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OllyC\Desktop\2019-DiffLoc\"/>
    </mc:Choice>
  </mc:AlternateContent>
  <xr:revisionPtr revIDLastSave="0" documentId="8_{4D5335F6-0684-4C6B-91C9-8108AAA56555}" xr6:coauthVersionLast="45" xr6:coauthVersionMax="45" xr10:uidLastSave="{00000000-0000-0000-0000-000000000000}"/>
  <bookViews>
    <workbookView xWindow="-96" yWindow="-96" windowWidth="23232" windowHeight="12552" xr2:uid="{00000000-000D-0000-FFFF-FFFF00000000}"/>
  </bookViews>
  <sheets>
    <sheet name="Data" sheetId="13" r:id="rId1"/>
    <sheet name="Plots" sheetId="11" r:id="rId2"/>
    <sheet name="Aliases" sheetId="1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8" i="11" l="1"/>
  <c r="P18" i="11"/>
  <c r="C2" i="11" l="1"/>
  <c r="P30" i="11"/>
  <c r="O30" i="11"/>
  <c r="P29" i="11"/>
  <c r="O29" i="11"/>
  <c r="P20" i="11"/>
  <c r="P19" i="11"/>
  <c r="O20" i="11"/>
  <c r="O19" i="11"/>
  <c r="T8" i="11"/>
  <c r="S8" i="11"/>
  <c r="T6" i="11"/>
  <c r="T4" i="11"/>
  <c r="Q6" i="11"/>
  <c r="U4" i="11"/>
  <c r="S4" i="11"/>
  <c r="T7" i="11"/>
  <c r="S7" i="11"/>
  <c r="S6" i="11"/>
  <c r="O9" i="11"/>
  <c r="O8" i="11"/>
  <c r="Q9" i="11"/>
  <c r="P9" i="11"/>
  <c r="Q8" i="11"/>
  <c r="P8" i="11"/>
  <c r="Q7" i="11"/>
  <c r="P7" i="11"/>
  <c r="Q12" i="11"/>
  <c r="P12" i="11"/>
  <c r="P6" i="11"/>
  <c r="Q14" i="11" l="1"/>
  <c r="AZ32" i="11"/>
  <c r="AY32" i="11"/>
  <c r="AX32" i="11"/>
  <c r="AW32" i="11"/>
  <c r="AU39" i="11" s="1"/>
  <c r="AV32" i="11"/>
  <c r="AU32" i="11"/>
  <c r="AT32" i="11"/>
  <c r="AS32" i="11"/>
  <c r="AR32" i="11"/>
  <c r="AQ32" i="11"/>
  <c r="AZ29" i="11"/>
  <c r="AY29" i="11"/>
  <c r="AX29" i="11"/>
  <c r="AW29" i="11"/>
  <c r="AV29" i="11"/>
  <c r="AU29" i="11"/>
  <c r="AT29" i="11"/>
  <c r="AS29" i="11"/>
  <c r="AR29" i="11"/>
  <c r="AQ29" i="11"/>
  <c r="AZ28" i="11"/>
  <c r="AY28" i="11"/>
  <c r="AX28" i="11"/>
  <c r="AW28" i="11"/>
  <c r="AV28" i="11"/>
  <c r="AU28" i="11"/>
  <c r="AT28" i="11"/>
  <c r="AS28" i="11"/>
  <c r="AR28" i="11"/>
  <c r="AQ28" i="11"/>
  <c r="AZ11" i="11"/>
  <c r="AY11" i="11"/>
  <c r="AX11" i="11"/>
  <c r="AW11" i="11"/>
  <c r="AV11" i="11"/>
  <c r="AU11" i="11"/>
  <c r="AT11" i="11"/>
  <c r="AS11" i="11"/>
  <c r="AR11" i="11"/>
  <c r="AQ11" i="11"/>
  <c r="AZ10" i="11"/>
  <c r="AY10" i="11"/>
  <c r="AX10" i="11"/>
  <c r="AW10" i="11"/>
  <c r="AV10" i="11"/>
  <c r="AU10" i="11"/>
  <c r="AT10" i="11"/>
  <c r="AS10" i="11"/>
  <c r="AR10" i="11"/>
  <c r="AQ10" i="11"/>
  <c r="AX7" i="11"/>
  <c r="AW7" i="11"/>
  <c r="AV7" i="11"/>
  <c r="AU7" i="11"/>
  <c r="AT7" i="11"/>
  <c r="AS7" i="11"/>
  <c r="AR7" i="11"/>
  <c r="AQ7" i="11"/>
  <c r="AX6" i="11"/>
  <c r="AW6" i="11"/>
  <c r="AV6" i="11"/>
  <c r="AU6" i="11"/>
  <c r="AT6" i="11"/>
  <c r="AS6" i="11"/>
  <c r="AR6" i="11"/>
  <c r="AQ6" i="11"/>
  <c r="O14" i="11"/>
  <c r="AZ36" i="11" l="1"/>
  <c r="AR36" i="11"/>
  <c r="AS36" i="11"/>
  <c r="AU36" i="11"/>
  <c r="AV36" i="11"/>
  <c r="AT36" i="11"/>
  <c r="AW36" i="11"/>
  <c r="AX36" i="11"/>
  <c r="AQ36" i="11"/>
  <c r="AS39" i="11"/>
  <c r="AT39" i="11"/>
  <c r="AR40" i="11"/>
  <c r="AS40" i="11"/>
  <c r="AV39" i="11"/>
  <c r="AT40" i="11"/>
  <c r="AU40" i="11"/>
  <c r="AR39" i="11"/>
  <c r="AV40" i="11"/>
  <c r="O13" i="11"/>
  <c r="Q11" i="11"/>
  <c r="P11" i="11"/>
  <c r="Q13" i="11"/>
  <c r="P13" i="11"/>
  <c r="C4" i="11"/>
  <c r="AX35" i="11" l="1"/>
  <c r="AW35" i="11"/>
  <c r="AV35" i="11"/>
  <c r="AU35" i="11"/>
  <c r="AT35" i="11"/>
  <c r="AS35" i="11"/>
  <c r="AR35" i="11"/>
  <c r="AZ35" i="11"/>
  <c r="AQ35" i="11" l="1"/>
  <c r="AP36" i="11"/>
  <c r="AP23" i="11"/>
  <c r="AP22" i="11"/>
  <c r="AX23" i="11"/>
  <c r="AW23" i="11"/>
  <c r="AV23" i="11"/>
  <c r="AU23" i="11"/>
  <c r="AT23" i="11"/>
  <c r="AS23" i="11"/>
  <c r="AR23" i="11"/>
  <c r="AQ23" i="11"/>
  <c r="AZ23" i="11"/>
  <c r="AX22" i="11"/>
  <c r="AW22" i="11"/>
  <c r="AV22" i="11"/>
  <c r="AU22" i="11"/>
  <c r="AT22" i="11"/>
  <c r="AS22" i="11"/>
  <c r="AR22" i="11"/>
  <c r="AZ22" i="11"/>
  <c r="AU19" i="11"/>
  <c r="AU18" i="11"/>
  <c r="AT19" i="11"/>
  <c r="AT18" i="11"/>
  <c r="AS19" i="11"/>
  <c r="AS18" i="11"/>
  <c r="AR19" i="11"/>
  <c r="AR18" i="11"/>
  <c r="AU16" i="11"/>
  <c r="AU15" i="11"/>
  <c r="AT16" i="11"/>
  <c r="AT15" i="11"/>
  <c r="AS16" i="11"/>
  <c r="AS15" i="11"/>
  <c r="AR16" i="11"/>
  <c r="AR15" i="11"/>
  <c r="AQ22" i="11" l="1"/>
</calcChain>
</file>

<file path=xl/sharedStrings.xml><?xml version="1.0" encoding="utf-8"?>
<sst xmlns="http://schemas.openxmlformats.org/spreadsheetml/2006/main" count="115438" uniqueCount="32619">
  <si>
    <t>Gene Symbol</t>
  </si>
  <si>
    <t>Description</t>
  </si>
  <si>
    <t>WCL2 Peptides</t>
  </si>
  <si>
    <t>WCL1 Peptides</t>
  </si>
  <si>
    <t>PM2 Peptides</t>
  </si>
  <si>
    <t>PM1 Peptides</t>
  </si>
  <si>
    <t>HUMAN</t>
  </si>
  <si>
    <t>RSAD2</t>
  </si>
  <si>
    <t>Radical S-adenosyl methionine domain-containing protein 2</t>
  </si>
  <si>
    <t>HCMVM</t>
  </si>
  <si>
    <t>US6</t>
  </si>
  <si>
    <t>Unique short US6 glycoprotein (US06)</t>
  </si>
  <si>
    <t>US3</t>
  </si>
  <si>
    <t>Membrane glycoprotein US3 (US03)</t>
  </si>
  <si>
    <t>UL29</t>
  </si>
  <si>
    <t>Protein UL29/28 (UL298)</t>
  </si>
  <si>
    <t>ORFL312C_HCMVM</t>
  </si>
  <si>
    <t>ORFL312C</t>
  </si>
  <si>
    <t>IL6</t>
  </si>
  <si>
    <t>Interleukin-6</t>
  </si>
  <si>
    <t>UL135</t>
  </si>
  <si>
    <t>Protein UL135</t>
  </si>
  <si>
    <t>US2</t>
  </si>
  <si>
    <t>Unique short US2 glycoprotein (US02)</t>
  </si>
  <si>
    <t>UL123</t>
  </si>
  <si>
    <t>55 kDa immediate-early protein 1 (VIE1)</t>
  </si>
  <si>
    <t>UL4</t>
  </si>
  <si>
    <t>Envelope glycoprotein UL4 (UL04)</t>
  </si>
  <si>
    <t>OASL</t>
  </si>
  <si>
    <t>59 kDa 2'-5'-oligoadenylate synthase-like protein</t>
  </si>
  <si>
    <t>UL27</t>
  </si>
  <si>
    <t>Uncharacterized protein UL27</t>
  </si>
  <si>
    <t>ATF3</t>
  </si>
  <si>
    <t>Cyclic AMP-dependent transcription factor ATF-3</t>
  </si>
  <si>
    <t>US24</t>
  </si>
  <si>
    <t>Tegument protein US24</t>
  </si>
  <si>
    <t>IFIT3</t>
  </si>
  <si>
    <t>Interferon-induced protein with tetratricopeptide repeats 3</t>
  </si>
  <si>
    <t>IFIT2</t>
  </si>
  <si>
    <t>Interferon-induced protein with tetratricopeptide repeats 2</t>
  </si>
  <si>
    <t>UL37</t>
  </si>
  <si>
    <t>Isoform vMIA of UL37 immediate early glycoprotein (VGLI)</t>
  </si>
  <si>
    <t>US23</t>
  </si>
  <si>
    <t>Protein US23</t>
  </si>
  <si>
    <t>UL136</t>
  </si>
  <si>
    <t>Protein UL136</t>
  </si>
  <si>
    <t>UL112</t>
  </si>
  <si>
    <t>Early phosphoprotein p84 (EP84)</t>
  </si>
  <si>
    <t>ZCCHC2</t>
  </si>
  <si>
    <t>Zinc finger CCHC domain-containing protein 2</t>
  </si>
  <si>
    <t>IFIT1</t>
  </si>
  <si>
    <t>Interferon-induced protein with tetratricopeptide repeats 1</t>
  </si>
  <si>
    <t>UL75</t>
  </si>
  <si>
    <t>Envelope glycoprotein H (gH)</t>
  </si>
  <si>
    <t>UL54</t>
  </si>
  <si>
    <t>DNA polymerase catalytic subunit (DPOL)</t>
  </si>
  <si>
    <t>US11</t>
  </si>
  <si>
    <t>Membrane glycoprotein US11</t>
  </si>
  <si>
    <t>UL84</t>
  </si>
  <si>
    <t>Protein UL84</t>
  </si>
  <si>
    <t>UL69</t>
  </si>
  <si>
    <t>Transcriptional regulator UL69</t>
  </si>
  <si>
    <t>UL23</t>
  </si>
  <si>
    <t>Tegument protein UL23</t>
  </si>
  <si>
    <t>UL32</t>
  </si>
  <si>
    <t>Tegument protein pp150</t>
  </si>
  <si>
    <t>UL133</t>
  </si>
  <si>
    <t>Protein UL133</t>
  </si>
  <si>
    <t>UL48A</t>
  </si>
  <si>
    <t>Uncharacterized protein UL48A</t>
  </si>
  <si>
    <t>US12</t>
  </si>
  <si>
    <t>Uncharacterized protein US12</t>
  </si>
  <si>
    <t>IFI6</t>
  </si>
  <si>
    <t>Isoform B of Interferon alpha-inducible protein 6</t>
  </si>
  <si>
    <t>HERC6</t>
  </si>
  <si>
    <t>Isoform 2 of Probable E3 ubiquitin-protein ligase HERC6</t>
  </si>
  <si>
    <t>UL97</t>
  </si>
  <si>
    <t>Serine/threonine protein kinase UL97</t>
  </si>
  <si>
    <t>OAS1</t>
  </si>
  <si>
    <t>Isoform p41 of 2'-5'-oligoadenylate synthase 1</t>
  </si>
  <si>
    <t>HES1</t>
  </si>
  <si>
    <t>Transcription factor HES-1</t>
  </si>
  <si>
    <t>UL30</t>
  </si>
  <si>
    <t>Uncharacterized protein UL30</t>
  </si>
  <si>
    <t>USP41</t>
  </si>
  <si>
    <t>Putative ubiquitin carboxyl-terminal hydrolase 41</t>
  </si>
  <si>
    <t>UL103</t>
  </si>
  <si>
    <t>Tegument protein UL103</t>
  </si>
  <si>
    <t>ORFS343C.iORF1_HCMVM</t>
  </si>
  <si>
    <t>ORFS343C.iORF1</t>
  </si>
  <si>
    <t>ORFL96W_(UL34)_HCMVM</t>
  </si>
  <si>
    <t>UL82</t>
  </si>
  <si>
    <t>Protein pp71</t>
  </si>
  <si>
    <t>ORFS367W.iORF1_(US30)_HCMVM</t>
  </si>
  <si>
    <t>ORFS367W.iORF1_(US30)</t>
  </si>
  <si>
    <t>US26</t>
  </si>
  <si>
    <t>Protein US26</t>
  </si>
  <si>
    <t>HERC5</t>
  </si>
  <si>
    <t>E3 ISG15--protein ligase HERC5</t>
  </si>
  <si>
    <t>US30</t>
  </si>
  <si>
    <t>Uncharacterized protein US30</t>
  </si>
  <si>
    <t>PTGS2</t>
  </si>
  <si>
    <t>Prostaglandin G/H synthase 2</t>
  </si>
  <si>
    <t>UL14</t>
  </si>
  <si>
    <t>Uncharacterized protein UL14</t>
  </si>
  <si>
    <t>IFIH1</t>
  </si>
  <si>
    <t>Interferon-induced helicase C domain-containing protein 1</t>
  </si>
  <si>
    <t>ETV3</t>
  </si>
  <si>
    <t>ETS translocation variant 3</t>
  </si>
  <si>
    <t>UL130</t>
  </si>
  <si>
    <t>Envelope glycoprotein UL130</t>
  </si>
  <si>
    <t>ZSWIM5</t>
  </si>
  <si>
    <t>Zinc finger SWIM domain-containing protein 5</t>
  </si>
  <si>
    <t>TRS1</t>
  </si>
  <si>
    <t>Protein TRS1</t>
  </si>
  <si>
    <t>ETV5</t>
  </si>
  <si>
    <t>ETS translocation variant 5</t>
  </si>
  <si>
    <t>IGFBP6</t>
  </si>
  <si>
    <t>Insulin-like growth factor-binding protein 6</t>
  </si>
  <si>
    <t>SERPINE1</t>
  </si>
  <si>
    <t>Plasminogen activator inhibitor 1</t>
  </si>
  <si>
    <t>US20</t>
  </si>
  <si>
    <t>Membrane protein US20</t>
  </si>
  <si>
    <t>KIAA1161</t>
  </si>
  <si>
    <t>Uncharacterized family 31 glucosidase KIAA1161</t>
  </si>
  <si>
    <t>IGF2</t>
  </si>
  <si>
    <t>Isoform 2 of Insulin-like growth factor II</t>
  </si>
  <si>
    <t>UL43</t>
  </si>
  <si>
    <t>Tegument protein UL43</t>
  </si>
  <si>
    <t>ZNF444</t>
  </si>
  <si>
    <t>Isoform 2 of Zinc finger protein 444</t>
  </si>
  <si>
    <t>UL16</t>
  </si>
  <si>
    <t>Protein UL16 (UL16P)</t>
  </si>
  <si>
    <t>UL122</t>
  </si>
  <si>
    <t>Viral transcription factor IE2 (VIE2)</t>
  </si>
  <si>
    <t>US8</t>
  </si>
  <si>
    <t>Membrane glycoprotein US8 (US08)</t>
  </si>
  <si>
    <t>UL15A</t>
  </si>
  <si>
    <t>Uncharacterized protein UL15A</t>
  </si>
  <si>
    <t>FAM46A</t>
  </si>
  <si>
    <t>Isoform 2 of Protein FAM46A</t>
  </si>
  <si>
    <t>CCRN4L</t>
  </si>
  <si>
    <t>Nocturnin</t>
  </si>
  <si>
    <t>NAGPA</t>
  </si>
  <si>
    <t>Isoform 2 of N-acetylglucosamine-1-phosphodiester alpha-N-acetylglucosaminidase</t>
  </si>
  <si>
    <t>ORFL184C.iORF3_HCMVM</t>
  </si>
  <si>
    <t>ORFL184C.iORF3</t>
  </si>
  <si>
    <t>KLF4</t>
  </si>
  <si>
    <t>Isoform 2 of Krueppel-like factor 4</t>
  </si>
  <si>
    <t>OAS2</t>
  </si>
  <si>
    <t>Isoform p69 of 2'-5'-oligoadenylate synthase 2</t>
  </si>
  <si>
    <t>US10</t>
  </si>
  <si>
    <t>Membrane glycoprotein US10</t>
  </si>
  <si>
    <t>ORFL96W.iORF2_(UL34)</t>
  </si>
  <si>
    <t>HMGN2</t>
  </si>
  <si>
    <t>Non-histone chromosomal protein HMG-17</t>
  </si>
  <si>
    <t>DDX58</t>
  </si>
  <si>
    <t>Isoform 2 of Probable ATP-dependent RNA helicase DDX58</t>
  </si>
  <si>
    <t>MX1</t>
  </si>
  <si>
    <t>Interferon-induced GTP-binding protein Mx1</t>
  </si>
  <si>
    <t>STAT2</t>
  </si>
  <si>
    <t>Signal transducer and activator of transcription 2</t>
  </si>
  <si>
    <t>TIMP1</t>
  </si>
  <si>
    <t>Metalloproteinase inhibitor 1</t>
  </si>
  <si>
    <t>FAM18B1</t>
  </si>
  <si>
    <t>Protein FAM18B1</t>
  </si>
  <si>
    <t>UL95</t>
  </si>
  <si>
    <t>Protein UL95</t>
  </si>
  <si>
    <t>SLC25A18</t>
  </si>
  <si>
    <t>Mitochondrial glutamate carrier 2</t>
  </si>
  <si>
    <t>ZC3HAV1</t>
  </si>
  <si>
    <t>Zinc finger CCCH-type antiviral protein 1</t>
  </si>
  <si>
    <t>BRMS1L</t>
  </si>
  <si>
    <t>Breast cancer metastasis-suppressor 1-like protein</t>
  </si>
  <si>
    <t>KRR1</t>
  </si>
  <si>
    <t>KRR1 small subunit processome component homolog</t>
  </si>
  <si>
    <t>UL72</t>
  </si>
  <si>
    <t>Deoxyuridine 5'-triphosphate nucleotidohydrolase (DUT)</t>
  </si>
  <si>
    <t>ARL5B</t>
  </si>
  <si>
    <t>ADP-ribosylation factor-like protein 5B</t>
  </si>
  <si>
    <t>UL48</t>
  </si>
  <si>
    <t>Deneddylase (DEN)</t>
  </si>
  <si>
    <t>UL115</t>
  </si>
  <si>
    <t>Envelope glycoprotein L (gL)</t>
  </si>
  <si>
    <t>FBXL12</t>
  </si>
  <si>
    <t>Isoform 2 of F-box/LRR-repeat protein 12</t>
  </si>
  <si>
    <t>ZNF207</t>
  </si>
  <si>
    <t>Zinc finger protein 207</t>
  </si>
  <si>
    <t>CST3</t>
  </si>
  <si>
    <t>Cystatin-C</t>
  </si>
  <si>
    <t>COL2A1</t>
  </si>
  <si>
    <t>Collagen alpha-1(II) chain</t>
  </si>
  <si>
    <t>CD274</t>
  </si>
  <si>
    <t>Programmed cell death 1 ligand 1</t>
  </si>
  <si>
    <t>CTGF</t>
  </si>
  <si>
    <t>Connective tissue growth factor</t>
  </si>
  <si>
    <t>ZNFX1</t>
  </si>
  <si>
    <t>NFX1-type zinc finger-containing protein 1</t>
  </si>
  <si>
    <t>BAX</t>
  </si>
  <si>
    <t>Isoform Beta of Apoptosis regulator BAX</t>
  </si>
  <si>
    <t>US22</t>
  </si>
  <si>
    <t>Tegument protein US22</t>
  </si>
  <si>
    <t>LUM</t>
  </si>
  <si>
    <t>Lumican</t>
  </si>
  <si>
    <t>ECT2</t>
  </si>
  <si>
    <t>Isoform 2 of Protein ECT2</t>
  </si>
  <si>
    <t>ISG15</t>
  </si>
  <si>
    <t>Ubiquitin-like protein ISG15</t>
  </si>
  <si>
    <t>CRYL1</t>
  </si>
  <si>
    <t>Isoform 2 of Lambda-crystallin homolog</t>
  </si>
  <si>
    <t>MAPKAPK2</t>
  </si>
  <si>
    <t>MAP kinase-activated protein kinase 2</t>
  </si>
  <si>
    <t>IRF9</t>
  </si>
  <si>
    <t>Interferon regulatory factor 9</t>
  </si>
  <si>
    <t>CLK1</t>
  </si>
  <si>
    <t>Dual specificity protein kinase CLK1</t>
  </si>
  <si>
    <t>HNRNPA1L2</t>
  </si>
  <si>
    <t>Heterogeneous nuclear ribonucleoprotein A1-like 2</t>
  </si>
  <si>
    <t>C1R</t>
  </si>
  <si>
    <t>Complement C1r subcomponent</t>
  </si>
  <si>
    <t>UL98</t>
  </si>
  <si>
    <t>Alkaline nuclease (AN)</t>
  </si>
  <si>
    <t>CMPK2</t>
  </si>
  <si>
    <t>Isoform 2 of UMP-CMP kinase 2, mitochondrial</t>
  </si>
  <si>
    <t>UL19</t>
  </si>
  <si>
    <t>Uncharacterized protein UL19</t>
  </si>
  <si>
    <t>TP53</t>
  </si>
  <si>
    <t>Isoform 2 of Cellular tumor antigen p53</t>
  </si>
  <si>
    <t>MEIR5</t>
  </si>
  <si>
    <t>Isoform 2 of Swi5-dependent recombination DNA repair protein 1 homolog</t>
  </si>
  <si>
    <t>VEGFC</t>
  </si>
  <si>
    <t>Vascular endothelial growth factor C</t>
  </si>
  <si>
    <t>TDG</t>
  </si>
  <si>
    <t>G/T mismatch-specific thymine DNA glycosylase</t>
  </si>
  <si>
    <t>JUNB</t>
  </si>
  <si>
    <t>Transcription factor jun-B</t>
  </si>
  <si>
    <t>ETS1</t>
  </si>
  <si>
    <t>Protein C-ets-1</t>
  </si>
  <si>
    <t>APOL2</t>
  </si>
  <si>
    <t>Apolipoprotein L2</t>
  </si>
  <si>
    <t>EPHX2</t>
  </si>
  <si>
    <t>Epoxide hydrolase 2</t>
  </si>
  <si>
    <t>UL17</t>
  </si>
  <si>
    <t>Protein UL17</t>
  </si>
  <si>
    <t>RNF149</t>
  </si>
  <si>
    <t>E3 ubiquitin-protein ligase RNF149</t>
  </si>
  <si>
    <t>UBE2S</t>
  </si>
  <si>
    <t>Ubiquitin-conjugating enzyme E2 S</t>
  </si>
  <si>
    <t>JUN</t>
  </si>
  <si>
    <t>Transcription factor AP-1</t>
  </si>
  <si>
    <t>BGN</t>
  </si>
  <si>
    <t>Biglycan</t>
  </si>
  <si>
    <t>IGFBP2</t>
  </si>
  <si>
    <t>Insulin-like growth factor-binding protein 2</t>
  </si>
  <si>
    <t>UL88</t>
  </si>
  <si>
    <t>Protein UL88</t>
  </si>
  <si>
    <t>ORFL87W_(UL31)_HCMVM</t>
  </si>
  <si>
    <t>ORFL87W_(UL31)</t>
  </si>
  <si>
    <t>IPO13</t>
  </si>
  <si>
    <t>Importin-13</t>
  </si>
  <si>
    <t>UL70</t>
  </si>
  <si>
    <t>DNA primase UL70 (PRIM)</t>
  </si>
  <si>
    <t>BRD2</t>
  </si>
  <si>
    <t>Isoform 2 of Bromodomain-containing protein 2</t>
  </si>
  <si>
    <t>ZDHHC6</t>
  </si>
  <si>
    <t>Isoform 2 of Probable palmitoyltransferase ZDHHC6</t>
  </si>
  <si>
    <t>COX6A1</t>
  </si>
  <si>
    <t>Cytochrome c oxidase subunit 6A1, mitochondrial</t>
  </si>
  <si>
    <t>MTF2</t>
  </si>
  <si>
    <t>Isoform 2 of Metal-response element-binding transcription factor 2</t>
  </si>
  <si>
    <t>MDK</t>
  </si>
  <si>
    <t>Midkine</t>
  </si>
  <si>
    <t>IRS1</t>
  </si>
  <si>
    <t>Protein IRS1</t>
  </si>
  <si>
    <t>TNFRSF12A</t>
  </si>
  <si>
    <t>Tumor necrosis factor receptor superfamily member 12A</t>
  </si>
  <si>
    <t>PMAIP1</t>
  </si>
  <si>
    <t>Phorbol-12-myristate-13-acetate-induced protein 1</t>
  </si>
  <si>
    <t>MRPS18C</t>
  </si>
  <si>
    <t>28S ribosomal protein S18c, mitochondrial</t>
  </si>
  <si>
    <t>SMTN</t>
  </si>
  <si>
    <t>Isoform B2 of Smoothelin</t>
  </si>
  <si>
    <t>FSTL1</t>
  </si>
  <si>
    <t>Follistatin-related protein 1</t>
  </si>
  <si>
    <t>LZIC</t>
  </si>
  <si>
    <t>Protein LZIC</t>
  </si>
  <si>
    <t>GDF15</t>
  </si>
  <si>
    <t>Growth/differentiation factor 15</t>
  </si>
  <si>
    <t>UL105</t>
  </si>
  <si>
    <t>Probable ATP-dependent helicase UL105 (HELI)</t>
  </si>
  <si>
    <t>PHTF2</t>
  </si>
  <si>
    <t>Isoform 2 of Putative homeodomain transcription factor 2</t>
  </si>
  <si>
    <t>ISG20</t>
  </si>
  <si>
    <t>Interferon-stimulated gene 20 kDa protein</t>
  </si>
  <si>
    <t>PHF16</t>
  </si>
  <si>
    <t>Protein Jade-3</t>
  </si>
  <si>
    <t>RTN2</t>
  </si>
  <si>
    <t>Isoform RTN2-B of Reticulon-2</t>
  </si>
  <si>
    <t>RPL35</t>
  </si>
  <si>
    <t>60S ribosomal protein L35</t>
  </si>
  <si>
    <t>MMP2</t>
  </si>
  <si>
    <t>72 kDa type IV collagenase</t>
  </si>
  <si>
    <t>TNFRSF10D</t>
  </si>
  <si>
    <t>Tumor necrosis factor receptor superfamily member 10D</t>
  </si>
  <si>
    <t>TIMP2</t>
  </si>
  <si>
    <t>Metalloproteinase inhibitor 2</t>
  </si>
  <si>
    <t>TOP2A</t>
  </si>
  <si>
    <t>Isoform 2 of DNA topoisomerase 2-alpha</t>
  </si>
  <si>
    <t>AHNAK</t>
  </si>
  <si>
    <t>AHNAK nucleoprotein</t>
  </si>
  <si>
    <t>GOLT1B</t>
  </si>
  <si>
    <t>Vesicle transport protein GOT1B</t>
  </si>
  <si>
    <t>CCNB1</t>
  </si>
  <si>
    <t>G2/mitotic-specific cyclin-B1</t>
  </si>
  <si>
    <t>ST6GAL1</t>
  </si>
  <si>
    <t>Beta-galactoside alpha-2,6-sialyltransferase 1</t>
  </si>
  <si>
    <t>SIGMAR1</t>
  </si>
  <si>
    <t>Isoform 3 of Sigma non-opioid intracellular receptor 1</t>
  </si>
  <si>
    <t>IPO9</t>
  </si>
  <si>
    <t>Importin-9</t>
  </si>
  <si>
    <t>MRPL33</t>
  </si>
  <si>
    <t>39S ribosomal protein L33, mitochondrial</t>
  </si>
  <si>
    <t>PLCD3</t>
  </si>
  <si>
    <t>1-phosphatidylinositol-4,5-bisphosphate phosphodiesterase delta-3</t>
  </si>
  <si>
    <t>SECTM1</t>
  </si>
  <si>
    <t>Secreted and transmembrane protein 1</t>
  </si>
  <si>
    <t>SERINC1</t>
  </si>
  <si>
    <t>Serine incorporator 1</t>
  </si>
  <si>
    <t>ATAD2B</t>
  </si>
  <si>
    <t>Isoform 2 of ATPase family AAA domain-containing protein 2B</t>
  </si>
  <si>
    <t>LPAR1</t>
  </si>
  <si>
    <t>Lysophosphatidic acid receptor 1</t>
  </si>
  <si>
    <t>WASF1</t>
  </si>
  <si>
    <t>Wiskott-Aldrich syndrome protein family member 1</t>
  </si>
  <si>
    <t>ANLN</t>
  </si>
  <si>
    <t>Actin-binding protein anillin</t>
  </si>
  <si>
    <t>LTBP3</t>
  </si>
  <si>
    <t>Isoform 2 of Latent-transforming growth factor beta-binding protein 3</t>
  </si>
  <si>
    <t>RAB11B</t>
  </si>
  <si>
    <t>Ras-related protein Rab-11B</t>
  </si>
  <si>
    <t>UL114</t>
  </si>
  <si>
    <t>Uracil-DNA glycosylase (UNG)</t>
  </si>
  <si>
    <t>NUSAP1</t>
  </si>
  <si>
    <t>Isoform 2 of Nucleolar and spindle-associated protein 1</t>
  </si>
  <si>
    <t>TMEM5</t>
  </si>
  <si>
    <t>Transmembrane protein 5</t>
  </si>
  <si>
    <t>BRF1</t>
  </si>
  <si>
    <t>Isoform 2 of Transcription factor IIIB 90 kDa subunit</t>
  </si>
  <si>
    <t>GINS3</t>
  </si>
  <si>
    <t>DNA replication complex GINS protein PSF3</t>
  </si>
  <si>
    <t>SAP30</t>
  </si>
  <si>
    <t>Histone deacetylase complex subunit SAP30</t>
  </si>
  <si>
    <t>MEGF9</t>
  </si>
  <si>
    <t>Multiple epidermal growth factor-like domains protein 9</t>
  </si>
  <si>
    <t>TAF3</t>
  </si>
  <si>
    <t>Transcription initiation factor TFIID subunit 3</t>
  </si>
  <si>
    <t>C14orf37</t>
  </si>
  <si>
    <t>Isoform 2 of Uncharacterized protein C14orf37</t>
  </si>
  <si>
    <t>PCGF1</t>
  </si>
  <si>
    <t>Isoform 2 of Polycomb group RING finger protein 1</t>
  </si>
  <si>
    <t>AFF4</t>
  </si>
  <si>
    <t>AF4/FMR2 family member 4</t>
  </si>
  <si>
    <t>MASTL</t>
  </si>
  <si>
    <t>Isoform 2 of Serine/threonine-protein kinase greatwall</t>
  </si>
  <si>
    <t>MFAP4</t>
  </si>
  <si>
    <t>Microfibril-associated glycoprotein 4</t>
  </si>
  <si>
    <t>MORF4L1</t>
  </si>
  <si>
    <t>Isoform 2 of Mortality factor 4-like protein 1</t>
  </si>
  <si>
    <t>ALG3</t>
  </si>
  <si>
    <t>Dol-P-Man:Man(5)GlcNAc(2)-PP-Dol alpha-1,3-mannosyltransferase</t>
  </si>
  <si>
    <t>FOXJ3</t>
  </si>
  <si>
    <t>Isoform 2 of Forkhead box protein J3</t>
  </si>
  <si>
    <t>EXOC3L4</t>
  </si>
  <si>
    <t>Exocyst complex component 3-like protein 4</t>
  </si>
  <si>
    <t>DTX2</t>
  </si>
  <si>
    <t>Isoform 2 of Protein deltex-2</t>
  </si>
  <si>
    <t>CD320</t>
  </si>
  <si>
    <t>CD320 antigen</t>
  </si>
  <si>
    <t>CADM4</t>
  </si>
  <si>
    <t>Cell adhesion molecule 4</t>
  </si>
  <si>
    <t>ARHGAP19</t>
  </si>
  <si>
    <t>Isoform 2 of Rho GTPase-activating protein 19</t>
  </si>
  <si>
    <t>SPARC</t>
  </si>
  <si>
    <t>SLC39A3</t>
  </si>
  <si>
    <t>Isoform 2 of Zinc transporter ZIP3</t>
  </si>
  <si>
    <t>IER3IP1</t>
  </si>
  <si>
    <t>Immediate early response 3-interacting protein 1</t>
  </si>
  <si>
    <t>C1S</t>
  </si>
  <si>
    <t>Complement C1s subcomponent</t>
  </si>
  <si>
    <t>MRFAP1</t>
  </si>
  <si>
    <t>MORF4 family-associated protein 1</t>
  </si>
  <si>
    <t>CSPP1</t>
  </si>
  <si>
    <t>Isoform 1 of Centrosome and spindle pole-associated protein 1</t>
  </si>
  <si>
    <t>ZEB2</t>
  </si>
  <si>
    <t>Zinc finger E-box-binding homeobox 2</t>
  </si>
  <si>
    <t>STAT3</t>
  </si>
  <si>
    <t>Signal transducer and activator of transcription 3</t>
  </si>
  <si>
    <t>ZNF217</t>
  </si>
  <si>
    <t>Zinc finger protein 217</t>
  </si>
  <si>
    <t>SGOL2</t>
  </si>
  <si>
    <t>Isoform 2 of Shugoshin-like 2</t>
  </si>
  <si>
    <t>UBB</t>
  </si>
  <si>
    <t>Polyubiquitin-B</t>
  </si>
  <si>
    <t>SERPINF1</t>
  </si>
  <si>
    <t>Pigment epithelium-derived factor</t>
  </si>
  <si>
    <t>SEC24A</t>
  </si>
  <si>
    <t>Protein transport protein Sec24A</t>
  </si>
  <si>
    <t>ZNF687</t>
  </si>
  <si>
    <t>Isoform 2 of Zinc finger protein 687</t>
  </si>
  <si>
    <t>TPX2</t>
  </si>
  <si>
    <t>Targeting protein for Xklp2</t>
  </si>
  <si>
    <t>BRD9</t>
  </si>
  <si>
    <t>Isoform 5 of Bromodomain-containing protein 9</t>
  </si>
  <si>
    <t>EXTL2</t>
  </si>
  <si>
    <t>Exostosin-like 2</t>
  </si>
  <si>
    <t>GFRA1</t>
  </si>
  <si>
    <t>Isoform 2 of GDNF family receptor alpha-1</t>
  </si>
  <si>
    <t>ZBTB1</t>
  </si>
  <si>
    <t>Isoform 2 of Zinc finger and BTB domain-containing protein 1</t>
  </si>
  <si>
    <t>RBM18</t>
  </si>
  <si>
    <t>Probable RNA-binding protein 18</t>
  </si>
  <si>
    <t>C1GALT1C1</t>
  </si>
  <si>
    <t>C1GALT1-specific chaperone 1</t>
  </si>
  <si>
    <t>UL47</t>
  </si>
  <si>
    <t>Capsid assembly protein UL47 (V120)</t>
  </si>
  <si>
    <t>SPOCK1</t>
  </si>
  <si>
    <t>Testican-1</t>
  </si>
  <si>
    <t>PRC1</t>
  </si>
  <si>
    <t>Protein regulator of cytokinesis 1</t>
  </si>
  <si>
    <t>PTN</t>
  </si>
  <si>
    <t>Pleiotrophin</t>
  </si>
  <si>
    <t>DNAJB9</t>
  </si>
  <si>
    <t>DnaJ homolog subfamily B member 9</t>
  </si>
  <si>
    <t>MED13L</t>
  </si>
  <si>
    <t>Mediator of RNA polymerase II transcription subunit 13-like</t>
  </si>
  <si>
    <t>FOSL2</t>
  </si>
  <si>
    <t>Fos-related antigen 2</t>
  </si>
  <si>
    <t>ADCK1</t>
  </si>
  <si>
    <t>Isoform 2 of Uncharacterized aarF domain-containing protein kinase 1</t>
  </si>
  <si>
    <t>UL94</t>
  </si>
  <si>
    <t>Capsid-binding protein UL16 homolog (UL16)</t>
  </si>
  <si>
    <t>CCDC115</t>
  </si>
  <si>
    <t>Coiled-coil domain-containing protein 115</t>
  </si>
  <si>
    <t>ELN</t>
  </si>
  <si>
    <t>Isoform 5 of Elastin</t>
  </si>
  <si>
    <t>ZNF827</t>
  </si>
  <si>
    <t>Isoform 2 of Zinc finger protein 827</t>
  </si>
  <si>
    <t>INO80C</t>
  </si>
  <si>
    <t>Isoform 2 of INO80 complex subunit C</t>
  </si>
  <si>
    <t>BCL6</t>
  </si>
  <si>
    <t>B-cell lymphoma 6 protein</t>
  </si>
  <si>
    <t>CBX1</t>
  </si>
  <si>
    <t>Chromobox protein homolog 1</t>
  </si>
  <si>
    <t>CLEC11A</t>
  </si>
  <si>
    <t>C-type lectin domain family 11 member A</t>
  </si>
  <si>
    <t>C8orf59</t>
  </si>
  <si>
    <t>Uncharacterized protein C8orf59</t>
  </si>
  <si>
    <t>SAP30L</t>
  </si>
  <si>
    <t>Histone deacetylase complex subunit SAP30L</t>
  </si>
  <si>
    <t>ARHGEF6</t>
  </si>
  <si>
    <t>Isoform 2 of Rho guanine nucleotide exchange factor 6</t>
  </si>
  <si>
    <t>CCNT1</t>
  </si>
  <si>
    <t>Cyclin-T1</t>
  </si>
  <si>
    <t>TOMM40L</t>
  </si>
  <si>
    <t>Mitochondrial import receptor subunit TOM40B</t>
  </si>
  <si>
    <t>DCN</t>
  </si>
  <si>
    <t>Decorin</t>
  </si>
  <si>
    <t>AP1AR</t>
  </si>
  <si>
    <t>Isoform 2 of AP-1 complex-associated regulatory protein</t>
  </si>
  <si>
    <t>CKB</t>
  </si>
  <si>
    <t>Creatine kinase B-type</t>
  </si>
  <si>
    <t>H3F3A</t>
  </si>
  <si>
    <t>Histone H3.3</t>
  </si>
  <si>
    <t>FOSL1</t>
  </si>
  <si>
    <t>Fos-related antigen 1</t>
  </si>
  <si>
    <t>C2orf69</t>
  </si>
  <si>
    <t>UPF0565 protein C2orf69</t>
  </si>
  <si>
    <t>APOD</t>
  </si>
  <si>
    <t>Apolipoprotein D</t>
  </si>
  <si>
    <t>ORFL86W_HCMVM</t>
  </si>
  <si>
    <t>ORFL86W</t>
  </si>
  <si>
    <t>MORF4L2</t>
  </si>
  <si>
    <t>Mortality factor 4-like protein 2</t>
  </si>
  <si>
    <t>UL35</t>
  </si>
  <si>
    <t>Tegument protein UL35</t>
  </si>
  <si>
    <t>FSTL3</t>
  </si>
  <si>
    <t>Isoform 2 of Follistatin-related protein 3</t>
  </si>
  <si>
    <t>UL45</t>
  </si>
  <si>
    <t>Ribonucleoside-diphosphate reductase large subunit-like protein UL45 (RRL)</t>
  </si>
  <si>
    <t>RAB3D</t>
  </si>
  <si>
    <t>Ras-related protein Rab-3D</t>
  </si>
  <si>
    <t>ZC3H14</t>
  </si>
  <si>
    <t>Isoform 3 of Zinc finger CCCH domain-containing protein 14</t>
  </si>
  <si>
    <t>VAMP5</t>
  </si>
  <si>
    <t>Vesicle-associated membrane protein 5</t>
  </si>
  <si>
    <t>NAB1</t>
  </si>
  <si>
    <t>Isoform Short of NGFI-A-binding protein 1</t>
  </si>
  <si>
    <t>TK1</t>
  </si>
  <si>
    <t>Thymidine kinase, cytosolic</t>
  </si>
  <si>
    <t>LIG1</t>
  </si>
  <si>
    <t>DNA ligase 1</t>
  </si>
  <si>
    <t>NAF1</t>
  </si>
  <si>
    <t>H/ACA ribonucleoprotein complex non-core subunit NAF1</t>
  </si>
  <si>
    <t>CD2AP</t>
  </si>
  <si>
    <t>CD2-associated protein</t>
  </si>
  <si>
    <t>SAMD9</t>
  </si>
  <si>
    <t>Sterile alpha motif domain-containing protein 9</t>
  </si>
  <si>
    <t>TNC</t>
  </si>
  <si>
    <t>Tenascin</t>
  </si>
  <si>
    <t>SNRNP48</t>
  </si>
  <si>
    <t>U11/U12 small nuclear ribonucleoprotein 48 kDa protein</t>
  </si>
  <si>
    <t>CLGN</t>
  </si>
  <si>
    <t>Calmegin</t>
  </si>
  <si>
    <t>IFITM3</t>
  </si>
  <si>
    <t>Interferon-induced transmembrane protein 3</t>
  </si>
  <si>
    <t>UL80</t>
  </si>
  <si>
    <t>Protease precursor (PPR)</t>
  </si>
  <si>
    <t>CLU</t>
  </si>
  <si>
    <t>Isoform 2 of Clusterin</t>
  </si>
  <si>
    <t>CENPT</t>
  </si>
  <si>
    <t>Isoform 2 of Centromere protein T</t>
  </si>
  <si>
    <t>MT-ND2</t>
  </si>
  <si>
    <t>NADH-ubiquinone oxidoreductase chain 2</t>
  </si>
  <si>
    <t>GABARAPL2</t>
  </si>
  <si>
    <t>Gamma-aminobutyric acid receptor-associated protein-like 2</t>
  </si>
  <si>
    <t>INCENP</t>
  </si>
  <si>
    <t>Isoform 2 of Inner centromere protein</t>
  </si>
  <si>
    <t>EPB41</t>
  </si>
  <si>
    <t>Isoform 2 of Protein 4.1</t>
  </si>
  <si>
    <t>MMP11</t>
  </si>
  <si>
    <t>Stromelysin-3</t>
  </si>
  <si>
    <t>ATPAF2</t>
  </si>
  <si>
    <t>ATP synthase mitochondrial F1 complex assembly factor 2</t>
  </si>
  <si>
    <t>MED26</t>
  </si>
  <si>
    <t>Mediator of RNA polymerase II transcription subunit 26</t>
  </si>
  <si>
    <t>UL77</t>
  </si>
  <si>
    <t>Virion-packaging protein UL77</t>
  </si>
  <si>
    <t>LTBP2</t>
  </si>
  <si>
    <t>Latent-transforming growth factor beta-binding protein 2</t>
  </si>
  <si>
    <t>FANCD2</t>
  </si>
  <si>
    <t>Isoform 2 of Fanconi anemia group D2 protein</t>
  </si>
  <si>
    <t>SPAG1</t>
  </si>
  <si>
    <t>Sperm-associated antigen 1</t>
  </si>
  <si>
    <t>STAT1</t>
  </si>
  <si>
    <t>Isoform Beta of Signal transducer and activator of transcription 1-alpha/beta</t>
  </si>
  <si>
    <t>NOV</t>
  </si>
  <si>
    <t>Protein NOV homolog</t>
  </si>
  <si>
    <t>ARHGAP12</t>
  </si>
  <si>
    <t>Isoform 2 of Rho GTPase-activating protein 12</t>
  </si>
  <si>
    <t>MLLT10</t>
  </si>
  <si>
    <t>Protein AF-10</t>
  </si>
  <si>
    <t>LATS2</t>
  </si>
  <si>
    <t>Serine/threonine-protein kinase LATS2</t>
  </si>
  <si>
    <t>AURKB</t>
  </si>
  <si>
    <t>Serine/threonine-protein kinase 12</t>
  </si>
  <si>
    <t>SMNDC1</t>
  </si>
  <si>
    <t>Survival of motor neuron-related-splicing factor 30</t>
  </si>
  <si>
    <t>SIRT1</t>
  </si>
  <si>
    <t>NAD-dependent deacetylase sirtuin-1</t>
  </si>
  <si>
    <t>PDIK1L</t>
  </si>
  <si>
    <t>Serine/threonine-protein kinase PDIK1L</t>
  </si>
  <si>
    <t>SDPR</t>
  </si>
  <si>
    <t>Serum deprivation-response protein</t>
  </si>
  <si>
    <t>ENTPD7</t>
  </si>
  <si>
    <t>Ectonucleoside triphosphate diphosphohydrolase 7</t>
  </si>
  <si>
    <t>CHCHD2</t>
  </si>
  <si>
    <t>Coiled-coil-helix-coiled-coil-helix domain-containing protein 2, mitochondrial</t>
  </si>
  <si>
    <t>EMILIN2</t>
  </si>
  <si>
    <t>EMILIN-2</t>
  </si>
  <si>
    <t>LGALS3BP</t>
  </si>
  <si>
    <t>Galectin-3-binding protein</t>
  </si>
  <si>
    <t>GABARAPL1</t>
  </si>
  <si>
    <t>Gamma-aminobutyric acid receptor-associated protein-like 1</t>
  </si>
  <si>
    <t>MOCS3</t>
  </si>
  <si>
    <t>Adenylyltransferase and sulfurtransferase MOCS3</t>
  </si>
  <si>
    <t>REEP4</t>
  </si>
  <si>
    <t>Receptor expression-enhancing protein 4</t>
  </si>
  <si>
    <t>C7orf59</t>
  </si>
  <si>
    <t>UPF0539 protein C7orf59</t>
  </si>
  <si>
    <t>DNAJC5</t>
  </si>
  <si>
    <t>Isoform 2 of DnaJ homolog subfamily C member 5</t>
  </si>
  <si>
    <t>CDCA2</t>
  </si>
  <si>
    <t>Cell division cycle-associated protein 2</t>
  </si>
  <si>
    <t>DDX12</t>
  </si>
  <si>
    <t>Probable ATP-dependent RNA helicase DDX12</t>
  </si>
  <si>
    <t>C18orf21</t>
  </si>
  <si>
    <t>UPF0711 protein C18orf21</t>
  </si>
  <si>
    <t>TMBIM6</t>
  </si>
  <si>
    <t>Bax inhibitor 1</t>
  </si>
  <si>
    <t>C12orf73</t>
  </si>
  <si>
    <t>Uncharacterized protein C12orf73</t>
  </si>
  <si>
    <t>ALS2</t>
  </si>
  <si>
    <t>Alsin</t>
  </si>
  <si>
    <t>DNAJB6</t>
  </si>
  <si>
    <t>DnaJ homolog subfamily B member 6</t>
  </si>
  <si>
    <t>ATF6</t>
  </si>
  <si>
    <t>Cyclic AMP-dependent transcription factor ATF-6 alpha</t>
  </si>
  <si>
    <t>UL104</t>
  </si>
  <si>
    <t>Portal protein UL104 (PORTL)</t>
  </si>
  <si>
    <t>XPA</t>
  </si>
  <si>
    <t>DNA repair protein complementing XP-A cells</t>
  </si>
  <si>
    <t>CCDC12</t>
  </si>
  <si>
    <t>Coiled-coil domain-containing protein 12</t>
  </si>
  <si>
    <t>UL146</t>
  </si>
  <si>
    <t>Chemokine vCXCL1</t>
  </si>
  <si>
    <t>SUMF2</t>
  </si>
  <si>
    <t>Sulfatase-modifying factor 2</t>
  </si>
  <si>
    <t>SNRPF</t>
  </si>
  <si>
    <t>Small nuclear ribonucleoprotein F</t>
  </si>
  <si>
    <t>NBL1</t>
  </si>
  <si>
    <t>Isoform 2 of Neuroblastoma suppressor of tumorigenicity 1</t>
  </si>
  <si>
    <t>ERMP1</t>
  </si>
  <si>
    <t>Endoplasmic reticulum metallopeptidase 1</t>
  </si>
  <si>
    <t>FBN2</t>
  </si>
  <si>
    <t>Fibrillin-2</t>
  </si>
  <si>
    <t>MEF2A</t>
  </si>
  <si>
    <t>Isoform RSRFC4 of Myocyte-specific enhancer factor 2A</t>
  </si>
  <si>
    <t>POLR1D</t>
  </si>
  <si>
    <t>Isoform 2 of DNA-directed RNA polymerases I and III subunit RPAC2</t>
  </si>
  <si>
    <t>WIZ</t>
  </si>
  <si>
    <t>Uncharacterized protein</t>
  </si>
  <si>
    <t>RGS17</t>
  </si>
  <si>
    <t>Regulator of G-protein signaling 17</t>
  </si>
  <si>
    <t>CD99L2</t>
  </si>
  <si>
    <t>CD99 antigen-like protein 2</t>
  </si>
  <si>
    <t>MKI67</t>
  </si>
  <si>
    <t>Antigen KI-67</t>
  </si>
  <si>
    <t>SP110</t>
  </si>
  <si>
    <t>Isoform 3 of Sp110 nuclear body protein</t>
  </si>
  <si>
    <t>TMEM167B</t>
  </si>
  <si>
    <t>Protein kish-B</t>
  </si>
  <si>
    <t>PPP1R10</t>
  </si>
  <si>
    <t>Serine/threonine-protein phosphatase 1 regulatory subunit 10</t>
  </si>
  <si>
    <t>KLF3</t>
  </si>
  <si>
    <t>Krueppel-like factor 3</t>
  </si>
  <si>
    <t>UXS1</t>
  </si>
  <si>
    <t>Isoform 2 of UDP-glucuronic acid decarboxylase 1</t>
  </si>
  <si>
    <t>UL49</t>
  </si>
  <si>
    <t>Protein UL49</t>
  </si>
  <si>
    <t>BCKDHB</t>
  </si>
  <si>
    <t>2-oxoisovalerate dehydrogenase subunit beta, mitochondrial</t>
  </si>
  <si>
    <t>YIF1B</t>
  </si>
  <si>
    <t>Isoform 2 of Protein YIF1B</t>
  </si>
  <si>
    <t>PPP2R2A</t>
  </si>
  <si>
    <t>Serine/threonine-protein phosphatase 2A 55 kDa regulatory subunit B alpha isoform</t>
  </si>
  <si>
    <t>KIF2C</t>
  </si>
  <si>
    <t>Isoform 2 of Kinesin-like protein KIF2C</t>
  </si>
  <si>
    <t>IL6ST</t>
  </si>
  <si>
    <t>Interleukin-6 receptor subunit beta</t>
  </si>
  <si>
    <t>NCOA5</t>
  </si>
  <si>
    <t>Nuclear receptor coactivator 5</t>
  </si>
  <si>
    <t>APLP2</t>
  </si>
  <si>
    <t>Isoform 2 of Amyloid-like protein 2</t>
  </si>
  <si>
    <t>MAFK</t>
  </si>
  <si>
    <t>Transcription factor MafK</t>
  </si>
  <si>
    <t>CCNB2</t>
  </si>
  <si>
    <t>G2/mitotic-specific cyclin-B2</t>
  </si>
  <si>
    <t>SSSCA1</t>
  </si>
  <si>
    <t>Sjoegren syndrome/scleroderma autoantigen 1</t>
  </si>
  <si>
    <t>SGMS1</t>
  </si>
  <si>
    <t>Phosphatidylcholine:ceramide cholinephosphotransferase 1</t>
  </si>
  <si>
    <t>KIFC1</t>
  </si>
  <si>
    <t>Kinesin-like protein KIFC1</t>
  </si>
  <si>
    <t>C14orf21</t>
  </si>
  <si>
    <t>Pumilio domain-containing protein C14orf21</t>
  </si>
  <si>
    <t>SBF2</t>
  </si>
  <si>
    <t>Myotubularin-related protein 13</t>
  </si>
  <si>
    <t>NHLRC3</t>
  </si>
  <si>
    <t>NHL repeat-containing protein 3</t>
  </si>
  <si>
    <t>ORFL294W.iORF1_HCMVM</t>
  </si>
  <si>
    <t>ORFL294W.iORF1</t>
  </si>
  <si>
    <t>TAF15</t>
  </si>
  <si>
    <t>Isoform Short of TATA-binding protein-associated factor 2N</t>
  </si>
  <si>
    <t>COQ5</t>
  </si>
  <si>
    <t>2-methoxy-6-polyprenyl-1,4-benzoquinol methylase, mitochondrial</t>
  </si>
  <si>
    <t>HAT1</t>
  </si>
  <si>
    <t>Histone acetyltransferase type B catalytic subunit</t>
  </si>
  <si>
    <t>CDC20</t>
  </si>
  <si>
    <t>Cell division cycle protein 20 homolog</t>
  </si>
  <si>
    <t>PAPOLG</t>
  </si>
  <si>
    <t>Poly(A) polymerase gamma</t>
  </si>
  <si>
    <t>SEMA3A</t>
  </si>
  <si>
    <t>Semaphorin-3A</t>
  </si>
  <si>
    <t>SLC4A2</t>
  </si>
  <si>
    <t>Isoform B1 of Anion exchange protein 2</t>
  </si>
  <si>
    <t>CCDC61</t>
  </si>
  <si>
    <t>Coiled-coil domain-containing protein 61</t>
  </si>
  <si>
    <t>C3orf26</t>
  </si>
  <si>
    <t>Uncharacterized protein C3orf26</t>
  </si>
  <si>
    <t>NAT14</t>
  </si>
  <si>
    <t>N-acetyltransferase 14</t>
  </si>
  <si>
    <t>PCK1</t>
  </si>
  <si>
    <t>Phosphoenolpyruvate carboxykinase, cytosolic [GTP]</t>
  </si>
  <si>
    <t>DHX34</t>
  </si>
  <si>
    <t>Probable ATP-dependent RNA helicase DHX34</t>
  </si>
  <si>
    <t>HABP4</t>
  </si>
  <si>
    <t>Intracellular hyaluronan-binding protein 4</t>
  </si>
  <si>
    <t>ALAS1</t>
  </si>
  <si>
    <t>5-aminolevulinate synthase, nonspecific, mitochondrial</t>
  </si>
  <si>
    <t>ERGIC2</t>
  </si>
  <si>
    <t>Endoplasmic reticulum-Golgi intermediate compartment protein 2</t>
  </si>
  <si>
    <t>METAP1D</t>
  </si>
  <si>
    <t>Methionine aminopeptidase 1D, mitochondrial</t>
  </si>
  <si>
    <t>ANGPTL2</t>
  </si>
  <si>
    <t>Angiopoietin-related protein 2</t>
  </si>
  <si>
    <t>IFRD1</t>
  </si>
  <si>
    <t>Interferon-related developmental regulator 1</t>
  </si>
  <si>
    <t>P2RX4</t>
  </si>
  <si>
    <t>P2X purinoceptor 4</t>
  </si>
  <si>
    <t>C6orf72</t>
  </si>
  <si>
    <t>Uncharacterized protein C6orf72</t>
  </si>
  <si>
    <t>KIAA0947</t>
  </si>
  <si>
    <t>Uncharacterized protein KIAA0947</t>
  </si>
  <si>
    <t>ANGPTL4</t>
  </si>
  <si>
    <t>Angiopoietin-related protein 4</t>
  </si>
  <si>
    <t>TSEN54</t>
  </si>
  <si>
    <t>Isoform 2 of tRNA-splicing endonuclease subunit Sen54</t>
  </si>
  <si>
    <t>LIN9</t>
  </si>
  <si>
    <t>Isoform 2 of Protein lin-9 homolog</t>
  </si>
  <si>
    <t>KCTD5</t>
  </si>
  <si>
    <t>BTB/POZ domain-containing protein KCTD5</t>
  </si>
  <si>
    <t>METTL7A</t>
  </si>
  <si>
    <t>Methyltransferase-like protein 7A</t>
  </si>
  <si>
    <t>PRIC285</t>
  </si>
  <si>
    <t>Peroxisomal proliferator-activated receptor A-interacting complex 285 kDa protein</t>
  </si>
  <si>
    <t>LYN</t>
  </si>
  <si>
    <t>Tyrosine-protein kinase Lyn</t>
  </si>
  <si>
    <t>SNRNP27</t>
  </si>
  <si>
    <t>U4/U6.U5 small nuclear ribonucleoprotein 27 kDa protein</t>
  </si>
  <si>
    <t>NDUFA7</t>
  </si>
  <si>
    <t>NADH dehydrogenase [ubiquinone] 1 alpha subcomplex subunit 7</t>
  </si>
  <si>
    <t>TRIM4</t>
  </si>
  <si>
    <t>Isoform Beta of Tripartite motif-containing protein 4</t>
  </si>
  <si>
    <t>TOX4</t>
  </si>
  <si>
    <t>TOX high mobility group box family member 4</t>
  </si>
  <si>
    <t>PHAX</t>
  </si>
  <si>
    <t>Phosphorylated adapter RNA export protein</t>
  </si>
  <si>
    <t>C1orf55</t>
  </si>
  <si>
    <t>Isoform 2 of UPF0667 protein C1orf55</t>
  </si>
  <si>
    <t>UL92</t>
  </si>
  <si>
    <t>Uncharacterized protein UL92</t>
  </si>
  <si>
    <t>POLE3</t>
  </si>
  <si>
    <t>DNA polymerase epsilon subunit 3</t>
  </si>
  <si>
    <t>RABGAP1L</t>
  </si>
  <si>
    <t>Isoform 5 of Rab GTPase-activating protein 1-like</t>
  </si>
  <si>
    <t>SDHC</t>
  </si>
  <si>
    <t>Isoform 3 of Succinate dehydrogenase cytochrome b560 subunit, mitochondrial</t>
  </si>
  <si>
    <t>RBM25</t>
  </si>
  <si>
    <t>RNA-binding protein 25</t>
  </si>
  <si>
    <t>TMBIM1</t>
  </si>
  <si>
    <t>Transmembrane BAX inhibitor motif-containing protein 1</t>
  </si>
  <si>
    <t>INTS12</t>
  </si>
  <si>
    <t>Integrator complex subunit 12</t>
  </si>
  <si>
    <t>PARD3B</t>
  </si>
  <si>
    <t>Isoform 2 of Partitioning defective 3 homolog B</t>
  </si>
  <si>
    <t>CCDC58</t>
  </si>
  <si>
    <t>Coiled-coil domain-containing protein 58</t>
  </si>
  <si>
    <t>LAMA2</t>
  </si>
  <si>
    <t>Laminin subunit alpha-2</t>
  </si>
  <si>
    <t>HEXIM1</t>
  </si>
  <si>
    <t>Protein HEXIM1</t>
  </si>
  <si>
    <t>PGAP1</t>
  </si>
  <si>
    <t>Isoform 2 of GPI inositol-deacylase</t>
  </si>
  <si>
    <t>SRSF4</t>
  </si>
  <si>
    <t>Serine/arginine-rich splicing factor 4</t>
  </si>
  <si>
    <t>TMX1</t>
  </si>
  <si>
    <t>Thioredoxin-related transmembrane protein 1</t>
  </si>
  <si>
    <t>RFC2</t>
  </si>
  <si>
    <t>Replication factor C subunit 2</t>
  </si>
  <si>
    <t>ATAD1</t>
  </si>
  <si>
    <t>ATPase family AAA domain-containing protein 1</t>
  </si>
  <si>
    <t>KIF4A</t>
  </si>
  <si>
    <t>Chromosome-associated kinesin KIF4A</t>
  </si>
  <si>
    <t>LOXL2</t>
  </si>
  <si>
    <t>Lysyl oxidase homolog 2</t>
  </si>
  <si>
    <t>MYEF2</t>
  </si>
  <si>
    <t>Myelin expression factor 2</t>
  </si>
  <si>
    <t>GTF2H2</t>
  </si>
  <si>
    <t>General transcription factor IIH subunit 2</t>
  </si>
  <si>
    <t>SLC12A7</t>
  </si>
  <si>
    <t>Solute carrier family 12 member 7</t>
  </si>
  <si>
    <t>B3GALT6</t>
  </si>
  <si>
    <t>Beta-1,3-galactosyltransferase 6</t>
  </si>
  <si>
    <t>C15orf44</t>
  </si>
  <si>
    <t>UPF0464 protein C15orf44</t>
  </si>
  <si>
    <t>TMCO1</t>
  </si>
  <si>
    <t>Isoform 2 of Transmembrane and coiled-coil domain-containing protein 1</t>
  </si>
  <si>
    <t>PBX3</t>
  </si>
  <si>
    <t>Isoform PBX3b of Pre-B-cell leukemia transcription factor 3</t>
  </si>
  <si>
    <t>CDCA3</t>
  </si>
  <si>
    <t>Cell division cycle-associated protein 3</t>
  </si>
  <si>
    <t>MORC2</t>
  </si>
  <si>
    <t>MORC family CW-type zinc finger protein 2</t>
  </si>
  <si>
    <t>AMMECR1L</t>
  </si>
  <si>
    <t>AMMECR1-like protein</t>
  </si>
  <si>
    <t>WAC</t>
  </si>
  <si>
    <t>Isoform 2 of WW domain-containing adapter protein with coiled-coil</t>
  </si>
  <si>
    <t>VCAN</t>
  </si>
  <si>
    <t>Isoform V1 of Versican core protein</t>
  </si>
  <si>
    <t>CCDC109B</t>
  </si>
  <si>
    <t>Coiled-coil domain-containing protein 109B</t>
  </si>
  <si>
    <t>FAU</t>
  </si>
  <si>
    <t>40S ribosomal protein S30</t>
  </si>
  <si>
    <t>ING3</t>
  </si>
  <si>
    <t>Inhibitor of growth protein 3</t>
  </si>
  <si>
    <t>LMBRD2</t>
  </si>
  <si>
    <t>LMBR1 domain-containing protein 2</t>
  </si>
  <si>
    <t>CEND1</t>
  </si>
  <si>
    <t>Cell cycle exit and neuronal differentiation protein 1</t>
  </si>
  <si>
    <t>ZCCHC17</t>
  </si>
  <si>
    <t>Isoform 2 of Nucleolar protein of 40 kDa</t>
  </si>
  <si>
    <t>RASA4</t>
  </si>
  <si>
    <t>Isoform 2 of Ras GTPase-activating protein 4</t>
  </si>
  <si>
    <t>USF1</t>
  </si>
  <si>
    <t>Upstream stimulatory factor 1</t>
  </si>
  <si>
    <t>PRRX2</t>
  </si>
  <si>
    <t>Paired mesoderm homeobox protein 2</t>
  </si>
  <si>
    <t>NCAPD3</t>
  </si>
  <si>
    <t>Condensin-2 complex subunit D3</t>
  </si>
  <si>
    <t>TERF1</t>
  </si>
  <si>
    <t>Isoform 2 of Telomeric repeat-binding factor 1</t>
  </si>
  <si>
    <t>C9orf78</t>
  </si>
  <si>
    <t>Uncharacterized protein C9orf78</t>
  </si>
  <si>
    <t>FAM118B</t>
  </si>
  <si>
    <t>Protein FAM118B</t>
  </si>
  <si>
    <t>KIAA0317</t>
  </si>
  <si>
    <t>Isoform 2 of Protein KIAA0317</t>
  </si>
  <si>
    <t>FRRS1</t>
  </si>
  <si>
    <t>Isoform 2 of Ferric-chelate reductase 1</t>
  </si>
  <si>
    <t>NR2F1</t>
  </si>
  <si>
    <t>COUP transcription factor 1</t>
  </si>
  <si>
    <t>NPAS2</t>
  </si>
  <si>
    <t>Neuronal PAS domain-containing protein 2</t>
  </si>
  <si>
    <t>RBM22</t>
  </si>
  <si>
    <t>Pre-mRNA-splicing factor RBM22</t>
  </si>
  <si>
    <t>LUC7L</t>
  </si>
  <si>
    <t>Isoform 2 of Putative RNA-binding protein Luc7-like 1</t>
  </si>
  <si>
    <t>DDX60</t>
  </si>
  <si>
    <t>Probable ATP-dependent RNA helicase DDX60</t>
  </si>
  <si>
    <t>PRIM1</t>
  </si>
  <si>
    <t>DNA primase small subunit</t>
  </si>
  <si>
    <t>ATP6V0D2</t>
  </si>
  <si>
    <t>V-type proton ATPase subunit d 2</t>
  </si>
  <si>
    <t>FAHD1</t>
  </si>
  <si>
    <t>Fumarylacetoacetate hydrolase domain-containing protein 1</t>
  </si>
  <si>
    <t>NUMA1</t>
  </si>
  <si>
    <t>Isoform 2 of Nuclear mitotic apparatus protein 1</t>
  </si>
  <si>
    <t>RPL26L1</t>
  </si>
  <si>
    <t>60S ribosomal protein L26-like 1</t>
  </si>
  <si>
    <t>MAGI2</t>
  </si>
  <si>
    <t>Isoform 2 of Membrane-associated guanylate kinase, WW and PDZ domain-containing protein 2</t>
  </si>
  <si>
    <t>PYGO1</t>
  </si>
  <si>
    <t>Pygopus homolog 1</t>
  </si>
  <si>
    <t>COMP</t>
  </si>
  <si>
    <t>Cartilage oligomeric matrix protein</t>
  </si>
  <si>
    <t>RAB8B</t>
  </si>
  <si>
    <t>Ras-related protein Rab-8B</t>
  </si>
  <si>
    <t>CENPV</t>
  </si>
  <si>
    <t>Centromere protein V</t>
  </si>
  <si>
    <t>DGCR8</t>
  </si>
  <si>
    <t>Isoform 3 of Microprocessor complex subunit DGCR8</t>
  </si>
  <si>
    <t>TMEM167A</t>
  </si>
  <si>
    <t>Protein kish-A</t>
  </si>
  <si>
    <t>SLC25A19</t>
  </si>
  <si>
    <t>Mitochondrial thiamine pyrophosphate carrier</t>
  </si>
  <si>
    <t>NDUFA2</t>
  </si>
  <si>
    <t>NADH dehydrogenase [ubiquinone] 1 alpha subcomplex subunit 2</t>
  </si>
  <si>
    <t>UCK1</t>
  </si>
  <si>
    <t>Uridine-cytidine kinase 1</t>
  </si>
  <si>
    <t>ALKBH2</t>
  </si>
  <si>
    <t>Alpha-ketoglutarate-dependent dioxygenase alkB homolog 2</t>
  </si>
  <si>
    <t>PTPMT1</t>
  </si>
  <si>
    <t>Protein-tyrosine phosphatase mitochondrial 1</t>
  </si>
  <si>
    <t>FAT1</t>
  </si>
  <si>
    <t>Protocadherin Fat 1</t>
  </si>
  <si>
    <t>DBT</t>
  </si>
  <si>
    <t>Lipoamide acyltransferase component of branched-chain alpha-keto acid dehydrogenase complex, mitochondrial</t>
  </si>
  <si>
    <t>MEGF6</t>
  </si>
  <si>
    <t>Isoform 2 of Multiple epidermal growth factor-like domains protein 6</t>
  </si>
  <si>
    <t>CCDC99</t>
  </si>
  <si>
    <t>Protein Spindly</t>
  </si>
  <si>
    <t>NRM</t>
  </si>
  <si>
    <t>Isoform 2 of Nurim</t>
  </si>
  <si>
    <t>BCAM</t>
  </si>
  <si>
    <t>Basal cell adhesion molecule</t>
  </si>
  <si>
    <t>RPS27</t>
  </si>
  <si>
    <t>40S ribosomal protein S27</t>
  </si>
  <si>
    <t>PAF</t>
  </si>
  <si>
    <t>PCNA-associated factor</t>
  </si>
  <si>
    <t>C1orf151</t>
  </si>
  <si>
    <t>UPF0327 protein C1orf151</t>
  </si>
  <si>
    <t>UL100</t>
  </si>
  <si>
    <t>Envelope glycoprotein M (gM)</t>
  </si>
  <si>
    <t>USP3</t>
  </si>
  <si>
    <t>Ubiquitin carboxyl-terminal hydrolase 3</t>
  </si>
  <si>
    <t>NUFIP1</t>
  </si>
  <si>
    <t>Nuclear fragile X mental retardation-interacting protein 1</t>
  </si>
  <si>
    <t>P4HA1</t>
  </si>
  <si>
    <t>Isoform 2 of Prolyl 4-hydroxylase subunit alpha-1</t>
  </si>
  <si>
    <t>KDM2A</t>
  </si>
  <si>
    <t>Lysine-specific demethylase 2A</t>
  </si>
  <si>
    <t>CBX4</t>
  </si>
  <si>
    <t>E3 SUMO-protein ligase CBX4</t>
  </si>
  <si>
    <t>PTPLAD1</t>
  </si>
  <si>
    <t>3-hydroxyacyl-CoA dehydratase 3</t>
  </si>
  <si>
    <t>RBM8A</t>
  </si>
  <si>
    <t>RNA-binding protein 8A</t>
  </si>
  <si>
    <t>MLYCD</t>
  </si>
  <si>
    <t>Isoform Cytoplasmic+peroxisomal of Malonyl-CoA decarboxylase, mitochondrial</t>
  </si>
  <si>
    <t>RRP8</t>
  </si>
  <si>
    <t>Ribosomal RNA-processing protein 8</t>
  </si>
  <si>
    <t>CEBPB</t>
  </si>
  <si>
    <t>CCAAT/enhancer-binding protein beta</t>
  </si>
  <si>
    <t>UL93</t>
  </si>
  <si>
    <t>Virion-packaging protein UL93</t>
  </si>
  <si>
    <t>CAV2</t>
  </si>
  <si>
    <t>Isoform Beta of Caveolin-2</t>
  </si>
  <si>
    <t>SLC4A1AP</t>
  </si>
  <si>
    <t>Kanadaptin</t>
  </si>
  <si>
    <t>CCNC</t>
  </si>
  <si>
    <t>Cyclin-C</t>
  </si>
  <si>
    <t>GALNT14</t>
  </si>
  <si>
    <t>Isoform 2 of Polypeptide N-acetylgalactosaminyltransferase 14</t>
  </si>
  <si>
    <t>SPRYD7</t>
  </si>
  <si>
    <t>SPRY domain-containing protein 7</t>
  </si>
  <si>
    <t>TSPYL1</t>
  </si>
  <si>
    <t>Testis-specific Y-encoded-like protein 1</t>
  </si>
  <si>
    <t>OLFML3</t>
  </si>
  <si>
    <t>Isoform 2 of Olfactomedin-like protein 3</t>
  </si>
  <si>
    <t>NUP50</t>
  </si>
  <si>
    <t>Isoform 2 of Nuclear pore complex protein Nup50</t>
  </si>
  <si>
    <t>HIBADH</t>
  </si>
  <si>
    <t>3-hydroxyisobutyrate dehydrogenase, mitochondrial</t>
  </si>
  <si>
    <t>KIF7</t>
  </si>
  <si>
    <t>Kinesin-like protein KIF7</t>
  </si>
  <si>
    <t>SIN3B</t>
  </si>
  <si>
    <t>Isoform 2 of Paired amphipathic helix protein Sin3b</t>
  </si>
  <si>
    <t>HSD17B12</t>
  </si>
  <si>
    <t>Estradiol 17-beta-dehydrogenase 12</t>
  </si>
  <si>
    <t>SC5DL</t>
  </si>
  <si>
    <t>Lathosterol oxidase</t>
  </si>
  <si>
    <t>RAD51C</t>
  </si>
  <si>
    <t>DNA repair protein RAD51 homolog 3</t>
  </si>
  <si>
    <t>TERF2IP</t>
  </si>
  <si>
    <t>Telomeric repeat-binding factor 2-interacting protein 1</t>
  </si>
  <si>
    <t>MRPL1</t>
  </si>
  <si>
    <t>39S ribosomal protein L1, mitochondrial</t>
  </si>
  <si>
    <t>NAB2</t>
  </si>
  <si>
    <t>NGFI-A-binding protein 2</t>
  </si>
  <si>
    <t>KIAA1704</t>
  </si>
  <si>
    <t>Uncharacterized protein KIAA1704</t>
  </si>
  <si>
    <t>ABTB2</t>
  </si>
  <si>
    <t>Ankyrin repeat and BTB/POZ domain-containing protein 2</t>
  </si>
  <si>
    <t>GINS4</t>
  </si>
  <si>
    <t>DNA replication complex GINS protein SLD5</t>
  </si>
  <si>
    <t>OBFC2B</t>
  </si>
  <si>
    <t>SOSS complex subunit B1</t>
  </si>
  <si>
    <t>RALY</t>
  </si>
  <si>
    <t>RNA-binding protein Raly</t>
  </si>
  <si>
    <t>DNAJC1</t>
  </si>
  <si>
    <t>DnaJ homolog subfamily C member 1</t>
  </si>
  <si>
    <t>RBM23</t>
  </si>
  <si>
    <t>Isoform 2 of Probable RNA-binding protein 23</t>
  </si>
  <si>
    <t>KIAA1143</t>
  </si>
  <si>
    <t>Uncharacterized protein KIAA1143</t>
  </si>
  <si>
    <t>PLA2G12A</t>
  </si>
  <si>
    <t>Group XIIA secretory phospholipase A2</t>
  </si>
  <si>
    <t>NDUFA8</t>
  </si>
  <si>
    <t>NADH dehydrogenase [ubiquinone] 1 alpha subcomplex subunit 8</t>
  </si>
  <si>
    <t>SENP5</t>
  </si>
  <si>
    <t>Sentrin-specific protease 5</t>
  </si>
  <si>
    <t>DDA1</t>
  </si>
  <si>
    <t>DET1- and DDB1-associated protein 1</t>
  </si>
  <si>
    <t>CCNK</t>
  </si>
  <si>
    <t>Isoform 4 of Cyclin-K</t>
  </si>
  <si>
    <t>COL14A1</t>
  </si>
  <si>
    <t>Collagen alpha-1(XIV) chain</t>
  </si>
  <si>
    <t>TUBAL3</t>
  </si>
  <si>
    <t>Isoform 2 of Tubulin alpha chain-like 3</t>
  </si>
  <si>
    <t>APOE</t>
  </si>
  <si>
    <t>Apolipoprotein E</t>
  </si>
  <si>
    <t>IRF2</t>
  </si>
  <si>
    <t>Interferon regulatory factor 2</t>
  </si>
  <si>
    <t>LYRM4</t>
  </si>
  <si>
    <t>LYR motif-containing protein 4</t>
  </si>
  <si>
    <t>ARID3A</t>
  </si>
  <si>
    <t>AT-rich interactive domain-containing protein 3A</t>
  </si>
  <si>
    <t>IGFBP7</t>
  </si>
  <si>
    <t>Insulin-like growth factor-binding protein 7</t>
  </si>
  <si>
    <t>RPUSD4</t>
  </si>
  <si>
    <t>RNA pseudouridylate synthase domain-containing protein 4</t>
  </si>
  <si>
    <t>WDR48</t>
  </si>
  <si>
    <t>WD repeat-containing protein 48</t>
  </si>
  <si>
    <t>CENPQ</t>
  </si>
  <si>
    <t>Centromere protein Q</t>
  </si>
  <si>
    <t>ARGLU1</t>
  </si>
  <si>
    <t>Arginine and glutamate-rich protein 1</t>
  </si>
  <si>
    <t>RAB7L1</t>
  </si>
  <si>
    <t>Ras-related protein Rab-7L1</t>
  </si>
  <si>
    <t>FAM160A2</t>
  </si>
  <si>
    <t>Isoform 2 of FTS and Hook-interacting protein</t>
  </si>
  <si>
    <t>ECM1</t>
  </si>
  <si>
    <t>Isoform 4 of Extracellular matrix protein 1</t>
  </si>
  <si>
    <t>SASS6</t>
  </si>
  <si>
    <t>Spindle assembly abnormal protein 6 homolog</t>
  </si>
  <si>
    <t>YY1</t>
  </si>
  <si>
    <t>Transcriptional repressor protein YY1</t>
  </si>
  <si>
    <t>CRIP2</t>
  </si>
  <si>
    <t>Cysteine-rich protein 2</t>
  </si>
  <si>
    <t>GORAB</t>
  </si>
  <si>
    <t>RAB6-interacting golgin</t>
  </si>
  <si>
    <t>SEC24B</t>
  </si>
  <si>
    <t>Isoform 2 of Protein transport protein Sec24B</t>
  </si>
  <si>
    <t>US9</t>
  </si>
  <si>
    <t>Membrane glycoprotein US9 (US09)</t>
  </si>
  <si>
    <t>RPL13</t>
  </si>
  <si>
    <t>60S ribosomal protein L13</t>
  </si>
  <si>
    <t>TSPO</t>
  </si>
  <si>
    <t>Translocator protein</t>
  </si>
  <si>
    <t>SPCS3</t>
  </si>
  <si>
    <t>Signal peptidase complex subunit 3</t>
  </si>
  <si>
    <t>MTERFD2</t>
  </si>
  <si>
    <t>mTERF domain-containing protein 2</t>
  </si>
  <si>
    <t>GPR89A</t>
  </si>
  <si>
    <t>Isoform 2 of Golgi pH regulator A</t>
  </si>
  <si>
    <t>YIPF5</t>
  </si>
  <si>
    <t>Isoform 3 of Protein YIPF5</t>
  </si>
  <si>
    <t>XYLT1</t>
  </si>
  <si>
    <t>Xylosyltransferase 1</t>
  </si>
  <si>
    <t>NOL12</t>
  </si>
  <si>
    <t>Nucleolar protein 12</t>
  </si>
  <si>
    <t>CCDC56</t>
  </si>
  <si>
    <t>Coiled-coil domain-containing protein 56</t>
  </si>
  <si>
    <t>HLA-E</t>
  </si>
  <si>
    <t>HLA class I histocompatibility antigen, alpha chain E</t>
  </si>
  <si>
    <t>Isoform 1 of Elastin</t>
  </si>
  <si>
    <t>GBA2</t>
  </si>
  <si>
    <t>Isoform 2 of Non-lysosomal glucosylceramidase</t>
  </si>
  <si>
    <t>RRP7A</t>
  </si>
  <si>
    <t>Ribosomal RNA-processing protein 7 homolog A</t>
  </si>
  <si>
    <t>SF3A3</t>
  </si>
  <si>
    <t>Splicing factor 3A subunit 3</t>
  </si>
  <si>
    <t>PVRL1</t>
  </si>
  <si>
    <t>Poliovirus receptor-related protein 1</t>
  </si>
  <si>
    <t>IPO8</t>
  </si>
  <si>
    <t>Importin-8</t>
  </si>
  <si>
    <t>RACGAP1</t>
  </si>
  <si>
    <t>Rac GTPase-activating protein 1</t>
  </si>
  <si>
    <t>THYN1</t>
  </si>
  <si>
    <t>Thymocyte nuclear protein 1</t>
  </si>
  <si>
    <t>MEF2BNB</t>
  </si>
  <si>
    <t>Isoform 2 of Protein MEF2BNB</t>
  </si>
  <si>
    <t>SLC35E1</t>
  </si>
  <si>
    <t>Solute carrier family 35 member E1</t>
  </si>
  <si>
    <t>BANF1</t>
  </si>
  <si>
    <t>Barrier-to-autointegration factor</t>
  </si>
  <si>
    <t>KIF20A</t>
  </si>
  <si>
    <t>Kinesin-like protein KIF20A</t>
  </si>
  <si>
    <t>STARD3</t>
  </si>
  <si>
    <t>StAR-related lipid transfer protein 3</t>
  </si>
  <si>
    <t>PARP1</t>
  </si>
  <si>
    <t>Poly [ADP-ribose] polymerase 1</t>
  </si>
  <si>
    <t>ROMO1</t>
  </si>
  <si>
    <t>Reactive oxygen species modulator 1</t>
  </si>
  <si>
    <t>PLTP</t>
  </si>
  <si>
    <t>Isoform 2 of Phospholipid transfer protein</t>
  </si>
  <si>
    <t>PSAP</t>
  </si>
  <si>
    <t>Isoform Sap-mu-9 of Proactivator polypeptide</t>
  </si>
  <si>
    <t>FGFR1OP</t>
  </si>
  <si>
    <t>Isoform 2 of FGFR1 oncogene partner</t>
  </si>
  <si>
    <t>CUEDC2</t>
  </si>
  <si>
    <t>CUE domain-containing protein 2</t>
  </si>
  <si>
    <t>RNF219</t>
  </si>
  <si>
    <t>RING finger protein 219</t>
  </si>
  <si>
    <t>BTG3</t>
  </si>
  <si>
    <t>Isoform 2 of Protein BTG3</t>
  </si>
  <si>
    <t>MOSPD1</t>
  </si>
  <si>
    <t>Isoform 2 of Motile sperm domain-containing protein 1</t>
  </si>
  <si>
    <t>UL99</t>
  </si>
  <si>
    <t>Tegument protein UL99 (TG11)</t>
  </si>
  <si>
    <t>PML</t>
  </si>
  <si>
    <t>Isoform PML-10 of Protein PML</t>
  </si>
  <si>
    <t>YIPF4</t>
  </si>
  <si>
    <t>Protein YIPF4</t>
  </si>
  <si>
    <t>NUB1</t>
  </si>
  <si>
    <t>Isoform 2 of NEDD8 ultimate buster 1</t>
  </si>
  <si>
    <t>ZNF593</t>
  </si>
  <si>
    <t>Zinc finger protein 593</t>
  </si>
  <si>
    <t>OSBPL8</t>
  </si>
  <si>
    <t>Isoform 2 of Oxysterol-binding protein-related protein 8</t>
  </si>
  <si>
    <t>MRPL2</t>
  </si>
  <si>
    <t>39S ribosomal protein L2, mitochondrial</t>
  </si>
  <si>
    <t>TIMM23</t>
  </si>
  <si>
    <t>Mitochondrial import inner membrane translocase subunit Tim23</t>
  </si>
  <si>
    <t>TMEM109</t>
  </si>
  <si>
    <t>Transmembrane protein 109</t>
  </si>
  <si>
    <t>PRKCG</t>
  </si>
  <si>
    <t>Protein kinase C gamma type</t>
  </si>
  <si>
    <t>HMGXB4</t>
  </si>
  <si>
    <t>HMG domain-containing protein 4</t>
  </si>
  <si>
    <t>FITM2</t>
  </si>
  <si>
    <t>Fat storage-inducing transmembrane protein 2</t>
  </si>
  <si>
    <t>EPC1</t>
  </si>
  <si>
    <t>Isoform 2 of Enhancer of polycomb homolog 1</t>
  </si>
  <si>
    <t>NOL11</t>
  </si>
  <si>
    <t>Nucleolar protein 11</t>
  </si>
  <si>
    <t>GRB10</t>
  </si>
  <si>
    <t>Isoform 1 of Growth factor receptor-bound protein 10</t>
  </si>
  <si>
    <t>SSBIP1</t>
  </si>
  <si>
    <t>SOSS complex subunit C</t>
  </si>
  <si>
    <t>RFX1</t>
  </si>
  <si>
    <t>MHC class II regulatory factor RFX1</t>
  </si>
  <si>
    <t>NUDT8</t>
  </si>
  <si>
    <t>Isoform 2 of Nucleoside diphosphate-linked moiety X motif 8, mitochondrial</t>
  </si>
  <si>
    <t>EXT2</t>
  </si>
  <si>
    <t>Isoform 2 of Exostosin-2</t>
  </si>
  <si>
    <t>CISD1</t>
  </si>
  <si>
    <t>CDGSH iron-sulfur domain-containing protein 1</t>
  </si>
  <si>
    <t>CREB1</t>
  </si>
  <si>
    <t>Isoform CREB-B of Cyclic AMP-responsive element-binding protein 1</t>
  </si>
  <si>
    <t>DEK</t>
  </si>
  <si>
    <t>Protein DEK</t>
  </si>
  <si>
    <t>SGCE</t>
  </si>
  <si>
    <t>Epsilon-sarcoglycan</t>
  </si>
  <si>
    <t>CCDC109A</t>
  </si>
  <si>
    <t>Coiled-coil domain-containing protein 109A</t>
  </si>
  <si>
    <t>YAF2</t>
  </si>
  <si>
    <t>Isoform 1 of YY1-associated factor 2</t>
  </si>
  <si>
    <t>NCAPH2</t>
  </si>
  <si>
    <t>Isoform 4 of Condensin-2 complex subunit H2</t>
  </si>
  <si>
    <t>SLC15A4</t>
  </si>
  <si>
    <t>Solute carrier family 15 member 4</t>
  </si>
  <si>
    <t>WIPI2</t>
  </si>
  <si>
    <t>Isoform 2 of WD repeat domain phosphoinositide-interacting protein 2</t>
  </si>
  <si>
    <t>MRAS</t>
  </si>
  <si>
    <t>Ras-related protein M-Ras</t>
  </si>
  <si>
    <t>CES1P1</t>
  </si>
  <si>
    <t>Putative inactive carboxylesterase 4</t>
  </si>
  <si>
    <t>PPP1R8</t>
  </si>
  <si>
    <t>Nuclear inhibitor of protein phosphatase 1</t>
  </si>
  <si>
    <t>RNF167</t>
  </si>
  <si>
    <t>E3 ubiquitin-protein ligase RNF167</t>
  </si>
  <si>
    <t>A2M</t>
  </si>
  <si>
    <t>Alpha-2-macroglobulin</t>
  </si>
  <si>
    <t>ZC3H4</t>
  </si>
  <si>
    <t>Zinc finger CCCH domain-containing protein 4</t>
  </si>
  <si>
    <t>RPA3</t>
  </si>
  <si>
    <t>Replication protein A 14 kDa subunit</t>
  </si>
  <si>
    <t>MYST1</t>
  </si>
  <si>
    <t>Probable histone acetyltransferase MYST1</t>
  </si>
  <si>
    <t>RDH13</t>
  </si>
  <si>
    <t>Retinol dehydrogenase 13</t>
  </si>
  <si>
    <t>NET1</t>
  </si>
  <si>
    <t>Isoform 2 of Neuroepithelial cell-transforming gene 1 protein</t>
  </si>
  <si>
    <t>NACC2</t>
  </si>
  <si>
    <t>Nucleus accumbens-associated protein 2</t>
  </si>
  <si>
    <t>RAD21</t>
  </si>
  <si>
    <t>Double-strand-break repair protein rad21 homolog</t>
  </si>
  <si>
    <t>IFI44</t>
  </si>
  <si>
    <t>Interferon-induced protein 44</t>
  </si>
  <si>
    <t>HSPA13</t>
  </si>
  <si>
    <t>Heat shock 70 kDa protein 13</t>
  </si>
  <si>
    <t>HMG20B</t>
  </si>
  <si>
    <t>SWI/SNF-related matrix-associated actin-dependent regulator of chromatin subfamily E member 1-related</t>
  </si>
  <si>
    <t>NBR1</t>
  </si>
  <si>
    <t>Isoform 2 of Next to BRCA1 gene 1 protein</t>
  </si>
  <si>
    <t>DCUN1D4</t>
  </si>
  <si>
    <t>Isoform 2 of DCN1-like protein 4</t>
  </si>
  <si>
    <t>ABHD5</t>
  </si>
  <si>
    <t>1-acylglycerol-3-phosphate O-acyltransferase ABHD5</t>
  </si>
  <si>
    <t>RETSAT</t>
  </si>
  <si>
    <t>All-trans-retinol 13,14-reductase</t>
  </si>
  <si>
    <t>RPL28</t>
  </si>
  <si>
    <t>60S ribosomal protein L28</t>
  </si>
  <si>
    <t>DMAP1</t>
  </si>
  <si>
    <t>DNA methyltransferase 1-associated protein 1</t>
  </si>
  <si>
    <t>NFAT5</t>
  </si>
  <si>
    <t>Isoform A of Nuclear factor of activated T-cells 5</t>
  </si>
  <si>
    <t>SAMM50</t>
  </si>
  <si>
    <t>Sorting and assembly machinery component 50 homolog</t>
  </si>
  <si>
    <t>RCCD1</t>
  </si>
  <si>
    <t>RCC1 domain-containing protein 1</t>
  </si>
  <si>
    <t>PCF11</t>
  </si>
  <si>
    <t>Pre-mRNA cleavage complex 2 protein Pcf11</t>
  </si>
  <si>
    <t>NCOA4</t>
  </si>
  <si>
    <t>Nuclear receptor coactivator 4</t>
  </si>
  <si>
    <t>EXOSC4</t>
  </si>
  <si>
    <t>Exosome complex component RRP41</t>
  </si>
  <si>
    <t>USP33</t>
  </si>
  <si>
    <t>Isoform 2 of Ubiquitin carboxyl-terminal hydrolase 33</t>
  </si>
  <si>
    <t>ZNF281</t>
  </si>
  <si>
    <t>Zinc finger protein 281</t>
  </si>
  <si>
    <t>MBOAT7</t>
  </si>
  <si>
    <t>Lysophospholipid acyltransferase 7</t>
  </si>
  <si>
    <t>TM7SF3</t>
  </si>
  <si>
    <t>Transmembrane 7 superfamily member 3</t>
  </si>
  <si>
    <t>ARFIP2</t>
  </si>
  <si>
    <t>Arfaptin-2</t>
  </si>
  <si>
    <t>UL50</t>
  </si>
  <si>
    <t>Nuclear egress membrane protein</t>
  </si>
  <si>
    <t>ATP6V1F</t>
  </si>
  <si>
    <t>V-type proton ATPase subunit F</t>
  </si>
  <si>
    <t>VAPB</t>
  </si>
  <si>
    <t>Vesicle-associated membrane protein-associated protein B/C</t>
  </si>
  <si>
    <t>CASP8AP2</t>
  </si>
  <si>
    <t>CASP8-associated protein 2</t>
  </si>
  <si>
    <t>NDUFC2</t>
  </si>
  <si>
    <t>NADH dehydrogenase [ubiquinone] 1 subunit C2</t>
  </si>
  <si>
    <t>MICAL3</t>
  </si>
  <si>
    <t>Protein MICAL-3</t>
  </si>
  <si>
    <t>NEXN</t>
  </si>
  <si>
    <t>Isoform 2 of Nexilin</t>
  </si>
  <si>
    <t>ZEB1</t>
  </si>
  <si>
    <t>Zinc finger E-box-binding homeobox 1</t>
  </si>
  <si>
    <t>TAP1</t>
  </si>
  <si>
    <t>Antigen peptide transporter 1</t>
  </si>
  <si>
    <t>DCAKD</t>
  </si>
  <si>
    <t>Dephospho-CoA kinase domain-containing protein</t>
  </si>
  <si>
    <t>CHAF1B</t>
  </si>
  <si>
    <t>Chromatin assembly factor 1 subunit B</t>
  </si>
  <si>
    <t>TMEM161A</t>
  </si>
  <si>
    <t>Transmembrane protein 161A</t>
  </si>
  <si>
    <t>RPUSD2</t>
  </si>
  <si>
    <t>RNA pseudouridylate synthase domain-containing protein 2</t>
  </si>
  <si>
    <t>GLCE</t>
  </si>
  <si>
    <t>D-glucuronyl C5-epimerase</t>
  </si>
  <si>
    <t>NSDHL</t>
  </si>
  <si>
    <t>Sterol-4-alpha-carboxylate 3-dehydrogenase, decarboxylating</t>
  </si>
  <si>
    <t>TMEM206</t>
  </si>
  <si>
    <t>Transmembrane protein 206</t>
  </si>
  <si>
    <t>CDCA8</t>
  </si>
  <si>
    <t>Borealin</t>
  </si>
  <si>
    <t>PLAC9</t>
  </si>
  <si>
    <t>Placenta-specific protein 9</t>
  </si>
  <si>
    <t>SLC20A2</t>
  </si>
  <si>
    <t>Sodium-dependent phosphate transporter 2</t>
  </si>
  <si>
    <t>RPS7</t>
  </si>
  <si>
    <t>40S ribosomal protein S7</t>
  </si>
  <si>
    <t>KIAA0907</t>
  </si>
  <si>
    <t>Isoform 2 of UPF0469 protein KIAA0907</t>
  </si>
  <si>
    <t>PPIL4</t>
  </si>
  <si>
    <t>Peptidyl-prolyl cis-trans isomerase-like 4</t>
  </si>
  <si>
    <t>CINP</t>
  </si>
  <si>
    <t>Cyclin-dependent kinase 2-interacting protein</t>
  </si>
  <si>
    <t>GEMIN7</t>
  </si>
  <si>
    <t>Gem-associated protein 7</t>
  </si>
  <si>
    <t>MXRA7</t>
  </si>
  <si>
    <t>Matrix-remodeling-associated protein 7</t>
  </si>
  <si>
    <t>TOMM7</t>
  </si>
  <si>
    <t>Mitochondrial import receptor subunit TOM7 homolog</t>
  </si>
  <si>
    <t>RNASET2</t>
  </si>
  <si>
    <t>Ribonuclease T2</t>
  </si>
  <si>
    <t>MED28</t>
  </si>
  <si>
    <t>Mediator of RNA polymerase II transcription subunit 28</t>
  </si>
  <si>
    <t>NOP16</t>
  </si>
  <si>
    <t>Nucleolar protein 16</t>
  </si>
  <si>
    <t>GPD2</t>
  </si>
  <si>
    <t>Glycerol-3-phosphate dehydrogenase, mitochondrial</t>
  </si>
  <si>
    <t>THBS2</t>
  </si>
  <si>
    <t>Thrombospondin-2</t>
  </si>
  <si>
    <t>MBIP</t>
  </si>
  <si>
    <t>Isoform 4 of MAP3K12-binding inhibitory protein 1</t>
  </si>
  <si>
    <t>AEBP1</t>
  </si>
  <si>
    <t>Adipocyte enhancer-binding protein 1</t>
  </si>
  <si>
    <t>DTX3L</t>
  </si>
  <si>
    <t>E3 ubiquitin-protein ligase DTX3L</t>
  </si>
  <si>
    <t>RPS4Y2</t>
  </si>
  <si>
    <t>40S ribosomal protein S4, Y isoform 2</t>
  </si>
  <si>
    <t>SCYL3</t>
  </si>
  <si>
    <t>Isoform 2 of Protein-associating with the carboxyl-terminal domain of ezrin</t>
  </si>
  <si>
    <t>SRSF11</t>
  </si>
  <si>
    <t>Serine/arginine-rich splicing factor 11</t>
  </si>
  <si>
    <t>XRCC4</t>
  </si>
  <si>
    <t>Isoform 2 of DNA repair protein XRCC4</t>
  </si>
  <si>
    <t>FAT3</t>
  </si>
  <si>
    <t>Isoform 3 of Protocadherin Fat 3</t>
  </si>
  <si>
    <t>ERCC3</t>
  </si>
  <si>
    <t>TFIIH basal transcription factor complex helicase XPB subunit</t>
  </si>
  <si>
    <t>GINS2</t>
  </si>
  <si>
    <t>DNA replication complex GINS protein PSF2</t>
  </si>
  <si>
    <t>PPHLN1</t>
  </si>
  <si>
    <t>Isoform 2 of Periphilin-1</t>
  </si>
  <si>
    <t>CDKN2AIPNL</t>
  </si>
  <si>
    <t>CDKN2AIP N-terminal-like protein</t>
  </si>
  <si>
    <t>NDUFA13</t>
  </si>
  <si>
    <t>NADH dehydrogenase [ubiquinone] 1 alpha subcomplex subunit 13</t>
  </si>
  <si>
    <t>BUB1</t>
  </si>
  <si>
    <t>Mitotic checkpoint serine/threonine-protein kinase BUB1</t>
  </si>
  <si>
    <t>TACC1</t>
  </si>
  <si>
    <t>Isoform 2 of Transforming acidic coiled-coil-containing protein 1</t>
  </si>
  <si>
    <t>MRPL20</t>
  </si>
  <si>
    <t>39S ribosomal protein L20, mitochondrial</t>
  </si>
  <si>
    <t>SLC2A6</t>
  </si>
  <si>
    <t>Isoform 2 of Solute carrier family 2, facilitated glucose transporter member 6</t>
  </si>
  <si>
    <t>SKIL</t>
  </si>
  <si>
    <t>Isoform SNON2 of Ski-like protein</t>
  </si>
  <si>
    <t>PARP9</t>
  </si>
  <si>
    <t>Isoform 2 of Poly [ADP-ribose] polymerase 9</t>
  </si>
  <si>
    <t>HMGA1</t>
  </si>
  <si>
    <t>High mobility group protein HMG-I/HMG-Y</t>
  </si>
  <si>
    <t>MTG1</t>
  </si>
  <si>
    <t>Mitochondrial GTPase 1</t>
  </si>
  <si>
    <t>FBXO22</t>
  </si>
  <si>
    <t>F-box only protein 22</t>
  </si>
  <si>
    <t>MNAT1</t>
  </si>
  <si>
    <t>CDK-activating kinase assembly factor MAT1</t>
  </si>
  <si>
    <t>GTF2B</t>
  </si>
  <si>
    <t>Transcription initiation factor IIB</t>
  </si>
  <si>
    <t>TM9SF4</t>
  </si>
  <si>
    <t>Transmembrane 9 superfamily member 4</t>
  </si>
  <si>
    <t>HMGN1</t>
  </si>
  <si>
    <t>Non-histone chromosomal protein HMG-14</t>
  </si>
  <si>
    <t>CCDC86</t>
  </si>
  <si>
    <t>Coiled-coil domain-containing protein 86</t>
  </si>
  <si>
    <t>SMARCA5</t>
  </si>
  <si>
    <t>SWI/SNF-related matrix-associated actin-dependent regulator of chromatin subfamily A member 5</t>
  </si>
  <si>
    <t>SLC25A11</t>
  </si>
  <si>
    <t>Mitochondrial 2-oxoglutarate/malate carrier protein</t>
  </si>
  <si>
    <t>ZC3H11A</t>
  </si>
  <si>
    <t>Zinc finger CCCH domain-containing protein 11A</t>
  </si>
  <si>
    <t>TMEM43</t>
  </si>
  <si>
    <t>Transmembrane protein 43</t>
  </si>
  <si>
    <t>ELOVL6</t>
  </si>
  <si>
    <t>Elongation of very long chain fatty acids protein 6</t>
  </si>
  <si>
    <t>RB1</t>
  </si>
  <si>
    <t>Retinoblastoma-associated protein</t>
  </si>
  <si>
    <t>C3orf19</t>
  </si>
  <si>
    <t>Uncharacterized protein C3orf19</t>
  </si>
  <si>
    <t>ZNF320</t>
  </si>
  <si>
    <t>Zinc finger protein 320</t>
  </si>
  <si>
    <t>RNF175</t>
  </si>
  <si>
    <t>RING finger protein 175</t>
  </si>
  <si>
    <t>MT-ND1</t>
  </si>
  <si>
    <t>NADH-ubiquinone oxidoreductase chain 1</t>
  </si>
  <si>
    <t>UIMC1</t>
  </si>
  <si>
    <t>BRCA1-A complex subunit RAP80</t>
  </si>
  <si>
    <t>GALNT6</t>
  </si>
  <si>
    <t>Polypeptide N-acetylgalactosaminyltransferase 6</t>
  </si>
  <si>
    <t>DDX5</t>
  </si>
  <si>
    <t>Probable ATP-dependent RNA helicase DDX5</t>
  </si>
  <si>
    <t>CKAP2</t>
  </si>
  <si>
    <t>Cytoskeleton-associated protein 2</t>
  </si>
  <si>
    <t>SNRPB2</t>
  </si>
  <si>
    <t>U2 small nuclear ribonucleoprotein B''</t>
  </si>
  <si>
    <t>SSB</t>
  </si>
  <si>
    <t>Lupus La protein</t>
  </si>
  <si>
    <t>RNASEH1</t>
  </si>
  <si>
    <t>Ribonuclease H1</t>
  </si>
  <si>
    <t>WBP4</t>
  </si>
  <si>
    <t>WW domain-binding protein 4</t>
  </si>
  <si>
    <t>SCAF11</t>
  </si>
  <si>
    <t>Isoform 2 of Protein SCAF11</t>
  </si>
  <si>
    <t>USP24</t>
  </si>
  <si>
    <t>Ubiquitin carboxyl-terminal hydrolase 24</t>
  </si>
  <si>
    <t>IL10RB</t>
  </si>
  <si>
    <t>Interleukin-10 receptor subunit beta</t>
  </si>
  <si>
    <t>MED19</t>
  </si>
  <si>
    <t>Isoform 2 of Mediator of RNA polymerase II transcription subunit 19</t>
  </si>
  <si>
    <t>DDX39A</t>
  </si>
  <si>
    <t>ATP-dependent RNA helicase DDX39A</t>
  </si>
  <si>
    <t>ZC3H13</t>
  </si>
  <si>
    <t>Zinc finger CCCH domain-containing protein 13</t>
  </si>
  <si>
    <t>DCPS</t>
  </si>
  <si>
    <t>Scavenger mRNA-decapping enzyme DcpS</t>
  </si>
  <si>
    <t>TMEM9</t>
  </si>
  <si>
    <t>Transmembrane protein 9</t>
  </si>
  <si>
    <t>COX17</t>
  </si>
  <si>
    <t>Cytochrome c oxidase copper chaperone</t>
  </si>
  <si>
    <t>ORC4</t>
  </si>
  <si>
    <t>Origin recognition complex subunit 4</t>
  </si>
  <si>
    <t>LUC7L3</t>
  </si>
  <si>
    <t>Luc7-like protein 3</t>
  </si>
  <si>
    <t>ATF7</t>
  </si>
  <si>
    <t>Isoform 1 of Cyclic AMP-dependent transcription factor ATF-7</t>
  </si>
  <si>
    <t>F10</t>
  </si>
  <si>
    <t>Coagulation factor X</t>
  </si>
  <si>
    <t>FAM26E</t>
  </si>
  <si>
    <t>Protein FAM26E</t>
  </si>
  <si>
    <t>MRGBP</t>
  </si>
  <si>
    <t>MRG-binding protein</t>
  </si>
  <si>
    <t>CLCN7</t>
  </si>
  <si>
    <t>H(+)/Cl(-) exchange transporter 7</t>
  </si>
  <si>
    <t>C20orf30</t>
  </si>
  <si>
    <t>Isoform 1 of UPF0414 transmembrane protein C20orf30</t>
  </si>
  <si>
    <t>CENPF</t>
  </si>
  <si>
    <t>Centromere protein F</t>
  </si>
  <si>
    <t>HSDL2</t>
  </si>
  <si>
    <t>Hydroxysteroid dehydrogenase-like protein 2</t>
  </si>
  <si>
    <t>TFE3</t>
  </si>
  <si>
    <t>Transcription factor E3</t>
  </si>
  <si>
    <t>PIN4</t>
  </si>
  <si>
    <t>Isoform 2 of Peptidyl-prolyl cis-trans isomerase NIMA-interacting 4</t>
  </si>
  <si>
    <t>SRRM1</t>
  </si>
  <si>
    <t>Isoform 2 of Serine/arginine repetitive matrix protein 1</t>
  </si>
  <si>
    <t>BMPR2</t>
  </si>
  <si>
    <t>Bone morphogenetic protein receptor type-2</t>
  </si>
  <si>
    <t>FANCI</t>
  </si>
  <si>
    <t>Isoform 1 of Fanconi anemia group I protein</t>
  </si>
  <si>
    <t>ANP32A</t>
  </si>
  <si>
    <t>Acidic leucine-rich nuclear phosphoprotein 32 family member A</t>
  </si>
  <si>
    <t>CNNM4</t>
  </si>
  <si>
    <t>Metal transporter CNNM4</t>
  </si>
  <si>
    <t>C14orf101</t>
  </si>
  <si>
    <t>UPF0679 protein C14orf101</t>
  </si>
  <si>
    <t>SUV420H1</t>
  </si>
  <si>
    <t>Isoform 2 of Histone-lysine N-methyltransferase SUV420H1</t>
  </si>
  <si>
    <t>ERGIC3</t>
  </si>
  <si>
    <t>Isoform 3 of Endoplasmic reticulum-Golgi intermediate compartment protein 3</t>
  </si>
  <si>
    <t>TMEM120A</t>
  </si>
  <si>
    <t>Isoform 2 of Transmembrane protein 120A</t>
  </si>
  <si>
    <t>VPS26B</t>
  </si>
  <si>
    <t>Vacuolar protein sorting-associated protein 26B</t>
  </si>
  <si>
    <t>TDRD3</t>
  </si>
  <si>
    <t>Isoform 3 of Tudor domain-containing protein 3</t>
  </si>
  <si>
    <t>SF1</t>
  </si>
  <si>
    <t>Isoform 5 of Splicing factor 1</t>
  </si>
  <si>
    <t>PPIG</t>
  </si>
  <si>
    <t>Isoform 2 of Peptidyl-prolyl cis-trans isomerase G</t>
  </si>
  <si>
    <t>SLC38A10</t>
  </si>
  <si>
    <t>Putative sodium-coupled neutral amino acid transporter 10</t>
  </si>
  <si>
    <t>TOMM40</t>
  </si>
  <si>
    <t>Mitochondrial import receptor subunit TOM40 homolog</t>
  </si>
  <si>
    <t>MLH1</t>
  </si>
  <si>
    <t>DNA mismatch repair protein Mlh1</t>
  </si>
  <si>
    <t>TXNDC11</t>
  </si>
  <si>
    <t>Isoform 2 of Thioredoxin domain-containing protein 11</t>
  </si>
  <si>
    <t>ZMIZ2</t>
  </si>
  <si>
    <t>Isoform 2 of Zinc finger MIZ domain-containing protein 2</t>
  </si>
  <si>
    <t>ATP1B3</t>
  </si>
  <si>
    <t>Sodium/potassium-transporting ATPase subunit beta-3</t>
  </si>
  <si>
    <t>MRPS30</t>
  </si>
  <si>
    <t>28S ribosomal protein S30, mitochondrial</t>
  </si>
  <si>
    <t>GMEB1</t>
  </si>
  <si>
    <t>Isoform 2 of Glucocorticoid modulatory element-binding protein 1</t>
  </si>
  <si>
    <t>ACSS1</t>
  </si>
  <si>
    <t>Isoform 2 of Acetyl-coenzyme A synthetase 2-like, mitochondrial</t>
  </si>
  <si>
    <t>SYVN1</t>
  </si>
  <si>
    <t>Isoform 2 of E3 ubiquitin-protein ligase synoviolin</t>
  </si>
  <si>
    <t>CCDC76</t>
  </si>
  <si>
    <t>tRNA guanosine-2'-O-methyltransferase TRM13 homolog</t>
  </si>
  <si>
    <t>TPST2</t>
  </si>
  <si>
    <t>Protein-tyrosine sulfotransferase 2</t>
  </si>
  <si>
    <t>MGST1</t>
  </si>
  <si>
    <t>Microsomal glutathione S-transferase 1</t>
  </si>
  <si>
    <t>SLC9A7</t>
  </si>
  <si>
    <t>Sodium/hydrogen exchanger 7</t>
  </si>
  <si>
    <t>C11orf46</t>
  </si>
  <si>
    <t>Uncharacterized protein C11orf46</t>
  </si>
  <si>
    <t>SFXN1</t>
  </si>
  <si>
    <t>Sideroflexin-1</t>
  </si>
  <si>
    <t>TCTN3</t>
  </si>
  <si>
    <t>Isoform 2 of Tectonic-3</t>
  </si>
  <si>
    <t>TFAM</t>
  </si>
  <si>
    <t>Transcription factor A, mitochondrial</t>
  </si>
  <si>
    <t>SUPT5H</t>
  </si>
  <si>
    <t>Transcription elongation factor SPT5</t>
  </si>
  <si>
    <t>SLC44A1</t>
  </si>
  <si>
    <t>Isoform 2 of Choline transporter-like protein 1</t>
  </si>
  <si>
    <t>KIF18B</t>
  </si>
  <si>
    <t>Isoform 2 of Kinesin-like protein KIF18B</t>
  </si>
  <si>
    <t>BCL2L13</t>
  </si>
  <si>
    <t>Bcl-2-like protein 13</t>
  </si>
  <si>
    <t>THEM4</t>
  </si>
  <si>
    <t>Thioesterase superfamily member 4</t>
  </si>
  <si>
    <t>ELMOD2</t>
  </si>
  <si>
    <t>ELMO domain-containing protein 2</t>
  </si>
  <si>
    <t>SUPT6H</t>
  </si>
  <si>
    <t>Transcription elongation factor SPT6</t>
  </si>
  <si>
    <t>C1D</t>
  </si>
  <si>
    <t>Nuclear nucleic acid-binding protein C1D</t>
  </si>
  <si>
    <t>MAMLD1</t>
  </si>
  <si>
    <t>Mastermind-like domain-containing protein 1</t>
  </si>
  <si>
    <t>EIF4E2</t>
  </si>
  <si>
    <t>Eukaryotic translation initiation factor 4E type 2</t>
  </si>
  <si>
    <t>TMEM97</t>
  </si>
  <si>
    <t>Transmembrane protein 97</t>
  </si>
  <si>
    <t>CLK2</t>
  </si>
  <si>
    <t>Isoform 3 of Dual specificity protein kinase CLK2</t>
  </si>
  <si>
    <t>DNAJC8</t>
  </si>
  <si>
    <t>DnaJ homolog subfamily C member 8</t>
  </si>
  <si>
    <t>SAFB</t>
  </si>
  <si>
    <t>Scaffold attachment factor B1</t>
  </si>
  <si>
    <t>COG6</t>
  </si>
  <si>
    <t>Conserved oligomeric Golgi complex subunit 6</t>
  </si>
  <si>
    <t>PLK1</t>
  </si>
  <si>
    <t>Serine/threonine-protein kinase PLK1</t>
  </si>
  <si>
    <t>MRPL39</t>
  </si>
  <si>
    <t>39S ribosomal protein L39, mitochondrial</t>
  </si>
  <si>
    <t>BRPF3</t>
  </si>
  <si>
    <t>Bromodomain and PHD finger-containing protein 3</t>
  </si>
  <si>
    <t>RYBP</t>
  </si>
  <si>
    <t>RING1 and YY1-binding protein</t>
  </si>
  <si>
    <t>ZBTB10</t>
  </si>
  <si>
    <t>Isoform 3 of Zinc finger and BTB domain-containing protein 10</t>
  </si>
  <si>
    <t>KIF23</t>
  </si>
  <si>
    <t>Kinesin-like protein KIF23</t>
  </si>
  <si>
    <t>TMEM159</t>
  </si>
  <si>
    <t>Promethin</t>
  </si>
  <si>
    <t>FZD1</t>
  </si>
  <si>
    <t>Frizzled-1</t>
  </si>
  <si>
    <t>LPCAT2</t>
  </si>
  <si>
    <t>Lysophosphatidylcholine acyltransferase 2</t>
  </si>
  <si>
    <t>NSRP1</t>
  </si>
  <si>
    <t>Nuclear speckle splicing regulatory protein 1</t>
  </si>
  <si>
    <t>PDK2</t>
  </si>
  <si>
    <t>[Pyruvate dehydrogenase [lipoamide]] kinase isozyme 2, mitochondrial</t>
  </si>
  <si>
    <t>LEPREL4</t>
  </si>
  <si>
    <t>Synaptonemal complex protein SC65</t>
  </si>
  <si>
    <t>ARHGAP23</t>
  </si>
  <si>
    <t>Rho GTPase-activating protein 23</t>
  </si>
  <si>
    <t>NT5DC1</t>
  </si>
  <si>
    <t>5'-nucleotidase domain-containing protein 1</t>
  </si>
  <si>
    <t>GPX1</t>
  </si>
  <si>
    <t>Glutathione peroxidase 1</t>
  </si>
  <si>
    <t>TMEM106B</t>
  </si>
  <si>
    <t>Transmembrane protein 106B</t>
  </si>
  <si>
    <t>EMG1</t>
  </si>
  <si>
    <t>Ribosomal RNA small subunit methyltransferase NEP1</t>
  </si>
  <si>
    <t>MFGE8</t>
  </si>
  <si>
    <t>Lactadherin</t>
  </si>
  <si>
    <t>TMC1</t>
  </si>
  <si>
    <t>Transmembrane channel-like protein 1</t>
  </si>
  <si>
    <t>LAMP2</t>
  </si>
  <si>
    <t>Isoform LAMP-2B of Lysosome-associated membrane glycoprotein 2</t>
  </si>
  <si>
    <t>BIRC5</t>
  </si>
  <si>
    <t>Isoform 2 of Baculoviral IAP repeat-containing protein 5</t>
  </si>
  <si>
    <t>TKT</t>
  </si>
  <si>
    <t>Transketolase</t>
  </si>
  <si>
    <t>TIMELESS</t>
  </si>
  <si>
    <t>Isoform 2 of Protein timeless homolog</t>
  </si>
  <si>
    <t>PRR11</t>
  </si>
  <si>
    <t>Proline-rich protein 11</t>
  </si>
  <si>
    <t>NCKAP5L</t>
  </si>
  <si>
    <t>Isoform 3 of Nck-associated protein 5-like</t>
  </si>
  <si>
    <t>PPFIA2</t>
  </si>
  <si>
    <t>Liprin-alpha-2</t>
  </si>
  <si>
    <t>MCM5</t>
  </si>
  <si>
    <t>DNA replication licensing factor MCM5</t>
  </si>
  <si>
    <t>CBX5</t>
  </si>
  <si>
    <t>Chromobox protein homolog 5</t>
  </si>
  <si>
    <t>SLC30A9</t>
  </si>
  <si>
    <t>Zinc transporter 9</t>
  </si>
  <si>
    <t>PNPLA8</t>
  </si>
  <si>
    <t>Isoform 2 of Calcium-independent phospholipase A2-gamma</t>
  </si>
  <si>
    <t>RNF13</t>
  </si>
  <si>
    <t>E3 ubiquitin-protein ligase RNF13</t>
  </si>
  <si>
    <t>USF2</t>
  </si>
  <si>
    <t>Isoform USF2A-delta-H of Upstream stimulatory factor 2</t>
  </si>
  <si>
    <t>ARL8B</t>
  </si>
  <si>
    <t>ADP-ribosylation factor-like protein 8B</t>
  </si>
  <si>
    <t>SCAMP2</t>
  </si>
  <si>
    <t>Secretory carrier-associated membrane protein 2</t>
  </si>
  <si>
    <t>TFIP11</t>
  </si>
  <si>
    <t>Tuftelin-interacting protein 11</t>
  </si>
  <si>
    <t>LEO1</t>
  </si>
  <si>
    <t>Isoform 2 of RNA polymerase-associated protein LEO1</t>
  </si>
  <si>
    <t>LOXL3</t>
  </si>
  <si>
    <t>Lysyl oxidase homolog 3</t>
  </si>
  <si>
    <t>MYST3</t>
  </si>
  <si>
    <t>Histone acetyltransferase MYST3</t>
  </si>
  <si>
    <t>ESYT2</t>
  </si>
  <si>
    <t>Isoform 6 of Extended synaptotagmin-2</t>
  </si>
  <si>
    <t>CLSPN</t>
  </si>
  <si>
    <t>Isoform 3 of Claspin</t>
  </si>
  <si>
    <t>C3</t>
  </si>
  <si>
    <t>Complement C3</t>
  </si>
  <si>
    <t>RP2</t>
  </si>
  <si>
    <t>Protein XRP2</t>
  </si>
  <si>
    <t>ERLIN2</t>
  </si>
  <si>
    <t>Erlin-2</t>
  </si>
  <si>
    <t>POLD3</t>
  </si>
  <si>
    <t>DNA polymerase delta subunit 3</t>
  </si>
  <si>
    <t>OCC1</t>
  </si>
  <si>
    <t>Overexpressed in colon carcinoma 1 protein</t>
  </si>
  <si>
    <t>FBN1</t>
  </si>
  <si>
    <t>Fibrillin-1</t>
  </si>
  <si>
    <t>RBM5</t>
  </si>
  <si>
    <t>RNA-binding protein 5</t>
  </si>
  <si>
    <t>OCRL</t>
  </si>
  <si>
    <t>Inositol polyphosphate 5-phosphatase OCRL-1</t>
  </si>
  <si>
    <t>C19orf10</t>
  </si>
  <si>
    <t>UPF0556 protein C19orf10</t>
  </si>
  <si>
    <t>SUV39H2</t>
  </si>
  <si>
    <t>Isoform 2 of Histone-lysine N-methyltransferase SUV39H2</t>
  </si>
  <si>
    <t>NCBP1</t>
  </si>
  <si>
    <t>Nuclear cap-binding protein subunit 1</t>
  </si>
  <si>
    <t>RABAC1</t>
  </si>
  <si>
    <t>Prenylated Rab acceptor protein 1</t>
  </si>
  <si>
    <t>ICAM1</t>
  </si>
  <si>
    <t>Intercellular adhesion molecule 1</t>
  </si>
  <si>
    <t>PIGT</t>
  </si>
  <si>
    <t>GPI transamidase component PIG-T</t>
  </si>
  <si>
    <t>FTSJD2</t>
  </si>
  <si>
    <t>Cap-specific mRNA (nucleoside-2'-O-)-methyltransferase 1</t>
  </si>
  <si>
    <t>EDRF1</t>
  </si>
  <si>
    <t>Erythroid differentiation-related factor 1</t>
  </si>
  <si>
    <t>APOBEC3C</t>
  </si>
  <si>
    <t>Probable DNA dC-&gt;dU-editing enzyme APOBEC-3C</t>
  </si>
  <si>
    <t>PPIC</t>
  </si>
  <si>
    <t>Peptidyl-prolyl cis-trans isomerase C</t>
  </si>
  <si>
    <t>FAM111A</t>
  </si>
  <si>
    <t>Protein FAM111A</t>
  </si>
  <si>
    <t>ZNHIT6</t>
  </si>
  <si>
    <t>Box C/D snoRNA protein 1</t>
  </si>
  <si>
    <t>TMTC3</t>
  </si>
  <si>
    <t>Isoform 2 of Transmembrane and TPR repeat-containing protein 3</t>
  </si>
  <si>
    <t>OXCT1</t>
  </si>
  <si>
    <t>Succinyl-CoA:3-ketoacid-coenzyme A transferase 1, mitochondrial</t>
  </si>
  <si>
    <t>TMEM93</t>
  </si>
  <si>
    <t>Transmembrane protein 93</t>
  </si>
  <si>
    <t>NDUFA10</t>
  </si>
  <si>
    <t>NADH dehydrogenase [ubiquinone] 1 alpha subcomplex subunit 10, mitochondrial</t>
  </si>
  <si>
    <t>FTO</t>
  </si>
  <si>
    <t>Alpha-ketoglutarate-dependent dioxygenase FTO</t>
  </si>
  <si>
    <t>SUSD1</t>
  </si>
  <si>
    <t>Isoform 2 of Sushi domain-containing protein 1</t>
  </si>
  <si>
    <t>SRPX2</t>
  </si>
  <si>
    <t>Sushi repeat-containing protein SRPX2</t>
  </si>
  <si>
    <t>PYGO2</t>
  </si>
  <si>
    <t>Pygopus homolog 2</t>
  </si>
  <si>
    <t>NUDT21</t>
  </si>
  <si>
    <t>Cleavage and polyadenylation specificity factor subunit 5</t>
  </si>
  <si>
    <t>ZC3H8</t>
  </si>
  <si>
    <t>Zinc finger CCCH domain-containing protein 8</t>
  </si>
  <si>
    <t>ARFRP1</t>
  </si>
  <si>
    <t>ADP-ribosylation factor-related protein 1</t>
  </si>
  <si>
    <t>ATP5C1</t>
  </si>
  <si>
    <t>Isoform Heart of ATP synthase subunit gamma, mitochondrial</t>
  </si>
  <si>
    <t>TP53I11</t>
  </si>
  <si>
    <t>Tumor protein p53-inducible protein 11</t>
  </si>
  <si>
    <t>DAD1</t>
  </si>
  <si>
    <t>Dolichyl-diphosphooligosaccharide--protein glycosyltransferase subunit DAD1</t>
  </si>
  <si>
    <t>SIDT2</t>
  </si>
  <si>
    <t>Isoform 2 of SID1 transmembrane family member 2</t>
  </si>
  <si>
    <t>BCOR</t>
  </si>
  <si>
    <t>Isoform 2 of BCL-6 corepressor</t>
  </si>
  <si>
    <t>EAF1</t>
  </si>
  <si>
    <t>ELL-associated factor 1</t>
  </si>
  <si>
    <t>SYPL2</t>
  </si>
  <si>
    <t>Isoform 2 of Synaptophysin-like protein 2</t>
  </si>
  <si>
    <t>NCS1</t>
  </si>
  <si>
    <t>Neuronal calcium sensor 1</t>
  </si>
  <si>
    <t>LAPTM4A</t>
  </si>
  <si>
    <t>Lysosomal-associated transmembrane protein 4A</t>
  </si>
  <si>
    <t>GLTSCR2</t>
  </si>
  <si>
    <t>Glioma tumor suppressor candidate region gene 2 protein</t>
  </si>
  <si>
    <t>ILKAP</t>
  </si>
  <si>
    <t>Integrin-linked kinase-associated serine/threonine phosphatase 2C</t>
  </si>
  <si>
    <t>ERCC1</t>
  </si>
  <si>
    <t>DNA excision repair protein ERCC-1</t>
  </si>
  <si>
    <t>ASPHD2</t>
  </si>
  <si>
    <t>Aspartate beta-hydroxylase domain-containing protein 2</t>
  </si>
  <si>
    <t>FIP1L1</t>
  </si>
  <si>
    <t>Pre-mRNA 3'-end-processing factor FIP1</t>
  </si>
  <si>
    <t>HTRA1</t>
  </si>
  <si>
    <t>Serine protease HTRA1</t>
  </si>
  <si>
    <t>TMUB2</t>
  </si>
  <si>
    <t>Isoform 2 of Transmembrane and ubiquitin-like domain-containing protein 2</t>
  </si>
  <si>
    <t>DHX40</t>
  </si>
  <si>
    <t>Isoform 2 of Probable ATP-dependent RNA helicase DHX40</t>
  </si>
  <si>
    <t>NIPSNAP3A</t>
  </si>
  <si>
    <t>Protein NipSnap homolog 3A</t>
  </si>
  <si>
    <t>ZNF646</t>
  </si>
  <si>
    <t>Isoform 2 of Zinc finger protein 646</t>
  </si>
  <si>
    <t>UL46</t>
  </si>
  <si>
    <t>Capsid triplex subunit UL46 (VP19)</t>
  </si>
  <si>
    <t>CASC4</t>
  </si>
  <si>
    <t>Isoform 2 of Protein CASC4</t>
  </si>
  <si>
    <t>BCAS2</t>
  </si>
  <si>
    <t>Pre-mRNA-splicing factor SPF27</t>
  </si>
  <si>
    <t>IRF2BP1</t>
  </si>
  <si>
    <t>Interferon regulatory factor 2-binding protein 1</t>
  </si>
  <si>
    <t>BCS1L</t>
  </si>
  <si>
    <t>Mitochondrial chaperone BCS1</t>
  </si>
  <si>
    <t>MTHFD2</t>
  </si>
  <si>
    <t>Bifunctional methylenetetrahydrofolate dehydrogenase/cyclohydrolase, mitochondrial</t>
  </si>
  <si>
    <t>SSPN</t>
  </si>
  <si>
    <t>Isoform 2 of Sarcospan</t>
  </si>
  <si>
    <t>UQCR10</t>
  </si>
  <si>
    <t>Cytochrome b-c1 complex subunit 9</t>
  </si>
  <si>
    <t>TAPBPL</t>
  </si>
  <si>
    <t>Tapasin-related protein</t>
  </si>
  <si>
    <t>C19orf63</t>
  </si>
  <si>
    <t>Isoform 2 of UPF0510 protein INM02</t>
  </si>
  <si>
    <t>QSOX1</t>
  </si>
  <si>
    <t>Isoform 2 of Sulfhydryl oxidase 1</t>
  </si>
  <si>
    <t>TCEAL3</t>
  </si>
  <si>
    <t>Transcription elongation factor A protein-like 3</t>
  </si>
  <si>
    <t>AFG3L2</t>
  </si>
  <si>
    <t>AFG3-like protein 2</t>
  </si>
  <si>
    <t>GOT2</t>
  </si>
  <si>
    <t>Aspartate aminotransferase, mitochondrial</t>
  </si>
  <si>
    <t>PKD2</t>
  </si>
  <si>
    <t>Polycystin-2</t>
  </si>
  <si>
    <t>LHFPL2</t>
  </si>
  <si>
    <t>Lipoma HMGIC fusion partner-like 2 protein</t>
  </si>
  <si>
    <t>TCEA1</t>
  </si>
  <si>
    <t>Transcription elongation factor A protein 1</t>
  </si>
  <si>
    <t>MRPL43</t>
  </si>
  <si>
    <t>Isoform 2 of 39S ribosomal protein L43, mitochondrial</t>
  </si>
  <si>
    <t>POLA1</t>
  </si>
  <si>
    <t>DNA polymerase alpha catalytic subunit</t>
  </si>
  <si>
    <t>KDM1A</t>
  </si>
  <si>
    <t>Lysine-specific histone demethylase 1A</t>
  </si>
  <si>
    <t>NCOR1</t>
  </si>
  <si>
    <t>Isoform 2 of Nuclear receptor corepressor 1</t>
  </si>
  <si>
    <t>ARL6IP5</t>
  </si>
  <si>
    <t>PRA1 family protein 3</t>
  </si>
  <si>
    <t>SETMAR</t>
  </si>
  <si>
    <t>Histone-lysine N-methyltransferase SETMAR</t>
  </si>
  <si>
    <t>MCM3</t>
  </si>
  <si>
    <t>DNA replication licensing factor MCM3</t>
  </si>
  <si>
    <t>C8orf83</t>
  </si>
  <si>
    <t>Protein TRIQK</t>
  </si>
  <si>
    <t>LASS1</t>
  </si>
  <si>
    <t>Isoform 2 of LAG1 longevity assurance homolog 1</t>
  </si>
  <si>
    <t>PIGS</t>
  </si>
  <si>
    <t>Isoform 2 of GPI transamidase component PIG-S</t>
  </si>
  <si>
    <t>SH3KBP1</t>
  </si>
  <si>
    <t>Isoform 2 of SH3 domain-containing kinase-binding protein 1</t>
  </si>
  <si>
    <t>RAB5B</t>
  </si>
  <si>
    <t>Ras-related protein Rab-5B</t>
  </si>
  <si>
    <t>C2CD2</t>
  </si>
  <si>
    <t>Isoform 3 of C2 domain-containing protein 2</t>
  </si>
  <si>
    <t>AGGF1</t>
  </si>
  <si>
    <t>Angiogenic factor with G patch and FHA domains 1</t>
  </si>
  <si>
    <t>HNRNPAB</t>
  </si>
  <si>
    <t>Isoform 3 of Heterogeneous nuclear ribonucleoprotein A/B</t>
  </si>
  <si>
    <t>GTF2H1</t>
  </si>
  <si>
    <t>General transcription factor IIH subunit 1</t>
  </si>
  <si>
    <t>UBIAD1</t>
  </si>
  <si>
    <t>Isoform 2 of UbiA prenyltransferase domain-containing protein 1</t>
  </si>
  <si>
    <t>ZKSCAN1</t>
  </si>
  <si>
    <t>Zinc finger protein with KRAB and SCAN domains 1</t>
  </si>
  <si>
    <t>IGFBP5</t>
  </si>
  <si>
    <t>Insulin-like growth factor-binding protein 5</t>
  </si>
  <si>
    <t>ODZ2</t>
  </si>
  <si>
    <t>Teneurin-2</t>
  </si>
  <si>
    <t>TRIM26</t>
  </si>
  <si>
    <t>Tripartite motif-containing protein 26</t>
  </si>
  <si>
    <t>PRKRIP1</t>
  </si>
  <si>
    <t>PRKR-interacting protein 1</t>
  </si>
  <si>
    <t>C19orf50</t>
  </si>
  <si>
    <t>UPF0459 protein C19orf50</t>
  </si>
  <si>
    <t>GHITM</t>
  </si>
  <si>
    <t>Growth hormone-inducible transmembrane protein</t>
  </si>
  <si>
    <t>ZNF93</t>
  </si>
  <si>
    <t>Isoform 2 of Zinc finger protein 93</t>
  </si>
  <si>
    <t>TMEM120B</t>
  </si>
  <si>
    <t>Transmembrane protein 120B</t>
  </si>
  <si>
    <t>CETN2</t>
  </si>
  <si>
    <t>Centrin-2</t>
  </si>
  <si>
    <t>BAZ1A</t>
  </si>
  <si>
    <t>Bromodomain adjacent to zinc finger domain protein 1A</t>
  </si>
  <si>
    <t>ING4</t>
  </si>
  <si>
    <t>Isoform 2 of Inhibitor of growth protein 4</t>
  </si>
  <si>
    <t>IFI35</t>
  </si>
  <si>
    <t>Isoform 2 of Interferon-induced 35 kDa protein</t>
  </si>
  <si>
    <t>CDK11B</t>
  </si>
  <si>
    <t>Isoform SV1 of Cyclin-dependent kinase 11B</t>
  </si>
  <si>
    <t>PHB</t>
  </si>
  <si>
    <t>Prohibitin</t>
  </si>
  <si>
    <t>SUCLG2</t>
  </si>
  <si>
    <t>Succinyl-CoA ligase [GDP-forming] subunit beta, mitochondrial</t>
  </si>
  <si>
    <t>SPCS2</t>
  </si>
  <si>
    <t>Signal peptidase complex subunit 2</t>
  </si>
  <si>
    <t>AGA</t>
  </si>
  <si>
    <t>N(4)-(beta-N-acetylglucosaminyl)-L-asparaginase</t>
  </si>
  <si>
    <t>LZTS1</t>
  </si>
  <si>
    <t>Isoform 2 of Leucine zipper putative tumor suppressor 1</t>
  </si>
  <si>
    <t>TXNDC15</t>
  </si>
  <si>
    <t>Isoform 2 of Thioredoxin domain-containing protein 15</t>
  </si>
  <si>
    <t>SPOP</t>
  </si>
  <si>
    <t>Speckle-type POZ protein</t>
  </si>
  <si>
    <t>CAV1</t>
  </si>
  <si>
    <t>Caveolin-1</t>
  </si>
  <si>
    <t>EPHA2</t>
  </si>
  <si>
    <t>Ephrin type-A receptor 2</t>
  </si>
  <si>
    <t>DNTTIP2</t>
  </si>
  <si>
    <t>Deoxynucleotidyltransferase terminal-interacting protein 2</t>
  </si>
  <si>
    <t>LACTB</t>
  </si>
  <si>
    <t>Serine beta-lactamase-like protein LACTB, mitochondrial</t>
  </si>
  <si>
    <t>KIF22</t>
  </si>
  <si>
    <t>Kinesin-like protein KIF22</t>
  </si>
  <si>
    <t>MFSD11</t>
  </si>
  <si>
    <t>Isoform 2 of UNC93-like protein MFSD11</t>
  </si>
  <si>
    <t>SPATA20</t>
  </si>
  <si>
    <t>Isoform 2 of Spermatogenesis-associated protein 20</t>
  </si>
  <si>
    <t>SRSF7</t>
  </si>
  <si>
    <t>Isoform 2 of Serine/arginine-rich splicing factor 7</t>
  </si>
  <si>
    <t>PDXDC1</t>
  </si>
  <si>
    <t>Pyridoxal-dependent decarboxylase domain-containing protein 1</t>
  </si>
  <si>
    <t>RFX7</t>
  </si>
  <si>
    <t>Isoform 2 of DNA-binding protein RFX7</t>
  </si>
  <si>
    <t>HIAT1</t>
  </si>
  <si>
    <t>Hippocampus abundant transcript 1 protein</t>
  </si>
  <si>
    <t>DAP</t>
  </si>
  <si>
    <t>Death-associated protein 1</t>
  </si>
  <si>
    <t>TIMP3</t>
  </si>
  <si>
    <t>Metalloproteinase inhibitor 3</t>
  </si>
  <si>
    <t>FYCO1</t>
  </si>
  <si>
    <t>FYVE and coiled-coil domain-containing protein 1</t>
  </si>
  <si>
    <t>HSPE1</t>
  </si>
  <si>
    <t>10 kDa heat shock protein, mitochondrial</t>
  </si>
  <si>
    <t>SLU7</t>
  </si>
  <si>
    <t>Pre-mRNA-splicing factor SLU7</t>
  </si>
  <si>
    <t>REST</t>
  </si>
  <si>
    <t>Isoform 4 of RE1-silencing transcription factor</t>
  </si>
  <si>
    <t>EPB41L3</t>
  </si>
  <si>
    <t>Isoform B of Band 4.1-like protein 3</t>
  </si>
  <si>
    <t>DGCR14</t>
  </si>
  <si>
    <t>Protein DGCR14</t>
  </si>
  <si>
    <t>DLST</t>
  </si>
  <si>
    <t>Dihydrolipoyllysine-residue succinyltransferase component of 2-oxoglutarate dehydrogenase complex, mitochondrial</t>
  </si>
  <si>
    <t>UL124</t>
  </si>
  <si>
    <t>Uncharacterized protein UL124</t>
  </si>
  <si>
    <t>SYS1</t>
  </si>
  <si>
    <t>Protein SYS1 homolog</t>
  </si>
  <si>
    <t>GALNT7</t>
  </si>
  <si>
    <t>N-acetylgalactosaminyltransferase 7</t>
  </si>
  <si>
    <t>PFKFB2</t>
  </si>
  <si>
    <t>Isoform 2 of 6-phosphofructo-2-kinase/fructose-2,6-biphosphatase 2</t>
  </si>
  <si>
    <t>ZBTB7A</t>
  </si>
  <si>
    <t>Zinc finger and BTB domain-containing protein 7A</t>
  </si>
  <si>
    <t>PABPN1</t>
  </si>
  <si>
    <t>Isoform 2 of Polyadenylate-binding protein 2</t>
  </si>
  <si>
    <t>TRAPPC9</t>
  </si>
  <si>
    <t>Isoform 2 of Trafficking protein particle complex subunit 9</t>
  </si>
  <si>
    <t>TATDN1</t>
  </si>
  <si>
    <t>Isoform 2 of Putative deoxyribonuclease TATDN1</t>
  </si>
  <si>
    <t>REEP5</t>
  </si>
  <si>
    <t>Receptor expression-enhancing protein 5</t>
  </si>
  <si>
    <t>UQCC</t>
  </si>
  <si>
    <t>Isoform 4 of Ubiquinol-cytochrome c reductase complex chaperone CBP3 homolog</t>
  </si>
  <si>
    <t>GPS2</t>
  </si>
  <si>
    <t>G protein pathway suppressor 2</t>
  </si>
  <si>
    <t>PTBP2</t>
  </si>
  <si>
    <t>Isoform 2 of Polypyrimidine tract-binding protein 2</t>
  </si>
  <si>
    <t>HNRNPU</t>
  </si>
  <si>
    <t>Heterogeneous nuclear ribonucleoprotein U</t>
  </si>
  <si>
    <t>PSIP1</t>
  </si>
  <si>
    <t>PC4 and SFRS1-interacting protein</t>
  </si>
  <si>
    <t>ETFB</t>
  </si>
  <si>
    <t>Electron transfer flavoprotein subunit beta</t>
  </si>
  <si>
    <t>CSTF3</t>
  </si>
  <si>
    <t>Cleavage stimulation factor subunit 3</t>
  </si>
  <si>
    <t>HBA1</t>
  </si>
  <si>
    <t>Hemoglobin subunit alpha</t>
  </si>
  <si>
    <t>CDC42EP1</t>
  </si>
  <si>
    <t>Isoform 2 of Cdc42 effector protein 1</t>
  </si>
  <si>
    <t>TPRKB</t>
  </si>
  <si>
    <t>Isoform 3 of TP53RK-binding protein</t>
  </si>
  <si>
    <t>SERBP1</t>
  </si>
  <si>
    <t>Isoform 2 of Plasminogen activator inhibitor 1 RNA-binding protein</t>
  </si>
  <si>
    <t>HDAC5</t>
  </si>
  <si>
    <t>Isoform 2 of Histone deacetylase 5</t>
  </si>
  <si>
    <t>RBBP4</t>
  </si>
  <si>
    <t>Isoform 2 of Histone-binding protein RBBP4</t>
  </si>
  <si>
    <t>RPL15</t>
  </si>
  <si>
    <t>60S ribosomal protein L15</t>
  </si>
  <si>
    <t>MBD1</t>
  </si>
  <si>
    <t>Isoform 2 of Methyl-CpG-binding domain protein 1</t>
  </si>
  <si>
    <t>SCFD2</t>
  </si>
  <si>
    <t>Isoform 2 of Sec1 family domain-containing protein 2</t>
  </si>
  <si>
    <t>CLDND1</t>
  </si>
  <si>
    <t>Isoform 2 of Claudin domain-containing protein 1</t>
  </si>
  <si>
    <t>TAF5</t>
  </si>
  <si>
    <t>Isoform Short of Transcription initiation factor TFIID subunit 5</t>
  </si>
  <si>
    <t>CYCS</t>
  </si>
  <si>
    <t>Cytochrome c</t>
  </si>
  <si>
    <t>FUS</t>
  </si>
  <si>
    <t>Isoform Short of RNA-binding protein FUS</t>
  </si>
  <si>
    <t>SAP18</t>
  </si>
  <si>
    <t>Histone deacetylase complex subunit SAP18</t>
  </si>
  <si>
    <t>UL86</t>
  </si>
  <si>
    <t>Major capsid protein (MCP)</t>
  </si>
  <si>
    <t>CPT2</t>
  </si>
  <si>
    <t>Carnitine O-palmitoyltransferase 2, mitochondrial</t>
  </si>
  <si>
    <t>NUDT16L1</t>
  </si>
  <si>
    <t>Protein syndesmos</t>
  </si>
  <si>
    <t>INTS3</t>
  </si>
  <si>
    <t>Isoform 2 of Integrator complex subunit 3</t>
  </si>
  <si>
    <t>ZNF280C</t>
  </si>
  <si>
    <t>Zinc finger protein 280C</t>
  </si>
  <si>
    <t>MP68</t>
  </si>
  <si>
    <t>6.8 kDa mitochondrial proteolipid</t>
  </si>
  <si>
    <t>C10orf54</t>
  </si>
  <si>
    <t>Platelet receptor Gi24</t>
  </si>
  <si>
    <t>PRCC</t>
  </si>
  <si>
    <t>Proline-rich protein PRCC</t>
  </si>
  <si>
    <t>LRP8</t>
  </si>
  <si>
    <t>Isoform 4 of Low-density lipoprotein receptor-related protein 8</t>
  </si>
  <si>
    <t>SLFN11</t>
  </si>
  <si>
    <t>Schlafen family member 11</t>
  </si>
  <si>
    <t>FAM69A</t>
  </si>
  <si>
    <t>Protein FAM69A</t>
  </si>
  <si>
    <t>AGO61</t>
  </si>
  <si>
    <t>Uncharacterized glycosyltransferase AGO61</t>
  </si>
  <si>
    <t>MINPP1</t>
  </si>
  <si>
    <t>Multiple inositol polyphosphate phosphatase 1</t>
  </si>
  <si>
    <t>RAE1</t>
  </si>
  <si>
    <t>mRNA export factor</t>
  </si>
  <si>
    <t>SAP130</t>
  </si>
  <si>
    <t>Histone deacetylase complex subunit SAP130</t>
  </si>
  <si>
    <t>MUL1</t>
  </si>
  <si>
    <t>Mitochondrial ubiquitin ligase activator of NFKB 1</t>
  </si>
  <si>
    <t>UTP3</t>
  </si>
  <si>
    <t>Something about silencing protein 10</t>
  </si>
  <si>
    <t>C12orf11</t>
  </si>
  <si>
    <t>Cell cycle regulator Mat89Bb homolog</t>
  </si>
  <si>
    <t>TAF11</t>
  </si>
  <si>
    <t>Transcription initiation factor TFIID subunit 11</t>
  </si>
  <si>
    <t>NGRN</t>
  </si>
  <si>
    <t>Neugrin</t>
  </si>
  <si>
    <t>SIX4</t>
  </si>
  <si>
    <t>Homeobox protein SIX4</t>
  </si>
  <si>
    <t>RNFT1</t>
  </si>
  <si>
    <t>RING finger and transmembrane domain-containing protein 1</t>
  </si>
  <si>
    <t>SLC25A10</t>
  </si>
  <si>
    <t>Isoform 2 of Mitochondrial dicarboxylate carrier</t>
  </si>
  <si>
    <t>CIR1</t>
  </si>
  <si>
    <t>Isoform 2 of Corepressor interacting with RBPJ 1</t>
  </si>
  <si>
    <t>C1orf43</t>
  </si>
  <si>
    <t>Isoform 2 of Uncharacterized protein C1orf43</t>
  </si>
  <si>
    <t>DNAJC17</t>
  </si>
  <si>
    <t>DnaJ homolog subfamily C member 17</t>
  </si>
  <si>
    <t>ZDHHC13</t>
  </si>
  <si>
    <t>Palmitoyltransferase ZDHHC13</t>
  </si>
  <si>
    <t>RAB6B</t>
  </si>
  <si>
    <t>Ras-related protein Rab-6B</t>
  </si>
  <si>
    <t>SNRPC</t>
  </si>
  <si>
    <t>U1 small nuclear ribonucleoprotein C</t>
  </si>
  <si>
    <t>NIPAL3</t>
  </si>
  <si>
    <t>Isoform 2 of NIPA-like protein 3</t>
  </si>
  <si>
    <t>ADCY9</t>
  </si>
  <si>
    <t>Adenylate cyclase type 9</t>
  </si>
  <si>
    <t>TOR1A</t>
  </si>
  <si>
    <t>Torsin-1A</t>
  </si>
  <si>
    <t>BRMS1</t>
  </si>
  <si>
    <t>Breast cancer metastasis-suppressor 1</t>
  </si>
  <si>
    <t>ILF3</t>
  </si>
  <si>
    <t>Interleukin enhancer-binding factor 3</t>
  </si>
  <si>
    <t>OCIAD2</t>
  </si>
  <si>
    <t>OCIA domain-containing protein 2</t>
  </si>
  <si>
    <t>IFT20</t>
  </si>
  <si>
    <t>Isoform 2 of Intraflagellar transport protein 20 homolog</t>
  </si>
  <si>
    <t>TMEM115</t>
  </si>
  <si>
    <t>Transmembrane protein 115</t>
  </si>
  <si>
    <t>MRPL13</t>
  </si>
  <si>
    <t>39S ribosomal protein L13, mitochondrial</t>
  </si>
  <si>
    <t>GCFC1</t>
  </si>
  <si>
    <t>GC-rich sequence DNA-binding factor 1</t>
  </si>
  <si>
    <t>SUB1</t>
  </si>
  <si>
    <t>Activated RNA polymerase II transcriptional coactivator p15</t>
  </si>
  <si>
    <t>RNPS1</t>
  </si>
  <si>
    <t>Isoform 2 of RNA-binding protein with serine-rich domain 1</t>
  </si>
  <si>
    <t>CYHR1</t>
  </si>
  <si>
    <t>Isoform 2 of Cysteine and histidine-rich protein 1</t>
  </si>
  <si>
    <t>MRPS31</t>
  </si>
  <si>
    <t>28S ribosomal protein S31, mitochondrial</t>
  </si>
  <si>
    <t>DNTTIP1</t>
  </si>
  <si>
    <t>Deoxynucleotidyltransferase terminal-interacting protein 1</t>
  </si>
  <si>
    <t>TPST1</t>
  </si>
  <si>
    <t>Protein-tyrosine sulfotransferase 1</t>
  </si>
  <si>
    <t>CCDC134</t>
  </si>
  <si>
    <t>Coiled-coil domain-containing protein 134</t>
  </si>
  <si>
    <t>PAF1</t>
  </si>
  <si>
    <t>RNA polymerase II-associated factor 1 homolog</t>
  </si>
  <si>
    <t>GGT7</t>
  </si>
  <si>
    <t>Gamma-glutamyltransferase 7</t>
  </si>
  <si>
    <t>CNP</t>
  </si>
  <si>
    <t>Isoform CNPI of 2',3'-cyclic-nucleotide 3'-phosphodiesterase</t>
  </si>
  <si>
    <t>POLE2</t>
  </si>
  <si>
    <t>DNA polymerase epsilon subunit 2</t>
  </si>
  <si>
    <t>LRIG1</t>
  </si>
  <si>
    <t>Isoform 2 of Leucine-rich repeats and immunoglobulin-like domains protein 1</t>
  </si>
  <si>
    <t>USP39</t>
  </si>
  <si>
    <t>U4/U6.U5 tri-snRNP-associated protein 2</t>
  </si>
  <si>
    <t>NCEH1</t>
  </si>
  <si>
    <t>Isoform 2 of Neutral cholesterol ester hydrolase 1</t>
  </si>
  <si>
    <t>GFM2</t>
  </si>
  <si>
    <t>Isoform 3 of Ribosome-releasing factor 2, mitochondrial</t>
  </si>
  <si>
    <t>ARMCX1</t>
  </si>
  <si>
    <t>Armadillo repeat-containing X-linked protein 1</t>
  </si>
  <si>
    <t>RAB6A</t>
  </si>
  <si>
    <t>Isoform 2 of Ras-related protein Rab-6A</t>
  </si>
  <si>
    <t>DPM1</t>
  </si>
  <si>
    <t>Dolichol-phosphate mannosyltransferase</t>
  </si>
  <si>
    <t>GTSE1</t>
  </si>
  <si>
    <t>G2 and S phase-expressed protein 1</t>
  </si>
  <si>
    <t>LAMTOR3</t>
  </si>
  <si>
    <t>Ragulator complex protein LAMTOR3</t>
  </si>
  <si>
    <t>GCC2</t>
  </si>
  <si>
    <t>GRIP and coiled-coil domain-containing protein 2</t>
  </si>
  <si>
    <t>TPP1</t>
  </si>
  <si>
    <t>Isoform 2 of Tripeptidyl-peptidase 1</t>
  </si>
  <si>
    <t>BARD1</t>
  </si>
  <si>
    <t>BRCA1-associated RING domain protein 1</t>
  </si>
  <si>
    <t>HDAC3</t>
  </si>
  <si>
    <t>Isoform 2 of Histone deacetylase 3</t>
  </si>
  <si>
    <t>AKAP5</t>
  </si>
  <si>
    <t>A-kinase anchor protein 5</t>
  </si>
  <si>
    <t>NCOA6</t>
  </si>
  <si>
    <t>Nuclear receptor coactivator 6</t>
  </si>
  <si>
    <t>HGSNAT</t>
  </si>
  <si>
    <t>Isoform 2 of Heparan-alpha-glucosaminide N-acetyltransferase</t>
  </si>
  <si>
    <t>FASTK</t>
  </si>
  <si>
    <t>Fas-activated serine/threonine kinase</t>
  </si>
  <si>
    <t>FBL</t>
  </si>
  <si>
    <t>rRNA 2'-O-methyltransferase fibrillarin</t>
  </si>
  <si>
    <t>NCOA3</t>
  </si>
  <si>
    <t>Isoform 5 of Nuclear receptor coactivator 3</t>
  </si>
  <si>
    <t>ATAD2</t>
  </si>
  <si>
    <t>ATPase family AAA domain-containing protein 2</t>
  </si>
  <si>
    <t>EXOSC5</t>
  </si>
  <si>
    <t>Exosome complex component RRP46</t>
  </si>
  <si>
    <t>JMJD6</t>
  </si>
  <si>
    <t>Isoform 3 of Bifunctional arginine demethylase and lysyl-hydroxylase JMJD6</t>
  </si>
  <si>
    <t>RPS11</t>
  </si>
  <si>
    <t>40S ribosomal protein S11</t>
  </si>
  <si>
    <t>LIG3</t>
  </si>
  <si>
    <t>DNA ligase 3</t>
  </si>
  <si>
    <t>SMEK1</t>
  </si>
  <si>
    <t>Serine/threonine-protein phosphatase 4 regulatory subunit 3A</t>
  </si>
  <si>
    <t>CEP152</t>
  </si>
  <si>
    <t>Centrosomal protein of 152 kDa</t>
  </si>
  <si>
    <t>SF3A2</t>
  </si>
  <si>
    <t>Splicing factor 3A subunit 2</t>
  </si>
  <si>
    <t>PISD</t>
  </si>
  <si>
    <t>Isoform 2 of Phosphatidylserine decarboxylase proenzyme</t>
  </si>
  <si>
    <t>BCORL1</t>
  </si>
  <si>
    <t>Isoform 3 of BCL-6 corepressor-like protein 1</t>
  </si>
  <si>
    <t>NAT10</t>
  </si>
  <si>
    <t>N-acetyltransferase 10</t>
  </si>
  <si>
    <t>CD200</t>
  </si>
  <si>
    <t>Isoform 2 of OX-2 membrane glycoprotein</t>
  </si>
  <si>
    <t>BNIP1</t>
  </si>
  <si>
    <t>Isoform 3 of Vesicle transport protein SEC20</t>
  </si>
  <si>
    <t>WDR12</t>
  </si>
  <si>
    <t>Ribosome biogenesis protein WDR12</t>
  </si>
  <si>
    <t>NAA38</t>
  </si>
  <si>
    <t>N-alpha-acetyltransferase 38, NatC auxiliary subunit</t>
  </si>
  <si>
    <t>ZDHHC3</t>
  </si>
  <si>
    <t>Isoform 2 of Palmitoyltransferase ZDHHC3</t>
  </si>
  <si>
    <t>C2CD2L</t>
  </si>
  <si>
    <t>Isoform 2 of C2 domain-containing protein 2-like</t>
  </si>
  <si>
    <t>SLBP</t>
  </si>
  <si>
    <t>Histone RNA hairpin-binding protein</t>
  </si>
  <si>
    <t>SIAE</t>
  </si>
  <si>
    <t>Isoform 2 of Sialate O-acetylesterase</t>
  </si>
  <si>
    <t>CHST3</t>
  </si>
  <si>
    <t>Carbohydrate sulfotransferase 3</t>
  </si>
  <si>
    <t>RLF</t>
  </si>
  <si>
    <t>Zinc finger protein Rlf</t>
  </si>
  <si>
    <t>CHEK2</t>
  </si>
  <si>
    <t>Isoform 12 of Serine/threonine-protein kinase Chk2</t>
  </si>
  <si>
    <t>XPR1</t>
  </si>
  <si>
    <t>Xenotropic and polytropic retrovirus receptor 1</t>
  </si>
  <si>
    <t>IFI16</t>
  </si>
  <si>
    <t>Isoform 2 of Gamma-interferon-inducible protein 16</t>
  </si>
  <si>
    <t>SYNJ2BP</t>
  </si>
  <si>
    <t>Synaptojanin-2-binding protein</t>
  </si>
  <si>
    <t>ATL1</t>
  </si>
  <si>
    <t>Atlastin-1</t>
  </si>
  <si>
    <t>STS</t>
  </si>
  <si>
    <t>Steryl-sulfatase</t>
  </si>
  <si>
    <t>MPP1</t>
  </si>
  <si>
    <t>55 kDa erythrocyte membrane protein</t>
  </si>
  <si>
    <t>ALG9</t>
  </si>
  <si>
    <t>Isoform 3 of Alpha-1,2-mannosyltransferase ALG9</t>
  </si>
  <si>
    <t>NHP2</t>
  </si>
  <si>
    <t>H/ACA ribonucleoprotein complex subunit 2</t>
  </si>
  <si>
    <t>PRPF38B</t>
  </si>
  <si>
    <t>Pre-mRNA-splicing factor 38B</t>
  </si>
  <si>
    <t>RPS24</t>
  </si>
  <si>
    <t>Isoform 2 of 40S ribosomal protein S24</t>
  </si>
  <si>
    <t>DDB2</t>
  </si>
  <si>
    <t>DNA damage-binding protein 2</t>
  </si>
  <si>
    <t>FNBP1L</t>
  </si>
  <si>
    <t>Isoform 2 of Formin-binding protein 1-like</t>
  </si>
  <si>
    <t>DDX17</t>
  </si>
  <si>
    <t>Isoform 4 of Probable ATP-dependent RNA helicase DDX17</t>
  </si>
  <si>
    <t>CTSZ</t>
  </si>
  <si>
    <t>Cathepsin Z</t>
  </si>
  <si>
    <t>PRKRIR</t>
  </si>
  <si>
    <t>52 kDa repressor of the inhibitor of the protein kinase</t>
  </si>
  <si>
    <t>MRPS2</t>
  </si>
  <si>
    <t>28S ribosomal protein S2, mitochondrial</t>
  </si>
  <si>
    <t>HM13</t>
  </si>
  <si>
    <t>Isoform 5 of Minor histocompatibility antigen H13</t>
  </si>
  <si>
    <t>CD151</t>
  </si>
  <si>
    <t>CD151 antigen</t>
  </si>
  <si>
    <t>SNRPA1</t>
  </si>
  <si>
    <t>U2 small nuclear ribonucleoprotein A'</t>
  </si>
  <si>
    <t>HIP1R</t>
  </si>
  <si>
    <t>Huntingtin-interacting protein 1-related protein</t>
  </si>
  <si>
    <t>USP7</t>
  </si>
  <si>
    <t>Ubiquitin carboxyl-terminal hydrolase 7</t>
  </si>
  <si>
    <t>SPAG7</t>
  </si>
  <si>
    <t>Sperm-associated antigen 7</t>
  </si>
  <si>
    <t>CLP1</t>
  </si>
  <si>
    <t>Isoform 2 of Polyribonucleotide 5'-hydroxyl-kinase Clp1</t>
  </si>
  <si>
    <t>C5orf33</t>
  </si>
  <si>
    <t>UPF0465 protein C5orf33</t>
  </si>
  <si>
    <t>ATAD3B</t>
  </si>
  <si>
    <t>ATPase family AAA domain-containing protein 3B</t>
  </si>
  <si>
    <t>CCDC127</t>
  </si>
  <si>
    <t>Coiled-coil domain-containing protein 127</t>
  </si>
  <si>
    <t>ABCC4</t>
  </si>
  <si>
    <t>Multidrug resistance-associated protein 4</t>
  </si>
  <si>
    <t>TMEM62</t>
  </si>
  <si>
    <t>Transmembrane protein 62</t>
  </si>
  <si>
    <t>SURF4</t>
  </si>
  <si>
    <t>Isoform 2 of Surfeit locus protein 4</t>
  </si>
  <si>
    <t>XAB2</t>
  </si>
  <si>
    <t>Pre-mRNA-splicing factor SYF1</t>
  </si>
  <si>
    <t>TMEM63B</t>
  </si>
  <si>
    <t>Isoform 2 of Transmembrane protein 63B</t>
  </si>
  <si>
    <t>MRM1</t>
  </si>
  <si>
    <t>rRNA methyltransferase 1, mitochondrial</t>
  </si>
  <si>
    <t>US14</t>
  </si>
  <si>
    <t>Membrane protein US14</t>
  </si>
  <si>
    <t>EPC2</t>
  </si>
  <si>
    <t>Enhancer of polycomb homolog 2</t>
  </si>
  <si>
    <t>NDUFA4</t>
  </si>
  <si>
    <t>NADH dehydrogenase [ubiquinone] 1 alpha subcomplex subunit 4</t>
  </si>
  <si>
    <t>SET</t>
  </si>
  <si>
    <t>Protein SET</t>
  </si>
  <si>
    <t>MAN1B1</t>
  </si>
  <si>
    <t>Endoplasmic reticulum mannosyl-oligosaccharide 1,2-alpha-mannosidase</t>
  </si>
  <si>
    <t>NDUFA9</t>
  </si>
  <si>
    <t>NADH dehydrogenase [ubiquinone] 1 alpha subcomplex subunit 9, mitochondrial</t>
  </si>
  <si>
    <t>DUSP14</t>
  </si>
  <si>
    <t>Dual specificity protein phosphatase 14</t>
  </si>
  <si>
    <t>GFER</t>
  </si>
  <si>
    <t>FAD-linked sulfhydryl oxidase ALR</t>
  </si>
  <si>
    <t>RBBP7</t>
  </si>
  <si>
    <t>Histone-binding protein RBBP7</t>
  </si>
  <si>
    <t>SF3A1</t>
  </si>
  <si>
    <t>Splicing factor 3A subunit 1</t>
  </si>
  <si>
    <t>LPCAT1</t>
  </si>
  <si>
    <t>Lysophosphatidylcholine acyltransferase 1</t>
  </si>
  <si>
    <t>PITRM1</t>
  </si>
  <si>
    <t>Isoform 2 of Presequence protease, mitochondrial</t>
  </si>
  <si>
    <t>C9orf25</t>
  </si>
  <si>
    <t>Isoform 4 of Uncharacterized protein C9orf25</t>
  </si>
  <si>
    <t>PHF20L1</t>
  </si>
  <si>
    <t>PHD finger protein 20-like protein 1</t>
  </si>
  <si>
    <t>FAS</t>
  </si>
  <si>
    <t>Isoform 6 of Tumor necrosis factor receptor superfamily member 6</t>
  </si>
  <si>
    <t>C22orf32</t>
  </si>
  <si>
    <t>UPF0466 protein C22orf32, mitochondrial</t>
  </si>
  <si>
    <t>SMARCD1</t>
  </si>
  <si>
    <t>Isoform 2 of SWI/SNF-related matrix-associated actin-dependent regulator of chromatin subfamily D member 1</t>
  </si>
  <si>
    <t>CPSF3L</t>
  </si>
  <si>
    <t>Isoform 3 of Integrator complex subunit 11</t>
  </si>
  <si>
    <t>STXBP4</t>
  </si>
  <si>
    <t>Syntaxin-binding protein 4</t>
  </si>
  <si>
    <t>ACAA1</t>
  </si>
  <si>
    <t>3-ketoacyl-CoA thiolase, peroxisomal</t>
  </si>
  <si>
    <t>WDHD1</t>
  </si>
  <si>
    <t>WD repeat and HMG-box DNA-binding protein 1</t>
  </si>
  <si>
    <t>WHSC2</t>
  </si>
  <si>
    <t>Negative elongation factor A</t>
  </si>
  <si>
    <t>NDUFA5</t>
  </si>
  <si>
    <t>NADH dehydrogenase [ubiquinone] 1 alpha subcomplex subunit 5</t>
  </si>
  <si>
    <t>TMEM38B</t>
  </si>
  <si>
    <t>Trimeric intracellular cation channel type B</t>
  </si>
  <si>
    <t>ZCCHC10</t>
  </si>
  <si>
    <t>Isoform 2 of Zinc finger CCHC domain-containing protein 10</t>
  </si>
  <si>
    <t>SLC25A22</t>
  </si>
  <si>
    <t>Mitochondrial glutamate carrier 1</t>
  </si>
  <si>
    <t>PCGF5</t>
  </si>
  <si>
    <t>Polycomb group RING finger protein 5</t>
  </si>
  <si>
    <t>WHSC1</t>
  </si>
  <si>
    <t>Probable histone-lysine N-methyltransferase NSD2</t>
  </si>
  <si>
    <t>GAR1</t>
  </si>
  <si>
    <t>Isoform 2 of H/ACA ribonucleoprotein complex subunit 1</t>
  </si>
  <si>
    <t>GAS2L3</t>
  </si>
  <si>
    <t>GAS2-like protein 3</t>
  </si>
  <si>
    <t>PCYOX1L</t>
  </si>
  <si>
    <t>Prenylcysteine oxidase-like</t>
  </si>
  <si>
    <t>TMEM188</t>
  </si>
  <si>
    <t>Isoform 2 of Transmembrane protein 188</t>
  </si>
  <si>
    <t>IMPAD1</t>
  </si>
  <si>
    <t>Inositol monophosphatase 3</t>
  </si>
  <si>
    <t>RMND1</t>
  </si>
  <si>
    <t>Required for meiotic nuclear division protein 1 homolog</t>
  </si>
  <si>
    <t>GTPBP10</t>
  </si>
  <si>
    <t>GTP-binding protein 10</t>
  </si>
  <si>
    <t>DIDO1</t>
  </si>
  <si>
    <t>Death-inducer obliterator 1</t>
  </si>
  <si>
    <t>ITM2B</t>
  </si>
  <si>
    <t>Integral membrane protein 2B</t>
  </si>
  <si>
    <t>ISY1</t>
  </si>
  <si>
    <t>Pre-mRNA-splicing factor ISY1 homolog</t>
  </si>
  <si>
    <t>CANX</t>
  </si>
  <si>
    <t>Calnexin</t>
  </si>
  <si>
    <t>C6orf64</t>
  </si>
  <si>
    <t>Uncharacterized protein C6orf64</t>
  </si>
  <si>
    <t>LOXL4</t>
  </si>
  <si>
    <t>Lysyl oxidase homolog 4</t>
  </si>
  <si>
    <t>SLC16A3</t>
  </si>
  <si>
    <t>Monocarboxylate transporter 4</t>
  </si>
  <si>
    <t>CTNNBL1</t>
  </si>
  <si>
    <t>Beta-catenin-like protein 1</t>
  </si>
  <si>
    <t>NASP</t>
  </si>
  <si>
    <t>Nuclear autoantigenic sperm protein</t>
  </si>
  <si>
    <t>NOM1</t>
  </si>
  <si>
    <t>Nucleolar MIF4G domain-containing protein 1</t>
  </si>
  <si>
    <t>NDUFV3</t>
  </si>
  <si>
    <t>Isoform 2 of NADH dehydrogenase [ubiquinone] flavoprotein 3, mitochondrial</t>
  </si>
  <si>
    <t>DPF3</t>
  </si>
  <si>
    <t>Zinc finger protein DPF3</t>
  </si>
  <si>
    <t>CDC73</t>
  </si>
  <si>
    <t>Parafibromin</t>
  </si>
  <si>
    <t>INTS2</t>
  </si>
  <si>
    <t>Integrator complex subunit 2</t>
  </si>
  <si>
    <t>FBXO18</t>
  </si>
  <si>
    <t>Isoform 2 of F-box only protein 18</t>
  </si>
  <si>
    <t>TIMM13</t>
  </si>
  <si>
    <t>Mitochondrial import inner membrane translocase subunit Tim13</t>
  </si>
  <si>
    <t>ARL10</t>
  </si>
  <si>
    <t>ADP-ribosylation factor-like protein 10</t>
  </si>
  <si>
    <t>KIN</t>
  </si>
  <si>
    <t>DNA/RNA-binding protein KIN17</t>
  </si>
  <si>
    <t>ANXA6</t>
  </si>
  <si>
    <t>Annexin A6, isoform CRA_c</t>
  </si>
  <si>
    <t>UBE2T</t>
  </si>
  <si>
    <t>Ubiquitin-conjugating enzyme E2 T</t>
  </si>
  <si>
    <t>GLYR1</t>
  </si>
  <si>
    <t>Isoform 2 of Putative oxidoreductase GLYR1</t>
  </si>
  <si>
    <t>SYNPO</t>
  </si>
  <si>
    <t>Isoform 2 of Synaptopodin</t>
  </si>
  <si>
    <t>C3orf58</t>
  </si>
  <si>
    <t>UPF0672 protein C3orf58</t>
  </si>
  <si>
    <t>PEX11B</t>
  </si>
  <si>
    <t>Peroxisomal membrane protein 11B</t>
  </si>
  <si>
    <t>MED8</t>
  </si>
  <si>
    <t>Isoform 2 of Mediator of RNA polymerase II transcription subunit 8</t>
  </si>
  <si>
    <t>HELLS</t>
  </si>
  <si>
    <t>Isoform 2 of Lymphoid-specific helicase</t>
  </si>
  <si>
    <t>NDUFB5</t>
  </si>
  <si>
    <t>NADH dehydrogenase [ubiquinone] 1 beta subcomplex subunit 5, mitochondrial</t>
  </si>
  <si>
    <t>RLIM</t>
  </si>
  <si>
    <t>E3 ubiquitin-protein ligase RLIM</t>
  </si>
  <si>
    <t>ZBTB47</t>
  </si>
  <si>
    <t>Zinc finger and BTB domain-containing protein 47</t>
  </si>
  <si>
    <t>CORO2A</t>
  </si>
  <si>
    <t>Coronin-2A</t>
  </si>
  <si>
    <t>FAM177A1</t>
  </si>
  <si>
    <t>Isoform 2 of Protein FAM177A1</t>
  </si>
  <si>
    <t>UL85</t>
  </si>
  <si>
    <t>Capsid triplex subunit 2 (VP23)</t>
  </si>
  <si>
    <t>MRPS35</t>
  </si>
  <si>
    <t>28S ribosomal protein S35, mitochondrial</t>
  </si>
  <si>
    <t>STX5</t>
  </si>
  <si>
    <t>Syntaxin-5</t>
  </si>
  <si>
    <t>HMGB1</t>
  </si>
  <si>
    <t>High mobility group protein B1</t>
  </si>
  <si>
    <t>RTN1</t>
  </si>
  <si>
    <t>Isoform RTN1-B of Reticulon-1</t>
  </si>
  <si>
    <t>FKBP7</t>
  </si>
  <si>
    <t>Isoform 2 of Peptidyl-prolyl cis-trans isomerase FKBP7</t>
  </si>
  <si>
    <t>ARMCX3</t>
  </si>
  <si>
    <t>Armadillo repeat-containing X-linked protein 3</t>
  </si>
  <si>
    <t>TLK2</t>
  </si>
  <si>
    <t>Isoform 2 of Serine/threonine-protein kinase tousled-like 2</t>
  </si>
  <si>
    <t>COX7C</t>
  </si>
  <si>
    <t>Cytochrome c oxidase subunit 7C, mitochondrial</t>
  </si>
  <si>
    <t>WDR4</t>
  </si>
  <si>
    <t>Isoform 2 of tRNA (guanine-N(7)-)-methyltransferase subunit WDR4</t>
  </si>
  <si>
    <t>C16orf61</t>
  </si>
  <si>
    <t>Uncharacterized protein C16orf61</t>
  </si>
  <si>
    <t>YME1L1</t>
  </si>
  <si>
    <t>Isoform 2 of ATP-dependent zinc metalloprotease YME1L1</t>
  </si>
  <si>
    <t>TRMU</t>
  </si>
  <si>
    <t>Isoform 2 of Mitochondrial tRNA-specific 2-thiouridylase 1</t>
  </si>
  <si>
    <t>ARL15</t>
  </si>
  <si>
    <t>ADP-ribosylation factor-like protein 15</t>
  </si>
  <si>
    <t>COBRA1</t>
  </si>
  <si>
    <t>Negative elongation factor B</t>
  </si>
  <si>
    <t>OSBPL1A</t>
  </si>
  <si>
    <t>Isoform C of Oxysterol-binding protein-related protein 1</t>
  </si>
  <si>
    <t>GSTZ1</t>
  </si>
  <si>
    <t>Glutathione transferase zeta 1 (Maleylacetoacetate isomerase), isoform CRA_b</t>
  </si>
  <si>
    <t>C6orf203</t>
  </si>
  <si>
    <t>Uncharacterized protein C6orf203</t>
  </si>
  <si>
    <t>EDF1</t>
  </si>
  <si>
    <t>Isoform 2 of Endothelial differentiation-related factor 1</t>
  </si>
  <si>
    <t>TRIM38</t>
  </si>
  <si>
    <t>Tripartite motif-containing protein 38</t>
  </si>
  <si>
    <t>AK3</t>
  </si>
  <si>
    <t>GTP:AMP phosphotransferase, mitochondrial</t>
  </si>
  <si>
    <t>ERO1LB</t>
  </si>
  <si>
    <t>ERO1-like protein beta</t>
  </si>
  <si>
    <t>CTR9</t>
  </si>
  <si>
    <t>RNA polymerase-associated protein CTR9 homolog</t>
  </si>
  <si>
    <t>HSPD1</t>
  </si>
  <si>
    <t>60 kDa heat shock protein, mitochondrial</t>
  </si>
  <si>
    <t>THOC1</t>
  </si>
  <si>
    <t>THO complex subunit 1</t>
  </si>
  <si>
    <t>ATP2B2</t>
  </si>
  <si>
    <t>Isoform YB of Plasma membrane calcium-transporting ATPase 2</t>
  </si>
  <si>
    <t>CRIM1</t>
  </si>
  <si>
    <t>Cysteine-rich motor neuron 1 protein</t>
  </si>
  <si>
    <t>SHCBP1</t>
  </si>
  <si>
    <t>SHC SH2 domain-binding protein 1</t>
  </si>
  <si>
    <t>ARID4B</t>
  </si>
  <si>
    <t>Isoform 2 of AT-rich interactive domain-containing protein 4B</t>
  </si>
  <si>
    <t>MKLN1</t>
  </si>
  <si>
    <t>Muskelin</t>
  </si>
  <si>
    <t>CCDC77</t>
  </si>
  <si>
    <t>Coiled-coil domain-containing protein 77</t>
  </si>
  <si>
    <t>MAD2L1BP</t>
  </si>
  <si>
    <t>MAD2L1-binding protein</t>
  </si>
  <si>
    <t>IGFBP4</t>
  </si>
  <si>
    <t>Insulin-like growth factor-binding protein 4</t>
  </si>
  <si>
    <t>PBRM1</t>
  </si>
  <si>
    <t>Isoform 2 of Protein polybromo-1</t>
  </si>
  <si>
    <t>SPTBN1</t>
  </si>
  <si>
    <t>Isoform 2 of Spectrin beta chain, brain 1</t>
  </si>
  <si>
    <t>LOC401307</t>
  </si>
  <si>
    <t>HCG19535</t>
  </si>
  <si>
    <t>NDUFA3</t>
  </si>
  <si>
    <t>NADH dehydrogenase [ubiquinone] 1 alpha subcomplex subunit 3</t>
  </si>
  <si>
    <t>PTGS1</t>
  </si>
  <si>
    <t>Isoform Short of Prostaglandin G/H synthase 1</t>
  </si>
  <si>
    <t>ANAPC10</t>
  </si>
  <si>
    <t>Anaphase-promoting complex subunit 10</t>
  </si>
  <si>
    <t>WWOX</t>
  </si>
  <si>
    <t>Isoform 2 of WW domain-containing oxidoreductase</t>
  </si>
  <si>
    <t>C1orf9</t>
  </si>
  <si>
    <t>Protein osteopotentia homolog</t>
  </si>
  <si>
    <t>CCDC91</t>
  </si>
  <si>
    <t>Isoform 2 of Coiled-coil domain-containing protein 91</t>
  </si>
  <si>
    <t>WDR11</t>
  </si>
  <si>
    <t>WD repeat-containing protein 11</t>
  </si>
  <si>
    <t>ETNK1</t>
  </si>
  <si>
    <t>Ethanolamine kinase 1</t>
  </si>
  <si>
    <t>HRH1</t>
  </si>
  <si>
    <t>Histamine H1 receptor</t>
  </si>
  <si>
    <t>TERF2</t>
  </si>
  <si>
    <t>Telomeric repeat-binding factor 2</t>
  </si>
  <si>
    <t>ATP5E</t>
  </si>
  <si>
    <t>ATP synthase subunit epsilon, mitochondrial</t>
  </si>
  <si>
    <t>KCT2</t>
  </si>
  <si>
    <t>Keratinocyte-associated transmembrane protein 2</t>
  </si>
  <si>
    <t>C4orf43</t>
  </si>
  <si>
    <t>UPF0534 protein C4orf43</t>
  </si>
  <si>
    <t>C10orf46</t>
  </si>
  <si>
    <t>Isoform 2 of Uncharacterized protein C10orf46</t>
  </si>
  <si>
    <t>ALKBH5</t>
  </si>
  <si>
    <t>Isoform 2 of Probable alpha-ketoglutarate-dependent dioxygenase ABH5</t>
  </si>
  <si>
    <t>MAN1A2</t>
  </si>
  <si>
    <t>Mannosyl-oligosaccharide 1,2-alpha-mannosidase IB</t>
  </si>
  <si>
    <t>TM9SF1</t>
  </si>
  <si>
    <t>Transmembrane 9 superfamily member 1</t>
  </si>
  <si>
    <t>CUL4A</t>
  </si>
  <si>
    <t>Cullin-4A</t>
  </si>
  <si>
    <t>SCAF4</t>
  </si>
  <si>
    <t>Splicing factor, arginine/serine-rich 15</t>
  </si>
  <si>
    <t>TMED9</t>
  </si>
  <si>
    <t>Transmembrane emp24 domain-containing protein 9</t>
  </si>
  <si>
    <t>PDS5B</t>
  </si>
  <si>
    <t>Isoform 2 of Sister chromatid cohesion protein PDS5 homolog B</t>
  </si>
  <si>
    <t>PNKP</t>
  </si>
  <si>
    <t>Bifunctional polynucleotide phosphatase/kinase</t>
  </si>
  <si>
    <t>LRRC41</t>
  </si>
  <si>
    <t>Leucine-rich repeat-containing protein 41</t>
  </si>
  <si>
    <t>RNF20</t>
  </si>
  <si>
    <t>E3 ubiquitin-protein ligase BRE1A</t>
  </si>
  <si>
    <t>MCM4</t>
  </si>
  <si>
    <t>DNA replication licensing factor MCM4</t>
  </si>
  <si>
    <t>RDH14</t>
  </si>
  <si>
    <t>Retinol dehydrogenase 14</t>
  </si>
  <si>
    <t>SUCLA2</t>
  </si>
  <si>
    <t>Isoform 2 of Succinyl-CoA ligase [ADP-forming] subunit beta, mitochondrial</t>
  </si>
  <si>
    <t>SLC7A6</t>
  </si>
  <si>
    <t>Y+L amino acid transporter 2</t>
  </si>
  <si>
    <t>GPATCH8</t>
  </si>
  <si>
    <t>G patch domain-containing protein 8</t>
  </si>
  <si>
    <t>UL33</t>
  </si>
  <si>
    <t>G-protein coupled receptor homolog UL33</t>
  </si>
  <si>
    <t>GCSH</t>
  </si>
  <si>
    <t>Glycine cleavage system H protein, mitochondrial</t>
  </si>
  <si>
    <t>MRPS11</t>
  </si>
  <si>
    <t>Isoform 2 of 28S ribosomal protein S11, mitochondrial</t>
  </si>
  <si>
    <t>MRPL17</t>
  </si>
  <si>
    <t>39S ribosomal protein L17, mitochondrial</t>
  </si>
  <si>
    <t>C18orf19</t>
  </si>
  <si>
    <t>Uncharacterized protein C18orf19</t>
  </si>
  <si>
    <t>RPL12</t>
  </si>
  <si>
    <t>60S ribosomal protein L12</t>
  </si>
  <si>
    <t>NUCB2</t>
  </si>
  <si>
    <t>Isoform 2 of Nucleobindin-2</t>
  </si>
  <si>
    <t>KDM4A</t>
  </si>
  <si>
    <t>Lysine-specific demethylase 4A</t>
  </si>
  <si>
    <t>PDPR</t>
  </si>
  <si>
    <t>Pyruvate dehydrogenase phosphatase regulatory subunit, mitochondrial</t>
  </si>
  <si>
    <t>CCNH</t>
  </si>
  <si>
    <t>Cyclin-H</t>
  </si>
  <si>
    <t>CD44</t>
  </si>
  <si>
    <t>Isoform 10 of CD44 antigen</t>
  </si>
  <si>
    <t>OTUD5</t>
  </si>
  <si>
    <t>Isoform 2 of OTU domain-containing protein 5</t>
  </si>
  <si>
    <t>SLC2A13</t>
  </si>
  <si>
    <t>Proton myo-inositol cotransporter</t>
  </si>
  <si>
    <t>CKAP2L</t>
  </si>
  <si>
    <t>Cytoskeleton-associated protein 2-like</t>
  </si>
  <si>
    <t>ALDH18A1</t>
  </si>
  <si>
    <t>Isoform Short of Delta-1-pyrroline-5-carboxylate synthase</t>
  </si>
  <si>
    <t>APEX1</t>
  </si>
  <si>
    <t>DNA-(apurinic or apyrimidinic site) lyase</t>
  </si>
  <si>
    <t>MAGEH1</t>
  </si>
  <si>
    <t>Melanoma-associated antigen H1</t>
  </si>
  <si>
    <t>AATF</t>
  </si>
  <si>
    <t>Protein AATF</t>
  </si>
  <si>
    <t>RCOR3</t>
  </si>
  <si>
    <t>Isoform 3 of REST corepressor 3</t>
  </si>
  <si>
    <t>MYST2</t>
  </si>
  <si>
    <t>Histone acetyltransferase MYST2</t>
  </si>
  <si>
    <t>GPX7</t>
  </si>
  <si>
    <t>Glutathione peroxidase 7</t>
  </si>
  <si>
    <t>B3GNT2</t>
  </si>
  <si>
    <t>Isoform 2 of UDP-GlcNAc:betaGal beta-1,3-N-acetylglucosaminyltransferase 2</t>
  </si>
  <si>
    <t>GRPEL1</t>
  </si>
  <si>
    <t>GrpE protein homolog 1, mitochondrial</t>
  </si>
  <si>
    <t>EP400</t>
  </si>
  <si>
    <t>Isoform 2 of E1A-binding protein p400</t>
  </si>
  <si>
    <t>GALNT4</t>
  </si>
  <si>
    <t>Polypeptide N-acetylgalactosaminyltransferase 4</t>
  </si>
  <si>
    <t>CSTF2T</t>
  </si>
  <si>
    <t>Cleavage stimulation factor subunit 2 tau variant</t>
  </si>
  <si>
    <t>PEX6</t>
  </si>
  <si>
    <t>Peroxisome assembly factor 2</t>
  </si>
  <si>
    <t>LAMP1</t>
  </si>
  <si>
    <t>Lysosome-associated membrane glycoprotein 1</t>
  </si>
  <si>
    <t>PQBP1</t>
  </si>
  <si>
    <t>Isoform 2 of Polyglutamine-binding protein 1</t>
  </si>
  <si>
    <t>MRPL27</t>
  </si>
  <si>
    <t>39S ribosomal protein L27, mitochondrial</t>
  </si>
  <si>
    <t>FBXO11</t>
  </si>
  <si>
    <t>Isoform 5 of F-box only protein 11</t>
  </si>
  <si>
    <t>ATP6AP2</t>
  </si>
  <si>
    <t>Renin receptor</t>
  </si>
  <si>
    <t>C14orf166</t>
  </si>
  <si>
    <t>UPF0568 protein C14orf166</t>
  </si>
  <si>
    <t>PRDX3</t>
  </si>
  <si>
    <t>Thioredoxin-dependent peroxide reductase, mitochondrial</t>
  </si>
  <si>
    <t>TIMM9</t>
  </si>
  <si>
    <t>Mitochondrial import inner membrane translocase subunit Tim9</t>
  </si>
  <si>
    <t>PIGX</t>
  </si>
  <si>
    <t>Isoform 2 of Phosphatidylinositol-glycan biosynthesis class X protein</t>
  </si>
  <si>
    <t>MSRB3</t>
  </si>
  <si>
    <t>Isoform 2 of Methionine-R-sulfoxide reductase B3</t>
  </si>
  <si>
    <t>ACP6</t>
  </si>
  <si>
    <t>Isoform 2 of Lysophosphatidic acid phosphatase type 6</t>
  </si>
  <si>
    <t>MAZ</t>
  </si>
  <si>
    <t>Myc-associated zinc finger protein</t>
  </si>
  <si>
    <t>YTHDC1</t>
  </si>
  <si>
    <t>YTH domain-containing protein 1</t>
  </si>
  <si>
    <t>CHID1</t>
  </si>
  <si>
    <t>Isoform 3 of Chitinase domain-containing protein 1</t>
  </si>
  <si>
    <t>USP11</t>
  </si>
  <si>
    <t>Ubiquitin carboxyl-terminal hydrolase 11</t>
  </si>
  <si>
    <t>RAB27A</t>
  </si>
  <si>
    <t>Isoform Short of Ras-related protein Rab-27A</t>
  </si>
  <si>
    <t>TRIM22</t>
  </si>
  <si>
    <t>Isoform 2 of E3 ubiquitin-protein ligase TRIM22</t>
  </si>
  <si>
    <t>TWISTNB</t>
  </si>
  <si>
    <t>DNA-directed RNA polymerase I subunit RPA43</t>
  </si>
  <si>
    <t>VTI1A</t>
  </si>
  <si>
    <t>Isoform 2 of Vesicle transport through interaction with t-SNAREs homolog 1A</t>
  </si>
  <si>
    <t>HRAS</t>
  </si>
  <si>
    <t>GTPase HRas</t>
  </si>
  <si>
    <t>MRPL38</t>
  </si>
  <si>
    <t>39S ribosomal protein L38, mitochondrial</t>
  </si>
  <si>
    <t>POLK</t>
  </si>
  <si>
    <t>Isoform 3 of DNA polymerase kappa</t>
  </si>
  <si>
    <t>SFPQ</t>
  </si>
  <si>
    <t>Splicing factor, proline- and glutamine-rich</t>
  </si>
  <si>
    <t>C3orf63</t>
  </si>
  <si>
    <t>Isoform 3 of Uncharacterized protein C3orf63</t>
  </si>
  <si>
    <t>OSBPL5</t>
  </si>
  <si>
    <t>Oxysterol-binding protein-related protein 5</t>
  </si>
  <si>
    <t>ATP5I</t>
  </si>
  <si>
    <t>ATP synthase subunit e, mitochondrial</t>
  </si>
  <si>
    <t>GPAA1</t>
  </si>
  <si>
    <t>Glycosylphosphatidylinositol anchor attachment 1 protein</t>
  </si>
  <si>
    <t>MME</t>
  </si>
  <si>
    <t>Neprilysin</t>
  </si>
  <si>
    <t>PCNA</t>
  </si>
  <si>
    <t>Proliferating cell nuclear antigen</t>
  </si>
  <si>
    <t>PRIM2</t>
  </si>
  <si>
    <t>DNA primase large subunit</t>
  </si>
  <si>
    <t>ANXA3</t>
  </si>
  <si>
    <t>Annexin A3</t>
  </si>
  <si>
    <t>ASH2L</t>
  </si>
  <si>
    <t>Set1/Ash2 histone methyltransferase complex subunit ASH2</t>
  </si>
  <si>
    <t>AP1B1</t>
  </si>
  <si>
    <t>Isoform C of AP-1 complex subunit beta-1</t>
  </si>
  <si>
    <t>SS18</t>
  </si>
  <si>
    <t>Isoform 2 of Protein SSXT</t>
  </si>
  <si>
    <t>RPP30</t>
  </si>
  <si>
    <t>Ribonuclease P protein subunit p30</t>
  </si>
  <si>
    <t>GGCX</t>
  </si>
  <si>
    <t>Vitamin K-dependent gamma-carboxylase</t>
  </si>
  <si>
    <t>PUS7</t>
  </si>
  <si>
    <t>Pseudouridylate synthase 7 homolog</t>
  </si>
  <si>
    <t>ACIN1</t>
  </si>
  <si>
    <t>Apoptotic chromatin condensation inducer in the nucleus</t>
  </si>
  <si>
    <t>CSRP3</t>
  </si>
  <si>
    <t>Cysteine and glycine-rich protein 3</t>
  </si>
  <si>
    <t>AFF3</t>
  </si>
  <si>
    <t>Isoform 2 of AF4/FMR2 family member 3</t>
  </si>
  <si>
    <t>TMEM11</t>
  </si>
  <si>
    <t>Transmembrane protein 11, mitochondrial</t>
  </si>
  <si>
    <t>VRK1</t>
  </si>
  <si>
    <t>Serine/threonine-protein kinase VRK1</t>
  </si>
  <si>
    <t>PPIL2</t>
  </si>
  <si>
    <t>Peptidyl-prolyl cis-trans isomerase-like 2</t>
  </si>
  <si>
    <t>NMI</t>
  </si>
  <si>
    <t>N-myc-interactor</t>
  </si>
  <si>
    <t>CUTA</t>
  </si>
  <si>
    <t>Isoform A of Protein CutA</t>
  </si>
  <si>
    <t>ZFP106</t>
  </si>
  <si>
    <t>Zinc finger protein 106 homolog</t>
  </si>
  <si>
    <t>TOP2B</t>
  </si>
  <si>
    <t>Isoform Beta-1 of DNA topoisomerase 2-beta</t>
  </si>
  <si>
    <t>COX6B1</t>
  </si>
  <si>
    <t>Cytochrome c oxidase subunit 6B1</t>
  </si>
  <si>
    <t>AURKA</t>
  </si>
  <si>
    <t>Serine/threonine-protein kinase 6</t>
  </si>
  <si>
    <t>MFN2</t>
  </si>
  <si>
    <t>Mitofusin-2</t>
  </si>
  <si>
    <t>GALNT2</t>
  </si>
  <si>
    <t>Polypeptide N-acetylgalactosaminyltransferase 2</t>
  </si>
  <si>
    <t>TAF13</t>
  </si>
  <si>
    <t>Transcription initiation factor TFIID subunit 13</t>
  </si>
  <si>
    <t>EXOSC9</t>
  </si>
  <si>
    <t>Isoform 2 of Exosome complex component RRP45</t>
  </si>
  <si>
    <t>C19orf43</t>
  </si>
  <si>
    <t>Uncharacterized protein C19orf43</t>
  </si>
  <si>
    <t>OSTC</t>
  </si>
  <si>
    <t>Oligosaccharyltransferase complex subunit OSTC</t>
  </si>
  <si>
    <t>FUT8</t>
  </si>
  <si>
    <t>Alpha-(1,6)-fucosyltransferase</t>
  </si>
  <si>
    <t>NUP188</t>
  </si>
  <si>
    <t>Nucleoporin NUP188 homolog</t>
  </si>
  <si>
    <t>CLPB</t>
  </si>
  <si>
    <t>Isoform 2 of Caseinolytic peptidase B protein homolog</t>
  </si>
  <si>
    <t>AMBRA1</t>
  </si>
  <si>
    <t>Isoform 2 of Activating molecule in BECN1-regulated autophagy protein 1</t>
  </si>
  <si>
    <t>SEC61A1</t>
  </si>
  <si>
    <t>Protein transport protein Sec61 subunit alpha isoform 1</t>
  </si>
  <si>
    <t>SENP1</t>
  </si>
  <si>
    <t>Isoform 2 of Sentrin-specific protease 1</t>
  </si>
  <si>
    <t>WDR82</t>
  </si>
  <si>
    <t>WD repeat-containing protein 82</t>
  </si>
  <si>
    <t>ARSB</t>
  </si>
  <si>
    <t>Arylsulfatase B</t>
  </si>
  <si>
    <t>HADHB</t>
  </si>
  <si>
    <t>Trifunctional enzyme subunit beta, mitochondrial</t>
  </si>
  <si>
    <t>OGDH</t>
  </si>
  <si>
    <t>2-oxoglutarate dehydrogenase, mitochondrial</t>
  </si>
  <si>
    <t>MFSD5</t>
  </si>
  <si>
    <t>Major facilitator superfamily domain-containing protein 5</t>
  </si>
  <si>
    <t>AGPAT1</t>
  </si>
  <si>
    <t>1-acyl-sn-glycerol-3-phosphate acyltransferase alpha</t>
  </si>
  <si>
    <t>CGGBP1</t>
  </si>
  <si>
    <t>CGG triplet repeat-binding protein 1</t>
  </si>
  <si>
    <t>ACOT13</t>
  </si>
  <si>
    <t>Acyl-coenzyme A thioesterase 13</t>
  </si>
  <si>
    <t>EXT1</t>
  </si>
  <si>
    <t>Exostosin-1</t>
  </si>
  <si>
    <t>SLIT1</t>
  </si>
  <si>
    <t>Isoform 2 of Slit homolog 1 protein</t>
  </si>
  <si>
    <t>ETFA</t>
  </si>
  <si>
    <t>Electron transfer flavoprotein subunit alpha, mitochondrial</t>
  </si>
  <si>
    <t>AASS</t>
  </si>
  <si>
    <t>Alpha-aminoadipic semialdehyde synthase, mitochondrial</t>
  </si>
  <si>
    <t>STIM1</t>
  </si>
  <si>
    <t>Stromal interaction molecule 1</t>
  </si>
  <si>
    <t>SQRDL</t>
  </si>
  <si>
    <t>Sulfide:quinone oxidoreductase, mitochondrial</t>
  </si>
  <si>
    <t>TSEN15</t>
  </si>
  <si>
    <t>tRNA-splicing endonuclease subunit Sen15</t>
  </si>
  <si>
    <t>SCCPDH</t>
  </si>
  <si>
    <t>Probable saccharopine dehydrogenase</t>
  </si>
  <si>
    <t>ECH1</t>
  </si>
  <si>
    <t>Delta(3,5)-Delta(2,4)-dienoyl-CoA isomerase, mitochondrial</t>
  </si>
  <si>
    <t>KAT5</t>
  </si>
  <si>
    <t>Isoform 2 of Histone acetyltransferase KAT5</t>
  </si>
  <si>
    <t>SCP2</t>
  </si>
  <si>
    <t>Non-specific lipid-transfer protein</t>
  </si>
  <si>
    <t>IMMT</t>
  </si>
  <si>
    <t>Isoform 2 of Mitochondrial inner membrane protein</t>
  </si>
  <si>
    <t>IDH3G</t>
  </si>
  <si>
    <t>Isocitrate dehydrogenase [NAD] subunit gamma, mitochondrial</t>
  </si>
  <si>
    <t>GPNMB</t>
  </si>
  <si>
    <t>Isoform 2 of Transmembrane glycoprotein NMB</t>
  </si>
  <si>
    <t>RAB33B</t>
  </si>
  <si>
    <t>Ras-related protein Rab-33B</t>
  </si>
  <si>
    <t>CNOT8</t>
  </si>
  <si>
    <t>CCR4-NOT transcription complex subunit 8</t>
  </si>
  <si>
    <t>HIBCH</t>
  </si>
  <si>
    <t>3-hydroxyisobutyryl-CoA hydrolase, mitochondrial</t>
  </si>
  <si>
    <t>MGAT4B</t>
  </si>
  <si>
    <t>Isoform 2 of Alpha-1,3-mannosyl-glycoprotein 4-beta-N-acetylglucosaminyltransferase B</t>
  </si>
  <si>
    <t>UBE2E2</t>
  </si>
  <si>
    <t>Ubiquitin-conjugating enzyme E2 E2</t>
  </si>
  <si>
    <t>TNFAIP3</t>
  </si>
  <si>
    <t>Tumor necrosis factor alpha-induced protein 3</t>
  </si>
  <si>
    <t>EXOG</t>
  </si>
  <si>
    <t>Nuclease EXOG, mitochondrial</t>
  </si>
  <si>
    <t>ENDOG</t>
  </si>
  <si>
    <t>Endonuclease G, mitochondrial</t>
  </si>
  <si>
    <t>GPATCH4</t>
  </si>
  <si>
    <t>Isoform 3 of G patch domain-containing protein 4</t>
  </si>
  <si>
    <t>NACAD</t>
  </si>
  <si>
    <t>NAC-alpha domain-containing protein 1</t>
  </si>
  <si>
    <t>ECI2</t>
  </si>
  <si>
    <t>Isoform 2 of Enoyl-CoA delta isomerase 2, mitochondrial</t>
  </si>
  <si>
    <t>MPHOSPH6</t>
  </si>
  <si>
    <t>M-phase phosphoprotein 6</t>
  </si>
  <si>
    <t>SEC23B</t>
  </si>
  <si>
    <t>Protein transport protein Sec23B</t>
  </si>
  <si>
    <t>C4BPA</t>
  </si>
  <si>
    <t>C4b-binding protein alpha chain</t>
  </si>
  <si>
    <t>PRPF40A</t>
  </si>
  <si>
    <t>Isoform 2 of Pre-mRNA-processing factor 40 homolog A</t>
  </si>
  <si>
    <t>FMNL2</t>
  </si>
  <si>
    <t>Isoform 2 of Formin-like protein 2</t>
  </si>
  <si>
    <t>SUCLG1</t>
  </si>
  <si>
    <t>Succinyl-CoA ligase [GDP-forming] subunit alpha, mitochondrial</t>
  </si>
  <si>
    <t>CIC</t>
  </si>
  <si>
    <t>Protein capicua homolog</t>
  </si>
  <si>
    <t>PTRH2</t>
  </si>
  <si>
    <t>Peptidyl-tRNA hydrolase 2, mitochondrial</t>
  </si>
  <si>
    <t>APBA1</t>
  </si>
  <si>
    <t>Amyloid beta A4 precursor protein-binding family A member 1</t>
  </si>
  <si>
    <t>KPNA2</t>
  </si>
  <si>
    <t>Importin subunit alpha-2</t>
  </si>
  <si>
    <t>FGF2</t>
  </si>
  <si>
    <t>Isoform 2 of Heparin-binding growth factor 2</t>
  </si>
  <si>
    <t>RECK</t>
  </si>
  <si>
    <t>Reversion-inducing cysteine-rich protein with Kazal motifs</t>
  </si>
  <si>
    <t>SARNP</t>
  </si>
  <si>
    <t>SAP domain-containing ribonucleoprotein</t>
  </si>
  <si>
    <t>VMA21</t>
  </si>
  <si>
    <t>Isoform 2 of Vacuolar ATPase assembly integral membrane protein VMA21</t>
  </si>
  <si>
    <t>NCKAP1</t>
  </si>
  <si>
    <t>Isoform 2 of Nck-associated protein 1</t>
  </si>
  <si>
    <t>IRF2BP2</t>
  </si>
  <si>
    <t>Isoform 2 of Interferon regulatory factor 2-binding protein 2</t>
  </si>
  <si>
    <t>GOPC</t>
  </si>
  <si>
    <t>Isoform 2 of Golgi-associated PDZ and coiled-coil motif-containing protein</t>
  </si>
  <si>
    <t>SMARCB1</t>
  </si>
  <si>
    <t>Isoform B of SWI/SNF-related matrix-associated actin-dependent regulator of chromatin subfamily B member 1</t>
  </si>
  <si>
    <t>C19orf52</t>
  </si>
  <si>
    <t>Uncharacterized protein C19orf52</t>
  </si>
  <si>
    <t>TRIP11</t>
  </si>
  <si>
    <t>Thyroid receptor-interacting protein 11</t>
  </si>
  <si>
    <t>C14orf142</t>
  </si>
  <si>
    <t>Uncharacterized protein C14orf142</t>
  </si>
  <si>
    <t>RHOT1</t>
  </si>
  <si>
    <t>Isoform 2 of Mitochondrial Rho GTPase 1</t>
  </si>
  <si>
    <t>TCOF1</t>
  </si>
  <si>
    <t>Isoform 2 of Treacle protein</t>
  </si>
  <si>
    <t>DNMT1</t>
  </si>
  <si>
    <t>Isoform 2 of DNA (cytosine-5)-methyltransferase 1</t>
  </si>
  <si>
    <t>POSTN</t>
  </si>
  <si>
    <t>Periostin, osteoblast specific factor</t>
  </si>
  <si>
    <t>RPS21</t>
  </si>
  <si>
    <t>40S ribosomal protein S21</t>
  </si>
  <si>
    <t>RBBP6</t>
  </si>
  <si>
    <t>Isoform 2 of E3 ubiquitin-protein ligase RBBP6</t>
  </si>
  <si>
    <t>MGAT2</t>
  </si>
  <si>
    <t>Alpha-1,6-mannosyl-glycoprotein 2-beta-N-acetylglucosaminyltransferase</t>
  </si>
  <si>
    <t>LIN7C</t>
  </si>
  <si>
    <t>Protein lin-7 homolog C</t>
  </si>
  <si>
    <t>QPCT</t>
  </si>
  <si>
    <t>Isoform 2 of Glutaminyl-peptide cyclotransferase</t>
  </si>
  <si>
    <t>CDS2</t>
  </si>
  <si>
    <t>Phosphatidate cytidylyltransferase 2</t>
  </si>
  <si>
    <t>LBR</t>
  </si>
  <si>
    <t>Lamin-B receptor</t>
  </si>
  <si>
    <t>PARP14</t>
  </si>
  <si>
    <t>Isoform 1 of Poly [ADP-ribose] polymerase 14</t>
  </si>
  <si>
    <t>AUH</t>
  </si>
  <si>
    <t>Methylglutaconyl-CoA hydratase, mitochondrial</t>
  </si>
  <si>
    <t>RRP9</t>
  </si>
  <si>
    <t>U3 small nucleolar RNA-interacting protein 2</t>
  </si>
  <si>
    <t>COQ3</t>
  </si>
  <si>
    <t>Hexaprenyldihydroxybenzoate methyltransferase, mitochondrial</t>
  </si>
  <si>
    <t>RPL31</t>
  </si>
  <si>
    <t>60S ribosomal protein L31</t>
  </si>
  <si>
    <t>GDAP1</t>
  </si>
  <si>
    <t>Ganglioside-induced differentiation-associated protein 1</t>
  </si>
  <si>
    <t>PTPRA</t>
  </si>
  <si>
    <t>Isoform 2 of Receptor-type tyrosine-protein phosphatase alpha</t>
  </si>
  <si>
    <t>SGCD</t>
  </si>
  <si>
    <t>Isoform 2 of Delta-sarcoglycan</t>
  </si>
  <si>
    <t>C6orf125</t>
  </si>
  <si>
    <t>Uncharacterized protein C6orf125</t>
  </si>
  <si>
    <t>RAB2B</t>
  </si>
  <si>
    <t>Ras-related protein Rab-2B</t>
  </si>
  <si>
    <t>NDUFS4</t>
  </si>
  <si>
    <t>NADH dehydrogenase [ubiquinone] iron-sulfur protein 4, mitochondrial</t>
  </si>
  <si>
    <t>SMN1</t>
  </si>
  <si>
    <t>Isoform SMN-delta7 of Survival motor neuron protein</t>
  </si>
  <si>
    <t>PIGA</t>
  </si>
  <si>
    <t>Isoform 2 of Phosphatidylinositol N-acetylglucosaminyltransferase subunit A</t>
  </si>
  <si>
    <t>WDR70</t>
  </si>
  <si>
    <t>WD repeat-containing protein 70</t>
  </si>
  <si>
    <t>ENDOD1</t>
  </si>
  <si>
    <t>Endonuclease domain-containing 1 protein</t>
  </si>
  <si>
    <t>ATPIF1</t>
  </si>
  <si>
    <t>ATPase inhibitor, mitochondrial</t>
  </si>
  <si>
    <t>WDR75</t>
  </si>
  <si>
    <t>WD repeat-containing protein 75</t>
  </si>
  <si>
    <t>BRAT1</t>
  </si>
  <si>
    <t>BRCA1-associated ATM activator 1</t>
  </si>
  <si>
    <t>MDC1</t>
  </si>
  <si>
    <t>Mediator of DNA damage checkpoint protein 1</t>
  </si>
  <si>
    <t>MRPS6</t>
  </si>
  <si>
    <t>28S ribosomal protein S6, mitochondrial</t>
  </si>
  <si>
    <t>SAMHD1</t>
  </si>
  <si>
    <t>SAM domain and HD domain-containing protein 1</t>
  </si>
  <si>
    <t>ANTXR2</t>
  </si>
  <si>
    <t>Isoform 4 of Anthrax toxin receptor 2</t>
  </si>
  <si>
    <t>DNAJB11</t>
  </si>
  <si>
    <t>DnaJ homolog subfamily B member 11</t>
  </si>
  <si>
    <t>G3BP2</t>
  </si>
  <si>
    <t>Ras GTPase-activating protein-binding protein 2</t>
  </si>
  <si>
    <t>RBM26</t>
  </si>
  <si>
    <t>RNA-binding protein 26</t>
  </si>
  <si>
    <t>MUT</t>
  </si>
  <si>
    <t>Methylmalonyl-CoA mutase, mitochondrial</t>
  </si>
  <si>
    <t>RNMT</t>
  </si>
  <si>
    <t>Isoform 2 of mRNA cap guanine-N7 methyltransferase</t>
  </si>
  <si>
    <t>TWIST1</t>
  </si>
  <si>
    <t>Twist-related protein 1</t>
  </si>
  <si>
    <t>CPNE3</t>
  </si>
  <si>
    <t>Copine-3</t>
  </si>
  <si>
    <t>CHERP</t>
  </si>
  <si>
    <t>Calcium homeostasis endoplasmic reticulum protein</t>
  </si>
  <si>
    <t>FAF2</t>
  </si>
  <si>
    <t>FAS-associated factor 2</t>
  </si>
  <si>
    <t>CEP250</t>
  </si>
  <si>
    <t>Isoform 2 of Centrosome-associated protein CEP250</t>
  </si>
  <si>
    <t>PTPN1</t>
  </si>
  <si>
    <t>Tyrosine-protein phosphatase non-receptor type 1</t>
  </si>
  <si>
    <t>MTIF3</t>
  </si>
  <si>
    <t>Translation initiation factor IF-3, mitochondrial</t>
  </si>
  <si>
    <t>BCL10</t>
  </si>
  <si>
    <t>B-cell lymphoma/leukemia 10</t>
  </si>
  <si>
    <t>SCO2</t>
  </si>
  <si>
    <t>Protein SCO2 homolog, mitochondrial</t>
  </si>
  <si>
    <t>PTCD3</t>
  </si>
  <si>
    <t>Pentatricopeptide repeat-containing protein 3, mitochondrial</t>
  </si>
  <si>
    <t>THAP4</t>
  </si>
  <si>
    <t>THAP domain-containing protein 4</t>
  </si>
  <si>
    <t>ENTPD5</t>
  </si>
  <si>
    <t>Ectonucleoside triphosphate diphosphohydrolase 5</t>
  </si>
  <si>
    <t>ENTPD4</t>
  </si>
  <si>
    <t>Ectonucleoside triphosphate diphosphohydrolase 4</t>
  </si>
  <si>
    <t>CRELD1</t>
  </si>
  <si>
    <t>Isoform 2 of Cysteine-rich with EGF-like domain protein 1</t>
  </si>
  <si>
    <t>MED23</t>
  </si>
  <si>
    <t>Isoform 3 of Mediator of RNA polymerase II transcription subunit 23</t>
  </si>
  <si>
    <t>TRIM13</t>
  </si>
  <si>
    <t>Isoform 3 of E3 ubiquitin-protein ligase TRIM13</t>
  </si>
  <si>
    <t>ATL3</t>
  </si>
  <si>
    <t>Atlastin-3</t>
  </si>
  <si>
    <t>HDGFRP2</t>
  </si>
  <si>
    <t>Isoform 2 of Hepatoma-derived growth factor-related protein 2</t>
  </si>
  <si>
    <t>ALG12</t>
  </si>
  <si>
    <t>Dol-P-Man:Man(7)GlcNAc(2)-PP-Dol alpha-1,6-mannosyltransferase</t>
  </si>
  <si>
    <t>YTHDF2</t>
  </si>
  <si>
    <t>Isoform 2 of YTH domain family protein 2</t>
  </si>
  <si>
    <t>SRPRB</t>
  </si>
  <si>
    <t>Signal recognition particle receptor subunit beta</t>
  </si>
  <si>
    <t>COG1</t>
  </si>
  <si>
    <t>Conserved oligomeric Golgi complex subunit 1</t>
  </si>
  <si>
    <t>NDUFS8</t>
  </si>
  <si>
    <t>NADH dehydrogenase [ubiquinone] iron-sulfur protein 8, mitochondrial</t>
  </si>
  <si>
    <t>RNMTL1</t>
  </si>
  <si>
    <t>RNA methyltransferase-like protein 1</t>
  </si>
  <si>
    <t>ERCC4</t>
  </si>
  <si>
    <t>DNA repair endonuclease XPF</t>
  </si>
  <si>
    <t>CDK5RAP1</t>
  </si>
  <si>
    <t>Isoform 3 of CDK5 regulatory subunit-associated protein 1</t>
  </si>
  <si>
    <t>PDS5A</t>
  </si>
  <si>
    <t>Sister chromatid cohesion protein PDS5 homolog A</t>
  </si>
  <si>
    <t>SEPHS1</t>
  </si>
  <si>
    <t>Selenide, water dikinase 1</t>
  </si>
  <si>
    <t>TAOK2</t>
  </si>
  <si>
    <t>Isoform 2 of Serine/threonine-protein kinase TAO2</t>
  </si>
  <si>
    <t>CDC5L</t>
  </si>
  <si>
    <t>Cell division cycle 5-like protein</t>
  </si>
  <si>
    <t>PRPF3</t>
  </si>
  <si>
    <t>U4/U6 small nuclear ribonucleoprotein Prp3</t>
  </si>
  <si>
    <t>MSH6</t>
  </si>
  <si>
    <t>DNA mismatch repair protein Msh6</t>
  </si>
  <si>
    <t>PTPN2</t>
  </si>
  <si>
    <t>Isoform PTPA of Tyrosine-protein phosphatase non-receptor type 2</t>
  </si>
  <si>
    <t>BNIP3L</t>
  </si>
  <si>
    <t>BCL2/adenovirus E1B 19 kDa protein-interacting protein 3-like</t>
  </si>
  <si>
    <t>KRAS</t>
  </si>
  <si>
    <t>Isoform 2B of GTPase KRas</t>
  </si>
  <si>
    <t>HTRA2</t>
  </si>
  <si>
    <t>Isoform 3 of Serine protease HTRA2, mitochondrial</t>
  </si>
  <si>
    <t>SNIP1</t>
  </si>
  <si>
    <t>Smad nuclear-interacting protein 1</t>
  </si>
  <si>
    <t>SNAPC2</t>
  </si>
  <si>
    <t>snRNA-activating protein complex subunit 2</t>
  </si>
  <si>
    <t>MRPS33</t>
  </si>
  <si>
    <t>28S ribosomal protein S33, mitochondrial</t>
  </si>
  <si>
    <t>NDUFV1</t>
  </si>
  <si>
    <t>Isoform 2 of NADH dehydrogenase [ubiquinone] flavoprotein 1, mitochondrial</t>
  </si>
  <si>
    <t>ROBO2</t>
  </si>
  <si>
    <t>Roundabout homolog 2</t>
  </si>
  <si>
    <t>TBL1X</t>
  </si>
  <si>
    <t>Isoform 2 of F-box-like/WD repeat-containing protein TBL1X</t>
  </si>
  <si>
    <t>WDR36</t>
  </si>
  <si>
    <t>WD repeat-containing protein 36</t>
  </si>
  <si>
    <t>DCHS2</t>
  </si>
  <si>
    <t>Isoform 3 of Protocadherin-23</t>
  </si>
  <si>
    <t>DDX39B</t>
  </si>
  <si>
    <t>Isoform 2 of Spliceosome RNA helicase DDX39B</t>
  </si>
  <si>
    <t>TMEM68</t>
  </si>
  <si>
    <t>Transmembrane protein 68</t>
  </si>
  <si>
    <t>C11orf83</t>
  </si>
  <si>
    <t>UPF0723 protein C11orf83</t>
  </si>
  <si>
    <t>PSME3</t>
  </si>
  <si>
    <t>Isoform 2 of Proteasome activator complex subunit 3</t>
  </si>
  <si>
    <t>CCDC94</t>
  </si>
  <si>
    <t>Coiled-coil domain-containing protein 94</t>
  </si>
  <si>
    <t>VAPA</t>
  </si>
  <si>
    <t>Vesicle-associated membrane protein-associated protein A</t>
  </si>
  <si>
    <t>UBXN8</t>
  </si>
  <si>
    <t>Isoform 3 of UBX domain-containing protein 8</t>
  </si>
  <si>
    <t>VANGL1</t>
  </si>
  <si>
    <t>Isoform 2 of Vang-like protein 1</t>
  </si>
  <si>
    <t>SAP30BP</t>
  </si>
  <si>
    <t>Isoform 2 of SAP30-binding protein</t>
  </si>
  <si>
    <t>GRAMD1B</t>
  </si>
  <si>
    <t>Isoform 2 of GRAM domain-containing protein 1B</t>
  </si>
  <si>
    <t>REV3L</t>
  </si>
  <si>
    <t>Isoform 2 of DNA polymerase zeta catalytic subunit</t>
  </si>
  <si>
    <t>CEBPG</t>
  </si>
  <si>
    <t>CCAAT/enhancer-binding protein gamma</t>
  </si>
  <si>
    <t>HNRNPL</t>
  </si>
  <si>
    <t>Heterogeneous nuclear ribonucleoprotein L</t>
  </si>
  <si>
    <t>TRABD</t>
  </si>
  <si>
    <t>Isoform 2 of TraB domain-containing protein</t>
  </si>
  <si>
    <t>EEF1A2</t>
  </si>
  <si>
    <t>Elongation factor 1-alpha 2</t>
  </si>
  <si>
    <t>CYBRD1</t>
  </si>
  <si>
    <t>Cytochrome b reductase 1</t>
  </si>
  <si>
    <t>NONO</t>
  </si>
  <si>
    <t>Non-POU domain-containing octamer-binding protein</t>
  </si>
  <si>
    <t>IMP4</t>
  </si>
  <si>
    <t>U3 small nucleolar ribonucleoprotein protein IMP4</t>
  </si>
  <si>
    <t>SSBP2</t>
  </si>
  <si>
    <t>Single-stranded DNA-binding protein 2</t>
  </si>
  <si>
    <t>MATR3</t>
  </si>
  <si>
    <t>SHB</t>
  </si>
  <si>
    <t>Isoform 2 of SH2 domain-containing adapter protein B</t>
  </si>
  <si>
    <t>AKAP17A</t>
  </si>
  <si>
    <t>A-kinase anchor protein 17A</t>
  </si>
  <si>
    <t>PLRG1</t>
  </si>
  <si>
    <t>Isoform 2 of Pleiotropic regulator 1</t>
  </si>
  <si>
    <t>PRPF18</t>
  </si>
  <si>
    <t>Pre-mRNA-splicing factor 18</t>
  </si>
  <si>
    <t>NID1</t>
  </si>
  <si>
    <t>Isoform 2 of Nidogen-1</t>
  </si>
  <si>
    <t>FYN</t>
  </si>
  <si>
    <t>Tyrosine-protein kinase Fyn</t>
  </si>
  <si>
    <t>PRPF4B</t>
  </si>
  <si>
    <t>Serine/threonine-protein kinase PRP4 homolog</t>
  </si>
  <si>
    <t>ATRN</t>
  </si>
  <si>
    <t>Attractin</t>
  </si>
  <si>
    <t>LPHN2</t>
  </si>
  <si>
    <t>Isoform 2 of Latrophilin-2</t>
  </si>
  <si>
    <t>LIG4</t>
  </si>
  <si>
    <t>DNA ligase 4</t>
  </si>
  <si>
    <t>CPXM2</t>
  </si>
  <si>
    <t>Inactive carboxypeptidase-like protein X2</t>
  </si>
  <si>
    <t>C4orf52</t>
  </si>
  <si>
    <t>Isoform 2 of Uncharacterized protein C4orf52</t>
  </si>
  <si>
    <t>COL4A2</t>
  </si>
  <si>
    <t>Collagen alpha-2(IV) chain</t>
  </si>
  <si>
    <t>ERLIN1</t>
  </si>
  <si>
    <t>Erlin-1</t>
  </si>
  <si>
    <t>COQ6</t>
  </si>
  <si>
    <t>Ubiquinone biosynthesis monooxygenase COQ6</t>
  </si>
  <si>
    <t>PHF21A</t>
  </si>
  <si>
    <t>Isoform 2 of PHD finger protein 21A</t>
  </si>
  <si>
    <t>MRPL3</t>
  </si>
  <si>
    <t>39S ribosomal protein L3, mitochondrial</t>
  </si>
  <si>
    <t>MED18</t>
  </si>
  <si>
    <t>Mediator of RNA polymerase II transcription subunit 18</t>
  </si>
  <si>
    <t>NDUFB7</t>
  </si>
  <si>
    <t>NADH dehydrogenase [ubiquinone] 1 beta subcomplex subunit 7</t>
  </si>
  <si>
    <t>POLR2K</t>
  </si>
  <si>
    <t>DNA-directed RNA polymerases I, II, and III subunit RPABC4</t>
  </si>
  <si>
    <t>DHRS1</t>
  </si>
  <si>
    <t>Dehydrogenase/reductase SDR family member 1</t>
  </si>
  <si>
    <t>VAMP7</t>
  </si>
  <si>
    <t>Vesicle-associated membrane protein 7</t>
  </si>
  <si>
    <t>SCUBE3</t>
  </si>
  <si>
    <t>Isoform 2 of Signal peptide, CUB and EGF-like domain-containing protein 3</t>
  </si>
  <si>
    <t>DAPK1</t>
  </si>
  <si>
    <t>Death-associated protein kinase 1</t>
  </si>
  <si>
    <t>SMC3</t>
  </si>
  <si>
    <t>Structural maintenance of chromosomes protein 3</t>
  </si>
  <si>
    <t>MRRF</t>
  </si>
  <si>
    <t>Isoform 3 of Ribosome-recycling factor, mitochondrial</t>
  </si>
  <si>
    <t>ACSL3</t>
  </si>
  <si>
    <t>Long-chain-fatty-acid--CoA ligase 3</t>
  </si>
  <si>
    <t>NCSTN</t>
  </si>
  <si>
    <t>Isoform 2 of Nicastrin</t>
  </si>
  <si>
    <t>MBTPS1</t>
  </si>
  <si>
    <t>Membrane-bound transcription factor site-1 protease</t>
  </si>
  <si>
    <t>VGLL4</t>
  </si>
  <si>
    <t>Isoform 2 of Transcription cofactor vestigial-like protein 4</t>
  </si>
  <si>
    <t>FEN1</t>
  </si>
  <si>
    <t>Flap endonuclease 1</t>
  </si>
  <si>
    <t>SKIV2L2</t>
  </si>
  <si>
    <t>Superkiller viralicidic activity 2-like 2</t>
  </si>
  <si>
    <t>RPS20</t>
  </si>
  <si>
    <t>40S ribosomal protein S20</t>
  </si>
  <si>
    <t>MCM2</t>
  </si>
  <si>
    <t>DNA replication licensing factor MCM2</t>
  </si>
  <si>
    <t>LRWD1</t>
  </si>
  <si>
    <t>Leucine-rich repeat and WD repeat-containing protein 1</t>
  </si>
  <si>
    <t>CIT</t>
  </si>
  <si>
    <t>Citron Rho-interacting kinase</t>
  </si>
  <si>
    <t>INTS9</t>
  </si>
  <si>
    <t>Integrator complex subunit 9</t>
  </si>
  <si>
    <t>SLC39A11</t>
  </si>
  <si>
    <t>Isoform 2 of Zinc transporter ZIP11</t>
  </si>
  <si>
    <t>OXA1L</t>
  </si>
  <si>
    <t>Isoform 2 of Mitochondrial inner membrane protein OXA1L</t>
  </si>
  <si>
    <t>LARP7</t>
  </si>
  <si>
    <t>La-related protein 7</t>
  </si>
  <si>
    <t>EXOSC8</t>
  </si>
  <si>
    <t>Exosome complex component RRP43</t>
  </si>
  <si>
    <t>SRC</t>
  </si>
  <si>
    <t>Isoform 2 of Proto-oncogene tyrosine-protein kinase Src</t>
  </si>
  <si>
    <t>FBXL19</t>
  </si>
  <si>
    <t>Isoform 2 of F-box/LRR-repeat protein 19</t>
  </si>
  <si>
    <t>SNRPD3</t>
  </si>
  <si>
    <t>Small nuclear ribonucleoprotein Sm D3</t>
  </si>
  <si>
    <t>C9orf46</t>
  </si>
  <si>
    <t>Transmembrane protein C9orf46</t>
  </si>
  <si>
    <t>PREY</t>
  </si>
  <si>
    <t>Protein preY, mitochondrial</t>
  </si>
  <si>
    <t>MCM7</t>
  </si>
  <si>
    <t>DNA replication licensing factor MCM7</t>
  </si>
  <si>
    <t>PCYT1A</t>
  </si>
  <si>
    <t>Choline-phosphate cytidylyltransferase A</t>
  </si>
  <si>
    <t>GSE1</t>
  </si>
  <si>
    <t>Isoform 2 of Genetic suppressor element 1</t>
  </si>
  <si>
    <t>MRPS21</t>
  </si>
  <si>
    <t>28S ribosomal protein S21, mitochondrial</t>
  </si>
  <si>
    <t>POU2F2</t>
  </si>
  <si>
    <t>Isoform 2 of POU domain, class 2, transcription factor 2</t>
  </si>
  <si>
    <t>RAB12</t>
  </si>
  <si>
    <t>Ras-related protein Rab-12</t>
  </si>
  <si>
    <t>ATP5L</t>
  </si>
  <si>
    <t>ATP synthase subunit g, mitochondrial</t>
  </si>
  <si>
    <t>MRPL23</t>
  </si>
  <si>
    <t>39S ribosomal protein L23, mitochondrial</t>
  </si>
  <si>
    <t>DDR2</t>
  </si>
  <si>
    <t>Discoidin domain-containing receptor 2</t>
  </si>
  <si>
    <t>GLS</t>
  </si>
  <si>
    <t>Glutaminase kidney isoform, mitochondrial</t>
  </si>
  <si>
    <t>Isoform 4 of Interleukin enhancer-binding factor 3</t>
  </si>
  <si>
    <t>TCHP</t>
  </si>
  <si>
    <t>Trichoplein keratin filament-binding protein</t>
  </si>
  <si>
    <t>MRE11A</t>
  </si>
  <si>
    <t>Double-strand break repair protein MRE11A</t>
  </si>
  <si>
    <t>IL27RA</t>
  </si>
  <si>
    <t>Interleukin-27 receptor subunit alpha</t>
  </si>
  <si>
    <t>RAB4B</t>
  </si>
  <si>
    <t>Isoform 2 of Ras-related protein Rab-4B</t>
  </si>
  <si>
    <t>SCLY</t>
  </si>
  <si>
    <t>Selenocysteine lyase</t>
  </si>
  <si>
    <t>CIRBP</t>
  </si>
  <si>
    <t>Cold-inducible RNA-binding protein</t>
  </si>
  <si>
    <t>SEC63</t>
  </si>
  <si>
    <t>Translocation protein SEC63 homolog</t>
  </si>
  <si>
    <t>XRCC5</t>
  </si>
  <si>
    <t>X-ray repair cross-complementing protein 5</t>
  </si>
  <si>
    <t>C3orf31</t>
  </si>
  <si>
    <t>MMP37-like protein, mitochondrial</t>
  </si>
  <si>
    <t>ABI1</t>
  </si>
  <si>
    <t>Isoform 10 of Abl interactor 1</t>
  </si>
  <si>
    <t>MRPL44</t>
  </si>
  <si>
    <t>39S ribosomal protein L44, mitochondrial</t>
  </si>
  <si>
    <t>CMC1</t>
  </si>
  <si>
    <t>COX assembly mitochondrial protein homolog</t>
  </si>
  <si>
    <t>SLC20A1</t>
  </si>
  <si>
    <t>Sodium-dependent phosphate transporter 1</t>
  </si>
  <si>
    <t>IDH3B</t>
  </si>
  <si>
    <t>Isocitrate dehydrogenase [NAD] subunit beta, mitochondrial</t>
  </si>
  <si>
    <t>TSPAN9</t>
  </si>
  <si>
    <t>Tetraspanin-9</t>
  </si>
  <si>
    <t>RGPD5</t>
  </si>
  <si>
    <t>RANBP2-like and GRIP domain-containing protein 5/6</t>
  </si>
  <si>
    <t>CDK11A</t>
  </si>
  <si>
    <t>Isoform SV1 of Cyclin-dependent kinase 11A</t>
  </si>
  <si>
    <t>EXOSC10</t>
  </si>
  <si>
    <t>Isoform 2 of Exosome component 10</t>
  </si>
  <si>
    <t>IP6K1</t>
  </si>
  <si>
    <t>Inositol hexakisphosphate kinase 1</t>
  </si>
  <si>
    <t>FAM92A1</t>
  </si>
  <si>
    <t>Isoform 2 of Protein FAM92A1</t>
  </si>
  <si>
    <t>B4GALT5</t>
  </si>
  <si>
    <t>Beta-1,4-galactosyltransferase 5</t>
  </si>
  <si>
    <t>NRAS</t>
  </si>
  <si>
    <t>GTPase NRas</t>
  </si>
  <si>
    <t>NFATC2IP</t>
  </si>
  <si>
    <t>NFATC2-interacting protein</t>
  </si>
  <si>
    <t>LYAR</t>
  </si>
  <si>
    <t>Cell growth-regulating nucleolar protein</t>
  </si>
  <si>
    <t>NIP7</t>
  </si>
  <si>
    <t>60S ribosome subunit biogenesis protein NIP7 homolog</t>
  </si>
  <si>
    <t>TBL3</t>
  </si>
  <si>
    <t>Transducin beta-like protein 3</t>
  </si>
  <si>
    <t>RAB24</t>
  </si>
  <si>
    <t>Ras-related protein Rab-24</t>
  </si>
  <si>
    <t>SLC11A2</t>
  </si>
  <si>
    <t>Isoform 1 of Natural resistance-associated macrophage protein 2</t>
  </si>
  <si>
    <t>CEP135</t>
  </si>
  <si>
    <t>Centrosomal protein of 135 kDa</t>
  </si>
  <si>
    <t>SLC1A1</t>
  </si>
  <si>
    <t>Excitatory amino acid transporter 3</t>
  </si>
  <si>
    <t>PEAR1</t>
  </si>
  <si>
    <t>Platelet endothelial aggregation receptor 1</t>
  </si>
  <si>
    <t>RG9MTD1</t>
  </si>
  <si>
    <t>Mitochondrial ribonuclease P protein 1</t>
  </si>
  <si>
    <t>CLK3</t>
  </si>
  <si>
    <t>Isoform 1 of Dual specificity protein kinase CLK3</t>
  </si>
  <si>
    <t>SRBD1</t>
  </si>
  <si>
    <t>S1 RNA-binding domain-containing protein 1</t>
  </si>
  <si>
    <t>KIF16B</t>
  </si>
  <si>
    <t>Isoform 2 of Kinesin-like protein KIF16B</t>
  </si>
  <si>
    <t>MDFIC</t>
  </si>
  <si>
    <t>Isoform 1 of MyoD family inhibitor domain-containing protein</t>
  </si>
  <si>
    <t>RBM33</t>
  </si>
  <si>
    <t>RNA-binding protein 33</t>
  </si>
  <si>
    <t>RAB14</t>
  </si>
  <si>
    <t>Ras-related protein Rab-14</t>
  </si>
  <si>
    <t>FUNDC2</t>
  </si>
  <si>
    <t>FUN14 domain-containing protein 2</t>
  </si>
  <si>
    <t>FAM82A1</t>
  </si>
  <si>
    <t>Regulator of microtubule dynamics protein 2</t>
  </si>
  <si>
    <t>NUP43</t>
  </si>
  <si>
    <t>Nucleoporin Nup43</t>
  </si>
  <si>
    <t>LNP</t>
  </si>
  <si>
    <t>Isoform 2 of Protein lunapark</t>
  </si>
  <si>
    <t>FCGRT</t>
  </si>
  <si>
    <t>IgG receptor FcRn large subunit p51</t>
  </si>
  <si>
    <t>DHRS7</t>
  </si>
  <si>
    <t>Dehydrogenase/reductase SDR family member 7</t>
  </si>
  <si>
    <t>RBM39</t>
  </si>
  <si>
    <t>Isoform 2 of RNA-binding protein 39</t>
  </si>
  <si>
    <t>NT5C3</t>
  </si>
  <si>
    <t>Cytosolic 5'-nucleotidase 3</t>
  </si>
  <si>
    <t>MB21D1</t>
  </si>
  <si>
    <t>Protein MB21D1</t>
  </si>
  <si>
    <t>LMBRD1</t>
  </si>
  <si>
    <t>Isoform 2 of Probable lysosomal cobalamin transporter</t>
  </si>
  <si>
    <t>COX7A2L</t>
  </si>
  <si>
    <t>Cytochrome c oxidase subunit 7A-related protein, mitochondrial</t>
  </si>
  <si>
    <t>CHCHD1</t>
  </si>
  <si>
    <t>Coiled-coil-helix-coiled-coil-helix domain-containing protein 1</t>
  </si>
  <si>
    <t>FAM185A</t>
  </si>
  <si>
    <t>Protein FAM185A</t>
  </si>
  <si>
    <t>LIPT1</t>
  </si>
  <si>
    <t>Lipoyltransferase 1, mitochondrial</t>
  </si>
  <si>
    <t>PCYOX1</t>
  </si>
  <si>
    <t>Prenylcysteine oxidase 1</t>
  </si>
  <si>
    <t>ATP11C</t>
  </si>
  <si>
    <t>Isoform 2 of Probable phospholipid-transporting ATPase IG</t>
  </si>
  <si>
    <t>SRPR</t>
  </si>
  <si>
    <t>Signal recognition particle receptor subunit alpha</t>
  </si>
  <si>
    <t>DCUN1D5</t>
  </si>
  <si>
    <t>DCN1-like protein 5</t>
  </si>
  <si>
    <t>UTP23</t>
  </si>
  <si>
    <t>rRNA-processing protein UTP23 homolog</t>
  </si>
  <si>
    <t>SLC35A2</t>
  </si>
  <si>
    <t>Isoform UGT1 of UDP-galactose translocator</t>
  </si>
  <si>
    <t>SELS</t>
  </si>
  <si>
    <t>Selenoprotein S</t>
  </si>
  <si>
    <t>MEAF6</t>
  </si>
  <si>
    <t>Isoform 2 of Chromatin modification-related protein MEAF6</t>
  </si>
  <si>
    <t>PLSCR3</t>
  </si>
  <si>
    <t>Phospholipid scramblase 3</t>
  </si>
  <si>
    <t>SCAP</t>
  </si>
  <si>
    <t>Sterol regulatory element-binding protein cleavage-activating protein</t>
  </si>
  <si>
    <t>GUSB</t>
  </si>
  <si>
    <t>Beta-glucuronidase</t>
  </si>
  <si>
    <t>TM2D3</t>
  </si>
  <si>
    <t>Isoform 2 of TM2 domain-containing protein 3</t>
  </si>
  <si>
    <t>MTA2</t>
  </si>
  <si>
    <t>Metastasis-associated protein MTA2</t>
  </si>
  <si>
    <t>GGH</t>
  </si>
  <si>
    <t>Gamma-glutamyl hydrolase</t>
  </si>
  <si>
    <t>COX6C</t>
  </si>
  <si>
    <t>Cytochrome c oxidase subunit 6C</t>
  </si>
  <si>
    <t>CCPG1</t>
  </si>
  <si>
    <t>Isoform 2 of Cell cycle progression protein 1</t>
  </si>
  <si>
    <t>TMEM201</t>
  </si>
  <si>
    <t>Isoform SAMP1 of Transmembrane protein 201</t>
  </si>
  <si>
    <t>KRI1</t>
  </si>
  <si>
    <t>Isoform 2 of Protein KRI1 homolog</t>
  </si>
  <si>
    <t>NES</t>
  </si>
  <si>
    <t>Nestin</t>
  </si>
  <si>
    <t>MYO9A</t>
  </si>
  <si>
    <t>Isoform 2 of Myosin-IXa</t>
  </si>
  <si>
    <t>DHX38</t>
  </si>
  <si>
    <t>Pre-mRNA-splicing factor ATP-dependent RNA helicase PRP16</t>
  </si>
  <si>
    <t>EFHA1</t>
  </si>
  <si>
    <t>EF-hand domain-containing family member A1</t>
  </si>
  <si>
    <t>NDUFB6</t>
  </si>
  <si>
    <t>NADH dehydrogenase [ubiquinone] 1 beta subcomplex subunit 6</t>
  </si>
  <si>
    <t>UBAP2L</t>
  </si>
  <si>
    <t>Isoform 2 of Ubiquitin-associated protein 2-like</t>
  </si>
  <si>
    <t>RPL26</t>
  </si>
  <si>
    <t>60S ribosomal protein L26</t>
  </si>
  <si>
    <t>CHD1</t>
  </si>
  <si>
    <t>Isoform 2 of Chromodomain-helicase-DNA-binding protein 1</t>
  </si>
  <si>
    <t>OLA1</t>
  </si>
  <si>
    <t>Isoform 3 of Obg-like ATPase 1</t>
  </si>
  <si>
    <t>RPS6</t>
  </si>
  <si>
    <t>40S ribosomal protein S6</t>
  </si>
  <si>
    <t>RAP2C</t>
  </si>
  <si>
    <t>Ras-related protein Rap-2c</t>
  </si>
  <si>
    <t>MX2</t>
  </si>
  <si>
    <t>Interferon-induced GTP-binding protein Mx2</t>
  </si>
  <si>
    <t>CD109</t>
  </si>
  <si>
    <t>CD109 antigen</t>
  </si>
  <si>
    <t>DDX41</t>
  </si>
  <si>
    <t>Probable ATP-dependent RNA helicase DDX41</t>
  </si>
  <si>
    <t>TOMM70A</t>
  </si>
  <si>
    <t>Mitochondrial import receptor subunit TOM70</t>
  </si>
  <si>
    <t>RHEB</t>
  </si>
  <si>
    <t>GTP-binding protein Rheb</t>
  </si>
  <si>
    <t>NDUFB8</t>
  </si>
  <si>
    <t>NADH dehydrogenase [ubiquinone] 1 beta subcomplex subunit 8, mitochondrial</t>
  </si>
  <si>
    <t>RANBP3</t>
  </si>
  <si>
    <t>Isoform 2 of Ran-binding protein 3</t>
  </si>
  <si>
    <t>PEX14</t>
  </si>
  <si>
    <t>Isoform 2 of Peroxisomal membrane protein PEX14</t>
  </si>
  <si>
    <t>TMX3</t>
  </si>
  <si>
    <t>Protein disulfide-isomerase TMX3</t>
  </si>
  <si>
    <t>POLD2</t>
  </si>
  <si>
    <t>DNA polymerase delta subunit 2</t>
  </si>
  <si>
    <t>UCK2</t>
  </si>
  <si>
    <t>Uridine-cytidine kinase 2</t>
  </si>
  <si>
    <t>XRCC6BP1</t>
  </si>
  <si>
    <t>Mitochondrial inner membrane protease ATP23 homolog</t>
  </si>
  <si>
    <t>SART1</t>
  </si>
  <si>
    <t>U4/U6.U5 tri-snRNP-associated protein 1</t>
  </si>
  <si>
    <t>CHD4</t>
  </si>
  <si>
    <t>Isoform 2 of Chromodomain-helicase-DNA-binding protein 4</t>
  </si>
  <si>
    <t>THOC2</t>
  </si>
  <si>
    <t>THO complex subunit 2</t>
  </si>
  <si>
    <t>EIF4A3</t>
  </si>
  <si>
    <t>Eukaryotic initiation factor 4A-III</t>
  </si>
  <si>
    <t>RPL23A</t>
  </si>
  <si>
    <t>60S ribosomal protein L23a</t>
  </si>
  <si>
    <t>SNRPD2</t>
  </si>
  <si>
    <t>Small nuclear ribonucleoprotein Sm D2</t>
  </si>
  <si>
    <t>CISD2</t>
  </si>
  <si>
    <t>CDGSH iron-sulfur domain-containing protein 2</t>
  </si>
  <si>
    <t>RAB9A</t>
  </si>
  <si>
    <t>Ras-related protein Rab-9A</t>
  </si>
  <si>
    <t>AGK</t>
  </si>
  <si>
    <t>Acylglycerol kinase, mitochondrial</t>
  </si>
  <si>
    <t>NUPL1</t>
  </si>
  <si>
    <t>Isoform 2 of Nucleoporin p58/p45</t>
  </si>
  <si>
    <t>NAGA</t>
  </si>
  <si>
    <t>Alpha-N-acetylgalactosaminidase</t>
  </si>
  <si>
    <t>MCM6</t>
  </si>
  <si>
    <t>DNA replication licensing factor MCM6</t>
  </si>
  <si>
    <t>RSL24D1</t>
  </si>
  <si>
    <t>Probable ribosome biogenesis protein RLP24</t>
  </si>
  <si>
    <t>DNAJC18</t>
  </si>
  <si>
    <t>DnaJ homolog subfamily C member 18</t>
  </si>
  <si>
    <t>PHF10</t>
  </si>
  <si>
    <t>Isoform 2 of PHD finger protein 10</t>
  </si>
  <si>
    <t>PHF23</t>
  </si>
  <si>
    <t>PHD finger protein 23</t>
  </si>
  <si>
    <t>LMNB1</t>
  </si>
  <si>
    <t>Lamin-B1</t>
  </si>
  <si>
    <t>KCNK6</t>
  </si>
  <si>
    <t>Potassium channel subfamily K member 6</t>
  </si>
  <si>
    <t>MLLT3</t>
  </si>
  <si>
    <t>Protein AF-9</t>
  </si>
  <si>
    <t>MRPS14</t>
  </si>
  <si>
    <t>28S ribosomal protein S14, mitochondrial</t>
  </si>
  <si>
    <t>OVCA2</t>
  </si>
  <si>
    <t>Ovarian cancer-associated gene 2 protein</t>
  </si>
  <si>
    <t>NXF1</t>
  </si>
  <si>
    <t>Nuclear RNA export factor 1</t>
  </si>
  <si>
    <t>PRPF4</t>
  </si>
  <si>
    <t>Isoform 2 of U4/U6 small nuclear ribonucleoprotein Prp4</t>
  </si>
  <si>
    <t>HEXB</t>
  </si>
  <si>
    <t>Beta-hexosaminidase subunit beta</t>
  </si>
  <si>
    <t>ATRX</t>
  </si>
  <si>
    <t>Isoform 2 of Transcriptional regulator ATRX</t>
  </si>
  <si>
    <t>DKK3</t>
  </si>
  <si>
    <t>Dickkopf-related protein 3</t>
  </si>
  <si>
    <t>MESDC2</t>
  </si>
  <si>
    <t>LDLR chaperone MESD</t>
  </si>
  <si>
    <t>NARS2</t>
  </si>
  <si>
    <t>Probable asparaginyl-tRNA synthetase, mitochondrial</t>
  </si>
  <si>
    <t>GTPBP4</t>
  </si>
  <si>
    <t>Nucleolar GTP-binding protein 1</t>
  </si>
  <si>
    <t>MAN2B2</t>
  </si>
  <si>
    <t>Epididymis-specific alpha-mannosidase</t>
  </si>
  <si>
    <t>SLC25A3</t>
  </si>
  <si>
    <t>Isoform B of Phosphate carrier protein, mitochondrial</t>
  </si>
  <si>
    <t>AGPAT5</t>
  </si>
  <si>
    <t>1-acyl-sn-glycerol-3-phosphate acyltransferase epsilon</t>
  </si>
  <si>
    <t>CS</t>
  </si>
  <si>
    <t>Citrate synthase, mitochondrial</t>
  </si>
  <si>
    <t>EXOSC6</t>
  </si>
  <si>
    <t>Exosome complex component MTR3</t>
  </si>
  <si>
    <t>CYB5R1</t>
  </si>
  <si>
    <t>NADH-cytochrome b5 reductase 1</t>
  </si>
  <si>
    <t>PDHX</t>
  </si>
  <si>
    <t>Pyruvate dehydrogenase protein X component, mitochondrial</t>
  </si>
  <si>
    <t>SRSF6</t>
  </si>
  <si>
    <t>Isoform SRP55-3 of Serine/arginine-rich splicing factor 6</t>
  </si>
  <si>
    <t>ADNP</t>
  </si>
  <si>
    <t>Activity-dependent neuroprotector homeobox protein</t>
  </si>
  <si>
    <t>CNST</t>
  </si>
  <si>
    <t>Isoform 2 of Consortin</t>
  </si>
  <si>
    <t>SEC61G</t>
  </si>
  <si>
    <t>Protein transport protein Sec61 subunit gamma</t>
  </si>
  <si>
    <t>MPV17L2</t>
  </si>
  <si>
    <t>Isoform 2 of Mpv17-like protein 2</t>
  </si>
  <si>
    <t>ITM2C</t>
  </si>
  <si>
    <t>Integral membrane protein 2C</t>
  </si>
  <si>
    <t>PIGG</t>
  </si>
  <si>
    <t>Isoform 2 of GPI ethanolamine phosphate transferase 2</t>
  </si>
  <si>
    <t>METTL3</t>
  </si>
  <si>
    <t>N6-adenosine-methyltransferase 70 kDa subunit</t>
  </si>
  <si>
    <t>ACADVL</t>
  </si>
  <si>
    <t>Isoform 2 of Very long-chain specific acyl-CoA dehydrogenase, mitochondrial</t>
  </si>
  <si>
    <t>ADAT1</t>
  </si>
  <si>
    <t>tRNA-specific adenosine deaminase 1</t>
  </si>
  <si>
    <t>FAM136A</t>
  </si>
  <si>
    <t>Protein FAM136A</t>
  </si>
  <si>
    <t>EED</t>
  </si>
  <si>
    <t>Polycomb protein EED</t>
  </si>
  <si>
    <t>MSH2</t>
  </si>
  <si>
    <t>DNA mismatch repair protein Msh2</t>
  </si>
  <si>
    <t>TRMT6</t>
  </si>
  <si>
    <t>tRNA (adenine-N(1)-)-methyltransferase non-catalytic subunit TRM6</t>
  </si>
  <si>
    <t>TMEM55B</t>
  </si>
  <si>
    <t>Isoform 2 of Transmembrane protein 55B</t>
  </si>
  <si>
    <t>COQ10B</t>
  </si>
  <si>
    <t>Coenzyme Q-binding protein COQ10 homolog B, mitochondrial</t>
  </si>
  <si>
    <t>CHAF1A</t>
  </si>
  <si>
    <t>Chromatin assembly factor 1 subunit A</t>
  </si>
  <si>
    <t>TRPV2</t>
  </si>
  <si>
    <t>Transient receptor potential cation channel subfamily V member 2</t>
  </si>
  <si>
    <t>ACTR8</t>
  </si>
  <si>
    <t>Isoform 2 of Actin-related protein 8</t>
  </si>
  <si>
    <t>BMS1</t>
  </si>
  <si>
    <t>Ribosome biogenesis protein BMS1 homolog</t>
  </si>
  <si>
    <t>CFDP1</t>
  </si>
  <si>
    <t>Craniofacial development protein 1</t>
  </si>
  <si>
    <t>REEP3</t>
  </si>
  <si>
    <t>Receptor expression-enhancing protein 3</t>
  </si>
  <si>
    <t>ITPRIPL2</t>
  </si>
  <si>
    <t>Inositol 1,4,5-triphosphate receptor-interacting protein-like 2</t>
  </si>
  <si>
    <t>ALG1</t>
  </si>
  <si>
    <t>Chitobiosyldiphosphodolichol beta-mannosyltransferase</t>
  </si>
  <si>
    <t>OAT</t>
  </si>
  <si>
    <t>Ornithine aminotransferase, mitochondrial</t>
  </si>
  <si>
    <t>COX5A</t>
  </si>
  <si>
    <t>Cytochrome c oxidase subunit 5A, mitochondrial</t>
  </si>
  <si>
    <t>TOPBP1</t>
  </si>
  <si>
    <t>DNA topoisomerase 2-binding protein 1</t>
  </si>
  <si>
    <t>DNAJC25</t>
  </si>
  <si>
    <t>Isoform 2 of DnaJ homolog subfamily C member 25</t>
  </si>
  <si>
    <t>KIAA0776</t>
  </si>
  <si>
    <t>E3 UFM1-protein ligase 1</t>
  </si>
  <si>
    <t>TFRC</t>
  </si>
  <si>
    <t>Transferrin receptor protein 1</t>
  </si>
  <si>
    <t>RPL35A</t>
  </si>
  <si>
    <t>60S ribosomal protein L35a</t>
  </si>
  <si>
    <t>ARL1</t>
  </si>
  <si>
    <t>ADP-ribosylation factor-like protein 1</t>
  </si>
  <si>
    <t>NUP153</t>
  </si>
  <si>
    <t>Nuclear pore complex protein Nup153</t>
  </si>
  <si>
    <t>CEP350</t>
  </si>
  <si>
    <t>Centrosome-associated protein 350</t>
  </si>
  <si>
    <t>RCOR1</t>
  </si>
  <si>
    <t>REST corepressor 1</t>
  </si>
  <si>
    <t>GTPBP5</t>
  </si>
  <si>
    <t>GTP-binding protein 5</t>
  </si>
  <si>
    <t>CIZ1</t>
  </si>
  <si>
    <t>Isoform 2 of Cip1-interacting zinc finger protein</t>
  </si>
  <si>
    <t>STX16</t>
  </si>
  <si>
    <t>Isoform A of Syntaxin-16</t>
  </si>
  <si>
    <t>MRPS10</t>
  </si>
  <si>
    <t>28S ribosomal protein S10, mitochondrial</t>
  </si>
  <si>
    <t>ZNF346</t>
  </si>
  <si>
    <t>Isoform 2 of Zinc finger protein 346</t>
  </si>
  <si>
    <t>STX8</t>
  </si>
  <si>
    <t>Syntaxin-8</t>
  </si>
  <si>
    <t>SUGP1</t>
  </si>
  <si>
    <t>SURP and G-patch domain-containing protein 1</t>
  </si>
  <si>
    <t>CWF19L1</t>
  </si>
  <si>
    <t>CWF19-like protein 1</t>
  </si>
  <si>
    <t>RBM17</t>
  </si>
  <si>
    <t>Splicing factor 45</t>
  </si>
  <si>
    <t>FAM73A</t>
  </si>
  <si>
    <t>Protein FAM73A</t>
  </si>
  <si>
    <t>RAD18</t>
  </si>
  <si>
    <t>E3 ubiquitin-protein ligase RAD18</t>
  </si>
  <si>
    <t>CHTF18</t>
  </si>
  <si>
    <t>Isoform 2 of Chromosome transmission fidelity protein 18 homolog</t>
  </si>
  <si>
    <t>ME2</t>
  </si>
  <si>
    <t>NAD-dependent malic enzyme, mitochondrial</t>
  </si>
  <si>
    <t>RFC1</t>
  </si>
  <si>
    <t>Isoform 2 of Replication factor C subunit 1</t>
  </si>
  <si>
    <t>NOC2L</t>
  </si>
  <si>
    <t>Nucleolar complex protein 2 homolog</t>
  </si>
  <si>
    <t>ITPR1</t>
  </si>
  <si>
    <t>Isoform 2 of Inositol 1,4,5-trisphosphate receptor type 1</t>
  </si>
  <si>
    <t>LENG1</t>
  </si>
  <si>
    <t>Leukocyte receptor cluster member 1</t>
  </si>
  <si>
    <t>TCEAL4</t>
  </si>
  <si>
    <t>Isoform 2 of Transcription elongation factor A protein-like 4</t>
  </si>
  <si>
    <t>GSTK1</t>
  </si>
  <si>
    <t>Isoform 2 of Glutathione S-transferase kappa 1</t>
  </si>
  <si>
    <t>SGCB</t>
  </si>
  <si>
    <t>Beta-sarcoglycan</t>
  </si>
  <si>
    <t>CD3EAP</t>
  </si>
  <si>
    <t>Isoform 2 of DNA-directed RNA polymerase I subunit RPA34</t>
  </si>
  <si>
    <t>FAT4</t>
  </si>
  <si>
    <t>Isoform 3 of Protocadherin Fat 4</t>
  </si>
  <si>
    <t>RTF1</t>
  </si>
  <si>
    <t>RNA polymerase-associated protein RTF1 homolog</t>
  </si>
  <si>
    <t>PRKCSH</t>
  </si>
  <si>
    <t>NUP160</t>
  </si>
  <si>
    <t>Nuclear pore complex protein Nup160</t>
  </si>
  <si>
    <t>NRP1</t>
  </si>
  <si>
    <t>Neuropilin-1</t>
  </si>
  <si>
    <t>CPT1A</t>
  </si>
  <si>
    <t>Carnitine O-palmitoyltransferase 1, liver isoform</t>
  </si>
  <si>
    <t>ACAD9</t>
  </si>
  <si>
    <t>Acyl-CoA dehydrogenase family member 9, mitochondrial</t>
  </si>
  <si>
    <t>TCF9</t>
  </si>
  <si>
    <t>Isoform 2 of GC-rich sequence DNA-binding factor</t>
  </si>
  <si>
    <t>DUS3L</t>
  </si>
  <si>
    <t>tRNA-dihydrouridine synthase 3-like</t>
  </si>
  <si>
    <t>SMU1</t>
  </si>
  <si>
    <t>WD40 repeat-containing protein SMU1</t>
  </si>
  <si>
    <t>CCDC80</t>
  </si>
  <si>
    <t>Isoform 2 of Coiled-coil domain-containing protein 80</t>
  </si>
  <si>
    <t>MASP1</t>
  </si>
  <si>
    <t>Isoform 2 of Mannan-binding lectin serine protease 1</t>
  </si>
  <si>
    <t>ANKRD46</t>
  </si>
  <si>
    <t>Isoform 2 of Ankyrin repeat domain-containing protein 46</t>
  </si>
  <si>
    <t>COX7A1</t>
  </si>
  <si>
    <t>Cytochrome c oxidase subunit 7A1, mitochondrial</t>
  </si>
  <si>
    <t>NUPL2</t>
  </si>
  <si>
    <t>Nucleoporin-like protein 2</t>
  </si>
  <si>
    <t>NSMCE2</t>
  </si>
  <si>
    <t>E3 SUMO-protein ligase NSE2</t>
  </si>
  <si>
    <t>FAM82A2</t>
  </si>
  <si>
    <t>Regulator of microtubule dynamics protein 3</t>
  </si>
  <si>
    <t>TLK1</t>
  </si>
  <si>
    <t>Isoform 2 of Serine/threonine-protein kinase tousled-like 1</t>
  </si>
  <si>
    <t>DIEXF</t>
  </si>
  <si>
    <t>Digestive organ expansion factor homolog</t>
  </si>
  <si>
    <t>CERCAM</t>
  </si>
  <si>
    <t>Glycosyltransferase 25 family member 3</t>
  </si>
  <si>
    <t>ENPEP</t>
  </si>
  <si>
    <t>Glutamyl aminopeptidase</t>
  </si>
  <si>
    <t>UEVLD</t>
  </si>
  <si>
    <t>Isoform 2 of Ubiquitin-conjugating enzyme E2 variant 3</t>
  </si>
  <si>
    <t>IL17RA</t>
  </si>
  <si>
    <t>Interleukin-17 receptor A</t>
  </si>
  <si>
    <t>SRSF3</t>
  </si>
  <si>
    <t>Serine/arginine-rich splicing factor 3</t>
  </si>
  <si>
    <t>CD46</t>
  </si>
  <si>
    <t>Isoform B of Membrane cofactor protein</t>
  </si>
  <si>
    <t>HEATR1</t>
  </si>
  <si>
    <t>HEAT repeat-containing protein 1</t>
  </si>
  <si>
    <t>SDF2</t>
  </si>
  <si>
    <t>Stromal cell-derived factor 2</t>
  </si>
  <si>
    <t>ELF1</t>
  </si>
  <si>
    <t>ETS-related transcription factor Elf-1</t>
  </si>
  <si>
    <t>MAGED4</t>
  </si>
  <si>
    <t>Isoform 2 of Melanoma-associated antigen D4</t>
  </si>
  <si>
    <t>PIGO</t>
  </si>
  <si>
    <t>GPI ethanolamine phosphate transferase 3</t>
  </si>
  <si>
    <t>PAXIP1</t>
  </si>
  <si>
    <t>Isoform 2 of PAX-interacting protein 1</t>
  </si>
  <si>
    <t>CCNA2</t>
  </si>
  <si>
    <t>Cyclin-A2</t>
  </si>
  <si>
    <t>ERCC8</t>
  </si>
  <si>
    <t>DNA excision repair protein ERCC-8</t>
  </si>
  <si>
    <t>MYCBP</t>
  </si>
  <si>
    <t>C-Myc-binding protein</t>
  </si>
  <si>
    <t>TEX2</t>
  </si>
  <si>
    <t>Isoform 2 of Testis-expressed sequence 2 protein</t>
  </si>
  <si>
    <t>CENPK</t>
  </si>
  <si>
    <t>Centromere protein K</t>
  </si>
  <si>
    <t>TECR</t>
  </si>
  <si>
    <t>Trans-2,3-enoyl-CoA reductase</t>
  </si>
  <si>
    <t>ZMYM4</t>
  </si>
  <si>
    <t>Isoform 4 of Zinc finger MYM-type protein 4</t>
  </si>
  <si>
    <t>C19orf29</t>
  </si>
  <si>
    <t>Isoform 2 of Uncharacterized protein C19orf29</t>
  </si>
  <si>
    <t>CCDC75</t>
  </si>
  <si>
    <t>Isoform 2 of Coiled-coil domain-containing protein 75</t>
  </si>
  <si>
    <t>COPS3</t>
  </si>
  <si>
    <t>COP9 signalosome complex subunit 3</t>
  </si>
  <si>
    <t>B4GALNT1</t>
  </si>
  <si>
    <t>Beta-1,4 N-acetylgalactosaminyltransferase 1</t>
  </si>
  <si>
    <t>CYBA</t>
  </si>
  <si>
    <t>Cytochrome b-245 light chain</t>
  </si>
  <si>
    <t>COL6A1</t>
  </si>
  <si>
    <t>Collagen alpha-1(VI) chain</t>
  </si>
  <si>
    <t>FAM98B</t>
  </si>
  <si>
    <t>PGRMC2</t>
  </si>
  <si>
    <t>Membrane-associated progesterone receptor component 2</t>
  </si>
  <si>
    <t>HNRNPA1</t>
  </si>
  <si>
    <t>Heterogeneous nuclear ribonucleoprotein A1</t>
  </si>
  <si>
    <t>LAMB1</t>
  </si>
  <si>
    <t>Laminin subunit beta-1</t>
  </si>
  <si>
    <t>FLOT2</t>
  </si>
  <si>
    <t>Flotillin-2</t>
  </si>
  <si>
    <t>PPAP2A</t>
  </si>
  <si>
    <t>Lipid phosphate phosphohydrolase 1</t>
  </si>
  <si>
    <t>PRRC1</t>
  </si>
  <si>
    <t>Isoform 2 of Protein PRRC1</t>
  </si>
  <si>
    <t>MLL</t>
  </si>
  <si>
    <t>Isoform 14P-18B of Histone-lysine N-methyltransferase MLL</t>
  </si>
  <si>
    <t>ENGASE</t>
  </si>
  <si>
    <t>Cytosolic endo-beta-N-acetylglucosaminidase</t>
  </si>
  <si>
    <t>SMAP</t>
  </si>
  <si>
    <t>Small acidic protein</t>
  </si>
  <si>
    <t>RECQL5</t>
  </si>
  <si>
    <t>ATP-dependent DNA helicase Q5</t>
  </si>
  <si>
    <t>LUC7L2</t>
  </si>
  <si>
    <t>Putative RNA-binding protein Luc7-like 2</t>
  </si>
  <si>
    <t>NOL10</t>
  </si>
  <si>
    <t>Isoform 2 of Nucleolar protein 10</t>
  </si>
  <si>
    <t>FKTN</t>
  </si>
  <si>
    <t>Fukutin</t>
  </si>
  <si>
    <t>RAB11FIP5</t>
  </si>
  <si>
    <t>Rab11 family-interacting protein 5</t>
  </si>
  <si>
    <t>WDR3</t>
  </si>
  <si>
    <t>WD repeat-containing protein 3</t>
  </si>
  <si>
    <t>TOMM5</t>
  </si>
  <si>
    <t>Mitochondrial import receptor subunit TOM5 homolog</t>
  </si>
  <si>
    <t>ITGA5</t>
  </si>
  <si>
    <t>Integrin alpha-5</t>
  </si>
  <si>
    <t>PRPF19</t>
  </si>
  <si>
    <t>Pre-mRNA-processing factor 19</t>
  </si>
  <si>
    <t>KBTBD4</t>
  </si>
  <si>
    <t>Kelch repeat and BTB domain-containing protein 4</t>
  </si>
  <si>
    <t>RPL22L1</t>
  </si>
  <si>
    <t>60S ribosomal protein L22-like 1</t>
  </si>
  <si>
    <t>USP38</t>
  </si>
  <si>
    <t>Ubiquitin carboxyl-terminal hydrolase 38</t>
  </si>
  <si>
    <t>PLEC</t>
  </si>
  <si>
    <t>Isoform 8 of Plectin</t>
  </si>
  <si>
    <t>FILIP1L</t>
  </si>
  <si>
    <t>Isoform 2 of Filamin A-interacting protein 1-like</t>
  </si>
  <si>
    <t>Isoform B of Ras GTPase-activating protein-binding protein 2</t>
  </si>
  <si>
    <t>BRD8</t>
  </si>
  <si>
    <t>Isoform 2 of Bromodomain-containing protein 8</t>
  </si>
  <si>
    <t>MCL1</t>
  </si>
  <si>
    <t>Isoform 2 of Induced myeloid leukemia cell differentiation protein Mcl-1</t>
  </si>
  <si>
    <t>DTNB</t>
  </si>
  <si>
    <t>Isoform 2 of Dystrobrevin beta</t>
  </si>
  <si>
    <t>OSBPL3</t>
  </si>
  <si>
    <t>Isoform 1b of Oxysterol-binding protein-related protein 3</t>
  </si>
  <si>
    <t>CENPE</t>
  </si>
  <si>
    <t>Isoform 2 of Centromere-associated protein E</t>
  </si>
  <si>
    <t>SCFD1</t>
  </si>
  <si>
    <t>Sec1 family domain-containing protein 1</t>
  </si>
  <si>
    <t>TWSG1</t>
  </si>
  <si>
    <t>Twisted gastrulation protein homolog 1</t>
  </si>
  <si>
    <t>SBSN</t>
  </si>
  <si>
    <t>Suprabasin</t>
  </si>
  <si>
    <t>GNL3L</t>
  </si>
  <si>
    <t>Guanine nucleotide-binding protein-like 3-like protein</t>
  </si>
  <si>
    <t>PHF14</t>
  </si>
  <si>
    <t>FGB</t>
  </si>
  <si>
    <t>Fibrinogen beta chain</t>
  </si>
  <si>
    <t>HIST1H2AB</t>
  </si>
  <si>
    <t>Histone H2A type 1-B/E</t>
  </si>
  <si>
    <t>IDH2</t>
  </si>
  <si>
    <t>Isocitrate dehydrogenase [NADP], mitochondrial</t>
  </si>
  <si>
    <t>LARP6</t>
  </si>
  <si>
    <t>La-related protein 6</t>
  </si>
  <si>
    <t>TIMM8A</t>
  </si>
  <si>
    <t>Mitochondrial import inner membrane translocase subunit Tim8 A</t>
  </si>
  <si>
    <t>ACOT9</t>
  </si>
  <si>
    <t>Isoform 4 of Acyl-coenzyme A thioesterase 9, mitochondrial</t>
  </si>
  <si>
    <t>TAF9</t>
  </si>
  <si>
    <t>Isoform 3 of Adenylate kinase isoenzyme 6</t>
  </si>
  <si>
    <t>NFU1</t>
  </si>
  <si>
    <t>Isoform 3 of NFU1 iron-sulfur cluster scaffold homolog, mitochondrial</t>
  </si>
  <si>
    <t>POP5</t>
  </si>
  <si>
    <t>Ribonuclease P/MRP protein subunit POP5</t>
  </si>
  <si>
    <t>MBOAT2</t>
  </si>
  <si>
    <t>Lysophospholipid acyltransferase 2</t>
  </si>
  <si>
    <t>NCL</t>
  </si>
  <si>
    <t>Nucleolin</t>
  </si>
  <si>
    <t>OAS3</t>
  </si>
  <si>
    <t>2'-5'-oligoadenylate synthase 3</t>
  </si>
  <si>
    <t>PDHA1</t>
  </si>
  <si>
    <t>Pyruvate dehydrogenase E1 component subunit alpha, somatic form, mitochondrial</t>
  </si>
  <si>
    <t>WFS1</t>
  </si>
  <si>
    <t>Wolframin</t>
  </si>
  <si>
    <t>C17orf89</t>
  </si>
  <si>
    <t>Uncharacterized protein C17orf89</t>
  </si>
  <si>
    <t>SRSF9</t>
  </si>
  <si>
    <t>Serine/arginine-rich splicing factor 9</t>
  </si>
  <si>
    <t>STX4</t>
  </si>
  <si>
    <t>Syntaxin-4</t>
  </si>
  <si>
    <t>UL141</t>
  </si>
  <si>
    <t>Protein UL141</t>
  </si>
  <si>
    <t>ZNF622</t>
  </si>
  <si>
    <t>Zinc finger protein 622</t>
  </si>
  <si>
    <t>TIMM17B</t>
  </si>
  <si>
    <t>Mitochondrial import inner membrane translocase subunit Tim17-B</t>
  </si>
  <si>
    <t>HMGA2</t>
  </si>
  <si>
    <t>High mobility group protein HMGI-C</t>
  </si>
  <si>
    <t>ATXN7L3</t>
  </si>
  <si>
    <t>Isoform 2 of Ataxin-7-like protein 3</t>
  </si>
  <si>
    <t>SF3B4</t>
  </si>
  <si>
    <t>Splicing factor 3B subunit 4</t>
  </si>
  <si>
    <t>NMNAT1</t>
  </si>
  <si>
    <t>Nicotinamide mononucleotide adenylyltransferase 1</t>
  </si>
  <si>
    <t>NPC2</t>
  </si>
  <si>
    <t>Epididymal secretory protein E1</t>
  </si>
  <si>
    <t>CD63</t>
  </si>
  <si>
    <t>CD63 antigen</t>
  </si>
  <si>
    <t>CCDC130</t>
  </si>
  <si>
    <t>Coiled-coil domain-containing protein 130</t>
  </si>
  <si>
    <t>PRDX4</t>
  </si>
  <si>
    <t>Peroxiredoxin-4</t>
  </si>
  <si>
    <t>MLF2</t>
  </si>
  <si>
    <t>Myeloid leukemia factor 2</t>
  </si>
  <si>
    <t>KDELC2</t>
  </si>
  <si>
    <t>KDEL motif-containing protein 2</t>
  </si>
  <si>
    <t>NKAP</t>
  </si>
  <si>
    <t>NF-kappa-B-activating protein</t>
  </si>
  <si>
    <t>PPIE</t>
  </si>
  <si>
    <t>Peptidyl-prolyl cis-trans isomerase E</t>
  </si>
  <si>
    <t>ACTN2</t>
  </si>
  <si>
    <t>Actinin, alpha 2, isoform CRA_b</t>
  </si>
  <si>
    <t>ABCC10</t>
  </si>
  <si>
    <t>Isoform 2 of Multidrug resistance-associated protein 7</t>
  </si>
  <si>
    <t>RSL1D1</t>
  </si>
  <si>
    <t>Ribosomal L1 domain-containing protein 1</t>
  </si>
  <si>
    <t>SEH1L</t>
  </si>
  <si>
    <t>Isoform B of Nucleoporin SEH1</t>
  </si>
  <si>
    <t>HCFC1</t>
  </si>
  <si>
    <t>Host cell factor 1</t>
  </si>
  <si>
    <t>CSNK1G1</t>
  </si>
  <si>
    <t>Isoform 1S of Casein kinase I isoform gamma-1</t>
  </si>
  <si>
    <t>CWC22</t>
  </si>
  <si>
    <t>Pre-mRNA-splicing factor CWC22 homolog</t>
  </si>
  <si>
    <t>RBM19</t>
  </si>
  <si>
    <t>Probable RNA-binding protein 19</t>
  </si>
  <si>
    <t>NKTR</t>
  </si>
  <si>
    <t>NK-tumor recognition protein</t>
  </si>
  <si>
    <t>HSD17B7</t>
  </si>
  <si>
    <t>Isoform 2 of 3-keto-steroid reductase</t>
  </si>
  <si>
    <t>MRPL32</t>
  </si>
  <si>
    <t>39S ribosomal protein L32, mitochondrial</t>
  </si>
  <si>
    <t>CYFIP1</t>
  </si>
  <si>
    <t>Cytoplasmic FMR1-interacting protein 1</t>
  </si>
  <si>
    <t>YIPF1</t>
  </si>
  <si>
    <t>Protein YIPF1</t>
  </si>
  <si>
    <t>L2HGDH</t>
  </si>
  <si>
    <t>Isoform 2 of L-2-hydroxyglutarate dehydrogenase, mitochondrial</t>
  </si>
  <si>
    <t>NAAA</t>
  </si>
  <si>
    <t>Isoform 2 of N-acylethanolamine-hydrolyzing acid amidase</t>
  </si>
  <si>
    <t>SLC39A7</t>
  </si>
  <si>
    <t>Zinc transporter SLC39A7</t>
  </si>
  <si>
    <t>NDUFB3</t>
  </si>
  <si>
    <t>NADH dehydrogenase [ubiquinone] 1 beta subcomplex subunit 3</t>
  </si>
  <si>
    <t>SMARCE1</t>
  </si>
  <si>
    <t>Isoform 2 of SWI/SNF-related matrix-associated actin-dependent regulator of chromatin subfamily E member 1</t>
  </si>
  <si>
    <t>AP2M1</t>
  </si>
  <si>
    <t>Isoform 2 of AP-2 complex subunit mu</t>
  </si>
  <si>
    <t>C6orf47</t>
  </si>
  <si>
    <t>Uncharacterized protein C6orf47</t>
  </si>
  <si>
    <t>SNRNP40</t>
  </si>
  <si>
    <t>U5 small nuclear ribonucleoprotein 40 kDa protein</t>
  </si>
  <si>
    <t>GTF2E1</t>
  </si>
  <si>
    <t>General transcription factor IIE subunit 1</t>
  </si>
  <si>
    <t>RRP1B</t>
  </si>
  <si>
    <t>Ribosomal RNA processing protein 1 homolog B</t>
  </si>
  <si>
    <t>ZMPSTE24</t>
  </si>
  <si>
    <t>CAAX prenyl protease 1 homolog</t>
  </si>
  <si>
    <t>HNRNPH1</t>
  </si>
  <si>
    <t>Heterogeneous nuclear ribonucleoprotein H</t>
  </si>
  <si>
    <t>SLC12A9</t>
  </si>
  <si>
    <t>Solute carrier family 12 member 9</t>
  </si>
  <si>
    <t>BRPF1</t>
  </si>
  <si>
    <t>Isoform 2 of Peregrin</t>
  </si>
  <si>
    <t>ECI1</t>
  </si>
  <si>
    <t>Isoform 2 of Enoyl-CoA delta isomerase 1, mitochondrial</t>
  </si>
  <si>
    <t>ASPH</t>
  </si>
  <si>
    <t>Aspartyl/asparaginyl beta-hydroxylase</t>
  </si>
  <si>
    <t>ABHD6</t>
  </si>
  <si>
    <t>Monoacylglycerol lipase ABHD6</t>
  </si>
  <si>
    <t>ACADM</t>
  </si>
  <si>
    <t>Isoform 2 of Medium-chain specific acyl-CoA dehydrogenase, mitochondrial</t>
  </si>
  <si>
    <t>RNPC3</t>
  </si>
  <si>
    <t>RNA-binding protein 40</t>
  </si>
  <si>
    <t>MTDH</t>
  </si>
  <si>
    <t>Protein LYRIC</t>
  </si>
  <si>
    <t>NME6</t>
  </si>
  <si>
    <t>Isoform 2 of Nucleoside diphosphate kinase 6</t>
  </si>
  <si>
    <t>UTP14A</t>
  </si>
  <si>
    <t>U3 small nucleolar RNA-associated protein 14 homolog A</t>
  </si>
  <si>
    <t>DENND3</t>
  </si>
  <si>
    <t>Isoform 2 of DENN domain-containing protein 3</t>
  </si>
  <si>
    <t>SCML2</t>
  </si>
  <si>
    <t>Sex comb on midleg-like protein 2</t>
  </si>
  <si>
    <t>STXBP3</t>
  </si>
  <si>
    <t>Syntaxin-binding protein 3</t>
  </si>
  <si>
    <t>CPEB4</t>
  </si>
  <si>
    <t>Isoform 2 of Cytoplasmic polyadenylation element-binding protein 4</t>
  </si>
  <si>
    <t>ACSF2</t>
  </si>
  <si>
    <t>Acyl-CoA synthetase family member 2, mitochondrial</t>
  </si>
  <si>
    <t>SNRPB</t>
  </si>
  <si>
    <t>Isoform SM-B of Small nuclear ribonucleoprotein-associated proteins B and B'</t>
  </si>
  <si>
    <t>LOH12CR1</t>
  </si>
  <si>
    <t>Loss of heterozygosity 12 chromosomal region 1 protein</t>
  </si>
  <si>
    <t>AHSG</t>
  </si>
  <si>
    <t>Alpha-2-HS-glycoprotein</t>
  </si>
  <si>
    <t>PTPLA</t>
  </si>
  <si>
    <t>3-hydroxyacyl-CoA dehydratase 1</t>
  </si>
  <si>
    <t>AUP1</t>
  </si>
  <si>
    <t>Isoform Short of Ancient ubiquitous protein 1</t>
  </si>
  <si>
    <t>FKBP9</t>
  </si>
  <si>
    <t>Peptidyl-prolyl cis-trans isomerase FKBP9</t>
  </si>
  <si>
    <t>FBXO28</t>
  </si>
  <si>
    <t>F-box only protein 28</t>
  </si>
  <si>
    <t>NME3</t>
  </si>
  <si>
    <t>Nucleoside diphosphate kinase 3</t>
  </si>
  <si>
    <t>XRN2</t>
  </si>
  <si>
    <t>5'-3' exoribonuclease 2</t>
  </si>
  <si>
    <t>HYOU1</t>
  </si>
  <si>
    <t>Hypoxia up-regulated protein 1</t>
  </si>
  <si>
    <t>ERAP2</t>
  </si>
  <si>
    <t>Isoform 3 of Endoplasmic reticulum aminopeptidase 2</t>
  </si>
  <si>
    <t>AKAP8L</t>
  </si>
  <si>
    <t>A-kinase anchor protein 8-like</t>
  </si>
  <si>
    <t>TRPM7</t>
  </si>
  <si>
    <t>Transient receptor potential cation channel subfamily M member 7</t>
  </si>
  <si>
    <t>HNRNPUL1</t>
  </si>
  <si>
    <t>Isoform 2 of Heterogeneous nuclear ribonucleoprotein U-like protein 1</t>
  </si>
  <si>
    <t>C18orf32</t>
  </si>
  <si>
    <t>UPF0729 protein C18orf32</t>
  </si>
  <si>
    <t>PUS3</t>
  </si>
  <si>
    <t>tRNA pseudouridine synthase 3</t>
  </si>
  <si>
    <t>LYRM7</t>
  </si>
  <si>
    <t>LYR motif-containing protein 7</t>
  </si>
  <si>
    <t>TRIM24</t>
  </si>
  <si>
    <t>Isoform Short of Transcription intermediary factor 1-alpha</t>
  </si>
  <si>
    <t>HNRNPUL2</t>
  </si>
  <si>
    <t>Heterogeneous nuclear ribonucleoprotein U-like protein 2</t>
  </si>
  <si>
    <t>TMUB1</t>
  </si>
  <si>
    <t>Transmembrane and ubiquitin-like domain-containing protein 1</t>
  </si>
  <si>
    <t>HMG20A</t>
  </si>
  <si>
    <t>High mobility group protein 20A</t>
  </si>
  <si>
    <t>DDX6</t>
  </si>
  <si>
    <t>Probable ATP-dependent RNA helicase DDX6</t>
  </si>
  <si>
    <t>ILVBL</t>
  </si>
  <si>
    <t>Acetolactate synthase-like protein</t>
  </si>
  <si>
    <t>SAFB2</t>
  </si>
  <si>
    <t>Scaffold attachment factor B2</t>
  </si>
  <si>
    <t>ERCC2</t>
  </si>
  <si>
    <t>TFIIH basal transcription factor complex helicase XPD subunit</t>
  </si>
  <si>
    <t>RBM12B</t>
  </si>
  <si>
    <t>RNA-binding protein 12B</t>
  </si>
  <si>
    <t>GIT2</t>
  </si>
  <si>
    <t>ARF GTPase-activating protein GIT2</t>
  </si>
  <si>
    <t>MMP14</t>
  </si>
  <si>
    <t>Matrix metalloproteinase-14</t>
  </si>
  <si>
    <t>SLC12A6</t>
  </si>
  <si>
    <t>Isoform 2 of Solute carrier family 12 member 6</t>
  </si>
  <si>
    <t>MAVS</t>
  </si>
  <si>
    <t>Mitochondrial antiviral-signaling protein</t>
  </si>
  <si>
    <t>HSPA9</t>
  </si>
  <si>
    <t>Stress-70 protein, mitochondrial</t>
  </si>
  <si>
    <t>STRBP</t>
  </si>
  <si>
    <t>Isoform 2 of Spermatid perinuclear RNA-binding protein</t>
  </si>
  <si>
    <t>FBLN2</t>
  </si>
  <si>
    <t>Isoform 2 of Fibulin-2</t>
  </si>
  <si>
    <t>MEN1</t>
  </si>
  <si>
    <t>Isoform 2 of Menin</t>
  </si>
  <si>
    <t>FAM195B</t>
  </si>
  <si>
    <t>Protein FAM195B</t>
  </si>
  <si>
    <t>EIF2AK3</t>
  </si>
  <si>
    <t>Eukaryotic translation initiation factor 2-alpha kinase 3</t>
  </si>
  <si>
    <t>OMA1</t>
  </si>
  <si>
    <t>Metalloendopeptidase OMA1, mitochondrial</t>
  </si>
  <si>
    <t>RAD9A</t>
  </si>
  <si>
    <t>Cell cycle checkpoint control protein RAD9A</t>
  </si>
  <si>
    <t>AGPAT3</t>
  </si>
  <si>
    <t>Isoform 2 of 1-acyl-sn-glycerol-3-phosphate acyltransferase gamma</t>
  </si>
  <si>
    <t>MRPL49</t>
  </si>
  <si>
    <t>39S ribosomal protein L49, mitochondrial</t>
  </si>
  <si>
    <t>MRPL37</t>
  </si>
  <si>
    <t>39S ribosomal protein L37, mitochondrial</t>
  </si>
  <si>
    <t>DIS3</t>
  </si>
  <si>
    <t>Exosome complex exonuclease RRP44</t>
  </si>
  <si>
    <t>RXRA</t>
  </si>
  <si>
    <t>Retinoic acid receptor RXR-alpha</t>
  </si>
  <si>
    <t>PIGB</t>
  </si>
  <si>
    <t>GPI mannosyltransferase 3</t>
  </si>
  <si>
    <t>RBM14</t>
  </si>
  <si>
    <t>RNA-binding protein 14</t>
  </si>
  <si>
    <t>PHF6</t>
  </si>
  <si>
    <t>PHD finger protein 6</t>
  </si>
  <si>
    <t>BTAF1</t>
  </si>
  <si>
    <t>TATA-binding protein-associated factor 172</t>
  </si>
  <si>
    <t>PRMT2</t>
  </si>
  <si>
    <t>Protein arginine N-methyltransferase 2</t>
  </si>
  <si>
    <t>ARHGEF7</t>
  </si>
  <si>
    <t>Isoform 1 of Rho guanine nucleotide exchange factor 7</t>
  </si>
  <si>
    <t>DNAJC9</t>
  </si>
  <si>
    <t>DnaJ homolog subfamily C member 9</t>
  </si>
  <si>
    <t>C5orf44</t>
  </si>
  <si>
    <t>Isoform 2 of UPF0533 protein C5orf44</t>
  </si>
  <si>
    <t>KLHL18</t>
  </si>
  <si>
    <t>Isoform 2 of Kelch-like protein 18</t>
  </si>
  <si>
    <t>TM7SF2</t>
  </si>
  <si>
    <t>Isoform 2 of Delta(14)-sterol reductase</t>
  </si>
  <si>
    <t>TRAF3</t>
  </si>
  <si>
    <t>TNF receptor-associated factor 3</t>
  </si>
  <si>
    <t>QKI</t>
  </si>
  <si>
    <t>Isoform 2 of Protein quaking</t>
  </si>
  <si>
    <t>SAE1</t>
  </si>
  <si>
    <t>SUMO-activating enzyme subunit 1</t>
  </si>
  <si>
    <t>PAPOLA</t>
  </si>
  <si>
    <t>Poly(A) polymerase alpha</t>
  </si>
  <si>
    <t>SLC25A4</t>
  </si>
  <si>
    <t>ADP/ATP translocase 1</t>
  </si>
  <si>
    <t>NOC3L</t>
  </si>
  <si>
    <t>Nucleolar complex protein 3 homolog</t>
  </si>
  <si>
    <t>HNRNPR</t>
  </si>
  <si>
    <t>Heterogeneous nuclear ribonucleoprotein R</t>
  </si>
  <si>
    <t>NUP98</t>
  </si>
  <si>
    <t>Isoform 5 of Nuclear pore complex protein Nup98-Nup96</t>
  </si>
  <si>
    <t>TPR</t>
  </si>
  <si>
    <t>Nucleoprotein TPR</t>
  </si>
  <si>
    <t>NOMO1</t>
  </si>
  <si>
    <t>Nodal modulator 1</t>
  </si>
  <si>
    <t>DECR1</t>
  </si>
  <si>
    <t>2,4-dienoyl-CoA reductase, mitochondrial</t>
  </si>
  <si>
    <t>NDUFAF1</t>
  </si>
  <si>
    <t>Complex I intermediate-associated protein 30, mitochondrial</t>
  </si>
  <si>
    <t>GPR124</t>
  </si>
  <si>
    <t>G-protein coupled receptor 124</t>
  </si>
  <si>
    <t>SNRNP70</t>
  </si>
  <si>
    <t>Isoform 2 of U1 small nuclear ribonucleoprotein 70 kDa</t>
  </si>
  <si>
    <t>VARS2</t>
  </si>
  <si>
    <t>Valyl-tRNA synthetase, mitochondrial</t>
  </si>
  <si>
    <t>SYMPK</t>
  </si>
  <si>
    <t>Symplekin</t>
  </si>
  <si>
    <t>GTF3C2</t>
  </si>
  <si>
    <t>General transcription factor 3C polypeptide 2</t>
  </si>
  <si>
    <t>FAM82B</t>
  </si>
  <si>
    <t>Regulator of microtubule dynamics protein 1</t>
  </si>
  <si>
    <t>SPATS2</t>
  </si>
  <si>
    <t>Spermatogenesis-associated serine-rich protein 2</t>
  </si>
  <si>
    <t>TIMM50</t>
  </si>
  <si>
    <t>Isoform 2 of Mitochondrial import inner membrane translocase subunit TIM50</t>
  </si>
  <si>
    <t>PRPF31</t>
  </si>
  <si>
    <t>U4/U6 small nuclear ribonucleoprotein Prp31</t>
  </si>
  <si>
    <t>PTGES2</t>
  </si>
  <si>
    <t>Prostaglandin E synthase 2</t>
  </si>
  <si>
    <t>MRPL11</t>
  </si>
  <si>
    <t>39S ribosomal protein L11, mitochondrial</t>
  </si>
  <si>
    <t>TOP3A</t>
  </si>
  <si>
    <t>Isoform Short of DNA topoisomerase 3-alpha</t>
  </si>
  <si>
    <t>RPL24</t>
  </si>
  <si>
    <t>60S ribosomal protein L24</t>
  </si>
  <si>
    <t>H2AFY</t>
  </si>
  <si>
    <t>Isoform 3 of Core histone macro-H2A.1</t>
  </si>
  <si>
    <t>SACM1L</t>
  </si>
  <si>
    <t>Phosphatidylinositide phosphatase SAC1</t>
  </si>
  <si>
    <t>TBC1D13</t>
  </si>
  <si>
    <t>TBC1 domain family member 13</t>
  </si>
  <si>
    <t>DDX23</t>
  </si>
  <si>
    <t>Probable ATP-dependent RNA helicase DDX23</t>
  </si>
  <si>
    <t>THOC3</t>
  </si>
  <si>
    <t>THO complex subunit 3</t>
  </si>
  <si>
    <t>MRPS7</t>
  </si>
  <si>
    <t>28S ribosomal protein S7, mitochondrial</t>
  </si>
  <si>
    <t>NUP205</t>
  </si>
  <si>
    <t>Nuclear pore complex protein Nup205</t>
  </si>
  <si>
    <t>SMARCA2</t>
  </si>
  <si>
    <t>Isoform Short of Probable global transcription activator SNF2L2</t>
  </si>
  <si>
    <t>FAM50A</t>
  </si>
  <si>
    <t>Protein FAM50A</t>
  </si>
  <si>
    <t>PIGU</t>
  </si>
  <si>
    <t>Isoform 2 of Phosphatidylinositol glycan anchor biosynthesis class U protein</t>
  </si>
  <si>
    <t>C18orf25</t>
  </si>
  <si>
    <t>Isoform 2 of Uncharacterized protein C18orf25</t>
  </si>
  <si>
    <t>ERP29</t>
  </si>
  <si>
    <t>Endoplasmic reticulum resident protein 29</t>
  </si>
  <si>
    <t>STOM</t>
  </si>
  <si>
    <t>Erythrocyte band 7 integral membrane protein</t>
  </si>
  <si>
    <t>PTRF</t>
  </si>
  <si>
    <t>Polymerase I and transcript release factor</t>
  </si>
  <si>
    <t>ATP5H</t>
  </si>
  <si>
    <t>ATP synthase subunit d, mitochondrial</t>
  </si>
  <si>
    <t>TBP</t>
  </si>
  <si>
    <t>TATA-box-binding protein</t>
  </si>
  <si>
    <t>SMARCA4</t>
  </si>
  <si>
    <t>Transcription activator BRG1</t>
  </si>
  <si>
    <t>LSM4</t>
  </si>
  <si>
    <t>U6 snRNA-associated Sm-like protein LSm4</t>
  </si>
  <si>
    <t>SF3B1</t>
  </si>
  <si>
    <t>Splicing factor 3B subunit 1</t>
  </si>
  <si>
    <t>CDC26</t>
  </si>
  <si>
    <t>Anaphase-promoting complex subunit CDC26</t>
  </si>
  <si>
    <t>GTPBP6</t>
  </si>
  <si>
    <t>Putative GTP-binding protein 6</t>
  </si>
  <si>
    <t>DNASE1L1</t>
  </si>
  <si>
    <t>Deoxyribonuclease-1-like 1</t>
  </si>
  <si>
    <t>PVR</t>
  </si>
  <si>
    <t>Isoform Beta of Poliovirus receptor</t>
  </si>
  <si>
    <t>ATXN2L</t>
  </si>
  <si>
    <t>Isoform 2 of Ataxin-2-like protein</t>
  </si>
  <si>
    <t>XRCC6</t>
  </si>
  <si>
    <t>X-ray repair cross-complementing protein 6</t>
  </si>
  <si>
    <t>LASS2</t>
  </si>
  <si>
    <t>LAG1 longevity assurance homolog 2</t>
  </si>
  <si>
    <t>SLC1A4</t>
  </si>
  <si>
    <t>Neutral amino acid transporter A</t>
  </si>
  <si>
    <t>AP4B1</t>
  </si>
  <si>
    <t>AP-4 complex subunit beta-1</t>
  </si>
  <si>
    <t>ZMAT5</t>
  </si>
  <si>
    <t>Zinc finger matrin-type protein 5</t>
  </si>
  <si>
    <t>LMF2</t>
  </si>
  <si>
    <t>Isoform 2 of Lipase maturation factor 2</t>
  </si>
  <si>
    <t>GLUD1</t>
  </si>
  <si>
    <t>Glutamate dehydrogenase 1, mitochondrial</t>
  </si>
  <si>
    <t>WIBG</t>
  </si>
  <si>
    <t>Isoform 2 of Partner of Y14 and mago</t>
  </si>
  <si>
    <t>MARCKS</t>
  </si>
  <si>
    <t>Myristoylated alanine-rich C-kinase substrate</t>
  </si>
  <si>
    <t>NAGLT1</t>
  </si>
  <si>
    <t>Sodium-dependent glucose transporter 1</t>
  </si>
  <si>
    <t>DDX49</t>
  </si>
  <si>
    <t>Probable ATP-dependent RNA helicase DDX49</t>
  </si>
  <si>
    <t>CASK</t>
  </si>
  <si>
    <t>Isoform 3 of Peripheral plasma membrane protein CASK</t>
  </si>
  <si>
    <t>SSRP1</t>
  </si>
  <si>
    <t>FACT complex subunit SSRP1</t>
  </si>
  <si>
    <t>SEC16A</t>
  </si>
  <si>
    <t>Isoform 5 of Protein transport protein Sec16A</t>
  </si>
  <si>
    <t>CHSY1</t>
  </si>
  <si>
    <t>Chondroitin sulfate synthase 1</t>
  </si>
  <si>
    <t>TMEM192</t>
  </si>
  <si>
    <t>Isoform 2 of Transmembrane protein 192</t>
  </si>
  <si>
    <t>SERPINF2</t>
  </si>
  <si>
    <t>Alpha-2-antiplasmin</t>
  </si>
  <si>
    <t>BRD3</t>
  </si>
  <si>
    <t>Bromodomain-containing protein 3</t>
  </si>
  <si>
    <t>PIPSL</t>
  </si>
  <si>
    <t>Putative PIP5K1A and PSMD4-like protein</t>
  </si>
  <si>
    <t>ULBP2</t>
  </si>
  <si>
    <t>NKG2D ligand 2</t>
  </si>
  <si>
    <t>PIBF1</t>
  </si>
  <si>
    <t>Progesterone-induced-blocking factor 1</t>
  </si>
  <si>
    <t>MINA</t>
  </si>
  <si>
    <t>Isoform 4 of MYC-induced nuclear antigen</t>
  </si>
  <si>
    <t>RCC2</t>
  </si>
  <si>
    <t>Protein RCC2</t>
  </si>
  <si>
    <t>MIA3</t>
  </si>
  <si>
    <t>Melanoma inhibitory activity protein 3</t>
  </si>
  <si>
    <t>RAD50</t>
  </si>
  <si>
    <t>Isoform 2 of DNA repair protein RAD50</t>
  </si>
  <si>
    <t>SETD2</t>
  </si>
  <si>
    <t>Histone-lysine N-methyltransferase SETD2</t>
  </si>
  <si>
    <t>RPL9</t>
  </si>
  <si>
    <t>60S ribosomal protein L9</t>
  </si>
  <si>
    <t>SLC25A6</t>
  </si>
  <si>
    <t>ADP/ATP translocase 3</t>
  </si>
  <si>
    <t>P4HA2</t>
  </si>
  <si>
    <t>Isoform IIa of Prolyl 4-hydroxylase subunit alpha-2</t>
  </si>
  <si>
    <t>SLC30A1</t>
  </si>
  <si>
    <t>Zinc transporter 1</t>
  </si>
  <si>
    <t>MPDU1</t>
  </si>
  <si>
    <t>Mannose-P-dolichol utilization defect 1 protein</t>
  </si>
  <si>
    <t>MRPL19</t>
  </si>
  <si>
    <t>39S ribosomal protein L19, mitochondrial</t>
  </si>
  <si>
    <t>OSGEP</t>
  </si>
  <si>
    <t>Probable tRNA threonylcarbamoyladenosine biosynthesis protein OSGEP</t>
  </si>
  <si>
    <t>MTA1</t>
  </si>
  <si>
    <t>Metastasis-associated protein MTA1</t>
  </si>
  <si>
    <t>TRMT1</t>
  </si>
  <si>
    <t>Isoform 2 of N(2),N(2)-dimethylguanosine tRNA methyltransferase</t>
  </si>
  <si>
    <t>ALDH6A1</t>
  </si>
  <si>
    <t>Methylmalonate-semialdehyde dehydrogenase [acylating], mitochondrial</t>
  </si>
  <si>
    <t>PDIA4</t>
  </si>
  <si>
    <t>Protein disulfide-isomerase A4</t>
  </si>
  <si>
    <t>PABPC4</t>
  </si>
  <si>
    <t>Isoform 2 of Polyadenylate-binding protein 4</t>
  </si>
  <si>
    <t>ZCCHC8</t>
  </si>
  <si>
    <t>Zinc finger CCHC domain-containing protein 8</t>
  </si>
  <si>
    <t>TMCO3</t>
  </si>
  <si>
    <t>Isoform 2 of Transmembrane and coiled-coil domain-containing protein 3</t>
  </si>
  <si>
    <t>NSUN2</t>
  </si>
  <si>
    <t>tRNA (cytosine(34)-C(5))-methyltransferase</t>
  </si>
  <si>
    <t>LMAN2</t>
  </si>
  <si>
    <t>Vesicular integral-membrane protein VIP36</t>
  </si>
  <si>
    <t>ERO1L</t>
  </si>
  <si>
    <t>ERO1-like protein alpha</t>
  </si>
  <si>
    <t>NNT</t>
  </si>
  <si>
    <t>NAD(P) transhydrogenase, mitochondrial</t>
  </si>
  <si>
    <t>PDIA6</t>
  </si>
  <si>
    <t>Isoform 2 of Protein disulfide-isomerase A6</t>
  </si>
  <si>
    <t>GOLGA7</t>
  </si>
  <si>
    <t>Golgin subfamily A member 7</t>
  </si>
  <si>
    <t>POLR3G</t>
  </si>
  <si>
    <t>DNA-directed RNA polymerase III subunit RPC7</t>
  </si>
  <si>
    <t>CPSF6</t>
  </si>
  <si>
    <t>Isoform 2 of Cleavage and polyadenylation specificity factor subunit 6</t>
  </si>
  <si>
    <t>PPPDE1</t>
  </si>
  <si>
    <t>PPPDE peptidase domain-containing protein 1</t>
  </si>
  <si>
    <t>15 kDa selenoprotein</t>
  </si>
  <si>
    <t>DHX15</t>
  </si>
  <si>
    <t>Putative pre-mRNA-splicing factor ATP-dependent RNA helicase DHX15</t>
  </si>
  <si>
    <t>MRPL46</t>
  </si>
  <si>
    <t>39S ribosomal protein L46, mitochondrial</t>
  </si>
  <si>
    <t>TM9SF3</t>
  </si>
  <si>
    <t>Transmembrane 9 superfamily member 3</t>
  </si>
  <si>
    <t>ABHD10</t>
  </si>
  <si>
    <t>Abhydrolase domain-containing protein 10, mitochondrial</t>
  </si>
  <si>
    <t>ADPGK</t>
  </si>
  <si>
    <t>Isoform 2 of ADP-dependent glucokinase</t>
  </si>
  <si>
    <t>SART3</t>
  </si>
  <si>
    <t>Squamous cell carcinoma antigen recognized by T-cells 3</t>
  </si>
  <si>
    <t>NOL9</t>
  </si>
  <si>
    <t>Polynucleotide 5'-hydroxyl-kinase NOL9</t>
  </si>
  <si>
    <t>SMARCAD1</t>
  </si>
  <si>
    <t>Isoform 2 of SWI/SNF-related matrix-associated actin-dependent regulator of chromatin subfamily A containing DEAD/H box 1</t>
  </si>
  <si>
    <t>FDXR</t>
  </si>
  <si>
    <t>Isoform Long of NADPH:adrenodoxin oxidoreductase, mitochondrial</t>
  </si>
  <si>
    <t>LDB1</t>
  </si>
  <si>
    <t>Isoform 3 of LIM domain-binding protein 1</t>
  </si>
  <si>
    <t>ACOX1</t>
  </si>
  <si>
    <t>Isoform 2 of Peroxisomal acyl-coenzyme A oxidase 1</t>
  </si>
  <si>
    <t>RFC4</t>
  </si>
  <si>
    <t>Replication factor C subunit 4</t>
  </si>
  <si>
    <t>FBXO38</t>
  </si>
  <si>
    <t>Isoform 2 of F-box only protein 38</t>
  </si>
  <si>
    <t>CPSF7</t>
  </si>
  <si>
    <t>Isoform 2 of Cleavage and polyadenylation specificity factor subunit 7</t>
  </si>
  <si>
    <t>TOP3B</t>
  </si>
  <si>
    <t>Isoform 2 of DNA topoisomerase 3-beta-1</t>
  </si>
  <si>
    <t>LPGAT1</t>
  </si>
  <si>
    <t>Acyl-CoA:lysophosphatidylglycerol acyltransferase 1</t>
  </si>
  <si>
    <t>MRPL35</t>
  </si>
  <si>
    <t>Isoform 2 of 39S ribosomal protein L35, mitochondrial</t>
  </si>
  <si>
    <t>PHF5A</t>
  </si>
  <si>
    <t>PHD finger-like domain-containing protein 5A</t>
  </si>
  <si>
    <t>ALG11</t>
  </si>
  <si>
    <t>GDP-Man:Man(3)GlcNAc(2)-PP-Dol alpha-1,2-mannosyltransferase</t>
  </si>
  <si>
    <t>SLC25A25</t>
  </si>
  <si>
    <t>Isoform 2 of Calcium-binding mitochondrial carrier protein SCaMC-2</t>
  </si>
  <si>
    <t>DNAJC10</t>
  </si>
  <si>
    <t>DnaJ homolog subfamily C member 10</t>
  </si>
  <si>
    <t>AIFM1</t>
  </si>
  <si>
    <t>Isoform 3 of Apoptosis-inducing factor 1, mitochondrial</t>
  </si>
  <si>
    <t>NGDN</t>
  </si>
  <si>
    <t>Isoform 2 of Neuroguidin</t>
  </si>
  <si>
    <t>TSFM</t>
  </si>
  <si>
    <t>Elongation factor Ts, mitochondrial</t>
  </si>
  <si>
    <t>RNF113A</t>
  </si>
  <si>
    <t>RING finger protein 113A</t>
  </si>
  <si>
    <t>ZNF192</t>
  </si>
  <si>
    <t>Zinc finger protein 192</t>
  </si>
  <si>
    <t>RAB2A</t>
  </si>
  <si>
    <t>Ras-related protein Rab-2A</t>
  </si>
  <si>
    <t>TRIM28</t>
  </si>
  <si>
    <t>Transcription intermediary factor 1-beta</t>
  </si>
  <si>
    <t>TGOLN2</t>
  </si>
  <si>
    <t>Isoform TGN46 of Trans-Golgi network integral membrane protein 2</t>
  </si>
  <si>
    <t>D2HGDH</t>
  </si>
  <si>
    <t>D-2-hydroxyglutarate dehydrogenase, mitochondrial</t>
  </si>
  <si>
    <t>LOX</t>
  </si>
  <si>
    <t>Protein-lysine 6-oxidase</t>
  </si>
  <si>
    <t>GPC6</t>
  </si>
  <si>
    <t>Glypican-6</t>
  </si>
  <si>
    <t>DNAJC19</t>
  </si>
  <si>
    <t>Mitochondrial import inner membrane translocase subunit TIM14</t>
  </si>
  <si>
    <t>ANXA4</t>
  </si>
  <si>
    <t>Annexin A4</t>
  </si>
  <si>
    <t>NSL1</t>
  </si>
  <si>
    <t>Kinetochore-associated protein NSL1 homolog</t>
  </si>
  <si>
    <t>C1orf52</t>
  </si>
  <si>
    <t>UPF0690 protein C1orf52</t>
  </si>
  <si>
    <t>RELL1</t>
  </si>
  <si>
    <t>RELT-like protein 1</t>
  </si>
  <si>
    <t>DBR1</t>
  </si>
  <si>
    <t>Lariat debranching enzyme</t>
  </si>
  <si>
    <t>SYTL4</t>
  </si>
  <si>
    <t>Synaptotagmin-like protein 4</t>
  </si>
  <si>
    <t>ZNF521</t>
  </si>
  <si>
    <t>Zinc finger protein 521</t>
  </si>
  <si>
    <t>SLC39A6</t>
  </si>
  <si>
    <t>Zinc transporter ZIP6</t>
  </si>
  <si>
    <t>TRMT61B</t>
  </si>
  <si>
    <t>Potential tRNA (adenine-N(1)-)-methyltransferase catalytic subunit TRMT61B</t>
  </si>
  <si>
    <t>RIF1</t>
  </si>
  <si>
    <t>Isoform 2 of Telomere-associated protein RIF1</t>
  </si>
  <si>
    <t>ESYT1</t>
  </si>
  <si>
    <t>Isoform 2 of Extended synaptotagmin-1</t>
  </si>
  <si>
    <t>PCCA</t>
  </si>
  <si>
    <t>Isoform 2 of Propionyl-CoA carboxylase alpha chain, mitochondrial</t>
  </si>
  <si>
    <t>MRPS15</t>
  </si>
  <si>
    <t>28S ribosomal protein S15, mitochondrial</t>
  </si>
  <si>
    <t>LARP4</t>
  </si>
  <si>
    <t>Isoform 4 of La-related protein 4</t>
  </si>
  <si>
    <t>ITPR2</t>
  </si>
  <si>
    <t>Inositol 1,4,5-trisphosphate receptor type 2</t>
  </si>
  <si>
    <t>LASS5</t>
  </si>
  <si>
    <t>LAG1 longevity assurance homolog 5</t>
  </si>
  <si>
    <t>COX5B</t>
  </si>
  <si>
    <t>Cytochrome c oxidase subunit 5B, mitochondrial</t>
  </si>
  <si>
    <t>L1CAM</t>
  </si>
  <si>
    <t>Isoform 2 of Neural cell adhesion molecule L1</t>
  </si>
  <si>
    <t>OCIAD1</t>
  </si>
  <si>
    <t>OCIA domain-containing protein 1</t>
  </si>
  <si>
    <t>USP36</t>
  </si>
  <si>
    <t>Isoform 2 of Ubiquitin carboxyl-terminal hydrolase 36</t>
  </si>
  <si>
    <t>FLCN</t>
  </si>
  <si>
    <t>Folliculin</t>
  </si>
  <si>
    <t>NPRL3</t>
  </si>
  <si>
    <t>Nitrogen permease regulator 3-like protein</t>
  </si>
  <si>
    <t>VDAC2</t>
  </si>
  <si>
    <t>Isoform 1 of Voltage-dependent anion-selective channel protein 2</t>
  </si>
  <si>
    <t>ATP6V0D1</t>
  </si>
  <si>
    <t>V-type proton ATPase subunit d 1</t>
  </si>
  <si>
    <t>FARS2</t>
  </si>
  <si>
    <t>Phenylalanyl-tRNA synthetase, mitochondrial</t>
  </si>
  <si>
    <t>QPRT</t>
  </si>
  <si>
    <t>Nicotinate-nucleotide pyrophosphorylase [carboxylating]</t>
  </si>
  <si>
    <t>LAMB2</t>
  </si>
  <si>
    <t>Laminin subunit beta-2</t>
  </si>
  <si>
    <t>TEX264</t>
  </si>
  <si>
    <t>Testis-expressed sequence 264 protein</t>
  </si>
  <si>
    <t>PRPH</t>
  </si>
  <si>
    <t>Isoform 2 of Peripherin</t>
  </si>
  <si>
    <t>FKRP</t>
  </si>
  <si>
    <t>Fukutin-related protein</t>
  </si>
  <si>
    <t>TXNDC12</t>
  </si>
  <si>
    <t>Thioredoxin domain-containing protein 12</t>
  </si>
  <si>
    <t>ATP2B4</t>
  </si>
  <si>
    <t>Isoform XB of Plasma membrane calcium-transporting ATPase 4</t>
  </si>
  <si>
    <t>SMC1A</t>
  </si>
  <si>
    <t>Structural maintenance of chromosomes protein 1A</t>
  </si>
  <si>
    <t>BOP1</t>
  </si>
  <si>
    <t>Ribosome biogenesis protein BOP1</t>
  </si>
  <si>
    <t>C21orf33</t>
  </si>
  <si>
    <t>ES1 protein homolog, mitochondrial</t>
  </si>
  <si>
    <t>FKBP8</t>
  </si>
  <si>
    <t>Isoform 2 of Peptidyl-prolyl cis-trans isomerase FKBP8</t>
  </si>
  <si>
    <t>CMBL</t>
  </si>
  <si>
    <t>Carboxymethylenebutenolidase homolog</t>
  </si>
  <si>
    <t>Prolyl 4-hydroxylase subunit alpha-1</t>
  </si>
  <si>
    <t>PRUNE2</t>
  </si>
  <si>
    <t>Isoform 2 of Protein prune homolog 2</t>
  </si>
  <si>
    <t>TH1L</t>
  </si>
  <si>
    <t>Isoform NELF-D of Negative elongation factor C/D</t>
  </si>
  <si>
    <t>DDX50</t>
  </si>
  <si>
    <t>ATP-dependent RNA helicase DDX50</t>
  </si>
  <si>
    <t>RPRD1A</t>
  </si>
  <si>
    <t>Regulation of nuclear pre-mRNA domain-containing protein 1A</t>
  </si>
  <si>
    <t>ATXN1</t>
  </si>
  <si>
    <t>Ataxin-1</t>
  </si>
  <si>
    <t>KDM2B</t>
  </si>
  <si>
    <t>Isoform 3 of Lysine-specific demethylase 2B</t>
  </si>
  <si>
    <t>THSD4</t>
  </si>
  <si>
    <t>Thrombospondin type-1 domain-containing protein 4</t>
  </si>
  <si>
    <t>FDX1</t>
  </si>
  <si>
    <t>Adrenodoxin, mitochondrial</t>
  </si>
  <si>
    <t>NR1H2</t>
  </si>
  <si>
    <t>Oxysterols receptor LXR-beta</t>
  </si>
  <si>
    <t>SLC44A2</t>
  </si>
  <si>
    <t>Choline transporter-like protein 2</t>
  </si>
  <si>
    <t>FAM204A</t>
  </si>
  <si>
    <t>Protein FAM204A</t>
  </si>
  <si>
    <t>DARS2</t>
  </si>
  <si>
    <t>Aspartyl-tRNA synthetase, mitochondrial</t>
  </si>
  <si>
    <t>GLT25D1</t>
  </si>
  <si>
    <t>Procollagen galactosyltransferase 1</t>
  </si>
  <si>
    <t>RPL21</t>
  </si>
  <si>
    <t>60S ribosomal protein L21</t>
  </si>
  <si>
    <t>OPA1</t>
  </si>
  <si>
    <t>Isoform 2 of Dynamin-like 120 kDa protein, mitochondrial</t>
  </si>
  <si>
    <t>RNF40</t>
  </si>
  <si>
    <t>E3 ubiquitin-protein ligase BRE1B</t>
  </si>
  <si>
    <t>ATP5J2</t>
  </si>
  <si>
    <t>Isoform 2 of ATP synthase subunit f, mitochondrial</t>
  </si>
  <si>
    <t>SDHB</t>
  </si>
  <si>
    <t>Succinate dehydrogenase [ubiquinone] iron-sulfur subunit, mitochondrial</t>
  </si>
  <si>
    <t>GRAMD3</t>
  </si>
  <si>
    <t>GRAM domain-containing protein 3</t>
  </si>
  <si>
    <t>PPP2CA</t>
  </si>
  <si>
    <t>Serine/threonine-protein phosphatase 2A catalytic subunit alpha isoform</t>
  </si>
  <si>
    <t>PMS2</t>
  </si>
  <si>
    <t>Mismatch repair endonuclease PMS2</t>
  </si>
  <si>
    <t>NDUFA12</t>
  </si>
  <si>
    <t>NADH dehydrogenase [ubiquinone] 1 alpha subcomplex subunit 12</t>
  </si>
  <si>
    <t>ZFP91</t>
  </si>
  <si>
    <t>Isoform 2 of E3 ubiquitin-protein ligase ZFP91</t>
  </si>
  <si>
    <t>MRPL14</t>
  </si>
  <si>
    <t>39S ribosomal protein L14, mitochondrial</t>
  </si>
  <si>
    <t>CAT</t>
  </si>
  <si>
    <t>Catalase</t>
  </si>
  <si>
    <t>TTC7B</t>
  </si>
  <si>
    <t>Isoform 2 of Tetratricopeptide repeat protein 7B</t>
  </si>
  <si>
    <t>OS9</t>
  </si>
  <si>
    <t>Protein OS-9</t>
  </si>
  <si>
    <t>WDR43</t>
  </si>
  <si>
    <t>WD repeat-containing protein 43</t>
  </si>
  <si>
    <t>MRPS22</t>
  </si>
  <si>
    <t>28S ribosomal protein S22, mitochondrial</t>
  </si>
  <si>
    <t>LMO7</t>
  </si>
  <si>
    <t>Isoform 3 of LIM domain only protein 7</t>
  </si>
  <si>
    <t>FGFR1OP2</t>
  </si>
  <si>
    <t>FGFR1 oncogene partner 2</t>
  </si>
  <si>
    <t>MACROD1</t>
  </si>
  <si>
    <t>MACRO domain-containing protein 1</t>
  </si>
  <si>
    <t>C17orf85</t>
  </si>
  <si>
    <t>Uncharacterized protein C17orf85</t>
  </si>
  <si>
    <t>EYA3</t>
  </si>
  <si>
    <t>Eyes absent homolog 3</t>
  </si>
  <si>
    <t>SCARB2</t>
  </si>
  <si>
    <t>Lysosome membrane protein 2</t>
  </si>
  <si>
    <t>PSPC1</t>
  </si>
  <si>
    <t>Paraspeckle component 1</t>
  </si>
  <si>
    <t>PBXIP1</t>
  </si>
  <si>
    <t>Isoform 2 of Pre-B-cell leukemia transcription factor-interacting protein 1</t>
  </si>
  <si>
    <t>SPTLC2</t>
  </si>
  <si>
    <t>Serine palmitoyltransferase 2</t>
  </si>
  <si>
    <t>KIFC3</t>
  </si>
  <si>
    <t>Isoform 2 of Kinesin-like protein KIFC3</t>
  </si>
  <si>
    <t>MT-CO2</t>
  </si>
  <si>
    <t>Cytochrome c oxidase subunit 2</t>
  </si>
  <si>
    <t>DGUOK</t>
  </si>
  <si>
    <t>Isoform 2 of Deoxyguanosine kinase, mitochondrial</t>
  </si>
  <si>
    <t>AGFG1</t>
  </si>
  <si>
    <t>Isoform 2 of Arf-GAP domain and FG repeats-containing protein 1</t>
  </si>
  <si>
    <t>CCAR1</t>
  </si>
  <si>
    <t>Isoform 2 of Cell division cycle and apoptosis regulator protein 1</t>
  </si>
  <si>
    <t>NUP62</t>
  </si>
  <si>
    <t>Nuclear pore glycoprotein p62</t>
  </si>
  <si>
    <t>C1QTNF5</t>
  </si>
  <si>
    <t>Complement C1q tumor necrosis factor-related protein 5</t>
  </si>
  <si>
    <t>MRPL9</t>
  </si>
  <si>
    <t>39S ribosomal protein L9, mitochondrial</t>
  </si>
  <si>
    <t>ZWINT</t>
  </si>
  <si>
    <t>ZW10 interactor</t>
  </si>
  <si>
    <t>DLAT</t>
  </si>
  <si>
    <t>Dihydrolipoyllysine-residue acetyltransferase component of pyruvate dehydrogenase complex, mitochondrial</t>
  </si>
  <si>
    <t>ECSIT</t>
  </si>
  <si>
    <t>Evolutionarily conserved signaling intermediate in Toll pathway, mitochondrial</t>
  </si>
  <si>
    <t>EIF2S1</t>
  </si>
  <si>
    <t>Eukaryotic translation initiation factor 2 subunit 1</t>
  </si>
  <si>
    <t>NR3C1</t>
  </si>
  <si>
    <t>Isoform Beta of Glucocorticoid receptor</t>
  </si>
  <si>
    <t>CACHD1</t>
  </si>
  <si>
    <t>VWFA and cache domain-containing protein 1</t>
  </si>
  <si>
    <t>SIL1</t>
  </si>
  <si>
    <t>Nucleotide exchange factor SIL1</t>
  </si>
  <si>
    <t>CDKN2AIP</t>
  </si>
  <si>
    <t>CDKN2A-interacting protein</t>
  </si>
  <si>
    <t>FH</t>
  </si>
  <si>
    <t>Isoform Cytoplasmic of Fumarate hydratase, mitochondrial</t>
  </si>
  <si>
    <t>RPL36A</t>
  </si>
  <si>
    <t>60S ribosomal protein L36a</t>
  </si>
  <si>
    <t>TOE1</t>
  </si>
  <si>
    <t>Target of EGR1 protein 1</t>
  </si>
  <si>
    <t>ATF1</t>
  </si>
  <si>
    <t>Cyclic AMP-dependent transcription factor ATF-1</t>
  </si>
  <si>
    <t>AGAP1</t>
  </si>
  <si>
    <t>Isoform 2 of Arf-GAP with GTPase, ANK repeat and PH domain-containing protein 1</t>
  </si>
  <si>
    <t>ZC3H18</t>
  </si>
  <si>
    <t>Isoform 2 of Zinc finger CCCH domain-containing protein 18</t>
  </si>
  <si>
    <t>SLIRP</t>
  </si>
  <si>
    <t>SRA stem-loop-interacting RNA-binding protein, mitochondrial</t>
  </si>
  <si>
    <t>MRPS5</t>
  </si>
  <si>
    <t>28S ribosomal protein S5, mitochondrial</t>
  </si>
  <si>
    <t>MPHOSPH8</t>
  </si>
  <si>
    <t>M-phase phosphoprotein 8</t>
  </si>
  <si>
    <t>CDK7</t>
  </si>
  <si>
    <t>Cyclin-dependent kinase 7</t>
  </si>
  <si>
    <t>PRR14</t>
  </si>
  <si>
    <t>Proline-rich protein 14</t>
  </si>
  <si>
    <t>APOO</t>
  </si>
  <si>
    <t>Apolipoprotein O</t>
  </si>
  <si>
    <t>ABLIM1</t>
  </si>
  <si>
    <t>Isoform 2 of Actin-binding LIM protein 1</t>
  </si>
  <si>
    <t>KIF20B</t>
  </si>
  <si>
    <t>Isoform 2 of Kinesin-like protein KIF20B</t>
  </si>
  <si>
    <t>DDOST</t>
  </si>
  <si>
    <t>Dolichyl-diphosphooligosaccharide--protein glycosyltransferase 48 kDa subunit</t>
  </si>
  <si>
    <t>SLC1A5</t>
  </si>
  <si>
    <t>Neutral amino acid transporter B(0)</t>
  </si>
  <si>
    <t>DNAJA1</t>
  </si>
  <si>
    <t>DnaJ homolog subfamily A member 1</t>
  </si>
  <si>
    <t>MED29</t>
  </si>
  <si>
    <t>Mediator of RNA polymerase II transcription subunit 29</t>
  </si>
  <si>
    <t>DR1</t>
  </si>
  <si>
    <t>Protein Dr1</t>
  </si>
  <si>
    <t>PNPT1</t>
  </si>
  <si>
    <t>Polyribonucleotide nucleotidyltransferase 1, mitochondrial</t>
  </si>
  <si>
    <t>GRWD1</t>
  </si>
  <si>
    <t>Glutamate-rich WD repeat-containing protein 1</t>
  </si>
  <si>
    <t>PRPF39</t>
  </si>
  <si>
    <t>Pre-mRNA-processing factor 39</t>
  </si>
  <si>
    <t>MED4</t>
  </si>
  <si>
    <t>Mediator of RNA polymerase II transcription subunit 4</t>
  </si>
  <si>
    <t>RPS9</t>
  </si>
  <si>
    <t>40S ribosomal protein S9</t>
  </si>
  <si>
    <t>CD276</t>
  </si>
  <si>
    <t>CD276 antigen</t>
  </si>
  <si>
    <t>NUCB1</t>
  </si>
  <si>
    <t>Nucleobindin-1</t>
  </si>
  <si>
    <t>UBR7</t>
  </si>
  <si>
    <t>Putative E3 ubiquitin-protein ligase UBR7</t>
  </si>
  <si>
    <t>CSNK2B</t>
  </si>
  <si>
    <t>Casein kinase II subunit beta</t>
  </si>
  <si>
    <t>SFT2D3</t>
  </si>
  <si>
    <t>Vesicle transport protein SFT2C</t>
  </si>
  <si>
    <t>RINT1</t>
  </si>
  <si>
    <t>RAD50-interacting protein 1</t>
  </si>
  <si>
    <t>B3GNT1</t>
  </si>
  <si>
    <t>N-acetyllactosaminide beta-1,3-N-acetylglucosaminyltransferase</t>
  </si>
  <si>
    <t>IK</t>
  </si>
  <si>
    <t>Protein Red</t>
  </si>
  <si>
    <t>EPN2</t>
  </si>
  <si>
    <t>Isoform 2 of Epsin-2</t>
  </si>
  <si>
    <t>DDX28</t>
  </si>
  <si>
    <t>Probable ATP-dependent RNA helicase DDX28</t>
  </si>
  <si>
    <t>SNRPA</t>
  </si>
  <si>
    <t>U1 small nuclear ribonucleoprotein A</t>
  </si>
  <si>
    <t>ATP5F1</t>
  </si>
  <si>
    <t>ATP synthase subunit b, mitochondrial</t>
  </si>
  <si>
    <t>POLDIP3</t>
  </si>
  <si>
    <t>Polymerase delta-interacting protein 3</t>
  </si>
  <si>
    <t>TAF7</t>
  </si>
  <si>
    <t>Transcription initiation factor TFIID subunit 7</t>
  </si>
  <si>
    <t>GMPS</t>
  </si>
  <si>
    <t>GMP synthase [glutamine-hydrolyzing]</t>
  </si>
  <si>
    <t>GCDH</t>
  </si>
  <si>
    <t>Glutaryl-CoA dehydrogenase, mitochondrial</t>
  </si>
  <si>
    <t>NOMO2</t>
  </si>
  <si>
    <t>Isoform 2 of Nodal modulator 2</t>
  </si>
  <si>
    <t>ASXL2</t>
  </si>
  <si>
    <t>Putative Polycomb group protein ASXL2</t>
  </si>
  <si>
    <t>EMSY</t>
  </si>
  <si>
    <t>Protein EMSY</t>
  </si>
  <si>
    <t>NUFIP2</t>
  </si>
  <si>
    <t>Nuclear fragile X mental retardation-interacting protein 2</t>
  </si>
  <si>
    <t>BCL2L12</t>
  </si>
  <si>
    <t>Bcl-2-like protein 12</t>
  </si>
  <si>
    <t>IARS2</t>
  </si>
  <si>
    <t>Isoleucyl-tRNA synthetase, mitochondrial</t>
  </si>
  <si>
    <t>KCTD18</t>
  </si>
  <si>
    <t>BTB/POZ domain-containing protein KCTD18</t>
  </si>
  <si>
    <t>SLC25A20</t>
  </si>
  <si>
    <t>Mitochondrial carnitine/acylcarnitine carrier protein</t>
  </si>
  <si>
    <t>PDCD6</t>
  </si>
  <si>
    <t>Programmed cell death protein 6</t>
  </si>
  <si>
    <t>MLEC</t>
  </si>
  <si>
    <t>Malectin</t>
  </si>
  <si>
    <t>NT5DC3</t>
  </si>
  <si>
    <t>Isoform 2 of 5'-nucleotidase domain-containing protein 3</t>
  </si>
  <si>
    <t>ATP11A</t>
  </si>
  <si>
    <t>Probable phospholipid-transporting ATPase IH</t>
  </si>
  <si>
    <t>MED14</t>
  </si>
  <si>
    <t>Mediator of RNA polymerase II transcription subunit 14</t>
  </si>
  <si>
    <t>FKBP5</t>
  </si>
  <si>
    <t>Peptidyl-prolyl cis-trans isomerase FKBP5</t>
  </si>
  <si>
    <t>MAPK8</t>
  </si>
  <si>
    <t>Isoform 3 of Mitogen-activated protein kinase 8</t>
  </si>
  <si>
    <t>Septin-7</t>
  </si>
  <si>
    <t>MRPL12</t>
  </si>
  <si>
    <t>39S ribosomal protein L12, mitochondrial</t>
  </si>
  <si>
    <t>STX7</t>
  </si>
  <si>
    <t>Isoform 2 of Syntaxin-7</t>
  </si>
  <si>
    <t>MYBBP1A</t>
  </si>
  <si>
    <t>Isoform 2 of Myb-binding protein 1A</t>
  </si>
  <si>
    <t>BMP1</t>
  </si>
  <si>
    <t>Bone morphogenetic protein 1</t>
  </si>
  <si>
    <t>NUBPL</t>
  </si>
  <si>
    <t>Isoform 2 of Iron-sulfur protein NUBPL</t>
  </si>
  <si>
    <t>PROCR</t>
  </si>
  <si>
    <t>Endothelial protein C receptor</t>
  </si>
  <si>
    <t>POM121C</t>
  </si>
  <si>
    <t>Nuclear envelope pore membrane protein POM 121C</t>
  </si>
  <si>
    <t>MGA</t>
  </si>
  <si>
    <t>MAX gene-associated protein</t>
  </si>
  <si>
    <t>HSF1</t>
  </si>
  <si>
    <t>Isoform Short of Heat shock factor protein 1</t>
  </si>
  <si>
    <t>HS2ST1</t>
  </si>
  <si>
    <t>Heparan sulfate 2-O-sulfotransferase 1</t>
  </si>
  <si>
    <t>AZI1</t>
  </si>
  <si>
    <t>Isoform 2 of 5-azacytidine-induced protein 1</t>
  </si>
  <si>
    <t>VWA1</t>
  </si>
  <si>
    <t>von Willebrand factor A domain-containing protein 1</t>
  </si>
  <si>
    <t>PCNP</t>
  </si>
  <si>
    <t>PEST proteolytic signal-containing nuclear protein</t>
  </si>
  <si>
    <t>UTP6</t>
  </si>
  <si>
    <t>U3 small nucleolar RNA-associated protein 6 homolog</t>
  </si>
  <si>
    <t>NARF</t>
  </si>
  <si>
    <t>Isoform 2 of Nuclear prelamin A recognition factor</t>
  </si>
  <si>
    <t>BOD1L</t>
  </si>
  <si>
    <t>Biorientation of chromosomes in cell division protein 1-like</t>
  </si>
  <si>
    <t>SMEK2</t>
  </si>
  <si>
    <t>Isoform 2 of Serine/threonine-protein phosphatase 4 regulatory subunit 3B</t>
  </si>
  <si>
    <t>RPS18</t>
  </si>
  <si>
    <t>40S ribosomal protein S18</t>
  </si>
  <si>
    <t>RNASEH2B</t>
  </si>
  <si>
    <t>Ribonuclease H2 subunit B</t>
  </si>
  <si>
    <t>POGZ</t>
  </si>
  <si>
    <t>Isoform 2 of Pogo transposable element with ZNF domain</t>
  </si>
  <si>
    <t>RANBP2</t>
  </si>
  <si>
    <t>E3 SUMO-protein ligase RanBP2</t>
  </si>
  <si>
    <t>MRPL18</t>
  </si>
  <si>
    <t>39S ribosomal protein L18, mitochondrial</t>
  </si>
  <si>
    <t>TACO1</t>
  </si>
  <si>
    <t>Translational activator of cytochrome c oxidase 1</t>
  </si>
  <si>
    <t>EVC</t>
  </si>
  <si>
    <t>Ellis-van Creveld syndrome protein</t>
  </si>
  <si>
    <t>SPCS1</t>
  </si>
  <si>
    <t>Signal peptidase complex subunit 1</t>
  </si>
  <si>
    <t>NPM3</t>
  </si>
  <si>
    <t>Nucleoplasmin-3</t>
  </si>
  <si>
    <t>RBM15</t>
  </si>
  <si>
    <t>Isoform 2 of Putative RNA-binding protein 15</t>
  </si>
  <si>
    <t>SLC25A1</t>
  </si>
  <si>
    <t>Tricarboxylate transport protein, mitochondrial</t>
  </si>
  <si>
    <t>COX15</t>
  </si>
  <si>
    <t>Isoform 2 of Cytochrome c oxidase assembly protein COX15 homolog</t>
  </si>
  <si>
    <t>ELOVL4</t>
  </si>
  <si>
    <t>Elongation of very long chain fatty acids protein 4</t>
  </si>
  <si>
    <t>FTH1</t>
  </si>
  <si>
    <t>Ferritin heavy chain</t>
  </si>
  <si>
    <t>SELT</t>
  </si>
  <si>
    <t>Selenoprotein T</t>
  </si>
  <si>
    <t>CTSA</t>
  </si>
  <si>
    <t>Lysosomal protective protein</t>
  </si>
  <si>
    <t>RPS19</t>
  </si>
  <si>
    <t>40S ribosomal protein S19</t>
  </si>
  <si>
    <t>PUS7L</t>
  </si>
  <si>
    <t>Pseudouridylate synthase 7 homolog-like protein</t>
  </si>
  <si>
    <t>NDUFA11</t>
  </si>
  <si>
    <t>NADH dehydrogenase [ubiquinone] 1 alpha subcomplex subunit 11</t>
  </si>
  <si>
    <t>ACD</t>
  </si>
  <si>
    <t>Isoform 2 of Adrenocortical dysplasia protein homolog</t>
  </si>
  <si>
    <t>SLC25A24</t>
  </si>
  <si>
    <t>Calcium-binding mitochondrial carrier protein SCaMC-1</t>
  </si>
  <si>
    <t>STX17</t>
  </si>
  <si>
    <t>Syntaxin-17</t>
  </si>
  <si>
    <t>UQCRQ</t>
  </si>
  <si>
    <t>Cytochrome b-c1 complex subunit 8</t>
  </si>
  <si>
    <t>TMX4</t>
  </si>
  <si>
    <t>Thioredoxin-related transmembrane protein 4</t>
  </si>
  <si>
    <t>FAM8A1</t>
  </si>
  <si>
    <t>Protein FAM8A1</t>
  </si>
  <si>
    <t>LGALS8</t>
  </si>
  <si>
    <t>Isoform 2 of Galectin-8</t>
  </si>
  <si>
    <t>NOSIP</t>
  </si>
  <si>
    <t>Nitric oxide synthase-interacting protein</t>
  </si>
  <si>
    <t>GOSR2</t>
  </si>
  <si>
    <t>Isoform B of Golgi SNAP receptor complex member 2</t>
  </si>
  <si>
    <t>KDSR</t>
  </si>
  <si>
    <t>3-ketodihydrosphingosine reductase</t>
  </si>
  <si>
    <t>PANX1</t>
  </si>
  <si>
    <t>Pannexin-1</t>
  </si>
  <si>
    <t>RPA1</t>
  </si>
  <si>
    <t>Replication protein A 70 kDa DNA-binding subunit</t>
  </si>
  <si>
    <t>SLC25A46</t>
  </si>
  <si>
    <t>Solute carrier family 25 member 46</t>
  </si>
  <si>
    <t>TIMM44</t>
  </si>
  <si>
    <t>Mitochondrial import inner membrane translocase subunit TIM44</t>
  </si>
  <si>
    <t>ALDH5A1</t>
  </si>
  <si>
    <t>Succinate-semialdehyde dehydrogenase, mitochondrial</t>
  </si>
  <si>
    <t>IBA57</t>
  </si>
  <si>
    <t>Putative transferase CAF17, mitochondrial</t>
  </si>
  <si>
    <t>Isoform 3 of Ran-binding protein 3</t>
  </si>
  <si>
    <t>POLR3D</t>
  </si>
  <si>
    <t>DNA-directed RNA polymerase III subunit RPC4</t>
  </si>
  <si>
    <t>WRNIP1</t>
  </si>
  <si>
    <t>Isoform 2 of ATPase WRNIP1</t>
  </si>
  <si>
    <t>UST</t>
  </si>
  <si>
    <t>Uronyl 2-sulfotransferase</t>
  </si>
  <si>
    <t>KPNA4</t>
  </si>
  <si>
    <t>Importin subunit alpha-4</t>
  </si>
  <si>
    <t>SMC5</t>
  </si>
  <si>
    <t>Structural maintenance of chromosomes protein 5</t>
  </si>
  <si>
    <t>WTAP</t>
  </si>
  <si>
    <t>Pre-mRNA-splicing regulator WTAP</t>
  </si>
  <si>
    <t>TRIM56</t>
  </si>
  <si>
    <t>E3 ubiquitin-protein ligase TRIM56</t>
  </si>
  <si>
    <t>GTF2H5</t>
  </si>
  <si>
    <t>General transcription factor IIH subunit 5</t>
  </si>
  <si>
    <t>DNAJC6</t>
  </si>
  <si>
    <t>Isoform 2 of Putative tyrosine-protein phosphatase auxilin</t>
  </si>
  <si>
    <t>TACC3</t>
  </si>
  <si>
    <t>Transforming acidic coiled-coil-containing protein 3</t>
  </si>
  <si>
    <t>CAMK2D</t>
  </si>
  <si>
    <t>Isoform Delta 11 of Calcium/calmodulin-dependent protein kinase type II subunit delta</t>
  </si>
  <si>
    <t>STAG2</t>
  </si>
  <si>
    <t>Isoform 2 of Cohesin subunit SA-2</t>
  </si>
  <si>
    <t>KTN1</t>
  </si>
  <si>
    <t>Kinectin</t>
  </si>
  <si>
    <t>MPST</t>
  </si>
  <si>
    <t>3-mercaptopyruvate sulfurtransferase</t>
  </si>
  <si>
    <t>RRAS</t>
  </si>
  <si>
    <t>Ras-related protein R-Ras</t>
  </si>
  <si>
    <t>NOLC1</t>
  </si>
  <si>
    <t>Isoform Beta of Nucleolar and coiled-body phosphoprotein 1</t>
  </si>
  <si>
    <t>DAZAP1</t>
  </si>
  <si>
    <t>Isoform 2 of DAZ-associated protein 1</t>
  </si>
  <si>
    <t>BAZ1B</t>
  </si>
  <si>
    <t>Isoform 2 of Tyrosine-protein kinase BAZ1B</t>
  </si>
  <si>
    <t>TSHZ3</t>
  </si>
  <si>
    <t>Teashirt homolog 3</t>
  </si>
  <si>
    <t>STK17B</t>
  </si>
  <si>
    <t>Serine/threonine-protein kinase 17B</t>
  </si>
  <si>
    <t>LCLAT1</t>
  </si>
  <si>
    <t>Lysocardiolipin acyltransferase 1</t>
  </si>
  <si>
    <t>UBXN4</t>
  </si>
  <si>
    <t>UBX domain-containing protein 4</t>
  </si>
  <si>
    <t>TRIT1</t>
  </si>
  <si>
    <t>Isoform 4 of tRNA dimethylallyltransferase, mitochondrial</t>
  </si>
  <si>
    <t>PRAF2</t>
  </si>
  <si>
    <t>PRA1 family protein 2</t>
  </si>
  <si>
    <t>PMPCB</t>
  </si>
  <si>
    <t>Mitochondrial-processing peptidase subunit beta</t>
  </si>
  <si>
    <t>US1</t>
  </si>
  <si>
    <t>Protein US1 (US01)</t>
  </si>
  <si>
    <t>MRPL28</t>
  </si>
  <si>
    <t>39S ribosomal protein L28, mitochondrial</t>
  </si>
  <si>
    <t>TMPO</t>
  </si>
  <si>
    <t>Lamina-associated polypeptide 2, isoform alpha</t>
  </si>
  <si>
    <t>PCM1</t>
  </si>
  <si>
    <t>Isoform 2 of Pericentriolar material 1 protein</t>
  </si>
  <si>
    <t>SHROOM3</t>
  </si>
  <si>
    <t>Protein Shroom3</t>
  </si>
  <si>
    <t>FADS3</t>
  </si>
  <si>
    <t>Fatty acid desaturase 3</t>
  </si>
  <si>
    <t>GNPTG</t>
  </si>
  <si>
    <t>N-acetylglucosamine-1-phosphotransferase subunit gamma</t>
  </si>
  <si>
    <t>ELAC2</t>
  </si>
  <si>
    <t>Zinc phosphodiesterase ELAC protein 2</t>
  </si>
  <si>
    <t>ATF7IP</t>
  </si>
  <si>
    <t>Isoform 2 of Activating transcription factor 7-interacting protein 1</t>
  </si>
  <si>
    <t>COX11</t>
  </si>
  <si>
    <t>Cytochrome c oxidase assembly protein COX11, mitochondrial</t>
  </si>
  <si>
    <t>SFSWAP</t>
  </si>
  <si>
    <t>Splicing factor, suppressor of white-apricot homolog</t>
  </si>
  <si>
    <t>RAB1A</t>
  </si>
  <si>
    <t>Ras-related protein Rab-1A</t>
  </si>
  <si>
    <t>MPZL1</t>
  </si>
  <si>
    <t>Isoform 2 of Myelin protein zero-like protein 1</t>
  </si>
  <si>
    <t>DRAP1</t>
  </si>
  <si>
    <t>Isoform 2 of Dr1-associated corepressor</t>
  </si>
  <si>
    <t>RPS25</t>
  </si>
  <si>
    <t>40S ribosomal protein S25</t>
  </si>
  <si>
    <t>C2orf64</t>
  </si>
  <si>
    <t>Protein C2orf64</t>
  </si>
  <si>
    <t>VAMP3</t>
  </si>
  <si>
    <t>Vesicle-associated membrane protein 3</t>
  </si>
  <si>
    <t>TMEM205</t>
  </si>
  <si>
    <t>Transmembrane protein 205</t>
  </si>
  <si>
    <t>FIS1</t>
  </si>
  <si>
    <t>Mitochondrial fission 1 protein</t>
  </si>
  <si>
    <t>UL87</t>
  </si>
  <si>
    <t>Uncharacterized protein UL87</t>
  </si>
  <si>
    <t>THOC4</t>
  </si>
  <si>
    <t>THO complex subunit 4</t>
  </si>
  <si>
    <t>SEC23IP</t>
  </si>
  <si>
    <t>SEC23-interacting protein</t>
  </si>
  <si>
    <t>ILF2</t>
  </si>
  <si>
    <t>Interleukin enhancer-binding factor 2</t>
  </si>
  <si>
    <t>Isoform 2 of Lactadherin</t>
  </si>
  <si>
    <t>MAGT1</t>
  </si>
  <si>
    <t>Magnesium transporter protein 1</t>
  </si>
  <si>
    <t>PRCP</t>
  </si>
  <si>
    <t>Lysosomal Pro-X carboxypeptidase</t>
  </si>
  <si>
    <t>PNN</t>
  </si>
  <si>
    <t>Pinin</t>
  </si>
  <si>
    <t>STX3</t>
  </si>
  <si>
    <t>Isoform B of Syntaxin-3</t>
  </si>
  <si>
    <t>ABAT</t>
  </si>
  <si>
    <t>4-aminobutyrate aminotransferase, mitochondrial</t>
  </si>
  <si>
    <t>FAM192A</t>
  </si>
  <si>
    <t>Protein FAM192A</t>
  </si>
  <si>
    <t>COG2</t>
  </si>
  <si>
    <t>Conserved oligomeric Golgi complex subunit 2</t>
  </si>
  <si>
    <t>C1orf85</t>
  </si>
  <si>
    <t>Isoform 2 of Lysosomal protein NCU-G1</t>
  </si>
  <si>
    <t>PLXND1</t>
  </si>
  <si>
    <t>Plexin-D1</t>
  </si>
  <si>
    <t>MANF</t>
  </si>
  <si>
    <t>Mesencephalic astrocyte-derived neurotrophic factor</t>
  </si>
  <si>
    <t>PXDN</t>
  </si>
  <si>
    <t>Peroxidasin homolog</t>
  </si>
  <si>
    <t>PGS1</t>
  </si>
  <si>
    <t>CDP-diacylglycerol--glycerol-3-phosphate 3-phosphatidyltransferase, mitochondrial</t>
  </si>
  <si>
    <t>RPS6KA1</t>
  </si>
  <si>
    <t>Isoform 2 of Ribosomal protein S6 kinase alpha-1</t>
  </si>
  <si>
    <t>MRPS9</t>
  </si>
  <si>
    <t>28S ribosomal protein S9, mitochondrial</t>
  </si>
  <si>
    <t>MRPL54</t>
  </si>
  <si>
    <t>39S ribosomal protein L54, mitochondrial</t>
  </si>
  <si>
    <t>CCNT2</t>
  </si>
  <si>
    <t>Isoform 2 of Cyclin-T2</t>
  </si>
  <si>
    <t>MRPL40</t>
  </si>
  <si>
    <t>39S ribosomal protein L40, mitochondrial</t>
  </si>
  <si>
    <t>SUOX</t>
  </si>
  <si>
    <t>Sulfite oxidase, mitochondrial</t>
  </si>
  <si>
    <t>RDH10</t>
  </si>
  <si>
    <t>Retinol dehydrogenase 10</t>
  </si>
  <si>
    <t>SUPT16H</t>
  </si>
  <si>
    <t>FACT complex subunit SPT16</t>
  </si>
  <si>
    <t>TARDBP</t>
  </si>
  <si>
    <t>Isoform 2 of TAR DNA-binding protein 43</t>
  </si>
  <si>
    <t>ALDH1L2</t>
  </si>
  <si>
    <t>Aldehyde dehydrogenase family 1 member L2, mitochondrial</t>
  </si>
  <si>
    <t>SBNO1</t>
  </si>
  <si>
    <t>Isoform 2 of Protein strawberry notch homolog 1</t>
  </si>
  <si>
    <t>TTC35</t>
  </si>
  <si>
    <t>Tetratricopeptide repeat protein 35</t>
  </si>
  <si>
    <t>SYTL2</t>
  </si>
  <si>
    <t>Isoform 10 of Synaptotagmin-like protein 2</t>
  </si>
  <si>
    <t>BCAT2</t>
  </si>
  <si>
    <t>Branched-chain-amino-acid aminotransferase, mitochondrial</t>
  </si>
  <si>
    <t>TBL1XR1</t>
  </si>
  <si>
    <t>F-box-like/WD repeat-containing protein TBL1XR1</t>
  </si>
  <si>
    <t>SLC37A4</t>
  </si>
  <si>
    <t>Isoform 2 of Glucose-6-phosphate translocase</t>
  </si>
  <si>
    <t>HTATSF1</t>
  </si>
  <si>
    <t>HIV Tat-specific factor 1</t>
  </si>
  <si>
    <t>TRIAP1</t>
  </si>
  <si>
    <t>TP53-regulated inhibitor of apoptosis 1</t>
  </si>
  <si>
    <t>ING2</t>
  </si>
  <si>
    <t>Inhibitor of growth protein 2</t>
  </si>
  <si>
    <t>KIAA0319L</t>
  </si>
  <si>
    <t>Isoform 2 of Dyslexia-associated protein KIAA0319-like protein</t>
  </si>
  <si>
    <t>MED17</t>
  </si>
  <si>
    <t>Mediator of RNA polymerase II transcription subunit 17</t>
  </si>
  <si>
    <t>TSEN2</t>
  </si>
  <si>
    <t>Isoform 2 of tRNA-splicing endonuclease subunit Sen2</t>
  </si>
  <si>
    <t>CARS2</t>
  </si>
  <si>
    <t>Probable cysteinyl-tRNA synthetase, mitochondrial</t>
  </si>
  <si>
    <t>WDR59</t>
  </si>
  <si>
    <t>WD repeat-containing protein 59</t>
  </si>
  <si>
    <t>RBPJ</t>
  </si>
  <si>
    <t>Isoform 4 of Recombining binding protein suppressor of hairless</t>
  </si>
  <si>
    <t>NIPBL</t>
  </si>
  <si>
    <t>Isoform 2 of Nipped-B-like protein</t>
  </si>
  <si>
    <t>BRK1</t>
  </si>
  <si>
    <t>Isoform 2 of Protein BRICK1</t>
  </si>
  <si>
    <t>SAR1B</t>
  </si>
  <si>
    <t>GTP-binding protein SAR1b</t>
  </si>
  <si>
    <t>ZC3H3</t>
  </si>
  <si>
    <t>Isoform 2 of Zinc finger CCCH domain-containing protein 3</t>
  </si>
  <si>
    <t>AHNAK2</t>
  </si>
  <si>
    <t>Isoform 3 of Protein AHNAK2</t>
  </si>
  <si>
    <t>NME4</t>
  </si>
  <si>
    <t>Nucleoside diphosphate kinase, mitochondrial</t>
  </si>
  <si>
    <t>TAP2</t>
  </si>
  <si>
    <t>Antigen peptide transporter 2</t>
  </si>
  <si>
    <t>EHMT2</t>
  </si>
  <si>
    <t>Isoform 2 of Histone-lysine N-methyltransferase EHMT2</t>
  </si>
  <si>
    <t>SRRT</t>
  </si>
  <si>
    <t>Isoform 2 of Serrate RNA effector molecule homolog</t>
  </si>
  <si>
    <t>CYP2U1</t>
  </si>
  <si>
    <t>Cytochrome P450 2U1</t>
  </si>
  <si>
    <t>CAPRIN1</t>
  </si>
  <si>
    <t>Isoform 2 of Caprin-1</t>
  </si>
  <si>
    <t>UGGT1</t>
  </si>
  <si>
    <t>Isoform 2 of UDP-glucose:glycoprotein glucosyltransferase 1</t>
  </si>
  <si>
    <t>TMEM128</t>
  </si>
  <si>
    <t>Transmembrane protein 128</t>
  </si>
  <si>
    <t>HK1</t>
  </si>
  <si>
    <t>Isoform 2 of Hexokinase-1</t>
  </si>
  <si>
    <t>ASAH1</t>
  </si>
  <si>
    <t>Isoform 2 of Acid ceramidase</t>
  </si>
  <si>
    <t>TRIM33</t>
  </si>
  <si>
    <t>Isoform Beta of E3 ubiquitin-protein ligase TRIM33</t>
  </si>
  <si>
    <t>CYFIP2</t>
  </si>
  <si>
    <t>Isoform 2 of Cytoplasmic FMR1-interacting protein 2</t>
  </si>
  <si>
    <t>RSF1</t>
  </si>
  <si>
    <t>Isoform 2 of Remodeling and spacing factor 1</t>
  </si>
  <si>
    <t>EBNA1BP2</t>
  </si>
  <si>
    <t>Probable rRNA-processing protein EBP2</t>
  </si>
  <si>
    <t>FUBP1</t>
  </si>
  <si>
    <t>Far upstream element-binding protein 1</t>
  </si>
  <si>
    <t>C3orf38</t>
  </si>
  <si>
    <t>Isoform 2 of Uncharacterized protein C3orf38</t>
  </si>
  <si>
    <t>GNPAT</t>
  </si>
  <si>
    <t>Dihydroxyacetone phosphate acyltransferase</t>
  </si>
  <si>
    <t>UCHL1</t>
  </si>
  <si>
    <t>Ubiquitin carboxyl-terminal hydrolase isozyme L1</t>
  </si>
  <si>
    <t>RRAGC</t>
  </si>
  <si>
    <t>Ras-related GTP-binding protein C</t>
  </si>
  <si>
    <t>MIPEP</t>
  </si>
  <si>
    <t>Mitochondrial intermediate peptidase</t>
  </si>
  <si>
    <t>BAD</t>
  </si>
  <si>
    <t>Bcl2 antagonist of cell death</t>
  </si>
  <si>
    <t>APTX</t>
  </si>
  <si>
    <t>Isoform 7 of Aprataxin</t>
  </si>
  <si>
    <t>CPD</t>
  </si>
  <si>
    <t>Carboxypeptidase D</t>
  </si>
  <si>
    <t>CHD1L</t>
  </si>
  <si>
    <t>Isoform 2 of Chromodomain-helicase-DNA-binding protein 1-like</t>
  </si>
  <si>
    <t>STT3B</t>
  </si>
  <si>
    <t>Dolichyl-diphosphooligosaccharide--protein glycosyltransferase subunit STT3B</t>
  </si>
  <si>
    <t>PABPC1</t>
  </si>
  <si>
    <t>Polyadenylate-binding protein 1</t>
  </si>
  <si>
    <t>PLD1</t>
  </si>
  <si>
    <t>Isoform PLD1B of Phospholipase D1</t>
  </si>
  <si>
    <t>VPS54</t>
  </si>
  <si>
    <t>Isoform 4 of Vacuolar protein sorting-associated protein 54</t>
  </si>
  <si>
    <t>COL6A3</t>
  </si>
  <si>
    <t>Collagen alpha-3(VI) chain</t>
  </si>
  <si>
    <t>CLN5</t>
  </si>
  <si>
    <t>Ceroid-lipofuscinosis neuronal protein 5</t>
  </si>
  <si>
    <t>SUMO1</t>
  </si>
  <si>
    <t>Small ubiquitin-related modifier 1</t>
  </si>
  <si>
    <t>DST</t>
  </si>
  <si>
    <t>Dystonin</t>
  </si>
  <si>
    <t>PES1</t>
  </si>
  <si>
    <t>Pescadillo homolog</t>
  </si>
  <si>
    <t>DLD</t>
  </si>
  <si>
    <t>Dihydrolipoyl dehydrogenase, mitochondrial</t>
  </si>
  <si>
    <t>UTRN</t>
  </si>
  <si>
    <t>Utrophin</t>
  </si>
  <si>
    <t>TMEM126A</t>
  </si>
  <si>
    <t>Transmembrane protein 126A</t>
  </si>
  <si>
    <t>ITGB1</t>
  </si>
  <si>
    <t>Integrin beta-1</t>
  </si>
  <si>
    <t>LNPEP</t>
  </si>
  <si>
    <t>Leucyl-cystinyl aminopeptidase</t>
  </si>
  <si>
    <t>ZRANB2</t>
  </si>
  <si>
    <t>Isoform 2 of Zinc finger Ran-binding domain-containing protein 2</t>
  </si>
  <si>
    <t>E3 ubiquitin-protein ligase MARCH5</t>
  </si>
  <si>
    <t>DAPK3</t>
  </si>
  <si>
    <t>Death-associated protein kinase 3</t>
  </si>
  <si>
    <t>METTL16</t>
  </si>
  <si>
    <t>Methyltransferase-like protein 16</t>
  </si>
  <si>
    <t>DDAH1</t>
  </si>
  <si>
    <t>N(G),N(G)-dimethylarginine dimethylaminohydrolase 1</t>
  </si>
  <si>
    <t>CDCA5</t>
  </si>
  <si>
    <t>Sororin</t>
  </si>
  <si>
    <t>BCAP29</t>
  </si>
  <si>
    <t>B-cell receptor-associated protein 29</t>
  </si>
  <si>
    <t>MCAT</t>
  </si>
  <si>
    <t>Malonyl-CoA-acyl carrier protein transacylase, mitochondrial</t>
  </si>
  <si>
    <t>BRIX1</t>
  </si>
  <si>
    <t>Ribosome biogenesis protein BRX1 homolog</t>
  </si>
  <si>
    <t>PRRC2C</t>
  </si>
  <si>
    <t>Isoform 4 of Protein PRRC2C</t>
  </si>
  <si>
    <t>BMI1</t>
  </si>
  <si>
    <t>Polycomb complex protein BMI-1</t>
  </si>
  <si>
    <t>ITPR3</t>
  </si>
  <si>
    <t>Inositol 1,4,5-trisphosphate receptor type 3</t>
  </si>
  <si>
    <t>MMAA</t>
  </si>
  <si>
    <t>Methylmalonic aciduria type A protein, mitochondrial</t>
  </si>
  <si>
    <t>TMED10</t>
  </si>
  <si>
    <t>Transmembrane emp24 domain-containing protein 10</t>
  </si>
  <si>
    <t>UBE2I</t>
  </si>
  <si>
    <t>SUMO-conjugating enzyme UBC9</t>
  </si>
  <si>
    <t>SUMO3</t>
  </si>
  <si>
    <t>Small ubiquitin-related modifier 3</t>
  </si>
  <si>
    <t>PWP2</t>
  </si>
  <si>
    <t>Periodic tryptophan protein 2 homolog</t>
  </si>
  <si>
    <t>ZNF746</t>
  </si>
  <si>
    <t>Isoform 2 of Zinc finger protein 746</t>
  </si>
  <si>
    <t>SALL1</t>
  </si>
  <si>
    <t>Sal-like protein 1</t>
  </si>
  <si>
    <t>MCTP2</t>
  </si>
  <si>
    <t>Isoform 2 of Multiple C2 and transmembrane domain-containing protein 2</t>
  </si>
  <si>
    <t>NDUFS7</t>
  </si>
  <si>
    <t>NADH dehydrogenase [ubiquinone] iron-sulfur protein 7, mitochondrial</t>
  </si>
  <si>
    <t>ANP32E</t>
  </si>
  <si>
    <t>Acidic leucine-rich nuclear phosphoprotein 32 family member E</t>
  </si>
  <si>
    <t>SMARCA1</t>
  </si>
  <si>
    <t>Probable global transcription activator SNF2L1</t>
  </si>
  <si>
    <t>NUP35</t>
  </si>
  <si>
    <t>Nucleoporin NUP53</t>
  </si>
  <si>
    <t>UBE2F</t>
  </si>
  <si>
    <t>Isoform 2 of NEDD8-conjugating enzyme UBE2F</t>
  </si>
  <si>
    <t>ESF1</t>
  </si>
  <si>
    <t>ESF1 homolog</t>
  </si>
  <si>
    <t>DHX9</t>
  </si>
  <si>
    <t>ATP-dependent RNA helicase A</t>
  </si>
  <si>
    <t>MAD1L1</t>
  </si>
  <si>
    <t>Mitotic spindle assembly checkpoint protein MAD1</t>
  </si>
  <si>
    <t>HADH</t>
  </si>
  <si>
    <t>Isoform 2 of Hydroxyacyl-coenzyme A dehydrogenase, mitochondrial</t>
  </si>
  <si>
    <t>MAGED2</t>
  </si>
  <si>
    <t>Melanoma-associated antigen D2</t>
  </si>
  <si>
    <t>ATM</t>
  </si>
  <si>
    <t>Serine-protein kinase ATM</t>
  </si>
  <si>
    <t>CHTOP</t>
  </si>
  <si>
    <t>Isoform 2 of Chromatin target of PRMT1 protein</t>
  </si>
  <si>
    <t>DHX16</t>
  </si>
  <si>
    <t>Putative pre-mRNA-splicing factor ATP-dependent RNA helicase DHX16</t>
  </si>
  <si>
    <t>RPN2</t>
  </si>
  <si>
    <t>Dolichyl-diphosphooligosaccharide--protein glycosyltransferase subunit 2</t>
  </si>
  <si>
    <t>PEX1</t>
  </si>
  <si>
    <t>Peroxisome biogenesis factor 1</t>
  </si>
  <si>
    <t>PIGQ</t>
  </si>
  <si>
    <t>Isoform 2 of Phosphatidylinositol N-acetylglucosaminyltransferase subunit Q</t>
  </si>
  <si>
    <t>YTHDF1</t>
  </si>
  <si>
    <t>YTH domain family protein 1</t>
  </si>
  <si>
    <t>ODF2</t>
  </si>
  <si>
    <t>Isoform 2 of Outer dense fiber protein 2</t>
  </si>
  <si>
    <t>HEXA</t>
  </si>
  <si>
    <t>Beta-hexosaminidase subunit alpha</t>
  </si>
  <si>
    <t>NBAS</t>
  </si>
  <si>
    <t>Neuroblastoma-amplified sequence</t>
  </si>
  <si>
    <t>RPP21</t>
  </si>
  <si>
    <t>Isoform 3 of Ribonuclease P protein subunit p21</t>
  </si>
  <si>
    <t>CWC25</t>
  </si>
  <si>
    <t>Pre-mRNA-splicing factor CWC25 homolog</t>
  </si>
  <si>
    <t>RPRD2</t>
  </si>
  <si>
    <t>Isoform 3 of Regulation of nuclear pre-mRNA domain-containing protein 2</t>
  </si>
  <si>
    <t>APCDD1</t>
  </si>
  <si>
    <t>Isoform 2 of Protein APCDD1</t>
  </si>
  <si>
    <t>CDH11</t>
  </si>
  <si>
    <t>Cadherin-11</t>
  </si>
  <si>
    <t>DCAF6</t>
  </si>
  <si>
    <t>Isoform 2 of DDB1- and CUL4-associated factor 6</t>
  </si>
  <si>
    <t>TSPAN6</t>
  </si>
  <si>
    <t>Tetraspanin-6</t>
  </si>
  <si>
    <t>POFUT2</t>
  </si>
  <si>
    <t>Isoform A of GDP-fucose protein O-fucosyltransferase 2</t>
  </si>
  <si>
    <t>CMAS</t>
  </si>
  <si>
    <t>N-acylneuraminate cytidylyltransferase</t>
  </si>
  <si>
    <t>XRCC1</t>
  </si>
  <si>
    <t>DNA repair protein XRCC1</t>
  </si>
  <si>
    <t>SPEN</t>
  </si>
  <si>
    <t>Msx2-interacting protein</t>
  </si>
  <si>
    <t>AHCTF1</t>
  </si>
  <si>
    <t>Isoform 2 of Protein ELYS</t>
  </si>
  <si>
    <t>HMGCL</t>
  </si>
  <si>
    <t>Hydroxymethylglutaryl-CoA lyase, mitochondrial</t>
  </si>
  <si>
    <t>TOP1</t>
  </si>
  <si>
    <t>DNA topoisomerase 1</t>
  </si>
  <si>
    <t>RPP25</t>
  </si>
  <si>
    <t>Ribonuclease P protein subunit p25</t>
  </si>
  <si>
    <t>RBMS1</t>
  </si>
  <si>
    <t>RNA-binding motif, single-stranded-interacting protein 1</t>
  </si>
  <si>
    <t>Isoform 2 of Zinc finger CCCH domain-containing protein 14</t>
  </si>
  <si>
    <t>TRMT1L</t>
  </si>
  <si>
    <t>TRMT1-like protein</t>
  </si>
  <si>
    <t>C18orf55</t>
  </si>
  <si>
    <t>TIM21-like protein, mitochondrial</t>
  </si>
  <si>
    <t>TLE4</t>
  </si>
  <si>
    <t>Isoform 2 of Transducin-like enhancer protein 4</t>
  </si>
  <si>
    <t>SHMT2</t>
  </si>
  <si>
    <t>Serine hydroxymethyltransferase, mitochondrial</t>
  </si>
  <si>
    <t>UQCRC1</t>
  </si>
  <si>
    <t>Cytochrome b-c1 complex subunit 1, mitochondrial</t>
  </si>
  <si>
    <t>CBX3</t>
  </si>
  <si>
    <t>Chromobox protein homolog 3</t>
  </si>
  <si>
    <t>RPS19BP1</t>
  </si>
  <si>
    <t>Active regulator of SIRT1</t>
  </si>
  <si>
    <t>AK2</t>
  </si>
  <si>
    <t>Isoform 2 of Adenylate kinase 2, mitochondrial</t>
  </si>
  <si>
    <t>MYOF</t>
  </si>
  <si>
    <t>Isoform 6 of Myoferlin</t>
  </si>
  <si>
    <t>HADHA</t>
  </si>
  <si>
    <t>Trifunctional enzyme subunit alpha, mitochondrial</t>
  </si>
  <si>
    <t>RPL18</t>
  </si>
  <si>
    <t>60S ribosomal protein L18</t>
  </si>
  <si>
    <t>MOGS</t>
  </si>
  <si>
    <t>Mannosyl-oligosaccharide glucosidase</t>
  </si>
  <si>
    <t>LAMC1</t>
  </si>
  <si>
    <t>Laminin subunit gamma-1</t>
  </si>
  <si>
    <t>PYCR1</t>
  </si>
  <si>
    <t>Pyrroline-5-carboxylate reductase 1, mitochondrial</t>
  </si>
  <si>
    <t>PHYH</t>
  </si>
  <si>
    <t>Phytanoyl-CoA dioxygenase, peroxisomal</t>
  </si>
  <si>
    <t>LEPREL2</t>
  </si>
  <si>
    <t>Prolyl 3-hydroxylase 3</t>
  </si>
  <si>
    <t>PMPCA</t>
  </si>
  <si>
    <t>Mitochondrial-processing peptidase subunit alpha</t>
  </si>
  <si>
    <t>C19orf25</t>
  </si>
  <si>
    <t>UPF0449 protein C19orf25</t>
  </si>
  <si>
    <t>ACSL1</t>
  </si>
  <si>
    <t>Long-chain-fatty-acid--CoA ligase 1</t>
  </si>
  <si>
    <t>SPG7</t>
  </si>
  <si>
    <t>Paraplegin</t>
  </si>
  <si>
    <t>DHCR7</t>
  </si>
  <si>
    <t>7-dehydrocholesterol reductase</t>
  </si>
  <si>
    <t>EGFR</t>
  </si>
  <si>
    <t>Epidermal growth factor receptor</t>
  </si>
  <si>
    <t>GTF3C3</t>
  </si>
  <si>
    <t>General transcription factor 3C polypeptide 3</t>
  </si>
  <si>
    <t>KIAA1967</t>
  </si>
  <si>
    <t>Isoform 2 of Protein KIAA1967</t>
  </si>
  <si>
    <t>HSPG2</t>
  </si>
  <si>
    <t>Basement membrane-specific heparan sulfate proteoglycan core protein</t>
  </si>
  <si>
    <t>ZNF644</t>
  </si>
  <si>
    <t>Isoform 2 of Zinc finger protein 644</t>
  </si>
  <si>
    <t>Isoform LYN B of Tyrosine-protein kinase Lyn</t>
  </si>
  <si>
    <t>MRTO4</t>
  </si>
  <si>
    <t>mRNA turnover protein 4 homolog</t>
  </si>
  <si>
    <t>DPF2</t>
  </si>
  <si>
    <t>Zinc finger protein ubi-d4</t>
  </si>
  <si>
    <t>PA2G4</t>
  </si>
  <si>
    <t>Proliferation-associated protein 2G4</t>
  </si>
  <si>
    <t>SLC26A11</t>
  </si>
  <si>
    <t>Sodium-independent sulfate anion transporter</t>
  </si>
  <si>
    <t>MTFR1</t>
  </si>
  <si>
    <t>Mitochondrial fission regulator 1</t>
  </si>
  <si>
    <t>BCAP31</t>
  </si>
  <si>
    <t>B-cell receptor-associated protein 31</t>
  </si>
  <si>
    <t>GANAB</t>
  </si>
  <si>
    <t>Isoform 2 of Neutral alpha-glucosidase AB</t>
  </si>
  <si>
    <t>GON4L</t>
  </si>
  <si>
    <t>Isoform 3 of GON-4-like protein</t>
  </si>
  <si>
    <t>SLC25A5</t>
  </si>
  <si>
    <t>ADP/ATP translocase 2</t>
  </si>
  <si>
    <t>ANKRD26</t>
  </si>
  <si>
    <t>Isoform 2 of Ankyrin repeat domain-containing protein 26</t>
  </si>
  <si>
    <t>RSRC2</t>
  </si>
  <si>
    <t>Isoform 2 of Arginine/serine-rich coiled-coil protein 2</t>
  </si>
  <si>
    <t>ANTXR1</t>
  </si>
  <si>
    <t>Anthrax toxin receptor 1</t>
  </si>
  <si>
    <t>OSTM1</t>
  </si>
  <si>
    <t>Osteopetrosis-associated transmembrane protein 1</t>
  </si>
  <si>
    <t>RPL11</t>
  </si>
  <si>
    <t>Isoform 2 of 60S ribosomal protein L11</t>
  </si>
  <si>
    <t>DHX30</t>
  </si>
  <si>
    <t>Isoform 2 of Putative ATP-dependent RNA helicase DHX30</t>
  </si>
  <si>
    <t>SRSF1</t>
  </si>
  <si>
    <t>Serine/arginine-rich splicing factor 1</t>
  </si>
  <si>
    <t>DDX47</t>
  </si>
  <si>
    <t>Probable ATP-dependent RNA helicase DDX47</t>
  </si>
  <si>
    <t>LRRC14</t>
  </si>
  <si>
    <t>Leucine-rich repeat-containing protein 14</t>
  </si>
  <si>
    <t>DDX1</t>
  </si>
  <si>
    <t>ATP-dependent RNA helicase DDX1</t>
  </si>
  <si>
    <t>RL10</t>
  </si>
  <si>
    <t>Protein IRL10 (IR10)</t>
  </si>
  <si>
    <t>LTBP1</t>
  </si>
  <si>
    <t>Latent-transforming growth factor beta-binding protein 1</t>
  </si>
  <si>
    <t>ZDHHC7</t>
  </si>
  <si>
    <t>Isoform 2 of Palmitoyltransferase ZDHHC7</t>
  </si>
  <si>
    <t>MED30</t>
  </si>
  <si>
    <t>Mediator of RNA polymerase II transcription subunit 30</t>
  </si>
  <si>
    <t>NFRKB</t>
  </si>
  <si>
    <t>Isoform 2 of Nuclear factor related to kappa-B-binding protein</t>
  </si>
  <si>
    <t>NOL6</t>
  </si>
  <si>
    <t>Isoform 4 of Nucleolar protein 6</t>
  </si>
  <si>
    <t>NLE1</t>
  </si>
  <si>
    <t>Notchless protein homolog 1</t>
  </si>
  <si>
    <t>ERAP1</t>
  </si>
  <si>
    <t>Isoform 2 of Endoplasmic reticulum aminopeptidase 1</t>
  </si>
  <si>
    <t>ZFC3H1</t>
  </si>
  <si>
    <t>Zinc finger C3H1 domain-containing protein</t>
  </si>
  <si>
    <t>SCARF2</t>
  </si>
  <si>
    <t>Scavenger receptor class F member 2</t>
  </si>
  <si>
    <t>MRPL34</t>
  </si>
  <si>
    <t>39S ribosomal protein L34, mitochondrial</t>
  </si>
  <si>
    <t>SMPD4</t>
  </si>
  <si>
    <t>Isoform 2 of Sphingomyelin phosphodiesterase 4</t>
  </si>
  <si>
    <t>MTCP1NB</t>
  </si>
  <si>
    <t>Mature T-cell proliferation 1 neighbor protein</t>
  </si>
  <si>
    <t>STT3A</t>
  </si>
  <si>
    <t>Dolichyl-diphosphooligosaccharide--protein glycosyltransferase subunit STT3A</t>
  </si>
  <si>
    <t>DDX46</t>
  </si>
  <si>
    <t>Probable ATP-dependent RNA helicase DDX46</t>
  </si>
  <si>
    <t>CCDC149</t>
  </si>
  <si>
    <t>Coiled-coil domain-containing protein 149</t>
  </si>
  <si>
    <t>GRN</t>
  </si>
  <si>
    <t>Granulins</t>
  </si>
  <si>
    <t>G3BP1</t>
  </si>
  <si>
    <t>Ras GTPase-activating protein-binding protein 1</t>
  </si>
  <si>
    <t>SVIP</t>
  </si>
  <si>
    <t>Small VCP/p97-interacting protein</t>
  </si>
  <si>
    <t>TAF1</t>
  </si>
  <si>
    <t>Isoform 2 of Transcription initiation factor TFIID subunit 1</t>
  </si>
  <si>
    <t>PTGFRN</t>
  </si>
  <si>
    <t>Prostaglandin F2 receptor negative regulator</t>
  </si>
  <si>
    <t>LARS2</t>
  </si>
  <si>
    <t>Probable leucyl-tRNA synthetase, mitochondrial</t>
  </si>
  <si>
    <t>TPRG1L</t>
  </si>
  <si>
    <t>Tumor protein p63-regulated gene 1-like protein</t>
  </si>
  <si>
    <t>CCDC90A</t>
  </si>
  <si>
    <t>Coiled-coil domain-containing protein 90A, mitochondrial</t>
  </si>
  <si>
    <t>SUSD5</t>
  </si>
  <si>
    <t>Sushi domain-containing protein 5</t>
  </si>
  <si>
    <t>POLD4</t>
  </si>
  <si>
    <t>DNA polymerase delta subunit 4</t>
  </si>
  <si>
    <t>Plectin</t>
  </si>
  <si>
    <t>MTHFD1L</t>
  </si>
  <si>
    <t>Monofunctional C1-tetrahydrofolate synthase, mitochondrial</t>
  </si>
  <si>
    <t>ZNF174</t>
  </si>
  <si>
    <t>Zinc finger protein 174</t>
  </si>
  <si>
    <t>GPKOW</t>
  </si>
  <si>
    <t>G patch domain and KOW motifs-containing protein</t>
  </si>
  <si>
    <t>PRPF6</t>
  </si>
  <si>
    <t>Pre-mRNA-processing factor 6</t>
  </si>
  <si>
    <t>RAD54L2</t>
  </si>
  <si>
    <t>Helicase ARIP4</t>
  </si>
  <si>
    <t>CALR</t>
  </si>
  <si>
    <t>Calreticulin</t>
  </si>
  <si>
    <t>PRKDC</t>
  </si>
  <si>
    <t>DNA-dependent protein kinase catalytic subunit</t>
  </si>
  <si>
    <t>MOV10</t>
  </si>
  <si>
    <t>Putative helicase MOV-10</t>
  </si>
  <si>
    <t>PARS2</t>
  </si>
  <si>
    <t>Probable prolyl-tRNA synthetase, mitochondrial</t>
  </si>
  <si>
    <t>ARF6</t>
  </si>
  <si>
    <t>ADP-ribosylation factor 6</t>
  </si>
  <si>
    <t>CNN1</t>
  </si>
  <si>
    <t>Calponin-1</t>
  </si>
  <si>
    <t>LEPREL1</t>
  </si>
  <si>
    <t>Prolyl 3-hydroxylase 2</t>
  </si>
  <si>
    <t>PARP2</t>
  </si>
  <si>
    <t>Isoform 2 of Poly [ADP-ribose] polymerase 2</t>
  </si>
  <si>
    <t>PRMT1</t>
  </si>
  <si>
    <t>Isoform 2 of Protein arginine N-methyltransferase 1</t>
  </si>
  <si>
    <t>ALDH4A1</t>
  </si>
  <si>
    <t>Delta-1-pyrroline-5-carboxylate dehydrogenase, mitochondrial</t>
  </si>
  <si>
    <t>XPNPEP3</t>
  </si>
  <si>
    <t>Isoform 4 of Probable Xaa-Pro aminopeptidase 3</t>
  </si>
  <si>
    <t>PPIH</t>
  </si>
  <si>
    <t>Peptidyl-prolyl cis-trans isomerase H</t>
  </si>
  <si>
    <t>HDGFRP3</t>
  </si>
  <si>
    <t>Hepatoma-derived growth factor-related protein 3</t>
  </si>
  <si>
    <t>TYSND1</t>
  </si>
  <si>
    <t>Isoform 2 of Peroxisomal leader peptide-processing protease</t>
  </si>
  <si>
    <t>SETD1B</t>
  </si>
  <si>
    <t>Histone-lysine N-methyltransferase SETD1B</t>
  </si>
  <si>
    <t>PCBP2</t>
  </si>
  <si>
    <t>Poly(RC) binding protein 2, isoform CRA_b</t>
  </si>
  <si>
    <t>SLC27A1</t>
  </si>
  <si>
    <t>Long-chain fatty acid transport protein 1</t>
  </si>
  <si>
    <t>THUMPD1</t>
  </si>
  <si>
    <t>THUMP domain-containing protein 1</t>
  </si>
  <si>
    <t>LAS1L</t>
  </si>
  <si>
    <t>Isoform 2 of Protein LAS1 homolog</t>
  </si>
  <si>
    <t>Neuroblast differentiation-associated protein AHNAK</t>
  </si>
  <si>
    <t>CD9</t>
  </si>
  <si>
    <t>CD9 antigen</t>
  </si>
  <si>
    <t>COX7A2</t>
  </si>
  <si>
    <t>Cytochrome c oxidase subunit 7A2, mitochondrial</t>
  </si>
  <si>
    <t>TMEM35</t>
  </si>
  <si>
    <t>Transmembrane protein 35</t>
  </si>
  <si>
    <t>RPP40</t>
  </si>
  <si>
    <t>Isoform 2 of Ribonuclease P protein subunit p40</t>
  </si>
  <si>
    <t>HNRNPC</t>
  </si>
  <si>
    <t>Isoform C1 of Heterogeneous nuclear ribonucleoproteins C1/C2</t>
  </si>
  <si>
    <t>SDC1</t>
  </si>
  <si>
    <t>Syndecan-1</t>
  </si>
  <si>
    <t>PLD3</t>
  </si>
  <si>
    <t>Phospholipase D3</t>
  </si>
  <si>
    <t>HBD</t>
  </si>
  <si>
    <t>Hemoglobin subunit delta</t>
  </si>
  <si>
    <t>MRPS17</t>
  </si>
  <si>
    <t>28S ribosomal protein S17, mitochondrial</t>
  </si>
  <si>
    <t>HNRNPM</t>
  </si>
  <si>
    <t>Isoform 2 of Heterogeneous nuclear ribonucleoprotein M</t>
  </si>
  <si>
    <t>PVRL2</t>
  </si>
  <si>
    <t>Poliovirus receptor-related protein 2</t>
  </si>
  <si>
    <t>UGGT2</t>
  </si>
  <si>
    <t>UDP-glucose:glycoprotein glucosyltransferase 2</t>
  </si>
  <si>
    <t>B3GALTL</t>
  </si>
  <si>
    <t>Beta-1,3-glucosyltransferase</t>
  </si>
  <si>
    <t>DNAJC3</t>
  </si>
  <si>
    <t>DnaJ homolog subfamily C member 3</t>
  </si>
  <si>
    <t>TNKS</t>
  </si>
  <si>
    <t>Isoform 2 of Tankyrase-1</t>
  </si>
  <si>
    <t>FAM20A</t>
  </si>
  <si>
    <t>Protein FAM20A</t>
  </si>
  <si>
    <t>RRP15</t>
  </si>
  <si>
    <t>RRP15-like protein</t>
  </si>
  <si>
    <t>COX4I1</t>
  </si>
  <si>
    <t>Cytochrome c oxidase subunit 4 isoform 1, mitochondrial</t>
  </si>
  <si>
    <t>CBFB</t>
  </si>
  <si>
    <t>Core-binding factor subunit beta</t>
  </si>
  <si>
    <t>MICALL1</t>
  </si>
  <si>
    <t>MICAL-like protein 1</t>
  </si>
  <si>
    <t>SCAF1</t>
  </si>
  <si>
    <t>Splicing factor, arginine/serine-rich 19</t>
  </si>
  <si>
    <t>TAF4</t>
  </si>
  <si>
    <t>Transcription initiation factor TFIID subunit 4</t>
  </si>
  <si>
    <t>YLPM1</t>
  </si>
  <si>
    <t>Isoform 4 of YLP motif-containing protein 1</t>
  </si>
  <si>
    <t>LMAN1</t>
  </si>
  <si>
    <t>Protein ERGIC-53</t>
  </si>
  <si>
    <t>SNRPE</t>
  </si>
  <si>
    <t>Small nuclear ribonucleoprotein E</t>
  </si>
  <si>
    <t>GGA3</t>
  </si>
  <si>
    <t>Isoform Short of ADP-ribosylation factor-binding protein GGA3</t>
  </si>
  <si>
    <t>DDX42</t>
  </si>
  <si>
    <t>ATP-dependent RNA helicase DDX42</t>
  </si>
  <si>
    <t>INO80D</t>
  </si>
  <si>
    <t>Isoform 2 of INO80 complex subunit D</t>
  </si>
  <si>
    <t>GOLPH3</t>
  </si>
  <si>
    <t>Golgi phosphoprotein 3</t>
  </si>
  <si>
    <t>PUS1</t>
  </si>
  <si>
    <t>Isoform 2 of tRNA pseudouridine synthase A, mitochondrial</t>
  </si>
  <si>
    <t>RPS13</t>
  </si>
  <si>
    <t>40S ribosomal protein S13</t>
  </si>
  <si>
    <t>RDH11</t>
  </si>
  <si>
    <t>Retinol dehydrogenase 11</t>
  </si>
  <si>
    <t>EFHA2</t>
  </si>
  <si>
    <t>EF-hand domain-containing family member A2</t>
  </si>
  <si>
    <t>INTS8</t>
  </si>
  <si>
    <t>Integrator complex subunit 8</t>
  </si>
  <si>
    <t>RAB21</t>
  </si>
  <si>
    <t>Ras-related protein Rab-21</t>
  </si>
  <si>
    <t>ODZ3</t>
  </si>
  <si>
    <t>Teneurin-3</t>
  </si>
  <si>
    <t>TNFAIP2</t>
  </si>
  <si>
    <t>Tumor necrosis factor alpha-induced protein 2</t>
  </si>
  <si>
    <t>C2orf43</t>
  </si>
  <si>
    <t>UPF0554 protein C2orf43</t>
  </si>
  <si>
    <t>RCL1</t>
  </si>
  <si>
    <t>RNA 3'-terminal phosphate cyclase-like protein</t>
  </si>
  <si>
    <t>EFEMP1</t>
  </si>
  <si>
    <t>Isoform 2 of EGF-containing fibulin-like extracellular matrix protein 1</t>
  </si>
  <si>
    <t>ICAM5</t>
  </si>
  <si>
    <t>Intercellular adhesion molecule 5</t>
  </si>
  <si>
    <t>ERP44</t>
  </si>
  <si>
    <t>Endoplasmic reticulum resident protein 44</t>
  </si>
  <si>
    <t>PSMC3IP</t>
  </si>
  <si>
    <t>Isoform 2 of Homologous-pairing protein 2 homolog</t>
  </si>
  <si>
    <t>NUP155</t>
  </si>
  <si>
    <t>Isoform 2 of Nuclear pore complex protein Nup155</t>
  </si>
  <si>
    <t>ATP5D</t>
  </si>
  <si>
    <t>ATP synthase subunit delta, mitochondrial</t>
  </si>
  <si>
    <t>AIM1</t>
  </si>
  <si>
    <t>Absent in melanoma 1 protein</t>
  </si>
  <si>
    <t>MDP1</t>
  </si>
  <si>
    <t>Magnesium-dependent phosphatase 1</t>
  </si>
  <si>
    <t>ACAD11</t>
  </si>
  <si>
    <t>Acyl-CoA dehydrogenase family member 11</t>
  </si>
  <si>
    <t>NENF</t>
  </si>
  <si>
    <t>Neudesin</t>
  </si>
  <si>
    <t>PDF</t>
  </si>
  <si>
    <t>Peptide deformylase, mitochondrial</t>
  </si>
  <si>
    <t>CHD3</t>
  </si>
  <si>
    <t>Isoform 2 of Chromodomain-helicase-DNA-binding protein 3</t>
  </si>
  <si>
    <t>MRPL15</t>
  </si>
  <si>
    <t>39S ribosomal protein L15, mitochondrial</t>
  </si>
  <si>
    <t>HCCS</t>
  </si>
  <si>
    <t>Cytochrome c-type heme lyase</t>
  </si>
  <si>
    <t>S1PR3</t>
  </si>
  <si>
    <t>Sphingosine 1-phosphate receptor 3</t>
  </si>
  <si>
    <t>TRA2A</t>
  </si>
  <si>
    <t>Isoform Short of Transformer-2 protein homolog alpha</t>
  </si>
  <si>
    <t>CHD2</t>
  </si>
  <si>
    <t>Chromodomain-helicase-DNA-binding protein 2</t>
  </si>
  <si>
    <t>WDR24</t>
  </si>
  <si>
    <t>Isoform 2 of WD repeat-containing protein 24</t>
  </si>
  <si>
    <t>MED27</t>
  </si>
  <si>
    <t>Mediator of RNA polymerase II transcription subunit 27</t>
  </si>
  <si>
    <t>ABCD4</t>
  </si>
  <si>
    <t>ATP-binding cassette sub-family D member 4</t>
  </si>
  <si>
    <t>PRRC2B</t>
  </si>
  <si>
    <t>Protein PRRC2B</t>
  </si>
  <si>
    <t>HLA-A</t>
  </si>
  <si>
    <t>Isoform 2 of HLA class I histocompatibility antigen, A-11 alpha chain</t>
  </si>
  <si>
    <t>TMED7</t>
  </si>
  <si>
    <t>Transmembrane emp24 domain-containing protein 7</t>
  </si>
  <si>
    <t>POFUT1</t>
  </si>
  <si>
    <t>GDP-fucose protein O-fucosyltransferase 1</t>
  </si>
  <si>
    <t>API5</t>
  </si>
  <si>
    <t>Isoform 2 of Apoptosis inhibitor 5</t>
  </si>
  <si>
    <t>GEMIN4</t>
  </si>
  <si>
    <t>Component of gems 4</t>
  </si>
  <si>
    <t>FKBP10</t>
  </si>
  <si>
    <t>Peptidyl-prolyl cis-trans isomerase FKBP10</t>
  </si>
  <si>
    <t>RCC1</t>
  </si>
  <si>
    <t>Isoform 2 of Regulator of chromosome condensation</t>
  </si>
  <si>
    <t>C20orf72</t>
  </si>
  <si>
    <t>Uncharacterized protein C20orf72</t>
  </si>
  <si>
    <t>HIST1H1B</t>
  </si>
  <si>
    <t>Histone H1.5</t>
  </si>
  <si>
    <t>FMR1</t>
  </si>
  <si>
    <t>Isoform 1 of Fragile X mental retardation 1 protein</t>
  </si>
  <si>
    <t>ING1</t>
  </si>
  <si>
    <t>Isoform 2 of Inhibitor of growth protein 1</t>
  </si>
  <si>
    <t>ATP11B</t>
  </si>
  <si>
    <t>Probable phospholipid-transporting ATPase IF</t>
  </si>
  <si>
    <t>AFAP1</t>
  </si>
  <si>
    <t>Actin filament-associated protein 1</t>
  </si>
  <si>
    <t>XPC</t>
  </si>
  <si>
    <t>DNA repair protein complementing XP-C cells</t>
  </si>
  <si>
    <t>SP4</t>
  </si>
  <si>
    <t>Transcription factor Sp4</t>
  </si>
  <si>
    <t>SMARCD2</t>
  </si>
  <si>
    <t>Isoform 2 of SWI/SNF-related matrix-associated actin-dependent regulator of chromatin subfamily D member 2</t>
  </si>
  <si>
    <t>CRYZ</t>
  </si>
  <si>
    <t>Quinone oxidoreductase</t>
  </si>
  <si>
    <t>TOR2A</t>
  </si>
  <si>
    <t>Torsin-2A</t>
  </si>
  <si>
    <t>AKAP8</t>
  </si>
  <si>
    <t>A-kinase anchor protein 8</t>
  </si>
  <si>
    <t>ACAT1</t>
  </si>
  <si>
    <t>Acetyl-CoA acetyltransferase, mitochondrial</t>
  </si>
  <si>
    <t>TUSC2</t>
  </si>
  <si>
    <t>Tumor suppressor candidate 2</t>
  </si>
  <si>
    <t>RPF1</t>
  </si>
  <si>
    <t>Ribosome production factor 1</t>
  </si>
  <si>
    <t>ESPL1</t>
  </si>
  <si>
    <t>Isoform 2 of Separin</t>
  </si>
  <si>
    <t>C4orf14</t>
  </si>
  <si>
    <t>Uncharacterized protein C4orf14</t>
  </si>
  <si>
    <t>ALDH2</t>
  </si>
  <si>
    <t>Aldehyde dehydrogenase, mitochondrial</t>
  </si>
  <si>
    <t>PARN</t>
  </si>
  <si>
    <t>Poly(A)-specific ribonuclease PARN</t>
  </si>
  <si>
    <t>TEX10</t>
  </si>
  <si>
    <t>Testis-expressed sequence 10 protein</t>
  </si>
  <si>
    <t>ACTBL2</t>
  </si>
  <si>
    <t>Beta-actin-like protein 2</t>
  </si>
  <si>
    <t>ATAD3A</t>
  </si>
  <si>
    <t>Isoform 2 of ATPase family AAA domain-containing protein 3A</t>
  </si>
  <si>
    <t>YES1</t>
  </si>
  <si>
    <t>Tyrosine-protein kinase Yes</t>
  </si>
  <si>
    <t>FAM3C</t>
  </si>
  <si>
    <t>Protein FAM3C</t>
  </si>
  <si>
    <t>MEPCE</t>
  </si>
  <si>
    <t>7SK snRNA methylphosphate capping enzyme</t>
  </si>
  <si>
    <t>GBAS</t>
  </si>
  <si>
    <t>Protein NipSnap homolog 2</t>
  </si>
  <si>
    <t>TMEM165</t>
  </si>
  <si>
    <t>Transmembrane protein 165</t>
  </si>
  <si>
    <t>CDK5RAP3</t>
  </si>
  <si>
    <t>CDK5 regulatory subunit-associated protein 3</t>
  </si>
  <si>
    <t>TUBB1</t>
  </si>
  <si>
    <t>Tubulin beta-1 chain</t>
  </si>
  <si>
    <t>HSD17B4</t>
  </si>
  <si>
    <t>Peroxisomal multifunctional enzyme type 2</t>
  </si>
  <si>
    <t>TAX1BP1</t>
  </si>
  <si>
    <t>Isoform 2 of Tax1-binding protein 1</t>
  </si>
  <si>
    <t>IGF2BP2</t>
  </si>
  <si>
    <t>Isoform 2 of Insulin-like growth factor 2 mRNA-binding protein 2</t>
  </si>
  <si>
    <t>ATP5O</t>
  </si>
  <si>
    <t>ATP synthase subunit O, mitochondrial</t>
  </si>
  <si>
    <t>DDX21</t>
  </si>
  <si>
    <t>Nucleolar RNA helicase 2</t>
  </si>
  <si>
    <t>FASTKD5</t>
  </si>
  <si>
    <t>FAST kinase domain-containing protein 5</t>
  </si>
  <si>
    <t>CLN3</t>
  </si>
  <si>
    <t>Isoform 2 of Battenin</t>
  </si>
  <si>
    <t>DOK1</t>
  </si>
  <si>
    <t>Docking protein 1</t>
  </si>
  <si>
    <t>RBM6</t>
  </si>
  <si>
    <t>RNA-binding protein 6</t>
  </si>
  <si>
    <t>FCF1</t>
  </si>
  <si>
    <t>rRNA-processing protein FCF1 homolog</t>
  </si>
  <si>
    <t>CYB5R3</t>
  </si>
  <si>
    <t>Isoform 2 of NADH-cytochrome b5 reductase 3</t>
  </si>
  <si>
    <t>MYO5A</t>
  </si>
  <si>
    <t>Isoform 2 of Myosin-Va</t>
  </si>
  <si>
    <t>LRPPRC</t>
  </si>
  <si>
    <t>Leucine-rich PPR motif-containing protein, mitochondrial</t>
  </si>
  <si>
    <t>MAST2</t>
  </si>
  <si>
    <t>Isoform 2 of Microtubule-associated serine/threonine-protein kinase 2</t>
  </si>
  <si>
    <t>BCCIP</t>
  </si>
  <si>
    <t>BRCA2 and CDKN1A-interacting protein</t>
  </si>
  <si>
    <t>CEPT1</t>
  </si>
  <si>
    <t>Choline/ethanolaminephosphotransferase 1</t>
  </si>
  <si>
    <t>DDX51</t>
  </si>
  <si>
    <t>ATP-dependent RNA helicase DDX51</t>
  </si>
  <si>
    <t>JARID2</t>
  </si>
  <si>
    <t>Isoform 2 of Protein Jumonji</t>
  </si>
  <si>
    <t>SF3B14</t>
  </si>
  <si>
    <t>Pre-mRNA branch site protein p14</t>
  </si>
  <si>
    <t>AP2S1</t>
  </si>
  <si>
    <t>AP-2 complex subunit sigma</t>
  </si>
  <si>
    <t>HMMR</t>
  </si>
  <si>
    <t>Isoform 2 of Hyaluronan mediated motility receptor</t>
  </si>
  <si>
    <t>SRSF10</t>
  </si>
  <si>
    <t>Isoform 2 of Serine/arginine-rich splicing factor 10</t>
  </si>
  <si>
    <t>FAM38A</t>
  </si>
  <si>
    <t>Protein PIEZO1</t>
  </si>
  <si>
    <t>ITGB6</t>
  </si>
  <si>
    <t>Integrin beta-6</t>
  </si>
  <si>
    <t>FAP</t>
  </si>
  <si>
    <t>Seprase</t>
  </si>
  <si>
    <t>NDFIP1</t>
  </si>
  <si>
    <t>NEDD4 family-interacting protein 1</t>
  </si>
  <si>
    <t>BAG5</t>
  </si>
  <si>
    <t>Isoform 2 of BAG family molecular chaperone regulator 5</t>
  </si>
  <si>
    <t>RUNX3</t>
  </si>
  <si>
    <t>Isoform 2 of Runt-related transcription factor 3</t>
  </si>
  <si>
    <t>GOLGB1</t>
  </si>
  <si>
    <t>Golgin subfamily B member 1</t>
  </si>
  <si>
    <t>MTX1</t>
  </si>
  <si>
    <t>Isoform 3 of Metaxin-1</t>
  </si>
  <si>
    <t>GPR126</t>
  </si>
  <si>
    <t>Isoform 2 of G-protein coupled receptor 126</t>
  </si>
  <si>
    <t>Isoform 2 of Matrix-remodeling-associated protein 7</t>
  </si>
  <si>
    <t>EPB41L1</t>
  </si>
  <si>
    <t>Isoform 3 of Band 4.1-like protein 1</t>
  </si>
  <si>
    <t>TUFM</t>
  </si>
  <si>
    <t>Elongation factor Tu, mitochondrial</t>
  </si>
  <si>
    <t>CHCHD6</t>
  </si>
  <si>
    <t>Coiled-coil-helix-coiled-coil-helix domain-containing protein 6</t>
  </si>
  <si>
    <t>TMEM48</t>
  </si>
  <si>
    <t>Isoform 2 of Nucleoporin NDC1</t>
  </si>
  <si>
    <t>KPNA3</t>
  </si>
  <si>
    <t>Importin subunit alpha-3</t>
  </si>
  <si>
    <t>ETHE1</t>
  </si>
  <si>
    <t>Protein ETHE1, mitochondrial</t>
  </si>
  <si>
    <t>HIP1</t>
  </si>
  <si>
    <t>Huntingtin-interacting protein 1</t>
  </si>
  <si>
    <t>CPSF4</t>
  </si>
  <si>
    <t>Isoform 2 of Cleavage and polyadenylation specificity factor subunit 4</t>
  </si>
  <si>
    <t>MKI67IP</t>
  </si>
  <si>
    <t>MKI67 FHA domain-interacting nucleolar phosphoprotein</t>
  </si>
  <si>
    <t>ERCC6</t>
  </si>
  <si>
    <t>DNA excision repair protein ERCC-6</t>
  </si>
  <si>
    <t>NAE1</t>
  </si>
  <si>
    <t>NEDD8-activating enzyme E1 regulatory subunit</t>
  </si>
  <si>
    <t>THY1</t>
  </si>
  <si>
    <t>Thy-1 membrane glycoprotein</t>
  </si>
  <si>
    <t>CRNKL1</t>
  </si>
  <si>
    <t>Isoform 2 of Crooked neck-like protein 1</t>
  </si>
  <si>
    <t>KIAA1429</t>
  </si>
  <si>
    <t>Isoform 3 of Protein virilizer homolog</t>
  </si>
  <si>
    <t>SMARCC2</t>
  </si>
  <si>
    <t>Isoform 2 of SWI/SNF complex subunit SMARCC2</t>
  </si>
  <si>
    <t>CRTAP</t>
  </si>
  <si>
    <t>Cartilage-associated protein</t>
  </si>
  <si>
    <t>MECP2</t>
  </si>
  <si>
    <t>Isoform B of Methyl-CpG-binding protein 2</t>
  </si>
  <si>
    <t>PPT2</t>
  </si>
  <si>
    <t>Lysosomal thioesterase PPT2</t>
  </si>
  <si>
    <t>FGG</t>
  </si>
  <si>
    <t>Isoform Gamma-A of Fibrinogen gamma chain</t>
  </si>
  <si>
    <t>EIF2C1</t>
  </si>
  <si>
    <t>Protein argonaute-1</t>
  </si>
  <si>
    <t>NOP58</t>
  </si>
  <si>
    <t>Nucleolar protein 58</t>
  </si>
  <si>
    <t>CTSB</t>
  </si>
  <si>
    <t>Cathepsin B</t>
  </si>
  <si>
    <t>PPP4R2</t>
  </si>
  <si>
    <t>Serine/threonine-protein phosphatase 4 regulatory subunit 2</t>
  </si>
  <si>
    <t>BCLAF1</t>
  </si>
  <si>
    <t>Isoform 2 of Bcl-2-associated transcription factor 1</t>
  </si>
  <si>
    <t>RTN4</t>
  </si>
  <si>
    <t>Reticulon-4</t>
  </si>
  <si>
    <t>DIAPH3</t>
  </si>
  <si>
    <t>Isoform 1 of Protein diaphanous homolog 3</t>
  </si>
  <si>
    <t>MAMDC2</t>
  </si>
  <si>
    <t>MAM domain-containing protein 2</t>
  </si>
  <si>
    <t>CHD8</t>
  </si>
  <si>
    <t>Chromodomain-helicase-DNA-binding protein 8</t>
  </si>
  <si>
    <t>PDCD11</t>
  </si>
  <si>
    <t>Protein RRP5 homolog</t>
  </si>
  <si>
    <t>PIGK</t>
  </si>
  <si>
    <t>GPI-anchor transamidase</t>
  </si>
  <si>
    <t>RAB7A</t>
  </si>
  <si>
    <t>Ras-related protein Rab-7a</t>
  </si>
  <si>
    <t>SPRYD4</t>
  </si>
  <si>
    <t>SPRY domain-containing protein 4</t>
  </si>
  <si>
    <t>DNLZ</t>
  </si>
  <si>
    <t>DNL-type zinc finger protein</t>
  </si>
  <si>
    <t>NUP85</t>
  </si>
  <si>
    <t>Nuclear pore complex protein Nup85</t>
  </si>
  <si>
    <t>RECQL</t>
  </si>
  <si>
    <t>ATP-dependent DNA helicase Q1</t>
  </si>
  <si>
    <t>TMEM168</t>
  </si>
  <si>
    <t>Transmembrane protein 168</t>
  </si>
  <si>
    <t>SURF1</t>
  </si>
  <si>
    <t>Isoform 2 of Surfeit locus protein 1</t>
  </si>
  <si>
    <t>FBXL17</t>
  </si>
  <si>
    <t>F-box/LRR-repeat protein 17</t>
  </si>
  <si>
    <t>ACAA2</t>
  </si>
  <si>
    <t>3-ketoacyl-CoA thiolase, mitochondrial</t>
  </si>
  <si>
    <t>TMEM22</t>
  </si>
  <si>
    <t>Transmembrane protein 22</t>
  </si>
  <si>
    <t>GOLPH3L</t>
  </si>
  <si>
    <t>Golgi phosphoprotein 3-like</t>
  </si>
  <si>
    <t>ENG</t>
  </si>
  <si>
    <t>Isoform Short of Endoglin</t>
  </si>
  <si>
    <t>GINS1</t>
  </si>
  <si>
    <t>DNA replication complex GINS protein PSF1</t>
  </si>
  <si>
    <t>EPHX1</t>
  </si>
  <si>
    <t>Epoxide hydrolase 1</t>
  </si>
  <si>
    <t>MICALL2</t>
  </si>
  <si>
    <t>MICAL-like protein 2</t>
  </si>
  <si>
    <t>ADAR</t>
  </si>
  <si>
    <t>Isoform 4 of Double-stranded RNA-specific adenosine deaminase</t>
  </si>
  <si>
    <t>BUB3</t>
  </si>
  <si>
    <t>Isoform 2 of Mitotic checkpoint protein BUB3</t>
  </si>
  <si>
    <t>RPS15</t>
  </si>
  <si>
    <t>40S ribosomal protein S15</t>
  </si>
  <si>
    <t>GTF2I</t>
  </si>
  <si>
    <t>Isoform 2 of General transcription factor II-I</t>
  </si>
  <si>
    <t>UQCRB</t>
  </si>
  <si>
    <t>Cytochrome b-c1 complex subunit 7</t>
  </si>
  <si>
    <t>WDR5</t>
  </si>
  <si>
    <t>WD repeat-containing protein 5</t>
  </si>
  <si>
    <t>CDK2AP1</t>
  </si>
  <si>
    <t>Cyclin-dependent kinase 2-associated protein 1</t>
  </si>
  <si>
    <t>LSM2</t>
  </si>
  <si>
    <t>U6 snRNA-associated Sm-like protein LSm2</t>
  </si>
  <si>
    <t>MAGOH</t>
  </si>
  <si>
    <t>Protein mago nashi homolog</t>
  </si>
  <si>
    <t>FN1</t>
  </si>
  <si>
    <t>Isoform 3 of Fibronectin</t>
  </si>
  <si>
    <t>UBTF</t>
  </si>
  <si>
    <t>Nucleolar transcription factor 1</t>
  </si>
  <si>
    <t>RPP14</t>
  </si>
  <si>
    <t>Ribonuclease P protein subunit p14</t>
  </si>
  <si>
    <t>SLC16A1</t>
  </si>
  <si>
    <t>Monocarboxylate transporter 1</t>
  </si>
  <si>
    <t>ANP32B</t>
  </si>
  <si>
    <t>Isoform 2 of Acidic leucine-rich nuclear phosphoprotein 32 family member B</t>
  </si>
  <si>
    <t>ATP5J</t>
  </si>
  <si>
    <t>ATP synthase-coupling factor 6, mitochondrial</t>
  </si>
  <si>
    <t>PTK2B</t>
  </si>
  <si>
    <t>Isoform 2 of Protein-tyrosine kinase 2-beta</t>
  </si>
  <si>
    <t>CHCHD3</t>
  </si>
  <si>
    <t>Coiled-coil-helix-coiled-coil-helix domain-containing protein 3, mitochondrial</t>
  </si>
  <si>
    <t>TRIM11</t>
  </si>
  <si>
    <t>Isoform 2 of E3 ubiquitin-protein ligase TRIM11</t>
  </si>
  <si>
    <t>NDUFB11</t>
  </si>
  <si>
    <t>Isoform 2 of NADH dehydrogenase [ubiquinone] 1 beta subcomplex subunit 11, mitochondrial</t>
  </si>
  <si>
    <t>USP34</t>
  </si>
  <si>
    <t>Ubiquitin carboxyl-terminal hydrolase 34</t>
  </si>
  <si>
    <t>SNX27</t>
  </si>
  <si>
    <t>Isoform 2 of Sorting nexin-27</t>
  </si>
  <si>
    <t>SDHD</t>
  </si>
  <si>
    <t>Succinate dehydrogenase [ubiquinone] cytochrome b small subunit, mitochondrial</t>
  </si>
  <si>
    <t>CXorf56</t>
  </si>
  <si>
    <t>UPF0428 protein CXorf56</t>
  </si>
  <si>
    <t>AEBP2</t>
  </si>
  <si>
    <t>Isoform 2 of Zinc finger protein AEBP2</t>
  </si>
  <si>
    <t>PTMS</t>
  </si>
  <si>
    <t>Parathymosin</t>
  </si>
  <si>
    <t>NRIP1</t>
  </si>
  <si>
    <t>Nuclear receptor-interacting protein 1</t>
  </si>
  <si>
    <t>PRRG1</t>
  </si>
  <si>
    <t>Transmembrane gamma-carboxyglutamic acid protein 1</t>
  </si>
  <si>
    <t>TRAF4AF1</t>
  </si>
  <si>
    <t>Isoform 2 of Putative TRAF4-associated factor 1</t>
  </si>
  <si>
    <t>OGFOD1</t>
  </si>
  <si>
    <t>2-oxoglutarate and iron-dependent oxygenase domain-containing protein 1</t>
  </si>
  <si>
    <t>UL74</t>
  </si>
  <si>
    <t>Envelope glycoprotein O (gO)</t>
  </si>
  <si>
    <t>TMEM30A</t>
  </si>
  <si>
    <t>Cell cycle control protein 50A</t>
  </si>
  <si>
    <t>TMED5</t>
  </si>
  <si>
    <t>Transmembrane emp24 domain-containing protein 5</t>
  </si>
  <si>
    <t>DEPDC5</t>
  </si>
  <si>
    <t>Isoform 2 of DEP domain-containing protein 5</t>
  </si>
  <si>
    <t>MYLK</t>
  </si>
  <si>
    <t>Isoform Del-1790 of Myosin light chain kinase, smooth muscle</t>
  </si>
  <si>
    <t>GATAD2A</t>
  </si>
  <si>
    <t>Isoform 2 of Transcriptional repressor p66-alpha</t>
  </si>
  <si>
    <t>SUN2</t>
  </si>
  <si>
    <t>SUN domain-containing protein 2</t>
  </si>
  <si>
    <t>WDR18</t>
  </si>
  <si>
    <t>WD repeat-containing protein 18</t>
  </si>
  <si>
    <t>PITPNM1</t>
  </si>
  <si>
    <t>Isoform 2 of Membrane-associated phosphatidylinositol transfer protein 1</t>
  </si>
  <si>
    <t>RNF169</t>
  </si>
  <si>
    <t>RING finger protein 169</t>
  </si>
  <si>
    <t>SPPL2B</t>
  </si>
  <si>
    <t>Signal peptide peptidase-like 2B</t>
  </si>
  <si>
    <t>DPP4</t>
  </si>
  <si>
    <t>Dipeptidyl peptidase 4</t>
  </si>
  <si>
    <t>RPP38</t>
  </si>
  <si>
    <t>Ribonuclease P protein subunit p38</t>
  </si>
  <si>
    <t>CECR5</t>
  </si>
  <si>
    <t>Isoform 1 of Cat eye syndrome critical region protein 5</t>
  </si>
  <si>
    <t>GPATCH1</t>
  </si>
  <si>
    <t>G patch domain-containing protein 1</t>
  </si>
  <si>
    <t>EIF3H</t>
  </si>
  <si>
    <t>Eukaryotic translation initiation factor 3 subunit H</t>
  </si>
  <si>
    <t>SFXN2</t>
  </si>
  <si>
    <t>Sideroflexin-2</t>
  </si>
  <si>
    <t>BANP</t>
  </si>
  <si>
    <t>Isoform 2 of Protein BANP</t>
  </si>
  <si>
    <t>Isoform 2 of Extended synaptotagmin-2</t>
  </si>
  <si>
    <t>EXOSC3</t>
  </si>
  <si>
    <t>Exosome complex component RRP40</t>
  </si>
  <si>
    <t>GTF2H4</t>
  </si>
  <si>
    <t>General transcription factor IIH subunit 4</t>
  </si>
  <si>
    <t>GNS</t>
  </si>
  <si>
    <t>N-acetylglucosamine-6-sulfatase</t>
  </si>
  <si>
    <t>PPP2R5E</t>
  </si>
  <si>
    <t>Serine/threonine-protein phosphatase 2A 56 kDa regulatory subunit epsilon isoform</t>
  </si>
  <si>
    <t>EEF1B2</t>
  </si>
  <si>
    <t>Elongation factor 1-beta</t>
  </si>
  <si>
    <t>MSI2</t>
  </si>
  <si>
    <t>Isoform 2 of RNA-binding protein Musashi homolog 2</t>
  </si>
  <si>
    <t>SRPK1</t>
  </si>
  <si>
    <t>Serine/threonine-protein kinase SRPK1</t>
  </si>
  <si>
    <t>AXIN1</t>
  </si>
  <si>
    <t>Isoform 2 of Axin-1</t>
  </si>
  <si>
    <t>ADAM10</t>
  </si>
  <si>
    <t>Disintegrin and metalloproteinase domain-containing protein 10</t>
  </si>
  <si>
    <t>SYNCRIP</t>
  </si>
  <si>
    <t>Heterogeneous nuclear ribonucleoprotein Q</t>
  </si>
  <si>
    <t>ST7</t>
  </si>
  <si>
    <t>Isoform 2 of Suppressor of tumorigenicity 7 protein</t>
  </si>
  <si>
    <t>DPY19L4</t>
  </si>
  <si>
    <t>Protein dpy-19 homolog 4</t>
  </si>
  <si>
    <t>ZNF618</t>
  </si>
  <si>
    <t>Isoform 2 of Zinc finger protein 618</t>
  </si>
  <si>
    <t>CES1</t>
  </si>
  <si>
    <t>Isoform 2 of Liver carboxylesterase 1</t>
  </si>
  <si>
    <t>MRPL45</t>
  </si>
  <si>
    <t>39S ribosomal protein L45, mitochondrial</t>
  </si>
  <si>
    <t>SCAF8</t>
  </si>
  <si>
    <t>Protein SCAF8</t>
  </si>
  <si>
    <t>VDAC3</t>
  </si>
  <si>
    <t>Isoform 2 of Voltage-dependent anion-selective channel protein 3</t>
  </si>
  <si>
    <t>F13A1</t>
  </si>
  <si>
    <t>Coagulation factor XIII A chain</t>
  </si>
  <si>
    <t>MFSD10</t>
  </si>
  <si>
    <t>Major facilitator superfamily domain-containing protein 10</t>
  </si>
  <si>
    <t>EXOSC7</t>
  </si>
  <si>
    <t>Exosome complex component RRP42</t>
  </si>
  <si>
    <t>SEL1L</t>
  </si>
  <si>
    <t>Protein sel-1 homolog 1</t>
  </si>
  <si>
    <t>GK2</t>
  </si>
  <si>
    <t>Glycerol kinase 2</t>
  </si>
  <si>
    <t>DCXR</t>
  </si>
  <si>
    <t>L-xylulose reductase</t>
  </si>
  <si>
    <t>TMED3</t>
  </si>
  <si>
    <t>Transmembrane emp24 domain-containing protein 3</t>
  </si>
  <si>
    <t>GAN</t>
  </si>
  <si>
    <t>Gigaxonin</t>
  </si>
  <si>
    <t>MMP15</t>
  </si>
  <si>
    <t>Matrix metalloproteinase-15</t>
  </si>
  <si>
    <t>S100A13</t>
  </si>
  <si>
    <t>Protein S100-A13</t>
  </si>
  <si>
    <t>CACNA2D1</t>
  </si>
  <si>
    <t>Isoform 5 of Voltage-dependent calcium channel subunit alpha-2/delta-1</t>
  </si>
  <si>
    <t>TONSL</t>
  </si>
  <si>
    <t>Isoform 2 of Tonsoku-like protein</t>
  </si>
  <si>
    <t>NCBP2</t>
  </si>
  <si>
    <t>Nuclear cap-binding protein subunit 2</t>
  </si>
  <si>
    <t>NUP214</t>
  </si>
  <si>
    <t>Isoform 2 of Nuclear pore complex protein Nup214</t>
  </si>
  <si>
    <t>BLM</t>
  </si>
  <si>
    <t>Bloom syndrome protein</t>
  </si>
  <si>
    <t>COQ7</t>
  </si>
  <si>
    <t>Isoform 2 of Ubiquinone biosynthesis protein COQ7 homolog</t>
  </si>
  <si>
    <t>RBM27</t>
  </si>
  <si>
    <t>RNA-binding protein 27</t>
  </si>
  <si>
    <t>ASCC2</t>
  </si>
  <si>
    <t>Activating signal cointegrator 1 complex subunit 2</t>
  </si>
  <si>
    <t>RBM4</t>
  </si>
  <si>
    <t>RNA-binding protein 4</t>
  </si>
  <si>
    <t>NIN</t>
  </si>
  <si>
    <t>Isoform 3 of Ninein</t>
  </si>
  <si>
    <t>ZBTB2</t>
  </si>
  <si>
    <t>Zinc finger and BTB domain-containing protein 2</t>
  </si>
  <si>
    <t>SEC11A</t>
  </si>
  <si>
    <t>Signal peptidase complex catalytic subunit SEC11A</t>
  </si>
  <si>
    <t>NSMCE4A</t>
  </si>
  <si>
    <t>Non-structural maintenance of chromosomes element 4 homolog A</t>
  </si>
  <si>
    <t>RAD1</t>
  </si>
  <si>
    <t>Isoform 2 of Cell cycle checkpoint protein RAD1</t>
  </si>
  <si>
    <t>Isoform 4 of Tenascin</t>
  </si>
  <si>
    <t>GOLGA4</t>
  </si>
  <si>
    <t>Isoform 4 of Golgin subfamily A member 4</t>
  </si>
  <si>
    <t>DTYMK</t>
  </si>
  <si>
    <t>Thymidylate kinase</t>
  </si>
  <si>
    <t>POMGNT1</t>
  </si>
  <si>
    <t>Protein O-linked-mannose beta-1,2-N-acetylglucosaminyltransferase 1</t>
  </si>
  <si>
    <t>CSRP2</t>
  </si>
  <si>
    <t>Cysteine and glycine-rich protein 2</t>
  </si>
  <si>
    <t>SMAD2</t>
  </si>
  <si>
    <t>Isoform Short of Mothers against decapentaplegic homolog 2</t>
  </si>
  <si>
    <t>SEC22B</t>
  </si>
  <si>
    <t>Vesicle-trafficking protein SEC22b</t>
  </si>
  <si>
    <t>LSS</t>
  </si>
  <si>
    <t>Lanosterol synthase</t>
  </si>
  <si>
    <t>INO80E</t>
  </si>
  <si>
    <t>INO80 complex subunit E</t>
  </si>
  <si>
    <t>GLRX5</t>
  </si>
  <si>
    <t>Glutaredoxin-related protein 5, mitochondrial</t>
  </si>
  <si>
    <t>TNFRSF11B</t>
  </si>
  <si>
    <t>Tumor necrosis factor receptor superfamily member 11B</t>
  </si>
  <si>
    <t>GPCPD1</t>
  </si>
  <si>
    <t>Putative glycerophosphocholine phosphodiesterase GPCPD1</t>
  </si>
  <si>
    <t>MPHOSPH10</t>
  </si>
  <si>
    <t>U3 small nucleolar ribonucleoprotein protein MPP10</t>
  </si>
  <si>
    <t>UNC84A</t>
  </si>
  <si>
    <t>Unc-84 homolog A (C. elegans)</t>
  </si>
  <si>
    <t>USP46</t>
  </si>
  <si>
    <t>Isoform 3 of Ubiquitin carboxyl-terminal hydrolase 46</t>
  </si>
  <si>
    <t>RNGTT</t>
  </si>
  <si>
    <t>mRNA-capping enzyme</t>
  </si>
  <si>
    <t>RNF126</t>
  </si>
  <si>
    <t>Isoform 2 of RING finger protein 126</t>
  </si>
  <si>
    <t>AQR</t>
  </si>
  <si>
    <t>Intron-binding protein aquarius</t>
  </si>
  <si>
    <t>Maleylacetoacetate isomerase</t>
  </si>
  <si>
    <t>UTP20</t>
  </si>
  <si>
    <t>Small subunit processome component 20 homolog</t>
  </si>
  <si>
    <t>TSPYL2</t>
  </si>
  <si>
    <t>Testis-specific Y-encoded-like protein 2</t>
  </si>
  <si>
    <t>CYP2S1</t>
  </si>
  <si>
    <t>Isoform 2 of Cytochrome P450 2S1</t>
  </si>
  <si>
    <t>CPEB2</t>
  </si>
  <si>
    <t>Isoform 2 of Cytoplasmic polyadenylation element-binding protein 2</t>
  </si>
  <si>
    <t>RPL18A</t>
  </si>
  <si>
    <t>60S ribosomal protein L18a</t>
  </si>
  <si>
    <t>NDUFB10</t>
  </si>
  <si>
    <t>NADH dehydrogenase [ubiquinone] 1 beta subcomplex subunit 10</t>
  </si>
  <si>
    <t>RAP1A</t>
  </si>
  <si>
    <t>Ras-related protein Rap-1A</t>
  </si>
  <si>
    <t>TOMM22</t>
  </si>
  <si>
    <t>Mitochondrial import receptor subunit TOM22 homolog</t>
  </si>
  <si>
    <t>KCNMA1</t>
  </si>
  <si>
    <t>Isoform 2 of Calcium-activated potassium channel subunit alpha-1</t>
  </si>
  <si>
    <t>SLC27A4</t>
  </si>
  <si>
    <t>Long-chain fatty acid transport protein 4</t>
  </si>
  <si>
    <t>NVL</t>
  </si>
  <si>
    <t>Nuclear valosin-containing protein-like</t>
  </si>
  <si>
    <t>TRIP10</t>
  </si>
  <si>
    <t>Isoform 2 of Cdc42-interacting protein 4</t>
  </si>
  <si>
    <t>FOXRED1</t>
  </si>
  <si>
    <t>FAD-dependent oxidoreductase domain-containing protein 1</t>
  </si>
  <si>
    <t>HSDL1</t>
  </si>
  <si>
    <t>Inactive hydroxysteroid dehydrogenase-like protein 1</t>
  </si>
  <si>
    <t>MMGT1</t>
  </si>
  <si>
    <t>Membrane magnesium transporter 1</t>
  </si>
  <si>
    <t>Nexilin</t>
  </si>
  <si>
    <t>CPOX</t>
  </si>
  <si>
    <t>Coproporphyrinogen-III oxidase, mitochondrial</t>
  </si>
  <si>
    <t>TCF20</t>
  </si>
  <si>
    <t>Isoform 2 of Transcription factor 20</t>
  </si>
  <si>
    <t>PLIN2</t>
  </si>
  <si>
    <t>Perilipin-2</t>
  </si>
  <si>
    <t>CLCC1</t>
  </si>
  <si>
    <t>Chloride channel CLIC-like protein 1</t>
  </si>
  <si>
    <t>MED10</t>
  </si>
  <si>
    <t>Mediator of RNA polymerase II transcription subunit 10</t>
  </si>
  <si>
    <t>YIPF3</t>
  </si>
  <si>
    <t>Protein YIPF3</t>
  </si>
  <si>
    <t>PDP1</t>
  </si>
  <si>
    <t>[Pyruvate dehydrogenase [acetyl-transferring]]-phosphatase 1, mitochondrial</t>
  </si>
  <si>
    <t>DCP2</t>
  </si>
  <si>
    <t>Isoform 2 of mRNA-decapping enzyme 2</t>
  </si>
  <si>
    <t>Isoform 8 of Fragile X mental retardation 1 protein</t>
  </si>
  <si>
    <t>RUXGL</t>
  </si>
  <si>
    <t>Small nuclear ribonucleoprotein G-like protein</t>
  </si>
  <si>
    <t>LEMD3</t>
  </si>
  <si>
    <t>Inner nuclear membrane protein Man1</t>
  </si>
  <si>
    <t>CHP</t>
  </si>
  <si>
    <t>Calcium-binding protein p22</t>
  </si>
  <si>
    <t>MANBA</t>
  </si>
  <si>
    <t>Beta-mannosidase</t>
  </si>
  <si>
    <t>TTC17</t>
  </si>
  <si>
    <t>Tetratricopeptide repeat protein 17</t>
  </si>
  <si>
    <t>RAB31</t>
  </si>
  <si>
    <t>Ras-related protein Rab-31</t>
  </si>
  <si>
    <t>HNRNPH3</t>
  </si>
  <si>
    <t>Isoform 2 of Heterogeneous nuclear ribonucleoprotein H3</t>
  </si>
  <si>
    <t>PTBP1</t>
  </si>
  <si>
    <t>Isoform 2 of Polypyrimidine tract-binding protein 1</t>
  </si>
  <si>
    <t>RALB</t>
  </si>
  <si>
    <t>Ras-related protein Ral-B</t>
  </si>
  <si>
    <t>FEM1B</t>
  </si>
  <si>
    <t>Protein fem-1 homolog B</t>
  </si>
  <si>
    <t>PRPF8</t>
  </si>
  <si>
    <t>Pre-mRNA-processing-splicing factor 8</t>
  </si>
  <si>
    <t>VKORC1</t>
  </si>
  <si>
    <t>Isoform 2 of Vitamin K epoxide reductase complex subunit 1</t>
  </si>
  <si>
    <t>FAM172A</t>
  </si>
  <si>
    <t>Protein FAM172A</t>
  </si>
  <si>
    <t>PUF60</t>
  </si>
  <si>
    <t>Isoform 2 of Poly(U)-binding-splicing factor PUF60</t>
  </si>
  <si>
    <t>LETM1</t>
  </si>
  <si>
    <t>LETM1 and EF-hand domain-containing protein 1, mitochondrial</t>
  </si>
  <si>
    <t>LAMTOR2</t>
  </si>
  <si>
    <t>Isoform 2 of Ragulator complex protein LAMTOR2</t>
  </si>
  <si>
    <t>SSBP1</t>
  </si>
  <si>
    <t>Single-stranded DNA-binding protein, mitochondrial</t>
  </si>
  <si>
    <t>ICT1</t>
  </si>
  <si>
    <t>Peptidyl-tRNA hydrolase ICT1, mitochondrial</t>
  </si>
  <si>
    <t>RAB38</t>
  </si>
  <si>
    <t>Ras-related protein Rab-38</t>
  </si>
  <si>
    <t>RGC32</t>
  </si>
  <si>
    <t>Isoform 2 of Response gene to complement 32 protein</t>
  </si>
  <si>
    <t>GALNT10</t>
  </si>
  <si>
    <t>Polypeptide N-acetylgalactosaminyltransferase 10</t>
  </si>
  <si>
    <t>RAP2B</t>
  </si>
  <si>
    <t>Ras-related protein Rap-2b</t>
  </si>
  <si>
    <t>MRPL41</t>
  </si>
  <si>
    <t>39S ribosomal protein L41, mitochondrial</t>
  </si>
  <si>
    <t>RPS27A</t>
  </si>
  <si>
    <t>Ubiquitin-40S ribosomal protein S27a</t>
  </si>
  <si>
    <t>VDAC1</t>
  </si>
  <si>
    <t>Voltage-dependent anion-selective channel protein 1</t>
  </si>
  <si>
    <t>DDHD1</t>
  </si>
  <si>
    <t>Isoform 2 of Phospholipase DDHD1</t>
  </si>
  <si>
    <t>HIST1H3A</t>
  </si>
  <si>
    <t>Histone H3.1</t>
  </si>
  <si>
    <t>STK11IP</t>
  </si>
  <si>
    <t>Serine/threonine-protein kinase 11-interacting protein</t>
  </si>
  <si>
    <t>USP12</t>
  </si>
  <si>
    <t>Ubiquitin carboxyl-terminal hydrolase 12</t>
  </si>
  <si>
    <t>TP53BP1</t>
  </si>
  <si>
    <t>Isoform 2 of Tumor suppressor p53-binding protein 1</t>
  </si>
  <si>
    <t>C17orf62</t>
  </si>
  <si>
    <t>Uncharacterized protein C17orf62</t>
  </si>
  <si>
    <t>COG3</t>
  </si>
  <si>
    <t>Conserved oligomeric Golgi complex subunit 3</t>
  </si>
  <si>
    <t>ATP6AP1</t>
  </si>
  <si>
    <t>V-type proton ATPase subunit S1</t>
  </si>
  <si>
    <t>GLT8D2</t>
  </si>
  <si>
    <t>Glycosyltransferase 8 domain-containing protein 2</t>
  </si>
  <si>
    <t>GALC</t>
  </si>
  <si>
    <t>Isoform 3 of Galactocerebrosidase</t>
  </si>
  <si>
    <t>MTMR1</t>
  </si>
  <si>
    <t>Isoform 1A of Myotubularin-related protein 1</t>
  </si>
  <si>
    <t>Isoform 4 of Nuclear pore complex protein Nup214</t>
  </si>
  <si>
    <t>PCK2</t>
  </si>
  <si>
    <t>Phosphoenolpyruvate carboxykinase [GTP], mitochondrial</t>
  </si>
  <si>
    <t>DUT</t>
  </si>
  <si>
    <t>Isoform 3 of Deoxyuridine 5'-triphosphate nucleotidohydrolase, mitochondrial</t>
  </si>
  <si>
    <t>PPM1G</t>
  </si>
  <si>
    <t>Protein phosphatase 1G</t>
  </si>
  <si>
    <t>SRRM2</t>
  </si>
  <si>
    <t>Serine/arginine repetitive matrix protein 2</t>
  </si>
  <si>
    <t>RARS2</t>
  </si>
  <si>
    <t>Probable arginyl-tRNA synthetase, mitochondrial</t>
  </si>
  <si>
    <t>MSH3</t>
  </si>
  <si>
    <t>DNA mismatch repair protein Msh3</t>
  </si>
  <si>
    <t>INO80</t>
  </si>
  <si>
    <t>DNA helicase INO80</t>
  </si>
  <si>
    <t>MDH2</t>
  </si>
  <si>
    <t>Malate dehydrogenase, mitochondrial</t>
  </si>
  <si>
    <t>POLR3F</t>
  </si>
  <si>
    <t>DNA-directed RNA polymerase III subunit RPC6</t>
  </si>
  <si>
    <t>SYNPO2</t>
  </si>
  <si>
    <t>Isoform 2 of Synaptopodin-2</t>
  </si>
  <si>
    <t>COL16A1</t>
  </si>
  <si>
    <t>Collagen alpha-1(XVI) chain</t>
  </si>
  <si>
    <t>SF3B3</t>
  </si>
  <si>
    <t>Splicing factor 3B subunit 3</t>
  </si>
  <si>
    <t>ATR</t>
  </si>
  <si>
    <t>Isoform 2 of Serine/threonine-protein kinase ATR</t>
  </si>
  <si>
    <t>B4GALT4</t>
  </si>
  <si>
    <t>Beta-1,4-galactosyltransferase 4</t>
  </si>
  <si>
    <t>TAPT1</t>
  </si>
  <si>
    <t>Isoform 2 of Transmembrane anterior posterior transformation protein 1 homolog</t>
  </si>
  <si>
    <t>POLD1</t>
  </si>
  <si>
    <t>DNA polymerase delta catalytic subunit</t>
  </si>
  <si>
    <t>MPP6</t>
  </si>
  <si>
    <t>MAGUK p55 subfamily member 6</t>
  </si>
  <si>
    <t>GTF2F2</t>
  </si>
  <si>
    <t>General transcription factor IIF subunit 2</t>
  </si>
  <si>
    <t>GATA2</t>
  </si>
  <si>
    <t>Isoform 2 of Endothelial transcription factor GATA-2</t>
  </si>
  <si>
    <t>CTSS</t>
  </si>
  <si>
    <t>Cathepsin S</t>
  </si>
  <si>
    <t>OBFC1</t>
  </si>
  <si>
    <t>CST complex subunit STN1</t>
  </si>
  <si>
    <t>ERAL1</t>
  </si>
  <si>
    <t>GTPase Era, mitochondrial</t>
  </si>
  <si>
    <t>ZFR</t>
  </si>
  <si>
    <t>Zinc finger RNA-binding protein</t>
  </si>
  <si>
    <t>GLA</t>
  </si>
  <si>
    <t>Alpha-galactosidase A</t>
  </si>
  <si>
    <t>CCDC47</t>
  </si>
  <si>
    <t>Isoform 2 of Coiled-coil domain-containing protein 47</t>
  </si>
  <si>
    <t>ALG13</t>
  </si>
  <si>
    <t>Isoform 2 of UDP-N-acetylglucosamine transferase subunit ALG13 homolog</t>
  </si>
  <si>
    <t>SMARCC1</t>
  </si>
  <si>
    <t>SWI/SNF complex subunit SMARCC1</t>
  </si>
  <si>
    <t>MRPL4</t>
  </si>
  <si>
    <t>39S ribosomal protein L4, mitochondrial</t>
  </si>
  <si>
    <t>CD58</t>
  </si>
  <si>
    <t>Isoform 2 of Lymphocyte function-associated antigen 3</t>
  </si>
  <si>
    <t>SPECC1L</t>
  </si>
  <si>
    <t>Cytospin-A</t>
  </si>
  <si>
    <t>ITGAV</t>
  </si>
  <si>
    <t>Integrin alpha-V</t>
  </si>
  <si>
    <t>SIN3A</t>
  </si>
  <si>
    <t>Paired amphipathic helix protein Sin3a</t>
  </si>
  <si>
    <t>BSG</t>
  </si>
  <si>
    <t>Isoform 2 of Basigin</t>
  </si>
  <si>
    <t>SCAI</t>
  </si>
  <si>
    <t>Isoform 2 of Protein SCAI</t>
  </si>
  <si>
    <t>SMCHD1</t>
  </si>
  <si>
    <t>Structural maintenance of chromosomes flexible hinge domain-containing protein 1</t>
  </si>
  <si>
    <t>MARCKSL1</t>
  </si>
  <si>
    <t>MARCKS-related protein</t>
  </si>
  <si>
    <t>MYO6</t>
  </si>
  <si>
    <t>Isoform 1 of Myosin-VI</t>
  </si>
  <si>
    <t>GPSM2</t>
  </si>
  <si>
    <t>G-protein-signaling modulator 2</t>
  </si>
  <si>
    <t>TAF6</t>
  </si>
  <si>
    <t>Isoform 2 of Transcription initiation factor TFIID subunit 6</t>
  </si>
  <si>
    <t>CD2BP2</t>
  </si>
  <si>
    <t>CD2 antigen cytoplasmic tail-binding protein 2</t>
  </si>
  <si>
    <t>MCCC2</t>
  </si>
  <si>
    <t>Methylcrotonoyl-CoA carboxylase beta chain, mitochondrial</t>
  </si>
  <si>
    <t>MLLT6</t>
  </si>
  <si>
    <t>Protein AF-17</t>
  </si>
  <si>
    <t>NCOA7</t>
  </si>
  <si>
    <t>Isoform 2 of Nuclear receptor coactivator 7</t>
  </si>
  <si>
    <t>PAPD5</t>
  </si>
  <si>
    <t>Isoform 3 of PAP-associated domain-containing protein 5</t>
  </si>
  <si>
    <t>EIF4ENIF1</t>
  </si>
  <si>
    <t>Isoform 2 of Eukaryotic translation initiation factor 4E transporter</t>
  </si>
  <si>
    <t>OBSCN</t>
  </si>
  <si>
    <t>Isoform 2 of Obscurin</t>
  </si>
  <si>
    <t>GALNT1</t>
  </si>
  <si>
    <t>Polypeptide N-acetylgalactosaminyltransferase 1</t>
  </si>
  <si>
    <t>CDYL</t>
  </si>
  <si>
    <t>Isoform 2 of Chromodomain Y-like protein</t>
  </si>
  <si>
    <t>CPNE2</t>
  </si>
  <si>
    <t>Copine-2</t>
  </si>
  <si>
    <t>LRP1</t>
  </si>
  <si>
    <t>Prolow-density lipoprotein receptor-related protein 1</t>
  </si>
  <si>
    <t>EIF2AK2</t>
  </si>
  <si>
    <t>Interferon-induced, double-stranded RNA-activated protein kinase</t>
  </si>
  <si>
    <t>RAB18</t>
  </si>
  <si>
    <t>Ras-related protein Rab-18</t>
  </si>
  <si>
    <t>CDK12</t>
  </si>
  <si>
    <t>Isoform 2 of Cyclin-dependent kinase 12</t>
  </si>
  <si>
    <t>BRD7</t>
  </si>
  <si>
    <t>Bromodomain-containing protein 7</t>
  </si>
  <si>
    <t>C4orf27</t>
  </si>
  <si>
    <t>UPF0609 protein C4orf27</t>
  </si>
  <si>
    <t>FAM111B</t>
  </si>
  <si>
    <t>Isoform 2 of Protein FAM111B</t>
  </si>
  <si>
    <t>KIRREL</t>
  </si>
  <si>
    <t>Kin of IRRE-like protein 1</t>
  </si>
  <si>
    <t>RPL8</t>
  </si>
  <si>
    <t>60S ribosomal protein L8</t>
  </si>
  <si>
    <t>E3 ubiquitin-protein ligase TRIM33</t>
  </si>
  <si>
    <t>ARF5</t>
  </si>
  <si>
    <t>ADP-ribosylation factor 5</t>
  </si>
  <si>
    <t>PLOD3</t>
  </si>
  <si>
    <t>Procollagen-lysine,2-oxoglutarate 5-dioxygenase 3</t>
  </si>
  <si>
    <t>CTAGE5</t>
  </si>
  <si>
    <t>Isoform 5A of Cutaneous T-cell lymphoma-associated antigen 5</t>
  </si>
  <si>
    <t>Annexin A6</t>
  </si>
  <si>
    <t>CHPT1</t>
  </si>
  <si>
    <t>Cholinephosphotransferase 1</t>
  </si>
  <si>
    <t>PTTG1IP</t>
  </si>
  <si>
    <t>Pituitary tumor-transforming gene 1 protein-interacting protein</t>
  </si>
  <si>
    <t>AER61</t>
  </si>
  <si>
    <t>Uncharacterized glycosyltransferase AER61</t>
  </si>
  <si>
    <t>LPCAT3</t>
  </si>
  <si>
    <t>Lysophospholipid acyltransferase 5</t>
  </si>
  <si>
    <t>C20orf4</t>
  </si>
  <si>
    <t>Uncharacterized protein C20orf4</t>
  </si>
  <si>
    <t>SDAD1</t>
  </si>
  <si>
    <t>Isoform 2 of Protein SDA1 homolog</t>
  </si>
  <si>
    <t>CLINT1</t>
  </si>
  <si>
    <t>Clathrin interactor 1</t>
  </si>
  <si>
    <t>WHSC1L1</t>
  </si>
  <si>
    <t>Isoform 2 of Histone-lysine N-methyltransferase NSD3</t>
  </si>
  <si>
    <t>RAD23B</t>
  </si>
  <si>
    <t>UV excision repair protein RAD23 homolog B</t>
  </si>
  <si>
    <t>OXNAD1</t>
  </si>
  <si>
    <t>Oxidoreductase NAD-binding domain-containing protein 1</t>
  </si>
  <si>
    <t>ECHS1</t>
  </si>
  <si>
    <t>Enoyl-CoA hydratase, mitochondrial</t>
  </si>
  <si>
    <t>RBL2</t>
  </si>
  <si>
    <t>Retinoblastoma-like protein 2</t>
  </si>
  <si>
    <t>Proactivator polypeptide</t>
  </si>
  <si>
    <t>SSR1</t>
  </si>
  <si>
    <t>Translocon-associated protein subunit alpha</t>
  </si>
  <si>
    <t>OXSM</t>
  </si>
  <si>
    <t>3-oxoacyl-[acyl-carrier-protein] synthase, mitochondrial</t>
  </si>
  <si>
    <t>APIP</t>
  </si>
  <si>
    <t>Probable methylthioribulose-1-phosphate dehydratase</t>
  </si>
  <si>
    <t>NOP56</t>
  </si>
  <si>
    <t>Nucleolar protein 56</t>
  </si>
  <si>
    <t>CCNY</t>
  </si>
  <si>
    <t>Isoform 2 of Cyclin-Y</t>
  </si>
  <si>
    <t>MTCH1</t>
  </si>
  <si>
    <t>Isoform 2 of Mitochondrial carrier homolog 1</t>
  </si>
  <si>
    <t>RPRD1B</t>
  </si>
  <si>
    <t>Regulation of nuclear pre-mRNA domain-containing protein 1B</t>
  </si>
  <si>
    <t>PON2</t>
  </si>
  <si>
    <t>Isoform 1 of Serum paraoxonase/arylesterase 2</t>
  </si>
  <si>
    <t>DDX55</t>
  </si>
  <si>
    <t>ATP-dependent RNA helicase DDX55</t>
  </si>
  <si>
    <t>CTBP2</t>
  </si>
  <si>
    <t>Isoform 2 of C-terminal-binding protein 2</t>
  </si>
  <si>
    <t>RPS2</t>
  </si>
  <si>
    <t>40S ribosomal protein S2</t>
  </si>
  <si>
    <t>MDN1</t>
  </si>
  <si>
    <t>Midasin</t>
  </si>
  <si>
    <t>CHMP1A</t>
  </si>
  <si>
    <t>Charged multivesicular body protein 1a</t>
  </si>
  <si>
    <t>PPAN</t>
  </si>
  <si>
    <t>Isoform 2 of Suppressor of SWI4 1 homolog</t>
  </si>
  <si>
    <t>DYNLL2</t>
  </si>
  <si>
    <t>Dynein light chain 2, cytoplasmic</t>
  </si>
  <si>
    <t>MRPS26</t>
  </si>
  <si>
    <t>28S ribosomal protein S26, mitochondrial</t>
  </si>
  <si>
    <t>NHP2L1</t>
  </si>
  <si>
    <t>NHP2-like protein 1</t>
  </si>
  <si>
    <t>CTHRC1</t>
  </si>
  <si>
    <t>Collagen triple helix repeat-containing protein 1</t>
  </si>
  <si>
    <t>ATP7A</t>
  </si>
  <si>
    <t>Isoform 1 of Copper-transporting ATPase 1</t>
  </si>
  <si>
    <t>ANXA1</t>
  </si>
  <si>
    <t>Annexin A1</t>
  </si>
  <si>
    <t>MOSC2</t>
  </si>
  <si>
    <t>MOSC domain-containing protein 2, mitochondrial</t>
  </si>
  <si>
    <t>ATXN1L</t>
  </si>
  <si>
    <t>Ataxin-1-like</t>
  </si>
  <si>
    <t>DSN1</t>
  </si>
  <si>
    <t>Kinetochore-associated protein DSN1 homolog</t>
  </si>
  <si>
    <t>C8orf82</t>
  </si>
  <si>
    <t>Isoform 2 of UPF0598 protein C8orf82</t>
  </si>
  <si>
    <t>CBLL1</t>
  </si>
  <si>
    <t>E3 ubiquitin-protein ligase Hakai</t>
  </si>
  <si>
    <t>ADCK4</t>
  </si>
  <si>
    <t>Isoform 2 of Uncharacterized aarF domain-containing protein kinase 4</t>
  </si>
  <si>
    <t>RBMX</t>
  </si>
  <si>
    <t>Heterogeneous nuclear ribonucleoprotein G</t>
  </si>
  <si>
    <t>HDAC1</t>
  </si>
  <si>
    <t>Histone deacetylase 1</t>
  </si>
  <si>
    <t>PLD2</t>
  </si>
  <si>
    <t>Isoform PLD2B of Phospholipase D2</t>
  </si>
  <si>
    <t>RER1</t>
  </si>
  <si>
    <t>Protein RER1</t>
  </si>
  <si>
    <t>ALDH7A1</t>
  </si>
  <si>
    <t>Isoform 2 of Alpha-aminoadipic semialdehyde dehydrogenase</t>
  </si>
  <si>
    <t>USP10</t>
  </si>
  <si>
    <t>Isoform 2 of Ubiquitin carboxyl-terminal hydrolase 10</t>
  </si>
  <si>
    <t>UBQLN4</t>
  </si>
  <si>
    <t>Ubiquilin-4</t>
  </si>
  <si>
    <t>EIF4G2</t>
  </si>
  <si>
    <t>Eukaryotic translation initiation factor 4 gamma 2</t>
  </si>
  <si>
    <t>LRRC8D</t>
  </si>
  <si>
    <t>Leucine-rich repeat-containing protein 8D</t>
  </si>
  <si>
    <t>MRPL47</t>
  </si>
  <si>
    <t>Isoform 2 of 39S ribosomal protein L47, mitochondrial</t>
  </si>
  <si>
    <t>MAFG</t>
  </si>
  <si>
    <t>Transcription factor MafG</t>
  </si>
  <si>
    <t>UBN1</t>
  </si>
  <si>
    <t>Isoform 2 of Ubinuclein-1</t>
  </si>
  <si>
    <t>TGFBI</t>
  </si>
  <si>
    <t>Transforming growth factor-beta-induced protein ig-h3</t>
  </si>
  <si>
    <t>GBA</t>
  </si>
  <si>
    <t>Isoform Short of Glucosylceramidase</t>
  </si>
  <si>
    <t>SYNE2</t>
  </si>
  <si>
    <t>Isoform 2 of Nesprin-2</t>
  </si>
  <si>
    <t>KIAA0564</t>
  </si>
  <si>
    <t>Isoform 3 of Uncharacterized protein KIAA0564</t>
  </si>
  <si>
    <t>SRD5A3</t>
  </si>
  <si>
    <t>Probable polyprenol reductase</t>
  </si>
  <si>
    <t>HNRNPD</t>
  </si>
  <si>
    <t>Isoform 3 of Heterogeneous nuclear ribonucleoprotein D0</t>
  </si>
  <si>
    <t>MRPS23</t>
  </si>
  <si>
    <t>28S ribosomal protein S23, mitochondrial</t>
  </si>
  <si>
    <t>LANCL1</t>
  </si>
  <si>
    <t>LanC-like protein 1</t>
  </si>
  <si>
    <t>GLE1</t>
  </si>
  <si>
    <t>Nucleoporin GLE1</t>
  </si>
  <si>
    <t>ADAM9</t>
  </si>
  <si>
    <t>Disintegrin and metalloproteinase domain-containing protein 9</t>
  </si>
  <si>
    <t>C1orf174</t>
  </si>
  <si>
    <t>UPF0688 protein C1orf174</t>
  </si>
  <si>
    <t>LYRM1</t>
  </si>
  <si>
    <t>LYR motif-containing protein 1</t>
  </si>
  <si>
    <t>MED22</t>
  </si>
  <si>
    <t>Isoform Surf5A of Mediator of RNA polymerase II transcription subunit 22</t>
  </si>
  <si>
    <t>SREK1</t>
  </si>
  <si>
    <t>Isoform 2 of Splicing regulatory glutamine/lysine-rich protein 1</t>
  </si>
  <si>
    <t>DSCC1</t>
  </si>
  <si>
    <t>Sister chromatid cohesion protein DCC1</t>
  </si>
  <si>
    <t>MLLT4</t>
  </si>
  <si>
    <t>Isoform 3 of Afadin</t>
  </si>
  <si>
    <t>PLAU</t>
  </si>
  <si>
    <t>Isoform 2 of Urokinase-type plasminogen activator</t>
  </si>
  <si>
    <t>C9orf5</t>
  </si>
  <si>
    <t>Isoform 2 of Transmembrane protein C9orf5</t>
  </si>
  <si>
    <t>CSPG4</t>
  </si>
  <si>
    <t>Chondroitin sulfate proteoglycan 4</t>
  </si>
  <si>
    <t>C14orf49</t>
  </si>
  <si>
    <t>Isoform 2 of Nesprin-3</t>
  </si>
  <si>
    <t>USP1</t>
  </si>
  <si>
    <t>Ubiquitin carboxyl-terminal hydrolase 1</t>
  </si>
  <si>
    <t>FARSB</t>
  </si>
  <si>
    <t>Phenylalanyl-tRNA synthetase beta chain</t>
  </si>
  <si>
    <t>RABL3</t>
  </si>
  <si>
    <t>Rab-like protein 3</t>
  </si>
  <si>
    <t>SLC30A7</t>
  </si>
  <si>
    <t>Zinc transporter 7</t>
  </si>
  <si>
    <t>SLMAP</t>
  </si>
  <si>
    <t>Isoform 3 of Sarcolemmal membrane-associated protein</t>
  </si>
  <si>
    <t>CLTB</t>
  </si>
  <si>
    <t>Isoform Non-brain of Clathrin light chain B</t>
  </si>
  <si>
    <t>CDC27</t>
  </si>
  <si>
    <t>Cell division cycle protein 27 homolog</t>
  </si>
  <si>
    <t>FIGNL1</t>
  </si>
  <si>
    <t>Isoform 2 of Fidgetin-like protein 1</t>
  </si>
  <si>
    <t>Peptidyl-prolyl cis-trans isomerase FKBP8</t>
  </si>
  <si>
    <t>TMEM85</t>
  </si>
  <si>
    <t>Isoform 2 of Transmembrane protein 85</t>
  </si>
  <si>
    <t>DHRS13</t>
  </si>
  <si>
    <t>Dehydrogenase/reductase SDR family member 13</t>
  </si>
  <si>
    <t>C3orf1</t>
  </si>
  <si>
    <t>Transmembrane protein C3orf1</t>
  </si>
  <si>
    <t>CROT</t>
  </si>
  <si>
    <t>Peroxisomal carnitine O-octanoyltransferase</t>
  </si>
  <si>
    <t>FLOT1</t>
  </si>
  <si>
    <t>Flotillin-1</t>
  </si>
  <si>
    <t>ABCD3</t>
  </si>
  <si>
    <t>ATP-binding cassette sub-family D member 3</t>
  </si>
  <si>
    <t>EXD2</t>
  </si>
  <si>
    <t>Exonuclease 3'-5' domain-containing protein 2</t>
  </si>
  <si>
    <t>ELOVL1</t>
  </si>
  <si>
    <t>Elongation of very long chain fatty acids protein 1</t>
  </si>
  <si>
    <t>GUK1</t>
  </si>
  <si>
    <t>Guanylate kinase</t>
  </si>
  <si>
    <t>ARVCF</t>
  </si>
  <si>
    <t>Isoform Short of Armadillo repeat protein deleted in velo-cardio-facial syndrome</t>
  </si>
  <si>
    <t>ZC3H7A</t>
  </si>
  <si>
    <t>Zinc finger CCCH domain-containing protein 7A</t>
  </si>
  <si>
    <t>STAU1</t>
  </si>
  <si>
    <t>Isoform Short of Double-stranded RNA-binding protein Staufen homolog 1</t>
  </si>
  <si>
    <t>MTX2</t>
  </si>
  <si>
    <t>Metaxin-2</t>
  </si>
  <si>
    <t>COIL</t>
  </si>
  <si>
    <t>Coilin</t>
  </si>
  <si>
    <t>NUP133</t>
  </si>
  <si>
    <t>Nuclear pore complex protein Nup133</t>
  </si>
  <si>
    <t>RPL30</t>
  </si>
  <si>
    <t>60S ribosomal protein L30</t>
  </si>
  <si>
    <t>MAPKAPK5</t>
  </si>
  <si>
    <t>Isoform 2 of MAP kinase-activated protein kinase 5</t>
  </si>
  <si>
    <t>RUVBL1</t>
  </si>
  <si>
    <t>RuvB-like 1</t>
  </si>
  <si>
    <t>EIF2S2</t>
  </si>
  <si>
    <t>Eukaryotic translation initiation factor 2 subunit 2</t>
  </si>
  <si>
    <t>POP1</t>
  </si>
  <si>
    <t>Ribonucleases P/MRP protein subunit POP1</t>
  </si>
  <si>
    <t>C2orf56</t>
  </si>
  <si>
    <t>Protein midA homolog, mitochondrial</t>
  </si>
  <si>
    <t>RGP1</t>
  </si>
  <si>
    <t>Retrograde Golgi transport protein RGP1 homolog</t>
  </si>
  <si>
    <t>NUP93</t>
  </si>
  <si>
    <t>Nuclear pore complex protein Nup93</t>
  </si>
  <si>
    <t>DDX27</t>
  </si>
  <si>
    <t>Probable ATP-dependent RNA helicase DDX27</t>
  </si>
  <si>
    <t>EIF3F</t>
  </si>
  <si>
    <t>Eukaryotic translation initiation factor 3 subunit F</t>
  </si>
  <si>
    <t>SLC25A12</t>
  </si>
  <si>
    <t>Calcium-binding mitochondrial carrier protein Aralar1</t>
  </si>
  <si>
    <t>CPNE1</t>
  </si>
  <si>
    <t>Copine-1</t>
  </si>
  <si>
    <t>TUBGCP5</t>
  </si>
  <si>
    <t>Gamma-tubulin complex component 5</t>
  </si>
  <si>
    <t>PLSCR1</t>
  </si>
  <si>
    <t>Phospholipid scramblase 1</t>
  </si>
  <si>
    <t>MCOLN1</t>
  </si>
  <si>
    <t>Mucolipin-1</t>
  </si>
  <si>
    <t>NXT1</t>
  </si>
  <si>
    <t>NTF2-related export protein 1</t>
  </si>
  <si>
    <t>FAM134A</t>
  </si>
  <si>
    <t>Protein FAM134A</t>
  </si>
  <si>
    <t>RBM7</t>
  </si>
  <si>
    <t>RNA-binding protein 7</t>
  </si>
  <si>
    <t>ATP6V0A1</t>
  </si>
  <si>
    <t>Isoform 2 of V-type proton ATPase 116 kDa subunit a isoform 1</t>
  </si>
  <si>
    <t>MAT2B</t>
  </si>
  <si>
    <t>Methionine adenosyltransferase 2 subunit beta</t>
  </si>
  <si>
    <t>U2SURP</t>
  </si>
  <si>
    <t>Isoform 2 of U2 snRNP-associated SURP motif-containing protein</t>
  </si>
  <si>
    <t>NAA20</t>
  </si>
  <si>
    <t>N-alpha-acetyltransferase 20, NatB catalytic subunit</t>
  </si>
  <si>
    <t>CPS1</t>
  </si>
  <si>
    <t>Carbamoyl-phosphate synthase [ammonia], mitochondrial</t>
  </si>
  <si>
    <t>PSMG2</t>
  </si>
  <si>
    <t>Proteasome assembly chaperone 2</t>
  </si>
  <si>
    <t>MED24</t>
  </si>
  <si>
    <t>Isoform 2 of Mediator of RNA polymerase II transcription subunit 24</t>
  </si>
  <si>
    <t>DCUN1D3</t>
  </si>
  <si>
    <t>DCN1-like protein 3</t>
  </si>
  <si>
    <t>TRIM21</t>
  </si>
  <si>
    <t>E3 ubiquitin-protein ligase TRIM21</t>
  </si>
  <si>
    <t>PLEKHM2</t>
  </si>
  <si>
    <t>Pleckstrin homology domain-containing family M member 2</t>
  </si>
  <si>
    <t>CNOT6L</t>
  </si>
  <si>
    <t>CCR4-NOT transcription complex subunit 6-like</t>
  </si>
  <si>
    <t>METTL14</t>
  </si>
  <si>
    <t>Methyltransferase-like protein 14</t>
  </si>
  <si>
    <t>PRR12</t>
  </si>
  <si>
    <t>Isoform 3 of Proline-rich protein 12</t>
  </si>
  <si>
    <t>APCDD1L</t>
  </si>
  <si>
    <t>Protein APCDD1-like</t>
  </si>
  <si>
    <t>RAB34</t>
  </si>
  <si>
    <t>Ras-related protein Rab-34</t>
  </si>
  <si>
    <t>ATP1A1</t>
  </si>
  <si>
    <t>Sodium/potassium-transporting ATPase subunit alpha-1</t>
  </si>
  <si>
    <t>MOSPD2</t>
  </si>
  <si>
    <t>Motile sperm domain-containing protein 2</t>
  </si>
  <si>
    <t>RPL13A</t>
  </si>
  <si>
    <t>60S ribosomal protein L13a</t>
  </si>
  <si>
    <t>PIP5K1A</t>
  </si>
  <si>
    <t>Isoform 2 of Phosphatidylinositol-4-phosphate 5-kinase type-1 alpha</t>
  </si>
  <si>
    <t>RMI2</t>
  </si>
  <si>
    <t>RecQ-mediated genome instability protein 2</t>
  </si>
  <si>
    <t>IKBIP</t>
  </si>
  <si>
    <t>Inhibitor of nuclear factor kappa-B kinase-interacting protein</t>
  </si>
  <si>
    <t>CDK8</t>
  </si>
  <si>
    <t>Isoform 2 of Cyclin-dependent kinase 8</t>
  </si>
  <si>
    <t>CAMLG</t>
  </si>
  <si>
    <t>Calcium signal-modulating cyclophilin ligand</t>
  </si>
  <si>
    <t>C1QBP</t>
  </si>
  <si>
    <t>Complement component 1 Q subcomponent-binding protein, mitochondrial</t>
  </si>
  <si>
    <t>NAALADL2</t>
  </si>
  <si>
    <t>Inactive N-acetylated-alpha-linked acidic dipeptidase-like protein 2</t>
  </si>
  <si>
    <t>TIMM10</t>
  </si>
  <si>
    <t>Mitochondrial import inner membrane translocase subunit Tim10</t>
  </si>
  <si>
    <t>KHSRP</t>
  </si>
  <si>
    <t>Far upstream element-binding protein 2</t>
  </si>
  <si>
    <t>FKBP2</t>
  </si>
  <si>
    <t>Peptidyl-prolyl cis-trans isomerase FKBP2</t>
  </si>
  <si>
    <t>TOR3A</t>
  </si>
  <si>
    <t>Torsin-3A</t>
  </si>
  <si>
    <t>HINT2</t>
  </si>
  <si>
    <t>Histidine triad nucleotide-binding protein 2, mitochondrial</t>
  </si>
  <si>
    <t>Isoform 4 of Plectin</t>
  </si>
  <si>
    <t>TMF1</t>
  </si>
  <si>
    <t>Isoform 2 of TATA element modulatory factor</t>
  </si>
  <si>
    <t>TMEM39B</t>
  </si>
  <si>
    <t>Transmembrane protein 39B</t>
  </si>
  <si>
    <t>NUP54</t>
  </si>
  <si>
    <t>Nucleoporin p54</t>
  </si>
  <si>
    <t>ADAM17</t>
  </si>
  <si>
    <t>Disintegrin and metalloproteinase domain-containing protein 17</t>
  </si>
  <si>
    <t>FAM83G</t>
  </si>
  <si>
    <t>Protein FAM83G</t>
  </si>
  <si>
    <t>HDAC2</t>
  </si>
  <si>
    <t>Histone deacetylase 2</t>
  </si>
  <si>
    <t>NDOR1</t>
  </si>
  <si>
    <t>Isoform 2 of NADPH-dependent diflavin oxidoreductase 1</t>
  </si>
  <si>
    <t>NDUFAF4</t>
  </si>
  <si>
    <t>NADH dehydrogenase [ubiquinone] 1 alpha subcomplex assembly factor 4</t>
  </si>
  <si>
    <t>RFFL</t>
  </si>
  <si>
    <t>Isoform 2 of E3 ubiquitin-protein ligase rififylin</t>
  </si>
  <si>
    <t>C1orf123</t>
  </si>
  <si>
    <t>UPF0587 protein C1orf123</t>
  </si>
  <si>
    <t>DDX24</t>
  </si>
  <si>
    <t>ATP-dependent RNA helicase DDX24</t>
  </si>
  <si>
    <t>PDIA3</t>
  </si>
  <si>
    <t>Protein disulfide-isomerase A3</t>
  </si>
  <si>
    <t>HIRIP3</t>
  </si>
  <si>
    <t>HIRA-interacting protein 3</t>
  </si>
  <si>
    <t>CUL5</t>
  </si>
  <si>
    <t>Cullin-5</t>
  </si>
  <si>
    <t>TMEM66</t>
  </si>
  <si>
    <t>Transmembrane protein 66</t>
  </si>
  <si>
    <t>PTCD1</t>
  </si>
  <si>
    <t>Pentatricopeptide repeat-containing protein 1</t>
  </si>
  <si>
    <t>YEATS2</t>
  </si>
  <si>
    <t>YEATS domain-containing protein 2</t>
  </si>
  <si>
    <t>EIF3B</t>
  </si>
  <si>
    <t>Isoform 2 of Eukaryotic translation initiation factor 3 subunit B</t>
  </si>
  <si>
    <t>RPL36</t>
  </si>
  <si>
    <t>60S ribosomal protein L36</t>
  </si>
  <si>
    <t>TMOD2</t>
  </si>
  <si>
    <t>Tropomodulin-2</t>
  </si>
  <si>
    <t>ZNF658B</t>
  </si>
  <si>
    <t>Zinc finger protein 658B</t>
  </si>
  <si>
    <t>RIOK1</t>
  </si>
  <si>
    <t>Serine/threonine-protein kinase RIO1</t>
  </si>
  <si>
    <t>HMGB3</t>
  </si>
  <si>
    <t>High mobility group protein B3</t>
  </si>
  <si>
    <t>CSTF2</t>
  </si>
  <si>
    <t>Isoform 2 of Cleavage stimulation factor subunit 2</t>
  </si>
  <si>
    <t>PEF1</t>
  </si>
  <si>
    <t>Peflin</t>
  </si>
  <si>
    <t>RTN4IP1</t>
  </si>
  <si>
    <t>Reticulon-4-interacting protein 1, mitochondrial</t>
  </si>
  <si>
    <t>NPAL2</t>
  </si>
  <si>
    <t>NPAL2 protein</t>
  </si>
  <si>
    <t>DCAF13</t>
  </si>
  <si>
    <t>DDB1- and CUL4-associated factor 13</t>
  </si>
  <si>
    <t>HNRNPF</t>
  </si>
  <si>
    <t>Heterogeneous nuclear ribonucleoprotein F</t>
  </si>
  <si>
    <t>THOC7</t>
  </si>
  <si>
    <t>THO complex subunit 7 homolog</t>
  </si>
  <si>
    <t>SLC17A5</t>
  </si>
  <si>
    <t>Sialin</t>
  </si>
  <si>
    <t>RPN1</t>
  </si>
  <si>
    <t>Dolichyl-diphosphooligosaccharide--protein glycosyltransferase subunit 1</t>
  </si>
  <si>
    <t>Ubiquitin-associated protein 2-like</t>
  </si>
  <si>
    <t>EFHD1</t>
  </si>
  <si>
    <t>EF-hand domain-containing protein D1</t>
  </si>
  <si>
    <t>KIF18A</t>
  </si>
  <si>
    <t>Kinesin-like protein KIF18A</t>
  </si>
  <si>
    <t>CALU</t>
  </si>
  <si>
    <t>Isoform 2 of Calumenin</t>
  </si>
  <si>
    <t>NCKIPSD</t>
  </si>
  <si>
    <t>Isoform 2 of NCK-interacting protein with SH3 domain</t>
  </si>
  <si>
    <t>DRG1</t>
  </si>
  <si>
    <t>Developmentally-regulated GTP-binding protein 1</t>
  </si>
  <si>
    <t>MEST</t>
  </si>
  <si>
    <t>Isoform 2 of Mesoderm-specific transcript homolog protein</t>
  </si>
  <si>
    <t>GPR180</t>
  </si>
  <si>
    <t>Integral membrane protein GPR180</t>
  </si>
  <si>
    <t>FNDC3B</t>
  </si>
  <si>
    <t>Fibronectin type III domain-containing protein 3B</t>
  </si>
  <si>
    <t>NSA2</t>
  </si>
  <si>
    <t>Ribosome biogenesis protein NSA2 homolog</t>
  </si>
  <si>
    <t>MT-ATP6</t>
  </si>
  <si>
    <t>ATP synthase subunit a</t>
  </si>
  <si>
    <t>GOLGA5</t>
  </si>
  <si>
    <t>Isoform 2 of Golgin subfamily A member 5</t>
  </si>
  <si>
    <t>SLC12A2</t>
  </si>
  <si>
    <t>Solute carrier family 12 member 2</t>
  </si>
  <si>
    <t>MKL2</t>
  </si>
  <si>
    <t>Isoform 4 of MKL/myocardin-like protein 2</t>
  </si>
  <si>
    <t>ZNF407</t>
  </si>
  <si>
    <t>Isoform 2 of Zinc finger protein 407</t>
  </si>
  <si>
    <t>GTF3C1</t>
  </si>
  <si>
    <t>Isoform 2 of General transcription factor 3C polypeptide 1</t>
  </si>
  <si>
    <t>FBLN1</t>
  </si>
  <si>
    <t>Isoform C of Fibulin-1</t>
  </si>
  <si>
    <t>RPL5</t>
  </si>
  <si>
    <t>60S ribosomal protein L5</t>
  </si>
  <si>
    <t>PBK</t>
  </si>
  <si>
    <t>Lymphokine-activated killer T-cell-originated protein kinase</t>
  </si>
  <si>
    <t>SEC62</t>
  </si>
  <si>
    <t>Translocation protein SEC62</t>
  </si>
  <si>
    <t>RAB22A</t>
  </si>
  <si>
    <t>Ras-related protein Rab-22A</t>
  </si>
  <si>
    <t>UNC5B</t>
  </si>
  <si>
    <t>Isoform 2 of Netrin receptor UNC5B</t>
  </si>
  <si>
    <t>RBM28</t>
  </si>
  <si>
    <t>RNA-binding protein 28</t>
  </si>
  <si>
    <t>PAM16</t>
  </si>
  <si>
    <t>Mitochondrial import inner membrane translocase subunit TIM16</t>
  </si>
  <si>
    <t>POLR1E</t>
  </si>
  <si>
    <t>Isoform 2 of DNA-directed RNA polymerase I subunit RPA49</t>
  </si>
  <si>
    <t>ANXA11</t>
  </si>
  <si>
    <t>Annexin A11</t>
  </si>
  <si>
    <t>DEGS1</t>
  </si>
  <si>
    <t>Sphingolipid delta(4)-desaturase DES1</t>
  </si>
  <si>
    <t>NDUFS3</t>
  </si>
  <si>
    <t>NADH dehydrogenase [ubiquinone] iron-sulfur protein 3, mitochondrial</t>
  </si>
  <si>
    <t>BTN2A1</t>
  </si>
  <si>
    <t>Butyrophilin subfamily 2 member A1</t>
  </si>
  <si>
    <t>MBLAC2</t>
  </si>
  <si>
    <t>Metallo-beta-lactamase domain-containing protein 2</t>
  </si>
  <si>
    <t>CDH2</t>
  </si>
  <si>
    <t>Cadherin-2</t>
  </si>
  <si>
    <t>MAPK1</t>
  </si>
  <si>
    <t>Mitogen-activated protein kinase 1</t>
  </si>
  <si>
    <t>LZTR1</t>
  </si>
  <si>
    <t>Leucine-zipper-like transcriptional regulator 1</t>
  </si>
  <si>
    <t>SNTB2</t>
  </si>
  <si>
    <t>Beta-2-syntrophin</t>
  </si>
  <si>
    <t>SEC23A</t>
  </si>
  <si>
    <t>Protein transport protein Sec23A</t>
  </si>
  <si>
    <t>FUBP3</t>
  </si>
  <si>
    <t>Far upstream element-binding protein 3</t>
  </si>
  <si>
    <t>TCEB3</t>
  </si>
  <si>
    <t>Transcription elongation factor B polypeptide 3</t>
  </si>
  <si>
    <t>SNW1</t>
  </si>
  <si>
    <t>SNW domain-containing protein 1</t>
  </si>
  <si>
    <t>BAG4</t>
  </si>
  <si>
    <t>BAG family molecular chaperone regulator 4</t>
  </si>
  <si>
    <t>UQCRC2</t>
  </si>
  <si>
    <t>Cytochrome b-c1 complex subunit 2, mitochondrial</t>
  </si>
  <si>
    <t>SLC27A3</t>
  </si>
  <si>
    <t>Isoform 2 of Long-chain fatty acid transport protein 3</t>
  </si>
  <si>
    <t>NPM1</t>
  </si>
  <si>
    <t>Nucleophosmin</t>
  </si>
  <si>
    <t>UBA2</t>
  </si>
  <si>
    <t>SUMO-activating enzyme subunit 2</t>
  </si>
  <si>
    <t>TTN</t>
  </si>
  <si>
    <t>Isoform 2 of Titin</t>
  </si>
  <si>
    <t>WAPAL</t>
  </si>
  <si>
    <t>Isoform 2 of Wings apart-like protein homolog</t>
  </si>
  <si>
    <t>MAP4</t>
  </si>
  <si>
    <t>Isoform 4 of Microtubule-associated protein 4</t>
  </si>
  <si>
    <t>RPL10A</t>
  </si>
  <si>
    <t>60S ribosomal protein L10a</t>
  </si>
  <si>
    <t>NOL8</t>
  </si>
  <si>
    <t>Isoform 4 of Nucleolar protein 8</t>
  </si>
  <si>
    <t>SMPD1</t>
  </si>
  <si>
    <t>Isoform 2 of Sphingomyelin phosphodiesterase</t>
  </si>
  <si>
    <t>COG7</t>
  </si>
  <si>
    <t>Conserved oligomeric Golgi complex subunit 7</t>
  </si>
  <si>
    <t>SLC25A30</t>
  </si>
  <si>
    <t>Kidney mitochondrial carrier protein 1</t>
  </si>
  <si>
    <t>NDUFC1</t>
  </si>
  <si>
    <t>NADH dehydrogenase [ubiquinone] 1 subunit C1, mitochondrial</t>
  </si>
  <si>
    <t>NFS1</t>
  </si>
  <si>
    <t>Isoform Cytoplasmic of Cysteine desulfurase, mitochondrial</t>
  </si>
  <si>
    <t>KIF26B</t>
  </si>
  <si>
    <t>Kinesin-like protein KIF26B</t>
  </si>
  <si>
    <t>MBNL1</t>
  </si>
  <si>
    <t>Muscleblind-like protein 1</t>
  </si>
  <si>
    <t>FRG1</t>
  </si>
  <si>
    <t>Protein FRG1</t>
  </si>
  <si>
    <t>SMG5</t>
  </si>
  <si>
    <t>Protein SMG5</t>
  </si>
  <si>
    <t>AARS2</t>
  </si>
  <si>
    <t>Alanyl-tRNA synthetase, mitochondrial</t>
  </si>
  <si>
    <t>SLC38A2</t>
  </si>
  <si>
    <t>Sodium-coupled neutral amino acid transporter 2</t>
  </si>
  <si>
    <t>THNSL1</t>
  </si>
  <si>
    <t>Threonine synthase-like 1</t>
  </si>
  <si>
    <t>CDH13</t>
  </si>
  <si>
    <t>Cadherin-13</t>
  </si>
  <si>
    <t>SF3B2</t>
  </si>
  <si>
    <t>Splicing factor 3B subunit 2</t>
  </si>
  <si>
    <t>RBM42</t>
  </si>
  <si>
    <t>Isoform 2 of RNA-binding protein 42</t>
  </si>
  <si>
    <t>UL79</t>
  </si>
  <si>
    <t>Protein UL79</t>
  </si>
  <si>
    <t>NUP37</t>
  </si>
  <si>
    <t>Nucleoporin Nup37</t>
  </si>
  <si>
    <t>HSBP1</t>
  </si>
  <si>
    <t>Heat shock factor-binding protein 1</t>
  </si>
  <si>
    <t>DDX3Y</t>
  </si>
  <si>
    <t>ATP-dependent RNA helicase DDX3Y</t>
  </si>
  <si>
    <t>AKAP2</t>
  </si>
  <si>
    <t>Isoform 4 of A-kinase anchor protein 2</t>
  </si>
  <si>
    <t>RPL10</t>
  </si>
  <si>
    <t>60S ribosomal protein L10</t>
  </si>
  <si>
    <t>Nuclear mitotic apparatus protein 1</t>
  </si>
  <si>
    <t>ZFYVE19</t>
  </si>
  <si>
    <t>Isoform 2 of Zinc finger FYVE domain-containing protein 19</t>
  </si>
  <si>
    <t>CCND3</t>
  </si>
  <si>
    <t>G1/S-specific cyclin-D3</t>
  </si>
  <si>
    <t>ERGIC1</t>
  </si>
  <si>
    <t>Isoform 2 of Endoplasmic reticulum-Golgi intermediate compartment protein 1</t>
  </si>
  <si>
    <t>C22orf28</t>
  </si>
  <si>
    <t>tRNA-splicing ligase RtcB homolog</t>
  </si>
  <si>
    <t>FRA10AC1</t>
  </si>
  <si>
    <t>Isoform 2 of Protein FRA10AC1</t>
  </si>
  <si>
    <t>TOR1AIP1</t>
  </si>
  <si>
    <t>Torsin-1A-interacting protein 1</t>
  </si>
  <si>
    <t>RDBP</t>
  </si>
  <si>
    <t>Negative elongation factor E</t>
  </si>
  <si>
    <t>NOP10</t>
  </si>
  <si>
    <t>H/ACA ribonucleoprotein complex subunit 3</t>
  </si>
  <si>
    <t>DHODH</t>
  </si>
  <si>
    <t>Dihydroorotate dehydrogenase (quinone), mitochondrial</t>
  </si>
  <si>
    <t>ZC3H15</t>
  </si>
  <si>
    <t>Zinc finger CCCH domain-containing protein 15</t>
  </si>
  <si>
    <t>ACSL4</t>
  </si>
  <si>
    <t>Isoform Short of Long-chain-fatty-acid--CoA ligase 4</t>
  </si>
  <si>
    <t>GREM1</t>
  </si>
  <si>
    <t>Gremlin-1</t>
  </si>
  <si>
    <t>SIPA1L3</t>
  </si>
  <si>
    <t>Signal-induced proliferation-associated 1-like protein 3</t>
  </si>
  <si>
    <t>TRAF4</t>
  </si>
  <si>
    <t>TNF receptor-associated factor 4</t>
  </si>
  <si>
    <t>PCDHGC3</t>
  </si>
  <si>
    <t>Protocadherin gamma-C3</t>
  </si>
  <si>
    <t>ERLEC1</t>
  </si>
  <si>
    <t>Endoplasmic reticulum lectin 1</t>
  </si>
  <si>
    <t>FAM3A</t>
  </si>
  <si>
    <t>Protein FAM3A</t>
  </si>
  <si>
    <t>NBN</t>
  </si>
  <si>
    <t>Nibrin</t>
  </si>
  <si>
    <t>HIST1H1C</t>
  </si>
  <si>
    <t>Histone H1.2</t>
  </si>
  <si>
    <t>COQ9</t>
  </si>
  <si>
    <t>Ubiquinone biosynthesis protein COQ9, mitochondrial</t>
  </si>
  <si>
    <t>CD97</t>
  </si>
  <si>
    <t>Isoform 2 of CD97 antigen</t>
  </si>
  <si>
    <t>PTPN9</t>
  </si>
  <si>
    <t>Tyrosine-protein phosphatase non-receptor type 9</t>
  </si>
  <si>
    <t>ACP2</t>
  </si>
  <si>
    <t>Lysosomal acid phosphatase</t>
  </si>
  <si>
    <t>MAP7D3</t>
  </si>
  <si>
    <t>Isoform 2 of MAP7 domain-containing protein 3</t>
  </si>
  <si>
    <t>CTCF</t>
  </si>
  <si>
    <t>Transcriptional repressor CTCF</t>
  </si>
  <si>
    <t>RBPMS2</t>
  </si>
  <si>
    <t>RNA-binding protein with multiple splicing 2</t>
  </si>
  <si>
    <t>TRIM59</t>
  </si>
  <si>
    <t>Tripartite motif-containing protein 59</t>
  </si>
  <si>
    <t>BRD4</t>
  </si>
  <si>
    <t>Bromodomain-containing protein 4</t>
  </si>
  <si>
    <t>QRSL1</t>
  </si>
  <si>
    <t>Glutamyl-tRNA(Gln) amidotransferase subunit A homolog</t>
  </si>
  <si>
    <t>ORC3</t>
  </si>
  <si>
    <t>Origin recognition complex subunit 3</t>
  </si>
  <si>
    <t>EPB41L2</t>
  </si>
  <si>
    <t>Band 4.1-like protein 2</t>
  </si>
  <si>
    <t>PTPRM</t>
  </si>
  <si>
    <t>Receptor-type tyrosine-protein phosphatase mu</t>
  </si>
  <si>
    <t>TRAPPC6B</t>
  </si>
  <si>
    <t>Trafficking protein particle complex subunit 6B</t>
  </si>
  <si>
    <t>USP48</t>
  </si>
  <si>
    <t>Ubiquitin carboxyl-terminal hydrolase 48</t>
  </si>
  <si>
    <t>CPSF3</t>
  </si>
  <si>
    <t>Cleavage and polyadenylation specificity factor subunit 3</t>
  </si>
  <si>
    <t>DDX10</t>
  </si>
  <si>
    <t>Probable ATP-dependent RNA helicase DDX10</t>
  </si>
  <si>
    <t>ZNHIT1</t>
  </si>
  <si>
    <t>Zinc finger HIT domain-containing protein 1</t>
  </si>
  <si>
    <t>NUDT16</t>
  </si>
  <si>
    <t>U8 snoRNA-decapping enzyme</t>
  </si>
  <si>
    <t>COL8A1</t>
  </si>
  <si>
    <t>Collagen alpha-1(VIII) chain</t>
  </si>
  <si>
    <t>GALNS</t>
  </si>
  <si>
    <t>N-acetylgalactosamine-6-sulfatase</t>
  </si>
  <si>
    <t>JPH2</t>
  </si>
  <si>
    <t>Junctophilin-2</t>
  </si>
  <si>
    <t>PDZD8</t>
  </si>
  <si>
    <t>PDZ domain-containing protein 8</t>
  </si>
  <si>
    <t>RALGAPA1</t>
  </si>
  <si>
    <t>Isoform 2 of Ral GTPase-activating protein subunit alpha-1</t>
  </si>
  <si>
    <t>GCAT</t>
  </si>
  <si>
    <t>2-amino-3-ketobutyrate coenzyme A ligase, mitochondrial</t>
  </si>
  <si>
    <t>AGPAT6</t>
  </si>
  <si>
    <t>Glycerol-3-phosphate acyltransferase 4</t>
  </si>
  <si>
    <t>UBA3</t>
  </si>
  <si>
    <t>NEDD8-activating enzyme E1 catalytic subunit</t>
  </si>
  <si>
    <t>TTC14</t>
  </si>
  <si>
    <t>Isoform 2 of Tetratricopeptide repeat protein 14</t>
  </si>
  <si>
    <t>H6PD</t>
  </si>
  <si>
    <t>GDH/6PGL endoplasmic bifunctional protein</t>
  </si>
  <si>
    <t>PDK1</t>
  </si>
  <si>
    <t>[Pyruvate dehydrogenase [lipoamide]] kinase isozyme 1, mitochondrial</t>
  </si>
  <si>
    <t>RPLP2</t>
  </si>
  <si>
    <t>60S acidic ribosomal protein P2</t>
  </si>
  <si>
    <t>LSG1</t>
  </si>
  <si>
    <t>Large subunit GTPase 1 homolog</t>
  </si>
  <si>
    <t>SERPINE2</t>
  </si>
  <si>
    <t>Isoform 2 of Glia-derived nexin</t>
  </si>
  <si>
    <t>CRELD2</t>
  </si>
  <si>
    <t>Isoform 4 of Cysteine-rich with EGF-like domain protein 2</t>
  </si>
  <si>
    <t>Isoform 2 of Far upstream element-binding protein 1</t>
  </si>
  <si>
    <t>PLEKHA1</t>
  </si>
  <si>
    <t>Pleckstrin homology domain-containing family A member 1</t>
  </si>
  <si>
    <t>ZMYND8</t>
  </si>
  <si>
    <t>Isoform 11 of Protein kinase C-binding protein 1</t>
  </si>
  <si>
    <t>KPNA1</t>
  </si>
  <si>
    <t>Importin subunit alpha-1</t>
  </si>
  <si>
    <t>TMEM41A</t>
  </si>
  <si>
    <t>Transmembrane protein 41A</t>
  </si>
  <si>
    <t>WDR33</t>
  </si>
  <si>
    <t>WD repeat-containing protein 33</t>
  </si>
  <si>
    <t>GATAD2B</t>
  </si>
  <si>
    <t>Transcriptional repressor p66-beta</t>
  </si>
  <si>
    <t>INTS4</t>
  </si>
  <si>
    <t>Integrator complex subunit 4</t>
  </si>
  <si>
    <t>STAU2</t>
  </si>
  <si>
    <t>Isoform 3 of Double-stranded RNA-binding protein Staufen homolog 2</t>
  </si>
  <si>
    <t>ATPAF1</t>
  </si>
  <si>
    <t>ATP synthase mitochondrial F1 complex assembly factor 1</t>
  </si>
  <si>
    <t>GTF3A</t>
  </si>
  <si>
    <t>Isoform 2 of Transcription factor IIIA</t>
  </si>
  <si>
    <t>VPS13A</t>
  </si>
  <si>
    <t>Isoform 2 of Vacuolar protein sorting-associated protein 13A</t>
  </si>
  <si>
    <t>ITFG1</t>
  </si>
  <si>
    <t>T-cell immunomodulatory protein</t>
  </si>
  <si>
    <t>NCLN</t>
  </si>
  <si>
    <t>Isoform 2 of Nicalin</t>
  </si>
  <si>
    <t>RRBP1</t>
  </si>
  <si>
    <t>Ribosome-binding protein 1</t>
  </si>
  <si>
    <t>RAB3B</t>
  </si>
  <si>
    <t>Ras-related protein Rab-3B</t>
  </si>
  <si>
    <t>RAB5A</t>
  </si>
  <si>
    <t>Ras-related protein Rab-5A</t>
  </si>
  <si>
    <t>Isoform 1 of Ribosome-binding protein 1</t>
  </si>
  <si>
    <t>SNRNP200</t>
  </si>
  <si>
    <t>U5 small nuclear ribonucleoprotein 200 kDa helicase</t>
  </si>
  <si>
    <t>ZNF592</t>
  </si>
  <si>
    <t>Zinc finger protein 592</t>
  </si>
  <si>
    <t>UTP11L</t>
  </si>
  <si>
    <t>Probable U3 small nucleolar RNA-associated protein 11</t>
  </si>
  <si>
    <t>MTX3</t>
  </si>
  <si>
    <t>Isoform 2 of Metaxin-3</t>
  </si>
  <si>
    <t>SIP1</t>
  </si>
  <si>
    <t>Isoform 2 of Survival of motor neuron protein-interacting protein 1</t>
  </si>
  <si>
    <t>INTS1</t>
  </si>
  <si>
    <t>Integrator complex subunit 1</t>
  </si>
  <si>
    <t>ANGEL2</t>
  </si>
  <si>
    <t>Isoform 2 of Protein angel homolog 2</t>
  </si>
  <si>
    <t>CDC40</t>
  </si>
  <si>
    <t>Pre-mRNA-processing factor 17</t>
  </si>
  <si>
    <t>MRPL52</t>
  </si>
  <si>
    <t>39S ribosomal protein L52, mitochondrial</t>
  </si>
  <si>
    <t>EPM2AIP1</t>
  </si>
  <si>
    <t>EPM2A-interacting protein 1</t>
  </si>
  <si>
    <t>MAT2A</t>
  </si>
  <si>
    <t>S-adenosylmethionine synthase isoform type-2</t>
  </si>
  <si>
    <t>C1orf226</t>
  </si>
  <si>
    <t>Isoform 2 of Uncharacterized protein C1orf226</t>
  </si>
  <si>
    <t>PNKD</t>
  </si>
  <si>
    <t>Probable hydrolase PNKD</t>
  </si>
  <si>
    <t>GPR108</t>
  </si>
  <si>
    <t>Protein GPR108</t>
  </si>
  <si>
    <t>FAM133B</t>
  </si>
  <si>
    <t>Isoform 2 of Protein FAM133B</t>
  </si>
  <si>
    <t>RNF11</t>
  </si>
  <si>
    <t>RING finger protein 11</t>
  </si>
  <si>
    <t>TGS1</t>
  </si>
  <si>
    <t>Trimethylguanosine synthase</t>
  </si>
  <si>
    <t>NFYC</t>
  </si>
  <si>
    <t>Isoform 1 of Nuclear transcription factor Y subunit gamma</t>
  </si>
  <si>
    <t>FAM98A</t>
  </si>
  <si>
    <t>Isoform 2 of Protein FAM98A</t>
  </si>
  <si>
    <t>PDHB</t>
  </si>
  <si>
    <t>Isoform 2 of Pyruvate dehydrogenase E1 component subunit beta, mitochondrial</t>
  </si>
  <si>
    <t>RAB11A</t>
  </si>
  <si>
    <t>Ras-related protein Rab-11A</t>
  </si>
  <si>
    <t>NFIX</t>
  </si>
  <si>
    <t>Isoform 3 of Nuclear factor 1 X-type</t>
  </si>
  <si>
    <t>DNAJB12</t>
  </si>
  <si>
    <t>Isoform 2 of DnaJ homolog subfamily B member 12</t>
  </si>
  <si>
    <t>PLEKHA4</t>
  </si>
  <si>
    <t>Isoform 2 of Pleckstrin homology domain-containing family A member 4</t>
  </si>
  <si>
    <t>CAMK2G</t>
  </si>
  <si>
    <t>Isoform 3 of Calcium/calmodulin-dependent protein kinase type II subunit gamma</t>
  </si>
  <si>
    <t>DNAJC11</t>
  </si>
  <si>
    <t>Isoform 3 of DnaJ homolog subfamily C member 11</t>
  </si>
  <si>
    <t>SRF</t>
  </si>
  <si>
    <t>Serum response factor</t>
  </si>
  <si>
    <t>SULF1</t>
  </si>
  <si>
    <t>Extracellular sulfatase Sulf-1</t>
  </si>
  <si>
    <t>BAZ2A</t>
  </si>
  <si>
    <t>Isoform 1 of Bromodomain adjacent to zinc finger domain protein 2A</t>
  </si>
  <si>
    <t>TMEM135</t>
  </si>
  <si>
    <t>Isoform 2 of Transmembrane protein 135</t>
  </si>
  <si>
    <t>RAN</t>
  </si>
  <si>
    <t>GTP-binding nuclear protein Ran</t>
  </si>
  <si>
    <t>C3orf21</t>
  </si>
  <si>
    <t>Uncharacterized protein C3orf21</t>
  </si>
  <si>
    <t>WRN</t>
  </si>
  <si>
    <t>Werner syndrome ATP-dependent helicase</t>
  </si>
  <si>
    <t>RAB35</t>
  </si>
  <si>
    <t>Ras-related protein Rab-35</t>
  </si>
  <si>
    <t>CHCHD8</t>
  </si>
  <si>
    <t>Isoform 2 of Coiled-coil-helix-coiled-coil-helix domain-containing protein 8</t>
  </si>
  <si>
    <t>C3orf37</t>
  </si>
  <si>
    <t>UPF0361 protein C3orf37</t>
  </si>
  <si>
    <t>DPY19L1</t>
  </si>
  <si>
    <t>Protein dpy-19 homolog 1</t>
  </si>
  <si>
    <t>KDM3B</t>
  </si>
  <si>
    <t>Lysine-specific demethylase 3B</t>
  </si>
  <si>
    <t>CTSC</t>
  </si>
  <si>
    <t>Dipeptidyl peptidase 1</t>
  </si>
  <si>
    <t>XPOT</t>
  </si>
  <si>
    <t>Exportin-T</t>
  </si>
  <si>
    <t>HCFC2</t>
  </si>
  <si>
    <t>Host cell factor 2</t>
  </si>
  <si>
    <t>GZF1</t>
  </si>
  <si>
    <t>GDNF-inducible zinc finger protein 1</t>
  </si>
  <si>
    <t>C1orf31</t>
  </si>
  <si>
    <t>Isoform 2 of Uncharacterized protein C1orf31</t>
  </si>
  <si>
    <t>NUDCD1</t>
  </si>
  <si>
    <t>Isoform 2 of NudC domain-containing protein 1</t>
  </si>
  <si>
    <t>P4HB</t>
  </si>
  <si>
    <t>Protein disulfide-isomerase</t>
  </si>
  <si>
    <t>MFN1</t>
  </si>
  <si>
    <t>Mitofusin-1</t>
  </si>
  <si>
    <t>DNAJC13</t>
  </si>
  <si>
    <t>DnaJ homolog subfamily C member 13</t>
  </si>
  <si>
    <t>CIAO1</t>
  </si>
  <si>
    <t>Probable cytosolic iron-sulfur protein assembly protein CIAO1</t>
  </si>
  <si>
    <t>VKORC1L1</t>
  </si>
  <si>
    <t>Vitamin K epoxide reductase complex subunit 1-like protein 1</t>
  </si>
  <si>
    <t>RPL4</t>
  </si>
  <si>
    <t>60S ribosomal protein L4</t>
  </si>
  <si>
    <t>MIOS</t>
  </si>
  <si>
    <t>WD repeat-containing protein mio</t>
  </si>
  <si>
    <t>ZDHHC20</t>
  </si>
  <si>
    <t>Isoform 3 of Probable palmitoyltransferase ZDHHC20</t>
  </si>
  <si>
    <t>HP1BP3</t>
  </si>
  <si>
    <t>Heterochromatin protein 1-binding protein 3</t>
  </si>
  <si>
    <t>TCEA3</t>
  </si>
  <si>
    <t>Transcription elongation factor A protein 3</t>
  </si>
  <si>
    <t>SYNJ1</t>
  </si>
  <si>
    <t>Synaptojanin-1</t>
  </si>
  <si>
    <t>Isoform 2 of Plectin</t>
  </si>
  <si>
    <t>KCTD15</t>
  </si>
  <si>
    <t>Isoform 2 of BTB/POZ domain-containing protein KCTD15</t>
  </si>
  <si>
    <t>IFNAR1</t>
  </si>
  <si>
    <t>Interferon alpha/beta receptor 1</t>
  </si>
  <si>
    <t>ANO10</t>
  </si>
  <si>
    <t>Isoform 2 of Anoctamin-10</t>
  </si>
  <si>
    <t>VAT1</t>
  </si>
  <si>
    <t>Synaptic vesicle membrane protein VAT-1 homolog</t>
  </si>
  <si>
    <t>RPS12</t>
  </si>
  <si>
    <t>40S ribosomal protein S12</t>
  </si>
  <si>
    <t>CUL1</t>
  </si>
  <si>
    <t>Cullin-1</t>
  </si>
  <si>
    <t>WDFY1</t>
  </si>
  <si>
    <t>WD repeat and FYVE domain-containing protein 1</t>
  </si>
  <si>
    <t>YBX1</t>
  </si>
  <si>
    <t>Nuclease-sensitive element-binding protein 1</t>
  </si>
  <si>
    <t>TGFBRAP1</t>
  </si>
  <si>
    <t>Transforming growth factor-beta receptor-associated protein 1</t>
  </si>
  <si>
    <t>NSUN4</t>
  </si>
  <si>
    <t>Putative methyltransferase NSUN4</t>
  </si>
  <si>
    <t>DDB1</t>
  </si>
  <si>
    <t>DNA damage-binding protein 1</t>
  </si>
  <si>
    <t>FYTTD1</t>
  </si>
  <si>
    <t>UAP56-interacting factor</t>
  </si>
  <si>
    <t>SLC9A1</t>
  </si>
  <si>
    <t>Sodium/hydrogen exchanger 1</t>
  </si>
  <si>
    <t>PHC3</t>
  </si>
  <si>
    <t>Isoform 2 of Polyhomeotic-like protein 3</t>
  </si>
  <si>
    <t>BASP1</t>
  </si>
  <si>
    <t>Brain acid soluble protein 1</t>
  </si>
  <si>
    <t>TRAPPC10</t>
  </si>
  <si>
    <t>Trafficking protein particle complex subunit 10</t>
  </si>
  <si>
    <t>CD99</t>
  </si>
  <si>
    <t>CD99 antigen</t>
  </si>
  <si>
    <t>C20orf11</t>
  </si>
  <si>
    <t>Protein C20orf11</t>
  </si>
  <si>
    <t>SCAMP3</t>
  </si>
  <si>
    <t>Secretory carrier-associated membrane protein 3</t>
  </si>
  <si>
    <t>TIMM22</t>
  </si>
  <si>
    <t>Mitochondrial import inner membrane translocase subunit Tim22</t>
  </si>
  <si>
    <t>SARDH</t>
  </si>
  <si>
    <t>Sarcosine dehydrogenase, mitochondrial</t>
  </si>
  <si>
    <t>MED6</t>
  </si>
  <si>
    <t>Mediator of RNA polymerase II transcription subunit 6</t>
  </si>
  <si>
    <t>DUS2L</t>
  </si>
  <si>
    <t>tRNA-dihydrouridine synthase 2-like</t>
  </si>
  <si>
    <t>NDUFS6</t>
  </si>
  <si>
    <t>NADH dehydrogenase [ubiquinone] iron-sulfur protein 6, mitochondrial</t>
  </si>
  <si>
    <t>PRRC2A</t>
  </si>
  <si>
    <t>Isoform 2 of Protein PRRC2A</t>
  </si>
  <si>
    <t>NFX1</t>
  </si>
  <si>
    <t>Transcriptional repressor NF-X1</t>
  </si>
  <si>
    <t>KIAA0754</t>
  </si>
  <si>
    <t>Uncharacterized protein KIAA0754</t>
  </si>
  <si>
    <t>ZNF280D</t>
  </si>
  <si>
    <t>Isoform 2 of Zinc finger protein 280D</t>
  </si>
  <si>
    <t>TMEM51</t>
  </si>
  <si>
    <t>Transmembrane protein 51</t>
  </si>
  <si>
    <t>FBXW11</t>
  </si>
  <si>
    <t>Isoform A of F-box/WD repeat-containing protein 11</t>
  </si>
  <si>
    <t>SNCA</t>
  </si>
  <si>
    <t>Isoform 2-4 of Alpha-synuclein</t>
  </si>
  <si>
    <t>CYR61</t>
  </si>
  <si>
    <t>Protein CYR61</t>
  </si>
  <si>
    <t>EXOSC1</t>
  </si>
  <si>
    <t>Exosome complex component CSL4</t>
  </si>
  <si>
    <t>MRPL53</t>
  </si>
  <si>
    <t>39S ribosomal protein L53, mitochondrial</t>
  </si>
  <si>
    <t>ANAPC7</t>
  </si>
  <si>
    <t>Isoform 2 of Anaphase-promoting complex subunit 7</t>
  </si>
  <si>
    <t>BAIAP2</t>
  </si>
  <si>
    <t>Isoform 2 of Brain-specific angiogenesis inhibitor 1-associated protein 2</t>
  </si>
  <si>
    <t>ATP1B1</t>
  </si>
  <si>
    <t>Isoform 2 of Sodium/potassium-transporting ATPase subunit beta-1</t>
  </si>
  <si>
    <t>GLUL</t>
  </si>
  <si>
    <t>Glutamine synthetase</t>
  </si>
  <si>
    <t>RASA3</t>
  </si>
  <si>
    <t>Ras GTPase-activating protein 3</t>
  </si>
  <si>
    <t>TXN2</t>
  </si>
  <si>
    <t>Thioredoxin, mitochondrial</t>
  </si>
  <si>
    <t>RPL32</t>
  </si>
  <si>
    <t>60S ribosomal protein L32</t>
  </si>
  <si>
    <t>LRPAP1</t>
  </si>
  <si>
    <t>Alpha-2-macroglobulin receptor-associated protein</t>
  </si>
  <si>
    <t>QRICH1</t>
  </si>
  <si>
    <t>Glutamine-rich protein 1</t>
  </si>
  <si>
    <t>C16orf88</t>
  </si>
  <si>
    <t>Protein C16orf88</t>
  </si>
  <si>
    <t>BMP2K</t>
  </si>
  <si>
    <t>BMP-2-inducible protein kinase</t>
  </si>
  <si>
    <t>FBXL3</t>
  </si>
  <si>
    <t>F-box/LRR-repeat protein 3</t>
  </si>
  <si>
    <t>NFKBIL1</t>
  </si>
  <si>
    <t>Isoform 2 of NF-kappa-B inhibitor-like protein 1</t>
  </si>
  <si>
    <t>IVD</t>
  </si>
  <si>
    <t>Isovaleryl-CoA dehydrogenase, mitochondrial</t>
  </si>
  <si>
    <t>ABI2</t>
  </si>
  <si>
    <t>Isoform 2 of Abl interactor 2</t>
  </si>
  <si>
    <t>SLC39A1</t>
  </si>
  <si>
    <t>Zinc transporter ZIP1</t>
  </si>
  <si>
    <t>PRKAR2A</t>
  </si>
  <si>
    <t>cAMP-dependent protein kinase type II-alpha regulatory subunit</t>
  </si>
  <si>
    <t>ZHX2</t>
  </si>
  <si>
    <t>Zinc fingers and homeoboxes protein 2</t>
  </si>
  <si>
    <t>H2AFY2</t>
  </si>
  <si>
    <t>Core histone macro-H2A.2</t>
  </si>
  <si>
    <t>SFXN5</t>
  </si>
  <si>
    <t>Sideroflexin-5</t>
  </si>
  <si>
    <t>APOOL</t>
  </si>
  <si>
    <t>Apolipoprotein O-like</t>
  </si>
  <si>
    <t>ALDH3A2</t>
  </si>
  <si>
    <t>Isoform 2 of Fatty aldehyde dehydrogenase</t>
  </si>
  <si>
    <t>CEP128</t>
  </si>
  <si>
    <t>Isoform 1 of Centrosomal protein of 128 kDa</t>
  </si>
  <si>
    <t>MFAP1</t>
  </si>
  <si>
    <t>Microfibrillar-associated protein 1</t>
  </si>
  <si>
    <t>TP53INP2</t>
  </si>
  <si>
    <t>Tumor protein p53-inducible nuclear protein 2</t>
  </si>
  <si>
    <t>AGPS</t>
  </si>
  <si>
    <t>Alkyldihydroxyacetonephosphate synthase, peroxisomal</t>
  </si>
  <si>
    <t>MRPS25</t>
  </si>
  <si>
    <t>28S ribosomal protein S25, mitochondrial</t>
  </si>
  <si>
    <t>DDX20</t>
  </si>
  <si>
    <t>Probable ATP-dependent RNA helicase DDX20</t>
  </si>
  <si>
    <t>SS18L1</t>
  </si>
  <si>
    <t>Calcium-responsive transactivator</t>
  </si>
  <si>
    <t>SLC30A5</t>
  </si>
  <si>
    <t>Zinc transporter 5</t>
  </si>
  <si>
    <t>PGRMC1</t>
  </si>
  <si>
    <t>Membrane-associated progesterone receptor component 1</t>
  </si>
  <si>
    <t>SRPK2</t>
  </si>
  <si>
    <t>Isoform 2 of Serine/threonine-protein kinase SRPK2</t>
  </si>
  <si>
    <t>BCL7A</t>
  </si>
  <si>
    <t>Isoform 2 of B-cell CLL/lymphoma 7 protein family member A</t>
  </si>
  <si>
    <t>CCDC90B</t>
  </si>
  <si>
    <t>Isoform 2 of Coiled-coil domain-containing protein 90B, mitochondrial</t>
  </si>
  <si>
    <t>CSGALNACT2</t>
  </si>
  <si>
    <t>Chondroitin sulfate N-acetylgalactosaminyltransferase 2</t>
  </si>
  <si>
    <t>ATP6V1H</t>
  </si>
  <si>
    <t>Isoform 2 of V-type proton ATPase subunit H</t>
  </si>
  <si>
    <t>LTF</t>
  </si>
  <si>
    <t>Lactotransferrin</t>
  </si>
  <si>
    <t>SC4MOL</t>
  </si>
  <si>
    <t>C-4 methylsterol oxidase</t>
  </si>
  <si>
    <t>DENND1A</t>
  </si>
  <si>
    <t>Isoform 6 of DENN domain-containing protein 1A</t>
  </si>
  <si>
    <t>ELK1</t>
  </si>
  <si>
    <t>ETS domain-containing protein Elk-1</t>
  </si>
  <si>
    <t>QIL1</t>
  </si>
  <si>
    <t>Protein QIL1</t>
  </si>
  <si>
    <t>LAMTOR1</t>
  </si>
  <si>
    <t>Ragulator complex protein LAMTOR1</t>
  </si>
  <si>
    <t>PELP1</t>
  </si>
  <si>
    <t>Isoform 2 of Proline-, glutamic acid- and leucine-rich protein 1</t>
  </si>
  <si>
    <t>ACOT8</t>
  </si>
  <si>
    <t>Acyl-coenzyme A thioesterase 8</t>
  </si>
  <si>
    <t>RBM12</t>
  </si>
  <si>
    <t>RNA-binding protein 12</t>
  </si>
  <si>
    <t>TMEM8A</t>
  </si>
  <si>
    <t>Transmembrane protein 8A</t>
  </si>
  <si>
    <t>Bromodomain-containing protein 9</t>
  </si>
  <si>
    <t>ATP6V1G2</t>
  </si>
  <si>
    <t>V-type proton ATPase subunit G 2</t>
  </si>
  <si>
    <t>CD55</t>
  </si>
  <si>
    <t>Isoform 1 of Complement decay-accelerating factor</t>
  </si>
  <si>
    <t>PNPLA4</t>
  </si>
  <si>
    <t>Patatin-like phospholipase domain-containing protein 4</t>
  </si>
  <si>
    <t>ARPC5L</t>
  </si>
  <si>
    <t>Actin-related protein 2/3 complex subunit 5-like protein</t>
  </si>
  <si>
    <t>EWSR1</t>
  </si>
  <si>
    <t>Isoform EWS-B of RNA-binding protein EWS</t>
  </si>
  <si>
    <t>PPWD1</t>
  </si>
  <si>
    <t>Peptidylprolyl isomerase domain and WD repeat-containing protein 1</t>
  </si>
  <si>
    <t>ARID1A</t>
  </si>
  <si>
    <t>AT-rich interactive domain-containing protein 1A</t>
  </si>
  <si>
    <t>TMEM214</t>
  </si>
  <si>
    <t>Isoform 2 of Transmembrane protein 214</t>
  </si>
  <si>
    <t>CHCHD4</t>
  </si>
  <si>
    <t>Isoform 2 of Mitochondrial intermembrane space import and assembly protein 40</t>
  </si>
  <si>
    <t>TMEM57</t>
  </si>
  <si>
    <t>Macoilin</t>
  </si>
  <si>
    <t>RPL7A</t>
  </si>
  <si>
    <t>60S ribosomal protein L7a</t>
  </si>
  <si>
    <t>EZH1</t>
  </si>
  <si>
    <t>Isoform 2 of Histone-lysine N-methyltransferase EZH1</t>
  </si>
  <si>
    <t>WBP7</t>
  </si>
  <si>
    <t>Histone-lysine N-methyltransferase MLL4</t>
  </si>
  <si>
    <t>L3MBTL3</t>
  </si>
  <si>
    <t>Isoform 2 of Lethal(3)malignant brain tumor-like protein 3</t>
  </si>
  <si>
    <t>AGPAT4</t>
  </si>
  <si>
    <t>1-acyl-sn-glycerol-3-phosphate acyltransferase delta</t>
  </si>
  <si>
    <t>H2AFZ</t>
  </si>
  <si>
    <t>Histone H2A.Z</t>
  </si>
  <si>
    <t>HINT3</t>
  </si>
  <si>
    <t>Histidine triad nucleotide-binding protein 3</t>
  </si>
  <si>
    <t>WBP11</t>
  </si>
  <si>
    <t>WW domain-binding protein 11</t>
  </si>
  <si>
    <t>SLC33A1</t>
  </si>
  <si>
    <t>Acetyl-coenzyme A transporter 1</t>
  </si>
  <si>
    <t>ATP5B</t>
  </si>
  <si>
    <t>ATP synthase subunit beta, mitochondrial</t>
  </si>
  <si>
    <t>EIF3I</t>
  </si>
  <si>
    <t>Eukaryotic translation initiation factor 3 subunit I</t>
  </si>
  <si>
    <t>UHRF1</t>
  </si>
  <si>
    <t>E3 ubiquitin-protein ligase UHRF1</t>
  </si>
  <si>
    <t>CAPN5</t>
  </si>
  <si>
    <t>Calpain-5</t>
  </si>
  <si>
    <t>RANBP9</t>
  </si>
  <si>
    <t>Ran-binding protein 9</t>
  </si>
  <si>
    <t>HMGB2</t>
  </si>
  <si>
    <t>High mobility group protein B2</t>
  </si>
  <si>
    <t>ACO2</t>
  </si>
  <si>
    <t>Aconitate hydratase, mitochondrial</t>
  </si>
  <si>
    <t>C1orf131</t>
  </si>
  <si>
    <t>Isoform 3 of Uncharacterized protein C1orf131</t>
  </si>
  <si>
    <t>PTX3</t>
  </si>
  <si>
    <t>Pentraxin-related protein PTX3</t>
  </si>
  <si>
    <t>POP7</t>
  </si>
  <si>
    <t>Ribonuclease P protein subunit p20</t>
  </si>
  <si>
    <t>ANO6</t>
  </si>
  <si>
    <t>Anoctamin-6</t>
  </si>
  <si>
    <t>BAG6</t>
  </si>
  <si>
    <t>Isoform 2 of Large proline-rich protein BAG6</t>
  </si>
  <si>
    <t>SUDS3</t>
  </si>
  <si>
    <t>Sin3 histone deacetylase corepressor complex component SDS3</t>
  </si>
  <si>
    <t>BAG2</t>
  </si>
  <si>
    <t>BAG family molecular chaperone regulator 2</t>
  </si>
  <si>
    <t>WBSCR22</t>
  </si>
  <si>
    <t>Uncharacterized methyltransferase WBSCR22</t>
  </si>
  <si>
    <t>ACBD3</t>
  </si>
  <si>
    <t>Golgi resident protein GCP60</t>
  </si>
  <si>
    <t>SOAT1</t>
  </si>
  <si>
    <t>Sterol O-acyltransferase 1</t>
  </si>
  <si>
    <t>CCDC59</t>
  </si>
  <si>
    <t>Thyroid transcription factor 1-associated protein 26</t>
  </si>
  <si>
    <t>KPNA5</t>
  </si>
  <si>
    <t>Importin subunit alpha-6</t>
  </si>
  <si>
    <t>ACOX3</t>
  </si>
  <si>
    <t>Peroxisomal acyl-coenzyme A oxidase 3</t>
  </si>
  <si>
    <t>SF3B5</t>
  </si>
  <si>
    <t>Splicing factor 3B subunit 5</t>
  </si>
  <si>
    <t>SIRPA</t>
  </si>
  <si>
    <t>Tyrosine-protein phosphatase non-receptor type substrate 1</t>
  </si>
  <si>
    <t>ZNF638</t>
  </si>
  <si>
    <t>Zinc finger protein 638</t>
  </si>
  <si>
    <t>RUNX1</t>
  </si>
  <si>
    <t>Isoform AML-1I of Runt-related transcription factor 1</t>
  </si>
  <si>
    <t>TCERG1</t>
  </si>
  <si>
    <t>Isoform 2 of Transcription elongation regulator 1</t>
  </si>
  <si>
    <t>ORMDL2</t>
  </si>
  <si>
    <t>ORM1-like protein 2</t>
  </si>
  <si>
    <t>SURF2</t>
  </si>
  <si>
    <t>Surfeit locus protein 2</t>
  </si>
  <si>
    <t>NFIC</t>
  </si>
  <si>
    <t>Isoform 1 of Nuclear factor 1 C-type</t>
  </si>
  <si>
    <t>GIDRP88</t>
  </si>
  <si>
    <t>Isoform 2 of Growth inhibition and differentiation-related protein 88</t>
  </si>
  <si>
    <t>ATP5S</t>
  </si>
  <si>
    <t>ATP synthase subunit s, mitochondrial</t>
  </si>
  <si>
    <t>IGF2BP3</t>
  </si>
  <si>
    <t>Insulin-like growth factor 2 mRNA-binding protein 3</t>
  </si>
  <si>
    <t>RCN1</t>
  </si>
  <si>
    <t>Reticulocalbin-1</t>
  </si>
  <si>
    <t>GNA13</t>
  </si>
  <si>
    <t>Guanine nucleotide-binding protein subunit alpha-13</t>
  </si>
  <si>
    <t>FZD7</t>
  </si>
  <si>
    <t>Frizzled-7</t>
  </si>
  <si>
    <t>ASAP1</t>
  </si>
  <si>
    <t>Isoform 1 of Arf-GAP with SH3 domain, ANK repeat and PH domain-containing protein 1</t>
  </si>
  <si>
    <t>VPS45</t>
  </si>
  <si>
    <t>Vacuolar protein sorting-associated protein 45</t>
  </si>
  <si>
    <t>TMEM87B</t>
  </si>
  <si>
    <t>Isoform 2 of Transmembrane protein 87B</t>
  </si>
  <si>
    <t>RPS3A</t>
  </si>
  <si>
    <t>40S ribosomal protein S3a</t>
  </si>
  <si>
    <t>FRMPD1</t>
  </si>
  <si>
    <t>FERM and PDZ domain-containing protein 1</t>
  </si>
  <si>
    <t>LMNA</t>
  </si>
  <si>
    <t>Prelamin-A/C</t>
  </si>
  <si>
    <t>SEMA3C</t>
  </si>
  <si>
    <t>Semaphorin-3C</t>
  </si>
  <si>
    <t>GUF1</t>
  </si>
  <si>
    <t>Translation factor GUF1, mitochondrial</t>
  </si>
  <si>
    <t>WDR20</t>
  </si>
  <si>
    <t>Isoform 2 of WD repeat-containing protein 20</t>
  </si>
  <si>
    <t>IWS1</t>
  </si>
  <si>
    <t>Isoform 2 of Protein IWS1 homolog</t>
  </si>
  <si>
    <t>ZNF512B</t>
  </si>
  <si>
    <t>Zinc finger protein 512B</t>
  </si>
  <si>
    <t>UBAC2</t>
  </si>
  <si>
    <t>Ubiquitin-associated domain-containing protein 2</t>
  </si>
  <si>
    <t>MMAB</t>
  </si>
  <si>
    <t>Cob(I)yrinic acid a,c-diamide adenosyltransferase, mitochondrial</t>
  </si>
  <si>
    <t>WASF2</t>
  </si>
  <si>
    <t>Wiskott-Aldrich syndrome protein family member 2</t>
  </si>
  <si>
    <t>PHB2</t>
  </si>
  <si>
    <t>Prohibitin-2</t>
  </si>
  <si>
    <t>CDK10</t>
  </si>
  <si>
    <t>Isoform 2 of Cyclin-dependent kinase 10</t>
  </si>
  <si>
    <t>NR4A3</t>
  </si>
  <si>
    <t>Isoform 3 of Nuclear receptor subfamily 4 group A member 3</t>
  </si>
  <si>
    <t>DCHS1</t>
  </si>
  <si>
    <t>Protocadherin-16</t>
  </si>
  <si>
    <t>UBE4A</t>
  </si>
  <si>
    <t>Isoform 2 of Ubiquitin conjugation factor E4 A</t>
  </si>
  <si>
    <t>RPS10</t>
  </si>
  <si>
    <t>40S ribosomal protein S10</t>
  </si>
  <si>
    <t>COPS8</t>
  </si>
  <si>
    <t>COP9 signalosome complex subunit 8</t>
  </si>
  <si>
    <t>FXN</t>
  </si>
  <si>
    <t>Frataxin, mitochondrial</t>
  </si>
  <si>
    <t>NKRF</t>
  </si>
  <si>
    <t>NF-kappa-B-repressing factor</t>
  </si>
  <si>
    <t>ALPL</t>
  </si>
  <si>
    <t>Alkaline phosphatase, tissue-nonspecific isozyme</t>
  </si>
  <si>
    <t>KRIT1</t>
  </si>
  <si>
    <t>Isoform 2 of Krev interaction trapped protein 1</t>
  </si>
  <si>
    <t>UQCRFS1</t>
  </si>
  <si>
    <t>Cytochrome b-c1 complex subunit Rieske, mitochondrial</t>
  </si>
  <si>
    <t>PPA2</t>
  </si>
  <si>
    <t>Isoform 2 of Inorganic pyrophosphatase 2, mitochondrial</t>
  </si>
  <si>
    <t>DDRGK1</t>
  </si>
  <si>
    <t>DDRGK domain-containing protein 1</t>
  </si>
  <si>
    <t>INTS7</t>
  </si>
  <si>
    <t>Isoform 2 of Integrator complex subunit 7</t>
  </si>
  <si>
    <t>RCN3</t>
  </si>
  <si>
    <t>Reticulocalbin-3</t>
  </si>
  <si>
    <t>NAGLU</t>
  </si>
  <si>
    <t>Alpha-N-acetylglucosaminidase</t>
  </si>
  <si>
    <t>RPF2</t>
  </si>
  <si>
    <t>Ribosome production factor 2 homolog</t>
  </si>
  <si>
    <t>TOMM6</t>
  </si>
  <si>
    <t>Mitochondrial import receptor subunit TOM6 homolog</t>
  </si>
  <si>
    <t>PURA</t>
  </si>
  <si>
    <t>Transcriptional activator protein Pur-alpha</t>
  </si>
  <si>
    <t>TRMT5</t>
  </si>
  <si>
    <t>tRNA (guanine-N(1)-)-methyltransferase</t>
  </si>
  <si>
    <t>COL4A1</t>
  </si>
  <si>
    <t>Isoform 2 of Collagen alpha-1(IV) chain</t>
  </si>
  <si>
    <t>FNDC3A</t>
  </si>
  <si>
    <t>Isoform 2 of Fibronectin type-III domain-containing protein 3A</t>
  </si>
  <si>
    <t>ENSP00000330714</t>
  </si>
  <si>
    <t>Putative Rab-43-like protein ENSP00000330714</t>
  </si>
  <si>
    <t>DLG4</t>
  </si>
  <si>
    <t>Isoform 2 of Disks large homolog 4</t>
  </si>
  <si>
    <t>PPP1R11</t>
  </si>
  <si>
    <t>Protein phosphatase 1 regulatory subunit 11</t>
  </si>
  <si>
    <t>NDST1</t>
  </si>
  <si>
    <t>Bifunctional heparan sulfate N-deacetylase/N-sulfotransferase 1</t>
  </si>
  <si>
    <t>MYSM1</t>
  </si>
  <si>
    <t>Isoform 2 of Histone H2A deubiquitinase MYSM1</t>
  </si>
  <si>
    <t>TROVE2</t>
  </si>
  <si>
    <t>60 kDa SS-A/Ro ribonucleoprotein</t>
  </si>
  <si>
    <t>ZFAND3</t>
  </si>
  <si>
    <t>AN1-type zinc finger protein 3</t>
  </si>
  <si>
    <t>TMEM33</t>
  </si>
  <si>
    <t>Transmembrane protein 33</t>
  </si>
  <si>
    <t>DLG1</t>
  </si>
  <si>
    <t>Isoform 2 of Disks large homolog 1</t>
  </si>
  <si>
    <t>KIAA0528</t>
  </si>
  <si>
    <t>Isoform 2 of Uncharacterized protein KIAA0528</t>
  </si>
  <si>
    <t>NTN4</t>
  </si>
  <si>
    <t>Isoform 2 of Netrin-4</t>
  </si>
  <si>
    <t>EDC4</t>
  </si>
  <si>
    <t>Enhancer of mRNA-decapping protein 4</t>
  </si>
  <si>
    <t>PKP1</t>
  </si>
  <si>
    <t>Isoform 1 of Plakophilin-1</t>
  </si>
  <si>
    <t>Calumenin</t>
  </si>
  <si>
    <t>ZMYM2</t>
  </si>
  <si>
    <t>Zinc finger MYM-type protein 2</t>
  </si>
  <si>
    <t>COPS5</t>
  </si>
  <si>
    <t>COP9 signalosome complex subunit 5</t>
  </si>
  <si>
    <t>F3</t>
  </si>
  <si>
    <t>Tissue factor</t>
  </si>
  <si>
    <t>INPP5F</t>
  </si>
  <si>
    <t>Phosphatidylinositide phosphatase SAC2</t>
  </si>
  <si>
    <t>FOXP4</t>
  </si>
  <si>
    <t>Forkhead box protein P4</t>
  </si>
  <si>
    <t>ACADS</t>
  </si>
  <si>
    <t>Short-chain specific acyl-CoA dehydrogenase, mitochondrial</t>
  </si>
  <si>
    <t>ISCU</t>
  </si>
  <si>
    <t>Iron-sulfur cluster assembly enzyme ISCU, mitochondrial</t>
  </si>
  <si>
    <t>HELZ</t>
  </si>
  <si>
    <t>Probable helicase with zinc finger domain</t>
  </si>
  <si>
    <t>ARL6IP4</t>
  </si>
  <si>
    <t>Isoform 2 of ADP-ribosylation factor-like protein 6-interacting protein 4</t>
  </si>
  <si>
    <t>PDGFC</t>
  </si>
  <si>
    <t>Isoform 2 of Platelet-derived growth factor C</t>
  </si>
  <si>
    <t>TMEM111</t>
  </si>
  <si>
    <t>Transmembrane protein 111</t>
  </si>
  <si>
    <t>RALA</t>
  </si>
  <si>
    <t>Ras-related protein Ral-A</t>
  </si>
  <si>
    <t>PTGES</t>
  </si>
  <si>
    <t>Prostaglandin E synthase</t>
  </si>
  <si>
    <t>PLOD2</t>
  </si>
  <si>
    <t>Isoform 2 of Procollagen-lysine,2-oxoglutarate 5-dioxygenase 2</t>
  </si>
  <si>
    <t>ZW10</t>
  </si>
  <si>
    <t>Centromere/kinetochore protein zw10 homolog</t>
  </si>
  <si>
    <t>DDX54</t>
  </si>
  <si>
    <t>Isoform 2 of ATP-dependent RNA helicase DDX54</t>
  </si>
  <si>
    <t>MBD2</t>
  </si>
  <si>
    <t>Isoform 2 of Methyl-CpG-binding domain protein 2</t>
  </si>
  <si>
    <t>ORC1</t>
  </si>
  <si>
    <t>Origin recognition complex subunit 1</t>
  </si>
  <si>
    <t>CNPY3</t>
  </si>
  <si>
    <t>Protein canopy homolog 3</t>
  </si>
  <si>
    <t>NDUFS1</t>
  </si>
  <si>
    <t>NADH-ubiquinone oxidoreductase 75 kDa subunit, mitochondrial</t>
  </si>
  <si>
    <t>ATP5A1</t>
  </si>
  <si>
    <t>ATP synthase subunit alpha, mitochondrial</t>
  </si>
  <si>
    <t>HARS2</t>
  </si>
  <si>
    <t>Probable histidyl-tRNA synthetase, mitochondrial</t>
  </si>
  <si>
    <t>GNB4</t>
  </si>
  <si>
    <t>Guanine nucleotide-binding protein subunit beta-4</t>
  </si>
  <si>
    <t>MTCH2</t>
  </si>
  <si>
    <t>Mitochondrial carrier homolog 2</t>
  </si>
  <si>
    <t>STXBP1</t>
  </si>
  <si>
    <t>Isoform 2 of Syntaxin-binding protein 1</t>
  </si>
  <si>
    <t>PAPSS1</t>
  </si>
  <si>
    <t>Bifunctional 3'-phosphoadenosine 5'-phosphosulfate synthase 1</t>
  </si>
  <si>
    <t>C9orf23</t>
  </si>
  <si>
    <t>Alba-like protein C9orf23</t>
  </si>
  <si>
    <t>FAM103A1</t>
  </si>
  <si>
    <t>Protein FAM103A1</t>
  </si>
  <si>
    <t>WBSCR16</t>
  </si>
  <si>
    <t>Williams-Beuren syndrome chromosomal region 16 protein</t>
  </si>
  <si>
    <t>C12orf45</t>
  </si>
  <si>
    <t>Uncharacterized protein C12orf45</t>
  </si>
  <si>
    <t>MGRN1</t>
  </si>
  <si>
    <t>Isoform 2 of E3 ubiquitin-protein ligase MGRN1</t>
  </si>
  <si>
    <t>SLC7A5</t>
  </si>
  <si>
    <t>Large neutral amino acids transporter small subunit 1</t>
  </si>
  <si>
    <t>PEX13</t>
  </si>
  <si>
    <t>Peroxisomal membrane protein PEX13</t>
  </si>
  <si>
    <t>MRPS28</t>
  </si>
  <si>
    <t>28S ribosomal protein S28, mitochondrial</t>
  </si>
  <si>
    <t>DKC1</t>
  </si>
  <si>
    <t>H/ACA ribonucleoprotein complex subunit 4</t>
  </si>
  <si>
    <t>EEF1D</t>
  </si>
  <si>
    <t>Isoform 2 of Elongation factor 1-delta</t>
  </si>
  <si>
    <t>INTS6</t>
  </si>
  <si>
    <t>Isoform 3 of Integrator complex subunit 6</t>
  </si>
  <si>
    <t>ABCC1</t>
  </si>
  <si>
    <t>Multidrug resistance-associated protein 1</t>
  </si>
  <si>
    <t>PIN1</t>
  </si>
  <si>
    <t>Peptidyl-prolyl cis-trans isomerase NIMA-interacting 1</t>
  </si>
  <si>
    <t>RSRC1</t>
  </si>
  <si>
    <t>Isoform 2 of Serine/Arginine-related protein 53</t>
  </si>
  <si>
    <t>NCAPG2</t>
  </si>
  <si>
    <t>Isoform 2 of Condensin-2 complex subunit G2</t>
  </si>
  <si>
    <t>PTDSS2</t>
  </si>
  <si>
    <t>Phosphatidylserine synthase 2</t>
  </si>
  <si>
    <t>RPL39</t>
  </si>
  <si>
    <t>60S ribosomal protein L39</t>
  </si>
  <si>
    <t>STOML1</t>
  </si>
  <si>
    <t>Isoform 2 of Stomatin-like protein 1</t>
  </si>
  <si>
    <t>ATP6V0A2</t>
  </si>
  <si>
    <t>V-type proton ATPase 116 kDa subunit a isoform 2</t>
  </si>
  <si>
    <t>BMPR1A</t>
  </si>
  <si>
    <t>Bone morphogenetic protein receptor type-1A</t>
  </si>
  <si>
    <t>TBC1D10A</t>
  </si>
  <si>
    <t>TBC1 domain family member 10A</t>
  </si>
  <si>
    <t>SPTAN1</t>
  </si>
  <si>
    <t>Isoform 2 of Spectrin alpha chain, brain</t>
  </si>
  <si>
    <t>NDUFV2</t>
  </si>
  <si>
    <t>NADH dehydrogenase [ubiquinone] flavoprotein 2, mitochondrial</t>
  </si>
  <si>
    <t>FCHO2</t>
  </si>
  <si>
    <t>FCH domain only protein 2</t>
  </si>
  <si>
    <t>SMARCAL1</t>
  </si>
  <si>
    <t>SWI/SNF-related matrix-associated actin-dependent regulator of chromatin subfamily A-like protein 1</t>
  </si>
  <si>
    <t>FLVCR2</t>
  </si>
  <si>
    <t>Feline leukemia virus subgroup C receptor-related protein 2</t>
  </si>
  <si>
    <t>CPSF1</t>
  </si>
  <si>
    <t>Cleavage and polyadenylation specificity factor subunit 1</t>
  </si>
  <si>
    <t>SERPINB8</t>
  </si>
  <si>
    <t>Serpin B8</t>
  </si>
  <si>
    <t>TALDO1</t>
  </si>
  <si>
    <t>Transaldolase</t>
  </si>
  <si>
    <t>MBD3</t>
  </si>
  <si>
    <t>Methyl-CpG-binding domain protein 3</t>
  </si>
  <si>
    <t>TPD52L1</t>
  </si>
  <si>
    <t>Isoform 2 of Tumor protein D53</t>
  </si>
  <si>
    <t>TJAP1</t>
  </si>
  <si>
    <t>Isoform 2 of Tight junction-associated protein 1</t>
  </si>
  <si>
    <t>FST</t>
  </si>
  <si>
    <t>Isoform 2 of Follistatin</t>
  </si>
  <si>
    <t>EIF3M</t>
  </si>
  <si>
    <t>Eukaryotic translation initiation factor 3 subunit M</t>
  </si>
  <si>
    <t>BCKDHA</t>
  </si>
  <si>
    <t>2-oxoisovalerate dehydrogenase subunit alpha, mitochondrial</t>
  </si>
  <si>
    <t>ACADSB</t>
  </si>
  <si>
    <t>Short/branched chain specific acyl-CoA dehydrogenase, mitochondrial</t>
  </si>
  <si>
    <t>HEATR3</t>
  </si>
  <si>
    <t>HEAT repeat-containing protein 3</t>
  </si>
  <si>
    <t>STAG1</t>
  </si>
  <si>
    <t>Cohesin subunit SA-1</t>
  </si>
  <si>
    <t>HIRA</t>
  </si>
  <si>
    <t>Protein HIRA</t>
  </si>
  <si>
    <t>RNASEH2A</t>
  </si>
  <si>
    <t>Ribonuclease H2 subunit A</t>
  </si>
  <si>
    <t>MMTAG2</t>
  </si>
  <si>
    <t>Isoform 3 of Multiple myeloma tumor-associated protein 2</t>
  </si>
  <si>
    <t>TDP1</t>
  </si>
  <si>
    <t>Tyrosyl-DNA phosphodiesterase 1</t>
  </si>
  <si>
    <t>FADS2</t>
  </si>
  <si>
    <t>Fatty acid desaturase 2</t>
  </si>
  <si>
    <t>PCCB</t>
  </si>
  <si>
    <t>Propionyl-CoA carboxylase beta chain, mitochondrial</t>
  </si>
  <si>
    <t>CHD9</t>
  </si>
  <si>
    <t>Isoform 2 of Chromodomain-helicase-DNA-binding protein 9</t>
  </si>
  <si>
    <t>NFXL1</t>
  </si>
  <si>
    <t>NF-X1-type zinc finger protein NFXL1</t>
  </si>
  <si>
    <t>COMT</t>
  </si>
  <si>
    <t>Isoform Soluble of Catechol O-methyltransferase</t>
  </si>
  <si>
    <t>TES</t>
  </si>
  <si>
    <t>Isoform 2 of Testin</t>
  </si>
  <si>
    <t>RB1CC1</t>
  </si>
  <si>
    <t>Isoform 2 of RB1-inducible coiled-coil protein 1</t>
  </si>
  <si>
    <t>ANPEP</t>
  </si>
  <si>
    <t>Aminopeptidase N</t>
  </si>
  <si>
    <t>POLR1A</t>
  </si>
  <si>
    <t>DNA-directed RNA polymerase I subunit RPA1</t>
  </si>
  <si>
    <t>RREB1</t>
  </si>
  <si>
    <t>Isoform 2 of Ras-responsive element-binding protein 1</t>
  </si>
  <si>
    <t>HMOX2</t>
  </si>
  <si>
    <t>Heme oxygenase 2</t>
  </si>
  <si>
    <t>ABCC5</t>
  </si>
  <si>
    <t>Multidrug resistance-associated protein 5</t>
  </si>
  <si>
    <t>PHACTR4</t>
  </si>
  <si>
    <t>Isoform 2 of Phosphatase and actin regulator 4</t>
  </si>
  <si>
    <t>MTFMT</t>
  </si>
  <si>
    <t>Methionyl-tRNA formyltransferase, mitochondrial</t>
  </si>
  <si>
    <t>RPS28</t>
  </si>
  <si>
    <t>40S ribosomal protein S28</t>
  </si>
  <si>
    <t>PHF3</t>
  </si>
  <si>
    <t>Isoform 2 of PHD finger protein 3</t>
  </si>
  <si>
    <t>STK19</t>
  </si>
  <si>
    <t>Isoform 2 of Serine/threonine-protein kinase 19</t>
  </si>
  <si>
    <t>RPSA</t>
  </si>
  <si>
    <t>40S ribosomal protein SA</t>
  </si>
  <si>
    <t>SCARB1</t>
  </si>
  <si>
    <t>Isoform 1 of Scavenger receptor class B member 1</t>
  </si>
  <si>
    <t>SSU72</t>
  </si>
  <si>
    <t>RNA polymerase II subunit A C-terminal domain phosphatase SSU72</t>
  </si>
  <si>
    <t>ZNF316</t>
  </si>
  <si>
    <t>Zinc finger protein 316</t>
  </si>
  <si>
    <t>DDX31</t>
  </si>
  <si>
    <t>Probable ATP-dependent RNA helicase DDX31</t>
  </si>
  <si>
    <t>GRSF1</t>
  </si>
  <si>
    <t>G-rich sequence factor 1</t>
  </si>
  <si>
    <t>ZNF326</t>
  </si>
  <si>
    <t>Zinc finger protein 326</t>
  </si>
  <si>
    <t>MED7</t>
  </si>
  <si>
    <t>Mediator of RNA polymerase II transcription subunit 7</t>
  </si>
  <si>
    <t>KHDRBS1</t>
  </si>
  <si>
    <t>KH domain-containing, RNA-binding, signal transduction-associated protein 1</t>
  </si>
  <si>
    <t>NUCKS1</t>
  </si>
  <si>
    <t>Nuclear ubiquitous casein and cyclin-dependent kinases substrate</t>
  </si>
  <si>
    <t>HIST1H1A</t>
  </si>
  <si>
    <t>Histone H1.1</t>
  </si>
  <si>
    <t>PARL</t>
  </si>
  <si>
    <t>Isoform 2 of Presenilins-associated rhomboid-like protein, mitochondrial</t>
  </si>
  <si>
    <t>ACOT1</t>
  </si>
  <si>
    <t>Acyl-coenzyme A thioesterase 1</t>
  </si>
  <si>
    <t>PLP1</t>
  </si>
  <si>
    <t>Isoform DM-20 of Myelin proteolipid protein</t>
  </si>
  <si>
    <t>TUSC3</t>
  </si>
  <si>
    <t>Isoform 2 of Tumor suppressor candidate 3</t>
  </si>
  <si>
    <t>PRKCDBP</t>
  </si>
  <si>
    <t>Protein kinase C delta-binding protein</t>
  </si>
  <si>
    <t>C12orf43</t>
  </si>
  <si>
    <t>Uncharacterized protein C12orf43</t>
  </si>
  <si>
    <t>DNASE2</t>
  </si>
  <si>
    <t>Deoxyribonuclease-2-alpha</t>
  </si>
  <si>
    <t>MRPS18B</t>
  </si>
  <si>
    <t>28S ribosomal protein S18b, mitochondrial</t>
  </si>
  <si>
    <t>IDH3A</t>
  </si>
  <si>
    <t>Isocitrate dehydrogenase [NAD] subunit alpha, mitochondrial</t>
  </si>
  <si>
    <t>U2AF2</t>
  </si>
  <si>
    <t>Isoform 2 of Splicing factor U2AF 65 kDa subunit</t>
  </si>
  <si>
    <t>C11orf84</t>
  </si>
  <si>
    <t>Uncharacterized protein C11orf84</t>
  </si>
  <si>
    <t>TNPO1</t>
  </si>
  <si>
    <t>Isoform 2 of Transportin-1</t>
  </si>
  <si>
    <t>ACSS2</t>
  </si>
  <si>
    <t>Acetyl-coenzyme A synthetase, cytoplasmic</t>
  </si>
  <si>
    <t>SLC5A3</t>
  </si>
  <si>
    <t>Sodium/myo-inositol cotransporter</t>
  </si>
  <si>
    <t>C4orf32</t>
  </si>
  <si>
    <t>Uncharacterized protein C4orf32</t>
  </si>
  <si>
    <t>OR1M1</t>
  </si>
  <si>
    <t>Olfactory receptor 1M1</t>
  </si>
  <si>
    <t>ERCC5</t>
  </si>
  <si>
    <t>DNA repair protein complementing XP-G cells</t>
  </si>
  <si>
    <t>EEF1G</t>
  </si>
  <si>
    <t>Elongation factor 1-gamma</t>
  </si>
  <si>
    <t>RPL14</t>
  </si>
  <si>
    <t>60S ribosomal protein L14</t>
  </si>
  <si>
    <t>SSH3</t>
  </si>
  <si>
    <t>Protein phosphatase Slingshot homolog 3</t>
  </si>
  <si>
    <t>GIGYF2</t>
  </si>
  <si>
    <t>PERQ amino acid-rich with GYF domain-containing protein 2</t>
  </si>
  <si>
    <t>HV308</t>
  </si>
  <si>
    <t>Ig heavy chain V-III region GA</t>
  </si>
  <si>
    <t>NANS</t>
  </si>
  <si>
    <t>Sialic acid synthase</t>
  </si>
  <si>
    <t>MGAT5</t>
  </si>
  <si>
    <t>Alpha-1,6-mannosylglycoprotein 6-beta-N-acetylglucosaminyltransferase A</t>
  </si>
  <si>
    <t>C16orf58</t>
  </si>
  <si>
    <t>Isoform 2 of UPF0420 protein C16orf58</t>
  </si>
  <si>
    <t>LANCL2</t>
  </si>
  <si>
    <t>LanC-like protein 2</t>
  </si>
  <si>
    <t>HPS6</t>
  </si>
  <si>
    <t>Hermansky-Pudlak syndrome 6 protein</t>
  </si>
  <si>
    <t>MT-ATP8</t>
  </si>
  <si>
    <t>ATP synthase protein 8</t>
  </si>
  <si>
    <t>VTN</t>
  </si>
  <si>
    <t>Vitronectin</t>
  </si>
  <si>
    <t>GLT8D1</t>
  </si>
  <si>
    <t>Glycosyltransferase 8 domain-containing protein 1</t>
  </si>
  <si>
    <t>THRAP3</t>
  </si>
  <si>
    <t>Thyroid hormone receptor-associated protein 3</t>
  </si>
  <si>
    <t>FUT11</t>
  </si>
  <si>
    <t>Isoform 2 of Alpha-(1,3)-fucosyltransferase 11</t>
  </si>
  <si>
    <t>CBARA1</t>
  </si>
  <si>
    <t>Isoform 3 of Calcium uptake protein 1, mitochondrial</t>
  </si>
  <si>
    <t>TXNDC5</t>
  </si>
  <si>
    <t>Thioredoxin domain-containing protein 5</t>
  </si>
  <si>
    <t>CKAP4</t>
  </si>
  <si>
    <t>Cytoskeleton-associated protein 4</t>
  </si>
  <si>
    <t>DAG1</t>
  </si>
  <si>
    <t>Dystroglycan</t>
  </si>
  <si>
    <t>DUSP12</t>
  </si>
  <si>
    <t>Dual specificity protein phosphatase 12</t>
  </si>
  <si>
    <t>JAK1</t>
  </si>
  <si>
    <t>Tyrosine-protein kinase JAK1</t>
  </si>
  <si>
    <t>COPG2</t>
  </si>
  <si>
    <t>Coatomer subunit gamma-2</t>
  </si>
  <si>
    <t>GTF2H3</t>
  </si>
  <si>
    <t>General transcription factor IIH subunit 3</t>
  </si>
  <si>
    <t>ELL</t>
  </si>
  <si>
    <t>RNA polymerase II elongation factor ELL</t>
  </si>
  <si>
    <t>HMGN5</t>
  </si>
  <si>
    <t>High mobility group nucleosome-binding domain-containing protein 5</t>
  </si>
  <si>
    <t>ARRB2</t>
  </si>
  <si>
    <t>Isoform 2 of Beta-arrestin-2</t>
  </si>
  <si>
    <t>Isoform HMG-Y of High mobility group protein HMG-I/HMG-Y</t>
  </si>
  <si>
    <t>TTK</t>
  </si>
  <si>
    <t>Dual specificity protein kinase TTK</t>
  </si>
  <si>
    <t>MFF</t>
  </si>
  <si>
    <t>Isoform 2 of Mitochondrial fission factor</t>
  </si>
  <si>
    <t>MRPS27</t>
  </si>
  <si>
    <t>28S ribosomal protein S27, mitochondrial</t>
  </si>
  <si>
    <t>ATP2B1</t>
  </si>
  <si>
    <t>Isoform B of Plasma membrane calcium-transporting ATPase 1</t>
  </si>
  <si>
    <t>MYO1C</t>
  </si>
  <si>
    <t>Isoform 3 of Myosin-Ic</t>
  </si>
  <si>
    <t>TRIP4</t>
  </si>
  <si>
    <t>Activating signal cointegrator 1</t>
  </si>
  <si>
    <t>GOLGA2</t>
  </si>
  <si>
    <t>Golgin subfamily A member 2</t>
  </si>
  <si>
    <t>BLZF1</t>
  </si>
  <si>
    <t>Golgin-45</t>
  </si>
  <si>
    <t>Isoform 3 of Centromere protein V</t>
  </si>
  <si>
    <t>TMEM181</t>
  </si>
  <si>
    <t>Transmembrane protein 181</t>
  </si>
  <si>
    <t>USP5</t>
  </si>
  <si>
    <t>Isoform Short of Ubiquitin carboxyl-terminal hydrolase 5</t>
  </si>
  <si>
    <t>C11orf61</t>
  </si>
  <si>
    <t>Isoform 3 of Uncharacterized protein C11orf61</t>
  </si>
  <si>
    <t>CD40</t>
  </si>
  <si>
    <t>Tumor necrosis factor receptor superfamily member 5</t>
  </si>
  <si>
    <t>SOD2</t>
  </si>
  <si>
    <t>Superoxide dismutase [Mn], mitochondrial</t>
  </si>
  <si>
    <t>PRPF38A</t>
  </si>
  <si>
    <t>Pre-mRNA-splicing factor 38A</t>
  </si>
  <si>
    <t>RSPRY1</t>
  </si>
  <si>
    <t>RING finger and SPRY domain-containing protein 1</t>
  </si>
  <si>
    <t>VPS13D</t>
  </si>
  <si>
    <t>Isoform 2 of Vacuolar protein sorting-associated protein 13D</t>
  </si>
  <si>
    <t>STBD1</t>
  </si>
  <si>
    <t>Starch-binding domain-containing protein 1</t>
  </si>
  <si>
    <t>TCTN1</t>
  </si>
  <si>
    <t>Isoform 2 of Tectonic-1</t>
  </si>
  <si>
    <t>FAHD2A</t>
  </si>
  <si>
    <t>Fumarylacetoacetate hydrolase domain-containing protein 2A</t>
  </si>
  <si>
    <t>MTPAP</t>
  </si>
  <si>
    <t>Poly(A) RNA polymerase, mitochondrial</t>
  </si>
  <si>
    <t>CXXC1</t>
  </si>
  <si>
    <t>Isoform 2 of CpG-binding protein</t>
  </si>
  <si>
    <t>ATP2A2</t>
  </si>
  <si>
    <t>Sarcoplasmic/endoplasmic reticulum calcium ATPase 2</t>
  </si>
  <si>
    <t>PECR</t>
  </si>
  <si>
    <t>Peroxisomal trans-2-enoyl-CoA reductase</t>
  </si>
  <si>
    <t>NDUFB4</t>
  </si>
  <si>
    <t>NADH dehydrogenase [ubiquinone] 1 beta subcomplex subunit 4</t>
  </si>
  <si>
    <t>C4orf49</t>
  </si>
  <si>
    <t>Uncharacterized protein C4orf49</t>
  </si>
  <si>
    <t>MRPL30</t>
  </si>
  <si>
    <t>Isoform 2 of 39S ribosomal protein L30, mitochondrial</t>
  </si>
  <si>
    <t>ACTL6A</t>
  </si>
  <si>
    <t>Actin-like protein 6A</t>
  </si>
  <si>
    <t>TXNRD2</t>
  </si>
  <si>
    <t>Isoform 2 of Thioredoxin reductase 2, mitochondrial</t>
  </si>
  <si>
    <t>FAM64A</t>
  </si>
  <si>
    <t>Isoform 2 of Protein FAM64A</t>
  </si>
  <si>
    <t>CACNB3</t>
  </si>
  <si>
    <t>Isoform 3B of Voltage-dependent L-type calcium channel subunit beta-3</t>
  </si>
  <si>
    <t>RNF7</t>
  </si>
  <si>
    <t>RING-box protein 2</t>
  </si>
  <si>
    <t>PIP4K2A</t>
  </si>
  <si>
    <t>Phosphatidylinositol-5-phosphate 4-kinase type-2 alpha</t>
  </si>
  <si>
    <t>AP1G2</t>
  </si>
  <si>
    <t>AP-1 complex subunit gamma-like 2</t>
  </si>
  <si>
    <t>ADARB1</t>
  </si>
  <si>
    <t>Isoform 2 of Double-stranded RNA-specific editase 1</t>
  </si>
  <si>
    <t>CCDC97</t>
  </si>
  <si>
    <t>Coiled-coil domain-containing protein 97</t>
  </si>
  <si>
    <t>FUCA1</t>
  </si>
  <si>
    <t>Tissue alpha-L-fucosidase</t>
  </si>
  <si>
    <t>RBBP5</t>
  </si>
  <si>
    <t>Retinoblastoma-binding protein 5</t>
  </si>
  <si>
    <t>CDK13</t>
  </si>
  <si>
    <t>Isoform 2 of Cyclin-dependent kinase 13</t>
  </si>
  <si>
    <t>GULP1</t>
  </si>
  <si>
    <t>PTB domain-containing engulfment adapter protein 1</t>
  </si>
  <si>
    <t>TNFRSF10B</t>
  </si>
  <si>
    <t>Isoform Short of Tumor necrosis factor receptor superfamily member 10B</t>
  </si>
  <si>
    <t>SRSF2</t>
  </si>
  <si>
    <t>Serine/arginine-rich splicing factor 2</t>
  </si>
  <si>
    <t>RFC3</t>
  </si>
  <si>
    <t>Replication factor C subunit 3</t>
  </si>
  <si>
    <t>MED31</t>
  </si>
  <si>
    <t>Mediator of RNA polymerase II transcription subunit 31</t>
  </si>
  <si>
    <t>SMYD5</t>
  </si>
  <si>
    <t>SET and MYND domain-containing protein 5</t>
  </si>
  <si>
    <t>PIAS4</t>
  </si>
  <si>
    <t>E3 SUMO-protein ligase PIAS4</t>
  </si>
  <si>
    <t>PSMC4</t>
  </si>
  <si>
    <t>26S protease regulatory subunit 6B</t>
  </si>
  <si>
    <t>UFC1</t>
  </si>
  <si>
    <t>Ubiquitin-fold modifier-conjugating enzyme 1</t>
  </si>
  <si>
    <t>IBTK</t>
  </si>
  <si>
    <t>Isoform 2 of Inhibitor of Bruton tyrosine kinase</t>
  </si>
  <si>
    <t>EIF3E</t>
  </si>
  <si>
    <t>Eukaryotic translation initiation factor 3 subunit E</t>
  </si>
  <si>
    <t>CIRH1A</t>
  </si>
  <si>
    <t>Cirhin</t>
  </si>
  <si>
    <t>ALDH1B1</t>
  </si>
  <si>
    <t>Aldehyde dehydrogenase X, mitochondrial</t>
  </si>
  <si>
    <t>C20orf108</t>
  </si>
  <si>
    <t>Transmembrane protein C20orf108</t>
  </si>
  <si>
    <t>ELAVL1</t>
  </si>
  <si>
    <t>ELAV-like protein 1</t>
  </si>
  <si>
    <t>DYNLL1</t>
  </si>
  <si>
    <t>Dynein light chain 1, cytoplasmic</t>
  </si>
  <si>
    <t>HSPA2</t>
  </si>
  <si>
    <t>Heat shock-related 70 kDa protein 2</t>
  </si>
  <si>
    <t>CTDSP1</t>
  </si>
  <si>
    <t>Isoform 2 of Carboxy-terminal domain RNA polymerase II polypeptide A small phosphatase 1</t>
  </si>
  <si>
    <t>TJP2</t>
  </si>
  <si>
    <t>Isoform C1 of Tight junction protein ZO-2</t>
  </si>
  <si>
    <t>ATP9B</t>
  </si>
  <si>
    <t>Isoform 2 of Probable phospholipid-transporting ATPase IIB</t>
  </si>
  <si>
    <t>ARMCX2</t>
  </si>
  <si>
    <t>Armadillo repeat-containing X-linked protein 2</t>
  </si>
  <si>
    <t>RXRB</t>
  </si>
  <si>
    <t>Retinoic acid receptor RXR-beta</t>
  </si>
  <si>
    <t>PUSL1</t>
  </si>
  <si>
    <t>Isoform 2 of tRNA pseudouridine synthase-like 1</t>
  </si>
  <si>
    <t>UFD1L</t>
  </si>
  <si>
    <t>Isoform Long of Ubiquitin fusion degradation protein 1 homolog</t>
  </si>
  <si>
    <t>PLOD1</t>
  </si>
  <si>
    <t>Procollagen-lysine,2-oxoglutarate 5-dioxygenase 1</t>
  </si>
  <si>
    <t>EZH2</t>
  </si>
  <si>
    <t>Isoform 2 of Histone-lysine N-methyltransferase EZH2</t>
  </si>
  <si>
    <t>SLC9A3R2</t>
  </si>
  <si>
    <t>Na(+)/H(+) exchange regulatory cofactor NHE-RF2</t>
  </si>
  <si>
    <t>TMEM63A</t>
  </si>
  <si>
    <t>Transmembrane protein 63A</t>
  </si>
  <si>
    <t>CDKAL1</t>
  </si>
  <si>
    <t>CDK5 regulatory subunit-associated protein 1-like 1</t>
  </si>
  <si>
    <t>RRP12</t>
  </si>
  <si>
    <t>RRP12-like protein</t>
  </si>
  <si>
    <t>RBM34</t>
  </si>
  <si>
    <t>RNA-binding protein 34</t>
  </si>
  <si>
    <t>NUS1</t>
  </si>
  <si>
    <t>Nogo-B receptor</t>
  </si>
  <si>
    <t>LRRC59</t>
  </si>
  <si>
    <t>Leucine-rich repeat-containing protein 59</t>
  </si>
  <si>
    <t>SPIN1</t>
  </si>
  <si>
    <t>Spindlin-1</t>
  </si>
  <si>
    <t>NUDT5</t>
  </si>
  <si>
    <t>ADP-sugar pyrophosphatase</t>
  </si>
  <si>
    <t>TRMT11</t>
  </si>
  <si>
    <t>Isoform 2 of tRNA guanosine-2'-O-methyltransferase TRM11 homolog</t>
  </si>
  <si>
    <t>POLR1B</t>
  </si>
  <si>
    <t>Isoform 2 of DNA-directed RNA polymerase I subunit RPA2</t>
  </si>
  <si>
    <t>ZMAT3</t>
  </si>
  <si>
    <t>Isoform 2 of Zinc finger matrin-type protein 3</t>
  </si>
  <si>
    <t>TBRG4</t>
  </si>
  <si>
    <t>Protein TBRG4</t>
  </si>
  <si>
    <t>CYC1</t>
  </si>
  <si>
    <t>Cytochrome c1, heme protein, mitochondrial</t>
  </si>
  <si>
    <t>PLP2</t>
  </si>
  <si>
    <t>Proteolipid protein 2</t>
  </si>
  <si>
    <t>BRP44</t>
  </si>
  <si>
    <t>Brain protein 44</t>
  </si>
  <si>
    <t>PAPSS2</t>
  </si>
  <si>
    <t>Isoform B of Bifunctional 3'-phosphoadenosine 5'-phosphosulfate synthase 2</t>
  </si>
  <si>
    <t>BPTF</t>
  </si>
  <si>
    <t>Isoform 2 of Nucleosome-remodeling factor subunit BPTF</t>
  </si>
  <si>
    <t>CPSF2</t>
  </si>
  <si>
    <t>Cleavage and polyadenylation specificity factor subunit 2</t>
  </si>
  <si>
    <t>PPP2CB</t>
  </si>
  <si>
    <t>Serine/threonine-protein phosphatase 2A catalytic subunit beta isoform</t>
  </si>
  <si>
    <t>CTSD</t>
  </si>
  <si>
    <t>Cathepsin D</t>
  </si>
  <si>
    <t>RPL27A</t>
  </si>
  <si>
    <t>60S ribosomal protein L27a</t>
  </si>
  <si>
    <t>ZNF189</t>
  </si>
  <si>
    <t>Isoform 2 of Zinc finger protein 189</t>
  </si>
  <si>
    <t>SLC35B2</t>
  </si>
  <si>
    <t>Isoform 2 of Adenosine 3'-phospho 5'-phosphosulfate transporter 1</t>
  </si>
  <si>
    <t>C20orf43</t>
  </si>
  <si>
    <t>UPF0549 protein C20orf43</t>
  </si>
  <si>
    <t>COL6A2</t>
  </si>
  <si>
    <t>Isoform 2C2A of Collagen alpha-2(VI) chain</t>
  </si>
  <si>
    <t>NDUFS5</t>
  </si>
  <si>
    <t>NADH dehydrogenase [ubiquinone] iron-sulfur protein 5</t>
  </si>
  <si>
    <t>Serine/threonine-protein kinase TAO2</t>
  </si>
  <si>
    <t>ZNF295</t>
  </si>
  <si>
    <t>Isoform 2 of Zinc finger protein 295</t>
  </si>
  <si>
    <t>RBMS2</t>
  </si>
  <si>
    <t>RNA-binding motif, single-stranded-interacting protein 2</t>
  </si>
  <si>
    <t>C16orf80</t>
  </si>
  <si>
    <t>UPF0468 protein C16orf80</t>
  </si>
  <si>
    <t>KIAA0090</t>
  </si>
  <si>
    <t>Isoform 2 of Uncharacterized protein KIAA0090</t>
  </si>
  <si>
    <t>EIF1AD</t>
  </si>
  <si>
    <t>Probable RNA-binding protein EIF1AD</t>
  </si>
  <si>
    <t>RPS4Y1</t>
  </si>
  <si>
    <t>40S ribosomal protein S4, Y isoform 1</t>
  </si>
  <si>
    <t>TKTL2</t>
  </si>
  <si>
    <t>Transketolase-like protein 2</t>
  </si>
  <si>
    <t>PHRF1</t>
  </si>
  <si>
    <t>Isoform 3 of PHD and RING finger domain-containing protein 1</t>
  </si>
  <si>
    <t>SIRT6</t>
  </si>
  <si>
    <t>Isoform 2 of NAD-dependent deacetylase sirtuin-6</t>
  </si>
  <si>
    <t>SLC46A3</t>
  </si>
  <si>
    <t>Isoform 2 of Solute carrier family 46 member 3</t>
  </si>
  <si>
    <t>ERI1</t>
  </si>
  <si>
    <t>3'-5' exoribonuclease 1</t>
  </si>
  <si>
    <t>GM2A</t>
  </si>
  <si>
    <t>Ganglioside GM2 activator</t>
  </si>
  <si>
    <t>TFB2M</t>
  </si>
  <si>
    <t>Dimethyladenosine transferase 2, mitochondrial</t>
  </si>
  <si>
    <t>MRPL50</t>
  </si>
  <si>
    <t>39S ribosomal protein L50, mitochondrial</t>
  </si>
  <si>
    <t>EXOSC2</t>
  </si>
  <si>
    <t>Exosome complex component RRP4</t>
  </si>
  <si>
    <t>LTA4H</t>
  </si>
  <si>
    <t>Leukotriene A-4 hydrolase</t>
  </si>
  <si>
    <t>NOVA2</t>
  </si>
  <si>
    <t>RNA-binding protein Nova-2</t>
  </si>
  <si>
    <t>PCNT</t>
  </si>
  <si>
    <t>Isoform 2 of Pericentrin</t>
  </si>
  <si>
    <t>KIAA1462</t>
  </si>
  <si>
    <t>Uncharacterized protein KIAA1462</t>
  </si>
  <si>
    <t>ABCD1</t>
  </si>
  <si>
    <t>ATP-binding cassette sub-family D member 1</t>
  </si>
  <si>
    <t>SLC12A4</t>
  </si>
  <si>
    <t>Solute carrier family 12 member 4</t>
  </si>
  <si>
    <t>U2AF1</t>
  </si>
  <si>
    <t>Splicing factor U2AF 35 kDa subunit</t>
  </si>
  <si>
    <t>POGLUT1</t>
  </si>
  <si>
    <t>Protein O-glucosyltransferase 1</t>
  </si>
  <si>
    <t>NDRG1</t>
  </si>
  <si>
    <t>Protein NDRG1</t>
  </si>
  <si>
    <t>CNOT10</t>
  </si>
  <si>
    <t>Isoform 2 of CCR4-NOT transcription complex subunit 10</t>
  </si>
  <si>
    <t>TPP2</t>
  </si>
  <si>
    <t>Tripeptidyl-peptidase 2</t>
  </si>
  <si>
    <t>GTF2E2</t>
  </si>
  <si>
    <t>Transcription initiation factor IIE subunit beta</t>
  </si>
  <si>
    <t>CEBPZ</t>
  </si>
  <si>
    <t>CCAAT/enhancer-binding protein zeta</t>
  </si>
  <si>
    <t>BOLA3</t>
  </si>
  <si>
    <t>BolA-like protein 3</t>
  </si>
  <si>
    <t>SFXN3</t>
  </si>
  <si>
    <t>Sideroflexin-3</t>
  </si>
  <si>
    <t>Isoform 3 of Spectrin alpha chain, brain</t>
  </si>
  <si>
    <t>GMNN</t>
  </si>
  <si>
    <t>Geminin</t>
  </si>
  <si>
    <t>GEMIN5</t>
  </si>
  <si>
    <t>Gem-associated protein 5</t>
  </si>
  <si>
    <t>AKAP1</t>
  </si>
  <si>
    <t>A-kinase anchor protein 1, mitochondrial</t>
  </si>
  <si>
    <t>LMNB2</t>
  </si>
  <si>
    <t>Lamin-B2</t>
  </si>
  <si>
    <t>INPP5K</t>
  </si>
  <si>
    <t>Isoform 2 of Inositol polyphosphate 5-phosphatase K</t>
  </si>
  <si>
    <t>ARID1B</t>
  </si>
  <si>
    <t>Isoform 2 of AT-rich interactive domain-containing protein 1B</t>
  </si>
  <si>
    <t>SERPINH1</t>
  </si>
  <si>
    <t>Serpin H1</t>
  </si>
  <si>
    <t>MLL3</t>
  </si>
  <si>
    <t>Isoform 3 of Histone-lysine N-methyltransferase MLL3</t>
  </si>
  <si>
    <t>RPL38</t>
  </si>
  <si>
    <t>60S ribosomal protein L38</t>
  </si>
  <si>
    <t>ANKIB1</t>
  </si>
  <si>
    <t>Ankyrin repeat and IBR domain-containing protein 1</t>
  </si>
  <si>
    <t>DHX37</t>
  </si>
  <si>
    <t>Probable ATP-dependent RNA helicase DHX37</t>
  </si>
  <si>
    <t>POLI</t>
  </si>
  <si>
    <t>DNA polymerase iota</t>
  </si>
  <si>
    <t>MOXD1</t>
  </si>
  <si>
    <t>DBH-like monooxygenase protein 1</t>
  </si>
  <si>
    <t>SNTB1</t>
  </si>
  <si>
    <t>Beta-1-syntrophin</t>
  </si>
  <si>
    <t>C10orf58</t>
  </si>
  <si>
    <t>UPF0765 protein C10orf58</t>
  </si>
  <si>
    <t>DAGLB</t>
  </si>
  <si>
    <t>Isoform 2 of Sn1-specific diacylglycerol lipase beta</t>
  </si>
  <si>
    <t>YIF1A</t>
  </si>
  <si>
    <t>Protein YIF1A</t>
  </si>
  <si>
    <t>DAP3</t>
  </si>
  <si>
    <t>28S ribosomal protein S29, mitochondrial</t>
  </si>
  <si>
    <t>URB2</t>
  </si>
  <si>
    <t>Unhealthy ribosome biogenesis protein 2 homolog</t>
  </si>
  <si>
    <t>SRI</t>
  </si>
  <si>
    <t>Sorcin</t>
  </si>
  <si>
    <t>ZNF629</t>
  </si>
  <si>
    <t>Zinc finger protein 629</t>
  </si>
  <si>
    <t>SVEP1</t>
  </si>
  <si>
    <t>Sushi, von Willebrand factor type A, EGF and pentraxin domain-containing protein 1</t>
  </si>
  <si>
    <t>PEAK1</t>
  </si>
  <si>
    <t>Pseudopodium-enriched atypical kinase 1</t>
  </si>
  <si>
    <t>GTF3C4</t>
  </si>
  <si>
    <t>General transcription factor 3C polypeptide 4</t>
  </si>
  <si>
    <t>RNF220</t>
  </si>
  <si>
    <t>E3 ubiquitin-protein ligase RNF220</t>
  </si>
  <si>
    <t>VPS72</t>
  </si>
  <si>
    <t>Vacuolar protein sorting-associated protein 72 homolog</t>
  </si>
  <si>
    <t>PSMA3</t>
  </si>
  <si>
    <t>Isoform 2 of Proteasome subunit alpha type-3</t>
  </si>
  <si>
    <t>PDE4DIP</t>
  </si>
  <si>
    <t>Isoform 2 of Myomegalin</t>
  </si>
  <si>
    <t>PAK1IP1</t>
  </si>
  <si>
    <t>p21-activated protein kinase-interacting protein 1</t>
  </si>
  <si>
    <t>SLTM</t>
  </si>
  <si>
    <t>SAFB-like transcription modulator</t>
  </si>
  <si>
    <t>RAB8A</t>
  </si>
  <si>
    <t>Ras-related protein Rab-8A</t>
  </si>
  <si>
    <t>CELF1</t>
  </si>
  <si>
    <t>Isoform 2 of CUGBP Elav-like family member 1</t>
  </si>
  <si>
    <t>NACA</t>
  </si>
  <si>
    <t>Nascent polypeptide-associated complex subunit alpha</t>
  </si>
  <si>
    <t>ETFDH</t>
  </si>
  <si>
    <t>Electron transfer flavoprotein-ubiquinone oxidoreductase, mitochondrial</t>
  </si>
  <si>
    <t>FAM76A</t>
  </si>
  <si>
    <t>Isoform 3 of Protein FAM76A</t>
  </si>
  <si>
    <t>DNAJB2</t>
  </si>
  <si>
    <t>Isoform 2 of DnaJ homolog subfamily B member 2</t>
  </si>
  <si>
    <t>INO80B</t>
  </si>
  <si>
    <t>INO80 complex subunit B</t>
  </si>
  <si>
    <t>POLR3A</t>
  </si>
  <si>
    <t>DNA-directed RNA polymerase III subunit RPC1</t>
  </si>
  <si>
    <t>MCAM</t>
  </si>
  <si>
    <t>Cell surface glycoprotein MUC18</t>
  </si>
  <si>
    <t>IGF2BP1</t>
  </si>
  <si>
    <t>Insulin-like growth factor 2 mRNA-binding protein 1</t>
  </si>
  <si>
    <t>RBM15B</t>
  </si>
  <si>
    <t>Putative RNA-binding protein 15B</t>
  </si>
  <si>
    <t>DDX56</t>
  </si>
  <si>
    <t>Probable ATP-dependent RNA helicase DDX56</t>
  </si>
  <si>
    <t>TMEM131</t>
  </si>
  <si>
    <t>Transmembrane protein 131</t>
  </si>
  <si>
    <t>MLL2</t>
  </si>
  <si>
    <t>Isoform 3 of Histone-lysine N-methyltransferase MLL2</t>
  </si>
  <si>
    <t>RABIF</t>
  </si>
  <si>
    <t>Guanine nucleotide exchange factor MSS4</t>
  </si>
  <si>
    <t>EMD</t>
  </si>
  <si>
    <t>Emerin</t>
  </si>
  <si>
    <t>PAP-associated domain-containing protein 5</t>
  </si>
  <si>
    <t>C7orf55</t>
  </si>
  <si>
    <t>UPF0562 protein C7orf55</t>
  </si>
  <si>
    <t>SUGP2</t>
  </si>
  <si>
    <t>Isoform 3 of SURP and G-patch domain-containing protein 2</t>
  </si>
  <si>
    <t>EIF3C</t>
  </si>
  <si>
    <t>Eukaryotic translation initiation factor 3 subunit C</t>
  </si>
  <si>
    <t>CDC23</t>
  </si>
  <si>
    <t>Isoform 3 of Cell division cycle protein 23 homolog</t>
  </si>
  <si>
    <t>PRICKLE2</t>
  </si>
  <si>
    <t>Prickle-like protein 2</t>
  </si>
  <si>
    <t>RBM45</t>
  </si>
  <si>
    <t>Isoform 3 of RNA-binding protein 45</t>
  </si>
  <si>
    <t>PAFAH2</t>
  </si>
  <si>
    <t>Platelet-activating factor acetylhydrolase 2, cytoplasmic</t>
  </si>
  <si>
    <t>KLHDC3</t>
  </si>
  <si>
    <t>Kelch domain-containing protein 3</t>
  </si>
  <si>
    <t>RFC5</t>
  </si>
  <si>
    <t>Replication factor C subunit 5</t>
  </si>
  <si>
    <t>TBL2</t>
  </si>
  <si>
    <t>Transducin beta-like protein 2</t>
  </si>
  <si>
    <t>AP4M1</t>
  </si>
  <si>
    <t>AP-4 complex subunit mu-1</t>
  </si>
  <si>
    <t>THBS3</t>
  </si>
  <si>
    <t>Thrombospondin-3</t>
  </si>
  <si>
    <t>CUL2</t>
  </si>
  <si>
    <t>Cullin-2</t>
  </si>
  <si>
    <t>SCRIB</t>
  </si>
  <si>
    <t>Isoform 3 of Protein scribble homolog</t>
  </si>
  <si>
    <t>PCOLCE</t>
  </si>
  <si>
    <t>Procollagen C-endopeptidase enhancer 1</t>
  </si>
  <si>
    <t>CKLF</t>
  </si>
  <si>
    <t>Isoform 1 of Chemokine-like factor</t>
  </si>
  <si>
    <t>ACBD5</t>
  </si>
  <si>
    <t>Isoform 2 of Acyl-CoA-binding domain-containing protein 5</t>
  </si>
  <si>
    <t>PRPF40B</t>
  </si>
  <si>
    <t>Isoform 2 of Pre-mRNA-processing factor 40 homolog B</t>
  </si>
  <si>
    <t>Spectrin beta chain, brain 1</t>
  </si>
  <si>
    <t>PSMD12</t>
  </si>
  <si>
    <t>26S proteasome non-ATPase regulatory subunit 12</t>
  </si>
  <si>
    <t>RAP1B</t>
  </si>
  <si>
    <t>Ras-related protein Rap-1b</t>
  </si>
  <si>
    <t>CLCN3</t>
  </si>
  <si>
    <t>H(+)/Cl(-) exchange transporter 3</t>
  </si>
  <si>
    <t>EIF3J</t>
  </si>
  <si>
    <t>Eukaryotic translation initiation factor 3 subunit J</t>
  </si>
  <si>
    <t>MTA3</t>
  </si>
  <si>
    <t>Isoform 2 of Metastasis-associated protein MTA3</t>
  </si>
  <si>
    <t>GAA</t>
  </si>
  <si>
    <t>Lysosomal alpha-glucosidase</t>
  </si>
  <si>
    <t>TRNT1</t>
  </si>
  <si>
    <t>Isoform 2 of CCA tRNA nucleotidyltransferase 1, mitochondrial</t>
  </si>
  <si>
    <t>ZADH2</t>
  </si>
  <si>
    <t>Zinc-binding alcohol dehydrogenase domain-containing protein 2</t>
  </si>
  <si>
    <t>EIF3D</t>
  </si>
  <si>
    <t>Eukaryotic translation initiation factor 3 subunit D</t>
  </si>
  <si>
    <t>TUT1</t>
  </si>
  <si>
    <t>Speckle targeted PIP5K1A-regulated poly(A) polymerase</t>
  </si>
  <si>
    <t>NDUFA6</t>
  </si>
  <si>
    <t>NADH dehydrogenase [ubiquinone] 1 alpha subcomplex subunit 6</t>
  </si>
  <si>
    <t>EHHADH</t>
  </si>
  <si>
    <t>Peroxisomal bifunctional enzyme</t>
  </si>
  <si>
    <t>RPS23</t>
  </si>
  <si>
    <t>40S ribosomal protein S23</t>
  </si>
  <si>
    <t>HSPA5</t>
  </si>
  <si>
    <t>78 kDa glucose-regulated protein</t>
  </si>
  <si>
    <t>ABHD16A</t>
  </si>
  <si>
    <t>Abhydrolase domain-containing protein 16A</t>
  </si>
  <si>
    <t>HAGH</t>
  </si>
  <si>
    <t>Hydroxyacylglutathione hydrolase, mitochondrial</t>
  </si>
  <si>
    <t>LGALS1</t>
  </si>
  <si>
    <t>Galectin-1</t>
  </si>
  <si>
    <t>TMEM199</t>
  </si>
  <si>
    <t>Transmembrane protein 199</t>
  </si>
  <si>
    <t>SNX13</t>
  </si>
  <si>
    <t>Isoform 2 of Sorting nexin-13</t>
  </si>
  <si>
    <t>ABHD12</t>
  </si>
  <si>
    <t>Isoform 2 of Monoacylglycerol lipase ABHD12</t>
  </si>
  <si>
    <t>TRAPPC8</t>
  </si>
  <si>
    <t>Trafficking protein particle complex subunit 8</t>
  </si>
  <si>
    <t>POLR3E</t>
  </si>
  <si>
    <t>Isoform 2 of DNA-directed RNA polymerase III subunit RPC5</t>
  </si>
  <si>
    <t>EIF3L</t>
  </si>
  <si>
    <t>Eukaryotic translation initiation factor 3 subunit L</t>
  </si>
  <si>
    <t>INF2</t>
  </si>
  <si>
    <t>Inverted formin-2</t>
  </si>
  <si>
    <t>TRAPPC5</t>
  </si>
  <si>
    <t>Trafficking protein particle complex subunit 5</t>
  </si>
  <si>
    <t>DCK</t>
  </si>
  <si>
    <t>Deoxycytidine kinase</t>
  </si>
  <si>
    <t>GNA11</t>
  </si>
  <si>
    <t>Guanine nucleotide-binding protein subunit alpha-11</t>
  </si>
  <si>
    <t>CSE1L</t>
  </si>
  <si>
    <t>Isoform 3 of Exportin-2</t>
  </si>
  <si>
    <t>PPP2R1A</t>
  </si>
  <si>
    <t>Serine/threonine-protein phosphatase 2A 65 kDa regulatory subunit A alpha isoform</t>
  </si>
  <si>
    <t>UBE2M</t>
  </si>
  <si>
    <t>NEDD8-conjugating enzyme Ubc12</t>
  </si>
  <si>
    <t>FMNL1</t>
  </si>
  <si>
    <t>Isoform 2 of Formin-like protein 1</t>
  </si>
  <si>
    <t>VCP</t>
  </si>
  <si>
    <t>Transitional endoplasmic reticulum ATPase</t>
  </si>
  <si>
    <t>MLLT1</t>
  </si>
  <si>
    <t>Protein ENL</t>
  </si>
  <si>
    <t>NACC1</t>
  </si>
  <si>
    <t>Nucleus accumbens-associated protein 1</t>
  </si>
  <si>
    <t>AP1G1</t>
  </si>
  <si>
    <t>Isoform 2 of AP-1 complex subunit gamma-1</t>
  </si>
  <si>
    <t>VRK2</t>
  </si>
  <si>
    <t>Serine/threonine-protein kinase VRK2</t>
  </si>
  <si>
    <t>PDGFA</t>
  </si>
  <si>
    <t>Isoform Short of Platelet-derived growth factor subunit A</t>
  </si>
  <si>
    <t>SLC38A7</t>
  </si>
  <si>
    <t>Isoform 2 of Putative sodium-coupled neutral amino acid transporter 7</t>
  </si>
  <si>
    <t>SNX19</t>
  </si>
  <si>
    <t>Sorting nexin-19</t>
  </si>
  <si>
    <t>ZNF598</t>
  </si>
  <si>
    <t>Isoform 2 of Zinc finger protein 598</t>
  </si>
  <si>
    <t>C1orf21</t>
  </si>
  <si>
    <t>Uncharacterized protein C1orf21</t>
  </si>
  <si>
    <t>SARS2</t>
  </si>
  <si>
    <t>Seryl-tRNA synthetase, mitochondrial</t>
  </si>
  <si>
    <t>MED16</t>
  </si>
  <si>
    <t>Isoform 2 of Mediator of RNA polymerase II transcription subunit 16</t>
  </si>
  <si>
    <t>RBMX2</t>
  </si>
  <si>
    <t>RNA-binding motif protein, X-linked 2</t>
  </si>
  <si>
    <t>MPRIP</t>
  </si>
  <si>
    <t>Isoform 2 of Myosin phosphatase Rho-interacting protein</t>
  </si>
  <si>
    <t>IGDCC4</t>
  </si>
  <si>
    <t>Immunoglobulin superfamily DCC subclass member 4</t>
  </si>
  <si>
    <t>TCIRG1</t>
  </si>
  <si>
    <t>V-type proton ATPase 116 kDa subunit a isoform 3</t>
  </si>
  <si>
    <t>RAC2</t>
  </si>
  <si>
    <t>Ras-related C3 botulinum toxin substrate 2</t>
  </si>
  <si>
    <t>DNAJA2</t>
  </si>
  <si>
    <t>DnaJ homolog subfamily A member 2</t>
  </si>
  <si>
    <t>STK16</t>
  </si>
  <si>
    <t>Serine/threonine-protein kinase 16</t>
  </si>
  <si>
    <t>VPS26A</t>
  </si>
  <si>
    <t>Vacuolar protein sorting-associated protein 26A</t>
  </si>
  <si>
    <t>HDGF</t>
  </si>
  <si>
    <t>Hepatoma-derived growth factor</t>
  </si>
  <si>
    <t>SLC7A1</t>
  </si>
  <si>
    <t>High affinity cationic amino acid transporter 1</t>
  </si>
  <si>
    <t>EPN1</t>
  </si>
  <si>
    <t>Isoform 2 of Epsin-1</t>
  </si>
  <si>
    <t>SOX11</t>
  </si>
  <si>
    <t>Transcription factor SOX-11</t>
  </si>
  <si>
    <t>C2orf47</t>
  </si>
  <si>
    <t>Uncharacterized protein C2orf47, mitochondrial</t>
  </si>
  <si>
    <t>NTPCR</t>
  </si>
  <si>
    <t>Cancer-related nucleoside-triphosphatase</t>
  </si>
  <si>
    <t>CHPF2</t>
  </si>
  <si>
    <t>Chondroitin sulfate glucuronyltransferase</t>
  </si>
  <si>
    <t>THOC5</t>
  </si>
  <si>
    <t>THO complex subunit 5 homolog</t>
  </si>
  <si>
    <t>LZTS2</t>
  </si>
  <si>
    <t>Leucine zipper putative tumor suppressor 2</t>
  </si>
  <si>
    <t>PRNP</t>
  </si>
  <si>
    <t>Isoform 2 of Major prion protein</t>
  </si>
  <si>
    <t>GGT5</t>
  </si>
  <si>
    <t>Isoform 2 of Gamma-glutamyltransferase 5</t>
  </si>
  <si>
    <t>LIPA</t>
  </si>
  <si>
    <t>Isoform 2 of Lysosomal acid lipase/cholesteryl ester hydrolase</t>
  </si>
  <si>
    <t>TJP1</t>
  </si>
  <si>
    <t>Isoform Short of Tight junction protein ZO-1</t>
  </si>
  <si>
    <t>CCDC51</t>
  </si>
  <si>
    <t>Coiled-coil domain-containing protein 51</t>
  </si>
  <si>
    <t>HSP90B1</t>
  </si>
  <si>
    <t>Endoplasmin</t>
  </si>
  <si>
    <t>SUMF1</t>
  </si>
  <si>
    <t>Isoform 2 of Sulfatase-modifying factor 1</t>
  </si>
  <si>
    <t>FUCA2</t>
  </si>
  <si>
    <t>Plasma alpha-L-fucosidase</t>
  </si>
  <si>
    <t>USMG5</t>
  </si>
  <si>
    <t>Up-regulated during skeletal muscle growth protein 5</t>
  </si>
  <si>
    <t>RCN2</t>
  </si>
  <si>
    <t>Reticulocalbin-2</t>
  </si>
  <si>
    <t>PPP1CA</t>
  </si>
  <si>
    <t>Serine/threonine-protein phosphatase PP1-alpha catalytic subunit</t>
  </si>
  <si>
    <t>MRC2</t>
  </si>
  <si>
    <t>C-type mannose receptor 2</t>
  </si>
  <si>
    <t>ATN1</t>
  </si>
  <si>
    <t>Atrophin-1</t>
  </si>
  <si>
    <t>NDUFB1</t>
  </si>
  <si>
    <t>NADH dehydrogenase [ubiquinone] 1 beta subcomplex subunit 1</t>
  </si>
  <si>
    <t>LIMA1</t>
  </si>
  <si>
    <t>LIM domain and actin-binding protein 1</t>
  </si>
  <si>
    <t>SMARCD3</t>
  </si>
  <si>
    <t>Isoform 2 of SWI/SNF-related matrix-associated actin-dependent regulator of chromatin subfamily D member 3</t>
  </si>
  <si>
    <t>KIAA1467</t>
  </si>
  <si>
    <t>Uncharacterized protein KIAA1467</t>
  </si>
  <si>
    <t>KIAA0174</t>
  </si>
  <si>
    <t>Isoform 2 of IST1 homolog</t>
  </si>
  <si>
    <t>SLC9A3R1</t>
  </si>
  <si>
    <t>Na(+)/H(+) exchange regulatory cofactor NHE-RF1</t>
  </si>
  <si>
    <t>SEC24D</t>
  </si>
  <si>
    <t>Isoform 2 of Protein transport protein Sec24D</t>
  </si>
  <si>
    <t>GADD45GIP1</t>
  </si>
  <si>
    <t>Growth arrest and DNA damage-inducible proteins-interacting protein 1</t>
  </si>
  <si>
    <t>STIM2</t>
  </si>
  <si>
    <t>Stromal interaction molecule 2</t>
  </si>
  <si>
    <t>NLN</t>
  </si>
  <si>
    <t>Neurolysin, mitochondrial</t>
  </si>
  <si>
    <t>RANBP6</t>
  </si>
  <si>
    <t>Ran-binding protein 6</t>
  </si>
  <si>
    <t>KHDRBS3</t>
  </si>
  <si>
    <t>Isoform 2 of KH domain-containing, RNA-binding, signal transduction-associated protein 3</t>
  </si>
  <si>
    <t>AKAP13</t>
  </si>
  <si>
    <t>Isoform 2 of A-kinase anchor protein 13</t>
  </si>
  <si>
    <t>UBE2G2</t>
  </si>
  <si>
    <t>Ubiquitin-conjugating enzyme E2 G2</t>
  </si>
  <si>
    <t>GMEB2</t>
  </si>
  <si>
    <t>Glucocorticoid modulatory element-binding protein 2</t>
  </si>
  <si>
    <t>TRA2B</t>
  </si>
  <si>
    <t>Isoform 3 of Transformer-2 protein homolog beta</t>
  </si>
  <si>
    <t>XPO1</t>
  </si>
  <si>
    <t>Exportin-1</t>
  </si>
  <si>
    <t>SEC13</t>
  </si>
  <si>
    <t>Protein SEC13 homolog</t>
  </si>
  <si>
    <t>ATP8B2</t>
  </si>
  <si>
    <t>Isoform 3 of Probable phospholipid-transporting ATPase ID</t>
  </si>
  <si>
    <t>SMG6</t>
  </si>
  <si>
    <t>Telomerase-binding protein EST1A</t>
  </si>
  <si>
    <t>WDR46</t>
  </si>
  <si>
    <t>EPS15L1</t>
  </si>
  <si>
    <t>Epidermal growth factor receptor substrate 15-like 1</t>
  </si>
  <si>
    <t>TMEM87A</t>
  </si>
  <si>
    <t>Transmembrane protein 87A</t>
  </si>
  <si>
    <t>KIAA1109</t>
  </si>
  <si>
    <t>Isoform 4 of Uncharacterized protein KIAA1109</t>
  </si>
  <si>
    <t>ZSWIM6</t>
  </si>
  <si>
    <t>Zinc finger SWIM domain-containing protein 6</t>
  </si>
  <si>
    <t>KIAA2013</t>
  </si>
  <si>
    <t>Isoform 2 of Uncharacterized protein KIAA2013</t>
  </si>
  <si>
    <t>POGK</t>
  </si>
  <si>
    <t>Pogo transposable element with KRAB domain</t>
  </si>
  <si>
    <t>POR</t>
  </si>
  <si>
    <t>NADPH--cytochrome P450 reductase</t>
  </si>
  <si>
    <t>DNAJB14</t>
  </si>
  <si>
    <t>DnaJ homolog subfamily B member 14</t>
  </si>
  <si>
    <t>VIM</t>
  </si>
  <si>
    <t>Vimentin</t>
  </si>
  <si>
    <t>MRPL16</t>
  </si>
  <si>
    <t>39S ribosomal protein L16, mitochondrial</t>
  </si>
  <si>
    <t>C20orf24</t>
  </si>
  <si>
    <t>Isoform 2 of Uncharacterized protein C20orf24</t>
  </si>
  <si>
    <t>TCF12</t>
  </si>
  <si>
    <t>Isoform 3 of Transcription factor 12</t>
  </si>
  <si>
    <t>ITIH3</t>
  </si>
  <si>
    <t>Isoform 2 of Inter-alpha-trypsin inhibitor heavy chain H3</t>
  </si>
  <si>
    <t>RFTN1</t>
  </si>
  <si>
    <t>Raftlin</t>
  </si>
  <si>
    <t>RPS15A</t>
  </si>
  <si>
    <t>40S ribosomal protein S15a</t>
  </si>
  <si>
    <t>Isoform 2 of Septin-2</t>
  </si>
  <si>
    <t>TNPO3</t>
  </si>
  <si>
    <t>Isoform 3 of Transportin-3</t>
  </si>
  <si>
    <t>HIST1H2BJ</t>
  </si>
  <si>
    <t>Histone H2B type 1-J</t>
  </si>
  <si>
    <t>Isoform 4 of Inhibitor of nuclear factor kappa-B kinase-interacting protein</t>
  </si>
  <si>
    <t>EIF3K</t>
  </si>
  <si>
    <t>Eukaryotic translation initiation factor 3 subunit K</t>
  </si>
  <si>
    <t>GTF3C5</t>
  </si>
  <si>
    <t>Isoform 3 of General transcription factor 3C polypeptide 5</t>
  </si>
  <si>
    <t>LDHD</t>
  </si>
  <si>
    <t>Isoform 2 of Probable D-lactate dehydrogenase, mitochondrial</t>
  </si>
  <si>
    <t>SRP14</t>
  </si>
  <si>
    <t>Signal recognition particle 14 kDa protein</t>
  </si>
  <si>
    <t>MECR</t>
  </si>
  <si>
    <t>Isoform 2 of Trans-2-enoyl-CoA reductase, mitochondrial</t>
  </si>
  <si>
    <t>NPAT</t>
  </si>
  <si>
    <t>Protein NPAT</t>
  </si>
  <si>
    <t>YARS2</t>
  </si>
  <si>
    <t>Tyrosyl-tRNA synthetase, mitochondrial</t>
  </si>
  <si>
    <t>SRP9</t>
  </si>
  <si>
    <t>Signal recognition particle 9 kDa protein</t>
  </si>
  <si>
    <t>EIF4G1</t>
  </si>
  <si>
    <t>Isoform B of Eukaryotic translation initiation factor 4 gamma 1</t>
  </si>
  <si>
    <t>TSPYL5</t>
  </si>
  <si>
    <t>Testis-specific Y-encoded-like protein 5</t>
  </si>
  <si>
    <t>FAM120A</t>
  </si>
  <si>
    <t>Isoform D of Constitutive coactivator of PPAR-gamma-like protein 1</t>
  </si>
  <si>
    <t>HAX1</t>
  </si>
  <si>
    <t>Isoform 2 of HCLS1-associated protein X-1</t>
  </si>
  <si>
    <t>RAB5C</t>
  </si>
  <si>
    <t>Ras-related protein Rab-5C</t>
  </si>
  <si>
    <t>FECH</t>
  </si>
  <si>
    <t>Isoform 2 of Ferrochelatase, mitochondrial</t>
  </si>
  <si>
    <t>APMAP</t>
  </si>
  <si>
    <t>Adipocyte plasma membrane-associated protein</t>
  </si>
  <si>
    <t>CGRRF1</t>
  </si>
  <si>
    <t>Cell growth regulator with RING finger domain protein 1</t>
  </si>
  <si>
    <t>ALG5</t>
  </si>
  <si>
    <t>Dolichyl-phosphate beta-glucosyltransferase</t>
  </si>
  <si>
    <t>RNF114</t>
  </si>
  <si>
    <t>Isoform 2 of RING finger protein 114</t>
  </si>
  <si>
    <t>NSUN5</t>
  </si>
  <si>
    <t>Isoform 2 of Putative methyltransferase NSUN5</t>
  </si>
  <si>
    <t>SEC24C</t>
  </si>
  <si>
    <t>Protein transport protein Sec24C</t>
  </si>
  <si>
    <t>NCALD</t>
  </si>
  <si>
    <t>Neurocalcin-delta</t>
  </si>
  <si>
    <t>RRAGB</t>
  </si>
  <si>
    <t>Isoform 2 of Ras-related GTP-binding protein B</t>
  </si>
  <si>
    <t>SYNE1</t>
  </si>
  <si>
    <t>Nesprin-1</t>
  </si>
  <si>
    <t>BTN3A2</t>
  </si>
  <si>
    <t>Butyrophilin subfamily 3 member A2</t>
  </si>
  <si>
    <t>RPL6</t>
  </si>
  <si>
    <t>60S ribosomal protein L6</t>
  </si>
  <si>
    <t>LYRM2</t>
  </si>
  <si>
    <t>LYR motif-containing protein 2</t>
  </si>
  <si>
    <t>SDCCAG8</t>
  </si>
  <si>
    <t>Isoform 4 of Serologically defined colon cancer antigen 8</t>
  </si>
  <si>
    <t>GHDC</t>
  </si>
  <si>
    <t>Isoform 2 of GH3 domain-containing protein</t>
  </si>
  <si>
    <t>ORC5</t>
  </si>
  <si>
    <t>Origin recognition complex subunit 5</t>
  </si>
  <si>
    <t>NOP2</t>
  </si>
  <si>
    <t>Isoform 2 of Putative ribosomal RNA methyltransferase NOP2</t>
  </si>
  <si>
    <t>SFN</t>
  </si>
  <si>
    <t>Isoform 2 of 14-3-3 protein sigma</t>
  </si>
  <si>
    <t>LETMD1</t>
  </si>
  <si>
    <t>Isoform 2 of LETM1 domain-containing protein 1</t>
  </si>
  <si>
    <t>ARL2BP</t>
  </si>
  <si>
    <t>Isoform 2 of ADP-ribosylation factor-like protein 2-binding protein</t>
  </si>
  <si>
    <t>PRDX5</t>
  </si>
  <si>
    <t>Isoform Cytoplasmic+peroxisomal of Peroxiredoxin-5, mitochondrial</t>
  </si>
  <si>
    <t>ITGA7</t>
  </si>
  <si>
    <t>Isoform Alpha-7X1B of Integrin alpha-7</t>
  </si>
  <si>
    <t>PFKFB3</t>
  </si>
  <si>
    <t>Isoform 2 of 6-phosphofructo-2-kinase/fructose-2,6-biphosphatase 3</t>
  </si>
  <si>
    <t>FBXO44</t>
  </si>
  <si>
    <t>Isoform 2 of F-box only protein 44</t>
  </si>
  <si>
    <t>NOTCH3</t>
  </si>
  <si>
    <t>Neurogenic locus notch homolog protein 3</t>
  </si>
  <si>
    <t>GIT1</t>
  </si>
  <si>
    <t>Isoform 3 of ARF GTPase-activating protein GIT1</t>
  </si>
  <si>
    <t>CTSL1</t>
  </si>
  <si>
    <t>Cathepsin L1</t>
  </si>
  <si>
    <t>GOLGA3</t>
  </si>
  <si>
    <t>Golgin subfamily A member 3</t>
  </si>
  <si>
    <t>DMD</t>
  </si>
  <si>
    <t>Isoform 1 of Dystrophin</t>
  </si>
  <si>
    <t>SPATS2L</t>
  </si>
  <si>
    <t>SPATS2-like protein</t>
  </si>
  <si>
    <t>CWC27</t>
  </si>
  <si>
    <t>Peptidyl-prolyl cis-trans isomerase CWC27 homolog</t>
  </si>
  <si>
    <t>REXO4</t>
  </si>
  <si>
    <t>RNA exonuclease 4</t>
  </si>
  <si>
    <t>ATP6V1D</t>
  </si>
  <si>
    <t>V-type proton ATPase subunit D</t>
  </si>
  <si>
    <t>C20orf7</t>
  </si>
  <si>
    <t>Isoform 2 of Probable methyltransferase C20orf7, mitochondrial</t>
  </si>
  <si>
    <t>CCDC72</t>
  </si>
  <si>
    <t>Coiled-coil domain-containing protein 72</t>
  </si>
  <si>
    <t>CREB3L2</t>
  </si>
  <si>
    <t>Isoform 2 of Cyclic AMP-responsive element-binding protein 3-like protein 2</t>
  </si>
  <si>
    <t>COL12A1</t>
  </si>
  <si>
    <t>Collagen alpha-1(XII) chain</t>
  </si>
  <si>
    <t>CNOT2</t>
  </si>
  <si>
    <t>CCR4-NOT transcription complex subunit 2</t>
  </si>
  <si>
    <t>MAD2L2</t>
  </si>
  <si>
    <t>Mitotic spindle assembly checkpoint protein MAD2B</t>
  </si>
  <si>
    <t>ARIH1</t>
  </si>
  <si>
    <t>E3 ubiquitin-protein ligase ARIH1</t>
  </si>
  <si>
    <t>STX10</t>
  </si>
  <si>
    <t>Syntaxin-10</t>
  </si>
  <si>
    <t>ATP5SL</t>
  </si>
  <si>
    <t>ATP synthase subunit s-like protein</t>
  </si>
  <si>
    <t>MCCC1</t>
  </si>
  <si>
    <t>Methylcrotonoyl-CoA carboxylase subunit alpha, mitochondrial</t>
  </si>
  <si>
    <t>FOXK2</t>
  </si>
  <si>
    <t>Forkhead box protein K2</t>
  </si>
  <si>
    <t>PLXNB2</t>
  </si>
  <si>
    <t>Plexin-B2</t>
  </si>
  <si>
    <t>LONP1</t>
  </si>
  <si>
    <t>Lon protease homolog, mitochondrial</t>
  </si>
  <si>
    <t>RALBP1</t>
  </si>
  <si>
    <t>RalA-binding protein 1</t>
  </si>
  <si>
    <t>GPAM</t>
  </si>
  <si>
    <t>Glycerol-3-phosphate acyltransferase 1, mitochondrial</t>
  </si>
  <si>
    <t>NDNL2</t>
  </si>
  <si>
    <t>Melanoma-associated antigen G1</t>
  </si>
  <si>
    <t>SDHA</t>
  </si>
  <si>
    <t>Succinate dehydrogenase [ubiquinone] flavoprotein subunit, mitochondrial</t>
  </si>
  <si>
    <t>TEAD3</t>
  </si>
  <si>
    <t>Transcriptional enhancer factor TEF-5</t>
  </si>
  <si>
    <t>GPX8</t>
  </si>
  <si>
    <t>Probable glutathione peroxidase 8</t>
  </si>
  <si>
    <t>MGST3</t>
  </si>
  <si>
    <t>Microsomal glutathione S-transferase 3</t>
  </si>
  <si>
    <t>SGPL1</t>
  </si>
  <si>
    <t>Sphingosine-1-phosphate lyase 1</t>
  </si>
  <si>
    <t>PLXNA2</t>
  </si>
  <si>
    <t>Plexin-A2</t>
  </si>
  <si>
    <t>PI4K2A</t>
  </si>
  <si>
    <t>Phosphatidylinositol 4-kinase type 2-alpha</t>
  </si>
  <si>
    <t>TST</t>
  </si>
  <si>
    <t>Thiosulfate sulfurtransferase</t>
  </si>
  <si>
    <t>PURB</t>
  </si>
  <si>
    <t>Transcriptional activator protein Pur-beta</t>
  </si>
  <si>
    <t>MRPS12</t>
  </si>
  <si>
    <t>28S ribosomal protein S12, mitochondrial</t>
  </si>
  <si>
    <t>RBM3</t>
  </si>
  <si>
    <t>Putative RNA-binding protein 3</t>
  </si>
  <si>
    <t>CORO2B</t>
  </si>
  <si>
    <t>Isoform 2 of Coronin-2B</t>
  </si>
  <si>
    <t>SDF2L1</t>
  </si>
  <si>
    <t>Stromal cell-derived factor 2-like protein 1</t>
  </si>
  <si>
    <t>GCA</t>
  </si>
  <si>
    <t>Grancalcin</t>
  </si>
  <si>
    <t>CLPTM1</t>
  </si>
  <si>
    <t>Isoform 2 of Cleft lip and palate transmembrane protein 1</t>
  </si>
  <si>
    <t>HERPUD2</t>
  </si>
  <si>
    <t>Homocysteine-responsive endoplasmic reticulum-resident ubiquitin-like domain member 2 protein</t>
  </si>
  <si>
    <t>LARP1</t>
  </si>
  <si>
    <t>La-related protein 1</t>
  </si>
  <si>
    <t>EFTUD2</t>
  </si>
  <si>
    <t>116 kDa U5 small nuclear ribonucleoprotein component</t>
  </si>
  <si>
    <t>STK3</t>
  </si>
  <si>
    <t>Serine/threonine-protein kinase 3</t>
  </si>
  <si>
    <t>APPBP2</t>
  </si>
  <si>
    <t>Amyloid protein-binding protein 2</t>
  </si>
  <si>
    <t>DTWD1</t>
  </si>
  <si>
    <t>DTW domain-containing protein 1</t>
  </si>
  <si>
    <t>GRB2</t>
  </si>
  <si>
    <t>Growth factor receptor-bound protein 2</t>
  </si>
  <si>
    <t>TGFB1</t>
  </si>
  <si>
    <t>Transforming growth factor beta-1</t>
  </si>
  <si>
    <t>EIF3A</t>
  </si>
  <si>
    <t>Eukaryotic translation initiation factor 3 subunit A</t>
  </si>
  <si>
    <t>GCC1</t>
  </si>
  <si>
    <t>GRIP and coiled-coil domain-containing protein 1</t>
  </si>
  <si>
    <t>PPP2R4</t>
  </si>
  <si>
    <t>Isoform 1 of Serine/threonine-protein phosphatase 2A activator</t>
  </si>
  <si>
    <t>A kinase (PRKA) anchor protein 2 (Fragment)</t>
  </si>
  <si>
    <t>RUVBL2</t>
  </si>
  <si>
    <t>RuvB-like 2</t>
  </si>
  <si>
    <t>ANKRD40</t>
  </si>
  <si>
    <t>Ankyrin repeat domain-containing protein 40</t>
  </si>
  <si>
    <t>PAIP2</t>
  </si>
  <si>
    <t>Polyadenylate-binding protein-interacting protein 2</t>
  </si>
  <si>
    <t>MIB1</t>
  </si>
  <si>
    <t>E3 ubiquitin-protein ligase MIB1</t>
  </si>
  <si>
    <t>IPO11</t>
  </si>
  <si>
    <t>Isoform 2 of Importin-11</t>
  </si>
  <si>
    <t>DVL3</t>
  </si>
  <si>
    <t>Segment polarity protein dishevelled homolog DVL-3</t>
  </si>
  <si>
    <t>GNL3</t>
  </si>
  <si>
    <t>Isoform 2 of Guanine nucleotide-binding protein-like 3</t>
  </si>
  <si>
    <t>FAM120C</t>
  </si>
  <si>
    <t>Constitutive coactivator of PPAR-gamma-like protein 2</t>
  </si>
  <si>
    <t>BST1</t>
  </si>
  <si>
    <t>ADP-ribosyl cyclase 2</t>
  </si>
  <si>
    <t>S100A11</t>
  </si>
  <si>
    <t>Protein S100-A11</t>
  </si>
  <si>
    <t>SPTBN2</t>
  </si>
  <si>
    <t>Isoform 2 of Spectrin beta chain, brain 2</t>
  </si>
  <si>
    <t>ARFGAP1</t>
  </si>
  <si>
    <t>Isoform 2 of ADP-ribosylation factor GTPase-activating protein 1</t>
  </si>
  <si>
    <t>ZNF532</t>
  </si>
  <si>
    <t>Zinc finger protein 532</t>
  </si>
  <si>
    <t>Isoform Alpha of Poliovirus receptor-related protein 2</t>
  </si>
  <si>
    <t>ZCCHC3</t>
  </si>
  <si>
    <t>Zinc finger CCHC domain-containing protein 3</t>
  </si>
  <si>
    <t>SDCBP</t>
  </si>
  <si>
    <t>Isoform 2 of Syntenin-1</t>
  </si>
  <si>
    <t>DBN1</t>
  </si>
  <si>
    <t>Drebrin</t>
  </si>
  <si>
    <t>PPIL3</t>
  </si>
  <si>
    <t>Peptidyl-prolyl cis-trans isomerase-like 3</t>
  </si>
  <si>
    <t>Isoform 2 of RNA-binding protein 8A</t>
  </si>
  <si>
    <t>TMEM59</t>
  </si>
  <si>
    <t>Transmembrane protein 59</t>
  </si>
  <si>
    <t>ROBO1</t>
  </si>
  <si>
    <t>Isoform 2 of Roundabout homolog 1</t>
  </si>
  <si>
    <t>KDELC1</t>
  </si>
  <si>
    <t>KDEL motif-containing protein 1</t>
  </si>
  <si>
    <t>PLBD2</t>
  </si>
  <si>
    <t>Putative phospholipase B-like 2</t>
  </si>
  <si>
    <t>CD59</t>
  </si>
  <si>
    <t>CD59 glycoprotein</t>
  </si>
  <si>
    <t>EHD2</t>
  </si>
  <si>
    <t>EH domain-containing protein 2</t>
  </si>
  <si>
    <t>RAB11FIP1</t>
  </si>
  <si>
    <t>Rab11 family-interacting protein 1</t>
  </si>
  <si>
    <t>RPS8</t>
  </si>
  <si>
    <t>40S ribosomal protein S8</t>
  </si>
  <si>
    <t>RAB32</t>
  </si>
  <si>
    <t>Ras-related protein Rab-32</t>
  </si>
  <si>
    <t>GK</t>
  </si>
  <si>
    <t>Isoform 1 of Glycerol kinase</t>
  </si>
  <si>
    <t>EDEM3</t>
  </si>
  <si>
    <t>ER degradation-enhancing alpha-mannosidase-like 3</t>
  </si>
  <si>
    <t>PVRL3</t>
  </si>
  <si>
    <t>Poliovirus receptor-related protein 3</t>
  </si>
  <si>
    <t>EMILIN1</t>
  </si>
  <si>
    <t>EMILIN-1</t>
  </si>
  <si>
    <t>TFPT</t>
  </si>
  <si>
    <t>TCF3 fusion partner</t>
  </si>
  <si>
    <t>MRPS18A</t>
  </si>
  <si>
    <t>Isoform 2 of 28S ribosomal protein S18a, mitochondrial</t>
  </si>
  <si>
    <t>CALCOCO2</t>
  </si>
  <si>
    <t>Calcium-binding and coiled-coil domain-containing protein 2</t>
  </si>
  <si>
    <t>FAM63B</t>
  </si>
  <si>
    <t>Isoform 2 of Protein FAM63B</t>
  </si>
  <si>
    <t>GDE1</t>
  </si>
  <si>
    <t>Glycerophosphodiester phosphodiesterase 1</t>
  </si>
  <si>
    <t>JAGN1</t>
  </si>
  <si>
    <t>Protein jagunal homolog 1</t>
  </si>
  <si>
    <t>RPLP0</t>
  </si>
  <si>
    <t>60S acidic ribosomal protein P0</t>
  </si>
  <si>
    <t>ALCAM</t>
  </si>
  <si>
    <t>Isoform 2 of CD166 antigen</t>
  </si>
  <si>
    <t>RAI14</t>
  </si>
  <si>
    <t>Isoform 2 of Ankycorbin</t>
  </si>
  <si>
    <t>NUF2</t>
  </si>
  <si>
    <t>Kinetochore protein Nuf2</t>
  </si>
  <si>
    <t>CASC5</t>
  </si>
  <si>
    <t>Isoform 2 of Protein CASC5</t>
  </si>
  <si>
    <t>HNRNPA2B1</t>
  </si>
  <si>
    <t>Heterogeneous nuclear ribonucleoproteins A2/B1</t>
  </si>
  <si>
    <t>KDM5A</t>
  </si>
  <si>
    <t>Isoform 2 of Lysine-specific demethylase 5A</t>
  </si>
  <si>
    <t>ABCF2</t>
  </si>
  <si>
    <t>ATP-binding cassette sub-family F member 2</t>
  </si>
  <si>
    <t>C8orf55</t>
  </si>
  <si>
    <t>UPF0670 protein C8orf55</t>
  </si>
  <si>
    <t>TIMM17A</t>
  </si>
  <si>
    <t>Mitochondrial import inner membrane translocase subunit Tim17-A</t>
  </si>
  <si>
    <t>WDR45L</t>
  </si>
  <si>
    <t>WD repeat domain phosphoinositide-interacting protein 3</t>
  </si>
  <si>
    <t>ABCB1</t>
  </si>
  <si>
    <t>Multidrug resistance protein 1</t>
  </si>
  <si>
    <t>WDR83</t>
  </si>
  <si>
    <t>WD repeat domain-containing protein 83</t>
  </si>
  <si>
    <t>TCF4</t>
  </si>
  <si>
    <t>Isoform SEF2-1A of Transcription factor 4</t>
  </si>
  <si>
    <t>REXO1</t>
  </si>
  <si>
    <t>RNA exonuclease 1 homolog</t>
  </si>
  <si>
    <t>ARL6IP6</t>
  </si>
  <si>
    <t>ADP-ribosylation factor-like protein 6-interacting protein 6</t>
  </si>
  <si>
    <t>LUZP1</t>
  </si>
  <si>
    <t>Isoform 2 of Leucine zipper protein 1</t>
  </si>
  <si>
    <t>LRIF1</t>
  </si>
  <si>
    <t>Ligand-dependent nuclear receptor-interacting factor 1</t>
  </si>
  <si>
    <t>TINF2</t>
  </si>
  <si>
    <t>Isoform 2 of TERF1-interacting nuclear factor 2</t>
  </si>
  <si>
    <t>UBA1</t>
  </si>
  <si>
    <t>Ubiquitin-like modifier-activating enzyme 1</t>
  </si>
  <si>
    <t>ZHX1</t>
  </si>
  <si>
    <t>Zinc fingers and homeoboxes protein 1</t>
  </si>
  <si>
    <t>RPL7</t>
  </si>
  <si>
    <t>60S ribosomal protein L7</t>
  </si>
  <si>
    <t>FLI1</t>
  </si>
  <si>
    <t>Friend leukemia integration 1 transcription factor</t>
  </si>
  <si>
    <t>MED12</t>
  </si>
  <si>
    <t>Isoform 2 of Mediator of RNA polymerase II transcription subunit 12</t>
  </si>
  <si>
    <t>TOM1</t>
  </si>
  <si>
    <t>Isoform 2 of Target of Myb protein 1</t>
  </si>
  <si>
    <t>RPS16</t>
  </si>
  <si>
    <t>40S ribosomal protein S16</t>
  </si>
  <si>
    <t>TRIM3</t>
  </si>
  <si>
    <t>Isoform Beta of Tripartite motif-containing protein 3</t>
  </si>
  <si>
    <t>GFM1</t>
  </si>
  <si>
    <t>Elongation factor G, mitochondrial</t>
  </si>
  <si>
    <t>CDC16</t>
  </si>
  <si>
    <t>Isoform 2 of Cell division cycle protein 16 homolog</t>
  </si>
  <si>
    <t>ATP9A</t>
  </si>
  <si>
    <t>Probable phospholipid-transporting ATPase IIA</t>
  </si>
  <si>
    <t>TIAL1</t>
  </si>
  <si>
    <t>LRBA</t>
  </si>
  <si>
    <t>Isoform 2 of Lipopolysaccharide-responsive and beige-like anchor protein</t>
  </si>
  <si>
    <t>ZDHHC17</t>
  </si>
  <si>
    <t>Palmitoyltransferase ZDHHC17</t>
  </si>
  <si>
    <t>FASTKD2</t>
  </si>
  <si>
    <t>FAST kinase domain-containing protein 2</t>
  </si>
  <si>
    <t>CHCHD5</t>
  </si>
  <si>
    <t>Coiled-coil-helix-coiled-coil-helix domain-containing protein 5</t>
  </si>
  <si>
    <t>STAM</t>
  </si>
  <si>
    <t>Isoform 2 of Signal transducing adapter molecule 1</t>
  </si>
  <si>
    <t>HPDL</t>
  </si>
  <si>
    <t>4-hydroxyphenylpyruvate dioxygenase-like protein</t>
  </si>
  <si>
    <t>EIF2A</t>
  </si>
  <si>
    <t>Eukaryotic translation initiation factor 2A</t>
  </si>
  <si>
    <t>SORBS3</t>
  </si>
  <si>
    <t>Vinexin</t>
  </si>
  <si>
    <t>NUP107</t>
  </si>
  <si>
    <t>Nuclear pore complex protein Nup107</t>
  </si>
  <si>
    <t>TMED2</t>
  </si>
  <si>
    <t>Transmembrane emp24 domain-containing protein 2</t>
  </si>
  <si>
    <t>KIDINS220</t>
  </si>
  <si>
    <t>Isoform 2 of Kinase D-interacting substrate of 220 kDa</t>
  </si>
  <si>
    <t>TP53RK</t>
  </si>
  <si>
    <t>TP53-regulating kinase</t>
  </si>
  <si>
    <t>CYTH2</t>
  </si>
  <si>
    <t>Isoform 2 of Cytohesin-2</t>
  </si>
  <si>
    <t>UL56</t>
  </si>
  <si>
    <t>Tripartite terminase subunit UL28 homolog (TRM1)</t>
  </si>
  <si>
    <t>CRAT</t>
  </si>
  <si>
    <t>Isoform 2 of Carnitine O-acetyltransferase</t>
  </si>
  <si>
    <t>KIF2A</t>
  </si>
  <si>
    <t>Isoform 2 of Kinesin-like protein KIF2A</t>
  </si>
  <si>
    <t>BCKDK</t>
  </si>
  <si>
    <t>[3-methyl-2-oxobutanoate dehydrogenase [lipoamide]] kinase, mitochondrial</t>
  </si>
  <si>
    <t>TRAF2</t>
  </si>
  <si>
    <t>Isoform 2 of TNF receptor-associated factor 2</t>
  </si>
  <si>
    <t>SLC25A17</t>
  </si>
  <si>
    <t>Peroxisomal membrane protein PMP34</t>
  </si>
  <si>
    <t>PAN3</t>
  </si>
  <si>
    <t>Isoform 3 of PAB-dependent poly(A)-specific ribonuclease subunit 3</t>
  </si>
  <si>
    <t>KIAA1432</t>
  </si>
  <si>
    <t>Protein RIC1 homolog</t>
  </si>
  <si>
    <t>COMMD3</t>
  </si>
  <si>
    <t>COMM domain-containing protein 3</t>
  </si>
  <si>
    <t>SNX3</t>
  </si>
  <si>
    <t>Sorting nexin-3</t>
  </si>
  <si>
    <t>EIF1AX</t>
  </si>
  <si>
    <t>Eukaryotic translation initiation factor 1A, X-chromosomal</t>
  </si>
  <si>
    <t>MCM3AP</t>
  </si>
  <si>
    <t>80 kDa MCM3-associated protein</t>
  </si>
  <si>
    <t>MCFD2</t>
  </si>
  <si>
    <t>Multiple coagulation factor deficiency protein 2</t>
  </si>
  <si>
    <t>SLC30A6</t>
  </si>
  <si>
    <t>Isoform 2 of Zinc transporter 6</t>
  </si>
  <si>
    <t>H1F0</t>
  </si>
  <si>
    <t>Histone H1.0</t>
  </si>
  <si>
    <t>Isoform 6 of Calcium/calmodulin-dependent protein kinase type II subunit gamma</t>
  </si>
  <si>
    <t>DPY19L3</t>
  </si>
  <si>
    <t>Isoform 2 of Protein dpy-19 homolog 3</t>
  </si>
  <si>
    <t>TCF25</t>
  </si>
  <si>
    <t>Transcription factor 25</t>
  </si>
  <si>
    <t>NEGR1</t>
  </si>
  <si>
    <t>Neuronal growth regulator 1</t>
  </si>
  <si>
    <t>FAF1</t>
  </si>
  <si>
    <t>FAS-associated factor 1</t>
  </si>
  <si>
    <t>RPL37A</t>
  </si>
  <si>
    <t>60S ribosomal protein L37a</t>
  </si>
  <si>
    <t>LRRC15</t>
  </si>
  <si>
    <t>Isoform 2 of Leucine-rich repeat-containing protein 15</t>
  </si>
  <si>
    <t>UCHL3</t>
  </si>
  <si>
    <t>Ubiquitin carboxyl-terminal hydrolase isozyme L3</t>
  </si>
  <si>
    <t>C9orf82</t>
  </si>
  <si>
    <t>Uncharacterized protein C9orf82</t>
  </si>
  <si>
    <t>EFR3A</t>
  </si>
  <si>
    <t>Isoform 2 of Protein EFR3 homolog A</t>
  </si>
  <si>
    <t>PIK3C2A</t>
  </si>
  <si>
    <t>Phosphatidylinositol-4-phosphate 3-kinase C2 domain-containing subunit alpha</t>
  </si>
  <si>
    <t>GPS1</t>
  </si>
  <si>
    <t>Isoform 4 of COP9 signalosome complex subunit 1</t>
  </si>
  <si>
    <t>EIF2B1</t>
  </si>
  <si>
    <t>Translation initiation factor eIF-2B subunit alpha</t>
  </si>
  <si>
    <t>ATP2B3</t>
  </si>
  <si>
    <t>Isoform ZB of Plasma membrane calcium-transporting ATPase 3</t>
  </si>
  <si>
    <t>TRAP1</t>
  </si>
  <si>
    <t>Heat shock protein 75 kDa, mitochondrial</t>
  </si>
  <si>
    <t>SCNM1</t>
  </si>
  <si>
    <t>Sodium channel modifier 1</t>
  </si>
  <si>
    <t>GRAMD4</t>
  </si>
  <si>
    <t>GRAM domain-containing protein 4</t>
  </si>
  <si>
    <t>EIF5B</t>
  </si>
  <si>
    <t>Eukaryotic translation initiation factor 5B</t>
  </si>
  <si>
    <t>ATP2C1</t>
  </si>
  <si>
    <t>Isoform 5 of Calcium-transporting ATPase type 2C member 1</t>
  </si>
  <si>
    <t>PAWR</t>
  </si>
  <si>
    <t>PRKC apoptosis WT1 regulator protein</t>
  </si>
  <si>
    <t>DIMT1L</t>
  </si>
  <si>
    <t>Probable dimethyladenosine transferase</t>
  </si>
  <si>
    <t>POLR3K</t>
  </si>
  <si>
    <t>DNA-directed RNA polymerase III subunit RPC10</t>
  </si>
  <si>
    <t>CCDC117</t>
  </si>
  <si>
    <t>Isoform 2 of Coiled-coil domain-containing protein 117</t>
  </si>
  <si>
    <t>RAB1B</t>
  </si>
  <si>
    <t>Ras-related protein Rab-1B</t>
  </si>
  <si>
    <t>SLC25A16</t>
  </si>
  <si>
    <t>Graves disease carrier protein</t>
  </si>
  <si>
    <t>Isoform 2 of Septin-11</t>
  </si>
  <si>
    <t>MOCS2</t>
  </si>
  <si>
    <t>Molybdopterin synthase catalytic subunit</t>
  </si>
  <si>
    <t>CDK1</t>
  </si>
  <si>
    <t>Isoform 2 of Cyclin-dependent kinase 1</t>
  </si>
  <si>
    <t>CTNND1</t>
  </si>
  <si>
    <t>Isoform 1AC of Catenin delta-1</t>
  </si>
  <si>
    <t>MRPL21</t>
  </si>
  <si>
    <t>39S ribosomal protein L21, mitochondrial</t>
  </si>
  <si>
    <t>ZSCAN18</t>
  </si>
  <si>
    <t>Isoform 2 of Zinc finger and SCAN domain-containing protein 18</t>
  </si>
  <si>
    <t>RNF187</t>
  </si>
  <si>
    <t>E3 ubiquitin-protein ligase RNF187</t>
  </si>
  <si>
    <t>MARS</t>
  </si>
  <si>
    <t>Methionyl-tRNA synthetase, cytoplasmic</t>
  </si>
  <si>
    <t>TOM1L2</t>
  </si>
  <si>
    <t>TOM1-like protein 2</t>
  </si>
  <si>
    <t>EARS2</t>
  </si>
  <si>
    <t>Probable glutamyl-tRNA synthetase, mitochondrial</t>
  </si>
  <si>
    <t>RBM10</t>
  </si>
  <si>
    <t>Isoform 2 of RNA-binding protein 10</t>
  </si>
  <si>
    <t>CTNNA1</t>
  </si>
  <si>
    <t>Isoform 2 of Catenin alpha-1</t>
  </si>
  <si>
    <t>DENND4C</t>
  </si>
  <si>
    <t>Isoform 2 of DENN domain-containing protein 4C</t>
  </si>
  <si>
    <t>GLIPR1</t>
  </si>
  <si>
    <t>Glioma pathogenesis-related protein 1</t>
  </si>
  <si>
    <t>THOC6</t>
  </si>
  <si>
    <t>THO complex subunit 6 homolog</t>
  </si>
  <si>
    <t>LSM7</t>
  </si>
  <si>
    <t>U6 snRNA-associated Sm-like protein LSm7</t>
  </si>
  <si>
    <t>FAM168A</t>
  </si>
  <si>
    <t>Isoform 2 of Protein FAM168A</t>
  </si>
  <si>
    <t>SLC25A13</t>
  </si>
  <si>
    <t>Calcium-binding mitochondrial carrier protein Aralar2</t>
  </si>
  <si>
    <t>RPL7L1</t>
  </si>
  <si>
    <t>60S ribosomal protein L7-like 1</t>
  </si>
  <si>
    <t>SLC6A6</t>
  </si>
  <si>
    <t>Sodium- and chloride-dependent taurine transporter</t>
  </si>
  <si>
    <t>SEL1L3</t>
  </si>
  <si>
    <t>Isoform 2 of Protein sel-1 homolog 3</t>
  </si>
  <si>
    <t>FRMD8</t>
  </si>
  <si>
    <t>Isoform 2 of FERM domain-containing protein 8</t>
  </si>
  <si>
    <t>SURF6</t>
  </si>
  <si>
    <t>Surfeit locus protein 6</t>
  </si>
  <si>
    <t>ACSF3</t>
  </si>
  <si>
    <t>Acyl-CoA synthetase family member 3, mitochondrial</t>
  </si>
  <si>
    <t>RPL22</t>
  </si>
  <si>
    <t>60S ribosomal protein L22</t>
  </si>
  <si>
    <t>FAM40A</t>
  </si>
  <si>
    <t>Protein FAM40A</t>
  </si>
  <si>
    <t>ITSN2</t>
  </si>
  <si>
    <t>Isoform 2 of Intersectin-2</t>
  </si>
  <si>
    <t>ALG2</t>
  </si>
  <si>
    <t>Alpha-1,3/1,6-mannosyltransferase ALG2</t>
  </si>
  <si>
    <t>XPO5</t>
  </si>
  <si>
    <t>Exportin-5</t>
  </si>
  <si>
    <t>P4HA3</t>
  </si>
  <si>
    <t>Prolyl 4-hydroxylase subunit alpha-3</t>
  </si>
  <si>
    <t>PLA2G15</t>
  </si>
  <si>
    <t>Group XV phospholipase A2</t>
  </si>
  <si>
    <t>PDLIM7</t>
  </si>
  <si>
    <t>PDZ and LIM domain protein 7</t>
  </si>
  <si>
    <t>HLA class I histocompatibility antigen, A-24 alpha chain</t>
  </si>
  <si>
    <t>YPEL5</t>
  </si>
  <si>
    <t>Protein yippee-like 5</t>
  </si>
  <si>
    <t>FNBP4</t>
  </si>
  <si>
    <t>Isoform 2 of Formin-binding protein 4</t>
  </si>
  <si>
    <t>NCOR2</t>
  </si>
  <si>
    <t>Isoform 3 of Nuclear receptor corepressor 2</t>
  </si>
  <si>
    <t>RAB13</t>
  </si>
  <si>
    <t>Ras-related protein Rab-13</t>
  </si>
  <si>
    <t>MAK16</t>
  </si>
  <si>
    <t>Protein MAK16 homolog</t>
  </si>
  <si>
    <t>TNRC6A</t>
  </si>
  <si>
    <t>Isoform 6 of Trinucleotide repeat-containing gene 6A protein</t>
  </si>
  <si>
    <t>PCID2</t>
  </si>
  <si>
    <t>Isoform 2 of PCI domain-containing protein 2</t>
  </si>
  <si>
    <t>KIAA1524</t>
  </si>
  <si>
    <t>Isoform 2 of Protein CIP2A</t>
  </si>
  <si>
    <t>GATC</t>
  </si>
  <si>
    <t>GatC-like protein</t>
  </si>
  <si>
    <t>ATF2</t>
  </si>
  <si>
    <t>Cyclic AMP-dependent transcription factor ATF-2</t>
  </si>
  <si>
    <t>CTBS</t>
  </si>
  <si>
    <t>Di-N-acetylchitobiase</t>
  </si>
  <si>
    <t>USE1</t>
  </si>
  <si>
    <t>Vesicle transport protein USE1</t>
  </si>
  <si>
    <t>SECISBP2L</t>
  </si>
  <si>
    <t>Isoform 2 of Selenocysteine insertion sequence-binding protein 2-like</t>
  </si>
  <si>
    <t>CTDP1</t>
  </si>
  <si>
    <t>RNA polymerase II subunit A C-terminal domain phosphatase</t>
  </si>
  <si>
    <t>TOR1B</t>
  </si>
  <si>
    <t>Torsin-1B</t>
  </si>
  <si>
    <t>SWI/SNF complex subunit SMARCC2</t>
  </si>
  <si>
    <t>DCAF7</t>
  </si>
  <si>
    <t>DDB1- and CUL4-associated factor 7</t>
  </si>
  <si>
    <t>ATXN2</t>
  </si>
  <si>
    <t>Isoform 2 of Ataxin-2</t>
  </si>
  <si>
    <t>DHX36</t>
  </si>
  <si>
    <t>Isoform 2 of Probable ATP-dependent RNA helicase DHX36</t>
  </si>
  <si>
    <t>LIAS</t>
  </si>
  <si>
    <t>Lipoyl synthase, mitochondrial</t>
  </si>
  <si>
    <t>PDIA5</t>
  </si>
  <si>
    <t>Protein disulfide-isomerase A5</t>
  </si>
  <si>
    <t>SP1</t>
  </si>
  <si>
    <t>Transcription factor Sp1</t>
  </si>
  <si>
    <t>HDLBP</t>
  </si>
  <si>
    <t>Vigilin</t>
  </si>
  <si>
    <t>Isoform 2 of Reticulon-4</t>
  </si>
  <si>
    <t>GPR56</t>
  </si>
  <si>
    <t>Isoform 2 of G-protein coupled receptor 56</t>
  </si>
  <si>
    <t>MTF1</t>
  </si>
  <si>
    <t>Metal regulatory transcription factor 1</t>
  </si>
  <si>
    <t>NUDT19</t>
  </si>
  <si>
    <t>Nucleoside diphosphate-linked moiety X motif 19, mitochondrial</t>
  </si>
  <si>
    <t>PTP4A2</t>
  </si>
  <si>
    <t>Protein tyrosine phosphatase type IVA 2</t>
  </si>
  <si>
    <t>PC</t>
  </si>
  <si>
    <t>Pyruvate carboxylase, mitochondrial</t>
  </si>
  <si>
    <t>ASF1A</t>
  </si>
  <si>
    <t>Histone chaperone ASF1A</t>
  </si>
  <si>
    <t>SPR</t>
  </si>
  <si>
    <t>Sepiapterin reductase</t>
  </si>
  <si>
    <t>PRELP</t>
  </si>
  <si>
    <t>Prolargin</t>
  </si>
  <si>
    <t>ATP13A3</t>
  </si>
  <si>
    <t>Probable cation-transporting ATPase 13A3</t>
  </si>
  <si>
    <t>C9orf114</t>
  </si>
  <si>
    <t>Uncharacterized protein C9orf114</t>
  </si>
  <si>
    <t>ABCB7</t>
  </si>
  <si>
    <t>Isoform 2 of ATP-binding cassette sub-family B member 7, mitochondrial</t>
  </si>
  <si>
    <t>BAP1</t>
  </si>
  <si>
    <t>Ubiquitin carboxyl-terminal hydrolase BAP1</t>
  </si>
  <si>
    <t>KPNA6</t>
  </si>
  <si>
    <t>Importin subunit alpha-7</t>
  </si>
  <si>
    <t>C5orf22</t>
  </si>
  <si>
    <t>UPF0489 protein C5orf22</t>
  </si>
  <si>
    <t>SUMO2</t>
  </si>
  <si>
    <t>Small ubiquitin-related modifier 2</t>
  </si>
  <si>
    <t>ANKRD13A</t>
  </si>
  <si>
    <t>Ankyrin repeat domain-containing protein 13A</t>
  </si>
  <si>
    <t>ATG13</t>
  </si>
  <si>
    <t>Isoform 2 of Autophagy-related protein 13</t>
  </si>
  <si>
    <t>SELRC1</t>
  </si>
  <si>
    <t>Sel1 repeat-containing protein 1</t>
  </si>
  <si>
    <t>DAAM2</t>
  </si>
  <si>
    <t>Disheveled-associated activator of morphogenesis 2</t>
  </si>
  <si>
    <t>KATNAL2</t>
  </si>
  <si>
    <t>Isoform 2 of Katanin p60 ATPase-containing subunit A-like 2</t>
  </si>
  <si>
    <t>LACTB2</t>
  </si>
  <si>
    <t>Beta-lactamase-like protein 2</t>
  </si>
  <si>
    <t>TAPBP</t>
  </si>
  <si>
    <t>Isoform 2 of Tapasin</t>
  </si>
  <si>
    <t>NHEJ1</t>
  </si>
  <si>
    <t>Non-homologous end-joining factor 1</t>
  </si>
  <si>
    <t>LY75</t>
  </si>
  <si>
    <t>Isoform 2 of Lymphocyte antigen 75</t>
  </si>
  <si>
    <t>TTC39B</t>
  </si>
  <si>
    <t>Isoform 2 of Tetratricopeptide repeat protein 39B</t>
  </si>
  <si>
    <t>ZMYM3</t>
  </si>
  <si>
    <t>Zinc finger MYM-type protein 3</t>
  </si>
  <si>
    <t>CCM2</t>
  </si>
  <si>
    <t>Isoform 2 of Malcavernin</t>
  </si>
  <si>
    <t>ANXA2</t>
  </si>
  <si>
    <t>Isoform 2 of Annexin A2</t>
  </si>
  <si>
    <t>UBXN7</t>
  </si>
  <si>
    <t>UBX domain-containing protein 7</t>
  </si>
  <si>
    <t>USP28</t>
  </si>
  <si>
    <t>Isoform 2 of Ubiquitin carboxyl-terminal hydrolase 28</t>
  </si>
  <si>
    <t>SNAP23</t>
  </si>
  <si>
    <t>Synaptosomal-associated protein 23</t>
  </si>
  <si>
    <t>ENAH</t>
  </si>
  <si>
    <t>Isoform 2 of Protein enabled homolog</t>
  </si>
  <si>
    <t>LCMT1</t>
  </si>
  <si>
    <t>Isoform 2 of Leucine carboxyl methyltransferase 1</t>
  </si>
  <si>
    <t>COG4</t>
  </si>
  <si>
    <t>Conserved oligomeric Golgi complex subunit 4</t>
  </si>
  <si>
    <t>ZNF24</t>
  </si>
  <si>
    <t>Zinc finger protein 24</t>
  </si>
  <si>
    <t>RFT1</t>
  </si>
  <si>
    <t>Protein RFT1 homolog</t>
  </si>
  <si>
    <t>KIAA1949</t>
  </si>
  <si>
    <t>Phostensin</t>
  </si>
  <si>
    <t>SLIT3</t>
  </si>
  <si>
    <t>Isoform 3 of Slit homolog 3 protein</t>
  </si>
  <si>
    <t>VPS41</t>
  </si>
  <si>
    <t>Vacuolar protein sorting-associated protein 41 homolog</t>
  </si>
  <si>
    <t>JUND</t>
  </si>
  <si>
    <t>Transcription factor jun-D</t>
  </si>
  <si>
    <t>SEC61B</t>
  </si>
  <si>
    <t>Protein transport protein Sec61 subunit beta</t>
  </si>
  <si>
    <t>HUS1</t>
  </si>
  <si>
    <t>Checkpoint protein HUS1</t>
  </si>
  <si>
    <t>TLN1</t>
  </si>
  <si>
    <t>Talin-1</t>
  </si>
  <si>
    <t>ISG20L2</t>
  </si>
  <si>
    <t>Interferon-stimulated 20 kDa exonuclease-like 2</t>
  </si>
  <si>
    <t>NEDD4</t>
  </si>
  <si>
    <t>Isoform 4 of E3 ubiquitin-protein ligase NEDD4</t>
  </si>
  <si>
    <t>VARS</t>
  </si>
  <si>
    <t>Valyl-tRNA synthetase</t>
  </si>
  <si>
    <t>SRSF5</t>
  </si>
  <si>
    <t>Serine/arginine-rich splicing factor 5</t>
  </si>
  <si>
    <t>RRM2</t>
  </si>
  <si>
    <t>Ribonucleoside-diphosphate reductase subunit M2</t>
  </si>
  <si>
    <t>NT5E</t>
  </si>
  <si>
    <t>5'-nucleotidase</t>
  </si>
  <si>
    <t>CLPTM1L</t>
  </si>
  <si>
    <t>Isoform 2 of Cleft lip and palate transmembrane protein 1-like protein</t>
  </si>
  <si>
    <t>GNB2L1</t>
  </si>
  <si>
    <t>Guanine nucleotide-binding protein subunit beta-2-like 1</t>
  </si>
  <si>
    <t>HERPUD1</t>
  </si>
  <si>
    <t>Isoform 2 of Homocysteine-responsive endoplasmic reticulum-resident ubiquitin-like domain member 1 protein</t>
  </si>
  <si>
    <t>MRPS34</t>
  </si>
  <si>
    <t>28S ribosomal protein S34, mitochondrial</t>
  </si>
  <si>
    <t>HRSP12</t>
  </si>
  <si>
    <t>Ribonuclease UK114</t>
  </si>
  <si>
    <t>ACTR5</t>
  </si>
  <si>
    <t>Actin-related protein 5</t>
  </si>
  <si>
    <t>RHOG</t>
  </si>
  <si>
    <t>Rho-related GTP-binding protein RhoG</t>
  </si>
  <si>
    <t>CKAP5</t>
  </si>
  <si>
    <t>Isoform 2 of Cytoskeleton-associated protein 5</t>
  </si>
  <si>
    <t>ZNF233</t>
  </si>
  <si>
    <t>Zinc finger protein 233</t>
  </si>
  <si>
    <t>STAMBP</t>
  </si>
  <si>
    <t>STAM-binding protein</t>
  </si>
  <si>
    <t>CAND2</t>
  </si>
  <si>
    <t>Cullin-associated NEDD8-dissociated protein 2</t>
  </si>
  <si>
    <t>RNF41</t>
  </si>
  <si>
    <t>E3 ubiquitin-protein ligase NRDP1</t>
  </si>
  <si>
    <t>SRCAP</t>
  </si>
  <si>
    <t>Isoform 2 of Helicase SRCAP</t>
  </si>
  <si>
    <t>RAI1</t>
  </si>
  <si>
    <t>Retinoic acid-induced protein 1</t>
  </si>
  <si>
    <t>PYROXD1</t>
  </si>
  <si>
    <t>Pyridine nucleotide-disulfide oxidoreductase domain-containing protein 1</t>
  </si>
  <si>
    <t>US27</t>
  </si>
  <si>
    <t>Envelope glycoprotein US27</t>
  </si>
  <si>
    <t>SLC39A14</t>
  </si>
  <si>
    <t>Isoform 2 of Zinc transporter ZIP14</t>
  </si>
  <si>
    <t>STRN3</t>
  </si>
  <si>
    <t>Striatin-3</t>
  </si>
  <si>
    <t>FADS1</t>
  </si>
  <si>
    <t>Fatty acid desaturase 1</t>
  </si>
  <si>
    <t>TTF1</t>
  </si>
  <si>
    <t>Transcription termination factor 1</t>
  </si>
  <si>
    <t>VPS24</t>
  </si>
  <si>
    <t>Charged multivesicular body protein 3</t>
  </si>
  <si>
    <t>ALKBH1</t>
  </si>
  <si>
    <t>Alkylated DNA repair protein alkB homolog 1</t>
  </si>
  <si>
    <t>STAMBPL1</t>
  </si>
  <si>
    <t>Isoform 2 of AMSH-like protease</t>
  </si>
  <si>
    <t>Isoform 3 of Histone-binding protein RBBP4</t>
  </si>
  <si>
    <t>SLC22A17</t>
  </si>
  <si>
    <t>Isoform 2 of Solute carrier family 22 member 17</t>
  </si>
  <si>
    <t>PAAF1</t>
  </si>
  <si>
    <t>Proteasomal ATPase-associated factor 1</t>
  </si>
  <si>
    <t>DES</t>
  </si>
  <si>
    <t>Desmin</t>
  </si>
  <si>
    <t>LMO4</t>
  </si>
  <si>
    <t>LIM domain transcription factor LMO4</t>
  </si>
  <si>
    <t>TRERF1</t>
  </si>
  <si>
    <t>Isoform 4 of Transcriptional-regulating factor 1</t>
  </si>
  <si>
    <t>NPLOC4</t>
  </si>
  <si>
    <t>Isoform 2 of Nuclear protein localization protein 4 homolog</t>
  </si>
  <si>
    <t>PI4KA</t>
  </si>
  <si>
    <t>Phosphatidylinositol 4-kinase alpha</t>
  </si>
  <si>
    <t>CHMP4A</t>
  </si>
  <si>
    <t>Charged multivesicular body protein 4a</t>
  </si>
  <si>
    <t>RPS26</t>
  </si>
  <si>
    <t>40S ribosomal protein S26</t>
  </si>
  <si>
    <t>MCEE</t>
  </si>
  <si>
    <t>Methylmalonyl-CoA epimerase, mitochondrial</t>
  </si>
  <si>
    <t>WDR55</t>
  </si>
  <si>
    <t>WD repeat-containing protein 55</t>
  </si>
  <si>
    <t>RAF1</t>
  </si>
  <si>
    <t>Isoform 2 of RAF proto-oncogene serine/threonine-protein kinase</t>
  </si>
  <si>
    <t>SZT2</t>
  </si>
  <si>
    <t>Isoform 3 of Protein SZT2</t>
  </si>
  <si>
    <t>RRS1</t>
  </si>
  <si>
    <t>Ribosome biogenesis regulatory protein homolog</t>
  </si>
  <si>
    <t>WDR89</t>
  </si>
  <si>
    <t>WD repeat-containing protein 89</t>
  </si>
  <si>
    <t>TLN2</t>
  </si>
  <si>
    <t>Talin-2</t>
  </si>
  <si>
    <t>KIAA0020</t>
  </si>
  <si>
    <t>Pumilio domain-containing protein KIAA0020</t>
  </si>
  <si>
    <t>DPP7</t>
  </si>
  <si>
    <t>Dipeptidyl peptidase 2</t>
  </si>
  <si>
    <t>MRPL55</t>
  </si>
  <si>
    <t>Isoform 2 of 39S ribosomal protein L55, mitochondrial</t>
  </si>
  <si>
    <t>ZBTB24</t>
  </si>
  <si>
    <t>Zinc finger and BTB domain-containing protein 24</t>
  </si>
  <si>
    <t>GLB1</t>
  </si>
  <si>
    <t>Isoform 3 of Beta-galactosidase</t>
  </si>
  <si>
    <t>UL55</t>
  </si>
  <si>
    <t>Envelope glycoprotein B (gB)</t>
  </si>
  <si>
    <t>ARSA</t>
  </si>
  <si>
    <t>Arylsulfatase A</t>
  </si>
  <si>
    <t>POMP</t>
  </si>
  <si>
    <t>Proteasome maturation protein</t>
  </si>
  <si>
    <t>FXC1</t>
  </si>
  <si>
    <t>Mitochondrial import inner membrane translocase subunit Tim9 B</t>
  </si>
  <si>
    <t>DHDDS</t>
  </si>
  <si>
    <t>Isoform 2 of Dehydrodolichyl diphosphate synthase</t>
  </si>
  <si>
    <t>SAMD4A</t>
  </si>
  <si>
    <t>Protein Smaug homolog 1</t>
  </si>
  <si>
    <t>TARS2</t>
  </si>
  <si>
    <t>Threonyl-tRNA synthetase, mitochondrial</t>
  </si>
  <si>
    <t>WDR74</t>
  </si>
  <si>
    <t>WD repeat-containing protein 74</t>
  </si>
  <si>
    <t>ECE1</t>
  </si>
  <si>
    <t>Isoform D of Endothelin-converting enzyme 1</t>
  </si>
  <si>
    <t>VPS29</t>
  </si>
  <si>
    <t>Vacuolar protein sorting-associated protein 29</t>
  </si>
  <si>
    <t>ODR4</t>
  </si>
  <si>
    <t>Isoform 3 of Protein odr-4 homolog</t>
  </si>
  <si>
    <t>TDP2</t>
  </si>
  <si>
    <t>Isoform 2 of Tyrosyl-DNA phosphodiesterase 2</t>
  </si>
  <si>
    <t>ATP6V1A</t>
  </si>
  <si>
    <t>V-type proton ATPase catalytic subunit A</t>
  </si>
  <si>
    <t>RPS3</t>
  </si>
  <si>
    <t>40S ribosomal protein S3</t>
  </si>
  <si>
    <t>PHF12</t>
  </si>
  <si>
    <t>PHD finger protein 12</t>
  </si>
  <si>
    <t>ACE</t>
  </si>
  <si>
    <t>Angiotensin-converting enzyme</t>
  </si>
  <si>
    <t>PCMTD1</t>
  </si>
  <si>
    <t>Isoform 2 of Protein-L-isoaspartate O-methyltransferase domain-containing protein 1</t>
  </si>
  <si>
    <t>C14orf43</t>
  </si>
  <si>
    <t>Uncharacterized protein C14orf43</t>
  </si>
  <si>
    <t>XRN1</t>
  </si>
  <si>
    <t>Isoform 2 of 5'-3' exoribonuclease 1</t>
  </si>
  <si>
    <t>MRPL10</t>
  </si>
  <si>
    <t>39S ribosomal protein L10, mitochondrial</t>
  </si>
  <si>
    <t>Isoform 5 of Nuclear factor 1 C-type</t>
  </si>
  <si>
    <t>LAMB3</t>
  </si>
  <si>
    <t>Laminin subunit beta-3</t>
  </si>
  <si>
    <t>SRP72</t>
  </si>
  <si>
    <t>Signal recognition particle 72 kDa protein</t>
  </si>
  <si>
    <t>PBX2</t>
  </si>
  <si>
    <t>Pre-B-cell leukemia transcription factor 2</t>
  </si>
  <si>
    <t>IMMP1L</t>
  </si>
  <si>
    <t>Mitochondrial inner membrane protease subunit 1</t>
  </si>
  <si>
    <t>TMEM223</t>
  </si>
  <si>
    <t>Transmembrane protein 223</t>
  </si>
  <si>
    <t>CDC42BPA</t>
  </si>
  <si>
    <t>Isoform 2 of Serine/threonine-protein kinase MRCK alpha</t>
  </si>
  <si>
    <t>ANKLE2</t>
  </si>
  <si>
    <t>Ankyrin repeat and LEM domain-containing protein 2</t>
  </si>
  <si>
    <t>INPP5A</t>
  </si>
  <si>
    <t>Type I inositol-1,4,5-trisphosphate 5-phosphatase</t>
  </si>
  <si>
    <t>USP19</t>
  </si>
  <si>
    <t>Isoform 4 of Ubiquitin carboxyl-terminal hydrolase 19</t>
  </si>
  <si>
    <t>PUM2</t>
  </si>
  <si>
    <t>Isoform 3 of Pumilio homolog 2</t>
  </si>
  <si>
    <t>MLTK</t>
  </si>
  <si>
    <t>Mitogen-activated protein kinase kinase kinase MLT</t>
  </si>
  <si>
    <t>C9orf167</t>
  </si>
  <si>
    <t>Torsin family protein C9orf167</t>
  </si>
  <si>
    <t>ORC6</t>
  </si>
  <si>
    <t>Origin recognition complex subunit 6</t>
  </si>
  <si>
    <t>UTP18</t>
  </si>
  <si>
    <t>U3 small nucleolar RNA-associated protein 18 homolog</t>
  </si>
  <si>
    <t>HTRA3</t>
  </si>
  <si>
    <t>Probable serine protease HTRA3</t>
  </si>
  <si>
    <t>HPCAL1</t>
  </si>
  <si>
    <t>Hippocalcin-like protein 1</t>
  </si>
  <si>
    <t>UBE2J1</t>
  </si>
  <si>
    <t>Ubiquitin-conjugating enzyme E2 J1</t>
  </si>
  <si>
    <t>MGLL</t>
  </si>
  <si>
    <t>Monoglyceride lipase</t>
  </si>
  <si>
    <t>ZFY</t>
  </si>
  <si>
    <t>Zinc finger Y-chromosomal protein</t>
  </si>
  <si>
    <t>TFDP1</t>
  </si>
  <si>
    <t>Transcription factor Dp-1</t>
  </si>
  <si>
    <t>HNRNPA3</t>
  </si>
  <si>
    <t>Isoform 2 of Heterogeneous nuclear ribonucleoprotein A3</t>
  </si>
  <si>
    <t>ZFPL1</t>
  </si>
  <si>
    <t>Zinc finger protein-like 1</t>
  </si>
  <si>
    <t>C21orf70</t>
  </si>
  <si>
    <t>Isoform B of Uncharacterized protein C21orf70</t>
  </si>
  <si>
    <t>ID1</t>
  </si>
  <si>
    <t>Isoform ID-B of DNA-binding protein inhibitor ID-1</t>
  </si>
  <si>
    <t>C10orf118</t>
  </si>
  <si>
    <t>Uncharacterized protein C10orf118</t>
  </si>
  <si>
    <t>EIF3G</t>
  </si>
  <si>
    <t>Eukaryotic translation initiation factor 3 subunit G</t>
  </si>
  <si>
    <t>CACNA1C</t>
  </si>
  <si>
    <t>Isoform 10 of Voltage-dependent L-type calcium channel subunit alpha-1C</t>
  </si>
  <si>
    <t>ZFYVE27</t>
  </si>
  <si>
    <t>Isoform 2 of Protrudin</t>
  </si>
  <si>
    <t>LDLR</t>
  </si>
  <si>
    <t>Low-density lipoprotein receptor</t>
  </si>
  <si>
    <t>CENPC1</t>
  </si>
  <si>
    <t>Centromere protein C 1</t>
  </si>
  <si>
    <t>SMC6</t>
  </si>
  <si>
    <t>Structural maintenance of chromosomes protein 6</t>
  </si>
  <si>
    <t>RAVER1</t>
  </si>
  <si>
    <t>Isoform 2 of Ribonucleoprotein PTB-binding 1</t>
  </si>
  <si>
    <t>CYP51A1</t>
  </si>
  <si>
    <t>Lanosterol 14-alpha demethylase</t>
  </si>
  <si>
    <t>PPFIA1</t>
  </si>
  <si>
    <t>Isoform 2 of Liprin-alpha-1</t>
  </si>
  <si>
    <t>PIK3CA</t>
  </si>
  <si>
    <t>Phosphatidylinositol-4,5-bisphosphate 3-kinase catalytic subunit alpha isoform</t>
  </si>
  <si>
    <t>CEP55</t>
  </si>
  <si>
    <t>Centrosomal protein of 55 kDa</t>
  </si>
  <si>
    <t>UBE2H</t>
  </si>
  <si>
    <t>Ubiquitin-conjugating enzyme E2 H</t>
  </si>
  <si>
    <t>SKP1</t>
  </si>
  <si>
    <t>S-phase kinase-associated protein 1</t>
  </si>
  <si>
    <t>GNG12</t>
  </si>
  <si>
    <t>Guanine nucleotide-binding protein G(I)/G(S)/G(O) subunit gamma-12</t>
  </si>
  <si>
    <t>TMEM189</t>
  </si>
  <si>
    <t>Transmembrane protein 189</t>
  </si>
  <si>
    <t>MB21D2</t>
  </si>
  <si>
    <t>Protein MB21D2</t>
  </si>
  <si>
    <t>PPA1</t>
  </si>
  <si>
    <t>Inorganic pyrophosphatase</t>
  </si>
  <si>
    <t>DDX3X</t>
  </si>
  <si>
    <t>ATP-dependent RNA helicase DDX3X</t>
  </si>
  <si>
    <t>RPL19</t>
  </si>
  <si>
    <t>60S ribosomal protein L19</t>
  </si>
  <si>
    <t>LAMA5</t>
  </si>
  <si>
    <t>Laminin subunit alpha-5</t>
  </si>
  <si>
    <t>PRKCA</t>
  </si>
  <si>
    <t>Protein kinase C alpha type</t>
  </si>
  <si>
    <t>ECHDC1</t>
  </si>
  <si>
    <t>Isoform 2 of Enoyl-CoA hydratase domain-containing protein 1</t>
  </si>
  <si>
    <t>BAP18</t>
  </si>
  <si>
    <t>Chromatin complexes subunit BAP18</t>
  </si>
  <si>
    <t>EXTL3</t>
  </si>
  <si>
    <t>Exostosin-like 3</t>
  </si>
  <si>
    <t>APC</t>
  </si>
  <si>
    <t>Isoform Short of Adenomatous polyposis coli protein</t>
  </si>
  <si>
    <t>CNPY4</t>
  </si>
  <si>
    <t>Protein canopy homolog 4</t>
  </si>
  <si>
    <t>PGCP</t>
  </si>
  <si>
    <t>Plasma glutamate carboxypeptidase</t>
  </si>
  <si>
    <t>MAGI1</t>
  </si>
  <si>
    <t>Isoform 2 of Membrane-associated guanylate kinase, WW and PDZ domain-containing protein 1</t>
  </si>
  <si>
    <t>PYCR2</t>
  </si>
  <si>
    <t>Pyrroline-5-carboxylate reductase 2</t>
  </si>
  <si>
    <t>USP32</t>
  </si>
  <si>
    <t>Ubiquitin carboxyl-terminal hydrolase 32</t>
  </si>
  <si>
    <t>RAD23A</t>
  </si>
  <si>
    <t>UV excision repair protein RAD23 homolog A</t>
  </si>
  <si>
    <t>EPPK1</t>
  </si>
  <si>
    <t>Epiplakin</t>
  </si>
  <si>
    <t>HMGN4</t>
  </si>
  <si>
    <t>High mobility group nucleosome-binding domain-containing protein 4</t>
  </si>
  <si>
    <t>IKBKG</t>
  </si>
  <si>
    <t>Isoform 2 of NF-kappa-B essential modulator</t>
  </si>
  <si>
    <t>TAGLN3</t>
  </si>
  <si>
    <t>Transgelin-3</t>
  </si>
  <si>
    <t>PPIL1</t>
  </si>
  <si>
    <t>Peptidyl-prolyl cis-trans isomerase-like 1</t>
  </si>
  <si>
    <t>PRKG1</t>
  </si>
  <si>
    <t>Isoform Beta of cGMP-dependent protein kinase 1</t>
  </si>
  <si>
    <t>EFNB1</t>
  </si>
  <si>
    <t>Ephrin-B1</t>
  </si>
  <si>
    <t>CUX1</t>
  </si>
  <si>
    <t>Protein CASP</t>
  </si>
  <si>
    <t>DYSF</t>
  </si>
  <si>
    <t>Isoform 10 of Dysferlin</t>
  </si>
  <si>
    <t>HSPA12A</t>
  </si>
  <si>
    <t>Heat shock 70 kDa protein 12A</t>
  </si>
  <si>
    <t>DTL</t>
  </si>
  <si>
    <t>Denticleless protein homolog</t>
  </si>
  <si>
    <t>DDX18</t>
  </si>
  <si>
    <t>ATP-dependent RNA helicase DDX18</t>
  </si>
  <si>
    <t>KIAA1522</t>
  </si>
  <si>
    <t>Isoform 2 of Uncharacterized protein KIAA1522</t>
  </si>
  <si>
    <t>LACE1</t>
  </si>
  <si>
    <t>Lactation elevated protein 1</t>
  </si>
  <si>
    <t>SETD1A</t>
  </si>
  <si>
    <t>Histone-lysine N-methyltransferase SETD1A</t>
  </si>
  <si>
    <t>PHF20</t>
  </si>
  <si>
    <t>PHD finger protein 20</t>
  </si>
  <si>
    <t>RPS4X</t>
  </si>
  <si>
    <t>40S ribosomal protein S4, X isoform</t>
  </si>
  <si>
    <t>RPL23</t>
  </si>
  <si>
    <t>60S ribosomal protein L23</t>
  </si>
  <si>
    <t>PBX1</t>
  </si>
  <si>
    <t>Isoform PBX1b of Pre-B-cell leukemia transcription factor 1</t>
  </si>
  <si>
    <t>PGM5</t>
  </si>
  <si>
    <t>Phosphoglucomutase-like protein 5</t>
  </si>
  <si>
    <t>MACF1</t>
  </si>
  <si>
    <t>Microtubule-actin cross-linking factor 1, isoforms 1/2/3/5</t>
  </si>
  <si>
    <t>MAU2</t>
  </si>
  <si>
    <t>MAU2 chromatid cohesion factor homolog</t>
  </si>
  <si>
    <t>SESN2</t>
  </si>
  <si>
    <t>Sestrin-2</t>
  </si>
  <si>
    <t>ABCB6</t>
  </si>
  <si>
    <t>Isoform 2 of ATP-binding cassette sub-family B member 6, mitochondrial</t>
  </si>
  <si>
    <t>LSM6</t>
  </si>
  <si>
    <t>U6 snRNA-associated Sm-like protein LSm6</t>
  </si>
  <si>
    <t>NOP14</t>
  </si>
  <si>
    <t>Nucleolar protein 14</t>
  </si>
  <si>
    <t>PPAPDC2</t>
  </si>
  <si>
    <t>Presqualene diphosphate phosphatase</t>
  </si>
  <si>
    <t>ZC3H7B</t>
  </si>
  <si>
    <t>Isoform 2 of Zinc finger CCCH domain-containing protein 7B</t>
  </si>
  <si>
    <t>POLR2H</t>
  </si>
  <si>
    <t>DNA-directed RNA polymerases I, II, and III subunit RPABC3</t>
  </si>
  <si>
    <t>VAV2</t>
  </si>
  <si>
    <t>Isoform 2 of Guanine nucleotide exchange factor VAV2</t>
  </si>
  <si>
    <t>C19orf66</t>
  </si>
  <si>
    <t>UPF0515 protein C19orf66</t>
  </si>
  <si>
    <t>COPR5</t>
  </si>
  <si>
    <t>Cooperator of PRMT5</t>
  </si>
  <si>
    <t>E3 ubiquitin-protein ligase MARCH6</t>
  </si>
  <si>
    <t>EIF6</t>
  </si>
  <si>
    <t>Eukaryotic translation initiation factor 6</t>
  </si>
  <si>
    <t>CLSTN3</t>
  </si>
  <si>
    <t>Calsyntenin-3</t>
  </si>
  <si>
    <t>TLR2</t>
  </si>
  <si>
    <t>Toll-like receptor 2</t>
  </si>
  <si>
    <t>SLC3A2</t>
  </si>
  <si>
    <t>4F2 cell-surface antigen heavy chain</t>
  </si>
  <si>
    <t>PRKACB</t>
  </si>
  <si>
    <t>Isoform 2 of cAMP-dependent protein kinase catalytic subunit beta</t>
  </si>
  <si>
    <t>WLS</t>
  </si>
  <si>
    <t>Isoform 2 of Protein wntless homolog</t>
  </si>
  <si>
    <t>MYCBP2</t>
  </si>
  <si>
    <t>Isoform 2 of Probable E3 ubiquitin-protein ligase MYCBP2</t>
  </si>
  <si>
    <t>MIS18BP1</t>
  </si>
  <si>
    <t>Mis18-binding protein 1</t>
  </si>
  <si>
    <t>TMEM70</t>
  </si>
  <si>
    <t>Isoform 2 of Transmembrane protein 70, mitochondrial</t>
  </si>
  <si>
    <t>HTATIP2</t>
  </si>
  <si>
    <t>Isoform 3 of Oxidoreductase HTATIP2</t>
  </si>
  <si>
    <t>SSR4</t>
  </si>
  <si>
    <t>Translocon-associated protein subunit delta</t>
  </si>
  <si>
    <t>UL83</t>
  </si>
  <si>
    <t>65 kDa phosphoprotein pp65</t>
  </si>
  <si>
    <t>RPS17</t>
  </si>
  <si>
    <t>40S ribosomal protein S17</t>
  </si>
  <si>
    <t>PTOV1</t>
  </si>
  <si>
    <t>Prostate tumor-overexpressed gene 1 protein</t>
  </si>
  <si>
    <t>TRIP12</t>
  </si>
  <si>
    <t>Probable E3 ubiquitin-protein ligase TRIP12</t>
  </si>
  <si>
    <t>PGM2</t>
  </si>
  <si>
    <t>Phosphoglucomutase-2</t>
  </si>
  <si>
    <t>CUL3</t>
  </si>
  <si>
    <t>Cullin-3</t>
  </si>
  <si>
    <t>RPA2</t>
  </si>
  <si>
    <t>Isoform 2 of Replication protein A 32 kDa subunit</t>
  </si>
  <si>
    <t>NPR2</t>
  </si>
  <si>
    <t>Atrial natriuretic peptide receptor 2</t>
  </si>
  <si>
    <t>ITGB5</t>
  </si>
  <si>
    <t>Integrin beta-5</t>
  </si>
  <si>
    <t>CYB5D2</t>
  </si>
  <si>
    <t>Neuferricin</t>
  </si>
  <si>
    <t>BCL2L1</t>
  </si>
  <si>
    <t>Isoform Bcl-X(S) of Bcl-2-like protein 1</t>
  </si>
  <si>
    <t>SND1</t>
  </si>
  <si>
    <t>Staphylococcal nuclease domain-containing protein 1</t>
  </si>
  <si>
    <t>TAF12</t>
  </si>
  <si>
    <t>Isoform TAFII15 of Transcription initiation factor TFIID subunit 12</t>
  </si>
  <si>
    <t>PTPN13</t>
  </si>
  <si>
    <t>Isoform 3 of Tyrosine-protein phosphatase non-receptor type 13</t>
  </si>
  <si>
    <t>RAC1</t>
  </si>
  <si>
    <t>Isoform B of Ras-related C3 botulinum toxin substrate 1</t>
  </si>
  <si>
    <t>FAM162A</t>
  </si>
  <si>
    <t>Protein FAM162A</t>
  </si>
  <si>
    <t>DSEL</t>
  </si>
  <si>
    <t>Dermatan-sulfate epimerase-like protein</t>
  </si>
  <si>
    <t>TK2</t>
  </si>
  <si>
    <t>Isoform Short of Thymidine kinase 2, mitochondrial</t>
  </si>
  <si>
    <t>ABHD4</t>
  </si>
  <si>
    <t>Abhydrolase domain-containing protein 4</t>
  </si>
  <si>
    <t>UBE2J2</t>
  </si>
  <si>
    <t>Ubiquitin-conjugating enzyme E2 J2</t>
  </si>
  <si>
    <t>ZNF143</t>
  </si>
  <si>
    <t>Isoform 2 of Zinc finger protein 143</t>
  </si>
  <si>
    <t>OBSL1</t>
  </si>
  <si>
    <t>Isoform 3 of Obscurin-like protein 1</t>
  </si>
  <si>
    <t>TRAPPC1</t>
  </si>
  <si>
    <t>Trafficking protein particle complex subunit 1</t>
  </si>
  <si>
    <t>GNAQ</t>
  </si>
  <si>
    <t>Guanine nucleotide-binding protein G(q) subunit alpha</t>
  </si>
  <si>
    <t>NUDT3</t>
  </si>
  <si>
    <t>Diphosphoinositol polyphosphate phosphohydrolase 1</t>
  </si>
  <si>
    <t>SLC9A6</t>
  </si>
  <si>
    <t>Sodium/hydrogen exchanger 6</t>
  </si>
  <si>
    <t>TMEM141</t>
  </si>
  <si>
    <t>Transmembrane protein 141</t>
  </si>
  <si>
    <t>HBXIP</t>
  </si>
  <si>
    <t>Hepatitis B virus X-interacting protein</t>
  </si>
  <si>
    <t>PAK4</t>
  </si>
  <si>
    <t>Serine/threonine-protein kinase PAK 4</t>
  </si>
  <si>
    <t>CORO1A</t>
  </si>
  <si>
    <t>Coronin-1A</t>
  </si>
  <si>
    <t>ITPRIP</t>
  </si>
  <si>
    <t>Inositol 1,4,5-triphosphate receptor-interacting protein</t>
  </si>
  <si>
    <t>SNTA1</t>
  </si>
  <si>
    <t>Alpha-1-syntrophin</t>
  </si>
  <si>
    <t>HACL1</t>
  </si>
  <si>
    <t>2-hydroxyacyl-CoA lyase 1</t>
  </si>
  <si>
    <t>RTCD1</t>
  </si>
  <si>
    <t>Isoform 2 of RNA 3'-terminal phosphate cyclase</t>
  </si>
  <si>
    <t>ASCC3</t>
  </si>
  <si>
    <t>Activating signal cointegrator 1 complex subunit 3</t>
  </si>
  <si>
    <t>TMX2</t>
  </si>
  <si>
    <t>Isoform 2 of Thioredoxin-related transmembrane protein 2</t>
  </si>
  <si>
    <t>PGAM5</t>
  </si>
  <si>
    <t>Serine/threonine-protein phosphatase PGAM5, mitochondrial</t>
  </si>
  <si>
    <t>HDDC3</t>
  </si>
  <si>
    <t>Guanosine-3',5'-bis(diphosphate) 3'-pyrophosphohydrolase MESH1</t>
  </si>
  <si>
    <t>PDSS2</t>
  </si>
  <si>
    <t>Decaprenyl-diphosphate synthase subunit 2</t>
  </si>
  <si>
    <t>CPM</t>
  </si>
  <si>
    <t>Carboxypeptidase M</t>
  </si>
  <si>
    <t>HNRPLL</t>
  </si>
  <si>
    <t>Isoform 4 of Heterogeneous nuclear ribonucleoprotein L-like</t>
  </si>
  <si>
    <t>ECHDC3</t>
  </si>
  <si>
    <t>Isoform 2 of Enoyl-CoA hydratase domain-containing protein 3, mitochondrial</t>
  </si>
  <si>
    <t>DYNC1LI1</t>
  </si>
  <si>
    <t>Cytoplasmic dynein 1 light intermediate chain 1</t>
  </si>
  <si>
    <t>RBL1</t>
  </si>
  <si>
    <t>Isoform 2 of Retinoblastoma-like protein 1</t>
  </si>
  <si>
    <t>PDZRN3</t>
  </si>
  <si>
    <t>E3 ubiquitin-protein ligase PDZRN3</t>
  </si>
  <si>
    <t>NPEPL1</t>
  </si>
  <si>
    <t>Isoform 2 of Probable aminopeptidase NPEPL1</t>
  </si>
  <si>
    <t>WDR25</t>
  </si>
  <si>
    <t>WD repeat-containing protein 25</t>
  </si>
  <si>
    <t>SIRT5</t>
  </si>
  <si>
    <t>Isoform 2 of NAD-dependent deacetylase sirtuin-5</t>
  </si>
  <si>
    <t>MRVI1</t>
  </si>
  <si>
    <t>Isoform 4 of Protein MRVI1</t>
  </si>
  <si>
    <t>MAGED1</t>
  </si>
  <si>
    <t>Isoform 2 of Melanoma-associated antigen D1</t>
  </si>
  <si>
    <t>ZYG11B</t>
  </si>
  <si>
    <t>Protein zyg-11 homolog B</t>
  </si>
  <si>
    <t>LSM14B</t>
  </si>
  <si>
    <t>Protein LSM14 homolog B</t>
  </si>
  <si>
    <t>PPFIBP1</t>
  </si>
  <si>
    <t>Isoform 4 of Liprin-beta-1</t>
  </si>
  <si>
    <t>PSMA4</t>
  </si>
  <si>
    <t>Proteasome subunit alpha type-4</t>
  </si>
  <si>
    <t>COL10A1</t>
  </si>
  <si>
    <t>Collagen alpha-1(X) chain</t>
  </si>
  <si>
    <t>Isoform 3 of Glutaminase kidney isoform, mitochondrial</t>
  </si>
  <si>
    <t>SPG11</t>
  </si>
  <si>
    <t>Spatacsin</t>
  </si>
  <si>
    <t>PCBD2</t>
  </si>
  <si>
    <t>Pterin-4-alpha-carbinolamine dehydratase 2</t>
  </si>
  <si>
    <t>METAP1</t>
  </si>
  <si>
    <t>Methionine aminopeptidase 1</t>
  </si>
  <si>
    <t>UTP15</t>
  </si>
  <si>
    <t>U3 small nucleolar RNA-associated protein 15 homolog</t>
  </si>
  <si>
    <t>CDYL2</t>
  </si>
  <si>
    <t>Chromodomain Y-like protein 2</t>
  </si>
  <si>
    <t>ADCK3</t>
  </si>
  <si>
    <t>Isoform 3 of Chaperone activity of bc1 complex-like, mitochondrial</t>
  </si>
  <si>
    <t>RPL3</t>
  </si>
  <si>
    <t>60S ribosomal protein L3</t>
  </si>
  <si>
    <t>ZBTB33</t>
  </si>
  <si>
    <t>Transcriptional regulator Kaiso</t>
  </si>
  <si>
    <t>C7orf41</t>
  </si>
  <si>
    <t>Isoform 2 of UPF0452 protein C7orf41</t>
  </si>
  <si>
    <t>BUD31</t>
  </si>
  <si>
    <t>Protein BUD31 homolog</t>
  </si>
  <si>
    <t>PAM</t>
  </si>
  <si>
    <t>Isoform 5 of Peptidyl-glycine alpha-amidating monooxygenase</t>
  </si>
  <si>
    <t>FEZ2</t>
  </si>
  <si>
    <t>Isoform 2 of Fasciculation and elongation protein zeta-2</t>
  </si>
  <si>
    <t>Isoform 2 of Probable hydrolase PNKD</t>
  </si>
  <si>
    <t>COPB2</t>
  </si>
  <si>
    <t>Coatomer subunit beta'</t>
  </si>
  <si>
    <t>CTBP1</t>
  </si>
  <si>
    <t>C-terminal-binding protein 1</t>
  </si>
  <si>
    <t>CHKA</t>
  </si>
  <si>
    <t>Isoform 2 of Choline kinase alpha</t>
  </si>
  <si>
    <t>PPP1R13B</t>
  </si>
  <si>
    <t>Apoptosis-stimulating of p53 protein 1</t>
  </si>
  <si>
    <t>TYK2</t>
  </si>
  <si>
    <t>Non-receptor tyrosine-protein kinase TYK2</t>
  </si>
  <si>
    <t>DMWD</t>
  </si>
  <si>
    <t>Dystrophia myotonica WD repeat-containing protein</t>
  </si>
  <si>
    <t>POLDIP2</t>
  </si>
  <si>
    <t>Polymerase delta-interacting protein 2</t>
  </si>
  <si>
    <t>NDUFS2</t>
  </si>
  <si>
    <t>NADH dehydrogenase [ubiquinone] iron-sulfur protein 2, mitochondrial</t>
  </si>
  <si>
    <t>ELOF1</t>
  </si>
  <si>
    <t>Transcription elongation factor 1 homolog</t>
  </si>
  <si>
    <t>PGP</t>
  </si>
  <si>
    <t>Phosphoglycolate phosphatase</t>
  </si>
  <si>
    <t>CCS</t>
  </si>
  <si>
    <t>Copper chaperone for superoxide dismutase</t>
  </si>
  <si>
    <t>S100A6</t>
  </si>
  <si>
    <t>Protein S100-A6</t>
  </si>
  <si>
    <t>ASAP2</t>
  </si>
  <si>
    <t>Isoform 2 of Arf-GAP with SH3 domain, ANK repeat and PH domain-containing protein 2</t>
  </si>
  <si>
    <t>KBTBD6</t>
  </si>
  <si>
    <t>Kelch repeat and BTB domain-containing protein 6</t>
  </si>
  <si>
    <t>PHC1</t>
  </si>
  <si>
    <t>Polyhomeotic-like protein 1</t>
  </si>
  <si>
    <t>LEPRE1</t>
  </si>
  <si>
    <t>Prolyl 3-hydroxylase 1</t>
  </si>
  <si>
    <t>DECR2</t>
  </si>
  <si>
    <t>Peroxisomal 2,4-dienoyl-CoA reductase</t>
  </si>
  <si>
    <t>TMEM179B</t>
  </si>
  <si>
    <t>Transmembrane protein 179B</t>
  </si>
  <si>
    <t>CPT1C</t>
  </si>
  <si>
    <t>Isoform 2 of Carnitine O-palmitoyltransferase 1, brain isoform</t>
  </si>
  <si>
    <t>FAM20B</t>
  </si>
  <si>
    <t>Glycosaminoglycan xylosylkinase</t>
  </si>
  <si>
    <t>CIAPIN1</t>
  </si>
  <si>
    <t>Isoform 3 of Anamorsin</t>
  </si>
  <si>
    <t>ITGA6</t>
  </si>
  <si>
    <t>Isoform Alpha-6X1A of Integrin alpha-6</t>
  </si>
  <si>
    <t>CLPX</t>
  </si>
  <si>
    <t>ATP-dependent Clp protease ATP-binding subunit clpX-like, mitochondrial</t>
  </si>
  <si>
    <t>ORC2</t>
  </si>
  <si>
    <t>Origin recognition complex subunit 2</t>
  </si>
  <si>
    <t>CD248</t>
  </si>
  <si>
    <t>Endosialin</t>
  </si>
  <si>
    <t>AIFM2</t>
  </si>
  <si>
    <t>Apoptosis-inducing factor 2</t>
  </si>
  <si>
    <t>LEMD2</t>
  </si>
  <si>
    <t>LEM domain-containing protein 2</t>
  </si>
  <si>
    <t>EIF2C3</t>
  </si>
  <si>
    <t>Protein argonaute-3</t>
  </si>
  <si>
    <t>RPL34</t>
  </si>
  <si>
    <t>60S ribosomal protein L34</t>
  </si>
  <si>
    <t>YTHDF3</t>
  </si>
  <si>
    <t>YTH domain family protein 3</t>
  </si>
  <si>
    <t>SLC25A15</t>
  </si>
  <si>
    <t>Mitochondrial ornithine transporter 1</t>
  </si>
  <si>
    <t>DHRS7B</t>
  </si>
  <si>
    <t>Dehydrogenase/reductase SDR family member 7B</t>
  </si>
  <si>
    <t>KIAA1199</t>
  </si>
  <si>
    <t>Isoform 2 of Protein KIAA1199</t>
  </si>
  <si>
    <t>RPL17</t>
  </si>
  <si>
    <t>60S ribosomal protein L17</t>
  </si>
  <si>
    <t>COPS6</t>
  </si>
  <si>
    <t>COP9 signalosome complex subunit 6</t>
  </si>
  <si>
    <t>ST5</t>
  </si>
  <si>
    <t>Suppression of tumorigenicity 5 protein</t>
  </si>
  <si>
    <t>CALM1</t>
  </si>
  <si>
    <t>Calmodulin</t>
  </si>
  <si>
    <t>ZMAT2</t>
  </si>
  <si>
    <t>Zinc finger matrin-type protein 2</t>
  </si>
  <si>
    <t>PRKRA</t>
  </si>
  <si>
    <t>Interferon-inducible double stranded RNA-dependent protein kinase activator A</t>
  </si>
  <si>
    <t>PDAP1</t>
  </si>
  <si>
    <t>28 kDa heat- and acid-stable phosphoprotein</t>
  </si>
  <si>
    <t>PLAA</t>
  </si>
  <si>
    <t>Phospholipase A-2-activating protein</t>
  </si>
  <si>
    <t>GNB1</t>
  </si>
  <si>
    <t>Guanine nucleotide-binding protein G(I)/G(S)/G(T) subunit beta-1</t>
  </si>
  <si>
    <t>METTL1</t>
  </si>
  <si>
    <t>tRNA (guanine-N(7)-)-methyltransferase</t>
  </si>
  <si>
    <t>MET</t>
  </si>
  <si>
    <t>Hepatocyte growth factor receptor</t>
  </si>
  <si>
    <t>MED13</t>
  </si>
  <si>
    <t>Mediator of RNA polymerase II transcription subunit 13</t>
  </si>
  <si>
    <t>CGREF1</t>
  </si>
  <si>
    <t>Cell growth regulator with EF hand domain protein 1</t>
  </si>
  <si>
    <t>EIF2S3</t>
  </si>
  <si>
    <t>Eukaryotic translation initiation factor 2 subunit 3</t>
  </si>
  <si>
    <t>NT5C</t>
  </si>
  <si>
    <t>5'(3')-deoxyribonucleotidase, cytosolic type</t>
  </si>
  <si>
    <t>FAM175A</t>
  </si>
  <si>
    <t>BRCA1-A complex subunit Abraxas</t>
  </si>
  <si>
    <t>RRAS2</t>
  </si>
  <si>
    <t>Ras-related protein R-Ras2</t>
  </si>
  <si>
    <t>CASP1</t>
  </si>
  <si>
    <t>Isoform Beta of Caspase-1</t>
  </si>
  <si>
    <t>GIPC1</t>
  </si>
  <si>
    <t>PDZ domain-containing protein GIPC1</t>
  </si>
  <si>
    <t>KIAA1618</t>
  </si>
  <si>
    <t>Isoform 3 of Protein ALO17</t>
  </si>
  <si>
    <t>CSNK1G3</t>
  </si>
  <si>
    <t>Isoform 2 of Casein kinase I isoform gamma-3</t>
  </si>
  <si>
    <t>SYT11</t>
  </si>
  <si>
    <t>Synaptotagmin-11</t>
  </si>
  <si>
    <t>HNRNPA0</t>
  </si>
  <si>
    <t>Heterogeneous nuclear ribonucleoprotein A0</t>
  </si>
  <si>
    <t>PTPRK</t>
  </si>
  <si>
    <t>Isoform 2 of Receptor-type tyrosine-protein phosphatase kappa</t>
  </si>
  <si>
    <t>ZNF828</t>
  </si>
  <si>
    <t>Zinc finger protein 828</t>
  </si>
  <si>
    <t>CRISPLD2</t>
  </si>
  <si>
    <t>Isoform 2 of Cysteine-rich secretory protein LCCL domain-containing 2</t>
  </si>
  <si>
    <t>GABPB1</t>
  </si>
  <si>
    <t>Isoform 2 of GA-binding protein subunit beta-1</t>
  </si>
  <si>
    <t>TPM3</t>
  </si>
  <si>
    <t>Tropomyosin alpha-3 chain</t>
  </si>
  <si>
    <t>POLR2E</t>
  </si>
  <si>
    <t>DNA-directed RNA polymerases I, II, and III subunit RPABC1</t>
  </si>
  <si>
    <t>TGIF1</t>
  </si>
  <si>
    <t>Isoform 2 of Homeobox protein TGIF1</t>
  </si>
  <si>
    <t>ITPA</t>
  </si>
  <si>
    <t>Inosine triphosphate pyrophosphatase</t>
  </si>
  <si>
    <t>FGFR1</t>
  </si>
  <si>
    <t>Isoform 4 of Basic fibroblast growth factor receptor 1</t>
  </si>
  <si>
    <t>C9orf41</t>
  </si>
  <si>
    <t>UPF0586 protein C9orf41</t>
  </si>
  <si>
    <t>KIAA0930</t>
  </si>
  <si>
    <t>Isoform 2 of Uncharacterized protein KIAA0930</t>
  </si>
  <si>
    <t>SCPEP1</t>
  </si>
  <si>
    <t>Retinoid-inducible serine carboxypeptidase</t>
  </si>
  <si>
    <t>INTS5</t>
  </si>
  <si>
    <t>Integrator complex subunit 5</t>
  </si>
  <si>
    <t>MYO18A</t>
  </si>
  <si>
    <t>Isoform 4 of Myosin-XVIIIa</t>
  </si>
  <si>
    <t>METTL9</t>
  </si>
  <si>
    <t>Isoform 2 of Methyltransferase-like protein 9</t>
  </si>
  <si>
    <t>CTSO</t>
  </si>
  <si>
    <t>Cathepsin O</t>
  </si>
  <si>
    <t>GLIPR2</t>
  </si>
  <si>
    <t>Golgi-associated plant pathogenesis-related protein 1</t>
  </si>
  <si>
    <t>FRS2</t>
  </si>
  <si>
    <t>Fibroblast growth factor receptor substrate 2</t>
  </si>
  <si>
    <t>RMND5A</t>
  </si>
  <si>
    <t>Protein RMD5 homolog A</t>
  </si>
  <si>
    <t>SREBF2</t>
  </si>
  <si>
    <t>Sterol regulatory element-binding protein 2</t>
  </si>
  <si>
    <t>MRGPRF</t>
  </si>
  <si>
    <t>Mas-related G-protein coupled receptor member F</t>
  </si>
  <si>
    <t>PITPNA</t>
  </si>
  <si>
    <t>Phosphatidylinositol transfer protein alpha isoform</t>
  </si>
  <si>
    <t>PATZ1</t>
  </si>
  <si>
    <t>Isoform 2 of POZ-, AT hook-, and zinc finger-containing protein 1</t>
  </si>
  <si>
    <t>NMD3</t>
  </si>
  <si>
    <t>60S ribosomal export protein NMD3</t>
  </si>
  <si>
    <t>RAB3GAP1</t>
  </si>
  <si>
    <t>Rab3 GTPase-activating protein catalytic subunit</t>
  </si>
  <si>
    <t>GALK2</t>
  </si>
  <si>
    <t>N-acetylgalactosamine kinase</t>
  </si>
  <si>
    <t>GNL2</t>
  </si>
  <si>
    <t>Nucleolar GTP-binding protein 2</t>
  </si>
  <si>
    <t>RASGRP1</t>
  </si>
  <si>
    <t>Isoform 2 of RAS guanyl-releasing protein 1</t>
  </si>
  <si>
    <t>TNRC6B</t>
  </si>
  <si>
    <t>Isoform 2 of Trinucleotide repeat-containing gene 6B protein</t>
  </si>
  <si>
    <t>SMG8</t>
  </si>
  <si>
    <t>Isoform 2 of Protein SMG8</t>
  </si>
  <si>
    <t>Casein kinase 1, gamma 3, isoform CRA_f</t>
  </si>
  <si>
    <t>AKR1B1</t>
  </si>
  <si>
    <t>Aldose reductase</t>
  </si>
  <si>
    <t>TTC19</t>
  </si>
  <si>
    <t>Tetratricopeptide repeat protein 19, mitochondrial</t>
  </si>
  <si>
    <t>CORO1C</t>
  </si>
  <si>
    <t>Coronin-1C</t>
  </si>
  <si>
    <t>EIF4A2</t>
  </si>
  <si>
    <t>Isoform 2 of Eukaryotic initiation factor 4A-II</t>
  </si>
  <si>
    <t>ATP6V1C1</t>
  </si>
  <si>
    <t>V-type proton ATPase subunit C 1</t>
  </si>
  <si>
    <t>SP3</t>
  </si>
  <si>
    <t>Isoform 2 of Transcription factor Sp3</t>
  </si>
  <si>
    <t>PPIF</t>
  </si>
  <si>
    <t>Peptidyl-prolyl cis-trans isomerase F, mitochondrial</t>
  </si>
  <si>
    <t>FARP1</t>
  </si>
  <si>
    <t>Isoform 2 of FERM, RhoGEF and pleckstrin domain-containing protein 1</t>
  </si>
  <si>
    <t>DCP1A</t>
  </si>
  <si>
    <t>mRNA-decapping enzyme 1A</t>
  </si>
  <si>
    <t>SENP3</t>
  </si>
  <si>
    <t>Sentrin-specific protease 3</t>
  </si>
  <si>
    <t>TEFM</t>
  </si>
  <si>
    <t>Transcription elongation factor, mitochondrial</t>
  </si>
  <si>
    <t>NSUN6</t>
  </si>
  <si>
    <t>Putative methyltransferase NSUN6</t>
  </si>
  <si>
    <t>MTHFSD</t>
  </si>
  <si>
    <t>Isoform 2 of Methenyltetrahydrofolate synthase domain-containing protein</t>
  </si>
  <si>
    <t>RHOT2</t>
  </si>
  <si>
    <t>Mitochondrial Rho GTPase 2</t>
  </si>
  <si>
    <t>FAM126A</t>
  </si>
  <si>
    <t>Hyccin</t>
  </si>
  <si>
    <t>KRTCAP2</t>
  </si>
  <si>
    <t>Keratinocyte-associated protein 2</t>
  </si>
  <si>
    <t>STX2</t>
  </si>
  <si>
    <t>Isoform 1 of Syntaxin-2</t>
  </si>
  <si>
    <t>ATP8B1</t>
  </si>
  <si>
    <t>Probable phospholipid-transporting ATPase IC</t>
  </si>
  <si>
    <t>C3orf17</t>
  </si>
  <si>
    <t>Isoform 2 of Uncharacterized protein C3orf17</t>
  </si>
  <si>
    <t>SYT3</t>
  </si>
  <si>
    <t>Synaptotagmin-3</t>
  </si>
  <si>
    <t>HLA-C</t>
  </si>
  <si>
    <t>HLA class I histocompatibility antigen, Cw-12 alpha chain</t>
  </si>
  <si>
    <t>CYP20A1</t>
  </si>
  <si>
    <t>Cytochrome P450 20A1</t>
  </si>
  <si>
    <t>NEU1</t>
  </si>
  <si>
    <t>Sialidase-1</t>
  </si>
  <si>
    <t>EIF4E</t>
  </si>
  <si>
    <t>Eukaryotic translation initiation factor 4E</t>
  </si>
  <si>
    <t>PPP1CB</t>
  </si>
  <si>
    <t>Serine/threonine-protein phosphatase PP1-beta catalytic subunit</t>
  </si>
  <si>
    <t>NRG1</t>
  </si>
  <si>
    <t>Isoform 11 of Pro-neuregulin-1, membrane-bound isoform</t>
  </si>
  <si>
    <t>WDFY3</t>
  </si>
  <si>
    <t>Isoform 2 of WD repeat and FYVE domain-containing protein 3</t>
  </si>
  <si>
    <t>HSD17B10</t>
  </si>
  <si>
    <t>Isoform 2 of 3-hydroxyacyl-CoA dehydrogenase type-2</t>
  </si>
  <si>
    <t>GLO1</t>
  </si>
  <si>
    <t>Lactoylglutathione lyase</t>
  </si>
  <si>
    <t>VMP1</t>
  </si>
  <si>
    <t>Vacuole membrane protein 1</t>
  </si>
  <si>
    <t>ULK1</t>
  </si>
  <si>
    <t>Serine/threonine-protein kinase ULK1</t>
  </si>
  <si>
    <t>FLNB</t>
  </si>
  <si>
    <t>Isoform 2 of Filamin-B</t>
  </si>
  <si>
    <t>CDCP1</t>
  </si>
  <si>
    <t>CUB domain-containing protein 1</t>
  </si>
  <si>
    <t>WARS2</t>
  </si>
  <si>
    <t>Tryptophanyl-tRNA synthetase, mitochondrial</t>
  </si>
  <si>
    <t>CHMP4B</t>
  </si>
  <si>
    <t>Charged multivesicular body protein 4b</t>
  </si>
  <si>
    <t>TRAPPC3</t>
  </si>
  <si>
    <t>Trafficking protein particle complex subunit 3</t>
  </si>
  <si>
    <t>PPME1</t>
  </si>
  <si>
    <t>Protein phosphatase methylesterase 1</t>
  </si>
  <si>
    <t>TPM1</t>
  </si>
  <si>
    <t>Isoform 6 of Tropomyosin alpha-1 chain</t>
  </si>
  <si>
    <t>CD47</t>
  </si>
  <si>
    <t>Leukocyte surface antigen CD47</t>
  </si>
  <si>
    <t>LRRC8A</t>
  </si>
  <si>
    <t>Leucine-rich repeat-containing protein 8A</t>
  </si>
  <si>
    <t>SUZ12</t>
  </si>
  <si>
    <t>Polycomb protein SUZ12</t>
  </si>
  <si>
    <t>PLEKHF1</t>
  </si>
  <si>
    <t>Pleckstrin homology domain-containing family F member 1</t>
  </si>
  <si>
    <t>INTS10</t>
  </si>
  <si>
    <t>Integrator complex subunit 10</t>
  </si>
  <si>
    <t>Isoform PML-11 of Protein PML</t>
  </si>
  <si>
    <t>STUB1</t>
  </si>
  <si>
    <t>E3 ubiquitin-protein ligase CHIP</t>
  </si>
  <si>
    <t>AP2B1</t>
  </si>
  <si>
    <t>Isoform 2 of AP-2 complex subunit beta</t>
  </si>
  <si>
    <t>ODZ4</t>
  </si>
  <si>
    <t>Teneurin-4</t>
  </si>
  <si>
    <t>COMMD6</t>
  </si>
  <si>
    <t>Isoform 2 of COMM domain-containing protein 6</t>
  </si>
  <si>
    <t>QTRTD1</t>
  </si>
  <si>
    <t>Queuine tRNA-ribosyltransferase subunit QTRTD1</t>
  </si>
  <si>
    <t>FTL</t>
  </si>
  <si>
    <t>Ferritin light chain</t>
  </si>
  <si>
    <t>TFB1M</t>
  </si>
  <si>
    <t>Dimethyladenosine transferase 1, mitochondrial</t>
  </si>
  <si>
    <t>SYNGR1</t>
  </si>
  <si>
    <t>Isoform 1B of Synaptogyrin-1</t>
  </si>
  <si>
    <t>PSMD6</t>
  </si>
  <si>
    <t>26S proteasome non-ATPase regulatory subunit 6</t>
  </si>
  <si>
    <t>TOR1AIP2</t>
  </si>
  <si>
    <t>Torsin-1A-interacting protein 2</t>
  </si>
  <si>
    <t>FAM134C</t>
  </si>
  <si>
    <t>Protein FAM134C</t>
  </si>
  <si>
    <t>ADK</t>
  </si>
  <si>
    <t>Isoform Short of Adenosine kinase</t>
  </si>
  <si>
    <t>CES2</t>
  </si>
  <si>
    <t>Isoform 2 of Cocaine esterase</t>
  </si>
  <si>
    <t>RASA2</t>
  </si>
  <si>
    <t>Ras GTPase-activating protein 2</t>
  </si>
  <si>
    <t>NDUFAF3</t>
  </si>
  <si>
    <t>Isoform b of NADH dehydrogenase [ubiquinone] 1 alpha subcomplex assembly factor 3</t>
  </si>
  <si>
    <t>IFFO1</t>
  </si>
  <si>
    <t>Isoform 4 of Intermediate filament family orphan 1</t>
  </si>
  <si>
    <t>NUDT9</t>
  </si>
  <si>
    <t>Isoform 2 of ADP-ribose pyrophosphatase, mitochondrial</t>
  </si>
  <si>
    <t>TSR1</t>
  </si>
  <si>
    <t>Pre-rRNA-processing protein TSR1 homolog</t>
  </si>
  <si>
    <t>SMC2</t>
  </si>
  <si>
    <t>Structural maintenance of chromosomes protein 2</t>
  </si>
  <si>
    <t>HSD17B11</t>
  </si>
  <si>
    <t>Estradiol 17-beta-dehydrogenase 11</t>
  </si>
  <si>
    <t>HIST1H4A</t>
  </si>
  <si>
    <t>Histone H4</t>
  </si>
  <si>
    <t>ZNF384</t>
  </si>
  <si>
    <t>Isoform 2 of Zinc finger protein 384</t>
  </si>
  <si>
    <t>RASEF</t>
  </si>
  <si>
    <t>Ras and EF-hand domain-containing protein</t>
  </si>
  <si>
    <t>TMOD3</t>
  </si>
  <si>
    <t>Tropomodulin-3</t>
  </si>
  <si>
    <t>SGSH</t>
  </si>
  <si>
    <t>N-sulphoglucosamine sulphohydrolase</t>
  </si>
  <si>
    <t>NT5DC2</t>
  </si>
  <si>
    <t>Isoform 2 of 5'-nucleotidase domain-containing protein 2</t>
  </si>
  <si>
    <t>DLG5</t>
  </si>
  <si>
    <t>Isoform 4 of Disks large homolog 5</t>
  </si>
  <si>
    <t>UBR5</t>
  </si>
  <si>
    <t>E3 ubiquitin-protein ligase UBR5</t>
  </si>
  <si>
    <t>ZNF654</t>
  </si>
  <si>
    <t>Zinc finger protein 654</t>
  </si>
  <si>
    <t>SLC19A1</t>
  </si>
  <si>
    <t>Folate transporter 1</t>
  </si>
  <si>
    <t>FBXL20</t>
  </si>
  <si>
    <t>F-box/LRR-repeat protein 20</t>
  </si>
  <si>
    <t>RSBN1</t>
  </si>
  <si>
    <t>Round spermatid basic protein 1</t>
  </si>
  <si>
    <t>TMEM194A</t>
  </si>
  <si>
    <t>Isoform 2 of Transmembrane protein 194A</t>
  </si>
  <si>
    <t>URB1</t>
  </si>
  <si>
    <t>Nucleolar pre-ribosomal-associated protein 1</t>
  </si>
  <si>
    <t>OTUD4</t>
  </si>
  <si>
    <t>OTU domain-containing protein 4</t>
  </si>
  <si>
    <t>ADAM12</t>
  </si>
  <si>
    <t>Isoform 2 of Disintegrin and metalloproteinase domain-containing protein 12</t>
  </si>
  <si>
    <t>RAD17</t>
  </si>
  <si>
    <t>Isoform 2 of Cell cycle checkpoint protein RAD17</t>
  </si>
  <si>
    <t>AMOTL2</t>
  </si>
  <si>
    <t>Isoform 2 of Angiomotin-like protein 2</t>
  </si>
  <si>
    <t>PPIB</t>
  </si>
  <si>
    <t>Peptidyl-prolyl cis-trans isomerase B</t>
  </si>
  <si>
    <t>CNOT1</t>
  </si>
  <si>
    <t>CCR4-NOT transcription complex subunit 1</t>
  </si>
  <si>
    <t>STX6</t>
  </si>
  <si>
    <t>Syntaxin-6</t>
  </si>
  <si>
    <t>CACYBP</t>
  </si>
  <si>
    <t>Calcyclin-binding protein</t>
  </si>
  <si>
    <t>NDUFB9</t>
  </si>
  <si>
    <t>NADH dehydrogenase [ubiquinone] 1 beta subcomplex subunit 9</t>
  </si>
  <si>
    <t>HK2</t>
  </si>
  <si>
    <t>Hexokinase-2</t>
  </si>
  <si>
    <t>SORBS1</t>
  </si>
  <si>
    <t>Isoform 11 of Sorbin and SH3 domain-containing protein 1</t>
  </si>
  <si>
    <t>SQLE</t>
  </si>
  <si>
    <t>Squalene monooxygenase</t>
  </si>
  <si>
    <t>MINK1</t>
  </si>
  <si>
    <t>Isoform 1 of Misshapen-like kinase 1</t>
  </si>
  <si>
    <t>RNF34</t>
  </si>
  <si>
    <t>Isoform 2 of E3 ubiquitin-protein ligase RNF34</t>
  </si>
  <si>
    <t>BMPR1B</t>
  </si>
  <si>
    <t>Bone morphogenetic protein receptor type-1B</t>
  </si>
  <si>
    <t>HNRNPK</t>
  </si>
  <si>
    <t>Isoform 3 of Heterogeneous nuclear ribonucleoprotein K</t>
  </si>
  <si>
    <t>CLTC</t>
  </si>
  <si>
    <t>Isoform 2 of Clathrin heavy chain 1</t>
  </si>
  <si>
    <t>STMN2</t>
  </si>
  <si>
    <t>Stathmin-2</t>
  </si>
  <si>
    <t>TTC9C</t>
  </si>
  <si>
    <t>Tetratricopeptide repeat protein 9C</t>
  </si>
  <si>
    <t>PPP1R15B</t>
  </si>
  <si>
    <t>Protein phosphatase 1 regulatory subunit 15B</t>
  </si>
  <si>
    <t>TEAD1</t>
  </si>
  <si>
    <t>Transcriptional enhancer factor TEF-1</t>
  </si>
  <si>
    <t>ANO2</t>
  </si>
  <si>
    <t>Isoform 2 of Anoctamin-2</t>
  </si>
  <si>
    <t>PICALM</t>
  </si>
  <si>
    <t>Isoform 2 of Phosphatidylinositol-binding clathrin assembly protein</t>
  </si>
  <si>
    <t>RBFOX2</t>
  </si>
  <si>
    <t>Isoform 6 of RNA binding protein fox-1 homolog 2</t>
  </si>
  <si>
    <t>EEF1E1</t>
  </si>
  <si>
    <t>Eukaryotic translation elongation factor 1 epsilon-1</t>
  </si>
  <si>
    <t>FAM108B1</t>
  </si>
  <si>
    <t>Isoform 2 of Abhydrolase domain-containing protein FAM108B1</t>
  </si>
  <si>
    <t>AKAP9</t>
  </si>
  <si>
    <t>Isoform 2 of A-kinase anchor protein 9</t>
  </si>
  <si>
    <t>CWC15</t>
  </si>
  <si>
    <t>Protein CWC15 homolog</t>
  </si>
  <si>
    <t>STX18</t>
  </si>
  <si>
    <t>Syntaxin-18</t>
  </si>
  <si>
    <t>POLE</t>
  </si>
  <si>
    <t>DNA polymerase epsilon catalytic subunit A</t>
  </si>
  <si>
    <t>ATG14</t>
  </si>
  <si>
    <t>Isoform 2 of Beclin 1-associated autophagy-related key regulator</t>
  </si>
  <si>
    <t>GYG1</t>
  </si>
  <si>
    <t>Isoform GN-1 of Glycogenin-1</t>
  </si>
  <si>
    <t>PPM1A</t>
  </si>
  <si>
    <t>Protein phosphatase 1A</t>
  </si>
  <si>
    <t>CHD7</t>
  </si>
  <si>
    <t>Chromodomain-helicase-DNA-binding protein 7</t>
  </si>
  <si>
    <t>ZBTB40</t>
  </si>
  <si>
    <t>Zinc finger and BTB domain-containing protein 40</t>
  </si>
  <si>
    <t>BICD2</t>
  </si>
  <si>
    <t>Isoform 2 of Protein bicaudal D homolog 2</t>
  </si>
  <si>
    <t>CEP89</t>
  </si>
  <si>
    <t>Isoform 2 of Centrosomal protein of 89 kDa</t>
  </si>
  <si>
    <t>MTM1</t>
  </si>
  <si>
    <t>Myotubularin</t>
  </si>
  <si>
    <t>MOB2</t>
  </si>
  <si>
    <t>Isoform 2 of Mps one binder kinase activator-like 2</t>
  </si>
  <si>
    <t>NLRX1</t>
  </si>
  <si>
    <t>Isoform 2 of NLR family member X1</t>
  </si>
  <si>
    <t>LIMS1</t>
  </si>
  <si>
    <t>LIM and senescent cell antigen-like-containing domain protein 1</t>
  </si>
  <si>
    <t>POP4</t>
  </si>
  <si>
    <t>Ribonuclease P protein subunit p29</t>
  </si>
  <si>
    <t>CMPK1</t>
  </si>
  <si>
    <t>UMP-CMP kinase</t>
  </si>
  <si>
    <t>C17orf75</t>
  </si>
  <si>
    <t>Protein Njmu-R1</t>
  </si>
  <si>
    <t>TRIM68</t>
  </si>
  <si>
    <t>E3 ubiquitin-protein ligase TRIM68</t>
  </si>
  <si>
    <t>AASDHPPT</t>
  </si>
  <si>
    <t>L-aminoadipate-semialdehyde dehydrogenase-phosphopantetheinyl transferase</t>
  </si>
  <si>
    <t>AAMP</t>
  </si>
  <si>
    <t>Angio-associated migratory cell protein</t>
  </si>
  <si>
    <t>MRPL22</t>
  </si>
  <si>
    <t>39S ribosomal protein L22, mitochondrial</t>
  </si>
  <si>
    <t>WDR26</t>
  </si>
  <si>
    <t>Isoform 2 of WD repeat-containing protein 26</t>
  </si>
  <si>
    <t>CTTNBP2NL</t>
  </si>
  <si>
    <t>CTTNBP2 N-terminal-like protein</t>
  </si>
  <si>
    <t>PDGFRB</t>
  </si>
  <si>
    <t>Beta-type platelet-derived growth factor receptor</t>
  </si>
  <si>
    <t>SKA3</t>
  </si>
  <si>
    <t>Isoform 3 of Spindle and kinetochore-associated protein 3</t>
  </si>
  <si>
    <t>GTF2IRD2B</t>
  </si>
  <si>
    <t>General transcription factor II-I repeat domain-containing protein 2B</t>
  </si>
  <si>
    <t>PFDN5</t>
  </si>
  <si>
    <t>Prefoldin subunit 5</t>
  </si>
  <si>
    <t>TIMM8B</t>
  </si>
  <si>
    <t>Mitochondrial import inner membrane translocase subunit Tim8 B</t>
  </si>
  <si>
    <t>TRUB1</t>
  </si>
  <si>
    <t>Probable tRNA pseudouridine synthase 1</t>
  </si>
  <si>
    <t>MGST2</t>
  </si>
  <si>
    <t>Microsomal glutathione S-transferase 2</t>
  </si>
  <si>
    <t>BPHL</t>
  </si>
  <si>
    <t>Isoform 2 of Valacyclovir hydrolase</t>
  </si>
  <si>
    <t>RAB3GAP2</t>
  </si>
  <si>
    <t>Rab3 GTPase-activating protein non-catalytic subunit</t>
  </si>
  <si>
    <t>LSM3</t>
  </si>
  <si>
    <t>U6 snRNA-associated Sm-like protein LSm3</t>
  </si>
  <si>
    <t>PLG</t>
  </si>
  <si>
    <t>Plasminogen</t>
  </si>
  <si>
    <t>KPNB1</t>
  </si>
  <si>
    <t>Importin subunit beta-1</t>
  </si>
  <si>
    <t>CDK5</t>
  </si>
  <si>
    <t>Cyclin-dependent kinase 5</t>
  </si>
  <si>
    <t>ITGA11</t>
  </si>
  <si>
    <t>Integrin alpha-11</t>
  </si>
  <si>
    <t>Isoform 3 of Myomegalin</t>
  </si>
  <si>
    <t>THG1L</t>
  </si>
  <si>
    <t>Probable tRNA(His) guanylyltransferase</t>
  </si>
  <si>
    <t>TMEM147</t>
  </si>
  <si>
    <t>Transmembrane protein 147</t>
  </si>
  <si>
    <t>MAPKAPK3</t>
  </si>
  <si>
    <t>MAP kinase-activated protein kinase 3</t>
  </si>
  <si>
    <t>RRP1</t>
  </si>
  <si>
    <t>Ribosomal RNA processing protein 1 homolog A</t>
  </si>
  <si>
    <t>ENY2</t>
  </si>
  <si>
    <t>Enhancer of yellow 2 transcription factor homolog</t>
  </si>
  <si>
    <t>NMT1</t>
  </si>
  <si>
    <t>Glycylpeptide N-tetradecanoyltransferase 1</t>
  </si>
  <si>
    <t>C12orf10</t>
  </si>
  <si>
    <t>UPF0160 protein MYG1, mitochondrial</t>
  </si>
  <si>
    <t>CBX8</t>
  </si>
  <si>
    <t>Chromobox protein homolog 8</t>
  </si>
  <si>
    <t>SLC4A7</t>
  </si>
  <si>
    <t>Solute carrier family 4 sodium bicarbonate cotransporter member 7</t>
  </si>
  <si>
    <t>ARHGAP1</t>
  </si>
  <si>
    <t>Rho GTPase-activating protein 1</t>
  </si>
  <si>
    <t>MARK2</t>
  </si>
  <si>
    <t>Isoform 13 of Serine/threonine-protein kinase MARK2</t>
  </si>
  <si>
    <t>DNAJB1</t>
  </si>
  <si>
    <t>DnaJ homolog subfamily B member 1</t>
  </si>
  <si>
    <t>SCAMP1</t>
  </si>
  <si>
    <t>Secretory carrier-associated membrane protein 1</t>
  </si>
  <si>
    <t>KDM1B</t>
  </si>
  <si>
    <t>Lysine-specific histone demethylase 1B</t>
  </si>
  <si>
    <t>RNH1</t>
  </si>
  <si>
    <t>Ribonuclease inhibitor</t>
  </si>
  <si>
    <t>ACVR1</t>
  </si>
  <si>
    <t>Activin receptor type-1</t>
  </si>
  <si>
    <t>IGF2R</t>
  </si>
  <si>
    <t>Cation-independent mannose-6-phosphate receptor</t>
  </si>
  <si>
    <t>MCMBP</t>
  </si>
  <si>
    <t>Isoform 2 of Mini-chromosome maintenance complex-binding protein</t>
  </si>
  <si>
    <t>CDC34</t>
  </si>
  <si>
    <t>Ubiquitin-conjugating enzyme E2 R1</t>
  </si>
  <si>
    <t>TMEM209</t>
  </si>
  <si>
    <t>Isoform 2 of Transmembrane protein 209</t>
  </si>
  <si>
    <t>HECA</t>
  </si>
  <si>
    <t>Headcase protein homolog</t>
  </si>
  <si>
    <t>BAZ2B</t>
  </si>
  <si>
    <t>Isoform 2 of Bromodomain adjacent to zinc finger domain protein 2B</t>
  </si>
  <si>
    <t>CHD6</t>
  </si>
  <si>
    <t>Chromodomain-helicase-DNA-binding protein 6</t>
  </si>
  <si>
    <t>ZFP90</t>
  </si>
  <si>
    <t>Zinc finger protein 90 homolog</t>
  </si>
  <si>
    <t>PATL1</t>
  </si>
  <si>
    <t>Isoform 4 of Protein PAT1 homolog 1</t>
  </si>
  <si>
    <t>POLG</t>
  </si>
  <si>
    <t>DNA polymerase subunit gamma-1</t>
  </si>
  <si>
    <t>SVIL</t>
  </si>
  <si>
    <t>Supervillin</t>
  </si>
  <si>
    <t>ARMC10</t>
  </si>
  <si>
    <t>Isoform 2 of Armadillo repeat-containing protein 10</t>
  </si>
  <si>
    <t>PELO</t>
  </si>
  <si>
    <t>Protein pelota homolog</t>
  </si>
  <si>
    <t>NIPSNAP1</t>
  </si>
  <si>
    <t>Protein NipSnap homolog 1</t>
  </si>
  <si>
    <t>TXLNG</t>
  </si>
  <si>
    <t>Gamma-taxilin</t>
  </si>
  <si>
    <t>SRP54</t>
  </si>
  <si>
    <t>Signal recognition particle 54 kDa protein</t>
  </si>
  <si>
    <t>TMTC1</t>
  </si>
  <si>
    <t>Isoform 2 of Transmembrane and TPR repeat-containing protein 1</t>
  </si>
  <si>
    <t>CENPB</t>
  </si>
  <si>
    <t>Major centromere autoantigen B</t>
  </si>
  <si>
    <t>GNAS</t>
  </si>
  <si>
    <t>Isoform 3 of Guanine nucleotide-binding protein G(s) subunit alpha isoforms short</t>
  </si>
  <si>
    <t>PFDN1</t>
  </si>
  <si>
    <t>Prefoldin subunit 1</t>
  </si>
  <si>
    <t>CHRAC1</t>
  </si>
  <si>
    <t>Chromatin accessibility complex protein 1</t>
  </si>
  <si>
    <t>PSMD4</t>
  </si>
  <si>
    <t>26S proteasome non-ATPase regulatory subunit 4</t>
  </si>
  <si>
    <t>GTF3C6</t>
  </si>
  <si>
    <t>General transcription factor 3C polypeptide 6</t>
  </si>
  <si>
    <t>TSPAN5</t>
  </si>
  <si>
    <t>Tetraspanin-5</t>
  </si>
  <si>
    <t>ITGB3</t>
  </si>
  <si>
    <t>Integrin beta-3</t>
  </si>
  <si>
    <t>MRPS16</t>
  </si>
  <si>
    <t>28S ribosomal protein S16, mitochondrial</t>
  </si>
  <si>
    <t>EXOC8</t>
  </si>
  <si>
    <t>Exocyst complex component 8</t>
  </si>
  <si>
    <t>CSNK2A2</t>
  </si>
  <si>
    <t>Casein kinase II subunit alpha'</t>
  </si>
  <si>
    <t>MOBKL3</t>
  </si>
  <si>
    <t>Isoform 2 of Mps one binder kinase activator-like 3</t>
  </si>
  <si>
    <t>ZFYVE26</t>
  </si>
  <si>
    <t>Isoform 2 of Zinc finger FYVE domain-containing protein 26</t>
  </si>
  <si>
    <t>ASNA1</t>
  </si>
  <si>
    <t>ATPase ASNA1</t>
  </si>
  <si>
    <t>GDI2</t>
  </si>
  <si>
    <t>Rab GDP dissociation inhibitor beta</t>
  </si>
  <si>
    <t>HNRPDL</t>
  </si>
  <si>
    <t>Heterogeneous nuclear ribonucleoprotein D-like</t>
  </si>
  <si>
    <t>CLPP</t>
  </si>
  <si>
    <t>Putative ATP-dependent Clp protease proteolytic subunit, mitochondrial</t>
  </si>
  <si>
    <t>ISOC2</t>
  </si>
  <si>
    <t>Isoform 2 of Isochorismatase domain-containing protein 2, mitochondrial</t>
  </si>
  <si>
    <t>MAPRE2</t>
  </si>
  <si>
    <t>Microtubule-associated protein RP/EB family member 2</t>
  </si>
  <si>
    <t>CANT1</t>
  </si>
  <si>
    <t>Soluble calcium-activated nucleotidase 1</t>
  </si>
  <si>
    <t>Isoform 2 of Drebrin</t>
  </si>
  <si>
    <t>PUM1</t>
  </si>
  <si>
    <t>Pumilio homolog 1</t>
  </si>
  <si>
    <t>CDK9</t>
  </si>
  <si>
    <t>Isoform 2 of Cyclin-dependent kinase 9</t>
  </si>
  <si>
    <t>MYH10</t>
  </si>
  <si>
    <t>Myosin-10</t>
  </si>
  <si>
    <t>MRPS36</t>
  </si>
  <si>
    <t>28S ribosomal protein S36, mitochondrial</t>
  </si>
  <si>
    <t>REL</t>
  </si>
  <si>
    <t>Proto-oncogene c-Rel</t>
  </si>
  <si>
    <t>APP</t>
  </si>
  <si>
    <t>Isoform L-APP752 of Amyloid beta A4 protein</t>
  </si>
  <si>
    <t>CDK6</t>
  </si>
  <si>
    <t>Cyclin-dependent kinase 6</t>
  </si>
  <si>
    <t>EIF2B5</t>
  </si>
  <si>
    <t>Translation initiation factor eIF-2B subunit epsilon</t>
  </si>
  <si>
    <t>FTSJ3</t>
  </si>
  <si>
    <t>Putative rRNA methyltransferase 3</t>
  </si>
  <si>
    <t>ARID2</t>
  </si>
  <si>
    <t>AT-rich interactive domain-containing protein 2</t>
  </si>
  <si>
    <t>UBE2N</t>
  </si>
  <si>
    <t>Ubiquitin-conjugating enzyme E2 N</t>
  </si>
  <si>
    <t>TXNL4A</t>
  </si>
  <si>
    <t>Thioredoxin-like protein 4A</t>
  </si>
  <si>
    <t>QDPR</t>
  </si>
  <si>
    <t>Dihydropteridine reductase</t>
  </si>
  <si>
    <t>DHX29</t>
  </si>
  <si>
    <t>ATP-dependent RNA helicase DHX29</t>
  </si>
  <si>
    <t>ZMYM1</t>
  </si>
  <si>
    <t>Zinc finger MYM-type protein 1</t>
  </si>
  <si>
    <t>VPS53</t>
  </si>
  <si>
    <t>Isoform 2 of Vacuolar protein sorting-associated protein 53 homolog</t>
  </si>
  <si>
    <t>RASSF8</t>
  </si>
  <si>
    <t>Ras association domain-containing protein 8</t>
  </si>
  <si>
    <t>SLC46A1</t>
  </si>
  <si>
    <t>Isoform 2 of Proton-coupled folate transporter</t>
  </si>
  <si>
    <t>UBE2L3</t>
  </si>
  <si>
    <t>Ubiquitin-conjugating enzyme E2 L3</t>
  </si>
  <si>
    <t>STOML2</t>
  </si>
  <si>
    <t>Stomatin-like protein 2</t>
  </si>
  <si>
    <t>PNO1</t>
  </si>
  <si>
    <t>RNA-binding protein PNO1</t>
  </si>
  <si>
    <t>QSER1</t>
  </si>
  <si>
    <t>Isoform 2 of Glutamine and serine-rich protein 1</t>
  </si>
  <si>
    <t>ITGA2</t>
  </si>
  <si>
    <t>Integrin alpha-2</t>
  </si>
  <si>
    <t>SYNRG</t>
  </si>
  <si>
    <t>Isoform 2 of Synergin gamma</t>
  </si>
  <si>
    <t>RPS6KA3</t>
  </si>
  <si>
    <t>Ribosomal protein S6 kinase alpha-3</t>
  </si>
  <si>
    <t>TRPS1</t>
  </si>
  <si>
    <t>Isoform 2 of Zinc finger transcription factor Trps1</t>
  </si>
  <si>
    <t>SCD</t>
  </si>
  <si>
    <t>Acyl-CoA desaturase</t>
  </si>
  <si>
    <t>TBK1</t>
  </si>
  <si>
    <t>Serine/threonine-protein kinase TBK1</t>
  </si>
  <si>
    <t>ANKHD1</t>
  </si>
  <si>
    <t>Isoform 4 of Ankyrin repeat and KH domain-containing protein 1</t>
  </si>
  <si>
    <t>L3MBTL2</t>
  </si>
  <si>
    <t>Isoform 2 of Lethal(3)malignant brain tumor-like protein 2</t>
  </si>
  <si>
    <t>IQGAP1</t>
  </si>
  <si>
    <t>Ras GTPase-activating-like protein IQGAP1</t>
  </si>
  <si>
    <t>NPRL2</t>
  </si>
  <si>
    <t>Nitrogen permease regulator 2-like protein</t>
  </si>
  <si>
    <t>UPF3B</t>
  </si>
  <si>
    <t>Isoform 2 of Regulator of nonsense transcripts 3B</t>
  </si>
  <si>
    <t>SNX4</t>
  </si>
  <si>
    <t>Sorting nexin-4</t>
  </si>
  <si>
    <t>C6orf211</t>
  </si>
  <si>
    <t>UPF0364 protein C6orf211</t>
  </si>
  <si>
    <t>UBQLN1</t>
  </si>
  <si>
    <t>Ubiquilin-1</t>
  </si>
  <si>
    <t>SEC31A</t>
  </si>
  <si>
    <t>Isoform 2 of Protein transport protein Sec31A</t>
  </si>
  <si>
    <t>FAM91A1</t>
  </si>
  <si>
    <t>Protein FAM91A1</t>
  </si>
  <si>
    <t>ZSCAN21</t>
  </si>
  <si>
    <t>Zinc finger and SCAN domain-containing protein 21</t>
  </si>
  <si>
    <t>COPE</t>
  </si>
  <si>
    <t>Coatomer subunit epsilon</t>
  </si>
  <si>
    <t>OSBPL6</t>
  </si>
  <si>
    <t>Isoform 2 of Oxysterol-binding protein-related protein 6</t>
  </si>
  <si>
    <t>KIAA1191</t>
  </si>
  <si>
    <t>Isoform 2 of UPF0498 protein KIAA1191</t>
  </si>
  <si>
    <t>LGALS3</t>
  </si>
  <si>
    <t>Galectin-3</t>
  </si>
  <si>
    <t>ANGPT1</t>
  </si>
  <si>
    <t>Angiopoietin-1</t>
  </si>
  <si>
    <t>COPZ1</t>
  </si>
  <si>
    <t>Coatomer subunit zeta-1</t>
  </si>
  <si>
    <t>VPS11</t>
  </si>
  <si>
    <t>Vacuolar protein sorting-associated protein 11 homolog</t>
  </si>
  <si>
    <t>LRCH1</t>
  </si>
  <si>
    <t>Isoform 2 of Leucine-rich repeat and calponin homology domain-containing protein 1</t>
  </si>
  <si>
    <t>RAB10</t>
  </si>
  <si>
    <t>Ras-related protein Rab-10</t>
  </si>
  <si>
    <t>CTH</t>
  </si>
  <si>
    <t>Cystathionine gamma-lyase</t>
  </si>
  <si>
    <t>DLGAP5</t>
  </si>
  <si>
    <t>Isoform 2 of Disks large-associated protein 5</t>
  </si>
  <si>
    <t>DCUN1D1</t>
  </si>
  <si>
    <t>DCN1-like protein 1</t>
  </si>
  <si>
    <t>TPBG</t>
  </si>
  <si>
    <t>Trophoblast glycoprotein</t>
  </si>
  <si>
    <t>PEX16</t>
  </si>
  <si>
    <t>Isoform 2 of Peroxisomal membrane protein PEX16</t>
  </si>
  <si>
    <t>SNX14</t>
  </si>
  <si>
    <t>Isoform 2 of Sorting nexin-14</t>
  </si>
  <si>
    <t>SLC2A1</t>
  </si>
  <si>
    <t>Solute carrier family 2, facilitated glucose transporter member 1</t>
  </si>
  <si>
    <t>PSTPIP2</t>
  </si>
  <si>
    <t>Isoform 2 of Proline-serine-threonine phosphatase-interacting protein 2</t>
  </si>
  <si>
    <t>ITSN1</t>
  </si>
  <si>
    <t>Isoform 2 of Intersectin-1</t>
  </si>
  <si>
    <t>ABHD2</t>
  </si>
  <si>
    <t>Abhydrolase domain-containing protein 2</t>
  </si>
  <si>
    <t>ZHX3</t>
  </si>
  <si>
    <t>Zinc fingers and homeoboxes protein 3</t>
  </si>
  <si>
    <t>COPB1</t>
  </si>
  <si>
    <t>Coatomer subunit beta</t>
  </si>
  <si>
    <t>MPG</t>
  </si>
  <si>
    <t>Isoform 2 of DNA-3-methyladenine glycosylase</t>
  </si>
  <si>
    <t>TMCC3</t>
  </si>
  <si>
    <t>Transmembrane and coiled-coil domains protein 3</t>
  </si>
  <si>
    <t>HEBP2</t>
  </si>
  <si>
    <t>Heme-binding protein 2</t>
  </si>
  <si>
    <t>PAIP1</t>
  </si>
  <si>
    <t>Isoform 2 of Polyadenylate-binding protein-interacting protein 1</t>
  </si>
  <si>
    <t>TXNL1</t>
  </si>
  <si>
    <t>Thioredoxin-like protein 1</t>
  </si>
  <si>
    <t>CENPI</t>
  </si>
  <si>
    <t>Isoform 2 of Centromere protein I</t>
  </si>
  <si>
    <t>RALGAPB</t>
  </si>
  <si>
    <t>Isoform 3 of Ral GTPase-activating protein subunit beta</t>
  </si>
  <si>
    <t>UL25</t>
  </si>
  <si>
    <t>Phosphoprotein 85 (PP85)</t>
  </si>
  <si>
    <t>LRP6</t>
  </si>
  <si>
    <t>Low-density lipoprotein receptor-related protein 6</t>
  </si>
  <si>
    <t>DGKA</t>
  </si>
  <si>
    <t>Diacylglycerol kinase alpha</t>
  </si>
  <si>
    <t>GPATCH2</t>
  </si>
  <si>
    <t>G patch domain-containing protein 2</t>
  </si>
  <si>
    <t>AMOTL1</t>
  </si>
  <si>
    <t>Isoform 2 of Angiomotin-like protein 1</t>
  </si>
  <si>
    <t>LARP4B</t>
  </si>
  <si>
    <t>La-related protein 4B</t>
  </si>
  <si>
    <t>GLMN</t>
  </si>
  <si>
    <t>Isoform 2 of Glomulin</t>
  </si>
  <si>
    <t>FAM115C</t>
  </si>
  <si>
    <t>Protein FAM115C</t>
  </si>
  <si>
    <t>HFE</t>
  </si>
  <si>
    <t>Isoform 5 of Hereditary hemochromatosis protein</t>
  </si>
  <si>
    <t>RELB</t>
  </si>
  <si>
    <t>Transcription factor RelB</t>
  </si>
  <si>
    <t>MAEA</t>
  </si>
  <si>
    <t>Macrophage erythroblast attacher</t>
  </si>
  <si>
    <t>CAND1</t>
  </si>
  <si>
    <t>Cullin-associated NEDD8-dissociated protein 1</t>
  </si>
  <si>
    <t>TM2D1</t>
  </si>
  <si>
    <t>TM2 domain-containing protein 1</t>
  </si>
  <si>
    <t>TMED1</t>
  </si>
  <si>
    <t>Transmembrane emp24 domain-containing protein 1</t>
  </si>
  <si>
    <t>HSPA4L</t>
  </si>
  <si>
    <t>Heat shock 70 kDa protein 4L</t>
  </si>
  <si>
    <t>PSMD1</t>
  </si>
  <si>
    <t>26S proteasome non-ATPase regulatory subunit 1</t>
  </si>
  <si>
    <t>ERBB2</t>
  </si>
  <si>
    <t>Isoform 4 of Receptor tyrosine-protein kinase erbB-2</t>
  </si>
  <si>
    <t>NIT2</t>
  </si>
  <si>
    <t>Omega-amidase NIT2</t>
  </si>
  <si>
    <t>C12orf62</t>
  </si>
  <si>
    <t>Uncharacterized protein C12orf62</t>
  </si>
  <si>
    <t>Isoform 2 of Neuronal-specific septin-3</t>
  </si>
  <si>
    <t>ACP1</t>
  </si>
  <si>
    <t>Low molecular weight phosphotyrosine protein phosphatase</t>
  </si>
  <si>
    <t>QSOX2</t>
  </si>
  <si>
    <t>Sulfhydryl oxidase 2</t>
  </si>
  <si>
    <t>FAM36A</t>
  </si>
  <si>
    <t>Isoform 2 of Protein FAM36A</t>
  </si>
  <si>
    <t>NKIRAS1</t>
  </si>
  <si>
    <t>NF-kappa-B inhibitor-interacting Ras-like protein 1</t>
  </si>
  <si>
    <t>EIF2B2</t>
  </si>
  <si>
    <t>Translation initiation factor eIF-2B subunit beta</t>
  </si>
  <si>
    <t>SLIT2</t>
  </si>
  <si>
    <t>Slit homolog 2 protein</t>
  </si>
  <si>
    <t>SIRT3</t>
  </si>
  <si>
    <t>NAD-dependent deacetylase sirtuin-3, mitochondrial</t>
  </si>
  <si>
    <t>ZNF318</t>
  </si>
  <si>
    <t>Zinc finger protein 318</t>
  </si>
  <si>
    <t>RPS5</t>
  </si>
  <si>
    <t>40S ribosomal protein S5</t>
  </si>
  <si>
    <t>Isoform 2 of Myosin light chain kinase, smooth muscle</t>
  </si>
  <si>
    <t>ADPRHL2</t>
  </si>
  <si>
    <t>Poly(ADP-ribose) glycohydrolase ARH3</t>
  </si>
  <si>
    <t>CAPZB</t>
  </si>
  <si>
    <t>Isoform 2 of F-actin-capping protein subunit beta</t>
  </si>
  <si>
    <t>RABGEF1</t>
  </si>
  <si>
    <t>Isoform 2 of Rab5 GDP/GTP exchange factor</t>
  </si>
  <si>
    <t>POLR3B</t>
  </si>
  <si>
    <t>DNA-directed RNA polymerase III subunit RPC2</t>
  </si>
  <si>
    <t>RABEP2</t>
  </si>
  <si>
    <t>Isoform 2 of Rab GTPase-binding effector protein 2</t>
  </si>
  <si>
    <t>NSF</t>
  </si>
  <si>
    <t>Vesicle-fusing ATPase</t>
  </si>
  <si>
    <t>YWHAZ</t>
  </si>
  <si>
    <t>14-3-3 protein zeta/delta</t>
  </si>
  <si>
    <t>BRAP</t>
  </si>
  <si>
    <t>BRCA1-associated protein</t>
  </si>
  <si>
    <t>GPR107</t>
  </si>
  <si>
    <t>Isoform 2 of Protein GPR107</t>
  </si>
  <si>
    <t>FOXC2</t>
  </si>
  <si>
    <t>Forkhead box protein C2</t>
  </si>
  <si>
    <t>PDK3</t>
  </si>
  <si>
    <t>[Pyruvate dehydrogenase [lipoamide]] kinase isozyme 3, mitochondrial</t>
  </si>
  <si>
    <t>HERC4</t>
  </si>
  <si>
    <t>Isoform 2 of Probable E3 ubiquitin-protein ligase HERC4</t>
  </si>
  <si>
    <t>LIMD1</t>
  </si>
  <si>
    <t>LIM domain-containing protein 1</t>
  </si>
  <si>
    <t>CABIN1</t>
  </si>
  <si>
    <t>Calcineurin-binding protein cabin-1</t>
  </si>
  <si>
    <t>ANKRD17</t>
  </si>
  <si>
    <t>Isoform 2 of Ankyrin repeat domain-containing protein 17</t>
  </si>
  <si>
    <t>PRKACG</t>
  </si>
  <si>
    <t>cAMP-dependent protein kinase catalytic subunit gamma</t>
  </si>
  <si>
    <t>VPS37C</t>
  </si>
  <si>
    <t>Vacuolar protein sorting-associated protein 37C</t>
  </si>
  <si>
    <t>DCP1B</t>
  </si>
  <si>
    <t>mRNA-decapping enzyme 1B</t>
  </si>
  <si>
    <t>SEMA4D</t>
  </si>
  <si>
    <t>Semaphorin-4D</t>
  </si>
  <si>
    <t>C18orf8</t>
  </si>
  <si>
    <t>Uncharacterized protein C18orf8</t>
  </si>
  <si>
    <t>ALX4</t>
  </si>
  <si>
    <t>Homeobox protein aristaless-like 4</t>
  </si>
  <si>
    <t>KIAA0913</t>
  </si>
  <si>
    <t>Isoform 2 of Zinc finger SWIM domain-containing protein KIAA0913</t>
  </si>
  <si>
    <t>STX1B</t>
  </si>
  <si>
    <t>Syntaxin-1B</t>
  </si>
  <si>
    <t>LSM12</t>
  </si>
  <si>
    <t>Isoform 2 of Protein LSM12 homolog</t>
  </si>
  <si>
    <t>RQCD1</t>
  </si>
  <si>
    <t>Cell differentiation protein RCD1 homolog</t>
  </si>
  <si>
    <t>ZNF512</t>
  </si>
  <si>
    <t>Zinc finger protein 512</t>
  </si>
  <si>
    <t>ATG9A</t>
  </si>
  <si>
    <t>Autophagy-related protein 9A</t>
  </si>
  <si>
    <t>EAPP</t>
  </si>
  <si>
    <t>E2F-associated phosphoprotein</t>
  </si>
  <si>
    <t>POLE4</t>
  </si>
  <si>
    <t>DNA polymerase epsilon subunit 4</t>
  </si>
  <si>
    <t>PTGIS</t>
  </si>
  <si>
    <t>Prostacyclin synthase</t>
  </si>
  <si>
    <t>C7orf50</t>
  </si>
  <si>
    <t>Uncharacterized protein C7orf50</t>
  </si>
  <si>
    <t>CBWD7</t>
  </si>
  <si>
    <t>Putative COBW domain-containing protein 7</t>
  </si>
  <si>
    <t>CDC42</t>
  </si>
  <si>
    <t>Cell division control protein 42 homolog</t>
  </si>
  <si>
    <t>PSMD8</t>
  </si>
  <si>
    <t>26S proteasome non-ATPase regulatory subunit 8</t>
  </si>
  <si>
    <t>GNAI2</t>
  </si>
  <si>
    <t>Isoform 2 of Guanine nucleotide-binding protein G(i) subunit alpha-2</t>
  </si>
  <si>
    <t>NEK7</t>
  </si>
  <si>
    <t>Serine/threonine-protein kinase Nek7</t>
  </si>
  <si>
    <t>REEP2</t>
  </si>
  <si>
    <t>Isoform 2 of Receptor expression-enhancing protein 2</t>
  </si>
  <si>
    <t>WDR41</t>
  </si>
  <si>
    <t>WD repeat-containing protein 41</t>
  </si>
  <si>
    <t>TRIM25</t>
  </si>
  <si>
    <t>E3 ubiquitin/ISG15 ligase TRIM25</t>
  </si>
  <si>
    <t>CHPF</t>
  </si>
  <si>
    <t>Chondroitin sulfate synthase 2</t>
  </si>
  <si>
    <t>ADNP2</t>
  </si>
  <si>
    <t>ADNP homeobox protein 2</t>
  </si>
  <si>
    <t>EPHA4</t>
  </si>
  <si>
    <t>Ephrin type-A receptor 4</t>
  </si>
  <si>
    <t>C6orf130</t>
  </si>
  <si>
    <t>Uncharacterized protein C6orf130</t>
  </si>
  <si>
    <t>SIPA1</t>
  </si>
  <si>
    <t>Signal-induced proliferation-associated protein 1</t>
  </si>
  <si>
    <t>RTN3</t>
  </si>
  <si>
    <t>Isoform 2 of Reticulon-3</t>
  </si>
  <si>
    <t>STAM2</t>
  </si>
  <si>
    <t>Signal transducing adapter molecule 2</t>
  </si>
  <si>
    <t>PARG</t>
  </si>
  <si>
    <t>Poly(ADP-ribose) glycohydrolase</t>
  </si>
  <si>
    <t>CDC42BPB</t>
  </si>
  <si>
    <t>Serine/threonine-protein kinase MRCK beta</t>
  </si>
  <si>
    <t>HNRNPH2</t>
  </si>
  <si>
    <t>Heterogeneous nuclear ribonucleoprotein H2</t>
  </si>
  <si>
    <t>ZFYVE16</t>
  </si>
  <si>
    <t>Zinc finger FYVE domain-containing protein 16</t>
  </si>
  <si>
    <t>CCDC25</t>
  </si>
  <si>
    <t>Coiled-coil domain-containing protein 25</t>
  </si>
  <si>
    <t>RAB9B</t>
  </si>
  <si>
    <t>Ras-related protein Rab-9B</t>
  </si>
  <si>
    <t>GNB2</t>
  </si>
  <si>
    <t>Guanine nucleotide-binding protein G(I)/G(S)/G(T) subunit beta-2</t>
  </si>
  <si>
    <t>C9orf142</t>
  </si>
  <si>
    <t>Uncharacterized protein C9orf142</t>
  </si>
  <si>
    <t>VBP1</t>
  </si>
  <si>
    <t>Prefoldin subunit 3</t>
  </si>
  <si>
    <t>NCK2</t>
  </si>
  <si>
    <t>Cytoplasmic protein NCK2</t>
  </si>
  <si>
    <t>CD82</t>
  </si>
  <si>
    <t>CD82 antigen</t>
  </si>
  <si>
    <t>NUDT2</t>
  </si>
  <si>
    <t>Bis(5'-nucleosyl)-tetraphosphatase [asymmetrical]</t>
  </si>
  <si>
    <t>UPP1</t>
  </si>
  <si>
    <t>Uridine phosphorylase 1</t>
  </si>
  <si>
    <t>C6orf106</t>
  </si>
  <si>
    <t>Isoform 2 of Uncharacterized protein C6orf106</t>
  </si>
  <si>
    <t>CAPG</t>
  </si>
  <si>
    <t>Macrophage-capping protein</t>
  </si>
  <si>
    <t>TYMP</t>
  </si>
  <si>
    <t>Thymidine phosphorylase</t>
  </si>
  <si>
    <t>NSD1</t>
  </si>
  <si>
    <t>Isoform 2 of Histone-lysine N-methyltransferase, H3 lysine-36 and H4 lysine-20 specific</t>
  </si>
  <si>
    <t>MARK3</t>
  </si>
  <si>
    <t>Isoform 2 of MAP/microtubule affinity-regulating kinase 3</t>
  </si>
  <si>
    <t>ARCN1</t>
  </si>
  <si>
    <t>Coatomer subunit delta</t>
  </si>
  <si>
    <t>TARBP2</t>
  </si>
  <si>
    <t>Isoform 2 of RISC-loading complex subunit TARBP2</t>
  </si>
  <si>
    <t>EIF2B4</t>
  </si>
  <si>
    <t>Isoform 2 of Translation initiation factor eIF-2B subunit delta</t>
  </si>
  <si>
    <t>SAAL1</t>
  </si>
  <si>
    <t>Protein SAAL1</t>
  </si>
  <si>
    <t>SPTLC1</t>
  </si>
  <si>
    <t>Serine palmitoyltransferase 1</t>
  </si>
  <si>
    <t>FARP2</t>
  </si>
  <si>
    <t>FERM, RhoGEF and pleckstrin domain-containing protein 2</t>
  </si>
  <si>
    <t>RPL27</t>
  </si>
  <si>
    <t>60S ribosomal protein L27</t>
  </si>
  <si>
    <t>HOOK2</t>
  </si>
  <si>
    <t>Isoform 2 of Protein Hook homolog 2</t>
  </si>
  <si>
    <t>EIF4A1</t>
  </si>
  <si>
    <t>Eukaryotic initiation factor 4A-I</t>
  </si>
  <si>
    <t>CALD1</t>
  </si>
  <si>
    <t>Isoform 5 of Caldesmon</t>
  </si>
  <si>
    <t>ARID4A</t>
  </si>
  <si>
    <t>AT-rich interactive domain-containing protein 4A</t>
  </si>
  <si>
    <t>AP4E1</t>
  </si>
  <si>
    <t>AP-4 complex subunit epsilon-1</t>
  </si>
  <si>
    <t>BTF3L4</t>
  </si>
  <si>
    <t>Transcription factor BTF3 homolog 4</t>
  </si>
  <si>
    <t>CCBL2</t>
  </si>
  <si>
    <t>Kynurenine--oxoglutarate transaminase 3</t>
  </si>
  <si>
    <t>PSMB7</t>
  </si>
  <si>
    <t>Proteasome subunit beta type-7</t>
  </si>
  <si>
    <t>C12orf4</t>
  </si>
  <si>
    <t>Uncharacterized protein C12orf4</t>
  </si>
  <si>
    <t>TRHDE</t>
  </si>
  <si>
    <t>Thyrotropin-releasing hormone-degrading ectoenzyme</t>
  </si>
  <si>
    <t>APRT</t>
  </si>
  <si>
    <t>Adenine phosphoribosyltransferase</t>
  </si>
  <si>
    <t>MPP5</t>
  </si>
  <si>
    <t>Isoform 2 of MAGUK p55 subfamily member 5</t>
  </si>
  <si>
    <t>C11orf54</t>
  </si>
  <si>
    <t>Isoform 2 of Ester hydrolase C11orf54</t>
  </si>
  <si>
    <t>YTHDC2</t>
  </si>
  <si>
    <t>Probable ATP-dependent RNA helicase YTHDC2</t>
  </si>
  <si>
    <t>PSMD5</t>
  </si>
  <si>
    <t>26S proteasome non-ATPase regulatory subunit 5</t>
  </si>
  <si>
    <t>GMFB</t>
  </si>
  <si>
    <t>Glia maturation factor beta</t>
  </si>
  <si>
    <t>DSE</t>
  </si>
  <si>
    <t>Dermatan-sulfate epimerase</t>
  </si>
  <si>
    <t>TNS1</t>
  </si>
  <si>
    <t>Tensin-1</t>
  </si>
  <si>
    <t>SUPV3L1</t>
  </si>
  <si>
    <t>ATP-dependent RNA helicase SUPV3L1, mitochondrial</t>
  </si>
  <si>
    <t>LTBP4</t>
  </si>
  <si>
    <t>Isoform 2 of Latent-transforming growth factor beta-binding protein 4</t>
  </si>
  <si>
    <t>C9orf125</t>
  </si>
  <si>
    <t>Transmembrane protein C9orf125</t>
  </si>
  <si>
    <t>SLC2A3</t>
  </si>
  <si>
    <t>Solute carrier family 2, facilitated glucose transporter member 3</t>
  </si>
  <si>
    <t>PMS1</t>
  </si>
  <si>
    <t>PMS1 protein homolog 1</t>
  </si>
  <si>
    <t>EXOC4</t>
  </si>
  <si>
    <t>Exocyst complex component 4</t>
  </si>
  <si>
    <t>FLAD1</t>
  </si>
  <si>
    <t>Isoform 2 of FAD synthase</t>
  </si>
  <si>
    <t>GLOD4</t>
  </si>
  <si>
    <t>Isoform 2 of Glyoxalase domain-containing protein 4</t>
  </si>
  <si>
    <t>AXL</t>
  </si>
  <si>
    <t>Isoform Short of Tyrosine-protein kinase receptor UFO</t>
  </si>
  <si>
    <t>TRIP6</t>
  </si>
  <si>
    <t>Thyroid receptor-interacting protein 6</t>
  </si>
  <si>
    <t>PCMT1</t>
  </si>
  <si>
    <t>Isoform 2 of Protein-L-isoaspartate(D-aspartate) O-methyltransferase</t>
  </si>
  <si>
    <t>TTI1</t>
  </si>
  <si>
    <t>TEL2-interacting protein 1 homolog</t>
  </si>
  <si>
    <t>CCDC53</t>
  </si>
  <si>
    <t>WASH complex subunit CCDC53</t>
  </si>
  <si>
    <t>CSTF1</t>
  </si>
  <si>
    <t>Cleavage stimulation factor subunit 1</t>
  </si>
  <si>
    <t>DICER1</t>
  </si>
  <si>
    <t>Endoribonuclease Dicer</t>
  </si>
  <si>
    <t>UBLCP1</t>
  </si>
  <si>
    <t>Ubiquitin-like domain-containing CTD phosphatase 1</t>
  </si>
  <si>
    <t>SBF1</t>
  </si>
  <si>
    <t>Isoform 4 of Myotubularin-related protein 5</t>
  </si>
  <si>
    <t>PPP3R1</t>
  </si>
  <si>
    <t>Calcineurin subunit B type 1</t>
  </si>
  <si>
    <t>LRRC42</t>
  </si>
  <si>
    <t>Leucine-rich repeat-containing protein 42</t>
  </si>
  <si>
    <t>TIGAR</t>
  </si>
  <si>
    <t>Probable fructose-2,6-bisphosphatase TIGAR</t>
  </si>
  <si>
    <t>SEC22A</t>
  </si>
  <si>
    <t>Vesicle-trafficking protein SEC22a</t>
  </si>
  <si>
    <t>MYO1D</t>
  </si>
  <si>
    <t>Myosin-Id</t>
  </si>
  <si>
    <t>TEAD1 protein</t>
  </si>
  <si>
    <t>RRP36</t>
  </si>
  <si>
    <t>Isoform 2 of Ribosomal RNA processing protein 36 homolog</t>
  </si>
  <si>
    <t>LIN37</t>
  </si>
  <si>
    <t>Protein lin-37 homolog</t>
  </si>
  <si>
    <t>UBR1</t>
  </si>
  <si>
    <t>E3 ubiquitin-protein ligase UBR1</t>
  </si>
  <si>
    <t>ITCH</t>
  </si>
  <si>
    <t>Isoform 2 of E3 ubiquitin-protein ligase Itchy homolog</t>
  </si>
  <si>
    <t>C17orf80</t>
  </si>
  <si>
    <t>Isoform 2 of Uncharacterized protein C17orf80</t>
  </si>
  <si>
    <t>SDF4</t>
  </si>
  <si>
    <t>45 kDa calcium-binding protein</t>
  </si>
  <si>
    <t>SEC14L1</t>
  </si>
  <si>
    <t>Isoform 2 of SEC14-like protein 1</t>
  </si>
  <si>
    <t>ARL8A</t>
  </si>
  <si>
    <t>ADP-ribosylation factor-like protein 8A</t>
  </si>
  <si>
    <t>MPPE1</t>
  </si>
  <si>
    <t>Isoform 2 of Metallophosphoesterase 1</t>
  </si>
  <si>
    <t>TNRC18</t>
  </si>
  <si>
    <t>Trinucleotide repeat-containing gene 18 protein</t>
  </si>
  <si>
    <t>ARPC1A</t>
  </si>
  <si>
    <t>Actin-related protein 2/3 complex subunit 1A</t>
  </si>
  <si>
    <t>ST3GAL1</t>
  </si>
  <si>
    <t>CMP-N-acetylneuraminate-beta-galactosamide-alpha-2,3-sialyltransferase 1</t>
  </si>
  <si>
    <t>KDM6A</t>
  </si>
  <si>
    <t>Lysine-specific demethylase 6A</t>
  </si>
  <si>
    <t>DDT</t>
  </si>
  <si>
    <t>D-dopachrome decarboxylase</t>
  </si>
  <si>
    <t>LLPH</t>
  </si>
  <si>
    <t>Protein LLP homolog</t>
  </si>
  <si>
    <t>NOC4L</t>
  </si>
  <si>
    <t>Nucleolar complex protein 4 homolog</t>
  </si>
  <si>
    <t>PRKCE</t>
  </si>
  <si>
    <t>Protein kinase C epsilon type</t>
  </si>
  <si>
    <t>MYO9B</t>
  </si>
  <si>
    <t>Myosin-IXb</t>
  </si>
  <si>
    <t>CLIC4</t>
  </si>
  <si>
    <t>Chloride intracellular channel protein 4</t>
  </si>
  <si>
    <t>TYMS</t>
  </si>
  <si>
    <t>Thymidylate synthase</t>
  </si>
  <si>
    <t>HBS1L</t>
  </si>
  <si>
    <t>HBS1-like protein</t>
  </si>
  <si>
    <t>TPD52L2</t>
  </si>
  <si>
    <t>Tumor protein D54</t>
  </si>
  <si>
    <t>ARNTL</t>
  </si>
  <si>
    <t>Isoform BMAL1A of Aryl hydrocarbon receptor nuclear translocator-like protein 1</t>
  </si>
  <si>
    <t>STXBP2</t>
  </si>
  <si>
    <t>Isoform 2 of Syntaxin-binding protein 2</t>
  </si>
  <si>
    <t>WDR13</t>
  </si>
  <si>
    <t>WD repeat-containing protein 13</t>
  </si>
  <si>
    <t>PHIP</t>
  </si>
  <si>
    <t>PH-interacting protein</t>
  </si>
  <si>
    <t>POLB</t>
  </si>
  <si>
    <t>DNA polymerase beta</t>
  </si>
  <si>
    <t>GOLM1</t>
  </si>
  <si>
    <t>Isoform 2 of Golgi membrane protein 1</t>
  </si>
  <si>
    <t>UBR2</t>
  </si>
  <si>
    <t>Isoform 4 of E3 ubiquitin-protein ligase UBR2</t>
  </si>
  <si>
    <t>PIR</t>
  </si>
  <si>
    <t>Pirin</t>
  </si>
  <si>
    <t>TMEM184C</t>
  </si>
  <si>
    <t>Transmembrane protein 184C</t>
  </si>
  <si>
    <t>STRN</t>
  </si>
  <si>
    <t>Striatin</t>
  </si>
  <si>
    <t>GOLGA1</t>
  </si>
  <si>
    <t>Golgin subfamily A member 1</t>
  </si>
  <si>
    <t>CLNS1A</t>
  </si>
  <si>
    <t>Methylosome subunit pICln</t>
  </si>
  <si>
    <t>PPP3CA</t>
  </si>
  <si>
    <t>Isoform 2 of Serine/threonine-protein phosphatase 2B catalytic subunit alpha isoform</t>
  </si>
  <si>
    <t>POLR1C</t>
  </si>
  <si>
    <t>DNA-directed RNA polymerases I and III subunit RPAC1</t>
  </si>
  <si>
    <t>IRF2BPL</t>
  </si>
  <si>
    <t>Interferon regulatory factor 2-binding protein-like</t>
  </si>
  <si>
    <t>ZNF451</t>
  </si>
  <si>
    <t>Isoform 2 of Zinc finger protein 451</t>
  </si>
  <si>
    <t>ISOC1</t>
  </si>
  <si>
    <t>Isochorismatase domain-containing protein 1</t>
  </si>
  <si>
    <t>VEZF1</t>
  </si>
  <si>
    <t>Vascular endothelial zinc finger 1</t>
  </si>
  <si>
    <t>PSMB2</t>
  </si>
  <si>
    <t>Proteasome subunit beta type-2</t>
  </si>
  <si>
    <t>F2</t>
  </si>
  <si>
    <t>Prothrombin</t>
  </si>
  <si>
    <t>ERBB2IP</t>
  </si>
  <si>
    <t>Isoform 2 of Protein LAP2</t>
  </si>
  <si>
    <t>CDK5RAP2</t>
  </si>
  <si>
    <t>Isoform 3 of CDK5 regulatory subunit-associated protein 2</t>
  </si>
  <si>
    <t>AP2A1</t>
  </si>
  <si>
    <t>Isoform B of AP-2 complex subunit alpha-1</t>
  </si>
  <si>
    <t>IRAK4</t>
  </si>
  <si>
    <t>Interleukin-1 receptor-associated kinase 4</t>
  </si>
  <si>
    <t>CCDC124</t>
  </si>
  <si>
    <t>Coiled-coil domain-containing protein 124</t>
  </si>
  <si>
    <t>PSMD7</t>
  </si>
  <si>
    <t>26S proteasome non-ATPase regulatory subunit 7</t>
  </si>
  <si>
    <t>YWHAB</t>
  </si>
  <si>
    <t>Isoform Short of 14-3-3 protein beta/alpha</t>
  </si>
  <si>
    <t>ZNF830</t>
  </si>
  <si>
    <t>Zinc finger protein 830</t>
  </si>
  <si>
    <t>Fibulin-1</t>
  </si>
  <si>
    <t>PLEKHM1P</t>
  </si>
  <si>
    <t>Putative pleckstrin homology domain-containing family M member 1P</t>
  </si>
  <si>
    <t>ATP13A1</t>
  </si>
  <si>
    <t>Isoform B of Probable cation-transporting ATPase 13A1</t>
  </si>
  <si>
    <t>B3GNT9</t>
  </si>
  <si>
    <t>UDP-GlcNAc:betaGal beta-1,3-N-acetylglucosaminyltransferase 9</t>
  </si>
  <si>
    <t>DDAH2</t>
  </si>
  <si>
    <t>N(G),N(G)-dimethylarginine dimethylaminohydrolase 2</t>
  </si>
  <si>
    <t>AMFR</t>
  </si>
  <si>
    <t>E3 ubiquitin-protein ligase AMFR</t>
  </si>
  <si>
    <t>DGKE</t>
  </si>
  <si>
    <t>Diacylglycerol kinase epsilon</t>
  </si>
  <si>
    <t>NCOA2</t>
  </si>
  <si>
    <t>Nuclear receptor coactivator 2</t>
  </si>
  <si>
    <t>Isoform 2 of Tropomyosin alpha-3 chain</t>
  </si>
  <si>
    <t>MAP4K4</t>
  </si>
  <si>
    <t>Mitogen-activated protein kinase kinase kinase kinase 4</t>
  </si>
  <si>
    <t>FAM122A</t>
  </si>
  <si>
    <t>Protein FAM122A</t>
  </si>
  <si>
    <t>RANGAP1</t>
  </si>
  <si>
    <t>Ran GTPase-activating protein 1</t>
  </si>
  <si>
    <t>C14orf159</t>
  </si>
  <si>
    <t>Isoform 2 of UPF0317 protein C14orf159, mitochondrial</t>
  </si>
  <si>
    <t>FKBP14</t>
  </si>
  <si>
    <t>Peptidyl-prolyl cis-trans isomerase FKBP14</t>
  </si>
  <si>
    <t>VEZT</t>
  </si>
  <si>
    <t>Vezatin</t>
  </si>
  <si>
    <t>GPC1</t>
  </si>
  <si>
    <t>Glypican-1</t>
  </si>
  <si>
    <t>WWP2</t>
  </si>
  <si>
    <t>NEDD4-like E3 ubiquitin-protein ligase WWP2</t>
  </si>
  <si>
    <t>JAM3</t>
  </si>
  <si>
    <t>Junctional adhesion molecule C</t>
  </si>
  <si>
    <t>AAAS</t>
  </si>
  <si>
    <t>Aladin</t>
  </si>
  <si>
    <t>ZCCHC6</t>
  </si>
  <si>
    <t>Isoform 6 of Terminal uridylyltransferase 7</t>
  </si>
  <si>
    <t>DDX52</t>
  </si>
  <si>
    <t>Probable ATP-dependent RNA helicase DDX52</t>
  </si>
  <si>
    <t>NHS</t>
  </si>
  <si>
    <t>Isoform 2 of Nance-Horan syndrome protein</t>
  </si>
  <si>
    <t>PPP2R5C</t>
  </si>
  <si>
    <t>Isoform Gamma-2 of Serine/threonine-protein phosphatase 2A 56 kDa regulatory subunit gamma isoform</t>
  </si>
  <si>
    <t>ZDHHC5</t>
  </si>
  <si>
    <t>Isoform 2 of Probable palmitoyltransferase ZDHHC5</t>
  </si>
  <si>
    <t>PEX12</t>
  </si>
  <si>
    <t>Peroxisome assembly protein 12</t>
  </si>
  <si>
    <t>ENPP1</t>
  </si>
  <si>
    <t>Ectonucleotide pyrophosphatase/phosphodiesterase family member 1</t>
  </si>
  <si>
    <t>Isoform 2 of Probable global transcription activator SNF2L1</t>
  </si>
  <si>
    <t>POLRMT</t>
  </si>
  <si>
    <t>DNA-directed RNA polymerase, mitochondrial</t>
  </si>
  <si>
    <t>MAP2K3</t>
  </si>
  <si>
    <t>Isoform 1 of Dual specificity mitogen-activated protein kinase kinase 3</t>
  </si>
  <si>
    <t>RG9MTD2</t>
  </si>
  <si>
    <t>RNA (guanine-9-)-methyltransferase domain-containing protein 2</t>
  </si>
  <si>
    <t>MAP4K3</t>
  </si>
  <si>
    <t>Isoform 3 of Mitogen-activated protein kinase kinase kinase kinase 3</t>
  </si>
  <si>
    <t>NAPG</t>
  </si>
  <si>
    <t>Gamma-soluble NSF attachment protein</t>
  </si>
  <si>
    <t>Lamina-associated polypeptide 2, isoforms beta/gamma</t>
  </si>
  <si>
    <t>C1orf93</t>
  </si>
  <si>
    <t>Isoform 2 of Prostamide/prostaglandin F synthase</t>
  </si>
  <si>
    <t>MGAT1</t>
  </si>
  <si>
    <t>Alpha-1,3-mannosyl-glycoprotein 2-beta-N-acetylglucosaminyltransferase</t>
  </si>
  <si>
    <t>APOA1BP</t>
  </si>
  <si>
    <t>Apolipoprotein A-I-binding protein</t>
  </si>
  <si>
    <t>PIGN</t>
  </si>
  <si>
    <t>GPI ethanolamine phosphate transferase 1</t>
  </si>
  <si>
    <t>MED1</t>
  </si>
  <si>
    <t>Mediator of RNA polymerase II transcription subunit 1</t>
  </si>
  <si>
    <t>UNC119B</t>
  </si>
  <si>
    <t>Protein unc-119 homolog B</t>
  </si>
  <si>
    <t>TRAM1</t>
  </si>
  <si>
    <t>Translocating chain-associated membrane protein 1</t>
  </si>
  <si>
    <t>TNFRSF10A</t>
  </si>
  <si>
    <t>Tumor necrosis factor receptor superfamily member 10A</t>
  </si>
  <si>
    <t>COPA</t>
  </si>
  <si>
    <t>Isoform 2 of Coatomer subunit alpha</t>
  </si>
  <si>
    <t>ABHD11</t>
  </si>
  <si>
    <t>Abhydrolase domain-containing protein 11</t>
  </si>
  <si>
    <t>RSU1</t>
  </si>
  <si>
    <t>Ras suppressor protein 1</t>
  </si>
  <si>
    <t>PIAS1</t>
  </si>
  <si>
    <t>E3 SUMO-protein ligase PIAS1</t>
  </si>
  <si>
    <t>CRTC3</t>
  </si>
  <si>
    <t>Isoform 3 of CREB-regulated transcription coactivator 3</t>
  </si>
  <si>
    <t>ARRB1</t>
  </si>
  <si>
    <t>Isoform 1B of Beta-arrestin-1</t>
  </si>
  <si>
    <t>HN1</t>
  </si>
  <si>
    <t>Hematological and neurological expressed 1 protein</t>
  </si>
  <si>
    <t>MYO1B</t>
  </si>
  <si>
    <t>Isoform 2 of Myosin-Ib</t>
  </si>
  <si>
    <t>C21orf59</t>
  </si>
  <si>
    <t>Uncharacterized protein C21orf59</t>
  </si>
  <si>
    <t>ZGPAT</t>
  </si>
  <si>
    <t>Isoform 2 of Zinc finger CCCH-type with G patch domain-containing protein</t>
  </si>
  <si>
    <t>PRDM2</t>
  </si>
  <si>
    <t>Isoform 2 of PR domain zinc finger protein 2</t>
  </si>
  <si>
    <t>PTPRG</t>
  </si>
  <si>
    <t>Isoform 2 of Receptor-type tyrosine-protein phosphatase gamma</t>
  </si>
  <si>
    <t>FZD6</t>
  </si>
  <si>
    <t>Frizzled-6</t>
  </si>
  <si>
    <t>PSMB4</t>
  </si>
  <si>
    <t>Proteasome subunit beta type-4</t>
  </si>
  <si>
    <t>SCYL1</t>
  </si>
  <si>
    <t>Isoform 2 of N-terminal kinase-like protein</t>
  </si>
  <si>
    <t>TBC1D20</t>
  </si>
  <si>
    <t>Isoform 3 of TBC1 domain family member 20</t>
  </si>
  <si>
    <t>RBPMS</t>
  </si>
  <si>
    <t>Isoform B of RNA-binding protein with multiple splicing</t>
  </si>
  <si>
    <t>CBR3</t>
  </si>
  <si>
    <t>Carbonyl reductase [NADPH] 3</t>
  </si>
  <si>
    <t>FAM193A</t>
  </si>
  <si>
    <t>Isoform 2 of Protein FAM193A</t>
  </si>
  <si>
    <t>SON</t>
  </si>
  <si>
    <t>Isoform A of Protein SON</t>
  </si>
  <si>
    <t>SUPT7L</t>
  </si>
  <si>
    <t>Isoform 2 of STAGA complex 65 subunit gamma</t>
  </si>
  <si>
    <t>UPF2</t>
  </si>
  <si>
    <t>Regulator of nonsense transcripts 2</t>
  </si>
  <si>
    <t>COPS4</t>
  </si>
  <si>
    <t>COP9 signalosome complex subunit 4</t>
  </si>
  <si>
    <t>SHANK2</t>
  </si>
  <si>
    <t>Isoform 3 of SH3 and multiple ankyrin repeat domains protein 2</t>
  </si>
  <si>
    <t>PSMB6</t>
  </si>
  <si>
    <t>Proteasome subunit beta type-6</t>
  </si>
  <si>
    <t>NDUFB2</t>
  </si>
  <si>
    <t>NADH dehydrogenase [ubiquinone] 1 beta subcomplex subunit 2, mitochondrial</t>
  </si>
  <si>
    <t>ADD3</t>
  </si>
  <si>
    <t>Isoform 1 of Gamma-adducin</t>
  </si>
  <si>
    <t>DHTKD1</t>
  </si>
  <si>
    <t>Probable 2-oxoglutarate dehydrogenase E1 component DHKTD1, mitochondrial</t>
  </si>
  <si>
    <t>ITGA4</t>
  </si>
  <si>
    <t>Integrin alpha-4</t>
  </si>
  <si>
    <t>FHL2</t>
  </si>
  <si>
    <t>Four and a half LIM domains protein 2</t>
  </si>
  <si>
    <t>MXRA5</t>
  </si>
  <si>
    <t>Matrix-remodeling-associated protein 5</t>
  </si>
  <si>
    <t>KIAA1671</t>
  </si>
  <si>
    <t>Uncharacterized protein KIAA1671</t>
  </si>
  <si>
    <t>ADRM1</t>
  </si>
  <si>
    <t>Proteasomal ubiquitin receptor ADRM1</t>
  </si>
  <si>
    <t>Isoform 2 of Septin-8</t>
  </si>
  <si>
    <t>PRKAA2</t>
  </si>
  <si>
    <t>5'-AMP-activated protein kinase catalytic subunit alpha-2</t>
  </si>
  <si>
    <t>XPO7</t>
  </si>
  <si>
    <t>Exportin-7</t>
  </si>
  <si>
    <t>HMBOX1</t>
  </si>
  <si>
    <t>Isoform 2 of Homeobox-containing protein 1</t>
  </si>
  <si>
    <t>STK25</t>
  </si>
  <si>
    <t>Serine/threonine-protein kinase 25</t>
  </si>
  <si>
    <t>ZNF185</t>
  </si>
  <si>
    <t>Isoform 3 of Zinc finger protein 185</t>
  </si>
  <si>
    <t>STARD7</t>
  </si>
  <si>
    <t>StAR-related lipid transfer protein 7, mitochondrial</t>
  </si>
  <si>
    <t>BACH1</t>
  </si>
  <si>
    <t>Transcription regulator protein BACH1</t>
  </si>
  <si>
    <t>UGDH</t>
  </si>
  <si>
    <t>UDP-glucose 6-dehydrogenase</t>
  </si>
  <si>
    <t>YEATS4</t>
  </si>
  <si>
    <t>YEATS domain-containing protein 4</t>
  </si>
  <si>
    <t>GORASP2</t>
  </si>
  <si>
    <t>Isoform 2 of Golgi reassembly-stacking protein 2</t>
  </si>
  <si>
    <t>SHROOM2</t>
  </si>
  <si>
    <t>Protein Shroom2</t>
  </si>
  <si>
    <t>FAM173A</t>
  </si>
  <si>
    <t>Protein FAM173A</t>
  </si>
  <si>
    <t>APBB2</t>
  </si>
  <si>
    <t>Amyloid beta A4 precursor protein-binding family B member 2</t>
  </si>
  <si>
    <t>BCL7C</t>
  </si>
  <si>
    <t>Isoform 2 of B-cell CLL/lymphoma 7 protein family member C</t>
  </si>
  <si>
    <t>LSM14A</t>
  </si>
  <si>
    <t>Isoform 2 of Protein LSM14 homolog A</t>
  </si>
  <si>
    <t>TBC1D10B</t>
  </si>
  <si>
    <t>TBC1 domain family member 10B</t>
  </si>
  <si>
    <t>TXN</t>
  </si>
  <si>
    <t>Thioredoxin</t>
  </si>
  <si>
    <t>PRMT10</t>
  </si>
  <si>
    <t>Putative protein arginine N-methyltransferase 10</t>
  </si>
  <si>
    <t>TRMT112</t>
  </si>
  <si>
    <t>tRNA methyltransferase 112 homolog</t>
  </si>
  <si>
    <t>ARNT</t>
  </si>
  <si>
    <t>Isoform 2 of Aryl hydrocarbon receptor nuclear translocator</t>
  </si>
  <si>
    <t>PLAUR</t>
  </si>
  <si>
    <t>Urokinase plasminogen activator surface receptor</t>
  </si>
  <si>
    <t>MAB21L1</t>
  </si>
  <si>
    <t>Protein mab-21-like 1</t>
  </si>
  <si>
    <t>MYADM</t>
  </si>
  <si>
    <t>Myeloid-associated differentiation marker</t>
  </si>
  <si>
    <t>WDR77</t>
  </si>
  <si>
    <t>Methylosome protein 50</t>
  </si>
  <si>
    <t>HIST1H2BK</t>
  </si>
  <si>
    <t>Histone H2B type 1-K</t>
  </si>
  <si>
    <t>C10orf18</t>
  </si>
  <si>
    <t>Uncharacterized protein C10orf18</t>
  </si>
  <si>
    <t>IARS</t>
  </si>
  <si>
    <t>Isoleucyl-tRNA synthetase, cytoplasmic</t>
  </si>
  <si>
    <t>GOLIM4</t>
  </si>
  <si>
    <t>Golgi integral membrane protein 4</t>
  </si>
  <si>
    <t>NAPA</t>
  </si>
  <si>
    <t>Alpha-soluble NSF attachment protein</t>
  </si>
  <si>
    <t>FKBP11</t>
  </si>
  <si>
    <t>Peptidyl-prolyl cis-trans isomerase FKBP11</t>
  </si>
  <si>
    <t>KIF13B</t>
  </si>
  <si>
    <t>Kinesin-like protein KIF13B</t>
  </si>
  <si>
    <t>SSX2IP</t>
  </si>
  <si>
    <t>Isoform 2 of Afadin- and alpha-actinin-binding protein</t>
  </si>
  <si>
    <t>C4orf41</t>
  </si>
  <si>
    <t>Isoform 3 of UPF0636 protein C4orf41</t>
  </si>
  <si>
    <t>MED15</t>
  </si>
  <si>
    <t>Isoform 2 of Mediator of RNA polymerase II transcription subunit 15</t>
  </si>
  <si>
    <t>SMAD5</t>
  </si>
  <si>
    <t>Mothers against decapentaplegic homolog 5</t>
  </si>
  <si>
    <t>HSD17B6</t>
  </si>
  <si>
    <t>17-beta-hydroxysteroid dehydrogenase type 6</t>
  </si>
  <si>
    <t>LTN1</t>
  </si>
  <si>
    <t>E3 ubiquitin-protein ligase listerin</t>
  </si>
  <si>
    <t>ZCCHC24</t>
  </si>
  <si>
    <t>Zinc finger CCHC domain-containing protein 24</t>
  </si>
  <si>
    <t>VPS35</t>
  </si>
  <si>
    <t>Vacuolar protein sorting-associated protein 35</t>
  </si>
  <si>
    <t>Septin-5</t>
  </si>
  <si>
    <t>COL5A3</t>
  </si>
  <si>
    <t>Collagen alpha-3(V) chain</t>
  </si>
  <si>
    <t>RFXANK</t>
  </si>
  <si>
    <t>Isoform 2 of DNA-binding protein RFXANK</t>
  </si>
  <si>
    <t>CYTH3</t>
  </si>
  <si>
    <t>Isoform 2 of Cytohesin-3</t>
  </si>
  <si>
    <t>PPP2R5B</t>
  </si>
  <si>
    <t>Isoform Beta-2 of Serine/threonine-protein phosphatase 2A 56 kDa regulatory subunit beta isoform</t>
  </si>
  <si>
    <t>ARG2</t>
  </si>
  <si>
    <t>Arginase-2, mitochondrial</t>
  </si>
  <si>
    <t>ATP6V1E1</t>
  </si>
  <si>
    <t>V-type proton ATPase subunit E 1</t>
  </si>
  <si>
    <t>PSMD14</t>
  </si>
  <si>
    <t>26S proteasome non-ATPase regulatory subunit 14</t>
  </si>
  <si>
    <t>DCTN6</t>
  </si>
  <si>
    <t>Dynactin subunit 6</t>
  </si>
  <si>
    <t>EI24</t>
  </si>
  <si>
    <t>Etoposide-induced protein 2.4 homolog</t>
  </si>
  <si>
    <t>SDC2</t>
  </si>
  <si>
    <t>Syndecan-2</t>
  </si>
  <si>
    <t>SRP68</t>
  </si>
  <si>
    <t>Signal recognition particle 68 kDa protein</t>
  </si>
  <si>
    <t>HIC1</t>
  </si>
  <si>
    <t>Isoform 2 of Hypermethylated in cancer 1 protein</t>
  </si>
  <si>
    <t>AHDC1</t>
  </si>
  <si>
    <t>AT-hook DNA-binding motif-containing protein 1</t>
  </si>
  <si>
    <t>SMAD3</t>
  </si>
  <si>
    <t>Mothers against decapentaplegic homolog 3</t>
  </si>
  <si>
    <t>TSTA3</t>
  </si>
  <si>
    <t>GDP-L-fucose synthase</t>
  </si>
  <si>
    <t>UBASH3B</t>
  </si>
  <si>
    <t>Ubiquitin-associated and SH3 domain-containing protein B</t>
  </si>
  <si>
    <t>RPS14</t>
  </si>
  <si>
    <t>40S ribosomal protein S14</t>
  </si>
  <si>
    <t>TBCEL</t>
  </si>
  <si>
    <t>Tubulin-specific chaperone cofactor E-like protein</t>
  </si>
  <si>
    <t>ZFP36L2</t>
  </si>
  <si>
    <t>Zinc finger protein 36, C3H1 type-like 2</t>
  </si>
  <si>
    <t>LAMA1</t>
  </si>
  <si>
    <t>Laminin subunit alpha-1</t>
  </si>
  <si>
    <t>FKBP4</t>
  </si>
  <si>
    <t>Peptidyl-prolyl cis-trans isomerase FKBP4</t>
  </si>
  <si>
    <t>COPS7A</t>
  </si>
  <si>
    <t>COP9 signalosome complex subunit 7a</t>
  </si>
  <si>
    <t>C1orf122</t>
  </si>
  <si>
    <t>Uncharacterized protein C1orf122</t>
  </si>
  <si>
    <t>ANXA5</t>
  </si>
  <si>
    <t>Annexin A5</t>
  </si>
  <si>
    <t>PDE12</t>
  </si>
  <si>
    <t>Isoform 2 of 2',5'-phosphodiesterase 12</t>
  </si>
  <si>
    <t>CDKN1B</t>
  </si>
  <si>
    <t>Cyclin-dependent kinase inhibitor 1B</t>
  </si>
  <si>
    <t>ZNF362</t>
  </si>
  <si>
    <t>Zinc finger protein 362</t>
  </si>
  <si>
    <t>RBBP9</t>
  </si>
  <si>
    <t>Isoform 2 of Putative hydrolase RBBP9</t>
  </si>
  <si>
    <t>CUL4B</t>
  </si>
  <si>
    <t>Isoform 2 of Cullin-4B</t>
  </si>
  <si>
    <t>TFCP2</t>
  </si>
  <si>
    <t>Isoform 2 of Alpha-globin transcription factor CP2</t>
  </si>
  <si>
    <t>PCBP1</t>
  </si>
  <si>
    <t>Poly(rC)-binding protein 1</t>
  </si>
  <si>
    <t>TLE3</t>
  </si>
  <si>
    <t>Isoform 2 of Transducin-like enhancer protein 3</t>
  </si>
  <si>
    <t>COX4NB</t>
  </si>
  <si>
    <t>Neighbor of COX4</t>
  </si>
  <si>
    <t>CC2D1B</t>
  </si>
  <si>
    <t>Isoform 2 of Coiled-coil and C2 domain-containing protein 1B</t>
  </si>
  <si>
    <t>HSPA6</t>
  </si>
  <si>
    <t>Heat shock 70 kDa protein 6</t>
  </si>
  <si>
    <t>PFAS</t>
  </si>
  <si>
    <t>Phosphoribosylformylglycinamidine synthase</t>
  </si>
  <si>
    <t>NSFL1C</t>
  </si>
  <si>
    <t>NSFL1 cofactor p47</t>
  </si>
  <si>
    <t>GSTP1</t>
  </si>
  <si>
    <t>Glutathione S-transferase P</t>
  </si>
  <si>
    <t>CSNK2A1</t>
  </si>
  <si>
    <t>Casein kinase II subunit alpha</t>
  </si>
  <si>
    <t>MAP1B</t>
  </si>
  <si>
    <t>Microtubule-associated protein 1B</t>
  </si>
  <si>
    <t>SYPL1</t>
  </si>
  <si>
    <t>Isoform 2 of Synaptophysin-like protein 1</t>
  </si>
  <si>
    <t>SDCCAG3</t>
  </si>
  <si>
    <t>Isoform 2 of Serologically defined colon cancer antigen 3</t>
  </si>
  <si>
    <t>DUSP22</t>
  </si>
  <si>
    <t>Isoform 2 of Dual specificity protein phosphatase 22</t>
  </si>
  <si>
    <t>DNAJC15</t>
  </si>
  <si>
    <t>DnaJ homolog subfamily C member 15</t>
  </si>
  <si>
    <t>HSPA14</t>
  </si>
  <si>
    <t>Heat shock 70 kDa protein 14</t>
  </si>
  <si>
    <t>KANK2</t>
  </si>
  <si>
    <t>Isoform 3 of KN motif and ankyrin repeat domain-containing protein 2</t>
  </si>
  <si>
    <t>ROR2</t>
  </si>
  <si>
    <t>Tyrosine-protein kinase transmembrane receptor ROR2</t>
  </si>
  <si>
    <t>USP25</t>
  </si>
  <si>
    <t>Isoform USP25b of Ubiquitin carboxyl-terminal hydrolase 25</t>
  </si>
  <si>
    <t>Isoform 2 of Urokinase plasminogen activator surface receptor</t>
  </si>
  <si>
    <t>ACAD8</t>
  </si>
  <si>
    <t>Isobutyryl-CoA dehydrogenase, mitochondrial</t>
  </si>
  <si>
    <t>PKMYT1</t>
  </si>
  <si>
    <t>Membrane-associated tyrosine- and threonine-specific cdc2-inhibitory kinase</t>
  </si>
  <si>
    <t>PRSS23</t>
  </si>
  <si>
    <t>Serine protease 23</t>
  </si>
  <si>
    <t>SPG21</t>
  </si>
  <si>
    <t>Maspardin</t>
  </si>
  <si>
    <t>RNF214</t>
  </si>
  <si>
    <t>RING finger protein 214</t>
  </si>
  <si>
    <t>TTC13</t>
  </si>
  <si>
    <t>Tetratricopeptide repeat protein 13</t>
  </si>
  <si>
    <t>SPAG5</t>
  </si>
  <si>
    <t>Sperm-associated antigen 5</t>
  </si>
  <si>
    <t>PSMC5</t>
  </si>
  <si>
    <t>26S protease regulatory subunit 8</t>
  </si>
  <si>
    <t>PIK3R1</t>
  </si>
  <si>
    <t>Isoform 4 of Phosphatidylinositol 3-kinase regulatory subunit alpha</t>
  </si>
  <si>
    <t>FDFT1</t>
  </si>
  <si>
    <t>Squalene synthase</t>
  </si>
  <si>
    <t>BET1L</t>
  </si>
  <si>
    <t>BET1-like protein</t>
  </si>
  <si>
    <t>ABCF1</t>
  </si>
  <si>
    <t>ATP-binding cassette sub-family F member 1</t>
  </si>
  <si>
    <t>ABL1</t>
  </si>
  <si>
    <t>Isoform IB of Tyrosine-protein kinase ABL1</t>
  </si>
  <si>
    <t>PKNOX1</t>
  </si>
  <si>
    <t>Isoform 2 of Homeobox protein PKNOX1</t>
  </si>
  <si>
    <t>METAP2</t>
  </si>
  <si>
    <t>Methionine aminopeptidase 2</t>
  </si>
  <si>
    <t>SACS</t>
  </si>
  <si>
    <t>Sacsin</t>
  </si>
  <si>
    <t>NAA35</t>
  </si>
  <si>
    <t>N-alpha-acetyltransferase 35, NatC auxiliary subunit</t>
  </si>
  <si>
    <t>GRHPR</t>
  </si>
  <si>
    <t>Glyoxylate reductase/hydroxypyruvate reductase</t>
  </si>
  <si>
    <t>PTPRS</t>
  </si>
  <si>
    <t>Isoform PTPS-MEA of Receptor-type tyrosine-protein phosphatase S</t>
  </si>
  <si>
    <t>WDR61</t>
  </si>
  <si>
    <t>WD repeat-containing protein 61</t>
  </si>
  <si>
    <t>MTMR14</t>
  </si>
  <si>
    <t>Isoform 2 of Myotubularin-related protein 14</t>
  </si>
  <si>
    <t>FAM120B</t>
  </si>
  <si>
    <t>Constitutive coactivator of peroxisome proliferator-activated receptor gamma</t>
  </si>
  <si>
    <t>TCEAL1</t>
  </si>
  <si>
    <t>Isoform 2 of Transcription elongation factor A protein-like 1</t>
  </si>
  <si>
    <t>DTD1</t>
  </si>
  <si>
    <t>D-tyrosyl-tRNA(Tyr) deacylase 1</t>
  </si>
  <si>
    <t>TRIM5</t>
  </si>
  <si>
    <t>Isoform Beta of Tripartite motif-containing protein 5</t>
  </si>
  <si>
    <t>BLOC1S3</t>
  </si>
  <si>
    <t>Biogenesis of lysosome-related organelles complex 1 subunit 3</t>
  </si>
  <si>
    <t>C1GALT1</t>
  </si>
  <si>
    <t>Isoform 2 of Glycoprotein-N-acetylgalactosamine 3-beta-galactosyltransferase 1</t>
  </si>
  <si>
    <t>EHMT1</t>
  </si>
  <si>
    <t>Histone-lysine N-methyltransferase EHMT1</t>
  </si>
  <si>
    <t>CDKN1A</t>
  </si>
  <si>
    <t>Cyclin-dependent kinase inhibitor 1</t>
  </si>
  <si>
    <t>UL150</t>
  </si>
  <si>
    <t>Uncharacterized protein UL150</t>
  </si>
  <si>
    <t>TMEM14C</t>
  </si>
  <si>
    <t>Transmembrane protein 14C</t>
  </si>
  <si>
    <t>TSSC4</t>
  </si>
  <si>
    <t>Isoform 2 of Protein TSSC4</t>
  </si>
  <si>
    <t>PDLIM4</t>
  </si>
  <si>
    <t>PDZ and LIM domain protein 4</t>
  </si>
  <si>
    <t>KLRAQ1</t>
  </si>
  <si>
    <t>KLRAQ motif-containing protein 1</t>
  </si>
  <si>
    <t>TNPO2</t>
  </si>
  <si>
    <t>Isoform 2 of Transportin-2</t>
  </si>
  <si>
    <t>KIAA0391</t>
  </si>
  <si>
    <t>Isoform 2 of Mitochondrial ribonuclease P protein 3</t>
  </si>
  <si>
    <t>C15orf40</t>
  </si>
  <si>
    <t>UPF0235 protein C15orf40</t>
  </si>
  <si>
    <t>MGMT</t>
  </si>
  <si>
    <t>Methylated-DNA--protein-cysteine methyltransferase</t>
  </si>
  <si>
    <t>RHOA</t>
  </si>
  <si>
    <t>Transforming protein RhoA</t>
  </si>
  <si>
    <t>TANC2</t>
  </si>
  <si>
    <t>Isoform 2 of Protein TANC2</t>
  </si>
  <si>
    <t>DIRAS1</t>
  </si>
  <si>
    <t>GTP-binding protein Di-Ras1</t>
  </si>
  <si>
    <t>STEAP3</t>
  </si>
  <si>
    <t>Isoform 2 of Metalloreductase STEAP3</t>
  </si>
  <si>
    <t>PTGES3</t>
  </si>
  <si>
    <t>Prostaglandin E synthase 3</t>
  </si>
  <si>
    <t>CAMK4</t>
  </si>
  <si>
    <t>Calcium/calmodulin-dependent protein kinase type IV</t>
  </si>
  <si>
    <t>MRPL42</t>
  </si>
  <si>
    <t>39S ribosomal protein L42, mitochondrial</t>
  </si>
  <si>
    <t>PEX2</t>
  </si>
  <si>
    <t>Peroxisome biogenesis factor 2</t>
  </si>
  <si>
    <t>SPRYD3</t>
  </si>
  <si>
    <t>SPRY domain-containing protein 3</t>
  </si>
  <si>
    <t>SYNM</t>
  </si>
  <si>
    <t>Synemin</t>
  </si>
  <si>
    <t>CDK2</t>
  </si>
  <si>
    <t>Cyclin-dependent kinase 2</t>
  </si>
  <si>
    <t>APM2</t>
  </si>
  <si>
    <t>Adipose most abundant gene transcript 2 protein</t>
  </si>
  <si>
    <t>MSN</t>
  </si>
  <si>
    <t>Moesin</t>
  </si>
  <si>
    <t>MICAL2</t>
  </si>
  <si>
    <t>Protein MICAL-2</t>
  </si>
  <si>
    <t>TYW1</t>
  </si>
  <si>
    <t>tRNA wybutosine-synthesizing protein 1 homolog</t>
  </si>
  <si>
    <t>TRIM27</t>
  </si>
  <si>
    <t>Zinc finger protein RFP</t>
  </si>
  <si>
    <t>LRP5</t>
  </si>
  <si>
    <t>Low-density lipoprotein receptor-related protein 5</t>
  </si>
  <si>
    <t>ASPSCR1</t>
  </si>
  <si>
    <t>Isoform 2 of Tether containing UBX domain for GLUT4</t>
  </si>
  <si>
    <t>WDR19</t>
  </si>
  <si>
    <t>WD repeat-containing protein 19</t>
  </si>
  <si>
    <t>GCLM</t>
  </si>
  <si>
    <t>Glutamate--cysteine ligase regulatory subunit</t>
  </si>
  <si>
    <t>ATL2</t>
  </si>
  <si>
    <t>Isoform 2 of Atlastin-2</t>
  </si>
  <si>
    <t>PTPN11</t>
  </si>
  <si>
    <t>Isoform 2 of Tyrosine-protein phosphatase non-receptor type 11</t>
  </si>
  <si>
    <t>CAPZA1</t>
  </si>
  <si>
    <t>F-actin-capping protein subunit alpha-1</t>
  </si>
  <si>
    <t>AP2A2</t>
  </si>
  <si>
    <t>AP-2 complex subunit alpha-2</t>
  </si>
  <si>
    <t>SAMD1</t>
  </si>
  <si>
    <t>Atherin</t>
  </si>
  <si>
    <t>PSMB3</t>
  </si>
  <si>
    <t>Proteasome subunit beta type-3</t>
  </si>
  <si>
    <t>SERGEF</t>
  </si>
  <si>
    <t>Secretion-regulating guanine nucleotide exchange factor</t>
  </si>
  <si>
    <t>TMEM2</t>
  </si>
  <si>
    <t>Transmembrane protein 2</t>
  </si>
  <si>
    <t>SPECC1</t>
  </si>
  <si>
    <t>Isoform 4 of Cytospin-B</t>
  </si>
  <si>
    <t>BABAM1</t>
  </si>
  <si>
    <t>BRISC and BRCA1-A complex member 1</t>
  </si>
  <si>
    <t>FKBP3</t>
  </si>
  <si>
    <t>Peptidyl-prolyl cis-trans isomerase FKBP3</t>
  </si>
  <si>
    <t>PDDC1</t>
  </si>
  <si>
    <t>Isoform 2 of Parkinson disease 7 domain-containing protein 1</t>
  </si>
  <si>
    <t>HUWE1</t>
  </si>
  <si>
    <t>Isoform 2 of E3 ubiquitin-protein ligase HUWE1</t>
  </si>
  <si>
    <t>SEC11C</t>
  </si>
  <si>
    <t>Signal peptidase complex catalytic subunit SEC11C</t>
  </si>
  <si>
    <t>CHFR</t>
  </si>
  <si>
    <t>Isoform 2 of E3 ubiquitin-protein ligase CHFR</t>
  </si>
  <si>
    <t>GTPBP8</t>
  </si>
  <si>
    <t>GTP-binding protein 8</t>
  </si>
  <si>
    <t>AMACR</t>
  </si>
  <si>
    <t>Alpha-methylacyl-CoA racemase</t>
  </si>
  <si>
    <t>TPM2</t>
  </si>
  <si>
    <t>Isoform 2 of Tropomyosin beta chain</t>
  </si>
  <si>
    <t>MRPL51</t>
  </si>
  <si>
    <t>39S ribosomal protein L51, mitochondrial</t>
  </si>
  <si>
    <t>VTI1B</t>
  </si>
  <si>
    <t>Vesicle transport through interaction with t-SNAREs homolog 1B</t>
  </si>
  <si>
    <t>TRPM4</t>
  </si>
  <si>
    <t>Isoform 3 of Transient receptor potential cation channel subfamily M member 4</t>
  </si>
  <si>
    <t>HDHD3</t>
  </si>
  <si>
    <t>Haloacid dehalogenase-like hydrolase domain-containing protein 3</t>
  </si>
  <si>
    <t>PIK3C3</t>
  </si>
  <si>
    <t>Phosphatidylinositol 3-kinase catalytic subunit type 3</t>
  </si>
  <si>
    <t>BTF3</t>
  </si>
  <si>
    <t>Transcription factor BTF3</t>
  </si>
  <si>
    <t>FAR2</t>
  </si>
  <si>
    <t>Fatty acyl-CoA reductase 2</t>
  </si>
  <si>
    <t>DOCK7</t>
  </si>
  <si>
    <t>Isoform 2 of Dedicator of cytokinesis protein 7</t>
  </si>
  <si>
    <t>DNAJB4</t>
  </si>
  <si>
    <t>DnaJ homolog subfamily B member 4</t>
  </si>
  <si>
    <t>HEBP1</t>
  </si>
  <si>
    <t>Heme-binding protein 1</t>
  </si>
  <si>
    <t>IMPACT</t>
  </si>
  <si>
    <t>Protein IMPACT</t>
  </si>
  <si>
    <t>MIER1</t>
  </si>
  <si>
    <t>Isoform 10 of Mesoderm induction early response protein 1</t>
  </si>
  <si>
    <t>CHST14</t>
  </si>
  <si>
    <t>Carbohydrate sulfotransferase 14</t>
  </si>
  <si>
    <t>EEA1</t>
  </si>
  <si>
    <t>Early endosome antigen 1</t>
  </si>
  <si>
    <t>PRKAR2B</t>
  </si>
  <si>
    <t>cAMP-dependent protein kinase type II-beta regulatory subunit</t>
  </si>
  <si>
    <t>CUTC</t>
  </si>
  <si>
    <t>Copper homeostasis protein cutC homolog</t>
  </si>
  <si>
    <t>JMJD1C</t>
  </si>
  <si>
    <t>Probable JmjC domain-containing histone demethylation protein 2C</t>
  </si>
  <si>
    <t>LASP1</t>
  </si>
  <si>
    <t>LIM and SH3 domain protein 1</t>
  </si>
  <si>
    <t>VPS28</t>
  </si>
  <si>
    <t>Vacuolar protein sorting-associated protein 28 homolog</t>
  </si>
  <si>
    <t>ZNF800</t>
  </si>
  <si>
    <t>Zinc finger protein 800</t>
  </si>
  <si>
    <t>KIF1B</t>
  </si>
  <si>
    <t>Isoform 3 of Kinesin-like protein KIF1B</t>
  </si>
  <si>
    <t>PTPRF</t>
  </si>
  <si>
    <t>Isoform 2 of Receptor-type tyrosine-protein phosphatase F</t>
  </si>
  <si>
    <t>ASCC1</t>
  </si>
  <si>
    <t>Isoform 2 of Activating signal cointegrator 1 complex subunit 1</t>
  </si>
  <si>
    <t>COL15A1</t>
  </si>
  <si>
    <t>Collagen alpha-1(XV) chain</t>
  </si>
  <si>
    <t>MICAL1</t>
  </si>
  <si>
    <t>NEDD9-interacting protein with calponin homology and LIM domains</t>
  </si>
  <si>
    <t>ITGA3</t>
  </si>
  <si>
    <t>Isoform Alpha-3A of Integrin alpha-3</t>
  </si>
  <si>
    <t>EP300</t>
  </si>
  <si>
    <t>Histone acetyltransferase p300</t>
  </si>
  <si>
    <t>HGS</t>
  </si>
  <si>
    <t>Hepatocyte growth factor-regulated tyrosine kinase substrate</t>
  </si>
  <si>
    <t>DIP2C</t>
  </si>
  <si>
    <t>Disco-interacting protein 2 homolog C</t>
  </si>
  <si>
    <t>TRAPPC4</t>
  </si>
  <si>
    <t>Trafficking protein particle complex subunit 4</t>
  </si>
  <si>
    <t>RBM4B</t>
  </si>
  <si>
    <t>RNA-binding protein 4B</t>
  </si>
  <si>
    <t>TINAGL1</t>
  </si>
  <si>
    <t>Tubulointerstitial nephritis antigen-like</t>
  </si>
  <si>
    <t>KDM3A</t>
  </si>
  <si>
    <t>Lysine-specific demethylase 3A</t>
  </si>
  <si>
    <t>LPIN2</t>
  </si>
  <si>
    <t>Phosphatidate phosphatase LPIN2</t>
  </si>
  <si>
    <t>GDF2</t>
  </si>
  <si>
    <t>Growth/differentiation factor 2</t>
  </si>
  <si>
    <t>OGFR</t>
  </si>
  <si>
    <t>Isoform 2 of Opioid growth factor receptor</t>
  </si>
  <si>
    <t>UACA</t>
  </si>
  <si>
    <t>Uveal autoantigen with coiled-coil domains and ankyrin repeats</t>
  </si>
  <si>
    <t>BDH1</t>
  </si>
  <si>
    <t>D-beta-hydroxybutyrate dehydrogenase, mitochondrial</t>
  </si>
  <si>
    <t>BUD13</t>
  </si>
  <si>
    <t>Isoform 2 of BUD13 homolog</t>
  </si>
  <si>
    <t>C7orf44</t>
  </si>
  <si>
    <t>Uncharacterized protein C7orf44</t>
  </si>
  <si>
    <t>SMC4</t>
  </si>
  <si>
    <t>Structural maintenance of chromosomes protein 4</t>
  </si>
  <si>
    <t>FOXK1</t>
  </si>
  <si>
    <t>Forkhead box protein K1</t>
  </si>
  <si>
    <t>SLC25A26</t>
  </si>
  <si>
    <t>S-adenosylmethionine mitochondrial carrier protein</t>
  </si>
  <si>
    <t>INSR</t>
  </si>
  <si>
    <t>Isoform Short of Insulin receptor</t>
  </si>
  <si>
    <t>UCHL5</t>
  </si>
  <si>
    <t>Isoform 2 of Ubiquitin carboxyl-terminal hydrolase isozyme L5</t>
  </si>
  <si>
    <t>NAMPT</t>
  </si>
  <si>
    <t>Nicotinamide phosphoribosyltransferase</t>
  </si>
  <si>
    <t>CTDSPL2</t>
  </si>
  <si>
    <t>Isoform 2 of CTD small phosphatase-like protein 2</t>
  </si>
  <si>
    <t>CDR2</t>
  </si>
  <si>
    <t>Cerebellar degeneration-related protein 2</t>
  </si>
  <si>
    <t>CTSF</t>
  </si>
  <si>
    <t>Cathepsin F</t>
  </si>
  <si>
    <t>GALE</t>
  </si>
  <si>
    <t>UDP-glucose 4-epimerase</t>
  </si>
  <si>
    <t>Collagen alpha-2(VI) chain</t>
  </si>
  <si>
    <t>LARP1B</t>
  </si>
  <si>
    <t>La-related protein 1B</t>
  </si>
  <si>
    <t>TCEA2</t>
  </si>
  <si>
    <t>Transcription elongation factor A protein 2</t>
  </si>
  <si>
    <t>POLR2A</t>
  </si>
  <si>
    <t>DNA-directed RNA polymerase II subunit RPB1</t>
  </si>
  <si>
    <t>FNTA</t>
  </si>
  <si>
    <t>Protein farnesyltransferase/geranylgeranyltransferase type-1 subunit alpha</t>
  </si>
  <si>
    <t>SLC6A9</t>
  </si>
  <si>
    <t>Isoform GlyT-1A of Sodium- and chloride-dependent glycine transporter 1</t>
  </si>
  <si>
    <t>Isoform 2 of Kinesin-like protein KIF1B</t>
  </si>
  <si>
    <t>KDM5C</t>
  </si>
  <si>
    <t>Isoform 2 of Lysine-specific demethylase 5C</t>
  </si>
  <si>
    <t>PIP4K2B</t>
  </si>
  <si>
    <t>Phosphatidylinositol-5-phosphate 4-kinase type-2 beta</t>
  </si>
  <si>
    <t>C6orf162</t>
  </si>
  <si>
    <t>UPF0708 protein C6orf162</t>
  </si>
  <si>
    <t>MKRN1</t>
  </si>
  <si>
    <t>Isoform 2 of E3 ubiquitin-protein ligase makorin-1</t>
  </si>
  <si>
    <t>DHRS4</t>
  </si>
  <si>
    <t>Dehydrogenase/reductase SDR family member 4</t>
  </si>
  <si>
    <t>AGRN</t>
  </si>
  <si>
    <t>Agrin</t>
  </si>
  <si>
    <t>PPFIBP2</t>
  </si>
  <si>
    <t>Liprin-beta-2</t>
  </si>
  <si>
    <t>GNG2</t>
  </si>
  <si>
    <t>Guanine nucleotide-binding protein G(I)/G(S)/G(O) subunit gamma-2</t>
  </si>
  <si>
    <t>PPCS</t>
  </si>
  <si>
    <t>Phosphopantothenate--cysteine ligase</t>
  </si>
  <si>
    <t>SGK223</t>
  </si>
  <si>
    <t>Tyrosine-protein kinase SgK223</t>
  </si>
  <si>
    <t>GSN</t>
  </si>
  <si>
    <t>Isoform 2 of Gelsolin</t>
  </si>
  <si>
    <t>FLT1</t>
  </si>
  <si>
    <t>Isoform sFlt1 of Vascular endothelial growth factor receptor 1</t>
  </si>
  <si>
    <t>UBE2C</t>
  </si>
  <si>
    <t>Ubiquitin-conjugating enzyme E2 C</t>
  </si>
  <si>
    <t>CKS1B</t>
  </si>
  <si>
    <t>Cyclin-dependent kinases regulatory subunit 1</t>
  </si>
  <si>
    <t>PGM3</t>
  </si>
  <si>
    <t>Phosphoacetylglucosamine mutase</t>
  </si>
  <si>
    <t>EIF2C2</t>
  </si>
  <si>
    <t>Protein argonaute-2</t>
  </si>
  <si>
    <t>EIF2D</t>
  </si>
  <si>
    <t>Eukaryotic translation initiation factor 2D</t>
  </si>
  <si>
    <t>SSFA2</t>
  </si>
  <si>
    <t>Isoform 2 of Sperm-specific antigen 2</t>
  </si>
  <si>
    <t>TPRN</t>
  </si>
  <si>
    <t>Taperin</t>
  </si>
  <si>
    <t>GATAD1</t>
  </si>
  <si>
    <t>GATA zinc finger domain-containing protein 1</t>
  </si>
  <si>
    <t>GDAP2</t>
  </si>
  <si>
    <t>Isoform 2 of Ganglioside-induced differentiation-associated protein 2</t>
  </si>
  <si>
    <t>HEATR7A</t>
  </si>
  <si>
    <t>Isoform 2 of HEAT repeat-containing protein 7A</t>
  </si>
  <si>
    <t>AS3MT</t>
  </si>
  <si>
    <t>Arsenite methyltransferase</t>
  </si>
  <si>
    <t>DIP2A</t>
  </si>
  <si>
    <t>Disco-interacting protein 2 homolog A</t>
  </si>
  <si>
    <t>RPL29</t>
  </si>
  <si>
    <t>60S ribosomal protein L29</t>
  </si>
  <si>
    <t>SELM</t>
  </si>
  <si>
    <t>Selenoprotein M</t>
  </si>
  <si>
    <t>ULBP1</t>
  </si>
  <si>
    <t>NKG2D ligand 1</t>
  </si>
  <si>
    <t>TTC15</t>
  </si>
  <si>
    <t>Tetratricopeptide repeat protein 15</t>
  </si>
  <si>
    <t>BZW2</t>
  </si>
  <si>
    <t>Basic leucine zipper and W2 domain-containing protein 2</t>
  </si>
  <si>
    <t>EEFSEC</t>
  </si>
  <si>
    <t>Selenocysteine-specific elongation factor</t>
  </si>
  <si>
    <t>KLHL22</t>
  </si>
  <si>
    <t>Kelch-like protein 22</t>
  </si>
  <si>
    <t>SENP7</t>
  </si>
  <si>
    <t>Isoform 2 of Sentrin-specific protease 7</t>
  </si>
  <si>
    <t>CA5B</t>
  </si>
  <si>
    <t>Carbonic anhydrase 5B, mitochondrial</t>
  </si>
  <si>
    <t>FAM114A2</t>
  </si>
  <si>
    <t>Protein FAM114A2</t>
  </si>
  <si>
    <t>PPP2R5D</t>
  </si>
  <si>
    <t>Isoform Delta-2 of Serine/threonine-protein phosphatase 2A 56 kDa regulatory subunit delta isoform</t>
  </si>
  <si>
    <t>PPP2R1B</t>
  </si>
  <si>
    <t>Isoform 2 of Serine/threonine-protein phosphatase 2A 65 kDa regulatory subunit A beta isoform</t>
  </si>
  <si>
    <t>RHOD</t>
  </si>
  <si>
    <t>Rho-related GTP-binding protein RhoD</t>
  </si>
  <si>
    <t>NECAP1</t>
  </si>
  <si>
    <t>Adaptin ear-binding coat-associated protein 1</t>
  </si>
  <si>
    <t>AP1S1</t>
  </si>
  <si>
    <t>AP-1 complex subunit sigma-1A</t>
  </si>
  <si>
    <t>SNX29</t>
  </si>
  <si>
    <t>Isoform 2 of Sorting nexin-29</t>
  </si>
  <si>
    <t>EVC2</t>
  </si>
  <si>
    <t>Isoform 2 of Limbin</t>
  </si>
  <si>
    <t>UQCRH</t>
  </si>
  <si>
    <t>Cytochrome b-c1 complex subunit 6, mitochondrial</t>
  </si>
  <si>
    <t>IMP3</t>
  </si>
  <si>
    <t>U3 small nucleolar ribonucleoprotein protein IMP3</t>
  </si>
  <si>
    <t>RAB3A</t>
  </si>
  <si>
    <t>Ras-related protein Rab-3A</t>
  </si>
  <si>
    <t>ANXA7</t>
  </si>
  <si>
    <t>Isoform 2 of Annexin A7</t>
  </si>
  <si>
    <t>SIPA1L1</t>
  </si>
  <si>
    <t>Isoform 2 of Signal-induced proliferation-associated 1-like protein 1</t>
  </si>
  <si>
    <t>CCT5</t>
  </si>
  <si>
    <t>T-complex protein 1 subunit epsilon</t>
  </si>
  <si>
    <t>ACTA2</t>
  </si>
  <si>
    <t>Actin, aortic smooth muscle</t>
  </si>
  <si>
    <t>TMEM222</t>
  </si>
  <si>
    <t>Transmembrane protein 222</t>
  </si>
  <si>
    <t>RNF2</t>
  </si>
  <si>
    <t>E3 ubiquitin-protein ligase RING2</t>
  </si>
  <si>
    <t>DNAJB5</t>
  </si>
  <si>
    <t>DnaJ homolog subfamily B member 5</t>
  </si>
  <si>
    <t>ZNF706</t>
  </si>
  <si>
    <t>Zinc finger protein 706</t>
  </si>
  <si>
    <t>RNF213</t>
  </si>
  <si>
    <t>RING finger protein 213</t>
  </si>
  <si>
    <t>NUP88</t>
  </si>
  <si>
    <t>Nuclear pore complex protein Nup88</t>
  </si>
  <si>
    <t>IFT57</t>
  </si>
  <si>
    <t>Intraflagellar transport protein 57 homolog</t>
  </si>
  <si>
    <t>CDT1</t>
  </si>
  <si>
    <t>DNA replication factor Cdt1</t>
  </si>
  <si>
    <t>CCT3</t>
  </si>
  <si>
    <t>T-complex protein 1 subunit gamma</t>
  </si>
  <si>
    <t>UFM1</t>
  </si>
  <si>
    <t>Ubiquitin-fold modifier 1</t>
  </si>
  <si>
    <t>FRYL</t>
  </si>
  <si>
    <t>Protein furry homolog-like</t>
  </si>
  <si>
    <t>LRRC8C</t>
  </si>
  <si>
    <t>Leucine-rich repeat-containing protein 8C</t>
  </si>
  <si>
    <t>RASSF1</t>
  </si>
  <si>
    <t>Isoform A of Ras association domain-containing protein 1</t>
  </si>
  <si>
    <t>APPL2</t>
  </si>
  <si>
    <t>DCC-interacting protein 13-beta</t>
  </si>
  <si>
    <t>PSMC6</t>
  </si>
  <si>
    <t>26S protease regulatory subunit 10B</t>
  </si>
  <si>
    <t>HOMER3</t>
  </si>
  <si>
    <t>Isoform 2 of Homer protein homolog 3</t>
  </si>
  <si>
    <t>COASY</t>
  </si>
  <si>
    <t>Isoform 2 of Bifunctional coenzyme A synthase</t>
  </si>
  <si>
    <t>PSMD13</t>
  </si>
  <si>
    <t>26S proteasome non-ATPase regulatory subunit 13</t>
  </si>
  <si>
    <t>DCBLD2</t>
  </si>
  <si>
    <t>Isoform 2 of Discoidin, CUB and LCCL domain-containing protein 2</t>
  </si>
  <si>
    <t>HERC2</t>
  </si>
  <si>
    <t>E3 ubiquitin-protein ligase HERC2</t>
  </si>
  <si>
    <t>NDUFAF2</t>
  </si>
  <si>
    <t>Mimitin, mitochondrial</t>
  </si>
  <si>
    <t>QPCTL</t>
  </si>
  <si>
    <t>Glutaminyl-peptide cyclotransferase-like protein</t>
  </si>
  <si>
    <t>ZNF516</t>
  </si>
  <si>
    <t>Zinc finger protein 516</t>
  </si>
  <si>
    <t>KCTD9</t>
  </si>
  <si>
    <t>BTB/POZ domain-containing protein KCTD9</t>
  </si>
  <si>
    <t>SNX18</t>
  </si>
  <si>
    <t>Isoform 2 of Sorting nexin-18</t>
  </si>
  <si>
    <t>TTC21B</t>
  </si>
  <si>
    <t>Tetratricopeptide repeat protein 21B</t>
  </si>
  <si>
    <t>POLR2G</t>
  </si>
  <si>
    <t>DNA-directed RNA polymerase II subunit RPB7</t>
  </si>
  <si>
    <t>PACSIN3</t>
  </si>
  <si>
    <t>Protein kinase C and casein kinase substrate in neurons protein 3</t>
  </si>
  <si>
    <t>HSPA1A</t>
  </si>
  <si>
    <t>Heat shock 70 kDa protein 1A/1B</t>
  </si>
  <si>
    <t>GNAI1</t>
  </si>
  <si>
    <t>Guanine nucleotide-binding protein G(i) subunit alpha-1</t>
  </si>
  <si>
    <t>COPS2</t>
  </si>
  <si>
    <t>Isoform 2 of COP9 signalosome complex subunit 2</t>
  </si>
  <si>
    <t>PDCD2</t>
  </si>
  <si>
    <t>Programmed cell death protein 2</t>
  </si>
  <si>
    <t>SLC26A2</t>
  </si>
  <si>
    <t>Sulfate transporter</t>
  </si>
  <si>
    <t>CEP120</t>
  </si>
  <si>
    <t>Isoform 2 of Centrosomal protein of 120 kDa</t>
  </si>
  <si>
    <t>ARHGAP10</t>
  </si>
  <si>
    <t>Rho GTPase-activating protein 10</t>
  </si>
  <si>
    <t>PIAS2</t>
  </si>
  <si>
    <t>Isoform PIAS2-alpha of E3 SUMO-protein ligase PIAS2</t>
  </si>
  <si>
    <t>CYB5B</t>
  </si>
  <si>
    <t>Cytochrome b5 type B</t>
  </si>
  <si>
    <t>TRMT2A</t>
  </si>
  <si>
    <t>Isoform 2 of tRNA (uracil-5-)-methyltransferase homolog A</t>
  </si>
  <si>
    <t>INADL</t>
  </si>
  <si>
    <t>Isoform 2 of InaD-like protein</t>
  </si>
  <si>
    <t>UBAP2</t>
  </si>
  <si>
    <t>Ubiquitin-associated protein 2</t>
  </si>
  <si>
    <t>YWHAG</t>
  </si>
  <si>
    <t>14-3-3 protein gamma</t>
  </si>
  <si>
    <t>HLA-F</t>
  </si>
  <si>
    <t>GCNT1</t>
  </si>
  <si>
    <t>Beta-1,3-galactosyl-O-glycosyl-glycoprotein beta-1,6-N-acetylglucosaminyltransferase</t>
  </si>
  <si>
    <t>PPID</t>
  </si>
  <si>
    <t>Peptidyl-prolyl cis-trans isomerase D</t>
  </si>
  <si>
    <t>TSEN34</t>
  </si>
  <si>
    <t>tRNA-splicing endonuclease subunit Sen34</t>
  </si>
  <si>
    <t>LONP2</t>
  </si>
  <si>
    <t>Lon protease homolog 2, peroxisomal</t>
  </si>
  <si>
    <t>AKT3</t>
  </si>
  <si>
    <t>Isoform 2 of RAC-gamma serine/threonine-protein kinase</t>
  </si>
  <si>
    <t>FAM54B</t>
  </si>
  <si>
    <t>Isoform 3 of Protein FAM54B</t>
  </si>
  <si>
    <t>TTYH3</t>
  </si>
  <si>
    <t>Isoform 2 of Protein tweety homolog 3</t>
  </si>
  <si>
    <t>TRPV4</t>
  </si>
  <si>
    <t>Isoform 2 of Transient receptor potential cation channel subfamily V member 4</t>
  </si>
  <si>
    <t>OSMR</t>
  </si>
  <si>
    <t>Oncostatin-M-specific receptor subunit beta</t>
  </si>
  <si>
    <t>TTC4</t>
  </si>
  <si>
    <t>Tetratricopeptide repeat protein 4</t>
  </si>
  <si>
    <t>EVL</t>
  </si>
  <si>
    <t>Isoform 1 of Ena/VASP-like protein</t>
  </si>
  <si>
    <t>STX12</t>
  </si>
  <si>
    <t>Syntaxin-12</t>
  </si>
  <si>
    <t>ARHGEF17</t>
  </si>
  <si>
    <t>Rho guanine nucleotide exchange factor 17</t>
  </si>
  <si>
    <t>RDX</t>
  </si>
  <si>
    <t>Radixin</t>
  </si>
  <si>
    <t>ACCN2</t>
  </si>
  <si>
    <t>Isoform 1 of Amiloride-sensitive cation channel 2, neuronal</t>
  </si>
  <si>
    <t>PSMC2</t>
  </si>
  <si>
    <t>26S protease regulatory subunit 7</t>
  </si>
  <si>
    <t>ITGA1</t>
  </si>
  <si>
    <t>Integrin alpha-1</t>
  </si>
  <si>
    <t>SLC25A33</t>
  </si>
  <si>
    <t>Solute carrier family 25 member 33</t>
  </si>
  <si>
    <t>PTGR2</t>
  </si>
  <si>
    <t>Isoform 2 of Prostaglandin reductase 2</t>
  </si>
  <si>
    <t>AK1</t>
  </si>
  <si>
    <t>Adenylate kinase isoenzyme 1</t>
  </si>
  <si>
    <t>SNX12</t>
  </si>
  <si>
    <t>Isoform 2 of Sorting nexin-12</t>
  </si>
  <si>
    <t>USP13</t>
  </si>
  <si>
    <t>Ubiquitin carboxyl-terminal hydrolase 13</t>
  </si>
  <si>
    <t>ZMIZ1</t>
  </si>
  <si>
    <t>Isoform 2 of Zinc finger MIZ domain-containing protein 1</t>
  </si>
  <si>
    <t>PSME4</t>
  </si>
  <si>
    <t>Proteasome activator complex subunit 4</t>
  </si>
  <si>
    <t>DUSP11</t>
  </si>
  <si>
    <t>RNA/RNP complex-1-interacting phosphatase</t>
  </si>
  <si>
    <t>UHRF2</t>
  </si>
  <si>
    <t>E3 ubiquitin-protein ligase UHRF2</t>
  </si>
  <si>
    <t>ACVR2A</t>
  </si>
  <si>
    <t>Activin receptor type-2A</t>
  </si>
  <si>
    <t>EIF1B</t>
  </si>
  <si>
    <t>Eukaryotic translation initiation factor 1b</t>
  </si>
  <si>
    <t>FIG4</t>
  </si>
  <si>
    <t>Polyphosphoinositide phosphatase</t>
  </si>
  <si>
    <t>LGMN</t>
  </si>
  <si>
    <t>Legumain</t>
  </si>
  <si>
    <t>FOSB</t>
  </si>
  <si>
    <t>Protein fosB</t>
  </si>
  <si>
    <t>OSBP</t>
  </si>
  <si>
    <t>Oxysterol-binding protein 1</t>
  </si>
  <si>
    <t>DFFA</t>
  </si>
  <si>
    <t>DNA fragmentation factor subunit alpha</t>
  </si>
  <si>
    <t>NAPRT1</t>
  </si>
  <si>
    <t>Nicotinate phosphoribosyltransferase</t>
  </si>
  <si>
    <t>WRB</t>
  </si>
  <si>
    <t>Tryptophan-rich protein</t>
  </si>
  <si>
    <t>IGBP1</t>
  </si>
  <si>
    <t>Immunoglobulin-binding protein 1</t>
  </si>
  <si>
    <t>SCOC</t>
  </si>
  <si>
    <t>Isoform 2 of Short coiled-coil protein</t>
  </si>
  <si>
    <t>MRP63</t>
  </si>
  <si>
    <t>Ribosomal protein 63, mitochondrial</t>
  </si>
  <si>
    <t>ANKRD50</t>
  </si>
  <si>
    <t>Ankyrin repeat domain-containing protein 50</t>
  </si>
  <si>
    <t>RABL2A</t>
  </si>
  <si>
    <t>Isoform 2 of Rab-like protein 2A</t>
  </si>
  <si>
    <t>DPP8</t>
  </si>
  <si>
    <t>Isoform 2 of Dipeptidyl peptidase 8</t>
  </si>
  <si>
    <t>ABT1</t>
  </si>
  <si>
    <t>Activator of basal transcription 1</t>
  </si>
  <si>
    <t>KIAA0664</t>
  </si>
  <si>
    <t>Protein KIAA0664</t>
  </si>
  <si>
    <t>FMNL3</t>
  </si>
  <si>
    <t>Isoform 2 of Formin-like protein 3</t>
  </si>
  <si>
    <t>GTF2F1</t>
  </si>
  <si>
    <t>General transcription factor IIF subunit 1</t>
  </si>
  <si>
    <t>CNBP</t>
  </si>
  <si>
    <t>Isoform 2 of Cellular nucleic acid-binding protein</t>
  </si>
  <si>
    <t>Isoform B of AP-1 complex subunit beta-1</t>
  </si>
  <si>
    <t>EIF4G3</t>
  </si>
  <si>
    <t>Eukaryotic translation initiation factor 4 gamma 3</t>
  </si>
  <si>
    <t>MCM8</t>
  </si>
  <si>
    <t>Isoform 2 of DNA replication licensing factor MCM8</t>
  </si>
  <si>
    <t>CEP170</t>
  </si>
  <si>
    <t>Centrosomal protein of 170 kDa</t>
  </si>
  <si>
    <t>SMPDL3A</t>
  </si>
  <si>
    <t>Acid sphingomyelinase-like phosphodiesterase 3a</t>
  </si>
  <si>
    <t>C17orf59</t>
  </si>
  <si>
    <t>Uncharacterized protein C17orf59</t>
  </si>
  <si>
    <t>FIBP</t>
  </si>
  <si>
    <t>Isoform Short of Acidic fibroblast growth factor intracellular-binding protein</t>
  </si>
  <si>
    <t>ATP6V1B2</t>
  </si>
  <si>
    <t>V-type proton ATPase subunit B, brain isoform</t>
  </si>
  <si>
    <t>MAN2A1</t>
  </si>
  <si>
    <t>Alpha-mannosidase 2</t>
  </si>
  <si>
    <t>TCEB2</t>
  </si>
  <si>
    <t>Transcription elongation factor B polypeptide 2</t>
  </si>
  <si>
    <t>INPP1</t>
  </si>
  <si>
    <t>Inositol polyphosphate 1-phosphatase</t>
  </si>
  <si>
    <t>NR2C2</t>
  </si>
  <si>
    <t>Isoform 2 of Nuclear receptor subfamily 2 group C member 2</t>
  </si>
  <si>
    <t>VPS16</t>
  </si>
  <si>
    <t>Vacuolar protein sorting-associated protein 16 homolog</t>
  </si>
  <si>
    <t>PSMA5</t>
  </si>
  <si>
    <t>Proteasome subunit alpha type-5</t>
  </si>
  <si>
    <t>ELL2</t>
  </si>
  <si>
    <t>RNA polymerase II elongation factor ELL2</t>
  </si>
  <si>
    <t>ZC3HC1</t>
  </si>
  <si>
    <t>Nuclear-interacting partner of ALK</t>
  </si>
  <si>
    <t>YRDC</t>
  </si>
  <si>
    <t>YrdC domain-containing protein, mitochondrial</t>
  </si>
  <si>
    <t>SDC3</t>
  </si>
  <si>
    <t>Syndecan-3</t>
  </si>
  <si>
    <t>PFDN2</t>
  </si>
  <si>
    <t>Prefoldin subunit 2</t>
  </si>
  <si>
    <t>UL52</t>
  </si>
  <si>
    <t>DNA packaging protein UL32 homolog</t>
  </si>
  <si>
    <t>GNAO1</t>
  </si>
  <si>
    <t>Isoform Alpha-2 of Guanine nucleotide-binding protein G(o) subunit alpha</t>
  </si>
  <si>
    <t>UBP1</t>
  </si>
  <si>
    <t>Isoform 2 of Upstream-binding protein 1</t>
  </si>
  <si>
    <t>KIF11</t>
  </si>
  <si>
    <t>Kinesin-like protein KIF11</t>
  </si>
  <si>
    <t>SMS</t>
  </si>
  <si>
    <t>Spermine synthase</t>
  </si>
  <si>
    <t>PRDM5</t>
  </si>
  <si>
    <t>Isoform 2 of PR domain zinc finger protein 5</t>
  </si>
  <si>
    <t>GPD1L</t>
  </si>
  <si>
    <t>Glycerol-3-phosphate dehydrogenase 1-like protein</t>
  </si>
  <si>
    <t>PAG1</t>
  </si>
  <si>
    <t>Phosphoprotein associated with glycosphingolipid-enriched microdomains 1</t>
  </si>
  <si>
    <t>FAM54A</t>
  </si>
  <si>
    <t>Protein FAM54A</t>
  </si>
  <si>
    <t>GOSR1</t>
  </si>
  <si>
    <t>Golgi SNAP receptor complex member 1</t>
  </si>
  <si>
    <t>COPG</t>
  </si>
  <si>
    <t>Coatomer subunit gamma</t>
  </si>
  <si>
    <t>GRPEL2</t>
  </si>
  <si>
    <t>GrpE protein homolog 2, mitochondrial</t>
  </si>
  <si>
    <t>KIAA1310</t>
  </si>
  <si>
    <t>Isoform 3 of Uncharacterized protein KIAA1310</t>
  </si>
  <si>
    <t>CHMP2A</t>
  </si>
  <si>
    <t>Charged multivesicular body protein 2a</t>
  </si>
  <si>
    <t>NPC1</t>
  </si>
  <si>
    <t>Niemann-Pick C1 protein</t>
  </si>
  <si>
    <t>EZR</t>
  </si>
  <si>
    <t>Ezrin</t>
  </si>
  <si>
    <t>NEDD1</t>
  </si>
  <si>
    <t>Protein NEDD1</t>
  </si>
  <si>
    <t>EIF4B</t>
  </si>
  <si>
    <t>Eukaryotic translation initiation factor 4B</t>
  </si>
  <si>
    <t>KLHL7</t>
  </si>
  <si>
    <t>Isoform 2 of Kelch-like protein 7</t>
  </si>
  <si>
    <t>LYSMD3</t>
  </si>
  <si>
    <t>LysM and putative peptidoglycan-binding domain-containing protein 3</t>
  </si>
  <si>
    <t>CC2D1A</t>
  </si>
  <si>
    <t>Isoform 2 of Coiled-coil and C2 domain-containing protein 1A</t>
  </si>
  <si>
    <t>RNLS</t>
  </si>
  <si>
    <t>Isoform 2 of Renalase</t>
  </si>
  <si>
    <t>STRN4</t>
  </si>
  <si>
    <t>Striatin-4</t>
  </si>
  <si>
    <t>CNOT3</t>
  </si>
  <si>
    <t>Isoform 2 of CCR4-NOT transcription complex subunit 3</t>
  </si>
  <si>
    <t>TCTN2</t>
  </si>
  <si>
    <t>Tectonic-2</t>
  </si>
  <si>
    <t>NDRG3</t>
  </si>
  <si>
    <t>Isoform 2 of Protein NDRG3</t>
  </si>
  <si>
    <t>SKT</t>
  </si>
  <si>
    <t>Sickle tail protein homolog</t>
  </si>
  <si>
    <t>RAB11FIP2</t>
  </si>
  <si>
    <t>Rab11 family-interacting protein 2</t>
  </si>
  <si>
    <t>Tight junction protein ZO-1</t>
  </si>
  <si>
    <t>ZCCHC11</t>
  </si>
  <si>
    <t>Terminal uridylyltransferase 4</t>
  </si>
  <si>
    <t>TRAPPC2L</t>
  </si>
  <si>
    <t>Isoform 2 of Trafficking protein particle complex subunit 2-like protein</t>
  </si>
  <si>
    <t>YWHAE</t>
  </si>
  <si>
    <t>14-3-3 protein epsilon</t>
  </si>
  <si>
    <t>DCBLD1</t>
  </si>
  <si>
    <t>Discoidin, CUB and LCCL domain-containing protein 1</t>
  </si>
  <si>
    <t>PTEN</t>
  </si>
  <si>
    <t>Phosphatidylinositol-3,4,5-trisphosphate 3-phosphatase and dual-specificity protein phosphatase PTEN</t>
  </si>
  <si>
    <t>IMPA1</t>
  </si>
  <si>
    <t>Inositol monophosphatase 1</t>
  </si>
  <si>
    <t>TMEM119</t>
  </si>
  <si>
    <t>Transmembrane protein 119</t>
  </si>
  <si>
    <t>ATE1</t>
  </si>
  <si>
    <t>Isoform ATE1-2 of Arginyl-tRNA--protein transferase 1</t>
  </si>
  <si>
    <t>VPS18</t>
  </si>
  <si>
    <t>Vacuolar protein sorting-associated protein 18 homolog</t>
  </si>
  <si>
    <t>CCDC137</t>
  </si>
  <si>
    <t>Coiled-coil domain-containing protein 137</t>
  </si>
  <si>
    <t>SELENBP1</t>
  </si>
  <si>
    <t>Selenium-binding protein 1</t>
  </si>
  <si>
    <t>EIF2B3</t>
  </si>
  <si>
    <t>Translation initiation factor eIF-2B subunit gamma</t>
  </si>
  <si>
    <t>ARMC8</t>
  </si>
  <si>
    <t>Isoform 2 of Armadillo repeat-containing protein 8</t>
  </si>
  <si>
    <t>TMSL3</t>
  </si>
  <si>
    <t>Thymosin beta-4-like protein 3</t>
  </si>
  <si>
    <t>HSPA8</t>
  </si>
  <si>
    <t>Heat shock cognate 71 kDa protein</t>
  </si>
  <si>
    <t>C16orf13</t>
  </si>
  <si>
    <t>Isoform 2 of UPF0585 protein C16orf13</t>
  </si>
  <si>
    <t>PLCB4</t>
  </si>
  <si>
    <t>Isoform 1 of 1-phosphatidylinositol-4,5-bisphosphate phosphodiesterase beta-4</t>
  </si>
  <si>
    <t>NO66</t>
  </si>
  <si>
    <t>Isoform 2 of Lysine-specific demethylase NO66</t>
  </si>
  <si>
    <t>TBC1D15</t>
  </si>
  <si>
    <t>Isoform 2 of TBC1 domain family member 15</t>
  </si>
  <si>
    <t>CNN3</t>
  </si>
  <si>
    <t>Calponin-3</t>
  </si>
  <si>
    <t>MRPS24</t>
  </si>
  <si>
    <t>28S ribosomal protein S24, mitochondrial</t>
  </si>
  <si>
    <t>UBE4B</t>
  </si>
  <si>
    <t>Isoform 2 of Ubiquitin conjugation factor E4 B</t>
  </si>
  <si>
    <t>SQSTM1</t>
  </si>
  <si>
    <t>Sequestosome-1</t>
  </si>
  <si>
    <t>Molybdopterin synthase sulfur carrier subunit</t>
  </si>
  <si>
    <t>RBMXL1</t>
  </si>
  <si>
    <t>Heterogeneous nuclear ribonucleoprotein G-like 1</t>
  </si>
  <si>
    <t>Isoform 2 of Homeobox protein cut-like 1</t>
  </si>
  <si>
    <t>SETDB1</t>
  </si>
  <si>
    <t>Isoform 3 of Histone-lysine N-methyltransferase SETDB1</t>
  </si>
  <si>
    <t>AKT2</t>
  </si>
  <si>
    <t>RAC-beta serine/threonine-protein kinase</t>
  </si>
  <si>
    <t>USP15</t>
  </si>
  <si>
    <t>Ubiquitin carboxyl-terminal hydrolase 15</t>
  </si>
  <si>
    <t>DNA-directed RNA polymerases I and III subunit RPAC2</t>
  </si>
  <si>
    <t>TOLLIP</t>
  </si>
  <si>
    <t>Toll-interacting protein</t>
  </si>
  <si>
    <t>ARL2</t>
  </si>
  <si>
    <t>ADP-ribosylation factor-like protein 2</t>
  </si>
  <si>
    <t>COL5A2</t>
  </si>
  <si>
    <t>Collagen alpha-2(V) chain</t>
  </si>
  <si>
    <t>MANEA</t>
  </si>
  <si>
    <t>Glycoprotein endo-alpha-1,2-mannosidase</t>
  </si>
  <si>
    <t>PARD3</t>
  </si>
  <si>
    <t>Isoform 8 of Partitioning defective 3 homolog</t>
  </si>
  <si>
    <t>HEATR5B</t>
  </si>
  <si>
    <t>Isoform 3 of HEAT repeat-containing protein 5B</t>
  </si>
  <si>
    <t>FXR2</t>
  </si>
  <si>
    <t>Fragile X mental retardation syndrome-related protein 2</t>
  </si>
  <si>
    <t>UBR3</t>
  </si>
  <si>
    <t>Isoform 4 of E3 ubiquitin-protein ligase UBR3</t>
  </si>
  <si>
    <t>C6orf57</t>
  </si>
  <si>
    <t>UPF0369 protein C6orf57</t>
  </si>
  <si>
    <t>MYO1E</t>
  </si>
  <si>
    <t>Myosin-Ie</t>
  </si>
  <si>
    <t>TRAPPC2</t>
  </si>
  <si>
    <t>Isoform 2 of Trafficking protein particle complex subunit 2</t>
  </si>
  <si>
    <t>SENP6</t>
  </si>
  <si>
    <t>Isoform 2 of Sentrin-specific protease 6</t>
  </si>
  <si>
    <t>UFSP2</t>
  </si>
  <si>
    <t>Ufm1-specific protease 2</t>
  </si>
  <si>
    <t>NAA16</t>
  </si>
  <si>
    <t>N-alpha-acetyltransferase 16, NatA auxiliary subunit</t>
  </si>
  <si>
    <t>C15orf52</t>
  </si>
  <si>
    <t>Isoform 4 of Uncharacterized protein C15orf52</t>
  </si>
  <si>
    <t>EXOC1</t>
  </si>
  <si>
    <t>Isoform 2 of Exocyst complex component 1</t>
  </si>
  <si>
    <t>PINX1</t>
  </si>
  <si>
    <t>PIN2/TERF1-interacting telomerase inhibitor 1</t>
  </si>
  <si>
    <t>TMEM175</t>
  </si>
  <si>
    <t>Transmembrane protein 175</t>
  </si>
  <si>
    <t>ERI3</t>
  </si>
  <si>
    <t>Isoform 2 of ERI1 exoribonuclease 3</t>
  </si>
  <si>
    <t>LRRC16A</t>
  </si>
  <si>
    <t>Isoform 2 of Leucine-rich repeat-containing protein 16A</t>
  </si>
  <si>
    <t>COMMD5</t>
  </si>
  <si>
    <t>COMM domain-containing protein 5</t>
  </si>
  <si>
    <t>TRIOBP</t>
  </si>
  <si>
    <t>Isoform 3 of TRIO and F-actin-binding protein</t>
  </si>
  <si>
    <t>ENSA</t>
  </si>
  <si>
    <t>Isoform 2 of Alpha-endosulfine</t>
  </si>
  <si>
    <t>MAP1A</t>
  </si>
  <si>
    <t>Isoform 2 of Microtubule-associated protein 1A</t>
  </si>
  <si>
    <t>ZCCHC14</t>
  </si>
  <si>
    <t>Isoform 2 of Zinc finger CCHC domain-containing protein 14</t>
  </si>
  <si>
    <t>PANK4</t>
  </si>
  <si>
    <t>Pantothenate kinase 4</t>
  </si>
  <si>
    <t>TPPP3</t>
  </si>
  <si>
    <t>Tubulin polymerization-promoting protein family member 3</t>
  </si>
  <si>
    <t>FKBP15</t>
  </si>
  <si>
    <t>FK506-binding protein 15</t>
  </si>
  <si>
    <t>PSMA1</t>
  </si>
  <si>
    <t>Isoform Long of Proteasome subunit alpha type-1</t>
  </si>
  <si>
    <t>SGPP1</t>
  </si>
  <si>
    <t>Sphingosine-1-phosphate phosphatase 1</t>
  </si>
  <si>
    <t>RHBDF1</t>
  </si>
  <si>
    <t>Inactive rhomboid protein 1</t>
  </si>
  <si>
    <t>GNAI3</t>
  </si>
  <si>
    <t>Guanine nucleotide-binding protein G(k) subunit alpha</t>
  </si>
  <si>
    <t>CLEC16A</t>
  </si>
  <si>
    <t>Isoform 2 of Protein CLEC16A</t>
  </si>
  <si>
    <t>PIKFYVE</t>
  </si>
  <si>
    <t>1-phosphatidylinositol-3-phosphate 5-kinase</t>
  </si>
  <si>
    <t>SETD3</t>
  </si>
  <si>
    <t>Histone-lysine N-methyltransferase setd3</t>
  </si>
  <si>
    <t>PRTFDC1</t>
  </si>
  <si>
    <t>Isoform 2 of Phosphoribosyltransferase domain-containing protein 1</t>
  </si>
  <si>
    <t>USP53</t>
  </si>
  <si>
    <t>Inactive ubiquitin carboxyl-terminal hydrolase 53</t>
  </si>
  <si>
    <t>REPS1</t>
  </si>
  <si>
    <t>Isoform 3 of RalBP1-associated Eps domain-containing protein 1</t>
  </si>
  <si>
    <t>MLPH</t>
  </si>
  <si>
    <t>Isoform 2 of Melanophilin</t>
  </si>
  <si>
    <t>COMMD2</t>
  </si>
  <si>
    <t>COMM domain-containing protein 2</t>
  </si>
  <si>
    <t>RAB23</t>
  </si>
  <si>
    <t>Ras-related protein Rab-23</t>
  </si>
  <si>
    <t>CSDE1</t>
  </si>
  <si>
    <t>Isoform Short of Cold shock domain-containing protein E1</t>
  </si>
  <si>
    <t>TSPAN13</t>
  </si>
  <si>
    <t>Tetraspanin-13</t>
  </si>
  <si>
    <t>ERCC6L</t>
  </si>
  <si>
    <t>DNA excision repair protein ERCC-6-like</t>
  </si>
  <si>
    <t>LMOD1</t>
  </si>
  <si>
    <t>Isoform 2 of Leiomodin-1</t>
  </si>
  <si>
    <t>ACYP2</t>
  </si>
  <si>
    <t>Acylphosphatase-2</t>
  </si>
  <si>
    <t>UBE3C</t>
  </si>
  <si>
    <t>Ubiquitin-protein ligase E3C</t>
  </si>
  <si>
    <t>HSP90AA4P</t>
  </si>
  <si>
    <t>Putative heat shock protein HSP 90-alpha A4</t>
  </si>
  <si>
    <t>SLC39A10</t>
  </si>
  <si>
    <t>Zinc transporter ZIP10</t>
  </si>
  <si>
    <t>YWHAQ</t>
  </si>
  <si>
    <t>14-3-3 protein theta</t>
  </si>
  <si>
    <t>PRKAR1A</t>
  </si>
  <si>
    <t>cAMP-dependent protein kinase type I-alpha regulatory subunit</t>
  </si>
  <si>
    <t>ADCY6</t>
  </si>
  <si>
    <t>Isoform 2 of Adenylate cyclase type 6</t>
  </si>
  <si>
    <t>JUP</t>
  </si>
  <si>
    <t>Junction plakoglobin</t>
  </si>
  <si>
    <t>PSMD11</t>
  </si>
  <si>
    <t>26S proteasome non-ATPase regulatory subunit 11</t>
  </si>
  <si>
    <t>TRNAU1AP</t>
  </si>
  <si>
    <t>tRNA selenocysteine 1-associated protein 1</t>
  </si>
  <si>
    <t>ARIH2</t>
  </si>
  <si>
    <t>E3 ubiquitin-protein ligase ARIH2</t>
  </si>
  <si>
    <t>NBEAL1</t>
  </si>
  <si>
    <t>Neurobeachin-like protein 1</t>
  </si>
  <si>
    <t>ACTB</t>
  </si>
  <si>
    <t>Actin, cytoplasmic 1</t>
  </si>
  <si>
    <t>CTNNB1</t>
  </si>
  <si>
    <t>Catenin beta-1</t>
  </si>
  <si>
    <t>RBX1</t>
  </si>
  <si>
    <t>E3 ubiquitin-protein ligase RBX1</t>
  </si>
  <si>
    <t>ADP-ribosylation factor-like protein 6-interacting protein 4</t>
  </si>
  <si>
    <t>PSMA2</t>
  </si>
  <si>
    <t>Proteasome subunit alpha type-2</t>
  </si>
  <si>
    <t>CHEK1</t>
  </si>
  <si>
    <t>Serine/threonine-protein kinase Chk1</t>
  </si>
  <si>
    <t>EDEM2</t>
  </si>
  <si>
    <t>Isoform 2 of ER degradation-enhancing alpha-mannosidase-like 2</t>
  </si>
  <si>
    <t>PSMD3</t>
  </si>
  <si>
    <t>26S proteasome non-ATPase regulatory subunit 3</t>
  </si>
  <si>
    <t>ADI1</t>
  </si>
  <si>
    <t>1,2-dihydroxy-3-keto-5-methylthiopentene dioxygenase</t>
  </si>
  <si>
    <t>ACO1</t>
  </si>
  <si>
    <t>Cytoplasmic aconitate hydratase</t>
  </si>
  <si>
    <t>PSMB5</t>
  </si>
  <si>
    <t>Proteasome subunit beta type-5</t>
  </si>
  <si>
    <t>CNRIP1</t>
  </si>
  <si>
    <t>Isoform 2 of CB1 cannabinoid receptor-interacting protein 1</t>
  </si>
  <si>
    <t>DDX26B</t>
  </si>
  <si>
    <t>Protein DDX26B</t>
  </si>
  <si>
    <t>UHRF1BP1L</t>
  </si>
  <si>
    <t>UHRF1-binding protein 1-like</t>
  </si>
  <si>
    <t>M6PR</t>
  </si>
  <si>
    <t>Cation-dependent mannose-6-phosphate receptor</t>
  </si>
  <si>
    <t>SLC25A44</t>
  </si>
  <si>
    <t>Solute carrier family 25 member 44</t>
  </si>
  <si>
    <t>DHX8</t>
  </si>
  <si>
    <t>ATP-dependent RNA helicase DHX8</t>
  </si>
  <si>
    <t>CCT7</t>
  </si>
  <si>
    <t>T-complex protein 1 subunit eta</t>
  </si>
  <si>
    <t>SRP19</t>
  </si>
  <si>
    <t>Signal recognition particle 19 kDa protein</t>
  </si>
  <si>
    <t>ARMC1</t>
  </si>
  <si>
    <t>Armadillo repeat-containing protein 1</t>
  </si>
  <si>
    <t>RAB30</t>
  </si>
  <si>
    <t>Ras-related protein Rab-30</t>
  </si>
  <si>
    <t>PSME1</t>
  </si>
  <si>
    <t>Proteasome activator complex subunit 1</t>
  </si>
  <si>
    <t>SCD5</t>
  </si>
  <si>
    <t>Isoform 2 of Stearoyl-CoA desaturase 5</t>
  </si>
  <si>
    <t>NFKB1</t>
  </si>
  <si>
    <t>Isoform 2 of Nuclear factor NF-kappa-B p105 subunit</t>
  </si>
  <si>
    <t>GAK</t>
  </si>
  <si>
    <t>Cyclin-G-associated kinase</t>
  </si>
  <si>
    <t>NEDD8</t>
  </si>
  <si>
    <t>UNC93B1</t>
  </si>
  <si>
    <t>Protein unc-93 homolog B1</t>
  </si>
  <si>
    <t>GGA1</t>
  </si>
  <si>
    <t>Isoform 2 of ADP-ribosylation factor-binding protein GGA1</t>
  </si>
  <si>
    <t>ERICH1</t>
  </si>
  <si>
    <t>Glutamate-rich protein 1</t>
  </si>
  <si>
    <t>SAMD9L</t>
  </si>
  <si>
    <t>Sterile alpha motif domain-containing protein 9-like</t>
  </si>
  <si>
    <t>PKP4</t>
  </si>
  <si>
    <t>Isoform 2 of Plakophilin-4</t>
  </si>
  <si>
    <t>POLA2</t>
  </si>
  <si>
    <t>DNA polymerase alpha subunit B</t>
  </si>
  <si>
    <t>SLAIN2</t>
  </si>
  <si>
    <t>SLAIN motif-containing protein 2</t>
  </si>
  <si>
    <t>HN1L</t>
  </si>
  <si>
    <t>Isoform 2 of Hematological and neurological expressed 1-like protein</t>
  </si>
  <si>
    <t>THOP1</t>
  </si>
  <si>
    <t>Thimet oligopeptidase</t>
  </si>
  <si>
    <t>AP1M1</t>
  </si>
  <si>
    <t>AP-1 complex subunit mu-1</t>
  </si>
  <si>
    <t>PTK7</t>
  </si>
  <si>
    <t>Inactive tyrosine-protein kinase 7</t>
  </si>
  <si>
    <t>KTI12</t>
  </si>
  <si>
    <t>Protein KTI12 homolog</t>
  </si>
  <si>
    <t>MICA</t>
  </si>
  <si>
    <t>MHC class I polypeptide-related sequence A</t>
  </si>
  <si>
    <t>PDE8A</t>
  </si>
  <si>
    <t>Isoform 2 of High affinity cAMP-specific and IBMX-insensitive 3',5'-cyclic phosphodiesterase 8A</t>
  </si>
  <si>
    <t>MEIS3P1</t>
  </si>
  <si>
    <t>Putative homeobox protein Meis3-like 1</t>
  </si>
  <si>
    <t>PLCD1</t>
  </si>
  <si>
    <t>1-phosphatidylinositol-4,5-bisphosphate phosphodiesterase delta-1</t>
  </si>
  <si>
    <t>PDLIM1</t>
  </si>
  <si>
    <t>PDZ and LIM domain protein 1</t>
  </si>
  <si>
    <t>UNC13B</t>
  </si>
  <si>
    <t>Protein unc-13 homolog B</t>
  </si>
  <si>
    <t>BCL9L</t>
  </si>
  <si>
    <t>Isoform 2 of B-cell CLL/lymphoma 9-like protein</t>
  </si>
  <si>
    <t>TUBGCP3</t>
  </si>
  <si>
    <t>Gamma-tubulin complex component 3</t>
  </si>
  <si>
    <t>PSMD2</t>
  </si>
  <si>
    <t>26S proteasome non-ATPase regulatory subunit 2</t>
  </si>
  <si>
    <t>GEMIN6</t>
  </si>
  <si>
    <t>Gem-associated protein 6</t>
  </si>
  <si>
    <t>HDHD2</t>
  </si>
  <si>
    <t>Isoform 2 of Haloacid dehalogenase-like hydrolase domain-containing protein 2</t>
  </si>
  <si>
    <t>TXLNA</t>
  </si>
  <si>
    <t>Alpha-taxilin</t>
  </si>
  <si>
    <t>PEX3</t>
  </si>
  <si>
    <t>Peroxisomal biogenesis factor 3</t>
  </si>
  <si>
    <t>NEURL4</t>
  </si>
  <si>
    <t>Isoform 2 of Neuralized-like protein 4</t>
  </si>
  <si>
    <t>ZNF579</t>
  </si>
  <si>
    <t>Zinc finger protein 579</t>
  </si>
  <si>
    <t>ARFIP1</t>
  </si>
  <si>
    <t>Isoform A of Arfaptin-1</t>
  </si>
  <si>
    <t>RSBN1L</t>
  </si>
  <si>
    <t>Round spermatid basic protein 1-like protein</t>
  </si>
  <si>
    <t>SFMBT1</t>
  </si>
  <si>
    <t>Isoform 2 of Scm-like with four MBT domains protein 1</t>
  </si>
  <si>
    <t>PYGL</t>
  </si>
  <si>
    <t>Glycogen phosphorylase, liver form</t>
  </si>
  <si>
    <t>WARS</t>
  </si>
  <si>
    <t>Isoform 2 of Tryptophanyl-tRNA synthetase, cytoplasmic</t>
  </si>
  <si>
    <t>BCL2L2</t>
  </si>
  <si>
    <t>Bcl-2-like protein 2</t>
  </si>
  <si>
    <t>RHBDF2</t>
  </si>
  <si>
    <t>Isoform 2 of Inactive rhomboid protein 2</t>
  </si>
  <si>
    <t>DGKZ</t>
  </si>
  <si>
    <t>Isoform 2 of Diacylglycerol kinase zeta</t>
  </si>
  <si>
    <t>NAA25</t>
  </si>
  <si>
    <t>N-alpha-acetyltransferase 25, NatB auxiliary subunit</t>
  </si>
  <si>
    <t>PHF8</t>
  </si>
  <si>
    <t>Isoform 2 of Histone lysine demethylase PHF8</t>
  </si>
  <si>
    <t>ACTN1</t>
  </si>
  <si>
    <t>Isoform 2 of Alpha-actinin-1</t>
  </si>
  <si>
    <t>CNNM3</t>
  </si>
  <si>
    <t>Metal transporter CNNM3</t>
  </si>
  <si>
    <t>PSMA7</t>
  </si>
  <si>
    <t>Proteasome subunit alpha type-7</t>
  </si>
  <si>
    <t>ZNHIT3</t>
  </si>
  <si>
    <t>Zinc finger HIT domain-containing protein 3</t>
  </si>
  <si>
    <t>PTK2</t>
  </si>
  <si>
    <t>Focal adhesion kinase 1</t>
  </si>
  <si>
    <t>DGKH</t>
  </si>
  <si>
    <t>Isoform 2 of Diacylglycerol kinase eta</t>
  </si>
  <si>
    <t>PHLDA3</t>
  </si>
  <si>
    <t>Pleckstrin homology-like domain family A member 3</t>
  </si>
  <si>
    <t>CNNM2</t>
  </si>
  <si>
    <t>Isoform 2 of Metal transporter CNNM2</t>
  </si>
  <si>
    <t>GCN1L1</t>
  </si>
  <si>
    <t>Translational activator GCN1</t>
  </si>
  <si>
    <t>Isoform 2 of Microtubule-actin cross-linking factor 1, isoforms 1/2/3/5</t>
  </si>
  <si>
    <t>TMEM185A</t>
  </si>
  <si>
    <t>Transmembrane protein 185A</t>
  </si>
  <si>
    <t>OSTF1</t>
  </si>
  <si>
    <t>Osteoclast-stimulating factor 1</t>
  </si>
  <si>
    <t>FBXW8</t>
  </si>
  <si>
    <t>Isoform 2 of F-box/WD repeat-containing protein 8</t>
  </si>
  <si>
    <t>ABCE1</t>
  </si>
  <si>
    <t>ATP-binding cassette sub-family E member 1</t>
  </si>
  <si>
    <t>ZBTB11</t>
  </si>
  <si>
    <t>Zinc finger and BTB domain-containing protein 11</t>
  </si>
  <si>
    <t>LRRC8E</t>
  </si>
  <si>
    <t>Leucine-rich repeat-containing protein 8E</t>
  </si>
  <si>
    <t>CLTA</t>
  </si>
  <si>
    <t>Isoform Non-brain of Clathrin light chain A</t>
  </si>
  <si>
    <t>KLC4</t>
  </si>
  <si>
    <t>Isoform 3 of Kinesin light chain 4</t>
  </si>
  <si>
    <t>VAC14</t>
  </si>
  <si>
    <t>Protein VAC14 homolog</t>
  </si>
  <si>
    <t>SNAP29</t>
  </si>
  <si>
    <t>Synaptosomal-associated protein 29</t>
  </si>
  <si>
    <t>ACY1</t>
  </si>
  <si>
    <t>Aminoacylase-1</t>
  </si>
  <si>
    <t>EPHB4</t>
  </si>
  <si>
    <t>Ephrin type-B receptor 4</t>
  </si>
  <si>
    <t>SS18L2</t>
  </si>
  <si>
    <t>SS18-like protein 2</t>
  </si>
  <si>
    <t>RNF139</t>
  </si>
  <si>
    <t>E3 ubiquitin-protein ligase RNF139</t>
  </si>
  <si>
    <t>IGSF8</t>
  </si>
  <si>
    <t>Isoform 3 of Immunoglobulin superfamily member 8</t>
  </si>
  <si>
    <t>SH3PXD2A</t>
  </si>
  <si>
    <t>Isoform 2 of SH3 and PX domain-containing protein 2A</t>
  </si>
  <si>
    <t>PWP1</t>
  </si>
  <si>
    <t>Periodic tryptophan protein 1 homolog</t>
  </si>
  <si>
    <t>ITIH4</t>
  </si>
  <si>
    <t>Isoform 2 of Inter-alpha-trypsin inhibitor heavy chain H4</t>
  </si>
  <si>
    <t>MXRA8</t>
  </si>
  <si>
    <t>Matrix-remodeling-associated protein 8</t>
  </si>
  <si>
    <t>USP4</t>
  </si>
  <si>
    <t>Isoform 2 of Ubiquitin carboxyl-terminal hydrolase 4</t>
  </si>
  <si>
    <t>GET4</t>
  </si>
  <si>
    <t>Isoform 2 of Golgi to ER traffic protein 4 homolog</t>
  </si>
  <si>
    <t>IGF1R</t>
  </si>
  <si>
    <t>Insulin-like growth factor 1 receptor</t>
  </si>
  <si>
    <t>HSCB</t>
  </si>
  <si>
    <t>Iron-sulfur cluster co-chaperone protein HscB, mitochondrial</t>
  </si>
  <si>
    <t>SAR1A</t>
  </si>
  <si>
    <t>GTP-binding protein SAR1a</t>
  </si>
  <si>
    <t>SLC29A1</t>
  </si>
  <si>
    <t>Equilibrative nucleoside transporter 1</t>
  </si>
  <si>
    <t>ATG4C</t>
  </si>
  <si>
    <t>Cysteine protease ATG4C</t>
  </si>
  <si>
    <t>CLTCL1</t>
  </si>
  <si>
    <t>Isoform 2 of Clathrin heavy chain 2</t>
  </si>
  <si>
    <t>LLGL1</t>
  </si>
  <si>
    <t>Lethal(2) giant larvae protein homolog 1</t>
  </si>
  <si>
    <t>ENO3</t>
  </si>
  <si>
    <t>Isoform 2 of Beta-enolase</t>
  </si>
  <si>
    <t>DCAF5</t>
  </si>
  <si>
    <t>Isoform 2 of DDB1- and CUL4-associated factor 5</t>
  </si>
  <si>
    <t>P4HTM</t>
  </si>
  <si>
    <t>Isoform 3 of Transmembrane prolyl 4-hydroxylase</t>
  </si>
  <si>
    <t>RPS6KB1</t>
  </si>
  <si>
    <t>Isoform Alpha II of Ribosomal protein S6 kinase beta-1</t>
  </si>
  <si>
    <t>MAPRE1</t>
  </si>
  <si>
    <t>Microtubule-associated protein RP/EB family member 1</t>
  </si>
  <si>
    <t>EIF5A</t>
  </si>
  <si>
    <t>Isoform 2 of Eukaryotic translation initiation factor 5A-1</t>
  </si>
  <si>
    <t>ZYX</t>
  </si>
  <si>
    <t>Zyxin</t>
  </si>
  <si>
    <t>LDB3</t>
  </si>
  <si>
    <t>Isoform 2 of LIM domain-binding protein 3</t>
  </si>
  <si>
    <t>TCP1</t>
  </si>
  <si>
    <t>T-complex protein 1 subunit alpha</t>
  </si>
  <si>
    <t>CDC6</t>
  </si>
  <si>
    <t>Cell division control protein 6 homolog</t>
  </si>
  <si>
    <t>PSMG1</t>
  </si>
  <si>
    <t>Isoform 2 of Proteasome assembly chaperone 1</t>
  </si>
  <si>
    <t>SMG7</t>
  </si>
  <si>
    <t>Isoform 2 of Protein SMG7</t>
  </si>
  <si>
    <t>APBB1</t>
  </si>
  <si>
    <t>Isoform 2 of Amyloid beta A4 precursor protein-binding family B member 1</t>
  </si>
  <si>
    <t>RABGGTB</t>
  </si>
  <si>
    <t>Geranylgeranyl transferase type-2 subunit beta</t>
  </si>
  <si>
    <t>C17orf101</t>
  </si>
  <si>
    <t>Isoform 2 of PKHD domain-containing transmembrane protein C17orf101</t>
  </si>
  <si>
    <t>TGM2</t>
  </si>
  <si>
    <t>Protein-glutamine gamma-glutamyltransferase 2</t>
  </si>
  <si>
    <t>NID2</t>
  </si>
  <si>
    <t>Nidogen-2</t>
  </si>
  <si>
    <t>COMMD9</t>
  </si>
  <si>
    <t>COMM domain-containing protein 9</t>
  </si>
  <si>
    <t>AKR7A2</t>
  </si>
  <si>
    <t>Aflatoxin B1 aldehyde reductase member 2</t>
  </si>
  <si>
    <t>ERC1</t>
  </si>
  <si>
    <t>ELKS/Rab6-interacting/CAST family member 1</t>
  </si>
  <si>
    <t>BLVRA</t>
  </si>
  <si>
    <t>Biliverdin reductase A</t>
  </si>
  <si>
    <t>AP3D1</t>
  </si>
  <si>
    <t>Isoform 5 of AP-3 complex subunit delta-1</t>
  </si>
  <si>
    <t>LIMK1</t>
  </si>
  <si>
    <t>Isoform 2 of LIM domain kinase 1</t>
  </si>
  <si>
    <t>ARPC5</t>
  </si>
  <si>
    <t>Actin-related protein 2/3 complex subunit 5</t>
  </si>
  <si>
    <t>SIKE1</t>
  </si>
  <si>
    <t>Suppressor of IKBKE 1</t>
  </si>
  <si>
    <t>UPF1</t>
  </si>
  <si>
    <t>Regulator of nonsense transcripts 1</t>
  </si>
  <si>
    <t>FMN2</t>
  </si>
  <si>
    <t>Formin-2</t>
  </si>
  <si>
    <t>FAM115A</t>
  </si>
  <si>
    <t>Isoform 2 of Protein FAM115A</t>
  </si>
  <si>
    <t>TSSC1</t>
  </si>
  <si>
    <t>Protein TSSC1</t>
  </si>
  <si>
    <t>PWWP2A</t>
  </si>
  <si>
    <t>Isoform 2 of PWWP domain-containing protein 2A</t>
  </si>
  <si>
    <t>MTIF2</t>
  </si>
  <si>
    <t>Translation initiation factor IF-2, mitochondrial</t>
  </si>
  <si>
    <t>VPS13B</t>
  </si>
  <si>
    <t>Isoform 2 of Vacuolar protein sorting-associated protein 13B</t>
  </si>
  <si>
    <t>RC3H2</t>
  </si>
  <si>
    <t>Isoform 4 of RING finger and CCCH-type zinc finger domain-containing protein 2</t>
  </si>
  <si>
    <t>DHX57</t>
  </si>
  <si>
    <t>Putative ATP-dependent RNA helicase DHX57</t>
  </si>
  <si>
    <t>NAGK</t>
  </si>
  <si>
    <t>N-acetyl-D-glucosamine kinase</t>
  </si>
  <si>
    <t>STK38L</t>
  </si>
  <si>
    <t>Serine/threonine-protein kinase 38-like</t>
  </si>
  <si>
    <t>HSPA4</t>
  </si>
  <si>
    <t>Heat shock 70 kDa protein 4</t>
  </si>
  <si>
    <t>RWDD4</t>
  </si>
  <si>
    <t>RWD domain-containing protein 4</t>
  </si>
  <si>
    <t>SPTY2D1</t>
  </si>
  <si>
    <t>Isoform 2 of Protein SPT2 homolog</t>
  </si>
  <si>
    <t>PDCL</t>
  </si>
  <si>
    <t>Phosducin-like protein</t>
  </si>
  <si>
    <t>TBC1D2B</t>
  </si>
  <si>
    <t>TBC1 domain family member 2B</t>
  </si>
  <si>
    <t>HSP90AB1</t>
  </si>
  <si>
    <t>Heat shock protein HSP 90-beta</t>
  </si>
  <si>
    <t>PSMC3</t>
  </si>
  <si>
    <t>26S protease regulatory subunit 6A</t>
  </si>
  <si>
    <t>STK4</t>
  </si>
  <si>
    <t>Serine/threonine-protein kinase 4</t>
  </si>
  <si>
    <t>FNBP1</t>
  </si>
  <si>
    <t>Isoform 2 of Formin-binding protein 1</t>
  </si>
  <si>
    <t>DDI2</t>
  </si>
  <si>
    <t>Isoform 2 of Protein DDI1 homolog 2</t>
  </si>
  <si>
    <t>QARS</t>
  </si>
  <si>
    <t>Glutaminyl-tRNA synthetase</t>
  </si>
  <si>
    <t>SRFBP1</t>
  </si>
  <si>
    <t>Serum response factor-binding protein 1</t>
  </si>
  <si>
    <t>DGKB</t>
  </si>
  <si>
    <t>Isoform 2 of Diacylglycerol kinase beta</t>
  </si>
  <si>
    <t>FDPS</t>
  </si>
  <si>
    <t>Farnesyl pyrophosphate synthase</t>
  </si>
  <si>
    <t>TNIP1</t>
  </si>
  <si>
    <t>Isoform 2 of TNFAIP3-interacting protein 1</t>
  </si>
  <si>
    <t>NPTN</t>
  </si>
  <si>
    <t>Isoform 1 of Neuroplastin</t>
  </si>
  <si>
    <t>VPRBP</t>
  </si>
  <si>
    <t>Isoform 2 of Protein VPRBP</t>
  </si>
  <si>
    <t>PAPD7</t>
  </si>
  <si>
    <t>DNA polymerase sigma</t>
  </si>
  <si>
    <t>MYH14</t>
  </si>
  <si>
    <t>Isoform 2 of Myosin-14</t>
  </si>
  <si>
    <t>CLIC1</t>
  </si>
  <si>
    <t>Chloride intracellular channel protein 1</t>
  </si>
  <si>
    <t>SLFN5</t>
  </si>
  <si>
    <t>Schlafen family member 5</t>
  </si>
  <si>
    <t>GORASP1</t>
  </si>
  <si>
    <t>Golgi reassembly-stacking protein 1</t>
  </si>
  <si>
    <t>ARSD</t>
  </si>
  <si>
    <t>Arylsulfatase D</t>
  </si>
  <si>
    <t>C2orf49</t>
  </si>
  <si>
    <t>Ashwin</t>
  </si>
  <si>
    <t>HVCN1</t>
  </si>
  <si>
    <t>Isoform 2 of Voltage-gated hydrogen channel 1</t>
  </si>
  <si>
    <t>GBP2</t>
  </si>
  <si>
    <t>Interferon-induced guanylate-binding protein 2</t>
  </si>
  <si>
    <t>PIK3R4</t>
  </si>
  <si>
    <t>Phosphoinositide 3-kinase regulatory subunit 4</t>
  </si>
  <si>
    <t>STIP1</t>
  </si>
  <si>
    <t>Stress-induced-phosphoprotein 1</t>
  </si>
  <si>
    <t>PPT1</t>
  </si>
  <si>
    <t>Palmitoyl-protein thioesterase 1</t>
  </si>
  <si>
    <t>SMYD3</t>
  </si>
  <si>
    <t>Isoform 3 of SET and MYND domain-containing protein 3</t>
  </si>
  <si>
    <t>CRBN</t>
  </si>
  <si>
    <t>Isoform 2 of Protein cereblon</t>
  </si>
  <si>
    <t>UROD</t>
  </si>
  <si>
    <t>Uroporphyrinogen decarboxylase</t>
  </si>
  <si>
    <t>FAM176A</t>
  </si>
  <si>
    <t>Protein FAM176A</t>
  </si>
  <si>
    <t>GYPC</t>
  </si>
  <si>
    <t>Isoform Glycophorin-D of Glycophorin-C</t>
  </si>
  <si>
    <t>LRRN4CL</t>
  </si>
  <si>
    <t>LRRN4 C-terminal-like protein</t>
  </si>
  <si>
    <t>FHL3</t>
  </si>
  <si>
    <t>Four and a half LIM domains protein 3</t>
  </si>
  <si>
    <t>SERPINB1</t>
  </si>
  <si>
    <t>Leukocyte elastase inhibitor</t>
  </si>
  <si>
    <t>BBX</t>
  </si>
  <si>
    <t>Isoform 2 of HMG box transcription factor BBX</t>
  </si>
  <si>
    <t>C2orf29</t>
  </si>
  <si>
    <t>UPF0760 protein C2orf29</t>
  </si>
  <si>
    <t>CCDC93</t>
  </si>
  <si>
    <t>Coiled-coil domain-containing protein 93</t>
  </si>
  <si>
    <t>KCNN4</t>
  </si>
  <si>
    <t>Intermediate conductance calcium-activated potassium channel protein 4</t>
  </si>
  <si>
    <t>HDHD1</t>
  </si>
  <si>
    <t>Pseudouridine-5'-monophosphatase</t>
  </si>
  <si>
    <t>EXOC2</t>
  </si>
  <si>
    <t>Exocyst complex component 2</t>
  </si>
  <si>
    <t>BTBD1</t>
  </si>
  <si>
    <t>BTB/POZ domain-containing protein 1</t>
  </si>
  <si>
    <t>RAB4A</t>
  </si>
  <si>
    <t>Ras-related protein Rab-4A</t>
  </si>
  <si>
    <t>TAF8</t>
  </si>
  <si>
    <t>Isoform 2 of Transcription initiation factor TFIID subunit 8</t>
  </si>
  <si>
    <t>PHF2</t>
  </si>
  <si>
    <t>Lysine-specific demethylase PHF2</t>
  </si>
  <si>
    <t>F11R</t>
  </si>
  <si>
    <t>Junctional adhesion molecule A</t>
  </si>
  <si>
    <t>MAPRE3</t>
  </si>
  <si>
    <t>Isoform 2 of Microtubule-associated protein RP/EB family member 3</t>
  </si>
  <si>
    <t>IAH1</t>
  </si>
  <si>
    <t>Isoamyl acetate-hydrolyzing esterase 1 homolog</t>
  </si>
  <si>
    <t>MVD</t>
  </si>
  <si>
    <t>Diphosphomevalonate decarboxylase</t>
  </si>
  <si>
    <t>C15orf24</t>
  </si>
  <si>
    <t>UPF0480 protein C15orf24</t>
  </si>
  <si>
    <t>C9orf89</t>
  </si>
  <si>
    <t>Isoform 2 of Bcl10-interacting CARD protein</t>
  </si>
  <si>
    <t>TMEM173</t>
  </si>
  <si>
    <t>Transmembrane protein 173</t>
  </si>
  <si>
    <t>ALDH9A1</t>
  </si>
  <si>
    <t>4-trimethylaminobutyraldehyde dehydrogenase</t>
  </si>
  <si>
    <t>PHLDA2</t>
  </si>
  <si>
    <t>Pleckstrin homology-like domain family A member 2</t>
  </si>
  <si>
    <t>PLCB3</t>
  </si>
  <si>
    <t>1-phosphatidylinositol-4,5-bisphosphate phosphodiesterase beta-3</t>
  </si>
  <si>
    <t>LASS6</t>
  </si>
  <si>
    <t>LAG1 longevity assurance homolog 6</t>
  </si>
  <si>
    <t>SGTA</t>
  </si>
  <si>
    <t>Small glutamine-rich tetratricopeptide repeat-containing protein alpha</t>
  </si>
  <si>
    <t>MRI1</t>
  </si>
  <si>
    <t>Methylthioribose-1-phosphate isomerase</t>
  </si>
  <si>
    <t>ENTPD6</t>
  </si>
  <si>
    <t>Isoform 2 of Ectonucleoside triphosphate diphosphohydrolase 6</t>
  </si>
  <si>
    <t>PSMD9</t>
  </si>
  <si>
    <t>26S proteasome non-ATPase regulatory subunit 9</t>
  </si>
  <si>
    <t>ZNF148</t>
  </si>
  <si>
    <t>Zinc finger protein 148</t>
  </si>
  <si>
    <t>COG8</t>
  </si>
  <si>
    <t>Conserved oligomeric Golgi complex subunit 8</t>
  </si>
  <si>
    <t>MPDZ</t>
  </si>
  <si>
    <t>Isoform 2 of Multiple PDZ domain protein</t>
  </si>
  <si>
    <t>KDM4B</t>
  </si>
  <si>
    <t>Lysine-specific demethylase 4B</t>
  </si>
  <si>
    <t>IFNGR1</t>
  </si>
  <si>
    <t>Interferon gamma receptor 1</t>
  </si>
  <si>
    <t>TBCK</t>
  </si>
  <si>
    <t>Isoform 2 of TBC domain-containing protein kinase-like protein</t>
  </si>
  <si>
    <t>PTRHD1</t>
  </si>
  <si>
    <t>Putative peptidyl-tRNA hydrolase PTRHD1</t>
  </si>
  <si>
    <t>USO1</t>
  </si>
  <si>
    <t>General vesicular transport factor p115</t>
  </si>
  <si>
    <t>ITPKB</t>
  </si>
  <si>
    <t>Inositol-trisphosphate 3-kinase B</t>
  </si>
  <si>
    <t>BPNT1</t>
  </si>
  <si>
    <t>3'(2'),5'-bisphosphate nucleotidase 1</t>
  </si>
  <si>
    <t>POLR2L</t>
  </si>
  <si>
    <t>DNA-directed RNA polymerases I, II, and III subunit RPABC5</t>
  </si>
  <si>
    <t>PRMT5</t>
  </si>
  <si>
    <t>Protein arginine N-methyltransferase 5</t>
  </si>
  <si>
    <t>HSPBP1</t>
  </si>
  <si>
    <t>Hsp70-binding protein 1</t>
  </si>
  <si>
    <t>SNX7</t>
  </si>
  <si>
    <t>Isoform 3 of Sorting nexin-7</t>
  </si>
  <si>
    <t>C7orf28B</t>
  </si>
  <si>
    <t>Vacuolar fusion protein CCZ1 homolog-like</t>
  </si>
  <si>
    <t>BRAF</t>
  </si>
  <si>
    <t>Serine/threonine-protein kinase B-raf</t>
  </si>
  <si>
    <t>ARF3</t>
  </si>
  <si>
    <t>ADP-ribosylation factor 3</t>
  </si>
  <si>
    <t>ADAT2</t>
  </si>
  <si>
    <t>Isoform 2 of tRNA-specific adenosine deaminase 2</t>
  </si>
  <si>
    <t>ARHGAP21</t>
  </si>
  <si>
    <t>Rho GTPase-activating protein 21</t>
  </si>
  <si>
    <t>HSPB8</t>
  </si>
  <si>
    <t>Heat shock protein beta-8</t>
  </si>
  <si>
    <t>Isoform 2 of Septin-9</t>
  </si>
  <si>
    <t>DCTN5</t>
  </si>
  <si>
    <t>Dynactin subunit 5</t>
  </si>
  <si>
    <t>TMOD1</t>
  </si>
  <si>
    <t>Tropomodulin-1</t>
  </si>
  <si>
    <t>WDFY2</t>
  </si>
  <si>
    <t>WD repeat and FYVE domain-containing protein 2</t>
  </si>
  <si>
    <t>CAPN1</t>
  </si>
  <si>
    <t>Calpain-1 catalytic subunit</t>
  </si>
  <si>
    <t>LRRC40</t>
  </si>
  <si>
    <t>Leucine-rich repeat-containing protein 40</t>
  </si>
  <si>
    <t>SIAH1</t>
  </si>
  <si>
    <t>Isoform 2 of E3 ubiquitin-protein ligase SIAH1</t>
  </si>
  <si>
    <t>PARP12</t>
  </si>
  <si>
    <t>Poly [ADP-ribose] polymerase 12</t>
  </si>
  <si>
    <t>KCTD10</t>
  </si>
  <si>
    <t>BTB/POZ domain-containing adapter for CUL3-mediated RhoA degradation protein 3</t>
  </si>
  <si>
    <t>UL57</t>
  </si>
  <si>
    <t>Major DNA-binding protein (DNBI)</t>
  </si>
  <si>
    <t>GBF1</t>
  </si>
  <si>
    <t>Golgi-specific brefeldin A-resistance guanine nucleotide exchange factor 1</t>
  </si>
  <si>
    <t>IDI1</t>
  </si>
  <si>
    <t>Isoform 2 of Isopentenyl-diphosphate Delta-isomerase 1</t>
  </si>
  <si>
    <t>AKR1A1</t>
  </si>
  <si>
    <t>Alcohol dehydrogenase [NADP+]</t>
  </si>
  <si>
    <t>URM1</t>
  </si>
  <si>
    <t>Isoform 2 of Ubiquitin-related modifier 1 homolog</t>
  </si>
  <si>
    <t>NOTCH2</t>
  </si>
  <si>
    <t>Neurogenic locus notch homolog protein 2</t>
  </si>
  <si>
    <t>EGLN1</t>
  </si>
  <si>
    <t>Isoform 2 of Egl nine homolog 1</t>
  </si>
  <si>
    <t>TBPL1</t>
  </si>
  <si>
    <t>TATA box-binding protein-like protein 1</t>
  </si>
  <si>
    <t>STK24</t>
  </si>
  <si>
    <t>Isoform A of Serine/threonine-protein kinase 24</t>
  </si>
  <si>
    <t>TCP11L1</t>
  </si>
  <si>
    <t>T-complex protein 11-like protein 1</t>
  </si>
  <si>
    <t>SBDS</t>
  </si>
  <si>
    <t>Ribosome maturation protein SBDS</t>
  </si>
  <si>
    <t>COMMD1</t>
  </si>
  <si>
    <t>COMM domain-containing protein 1</t>
  </si>
  <si>
    <t>FOXO3</t>
  </si>
  <si>
    <t>Forkhead box protein O3</t>
  </si>
  <si>
    <t>YWHAH</t>
  </si>
  <si>
    <t>14-3-3 protein eta</t>
  </si>
  <si>
    <t>HLA-G</t>
  </si>
  <si>
    <t>HLA class I histocompatibility antigen, alpha chain G</t>
  </si>
  <si>
    <t>PLCG1</t>
  </si>
  <si>
    <t>Isoform 2 of 1-phosphatidylinositol-4,5-bisphosphate phosphodiesterase gamma-1</t>
  </si>
  <si>
    <t>TSNAX</t>
  </si>
  <si>
    <t>Translin-associated protein X</t>
  </si>
  <si>
    <t>EXOC6B</t>
  </si>
  <si>
    <t>Exocyst complex component 6B</t>
  </si>
  <si>
    <t>ZNF428</t>
  </si>
  <si>
    <t>Zinc finger protein 428</t>
  </si>
  <si>
    <t>RFX5</t>
  </si>
  <si>
    <t>DNA-binding protein RFX5</t>
  </si>
  <si>
    <t>FHL1</t>
  </si>
  <si>
    <t>Isoform 1 of Four and a half LIM domains protein 1</t>
  </si>
  <si>
    <t>REPIN1</t>
  </si>
  <si>
    <t>Replication initiator 1</t>
  </si>
  <si>
    <t>PPP4C</t>
  </si>
  <si>
    <t>Serine/threonine-protein phosphatase 4 catalytic subunit</t>
  </si>
  <si>
    <t>NUP210</t>
  </si>
  <si>
    <t>Isoform 2 of Nuclear pore membrane glycoprotein 210</t>
  </si>
  <si>
    <t>SCO1</t>
  </si>
  <si>
    <t>Protein SCO1 homolog, mitochondrial</t>
  </si>
  <si>
    <t>NDUFAB1</t>
  </si>
  <si>
    <t>Acyl carrier protein, mitochondrial</t>
  </si>
  <si>
    <t>ARHGAP31</t>
  </si>
  <si>
    <t>Rho GTPase-activating protein 31</t>
  </si>
  <si>
    <t>CDR2L</t>
  </si>
  <si>
    <t>Cerebellar degeneration-related protein 2-like</t>
  </si>
  <si>
    <t>TRAFD1</t>
  </si>
  <si>
    <t>TRAF-type zinc finger domain-containing protein 1</t>
  </si>
  <si>
    <t>LIMS2</t>
  </si>
  <si>
    <t>Isoform 2 of LIM and senescent cell antigen-like-containing domain protein 2</t>
  </si>
  <si>
    <t>TTC5</t>
  </si>
  <si>
    <t>Tetratricopeptide repeat protein 5</t>
  </si>
  <si>
    <t>IFT27</t>
  </si>
  <si>
    <t>Intraflagellar transport protein 27 homolog</t>
  </si>
  <si>
    <t>PEPD</t>
  </si>
  <si>
    <t>Xaa-Pro dipeptidase</t>
  </si>
  <si>
    <t>NDC80</t>
  </si>
  <si>
    <t>Kinetochore protein NDC80 homolog</t>
  </si>
  <si>
    <t>AHSA1</t>
  </si>
  <si>
    <t>Activator of 90 kDa heat shock protein ATPase homolog 1</t>
  </si>
  <si>
    <t>FBXO7</t>
  </si>
  <si>
    <t>Isoform 2 of F-box only protein 7</t>
  </si>
  <si>
    <t>S100A3</t>
  </si>
  <si>
    <t>Protein S100-A3</t>
  </si>
  <si>
    <t>ENOPH1</t>
  </si>
  <si>
    <t>Enolase-phosphatase E1</t>
  </si>
  <si>
    <t>RBCK1</t>
  </si>
  <si>
    <t>RanBP-type and C3HC4-type zinc finger-containing protein 1</t>
  </si>
  <si>
    <t>POT1</t>
  </si>
  <si>
    <t>Isoform 2 of Protection of telomeres protein 1</t>
  </si>
  <si>
    <t>PREB</t>
  </si>
  <si>
    <t>Prolactin regulatory element-binding protein</t>
  </si>
  <si>
    <t>MSRB2</t>
  </si>
  <si>
    <t>Methionine-R-sulfoxide reductase B2, mitochondrial</t>
  </si>
  <si>
    <t>SDSL</t>
  </si>
  <si>
    <t>Serine dehydratase-like</t>
  </si>
  <si>
    <t>CARKD</t>
  </si>
  <si>
    <t>Carbohydrate kinase domain-containing protein</t>
  </si>
  <si>
    <t>BROX</t>
  </si>
  <si>
    <t>BRO1 domain-containing protein BROX</t>
  </si>
  <si>
    <t>CLMP</t>
  </si>
  <si>
    <t>CXADR-like membrane protein</t>
  </si>
  <si>
    <t>ANKRD11</t>
  </si>
  <si>
    <t>Ankyrin repeat domain-containing protein 11</t>
  </si>
  <si>
    <t>EIF4H</t>
  </si>
  <si>
    <t>Isoform Short of Eukaryotic translation initiation factor 4H</t>
  </si>
  <si>
    <t>STON1</t>
  </si>
  <si>
    <t>Stonin-1</t>
  </si>
  <si>
    <t>Isoform 2 of Septin-7</t>
  </si>
  <si>
    <t>TAF6L</t>
  </si>
  <si>
    <t>TAF6-like RNA polymerase II p300/CBP-associated factor-associated factor 65 kDa subunit 6L</t>
  </si>
  <si>
    <t>POLR2J</t>
  </si>
  <si>
    <t>DNA-directed RNA polymerase II subunit RPB11-a</t>
  </si>
  <si>
    <t>PMM2</t>
  </si>
  <si>
    <t>Phosphomannomutase 2</t>
  </si>
  <si>
    <t>GRAMD1A</t>
  </si>
  <si>
    <t>Isoform 2 of GRAM domain-containing protein 1A</t>
  </si>
  <si>
    <t>GSK3B</t>
  </si>
  <si>
    <t>Isoform 2 of Glycogen synthase kinase-3 beta</t>
  </si>
  <si>
    <t>VPS33A</t>
  </si>
  <si>
    <t>Vacuolar protein sorting-associated protein 33A</t>
  </si>
  <si>
    <t>COBLL1</t>
  </si>
  <si>
    <t>Isoform 2 of Cordon-bleu protein-like 1</t>
  </si>
  <si>
    <t>Isoform 2 of Ubiquitin carboxyl-terminal hydrolase 19</t>
  </si>
  <si>
    <t>CTIF</t>
  </si>
  <si>
    <t>Isoform 2 of CBP80/20-dependent translation initiation factor</t>
  </si>
  <si>
    <t>TRAF7</t>
  </si>
  <si>
    <t>Isoform 2 of E3 ubiquitin-protein ligase TRAF7</t>
  </si>
  <si>
    <t>UAP1L1</t>
  </si>
  <si>
    <t>UDP-N-acetylhexosamine pyrophosphorylase-like protein 1</t>
  </si>
  <si>
    <t>SNF8</t>
  </si>
  <si>
    <t>Vacuolar-sorting protein SNF8</t>
  </si>
  <si>
    <t>UBE3A</t>
  </si>
  <si>
    <t>Isoform III of Ubiquitin-protein ligase E3A</t>
  </si>
  <si>
    <t>ETV6</t>
  </si>
  <si>
    <t>Transcription factor ETV6</t>
  </si>
  <si>
    <t>SMCR7L</t>
  </si>
  <si>
    <t>Smith-Magenis syndrome chromosomal region candidate gene 7 protein-like</t>
  </si>
  <si>
    <t>RFXAP</t>
  </si>
  <si>
    <t>Regulatory factor X-associated protein</t>
  </si>
  <si>
    <t>CYB5A</t>
  </si>
  <si>
    <t>Isoform 2 of Cytochrome b5</t>
  </si>
  <si>
    <t>SHC1</t>
  </si>
  <si>
    <t>Isoform p52Shc of SHC-transforming protein 1</t>
  </si>
  <si>
    <t>S100A16</t>
  </si>
  <si>
    <t>Protein S100-A16</t>
  </si>
  <si>
    <t>FAM76B</t>
  </si>
  <si>
    <t>Isoform 2 of Protein FAM76B</t>
  </si>
  <si>
    <t>SYNGR2</t>
  </si>
  <si>
    <t>Synaptogyrin-2</t>
  </si>
  <si>
    <t>GSTO1</t>
  </si>
  <si>
    <t>Glutathione S-transferase omega-1</t>
  </si>
  <si>
    <t>SMAD4</t>
  </si>
  <si>
    <t>Mothers against decapentaplegic homolog 4</t>
  </si>
  <si>
    <t>CCDC6</t>
  </si>
  <si>
    <t>Coiled-coil domain-containing protein 6</t>
  </si>
  <si>
    <t>B3GALNT1</t>
  </si>
  <si>
    <t>UDP-GalNAc:beta-1,3-N-acetylgalactosaminyltransferase 1</t>
  </si>
  <si>
    <t>CTSK</t>
  </si>
  <si>
    <t>Cathepsin K</t>
  </si>
  <si>
    <t>TRRAP</t>
  </si>
  <si>
    <t>Isoform 2 of Transformation/transcription domain-associated protein</t>
  </si>
  <si>
    <t>CEP290</t>
  </si>
  <si>
    <t>Centrosomal protein of 290 kDa</t>
  </si>
  <si>
    <t>PM20D2</t>
  </si>
  <si>
    <t>Peptidase M20 domain-containing protein 2</t>
  </si>
  <si>
    <t>Isoform D of Syntaxin-16</t>
  </si>
  <si>
    <t>OSBPL2</t>
  </si>
  <si>
    <t>Isoform 2 of Oxysterol-binding protein-related protein 2</t>
  </si>
  <si>
    <t>CD81</t>
  </si>
  <si>
    <t>CD81 antigen</t>
  </si>
  <si>
    <t>PREPL</t>
  </si>
  <si>
    <t>Isoform 2 of Prolyl endopeptidase-like</t>
  </si>
  <si>
    <t>IPO7</t>
  </si>
  <si>
    <t>Importin-7</t>
  </si>
  <si>
    <t>SCAMP4</t>
  </si>
  <si>
    <t>Isoform 2 of Secretory carrier-associated membrane protein 4</t>
  </si>
  <si>
    <t>SIX1</t>
  </si>
  <si>
    <t>Homeobox protein SIX1</t>
  </si>
  <si>
    <t>C1orf112</t>
  </si>
  <si>
    <t>Uncharacterized protein C1orf112</t>
  </si>
  <si>
    <t>DAAM1</t>
  </si>
  <si>
    <t>Isoform 2 of Disheveled-associated activator of morphogenesis 1</t>
  </si>
  <si>
    <t>FLNA</t>
  </si>
  <si>
    <t>Isoform 2 of Filamin-A</t>
  </si>
  <si>
    <t>TPI1</t>
  </si>
  <si>
    <t>Triosephosphate isomerase</t>
  </si>
  <si>
    <t>NDEL1</t>
  </si>
  <si>
    <t>Isoform 2 of Nuclear distribution protein nudE-like 1</t>
  </si>
  <si>
    <t>NRP2</t>
  </si>
  <si>
    <t>Isoform A17 of Neuropilin-2</t>
  </si>
  <si>
    <t>NIF3L1</t>
  </si>
  <si>
    <t>Isoform 2 of NIF3-like protein 1</t>
  </si>
  <si>
    <t>CSNK1A1</t>
  </si>
  <si>
    <t>Isoform 2 of Casein kinase I isoform alpha</t>
  </si>
  <si>
    <t>ANK1</t>
  </si>
  <si>
    <t>Isoform Er9 of Ankyrin-1</t>
  </si>
  <si>
    <t>TXNRD1</t>
  </si>
  <si>
    <t>cDNA, FLJ92557, highly similar to Homo sapiens thioredoxin reductase 1 (TXNRD1), mRNA</t>
  </si>
  <si>
    <t>MAN1A1</t>
  </si>
  <si>
    <t>Mannosyl-oligosaccharide 1,2-alpha-mannosidase IA</t>
  </si>
  <si>
    <t>AHCY</t>
  </si>
  <si>
    <t>Adenosylhomocysteinase</t>
  </si>
  <si>
    <t>AHCYL2</t>
  </si>
  <si>
    <t>Isoform 2 of Putative adenosylhomocysteinase 3</t>
  </si>
  <si>
    <t>CSDA</t>
  </si>
  <si>
    <t>DNA-binding protein A</t>
  </si>
  <si>
    <t>ATG5</t>
  </si>
  <si>
    <t>Autophagy protein 5</t>
  </si>
  <si>
    <t>CASP2</t>
  </si>
  <si>
    <t>Isoform 2 of Caspase-2</t>
  </si>
  <si>
    <t>CTNNAL1</t>
  </si>
  <si>
    <t>Isoform 2 of Alpha-catulin</t>
  </si>
  <si>
    <t>FLNC</t>
  </si>
  <si>
    <t>Isoform 2 of Filamin-C</t>
  </si>
  <si>
    <t>Transcription initiation factor TFIID subunit 9</t>
  </si>
  <si>
    <t>MRPL24</t>
  </si>
  <si>
    <t>39S ribosomal protein L24, mitochondrial</t>
  </si>
  <si>
    <t>C15orf38</t>
  </si>
  <si>
    <t>UPF0552 protein C15orf38</t>
  </si>
  <si>
    <t>HMGXB3</t>
  </si>
  <si>
    <t>HMG domain-containing protein 3</t>
  </si>
  <si>
    <t>SRM</t>
  </si>
  <si>
    <t>Spermidine synthase</t>
  </si>
  <si>
    <t>CDC42EP2</t>
  </si>
  <si>
    <t>Cdc42 effector protein 2</t>
  </si>
  <si>
    <t>PGLS</t>
  </si>
  <si>
    <t>6-phosphogluconolactonase</t>
  </si>
  <si>
    <t>DROSHA</t>
  </si>
  <si>
    <t>Isoform 2 of Ribonuclease 3</t>
  </si>
  <si>
    <t>KIAA1033</t>
  </si>
  <si>
    <t>WASH complex subunit 7</t>
  </si>
  <si>
    <t>FAM21A</t>
  </si>
  <si>
    <t>WASH complex subunit FAM21A</t>
  </si>
  <si>
    <t>CDK4</t>
  </si>
  <si>
    <t>Cyclin-dependent kinase 4</t>
  </si>
  <si>
    <t>EPRS</t>
  </si>
  <si>
    <t>Bifunctional aminoacyl-tRNA synthetase</t>
  </si>
  <si>
    <t>CHURC1-FNTB</t>
  </si>
  <si>
    <t>cDNA FLJ59570, highly similar to Protein farnesyltransferase subunit beta (EC 2.5.1.58)</t>
  </si>
  <si>
    <t>TULP3</t>
  </si>
  <si>
    <t>Tubby-related protein 3</t>
  </si>
  <si>
    <t>LENG8</t>
  </si>
  <si>
    <t>Isoform 2 of Leukocyte receptor cluster member 8</t>
  </si>
  <si>
    <t>CEP85</t>
  </si>
  <si>
    <t>Isoform 2 of Centrosomal protein of 85 kDa</t>
  </si>
  <si>
    <t>Isoform 2 of Eukaryotic translation initiation factor 4 gamma 2</t>
  </si>
  <si>
    <t>SLC25A40</t>
  </si>
  <si>
    <t>Solute carrier family 25 member 40</t>
  </si>
  <si>
    <t>CPPED1</t>
  </si>
  <si>
    <t>Calcineurin-like phosphoesterase domain-containing protein 1</t>
  </si>
  <si>
    <t>EXOC3</t>
  </si>
  <si>
    <t>Isoform 2 of Exocyst complex component 3</t>
  </si>
  <si>
    <t>LRCH4</t>
  </si>
  <si>
    <t>Leucine-rich repeat and calponin homology domain-containing protein 4</t>
  </si>
  <si>
    <t>SNRPD1</t>
  </si>
  <si>
    <t>Small nuclear ribonucleoprotein Sm D1</t>
  </si>
  <si>
    <t>NTM</t>
  </si>
  <si>
    <t>Isoform 4 of Neurotrimin</t>
  </si>
  <si>
    <t>KLHDC4</t>
  </si>
  <si>
    <t>Isoform 3 of Kelch domain-containing protein 4</t>
  </si>
  <si>
    <t>CCDC165</t>
  </si>
  <si>
    <t>Coiled-coil domain-containing protein 165</t>
  </si>
  <si>
    <t>CDK17</t>
  </si>
  <si>
    <t>Cyclin-dependent kinase 17</t>
  </si>
  <si>
    <t>FBXO2</t>
  </si>
  <si>
    <t>F-box only protein 2</t>
  </si>
  <si>
    <t>EXOC5</t>
  </si>
  <si>
    <t>Exocyst complex component 5</t>
  </si>
  <si>
    <t>COMMD10</t>
  </si>
  <si>
    <t>COMM domain-containing protein 10</t>
  </si>
  <si>
    <t>DOCK10</t>
  </si>
  <si>
    <t>Dedicator of cytokinesis protein 10</t>
  </si>
  <si>
    <t>ZBTB38</t>
  </si>
  <si>
    <t>Zinc finger and BTB domain-containing protein 38</t>
  </si>
  <si>
    <t>TTF2</t>
  </si>
  <si>
    <t>Transcription termination factor 2</t>
  </si>
  <si>
    <t>PPOX</t>
  </si>
  <si>
    <t>Protoporphyrinogen oxidase</t>
  </si>
  <si>
    <t>COL7A1</t>
  </si>
  <si>
    <t>Isoform 2 of Collagen alpha-1(VII) chain</t>
  </si>
  <si>
    <t>ZNF414</t>
  </si>
  <si>
    <t>Zinc finger protein 414</t>
  </si>
  <si>
    <t>MTAP</t>
  </si>
  <si>
    <t>S-methyl-5'-thioadenosine phosphorylase</t>
  </si>
  <si>
    <t>PSMC1</t>
  </si>
  <si>
    <t>26S protease regulatory subunit 4</t>
  </si>
  <si>
    <t>LENG9</t>
  </si>
  <si>
    <t>Leukocyte receptor cluster member 9</t>
  </si>
  <si>
    <t>PLXNA1</t>
  </si>
  <si>
    <t>Plexin-A1</t>
  </si>
  <si>
    <t>PPP1R2</t>
  </si>
  <si>
    <t>Protein phosphatase inhibitor 2</t>
  </si>
  <si>
    <t>DNAJC16</t>
  </si>
  <si>
    <t>DnaJ homolog subfamily C member 16</t>
  </si>
  <si>
    <t>FXR1</t>
  </si>
  <si>
    <t>Fragile X mental retardation syndrome-related protein 1</t>
  </si>
  <si>
    <t>PAK2</t>
  </si>
  <si>
    <t>Serine/threonine-protein kinase PAK 2</t>
  </si>
  <si>
    <t>FOXC1</t>
  </si>
  <si>
    <t>Forkhead box protein C1</t>
  </si>
  <si>
    <t>OPA1L</t>
  </si>
  <si>
    <t>Outcome predictor in acute leukemia 1</t>
  </si>
  <si>
    <t>GNG5</t>
  </si>
  <si>
    <t>Guanine nucleotide-binding protein G(I)/G(S)/G(O) subunit gamma-5</t>
  </si>
  <si>
    <t>HTT</t>
  </si>
  <si>
    <t>Huntingtin</t>
  </si>
  <si>
    <t>MEF2D</t>
  </si>
  <si>
    <t>Isoform MEF2DA0 of Myocyte-specific enhancer factor 2D</t>
  </si>
  <si>
    <t>MTO1</t>
  </si>
  <si>
    <t>Isoform 1 of Protein MTO1 homolog, mitochondrial</t>
  </si>
  <si>
    <t>SPATA5L1</t>
  </si>
  <si>
    <t>Spermatogenesis-associated protein 5-like protein 1</t>
  </si>
  <si>
    <t>FLII</t>
  </si>
  <si>
    <t>Protein flightless-1 homolog</t>
  </si>
  <si>
    <t>RPIA</t>
  </si>
  <si>
    <t>Ribose-5-phosphate isomerase</t>
  </si>
  <si>
    <t>SDHAF2</t>
  </si>
  <si>
    <t>Succinate dehydrogenase assembly factor 2, mitochondrial</t>
  </si>
  <si>
    <t>COLEC12</t>
  </si>
  <si>
    <t>Collectin-12</t>
  </si>
  <si>
    <t>PARK7</t>
  </si>
  <si>
    <t>Protein DJ-1</t>
  </si>
  <si>
    <t>TSPAN4</t>
  </si>
  <si>
    <t>Tetraspanin-4</t>
  </si>
  <si>
    <t>EPB41L5</t>
  </si>
  <si>
    <t>Isoform 2 of Band 4.1-like protein 5</t>
  </si>
  <si>
    <t>XPO4</t>
  </si>
  <si>
    <t>Exportin-4</t>
  </si>
  <si>
    <t>ROD1</t>
  </si>
  <si>
    <t>Isoform 1 of Regulator of differentiation 1</t>
  </si>
  <si>
    <t>RNASEH2C</t>
  </si>
  <si>
    <t>Isoform 2 of Ribonuclease H2 subunit C</t>
  </si>
  <si>
    <t>PTCD2</t>
  </si>
  <si>
    <t>Pentatricopeptide repeat-containing protein 2</t>
  </si>
  <si>
    <t>MTMR10</t>
  </si>
  <si>
    <t>Myotubularin-related protein 10</t>
  </si>
  <si>
    <t>TM9SF2</t>
  </si>
  <si>
    <t>Transmembrane 9 superfamily member 2</t>
  </si>
  <si>
    <t>C19orf47</t>
  </si>
  <si>
    <t>Isoform 2 of Uncharacterized protein C19orf47</t>
  </si>
  <si>
    <t>MVK</t>
  </si>
  <si>
    <t>Mevalonate kinase</t>
  </si>
  <si>
    <t>MAN2B1</t>
  </si>
  <si>
    <t>Lysosomal alpha-mannosidase</t>
  </si>
  <si>
    <t>LYSMD2</t>
  </si>
  <si>
    <t>LysM and putative peptidoglycan-binding domain-containing protein 2</t>
  </si>
  <si>
    <t>MBTPS2</t>
  </si>
  <si>
    <t>Membrane-bound transcription factor site-2 protease</t>
  </si>
  <si>
    <t>ELP2</t>
  </si>
  <si>
    <t>Isoform 2 of Elongator complex protein 2</t>
  </si>
  <si>
    <t>UBFD1</t>
  </si>
  <si>
    <t>Ubiquitin domain-containing protein UBFD1</t>
  </si>
  <si>
    <t>DIABLO</t>
  </si>
  <si>
    <t>Isoform 2 of Diablo homolog, mitochondrial</t>
  </si>
  <si>
    <t>NUDT12</t>
  </si>
  <si>
    <t>Peroxisomal NADH pyrophosphatase NUDT12</t>
  </si>
  <si>
    <t>DCTPP1</t>
  </si>
  <si>
    <t>dCTP pyrophosphatase 1</t>
  </si>
  <si>
    <t>DPP9</t>
  </si>
  <si>
    <t>Isoform 2 of Dipeptidyl peptidase 9</t>
  </si>
  <si>
    <t>SPINT2</t>
  </si>
  <si>
    <t>Kunitz-type protease inhibitor 2</t>
  </si>
  <si>
    <t>ACTN4</t>
  </si>
  <si>
    <t>Alpha-actinin-4</t>
  </si>
  <si>
    <t>CELF2</t>
  </si>
  <si>
    <t>Isoform 2 of CUGBP Elav-like family member 2</t>
  </si>
  <si>
    <t>SNX9</t>
  </si>
  <si>
    <t>Sorting nexin-9</t>
  </si>
  <si>
    <t>IDH1</t>
  </si>
  <si>
    <t>Isocitrate dehydrogenase [NADP] cytoplasmic</t>
  </si>
  <si>
    <t>COG5</t>
  </si>
  <si>
    <t>Isoform 2 of Conserved oligomeric Golgi complex subunit 5</t>
  </si>
  <si>
    <t>TPM4</t>
  </si>
  <si>
    <t>Tropomyosin alpha-4 chain</t>
  </si>
  <si>
    <t>TBCB</t>
  </si>
  <si>
    <t>Tubulin-folding cofactor B</t>
  </si>
  <si>
    <t>CLSTN1</t>
  </si>
  <si>
    <t>Isoform 2 of Calsyntenin-1</t>
  </si>
  <si>
    <t>SETD7</t>
  </si>
  <si>
    <t>Histone-lysine N-methyltransferase SETD7</t>
  </si>
  <si>
    <t>DUSP3</t>
  </si>
  <si>
    <t>Dual specificity protein phosphatase 3</t>
  </si>
  <si>
    <t>FABP5</t>
  </si>
  <si>
    <t>Fatty acid-binding protein, epidermal</t>
  </si>
  <si>
    <t>CHMP6</t>
  </si>
  <si>
    <t>Charged multivesicular body protein 6</t>
  </si>
  <si>
    <t>DARS</t>
  </si>
  <si>
    <t>Aspartyl-tRNA synthetase, cytoplasmic</t>
  </si>
  <si>
    <t>ADA</t>
  </si>
  <si>
    <t>Adenosine deaminase</t>
  </si>
  <si>
    <t>ST13</t>
  </si>
  <si>
    <t>Hsc70-interacting protein</t>
  </si>
  <si>
    <t>GSPT2</t>
  </si>
  <si>
    <t>Eukaryotic peptide chain release factor GTP-binding subunit ERF3B</t>
  </si>
  <si>
    <t>SH3D19</t>
  </si>
  <si>
    <t>Isoform 2 of SH3 domain-containing protein 19</t>
  </si>
  <si>
    <t>CRYBG3</t>
  </si>
  <si>
    <t>Uncharacterized protein (Fragment)</t>
  </si>
  <si>
    <t>FAM125A</t>
  </si>
  <si>
    <t>Multivesicular body subunit 12A</t>
  </si>
  <si>
    <t>ZCCHC9</t>
  </si>
  <si>
    <t>Zinc finger CCHC domain-containing protein 9</t>
  </si>
  <si>
    <t>GGA2</t>
  </si>
  <si>
    <t>ADP-ribosylation factor-binding protein GGA2</t>
  </si>
  <si>
    <t>USP22</t>
  </si>
  <si>
    <t>Isoform 2 of Ubiquitin carboxyl-terminal hydrolase 22</t>
  </si>
  <si>
    <t>CHMP1B</t>
  </si>
  <si>
    <t>Charged multivesicular body protein 1b</t>
  </si>
  <si>
    <t>DGCR2</t>
  </si>
  <si>
    <t>Integral membrane protein DGCR2/IDD</t>
  </si>
  <si>
    <t>RPS6KA4</t>
  </si>
  <si>
    <t>Isoform 2 of Ribosomal protein S6 kinase alpha-4</t>
  </si>
  <si>
    <t>PDCD5</t>
  </si>
  <si>
    <t>Programmed cell death protein 5</t>
  </si>
  <si>
    <t>TECPR2</t>
  </si>
  <si>
    <t>Tectonin beta-propeller repeat-containing protein 2</t>
  </si>
  <si>
    <t>RBMS3</t>
  </si>
  <si>
    <t>Isoform 2 of RNA-binding motif, single-stranded-interacting protein 3</t>
  </si>
  <si>
    <t>LRRC57</t>
  </si>
  <si>
    <t>Leucine-rich repeat-containing protein 57</t>
  </si>
  <si>
    <t>STRAP</t>
  </si>
  <si>
    <t>Serine-threonine kinase receptor-associated protein</t>
  </si>
  <si>
    <t>AKAP12</t>
  </si>
  <si>
    <t>A-kinase anchor protein 12</t>
  </si>
  <si>
    <t>FBXL18</t>
  </si>
  <si>
    <t>Isoform 4 of F-box/LRR-repeat protein 18</t>
  </si>
  <si>
    <t>EEF2</t>
  </si>
  <si>
    <t>Elongation factor 2</t>
  </si>
  <si>
    <t>MYH9</t>
  </si>
  <si>
    <t>Myosin-9</t>
  </si>
  <si>
    <t>HSP90AA1</t>
  </si>
  <si>
    <t>Isoform 2 of Heat shock protein HSP 90-alpha</t>
  </si>
  <si>
    <t>NGLY1</t>
  </si>
  <si>
    <t>Isoform 2 of Peptide-N(4)-(N-acetyl-beta-glucosaminyl)asparagine amidase</t>
  </si>
  <si>
    <t>PPP6R3</t>
  </si>
  <si>
    <t>Isoform 2 of Serine/threonine-protein phosphatase 6 regulatory subunit 3</t>
  </si>
  <si>
    <t>KIAA0922</t>
  </si>
  <si>
    <t>Isoform 2 of Transmembrane protein 131-like</t>
  </si>
  <si>
    <t>TCEB1</t>
  </si>
  <si>
    <t>Transcription elongation factor B polypeptide 1</t>
  </si>
  <si>
    <t>C9orf16</t>
  </si>
  <si>
    <t>UPF0184 protein C9orf16</t>
  </si>
  <si>
    <t>ANKFY1</t>
  </si>
  <si>
    <t>Isoform 2 of Ankyrin repeat and FYVE domain-containing protein 1</t>
  </si>
  <si>
    <t>PLEKHA2</t>
  </si>
  <si>
    <t>Pleckstrin homology domain-containing family A member 2</t>
  </si>
  <si>
    <t>GALM</t>
  </si>
  <si>
    <t>Aldose 1-epimerase</t>
  </si>
  <si>
    <t>SMAP1</t>
  </si>
  <si>
    <t>Isoform 2 of Stromal membrane-associated protein 1</t>
  </si>
  <si>
    <t>C10orf32</t>
  </si>
  <si>
    <t>UPF0693 protein C10orf32</t>
  </si>
  <si>
    <t>ADH5</t>
  </si>
  <si>
    <t>Alcohol dehydrogenase class-3</t>
  </si>
  <si>
    <t>PRKCD</t>
  </si>
  <si>
    <t>Protein kinase C delta type</t>
  </si>
  <si>
    <t>ADAMTS12</t>
  </si>
  <si>
    <t>A disintegrin and metalloproteinase with thrombospondin motifs 12</t>
  </si>
  <si>
    <t>MYL12B</t>
  </si>
  <si>
    <t>Myosin regulatory light chain 12B</t>
  </si>
  <si>
    <t>GSTM4</t>
  </si>
  <si>
    <t>Glutathione S-transferase Mu 4</t>
  </si>
  <si>
    <t>PAFAH1B1</t>
  </si>
  <si>
    <t>Platelet-activating factor acetylhydrolase IB subunit alpha</t>
  </si>
  <si>
    <t>SYF2</t>
  </si>
  <si>
    <t>Pre-mRNA-splicing factor SYF2</t>
  </si>
  <si>
    <t>EHBP1L1</t>
  </si>
  <si>
    <t>EH domain-binding protein 1-like protein 1</t>
  </si>
  <si>
    <t>ECM29</t>
  </si>
  <si>
    <t>Proteasome-associated protein ECM29 homolog</t>
  </si>
  <si>
    <t>MYL9</t>
  </si>
  <si>
    <t>Myosin regulatory light polypeptide 9</t>
  </si>
  <si>
    <t>MAPK9</t>
  </si>
  <si>
    <t>Isoform Alpha-1 of Mitogen-activated protein kinase 9</t>
  </si>
  <si>
    <t>DSCR3</t>
  </si>
  <si>
    <t>Down syndrome critical region protein 3</t>
  </si>
  <si>
    <t>MTERFD1</t>
  </si>
  <si>
    <t>Isoform 2 of mTERF domain-containing protein 1, mitochondrial</t>
  </si>
  <si>
    <t>RGS10</t>
  </si>
  <si>
    <t>Isoform 2 of Regulator of G-protein signaling 10</t>
  </si>
  <si>
    <t>CSK</t>
  </si>
  <si>
    <t>Tyrosine-protein kinase CSK</t>
  </si>
  <si>
    <t>SCRN2</t>
  </si>
  <si>
    <t>Secernin-2</t>
  </si>
  <si>
    <t>PET112</t>
  </si>
  <si>
    <t>Probable glutamyl-tRNA(Gln) amidotransferase subunit B, mitochondrial</t>
  </si>
  <si>
    <t>B2M</t>
  </si>
  <si>
    <t>Beta-2-microglobulin</t>
  </si>
  <si>
    <t>SPNS1</t>
  </si>
  <si>
    <t>Isoform 2 of Protein spinster homolog 1</t>
  </si>
  <si>
    <t>SYNC</t>
  </si>
  <si>
    <t>Isoform 2 of Syncoilin</t>
  </si>
  <si>
    <t>VPS39</t>
  </si>
  <si>
    <t>Isoform 2 of Vam6/Vps39-like protein</t>
  </si>
  <si>
    <t>ZNF324</t>
  </si>
  <si>
    <t>Zinc finger protein 324A</t>
  </si>
  <si>
    <t>BSDC1</t>
  </si>
  <si>
    <t>BSD domain-containing protein 1</t>
  </si>
  <si>
    <t>PRDX6</t>
  </si>
  <si>
    <t>Peroxiredoxin-6</t>
  </si>
  <si>
    <t>CASP7</t>
  </si>
  <si>
    <t>Isoform Alpha' of Caspase-7</t>
  </si>
  <si>
    <t>C2orf18</t>
  </si>
  <si>
    <t>Transmembrane protein C2orf18</t>
  </si>
  <si>
    <t>Microtubule-associated protein 4</t>
  </si>
  <si>
    <t>Caldesmon</t>
  </si>
  <si>
    <t>Isoform 2 of Liprin-beta-1</t>
  </si>
  <si>
    <t>CROCC</t>
  </si>
  <si>
    <t>Rootletin</t>
  </si>
  <si>
    <t>SH3BP4</t>
  </si>
  <si>
    <t>SH3 domain-binding protein 4</t>
  </si>
  <si>
    <t>METTL15</t>
  </si>
  <si>
    <t>Probable methyltransferase-like protein 15</t>
  </si>
  <si>
    <t>STRA6</t>
  </si>
  <si>
    <t>Isoform 4 of Stimulated by retinoic acid gene 6 protein homolog</t>
  </si>
  <si>
    <t>ASL</t>
  </si>
  <si>
    <t>Argininosuccinate lyase</t>
  </si>
  <si>
    <t>MARVELD1</t>
  </si>
  <si>
    <t>Putative MARVEL domain-containing protein 1</t>
  </si>
  <si>
    <t>TBC1D22A</t>
  </si>
  <si>
    <t>TBC1 domain family member 22A</t>
  </si>
  <si>
    <t>FBXO30</t>
  </si>
  <si>
    <t>F-box only protein 30</t>
  </si>
  <si>
    <t>TUBG1</t>
  </si>
  <si>
    <t>Tubulin gamma-1 chain</t>
  </si>
  <si>
    <t>EEF1A1</t>
  </si>
  <si>
    <t>Elongation factor 1-alpha 1</t>
  </si>
  <si>
    <t>NAV3</t>
  </si>
  <si>
    <t>Isoform 2 of Neuron navigator 3</t>
  </si>
  <si>
    <t>DNAJC7</t>
  </si>
  <si>
    <t>DnaJ homolog subfamily C member 7</t>
  </si>
  <si>
    <t>ABHD14B</t>
  </si>
  <si>
    <t>Abhydrolase domain-containing protein 14B</t>
  </si>
  <si>
    <t>IPO5</t>
  </si>
  <si>
    <t>Isoform 3 of Importin-5</t>
  </si>
  <si>
    <t>UMPS</t>
  </si>
  <si>
    <t>Uridine 5'-monophosphate synthase</t>
  </si>
  <si>
    <t>ARFGEF2</t>
  </si>
  <si>
    <t>Brefeldin A-inhibited guanine nucleotide-exchange protein 2</t>
  </si>
  <si>
    <t>RANBP10</t>
  </si>
  <si>
    <t>Ran-binding protein 10</t>
  </si>
  <si>
    <t>PGK1</t>
  </si>
  <si>
    <t>Phosphoglycerate kinase 1</t>
  </si>
  <si>
    <t>ZNF462</t>
  </si>
  <si>
    <t>Isoform 2 of Zinc finger protein 462</t>
  </si>
  <si>
    <t>BAK1</t>
  </si>
  <si>
    <t>Bcl-2 homologous antagonist/killer</t>
  </si>
  <si>
    <t>TBC1D8B</t>
  </si>
  <si>
    <t>TBC1 domain family member 8B</t>
  </si>
  <si>
    <t>EIF5</t>
  </si>
  <si>
    <t>Eukaryotic translation initiation factor 5</t>
  </si>
  <si>
    <t>TIPRL</t>
  </si>
  <si>
    <t>TIP41-like protein</t>
  </si>
  <si>
    <t>NCAPG</t>
  </si>
  <si>
    <t>Condensin complex subunit 3</t>
  </si>
  <si>
    <t>PRKACA</t>
  </si>
  <si>
    <t>Isoform 2 of cAMP-dependent protein kinase catalytic subunit alpha</t>
  </si>
  <si>
    <t>IRS2</t>
  </si>
  <si>
    <t>Insulin receptor substrate 2</t>
  </si>
  <si>
    <t>UPRT</t>
  </si>
  <si>
    <t>Isoform 3 of Uracil phosphoribosyltransferase homolog</t>
  </si>
  <si>
    <t>FANCE</t>
  </si>
  <si>
    <t>Fanconi anemia group E protein</t>
  </si>
  <si>
    <t>RILPL1</t>
  </si>
  <si>
    <t>Isoform 2 of RILP-like protein 1</t>
  </si>
  <si>
    <t>SPRY4</t>
  </si>
  <si>
    <t>Protein sprouty homolog 4</t>
  </si>
  <si>
    <t>SAMD4B</t>
  </si>
  <si>
    <t>Protein Smaug homolog 2</t>
  </si>
  <si>
    <t>PRDM10</t>
  </si>
  <si>
    <t>Isoform 1 of PR domain zinc finger protein 10</t>
  </si>
  <si>
    <t>FLVCR1</t>
  </si>
  <si>
    <t>Feline leukemia virus subgroup C receptor-related protein 1</t>
  </si>
  <si>
    <t>PRKAR1B</t>
  </si>
  <si>
    <t>cAMP-dependent protein kinase type I-beta regulatory subunit</t>
  </si>
  <si>
    <t>CARM1</t>
  </si>
  <si>
    <t>Isoform 1 of Histone-arginine methyltransferase CARM1</t>
  </si>
  <si>
    <t>DFNA5</t>
  </si>
  <si>
    <t>Non-syndromic hearing impairment protein 5</t>
  </si>
  <si>
    <t>IDUA</t>
  </si>
  <si>
    <t>Alpha-L-iduronidase</t>
  </si>
  <si>
    <t>AKAP11</t>
  </si>
  <si>
    <t>A-kinase anchor protein 11</t>
  </si>
  <si>
    <t>SWAP70</t>
  </si>
  <si>
    <t>Switch-associated protein 70</t>
  </si>
  <si>
    <t>NME7</t>
  </si>
  <si>
    <t>Isoform 2 of Nucleoside diphosphate kinase 7</t>
  </si>
  <si>
    <t>GLRX3</t>
  </si>
  <si>
    <t>Glutaredoxin-3</t>
  </si>
  <si>
    <t>TBC1D5</t>
  </si>
  <si>
    <t>TBC1 domain family member 5</t>
  </si>
  <si>
    <t>TUBGCP4</t>
  </si>
  <si>
    <t>Isoform 2 of Gamma-tubulin complex component 4</t>
  </si>
  <si>
    <t>PI4K2B</t>
  </si>
  <si>
    <t>Phosphatidylinositol 4-kinase type 2-beta</t>
  </si>
  <si>
    <t>FAR1</t>
  </si>
  <si>
    <t>Fatty acyl-CoA reductase 1</t>
  </si>
  <si>
    <t>ADO</t>
  </si>
  <si>
    <t>2-aminoethanethiol dioxygenase</t>
  </si>
  <si>
    <t>BDH2</t>
  </si>
  <si>
    <t>3-hydroxybutyrate dehydrogenase type 2</t>
  </si>
  <si>
    <t>ALKBH3</t>
  </si>
  <si>
    <t>Alpha-ketoglutarate-dependent dioxygenase alkB homolog 3</t>
  </si>
  <si>
    <t>FARSA</t>
  </si>
  <si>
    <t>Phenylalanyl-tRNA synthetase alpha chain</t>
  </si>
  <si>
    <t>SRR</t>
  </si>
  <si>
    <t>Serine racemase</t>
  </si>
  <si>
    <t>FGA</t>
  </si>
  <si>
    <t>Isoform 2 of Fibrinogen alpha chain</t>
  </si>
  <si>
    <t>TIA1</t>
  </si>
  <si>
    <t>Isoform Short of Nucleolysin TIA-1 isoform p40</t>
  </si>
  <si>
    <t>ARSK</t>
  </si>
  <si>
    <t>Arylsulfatase K</t>
  </si>
  <si>
    <t>PSMA6</t>
  </si>
  <si>
    <t>Proteasome subunit alpha type-6</t>
  </si>
  <si>
    <t>AIMP1</t>
  </si>
  <si>
    <t>Aminoacyl tRNA synthase complex-interacting multifunctional protein 1</t>
  </si>
  <si>
    <t>FSD1</t>
  </si>
  <si>
    <t>Fibronectin type III and SPRY domain-containing protein 1</t>
  </si>
  <si>
    <t>AIMP2</t>
  </si>
  <si>
    <t>Aminoacyl tRNA synthase complex-interacting multifunctional protein 2</t>
  </si>
  <si>
    <t>TBC1D9B</t>
  </si>
  <si>
    <t>Isoform 2 of TBC1 domain family member 9B</t>
  </si>
  <si>
    <t>TTC7A</t>
  </si>
  <si>
    <t>Tetratricopeptide repeat protein 7A</t>
  </si>
  <si>
    <t>PHC2</t>
  </si>
  <si>
    <t>Isoform 2 of Polyhomeotic-like protein 2</t>
  </si>
  <si>
    <t>TTC38</t>
  </si>
  <si>
    <t>Tetratricopeptide repeat protein 38</t>
  </si>
  <si>
    <t>EML1</t>
  </si>
  <si>
    <t>Isoform 3 of Echinoderm microtubule-associated protein-like 1</t>
  </si>
  <si>
    <t>Poly(rC)-binding protein 2</t>
  </si>
  <si>
    <t>REXO2</t>
  </si>
  <si>
    <t>Oligoribonuclease, mitochondrial</t>
  </si>
  <si>
    <t>PDPK1</t>
  </si>
  <si>
    <t>Isoform 2 of 3-phosphoinositide-dependent protein kinase 1</t>
  </si>
  <si>
    <t>LRRFIP1</t>
  </si>
  <si>
    <t>Isoform 2 of Leucine-rich repeat flightless-interacting protein 1</t>
  </si>
  <si>
    <t>AFF1</t>
  </si>
  <si>
    <t>AF4/FMR2 family member 1</t>
  </si>
  <si>
    <t>ZNF608</t>
  </si>
  <si>
    <t>Isoform 2 of Zinc finger protein 608</t>
  </si>
  <si>
    <t>MAGI3</t>
  </si>
  <si>
    <t>Isoform 3 of Membrane-associated guanylate kinase, WW and PDZ domain-containing protein 3</t>
  </si>
  <si>
    <t>CCT4</t>
  </si>
  <si>
    <t>T-complex protein 1 subunit delta</t>
  </si>
  <si>
    <t>CCND1</t>
  </si>
  <si>
    <t>G1/S-specific cyclin-D1</t>
  </si>
  <si>
    <t>PRKD1</t>
  </si>
  <si>
    <t>Serine/threonine-protein kinase D1</t>
  </si>
  <si>
    <t>MOBKL2A</t>
  </si>
  <si>
    <t>Mps one binder kinase activator-like 2A</t>
  </si>
  <si>
    <t>CUL7</t>
  </si>
  <si>
    <t>Cullin-7</t>
  </si>
  <si>
    <t>IQGAP3</t>
  </si>
  <si>
    <t>Ras GTPase-activating-like protein IQGAP3</t>
  </si>
  <si>
    <t>MMS19</t>
  </si>
  <si>
    <t>MMS19 nucleotide excision repair protein homolog</t>
  </si>
  <si>
    <t>SIRT2</t>
  </si>
  <si>
    <t>Isoform 2 of NAD-dependent deacetylase sirtuin-2</t>
  </si>
  <si>
    <t>KARS</t>
  </si>
  <si>
    <t>Isoform Mitochondrial of Lysyl-tRNA synthetase</t>
  </si>
  <si>
    <t>NUDC</t>
  </si>
  <si>
    <t>Nuclear migration protein nudC</t>
  </si>
  <si>
    <t>MKRN2</t>
  </si>
  <si>
    <t>Probable E3 ubiquitin-protein ligase makorin-2</t>
  </si>
  <si>
    <t>MPP2</t>
  </si>
  <si>
    <t>Isoform 2 of MAGUK p55 subfamily member 2</t>
  </si>
  <si>
    <t>ACACA</t>
  </si>
  <si>
    <t>Isoform 4 of Acetyl-CoA carboxylase 1</t>
  </si>
  <si>
    <t>ATXN10</t>
  </si>
  <si>
    <t>Ataxin-10</t>
  </si>
  <si>
    <t>ANAPC2</t>
  </si>
  <si>
    <t>Isoform 2 of Anaphase-promoting complex subunit 2</t>
  </si>
  <si>
    <t>ZZEF1</t>
  </si>
  <si>
    <t>Zinc finger ZZ-type and EF-hand domain-containing protein 1</t>
  </si>
  <si>
    <t>MFSD9</t>
  </si>
  <si>
    <t>Major facilitator superfamily domain-containing protein 9</t>
  </si>
  <si>
    <t>PXK</t>
  </si>
  <si>
    <t>Isoform 2 of PX domain-containing protein kinase-like protein</t>
  </si>
  <si>
    <t>PRPS2</t>
  </si>
  <si>
    <t>Isoform 2 of Ribose-phosphate pyrophosphokinase 2</t>
  </si>
  <si>
    <t>IFT122</t>
  </si>
  <si>
    <t>Isoform 2 of Intraflagellar transport protein 122 homolog</t>
  </si>
  <si>
    <t>ASMTL</t>
  </si>
  <si>
    <t>Isoform 2 of N-acetylserotonin O-methyltransferase-like protein</t>
  </si>
  <si>
    <t>TP53I3</t>
  </si>
  <si>
    <t>Quinone oxidoreductase PIG3</t>
  </si>
  <si>
    <t>UVRAG</t>
  </si>
  <si>
    <t>UV radiation resistance-associated gene protein</t>
  </si>
  <si>
    <t>PGM1</t>
  </si>
  <si>
    <t>Phosphoglucomutase-1</t>
  </si>
  <si>
    <t>CHMP5</t>
  </si>
  <si>
    <t>Charged multivesicular body protein 5</t>
  </si>
  <si>
    <t>BIN3</t>
  </si>
  <si>
    <t>Bridging integrator 3</t>
  </si>
  <si>
    <t>RASA1</t>
  </si>
  <si>
    <t>Isoform 2 of Ras GTPase-activating protein 1</t>
  </si>
  <si>
    <t>MAPK13</t>
  </si>
  <si>
    <t>Mitogen-activated protein kinase 13</t>
  </si>
  <si>
    <t>NAA40</t>
  </si>
  <si>
    <t>N-alpha-acetyltransferase 40, NatD catalytic subunit</t>
  </si>
  <si>
    <t>PTPRD</t>
  </si>
  <si>
    <t>Receptor-type tyrosine-protein phosphatase delta</t>
  </si>
  <si>
    <t>AKR1C2</t>
  </si>
  <si>
    <t>Aldo-keto reductase family 1 member C2</t>
  </si>
  <si>
    <t>C9orf64</t>
  </si>
  <si>
    <t>UPF0553 protein C9orf64</t>
  </si>
  <si>
    <t>BZW1</t>
  </si>
  <si>
    <t>Basic leucine zipper and W2 domain-containing protein 1</t>
  </si>
  <si>
    <t>UL73</t>
  </si>
  <si>
    <t>Envelope glycoprotein N (gN)</t>
  </si>
  <si>
    <t>LIFR</t>
  </si>
  <si>
    <t>Leukemia inhibitory factor receptor</t>
  </si>
  <si>
    <t>YBEY</t>
  </si>
  <si>
    <t>rRNA maturation factor homolog</t>
  </si>
  <si>
    <t>OTUB1</t>
  </si>
  <si>
    <t>Ubiquitin thioesterase OTUB1</t>
  </si>
  <si>
    <t>F8A1</t>
  </si>
  <si>
    <t>Factor VIII intron 22 protein</t>
  </si>
  <si>
    <t>PFDN6</t>
  </si>
  <si>
    <t>Prefoldin subunit 6</t>
  </si>
  <si>
    <t>CAST</t>
  </si>
  <si>
    <t>Isoform 6 of Calpastatin</t>
  </si>
  <si>
    <t>PPP6R2</t>
  </si>
  <si>
    <t>Isoform 2 of Serine/threonine-protein phosphatase 6 regulatory subunit 2</t>
  </si>
  <si>
    <t>UBL7</t>
  </si>
  <si>
    <t>Ubiquitin-like protein 7</t>
  </si>
  <si>
    <t>GSR</t>
  </si>
  <si>
    <t>Isoform Cytoplasmic of Glutathione reductase, mitochondrial</t>
  </si>
  <si>
    <t>Isoform 2 of Vacuolar protein sorting-associated protein 29</t>
  </si>
  <si>
    <t>FAM83H</t>
  </si>
  <si>
    <t>Protein FAM83H</t>
  </si>
  <si>
    <t>ATXN7L3B</t>
  </si>
  <si>
    <t>Putative ataxin-7-like protein 3B</t>
  </si>
  <si>
    <t>WIPF1</t>
  </si>
  <si>
    <t>Isoform 2 of WAS/WASL-interacting protein family member 1</t>
  </si>
  <si>
    <t>HMBS</t>
  </si>
  <si>
    <t>Isoform 2 of Porphobilinogen deaminase</t>
  </si>
  <si>
    <t>TBX3</t>
  </si>
  <si>
    <t>Isoform I of T-box transcription factor TBX3</t>
  </si>
  <si>
    <t>AP3B1</t>
  </si>
  <si>
    <t>AP-3 complex subunit beta-1</t>
  </si>
  <si>
    <t>ELMO2</t>
  </si>
  <si>
    <t>Engulfment and cell motility protein 2</t>
  </si>
  <si>
    <t>BRSK2</t>
  </si>
  <si>
    <t>Isoform 2 of BR serine/threonine-protein kinase 2</t>
  </si>
  <si>
    <t>KIAA0284</t>
  </si>
  <si>
    <t>Isoform 2 of Protein KIAA0284</t>
  </si>
  <si>
    <t>CCT8</t>
  </si>
  <si>
    <t>T-complex protein 1 subunit theta</t>
  </si>
  <si>
    <t>CWF19L2</t>
  </si>
  <si>
    <t>CWF19-like protein 2</t>
  </si>
  <si>
    <t>PPP1R12C</t>
  </si>
  <si>
    <t>Isoform 3 of Protein phosphatase 1 regulatory subunit 12C</t>
  </si>
  <si>
    <t>RUFY2</t>
  </si>
  <si>
    <t>Isoform 2 of RUN and FYVE domain-containing protein 2</t>
  </si>
  <si>
    <t>HEATR2</t>
  </si>
  <si>
    <t>HEAT repeat-containing protein 2</t>
  </si>
  <si>
    <t>GLTP</t>
  </si>
  <si>
    <t>Glycolipid transfer protein</t>
  </si>
  <si>
    <t>CNDP2</t>
  </si>
  <si>
    <t>Cytosolic non-specific dipeptidase</t>
  </si>
  <si>
    <t>SERPINB6</t>
  </si>
  <si>
    <t>Serpin B6</t>
  </si>
  <si>
    <t>C10orf76</t>
  </si>
  <si>
    <t>Isoform 2 of UPF0668 protein C10orf76</t>
  </si>
  <si>
    <t>CHTF8</t>
  </si>
  <si>
    <t>Chromosome transmission fidelity protein 8 homolog isoform 2</t>
  </si>
  <si>
    <t>KBTBD2</t>
  </si>
  <si>
    <t>Kelch repeat and BTB domain-containing protein 2</t>
  </si>
  <si>
    <t>DERL1</t>
  </si>
  <si>
    <t>Isoform 2 of Derlin-1</t>
  </si>
  <si>
    <t>AP3M1</t>
  </si>
  <si>
    <t>AP-3 complex subunit mu-1</t>
  </si>
  <si>
    <t>CBR1</t>
  </si>
  <si>
    <t>Carbonyl reductase [NADPH] 1</t>
  </si>
  <si>
    <t>APBA3</t>
  </si>
  <si>
    <t>Amyloid beta A4 precursor protein-binding family A member 3</t>
  </si>
  <si>
    <t>RMI1</t>
  </si>
  <si>
    <t>RecQ-mediated genome instability protein 1</t>
  </si>
  <si>
    <t>CSNK1E</t>
  </si>
  <si>
    <t>Casein kinase I isoform epsilon</t>
  </si>
  <si>
    <t>DOCK6</t>
  </si>
  <si>
    <t>Dedicator of cytokinesis protein 6</t>
  </si>
  <si>
    <t>TAGLN</t>
  </si>
  <si>
    <t>Transgelin</t>
  </si>
  <si>
    <t>CAB39L</t>
  </si>
  <si>
    <t>Calcium-binding protein 39-like</t>
  </si>
  <si>
    <t>AK4</t>
  </si>
  <si>
    <t>Adenylate kinase isoenzyme 4, mitochondrial</t>
  </si>
  <si>
    <t>EML4</t>
  </si>
  <si>
    <t>Echinoderm microtubule-associated protein-like 4</t>
  </si>
  <si>
    <t>DAB2</t>
  </si>
  <si>
    <t>Disabled homolog 2</t>
  </si>
  <si>
    <t>SLC38A1</t>
  </si>
  <si>
    <t>Sodium-coupled neutral amino acid transporter 1</t>
  </si>
  <si>
    <t>MED20</t>
  </si>
  <si>
    <t>Mediator of RNA polymerase II transcription subunit 20</t>
  </si>
  <si>
    <t>LXN</t>
  </si>
  <si>
    <t>Latexin</t>
  </si>
  <si>
    <t>MUM1</t>
  </si>
  <si>
    <t>Isoform 2 of PWWP domain-containing protein MUM1</t>
  </si>
  <si>
    <t>UBA7</t>
  </si>
  <si>
    <t>Ubiquitin-like modifier-activating enzyme 7</t>
  </si>
  <si>
    <t>VPS4B</t>
  </si>
  <si>
    <t>Vacuolar protein sorting-associated protein 4B</t>
  </si>
  <si>
    <t>NDST2</t>
  </si>
  <si>
    <t>Bifunctional heparan sulfate N-deacetylase/N-sulfotransferase 2</t>
  </si>
  <si>
    <t>PARVA</t>
  </si>
  <si>
    <t>Alpha-parvin</t>
  </si>
  <si>
    <t>MAPK3</t>
  </si>
  <si>
    <t>Mitogen-activated protein kinase 3</t>
  </si>
  <si>
    <t>MVP</t>
  </si>
  <si>
    <t>Major vault protein</t>
  </si>
  <si>
    <t>ACOT7</t>
  </si>
  <si>
    <t>Isoform 4 of Cytosolic acyl coenzyme A thioester hydrolase</t>
  </si>
  <si>
    <t>STAT6</t>
  </si>
  <si>
    <t>Signal transducer and activator of transcription 6</t>
  </si>
  <si>
    <t>CASP3</t>
  </si>
  <si>
    <t>Caspase-3</t>
  </si>
  <si>
    <t>POLR2D</t>
  </si>
  <si>
    <t>DNA-directed RNA polymerase II subunit RPB4</t>
  </si>
  <si>
    <t>CAPZA2</t>
  </si>
  <si>
    <t>F-actin-capping protein subunit alpha-2</t>
  </si>
  <si>
    <t>BAG1</t>
  </si>
  <si>
    <t>Isoform 3 of BAG family molecular chaperone regulator 1</t>
  </si>
  <si>
    <t>NECAP2</t>
  </si>
  <si>
    <t>Adaptin ear-binding coat-associated protein 2</t>
  </si>
  <si>
    <t>ZFAND1</t>
  </si>
  <si>
    <t>AN1-type zinc finger protein 1</t>
  </si>
  <si>
    <t>PCBP4</t>
  </si>
  <si>
    <t>Poly(rC)-binding protein 4</t>
  </si>
  <si>
    <t>CRK</t>
  </si>
  <si>
    <t>Adapter molecule crk</t>
  </si>
  <si>
    <t>TCF3</t>
  </si>
  <si>
    <t>Isoform E47 of Transcription factor E2-alpha</t>
  </si>
  <si>
    <t>USP9X</t>
  </si>
  <si>
    <t>Isoform 2 of Probable ubiquitin carboxyl-terminal hydrolase FAF-X</t>
  </si>
  <si>
    <t>NGFR</t>
  </si>
  <si>
    <t>Tumor necrosis factor receptor superfamily member 16</t>
  </si>
  <si>
    <t>UBL4A</t>
  </si>
  <si>
    <t>Ubiquitin-like protein 4A</t>
  </si>
  <si>
    <t>DIP2B</t>
  </si>
  <si>
    <t>Disco-interacting protein 2 homolog B</t>
  </si>
  <si>
    <t>POLR3C</t>
  </si>
  <si>
    <t>DNA-directed RNA polymerase III subunit RPC3</t>
  </si>
  <si>
    <t>UBE2K</t>
  </si>
  <si>
    <t>Ubiquitin-conjugating enzyme E2 K</t>
  </si>
  <si>
    <t>RND3</t>
  </si>
  <si>
    <t>Rho-related GTP-binding protein RhoE</t>
  </si>
  <si>
    <t>PTS</t>
  </si>
  <si>
    <t>6-pyruvoyl tetrahydrobiopterin synthase</t>
  </si>
  <si>
    <t>PFDN4</t>
  </si>
  <si>
    <t>Prefoldin subunit 4</t>
  </si>
  <si>
    <t>USP14</t>
  </si>
  <si>
    <t>Ubiquitin carboxyl-terminal hydrolase 14</t>
  </si>
  <si>
    <t>IKBKB</t>
  </si>
  <si>
    <t>Inhibitor of nuclear factor kappa-B kinase subunit beta</t>
  </si>
  <si>
    <t>RWDD1</t>
  </si>
  <si>
    <t>RWD domain-containing protein 1</t>
  </si>
  <si>
    <t>CDV3</t>
  </si>
  <si>
    <t>Isoform 2 of Protein CDV3 homolog</t>
  </si>
  <si>
    <t>NMT2</t>
  </si>
  <si>
    <t>Glycylpeptide N-tetradecanoyltransferase 2</t>
  </si>
  <si>
    <t>PGM2L1</t>
  </si>
  <si>
    <t>Glucose 1,6-bisphosphate synthase</t>
  </si>
  <si>
    <t>UAP1</t>
  </si>
  <si>
    <t>Isoform 3 of UDP-N-acetylhexosamine pyrophosphorylase</t>
  </si>
  <si>
    <t>TAOK1</t>
  </si>
  <si>
    <t>Serine/threonine-protein kinase TAO1</t>
  </si>
  <si>
    <t>EHBP1</t>
  </si>
  <si>
    <t>Isoform 2 of EH domain-binding protein 1</t>
  </si>
  <si>
    <t>DNAJA3</t>
  </si>
  <si>
    <t>Isoform 2 of DnaJ homolog subfamily A member 3, mitochondrial</t>
  </si>
  <si>
    <t>PITHD1</t>
  </si>
  <si>
    <t>Isoform 2 of PITH domain-containing protein 1</t>
  </si>
  <si>
    <t>CTTN</t>
  </si>
  <si>
    <t>Src substrate cortactin</t>
  </si>
  <si>
    <t>AKAP10</t>
  </si>
  <si>
    <t>A-kinase anchor protein 10, mitochondrial</t>
  </si>
  <si>
    <t>ZNF354A</t>
  </si>
  <si>
    <t>Zinc finger protein 354A</t>
  </si>
  <si>
    <t>BRD1</t>
  </si>
  <si>
    <t>Isoform 2 of Bromodomain-containing protein 1</t>
  </si>
  <si>
    <t>XIAP</t>
  </si>
  <si>
    <t>Baculoviral IAP repeat-containing protein 4</t>
  </si>
  <si>
    <t>PZP</t>
  </si>
  <si>
    <t>Pregnancy zone protein</t>
  </si>
  <si>
    <t>ITFG3</t>
  </si>
  <si>
    <t>Protein ITFG3</t>
  </si>
  <si>
    <t>PARF</t>
  </si>
  <si>
    <t>Isoform 2 of Putative GTP-binding protein Parf</t>
  </si>
  <si>
    <t>SRGAP1</t>
  </si>
  <si>
    <t>SLIT-ROBO Rho GTPase-activating protein 1</t>
  </si>
  <si>
    <t>ZBTB20</t>
  </si>
  <si>
    <t>Isoform 2 of Zinc finger and BTB domain-containing protein 20</t>
  </si>
  <si>
    <t>ETF1</t>
  </si>
  <si>
    <t>Eukaryotic peptide chain release factor subunit 1</t>
  </si>
  <si>
    <t>CRYZL1</t>
  </si>
  <si>
    <t>Quinone oxidoreductase-like protein 1</t>
  </si>
  <si>
    <t>PKN2</t>
  </si>
  <si>
    <t>Serine/threonine-protein kinase N2</t>
  </si>
  <si>
    <t>KCNAB2</t>
  </si>
  <si>
    <t>Isoform 2 of Voltage-gated potassium channel subunit beta-2</t>
  </si>
  <si>
    <t>PDCD10</t>
  </si>
  <si>
    <t>Programmed cell death protein 10</t>
  </si>
  <si>
    <t>SMCR8</t>
  </si>
  <si>
    <t>Isoform 2 of Smith-Magenis syndrome chromosomal region candidate gene 8 protein</t>
  </si>
  <si>
    <t>PSMD10</t>
  </si>
  <si>
    <t>26S proteasome non-ATPase regulatory subunit 10</t>
  </si>
  <si>
    <t>Isoform 2 of Supervillin</t>
  </si>
  <si>
    <t>GABPA</t>
  </si>
  <si>
    <t>GA-binding protein alpha chain</t>
  </si>
  <si>
    <t>ADD1</t>
  </si>
  <si>
    <t>Isoform 2 of Alpha-adducin</t>
  </si>
  <si>
    <t>FRMPD2</t>
  </si>
  <si>
    <t>Isoform 2 of FERM and PDZ domain-containing protein 2</t>
  </si>
  <si>
    <t>DNAJC14</t>
  </si>
  <si>
    <t>DnaJ homolog subfamily C member 14</t>
  </si>
  <si>
    <t>UGCG</t>
  </si>
  <si>
    <t>Ceramide glucosyltransferase</t>
  </si>
  <si>
    <t>GPX4</t>
  </si>
  <si>
    <t>Isoform Cytoplasmic of Phospholipid hydroperoxide glutathione peroxidase, mitochondrial</t>
  </si>
  <si>
    <t>C17orf39</t>
  </si>
  <si>
    <t>Uncharacterized protein C17orf39</t>
  </si>
  <si>
    <t>CFL1</t>
  </si>
  <si>
    <t>Cofilin-1</t>
  </si>
  <si>
    <t>RHBDD2</t>
  </si>
  <si>
    <t>Rhomboid domain-containing protein 2</t>
  </si>
  <si>
    <t>SPPL2A</t>
  </si>
  <si>
    <t>Signal peptide peptidase-like 2A</t>
  </si>
  <si>
    <t>COTL1</t>
  </si>
  <si>
    <t>Coactosin-like protein</t>
  </si>
  <si>
    <t>CCDC88A</t>
  </si>
  <si>
    <t>Isoform 2 of Girdin</t>
  </si>
  <si>
    <t>CLIP2</t>
  </si>
  <si>
    <t>Isoform 2 of CAP-Gly domain-containing linker protein 2</t>
  </si>
  <si>
    <t>HINT1</t>
  </si>
  <si>
    <t>Histidine triad nucleotide-binding protein 1</t>
  </si>
  <si>
    <t>BYSL</t>
  </si>
  <si>
    <t>Bystin</t>
  </si>
  <si>
    <t>GNE</t>
  </si>
  <si>
    <t>Isoform 2 of Bifunctional UDP-N-acetylglucosamine 2-epimerase/N-acetylmannosamine kinase</t>
  </si>
  <si>
    <t>SFRP1</t>
  </si>
  <si>
    <t>Secreted frizzled-related protein 1</t>
  </si>
  <si>
    <t>KIAA1609</t>
  </si>
  <si>
    <t>TLD domain-containing protein KIAA1609</t>
  </si>
  <si>
    <t>CEP97</t>
  </si>
  <si>
    <t>Isoform 2 of Centrosomal protein of 97 kDa</t>
  </si>
  <si>
    <t>PPP1R12A</t>
  </si>
  <si>
    <t>Protein phosphatase 1 regulatory subunit 12A</t>
  </si>
  <si>
    <t>EPS8L2</t>
  </si>
  <si>
    <t>Isoform 2 of Epidermal growth factor receptor kinase substrate 8-like protein 2</t>
  </si>
  <si>
    <t>ESD</t>
  </si>
  <si>
    <t>S-formylglutathione hydrolase</t>
  </si>
  <si>
    <t>RNF31</t>
  </si>
  <si>
    <t>Isoform 2 of RING finger protein 31</t>
  </si>
  <si>
    <t>CYP27A1</t>
  </si>
  <si>
    <t>Sterol 26-hydroxylase, mitochondrial</t>
  </si>
  <si>
    <t>IQGAP2</t>
  </si>
  <si>
    <t>Ras GTPase-activating-like protein IQGAP2</t>
  </si>
  <si>
    <t>CXorf38</t>
  </si>
  <si>
    <t>Isoform 2 of Uncharacterized protein CXorf38</t>
  </si>
  <si>
    <t>CREBBP</t>
  </si>
  <si>
    <t>CREB-binding protein</t>
  </si>
  <si>
    <t>ITGB4</t>
  </si>
  <si>
    <t>Isoform Beta-4A of Integrin beta-4</t>
  </si>
  <si>
    <t>FAM49B</t>
  </si>
  <si>
    <t>Protein FAM49B</t>
  </si>
  <si>
    <t>PDCD6IP</t>
  </si>
  <si>
    <t>Programmed cell death 6-interacting protein</t>
  </si>
  <si>
    <t>CTSL2</t>
  </si>
  <si>
    <t>Cathepsin L2</t>
  </si>
  <si>
    <t>TGFBR2</t>
  </si>
  <si>
    <t>TGF-beta receptor type-2</t>
  </si>
  <si>
    <t>HSPA1L</t>
  </si>
  <si>
    <t>Heat shock 70 kDa protein 1-like</t>
  </si>
  <si>
    <t>ARHGAP24</t>
  </si>
  <si>
    <t>Isoform 2 of Rho GTPase-activating protein 24</t>
  </si>
  <si>
    <t>AP3M2</t>
  </si>
  <si>
    <t>AP-3 complex subunit mu-2</t>
  </si>
  <si>
    <t>PALLD</t>
  </si>
  <si>
    <t>Isoform 3 of Palladin</t>
  </si>
  <si>
    <t>DLGAP4</t>
  </si>
  <si>
    <t>Isoform 2 of Disks large-associated protein 4</t>
  </si>
  <si>
    <t>IDE</t>
  </si>
  <si>
    <t>Insulin-degrading enzyme</t>
  </si>
  <si>
    <t>HSPH1</t>
  </si>
  <si>
    <t>Isoform Beta of Heat shock protein 105 kDa</t>
  </si>
  <si>
    <t>LARS</t>
  </si>
  <si>
    <t>Leucyl-tRNA synthetase, cytoplasmic</t>
  </si>
  <si>
    <t>LPIN1</t>
  </si>
  <si>
    <t>Phosphatidate phosphatase LPIN1</t>
  </si>
  <si>
    <t>TRAF6</t>
  </si>
  <si>
    <t>TNF receptor-associated factor 6</t>
  </si>
  <si>
    <t>GGNBP2</t>
  </si>
  <si>
    <t>Gametogenetin-binding protein 2</t>
  </si>
  <si>
    <t>ITFG2</t>
  </si>
  <si>
    <t>Integrin-alpha FG-GAP repeat-containing protein 2</t>
  </si>
  <si>
    <t>UBE2L6</t>
  </si>
  <si>
    <t>Ubiquitin/ISG15-conjugating enzyme E2 L6</t>
  </si>
  <si>
    <t>KIF14</t>
  </si>
  <si>
    <t>Kinesin-like protein KIF14</t>
  </si>
  <si>
    <t>RCBTB1</t>
  </si>
  <si>
    <t>RCC1 and BTB domain-containing protein 1</t>
  </si>
  <si>
    <t>GBP1</t>
  </si>
  <si>
    <t>Interferon-induced guanylate-binding protein 1</t>
  </si>
  <si>
    <t>R3HDM1</t>
  </si>
  <si>
    <t>Isoform 2 of R3H domain-containing protein 1</t>
  </si>
  <si>
    <t>MYO19</t>
  </si>
  <si>
    <t>Isoform 2 of Myosin-XIX</t>
  </si>
  <si>
    <t>AURKAIP1</t>
  </si>
  <si>
    <t>Aurora kinase A-interacting protein</t>
  </si>
  <si>
    <t>ACTR10</t>
  </si>
  <si>
    <t>Actin-related protein 10</t>
  </si>
  <si>
    <t>EFHD2</t>
  </si>
  <si>
    <t>EF-hand domain-containing protein D2</t>
  </si>
  <si>
    <t>AGAP3</t>
  </si>
  <si>
    <t>Isoform 2 of Arf-GAP with GTPase, ANK repeat and PH domain-containing protein 3</t>
  </si>
  <si>
    <t>LAMA3</t>
  </si>
  <si>
    <t>Laminin subunit alpha-3</t>
  </si>
  <si>
    <t>CCT6A</t>
  </si>
  <si>
    <t>T-complex protein 1 subunit zeta</t>
  </si>
  <si>
    <t>Insulin receptor substrate 1</t>
  </si>
  <si>
    <t>FAH</t>
  </si>
  <si>
    <t>Fumarylacetoacetase</t>
  </si>
  <si>
    <t>KLHL24</t>
  </si>
  <si>
    <t>Isoform 2 of Kelch-like protein 24</t>
  </si>
  <si>
    <t>C1orf190</t>
  </si>
  <si>
    <t>NF-kappa-B activator C1orf190</t>
  </si>
  <si>
    <t>SEC14L2</t>
  </si>
  <si>
    <t>SEC14-like protein 2</t>
  </si>
  <si>
    <t>CNOT7</t>
  </si>
  <si>
    <t>CCR4-NOT transcription complex subunit 7</t>
  </si>
  <si>
    <t>VWA5A</t>
  </si>
  <si>
    <t>Isoform 2 of von Willebrand factor A domain-containing protein 5A</t>
  </si>
  <si>
    <t>RPAP3</t>
  </si>
  <si>
    <t>RNA polymerase II-associated protein 3</t>
  </si>
  <si>
    <t>SRGAP2</t>
  </si>
  <si>
    <t>SLIT-ROBO Rho GTPase-activating protein 2</t>
  </si>
  <si>
    <t>ERH</t>
  </si>
  <si>
    <t>Enhancer of rudimentary homolog</t>
  </si>
  <si>
    <t>SH3GL1</t>
  </si>
  <si>
    <t>Endophilin-A2</t>
  </si>
  <si>
    <t>MYL6B</t>
  </si>
  <si>
    <t>Myosin light chain 6B</t>
  </si>
  <si>
    <t>IRGQ</t>
  </si>
  <si>
    <t>Immunity-related GTPase family Q protein</t>
  </si>
  <si>
    <t>TGFB1I1</t>
  </si>
  <si>
    <t>Isoform 2 of Transforming growth factor beta-1-induced transcript 1 protein</t>
  </si>
  <si>
    <t>PEBP1</t>
  </si>
  <si>
    <t>Phosphatidylethanolamine-binding protein 1</t>
  </si>
  <si>
    <t>QTRT1</t>
  </si>
  <si>
    <t>Queuine tRNA-ribosyltransferase</t>
  </si>
  <si>
    <t>ATP6V1G1</t>
  </si>
  <si>
    <t>V-type proton ATPase subunit G 1</t>
  </si>
  <si>
    <t>SLC7A6OS</t>
  </si>
  <si>
    <t>Probable RNA polymerase II nuclear localization protein SLC7A6OS</t>
  </si>
  <si>
    <t>TRIM32</t>
  </si>
  <si>
    <t>E3 ubiquitin-protein ligase TRIM32</t>
  </si>
  <si>
    <t>MPI</t>
  </si>
  <si>
    <t>Mannose-6-phosphate isomerase</t>
  </si>
  <si>
    <t>ZFAND5</t>
  </si>
  <si>
    <t>AN1-type zinc finger protein 5</t>
  </si>
  <si>
    <t>DYNC1I2</t>
  </si>
  <si>
    <t>Isoform 2C of Cytoplasmic dynein 1 intermediate chain 2</t>
  </si>
  <si>
    <t>NUBP2</t>
  </si>
  <si>
    <t>Cytosolic Fe-S cluster assembly factor NUBP2</t>
  </si>
  <si>
    <t>RABEP1</t>
  </si>
  <si>
    <t>Rab GTPase-binding effector protein 1</t>
  </si>
  <si>
    <t>DYNC2H1</t>
  </si>
  <si>
    <t>Isoform 2 of Cytoplasmic dynein 2 heavy chain 1</t>
  </si>
  <si>
    <t>PPP1R7</t>
  </si>
  <si>
    <t>Protein phosphatase 1 regulatory subunit 7</t>
  </si>
  <si>
    <t>ADSL</t>
  </si>
  <si>
    <t>Adenylosuccinate lyase</t>
  </si>
  <si>
    <t>PTP4A1</t>
  </si>
  <si>
    <t>Protein tyrosine phosphatase type IVA 1</t>
  </si>
  <si>
    <t>UNK</t>
  </si>
  <si>
    <t>RING finger protein unkempt homolog</t>
  </si>
  <si>
    <t>ISYNA1</t>
  </si>
  <si>
    <t>Isoform 2 of Inositol-3-phosphate synthase 1</t>
  </si>
  <si>
    <t>KANK1</t>
  </si>
  <si>
    <t>KN motif and ankyrin repeat domain-containing protein 1</t>
  </si>
  <si>
    <t>GSTM2</t>
  </si>
  <si>
    <t>Glutathione S-transferase Mu 2</t>
  </si>
  <si>
    <t>RRM2B</t>
  </si>
  <si>
    <t>Isoform 2 of Ribonucleoside-diphosphate reductase subunit M2 B</t>
  </si>
  <si>
    <t>DYNC1H1</t>
  </si>
  <si>
    <t>Cytoplasmic dynein 1 heavy chain 1</t>
  </si>
  <si>
    <t>NOB1</t>
  </si>
  <si>
    <t>RNA-binding protein NOB1</t>
  </si>
  <si>
    <t>Isoform I of Septin-6</t>
  </si>
  <si>
    <t>ALAD</t>
  </si>
  <si>
    <t>Isoform 2 of Delta-aminolevulinic acid dehydratase</t>
  </si>
  <si>
    <t>BOLA1</t>
  </si>
  <si>
    <t>BolA-like protein 1</t>
  </si>
  <si>
    <t>RUFY1</t>
  </si>
  <si>
    <t>RUN and FYVE domain-containing protein 1</t>
  </si>
  <si>
    <t>COL18A1</t>
  </si>
  <si>
    <t>Isoform 2 of Collagen alpha-1(XVIII) chain</t>
  </si>
  <si>
    <t>EML2</t>
  </si>
  <si>
    <t>Echinoderm microtubule-associated protein-like 2</t>
  </si>
  <si>
    <t>WBP2</t>
  </si>
  <si>
    <t>WW domain-binding protein 2</t>
  </si>
  <si>
    <t>CARHSP1</t>
  </si>
  <si>
    <t>Calcium-regulated heat stable protein 1</t>
  </si>
  <si>
    <t>DNAJC2</t>
  </si>
  <si>
    <t>DnaJ homolog subfamily C member 2</t>
  </si>
  <si>
    <t>MTHFD1</t>
  </si>
  <si>
    <t>C-1-tetrahydrofolate synthase, cytoplasmic</t>
  </si>
  <si>
    <t>EIF2AK4</t>
  </si>
  <si>
    <t>Isoform 2 of Eukaryotic translation initiation factor 2-alpha kinase 4</t>
  </si>
  <si>
    <t>EPS8</t>
  </si>
  <si>
    <t>Epidermal growth factor receptor kinase substrate 8</t>
  </si>
  <si>
    <t>BCR</t>
  </si>
  <si>
    <t>Isoform 2 of Breakpoint cluster region protein</t>
  </si>
  <si>
    <t>PLIN3</t>
  </si>
  <si>
    <t>Perilipin-3</t>
  </si>
  <si>
    <t>DHX35</t>
  </si>
  <si>
    <t>Probable ATP-dependent RNA helicase DHX35</t>
  </si>
  <si>
    <t>CFL2</t>
  </si>
  <si>
    <t>Cofilin-2</t>
  </si>
  <si>
    <t>VAMP4</t>
  </si>
  <si>
    <t>Isoform 2 of Vesicle-associated membrane protein 4</t>
  </si>
  <si>
    <t>OPHN1</t>
  </si>
  <si>
    <t>Oligophrenin-1</t>
  </si>
  <si>
    <t>PLAT</t>
  </si>
  <si>
    <t>Isoform 3 of Tissue-type plasminogen activator</t>
  </si>
  <si>
    <t>DPP3</t>
  </si>
  <si>
    <t>Dipeptidyl peptidase 3</t>
  </si>
  <si>
    <t>HYPK</t>
  </si>
  <si>
    <t>Huntingtin-interacting protein K</t>
  </si>
  <si>
    <t>UBQLN2</t>
  </si>
  <si>
    <t>Ubiquilin-2</t>
  </si>
  <si>
    <t>DCLK2</t>
  </si>
  <si>
    <t>Isoform 2 of Serine/threonine-protein kinase DCLK2</t>
  </si>
  <si>
    <t>PPM1F</t>
  </si>
  <si>
    <t>Protein phosphatase 1F</t>
  </si>
  <si>
    <t>DNM2</t>
  </si>
  <si>
    <t>Isoform 2 of Dynamin-2</t>
  </si>
  <si>
    <t>PPAP2B</t>
  </si>
  <si>
    <t>Lipid phosphate phosphohydrolase 3</t>
  </si>
  <si>
    <t>YIPF6</t>
  </si>
  <si>
    <t>Protein YIPF6</t>
  </si>
  <si>
    <t>DCTN3</t>
  </si>
  <si>
    <t>Isoform 3 of Dynactin subunit 3</t>
  </si>
  <si>
    <t>NF1</t>
  </si>
  <si>
    <t>Isoform 1 of Neurofibromin</t>
  </si>
  <si>
    <t>FNIP1</t>
  </si>
  <si>
    <t>Isoform 3 of Folliculin-interacting protein 1</t>
  </si>
  <si>
    <t>ARPC2</t>
  </si>
  <si>
    <t>Actin-related protein 2/3 complex subunit 2</t>
  </si>
  <si>
    <t>VPS4A</t>
  </si>
  <si>
    <t>Vacuolar protein sorting-associated protein 4A</t>
  </si>
  <si>
    <t>TPT1</t>
  </si>
  <si>
    <t>Translationally-controlled tumor protein</t>
  </si>
  <si>
    <t>PNP</t>
  </si>
  <si>
    <t>Purine nucleoside phosphorylase</t>
  </si>
  <si>
    <t>OSBPL11</t>
  </si>
  <si>
    <t>Oxysterol-binding protein-related protein 11</t>
  </si>
  <si>
    <t>CYP4V2</t>
  </si>
  <si>
    <t>Isoform 2 of Cytochrome P450 4V2</t>
  </si>
  <si>
    <t>ABLIM3</t>
  </si>
  <si>
    <t>Isoform 2 of Actin-binding LIM protein 3</t>
  </si>
  <si>
    <t>CCDC101</t>
  </si>
  <si>
    <t>SAGA-associated factor 29 homolog</t>
  </si>
  <si>
    <t>CCT2</t>
  </si>
  <si>
    <t>T-complex protein 1 subunit beta</t>
  </si>
  <si>
    <t>GGCT</t>
  </si>
  <si>
    <t>Gamma-glutamylcyclotransferase</t>
  </si>
  <si>
    <t>CSTB</t>
  </si>
  <si>
    <t>Cystatin-B</t>
  </si>
  <si>
    <t>TTC37</t>
  </si>
  <si>
    <t>Tetratricopeptide repeat protein 37</t>
  </si>
  <si>
    <t>FAM105B</t>
  </si>
  <si>
    <t>Protein FAM105B</t>
  </si>
  <si>
    <t>NIT1</t>
  </si>
  <si>
    <t>Isoform 1 of Nitrilase homolog 1</t>
  </si>
  <si>
    <t>CALCOCO1</t>
  </si>
  <si>
    <t>Isoform 2 of Calcium-binding and coiled-coil domain-containing protein 1</t>
  </si>
  <si>
    <t>CAB39</t>
  </si>
  <si>
    <t>Calcium-binding protein 39</t>
  </si>
  <si>
    <t>SOD1</t>
  </si>
  <si>
    <t>Superoxide dismutase [Cu-Zn]</t>
  </si>
  <si>
    <t>EXOC7</t>
  </si>
  <si>
    <t>Isoform 1 of Exocyst complex component 7</t>
  </si>
  <si>
    <t>RIPK2</t>
  </si>
  <si>
    <t>Receptor-interacting serine/threonine-protein kinase 2</t>
  </si>
  <si>
    <t>RNPEP</t>
  </si>
  <si>
    <t>Aminopeptidase B</t>
  </si>
  <si>
    <t>DAK</t>
  </si>
  <si>
    <t>Bifunctional ATP-dependent dihydroxyacetone kinase/FAD-AMP lyase (cyclizing)</t>
  </si>
  <si>
    <t>VTA1</t>
  </si>
  <si>
    <t>Vacuolar protein sorting-associated protein VTA1 homolog</t>
  </si>
  <si>
    <t>MIF</t>
  </si>
  <si>
    <t>Macrophage migration inhibitory factor</t>
  </si>
  <si>
    <t>ST3GAL4</t>
  </si>
  <si>
    <t>Isoform 2 of CMP-N-acetylneuraminate-beta-galactosamide-alpha-2,3-sialyltransferase 4</t>
  </si>
  <si>
    <t>PKM2</t>
  </si>
  <si>
    <t>Isoform M1 of Pyruvate kinase isozymes M1/M2</t>
  </si>
  <si>
    <t>NOL7</t>
  </si>
  <si>
    <t>Nucleolar protein 7</t>
  </si>
  <si>
    <t>BCL9</t>
  </si>
  <si>
    <t>B-cell CLL/lymphoma 9 protein</t>
  </si>
  <si>
    <t>AFTPH</t>
  </si>
  <si>
    <t>Isoform 2 of Aftiphilin</t>
  </si>
  <si>
    <t>FRMD4A</t>
  </si>
  <si>
    <t>FERM domain-containing protein 4A</t>
  </si>
  <si>
    <t>PEA15</t>
  </si>
  <si>
    <t>Astrocytic phosphoprotein PEA-15</t>
  </si>
  <si>
    <t>KATNB1</t>
  </si>
  <si>
    <t>Katanin p80 WD40-containing subunit B1</t>
  </si>
  <si>
    <t>CBR4</t>
  </si>
  <si>
    <t>Isoform 2 of Carbonyl reductase family member 4</t>
  </si>
  <si>
    <t>RICTOR</t>
  </si>
  <si>
    <t>Isoform 3 of Rapamycin-insensitive companion of mTOR</t>
  </si>
  <si>
    <t>SARM1</t>
  </si>
  <si>
    <t>Sterile alpha and TIR motif-containing protein 1</t>
  </si>
  <si>
    <t>OLFM2</t>
  </si>
  <si>
    <t>Noelin-2</t>
  </si>
  <si>
    <t>NAA10</t>
  </si>
  <si>
    <t>N-alpha-acetyltransferase 10, NatA catalytic subunit</t>
  </si>
  <si>
    <t>ZNF703</t>
  </si>
  <si>
    <t>Zinc finger protein 703</t>
  </si>
  <si>
    <t>CCNL2</t>
  </si>
  <si>
    <t>Cyclin-L2</t>
  </si>
  <si>
    <t>METTL11A</t>
  </si>
  <si>
    <t>Alpha N-terminal protein methyltransferase 1A</t>
  </si>
  <si>
    <t>TBC1D17</t>
  </si>
  <si>
    <t>TBC1 domain family member 17</t>
  </si>
  <si>
    <t>PRKAG1</t>
  </si>
  <si>
    <t>5'-AMP-activated protein kinase subunit gamma-1</t>
  </si>
  <si>
    <t>MUTED</t>
  </si>
  <si>
    <t>Protein Muted homolog</t>
  </si>
  <si>
    <t>HOOK3</t>
  </si>
  <si>
    <t>Protein Hook homolog 3</t>
  </si>
  <si>
    <t>NEMF</t>
  </si>
  <si>
    <t>Isoform 3 of Nuclear export mediator factor NEMF</t>
  </si>
  <si>
    <t>UNC45A</t>
  </si>
  <si>
    <t>Isoform 2 of Protein unc-45 homolog A</t>
  </si>
  <si>
    <t>MID1</t>
  </si>
  <si>
    <t>Isoform 2 of Midline-1</t>
  </si>
  <si>
    <t>OSBPL9</t>
  </si>
  <si>
    <t>Isoform 2 of Oxysterol-binding protein-related protein 9</t>
  </si>
  <si>
    <t>KIAA1797</t>
  </si>
  <si>
    <t>Uncharacterized protein KIAA1797</t>
  </si>
  <si>
    <t>TTC1</t>
  </si>
  <si>
    <t>Tetratricopeptide repeat protein 1</t>
  </si>
  <si>
    <t>PITPNB</t>
  </si>
  <si>
    <t>Isoform 2 of Phosphatidylinositol transfer protein beta isoform</t>
  </si>
  <si>
    <t>LRRFIP2</t>
  </si>
  <si>
    <t>Isoform 4 of Leucine-rich repeat flightless-interacting protein 2</t>
  </si>
  <si>
    <t>MAP3K1</t>
  </si>
  <si>
    <t>Mitogen-activated protein kinase kinase kinase 1</t>
  </si>
  <si>
    <t>LYST</t>
  </si>
  <si>
    <t>Isoform 2 of Lysosomal-trafficking regulator</t>
  </si>
  <si>
    <t>COL5A1</t>
  </si>
  <si>
    <t>Collagen alpha-1(V) chain</t>
  </si>
  <si>
    <t>CNPY2</t>
  </si>
  <si>
    <t>Protein canopy homolog 2</t>
  </si>
  <si>
    <t>ZFHX3</t>
  </si>
  <si>
    <t>Zinc finger homeobox protein 3</t>
  </si>
  <si>
    <t>ACLY</t>
  </si>
  <si>
    <t>ATP-citrate synthase</t>
  </si>
  <si>
    <t>C14orf149</t>
  </si>
  <si>
    <t>Probable proline racemase</t>
  </si>
  <si>
    <t>DHX33</t>
  </si>
  <si>
    <t>Isoform 2 of Putative ATP-dependent RNA helicase DHX33</t>
  </si>
  <si>
    <t>GRIPAP1</t>
  </si>
  <si>
    <t>Isoform 4 of GRIP1-associated protein 1</t>
  </si>
  <si>
    <t>BRCA1</t>
  </si>
  <si>
    <t>Isoform 2 of Breast cancer type 1 susceptibility protein</t>
  </si>
  <si>
    <t>ZNF446</t>
  </si>
  <si>
    <t>Zinc finger protein 446</t>
  </si>
  <si>
    <t>LPCAT4</t>
  </si>
  <si>
    <t>Lysophospholipid acyltransferase LPCAT4</t>
  </si>
  <si>
    <t>UL76</t>
  </si>
  <si>
    <t>Protein UL76</t>
  </si>
  <si>
    <t>DYRK1A</t>
  </si>
  <si>
    <t>Isoform 1 of Dual specificity tyrosine-phosphorylation-regulated kinase 1A</t>
  </si>
  <si>
    <t>CCDC43</t>
  </si>
  <si>
    <t>Isoform 2 of Coiled-coil domain-containing protein 43</t>
  </si>
  <si>
    <t>PDRG1</t>
  </si>
  <si>
    <t>p53 and DNA damage-regulated protein 1</t>
  </si>
  <si>
    <t>CAMSAP1</t>
  </si>
  <si>
    <t>Isoform 3 of Calmodulin-regulated spectrin-associated protein 1</t>
  </si>
  <si>
    <t>RUFY3</t>
  </si>
  <si>
    <t>Isoform 2 of Protein RUFY3</t>
  </si>
  <si>
    <t>CCDC22</t>
  </si>
  <si>
    <t>Coiled-coil domain-containing protein 22</t>
  </si>
  <si>
    <t>IPO4</t>
  </si>
  <si>
    <t>Isoform 2 of Importin-4</t>
  </si>
  <si>
    <t>TTC28</t>
  </si>
  <si>
    <t>Tetratricopeptide repeat protein 28</t>
  </si>
  <si>
    <t>GAPDH</t>
  </si>
  <si>
    <t>Glyceraldehyde-3-phosphate dehydrogenase</t>
  </si>
  <si>
    <t>TGFBR3</t>
  </si>
  <si>
    <t>Isoform 2 of Transforming growth factor beta receptor type 3</t>
  </si>
  <si>
    <t>UBE2Z</t>
  </si>
  <si>
    <t>Isoform 2 of Ubiquitin-conjugating enzyme E2 Z</t>
  </si>
  <si>
    <t>WDR92</t>
  </si>
  <si>
    <t>WD repeat-containing protein 92</t>
  </si>
  <si>
    <t>CDC42EP4</t>
  </si>
  <si>
    <t>Cdc42 effector protein 4</t>
  </si>
  <si>
    <t>MAP7D1</t>
  </si>
  <si>
    <t>Isoform 2 of MAP7 domain-containing protein 1</t>
  </si>
  <si>
    <t>TMED4</t>
  </si>
  <si>
    <t>Transmembrane emp24 domain-containing protein 4</t>
  </si>
  <si>
    <t>HEG1</t>
  </si>
  <si>
    <t>Protein HEG homolog 1</t>
  </si>
  <si>
    <t>VPS37A</t>
  </si>
  <si>
    <t>Isoform 2 of Vacuolar protein sorting-associated protein 37A</t>
  </si>
  <si>
    <t>SP2</t>
  </si>
  <si>
    <t>Isoform 2 of Transcription factor Sp2</t>
  </si>
  <si>
    <t>GNPNAT1</t>
  </si>
  <si>
    <t>Glucosamine 6-phosphate N-acetyltransferase</t>
  </si>
  <si>
    <t>OPLAH</t>
  </si>
  <si>
    <t>5-oxoprolinase</t>
  </si>
  <si>
    <t>TTC39C</t>
  </si>
  <si>
    <t>Isoform 2 of Tetratricopeptide repeat protein 39C</t>
  </si>
  <si>
    <t>PSMB10</t>
  </si>
  <si>
    <t>Proteasome subunit beta type-10</t>
  </si>
  <si>
    <t>EML3</t>
  </si>
  <si>
    <t>Isoform 2 of Echinoderm microtubule-associated protein-like 3</t>
  </si>
  <si>
    <t>GMPPA</t>
  </si>
  <si>
    <t>Isoform 2 of Mannose-1-phosphate guanyltransferase alpha</t>
  </si>
  <si>
    <t>FASTKD1</t>
  </si>
  <si>
    <t>FAST kinase domain-containing protein 1</t>
  </si>
  <si>
    <t>SEPN1</t>
  </si>
  <si>
    <t>Isoform 2 of Selenoprotein N</t>
  </si>
  <si>
    <t>GSS</t>
  </si>
  <si>
    <t>Glutathione synthetase</t>
  </si>
  <si>
    <t>AKT1</t>
  </si>
  <si>
    <t>RAC-alpha serine/threonine-protein kinase</t>
  </si>
  <si>
    <t>SCRN1</t>
  </si>
  <si>
    <t>Secernin-1</t>
  </si>
  <si>
    <t>SULF2</t>
  </si>
  <si>
    <t>Isoform 2 of Extracellular sulfatase Sulf-2</t>
  </si>
  <si>
    <t>CDCA7</t>
  </si>
  <si>
    <t>Isoform 2 of Cell division cycle-associated protein 7</t>
  </si>
  <si>
    <t>WNT2</t>
  </si>
  <si>
    <t>Protein Wnt-2</t>
  </si>
  <si>
    <t>UL51</t>
  </si>
  <si>
    <t>Tripartite terminase subunit UL33 homolog (TRM2)</t>
  </si>
  <si>
    <t>NAA15</t>
  </si>
  <si>
    <t>N-alpha-acetyltransferase 15, NatA auxiliary subunit</t>
  </si>
  <si>
    <t>TWF1</t>
  </si>
  <si>
    <t>Isoform 3 of Twinfilin-1</t>
  </si>
  <si>
    <t>DOCK11</t>
  </si>
  <si>
    <t>Dedicator of cytokinesis protein 11</t>
  </si>
  <si>
    <t>PDLIM5</t>
  </si>
  <si>
    <t>PDZ and LIM domain protein 5</t>
  </si>
  <si>
    <t>COL4A3BP</t>
  </si>
  <si>
    <t>Isoform 2 of Collagen type IV alpha-3-binding protein</t>
  </si>
  <si>
    <t>HMGCS1</t>
  </si>
  <si>
    <t>Hydroxymethylglutaryl-CoA synthase, cytoplasmic</t>
  </si>
  <si>
    <t>NME2</t>
  </si>
  <si>
    <t>Isoform 3 of Nucleoside diphosphate kinase B</t>
  </si>
  <si>
    <t>ACTR3</t>
  </si>
  <si>
    <t>Actin-related protein 3</t>
  </si>
  <si>
    <t>LAMA4</t>
  </si>
  <si>
    <t>Isoform 2 of Laminin subunit alpha-4</t>
  </si>
  <si>
    <t>WNT5A</t>
  </si>
  <si>
    <t>Isoform 2 of Protein Wnt-5a</t>
  </si>
  <si>
    <t>DPF1</t>
  </si>
  <si>
    <t>Isoform 2 of Zinc finger protein neuro-d4</t>
  </si>
  <si>
    <t>WDTC1</t>
  </si>
  <si>
    <t>Isoform 2 of WD and tetratricopeptide repeats protein 1</t>
  </si>
  <si>
    <t>EHD1</t>
  </si>
  <si>
    <t>EH domain-containing protein 1</t>
  </si>
  <si>
    <t>PSME2</t>
  </si>
  <si>
    <t>Proteasome activator complex subunit 2</t>
  </si>
  <si>
    <t>TBC1D23</t>
  </si>
  <si>
    <t>TBC1 domain family member 23</t>
  </si>
  <si>
    <t>PRDM15</t>
  </si>
  <si>
    <t>PR domain zinc finger protein 15</t>
  </si>
  <si>
    <t>DNMBP</t>
  </si>
  <si>
    <t>Dynamin-binding protein</t>
  </si>
  <si>
    <t>GTPBP1</t>
  </si>
  <si>
    <t>GTP-binding protein 1</t>
  </si>
  <si>
    <t>GPI</t>
  </si>
  <si>
    <t>Glucose-6-phosphate isomerase</t>
  </si>
  <si>
    <t>PARP4</t>
  </si>
  <si>
    <t>Poly [ADP-ribose] polymerase 4</t>
  </si>
  <si>
    <t>AIDA</t>
  </si>
  <si>
    <t>Axin interactor, dorsalization-associated protein</t>
  </si>
  <si>
    <t>ARHGEF18</t>
  </si>
  <si>
    <t>Isoform 2 of Rho guanine nucleotide exchange factor 18</t>
  </si>
  <si>
    <t>RAPGEF6</t>
  </si>
  <si>
    <t>Isoform 2 of Rap guanine nucleotide exchange factor 6</t>
  </si>
  <si>
    <t>BIRC2</t>
  </si>
  <si>
    <t>Baculoviral IAP repeat-containing protein 2</t>
  </si>
  <si>
    <t>KNTC1</t>
  </si>
  <si>
    <t>Kinetochore-associated protein 1</t>
  </si>
  <si>
    <t>SNX6</t>
  </si>
  <si>
    <t>Sorting nexin-6</t>
  </si>
  <si>
    <t>S100A4</t>
  </si>
  <si>
    <t>Protein S100-A4</t>
  </si>
  <si>
    <t>ATG4B</t>
  </si>
  <si>
    <t>Isoform 2 of Cysteine protease ATG4B</t>
  </si>
  <si>
    <t>DDX59</t>
  </si>
  <si>
    <t>Probable ATP-dependent RNA helicase DDX59</t>
  </si>
  <si>
    <t>ADAT3</t>
  </si>
  <si>
    <t>tRNA-specific adenosine deaminase-like protein 3</t>
  </si>
  <si>
    <t>VCL</t>
  </si>
  <si>
    <t>Isoform 1 of Vinculin</t>
  </si>
  <si>
    <t>TOMM34</t>
  </si>
  <si>
    <t>Mitochondrial import receptor subunit TOM34</t>
  </si>
  <si>
    <t>SMG1</t>
  </si>
  <si>
    <t>Serine/threonine-protein kinase SMG1</t>
  </si>
  <si>
    <t>DNMT3B</t>
  </si>
  <si>
    <t>Isoform 2 of DNA (cytosine-5)-methyltransferase 3B</t>
  </si>
  <si>
    <t>ARID3B</t>
  </si>
  <si>
    <t>Isoform 3 of AT-rich interactive domain-containing protein 3B</t>
  </si>
  <si>
    <t>PRKCI</t>
  </si>
  <si>
    <t>Protein kinase C iota type</t>
  </si>
  <si>
    <t>KIF1C</t>
  </si>
  <si>
    <t>Kinesin-like protein KIF1C</t>
  </si>
  <si>
    <t>RUNDC2A</t>
  </si>
  <si>
    <t>RUN domain-containing protein 2A</t>
  </si>
  <si>
    <t>NFKBIB</t>
  </si>
  <si>
    <t>Isoform 2 of NF-kappa-B inhibitor beta</t>
  </si>
  <si>
    <t>PPP1R14B</t>
  </si>
  <si>
    <t>Protein phosphatase 1 regulatory subunit 14B</t>
  </si>
  <si>
    <t>DHFR</t>
  </si>
  <si>
    <t>Dihydrofolate reductase</t>
  </si>
  <si>
    <t>ASB6</t>
  </si>
  <si>
    <t>Ankyrin repeat and SOCS box protein 6</t>
  </si>
  <si>
    <t>SETD8</t>
  </si>
  <si>
    <t>Isoform 2 of N-lysine methyltransferase SETD8</t>
  </si>
  <si>
    <t>DNAJC21</t>
  </si>
  <si>
    <t>Isoform 3 of DnaJ homolog subfamily C member 21</t>
  </si>
  <si>
    <t>BAIAP2L1</t>
  </si>
  <si>
    <t>Brain-specific angiogenesis inhibitor 1-associated protein 2-like protein 1</t>
  </si>
  <si>
    <t>NRF1</t>
  </si>
  <si>
    <t>Isoform Short of Nuclear respiratory factor 1</t>
  </si>
  <si>
    <t>ACTR1A</t>
  </si>
  <si>
    <t>Alpha-centractin</t>
  </si>
  <si>
    <t>BAG3</t>
  </si>
  <si>
    <t>BAG family molecular chaperone regulator 3</t>
  </si>
  <si>
    <t>E2F4</t>
  </si>
  <si>
    <t>Transcription factor E2F4</t>
  </si>
  <si>
    <t>MMADHC</t>
  </si>
  <si>
    <t>Methylmalonic aciduria and homocystinuria type D protein, mitochondrial</t>
  </si>
  <si>
    <t>PPP2R5A</t>
  </si>
  <si>
    <t>Serine/threonine-protein phosphatase 2A 56 kDa regulatory subunit alpha isoform</t>
  </si>
  <si>
    <t>CHMP2B</t>
  </si>
  <si>
    <t>Charged multivesicular body protein 2b</t>
  </si>
  <si>
    <t>HSPB7</t>
  </si>
  <si>
    <t>Isoform 2 of Heat shock protein beta-7</t>
  </si>
  <si>
    <t>FAM45B</t>
  </si>
  <si>
    <t>Protein FAM45B</t>
  </si>
  <si>
    <t>PAFAH1B3</t>
  </si>
  <si>
    <t>Platelet-activating factor acetylhydrolase IB subunit gamma</t>
  </si>
  <si>
    <t>KIAA0415</t>
  </si>
  <si>
    <t>Isoform 2 of Protein KIAA0415</t>
  </si>
  <si>
    <t>EHD4</t>
  </si>
  <si>
    <t>EH domain-containing protein 4</t>
  </si>
  <si>
    <t>ZNF609</t>
  </si>
  <si>
    <t>Zinc finger protein 609</t>
  </si>
  <si>
    <t>GAMT</t>
  </si>
  <si>
    <t>Guanidinoacetate N-methyltransferase</t>
  </si>
  <si>
    <t>BOK</t>
  </si>
  <si>
    <t>Bcl-2-related ovarian killer protein</t>
  </si>
  <si>
    <t>ZFYVE20</t>
  </si>
  <si>
    <t>Rabenosyn-5</t>
  </si>
  <si>
    <t>ENO1</t>
  </si>
  <si>
    <t>Alpha-enolase</t>
  </si>
  <si>
    <t>FAM65B</t>
  </si>
  <si>
    <t>Isoform 2 of Protein FAM65B</t>
  </si>
  <si>
    <t>CHORDC1</t>
  </si>
  <si>
    <t>Cysteine and histidine-rich domain-containing protein 1</t>
  </si>
  <si>
    <t>WWP1</t>
  </si>
  <si>
    <t>Isoform 3 of NEDD4-like E3 ubiquitin-protein ligase WWP1</t>
  </si>
  <si>
    <t>SGOL1</t>
  </si>
  <si>
    <t>Isoform 2 of Shugoshin-like 1</t>
  </si>
  <si>
    <t>BRE</t>
  </si>
  <si>
    <t>BRCA1-A complex subunit BRE</t>
  </si>
  <si>
    <t>KCTD12</t>
  </si>
  <si>
    <t>BTB/POZ domain-containing protein KCTD12</t>
  </si>
  <si>
    <t>ROCK2</t>
  </si>
  <si>
    <t>Rho-associated protein kinase 2</t>
  </si>
  <si>
    <t>APOB</t>
  </si>
  <si>
    <t>Apolipoprotein B-100</t>
  </si>
  <si>
    <t>SLC16A7</t>
  </si>
  <si>
    <t>Monocarboxylate transporter 2</t>
  </si>
  <si>
    <t>COMMD8</t>
  </si>
  <si>
    <t>COMM domain-containing protein 8</t>
  </si>
  <si>
    <t>PEX5</t>
  </si>
  <si>
    <t>Isoform 2 of Peroxisomal targeting signal 1 receptor</t>
  </si>
  <si>
    <t>NUMB</t>
  </si>
  <si>
    <t>Isoform 2 of Protein numb homolog</t>
  </si>
  <si>
    <t>DYNC1LI2</t>
  </si>
  <si>
    <t>Cytoplasmic dynein 1 light intermediate chain 2</t>
  </si>
  <si>
    <t>GSPT1</t>
  </si>
  <si>
    <t>Eukaryotic peptide chain release factor GTP-binding subunit ERF3A</t>
  </si>
  <si>
    <t>DPCD</t>
  </si>
  <si>
    <t>Protein DPCD</t>
  </si>
  <si>
    <t>MSRA</t>
  </si>
  <si>
    <t>Isoform 3 of Mitochondrial peptide methionine sulfoxide reductase</t>
  </si>
  <si>
    <t>Isoform 3 of Tropomyosin alpha-1 chain</t>
  </si>
  <si>
    <t>PGAM1</t>
  </si>
  <si>
    <t>Phosphoglycerate mutase 1</t>
  </si>
  <si>
    <t>HAUS4</t>
  </si>
  <si>
    <t>Isoform 2 of HAUS augmin-like complex subunit 4</t>
  </si>
  <si>
    <t>LMCD1</t>
  </si>
  <si>
    <t>LIM and cysteine-rich domains protein 1</t>
  </si>
  <si>
    <t>KIAA0226</t>
  </si>
  <si>
    <t>Isoform 2 of Run domain Beclin-1 interacting and cystein-rich containing protein</t>
  </si>
  <si>
    <t>UXT</t>
  </si>
  <si>
    <t>Protein UXT</t>
  </si>
  <si>
    <t>KIAA0196</t>
  </si>
  <si>
    <t>WASH complex subunit strumpellin</t>
  </si>
  <si>
    <t>ZNF330</t>
  </si>
  <si>
    <t>Zinc finger protein 330</t>
  </si>
  <si>
    <t>TEP1</t>
  </si>
  <si>
    <t>Isoform 2 of Telomerase protein component 1</t>
  </si>
  <si>
    <t>ATRIP</t>
  </si>
  <si>
    <t>Isoform 2 of ATR-interacting protein</t>
  </si>
  <si>
    <t>SNX11</t>
  </si>
  <si>
    <t>Sorting nexin-11</t>
  </si>
  <si>
    <t>DAB2IP</t>
  </si>
  <si>
    <t>Isoform 2 of Disabled homolog 2-interacting protein</t>
  </si>
  <si>
    <t>AP3S1</t>
  </si>
  <si>
    <t>AP-3 complex subunit sigma-1</t>
  </si>
  <si>
    <t>OXSR1</t>
  </si>
  <si>
    <t>Serine/threonine-protein kinase OSR1</t>
  </si>
  <si>
    <t>CCDC50</t>
  </si>
  <si>
    <t>Isoform 2 of Coiled-coil domain-containing protein 50</t>
  </si>
  <si>
    <t>PEX19</t>
  </si>
  <si>
    <t>Peroxisomal biogenesis factor 19</t>
  </si>
  <si>
    <t>NAA50</t>
  </si>
  <si>
    <t>N-alpha-acetyltransferase 50, NatE catalytic subunit</t>
  </si>
  <si>
    <t>ARHGEF10</t>
  </si>
  <si>
    <t>Isoform 4 of Rho guanine nucleotide exchange factor 10</t>
  </si>
  <si>
    <t>ARFGAP2</t>
  </si>
  <si>
    <t>ADP-ribosylation factor GTPase-activating protein 2</t>
  </si>
  <si>
    <t>C16orf42</t>
  </si>
  <si>
    <t>Probable ribosome biogenesis protein C16orf42</t>
  </si>
  <si>
    <t>SH3PXD2B</t>
  </si>
  <si>
    <t>SH3 and PX domain-containing protein 2B</t>
  </si>
  <si>
    <t>MICB</t>
  </si>
  <si>
    <t>MHC class I polypeptide-related sequence B</t>
  </si>
  <si>
    <t>LRSAM1</t>
  </si>
  <si>
    <t>Isoform 2 of E3 ubiquitin-protein ligase LRSAM1</t>
  </si>
  <si>
    <t>PLEKHO2</t>
  </si>
  <si>
    <t>Pleckstrin homology domain-containing family O member 2</t>
  </si>
  <si>
    <t>C10orf12</t>
  </si>
  <si>
    <t>Uncharacterized protein C10orf12</t>
  </si>
  <si>
    <t>ULBP3</t>
  </si>
  <si>
    <t>NKG2D ligand 3</t>
  </si>
  <si>
    <t>MAPKAP1</t>
  </si>
  <si>
    <t>Isoform 2 of Target of rapamycin complex 2 subunit MAPKAP1</t>
  </si>
  <si>
    <t>DNM1</t>
  </si>
  <si>
    <t>Isoform 2 of Dynamin-1</t>
  </si>
  <si>
    <t>IFT81</t>
  </si>
  <si>
    <t>Isoform 2 of Intraflagellar transport protein 81 homolog</t>
  </si>
  <si>
    <t>PSMB8</t>
  </si>
  <si>
    <t>Isoform 2 of Proteasome subunit beta type-8</t>
  </si>
  <si>
    <t>TGFBR1</t>
  </si>
  <si>
    <t>Isoform 2 of TGF-beta receptor type-1</t>
  </si>
  <si>
    <t>FOXRED2</t>
  </si>
  <si>
    <t>FAD-dependent oxidoreductase domain-containing protein 2</t>
  </si>
  <si>
    <t>EHD3</t>
  </si>
  <si>
    <t>EH domain-containing protein 3</t>
  </si>
  <si>
    <t>TSG101</t>
  </si>
  <si>
    <t>Tumor susceptibility gene 101 protein</t>
  </si>
  <si>
    <t>POLR2B</t>
  </si>
  <si>
    <t>DNA-directed RNA polymerase II subunit RPB2</t>
  </si>
  <si>
    <t>AHCYL1</t>
  </si>
  <si>
    <t>Putative adenosylhomocysteinase 2</t>
  </si>
  <si>
    <t>ASH1L</t>
  </si>
  <si>
    <t>Isoform 2 of Probable histone-lysine N-methyltransferase ASH1L</t>
  </si>
  <si>
    <t>PPP1R13L</t>
  </si>
  <si>
    <t>RelA-associated inhibitor</t>
  </si>
  <si>
    <t>TMCO7</t>
  </si>
  <si>
    <t>Transmembrane and coiled-coil domain-containing protein 7</t>
  </si>
  <si>
    <t>INPP4B</t>
  </si>
  <si>
    <t>Type II inositol-3,4-bisphosphate 4-phosphatase</t>
  </si>
  <si>
    <t>ELOVL5</t>
  </si>
  <si>
    <t>Elongation of very long chain fatty acids protein 5</t>
  </si>
  <si>
    <t>TNKS1BP1</t>
  </si>
  <si>
    <t>182 kDa tankyrase-1-binding protein</t>
  </si>
  <si>
    <t>VPS33B</t>
  </si>
  <si>
    <t>Vacuolar protein sorting-associated protein 33B</t>
  </si>
  <si>
    <t>ARHGAP18</t>
  </si>
  <si>
    <t>Isoform 2 of Rho GTPase-activating protein 18</t>
  </si>
  <si>
    <t>RNASEL</t>
  </si>
  <si>
    <t>2-5A-dependent ribonuclease</t>
  </si>
  <si>
    <t>CYB5R2</t>
  </si>
  <si>
    <t>NADH-cytochrome b5 reductase 2</t>
  </si>
  <si>
    <t>RARS</t>
  </si>
  <si>
    <t>Arginyl-tRNA synthetase, cytoplasmic</t>
  </si>
  <si>
    <t>ASS1</t>
  </si>
  <si>
    <t>Argininosuccinate synthase</t>
  </si>
  <si>
    <t>ANKH</t>
  </si>
  <si>
    <t>Progressive ankylosis protein homolog</t>
  </si>
  <si>
    <t>ZFYVE21</t>
  </si>
  <si>
    <t>Isoform 2 of Zinc finger FYVE domain-containing protein 21</t>
  </si>
  <si>
    <t>NCAPD2</t>
  </si>
  <si>
    <t>Condensin complex subunit 1</t>
  </si>
  <si>
    <t>PTGR1</t>
  </si>
  <si>
    <t>Prostaglandin reductase 1</t>
  </si>
  <si>
    <t>FHOD1</t>
  </si>
  <si>
    <t>FH1/FH2 domain-containing protein 1</t>
  </si>
  <si>
    <t>TBCE</t>
  </si>
  <si>
    <t>Tubulin-specific chaperone E</t>
  </si>
  <si>
    <t>IFIT5</t>
  </si>
  <si>
    <t>Interferon-induced protein with tetratricopeptide repeats 5</t>
  </si>
  <si>
    <t>MCTS1</t>
  </si>
  <si>
    <t>Isoform 3 of Malignant T cell-amplified sequence 1</t>
  </si>
  <si>
    <t>LRCH3</t>
  </si>
  <si>
    <t>Isoform 2 of Leucine-rich repeat and calponin homology domain-containing protein 3</t>
  </si>
  <si>
    <t>PITPNC1</t>
  </si>
  <si>
    <t>Isoform 2 of Cytoplasmic phosphatidylinositol transfer protein 1</t>
  </si>
  <si>
    <t>PACS1</t>
  </si>
  <si>
    <t>Phosphofurin acidic cluster sorting protein 1</t>
  </si>
  <si>
    <t>CNN2</t>
  </si>
  <si>
    <t>Calponin-2</t>
  </si>
  <si>
    <t>MAD2L1</t>
  </si>
  <si>
    <t>Mitotic spindle assembly checkpoint protein MAD2A</t>
  </si>
  <si>
    <t>FAM175B</t>
  </si>
  <si>
    <t>BRISC complex subunit Abro1</t>
  </si>
  <si>
    <t>OGT</t>
  </si>
  <si>
    <t>UDP-N-acetylglucosamine--peptide N-acetylglucosaminyltransferase 110 kDa subunit</t>
  </si>
  <si>
    <t>TWF2</t>
  </si>
  <si>
    <t>Twinfilin-2</t>
  </si>
  <si>
    <t>HMOX1</t>
  </si>
  <si>
    <t>Heme oxygenase 1</t>
  </si>
  <si>
    <t>DOHH</t>
  </si>
  <si>
    <t>Deoxyhypusine hydroxylase</t>
  </si>
  <si>
    <t>ANKRD28</t>
  </si>
  <si>
    <t>Isoform 3 of Serine/threonine-protein phosphatase 6 regulatory ankyrin repeat subunit A</t>
  </si>
  <si>
    <t>CHUK</t>
  </si>
  <si>
    <t>Inhibitor of nuclear factor kappa-B kinase subunit alpha</t>
  </si>
  <si>
    <t>RANBP1</t>
  </si>
  <si>
    <t>Ran-specific GTPase-activating protein</t>
  </si>
  <si>
    <t>PSAT1</t>
  </si>
  <si>
    <t>Phosphoserine aminotransferase</t>
  </si>
  <si>
    <t>NFKB2</t>
  </si>
  <si>
    <t>Isoform 4 of Nuclear factor NF-kappa-B p100 subunit</t>
  </si>
  <si>
    <t>CAPNS1</t>
  </si>
  <si>
    <t>Calpain small subunit 1</t>
  </si>
  <si>
    <t>TMEM127</t>
  </si>
  <si>
    <t>Transmembrane protein 127</t>
  </si>
  <si>
    <t>NQO1</t>
  </si>
  <si>
    <t>NAD(P)H dehydrogenase [quinone] 1</t>
  </si>
  <si>
    <t>RTN4RL2</t>
  </si>
  <si>
    <t>Reticulon-4 receptor-like 2</t>
  </si>
  <si>
    <t>UBE2V1</t>
  </si>
  <si>
    <t>Isoform 1 of Ubiquitin-conjugating enzyme E2 variant 1</t>
  </si>
  <si>
    <t>IGHMBP2</t>
  </si>
  <si>
    <t>DNA-binding protein SMUBP-2</t>
  </si>
  <si>
    <t>TMEM106A</t>
  </si>
  <si>
    <t>Transmembrane protein 106A</t>
  </si>
  <si>
    <t>GAPVD1</t>
  </si>
  <si>
    <t>Isoform 2 of GTPase-activating protein and VPS9 domain-containing protein 1</t>
  </si>
  <si>
    <t>RC3H1</t>
  </si>
  <si>
    <t>Isoform 2 of Roquin</t>
  </si>
  <si>
    <t>SPAG9</t>
  </si>
  <si>
    <t>Isoform 2 of C-Jun-amino-terminal kinase-interacting protein 4</t>
  </si>
  <si>
    <t>CEP192</t>
  </si>
  <si>
    <t>Isoform 2 of Centrosomal protein of 192 kDa</t>
  </si>
  <si>
    <t>CARS</t>
  </si>
  <si>
    <t>Cysteinyl-tRNA synthetase, cytoplasmic</t>
  </si>
  <si>
    <t>FOXJ2</t>
  </si>
  <si>
    <t>Isoform FOXJ2.S of Forkhead box protein J2</t>
  </si>
  <si>
    <t>Protein phosphatase 1 regulatory subunit 12C</t>
  </si>
  <si>
    <t>PRRX1</t>
  </si>
  <si>
    <t>Isoform PMX1-A of Paired mesoderm homeobox protein 1</t>
  </si>
  <si>
    <t>MAML2</t>
  </si>
  <si>
    <t>Mastermind-like protein 2</t>
  </si>
  <si>
    <t>RABEPK</t>
  </si>
  <si>
    <t>Isoform 2 of Rab9 effector protein with kelch motifs</t>
  </si>
  <si>
    <t>BCAS3</t>
  </si>
  <si>
    <t>Isoform 1 of Breast carcinoma-amplified sequence 3</t>
  </si>
  <si>
    <t>DTNBP1</t>
  </si>
  <si>
    <t>Dysbindin</t>
  </si>
  <si>
    <t>ZC3HAV1L</t>
  </si>
  <si>
    <t>Zinc finger CCCH-type antiviral protein 1-like</t>
  </si>
  <si>
    <t>CRKL</t>
  </si>
  <si>
    <t>Crk-like protein</t>
  </si>
  <si>
    <t>RHOC</t>
  </si>
  <si>
    <t>Rho-related GTP-binding protein RhoC</t>
  </si>
  <si>
    <t>C12orf23</t>
  </si>
  <si>
    <t>UPF0444 transmembrane protein C12orf23</t>
  </si>
  <si>
    <t>RIOK3</t>
  </si>
  <si>
    <t>Isoform 2 of Serine/threonine-protein kinase RIO3</t>
  </si>
  <si>
    <t>SERPINB9</t>
  </si>
  <si>
    <t>Serpin B9</t>
  </si>
  <si>
    <t>SNX2</t>
  </si>
  <si>
    <t>Sorting nexin-2</t>
  </si>
  <si>
    <t>MCRS1</t>
  </si>
  <si>
    <t>Isoform 2 of Microspherule protein 1</t>
  </si>
  <si>
    <t>MLST8</t>
  </si>
  <si>
    <t>Target of rapamycin complex subunit LST8</t>
  </si>
  <si>
    <t>TRMT61A</t>
  </si>
  <si>
    <t>tRNA (adenine-N(1)-)-methyltransferase catalytic subunit TRMT61A</t>
  </si>
  <si>
    <t>RIPK1</t>
  </si>
  <si>
    <t>Receptor-interacting serine/threonine-protein kinase 1</t>
  </si>
  <si>
    <t>TAB2</t>
  </si>
  <si>
    <t>TGF-beta-activated kinase 1 and MAP3K7-binding protein 2</t>
  </si>
  <si>
    <t>CDC37</t>
  </si>
  <si>
    <t>Hsp90 co-chaperone Cdc37</t>
  </si>
  <si>
    <t>UL102</t>
  </si>
  <si>
    <t>DNA helicase/primase complex-associated protein (HEPA)</t>
  </si>
  <si>
    <t>PRMT3</t>
  </si>
  <si>
    <t>Isoform 2 of Protein arginine N-methyltransferase 3</t>
  </si>
  <si>
    <t>GGPS1</t>
  </si>
  <si>
    <t>Geranylgeranyl pyrophosphate synthase</t>
  </si>
  <si>
    <t>FABP3</t>
  </si>
  <si>
    <t>Fatty acid-binding protein, heart</t>
  </si>
  <si>
    <t>PHLDB1</t>
  </si>
  <si>
    <t>Isoform 2 of Pleckstrin homology-like domain family B member 1</t>
  </si>
  <si>
    <t>C7orf30</t>
  </si>
  <si>
    <t>Uncharacterized protein C7orf30</t>
  </si>
  <si>
    <t>TRIP13</t>
  </si>
  <si>
    <t>Pachytene checkpoint protein 2 homolog</t>
  </si>
  <si>
    <t>PSMB1</t>
  </si>
  <si>
    <t>Proteasome subunit beta type-1</t>
  </si>
  <si>
    <t>VPS13C</t>
  </si>
  <si>
    <t>Isoform 2 of Vacuolar protein sorting-associated protein 13C</t>
  </si>
  <si>
    <t>BPGM</t>
  </si>
  <si>
    <t>Bisphosphoglycerate mutase</t>
  </si>
  <si>
    <t>RABGAP1</t>
  </si>
  <si>
    <t>Rab GTPase-activating protein 1</t>
  </si>
  <si>
    <t>CLASP2</t>
  </si>
  <si>
    <t>CLIP-associating protein 2</t>
  </si>
  <si>
    <t>RNF216</t>
  </si>
  <si>
    <t>Isoform 2 of E3 ubiquitin-protein ligase RNF216</t>
  </si>
  <si>
    <t>DPH2</t>
  </si>
  <si>
    <t>Diphthamide biosynthesis protein 2</t>
  </si>
  <si>
    <t>GFOD2</t>
  </si>
  <si>
    <t>Glucose-fructose oxidoreductase domain-containing protein 2</t>
  </si>
  <si>
    <t>C8orf42</t>
  </si>
  <si>
    <t>Uncharacterized protein C8orf42</t>
  </si>
  <si>
    <t>WWC2</t>
  </si>
  <si>
    <t>Isoform 2 of Protein WWC2</t>
  </si>
  <si>
    <t>FAM129A</t>
  </si>
  <si>
    <t>Protein Niban</t>
  </si>
  <si>
    <t>SCYL2</t>
  </si>
  <si>
    <t>SCY1-like protein 2</t>
  </si>
  <si>
    <t>KLC1</t>
  </si>
  <si>
    <t>Isoform N of Kinesin light chain 1</t>
  </si>
  <si>
    <t>MED9</t>
  </si>
  <si>
    <t>Mediator of RNA polymerase II transcription subunit 9</t>
  </si>
  <si>
    <t>ARMC6</t>
  </si>
  <si>
    <t>Isoform 2 of Armadillo repeat-containing protein 6</t>
  </si>
  <si>
    <t>HLA class I histocompatibility antigen, Cw-4 alpha chain</t>
  </si>
  <si>
    <t>PKN1</t>
  </si>
  <si>
    <t>Isoform 2 of Serine/threonine-protein kinase N1</t>
  </si>
  <si>
    <t>ROR1</t>
  </si>
  <si>
    <t>Tyrosine-protein kinase transmembrane receptor ROR1</t>
  </si>
  <si>
    <t>UBE2G1</t>
  </si>
  <si>
    <t>Ubiquitin-conjugating enzyme E2 G1</t>
  </si>
  <si>
    <t>PLEKHF2</t>
  </si>
  <si>
    <t>Pleckstrin homology domain-containing family F member 2</t>
  </si>
  <si>
    <t>RAB20</t>
  </si>
  <si>
    <t>Ras-related protein Rab-20</t>
  </si>
  <si>
    <t>DYNLT3</t>
  </si>
  <si>
    <t>Dynein light chain Tctex-type 3</t>
  </si>
  <si>
    <t>TPCN1</t>
  </si>
  <si>
    <t>Isoform 3 of Two pore calcium channel protein 1</t>
  </si>
  <si>
    <t>CSNK1D</t>
  </si>
  <si>
    <t>Isoform 2 of Casein kinase I isoform delta</t>
  </si>
  <si>
    <t>ACTR2</t>
  </si>
  <si>
    <t>Actin-related protein 2</t>
  </si>
  <si>
    <t>PACSIN2</t>
  </si>
  <si>
    <t>Isoform 2 of Protein kinase C and casein kinase substrate in neurons protein 2</t>
  </si>
  <si>
    <t>NUMBL</t>
  </si>
  <si>
    <t>Numb-like protein</t>
  </si>
  <si>
    <t>ZNF85</t>
  </si>
  <si>
    <t>Isoform 2 of Zinc finger protein 85</t>
  </si>
  <si>
    <t>USP8</t>
  </si>
  <si>
    <t>Ubiquitin carboxyl-terminal hydrolase 8</t>
  </si>
  <si>
    <t>SETD5</t>
  </si>
  <si>
    <t>Isoform 2 of SET domain-containing protein 5</t>
  </si>
  <si>
    <t>COPS7B</t>
  </si>
  <si>
    <t>COP9 signalosome complex subunit 7b</t>
  </si>
  <si>
    <t>SGK196</t>
  </si>
  <si>
    <t>Protein kinase-like protein SgK196</t>
  </si>
  <si>
    <t>DCTD</t>
  </si>
  <si>
    <t>Isoform 2 of Deoxycytidylate deaminase</t>
  </si>
  <si>
    <t>SMG9</t>
  </si>
  <si>
    <t>Isoform 2 of Protein SMG9</t>
  </si>
  <si>
    <t>SPATA5</t>
  </si>
  <si>
    <t>Isoform 2 of Spermatogenesis-associated protein 5</t>
  </si>
  <si>
    <t>FBLIM1</t>
  </si>
  <si>
    <t>Isoform 3 of Filamin-binding LIM protein 1</t>
  </si>
  <si>
    <t>EDC3</t>
  </si>
  <si>
    <t>Enhancer of mRNA-decapping protein 3</t>
  </si>
  <si>
    <t>ARHGEF11</t>
  </si>
  <si>
    <t>Rho guanine nucleotide exchange factor 11</t>
  </si>
  <si>
    <t>ATG2B</t>
  </si>
  <si>
    <t>Autophagy-related protein 2 homolog B</t>
  </si>
  <si>
    <t>PTPN23</t>
  </si>
  <si>
    <t>Tyrosine-protein phosphatase non-receptor type 23</t>
  </si>
  <si>
    <t>B4GALT1</t>
  </si>
  <si>
    <t>Isoform Short of Beta-1,4-galactosyltransferase 1</t>
  </si>
  <si>
    <t>NXN</t>
  </si>
  <si>
    <t>Nucleoredoxin</t>
  </si>
  <si>
    <t>KIF13A</t>
  </si>
  <si>
    <t>Isoform 2 of Kinesin-like protein KIF13A</t>
  </si>
  <si>
    <t>PMF1</t>
  </si>
  <si>
    <t>Isoform 2 of Polyamine-modulated factor 1</t>
  </si>
  <si>
    <t>S1PR1</t>
  </si>
  <si>
    <t>Sphingosine 1-phosphate receptor 1</t>
  </si>
  <si>
    <t>SELO</t>
  </si>
  <si>
    <t>Selenoprotein O</t>
  </si>
  <si>
    <t>FCHSD1</t>
  </si>
  <si>
    <t>FCH and double SH3 domains protein 1</t>
  </si>
  <si>
    <t>PDCD2L</t>
  </si>
  <si>
    <t>Programmed cell death protein 2-like</t>
  </si>
  <si>
    <t>TTLL12</t>
  </si>
  <si>
    <t>Tubulin--tyrosine ligase-like protein 12</t>
  </si>
  <si>
    <t>SNUPN</t>
  </si>
  <si>
    <t>Snurportin-1</t>
  </si>
  <si>
    <t>STAT5B</t>
  </si>
  <si>
    <t>Signal transducer and activator of transcription 5B</t>
  </si>
  <si>
    <t>CCDC132</t>
  </si>
  <si>
    <t>Coiled-coil domain-containing protein 132</t>
  </si>
  <si>
    <t>STK38</t>
  </si>
  <si>
    <t>Serine/threonine-protein kinase 38</t>
  </si>
  <si>
    <t>PRKAA1</t>
  </si>
  <si>
    <t>Isoform 2 of 5'-AMP-activated protein kinase catalytic subunit alpha-1</t>
  </si>
  <si>
    <t>IMPDH2</t>
  </si>
  <si>
    <t>Inosine-5'-monophosphate dehydrogenase 2</t>
  </si>
  <si>
    <t>PNPO</t>
  </si>
  <si>
    <t>Pyridoxine-5'-phosphate oxidase</t>
  </si>
  <si>
    <t>PPP2R3A</t>
  </si>
  <si>
    <t>Serine/threonine-protein phosphatase 2A regulatory subunit B'' subunit alpha</t>
  </si>
  <si>
    <t>AP1S2</t>
  </si>
  <si>
    <t>AP-1 complex subunit sigma-2</t>
  </si>
  <si>
    <t>ATP1A3</t>
  </si>
  <si>
    <t>Sodium/potassium-transporting ATPase subunit alpha-3</t>
  </si>
  <si>
    <t>FAM188A</t>
  </si>
  <si>
    <t>Protein FAM188A</t>
  </si>
  <si>
    <t>IKBKAP</t>
  </si>
  <si>
    <t>Elongator complex protein 1</t>
  </si>
  <si>
    <t>PPP6C</t>
  </si>
  <si>
    <t>Isoform 3 of Serine/threonine-protein phosphatase 6 catalytic subunit</t>
  </si>
  <si>
    <t>RIOK2</t>
  </si>
  <si>
    <t>Serine/threonine-protein kinase RIO2</t>
  </si>
  <si>
    <t>DENR</t>
  </si>
  <si>
    <t>Density-regulated protein</t>
  </si>
  <si>
    <t>PFN2</t>
  </si>
  <si>
    <t>Profilin-2</t>
  </si>
  <si>
    <t>ANAPC16</t>
  </si>
  <si>
    <t>Anaphase-promoting complex subunit 16</t>
  </si>
  <si>
    <t>AIP</t>
  </si>
  <si>
    <t>AH receptor-interacting protein</t>
  </si>
  <si>
    <t>EVI5</t>
  </si>
  <si>
    <t>Ecotropic viral integration site 5 protein homolog</t>
  </si>
  <si>
    <t>VPS8</t>
  </si>
  <si>
    <t>Isoform 2 of Vacuolar protein sorting-associated protein 8 homolog</t>
  </si>
  <si>
    <t>FSCN1</t>
  </si>
  <si>
    <t>Fascin</t>
  </si>
  <si>
    <t>PCDH18</t>
  </si>
  <si>
    <t>Isoform 2 of Protocadherin-18</t>
  </si>
  <si>
    <t>USP16</t>
  </si>
  <si>
    <t>Isoform 2 of Ubiquitin carboxyl-terminal hydrolase 16</t>
  </si>
  <si>
    <t>HARS</t>
  </si>
  <si>
    <t>Histidyl-tRNA synthetase, cytoplasmic</t>
  </si>
  <si>
    <t>COPZ2</t>
  </si>
  <si>
    <t>Coatomer subunit zeta-2</t>
  </si>
  <si>
    <t>BLMH</t>
  </si>
  <si>
    <t>Bleomycin hydrolase</t>
  </si>
  <si>
    <t>DOCK9</t>
  </si>
  <si>
    <t>Isoform 3 of Dedicator of cytokinesis protein 9</t>
  </si>
  <si>
    <t>AMPD3</t>
  </si>
  <si>
    <t>AMP deaminase 3</t>
  </si>
  <si>
    <t>THBS1</t>
  </si>
  <si>
    <t>Thrombospondin-1</t>
  </si>
  <si>
    <t>TMCC1</t>
  </si>
  <si>
    <t>Transmembrane and coiled-coil domains protein 1</t>
  </si>
  <si>
    <t>HSP90AB2P</t>
  </si>
  <si>
    <t>Putative heat shock protein HSP 90-beta 2</t>
  </si>
  <si>
    <t>BOLA2</t>
  </si>
  <si>
    <t>BolA-like protein 2</t>
  </si>
  <si>
    <t>HS1BP3</t>
  </si>
  <si>
    <t>HCLS1-binding protein 3</t>
  </si>
  <si>
    <t>CBS</t>
  </si>
  <si>
    <t>Isoform 2 of Cystathionine beta-synthase</t>
  </si>
  <si>
    <t>MYO3B</t>
  </si>
  <si>
    <t>Isoform 2 of Myosin-IIIb</t>
  </si>
  <si>
    <t>APAF1</t>
  </si>
  <si>
    <t>Isoform 2 of Apoptotic protease-activating factor 1</t>
  </si>
  <si>
    <t>FOXP1</t>
  </si>
  <si>
    <t>Isoform 4 of Forkhead box protein P1</t>
  </si>
  <si>
    <t>FBLN5</t>
  </si>
  <si>
    <t>Fibulin-5</t>
  </si>
  <si>
    <t>KIF5B</t>
  </si>
  <si>
    <t>Kinesin-1 heavy chain</t>
  </si>
  <si>
    <t>DDX19A</t>
  </si>
  <si>
    <t>ATP-dependent RNA helicase DDX19A</t>
  </si>
  <si>
    <t>EFTUD1</t>
  </si>
  <si>
    <t>Isoform 2 of Elongation factor Tu GTP-binding domain-containing protein 1</t>
  </si>
  <si>
    <t>DDX60L</t>
  </si>
  <si>
    <t>Probable ATP-dependent RNA helicase DDX60-like</t>
  </si>
  <si>
    <t>SUGT1</t>
  </si>
  <si>
    <t>Suppressor of G2 allele of SKP1 homolog</t>
  </si>
  <si>
    <t>PROSC</t>
  </si>
  <si>
    <t>Proline synthase co-transcribed bacterial homolog protein</t>
  </si>
  <si>
    <t>DERA</t>
  </si>
  <si>
    <t>Putative deoxyribose-phosphate aldolase</t>
  </si>
  <si>
    <t>C12orf57</t>
  </si>
  <si>
    <t>Protein C10</t>
  </si>
  <si>
    <t>ICMT</t>
  </si>
  <si>
    <t>Protein-S-isoprenylcysteine O-methyltransferase</t>
  </si>
  <si>
    <t>KLHL9</t>
  </si>
  <si>
    <t>Kelch-like protein 9</t>
  </si>
  <si>
    <t>KIAA1279</t>
  </si>
  <si>
    <t>KIF1-binding protein</t>
  </si>
  <si>
    <t>PXN</t>
  </si>
  <si>
    <t>Isoform Alpha of Paxillin</t>
  </si>
  <si>
    <t>YKT6</t>
  </si>
  <si>
    <t>Synaptobrevin homolog YKT6</t>
  </si>
  <si>
    <t>MLLT11</t>
  </si>
  <si>
    <t>Protein AF1q</t>
  </si>
  <si>
    <t>DCAF8</t>
  </si>
  <si>
    <t>DDB1- and CUL4-associated factor 8</t>
  </si>
  <si>
    <t>UBA6</t>
  </si>
  <si>
    <t>Ubiquitin-like modifier-activating enzyme 6</t>
  </si>
  <si>
    <t>ATG7</t>
  </si>
  <si>
    <t>Ubiquitin-like modifier-activating enzyme ATG7</t>
  </si>
  <si>
    <t>GMPPB</t>
  </si>
  <si>
    <t>Isoform 2 of Mannose-1-phosphate guanyltransferase beta</t>
  </si>
  <si>
    <t>SHMT1</t>
  </si>
  <si>
    <t>Isoform 2 of Serine hydroxymethyltransferase, cytosolic</t>
  </si>
  <si>
    <t>STXBP5</t>
  </si>
  <si>
    <t>Isoform 2 of Syntaxin-binding protein 5</t>
  </si>
  <si>
    <t>UBE3B</t>
  </si>
  <si>
    <t>Ubiquitin-protein ligase E3B</t>
  </si>
  <si>
    <t>CORO1B</t>
  </si>
  <si>
    <t>Coronin-1B</t>
  </si>
  <si>
    <t>SNX8</t>
  </si>
  <si>
    <t>Sorting nexin-8</t>
  </si>
  <si>
    <t>PDE1C</t>
  </si>
  <si>
    <t>Isoform PDE1C1 of Calcium/calmodulin-dependent 3',5'-cyclic nucleotide phosphodiesterase 1C</t>
  </si>
  <si>
    <t>Isoform 2 of Septin-10</t>
  </si>
  <si>
    <t>MYL6</t>
  </si>
  <si>
    <t>Isoform Smooth muscle of Myosin light polypeptide 6</t>
  </si>
  <si>
    <t>ATIC</t>
  </si>
  <si>
    <t>Bifunctional purine biosynthesis protein PURH</t>
  </si>
  <si>
    <t>CRABP2</t>
  </si>
  <si>
    <t>Cellular retinoic acid-binding protein 2</t>
  </si>
  <si>
    <t>MYPN</t>
  </si>
  <si>
    <t>Myopalladin</t>
  </si>
  <si>
    <t>ADIPOR1</t>
  </si>
  <si>
    <t>Adiponectin receptor protein 1</t>
  </si>
  <si>
    <t>PNMA1</t>
  </si>
  <si>
    <t>Paraneoplastic antigen Ma1</t>
  </si>
  <si>
    <t>PRDX1</t>
  </si>
  <si>
    <t>Peroxiredoxin-1</t>
  </si>
  <si>
    <t>TAF5L</t>
  </si>
  <si>
    <t>TAF5-like RNA polymerase II p300/CBP-associated factor-associated factor 65 kDa subunit 5L</t>
  </si>
  <si>
    <t>BECN1</t>
  </si>
  <si>
    <t>Beclin-1</t>
  </si>
  <si>
    <t>HEATR5A</t>
  </si>
  <si>
    <t>Isoform 2 of HEAT repeat-containing protein 5A</t>
  </si>
  <si>
    <t>MAP2K2</t>
  </si>
  <si>
    <t>Dual specificity mitogen-activated protein kinase kinase 2</t>
  </si>
  <si>
    <t>DOPEY2</t>
  </si>
  <si>
    <t>Isoform 2 of Protein dopey-2</t>
  </si>
  <si>
    <t>FN3KRP</t>
  </si>
  <si>
    <t>Ketosamine-3-kinase</t>
  </si>
  <si>
    <t>ITGBL1</t>
  </si>
  <si>
    <t>Integrin beta-like protein 1</t>
  </si>
  <si>
    <t>UBXN6</t>
  </si>
  <si>
    <t>UBX domain-containing protein 6</t>
  </si>
  <si>
    <t>GPT2</t>
  </si>
  <si>
    <t>Alanine aminotransferase 2</t>
  </si>
  <si>
    <t>JMJD5</t>
  </si>
  <si>
    <t>Isoform 2 of Lysine-specific demethylase 8</t>
  </si>
  <si>
    <t>CLASP1</t>
  </si>
  <si>
    <t>Isoform 2 of CLIP-associating protein 1</t>
  </si>
  <si>
    <t>ITGB1BP1</t>
  </si>
  <si>
    <t>Isoform 2 of Integrin beta-1-binding protein 1</t>
  </si>
  <si>
    <t>CXorf26</t>
  </si>
  <si>
    <t>UPF0368 protein Cxorf26</t>
  </si>
  <si>
    <t>SNX33</t>
  </si>
  <si>
    <t>Sorting nexin-33</t>
  </si>
  <si>
    <t>RPAP2</t>
  </si>
  <si>
    <t>Isoform 2 of Putative RNA polymerase II subunit B1 CTD phosphatase RPAP2</t>
  </si>
  <si>
    <t>UBAP1</t>
  </si>
  <si>
    <t>Isoform 2 of Ubiquitin-associated protein 1</t>
  </si>
  <si>
    <t>PLA2G3</t>
  </si>
  <si>
    <t>Group 3 secretory phospholipase A2</t>
  </si>
  <si>
    <t>WASH3P</t>
  </si>
  <si>
    <t>Putative WAS protein family homolog 3</t>
  </si>
  <si>
    <t>ABR</t>
  </si>
  <si>
    <t>Isoform Short of Active breakpoint cluster region-related protein</t>
  </si>
  <si>
    <t>DSTN</t>
  </si>
  <si>
    <t>Destrin</t>
  </si>
  <si>
    <t>ARPC3</t>
  </si>
  <si>
    <t>Actin-related protein 2/3 complex subunit 3</t>
  </si>
  <si>
    <t>TP53BP2</t>
  </si>
  <si>
    <t>Isoform 2 of Apoptosis-stimulating of p53 protein 2</t>
  </si>
  <si>
    <t>GMDS</t>
  </si>
  <si>
    <t>GDP-mannose 4,6 dehydratase</t>
  </si>
  <si>
    <t>PDCL3</t>
  </si>
  <si>
    <t>Phosducin-like protein 3</t>
  </si>
  <si>
    <t>CDK16</t>
  </si>
  <si>
    <t>Cyclin-dependent kinase 16</t>
  </si>
  <si>
    <t>TPMT</t>
  </si>
  <si>
    <t>Thiopurine S-methyltransferase</t>
  </si>
  <si>
    <t>NPR3</t>
  </si>
  <si>
    <t>Isoform 2 of Atrial natriuretic peptide receptor 3</t>
  </si>
  <si>
    <t>PGD</t>
  </si>
  <si>
    <t>6-phosphogluconate dehydrogenase, decarboxylating</t>
  </si>
  <si>
    <t>RAB33A</t>
  </si>
  <si>
    <t>Ras-related protein Rab-33A</t>
  </si>
  <si>
    <t>GRINL1A</t>
  </si>
  <si>
    <t>Isoform 3 of Protein GRINL1A</t>
  </si>
  <si>
    <t>VAT1L</t>
  </si>
  <si>
    <t>Synaptic vesicle membrane protein VAT-1 homolog-like</t>
  </si>
  <si>
    <t>SKIV2L</t>
  </si>
  <si>
    <t>Helicase SKI2W</t>
  </si>
  <si>
    <t>HECTD3</t>
  </si>
  <si>
    <t>E3 ubiquitin-protein ligase HECTD3</t>
  </si>
  <si>
    <t>LIMK2</t>
  </si>
  <si>
    <t>Isoform LIMK2b of LIM domain kinase 2</t>
  </si>
  <si>
    <t>MAPK14</t>
  </si>
  <si>
    <t>Isoform CSBP1 of Mitogen-activated protein kinase 14</t>
  </si>
  <si>
    <t>MOBKL1A</t>
  </si>
  <si>
    <t>Mps one binder kinase activator-like 1A</t>
  </si>
  <si>
    <t>KIAA1598</t>
  </si>
  <si>
    <t>Isoform 2 of Shootin-1</t>
  </si>
  <si>
    <t>C16orf62</t>
  </si>
  <si>
    <t>UPF0505 protein C16orf62</t>
  </si>
  <si>
    <t>ENO2</t>
  </si>
  <si>
    <t>Gamma-enolase</t>
  </si>
  <si>
    <t>LAP3</t>
  </si>
  <si>
    <t>Isoform 2 of Cytosol aminopeptidase</t>
  </si>
  <si>
    <t>SCRN3</t>
  </si>
  <si>
    <t>Secernin-3</t>
  </si>
  <si>
    <t>PDZD11</t>
  </si>
  <si>
    <t>Isoform 2 of PDZ domain-containing protein 11</t>
  </si>
  <si>
    <t>SIM1</t>
  </si>
  <si>
    <t>Single-minded homolog 1</t>
  </si>
  <si>
    <t>APPL1</t>
  </si>
  <si>
    <t>DCC-interacting protein 13-alpha</t>
  </si>
  <si>
    <t>ACAT2</t>
  </si>
  <si>
    <t>Acetyl-CoA acetyltransferase, cytosolic</t>
  </si>
  <si>
    <t>ZNF259</t>
  </si>
  <si>
    <t>Zinc finger protein ZPR1</t>
  </si>
  <si>
    <t>ANKRD27</t>
  </si>
  <si>
    <t>Ankyrin repeat domain-containing protein 27</t>
  </si>
  <si>
    <t>CNOT4</t>
  </si>
  <si>
    <t>Isoform 2 of CCR4-NOT transcription complex subunit 4</t>
  </si>
  <si>
    <t>UBE2Q1</t>
  </si>
  <si>
    <t>Ubiquitin-conjugating enzyme E2 Q1</t>
  </si>
  <si>
    <t>Obg-like ATPase 1</t>
  </si>
  <si>
    <t>TNS3</t>
  </si>
  <si>
    <t>Tensin-3</t>
  </si>
  <si>
    <t>RMP</t>
  </si>
  <si>
    <t>Isoform 2 of Unconventional prefoldin RPB5 interactor</t>
  </si>
  <si>
    <t>FAM116A</t>
  </si>
  <si>
    <t>Protein FAM116A</t>
  </si>
  <si>
    <t>OCLN</t>
  </si>
  <si>
    <t>Occludin</t>
  </si>
  <si>
    <t>NSMCE1</t>
  </si>
  <si>
    <t>Non-structural maintenance of chromosomes element 1 homolog</t>
  </si>
  <si>
    <t>MAP3K7</t>
  </si>
  <si>
    <t>Isoform 1A of Mitogen-activated protein kinase kinase kinase 7</t>
  </si>
  <si>
    <t>PPIA</t>
  </si>
  <si>
    <t>Peptidyl-prolyl cis-trans isomerase A</t>
  </si>
  <si>
    <t>RIC8A</t>
  </si>
  <si>
    <t>Isoform 2 of Synembryn-A</t>
  </si>
  <si>
    <t>IFT140</t>
  </si>
  <si>
    <t>Intraflagellar transport protein 140 homolog</t>
  </si>
  <si>
    <t>TOM1L1</t>
  </si>
  <si>
    <t>TOM1-like protein 1</t>
  </si>
  <si>
    <t>E3 ubiquitin-protein ligase MARCH7</t>
  </si>
  <si>
    <t>KIF3B</t>
  </si>
  <si>
    <t>Kinesin-like protein KIF3B</t>
  </si>
  <si>
    <t>VASP</t>
  </si>
  <si>
    <t>Vasodilator-stimulated phosphoprotein</t>
  </si>
  <si>
    <t>CDIPT</t>
  </si>
  <si>
    <t>CDP-diacylglycerol--inositol 3-phosphatidyltransferase</t>
  </si>
  <si>
    <t>UGP2</t>
  </si>
  <si>
    <t>UTP--glucose-1-phosphate uridylyltransferase</t>
  </si>
  <si>
    <t>PPP6R1</t>
  </si>
  <si>
    <t>Serine/threonine-protein phosphatase 6 regulatory subunit 1</t>
  </si>
  <si>
    <t>ITPKC</t>
  </si>
  <si>
    <t>Inositol-trisphosphate 3-kinase C</t>
  </si>
  <si>
    <t>IMPDH1</t>
  </si>
  <si>
    <t>Isoform 2 of Inosine-5'-monophosphate dehydrogenase 1</t>
  </si>
  <si>
    <t>SORD</t>
  </si>
  <si>
    <t>Sorbitol dehydrogenase</t>
  </si>
  <si>
    <t>GSTM1</t>
  </si>
  <si>
    <t>Glutathione S-transferase Mu 1</t>
  </si>
  <si>
    <t>FAM160B2</t>
  </si>
  <si>
    <t>Protein FAM160B2</t>
  </si>
  <si>
    <t>GCLC</t>
  </si>
  <si>
    <t>Glutamate--cysteine ligase catalytic subunit</t>
  </si>
  <si>
    <t>MAP1S</t>
  </si>
  <si>
    <t>Microtubule-associated protein 1S</t>
  </si>
  <si>
    <t>TSPAN14</t>
  </si>
  <si>
    <t>Tetraspanin-14</t>
  </si>
  <si>
    <t>YAP1</t>
  </si>
  <si>
    <t>Yorkie homolog</t>
  </si>
  <si>
    <t>ZFAND6</t>
  </si>
  <si>
    <t>Isoform 2 of AN1-type zinc finger protein 6</t>
  </si>
  <si>
    <t>NPEPPS</t>
  </si>
  <si>
    <t>Puromycin-sensitive aminopeptidase</t>
  </si>
  <si>
    <t>ALDH1A1</t>
  </si>
  <si>
    <t>Retinal dehydrogenase 1</t>
  </si>
  <si>
    <t>ZMYND11</t>
  </si>
  <si>
    <t>Zinc finger MYND domain-containing protein 11</t>
  </si>
  <si>
    <t>KATNAL1</t>
  </si>
  <si>
    <t>Katanin p60 ATPase-containing subunit A-like 1</t>
  </si>
  <si>
    <t>TSC22D4</t>
  </si>
  <si>
    <t>TSC22 domain family protein 4</t>
  </si>
  <si>
    <t>PSEN1</t>
  </si>
  <si>
    <t>Isoform 2 of Presenilin-1</t>
  </si>
  <si>
    <t>UBR4</t>
  </si>
  <si>
    <t>Isoform 2 of E3 ubiquitin-protein ligase UBR4</t>
  </si>
  <si>
    <t>ROCK1</t>
  </si>
  <si>
    <t>Rho-associated protein kinase 1</t>
  </si>
  <si>
    <t>DOCK1</t>
  </si>
  <si>
    <t>Dedicator of cytokinesis protein 1</t>
  </si>
  <si>
    <t>METTL8</t>
  </si>
  <si>
    <t>Isoform 2 of Methyltransferase-like protein 8</t>
  </si>
  <si>
    <t>S100A10</t>
  </si>
  <si>
    <t>Protein S100-A10</t>
  </si>
  <si>
    <t>PRKAB2</t>
  </si>
  <si>
    <t>5'-AMP-activated protein kinase subunit beta-2</t>
  </si>
  <si>
    <t>INPPL1</t>
  </si>
  <si>
    <t>Phosphatidylinositol-3,4,5-trisphosphate 5-phosphatase 2</t>
  </si>
  <si>
    <t>CRY1</t>
  </si>
  <si>
    <t>Cryptochrome-1</t>
  </si>
  <si>
    <t>ASAP3</t>
  </si>
  <si>
    <t>Isoform 3 of Arf-GAP with SH3 domain, ANK repeat and PH domain-containing protein 3</t>
  </si>
  <si>
    <t>TBC1D4</t>
  </si>
  <si>
    <t>Isoform 2 of TBC1 domain family member 4</t>
  </si>
  <si>
    <t>BLVRB</t>
  </si>
  <si>
    <t>Flavin reductase</t>
  </si>
  <si>
    <t>ACAP2</t>
  </si>
  <si>
    <t>Arf-GAP with coiled-coil, ANK repeat and PH domain-containing protein 2</t>
  </si>
  <si>
    <t>NAA30</t>
  </si>
  <si>
    <t>N-alpha-acetyltransferase 30, NatC catalytic subunit</t>
  </si>
  <si>
    <t>VAMP2</t>
  </si>
  <si>
    <t>Vesicle-associated membrane protein 2</t>
  </si>
  <si>
    <t>AKT1S1</t>
  </si>
  <si>
    <t>Isoform 2 of Proline-rich AKT1 substrate 1</t>
  </si>
  <si>
    <t>TBCA</t>
  </si>
  <si>
    <t>Tubulin-specific chaperone A</t>
  </si>
  <si>
    <t>CCDC85B</t>
  </si>
  <si>
    <t>Coiled-coil domain-containing protein 85B</t>
  </si>
  <si>
    <t>VPS36</t>
  </si>
  <si>
    <t>Isoform 2 of Vacuolar protein-sorting-associated protein 36</t>
  </si>
  <si>
    <t>ZNF768</t>
  </si>
  <si>
    <t>Zinc finger protein 768</t>
  </si>
  <si>
    <t>NR2F2</t>
  </si>
  <si>
    <t>COUP transcription factor 2</t>
  </si>
  <si>
    <t>TUBGCP2</t>
  </si>
  <si>
    <t>Gamma-tubulin complex component 2</t>
  </si>
  <si>
    <t>TET2</t>
  </si>
  <si>
    <t>Methylcytosine dioxygenase TET2</t>
  </si>
  <si>
    <t>LPP</t>
  </si>
  <si>
    <t>Lipoma-preferred partner</t>
  </si>
  <si>
    <t>PPP1R9B</t>
  </si>
  <si>
    <t>Neurabin-2</t>
  </si>
  <si>
    <t>NUBP1</t>
  </si>
  <si>
    <t>Isoform 2 of Cytosolic Fe-S cluster assembly factor NUBP1</t>
  </si>
  <si>
    <t>NSMAF</t>
  </si>
  <si>
    <t>Protein FAN</t>
  </si>
  <si>
    <t>WDR91</t>
  </si>
  <si>
    <t>WD repeat-containing protein 91</t>
  </si>
  <si>
    <t>Isoform 2 of Partitioning defective 3 homolog</t>
  </si>
  <si>
    <t>FAM21C</t>
  </si>
  <si>
    <t>Isoform 2 of WASH complex subunit FAM21C</t>
  </si>
  <si>
    <t>CLIC6</t>
  </si>
  <si>
    <t>Isoform A of Chloride intracellular channel protein 6</t>
  </si>
  <si>
    <t>Isoform 2 of Core-binding factor subunit beta</t>
  </si>
  <si>
    <t>SUPT4H1</t>
  </si>
  <si>
    <t>Transcription elongation factor SPT4</t>
  </si>
  <si>
    <t>Beta/gamma crystallin domain-containing protein 3</t>
  </si>
  <si>
    <t>OXR1</t>
  </si>
  <si>
    <t>Isoform 2 of Oxidation resistance protein 1</t>
  </si>
  <si>
    <t>PLA2R1</t>
  </si>
  <si>
    <t>Secretory phospholipase A2 receptor</t>
  </si>
  <si>
    <t>GALNT5</t>
  </si>
  <si>
    <t>Polypeptide N-acetylgalactosaminyltransferase 5</t>
  </si>
  <si>
    <t>GMPR</t>
  </si>
  <si>
    <t>GMP reductase 1</t>
  </si>
  <si>
    <t>DBNL</t>
  </si>
  <si>
    <t>Isoform 2 of Drebrin-like protein</t>
  </si>
  <si>
    <t>GMPR2</t>
  </si>
  <si>
    <t>Isoform 2 of GMP reductase 2</t>
  </si>
  <si>
    <t>LDHA</t>
  </si>
  <si>
    <t>L-lactate dehydrogenase A chain</t>
  </si>
  <si>
    <t>ZFHX4</t>
  </si>
  <si>
    <t>Isoform 2 of Zinc finger homeobox protein 4</t>
  </si>
  <si>
    <t>PDXK</t>
  </si>
  <si>
    <t>Pyridoxal kinase</t>
  </si>
  <si>
    <t>FAM203B</t>
  </si>
  <si>
    <t>Protein FAM203B</t>
  </si>
  <si>
    <t>GSTM3</t>
  </si>
  <si>
    <t>Glutathione S-transferase Mu 3</t>
  </si>
  <si>
    <t>SERINC3</t>
  </si>
  <si>
    <t>Serine incorporator 3</t>
  </si>
  <si>
    <t>MSL1</t>
  </si>
  <si>
    <t>Male-specific lethal 1 homolog</t>
  </si>
  <si>
    <t>RPE</t>
  </si>
  <si>
    <t>Ribulose-phosphate 3-epimerase</t>
  </si>
  <si>
    <t>TSR2</t>
  </si>
  <si>
    <t>Pre-rRNA-processing protein TSR2 homolog</t>
  </si>
  <si>
    <t>DVL2</t>
  </si>
  <si>
    <t>Segment polarity protein dishevelled homolog DVL-2</t>
  </si>
  <si>
    <t>CORO7</t>
  </si>
  <si>
    <t>Isoform 2 of Coronin-7</t>
  </si>
  <si>
    <t>ARHGDIA</t>
  </si>
  <si>
    <t>Rho GDP-dissociation inhibitor 1</t>
  </si>
  <si>
    <t>TMLHE</t>
  </si>
  <si>
    <t>Trimethyllysine dioxygenase, mitochondrial</t>
  </si>
  <si>
    <t>ARPC4</t>
  </si>
  <si>
    <t>Actin-related protein 2/3 complex subunit 4</t>
  </si>
  <si>
    <t>MOCS1</t>
  </si>
  <si>
    <t>Isoform 6 of Molybdenum cofactor biosynthesis protein 1</t>
  </si>
  <si>
    <t>ABCB8</t>
  </si>
  <si>
    <t>Isoform Short of ATP-binding cassette sub-family B member 8, mitochondrial</t>
  </si>
  <si>
    <t>BIN1</t>
  </si>
  <si>
    <t>Isoform BIN1-13 of Myc box-dependent-interacting protein 1</t>
  </si>
  <si>
    <t>LRRC47</t>
  </si>
  <si>
    <t>Leucine-rich repeat-containing protein 47</t>
  </si>
  <si>
    <t>PPP4R1</t>
  </si>
  <si>
    <t>Isoform 2 of Serine/threonine-protein phosphatase 4 regulatory subunit 1</t>
  </si>
  <si>
    <t>TNFAIP8</t>
  </si>
  <si>
    <t>Tumor necrosis factor alpha-induced protein 8</t>
  </si>
  <si>
    <t>GARS</t>
  </si>
  <si>
    <t>Glycyl-tRNA synthetase</t>
  </si>
  <si>
    <t>ZNF808</t>
  </si>
  <si>
    <t>Isoform 2 of Zinc finger protein 808</t>
  </si>
  <si>
    <t>FLJ45252</t>
  </si>
  <si>
    <t>Uncharacterized protein FLJ45252</t>
  </si>
  <si>
    <t>PRKD2</t>
  </si>
  <si>
    <t>Serine/threonine-protein kinase D2</t>
  </si>
  <si>
    <t>TAGLN2</t>
  </si>
  <si>
    <t>Transgelin-2</t>
  </si>
  <si>
    <t>ATG16L1</t>
  </si>
  <si>
    <t>Isoform 2 of Autophagy-related protein 16-1</t>
  </si>
  <si>
    <t>FAM190B</t>
  </si>
  <si>
    <t>Isoform 3 of Protein FAM190B</t>
  </si>
  <si>
    <t>ZWILCH</t>
  </si>
  <si>
    <t>Protein zwilch homolog</t>
  </si>
  <si>
    <t>GPSM1</t>
  </si>
  <si>
    <t>Isoform 4 of G-protein-signaling modulator 1</t>
  </si>
  <si>
    <t>PLA2G4A</t>
  </si>
  <si>
    <t>Cytosolic phospholipase A2</t>
  </si>
  <si>
    <t>CLIP1</t>
  </si>
  <si>
    <t>Isoform 3 of CAP-Gly domain-containing linker protein 1</t>
  </si>
  <si>
    <t>AAK1</t>
  </si>
  <si>
    <t>Isoform 2 of AP2-associated protein kinase 1</t>
  </si>
  <si>
    <t>C11orf68</t>
  </si>
  <si>
    <t>Isoform 2 of UPF0696 protein C11orf68</t>
  </si>
  <si>
    <t>POLR2C</t>
  </si>
  <si>
    <t>DNA-directed RNA polymerase II subunit RPB3</t>
  </si>
  <si>
    <t>CAMSAP1L1</t>
  </si>
  <si>
    <t>Isoform 2 of Calmodulin-regulated spectrin-associated protein 2</t>
  </si>
  <si>
    <t>GPN1</t>
  </si>
  <si>
    <t>GPN-loop GTPase 1</t>
  </si>
  <si>
    <t>GFPT1</t>
  </si>
  <si>
    <t>Isoform 2 of Glucosamine--fructose-6-phosphate aminotransferase [isomerizing] 1</t>
  </si>
  <si>
    <t>ABCA2</t>
  </si>
  <si>
    <t>Isoform 3 of ATP-binding cassette sub-family A member 2</t>
  </si>
  <si>
    <t>ARL3</t>
  </si>
  <si>
    <t>ADP-ribosylation factor-like protein 3</t>
  </si>
  <si>
    <t>PYGB</t>
  </si>
  <si>
    <t>Glycogen phosphorylase, brain form</t>
  </si>
  <si>
    <t>PTAR1</t>
  </si>
  <si>
    <t>Protein prenyltransferase alpha subunit repeat-containing protein 1</t>
  </si>
  <si>
    <t>ARFGEF1</t>
  </si>
  <si>
    <t>Brefeldin A-inhibited guanine nucleotide-exchange protein 1</t>
  </si>
  <si>
    <t>Guanine nucleotide-binding protein G(s) subunit alpha isoforms short</t>
  </si>
  <si>
    <t>STK11</t>
  </si>
  <si>
    <t>Serine/threonine-protein kinase 11</t>
  </si>
  <si>
    <t>CAPN2</t>
  </si>
  <si>
    <t>Calpain-2 catalytic subunit</t>
  </si>
  <si>
    <t>F9</t>
  </si>
  <si>
    <t>Coagulation factor IX</t>
  </si>
  <si>
    <t>POLR2I</t>
  </si>
  <si>
    <t>DNA-directed RNA polymerase II subunit RPB9</t>
  </si>
  <si>
    <t>CC2D2A</t>
  </si>
  <si>
    <t>Isoform 2 of Coiled-coil and C2 domain-containing protein 2A</t>
  </si>
  <si>
    <t>LIMCH1</t>
  </si>
  <si>
    <t>Isoform 2 of LIM and calponin homology domains-containing protein 1</t>
  </si>
  <si>
    <t>FAM107B</t>
  </si>
  <si>
    <t>Isoform 2 of Protein FAM107B</t>
  </si>
  <si>
    <t>ATXN3</t>
  </si>
  <si>
    <t>Isoform 2 of Ataxin-3</t>
  </si>
  <si>
    <t>RNF14</t>
  </si>
  <si>
    <t>E3 ubiquitin-protein ligase RNF14</t>
  </si>
  <si>
    <t>C11orf73</t>
  </si>
  <si>
    <t>Uncharacterized protein C11orf73</t>
  </si>
  <si>
    <t>BRCC3</t>
  </si>
  <si>
    <t>Isoform 1 of Lys-63-specific deubiquitinase BRCC36</t>
  </si>
  <si>
    <t>ZNHIT2</t>
  </si>
  <si>
    <t>Zinc finger HIT domain-containing protein 2</t>
  </si>
  <si>
    <t>ARHGEF12</t>
  </si>
  <si>
    <t>Isoform 2 of Rho guanine nucleotide exchange factor 12</t>
  </si>
  <si>
    <t>MTPN</t>
  </si>
  <si>
    <t>Myotrophin</t>
  </si>
  <si>
    <t>ILK</t>
  </si>
  <si>
    <t>Integrin-linked protein kinase</t>
  </si>
  <si>
    <t>AARS</t>
  </si>
  <si>
    <t>Alanyl-tRNA synthetase, cytoplasmic</t>
  </si>
  <si>
    <t>PDCD4</t>
  </si>
  <si>
    <t>Programmed cell death protein 4</t>
  </si>
  <si>
    <t>ARF4</t>
  </si>
  <si>
    <t>ADP-ribosylation factor 4</t>
  </si>
  <si>
    <t>DCAF16</t>
  </si>
  <si>
    <t>DDB1- and CUL4-associated factor 16</t>
  </si>
  <si>
    <t>DRG2</t>
  </si>
  <si>
    <t>Developmentally-regulated GTP-binding protein 2</t>
  </si>
  <si>
    <t>FPGS</t>
  </si>
  <si>
    <t>Isoform Cytoplasmic of Folylpolyglutamate synthase, mitochondrial</t>
  </si>
  <si>
    <t>TAX1BP3</t>
  </si>
  <si>
    <t>Tax1-binding protein 3</t>
  </si>
  <si>
    <t>PHPT1</t>
  </si>
  <si>
    <t>14 kDa phosphohistidine phosphatase</t>
  </si>
  <si>
    <t>WDR37</t>
  </si>
  <si>
    <t>WD repeat-containing protein 37</t>
  </si>
  <si>
    <t>TSC22D1</t>
  </si>
  <si>
    <t>TSC22 domain family protein 1</t>
  </si>
  <si>
    <t>EIF5A2</t>
  </si>
  <si>
    <t>Eukaryotic translation initiation factor 5A-2</t>
  </si>
  <si>
    <t>AKTIP</t>
  </si>
  <si>
    <t>Isoform 2 of AKT-interacting protein</t>
  </si>
  <si>
    <t>KIAA0494</t>
  </si>
  <si>
    <t>EF-hand domain-containing protein KIAA0494</t>
  </si>
  <si>
    <t>GPR176</t>
  </si>
  <si>
    <t>Probable G-protein coupled receptor 176</t>
  </si>
  <si>
    <t>NAP1L1</t>
  </si>
  <si>
    <t>Nucleosome assembly protein 1-like 1</t>
  </si>
  <si>
    <t>PHGDH</t>
  </si>
  <si>
    <t>D-3-phosphoglycerate dehydrogenase</t>
  </si>
  <si>
    <t>PPIP5K2</t>
  </si>
  <si>
    <t>Isoform 2 of Inositol hexakisphosphate and diphosphoinositol-pentakisphosphate kinase 2</t>
  </si>
  <si>
    <t>PHACTR2</t>
  </si>
  <si>
    <t>Isoform 2 of Phosphatase and actin regulator 2</t>
  </si>
  <si>
    <t>ISCA2</t>
  </si>
  <si>
    <t>Iron-sulfur cluster assembly 2 homolog, mitochondrial</t>
  </si>
  <si>
    <t>DTX3</t>
  </si>
  <si>
    <t>Isoform 2 of Protein deltex-3</t>
  </si>
  <si>
    <t>WDR44</t>
  </si>
  <si>
    <t>Isoform 2 of WD repeat-containing protein 44</t>
  </si>
  <si>
    <t>GTF2A1</t>
  </si>
  <si>
    <t>Transcription initiation factor IIA subunit 1</t>
  </si>
  <si>
    <t>ARAP1</t>
  </si>
  <si>
    <t>Isoform 1 of Arf-GAP with Rho-GAP domain, ANK repeat and PH domain-containing protein 1</t>
  </si>
  <si>
    <t>GYS1</t>
  </si>
  <si>
    <t>Glycogen [starch] synthase, muscle</t>
  </si>
  <si>
    <t>RRM1</t>
  </si>
  <si>
    <t>Ribonucleoside-diphosphate reductase large subunit</t>
  </si>
  <si>
    <t>COX19</t>
  </si>
  <si>
    <t>Cytochrome c oxidase assembly protein COX19</t>
  </si>
  <si>
    <t>SSBP4</t>
  </si>
  <si>
    <t>Single-stranded DNA-binding protein 4</t>
  </si>
  <si>
    <t>UBE2O</t>
  </si>
  <si>
    <t>Ubiquitin-conjugating enzyme E2 O</t>
  </si>
  <si>
    <t>KCTD3</t>
  </si>
  <si>
    <t>Isoform 2 of BTB/POZ domain-containing protein KCTD3</t>
  </si>
  <si>
    <t>TSC1</t>
  </si>
  <si>
    <t>Hamartin</t>
  </si>
  <si>
    <t>SEMA5A</t>
  </si>
  <si>
    <t>Semaphorin-5A</t>
  </si>
  <si>
    <t>RNF25</t>
  </si>
  <si>
    <t>E3 ubiquitin-protein ligase RNF25</t>
  </si>
  <si>
    <t>VCPIP1</t>
  </si>
  <si>
    <t>Deubiquitinating protein VCIP135</t>
  </si>
  <si>
    <t>ATOX1</t>
  </si>
  <si>
    <t>Copper transport protein ATOX1</t>
  </si>
  <si>
    <t>C17orf37</t>
  </si>
  <si>
    <t>Protein C17orf37</t>
  </si>
  <si>
    <t>PHKG2</t>
  </si>
  <si>
    <t>Phosphorylase b kinase gamma catalytic chain, testis/liver isoform</t>
  </si>
  <si>
    <t>CRLF1</t>
  </si>
  <si>
    <t>Cytokine receptor-like factor 1</t>
  </si>
  <si>
    <t>PCYT2</t>
  </si>
  <si>
    <t>Ethanolamine-phosphate cytidylyltransferase</t>
  </si>
  <si>
    <t>FAM160B1</t>
  </si>
  <si>
    <t>Isoform 2 of Protein FAM160B1</t>
  </si>
  <si>
    <t>PMVK</t>
  </si>
  <si>
    <t>Phosphomevalonate kinase</t>
  </si>
  <si>
    <t>C1orf198</t>
  </si>
  <si>
    <t>Uncharacterized protein C1orf198</t>
  </si>
  <si>
    <t>PI4KB</t>
  </si>
  <si>
    <t>Isoform 2 of Phosphatidylinositol 4-kinase beta</t>
  </si>
  <si>
    <t>GNPDA1</t>
  </si>
  <si>
    <t>Glucosamine-6-phosphate isomerase 1</t>
  </si>
  <si>
    <t>CASP8</t>
  </si>
  <si>
    <t>Isoform 2 of Caspase-8</t>
  </si>
  <si>
    <t>AGL</t>
  </si>
  <si>
    <t>Glycogen debranching enzyme</t>
  </si>
  <si>
    <t>WDR45</t>
  </si>
  <si>
    <t>Isoform 2 of WD repeat domain phosphoinositide-interacting protein 4</t>
  </si>
  <si>
    <t>CASP6</t>
  </si>
  <si>
    <t>Isoform Beta of Caspase-6</t>
  </si>
  <si>
    <t>MTOR</t>
  </si>
  <si>
    <t>Serine/threonine-protein kinase mTOR</t>
  </si>
  <si>
    <t>WRAP53</t>
  </si>
  <si>
    <t>Telomerase Cajal body protein 1</t>
  </si>
  <si>
    <t>RPTOR</t>
  </si>
  <si>
    <t>Regulatory-associated protein of mTOR</t>
  </si>
  <si>
    <t>APOH</t>
  </si>
  <si>
    <t>Beta-2-glycoprotein 1</t>
  </si>
  <si>
    <t>ARHGAP22</t>
  </si>
  <si>
    <t>Isoform 2 of Rho GTPase-activating protein 22</t>
  </si>
  <si>
    <t>TXNDC17</t>
  </si>
  <si>
    <t>Thioredoxin domain-containing protein 17</t>
  </si>
  <si>
    <t>MTMR9</t>
  </si>
  <si>
    <t>Myotubularin-related protein 9</t>
  </si>
  <si>
    <t>STARD13</t>
  </si>
  <si>
    <t>StAR-related lipid transfer protein 13</t>
  </si>
  <si>
    <t>ICOSLG</t>
  </si>
  <si>
    <t>Isoform 2 of ICOS ligand</t>
  </si>
  <si>
    <t>EPG5</t>
  </si>
  <si>
    <t>Isoform 2 of Ectopic P granules protein 5 homolog</t>
  </si>
  <si>
    <t>PRADC1</t>
  </si>
  <si>
    <t>Protease-associated domain-containing protein 1</t>
  </si>
  <si>
    <t>NRD1</t>
  </si>
  <si>
    <t>Isoform 2 of Nardilysin</t>
  </si>
  <si>
    <t>PIH1D1</t>
  </si>
  <si>
    <t>PIH1 domain-containing protein 1</t>
  </si>
  <si>
    <t>FBXL4</t>
  </si>
  <si>
    <t>F-box/LRR-repeat protein 4</t>
  </si>
  <si>
    <t>TRAF5</t>
  </si>
  <si>
    <t>TNF receptor-associated factor 5</t>
  </si>
  <si>
    <t>ALDOC</t>
  </si>
  <si>
    <t>Fructose-bisphosphate aldolase C</t>
  </si>
  <si>
    <t>GSK3A</t>
  </si>
  <si>
    <t>Glycogen synthase kinase-3 alpha</t>
  </si>
  <si>
    <t>TBCD</t>
  </si>
  <si>
    <t>Isoform 4 of Tubulin-specific chaperone D</t>
  </si>
  <si>
    <t>UL53</t>
  </si>
  <si>
    <t>Virion egress protein UL53</t>
  </si>
  <si>
    <t>SP100</t>
  </si>
  <si>
    <t>Nuclear autoantigen Sp-100</t>
  </si>
  <si>
    <t>NHLRC2</t>
  </si>
  <si>
    <t>NHL repeat-containing protein 2</t>
  </si>
  <si>
    <t>SNX1</t>
  </si>
  <si>
    <t>Sorting nexin-1</t>
  </si>
  <si>
    <t>DYNLT1</t>
  </si>
  <si>
    <t>Dynein light chain Tctex-type 1</t>
  </si>
  <si>
    <t>LYPLA2</t>
  </si>
  <si>
    <t>Acyl-protein thioesterase 2</t>
  </si>
  <si>
    <t>TBX5</t>
  </si>
  <si>
    <t>T-box transcription factor TBX5</t>
  </si>
  <si>
    <t>DCTN2</t>
  </si>
  <si>
    <t>Isoform 2 of Dynactin subunit 2</t>
  </si>
  <si>
    <t>ANAPC1</t>
  </si>
  <si>
    <t>Anaphase-promoting complex subunit 1</t>
  </si>
  <si>
    <t>TAB1</t>
  </si>
  <si>
    <t>TGF-beta-activated kinase 1 and MAP3K7-binding protein 1</t>
  </si>
  <si>
    <t>SLX4</t>
  </si>
  <si>
    <t>Isoform 2 of Structure-specific endonuclease subunit SLX4</t>
  </si>
  <si>
    <t>CRTC2</t>
  </si>
  <si>
    <t>CREB-regulated transcription coactivator 2</t>
  </si>
  <si>
    <t>PFN1</t>
  </si>
  <si>
    <t>Profilin-1</t>
  </si>
  <si>
    <t>WDR1</t>
  </si>
  <si>
    <t>WD repeat-containing protein 1</t>
  </si>
  <si>
    <t>C6orf132</t>
  </si>
  <si>
    <t>Uncharacterized protein C6orf132</t>
  </si>
  <si>
    <t>SNX5</t>
  </si>
  <si>
    <t>Sorting nexin-5</t>
  </si>
  <si>
    <t>Isoform IIb of Profilin-2</t>
  </si>
  <si>
    <t>SNX30</t>
  </si>
  <si>
    <t>Sorting nexin-30</t>
  </si>
  <si>
    <t>KLC2</t>
  </si>
  <si>
    <t>Kinesin light chain 2</t>
  </si>
  <si>
    <t>SH2D4A</t>
  </si>
  <si>
    <t>SH2 domain-containing protein 4A</t>
  </si>
  <si>
    <t>DIAPH1</t>
  </si>
  <si>
    <t>Isoform 2 of Protein diaphanous homolog 1</t>
  </si>
  <si>
    <t>ABCF3</t>
  </si>
  <si>
    <t>ATP-binding cassette sub-family F member 3</t>
  </si>
  <si>
    <t>UBE2A</t>
  </si>
  <si>
    <t>Ubiquitin-conjugating enzyme E2 A</t>
  </si>
  <si>
    <t>MARS2</t>
  </si>
  <si>
    <t>Methionyl-tRNA synthetase, mitochondrial</t>
  </si>
  <si>
    <t>PRDX2</t>
  </si>
  <si>
    <t>Peroxiredoxin-2</t>
  </si>
  <si>
    <t>NEK9</t>
  </si>
  <si>
    <t>Serine/threonine-protein kinase Nek9</t>
  </si>
  <si>
    <t>STK10</t>
  </si>
  <si>
    <t>Serine/threonine-protein kinase 10</t>
  </si>
  <si>
    <t>DIXDC1</t>
  </si>
  <si>
    <t>Isoform 4 of Dixin</t>
  </si>
  <si>
    <t>FAM129B</t>
  </si>
  <si>
    <t>Niban-like protein 1</t>
  </si>
  <si>
    <t>MTMR2</t>
  </si>
  <si>
    <t>Myotubularin-related protein 2</t>
  </si>
  <si>
    <t>PSMG3</t>
  </si>
  <si>
    <t>Proteasome assembly chaperone 3</t>
  </si>
  <si>
    <t>MEGF8</t>
  </si>
  <si>
    <t>Multiple epidermal growth factor-like domains protein 8</t>
  </si>
  <si>
    <t>TMEM39A</t>
  </si>
  <si>
    <t>Transmembrane protein 39A</t>
  </si>
  <si>
    <t>SLC2A8</t>
  </si>
  <si>
    <t>Solute carrier family 2, facilitated glucose transporter member 8</t>
  </si>
  <si>
    <t>DMXL2</t>
  </si>
  <si>
    <t>DmX-like protein 2</t>
  </si>
  <si>
    <t>SUFU</t>
  </si>
  <si>
    <t>Suppressor of fused homolog</t>
  </si>
  <si>
    <t>UBL5</t>
  </si>
  <si>
    <t>Ubiquitin-like protein 5</t>
  </si>
  <si>
    <t>DENND5A</t>
  </si>
  <si>
    <t>DENN domain-containing protein 5A</t>
  </si>
  <si>
    <t>STMN1</t>
  </si>
  <si>
    <t>Isoform 2 of Stathmin</t>
  </si>
  <si>
    <t>MDH1</t>
  </si>
  <si>
    <t>Malate dehydrogenase, cytoplasmic</t>
  </si>
  <si>
    <t>COMMD4</t>
  </si>
  <si>
    <t>COMM domain-containing protein 4</t>
  </si>
  <si>
    <t>MEA1</t>
  </si>
  <si>
    <t>Male-enhanced antigen 1</t>
  </si>
  <si>
    <t>NARS</t>
  </si>
  <si>
    <t>Asparaginyl-tRNA synthetase, cytoplasmic</t>
  </si>
  <si>
    <t>UBXN1</t>
  </si>
  <si>
    <t>Isoform 2 of UBX domain-containing protein 1</t>
  </si>
  <si>
    <t>DNM3</t>
  </si>
  <si>
    <t>Isoform 2 of Dynamin-3</t>
  </si>
  <si>
    <t>CEP57</t>
  </si>
  <si>
    <t>Isoform 2 of Centrosomal protein of 57 kDa</t>
  </si>
  <si>
    <t>EPS15</t>
  </si>
  <si>
    <t>Epidermal growth factor receptor substrate 15</t>
  </si>
  <si>
    <t>EFEMP2</t>
  </si>
  <si>
    <t>EGF-containing fibulin-like extracellular matrix protein 2</t>
  </si>
  <si>
    <t>BICC1</t>
  </si>
  <si>
    <t>Protein bicaudal C homolog 1</t>
  </si>
  <si>
    <t>FERMT2</t>
  </si>
  <si>
    <t>Fermitin family homolog 2</t>
  </si>
  <si>
    <t>GALK1</t>
  </si>
  <si>
    <t>Galactokinase</t>
  </si>
  <si>
    <t>TTC27</t>
  </si>
  <si>
    <t>Tetratricopeptide repeat protein 27</t>
  </si>
  <si>
    <t>CCDC8</t>
  </si>
  <si>
    <t>Coiled-coil domain-containing protein 8</t>
  </si>
  <si>
    <t>COMMD7</t>
  </si>
  <si>
    <t>Isoform 2 of COMM domain-containing protein 7</t>
  </si>
  <si>
    <t>CASP4</t>
  </si>
  <si>
    <t>Caspase-4</t>
  </si>
  <si>
    <t>TRPT1</t>
  </si>
  <si>
    <t>Isoform 2 of tRNA 2'-phosphotransferase 1</t>
  </si>
  <si>
    <t>MAP2K4</t>
  </si>
  <si>
    <t>Isoform 2 of Dual specificity mitogen-activated protein kinase kinase 4</t>
  </si>
  <si>
    <t>GSTT2</t>
  </si>
  <si>
    <t>Glutathione S-transferase theta-2</t>
  </si>
  <si>
    <t>GART</t>
  </si>
  <si>
    <t>Trifunctional purine biosynthetic protein adenosine-3</t>
  </si>
  <si>
    <t>TUBB2A</t>
  </si>
  <si>
    <t>Tubulin beta-2A chain</t>
  </si>
  <si>
    <t>GNL1</t>
  </si>
  <si>
    <t>Guanine nucleotide-binding protein-like 1</t>
  </si>
  <si>
    <t>LDHB</t>
  </si>
  <si>
    <t>L-lactate dehydrogenase B chain</t>
  </si>
  <si>
    <t>XPNPEP1</t>
  </si>
  <si>
    <t>Xaa-Pro aminopeptidase 1</t>
  </si>
  <si>
    <t>ID3</t>
  </si>
  <si>
    <t>DNA-binding protein inhibitor ID-3</t>
  </si>
  <si>
    <t>MTMR3</t>
  </si>
  <si>
    <t>Isoform A of Myotubularin-related protein 3</t>
  </si>
  <si>
    <t>Myosin light polypeptide 6</t>
  </si>
  <si>
    <t>AMD1</t>
  </si>
  <si>
    <t>S-adenosylmethionine decarboxylase proenzyme</t>
  </si>
  <si>
    <t>EPHB2</t>
  </si>
  <si>
    <t>Isoform 2 of Ephrin type-B receptor 2</t>
  </si>
  <si>
    <t>PTPN18</t>
  </si>
  <si>
    <t>Tyrosine-protein phosphatase non-receptor type 18</t>
  </si>
  <si>
    <t>ARPC1B</t>
  </si>
  <si>
    <t>Actin-related protein 2/3 complex subunit 1B</t>
  </si>
  <si>
    <t>FIZ1</t>
  </si>
  <si>
    <t>Flt3-interacting zinc finger protein 1</t>
  </si>
  <si>
    <t>SPAST</t>
  </si>
  <si>
    <t>Isoform 2 of Spastin</t>
  </si>
  <si>
    <t>CDCA7L</t>
  </si>
  <si>
    <t>Isoform 2 of Cell division cycle-associated 7-like protein</t>
  </si>
  <si>
    <t>NCAPH</t>
  </si>
  <si>
    <t>Condensin complex subunit 2</t>
  </si>
  <si>
    <t>FTSJ1</t>
  </si>
  <si>
    <t>Isoform 2 of Putative ribosomal RNA methyltransferase 1</t>
  </si>
  <si>
    <t>PTCH1</t>
  </si>
  <si>
    <t>Isoform L' of Protein patched homolog 1</t>
  </si>
  <si>
    <t>CTPS2</t>
  </si>
  <si>
    <t>CTP synthase 2</t>
  </si>
  <si>
    <t>TBC1D2</t>
  </si>
  <si>
    <t>Isoform 2 of TBC1 domain family member 2A</t>
  </si>
  <si>
    <t>MTMR6</t>
  </si>
  <si>
    <t>Myotubularin-related protein 6</t>
  </si>
  <si>
    <t>ATG12</t>
  </si>
  <si>
    <t>Ubiquitin-like protein ATG12</t>
  </si>
  <si>
    <t>CSRP1</t>
  </si>
  <si>
    <t>Cysteine and glycine-rich protein 1</t>
  </si>
  <si>
    <t>PAICS</t>
  </si>
  <si>
    <t>Isoform 2 of Multifunctional protein ADE2</t>
  </si>
  <si>
    <t>PPP1R3D</t>
  </si>
  <si>
    <t>Protein phosphatase 1 regulatory subunit 3D</t>
  </si>
  <si>
    <t>VPS37B</t>
  </si>
  <si>
    <t>Vacuolar protein sorting-associated protein 37B</t>
  </si>
  <si>
    <t>G6PD</t>
  </si>
  <si>
    <t>Isoform Long of Glucose-6-phosphate 1-dehydrogenase</t>
  </si>
  <si>
    <t>GIGYF1</t>
  </si>
  <si>
    <t>PERQ amino acid-rich with GYF domain-containing protein 1</t>
  </si>
  <si>
    <t>CAD</t>
  </si>
  <si>
    <t>CAD protein</t>
  </si>
  <si>
    <t>NUDT1</t>
  </si>
  <si>
    <t>Isoform p22 of 7,8-dihydro-8-oxoguanine triphosphatase</t>
  </si>
  <si>
    <t>ADSS</t>
  </si>
  <si>
    <t>Adenylosuccinate synthetase isozyme 2</t>
  </si>
  <si>
    <t>NNMT</t>
  </si>
  <si>
    <t>Nicotinamide N-methyltransferase</t>
  </si>
  <si>
    <t>PREP</t>
  </si>
  <si>
    <t>Prolyl endopeptidase</t>
  </si>
  <si>
    <t>DCTN1</t>
  </si>
  <si>
    <t>Dynactin subunit 1</t>
  </si>
  <si>
    <t>EFNB2</t>
  </si>
  <si>
    <t>Ephrin-B2</t>
  </si>
  <si>
    <t>TAOK3</t>
  </si>
  <si>
    <t>Serine/threonine-protein kinase TAO3</t>
  </si>
  <si>
    <t>Pyruvate kinase isozymes M1/M2</t>
  </si>
  <si>
    <t>TUSC1</t>
  </si>
  <si>
    <t>Tumor suppressor candidate gene 1 protein</t>
  </si>
  <si>
    <t>LRP12</t>
  </si>
  <si>
    <t>Isoform 2 of Low-density lipoprotein receptor-related protein 12</t>
  </si>
  <si>
    <t>NT5C2</t>
  </si>
  <si>
    <t>Cytosolic purine 5'-nucleotidase</t>
  </si>
  <si>
    <t>NOTCH1</t>
  </si>
  <si>
    <t>Neurogenic locus notch homolog protein 1</t>
  </si>
  <si>
    <t>BAHD1</t>
  </si>
  <si>
    <t>Isoform 2 of Bromo adjacent homology domain-containing 1 protein</t>
  </si>
  <si>
    <t>FAM118A</t>
  </si>
  <si>
    <t>Protein FAM118A</t>
  </si>
  <si>
    <t>HDDC2</t>
  </si>
  <si>
    <t>Isoform 2 of HD domain-containing protein 2</t>
  </si>
  <si>
    <t>DOCK5</t>
  </si>
  <si>
    <t>Dedicator of cytokinesis protein 5</t>
  </si>
  <si>
    <t>THTPA</t>
  </si>
  <si>
    <t>Thiamine-triphosphatase</t>
  </si>
  <si>
    <t>GNB1L</t>
  </si>
  <si>
    <t>Guanine nucleotide-binding protein subunit beta-like protein 1</t>
  </si>
  <si>
    <t>SPC24</t>
  </si>
  <si>
    <t>Kinetochore protein Spc24</t>
  </si>
  <si>
    <t>KDM4C</t>
  </si>
  <si>
    <t>Isoform 2 of Lysine-specific demethylase 4C</t>
  </si>
  <si>
    <t>GDI1</t>
  </si>
  <si>
    <t>Rab GDP dissociation inhibitor alpha</t>
  </si>
  <si>
    <t>ARHGEF2</t>
  </si>
  <si>
    <t>Isoform 2 of Rho guanine nucleotide exchange factor 2</t>
  </si>
  <si>
    <t>METTL13</t>
  </si>
  <si>
    <t>Methyltransferase-like protein 13</t>
  </si>
  <si>
    <t>TARS</t>
  </si>
  <si>
    <t>Threonyl-tRNA synthetase, cytoplasmic</t>
  </si>
  <si>
    <t>SARS</t>
  </si>
  <si>
    <t>Seryl-tRNA synthetase, cytoplasmic</t>
  </si>
  <si>
    <t>NAP1L4</t>
  </si>
  <si>
    <t>Nucleosome assembly protein 1-like 4</t>
  </si>
  <si>
    <t>MADD</t>
  </si>
  <si>
    <t>Isoform 2 of MAP kinase-activating death domain protein</t>
  </si>
  <si>
    <t>FADD</t>
  </si>
  <si>
    <t>Protein FADD</t>
  </si>
  <si>
    <t>PPP1CC</t>
  </si>
  <si>
    <t>Isoform Gamma-2 of Serine/threonine-protein phosphatase PP1-gamma catalytic subunit</t>
  </si>
  <si>
    <t>CNTNAP1</t>
  </si>
  <si>
    <t>Contactin-associated protein 1</t>
  </si>
  <si>
    <t>MAP1LC3B2</t>
  </si>
  <si>
    <t>Microtubule-associated proteins 1A/1B light chain 3 beta 2</t>
  </si>
  <si>
    <t>TBC1D9</t>
  </si>
  <si>
    <t>TBC1 domain family member 9</t>
  </si>
  <si>
    <t>TRIO</t>
  </si>
  <si>
    <t>Isoform 2 of Triple functional domain protein</t>
  </si>
  <si>
    <t>TTC26</t>
  </si>
  <si>
    <t>Tetratricopeptide repeat protein 26</t>
  </si>
  <si>
    <t>NEK3</t>
  </si>
  <si>
    <t>Serine/threonine-protein kinase Nek3</t>
  </si>
  <si>
    <t>RELA</t>
  </si>
  <si>
    <t>Isoform 2 of Transcription factor p65</t>
  </si>
  <si>
    <t>APEH</t>
  </si>
  <si>
    <t>Acylamino-acid-releasing enzyme</t>
  </si>
  <si>
    <t>MUDENG</t>
  </si>
  <si>
    <t>MHD domain-containing death-inducing protein</t>
  </si>
  <si>
    <t>ALPK2</t>
  </si>
  <si>
    <t>Isoform 2 of Alpha-protein kinase 2</t>
  </si>
  <si>
    <t>ARFGAP3</t>
  </si>
  <si>
    <t>ADP-ribosylation factor GTPase-activating protein 3</t>
  </si>
  <si>
    <t>USP20</t>
  </si>
  <si>
    <t>Ubiquitin carboxyl-terminal hydrolase 20</t>
  </si>
  <si>
    <t>CYLD</t>
  </si>
  <si>
    <t>Isoform 2 of Ubiquitin carboxyl-terminal hydrolase CYLD</t>
  </si>
  <si>
    <t>OPTN</t>
  </si>
  <si>
    <t>Isoform 3 of Optineurin</t>
  </si>
  <si>
    <t>AK5</t>
  </si>
  <si>
    <t>Isoform 3 of Adenylate kinase isoenzyme 5</t>
  </si>
  <si>
    <t>VPS52</t>
  </si>
  <si>
    <t>Vacuolar protein sorting-associated protein 52 homolog</t>
  </si>
  <si>
    <t>GSDMD</t>
  </si>
  <si>
    <t>Gasdermin-D</t>
  </si>
  <si>
    <t>SNX21</t>
  </si>
  <si>
    <t>Sorting nexin-21</t>
  </si>
  <si>
    <t>GXYLT1</t>
  </si>
  <si>
    <t>Isoform 2 of Glucoside xylosyltransferase 1</t>
  </si>
  <si>
    <t>TSN</t>
  </si>
  <si>
    <t>Translin</t>
  </si>
  <si>
    <t>MED12L</t>
  </si>
  <si>
    <t>Isoform 4 of Mediator of RNA polymerase II transcription subunit 12-like protein</t>
  </si>
  <si>
    <t>BIRC6</t>
  </si>
  <si>
    <t>Baculoviral IAP repeat-containing protein 6</t>
  </si>
  <si>
    <t>SH3BGRL</t>
  </si>
  <si>
    <t>SH3 domain-binding glutamic acid-rich-like protein</t>
  </si>
  <si>
    <t>WASL</t>
  </si>
  <si>
    <t>Neural Wiskott-Aldrich syndrome protein</t>
  </si>
  <si>
    <t>JMY</t>
  </si>
  <si>
    <t>Isoform 2 of Junction-mediating and -regulatory protein</t>
  </si>
  <si>
    <t>CRLF3</t>
  </si>
  <si>
    <t>Cytokine receptor-like factor 3</t>
  </si>
  <si>
    <t>SPG20</t>
  </si>
  <si>
    <t>Spartin</t>
  </si>
  <si>
    <t>CAPN7</t>
  </si>
  <si>
    <t>Calpain-7</t>
  </si>
  <si>
    <t>GJA1</t>
  </si>
  <si>
    <t>Gap junction alpha-1 protein</t>
  </si>
  <si>
    <t>CHST7</t>
  </si>
  <si>
    <t>Carbohydrate sulfotransferase 7</t>
  </si>
  <si>
    <t>OSBPL10</t>
  </si>
  <si>
    <t>Oxysterol-binding protein-related protein 10</t>
  </si>
  <si>
    <t>TBCC</t>
  </si>
  <si>
    <t>Tubulin-specific chaperone C</t>
  </si>
  <si>
    <t>ELP3</t>
  </si>
  <si>
    <t>Isoform 2 of Elongator complex protein 3</t>
  </si>
  <si>
    <t>COL1A2</t>
  </si>
  <si>
    <t>Collagen alpha-2(I) chain</t>
  </si>
  <si>
    <t>ARAP3</t>
  </si>
  <si>
    <t>Arf-GAP with Rho-GAP domain, ANK repeat and PH domain-containing protein 3</t>
  </si>
  <si>
    <t>MON2</t>
  </si>
  <si>
    <t>Isoform 4 of Protein MON2 homolog</t>
  </si>
  <si>
    <t>GLRX</t>
  </si>
  <si>
    <t>Glutaredoxin-1</t>
  </si>
  <si>
    <t>ARHGAP29</t>
  </si>
  <si>
    <t>Rho GTPase-activating protein 29</t>
  </si>
  <si>
    <t>TMEM132A</t>
  </si>
  <si>
    <t>Isoform 2 of Transmembrane protein 132A</t>
  </si>
  <si>
    <t>ABCB10</t>
  </si>
  <si>
    <t>ATP-binding cassette sub-family B member 10, mitochondrial</t>
  </si>
  <si>
    <t>UL148</t>
  </si>
  <si>
    <t>Membrane protein UL148</t>
  </si>
  <si>
    <t>FGD1</t>
  </si>
  <si>
    <t>FYVE, RhoGEF and PH domain-containing protein 1</t>
  </si>
  <si>
    <t>SSH1</t>
  </si>
  <si>
    <t>Protein phosphatase Slingshot homolog 1</t>
  </si>
  <si>
    <t>WDR7</t>
  </si>
  <si>
    <t>Isoform 2 of WD repeat-containing protein 7</t>
  </si>
  <si>
    <t>ARHGEF1</t>
  </si>
  <si>
    <t>Isoform 2 of Rho guanine nucleotide exchange factor 1</t>
  </si>
  <si>
    <t>ACTR1B</t>
  </si>
  <si>
    <t>Beta-centractin</t>
  </si>
  <si>
    <t>UL119</t>
  </si>
  <si>
    <t>Viral Fc-gamma receptor-like protein UL119</t>
  </si>
  <si>
    <t>TSGA14</t>
  </si>
  <si>
    <t>Isoform 2 of Centrosomal protein of 41 kDa</t>
  </si>
  <si>
    <t>RAPH1</t>
  </si>
  <si>
    <t>Ras-associated and pleckstrin homology domains-containing protein 1</t>
  </si>
  <si>
    <t>NRBP1</t>
  </si>
  <si>
    <t>Nuclear receptor-binding protein</t>
  </si>
  <si>
    <t>HDAC8</t>
  </si>
  <si>
    <t>Isoform 2 of Histone deacetylase 8</t>
  </si>
  <si>
    <t>AMPD2</t>
  </si>
  <si>
    <t>Isoform Ex1A-2-3 of AMP deaminase 2</t>
  </si>
  <si>
    <t>BCAT1</t>
  </si>
  <si>
    <t>Branched-chain-amino-acid aminotransferase, cytosolic</t>
  </si>
  <si>
    <t>TYW3</t>
  </si>
  <si>
    <t>tRNA wybutosine-synthesizing protein 3 homolog</t>
  </si>
  <si>
    <t>HPS3</t>
  </si>
  <si>
    <t>Isoform 2 of Hermansky-Pudlak syndrome 3 protein</t>
  </si>
  <si>
    <t>ALDOA</t>
  </si>
  <si>
    <t>Fructose-bisphosphate aldolase A</t>
  </si>
  <si>
    <t>SH3GLB2</t>
  </si>
  <si>
    <t>Isoform 2 of Endophilin-B2</t>
  </si>
  <si>
    <t>GBE1</t>
  </si>
  <si>
    <t>1,4-alpha-glucan-branching enzyme</t>
  </si>
  <si>
    <t>CAP1</t>
  </si>
  <si>
    <t>Isoform 2 of Adenylyl cyclase-associated protein 1</t>
  </si>
  <si>
    <t>PRPS1</t>
  </si>
  <si>
    <t>Ribose-phosphate pyrophosphokinase 1</t>
  </si>
  <si>
    <t>USP9Y</t>
  </si>
  <si>
    <t>Probable ubiquitin carboxyl-terminal hydrolase FAF-Y</t>
  </si>
  <si>
    <t>TDRD7</t>
  </si>
  <si>
    <t>Tudor domain-containing protein 7</t>
  </si>
  <si>
    <t>SH3GLB1</t>
  </si>
  <si>
    <t>Isoform 2 of Endophilin-B1</t>
  </si>
  <si>
    <t>BEND3</t>
  </si>
  <si>
    <t>BEN domain-containing protein 3</t>
  </si>
  <si>
    <t>WDR6</t>
  </si>
  <si>
    <t>WD repeat-containing protein 6</t>
  </si>
  <si>
    <t>NAV1</t>
  </si>
  <si>
    <t>Isoform 2 of Neuron navigator 1</t>
  </si>
  <si>
    <t>DNPEP</t>
  </si>
  <si>
    <t>Aspartyl aminopeptidase</t>
  </si>
  <si>
    <t>SDC4</t>
  </si>
  <si>
    <t>Syndecan-4</t>
  </si>
  <si>
    <t>GNPDA2</t>
  </si>
  <si>
    <t>Isoform 2 of Glucosamine-6-phosphate isomerase 2</t>
  </si>
  <si>
    <t>SLK</t>
  </si>
  <si>
    <t>Isoform 2 of STE20-like serine/threonine-protein kinase</t>
  </si>
  <si>
    <t>RABGGTA</t>
  </si>
  <si>
    <t>Geranylgeranyl transferase type-2 subunit alpha</t>
  </si>
  <si>
    <t>CLDN12</t>
  </si>
  <si>
    <t>Claudin-12</t>
  </si>
  <si>
    <t>TANC1</t>
  </si>
  <si>
    <t>Isoform 2 of Protein TANC1</t>
  </si>
  <si>
    <t>MAP4K5</t>
  </si>
  <si>
    <t>Mitogen-activated protein kinase kinase kinase kinase 5</t>
  </si>
  <si>
    <t>CEP44</t>
  </si>
  <si>
    <t>Isoform 2 of Centrosomal protein of 44 kDa</t>
  </si>
  <si>
    <t>PSMF1</t>
  </si>
  <si>
    <t>Proteasome inhibitor PI31 subunit</t>
  </si>
  <si>
    <t>DBI</t>
  </si>
  <si>
    <t>Isoform 2 of Acyl-CoA-binding protein</t>
  </si>
  <si>
    <t>TFG</t>
  </si>
  <si>
    <t>Protein TFG</t>
  </si>
  <si>
    <t>FGD4</t>
  </si>
  <si>
    <t>FYVE, RhoGEF and PH domain-containing protein 4</t>
  </si>
  <si>
    <t>TELO2</t>
  </si>
  <si>
    <t>Telomere length regulation protein TEL2 homolog</t>
  </si>
  <si>
    <t>MBD4</t>
  </si>
  <si>
    <t>Isoform 2 of Methyl-CpG-binding domain protein 4</t>
  </si>
  <si>
    <t>ANKRD13C</t>
  </si>
  <si>
    <t>Isoform 2 of Ankyrin repeat domain-containing protein 13C</t>
  </si>
  <si>
    <t>UL22A</t>
  </si>
  <si>
    <t>Glycoprotein UL22A</t>
  </si>
  <si>
    <t>ABCC3</t>
  </si>
  <si>
    <t>Canalicular multispecific organic anion transporter 2</t>
  </si>
  <si>
    <t>YARS</t>
  </si>
  <si>
    <t>Tyrosyl-tRNA synthetase, cytoplasmic</t>
  </si>
  <si>
    <t>HPRT1</t>
  </si>
  <si>
    <t>Hypoxanthine-guanine phosphoribosyltransferase</t>
  </si>
  <si>
    <t>MAN2C1</t>
  </si>
  <si>
    <t>Alpha-mannosidase 2C1</t>
  </si>
  <si>
    <t>PAPPA</t>
  </si>
  <si>
    <t>Pappalysin-1</t>
  </si>
  <si>
    <t>PFKP</t>
  </si>
  <si>
    <t>6-phosphofructokinase type C</t>
  </si>
  <si>
    <t>LPXN</t>
  </si>
  <si>
    <t>Leupaxin</t>
  </si>
  <si>
    <t>Isoform 3 of Rab GTPase-activating protein 1-like</t>
  </si>
  <si>
    <t>AFAP1L1</t>
  </si>
  <si>
    <t>Isoform 2 of Actin filament-associated protein 1-like 1</t>
  </si>
  <si>
    <t>SPINT1</t>
  </si>
  <si>
    <t>Kunitz-type protease inhibitor 1</t>
  </si>
  <si>
    <t>AVEN</t>
  </si>
  <si>
    <t>Cell death regulator Aven</t>
  </si>
  <si>
    <t>MKNK1</t>
  </si>
  <si>
    <t>Isoform 2 of MAP kinase-interacting serine/threonine-protein kinase 1</t>
  </si>
  <si>
    <t>RHOB</t>
  </si>
  <si>
    <t>Rho-related GTP-binding protein RhoB</t>
  </si>
  <si>
    <t>ANKRD52</t>
  </si>
  <si>
    <t>Serine/threonine-protein phosphatase 6 regulatory ankyrin repeat subunit C</t>
  </si>
  <si>
    <t>URGCP</t>
  </si>
  <si>
    <t>Isoform 2 of Up-regulator of cell proliferation</t>
  </si>
  <si>
    <t>LYPLA1</t>
  </si>
  <si>
    <t>Isoform 2 of Acyl-protein thioesterase 1</t>
  </si>
  <si>
    <t>DCTN4</t>
  </si>
  <si>
    <t>Isoform 3 of Dynactin subunit 4</t>
  </si>
  <si>
    <t>FAM114A1</t>
  </si>
  <si>
    <t>Protein NOXP20</t>
  </si>
  <si>
    <t>OTUD7B</t>
  </si>
  <si>
    <t>OTU domain-containing protein 7B</t>
  </si>
  <si>
    <t>SLC26A6</t>
  </si>
  <si>
    <t>Solute carrier family 26 member 6</t>
  </si>
  <si>
    <t>TRIM16</t>
  </si>
  <si>
    <t>Tripartite motif-containing protein 16</t>
  </si>
  <si>
    <t>Isoform 2 of Tropomyosin alpha-4 chain</t>
  </si>
  <si>
    <t>GGT1</t>
  </si>
  <si>
    <t>Gamma-glutamyltranspeptidase 1</t>
  </si>
  <si>
    <t>MEX3A</t>
  </si>
  <si>
    <t>RNA-binding protein MEX3A</t>
  </si>
  <si>
    <t>C10orf35</t>
  </si>
  <si>
    <t>Uncharacterized protein C10orf35</t>
  </si>
  <si>
    <t>SOS1</t>
  </si>
  <si>
    <t>Son of sevenless homolog 1</t>
  </si>
  <si>
    <t>HSPB1</t>
  </si>
  <si>
    <t>Heat shock protein beta-1</t>
  </si>
  <si>
    <t>PLS3</t>
  </si>
  <si>
    <t>Plastin-3</t>
  </si>
  <si>
    <t>PTPN12</t>
  </si>
  <si>
    <t>Tyrosine-protein phosphatase non-receptor type 12</t>
  </si>
  <si>
    <t>RCL</t>
  </si>
  <si>
    <t>Deoxyribonucleoside 5'-monophosphate N-glycosidase</t>
  </si>
  <si>
    <t>TRO</t>
  </si>
  <si>
    <t>Trophinin</t>
  </si>
  <si>
    <t>FZR1</t>
  </si>
  <si>
    <t>Isoform 2 of Fizzy-related protein homolog</t>
  </si>
  <si>
    <t>GPN3</t>
  </si>
  <si>
    <t>Isoform 2 of GPN-loop GTPase 3</t>
  </si>
  <si>
    <t>ANKZF1</t>
  </si>
  <si>
    <t>Ankyrin repeat and zinc finger domain-containing protein 1</t>
  </si>
  <si>
    <t>KIF3A</t>
  </si>
  <si>
    <t>Kinesin-like protein KIF3A</t>
  </si>
  <si>
    <t>C14orf102</t>
  </si>
  <si>
    <t>UPF0614 protein C14orf102</t>
  </si>
  <si>
    <t>BLOC1S1</t>
  </si>
  <si>
    <t>Isoform 2 of Biogenesis of lysosome-related organelles complex 1 subunit 1</t>
  </si>
  <si>
    <t>MAP3K2</t>
  </si>
  <si>
    <t>Mitogen-activated protein kinase kinase kinase 2</t>
  </si>
  <si>
    <t>TTL</t>
  </si>
  <si>
    <t>Tubulin--tyrosine ligase</t>
  </si>
  <si>
    <t>VIPAR</t>
  </si>
  <si>
    <t>VPS33B-interacting protein</t>
  </si>
  <si>
    <t>OLFML2A</t>
  </si>
  <si>
    <t>Isoform 2 of Olfactomedin-like protein 2A</t>
  </si>
  <si>
    <t>PIP4K2C</t>
  </si>
  <si>
    <t>Phosphatidylinositol-5-phosphate 4-kinase type-2 gamma</t>
  </si>
  <si>
    <t>MTRR</t>
  </si>
  <si>
    <t>Isoform B of Methionine synthase reductase</t>
  </si>
  <si>
    <t>LCRMP</t>
  </si>
  <si>
    <t>Collapsin response mediator protein 4 long variant</t>
  </si>
  <si>
    <t>PLS1</t>
  </si>
  <si>
    <t>Plastin-1</t>
  </si>
  <si>
    <t>GOT1</t>
  </si>
  <si>
    <t>Aspartate aminotransferase, cytoplasmic</t>
  </si>
  <si>
    <t>HECTD1</t>
  </si>
  <si>
    <t>E3 ubiquitin-protein ligase HECTD1</t>
  </si>
  <si>
    <t>UBA5</t>
  </si>
  <si>
    <t>Ubiquitin-like modifier-activating enzyme 5</t>
  </si>
  <si>
    <t>PSPH</t>
  </si>
  <si>
    <t>Phosphoserine phosphatase</t>
  </si>
  <si>
    <t>PCDH1</t>
  </si>
  <si>
    <t>Isoform 3 of Protocadherin-1</t>
  </si>
  <si>
    <t>PRPSAP2</t>
  </si>
  <si>
    <t>Phosphoribosyl pyrophosphate synthase-associated protein 2</t>
  </si>
  <si>
    <t>TUBB3</t>
  </si>
  <si>
    <t>Tubulin beta-3 chain</t>
  </si>
  <si>
    <t>ACN9</t>
  </si>
  <si>
    <t>Protein ACN9 homolog, mitochondrial</t>
  </si>
  <si>
    <t>TACC2</t>
  </si>
  <si>
    <t>Isoform 1 of Transforming acidic coiled-coil-containing protein 2</t>
  </si>
  <si>
    <t>NUDT10</t>
  </si>
  <si>
    <t>Diphosphoinositol polyphosphate phosphohydrolase 3-alpha</t>
  </si>
  <si>
    <t>PTMA</t>
  </si>
  <si>
    <t>Isoform 2 of Prothymosin alpha</t>
  </si>
  <si>
    <t>PFKM</t>
  </si>
  <si>
    <t>Isoform 2 of 6-phosphofructokinase, muscle type</t>
  </si>
  <si>
    <t>ANKRD57</t>
  </si>
  <si>
    <t>Ankyrin repeat domain-containing protein 57</t>
  </si>
  <si>
    <t>FTSJD1</t>
  </si>
  <si>
    <t>FtsJ methyltransferase domain-containing protein 1</t>
  </si>
  <si>
    <t>SNAPIN</t>
  </si>
  <si>
    <t>SNARE-associated protein Snapin</t>
  </si>
  <si>
    <t>NMES1</t>
  </si>
  <si>
    <t>Normal mucosa of esophagus-specific gene 1 protein</t>
  </si>
  <si>
    <t>CAP2</t>
  </si>
  <si>
    <t>Adenylyl cyclase-associated protein 2</t>
  </si>
  <si>
    <t>A2LD1</t>
  </si>
  <si>
    <t>Gamma-glutamylaminecyclotransferase</t>
  </si>
  <si>
    <t>SESTD1</t>
  </si>
  <si>
    <t>SEC14 domain and spectrin repeat-containing protein 1</t>
  </si>
  <si>
    <t>SASH1</t>
  </si>
  <si>
    <t>SAM and SH3 domain-containing protein 1</t>
  </si>
  <si>
    <t>TBC1D7</t>
  </si>
  <si>
    <t>Isoform 2 of TBC1 domain family member 7</t>
  </si>
  <si>
    <t>RAP1GDS1</t>
  </si>
  <si>
    <t>Rap1 GTPase-GDP dissociation stimulator 1</t>
  </si>
  <si>
    <t>MGEA5</t>
  </si>
  <si>
    <t>Isoform 2 of Bifunctional protein NCOAT</t>
  </si>
  <si>
    <t>B7H6</t>
  </si>
  <si>
    <t>B7 homolog 6</t>
  </si>
  <si>
    <t>FOXF1</t>
  </si>
  <si>
    <t>Forkhead box protein F1</t>
  </si>
  <si>
    <t>METTL2B</t>
  </si>
  <si>
    <t>Isoform 2 of Methyltransferase-like protein 2B</t>
  </si>
  <si>
    <t>KAT2A</t>
  </si>
  <si>
    <t>Histone acetyltransferase KAT2A</t>
  </si>
  <si>
    <t>USP27X</t>
  </si>
  <si>
    <t>Ubiquitin carboxyl-terminal hydrolase 27</t>
  </si>
  <si>
    <t>NAT6</t>
  </si>
  <si>
    <t>Isoform 2 of N-acetyltransferase 6</t>
  </si>
  <si>
    <t>ALDH16A1</t>
  </si>
  <si>
    <t>Aldehyde dehydrogenase family 16 member A1</t>
  </si>
  <si>
    <t>SRA1</t>
  </si>
  <si>
    <t>Steroid receptor RNA activator 1</t>
  </si>
  <si>
    <t>DYRK2</t>
  </si>
  <si>
    <t>Isoform 2 of Dual specificity tyrosine-phosphorylation-regulated kinase 2</t>
  </si>
  <si>
    <t>PPL</t>
  </si>
  <si>
    <t>Periplakin</t>
  </si>
  <si>
    <t>FASN</t>
  </si>
  <si>
    <t>Fatty acid synthase</t>
  </si>
  <si>
    <t>CAMK1</t>
  </si>
  <si>
    <t>Calcium/calmodulin-dependent protein kinase type 1</t>
  </si>
  <si>
    <t>SNX17</t>
  </si>
  <si>
    <t>Sorting nexin-17</t>
  </si>
  <si>
    <t>PRKAG2</t>
  </si>
  <si>
    <t>Isoform B of 5'-AMP-activated protein kinase subunit gamma-2</t>
  </si>
  <si>
    <t>DHX32</t>
  </si>
  <si>
    <t>Putative pre-mRNA-splicing factor ATP-dependent RNA helicase DHX32</t>
  </si>
  <si>
    <t>DHCR24</t>
  </si>
  <si>
    <t>Delta(24)-sterol reductase</t>
  </si>
  <si>
    <t>OTUD6B</t>
  </si>
  <si>
    <t>OTU domain-containing protein 6B</t>
  </si>
  <si>
    <t>DPYSL2</t>
  </si>
  <si>
    <t>Dihydropyrimidinase-related protein 2</t>
  </si>
  <si>
    <t>DNM1L</t>
  </si>
  <si>
    <t>Isoform 4 of Dynamin-1-like protein</t>
  </si>
  <si>
    <t>TENC1</t>
  </si>
  <si>
    <t>Isoform 2 of Tensin-like C1 domain-containing phosphatase</t>
  </si>
  <si>
    <t>DPYSL4</t>
  </si>
  <si>
    <t>Dihydropyrimidinase-related protein 4</t>
  </si>
  <si>
    <t>FAM65A</t>
  </si>
  <si>
    <t>Isoform 2 of Protein FAM65A</t>
  </si>
  <si>
    <t>NFYB</t>
  </si>
  <si>
    <t>Nuclear transcription factor Y subunit beta</t>
  </si>
  <si>
    <t>ACBD6</t>
  </si>
  <si>
    <t>Acyl-CoA-binding domain-containing protein 6</t>
  </si>
  <si>
    <t>MKL1</t>
  </si>
  <si>
    <t>MKL/myocardin-like protein 1</t>
  </si>
  <si>
    <t>DUSP23</t>
  </si>
  <si>
    <t>Dual specificity protein phosphatase 23</t>
  </si>
  <si>
    <t>KIAA1468</t>
  </si>
  <si>
    <t>Isoform 2 of LisH domain and HEAT repeat-containing protein KIAA1468</t>
  </si>
  <si>
    <t>TXNDC9</t>
  </si>
  <si>
    <t>Thioredoxin domain-containing protein 9</t>
  </si>
  <si>
    <t>LSM1</t>
  </si>
  <si>
    <t>U6 snRNA-associated Sm-like protein LSm1</t>
  </si>
  <si>
    <t>PSD3</t>
  </si>
  <si>
    <t>Isoform 2 of PH and SEC7 domain-containing protein 3</t>
  </si>
  <si>
    <t>KIAA0100</t>
  </si>
  <si>
    <t>Isoform 2 of UPF0378 protein KIAA0100</t>
  </si>
  <si>
    <t>UPF3A</t>
  </si>
  <si>
    <t>Isoform 2 of Regulator of nonsense transcripts 3A</t>
  </si>
  <si>
    <t>ADH1B</t>
  </si>
  <si>
    <t>Alcohol dehydrogenase 1B</t>
  </si>
  <si>
    <t>LHPP</t>
  </si>
  <si>
    <t>Phospholysine phosphohistidine inorganic pyrophosphate phosphatase</t>
  </si>
  <si>
    <t>ITIH2</t>
  </si>
  <si>
    <t>Inter-alpha-trypsin inhibitor heavy chain H2</t>
  </si>
  <si>
    <t>HOXA13</t>
  </si>
  <si>
    <t>Homeobox protein Hox-A13</t>
  </si>
  <si>
    <t>TUBB6</t>
  </si>
  <si>
    <t>Tubulin beta-6 chain</t>
  </si>
  <si>
    <t>MORC3</t>
  </si>
  <si>
    <t>MORC family CW-type zinc finger protein 3</t>
  </si>
  <si>
    <t>ECD</t>
  </si>
  <si>
    <t>Protein SGT1</t>
  </si>
  <si>
    <t>DYNLRB1</t>
  </si>
  <si>
    <t>Dynein light chain roadblock-type 1</t>
  </si>
  <si>
    <t>TUBB2C</t>
  </si>
  <si>
    <t>Tubulin beta-2C chain</t>
  </si>
  <si>
    <t>MTR</t>
  </si>
  <si>
    <t>Methionine synthase</t>
  </si>
  <si>
    <t>ACAD10</t>
  </si>
  <si>
    <t>Isoform 2 of Acyl-CoA dehydrogenase family member 10</t>
  </si>
  <si>
    <t>ADRBK1</t>
  </si>
  <si>
    <t>Beta-adrenergic receptor kinase 1</t>
  </si>
  <si>
    <t>MTHFR</t>
  </si>
  <si>
    <t>Methylenetetrahydrofolate reductase</t>
  </si>
  <si>
    <t>SH3BP1</t>
  </si>
  <si>
    <t>Isoform 2 of SH3 domain-binding protein 1</t>
  </si>
  <si>
    <t>ARHGAP17</t>
  </si>
  <si>
    <t>Isoform 2 of Rho GTPase-activating protein 17</t>
  </si>
  <si>
    <t>LMTK2</t>
  </si>
  <si>
    <t>Serine/threonine-protein kinase LMTK2</t>
  </si>
  <si>
    <t>COL3A1</t>
  </si>
  <si>
    <t>Collagen alpha-1(III) chain</t>
  </si>
  <si>
    <t>THUMPD3</t>
  </si>
  <si>
    <t>THUMP domain-containing protein 3</t>
  </si>
  <si>
    <t>CGNL1</t>
  </si>
  <si>
    <t>Cingulin-like protein 1</t>
  </si>
  <si>
    <t>EIF4EBP1</t>
  </si>
  <si>
    <t>Eukaryotic translation initiation factor 4E-binding protein 1</t>
  </si>
  <si>
    <t>SYNJ2</t>
  </si>
  <si>
    <t>Isoform 2B1 of Synaptojanin-2</t>
  </si>
  <si>
    <t>PAFAH1B2</t>
  </si>
  <si>
    <t>Platelet-activating factor acetylhydrolase IB subunit beta</t>
  </si>
  <si>
    <t>TUBB</t>
  </si>
  <si>
    <t>Tubulin beta chain</t>
  </si>
  <si>
    <t>CTPS</t>
  </si>
  <si>
    <t>CTP synthase 1</t>
  </si>
  <si>
    <t>ANKMY2</t>
  </si>
  <si>
    <t>Ankyrin repeat and MYND domain-containing protein 2</t>
  </si>
  <si>
    <t>ATG3</t>
  </si>
  <si>
    <t>Ubiquitin-like-conjugating enzyme ATG3</t>
  </si>
  <si>
    <t>ZFYVE1</t>
  </si>
  <si>
    <t>Isoform 2 of Zinc finger FYVE domain-containing protein 1</t>
  </si>
  <si>
    <t>C1orf144</t>
  </si>
  <si>
    <t>Isoform 2 of UPF0485 protein C1orf144</t>
  </si>
  <si>
    <t>CSRP2BP</t>
  </si>
  <si>
    <t>Isoform 2 of Cysteine-rich protein 2-binding protein</t>
  </si>
  <si>
    <t>TRIM2</t>
  </si>
  <si>
    <t>Tripartite motif-containing protein 2</t>
  </si>
  <si>
    <t>Isoform 2 of Pumilio homolog 1</t>
  </si>
  <si>
    <t>GRK5</t>
  </si>
  <si>
    <t>G protein-coupled receptor kinase 5</t>
  </si>
  <si>
    <t>BNC2</t>
  </si>
  <si>
    <t>Zinc finger protein basonuclin-2</t>
  </si>
  <si>
    <t>RIN2</t>
  </si>
  <si>
    <t>Isoform 2 of Ras and Rab interactor 2</t>
  </si>
  <si>
    <t>SORT1</t>
  </si>
  <si>
    <t>Sortilin</t>
  </si>
  <si>
    <t>PPP5C</t>
  </si>
  <si>
    <t>Serine/threonine-protein phosphatase 5</t>
  </si>
  <si>
    <t>LZTFL1</t>
  </si>
  <si>
    <t>Leucine zipper transcription factor-like protein 1</t>
  </si>
  <si>
    <t>DVL1</t>
  </si>
  <si>
    <t>Isoform 2 of Segment polarity protein dishevelled homolog DVL-1</t>
  </si>
  <si>
    <t>CAPRIN2</t>
  </si>
  <si>
    <t>Isoform 2 of Caprin-2</t>
  </si>
  <si>
    <t>CDA</t>
  </si>
  <si>
    <t>Cytidine deaminase</t>
  </si>
  <si>
    <t>APOC3</t>
  </si>
  <si>
    <t>Apolipoprotein C-III</t>
  </si>
  <si>
    <t>FFR</t>
  </si>
  <si>
    <t>Isoform 2 of Protein fat-free homolog</t>
  </si>
  <si>
    <t>NFIL3</t>
  </si>
  <si>
    <t>Nuclear factor interleukin-3-regulated protein</t>
  </si>
  <si>
    <t>NUDCD2</t>
  </si>
  <si>
    <t>NudC domain-containing protein 2</t>
  </si>
  <si>
    <t>MAX</t>
  </si>
  <si>
    <t>Isoform 2 of Protein max</t>
  </si>
  <si>
    <t>ASNS</t>
  </si>
  <si>
    <t>Asparagine synthetase [glutamine-hydrolyzing]</t>
  </si>
  <si>
    <t>PCIF1</t>
  </si>
  <si>
    <t>Phosphorylated CTD-interacting factor 1</t>
  </si>
  <si>
    <t>NUTF2</t>
  </si>
  <si>
    <t>Nuclear transport factor 2</t>
  </si>
  <si>
    <t>DIS3L2</t>
  </si>
  <si>
    <t>DIS3-like exonuclease 2</t>
  </si>
  <si>
    <t>TMEM237</t>
  </si>
  <si>
    <t>Isoform 2 of Transmembrane protein 237</t>
  </si>
  <si>
    <t>USP30</t>
  </si>
  <si>
    <t>Ubiquitin carboxyl-terminal hydrolase 30</t>
  </si>
  <si>
    <t>Isoform 5 of Reticulon-4</t>
  </si>
  <si>
    <t>STK39</t>
  </si>
  <si>
    <t>STE20/SPS1-related proline-alanine-rich protein kinase</t>
  </si>
  <si>
    <t>PLEKHA5</t>
  </si>
  <si>
    <t>Isoform 2 of Pleckstrin homology domain-containing family A member 5</t>
  </si>
  <si>
    <t>FAM96B</t>
  </si>
  <si>
    <t>Mitotic spindle-associated MMXD complex subunit MIP18</t>
  </si>
  <si>
    <t>ARID5B</t>
  </si>
  <si>
    <t>Isoform 2 of AT-rich interactive domain-containing protein 5B</t>
  </si>
  <si>
    <t>ZNF503</t>
  </si>
  <si>
    <t>Isoform 2 of Zinc finger protein 503</t>
  </si>
  <si>
    <t>VLDLR</t>
  </si>
  <si>
    <t>Isoform Short of Very low-density lipoprotein receptor</t>
  </si>
  <si>
    <t>GANC</t>
  </si>
  <si>
    <t>Neutral alpha-glucosidase C</t>
  </si>
  <si>
    <t>HGFAC</t>
  </si>
  <si>
    <t>Hepatocyte growth factor activator</t>
  </si>
  <si>
    <t>C6orf115</t>
  </si>
  <si>
    <t>Costars family protein C6orf115</t>
  </si>
  <si>
    <t>H1FX</t>
  </si>
  <si>
    <t>Histone H1x</t>
  </si>
  <si>
    <t>SLC7A2</t>
  </si>
  <si>
    <t>Isoform 3 of Low affinity cationic amino acid transporter 2</t>
  </si>
  <si>
    <t>SRXN1</t>
  </si>
  <si>
    <t>Sulfiredoxin-1</t>
  </si>
  <si>
    <t>CCDC71L</t>
  </si>
  <si>
    <t>Coiled-coil domain-containing protein 71L</t>
  </si>
  <si>
    <t>NCAM1</t>
  </si>
  <si>
    <t>Isoform 2 of Neural cell adhesion molecule 1</t>
  </si>
  <si>
    <t>ORFL147C_HCMVM</t>
  </si>
  <si>
    <t>ORFL147C</t>
  </si>
  <si>
    <t>GFPT2</t>
  </si>
  <si>
    <t>Glucosamine--fructose-6-phosphate aminotransferase [isomerizing] 2</t>
  </si>
  <si>
    <t>FAM48A</t>
  </si>
  <si>
    <t>Isoform 2 of Protein FAM48A</t>
  </si>
  <si>
    <t>MID1IP1</t>
  </si>
  <si>
    <t>Mid1-interacting protein 1</t>
  </si>
  <si>
    <t>AACS</t>
  </si>
  <si>
    <t>Isoform 2 of Acetoacetyl-CoA synthetase</t>
  </si>
  <si>
    <t>PPAT</t>
  </si>
  <si>
    <t>Amidophosphoribosyltransferase</t>
  </si>
  <si>
    <t>ACYP1</t>
  </si>
  <si>
    <t>Acylphosphatase-1</t>
  </si>
  <si>
    <t>ANAPC5</t>
  </si>
  <si>
    <t>Anaphase-promoting complex subunit 5</t>
  </si>
  <si>
    <t>ZNF292</t>
  </si>
  <si>
    <t>Isoform 2 of Zinc finger protein 292</t>
  </si>
  <si>
    <t>TUBA4A</t>
  </si>
  <si>
    <t>Tubulin alpha-4A chain</t>
  </si>
  <si>
    <t>UBE2V2</t>
  </si>
  <si>
    <t>Ubiquitin-conjugating enzyme E2 variant 2</t>
  </si>
  <si>
    <t>SNX15</t>
  </si>
  <si>
    <t>Isoform 2 of Sorting nexin-15</t>
  </si>
  <si>
    <t>RL12</t>
  </si>
  <si>
    <t>Uncharacterized protein RL12</t>
  </si>
  <si>
    <t>SIAH2</t>
  </si>
  <si>
    <t>E3 ubiquitin-protein ligase SIAH2</t>
  </si>
  <si>
    <t>DIAPH2</t>
  </si>
  <si>
    <t>Isoform 2 of Protein diaphanous homolog 2</t>
  </si>
  <si>
    <t>PPP3CB</t>
  </si>
  <si>
    <t>Isoform 3 of Serine/threonine-protein phosphatase 2B catalytic subunit beta isoform</t>
  </si>
  <si>
    <t>LTV1</t>
  </si>
  <si>
    <t>Protein LTV1 homolog</t>
  </si>
  <si>
    <t>C11orf67</t>
  </si>
  <si>
    <t>UPF0366 protein C11orf67</t>
  </si>
  <si>
    <t>GAS6</t>
  </si>
  <si>
    <t>Isoform 2 of Growth arrest-specific protein 6</t>
  </si>
  <si>
    <t>C6orf145</t>
  </si>
  <si>
    <t>PX domain-containing protein C6orf145</t>
  </si>
  <si>
    <t>KDM5B</t>
  </si>
  <si>
    <t>Isoform 2 of Lysine-specific demethylase 5B</t>
  </si>
  <si>
    <t>RIN1</t>
  </si>
  <si>
    <t>Isoform RIN1-delta of Ras and Rab interactor 1</t>
  </si>
  <si>
    <t>NFATC4</t>
  </si>
  <si>
    <t>Isoform 10 of Nuclear factor of activated T-cells, cytoplasmic 4</t>
  </si>
  <si>
    <t>PRPSAP1</t>
  </si>
  <si>
    <t>Isoform 2 of Phosphoribosyl pyrophosphate synthase-associated protein 1</t>
  </si>
  <si>
    <t>PPM1B</t>
  </si>
  <si>
    <t>Protein phosphatase 1B</t>
  </si>
  <si>
    <t>RAPGEF2</t>
  </si>
  <si>
    <t>Rap guanine nucleotide exchange factor 2</t>
  </si>
  <si>
    <t>PIK3R2</t>
  </si>
  <si>
    <t>Phosphatidylinositol 3-kinase regulatory subunit beta</t>
  </si>
  <si>
    <t>CNO</t>
  </si>
  <si>
    <t>Protein cappuccino homolog</t>
  </si>
  <si>
    <t>SEMA7A</t>
  </si>
  <si>
    <t>Semaphorin-7A</t>
  </si>
  <si>
    <t>USP47</t>
  </si>
  <si>
    <t>Isoform 2 of Ubiquitin carboxyl-terminal hydrolase 47</t>
  </si>
  <si>
    <t>SH3BGRL3</t>
  </si>
  <si>
    <t>SH3 domain-binding glutamic acid-rich-like protein 3</t>
  </si>
  <si>
    <t>MYO10</t>
  </si>
  <si>
    <t>Myosin-X</t>
  </si>
  <si>
    <t>HMGCR</t>
  </si>
  <si>
    <t>3-hydroxy-3-methylglutaryl-coenzyme A reductase</t>
  </si>
  <si>
    <t>BID</t>
  </si>
  <si>
    <t>Isoform 2 of BH3-interacting domain death agonist</t>
  </si>
  <si>
    <t>TUBA1C</t>
  </si>
  <si>
    <t>Tubulin alpha-1C chain</t>
  </si>
  <si>
    <t>NUDT15</t>
  </si>
  <si>
    <t>Probable 7,8-dihydro-8-oxoguanine triphosphatase NUDT15</t>
  </si>
  <si>
    <t>CASC3</t>
  </si>
  <si>
    <t>Protein CASC3</t>
  </si>
  <si>
    <t>PIAS3</t>
  </si>
  <si>
    <t>E3 SUMO-protein ligase PIAS3</t>
  </si>
  <si>
    <t>SV2A</t>
  </si>
  <si>
    <t>Isoform 2 of Synaptic vesicle glycoprotein 2A</t>
  </si>
  <si>
    <t>TNFRSF1A</t>
  </si>
  <si>
    <t>Tumor necrosis factor receptor superfamily member 1A</t>
  </si>
  <si>
    <t>PFKL</t>
  </si>
  <si>
    <t>6-phosphofructokinase, liver type</t>
  </si>
  <si>
    <t>CBL</t>
  </si>
  <si>
    <t>E3 ubiquitin-protein ligase CBL</t>
  </si>
  <si>
    <t>IRF3</t>
  </si>
  <si>
    <t>Interferon regulatory factor 3</t>
  </si>
  <si>
    <t>WASH6P</t>
  </si>
  <si>
    <t>WAS protein family homolog 6</t>
  </si>
  <si>
    <t>TSC2</t>
  </si>
  <si>
    <t>Isoform 2 of Tuberin</t>
  </si>
  <si>
    <t>PHLDA1</t>
  </si>
  <si>
    <t>Pleckstrin homology-like domain family A member 1</t>
  </si>
  <si>
    <t>HIF1AN</t>
  </si>
  <si>
    <t>Hypoxia-inducible factor 1-alpha inhibitor</t>
  </si>
  <si>
    <t>STC2</t>
  </si>
  <si>
    <t>Stanniocalcin-2</t>
  </si>
  <si>
    <t>RHOQ</t>
  </si>
  <si>
    <t>Rho-related GTP-binding protein RhoQ</t>
  </si>
  <si>
    <t>IFT74</t>
  </si>
  <si>
    <t>Intraflagellar transport protein 74 homolog</t>
  </si>
  <si>
    <t>ATXN7</t>
  </si>
  <si>
    <t>Isoform b of Ataxin-7</t>
  </si>
  <si>
    <t>VHL</t>
  </si>
  <si>
    <t>Isoform 2 of Von Hippel-Lindau disease tumor suppressor</t>
  </si>
  <si>
    <t>DPYD</t>
  </si>
  <si>
    <t>Dihydropyrimidine dehydrogenase [NADP+]</t>
  </si>
  <si>
    <t>PNPLA6</t>
  </si>
  <si>
    <t>Isoform 2 of Neuropathy target esterase</t>
  </si>
  <si>
    <t>MRPL48</t>
  </si>
  <si>
    <t>39S ribosomal protein L48, mitochondrial</t>
  </si>
  <si>
    <t>ARHGAP5</t>
  </si>
  <si>
    <t>Isoform 2 of Rho GTPase-activating protein 5</t>
  </si>
  <si>
    <t>PHLDB2</t>
  </si>
  <si>
    <t>Pleckstrin homology-like domain family B member 2</t>
  </si>
  <si>
    <t>UL140</t>
  </si>
  <si>
    <t>Protein UL140</t>
  </si>
  <si>
    <t>IVNS1ABP</t>
  </si>
  <si>
    <t>Influenza virus NS1A-binding protein</t>
  </si>
  <si>
    <t>TUBA4B</t>
  </si>
  <si>
    <t>Putative tubulin-like protein alpha-4B</t>
  </si>
  <si>
    <t>GPRC5C</t>
  </si>
  <si>
    <t>Isoform 2 of G-protein coupled receptor family C group 5 member C</t>
  </si>
  <si>
    <t>C14orf119</t>
  </si>
  <si>
    <t>Uncharacterized protein C14orf119</t>
  </si>
  <si>
    <t>TUBB2B</t>
  </si>
  <si>
    <t>Tubulin beta-2B chain</t>
  </si>
  <si>
    <t>NUDCD3</t>
  </si>
  <si>
    <t>NudC domain-containing protein 3</t>
  </si>
  <si>
    <t>GKAP1</t>
  </si>
  <si>
    <t>Isoform 2 of G kinase-anchoring protein 1</t>
  </si>
  <si>
    <t>RHOBTB3</t>
  </si>
  <si>
    <t>Rho-related BTB domain-containing protein 3</t>
  </si>
  <si>
    <t>SYDE1</t>
  </si>
  <si>
    <t>Isoform 2 of Rho GTPase-activating protein SYDE1</t>
  </si>
  <si>
    <t>TMEM170A</t>
  </si>
  <si>
    <t>Isoform 2 of Transmembrane protein 170A</t>
  </si>
  <si>
    <t>HCLS1</t>
  </si>
  <si>
    <t>Hematopoietic lineage cell-specific protein</t>
  </si>
  <si>
    <t>Isoform 2 of Protein SET</t>
  </si>
  <si>
    <t>MTSS1L</t>
  </si>
  <si>
    <t>MTSS1-like protein</t>
  </si>
  <si>
    <t>PCDHGA6</t>
  </si>
  <si>
    <t>Protocadherin gamma-A6</t>
  </si>
  <si>
    <t>PJA2</t>
  </si>
  <si>
    <t>Isoform 2 of E3 ubiquitin-protein ligase Praja-2</t>
  </si>
  <si>
    <t>LOXL1</t>
  </si>
  <si>
    <t>Lysyl oxidase homolog 1</t>
  </si>
  <si>
    <t>WDR76</t>
  </si>
  <si>
    <t>WD repeat-containing protein 76</t>
  </si>
  <si>
    <t>IL1R1</t>
  </si>
  <si>
    <t>Interleukin-1 receptor type 1</t>
  </si>
  <si>
    <t>C6orf89</t>
  </si>
  <si>
    <t>Isoform 2 of Uncharacterized protein C6orf89</t>
  </si>
  <si>
    <t>SLC8A1</t>
  </si>
  <si>
    <t>Isoform 3 of Sodium/calcium exchanger 1</t>
  </si>
  <si>
    <t>FOXO6</t>
  </si>
  <si>
    <t>Forkhead box protein O6</t>
  </si>
  <si>
    <t>MAP2K1</t>
  </si>
  <si>
    <t>Dual specificity mitogen-activated protein kinase kinase 1</t>
  </si>
  <si>
    <t>CDC37L1</t>
  </si>
  <si>
    <t>Hsp90 co-chaperone Cdc37-like 1</t>
  </si>
  <si>
    <t>LRP1B</t>
  </si>
  <si>
    <t>Low-density lipoprotein receptor-related protein 1B</t>
  </si>
  <si>
    <t>HPS5</t>
  </si>
  <si>
    <t>Isoform 2 of Hermansky-Pudlak syndrome 5 protein</t>
  </si>
  <si>
    <t>BCAR1</t>
  </si>
  <si>
    <t>Breast cancer anti-estrogen resistance protein 1</t>
  </si>
  <si>
    <t>LKAP</t>
  </si>
  <si>
    <t>Isoform 2 of Limkain-b1</t>
  </si>
  <si>
    <t>PRUNE</t>
  </si>
  <si>
    <t>Isoform 2 of Protein prune homolog</t>
  </si>
  <si>
    <t>CRYAB</t>
  </si>
  <si>
    <t>Alpha-crystallin B chain</t>
  </si>
  <si>
    <t>AARSD1</t>
  </si>
  <si>
    <t>Isoform 2 of Alanyl-tRNA editing protein Aarsd1</t>
  </si>
  <si>
    <t>TRUB2</t>
  </si>
  <si>
    <t>Probable tRNA pseudouridine synthase 2</t>
  </si>
  <si>
    <t>FAM169A</t>
  </si>
  <si>
    <t>Protein FAM169A</t>
  </si>
  <si>
    <t>NF2</t>
  </si>
  <si>
    <t>Isoform 2 of Merlin</t>
  </si>
  <si>
    <t>C5orf24</t>
  </si>
  <si>
    <t>Isoform 2 of UPF0461 protein C5orf24</t>
  </si>
  <si>
    <t>GPHN</t>
  </si>
  <si>
    <t>Isoform 2 of Gephyrin</t>
  </si>
  <si>
    <t>SYAP1</t>
  </si>
  <si>
    <t>Synapse-associated protein 1</t>
  </si>
  <si>
    <t>BCAR3</t>
  </si>
  <si>
    <t>Isoform 2 of Breast cancer anti-estrogen resistance protein 3</t>
  </si>
  <si>
    <t>TRADD</t>
  </si>
  <si>
    <t>Tumor necrosis factor receptor type 1-associated DEATH domain protein</t>
  </si>
  <si>
    <t>PGGT1B</t>
  </si>
  <si>
    <t>Isoform 2 of Geranylgeranyl transferase type-1 subunit beta</t>
  </si>
  <si>
    <t>PDCD1LG2</t>
  </si>
  <si>
    <t>Programmed cell death 1 ligand 2</t>
  </si>
  <si>
    <t>NADSYN1</t>
  </si>
  <si>
    <t>Glutamine-dependent NAD(+) synthetase</t>
  </si>
  <si>
    <t>PTDSS1</t>
  </si>
  <si>
    <t>Phosphatidylserine synthase 1</t>
  </si>
  <si>
    <t>PLXNA3</t>
  </si>
  <si>
    <t>Plexin-A3</t>
  </si>
  <si>
    <t>IFT88</t>
  </si>
  <si>
    <t>Isoform 2 of Intraflagellar transport protein 88 homolog</t>
  </si>
  <si>
    <t>RTKN</t>
  </si>
  <si>
    <t>Isoform 2 of Rhotekin</t>
  </si>
  <si>
    <t>SLC10A7</t>
  </si>
  <si>
    <t>Sodium/bile acid cotransporter 7</t>
  </si>
  <si>
    <t>APLF</t>
  </si>
  <si>
    <t>Aprataxin and PNK-like factor</t>
  </si>
  <si>
    <t>KCTD13</t>
  </si>
  <si>
    <t>BTB/POZ domain-containing adapter for CUL3-mediated RhoA degradation protein 1</t>
  </si>
  <si>
    <t>HDAC7</t>
  </si>
  <si>
    <t>Isoform 10 of Histone deacetylase 7</t>
  </si>
  <si>
    <t>SGTB</t>
  </si>
  <si>
    <t>Small glutamine-rich tetratricopeptide repeat-containing protein beta</t>
  </si>
  <si>
    <t>WNK1</t>
  </si>
  <si>
    <t>Isoform 2 of Serine/threonine-protein kinase WNK1</t>
  </si>
  <si>
    <t>NEK6</t>
  </si>
  <si>
    <t>Serine/threonine-protein kinase Nek6</t>
  </si>
  <si>
    <t>RABL5</t>
  </si>
  <si>
    <t>Isoform 2 of Rab-like protein 5</t>
  </si>
  <si>
    <t>MALT1</t>
  </si>
  <si>
    <t>Isoform 2 of Mucosa-associated lymphoid tissue lymphoma translocation protein 1</t>
  </si>
  <si>
    <t>GTF2IRD1</t>
  </si>
  <si>
    <t>Isoform 2 of General transcription factor II-I repeat domain-containing protein 1</t>
  </si>
  <si>
    <t>HERC1</t>
  </si>
  <si>
    <t>Probable E3 ubiquitin-protein ligase HERC1</t>
  </si>
  <si>
    <t>ELK3</t>
  </si>
  <si>
    <t>ETS domain-containing protein Elk-3</t>
  </si>
  <si>
    <t>PCDHGB5</t>
  </si>
  <si>
    <t>Protocadherin gamma-B5</t>
  </si>
  <si>
    <t>ELP4</t>
  </si>
  <si>
    <t>Isoform 2 of Elongator complex protein 4</t>
  </si>
  <si>
    <t>CDC42SE2</t>
  </si>
  <si>
    <t>CDC42 small effector protein 2</t>
  </si>
  <si>
    <t>PDGFRA</t>
  </si>
  <si>
    <t>Alpha-type platelet-derived growth factor receptor</t>
  </si>
  <si>
    <t>NBEAL2</t>
  </si>
  <si>
    <t>Isoform 2 of Neurobeachin-like protein 2</t>
  </si>
  <si>
    <t>KIAA0889</t>
  </si>
  <si>
    <t>Isoform 2 of Uncharacterized protein KIAA0889</t>
  </si>
  <si>
    <t>CBX6</t>
  </si>
  <si>
    <t>Chromobox protein homolog 6</t>
  </si>
  <si>
    <t>PDLIM2</t>
  </si>
  <si>
    <t>PDZ and LIM domain protein 2</t>
  </si>
  <si>
    <t>TRPC4AP</t>
  </si>
  <si>
    <t>Isoform 2 of Short transient receptor potential channel 4-associated protein</t>
  </si>
  <si>
    <t>PMM1</t>
  </si>
  <si>
    <t>Phosphomannomutase 1</t>
  </si>
  <si>
    <t>COL1A1</t>
  </si>
  <si>
    <t>Collagen alpha-1(I) chain</t>
  </si>
  <si>
    <t>ELF2</t>
  </si>
  <si>
    <t>Isoform 1 of ETS-related transcription factor Elf-2</t>
  </si>
  <si>
    <t>NEO1</t>
  </si>
  <si>
    <t>Isoform 2 of Neogenin</t>
  </si>
  <si>
    <t>GC</t>
  </si>
  <si>
    <t>Isoform 2 of Vitamin D-binding protein</t>
  </si>
  <si>
    <t>DSP</t>
  </si>
  <si>
    <t>Desmoplakin</t>
  </si>
  <si>
    <t>NCK1</t>
  </si>
  <si>
    <t>Cytoplasmic protein NCK1</t>
  </si>
  <si>
    <t>TUBB4</t>
  </si>
  <si>
    <t>Tubulin beta-4 chain</t>
  </si>
  <si>
    <t>UL147</t>
  </si>
  <si>
    <t>Putative viral CXC chemokine 2</t>
  </si>
  <si>
    <t>ZBED1</t>
  </si>
  <si>
    <t>Zinc finger BED domain-containing protein 1</t>
  </si>
  <si>
    <t>PYCRL</t>
  </si>
  <si>
    <t>Pyrroline-5-carboxylate reductase 3</t>
  </si>
  <si>
    <t>FAM101B</t>
  </si>
  <si>
    <t>Protein FAM101B</t>
  </si>
  <si>
    <t>FBXO31</t>
  </si>
  <si>
    <t>Isoform 2 of F-box only protein 31</t>
  </si>
  <si>
    <t>ARHGAP35</t>
  </si>
  <si>
    <t>Isoform 2 of Rho GTPase-activating protein 35</t>
  </si>
  <si>
    <t>IL1RN</t>
  </si>
  <si>
    <t>Isoform 2 of Interleukin-1 receptor antagonist protein</t>
  </si>
  <si>
    <t>CAMKK2</t>
  </si>
  <si>
    <t>Isoform 2 of Calcium/calmodulin-dependent protein kinase kinase 2</t>
  </si>
  <si>
    <t>LRP10</t>
  </si>
  <si>
    <t>Isoform 2 of Low-density lipoprotein receptor-related protein 10</t>
  </si>
  <si>
    <t>RPLP1</t>
  </si>
  <si>
    <t>60S acidic ribosomal protein P1</t>
  </si>
  <si>
    <t>WDR47</t>
  </si>
  <si>
    <t>Isoform 2 of WD repeat-containing protein 47</t>
  </si>
  <si>
    <t>ME1</t>
  </si>
  <si>
    <t>NADP-dependent malic enzyme</t>
  </si>
  <si>
    <t>DIRC2</t>
  </si>
  <si>
    <t>Isoform 2 of Disrupted in renal carcinoma protein 2</t>
  </si>
  <si>
    <t>DHPS</t>
  </si>
  <si>
    <t>Isoform Short of Deoxyhypusine synthase</t>
  </si>
  <si>
    <t>PHKA2</t>
  </si>
  <si>
    <t>Phosphorylase b kinase regulatory subunit alpha, liver isoform</t>
  </si>
  <si>
    <t>AZI2</t>
  </si>
  <si>
    <t>5-azacytidine-induced protein 2</t>
  </si>
  <si>
    <t>TRIM14</t>
  </si>
  <si>
    <t>Isoform Beta of Tripartite motif-containing protein 14</t>
  </si>
  <si>
    <t>CDC42EP3</t>
  </si>
  <si>
    <t>Cdc42 effector protein 3</t>
  </si>
  <si>
    <t>MED25</t>
  </si>
  <si>
    <t>Isoform 2 of Mediator of RNA polymerase II transcription subunit 25</t>
  </si>
  <si>
    <t>ARHGEF40</t>
  </si>
  <si>
    <t>Isoform 3 of Rho guanine nucleotide exchange factor 40</t>
  </si>
  <si>
    <t>FKBP1A</t>
  </si>
  <si>
    <t>Peptidyl-prolyl cis-trans isomerase FKBP1A</t>
  </si>
  <si>
    <t>Alpha-actinin-1</t>
  </si>
  <si>
    <t>DKK1</t>
  </si>
  <si>
    <t>Dickkopf-related protein 1</t>
  </si>
  <si>
    <t>Isoform 2 of Interferon-inducible double stranded RNA-dependent protein kinase activator A</t>
  </si>
  <si>
    <t>LMAN2L</t>
  </si>
  <si>
    <t>Isoform 2 of VIP36-like protein</t>
  </si>
  <si>
    <t>CBX2</t>
  </si>
  <si>
    <t>Chromobox protein homolog 2</t>
  </si>
  <si>
    <t>GAS1</t>
  </si>
  <si>
    <t>Growth arrest-specific protein 1</t>
  </si>
  <si>
    <t>VASN</t>
  </si>
  <si>
    <t>Vasorin</t>
  </si>
  <si>
    <t>TSC22D3</t>
  </si>
  <si>
    <t>TSC22 domain family protein 3</t>
  </si>
  <si>
    <t>PNISR</t>
  </si>
  <si>
    <t>Arginine/serine-rich protein PNISR</t>
  </si>
  <si>
    <t>HLTF</t>
  </si>
  <si>
    <t>Isoform 2 of Helicase-like transcription factor</t>
  </si>
  <si>
    <t>PAN2</t>
  </si>
  <si>
    <t>Isoform 2 of PAB-dependent poly(A)-specific ribonuclease subunit 2</t>
  </si>
  <si>
    <t>RNF130</t>
  </si>
  <si>
    <t>E3 ubiquitin-protein ligase RNF130</t>
  </si>
  <si>
    <t>PTPN14</t>
  </si>
  <si>
    <t>Tyrosine-protein phosphatase non-receptor type 14</t>
  </si>
  <si>
    <t>BLOC1S2</t>
  </si>
  <si>
    <t>Biogenesis of lysosome-related organelles complex 1 subunit 2</t>
  </si>
  <si>
    <t>KCMF1</t>
  </si>
  <si>
    <t>E3 ubiquitin-protein ligase KCMF1</t>
  </si>
  <si>
    <t>FRMD6</t>
  </si>
  <si>
    <t>Isoform 2 of FERM domain-containing protein 6</t>
  </si>
  <si>
    <t>TADA2B</t>
  </si>
  <si>
    <t>Isoform 2 of Transcriptional adapter 2-beta</t>
  </si>
  <si>
    <t>RL1</t>
  </si>
  <si>
    <t>Uncharacterized protein HKLF1 (IR01)</t>
  </si>
  <si>
    <t>MT2A</t>
  </si>
  <si>
    <t>Metallothionein-2</t>
  </si>
  <si>
    <t>CGN</t>
  </si>
  <si>
    <t>Cingulin</t>
  </si>
  <si>
    <t>DAPK2</t>
  </si>
  <si>
    <t>Death-associated protein kinase 2</t>
  </si>
  <si>
    <t>TAZ</t>
  </si>
  <si>
    <t>Isoform 2 of Tafazzin</t>
  </si>
  <si>
    <t>UBTD1</t>
  </si>
  <si>
    <t>Ubiquitin domain-containing protein 1</t>
  </si>
  <si>
    <t>GLTSCR1</t>
  </si>
  <si>
    <t>Isoform 2 of Glioma tumor suppressor candidate region gene 1 protein</t>
  </si>
  <si>
    <t>ITIH1</t>
  </si>
  <si>
    <t>Inter-alpha-trypsin inhibitor heavy chain H1</t>
  </si>
  <si>
    <t>SKI</t>
  </si>
  <si>
    <t>Ski oncogene</t>
  </si>
  <si>
    <t>PLK1S1</t>
  </si>
  <si>
    <t>Isoform 2 of Centrosomal protein kizuna</t>
  </si>
  <si>
    <t>INA</t>
  </si>
  <si>
    <t>Alpha-internexin</t>
  </si>
  <si>
    <t>CEBPD</t>
  </si>
  <si>
    <t>CCAAT/enhancer-binding protein delta</t>
  </si>
  <si>
    <t>STARD3NL</t>
  </si>
  <si>
    <t>Isoform 2 of MLN64 N-terminal domain homolog</t>
  </si>
  <si>
    <t>PLEKHN1</t>
  </si>
  <si>
    <t>Isoform 2 of Pleckstrin homology domain-containing family N member 1</t>
  </si>
  <si>
    <t>TMEM55A</t>
  </si>
  <si>
    <t>Transmembrane protein 55A</t>
  </si>
  <si>
    <t>BTD</t>
  </si>
  <si>
    <t>Biotinidase</t>
  </si>
  <si>
    <t>TXNIP</t>
  </si>
  <si>
    <t>Thioredoxin-interacting protein</t>
  </si>
  <si>
    <t>ADM</t>
  </si>
  <si>
    <t>ADAMTS1</t>
  </si>
  <si>
    <t>A disintegrin and metalloproteinase with thrombospondin motifs 1</t>
  </si>
  <si>
    <t>C4A</t>
  </si>
  <si>
    <t>Complement C4-A</t>
  </si>
  <si>
    <t>GLG1</t>
  </si>
  <si>
    <t>Isoform 2 of Golgi apparatus protein 1</t>
  </si>
  <si>
    <t>MT1E</t>
  </si>
  <si>
    <t>Metallothionein-1E</t>
  </si>
  <si>
    <t>MSI1</t>
  </si>
  <si>
    <t>RNA-binding protein Musashi homolog 1</t>
  </si>
  <si>
    <t>KIAA1267</t>
  </si>
  <si>
    <t>MLL1/MLL complex subunit KIAA1267</t>
  </si>
  <si>
    <t>WWC3</t>
  </si>
  <si>
    <t>Isoform 2 of Protein WWC3</t>
  </si>
  <si>
    <t>NME1</t>
  </si>
  <si>
    <t>Isoform 2 of Nucleoside diphosphate kinase A</t>
  </si>
  <si>
    <t>Tropomyosin beta chain</t>
  </si>
  <si>
    <t>LRCH2</t>
  </si>
  <si>
    <t>Leucine-rich repeat and calponin homology domain-containing protein 2</t>
  </si>
  <si>
    <t>DAXX</t>
  </si>
  <si>
    <t>Isoform 2 of Death domain-associated protein 6</t>
  </si>
  <si>
    <t>MAP3K4</t>
  </si>
  <si>
    <t>Isoform 2 of Mitogen-activated protein kinase kinase kinase 4</t>
  </si>
  <si>
    <t>KIF5C</t>
  </si>
  <si>
    <t>Isoform 2 of Kinesin heavy chain isoform 5C</t>
  </si>
  <si>
    <t>PAPD4</t>
  </si>
  <si>
    <t>Isoform 2 of Poly(A) RNA polymerase GLD2</t>
  </si>
  <si>
    <t>ZFP36L1</t>
  </si>
  <si>
    <t>Zinc finger protein 36, C3H1 type-like 1</t>
  </si>
  <si>
    <t>CITED2</t>
  </si>
  <si>
    <t>Isoform 2 of Cbp/p300-interacting transactivator 2</t>
  </si>
  <si>
    <t>NHSL2</t>
  </si>
  <si>
    <t>NHS-like protein 2</t>
  </si>
  <si>
    <t>US17</t>
  </si>
  <si>
    <t>Protein US17</t>
  </si>
  <si>
    <t>SETX</t>
  </si>
  <si>
    <t>Isoform 3 of Probable helicase senataxin</t>
  </si>
  <si>
    <t>KIAA1984</t>
  </si>
  <si>
    <t>Isoform 2 of Uncharacterized coiled-coil domain-containing protein KIAA1984</t>
  </si>
  <si>
    <t>BRCA2</t>
  </si>
  <si>
    <t>Breast cancer type 2 susceptibility protein</t>
  </si>
  <si>
    <t>BRF2</t>
  </si>
  <si>
    <t>Transcription factor IIIB 50 kDa subunit</t>
  </si>
  <si>
    <t>WDSUB1</t>
  </si>
  <si>
    <t>Isoform 2 of WD repeat, SAM and U-box domain-containing protein 1</t>
  </si>
  <si>
    <t>AGPAT9</t>
  </si>
  <si>
    <t>Glycerol-3-phosphate acyltransferase 3</t>
  </si>
  <si>
    <t>IGFBPL1</t>
  </si>
  <si>
    <t>Insulin-like growth factor-binding protein-like 1</t>
  </si>
  <si>
    <t>RL11</t>
  </si>
  <si>
    <t>Membrane glycoprotein RL11</t>
  </si>
  <si>
    <t>RL13</t>
  </si>
  <si>
    <t>Membrane protein RL13</t>
  </si>
  <si>
    <t>SLC27A6</t>
  </si>
  <si>
    <t>Long-chain fatty acid transport protein 6</t>
  </si>
  <si>
    <t>UL121</t>
  </si>
  <si>
    <t>Membrane protein UL121</t>
  </si>
  <si>
    <t>UL144</t>
  </si>
  <si>
    <t>Membrane glycoprotein UL144</t>
  </si>
  <si>
    <t>ABCA1</t>
  </si>
  <si>
    <t>ATP-binding cassette sub-family A member 1</t>
  </si>
  <si>
    <t>ABCA3</t>
  </si>
  <si>
    <t>ATP-binding cassette sub-family A member 3</t>
  </si>
  <si>
    <t>ABCA7</t>
  </si>
  <si>
    <t>Isoform 2 of ATP-binding cassette sub-family A member 7</t>
  </si>
  <si>
    <t>ABCG2</t>
  </si>
  <si>
    <t>Isoform 2 of ATP-binding cassette sub-family G member 2</t>
  </si>
  <si>
    <t>ABP1</t>
  </si>
  <si>
    <t>Isoform 2 of Amiloride-sensitive amine oxidase [copper-containing]</t>
  </si>
  <si>
    <t>ACVR1B</t>
  </si>
  <si>
    <t>Activin receptor type-1B</t>
  </si>
  <si>
    <t>ACVR2B</t>
  </si>
  <si>
    <t>Activin receptor type-2B</t>
  </si>
  <si>
    <t>ACVRL1</t>
  </si>
  <si>
    <t>Serine/threonine-protein kinase receptor R3</t>
  </si>
  <si>
    <t>ADAM15</t>
  </si>
  <si>
    <t>Isoform 2 of Disintegrin and metalloproteinase domain-containing protein 15</t>
  </si>
  <si>
    <t>ADAM22</t>
  </si>
  <si>
    <t>Isoform 2 of Disintegrin and metalloproteinase domain-containing protein 22</t>
  </si>
  <si>
    <t>ADAM23</t>
  </si>
  <si>
    <t>Isoform Beta of Disintegrin and metalloproteinase domain-containing protein 23</t>
  </si>
  <si>
    <t>ADAMTS2</t>
  </si>
  <si>
    <t>A disintegrin and metalloproteinase with thrombospondin motifs 2</t>
  </si>
  <si>
    <t>ADAMTSL4</t>
  </si>
  <si>
    <t>Isoform 2 of ADAMTS-like protein 4</t>
  </si>
  <si>
    <t>ADAP1</t>
  </si>
  <si>
    <t>Arf-GAP with dual PH domain-containing protein 1</t>
  </si>
  <si>
    <t>ADCY3</t>
  </si>
  <si>
    <t>Adenylate cyclase type 3</t>
  </si>
  <si>
    <t>ADCY7</t>
  </si>
  <si>
    <t>Adenylate cyclase type 7</t>
  </si>
  <si>
    <t>ADORA1</t>
  </si>
  <si>
    <t>Adenosine receptor A1</t>
  </si>
  <si>
    <t>ADRB2</t>
  </si>
  <si>
    <t>Beta-2 adrenergic receptor</t>
  </si>
  <si>
    <t>AFP</t>
  </si>
  <si>
    <t>Alpha-fetoprotein</t>
  </si>
  <si>
    <t>AGPAT2</t>
  </si>
  <si>
    <t>1-acyl-sn-glycerol-3-phosphate acyltransferase beta</t>
  </si>
  <si>
    <t>AGTR1</t>
  </si>
  <si>
    <t>Type-1 angiotensin II receptor</t>
  </si>
  <si>
    <t>AIF1L</t>
  </si>
  <si>
    <t>Isoform 2 of Allograft inflammatory factor 1-like</t>
  </si>
  <si>
    <t>ALG6</t>
  </si>
  <si>
    <t>Dolichyl pyrophosphate Man9GlcNAc2 alpha-1,3-glucosyltransferase</t>
  </si>
  <si>
    <t>AMIGO2</t>
  </si>
  <si>
    <t>Amphoterin-induced protein 2</t>
  </si>
  <si>
    <t>AMPH</t>
  </si>
  <si>
    <t>Isoform 2 of Amphiphysin</t>
  </si>
  <si>
    <t>ANKRD10</t>
  </si>
  <si>
    <t>Ankyrin repeat domain-containing protein 10</t>
  </si>
  <si>
    <t>ANKRD12</t>
  </si>
  <si>
    <t>Isoform 2 of Ankyrin repeat domain-containing protein 12</t>
  </si>
  <si>
    <t>ANO1</t>
  </si>
  <si>
    <t>Anoctamin-1</t>
  </si>
  <si>
    <t>APH1A</t>
  </si>
  <si>
    <t>Isoform 2 of Gamma-secretase subunit APH-1A</t>
  </si>
  <si>
    <t>APOA1</t>
  </si>
  <si>
    <t>Apolipoprotein A-I</t>
  </si>
  <si>
    <t>ARAF</t>
  </si>
  <si>
    <t>Serine/threonine-protein kinase A-Raf</t>
  </si>
  <si>
    <t>Isoform 2 of Rho guanine nucleotide exchange factor 7</t>
  </si>
  <si>
    <t>ARL6IP1</t>
  </si>
  <si>
    <t>ADP-ribosylation factor-like protein 6-interacting protein 1</t>
  </si>
  <si>
    <t>Isoform 6 of Armadillo repeat-containing protein 8</t>
  </si>
  <si>
    <t>ARMC9</t>
  </si>
  <si>
    <t>Isoform 2 of LisH domain-containing protein ARMC9</t>
  </si>
  <si>
    <t>ATG101</t>
  </si>
  <si>
    <t>Autophagy-related protein 101</t>
  </si>
  <si>
    <t>ATP1B4</t>
  </si>
  <si>
    <t>Isoform B of Protein ATP1B4</t>
  </si>
  <si>
    <t>ATP7B</t>
  </si>
  <si>
    <t>Isoform 2 of Copper-transporting ATPase 2</t>
  </si>
  <si>
    <t>AVL9</t>
  </si>
  <si>
    <t>Isoform 2 of Late secretory pathway protein AVL9 homolog</t>
  </si>
  <si>
    <t>AZGP1</t>
  </si>
  <si>
    <t>Zinc-alpha-2-glycoprotein</t>
  </si>
  <si>
    <t>B4GALT7</t>
  </si>
  <si>
    <t>Beta-1,4-galactosyltransferase 7</t>
  </si>
  <si>
    <t>BACE1</t>
  </si>
  <si>
    <t>Isoform B of Beta-secretase 1</t>
  </si>
  <si>
    <t>BACE2</t>
  </si>
  <si>
    <t>Isoform 2 of Beta-secretase 2</t>
  </si>
  <si>
    <t>BBS4</t>
  </si>
  <si>
    <t>Isoform 2 of Bardet-Biedl syndrome 4 protein</t>
  </si>
  <si>
    <t>BDKRB2</t>
  </si>
  <si>
    <t>Isoform Short of B2 bradykinin receptor</t>
  </si>
  <si>
    <t>BET1</t>
  </si>
  <si>
    <t>BET1 homolog</t>
  </si>
  <si>
    <t>BHLHE40</t>
  </si>
  <si>
    <t>Class E basic helix-loop-helix protein 40</t>
  </si>
  <si>
    <t>BICD1</t>
  </si>
  <si>
    <t>Isoform 3 of Protein bicaudal D homolog 1</t>
  </si>
  <si>
    <t>BOD1</t>
  </si>
  <si>
    <t>Isoform 2 of Biorientation of chromosomes in cell division protein 1</t>
  </si>
  <si>
    <t>BRI3BP</t>
  </si>
  <si>
    <t>BRI3-binding protein</t>
  </si>
  <si>
    <t>BRIP1</t>
  </si>
  <si>
    <t>Isoform 2 of Fanconi anemia group J protein</t>
  </si>
  <si>
    <t>BST2</t>
  </si>
  <si>
    <t>Bone marrow stromal antigen 2</t>
  </si>
  <si>
    <t>BTN3A1</t>
  </si>
  <si>
    <t>Butyrophilin subfamily 3 member A1</t>
  </si>
  <si>
    <t>BTN3A3</t>
  </si>
  <si>
    <t>Butyrophilin subfamily 3 member A3</t>
  </si>
  <si>
    <t>C10orf72</t>
  </si>
  <si>
    <t>Uncharacterized Ig-like domain-containing protein C10orf72</t>
  </si>
  <si>
    <t>C11orf41</t>
  </si>
  <si>
    <t>Isoform 2 of UPF0606 protein C11orf41</t>
  </si>
  <si>
    <t>C12orf35</t>
  </si>
  <si>
    <t>Uncharacterized protein C12orf35</t>
  </si>
  <si>
    <t>C13orf23</t>
  </si>
  <si>
    <t>Uncharacterized protein C13orf23</t>
  </si>
  <si>
    <t>C14orf1</t>
  </si>
  <si>
    <t>Probable ergosterol biosynthetic protein 28</t>
  </si>
  <si>
    <t>C1orf159</t>
  </si>
  <si>
    <t>Isoform 4 of Uncharacterized protein C1orf159</t>
  </si>
  <si>
    <t>C1orf87</t>
  </si>
  <si>
    <t>Uncharacterized protein C1orf87</t>
  </si>
  <si>
    <t>C20orf112</t>
  </si>
  <si>
    <t>Isoform 2 of Uncharacterized protein C20orf112</t>
  </si>
  <si>
    <t>C20orf27</t>
  </si>
  <si>
    <t>Isoform 2 of UPF0687 protein C20orf27</t>
  </si>
  <si>
    <t>C2orf76</t>
  </si>
  <si>
    <t>UPF0538 protein C2orf76</t>
  </si>
  <si>
    <t>C3orf18</t>
  </si>
  <si>
    <t>Uncharacterized protein C3orf18</t>
  </si>
  <si>
    <t>C5orf51</t>
  </si>
  <si>
    <t>UPF0600 protein C5orf51</t>
  </si>
  <si>
    <t>C6orf120</t>
  </si>
  <si>
    <t>UPF0669 protein C6orf120</t>
  </si>
  <si>
    <t>C6orf204</t>
  </si>
  <si>
    <t>Coiled-coil domain-containing protein C6orf204</t>
  </si>
  <si>
    <t>C7orf25</t>
  </si>
  <si>
    <t>UPF0415 protein C7orf25</t>
  </si>
  <si>
    <t>C7orf42</t>
  </si>
  <si>
    <t>UPF0458 protein C7orf42</t>
  </si>
  <si>
    <t>C7orf46</t>
  </si>
  <si>
    <t>Isoform 2 of Uncharacterized protein C7orf46</t>
  </si>
  <si>
    <t>C9orf21</t>
  </si>
  <si>
    <t>UPF0308 protein C9orf21</t>
  </si>
  <si>
    <t>C9orf85</t>
  </si>
  <si>
    <t>Isoform 2 of Uncharacterized protein C9orf85</t>
  </si>
  <si>
    <t>CA1</t>
  </si>
  <si>
    <t>Carbonic anhydrase 1</t>
  </si>
  <si>
    <t>CA12</t>
  </si>
  <si>
    <t>Isoform 2 of Carbonic anhydrase 12</t>
  </si>
  <si>
    <t>CA2</t>
  </si>
  <si>
    <t>Carbonic anhydrase 2</t>
  </si>
  <si>
    <t>CABLES1</t>
  </si>
  <si>
    <t>Isoform 2 of CDK5 and ABL1 enzyme substrate 1</t>
  </si>
  <si>
    <t>Isoform 3 of Voltage-dependent calcium channel subunit alpha-2/delta-1</t>
  </si>
  <si>
    <t>CACNA2D2</t>
  </si>
  <si>
    <t>Isoform 2 of Voltage-dependent calcium channel subunit alpha-2/delta-2</t>
  </si>
  <si>
    <t>CADM1</t>
  </si>
  <si>
    <t>Cell adhesion molecule 1</t>
  </si>
  <si>
    <t>CALCRL</t>
  </si>
  <si>
    <t>Calcitonin gene-related peptide type 1 receptor</t>
  </si>
  <si>
    <t>CAMK1D</t>
  </si>
  <si>
    <t>Isoform 2 of Calcium/calmodulin-dependent protein kinase type 1D</t>
  </si>
  <si>
    <t>Isoform 9 of Calcium/calmodulin-dependent protein kinase type II subunit gamma</t>
  </si>
  <si>
    <t>CASP14</t>
  </si>
  <si>
    <t>Caspase-14</t>
  </si>
  <si>
    <t>CCDC126</t>
  </si>
  <si>
    <t>Coiled-coil domain-containing protein 126</t>
  </si>
  <si>
    <t>CCDC14</t>
  </si>
  <si>
    <t>Isoform 2 of Coiled-coil domain-containing protein 14</t>
  </si>
  <si>
    <t>CCDC28B</t>
  </si>
  <si>
    <t>Coiled-coil domain-containing protein 28B</t>
  </si>
  <si>
    <t>CCDC84</t>
  </si>
  <si>
    <t>Coiled-coil domain-containing protein 84</t>
  </si>
  <si>
    <t>CCDC9</t>
  </si>
  <si>
    <t>Coiled-coil domain-containing protein 9</t>
  </si>
  <si>
    <t>CCHCR1</t>
  </si>
  <si>
    <t>Isoform 2 of Coiled-coil alpha-helical rod protein 1</t>
  </si>
  <si>
    <t>CCNL1</t>
  </si>
  <si>
    <t>Isoform 2 of Cyclin-L1</t>
  </si>
  <si>
    <t>CD14</t>
  </si>
  <si>
    <t>Monocyte differentiation antigen CD14</t>
  </si>
  <si>
    <t>CD33</t>
  </si>
  <si>
    <t>Myeloid cell surface antigen CD33</t>
  </si>
  <si>
    <t>CD34</t>
  </si>
  <si>
    <t>Hematopoietic progenitor cell antigen CD34</t>
  </si>
  <si>
    <t>CD38</t>
  </si>
  <si>
    <t>ADP-ribosyl cyclase 1</t>
  </si>
  <si>
    <t>Isoform 2 of Membrane cofactor protein</t>
  </si>
  <si>
    <t>CD68</t>
  </si>
  <si>
    <t>Isoform Short of Macrosialin</t>
  </si>
  <si>
    <t>CDH1</t>
  </si>
  <si>
    <t>Cadherin-1</t>
  </si>
  <si>
    <t>CDH3</t>
  </si>
  <si>
    <t>Isoform 2 of Cadherin-3</t>
  </si>
  <si>
    <t>CDH4</t>
  </si>
  <si>
    <t>Cadherin-4</t>
  </si>
  <si>
    <t>CDH6</t>
  </si>
  <si>
    <t>Cadherin-6</t>
  </si>
  <si>
    <t>CDHR1</t>
  </si>
  <si>
    <t>Isoform 2 of Cadherin-related family member 1</t>
  </si>
  <si>
    <t>CDKN2B</t>
  </si>
  <si>
    <t>Cyclin-dependent kinase 4 inhibitor B</t>
  </si>
  <si>
    <t>CEACAM1</t>
  </si>
  <si>
    <t>Isoform 10 of Carcinoembryonic antigen-related cell adhesion molecule 1</t>
  </si>
  <si>
    <t>CELSR1</t>
  </si>
  <si>
    <t>Cadherin EGF LAG seven-pass G-type receptor 1</t>
  </si>
  <si>
    <t>CELSR2</t>
  </si>
  <si>
    <t>Cadherin EGF LAG seven-pass G-type receptor 2</t>
  </si>
  <si>
    <t>CEP112</t>
  </si>
  <si>
    <t>Isoform 2 of Centrosomal protein of 112 kDa</t>
  </si>
  <si>
    <t>CHRM2</t>
  </si>
  <si>
    <t>Muscarinic acetylcholine receptor M2</t>
  </si>
  <si>
    <t>CHST11</t>
  </si>
  <si>
    <t>Isoform 2 of Carbohydrate sulfotransferase 11</t>
  </si>
  <si>
    <t>CHSY3</t>
  </si>
  <si>
    <t>Chondroitin sulfate synthase 3</t>
  </si>
  <si>
    <t>CLCA2</t>
  </si>
  <si>
    <t>Calcium-activated chloride channel regulator 2</t>
  </si>
  <si>
    <t>CLCN5</t>
  </si>
  <si>
    <t>H(+)/Cl(-) exchange transporter 5</t>
  </si>
  <si>
    <t>CLEC1A</t>
  </si>
  <si>
    <t>C-type lectin domain family 1 member A</t>
  </si>
  <si>
    <t>CLEC3B</t>
  </si>
  <si>
    <t>Tetranectin</t>
  </si>
  <si>
    <t>CLUAP1</t>
  </si>
  <si>
    <t>Isoform 2 of Clusterin-associated protein 1</t>
  </si>
  <si>
    <t>CMTM6</t>
  </si>
  <si>
    <t>CKLF-like MARVEL transmembrane domain-containing protein 6</t>
  </si>
  <si>
    <t>CNIH4</t>
  </si>
  <si>
    <t>Protein cornichon homolog 4</t>
  </si>
  <si>
    <t>CNNM1</t>
  </si>
  <si>
    <t>Isoform 2 of Metal transporter CNNM1</t>
  </si>
  <si>
    <t>CNOT6</t>
  </si>
  <si>
    <t>CCR4-NOT transcription complex subunit 6</t>
  </si>
  <si>
    <t>CNTFR</t>
  </si>
  <si>
    <t>Ciliary neurotrophic factor receptor subunit alpha</t>
  </si>
  <si>
    <t>CORIN</t>
  </si>
  <si>
    <t>Atrial natriuretic peptide-converting enzyme</t>
  </si>
  <si>
    <t>CPZ</t>
  </si>
  <si>
    <t>Isoform 2 of Carboxypeptidase Z</t>
  </si>
  <si>
    <t>CRB3</t>
  </si>
  <si>
    <t>Crumbs protein homolog 3</t>
  </si>
  <si>
    <t>CREB3L1</t>
  </si>
  <si>
    <t>Isoform 2 of Cyclic AMP-responsive element-binding protein 3-like protein 1</t>
  </si>
  <si>
    <t>CRTC1</t>
  </si>
  <si>
    <t>Isoform 2 of CREB-regulated transcription coactivator 1</t>
  </si>
  <si>
    <t>CRY2</t>
  </si>
  <si>
    <t>Isoform 2 of Cryptochrome-2</t>
  </si>
  <si>
    <t>CSF1</t>
  </si>
  <si>
    <t>Isoform 2 of Macrophage colony-stimulating factor 1</t>
  </si>
  <si>
    <t>CSMD2</t>
  </si>
  <si>
    <t>CUB and sushi domain-containing protein 2</t>
  </si>
  <si>
    <t>CST4</t>
  </si>
  <si>
    <t>Cystatin-S</t>
  </si>
  <si>
    <t>CTNNBIP1</t>
  </si>
  <si>
    <t>Beta-catenin-interacting protein 1</t>
  </si>
  <si>
    <t>CTNS</t>
  </si>
  <si>
    <t>Isoform 2 of Cystinosin</t>
  </si>
  <si>
    <t>CTSH</t>
  </si>
  <si>
    <t>Pro-cathepsin H</t>
  </si>
  <si>
    <t>CUL9</t>
  </si>
  <si>
    <t>Isoform 2 of Cullin-9</t>
  </si>
  <si>
    <t>CXADR</t>
  </si>
  <si>
    <t>Isoform 2 of Coxsackievirus and adenovirus receptor</t>
  </si>
  <si>
    <t>CXCL14</t>
  </si>
  <si>
    <t>C-X-C motif chemokine 14</t>
  </si>
  <si>
    <t>CXCR7</t>
  </si>
  <si>
    <t>C-X-C chemokine receptor type 7</t>
  </si>
  <si>
    <t>CXXC5</t>
  </si>
  <si>
    <t>CXXC-type zinc finger protein 5</t>
  </si>
  <si>
    <t>DCLRE1C</t>
  </si>
  <si>
    <t>Isoform 2 of Protein artemis</t>
  </si>
  <si>
    <t>DDR1</t>
  </si>
  <si>
    <t>Isoform 4 of Epithelial discoidin domain-containing receptor 1</t>
  </si>
  <si>
    <t>DEF8</t>
  </si>
  <si>
    <t>Isoform 2 of Differentially expressed in FDCP 8 homolog</t>
  </si>
  <si>
    <t>DHRS3</t>
  </si>
  <si>
    <t>Short-chain dehydrogenase/reductase 3</t>
  </si>
  <si>
    <t>DIS3L</t>
  </si>
  <si>
    <t>Isoform 2 of DIS3-like exonuclease 1</t>
  </si>
  <si>
    <t>DISP1</t>
  </si>
  <si>
    <t>Protein dispatched homolog 1</t>
  </si>
  <si>
    <t>DLL4</t>
  </si>
  <si>
    <t>Delta-like protein 4</t>
  </si>
  <si>
    <t>DNAH1</t>
  </si>
  <si>
    <t>Isoform 2 of Dynein heavy chain 1, axonemal</t>
  </si>
  <si>
    <t>DNAH6</t>
  </si>
  <si>
    <t>Isoform 2 of Dynein heavy chain 6, axonemal</t>
  </si>
  <si>
    <t>DNAL1</t>
  </si>
  <si>
    <t>Isoform 2 of Dynein light chain 1, axonemal</t>
  </si>
  <si>
    <t>Dynamin-1-like protein</t>
  </si>
  <si>
    <t>DNMT3A</t>
  </si>
  <si>
    <t>DNA (cytosine-5)-methyltransferase 3A</t>
  </si>
  <si>
    <t>DOCK4</t>
  </si>
  <si>
    <t>Isoform 2 of Dedicator of cytokinesis protein 4</t>
  </si>
  <si>
    <t>DOS</t>
  </si>
  <si>
    <t>Protein Dos</t>
  </si>
  <si>
    <t>DOT1L</t>
  </si>
  <si>
    <t>Isoform 1 of Histone-lysine N-methyltransferase, H3 lysine-79 specific</t>
  </si>
  <si>
    <t>DSC1</t>
  </si>
  <si>
    <t>Isoform 1B of Desmocollin-1</t>
  </si>
  <si>
    <t>DSG1</t>
  </si>
  <si>
    <t>Desmoglein-1</t>
  </si>
  <si>
    <t>DSG2</t>
  </si>
  <si>
    <t>Desmoglein-2</t>
  </si>
  <si>
    <t>DYNC2LI1</t>
  </si>
  <si>
    <t>Isoform 2 of Cytoplasmic dynein 2 light intermediate chain 1</t>
  </si>
  <si>
    <t>DZIP3</t>
  </si>
  <si>
    <t>E3 ubiquitin-protein ligase DZIP3</t>
  </si>
  <si>
    <t>EBAG9</t>
  </si>
  <si>
    <t>Receptor-binding cancer antigen expressed on SiSo cells</t>
  </si>
  <si>
    <t>ECSCR</t>
  </si>
  <si>
    <t>Endothelial cell-specific chemotaxis regulator</t>
  </si>
  <si>
    <t>EDEM1</t>
  </si>
  <si>
    <t>ER degradation-enhancing alpha-mannosidase-like 1</t>
  </si>
  <si>
    <t>EDIL3</t>
  </si>
  <si>
    <t>Isoform 2 of EGF-like repeat and discoidin I-like domain-containing protein 3</t>
  </si>
  <si>
    <t>EDNRA</t>
  </si>
  <si>
    <t>Endothelin-1 receptor</t>
  </si>
  <si>
    <t>EEPD1</t>
  </si>
  <si>
    <t>Endonuclease/exonuclease/phosphatase family domain-containing protein 1</t>
  </si>
  <si>
    <t>EFNB3</t>
  </si>
  <si>
    <t>Ephrin-B3</t>
  </si>
  <si>
    <t>EGFL7</t>
  </si>
  <si>
    <t>Epidermal growth factor-like protein 7</t>
  </si>
  <si>
    <t>EIF4EBP2</t>
  </si>
  <si>
    <t>Eukaryotic translation initiation factor 4E-binding protein 2</t>
  </si>
  <si>
    <t>ELFN1</t>
  </si>
  <si>
    <t>Extracellular leucine-rich repeat and fibronectin type-III domain-containing protein 1</t>
  </si>
  <si>
    <t>ELFN2</t>
  </si>
  <si>
    <t>Leucine-rich repeat and fibronectin type-III domain-containing protein 6</t>
  </si>
  <si>
    <t>ELTD1</t>
  </si>
  <si>
    <t>EGF, latrophilin and seven transmembrane domain-containing protein 1</t>
  </si>
  <si>
    <t>EMB</t>
  </si>
  <si>
    <t>Embigin</t>
  </si>
  <si>
    <t>EMCN</t>
  </si>
  <si>
    <t>Endomucin</t>
  </si>
  <si>
    <t>EMP3</t>
  </si>
  <si>
    <t>Epithelial membrane protein 3</t>
  </si>
  <si>
    <t>EMR2</t>
  </si>
  <si>
    <t>Isoform 2 of EGF-like module-containing mucin-like hormone receptor-like 2</t>
  </si>
  <si>
    <t>Isoform MBP-1 of Alpha-enolase</t>
  </si>
  <si>
    <t>ENTPD1</t>
  </si>
  <si>
    <t>Isoform Placental I of Ectonucleoside triphosphate diphosphohydrolase 1</t>
  </si>
  <si>
    <t>EPCAM</t>
  </si>
  <si>
    <t>Epithelial cell adhesion molecule</t>
  </si>
  <si>
    <t>EPHB3</t>
  </si>
  <si>
    <t>Ephrin type-B receptor 3</t>
  </si>
  <si>
    <t>ERBB3</t>
  </si>
  <si>
    <t>Receptor tyrosine-protein kinase erbB-3</t>
  </si>
  <si>
    <t>EREG</t>
  </si>
  <si>
    <t>Proepiregulin</t>
  </si>
  <si>
    <t>ESCO1</t>
  </si>
  <si>
    <t>Isoform 2 of N-acetyltransferase ESCO1</t>
  </si>
  <si>
    <t>ETS2</t>
  </si>
  <si>
    <t>Protein C-ets-2</t>
  </si>
  <si>
    <t>EVI2B</t>
  </si>
  <si>
    <t>Protein EVI2B</t>
  </si>
  <si>
    <t>EVI5L</t>
  </si>
  <si>
    <t>EVI5-like protein</t>
  </si>
  <si>
    <t>F2R</t>
  </si>
  <si>
    <t>Proteinase-activated receptor 1</t>
  </si>
  <si>
    <t>F2RL1</t>
  </si>
  <si>
    <t>Proteinase-activated receptor 2</t>
  </si>
  <si>
    <t>F2RL2</t>
  </si>
  <si>
    <t>Proteinase-activated receptor 3</t>
  </si>
  <si>
    <t>F5</t>
  </si>
  <si>
    <t>Coagulation factor V</t>
  </si>
  <si>
    <t>FAIM</t>
  </si>
  <si>
    <t>Isoform 2 of Fas apoptotic inhibitory molecule 1</t>
  </si>
  <si>
    <t>FAM123B</t>
  </si>
  <si>
    <t>Isoform 2 of Protein FAM123B</t>
  </si>
  <si>
    <t>FAM126B</t>
  </si>
  <si>
    <t>Protein FAM126B</t>
  </si>
  <si>
    <t>FAM127A</t>
  </si>
  <si>
    <t>Protein FAM127A</t>
  </si>
  <si>
    <t>FAM164A</t>
  </si>
  <si>
    <t>Protein FAM164A</t>
  </si>
  <si>
    <t>FAM171A1</t>
  </si>
  <si>
    <t>Protein FAM171A1</t>
  </si>
  <si>
    <t>FAM171A2</t>
  </si>
  <si>
    <t>Protein FAM171A2</t>
  </si>
  <si>
    <t>FAM171B</t>
  </si>
  <si>
    <t>Isoform 2 of Protein FAM171B</t>
  </si>
  <si>
    <t>FAM176B</t>
  </si>
  <si>
    <t>Protein FAM176B</t>
  </si>
  <si>
    <t>FAM193B</t>
  </si>
  <si>
    <t>Isoform 2 of Protein FAM193B</t>
  </si>
  <si>
    <t>FAM40B</t>
  </si>
  <si>
    <t>Isoform 2 of Protein FAM40B</t>
  </si>
  <si>
    <t>FAM73B</t>
  </si>
  <si>
    <t>Isoform 2 of Protein FAM73B</t>
  </si>
  <si>
    <t>FBXO6</t>
  </si>
  <si>
    <t>F-box only protein 6</t>
  </si>
  <si>
    <t>FGFR2</t>
  </si>
  <si>
    <t>Isoform 10 of Fibroblast growth factor receptor 2</t>
  </si>
  <si>
    <t>FLRT2</t>
  </si>
  <si>
    <t>Leucine-rich repeat transmembrane protein FLRT2</t>
  </si>
  <si>
    <t>FLRT3</t>
  </si>
  <si>
    <t>Leucine-rich repeat transmembrane protein FLRT3</t>
  </si>
  <si>
    <t>FLT3LG</t>
  </si>
  <si>
    <t>Fms-related tyrosine kinase 3 ligand</t>
  </si>
  <si>
    <t>FLYWCH2</t>
  </si>
  <si>
    <t>FLYWCH family member 2</t>
  </si>
  <si>
    <t>FOLH1</t>
  </si>
  <si>
    <t>Isoform PSMA-4 of Glutamate carboxypeptidase 2</t>
  </si>
  <si>
    <t>FOPNL</t>
  </si>
  <si>
    <t>LisH domain-containing protein FOPNL</t>
  </si>
  <si>
    <t>FRMD5</t>
  </si>
  <si>
    <t>Isoform 2 of FERM domain-containing protein 5</t>
  </si>
  <si>
    <t>FRY</t>
  </si>
  <si>
    <t>Protein furry homolog</t>
  </si>
  <si>
    <t>FZD2</t>
  </si>
  <si>
    <t>Frizzled-2</t>
  </si>
  <si>
    <t>FZD4</t>
  </si>
  <si>
    <t>Frizzled-4</t>
  </si>
  <si>
    <t>FZD5</t>
  </si>
  <si>
    <t>Frizzled-5</t>
  </si>
  <si>
    <t>FZD8</t>
  </si>
  <si>
    <t>Frizzled-8</t>
  </si>
  <si>
    <t>Neutral alpha-glucosidase AB</t>
  </si>
  <si>
    <t>GATSL2</t>
  </si>
  <si>
    <t>GATS-like protein 2</t>
  </si>
  <si>
    <t>GCNT4</t>
  </si>
  <si>
    <t>Beta-1,3-galactosyl-O-glycosyl-glycoprotein beta-1,6-N-acetylglucosaminyltransferase 4</t>
  </si>
  <si>
    <t>GDPD5</t>
  </si>
  <si>
    <t>Isoform 2 of Glycerophosphodiester phosphodiesterase domain-containing protein 5</t>
  </si>
  <si>
    <t>GFRA2</t>
  </si>
  <si>
    <t>Isoform 2 of GDNF family receptor alpha-2</t>
  </si>
  <si>
    <t>GLI3</t>
  </si>
  <si>
    <t>Transcriptional activator GLI3</t>
  </si>
  <si>
    <t>GNA12</t>
  </si>
  <si>
    <t>Guanine nucleotide-binding protein subunit alpha-12</t>
  </si>
  <si>
    <t>GPBP1</t>
  </si>
  <si>
    <t>Isoform 2 of Vasculin</t>
  </si>
  <si>
    <t>GPC4</t>
  </si>
  <si>
    <t>Glypican-4</t>
  </si>
  <si>
    <t>GPR125</t>
  </si>
  <si>
    <t>Probable G-protein coupled receptor 125</t>
  </si>
  <si>
    <t>GPR161</t>
  </si>
  <si>
    <t>Isoform 3 of G-protein coupled receptor 161</t>
  </si>
  <si>
    <t>GPR172A</t>
  </si>
  <si>
    <t>Riboflavin transporter 3</t>
  </si>
  <si>
    <t>GPR39</t>
  </si>
  <si>
    <t>G-protein coupled receptor 39</t>
  </si>
  <si>
    <t>GPR64</t>
  </si>
  <si>
    <t>Isoform 2 of G-protein coupled receptor 64</t>
  </si>
  <si>
    <t>GPR68</t>
  </si>
  <si>
    <t>Ovarian cancer G-protein coupled receptor 1</t>
  </si>
  <si>
    <t>GPRIN1</t>
  </si>
  <si>
    <t>Isoform 2 of G protein-regulated inducer of neurite outgrowth 1</t>
  </si>
  <si>
    <t>HAUS3</t>
  </si>
  <si>
    <t>HAUS augmin-like complex subunit 3</t>
  </si>
  <si>
    <t>HAUS6</t>
  </si>
  <si>
    <t>Isoform 2 of HAUS augmin-like complex subunit 6</t>
  </si>
  <si>
    <t>HAUS7</t>
  </si>
  <si>
    <t>Isoform 2 of HAUS augmin-like complex subunit 7</t>
  </si>
  <si>
    <t>HCK</t>
  </si>
  <si>
    <t>Isoform p59-HCK of Tyrosine-protein kinase HCK</t>
  </si>
  <si>
    <t>HDAC4</t>
  </si>
  <si>
    <t>Histone deacetylase 4</t>
  </si>
  <si>
    <t>HEATR6</t>
  </si>
  <si>
    <t>HEAT repeat-containing protein 6</t>
  </si>
  <si>
    <t>HGF</t>
  </si>
  <si>
    <t>Isoform 2 of Hepatocyte growth factor</t>
  </si>
  <si>
    <t>HIDE1</t>
  </si>
  <si>
    <t>Protein HIDE1</t>
  </si>
  <si>
    <t>HIVEP1</t>
  </si>
  <si>
    <t>Zinc finger protein 40</t>
  </si>
  <si>
    <t>HIVEP3</t>
  </si>
  <si>
    <t>Isoform 2 of Transcription factor HIVEP3</t>
  </si>
  <si>
    <t>HLA class I histocompatibility antigen, Cw-2 alpha chain</t>
  </si>
  <si>
    <t>HMCN1</t>
  </si>
  <si>
    <t>Isoform 2 of Hemicentin-1</t>
  </si>
  <si>
    <t>Isoform 2 of Heterogeneous nuclear ribonucleoprotein D0</t>
  </si>
  <si>
    <t>Isoform Short of Heterogeneous nuclear ribonucleoprotein U</t>
  </si>
  <si>
    <t>HOMER1</t>
  </si>
  <si>
    <t>Isoform 2 of Homer protein homolog 1</t>
  </si>
  <si>
    <t>HOMEZ</t>
  </si>
  <si>
    <t>Homeobox and leucine zipper protein Homez</t>
  </si>
  <si>
    <t>HOOK1</t>
  </si>
  <si>
    <t>Protein Hook homolog 1</t>
  </si>
  <si>
    <t>HPS4</t>
  </si>
  <si>
    <t>Isoform 2 of Hermansky-Pudlak syndrome 4 protein</t>
  </si>
  <si>
    <t>HPSE</t>
  </si>
  <si>
    <t>Heparanase</t>
  </si>
  <si>
    <t>HS3ST3B1</t>
  </si>
  <si>
    <t>Heparan sulfate glucosamine 3-O-sulfotransferase 3B1</t>
  </si>
  <si>
    <t>HSF2</t>
  </si>
  <si>
    <t>Isoform 2 of Heat shock factor protein 2</t>
  </si>
  <si>
    <t>HSPB11</t>
  </si>
  <si>
    <t>Heat shock protein beta-11</t>
  </si>
  <si>
    <t>HSPB6</t>
  </si>
  <si>
    <t>Heat shock protein beta-6</t>
  </si>
  <si>
    <t>HYAL2</t>
  </si>
  <si>
    <t>Hyaluronidase-2</t>
  </si>
  <si>
    <t>IDS</t>
  </si>
  <si>
    <t>Isoform 2 of Iduronate 2-sulfatase</t>
  </si>
  <si>
    <t>IFNAR2</t>
  </si>
  <si>
    <t>Isoform 2 of Interferon alpha/beta receptor 2</t>
  </si>
  <si>
    <t>IGSF3</t>
  </si>
  <si>
    <t>Immunoglobulin superfamily member 3</t>
  </si>
  <si>
    <t>IL13RA1</t>
  </si>
  <si>
    <t>Interleukin-13 receptor subunit alpha-1</t>
  </si>
  <si>
    <t>IL17RC</t>
  </si>
  <si>
    <t>Isoform 2 of Interleukin-17 receptor C</t>
  </si>
  <si>
    <t>IL18R1</t>
  </si>
  <si>
    <t>Interleukin-18 receptor 1</t>
  </si>
  <si>
    <t>IL1RAP</t>
  </si>
  <si>
    <t>Interleukin-1 receptor accessory protein</t>
  </si>
  <si>
    <t>IL3RA</t>
  </si>
  <si>
    <t>Isoform 2 of Interleukin-3 receptor subunit alpha</t>
  </si>
  <si>
    <t>IL4R</t>
  </si>
  <si>
    <t>Interleukin-4 receptor subunit alpha</t>
  </si>
  <si>
    <t>ING5</t>
  </si>
  <si>
    <t>Isoform 2 of Inhibitor of growth protein 5</t>
  </si>
  <si>
    <t>ITGA10</t>
  </si>
  <si>
    <t>Integrin alpha-10</t>
  </si>
  <si>
    <t>ITGA8</t>
  </si>
  <si>
    <t>Integrin alpha-8</t>
  </si>
  <si>
    <t>ITGAL</t>
  </si>
  <si>
    <t>Isoform 2 of Integrin alpha-L</t>
  </si>
  <si>
    <t>Isoform Beta-1D of Integrin beta-1</t>
  </si>
  <si>
    <t>ITGB8</t>
  </si>
  <si>
    <t>Integrin beta-8</t>
  </si>
  <si>
    <t>JAG1</t>
  </si>
  <si>
    <t>Protein jagged-1</t>
  </si>
  <si>
    <t>JAK2</t>
  </si>
  <si>
    <t>Tyrosine-protein kinase JAK2</t>
  </si>
  <si>
    <t>JAM2</t>
  </si>
  <si>
    <t>Junctional adhesion molecule B</t>
  </si>
  <si>
    <t>JTB</t>
  </si>
  <si>
    <t>Isoform 2 of Protein JTB</t>
  </si>
  <si>
    <t>KALRN</t>
  </si>
  <si>
    <t>Isoform 2 of Kalirin</t>
  </si>
  <si>
    <t>KAT2B</t>
  </si>
  <si>
    <t>Histone acetyltransferase KAT2B</t>
  </si>
  <si>
    <t>KCNE4</t>
  </si>
  <si>
    <t>Potassium voltage-gated channel subfamily E member 4</t>
  </si>
  <si>
    <t>KCNK1</t>
  </si>
  <si>
    <t>Potassium channel subfamily K member 1</t>
  </si>
  <si>
    <t>KCNK2</t>
  </si>
  <si>
    <t>Isoform 2 of Potassium channel subfamily K member 2</t>
  </si>
  <si>
    <t>KDELR1</t>
  </si>
  <si>
    <t>ER lumen protein retaining receptor 1</t>
  </si>
  <si>
    <t>KDELR3</t>
  </si>
  <si>
    <t>ER lumen protein retaining receptor 3</t>
  </si>
  <si>
    <t>KDM5D</t>
  </si>
  <si>
    <t>Isoform 2 of Lysine-specific demethylase 5D</t>
  </si>
  <si>
    <t>KDM6B</t>
  </si>
  <si>
    <t>Isoform 1 of Lysine-specific demethylase 6B</t>
  </si>
  <si>
    <t>KHNYN</t>
  </si>
  <si>
    <t>Protein KHNYN</t>
  </si>
  <si>
    <t>KIAA0195</t>
  </si>
  <si>
    <t>Isoform 2 of Uncharacterized protein KIAA0195</t>
  </si>
  <si>
    <t>KIAA0355</t>
  </si>
  <si>
    <t>Uncharacterized protein KIAA0355</t>
  </si>
  <si>
    <t>KIAA0513</t>
  </si>
  <si>
    <t>Uncharacterized protein KIAA0513</t>
  </si>
  <si>
    <t>KIAA1549</t>
  </si>
  <si>
    <t>Isoform 2 of UPF0606 protein KIAA1549</t>
  </si>
  <si>
    <t>KIAA1958</t>
  </si>
  <si>
    <t>Uncharacterized protein KIAA1958</t>
  </si>
  <si>
    <t>KIF3C</t>
  </si>
  <si>
    <t>Kinesin-like protein KIF3C</t>
  </si>
  <si>
    <t>KIFAP3</t>
  </si>
  <si>
    <t>Kinesin-associated protein 3</t>
  </si>
  <si>
    <t>KIRREL3</t>
  </si>
  <si>
    <t>Kin of IRRE-like protein 3</t>
  </si>
  <si>
    <t>KIT</t>
  </si>
  <si>
    <t>Isoform 2 of Mast/stem cell growth factor receptor</t>
  </si>
  <si>
    <t>KITLG</t>
  </si>
  <si>
    <t>Isoform 2 of Kit ligand</t>
  </si>
  <si>
    <t>KLF5</t>
  </si>
  <si>
    <t>Krueppel-like factor 5</t>
  </si>
  <si>
    <t>KLF6</t>
  </si>
  <si>
    <t>Isoform 2 of Krueppel-like factor 6</t>
  </si>
  <si>
    <t>KLHL29</t>
  </si>
  <si>
    <t>Isoform 2 of Kelch-like protein 29</t>
  </si>
  <si>
    <t>KRBA1</t>
  </si>
  <si>
    <t>Isoform 2 of Protein KRBA1</t>
  </si>
  <si>
    <t>KRT121P</t>
  </si>
  <si>
    <t>Keratin-81-like protein</t>
  </si>
  <si>
    <t>KRT83</t>
  </si>
  <si>
    <t>Keratin, type II cuticular Hb3</t>
  </si>
  <si>
    <t>Isoform 2 of Kinectin</t>
  </si>
  <si>
    <t>LAYN</t>
  </si>
  <si>
    <t>Isoform 2 of Layilin</t>
  </si>
  <si>
    <t>LCK</t>
  </si>
  <si>
    <t>Isoform 3 of Tyrosine-protein kinase Lck</t>
  </si>
  <si>
    <t>LCORL</t>
  </si>
  <si>
    <t>Ligand-dependent nuclear receptor corepressor-like protein</t>
  </si>
  <si>
    <t>LDLRAP1</t>
  </si>
  <si>
    <t>Low density lipoprotein receptor adapter protein 1</t>
  </si>
  <si>
    <t>LGALS7</t>
  </si>
  <si>
    <t>Galectin-7</t>
  </si>
  <si>
    <t>LGR4</t>
  </si>
  <si>
    <t>Leucine-rich repeat-containing G-protein coupled receptor 4</t>
  </si>
  <si>
    <t>Isoform 4 of LIM domain and actin-binding protein 1</t>
  </si>
  <si>
    <t>LIN54</t>
  </si>
  <si>
    <t>Isoform 2 of Protein lin-54 homolog</t>
  </si>
  <si>
    <t>LINGO1</t>
  </si>
  <si>
    <t>Isoform 2 of Leucine-rich repeat and immunoglobulin-like domain-containing nogo receptor-interacting protein 1</t>
  </si>
  <si>
    <t>LIPG</t>
  </si>
  <si>
    <t>Endothelial lipase</t>
  </si>
  <si>
    <t>LLGL2</t>
  </si>
  <si>
    <t>Isoform A of Lethal(2) giant larvae protein homolog 2</t>
  </si>
  <si>
    <t>LMLN</t>
  </si>
  <si>
    <t>Isoform 2 of Leishmanolysin-like peptidase</t>
  </si>
  <si>
    <t>LP9056</t>
  </si>
  <si>
    <t>Uncharacterized protein LP9056</t>
  </si>
  <si>
    <t>LPHN1</t>
  </si>
  <si>
    <t>Isoform 2 of Latrophilin-1</t>
  </si>
  <si>
    <t>LRFN3</t>
  </si>
  <si>
    <t>Leucine-rich repeat and fibronectin type-III domain-containing protein 3</t>
  </si>
  <si>
    <t>LRFN4</t>
  </si>
  <si>
    <t>Leucine-rich repeat and fibronectin type-III domain-containing protein 4</t>
  </si>
  <si>
    <t>LRIG2</t>
  </si>
  <si>
    <t>Leucine-rich repeats and immunoglobulin-like domains protein 2</t>
  </si>
  <si>
    <t>LRIG3</t>
  </si>
  <si>
    <t>Isoform 2 of Leucine-rich repeats and immunoglobulin-like domains protein 3</t>
  </si>
  <si>
    <t>LRP11</t>
  </si>
  <si>
    <t>Low-density lipoprotein receptor-related protein 11</t>
  </si>
  <si>
    <t>LRP4</t>
  </si>
  <si>
    <t>Low-density lipoprotein receptor-related protein 4</t>
  </si>
  <si>
    <t>LRRC32</t>
  </si>
  <si>
    <t>Leucine-rich repeat-containing protein 32</t>
  </si>
  <si>
    <t>LSAMP</t>
  </si>
  <si>
    <t>Limbic system-associated membrane protein</t>
  </si>
  <si>
    <t>LTBR</t>
  </si>
  <si>
    <t>Tumor necrosis factor receptor superfamily member 3</t>
  </si>
  <si>
    <t>LYPD3</t>
  </si>
  <si>
    <t>Ly6/PLAUR domain-containing protein 3</t>
  </si>
  <si>
    <t>LYPD6</t>
  </si>
  <si>
    <t>Ly6/PLAUR domain-containing protein 6</t>
  </si>
  <si>
    <t>LYPLAL1</t>
  </si>
  <si>
    <t>Isoform 2 of Lysophospholipase-like protein 1</t>
  </si>
  <si>
    <t>LYZ</t>
  </si>
  <si>
    <t>Lysozyme C</t>
  </si>
  <si>
    <t>MAN2A2</t>
  </si>
  <si>
    <t>Isoform 3 of Alpha-mannosidase 2x</t>
  </si>
  <si>
    <t>MANBAL</t>
  </si>
  <si>
    <t>Protein MANBAL</t>
  </si>
  <si>
    <t>MAP1LC3A</t>
  </si>
  <si>
    <t>Isoform 2 of Microtubule-associated proteins 1A/1B light chain 3A</t>
  </si>
  <si>
    <t>MAP6</t>
  </si>
  <si>
    <t>Microtubule-associated protein 6</t>
  </si>
  <si>
    <t>MAP7D2</t>
  </si>
  <si>
    <t>Isoform 2 of MAP7 domain-containing protein 2</t>
  </si>
  <si>
    <t>MAPK7</t>
  </si>
  <si>
    <t>Isoform 3 of Mitogen-activated protein kinase 7</t>
  </si>
  <si>
    <t>MAPT</t>
  </si>
  <si>
    <t>Isoform Fetal-tau of Microtubule-associated protein tau</t>
  </si>
  <si>
    <t>MCA32</t>
  </si>
  <si>
    <t>Isoform 2 of Allergin-1</t>
  </si>
  <si>
    <t>MCC</t>
  </si>
  <si>
    <t>Isoform 2 of Colorectal mutant cancer protein</t>
  </si>
  <si>
    <t>MDGA1</t>
  </si>
  <si>
    <t>Isoform 2 of MAM domain-containing glycosylphosphatidylinositol anchor protein 1</t>
  </si>
  <si>
    <t>MED21</t>
  </si>
  <si>
    <t>Mediator of RNA polymerase II transcription subunit 21</t>
  </si>
  <si>
    <t>MEGF10</t>
  </si>
  <si>
    <t>Multiple epidermal growth factor-like domains protein 10</t>
  </si>
  <si>
    <t>METTL18</t>
  </si>
  <si>
    <t>Histidine protein methyltransferase 1 homolog</t>
  </si>
  <si>
    <t>METTL5</t>
  </si>
  <si>
    <t>Methyltransferase-like protein 5</t>
  </si>
  <si>
    <t>MFAP5</t>
  </si>
  <si>
    <t>Microfibrillar-associated protein 5</t>
  </si>
  <si>
    <t>MFI2</t>
  </si>
  <si>
    <t>Melanotransferrin</t>
  </si>
  <si>
    <t>MFSD2A</t>
  </si>
  <si>
    <t>Isoform 2 of Major facilitator superfamily domain-containing protein 2A</t>
  </si>
  <si>
    <t>MFSD6</t>
  </si>
  <si>
    <t>Major facilitator superfamily domain-containing protein 6</t>
  </si>
  <si>
    <t>MIER3</t>
  </si>
  <si>
    <t>Isoform 2 of Mesoderm induction early response protein 3</t>
  </si>
  <si>
    <t>MLF1IP</t>
  </si>
  <si>
    <t>Centromere protein U</t>
  </si>
  <si>
    <t>MLXIP</t>
  </si>
  <si>
    <t>Isoform 3 of MLX-interacting protein</t>
  </si>
  <si>
    <t>MNT</t>
  </si>
  <si>
    <t>Max-binding protein MNT</t>
  </si>
  <si>
    <t>MORC4</t>
  </si>
  <si>
    <t>MORC family CW-type zinc finger protein 4</t>
  </si>
  <si>
    <t>MPP7</t>
  </si>
  <si>
    <t>MAGUK p55 subfamily member 7</t>
  </si>
  <si>
    <t>MTMR12</t>
  </si>
  <si>
    <t>Isoform 2 of Myotubularin-related protein 12</t>
  </si>
  <si>
    <t>MUC1</t>
  </si>
  <si>
    <t>Isoform 2 of Mucin-1</t>
  </si>
  <si>
    <t>MYBL1</t>
  </si>
  <si>
    <t>Myb-related protein A</t>
  </si>
  <si>
    <t>MYH11</t>
  </si>
  <si>
    <t>Myosin-11</t>
  </si>
  <si>
    <t>MYO18B</t>
  </si>
  <si>
    <t>Isoform 2 of Myosin-XVIIIb</t>
  </si>
  <si>
    <t>MYO5C</t>
  </si>
  <si>
    <t>Myosin-Vc</t>
  </si>
  <si>
    <t>MYST4</t>
  </si>
  <si>
    <t>Isoform 2 of Histone acetyltransferase MYST4</t>
  </si>
  <si>
    <t>N4BP1</t>
  </si>
  <si>
    <t>NEDD4-binding protein 1</t>
  </si>
  <si>
    <t>N4BP2</t>
  </si>
  <si>
    <t>Isoform 2 of NEDD4-binding protein 2</t>
  </si>
  <si>
    <t>NAP1L5</t>
  </si>
  <si>
    <t>Nucleosome assembly protein 1-like 5</t>
  </si>
  <si>
    <t>Neural cell adhesion molecule 1</t>
  </si>
  <si>
    <t>NCOA1</t>
  </si>
  <si>
    <t>Isoform 2 of Nuclear receptor coactivator 1</t>
  </si>
  <si>
    <t>NDE1</t>
  </si>
  <si>
    <t>Isoform 2 of Nuclear distribution protein nudE homolog 1</t>
  </si>
  <si>
    <t>NDRG2</t>
  </si>
  <si>
    <t>Isoform 2 of Protein NDRG2</t>
  </si>
  <si>
    <t>NADH dehydrogenase [ubiquinone] flavoprotein 3, mitochondrial</t>
  </si>
  <si>
    <t>NEDD4L</t>
  </si>
  <si>
    <t>Isoform 2 of E3 ubiquitin-protein ligase NEDD4-like</t>
  </si>
  <si>
    <t>NEFL</t>
  </si>
  <si>
    <t>Neurofilament light polypeptide</t>
  </si>
  <si>
    <t>NEFM</t>
  </si>
  <si>
    <t>Neurofilament medium polypeptide</t>
  </si>
  <si>
    <t>NFASC</t>
  </si>
  <si>
    <t>Isoform 10 of Neurofascin</t>
  </si>
  <si>
    <t>NFYA</t>
  </si>
  <si>
    <t>Isoform Short of Nuclear transcription factor Y subunit alpha</t>
  </si>
  <si>
    <t>NKIRAS2</t>
  </si>
  <si>
    <t>Isoform 2 of NF-kappa-B inhibitor-interacting Ras-like protein 2</t>
  </si>
  <si>
    <t>NLGN1</t>
  </si>
  <si>
    <t>Isoform 2 of Neuroligin-1</t>
  </si>
  <si>
    <t>NLGN2</t>
  </si>
  <si>
    <t>Neuroligin-2</t>
  </si>
  <si>
    <t>NLGN4X</t>
  </si>
  <si>
    <t>Isoform 2 of Neuroligin-4, X-linked</t>
  </si>
  <si>
    <t>NOVA1</t>
  </si>
  <si>
    <t>Isoform 2 of RNA-binding protein Nova-1</t>
  </si>
  <si>
    <t>NOX4</t>
  </si>
  <si>
    <t>Isoform 2 of NADPH oxidase 4</t>
  </si>
  <si>
    <t>NPC1L1</t>
  </si>
  <si>
    <t>Isoform 2 of Niemann-Pick C1-like protein 1</t>
  </si>
  <si>
    <t>NPDC1</t>
  </si>
  <si>
    <t>Neural proliferation differentiation and control protein 1</t>
  </si>
  <si>
    <t>NRCAM</t>
  </si>
  <si>
    <t>Isoform 3 of Neuronal cell adhesion molecule</t>
  </si>
  <si>
    <t>Neuropilin-2</t>
  </si>
  <si>
    <t>Isoform B5 of Neuropilin-2</t>
  </si>
  <si>
    <t>NRSN2</t>
  </si>
  <si>
    <t>Neurensin-2</t>
  </si>
  <si>
    <t>NTNG1</t>
  </si>
  <si>
    <t>Isoform 1 of Netrin-G1</t>
  </si>
  <si>
    <t>ORAI1</t>
  </si>
  <si>
    <t>Calcium release-activated calcium channel protein 1</t>
  </si>
  <si>
    <t>ORAI3</t>
  </si>
  <si>
    <t>Protein orai-3</t>
  </si>
  <si>
    <t>OTUD3</t>
  </si>
  <si>
    <t>OTU domain-containing protein 3</t>
  </si>
  <si>
    <t>OXTR</t>
  </si>
  <si>
    <t>Oxytocin receptor</t>
  </si>
  <si>
    <t>P2RY2</t>
  </si>
  <si>
    <t>P2Y purinoceptor 2</t>
  </si>
  <si>
    <t>PAK1</t>
  </si>
  <si>
    <t>Isoform 2 of Serine/threonine-protein kinase PAK 1</t>
  </si>
  <si>
    <t>PALM</t>
  </si>
  <si>
    <t>Isoform 2 of Paralemmin-1</t>
  </si>
  <si>
    <t>PALM3</t>
  </si>
  <si>
    <t>Paralemmin-3</t>
  </si>
  <si>
    <t>PARD6B</t>
  </si>
  <si>
    <t>Partitioning defective 6 homolog beta</t>
  </si>
  <si>
    <t>PARVB</t>
  </si>
  <si>
    <t>Isoform 2 of Beta-parvin</t>
  </si>
  <si>
    <t>PBLD</t>
  </si>
  <si>
    <t>Phenazine biosynthesis-like domain-containing protein</t>
  </si>
  <si>
    <t>Isoform 2 of Protocadherin-1</t>
  </si>
  <si>
    <t>PCDH9</t>
  </si>
  <si>
    <t>Isoform 2 of Protocadherin-9</t>
  </si>
  <si>
    <t>PCDHGA10</t>
  </si>
  <si>
    <t>Protocadherin gamma-A10</t>
  </si>
  <si>
    <t>PCDHGA7</t>
  </si>
  <si>
    <t>Protocadherin gamma-A7</t>
  </si>
  <si>
    <t>PCDHGB7</t>
  </si>
  <si>
    <t>Protocadherin gamma-B7</t>
  </si>
  <si>
    <t>PCGF2</t>
  </si>
  <si>
    <t>Polycomb group RING finger protein 2</t>
  </si>
  <si>
    <t>PCNXL3</t>
  </si>
  <si>
    <t>Isoform 3 of Pecanex-like protein 3</t>
  </si>
  <si>
    <t>PDE5A</t>
  </si>
  <si>
    <t>Isoform PDE5A2 of cGMP-specific 3',5'-cyclic phosphodiesterase</t>
  </si>
  <si>
    <t>PECAM1</t>
  </si>
  <si>
    <t>Isoform Delta12 of Platelet endothelial cell adhesion molecule</t>
  </si>
  <si>
    <t>PFKFB1</t>
  </si>
  <si>
    <t>6-phosphofructo-2-kinase/fructose-2,6-biphosphatase 1</t>
  </si>
  <si>
    <t>PGBD3</t>
  </si>
  <si>
    <t>PiggyBac transposable element-derived protein 3</t>
  </si>
  <si>
    <t>PHD finger protein 14</t>
  </si>
  <si>
    <t>PHF17</t>
  </si>
  <si>
    <t>Isoform 2 of Protein Jade-1</t>
  </si>
  <si>
    <t>Isoform 2 of PHD finger protein 20-like protein 1</t>
  </si>
  <si>
    <t>PHKB</t>
  </si>
  <si>
    <t>Isoform 2 of Phosphorylase b kinase regulatory subunit beta</t>
  </si>
  <si>
    <t>Isoform 5 of GPI ethanolamine phosphate transferase 2</t>
  </si>
  <si>
    <t>PIGH</t>
  </si>
  <si>
    <t>Phosphatidylinositol N-acetylglucosaminyltransferase subunit H</t>
  </si>
  <si>
    <t>PLCE1</t>
  </si>
  <si>
    <t>Isoform 2 of 1-phosphatidylinositol-4,5-bisphosphate phosphodiesterase epsilon-1</t>
  </si>
  <si>
    <t>PLEKHA6</t>
  </si>
  <si>
    <t>Pleckstrin homology domain-containing family A member 6</t>
  </si>
  <si>
    <t>PLXNB1</t>
  </si>
  <si>
    <t>Isoform 2 of Plexin-B1</t>
  </si>
  <si>
    <t>PLXNC1</t>
  </si>
  <si>
    <t>Plexin-C1</t>
  </si>
  <si>
    <t>PNMAL1</t>
  </si>
  <si>
    <t>Isoform 2 of PNMA-like protein 1</t>
  </si>
  <si>
    <t>PODN</t>
  </si>
  <si>
    <t>Isoform 2 of Podocan</t>
  </si>
  <si>
    <t>PODXL</t>
  </si>
  <si>
    <t>Isoform 2 of Podocalyxin</t>
  </si>
  <si>
    <t>PODXL2</t>
  </si>
  <si>
    <t>Isoform 2 of Podocalyxin-like protein 2</t>
  </si>
  <si>
    <t>POLR2F</t>
  </si>
  <si>
    <t>DNA-directed RNA polymerases I, II, and III subunit RPABC2</t>
  </si>
  <si>
    <t>POLR3GL</t>
  </si>
  <si>
    <t>DNA-directed RNA polymerase III subunit RPC7-like</t>
  </si>
  <si>
    <t>Isoform 2 of Periostin</t>
  </si>
  <si>
    <t>POU2F1</t>
  </si>
  <si>
    <t>Isoform 2 of POU domain, class 2, transcription factor 1</t>
  </si>
  <si>
    <t>PPAP2C</t>
  </si>
  <si>
    <t>Isoform 2 of Lipid phosphate phosphohydrolase 2</t>
  </si>
  <si>
    <t>Isoform 3 of Periphilin-1</t>
  </si>
  <si>
    <t>Isoform 3 of Protein phosphatase 1 regulatory subunit 12A</t>
  </si>
  <si>
    <t>PPP1R12B</t>
  </si>
  <si>
    <t>Isoform 4 of Protein phosphatase 1 regulatory subunit 12B</t>
  </si>
  <si>
    <t>PPP2R3B</t>
  </si>
  <si>
    <t>Isoform 2 of Serine/threonine-protein phosphatase 2A regulatory subunit B'' subunit beta</t>
  </si>
  <si>
    <t>PPP2R3C</t>
  </si>
  <si>
    <t>Isoform 2 of Serine/threonine-protein phosphatase 2A regulatory subunit B'' subunit gamma</t>
  </si>
  <si>
    <t>PPP3CC</t>
  </si>
  <si>
    <t>Isoform 2 of Serine/threonine-protein phosphatase 2B catalytic subunit gamma isoform</t>
  </si>
  <si>
    <t>PRICKLE1</t>
  </si>
  <si>
    <t>Prickle-like protein 1</t>
  </si>
  <si>
    <t>PRKAB1</t>
  </si>
  <si>
    <t>5'-AMP-activated protein kinase subunit beta-1</t>
  </si>
  <si>
    <t>PRR14L</t>
  </si>
  <si>
    <t>Isoform 4 of Protein PRR14L</t>
  </si>
  <si>
    <t>PRRT3</t>
  </si>
  <si>
    <t>Isoform 2 of Proline-rich transmembrane protein 3</t>
  </si>
  <si>
    <t>PRSS8</t>
  </si>
  <si>
    <t>Prostasin</t>
  </si>
  <si>
    <t>PTER</t>
  </si>
  <si>
    <t>Isoform 2 of Phosphotriesterase-related protein</t>
  </si>
  <si>
    <t>PTGER2</t>
  </si>
  <si>
    <t>Prostaglandin E2 receptor EP2 subtype</t>
  </si>
  <si>
    <t>PTPRB</t>
  </si>
  <si>
    <t>Isoform 2 of Receptor-type tyrosine-protein phosphatase beta</t>
  </si>
  <si>
    <t>PTPRC</t>
  </si>
  <si>
    <t>Isoform 2 of Receptor-type tyrosine-protein phosphatase C</t>
  </si>
  <si>
    <t>PTPRE</t>
  </si>
  <si>
    <t>Isoform 2 of Receptor-type tyrosine-protein phosphatase epsilon</t>
  </si>
  <si>
    <t>PTPRJ</t>
  </si>
  <si>
    <t>Receptor-type tyrosine-protein phosphatase eta</t>
  </si>
  <si>
    <t>PTPRT</t>
  </si>
  <si>
    <t>Isoform 1 of Receptor-type tyrosine-protein phosphatase T</t>
  </si>
  <si>
    <t>Isoform 2 of Pumilio homolog 2</t>
  </si>
  <si>
    <t>PUS10</t>
  </si>
  <si>
    <t>Putative tRNA pseudouridine synthase Pus10</t>
  </si>
  <si>
    <t>R3HCC1</t>
  </si>
  <si>
    <t>Isoform 2 of R3H and coiled-coil domain-containing protein 1</t>
  </si>
  <si>
    <t>RAB27B</t>
  </si>
  <si>
    <t>Ras-related protein Rab-27B</t>
  </si>
  <si>
    <t>RAC3</t>
  </si>
  <si>
    <t>Ras-related C3 botulinum toxin substrate 3</t>
  </si>
  <si>
    <t>RALGPS2</t>
  </si>
  <si>
    <t>Isoform 2 of Ras-specific guanine nucleotide-releasing factor RalGPS2</t>
  </si>
  <si>
    <t>RAP1GAP2</t>
  </si>
  <si>
    <t>Isoform 2 of Rap1 GTPase-activating protein 2</t>
  </si>
  <si>
    <t>RASAL2</t>
  </si>
  <si>
    <t>Ras GTPase-activating protein nGAP</t>
  </si>
  <si>
    <t>RAVER2</t>
  </si>
  <si>
    <t>Isoform 2 of Ribonucleoprotein PTB-binding 2</t>
  </si>
  <si>
    <t>Isoform 3 of RNA-binding protein 26</t>
  </si>
  <si>
    <t>RCBTB2</t>
  </si>
  <si>
    <t>Isoform 2 of RCC1 and BTB domain-containing protein 2</t>
  </si>
  <si>
    <t>RCOR2</t>
  </si>
  <si>
    <t>REST corepressor 2</t>
  </si>
  <si>
    <t>RGMA</t>
  </si>
  <si>
    <t>Isoform 2 of Repulsive guidance molecule A</t>
  </si>
  <si>
    <t>RGMB</t>
  </si>
  <si>
    <t>RGM domain family member B</t>
  </si>
  <si>
    <t>RNF10</t>
  </si>
  <si>
    <t>Isoform 2 of RING finger protein 10</t>
  </si>
  <si>
    <t>RNF150</t>
  </si>
  <si>
    <t>Isoform 2 of RING finger protein 150</t>
  </si>
  <si>
    <t>RPS6KC1</t>
  </si>
  <si>
    <t>Ribosomal protein S6 kinase delta-1</t>
  </si>
  <si>
    <t>Isoform 3 of Reticulon-4</t>
  </si>
  <si>
    <t>RTN4R</t>
  </si>
  <si>
    <t>Reticulon-4 receptor</t>
  </si>
  <si>
    <t>RYK</t>
  </si>
  <si>
    <t>Isoform 2 of Tyrosine-protein kinase RYK</t>
  </si>
  <si>
    <t>S100A7</t>
  </si>
  <si>
    <t>Protein S100-A7</t>
  </si>
  <si>
    <t>S100A9</t>
  </si>
  <si>
    <t>Protein S100-A9</t>
  </si>
  <si>
    <t>S1PR2</t>
  </si>
  <si>
    <t>Sphingosine 1-phosphate receptor 2</t>
  </si>
  <si>
    <t>SCARA3</t>
  </si>
  <si>
    <t>Isoform 2 of Scavenger receptor class A member 3</t>
  </si>
  <si>
    <t>SCN1B</t>
  </si>
  <si>
    <t>Sodium channel subunit beta-1</t>
  </si>
  <si>
    <t>SCN9A</t>
  </si>
  <si>
    <t>Isoform 2 of Sodium channel protein type 9 subunit alpha</t>
  </si>
  <si>
    <t>SDK2</t>
  </si>
  <si>
    <t>Isoform 2 of Protein sidekick-2</t>
  </si>
  <si>
    <t>SELH</t>
  </si>
  <si>
    <t>Selenoprotein H</t>
  </si>
  <si>
    <t>SEMA3B</t>
  </si>
  <si>
    <t>Isoform 2 of Semaphorin-3B</t>
  </si>
  <si>
    <t>SEMA4B</t>
  </si>
  <si>
    <t>Isoform 2 of Semaphorin-4B</t>
  </si>
  <si>
    <t>SEMA4C</t>
  </si>
  <si>
    <t>Semaphorin-4C</t>
  </si>
  <si>
    <t>SEMA4G</t>
  </si>
  <si>
    <t>Isoform 2 of Semaphorin-4G</t>
  </si>
  <si>
    <t>SERAC1</t>
  </si>
  <si>
    <t>Protein SERAC1</t>
  </si>
  <si>
    <t>SERPINB12</t>
  </si>
  <si>
    <t>Serpin B12</t>
  </si>
  <si>
    <t>SEZ6L2</t>
  </si>
  <si>
    <t>Isoform 2 of Seizure 6-like protein 2</t>
  </si>
  <si>
    <t>SFT2D2</t>
  </si>
  <si>
    <t>Vesicle transport protein SFT2B</t>
  </si>
  <si>
    <t>SH3BP5L</t>
  </si>
  <si>
    <t>SH3 domain-binding protein 5-like</t>
  </si>
  <si>
    <t>SHISA4</t>
  </si>
  <si>
    <t>Protein shisa-4</t>
  </si>
  <si>
    <t>SHOC2</t>
  </si>
  <si>
    <t>Isoform 2 of Leucine-rich repeat protein SHOC-2</t>
  </si>
  <si>
    <t>SIGIRR</t>
  </si>
  <si>
    <t>Single Ig IL-1-related receptor</t>
  </si>
  <si>
    <t>Isoform 2 of Tyrosine-protein phosphatase non-receptor type substrate 1</t>
  </si>
  <si>
    <t>SLC16A2</t>
  </si>
  <si>
    <t>Monocarboxylate transporter 8</t>
  </si>
  <si>
    <t>SLC19A2</t>
  </si>
  <si>
    <t>Thiamine transporter 1</t>
  </si>
  <si>
    <t>SLC22A4</t>
  </si>
  <si>
    <t>Solute carrier family 22 member 4</t>
  </si>
  <si>
    <t>SLC22A5</t>
  </si>
  <si>
    <t>Solute carrier family 22 member 5</t>
  </si>
  <si>
    <t>SLC23A2</t>
  </si>
  <si>
    <t>Solute carrier family 23 member 2</t>
  </si>
  <si>
    <t>SLC24A3</t>
  </si>
  <si>
    <t>Sodium/potassium/calcium exchanger 3</t>
  </si>
  <si>
    <t>SLC29A2</t>
  </si>
  <si>
    <t>Equilibrative nucleoside transporter 2</t>
  </si>
  <si>
    <t>SLC2A10</t>
  </si>
  <si>
    <t>Solute carrier family 2, facilitated glucose transporter member 10</t>
  </si>
  <si>
    <t>SLC2A12</t>
  </si>
  <si>
    <t>Solute carrier family 2, facilitated glucose transporter member 12</t>
  </si>
  <si>
    <t>SLC2A4</t>
  </si>
  <si>
    <t>Solute carrier family 2, facilitated glucose transporter member 4</t>
  </si>
  <si>
    <t>SLC31A1</t>
  </si>
  <si>
    <t>High affinity copper uptake protein 1</t>
  </si>
  <si>
    <t>SLC38A3</t>
  </si>
  <si>
    <t>Sodium-coupled neutral amino acid transporter 3</t>
  </si>
  <si>
    <t>SLC38A4</t>
  </si>
  <si>
    <t>Sodium-coupled neutral amino acid transporter 4</t>
  </si>
  <si>
    <t>SLC38A5</t>
  </si>
  <si>
    <t>Isoform 2 of Sodium-coupled neutral amino acid transporter 5</t>
  </si>
  <si>
    <t>SLC39A8</t>
  </si>
  <si>
    <t>Isoform 2 of Zinc transporter ZIP8</t>
  </si>
  <si>
    <t>SLC43A1</t>
  </si>
  <si>
    <t>Isoform 2 of Large neutral amino acids transporter small subunit 3</t>
  </si>
  <si>
    <t>SLC43A2</t>
  </si>
  <si>
    <t>Isoform 3 of Large neutral amino acids transporter small subunit 4</t>
  </si>
  <si>
    <t>SLC43A3</t>
  </si>
  <si>
    <t>Solute carrier family 43 member 3</t>
  </si>
  <si>
    <t>SLC45A4</t>
  </si>
  <si>
    <t>Isoform 2 of Solute carrier family 45 member 4</t>
  </si>
  <si>
    <t>SLC4A11</t>
  </si>
  <si>
    <t>Sodium bicarbonate transporter-like protein 11</t>
  </si>
  <si>
    <t>SLC4A4</t>
  </si>
  <si>
    <t>Isoform 2 of Electrogenic sodium bicarbonate cotransporter 1</t>
  </si>
  <si>
    <t>Isoform 2 of Sodium bicarbonate cotransporter 3</t>
  </si>
  <si>
    <t>SLC4A8</t>
  </si>
  <si>
    <t>Isoform 2 of Electroneutral sodium bicarbonate exchanger 1</t>
  </si>
  <si>
    <t>SLC5A6</t>
  </si>
  <si>
    <t>Sodium-dependent multivitamin transporter</t>
  </si>
  <si>
    <t>SLC6A17</t>
  </si>
  <si>
    <t>Sodium-dependent neutral amino acid transporter SLC6A17</t>
  </si>
  <si>
    <t>SLC6A8</t>
  </si>
  <si>
    <t>Sodium- and chloride-dependent creatine transporter 1</t>
  </si>
  <si>
    <t>SLC7A11</t>
  </si>
  <si>
    <t>Cystine/glutamate transporter</t>
  </si>
  <si>
    <t>SLC7A4</t>
  </si>
  <si>
    <t>Cationic amino acid transporter 4</t>
  </si>
  <si>
    <t>SLC7A7</t>
  </si>
  <si>
    <t>Y+L amino acid transporter 1</t>
  </si>
  <si>
    <t>SLC7A8</t>
  </si>
  <si>
    <t>Large neutral amino acids transporter small subunit 2</t>
  </si>
  <si>
    <t>Isoform 7 of Sodium/calcium exchanger 1</t>
  </si>
  <si>
    <t>SLCO2A1</t>
  </si>
  <si>
    <t>Solute carrier organic anion transporter family member 2A1</t>
  </si>
  <si>
    <t>SLCO4A1</t>
  </si>
  <si>
    <t>Isoform 3 of Solute carrier organic anion transporter family member 4A1</t>
  </si>
  <si>
    <t>Isoform 2 of Sarcolemmal membrane-associated protein</t>
  </si>
  <si>
    <t>SMAGP</t>
  </si>
  <si>
    <t>Small cell adhesion glycoprotein</t>
  </si>
  <si>
    <t>SMAP2</t>
  </si>
  <si>
    <t>Stromal membrane-associated protein 2</t>
  </si>
  <si>
    <t>SMPDL3B</t>
  </si>
  <si>
    <t>Isoform 2 of Acid sphingomyelinase-like phosphodiesterase 3b</t>
  </si>
  <si>
    <t>SNAPC4</t>
  </si>
  <si>
    <t>snRNA-activating protein complex subunit 4</t>
  </si>
  <si>
    <t>SOCS2</t>
  </si>
  <si>
    <t>Suppressor of cytokine signaling 2</t>
  </si>
  <si>
    <t>Isoform B of Protein SON</t>
  </si>
  <si>
    <t>SORBS2</t>
  </si>
  <si>
    <t>Isoform 2 of Sorbin and SH3 domain-containing protein 2</t>
  </si>
  <si>
    <t>SOX13</t>
  </si>
  <si>
    <t>Transcription factor SOX-13</t>
  </si>
  <si>
    <t>Isoform 2 of SPATS2-like protein</t>
  </si>
  <si>
    <t>Isoform 2 of Kunitz-type protease inhibitor 1</t>
  </si>
  <si>
    <t>SPN</t>
  </si>
  <si>
    <t>Leukosialin</t>
  </si>
  <si>
    <t>SPTB</t>
  </si>
  <si>
    <t>Isoform 2 of Spectrin beta chain, erythrocyte</t>
  </si>
  <si>
    <t>SSR3</t>
  </si>
  <si>
    <t>Translocon-associated protein subunit gamma</t>
  </si>
  <si>
    <t>SSTR1</t>
  </si>
  <si>
    <t>Somatostatin receptor type 1</t>
  </si>
  <si>
    <t>ST3GAL5</t>
  </si>
  <si>
    <t>Isoform 2 of Lactosylceramide alpha-2,3-sialyltransferase</t>
  </si>
  <si>
    <t>STAB1</t>
  </si>
  <si>
    <t>Isoform 2 of Stabilin-1</t>
  </si>
  <si>
    <t>STYX</t>
  </si>
  <si>
    <t>Serine/threonine/tyrosine-interacting protein</t>
  </si>
  <si>
    <t>SUSD2</t>
  </si>
  <si>
    <t>Sushi domain-containing protein 2</t>
  </si>
  <si>
    <t>Isoform 3 of Heterogeneous nuclear ribonucleoprotein Q</t>
  </si>
  <si>
    <t>Synaptopodin-2</t>
  </si>
  <si>
    <t>SYT7</t>
  </si>
  <si>
    <t>Synaptotagmin-7</t>
  </si>
  <si>
    <t>TACSTD2</t>
  </si>
  <si>
    <t>Tumor-associated calcium signal transducer 2</t>
  </si>
  <si>
    <t>TADA3</t>
  </si>
  <si>
    <t>Isoform 2 of Transcriptional adapter 3</t>
  </si>
  <si>
    <t>TAF2</t>
  </si>
  <si>
    <t>Transcription initiation factor TFIID subunit 2</t>
  </si>
  <si>
    <t>TANK</t>
  </si>
  <si>
    <t>Isoform Short of TRAF family member-associated NF-kappa-B activator</t>
  </si>
  <si>
    <t>TASP1</t>
  </si>
  <si>
    <t>Threonine aspartase 1</t>
  </si>
  <si>
    <t>TBC1D24</t>
  </si>
  <si>
    <t>Isoform 2 of TBC1 domain family member 24</t>
  </si>
  <si>
    <t>TEAD4</t>
  </si>
  <si>
    <t>Transcriptional enhancer factor TEF-3</t>
  </si>
  <si>
    <t>TEK</t>
  </si>
  <si>
    <t>Angiopoietin-1 receptor</t>
  </si>
  <si>
    <t>TFAP2A</t>
  </si>
  <si>
    <t>Isoform 4 of Transcription factor AP-2-alpha</t>
  </si>
  <si>
    <t>TFPI</t>
  </si>
  <si>
    <t>Isoform Beta of Tissue factor pathway inhibitor</t>
  </si>
  <si>
    <t>THBD</t>
  </si>
  <si>
    <t>Thrombomodulin</t>
  </si>
  <si>
    <t>THSD1</t>
  </si>
  <si>
    <t>Isoform 2 of Thrombospondin type-1 domain-containing protein 1</t>
  </si>
  <si>
    <t>TIGD2</t>
  </si>
  <si>
    <t>Tigger transposable element-derived protein 2</t>
  </si>
  <si>
    <t>TLCD1</t>
  </si>
  <si>
    <t>TLC domain-containing protein 1</t>
  </si>
  <si>
    <t>TLR4</t>
  </si>
  <si>
    <t>Isoform 2 of Toll-like receptor 4</t>
  </si>
  <si>
    <t>TLR5</t>
  </si>
  <si>
    <t>Toll-like receptor 5</t>
  </si>
  <si>
    <t>TLR6</t>
  </si>
  <si>
    <t>Toll-like receptor 6</t>
  </si>
  <si>
    <t>TMED8</t>
  </si>
  <si>
    <t>Protein TMED8</t>
  </si>
  <si>
    <t>TMEM101</t>
  </si>
  <si>
    <t>Transmembrane protein 101</t>
  </si>
  <si>
    <t>TMEM104</t>
  </si>
  <si>
    <t>Transmembrane protein 104</t>
  </si>
  <si>
    <t>TMEM108</t>
  </si>
  <si>
    <t>Isoform 2 of Transmembrane protein 108</t>
  </si>
  <si>
    <t>TMEM117</t>
  </si>
  <si>
    <t>Transmembrane protein 117</t>
  </si>
  <si>
    <t>TMEM123</t>
  </si>
  <si>
    <t>Isoform 2 of Porimin</t>
  </si>
  <si>
    <t>TMEM132E</t>
  </si>
  <si>
    <t>Transmembrane protein 132E</t>
  </si>
  <si>
    <t>TMEM154</t>
  </si>
  <si>
    <t>Transmembrane protein 154</t>
  </si>
  <si>
    <t>TMEM158</t>
  </si>
  <si>
    <t>Isoform 2 of Transmembrane protein 158</t>
  </si>
  <si>
    <t>TMEM184B</t>
  </si>
  <si>
    <t>Transmembrane protein 184B</t>
  </si>
  <si>
    <t>TMEM204</t>
  </si>
  <si>
    <t>Transmembrane protein 204</t>
  </si>
  <si>
    <t>TMEM26</t>
  </si>
  <si>
    <t>Isoform 2 of Transmembrane protein 26</t>
  </si>
  <si>
    <t>TMEM67</t>
  </si>
  <si>
    <t>Meckelin</t>
  </si>
  <si>
    <t>TMEM98</t>
  </si>
  <si>
    <t>Transmembrane protein 98</t>
  </si>
  <si>
    <t>TMEM9B</t>
  </si>
  <si>
    <t>Transmembrane protein 9B</t>
  </si>
  <si>
    <t>TMPPE</t>
  </si>
  <si>
    <t>Isoform 2 of Transmembrane protein with metallophosphoesterase domain</t>
  </si>
  <si>
    <t>TNFRSF10C</t>
  </si>
  <si>
    <t>Tumor necrosis factor receptor superfamily member 10C</t>
  </si>
  <si>
    <t>TNFRSF1B</t>
  </si>
  <si>
    <t>Tumor necrosis factor receptor superfamily member 1B</t>
  </si>
  <si>
    <t>TPRA1</t>
  </si>
  <si>
    <t>Transmembrane protein adipocyte-associated 1</t>
  </si>
  <si>
    <t>TRAM2</t>
  </si>
  <si>
    <t>Translocating chain-associated membrane protein 2</t>
  </si>
  <si>
    <t>TRIM41</t>
  </si>
  <si>
    <t>E3 ubiquitin-protein ligase TRIM41</t>
  </si>
  <si>
    <t>TSPAN15</t>
  </si>
  <si>
    <t>Tetraspanin-15</t>
  </si>
  <si>
    <t>TSPAN18</t>
  </si>
  <si>
    <t>Tetraspanin-18</t>
  </si>
  <si>
    <t>TSPAN2</t>
  </si>
  <si>
    <t>Tetraspanin-2</t>
  </si>
  <si>
    <t>TTC30A</t>
  </si>
  <si>
    <t>Tetratricopeptide repeat protein 30A</t>
  </si>
  <si>
    <t>TTC33</t>
  </si>
  <si>
    <t>Tetratricopeptide repeat protein 33</t>
  </si>
  <si>
    <t>TTMP</t>
  </si>
  <si>
    <t>Isoform 2 of TPA-induced transmembrane protein</t>
  </si>
  <si>
    <t>TTYH2</t>
  </si>
  <si>
    <t>Protein tweety homolog 2</t>
  </si>
  <si>
    <t>TUBG2</t>
  </si>
  <si>
    <t>Tubulin gamma-2 chain</t>
  </si>
  <si>
    <t>TXNDC16</t>
  </si>
  <si>
    <t>Thioredoxin domain-containing protein 16</t>
  </si>
  <si>
    <t>TYRO3</t>
  </si>
  <si>
    <t>Tyrosine-protein kinase receptor TYRO3</t>
  </si>
  <si>
    <t>TYW5</t>
  </si>
  <si>
    <t>Isoform 2 of tRNA wybutosine-synthesizing protein 5</t>
  </si>
  <si>
    <t>UBE2B</t>
  </si>
  <si>
    <t>Ubiquitin-conjugating enzyme E2 B</t>
  </si>
  <si>
    <t>UBN2</t>
  </si>
  <si>
    <t>Isoform 2 of Ubinuclein-2</t>
  </si>
  <si>
    <t>UBTD2</t>
  </si>
  <si>
    <t>Ubiquitin domain-containing protein 2</t>
  </si>
  <si>
    <t>UCKL1</t>
  </si>
  <si>
    <t>Isoform 2 of Uridine-cytidine kinase-like 1</t>
  </si>
  <si>
    <t>UHMK1</t>
  </si>
  <si>
    <t>Serine/threonine-protein kinase Kist</t>
  </si>
  <si>
    <t>UL1</t>
  </si>
  <si>
    <t>Glycoprotein UL1 (UL01)</t>
  </si>
  <si>
    <t>UL11</t>
  </si>
  <si>
    <t>Protein UL11 (UL11P)</t>
  </si>
  <si>
    <t>UL139</t>
  </si>
  <si>
    <t>Membrane glycoprotein UL139</t>
  </si>
  <si>
    <t>UL41A</t>
  </si>
  <si>
    <t>Protein UL41A</t>
  </si>
  <si>
    <t>UL6</t>
  </si>
  <si>
    <t>Uncharacterized protein UL6 (UL06)</t>
  </si>
  <si>
    <t>UL74A</t>
  </si>
  <si>
    <t>Uncharacterized protein UL74A</t>
  </si>
  <si>
    <t>UL9</t>
  </si>
  <si>
    <t>Membrane glycoprotein UL9 (UL09)</t>
  </si>
  <si>
    <t>UNKL</t>
  </si>
  <si>
    <t>Isoform 5 of RING finger protein unkempt-like</t>
  </si>
  <si>
    <t>US18</t>
  </si>
  <si>
    <t>Transmembrane protein US18</t>
  </si>
  <si>
    <t>Isoform 2 of Ubiquitin carboxyl-terminal hydrolase 15</t>
  </si>
  <si>
    <t>USP42</t>
  </si>
  <si>
    <t>Isoform 2 of Ubiquitin carboxyl-terminal hydrolase 42</t>
  </si>
  <si>
    <t>USP54</t>
  </si>
  <si>
    <t>Isoform 3 of Inactive ubiquitin carboxyl-terminal hydrolase 54</t>
  </si>
  <si>
    <t>UTP14C</t>
  </si>
  <si>
    <t>U3 small nucleolar RNA-associated protein 14 homolog C</t>
  </si>
  <si>
    <t>VCAM1</t>
  </si>
  <si>
    <t>Vascular cell adhesion protein 1</t>
  </si>
  <si>
    <t>VPS25</t>
  </si>
  <si>
    <t>Vacuolar protein-sorting-associated protein 25</t>
  </si>
  <si>
    <t>VSIG10</t>
  </si>
  <si>
    <t>Isoform 2 of V-set and immunoglobulin domain-containing protein 10</t>
  </si>
  <si>
    <t>WDR53</t>
  </si>
  <si>
    <t>WD repeat-containing protein 53</t>
  </si>
  <si>
    <t>WIPI1</t>
  </si>
  <si>
    <t>Isoform 2 of WD repeat domain phosphoinositide-interacting protein 1</t>
  </si>
  <si>
    <t>ZBTB4</t>
  </si>
  <si>
    <t>Zinc finger and BTB domain-containing protein 4</t>
  </si>
  <si>
    <t>ZBTB8OS</t>
  </si>
  <si>
    <t>Protein archease</t>
  </si>
  <si>
    <t>ZC3H12C</t>
  </si>
  <si>
    <t>Probable ribonuclease ZC3H12C</t>
  </si>
  <si>
    <t>ZFYVE9</t>
  </si>
  <si>
    <t>Isoform 2 of Zinc finger FYVE domain-containing protein 9</t>
  </si>
  <si>
    <t>ZMYM5</t>
  </si>
  <si>
    <t>Isoform 5 of Zinc finger MYM-type protein 5</t>
  </si>
  <si>
    <t>Isoform 13 of Protein kinase C-binding protein 1</t>
  </si>
  <si>
    <t>ZNF131</t>
  </si>
  <si>
    <t>Isoform 2 of Zinc finger protein 131</t>
  </si>
  <si>
    <t>ZNF597</t>
  </si>
  <si>
    <t>Zinc finger protein 597</t>
  </si>
  <si>
    <t>ZNF606</t>
  </si>
  <si>
    <t>Zinc finger protein 606</t>
  </si>
  <si>
    <t>ZNF738</t>
  </si>
  <si>
    <t>Protein ZNF738</t>
  </si>
  <si>
    <t>ZZZ3</t>
  </si>
  <si>
    <t>Isoform 2 of ZZ-type zinc finger-containing protein 3</t>
  </si>
  <si>
    <t>UL40</t>
  </si>
  <si>
    <t>Protein UL40</t>
  </si>
  <si>
    <t>US15</t>
  </si>
  <si>
    <t>Membrane protein US15</t>
  </si>
  <si>
    <t>12*</t>
  </si>
  <si>
    <t>WCL1</t>
  </si>
  <si>
    <t>PM1</t>
  </si>
  <si>
    <t>PM2</t>
  </si>
  <si>
    <t>WCL2</t>
  </si>
  <si>
    <t>PM</t>
  </si>
  <si>
    <t>Plasma Membrane</t>
  </si>
  <si>
    <t>Whole cell lysate</t>
  </si>
  <si>
    <t>UL13</t>
  </si>
  <si>
    <t>UL78</t>
  </si>
  <si>
    <t>UL38</t>
  </si>
  <si>
    <t>UL34</t>
  </si>
  <si>
    <t>UL117</t>
  </si>
  <si>
    <t>UL145</t>
  </si>
  <si>
    <t>UL132</t>
  </si>
  <si>
    <t>US28</t>
  </si>
  <si>
    <t>UL142</t>
  </si>
  <si>
    <t>UL5</t>
  </si>
  <si>
    <t>UL148D</t>
  </si>
  <si>
    <t>UL36</t>
  </si>
  <si>
    <t>UL112-2</t>
  </si>
  <si>
    <t>UL150A</t>
  </si>
  <si>
    <t>UL71</t>
  </si>
  <si>
    <t>UL31</t>
  </si>
  <si>
    <t>UL111A</t>
  </si>
  <si>
    <t>UL24</t>
  </si>
  <si>
    <t>UL26</t>
  </si>
  <si>
    <t>UL89</t>
  </si>
  <si>
    <t>UL44</t>
  </si>
  <si>
    <t>UL138</t>
  </si>
  <si>
    <t>Q6SW14</t>
  </si>
  <si>
    <t>Q6SWC4</t>
  </si>
  <si>
    <t>C1BEG3</t>
  </si>
  <si>
    <t>F5HE69</t>
  </si>
  <si>
    <t>Q6SWC8</t>
  </si>
  <si>
    <t>F5HF90</t>
  </si>
  <si>
    <t>F5H9T4</t>
  </si>
  <si>
    <t>Q6SWB9</t>
  </si>
  <si>
    <t>F5HFG3</t>
  </si>
  <si>
    <t>F5HDK1</t>
  </si>
  <si>
    <t>F5HGC2</t>
  </si>
  <si>
    <t>F5HB41</t>
  </si>
  <si>
    <t>F5HI68</t>
  </si>
  <si>
    <t>F5HHS3</t>
  </si>
  <si>
    <t>Q6SW03</t>
  </si>
  <si>
    <t>Q6SWD5</t>
  </si>
  <si>
    <t>F5H9N9</t>
  </si>
  <si>
    <t>Q6SWC9</t>
  </si>
  <si>
    <t>F5HD27</t>
  </si>
  <si>
    <t>F5HFH0</t>
  </si>
  <si>
    <t>Q6SWA4</t>
  </si>
  <si>
    <t>F5HDM3</t>
  </si>
  <si>
    <t>F5HAE6</t>
  </si>
  <si>
    <t>Q6SW63</t>
  </si>
  <si>
    <t>F5HE05</t>
  </si>
  <si>
    <t>F5HIG1</t>
  </si>
  <si>
    <t>F5HEU0</t>
  </si>
  <si>
    <t>Q6SW66</t>
  </si>
  <si>
    <t>F5HA06</t>
  </si>
  <si>
    <t>Q6SW37</t>
  </si>
  <si>
    <t>F5H991</t>
  </si>
  <si>
    <t>Q6SW48</t>
  </si>
  <si>
    <t>Q6SW82</t>
  </si>
  <si>
    <t>Q6SW50</t>
  </si>
  <si>
    <t>Q6SW55</t>
  </si>
  <si>
    <t>F5H9F9</t>
  </si>
  <si>
    <t>Q6SW89</t>
  </si>
  <si>
    <t>Q6SWA3</t>
  </si>
  <si>
    <t>Q6SW46</t>
  </si>
  <si>
    <t>F5HEN7</t>
  </si>
  <si>
    <t>F5HFJ7</t>
  </si>
  <si>
    <t>F5HG51</t>
  </si>
  <si>
    <t>F5H8S6</t>
  </si>
  <si>
    <t>F5HAS7</t>
  </si>
  <si>
    <t>F5HI85</t>
  </si>
  <si>
    <t>Q6SW70</t>
  </si>
  <si>
    <t>F5HAZ3</t>
  </si>
  <si>
    <t>F5HBR4</t>
  </si>
  <si>
    <t>F5HBC6</t>
  </si>
  <si>
    <t>Q6SW65</t>
  </si>
  <si>
    <t>F5HEN8</t>
  </si>
  <si>
    <t>F5HFZ4</t>
  </si>
  <si>
    <t>F5HA93</t>
  </si>
  <si>
    <t>Q6SW73</t>
  </si>
  <si>
    <t>F5HGI9</t>
  </si>
  <si>
    <t>Q6SWC6</t>
  </si>
  <si>
    <t>F5HCK7</t>
  </si>
  <si>
    <t>Q6SVZ5</t>
  </si>
  <si>
    <t>F5HCP3</t>
  </si>
  <si>
    <t>Q6SVX2</t>
  </si>
  <si>
    <t>F5HE12</t>
  </si>
  <si>
    <t>Q6SW85</t>
  </si>
  <si>
    <t>F5HIN9</t>
  </si>
  <si>
    <t>F5HB40</t>
  </si>
  <si>
    <t>Q6SW10</t>
  </si>
  <si>
    <t>Q6SWB7</t>
  </si>
  <si>
    <t>Q6SW05</t>
  </si>
  <si>
    <t>Q6SW77</t>
  </si>
  <si>
    <t>Q6SW62</t>
  </si>
  <si>
    <t>F5HGJ4</t>
  </si>
  <si>
    <t>Q6SW00</t>
  </si>
  <si>
    <t>F5HAM0</t>
  </si>
  <si>
    <t>Q6SW92</t>
  </si>
  <si>
    <t>F5HI87</t>
  </si>
  <si>
    <t>Q6SW87</t>
  </si>
  <si>
    <t>F5HE44</t>
  </si>
  <si>
    <t>F5HBX1</t>
  </si>
  <si>
    <t>F5HB52</t>
  </si>
  <si>
    <t>F5HF35</t>
  </si>
  <si>
    <t>F5HD92</t>
  </si>
  <si>
    <t>F5HHT4</t>
  </si>
  <si>
    <t>F5HHQ0</t>
  </si>
  <si>
    <t>F5HCH8</t>
  </si>
  <si>
    <t>F5HGH8</t>
  </si>
  <si>
    <t>Q6SW84</t>
  </si>
  <si>
    <t>F5HAQ7</t>
  </si>
  <si>
    <t>F5HDC7</t>
  </si>
  <si>
    <t>Q6SW99</t>
  </si>
  <si>
    <t>F5HA10</t>
  </si>
  <si>
    <t>F5H8Q3</t>
  </si>
  <si>
    <t>F5HG68</t>
  </si>
  <si>
    <t>F5HGT1</t>
  </si>
  <si>
    <t>F5HF49</t>
  </si>
  <si>
    <t>Q6SW29</t>
  </si>
  <si>
    <t>F5HGP1</t>
  </si>
  <si>
    <t>F5HC79</t>
  </si>
  <si>
    <t>Q6SW94-2</t>
  </si>
  <si>
    <t>F5HAC7</t>
  </si>
  <si>
    <t>Q6SW59</t>
  </si>
  <si>
    <t>F5HI32</t>
  </si>
  <si>
    <t>F5HC33</t>
  </si>
  <si>
    <t>F5HDQ6</t>
  </si>
  <si>
    <t>Q6SW79</t>
  </si>
  <si>
    <t>Q6SW04</t>
  </si>
  <si>
    <t>Q6SW98</t>
  </si>
  <si>
    <t>Q6SW81</t>
  </si>
  <si>
    <t>Q6SWD1</t>
  </si>
  <si>
    <t>F5HC14</t>
  </si>
  <si>
    <t>Q6SW43</t>
  </si>
  <si>
    <t>F5HCM1</t>
  </si>
  <si>
    <t>Q6SWD0</t>
  </si>
  <si>
    <t>Q6RJQ3</t>
  </si>
  <si>
    <t>Q6SW67</t>
  </si>
  <si>
    <t>F5HB53</t>
  </si>
  <si>
    <t>Q8WXG1</t>
  </si>
  <si>
    <t>P05231</t>
  </si>
  <si>
    <t>P18847</t>
  </si>
  <si>
    <t>P00973-2</t>
  </si>
  <si>
    <t>Q3LFD5</t>
  </si>
  <si>
    <t>Q9P217</t>
  </si>
  <si>
    <t>Q8N0Y2-2</t>
  </si>
  <si>
    <t>O43474-1</t>
  </si>
  <si>
    <t>Q9H1K4</t>
  </si>
  <si>
    <t>Q9Y2S2-2</t>
  </si>
  <si>
    <t>Q86XK3-2</t>
  </si>
  <si>
    <t>P14921</t>
  </si>
  <si>
    <t>P34913</t>
  </si>
  <si>
    <t>Q9H6R6-2</t>
  </si>
  <si>
    <t>Q9Y483-2</t>
  </si>
  <si>
    <t>Q13794</t>
  </si>
  <si>
    <t>Q9Y3D5</t>
  </si>
  <si>
    <t>Q99988</t>
  </si>
  <si>
    <t>Q8N3S3-2</t>
  </si>
  <si>
    <t>P15907</t>
  </si>
  <si>
    <t>Q8N3E9</t>
  </si>
  <si>
    <t>Q8WVN6</t>
  </si>
  <si>
    <t>Q92558</t>
  </si>
  <si>
    <t>Q92994-2</t>
  </si>
  <si>
    <t>Q86TY3-2</t>
  </si>
  <si>
    <t>Q9BRY0-2</t>
  </si>
  <si>
    <t>Q8N1G0-2</t>
  </si>
  <si>
    <t>Q9H8M2-1</t>
  </si>
  <si>
    <t>Q96H35</t>
  </si>
  <si>
    <t>Q96NT0</t>
  </si>
  <si>
    <t>P15502-5</t>
  </si>
  <si>
    <t>Q6PI98-3</t>
  </si>
  <si>
    <t>Q9HAJ7</t>
  </si>
  <si>
    <t>Q969M1</t>
  </si>
  <si>
    <t>Q63HQ0-2</t>
  </si>
  <si>
    <t>Q8N8R5</t>
  </si>
  <si>
    <t>O95716</t>
  </si>
  <si>
    <t>O95183</t>
  </si>
  <si>
    <t>Q96BT3-2</t>
  </si>
  <si>
    <t>P03891</t>
  </si>
  <si>
    <t>P55197</t>
  </si>
  <si>
    <t>Q8N165</t>
  </si>
  <si>
    <t>Q9NQZ7</t>
  </si>
  <si>
    <t>Q0VGL1</t>
  </si>
  <si>
    <t>Q69YU5</t>
  </si>
  <si>
    <t>P23025</t>
  </si>
  <si>
    <t>Q8WUD4</t>
  </si>
  <si>
    <t>P41271-2</t>
  </si>
  <si>
    <t>Q7Z2K6</t>
  </si>
  <si>
    <t>Q02078-3</t>
  </si>
  <si>
    <t>Q9Y2S0-2</t>
  </si>
  <si>
    <t>Q9UGC6</t>
  </si>
  <si>
    <t>O60232</t>
  </si>
  <si>
    <t>Q86VZ5</t>
  </si>
  <si>
    <t>Q86WG5</t>
  </si>
  <si>
    <t>Q5HYK3</t>
  </si>
  <si>
    <t>P35558</t>
  </si>
  <si>
    <t>Q7Z6J9-2</t>
  </si>
  <si>
    <t>Q5R372-5</t>
  </si>
  <si>
    <t>Q75T13-2</t>
  </si>
  <si>
    <t>P62861</t>
  </si>
  <si>
    <t>Q8N111</t>
  </si>
  <si>
    <t>O15033-2</t>
  </si>
  <si>
    <t>Q99743</t>
  </si>
  <si>
    <t>Q8N8Y2</t>
  </si>
  <si>
    <t>Q9UNX3</t>
  </si>
  <si>
    <t>Q7Z7K6</t>
  </si>
  <si>
    <t>Q9HA47</t>
  </si>
  <si>
    <t>Q6NS38</t>
  </si>
  <si>
    <t>O75095-2</t>
  </si>
  <si>
    <t>Q9Y5S9</t>
  </si>
  <si>
    <t>O43502</t>
  </si>
  <si>
    <t>Q8N961</t>
  </si>
  <si>
    <t>Q9BQ15</t>
  </si>
  <si>
    <t>Q86U06-2</t>
  </si>
  <si>
    <t>Q9BZM1</t>
  </si>
  <si>
    <t>A6NHL2-2</t>
  </si>
  <si>
    <t>Q9UGY1</t>
  </si>
  <si>
    <t>Q9UJG1-2</t>
  </si>
  <si>
    <t>P05129</t>
  </si>
  <si>
    <t>Q13322-2</t>
  </si>
  <si>
    <t>Q8WV74-2</t>
  </si>
  <si>
    <t>Q9Y4P8-2</t>
  </si>
  <si>
    <t>Q9UKY3</t>
  </si>
  <si>
    <t>Q7Z628-2</t>
  </si>
  <si>
    <t>Q96BF6</t>
  </si>
  <si>
    <t>Q92564-2</t>
  </si>
  <si>
    <t>Q8WTS1</t>
  </si>
  <si>
    <t>A6NED2</t>
  </si>
  <si>
    <t>Q13772</t>
  </si>
  <si>
    <t>Q9UKL3</t>
  </si>
  <si>
    <t>O95298</t>
  </si>
  <si>
    <t>Q9NX61</t>
  </si>
  <si>
    <t>Q53HL2</t>
  </si>
  <si>
    <t>Q9BW66</t>
  </si>
  <si>
    <t>Q9H840</t>
  </si>
  <si>
    <t>Q9UGQ3-2</t>
  </si>
  <si>
    <t>P12757-3</t>
  </si>
  <si>
    <t>Q9H5J4</t>
  </si>
  <si>
    <t>Q8N4F7</t>
  </si>
  <si>
    <t>P03886</t>
  </si>
  <si>
    <t>Q5T1C6</t>
  </si>
  <si>
    <t>P49760-3</t>
  </si>
  <si>
    <t>Q9ULD4</t>
  </si>
  <si>
    <t>O15392-2</t>
  </si>
  <si>
    <t>A0FGR8-6</t>
  </si>
  <si>
    <t>Q9H5I1-3</t>
  </si>
  <si>
    <t>Q6UWL2-2</t>
  </si>
  <si>
    <t>Q8NBJ9-2</t>
  </si>
  <si>
    <t>Q15012</t>
  </si>
  <si>
    <t>Q6ICH7</t>
  </si>
  <si>
    <t>O15015-2</t>
  </si>
  <si>
    <t>Q9UDW1</t>
  </si>
  <si>
    <t>Q9BX59</t>
  </si>
  <si>
    <t>Q6ZUX7</t>
  </si>
  <si>
    <t>Q629K1</t>
  </si>
  <si>
    <t>P27544-2</t>
  </si>
  <si>
    <t>Q9Y5Z9-2</t>
  </si>
  <si>
    <t>Q9BQD3</t>
  </si>
  <si>
    <t>P80217-2</t>
  </si>
  <si>
    <t>O43934-2</t>
  </si>
  <si>
    <t>Q2KHR2-2</t>
  </si>
  <si>
    <t>Q96MC6</t>
  </si>
  <si>
    <t>Q8N2H4</t>
  </si>
  <si>
    <t>Q09028-2</t>
  </si>
  <si>
    <t>Q9H0E3</t>
  </si>
  <si>
    <t>Q15544</t>
  </si>
  <si>
    <t>Q5M7Z0</t>
  </si>
  <si>
    <t>Q6P499-2</t>
  </si>
  <si>
    <t>Q9HCU9</t>
  </si>
  <si>
    <t>Q12906</t>
  </si>
  <si>
    <t>Q96JA1-2</t>
  </si>
  <si>
    <t>P24588</t>
  </si>
  <si>
    <t>Q14296</t>
  </si>
  <si>
    <t>Q9UG56-2</t>
  </si>
  <si>
    <t>Q9H4I9</t>
  </si>
  <si>
    <t>Q86SE9</t>
  </si>
  <si>
    <t>Q8N9A8-2</t>
  </si>
  <si>
    <t>Q9BR77</t>
  </si>
  <si>
    <t>P23434</t>
  </si>
  <si>
    <t>Q9H213</t>
  </si>
  <si>
    <t>Q9UBT6-3</t>
  </si>
  <si>
    <t>Q10567-3</t>
  </si>
  <si>
    <t>P50461</t>
  </si>
  <si>
    <t>Q9C0C7-2</t>
  </si>
  <si>
    <t>Q16394</t>
  </si>
  <si>
    <t>Q02410</t>
  </si>
  <si>
    <t>Q3ZAQ7-2</t>
  </si>
  <si>
    <t>Q16769-2</t>
  </si>
  <si>
    <t>Q9UN86</t>
  </si>
  <si>
    <t>Q15672</t>
  </si>
  <si>
    <t>Q9UL54-2</t>
  </si>
  <si>
    <t>Q6V1P9-3</t>
  </si>
  <si>
    <t>Q9Y2Z9</t>
  </si>
  <si>
    <t>Q9BUE0</t>
  </si>
  <si>
    <t>Q8N1S5-2</t>
  </si>
  <si>
    <t>Q96I23</t>
  </si>
  <si>
    <t>P09086-2</t>
  </si>
  <si>
    <t>Q9BT92</t>
  </si>
  <si>
    <t>Q7Z7K0</t>
  </si>
  <si>
    <t>Q8N0U4</t>
  </si>
  <si>
    <t>P78381-2</t>
  </si>
  <si>
    <t>Q14157-1</t>
  </si>
  <si>
    <t>Q9Y6H3</t>
  </si>
  <si>
    <t>Q9H819</t>
  </si>
  <si>
    <t>Q9Y257</t>
  </si>
  <si>
    <t>O60783</t>
  </si>
  <si>
    <t>Q8WZ82</t>
  </si>
  <si>
    <t>Q567V2-2</t>
  </si>
  <si>
    <t>Q9H8M1</t>
  </si>
  <si>
    <t>Q96BZ8</t>
  </si>
  <si>
    <t>P24310</t>
  </si>
  <si>
    <t>Q96MF7</t>
  </si>
  <si>
    <t>Q8NFI3</t>
  </si>
  <si>
    <t>Q8N4H5</t>
  </si>
  <si>
    <t>Q15149-8</t>
  </si>
  <si>
    <t>Q9BRS8</t>
  </si>
  <si>
    <t>Q969H6</t>
  </si>
  <si>
    <t>A2RUS2-2</t>
  </si>
  <si>
    <t>Q96QT4</t>
  </si>
  <si>
    <t>Q9BVT8</t>
  </si>
  <si>
    <t>O00255-2</t>
  </si>
  <si>
    <t>Q96E52</t>
  </si>
  <si>
    <t>P19793</t>
  </si>
  <si>
    <t>P55345</t>
  </si>
  <si>
    <t>O94889-2</t>
  </si>
  <si>
    <t>O76062-2</t>
  </si>
  <si>
    <t>Q5TF39</t>
  </si>
  <si>
    <t>Q7Z5G4</t>
  </si>
  <si>
    <t>Q9BVS5</t>
  </si>
  <si>
    <t>Q12980</t>
  </si>
  <si>
    <t>Q15274</t>
  </si>
  <si>
    <t>Q9H9S5</t>
  </si>
  <si>
    <t>Q9BXJ0</t>
  </si>
  <si>
    <t>P18846</t>
  </si>
  <si>
    <t>Q9HB09</t>
  </si>
  <si>
    <t>Q16181</t>
  </si>
  <si>
    <t>P62341</t>
  </si>
  <si>
    <t>Q9H6Z4-3</t>
  </si>
  <si>
    <t>Q9Y6N1</t>
  </si>
  <si>
    <t>Q08431-2</t>
  </si>
  <si>
    <t>Q32NB8</t>
  </si>
  <si>
    <t>O43826-2</t>
  </si>
  <si>
    <t>Q9H160</t>
  </si>
  <si>
    <t>Q8NCE0-2</t>
  </si>
  <si>
    <t>Q8IXZ2-2</t>
  </si>
  <si>
    <t>Q9UPN9-2</t>
  </si>
  <si>
    <t>Q9NX47</t>
  </si>
  <si>
    <t>Q96FF9</t>
  </si>
  <si>
    <t>P28370</t>
  </si>
  <si>
    <t>Q96HR3</t>
  </si>
  <si>
    <t>P56277</t>
  </si>
  <si>
    <t>Q6ZUS6</t>
  </si>
  <si>
    <t>A8K7X6</t>
  </si>
  <si>
    <t>Q13951</t>
  </si>
  <si>
    <t>Q86V88</t>
  </si>
  <si>
    <t>Q14674-2</t>
  </si>
  <si>
    <t>Q9H4B7</t>
  </si>
  <si>
    <t>Q92833-2</t>
  </si>
  <si>
    <t>Q9BT67</t>
  </si>
  <si>
    <t>P02679-2</t>
  </si>
  <si>
    <t>Q5SXM8</t>
  </si>
  <si>
    <t>Q15526-2</t>
  </si>
  <si>
    <t>Q9UF56</t>
  </si>
  <si>
    <t>O14521</t>
  </si>
  <si>
    <t>P48552</t>
  </si>
  <si>
    <t>Q9Y448-2</t>
  </si>
  <si>
    <t>Q14410</t>
  </si>
  <si>
    <t>Q9H2C0</t>
  </si>
  <si>
    <t>Q15796-2</t>
  </si>
  <si>
    <t>Q8NBZ0</t>
  </si>
  <si>
    <t>P62068-3</t>
  </si>
  <si>
    <t>Q9BV68-2</t>
  </si>
  <si>
    <t>Q8IU60-2</t>
  </si>
  <si>
    <t>Q06787-8</t>
  </si>
  <si>
    <t>Q9H668</t>
  </si>
  <si>
    <t>P81274</t>
  </si>
  <si>
    <t>Q8NDF8-3</t>
  </si>
  <si>
    <t>Q96D53-2</t>
  </si>
  <si>
    <t>O15525</t>
  </si>
  <si>
    <t>Q9H8P0</t>
  </si>
  <si>
    <t>Q9BVC3</t>
  </si>
  <si>
    <t>Q14318</t>
  </si>
  <si>
    <t>Q8IW41-2</t>
  </si>
  <si>
    <t>Q96RT8</t>
  </si>
  <si>
    <t>P61599</t>
  </si>
  <si>
    <t>Q96E14</t>
  </si>
  <si>
    <t>Q8WZ73-2</t>
  </si>
  <si>
    <t>Q4V348</t>
  </si>
  <si>
    <t>Q9ULH7-4</t>
  </si>
  <si>
    <t>Q5SVS4</t>
  </si>
  <si>
    <t>Q2KJY2</t>
  </si>
  <si>
    <t>P30281</t>
  </si>
  <si>
    <t>Q9BUZ4</t>
  </si>
  <si>
    <t>Q6ZRY4</t>
  </si>
  <si>
    <t>Q96DE0</t>
  </si>
  <si>
    <t>Q96HV5</t>
  </si>
  <si>
    <t>Q92664-2</t>
  </si>
  <si>
    <t>Q5BKY9-2</t>
  </si>
  <si>
    <t>Q9Y3C5</t>
  </si>
  <si>
    <t>Q9H116</t>
  </si>
  <si>
    <t>Q15149-2</t>
  </si>
  <si>
    <t>Q96SI1-2</t>
  </si>
  <si>
    <t>Q9Y584</t>
  </si>
  <si>
    <t>P37840-2</t>
  </si>
  <si>
    <t>Q9UKT7</t>
  </si>
  <si>
    <t>Q9NYB9-2</t>
  </si>
  <si>
    <t>Q9NY26</t>
  </si>
  <si>
    <t>Q8IXH6</t>
  </si>
  <si>
    <t>Q8TEH3-6</t>
  </si>
  <si>
    <t>P41247</t>
  </si>
  <si>
    <t>Q92800-2</t>
  </si>
  <si>
    <t>O15131</t>
  </si>
  <si>
    <t>Q7Z5L2-2</t>
  </si>
  <si>
    <t>Q15131-2</t>
  </si>
  <si>
    <t>O00522-2</t>
  </si>
  <si>
    <t>Q5VVJ2-2</t>
  </si>
  <si>
    <t>Q9HB63-2</t>
  </si>
  <si>
    <t>Q13835-2</t>
  </si>
  <si>
    <t>Q9Y2H2</t>
  </si>
  <si>
    <t>Q9UPI3</t>
  </si>
  <si>
    <t>Q16890-2</t>
  </si>
  <si>
    <t>P19883-2</t>
  </si>
  <si>
    <t>Q96DP5</t>
  </si>
  <si>
    <t>A6NFI3</t>
  </si>
  <si>
    <t>P60201-2</t>
  </si>
  <si>
    <t>P01769</t>
  </si>
  <si>
    <t>Q86YV9</t>
  </si>
  <si>
    <t>Q9UBF6</t>
  </si>
  <si>
    <t>Q96F63</t>
  </si>
  <si>
    <t>Q6GMV2</t>
  </si>
  <si>
    <t>Q96KR6</t>
  </si>
  <si>
    <t>Q9GZU7-2</t>
  </si>
  <si>
    <t>Q8N0Z8-2</t>
  </si>
  <si>
    <t>Q9HA38-2</t>
  </si>
  <si>
    <t>O75820-2</t>
  </si>
  <si>
    <t>Q8N6T7-2</t>
  </si>
  <si>
    <t>Q7Z3Q1-2</t>
  </si>
  <si>
    <t>Q4LDE5</t>
  </si>
  <si>
    <t>Q15906</t>
  </si>
  <si>
    <t>Q9C086</t>
  </si>
  <si>
    <t>Q96HJ9</t>
  </si>
  <si>
    <t>Q9BQ90</t>
  </si>
  <si>
    <t>Q9UBR5-2</t>
  </si>
  <si>
    <t>Q8N511</t>
  </si>
  <si>
    <t>Q8IUR0</t>
  </si>
  <si>
    <t>P04085-2</t>
  </si>
  <si>
    <t>Q9NVC3-2</t>
  </si>
  <si>
    <t>O75716</t>
  </si>
  <si>
    <t>P35716</t>
  </si>
  <si>
    <t>Q86WU2-2</t>
  </si>
  <si>
    <t>P61601</t>
  </si>
  <si>
    <t>Q86SQ7-4</t>
  </si>
  <si>
    <t>Q6P1Q0-2</t>
  </si>
  <si>
    <t>Q9H4M3-2</t>
  </si>
  <si>
    <t>Q9UI95</t>
  </si>
  <si>
    <t>Q9NW81</t>
  </si>
  <si>
    <t>P28676</t>
  </si>
  <si>
    <t>Q9BSE4</t>
  </si>
  <si>
    <t>Q92997</t>
  </si>
  <si>
    <t>Q5MNZ6</t>
  </si>
  <si>
    <t>Q96IR7</t>
  </si>
  <si>
    <t>Q13555-6</t>
  </si>
  <si>
    <t>Q9BWG6</t>
  </si>
  <si>
    <t>Q9Y2Y1</t>
  </si>
  <si>
    <t>Q9BZ67-2</t>
  </si>
  <si>
    <t>Q8TCG1-2</t>
  </si>
  <si>
    <t>O43766</t>
  </si>
  <si>
    <t>Q14872</t>
  </si>
  <si>
    <t>Q12974</t>
  </si>
  <si>
    <t>P61956</t>
  </si>
  <si>
    <t>Q8WU10</t>
  </si>
  <si>
    <t>Q5T011-5</t>
  </si>
  <si>
    <t>O43167</t>
  </si>
  <si>
    <t>P08651-5</t>
  </si>
  <si>
    <t>A0PJW6</t>
  </si>
  <si>
    <t>P41134-2</t>
  </si>
  <si>
    <t>A5PLL7</t>
  </si>
  <si>
    <t>Q9UI15</t>
  </si>
  <si>
    <t>Q8WV93</t>
  </si>
  <si>
    <t>Q8IY26</t>
  </si>
  <si>
    <t>P52434</t>
  </si>
  <si>
    <t>O60337</t>
  </si>
  <si>
    <t>Q9BQT9</t>
  </si>
  <si>
    <t>Q86YD1</t>
  </si>
  <si>
    <t>Q8WUJ1</t>
  </si>
  <si>
    <t>Q07817-2</t>
  </si>
  <si>
    <t>Q8TB40</t>
  </si>
  <si>
    <t>Q96I45</t>
  </si>
  <si>
    <t>Q96DC8-2</t>
  </si>
  <si>
    <t>P28749-2</t>
  </si>
  <si>
    <t>Q9UPQ7</t>
  </si>
  <si>
    <t>Q03692</t>
  </si>
  <si>
    <t>Q9H0N5</t>
  </si>
  <si>
    <t>Q8NI60-3</t>
  </si>
  <si>
    <t>Q86T24</t>
  </si>
  <si>
    <t>Q8N3F0-2</t>
  </si>
  <si>
    <t>Q9UHY8-2</t>
  </si>
  <si>
    <t>Q8N490-2</t>
  </si>
  <si>
    <t>P35790-2</t>
  </si>
  <si>
    <t>Q09019</t>
  </si>
  <si>
    <t>P60002</t>
  </si>
  <si>
    <t>P78364</t>
  </si>
  <si>
    <t>Q8TCG5-2</t>
  </si>
  <si>
    <t>P29466-2</t>
  </si>
  <si>
    <t>Q9H0B8-2</t>
  </si>
  <si>
    <t>P06753</t>
  </si>
  <si>
    <t>Q8N4J0</t>
  </si>
  <si>
    <t>P43234</t>
  </si>
  <si>
    <t>Q12772</t>
  </si>
  <si>
    <t>Q9HBE1-2</t>
  </si>
  <si>
    <t>O95267-2</t>
  </si>
  <si>
    <t>A8K040</t>
  </si>
  <si>
    <t>Q2M296-2</t>
  </si>
  <si>
    <t>Q8N6L1</t>
  </si>
  <si>
    <t>Q9BQG1</t>
  </si>
  <si>
    <t>P29590-11</t>
  </si>
  <si>
    <t>Q8IZ41</t>
  </si>
  <si>
    <t>Q8IZM8</t>
  </si>
  <si>
    <t>Q969K3-2</t>
  </si>
  <si>
    <t>O00238</t>
  </si>
  <si>
    <t>Q8N5M4</t>
  </si>
  <si>
    <t>Q5SWA1</t>
  </si>
  <si>
    <t>Q9NQ90-2</t>
  </si>
  <si>
    <t>Q6ZNE5-2</t>
  </si>
  <si>
    <t>Q8IX90-3</t>
  </si>
  <si>
    <t>Q6EKJ0</t>
  </si>
  <si>
    <t>Q9BVK8</t>
  </si>
  <si>
    <t>Q16644</t>
  </si>
  <si>
    <t>Q8TF47</t>
  </si>
  <si>
    <t>Q8IUR5-2</t>
  </si>
  <si>
    <t>Q16643-2</t>
  </si>
  <si>
    <t>Q5SVZ6</t>
  </si>
  <si>
    <t>Q9Y5A6</t>
  </si>
  <si>
    <t>Q15389</t>
  </si>
  <si>
    <t>Q9H939-2</t>
  </si>
  <si>
    <t>Q96I36</t>
  </si>
  <si>
    <t>P22612</t>
  </si>
  <si>
    <t>Q9H161</t>
  </si>
  <si>
    <t>Q9NR33</t>
  </si>
  <si>
    <t>A6NM15</t>
  </si>
  <si>
    <t>Q6IQ32</t>
  </si>
  <si>
    <t>Q9NP90</t>
  </si>
  <si>
    <t>P50583</t>
  </si>
  <si>
    <t>Q96BM9</t>
  </si>
  <si>
    <t>P30046</t>
  </si>
  <si>
    <t>O00327-1</t>
  </si>
  <si>
    <t>Q9NVA4</t>
  </si>
  <si>
    <t>Q69YJ1</t>
  </si>
  <si>
    <t>O00623</t>
  </si>
  <si>
    <t>Q8TBF2-2</t>
  </si>
  <si>
    <t>O95178</t>
  </si>
  <si>
    <t>Q6NT76-2</t>
  </si>
  <si>
    <t>Q9BQD7</t>
  </si>
  <si>
    <t>O14593-2</t>
  </si>
  <si>
    <t>Q14526-2</t>
  </si>
  <si>
    <t>P47974</t>
  </si>
  <si>
    <t>Q5T0B9</t>
  </si>
  <si>
    <t>Q04726-2</t>
  </si>
  <si>
    <t>Q9NRW4-2</t>
  </si>
  <si>
    <t>Q9UHP3-1</t>
  </si>
  <si>
    <t>Q99640</t>
  </si>
  <si>
    <t>Q9NYM9</t>
  </si>
  <si>
    <t>Q8WUR7</t>
  </si>
  <si>
    <t>O95057</t>
  </si>
  <si>
    <t>Q16566</t>
  </si>
  <si>
    <t>Q8NCJ5</t>
  </si>
  <si>
    <t>Q8NB37-2</t>
  </si>
  <si>
    <t>Q9BSH5</t>
  </si>
  <si>
    <t>Q92539</t>
  </si>
  <si>
    <t>Q9UK05</t>
  </si>
  <si>
    <t>Q70HW3</t>
  </si>
  <si>
    <t>Q15560</t>
  </si>
  <si>
    <t>Q96KF7</t>
  </si>
  <si>
    <t>Q9UHC7-2</t>
  </si>
  <si>
    <t>Q8ND30</t>
  </si>
  <si>
    <t>Q9Y2D0</t>
  </si>
  <si>
    <t>O00212</t>
  </si>
  <si>
    <t>Q8TEQ0-2</t>
  </si>
  <si>
    <t>Q9Y5V0</t>
  </si>
  <si>
    <t>Q9NWB7</t>
  </si>
  <si>
    <t>Q7L273</t>
  </si>
  <si>
    <t>Q8N960-2</t>
  </si>
  <si>
    <t>Q8NI35-2</t>
  </si>
  <si>
    <t>Q9BSK2</t>
  </si>
  <si>
    <t>Q8N8N7-2</t>
  </si>
  <si>
    <t>Q9ULJ6-2</t>
  </si>
  <si>
    <t>Q92562</t>
  </si>
  <si>
    <t>Q9UIL1-2</t>
  </si>
  <si>
    <t>Q9BQC6</t>
  </si>
  <si>
    <t>Q9ULJ7</t>
  </si>
  <si>
    <t>Q9UBK7-2</t>
  </si>
  <si>
    <t>Q6V1X1-2</t>
  </si>
  <si>
    <t>Q9UJA3-2</t>
  </si>
  <si>
    <t>P09471-2</t>
  </si>
  <si>
    <t>Q9NQX1-2</t>
  </si>
  <si>
    <t>Q07157</t>
  </si>
  <si>
    <t>Q96S19-2</t>
  </si>
  <si>
    <t>Q9H6W3-2</t>
  </si>
  <si>
    <t>Q8TEW0-8</t>
  </si>
  <si>
    <t>Q9NX07</t>
  </si>
  <si>
    <t>Q66PJ3</t>
  </si>
  <si>
    <t>Q5JSJ4</t>
  </si>
  <si>
    <t>Q96EK9</t>
  </si>
  <si>
    <t>O60658-2</t>
  </si>
  <si>
    <t>Q9H0R4-2</t>
  </si>
  <si>
    <t>Q92843</t>
  </si>
  <si>
    <t>Q13574-2</t>
  </si>
  <si>
    <t>Q15649</t>
  </si>
  <si>
    <t>Q86XP1-2</t>
  </si>
  <si>
    <t>Q8NFB2</t>
  </si>
  <si>
    <t>Q9UHA2</t>
  </si>
  <si>
    <t>Q6PK18-2</t>
  </si>
  <si>
    <t>P53667-2</t>
  </si>
  <si>
    <t>Q9HBD1-4</t>
  </si>
  <si>
    <t>Q13371</t>
  </si>
  <si>
    <t>Q9Y6T7-2</t>
  </si>
  <si>
    <t>Q5XG87</t>
  </si>
  <si>
    <t>O15554</t>
  </si>
  <si>
    <t>Q2TAA2</t>
  </si>
  <si>
    <t>Q53GA4</t>
  </si>
  <si>
    <t>Q6ZMG9</t>
  </si>
  <si>
    <t>P15056</t>
  </si>
  <si>
    <t>Q7Z6V5-2</t>
  </si>
  <si>
    <t>Q96P53</t>
  </si>
  <si>
    <t>Q9BTM9-2</t>
  </si>
  <si>
    <t>Q9BWE0</t>
  </si>
  <si>
    <t>Q86X02</t>
  </si>
  <si>
    <t>Q8N0Z6</t>
  </si>
  <si>
    <t>P33764</t>
  </si>
  <si>
    <t>Q9BYM8</t>
  </si>
  <si>
    <t>Q9Y6J9</t>
  </si>
  <si>
    <t>O94966-2</t>
  </si>
  <si>
    <t>P41212</t>
  </si>
  <si>
    <t>O14662-4</t>
  </si>
  <si>
    <t>Q12766</t>
  </si>
  <si>
    <t>Q9NRR4-2</t>
  </si>
  <si>
    <t>P78344-2</t>
  </si>
  <si>
    <t>Q00537</t>
  </si>
  <si>
    <t>Q8NAP3</t>
  </si>
  <si>
    <t>Q12948</t>
  </si>
  <si>
    <t>Q9NX94</t>
  </si>
  <si>
    <t>Q8IV50</t>
  </si>
  <si>
    <t>O43291</t>
  </si>
  <si>
    <t>O94985-2</t>
  </si>
  <si>
    <t>P98153</t>
  </si>
  <si>
    <t>A2VDJ0-2</t>
  </si>
  <si>
    <t>Q9BUW7</t>
  </si>
  <si>
    <t>O75467</t>
  </si>
  <si>
    <t>Q9BSK0</t>
  </si>
  <si>
    <t>Q9HB96</t>
  </si>
  <si>
    <t>Q14168-2</t>
  </si>
  <si>
    <t>Q9UJX6-2</t>
  </si>
  <si>
    <t>Q8NBP5</t>
  </si>
  <si>
    <t>P11908-2</t>
  </si>
  <si>
    <t>O15264</t>
  </si>
  <si>
    <t>P23610</t>
  </si>
  <si>
    <t>O96018</t>
  </si>
  <si>
    <t>Q9H9S4</t>
  </si>
  <si>
    <t>Q9BS40</t>
  </si>
  <si>
    <t>Q8TCF1</t>
  </si>
  <si>
    <t>O60551</t>
  </si>
  <si>
    <t>O60765</t>
  </si>
  <si>
    <t>Q8TEV9-2</t>
  </si>
  <si>
    <t>O95425-2</t>
  </si>
  <si>
    <t>Q8IW35-2</t>
  </si>
  <si>
    <t>Q8TB03-2</t>
  </si>
  <si>
    <t>Q8NDN9</t>
  </si>
  <si>
    <t>Q96LR2</t>
  </si>
  <si>
    <t>Q9BXR0</t>
  </si>
  <si>
    <t>Q9Y3E2</t>
  </si>
  <si>
    <t>P11274-2</t>
  </si>
  <si>
    <t>Q96EC8</t>
  </si>
  <si>
    <t>Q6ZWL3-2</t>
  </si>
  <si>
    <t>Q8N4T8-2</t>
  </si>
  <si>
    <t>Q9HA65</t>
  </si>
  <si>
    <t>Q8TDH9</t>
  </si>
  <si>
    <t>P38398-2</t>
  </si>
  <si>
    <t>Q9NWS9</t>
  </si>
  <si>
    <t>Q02086-2</t>
  </si>
  <si>
    <t>Q53R41</t>
  </si>
  <si>
    <t>Q9BWT1-2</t>
  </si>
  <si>
    <t>P57071</t>
  </si>
  <si>
    <t>Q96EY9</t>
  </si>
  <si>
    <t>Q96C90</t>
  </si>
  <si>
    <t>Q9NQR1-2</t>
  </si>
  <si>
    <t>Q9Y4F9-2</t>
  </si>
  <si>
    <t>Q9H0M0-3</t>
  </si>
  <si>
    <t>P50542-2</t>
  </si>
  <si>
    <t>Q8IWF2</t>
  </si>
  <si>
    <t>Q9C0B7</t>
  </si>
  <si>
    <t>Q9UKF7-2</t>
  </si>
  <si>
    <t>Q13257</t>
  </si>
  <si>
    <t>O75204</t>
  </si>
  <si>
    <t>Q9P0K8-2</t>
  </si>
  <si>
    <t>Q96EH3</t>
  </si>
  <si>
    <t>Q3B7J2</t>
  </si>
  <si>
    <t>Q6AWC2-2</t>
  </si>
  <si>
    <t>Q9NWA0</t>
  </si>
  <si>
    <t>Q9NX57</t>
  </si>
  <si>
    <t>P51808</t>
  </si>
  <si>
    <t>P48730-2</t>
  </si>
  <si>
    <t>Q03923-2</t>
  </si>
  <si>
    <t>Q9C0A6-2</t>
  </si>
  <si>
    <t>Q9BVL4</t>
  </si>
  <si>
    <t>Q9BRP1</t>
  </si>
  <si>
    <t>P56377</t>
  </si>
  <si>
    <t>P35080</t>
  </si>
  <si>
    <t>Q01432</t>
  </si>
  <si>
    <t>Q5H9U9</t>
  </si>
  <si>
    <t>P34896-2</t>
  </si>
  <si>
    <t>Q96A54</t>
  </si>
  <si>
    <t>Q8N371-2</t>
  </si>
  <si>
    <t>O14713-2</t>
  </si>
  <si>
    <t>Q8IXW5-2</t>
  </si>
  <si>
    <t>Q9NZ20</t>
  </si>
  <si>
    <t>Q14088</t>
  </si>
  <si>
    <t>P0CAP2-3</t>
  </si>
  <si>
    <t>P81133</t>
  </si>
  <si>
    <t>O75674</t>
  </si>
  <si>
    <t>A6NIY7</t>
  </si>
  <si>
    <t>Q9H825-2</t>
  </si>
  <si>
    <t>Q8TDY4-3</t>
  </si>
  <si>
    <t>P63027</t>
  </si>
  <si>
    <t>Q15834</t>
  </si>
  <si>
    <t>P24468</t>
  </si>
  <si>
    <t>P63272</t>
  </si>
  <si>
    <t>Q969E8</t>
  </si>
  <si>
    <t>Q8N4W9-2</t>
  </si>
  <si>
    <t>Q9H7U1-3</t>
  </si>
  <si>
    <t>P47712</t>
  </si>
  <si>
    <t>Q15831</t>
  </si>
  <si>
    <t>P00740</t>
  </si>
  <si>
    <t>Q9P2K1-2</t>
  </si>
  <si>
    <t>Q9UHR6</t>
  </si>
  <si>
    <t>Q9GZV4</t>
  </si>
  <si>
    <t>O75167-2</t>
  </si>
  <si>
    <t>Q86U28</t>
  </si>
  <si>
    <t>Q8N9I9-2</t>
  </si>
  <si>
    <t>Q49B96</t>
  </si>
  <si>
    <t>Q9BWG4</t>
  </si>
  <si>
    <t>P15735</t>
  </si>
  <si>
    <t>P55212-2</t>
  </si>
  <si>
    <t>Q9HCE0-2</t>
  </si>
  <si>
    <t>Q9H1A4</t>
  </si>
  <si>
    <t>Q53ET0</t>
  </si>
  <si>
    <t>Q5T0Z8</t>
  </si>
  <si>
    <t>Q9NY64</t>
  </si>
  <si>
    <t>Q8TDJ6</t>
  </si>
  <si>
    <t>Q16626</t>
  </si>
  <si>
    <t>Q9UQ16-2</t>
  </si>
  <si>
    <t>Q86XR8-2</t>
  </si>
  <si>
    <t>Q86TN4-2</t>
  </si>
  <si>
    <t>Q02535</t>
  </si>
  <si>
    <t>Q13615-2</t>
  </si>
  <si>
    <t>Q99952</t>
  </si>
  <si>
    <t>Q96SL8</t>
  </si>
  <si>
    <t>Q13635-2</t>
  </si>
  <si>
    <t>Q9Y561-2</t>
  </si>
  <si>
    <t>Q9H3R0-2</t>
  </si>
  <si>
    <t>Q13158</t>
  </si>
  <si>
    <t>P36873-2</t>
  </si>
  <si>
    <t>Q6ZT07</t>
  </si>
  <si>
    <t>P51956</t>
  </si>
  <si>
    <t>Q9Y6K8-3</t>
  </si>
  <si>
    <t>P57764</t>
  </si>
  <si>
    <t>Q969T3</t>
  </si>
  <si>
    <t>Q86YW9-4</t>
  </si>
  <si>
    <t>Q9Y6W3</t>
  </si>
  <si>
    <t>P98174</t>
  </si>
  <si>
    <t>Q6IPR3</t>
  </si>
  <si>
    <t>P56749</t>
  </si>
  <si>
    <t>Q8N6S4-2</t>
  </si>
  <si>
    <t>Q9BUB5-2</t>
  </si>
  <si>
    <t>P67936-2</t>
  </si>
  <si>
    <t>A1L020</t>
  </si>
  <si>
    <t>Q96D05</t>
  </si>
  <si>
    <t>Q9UHW5-2</t>
  </si>
  <si>
    <t>Q9UBK8-2</t>
  </si>
  <si>
    <t>Q9NRP4</t>
  </si>
  <si>
    <t>Q8NFP7</t>
  </si>
  <si>
    <t>Q53LP3</t>
  </si>
  <si>
    <t>Q9BVM4</t>
  </si>
  <si>
    <t>Q12946</t>
  </si>
  <si>
    <t>Q93015-2</t>
  </si>
  <si>
    <t>Q9UGJ0-2</t>
  </si>
  <si>
    <t>Q8N6M0</t>
  </si>
  <si>
    <t>Q9BVJ7</t>
  </si>
  <si>
    <t>O15116</t>
  </si>
  <si>
    <t>Q14667-2</t>
  </si>
  <si>
    <t>Q9H1J1-2</t>
  </si>
  <si>
    <t>Q9H008</t>
  </si>
  <si>
    <t>O95905</t>
  </si>
  <si>
    <t>Q9H8E8-2</t>
  </si>
  <si>
    <t>Q14671-2</t>
  </si>
  <si>
    <t>O14640-2</t>
  </si>
  <si>
    <t>P32320</t>
  </si>
  <si>
    <t>Q9UID3-2</t>
  </si>
  <si>
    <t>Q9NQC3-5</t>
  </si>
  <si>
    <t>Q04756</t>
  </si>
  <si>
    <t>Q9P1F3</t>
  </si>
  <si>
    <t>Q9BYN0</t>
  </si>
  <si>
    <t>P07311</t>
  </si>
  <si>
    <t>O60281-2</t>
  </si>
  <si>
    <t>Q9NRS6-2</t>
  </si>
  <si>
    <t>O43255</t>
  </si>
  <si>
    <t>Q9H7C9</t>
  </si>
  <si>
    <t>Q5TGL8</t>
  </si>
  <si>
    <t>O00459</t>
  </si>
  <si>
    <t>Q9Y6X2</t>
  </si>
  <si>
    <t>Q14653</t>
  </si>
  <si>
    <t>Q9NQA3</t>
  </si>
  <si>
    <t>P17081</t>
  </si>
  <si>
    <t>P40337-2</t>
  </si>
  <si>
    <t>Q9NWQ9</t>
  </si>
  <si>
    <t>Q9BVA1</t>
  </si>
  <si>
    <t>O94955</t>
  </si>
  <si>
    <t>P14317</t>
  </si>
  <si>
    <t>Q01105-2</t>
  </si>
  <si>
    <t>O43164-2</t>
  </si>
  <si>
    <t>Q9H967</t>
  </si>
  <si>
    <t>A8MYZ6</t>
  </si>
  <si>
    <t>Q9NZR2</t>
  </si>
  <si>
    <t>Q7Z6I8-2</t>
  </si>
  <si>
    <t>O75815-2</t>
  </si>
  <si>
    <t>P53609-2</t>
  </si>
  <si>
    <t>Q8WZ19</t>
  </si>
  <si>
    <t>Q8WUI4-10</t>
  </si>
  <si>
    <t>Q9HC98</t>
  </si>
  <si>
    <t>Q9H7X7-2</t>
  </si>
  <si>
    <t>Q96EB1-2</t>
  </si>
  <si>
    <t>Q9NRR3</t>
  </si>
  <si>
    <t>O95503</t>
  </si>
  <si>
    <t>Q8TEL6-2</t>
  </si>
  <si>
    <t>Q92871</t>
  </si>
  <si>
    <t>Q5XUX0-2</t>
  </si>
  <si>
    <t>P18510-2</t>
  </si>
  <si>
    <t>P49366-2</t>
  </si>
  <si>
    <t>Q9H6S1</t>
  </si>
  <si>
    <t>Q14142-2</t>
  </si>
  <si>
    <t>O94907</t>
  </si>
  <si>
    <t>O75569-2</t>
  </si>
  <si>
    <t>Q9P0J7</t>
  </si>
  <si>
    <t>Q16635-2</t>
  </si>
  <si>
    <t>P19827</t>
  </si>
  <si>
    <t>Q2M2Z5-2</t>
  </si>
  <si>
    <t>Q494U1-2</t>
  </si>
  <si>
    <t>Q8N4L2</t>
  </si>
  <si>
    <t>O43347</t>
  </si>
  <si>
    <t>P15531-2</t>
  </si>
  <si>
    <t>Q6PIY7-2</t>
  </si>
  <si>
    <t>Q07352</t>
  </si>
  <si>
    <t>Q99967-2</t>
  </si>
  <si>
    <t>Q8WX77</t>
  </si>
  <si>
    <t>Q9C0B9</t>
  </si>
  <si>
    <t>P09912-2</t>
  </si>
  <si>
    <t>Q9BYX4</t>
  </si>
  <si>
    <t>P41162</t>
  </si>
  <si>
    <t>P41161</t>
  </si>
  <si>
    <t>P24592</t>
  </si>
  <si>
    <t>Q5EBM0-2</t>
  </si>
  <si>
    <t>Q13569</t>
  </si>
  <si>
    <t>P21741</t>
  </si>
  <si>
    <t>Q96AZ6</t>
  </si>
  <si>
    <t>A1A586</t>
  </si>
  <si>
    <t>Q99720-3</t>
  </si>
  <si>
    <t>O75394</t>
  </si>
  <si>
    <t>Q9ULI0-2</t>
  </si>
  <si>
    <t>Q15907</t>
  </si>
  <si>
    <t>Q5VWG9</t>
  </si>
  <si>
    <t>Q9BSM1-3</t>
  </si>
  <si>
    <t>Q14CB8-2</t>
  </si>
  <si>
    <t>Q9Y5U9</t>
  </si>
  <si>
    <t>P41182</t>
  </si>
  <si>
    <t>Q9Y240</t>
  </si>
  <si>
    <t>P84243</t>
  </si>
  <si>
    <t>O95633-2</t>
  </si>
  <si>
    <t>P04183</t>
  </si>
  <si>
    <t>O14967</t>
  </si>
  <si>
    <t>Q8N5M1</t>
  </si>
  <si>
    <t>Q96GD4</t>
  </si>
  <si>
    <t>Q9H0R8</t>
  </si>
  <si>
    <t>Q92771</t>
  </si>
  <si>
    <t>O95067</t>
  </si>
  <si>
    <t>Q9Y6R9</t>
  </si>
  <si>
    <t>O00458</t>
  </si>
  <si>
    <t>Q99571</t>
  </si>
  <si>
    <t>Q9BY76</t>
  </si>
  <si>
    <t>Q96L58</t>
  </si>
  <si>
    <t>Q6DCA0</t>
  </si>
  <si>
    <t>Q99811</t>
  </si>
  <si>
    <t>P54274-2</t>
  </si>
  <si>
    <t>Q86UL8-2</t>
  </si>
  <si>
    <t>Q9Y3Y4</t>
  </si>
  <si>
    <t>P49747</t>
  </si>
  <si>
    <t>Q8TBQ9</t>
  </si>
  <si>
    <t>Q9HC21</t>
  </si>
  <si>
    <t>Q8WUK0</t>
  </si>
  <si>
    <t>Q5TGZ0</t>
  </si>
  <si>
    <t>O00257</t>
  </si>
  <si>
    <t>P51636-2</t>
  </si>
  <si>
    <t>Q96HI0</t>
  </si>
  <si>
    <t>Q99856</t>
  </si>
  <si>
    <t>Q7L2Z9</t>
  </si>
  <si>
    <t>Q9HCG7-2</t>
  </si>
  <si>
    <t>P60602</t>
  </si>
  <si>
    <t>Q9H467</t>
  </si>
  <si>
    <t>Q14201-2</t>
  </si>
  <si>
    <t>Q8IY57-2</t>
  </si>
  <si>
    <t>Q8TCB0</t>
  </si>
  <si>
    <t>Q14596-2</t>
  </si>
  <si>
    <t>Q9NS93</t>
  </si>
  <si>
    <t>Q5JTB6</t>
  </si>
  <si>
    <t>Q9P0U1</t>
  </si>
  <si>
    <t>Q9H204</t>
  </si>
  <si>
    <t>Q9Y248</t>
  </si>
  <si>
    <t>O43683</t>
  </si>
  <si>
    <t>A2RRD8</t>
  </si>
  <si>
    <t>A0JLT2-2</t>
  </si>
  <si>
    <t>P19532</t>
  </si>
  <si>
    <t>Q9NX78</t>
  </si>
  <si>
    <t>Q6PKC3-2</t>
  </si>
  <si>
    <t>Q8NF64-2</t>
  </si>
  <si>
    <t>Q15119</t>
  </si>
  <si>
    <t>Q8TDI8</t>
  </si>
  <si>
    <t>Q96HE9</t>
  </si>
  <si>
    <t>O75334</t>
  </si>
  <si>
    <t>Q9BV81</t>
  </si>
  <si>
    <t>O60687</t>
  </si>
  <si>
    <t>Q5VXT5-2</t>
  </si>
  <si>
    <t>Q53H47</t>
  </si>
  <si>
    <t>A0PK00</t>
  </si>
  <si>
    <t>P21127-2</t>
  </si>
  <si>
    <t>Q9Y250-2</t>
  </si>
  <si>
    <t>O95365</t>
  </si>
  <si>
    <t>Q6P1N9-2</t>
  </si>
  <si>
    <t>P56378</t>
  </si>
  <si>
    <t>Q8NAT1</t>
  </si>
  <si>
    <t>P56282</t>
  </si>
  <si>
    <t>Q14493</t>
  </si>
  <si>
    <t>Q7LGC8</t>
  </si>
  <si>
    <t>Q6IN84</t>
  </si>
  <si>
    <t>P55789</t>
  </si>
  <si>
    <t>Q8N8L6</t>
  </si>
  <si>
    <t>Q9NVW2</t>
  </si>
  <si>
    <t>Q9UFB7</t>
  </si>
  <si>
    <t>Q92828</t>
  </si>
  <si>
    <t>Q01082-3</t>
  </si>
  <si>
    <t>Q9NZC7-2</t>
  </si>
  <si>
    <t>Q9HBU6</t>
  </si>
  <si>
    <t>Q13608</t>
  </si>
  <si>
    <t>P01112</t>
  </si>
  <si>
    <t>Q15543</t>
  </si>
  <si>
    <t>O75093-2</t>
  </si>
  <si>
    <t>Q8WW01</t>
  </si>
  <si>
    <t>P21580</t>
  </si>
  <si>
    <t>P37287-2</t>
  </si>
  <si>
    <t>Q6PJG6</t>
  </si>
  <si>
    <t>Q8WY91</t>
  </si>
  <si>
    <t>Q13487</t>
  </si>
  <si>
    <t>Q9Y291</t>
  </si>
  <si>
    <t>Q96MH6</t>
  </si>
  <si>
    <t>P81877</t>
  </si>
  <si>
    <t>Q6PCT2-2</t>
  </si>
  <si>
    <t>Q9Y234</t>
  </si>
  <si>
    <t>Q9BRN9-2</t>
  </si>
  <si>
    <t>Q9NTK5-3</t>
  </si>
  <si>
    <t>Q8NAN2</t>
  </si>
  <si>
    <t>Q86W74-2</t>
  </si>
  <si>
    <t>Q96JG8-2</t>
  </si>
  <si>
    <t>Q13216</t>
  </si>
  <si>
    <t>Q8N954-2</t>
  </si>
  <si>
    <t>P13498</t>
  </si>
  <si>
    <t>O75072</t>
  </si>
  <si>
    <t>Q07820-2</t>
  </si>
  <si>
    <t>O60941-2</t>
  </si>
  <si>
    <t>P02675</t>
  </si>
  <si>
    <t>Q6ZWT7</t>
  </si>
  <si>
    <t>Q9HCP0-2</t>
  </si>
  <si>
    <t>Q8TCD1</t>
  </si>
  <si>
    <t>Q9BZE2</t>
  </si>
  <si>
    <t>Q5U5X0</t>
  </si>
  <si>
    <t>Q99638</t>
  </si>
  <si>
    <t>Q92521</t>
  </si>
  <si>
    <t>Q9UDW3</t>
  </si>
  <si>
    <t>Q9NZE8-2</t>
  </si>
  <si>
    <t>Q96IY1</t>
  </si>
  <si>
    <t>Q8NFG4</t>
  </si>
  <si>
    <t>P41219-2</t>
  </si>
  <si>
    <t>P55055</t>
  </si>
  <si>
    <t>Q9H8W3</t>
  </si>
  <si>
    <t>P67775</t>
  </si>
  <si>
    <t>Q96JP5-2</t>
  </si>
  <si>
    <t>Q9BVG8-2</t>
  </si>
  <si>
    <t>Q6PI47</t>
  </si>
  <si>
    <t>O75607</t>
  </si>
  <si>
    <t>Q86Y39</t>
  </si>
  <si>
    <t>Q96AP0-2</t>
  </si>
  <si>
    <t>Q9UBU6</t>
  </si>
  <si>
    <t>O94768</t>
  </si>
  <si>
    <t>Q9H3H1-4</t>
  </si>
  <si>
    <t>Q86WW8</t>
  </si>
  <si>
    <t>Q6UW68</t>
  </si>
  <si>
    <t>P80404</t>
  </si>
  <si>
    <t>Q96F07-2</t>
  </si>
  <si>
    <t>Q9P1Q0-4</t>
  </si>
  <si>
    <t>Q9BRB3-2</t>
  </si>
  <si>
    <t>Q9H633-3</t>
  </si>
  <si>
    <t>Q86WA9</t>
  </si>
  <si>
    <t>Q15048</t>
  </si>
  <si>
    <t>Q9BQ48</t>
  </si>
  <si>
    <t>Q9HCU8</t>
  </si>
  <si>
    <t>Q9Y4B4</t>
  </si>
  <si>
    <t>O75896</t>
  </si>
  <si>
    <t>P18564</t>
  </si>
  <si>
    <t>Q8TBE7</t>
  </si>
  <si>
    <t>O14519</t>
  </si>
  <si>
    <t>O95059</t>
  </si>
  <si>
    <t>Q96F44-2</t>
  </si>
  <si>
    <t>O14668</t>
  </si>
  <si>
    <t>Q96NB2</t>
  </si>
  <si>
    <t>Q99807-2</t>
  </si>
  <si>
    <t>Q9H2G4</t>
  </si>
  <si>
    <t>Q9UK73</t>
  </si>
  <si>
    <t>Q8NEL9-2</t>
  </si>
  <si>
    <t>Q8WUD6</t>
  </si>
  <si>
    <t>Q6P1X6-2</t>
  </si>
  <si>
    <t>Q8IYL3</t>
  </si>
  <si>
    <t>Q6UX07</t>
  </si>
  <si>
    <t>Q9GZU1</t>
  </si>
  <si>
    <t>Q9GZU3</t>
  </si>
  <si>
    <t>Q9UHB4-2</t>
  </si>
  <si>
    <t>Q96BY9</t>
  </si>
  <si>
    <t>Q9NZQ3-2</t>
  </si>
  <si>
    <t>O95429</t>
  </si>
  <si>
    <t>O43677</t>
  </si>
  <si>
    <t>Q96AE4-2</t>
  </si>
  <si>
    <t>Q86TS9</t>
  </si>
  <si>
    <t>Q13952-2</t>
  </si>
  <si>
    <t>Q9H4M7-2</t>
  </si>
  <si>
    <t>O75764</t>
  </si>
  <si>
    <t>Q8NDX5-2</t>
  </si>
  <si>
    <t>Q9UL12</t>
  </si>
  <si>
    <t>Q9UBC1-2</t>
  </si>
  <si>
    <t>O75177</t>
  </si>
  <si>
    <t>Q8TAD4</t>
  </si>
  <si>
    <t>P19419</t>
  </si>
  <si>
    <t>O95670</t>
  </si>
  <si>
    <t>Q9UMN6</t>
  </si>
  <si>
    <t>Q15527</t>
  </si>
  <si>
    <t>Q99766</t>
  </si>
  <si>
    <t>Q96B49</t>
  </si>
  <si>
    <t>A6NDJ8</t>
  </si>
  <si>
    <t>P78352-2</t>
  </si>
  <si>
    <t>O60927</t>
  </si>
  <si>
    <t>Q9H8U3</t>
  </si>
  <si>
    <t>Q9NRA1-2</t>
  </si>
  <si>
    <t>Q9HAV0</t>
  </si>
  <si>
    <t>Q8N5L8</t>
  </si>
  <si>
    <t>Q8IZ21-2</t>
  </si>
  <si>
    <t>P49842-2</t>
  </si>
  <si>
    <t>Q8N8J7</t>
  </si>
  <si>
    <t>Q2MV58-2</t>
  </si>
  <si>
    <t>P54284-2</t>
  </si>
  <si>
    <t>Q96E22</t>
  </si>
  <si>
    <t>P12110-2</t>
  </si>
  <si>
    <t>Q9UNW9</t>
  </si>
  <si>
    <t>Q9UEG4</t>
  </si>
  <si>
    <t>O00189</t>
  </si>
  <si>
    <t>P49746</t>
  </si>
  <si>
    <t>Q9H6E5</t>
  </si>
  <si>
    <t>O75438</t>
  </si>
  <si>
    <t>Q9Y2S6</t>
  </si>
  <si>
    <t>O15235</t>
  </si>
  <si>
    <t>Q9BXS4</t>
  </si>
  <si>
    <t>P0C1Z6</t>
  </si>
  <si>
    <t>Q9NVS2-2</t>
  </si>
  <si>
    <t>Q99595</t>
  </si>
  <si>
    <t>P08183</t>
  </si>
  <si>
    <t>Q99418-2</t>
  </si>
  <si>
    <t>Q9UBI1</t>
  </si>
  <si>
    <t>Q6IC98</t>
  </si>
  <si>
    <t>Q8IWD4-2</t>
  </si>
  <si>
    <t>Q5TA31</t>
  </si>
  <si>
    <t>Q92567-2</t>
  </si>
  <si>
    <t>P17028</t>
  </si>
  <si>
    <t>O60921</t>
  </si>
  <si>
    <t>A6NK53</t>
  </si>
  <si>
    <t>Q9H4P4</t>
  </si>
  <si>
    <t>Q9BRP4</t>
  </si>
  <si>
    <t>Q96PN7-4</t>
  </si>
  <si>
    <t>Q86SQ9-2</t>
  </si>
  <si>
    <t>Q96MG8-2</t>
  </si>
  <si>
    <t>Q13751</t>
  </si>
  <si>
    <t>Q96LU5</t>
  </si>
  <si>
    <t>Q9Y5N6</t>
  </si>
  <si>
    <t>P08048</t>
  </si>
  <si>
    <t>O00142-2</t>
  </si>
  <si>
    <t>P52747-2</t>
  </si>
  <si>
    <t>P31146</t>
  </si>
  <si>
    <t>Q8N8U2</t>
  </si>
  <si>
    <t>Q96KQ4</t>
  </si>
  <si>
    <t>Q9Y619</t>
  </si>
  <si>
    <t>Q06547-2</t>
  </si>
  <si>
    <t>Q15583-2</t>
  </si>
  <si>
    <t>Q6ICG6-2</t>
  </si>
  <si>
    <t>Q8TEA1</t>
  </si>
  <si>
    <t>Q96S99</t>
  </si>
  <si>
    <t>Q9BU61-2</t>
  </si>
  <si>
    <t>Q93045</t>
  </si>
  <si>
    <t>Q13496</t>
  </si>
  <si>
    <t>Q6AZZ1</t>
  </si>
  <si>
    <t>Q15555</t>
  </si>
  <si>
    <t>Q2KHR3-2</t>
  </si>
  <si>
    <t>Q01201</t>
  </si>
  <si>
    <t>Q15120</t>
  </si>
  <si>
    <t>A5D8V6</t>
  </si>
  <si>
    <t>Q9BRK0-2</t>
  </si>
  <si>
    <t>O43156</t>
  </si>
  <si>
    <t>A4FUP2</t>
  </si>
  <si>
    <t>Q96EU6-2</t>
  </si>
  <si>
    <t>Q96GY3</t>
  </si>
  <si>
    <t>Q02156</t>
  </si>
  <si>
    <t>Q96E09</t>
  </si>
  <si>
    <t>Q7Z3D6-2</t>
  </si>
  <si>
    <t>Q6T4R5-2</t>
  </si>
  <si>
    <t>O75925</t>
  </si>
  <si>
    <t>O94864-2</t>
  </si>
  <si>
    <t>Q9NQZ5</t>
  </si>
  <si>
    <t>P25940</t>
  </si>
  <si>
    <t>O00399</t>
  </si>
  <si>
    <t>O14681</t>
  </si>
  <si>
    <t>O75884-2</t>
  </si>
  <si>
    <t>Q03405-2</t>
  </si>
  <si>
    <t>Q96R06</t>
  </si>
  <si>
    <t>P55347-2</t>
  </si>
  <si>
    <t>Q6QNY0</t>
  </si>
  <si>
    <t>Q9P0S9</t>
  </si>
  <si>
    <t>P28328</t>
  </si>
  <si>
    <t>Q8N3Z3</t>
  </si>
  <si>
    <t>Q9BQ04</t>
  </si>
  <si>
    <t>Q02338</t>
  </si>
  <si>
    <t>O60333-2</t>
  </si>
  <si>
    <t>P61024</t>
  </si>
  <si>
    <t>Q13057-2</t>
  </si>
  <si>
    <t>O75319</t>
  </si>
  <si>
    <t>P49441</t>
  </si>
  <si>
    <t>Q7L804</t>
  </si>
  <si>
    <t>Q5TAX3</t>
  </si>
  <si>
    <t>Q96EL2</t>
  </si>
  <si>
    <t>Q9Y2S0</t>
  </si>
  <si>
    <t>Q9BSA9</t>
  </si>
  <si>
    <t>Q9BW30</t>
  </si>
  <si>
    <t>Q9BX95</t>
  </si>
  <si>
    <t>Q9BV36-2</t>
  </si>
  <si>
    <t>Q86X83</t>
  </si>
  <si>
    <t>P14621</t>
  </si>
  <si>
    <t>Q96H78</t>
  </si>
  <si>
    <t>Q15771</t>
  </si>
  <si>
    <t>A6NDR6</t>
  </si>
  <si>
    <t>Q9Y5J5</t>
  </si>
  <si>
    <t>Q9NSK0-3</t>
  </si>
  <si>
    <t>Q8WU17</t>
  </si>
  <si>
    <t>Q96DT6</t>
  </si>
  <si>
    <t>P23443-2</t>
  </si>
  <si>
    <t>Q99741</t>
  </si>
  <si>
    <t>Q9Y2H1</t>
  </si>
  <si>
    <t>Q15025-2</t>
  </si>
  <si>
    <t>P51689</t>
  </si>
  <si>
    <t>Q96D96-2</t>
  </si>
  <si>
    <t>Q9H7B4-3</t>
  </si>
  <si>
    <t>Q9H8M9</t>
  </si>
  <si>
    <t>Q08623</t>
  </si>
  <si>
    <t>O94953</t>
  </si>
  <si>
    <t>P62875</t>
  </si>
  <si>
    <t>Q9NUJ3</t>
  </si>
  <si>
    <t>Q8TEM1-2</t>
  </si>
  <si>
    <t>Q9Y3I1-2</t>
  </si>
  <si>
    <t>Q9NUX5-2</t>
  </si>
  <si>
    <t>Q6Q0C0-2</t>
  </si>
  <si>
    <t>Q8IYS1</t>
  </si>
  <si>
    <t>Q9H1P3-2</t>
  </si>
  <si>
    <t>P42575-2</t>
  </si>
  <si>
    <t>Q96PV6-2</t>
  </si>
  <si>
    <t>Q8TBP6</t>
  </si>
  <si>
    <t>Q9UK22</t>
  </si>
  <si>
    <t>Q9NX18</t>
  </si>
  <si>
    <t>Q8TDP1-2</t>
  </si>
  <si>
    <t>Q8WV60</t>
  </si>
  <si>
    <t>Q9BQG2</t>
  </si>
  <si>
    <t>O95319-2</t>
  </si>
  <si>
    <t>Q96BW1-3</t>
  </si>
  <si>
    <t>Q9UGJ1-2</t>
  </si>
  <si>
    <t>P31483-2</t>
  </si>
  <si>
    <t>Q9BTV5</t>
  </si>
  <si>
    <t>Q9P2Y5</t>
  </si>
  <si>
    <t>Q9UBQ0-2</t>
  </si>
  <si>
    <t>Q8IWQ3-2</t>
  </si>
  <si>
    <t>Q9H9A7</t>
  </si>
  <si>
    <t>Q2TAK8-2</t>
  </si>
  <si>
    <t>P41226</t>
  </si>
  <si>
    <t>P57723</t>
  </si>
  <si>
    <t>P15923-2</t>
  </si>
  <si>
    <t>Q9GZP4-2</t>
  </si>
  <si>
    <t>Q9HC78-2</t>
  </si>
  <si>
    <t>Q969R8</t>
  </si>
  <si>
    <t>Q96C19</t>
  </si>
  <si>
    <t>O76054</t>
  </si>
  <si>
    <t>Q96CW6</t>
  </si>
  <si>
    <t>Q969T9</t>
  </si>
  <si>
    <t>Q9H5Z1</t>
  </si>
  <si>
    <t>O94929-2</t>
  </si>
  <si>
    <t>Q96BN8</t>
  </si>
  <si>
    <t>O95897</t>
  </si>
  <si>
    <t>Q9BV86</t>
  </si>
  <si>
    <t>P40306</t>
  </si>
  <si>
    <t>Q9NZV5-2</t>
  </si>
  <si>
    <t>P09544</t>
  </si>
  <si>
    <t>Q5JSL3</t>
  </si>
  <si>
    <t>Q92782-2</t>
  </si>
  <si>
    <t>Q8TEU7-2</t>
  </si>
  <si>
    <t>Q15653-2</t>
  </si>
  <si>
    <t>Q9NWX5</t>
  </si>
  <si>
    <t>Q9UBY9-2</t>
  </si>
  <si>
    <t>Q15102</t>
  </si>
  <si>
    <t>O43299-2</t>
  </si>
  <si>
    <t>Q14353</t>
  </si>
  <si>
    <t>Q9UMX3</t>
  </si>
  <si>
    <t>Q5FBB7-2</t>
  </si>
  <si>
    <t>Q92622-2</t>
  </si>
  <si>
    <t>Q9UBK9</t>
  </si>
  <si>
    <t>Q8WXE1-2</t>
  </si>
  <si>
    <t>Q9UJK0</t>
  </si>
  <si>
    <t>Q8WUF5</t>
  </si>
  <si>
    <t>Q96A25</t>
  </si>
  <si>
    <t>P07738</t>
  </si>
  <si>
    <t>Q9NWF9-1</t>
  </si>
  <si>
    <t>Q9BQC3</t>
  </si>
  <si>
    <t>Q96BY7</t>
  </si>
  <si>
    <t>Q86WN1</t>
  </si>
  <si>
    <t>Q8WXR4-2</t>
  </si>
  <si>
    <t>Q9P2J3</t>
  </si>
  <si>
    <t>Q13015</t>
  </si>
  <si>
    <t>P60660-2</t>
  </si>
  <si>
    <t>O75529</t>
  </si>
  <si>
    <t>O95965</t>
  </si>
  <si>
    <t>Q00536</t>
  </si>
  <si>
    <t>Q0VDG4</t>
  </si>
  <si>
    <t>Q5EBL8-2</t>
  </si>
  <si>
    <t>Q6FIF0-2</t>
  </si>
  <si>
    <t>P53384-2</t>
  </si>
  <si>
    <t>Q92636</t>
  </si>
  <si>
    <t>Q68DQ2</t>
  </si>
  <si>
    <t>Q96AT9</t>
  </si>
  <si>
    <t>P57737-2</t>
  </si>
  <si>
    <t>Q9BZC7-3</t>
  </si>
  <si>
    <t>Q7Z6K3</t>
  </si>
  <si>
    <t>P36954</t>
  </si>
  <si>
    <t>Q53FT3</t>
  </si>
  <si>
    <t>Q9BRT3</t>
  </si>
  <si>
    <t>Q14790-2</t>
  </si>
  <si>
    <t>Q7Z5H3-2</t>
  </si>
  <si>
    <t>Q9UKA2</t>
  </si>
  <si>
    <t>Q99593</t>
  </si>
  <si>
    <t>Q8IY92-2</t>
  </si>
  <si>
    <t>P49459</t>
  </si>
  <si>
    <t>Q155Q3-4</t>
  </si>
  <si>
    <t>Q13614</t>
  </si>
  <si>
    <t>Q9NV64</t>
  </si>
  <si>
    <t>P49662</t>
  </si>
  <si>
    <t>P17707</t>
  </si>
  <si>
    <t>P36639-2</t>
  </si>
  <si>
    <t>Q2TAM9</t>
  </si>
  <si>
    <t>Q8TBE0-2</t>
  </si>
  <si>
    <t>Q9BU02</t>
  </si>
  <si>
    <t>Q9NQC7-2</t>
  </si>
  <si>
    <t>Q8IUI8</t>
  </si>
  <si>
    <t>Q9NS84</t>
  </si>
  <si>
    <t>Q9BXB5</t>
  </si>
  <si>
    <t>Q9NR46-2</t>
  </si>
  <si>
    <t>Q5T5X7</t>
  </si>
  <si>
    <t>Q9C0D5-2</t>
  </si>
  <si>
    <t>Q9Y4R8</t>
  </si>
  <si>
    <t>Q5R372-3</t>
  </si>
  <si>
    <t>Q8TED9-2</t>
  </si>
  <si>
    <t>Q9P260-2</t>
  </si>
  <si>
    <t>P42898</t>
  </si>
  <si>
    <t>Q9BV44</t>
  </si>
  <si>
    <t>Q8WYP3-2</t>
  </si>
  <si>
    <t>Q9H4Z3</t>
  </si>
  <si>
    <t>Q9Y3D0</t>
  </si>
  <si>
    <t>Q8N9Z2</t>
  </si>
  <si>
    <t>Q9Y4G8</t>
  </si>
  <si>
    <t>Q8WV24</t>
  </si>
  <si>
    <t>Q96LB3</t>
  </si>
  <si>
    <t>Q9Y6Y0</t>
  </si>
  <si>
    <t>Q765P7</t>
  </si>
  <si>
    <t>Q9BTE6-2</t>
  </si>
  <si>
    <t>O95900</t>
  </si>
  <si>
    <t>Q9NQX3-2</t>
  </si>
  <si>
    <t>Q15628</t>
  </si>
  <si>
    <t>Q9BST9-2</t>
  </si>
  <si>
    <t>Q9UHL9-2</t>
  </si>
  <si>
    <t>O96006</t>
  </si>
  <si>
    <t>O94967-2</t>
  </si>
  <si>
    <t>Q86TJ2-2</t>
  </si>
  <si>
    <t>P12755</t>
  </si>
  <si>
    <t>P04732</t>
  </si>
  <si>
    <t>Q7Z3B3</t>
  </si>
  <si>
    <t>O60282-2</t>
  </si>
  <si>
    <t>Q9HAW0</t>
  </si>
  <si>
    <t>Q08629</t>
  </si>
  <si>
    <t>O95396</t>
  </si>
  <si>
    <t>P21953</t>
  </si>
  <si>
    <t>Q99661-2</t>
  </si>
  <si>
    <t>O60675</t>
  </si>
  <si>
    <t>Q12834</t>
  </si>
  <si>
    <t>Q9NU53</t>
  </si>
  <si>
    <t>Q13888</t>
  </si>
  <si>
    <t>Q99618</t>
  </si>
  <si>
    <t>P22415</t>
  </si>
  <si>
    <t>P10589</t>
  </si>
  <si>
    <t>O95822-2</t>
  </si>
  <si>
    <t>Q9NRN5-2</t>
  </si>
  <si>
    <t>Q2M1P5</t>
  </si>
  <si>
    <t>Q9BRT9</t>
  </si>
  <si>
    <t>P51970</t>
  </si>
  <si>
    <t>Q96CM3</t>
  </si>
  <si>
    <t>Q7Z6M4</t>
  </si>
  <si>
    <t>Q9BSR8</t>
  </si>
  <si>
    <t>Q9Y5A7-2</t>
  </si>
  <si>
    <t>O00488</t>
  </si>
  <si>
    <t>Q8N697</t>
  </si>
  <si>
    <t>Q96HQ2</t>
  </si>
  <si>
    <t>Q14061</t>
  </si>
  <si>
    <t>Q9NUP7</t>
  </si>
  <si>
    <t>Q9UNS1-2</t>
  </si>
  <si>
    <t>Q5UCC4-2</t>
  </si>
  <si>
    <t>Q9Y426-3</t>
  </si>
  <si>
    <t>P24593</t>
  </si>
  <si>
    <t>P35789-2</t>
  </si>
  <si>
    <t>Q13127-4</t>
  </si>
  <si>
    <t>Q9UQL6-2</t>
  </si>
  <si>
    <t>Q5T7M9</t>
  </si>
  <si>
    <t>Q969V5</t>
  </si>
  <si>
    <t>O95147</t>
  </si>
  <si>
    <t>Q86XJ1</t>
  </si>
  <si>
    <t>Q9NWS8</t>
  </si>
  <si>
    <t>Q16799-2</t>
  </si>
  <si>
    <t>O75648-2</t>
  </si>
  <si>
    <t>Q9NXU5</t>
  </si>
  <si>
    <t>O95167</t>
  </si>
  <si>
    <t>P56381</t>
  </si>
  <si>
    <t>Q96EY4</t>
  </si>
  <si>
    <t>Q86Y37-2</t>
  </si>
  <si>
    <t>Q9NRX2</t>
  </si>
  <si>
    <t>Q96G74-2</t>
  </si>
  <si>
    <t>Q8TBF5-2</t>
  </si>
  <si>
    <t>P56270</t>
  </si>
  <si>
    <t>Q9NRP0</t>
  </si>
  <si>
    <t>Q99943</t>
  </si>
  <si>
    <t>Q92993-2</t>
  </si>
  <si>
    <t>Q9BSF4</t>
  </si>
  <si>
    <t>Q9BXV9</t>
  </si>
  <si>
    <t>Q8TB36</t>
  </si>
  <si>
    <t>Q6UW78</t>
  </si>
  <si>
    <t>P53803</t>
  </si>
  <si>
    <t>A1XBS5-2</t>
  </si>
  <si>
    <t>Q96BP2</t>
  </si>
  <si>
    <t>Q9BRU9</t>
  </si>
  <si>
    <t>Q9NUQ2</t>
  </si>
  <si>
    <t>Q86T03-2</t>
  </si>
  <si>
    <t>Q3MIP1</t>
  </si>
  <si>
    <t>P32519</t>
  </si>
  <si>
    <t>P20248</t>
  </si>
  <si>
    <t>Q9Y3D8-2</t>
  </si>
  <si>
    <t>A1L188</t>
  </si>
  <si>
    <t>Q02083-2</t>
  </si>
  <si>
    <t>Q96LT9</t>
  </si>
  <si>
    <t>O75414-2</t>
  </si>
  <si>
    <t>Q9UQR0</t>
  </si>
  <si>
    <t>O43824</t>
  </si>
  <si>
    <t>A2A3N6</t>
  </si>
  <si>
    <t>Q9BSY9</t>
  </si>
  <si>
    <t>Q15776</t>
  </si>
  <si>
    <t>Q96DA6</t>
  </si>
  <si>
    <t>Q8NHM5-3</t>
  </si>
  <si>
    <t>Q9NVK5</t>
  </si>
  <si>
    <t>Q16854-2</t>
  </si>
  <si>
    <t>Q8TB37-2</t>
  </si>
  <si>
    <t>Q9GZR5</t>
  </si>
  <si>
    <t>Q6P161</t>
  </si>
  <si>
    <t>P51687</t>
  </si>
  <si>
    <t>Q8WUW1-2</t>
  </si>
  <si>
    <t>Q92934</t>
  </si>
  <si>
    <t>Q9H061</t>
  </si>
  <si>
    <t>Q969M7-2</t>
  </si>
  <si>
    <t>Q5T0D9</t>
  </si>
  <si>
    <t>Q2T9J0-2</t>
  </si>
  <si>
    <t>Q53TQ3-2</t>
  </si>
  <si>
    <t>Q86XE3</t>
  </si>
  <si>
    <t>Q9UK53-2</t>
  </si>
  <si>
    <t>Q7Z304</t>
  </si>
  <si>
    <t>Q14691</t>
  </si>
  <si>
    <t>Q7Z388</t>
  </si>
  <si>
    <t>Q15024</t>
  </si>
  <si>
    <t>Q7Z4W1</t>
  </si>
  <si>
    <t>Q96HA7-2</t>
  </si>
  <si>
    <t>O60671-2</t>
  </si>
  <si>
    <t>Q8IXM3</t>
  </si>
  <si>
    <t>Q13613-2</t>
  </si>
  <si>
    <t>Q9ULG1</t>
  </si>
  <si>
    <t>P23769-2</t>
  </si>
  <si>
    <t>O75616</t>
  </si>
  <si>
    <t>Q5VST9-2</t>
  </si>
  <si>
    <t>Q969Z3</t>
  </si>
  <si>
    <t>O43325</t>
  </si>
  <si>
    <t>O00192-2</t>
  </si>
  <si>
    <t>Q92546</t>
  </si>
  <si>
    <t>P49336-2</t>
  </si>
  <si>
    <t>Q5K4L6-2</t>
  </si>
  <si>
    <t>Q8IWR1</t>
  </si>
  <si>
    <t>Q86UB9-2</t>
  </si>
  <si>
    <t>Q9NYJ1-2</t>
  </si>
  <si>
    <t>Q96CB9</t>
  </si>
  <si>
    <t>O75380</t>
  </si>
  <si>
    <t>O94854</t>
  </si>
  <si>
    <t>Q6ZU80-1</t>
  </si>
  <si>
    <t>O75817</t>
  </si>
  <si>
    <t>Q9BWJ5</t>
  </si>
  <si>
    <t>Q8N442</t>
  </si>
  <si>
    <t>Q16595</t>
  </si>
  <si>
    <t>Q92968</t>
  </si>
  <si>
    <t>Q86XI2-2</t>
  </si>
  <si>
    <t>Q9BVG9</t>
  </si>
  <si>
    <t>Q9BU76-3</t>
  </si>
  <si>
    <t>Q9H300-2</t>
  </si>
  <si>
    <t>P33981</t>
  </si>
  <si>
    <t>Q6P1R3-3</t>
  </si>
  <si>
    <t>Q9P0U4-2</t>
  </si>
  <si>
    <t>O43861-2</t>
  </si>
  <si>
    <t>Q9BRK4</t>
  </si>
  <si>
    <t>Q2LD37-4</t>
  </si>
  <si>
    <t>Q9BV79-2</t>
  </si>
  <si>
    <t>Q9NU23</t>
  </si>
  <si>
    <t>Q5TEU4-2</t>
  </si>
  <si>
    <t>Q70SY1-2</t>
  </si>
  <si>
    <t>Q01167</t>
  </si>
  <si>
    <t>Q8N5C7</t>
  </si>
  <si>
    <t>Q9BPZ3</t>
  </si>
  <si>
    <t>Q9NZC3</t>
  </si>
  <si>
    <t>Q8N5M9</t>
  </si>
  <si>
    <t>Q8N6S5</t>
  </si>
  <si>
    <t>Q9BSY4</t>
  </si>
  <si>
    <t>P16260</t>
  </si>
  <si>
    <t>Q8TBC5-2</t>
  </si>
  <si>
    <t>Q9Y294</t>
  </si>
  <si>
    <t>Q13686</t>
  </si>
  <si>
    <t>Q96FJ0-2</t>
  </si>
  <si>
    <t>P61968</t>
  </si>
  <si>
    <t>Q9Y5J6</t>
  </si>
  <si>
    <t>Q5T4F4-2</t>
  </si>
  <si>
    <t>Q9C0D3</t>
  </si>
  <si>
    <t>Q86V97</t>
  </si>
  <si>
    <t>Q8WUJ3-2</t>
  </si>
  <si>
    <t>Q6P9B9</t>
  </si>
  <si>
    <t>Q02447-2</t>
  </si>
  <si>
    <t>Q96QE5</t>
  </si>
  <si>
    <t>Q8IZQ1-2</t>
  </si>
  <si>
    <t>Q9H974</t>
  </si>
  <si>
    <t>O43759-2</t>
  </si>
  <si>
    <t>O00748-2</t>
  </si>
  <si>
    <t>P28347</t>
  </si>
  <si>
    <t>O95707</t>
  </si>
  <si>
    <t>Q9Y5J9</t>
  </si>
  <si>
    <t>O15126</t>
  </si>
  <si>
    <t>P49427</t>
  </si>
  <si>
    <t>Q9Y3D3</t>
  </si>
  <si>
    <t>P08910</t>
  </si>
  <si>
    <t>Q92674-2</t>
  </si>
  <si>
    <t>Q9NTG7</t>
  </si>
  <si>
    <t>Q7Z569</t>
  </si>
  <si>
    <t>Q99958</t>
  </si>
  <si>
    <t>A7E2V4-2</t>
  </si>
  <si>
    <t>Q9HAD4</t>
  </si>
  <si>
    <t>Q16831</t>
  </si>
  <si>
    <t>Q9H1Z4</t>
  </si>
  <si>
    <t>Q9UKV5</t>
  </si>
  <si>
    <t>P52429</t>
  </si>
  <si>
    <t>Q6UUV7-3</t>
  </si>
  <si>
    <t>P25391</t>
  </si>
  <si>
    <t>Q9BZE9-2</t>
  </si>
  <si>
    <t>Q9UEU0</t>
  </si>
  <si>
    <t>Q9NTM9</t>
  </si>
  <si>
    <t>Q9UK41</t>
  </si>
  <si>
    <t>Q9GZY4</t>
  </si>
  <si>
    <t>O00762</t>
  </si>
  <si>
    <t>Q8WUU5</t>
  </si>
  <si>
    <t>P61966</t>
  </si>
  <si>
    <t>P07919</t>
  </si>
  <si>
    <t>Q9NXS2</t>
  </si>
  <si>
    <t>P53539</t>
  </si>
  <si>
    <t>Q6XQN6</t>
  </si>
  <si>
    <t>Q96GS4</t>
  </si>
  <si>
    <t>Q8N335</t>
  </si>
  <si>
    <t>P60484</t>
  </si>
  <si>
    <t>Q9GZQ3</t>
  </si>
  <si>
    <t>Q2NKX8</t>
  </si>
  <si>
    <t>Q99569-2</t>
  </si>
  <si>
    <t>Q6PJF5-2</t>
  </si>
  <si>
    <t>P53675-2</t>
  </si>
  <si>
    <t>Q9H0C5</t>
  </si>
  <si>
    <t>Q96LW7-2</t>
  </si>
  <si>
    <t>Q9BV20</t>
  </si>
  <si>
    <t>P27987</t>
  </si>
  <si>
    <t>Q8IUQ4-2</t>
  </si>
  <si>
    <t>O75880</t>
  </si>
  <si>
    <t>Q5VW32</t>
  </si>
  <si>
    <t>Q9NQG6</t>
  </si>
  <si>
    <t>Q5HYJ3-2</t>
  </si>
  <si>
    <t>Q9GZT8-2</t>
  </si>
  <si>
    <t>B4DL54</t>
  </si>
  <si>
    <t>Q96IQ9</t>
  </si>
  <si>
    <t>Q96B70</t>
  </si>
  <si>
    <t>Q9Y2Z2-2</t>
  </si>
  <si>
    <t>Q9H773</t>
  </si>
  <si>
    <t>O15040</t>
  </si>
  <si>
    <t>Q8IYB5-2</t>
  </si>
  <si>
    <t>Q96E29-2</t>
  </si>
  <si>
    <t>Q8IVL0-2</t>
  </si>
  <si>
    <t>Q6VN20</t>
  </si>
  <si>
    <t>Q16611</t>
  </si>
  <si>
    <t>Q9NQV6-1</t>
  </si>
  <si>
    <t>Q96SZ5</t>
  </si>
  <si>
    <t>Q96Q83</t>
  </si>
  <si>
    <t>Q96BX8</t>
  </si>
  <si>
    <t>Q5T2E6-2</t>
  </si>
  <si>
    <t>P0CG12</t>
  </si>
  <si>
    <t>Q8IY47</t>
  </si>
  <si>
    <t>P98170</t>
  </si>
  <si>
    <t>O75832</t>
  </si>
  <si>
    <t>Q68DX3-2</t>
  </si>
  <si>
    <t>Q6Y2X3</t>
  </si>
  <si>
    <t>Q16739</t>
  </si>
  <si>
    <t>P49773</t>
  </si>
  <si>
    <t>Q96P47-2</t>
  </si>
  <si>
    <t>P35568</t>
  </si>
  <si>
    <t>Q9UIV1</t>
  </si>
  <si>
    <t>O00534-2</t>
  </si>
  <si>
    <t>Q9UHD9</t>
  </si>
  <si>
    <t>Q8TF40-3</t>
  </si>
  <si>
    <t>Q86X76-2</t>
  </si>
  <si>
    <t>O15344-2</t>
  </si>
  <si>
    <t>Q99698-2</t>
  </si>
  <si>
    <t>Q8N5D0-2</t>
  </si>
  <si>
    <t>Q96II8-2</t>
  </si>
  <si>
    <t>O15084-1</t>
  </si>
  <si>
    <t>Q9H6U6-2</t>
  </si>
  <si>
    <t>O14730-2</t>
  </si>
  <si>
    <t>Q9BVC4</t>
  </si>
  <si>
    <t>O60678-2</t>
  </si>
  <si>
    <t>Q6NXE6-2</t>
  </si>
  <si>
    <t>Q9H8W4</t>
  </si>
  <si>
    <t>Q96DE5</t>
  </si>
  <si>
    <t>Q86TC9</t>
  </si>
  <si>
    <t>Q16625</t>
  </si>
  <si>
    <t>Q9H992</t>
  </si>
  <si>
    <t>Q147X3</t>
  </si>
  <si>
    <t>Q9H5H4</t>
  </si>
  <si>
    <t>Q13951-2</t>
  </si>
  <si>
    <t>Q9NUT2-2</t>
  </si>
  <si>
    <t>Q9BZL6</t>
  </si>
  <si>
    <t>Q08AD1-2</t>
  </si>
  <si>
    <t>P54252-2</t>
  </si>
  <si>
    <t>Q13591</t>
  </si>
  <si>
    <t>Q96BH1</t>
  </si>
  <si>
    <t>Q96QG7</t>
  </si>
  <si>
    <t>Q9BSG0</t>
  </si>
  <si>
    <t>O00463</t>
  </si>
  <si>
    <t>O95372</t>
  </si>
  <si>
    <t>Q96GW9</t>
  </si>
  <si>
    <t>Q7Z7M0</t>
  </si>
  <si>
    <t>Q04323-2</t>
  </si>
  <si>
    <t>Q9UET6-2</t>
  </si>
  <si>
    <t>O95685</t>
  </si>
  <si>
    <t>Q9BYB4</t>
  </si>
  <si>
    <t>Q8NBT2</t>
  </si>
  <si>
    <t>A0AVF1</t>
  </si>
  <si>
    <t>O95243-2</t>
  </si>
  <si>
    <t>O43598</t>
  </si>
  <si>
    <t>Q9Y496</t>
  </si>
  <si>
    <t>Q14651</t>
  </si>
  <si>
    <t>O95295</t>
  </si>
  <si>
    <t>Q9HBF4-2</t>
  </si>
  <si>
    <t>Q96F45-2</t>
  </si>
  <si>
    <t>P16298-3</t>
  </si>
  <si>
    <t>Q13671-2</t>
  </si>
  <si>
    <t>P22681</t>
  </si>
  <si>
    <t>Q9NWT6</t>
  </si>
  <si>
    <t>Q8IVD9</t>
  </si>
  <si>
    <t>Q08397</t>
  </si>
  <si>
    <t>Q9Y4F3-3</t>
  </si>
  <si>
    <t>Q6IA69</t>
  </si>
  <si>
    <t>P41970</t>
  </si>
  <si>
    <t>Q6ZNJ1-2</t>
  </si>
  <si>
    <t>Q96JY6</t>
  </si>
  <si>
    <t>Q9UKI2</t>
  </si>
  <si>
    <t>Q504Q3-2</t>
  </si>
  <si>
    <t>Q9UK39</t>
  </si>
  <si>
    <t>P01034</t>
  </si>
  <si>
    <t>P04637-2</t>
  </si>
  <si>
    <t>Q71F56</t>
  </si>
  <si>
    <t>Q5K651</t>
  </si>
  <si>
    <t>Q9Y6H1</t>
  </si>
  <si>
    <t>P13196</t>
  </si>
  <si>
    <t>Q9NXR8</t>
  </si>
  <si>
    <t>O43678</t>
  </si>
  <si>
    <t>Q9H0U9</t>
  </si>
  <si>
    <t>P07602-3</t>
  </si>
  <si>
    <t>O14807</t>
  </si>
  <si>
    <t>Q9NV56</t>
  </si>
  <si>
    <t>Q12899</t>
  </si>
  <si>
    <t>O43791</t>
  </si>
  <si>
    <t>Q00587-2</t>
  </si>
  <si>
    <t>Q9UIS9-2</t>
  </si>
  <si>
    <t>Q9NYZ3</t>
  </si>
  <si>
    <t>O15379-2</t>
  </si>
  <si>
    <t>O14523-2</t>
  </si>
  <si>
    <t>Q92784</t>
  </si>
  <si>
    <t>Q8N4A0</t>
  </si>
  <si>
    <t>Q9Y2C4</t>
  </si>
  <si>
    <t>O15069</t>
  </si>
  <si>
    <t>Q9NZJ6</t>
  </si>
  <si>
    <t>Q14703</t>
  </si>
  <si>
    <t>Q14687-2</t>
  </si>
  <si>
    <t>P61018-2</t>
  </si>
  <si>
    <t>Q8WUB8-2</t>
  </si>
  <si>
    <t>Q9H4K7</t>
  </si>
  <si>
    <t>Q9H9P8-2</t>
  </si>
  <si>
    <t>Q9BV23</t>
  </si>
  <si>
    <t>Q13232</t>
  </si>
  <si>
    <t>Q7RTV0</t>
  </si>
  <si>
    <t>P10109</t>
  </si>
  <si>
    <t>Q9BWN1</t>
  </si>
  <si>
    <t>Q9BSH4</t>
  </si>
  <si>
    <t>Q5T440</t>
  </si>
  <si>
    <t>O60583-2</t>
  </si>
  <si>
    <t>O00746</t>
  </si>
  <si>
    <t>Q8IVH4</t>
  </si>
  <si>
    <t>Q9BUL9</t>
  </si>
  <si>
    <t>O14678</t>
  </si>
  <si>
    <t>Q7L8L6</t>
  </si>
  <si>
    <t>Q13761-2</t>
  </si>
  <si>
    <t>Q9UMR5</t>
  </si>
  <si>
    <t>Q9H0V1</t>
  </si>
  <si>
    <t>O00562-2</t>
  </si>
  <si>
    <t>Q8NCN4</t>
  </si>
  <si>
    <t>P52298</t>
  </si>
  <si>
    <t>P57729</t>
  </si>
  <si>
    <t>Q8N9R8-2</t>
  </si>
  <si>
    <t>Q96CG8</t>
  </si>
  <si>
    <t>Q16774</t>
  </si>
  <si>
    <t>Q8IYQ7</t>
  </si>
  <si>
    <t>O60292</t>
  </si>
  <si>
    <t>Q15118</t>
  </si>
  <si>
    <t>Q96RS0</t>
  </si>
  <si>
    <t>Q8TD22</t>
  </si>
  <si>
    <t>Q9GZT6-2</t>
  </si>
  <si>
    <t>Q9NQE9</t>
  </si>
  <si>
    <t>O14684</t>
  </si>
  <si>
    <t>Q8TCC3-2</t>
  </si>
  <si>
    <t>Q15910-2</t>
  </si>
  <si>
    <t>Q9H0I9</t>
  </si>
  <si>
    <t>Q99487</t>
  </si>
  <si>
    <t>Q6NWY9-2</t>
  </si>
  <si>
    <t>P60604</t>
  </si>
  <si>
    <t>Q92624</t>
  </si>
  <si>
    <t>Q9BZD4</t>
  </si>
  <si>
    <t>Q9H8G2</t>
  </si>
  <si>
    <t>O43716</t>
  </si>
  <si>
    <t>O15533-2</t>
  </si>
  <si>
    <t>Q9BSQ5-2</t>
  </si>
  <si>
    <t>Q9H9F9</t>
  </si>
  <si>
    <t>Q9BY43</t>
  </si>
  <si>
    <t>Q53EZ4</t>
  </si>
  <si>
    <t>P54725</t>
  </si>
  <si>
    <t>P58004</t>
  </si>
  <si>
    <t>Q9NUL5</t>
  </si>
  <si>
    <t>Q8NDH3-2</t>
  </si>
  <si>
    <t>Q9NXA8-2</t>
  </si>
  <si>
    <t>O43520</t>
  </si>
  <si>
    <t>Q9UGM6</t>
  </si>
  <si>
    <t>O43617</t>
  </si>
  <si>
    <t>Q0D2I5-4</t>
  </si>
  <si>
    <t>P54098</t>
  </si>
  <si>
    <t>Q9BZF3-2</t>
  </si>
  <si>
    <t>P29372-2</t>
  </si>
  <si>
    <t>Q92990-2</t>
  </si>
  <si>
    <t>P04818</t>
  </si>
  <si>
    <t>O00625</t>
  </si>
  <si>
    <t>O00411</t>
  </si>
  <si>
    <t>O14867</t>
  </si>
  <si>
    <t>Q9UI30</t>
  </si>
  <si>
    <t>Q6ZSJ8</t>
  </si>
  <si>
    <t>Q12800-2</t>
  </si>
  <si>
    <t>Q15170-2</t>
  </si>
  <si>
    <t>Q9C035-2</t>
  </si>
  <si>
    <t>P38936</t>
  </si>
  <si>
    <t>Q9UHK6</t>
  </si>
  <si>
    <t>Q9P2X3</t>
  </si>
  <si>
    <t>P39059</t>
  </si>
  <si>
    <t>Q9H211</t>
  </si>
  <si>
    <t>Q16342</t>
  </si>
  <si>
    <t>O95801</t>
  </si>
  <si>
    <t>Q6ZT12-4</t>
  </si>
  <si>
    <t>O14582-2</t>
  </si>
  <si>
    <t>Q8WYQ9-2</t>
  </si>
  <si>
    <t>Q70EK8</t>
  </si>
  <si>
    <t>Q96JN8-2</t>
  </si>
  <si>
    <t>P13929-2</t>
  </si>
  <si>
    <t>Q9NXG6-3</t>
  </si>
  <si>
    <t>Q9P000</t>
  </si>
  <si>
    <t>P20338</t>
  </si>
  <si>
    <t>Q6GMV3</t>
  </si>
  <si>
    <t>Q9UJY1</t>
  </si>
  <si>
    <t>O14561</t>
  </si>
  <si>
    <t>P62314</t>
  </si>
  <si>
    <t>P49247</t>
  </si>
  <si>
    <t>Q96C23</t>
  </si>
  <si>
    <t>Q03013</t>
  </si>
  <si>
    <t>O75879</t>
  </si>
  <si>
    <t>Q8TB52</t>
  </si>
  <si>
    <t>Q9GZT4</t>
  </si>
  <si>
    <t>P52895</t>
  </si>
  <si>
    <t>P08397-2</t>
  </si>
  <si>
    <t>Q9NZD2</t>
  </si>
  <si>
    <t>Q7Z6B7</t>
  </si>
  <si>
    <t>Q9H6S3-2</t>
  </si>
  <si>
    <t>Q96EP0-2</t>
  </si>
  <si>
    <t>O14933</t>
  </si>
  <si>
    <t>Q15058</t>
  </si>
  <si>
    <t>Q96H55-2</t>
  </si>
  <si>
    <t>Q9Y2V2</t>
  </si>
  <si>
    <t>Q9H6R0-2</t>
  </si>
  <si>
    <t>O14841</t>
  </si>
  <si>
    <t>P31749</t>
  </si>
  <si>
    <t>P50748</t>
  </si>
  <si>
    <t>P00374</t>
  </si>
  <si>
    <t>Q9H1K0</t>
  </si>
  <si>
    <t>Q5VWQ8-2</t>
  </si>
  <si>
    <t>Q9BPZ7-2</t>
  </si>
  <si>
    <t>Q9BU89</t>
  </si>
  <si>
    <t>Q15645</t>
  </si>
  <si>
    <t>Q7Z3V4</t>
  </si>
  <si>
    <t>Q96B36-2</t>
  </si>
  <si>
    <t>P0CB43</t>
  </si>
  <si>
    <t>Q9UBS8</t>
  </si>
  <si>
    <t>O75462</t>
  </si>
  <si>
    <t>Q9BUR4</t>
  </si>
  <si>
    <t>P35754</t>
  </si>
  <si>
    <t>Q9Y4K4</t>
  </si>
  <si>
    <t>Q9C0F1-2</t>
  </si>
  <si>
    <t>O60711</t>
  </si>
  <si>
    <t>Q8NB46</t>
  </si>
  <si>
    <t>Q9H7Z3</t>
  </si>
  <si>
    <t>Q14012</t>
  </si>
  <si>
    <t>Q99707</t>
  </si>
  <si>
    <t>P68402</t>
  </si>
  <si>
    <t>Q14558-2</t>
  </si>
  <si>
    <t>O75688</t>
  </si>
  <si>
    <t>P55957-2</t>
  </si>
  <si>
    <t>Q9H853</t>
  </si>
  <si>
    <t>Q15723-1</t>
  </si>
  <si>
    <t>Q53H96</t>
  </si>
  <si>
    <t>P05386</t>
  </si>
  <si>
    <t>Q14527-2</t>
  </si>
  <si>
    <t>Q69YH5</t>
  </si>
  <si>
    <t>Q9HB58-3</t>
  </si>
  <si>
    <t>Q86U38</t>
  </si>
  <si>
    <t>Q92930</t>
  </si>
  <si>
    <t>Q9Y6I4</t>
  </si>
  <si>
    <t>Q9H6Y7</t>
  </si>
  <si>
    <t>Q7RTP6</t>
  </si>
  <si>
    <t>Q6PML9</t>
  </si>
  <si>
    <t>O43567</t>
  </si>
  <si>
    <t>Q9NRW3</t>
  </si>
  <si>
    <t>Q13795</t>
  </si>
  <si>
    <t>P62166</t>
  </si>
  <si>
    <t>Q6ZMK1-2</t>
  </si>
  <si>
    <t>Q9NQT4</t>
  </si>
  <si>
    <t>Q9UBH6</t>
  </si>
  <si>
    <t>P57081-2</t>
  </si>
  <si>
    <t>P22692</t>
  </si>
  <si>
    <t>P82921</t>
  </si>
  <si>
    <t>Q8NFH3</t>
  </si>
  <si>
    <t>P49005</t>
  </si>
  <si>
    <t>Q5RKV6</t>
  </si>
  <si>
    <t>O60220</t>
  </si>
  <si>
    <t>Q15773</t>
  </si>
  <si>
    <t>Q5ST30</t>
  </si>
  <si>
    <t>Q8N465</t>
  </si>
  <si>
    <t>Q96K83</t>
  </si>
  <si>
    <t>O95363</t>
  </si>
  <si>
    <t>Q9BQ95</t>
  </si>
  <si>
    <t>O75061-2</t>
  </si>
  <si>
    <t>Q7Z2E3-7</t>
  </si>
  <si>
    <t>Q8IVS2</t>
  </si>
  <si>
    <t>P30049</t>
  </si>
  <si>
    <t>Q9HBH1</t>
  </si>
  <si>
    <t>Q13595-2</t>
  </si>
  <si>
    <t>Q9H9Y2</t>
  </si>
  <si>
    <t>O95639-2</t>
  </si>
  <si>
    <t>Q9UL18</t>
  </si>
  <si>
    <t>Q9NX14-2</t>
  </si>
  <si>
    <t>Q9BXW7-2</t>
  </si>
  <si>
    <t>Q8N4C6-10</t>
  </si>
  <si>
    <t>Q9NXX6</t>
  </si>
  <si>
    <t>Q3SXM5</t>
  </si>
  <si>
    <t>O75317</t>
  </si>
  <si>
    <t>Q6P1A2</t>
  </si>
  <si>
    <t>Q9BZ95-2</t>
  </si>
  <si>
    <t>Q96HP4</t>
  </si>
  <si>
    <t>Q75N03</t>
  </si>
  <si>
    <t>Q9NPG3-2</t>
  </si>
  <si>
    <t>Q68D91</t>
  </si>
  <si>
    <t>O75208</t>
  </si>
  <si>
    <t>O75600</t>
  </si>
  <si>
    <t>O14734</t>
  </si>
  <si>
    <t>Q96K49-2</t>
  </si>
  <si>
    <t>P28702</t>
  </si>
  <si>
    <t>Q96ER9</t>
  </si>
  <si>
    <t>Q99081-3</t>
  </si>
  <si>
    <t>O00165-2</t>
  </si>
  <si>
    <t>Q4G176</t>
  </si>
  <si>
    <t>P08047</t>
  </si>
  <si>
    <t>A8MXV4</t>
  </si>
  <si>
    <t>Q5T280</t>
  </si>
  <si>
    <t>Q5VTQ0-2</t>
  </si>
  <si>
    <t>O15230</t>
  </si>
  <si>
    <t>P02792</t>
  </si>
  <si>
    <t>Q86UT6-2</t>
  </si>
  <si>
    <t>Q13685</t>
  </si>
  <si>
    <t>P00747</t>
  </si>
  <si>
    <t>A6NFQ2</t>
  </si>
  <si>
    <t>Q3MHD2-2</t>
  </si>
  <si>
    <t>Q14119</t>
  </si>
  <si>
    <t>O75828</t>
  </si>
  <si>
    <t>P28072</t>
  </si>
  <si>
    <t>Q9Y2D8-2</t>
  </si>
  <si>
    <t>Q9Y5U2-2</t>
  </si>
  <si>
    <t>O15091-2</t>
  </si>
  <si>
    <t>Q14376</t>
  </si>
  <si>
    <t>Q14689</t>
  </si>
  <si>
    <t>Q8NC96</t>
  </si>
  <si>
    <t>P61960</t>
  </si>
  <si>
    <t>A1A4S6</t>
  </si>
  <si>
    <t>Q92995</t>
  </si>
  <si>
    <t>Q15147-2</t>
  </si>
  <si>
    <t>P62877</t>
  </si>
  <si>
    <t>Q8IWL3</t>
  </si>
  <si>
    <t>Q7Z7G8-2</t>
  </si>
  <si>
    <t>Q5TDH0-2</t>
  </si>
  <si>
    <t>Q9UKZ1</t>
  </si>
  <si>
    <t>Q96B54</t>
  </si>
  <si>
    <t>Q9H1Y0</t>
  </si>
  <si>
    <t>O14613</t>
  </si>
  <si>
    <t>Q14814-4</t>
  </si>
  <si>
    <t>P55210-3</t>
  </si>
  <si>
    <t>A6NJ78</t>
  </si>
  <si>
    <t>Q9Y4H2</t>
  </si>
  <si>
    <t>Q9NZZ3</t>
  </si>
  <si>
    <t>P27144</t>
  </si>
  <si>
    <t>P42226</t>
  </si>
  <si>
    <t>P61587</t>
  </si>
  <si>
    <t>Q8TCT8</t>
  </si>
  <si>
    <t>Q643R3</t>
  </si>
  <si>
    <t>Q32P44-2</t>
  </si>
  <si>
    <t>Q13490</t>
  </si>
  <si>
    <t>Q9H3L0</t>
  </si>
  <si>
    <t>Q9NX08</t>
  </si>
  <si>
    <t>P05413</t>
  </si>
  <si>
    <t>P32321-2</t>
  </si>
  <si>
    <t>Q9H8M7</t>
  </si>
  <si>
    <t>O60343-2</t>
  </si>
  <si>
    <t>Q9NZB8-2</t>
  </si>
  <si>
    <t>Q05932-2</t>
  </si>
  <si>
    <t>Q9NRX4</t>
  </si>
  <si>
    <t>Q9Y2I8</t>
  </si>
  <si>
    <t>Q9NWS0</t>
  </si>
  <si>
    <t>Q9H0W5</t>
  </si>
  <si>
    <t>Q9NRK6</t>
  </si>
  <si>
    <t>O14531</t>
  </si>
  <si>
    <t>Q86V21-2</t>
  </si>
  <si>
    <t>O15234</t>
  </si>
  <si>
    <t>P35318</t>
  </si>
  <si>
    <t>Q96IP4-2</t>
  </si>
  <si>
    <t>Q96GX5-2</t>
  </si>
  <si>
    <t>Q9NXV2</t>
  </si>
  <si>
    <t>Q9NPD3</t>
  </si>
  <si>
    <t>Q9P0J0</t>
  </si>
  <si>
    <t>Q8NEZ5</t>
  </si>
  <si>
    <t>P58215</t>
  </si>
  <si>
    <t>Q9Y276</t>
  </si>
  <si>
    <t>Q96DF8</t>
  </si>
  <si>
    <t>Q9NVA1-4</t>
  </si>
  <si>
    <t>Q9UBX3-2</t>
  </si>
  <si>
    <t>P08842</t>
  </si>
  <si>
    <t>A8MW92</t>
  </si>
  <si>
    <t>Q16718</t>
  </si>
  <si>
    <t>O43674</t>
  </si>
  <si>
    <t>P49643</t>
  </si>
  <si>
    <t>O60888-2</t>
  </si>
  <si>
    <t>P51553</t>
  </si>
  <si>
    <t>Q99547</t>
  </si>
  <si>
    <t>P82932</t>
  </si>
  <si>
    <t>Q9Y227</t>
  </si>
  <si>
    <t>Q96SZ6-3</t>
  </si>
  <si>
    <t>Q16540</t>
  </si>
  <si>
    <t>P09669</t>
  </si>
  <si>
    <t>Q8NEJ9-2</t>
  </si>
  <si>
    <t>Q9H0U6</t>
  </si>
  <si>
    <t>Q9Y5Q0</t>
  </si>
  <si>
    <t>Q9BVV7</t>
  </si>
  <si>
    <t>Q9UQ90</t>
  </si>
  <si>
    <t>Q9Y324</t>
  </si>
  <si>
    <t>P78345</t>
  </si>
  <si>
    <t>Q8N9N5-2</t>
  </si>
  <si>
    <t>Q8N4V1</t>
  </si>
  <si>
    <t>Q6NXT6-2</t>
  </si>
  <si>
    <t>Q9H497</t>
  </si>
  <si>
    <t>Q9BUP0</t>
  </si>
  <si>
    <t>Q8N490</t>
  </si>
  <si>
    <t>P82663</t>
  </si>
  <si>
    <t>O00400</t>
  </si>
  <si>
    <t>Q00577</t>
  </si>
  <si>
    <t>Q9Y2Q9</t>
  </si>
  <si>
    <t>Q13454-2</t>
  </si>
  <si>
    <t>O95168</t>
  </si>
  <si>
    <t>O94886</t>
  </si>
  <si>
    <t>O43920</t>
  </si>
  <si>
    <t>Q9Y6A4</t>
  </si>
  <si>
    <t>Q9H6Y2</t>
  </si>
  <si>
    <t>O43504</t>
  </si>
  <si>
    <t>O14618</t>
  </si>
  <si>
    <t>Q8TF68-2</t>
  </si>
  <si>
    <t>Q5VST6-2</t>
  </si>
  <si>
    <t>P35813</t>
  </si>
  <si>
    <t>Q96AB3-2</t>
  </si>
  <si>
    <t>P49770</t>
  </si>
  <si>
    <t>Q8NFF5-2</t>
  </si>
  <si>
    <t>Q9Y546</t>
  </si>
  <si>
    <t>O15160</t>
  </si>
  <si>
    <t>Q8N5A5-2</t>
  </si>
  <si>
    <t>P78312-2</t>
  </si>
  <si>
    <t>O00506</t>
  </si>
  <si>
    <t>Q8N2G6</t>
  </si>
  <si>
    <t>Q8IZ69-2</t>
  </si>
  <si>
    <t>Q9BSV6</t>
  </si>
  <si>
    <t>P49116-2</t>
  </si>
  <si>
    <t>Q8IW45</t>
  </si>
  <si>
    <t>Q4J6C6-2</t>
  </si>
  <si>
    <t>Q9GZM8-2</t>
  </si>
  <si>
    <t>O75427</t>
  </si>
  <si>
    <t>P50336</t>
  </si>
  <si>
    <t>Q02388-2</t>
  </si>
  <si>
    <t>P51452</t>
  </si>
  <si>
    <t>Q96ME1-4</t>
  </si>
  <si>
    <t>Q96FV2</t>
  </si>
  <si>
    <t>Q5T6V5</t>
  </si>
  <si>
    <t>O75170-2</t>
  </si>
  <si>
    <t>P49674</t>
  </si>
  <si>
    <t>Q14693</t>
  </si>
  <si>
    <t>Q9Y4K3</t>
  </si>
  <si>
    <t>Q9H3C7</t>
  </si>
  <si>
    <t>Q13627-2</t>
  </si>
  <si>
    <t>Q8TEX9-2</t>
  </si>
  <si>
    <t>Q9UJ68-3</t>
  </si>
  <si>
    <t>Q8N392-2</t>
  </si>
  <si>
    <t>P54821-2</t>
  </si>
  <si>
    <t>O15498</t>
  </si>
  <si>
    <t>Q9HCJ6</t>
  </si>
  <si>
    <t>Q9H3H3-2</t>
  </si>
  <si>
    <t>P19387</t>
  </si>
  <si>
    <t>Q04206-2</t>
  </si>
  <si>
    <t>Q9BYV8-2</t>
  </si>
  <si>
    <t>Q63HR2-2</t>
  </si>
  <si>
    <t>Q9Y605</t>
  </si>
  <si>
    <t>O95235</t>
  </si>
  <si>
    <t>P22670</t>
  </si>
  <si>
    <t>P20933</t>
  </si>
  <si>
    <t>Q9BYD1</t>
  </si>
  <si>
    <t>O95777</t>
  </si>
  <si>
    <t>Q9HAT2-2</t>
  </si>
  <si>
    <t>O60828-2</t>
  </si>
  <si>
    <t>Q8TAA9-2</t>
  </si>
  <si>
    <t>Q96G21</t>
  </si>
  <si>
    <t>Q96BW9</t>
  </si>
  <si>
    <t>Q9BRZ2</t>
  </si>
  <si>
    <t>O75251</t>
  </si>
  <si>
    <t>Q9NSV4-1</t>
  </si>
  <si>
    <t>Q9NP73-2</t>
  </si>
  <si>
    <t>Q7L592</t>
  </si>
  <si>
    <t>Q9ULL5-3</t>
  </si>
  <si>
    <t>O76071</t>
  </si>
  <si>
    <t>Q9NX74</t>
  </si>
  <si>
    <t>Q9UKB1-2</t>
  </si>
  <si>
    <t>Q99627</t>
  </si>
  <si>
    <t>Q96I51</t>
  </si>
  <si>
    <t>Q8NGA1</t>
  </si>
  <si>
    <t>Q8N4Q0</t>
  </si>
  <si>
    <t>Q7Z2W9</t>
  </si>
  <si>
    <t>Q96BR5</t>
  </si>
  <si>
    <t>Q7Z7F7-2</t>
  </si>
  <si>
    <t>Q8IYB1</t>
  </si>
  <si>
    <t>Q13948</t>
  </si>
  <si>
    <t>P52735-2</t>
  </si>
  <si>
    <t>Q9H5N1-2</t>
  </si>
  <si>
    <t>P62879</t>
  </si>
  <si>
    <t>Q9BSJ5-2</t>
  </si>
  <si>
    <t>Q8TF42</t>
  </si>
  <si>
    <t>P24941</t>
  </si>
  <si>
    <t>P14373</t>
  </si>
  <si>
    <t>P48507</t>
  </si>
  <si>
    <t>Q9NV31</t>
  </si>
  <si>
    <t>P36404</t>
  </si>
  <si>
    <t>Q13643</t>
  </si>
  <si>
    <t>Q9BW83</t>
  </si>
  <si>
    <t>O14777</t>
  </si>
  <si>
    <t>Q9BRF8</t>
  </si>
  <si>
    <t>Q15369</t>
  </si>
  <si>
    <t>O95671-2</t>
  </si>
  <si>
    <t>Q96EY1-2</t>
  </si>
  <si>
    <t>Q9P2Q2</t>
  </si>
  <si>
    <t>Q9Y2B0</t>
  </si>
  <si>
    <t>P41743</t>
  </si>
  <si>
    <t>Q9H0W8-2</t>
  </si>
  <si>
    <t>P35520-2</t>
  </si>
  <si>
    <t>Q5T5C0-2</t>
  </si>
  <si>
    <t>P36959</t>
  </si>
  <si>
    <t>Q9Y3M8</t>
  </si>
  <si>
    <t>Q15814</t>
  </si>
  <si>
    <t>Q9H9T3-2</t>
  </si>
  <si>
    <t>Q8IZ83</t>
  </si>
  <si>
    <t>Q6ZS17-2</t>
  </si>
  <si>
    <t>Q9NQS7-2</t>
  </si>
  <si>
    <t>Q9NWK9</t>
  </si>
  <si>
    <t>Q16629-2</t>
  </si>
  <si>
    <t>Q15345</t>
  </si>
  <si>
    <t>Q9UFW8</t>
  </si>
  <si>
    <t>O43464-3</t>
  </si>
  <si>
    <t>Q969Q5</t>
  </si>
  <si>
    <t>Q6KCM7-2</t>
  </si>
  <si>
    <t>P02794</t>
  </si>
  <si>
    <t>Q99797</t>
  </si>
  <si>
    <t>Q96CU9</t>
  </si>
  <si>
    <t>P49848-2</t>
  </si>
  <si>
    <t>Q14938-3</t>
  </si>
  <si>
    <t>O75792</t>
  </si>
  <si>
    <t>P25686-2</t>
  </si>
  <si>
    <t>Q9BTC8-2</t>
  </si>
  <si>
    <t>Q99685</t>
  </si>
  <si>
    <t>O14908</t>
  </si>
  <si>
    <t>P62310</t>
  </si>
  <si>
    <t>Q8NFV4</t>
  </si>
  <si>
    <t>Q9NWV8</t>
  </si>
  <si>
    <t>Q9UKS6</t>
  </si>
  <si>
    <t>P31751</t>
  </si>
  <si>
    <t>O14545</t>
  </si>
  <si>
    <t>Q9Y3B8</t>
  </si>
  <si>
    <t>Q86Y56</t>
  </si>
  <si>
    <t>O95834</t>
  </si>
  <si>
    <t>P14174</t>
  </si>
  <si>
    <t>Q8WUP2-3</t>
  </si>
  <si>
    <t>Q86YR5-4</t>
  </si>
  <si>
    <t>Q53EL6</t>
  </si>
  <si>
    <t>Q9BYX2-2</t>
  </si>
  <si>
    <t>Q99733</t>
  </si>
  <si>
    <t>Q7Z7L1</t>
  </si>
  <si>
    <t>Q8NC60</t>
  </si>
  <si>
    <t>Q8N8A6</t>
  </si>
  <si>
    <t>P23919</t>
  </si>
  <si>
    <t>Q9HCE5</t>
  </si>
  <si>
    <t>O75127</t>
  </si>
  <si>
    <t>Q96HY6</t>
  </si>
  <si>
    <t>O00115</t>
  </si>
  <si>
    <t>Q9UPU9</t>
  </si>
  <si>
    <t>Q9NXH8</t>
  </si>
  <si>
    <t>Q9HB07</t>
  </si>
  <si>
    <t>P68036</t>
  </si>
  <si>
    <t>Q15654</t>
  </si>
  <si>
    <t>O95865</t>
  </si>
  <si>
    <t>P49354</t>
  </si>
  <si>
    <t>Q9NRL3</t>
  </si>
  <si>
    <t>P06132</t>
  </si>
  <si>
    <t>P53602</t>
  </si>
  <si>
    <t>P35475</t>
  </si>
  <si>
    <t>O75530</t>
  </si>
  <si>
    <t>Q9Y5S1</t>
  </si>
  <si>
    <t>Q9Y6V7</t>
  </si>
  <si>
    <t>O75494-2</t>
  </si>
  <si>
    <t>A8MWD9</t>
  </si>
  <si>
    <t>Q9NWU1</t>
  </si>
  <si>
    <t>Q9NP81</t>
  </si>
  <si>
    <t>P98179</t>
  </si>
  <si>
    <t>P61962</t>
  </si>
  <si>
    <t>Q9Y2S7</t>
  </si>
  <si>
    <t>Q9NRG9</t>
  </si>
  <si>
    <t>Q9P270</t>
  </si>
  <si>
    <t>O43488</t>
  </si>
  <si>
    <t>Q86VI3</t>
  </si>
  <si>
    <t>Q13895</t>
  </si>
  <si>
    <t>P84090</t>
  </si>
  <si>
    <t>Q9NP79</t>
  </si>
  <si>
    <t>Q9Y315</t>
  </si>
  <si>
    <t>P30043</t>
  </si>
  <si>
    <t>P60891</t>
  </si>
  <si>
    <t>P09001</t>
  </si>
  <si>
    <t>Q9GZT3</t>
  </si>
  <si>
    <t>P13497</t>
  </si>
  <si>
    <t>O14653-2</t>
  </si>
  <si>
    <t>Q8IY33</t>
  </si>
  <si>
    <t>P49711</t>
  </si>
  <si>
    <t>Q9H0R6</t>
  </si>
  <si>
    <t>Q9NVV4</t>
  </si>
  <si>
    <t>P41223</t>
  </si>
  <si>
    <t>Q96A35</t>
  </si>
  <si>
    <t>P46926</t>
  </si>
  <si>
    <t>P29279</t>
  </si>
  <si>
    <t>Q9HCD5</t>
  </si>
  <si>
    <t>Q9NX24</t>
  </si>
  <si>
    <t>Q9UDR5</t>
  </si>
  <si>
    <t>Q9NVN8</t>
  </si>
  <si>
    <t>Q92925-2</t>
  </si>
  <si>
    <t>O75323</t>
  </si>
  <si>
    <t>Q9BYD3</t>
  </si>
  <si>
    <t>Q5JTZ9</t>
  </si>
  <si>
    <t>Q7L775</t>
  </si>
  <si>
    <t>Q8TAE8</t>
  </si>
  <si>
    <t>P52788</t>
  </si>
  <si>
    <t>Q96F86</t>
  </si>
  <si>
    <t>P02795</t>
  </si>
  <si>
    <t>Q4G0N4</t>
  </si>
  <si>
    <t>P14854</t>
  </si>
  <si>
    <t>O14578</t>
  </si>
  <si>
    <t>O15382</t>
  </si>
  <si>
    <t>Q9UBD5</t>
  </si>
  <si>
    <t>P19404</t>
  </si>
  <si>
    <t>Q9NNW7-2</t>
  </si>
  <si>
    <t>Q9Y4X5</t>
  </si>
  <si>
    <t>Q5JPH6</t>
  </si>
  <si>
    <t>O95336</t>
  </si>
  <si>
    <t>Q92889</t>
  </si>
  <si>
    <t>Q8TF72</t>
  </si>
  <si>
    <t>Q9H0S4</t>
  </si>
  <si>
    <t>P51688</t>
  </si>
  <si>
    <t>Q13228</t>
  </si>
  <si>
    <t>P21266</t>
  </si>
  <si>
    <t>Q9ULT8</t>
  </si>
  <si>
    <t>Q96TA2-2</t>
  </si>
  <si>
    <t>P49406</t>
  </si>
  <si>
    <t>P12694</t>
  </si>
  <si>
    <t>P28070</t>
  </si>
  <si>
    <t>Q66K74</t>
  </si>
  <si>
    <t>P62318</t>
  </si>
  <si>
    <t>Q9BQ67</t>
  </si>
  <si>
    <t>Q86XL3</t>
  </si>
  <si>
    <t>Q01081</t>
  </si>
  <si>
    <t>Q93074-2</t>
  </si>
  <si>
    <t>P28074</t>
  </si>
  <si>
    <t>Q9H9J2</t>
  </si>
  <si>
    <t>Q14137</t>
  </si>
  <si>
    <t>Q92785</t>
  </si>
  <si>
    <t>P62995-3</t>
  </si>
  <si>
    <t>P50914</t>
  </si>
  <si>
    <t>Q02543</t>
  </si>
  <si>
    <t>O95450</t>
  </si>
  <si>
    <t>O75689</t>
  </si>
  <si>
    <t>Q9BQI0-2</t>
  </si>
  <si>
    <t>Q9NXR5</t>
  </si>
  <si>
    <t>P10398</t>
  </si>
  <si>
    <t>Q14155-2</t>
  </si>
  <si>
    <t>Q8IUR7-6</t>
  </si>
  <si>
    <t>Q7Z3E5-2</t>
  </si>
  <si>
    <t>A8MSP6</t>
  </si>
  <si>
    <t>P35670-2</t>
  </si>
  <si>
    <t>O14503</t>
  </si>
  <si>
    <t>Q86XN7</t>
  </si>
  <si>
    <t>Q9GZN8-2</t>
  </si>
  <si>
    <t>Q3KRA6</t>
  </si>
  <si>
    <t>A6NDU8</t>
  </si>
  <si>
    <t>Q7Z4R8</t>
  </si>
  <si>
    <t>Q5SZL2</t>
  </si>
  <si>
    <t>Q9BPX7</t>
  </si>
  <si>
    <t>A4D161-2</t>
  </si>
  <si>
    <t>Q7RTV5</t>
  </si>
  <si>
    <t>Q96MD7-1</t>
  </si>
  <si>
    <t>P00918</t>
  </si>
  <si>
    <t>Q13555-9</t>
  </si>
  <si>
    <t>Q49A88-2</t>
  </si>
  <si>
    <t>Q9BUN5</t>
  </si>
  <si>
    <t>Q86UT8</t>
  </si>
  <si>
    <t>Q8TD31-2</t>
  </si>
  <si>
    <t>Q9UK58-4</t>
  </si>
  <si>
    <t>Q96JP9-2</t>
  </si>
  <si>
    <t>P42772</t>
  </si>
  <si>
    <t>P51795</t>
  </si>
  <si>
    <t>P05452</t>
  </si>
  <si>
    <t>Q96AJ1-2</t>
  </si>
  <si>
    <t>Q9ULM6</t>
  </si>
  <si>
    <t>Q96BA8-2</t>
  </si>
  <si>
    <t>Q49AN0-2</t>
  </si>
  <si>
    <t>Q9NSA3</t>
  </si>
  <si>
    <t>P09668</t>
  </si>
  <si>
    <t>O95715</t>
  </si>
  <si>
    <t>Q7LFL8</t>
  </si>
  <si>
    <t>Q96SD1-2</t>
  </si>
  <si>
    <t>Q6ZN54-2</t>
  </si>
  <si>
    <t>Q9C0G6-2</t>
  </si>
  <si>
    <t>Q4LDG9-2</t>
  </si>
  <si>
    <t>O00429</t>
  </si>
  <si>
    <t>Q8N1I0-2</t>
  </si>
  <si>
    <t>Q8TEK3-2</t>
  </si>
  <si>
    <t>Q8TCX1-2</t>
  </si>
  <si>
    <t>O00559</t>
  </si>
  <si>
    <t>Q92611</t>
  </si>
  <si>
    <t>Q7L9B9</t>
  </si>
  <si>
    <t>Q9UHF1</t>
  </si>
  <si>
    <t>Q13542</t>
  </si>
  <si>
    <t>P15036</t>
  </si>
  <si>
    <t>Q96CN4</t>
  </si>
  <si>
    <t>Q5JTC6-2</t>
  </si>
  <si>
    <t>Q8IXS8</t>
  </si>
  <si>
    <t>Q96GY0</t>
  </si>
  <si>
    <t>Q9NRD1</t>
  </si>
  <si>
    <t>Q96CP2</t>
  </si>
  <si>
    <t>Q96NB1</t>
  </si>
  <si>
    <t>Q7Z6J6-2</t>
  </si>
  <si>
    <t>Q5TBA9</t>
  </si>
  <si>
    <t>A6NHX0</t>
  </si>
  <si>
    <t>Q03113</t>
  </si>
  <si>
    <t>Q7Z2K8-2</t>
  </si>
  <si>
    <t>Q68CZ6</t>
  </si>
  <si>
    <t>Q99871-2</t>
  </si>
  <si>
    <t>P08631-2</t>
  </si>
  <si>
    <t>P56524</t>
  </si>
  <si>
    <t>P15822</t>
  </si>
  <si>
    <t>Q5T1R4-2</t>
  </si>
  <si>
    <t>Q9NQG7-2</t>
  </si>
  <si>
    <t>Q9Y251</t>
  </si>
  <si>
    <t>Q9Y662</t>
  </si>
  <si>
    <t>Q9Y547</t>
  </si>
  <si>
    <t>P22304-2</t>
  </si>
  <si>
    <t>Q8WYH8-2</t>
  </si>
  <si>
    <t>O60229-2</t>
  </si>
  <si>
    <t>Q92831</t>
  </si>
  <si>
    <t>Q9BY66-2</t>
  </si>
  <si>
    <t>O15054-1</t>
  </si>
  <si>
    <t>O15037</t>
  </si>
  <si>
    <t>O15063</t>
  </si>
  <si>
    <t>Q8N8K9</t>
  </si>
  <si>
    <t>O14782</t>
  </si>
  <si>
    <t>Q92845</t>
  </si>
  <si>
    <t>Q13887</t>
  </si>
  <si>
    <t>Q96CT2-2</t>
  </si>
  <si>
    <t>A5PL33-2</t>
  </si>
  <si>
    <t>Q8N3X6</t>
  </si>
  <si>
    <t>Q5SW96</t>
  </si>
  <si>
    <t>Q6P1M3-2</t>
  </si>
  <si>
    <t>Q5VWZ2-2</t>
  </si>
  <si>
    <t>Q96T17-2</t>
  </si>
  <si>
    <t>Q13164-3</t>
  </si>
  <si>
    <t>P23508-2</t>
  </si>
  <si>
    <t>Q13503</t>
  </si>
  <si>
    <t>O95568</t>
  </si>
  <si>
    <t>Q9NRN9</t>
  </si>
  <si>
    <t>Q7Z3K6-2</t>
  </si>
  <si>
    <t>Q9HAP2-3</t>
  </si>
  <si>
    <t>Q99583</t>
  </si>
  <si>
    <t>Q9C0I1-2</t>
  </si>
  <si>
    <t>P10243</t>
  </si>
  <si>
    <t>Q9NQX4</t>
  </si>
  <si>
    <t>Q8WYB5-2</t>
  </si>
  <si>
    <t>O75113</t>
  </si>
  <si>
    <t>Q96NT1</t>
  </si>
  <si>
    <t>Q15788-2</t>
  </si>
  <si>
    <t>Q9UN36-2</t>
  </si>
  <si>
    <t>Q96PU5-2</t>
  </si>
  <si>
    <t>P07196</t>
  </si>
  <si>
    <t>P23511-2</t>
  </si>
  <si>
    <t>Q9NYR9-2</t>
  </si>
  <si>
    <t>P51513-2</t>
  </si>
  <si>
    <t>Q5T2D3</t>
  </si>
  <si>
    <t>O75781-2</t>
  </si>
  <si>
    <t>A6NDB9</t>
  </si>
  <si>
    <t>P35227</t>
  </si>
  <si>
    <t>O76074-2</t>
  </si>
  <si>
    <t>P16118</t>
  </si>
  <si>
    <t>O94880</t>
  </si>
  <si>
    <t>Q6IE81-2</t>
  </si>
  <si>
    <t>A8MW92-2</t>
  </si>
  <si>
    <t>Q93100-2</t>
  </si>
  <si>
    <t>Q9Y2H5</t>
  </si>
  <si>
    <t>Q86V59-2</t>
  </si>
  <si>
    <t>P61218</t>
  </si>
  <si>
    <t>Q9BT43</t>
  </si>
  <si>
    <t>O14974-3</t>
  </si>
  <si>
    <t>Q969Q6-2</t>
  </si>
  <si>
    <t>Q96MT3</t>
  </si>
  <si>
    <t>Q96BW5-2</t>
  </si>
  <si>
    <t>Q8TB72-2</t>
  </si>
  <si>
    <t>O00194</t>
  </si>
  <si>
    <t>P60763</t>
  </si>
  <si>
    <t>Q684P5-2</t>
  </si>
  <si>
    <t>Q9HCJ3-2</t>
  </si>
  <si>
    <t>Q5T8P6-3</t>
  </si>
  <si>
    <t>O95199-2</t>
  </si>
  <si>
    <t>Q8IZ40</t>
  </si>
  <si>
    <t>Q8N5U6-2</t>
  </si>
  <si>
    <t>Q96S38</t>
  </si>
  <si>
    <t>Q8IZQ5</t>
  </si>
  <si>
    <t>Q13214-2</t>
  </si>
  <si>
    <t>Q96JX3</t>
  </si>
  <si>
    <t>Q7L8J4</t>
  </si>
  <si>
    <t>Q14BN4-2</t>
  </si>
  <si>
    <t>Q8WU79</t>
  </si>
  <si>
    <t>P18583-3</t>
  </si>
  <si>
    <t>Q8WUJ0</t>
  </si>
  <si>
    <t>O43581</t>
  </si>
  <si>
    <t>Q92844-2</t>
  </si>
  <si>
    <t>Q15561</t>
  </si>
  <si>
    <t>P05549-2</t>
  </si>
  <si>
    <t>Q4W5G0</t>
  </si>
  <si>
    <t>Q6PL24</t>
  </si>
  <si>
    <t>Q9Y2Y6</t>
  </si>
  <si>
    <t>Q9NRH3</t>
  </si>
  <si>
    <t>A2RUC4-2</t>
  </si>
  <si>
    <t>Q6ZU65-2</t>
  </si>
  <si>
    <t>Q9H9P5-5</t>
  </si>
  <si>
    <t>Q9Y4E8-2</t>
  </si>
  <si>
    <t>Q70EL1-6</t>
  </si>
  <si>
    <t>Q5TAP6</t>
  </si>
  <si>
    <t>Q7Z5U6</t>
  </si>
  <si>
    <t>Q9C0D7</t>
  </si>
  <si>
    <t>O95405-2</t>
  </si>
  <si>
    <t>Q9UJ78-5</t>
  </si>
  <si>
    <t>Q9ULU4-13</t>
  </si>
  <si>
    <t>P52739-2</t>
  </si>
  <si>
    <t>Q96LX8</t>
  </si>
  <si>
    <t>Q8NE65</t>
  </si>
  <si>
    <t>Q8IYH5-2</t>
  </si>
  <si>
    <t>P01344-2</t>
  </si>
  <si>
    <t>O94829</t>
  </si>
  <si>
    <t>Q92613</t>
  </si>
  <si>
    <t>O75298-2</t>
  </si>
  <si>
    <t>Q86UW9-2</t>
  </si>
  <si>
    <t>O75362</t>
  </si>
  <si>
    <t>Q86TW2-2</t>
  </si>
  <si>
    <t>Q17R98-2</t>
  </si>
  <si>
    <t>Q15052-2</t>
  </si>
  <si>
    <t>Q6PJT7-3</t>
  </si>
  <si>
    <t>O95402</t>
  </si>
  <si>
    <t>Q9NRM7</t>
  </si>
  <si>
    <t>Q5JS37</t>
  </si>
  <si>
    <t>Q14147</t>
  </si>
  <si>
    <t>Q9Y2F5</t>
  </si>
  <si>
    <t>P07948</t>
  </si>
  <si>
    <t>Q8TEW8-2</t>
  </si>
  <si>
    <t>Q14980-2</t>
  </si>
  <si>
    <t>P24863</t>
  </si>
  <si>
    <t>P14316</t>
  </si>
  <si>
    <t>Q8N612-2</t>
  </si>
  <si>
    <t>Q96FH0-2</t>
  </si>
  <si>
    <t>Q96K37</t>
  </si>
  <si>
    <t>Q14849</t>
  </si>
  <si>
    <t>Q16864</t>
  </si>
  <si>
    <t>Q0ZGT2-2</t>
  </si>
  <si>
    <t>Q9BYC9</t>
  </si>
  <si>
    <t>Q6PII3</t>
  </si>
  <si>
    <t>O60930</t>
  </si>
  <si>
    <t>Q4FZB7-2</t>
  </si>
  <si>
    <t>Q96B96</t>
  </si>
  <si>
    <t>Q9H875</t>
  </si>
  <si>
    <t>O60825-2</t>
  </si>
  <si>
    <t>Q9NPE2</t>
  </si>
  <si>
    <t>Q9BWL3-2</t>
  </si>
  <si>
    <t>O96017-12</t>
  </si>
  <si>
    <t>Q00013</t>
  </si>
  <si>
    <t>Q8TBK6-2</t>
  </si>
  <si>
    <t>Q96JB6</t>
  </si>
  <si>
    <t>A6NED0</t>
  </si>
  <si>
    <t>Q9UL63</t>
  </si>
  <si>
    <t>Q96ND0</t>
  </si>
  <si>
    <t>O60907-2</t>
  </si>
  <si>
    <t>O00124-3</t>
  </si>
  <si>
    <t>O60673-2</t>
  </si>
  <si>
    <t>P53567</t>
  </si>
  <si>
    <t>Q15464-2</t>
  </si>
  <si>
    <t>Q8NCF5</t>
  </si>
  <si>
    <t>Q6ZW49-1</t>
  </si>
  <si>
    <t>Q9BS16</t>
  </si>
  <si>
    <t>Q14CW9-2</t>
  </si>
  <si>
    <t>B0YJ81</t>
  </si>
  <si>
    <t>O95229</t>
  </si>
  <si>
    <t>Q9UPQ3-2</t>
  </si>
  <si>
    <t>Q5TBB1</t>
  </si>
  <si>
    <t>Q6ZYL4</t>
  </si>
  <si>
    <t>Q6NUN9-2</t>
  </si>
  <si>
    <t>Q9NSC2</t>
  </si>
  <si>
    <t>Q3T8J9-3</t>
  </si>
  <si>
    <t>Q15697</t>
  </si>
  <si>
    <t>Q53FP2</t>
  </si>
  <si>
    <t>O95271-2</t>
  </si>
  <si>
    <t>Q96MK3</t>
  </si>
  <si>
    <t>Q562R1</t>
  </si>
  <si>
    <t>Q99704</t>
  </si>
  <si>
    <t>O75140-2</t>
  </si>
  <si>
    <t>O15169-2</t>
  </si>
  <si>
    <t>Q5T7W0-2</t>
  </si>
  <si>
    <t>P35658-4</t>
  </si>
  <si>
    <t>P55198</t>
  </si>
  <si>
    <t>Q9C0G0-2</t>
  </si>
  <si>
    <t>Q9UPR3</t>
  </si>
  <si>
    <t>Q70Z53-2</t>
  </si>
  <si>
    <t>Q96N46-2</t>
  </si>
  <si>
    <t>Q9P2E9-2</t>
  </si>
  <si>
    <t>P32121-3</t>
  </si>
  <si>
    <t>O75843</t>
  </si>
  <si>
    <t>Q8N2W9</t>
  </si>
  <si>
    <t>Q8N9N8</t>
  </si>
  <si>
    <t>Q8TAV0-3</t>
  </si>
  <si>
    <t>P47224</t>
  </si>
  <si>
    <t>Q9H246</t>
  </si>
  <si>
    <t>Q9HCJ5</t>
  </si>
  <si>
    <t>Q9P215</t>
  </si>
  <si>
    <t>Q9Y2Y0-2</t>
  </si>
  <si>
    <t>Q8NBR6-2</t>
  </si>
  <si>
    <t>P15884-2</t>
  </si>
  <si>
    <t>Q9UKY1</t>
  </si>
  <si>
    <t>O95551-2</t>
  </si>
  <si>
    <t>P40425</t>
  </si>
  <si>
    <t>P83110</t>
  </si>
  <si>
    <t>Q14186</t>
  </si>
  <si>
    <t>Q9P206-2</t>
  </si>
  <si>
    <t>Q16514-2</t>
  </si>
  <si>
    <t>Q9Y5R8</t>
  </si>
  <si>
    <t>Q8N4P3</t>
  </si>
  <si>
    <t>Q64LD2</t>
  </si>
  <si>
    <t>Q86W92-4</t>
  </si>
  <si>
    <t>Q99674</t>
  </si>
  <si>
    <t>O75385</t>
  </si>
  <si>
    <t>Q07864</t>
  </si>
  <si>
    <t>Q9P2D1</t>
  </si>
  <si>
    <t>Q96ST8-2</t>
  </si>
  <si>
    <t>Q70IA6-2</t>
  </si>
  <si>
    <t>Q9NWX6</t>
  </si>
  <si>
    <t>Q68DK2-2</t>
  </si>
  <si>
    <t>Q04864</t>
  </si>
  <si>
    <t>Q969R5-2</t>
  </si>
  <si>
    <t>Q8WTW4</t>
  </si>
  <si>
    <t>Q9Y5Y5-2</t>
  </si>
  <si>
    <t>Q9UH03-2</t>
  </si>
  <si>
    <t>Q5RI15-2</t>
  </si>
  <si>
    <t>Q9NYS0</t>
  </si>
  <si>
    <t>Q9Y530</t>
  </si>
  <si>
    <t>Q9H6K1-2</t>
  </si>
  <si>
    <t>Q9NQ89</t>
  </si>
  <si>
    <t>Q92503-2</t>
  </si>
  <si>
    <t>O15417</t>
  </si>
  <si>
    <t>Q8TBZ6</t>
  </si>
  <si>
    <t>O95427</t>
  </si>
  <si>
    <t>P54646</t>
  </si>
  <si>
    <t>Q99717</t>
  </si>
  <si>
    <t>P46527</t>
  </si>
  <si>
    <t>Q9UGK8</t>
  </si>
  <si>
    <t>Q4U2R6</t>
  </si>
  <si>
    <t>Q9NS23-2</t>
  </si>
  <si>
    <t>Q7Z4L5</t>
  </si>
  <si>
    <t>A8MW06</t>
  </si>
  <si>
    <t>Q96E39</t>
  </si>
  <si>
    <t>Q5VUM1</t>
  </si>
  <si>
    <t>Q96JK2-2</t>
  </si>
  <si>
    <t>P53611</t>
  </si>
  <si>
    <t>Q96SW2-2</t>
  </si>
  <si>
    <t>Q9GZT9-2</t>
  </si>
  <si>
    <t>O00287</t>
  </si>
  <si>
    <t>Q9NSG2</t>
  </si>
  <si>
    <t>Q6P2H3-2</t>
  </si>
  <si>
    <t>Q8TBB5-3</t>
  </si>
  <si>
    <t>P63218</t>
  </si>
  <si>
    <t>P58397</t>
  </si>
  <si>
    <t>Q05682</t>
  </si>
  <si>
    <t>P31321</t>
  </si>
  <si>
    <t>P02671-2</t>
  </si>
  <si>
    <t>Q9ULD9-2</t>
  </si>
  <si>
    <t>Q9BZL4-3</t>
  </si>
  <si>
    <t>Q9H446</t>
  </si>
  <si>
    <t>Q8IVV7</t>
  </si>
  <si>
    <t>Q9NWT8</t>
  </si>
  <si>
    <t>Q9C0B0</t>
  </si>
  <si>
    <t>Q7LG56-2</t>
  </si>
  <si>
    <t>O60890</t>
  </si>
  <si>
    <t>O43353</t>
  </si>
  <si>
    <t>Q96MW1-2</t>
  </si>
  <si>
    <t>Q9UBC3-2</t>
  </si>
  <si>
    <t>Q16656-2</t>
  </si>
  <si>
    <t>Q99973-2</t>
  </si>
  <si>
    <t>Q8WYA0-3</t>
  </si>
  <si>
    <t>Q9NR48-2</t>
  </si>
  <si>
    <t>Q6P1K2-2</t>
  </si>
  <si>
    <t>O95149</t>
  </si>
  <si>
    <t>P13637</t>
  </si>
  <si>
    <t>O60725</t>
  </si>
  <si>
    <t>P53671-2</t>
  </si>
  <si>
    <t>Q96DU7</t>
  </si>
  <si>
    <t>Q15326</t>
  </si>
  <si>
    <t>Q16526</t>
  </si>
  <si>
    <t>Q6N021</t>
  </si>
  <si>
    <t>Q9NXF7</t>
  </si>
  <si>
    <t>Q9Y597-2</t>
  </si>
  <si>
    <t>Q6IQ26</t>
  </si>
  <si>
    <t>O94817</t>
  </si>
  <si>
    <t>Q7Z4H3-2</t>
  </si>
  <si>
    <t>Q9H0R1</t>
  </si>
  <si>
    <t>O00507</t>
  </si>
  <si>
    <t>Q9NQS1</t>
  </si>
  <si>
    <t>Q12816</t>
  </si>
  <si>
    <t>P78537-2</t>
  </si>
  <si>
    <t>Q8IYT2</t>
  </si>
  <si>
    <t>A6NNY8</t>
  </si>
  <si>
    <t>P25208</t>
  </si>
  <si>
    <t>P31271</t>
  </si>
  <si>
    <t>Q0VF96</t>
  </si>
  <si>
    <t>Q70CQ3</t>
  </si>
  <si>
    <t>O15265-2</t>
  </si>
  <si>
    <t>Q7L3B6</t>
  </si>
  <si>
    <t>Q86TP1-2</t>
  </si>
  <si>
    <t>Q0GE19</t>
  </si>
  <si>
    <t>Q8IW19</t>
  </si>
  <si>
    <t>Q96EQ0</t>
  </si>
  <si>
    <t>O94964-2</t>
  </si>
  <si>
    <t>P46019</t>
  </si>
  <si>
    <t>Q71SY5-2</t>
  </si>
  <si>
    <t>Q9UIK4</t>
  </si>
  <si>
    <t>Q9Y6R4-2</t>
  </si>
  <si>
    <t>P51587</t>
  </si>
  <si>
    <t>Q8N9V3-2</t>
  </si>
  <si>
    <t>Q53EU6</t>
  </si>
  <si>
    <t>Q8IVU3-2</t>
  </si>
  <si>
    <t>Q96KC2</t>
  </si>
  <si>
    <t>Q9NXK8-2</t>
  </si>
  <si>
    <t>Q32P51</t>
  </si>
  <si>
    <t>P49767</t>
  </si>
  <si>
    <t>P05412</t>
  </si>
  <si>
    <t>Q9Y2B1</t>
  </si>
  <si>
    <t>Q9BRX5</t>
  </si>
  <si>
    <t>Q8N0T1</t>
  </si>
  <si>
    <t>P15407</t>
  </si>
  <si>
    <t>P05090</t>
  </si>
  <si>
    <t>Q13506-2</t>
  </si>
  <si>
    <t>Q96HR8</t>
  </si>
  <si>
    <t>Q32NC0</t>
  </si>
  <si>
    <t>P55061</t>
  </si>
  <si>
    <t>Q5BJH7-2</t>
  </si>
  <si>
    <t>Q9BQ75</t>
  </si>
  <si>
    <t>Q5TKA1-2</t>
  </si>
  <si>
    <t>Q9H8H3</t>
  </si>
  <si>
    <t>Q8IXM6-2</t>
  </si>
  <si>
    <t>Q9UHK0</t>
  </si>
  <si>
    <t>Q86Y38</t>
  </si>
  <si>
    <t>Q9Y2R0</t>
  </si>
  <si>
    <t>Q8NBN7</t>
  </si>
  <si>
    <t>Q9Y237-2</t>
  </si>
  <si>
    <t>Q8N8R7</t>
  </si>
  <si>
    <t>Q86Y91-2</t>
  </si>
  <si>
    <t>O14683</t>
  </si>
  <si>
    <t>Q96JC9</t>
  </si>
  <si>
    <t>Q8IX18-2</t>
  </si>
  <si>
    <t>Q86X95-2</t>
  </si>
  <si>
    <t>Q52LR7</t>
  </si>
  <si>
    <t>Q8NFZ0-2</t>
  </si>
  <si>
    <t>A4D104</t>
  </si>
  <si>
    <t>Q9UM13</t>
  </si>
  <si>
    <t>Q7Z6B0-2</t>
  </si>
  <si>
    <t>Q9NPH0-2</t>
  </si>
  <si>
    <t>P51826-2</t>
  </si>
  <si>
    <t>O43819</t>
  </si>
  <si>
    <t>Q9BV10</t>
  </si>
  <si>
    <t>Q14135-2</t>
  </si>
  <si>
    <t>O94925</t>
  </si>
  <si>
    <t>O60830</t>
  </si>
  <si>
    <t>P20226</t>
  </si>
  <si>
    <t>P08697</t>
  </si>
  <si>
    <t>O14832</t>
  </si>
  <si>
    <t>Q9NXF8-2</t>
  </si>
  <si>
    <t>Q9NZ52-2</t>
  </si>
  <si>
    <t>Q9P2W1-2</t>
  </si>
  <si>
    <t>Q9NQC3</t>
  </si>
  <si>
    <t>Q6ZN18-2</t>
  </si>
  <si>
    <t>Q8N680</t>
  </si>
  <si>
    <t>Q7Z5Q1-3</t>
  </si>
  <si>
    <t>Q8NHQ9</t>
  </si>
  <si>
    <t>A6ND36</t>
  </si>
  <si>
    <t>P00846</t>
  </si>
  <si>
    <t>Q96K21-2</t>
  </si>
  <si>
    <t>O43257</t>
  </si>
  <si>
    <t>Q5HYI7-2</t>
  </si>
  <si>
    <t>Q5VTE6-2</t>
  </si>
  <si>
    <t>P11831</t>
  </si>
  <si>
    <t>Q9Y3B2</t>
  </si>
  <si>
    <t>Q53FV1</t>
  </si>
  <si>
    <t>Q92570-3</t>
  </si>
  <si>
    <t>Q8N5I9</t>
  </si>
  <si>
    <t>Q9UBI4-2</t>
  </si>
  <si>
    <t>P17096-2</t>
  </si>
  <si>
    <t>Q7Z4G4-2</t>
  </si>
  <si>
    <t>Q9UNA4</t>
  </si>
  <si>
    <t>P54259</t>
  </si>
  <si>
    <t>Q99675</t>
  </si>
  <si>
    <t>Q9Y2X7-3</t>
  </si>
  <si>
    <t>Q6AI12</t>
  </si>
  <si>
    <t>Q01543</t>
  </si>
  <si>
    <t>Q12933-2</t>
  </si>
  <si>
    <t>O43808</t>
  </si>
  <si>
    <t>Q58A45-3</t>
  </si>
  <si>
    <t>Q8TAQ2</t>
  </si>
  <si>
    <t>Q9Y3E7</t>
  </si>
  <si>
    <t>P04049-2</t>
  </si>
  <si>
    <t>P40424-2</t>
  </si>
  <si>
    <t>Q96A26</t>
  </si>
  <si>
    <t>Q8N2K1</t>
  </si>
  <si>
    <t>O95989</t>
  </si>
  <si>
    <t>Q8TCD5</t>
  </si>
  <si>
    <t>Q8WU20</t>
  </si>
  <si>
    <t>Q9H871</t>
  </si>
  <si>
    <t>Q96GC9</t>
  </si>
  <si>
    <t>Q8N4C8-2</t>
  </si>
  <si>
    <t>Q5VU43-3</t>
  </si>
  <si>
    <t>Q9NRG0</t>
  </si>
  <si>
    <t>Q9H074-2</t>
  </si>
  <si>
    <t>Q15746-2</t>
  </si>
  <si>
    <t>Q56P03</t>
  </si>
  <si>
    <t>Q9BUH6</t>
  </si>
  <si>
    <t>Q53F39-2</t>
  </si>
  <si>
    <t>P54105</t>
  </si>
  <si>
    <t>Q96CN7</t>
  </si>
  <si>
    <t>O00308</t>
  </si>
  <si>
    <t>Q96BZ9-3</t>
  </si>
  <si>
    <t>Q9Y6G3</t>
  </si>
  <si>
    <t>Q15847</t>
  </si>
  <si>
    <t>P59768</t>
  </si>
  <si>
    <t>Q9NZI7-4</t>
  </si>
  <si>
    <t>Q9NRG1-2</t>
  </si>
  <si>
    <t>Q58FG1</t>
  </si>
  <si>
    <t>Q8NAF0</t>
  </si>
  <si>
    <t>Q8N3Y1-2</t>
  </si>
  <si>
    <t>Q9BRV8</t>
  </si>
  <si>
    <t>Q9NZ56</t>
  </si>
  <si>
    <t>Q96N64-2</t>
  </si>
  <si>
    <t>Q6NW29</t>
  </si>
  <si>
    <t>Q9UPU7</t>
  </si>
  <si>
    <t>Q9UPY8-2</t>
  </si>
  <si>
    <t>P28289</t>
  </si>
  <si>
    <t>Q9Y3D2</t>
  </si>
  <si>
    <t>Q15475</t>
  </si>
  <si>
    <t>Q9UBT7-2</t>
  </si>
  <si>
    <t>Q16594</t>
  </si>
  <si>
    <t>Q8N9M1-2</t>
  </si>
  <si>
    <t>Q8N567</t>
  </si>
  <si>
    <t>Q5TCQ9-3</t>
  </si>
  <si>
    <t>Q9NQY0</t>
  </si>
  <si>
    <t>Q96GX2</t>
  </si>
  <si>
    <t>Q13303-2</t>
  </si>
  <si>
    <t>O60911</t>
  </si>
  <si>
    <t>O76080</t>
  </si>
  <si>
    <t>O75379-2</t>
  </si>
  <si>
    <t>Q9H3Q1</t>
  </si>
  <si>
    <t>Q8IVW6-3</t>
  </si>
  <si>
    <t>Q9H6D7-2</t>
  </si>
  <si>
    <t>Q9Y3S2</t>
  </si>
  <si>
    <t>Q9BQ24-2</t>
  </si>
  <si>
    <t>Q96EV8</t>
  </si>
  <si>
    <t>Q96FX7</t>
  </si>
  <si>
    <t>O95749</t>
  </si>
  <si>
    <t>Q86YL5</t>
  </si>
  <si>
    <t>P62253</t>
  </si>
  <si>
    <t>Q9H1H9-2</t>
  </si>
  <si>
    <t>Q9H3K6</t>
  </si>
  <si>
    <t>Q99622</t>
  </si>
  <si>
    <t>Q8ND90</t>
  </si>
  <si>
    <t>Q8TD30</t>
  </si>
  <si>
    <t>O95628-2</t>
  </si>
  <si>
    <t>P48506</t>
  </si>
  <si>
    <t>Q96NY7-2</t>
  </si>
  <si>
    <t>O95379</t>
  </si>
  <si>
    <t>Q9H900</t>
  </si>
  <si>
    <t>Q92574</t>
  </si>
  <si>
    <t>P49840</t>
  </si>
  <si>
    <t>Q5VWJ9</t>
  </si>
  <si>
    <t>Q9BT73</t>
  </si>
  <si>
    <t>Q9UMX1</t>
  </si>
  <si>
    <t>P0CG29</t>
  </si>
  <si>
    <t>Q9NRF8</t>
  </si>
  <si>
    <t>Q8N1B4</t>
  </si>
  <si>
    <t>Q92696</t>
  </si>
  <si>
    <t>P62745</t>
  </si>
  <si>
    <t>Q07889</t>
  </si>
  <si>
    <t>Q9H8Y5</t>
  </si>
  <si>
    <t>Q9Y2U5</t>
  </si>
  <si>
    <t>Q86VW0</t>
  </si>
  <si>
    <t>Q9P0N9-2</t>
  </si>
  <si>
    <t>Q6P1Q9-2</t>
  </si>
  <si>
    <t>Q9BR61</t>
  </si>
  <si>
    <t>Q8IWU2</t>
  </si>
  <si>
    <t>P61244-2</t>
  </si>
  <si>
    <t>Q8TET4</t>
  </si>
  <si>
    <t>Q9NPA3</t>
  </si>
  <si>
    <t>Q96GA3</t>
  </si>
  <si>
    <t>Q9NV35</t>
  </si>
  <si>
    <t>Q5VSY0-2</t>
  </si>
  <si>
    <t>Q6ZW31-2</t>
  </si>
  <si>
    <t>Q9UPZ3-2</t>
  </si>
  <si>
    <t>Q96RR4-2</t>
  </si>
  <si>
    <t>Q14781</t>
  </si>
  <si>
    <t>Q6QNY1</t>
  </si>
  <si>
    <t>Q9ULE0-2</t>
  </si>
  <si>
    <t>Q5T5S1-2</t>
  </si>
  <si>
    <t>Q5PSV4</t>
  </si>
  <si>
    <t>P12074</t>
  </si>
  <si>
    <t>O75446</t>
  </si>
  <si>
    <t>Q9NP64-2</t>
  </si>
  <si>
    <t>Q6IBW4-4</t>
  </si>
  <si>
    <t>Q9NS73-5</t>
  </si>
  <si>
    <t>Q8TD47</t>
  </si>
  <si>
    <t>P53350</t>
  </si>
  <si>
    <t>P01024</t>
  </si>
  <si>
    <t>Q9UI14</t>
  </si>
  <si>
    <t>Q71RG4-2</t>
  </si>
  <si>
    <t>Q9UNL4-2</t>
  </si>
  <si>
    <t>Q9NRW1</t>
  </si>
  <si>
    <t>Q9H147</t>
  </si>
  <si>
    <t>Q9UHA4</t>
  </si>
  <si>
    <t>Q13129</t>
  </si>
  <si>
    <t>Q92989-2</t>
  </si>
  <si>
    <t>Q13825</t>
  </si>
  <si>
    <t>Q8WUD1</t>
  </si>
  <si>
    <t>Q9H2K0</t>
  </si>
  <si>
    <t>O60858-3</t>
  </si>
  <si>
    <t>Q8N5G0-2</t>
  </si>
  <si>
    <t>Q12770</t>
  </si>
  <si>
    <t>Q9Y3L5</t>
  </si>
  <si>
    <t>O95169</t>
  </si>
  <si>
    <t>P42568</t>
  </si>
  <si>
    <t>Q96C01</t>
  </si>
  <si>
    <t>Q6NUK4</t>
  </si>
  <si>
    <t>Q9UL40-2</t>
  </si>
  <si>
    <t>Q8WVB6-2</t>
  </si>
  <si>
    <t>P56937-2</t>
  </si>
  <si>
    <t>Q9NVG8</t>
  </si>
  <si>
    <t>Q96B23-2</t>
  </si>
  <si>
    <t>Q86U70-2</t>
  </si>
  <si>
    <t>Q96C24</t>
  </si>
  <si>
    <t>Q587I9</t>
  </si>
  <si>
    <t>P63165</t>
  </si>
  <si>
    <t>Q9UPS8-2</t>
  </si>
  <si>
    <t>Q9UGN5-2</t>
  </si>
  <si>
    <t>Q9UPS6</t>
  </si>
  <si>
    <t>Q02446</t>
  </si>
  <si>
    <t>Q9Y3Q3</t>
  </si>
  <si>
    <t>Q9BTT4</t>
  </si>
  <si>
    <t>P49006</t>
  </si>
  <si>
    <t>Q8NI08-2</t>
  </si>
  <si>
    <t>Q08999</t>
  </si>
  <si>
    <t>Q96GX9</t>
  </si>
  <si>
    <t>P0C7T5</t>
  </si>
  <si>
    <t>Q99755-2</t>
  </si>
  <si>
    <t>Q15149-4</t>
  </si>
  <si>
    <t>Q92610</t>
  </si>
  <si>
    <t>O14893-2</t>
  </si>
  <si>
    <t>O43709</t>
  </si>
  <si>
    <t>Q9BUA3</t>
  </si>
  <si>
    <t>Q9P2G1</t>
  </si>
  <si>
    <t>P27707</t>
  </si>
  <si>
    <t>Q9BSD7</t>
  </si>
  <si>
    <t>Q9HCL2</t>
  </si>
  <si>
    <t>Q8IUH5</t>
  </si>
  <si>
    <t>Q4ADV7</t>
  </si>
  <si>
    <t>Q6NXT4-2</t>
  </si>
  <si>
    <t>Q7Z4N8</t>
  </si>
  <si>
    <t>P52758</t>
  </si>
  <si>
    <t>Q96PE7</t>
  </si>
  <si>
    <t>O00479</t>
  </si>
  <si>
    <t>Q13424</t>
  </si>
  <si>
    <t>Q01415</t>
  </si>
  <si>
    <t>Q9BYI3</t>
  </si>
  <si>
    <t>Q7Z4G1-2</t>
  </si>
  <si>
    <t>Q5VWQ0</t>
  </si>
  <si>
    <t>Q9UBI9</t>
  </si>
  <si>
    <t>Q8N2F6-2</t>
  </si>
  <si>
    <t>Q9UGP4</t>
  </si>
  <si>
    <t>P61266</t>
  </si>
  <si>
    <t>Q9Y4E5-2</t>
  </si>
  <si>
    <t>O95619</t>
  </si>
  <si>
    <t>Q8ND56-2</t>
  </si>
  <si>
    <t>Q8NCE2-2</t>
  </si>
  <si>
    <t>P16455</t>
  </si>
  <si>
    <t>P31323</t>
  </si>
  <si>
    <t>Q9UBX1</t>
  </si>
  <si>
    <t>Q53GT1</t>
  </si>
  <si>
    <t>O75928-2</t>
  </si>
  <si>
    <t>Q02742</t>
  </si>
  <si>
    <t>Q96BK5</t>
  </si>
  <si>
    <t>P32456</t>
  </si>
  <si>
    <t>Q96HN2-2</t>
  </si>
  <si>
    <t>Q9UJY4</t>
  </si>
  <si>
    <t>Q96B45</t>
  </si>
  <si>
    <t>O95926</t>
  </si>
  <si>
    <t>Q96JM2-2</t>
  </si>
  <si>
    <t>Q7Z7A4-2</t>
  </si>
  <si>
    <t>O43572</t>
  </si>
  <si>
    <t>Q15032-2</t>
  </si>
  <si>
    <t>Q6TFL4-2</t>
  </si>
  <si>
    <t>Q9Y5Y2</t>
  </si>
  <si>
    <t>P49593</t>
  </si>
  <si>
    <t>Q96ES7</t>
  </si>
  <si>
    <t>O75223</t>
  </si>
  <si>
    <t>Q8NEZ2-2</t>
  </si>
  <si>
    <t>Q15172</t>
  </si>
  <si>
    <t>Q9Y5W9</t>
  </si>
  <si>
    <t>P38935</t>
  </si>
  <si>
    <t>Q8TEP8-2</t>
  </si>
  <si>
    <t>Q96EZ8-2</t>
  </si>
  <si>
    <t>O15085</t>
  </si>
  <si>
    <t>O60447</t>
  </si>
  <si>
    <t>O94876</t>
  </si>
  <si>
    <t>Q86V87</t>
  </si>
  <si>
    <t>Q8N573-2</t>
  </si>
  <si>
    <t>O14641</t>
  </si>
  <si>
    <t>O75071</t>
  </si>
  <si>
    <t>O00244</t>
  </si>
  <si>
    <t>Q9BZL1</t>
  </si>
  <si>
    <t>P45985-2</t>
  </si>
  <si>
    <t>Q8WXG6-2</t>
  </si>
  <si>
    <t>Q86TB3-2</t>
  </si>
  <si>
    <t>Q15631</t>
  </si>
  <si>
    <t>Q8WYL5</t>
  </si>
  <si>
    <t>Q8NG68</t>
  </si>
  <si>
    <t>Q9GZZ9</t>
  </si>
  <si>
    <t>Q9Y3L3-2</t>
  </si>
  <si>
    <t>Q8IV38</t>
  </si>
  <si>
    <t>O94808</t>
  </si>
  <si>
    <t>Q9UJX4</t>
  </si>
  <si>
    <t>Q9H299</t>
  </si>
  <si>
    <t>Q9UDY8-2</t>
  </si>
  <si>
    <t>Q8N5W9</t>
  </si>
  <si>
    <t>P62942</t>
  </si>
  <si>
    <t>Q15678</t>
  </si>
  <si>
    <t>P49716</t>
  </si>
  <si>
    <t>Q5HYW2</t>
  </si>
  <si>
    <t>Q96Q42</t>
  </si>
  <si>
    <t>Q4VC31</t>
  </si>
  <si>
    <t>Q8WVC6</t>
  </si>
  <si>
    <t>Q9BT17</t>
  </si>
  <si>
    <t>Q8WVC0-2</t>
  </si>
  <si>
    <t>Q9BRQ0</t>
  </si>
  <si>
    <t>Q9NZM5</t>
  </si>
  <si>
    <t>P07992</t>
  </si>
  <si>
    <t>Q8N983-2</t>
  </si>
  <si>
    <t>Q15542-2</t>
  </si>
  <si>
    <t>Q9UIU6</t>
  </si>
  <si>
    <t>Q9P291</t>
  </si>
  <si>
    <t>Q5H9F3-3</t>
  </si>
  <si>
    <t>Q8IW50-4</t>
  </si>
  <si>
    <t>Q9NVV0</t>
  </si>
  <si>
    <t>Q9NPD8</t>
  </si>
  <si>
    <t>Q9BXW6-3</t>
  </si>
  <si>
    <t>Q9P0P8</t>
  </si>
  <si>
    <t>Q8IYA6</t>
  </si>
  <si>
    <t>Q9P2K3-3</t>
  </si>
  <si>
    <t>Q96MU7</t>
  </si>
  <si>
    <t>P51159-2</t>
  </si>
  <si>
    <t>P17152</t>
  </si>
  <si>
    <t>Q9BQ61</t>
  </si>
  <si>
    <t>O43181</t>
  </si>
  <si>
    <t>Q66GS9</t>
  </si>
  <si>
    <t>Q13472-2</t>
  </si>
  <si>
    <t>Q8IY95-2</t>
  </si>
  <si>
    <t>Q6P1L8</t>
  </si>
  <si>
    <t>Q92947</t>
  </si>
  <si>
    <t>Q00613-2</t>
  </si>
  <si>
    <t>Q8IZV5</t>
  </si>
  <si>
    <t>Q9HA77</t>
  </si>
  <si>
    <t>Q7L3T8</t>
  </si>
  <si>
    <t>Q9Y2R5</t>
  </si>
  <si>
    <t>P54803-3</t>
  </si>
  <si>
    <t>Q9H1D9</t>
  </si>
  <si>
    <t>Q9NRR5</t>
  </si>
  <si>
    <t>Q9UKK6</t>
  </si>
  <si>
    <t>P33240-2</t>
  </si>
  <si>
    <t>Q96KB5</t>
  </si>
  <si>
    <t>Q9NRZ5</t>
  </si>
  <si>
    <t>Q9H7L9</t>
  </si>
  <si>
    <t>Q01196-10</t>
  </si>
  <si>
    <t>Q02539</t>
  </si>
  <si>
    <t>Q96DX4</t>
  </si>
  <si>
    <t>Q9BY49</t>
  </si>
  <si>
    <t>P48426</t>
  </si>
  <si>
    <t>O95466-2</t>
  </si>
  <si>
    <t>Q96RE7</t>
  </si>
  <si>
    <t>Q9NX20</t>
  </si>
  <si>
    <t>Q8N2G8-2</t>
  </si>
  <si>
    <t>O43913</t>
  </si>
  <si>
    <t>P11532-2</t>
  </si>
  <si>
    <t>O60499</t>
  </si>
  <si>
    <t>P62699</t>
  </si>
  <si>
    <t>Q93073-2</t>
  </si>
  <si>
    <t>Q9H9L3</t>
  </si>
  <si>
    <t>P62256</t>
  </si>
  <si>
    <t>Q86YH6</t>
  </si>
  <si>
    <t>Q8WVM0</t>
  </si>
  <si>
    <t>Q9BW91-2</t>
  </si>
  <si>
    <t>Q8NB78</t>
  </si>
  <si>
    <t>Q15633-2</t>
  </si>
  <si>
    <t>O94887</t>
  </si>
  <si>
    <t>Q9UPM8</t>
  </si>
  <si>
    <t>P07741</t>
  </si>
  <si>
    <t>Q9UL01</t>
  </si>
  <si>
    <t>Q9NWZ3</t>
  </si>
  <si>
    <t>Q6P2P2</t>
  </si>
  <si>
    <t>Q9Y296</t>
  </si>
  <si>
    <t>Q4KMQ1</t>
  </si>
  <si>
    <t>O75953</t>
  </si>
  <si>
    <t>Q9UMY4-2</t>
  </si>
  <si>
    <t>P19838-2</t>
  </si>
  <si>
    <t>Q9H910-2</t>
  </si>
  <si>
    <t>Q96CW5</t>
  </si>
  <si>
    <t>Q7Z7C8-2</t>
  </si>
  <si>
    <t>Q8TEA7-2</t>
  </si>
  <si>
    <t>P62380</t>
  </si>
  <si>
    <t>Q7Z4I7-2</t>
  </si>
  <si>
    <t>Q96FQ6</t>
  </si>
  <si>
    <t>Q13485</t>
  </si>
  <si>
    <t>O95758-1</t>
  </si>
  <si>
    <t>Q96FZ7</t>
  </si>
  <si>
    <t>Q5HYK7-2</t>
  </si>
  <si>
    <t>Q5EBL4-2</t>
  </si>
  <si>
    <t>Q9UKA4</t>
  </si>
  <si>
    <t>Q8IXJ6-2</t>
  </si>
  <si>
    <t>Q9H944</t>
  </si>
  <si>
    <t>P11441</t>
  </si>
  <si>
    <t>O14920</t>
  </si>
  <si>
    <t>Q93096</t>
  </si>
  <si>
    <t>Q9NPH2-2</t>
  </si>
  <si>
    <t>Q5T5Y3-3</t>
  </si>
  <si>
    <t>Q96AY4</t>
  </si>
  <si>
    <t>Q96MX6</t>
  </si>
  <si>
    <t>Q8IVM0-2</t>
  </si>
  <si>
    <t>Q8TD55</t>
  </si>
  <si>
    <t>P28062-2</t>
  </si>
  <si>
    <t>Q6BCY4</t>
  </si>
  <si>
    <t>P08134</t>
  </si>
  <si>
    <t>Q53T59</t>
  </si>
  <si>
    <t>Q16539-2</t>
  </si>
  <si>
    <t>Q9NPQ8-2</t>
  </si>
  <si>
    <t>Q9Y3Q8</t>
  </si>
  <si>
    <t>P46736-2</t>
  </si>
  <si>
    <t>O00401</t>
  </si>
  <si>
    <t>P42025</t>
  </si>
  <si>
    <t>P54687</t>
  </si>
  <si>
    <t>Q8TCY9-2</t>
  </si>
  <si>
    <t>Q9C040</t>
  </si>
  <si>
    <t>Q8IYB7</t>
  </si>
  <si>
    <t>Q14934-10</t>
  </si>
  <si>
    <t>Q9HD67</t>
  </si>
  <si>
    <t>Q96SY0</t>
  </si>
  <si>
    <t>P42695</t>
  </si>
  <si>
    <t>Q96EA4</t>
  </si>
  <si>
    <t>Q9BW61</t>
  </si>
  <si>
    <t>Q5T653</t>
  </si>
  <si>
    <t>P51798</t>
  </si>
  <si>
    <t>Q9NP92</t>
  </si>
  <si>
    <t>Q9NUB1-2</t>
  </si>
  <si>
    <t>Q86TM6-2</t>
  </si>
  <si>
    <t>Q92743</t>
  </si>
  <si>
    <t>Q6ZWJ1</t>
  </si>
  <si>
    <t>Q96LR5</t>
  </si>
  <si>
    <t>Q14249</t>
  </si>
  <si>
    <t>Q7Z5L9-2</t>
  </si>
  <si>
    <t>P49761-1</t>
  </si>
  <si>
    <t>Q8N884</t>
  </si>
  <si>
    <t>Q9BUL5</t>
  </si>
  <si>
    <t>Q9UKI8-2</t>
  </si>
  <si>
    <t>Q17RY0-2</t>
  </si>
  <si>
    <t>Q13405</t>
  </si>
  <si>
    <t>Q01658</t>
  </si>
  <si>
    <t>P05423</t>
  </si>
  <si>
    <t>Q15390</t>
  </si>
  <si>
    <t>Q6P4R8-2</t>
  </si>
  <si>
    <t>Q8N3F8</t>
  </si>
  <si>
    <t>Q9Y312</t>
  </si>
  <si>
    <t>Q9BYN8</t>
  </si>
  <si>
    <t>Q9H410</t>
  </si>
  <si>
    <t>Q9UL26</t>
  </si>
  <si>
    <t>Q96KM6</t>
  </si>
  <si>
    <t>Q86YS7-2</t>
  </si>
  <si>
    <t>Q8TDB4</t>
  </si>
  <si>
    <t>Q5VTB9</t>
  </si>
  <si>
    <t>Q8IUH3-3</t>
  </si>
  <si>
    <t>Q9NVU0-2</t>
  </si>
  <si>
    <t>Q8WWC4</t>
  </si>
  <si>
    <t>Q8NG31-2</t>
  </si>
  <si>
    <t>Q86T65</t>
  </si>
  <si>
    <t>P17535</t>
  </si>
  <si>
    <t>P82930</t>
  </si>
  <si>
    <t>Q15361</t>
  </si>
  <si>
    <t>Q9Y6X3</t>
  </si>
  <si>
    <t>Q9BUB7-2</t>
  </si>
  <si>
    <t>Q13363</t>
  </si>
  <si>
    <t>Q9P2W9</t>
  </si>
  <si>
    <t>P07199</t>
  </si>
  <si>
    <t>Q7L5Y9</t>
  </si>
  <si>
    <t>Q9BRJ6</t>
  </si>
  <si>
    <t>Q96FS4</t>
  </si>
  <si>
    <t>P27448-2</t>
  </si>
  <si>
    <t>P84022</t>
  </si>
  <si>
    <t>Q9HAB8</t>
  </si>
  <si>
    <t>Q96F85-2</t>
  </si>
  <si>
    <t>Q9NVT9</t>
  </si>
  <si>
    <t>P30740</t>
  </si>
  <si>
    <t>Q9H3F6</t>
  </si>
  <si>
    <t>O75386</t>
  </si>
  <si>
    <t>Q9NXD2</t>
  </si>
  <si>
    <t>Q96EY5</t>
  </si>
  <si>
    <t>Q9H000</t>
  </si>
  <si>
    <t>O43516-2</t>
  </si>
  <si>
    <t>Q99933-3</t>
  </si>
  <si>
    <t>Q3YEC7-2</t>
  </si>
  <si>
    <t>P53677</t>
  </si>
  <si>
    <t>Q9NX55</t>
  </si>
  <si>
    <t>Q8N568-2</t>
  </si>
  <si>
    <t>Q9UMY1</t>
  </si>
  <si>
    <t>Q8N584-2</t>
  </si>
  <si>
    <t>Q5F1R6-3</t>
  </si>
  <si>
    <t>Q96CX2</t>
  </si>
  <si>
    <t>Q96H79</t>
  </si>
  <si>
    <t>Q6DKJ4</t>
  </si>
  <si>
    <t>Q9Y5X2</t>
  </si>
  <si>
    <t>Q9H2J4</t>
  </si>
  <si>
    <t>Q9HAU0-2</t>
  </si>
  <si>
    <t>Q9H8V3-2</t>
  </si>
  <si>
    <t>Q9BYD6</t>
  </si>
  <si>
    <t>O75909-4</t>
  </si>
  <si>
    <t>Q13112</t>
  </si>
  <si>
    <t>Q8NEY8-2</t>
  </si>
  <si>
    <t>P05114</t>
  </si>
  <si>
    <t>P41208</t>
  </si>
  <si>
    <t>Q8ND82</t>
  </si>
  <si>
    <t>O43422</t>
  </si>
  <si>
    <t>Q9BW85</t>
  </si>
  <si>
    <t>P17568</t>
  </si>
  <si>
    <t>Q6PJW8-2</t>
  </si>
  <si>
    <t>O15504</t>
  </si>
  <si>
    <t>Q86TV6-2</t>
  </si>
  <si>
    <t>Q9NUL7</t>
  </si>
  <si>
    <t>P25325</t>
  </si>
  <si>
    <t>Q9GZU8</t>
  </si>
  <si>
    <t>Q13393-2</t>
  </si>
  <si>
    <t>Q9NQH7-4</t>
  </si>
  <si>
    <t>Q9BQP7</t>
  </si>
  <si>
    <t>Q9H5V9</t>
  </si>
  <si>
    <t>O43813</t>
  </si>
  <si>
    <t>Q9Y580</t>
  </si>
  <si>
    <t>Q9Y3D7</t>
  </si>
  <si>
    <t>Q96EL3</t>
  </si>
  <si>
    <t>Q9BPX5</t>
  </si>
  <si>
    <t>Q8NAV1</t>
  </si>
  <si>
    <t>Q96Q11-2</t>
  </si>
  <si>
    <t>Q03111</t>
  </si>
  <si>
    <t>Q6STE5-2</t>
  </si>
  <si>
    <t>Q9P246</t>
  </si>
  <si>
    <t>Q14207</t>
  </si>
  <si>
    <t>Q9NX05</t>
  </si>
  <si>
    <t>O60784-2</t>
  </si>
  <si>
    <t>P35270</t>
  </si>
  <si>
    <t>P31350</t>
  </si>
  <si>
    <t>Q13976-2</t>
  </si>
  <si>
    <t>O75147-1</t>
  </si>
  <si>
    <t>O96013</t>
  </si>
  <si>
    <t>Q96NC0</t>
  </si>
  <si>
    <t>Q9H444</t>
  </si>
  <si>
    <t>Q9Y2J4-2</t>
  </si>
  <si>
    <t>Q9NWU5</t>
  </si>
  <si>
    <t>Q00534</t>
  </si>
  <si>
    <t>Q9NRX1</t>
  </si>
  <si>
    <t>Q96GG9</t>
  </si>
  <si>
    <t>Q9Y5W7-2</t>
  </si>
  <si>
    <t>P19971</t>
  </si>
  <si>
    <t>Q96HY7</t>
  </si>
  <si>
    <t>Q6SPF0</t>
  </si>
  <si>
    <t>Q2TB10</t>
  </si>
  <si>
    <t>Q9HBK9</t>
  </si>
  <si>
    <t>P78318</t>
  </si>
  <si>
    <t>Q6N069</t>
  </si>
  <si>
    <t>O95376</t>
  </si>
  <si>
    <t>Q9UPP1-2</t>
  </si>
  <si>
    <t>Q9BQQ3</t>
  </si>
  <si>
    <t>P41236</t>
  </si>
  <si>
    <t>Q9BVQ7</t>
  </si>
  <si>
    <t>Q96IV0-2</t>
  </si>
  <si>
    <t>O60443</t>
  </si>
  <si>
    <t>Q96S82</t>
  </si>
  <si>
    <t>P42574</t>
  </si>
  <si>
    <t>Q8WZA9</t>
  </si>
  <si>
    <t>Q9BXB4</t>
  </si>
  <si>
    <t>Q6R327-3</t>
  </si>
  <si>
    <t>Q96EM0</t>
  </si>
  <si>
    <t>Q9Y5P4-2</t>
  </si>
  <si>
    <t>Q9BZV1</t>
  </si>
  <si>
    <t>P20839-2</t>
  </si>
  <si>
    <t>P09972</t>
  </si>
  <si>
    <t>Q8TDQ7-2</t>
  </si>
  <si>
    <t>O75608-2</t>
  </si>
  <si>
    <t>Q96GC5</t>
  </si>
  <si>
    <t>Q96NE9-2</t>
  </si>
  <si>
    <t>P18065</t>
  </si>
  <si>
    <t>P48745</t>
  </si>
  <si>
    <t>P18850</t>
  </si>
  <si>
    <t>Q5JVS0</t>
  </si>
  <si>
    <t>Q6P587</t>
  </si>
  <si>
    <t>Q15742</t>
  </si>
  <si>
    <t>Q8TEY7-2</t>
  </si>
  <si>
    <t>Q03518</t>
  </si>
  <si>
    <t>Q92979</t>
  </si>
  <si>
    <t>Q9Y399</t>
  </si>
  <si>
    <t>Q8IYM9-2</t>
  </si>
  <si>
    <t>P56385</t>
  </si>
  <si>
    <t>O43818</t>
  </si>
  <si>
    <t>O14548</t>
  </si>
  <si>
    <t>Q9UMS0-3</t>
  </si>
  <si>
    <t>Q9NZJ5</t>
  </si>
  <si>
    <t>A5PLN9-2</t>
  </si>
  <si>
    <t>Q9Y4Z0</t>
  </si>
  <si>
    <t>P82914</t>
  </si>
  <si>
    <t>O94760</t>
  </si>
  <si>
    <t>O43933</t>
  </si>
  <si>
    <t>Q9H582-2</t>
  </si>
  <si>
    <t>Q92759</t>
  </si>
  <si>
    <t>Q9H1I8</t>
  </si>
  <si>
    <t>Q8WZA1</t>
  </si>
  <si>
    <t>O75431</t>
  </si>
  <si>
    <t>P19474</t>
  </si>
  <si>
    <t>P52294</t>
  </si>
  <si>
    <t>Q9Y6X8</t>
  </si>
  <si>
    <t>Q9H8M2</t>
  </si>
  <si>
    <t>Q3L8U1-2</t>
  </si>
  <si>
    <t>Q9UBP6</t>
  </si>
  <si>
    <t>Q9HAS0</t>
  </si>
  <si>
    <t>Q9HC52</t>
  </si>
  <si>
    <t>P61088</t>
  </si>
  <si>
    <t>Q8IY63-2</t>
  </si>
  <si>
    <t>Q92600</t>
  </si>
  <si>
    <t>Q93062-2</t>
  </si>
  <si>
    <t>Q4KMP7</t>
  </si>
  <si>
    <t>Q9HCD6-2</t>
  </si>
  <si>
    <t>Q96PU4</t>
  </si>
  <si>
    <t>O00273</t>
  </si>
  <si>
    <t>Q9H0E2</t>
  </si>
  <si>
    <t>P48382</t>
  </si>
  <si>
    <t>Q15056-2</t>
  </si>
  <si>
    <t>P24385</t>
  </si>
  <si>
    <t>O15119-2</t>
  </si>
  <si>
    <t>Q96HP0</t>
  </si>
  <si>
    <t>P27361</t>
  </si>
  <si>
    <t>Q96BJ3</t>
  </si>
  <si>
    <t>Q9H267</t>
  </si>
  <si>
    <t>Q9Y5T5-2</t>
  </si>
  <si>
    <t>Q8WV41</t>
  </si>
  <si>
    <t>Q12979-2</t>
  </si>
  <si>
    <t>Q8TF05-2</t>
  </si>
  <si>
    <t>Q9BTW9-4</t>
  </si>
  <si>
    <t>Q9ULA0</t>
  </si>
  <si>
    <t>O94885</t>
  </si>
  <si>
    <t>O00584</t>
  </si>
  <si>
    <t>Q6NYC1-3</t>
  </si>
  <si>
    <t>Q96DV4</t>
  </si>
  <si>
    <t>O14965</t>
  </si>
  <si>
    <t>P09038-1</t>
  </si>
  <si>
    <t>Q8IWS0</t>
  </si>
  <si>
    <t>Q9Y5Q9</t>
  </si>
  <si>
    <t>Q709F0</t>
  </si>
  <si>
    <t>Q9UPN6</t>
  </si>
  <si>
    <t>Q8WWV3</t>
  </si>
  <si>
    <t>Q14331</t>
  </si>
  <si>
    <t>P16219</t>
  </si>
  <si>
    <t>Q7L311</t>
  </si>
  <si>
    <t>Q9UL54</t>
  </si>
  <si>
    <t>Q8NDT2</t>
  </si>
  <si>
    <t>Q9Y508-2</t>
  </si>
  <si>
    <t>P06493-2</t>
  </si>
  <si>
    <t>Q53H82</t>
  </si>
  <si>
    <t>P15289</t>
  </si>
  <si>
    <t>Q14642</t>
  </si>
  <si>
    <t>Q9NYL2</t>
  </si>
  <si>
    <t>Q96IG2</t>
  </si>
  <si>
    <t>O75943-2</t>
  </si>
  <si>
    <t>Q96ME7</t>
  </si>
  <si>
    <t>P46734-2</t>
  </si>
  <si>
    <t>Q8NCW5</t>
  </si>
  <si>
    <t>Q13394</t>
  </si>
  <si>
    <t>P00568</t>
  </si>
  <si>
    <t>Q9Y2I7</t>
  </si>
  <si>
    <t>Q9Y4C2-2</t>
  </si>
  <si>
    <t>P86790</t>
  </si>
  <si>
    <t>Q9H9A6</t>
  </si>
  <si>
    <t>Q03426</t>
  </si>
  <si>
    <t>Q8IXK0-2</t>
  </si>
  <si>
    <t>P35611-2</t>
  </si>
  <si>
    <t>O75122</t>
  </si>
  <si>
    <t>Q9C0C9</t>
  </si>
  <si>
    <t>Q92522</t>
  </si>
  <si>
    <t>P17275</t>
  </si>
  <si>
    <t>P09871</t>
  </si>
  <si>
    <t>A4D1E9</t>
  </si>
  <si>
    <t>Q9HC36</t>
  </si>
  <si>
    <t>P12931-2</t>
  </si>
  <si>
    <t>O14662-2</t>
  </si>
  <si>
    <t>O94762</t>
  </si>
  <si>
    <t>Q9Y375</t>
  </si>
  <si>
    <t>Q99504</t>
  </si>
  <si>
    <t>Q96Q89-2</t>
  </si>
  <si>
    <t>Q96KQ7-2</t>
  </si>
  <si>
    <t>Q86WJ1-2</t>
  </si>
  <si>
    <t>Q96AQ8</t>
  </si>
  <si>
    <t>Q8WW59</t>
  </si>
  <si>
    <t>Q9Y697-2</t>
  </si>
  <si>
    <t>Q9BTD8-2</t>
  </si>
  <si>
    <t>P34059</t>
  </si>
  <si>
    <t>Q12986</t>
  </si>
  <si>
    <t>P62857</t>
  </si>
  <si>
    <t>Q9Y676</t>
  </si>
  <si>
    <t>Q9NR19</t>
  </si>
  <si>
    <t>Q96GK7</t>
  </si>
  <si>
    <t>Q13868</t>
  </si>
  <si>
    <t>P61081</t>
  </si>
  <si>
    <t>Q13488</t>
  </si>
  <si>
    <t>Q5VZM2-2</t>
  </si>
  <si>
    <t>Q9NYY8</t>
  </si>
  <si>
    <t>Q49AR2</t>
  </si>
  <si>
    <t>O94966-4</t>
  </si>
  <si>
    <t>Q96C36</t>
  </si>
  <si>
    <t>Q8IVF7-2</t>
  </si>
  <si>
    <t>Q6PCB5</t>
  </si>
  <si>
    <t>P12955</t>
  </si>
  <si>
    <t>Q5PRF9</t>
  </si>
  <si>
    <t>Q53FA7</t>
  </si>
  <si>
    <t>Q9NVZ3</t>
  </si>
  <si>
    <t>P13716-2</t>
  </si>
  <si>
    <t>Q6SZW1</t>
  </si>
  <si>
    <t>P09104</t>
  </si>
  <si>
    <t>Q9NVH6</t>
  </si>
  <si>
    <t>P17544-2</t>
  </si>
  <si>
    <t>Q9BYC5</t>
  </si>
  <si>
    <t>Q9NPJ3</t>
  </si>
  <si>
    <t>Q96G46</t>
  </si>
  <si>
    <t>Q14197</t>
  </si>
  <si>
    <t>Q96FN4</t>
  </si>
  <si>
    <t>Q9NQ55-2</t>
  </si>
  <si>
    <t>Q9Y3D9</t>
  </si>
  <si>
    <t>P0C0S5</t>
  </si>
  <si>
    <t>Q96IZ0</t>
  </si>
  <si>
    <t>O00442-2</t>
  </si>
  <si>
    <t>Q9P013</t>
  </si>
  <si>
    <t>Q05048</t>
  </si>
  <si>
    <t>P78540</t>
  </si>
  <si>
    <t>Q6L8Q7-2</t>
  </si>
  <si>
    <t>Q9UKU7</t>
  </si>
  <si>
    <t>Q96K12</t>
  </si>
  <si>
    <t>Q15386</t>
  </si>
  <si>
    <t>Q86TI2-2</t>
  </si>
  <si>
    <t>P36405</t>
  </si>
  <si>
    <t>Q9Y6D6</t>
  </si>
  <si>
    <t>Q8TB22-2</t>
  </si>
  <si>
    <t>Q8WU76-2</t>
  </si>
  <si>
    <t>P51151</t>
  </si>
  <si>
    <t>Q96I59</t>
  </si>
  <si>
    <t>Q71RC2-4</t>
  </si>
  <si>
    <t>Q9P275-2</t>
  </si>
  <si>
    <t>P82675</t>
  </si>
  <si>
    <t>P09012</t>
  </si>
  <si>
    <t>P82933</t>
  </si>
  <si>
    <t>P56556</t>
  </si>
  <si>
    <t>P32189-1</t>
  </si>
  <si>
    <t>P49721</t>
  </si>
  <si>
    <t>P46199</t>
  </si>
  <si>
    <t>P46108</t>
  </si>
  <si>
    <t>Q14C86-2</t>
  </si>
  <si>
    <t>Q9NRY4-2</t>
  </si>
  <si>
    <t>Q9H936</t>
  </si>
  <si>
    <t>Q15007</t>
  </si>
  <si>
    <t>Q9BRJ2</t>
  </si>
  <si>
    <t>Q92769</t>
  </si>
  <si>
    <t>Q9NZC9</t>
  </si>
  <si>
    <t>O95210</t>
  </si>
  <si>
    <t>Q86W42</t>
  </si>
  <si>
    <t>P37235</t>
  </si>
  <si>
    <t>Q8IY67-2</t>
  </si>
  <si>
    <t>P48059</t>
  </si>
  <si>
    <t>Q9NR09</t>
  </si>
  <si>
    <t>P17174</t>
  </si>
  <si>
    <t>P35250</t>
  </si>
  <si>
    <t>Q9UFN0</t>
  </si>
  <si>
    <t>P82673</t>
  </si>
  <si>
    <t>Q6PI48</t>
  </si>
  <si>
    <t>Q9Y4K1</t>
  </si>
  <si>
    <t>Q9P287</t>
  </si>
  <si>
    <t>P33316-3</t>
  </si>
  <si>
    <t>O75489</t>
  </si>
  <si>
    <t>P53582</t>
  </si>
  <si>
    <t>Q9HBM0</t>
  </si>
  <si>
    <t>Q9BQA1</t>
  </si>
  <si>
    <t>Q9NXN4-2</t>
  </si>
  <si>
    <t>P12081</t>
  </si>
  <si>
    <t>Q5T200</t>
  </si>
  <si>
    <t>P56545-2</t>
  </si>
  <si>
    <t>Q32P41</t>
  </si>
  <si>
    <t>Q9BQ70</t>
  </si>
  <si>
    <t>Q15031</t>
  </si>
  <si>
    <t>O95571</t>
  </si>
  <si>
    <t>Q01970</t>
  </si>
  <si>
    <t>P23497</t>
  </si>
  <si>
    <t>Q68E01-2</t>
  </si>
  <si>
    <t>Q9H6R4-4</t>
  </si>
  <si>
    <t>Q8TBC4</t>
  </si>
  <si>
    <t>Q9BZQ6</t>
  </si>
  <si>
    <t>P56537</t>
  </si>
  <si>
    <t>Q96CM8</t>
  </si>
  <si>
    <t>P51116</t>
  </si>
  <si>
    <t>Q9BYK8</t>
  </si>
  <si>
    <t>P22570-2</t>
  </si>
  <si>
    <t>P61513</t>
  </si>
  <si>
    <t>Q13155</t>
  </si>
  <si>
    <t>Q9H7Z7</t>
  </si>
  <si>
    <t>Q16134</t>
  </si>
  <si>
    <t>A3KMH1-3</t>
  </si>
  <si>
    <t>Q8NBF6-2</t>
  </si>
  <si>
    <t>Q96RK4-2</t>
  </si>
  <si>
    <t>O15155</t>
  </si>
  <si>
    <t>Q96G01-3</t>
  </si>
  <si>
    <t>Q96IK1-2</t>
  </si>
  <si>
    <t>Q9BX63-2</t>
  </si>
  <si>
    <t>P00915</t>
  </si>
  <si>
    <t>Q8TDN4-2</t>
  </si>
  <si>
    <t>Q8IU85-2</t>
  </si>
  <si>
    <t>Q9Y3X0</t>
  </si>
  <si>
    <t>Q6UUV9-2</t>
  </si>
  <si>
    <t>Q8IWT3-3</t>
  </si>
  <si>
    <t>P25106</t>
  </si>
  <si>
    <t>Q8TF46-2</t>
  </si>
  <si>
    <t>Q9Y6K1</t>
  </si>
  <si>
    <t>Q5FWF5-2</t>
  </si>
  <si>
    <t>Q9NVQ4-2</t>
  </si>
  <si>
    <t>A6ZKI3</t>
  </si>
  <si>
    <t>Q9ULQ0-2</t>
  </si>
  <si>
    <t>Q7L4E1-2</t>
  </si>
  <si>
    <t>Q86WP2-2</t>
  </si>
  <si>
    <t>Q7Z4H7-2</t>
  </si>
  <si>
    <t>Q8IX15</t>
  </si>
  <si>
    <t>Q9UJC3</t>
  </si>
  <si>
    <t>Q03933-2</t>
  </si>
  <si>
    <t>O14558</t>
  </si>
  <si>
    <t>O60268</t>
  </si>
  <si>
    <t>Q99612-2</t>
  </si>
  <si>
    <t>Q86UP2-2</t>
  </si>
  <si>
    <t>Q6MZP7-2</t>
  </si>
  <si>
    <t>Q9H492-2</t>
  </si>
  <si>
    <t>Q96JE9</t>
  </si>
  <si>
    <t>P10636-2</t>
  </si>
  <si>
    <t>Q86UW6-2</t>
  </si>
  <si>
    <t>Q9NXR1-2</t>
  </si>
  <si>
    <t>P56181</t>
  </si>
  <si>
    <t>P07197</t>
  </si>
  <si>
    <t>Q13153-2</t>
  </si>
  <si>
    <t>Q9HBI1-2</t>
  </si>
  <si>
    <t>P30039</t>
  </si>
  <si>
    <t>Q8N328</t>
  </si>
  <si>
    <t>Q5H8A4-5</t>
  </si>
  <si>
    <t>Q14442</t>
  </si>
  <si>
    <t>P14859-2</t>
  </si>
  <si>
    <t>Q8NEY8-3</t>
  </si>
  <si>
    <t>Q9Y5P8-2</t>
  </si>
  <si>
    <t>P48454-2</t>
  </si>
  <si>
    <t>Q9Y478</t>
  </si>
  <si>
    <t>Q3MIT2</t>
  </si>
  <si>
    <t>Q9Y3T6-2</t>
  </si>
  <si>
    <t>Q5SXM2</t>
  </si>
  <si>
    <t>O14508</t>
  </si>
  <si>
    <t>O94875-2</t>
  </si>
  <si>
    <t>Q9UN79</t>
  </si>
  <si>
    <t>Q9NUQ6-2</t>
  </si>
  <si>
    <t>O60506-3</t>
  </si>
  <si>
    <t>Q9UMS6</t>
  </si>
  <si>
    <t>O75528-2</t>
  </si>
  <si>
    <t>Q6P1X5</t>
  </si>
  <si>
    <t>Q9H6P5</t>
  </si>
  <si>
    <t>Q9ULP9-2</t>
  </si>
  <si>
    <t>Q8WV44</t>
  </si>
  <si>
    <t>Q86WT1</t>
  </si>
  <si>
    <t>Q6PID6</t>
  </si>
  <si>
    <t>P63146</t>
  </si>
  <si>
    <t>Q9NWZ5-2</t>
  </si>
  <si>
    <t>Q8TAS1</t>
  </si>
  <si>
    <t>Q9BRG1</t>
  </si>
  <si>
    <t>Q5MNZ9-2</t>
  </si>
  <si>
    <t>Q9P1Z0</t>
  </si>
  <si>
    <t>Q8IWT0</t>
  </si>
  <si>
    <t>Q14469</t>
  </si>
  <si>
    <t>Q6IEG0</t>
  </si>
  <si>
    <t>Q9BXW9-2</t>
  </si>
  <si>
    <t>Q07617</t>
  </si>
  <si>
    <t>Q9NRF9</t>
  </si>
  <si>
    <t>P40426-2</t>
  </si>
  <si>
    <t>P17676</t>
  </si>
  <si>
    <t>Q9HD34</t>
  </si>
  <si>
    <t>Q9HCH0-3</t>
  </si>
  <si>
    <t>P17029</t>
  </si>
  <si>
    <t>Q13227</t>
  </si>
  <si>
    <t>Q9BRJ7</t>
  </si>
  <si>
    <t>Q15013</t>
  </si>
  <si>
    <t>O95999</t>
  </si>
  <si>
    <t>O60238</t>
  </si>
  <si>
    <t>Q9BWH2</t>
  </si>
  <si>
    <t>Q9HAF1-2</t>
  </si>
  <si>
    <t>Q9BUB4</t>
  </si>
  <si>
    <t>Q5T3U5-2</t>
  </si>
  <si>
    <t>Q8NHZ8</t>
  </si>
  <si>
    <t>O15318</t>
  </si>
  <si>
    <t>Q6PCB0</t>
  </si>
  <si>
    <t>Q9HCH5-13</t>
  </si>
  <si>
    <t>Q6DN12-2</t>
  </si>
  <si>
    <t>Q8NHG7</t>
  </si>
  <si>
    <t>Q9H4X1-2</t>
  </si>
  <si>
    <t>O14939-2</t>
  </si>
  <si>
    <t>Q15528-2</t>
  </si>
  <si>
    <t>A1L170-2</t>
  </si>
  <si>
    <t>P55199</t>
  </si>
  <si>
    <t>O75143-2</t>
  </si>
  <si>
    <t>Q9BVI0</t>
  </si>
  <si>
    <t>P22694-2</t>
  </si>
  <si>
    <t>Q969F1</t>
  </si>
  <si>
    <t>Q9ULS5</t>
  </si>
  <si>
    <t>Q15173-2</t>
  </si>
  <si>
    <t>Q8NDA8-2</t>
  </si>
  <si>
    <t>Q9Y243-2</t>
  </si>
  <si>
    <t>Q9P2N6-3</t>
  </si>
  <si>
    <t>Q14181</t>
  </si>
  <si>
    <t>Q8WXD5</t>
  </si>
  <si>
    <t>Q7LBR1</t>
  </si>
  <si>
    <t>Q6XE24-2</t>
  </si>
  <si>
    <t>P34931</t>
  </si>
  <si>
    <t>O00512</t>
  </si>
  <si>
    <t>Q13233</t>
  </si>
  <si>
    <t>Q8IWU5-2</t>
  </si>
  <si>
    <t>Q96NW4</t>
  </si>
  <si>
    <t>O15066</t>
  </si>
  <si>
    <t>Q9BW62</t>
  </si>
  <si>
    <t>O43741</t>
  </si>
  <si>
    <t>Q9H098-2</t>
  </si>
  <si>
    <t>Q9H8T0-2</t>
  </si>
  <si>
    <t>P52655</t>
  </si>
  <si>
    <t>Q9NWS6</t>
  </si>
  <si>
    <t>Q9Y2K6</t>
  </si>
  <si>
    <t>Q8N9B5-2</t>
  </si>
  <si>
    <t>Q9BY41-2</t>
  </si>
  <si>
    <t>P00325</t>
  </si>
  <si>
    <t>P34947</t>
  </si>
  <si>
    <t>Q6ZN30</t>
  </si>
  <si>
    <t>Q6IMN6-2</t>
  </si>
  <si>
    <t>Q9NUP1</t>
  </si>
  <si>
    <t>Q15751</t>
  </si>
  <si>
    <t>Q9NZM4-2</t>
  </si>
  <si>
    <t>Q9NYZ1</t>
  </si>
  <si>
    <t>Q00978</t>
  </si>
  <si>
    <t>P49759</t>
  </si>
  <si>
    <t>Q9UPW0-2</t>
  </si>
  <si>
    <t>Q9Y2K1-2</t>
  </si>
  <si>
    <t>Q6UB28</t>
  </si>
  <si>
    <t>Q5W0B1</t>
  </si>
  <si>
    <t>Q9P0W2</t>
  </si>
  <si>
    <t>Q8N5P1</t>
  </si>
  <si>
    <t>Q8N302</t>
  </si>
  <si>
    <t>Q99728</t>
  </si>
  <si>
    <t>O94986</t>
  </si>
  <si>
    <t>Q9NRP2</t>
  </si>
  <si>
    <t>Q9UBS9</t>
  </si>
  <si>
    <t>Q9UFF9</t>
  </si>
  <si>
    <t>Q3KR37-2</t>
  </si>
  <si>
    <t>Q14643-2</t>
  </si>
  <si>
    <t>Q13114</t>
  </si>
  <si>
    <t>Q8WUA4</t>
  </si>
  <si>
    <t>Q96J01</t>
  </si>
  <si>
    <t>Q9Y2C2</t>
  </si>
  <si>
    <t>Q6PJI9</t>
  </si>
  <si>
    <t>Q9Y6B6</t>
  </si>
  <si>
    <t>Q86WX3</t>
  </si>
  <si>
    <t>P00488</t>
  </si>
  <si>
    <t>P25774</t>
  </si>
  <si>
    <t>P27816-4</t>
  </si>
  <si>
    <t>Q86SZ2</t>
  </si>
  <si>
    <t>P48553</t>
  </si>
  <si>
    <t>Q6N043-2</t>
  </si>
  <si>
    <t>Q1ED39</t>
  </si>
  <si>
    <t>Q4VC05-2</t>
  </si>
  <si>
    <t>Q9BTL3</t>
  </si>
  <si>
    <t>O95983</t>
  </si>
  <si>
    <t>O43513</t>
  </si>
  <si>
    <t>Q8TE77</t>
  </si>
  <si>
    <t>Q9BSJ6-2</t>
  </si>
  <si>
    <t>Q9Y388</t>
  </si>
  <si>
    <t>Q9BRX9</t>
  </si>
  <si>
    <t>Q9BSI4-2</t>
  </si>
  <si>
    <t>Q68CR1-2</t>
  </si>
  <si>
    <t>Q9Y244</t>
  </si>
  <si>
    <t>O43301</t>
  </si>
  <si>
    <t>P62312</t>
  </si>
  <si>
    <t>Q9NQ92</t>
  </si>
  <si>
    <t>Q9NVR2</t>
  </si>
  <si>
    <t>Q9UHD2</t>
  </si>
  <si>
    <t>Q9BRT6</t>
  </si>
  <si>
    <t>P00519-2</t>
  </si>
  <si>
    <t>Q9Y2E4</t>
  </si>
  <si>
    <t>Q86U90</t>
  </si>
  <si>
    <t>O43414-2</t>
  </si>
  <si>
    <t>Q9NVE7</t>
  </si>
  <si>
    <t>O14757</t>
  </si>
  <si>
    <t>Q8IVG5</t>
  </si>
  <si>
    <t>Q9UNH6-3</t>
  </si>
  <si>
    <t>Q9NW68</t>
  </si>
  <si>
    <t>Q2TBE0</t>
  </si>
  <si>
    <t>Q9NQP4</t>
  </si>
  <si>
    <t>Q8N264-2</t>
  </si>
  <si>
    <t>Q8NCM8-2</t>
  </si>
  <si>
    <t>Q9BVA0</t>
  </si>
  <si>
    <t>Q9H7S9</t>
  </si>
  <si>
    <t>Q9Y4P1-2</t>
  </si>
  <si>
    <t>Q9HA26</t>
  </si>
  <si>
    <t>Q9BVM2</t>
  </si>
  <si>
    <t>Q8N655</t>
  </si>
  <si>
    <t>O15327</t>
  </si>
  <si>
    <t>Q7Z6M1-2</t>
  </si>
  <si>
    <t>Q9H334-4</t>
  </si>
  <si>
    <t>A4D1P6</t>
  </si>
  <si>
    <t>Q68DK7</t>
  </si>
  <si>
    <t>P63172</t>
  </si>
  <si>
    <t>P51570</t>
  </si>
  <si>
    <t>Q9H9C1</t>
  </si>
  <si>
    <t>Q13541</t>
  </si>
  <si>
    <t>Q8NEM7-2</t>
  </si>
  <si>
    <t>Q02750</t>
  </si>
  <si>
    <t>Q9H0V9-2</t>
  </si>
  <si>
    <t>Q5VUJ6</t>
  </si>
  <si>
    <t>Q16763</t>
  </si>
  <si>
    <t>O95810</t>
  </si>
  <si>
    <t>O75190</t>
  </si>
  <si>
    <t>P57682</t>
  </si>
  <si>
    <t>Q9C037-2</t>
  </si>
  <si>
    <t>O75845</t>
  </si>
  <si>
    <t>P52943</t>
  </si>
  <si>
    <t>Q13901</t>
  </si>
  <si>
    <t>Q15853-2</t>
  </si>
  <si>
    <t>Q8IY31-2</t>
  </si>
  <si>
    <t>Q9NYG2-2</t>
  </si>
  <si>
    <t>Q9P0M9</t>
  </si>
  <si>
    <t>Q96PY5-3</t>
  </si>
  <si>
    <t>Q92551</t>
  </si>
  <si>
    <t>P08236</t>
  </si>
  <si>
    <t>Q9BZX2</t>
  </si>
  <si>
    <t>P13994</t>
  </si>
  <si>
    <t>Q9BYC8</t>
  </si>
  <si>
    <t>Q9NPF4</t>
  </si>
  <si>
    <t>P54253</t>
  </si>
  <si>
    <t>Q9NQ50</t>
  </si>
  <si>
    <t>P35226</t>
  </si>
  <si>
    <t>Q5BJF6-2</t>
  </si>
  <si>
    <t>Q9BRS2</t>
  </si>
  <si>
    <t>Q9NPE3</t>
  </si>
  <si>
    <t>Q9HB21</t>
  </si>
  <si>
    <t>Q14191</t>
  </si>
  <si>
    <t>Q8WUH2</t>
  </si>
  <si>
    <t>Q8IVH2</t>
  </si>
  <si>
    <t>P15153</t>
  </si>
  <si>
    <t>Q5T3J3</t>
  </si>
  <si>
    <t>Q9UK45</t>
  </si>
  <si>
    <t>P15336</t>
  </si>
  <si>
    <t>Q9H9Q4</t>
  </si>
  <si>
    <t>Q9UIC8-2</t>
  </si>
  <si>
    <t>Q9Y6K9-2</t>
  </si>
  <si>
    <t>O15047</t>
  </si>
  <si>
    <t>Q8WWH5</t>
  </si>
  <si>
    <t>Q9UIF8-2</t>
  </si>
  <si>
    <t>Q96A73-2</t>
  </si>
  <si>
    <t>Q16647</t>
  </si>
  <si>
    <t>Q9H0W9-2</t>
  </si>
  <si>
    <t>O15550</t>
  </si>
  <si>
    <t>P27540-2</t>
  </si>
  <si>
    <t>Q9NZD8</t>
  </si>
  <si>
    <t>Q9BQF6-2</t>
  </si>
  <si>
    <t>O00258</t>
  </si>
  <si>
    <t>Q9NWQ8</t>
  </si>
  <si>
    <t>O96033</t>
  </si>
  <si>
    <t>Q92882</t>
  </si>
  <si>
    <t>Q8N668</t>
  </si>
  <si>
    <t>P11802</t>
  </si>
  <si>
    <t>Q9Y5B8-2</t>
  </si>
  <si>
    <t>Q6UWY0</t>
  </si>
  <si>
    <t>Q9ULT0</t>
  </si>
  <si>
    <t>Q5R3I4</t>
  </si>
  <si>
    <t>O15530-2</t>
  </si>
  <si>
    <t>Q9HBG6-2</t>
  </si>
  <si>
    <t>Q8WXA3-2</t>
  </si>
  <si>
    <t>P36969-2</t>
  </si>
  <si>
    <t>Q9NUG6</t>
  </si>
  <si>
    <t>O15111</t>
  </si>
  <si>
    <t>Q06190</t>
  </si>
  <si>
    <t>Q14123-2</t>
  </si>
  <si>
    <t>Q9BVG4</t>
  </si>
  <si>
    <t>Q7L9L4</t>
  </si>
  <si>
    <t>Q9P2T1-2</t>
  </si>
  <si>
    <t>Q86UP3-2</t>
  </si>
  <si>
    <t>Q9HCN4</t>
  </si>
  <si>
    <t>Q15126</t>
  </si>
  <si>
    <t>O60256</t>
  </si>
  <si>
    <t>P25098</t>
  </si>
  <si>
    <t>Q7Z422-2</t>
  </si>
  <si>
    <t>Q9UEW8</t>
  </si>
  <si>
    <t>Q99576</t>
  </si>
  <si>
    <t>Q9UER7-2</t>
  </si>
  <si>
    <t>Q9BXS6-2</t>
  </si>
  <si>
    <t>P15408</t>
  </si>
  <si>
    <t>O94992</t>
  </si>
  <si>
    <t>O43374-2</t>
  </si>
  <si>
    <t>Q9H2F5-2</t>
  </si>
  <si>
    <t>Q9NP80-2</t>
  </si>
  <si>
    <t>Q15054</t>
  </si>
  <si>
    <t>Q6P6C2-2</t>
  </si>
  <si>
    <t>Q15532-2</t>
  </si>
  <si>
    <t>Q96B26</t>
  </si>
  <si>
    <t>Q9BQE4</t>
  </si>
  <si>
    <t>Q8IX04-2</t>
  </si>
  <si>
    <t>Q9NVX7</t>
  </si>
  <si>
    <t>Q9UNP9</t>
  </si>
  <si>
    <t>O95873</t>
  </si>
  <si>
    <t>P55201-2</t>
  </si>
  <si>
    <t>O60613</t>
  </si>
  <si>
    <t>Q9UJJ9</t>
  </si>
  <si>
    <t>Q15418-2</t>
  </si>
  <si>
    <t>Q9Y3Y2-3</t>
  </si>
  <si>
    <t>Q03169</t>
  </si>
  <si>
    <t>Q9Y3A6</t>
  </si>
  <si>
    <t>Q6SJ93-2</t>
  </si>
  <si>
    <t>O94782</t>
  </si>
  <si>
    <t>Q969U7</t>
  </si>
  <si>
    <t>Q96LI5</t>
  </si>
  <si>
    <t>Q9NZR1</t>
  </si>
  <si>
    <t>Q8NI77</t>
  </si>
  <si>
    <t>Q5TC12</t>
  </si>
  <si>
    <t>O75586</t>
  </si>
  <si>
    <t>Q8TBZ3-2</t>
  </si>
  <si>
    <t>Q16775</t>
  </si>
  <si>
    <t>O75525-2</t>
  </si>
  <si>
    <t>P49458</t>
  </si>
  <si>
    <t>Q96MG7</t>
  </si>
  <si>
    <t>O14874</t>
  </si>
  <si>
    <t>Q96FK6</t>
  </si>
  <si>
    <t>Q6RFH5</t>
  </si>
  <si>
    <t>Q6UWZ7</t>
  </si>
  <si>
    <t>Q9BY32</t>
  </si>
  <si>
    <t>Q86WA6-2</t>
  </si>
  <si>
    <t>Q9H4I2</t>
  </si>
  <si>
    <t>Q9NX46</t>
  </si>
  <si>
    <t>Q9Y6J0</t>
  </si>
  <si>
    <t>Q9Y3C0</t>
  </si>
  <si>
    <t>Q13029-2</t>
  </si>
  <si>
    <t>Q8WUZ0-2</t>
  </si>
  <si>
    <t>Q9BY50</t>
  </si>
  <si>
    <t>Q8N9N2-2</t>
  </si>
  <si>
    <t>P20336</t>
  </si>
  <si>
    <t>O43427-2</t>
  </si>
  <si>
    <t>O95249</t>
  </si>
  <si>
    <t>Q8TAA5</t>
  </si>
  <si>
    <t>Q9UL33-2</t>
  </si>
  <si>
    <t>Q2KHT3-2</t>
  </si>
  <si>
    <t>Q9UHJ3-2</t>
  </si>
  <si>
    <t>Q9H0J9</t>
  </si>
  <si>
    <t>Q9UHY7</t>
  </si>
  <si>
    <t>Q3KQV9</t>
  </si>
  <si>
    <t>Q8N9N7</t>
  </si>
  <si>
    <t>O43665-2</t>
  </si>
  <si>
    <t>Q5TZA2</t>
  </si>
  <si>
    <t>Q8WUA7</t>
  </si>
  <si>
    <t>Q8TCG2</t>
  </si>
  <si>
    <t>Q3LXA3</t>
  </si>
  <si>
    <t>P51692</t>
  </si>
  <si>
    <t>O94903</t>
  </si>
  <si>
    <t>Q9HA64</t>
  </si>
  <si>
    <t>Q96P48-1</t>
  </si>
  <si>
    <t>Q9UBF8-2</t>
  </si>
  <si>
    <t>Q9BRA2</t>
  </si>
  <si>
    <t>Q6P3X3</t>
  </si>
  <si>
    <t>Q9NNW5</t>
  </si>
  <si>
    <t>Q92530</t>
  </si>
  <si>
    <t>Q92830</t>
  </si>
  <si>
    <t>O14530</t>
  </si>
  <si>
    <t>Q9NT62</t>
  </si>
  <si>
    <t>Q06203</t>
  </si>
  <si>
    <t>P29728-2</t>
  </si>
  <si>
    <t>Q96RL1</t>
  </si>
  <si>
    <t>Q9Y3C4-3</t>
  </si>
  <si>
    <t>P57105</t>
  </si>
  <si>
    <t>O96028</t>
  </si>
  <si>
    <t>O00635</t>
  </si>
  <si>
    <t>Q9Y5J7</t>
  </si>
  <si>
    <t>Q9BRT2</t>
  </si>
  <si>
    <t>Q9H981-2</t>
  </si>
  <si>
    <t>Q9NS91</t>
  </si>
  <si>
    <t>Q6P5R6</t>
  </si>
  <si>
    <t>Q9NVF7</t>
  </si>
  <si>
    <t>Q9NP66</t>
  </si>
  <si>
    <t>Q9BUR5</t>
  </si>
  <si>
    <t>Q9NPJ6</t>
  </si>
  <si>
    <t>Q9NXE8</t>
  </si>
  <si>
    <t>Q9NRA8-2</t>
  </si>
  <si>
    <t>Q5HYI8</t>
  </si>
  <si>
    <t>Q6UXH1-4</t>
  </si>
  <si>
    <t>Q9H1K1</t>
  </si>
  <si>
    <t>Q13889</t>
  </si>
  <si>
    <t>Q7Z7K6-3</t>
  </si>
  <si>
    <t>Q9P2D0-2</t>
  </si>
  <si>
    <t>P17900</t>
  </si>
  <si>
    <t>O75496</t>
  </si>
  <si>
    <t>Q9UKD1</t>
  </si>
  <si>
    <t>Q7Z7H8</t>
  </si>
  <si>
    <t>Q9UHV7</t>
  </si>
  <si>
    <t>Q9NPA8</t>
  </si>
  <si>
    <t>Q9BPW8</t>
  </si>
  <si>
    <t>Q9Y3A3-2</t>
  </si>
  <si>
    <t>P82909</t>
  </si>
  <si>
    <t>Q86X10-3</t>
  </si>
  <si>
    <t>Q8IZD4</t>
  </si>
  <si>
    <t>P27986-4</t>
  </si>
  <si>
    <t>Q96EK7</t>
  </si>
  <si>
    <t>Q9NV66</t>
  </si>
  <si>
    <t>Q9BTZ2</t>
  </si>
  <si>
    <t>Q8IXQ5-2</t>
  </si>
  <si>
    <t>Q9BV57</t>
  </si>
  <si>
    <t>Q6IA86-2</t>
  </si>
  <si>
    <t>Q8WTS6</t>
  </si>
  <si>
    <t>Q8IYD1</t>
  </si>
  <si>
    <t>Q0IIM8</t>
  </si>
  <si>
    <t>Q9BPX3</t>
  </si>
  <si>
    <t>Q9Y4F5-2</t>
  </si>
  <si>
    <t>O95825</t>
  </si>
  <si>
    <t>Q15911</t>
  </si>
  <si>
    <t>Q9NYJ8</t>
  </si>
  <si>
    <t>Q16512-2</t>
  </si>
  <si>
    <t>Q9Y6R0</t>
  </si>
  <si>
    <t>O43583</t>
  </si>
  <si>
    <t>Q9Y5P6-2</t>
  </si>
  <si>
    <t>Q9NZ09-2</t>
  </si>
  <si>
    <t>C4AMC7</t>
  </si>
  <si>
    <t>Q9Y4E1-2</t>
  </si>
  <si>
    <t>Q99447</t>
  </si>
  <si>
    <t>Q8NBF2</t>
  </si>
  <si>
    <t>Q9Y217</t>
  </si>
  <si>
    <t>O75368</t>
  </si>
  <si>
    <t>P78330</t>
  </si>
  <si>
    <t>Q9C002</t>
  </si>
  <si>
    <t>Q8IWW6-2</t>
  </si>
  <si>
    <t>Q8IY21</t>
  </si>
  <si>
    <t>P53365</t>
  </si>
  <si>
    <t>Q8IXQ6-2</t>
  </si>
  <si>
    <t>Q5TFE4</t>
  </si>
  <si>
    <t>Q92794</t>
  </si>
  <si>
    <t>Q12981-1</t>
  </si>
  <si>
    <t>Q5C9Z4</t>
  </si>
  <si>
    <t>Q8NEM2</t>
  </si>
  <si>
    <t>O95251</t>
  </si>
  <si>
    <t>Q8TAD8</t>
  </si>
  <si>
    <t>Q9H4I3-2</t>
  </si>
  <si>
    <t>P06241</t>
  </si>
  <si>
    <t>Q9HBL7</t>
  </si>
  <si>
    <t>O75964</t>
  </si>
  <si>
    <t>Q9UHA3</t>
  </si>
  <si>
    <t>P51649</t>
  </si>
  <si>
    <t>Q9NVX2</t>
  </si>
  <si>
    <t>P53701</t>
  </si>
  <si>
    <t>Q15642-2</t>
  </si>
  <si>
    <t>Q5J8M3-2</t>
  </si>
  <si>
    <t>Q9UKG9</t>
  </si>
  <si>
    <t>O15523</t>
  </si>
  <si>
    <t>Q96JM7-2</t>
  </si>
  <si>
    <t>Q96S59</t>
  </si>
  <si>
    <t>P82970</t>
  </si>
  <si>
    <t>Q92543</t>
  </si>
  <si>
    <t>Q16875-2</t>
  </si>
  <si>
    <t>P47813</t>
  </si>
  <si>
    <t>Q9NZ43</t>
  </si>
  <si>
    <t>Q8NFA0</t>
  </si>
  <si>
    <t>P19021-5</t>
  </si>
  <si>
    <t>Q6NW34-2</t>
  </si>
  <si>
    <t>Q9NQ88</t>
  </si>
  <si>
    <t>Q9NQT8</t>
  </si>
  <si>
    <t>Q0VDF9</t>
  </si>
  <si>
    <t>Q01850</t>
  </si>
  <si>
    <t>P41214</t>
  </si>
  <si>
    <t>Q15334</t>
  </si>
  <si>
    <t>Q99598</t>
  </si>
  <si>
    <t>Q96BY6</t>
  </si>
  <si>
    <t>P42858</t>
  </si>
  <si>
    <t>Q9Y2T2</t>
  </si>
  <si>
    <t>Q9Y2H0-1</t>
  </si>
  <si>
    <t>P14649</t>
  </si>
  <si>
    <t>O75348</t>
  </si>
  <si>
    <t>Q14678</t>
  </si>
  <si>
    <t>Q13325</t>
  </si>
  <si>
    <t>O14727-2</t>
  </si>
  <si>
    <t>P51580</t>
  </si>
  <si>
    <t>O94763-2</t>
  </si>
  <si>
    <t>P09488</t>
  </si>
  <si>
    <t>P55039</t>
  </si>
  <si>
    <t>P00492</t>
  </si>
  <si>
    <t>Q8WZA0</t>
  </si>
  <si>
    <t>P14635</t>
  </si>
  <si>
    <t>O43159</t>
  </si>
  <si>
    <t>P35244</t>
  </si>
  <si>
    <t>Q96A57-2</t>
  </si>
  <si>
    <t>Q13427-2</t>
  </si>
  <si>
    <t>Q8N488</t>
  </si>
  <si>
    <t>Q9P227</t>
  </si>
  <si>
    <t>Q5TA45-3</t>
  </si>
  <si>
    <t>P78346</t>
  </si>
  <si>
    <t>Q06265-2</t>
  </si>
  <si>
    <t>Q9NV88</t>
  </si>
  <si>
    <t>Q15427</t>
  </si>
  <si>
    <t>Q8IXH7-4</t>
  </si>
  <si>
    <t>Q9UI09</t>
  </si>
  <si>
    <t>Q86VM9-2</t>
  </si>
  <si>
    <t>Q9NQT5</t>
  </si>
  <si>
    <t>O60942</t>
  </si>
  <si>
    <t>O15381</t>
  </si>
  <si>
    <t>Q9BR39</t>
  </si>
  <si>
    <t>P28715</t>
  </si>
  <si>
    <t>Q9NUD5</t>
  </si>
  <si>
    <t>P29375-2</t>
  </si>
  <si>
    <t>Q96S44</t>
  </si>
  <si>
    <t>Q14156-2</t>
  </si>
  <si>
    <t>Q6DKI1</t>
  </si>
  <si>
    <t>P50148</t>
  </si>
  <si>
    <t>Q9UMZ2-3</t>
  </si>
  <si>
    <t>A6NIH7</t>
  </si>
  <si>
    <t>Q5TGY3</t>
  </si>
  <si>
    <t>Q86WA8</t>
  </si>
  <si>
    <t>Q9Y6G5</t>
  </si>
  <si>
    <t>Q9Y2G8</t>
  </si>
  <si>
    <t>Q9H832-2</t>
  </si>
  <si>
    <t>Q9UQN3</t>
  </si>
  <si>
    <t>Q15813</t>
  </si>
  <si>
    <t>O00743-3</t>
  </si>
  <si>
    <t>Q9BR76</t>
  </si>
  <si>
    <t>O00764</t>
  </si>
  <si>
    <t>Q9HD15</t>
  </si>
  <si>
    <t>Q8TER5-3</t>
  </si>
  <si>
    <t>O95182</t>
  </si>
  <si>
    <t>Q9Y3C1</t>
  </si>
  <si>
    <t>Q8IU81</t>
  </si>
  <si>
    <t>Q9ULR0</t>
  </si>
  <si>
    <t>Q9BTE7</t>
  </si>
  <si>
    <t>O15541</t>
  </si>
  <si>
    <t>Q9Y6I9</t>
  </si>
  <si>
    <t>Q96P16</t>
  </si>
  <si>
    <t>Q9UHQ4</t>
  </si>
  <si>
    <t>Q9HD42</t>
  </si>
  <si>
    <t>Q9BX68</t>
  </si>
  <si>
    <t>Q8NEN9</t>
  </si>
  <si>
    <t>Q96EY8</t>
  </si>
  <si>
    <t>Q0JRZ9</t>
  </si>
  <si>
    <t>Q9H8H2</t>
  </si>
  <si>
    <t>Q8IV48</t>
  </si>
  <si>
    <t>Q8IX01-3</t>
  </si>
  <si>
    <t>Q9Y6I3-1</t>
  </si>
  <si>
    <t>P62136</t>
  </si>
  <si>
    <t>Q96P11-2</t>
  </si>
  <si>
    <t>Q9UNN5</t>
  </si>
  <si>
    <t>Q9UNQ2</t>
  </si>
  <si>
    <t>Q9BRQ8</t>
  </si>
  <si>
    <t>P56182</t>
  </si>
  <si>
    <t>Q8NEB9</t>
  </si>
  <si>
    <t>Q8WWX9</t>
  </si>
  <si>
    <t>Q9P2D3-3</t>
  </si>
  <si>
    <t>O95456-2</t>
  </si>
  <si>
    <t>Q9BUT1</t>
  </si>
  <si>
    <t>Q96EK6</t>
  </si>
  <si>
    <t>Q6UWE0-2</t>
  </si>
  <si>
    <t>Q9NVI1-1</t>
  </si>
  <si>
    <t>O60573</t>
  </si>
  <si>
    <t>Q9NY12-2</t>
  </si>
  <si>
    <t>Q96RK0</t>
  </si>
  <si>
    <t>Q03164-2</t>
  </si>
  <si>
    <t>Q9GZS1-2</t>
  </si>
  <si>
    <t>P49590</t>
  </si>
  <si>
    <t>Q15291</t>
  </si>
  <si>
    <t>Q5VV42</t>
  </si>
  <si>
    <t>Q8N5N7</t>
  </si>
  <si>
    <t>P40937</t>
  </si>
  <si>
    <t>Q9UQ03-2</t>
  </si>
  <si>
    <t>Q6PJG2</t>
  </si>
  <si>
    <t>Q8NHV4</t>
  </si>
  <si>
    <t>Q03154</t>
  </si>
  <si>
    <t>Q13049</t>
  </si>
  <si>
    <t>P00441</t>
  </si>
  <si>
    <t>P54619</t>
  </si>
  <si>
    <t>Q9NXR7</t>
  </si>
  <si>
    <t>O15013-4</t>
  </si>
  <si>
    <t>Q96SB3</t>
  </si>
  <si>
    <t>P17096</t>
  </si>
  <si>
    <t>P52756</t>
  </si>
  <si>
    <t>Q9H0C8</t>
  </si>
  <si>
    <t>Q9H0H0</t>
  </si>
  <si>
    <t>Q9Y5L4</t>
  </si>
  <si>
    <t>Q13287</t>
  </si>
  <si>
    <t>Q12824-2</t>
  </si>
  <si>
    <t>Q8IZP0-10</t>
  </si>
  <si>
    <t>O00330</t>
  </si>
  <si>
    <t>P83881</t>
  </si>
  <si>
    <t>Q6NUQ1</t>
  </si>
  <si>
    <t>Q8NFH5</t>
  </si>
  <si>
    <t>P21675-2</t>
  </si>
  <si>
    <t>Q9BW27</t>
  </si>
  <si>
    <t>Q13884</t>
  </si>
  <si>
    <t>Q9UJX2-3</t>
  </si>
  <si>
    <t>Q9HCN8</t>
  </si>
  <si>
    <t>Q8N3X1-2</t>
  </si>
  <si>
    <t>Q96HS1</t>
  </si>
  <si>
    <t>Q68CP9</t>
  </si>
  <si>
    <t>Q8IWZ3-4</t>
  </si>
  <si>
    <t>Q8IWV8-4</t>
  </si>
  <si>
    <t>Q9Y2R4</t>
  </si>
  <si>
    <t>Q9UBQ7</t>
  </si>
  <si>
    <t>P85037</t>
  </si>
  <si>
    <t>Q8WVT3</t>
  </si>
  <si>
    <t>P51178</t>
  </si>
  <si>
    <t>Q68D10-2</t>
  </si>
  <si>
    <t>O95861</t>
  </si>
  <si>
    <t>P60510</t>
  </si>
  <si>
    <t>P16989</t>
  </si>
  <si>
    <t>Q9NZ32</t>
  </si>
  <si>
    <t>Q15435</t>
  </si>
  <si>
    <t>P13798</t>
  </si>
  <si>
    <t>P53041</t>
  </si>
  <si>
    <t>P00736</t>
  </si>
  <si>
    <t>O75182-2</t>
  </si>
  <si>
    <t>P25490</t>
  </si>
  <si>
    <t>Q8TDB6</t>
  </si>
  <si>
    <t>Q9H0X9</t>
  </si>
  <si>
    <t>Q9HAN9</t>
  </si>
  <si>
    <t>P18074</t>
  </si>
  <si>
    <t>Q9Y2R9</t>
  </si>
  <si>
    <t>Q13084</t>
  </si>
  <si>
    <t>Q9Y2P8</t>
  </si>
  <si>
    <t>P07947</t>
  </si>
  <si>
    <t>Q86YP4-2</t>
  </si>
  <si>
    <t>Q8IWE5</t>
  </si>
  <si>
    <t>Q96QR8</t>
  </si>
  <si>
    <t>O43402</t>
  </si>
  <si>
    <t>O15067</t>
  </si>
  <si>
    <t>Q9Y613</t>
  </si>
  <si>
    <t>Q14166</t>
  </si>
  <si>
    <t>Q92888-2</t>
  </si>
  <si>
    <t>Q15646</t>
  </si>
  <si>
    <t>Q9UHQ9</t>
  </si>
  <si>
    <t>P67870</t>
  </si>
  <si>
    <t>Q7L2J0</t>
  </si>
  <si>
    <t>Q86VP1-2</t>
  </si>
  <si>
    <t>Q96D46</t>
  </si>
  <si>
    <t>Q04760</t>
  </si>
  <si>
    <t>Q9UNE7</t>
  </si>
  <si>
    <t>Q5T6F2</t>
  </si>
  <si>
    <t>Q96PE2</t>
  </si>
  <si>
    <t>Q8IUR7-2</t>
  </si>
  <si>
    <t>Q9UJ70</t>
  </si>
  <si>
    <t>O14744</t>
  </si>
  <si>
    <t>Q14019</t>
  </si>
  <si>
    <t>P49903</t>
  </si>
  <si>
    <t>Q9BVL2-2</t>
  </si>
  <si>
    <t>Q6PIJ6-2</t>
  </si>
  <si>
    <t>Q9P0J1</t>
  </si>
  <si>
    <t>Q969X6</t>
  </si>
  <si>
    <t>O14802</t>
  </si>
  <si>
    <t>Q92545</t>
  </si>
  <si>
    <t>Q9BW92</t>
  </si>
  <si>
    <t>Q9UI10-2</t>
  </si>
  <si>
    <t>Q13501</t>
  </si>
  <si>
    <t>Q96T76</t>
  </si>
  <si>
    <t>Q96FW1</t>
  </si>
  <si>
    <t>Q86UU1-2</t>
  </si>
  <si>
    <t>P53597</t>
  </si>
  <si>
    <t>P20592</t>
  </si>
  <si>
    <t>Q8IXT5</t>
  </si>
  <si>
    <t>Q08257</t>
  </si>
  <si>
    <t>Q9HD33-2</t>
  </si>
  <si>
    <t>O60504</t>
  </si>
  <si>
    <t>O75569</t>
  </si>
  <si>
    <t>Q00653-4</t>
  </si>
  <si>
    <t>P51784</t>
  </si>
  <si>
    <t>P49821-2</t>
  </si>
  <si>
    <t>Q9NY93</t>
  </si>
  <si>
    <t>Q9H6S0</t>
  </si>
  <si>
    <t>Q8NHH9-2</t>
  </si>
  <si>
    <t>Q9NYK5</t>
  </si>
  <si>
    <t>Q9NRL2</t>
  </si>
  <si>
    <t>Q9P015</t>
  </si>
  <si>
    <t>Q01831</t>
  </si>
  <si>
    <t>O60508</t>
  </si>
  <si>
    <t>P49207</t>
  </si>
  <si>
    <t>Q13610</t>
  </si>
  <si>
    <t>Q9NZN3</t>
  </si>
  <si>
    <t>P09884</t>
  </si>
  <si>
    <t>Q15428</t>
  </si>
  <si>
    <t>Q2TAY7</t>
  </si>
  <si>
    <t>Q9H7D7-2</t>
  </si>
  <si>
    <t>O14964</t>
  </si>
  <si>
    <t>Q9P0V3</t>
  </si>
  <si>
    <t>Q7Z460-2</t>
  </si>
  <si>
    <t>Q9P2E3</t>
  </si>
  <si>
    <t>Q96EY7</t>
  </si>
  <si>
    <t>A4D2Q0</t>
  </si>
  <si>
    <t>Q9NQR4</t>
  </si>
  <si>
    <t>P59998</t>
  </si>
  <si>
    <t>P29590-7</t>
  </si>
  <si>
    <t>Q13330</t>
  </si>
  <si>
    <t>P25787</t>
  </si>
  <si>
    <t>P09914</t>
  </si>
  <si>
    <t>P61313</t>
  </si>
  <si>
    <t>Q8NFW8</t>
  </si>
  <si>
    <t>Q8TDD1-2</t>
  </si>
  <si>
    <t>P30038</t>
  </si>
  <si>
    <t>Q7Z3B4</t>
  </si>
  <si>
    <t>Q86UK7-2</t>
  </si>
  <si>
    <t>Q8IYB8</t>
  </si>
  <si>
    <t>Q96T37-2</t>
  </si>
  <si>
    <t>Q12769</t>
  </si>
  <si>
    <t>P31942-2</t>
  </si>
  <si>
    <t>Q6ZMZ3-2</t>
  </si>
  <si>
    <t>P49418-2</t>
  </si>
  <si>
    <t>Q9BSB4</t>
  </si>
  <si>
    <t>Q96MY1-2</t>
  </si>
  <si>
    <t>Q6AI08</t>
  </si>
  <si>
    <t>Q86YM7-2</t>
  </si>
  <si>
    <t>Q71F23</t>
  </si>
  <si>
    <t>Q8TE76</t>
  </si>
  <si>
    <t>Q5T2T1</t>
  </si>
  <si>
    <t>Q9BYG5</t>
  </si>
  <si>
    <t>Q9UJF2</t>
  </si>
  <si>
    <t>Q9P2K2</t>
  </si>
  <si>
    <t>Q1MSJ5-1</t>
  </si>
  <si>
    <t>Q96EU7</t>
  </si>
  <si>
    <t>Q13495</t>
  </si>
  <si>
    <t>Q9NPB0</t>
  </si>
  <si>
    <t>Q9H1X3-2</t>
  </si>
  <si>
    <t>Q96DG6</t>
  </si>
  <si>
    <t>Q96S15-2</t>
  </si>
  <si>
    <t>Q6P2C8</t>
  </si>
  <si>
    <t>Q9NPB8</t>
  </si>
  <si>
    <t>Q8N653</t>
  </si>
  <si>
    <t>Q96L73-2</t>
  </si>
  <si>
    <t>Q86X53</t>
  </si>
  <si>
    <t>Q9HCM4-2</t>
  </si>
  <si>
    <t>Q9UPT9-2</t>
  </si>
  <si>
    <t>Q03393</t>
  </si>
  <si>
    <t>A0MZ66-2</t>
  </si>
  <si>
    <t>Q9UBP0-2</t>
  </si>
  <si>
    <t>Q96GN5-2</t>
  </si>
  <si>
    <t>Q15003</t>
  </si>
  <si>
    <t>O15056-2</t>
  </si>
  <si>
    <t>Q9UGL1-2</t>
  </si>
  <si>
    <t>Q12882</t>
  </si>
  <si>
    <t>Q8TF01</t>
  </si>
  <si>
    <t>Q96EB6</t>
  </si>
  <si>
    <t>Q15004</t>
  </si>
  <si>
    <t>Q6UVJ0</t>
  </si>
  <si>
    <t>Q8IXL7-2</t>
  </si>
  <si>
    <t>Q9H2Y7</t>
  </si>
  <si>
    <t>Q9BV73-2</t>
  </si>
  <si>
    <t>C9JLW8</t>
  </si>
  <si>
    <t>P45983-3</t>
  </si>
  <si>
    <t>O43715</t>
  </si>
  <si>
    <t>O96007</t>
  </si>
  <si>
    <t>Q5VZ89-2</t>
  </si>
  <si>
    <t>Q9Y385</t>
  </si>
  <si>
    <t>Q9NSI2-2</t>
  </si>
  <si>
    <t>P09417</t>
  </si>
  <si>
    <t>Q9NW75</t>
  </si>
  <si>
    <t>O15231-3</t>
  </si>
  <si>
    <t>Q9UPN3-2</t>
  </si>
  <si>
    <t>Q9BTE1</t>
  </si>
  <si>
    <t>Q6UB99</t>
  </si>
  <si>
    <t>Q9Y6Q2</t>
  </si>
  <si>
    <t>Q7L099-2</t>
  </si>
  <si>
    <t>Q16254</t>
  </si>
  <si>
    <t>O15014</t>
  </si>
  <si>
    <t>Q9Y3R5-2</t>
  </si>
  <si>
    <t>Q8IWF6</t>
  </si>
  <si>
    <t>Q9Y484-2</t>
  </si>
  <si>
    <t>Q9H788</t>
  </si>
  <si>
    <t>Q8WVJ2</t>
  </si>
  <si>
    <t>Q9H6H4</t>
  </si>
  <si>
    <t>O14966</t>
  </si>
  <si>
    <t>Q9NZ45</t>
  </si>
  <si>
    <t>P16220-2</t>
  </si>
  <si>
    <t>Q9H7Z6</t>
  </si>
  <si>
    <t>Q96L93-2</t>
  </si>
  <si>
    <t>Q9H0K6</t>
  </si>
  <si>
    <t>Q63HK5</t>
  </si>
  <si>
    <t>Q9Y3D6</t>
  </si>
  <si>
    <t>Q8NDD1-3</t>
  </si>
  <si>
    <t>Q9BXI6</t>
  </si>
  <si>
    <t>Q9Y5W8-2</t>
  </si>
  <si>
    <t>Q86US8</t>
  </si>
  <si>
    <t>Q9NZJ0</t>
  </si>
  <si>
    <t>Q6P0N0</t>
  </si>
  <si>
    <t>Q9BT88</t>
  </si>
  <si>
    <t>Q86TB9-4</t>
  </si>
  <si>
    <t>Q15596</t>
  </si>
  <si>
    <t>O14756</t>
  </si>
  <si>
    <t>Q659C4</t>
  </si>
  <si>
    <t>Q9ULW3</t>
  </si>
  <si>
    <t>Q92484</t>
  </si>
  <si>
    <t>Q6P444</t>
  </si>
  <si>
    <t>Q9GZR1-2</t>
  </si>
  <si>
    <t>Q6ZUT6-4</t>
  </si>
  <si>
    <t>O43768-2</t>
  </si>
  <si>
    <t>O00213-2</t>
  </si>
  <si>
    <t>Q96GA7</t>
  </si>
  <si>
    <t>P52435</t>
  </si>
  <si>
    <t>P45984-2</t>
  </si>
  <si>
    <t>Q86UY6</t>
  </si>
  <si>
    <t>Q6ZRV2</t>
  </si>
  <si>
    <t>Q5T1V6</t>
  </si>
  <si>
    <t>O43896</t>
  </si>
  <si>
    <t>Q9H9Q2</t>
  </si>
  <si>
    <t>Q9BVS4</t>
  </si>
  <si>
    <t>Q9H0A8</t>
  </si>
  <si>
    <t>Q86VX2-2</t>
  </si>
  <si>
    <t>Q9H9H4</t>
  </si>
  <si>
    <t>O75420</t>
  </si>
  <si>
    <t>Q969V6</t>
  </si>
  <si>
    <t>Q14865-2</t>
  </si>
  <si>
    <t>P35240-2</t>
  </si>
  <si>
    <t>Q7Z333-3</t>
  </si>
  <si>
    <t>Q9UBU8-2</t>
  </si>
  <si>
    <t>Q9UBS3</t>
  </si>
  <si>
    <t>Q9BTA9-2</t>
  </si>
  <si>
    <t>Q8IXQ4</t>
  </si>
  <si>
    <t>O15397</t>
  </si>
  <si>
    <t>O94916-2</t>
  </si>
  <si>
    <t>P08579</t>
  </si>
  <si>
    <t>O75164</t>
  </si>
  <si>
    <t>Q3B726</t>
  </si>
  <si>
    <t>Q8IXI2-2</t>
  </si>
  <si>
    <t>Q96E11-3</t>
  </si>
  <si>
    <t>B2RTY4-2</t>
  </si>
  <si>
    <t>Q8N5F7</t>
  </si>
  <si>
    <t>B2RCS5</t>
  </si>
  <si>
    <t>Q969J3</t>
  </si>
  <si>
    <t>Q9H2W6</t>
  </si>
  <si>
    <t>P52815</t>
  </si>
  <si>
    <t>Q16537</t>
  </si>
  <si>
    <t>Q96FJ2</t>
  </si>
  <si>
    <t>Q2PZI1</t>
  </si>
  <si>
    <t>Q9UBP9</t>
  </si>
  <si>
    <t>Q15434</t>
  </si>
  <si>
    <t>Q9P1Y6-3</t>
  </si>
  <si>
    <t>Q8N1G1</t>
  </si>
  <si>
    <t>Q96RU2-2</t>
  </si>
  <si>
    <t>O95630</t>
  </si>
  <si>
    <t>Q7Z3E2</t>
  </si>
  <si>
    <t>Q9Y5V3-2</t>
  </si>
  <si>
    <t>Q9H1A3-2</t>
  </si>
  <si>
    <t>Q86WR0</t>
  </si>
  <si>
    <t>Q9BVI4</t>
  </si>
  <si>
    <t>Q8TEA8</t>
  </si>
  <si>
    <t>P62487</t>
  </si>
  <si>
    <t>Q92540-2</t>
  </si>
  <si>
    <t>Q13043</t>
  </si>
  <si>
    <t>B4DLE8</t>
  </si>
  <si>
    <t>Q9HB19</t>
  </si>
  <si>
    <t>P51825</t>
  </si>
  <si>
    <t>Q14999</t>
  </si>
  <si>
    <t>Q9ULX3</t>
  </si>
  <si>
    <t>Q14141-2</t>
  </si>
  <si>
    <t>Q8IZL2</t>
  </si>
  <si>
    <t>Q8N3P4-2</t>
  </si>
  <si>
    <t>Q86XA9-2</t>
  </si>
  <si>
    <t>P58546</t>
  </si>
  <si>
    <t>O43314-2</t>
  </si>
  <si>
    <t>Q8N122</t>
  </si>
  <si>
    <t>Q969F9-2</t>
  </si>
  <si>
    <t>Q96M96</t>
  </si>
  <si>
    <t>Q9NYI0-2</t>
  </si>
  <si>
    <t>Q9HAW4-3</t>
  </si>
  <si>
    <t>O75391</t>
  </si>
  <si>
    <t>Q92547</t>
  </si>
  <si>
    <t>O14639-2</t>
  </si>
  <si>
    <t>Q86UA1</t>
  </si>
  <si>
    <t>Q9UHQ1-2</t>
  </si>
  <si>
    <t>Q9NWV4</t>
  </si>
  <si>
    <t>Q9BW71</t>
  </si>
  <si>
    <t>Q9Y3C8</t>
  </si>
  <si>
    <t>B0UZZ8</t>
  </si>
  <si>
    <t>P15374</t>
  </si>
  <si>
    <t>Q8IXM2</t>
  </si>
  <si>
    <t>Q15124</t>
  </si>
  <si>
    <t>A6NDG6</t>
  </si>
  <si>
    <t>Q8NHQ8</t>
  </si>
  <si>
    <t>O43639</t>
  </si>
  <si>
    <t>Q5VZE5</t>
  </si>
  <si>
    <t>Q92618</t>
  </si>
  <si>
    <t>O43633</t>
  </si>
  <si>
    <t>Q8WY36-2</t>
  </si>
  <si>
    <t>P00167-2</t>
  </si>
  <si>
    <t>P04424</t>
  </si>
  <si>
    <t>Q6NSW5</t>
  </si>
  <si>
    <t>Q15208</t>
  </si>
  <si>
    <t>Q9P299</t>
  </si>
  <si>
    <t>O60547</t>
  </si>
  <si>
    <t>Q676U5-2</t>
  </si>
  <si>
    <t>P02511</t>
  </si>
  <si>
    <t>Q9NQZ2</t>
  </si>
  <si>
    <t>Q92665</t>
  </si>
  <si>
    <t>Q86XK2-5</t>
  </si>
  <si>
    <t>P17706-2</t>
  </si>
  <si>
    <t>Q99633</t>
  </si>
  <si>
    <t>P51809</t>
  </si>
  <si>
    <t>Q9H0E9-2</t>
  </si>
  <si>
    <t>O43676</t>
  </si>
  <si>
    <t>P55854</t>
  </si>
  <si>
    <t>Q9BTT0</t>
  </si>
  <si>
    <t>Q58WW2-2</t>
  </si>
  <si>
    <t>Q9BRR8</t>
  </si>
  <si>
    <t>P11233</t>
  </si>
  <si>
    <t>P50452</t>
  </si>
  <si>
    <t>Q9NP77</t>
  </si>
  <si>
    <t>Q9H1E3</t>
  </si>
  <si>
    <t>Q92667</t>
  </si>
  <si>
    <t>Q8NEZ4-3</t>
  </si>
  <si>
    <t>Q8NDF8</t>
  </si>
  <si>
    <t>Q5JVF3-2</t>
  </si>
  <si>
    <t>Q01459</t>
  </si>
  <si>
    <t>P19388</t>
  </si>
  <si>
    <t>Q6DKK2</t>
  </si>
  <si>
    <t>O43251-6</t>
  </si>
  <si>
    <t>Q15404</t>
  </si>
  <si>
    <t>Q92599-2</t>
  </si>
  <si>
    <t>Q9H9B1</t>
  </si>
  <si>
    <t>O60739</t>
  </si>
  <si>
    <t>Q13107-2</t>
  </si>
  <si>
    <t>Q9Y4D1-2</t>
  </si>
  <si>
    <t>P49757-2</t>
  </si>
  <si>
    <t>Q13546</t>
  </si>
  <si>
    <t>Q5TAQ9</t>
  </si>
  <si>
    <t>Q00796</t>
  </si>
  <si>
    <t>O75347</t>
  </si>
  <si>
    <t>P16949-2</t>
  </si>
  <si>
    <t>P49902</t>
  </si>
  <si>
    <t>Q9H4A3-2</t>
  </si>
  <si>
    <t>O15446-2</t>
  </si>
  <si>
    <t>Q15059</t>
  </si>
  <si>
    <t>Q8WXW3</t>
  </si>
  <si>
    <t>Q9H6V9</t>
  </si>
  <si>
    <t>Q03468</t>
  </si>
  <si>
    <t>Q5JTD0-2</t>
  </si>
  <si>
    <t>Q92766-2</t>
  </si>
  <si>
    <t>Q9BRX8</t>
  </si>
  <si>
    <t>P53990-2</t>
  </si>
  <si>
    <t>O75683</t>
  </si>
  <si>
    <t>Q9BXY0</t>
  </si>
  <si>
    <t>O43752</t>
  </si>
  <si>
    <t>P61923</t>
  </si>
  <si>
    <t>Q15652</t>
  </si>
  <si>
    <t>Q96CP6-2</t>
  </si>
  <si>
    <t>P20936-2</t>
  </si>
  <si>
    <t>O15514</t>
  </si>
  <si>
    <t>Q99543</t>
  </si>
  <si>
    <t>Q96SU4-2</t>
  </si>
  <si>
    <t>O60826</t>
  </si>
  <si>
    <t>Q96IJ6-2</t>
  </si>
  <si>
    <t>P48637</t>
  </si>
  <si>
    <t>Q9BZL4</t>
  </si>
  <si>
    <t>Q5W0V3-2</t>
  </si>
  <si>
    <t>Q9H7D0</t>
  </si>
  <si>
    <t>Q16649</t>
  </si>
  <si>
    <t>Q8WYQ5-3</t>
  </si>
  <si>
    <t>P37275</t>
  </si>
  <si>
    <t>Q8IZ73</t>
  </si>
  <si>
    <t>Q96C86</t>
  </si>
  <si>
    <t>Q92466</t>
  </si>
  <si>
    <t>Q02040</t>
  </si>
  <si>
    <t>Q6IQ22</t>
  </si>
  <si>
    <t>Q9BYD2</t>
  </si>
  <si>
    <t>Q96GM8</t>
  </si>
  <si>
    <t>Q7Z589</t>
  </si>
  <si>
    <t>O60244</t>
  </si>
  <si>
    <t>Q8NFH4</t>
  </si>
  <si>
    <t>Q9NVH2-2</t>
  </si>
  <si>
    <t>Q14146</t>
  </si>
  <si>
    <t>P37108</t>
  </si>
  <si>
    <t>O75382-2</t>
  </si>
  <si>
    <t>Q9Y3C6</t>
  </si>
  <si>
    <t>P50750-2</t>
  </si>
  <si>
    <t>Q9Y2L9-2</t>
  </si>
  <si>
    <t>Q9P253</t>
  </si>
  <si>
    <t>Q99570</t>
  </si>
  <si>
    <t>O43149</t>
  </si>
  <si>
    <t>Q8NB90-2</t>
  </si>
  <si>
    <t>Q13867</t>
  </si>
  <si>
    <t>O95352</t>
  </si>
  <si>
    <t>Q9P0V9-2</t>
  </si>
  <si>
    <t>O43318-2</t>
  </si>
  <si>
    <t>P49815-2</t>
  </si>
  <si>
    <t>Q9P016</t>
  </si>
  <si>
    <t>O75937</t>
  </si>
  <si>
    <t>Q15437</t>
  </si>
  <si>
    <t>Q9ULV3-2</t>
  </si>
  <si>
    <t>P04150-2</t>
  </si>
  <si>
    <t>P29558</t>
  </si>
  <si>
    <t>Q04727-2</t>
  </si>
  <si>
    <t>Q9NY27</t>
  </si>
  <si>
    <t>Q9BV38</t>
  </si>
  <si>
    <t>Q9NYV4-2</t>
  </si>
  <si>
    <t>Q9NWU2</t>
  </si>
  <si>
    <t>P78524</t>
  </si>
  <si>
    <t>Q6ZMI0</t>
  </si>
  <si>
    <t>P49720</t>
  </si>
  <si>
    <t>Q9UKV8</t>
  </si>
  <si>
    <t>Q92572</t>
  </si>
  <si>
    <t>Q15018</t>
  </si>
  <si>
    <t>P29373</t>
  </si>
  <si>
    <t>Q8WV22</t>
  </si>
  <si>
    <t>Q05209</t>
  </si>
  <si>
    <t>Q9P2K5</t>
  </si>
  <si>
    <t>Q9Y2V7</t>
  </si>
  <si>
    <t>Q92733</t>
  </si>
  <si>
    <t>Q96LJ7</t>
  </si>
  <si>
    <t>P82664</t>
  </si>
  <si>
    <t>Q9NXH9-2</t>
  </si>
  <si>
    <t>O75330-2</t>
  </si>
  <si>
    <t>Q8N543</t>
  </si>
  <si>
    <t>P43378</t>
  </si>
  <si>
    <t>Q9NXC5</t>
  </si>
  <si>
    <t>Q8IZL8-2</t>
  </si>
  <si>
    <t>Q9Y2X0-2</t>
  </si>
  <si>
    <t>Q9Y5J1</t>
  </si>
  <si>
    <t>Q00169</t>
  </si>
  <si>
    <t>Q9Y6M9</t>
  </si>
  <si>
    <t>Q9UJ41-2</t>
  </si>
  <si>
    <t>P41229-2</t>
  </si>
  <si>
    <t>O95260-2</t>
  </si>
  <si>
    <t>Q13907-2</t>
  </si>
  <si>
    <t>Q92609</t>
  </si>
  <si>
    <t>Q06546</t>
  </si>
  <si>
    <t>Q99614</t>
  </si>
  <si>
    <t>P13807</t>
  </si>
  <si>
    <t>Q8TD19</t>
  </si>
  <si>
    <t>P17302</t>
  </si>
  <si>
    <t>P52306</t>
  </si>
  <si>
    <t>Q96K76-2</t>
  </si>
  <si>
    <t>Q86UE8-2</t>
  </si>
  <si>
    <t>Q4LE39-2</t>
  </si>
  <si>
    <t>Q9UKL0</t>
  </si>
  <si>
    <t>O95218-2</t>
  </si>
  <si>
    <t>O60293</t>
  </si>
  <si>
    <t>Q99541</t>
  </si>
  <si>
    <t>Q13769</t>
  </si>
  <si>
    <t>Q13630</t>
  </si>
  <si>
    <t>P52732</t>
  </si>
  <si>
    <t>P61086</t>
  </si>
  <si>
    <t>Q9NZ63</t>
  </si>
  <si>
    <t>Q99986</t>
  </si>
  <si>
    <t>Q8N806</t>
  </si>
  <si>
    <t>O95400</t>
  </si>
  <si>
    <t>Q13555-3</t>
  </si>
  <si>
    <t>A8K4L9</t>
  </si>
  <si>
    <t>Q9UBQ0</t>
  </si>
  <si>
    <t>Q8IXI1</t>
  </si>
  <si>
    <t>Q15022</t>
  </si>
  <si>
    <t>P06746</t>
  </si>
  <si>
    <t>Q5VYS8-6</t>
  </si>
  <si>
    <t>P52630</t>
  </si>
  <si>
    <t>P61758</t>
  </si>
  <si>
    <t>Q99747</t>
  </si>
  <si>
    <t>Q7Z3J2</t>
  </si>
  <si>
    <t>P15848</t>
  </si>
  <si>
    <t>Q9UGU0-2</t>
  </si>
  <si>
    <t>Q9UIF9-2</t>
  </si>
  <si>
    <t>P42696</t>
  </si>
  <si>
    <t>Q16222-3</t>
  </si>
  <si>
    <t>P10768</t>
  </si>
  <si>
    <t>P17812</t>
  </si>
  <si>
    <t>O95140</t>
  </si>
  <si>
    <t>Q460N5-1</t>
  </si>
  <si>
    <t>Q8N9T8-2</t>
  </si>
  <si>
    <t>Q9BSC4-2</t>
  </si>
  <si>
    <t>P82650</t>
  </si>
  <si>
    <t>Q9H9G7</t>
  </si>
  <si>
    <t>Q2NL82</t>
  </si>
  <si>
    <t>Q8IWV7</t>
  </si>
  <si>
    <t>O94851</t>
  </si>
  <si>
    <t>P30520</t>
  </si>
  <si>
    <t>P48163</t>
  </si>
  <si>
    <t>Q9Y2K7</t>
  </si>
  <si>
    <t>Q53GS9</t>
  </si>
  <si>
    <t>P18754-2</t>
  </si>
  <si>
    <t>Q9BWF3</t>
  </si>
  <si>
    <t>P51398</t>
  </si>
  <si>
    <t>Q9Y5S9-2</t>
  </si>
  <si>
    <t>Q9HCF4-3</t>
  </si>
  <si>
    <t>Q9H4L4</t>
  </si>
  <si>
    <t>Q9P2R3-2</t>
  </si>
  <si>
    <t>Q9NZU5</t>
  </si>
  <si>
    <t>O43865</t>
  </si>
  <si>
    <t>O00148</t>
  </si>
  <si>
    <t>Q86XZ4</t>
  </si>
  <si>
    <t>O00217</t>
  </si>
  <si>
    <t>Q8N684-2</t>
  </si>
  <si>
    <t>O15254</t>
  </si>
  <si>
    <t>Q9H4A4</t>
  </si>
  <si>
    <t>Q6PL18</t>
  </si>
  <si>
    <t>Q15061</t>
  </si>
  <si>
    <t>P31153</t>
  </si>
  <si>
    <t>Q13616</t>
  </si>
  <si>
    <t>Q9HC38-2</t>
  </si>
  <si>
    <t>O14981</t>
  </si>
  <si>
    <t>Q10713</t>
  </si>
  <si>
    <t>Q12849</t>
  </si>
  <si>
    <t>Q14669</t>
  </si>
  <si>
    <t>Q96PV7-2</t>
  </si>
  <si>
    <t>Q3B7T1</t>
  </si>
  <si>
    <t>P54278</t>
  </si>
  <si>
    <t>Q9Y3C7</t>
  </si>
  <si>
    <t>Q9UPX8-3</t>
  </si>
  <si>
    <t>Q96C92-2</t>
  </si>
  <si>
    <t>A6NCE7</t>
  </si>
  <si>
    <t>Q13099-2</t>
  </si>
  <si>
    <t>P07951</t>
  </si>
  <si>
    <t>O60315</t>
  </si>
  <si>
    <t>O95684-2</t>
  </si>
  <si>
    <t>P53355</t>
  </si>
  <si>
    <t>Q76L83</t>
  </si>
  <si>
    <t>Q9H4A5</t>
  </si>
  <si>
    <t>Q6PIW4-2</t>
  </si>
  <si>
    <t>Q96FZ2</t>
  </si>
  <si>
    <t>Q9P031</t>
  </si>
  <si>
    <t>Q13813-2</t>
  </si>
  <si>
    <t>O43150-2</t>
  </si>
  <si>
    <t>Q9UNY4</t>
  </si>
  <si>
    <t>Q96S94</t>
  </si>
  <si>
    <t>Q7Z7E8</t>
  </si>
  <si>
    <t>O60563</t>
  </si>
  <si>
    <t>Q8WUY8</t>
  </si>
  <si>
    <t>Q5W111</t>
  </si>
  <si>
    <t>Q9Y2X9</t>
  </si>
  <si>
    <t>P07203</t>
  </si>
  <si>
    <t>Q02224-2</t>
  </si>
  <si>
    <t>Q9Y3E1</t>
  </si>
  <si>
    <t>P78563-2</t>
  </si>
  <si>
    <t>Q8TD26</t>
  </si>
  <si>
    <t>Q9NUQ3</t>
  </si>
  <si>
    <t>Q13362-3</t>
  </si>
  <si>
    <t>Q8IVH8-3</t>
  </si>
  <si>
    <t>Q9BRD0-2</t>
  </si>
  <si>
    <t>Q96IU4</t>
  </si>
  <si>
    <t>P34949</t>
  </si>
  <si>
    <t>Q6ULP2-2</t>
  </si>
  <si>
    <t>Q5TC82-2</t>
  </si>
  <si>
    <t>Q96JG6</t>
  </si>
  <si>
    <t>O60879-2</t>
  </si>
  <si>
    <t>O75554</t>
  </si>
  <si>
    <t>Q96DT7-3</t>
  </si>
  <si>
    <t>Q96Q05-2</t>
  </si>
  <si>
    <t>Q9NVM6</t>
  </si>
  <si>
    <t>Q8IUF8-4</t>
  </si>
  <si>
    <t>Q9NX70</t>
  </si>
  <si>
    <t>P26885</t>
  </si>
  <si>
    <t>Q5JTJ3-2</t>
  </si>
  <si>
    <t>Q9ULJ3-2</t>
  </si>
  <si>
    <t>Q86VY4</t>
  </si>
  <si>
    <t>O60925</t>
  </si>
  <si>
    <t>Q9Y5Z4</t>
  </si>
  <si>
    <t>O43739-2</t>
  </si>
  <si>
    <t>O15078</t>
  </si>
  <si>
    <t>O00423-3</t>
  </si>
  <si>
    <t>O95696-2</t>
  </si>
  <si>
    <t>Q05823</t>
  </si>
  <si>
    <t>Q15714</t>
  </si>
  <si>
    <t>Q6GQQ9</t>
  </si>
  <si>
    <t>Q7L7V1</t>
  </si>
  <si>
    <t>Q9Y6X4</t>
  </si>
  <si>
    <t>P49642</t>
  </si>
  <si>
    <t>Q15287-2</t>
  </si>
  <si>
    <t>Q96BQ5</t>
  </si>
  <si>
    <t>Q9P0U3-2</t>
  </si>
  <si>
    <t>Q13111</t>
  </si>
  <si>
    <t>Q13277-2</t>
  </si>
  <si>
    <t>O43447</t>
  </si>
  <si>
    <t>Q9H7N4</t>
  </si>
  <si>
    <t>Q9BRQ6</t>
  </si>
  <si>
    <t>Q13415</t>
  </si>
  <si>
    <t>Q96IZ7-2</t>
  </si>
  <si>
    <t>Q9H2G9</t>
  </si>
  <si>
    <t>P29084</t>
  </si>
  <si>
    <t>Q92560</t>
  </si>
  <si>
    <t>Q03188</t>
  </si>
  <si>
    <t>Q9NUA8</t>
  </si>
  <si>
    <t>Q9BRX2</t>
  </si>
  <si>
    <t>P24666</t>
  </si>
  <si>
    <t>Q96DM3</t>
  </si>
  <si>
    <t>Q9UK76</t>
  </si>
  <si>
    <t>P57076</t>
  </si>
  <si>
    <t>Q99719</t>
  </si>
  <si>
    <t>A0JNW5</t>
  </si>
  <si>
    <t>O14795</t>
  </si>
  <si>
    <t>P16930</t>
  </si>
  <si>
    <t>P40855</t>
  </si>
  <si>
    <t>Q8WUH6</t>
  </si>
  <si>
    <t>P50453</t>
  </si>
  <si>
    <t>Q9NZN5-2</t>
  </si>
  <si>
    <t>Q562F6-2</t>
  </si>
  <si>
    <t>P62306</t>
  </si>
  <si>
    <t>Q8WVK2</t>
  </si>
  <si>
    <t>Q96PZ2</t>
  </si>
  <si>
    <t>Q8N128-2</t>
  </si>
  <si>
    <t>P51946</t>
  </si>
  <si>
    <t>Q96SI9-2</t>
  </si>
  <si>
    <t>Q8WUY3-2</t>
  </si>
  <si>
    <t>Q14919-2</t>
  </si>
  <si>
    <t>Q9UL15-2</t>
  </si>
  <si>
    <t>O00462</t>
  </si>
  <si>
    <t>Q9Y2Q5-2</t>
  </si>
  <si>
    <t>P61225</t>
  </si>
  <si>
    <t>P55769</t>
  </si>
  <si>
    <t>O75506</t>
  </si>
  <si>
    <t>P51648-2</t>
  </si>
  <si>
    <t>Q96C57</t>
  </si>
  <si>
    <t>Q86YT6</t>
  </si>
  <si>
    <t>Q14202</t>
  </si>
  <si>
    <t>Q8TB72-3</t>
  </si>
  <si>
    <t>Q9Y4C1</t>
  </si>
  <si>
    <t>P56589</t>
  </si>
  <si>
    <t>O43310-2</t>
  </si>
  <si>
    <t>Q05655</t>
  </si>
  <si>
    <t>O75935-3</t>
  </si>
  <si>
    <t>Q9UN37</t>
  </si>
  <si>
    <t>Q4V328-4</t>
  </si>
  <si>
    <t>P00966</t>
  </si>
  <si>
    <t>Q86VN1-2</t>
  </si>
  <si>
    <t>Q14149</t>
  </si>
  <si>
    <t>Q9NYB0</t>
  </si>
  <si>
    <t>Q8IZE3-2</t>
  </si>
  <si>
    <t>O75376-2</t>
  </si>
  <si>
    <t>P82912-2</t>
  </si>
  <si>
    <t>P50613</t>
  </si>
  <si>
    <t>Q15545</t>
  </si>
  <si>
    <t>Q9Y3B9</t>
  </si>
  <si>
    <t>Q9Y3B4</t>
  </si>
  <si>
    <t>Q9NPI1</t>
  </si>
  <si>
    <t>Q9Y657</t>
  </si>
  <si>
    <t>Q13137</t>
  </si>
  <si>
    <t>Q9UJ83</t>
  </si>
  <si>
    <t>Q9NUI1</t>
  </si>
  <si>
    <t>Q86W56</t>
  </si>
  <si>
    <t>P60983</t>
  </si>
  <si>
    <t>Q96NB3</t>
  </si>
  <si>
    <t>Q9UHV9</t>
  </si>
  <si>
    <t>P53367-2</t>
  </si>
  <si>
    <t>Q7Z6K5</t>
  </si>
  <si>
    <t>Q9H0B6</t>
  </si>
  <si>
    <t>Q9UJW0-3</t>
  </si>
  <si>
    <t>Q9NQ48</t>
  </si>
  <si>
    <t>P31937</t>
  </si>
  <si>
    <t>Q8IWI9</t>
  </si>
  <si>
    <t>Q12872</t>
  </si>
  <si>
    <t>Q15006</t>
  </si>
  <si>
    <t>O00268</t>
  </si>
  <si>
    <t>Q96SB4</t>
  </si>
  <si>
    <t>Q9Y232-2</t>
  </si>
  <si>
    <t>Q9NQG5</t>
  </si>
  <si>
    <t>Q8WVM7</t>
  </si>
  <si>
    <t>Q13243</t>
  </si>
  <si>
    <t>Q96JI7</t>
  </si>
  <si>
    <t>Q658Y4</t>
  </si>
  <si>
    <t>Q5T0F9-2</t>
  </si>
  <si>
    <t>Q9NZT2-2</t>
  </si>
  <si>
    <t>Q6PK04</t>
  </si>
  <si>
    <t>Q8NEF9</t>
  </si>
  <si>
    <t>O75151</t>
  </si>
  <si>
    <t>P19174-2</t>
  </si>
  <si>
    <t>P16157-10</t>
  </si>
  <si>
    <t>O00178</t>
  </si>
  <si>
    <t>Q9UHR4</t>
  </si>
  <si>
    <t>Q6VY07</t>
  </si>
  <si>
    <t>Q52LW3</t>
  </si>
  <si>
    <t>Q70E73</t>
  </si>
  <si>
    <t>O60502-2</t>
  </si>
  <si>
    <t>O43809</t>
  </si>
  <si>
    <t>Q9Y6Q9-5</t>
  </si>
  <si>
    <t>Q99417</t>
  </si>
  <si>
    <t>Q13535-2</t>
  </si>
  <si>
    <t>Q6I9Y2</t>
  </si>
  <si>
    <t>Q14644</t>
  </si>
  <si>
    <t>Q9NTX5-2</t>
  </si>
  <si>
    <t>Q15833-2</t>
  </si>
  <si>
    <t>Q5VWN6</t>
  </si>
  <si>
    <t>P20290</t>
  </si>
  <si>
    <t>P53004</t>
  </si>
  <si>
    <t>Q9Y2D4</t>
  </si>
  <si>
    <t>P41240</t>
  </si>
  <si>
    <t>Q9NVD7</t>
  </si>
  <si>
    <t>Q3KQU3-2</t>
  </si>
  <si>
    <t>Q8N6H7</t>
  </si>
  <si>
    <t>Q05193-2</t>
  </si>
  <si>
    <t>Q8N6R0</t>
  </si>
  <si>
    <t>Q9NPF5</t>
  </si>
  <si>
    <t>Q13426-2</t>
  </si>
  <si>
    <t>Q8IZ81</t>
  </si>
  <si>
    <t>Q86U44</t>
  </si>
  <si>
    <t>Q96EI5-2</t>
  </si>
  <si>
    <t>Q96DH6-2</t>
  </si>
  <si>
    <t>P15104</t>
  </si>
  <si>
    <t>P55081</t>
  </si>
  <si>
    <t>Q15650</t>
  </si>
  <si>
    <t>Q9UBQ5</t>
  </si>
  <si>
    <t>P62993</t>
  </si>
  <si>
    <t>Q9BUP3-3</t>
  </si>
  <si>
    <t>Q96CT7</t>
  </si>
  <si>
    <t>P49407-2</t>
  </si>
  <si>
    <t>Q09472</t>
  </si>
  <si>
    <t>Q6PCE3</t>
  </si>
  <si>
    <t>Q15021</t>
  </si>
  <si>
    <t>O95163</t>
  </si>
  <si>
    <t>Q7Z2Z2-2</t>
  </si>
  <si>
    <t>Q96EK5</t>
  </si>
  <si>
    <t>O00499-10</t>
  </si>
  <si>
    <t>Q9H694</t>
  </si>
  <si>
    <t>Q96CV9-3</t>
  </si>
  <si>
    <t>P12277</t>
  </si>
  <si>
    <t>O60870</t>
  </si>
  <si>
    <t>Q9UJA5</t>
  </si>
  <si>
    <t>Q969S3</t>
  </si>
  <si>
    <t>Q96EE3-1</t>
  </si>
  <si>
    <t>A3KN83-2</t>
  </si>
  <si>
    <t>O43293</t>
  </si>
  <si>
    <t>Q06787-2</t>
  </si>
  <si>
    <t>Q9NWY4</t>
  </si>
  <si>
    <t>Q9NVH0</t>
  </si>
  <si>
    <t>Q9NXW2-2</t>
  </si>
  <si>
    <t>Q9Y5Z7</t>
  </si>
  <si>
    <t>Q9P0I2</t>
  </si>
  <si>
    <t>Q8TBM8</t>
  </si>
  <si>
    <t>Q92783-2</t>
  </si>
  <si>
    <t>Q9UGR2-2</t>
  </si>
  <si>
    <t>P55263-2</t>
  </si>
  <si>
    <t>Q00535</t>
  </si>
  <si>
    <t>Q92747</t>
  </si>
  <si>
    <t>Q9UDY4</t>
  </si>
  <si>
    <t>P00491</t>
  </si>
  <si>
    <t>Q9NW64</t>
  </si>
  <si>
    <t>P51948</t>
  </si>
  <si>
    <t>Q9UJV9</t>
  </si>
  <si>
    <t>Q5SY16</t>
  </si>
  <si>
    <t>Q06330-4</t>
  </si>
  <si>
    <t>P18887</t>
  </si>
  <si>
    <t>Q9NZL9</t>
  </si>
  <si>
    <t>Q9UJX3-2</t>
  </si>
  <si>
    <t>Q8N5G2</t>
  </si>
  <si>
    <t>Q6UX04</t>
  </si>
  <si>
    <t>O75923-10</t>
  </si>
  <si>
    <t>Q9P2B4</t>
  </si>
  <si>
    <t>Q7Z392-3</t>
  </si>
  <si>
    <t>Q9H269</t>
  </si>
  <si>
    <t>Q8TC07-2</t>
  </si>
  <si>
    <t>Q96D71-3</t>
  </si>
  <si>
    <t>Q567U6</t>
  </si>
  <si>
    <t>P11172</t>
  </si>
  <si>
    <t>Q8TEW0-2</t>
  </si>
  <si>
    <t>P23193</t>
  </si>
  <si>
    <t>Q14807</t>
  </si>
  <si>
    <t>Q6NVY1</t>
  </si>
  <si>
    <t>Q9H4L5-2</t>
  </si>
  <si>
    <t>Q6VMQ6-2</t>
  </si>
  <si>
    <t>Q07960</t>
  </si>
  <si>
    <t>Q9H993</t>
  </si>
  <si>
    <t>Q9BW19</t>
  </si>
  <si>
    <t>Q9H0H5</t>
  </si>
  <si>
    <t>O75531</t>
  </si>
  <si>
    <t>P38432</t>
  </si>
  <si>
    <t>Q5VU43-2</t>
  </si>
  <si>
    <t>O60318</t>
  </si>
  <si>
    <t>Q6FI81-3</t>
  </si>
  <si>
    <t>Q8TDZ2</t>
  </si>
  <si>
    <t>P19623</t>
  </si>
  <si>
    <t>Q9P2K8-2</t>
  </si>
  <si>
    <t>Q9Y617</t>
  </si>
  <si>
    <t>Q13190</t>
  </si>
  <si>
    <t>Q9Y4C8</t>
  </si>
  <si>
    <t>Q9BZE1</t>
  </si>
  <si>
    <t>Q8NHP6</t>
  </si>
  <si>
    <t>P52789</t>
  </si>
  <si>
    <t>Q99567</t>
  </si>
  <si>
    <t>O00154-4</t>
  </si>
  <si>
    <t>Q96Q15</t>
  </si>
  <si>
    <t>Q15477</t>
  </si>
  <si>
    <t>O95299</t>
  </si>
  <si>
    <t>P78406</t>
  </si>
  <si>
    <t>Q9Y606-2</t>
  </si>
  <si>
    <t>O43684-2</t>
  </si>
  <si>
    <t>Q8IY37</t>
  </si>
  <si>
    <t>P28290-2</t>
  </si>
  <si>
    <t>Q96T51</t>
  </si>
  <si>
    <t>O00541</t>
  </si>
  <si>
    <t>P14550</t>
  </si>
  <si>
    <t>P08243</t>
  </si>
  <si>
    <t>Q9H4L7-2</t>
  </si>
  <si>
    <t>Q7Z3K3-2</t>
  </si>
  <si>
    <t>Q9P2N5</t>
  </si>
  <si>
    <t>Q13618</t>
  </si>
  <si>
    <t>Q16513</t>
  </si>
  <si>
    <t>Q8TDN6</t>
  </si>
  <si>
    <t>Q9H2U2-2</t>
  </si>
  <si>
    <t>Q9Y4W2-2</t>
  </si>
  <si>
    <t>Q969G5</t>
  </si>
  <si>
    <t>P58107</t>
  </si>
  <si>
    <t>Q5H9R7-2</t>
  </si>
  <si>
    <t>Q9NY33</t>
  </si>
  <si>
    <t>P22102</t>
  </si>
  <si>
    <t>P49591</t>
  </si>
  <si>
    <t>O95239</t>
  </si>
  <si>
    <t>Q9Y512</t>
  </si>
  <si>
    <t>Q9UBU9</t>
  </si>
  <si>
    <t>P26440</t>
  </si>
  <si>
    <t>Q92620</t>
  </si>
  <si>
    <t>Q9H2D6-2</t>
  </si>
  <si>
    <t>Q9BZH6</t>
  </si>
  <si>
    <t>P55809</t>
  </si>
  <si>
    <t>Q7L0Y3</t>
  </si>
  <si>
    <t>P49736</t>
  </si>
  <si>
    <t>P04908</t>
  </si>
  <si>
    <t>O75911</t>
  </si>
  <si>
    <t>P06733-2</t>
  </si>
  <si>
    <t>O60237-4</t>
  </si>
  <si>
    <t>Q5THK1-4</t>
  </si>
  <si>
    <t>Q9NRY2</t>
  </si>
  <si>
    <t>Q14289-2</t>
  </si>
  <si>
    <t>Q13796</t>
  </si>
  <si>
    <t>Q9UJY5-2</t>
  </si>
  <si>
    <t>Q9HAC8</t>
  </si>
  <si>
    <t>Q9NUP9</t>
  </si>
  <si>
    <t>Q96AT1</t>
  </si>
  <si>
    <t>Q5T0N5-2</t>
  </si>
  <si>
    <t>Q8N6N3</t>
  </si>
  <si>
    <t>Q9Y6A5</t>
  </si>
  <si>
    <t>Q9NUW8</t>
  </si>
  <si>
    <t>O75112-2</t>
  </si>
  <si>
    <t>Q9UM11-2</t>
  </si>
  <si>
    <t>Q9H814</t>
  </si>
  <si>
    <t>Q9BPY3</t>
  </si>
  <si>
    <t>Q9Y3A4</t>
  </si>
  <si>
    <t>Q9Y2J2-2</t>
  </si>
  <si>
    <t>Q5JPI3-2</t>
  </si>
  <si>
    <t>Q9H7B2</t>
  </si>
  <si>
    <t>Q05D32-2</t>
  </si>
  <si>
    <t>Q53HC9</t>
  </si>
  <si>
    <t>P40818</t>
  </si>
  <si>
    <t>Q15750</t>
  </si>
  <si>
    <t>O43929</t>
  </si>
  <si>
    <t>Q9Y692-2</t>
  </si>
  <si>
    <t>O75787</t>
  </si>
  <si>
    <t>Q99470</t>
  </si>
  <si>
    <t>O95985-2</t>
  </si>
  <si>
    <t>P52594-2</t>
  </si>
  <si>
    <t>O43324</t>
  </si>
  <si>
    <t>O00472</t>
  </si>
  <si>
    <t>O00233</t>
  </si>
  <si>
    <t>Q8WVX9</t>
  </si>
  <si>
    <t>Q9P1Z2-2</t>
  </si>
  <si>
    <t>Q5VW36</t>
  </si>
  <si>
    <t>Q9NVS9</t>
  </si>
  <si>
    <t>P07108-2</t>
  </si>
  <si>
    <t>Q6IQ49-2</t>
  </si>
  <si>
    <t>Q9NVM9</t>
  </si>
  <si>
    <t>Q14686</t>
  </si>
  <si>
    <t>Q99549</t>
  </si>
  <si>
    <t>O00505</t>
  </si>
  <si>
    <t>Q15311</t>
  </si>
  <si>
    <t>P48556</t>
  </si>
  <si>
    <t>O75175-2</t>
  </si>
  <si>
    <t>P09132</t>
  </si>
  <si>
    <t>P36507</t>
  </si>
  <si>
    <t>Q9UKG1</t>
  </si>
  <si>
    <t>Q68EM7-2</t>
  </si>
  <si>
    <t>P83916</t>
  </si>
  <si>
    <t>P60520</t>
  </si>
  <si>
    <t>Q9H0G5</t>
  </si>
  <si>
    <t>P09234</t>
  </si>
  <si>
    <t>Q9NRZ9-2</t>
  </si>
  <si>
    <t>P29083</t>
  </si>
  <si>
    <t>Q8WW12</t>
  </si>
  <si>
    <t>Q5MIZ7-2</t>
  </si>
  <si>
    <t>Q86W50</t>
  </si>
  <si>
    <t>O75818-2</t>
  </si>
  <si>
    <t>Q9BTX1-2</t>
  </si>
  <si>
    <t>Q9NRN7</t>
  </si>
  <si>
    <t>O95757</t>
  </si>
  <si>
    <t>Q01433-2</t>
  </si>
  <si>
    <t>O95359-1</t>
  </si>
  <si>
    <t>P35249</t>
  </si>
  <si>
    <t>Q9NVC6</t>
  </si>
  <si>
    <t>Q8IWC1-2</t>
  </si>
  <si>
    <t>Q9UKK9</t>
  </si>
  <si>
    <t>Q9ULC4-3</t>
  </si>
  <si>
    <t>Q5T447</t>
  </si>
  <si>
    <t>O75312</t>
  </si>
  <si>
    <t>Q15036</t>
  </si>
  <si>
    <t>P40692</t>
  </si>
  <si>
    <t>Q00059</t>
  </si>
  <si>
    <t>Q16576</t>
  </si>
  <si>
    <t>Q96T60</t>
  </si>
  <si>
    <t>Q68CQ4</t>
  </si>
  <si>
    <t>Q53F19</t>
  </si>
  <si>
    <t>Q6GYQ0-2</t>
  </si>
  <si>
    <t>P40938</t>
  </si>
  <si>
    <t>Q9GZR2</t>
  </si>
  <si>
    <t>O75110</t>
  </si>
  <si>
    <t>Q7KZI7-13</t>
  </si>
  <si>
    <t>Q13144</t>
  </si>
  <si>
    <t>Q9NW08</t>
  </si>
  <si>
    <t>P29218</t>
  </si>
  <si>
    <t>Q9ULC3</t>
  </si>
  <si>
    <t>Q15139</t>
  </si>
  <si>
    <t>Q9Y376</t>
  </si>
  <si>
    <t>O60524-3</t>
  </si>
  <si>
    <t>Q13131-2</t>
  </si>
  <si>
    <t>Q9BWD1</t>
  </si>
  <si>
    <t>Q6ZSR9</t>
  </si>
  <si>
    <t>P35573</t>
  </si>
  <si>
    <t>Q8TBX8</t>
  </si>
  <si>
    <t>Q9NP97</t>
  </si>
  <si>
    <t>Q00403</t>
  </si>
  <si>
    <t>O60341</t>
  </si>
  <si>
    <t>Q69YN2</t>
  </si>
  <si>
    <t>Q02252</t>
  </si>
  <si>
    <t>P62851</t>
  </si>
  <si>
    <t>Q8TC12</t>
  </si>
  <si>
    <t>P57678</t>
  </si>
  <si>
    <t>O95478</t>
  </si>
  <si>
    <t>Q9UQB8-2</t>
  </si>
  <si>
    <t>Q9H9Y6-2</t>
  </si>
  <si>
    <t>Q12923-3</t>
  </si>
  <si>
    <t>Q8ND04-2</t>
  </si>
  <si>
    <t>Q9NPI6</t>
  </si>
  <si>
    <t>Q96SN8-3</t>
  </si>
  <si>
    <t>Q8N108-10</t>
  </si>
  <si>
    <t>Q08AM6</t>
  </si>
  <si>
    <t>Q96AX1</t>
  </si>
  <si>
    <t>O60645-2</t>
  </si>
  <si>
    <t>Q9Y281</t>
  </si>
  <si>
    <t>P36915</t>
  </si>
  <si>
    <t>Q9GZL7</t>
  </si>
  <si>
    <t>Q13356</t>
  </si>
  <si>
    <t>Q16637-3</t>
  </si>
  <si>
    <t>P61964</t>
  </si>
  <si>
    <t>Q9UBB5-2</t>
  </si>
  <si>
    <t>Q15050</t>
  </si>
  <si>
    <t>Q7L5N1</t>
  </si>
  <si>
    <t>Q6YP21</t>
  </si>
  <si>
    <t>Q15121</t>
  </si>
  <si>
    <t>O43237</t>
  </si>
  <si>
    <t>Q96QC0</t>
  </si>
  <si>
    <t>O75934</t>
  </si>
  <si>
    <t>Q8NBX0</t>
  </si>
  <si>
    <t>P62899</t>
  </si>
  <si>
    <t>Q9UPN4-2</t>
  </si>
  <si>
    <t>Q9BYG3</t>
  </si>
  <si>
    <t>Q9UHI6</t>
  </si>
  <si>
    <t>O95613-2</t>
  </si>
  <si>
    <t>Q6ZRS2-2</t>
  </si>
  <si>
    <t>Q16740</t>
  </si>
  <si>
    <t>Q9UQR1</t>
  </si>
  <si>
    <t>Q12765</t>
  </si>
  <si>
    <t>Q01581</t>
  </si>
  <si>
    <t>A1X283</t>
  </si>
  <si>
    <t>P61970</t>
  </si>
  <si>
    <t>Q9BQE5</t>
  </si>
  <si>
    <t>P63279</t>
  </si>
  <si>
    <t>Q96BP3</t>
  </si>
  <si>
    <t>Q6UW02</t>
  </si>
  <si>
    <t>Q9UPY3</t>
  </si>
  <si>
    <t>Q3V6T2-2</t>
  </si>
  <si>
    <t>Q9NUY8</t>
  </si>
  <si>
    <t>Q8IWX8</t>
  </si>
  <si>
    <t>O60518</t>
  </si>
  <si>
    <t>Q13136-2</t>
  </si>
  <si>
    <t>P51812</t>
  </si>
  <si>
    <t>O95714</t>
  </si>
  <si>
    <t>Q86TU7</t>
  </si>
  <si>
    <t>P30086</t>
  </si>
  <si>
    <t>O95786-2</t>
  </si>
  <si>
    <t>O60216</t>
  </si>
  <si>
    <t>Q8IY18</t>
  </si>
  <si>
    <t>Q12873-2</t>
  </si>
  <si>
    <t>Q9UPN9</t>
  </si>
  <si>
    <t>Q9BYT8</t>
  </si>
  <si>
    <t>Q8WWQ0</t>
  </si>
  <si>
    <t>O95394</t>
  </si>
  <si>
    <t>Q96JJ3</t>
  </si>
  <si>
    <t>Q9H3U1-2</t>
  </si>
  <si>
    <t>Q9H3S7</t>
  </si>
  <si>
    <t>O75717</t>
  </si>
  <si>
    <t>Q14011</t>
  </si>
  <si>
    <t>Q9NYH9</t>
  </si>
  <si>
    <t>O00566</t>
  </si>
  <si>
    <t>O96019</t>
  </si>
  <si>
    <t>P98175-2</t>
  </si>
  <si>
    <t>P15121</t>
  </si>
  <si>
    <t>O60287</t>
  </si>
  <si>
    <t>P35241</t>
  </si>
  <si>
    <t>O14976</t>
  </si>
  <si>
    <t>Q12904</t>
  </si>
  <si>
    <t>Q12788</t>
  </si>
  <si>
    <t>Q8N556</t>
  </si>
  <si>
    <t>O43823</t>
  </si>
  <si>
    <t>O60333-3</t>
  </si>
  <si>
    <t>Q12929</t>
  </si>
  <si>
    <t>Q9NUU7</t>
  </si>
  <si>
    <t>Q5QJE6</t>
  </si>
  <si>
    <t>Q9UBL3</t>
  </si>
  <si>
    <t>P11310-2</t>
  </si>
  <si>
    <t>Q9ULX6</t>
  </si>
  <si>
    <t>O75962-2</t>
  </si>
  <si>
    <t>O43399</t>
  </si>
  <si>
    <t>O14818</t>
  </si>
  <si>
    <t>Q9BXF6</t>
  </si>
  <si>
    <t>Q14978-2</t>
  </si>
  <si>
    <t>P43155-2</t>
  </si>
  <si>
    <t>Q99497</t>
  </si>
  <si>
    <t>Q9NWH9</t>
  </si>
  <si>
    <t>Q8IY81</t>
  </si>
  <si>
    <t>Q13347</t>
  </si>
  <si>
    <t>P10515</t>
  </si>
  <si>
    <t>P27708</t>
  </si>
  <si>
    <t>Q9NQW6</t>
  </si>
  <si>
    <t>O15027-5</t>
  </si>
  <si>
    <t>P33991</t>
  </si>
  <si>
    <t>P60174</t>
  </si>
  <si>
    <t>P35749</t>
  </si>
  <si>
    <t>Q13416</t>
  </si>
  <si>
    <t>P83876</t>
  </si>
  <si>
    <t>Q9UEE9</t>
  </si>
  <si>
    <t>Q9BYJ9</t>
  </si>
  <si>
    <t>P62891</t>
  </si>
  <si>
    <t>Q9H2H8</t>
  </si>
  <si>
    <t>O60869-2</t>
  </si>
  <si>
    <t>Q96H20</t>
  </si>
  <si>
    <t>Q9Y223-2</t>
  </si>
  <si>
    <t>Q13625-2</t>
  </si>
  <si>
    <t>Q9H2K8</t>
  </si>
  <si>
    <t>Q8WX92</t>
  </si>
  <si>
    <t>P01111</t>
  </si>
  <si>
    <t>Q9NVU7-2</t>
  </si>
  <si>
    <t>Q01130</t>
  </si>
  <si>
    <t>Q96QZ7-2</t>
  </si>
  <si>
    <t>Q5VIR6-2</t>
  </si>
  <si>
    <t>Q9UI08-2</t>
  </si>
  <si>
    <t>Q86X55-1</t>
  </si>
  <si>
    <t>Q15057</t>
  </si>
  <si>
    <t>Q9H425</t>
  </si>
  <si>
    <t>Q9P2M7</t>
  </si>
  <si>
    <t>P16383-2</t>
  </si>
  <si>
    <t>Q9Y333</t>
  </si>
  <si>
    <t>Q8WUF8</t>
  </si>
  <si>
    <t>Q9BZI7-2</t>
  </si>
  <si>
    <t>P24844</t>
  </si>
  <si>
    <t>Q14457</t>
  </si>
  <si>
    <t>O95361</t>
  </si>
  <si>
    <t>Q15014</t>
  </si>
  <si>
    <t>Q9H6F5</t>
  </si>
  <si>
    <t>P51397</t>
  </si>
  <si>
    <t>O95139</t>
  </si>
  <si>
    <t>Q9Y3A2</t>
  </si>
  <si>
    <t>Q9NZN8</t>
  </si>
  <si>
    <t>Q86YV5</t>
  </si>
  <si>
    <t>Q9BUI4</t>
  </si>
  <si>
    <t>Q6P3W7</t>
  </si>
  <si>
    <t>O15357</t>
  </si>
  <si>
    <t>Q9NY61</t>
  </si>
  <si>
    <t>Q96SL4</t>
  </si>
  <si>
    <t>P12429</t>
  </si>
  <si>
    <t>Q9Y221</t>
  </si>
  <si>
    <t>O15164-2</t>
  </si>
  <si>
    <t>Q9BRP8-2</t>
  </si>
  <si>
    <t>P54198</t>
  </si>
  <si>
    <t>Q9H9A5-2</t>
  </si>
  <si>
    <t>Q6P1N0-2</t>
  </si>
  <si>
    <t>O43765</t>
  </si>
  <si>
    <t>O14562</t>
  </si>
  <si>
    <t>Q9BSJ2</t>
  </si>
  <si>
    <t>Q4G0F5</t>
  </si>
  <si>
    <t>Q8N5C6</t>
  </si>
  <si>
    <t>Q8WUQ7-2</t>
  </si>
  <si>
    <t>P30414</t>
  </si>
  <si>
    <t>Q6WKZ4</t>
  </si>
  <si>
    <t>Q13442</t>
  </si>
  <si>
    <t>P08237-2</t>
  </si>
  <si>
    <t>Q8TAF3</t>
  </si>
  <si>
    <t>P63220</t>
  </si>
  <si>
    <t>Q96DI7</t>
  </si>
  <si>
    <t>Q9HB90</t>
  </si>
  <si>
    <t>Q9ULU4-11</t>
  </si>
  <si>
    <t>Q9Y5Q8-3</t>
  </si>
  <si>
    <t>P25054-2</t>
  </si>
  <si>
    <t>Q7Z3T8</t>
  </si>
  <si>
    <t>Q9UHD1</t>
  </si>
  <si>
    <t>Q96JH7</t>
  </si>
  <si>
    <t>O00422</t>
  </si>
  <si>
    <t>Q9NV06</t>
  </si>
  <si>
    <t>O94842</t>
  </si>
  <si>
    <t>Q9UFC0</t>
  </si>
  <si>
    <t>Q8IYU8</t>
  </si>
  <si>
    <t>Q8WXX5</t>
  </si>
  <si>
    <t>Q6NZY4</t>
  </si>
  <si>
    <t>Q99848</t>
  </si>
  <si>
    <t>O14745</t>
  </si>
  <si>
    <t>Q99590-2</t>
  </si>
  <si>
    <t>O15511</t>
  </si>
  <si>
    <t>Q14914</t>
  </si>
  <si>
    <t>Q9NQW7</t>
  </si>
  <si>
    <t>Q9Y5K6</t>
  </si>
  <si>
    <t>P32780</t>
  </si>
  <si>
    <t>Q9Y3Z3</t>
  </si>
  <si>
    <t>O43660-2</t>
  </si>
  <si>
    <t>Q15269</t>
  </si>
  <si>
    <t>Q9Y3U8</t>
  </si>
  <si>
    <t>Q96T88</t>
  </si>
  <si>
    <t>O60493</t>
  </si>
  <si>
    <t>Q13098-5</t>
  </si>
  <si>
    <t>Q14232</t>
  </si>
  <si>
    <t>Q9BTE3-2</t>
  </si>
  <si>
    <t>P40121</t>
  </si>
  <si>
    <t>P17612-2</t>
  </si>
  <si>
    <t>O43663</t>
  </si>
  <si>
    <t>Q14676</t>
  </si>
  <si>
    <t>O00139-2</t>
  </si>
  <si>
    <t>O95155-2</t>
  </si>
  <si>
    <t>Q86SQ0</t>
  </si>
  <si>
    <t>Q96GM5-2</t>
  </si>
  <si>
    <t>Q14155-1</t>
  </si>
  <si>
    <t>Q9Y295</t>
  </si>
  <si>
    <t>Q9P266</t>
  </si>
  <si>
    <t>O75822</t>
  </si>
  <si>
    <t>Q9H0U4</t>
  </si>
  <si>
    <t>Q8NBP0</t>
  </si>
  <si>
    <t>Q6P158</t>
  </si>
  <si>
    <t>O43847-2</t>
  </si>
  <si>
    <t>Q9UKM9</t>
  </si>
  <si>
    <t>Q6KC79-2</t>
  </si>
  <si>
    <t>Q8WXI9</t>
  </si>
  <si>
    <t>Q92905</t>
  </si>
  <si>
    <t>Q9P2I0</t>
  </si>
  <si>
    <t>P07711</t>
  </si>
  <si>
    <t>Q8WTT2</t>
  </si>
  <si>
    <t>O15143</t>
  </si>
  <si>
    <t>Q9BUF5</t>
  </si>
  <si>
    <t>Q9HCS7</t>
  </si>
  <si>
    <t>Q49A26-2</t>
  </si>
  <si>
    <t>Q92917</t>
  </si>
  <si>
    <t>O60306</t>
  </si>
  <si>
    <t>Q9P0M6</t>
  </si>
  <si>
    <t>Q12965</t>
  </si>
  <si>
    <t>O60610-2</t>
  </si>
  <si>
    <t>P63208</t>
  </si>
  <si>
    <t>Q6XZF7</t>
  </si>
  <si>
    <t>P15559</t>
  </si>
  <si>
    <t>Q7Z5J4</t>
  </si>
  <si>
    <t>Q96GQ7</t>
  </si>
  <si>
    <t>O00443</t>
  </si>
  <si>
    <t>Q92890-1</t>
  </si>
  <si>
    <t>P21281</t>
  </si>
  <si>
    <t>O95486</t>
  </si>
  <si>
    <t>Q92576-2</t>
  </si>
  <si>
    <t>Q08426</t>
  </si>
  <si>
    <t>O43815</t>
  </si>
  <si>
    <t>P46060</t>
  </si>
  <si>
    <t>Q99575</t>
  </si>
  <si>
    <t>Q5JSZ5</t>
  </si>
  <si>
    <t>P53814-5</t>
  </si>
  <si>
    <t>P30876</t>
  </si>
  <si>
    <t>Q9H0D6</t>
  </si>
  <si>
    <t>P11171-2</t>
  </si>
  <si>
    <t>P62072</t>
  </si>
  <si>
    <t>Q96QT6</t>
  </si>
  <si>
    <t>O14907</t>
  </si>
  <si>
    <t>Q92870</t>
  </si>
  <si>
    <t>Q96RU3-2</t>
  </si>
  <si>
    <t>Q99496</t>
  </si>
  <si>
    <t>O00170</t>
  </si>
  <si>
    <t>B1ALY0</t>
  </si>
  <si>
    <t>O15305</t>
  </si>
  <si>
    <t>Q9NR28-2</t>
  </si>
  <si>
    <t>O15212</t>
  </si>
  <si>
    <t>Q9BZ29-3</t>
  </si>
  <si>
    <t>Q15382</t>
  </si>
  <si>
    <t>Q96S55-2</t>
  </si>
  <si>
    <t>Q96QD9</t>
  </si>
  <si>
    <t>Q9NRV9</t>
  </si>
  <si>
    <t>Q15370</t>
  </si>
  <si>
    <t>Q6W2J9-2</t>
  </si>
  <si>
    <t>Q5T3I0-3</t>
  </si>
  <si>
    <t>Q96BD5-2</t>
  </si>
  <si>
    <t>Q99666</t>
  </si>
  <si>
    <t>P42694</t>
  </si>
  <si>
    <t>O95219</t>
  </si>
  <si>
    <t>P16333</t>
  </si>
  <si>
    <t>Q9NWT1</t>
  </si>
  <si>
    <t>Q15283</t>
  </si>
  <si>
    <t>Q9UHF7-2</t>
  </si>
  <si>
    <t>P41227</t>
  </si>
  <si>
    <t>A8MUW5</t>
  </si>
  <si>
    <t>P20585</t>
  </si>
  <si>
    <t>Q76FK4-4</t>
  </si>
  <si>
    <t>Q5VSL9</t>
  </si>
  <si>
    <t>Q9NR50</t>
  </si>
  <si>
    <t>O76003</t>
  </si>
  <si>
    <t>P32455</t>
  </si>
  <si>
    <t>O95747</t>
  </si>
  <si>
    <t>Q13404-1</t>
  </si>
  <si>
    <t>Q9H7E2-3</t>
  </si>
  <si>
    <t>Q96M27-2</t>
  </si>
  <si>
    <t>Q7Z2T5</t>
  </si>
  <si>
    <t>Q9UKF6</t>
  </si>
  <si>
    <t>Q96RS6-2</t>
  </si>
  <si>
    <t>Q9UGI8-2</t>
  </si>
  <si>
    <t>Q99961</t>
  </si>
  <si>
    <t>Q8NEY1-2</t>
  </si>
  <si>
    <t>Q9Y5B6</t>
  </si>
  <si>
    <t>Q8IWZ8</t>
  </si>
  <si>
    <t>P10644</t>
  </si>
  <si>
    <t>O95391</t>
  </si>
  <si>
    <t>Q9NXF1</t>
  </si>
  <si>
    <t>Q16527</t>
  </si>
  <si>
    <t>Q8TED0</t>
  </si>
  <si>
    <t>P06737</t>
  </si>
  <si>
    <t>Q13126</t>
  </si>
  <si>
    <t>Q9UJU6-2</t>
  </si>
  <si>
    <t>Q8IWB9-2</t>
  </si>
  <si>
    <t>P61326</t>
  </si>
  <si>
    <t>Q9UKN8</t>
  </si>
  <si>
    <t>Q9Y6F6-4</t>
  </si>
  <si>
    <t>P19784</t>
  </si>
  <si>
    <t>Q99436</t>
  </si>
  <si>
    <t>Q9GZS3</t>
  </si>
  <si>
    <t>Q9Y6E0-2</t>
  </si>
  <si>
    <t>P40123</t>
  </si>
  <si>
    <t>O95104</t>
  </si>
  <si>
    <t>Q9NW82</t>
  </si>
  <si>
    <t>Q13564</t>
  </si>
  <si>
    <t>P28340</t>
  </si>
  <si>
    <t>P30260</t>
  </si>
  <si>
    <t>P22090</t>
  </si>
  <si>
    <t>P06899</t>
  </si>
  <si>
    <t>P61289-2</t>
  </si>
  <si>
    <t>Q5VZL5-4</t>
  </si>
  <si>
    <t>Q9C0J8</t>
  </si>
  <si>
    <t>Q9Y2L5</t>
  </si>
  <si>
    <t>P21399</t>
  </si>
  <si>
    <t>Q2M2I8-2</t>
  </si>
  <si>
    <t>O60437</t>
  </si>
  <si>
    <t>O75477</t>
  </si>
  <si>
    <t>P13984</t>
  </si>
  <si>
    <t>Q9Y570</t>
  </si>
  <si>
    <t>P16152</t>
  </si>
  <si>
    <t>Q13409-3</t>
  </si>
  <si>
    <t>Q02241</t>
  </si>
  <si>
    <t>Q9Y6D9</t>
  </si>
  <si>
    <t>Q9BWU0</t>
  </si>
  <si>
    <t>P19525</t>
  </si>
  <si>
    <t>Q9NW13</t>
  </si>
  <si>
    <t>Q8WVV9-4</t>
  </si>
  <si>
    <t>Q9HAU5</t>
  </si>
  <si>
    <t>P68400</t>
  </si>
  <si>
    <t>Q8N1G4</t>
  </si>
  <si>
    <t>P31150</t>
  </si>
  <si>
    <t>Q6P1J9</t>
  </si>
  <si>
    <t>Q9NXV6</t>
  </si>
  <si>
    <t>P30419</t>
  </si>
  <si>
    <t>Q6PGP7</t>
  </si>
  <si>
    <t>O75475</t>
  </si>
  <si>
    <t>O43719</t>
  </si>
  <si>
    <t>Q8IWR0</t>
  </si>
  <si>
    <t>Q9H2U1-2</t>
  </si>
  <si>
    <t>P52888</t>
  </si>
  <si>
    <t>Q8N1G2</t>
  </si>
  <si>
    <t>Q8N3V7-2</t>
  </si>
  <si>
    <t>O43172-2</t>
  </si>
  <si>
    <t>Q12789-3</t>
  </si>
  <si>
    <t>Q5VUA4</t>
  </si>
  <si>
    <t>Q6PD62</t>
  </si>
  <si>
    <t>P62841</t>
  </si>
  <si>
    <t>P22087</t>
  </si>
  <si>
    <t>Q86UV5</t>
  </si>
  <si>
    <t>O95819</t>
  </si>
  <si>
    <t>Q13464</t>
  </si>
  <si>
    <t>Q92974-2</t>
  </si>
  <si>
    <t>Q9H2P0</t>
  </si>
  <si>
    <t>Q6PJT7-2</t>
  </si>
  <si>
    <t>O00151</t>
  </si>
  <si>
    <t>Q15046-2</t>
  </si>
  <si>
    <t>Q14571</t>
  </si>
  <si>
    <t>Q96KR1</t>
  </si>
  <si>
    <t>Q7L2E3-2</t>
  </si>
  <si>
    <t>Q15819</t>
  </si>
  <si>
    <t>Q9BWT3</t>
  </si>
  <si>
    <t>Q9BX66-11</t>
  </si>
  <si>
    <t>Q15843</t>
  </si>
  <si>
    <t>O95721</t>
  </si>
  <si>
    <t>O75886</t>
  </si>
  <si>
    <t>O95208-2</t>
  </si>
  <si>
    <t>Q5M775-4</t>
  </si>
  <si>
    <t>Q9Y4B6-2</t>
  </si>
  <si>
    <t>Q9BUL8</t>
  </si>
  <si>
    <t>Q9GZZ1</t>
  </si>
  <si>
    <t>Q9BX40</t>
  </si>
  <si>
    <t>Q99471</t>
  </si>
  <si>
    <t>Q9BVC5</t>
  </si>
  <si>
    <t>Q66K14-2</t>
  </si>
  <si>
    <t>Q8NDI1-2</t>
  </si>
  <si>
    <t>Q13247-3</t>
  </si>
  <si>
    <t>Q96RL7-2</t>
  </si>
  <si>
    <t>Q8TDY2-2</t>
  </si>
  <si>
    <t>Q9H270</t>
  </si>
  <si>
    <t>Q9Y5X3</t>
  </si>
  <si>
    <t>Q9Y6X9</t>
  </si>
  <si>
    <t>Q15554</t>
  </si>
  <si>
    <t>Q9ULG6-2</t>
  </si>
  <si>
    <t>O00193</t>
  </si>
  <si>
    <t>P51531-2</t>
  </si>
  <si>
    <t>Q9UKD2</t>
  </si>
  <si>
    <t>O14686-3</t>
  </si>
  <si>
    <t>Q00688</t>
  </si>
  <si>
    <t>O75044</t>
  </si>
  <si>
    <t>P45973</t>
  </si>
  <si>
    <t>P18615</t>
  </si>
  <si>
    <t>P78362-2</t>
  </si>
  <si>
    <t>Q9UPU5</t>
  </si>
  <si>
    <t>Q9H078-2</t>
  </si>
  <si>
    <t>O94888</t>
  </si>
  <si>
    <t>P35269</t>
  </si>
  <si>
    <t>Q06323</t>
  </si>
  <si>
    <t>Q8N3D4</t>
  </si>
  <si>
    <t>Q9UII4</t>
  </si>
  <si>
    <t>P39687</t>
  </si>
  <si>
    <t>Q9H6Z4-2</t>
  </si>
  <si>
    <t>O43426</t>
  </si>
  <si>
    <t>Q9ULH1-2</t>
  </si>
  <si>
    <t>Q09161</t>
  </si>
  <si>
    <t>Q9C0E8-2</t>
  </si>
  <si>
    <t>Q9Y5B0</t>
  </si>
  <si>
    <t>P49841-2</t>
  </si>
  <si>
    <t>P35251-2</t>
  </si>
  <si>
    <t>Q969G3-2</t>
  </si>
  <si>
    <t>Q9UBW7</t>
  </si>
  <si>
    <t>Q5BKZ1</t>
  </si>
  <si>
    <t>Q96CN9</t>
  </si>
  <si>
    <t>Q96KG9-2</t>
  </si>
  <si>
    <t>Q16352</t>
  </si>
  <si>
    <t>Q96I25</t>
  </si>
  <si>
    <t>Q92541</t>
  </si>
  <si>
    <t>Q9HCE1</t>
  </si>
  <si>
    <t>O43681</t>
  </si>
  <si>
    <t>Q96JC1-2</t>
  </si>
  <si>
    <t>Q8NI36</t>
  </si>
  <si>
    <t>Q9HCG8</t>
  </si>
  <si>
    <t>Q14161</t>
  </si>
  <si>
    <t>Q96T58</t>
  </si>
  <si>
    <t>Q14241</t>
  </si>
  <si>
    <t>O95816</t>
  </si>
  <si>
    <t>Q96ST2-2</t>
  </si>
  <si>
    <t>Q13823</t>
  </si>
  <si>
    <t>Q8TDM6-4</t>
  </si>
  <si>
    <t>P23743</t>
  </si>
  <si>
    <t>Q9UEY8-2</t>
  </si>
  <si>
    <t>Q9Y285</t>
  </si>
  <si>
    <t>Q14692</t>
  </si>
  <si>
    <t>Q9Y3T9</t>
  </si>
  <si>
    <t>O95340-2</t>
  </si>
  <si>
    <t>Q13242</t>
  </si>
  <si>
    <t>O95453</t>
  </si>
  <si>
    <t>Q9UKJ3</t>
  </si>
  <si>
    <t>Q8IWA0</t>
  </si>
  <si>
    <t>P78332</t>
  </si>
  <si>
    <t>Q9UDT6-2</t>
  </si>
  <si>
    <t>Q9UDY2-3</t>
  </si>
  <si>
    <t>P60900</t>
  </si>
  <si>
    <t>Q14684</t>
  </si>
  <si>
    <t>O43776</t>
  </si>
  <si>
    <t>Q9P258</t>
  </si>
  <si>
    <t>Q13185</t>
  </si>
  <si>
    <t>P55196-3</t>
  </si>
  <si>
    <t>Q9UNX4</t>
  </si>
  <si>
    <t>O43166-2</t>
  </si>
  <si>
    <t>Q8NEU8</t>
  </si>
  <si>
    <t>O00429-2</t>
  </si>
  <si>
    <t>O43252</t>
  </si>
  <si>
    <t>P31939</t>
  </si>
  <si>
    <t>Q07955</t>
  </si>
  <si>
    <t>P49750-4</t>
  </si>
  <si>
    <t>P29374</t>
  </si>
  <si>
    <t>P42766</t>
  </si>
  <si>
    <t>P37198</t>
  </si>
  <si>
    <t>Q96K17</t>
  </si>
  <si>
    <t>Q96CB8</t>
  </si>
  <si>
    <t>P28161</t>
  </si>
  <si>
    <t>Q8WWK9</t>
  </si>
  <si>
    <t>Q9C0B1</t>
  </si>
  <si>
    <t>Q6UW63</t>
  </si>
  <si>
    <t>P49137</t>
  </si>
  <si>
    <t>Q9UK61-3</t>
  </si>
  <si>
    <t>Q9BY77</t>
  </si>
  <si>
    <t>Q15276</t>
  </si>
  <si>
    <t>O75146</t>
  </si>
  <si>
    <t>O75150</t>
  </si>
  <si>
    <t>Q10570</t>
  </si>
  <si>
    <t>Q9Y5K5-2</t>
  </si>
  <si>
    <t>Q9Y3A5</t>
  </si>
  <si>
    <t>Q13177</t>
  </si>
  <si>
    <t>Q9UKX7-2</t>
  </si>
  <si>
    <t>A8MSQ1</t>
  </si>
  <si>
    <t>Q96SB8</t>
  </si>
  <si>
    <t>Q9Y4B5</t>
  </si>
  <si>
    <t>Q9NRW7</t>
  </si>
  <si>
    <t>Q92805</t>
  </si>
  <si>
    <t>Q99615</t>
  </si>
  <si>
    <t>Q7Z5K2-2</t>
  </si>
  <si>
    <t>Q99700-2</t>
  </si>
  <si>
    <t>Q13033</t>
  </si>
  <si>
    <t>O75351</t>
  </si>
  <si>
    <t>Q12768</t>
  </si>
  <si>
    <t>Q9Y2X3</t>
  </si>
  <si>
    <t>P43034</t>
  </si>
  <si>
    <t>Q96KP4</t>
  </si>
  <si>
    <t>Q86VS8</t>
  </si>
  <si>
    <t>O14647</t>
  </si>
  <si>
    <t>Q69YN4-3</t>
  </si>
  <si>
    <t>P28482</t>
  </si>
  <si>
    <t>P16403</t>
  </si>
  <si>
    <t>O15226</t>
  </si>
  <si>
    <t>Q9UL03-3</t>
  </si>
  <si>
    <t>Q01968</t>
  </si>
  <si>
    <t>O76021</t>
  </si>
  <si>
    <t>P08621-2</t>
  </si>
  <si>
    <t>Q8IZH2-2</t>
  </si>
  <si>
    <t>Q5GLZ8-2</t>
  </si>
  <si>
    <t>P06744</t>
  </si>
  <si>
    <t>Q14254</t>
  </si>
  <si>
    <t>P43490</t>
  </si>
  <si>
    <t>Q14258</t>
  </si>
  <si>
    <t>Q9Y618-3</t>
  </si>
  <si>
    <t>Q9BT78</t>
  </si>
  <si>
    <t>O15294</t>
  </si>
  <si>
    <t>Q96FV9</t>
  </si>
  <si>
    <t>O95602</t>
  </si>
  <si>
    <t>Q9NTJ3</t>
  </si>
  <si>
    <t>Q9Y4A5-2</t>
  </si>
  <si>
    <t>P26639</t>
  </si>
  <si>
    <t>Q9BUQ8</t>
  </si>
  <si>
    <t>Q15020</t>
  </si>
  <si>
    <t>Q7Z2W4</t>
  </si>
  <si>
    <t>P29692-2</t>
  </si>
  <si>
    <t>Q9UHR5-2</t>
  </si>
  <si>
    <t>P53680</t>
  </si>
  <si>
    <t>Q15257-2</t>
  </si>
  <si>
    <t>Q8WVY7</t>
  </si>
  <si>
    <t>Q86U42-2</t>
  </si>
  <si>
    <t>O94913</t>
  </si>
  <si>
    <t>Q96PZ0</t>
  </si>
  <si>
    <t>Q9BZK7</t>
  </si>
  <si>
    <t>Q9NTK5</t>
  </si>
  <si>
    <t>Q9Y314</t>
  </si>
  <si>
    <t>Q9NX58</t>
  </si>
  <si>
    <t>Q08752</t>
  </si>
  <si>
    <t>Q8NFD5-2</t>
  </si>
  <si>
    <t>Q13188</t>
  </si>
  <si>
    <t>Q9Y450</t>
  </si>
  <si>
    <t>Q05397</t>
  </si>
  <si>
    <t>Q8WYA6</t>
  </si>
  <si>
    <t>Q92688-2</t>
  </si>
  <si>
    <t>P14735</t>
  </si>
  <si>
    <t>Q7Z6E9-2</t>
  </si>
  <si>
    <t>Q14BN4-3</t>
  </si>
  <si>
    <t>O60934</t>
  </si>
  <si>
    <t>O43432</t>
  </si>
  <si>
    <t>O75970-2</t>
  </si>
  <si>
    <t>O60884</t>
  </si>
  <si>
    <t>Q15424</t>
  </si>
  <si>
    <t>Q13151</t>
  </si>
  <si>
    <t>P28370-2</t>
  </si>
  <si>
    <t>P12268</t>
  </si>
  <si>
    <t>P30084</t>
  </si>
  <si>
    <t>Q12802-2</t>
  </si>
  <si>
    <t>Q9UNM6</t>
  </si>
  <si>
    <t>Q08379</t>
  </si>
  <si>
    <t>P55265-4</t>
  </si>
  <si>
    <t>Q96A49</t>
  </si>
  <si>
    <t>Q96B97-2</t>
  </si>
  <si>
    <t>Q9NSY1</t>
  </si>
  <si>
    <t>P61254</t>
  </si>
  <si>
    <t>Q5VT06</t>
  </si>
  <si>
    <t>Q9BYW2</t>
  </si>
  <si>
    <t>Q9NZM3-2</t>
  </si>
  <si>
    <t>P09661</t>
  </si>
  <si>
    <t>Q14004-2</t>
  </si>
  <si>
    <t>Q9NRY5</t>
  </si>
  <si>
    <t>P00352</t>
  </si>
  <si>
    <t>Q9UHB7</t>
  </si>
  <si>
    <t>Q4L180-2</t>
  </si>
  <si>
    <t>Q9H8H0</t>
  </si>
  <si>
    <t>A8CG34</t>
  </si>
  <si>
    <t>O15320-3</t>
  </si>
  <si>
    <t>Q8N7H5</t>
  </si>
  <si>
    <t>P49916</t>
  </si>
  <si>
    <t>Q13206</t>
  </si>
  <si>
    <t>P84098</t>
  </si>
  <si>
    <t>Q9UKK3</t>
  </si>
  <si>
    <t>Q7Z4V5-2</t>
  </si>
  <si>
    <t>Q15397</t>
  </si>
  <si>
    <t>Q9BZJ0-2</t>
  </si>
  <si>
    <t>Q13547</t>
  </si>
  <si>
    <t>P17661</t>
  </si>
  <si>
    <t>Q9H6T3</t>
  </si>
  <si>
    <t>P35659</t>
  </si>
  <si>
    <t>O15372</t>
  </si>
  <si>
    <t>P48147</t>
  </si>
  <si>
    <t>P39880-2</t>
  </si>
  <si>
    <t>Q07866-6</t>
  </si>
  <si>
    <t>Q5JTH9</t>
  </si>
  <si>
    <t>P42285</t>
  </si>
  <si>
    <t>P37837</t>
  </si>
  <si>
    <t>P11586</t>
  </si>
  <si>
    <t>Q13283</t>
  </si>
  <si>
    <t>P46783</t>
  </si>
  <si>
    <t>Q96RF0-2</t>
  </si>
  <si>
    <t>Q9UKY7-2</t>
  </si>
  <si>
    <t>Q5TCZ1-2</t>
  </si>
  <si>
    <t>O15347</t>
  </si>
  <si>
    <t>P26583</t>
  </si>
  <si>
    <t>Q5JSH3-2</t>
  </si>
  <si>
    <t>Q8IWE2</t>
  </si>
  <si>
    <t>P49754</t>
  </si>
  <si>
    <t>Q9UNS2</t>
  </si>
  <si>
    <t>Q9BQ39</t>
  </si>
  <si>
    <t>Q8TD16-2</t>
  </si>
  <si>
    <t>Q9H501</t>
  </si>
  <si>
    <t>P25789</t>
  </si>
  <si>
    <t>P83111</t>
  </si>
  <si>
    <t>Q9NX63</t>
  </si>
  <si>
    <t>Q8NCA5-2</t>
  </si>
  <si>
    <t>Q9Y5X1</t>
  </si>
  <si>
    <t>P62888</t>
  </si>
  <si>
    <t>Q02878</t>
  </si>
  <si>
    <t>O95347</t>
  </si>
  <si>
    <t>P42566</t>
  </si>
  <si>
    <t>P49959</t>
  </si>
  <si>
    <t>P09960</t>
  </si>
  <si>
    <t>O75152</t>
  </si>
  <si>
    <t>P16401</t>
  </si>
  <si>
    <t>Q9BXJ9</t>
  </si>
  <si>
    <t>Q9H2G2-2</t>
  </si>
  <si>
    <t>Q9Y6M1-1</t>
  </si>
  <si>
    <t>P43246</t>
  </si>
  <si>
    <t>Q9BQS8</t>
  </si>
  <si>
    <t>P38159</t>
  </si>
  <si>
    <t>O00567</t>
  </si>
  <si>
    <t>Q08J23</t>
  </si>
  <si>
    <t>O60264</t>
  </si>
  <si>
    <t>Q13042-2</t>
  </si>
  <si>
    <t>Q9Y608-4</t>
  </si>
  <si>
    <t>Q13619</t>
  </si>
  <si>
    <t>Q6IN85</t>
  </si>
  <si>
    <t>Q96PU8-3</t>
  </si>
  <si>
    <t>Q53SF7-2</t>
  </si>
  <si>
    <t>Q13601</t>
  </si>
  <si>
    <t>Q7LBC6</t>
  </si>
  <si>
    <t>P61764-2</t>
  </si>
  <si>
    <t>Q07020</t>
  </si>
  <si>
    <t>Q9HCK8</t>
  </si>
  <si>
    <t>Q96JM3</t>
  </si>
  <si>
    <t>Q9BZE4</t>
  </si>
  <si>
    <t>O00203</t>
  </si>
  <si>
    <t>P54578</t>
  </si>
  <si>
    <t>Q03701</t>
  </si>
  <si>
    <t>Q13459</t>
  </si>
  <si>
    <t>Q01780-2</t>
  </si>
  <si>
    <t>O95793-2</t>
  </si>
  <si>
    <t>P33992</t>
  </si>
  <si>
    <t>Q9BVP2-2</t>
  </si>
  <si>
    <t>Q86U86-2</t>
  </si>
  <si>
    <t>P46087-2</t>
  </si>
  <si>
    <t>Q9H0A0</t>
  </si>
  <si>
    <t>Q9UIG0-2</t>
  </si>
  <si>
    <t>Q9NZI8</t>
  </si>
  <si>
    <t>Q8NDV7-6</t>
  </si>
  <si>
    <t>P06730</t>
  </si>
  <si>
    <t>P61353</t>
  </si>
  <si>
    <t>P78316</t>
  </si>
  <si>
    <t>O75410-2</t>
  </si>
  <si>
    <t>Q9ULW0</t>
  </si>
  <si>
    <t>P51608-2</t>
  </si>
  <si>
    <t>Q15181</t>
  </si>
  <si>
    <t>P36871</t>
  </si>
  <si>
    <t>Q92793</t>
  </si>
  <si>
    <t>Q6UXN9</t>
  </si>
  <si>
    <t>Q69YQ0</t>
  </si>
  <si>
    <t>Q8NI27</t>
  </si>
  <si>
    <t>Q9Y230</t>
  </si>
  <si>
    <t>Q5UIP0-2</t>
  </si>
  <si>
    <t>P43686</t>
  </si>
  <si>
    <t>P17480</t>
  </si>
  <si>
    <t>P28066</t>
  </si>
  <si>
    <t>O95425</t>
  </si>
  <si>
    <t>P26373</t>
  </si>
  <si>
    <t>P62424</t>
  </si>
  <si>
    <t>P47914</t>
  </si>
  <si>
    <t>Q5T5P2</t>
  </si>
  <si>
    <t>Q709C8-2</t>
  </si>
  <si>
    <t>P82979</t>
  </si>
  <si>
    <t>P20618</t>
  </si>
  <si>
    <t>Q4G0J3</t>
  </si>
  <si>
    <t>Q13596</t>
  </si>
  <si>
    <t>O60271-2</t>
  </si>
  <si>
    <t>P62910</t>
  </si>
  <si>
    <t>Q9UG63</t>
  </si>
  <si>
    <t>Q9Y4E8</t>
  </si>
  <si>
    <t>Q9UH65</t>
  </si>
  <si>
    <t>O94832</t>
  </si>
  <si>
    <t>Q9H307</t>
  </si>
  <si>
    <t>Q9NUQ6</t>
  </si>
  <si>
    <t>P32969</t>
  </si>
  <si>
    <t>P62917</t>
  </si>
  <si>
    <t>P23526</t>
  </si>
  <si>
    <t>Q14151</t>
  </si>
  <si>
    <t>Q14966</t>
  </si>
  <si>
    <t>Q9NZB2-4</t>
  </si>
  <si>
    <t>Q9NZJ4</t>
  </si>
  <si>
    <t>Q9BTC0</t>
  </si>
  <si>
    <t>Q8NFC6</t>
  </si>
  <si>
    <t>P51610</t>
  </si>
  <si>
    <t>Q9P212-2</t>
  </si>
  <si>
    <t>Q14240-2</t>
  </si>
  <si>
    <t>P07305</t>
  </si>
  <si>
    <t>Q9HB40</t>
  </si>
  <si>
    <t>O75592-2</t>
  </si>
  <si>
    <t>Q01804</t>
  </si>
  <si>
    <t>Q9H792</t>
  </si>
  <si>
    <t>P15170</t>
  </si>
  <si>
    <t>Q9H089</t>
  </si>
  <si>
    <t>Q13573</t>
  </si>
  <si>
    <t>Q8TBA6-2</t>
  </si>
  <si>
    <t>P53999</t>
  </si>
  <si>
    <t>P46778</t>
  </si>
  <si>
    <t>Q8IX12-2</t>
  </si>
  <si>
    <t>Q9UBC2</t>
  </si>
  <si>
    <t>Q5VTR2</t>
  </si>
  <si>
    <t>P38919</t>
  </si>
  <si>
    <t>Q9UBT2</t>
  </si>
  <si>
    <t>O75116</t>
  </si>
  <si>
    <t>Q9UM54-1</t>
  </si>
  <si>
    <t>Q9BZF9</t>
  </si>
  <si>
    <t>Q9GZR7</t>
  </si>
  <si>
    <t>Q9NVP1</t>
  </si>
  <si>
    <t>Q5SW79</t>
  </si>
  <si>
    <t>O15371</t>
  </si>
  <si>
    <t>Q6PKG0</t>
  </si>
  <si>
    <t>Q07157-2</t>
  </si>
  <si>
    <t>Q12888-2</t>
  </si>
  <si>
    <t>O75691</t>
  </si>
  <si>
    <t>P46013</t>
  </si>
  <si>
    <t>O00291</t>
  </si>
  <si>
    <t>Q8IUD2</t>
  </si>
  <si>
    <t>Q9UPQ0-2</t>
  </si>
  <si>
    <t>Q5VT25-2</t>
  </si>
  <si>
    <t>Q9NUL3-3</t>
  </si>
  <si>
    <t>O76094</t>
  </si>
  <si>
    <t>B3SXQ8</t>
  </si>
  <si>
    <t>Q9BVJ6</t>
  </si>
  <si>
    <t>Q16851</t>
  </si>
  <si>
    <t>O75083</t>
  </si>
  <si>
    <t>Q9UKV3</t>
  </si>
  <si>
    <t>Q15648</t>
  </si>
  <si>
    <t>Q15042</t>
  </si>
  <si>
    <t>Q7Z417</t>
  </si>
  <si>
    <t>Q96T23-2</t>
  </si>
  <si>
    <t>O43290</t>
  </si>
  <si>
    <t>P11387</t>
  </si>
  <si>
    <t>P62191</t>
  </si>
  <si>
    <t>O14974</t>
  </si>
  <si>
    <t>Q15029</t>
  </si>
  <si>
    <t>Q5T8P6</t>
  </si>
  <si>
    <t>P18077</t>
  </si>
  <si>
    <t>Q15811-2</t>
  </si>
  <si>
    <t>Q12830-2</t>
  </si>
  <si>
    <t>Q86V81</t>
  </si>
  <si>
    <t>Q99459</t>
  </si>
  <si>
    <t>Q5SSJ5</t>
  </si>
  <si>
    <t>P62495</t>
  </si>
  <si>
    <t>Q9Y4G6</t>
  </si>
  <si>
    <t>O94906</t>
  </si>
  <si>
    <t>Q15643</t>
  </si>
  <si>
    <t>P62269</t>
  </si>
  <si>
    <t>Q12874</t>
  </si>
  <si>
    <t>Q9Y4I1-2</t>
  </si>
  <si>
    <t>O00267</t>
  </si>
  <si>
    <t>Q16666-2</t>
  </si>
  <si>
    <t>Q08378</t>
  </si>
  <si>
    <t>A6NHR9</t>
  </si>
  <si>
    <t>P55884-2</t>
  </si>
  <si>
    <t>P09493-6</t>
  </si>
  <si>
    <t>Q9Y266</t>
  </si>
  <si>
    <t>Q9NR45</t>
  </si>
  <si>
    <t>P17980</t>
  </si>
  <si>
    <t>Q86V48-2</t>
  </si>
  <si>
    <t>P11388-2</t>
  </si>
  <si>
    <t>Q14980</t>
  </si>
  <si>
    <t>Q9UPQ9-1</t>
  </si>
  <si>
    <t>O75367-3</t>
  </si>
  <si>
    <t>P82094-2</t>
  </si>
  <si>
    <t>Q9UQ88-2</t>
  </si>
  <si>
    <t>Q92878-2</t>
  </si>
  <si>
    <t>P24928</t>
  </si>
  <si>
    <t>P20962</t>
  </si>
  <si>
    <t>P05387</t>
  </si>
  <si>
    <t>Q9Y5S2</t>
  </si>
  <si>
    <t>P40429</t>
  </si>
  <si>
    <t>Q1KMD3</t>
  </si>
  <si>
    <t>P39023</t>
  </si>
  <si>
    <t>P62847-2</t>
  </si>
  <si>
    <t>Q99996-2</t>
  </si>
  <si>
    <t>Q8WYP5-2</t>
  </si>
  <si>
    <t>P52948-5</t>
  </si>
  <si>
    <t>P49790</t>
  </si>
  <si>
    <t>P62750</t>
  </si>
  <si>
    <t>Q9NYF8-2</t>
  </si>
  <si>
    <t>P18124</t>
  </si>
  <si>
    <t>Q14839-2</t>
  </si>
  <si>
    <t>P62241</t>
  </si>
  <si>
    <t>Q9Y5B9</t>
  </si>
  <si>
    <t>Q9UMS6-2</t>
  </si>
  <si>
    <t>Q9NR30</t>
  </si>
  <si>
    <t>Q02880-2</t>
  </si>
  <si>
    <t>P61247</t>
  </si>
  <si>
    <t>Q12906-4</t>
  </si>
  <si>
    <t>Q13439-4</t>
  </si>
  <si>
    <t>Q14789</t>
  </si>
  <si>
    <t>Q15075</t>
  </si>
  <si>
    <t>P37023</t>
  </si>
  <si>
    <t>P30556</t>
  </si>
  <si>
    <t>Q9UBV7</t>
  </si>
  <si>
    <t>P56817-2</t>
  </si>
  <si>
    <t>Q8WY22</t>
  </si>
  <si>
    <t>Q16602</t>
  </si>
  <si>
    <t>P20138</t>
  </si>
  <si>
    <t>Q8N8E3-2</t>
  </si>
  <si>
    <t>Q9NPF2-2</t>
  </si>
  <si>
    <t>Q9UQC9</t>
  </si>
  <si>
    <t>Q9NX76</t>
  </si>
  <si>
    <t>P01036</t>
  </si>
  <si>
    <t>Q9NR61</t>
  </si>
  <si>
    <t>Q86Y13</t>
  </si>
  <si>
    <t>P25101</t>
  </si>
  <si>
    <t>O14944</t>
  </si>
  <si>
    <t>Q9NVM1</t>
  </si>
  <si>
    <t>Q9ULV1</t>
  </si>
  <si>
    <t>Q9H461</t>
  </si>
  <si>
    <t>Q14697</t>
  </si>
  <si>
    <t>Q15743</t>
  </si>
  <si>
    <t>A8MVS5</t>
  </si>
  <si>
    <t>Q14103-2</t>
  </si>
  <si>
    <t>P26951-2</t>
  </si>
  <si>
    <t>O76095-2</t>
  </si>
  <si>
    <t>O00180</t>
  </si>
  <si>
    <t>P06239-3</t>
  </si>
  <si>
    <t>P47929</t>
  </si>
  <si>
    <t>Q9BTN0</t>
  </si>
  <si>
    <t>O95274</t>
  </si>
  <si>
    <t>Q86Y78</t>
  </si>
  <si>
    <t>Q9NQG1</t>
  </si>
  <si>
    <t>Q7Z6M3-2</t>
  </si>
  <si>
    <t>Q96KG7</t>
  </si>
  <si>
    <t>Q9GZP1</t>
  </si>
  <si>
    <t>Q9Y2I2-1</t>
  </si>
  <si>
    <t>P41231</t>
  </si>
  <si>
    <t>Q08174-2</t>
  </si>
  <si>
    <t>Q9HC56-2</t>
  </si>
  <si>
    <t>Q9H6A9-3</t>
  </si>
  <si>
    <t>P16284-2</t>
  </si>
  <si>
    <t>Q7Z5L7-2</t>
  </si>
  <si>
    <t>Q16651</t>
  </si>
  <si>
    <t>Q96B86-2</t>
  </si>
  <si>
    <t>Q9NQC3-3</t>
  </si>
  <si>
    <t>P06702</t>
  </si>
  <si>
    <t>Q07699</t>
  </si>
  <si>
    <t>Q9NPR2-2</t>
  </si>
  <si>
    <t>Q96P63</t>
  </si>
  <si>
    <t>O95562</t>
  </si>
  <si>
    <t>Q96DD7</t>
  </si>
  <si>
    <t>O76082</t>
  </si>
  <si>
    <t>Q8WUX1-2</t>
  </si>
  <si>
    <t>Q9Y6M7-2</t>
  </si>
  <si>
    <t>P32418-3</t>
  </si>
  <si>
    <t>O43278-2</t>
  </si>
  <si>
    <t>P11277-2</t>
  </si>
  <si>
    <t>P30872</t>
  </si>
  <si>
    <t>Q9UNP4-2</t>
  </si>
  <si>
    <t>Q96CP7</t>
  </si>
  <si>
    <t>Q9Y2C9</t>
  </si>
  <si>
    <t>Q96IK0</t>
  </si>
  <si>
    <t>Q8NE00</t>
  </si>
  <si>
    <t>Q6IEE7</t>
  </si>
  <si>
    <t>Q6ZT21-2</t>
  </si>
  <si>
    <t>Q5BVD1-2</t>
  </si>
  <si>
    <t>Q9Y3E0</t>
  </si>
  <si>
    <t>P21246</t>
  </si>
  <si>
    <t>P24821</t>
  </si>
  <si>
    <t>Q99643-3</t>
  </si>
  <si>
    <t>Q6ZNA5-2</t>
  </si>
  <si>
    <t>P13674-2</t>
  </si>
  <si>
    <t>Q96FL9-2</t>
  </si>
  <si>
    <t>Q6NUS6-2</t>
  </si>
  <si>
    <t>O43286</t>
  </si>
  <si>
    <t>Q9NUN5-2</t>
  </si>
  <si>
    <t>Q15155</t>
  </si>
  <si>
    <t>Q9Y6B7</t>
  </si>
  <si>
    <t>P57679</t>
  </si>
  <si>
    <t>Q5BJH2</t>
  </si>
  <si>
    <t>Q9Y6K0</t>
  </si>
  <si>
    <t>Q8NC44</t>
  </si>
  <si>
    <t>Q8NCL9</t>
  </si>
  <si>
    <t>Q7Z3G6</t>
  </si>
  <si>
    <t>Q96IX5</t>
  </si>
  <si>
    <t>Q6ZPD9-2</t>
  </si>
  <si>
    <t>Q8WUG5-2</t>
  </si>
  <si>
    <t>Q8IZU8</t>
  </si>
  <si>
    <t>Q96ED9-2</t>
  </si>
  <si>
    <t>A8MVU7</t>
  </si>
  <si>
    <t>Q14624-2</t>
  </si>
  <si>
    <t>O43760</t>
  </si>
  <si>
    <t>Q9BUN8-2</t>
  </si>
  <si>
    <t>P52849</t>
  </si>
  <si>
    <t>Q13576</t>
  </si>
  <si>
    <t>P49768-2</t>
  </si>
  <si>
    <t>Q92630-2</t>
  </si>
  <si>
    <t>Q8WVE7-2</t>
  </si>
  <si>
    <t>Q96SL1-2</t>
  </si>
  <si>
    <t>Q86XS8</t>
  </si>
  <si>
    <t>Q9Y2P4</t>
  </si>
  <si>
    <t>Q9NP84</t>
  </si>
  <si>
    <t>Q14563</t>
  </si>
  <si>
    <t>Q68CP4-2</t>
  </si>
  <si>
    <t>Q8NC54</t>
  </si>
  <si>
    <t>Q9NY97-2</t>
  </si>
  <si>
    <t>Q9UBP4</t>
  </si>
  <si>
    <t>Q6UWP8</t>
  </si>
  <si>
    <t>O14949</t>
  </si>
  <si>
    <t>Q9UI26-2</t>
  </si>
  <si>
    <t>Q96AA3</t>
  </si>
  <si>
    <t>Q15011-2</t>
  </si>
  <si>
    <t>Q99735</t>
  </si>
  <si>
    <t>O00220</t>
  </si>
  <si>
    <t>Q9H0R3</t>
  </si>
  <si>
    <t>P78348-1</t>
  </si>
  <si>
    <t>Q7Z3D4</t>
  </si>
  <si>
    <t>O95625</t>
  </si>
  <si>
    <t>P58557</t>
  </si>
  <si>
    <t>P14618-2</t>
  </si>
  <si>
    <t>O76061</t>
  </si>
  <si>
    <t>Q5T7V8</t>
  </si>
  <si>
    <t>Q9P1T7-1</t>
  </si>
  <si>
    <t>Q86X52</t>
  </si>
  <si>
    <t>Q7KZN9-2</t>
  </si>
  <si>
    <t>Q96AG3</t>
  </si>
  <si>
    <t>Q5JU69</t>
  </si>
  <si>
    <t>P31327</t>
  </si>
  <si>
    <t>P17405-2</t>
  </si>
  <si>
    <t>O95070</t>
  </si>
  <si>
    <t>P42336</t>
  </si>
  <si>
    <t>O43909</t>
  </si>
  <si>
    <t>Q9Y5T4</t>
  </si>
  <si>
    <t>P63096</t>
  </si>
  <si>
    <t>Q9NWR8</t>
  </si>
  <si>
    <t>Q9H6U8-3</t>
  </si>
  <si>
    <t>Q9BQ69</t>
  </si>
  <si>
    <t>P14406</t>
  </si>
  <si>
    <t>Q86SX6</t>
  </si>
  <si>
    <t>Q8N129</t>
  </si>
  <si>
    <t>O43524</t>
  </si>
  <si>
    <t>P29353-2</t>
  </si>
  <si>
    <t>Q14393-2</t>
  </si>
  <si>
    <t>P12814</t>
  </si>
  <si>
    <t>Q969S9-3</t>
  </si>
  <si>
    <t>Q96I15</t>
  </si>
  <si>
    <t>Q96G23</t>
  </si>
  <si>
    <t>P62633-2</t>
  </si>
  <si>
    <t>Q9NPL8</t>
  </si>
  <si>
    <t>Q8WUY1</t>
  </si>
  <si>
    <t>Q5T9L3-2</t>
  </si>
  <si>
    <t>O75063</t>
  </si>
  <si>
    <t>P02458</t>
  </si>
  <si>
    <t>Q9GZX9</t>
  </si>
  <si>
    <t>Q8IWE4</t>
  </si>
  <si>
    <t>Q96SK2-2</t>
  </si>
  <si>
    <t>O43772</t>
  </si>
  <si>
    <t>P61006</t>
  </si>
  <si>
    <t>O95159</t>
  </si>
  <si>
    <t>Q96MW5</t>
  </si>
  <si>
    <t>Q969E4</t>
  </si>
  <si>
    <t>Q8N436</t>
  </si>
  <si>
    <t>Q5T4B2</t>
  </si>
  <si>
    <t>P46934-4</t>
  </si>
  <si>
    <t>Q9UBI6</t>
  </si>
  <si>
    <t>P28799</t>
  </si>
  <si>
    <t>P48740-2</t>
  </si>
  <si>
    <t>P78357</t>
  </si>
  <si>
    <t>Q8NF37</t>
  </si>
  <si>
    <t>Q07812-2</t>
  </si>
  <si>
    <t>Q9H5Q4</t>
  </si>
  <si>
    <t>P62854</t>
  </si>
  <si>
    <t>P68431</t>
  </si>
  <si>
    <t>Q99758</t>
  </si>
  <si>
    <t>Q70JA7</t>
  </si>
  <si>
    <t>Q9P109</t>
  </si>
  <si>
    <t>Q9UHB6-4</t>
  </si>
  <si>
    <t>Q86VZ4</t>
  </si>
  <si>
    <t>Q6AZY7-2</t>
  </si>
  <si>
    <t>Q9UK23-2</t>
  </si>
  <si>
    <t>O75356</t>
  </si>
  <si>
    <t>Q9NW97</t>
  </si>
  <si>
    <t>Q9BY89</t>
  </si>
  <si>
    <t>Q9BV94-2</t>
  </si>
  <si>
    <t>O75354-2</t>
  </si>
  <si>
    <t>Q8N6M3</t>
  </si>
  <si>
    <t>P84157</t>
  </si>
  <si>
    <t>Q00973</t>
  </si>
  <si>
    <t>Q92504</t>
  </si>
  <si>
    <t>O43708</t>
  </si>
  <si>
    <t>Q96EP1-2</t>
  </si>
  <si>
    <t>Q9UGU5</t>
  </si>
  <si>
    <t>Q01814-5</t>
  </si>
  <si>
    <t>Q15398-1</t>
  </si>
  <si>
    <t>Q9HBA0-2</t>
  </si>
  <si>
    <t>O14972</t>
  </si>
  <si>
    <t>P05204</t>
  </si>
  <si>
    <t>Q8NDZ4</t>
  </si>
  <si>
    <t>P98173</t>
  </si>
  <si>
    <t>Q8NCG7-2</t>
  </si>
  <si>
    <t>P29597</t>
  </si>
  <si>
    <t>Q9Y6M4-2</t>
  </si>
  <si>
    <t>Q96IW7</t>
  </si>
  <si>
    <t>Q9NS00-2</t>
  </si>
  <si>
    <t>Q2M1Z3</t>
  </si>
  <si>
    <t>Q9UBQ6</t>
  </si>
  <si>
    <t>Q9UNK0</t>
  </si>
  <si>
    <t>Q86UY8-2</t>
  </si>
  <si>
    <t>P98196</t>
  </si>
  <si>
    <t>Q7LGA3</t>
  </si>
  <si>
    <t>O00560-2</t>
  </si>
  <si>
    <t>O75676-2</t>
  </si>
  <si>
    <t>Q9H7C4-2</t>
  </si>
  <si>
    <t>Q02318</t>
  </si>
  <si>
    <t>P04080</t>
  </si>
  <si>
    <t>Q5T9A4</t>
  </si>
  <si>
    <t>Q99757</t>
  </si>
  <si>
    <t>P23258</t>
  </si>
  <si>
    <t>Q93063-2</t>
  </si>
  <si>
    <t>P52926</t>
  </si>
  <si>
    <t>Q9NVH1-3</t>
  </si>
  <si>
    <t>Q9Y5K8</t>
  </si>
  <si>
    <t>Q99594</t>
  </si>
  <si>
    <t>Q01469</t>
  </si>
  <si>
    <t>Q9NUJ1</t>
  </si>
  <si>
    <t>Q13636</t>
  </si>
  <si>
    <t>Q9H857-2</t>
  </si>
  <si>
    <t>P43897</t>
  </si>
  <si>
    <t>Q9UK59</t>
  </si>
  <si>
    <t>Q8IWB7</t>
  </si>
  <si>
    <t>P08574</t>
  </si>
  <si>
    <t>P48729-2</t>
  </si>
  <si>
    <t>O43294-2</t>
  </si>
  <si>
    <t>P06280</t>
  </si>
  <si>
    <t>Q92552</t>
  </si>
  <si>
    <t>Q7L7X3</t>
  </si>
  <si>
    <t>Q99426</t>
  </si>
  <si>
    <t>Q15599</t>
  </si>
  <si>
    <t>P62714</t>
  </si>
  <si>
    <t>Q14160-3</t>
  </si>
  <si>
    <t>O60684</t>
  </si>
  <si>
    <t>P63167</t>
  </si>
  <si>
    <t>P04179</t>
  </si>
  <si>
    <t>Q00839-2</t>
  </si>
  <si>
    <t>Q9NQ34</t>
  </si>
  <si>
    <t>Q9BW60</t>
  </si>
  <si>
    <t>P32929</t>
  </si>
  <si>
    <t>Q7L5D6-2</t>
  </si>
  <si>
    <t>Q9NRX6</t>
  </si>
  <si>
    <t>Q8TEQ8</t>
  </si>
  <si>
    <t>Q86WC4</t>
  </si>
  <si>
    <t>B3KUP0</t>
  </si>
  <si>
    <t>Q9Y6W5</t>
  </si>
  <si>
    <t>Q96G25-2</t>
  </si>
  <si>
    <t>Q92604</t>
  </si>
  <si>
    <t>Q9P2C4</t>
  </si>
  <si>
    <t>P15927-2</t>
  </si>
  <si>
    <t>Q5QJ74</t>
  </si>
  <si>
    <t>Q7L4I2-2</t>
  </si>
  <si>
    <t>Q96GQ5-2</t>
  </si>
  <si>
    <t>Q8N5C1</t>
  </si>
  <si>
    <t>Q96HH9</t>
  </si>
  <si>
    <t>Q6PCB7</t>
  </si>
  <si>
    <t>Q9P032</t>
  </si>
  <si>
    <t>Q9UBW8</t>
  </si>
  <si>
    <t>P35080-2</t>
  </si>
  <si>
    <t>O75695</t>
  </si>
  <si>
    <t>Q7Z4Q2</t>
  </si>
  <si>
    <t>Q9HCE3</t>
  </si>
  <si>
    <t>Q6ZVM7</t>
  </si>
  <si>
    <t>Q5VTL8</t>
  </si>
  <si>
    <t>Q9Y6K5</t>
  </si>
  <si>
    <t>Q92597</t>
  </si>
  <si>
    <t>Q9Y646</t>
  </si>
  <si>
    <t>Q9NPA0</t>
  </si>
  <si>
    <t>P14927</t>
  </si>
  <si>
    <t>Q99538</t>
  </si>
  <si>
    <t>Q8NHU6</t>
  </si>
  <si>
    <t>P19447</t>
  </si>
  <si>
    <t>P61916</t>
  </si>
  <si>
    <t>P50402</t>
  </si>
  <si>
    <t>Q5SWX8-3</t>
  </si>
  <si>
    <t>P50851-2</t>
  </si>
  <si>
    <t>P50579</t>
  </si>
  <si>
    <t>P43235</t>
  </si>
  <si>
    <t>Q9Y3P9</t>
  </si>
  <si>
    <t>Q9NXG2</t>
  </si>
  <si>
    <t>Q9NP61</t>
  </si>
  <si>
    <t>P36551</t>
  </si>
  <si>
    <t>Q9Y2Z4</t>
  </si>
  <si>
    <t>Q99714-2</t>
  </si>
  <si>
    <t>Q8NCN5</t>
  </si>
  <si>
    <t>Q6YN16</t>
  </si>
  <si>
    <t>P21912</t>
  </si>
  <si>
    <t>Q8WWY3</t>
  </si>
  <si>
    <t>O75439</t>
  </si>
  <si>
    <t>Q16658</t>
  </si>
  <si>
    <t>P02771</t>
  </si>
  <si>
    <t>Q9UQ13-2</t>
  </si>
  <si>
    <t>Q9Y6A9</t>
  </si>
  <si>
    <t>Q8N6G5</t>
  </si>
  <si>
    <t>P56945</t>
  </si>
  <si>
    <t>Q96EV2</t>
  </si>
  <si>
    <t>Q9BY42</t>
  </si>
  <si>
    <t>Q96RN5-2</t>
  </si>
  <si>
    <t>Q8TDX7</t>
  </si>
  <si>
    <t>Q5T5U3</t>
  </si>
  <si>
    <t>Q9NS86</t>
  </si>
  <si>
    <t>Q8IYI6</t>
  </si>
  <si>
    <t>O95084</t>
  </si>
  <si>
    <t>P17050</t>
  </si>
  <si>
    <t>Q9NXE4-2</t>
  </si>
  <si>
    <t>Q75QN2</t>
  </si>
  <si>
    <t>Q16762</t>
  </si>
  <si>
    <t>Q9NW15-2</t>
  </si>
  <si>
    <t>Q99816</t>
  </si>
  <si>
    <t>O95248-4</t>
  </si>
  <si>
    <t>P48739-2</t>
  </si>
  <si>
    <t>P35914</t>
  </si>
  <si>
    <t>P22830-2</t>
  </si>
  <si>
    <t>Q08209-2</t>
  </si>
  <si>
    <t>P23786</t>
  </si>
  <si>
    <t>Q9ULH0-2</t>
  </si>
  <si>
    <t>O43396</t>
  </si>
  <si>
    <t>Q13011</t>
  </si>
  <si>
    <t>P10606</t>
  </si>
  <si>
    <t>O96008</t>
  </si>
  <si>
    <t>Q12792-3</t>
  </si>
  <si>
    <t>P08708</t>
  </si>
  <si>
    <t>P60981</t>
  </si>
  <si>
    <t>P36957</t>
  </si>
  <si>
    <t>Q13617</t>
  </si>
  <si>
    <t>Q96PK6</t>
  </si>
  <si>
    <t>O00767</t>
  </si>
  <si>
    <t>Q8N3R9-2</t>
  </si>
  <si>
    <t>Q8IUH4</t>
  </si>
  <si>
    <t>Q96L92-3</t>
  </si>
  <si>
    <t>Q8NCC3</t>
  </si>
  <si>
    <t>P62304</t>
  </si>
  <si>
    <t>O60427</t>
  </si>
  <si>
    <t>Q15185</t>
  </si>
  <si>
    <t>Q16204</t>
  </si>
  <si>
    <t>O75340</t>
  </si>
  <si>
    <t>Q5T8D3-2</t>
  </si>
  <si>
    <t>P63098</t>
  </si>
  <si>
    <t>P11182</t>
  </si>
  <si>
    <t>P56181-2</t>
  </si>
  <si>
    <t>Q8WUA2</t>
  </si>
  <si>
    <t>Q9Y3B7</t>
  </si>
  <si>
    <t>Q14746</t>
  </si>
  <si>
    <t>Q9UMX0</t>
  </si>
  <si>
    <t>P25788-2</t>
  </si>
  <si>
    <t>Q9HC35</t>
  </si>
  <si>
    <t>P20340-2</t>
  </si>
  <si>
    <t>Q14738-2</t>
  </si>
  <si>
    <t>Q86Y07</t>
  </si>
  <si>
    <t>P78356</t>
  </si>
  <si>
    <t>Q05086-3</t>
  </si>
  <si>
    <t>P30566</t>
  </si>
  <si>
    <t>O14579</t>
  </si>
  <si>
    <t>B2R5P6</t>
  </si>
  <si>
    <t>Q9UH99</t>
  </si>
  <si>
    <t>Q96HW7</t>
  </si>
  <si>
    <t>Q6NYC8</t>
  </si>
  <si>
    <t>Q6P2E9</t>
  </si>
  <si>
    <t>P84157-2</t>
  </si>
  <si>
    <t>Q14CX7</t>
  </si>
  <si>
    <t>P46976-2</t>
  </si>
  <si>
    <t>P29992</t>
  </si>
  <si>
    <t>O75381-2</t>
  </si>
  <si>
    <t>P30085</t>
  </si>
  <si>
    <t>Q9H223</t>
  </si>
  <si>
    <t>Q9H3P2</t>
  </si>
  <si>
    <t>Q12972</t>
  </si>
  <si>
    <t>Q6IBS0</t>
  </si>
  <si>
    <t>O00629</t>
  </si>
  <si>
    <t>P55735</t>
  </si>
  <si>
    <t>Q9UPT5-1</t>
  </si>
  <si>
    <t>P32322</t>
  </si>
  <si>
    <t>O95470</t>
  </si>
  <si>
    <t>Q8WXF1</t>
  </si>
  <si>
    <t>Q96JB5</t>
  </si>
  <si>
    <t>P22033</t>
  </si>
  <si>
    <t>Q8N201</t>
  </si>
  <si>
    <t>Q9Y2U8</t>
  </si>
  <si>
    <t>P12004</t>
  </si>
  <si>
    <t>Q8NI22</t>
  </si>
  <si>
    <t>Q13017-2</t>
  </si>
  <si>
    <t>Q9BPX6-3</t>
  </si>
  <si>
    <t>P62266</t>
  </si>
  <si>
    <t>Q14997</t>
  </si>
  <si>
    <t>Q9P265</t>
  </si>
  <si>
    <t>O94804</t>
  </si>
  <si>
    <t>P09497-2</t>
  </si>
  <si>
    <t>Q9H1B7</t>
  </si>
  <si>
    <t>P29536-2</t>
  </si>
  <si>
    <t>Q96TC7</t>
  </si>
  <si>
    <t>P20591</t>
  </si>
  <si>
    <t>P51665</t>
  </si>
  <si>
    <t>Q2M389</t>
  </si>
  <si>
    <t>Q70CQ2</t>
  </si>
  <si>
    <t>Q9Y224</t>
  </si>
  <si>
    <t>Q86TX2</t>
  </si>
  <si>
    <t>Q9BQ52</t>
  </si>
  <si>
    <t>Q92797</t>
  </si>
  <si>
    <t>Q02218</t>
  </si>
  <si>
    <t>P22061-2</t>
  </si>
  <si>
    <t>P18858</t>
  </si>
  <si>
    <t>Q92643</t>
  </si>
  <si>
    <t>Q16630-2</t>
  </si>
  <si>
    <t>Q9UNF0-2</t>
  </si>
  <si>
    <t>P35237</t>
  </si>
  <si>
    <t>P25786-2</t>
  </si>
  <si>
    <t>Q86WB0</t>
  </si>
  <si>
    <t>Q9Y2W2</t>
  </si>
  <si>
    <t>P00390-2</t>
  </si>
  <si>
    <t>Q05707</t>
  </si>
  <si>
    <t>P39019</t>
  </si>
  <si>
    <t>O75821</t>
  </si>
  <si>
    <t>Q13557-11</t>
  </si>
  <si>
    <t>O15042-2</t>
  </si>
  <si>
    <t>Q8TCS8</t>
  </si>
  <si>
    <t>O14979</t>
  </si>
  <si>
    <t>O14737</t>
  </si>
  <si>
    <t>P46776</t>
  </si>
  <si>
    <t>Q9Y6D5</t>
  </si>
  <si>
    <t>Q9NUQ7</t>
  </si>
  <si>
    <t>Q9H0P0</t>
  </si>
  <si>
    <t>Q8WXF7</t>
  </si>
  <si>
    <t>P40222</t>
  </si>
  <si>
    <t>Q14677</t>
  </si>
  <si>
    <t>P61201-2</t>
  </si>
  <si>
    <t>Q12996</t>
  </si>
  <si>
    <t>Q92879-2</t>
  </si>
  <si>
    <t>Q9UHB9</t>
  </si>
  <si>
    <t>P26358-2</t>
  </si>
  <si>
    <t>Q06210-2</t>
  </si>
  <si>
    <t>P07585</t>
  </si>
  <si>
    <t>Q86WV6</t>
  </si>
  <si>
    <t>P62330</t>
  </si>
  <si>
    <t>P11234</t>
  </si>
  <si>
    <t>P52565</t>
  </si>
  <si>
    <t>P39748</t>
  </si>
  <si>
    <t>Q09028-3</t>
  </si>
  <si>
    <t>Q96RT1-2</t>
  </si>
  <si>
    <t>Q8NE71</t>
  </si>
  <si>
    <t>Q9Y2L1</t>
  </si>
  <si>
    <t>Q9Y2Z0</t>
  </si>
  <si>
    <t>P62826</t>
  </si>
  <si>
    <t>P51003</t>
  </si>
  <si>
    <t>O94905</t>
  </si>
  <si>
    <t>P25205</t>
  </si>
  <si>
    <t>P04040</t>
  </si>
  <si>
    <t>P55036</t>
  </si>
  <si>
    <t>Q15717</t>
  </si>
  <si>
    <t>P40925</t>
  </si>
  <si>
    <t>P41091</t>
  </si>
  <si>
    <t>P27694</t>
  </si>
  <si>
    <t>Q8WX93-3</t>
  </si>
  <si>
    <t>P55786</t>
  </si>
  <si>
    <t>Q96CW1-2</t>
  </si>
  <si>
    <t>Q9NU22</t>
  </si>
  <si>
    <t>Q13045</t>
  </si>
  <si>
    <t>Q9UKA9-2</t>
  </si>
  <si>
    <t>Q8N8S7-2</t>
  </si>
  <si>
    <t>Q96G03</t>
  </si>
  <si>
    <t>O60749</t>
  </si>
  <si>
    <t>P27695</t>
  </si>
  <si>
    <t>Q63HN8</t>
  </si>
  <si>
    <t>O75521-2</t>
  </si>
  <si>
    <t>O75179-2</t>
  </si>
  <si>
    <t>P48634-2</t>
  </si>
  <si>
    <t>Q9Y265</t>
  </si>
  <si>
    <t>Q641Q2</t>
  </si>
  <si>
    <t>Q9NSD9</t>
  </si>
  <si>
    <t>Q6WCQ1-2</t>
  </si>
  <si>
    <t>Q9BQG0-2</t>
  </si>
  <si>
    <t>P07910-2</t>
  </si>
  <si>
    <t>P46100-3</t>
  </si>
  <si>
    <t>O75436</t>
  </si>
  <si>
    <t>P98082</t>
  </si>
  <si>
    <t>Q5T1M5</t>
  </si>
  <si>
    <t>Q9H2M9</t>
  </si>
  <si>
    <t>P51532</t>
  </si>
  <si>
    <t>Q96N67-2</t>
  </si>
  <si>
    <t>Q99584</t>
  </si>
  <si>
    <t>P61981</t>
  </si>
  <si>
    <t>Q9NYL9</t>
  </si>
  <si>
    <t>P83731</t>
  </si>
  <si>
    <t>Q9BY44</t>
  </si>
  <si>
    <t>Q29RF7</t>
  </si>
  <si>
    <t>P14868</t>
  </si>
  <si>
    <t>A2RRP1</t>
  </si>
  <si>
    <t>Q13123</t>
  </si>
  <si>
    <t>P62316</t>
  </si>
  <si>
    <t>P49588</t>
  </si>
  <si>
    <t>Q8TEQ6</t>
  </si>
  <si>
    <t>O43795-2</t>
  </si>
  <si>
    <t>Q8TAQ2-2</t>
  </si>
  <si>
    <t>O94776</t>
  </si>
  <si>
    <t>Q13310-2</t>
  </si>
  <si>
    <t>O14646-2</t>
  </si>
  <si>
    <t>P61011</t>
  </si>
  <si>
    <t>O43390</t>
  </si>
  <si>
    <t>Q14690</t>
  </si>
  <si>
    <t>P30622-2</t>
  </si>
  <si>
    <t>Q9NVA2-2</t>
  </si>
  <si>
    <t>P29144</t>
  </si>
  <si>
    <t>P62753</t>
  </si>
  <si>
    <t>P60228</t>
  </si>
  <si>
    <t>Q9P2J5</t>
  </si>
  <si>
    <t>Q08211</t>
  </si>
  <si>
    <t>P36578</t>
  </si>
  <si>
    <t>Q6P2Q9</t>
  </si>
  <si>
    <t>P51991-2</t>
  </si>
  <si>
    <t>O60814</t>
  </si>
  <si>
    <t>P12270</t>
  </si>
  <si>
    <t>Q9UNQ0-2</t>
  </si>
  <si>
    <t>P36896</t>
  </si>
  <si>
    <t>P02647</t>
  </si>
  <si>
    <t>P25311</t>
  </si>
  <si>
    <t>Q8IW00</t>
  </si>
  <si>
    <t>Q9P2D7-2</t>
  </si>
  <si>
    <t>Q08554-2</t>
  </si>
  <si>
    <t>Q02413</t>
  </si>
  <si>
    <t>Q9UHX3-2</t>
  </si>
  <si>
    <t>O00254</t>
  </si>
  <si>
    <t>P49771</t>
  </si>
  <si>
    <t>Q12891</t>
  </si>
  <si>
    <t>P48551-2</t>
  </si>
  <si>
    <t>P24394</t>
  </si>
  <si>
    <t>P20701-2</t>
  </si>
  <si>
    <t>O60674</t>
  </si>
  <si>
    <t>Q8WWG9</t>
  </si>
  <si>
    <t>A6NCN2</t>
  </si>
  <si>
    <t>Q96KR4-2</t>
  </si>
  <si>
    <t>Q6PJG9</t>
  </si>
  <si>
    <t>P23467-2</t>
  </si>
  <si>
    <t>P08575-2</t>
  </si>
  <si>
    <t>P31151</t>
  </si>
  <si>
    <t>Q15858-2</t>
  </si>
  <si>
    <t>Q02763</t>
  </si>
  <si>
    <t>P07204</t>
  </si>
  <si>
    <t>Q9NS62-2</t>
  </si>
  <si>
    <t>Q8WZ71-2</t>
  </si>
  <si>
    <t>Q9Y519</t>
  </si>
  <si>
    <t>Q15035</t>
  </si>
  <si>
    <t>O60636</t>
  </si>
  <si>
    <t>Q8N0Z9-2</t>
  </si>
  <si>
    <t>P55058-2</t>
  </si>
  <si>
    <t>Q9P0T7</t>
  </si>
  <si>
    <t>P04003</t>
  </si>
  <si>
    <t>Q86V85</t>
  </si>
  <si>
    <t>Q7Z7N9</t>
  </si>
  <si>
    <t>O43292</t>
  </si>
  <si>
    <t>P42126-2</t>
  </si>
  <si>
    <t>Q5W0Z9-3</t>
  </si>
  <si>
    <t>Q13936-10</t>
  </si>
  <si>
    <t>Q86VR2</t>
  </si>
  <si>
    <t>Q9BRR3</t>
  </si>
  <si>
    <t>Q8N357</t>
  </si>
  <si>
    <t>Q13219</t>
  </si>
  <si>
    <t>O00391-2</t>
  </si>
  <si>
    <t>Q11206-2</t>
  </si>
  <si>
    <t>Q5SNT2-2</t>
  </si>
  <si>
    <t>O95674</t>
  </si>
  <si>
    <t>O15121</t>
  </si>
  <si>
    <t>Q15070-2</t>
  </si>
  <si>
    <t>Q9NRZ7-2</t>
  </si>
  <si>
    <t>Q9NS69</t>
  </si>
  <si>
    <t>Q9UL25</t>
  </si>
  <si>
    <t>P10253</t>
  </si>
  <si>
    <t>Q9H3Z4-2</t>
  </si>
  <si>
    <t>P30536</t>
  </si>
  <si>
    <t>Q8N5B7</t>
  </si>
  <si>
    <t>Q96GX1</t>
  </si>
  <si>
    <t>Q9C004</t>
  </si>
  <si>
    <t>Q68BL7-2</t>
  </si>
  <si>
    <t>Q8NEZ3</t>
  </si>
  <si>
    <t>P15954</t>
  </si>
  <si>
    <t>Q9UGV2-2</t>
  </si>
  <si>
    <t>Q9NZL4</t>
  </si>
  <si>
    <t>Q9H0U3</t>
  </si>
  <si>
    <t>O75503</t>
  </si>
  <si>
    <t>Q9UHL4</t>
  </si>
  <si>
    <t>P00750-3</t>
  </si>
  <si>
    <t>P47985</t>
  </si>
  <si>
    <t>Q96HD1-2</t>
  </si>
  <si>
    <t>O43731</t>
  </si>
  <si>
    <t>Q96RY7</t>
  </si>
  <si>
    <t>Q5THJ4-2</t>
  </si>
  <si>
    <t>Q9NRC1-2</t>
  </si>
  <si>
    <t>P06454-2</t>
  </si>
  <si>
    <t>P43487</t>
  </si>
  <si>
    <t>P45877</t>
  </si>
  <si>
    <t>Q9Y2E5</t>
  </si>
  <si>
    <t>Q9Y320-2</t>
  </si>
  <si>
    <t>Q6ZNB6</t>
  </si>
  <si>
    <t>Q9NX40</t>
  </si>
  <si>
    <t>Q16836-2</t>
  </si>
  <si>
    <t>P30405</t>
  </si>
  <si>
    <t>Q8NBZ7-2</t>
  </si>
  <si>
    <t>Q9BT40-2</t>
  </si>
  <si>
    <t>P32856-2</t>
  </si>
  <si>
    <t>Q8N183</t>
  </si>
  <si>
    <t>Q10472</t>
  </si>
  <si>
    <t>Q9Y487</t>
  </si>
  <si>
    <t>Q9HCC0</t>
  </si>
  <si>
    <t>P53634</t>
  </si>
  <si>
    <t>P49189</t>
  </si>
  <si>
    <t>P60866</t>
  </si>
  <si>
    <t>Q8ND24</t>
  </si>
  <si>
    <t>O95817</t>
  </si>
  <si>
    <t>O43670</t>
  </si>
  <si>
    <t>O15269</t>
  </si>
  <si>
    <t>P10301</t>
  </si>
  <si>
    <t>P13693</t>
  </si>
  <si>
    <t>P61163</t>
  </si>
  <si>
    <t>P50213</t>
  </si>
  <si>
    <t>Q13637</t>
  </si>
  <si>
    <t>P78417</t>
  </si>
  <si>
    <t>Q15363</t>
  </si>
  <si>
    <t>P49585</t>
  </si>
  <si>
    <t>P05198</t>
  </si>
  <si>
    <t>Q12893</t>
  </si>
  <si>
    <t>Q53GS7</t>
  </si>
  <si>
    <t>P13995</t>
  </si>
  <si>
    <t>Q96DZ1</t>
  </si>
  <si>
    <t>P17252</t>
  </si>
  <si>
    <t>P05997</t>
  </si>
  <si>
    <t>Q9NWB6</t>
  </si>
  <si>
    <t>Q9UNW1</t>
  </si>
  <si>
    <t>Q9H4G0-3</t>
  </si>
  <si>
    <t>O00161</t>
  </si>
  <si>
    <t>Q14139-2</t>
  </si>
  <si>
    <t>P30044-2</t>
  </si>
  <si>
    <t>Q14671</t>
  </si>
  <si>
    <t>P10599</t>
  </si>
  <si>
    <t>P10155</t>
  </si>
  <si>
    <t>P18669</t>
  </si>
  <si>
    <t>P83436</t>
  </si>
  <si>
    <t>Q01105</t>
  </si>
  <si>
    <t>P22234-2</t>
  </si>
  <si>
    <t>Q9HD26-2</t>
  </si>
  <si>
    <t>Q13418</t>
  </si>
  <si>
    <t>Q96JB2</t>
  </si>
  <si>
    <t>P54819-2</t>
  </si>
  <si>
    <t>O15144</t>
  </si>
  <si>
    <t>O96000</t>
  </si>
  <si>
    <t>P28331</t>
  </si>
  <si>
    <t>P42677</t>
  </si>
  <si>
    <t>Q9BTY2</t>
  </si>
  <si>
    <t>P55209</t>
  </si>
  <si>
    <t>P61160</t>
  </si>
  <si>
    <t>Q8WU90</t>
  </si>
  <si>
    <t>Q10567-2</t>
  </si>
  <si>
    <t>P49589</t>
  </si>
  <si>
    <t>Q9UNL2</t>
  </si>
  <si>
    <t>Q9UNZ2</t>
  </si>
  <si>
    <t>O60488-2</t>
  </si>
  <si>
    <t>Q9UBE0</t>
  </si>
  <si>
    <t>P52209</t>
  </si>
  <si>
    <t>P51114</t>
  </si>
  <si>
    <t>P62280</t>
  </si>
  <si>
    <t>Q9BXS5</t>
  </si>
  <si>
    <t>Q9BZF1-2</t>
  </si>
  <si>
    <t>Q6P996</t>
  </si>
  <si>
    <t>Q8IXB1</t>
  </si>
  <si>
    <t>Q14554</t>
  </si>
  <si>
    <t>Q15008</t>
  </si>
  <si>
    <t>Q6Y7W6</t>
  </si>
  <si>
    <t>P35268</t>
  </si>
  <si>
    <t>Q12846</t>
  </si>
  <si>
    <t>P21283</t>
  </si>
  <si>
    <t>O43264</t>
  </si>
  <si>
    <t>P51858</t>
  </si>
  <si>
    <t>P09211</t>
  </si>
  <si>
    <t>Q8WUM0</t>
  </si>
  <si>
    <t>Q8N3C0</t>
  </si>
  <si>
    <t>P29401</t>
  </si>
  <si>
    <t>Q03252</t>
  </si>
  <si>
    <t>Q86UE4</t>
  </si>
  <si>
    <t>Q86W92-2</t>
  </si>
  <si>
    <t>Q14203</t>
  </si>
  <si>
    <t>P54577</t>
  </si>
  <si>
    <t>P46781</t>
  </si>
  <si>
    <t>Q8IWJ2</t>
  </si>
  <si>
    <t>P20042</t>
  </si>
  <si>
    <t>Q01518-2</t>
  </si>
  <si>
    <t>P67809</t>
  </si>
  <si>
    <t>P50395</t>
  </si>
  <si>
    <t>Q14764</t>
  </si>
  <si>
    <t>P62805</t>
  </si>
  <si>
    <t>Q8IVF2-3</t>
  </si>
  <si>
    <t>Q8WWI1-3</t>
  </si>
  <si>
    <t>P62906</t>
  </si>
  <si>
    <t>Q6ZVL6-2</t>
  </si>
  <si>
    <t>P31944</t>
  </si>
  <si>
    <t>Q96EE4</t>
  </si>
  <si>
    <t>P08571</t>
  </si>
  <si>
    <t>P55085</t>
  </si>
  <si>
    <t>O75096</t>
  </si>
  <si>
    <t>Q13449</t>
  </si>
  <si>
    <t>P49641-3</t>
  </si>
  <si>
    <t>Q9HC58</t>
  </si>
  <si>
    <t>P16150</t>
  </si>
  <si>
    <t>Q9H1U4</t>
  </si>
  <si>
    <t>P35367</t>
  </si>
  <si>
    <t>Q9UQ53-2</t>
  </si>
  <si>
    <t>Q7Z4F1-2</t>
  </si>
  <si>
    <t>Q6UX72</t>
  </si>
  <si>
    <t>P48651</t>
  </si>
  <si>
    <t>P43251</t>
  </si>
  <si>
    <t>O60291-2</t>
  </si>
  <si>
    <t>O00300</t>
  </si>
  <si>
    <t>Q8IWU6</t>
  </si>
  <si>
    <t>P08754</t>
  </si>
  <si>
    <t>P48060</t>
  </si>
  <si>
    <t>P00403</t>
  </si>
  <si>
    <t>Q9GZY8-2</t>
  </si>
  <si>
    <t>Q99653</t>
  </si>
  <si>
    <t>P62873</t>
  </si>
  <si>
    <t>P51828</t>
  </si>
  <si>
    <t>P33908</t>
  </si>
  <si>
    <t>O00214-2</t>
  </si>
  <si>
    <t>Q8NBK3-2</t>
  </si>
  <si>
    <t>O60513</t>
  </si>
  <si>
    <t>O15484</t>
  </si>
  <si>
    <t>P16035</t>
  </si>
  <si>
    <t>O75746</t>
  </si>
  <si>
    <t>Q8N5K1</t>
  </si>
  <si>
    <t>P20674</t>
  </si>
  <si>
    <t>P13073</t>
  </si>
  <si>
    <t>P34897</t>
  </si>
  <si>
    <t>Q8TAD7</t>
  </si>
  <si>
    <t>O15145</t>
  </si>
  <si>
    <t>Q9BXK5</t>
  </si>
  <si>
    <t>Q9UN86-2</t>
  </si>
  <si>
    <t>P09601</t>
  </si>
  <si>
    <t>Q96S66</t>
  </si>
  <si>
    <t>Q9NZJ7-2</t>
  </si>
  <si>
    <t>Q13423</t>
  </si>
  <si>
    <t>O43837</t>
  </si>
  <si>
    <t>Q7L576</t>
  </si>
  <si>
    <t>Q9Y4P3</t>
  </si>
  <si>
    <t>P21810</t>
  </si>
  <si>
    <t>P23588</t>
  </si>
  <si>
    <t>Q9HB71</t>
  </si>
  <si>
    <t>Q16850</t>
  </si>
  <si>
    <t>O95881</t>
  </si>
  <si>
    <t>P28838-2</t>
  </si>
  <si>
    <t>P99999</t>
  </si>
  <si>
    <t>P49419-2</t>
  </si>
  <si>
    <t>Q9Y3I0</t>
  </si>
  <si>
    <t>Q96TA1</t>
  </si>
  <si>
    <t>P01116-2</t>
  </si>
  <si>
    <t>Q9NTZ6</t>
  </si>
  <si>
    <t>O60841</t>
  </si>
  <si>
    <t>O14776-2</t>
  </si>
  <si>
    <t>P15311</t>
  </si>
  <si>
    <t>P18621</t>
  </si>
  <si>
    <t>P62913-2</t>
  </si>
  <si>
    <t>P05455</t>
  </si>
  <si>
    <t>Q9Y262</t>
  </si>
  <si>
    <t>P62701</t>
  </si>
  <si>
    <t>Q03001</t>
  </si>
  <si>
    <t>Q9UK00</t>
  </si>
  <si>
    <t>Q9NRU3-2</t>
  </si>
  <si>
    <t>P34910</t>
  </si>
  <si>
    <t>Q9NY15-2</t>
  </si>
  <si>
    <t>O00206-2</t>
  </si>
  <si>
    <t>O75197</t>
  </si>
  <si>
    <t>Q30201-5</t>
  </si>
  <si>
    <t>Q9H1C3</t>
  </si>
  <si>
    <t>Q96D15</t>
  </si>
  <si>
    <t>Q9NRA2</t>
  </si>
  <si>
    <t>Q09328</t>
  </si>
  <si>
    <t>O43169</t>
  </si>
  <si>
    <t>Q8NC56</t>
  </si>
  <si>
    <t>Q8NBI6</t>
  </si>
  <si>
    <t>Q53TN4</t>
  </si>
  <si>
    <t>P20339</t>
  </si>
  <si>
    <t>Q9UHI8</t>
  </si>
  <si>
    <t>Q9Y2G5-1</t>
  </si>
  <si>
    <t>P62333</t>
  </si>
  <si>
    <t>P61421</t>
  </si>
  <si>
    <t>P04792</t>
  </si>
  <si>
    <t>Q6UXV4</t>
  </si>
  <si>
    <t>P25398</t>
  </si>
  <si>
    <t>Q96I99</t>
  </si>
  <si>
    <t>A8MXP9</t>
  </si>
  <si>
    <t>Q99832</t>
  </si>
  <si>
    <t>P16435</t>
  </si>
  <si>
    <t>P30050</t>
  </si>
  <si>
    <t>Q99460</t>
  </si>
  <si>
    <t>Q9Y2D5-6</t>
  </si>
  <si>
    <t>Q16181-2</t>
  </si>
  <si>
    <t>P09429</t>
  </si>
  <si>
    <t>Q9UQE7</t>
  </si>
  <si>
    <t>Q01082</t>
  </si>
  <si>
    <t>Q86UP2</t>
  </si>
  <si>
    <t>O75077-2</t>
  </si>
  <si>
    <t>Q8IZU9</t>
  </si>
  <si>
    <t>Q8N0W4-2</t>
  </si>
  <si>
    <t>Q29980</t>
  </si>
  <si>
    <t>Q9BZM6</t>
  </si>
  <si>
    <t>Q8NCL4</t>
  </si>
  <si>
    <t>O60565</t>
  </si>
  <si>
    <t>Q9NUM4</t>
  </si>
  <si>
    <t>Q06481-2</t>
  </si>
  <si>
    <t>Q8WVQ1</t>
  </si>
  <si>
    <t>Q6P179-3</t>
  </si>
  <si>
    <t>Q06124-2</t>
  </si>
  <si>
    <t>O76024</t>
  </si>
  <si>
    <t>O00754</t>
  </si>
  <si>
    <t>P49327</t>
  </si>
  <si>
    <t>Q9BUJ2-2</t>
  </si>
  <si>
    <t>Q9Y2Q3-2</t>
  </si>
  <si>
    <t>P78385</t>
  </si>
  <si>
    <t>O14798</t>
  </si>
  <si>
    <t>Q5VUB5</t>
  </si>
  <si>
    <t>Q5SRI9</t>
  </si>
  <si>
    <t>Q16643</t>
  </si>
  <si>
    <t>P17844</t>
  </si>
  <si>
    <t>Q6P9G4</t>
  </si>
  <si>
    <t>Q12791-2</t>
  </si>
  <si>
    <t>Q9UBN6</t>
  </si>
  <si>
    <t>Q969H8</t>
  </si>
  <si>
    <t>Q16891-2</t>
  </si>
  <si>
    <t>P19367-2</t>
  </si>
  <si>
    <t>P61604</t>
  </si>
  <si>
    <t>O14880</t>
  </si>
  <si>
    <t>Q7Z7H5</t>
  </si>
  <si>
    <t>Q92520</t>
  </si>
  <si>
    <t>Q9UJS0</t>
  </si>
  <si>
    <t>O00461</t>
  </si>
  <si>
    <t>P29966</t>
  </si>
  <si>
    <t>P24752</t>
  </si>
  <si>
    <t>P46531</t>
  </si>
  <si>
    <t>Q70UQ0</t>
  </si>
  <si>
    <t>O94813</t>
  </si>
  <si>
    <t>Q9P0K1-2</t>
  </si>
  <si>
    <t>Q96BI3-2</t>
  </si>
  <si>
    <t>O00478</t>
  </si>
  <si>
    <t>Q8N0U7</t>
  </si>
  <si>
    <t>P28907</t>
  </si>
  <si>
    <t>P14210-2</t>
  </si>
  <si>
    <t>P26012</t>
  </si>
  <si>
    <t>Q96FE5-2</t>
  </si>
  <si>
    <t>Q13361</t>
  </si>
  <si>
    <t>P13591</t>
  </si>
  <si>
    <t>O60462</t>
  </si>
  <si>
    <t>Q15063-2</t>
  </si>
  <si>
    <t>O14522-1</t>
  </si>
  <si>
    <t>Q9H1V8</t>
  </si>
  <si>
    <t>O60602</t>
  </si>
  <si>
    <t>Q6UXF1-2</t>
  </si>
  <si>
    <t>Q8WUN7</t>
  </si>
  <si>
    <t>P13611-2</t>
  </si>
  <si>
    <t>P00742</t>
  </si>
  <si>
    <t>P41217-2</t>
  </si>
  <si>
    <t>Q8NB14</t>
  </si>
  <si>
    <t>Q6P0Q8-2</t>
  </si>
  <si>
    <t>Q16720-4</t>
  </si>
  <si>
    <t>Q8IYT4-2</t>
  </si>
  <si>
    <t>Q8N2S1-2</t>
  </si>
  <si>
    <t>Q5VYX0-2</t>
  </si>
  <si>
    <t>O43462</t>
  </si>
  <si>
    <t>P20742</t>
  </si>
  <si>
    <t>Q6NTF9</t>
  </si>
  <si>
    <t>P63092</t>
  </si>
  <si>
    <t>Q9Y4E6-2</t>
  </si>
  <si>
    <t>Q9NTJ4</t>
  </si>
  <si>
    <t>P61803</t>
  </si>
  <si>
    <t>Q9H490-2</t>
  </si>
  <si>
    <t>Q8WWB7-2</t>
  </si>
  <si>
    <t>Q02127</t>
  </si>
  <si>
    <t>P03928</t>
  </si>
  <si>
    <t>P00734</t>
  </si>
  <si>
    <t>A6NN80</t>
  </si>
  <si>
    <t>O43505</t>
  </si>
  <si>
    <t>Q5EB52-2</t>
  </si>
  <si>
    <t>O14524-2</t>
  </si>
  <si>
    <t>Q9UPN7</t>
  </si>
  <si>
    <t>Q9HBH5</t>
  </si>
  <si>
    <t>Q96SQ9-2</t>
  </si>
  <si>
    <t>Q96CC6</t>
  </si>
  <si>
    <t>Q9P2E5</t>
  </si>
  <si>
    <t>Q9H5K3</t>
  </si>
  <si>
    <t>O14925</t>
  </si>
  <si>
    <t>O75155</t>
  </si>
  <si>
    <t>Q6JQN1-2</t>
  </si>
  <si>
    <t>P14678-2</t>
  </si>
  <si>
    <t>P61586</t>
  </si>
  <si>
    <t>Q66K79-2</t>
  </si>
  <si>
    <t>P12259</t>
  </si>
  <si>
    <t>P10071</t>
  </si>
  <si>
    <t>Q9UII2</t>
  </si>
  <si>
    <t>P54132</t>
  </si>
  <si>
    <t>P49069</t>
  </si>
  <si>
    <t>Q9H019-3</t>
  </si>
  <si>
    <t>Q96AJ9-2</t>
  </si>
  <si>
    <t>P36955</t>
  </si>
  <si>
    <t>Q15785</t>
  </si>
  <si>
    <t>Q5VZK9-2</t>
  </si>
  <si>
    <t>Q9UNI6</t>
  </si>
  <si>
    <t>P46937</t>
  </si>
  <si>
    <t>O75027-2</t>
  </si>
  <si>
    <t>Q9ULK4-3</t>
  </si>
  <si>
    <t>Q86UU0-2</t>
  </si>
  <si>
    <t>Q16186</t>
  </si>
  <si>
    <t>Q14192</t>
  </si>
  <si>
    <t>O15120</t>
  </si>
  <si>
    <t>Q96RW7-2</t>
  </si>
  <si>
    <t>Q9H9J4-2</t>
  </si>
  <si>
    <t>Q9BXX0</t>
  </si>
  <si>
    <t>Q8WWN8</t>
  </si>
  <si>
    <t>Q495W5-2</t>
  </si>
  <si>
    <t>Q6ZS30</t>
  </si>
  <si>
    <t>Q7Z7F0-2</t>
  </si>
  <si>
    <t>Q9C0B5-2</t>
  </si>
  <si>
    <t>Q8N1F8</t>
  </si>
  <si>
    <t>Q6IAA8</t>
  </si>
  <si>
    <t>Q03519</t>
  </si>
  <si>
    <t>Q9UHY1</t>
  </si>
  <si>
    <t>Q8NBQ5</t>
  </si>
  <si>
    <t>Q9UP83-2</t>
  </si>
  <si>
    <t>P49023-2</t>
  </si>
  <si>
    <t>P84103</t>
  </si>
  <si>
    <t>O43592</t>
  </si>
  <si>
    <t>O75094-3</t>
  </si>
  <si>
    <t>P08651-2</t>
  </si>
  <si>
    <t>Q6ZSZ5-2</t>
  </si>
  <si>
    <t>O75940</t>
  </si>
  <si>
    <t>P30154-2</t>
  </si>
  <si>
    <t>Q15047-3</t>
  </si>
  <si>
    <t>P50897</t>
  </si>
  <si>
    <t>Q7L5N7</t>
  </si>
  <si>
    <t>Q9NUQ9</t>
  </si>
  <si>
    <t>Q8IY17-2</t>
  </si>
  <si>
    <t>Q9NR56</t>
  </si>
  <si>
    <t>Q14185</t>
  </si>
  <si>
    <t>Q92615</t>
  </si>
  <si>
    <t>P24043</t>
  </si>
  <si>
    <t>O00622</t>
  </si>
  <si>
    <t>O15061</t>
  </si>
  <si>
    <t>Q8N3U4-2</t>
  </si>
  <si>
    <t>P56962</t>
  </si>
  <si>
    <t>Q96LZ7</t>
  </si>
  <si>
    <t>Q9NSC5-2</t>
  </si>
  <si>
    <t>P54277</t>
  </si>
  <si>
    <t>Q96J02-2</t>
  </si>
  <si>
    <t>P17858</t>
  </si>
  <si>
    <t>P23921</t>
  </si>
  <si>
    <t>O76031</t>
  </si>
  <si>
    <t>Q08AF3</t>
  </si>
  <si>
    <t>Q13526</t>
  </si>
  <si>
    <t>Q9NQ29-2</t>
  </si>
  <si>
    <t>O75663</t>
  </si>
  <si>
    <t>P35442</t>
  </si>
  <si>
    <t>O75448-2</t>
  </si>
  <si>
    <t>Q9NV70-2</t>
  </si>
  <si>
    <t>P18859</t>
  </si>
  <si>
    <t>P49917</t>
  </si>
  <si>
    <t>Q6UN15</t>
  </si>
  <si>
    <t>Q63ZY3-3</t>
  </si>
  <si>
    <t>Q9Y6E2</t>
  </si>
  <si>
    <t>Q7Z3U7-4</t>
  </si>
  <si>
    <t>Q92804-2</t>
  </si>
  <si>
    <t>P07948-2</t>
  </si>
  <si>
    <t>Q96KP1</t>
  </si>
  <si>
    <t>Q9UBB9</t>
  </si>
  <si>
    <t>P13804</t>
  </si>
  <si>
    <t>Q13425</t>
  </si>
  <si>
    <t>P21359-2</t>
  </si>
  <si>
    <t>P25685</t>
  </si>
  <si>
    <t>Q92922</t>
  </si>
  <si>
    <t>Q96RP9</t>
  </si>
  <si>
    <t>P57772</t>
  </si>
  <si>
    <t>O95071</t>
  </si>
  <si>
    <t>Q14573</t>
  </si>
  <si>
    <t>Q9UNH7</t>
  </si>
  <si>
    <t>Q15691</t>
  </si>
  <si>
    <t>Q5VT52-3</t>
  </si>
  <si>
    <t>O43395</t>
  </si>
  <si>
    <t>P06400</t>
  </si>
  <si>
    <t>Q9Y5A9-2</t>
  </si>
  <si>
    <t>B3KVH1</t>
  </si>
  <si>
    <t>Q9BZQ8</t>
  </si>
  <si>
    <t>Q96L91-2</t>
  </si>
  <si>
    <t>Q96DB5</t>
  </si>
  <si>
    <t>P33993</t>
  </si>
  <si>
    <t>Q8TAT6-2</t>
  </si>
  <si>
    <t>P43304</t>
  </si>
  <si>
    <t>Q14320</t>
  </si>
  <si>
    <t>O75874</t>
  </si>
  <si>
    <t>Q9HAV4</t>
  </si>
  <si>
    <t>Q93034</t>
  </si>
  <si>
    <t>A0AVT1</t>
  </si>
  <si>
    <t>Q99729-3</t>
  </si>
  <si>
    <t>Q15154-2</t>
  </si>
  <si>
    <t>O75694-2</t>
  </si>
  <si>
    <t>Q08170</t>
  </si>
  <si>
    <t>O00232</t>
  </si>
  <si>
    <t>P50502</t>
  </si>
  <si>
    <t>Q9UQ80</t>
  </si>
  <si>
    <t>Q9UMS4</t>
  </si>
  <si>
    <t>P11766</t>
  </si>
  <si>
    <t>O00425</t>
  </si>
  <si>
    <t>Q9H583</t>
  </si>
  <si>
    <t>P35658-2</t>
  </si>
  <si>
    <t>P46459</t>
  </si>
  <si>
    <t>Q14683</t>
  </si>
  <si>
    <t>Q9P0K7-2</t>
  </si>
  <si>
    <t>P09874</t>
  </si>
  <si>
    <t>Q8WXH0-2</t>
  </si>
  <si>
    <t>Q6UY14-2</t>
  </si>
  <si>
    <t>Q15041</t>
  </si>
  <si>
    <t>Q9UN42-2</t>
  </si>
  <si>
    <t>P28906</t>
  </si>
  <si>
    <t>O60931-2</t>
  </si>
  <si>
    <t>O43854-2</t>
  </si>
  <si>
    <t>Q6P995-2</t>
  </si>
  <si>
    <t>O43194</t>
  </si>
  <si>
    <t>Q8IZP9-2</t>
  </si>
  <si>
    <t>O95069-2</t>
  </si>
  <si>
    <t>Q9BXB1</t>
  </si>
  <si>
    <t>Q6UXM1-2</t>
  </si>
  <si>
    <t>Q8IUG5-2</t>
  </si>
  <si>
    <t>Q9Y5G6</t>
  </si>
  <si>
    <t>P43116</t>
  </si>
  <si>
    <t>P78324-2</t>
  </si>
  <si>
    <t>O60779</t>
  </si>
  <si>
    <t>O95528</t>
  </si>
  <si>
    <t>P14672</t>
  </si>
  <si>
    <t>Q9UM01</t>
  </si>
  <si>
    <t>Q9BSN7</t>
  </si>
  <si>
    <t>Q17RC7</t>
  </si>
  <si>
    <t>Q01628</t>
  </si>
  <si>
    <t>Q9Y625</t>
  </si>
  <si>
    <t>A2RTY8</t>
  </si>
  <si>
    <t>P02788</t>
  </si>
  <si>
    <t>Q96NT5-2</t>
  </si>
  <si>
    <t>Q9H1C4</t>
  </si>
  <si>
    <t>P23468</t>
  </si>
  <si>
    <t>Q9BQB6-2</t>
  </si>
  <si>
    <t>O43184-2</t>
  </si>
  <si>
    <t>O95857</t>
  </si>
  <si>
    <t>Q6UWU4-2</t>
  </si>
  <si>
    <t>P0CG47</t>
  </si>
  <si>
    <t>O15127</t>
  </si>
  <si>
    <t>Q9H3K2</t>
  </si>
  <si>
    <t>Q8IX30-2</t>
  </si>
  <si>
    <t>O95772-2</t>
  </si>
  <si>
    <t>Q9NRY6</t>
  </si>
  <si>
    <t>P04350</t>
  </si>
  <si>
    <t>Q08380</t>
  </si>
  <si>
    <t>Q9BXJ8-2</t>
  </si>
  <si>
    <t>Q9Y287</t>
  </si>
  <si>
    <t>Q9UFG5</t>
  </si>
  <si>
    <t>Q9BQA9</t>
  </si>
  <si>
    <t>P14324</t>
  </si>
  <si>
    <t>Q56VL3</t>
  </si>
  <si>
    <t>Q8ND76-2</t>
  </si>
  <si>
    <t>O60669</t>
  </si>
  <si>
    <t>P60059</t>
  </si>
  <si>
    <t>B7ZAQ6-2</t>
  </si>
  <si>
    <t>Q9H3M7</t>
  </si>
  <si>
    <t>Q66PJ3-2</t>
  </si>
  <si>
    <t>P0C0L4</t>
  </si>
  <si>
    <t>Q06033-2</t>
  </si>
  <si>
    <t>O95197-2</t>
  </si>
  <si>
    <t>P33897</t>
  </si>
  <si>
    <t>P23368</t>
  </si>
  <si>
    <t>Q96EP5-2</t>
  </si>
  <si>
    <t>O75306</t>
  </si>
  <si>
    <t>O60231</t>
  </si>
  <si>
    <t>Q5BJF2</t>
  </si>
  <si>
    <t>Q9NYP7</t>
  </si>
  <si>
    <t>O75352</t>
  </si>
  <si>
    <t>Q6UWP7</t>
  </si>
  <si>
    <t>P61020</t>
  </si>
  <si>
    <t>P35625</t>
  </si>
  <si>
    <t>Q9Y371-2</t>
  </si>
  <si>
    <t>Q2TAA5</t>
  </si>
  <si>
    <t>Q8NBJ7</t>
  </si>
  <si>
    <t>Q9UL46</t>
  </si>
  <si>
    <t>Q92791</t>
  </si>
  <si>
    <t>P50479</t>
  </si>
  <si>
    <t>O95487-2</t>
  </si>
  <si>
    <t>Q16401</t>
  </si>
  <si>
    <t>O60831</t>
  </si>
  <si>
    <t>Q969E2-2</t>
  </si>
  <si>
    <t>P25440-2</t>
  </si>
  <si>
    <t>Q2TAL8</t>
  </si>
  <si>
    <t>P84085</t>
  </si>
  <si>
    <t>Q8N4Q1-2</t>
  </si>
  <si>
    <t>Q8N6T3-2</t>
  </si>
  <si>
    <t>Q96S52-2</t>
  </si>
  <si>
    <t>Q9NUQ8</t>
  </si>
  <si>
    <t>Q16795</t>
  </si>
  <si>
    <t>Q9UH62</t>
  </si>
  <si>
    <t>P08559</t>
  </si>
  <si>
    <t>O95433</t>
  </si>
  <si>
    <t>P62277</t>
  </si>
  <si>
    <t>Q9Y679-2</t>
  </si>
  <si>
    <t>P67812</t>
  </si>
  <si>
    <t>Q8N0X7</t>
  </si>
  <si>
    <t>Q5XKP0</t>
  </si>
  <si>
    <t>P04066</t>
  </si>
  <si>
    <t>P42167</t>
  </si>
  <si>
    <t>Q9Y2A7-2</t>
  </si>
  <si>
    <t>P48449</t>
  </si>
  <si>
    <t>P62834</t>
  </si>
  <si>
    <t>Q8NBU5</t>
  </si>
  <si>
    <t>O00471</t>
  </si>
  <si>
    <t>P09913</t>
  </si>
  <si>
    <t>Q9Y305-4</t>
  </si>
  <si>
    <t>P38606</t>
  </si>
  <si>
    <t>P62244</t>
  </si>
  <si>
    <t>Q14566</t>
  </si>
  <si>
    <t>P46109</t>
  </si>
  <si>
    <t>Q7Z434</t>
  </si>
  <si>
    <t>Q14562</t>
  </si>
  <si>
    <t>Q9NR31</t>
  </si>
  <si>
    <t>P38117</t>
  </si>
  <si>
    <t>O94973</t>
  </si>
  <si>
    <t>P53992</t>
  </si>
  <si>
    <t>Q92734</t>
  </si>
  <si>
    <t>P61204</t>
  </si>
  <si>
    <t>Q15067-2</t>
  </si>
  <si>
    <t>P45954</t>
  </si>
  <si>
    <t>P51571</t>
  </si>
  <si>
    <t>O75153</t>
  </si>
  <si>
    <t>O14497</t>
  </si>
  <si>
    <t>P05091</t>
  </si>
  <si>
    <t>Q9UPT8</t>
  </si>
  <si>
    <t>P54727</t>
  </si>
  <si>
    <t>O00186</t>
  </si>
  <si>
    <t>Q9UHX1-2</t>
  </si>
  <si>
    <t>Q02790</t>
  </si>
  <si>
    <t>Q9NWM8</t>
  </si>
  <si>
    <t>O43148-2</t>
  </si>
  <si>
    <t>P23381-2</t>
  </si>
  <si>
    <t>O60885</t>
  </si>
  <si>
    <t>Q15393</t>
  </si>
  <si>
    <t>P49454</t>
  </si>
  <si>
    <t>P62158</t>
  </si>
  <si>
    <t>P36543</t>
  </si>
  <si>
    <t>Q13561-2</t>
  </si>
  <si>
    <t>Q9UBF2</t>
  </si>
  <si>
    <t>O94822</t>
  </si>
  <si>
    <t>Q93052</t>
  </si>
  <si>
    <t>O00231</t>
  </si>
  <si>
    <t>Q8N163-2</t>
  </si>
  <si>
    <t>Q14444-2</t>
  </si>
  <si>
    <t>A5YKK6</t>
  </si>
  <si>
    <t>Q13765</t>
  </si>
  <si>
    <t>Q15459</t>
  </si>
  <si>
    <t>P51911</t>
  </si>
  <si>
    <t>P62249</t>
  </si>
  <si>
    <t>Q86XP3</t>
  </si>
  <si>
    <t>Q9Y3F4</t>
  </si>
  <si>
    <t>Q92614-4</t>
  </si>
  <si>
    <t>Q7KZ85</t>
  </si>
  <si>
    <t>P62195</t>
  </si>
  <si>
    <t>Q8NF91</t>
  </si>
  <si>
    <t>P49792</t>
  </si>
  <si>
    <t>P60903</t>
  </si>
  <si>
    <t>P07550</t>
  </si>
  <si>
    <t>Q9NY47-2</t>
  </si>
  <si>
    <t>Q19T08</t>
  </si>
  <si>
    <t>O75487</t>
  </si>
  <si>
    <t>P05556-5</t>
  </si>
  <si>
    <t>Q6IA17</t>
  </si>
  <si>
    <t>Q5BKX6-2</t>
  </si>
  <si>
    <t>O43246</t>
  </si>
  <si>
    <t>Q6ZUK4-2</t>
  </si>
  <si>
    <t>Q96SJ8</t>
  </si>
  <si>
    <t>Q9BSA4</t>
  </si>
  <si>
    <t>Q92685</t>
  </si>
  <si>
    <t>P24347</t>
  </si>
  <si>
    <t>Q6N075</t>
  </si>
  <si>
    <t>Q53S33</t>
  </si>
  <si>
    <t>P51888</t>
  </si>
  <si>
    <t>Q02297-11</t>
  </si>
  <si>
    <t>Q86UK5-2</t>
  </si>
  <si>
    <t>P02656</t>
  </si>
  <si>
    <t>Q96J42-2</t>
  </si>
  <si>
    <t>O75752</t>
  </si>
  <si>
    <t>Q96T83</t>
  </si>
  <si>
    <t>Q9UBV8</t>
  </si>
  <si>
    <t>Q9H2V7-2</t>
  </si>
  <si>
    <t>P60468</t>
  </si>
  <si>
    <t>O00303</t>
  </si>
  <si>
    <t>Q8IZY2-2</t>
  </si>
  <si>
    <t>Q2Y0W8-2</t>
  </si>
  <si>
    <t>Q05639</t>
  </si>
  <si>
    <t>Q5H8A4-2</t>
  </si>
  <si>
    <t>Q15800</t>
  </si>
  <si>
    <t>P05161</t>
  </si>
  <si>
    <t>Q8NBL1</t>
  </si>
  <si>
    <t>P46779</t>
  </si>
  <si>
    <t>Q68DH5</t>
  </si>
  <si>
    <t>Q14714-2</t>
  </si>
  <si>
    <t>Q8WZ42-2</t>
  </si>
  <si>
    <t>Q9BT22</t>
  </si>
  <si>
    <t>Q9H082</t>
  </si>
  <si>
    <t>O75915</t>
  </si>
  <si>
    <t>Q8IVL5</t>
  </si>
  <si>
    <t>P20337</t>
  </si>
  <si>
    <t>Q04446</t>
  </si>
  <si>
    <t>Q07021</t>
  </si>
  <si>
    <t>Q96Q45-2</t>
  </si>
  <si>
    <t>Q9BWS9-3</t>
  </si>
  <si>
    <t>O00487</t>
  </si>
  <si>
    <t>Q9H845</t>
  </si>
  <si>
    <t>O75955</t>
  </si>
  <si>
    <t>Q15836</t>
  </si>
  <si>
    <t>Q9Y394</t>
  </si>
  <si>
    <t>P11177-2</t>
  </si>
  <si>
    <t>Q9HD20-2</t>
  </si>
  <si>
    <t>Q58FF8</t>
  </si>
  <si>
    <t>O14657</t>
  </si>
  <si>
    <t>P46379-2</t>
  </si>
  <si>
    <t>P07099</t>
  </si>
  <si>
    <t>Q96KC8</t>
  </si>
  <si>
    <t>P13861</t>
  </si>
  <si>
    <t>P63151</t>
  </si>
  <si>
    <t>Q13315</t>
  </si>
  <si>
    <t>P62140</t>
  </si>
  <si>
    <t>P09496-2</t>
  </si>
  <si>
    <t>P98194-5</t>
  </si>
  <si>
    <t>P61221</t>
  </si>
  <si>
    <t>Q92841-4</t>
  </si>
  <si>
    <t>Q9NSE4</t>
  </si>
  <si>
    <t>Q13509</t>
  </si>
  <si>
    <t>P62491</t>
  </si>
  <si>
    <t>P54920</t>
  </si>
  <si>
    <t>P47897</t>
  </si>
  <si>
    <t>Q9UQ35</t>
  </si>
  <si>
    <t>Q9Y673</t>
  </si>
  <si>
    <t>Q96ST3</t>
  </si>
  <si>
    <t>Q9H8Y8-2</t>
  </si>
  <si>
    <t>Q7Z478</t>
  </si>
  <si>
    <t>P40261</t>
  </si>
  <si>
    <t>Q9Y2W1</t>
  </si>
  <si>
    <t>P11216</t>
  </si>
  <si>
    <t>P57740</t>
  </si>
  <si>
    <t>Q8WVM8</t>
  </si>
  <si>
    <t>Q13451</t>
  </si>
  <si>
    <t>Q7Z406-2</t>
  </si>
  <si>
    <t>Q12905</t>
  </si>
  <si>
    <t>P31946-2</t>
  </si>
  <si>
    <t>Q96AE4</t>
  </si>
  <si>
    <t>P06703</t>
  </si>
  <si>
    <t>P14866</t>
  </si>
  <si>
    <t>Q16531</t>
  </si>
  <si>
    <t>Q13705</t>
  </si>
  <si>
    <t>Q9Y672</t>
  </si>
  <si>
    <t>Q9UKR5</t>
  </si>
  <si>
    <t>O43570-2</t>
  </si>
  <si>
    <t>P78310-2</t>
  </si>
  <si>
    <t>Q9NTN9-2</t>
  </si>
  <si>
    <t>P36021</t>
  </si>
  <si>
    <t>Q969X1</t>
  </si>
  <si>
    <t>O60449-2</t>
  </si>
  <si>
    <t>O75144-2</t>
  </si>
  <si>
    <t>Q13286-2</t>
  </si>
  <si>
    <t>O96011</t>
  </si>
  <si>
    <t>P10620</t>
  </si>
  <si>
    <t>Q5R3F8</t>
  </si>
  <si>
    <t>P27658</t>
  </si>
  <si>
    <t>Q8NBM4</t>
  </si>
  <si>
    <t>Q9Y282-3</t>
  </si>
  <si>
    <t>O95870</t>
  </si>
  <si>
    <t>O95864</t>
  </si>
  <si>
    <t>Q9UI12-2</t>
  </si>
  <si>
    <t>Q04837</t>
  </si>
  <si>
    <t>O94923</t>
  </si>
  <si>
    <t>P35232</t>
  </si>
  <si>
    <t>Q9BT09</t>
  </si>
  <si>
    <t>Q15366</t>
  </si>
  <si>
    <t>Q9ULM3</t>
  </si>
  <si>
    <t>Q7Z7M9</t>
  </si>
  <si>
    <t>Q8NHP8</t>
  </si>
  <si>
    <t>P27105</t>
  </si>
  <si>
    <t>Q96AE7</t>
  </si>
  <si>
    <t>P30042</t>
  </si>
  <si>
    <t>Q96A65</t>
  </si>
  <si>
    <t>Q53H12</t>
  </si>
  <si>
    <t>O15270</t>
  </si>
  <si>
    <t>P09525</t>
  </si>
  <si>
    <t>Q9BTU6</t>
  </si>
  <si>
    <t>P00387-2</t>
  </si>
  <si>
    <t>O00299</t>
  </si>
  <si>
    <t>O43852-2</t>
  </si>
  <si>
    <t>Q9H6E4</t>
  </si>
  <si>
    <t>P61158</t>
  </si>
  <si>
    <t>P54886-2</t>
  </si>
  <si>
    <t>Q9Y6G9</t>
  </si>
  <si>
    <t>Q9UIJ7</t>
  </si>
  <si>
    <t>O43143</t>
  </si>
  <si>
    <t>P22059</t>
  </si>
  <si>
    <t>P13797</t>
  </si>
  <si>
    <t>Q9Y696</t>
  </si>
  <si>
    <t>O00116</t>
  </si>
  <si>
    <t>Q16543</t>
  </si>
  <si>
    <t>O75165</t>
  </si>
  <si>
    <t>P26447</t>
  </si>
  <si>
    <t>P62829</t>
  </si>
  <si>
    <t>P33176</t>
  </si>
  <si>
    <t>Q9BZZ5-2</t>
  </si>
  <si>
    <t>P09936</t>
  </si>
  <si>
    <t>Q15417</t>
  </si>
  <si>
    <t>P24534</t>
  </si>
  <si>
    <t>P26599-2</t>
  </si>
  <si>
    <t>Q04609-4</t>
  </si>
  <si>
    <t>P53708</t>
  </si>
  <si>
    <t>Q14392</t>
  </si>
  <si>
    <t>O00592-2</t>
  </si>
  <si>
    <t>Q9NPR9</t>
  </si>
  <si>
    <t>Q8NCH0</t>
  </si>
  <si>
    <t>P98198-3</t>
  </si>
  <si>
    <t>Q8IYS2-2</t>
  </si>
  <si>
    <t>Q8IZA0-2</t>
  </si>
  <si>
    <t>Q99985</t>
  </si>
  <si>
    <t>Q68CQ7</t>
  </si>
  <si>
    <t>Q5NDL2</t>
  </si>
  <si>
    <t>Q8IZ07</t>
  </si>
  <si>
    <t>P46782</t>
  </si>
  <si>
    <t>O00468</t>
  </si>
  <si>
    <t>Q5VW38-2</t>
  </si>
  <si>
    <t>Q06136</t>
  </si>
  <si>
    <t>O94919</t>
  </si>
  <si>
    <t>P31431</t>
  </si>
  <si>
    <t>Q13563</t>
  </si>
  <si>
    <t>Q9Y3E5</t>
  </si>
  <si>
    <t>Q92575</t>
  </si>
  <si>
    <t>Q9HAV7</t>
  </si>
  <si>
    <t>O43747-2</t>
  </si>
  <si>
    <t>O43615</t>
  </si>
  <si>
    <t>P42785</t>
  </si>
  <si>
    <t>P26640</t>
  </si>
  <si>
    <t>P35610</t>
  </si>
  <si>
    <t>Q9H4A6</t>
  </si>
  <si>
    <t>Q9NVI7-2</t>
  </si>
  <si>
    <t>Q6Y288</t>
  </si>
  <si>
    <t>P55010</t>
  </si>
  <si>
    <t>Q15637-5</t>
  </si>
  <si>
    <t>O94855-2</t>
  </si>
  <si>
    <t>P07954-2</t>
  </si>
  <si>
    <t>Q13492-2</t>
  </si>
  <si>
    <t>Q99536</t>
  </si>
  <si>
    <t>P49321</t>
  </si>
  <si>
    <t>Q99873-2</t>
  </si>
  <si>
    <t>P78347-2</t>
  </si>
  <si>
    <t>Q99613</t>
  </si>
  <si>
    <t>P78559-2</t>
  </si>
  <si>
    <t>P22626</t>
  </si>
  <si>
    <t>P27635</t>
  </si>
  <si>
    <t>Q0ZGT2</t>
  </si>
  <si>
    <t>Q96F81</t>
  </si>
  <si>
    <t>Q5FWE3-2</t>
  </si>
  <si>
    <t>Q68D85</t>
  </si>
  <si>
    <t>Q6ZSS7</t>
  </si>
  <si>
    <t>Q11201</t>
  </si>
  <si>
    <t>P02462-2</t>
  </si>
  <si>
    <t>Q86SF2</t>
  </si>
  <si>
    <t>O75947</t>
  </si>
  <si>
    <t>O60507</t>
  </si>
  <si>
    <t>O60762</t>
  </si>
  <si>
    <t>P52848</t>
  </si>
  <si>
    <t>P42765</t>
  </si>
  <si>
    <t>P04181</t>
  </si>
  <si>
    <t>Q14318-2</t>
  </si>
  <si>
    <t>P51149</t>
  </si>
  <si>
    <t>O14617-5</t>
  </si>
  <si>
    <t>P07195</t>
  </si>
  <si>
    <t>P26368-2</t>
  </si>
  <si>
    <t>Q8WWM7-2</t>
  </si>
  <si>
    <t>P48444</t>
  </si>
  <si>
    <t>Q13435</t>
  </si>
  <si>
    <t>O60506</t>
  </si>
  <si>
    <t>P05388</t>
  </si>
  <si>
    <t>P09651</t>
  </si>
  <si>
    <t>P06733</t>
  </si>
  <si>
    <t>O60704</t>
  </si>
  <si>
    <t>P07093-2</t>
  </si>
  <si>
    <t>Q86SR1</t>
  </si>
  <si>
    <t>P63241-2</t>
  </si>
  <si>
    <t>O94925-3</t>
  </si>
  <si>
    <t>P51148</t>
  </si>
  <si>
    <t>P20810-6</t>
  </si>
  <si>
    <t>Q99798</t>
  </si>
  <si>
    <t>P40227</t>
  </si>
  <si>
    <t>Q02952</t>
  </si>
  <si>
    <t>P48029</t>
  </si>
  <si>
    <t>Q9ULQ1-3</t>
  </si>
  <si>
    <t>Q8TB61-2</t>
  </si>
  <si>
    <t>Q15286</t>
  </si>
  <si>
    <t>P09622</t>
  </si>
  <si>
    <t>P30519</t>
  </si>
  <si>
    <t>O75390</t>
  </si>
  <si>
    <t>Q8NBJ5</t>
  </si>
  <si>
    <t>Q14157</t>
  </si>
  <si>
    <t>P48643</t>
  </si>
  <si>
    <t>Q6UWJ1-2</t>
  </si>
  <si>
    <t>Q8TCT7</t>
  </si>
  <si>
    <t>P15291-2</t>
  </si>
  <si>
    <t>Q08345-5</t>
  </si>
  <si>
    <t>Q6NSJ5</t>
  </si>
  <si>
    <t>Q8IUX7</t>
  </si>
  <si>
    <t>P51884</t>
  </si>
  <si>
    <t>P21796</t>
  </si>
  <si>
    <t>Q92959</t>
  </si>
  <si>
    <t>Q8TD43-3</t>
  </si>
  <si>
    <t>Q14114-4</t>
  </si>
  <si>
    <t>O14763-2</t>
  </si>
  <si>
    <t>Q5JRX3-2</t>
  </si>
  <si>
    <t>O43493-2</t>
  </si>
  <si>
    <t>Q6PCB8</t>
  </si>
  <si>
    <t>Q8N6U8-3</t>
  </si>
  <si>
    <t>Q9H9K5</t>
  </si>
  <si>
    <t>Q9NPH5-2</t>
  </si>
  <si>
    <t>Q8WXB4</t>
  </si>
  <si>
    <t>Q96QE2</t>
  </si>
  <si>
    <t>Q8NEW0</t>
  </si>
  <si>
    <t>Q5SYB0</t>
  </si>
  <si>
    <t>Q9NS15-2</t>
  </si>
  <si>
    <t>Q5T3F8-2</t>
  </si>
  <si>
    <t>P12235</t>
  </si>
  <si>
    <t>Q8N0U8</t>
  </si>
  <si>
    <t>Q9BVC6</t>
  </si>
  <si>
    <t>Q99519</t>
  </si>
  <si>
    <t>Q9HCM1</t>
  </si>
  <si>
    <t>Q96ER3</t>
  </si>
  <si>
    <t>Q86UL3</t>
  </si>
  <si>
    <t>Q16787</t>
  </si>
  <si>
    <t>Q9NP58-4</t>
  </si>
  <si>
    <t>Q9C0E2</t>
  </si>
  <si>
    <t>Q9H0L4</t>
  </si>
  <si>
    <t>O15020-2</t>
  </si>
  <si>
    <t>Q6P9B6</t>
  </si>
  <si>
    <t>O14879</t>
  </si>
  <si>
    <t>Q9UBB4</t>
  </si>
  <si>
    <t>Q15436</t>
  </si>
  <si>
    <t>Q9UIA9</t>
  </si>
  <si>
    <t>P42356</t>
  </si>
  <si>
    <t>P30041</t>
  </si>
  <si>
    <t>P23141-2</t>
  </si>
  <si>
    <t>Q8IWA4</t>
  </si>
  <si>
    <t>Q68CZ2</t>
  </si>
  <si>
    <t>P52701</t>
  </si>
  <si>
    <t>P46063</t>
  </si>
  <si>
    <t>P20700</t>
  </si>
  <si>
    <t>O14950</t>
  </si>
  <si>
    <t>P30542</t>
  </si>
  <si>
    <t>Q9BUF7</t>
  </si>
  <si>
    <t>Q9Y5X9</t>
  </si>
  <si>
    <t>Q8NA29-2</t>
  </si>
  <si>
    <t>Q9UHC9-2</t>
  </si>
  <si>
    <t>Q58EX2-2</t>
  </si>
  <si>
    <t>P62079</t>
  </si>
  <si>
    <t>Q14728</t>
  </si>
  <si>
    <t>O15162</t>
  </si>
  <si>
    <t>Q7Z449</t>
  </si>
  <si>
    <t>P26022</t>
  </si>
  <si>
    <t>Q9UBR2</t>
  </si>
  <si>
    <t>O15228</t>
  </si>
  <si>
    <t>O94898</t>
  </si>
  <si>
    <t>Q9BUV8-2</t>
  </si>
  <si>
    <t>P53801</t>
  </si>
  <si>
    <t>Q9H9E3</t>
  </si>
  <si>
    <t>Q9Y5L0-3</t>
  </si>
  <si>
    <t>Q13586</t>
  </si>
  <si>
    <t>P38571-2</t>
  </si>
  <si>
    <t>P47755</t>
  </si>
  <si>
    <t>O14929</t>
  </si>
  <si>
    <t>P52907</t>
  </si>
  <si>
    <t>Q9H173</t>
  </si>
  <si>
    <t>Q53EP0</t>
  </si>
  <si>
    <t>P52292</t>
  </si>
  <si>
    <t>Q9UJZ1</t>
  </si>
  <si>
    <t>Q96HC4</t>
  </si>
  <si>
    <t>Q14694-2</t>
  </si>
  <si>
    <t>Q9C0C2</t>
  </si>
  <si>
    <t>Q9Y263</t>
  </si>
  <si>
    <t>Q92900</t>
  </si>
  <si>
    <t>P49756</t>
  </si>
  <si>
    <t>P62081</t>
  </si>
  <si>
    <t>Q07666</t>
  </si>
  <si>
    <t>P34810-2</t>
  </si>
  <si>
    <t>Q13467</t>
  </si>
  <si>
    <t>P61626</t>
  </si>
  <si>
    <t>Q9NQX5</t>
  </si>
  <si>
    <t>Q8TD20</t>
  </si>
  <si>
    <t>Q9Y548</t>
  </si>
  <si>
    <t>Q86SK9-2</t>
  </si>
  <si>
    <t>O14735</t>
  </si>
  <si>
    <t>P51790</t>
  </si>
  <si>
    <t>P17066</t>
  </si>
  <si>
    <t>P56134-2</t>
  </si>
  <si>
    <t>P61769</t>
  </si>
  <si>
    <t>Q3ZCQ8-2</t>
  </si>
  <si>
    <t>P13489</t>
  </si>
  <si>
    <t>Q969M3-3</t>
  </si>
  <si>
    <t>Q14739</t>
  </si>
  <si>
    <t>P61009</t>
  </si>
  <si>
    <t>Q13885</t>
  </si>
  <si>
    <t>Q5SRE5</t>
  </si>
  <si>
    <t>P61026</t>
  </si>
  <si>
    <t>O14787-2</t>
  </si>
  <si>
    <t>Q16698</t>
  </si>
  <si>
    <t>Q15738</t>
  </si>
  <si>
    <t>Q08945</t>
  </si>
  <si>
    <t>P08240</t>
  </si>
  <si>
    <t>Q96I24</t>
  </si>
  <si>
    <t>Q9Y4F1-2</t>
  </si>
  <si>
    <t>O95782-2</t>
  </si>
  <si>
    <t>Q99623</t>
  </si>
  <si>
    <t>O43175</t>
  </si>
  <si>
    <t>Q9UNF1</t>
  </si>
  <si>
    <t>Q9H4M9</t>
  </si>
  <si>
    <t>P49915</t>
  </si>
  <si>
    <t>Q13838-2</t>
  </si>
  <si>
    <t>Q9HBL0</t>
  </si>
  <si>
    <t>P42224-2</t>
  </si>
  <si>
    <t>P35998</t>
  </si>
  <si>
    <t>P00558</t>
  </si>
  <si>
    <t>P07951-2</t>
  </si>
  <si>
    <t>P35580</t>
  </si>
  <si>
    <t>O00481</t>
  </si>
  <si>
    <t>Q96HA4-4</t>
  </si>
  <si>
    <t>P15529-10</t>
  </si>
  <si>
    <t>P12830</t>
  </si>
  <si>
    <t>O60462-5</t>
  </si>
  <si>
    <t>Q6UXD5-2</t>
  </si>
  <si>
    <t>O75387-2</t>
  </si>
  <si>
    <t>Q86W33</t>
  </si>
  <si>
    <t>P31947-2</t>
  </si>
  <si>
    <t>Q96S97</t>
  </si>
  <si>
    <t>Q8IZ52</t>
  </si>
  <si>
    <t>Q9H330-2</t>
  </si>
  <si>
    <t>P13473-2</t>
  </si>
  <si>
    <t>Q00765</t>
  </si>
  <si>
    <t>Q969V3-2</t>
  </si>
  <si>
    <t>Q9UM00-2</t>
  </si>
  <si>
    <t>P15502-1</t>
  </si>
  <si>
    <t>P24539</t>
  </si>
  <si>
    <t>Q27J81</t>
  </si>
  <si>
    <t>P32119</t>
  </si>
  <si>
    <t>P52597</t>
  </si>
  <si>
    <t>Q6NUM9</t>
  </si>
  <si>
    <t>Q32MZ4-2</t>
  </si>
  <si>
    <t>Q9BXP5-2</t>
  </si>
  <si>
    <t>Q9H3P7</t>
  </si>
  <si>
    <t>O60701</t>
  </si>
  <si>
    <t>Q15019-2</t>
  </si>
  <si>
    <t>Q9UHD8-2</t>
  </si>
  <si>
    <t>P19338</t>
  </si>
  <si>
    <t>Q96D31</t>
  </si>
  <si>
    <t>O43688-2</t>
  </si>
  <si>
    <t>Q92485-2</t>
  </si>
  <si>
    <t>A2RU67</t>
  </si>
  <si>
    <t>Q0P6H9</t>
  </si>
  <si>
    <t>Q9NQX7</t>
  </si>
  <si>
    <t>Q29983</t>
  </si>
  <si>
    <t>Q9Y4W6</t>
  </si>
  <si>
    <t>Q4G148-2</t>
  </si>
  <si>
    <t>Q8NBM8</t>
  </si>
  <si>
    <t>Q8IYB3-2</t>
  </si>
  <si>
    <t>Q8TED1</t>
  </si>
  <si>
    <t>Q6P1M0</t>
  </si>
  <si>
    <t>P07602</t>
  </si>
  <si>
    <t>P18583-2</t>
  </si>
  <si>
    <t>Q04917</t>
  </si>
  <si>
    <t>P23246</t>
  </si>
  <si>
    <t>Q99829</t>
  </si>
  <si>
    <t>P22392-2</t>
  </si>
  <si>
    <t>P21291</t>
  </si>
  <si>
    <t>P31949</t>
  </si>
  <si>
    <t>O00159-3</t>
  </si>
  <si>
    <t>P31948</t>
  </si>
  <si>
    <t>O75534-2</t>
  </si>
  <si>
    <t>P41252</t>
  </si>
  <si>
    <t>P02461</t>
  </si>
  <si>
    <t>P22307</t>
  </si>
  <si>
    <t>P62263</t>
  </si>
  <si>
    <t>Q8NC01</t>
  </si>
  <si>
    <t>Q7Z408</t>
  </si>
  <si>
    <t>Q9HBW9</t>
  </si>
  <si>
    <t>Q86X27-2</t>
  </si>
  <si>
    <t>P43005</t>
  </si>
  <si>
    <t>Q9H1E5</t>
  </si>
  <si>
    <t>P28300</t>
  </si>
  <si>
    <t>Q9NVJ2</t>
  </si>
  <si>
    <t>P31040</t>
  </si>
  <si>
    <t>O14656</t>
  </si>
  <si>
    <t>Q14498-2</t>
  </si>
  <si>
    <t>P49748-2</t>
  </si>
  <si>
    <t>P11413-2</t>
  </si>
  <si>
    <t>Q13438</t>
  </si>
  <si>
    <t>Q92820</t>
  </si>
  <si>
    <t>P07686</t>
  </si>
  <si>
    <t>P54136</t>
  </si>
  <si>
    <t>Q93009</t>
  </si>
  <si>
    <t>P78371</t>
  </si>
  <si>
    <t>P08582</t>
  </si>
  <si>
    <t>Q14542</t>
  </si>
  <si>
    <t>Q5HYA8</t>
  </si>
  <si>
    <t>Q9NRX5</t>
  </si>
  <si>
    <t>P55899</t>
  </si>
  <si>
    <t>P36894</t>
  </si>
  <si>
    <t>Q9GZM5</t>
  </si>
  <si>
    <t>Q9HCU5</t>
  </si>
  <si>
    <t>P09110</t>
  </si>
  <si>
    <t>P63000-2</t>
  </si>
  <si>
    <t>P22695</t>
  </si>
  <si>
    <t>Q9Y5M8</t>
  </si>
  <si>
    <t>P08865</t>
  </si>
  <si>
    <t>Q9UMX5</t>
  </si>
  <si>
    <t>P36542-2</t>
  </si>
  <si>
    <t>Q9UHB6</t>
  </si>
  <si>
    <t>Q13263</t>
  </si>
  <si>
    <t>P67936</t>
  </si>
  <si>
    <t>P46821</t>
  </si>
  <si>
    <t>P07814</t>
  </si>
  <si>
    <t>P19801-2</t>
  </si>
  <si>
    <t>Q9Y5F8</t>
  </si>
  <si>
    <t>Q03167-2</t>
  </si>
  <si>
    <t>Q9C0H2-2</t>
  </si>
  <si>
    <t>P31930</t>
  </si>
  <si>
    <t>O15321</t>
  </si>
  <si>
    <t>Q05519</t>
  </si>
  <si>
    <t>P35354</t>
  </si>
  <si>
    <t>P51153</t>
  </si>
  <si>
    <t>Q9BZG1</t>
  </si>
  <si>
    <t>P37268</t>
  </si>
  <si>
    <t>P55084</t>
  </si>
  <si>
    <t>Q92538</t>
  </si>
  <si>
    <t>Q16555</t>
  </si>
  <si>
    <t>P78344</t>
  </si>
  <si>
    <t>Q9NX62</t>
  </si>
  <si>
    <t>O75844</t>
  </si>
  <si>
    <t>Q13200</t>
  </si>
  <si>
    <t>Q00839</t>
  </si>
  <si>
    <t>O60353</t>
  </si>
  <si>
    <t>Q92544</t>
  </si>
  <si>
    <t>P62070</t>
  </si>
  <si>
    <t>P42166</t>
  </si>
  <si>
    <t>P04075</t>
  </si>
  <si>
    <t>P23458</t>
  </si>
  <si>
    <t>P80723</t>
  </si>
  <si>
    <t>P61106</t>
  </si>
  <si>
    <t>Q14696</t>
  </si>
  <si>
    <t>P51572</t>
  </si>
  <si>
    <t>O75533</t>
  </si>
  <si>
    <t>Q8IVL6</t>
  </si>
  <si>
    <t>P20073-2</t>
  </si>
  <si>
    <t>P13010</t>
  </si>
  <si>
    <t>Q03135</t>
  </si>
  <si>
    <t>Q12931</t>
  </si>
  <si>
    <t>Q5JTV8</t>
  </si>
  <si>
    <t>P51659</t>
  </si>
  <si>
    <t>P15924</t>
  </si>
  <si>
    <t>P49961-2</t>
  </si>
  <si>
    <t>P21802-10</t>
  </si>
  <si>
    <t>Q9NQ84-2</t>
  </si>
  <si>
    <t>P55795</t>
  </si>
  <si>
    <t>P04035</t>
  </si>
  <si>
    <t>O94915</t>
  </si>
  <si>
    <t>Q9NWD8</t>
  </si>
  <si>
    <t>Q8N131-2</t>
  </si>
  <si>
    <t>Q9BX74</t>
  </si>
  <si>
    <t>O14773-2</t>
  </si>
  <si>
    <t>P54802</t>
  </si>
  <si>
    <t>Q13148-2</t>
  </si>
  <si>
    <t>Q96P70</t>
  </si>
  <si>
    <t>Q5T160</t>
  </si>
  <si>
    <t>Q9H9B4</t>
  </si>
  <si>
    <t>O75131</t>
  </si>
  <si>
    <t>P10619</t>
  </si>
  <si>
    <t>Q7Z739</t>
  </si>
  <si>
    <t>Q8N1F7</t>
  </si>
  <si>
    <t>Q15746-6</t>
  </si>
  <si>
    <t>P13688-10</t>
  </si>
  <si>
    <t>Q9HAB3</t>
  </si>
  <si>
    <t>P24390</t>
  </si>
  <si>
    <t>P02749</t>
  </si>
  <si>
    <t>P02042</t>
  </si>
  <si>
    <t>P04004</t>
  </si>
  <si>
    <t>Q8NE86</t>
  </si>
  <si>
    <t>P04632</t>
  </si>
  <si>
    <t>Q12959-2</t>
  </si>
  <si>
    <t>Q86Y82</t>
  </si>
  <si>
    <t>Q9P2R7-2</t>
  </si>
  <si>
    <t>P33121</t>
  </si>
  <si>
    <t>Q9ULV4</t>
  </si>
  <si>
    <t>P61019</t>
  </si>
  <si>
    <t>P45974-2</t>
  </si>
  <si>
    <t>P40763</t>
  </si>
  <si>
    <t>Q5T4S7-2</t>
  </si>
  <si>
    <t>P15880</t>
  </si>
  <si>
    <t>Q8NFP4-2</t>
  </si>
  <si>
    <t>Q8NBS3</t>
  </si>
  <si>
    <t>O95858</t>
  </si>
  <si>
    <t>P17693</t>
  </si>
  <si>
    <t>Q6IAN0</t>
  </si>
  <si>
    <t>Q6UB98-2</t>
  </si>
  <si>
    <t>P49281-2</t>
  </si>
  <si>
    <t>Q92692</t>
  </si>
  <si>
    <t>P84095</t>
  </si>
  <si>
    <t>Q9Y6C9</t>
  </si>
  <si>
    <t>P30626</t>
  </si>
  <si>
    <t>Q8NFQ8</t>
  </si>
  <si>
    <t>Q13510-2</t>
  </si>
  <si>
    <t>O60832</t>
  </si>
  <si>
    <t>P52272-2</t>
  </si>
  <si>
    <t>Q9UPN3</t>
  </si>
  <si>
    <t>Q9Y5Q5</t>
  </si>
  <si>
    <t>P57087</t>
  </si>
  <si>
    <t>P21583-2</t>
  </si>
  <si>
    <t>P15941-2</t>
  </si>
  <si>
    <t>Q9BRQ5</t>
  </si>
  <si>
    <t>Q9UJ14</t>
  </si>
  <si>
    <t>P02765</t>
  </si>
  <si>
    <t>Q9UBX5</t>
  </si>
  <si>
    <t>Q9Y5H3</t>
  </si>
  <si>
    <t>Q969N2</t>
  </si>
  <si>
    <t>Q8IWB1</t>
  </si>
  <si>
    <t>P68366</t>
  </si>
  <si>
    <t>P60033</t>
  </si>
  <si>
    <t>P40616</t>
  </si>
  <si>
    <t>P31689</t>
  </si>
  <si>
    <t>P48047</t>
  </si>
  <si>
    <t>Q9H488</t>
  </si>
  <si>
    <t>O95479</t>
  </si>
  <si>
    <t>P26196</t>
  </si>
  <si>
    <t>P35606</t>
  </si>
  <si>
    <t>Q92499</t>
  </si>
  <si>
    <t>P30501</t>
  </si>
  <si>
    <t>O43157-2</t>
  </si>
  <si>
    <t>P10646-2</t>
  </si>
  <si>
    <t>Q8ND94</t>
  </si>
  <si>
    <t>Q15005</t>
  </si>
  <si>
    <t>Q9NP72</t>
  </si>
  <si>
    <t>P60953</t>
  </si>
  <si>
    <t>P49755</t>
  </si>
  <si>
    <t>Q13523</t>
  </si>
  <si>
    <t>Q7L2H7</t>
  </si>
  <si>
    <t>Q96QK1</t>
  </si>
  <si>
    <t>P62820</t>
  </si>
  <si>
    <t>Q14103-3</t>
  </si>
  <si>
    <t>Q9Y5Z0-2</t>
  </si>
  <si>
    <t>O95136</t>
  </si>
  <si>
    <t>P02774-2</t>
  </si>
  <si>
    <t>Q9HCJ1</t>
  </si>
  <si>
    <t>Q9UBM7</t>
  </si>
  <si>
    <t>P04921-2</t>
  </si>
  <si>
    <t>P19823</t>
  </si>
  <si>
    <t>Q13162</t>
  </si>
  <si>
    <t>Q9BRR6-2</t>
  </si>
  <si>
    <t>O95232</t>
  </si>
  <si>
    <t>O60476</t>
  </si>
  <si>
    <t>P18031</t>
  </si>
  <si>
    <t>P35637-2</t>
  </si>
  <si>
    <t>O95292</t>
  </si>
  <si>
    <t>P61224</t>
  </si>
  <si>
    <t>Q8WUM4</t>
  </si>
  <si>
    <t>Q14152</t>
  </si>
  <si>
    <t>Q9BZR6</t>
  </si>
  <si>
    <t>P26572</t>
  </si>
  <si>
    <t>Q6ZRP7</t>
  </si>
  <si>
    <t>P01033</t>
  </si>
  <si>
    <t>Q13445</t>
  </si>
  <si>
    <t>P06753-2</t>
  </si>
  <si>
    <t>Q9UBV2</t>
  </si>
  <si>
    <t>Q15165-1</t>
  </si>
  <si>
    <t>P06865</t>
  </si>
  <si>
    <t>P18085</t>
  </si>
  <si>
    <t>P17987</t>
  </si>
  <si>
    <t>P62937</t>
  </si>
  <si>
    <t>P46939</t>
  </si>
  <si>
    <t>Q9Y520-4</t>
  </si>
  <si>
    <t>Q8NC42</t>
  </si>
  <si>
    <t>Q9BX79-4</t>
  </si>
  <si>
    <t>Q8NBJ4-2</t>
  </si>
  <si>
    <t>P30048</t>
  </si>
  <si>
    <t>Q6NZI2</t>
  </si>
  <si>
    <t>P56159-2</t>
  </si>
  <si>
    <t>P22314</t>
  </si>
  <si>
    <t>P12956</t>
  </si>
  <si>
    <t>Q8N350</t>
  </si>
  <si>
    <t>O95202</t>
  </si>
  <si>
    <t>Q9BSJ8-2</t>
  </si>
  <si>
    <t>Q6PIU2-2</t>
  </si>
  <si>
    <t>Q13724</t>
  </si>
  <si>
    <t>Q93050-1</t>
  </si>
  <si>
    <t>P07339</t>
  </si>
  <si>
    <t>Q9BRK5</t>
  </si>
  <si>
    <t>P00505</t>
  </si>
  <si>
    <t>Q9NTJ5</t>
  </si>
  <si>
    <t>Q9NZU0</t>
  </si>
  <si>
    <t>Q13813-3</t>
  </si>
  <si>
    <t>Q9P2E9</t>
  </si>
  <si>
    <t>O95967</t>
  </si>
  <si>
    <t>P30837</t>
  </si>
  <si>
    <t>Q7L1Q6</t>
  </si>
  <si>
    <t>Q9NYQ6</t>
  </si>
  <si>
    <t>Q13478</t>
  </si>
  <si>
    <t>Q9H0C3</t>
  </si>
  <si>
    <t>P55083</t>
  </si>
  <si>
    <t>Q9H4G4</t>
  </si>
  <si>
    <t>Q8WTW3</t>
  </si>
  <si>
    <t>Q93008-1</t>
  </si>
  <si>
    <t>Q8NC51-2</t>
  </si>
  <si>
    <t>P10721-2</t>
  </si>
  <si>
    <t>Q0VAQ4</t>
  </si>
  <si>
    <t>Q9UGT4</t>
  </si>
  <si>
    <t>Q04941</t>
  </si>
  <si>
    <t>Q9BXP2</t>
  </si>
  <si>
    <t>Q99523</t>
  </si>
  <si>
    <t>O14936-3</t>
  </si>
  <si>
    <t>P08572</t>
  </si>
  <si>
    <t>Q9Y2H6-2</t>
  </si>
  <si>
    <t>Q9NR12</t>
  </si>
  <si>
    <t>P30411-2</t>
  </si>
  <si>
    <t>O43155</t>
  </si>
  <si>
    <t>Q9H015</t>
  </si>
  <si>
    <t>P35556</t>
  </si>
  <si>
    <t>Q9BWM7</t>
  </si>
  <si>
    <t>Q07092</t>
  </si>
  <si>
    <t>O15355</t>
  </si>
  <si>
    <t>P47756-2</t>
  </si>
  <si>
    <t>Q7Z6Z7-2</t>
  </si>
  <si>
    <t>Q10589</t>
  </si>
  <si>
    <t>P54289-3</t>
  </si>
  <si>
    <t>P34925-2</t>
  </si>
  <si>
    <t>Q96BD0-3</t>
  </si>
  <si>
    <t>Q96RQ1</t>
  </si>
  <si>
    <t>P19438</t>
  </si>
  <si>
    <t>Q02978</t>
  </si>
  <si>
    <t>Q9ULK6-2</t>
  </si>
  <si>
    <t>Q9Y2G3</t>
  </si>
  <si>
    <t>Q99805</t>
  </si>
  <si>
    <t>P50552</t>
  </si>
  <si>
    <t>O60664</t>
  </si>
  <si>
    <t>O95831-3</t>
  </si>
  <si>
    <t>Q15768</t>
  </si>
  <si>
    <t>Q8NAC3-2</t>
  </si>
  <si>
    <t>O43657</t>
  </si>
  <si>
    <t>Q9NYL4</t>
  </si>
  <si>
    <t>O75396</t>
  </si>
  <si>
    <t>Q9HC07</t>
  </si>
  <si>
    <t>Q9H553</t>
  </si>
  <si>
    <t>Q5JRA6</t>
  </si>
  <si>
    <t>P54852</t>
  </si>
  <si>
    <t>P25116</t>
  </si>
  <si>
    <t>Q9C0K1-2</t>
  </si>
  <si>
    <t>Q7L0J3-2</t>
  </si>
  <si>
    <t>O14828</t>
  </si>
  <si>
    <t>P21926</t>
  </si>
  <si>
    <t>P56192</t>
  </si>
  <si>
    <t>Q9UBS4</t>
  </si>
  <si>
    <t>P37802</t>
  </si>
  <si>
    <t>P54652</t>
  </si>
  <si>
    <t>Q9Y6R1-2</t>
  </si>
  <si>
    <t>P21453</t>
  </si>
  <si>
    <t>O14494</t>
  </si>
  <si>
    <t>Q9BZM5</t>
  </si>
  <si>
    <t>Q8N2K0-2</t>
  </si>
  <si>
    <t>Q86YB8</t>
  </si>
  <si>
    <t>Q15392</t>
  </si>
  <si>
    <t>Q8WXA9-2</t>
  </si>
  <si>
    <t>Q8TCJ2</t>
  </si>
  <si>
    <t>P17948-2</t>
  </si>
  <si>
    <t>Q14257</t>
  </si>
  <si>
    <t>P23528</t>
  </si>
  <si>
    <t>P53621-2</t>
  </si>
  <si>
    <t>P63010-2</t>
  </si>
  <si>
    <t>P11940</t>
  </si>
  <si>
    <t>P78410</t>
  </si>
  <si>
    <t>O15173</t>
  </si>
  <si>
    <t>Q9C0C4</t>
  </si>
  <si>
    <t>Q15904</t>
  </si>
  <si>
    <t>Q76M96-2</t>
  </si>
  <si>
    <t>Q9NZ01</t>
  </si>
  <si>
    <t>Q9H3N1</t>
  </si>
  <si>
    <t>Q14165</t>
  </si>
  <si>
    <t>O60763</t>
  </si>
  <si>
    <t>P06396-2</t>
  </si>
  <si>
    <t>Q01995</t>
  </si>
  <si>
    <t>P78552</t>
  </si>
  <si>
    <t>P25942</t>
  </si>
  <si>
    <t>P38435</t>
  </si>
  <si>
    <t>Q7Z4H8</t>
  </si>
  <si>
    <t>Q9Y6Y8</t>
  </si>
  <si>
    <t>P07737</t>
  </si>
  <si>
    <t>P06748</t>
  </si>
  <si>
    <t>P46777</t>
  </si>
  <si>
    <t>P00338</t>
  </si>
  <si>
    <t>Q9Y6N5</t>
  </si>
  <si>
    <t>O94874</t>
  </si>
  <si>
    <t>Q9Y680-2</t>
  </si>
  <si>
    <t>P05121</t>
  </si>
  <si>
    <t>Q96AQ6-2</t>
  </si>
  <si>
    <t>P55145</t>
  </si>
  <si>
    <t>Q12841</t>
  </si>
  <si>
    <t>P43307</t>
  </si>
  <si>
    <t>O60279</t>
  </si>
  <si>
    <t>Q9ULI3</t>
  </si>
  <si>
    <t>Q9NQC3-2</t>
  </si>
  <si>
    <t>P53396</t>
  </si>
  <si>
    <t>Q10471</t>
  </si>
  <si>
    <t>P23142-4</t>
  </si>
  <si>
    <t>Q13505-3</t>
  </si>
  <si>
    <t>P55285</t>
  </si>
  <si>
    <t>O00483</t>
  </si>
  <si>
    <t>P16422</t>
  </si>
  <si>
    <t>O00451-2</t>
  </si>
  <si>
    <t>O95563</t>
  </si>
  <si>
    <t>P01023</t>
  </si>
  <si>
    <t>P50570-2</t>
  </si>
  <si>
    <t>P41250</t>
  </si>
  <si>
    <t>P22223-2</t>
  </si>
  <si>
    <t>Q12767-2</t>
  </si>
  <si>
    <t>O43556</t>
  </si>
  <si>
    <t>P68371</t>
  </si>
  <si>
    <t>P55268</t>
  </si>
  <si>
    <t>A0FGR8-2</t>
  </si>
  <si>
    <t>Q99624</t>
  </si>
  <si>
    <t>Q9HCN3</t>
  </si>
  <si>
    <t>P57088</t>
  </si>
  <si>
    <t>P30504</t>
  </si>
  <si>
    <t>Q96N66</t>
  </si>
  <si>
    <t>P02649</t>
  </si>
  <si>
    <t>O15260-2</t>
  </si>
  <si>
    <t>Q9UGP8</t>
  </si>
  <si>
    <t>Q96AC1</t>
  </si>
  <si>
    <t>Q8IWK6</t>
  </si>
  <si>
    <t>Q9NZ53-2</t>
  </si>
  <si>
    <t>P53007</t>
  </si>
  <si>
    <t>P98155-2</t>
  </si>
  <si>
    <t>P63173</t>
  </si>
  <si>
    <t>Q01813</t>
  </si>
  <si>
    <t>O00571</t>
  </si>
  <si>
    <t>Q7L014</t>
  </si>
  <si>
    <t>Q92823-3</t>
  </si>
  <si>
    <t>Q01844-2</t>
  </si>
  <si>
    <t>Q5KU26</t>
  </si>
  <si>
    <t>Q14247</t>
  </si>
  <si>
    <t>Q15942</t>
  </si>
  <si>
    <t>P09603-2</t>
  </si>
  <si>
    <t>P30559</t>
  </si>
  <si>
    <t>Q8N474</t>
  </si>
  <si>
    <t>Q9HCM3-2</t>
  </si>
  <si>
    <t>P39060-1</t>
  </si>
  <si>
    <t>O15258</t>
  </si>
  <si>
    <t>P61978-3</t>
  </si>
  <si>
    <t>Q13620-1</t>
  </si>
  <si>
    <t>Q9NTI5-2</t>
  </si>
  <si>
    <t>Q969I6</t>
  </si>
  <si>
    <t>P18827</t>
  </si>
  <si>
    <t>Q8N2Q7-2</t>
  </si>
  <si>
    <t>P20333</t>
  </si>
  <si>
    <t>Q10469</t>
  </si>
  <si>
    <t>Q00341</t>
  </si>
  <si>
    <t>Q9H8M5-2</t>
  </si>
  <si>
    <t>Q96KA5-2</t>
  </si>
  <si>
    <t>Q9Y277-2</t>
  </si>
  <si>
    <t>Q9UKM7</t>
  </si>
  <si>
    <t>P36941</t>
  </si>
  <si>
    <t>P08172</t>
  </si>
  <si>
    <t>Q9Y5G0</t>
  </si>
  <si>
    <t>P23396</t>
  </si>
  <si>
    <t>Q13530</t>
  </si>
  <si>
    <t>P14778</t>
  </si>
  <si>
    <t>Q8WUM9</t>
  </si>
  <si>
    <t>O96005-2</t>
  </si>
  <si>
    <t>Q9Y4K0</t>
  </si>
  <si>
    <t>Q6ZXV5-2</t>
  </si>
  <si>
    <t>P34932</t>
  </si>
  <si>
    <t>Q14439</t>
  </si>
  <si>
    <t>P05067-9</t>
  </si>
  <si>
    <t>P27816</t>
  </si>
  <si>
    <t>Q24JP5-2</t>
  </si>
  <si>
    <t>Q70UQ0-4</t>
  </si>
  <si>
    <t>B1ALD8</t>
  </si>
  <si>
    <t>Q8WTR4-2</t>
  </si>
  <si>
    <t>Q8TDW7-3</t>
  </si>
  <si>
    <t>Q92621</t>
  </si>
  <si>
    <t>Q13428-2</t>
  </si>
  <si>
    <t>Q969Z0</t>
  </si>
  <si>
    <t>O75643</t>
  </si>
  <si>
    <t>Q9P003</t>
  </si>
  <si>
    <t>P41440</t>
  </si>
  <si>
    <t>Q13642-1</t>
  </si>
  <si>
    <t>Q5VYK3</t>
  </si>
  <si>
    <t>P17342-2</t>
  </si>
  <si>
    <t>Q99442</t>
  </si>
  <si>
    <t>Q14956-2</t>
  </si>
  <si>
    <t>Q9H813</t>
  </si>
  <si>
    <t>Q96CS3</t>
  </si>
  <si>
    <t>P05141</t>
  </si>
  <si>
    <t>Q14847</t>
  </si>
  <si>
    <t>P07858</t>
  </si>
  <si>
    <t>P54826</t>
  </si>
  <si>
    <t>P10909-2</t>
  </si>
  <si>
    <t>Q16822</t>
  </si>
  <si>
    <t>O15400-2</t>
  </si>
  <si>
    <t>P09486</t>
  </si>
  <si>
    <t>P39656</t>
  </si>
  <si>
    <t>Q6UB35</t>
  </si>
  <si>
    <t>Q14534</t>
  </si>
  <si>
    <t>P63244</t>
  </si>
  <si>
    <t>Q9Y5G7</t>
  </si>
  <si>
    <t>Q08357</t>
  </si>
  <si>
    <t>Q15113</t>
  </si>
  <si>
    <t>P69905</t>
  </si>
  <si>
    <t>Q6NW40</t>
  </si>
  <si>
    <t>Q9UPY5</t>
  </si>
  <si>
    <t>Q13433</t>
  </si>
  <si>
    <t>Q16563-2</t>
  </si>
  <si>
    <t>Q04656-2</t>
  </si>
  <si>
    <t>P50416</t>
  </si>
  <si>
    <t>P28288</t>
  </si>
  <si>
    <t>P60660</t>
  </si>
  <si>
    <t>Q8NBI5</t>
  </si>
  <si>
    <t>Q9NY35-2</t>
  </si>
  <si>
    <t>Q9NYU1</t>
  </si>
  <si>
    <t>P0C7U0</t>
  </si>
  <si>
    <t>Q9NZN4</t>
  </si>
  <si>
    <t>Q8J025-2</t>
  </si>
  <si>
    <t>Q9HBR0</t>
  </si>
  <si>
    <t>O94826</t>
  </si>
  <si>
    <t>Q9UM47</t>
  </si>
  <si>
    <t>P20020-3</t>
  </si>
  <si>
    <t>Q92598-2</t>
  </si>
  <si>
    <t>Q86SQ4-2</t>
  </si>
  <si>
    <t>Q9UHW9-2</t>
  </si>
  <si>
    <t>P20645</t>
  </si>
  <si>
    <t>O75718</t>
  </si>
  <si>
    <t>P15586</t>
  </si>
  <si>
    <t>P50990</t>
  </si>
  <si>
    <t>Q8NBN3</t>
  </si>
  <si>
    <t>Q9UKU9</t>
  </si>
  <si>
    <t>O75056</t>
  </si>
  <si>
    <t>P09543-2</t>
  </si>
  <si>
    <t>P55283</t>
  </si>
  <si>
    <t>P61619</t>
  </si>
  <si>
    <t>A1L0T0</t>
  </si>
  <si>
    <t>Q9Y678</t>
  </si>
  <si>
    <t>P50991</t>
  </si>
  <si>
    <t>P09493-3</t>
  </si>
  <si>
    <t>Q9HCU4</t>
  </si>
  <si>
    <t>A8MVW0</t>
  </si>
  <si>
    <t>O75954</t>
  </si>
  <si>
    <t>P63092-3</t>
  </si>
  <si>
    <t>O94979-2</t>
  </si>
  <si>
    <t>Q3SY69</t>
  </si>
  <si>
    <t>Q15233</t>
  </si>
  <si>
    <t>Q9H7M9</t>
  </si>
  <si>
    <t>Q9NZW5</t>
  </si>
  <si>
    <t>Q6NUK1</t>
  </si>
  <si>
    <t>P48723</t>
  </si>
  <si>
    <t>P53985</t>
  </si>
  <si>
    <t>Q8TB96</t>
  </si>
  <si>
    <t>Q9P0L0</t>
  </si>
  <si>
    <t>Q99500</t>
  </si>
  <si>
    <t>O14817</t>
  </si>
  <si>
    <t>Q8IV08</t>
  </si>
  <si>
    <t>Q92536</t>
  </si>
  <si>
    <t>Q658P3-2</t>
  </si>
  <si>
    <t>P05166</t>
  </si>
  <si>
    <t>Q15629</t>
  </si>
  <si>
    <t>Q14344</t>
  </si>
  <si>
    <t>Q16610-4</t>
  </si>
  <si>
    <t>P14923</t>
  </si>
  <si>
    <t>Q6P4E1-2</t>
  </si>
  <si>
    <t>Q99650</t>
  </si>
  <si>
    <t>Q01973</t>
  </si>
  <si>
    <t>Q16363-2</t>
  </si>
  <si>
    <t>Q6NUQ4-2</t>
  </si>
  <si>
    <t>Q7KZF4</t>
  </si>
  <si>
    <t>Q9Y3B3</t>
  </si>
  <si>
    <t>P04899-2</t>
  </si>
  <si>
    <t>Q6DD88</t>
  </si>
  <si>
    <t>O60266</t>
  </si>
  <si>
    <t>Q96JJ7</t>
  </si>
  <si>
    <t>Q14699</t>
  </si>
  <si>
    <t>P04406</t>
  </si>
  <si>
    <t>Q9ULC0</t>
  </si>
  <si>
    <t>Q99439</t>
  </si>
  <si>
    <t>P26992</t>
  </si>
  <si>
    <t>P30508</t>
  </si>
  <si>
    <t>Q86UN3</t>
  </si>
  <si>
    <t>Q96AM1</t>
  </si>
  <si>
    <t>P36897-2</t>
  </si>
  <si>
    <t>O95373</t>
  </si>
  <si>
    <t>P36776</t>
  </si>
  <si>
    <t>Q9NZQ7</t>
  </si>
  <si>
    <t>Q9BU23-2</t>
  </si>
  <si>
    <t>Q08334</t>
  </si>
  <si>
    <t>Q92973-2</t>
  </si>
  <si>
    <t>P62258</t>
  </si>
  <si>
    <t>Q9P035</t>
  </si>
  <si>
    <t>P17931</t>
  </si>
  <si>
    <t>P08253</t>
  </si>
  <si>
    <t>P20908</t>
  </si>
  <si>
    <t>P27037</t>
  </si>
  <si>
    <t>P13747</t>
  </si>
  <si>
    <t>Q96RD7</t>
  </si>
  <si>
    <t>Q13683-3</t>
  </si>
  <si>
    <t>P34741</t>
  </si>
  <si>
    <t>Q8TCT9-5</t>
  </si>
  <si>
    <t>P21964-2</t>
  </si>
  <si>
    <t>Q9Y653-2</t>
  </si>
  <si>
    <t>O00264</t>
  </si>
  <si>
    <t>Q6UWB1</t>
  </si>
  <si>
    <t>P16278-3</t>
  </si>
  <si>
    <t>P30040</t>
  </si>
  <si>
    <t>O60568</t>
  </si>
  <si>
    <t>P19320</t>
  </si>
  <si>
    <t>P98172</t>
  </si>
  <si>
    <t>O15438</t>
  </si>
  <si>
    <t>Q9H7F0</t>
  </si>
  <si>
    <t>Q8NB49-2</t>
  </si>
  <si>
    <t>Q13217</t>
  </si>
  <si>
    <t>P04114</t>
  </si>
  <si>
    <t>P08138</t>
  </si>
  <si>
    <t>Q9Y383</t>
  </si>
  <si>
    <t>Q8NG11</t>
  </si>
  <si>
    <t>Q9BQ51</t>
  </si>
  <si>
    <t>P30153</t>
  </si>
  <si>
    <t>P01137</t>
  </si>
  <si>
    <t>P04844</t>
  </si>
  <si>
    <t>Q969X5-2</t>
  </si>
  <si>
    <t>P11279</t>
  </si>
  <si>
    <t>O43242</t>
  </si>
  <si>
    <t>Q9UHI5</t>
  </si>
  <si>
    <t>Q92581</t>
  </si>
  <si>
    <t>P11117</t>
  </si>
  <si>
    <t>Q13444-2</t>
  </si>
  <si>
    <t>Q8TCZ2</t>
  </si>
  <si>
    <t>Q15365</t>
  </si>
  <si>
    <t>Q53GQ0</t>
  </si>
  <si>
    <t>P15151-2</t>
  </si>
  <si>
    <t>Q8IUW5</t>
  </si>
  <si>
    <t>Q9NPF0</t>
  </si>
  <si>
    <t>Q9BS26</t>
  </si>
  <si>
    <t>Q04771</t>
  </si>
  <si>
    <t>O95297-2</t>
  </si>
  <si>
    <t>Q06830</t>
  </si>
  <si>
    <t>P04156-2</t>
  </si>
  <si>
    <t>Q9UNN8</t>
  </si>
  <si>
    <t>P49257</t>
  </si>
  <si>
    <t>P48067-2</t>
  </si>
  <si>
    <t>P49368</t>
  </si>
  <si>
    <t>Q9H2H9</t>
  </si>
  <si>
    <t>Q969P0-3</t>
  </si>
  <si>
    <t>Q9BTV4</t>
  </si>
  <si>
    <t>Q02809</t>
  </si>
  <si>
    <t>P53618</t>
  </si>
  <si>
    <t>Q04637-3</t>
  </si>
  <si>
    <t>P08758</t>
  </si>
  <si>
    <t>P00367</t>
  </si>
  <si>
    <t>O75578</t>
  </si>
  <si>
    <t>Q9GZM7</t>
  </si>
  <si>
    <t>O94910-2</t>
  </si>
  <si>
    <t>Q9UP38</t>
  </si>
  <si>
    <t>Q01650</t>
  </si>
  <si>
    <t>P35222</t>
  </si>
  <si>
    <t>O75400-2</t>
  </si>
  <si>
    <t>P21980</t>
  </si>
  <si>
    <t>Q06418</t>
  </si>
  <si>
    <t>Q9UGH3</t>
  </si>
  <si>
    <t>P50995</t>
  </si>
  <si>
    <t>P00813</t>
  </si>
  <si>
    <t>P09758</t>
  </si>
  <si>
    <t>Q12907</t>
  </si>
  <si>
    <t>Q92542-2</t>
  </si>
  <si>
    <t>O43491</t>
  </si>
  <si>
    <t>Q4V9L6</t>
  </si>
  <si>
    <t>Q16270</t>
  </si>
  <si>
    <t>Q8N766-2</t>
  </si>
  <si>
    <t>Q96A33-2</t>
  </si>
  <si>
    <t>P14209</t>
  </si>
  <si>
    <t>P18206-2</t>
  </si>
  <si>
    <t>Q9BVK6</t>
  </si>
  <si>
    <t>O60716-3</t>
  </si>
  <si>
    <t>Q9NT68</t>
  </si>
  <si>
    <t>P40926</t>
  </si>
  <si>
    <t>Q96PD2-2</t>
  </si>
  <si>
    <t>P26038</t>
  </si>
  <si>
    <t>P35555</t>
  </si>
  <si>
    <t>P42345</t>
  </si>
  <si>
    <t>P31943</t>
  </si>
  <si>
    <t>Q86SJ2</t>
  </si>
  <si>
    <t>P54753</t>
  </si>
  <si>
    <t>Q8N370-3</t>
  </si>
  <si>
    <t>Q96F46</t>
  </si>
  <si>
    <t>Q9Y5Y0</t>
  </si>
  <si>
    <t>P15260</t>
  </si>
  <si>
    <t>P27348</t>
  </si>
  <si>
    <t>P31641</t>
  </si>
  <si>
    <t>P53794</t>
  </si>
  <si>
    <t>Q96QD8</t>
  </si>
  <si>
    <t>Q8NFZ4</t>
  </si>
  <si>
    <t>Q8NFZ8</t>
  </si>
  <si>
    <t>P19440</t>
  </si>
  <si>
    <t>P52569-3</t>
  </si>
  <si>
    <t>Q9NZV1</t>
  </si>
  <si>
    <t>P63104</t>
  </si>
  <si>
    <t>P52799</t>
  </si>
  <si>
    <t>Q14008-2</t>
  </si>
  <si>
    <t>Q5VY43</t>
  </si>
  <si>
    <t>Q9HDC9</t>
  </si>
  <si>
    <t>Q7KYR7</t>
  </si>
  <si>
    <t>P19256-2</t>
  </si>
  <si>
    <t>P08107</t>
  </si>
  <si>
    <t>P04216</t>
  </si>
  <si>
    <t>Q15293</t>
  </si>
  <si>
    <t>P80303-2</t>
  </si>
  <si>
    <t>Q9Y6C2</t>
  </si>
  <si>
    <t>Q5XXA6</t>
  </si>
  <si>
    <t>Q7Z3C6</t>
  </si>
  <si>
    <t>Q58DX5</t>
  </si>
  <si>
    <t>Q14332</t>
  </si>
  <si>
    <t>O75581</t>
  </si>
  <si>
    <t>P26641</t>
  </si>
  <si>
    <t>P13726</t>
  </si>
  <si>
    <t>P78536</t>
  </si>
  <si>
    <t>P15529-2</t>
  </si>
  <si>
    <t>O15427</t>
  </si>
  <si>
    <t>Q9P121-4</t>
  </si>
  <si>
    <t>P00749-2</t>
  </si>
  <si>
    <t>O75976</t>
  </si>
  <si>
    <t>P27797</t>
  </si>
  <si>
    <t>P46977</t>
  </si>
  <si>
    <t>Q7L1W4</t>
  </si>
  <si>
    <t>Q16706</t>
  </si>
  <si>
    <t>Q15582</t>
  </si>
  <si>
    <t>Q6ZMP0</t>
  </si>
  <si>
    <t>P62736</t>
  </si>
  <si>
    <t>P23469-2</t>
  </si>
  <si>
    <t>O14495</t>
  </si>
  <si>
    <t>P14543-2</t>
  </si>
  <si>
    <t>Q92633</t>
  </si>
  <si>
    <t>Q15084-2</t>
  </si>
  <si>
    <t>Q9ULF5</t>
  </si>
  <si>
    <t>P36269-2</t>
  </si>
  <si>
    <t>O15118</t>
  </si>
  <si>
    <t>Q96AG4</t>
  </si>
  <si>
    <t>P49184</t>
  </si>
  <si>
    <t>P12814-2</t>
  </si>
  <si>
    <t>P50443</t>
  </si>
  <si>
    <t>P54764</t>
  </si>
  <si>
    <t>P45880-1</t>
  </si>
  <si>
    <t>P32418-2</t>
  </si>
  <si>
    <t>Q13443</t>
  </si>
  <si>
    <t>P23219-2</t>
  </si>
  <si>
    <t>Q12797</t>
  </si>
  <si>
    <t>P17181</t>
  </si>
  <si>
    <t>P41221-2</t>
  </si>
  <si>
    <t>P48735</t>
  </si>
  <si>
    <t>P60842</t>
  </si>
  <si>
    <t>P16144-2</t>
  </si>
  <si>
    <t>P08962</t>
  </si>
  <si>
    <t>Q8TDY8</t>
  </si>
  <si>
    <t>P48509</t>
  </si>
  <si>
    <t>Q9BY67</t>
  </si>
  <si>
    <t>Q99808</t>
  </si>
  <si>
    <t>P55072</t>
  </si>
  <si>
    <t>O95573</t>
  </si>
  <si>
    <t>Q32P28</t>
  </si>
  <si>
    <t>P08238</t>
  </si>
  <si>
    <t>Q13018</t>
  </si>
  <si>
    <t>Q9UIQ6</t>
  </si>
  <si>
    <t>O60486</t>
  </si>
  <si>
    <t>O75369-2</t>
  </si>
  <si>
    <t>Q8WWI5-2</t>
  </si>
  <si>
    <t>P05186</t>
  </si>
  <si>
    <t>Q9BX67</t>
  </si>
  <si>
    <t>P49411</t>
  </si>
  <si>
    <t>Q9Y289</t>
  </si>
  <si>
    <t>Q99715</t>
  </si>
  <si>
    <t>Q8IZJ1-2</t>
  </si>
  <si>
    <t>P23284</t>
  </si>
  <si>
    <t>Q9BZM4</t>
  </si>
  <si>
    <t>Q12913</t>
  </si>
  <si>
    <t>P35052</t>
  </si>
  <si>
    <t>P12110</t>
  </si>
  <si>
    <t>P30825</t>
  </si>
  <si>
    <t>O75882</t>
  </si>
  <si>
    <t>Q9H6B4</t>
  </si>
  <si>
    <t>P46940</t>
  </si>
  <si>
    <t>P51805</t>
  </si>
  <si>
    <t>Q8TDW0</t>
  </si>
  <si>
    <t>P04062-2</t>
  </si>
  <si>
    <t>P58335-4</t>
  </si>
  <si>
    <t>P13987</t>
  </si>
  <si>
    <t>P06576</t>
  </si>
  <si>
    <t>P78504</t>
  </si>
  <si>
    <t>Q15043-2</t>
  </si>
  <si>
    <t>Q9HD45</t>
  </si>
  <si>
    <t>Q9UHG3</t>
  </si>
  <si>
    <t>P01130</t>
  </si>
  <si>
    <t>P20594</t>
  </si>
  <si>
    <t>P14618</t>
  </si>
  <si>
    <t>Q15223</t>
  </si>
  <si>
    <t>Q14974</t>
  </si>
  <si>
    <t>Q08722</t>
  </si>
  <si>
    <t>P25705</t>
  </si>
  <si>
    <t>P07942</t>
  </si>
  <si>
    <t>Q16585</t>
  </si>
  <si>
    <t>Q8WTV0-2</t>
  </si>
  <si>
    <t>Q92629-2</t>
  </si>
  <si>
    <t>Q13332-2</t>
  </si>
  <si>
    <t>O95302</t>
  </si>
  <si>
    <t>O75054</t>
  </si>
  <si>
    <t>O60313-2</t>
  </si>
  <si>
    <t>Q9Y624</t>
  </si>
  <si>
    <t>Q92945</t>
  </si>
  <si>
    <t>Q6NSJ0</t>
  </si>
  <si>
    <t>O15460-2</t>
  </si>
  <si>
    <t>Q14108</t>
  </si>
  <si>
    <t>P11362-2</t>
  </si>
  <si>
    <t>Q04721</t>
  </si>
  <si>
    <t>P37173</t>
  </si>
  <si>
    <t>Q6UX15-2</t>
  </si>
  <si>
    <t>P05534</t>
  </si>
  <si>
    <t>P55287</t>
  </si>
  <si>
    <t>Q92896-2</t>
  </si>
  <si>
    <t>P10586-2</t>
  </si>
  <si>
    <t>Q12805-2</t>
  </si>
  <si>
    <t>O15431</t>
  </si>
  <si>
    <t>P55060-3</t>
  </si>
  <si>
    <t>O60603</t>
  </si>
  <si>
    <t>P13639</t>
  </si>
  <si>
    <t>Q10588</t>
  </si>
  <si>
    <t>Q96HE7</t>
  </si>
  <si>
    <t>Q9BXS9</t>
  </si>
  <si>
    <t>Q9UN70</t>
  </si>
  <si>
    <t>Q03405</t>
  </si>
  <si>
    <t>Q9NV96</t>
  </si>
  <si>
    <t>Q9HCL0-2</t>
  </si>
  <si>
    <t>O43707</t>
  </si>
  <si>
    <t>P40939</t>
  </si>
  <si>
    <t>Q14767</t>
  </si>
  <si>
    <t>P17655</t>
  </si>
  <si>
    <t>Q8TF66-2</t>
  </si>
  <si>
    <t>O95490-2</t>
  </si>
  <si>
    <t>Q9HCU0</t>
  </si>
  <si>
    <t>Q05682-5</t>
  </si>
  <si>
    <t>O14672</t>
  </si>
  <si>
    <t>P48681</t>
  </si>
  <si>
    <t>P27824</t>
  </si>
  <si>
    <t>O43306-2</t>
  </si>
  <si>
    <t>Q92692-2</t>
  </si>
  <si>
    <t>Q00325-2</t>
  </si>
  <si>
    <t>P11166</t>
  </si>
  <si>
    <t>P43007</t>
  </si>
  <si>
    <t>P13674</t>
  </si>
  <si>
    <t>P54760</t>
  </si>
  <si>
    <t>P42702</t>
  </si>
  <si>
    <t>Q92626</t>
  </si>
  <si>
    <t>P21860</t>
  </si>
  <si>
    <t>O94856-10</t>
  </si>
  <si>
    <t>P11169</t>
  </si>
  <si>
    <t>O00469-2</t>
  </si>
  <si>
    <t>P27701</t>
  </si>
  <si>
    <t>Q6EMK4</t>
  </si>
  <si>
    <t>Q14112</t>
  </si>
  <si>
    <t>P12109</t>
  </si>
  <si>
    <t>P07900-2</t>
  </si>
  <si>
    <t>P30530-2</t>
  </si>
  <si>
    <t>P30533</t>
  </si>
  <si>
    <t>Q9NPH3</t>
  </si>
  <si>
    <t>Q9NZ08-2</t>
  </si>
  <si>
    <t>Q9NYU2-2</t>
  </si>
  <si>
    <t>P25445-6</t>
  </si>
  <si>
    <t>P11047</t>
  </si>
  <si>
    <t>Q07065</t>
  </si>
  <si>
    <t>P14384</t>
  </si>
  <si>
    <t>Q01974</t>
  </si>
  <si>
    <t>P35221-2</t>
  </si>
  <si>
    <t>Q9BQE3</t>
  </si>
  <si>
    <t>Q9UMF0</t>
  </si>
  <si>
    <t>Q8N8Z6</t>
  </si>
  <si>
    <t>P04920-2</t>
  </si>
  <si>
    <t>P16234</t>
  </si>
  <si>
    <t>P50895</t>
  </si>
  <si>
    <t>O43852</t>
  </si>
  <si>
    <t>Q8NE01</t>
  </si>
  <si>
    <t>P08123</t>
  </si>
  <si>
    <t>O75084</t>
  </si>
  <si>
    <t>Q5ZPR3</t>
  </si>
  <si>
    <t>P04626-4</t>
  </si>
  <si>
    <t>P28827</t>
  </si>
  <si>
    <t>Q14126</t>
  </si>
  <si>
    <t>O14980</t>
  </si>
  <si>
    <t>P51511</t>
  </si>
  <si>
    <t>P12236</t>
  </si>
  <si>
    <t>Q9H0X4</t>
  </si>
  <si>
    <t>Q6N022</t>
  </si>
  <si>
    <t>O60503</t>
  </si>
  <si>
    <t>Q96GP6</t>
  </si>
  <si>
    <t>P07437</t>
  </si>
  <si>
    <t>Q13641</t>
  </si>
  <si>
    <t>Q8NBS9</t>
  </si>
  <si>
    <t>Q9Y6M5</t>
  </si>
  <si>
    <t>Q02818</t>
  </si>
  <si>
    <t>P07384</t>
  </si>
  <si>
    <t>P02545</t>
  </si>
  <si>
    <t>P11717</t>
  </si>
  <si>
    <t>Q92508</t>
  </si>
  <si>
    <t>P09382</t>
  </si>
  <si>
    <t>Q7Z3B1</t>
  </si>
  <si>
    <t>Q9BRK3</t>
  </si>
  <si>
    <t>P05026-2</t>
  </si>
  <si>
    <t>P40189</t>
  </si>
  <si>
    <t>A8K318</t>
  </si>
  <si>
    <t>Q86VP6</t>
  </si>
  <si>
    <t>O00410-3</t>
  </si>
  <si>
    <t>Q07075</t>
  </si>
  <si>
    <t>Q5JPE7-2</t>
  </si>
  <si>
    <t>P13667</t>
  </si>
  <si>
    <t>Q6V0I7-3</t>
  </si>
  <si>
    <t>Q9H6X2</t>
  </si>
  <si>
    <t>Q14766</t>
  </si>
  <si>
    <t>P62979</t>
  </si>
  <si>
    <t>Q9H5V8</t>
  </si>
  <si>
    <t>Q15758</t>
  </si>
  <si>
    <t>P23634-6</t>
  </si>
  <si>
    <t>O15440</t>
  </si>
  <si>
    <t>P04843</t>
  </si>
  <si>
    <t>P38646</t>
  </si>
  <si>
    <t>P16615</t>
  </si>
  <si>
    <t>O43278</t>
  </si>
  <si>
    <t>Q08174-3</t>
  </si>
  <si>
    <t>Q92854</t>
  </si>
  <si>
    <t>P98160</t>
  </si>
  <si>
    <t>Q00610-2</t>
  </si>
  <si>
    <t>P04083</t>
  </si>
  <si>
    <t>Q13873</t>
  </si>
  <si>
    <t>P13591-1</t>
  </si>
  <si>
    <t>P08069</t>
  </si>
  <si>
    <t>O95477</t>
  </si>
  <si>
    <t>P98095-2</t>
  </si>
  <si>
    <t>Q9Y666</t>
  </si>
  <si>
    <t>Q6UVY6</t>
  </si>
  <si>
    <t>P08174-2</t>
  </si>
  <si>
    <t>Q9UP95</t>
  </si>
  <si>
    <t>Q14697-2</t>
  </si>
  <si>
    <t>Q16832</t>
  </si>
  <si>
    <t>P08133</t>
  </si>
  <si>
    <t>P68104</t>
  </si>
  <si>
    <t>P48960-2</t>
  </si>
  <si>
    <t>P55011</t>
  </si>
  <si>
    <t>Q96PE1</t>
  </si>
  <si>
    <t>P02452</t>
  </si>
  <si>
    <t>Q6P4Q7</t>
  </si>
  <si>
    <t>O75051</t>
  </si>
  <si>
    <t>Q5VU97</t>
  </si>
  <si>
    <t>P42704</t>
  </si>
  <si>
    <t>P35579</t>
  </si>
  <si>
    <t>Q15262-2</t>
  </si>
  <si>
    <t>P60709</t>
  </si>
  <si>
    <t>P42892-4</t>
  </si>
  <si>
    <t>Q9NQS3</t>
  </si>
  <si>
    <t>Q14118</t>
  </si>
  <si>
    <t>P21589</t>
  </si>
  <si>
    <t>O75326</t>
  </si>
  <si>
    <t>Q8IWT6</t>
  </si>
  <si>
    <t>P11142</t>
  </si>
  <si>
    <t>O60462-3</t>
  </si>
  <si>
    <t>P32004-2</t>
  </si>
  <si>
    <t>P07237</t>
  </si>
  <si>
    <t>Q9Y639-1</t>
  </si>
  <si>
    <t>Q96AY3</t>
  </si>
  <si>
    <t>P23229-2</t>
  </si>
  <si>
    <t>P19634</t>
  </si>
  <si>
    <t>P50454</t>
  </si>
  <si>
    <t>P30101</t>
  </si>
  <si>
    <t>P23470-2</t>
  </si>
  <si>
    <t>Q92616</t>
  </si>
  <si>
    <t>P08670</t>
  </si>
  <si>
    <t>Q9NZM1-6</t>
  </si>
  <si>
    <t>P10809</t>
  </si>
  <si>
    <t>Q8IWA5</t>
  </si>
  <si>
    <t>P17813-2</t>
  </si>
  <si>
    <t>P29323-2</t>
  </si>
  <si>
    <t>Q9HCK4</t>
  </si>
  <si>
    <t>P05106</t>
  </si>
  <si>
    <t>Q96J84</t>
  </si>
  <si>
    <t>P06213-2</t>
  </si>
  <si>
    <t>Q9UIW2</t>
  </si>
  <si>
    <t>P78324</t>
  </si>
  <si>
    <t>P54709</t>
  </si>
  <si>
    <t>P55290</t>
  </si>
  <si>
    <t>P07355-2</t>
  </si>
  <si>
    <t>Q9Y4L1</t>
  </si>
  <si>
    <t>Q96RQ3</t>
  </si>
  <si>
    <t>P11021</t>
  </si>
  <si>
    <t>P18433-2</t>
  </si>
  <si>
    <t>P18084</t>
  </si>
  <si>
    <t>Q9Y490</t>
  </si>
  <si>
    <t>O15439</t>
  </si>
  <si>
    <t>P08581</t>
  </si>
  <si>
    <t>P17301</t>
  </si>
  <si>
    <t>Q14315-2</t>
  </si>
  <si>
    <t>Q9UKU6</t>
  </si>
  <si>
    <t>Q9P2B2</t>
  </si>
  <si>
    <t>Q9Y6N7-2</t>
  </si>
  <si>
    <t>Q08431</t>
  </si>
  <si>
    <t>Q9P273</t>
  </si>
  <si>
    <t>P13746-2</t>
  </si>
  <si>
    <t>P13612</t>
  </si>
  <si>
    <t>P50281</t>
  </si>
  <si>
    <t>P26006-2</t>
  </si>
  <si>
    <t>P29317</t>
  </si>
  <si>
    <t>P19022</t>
  </si>
  <si>
    <t>P05023</t>
  </si>
  <si>
    <t>O15031</t>
  </si>
  <si>
    <t>P24821-4</t>
  </si>
  <si>
    <t>P22413</t>
  </si>
  <si>
    <t>P14625</t>
  </si>
  <si>
    <t>P23142</t>
  </si>
  <si>
    <t>P33527</t>
  </si>
  <si>
    <t>P54289-5</t>
  </si>
  <si>
    <t>Q9Y4D7</t>
  </si>
  <si>
    <t>B2CI53</t>
  </si>
  <si>
    <t>Q4KMQ2</t>
  </si>
  <si>
    <t>P27487</t>
  </si>
  <si>
    <t>Q92859-2</t>
  </si>
  <si>
    <t>P12821</t>
  </si>
  <si>
    <t>P09619</t>
  </si>
  <si>
    <t>O14786</t>
  </si>
  <si>
    <t>O95980</t>
  </si>
  <si>
    <t>P05165-2</t>
  </si>
  <si>
    <t>Q9UBG0</t>
  </si>
  <si>
    <t>Q9UKX5</t>
  </si>
  <si>
    <t>P00533</t>
  </si>
  <si>
    <t>Q9UHN6</t>
  </si>
  <si>
    <t>Q6YHK3</t>
  </si>
  <si>
    <t>P43121</t>
  </si>
  <si>
    <t>P35613-2</t>
  </si>
  <si>
    <t>Q96JQ0</t>
  </si>
  <si>
    <t>P02786</t>
  </si>
  <si>
    <t>P16070-10</t>
  </si>
  <si>
    <t>P08195</t>
  </si>
  <si>
    <t>Q09666</t>
  </si>
  <si>
    <t>Q14517</t>
  </si>
  <si>
    <t>Q14204</t>
  </si>
  <si>
    <t>Q12884</t>
  </si>
  <si>
    <t>P05362</t>
  </si>
  <si>
    <t>Q13740-2</t>
  </si>
  <si>
    <t>Q15149</t>
  </si>
  <si>
    <t>P07996</t>
  </si>
  <si>
    <t>Q9NR99</t>
  </si>
  <si>
    <t>P08648</t>
  </si>
  <si>
    <t>Q13085-4</t>
  </si>
  <si>
    <t>Q13308</t>
  </si>
  <si>
    <t>P56199</t>
  </si>
  <si>
    <t>P12111</t>
  </si>
  <si>
    <t>P08473</t>
  </si>
  <si>
    <t>Q07954</t>
  </si>
  <si>
    <t>P21333-2</t>
  </si>
  <si>
    <t>P11498</t>
  </si>
  <si>
    <t>P02751-3</t>
  </si>
  <si>
    <t>P06756</t>
  </si>
  <si>
    <t>P05556</t>
  </si>
  <si>
    <t>Q6UVK1</t>
  </si>
  <si>
    <t>P78527</t>
  </si>
  <si>
    <t>P15144</t>
  </si>
  <si>
    <t>Uniprot</t>
  </si>
  <si>
    <t>M</t>
  </si>
  <si>
    <t>IPM</t>
  </si>
  <si>
    <t>XC</t>
  </si>
  <si>
    <t>Nuc</t>
  </si>
  <si>
    <t>ShG</t>
  </si>
  <si>
    <t/>
  </si>
  <si>
    <t>F5HHY9</t>
  </si>
  <si>
    <t>D2K3T4</t>
  </si>
  <si>
    <t>C8BKZ2</t>
  </si>
  <si>
    <t>D2IGA4</t>
  </si>
  <si>
    <t>Q9J4B7</t>
  </si>
  <si>
    <t>A8T7J9</t>
  </si>
  <si>
    <t>F5HGQ8</t>
  </si>
  <si>
    <t>A8T790</t>
  </si>
  <si>
    <t>F5HEQ1</t>
  </si>
  <si>
    <t>B8YE60</t>
  </si>
  <si>
    <t>C8CPD7</t>
  </si>
  <si>
    <t>F5HGX4</t>
  </si>
  <si>
    <t>F7V998</t>
  </si>
  <si>
    <t>D2K3U5</t>
  </si>
  <si>
    <t>B8YEA3</t>
  </si>
  <si>
    <t>Q6RXE9</t>
  </si>
  <si>
    <t>C8BLE7</t>
  </si>
  <si>
    <t>Q80KM9</t>
  </si>
  <si>
    <t>A9YU18</t>
  </si>
  <si>
    <t>C8CPD5</t>
  </si>
  <si>
    <t>D2K3S7</t>
  </si>
  <si>
    <t>SEPT2</t>
  </si>
  <si>
    <t>SEPT3</t>
  </si>
  <si>
    <t>MARCH5</t>
  </si>
  <si>
    <t>SEPT5</t>
  </si>
  <si>
    <t>MARCH6</t>
  </si>
  <si>
    <t>SEPT6</t>
  </si>
  <si>
    <t>MARCH7</t>
  </si>
  <si>
    <t>SEPT7</t>
  </si>
  <si>
    <t>SEPT8</t>
  </si>
  <si>
    <t>SEPT9</t>
  </si>
  <si>
    <t>SEPT10</t>
  </si>
  <si>
    <t>SEPT11</t>
  </si>
  <si>
    <t>SEP15</t>
  </si>
  <si>
    <t xml:space="preserve"> alpha-actinin cytoskeletal isoform  | Alpha-actinin cytoskeletal isoform  | non-muscle alpha-actinin-1  | F-actin cross-linking protein  | Non-muscle alpha-actinin-1  |actinin 1 smooth muscle  | actinin, alpha 1 | alpha-actinin-1  </t>
  </si>
  <si>
    <t xml:space="preserve"> neuroblast differentiation-associated protein AHNAK  | PM227  | desmoyokin  |AHNAK-related  | AHNAK nucleoprotein (desmoyokin)  | Desmoyokin  | AHNAKRS  | MGC5395  | AHNAK nucleoprotein </t>
  </si>
  <si>
    <t xml:space="preserve"> AKAPKL  | A kinase (PRKA) anchor protein 2 |A-kinase anchor protein 2  | PALM2  | Protein kinase A-anchoring protein 2  | AKAP-KL  | AKAP-2  | protein kinase A anchoring protein 2  | PRKA2  | protein kinase A2  | KIAA0920  | DKFZp564L0716  </t>
  </si>
  <si>
    <t xml:space="preserve"> chromobindin-20  | CBP68  | lipocortin VI  | Annexin VI  | 67 kDa calelectrin  | Chromobindin-20  | calphobindin-II  | calphobindin II  | annexin A6 | p70  | p68  | CPB-II  | calcium-binding protein p68  | calelectrin  |annexin VI (p68)  | Calphobindin-II  | Lipocortin VI  | Protein III  | annexin-6  | ANX6  | Annexin-6  </t>
  </si>
  <si>
    <t xml:space="preserve"> plasma membrane adaptor HA2/AP2 adaptor beta subunit  | Golgi adaptor HA1/AP1 adaptin beta subunit  | Adaptor protein complex AP-1 subunit beta-1  | beta1-adaptin  |AP-1 complex subunit beta-1  | ADTB1  | adaptor protein complex AP-1 subunit beta-1  | Adapter-related protein complex 1 subunit beta-1  | CLAPB2  | AP105A  | adapter-related protein complex 1 subunit beta-1  | adaptor-related protein complex 1, beta 1 subunit | beta-adaptin 1  | Beta-adaptin 1  | beta-prime-adaptin  | beta-1-adaptin  | Beta-1-adaptin  | Clathrin assembly protein complex 1 beta large chain  | BAM22  | clathrin assembly protein complex 1 beta large chain  </t>
  </si>
  <si>
    <t xml:space="preserve"> P50  | P85SPR  | DKFZp686C12170  | PAK-interacting exchange factor beta  | BETA-PIX  | PAK3BP  | COOL-1  | COOL1  | PAK3  | Nbla10314  | PIXB  | Beta-Pix  | P50BP  | KIAA0142  | rho guanine nucleotide exchange factor 7  | DKFZp761K1021  | Rho guanine nucleotide exchange factor (GEF) 7 | P85  | P85COOL1  | guanine nucleotide exchange factor 7  |SH3 domain-containing proline-rich protein  | p85  </t>
  </si>
  <si>
    <t xml:space="preserve"> splicing factor, arginine/serine-rich 20  | SR-15  | HSP-975  | SRp25 nuclear protein  |ADP-ribosylation factor-like protein 6-interacting protein 4  | HSVI binding protein  | SRrp37  | aip-4  | ARL-6-interacting protein 4  | Aip-4  | SFRS20  | HSVI-binding protein  | SR-25  | splicing regulator SRrp38  | SRp25  | ADP-ribosylation-like factor 6 interacting protein 4 </t>
  </si>
  <si>
    <t xml:space="preserve"> armadillo repeat-containing protein 8  | VID28  | armadillo repeat containing 8 | DKFZP434A043  |GID complex subunit 5, VID28 homolog  | HSPC056  | GID5  </t>
  </si>
  <si>
    <t xml:space="preserve"> AAA-TOB3  | ATPase family, AAA domain containing 3B | TOB3  | KIAA1273  |AAA-ATPase TOB3  | ATPase family AAA domain-containing protein 3B  </t>
  </si>
  <si>
    <t xml:space="preserve"> PRO9856  | Rhabdomyosarcoma antigen MU-RMS-40.8  | sarcoma antigen NY-SAR-29  |LAVS3040  | rhabdomyosarcoma antigen MU-RMS-40.8  | bromodomain containing 9 | FLJ13441  | bromodomain-containing protein 9  </t>
  </si>
  <si>
    <t xml:space="preserve"> dihydropyridine-sensitive L-type, calcium channel alpha-2/delta subunit  | CACNA2  | MHS3  | voltage-dependent calcium channel subunit alpha-2/delta-1  | CACNL2A  | CCHL2A  | Voltage-gated calcium channel subunit alpha-2/delta-1  | calcium channel, voltage-dependent, alpha 2/delta subunit 1 | voltage-gated calcium channel subunit alpha-2/delta-1  |calcium channel, L type, alpha 2 polypeptide  </t>
  </si>
  <si>
    <t xml:space="preserve"> H-CAD  | NAG22  | caldesmon 1 | LCAD  |HCAD  | L-CAD  | CAD  | CDM  | caldesmon  </t>
  </si>
  <si>
    <t xml:space="preserve">crocalbin-like protein  | Crocalbin  | calumenin | multiple EF-hand protein  | IEF SSP 9302  </t>
  </si>
  <si>
    <t xml:space="preserve"> calcium/calmodulin-dependent protein kinase type II subunit gamma  | CAMK  | CaMK-II subunit gamma  | CaM kinase II subunit gamma  |caMK-II subunit gamma  | calcium/calmodulin-dependent protein kinase (CaM kinase) II gamma  | CAMK-II  | calcium/calmodulin-dependent protein kinase II gamma | CAMKG  |EC 2.7.11.17 </t>
  </si>
  <si>
    <t xml:space="preserve"> SL3/AKV core-binding factor beta subunit  | SL3-3 enhancer factor 1 subunit beta  | PEA2-beta  |SL3-3 enhancer factor 1 beta subunit  | PEBP2-beta  | PEBP2B  | core-binding factor subunit beta  | core-binding factor, beta subunit | polyomavirus enhancer binding protein 2, beta subunit  | CBF-beta  | Polyomavirus enhancer-binding protein 2 beta subunit  | polyomavirus enhancer-binding protein 2 beta subunit  </t>
  </si>
  <si>
    <t xml:space="preserve"> trophoblast-lymphocyte cross-reactive antigen  | MCP  | trophoblast leucocyte common antigen  | trophoblast leukocyte common antigen  | CD46 molecule, complement regulatory protein | TLX  | CD46 antigen, complement regulatory protein  | membrane cofactor protein  | MIC10  | TRA2.10  | AHUS2  |complement membrane cofactor protein  | Trophoblast leukocyte common antigen  | membrane cofactor protein (CD46, trophoblast-lymphocyte cross-reactive antigen)  | MGC26544  | antigen identified by monoclonal antibody TRA-2-10  | measles virus receptor  | CD46 antigen  </t>
  </si>
  <si>
    <t xml:space="preserve"> Proline-rich protein 6  | CENP-V  | centromere protein V | P30  |3110013H01Rik  | PRR6  | proline rich 6  | Nuclear protein p30  | p30  | nuclear protein p30  | proline-rich protein 6  </t>
  </si>
  <si>
    <t xml:space="preserve"> PP3610  | collagen, type VI, alpha 2 | human mRNA for collagen VI alpha-2 C-terminal globular domain  | collagen alpha-2(VI) chain  |human mRNA for collagen VI alpha-2 C-terminal globular domain  | collagen VI, alpha-2 polypeptide  </t>
  </si>
  <si>
    <t xml:space="preserve"> leprecan-like 3  | CASP  | cartilage-associated protein  |OI7  | cartilage associated protein | LEPREL3  </t>
  </si>
  <si>
    <t xml:space="preserve">cDNA FLJ60082, weakly similar to Uro-adherence factor A  </t>
  </si>
  <si>
    <t xml:space="preserve">beta/gamma crystallin domain-containing protein 3  | beta-gamma crystallin domain containing 3 | DKFZp667G2110  </t>
  </si>
  <si>
    <t xml:space="preserve"> CKI-gamma 3  |CSNK1G3L  | casein kinase I isoform gamma-3  | casein kinase 1, gamma 3 |EC 2.7.11.1 </t>
  </si>
  <si>
    <t xml:space="preserve"> Clox  | homeobox protein cux-1  | Homeobox protein cux-1  | CUT  | cut-like homeobox 1 | p200  | golgi integral membrane protein 6  | cut homolog  | CDP/Cut  | Cux/CDP  | cut (Drosophila)-like 1 (CCAAT displacement protein)  | p100  | CDP1  | CASP  | CDP/Cux  | CDP  | CUX  | p75  | GOLIM6  | Nbla10317  | cut-like 1, CCAAT displacement protein (Drosophila)  | CCAAT displacement protein  | CUTL1  | p110  |COY1  | putative protein product of Nbla10317  | protein CASP  </t>
  </si>
  <si>
    <t xml:space="preserve"> drebrin E  | drebrin 1 | Developmentally-regulated brain protein  |developmentally-regulated brain protein  | drebrin  | D0S117E  | drebrin E2  | drebrin-1  </t>
  </si>
  <si>
    <t xml:space="preserve"> dynamin-like protein IV  | Dynamin-related protein 1  | DRP1  | DVLP  | dynamin-like protein 4  | DLP1  | Dynamin-like protein  | HdynIV  | Dynamin-like protein IV  | Dynamin family member proline-rich carboxyl-terminal domain less  | VPS1  | Dynamin-like protein 4  | HDYNIV  | EMPF  |DYNIV-11  | Dymple  | dynamin-related protein 1  | dynamin family member proline-rich carboxyl-terminal domain less  | dynamin 1-like | dynamin-1-like protein  | Dnm1p/Vps1p-like protein  | DYMPLE  |EC 3.6.5.5 </t>
  </si>
  <si>
    <t xml:space="preserve"> eukaryotic translation initiation factor 4 gamma, 2 | eIF-4G 2  | death-associated protein 5  | eIF4G 2  | p97  | DAP-5  | Death-associated protein 5  | eukaryotic translation initiation factor 4G-like 1  | DAP5  | NAT1  | aging-associated protein 1  |AAG1  | eukaryotic translation initiation factor 4 gamma 2  | eIF-4-gamma 2  | P97  </t>
  </si>
  <si>
    <t xml:space="preserve"> Tropoelastin  | WBS  | WS  | elastin | SVAS  |tropoelastin  </t>
  </si>
  <si>
    <t xml:space="preserve"> ENO1L1  | Plasminogen-binding protein  | Phosphopyruvate hydratase  | MPB1  | Non-neural enolase  | enolase 1, (alpha) | alpha enolase like 1  | C-myc promoter-binding protein  | non-neural enolase  | NNE  | phosphopyruvate hydratase  | MPB-1  | MBPB1  | PPH  | MBP-1  | tau-crystallin  | 2-phospho-D-glycerate hydro-lyase  | alpha-enolase  |MYC promoter-binding protein 1  | Enolase 1  | plasminogen-binding protein  | enolase-alpha  |EC 4.2.1.11 </t>
  </si>
  <si>
    <t xml:space="preserve"> FAM62B  | Chr2Syt  |chr2 synaptotagmin  | extended synaptotagmin-like protein 2 | family with sequence similarity 62 (C2 domain containing), member B  | E-Syt2  | KIAA1228  | CHR2SYT  | extended synaptotagmin-2  </t>
  </si>
  <si>
    <t xml:space="preserve"> fibulin-1  | FIBL-1  | fibulin 1 | FBLN  |FIBL1  </t>
  </si>
  <si>
    <t xml:space="preserve"> FKBPR38  | FK506-binding protein 8 (38kD)  | Rotamase  | FK506 binding protein 8, 38kDa | PPIase FKBP8  |peptidyl-prolyl cis-trans isomerase FKBP8  | FK506-binding protein 8  | FKBP-38  | FKBPr38  | 38 kDa FKBP  | hFKBP38  | 38 kDa FK506-binding protein  | FKBP38  | rotamase  | FKBP-8  |EC 5.2.1.8 </t>
  </si>
  <si>
    <t xml:space="preserve"> POF1  |fragile X mental retardation 1 protein  | FMRP  | fragile X mental retardation protein 1  | POF  | FRAXA  | Protein FMR-1  | protein FMR-1  | premature ovarian failure 1  | MGC87458  | fragile X mental retardation 1 </t>
  </si>
  <si>
    <t xml:space="preserve"> hDH V  | DNA helicase V  | FUSE-binding protein 1  |far upstream element binding protein  | far upstream element-binding protein 1  | FBP  | far upstream element (FUSE) binding protein 1 | FUBP  </t>
  </si>
  <si>
    <t xml:space="preserve"> GTPase activating protein (SH3 domain) binding protein 2 | KIAA0660  | G3BP-2  | ras GTPase-activating protein-binding protein 2  | GAP SH3 domain-binding protein 2  |Ras-GTPase activating protein SH3 domain-binding protein 2  </t>
  </si>
  <si>
    <t xml:space="preserve"> Alpha-glucosidase 2  | KIAA0088  | G2AN  |GLUII  | alpha glucosidase II alpha subunit  | neutral alpha-glucosidase AB  | glucosidase II subunit alpha  | glucosidase, alpha; neutral AB | alpha-glucosidase 2  | GluII  | Glucosidase II subunit alpha  |EC 3.2.1.84 </t>
  </si>
  <si>
    <t xml:space="preserve"> glutaminase, phosphate-activated  | KIAA0838  | GLS1  | K-glutaminase  | glutaminase | GAM  |AAD20  | GAC  | glutaminase kidney isoform, mitochondrial  | KGA  | glutaminase C  | L-glutamine amidohydrolase  |EC 3.5.1.2 </t>
  </si>
  <si>
    <t xml:space="preserve"> guanine nucleotide regulatory protein  | adenylate cyclase-stimulating G alpha protein  | PHP1A  | GNASXL  | GSA  | NESP  | SCG6  | extra large alphas protein  | alternative gene product encoded by XL-exon  | protein ALEX  | GNAS1  | GPSA  | XLalphas  | NESP55  | guanine nucleotide binding protein (G protein), alpha stimulating activity polypeptide 1  | AHO  |C20orf45  | GNAS complex locus | Alternative gene product encoded by XL-exon  | PHP1C  | GSP  | PHP1B  | neuroendocrine secretory protein  | Adenylate cyclase-stimulating G alpha protein  | POH  | secretogranin VI  | Extra large alphas protein  | guanine nucleotide-binding protein G(s) subunit alpha isoforms XLas  </t>
  </si>
  <si>
    <t xml:space="preserve"> glutathione S-alkyltransferase  | Glutathione S-transferase zeta 1  | maleylacetone isomerase  |S-(hydroxyalkyl)glutathione lyase  | GSTZ1-1  | glutathione S-aralkyltransferase  | glutathione transferase zeta 1  | MAAI  | maleylacetoacetate isomerase  | glutathione S-aryltransferase  | glutathione S-transferase zeta 1 | MAI  |EC 5.2.1.2,EC 2.5.1.18 </t>
  </si>
  <si>
    <t xml:space="preserve"> HLA class I histocompatibility antigen, A-28 alpha chain  | HLA class I histocompatibility antigen, A-10 alpha chain  | MHC class I antigen A*30  | MHC class I antigen A*74  | MHC class I antigen A*68  | Aw-43  | antigen presenting molecule  | MHC class I antigen A*66  | Aw-24  | MHC class I antigen A*31  | Aw-36  | HLAA  | MHC class I antigen A*23  | MHC class I antigen A*33  | Aw-69  | Aw-68  | MHC class I antigen A*43  | MHC class I antigen A*34  | Aw-80  | HLA class I histocompatibility antigen, A-9 alpha chain  | major histocompatibility complex, class I, A | leukocyte antigen class I-A  | MHC class I antigen A*25  | MHC class I antigen A*80  | MHC class I antigen A*3  | Aw-33  | MHC class I antigen A*69  | Aw-34  | MHC class I antigen A*24  | MHC class I antigen A*32  | MHC class I antigen A*36  | HLA class I histocompatibility antigen, A-1 alpha chain  | MHC class I antigen A*11  | MHC class I antigen A*26  | MHC class I antigen A*2  | Aw-74  | MHC class I antigen A*1  | Aw-19  | Aw-66  |MHC class I antigen HLA-A heavy chain  | MHC class I antigen A*29  </t>
  </si>
  <si>
    <t xml:space="preserve"> MHC class I antigen Cw*12  |HLAC  | MHC class I antigen Cw*18  | MHC class I antigen Cw*6  | MHC class I antigen Cw*2  </t>
  </si>
  <si>
    <t xml:space="preserve"> HLAC  | HLA-JY3  | MHC class I antigen Cw*17  | MHC class I antigen Cw*5  |D6S204  | MHC class I antigen Cw*4  | MHC class I antigen Cw*8  | MHC class I antigen Cw*15  </t>
  </si>
  <si>
    <t xml:space="preserve"> nonhistone chromosomal high-mobility group protein HMG-I/HMG-Y  | high mobility group protein HMG-I/HMG-Y  | high-mobility group (nonhistone chromosomal) protein isoforms I and Y  | High mobility group protein R  | High mobility group protein A1  | high mobility group protein A1  | high mobility group AT-hook 1 | HMG-I(Y)  |HMG-R  | HMGA1A  | high mobility group protein R  | High mobility group AT-hook protein 1  | HMGIY  </t>
  </si>
  <si>
    <t xml:space="preserve"> AUF1  | AUF1A  | heterogeneous nuclear ribonucleoprotein D0  | HNRPD  | hnRNPD0  | P37  | hnRNP D0  | heterogeneous nuclear ribonucleoprotein D (AU-rich element RNA-binding protein 1, 37kD)  |ARE-binding protein AUFI, type A  | heterogeneous nuclear ribonucleoprotein D (AU-rich element RNA binding protein 1, 37kDa) | AU-rich element RNA-binding protein 1  </t>
  </si>
  <si>
    <t xml:space="preserve"> hnRNP U  | pp120  | p120  | Scaffold attachment factor A  | hnRNPU  | p120 nuclear protein  | HNRPU  | heterogeneous nuclear ribonucleoprotein U (scaffold attachment factor A) | U21.1  |heterogeneous nuclear ribonucleoprotein U  | SAF-A  | SAFA  | scaffold attachment factor A  </t>
  </si>
  <si>
    <t xml:space="preserve"> IKBKB interacting protein | inhibitor of nuclear factor kappa-B kinase-interacting protein  | IKK interacting protein  |I kappa B kinase interacting protein  | I kappa-B kinase-interacting protein  | IKK-interacting protein  | FLJ31051  | IKIP  | IKBKB-interacting protein  | i kappa-B kinase-interacting protein  </t>
  </si>
  <si>
    <t xml:space="preserve"> NF-AT-90  | NF110  | DRBF  | NFAR  | interleukin enhancer-binding factor 3  | TCP110  | NF90b  | Nuclear factor associated with dsRNA  | NFAR2  | MPHOSPH4  | interleukin enhancer binding factor 3, 90kDa | nuclear factor of activated T-cells, 90 kD  |CBTF  | MMP4  | MPP4  | nuclear factor of activated T-cells 90 kDa  | Translational control protein 80  | interleukin enhancer binding factor 3, 90kD  | translational control protein 80  | M-phase phosphoprotein 4  | TCP80  | Nuclear factor of activated T-cells 90 kDa  | double-stranded RNA-binding protein, 76 kD  | NF90  | Double-stranded RNA-binding protein 76  | DRBP76  | NF90a  | NFAR-1  | nuclear factor associated with dsRNA  | dsRNA binding protein NFAR-2/MPP4  | NF110b  </t>
  </si>
  <si>
    <t xml:space="preserve">HIRS-1  | insulin receptor substrate 1 | HIRS-1  | IRS-1  </t>
  </si>
  <si>
    <t xml:space="preserve"> VLAB  | VLA-4 subunit beta  | integrin VLA-4 beta subunit  | CD29  | integrin, beta 1 (fibronectin receptor, beta polypeptide, antigen CD29 includes MDF2, MSK12) | CD29 antigen  | GPIIA  | FNRB  |VLA-BETA  | MSK12  | MDF2  | very late activation protein, beta polypeptide  | Fibronectin receptor subunit beta  | integrin beta-1  </t>
  </si>
  <si>
    <t xml:space="preserve"> kinesin-like protein KIF1B  | KIAA0591  | CMT2  | KIAA1448  | CMT2A  | CMT2A1  | kinesin family member 1B | Klp  | KLP  | NBLST1  |kinesin superfamily protein KIF1B  | HMSNII  </t>
  </si>
  <si>
    <t xml:space="preserve"> CG-1 antigen  | kinectin  | kinectin 1 (kinesin receptor) | Kinesin receptor  | kinesin receptor  | KIAA0004  |KNT  | MU-RMS-40.19  | CG1  </t>
  </si>
  <si>
    <t xml:space="preserve"> sterol regulatory element binding protein 3  | epithelial protein lost in neoplasm beta  | Epithelial protein lost in neoplasm  | LIM domain and actin binding 1 | SREBP3  |1110021C24Rik  | EPLIN  | LIM domain and actin-binding protein 1  </t>
  </si>
  <si>
    <t xml:space="preserve"> tyrosine-protein kinase Lyn  | JTK8  | v-yes-1 Yamaguchi sarcoma viral related oncogene homolog | V-yes-1 Yamaguchi sarcoma viral related oncogene homolog  | p53Lyn  | Lck/Yes-related novel protein tyrosine kinase  |lck/Yes-related novel protein tyrosine kinase  | p56Lyn  |EC 2.7.10.2 </t>
  </si>
  <si>
    <t xml:space="preserve"> KIAA1251  | FLJ45612  | macrophin 1  | OFC4  | microtubule-actin crosslinking factor 1 | ABP620  |620 kDa actin binding protein  | MACF  | microtubule-actin cross-linking factor 1  | 620 kDa actin-binding protein  | KIAA0465  | FLJ46776  | Trabeculin-alpha  | Actin cross-linking family protein 7  | ACF7  | actin cross-linking family protein 7  | Macrophin-1  | trabeculin-alpha  </t>
  </si>
  <si>
    <t xml:space="preserve"> microtubule-associated protein 4 | MAP-4  |MAP-4  </t>
  </si>
  <si>
    <t xml:space="preserve"> BA46  | HMFG  | MFG-E8  | lactadherin  | sperm associated antigen 10  | EDIL1  | breast epithelial antigen BA46  | Breast epithelial antigen BA46  | medin  | milk fat globule-EGF factor 8 protein | sperm surface protein hP47  | SED1  |O-acetyl disialoganglioside synthase  | OAcGD3S  | SPAG10  | hP47  | MFGM  | Milk fat globule-EGF factor 8  | HsT19888  </t>
  </si>
  <si>
    <t xml:space="preserve"> MOCO1-B  | MOCO1-A  | MPT synthase large subunit  | MOCO1  | Sulfur carrier protein MOCS2A  | molybdopterin synthase catalytic subunit  | MOCS2B  |molybdenum cofactor biosynthesis protein E  | Molybdopterin-synthase small subunit  | molybdenum cofactor synthesis protein 2 small subunit  | molybdopterin-synthase small subunit  | MPTS  | molybdopterin-synthase large subunit  | Molybdenum cofactor synthesis protein 2B  | molybdenum cofactor synthesis protein 2 large subunit  | molybdenum cofactor synthesis 2 | Molybdenum cofactor synthesis protein 2A  | Molybdenum cofactor synthesis protein 2 small subunit  | molybdenum cofactor synthesis protein 2B  | MCBPE  | MOCS2A  | molybdopterin synthase sulfur carrier subunit  | Molybdopterin-synthase large subunit  | molybdenum cofactor synthesis protein 2A  | Molybdenum cofactor synthesis protein 2 large subunit  | sulfur carrier protein MOCS2A  |EC 2.8.1.12 </t>
  </si>
  <si>
    <t xml:space="preserve"> TMAP1  | Transmembrane anchor protein 1  |HBV PreS1-transactivated protein 1  | FLJ46603  | matrix-remodeling-associated protein 7  | matrix-remodelling associated 7 | PS1TP1  | transmembrane anchor protein 1  </t>
  </si>
  <si>
    <t xml:space="preserve"> MLC-3  | Myosin light chain 3  | myosin, light chain 6, alkali, smooth muscle and non-muscle | myosin light chain A3  | myosin, light polypeptide 6, alkali, smooth muscle and non-muscle  | 17 kDa myosin light chain  | LC17B  | Myosin light chain alkali 3  | LC17A  | MLC3NM  | Smooth muscle and nonmuscle myosin light chain alkali 6  | myosin light chain alkali 3  |LC17-GI  | Myosin light chain A3  | LC17-NM  | MLC1SM  | ESMLC  | myosin light polypeptide 6  | MLC3SM  | LC17  </t>
  </si>
  <si>
    <t xml:space="preserve"> Telokin  | smooth muscle myosin light chain kinase  | myosin, light polypeptide kinase  | MYLK1  | smMLCK  | telokin  | MSTP083  | kinase-related protein  | MLCK210  |AAT7  | MLCK108  | MLCK  | KRP  | Kinase-related protein  | myosin light chain kinase, smooth muscle  | MLCK1  | myosin light chain kinase |EC 2.7.11.18 </t>
  </si>
  <si>
    <t xml:space="preserve"> N-CAM-1  | neural cell adhesion molecule, NCAM  | NCAM  |antigen recognized by monoclonal antibody 5.1H11  | CD56  | CD56 antigen  | MSK39  | NCAM-1  | neural cell adhesion molecule 1 </t>
  </si>
  <si>
    <t xml:space="preserve"> complex I 10kDa subunit  | NADH-ubiquinone oxidoreductase 9 kD subunit  | CI-10k  | mitochondrial NADH oxidoreductase-like protein  |NADH-ubiquinone oxidoreductase 9 kD subunit precursor, EC 1.6.5.3.  | NADH dehydrogenase (ubiquinone) flavoprotein 3, 10kDa | CI-9kD  | Complex I-9kD  | CI-9KD  | NADH-ubiquinone oxidoreductase flavoprotein 3, 10kD  | NADH dehydrogenase (ubiquinone) flavoprotein 3 (10kD)  | complex I, mitochondrial respiratory chain, 10-kD subunit  | Renal carcinoma antigen NY-REN-4  | NADH-ubiquinone oxidoreductase 9 kDa subunit  | complex I-9kD  | NADH dehydrogenase [ubiquinone] flavoprotein 3, mitochondrial  | renal carcinoma antigen NY-REN-4  </t>
  </si>
  <si>
    <t xml:space="preserve"> F-actin-binding protein  |CMH20  | Nelin  | nexilin (F actin binding protein) | nexilin  | NELIN  | CMD1CC  </t>
  </si>
  <si>
    <t xml:space="preserve">nuclear factor 1 C-type  | NF1-C  | NF-I/C  | Nuclear factor I/C  | TGGCA-binding protein  | NFI-C  | nuclear factor I/C (CCAAT-binding transcription factor) | CCAAT-box-binding transcription factor  | NF-I  | CTF5  | CTF  | NFI  | Nuclear factor 1/C  </t>
  </si>
  <si>
    <t xml:space="preserve">NP2  | VEGF1265R2  | NPN2  | PRO2714  | vascular endothelial cell growth factor 165 receptor 2  | neuropilin-2b(0)  | neuropilin-2a(17)  | neuropilin-2a(22)  | Vascular endothelial cell growth factor 165 receptor 2  | neuropilin-2  | receptor for VEGF165 and semaphorins class3  | VEGF165R2  | neuropilin 2 </t>
  </si>
  <si>
    <t xml:space="preserve"> structural nuclear protein  | NUMA  | NuMA protein  | SP-H antigen  | nuclear mitotic apparatus protein 1 |centrophilin stabilizes mitotic spindle in mitotic cells  </t>
  </si>
  <si>
    <t xml:space="preserve"> nucleoporin Nup214  | Protein CAN  | D9S46E  | p250  | nucleoporin 214kDa | Nucleoporin Nup214  | nucleoporin 214kD (CAIN)  | CAN  | CAIN  | KIAA0023  |CAN protein, putative oncogene  | 214 kDa nucleoporin  | N214  | nuclear pore complex protein Nup214  </t>
  </si>
  <si>
    <t xml:space="preserve"> GBP45  | GTP-binding protein PTD004  | PTD004  | GTP-binding protein 9  |DNA damage-regulated overexpressed in cancer 45 protein  | homologous yeast-44.2 protein  | GTBP9  | DNA damage-regulated overexpressed in cancer 45  | obg-like ATPase 1  | GTPBP9  | DOC45  | Obg-like ATPase 1 | GTP-binding protein 9 (putative)  </t>
  </si>
  <si>
    <t xml:space="preserve"> prolyl 4-hydroxylase subunit alpha-1  | 4-PH alpha-1  | prolyl 4-hydroxylase, alpha polypeptide I | Procollagen-proline,2-oxoglutarate-4-dioxygenase subunit alpha-1  | procollagen-proline,2-oxoglutarate-4-dioxygenase subunit alpha-1  |collagen prolyl 4-hydroxylase alpha(I)  | C-P4Halpha(I)  | procollagen-proline, 2-oxoglutarate 4-dioxygenase (proline 4-hydroxylase), alpha polypeptide I  | P4HA  |EC 1.14.11.2 </t>
  </si>
  <si>
    <t xml:space="preserve"> TRF4-2  | topoisomerase-related function protein 4-2  | PAP associated domain containing 5 | TUTase 3  | Topoisomerase-related function protein 4-2  | terminal uridylyltransferase 3  |PAP-associated domain-containing protein 5  | Terminal uridylyltransferase 3  |EC 2.7.7.- </t>
  </si>
  <si>
    <t xml:space="preserve"> SE2-5L16  | Baz  | Atypical PKC isotype-specific-interacting protein  | PAR3A  | par-3 partitioning defective 3 homolog (C. elegans) | par-3 (partitioning defective 3, C.elegans) homolog  | bazooka  | SE2-5T2  | PAR3  | ASIP  | CTCL tumor antigen se2-5  | atypical PKC isotype-specific interacting protein  | PAR3-alpha  | Bazooka  |PAR3alpha  | PARD3A  | PAR-3  | partitioning defective 3 homolog  | atypical PKC isotype-specific-interacting protein  | SE2-5LT1  | PARD-3  </t>
  </si>
  <si>
    <t xml:space="preserve"> hnRNP E2  | poly(rC) binding protein 2 |alpha-CP2  | heterogeneous nuclear ribonucleoprotein E2  | heterogenous nuclear ribonucleoprotein E2  | hnRNP-E2  | HNRPE2  | Heterogeneous nuclear ribonucleoprotein E2  | Alpha-CP2  | poly(rC)-binding protein 2  </t>
  </si>
  <si>
    <t xml:space="preserve"> cadherin-like 1  | pc42  | protocadherin 1 | protocadherin-1  | PC42  | protocadherin-42  | Protocadherin-42  | protocadherin 42  | protocadherin 1 (cadherin-like 1)  | cadherin-like protein 1  |PCDH42  | Cadherin-like protein 1  </t>
  </si>
  <si>
    <t xml:space="preserve"> cardiomyopathy associated 2  | Phosphodiesterase 4D-interacting protein  |cardiomyopathy-associated protein 2  | CMYA2  | phosphodiesterase 4D interacting protein | MMGL  | KIAA0477  | myomegalin  | Cardiomyopathy-associated protein 2  | phosphodiesterase 4D-interacting protein  | KIAA0454  </t>
  </si>
  <si>
    <t xml:space="preserve"> profilin 2 | D3S1319E  |profilin II  | profilin-2  | PFL  | Profilin II  </t>
  </si>
  <si>
    <t xml:space="preserve"> KIAA0783  |KIAA0783  | PHD finger protein 14 </t>
  </si>
  <si>
    <t xml:space="preserve">PHD finger protein 20-like protein 1  | MGC64923  | CGI-72  | TDRD20B  | FLJ13649  | tudor domain containing 20B  | FLJ21615  | tudor domain-containing protein PHF20L1  | PHD finger protein 20-like 1 </t>
  </si>
  <si>
    <t xml:space="preserve"> phosphatidylinositol glycan anchor biosynthesis, class G | FLJ20265  | phosphatidylinositol-glycan biosynthesis class G protein  | phosphatidylinositol glycan, class G  | GPI7  | PRO4405  | PIG-G  | hGPI7  | LAS21  |GPI ethanolamine phosphate transferase 2  | Phosphatidylinositol-glycan biosynthesis class G protein  | RLGS1930  | GPI7 homolog  |EC 2.-.-.- </t>
  </si>
  <si>
    <t xml:space="preserve"> Tumor M2-PK  | THBP1  | OIP3  | CTHBP  | PK, muscle type  | Thyroid hormone-binding protein 1  | pyruvate kinase, muscle | p58  |OPA-interacting protein 3  | PK3  | tumor M2-PK  | OIP-3  | thyroid hormone-binding protein, cytosolic  | Pyruvate kinase muscle isozyme  | pyruvate kinase 2/3  | pyruvate kinase muscle isozyme  | Cytosolic thyroid hormone-binding protein  | pyruvate kinase isozymes M1/M2  | PKM2  | thyroid hormone-binding protein 1  | TCB  | Opa-interacting protein 3  | Pyruvate kinase 2/3  | cytosolic thyroid hormone-binding protein  | PK2  |EC 2.7.1.40 </t>
  </si>
  <si>
    <t xml:space="preserve"> urokinase-type plasminogen activator (uPA) receptor  | U-PAR  | Monocyte activation antigen Mo3  | u-plasminogen activator receptor form 2  | plasminogen activator, urokinase receptor | urokinase plasminogen activator surface receptor  | UPAR  |monocyte activation antigen Mo3  | CD87 antigen  | URKR  | MO3  | CD87  | uPAR  </t>
  </si>
  <si>
    <t xml:space="preserve"> PLTN  | LGMD2Q  | PCN  | plectin | EBS1  | hemidesmosomal protein 1  | plectin 1, intermediate filament binding protein, 500kD  |EBSO  | PLEC1b  | Hemidesmosomal protein 1  | plectin-1  | HD1  | PLEC1  | plectin 1, intermediate filament binding protein 500kDa  | epidermolysis bullosa simplex 1 (Ogna)  | Plectin-1  </t>
  </si>
  <si>
    <t xml:space="preserve"> Tripartite motif-containing protein 19  | protein PML  | tripartite motif-containing protein 19  | RING finger protein 71  | tripartite motif protein TRIM19  | MYL  | TRIM19  | promyelocytic leukemia, inducer of  | promyelocytic leukemia | promyelocytic leukemia protein  |PP8675  | RNF71  | probable transcription factor PML  | Promyelocytic leukemia protein  </t>
  </si>
  <si>
    <t xml:space="preserve"> DYT8  | DKFZp564N1362  | KIAA1184  | MR1  | MGC31943  | Myofibrillogenesis regulator 1  | paroxysmal nonkinesigenic dyskinesia | myofibrillogenesis regulator 1  | TAHCCP2  | BRP17  |brain protein 17  | Trans-activated by hepatitis C virus core protein 2  | trans-activated by hepatitis C virus core protein 2  | KIPP1184  | FKSG19  | PDC  | Paroxysmal nonkinesiogenic dyskinesia protein  | FPD1  | MR-1  | paroxysmal nonkinesiogenic dyskinesia  | PKND1  | probable hydrolase PNKD  |EC 3.-.-.- </t>
  </si>
  <si>
    <t xml:space="preserve"> RPC16  |DNA-directed RNA polymerases I and III subunit RPAC2  | RPAC2  | TCS2  | RPO1-3  | POLR1C  | polymerase (RNA) I polypeptide D, 16kDa | RPA16  | AC19  | RNA polymerase I 16 kDa subunit  | MGC9850  | hRPA19  | DNA-directed RNA polymerase I subunit D  | RPA9  | RNA polymerases I and III subunit AC2  </t>
  </si>
  <si>
    <t xml:space="preserve"> PN  | OSF-2  | periostin  | OSF2  | periostin isoform thy4  | periostin, osteoblast specific factor | periostin isoform thy2  | osteoblast-specific factor 2  | periodontal ligament-specific periostin  | RP11-412K4.1  | osteoblast specific factor 2 (fasciclin I-like)  | periostin isoform thy6  |PDLPOSTN  | periostin isoform thy8  | Osteoblast-specific factor 2  </t>
  </si>
  <si>
    <t xml:space="preserve"> Protein tyrosine phosphatase receptor type f polypeptide-interacting protein-binding protein 1  | SGT2  | KIAA1230  | hSgt2p  | liprin-beta-1  | hSGT2  | L2  | liprin-beta 1  | protein tyrosine phosphatase receptor type f polypeptide-interacting protein-binding protein 1  |liprin related protein  | PTPRF-interacting protein-binding protein 1  | protein-tyrosine phosphatase receptor-type f polypeptide-interacting protein-binding protein 1  | PTPRF interacting protein, binding protein 1 (liprin beta 1) </t>
  </si>
  <si>
    <t xml:space="preserve"> Gastric cancer antigen Ga50  | gastric cancer antigen Ga50  | periphilin 1 |HSPC232  | periphilin-1  </t>
  </si>
  <si>
    <t xml:space="preserve"> protein phosphatase 1, regulatory subunit 12A | protein phosphatase 1 regulatory subunit 12A  | Protein phosphatase myosin-binding subunit  | Myosin phosphatase-targeting subunit 1  | protein phosphatase 1, regulatory (inhibitor) subunit 12A  | protein phosphatase myosin-binding subunit  |myosin binding subunit  | myosin phosphatase-targeting subunit 1  | Myosin phosphatase target subunit 1  | myosin phosphatase, target subunit 1  | MBS  | M130  | MYPT1  </t>
  </si>
  <si>
    <t xml:space="preserve"> myosin-binding subunit 85  | p84  | DKFZP434D0412  | MBS85  |leukocyte receptor cluster (LRC) encoded novel gene 3  | LENG3  | Protein phosphatase 1 myosin-binding subunit p85  | protein phosphatase 1, regulatory (inhibitor) subunit 12C  | leukocyte receptor cluster (LRC) member 3  | protein phosphatase 1, regulatory subunit 12C | Protein phosphatase 1 myosin-binding subunit of 85 kDa  | protein phosphatase 1 myosin-binding subunit of 85 kDa  | protein phosphatase 1 regulatory subunit 12C  | protein phosphatase 1 myosin-binding subunit p85  | p85  </t>
  </si>
  <si>
    <t xml:space="preserve"> Protein activator of the interferon-induced protein kinase  | HSD14  |interferon-inducible double stranded RNA-dependent protein kinase activator A  | Protein kinase, interferon-inducible double stranded RNA-dependent activator  | PKR-associated protein X  | DYT16  | PACT  | protein kinase, interferon-inducible double stranded RNA-dependent activator  | RAX  | PKR-associating protein X  | protein activator of the interferon-induced protein kinase  | protein kinase, interferon-inducible double stranded RNA dependent activator </t>
  </si>
  <si>
    <t xml:space="preserve"> GLBA  | sphingolipid activator protein-1  |proactivator polypeptide  | SAP1  | prosaposin </t>
  </si>
  <si>
    <t xml:space="preserve"> PUMH  | pumilio-1  | PUMH1  | pumilio homolog 1 (Drosophila) | Pumilio-1  | KIAA0099  | HsPUM  |HSPUM  | PUML1  | pumilio (Drosophila) homolog 1  | pumilio homolog 1  </t>
  </si>
  <si>
    <t xml:space="preserve"> pumilio-2  | pumilio homolog 2  | pumilio (Drosphila) homolog 2  | Pumilio-2  | PUMH2  | pumilio homolog 2 (Drosophila) | KIAA0235  |PUML2  </t>
  </si>
  <si>
    <t xml:space="preserve"> poliovirus receptor-related protein 2  |herpesvirus entry protein B  | Herpesvirus entry mediator B  | poliovirus receptor-like 2  | HVEB  | Herpes virus entry mediator B  | poliovirus receptor-related 2 (herpesvirus entry mediator B) | PVRR2  | HveB  | Nectin-2  | CD112 antigen  | PRR2  | nectin-2  | CD112  </t>
  </si>
  <si>
    <t xml:space="preserve"> KIAA0471  | TBC1D18  |TBC1 domain family, member 18  | expressed in hematopoietic cells, heart, liver (HLL)  | rab GTPase-activating protein 1-like  | FLJ38519  | HHL  | RAB GTPase activating protein 1-like </t>
  </si>
  <si>
    <t xml:space="preserve"> ran-binding protein 3  | RanBP3  | RAN binding protein 3 |RAN-binding protein-3  </t>
  </si>
  <si>
    <t xml:space="preserve"> Retinoblastoma-binding protein p48  | chromatin assembly factor I p48 subunit  | RbAp48  | NURF55  | RBAP48  | CAF-1 subunit C  | retinoblastoma-binding protein 4  | nucleosome-remodeling factor subunit RBAP48  | chromatin assembly factor 1 subunit C  |MSI1 protein homolog  | retinoblastoma-binding protein p48  | Chromatin assembly factor I p48 subunit  | chromatin assembly factor/CAF-1 p48 subunit  | Retinoblastoma-binding protein 4  | retinoblastoma binding protein 4 | CAF-I p48  | CAF-I 48 kDa subunit  | Nucleosome-remodeling factor subunit RBAP48  | Chromatin assembly factor 1 subunit C  | RBBP-4  | histone-binding protein RBBP4  </t>
  </si>
  <si>
    <t xml:space="preserve"> RNA-binding motif protein 26  | cutaneous T-cell lymphoma tumor antigen se70-2  | acidic rich RS domain containing 2  | SE70-2  | RP11-255E21.1  | ZC3H17  | FLJ20957  | CTCL tumor antigen se70-2  | PRO1777  |RNA-binding protein 26  | C13orf10  | ARRS2  | RNA binding motif protein 26 | chromosome 13 open reading frame 10  </t>
  </si>
  <si>
    <t xml:space="preserve"> RNA-binding protein Y14  | DEL1q21.1  | RNA-binding motif protein 8A  | Y14  | RNA binding motif protein 8B  | Ribonucleoprotein RBM8A  | TAR  | ZRNP1  | binder of OVCA1-1  | MDS014  |C1DELq21.1  | Binder of OVCA1-1  | BOV-1C  | RNA-binding protein 8A  | RBM8B  | ZNRP  | ribonucleoprotein RBM8  | BOV-1  | RBM8  | ribonucleoprotein RBM8A  | BOV-1B  | BOV-1A  | RNA binding motif protein 8A </t>
  </si>
  <si>
    <t xml:space="preserve"> hES  | KIAA1398  |ribosome receptor protein  | ES/130-related protein  | ES130  | ribosome-binding protein 1  | ribosome binding protein 1 | Ribosome receptor protein  | ES/130  | 180 kDa ribosome receptor homolog  | ribosome binding protein 1 homolog 180kDa (dog)  | ribosome binding protein 1 (dog 180kD homolog)  | RRp  </t>
  </si>
  <si>
    <t xml:space="preserve"> reticulon 5  | Neuroendocrine-specific protein C homolog  | Nogo-B  | Nogo protein  | RTN4-B1  | Foocen  | My043 protein  | Nogo-C  | NSP-CL  | NI220/250  | NOGO  | RTN4-B2  | Nbla00271  | NOGOC  |Human NogoA  | NSP  | ASY  | NOGO-A  | Nbla10545  | reticulon 4 | reticulon-4  | RTN-x  | Neurite outgrowth inhibitor  | KIAA0886  | foocen  | Neuroendocrine-specific protein  | Reticulon-5  | RTN4-C  | RTN4-A  | neuroendocrine-specific protein C homolog  | RTN-X  | neurite outgrowth inhibitor  | neurite growth inhibitor 220  </t>
  </si>
  <si>
    <t xml:space="preserve"> CDC10  | septin 7 | NBLA02942  | CDC3  | SEPT7A  |CDC10 (cell division cycle 10, S. cerevisiae, homolog)  | septin-7  | CDC10 cell division cycle 10 homolog (S. cerevisiae)  | CDC10 protein homolog  </t>
  </si>
  <si>
    <t xml:space="preserve"> SET nuclear oncogene | 2PP2A  | Inhibitor of granzyme A-activated DNase  | Phosphatase 2A inhibitor I2PP2A  | protein SET  | inhibitor-2 of protein phosphatase-2A  | TAF-IBETA  | Template-activating factor I  | SET translocation (myeloid leukemia-associated)  |I2PP2A  | I-2PP2A  | TAF-I  | IPP2A2  | Template-Activating Factor-I, chromatin remodelling factor  | protein phosphatase type 2A inhibitor  | inhibitor of granzyme A-activated DNase  | HLA-DR-associated protein II  | IGAAD  | phosphatase 2A inhibitor I2PP2A  | PHAPII  </t>
  </si>
  <si>
    <t xml:space="preserve"> MYD-1  | PTPNS1  | p84  | MFR  | Signal-regulatory protein alpha-1  | SIRPalpha2  | Macrophage fusion receptor  | Signal-regulatory protein alpha-2  | signal-regulatory protein alpha | MYD1  | Brain Ig-like molecule with tyrosine-based activation motifs  | SIRPalpha  | inhibitory receptor SHPS-1  | Bit  | SHPS-1  | Signal-regulatory protein alpha-3  | SHP substrate 1  | Sirp-alpha-3  | Inhibitory receptor SHPS-1  | tyrosine-protein phosphatase non-receptor type substrate 1  | Sirp-alpha-1  | Sirp-alpha-2  | macrophage fusion receptor  | protein tyrosine phosphatase, non-receptor type substrate 1  | SHPS1  | P84  | SIRP  |CD172A  | CD172a antigen  | CD172 antigen-like family member A  | myd-1 antigen  | BIT  | CD172a  | MyD-1 antigen  | brain-immunoglobulin-like molecule with tyrosine-based activation motifs  | SIRP-ALPHA-1  | tyrosine phosphatase SHP substrate 1  </t>
  </si>
  <si>
    <t xml:space="preserve"> Solute carrier family 4 member 7  | solute carrier family 4, sodium bicarbonate cotransporter, member 7 | sodium bicarbonate cotransporter 3  |NBCN1  | sodium bicarbonate cotransporter 2  | sodium bicarbonate cotransporter 2b  | BT  | NBC3  | SBC2  | Sodium bicarbonate cotransporter 2b  | Sodium bicarbonate cotransporter 2  | bicarbonate transporter  | solute carrier family 4 member 7  | SLC4A6  | Bicarbonate transporter  | NBC2  | NBC2B  </t>
  </si>
  <si>
    <t xml:space="preserve"> Na(+)/Ca(2+)-exchange protein 1  | CNC  | solute carrier family 8 (sodium/calcium exchanger), member 1 |Na+/Ca++ exchanger  | Na+/Ca2+ exchanger  | NCX1  | sodium/calcium exchanger 1  </t>
  </si>
  <si>
    <t xml:space="preserve"> sarcolemma associated protein | SLAP  | Sarcolemmal-associated protein  | KIAA1601  |sarcolemmal membrane-associated protein  </t>
  </si>
  <si>
    <t xml:space="preserve"> SWI/SNF-related matrix-associated actin-dependent regulator of chromatin subfamily A member 1  | ISWI  |SNF2-like 1  | probable global transcription activator SNF2L1  | nucleosome-remodeling factor subunit SNF2L  | SNF2LB  | SWI2  | SWI  | SNF2L1  | SWI/SNF-related matrix-associated actin-dependent regulator of chromatin a1  | SNF2L  | NURF140  | ATP-dependent helicase SMARCA1  | SNF2LT  | SWI/SNF related, matrix associated, actin dependent regulator of chromatin, subfamily a, member 1 | Nucleosome-remodeling factor subunit SNF2L  | sucrose nonfermenting 2-like protein 1  | global transcription activator homologous sequence  |EC 3.6.4.- </t>
  </si>
  <si>
    <t xml:space="preserve">SWI/SNF complex subunit SMARCC2  | chromatin remodeling complex BAF170 subunit  | CRACC2  | SWI/SNF-related matrix-associated actin-dependent regulator of chromatin subfamily C member 2  | SWI/SNF related, matrix associated, actin dependent regulator of chromatin, subfamily c, member 2 | BAF170  | BRG1-associated factor 170  | SWI3-like protein  | Rsc8  | mammalian chromatin remodeling complex BRG1-associated factor 170  | SWI/SNF complex 170 kDa subunit  </t>
  </si>
  <si>
    <t xml:space="preserve"> NRE-binding protein  | negative regulatory element-binding protein  | SON3  | DBP5  | Bax antagonist selected in saccharomyces 1  | Negative regulatory element-binding protein  | C21orf50  | SON DNA binding protein | NREBP  | protein SON  | Protein DBP-5  | FLJ21099  |SON DNA-binding protein, KIAA1019  | KIAA1019  | FLJ33914  | protein DBP-5  | BASS1  | Bax antagonist selected in Saccharomyces 1  | DBP-5  </t>
  </si>
  <si>
    <t xml:space="preserve"> spermatogenesis associated, serine-rich 2-like | DNAPTP6  | SGNP  | Stress granule and nucleolar protein  | DNA polymerase-transactivated protein 6  | SPATS2-like protein  |DNA polymerase transactivated protein 6  | stress granule and nucleolar protein  </t>
  </si>
  <si>
    <t xml:space="preserve"> HAI1  | Hepatocyte growth factor activator inhibitor type 1  | HAI-1  | serine peptidase inhibitor, Kunitz type 1 |hepatocyte growth factor activator inhibitor type 1  | kunitz-type protease inhibitor 1  | MANSC2  | HAI  | serine protease inhibitor, Kunitz type 1  </t>
  </si>
  <si>
    <t xml:space="preserve"> Spectrin, non-erythroid alpha subunit  | SPTA2  | fodrin alpha chain  | NEAS  | alpha-fodrin  | spectrin, non-erythroid alpha subunit  | Fodrin alpha chain  | spectrin, non-erythroid alpha chain  | spectrin alpha chain, non-erythrocytic 1  | Alpha-II spectrin  |alpha-II spectrin  | EIEE5  | spectrin, alpha, non-erythrocytic 1 </t>
  </si>
  <si>
    <t xml:space="preserve">ELF  | beta-spectrin II  | SPTB2  | spectrin, beta, non-erythrocytic 1 | beta-fodrin  | beta-spectrin non-erythrocytic 1  | embryonic liver beta-fodrin  | Spectrin, non-erythroid beta chain 1  | beta-II spectrin  | spectrin, non-erythroid beta chain 1  | beta-spectrin 2  | spectrin beta chain, non-erythrocytic 1  | Beta-II spectrin  | Fodrin beta chain  | beta-G spectrin  | betaSpII  | fodrin beta chain  | spectrin beta chain, brain 1  </t>
  </si>
  <si>
    <t xml:space="preserve">syntaxin-16  | Syn16  | SYN16  | hsyn16  | syntaxin 16 </t>
  </si>
  <si>
    <t xml:space="preserve"> Archvillin  |archvillin  | p205/p250  | supervillin | membrane-associated F-actin binding protein p205  </t>
  </si>
  <si>
    <t xml:space="preserve"> HNRPQ  | synaptotagmin binding, cytoplasmic RNA interacting protein | NS1-associated protein 1  | dJ3J17.2  | HNRPQ1  | glycine- and tyrosine-rich RNA-binding protein  | NSAP1  |GRYRBP  | hnRNP-Q  | PP68  | heterogeneous nuclear ribonucleoprotein Q  | Synaptotagmin-binding, cytoplasmic RNA-interacting protein  | hnRNP Q  | Glycine- and tyrosine-rich RNA-binding protein  | GRY-RBP  </t>
  </si>
  <si>
    <t xml:space="preserve"> synaptopodin-2  | synaptopodin 2 | genethonin-2  |genethonin 2  | Myopodin  | Genethonin-2  | myopodin  | MYOPODIN  </t>
  </si>
  <si>
    <t xml:space="preserve"> TATA box binding protein (TBP)-associated factor, RNA polymerase II, G, 32kD  | STAF31/32  | MGC:1603  | adrenal gland protein AD-004  | TAF2G  | Coilin-interacting nuclear ATPase protein  | TAFII-32  | transcription initiation factor TFIID 31 kD subunit  | adenylate kinase isoenzyme 6  | MGC:5067  | hCINAP  | MGC:3647  | AD-004  |CIP  | coilin-interacting nuclear ATPase protein  | ATP-AMP transphosphorylase 6  | Transcription initiation factor TFIID 31 kDa subunit  | MGC3647  | Transcription initiation factor TFIID 32 kDa subunit  | CGI-137  | CINAP  | TAF9 RNA polymerase II, TATA box binding protein (TBP)-associated factor, 32kDa | AK6  | RNA polymerase II TBP-associated factor subunit G  | MGC1603  | transcription initiation factor TFIID 31 kDa subunit  | coilin interacting protein  | TAFIID32  | adenylate kinase 6  | TAFII32  | TAFII-31  | transcription initiation factor TFIID subunit 9  | TAFII31  | MGC5067  | transcription initiation factor TFIID 32 kDa subunit  |EC 2.7.4.3 </t>
  </si>
  <si>
    <t xml:space="preserve"> TAO1  | Prostate-derived STE20-like kinase 1  | KIAA0881  | TAO2  | Thousand and one amino acid protein kinase 2  | prostate-derived STE20-like kinase 1  | PSK-1  | prostate derived STE20-like kinase PSK  | kinase from chicken homolog C  | PSK  | MAP3K17  |PSK1-BETA  | serine/threonine-protein kinase TAO2  | TAO kinase 2 | thousand and one amino acid protein kinase 2  | hKFC-C  | prostate-derived sterile 20-like kinase 1  | Prostate-derived sterile 20-like kinase 1  | Kinase from chicken homolog C  | PSK1  |EC 2.7.11.1 </t>
  </si>
  <si>
    <t xml:space="preserve"> TCF13  | TEF-1  | transcriptional enhancer factor TEF-1  | atrophia areata, peripapillary chorioretinal degeneration  | transcription factor 13  | TCF-13  |protein GT-IIC  | TEA domain family member 1 (SV40 transcriptional enhancer factor) | AA  | NTEF-1  | TEAD-1  | Protein GT-IIC  | REF1  | transcriptional enhancer factor 1  | TEF1  | Transcription factor 13  | TEA domain family member 1  </t>
  </si>
  <si>
    <t xml:space="preserve"> tight junction protein 1 | Zona occludens protein 1  | zona occludens 1  | ZO1  | MGC133289  | DKFZp686M05161  | Zonula occludens protein 1  | zonula occludens protein 1  | zonula occludens 1 protein  | zona occludens protein 1  |tight junction protein ZO-1  | ZO-1  | Tight junction protein 1  </t>
  </si>
  <si>
    <t xml:space="preserve"> ESG4  | BCE1  | transducin-like enhancer of split 4, homolog of Drosophila E(sp1)  | transducin-like enhancer of split 4 (E(sp1) homolog, Drosophila) | BCE-1  | enhancer of split groucho 4  | Protein BCE-1  |B lymphocyte gene 1  | E(spI)  | GRG4  | transducin-like enhancer protein 4  | KIAA1261  | ESG  </t>
  </si>
  <si>
    <t xml:space="preserve"> TP alpha  | Thymopoietin, isoforms beta/gamma  | Thymopoietin isoform alpha  | Thymopoietin-related peptide isoform alpha  | thymopoietin-related peptide isoform alpha  | lamina-associated polypeptide 2  | thymopoietin-related peptide isoforms beta/gamma  | LEMD4  | CMD1T  |LEM domain containing 4  | TPRP isoforms beta/gamma  | Thymopoietin-related peptide isoforms beta/gamma  | TPRP isoform alpha  | TP  | thymopoietin | PRO0868  | TP beta/gamma  | LAP2  </t>
  </si>
  <si>
    <t xml:space="preserve"> MGC167029  | hexabrachion (tenascin)  | GP 150-225  | tenascin C | tenascin  | neuronectin  | myotendinous antigen  | hexabrachion (tenascin C, cytotactin)  | Cytotactin  | Glioma-associated-extracellular matrix antigen  | Neuronectin  | cytotactin  | tenascin-C isoform 14/AD1/16  |150-225  | Myotendinous antigen  | Hexabrachion  | GP  | HXB  | Tenascin-C  | TN-C  | glioma-associated-extracellular matrix antigen  | JI  | GMEM  | TN  </t>
  </si>
  <si>
    <t xml:space="preserve">HTM-alpha  | tropomyosin 1 (alpha) isoform 7  | CMD1Y  | Tropomyosin-1  | tropomyosin 1 (alpha) | tropomyosin 1 (alpha) isoform 6  | tropomyosin 1 (alpha) isoform 1  | cardiomyopathy, hypertrophic 3  | tropomyosin 1 (alpha) isoform 5  | tropomyosin 1 (alpha) isoform 3  | chromosome 15 open reading frame 13  | tropomyosin alpha-1 chain  | alpha-tropomyosin  | sarcomeric tropomyosin kappa  | Alpha-tropomyosin  | CMH3  | TMSA  | tropomyosin 1 (alpha) isoform 2  | tropomyosin 1 (alpha) isoform 4  | C15orf13  </t>
  </si>
  <si>
    <t xml:space="preserve"> NEM4  | Tropomyosin-2  | arthrogryposis multiplex congenital, distal, type 1  | tropomyosin beta chain  | DA2B  | DA1  | Beta-tropomyosin  | tropomyosin 2 (beta) |nemaline myopathy type 4  | AMCD1  | TMSB  </t>
  </si>
  <si>
    <t xml:space="preserve"> cytoskeletal tropomyosin TM30  |CFTD  | heat-stable cytoskeletal protein 30 kDa  | tropomyosin 3 | TM30nm  | TM-5  | TRK  | tropomyosin gamma  | tropomyosin-5  | tropomyosin alpha-3 chain  | TM3  | Tropomyosin-3  | TM5  | Tropomyosin-5  | TM30  | Gamma-tropomyosin  | OK/SW-cl.5  | NEM1  | hscp30  | hTM5  | TPMsk3  </t>
  </si>
  <si>
    <t xml:space="preserve"> tropomyosin-4  | Tropomyosin-4  | tropomyosin 4 | TM30p1  |tropomyosin alpha-4 chain  </t>
  </si>
  <si>
    <t xml:space="preserve"> PTC7  | Ectodermin homolog  | TIFGAMMA  | KIAA1113  |E3 ubiquitin-protein ligase TRIM33  | Tripartite motif-containing protein 33  | ectodermin homolog  | TIF1G  | transcriptional intermediary factor 1 gamma  | Transcription intermediary factor 1-gamma  | ECTO  | tripartite motif containing 33 | TIF1-gamma  | tripartite motif-containing 33  | FLJ11429  | TIF1GAMMA  | RET-fused gene 7 protein  | RFG7  | protein Rfg7  | Protein Rfg7  | TF1G  |EC 6.3.2.- </t>
  </si>
  <si>
    <t xml:space="preserve"> ubiquitin-associated protein 2-like  | KIAA0144  | ubiquitin associated protein 2-like |protein NICE-4  | NICE4  | Protein NICE-4  | NICE-4  </t>
  </si>
  <si>
    <t xml:space="preserve"> ubiquitin carboxyl-terminal hydrolase 15  | KIAA0529  |UNPH-2  | ubiquitin thioesterase 15  | Ubiquitin-specific-processing protease 15  | Unph-2  | UNPH4  | ubiquitin thiolesterase 15  | Ubiquitin thioesterase 15  | deubiquitinating enzyme 15  | ubiquitin-specific-processing protease 15  | ubiquitin specific peptidase 15 | Unph4  | Deubiquitinating enzyme 15  | ubiquitin specific protease 15  |EC 3.4.19.12 </t>
  </si>
  <si>
    <t xml:space="preserve">deubiquitinating enzyme 19  | ubiquitin specific protease 19  | ubiquitin specific peptidase 19 | ubiquitin thioesterase 19  | zinc finger MYND domain-containing protein 9  | ubiquitin thiolesterase 19  | KIAA0891  | Ubiquitin-specific-processing protease 19  | ubiquitin-specific-processing protease 19  | ubiquitin carboxyl-terminal hydrolase 19  | ZMYND9  | Zinc finger MYND domain-containing protein 9  | Ubiquitin thioesterase 19  | Deubiquitinating enzyme 19  |EC 3.4.19.12 </t>
  </si>
  <si>
    <t xml:space="preserve"> vacuolar protein sorting 29 homolog (S. cerevisiae) | Vesicle protein sorting 29  | DC15  | vacuolar protein sorting 29 (yeast homolog)  | vesicle protein sorting 29  |retromer protein  | vacuolar protein sorting 29 (yeast)  | DC7  | vacuolar sorting protein VPS29/PEP11  | x 007 protein  | hVPS29  | PEP11 homolog  | PEP11  | vacuolar protein sorting-associated protein 29  |EC 3.1.3.3 </t>
  </si>
  <si>
    <t xml:space="preserve">mammalian suppressor of tau pathology-2  | UKp68  | zinc finger CCCH domain-containing protein 14  | Mammalian suppressor of tau pathology-2  | nuclear protein UKp68  | MSUT-2  | FLJ11806  | zinc finger CCCH-type containing 14 | NY-REN-37  | Renal carcinoma antigen NY-REN-37  | renal carcinoma antigen NY-REN-37  | SUT2  </t>
  </si>
  <si>
    <t xml:space="preserve"> zinc finger MYND domain-containing protein 8  | zinc finger MYND domain containing protein 8  | protein kinase C binding protein 1  | cutaneous T-cell lymphoma associated antigen se14-3  | CTCL-associated antigen se14-3  | KIAA1125  | protein kinase C-binding protein 1  | PRO2893  |CTCL tumor antigen se14-3  | Rack7  | RACK7  | Cutaneous T-cell lymphoma-associated antigen se14-3  | PRKCBP1  | zinc finger, MYND-type containing 8 | Zinc finger MYND domain-containing protein 8  | cutaneous T-cell lymphoma-associated antigen se14-3  | predicted protein of HQ2893  </t>
  </si>
  <si>
    <t xml:space="preserve"> AIG2-like domain 1  | gamma-glutamylamine cyclotransferase | Gamma-glutamylamine cyclotransferase  | A2LD1  |gamma-glutamylaminecyclotransferase  | AIG2-like domain-containing protein 1  |EC 2.3.2.4 </t>
  </si>
  <si>
    <t xml:space="preserve"> S863-7  | C3 and PZP-like alpha-2-macroglobulin domain-containing protein 5  | alpha-2-macroglobulin | alpha-2-M  | Alpha-2-M  | CPAMD5  |A2MD  | FWP007  </t>
  </si>
  <si>
    <t xml:space="preserve"> ADRACALIN  | AAA  | aladin  | achalasia, adrenocortical insufficiency, alacrimia (Allgrove, triple-A)  | Adracalin  | Allgrove, triple-A  |AAASb  | ALADIN  | ADRACALA  | achalasia, adrenocortical insufficiency, alacrimia </t>
  </si>
  <si>
    <t xml:space="preserve"> ACSF1  | Protein sur-5 homolog  |acetoacetate-CoA ligase  | acetoacetyl-CoA synthetase | protein sur-5 homolog  | Acyl-CoA synthetase family member 1  | acyl-CoA synthetase family member 1  | SUR-5  | FLJ12389  | homolog of C. elegans supressor of ras 5 (sur-5)  |EC 6.2.1.16 </t>
  </si>
  <si>
    <t xml:space="preserve"> KIAA1048  | Adaptor-associated kinase 1  | DKFZp686K16132  | AP2 associated kinase 1 | adaptor-associated kinase 1  |AP2-associated protein kinase 1  |EC 2.7.11.1 </t>
  </si>
  <si>
    <t xml:space="preserve"> angio-associated, migratory cell protein |angio-associated migratory cell protein  </t>
  </si>
  <si>
    <t xml:space="preserve"> alanyl-tRNA synthetase, cytoplasmic  | Renal carcinoma antigen NY-REN-42  | AlaRS  | Alanyl-tRNA synthetase  |alaRS  | alanine--tRNA ligase, cytoplasmic  | CMT2N  | alanyl-tRNA synthetase | alanine tRNA ligase 1, cytoplasmic  | renal carcinoma antigen NY-REN-42  |EC 6.1.1.7 </t>
  </si>
  <si>
    <t xml:space="preserve">COXPD8  | alanine--tRNA ligase, mitochondrial  | alanyl-tRNA synthetase 2, mitochondrial | alanyl-tRNA synthetase 2, mitochondrial (putative)  | alanine tRNA ligase 2, mitochondrial (putative)  | AlaRS  | Alanyl-tRNA synthetase  | probable alanyl-tRNA synthetase, mitochondrial  | MT-ALARS  | MTALARS  | KIAA1270  | AARSL  | alanyl-tRNA synthetase like  | bA444E17.1  |EC 6.1.1.7 </t>
  </si>
  <si>
    <t xml:space="preserve">alanyl-tRNA editing protein Aarsd1  | Alanyl-tRNA synthetase domain-containing protein 1  | alanyl-tRNA synthetase domain containing 1 | alanyl-tRNA synthetase domain-containing protein 1  | MGC2744  </t>
  </si>
  <si>
    <t xml:space="preserve">L-aminoadipate-semialdehyde dehydrogenase-phosphopantetheinyl transferase  | 4'-phosphopantetheinyl transferase  | CGI-80  | aminoadipate-semialdehyde dehydrogenase-phosphopantetheinyl transferase | Alpha-aminoadipic semialdehyde dehydrogenase-phosphopantetheinyl transferase  | AASD-PPT  | alpha-aminoadipic semialdehyde dehydrogenase-phosphopantetheinyl transferase  | LYS5  | LYS2  | LYS5 ortholog  |EC 2.7.8.- </t>
  </si>
  <si>
    <t xml:space="preserve">alpha-aminoadipate semialdehyde synthase  | LKR/SDH  | aminoadipic semialdehyde synthase  | LORSDH  | lysine-2-oxoglutarate reductase  | lysine-ketoglutarate reductase /saccharopine dehydrogenase  | aminoadipate-semialdehyde synthase | LKRSDH  | alpha-aminoadipic semialdehyde synthase, mitochondrial  </t>
  </si>
  <si>
    <t xml:space="preserve"> protein AATF  | Apoptosis-antagonizing transcription factor  | Rb-binding protein Che-1  | rb-binding protein Che-1  | DED  | CHE1  |apoptosis-antagonizing transcription factor  | CHE-1  | apoptosis antagonizing transcription factor </t>
  </si>
  <si>
    <t xml:space="preserve">4-aminobutyrate aminotransferase, mitochondrial  | Gamma-amino-N-butyrate transaminase  | GABAT  | GABA transaminase  | gamma-amino-N-butyrate transaminase  | GABA aminotransferase  | GABA-T  | GABA transferase  | 4-aminobutyrate aminotransferase | 4-aminobutyrate transaminase  | (S)-3-amino-2-methylpropionate transaminase  | NPD009  | GABA-AT  | G  | L-AIBAT  |EC 2.6.1.19,EC 2.6.1.22 </t>
  </si>
  <si>
    <t xml:space="preserve"> membrane-bound  | ATP-binding cassette transporter 1  | ABC-1  | ATP-binding cassette 1  | TGD  | cholesterol efflux regulatory protein  | ATP-binding cassette, sub-family A (ABC1), member 1 | ABC1  | ATP-binding cassette transporter A1  | HDLDT1  |ATP-binding cassette sub-family A member 1  | Cholesterol efflux regulatory protein  | CERP  </t>
  </si>
  <si>
    <t xml:space="preserve"> ATP-binding cassette 2  | ATP-binding cassette transporter 2  | ATP-binding cassette, sub-family A (ABC1), member 2 | ABC2  |ATP-binding cassette sub-family A member 2  | KIAA1062  | ATP-binding cassette, sub-family A, member 2  </t>
  </si>
  <si>
    <t xml:space="preserve"> ATP-binding cassette transporter 3  | ABC-C transporter  | ATP-binding cassette, sub-family A (ABC1), member 3 | SMDP3  | LBM180  | EST111653  | ATP-binding cassette 3  | ABC-C  |ABC transporter 3  | ABC3  | ATP-binding cassette sub-family A member 3  </t>
  </si>
  <si>
    <t xml:space="preserve"> macrophage ABC transporter  |ATP-binding cassette sub-family A member 7  | ABCX  | Autoantigen SS-N  | autoantigen SS-N  | Macrophage ABC transporter  | ABCA-SSN  | ATP-binding cassette, sub-family A (ABC1), member 7 </t>
  </si>
  <si>
    <t xml:space="preserve"> ATP-binding cassette, sub-family B (MDR/TAP), member 1 | P-gp  | IBD13  | colchicin sensitivity  | CD243 antigen  | ABC20  | doxorubicin resistance  | MDR1  | multidrug resistance protein 1  |P-GP  | ATP-binding cassette sub-family B member 1  | P-glycoprotein 1  | CD243  | CLCS  | PGY1  | GP170  |EC 3.6.3.44 </t>
  </si>
  <si>
    <t xml:space="preserve"> mitochondrial ATP-binding cassette 2  | EST20237  |ATP-binding cassette sub-family B member 10, mitochondrial  | ATP-binding cassette, sub-family B (MDR/TAP), member 10 | M-ABC2  | MTABC2  | Mitochondrial ATP-binding cassette 2  | ATP-binding cassette transporter 10  | ABC transporter 10 protein  </t>
  </si>
  <si>
    <t xml:space="preserve"> ATP-binding cassette half-transporter  | ATP-binding cassette, sub-family B (MDR/TAP), member 6 | EST45597  | P-glycoprotein-related protein  | MTABC3  | mt-ABC transporter 3  |ABC  | LAN  | umat  | ubiquitously-expressed mammalian ABC half transporter  | ATP-binding cassette sub-family B member 6, mitochondrial  | Mitochondrial ABC transporter 3  | mitochondrial ABC transporter 3  | ABC14  | UMAT  | Mt-ABC transporter 3  | MCOPCB7  | Ubiquitously-expressed mammalian ABC half transporter  | PRP  </t>
  </si>
  <si>
    <t xml:space="preserve"> ABC transporter 7 protein  | ABC7  | Atm1p  | ATP-binding cassette, sub-family B (MDR/TAP), member 7 |ATP-binding cassette sub-family B member 7, mitochondrial  | ATP-binding cassette transporter 7  | ASAT  | EST140535  </t>
  </si>
  <si>
    <t xml:space="preserve"> Mitochondrial ATP-binding cassette 1  |ATP-binding cassette sub-family B member 8, mitochondrial  | ATP-binding cassette, sub-family B (MDR/TAP), member 8 | mitochondrial ABC protein  | EST328128  | MABC1  | M-ABC1  | mitochondrial ATP-binding cassette 1  </t>
  </si>
  <si>
    <t xml:space="preserve"> MRP1  | GS-X  | ATP-binding cassette, sub-family C (CFTR/MRP), member 1 | LTC4 transporter  | MRP  | ATP-binding cassette transporter variant ABCC1delta-ex13  | multidrug resistance-associated protein 1  | Leukotriene C(4) transporter  | multidrug resistance associated protein 1  | leukotriene C(4) transporter  | ABCC  | ATP-binding cassette sub-family C member 1  | ATP-binding cassette transporter variant ABCC1delta-ex25  | ATP-binding cassette transporter variant ABCC1delta-ex25&amp;26  |ABC29  | ATP-binding cassette transporter variant ABCC1delta-ex13&amp;14  </t>
  </si>
  <si>
    <t xml:space="preserve"> ATP-binding cassette sub-family C member 10  | MRP7  | SIMRP7  | ATP-binding cassette, sub-family C (CFTR/MRP), member 10 | EST182763  |multidrug resistance-associated protein 7  </t>
  </si>
  <si>
    <t xml:space="preserve"> Multi-specific organic anion transporter D  | MRP3  | multidrug resistance associated protein  | CMOAT2  | EST90757  | multidrug resistance-associated protein 3  | Multidrug resistance-associated protein 3  | canicular multispecific organic anion transporter  | multi-specific organic anion transporter D  | MOAT-D  | canalicular multispecific organic anion transporter 2  |ABC31  | cMOAT2  | MLP2  | ATP-binding cassette sub-family C member 3  | ATP-binding cassette, sub-family C (CFTR/MRP), member 3 </t>
  </si>
  <si>
    <t xml:space="preserve">bA464I2.1 (ATP-binding cassette, sub-family C (CFTR/MRP), member 4)  | MRP4  | MOAT-B  | multispecific organic anion transporter B  | ATP-binding cassette sub-family C member 4  | multidrug resistance-associated protein 4  | canalicular multispecific organic anion transporter (ABC superfamily)  | EST170205  | multi-specific organic anion transporter B  | ATP-binding cassette, sub-family C (CFTR/MRP), member 4 | MOATB  | Multi-specific organic anion transporter B  | MRP/cMOAT-related ABC transporter  </t>
  </si>
  <si>
    <t xml:space="preserve"> ATP-binding cassette, sub-family C (CFTR/MRP), member 5 | MOAT-C  | multi-specific organic anion transporter C  | EST277145  | MOATC  | canalicular multispecific organic anion transporter C  | SMRP  | Multi-specific organic anion transporter C  | MRP5  |ABC33  | ATP-binding cassette sub-family C member 5  | multidrug resistance-associated protein 5  | pABC11  </t>
  </si>
  <si>
    <t xml:space="preserve"> adrenoleukodystrophy  | ATP-binding cassette, sub-family D (ALD), member 1 | Adrenoleukodystrophy protein  | ALD  | AMN  | ALDP  |ABC42  | ATP-binding cassette sub-family D member 1  | adrenoleukodystrophy protein  </t>
  </si>
  <si>
    <t xml:space="preserve"> Peroxisomal membrane protein-1 (70kD)  | peroxisomal membrane protein 1 (70kD, Zellweger syndrome)  | ZWS2  | ATP-binding cassette sub-family D member 3  |ABC43  | 70 kDa peroxisomal membrane protein  | ATP-binding cassette, sub-family D (ALD), member 3 | PXMP1  | dJ824O18.1 (ATP-binding cassette, sub-family D (ALD), member 3 (PMP70, PXMP1))  | PMP70  </t>
  </si>
  <si>
    <t xml:space="preserve"> EST352188  | PXMP1L  | Peroxisomal membrane protein 1-like  | MAHCJ  | P79R  |69 kDa peroxisomal ABC-transporter  | ATP-binding cassette sub-family D member 4  | PMP69  | peroxisomal membrane protein 69  | ATP-binding cassette, sub-family D (ALD), member 4 | ABC41  | Peroxisomal membrane protein 69  | P70R  | PMP70-related protein  | PXMP1-L  </t>
  </si>
  <si>
    <t xml:space="preserve"> RLI  | ribonuclease 4 inhibitor  | huHP68  | RNASELI  | 2'-5'-oligoadenylate-binding protein  | HuHP68  | RNS4I  | RNase L inhibitor  |ABC38  | ribonuclease L (2',5'-oligoisoadenylate synthetase-dependent) inhibitor  | OABP  | ATP-binding cassette sub-family E member 1  | ATP-binding cassette, sub-family E (OABP), member 1 | RNASEL1  | Ribonuclease 4 inhibitor  </t>
  </si>
  <si>
    <t xml:space="preserve"> TNFalpha-inducible ATP-binding protein  | ATP-binding cassette, sub-family F (GCN20), member 1 | EST123147  | ATP-binding cassette 50 (TNF-alpha stimulated)  |ABC27  | ATP-binding cassette 50  | ATP-binding cassette sub-family F member 1  | TNF-alpha-stimulated ABC protein  | ABC50  </t>
  </si>
  <si>
    <t xml:space="preserve"> HUSSY18  | HUSSY-18  | iron-inhibited ABC transporter 2  | ATP-binding cassette, sub-family F (GCN20), member 2 | ATP-binding cassette sub-family F member 2  | ABC28  |ABC-type transport protein  | Iron-inhibited ABC transporter 2  | M-ABC1  | EST133090  | Iron inhibited ABC transporter 2  </t>
  </si>
  <si>
    <t xml:space="preserve"> EST201864  |ATP-binding cassette sub-family F member 3  | ATP-binding cassette, sub-family F (GCN20), member 3 </t>
  </si>
  <si>
    <t xml:space="preserve"> MXR  |ABC transporter  | ATP-binding cassette transporter G2  | placenta-specific ATP-binding cassette transporter  | Mitoxantrone resistance-associated protein  | mitoxantrone resistance-associated protein  | CD338  | ATP-binding cassette, sub-family G (WHITE), member 2 | BMDP  | BCRP1  | UAQTL1  | MXR1  | ATP-binding cassette sub-family G member 2  | ABC15  | BCRP  | CD338 antigen  | ABCP  | multi drug resistance efflux transport ATP-binding cassette sub-family G (WHITE) member 2  | CDw338  | GOUT1  | Breast cancer resistance protein  | Placenta-specific ATP-binding cassette transporter  | EST157481  | breast cancer resistance protein  | placenta specific MDR protein  | MRX  </t>
  </si>
  <si>
    <t xml:space="preserve">abhydrolase domain-containing protein 10, mitochondrial  | Abhydrolase domain-containing protein 10  | mycophenolic acid acyl-glucuronide esterase, mitochondrial  | FLJ11342  | alpha/beta hydrolase domain-containing protein 10, mitochondrial  | abhydrolase domain containing 10 | Alpha/beta hydrolase domain-containing protein 10  |EC 3.1.1.93 </t>
  </si>
  <si>
    <t xml:space="preserve"> williams-Beuren syndrome chromosomal region 21 protein  | PP1226  | Abhydrolase domain-containing protein 11  |abhydrolase domain-containing protein 11  | Williams-Beuren syndrome chromosomal region 21 protein  | Williams Beuren syndrome chromosome region 21  | abhydrolase domain containing 11 | WBSCR21  |EC 3.-.-.- </t>
  </si>
  <si>
    <t xml:space="preserve"> dJ965G21.2  | BEM46L2  |abhydrolase domain-containing protein 12  | C20orf22  | DKFZP434P106  | 2-arachidonoylglycerol hydrolase  | Abhydrolase domain-containing protein 12  | monoacylglycerol lipase ABHD12  | chromosome 20 open reading frame 22  | PHARC  | abhydrolase domain containing 12 | ABHD12A  |EC 3.1.1.23 </t>
  </si>
  <si>
    <t xml:space="preserve">abhydrolase domain-containing protein 14B  | CIB  | cell cycle gene 1-interacting factor B  | Abhydrolase domain-containing protein 14B  | MGC15429  | abhydrolase domain containing 14B | CCG1-interacting factor B  |EC 3.-.-.- </t>
  </si>
  <si>
    <t xml:space="preserve">PP199  | abhydrolase domain-containing protein 16A  | G5  | abhydrolase domain containing 16A | protein G5  | HLA-B-associated transcript 5  | HLA-B associated transcript 5  | Protein G5  | NG26  | D6S82E  | BAT5  |EC 3.-.-.- </t>
  </si>
  <si>
    <t xml:space="preserve"> Lung alpha/beta hydrolase 2  | Protein PHPS1-2  | abhydrolase domain containing 2 |HS1-2  | PHPS1-2  | alpha/beta hydrolase domain containing protein 2  | abhydrolase domain-containing protein 2  | lung alpha/beta hydrolase 2  | protein PHPS1-2  | LABH2  |EC 3.1.1.- </t>
  </si>
  <si>
    <t xml:space="preserve"> abhydrolase domain-containing protein 4  | abhydrolase domain containing 4 | lyso-N-acylphosphatidylethanolamine lipase  |ABH4  | Alpha/beta-hydrolase 4  | FLJ12816  | Lyso-N-acylphosphatidylethanolamine lipase  | alpha/beta-hydrolase 4  |EC 3.1.1.- </t>
  </si>
  <si>
    <t xml:space="preserve"> CGI-58  |1-acylglycerol-3-phosphate O-acyltransferase ABHD5  | abhydrolase domain-containing protein 5  | IECN2  | CDS  | CGI58  | NCIE2  | abhydrolase domain containing 5 | Lipid droplet-binding protein CGI-58  | Abhydrolase domain-containing protein 5  | lipid droplet-binding protein CGI-58  |EC 2.3.1.51 </t>
  </si>
  <si>
    <t xml:space="preserve">abhydrolase domain-containing protein 6  | Abhydrolase domain-containing protein 6  | monoacylglycerol lipase ABHD6  | 2-arachidonoylglycerol hydrolase  | lipase protein  | abhydrolase domain containing 6 |EC 3.1.1.23 </t>
  </si>
  <si>
    <t xml:space="preserve"> E3B1  | Abl-interactor protein 1 long  | ABI-1  | eps8 SH3 domain-binding protein  | Nap1BP  | SSH3BP1  |ABLBP4  | spectrin SH3 domain-binding protein 1  | Eps8-binding protein  | NAP1BP  | Abl-binding protein 4  | interactor protein AblBP4  | Abelson interactor 1  | e3B1  | abl-interactor 1 | nap1 binding protein  | abl-binding protein 4  | SSH3BP  | Spectrin SH3 domain-binding protein 1  | AblBP4  | Eps8 SH3 domain-binding protein  | Abi-1  | abl interactor 1  | Nap1-binding protein  | spectrin SH3 domain binding protein 1  </t>
  </si>
  <si>
    <t xml:space="preserve"> Abelson interactor 2  | abl interactor 2  | abl-interactor 2 | ABI2B  | argBPIB  | Abi-2  | SSH3BP2  | argBP1  | abl binding protein 3  | arg-binding protein 1  | abl-interactor protein 2b  | abl-interacting protein 1 (SH3-containing protein)  | Abl-binding protein 3  | argBPIA  | arg protein tyrosine kinase-binding protein  | ARGBPIA  | ABI-2  | AblBP3  | AIP-1  | ArgBP1  |abelson interactor 2  | Arg-binding protein 1  | abl-binding protein 3  </t>
  </si>
  <si>
    <t xml:space="preserve"> Abelson murine leukemia viral oncogene homolog 1  | bcr/c-abl oncogene protein  | tyrosine-protein kinase ABL1  | c-abl oncogene 1, receptor tyrosine kinase  | Proto-oncogene c-Abl  | proto-oncogene tyrosine-protein kinase ABL1  |bcr/abl  | ABL  | v-abl Abelson murine leukemia viral oncogene homolog 1  | Abelson tyrosine-protein kinase 1  | JTK7  | proto-oncogene c-Abl  | p150  | c-ABL  | c-abl oncogene 1, non-receptor tyrosine kinase | v-abl  |EC 2.7.10.2 </t>
  </si>
  <si>
    <t xml:space="preserve"> Actin-binding double zinc finger protein  | LIMAB1  | abLIM  |LIMATIN  | actin binding LIM protein 1 | KIAA0059  | abLIM-1  | Actin-binding LIM protein family member 1  | ABLIM  | actin-binding double-zinc-finger protein  | Limatin  | actin-binding LIM protein family member 1  | limatin  | actin-binding LIM protein 1  </t>
  </si>
  <si>
    <t xml:space="preserve"> actin binding LIM protein family, member 3 | KIAA0843  | Actin-binding LIM protein family member 3  | abLIM-3  | actin-binding LIM protein family member 3  |actin-binding LIM protein 3  </t>
  </si>
  <si>
    <t xml:space="preserve"> amiloride binding protein 1 (amine oxidase (copper-containing)) | DAO  | Diamine oxidase  | histaminase  |amiloride-sensitive amine oxidase  | kidney amine oxidase  | DAO1  | diamine oxidase  | AOC1  | KAO  | Kidney amine oxidase  | Amiloride-binding protein  | amiloride-sensitive amine oxidase [copper-containing]  | Histaminase  | ABP  |EC 1.4.3.22 </t>
  </si>
  <si>
    <t xml:space="preserve"> MDB  | active BCR-related gene  | active BCR-related |active breakpoint cluster region-related protein  </t>
  </si>
  <si>
    <t xml:space="preserve"> Basal transcriptional activator  | basal transcriptional activator  |TATA-binding protein-binding protein  | hABT1  | activator of basal transcription 1 </t>
  </si>
  <si>
    <t xml:space="preserve"> ankyrin repeat and BTB (POZ) domain containing 2 | BTBD22  | DKFZP586C1619  |ankyrin repeat and BTB/POZ domain-containing protein 2  </t>
  </si>
  <si>
    <t xml:space="preserve"> acetyl-Coenzyme A acyltransferase 1  | peroxisomal 3-oxoacyl-Coenzyme A thiolase  | PTHIO  | acetyl-CoA acyltransferase 1 | THIO  | Acetyl-CoA acyltransferase  | ACAA  | Peroxisomal 3-oxoacyl-CoA thiolase  | Beta-ketothiolase  | peroxisomal 3-oxoacyl-CoA thiolase  | beta-ketothiolase  |3-ketoacyl-CoA thiolase, peroxisomal  |EC 2.3.1.16 </t>
  </si>
  <si>
    <t xml:space="preserve"> mitochondrial 3-oxoacyl-Coenzyme A thiolase  | acetyl-CoA acyltransferase 2 | mitochondrial 3-oxoacyl-CoA thiolase  | T1  | acetyl-Coenzyme A acyltransferase 2  |3-ketoacyl-CoA thiolase, mitochondrial  | Acetyl-CoA acyltransferase  | DSAEC  | Beta-ketothiolase  | beta ketothiolase  | beta-ketothiolase  | Mitochondrial 3-oxoacyl-CoA thiolase  |EC 2.3.1.16 </t>
  </si>
  <si>
    <t xml:space="preserve"> acetyl-CoA carboxylase alpha | ACAC  |ACACAD  | ACC  | ACCA  | ACC1  | acetyl-CoA carboxylase 1  | ACC-alpha  | acetyl-Coenzyme A carboxylase alpha  |EC 6.4.1.2 </t>
  </si>
  <si>
    <t xml:space="preserve"> ACAD-10  | acyl-Coenzyme A dehydrogenase family, member 10  | acyl-CoA dehydrogenase family, member 10 | MGC5601  |acyl-CoA dehydrogenase family member 10  |EC 1.3.99.- </t>
  </si>
  <si>
    <t xml:space="preserve"> acyl-CoA dehydrogenase family, member 11 | acyl-Coenzyme A dehydrogenase family, member 11  | ACAD-11  | acyl-CoA dehydrogenase family member 11  | FLJ12592  |62113 protein  |EC 1.3.99.- </t>
  </si>
  <si>
    <t xml:space="preserve"> Acyl-CoA dehydrogenase family member 8  | acyl-Coenzyme A dehydrogenase family, member 8  | ACAD-8  |activator-recruited cofactor 42 kDa component  | ARC42  | IBD  | isobutyryl-CoA dehydrogenase, mitochondrial  | Activator-recruited cofactor 42 kDa component  | acyl-CoA dehydrogenase family, member 8 |EC 1.3.99.- </t>
  </si>
  <si>
    <t xml:space="preserve"> NPD002  | acyl-Coenzyme A dehydrogenase family, member 9  |acyl-CoA dehydrogenase family member 9, mitochondrial  | ACAD-9  | very-long-chain acyl-CoA dehydrogenase VLCAD  | acyl-CoA dehydrogenase family, member 9 | MGC14452  |EC 1.3.99.- </t>
  </si>
  <si>
    <t xml:space="preserve"> MCAD  |medium-chain specific acyl-CoA dehydrogenase, mitochondrial  | acyl-Coenzyme A dehydrogenase, C-4 to C-12 straight chain  | MCADH  | acyl-CoA dehydrogenase, C-4 to C-12 straight chain | ACAD1  |EC 1.3.8.7 </t>
  </si>
  <si>
    <t xml:space="preserve"> ACAD3  | unsaturated acyl-CoA reductase  | acyl-CoA dehydrogenase, C-2 to C-3 short chain | SCAD  | acyl-Coenzyme A dehydrogenase, C-2 to C-3 short chain  | short-chain specific acyl-CoA dehydrogenase, mitochondrial  |butyryl-CoA dehydrogenase  | Butyryl-CoA dehydrogenase  | short-chain acyl-CoA dehydrogenase  | mitochondrial short-chain specific acyl-CoA dehydrogenase  |EC 1.3.8.1 </t>
  </si>
  <si>
    <t xml:space="preserve"> 2-methylbutyryl-coenzyme A dehydrogenase  | acyl-CoA dehydrogenase, short/branched chain | ACAD7  | 2-methylbutyryl-CoA dehydrogenase  | 2-MEBCAD  | SBCAD  | acyl-Coenzyme A dehydrogenase, short/branched chain  |short/branched chain specific acyl-CoA dehydrogenase, mitochondrial  | 2-methyl branched chain acyl-CoA dehydrogenase  |EC 1.3.8.5 </t>
  </si>
  <si>
    <t xml:space="preserve"> acyl-Coenzyme A dehydrogenase, very long chain  | acyl-CoA dehydrogenase, very long chain | ACAD6  | VLCAD  | LCACD  |very long-chain specific acyl-CoA dehydrogenase, mitochondrial  |EC 1.3.8.9 </t>
  </si>
  <si>
    <t xml:space="preserve"> Centaurin-beta-2  | CENTB2  | arf-GAP with coiled-coil, ANK repeat and PH domain-containing protein 2  | ArfGAP with coiled-coil, ankyrin repeat and PH domains 2 |Arf GAP with coiled coil, ANK repeat and PH domains 2  | centaurin, beta 2  | KIAA0041  | Cnt-b2  | CNT-B2  | centaurin-beta-2  </t>
  </si>
  <si>
    <t xml:space="preserve">acetoacetyl Coenzyme A thiolase  | MAT  | mitochondrial acetoacetyl-CoA thiolase  | acetyl-CoA acetyltransferase 1 | acetyl-CoA acetyltransferase, mitochondrial  | T2  | acetyl-Coenzyme A acetyltransferase 1  | acetoacetyl-CoA thiolase  | THIL  | Acetoacetyl-CoA thiolase  | ACAT  |EC 2.3.1.9 </t>
  </si>
  <si>
    <t xml:space="preserve">acetoacetyl Coenzyme A thiolase  | acetyl-CoA acetyltransferase, cytosolic  | acetyl-CoA transferase-like protein  | acetyl-CoA acetyltransferase 2 | acetyl-Coenzyme A acetyltransferase 2  | Cytosolic acetoacetyl-CoA thiolase  | acetyl-Coenzyme A acetyltransferase 2 (acetoacetyl Coenzyme A thiolase)  | Acetyl-CoA transferase-like protein  | ACTL  | cytosolic acetoacetyl-CoA thiolase  |EC 2.3.1.9 </t>
  </si>
  <si>
    <t xml:space="preserve"> Golgi phosphoprotein 1  | GOCAP1  | peripheral benzodiazepine receptor-associated protein PAP7  | PAP7  |Golgi resident protein GCP60  | GCP60  | Peripheral benzodiazepine receptor-associated protein PAP7  | golgi complex associated protein 1, 60kDa  | PBR- and PKA-associated protein 7  | Acyl-CoA-binding domain-containing protein 3  | PKA (RIalpha)-associated protein  | acyl-Coenzyme A binding domain containing 3  | golgi phosphoprotein 1  | GOLPH1  | Golgi complex-associated protein 1  | acyl-CoA binding domain containing 3 </t>
  </si>
  <si>
    <t xml:space="preserve"> membrane-associated diazepam binding inhibitor  | KIAA1996  | DKFZp434A2417  | acyl-CoA binding domain containing 5 | endozepine-related protein  |acyl-CoA-binding domain-containing protein 5  | acyl-Coenzyme A binding domain containing 5  </t>
  </si>
  <si>
    <t xml:space="preserve"> MGC2404  | acyl-Coenzyme A binding domain containing 6  | acyl-CoA binding domain containing 6 |acyl-CoA-binding domain-containing protein 6  </t>
  </si>
  <si>
    <t xml:space="preserve"> BNaC2  | hBNaC2  | BNAC2  | acid-sensing ion channel 1a protein  | Cation channel, amiloride-sensitive, neuronal, 2  | ACCN2  | acid-sensing ion channel 1  |ASIC  | brain sodium channel 2  | amiloride-sensitive cation channel 2, neuronal  | Brain sodium channel 2  | acid-sensing (proton-gated) ion channel 1 | Amiloride-sensitive cation channel 2, neuronal  </t>
  </si>
  <si>
    <t xml:space="preserve"> PIP1  | Pip1  | TPP1  | Tint1  | TINT1  | TIN2 interacting protein 1  | adrenocortical dysplasia protein homolog  | Tpp1  | PTOP  | Ptop  |POT1 and TIN2 organizing protein  | POT1 and TIN2-interacting protein  | adrenocortical dysplasia homolog (mouse) </t>
  </si>
  <si>
    <t xml:space="preserve"> ACE1  | angiotensin I converting enzyme peptidyl-dipeptidase A 1 transcript  | Kininase II  | testicular ECA  | DCP  | CD143  | peptidase P  | CD143 antigen  | kininase II  |ICH  | MVCD3  | angiotensin converting enzyme, somatic isoform  | carboxycathepsin  | angiotensin I converting enzyme (peptidyl-dipeptidase A) 1 | dipeptidyl carboxypeptidase I  | DCP1  | angiotensin-converting enzyme  | dipeptidyl carboxypeptidase 1  | Dipeptidyl carboxypeptidase I  |EC 3.2.1.-,EC 3.4.15.1 </t>
  </si>
  <si>
    <t xml:space="preserve"> ACN  | apoptotic chromatin condensation inducer in the nucleus  | Acinus  | ACINUS  | fSAP152  | apoptotic chromatin condensation inducer 1 | KIAA0670  |functional spliceosome-associated protein 152  </t>
  </si>
  <si>
    <t xml:space="preserve"> ATP-citrate synthase  | ACL  | ATPCL  |ATP citrate synthase  | ATP citrate lyase | Citrate cleavage enzyme  | ATP-citrate (pro-S-)-lyase  | CLATP  | citrate cleavage enzyme  |EC 2.3.3.8 </t>
  </si>
  <si>
    <t xml:space="preserve"> DC11  | ACN9 homolog (S. cerevisiae) |protein ACN9 homolog, mitochondrial  </t>
  </si>
  <si>
    <t xml:space="preserve"> IREBP  | iron-responsive element binding protein 1  | Aconitase  | cytoplasmic aconitate hydratase  | Iron-responsive element-binding protein 1  | aconitase 1, soluble | ferritin repressor protein  | citrate hydro-lyase  | Iron regulatory protein 1  | iron-responsive element-binding protein 1  | IRE-BP 1  | IRP1  | aconitate hydratase  | IREBP1  | Ferritin repressor protein  | IREB1  | iron regulatory protein 1  | Citrate hydro-lyase  |ACONS  |EC 4.2.1.3 </t>
  </si>
  <si>
    <t xml:space="preserve"> aconitate hydratase, mitochondrial  | ACONM  | Aconitase  |ICRD  | citrate hydro-lyase  | aconitase 2, mitochondrial | Citrate hydro-lyase  |EC 4.2.1.3 </t>
  </si>
  <si>
    <t xml:space="preserve"> inducible cytosolic acyl-coenzyme A thioester hydrolase  | Long chain acyl-CoA thioester hydrolase  | CTE1  | acyl-CoA thioesterase 1 | Long chain acyl-CoA hydrolase  | CTE-Ib  | LACH2  | long chain acyl-CoA hydrolase  | Acyl-CoA thioesterase 1  | CTE-1  | Inducible cytosolic acyl-coenzyme A thioester hydrolase  |acyl-coenzyme A thioesterase 1  | ACH2  | long chain acyl-CoA thioester hydrolase  | CTE-I  |EC 3.1.2.2 </t>
  </si>
  <si>
    <t xml:space="preserve"> acyl-coenzyme A thioesterase 13  | HT012  | Thioesterase superfamily member 2  |PNAS-27  | hypothalamus protein HT012  | acyl-CoA thioesterase 13 | Acyl-CoA thioesterase 13  | thioesterase superfamily member 2  | THEM2  |EC 3.1.2.- </t>
  </si>
  <si>
    <t xml:space="preserve"> ACT  | brain acyl-CoA hydrolase  | brain acyl CoA hydrolase  | CTE-IIa  | Long chain acyl-CoA thioester hydrolase  | hBACH  | acyl-CoA thioesterase, long chain  | BACH  | LACH1  | ACH1  | cytosolic acyl coenzyme A thioester hydrolase  | Brain acyl-CoA hydrolase  | CTE-II  | long chain acyl-CoA thioester hydrolase  | Acyl-CoA thioesterase 7  | acyl-CoA thioesterase 7 | LACH  | acyl-CoA thioesterase 2  | MGC1126  |RP1-120G22.10  |EC 3.1.2.2 </t>
  </si>
  <si>
    <t xml:space="preserve"> PTE2  | peroxisomal acyl-coenzyme A thioester hydrolase 1  | peroxisomal acyl-CoA thioesterase 1  | Peroxisomal long-chain acyl-CoA thioesterase 1  | thioesterase II  | acyl-CoA thioesterase 8 | hTE  | PTE1  | HNAACTE  | hACTE-III  | choloyl-CoA hydrolase  | Acyl-CoA thioesterase 8  | long-chain fatty-acyl-CoA hydrolase  | Peroxisomal acyl-coenzyme A thioester hydrolase 1  | PTE-2  | hACTEIII  | peroxisomal acyl-CoA thioesterase  | thioesterase III  | choloyl-coenzyme A thioesterase  | HIV-Nef-associated acyl-CoA thioesterase  | Thioesterase II  |HIV-Nef associated acyl-CoA thioesterase  | ACTEIII  | acyl-coenzyme A thioesterase 8  | Choloyl-coenzyme A thioesterase  | PTE-1  | peroxisomal long-chain acyl-CoA thioesterase 1  | palmitoyl-CoA hydrolase  |EC 3.1.2.27 </t>
  </si>
  <si>
    <t xml:space="preserve"> ACATE2  | acyl-CoA thioester hydrolase 9  | Acyl-CoA thioester hydrolase 9  | CGI-16  | acyl-Coenzyme A thioesterase 2, mitochondrial  | Acyl-CoA thioesterase 9  | mitochondrial Acyl-CoA Thioesterase  |MTACT48  | MT-ACT48  | acyl-coenzyme A thioesterase 9, mitochondrial  | acyl-CoA thioesterase 9 |EC 3.1.2.- </t>
  </si>
  <si>
    <t xml:space="preserve"> ACOX  | Straight-chain acyl-CoA oxidase  | AOX  | straight-chain acyl-CoA oxidase  | PALMCOX  | peroxisomal fatty acyl-CoA oxidase  | Palmitoyl-CoA oxidase  | SCOX  | palmitoyl-CoA oxidase  | peroxisomal acyl-coenzyme A oxidase 1  | acyl-CoA oxidase 1, palmitoyl | acyl-Coenzyme A oxidase 1, palmitoyl  |acyl-CoA oxidase, straight-chain  |EC 1.3.3.6 </t>
  </si>
  <si>
    <t xml:space="preserve"> pristanoyl-CoA oxidase  | acyl-CoA oxidase 3, pristanoyl | acyl-Coenzyme A oxidase 3, pristanoyl  | BRCACox  | Branched-chain acyl-CoA oxidase  | peroxisomal acyl-coenzyme A oxidase 3  |branched-chain acyl-CoA oxidase  | BRCOX  | Pristanoyl-CoA oxidase  | PRCOX  |EC 1.3.3.6 </t>
  </si>
  <si>
    <t xml:space="preserve"> Low molecular weight cytosolic acid phosphatase  | low molecular weight phosphotyrosine protein phosphatase  | adipocyte acid phosphatase  | Red cell acid phosphatase 1  | Adipocyte acid phosphatase  | acid phosphatase of erythrocyte  | LMW-PTPase  |HAAP  | low molecular weight cytosolic acid phosphatase  | LMW-PTP  | acid phosphatase 1, soluble | red cell acid phosphatase 1  | protein tyrosine phosphatase  | cytoplasmic phosphotyrosyl protein phosphatase  |EC 3.1.3.48,EC 3.1.3.2 </t>
  </si>
  <si>
    <t xml:space="preserve"> acid phosphatase 2, lysosomal |lysosomal acid phosphatase  | LAP  |EC 3.1.3.2 </t>
  </si>
  <si>
    <t xml:space="preserve"> lysophosphatidic acid phosphatase type 6  | Acid phosphatase 6, lysophosphatidic  | acid phosphatase-like protein 1  | PACPL1  | LPAP  | Acid phosphatase-like protein 1  | ACPL1  |acid phosphatase like 1  | acid phosphatase 6, lysophosphatidic |EC 3.1.3.2 </t>
  </si>
  <si>
    <t xml:space="preserve"> acyl-CoA synthetase family member 2 | acyl-CoA synthetase family member 2, mitochondrial  |AVYV493  | ACSMW  | FLJ20920  | PPARG binding, long chain fatty acid acyl Co-A ligase like  |EC 6.2.1.- </t>
  </si>
  <si>
    <t xml:space="preserve">acyl-CoA synthetase family member 3, mitochondrial  | acyl-CoA synthetase family member 3 | malonyl-CoA synthetase  |EC 6.2.1.- </t>
  </si>
  <si>
    <t xml:space="preserve"> long-chain-fatty-acid--CoA ligase 1  | Long-chain fatty acid-CoA ligase 2  | long-chain acyl-CoA synthetase 1  | LACS1  | palmitoyl-CoA ligase 1  | long-chain fatty acid-CoA ligase 2  | Long-chain acyl-CoA synthetase 1  | palmitoyl-CoA ligase 2  | lignoceroyl-CoA synthase  | FACL1  | fatty-acid-Coenzyme A ligase, long-chain 2  | LACS 1  | Palmitoyl-CoA ligase 1  | acyl-CoA synthetase long-chain family member 1 | LACS 2  | LACS2  | Acyl-CoA synthetase 1  | ACS1  | Palmitoyl-CoA ligase 2  | long-chain fatty-acid-coenzyme A ligase 1  | FACL2  | Long-chain acyl-CoA synthetase 2  | long-chain acyl-CoA synthetase 2  | paltimoyl-CoA ligase 1  | LACS  |acyl-CoA synthetase 1  | fatty-acid-Coenzyme A ligase, long-chain 1  |EC 6.2.1.3 </t>
  </si>
  <si>
    <t xml:space="preserve"> acyl-CoA synthetase long-chain family member 3 | long-chain acyl-CoA synthetase 3  |lignoceroyl-CoA synthase  | FACL3  | Long-chain acyl-CoA synthetase 3  | long-chain-fatty-acid--CoA ligase 3  | fatty-acid-Coenzyme A ligase, long-chain 3  | LACS 3  | PRO2194  | ACS3  | LACS3  |EC 6.2.1.3 </t>
  </si>
  <si>
    <t xml:space="preserve"> FACL4  |acyl-CoA synthetase 4  | LACS4  | mental retardation, X-linked 63  | Long-chain acyl-CoA synthetase 4  | ACS4  | lignoceroyl-CoA synthase  | MRX63  | LACS 4  | long-chain acyl-CoA synthetase 4  | mental retardation, X-linked 68  | long-chain fatty-acid-Coenzyme A ligase 4  | long-chain-fatty-acid--CoA ligase 4  | MRX68  | fatty-acid-Coenzyme A ligase, long-chain 4  | acyl-CoA synthetase long-chain family member 4 |EC 6.2.1.3 </t>
  </si>
  <si>
    <t xml:space="preserve"> KIAA1846  | MGC33843  |ACECS1  | AceCS2L  | dJ568C11.3  | Acetyl-CoA synthetase 2  | acetyl-coenzyme A synthetase 2-like, mitochondrial  | Acetate--CoA ligase 2  | Acyl-CoA synthetase short-chain family member 1  | AceCS2  | acetyl-Coenzyme A synthetase 2 (AMP forming)-like  | ACAS2L  | acyl-CoA synthetase short-chain family member 1 | acetate--CoA ligase 2  |EC 6.2.1.1 </t>
  </si>
  <si>
    <t xml:space="preserve"> cytoplasmic acetyl-coenzyme A synthetase  | acyl-activating enzyme  | acetate-CoA ligase  | Acetyl-CoA synthetase  | acetate thiokinase  |ACECS  | acetyl-Coenzyme A synthetase 2 (ADP forming)  | dJ1161H23.1  | AceCS  | Acyl-activating enzyme  | ACAS2  | ACS  | acyl-CoA synthetase short-chain family member 2 | acetyl-coenzyme A synthetase, cytoplasmic  | Acyl-CoA synthetase short-chain family member 2  | Acetate--CoA ligase  | ACSA  |EC 6.2.1.1 </t>
  </si>
  <si>
    <t xml:space="preserve"> ACTSA  | actin, aortic smooth muscle  | AAT6  |MYMY5  | actin, alpha 2, smooth muscle, aorta | Cell growth-inhibiting gene 46 protein  | Alpha-actin-2  | ACTVS  | cell growth-inhibiting gene 46 protein  | alpha-cardiac actin  </t>
  </si>
  <si>
    <t xml:space="preserve"> PS1TP5-binding protein 1  | beta cytoskeletal actin  |BRWS1  | PS1TP5BP1  | actin, cytoplasmic 1  | Beta-actin  | actin, beta </t>
  </si>
  <si>
    <t xml:space="preserve"> beta-actin-like protein 2  | actin, beta-like 2 | Kappa-actin  | actin-like protein  | kappa-actin  |ACT  | DKFZp686D0972  </t>
  </si>
  <si>
    <t xml:space="preserve"> BAF complex 53 kDa subunit  | Arp4  | ARPN-BETA  | Baf53a  | actin-related protein Baf53a  | BAF53  | 53 kDa BRG1-associated factor A  | BAF53A  | Actin-related protein Baf53a  | ArpNbeta  | INO80K  | Actl6  | actin-like protein 6A  | INO80 complex subunit K  | actin-like 6A | arpNbeta  | hArpN beta  |ACTL6  | actin-related protein 4  | BRG1-associated factor 53A  </t>
  </si>
  <si>
    <t xml:space="preserve"> actinin, alpha 4 |ACTININ-4  | focal segmental glomerulosclerosis 1  | FSGS  | FSGS1  | non-muscle alpha-actinin 4  | alpha-actinin-4  | F-actin cross-linking protein  | actinin alpha4 isoform  | Non-muscle alpha-actinin 4  </t>
  </si>
  <si>
    <t xml:space="preserve"> hARP11  | Actin-related protein 11  | ARP11  | actin-related protein 11  | Arp11  | ACTR11  | HARP11  |actin-related protein 10  | actin-related protein 10 homolog (S. cerevisiae) </t>
  </si>
  <si>
    <t xml:space="preserve"> ARP1 (actin-related protein 1, yeast) homolog A (centractin alpha)  | Actin-RPV  | ARP1  | CTRN1  |actin-RPV  | centractin  | centrosome-associated actin homolog  | alpha-centractin  | Centractin  | Centrosome-associated actin homolog  | ARP1 actin-related protein 1 homolog A, centractin alpha (yeast) </t>
  </si>
  <si>
    <t xml:space="preserve"> Actin-related protein 1B  | ARP1B  | centractin beta  | beta-centractin  |PC3  | ARP1 actin-related protein 1 homolog B, centractin beta (yeast) | ARP1 (actin-related protein 1, yeast) homolog B (centractin beta)  | actin-related protein 1B  | CTRN2  </t>
  </si>
  <si>
    <t xml:space="preserve"> ARP2 actin-related protein 2 homolog (yeast) | actin-related protein 2  | Actin-like protein 2  | ARP2  |actin-like protein 2  | ARP2 (actin-related protein 2, yeast) homolog  </t>
  </si>
  <si>
    <t xml:space="preserve"> ARP3 actin-related protein 3 homolog (yeast) |actin-like protein 3  | ARP3  | ARP3 (actin-related protein 3, yeast) homolog  | Actin-like protein 3  | actin-related protein 3  </t>
  </si>
  <si>
    <t xml:space="preserve"> ARP5 actin-related protein 5 homolog (yeast) | hARP5  | sarcoma antigen NY-SAR-16  | FLJ12785  | INO80M  | ARP5 (actin-related protein 5, yeast) homolog  | ARP5  | actin-related protein 5  |INO80 complex subunit M  | Sarcoma antigen NY-SAR-16  | Arp5  </t>
  </si>
  <si>
    <t xml:space="preserve"> ARP8 (actin-related protein 8, yeast) homolog  |actin-related protein 8  | hArp8  | INO80 complex subunit N  | ARP8  | INO80N  | ARP8 actin-related protein 8 homolog (yeast) </t>
  </si>
  <si>
    <t xml:space="preserve"> Serine/threonine-protein kinase receptor R1  | hydroxyalkyl-protein kinase  | activin receptor type-1  | ACVR1A  | TSR-I  | FOP  | serine/threonine-protein kinase receptor R1  | activin A receptor, type I | ACTR-I  | TGF-B superfamily receptor type I  | TSRI  | activin receptor type I  | activin A receptor, type II-like kinase 2  | Activin receptor-like kinase 2  | ALK-2  | ACVRLK2  | activin receptor-like kinase 2  | ALK2  |ACTRI  | Activin receptor type I  | SKR1  |EC 2.7.11.30 </t>
  </si>
  <si>
    <t xml:space="preserve"> Serine/threonine-protein kinase receptor R2  | ALK-4  | ActRIB  | activin receptor-like kinase 4  | activin A receptor, type II-like kinase 4  | Activin receptor-like kinase 4  | Activin receptor type IB  | serine/threonine-protein kinase receptor R2  |ACTRIB  | ALK4  | SKR2  | activin A receptor, type IB | ACVRLK4  | activin receptor type-1B  | ACTR-IB  |EC 2.7.11.30 </t>
  </si>
  <si>
    <t xml:space="preserve">activin receptor type-2A  | ACTRIIA  | ACTRII  | activin A receptor, type II  | ACVR2  | ACTR-IIA  | Activin receptor type IIA  | activin A receptor, type IIA |EC 2.7.11.30 </t>
  </si>
  <si>
    <t xml:space="preserve"> activin receptor type-2B  | ACTR-IIB  |HTX4  | ActR-IIB  | ACTRIIB  | activin A receptor, type IIB | Activin receptor type IIB  |EC 2.7.11.30 </t>
  </si>
  <si>
    <t xml:space="preserve"> activin A receptor type II-like 1 | ACVRLK1  | TSR-I  | ORW2  |activin A receptor, type II-like kinase 1  | ALK-1  | TGF-B superfamily receptor type I  | Activin receptor-like kinase 1  | serine/threonine-protein kinase receptor R3  | ALK1  | HHT2  | SKR3  | HHT  |EC 2.7.11.30 </t>
  </si>
  <si>
    <t xml:space="preserve"> aminoacylase-1  | ACY1D  |acylase  | aminoacylase 1 | N-acyl-L-amino-acid amidohydrolase  | ACY-1  |EC 3.5.1.14 </t>
  </si>
  <si>
    <t xml:space="preserve"> Acylphosphatase, erythrocyte isozyme  | ACYPE  |acylphosphatase, erythrocyte isozyme  | Acylphosphate phosphohydrolase 1  | acylphosphatase, organ-common type isozyme  | acylphosphate phosphohydrolase 1  | acylphosphatase 1, erythrocyte (common) type | Acylphosphatase, organ-common type isozyme  | acylphosphatase-1  |EC 3.6.1.7 </t>
  </si>
  <si>
    <t xml:space="preserve"> acylphosphatase, muscle type isozyme  | ACYP  | acylphosphatase 2, muscle type | acylphosphate phosphohydrolase 2  | acylphosphatase-2  |ACYM  | Acylphosphate phosphohydrolase 2  | Acylphosphatase, muscle type isozyme  |EC 3.6.1.7 </t>
  </si>
  <si>
    <t xml:space="preserve"> Adenosine aminohydrolase  | adenosine deaminase |adenosine aminohydrolase  | ADA1  |EC 3.5.4.4 </t>
  </si>
  <si>
    <t xml:space="preserve"> a disintegrin and metalloproteinase domain 10  | ADAM 10  | Mammalian disintegrin-metalloprotease  | a disintegrin and metalloprotease domain 10  | kuz  | mammalian disintegrin-metalloprotease  | Kuzbanian protein homolog  | ADAM metallopeptidase domain 10 | disintegrin and metalloproteinase domain-containing protein 10  | MADM  | CD156c antigen  | CDw156  | CD156c  | KUZ  | kuzbanian protein homolog  |AD10  | HsT18717  |EC 3.4.24.81 </t>
  </si>
  <si>
    <t xml:space="preserve"> ADAM 12  | MLTNA  | a disintegrin and metalloproteinase domain 12 (meltrin alpha)  | disintegrin and metalloproteinase domain-containing protein 12  | meltrin-alpha  | MCMPMltna  |MCMP  | Meltrin-alpha  | ADAM metallopeptidase domain 12 | MLTN  |EC 3.4.24.- </t>
  </si>
  <si>
    <t xml:space="preserve"> MDC-15  |disintegrin and metalloproteinase domain-containing protein 15  | MDC15  | a disintegrin and metalloproteinase domain 15 (metargidin)  | Metargidin  | ADAM 15  | Metalloproteinase-like, disintegrin-like, and cysteine-rich protein 15  | ADAM metallopeptidase domain 15 | Metalloprotease RGD disintegrin protein  | metalloproteinase-like, disintegrin-like, and cysteine-rich protein 15  | metalloprotease RGD disintegrin protein  |EC 3.4.24.- </t>
  </si>
  <si>
    <t xml:space="preserve">ADAM metallopeptidase domain 18  | CD156b antigen  | NISBD  | disintegrin and metalloproteinase domain-containing protein 17  | tumor necrosis factor, alpha, converting enzyme  | Snake venom-like protease  | TNF-alpha convertase  | TACE  | CSVP  | ADAM 17  | ADAM metallopeptidase domain 17 | snake venom-like protease  | CD156B  | TNF-alpha-converting enzyme  | TNF-alpha converting enzyme  | cSVP  | ADAM18  |EC 3.4.24.86 </t>
  </si>
  <si>
    <t xml:space="preserve"> Metalloproteinase-disintegrin ADAM22-3  | Metalloproteinase-like, disintegrin-like, and cysteine-rich protein 2  | ADAM 22  | ADAM metallopeptidase domain 22 | metalloproteinase-like, disintegrin-like, and cysteine-rich protein 2  | MDC2  | a disintegrin and metalloproteinase domain 22  |disintegrin and metalloproteinase domain-containing protein 22  | metalloproteinase-disintegrin ADAM22-3  </t>
  </si>
  <si>
    <t xml:space="preserve"> a disintegrin and metalloproteinase domain 23  | MDC3  |disintegrin and metalloproteinase domain-containing protein 23  | ADAM metallopeptidase domain 23 | metalloproteinase-like, disintegrin-like, and cysteine-rich protein 3  | Metalloproteinase-like, disintegrin-like, and cysteine-rich protein 3  | MDC-3  | ADAM 23  </t>
  </si>
  <si>
    <t xml:space="preserve"> Myeloma cell metalloproteinase  | ADAM 9  | MDC9  | MCMP  | Cellular disintegrin-related protein  | metalloprotease/disintegrin/cysteine-rich protein 9  |ADAM metallopeptidase domain 9 (meltrin gamma)  | ADAM metallopeptidase domain 9 | Meltrin-gamma  | Metalloprotease/disintegrin/cysteine-rich protein 9  | cellular disintegrin-related protein  | Mltng  | CORD9  | disintegrin and metalloproteinase domain-containing protein 9  | a disintegrin and metalloproteinase domain 9 (meltrin gamma)  | MLTNG  | myeloma cell metalloproteinase  | KIAA0021  | cone rod dystrophy 9  |EC 3.4.24.- </t>
  </si>
  <si>
    <t xml:space="preserve"> ADAM-TS 1  | ADAMTS-1  |human metalloproteinase with thrombospondin type 1 motifs  | a disintegrin-like and metalloprotease (reprolysin type) with thrombospondin type 1 motif, 1  | ADAM-TS1  | ADAM metallopeptidase with thrombospondin type 1 motif, 1 | METH-1  | human metalloproteinase with thrombospondin type 1 motifs  | KIAA1346  | A disintegrin and metalloproteinase with thrombospondin motifs 1  | C3-C5  | METH1  |EC 3.4.24.- </t>
  </si>
  <si>
    <t xml:space="preserve"> ADAM-TS 12  |A disintegrin and metalloproteinase with thrombospondin motifs 12  | a disintegrin-like and metalloprotease (reprolysin type) with thrombospondin type 1 motif, 12  | ADAM metallopeptidase with thrombospondin type 1 motif, 12 | ADAM-TS12  | ADAMTS-12  | PRO4389  |EC 3.4.24.- </t>
  </si>
  <si>
    <t xml:space="preserve"> PCINP  | PCPNI  | procollagen I N-proteinase  | Procollagen N-endopeptidase  | procollagen N-endopeptidase  | ADAMTS-3  | pNPI  | ADAM-TS2  | ADAM metallopeptidase with thrombospondin type 1 motif, 2 | ADAMTS-2  | Procollagen I N-proteinase  | Procollagen I/II amino propeptide-processing enzyme  | PNPI  | hPCPNI  | PC I-NP  | PCI-NP  | ADAM-TS 2  |A disintegrin and metalloproteinase with thrombospondin motifs 2  | a disintegrin-like and metalloprotease (reprolysin type) with thrombospondin type 1 motif, 2  | procollagen I/II amino propeptide-processing enzyme  | NPI  |EC 3.4.24.14 </t>
  </si>
  <si>
    <t xml:space="preserve">ADAMTS-like protein 4  | TSRC1  | thrombospondin repeat-containing protein 1  | ADAMTSL-4  | DKFZP434K1772  | ECTOL2  | Thrombospondin repeat-containing protein 1  | ADAMTS-like 4 | thrombospondin repeat containing 1  </t>
  </si>
  <si>
    <t xml:space="preserve"> Centaurin-alpha-1  |arf-GAP with dual PH domain-containing protein 1  | p42IP4  | centaurin, alpha 1  | cnt-a1  | GCS1L  | Cnt-a1  | putative MAPK-activating protein PM25  | Putative MAPK-activating protein PM25  | centaurin-alpha-1  | centaurin-alpha  | CENTA1  | ArfGAP with dual PH domains 1 </t>
  </si>
  <si>
    <t xml:space="preserve"> ADAR1  | double-stranded RNA-specific adenosine deaminase  | K88DSRBP  | 136 kDa double-stranded RNA-binding protein  | IFI-4  | DSRAD  | IFI4  |AGS6  | p136  | adenosine deaminase acting on RNA 1-A  | DSH  | Interferon-inducible protein 4  | G1P1  | interferon-inducible protein 4  | adenosine deaminase, RNA-specific | DRADA  | P136  | dsRNA adenosine deaminase  | interferon-induced protein 4  |EC 3.5.4.- </t>
  </si>
  <si>
    <t xml:space="preserve"> ADAR2a  | adenosine deaminase, RNA-specific, B1 (RED1 homolog rat)  | adenosine deaminase, RNA-specific, B1 (homolog of rat RED1)  | DRABA2  | RED1  | ADAR2  | RNA editing deaminase 1  | RNA-editing enzyme 1  | RNA-editing deaminase 1  | RED1 homolog  | double-stranded RNA-specific editase 1  | DRADA2  | RNA editase  | dsRNA adenosine deaminase DRADA2  | hRED1  | ADAR2d  | ADAR2b  | ADAR2g  | ADAR2c  | ADAR2a-L1  | ADAR2a-L3  | ADAR2a-L2  |human dsRNA adenosine deaminase DRADA2b, EC 3.5.  | dsRNA adenosine deaminase  | adenosine deaminase, RNA-specific, B1 |EC 3.5.-.- </t>
  </si>
  <si>
    <t xml:space="preserve"> adenosine deaminase acting on tRNA  | tRNA-specific adenosine deaminase 1  | adenosine deaminase, tRNA-specific 1 | tRNA-specific adenosine-37 deaminase  | hADAT1  |HADAT1  |EC 3.5.4.- </t>
  </si>
  <si>
    <t xml:space="preserve"> dJ20N2  | DEADC1  | tRNA-specific adenosine-34 deaminase subunit ADAT2  | adenosine deaminase, tRNA-specific 2 | dJ20N2.1  |adenosine deaminase, tRNA-specific 2, TAD2 homolog  | tRNA-specific adenosine deaminase 2 homolog  | TAD2  | Deaminase domain-containing protein 1  | deaminase domain containing 1  | deaminase domain-containing protein 1  | adenosine deaminase, tRNA-specific 2, TAD2 homolog (S. cerevisiae)  | tRNA-specific adenosine deaminase 2  |EC 3.5.4.- </t>
  </si>
  <si>
    <t xml:space="preserve"> tRNA-specific adenosine-34 deaminase subunit ADAT3  | adenosine deaminase, tRNA-specific 3, TAD3 homolog  | tRNA-specific adenosine deaminase-like protein 3  |FWP005  | MSTP121  | adenosine deaminase, tRNA-specific 3 | probable inactive tRNA-specific adenosine deaminase-like protein 3  | TAD3  | tRNA-specific adenosine deaminase 3 homolog  | MST121  | S863-5  | adenosine deaminase, tRNA-specific 3, TAD3 homolog (S. cerevisiae)  </t>
  </si>
  <si>
    <t xml:space="preserve"> aarF domain containing kinase 1 | FLJ39600  |uncharacterized aarF domain-containing protein kinase 1  |EC 2.7.11.- </t>
  </si>
  <si>
    <t xml:space="preserve"> aarF domain containing kinase 3 | chaperone, ABC1 activity of bc1 complex like (S. pombe)  | Chaperone-ABC1-like  | aarF domain-containing protein kinase 3  | COQ8  | coenzyme Q8 homolog  | chaperone-ABC1 (activity of bc1 complex, S.pombe)-like  | chaperone, ABC1 activity of bc1 complex homolog  | CABC1  | ARCA2  | chaperone activity of bc1 complex-like, mitochondrial  | SCAR9  | chaperone, ABC1 activity of bc1 complex homolog (S. pombe)  |COQ10D4  |EC 2.7.11.- </t>
  </si>
  <si>
    <t xml:space="preserve"> FLJ12229  |uncharacterized aarF domain-containing protein kinase 4  | COQ8  | aarF domain containing kinase 4 |EC 2.7.11.- </t>
  </si>
  <si>
    <t xml:space="preserve"> Adenylate cyclase, olfactive type  | KIAA0511  | adenylyl cyclase, type III  | AC3  | Adenylyl cyclase 3  |adenylate cyclase type 3  | adenylyl cyclase 3  | adenylate cyclase 3 | adenylate cyclase type III  | AC-III  | adenylate cyclase, olfactive type  | Adenylate cyclase type III  | ATP pyrophosphate-lyase 3  |EC 4.6.1.1 </t>
  </si>
  <si>
    <t xml:space="preserve"> Ca(2+)-inhibitable adenylyl cyclase  | ca(2+)-inhibitable adenylyl cyclase  | AC6  | adenylyl cyclase 6  | adenylate cyclase 6 | adenylate cyclase type VI  | KIAA0422  | ATP pyrophosphate-lyase 6  |adenylate cyclase type 6  | Adenylyl cyclase 6  | Adenylate cyclase type VI  |EC 4.6.1.1 </t>
  </si>
  <si>
    <t xml:space="preserve"> ATP pyrophosphate-lyase 7  | Adenylate cyclase type VII  | KIAA0037  | adenylyl cyclase 7  | adenylate cyclase type VII  | Adenylyl cyclase 7  | adenylate cyclase 7 | AC7  |adenylate cyclase type 7  |EC 4.6.1.1 </t>
  </si>
  <si>
    <t xml:space="preserve"> AC9  | adenylate cyclase 9 | type IX ATP pyrophosphate-lyase  | Adenylate cyclase type IX  | adenylyl cyclase 9  | ATP pyrophosphate-lyase 9  | Adenylyl cyclase 9  | KIAA0520  |adenylate cyclase type 9  | adenylate cyclase type IX  |EC 4.6.1.1 </t>
  </si>
  <si>
    <t xml:space="preserve">alpha-adducin  | ADDA  | erythrocyte adducin alpha subunit  | Erythrocyte adducin subunit alpha  | adducin 1 (alpha) </t>
  </si>
  <si>
    <t xml:space="preserve">adducin-like protein 70  | ADDL  | Adducin-like protein 70  | gamma-adducin  | adducin 3 (gamma) </t>
  </si>
  <si>
    <t xml:space="preserve"> alcohol dehydrogenase 2 (class I), beta polypeptide  | alcohol dehydrogenase subunit beta  | aldehyde reductase  |ADH, beta subunit  | alcohol dehydrogenase 1B (class I), beta polypeptide | ADH2  | Alcohol dehydrogenase subunit beta  | alcohol dehydrogenase 1B  |EC 1.1.1.1 </t>
  </si>
  <si>
    <t xml:space="preserve"> GSH-FDH  | ADHX  | Alcohol dehydrogenase 5  | alcohol dehydrogenase class chi chain  | Alcohol dehydrogenase class-III  | glutathione-dependent formaldehyde dehydrogenase  | formaldehyde dehydrogenase  | alcohol dehydrogenase class-III  | alcohol dehydrogenase (class III), chi polypeptide  |GSNOR  | Glutathione-dependent formaldehyde dehydrogenase  | FALDH  | FDH  | ADH-3  | alcohol dehydrogenase class-3  | Alcohol dehydrogenase class chi chain  | S-(hydroxymethyl)glutathione dehydrogenase  | alcohol dehydrogenase 5 (class III), chi polypeptide |EC 1.1.1.1,EC 1.1.1.-,EC 1.1.1.284 </t>
  </si>
  <si>
    <t xml:space="preserve"> submergence-induced protein-like factor  | SIPL  |1,2-dihydroxy-3-keto-5-methylthiopentene dioxygenase  | HMFT1638  | acireductone dioxygenase 1 | acireductone dioxygenase (Fe(2+)-requiring)  | ARD  | Membrane-type 1 matrix metalloproteinase cytoplasmic tail-binding protein 1  | submergence induced protein 2  | Fe-ARD  | membrane-type 1 matrix metalloproteinase cytoplasmic tail binding protein-1  | Ni-ARD  | Acireductone dioxygenase (Fe(2+)-requiring)  | FLJ10913  | MT1-MMP cytoplasmic tail-binding protein-1  | Sip-L  | APL1  | MTCBP1  | acireductone dioxygenase (Ni(2+)-requiring)  | Submergence-induced protein-like factor  | MTCBP-1  |EC 1.13.11.54 </t>
  </si>
  <si>
    <t xml:space="preserve"> ACDCR1  | progestin and adipoQ receptor family member I  | PAQR1  | CGI45  | TESBP1A  |adiponectin receptor protein 1  | Progestin and adipoQ receptor family member I  | adiponectin receptor 1 </t>
  </si>
  <si>
    <t xml:space="preserve">adenosine 5'-phosphotransferase  | Adenosine 5'-phosphotransferase  | AK  | adenosine kinase |EC 2.7.1.20 </t>
  </si>
  <si>
    <t xml:space="preserve"> AM  |preproadrenomedullin  | adrenomedullin </t>
  </si>
  <si>
    <t xml:space="preserve"> ADNP1  |ADNP homeobox 1  | activity-dependent neuroprotector  | Activity-dependent neuroprotective protein  | activity-dependent neuroprotector homeobox protein  | activity-dependent neuroprotective protein  | activity-dependent neuroprotector homeobox | KIAA0784  </t>
  </si>
  <si>
    <t xml:space="preserve"> Zinc finger protein 508  | zinc finger protein 508  | KIAA0863  | ZNF508  | ADNP homeobox 2 |ADNP homeobox protein 2  </t>
  </si>
  <si>
    <t xml:space="preserve"> 2-aminoethanethiol (cysteamine) dioxygenase |2-aminoethanethiol dioxygenase  | C10orf22  | FLJ14547  | Cysteamine dioxygenase  | chromosome 10 open reading frame 22  | cysteamine dioxygenase  | cysteamine (2-aminoethanethiol) dioxygenase (ADO)  |EC 1.13.11.19 </t>
  </si>
  <si>
    <t xml:space="preserve"> adenosine A1 receptor | RDC7  |adenosine receptor A1  </t>
  </si>
  <si>
    <t xml:space="preserve"> rbBP-35  | RbBP-35  | ADP-GK  | ATP-dependent glucokinase  | ADP-dependent glucokinase |2610017G09Rik  | DKFZp434B195  |EC 2.7.1.147 </t>
  </si>
  <si>
    <t xml:space="preserve"> ADP-ribosylhydrolase like 2 | FLJ20446  |poly(ADP-ribose) glycohydrolase ARH3  | [Protein ADP-ribosylarginine] hydrolase-like protein 2  | ADP-ribosylhydrolase 3  | ARH3  | protein ADP-ribosylarginine hydrolase-like protein 2  |EC 3.2.1.143 </t>
  </si>
  <si>
    <t xml:space="preserve"> beta-2 adrenoceptor  | BAR  | Beta-2 adrenoreceptor  | B2AR  |BETA2AR  | beta-2 adrenergic receptor  | ADRB2R  | ADRBR  | adrenergic, beta-2-, receptor, surface  | adrenoceptor beta 2, surface | catecholamine receptor  | Beta-2 adrenoceptor  | beta-2 adrenoreceptor  </t>
  </si>
  <si>
    <t xml:space="preserve"> BARK  | beta-ARK-1  | Beta-ARK-1  | beta-adrenergic receptor kinase 1  |BETA-ARK1  | adrenergic, beta, receptor kinase 1 | G-protein coupled receptor kinase 2  | GRK2  | BARK1  |EC 2.7.11.15 </t>
  </si>
  <si>
    <t xml:space="preserve"> rpn13 homolog  |M(r) 110,000 surface antigen  | Gp110  | GP110  | hRpn13  | ARM1  | adhesion regulating molecule 1 | 110 kDa cell membrane glycoprotein  | proteasome regulatory particle non-ATPase 13  | regulatory particle non-ATPase 13  | Rpn13 homolog  | Proteasome regulatory particle non-ATPase 13  | Rpn13  | ARM-1  | Adhesion-regulating molecule 1  | proteasomal ubiquitin receptor ADRM1  | adhesion-regulating molecule 1  </t>
  </si>
  <si>
    <t xml:space="preserve"> ASase  |ASASE  | Adenylosuccinase  | adenylosuccinate lyase | adenylosuccinase  | AMPS  | ASL  |EC 4.3.2.2 </t>
  </si>
  <si>
    <t xml:space="preserve"> L-type adenylosuccinate synthetase  | AdSS 2  | adenylosuccinate synthetase (Ade(-)H-complementing)  | Adenylosuccinate synthetase, acidic isozyme  | adenylosuccinate synthase | Adenylosuccinate synthetase, liver isozyme  | ADSS 2  | ADSS2  | adenylosuccinate synthetase, liver isozyme  |ADEH  | IMP--aspartate ligase 2  | adenylosuccinate synthetase isozyme 2  | adenylosuccinate synthetase, acidic isozyme  | AMPSase 2  |EC 6.3.4.4 </t>
  </si>
  <si>
    <t xml:space="preserve"> AE-binding protein 1  | adipocyte enhancer-binding protein 1  | Aortic carboxypeptidase-like protein  | ACLP  | AE binding protein 1 | aortic carboxypeptidase-like protein  |adipocyte enhancer binding protein 1  </t>
  </si>
  <si>
    <t xml:space="preserve"> adipocyte enhancer-binding protein 2  |AE(adipocyte enhancer)-binding protein 2  | zinc finger protein AEBP2  | AE-binding protein 2  | Adipocyte enhancer-binding protein 2  | AE binding protein 2 | MGC17922  </t>
  </si>
  <si>
    <t xml:space="preserve"> C3orf64  | Extracellular O-linked N-acetylglucosamine transferase  | FLJ33770  | extracellular O-linked N-acetylglucosamine transferase  | AER61  | EOGT1  |AER61 glycosyltransferase  | EGF domain-specific O-linked N-acetylglucosamine transferase  | chromosome 3 open reading frame 64  | EGF domain-specific O-linked N-acetylglucosamine (GlcNAc) transferase |EC 2.4.1.255 </t>
  </si>
  <si>
    <t xml:space="preserve">AFAP110  | actin filament associated protein 1 | actin filament-associated protein 1  | actin filament-associated protein, 110 kDa  | AFAP  | AFAP-110  | 110 kDa actin filament-associated protein  </t>
  </si>
  <si>
    <t xml:space="preserve"> FLJ36748  |actin filament-associated protein 1-like 1  | AFAP1-like protein 1  | actin filament associated protein 1-like 1 </t>
  </si>
  <si>
    <t xml:space="preserve"> Protein AF-4  | Proto-oncogene AF4  | AF4  |AF4/FMR2 family member 1  | AF4/FMR2 family, member 1 | FEL  | myeloid/lymphoid or mixed-lineage leukemia (trithorax homolog, Drosophila); translocated to, 2  | AF-4  | proto-oncogene AF4  | MLLT2  | ALL1-fused gene from chromosome 4 protein  | Protein FEL  | pre-B-cell monocytic leukemia partner 1  | myeloid/lymphoid or mixed-lineage leukemia (trithorax (Drosophila) homolog); translocated to, 2  | protein AF-4  | PBM1  </t>
  </si>
  <si>
    <t xml:space="preserve"> LAF4  | Protein LAF-4  | lymphoid nuclear protein 4  | Lymphoid nuclear protein related to AF4  | AF4/FMR2 family, member 3 | protein LAF-4  |AF4/FMR2 family member 3  | MLLT2-like  | MLLT2-related protein  | lymphoid nuclear protein related to AF4  </t>
  </si>
  <si>
    <t xml:space="preserve"> AF4/FMR2 family, member 4 |AF4/FMR2 family member 4  | Major CDK9 elongation factor-associated protein  | Protein AF-5q31  | major CDK9 elongation factor-associated protein  | MCEF  | AF5Q31  | ALL1-fused gene from chromosome 5q31 protein  </t>
  </si>
  <si>
    <t xml:space="preserve"> AFG3-like protein 2  | spinocerebellar ataxia 28  | paraplegin-like protein  | SPAX5  | AFG3 ATPase family gene 3-like 2 (S. cerevisiae)  | Paraplegin-like protein  | ATPase family gene 3, yeast  |AFG3 ATPase family gene 3-like 2  | SCA28  | AFG3 ATPase family gene 3-like 2 (yeast)  | AFG3 ATPase family member 3-like 2 (S. cerevisiae) | AFG3 (ATPase family gene 3, yeast)-like 2  |EC 3.4.24.- </t>
  </si>
  <si>
    <t xml:space="preserve">alpha-1-fetoprotein  | Alpha-fetoglobulin  | HPAFP  | alpha-fetoprotein | Alpha-1-fetoprotein  | FETA  | alpha-fetoglobulin  | HP  </t>
  </si>
  <si>
    <t xml:space="preserve"> aftiphilin | FLJ20080  | FLJ23793  | AFTH  |aftiphilin protein  | Nbla10388  | MGC33965  </t>
  </si>
  <si>
    <t xml:space="preserve"> GA  |AGU  | ASRG  | Aspartylglucosaminidase  | Glycosylasparaginase  | aspartylglucosaminidase | glycosylasparaginase  | N(4)-(beta-N-acetylglucosaminyl)-L-asparaginase  | N4-(N-acetyl-beta-glucosaminyl)-L-asparagine amidase  | aspartylglucosylamine deaspartylase  |EC 3.5.1.26 </t>
  </si>
  <si>
    <t xml:space="preserve"> arf-GAP with GTPase, ANK repeat and PH domain-containing protein 1  | ArfGAP with GTPase domain, ankyrin repeat and PH domain 1 |Arf GAP with GTP-binding protein-like, ANK repeat and PH domains 1  | CENTG2  | centaurin-gamma-2  | Centaurin-gamma-2  | AGAP-1  | centaurin, gamma 2  | cnt-g2  | GGAP1  | KIAA1099  | Cnt-g2  | GTP-binding and GTPase-activating protein 1  </t>
  </si>
  <si>
    <t xml:space="preserve"> centaurin-gamma-3  | cnt-g3  | Centaurin-gamma-3  | centaurin, gamma 3  | arf-GAP with GTPase, ANK repeat and PH domain-containing protein 3  | MR1-interacting protein  | Cnt-g3  | CENTG3  | ArfGAP with GTPase domain, ankyrin repeat and PH domain 3 |CRMP (collapsin response mediator protein) associated  | CRAM-associated GTPase  | MRIP-1  | AGAP-3  | CRAG  </t>
  </si>
  <si>
    <t xml:space="preserve">Rab, Rev/Rex activation domain-binding protein  | arf-GAP domain and FG repeat-containing protein 1  | hRIP, Rev interacting protein  | HRB  | ArfGAP with FG repeats 1 | Rev/Rex activation domain-binding protein  | HIV-1 Rev binding protein  | HIV-1 Rev-binding protein  | RIP  | Nucleoporin-like protein RIP  | rev/Rex activation domain-binding protein  | arf-GAP domain and FG repeats-containing protein 1  | Rev-interacting protein  | nucleoporin-like protein RIP  | rev-interacting protein  | RAB  </t>
  </si>
  <si>
    <t xml:space="preserve"> Angiogenic factor VG5Q  | HSU84971  | angiogenic factor with G patch and FHA domains 1 | G patch domain-containing protein 7  | VG5Q  | HUS84971  | hVG5Q  | FLJ10283  |angiogenic factor VG5Q  | GPATC7  | Vasculogenesis gene on 5q protein  | vasculogenesis gene on 5q protein  | GPATCH7  </t>
  </si>
  <si>
    <t xml:space="preserve"> hsMuLK  | acylglycerol kinase | FLJ10842  | hAGK  | multi-substrate lipid kinase  | MULK  |CATC5  | MTDPS10  | acylglycerol kinase, mitochondrial  | HsMuLK  | MuLK  | Multiple substrate lipid kinase  | Multi-substrate lipid kinase  | multiple substrate lipid kinase  |EC 2.7.1.107,EC 2.7.1.94 </t>
  </si>
  <si>
    <t xml:space="preserve"> glycogen debranching enzyme  | amylo-alpha-1, 6-glucosidase, 4-alpha-glucanotransferase |glycogen debrancher  | GDE  | amylo-1, 6-glucosidase, 4-alpha-glucanotransferase  | Glycogen debrancher  </t>
  </si>
  <si>
    <t xml:space="preserve"> Extracellular O-linked N-acetylglucosamine transferase-like  | EOGTL  | glycosyltransferase-like domain containing 2 | chromosome 3 open reading frame 39  | FLJ14566  | C3orf39  |MDDGA8  | glycosyltransferase-like domain-containing protein 2  | AGO61  |EC 2.4.1.255 </t>
  </si>
  <si>
    <t xml:space="preserve"> lysophosphatidic acid acyltransferase alpha  | 1-acylglycerol-3-phosphate O-acyltransferase 1 (lysophosphatidic acid acyltransferase, alpha)  | 1-acylglycerol-3-phosphate O-acyltransferase 1 (acetoacetly Coenzyme A thiolase)  | LPAAT-alpha  | G15  | 1-acyl-sn-glycerol-3-phosphate acyltransferase alpha  | lysophospholipid acyltransferase  | 1-acylglycerol-3-phosphate O-acyltransferase 1  | LPAATA  | Protein G15  | 1-acylglycerol-3-phosphate O-acyltransferase 1 |1-AGPAT1  | 1-AGPAT 1  | Lysophosphatidic acid acyltransferase alpha  | 1-AGP acyltransferase 1  |EC 2.3.1.51 </t>
  </si>
  <si>
    <t xml:space="preserve"> BSCL1  | LPAAT-beta  | 1-acylglycerol-3-phosphate O-acyltransferase 2 (lysophosphatidic acid acyltransferase, beta)  | lysophosphatidic acid acyltransferase-beta  | LPAAB  | 1-acyl-sn-glycerol-3-phosphate acyltransferase beta  | Lysophosphatidic acid acyltransferase beta  | lysophosphatidic acid acyltransferase beta  | 1-AGP acyltransferase 2  |1-AGPAT2  | BSCL  | 1-acylglycerol-3-phosphate O-acyltransferase 2  | Berardinelli-Seip congenital lipodystrophy  | 1-AGPAT 2  | 1-acylglycerol-3-phosphate O-acyltransferase 2 |EC 2.3.1.51 </t>
  </si>
  <si>
    <t xml:space="preserve">gene similar to plant lysophosphatidic acid acyltransferase  | LPAAT3  | Lysophosphatidic acid acyltransferase gamma  | lysophosphatidic acid acyltransferase-gamma1  | LPAAT-GAMMA1  | lysophosphatidic acid acyltransferase gamma  | 1-AGPAT 3  | LPAAT-gamma  | 1-acylglycerol-3-phosphate O-acyltransferase 3 | 1-AGP acyltransferase 3  | 1-acylglycerol-3-phosphate O-acyltransferase 3  | 1-acyl-sn-glycerol-3-phosphate acyltransferase gamma  |EC 2.3.1.51 </t>
  </si>
  <si>
    <t xml:space="preserve">1-AGPAT4  | 1-acyl-sn-glycerol-3-phosphate acyltransferase delta  | 1-acylglycerol-3-phosphate O-acyltransferase 4  | LPAAT-delta  | lysophosphatidic acid acyltransferase-delta (LPAAT-delta)  | 1-acylglycerol-3-phosphate O-acyltransferase 4 | 1-AGPAT 4  | 1-acylglycerol-3-phosphate O-acyltransferase 4 (lysophosphatidic acid acyltransferase, delta)  | Lysophosphatidic acid acyltransferase delta  | 1-AGP acyltransferase 4  | dJ473J16.2  | lysophosphatidic acid acyltransferase delta  |EC 2.3.1.51 </t>
  </si>
  <si>
    <t xml:space="preserve"> FLJ11210  | 1AGPAT5  | LPAAT-epsilon  | 1-AGP acyltransferase 5  | LPAATE  | 1-acylglycerol-3-phosphate O-acyltransferase 5 (lysophosphatidic acid acyltransferase, epsilon)  | 1-AGPAT 5  | LPAAT-e  | Lysophosphatidic acid acyltransferase epsilon  |1-acyl-sn-glycerol-3-phosphate acyltransferase epsilon  | 1-acylglycerol-3-phosphate O-acyltransferase 5  | lysophosphatidic acid acyltransferase epsilon  | 1-acylglycerol-3-phosphate O-acyltransferase 5 |EC 2.3.1.51 </t>
  </si>
  <si>
    <t xml:space="preserve"> Lysophosphatidic acid acyltransferase zeta  | 1-acylglycerol-3-phosphate O-acyltransferase 6  | testis spermatogenesis apoptosis-related protein 7  | TSARG7  | LPAATZ  | 1-AGPAT 6  | Acyl-CoA:glycerol-3-phosphate acyltransferase 4  |1-acyl-sn-glycerol-3-phosphate acyltransferase zeta  | lysophosphatidic acid acyltransferase zeta  | DKFZp586M1819  | glycerol-3-phosphate acyltransferase 6  | LPAAT-zeta  | 1-acylglycerol-3-phosphate O-acyltransferase 6 | 1-AGP acyltransferase 6  | 1-acylglycerol-3-phosphate O-acyltransferase 6 (lysophosphatidic acid acyltransferase, zeta)  | GPAT4  |EC 2.3.1.15 </t>
  </si>
  <si>
    <t xml:space="preserve"> 1-acylglycerol-3-phosphate O-acyltransferase 9 | GPAT3  | 1-AGP acyltransferase 9  | MAG1  | Lysophosphatidic acid acyltransferase theta  | hGPAT3  | LPAAT-theta  | endoplasmic reticulum associated GPAT  | 1-AGPAT 9  |1-acylglycerol-3-phosphate O-acyltransferase 8  | acyl-CoA:glycerol-3-phosphate acyltransferase 3  | lysophosphatidic acid acyltransferase theta  | MGC11324  | 1-acylglycerol-3-phosphate O-acyltransferase 9  | AGPAT8  | Lung cancer metastasis-associated protein 1  | Acyl-CoA:glycerol-3-phosphate acyltransferase 3  | glycerol-3-phosphate acyltransferase 3  | MAG-1  | lung cancer metastasis-associated protein 1  | lysophosphatidic acid acyltransferase, theta  | GPAT-3  | 1-acylglycerol-3-phosphate O-acyltransferase 9 (lysophosphatidic acid acyltransferase, theta)  | HMFN0839  |EC 2.3.1.15 </t>
  </si>
  <si>
    <t xml:space="preserve"> Alkyl-DHAP synthase  | alkyldihydroxyacetonephosphate synthase, peroxisomal  | Aging-associated gene 5 protein  | ALDHPSY  | alkylglycerone-phosphate synthase  | ADAS  | ADAP-S  |aging-associated gene 5 protein  | alkylglycerone phosphate synthase | ADPS  | Alkylglycerone-phosphate synthase  | alkyl-DHAP synthase  | ADHAPS  | aging-associated protein 5  |EC 2.5.1.26 </t>
  </si>
  <si>
    <t xml:space="preserve">agrin proteoglycan  | agrin | AGRIN  </t>
  </si>
  <si>
    <t xml:space="preserve"> AT2R1A  | Angiotensin II type-1 receptor  | AT1BR  | type-1 angiotensin II receptor  | AT1B  |AT1R  | AT2R1  | AT2R1B  | angiotensin receptor 1B  | AT1  | AG2S  | AGTR1B  | AT1AR  | type-1B angiotensin II receptor  | AGTR1A  | HAT1R  | angiotensin II receptor, type 1 </t>
  </si>
  <si>
    <t xml:space="preserve">ELYS transcription factor like protein TMBS62  | MST108  | ELYS transcription factor-like protein TMBS62  | Protein MEL-28  | ELYS  | putative AT-hook-containing transcription factor 1  | protein ELYS  | TMBS62  | Putative AT-hook-containing transcription factor 1  | AT hook containing transcription factor 1 | Embryonic large molecule derived from yolk sac  | embryonic large molecule derived from yolk sac  </t>
  </si>
  <si>
    <t xml:space="preserve"> SAHH  | AdoHcyase  | S-adenosyl-L-homocysteine hydrolase  |adoHcyase  | S-adenosylhomocysteine hydrolase  | adenosylhomocysteinase |EC 3.3.1.1 </t>
  </si>
  <si>
    <t xml:space="preserve"> DC-expressed AHCY-like molecule  | inositol 1,4,5-trisphosphate receptor-binding protein  | putative adenosylhomocysteinase 2  | adoHcyase 2  | S-adenosyl homocysteine hydrolase homolog  | dendritic cell expressed AHCY-like protein  | DCAL  | XPVKONA  | S-adenosyl-L-homocysteine hydrolase 2  | S-adenosylhomocysteine hydrolase-like 1  | IRBIT  |PRO0233  | adenosylhomocysteinase-like 1 | S-adenosylhomocysteine hydrolase-like protein 1  | AdoHcyase 2  |EC 3.3.1.1 </t>
  </si>
  <si>
    <t xml:space="preserve"> S-adenosyl-L-homocysteine hydrolase 3  |ADOHCYASE3  | KIAA0828  | S-adenosylhomocysteine hydrolase-like protein 2  | AdoHcyase 3  | S-adenosylhomocysteine hydrolase-like 2  | putative adenosylhomocysteinase 3  | adenosylhomocysteinase-like 2 |EC 3.3.1.1 </t>
  </si>
  <si>
    <t xml:space="preserve"> CL23945  | RP1-159A19.1  | AT hook, DNA binding motif, containing 1 | a.T hook DNA-binding motif-containing protein 1  |AT-hook DNA-binding motif-containing protein 1  | DJ159A19.3  </t>
  </si>
  <si>
    <t xml:space="preserve">protein AHNAK2  | chromosome 14 open reading frame 78  | C14orf78  | KIAA2019  | AHNAK nucleoprotein 2 </t>
  </si>
  <si>
    <t xml:space="preserve">activator of 90 kDa heat shock protein ATPase homolog 1  | chromosome 14 open reading frame 3  | AHA1  | p38  | AHA1, activator of heat shock 90kDa protein ATPase homolog 1 (yeast) | C14orf3  </t>
  </si>
  <si>
    <t xml:space="preserve"> A2HS  |AHS  | HSGA  | Fetuin-A  | alpha-2-Z-globulin  | ba-alpha-2-glycoprotein  | fetuin-A  | FETUA  | alpha-2-HS-glycoprotein | Ba-alpha-2-glycoprotein  | Alpha-2-Z-globulin  </t>
  </si>
  <si>
    <t xml:space="preserve"> C1orf80  | Axin interaction partner and dorsalization antagonist  | axin interaction partner and dorsalization antagonist  | axin interactor, dorsalization associated | FLJ12806  | axin interactor, dorsalization-associated protein  |RP11-378J18.7  | chromosome 1 open reading frame 80  </t>
  </si>
  <si>
    <t xml:space="preserve"> chromosome 9 open reading frame 58  |ionized calcium binding adapter molecule 2  | allograft inflammatory factor 1-like | IBA2  | C9orf58  | ionized calcium-binding adapter molecule 2  | Ionized calcium-binding adapter molecule 2  | FLJ12783  </t>
  </si>
  <si>
    <t xml:space="preserve"> apoptosis-inducing factor, mitochondrion-associated, 1 | programmed cell death 8 (apoptosis-inducing factor)  | AIF  | apoptosis-inducing factor 1, mitochondrial  | COXPD6  | COWCK  | PDCD8  | striatal apoptosis-inducing factor  |CMTX4  | Programmed cell death protein 8  |EC 1.-.-.- </t>
  </si>
  <si>
    <t xml:space="preserve"> Apoptosis-inducing factor-like mitochondrion-associated inducer of death  | p53-responsive gene 3 protein  | apoptosis-inducing factor (AIF)-homologous mitochondrion-associated inducer of death  | Apoptosis-inducing factor homologous mitochondrion-associated inducer of death  | apoptosis-inducing factor 2  | apoptosis-inducing factor (AIF)-like mitochondrion-associated inducer of death  |RP11-367H5.2  | AMID  | FLJ14497  | PRG3  | apoptosis-inducing factor, mitochondrion-associated, 2 |EC 1.-.-.- </t>
  </si>
  <si>
    <t xml:space="preserve"> Beta/gamma crystallin domain-containing protein 1  | ST4  | suppression of tumorigenicity 4 (malignant melanoma)  |absent in melanoma 1 protein  | beta/gamma crystallin domain-containing protein 1  | beta-gamma crystallin domain containing 1  | CRYBG1  | absent in melanoma 1 </t>
  </si>
  <si>
    <t xml:space="preserve"> EMAP2  | small inducible cytokine subfamily E, member 1 (endothelial monocyte-activating)  | endothelial monocyte-activating polypeptide 2  | p43  | EMAPII  | multisynthetase complex auxiliary component p43  | Multisynthase complex auxiliary component p43  | aminoacyl tRNA synthase complex-interacting multifunctional protein 1  | endothelial-monocyte activating polypeptide II  | aminoacyl tRNA synthetase complex-interacting multifunctional protein 1 |ARS-interacting multifunctional protein 1  | multisynthase complex auxiliary component p43  | EMAP-2  | SCYE1  | HLD3  </t>
  </si>
  <si>
    <t xml:space="preserve"> JTV-1  | PRO0992  | Protein JTV-1  | multisynthase complex auxiliary component p38  | JTV1  | aminoacyl tRNA synthetase complex-interacting multifunctional protein 2 |ARS-interacting multi-functional protein 2  | Multisynthase complex auxiliary component p38  | protein JTV-1  | multisynthetase complex auxiliary component p38  | aminoacyl tRNA synthase complex-interacting multifunctional protein 2  | p38  | P38  </t>
  </si>
  <si>
    <t xml:space="preserve"> FKBP37  | Immunophilin homolog ARA9  | SMTPHN  | aryl hydrocarbon receptor interacting protein | ARA9  | XAP-2  | Aryl-hydrocarbon receptor-interacting protein  | aryl hydrocarbon receptor-interacting protein  | immunophilin homolog ARA9  | HBV X-associated protein 2  | FKBP16  |AH receptor-interacting protein  | XAP2  </t>
  </si>
  <si>
    <t xml:space="preserve"> Myokinase  | adenylate kinase 1 | myokinase  | ATP-AMP transphosphorylase 1  |adenylate kinase isoenzyme 1  | AK 1  |EC 2.7.4.3 </t>
  </si>
  <si>
    <t xml:space="preserve"> ADK2  | adenylate kinase isoenzyme 2, mitochondrial  | adenylate kinase 2 | ATP-AMP transphosphorylase 2  | AK 2  |adenylate kinase 2, mitochondrial  |EC 2.7.4.3 </t>
  </si>
  <si>
    <t xml:space="preserve"> adenylate kinase 6, adenylate kinase 3 like 1  | adenylate kinase 3 like 1  | GTP:AMP phosphotransferase, mitochondrial  | Adenylate kinase 3  | AKL3L1  |FIX  | adenylate kinase 3 alpha-like 1  | adenylate kinase 3 | AK 3  | AK6  | Adenylate kinase 3 alpha-like 1  | adenylate kinase 6  | AKL3L  | AK3L1  |EC 2.7.4.10 </t>
  </si>
  <si>
    <t xml:space="preserve"> ATP-AMP transphosphorylase  | nucleoside-triphosphate-adenylate kinase  | adenylate kinase 3  | AK3  | GTP:AMP phosphotransferase  | adenylate kinase isoenzyme 4, mitochondrial  | adenylate kinase 3-like 1  | Adenylate kinase 3-like  | mitochondrial adenylate kinase-3  | adenylate kinase 4 | AK3L1  |AK3L2  |EC 2.7.4.3 </t>
  </si>
  <si>
    <t xml:space="preserve"> AK 5  | adenylate kinase isoenzyme 5  | ATP-AMP transphosphorylase 5  | adenylate kinase 6  |AK6  | adenylate kinase 5 |EC 2.7.4.3 </t>
  </si>
  <si>
    <t xml:space="preserve"> AKAP  | dual-specificity A-kinase anchoring protein 1  | spermatid A-kinase anchor protein 84  | tudor domain containing 17  | A-kinase anchor protein 149 kDa  | AKAP149  |A-kinase anchor protein 1, mitochondrial  | AKAP121  | S-AKAP84  | SAKAP84  | D-AKAP-1  | PRKA1  | protein kinase A anchoring protein 1  | Protein kinase A-anchoring protein 1  | protein phosphatase 1, regulatory subunit 43  | Dual specificity A-kinase-anchoring protein 1  | D-AKAP1  | AKAP 149  | PPP1R43  | TDRD17  | A kinase (PRKA) anchor protein 1 | protein kinase A1  | Spermatid A-kinase anchor protein 84  | AKAP84  </t>
  </si>
  <si>
    <t xml:space="preserve"> Protein kinase A-anchoring protein 10  | D-AKAP2  |A-kinase anchor protein 10, mitochondrial  | MGC9414  | A kinase (PRKA) anchor protein 10 | dual specificity A kinase-anchoring protein 2  | D-AKAP-2  | Dual specificity A kinase-anchoring protein 2  | AKAP-10  | PRKA10  | protein kinase A anchoring protein 10  | mitochondrial A kinase PPKA anchor protein 10  </t>
  </si>
  <si>
    <t xml:space="preserve"> KIAA0629  | hAKAP220  | protein phosphatase 1, regulatory subunit 44  | a kinase anchor protein 220 kDa  |A-kinase anchor protein 11  | AKAP 220  | A-kinase anchor protein 220 kDa  | Protein kinase A-anchoring protein 11  | PRKA11  | AKAP220  | PPP1R44  | A-kinase anchoring protein, 220kDa  | A kinase (PRKA) anchor protein 11 | FLJ11304  | DKFZp781I12161  | protein kinase A-anchoring protein 11  | AKAP-11  | protein kinase A anchoring protein 11  </t>
  </si>
  <si>
    <t xml:space="preserve"> myasthenia gravis autoantigen gravin  | A-kinase anchor protein 250 kDa  | A kinase (PRKA) anchor protein 12 | SSeCKS  | A-kinase anchor protein, 250kDa  |A-kinase anchor protein 12  | A kinase (PRKA) anchor protein (gravin) 12  | Src-Suppressed C Kinase Substrate  | AKAP 250  | AKAP250  | Myasthenia gravis autoantigen  | kinase scaffold protein gravin  | AKAP-12  | Gravin  </t>
  </si>
  <si>
    <t xml:space="preserve"> PROTO-LBC  | BRX  | lymphoid blast crisis oncogene  | LBC  | AKAP-13  |A-kinase anchor protein 13  | c-lbc  | Lymphoid blast crisis oncogene  | guanine nucleotide exchange factor Lbc  | protein kinase A-anchoring protein 13  | HT31  | LBC oncogene  | ARHGEF13  | PROTO-LB  | Non-oncogenic Rho GTPase-specific GTP exchange factor  | Ht31  | Guanine nucleotide exchange factor Lbc  | Breast cancer nuclear receptor-binding auxiliary protein  | non-oncogenic Rho GTPase-specific GTP exchange factor  | human thyroid-anchoring protein 31  | PRKA13  | p47  | Human thyroid-anchoring protein 31  | breast cancer nuclear receptor-binding auxiliary protein  | AKAP-Lbc  | HA-3  | A-kinase anchoring protein  | Protein kinase A-anchoring protein 13  | A kinase (PRKA) anchor protein 13 </t>
  </si>
  <si>
    <t xml:space="preserve"> A kinase (PRKA) anchor protein 17A | 721P  | XE7Y  | CCDC133  | B-lymphocyte surface antigen  | chromosome X and Y open reading frame 3  | protein kinase A-anchoring protein 17A  | PRKA17A  | CXYorf3  | Splicing factor, arginine/serine-rich 17A  | DXYS155E  | pseudoautosomal gene XE7  | SFRS17A  | Protein kinase A-anchoring protein 17A  | AKAP-17A  | MGC39904  | Protein XE7  | XE7  | B-lymphocyte antigen  | splicing factor, arginine/serine-rich 17A  |A-kinase anchor protein 17A  </t>
  </si>
  <si>
    <t xml:space="preserve"> A kinase (PRKA) anchor protein 5 | cAMP-dependent protein kinase regulatory subunit II high affinity binding protein  | AKAP 79  | H21  |A-kinase anchor protein 5  | cAMP-dependent protein kinase regulatory subunit II high affinity-binding protein  | A-kinase anchoring protein 75/79  | AKAP75  | AKAP79  | AKAP-5  | A-kinase anchor protein 79 kDa  | A-kinase anchor protein, 79kDa  </t>
  </si>
  <si>
    <t xml:space="preserve"> AKAP-95  | A kinase (PRKA) anchor protein 8 |A-kinase anchor protein 8  | AKAP-8  | AKAP95  | DKFZp586B1222  | A-kinase anchor protein, 95kDa  | A-kinase anchor protein 95 kDa  | AKAP 95  </t>
  </si>
  <si>
    <t xml:space="preserve"> HA95  |A-kinase anchor protein 8-like  | HAP95  | helicase A-binding protein 95 kDa  | NAKAP95  | homologous to AKAP95 protein  | Neighbor of A-kinase-anchoring protein 95  | Homologous to AKAP95 protein  | neighbor of A-kinase anchoring protein 95  | Helicase A-binding protein 95  | Neighbor of AKAP95  | neighbor of A-kinase-anchoring protein 95  | AKAP8-like protein  | A kinase (PRKA) anchor protein 8-like | NAKAP  | neighbor of A kinase anchoring protein 95  | neighbor of AKAP95  </t>
  </si>
  <si>
    <t xml:space="preserve"> protein phosphatase 1, regulatory subunit 45  | protein hyperion  | Protein kinase A-anchoring protein 9  | AKAP9-BRAF fusion protein  | protein kinase A anchoring protein 9  |A-kinase anchor protein 9  | AKAP 450  | AKAP 350  | protein yotiao  | MU-RMS-40.16A  | Centrosome- and Golgi-localized PKN-associated protein  | CG-NAP  | centrosome- and Golgi-localized PKN-associated protein  | A-kinase anchor protein 450 kDa  | Protein yotiao  | A-kinase anchor protein 350 kDa  | PRKA9  | PPP1R45  | A kinase (PRKA) anchor protein (yotiao) 9 | AKAP450  | LQT11  | kinase N-associated protein  | HYPERION  | YOTIAO  | KIAA0803  | AKAP350  | hgAKAP 350  | AKAP-9  | Protein hyperion  | AKAP 120-like protein  </t>
  </si>
  <si>
    <t xml:space="preserve"> Aldehyde reductase  | aldo-keto reductase family 1, member A1 (aldehyde reductase) | alcohol dehydrogenase [NADP(+)]  |ARM  | aldehyde reductase  | DD3  | aldo-keto reductase family 1 member A1  | dihydrodiol dehydrogenase 3  | ALDR1  | alcohol dehydrogenase  | ALR  | Aldo-keto reductase family 1 member A1  |EC 1.1.1.2 </t>
  </si>
  <si>
    <t xml:space="preserve"> Aldehyde reductase  | Lii5-2 CTCL tumor antigen  | aldo-keto reductase family 1, member B1 (aldose reductase) | aldose reductase  | low Km aldose reductase  | aldehyde reductase 1  | ALDR1  |ADR  | ALR2  | aldo-keto reductase family 1 member B1  | AR  | Aldo-keto reductase family 1 member B1  |EC 1.1.1.21 </t>
  </si>
  <si>
    <t xml:space="preserve"> aldo-keto reductase family 1, member C2 | DD-2  | MCDR2  | DD/BABP  | Chlordecone reductase homolog HAKRD  | DD2  | aldo-keto reductase family 1 member C2  | Type III 3-alpha-hydroxysteroid dehydrogenase  | HBAB  | chlordecone reductase homolog HAKRD  | SRXY8  | trans-1,2-dihydrobenzene-1,2-diol dehydrogenase  | DD  | Trans-1,2-dihydrobenzene-1,2-diol dehydrogenase  | DDH2  | 3-alpha-HSD3  | BABP  | HAKRD  |AKR1C-pseudo  | type II dihydrodiol dehydrogenase  | pseudo-chlordecone reductase  | Dihydrodiol dehydrogenase/bile acid-binding protein  | aldo-keto reductase family 1, member C2 (dihydrodiol dehydrogenase 2; bile acid binding protein; 3-alpha hydroxysteroid dehydrogenase, type III)  | Dihydrodiol dehydrogenase 2  | dihydrodiol dehydrogenase 2; bile acid binding protein; 3-alpha hydroxysteroid dehydrogenase, type III  |EC 1.-.-.-,EC 1.3.1.20,EC 1.1.1.213 </t>
  </si>
  <si>
    <t xml:space="preserve"> Succinic semialdehyde reductase  | aldoketoreductase 7  | aflatoxin B1 aldehyde reductase member 2  |AFB1-AR1  | aldo-keto reductase family 7, member A2 (aflatoxin aldehyde reductase) | aflatoxin beta1 aldehyde reductase  | succinic semialdehyde reductase  | AKR7  | SSA reductase  | AFB1 aldehyde reductase 1  | AFB1-AR 1  | AFAR1  | AFAR  | Aldoketoreductase 7  |EC 1.1.1.n11 </t>
  </si>
  <si>
    <t xml:space="preserve"> Protein kinase B  | rac protein kinase alpha  | AKT  | proto-oncogene c-Akt  | RAC-ALPHA  | PKB  | PRKBA  | protein kinase B alpha  | RAC-PK-alpha  |PKB-ALPHA  | PKB alpha  | v-akt murine thymoma viral oncogene homolog 1 | Protein kinase B alpha  | RAC  | Proto-oncogene c-Akt  | RAC-alpha serine/threonine-protein kinase  |EC 2.7.11.1 </t>
  </si>
  <si>
    <t xml:space="preserve"> Lobe  | MGC2865  | proline-rich Akt substrate, 40 kDa  | AKT1 substrate 1 (proline-rich) | 40 kDa proline-rich AKT substrate  |proline-rich AKT1 substrate 1  | PRAS40  </t>
  </si>
  <si>
    <t xml:space="preserve"> Protein kinase B beta  | v-akt murine thymoma viral oncogene homolog 2 | PKBB  | RAC-beta serine/threonine-protein kinase  |HIHGHH  | RAC-BETA  | RAC-PK-beta  | Protein kinase Akt-2  | murine thymoma viral (v-akt) homolog-2  | protein kinase Akt-2  | PKB beta  | rac protein kinase beta  | protein kinase B beta  | PRKBB  | PKBBETA  |EC 2.7.11.1 </t>
  </si>
  <si>
    <t xml:space="preserve"> RAC-PK-gamma  | Protein kinase Akt-3  | RAC-gamma  | RAC-gamma serine/threonine-protein kinase  | PKB-GAMMA  | STK-2  | RAC-gamma serine/threonine protein kinase  | PKB gamma  |MPPH  | PKBG  | Protein kinase B gamma  | v-akt murine thymoma viral oncogene homolog 3 (protein kinase B, gamma) | PRKBG  |EC 2.7.11.1 </t>
  </si>
  <si>
    <t xml:space="preserve"> AKT interacting protein | FLJ13258  | fused toes homolog (mouse)  | Fused toes protein homolog  | fused toes homolog  |AKT-interacting protein  | fused toes (mouse) homolog  | FT1  | Ft1  | fused toes protein homolog  | FTS  </t>
  </si>
  <si>
    <t xml:space="preserve"> PBGS  | Porphobilinogen synthase  | aminolevulinate, delta-, dehydratase  | ALADH  |delta-aminolevulinic acid dehydratase  | porphobilinogen synthase  | aminolevulinate dehydratase |EC 4.2.1.24 </t>
  </si>
  <si>
    <t xml:space="preserve"> delta-aminolevulinate synthase 1  | ALASH  | 5-aminolevulinic acid synthase 1  | ALAS3  | ALAS  | Delta-aminolevulinate synthase 1  | Delta-ALA synthase 1  | delta-ALA synthase 1  | MIG4  |5-aminolevulinate synthase, nonspecific, mitochondrial  | migration-inducing protein 4  | aminolevulinate, delta-, synthase 1 | ALAS-H  |EC 2.3.1.37 </t>
  </si>
  <si>
    <t xml:space="preserve"> activated leukocyte cell adhesion molecule | MEMD  | Activated leukocyte cell adhesion molecule  | CD166 antigen  |activated leucocyte cell adhesion molecule  | CD166  </t>
  </si>
  <si>
    <t xml:space="preserve">aldehyde dehydrogenase family 16 member A1  | MGC10204  | aldehyde dehydrogenase 16 family, member A1 </t>
  </si>
  <si>
    <t xml:space="preserve"> delta-1-pyrroline-5-carboxylate synthetase  |ARCL3A  | delta1-pyrroline-5-carboxlate synthetase  | delta-1-pyrroline-5-carboxylate synthase  | aldehyde dehydrogenase family 18 member A1  | GSAS  | aldehyde dehydrogenase 18 family, member A1 | P5CS  | PYCS  | pyrroline-5-carboxylate synthetase (glutamate gamma-semialdehyde synthetase)  | Aldehyde dehydrogenase family 18 member A1  </t>
  </si>
  <si>
    <t xml:space="preserve"> ALDH-E1  | ALDC  | RALDH 1  | aldehyde dehydrogenase, liver cytosolic  | PUMB1  | aldehyde dehydrogenase 1, soluble  | ALDH11  | retinaldehyde dehydrogenase 1  | Aldehyde dehydrogenase family 1 member A1  | RALDH1  | aldehyde dehydrogenase 1 family, member A1 | ALHDII  | ALDH1  | RalDH1  | acetaldehyde dehydrogenase 1  | Aldehyde dehydrogenase, cytosolic  |ALDH class 1  | retinal dehydrogenase 1  |EC 1.2.1.36 </t>
  </si>
  <si>
    <t xml:space="preserve"> aldehyde dehydrogenase 5  | aldehyde dehydrogenase 1 family, member B1 |ALDH class 2  | ALDH5  | ALDHX  | Aldehyde dehydrogenase family 1 member B1  | Aldehyde dehydrogenase 5  | aldehyde dehydrogenase X, mitochondrial  | acetaldehyde dehydrogenase 5  |EC 1.2.1.3 </t>
  </si>
  <si>
    <t xml:space="preserve">10-formyltetrahydrofolate dehydrogenase ALDH1L2  | probable 10-formyltetrahydrofolate dehydrogenase ALDH1L2  | FLJ38508  | mtFDH  | mitochondrial 10-formyltetrahydrofolate dehydrogenase  | aldehyde dehydrogenase family 1 member L2, mitochondrial  | Aldehyde dehydrogenase family 1 member L2  | aldehyde dehydrogenase 1 family, member L2 | Mitochondrial 10-FTHFDH  | mitochondrial 10-FTHFDH  |EC 1.5.1.6 </t>
  </si>
  <si>
    <t xml:space="preserve"> aldehyde dehydrogenase, mitochondrial  | ALDH-E2  | ALDM  |acetaldehyde dehydrogenase 2  | ALDHI  | aldehyde dehydrogenase 2 family (mitochondrial) | ALDH class 2  | liver mitochondrial ALDH  | nucleus-encoded mitochondrial aldehyde dehydrogenase 2  |EC 1.2.1.3 </t>
  </si>
  <si>
    <t xml:space="preserve"> ALDH10  | SLS  | fatty aldehyde dehydrogenase  | FALDH  |aldehyde dehydrogenase 10  | aldehyde dehydrogenase 3 family, member A2 | aldehyde dehydrogenase family 3 member A2  | microsomal aldehyde dehydrogenase  | Aldehyde dehydrogenase family 3 member A2  | Microsomal aldehyde dehydrogenase  | Aldehyde dehydrogenase 10  |EC 1.2.1.3 </t>
  </si>
  <si>
    <t xml:space="preserve"> aldehyde dehydrogenase family 4 member A1  |P5CD  | P5CDH  | mitochondrial delta-1-pyrroline 5-carboxylate dehydrogenase  | Aldehyde dehydrogenase family 4 member A1  | delta-1-pyrroline-5-carboxylate dehydrogenase, mitochondrial  | P5C dehydrogenase  | ALDH4  | P5CDh  | aldehyde dehydrogenase 4 family, member A1 |EC 1.5.1.12 </t>
  </si>
  <si>
    <t xml:space="preserve"> SSADH  | aldehyde dehydrogenase 5 family, member A1 | SSDH  | NAD(+)-dependent succinic semialdehyde dehydrogenase  | mitochondrial succinate semialdehyde dehydrogenase  |aldehyde dehydrogenase family 5 member A1  | succinate-semialdehyde dehydrogenase, mitochondrial  | Aldehyde dehydrogenase family 5 member A1  |EC 1.2.1.24 </t>
  </si>
  <si>
    <t xml:space="preserve">MMSADHA  | MMSDH  | aldehyde dehydrogenase family 6 member A1  | malonate-semialdehyde dehydrogenase  | Malonate-semialdehyde dehydrogenase [acylating]  | aldehyde dehydrogenase 6 family, member A1 | Aldehyde dehydrogenase family 6 member A1  | mitochondrial acylating methylmalonate-semialdehyde dehydrogenase  | methylmalonate-semialdehyde dehydrogenase [acylating], mitochondrial  |EC 1.2.1.18,EC 1.2.1.27 </t>
  </si>
  <si>
    <t xml:space="preserve"> Delta1-piperideine-6-carboxylate dehydrogenase  | Aldehyde dehydrogenase family 7 member A1  | antiquitin-1  | EPD  | Alpha-AASA dehydrogenase  | P6c dehydrogenase  | alpha-AASA dehydrogenase  | Antiquitin-1  | PDE  | delta1-piperideine-6-carboxylate dehydrogenase  |26g turgor protein homolog  | ATQ1  | betaine aldehyde dehydrogenase  | alpha-aminoadipic semialdehyde dehydrogenase  | Betaine aldehyde dehydrogenase  | aldehyde dehydrogenase 7 family, member A1 |EC 1.2.1.31,EC 1.2.1.3,EC 1.2.1.8 </t>
  </si>
  <si>
    <t xml:space="preserve"> aldehyde dehydrogenase 9 family, member A1 | TMABADH  | R-aminobutyraldehyde dehydrogenase  | E3  | Gamma-aminobutyraldehyde dehydrogenase  | gamma-aminobutyraldehyde dehydrogenase  | aldehyde dehydrogenase (NAD+)  | aldehyde dehydrogenase E3 isozyme  | ALDH7  | ALDH9  | aldehyde dehydrogenase family 9 member A1  |4-trimethylaminobutyraldehyde dehydrogenase  | Aldehyde dehydrogenase E3 isozyme  | ALDH4  | Aldehyde dehydrogenase family 9 member A1  |EC 1.2.1.47,EC 1.2.1.3,EC 1.2.1.19 </t>
  </si>
  <si>
    <t xml:space="preserve"> ALDA  |fructose-1,6-bisphosphate triosephosphate-lyase  | GSD12  | fructose-bisphosphate aldolase A  | aldolase A, fructose-bisphosphate | muscle-type aldolase  | lung cancer antigen NY-LU-1  | Lung cancer antigen NY-LU-1  | Muscle-type aldolase  |EC 4.1.2.13 </t>
  </si>
  <si>
    <t xml:space="preserve"> ALDC  | fructose-1,6-biphosphate triosephosphate lyase  |aldolase 3  | fructose-bisphosphate aldolase C  | brain-type aldolase  | fructoaldolase C  | Brain-type aldolase  | aldolase C, fructose-bisphosphate |EC 4.1.2.13 </t>
  </si>
  <si>
    <t xml:space="preserve"> asparagine-linked glycosylation protein 1 homolog  |Mat-1  | hMat-1  | MT-1  | HMT-1  | mannosyltransferase-1  | GDP-Man:GlcNAc2-PP-dolichol mannosyltransferase  | ALG1, chitobiosyldiphosphodolichol beta-mannosyltransferase | asparagine-linked glycosylation 1, beta-1,4-mannosyltransferase homolog (S. cerevisiae)  | Beta-1,4-mannosyltransferase  | chitobiosyldiphosphodolichol beta-mannosyltransferase  | GDP-mannose-dolichol diphosphochitobiose mannosyltransferase  | beta-1,4 mannosyltransferase  | beta-1,4-mannosyltransferase  | asparagine-linked glycosylation 1 homolog (yeast, beta-1,4-mannosyltransferase)  | Mannosyltransferase-1  | HMT1  | Asparagine-linked glycosylation protein 1 homolog  | HMAT1  | asparagine-linked glycosylation 1, beta-1,4-mannosyltransferase homolog  | CDG1K  |EC 2.4.1.142 </t>
  </si>
  <si>
    <t xml:space="preserve"> Asparagine-linked glycosylation protein 11 homolog  | GDP-Man:Man(3)GlcNAc(2)-PP-dolichol alpha-1,2-mannosyltransferase  | GT8  | KIAA1266  | KIAA0266  |GDP-Man:Man(3)GlcNAc(2)-PP-Dol alpha-1,2-mannosyltransferase  | asparagine-linked glycosylation 11, alpha-1,2-mannosyltransferase homolog (yeast)  | ALG11, alpha-1,2-mannosyltransferase | glycolipid 2-alpha-mannosyltransferase  | asparagine-linked glycosylation protein 11 homolog  | CDG1P  | Glycolipid 2-alpha-mannosyltransferase  | asparagine-linked glycosylation 11, alpha-1,2-mannosyltransferase homolog  | asparagine-linked glycosylation 11 homolog (S. cerevisiae, alpha-1,2-mannosyltransferase)  |EC 2.4.1.131 </t>
  </si>
  <si>
    <t xml:space="preserve"> ECM39  | asparagine-linked glycosylation 12, alpha-1,6-mannosyltransferase homolog  | membrane protein SB87  |PP14673  | dolichyl-P-Man:Man(7)GlcNAc(2)-PP-dolichyl-alpha-1,6-mannosyltransferase  | hALG12  | Membrane protein SB87  | Dolichyl-P-Man:Man(7)GlcNAc(2)-PP-dolichyl-alpha-1,6-mannosyltransferase  | mannosyltransferase ALG12 homolog  | dolichyl-P-mannose:Man-7-GlcNAc-2-PP-dolichyl-alpha-6-mannosyltransferase  | dolichyl-P-Man:Man(7)GlcNAc(2)-PP-dolichol alpha-1,6-mannosyltransferase  | asparagine-linked glycosylation 12 homolog (S. cerevisiae, alpha-1,6-mannosyltransferase)  | asparagine-linked glycosylation protein 12 homolog  | Asparagine-linked glycosylation protein 12 homolog  | CDG1G  | asparagine-linked glycosylation 12, alpha-1,6-mannosyltransferase homolog (S. cerevisiae)  | dol-P-Man dependent alpha-1,6-mannosyltransferase  | ALG12, alpha-1,6-mannosyltransferase | Mannosyltransferase ALG12 homolog  | asparagine-linked glycosylation 12 homolog (yeast, alpha-1,6-mannosyltransferase)  | dol-P-Man:Man(7)GlcNAc(2)-PP-Dol alpha-1,6-mannosyltransferase  |EC 2.4.1.260 </t>
  </si>
  <si>
    <t xml:space="preserve"> YGL047W  | tudor domain containing 13  | CXorf45  | glycosyltransferase 28 domain containing 1  | asparagine-linked glycosylation 13 homolog (S. cerevisiae)  |CDG1S  | MDS031  | FLJ23018  | UDP-N-acetylglucosamine transferase subunit ALG13 homolog  | Glycosyltransferase 28 domain-containing protein 1  | N-acetylglucosaminyldiphosphodolichol N-acetylglucosaminyltransferase  | asparagine-linked glycosylation 13 homolog  | TDRD13  | hematopoietic stem/progenitor cells protein MDS031  | GLT28D1  | chromosome X open reading frame 45  | Asparagine-linked glycosylation 13 homolog  | glycosyltransferase 28 domain-containing protein 1  | ALG13, UDP-N-acetylglucosaminyltransferase subunit |EC 2.4.1.141 </t>
  </si>
  <si>
    <t xml:space="preserve">alpha-1,3-mannosyltransferase ALG2  | homolog of yeast ALG2  | ALG2, alpha-1,3/1,6-mannosyltransferase | GDP-Man:Man(2)GlcNAc(2)-PP-Dol alpha-1,6-mannosyltransferase  | alpha-1,3/1,6-mannosyltransferase ALG2  | CDGIi  | GDP-Man:Man(1)GlcNAc(2)-PP-dolichol mannosyltransferase  | Asparagine-linked glycosylation protein 2 homolog  | asparagine-linked glycosylation 2 homolog (S. cerevisiae, alpha-1,3-mannosyltransferase)  | GDP-Man:Man(1)GlcNAc(2)-PP-Dol alpha-1,3-mannosyltransferase  | asparagine-linked glycosylation 2, alpha-1,3-mannosyltransferase homolog  | asparagine-linked glycosylation 2 homolog (yeast, alpha-1,3-mannosyltransferase)  | NET38  | CDGII  | hALPG2  | FLJ14511  | asparagine-linked glycosylation protein 2 homolog  | asparagine-linked glycosylation 2, alpha-1,3-mannosyltransferase homolog (S. cerevisiae)  |EC 2.4.1.132,EC 2.4.1.257 </t>
  </si>
  <si>
    <t xml:space="preserve"> Not56  | Not56-like protein  | Dolichyl-P-Man:Man(5)GlcNAc(2)-PP-dolichyl mannosyltransferase  | asparagine-linked glycosylation 3, alpha-1,3- mannosyltransferase homolog (S. cerevisiae)  | dol-P-Man-dependent alpha(1-3)-mannosyltransferase  | carbohydrate deficient glycoprotein syndrome type IV  | CDGS4  | dol-P-Man:Man(5)GlcNAc(2)-PP-Dol alpha-1,3-mannosyltransferase  | asparagine-linked glycosylation 3 homolog (yeast, alpha-1,3-mannosyltransferase)  | dolichyl-phosphate-mannose--glycolipid alpha-mannosyltransferase  | Asparagine-linked glycosylation protein 3 homolog  | asparagine-linked glycosylation protein 3 homolog  | NOT  | NOT56L  | Dol-P-Man-dependent alpha(1-3)-mannosyltransferase  | D16Ertd36e  | dol-P-Man dependent alpha-1,3- mannosyltransferase  | ALG3, alpha-1,3- mannosyltransferase | Dolichyl-phosphate-mannose--glycolipid alpha-mannosyltransferase  | dol-P-Man dependent alpha(1-3)-mannosyltransferase  | dolichyl-P-Man:Man(5)GlcNAc(2)-PP-dolichyl mannosyltransferase  | CDG1D  | asparagine-linked glycosylation 3, alpha-1,3- mannosyltransferase homolog  |asparagine-linked glycosylation 3 homolog (S. cerevisiae, alpha-1,3-mannosyltransferase)  |EC 2.4.1.258 </t>
  </si>
  <si>
    <t xml:space="preserve"> asparagine-linked glycosylation 5, dolichyl-phosphate beta-glucosyltransferase homolog (S. cerevisiae)  | DolP-glucosyltransferase  | asparagine-linked glycosylation 5 homolog (S. cerevisiae, dolichyl-phosphate beta-glucosyltransferase)  | bA421P11.2  | RP11-421P11.2  |Alg5, S. cerevisiae, homolog of  | ALG5, dolichyl-phosphate beta-glucosyltransferase | asparagine-linked glycosylation 5 homolog (yeast, dolichyl-phosphate beta-glucosyltransferase)  | dolichyl-phosphate beta-glucosyltransferase  | dolP-glucosyltransferase  | asparagine-linked glycosylation protein 5 homolog  | dolichyl phosphate glucosyltransferase  | Asparagine-linked glycosylation protein 5 homolog  | asparagine-linked glycosylation 5, dolichyl-phosphate beta-glucosyltransferase homolog  |EC 2.4.1.117 </t>
  </si>
  <si>
    <t xml:space="preserve"> Dolichyl-P-Glc:Man9GlcNAc2-PP-dolichyl glucosyltransferase  | dolichyl-P-Glc:Man9GlcNAc2-PP-dolichyl glucosyltransferase  | asparagine-linked glycosylation 6 homolog (yeast, alpha-1,3-glucosyltransferase)  | asparagine-linked glycosylation protein 6 homolog  | CDG1C  | asparagine-linked glycosylation 6, alpha-1,3-glucosyltransferase homolog (S. cerevisiae) | dolichyl pyrophosphate Man9GlcNAc2 alpha-1,3-glucosyltransferase  |Man(9)GlcNAc(2)-PP-Dol alpha-1,3-glucosyltransferase  | Dol-P-Glc:Man(9)GlcNAc(2)-PP-Dol alpha-1,3-glucosyltransferase  | Asparagine-linked glycosylation protein 6 homolog  | asparagine-linked glycosylation 6 homolog (S. cerevisiae, alpha-1,3-glucosyltransferase)  | dol-P-Glc:Man(9)GlcNAc(2)-PP-Dol alpha-1,3-glucosyltransferase  | dolichyl-P-Glc:Man9GlcNAc2-PP-dolichylglucosyltransferase  |EC 2.4.1.267 </t>
  </si>
  <si>
    <t xml:space="preserve"> dolichyl-P-Man:Man(8)GlcNAc(2)-PP-dolichol alpha-1,2-mannosyltransferase  | asparagine-linked glycosylation protein 9 homolog  | dol-P-Man:Man(8)GlcNAc(2)-PP-Dol alpha-1,2-mannosyltransferase  |LOH11CR1J  | asparagine-linked glycosylation 9, alpha-1,2-mannosyltransferase homolog  | disrupted in bipolar affective disorder 1  | dol-P-Man dependent alpha-1,2-mannosyltransferase  | CDG1L  | Asparagine-linked glycosylation protein 9 homolog  | asparagine-linked glycosylation 9 homolog (S. cerevisiae, alpha- 1,2-mannosyltransferase)  | Disrupted in bipolar disorder protein 1  | asparagine-linked glycosylation 9 homolog (yeast, alpha- 1,2-mannosyltransferase)  | asparagine-linked glycosylation 9, alpha-1,2-mannosyltransferase homolog (S. cerevisiae)  | DIBD1  | disrupted in bipolar disorder protein 1  | Dol-P-Man:Man(8)GlcNAc(2)-PP-Dol alpha-1,2-mannosyltransferase  | asparagine-linked glycosylation 9 homolog (yeast, alpha 1,2 mannosyltransferase)  | dolichyl-P-Man:Man(6)GlcNAc(2)-PP-dolichol alpha-1,2-mannosyltransferase  | alpha-1,2-mannosyltransferase ALG9  | Dol-P-Man:Man(6)GlcNAc(2)-PP-Dol alpha-1,2-mannosyltransferase  | asparagine-linked glycosylation 9, alpha- 1,2-mannosyltransferase homolog (S. cerevisiae, alpha- 1,2-mannosyltransferase)  | loss of heterozygosity, 11, chromosomal region 1 gene J product  | dol-P-Man:Man(6)GlcNAc(2)-PP-Dol alpha-1,2-mannosyltransferase  | ALG9, alpha-1,2-mannosyltransferase |EC 2.4.1.259,EC 2.4.1.261 </t>
  </si>
  <si>
    <t xml:space="preserve"> ABH1  | alkylation repair, alkB homolog  | alkB  | ALKBH  | DNA lyase ABH1  | Alpha-ketoglutarate-dependent dioxygenase ABH1  | alkB, alkylation repair homolog 1 (E. coli) | DNA oxidative demethylase ALKBH1  | alkB, alkylation repair homolog (E. coli)  | alpha-ketoglutarate-dependent dioxygenase ABH1  | ABH  | hABH  | ALKB  |alkylated DNA repair protein alkB homolog 1  |EC 1.14.11.33,EC 4.2.99.18 </t>
  </si>
  <si>
    <t xml:space="preserve"> DNA oxidative demethylase ALKBH2  | alkylated DNA repair protein alkB homolog 2  | ABH2  | Oxy DC1  | alpha-ketoglutarate-dependent dioxygenase alkB homolog 2  | MGC90512  | Alkylated DNA repair protein alkB homolog 2  | alkB, alkylation repair homolog 2 (E. coli) |2OG-Fe(II) oxy DC1  | oxy DC1  |EC 1.14.11.33 </t>
  </si>
  <si>
    <t xml:space="preserve"> DEPC-1  | alpha-ketoglutarate-dependent dioxygenase alkB homolog 3  | ABH3  | Alkylated DNA repair protein alkB homolog 3  |alkylated DNA repair protein alkB homolog 3  | Prostate cancer antigen 1  | prostate cancer antigen 1  | DEPC1  | PCA1  | alkB, alkylation repair homolog 3 (E. coli) | prostate cancer antigen-1  |EC 1.14.11.- </t>
  </si>
  <si>
    <t xml:space="preserve"> ABH5  | RNA demethylase ALKBH5  | Alkylated DNA repair protein alkB homolog 5  |OFOXD  | alpha-ketoglutarate-dependent dioxygenase alkB homolog 5  | FLJ20308  | alkB, alkylation repair homolog 5 (E. coli) | oxoglutarate and iron-dependent oxygenase domain containing  | Alpha-ketoglutarate-dependent dioxygenase alkB homolog 5  | OFOXD1  | probable alpha-ketoglutarate-dependent dioxygenase ABH5  | alkylated DNA repair protein alkB homolog 5  |EC 1.14.11.- </t>
  </si>
  <si>
    <t xml:space="preserve"> Heart alpha-protein kinase  | heart alpha-kinase  | heart alpha-protein kinase  | alpha-kinase 2 | HAK  |alpha-protein kinase 2  |EC 2.7.11.- </t>
  </si>
  <si>
    <t xml:space="preserve"> Alkaline phosphatase liver/bone/kidney isozyme  | alkaline phosphatase, liver/bone/kidney | tissue-nonspecific ALP  |APTNAP  | TNAP  | liver/bone/kidney-type alkaline phosphatase  | alkaline phosphomonoesterase  | HOPS  | AP-TNAP  | TNSALP  | glycerophosphatase  | alkaline phosphatase, tissue-nonspecific isozyme  | alkaline phosphatase liver/bone/kidney isozyme  |EC 3.1.3.1 </t>
  </si>
  <si>
    <t xml:space="preserve"> ALS2CR6  | IAHSP  | Amyotrophic lateral sclerosis 2 protein  | PLSJ  | ALSJ  | amyotrophic lateral sclerosis 2 chromosomal region candidate gene 6 protein  |alsin  | amyotrophic lateral sclerosis 2 (juvenile) chromosome region, candidate 6  | amyotrophic lateral sclerosis 2 (juvenile) | KIAA1563  | Amyotrophic lateral sclerosis 2 chromosomal region candidate gene 6 protein  | amyotrophic lateral sclerosis 2 protein  </t>
  </si>
  <si>
    <t xml:space="preserve"> aristaless-like homeobox 4  | FND2  | parietal foramina 2  | KIAA1788  | ALX homeobox 4 |homeobox protein aristaless-like 4  | PFM2  | PFM  | FPP  | homeodomain transcription factor ALX4  </t>
  </si>
  <si>
    <t xml:space="preserve"> CBAS4  | 2-methylacyl-CoA racemase  |AMACRD  | alpha-methylacyl-CoA racemase | RM  | RACE  |EC 5.1.99.4 </t>
  </si>
  <si>
    <t xml:space="preserve"> KIAA1736  | FLJ20294  |DDB1 and CUL4 associated factor 3  | WD repeat domain 94  | activating molecule in beclin-1-regulated autophagy  | activating molecule in BECN1-regulated autophagy protein 1  | DCAF3  | autophagy/beclin-1 regulator 1 | WDR94  </t>
  </si>
  <si>
    <t xml:space="preserve"> AdoMetDC  | S-adenosylmethionine decarboxylase proenzyme  | AMD  | SAMDC  | adenosylmethionine decarboxylase 1 | S-adenosylmethionine decarboxylase 1  |ADOMETDC  |EC 4.1.1.50 </t>
  </si>
  <si>
    <t xml:space="preserve"> AMF receptor  |E3 ubiquitin-protein ligase AMFR  | autocrine motility factor receptor, E3 ubiquitin protein ligase | RNF45  | autocrine motility factor receptor  | gp78  | RING finger protein 45  | Autocrine motility factor receptor  | GP78  |EC 6.3.2.- </t>
  </si>
  <si>
    <t xml:space="preserve">alivin 1  | Alivin-1  | Differentially expressed in gastric adenocarcinomas  | amphoterin-induced protein 2  | ALI1  | transmembrane protein AMIGO2  | amphoterin induced gene 2  | adhesion molecule with Ig-like domain 2 | differentially expressed in gastric adenocarcinomas  | differentially expressed in gastric adenocarcinoma  | AMIGO-2  | DEGA  </t>
  </si>
  <si>
    <t xml:space="preserve"> MGC4268  | AMMECR1-like |AMMECR1-like protein  | AMME chromosomal region gene 1-like  </t>
  </si>
  <si>
    <t xml:space="preserve"> junction-enriched and associated protein  | angiomotin like 1 | JEAP  |angiomotin-like protein 1  </t>
  </si>
  <si>
    <t xml:space="preserve">angiomotin-like protein 2  | angiomotin like 2 | LCCP  | Leman coiled-coil protein  | KIAA0989  </t>
  </si>
  <si>
    <t xml:space="preserve"> AMP deaminase isoform L  | AMPD  | adenosine monophosphate deaminase 2 (isoform L)  |AMP deaminase 2  | adenosine monophosphate deaminase 2 |EC 3.5.4.6 </t>
  </si>
  <si>
    <t xml:space="preserve"> adenosine monophosphate deaminase 3 | myoadenylate deaminase  | erythrocyte AMP deaminase  | AMP deaminase 3  | adenosine monophosphate deaminase (isoform E)  | Erythrocyte AMP deaminase  | erythrocyte-specific AMP deaminase  | erythrocyte type AMP deaminase  | AMP deaminase isoform E  |AMP aminohydrolase  |EC 3.5.4.6 </t>
  </si>
  <si>
    <t xml:space="preserve"> amphiphysin (Stiff-Mann syndrome with breast cancer 128kD autoantigen)  | AMPH1  |amphiphysin I  | amphiphysin | amphiphysin (Stiff-Man syndrome with breast cancer 128kDa autoantigen)  </t>
  </si>
  <si>
    <t xml:space="preserve"> Cyclosome subunit 1  | anaphase-promoting complex subunit 1  | APC1  | MCPR  | anaphase promoting complex subunit 1 | mitotic checkpoint regulator  | Testis-specific gene 24 protein  | cyclosome subunit 1  | testis-specific gene 24 protein  |anaphase-promoting complex 1 (meiotic checkpoint regulator)  | Mitotic checkpoint regulator  | TSG24  </t>
  </si>
  <si>
    <t xml:space="preserve"> DOC1  | anaphase promoting complex subunit 10 | cyclosome subunit 10  | DKFZP564L0562  |anaphase-promoting complex subunit 10  | Cyclosome subunit 10  | APC10  </t>
  </si>
  <si>
    <t xml:space="preserve"> CENP-27  | anaphase promoting complex subunit 16 | bA570G20.3  | MSAG  | APC16  | Cyclosome subunit 16  | chromosome 10 open reading frame 104  | centromere protein 27  | FLJ33728  |anaphase-promoting complex subunit 16  | C10orf104  | cyclosome subunit 16  | metabolic syndrome-associated protein  </t>
  </si>
  <si>
    <t xml:space="preserve"> KIAA1406  | APC2  | anaphase-promoting complex subunit 2  | Cyclosome subunit 2  | anaphase promoting complex subunit 2 |RP11-350O14.5  | cyclosome subunit 2  </t>
  </si>
  <si>
    <t xml:space="preserve"> anaphase promoting complex subunit 5 | Cyclosome subunit 5  | cyclosome subunit 5  | APC5  |anaphase-promoting complex subunit 5  </t>
  </si>
  <si>
    <t xml:space="preserve"> APC7  | anaphase promoting complex subunit 7 | cyclosome subunit 7  | Cyclosome subunit 7  |anaphase-promoting complex subunit 7  </t>
  </si>
  <si>
    <t xml:space="preserve"> FLJ12793  |protein angel homolog 2  | KIAA0759L  | angel homolog 2 (Drosophila) </t>
  </si>
  <si>
    <t xml:space="preserve"> angiopoietin-1  | KIAA0003  | ANG-1  | angiopoietin 1 |AGP1  | ANG1  | AGPT  | Ang1  </t>
  </si>
  <si>
    <t xml:space="preserve"> angiopoietin-like 2 | Angiopoietin-like protein 2  | HARP  | angiopoietin-related protein 2  |angiopoietin-like protein 2  | ARP2  </t>
  </si>
  <si>
    <t xml:space="preserve"> Hepatic fibrinogen/angiopoietin-related protein  | pp1158  | NL2  | PGAR  | hepatic fibrinogen/angiopoietin-related protein  | peroxisome proliferator-activated receptor (PPAR) gamma induced angiopoietin-related protein  | hepatic angiopoietin-related protein  |ANGPTL2  | angiopoietin-like 4 | ARP4  | fasting-induced adipose factor  | angiopoietin-like protein 4  | HFARP  | angiopoietin-related protein 4  | Angiopoietin-like protein 4  | PPARG angiopoietin related protein  | FIAF  </t>
  </si>
  <si>
    <t xml:space="preserve"> ankyrin-R  | ANK  | erythrocyte ankyrin  |ankyrin-1  | ankyrin 1, erythrocytic | SPH2  | ANK-1  | Erythrocyte ankyrin  | SPH1  | Ankyrin-R  </t>
  </si>
  <si>
    <t xml:space="preserve"> KIAA1255  | ZFYVE14  | ankyrin repeat and FYVE domain-containing protein 1  | ANKHZN  | BTBD23  | ankyrin repeats hooked to a zinc finger motif  |Rabankyrin-5  | ankyrin repeat and FYVE domain containing 1 | Ankyrin repeats hooked to a zinc finger motif  | ankyrin repeat hooked to zinc finger motif  </t>
  </si>
  <si>
    <t xml:space="preserve"> CCAL2  | ANK  | CPPDD  | KIAA1581  | progressive ankylosis protein homolog  | HANK  | ankylosis, progressive (mouse) homolog  | ankylosis, progressive homolog (mouse) |MANK  | craniometaphyseal dysplasia, Jackson type (dominant)  | CMDJ  </t>
  </si>
  <si>
    <t xml:space="preserve"> hMASK  | FLJ20288  | FLJ11979  | HIV-1 Vpr-binding ankyrin repeat protein  | Multiple ankyrin repeats single KH domain  | multiple ankyrin repeats, single KH-domain homolog  | VBARP  | KIAA1085  | FLJ14127  | ankyrin repeat and KH domain containing 1 | MASK  |ankyrin repeat and KH domain-containing protein 1  | FLJ10042  </t>
  </si>
  <si>
    <t xml:space="preserve"> DKFZP434A0225  | KIAA1386  | ankyrin repeat and IBR domain containing 1 |ankyrin repeat and IBR domain-containing protein 1  </t>
  </si>
  <si>
    <t xml:space="preserve"> LEM4  | LEMD7  | ankyrin repeat and LEM domain containing 2 |LEM domain containing 7  | Lem4  | LEM domain-containing protein 4  | ankyrin repeat and LEM domain-containing protein 2  | KIAA0692  </t>
  </si>
  <si>
    <t xml:space="preserve"> ZMYND20  | ankyrin repeat and MYND domain containing 2 |ankyrin repeat and MYND domain-containing protein 2  | DKFZP564O043  </t>
  </si>
  <si>
    <t xml:space="preserve">ankyrin repeat domain-containing protein 10  | FLJ20093  | ankyrin repeat domain 10 </t>
  </si>
  <si>
    <t xml:space="preserve"> ankyrin repeat domain 11 |ANCO-1  | ANCO1  | nasopharyngeal carcinoma susceptibility protein  | ankyrin repeat-containing cofactor 1  | ankyrin repeat domain-containing protein 11  | LZ16  | T13  | Ankyrin repeat-containing cofactor 1  </t>
  </si>
  <si>
    <t xml:space="preserve"> FLJ20053  | Ankyrin repeat-containing cofactor 2  | ankyrin repeat domain-containing protein 12  | ANCO1  | ANCO2  | Nbla00144  | ankyrin repeat-containing cofactor 2  | GAC-1 protein  | GAC-1  | ankyrin repeat domain 12 | KIAA0874  |ANCO-2  </t>
  </si>
  <si>
    <t xml:space="preserve"> ANKRD13  |NY-REN-25 antigen  | ankyrin repeat domain 13A | ankyrin repeat domain 13  | NY-REN-25  | Protein KE03  | ankyrin repeat domain-containing protein 13A  </t>
  </si>
  <si>
    <t xml:space="preserve"> ankyrin repeat domain-containing protein 13C  | DKFZP566D1346  | dJ677H15.3  | ankyrin repeat domain 13C |RP4-677H15.5  </t>
  </si>
  <si>
    <t xml:space="preserve"> FLJ22206  | Serologically defined breast cancer antigen NY-BR-16  | KIAA0697  | ankyrin repeat domain 17 | Gene trap ankyrin repeat protein  | NY-BR-16  | GTAR  | gene trap ankyrin repeat protein  | serologically defined breast cancer antigen NY-BR-16  |ankyrin repeat domain-containing protein 17  </t>
  </si>
  <si>
    <t xml:space="preserve">THC2  | ankyrin repeat domain 26 | KIAA1074  | ankyrin repeat domain-containing protein 26  | bA145E8.1  </t>
  </si>
  <si>
    <t xml:space="preserve"> ankyrin repeat domain-containing protein 27  | DKFZp434L0718  | VPS9 domain-containing protein  | Vps9 domain and ankyrin-repeat-containing protein  | FLJ00040  |VPS9-ankyrin-repeat protein  | VARP  | ankyrin repeat domain 27 (VPS9 domain) </t>
  </si>
  <si>
    <t xml:space="preserve"> serine/threonine-protein phosphatase 6 regulatory ankyrin repeat subunit A  | phosphatase interactor targeting K protein  | PPP1R65  |ankyrin repeat domain-containing protein 28  | Phosphatase interactor targeting protein hnRNP K  | PP6-ARS-A  | Serine/threonine-protein phosphatase 6 regulatory subunit ARS-A  | ankyrin repeat domain 28 | phosphatase interactor targeting protein hnRNP K  | Ankyrin repeat domain-containing protein 28  | serine/threonine-protein phosphatase 6 regulatory subunit ARS-A  | protein phosphatase 6 ankyrin repeat subunit A  | KIAA0379  | protein phosphatase 1, regulatory subunit 65  | PITK  </t>
  </si>
  <si>
    <t xml:space="preserve">ankyrin repeat domain-containing protein 40  | MGC15396  | ankyrin repeat domain 40 </t>
  </si>
  <si>
    <t xml:space="preserve"> ankyrin repeat domain-containing protein 46  | ANK-S  | Ankyrin repeat small protein  | ankyrin repeat small protein  | ankyrin repeat domain 46 |GENX-115279  </t>
  </si>
  <si>
    <t xml:space="preserve"> KIAA1223  |ankyrin repeat domain-containing protein 50  | ankyrin repeat domain 50 </t>
  </si>
  <si>
    <t xml:space="preserve"> protein phosphatase 6 ankyrin repeat subunit C  | ankyrin repeat domain 33  | CVWG5837  | Serine/threonine-protein phosphatase 6 regulatory subunit ARS-C  | PP6-ARS-C  | Ankyrin repeat domain-containing protein 52  |ANKRD33  | ankyrin repeat domain-containing protein 52  | ankyrin repeat domain 52 | serine/threonine-protein phosphatase 6 regulatory ankyrin repeat subunit C  | FLJ34236  | serine/threonine-protein phosphatase 6 regulatory subunit ARS-C  </t>
  </si>
  <si>
    <t xml:space="preserve"> C2orf26  |ankyrin repeat domain-containing protein 57  | ankyrin repeat domain 57  | protein sosondowah homolog C  | ankyrin repeat domain-containing protein SOWAHC  | Ankyrin repeat domain-containing protein 57  | ANKRD57  | Protein sosondowah homolog C  | FLJ21870  | sosondowah ankyrin repeat domain family member C </t>
  </si>
  <si>
    <t xml:space="preserve"> FLJ10415  |ankyrin repeat and zinc finger domain-containing protein 1  | ankyrin repeat and zinc finger domain containing 1 | Zinc finger protein 744  | zinc finger protein 744  | ZNF744  </t>
  </si>
  <si>
    <t xml:space="preserve"> scra  | anillin, actin binding protein | anillin (Drosophila Scraps homolog), actin binding protein  | Scraps  |actin-binding protein anillin  | anillin, actin binding protein (scraps homolog, Drosophila)  | ANILLIN  </t>
  </si>
  <si>
    <t xml:space="preserve"> Discovered on gastrointestinal stromal tumors protein 1  | oral cancer overexpressed 2  | transmembrane protein 16A  | TMEM16A  | Tumor-amplified and overexpressed sequence 2  | DOG1  | discovered on gastrointestinal stromal tumors protein 1  | Transmembrane protein 16A  | Oral cancer overexpressed protein 2  | transmembrane protein 16A (eight membrane-spanning domains)  | FLJ10261  | TAOS2  | ORAOV2  | tumor-amplified and overexpressed sequence 2  | anoctamin 1, calcium activated chloride channel |anoctamin-1  </t>
  </si>
  <si>
    <t xml:space="preserve"> SCAR10  |anoctamin-10  | MGC47890  | anoctamin 10 | FLJ10375  | Transmembrane protein 16K  | TMEM16K  | transmembrane protein 16K  </t>
  </si>
  <si>
    <t xml:space="preserve"> Transmembrane protein 16B  | TMEM16B  |anoctamin-2  | chromosome 12 open reading frame 3  | C12orf3  | anoctamin 2 | transmembrane protein 16B (eight membrane-spanning domains)  | transmembrane protein 16B  </t>
  </si>
  <si>
    <t xml:space="preserve"> anoctamin 6 |BDPLT7  | Transmembrane protein 16F  | transmembrane protein 16F  | small-conductance calcium-activated nonselective cation channel  | Small-conductance calcium-activated nonselective cation channel  | DKFZp313M0720  | anoctamin-6  | SCTS  | SCAN channel  | TMEM16F  </t>
  </si>
  <si>
    <t xml:space="preserve"> acidic (leucine-rich) nuclear phosphoprotein 32 family, member A | leucine-rich acidic nuclear protein  | Leucine-rich acidic nuclear protein  | PP32  | Acidic nuclear phosphoprotein pp32  | C15orf1  | acidic leucine-rich nuclear phosphoprotein 32 family member A  | LANP  | putative human HLA class II associated protein I  | potent heat-stable protein phosphatase 2A inhibitor I1PP2A  | Putative HLA-DR-associated protein I  | Potent heat-stable protein phosphatase 2A inhibitor I1PP2A  | I1PP2A  | MAPM  | putative HLA-DR-associated protein I  |HPPCn  | mapmodulin  | PHAPI  | Mapmodulin  | inhibitor-1 of protein phosphatase-2A  | cerebellar leucine rich acidic nuclear protein  | PHAP1  | hepatopoietin Cn  | acidic nuclear phosphoprotein pp32  </t>
  </si>
  <si>
    <t xml:space="preserve">acidic leucine-rich nuclear phosphoprotein 32 family member B  | Putative HLA-DR-associated protein I-2  | silver-stainable protein SSP29  | acidic (leucine-rich) nuclear phosphoprotein 32 family, member B | SSP29  | acidic protein rich in leucines  | APRIL  | Acidic protein rich in leucines  | Silver-stainable protein SSP29  | PHAPI2  | putative HLA-DR-associated protein I-2  </t>
  </si>
  <si>
    <t xml:space="preserve"> leucine-rich acidic nuclear protein like  | LANP-like protein  | acidic (leucine-rich) nuclear phosphoprotein 32 family, member E | LANPL  | MGC5350  |acidic leucine-rich nuclear phosphoprotein 32 family member E  | LANP-L  </t>
  </si>
  <si>
    <t xml:space="preserve"> Alanyl aminopeptidase  | AP-M  | CD13 antigen  | microsomal aminopeptidase  | AP-N  | LAP1  | PEPN  | CD13  | alanyl aminopeptidase  | myeloid plasma membrane glycoprotein CD13  | P150  |GP150  | APN  | Microsomal aminopeptidase  | Myeloid plasma membrane glycoprotein CD13  | hAPN  | Aminopeptidase M  | aminopeptidase M  | gp150  | alanyl (membrane) aminopeptidase | p150  | aminopeptidase N  |EC 3.4.11.2 </t>
  </si>
  <si>
    <t xml:space="preserve"> anthrax toxin receptor 1 | TEM8  | Tumor endothelial marker 8  |2310008J16Rik  | ATR  | FLJ21776  | FLJ10601  | 2810405N18Rik  | tumor endothelial marker 8  </t>
  </si>
  <si>
    <t xml:space="preserve"> FLJ31074  | Capillary morphogenesis gene 2 protein  | JHF  | capillary morphogenesis protein 2  | anthrax toxin receptor 2 | capillary morphogenesis gene 2 protein  | CMG2  | ISH  | CMG-2  |HFS  </t>
  </si>
  <si>
    <t xml:space="preserve"> Lipocortin I  | lipocortin I  | ANX1  | Chromobindin-9  | Phospholipase A2 inhibitory protein  | Calpactin-2  | calpactin II  | Annexin I  | phospholipase A2 inhibitory protein  | p35  | Calpactin II  |annexin I (lipocortin I)  | Annexin-1  | calpactin-2  | annexin-1  | LPC1  | chromobindin-9  | annexin A1 </t>
  </si>
  <si>
    <t xml:space="preserve"> calcyclin-associated annexin 50  | Annexin-11  | annexin XI  | Calcyclin-associated annexin 50  | Annexin XI  |CAP50  | CAP-50  | autoantigen, 56-kD  | annexin-11  | ANX11  | annexin A11 | 56 kDa autoantigen  </t>
  </si>
  <si>
    <t xml:space="preserve"> p36  | annexin A2 | Calpactin-1 heavy chain  | annexin-2  | Lipocortin II  |LPC2  | Protein I  | LIP2  | placental anticoagulant protein IV  | chromobindin 8  | LPC2D  | Chromobindin-8  | Annexin-2  | chromobindin-8  | CAL1H  | calpactin I heavy polypeptide  | PAP-IV  | ANX2L4  | Placental anticoagulant protein IV  | Annexin II  | lipocortin II  | annexin II  | calpactin I heavy chain  | ANX2  | P36  | calpactin-1 heavy chain  | Calpactin I heavy chain  | protein I  </t>
  </si>
  <si>
    <t xml:space="preserve"> Inositol 1,2-cyclic phosphate 2-phosphohydrolase  | PAP-III  | lipocortin III  | calcimedin 35-alpha  | placental anticoagulant protein III  | inositol 1,2-cyclic phosphate 2-phosphohydrolase  | Annexin III  | annexin III (lipocortin III, 1,2-cyclic-inositol-phosphate phosphodiesterase, placental anticoagulant protein III, calcimedin 35-alpha)  | Placental anticoagulant protein III  | Annexin-3  | annexin A3 | annexin-3  | Lipocortin III  |Annexin III (lipocortin III)  | ANX3  | 35-alpha calcimedin  </t>
  </si>
  <si>
    <t xml:space="preserve"> PAP-II  |PIG28  | 35-beta calcimedin  | ANX4  | ZAP36  | protein II  | annexin A4 | annexin IV (placental anticoagulant protein II)  | endonexin I  | P32.5  | carbohydrate-binding protein p33/p41  | annexin-4  | Protein II  | Endonexin I  | Carbohydrate-binding protein p33/p41  | Lipocortin IV  | PP4-X  | proliferation-inducing gene 28  | chromobindin-4  | placental anticoagulant protein II  | proliferation-inducing protein 28  | lipocortin IV  | Placental anticoagulant protein II  | Annexin-4  | Chromobindin-4  | Annexin IV  </t>
  </si>
  <si>
    <t xml:space="preserve"> Vascular anticoagulant-alpha  | anchorin CII  | PAP-I  | VAC-alpha  | CBP-I  | Thromboplastin inhibitor  | ANX5  |RPRGL3  | placental anticoagulant protein 4  | calphobindin I  | Anchorin CII  | Annexin V  | Endonexin II  | thromboplastin inhibitor  | Placental anticoagulant protein I  | placental anticoagulant protein I  | lipocortin V  | annexin A5 | annexin V  | Placental anticoagulant protein 4  | Calphobindin I  | annexin-5  | Lipocortin V  | vascular anticoagulant-alpha  | endonexin II  | Annexin-5  | PP4  | ENX2  </t>
  </si>
  <si>
    <t xml:space="preserve"> annexin VII  | annexin A7 | Annexin-7  | Synexin  |SYNEXIN  | SNX  | ANX7  | Annexin VII  | annexin-7  </t>
  </si>
  <si>
    <t xml:space="preserve"> 2C18  | C4orf16  | gamma-BAR  | adapter-related protein complex 1-associated regulatory protein  | 2c18  | chromosome 4 open reading frame 16  | gamma1-adaptin brefeldin A resistance protein, gamma-BAR  | adaptor-related protein complex 1 associated regulatory protein | Gamma-BAR  | Gamma-1-adaptin brefeldin A resistance protein  |AP-1 complex-associated regulatory protein  | GBAR  | PRO0971  | Adapter-related protein complex 1-associated regulatory protein  | gamma-1-adaptin brefeldin A resistance protein  </t>
  </si>
  <si>
    <t xml:space="preserve"> adaptor-related protein complex 1, gamma 1 subunit | gamma adaptin  | adaptor protein complex AP-1 subunit gamma-1  | Golgi adaptor HA1/AP1 adaptin subunit gamma-1  | clathrin assembly protein complex 1 gamma large chain  | Adapter-related protein complex 1 subunit gamma-1  | ADTG  | clathrin-associated/assembly/adaptor protein, large, gamma 1  |AP-1 complex subunit gamma-1  | Adaptor protein complex AP-1 subunit gamma-1  | gamma1-adaptin  | Clathrin assembly protein complex 1 gamma-1 large chain  | golgi adaptor HA1/AP1 adaptin gamma subunit  | clathrin assembly protein complex 1 gamma-1 large chain  | CLAPG1  | Gamma1-adaptin  | golgi adaptor HA1/AP1 adaptin subunit gamma-1  | adapter-related protein complex 1 subunit gamma-1  </t>
  </si>
  <si>
    <t xml:space="preserve"> G2ad  | gamma2-adaptin  |AP-1 complex subunit gamma-like 2  | G2AD  | adaptor-related protein complex 1, gamma 2 subunit | clathrin-associated/assembly/adaptor protein, large, gamma-2  | Gamma2-adaptin  </t>
  </si>
  <si>
    <t xml:space="preserve"> Mu-adaptin 1  | adaptor protein complex AP-1 mu-1 subunit  | clathrin assembly protein complex 1, medium chain  | CLTNM  | Clathrin coat assembly protein AP47  | AP-mu chain family member mu1A  | clathrin coat assembly protein AP47  | clathrin adaptor protein AP47  |AP-1 complex subunit mu-1  | CLAPM2  | mu1A-adaptin  | adaptor-related protein complex 1 mu-1 subunit  | adaptor-related protein complex 1, mu 1 subunit | Mu1A-adaptin  | Clathrin assembly protein complex 1 medium chain 1  | clathrin coat-associated protein AP47  | clathrin assembly protein complex AP1, mu subunit  | Adaptor-related protein complex 1 mu-1 subunit  | golgi adaptor HA1/AP1 adaptin mu-1 subunit  | AP47  | golgi adaptor AP-1 47 kDa protein  | HA1 47 kDa subunit  | Golgi adaptor HA1/AP1 adaptin mu-1 subunit  | Adaptor protein complex AP-1 mu-1 subunit  | clathrin assembly protein complex 1 medium chain 1  | Clathrin coat-associated protein AP47  | MU-1A  | mu-adaptin 1  </t>
  </si>
  <si>
    <t xml:space="preserve"> WUGSC:H_DJ0747G18.2  |AP-1 complex subunit sigma-1A  | Clathrin coat assembly protein AP19  | MEDNIK  | HA1 19 kDa subunit  | AP19  | sigma1A subunit of AP-1 clathrin adaptor complex  | golgi adaptor HA1/AP1 adaptin sigma-1A subunit  | adapter-related protein complex 1 sigma-1A subunit  | Golgi adaptor HA1/AP1 adaptin sigma-1A subunit  | clathrin assembly protein complex 1 sigma-1A small chain  | Sigma-adaptin 1A  | Clathrin assembly protein complex 1 sigma-1A small chain  | Adapter-related protein complex 1 sigma-1A subunit  | SIGMA1A  | CLAPS1  | adaptor-related protein complex 1, sigma 1 subunit | Sigma1A-adaptin  | clathrin-associated/assembly/adaptor protein, small 1 (19kD)  | Adaptor protein complex AP-1 sigma-1A subunit  | sigma1A-adaptin  | Sigma 1a subunit of AP-1 clathrin  | clathrin coat assembly protein AP19  </t>
  </si>
  <si>
    <t xml:space="preserve"> MRX59  | adaptor-related protein complex 1, sigma 2 subunit | Adapter-related protein complex 1 sigma-1B subunit  | SIGMA1B  | adapter-related protein complex 1 sigma-1B subunit  | MRXS21  | Sigma1B-adaptin  | mental retardation, X-linked 59  | sigma-adaptin 1B  | MGC:1902  |AP-1 complex subunit sigma-2  | Golgi adaptor HA1/AP1 adaptin sigma-1B subunit  | sigma1B-adaptin  | clathrin assembly protein complex 1 sigma-1B small chain  | Sigma-adaptin 1B  | Clathrin assembly protein complex 1 sigma-1B small chain  | adaptor protein complex AP-1 sigma-1B subunit  | Adaptor protein complex AP-1 sigma-1B subunit  | clathrin adaptor complex AP1 sigma 1B subunit  | golgi adaptor HA1/AP1 adaptin sigma 1B subunit  | Sigma 1B subunit of AP-1 clathrin  | sigma 1B subunit of AP-1 clathrin  | MRXSF  | golgi adaptor HA1/AP1 adaptin sigma-1B subunit  </t>
  </si>
  <si>
    <t xml:space="preserve"> adapter-related protein complex 2 alpha-1 subunit  | clathrin assembly protein complex 2 alpha-A large chain  | ADTAA  | Adaptor protein complex AP-2 subunit alpha-1  | Clathrin assembly protein complex 2 alpha-A large chain  | AP2-ALPHA  |AP-2 complex subunit alpha-1  | Alpha1-adaptin  | Adapter-related protein complex 2 alpha-1 subunit  | adaptor protein complex AP-2 subunit alpha-1  | adaptin, alpha A  | alpha1-adaptin  | Plasma membrane adaptor HA2/AP2 adaptin alpha A subunit  | adaptor-related protein complex 2, alpha 1 subunit | 100 kDa coated vesicle protein A  | CLAPA1  | alpha-adaptin A  | clathrin-associated/assembly/adaptor protein, large, alpha 1  | Alpha-adaptin A  | plasma membrane adaptor HA2/AP2 adaptin alpha A subunit  </t>
  </si>
  <si>
    <t xml:space="preserve"> adaptor-related protein complex 2, alpha 2 subunit | Alpha2-adaptin  | adaptin, alpha B  | 100 kDa coated vesicle protein C  | Adapter-related protein complex 2 alpha-2 subunit  | HIP9  | huntingtin yeast partner J  | HIP-9  | KIAA0899  | huntingtin-interacting protein 9  |AP-2 complex subunit alpha-2  | Alpha-adaptin C  | Clathrin assembly protein complex 2 alpha-C large chain  | alpha2-adaptin  | alpha-adaptin C; Huntingtin interacting protein J  | CLAPA2  | DKFZP564D1864  | plasma membrane adaptor HA2/AP2 adaptin alpha C subunit  | Huntingtin-interacting protein J  | Huntingtin-interacting protein 9  | clathrin-associated/assembly/adaptor protein, large, alpha 2  | HYPJ  | Huntingtin yeast partner J  | Adaptor protein complex AP-2 subunit alpha-2  | Plasma membrane adaptor HA2/AP2 adaptin alpha C subunit  | clathrin assembly protein complex 2 alpha-C large chain  | ADTAB  </t>
  </si>
  <si>
    <t xml:space="preserve"> adaptin, beta 2 (beta)  | adapter-related protein complex 2 beta subunit  | AP105B  | Clathrin assembly protein complex 2 beta large chain  | Plasma membrane adaptor HA2/AP2 adaptin beta subunit  | plasma membrane adaptor HA2/AP2 adaptin beta subunit  |AP-2 complex subunit beta  | CLAPB1  | AP2-BETA  | Adaptor protein complex AP-2 subunit beta  | Beta-2-adaptin  | Adapter-related protein complex 2 beta subunit  | clathrin-associated/assembly/adaptor protein, large, beta 1  | Beta-adaptin  | adaptor protein complex AP-2 subunit beta  | ADTB2  | clathrin assembly protein complex 2 beta large chain  | beta-adaptin  | beta-2-adaptin  | adaptor-related protein complex 2, beta 1 subunit </t>
  </si>
  <si>
    <t xml:space="preserve"> AP-2 mu chain  | AP-2 mu 2 chain  | HA2 50 kDa subunit  | Adapter-related protein complex 2 mu subunit  | plasma membrane adaptor AP-2 50 kDa protein  | Clathrin coat assembly protein AP50  | clathrin coat-associated protein AP50  | clathrin assembly protein complex 2 medium chain  | adaptin-mu2  | plasma membrane adaptor AP-2 50kDA protein  | adaptor protein complex AP-2 subunit mu  | Plasma membrane adaptor AP-2 50 kDa protein  | adapter-related protein complex 2 mu subunit  | CLAPM1  | AP50  | Adaptor protein complex AP-2 subunit mu  | Clathrin coat-associated protein AP50  | HA2 50 kDA subunit  | Clathrin assembly protein complex 2 medium chain  | clathrin adaptor complex AP2, mu subunit  | clathrin-associated/assembly/adaptor protein, medium 1  | clathrin coat assembly protein AP50  |AP-2 complex subunit mu  | mu2  | KIAA0109  | Adaptin-mu2  | clathrin coat adaptor protein AP50  | adaptor-related protein complex 2, mu 1 subunit </t>
  </si>
  <si>
    <t xml:space="preserve"> Clathrin coat-associated protein AP17  | Adaptor protein complex AP-2 subunit sigma  | AP17-DELTA  | HHC3  | adaptor-related protein complex 2, sigma 1 subunit | adaptor protein complex AP-2 subunit sigma  | Clathrin assembly protein 2 small chain  | Adapter-related protein complex 2 sigma subunit  | clathrin assembly protein 2 small chain  | CLAPS2  | clathrin-associated/assembly/adaptor protein, small 2 (17kD)  | clathrin coat-associated protein AP17  | Clathrin coat assembly protein AP17  | Plasma membrane adaptor AP-2 17 kDa protein  | AP17  |AP-2 complex subunit sigma  | plasma membrane adaptor AP-2 17 kDa protein  | HA2 17 kDa subunit  | Sigma2-adaptin  | clathrin coat assembly protein AP17  | sigma2-adaptin  </t>
  </si>
  <si>
    <t xml:space="preserve"> beta3A-adaptin  | Beta-3A-adaptin  | Adaptor protein complex AP-3 subunit beta-1  | Clathrin assembly protein complex 3 beta-1 large chain  |ADTB3  | AP-3 complex beta-3A subunit  | beta-3A-adaptin  | adaptor-related protein complex 3, beta 1 subunit | Adapter-related protein complex 3 subunit beta-1  | AP-3 complex subunit beta-1  | ADTB3A  | HPS  | adaptor protein complex AP-3 subunit beta-1  | PE  | HPS2  | clathrin assembly protein complex 3 beta-1 large chain  </t>
  </si>
  <si>
    <t xml:space="preserve"> AP-3 complex subunit delta  | Adapter-related protein complex 3 subunit delta-1  | Delta-adaptin  | adaptin, delta  | adapter-related protein complex 3 subunit delta-1  | delta adaptin  |AP-3 complex delta subunit, partial CDS  | subunit of putative vesicle coat adaptor complex AP-3  | delta-adaptin, partial CDS  | adaptor-related protein complex 3, delta 1 subunit | hBLVR  | AP-3 complex subunit delta-1  | ADTD  </t>
  </si>
  <si>
    <t xml:space="preserve"> clathrin adaptor complex AP3, mu-3A subunit  | AP-3 adapter complex mu3A subunit  | Adapter-related protein complex 3 mu-1 subunit  |AP-3 complex subunit mu-1  | Mu-adaptin 3A  | adapter-related protein complex 3 mu-1 subunit  | adaptor-related protein complex 3, mu 1 subunit | mu-adaptin 3A  | Mu3A-adaptin  | mu3A-adaptin  </t>
  </si>
  <si>
    <t xml:space="preserve"> Clathrin coat-associated protein AP47 homolog 2  | Clathrin coat assembly protein AP47 homolog 2  | clathrin assembly protein assembly protein complex 1 medium chain homolog 2  | clathrin coat-associated protein AP47 homolog 2  | Mu3B-adaptin  | clathrin coat assembly protein AP47 homolog 2  | mu3B-adaptin  | golgi adaptor AP-1 47 kDA protein homolog 2  | Golgi adaptor AP-1 47 kDa protein homolog 2  | HA1 47 kDa subunit homolog 2  | P47B  | HA1 47kDA subunit homolog 2  | CLA20  |AP-3 complex subunit mu-2  | Clathrin assembly protein assembly protein complex 1 medium chain homolog 2  | adaptor-related protein complex 3, mu 2 subunit | clathrin-associated protein AP47 homolog 2  | Adapter-related protein complex 3 mu-2 subunit  | AP47B  | adapter-related protein complex 3 mu-2 subunit  </t>
  </si>
  <si>
    <t xml:space="preserve"> AP-3 complex subunit sigma-3A  | Clathrin-associated/assembly/adapter protein, small 3  | sigma-adaptin 3a  | Sigma-3A-adaptin  | Sigma3A  | sigma3A-adaptin  | sigma-3A-adaptin  | adapter-related protein complex 3 sigma-1 subunit  | adaptor-related protein complex 3, sigma 1 subunit | clathrin-associated/assembly/adaptor protein, small 3 (22kD)  | AP-3 complex subunit sigma-1  | Adapter-related protein complex 3 sigma-1 subunit  | clathrin-associated/assembly/adapter protein, small 3  | Sigma-adaptin 3a  | CLAPS3  | Sigma3A-adaptin  |AP-3 complex sigma-3A subunit  </t>
  </si>
  <si>
    <t xml:space="preserve">AP-4 complex subunit beta-1  | BETA-4  | Beta4-adaptin  | SPG47  | beta4-adaptin  | adaptor-related protein complex 4, beta 1 subunit | Adapter-related protein complex 4 subunit beta-1  | spastic paraplegia 47  | beta 4 subunit of AP-4  | CPSQ5  | AP-4 adapter complex subunit beta  | Beta subunit of AP-4  </t>
  </si>
  <si>
    <t xml:space="preserve"> Epsilon subunit of AP-4  | AP-4 adapter complex subunit epsilon  | Epsilon-adaptin  |AP-4 complex subunit epsilon-1  | Adapter-related protein complex 4 subunit epsilon-1  | CPSQ4  | AP-4-EPSILON  | adaptor-related protein complex 4, epsilon 1 subunit | adaptor-related protein complex AP-4 epsilon  | SPG51  | epsilon-adaptin  </t>
  </si>
  <si>
    <t xml:space="preserve"> Mu subunit of AP-4  |AP-4 complex subunit mu-1  | MUARP2  | AP-4 adapter complex mu subunit  | mu-adaptin-related protein-2  | mu subunit of AP-4  | mu-adaptin-related protein 2  | adapter-related protein complex 4 mu-1 subunit  | MU-4  | adaptor-related protein complex AP-4 mu4 subunit  | CPSQ3  | mu-ARP2  | SPG50  | Mu-adaptin-related protein 2  | adaptor-related protein complex 4, mu 1 subunit | Adapter-related protein complex 4 mu-1 subunit  | mu4  | Mu4-adaptin  | mu4-adaptin  | MU-ARP2  </t>
  </si>
  <si>
    <t xml:space="preserve"> apoptotic protease activating factor  | CED4  | KIAA0413  | apoptotic peptidase activating factor 1 |apoptotic protease-activating factor 1  | APAF-1  | apoptotic peptidase activating factor  </t>
  </si>
  <si>
    <t xml:space="preserve"> neuron-specific X11 protein  | amyloid beta (A4) precursor protein-binding, family A, member 1 | adapter protein X11alpha  | LIN10  | amyloid beta (A4) precursor protein-binding, family A, member 1 (X11)  | adaptor protein X11alpha  | phosphotyrosine-binding/-interacting domain (PTB)-bearing protein  | D9S411E  | amyloid beta A4 precursor protein-binding family A member 1  | Neuron-specific X11 protein  | X11ALPHA  | Neuronal Munc18-1-interacting protein 1  | Adapter protein X11alpha  | MINT1  | Mint-1  |X11A  | X11  | neuronal munc18-1-interacting protein 1  | mint-1  </t>
  </si>
  <si>
    <t xml:space="preserve"> X11-like 2 protein  | mint3  | amyloid beta (A4) precursor protein-binding, family A, member 3 (X11-like 2)  | adapter protein X11gamma  | mint-3  | phosphotyrosine-binding/-interacting domain (PTB)-bearing protein  | neuron-specific X11L2 protein  | amyloid beta A4 precursor protein-binding family A member 3  | Neuron-specific X11L2 protein  | neuronal munc18-1-interacting protein 3  | MINT3  | Mint-3  | Neuronal Munc18-1-interacting protein 3  | Adapter protein X11gamma  |MGC:15815  | amyloid beta (A4) precursor protein-binding, family A, member 3 | X11L2  </t>
  </si>
  <si>
    <t xml:space="preserve"> amyloid beta A4 precursor protein-binding family B member 1  | FE65  | Protein Fe65  | stat-like protein  |MGC:9072  | amyloid beta (A4) precursor protein-binding, family B, member 1 (Fe65) | RIR  | adaptor protein FE65a2  | Fe65  </t>
  </si>
  <si>
    <t xml:space="preserve"> amyloid beta A4 precursor protein-binding family B member 2  | protein Fe65-like 1  | FE65L1  | amyloid beta (A4) precursor protein-binding, family B, member 2 | Protein Fe65-like 1  | FE65L  |Fe65-like 1  | MGC35575  </t>
  </si>
  <si>
    <t xml:space="preserve"> adenomatous polyposis coli |adenomatosis polyposis coli tumor suppressor  | GS  | adenomatous polyposis coli protein  | DP2  | Deleted in polyposis 2.5  | FPC  | protein phosphatase 1, regulatory subunit 46  | Protein APC  | DP3  | BTPS2  | DP2.5  | adenomatosis polyposis coli  | PPP1R46  | deleted in polyposis 2.5  </t>
  </si>
  <si>
    <t xml:space="preserve"> DRAPC1  |HHS  | Adenomatosis polyposis coli down-regulated 1 protein  | protein APCDD1  | B7323  | adenomatosis polyposis coli down-regulated 1 protein  | hypoptrichosis simplex  | HTS  | adenomatosis polyposis coli down-regulated 1 </t>
  </si>
  <si>
    <t xml:space="preserve"> Adenomatosis polyposis coli down-regulated 1 protein-like  | adenomatosis polyposis coli down-regulated 1-like | protein APCDD1-like  |adenomatosis polyposis coli down-regulated 1 protein-like  | FLJ90166  </t>
  </si>
  <si>
    <t xml:space="preserve"> AARE  |ACPH  | Acyl-peptide hydrolase  | D3F15S2  | Acylaminoacyl-peptidase  | oxidized protein hydrolase  | acylamino-acid-releasing enzyme  | N-acylaminoacyl-peptide hydrolase | Oxidized protein hydrolase  | acyl-peptide hydrolase  | OPH  | acylaminoacyl-peptidase  | D3S48E  | DNF15S2  | APH  |EC 3.4.19.1 </t>
  </si>
  <si>
    <t xml:space="preserve"> Redox factor-1  | AP endonuclease 1  | APEN  | APE  |AP endonuclease class I  | APE1  | REF1  | APX  | HAP1  | APEX nuclease (multifunctional DNA repair enzyme)  | apurinic-apyrimidinic endonuclease 1  | redox factor-1  | apurinic/apyrimidinic (abasic) endonuclease  | Apurinic-apyrimidinic endonuclease 1  | APEX nuclease  | deoxyribonuclease (apurinic or apyrimidinic)  | APEX nuclease (multifunctional DNA repair enzyme) 1 | REF-1  | APE-1  | protein REF-1  | DNA-(apurinic or apyrimidinic site) lyase  | AP lyase  | APEX  |EC 3.1.-.-,EC 4.2.99.18 </t>
  </si>
  <si>
    <t xml:space="preserve"> Presenilin-stabilization factor  | aph-1alpha  | Aph-1alpha  | gamma-secretase subunit APH-1A  | APH-1A  | APH-1a  | APH-1  | CGI-78  | anterior pharynx defective 1 homolog A (C. elegans) | presenilin-stabilization factor  | PSF  |6530402N02Rik  </t>
  </si>
  <si>
    <t xml:space="preserve"> migration-inducing protein MIG8  | cell migration-inducing gene 8 protein  | Cell migration-inducing gene 8 protein  | API-5  | apoptosis inhibitor 5 | AAC-11  | fibroblast growth factor 2-interacting factor 2  | API5L1  | AAC11  | Protein XAGL  | Fibroblast growth factor 2-interacting factor  | FIF  | Antiapoptosis clone 11 protein  |antiapoptosis clone 11 protein  </t>
  </si>
  <si>
    <t xml:space="preserve"> hAPIP  | CGI29  | MMRP19  | probable methylthioribulose-1-phosphate dehydratase  | Mmrp19  | CGI-29  | APIP2  | MTRu-1-P dehydratase  | APAF1 interacting protein | APAF1-interacting protein  |dJ179L10.2  |EC 4.2.1.109 </t>
  </si>
  <si>
    <t xml:space="preserve"> Apurinic-apyrimidinic endonuclease APLF  | Xip1  | PNK and APTX-like FHA domain-containing protein  | chromosome 2 open reading frame 13  | MGC47799  | APFL  | aprataxin and PNKP like factor | aprataxin- and PNK-like factor  |PNK and APTX-like FHA protein  | C2orf13  | aprataxin and PNK-like factor  | PALF  | apurinic-apyrimidinic endonuclease APLF  | XRCC1-interacting protein 1  | XIP1  |EC 4.2.99.18 </t>
  </si>
  <si>
    <t xml:space="preserve"> amyloid beta (A4) precursor-like protein 2 | CDEI box-binding protein  | CDEBP  |amyloid precursor protein homolog HSD-2  | APPL2  | amyloid-like protein 2  | APPH  | APLP-2  | Amyloid protein homolog  </t>
  </si>
  <si>
    <t xml:space="preserve"> Protein BSCv  |adipocyte plasma membrane-associated protein  | C20orf3  | protein BSCv  | adipocyte plasma membrane associated protein | BSCv  | chromosome 20 open reading frame 3  </t>
  </si>
  <si>
    <t xml:space="preserve"> Apo-AI  | ApoA-I  |apo-AI  | apoA-I  | apolipoprotein A-I | Apolipoprotein A1  </t>
  </si>
  <si>
    <t xml:space="preserve"> yjeF_N1  | YjeF N-terminal domain-containing protein 1  | apolipoprotein A-I-binding protein  | apolipoprotein A-I binding protein | apoA-I binding protein  | AIBP  | yjeF N-terminal domain-containing protein 1  | NAD(P)HX epimerase  | MGC119145  | AI-BP  | YJEFN1  | Apolipoprotein A-I-binding protein  | MGC119144  | MGC119143  | YjeF_N1  |NAD(P)H-hydrate epimerase  |EC 5.1.99.6 </t>
  </si>
  <si>
    <t xml:space="preserve"> apolipoprotein B (including Ag(x) antigen) | apolipoprotein B48  | Apo B-100  | LDLCQ4  | FLDB  | apolipoprotein B-100  | apoB-100  | apoB-48  |apo B-100  | mutant Apo B 100  </t>
  </si>
  <si>
    <t xml:space="preserve"> PBI  | apolipoprotein B mRNA editing enzyme, catalytic polypeptide-like 3C | Phorbolin I  | ARP5  |phorbolin I  | A3C  | probable DNA dC-&gt;dU-editing enzyme APOBEC-3C  | APOBEC1L  | APOBEC1-like  | ARDC2  | bK150C2.3  | ARDC4  |EC 3.5.4.- </t>
  </si>
  <si>
    <t xml:space="preserve"> Apolipoprotein C3  | apo-CIII  | apolipoprotein C3  |APOCIII  | apoC-III  | Apo-CIII  | apolipoprotein C-III | HALP2  | ApoC-III  </t>
  </si>
  <si>
    <t xml:space="preserve"> Apo-D  | apolipoprotein D |apo-D  | ApoD  </t>
  </si>
  <si>
    <t xml:space="preserve"> LDLCQ5  | Apo-E  | LPG  | Alzheimer disease 2 (APOE*E4-associated, late onset)  | apolipoprotein E | AD2  | apolipoprotein E3  |apo-E  </t>
  </si>
  <si>
    <t xml:space="preserve"> Apolipoprotein H  | Apo-H  | Beta-2-glycoprotein I  | Activated protein C-binding protein  | APC inhibitor  | Anticardiolipin cofactor  | B2GPI  | BG  | apolipoprotein H (beta-2-glycoprotein I) | beta(2)GPI  | Beta(2)GPI  |B2GP1  | anticardiolipin cofactor  | apo-H  | activated protein C-binding protein  | B2G1  | beta-2-glycoprotein 1  </t>
  </si>
  <si>
    <t xml:space="preserve"> ApoL-II  | apolipoprotein L, 2 | apolipoprotein L-II  | APOL-II  | Apolipoprotein L-II  | apolipoprotein L2  |APOL3  </t>
  </si>
  <si>
    <t xml:space="preserve"> Protein FAM121B  | My025  | MYO25  | family with sequence similarity 121B  | MGC4825  | apolipoprotein O |brain my025  | FAM121B  </t>
  </si>
  <si>
    <t xml:space="preserve"> CXorf33  | apolipoprotein O-like | Protein FAM121A  | FAM121A  | family with sequence similarity 121A  | AAIR8193  | UNQ8193  |chromosome X open reading frame 33  </t>
  </si>
  <si>
    <t xml:space="preserve"> PN-II  | CVAP  | ABETA  | peptidase nexin-II  | amyloid beta (A4) precursor protein | A4  | AD1  | Protease nexin-II  | AAA  | Alzheimer disease  | beta-amyloid peptide  | protease nexin-II  | PreA4  | APPI  | ABPP  | alzheimer disease amyloid protein  | Alzheimer disease amyloid protein  | cerebral vascular amyloid peptide  | preA4  | Cerebral vascular amyloid peptide  | CTFgamma  | amyloid beta A4 protein  | PN2  |human mRNA for amyloid A4 precursor of Alzheimer's disease  </t>
  </si>
  <si>
    <t xml:space="preserve"> KIAA0228  | amyloid protein-binding protein 2  | amyloid beta precursor protein (cytoplasmic tail) binding protein 2 | protein interacting with APP tail 1  | Protein interacting with APP tail 1  | amyloid beta precursor protein-binding protein 2  | APP-BP2  |HS.84084  | Amyloid beta precursor protein-binding protein 2  | PAT1  | Hs.84084  | amyloid beta precursor protein (cytoplasmic tail)-binding protein 2  </t>
  </si>
  <si>
    <t xml:space="preserve"> adaptor protein containing pH domain, PTB domain and leucine zipper motif 1  |AKT2 interactor  | Adapter protein containing PH domain, PTB domain and leucine zipper motif 1  | adapter protein containing PH domain, PTB domain and leucine zipper motif 1  | Dip13-alpha  | APPL  | DIP13A  | signaling adaptor protein DIP13alpha  | KIAA1428  | DIP13alpha  | DCC-interacting protein 13-alpha  | adaptor protein, phosphotyrosine interaction, PH domain and leucine zipper containing 1 | dip13-alpha  </t>
  </si>
  <si>
    <t xml:space="preserve"> adapter protein containing PH domain, PTB domain and leucine zipper motif 2  |DCC-interacting protein 13-beta  | DIP13 beta  | Adapter protein containing PH domain, PTB domain and leucine zipper motif 2  | DIP13B  | adaptor protein, phosphotyrosine interaction, PH domain and leucine zipper containing 2 | Dip13-beta  | FLJ10659  </t>
  </si>
  <si>
    <t xml:space="preserve"> AMP diphosphorylase  | APRTD  | adenine phosphoribosyltransferase | transphosphoribosidase  |AMP  | AMP pyrophosphorylase  |EC 2.4.2.7 </t>
  </si>
  <si>
    <t xml:space="preserve"> FHA-HIT  | Forkhead-associated domain histidine triad-like protein  | EAOH  | AOA1  |forkhead-associated domain histidine triad-like protein  | ataxia 1, early onset with hypoalbuminemia  | AOA  | aprataxin | AXA1  | EOAHA  | FLJ20157  |EC 3.-.-.- </t>
  </si>
  <si>
    <t xml:space="preserve"> Intron-binding protein of 160 kDa  | intron-binding protein of 160 kDa  | aquarius homolog (mouse) | intron-binding protein aquarius  |functional spliceosome-associated protein 164  | IBP160  | KIAA0560  | fSAP164  </t>
  </si>
  <si>
    <t xml:space="preserve">A-RAF  | Proto-oncogene A-Raf  | ARAF1  | v-raf murine sarcoma 3611 viral oncogene homolog 1  | serine/threonine-protein kinase A-Raf  | PKS  | Oncogene ARAF1  | A-Raf proto-oncogene serine/threonine-protein kinase  | Ras-binding protein DA-Raf  | PKS2  | Proto-oncogene A-Raf-1  | proto-oncogene Pks  | v-raf murine sarcoma 3611 viral oncogene homolog | Proto-oncogene Pks  | proto-oncogene A-Raf-1  | RAFA1  |EC 2.7.11.1 </t>
  </si>
  <si>
    <t xml:space="preserve"> KIAA0782  | arf-GAP with Rho-GAP domain, ANK repeat and PH domain-containing protein 1  | centaurin-delta-2  | CENTD2  | Centaurin-delta-2  | centaurin, delta 2  | ArfGAP with RhoGAP domain, ankyrin repeat and PH domain 1 | cnt-d2  | Cnt-d2  |ARF-GAP, RHO-GAP, ankyrin repeat, and pleckstrin homology domains-containing protein 1  </t>
  </si>
  <si>
    <t xml:space="preserve"> cnt-d3  | DRAG1  | Cnt-d3  | ArfGAP with RhoGAP domain, ankyrin repeat and PH domain 3 | Arf and Rho GAP adapter protein 3  | Centaurin-delta-3  | phosphoinositide binding protein  |ARF-GAP, RHO-GAP, ankyrin repeat and plekstrin homology domains-containing protein 3  | CENTD3  | FLJ21065  | centaurin, delta 3  | arf-GAP with Rho-GAP domain, ANK repeat and PH domain-containing protein 3  | PtdIns(3,4,5)P3-binding protein  | centaurin-delta-3  </t>
  </si>
  <si>
    <t xml:space="preserve"> coatomer protein delta-COP  | delta-coat protein  | coatomer protein complex, subunit delta  | Delta-COP  | Archain  | archain 1 | coatomer delta subunit  | COPD  | Delta-coat protein  | delta-COP  | coatomer subunit delta  |archain vesicle transport protein 1  </t>
  </si>
  <si>
    <t xml:space="preserve">small GTP binding protein  | ADP-ribosylation factor 3 </t>
  </si>
  <si>
    <t xml:space="preserve">ADP-ribosylation factor 2  | ADP-ribosylation factor 4 | ARF2  | ADP-ribosylation factor 2  </t>
  </si>
  <si>
    <t xml:space="preserve"> ADP-ribosylation factor 5 </t>
  </si>
  <si>
    <t xml:space="preserve"> ADP-ribosylation factor 6 </t>
  </si>
  <si>
    <t xml:space="preserve"> FLJ10767  | ADP-ribosylation factor 1 GTPase-activating protein  | ARF1-directed GTPase-activating protein  | ARF1 GAP  | bA261N11.3  | HRIHFB2281  | ARF GAP 1  | ARF1GAP  | ADP-ribosylation factor GTPase activating protein 1 | GAP protein  | ADP-ribosylation factor 1 GTPase activating protein  |ADP-ribosylation factor GTPase-activating protein 1  </t>
  </si>
  <si>
    <t xml:space="preserve"> ARF GAP 2  | GTPase-activating protein ZNF289  | Zfp289  | IRZ  | ZFP289  | NBLA10535  |ADP-ribosylation factor GTPase-activating protein 2  | ZNF289  | Zinc finger protein 289  | zinc finger protein 289, ID1 regulated  | ADP-ribosylation factor GTPase activating protein 2 | FLJ14576  </t>
  </si>
  <si>
    <t xml:space="preserve">ADP-ribosylation factor GTPase-activating protein 3  | ARFGAP1  | ADP-ribosylation factor GTPase activating protein 3 | ARF GAP 3  | ADP-ribosylation factor GTPase activating protein 1  </t>
  </si>
  <si>
    <t xml:space="preserve"> p200 ARF guanine nucleotide exchange factor  | p200  | Brefeldin A-inhibited GEP 1  | ARFGEP1  | ADP-ribosylation factor guanine nucleotide-exchange factor 1  | BIG1  | ADP-ribosylation factor guanine nucleotide-exchange factor 1 (brefeldin A-inhibited) | p200 ARF-GEP1  | DKFZP434L057  |brefeldin A-inhibited guanine nucleotide-exchange protein 1  | P200  </t>
  </si>
  <si>
    <t xml:space="preserve"> PVNH2  | BIG2  | ADP-ribosylation factor guanine nucleotide-exchange factor 2 (brefeldin A-inhibited) | ADP-ribosylation factor guanine nucleotide-exchange factor 2  | dJ1164I10.1  | ARFGEP2  | brefeldin A-inhibited guanine nucleotide-exchange protein 2  |brefeldin A-inhibited GEP 2  | Brefeldin A-inhibited GEP 2  </t>
  </si>
  <si>
    <t xml:space="preserve"> ADP-ribosylation factor interacting protein 1 | HSU52521  | ADP-ribosylation factor-interacting protein 1  | arfaptin-1  |arfaptin 1  </t>
  </si>
  <si>
    <t xml:space="preserve"> Protein POR1  | ADP-ribosylation factor interacting protein 2 | POR1  |arfaptin-2  | Partner of RAC1  | ADP-ribosylation factor-interacting protein 2  | partner of RAC1 (arfaptin 2)  </t>
  </si>
  <si>
    <t xml:space="preserve"> ARP  | ADP-ribosylation factor related protein 1 | ARP1  | ARF-related protein 1  | ARL18  |ADP-ribosylation factor-related protein 1  | Arp1  | SCG10 like-protein  | helicase-like protein NHL  </t>
  </si>
  <si>
    <t xml:space="preserve"> arginase, type II | arginase-2, mitochondrial  | type II arginase  | arginase 2  | L-arginine ureahydrolase  |L-arginine amidinohydrolase  | Type II arginase  | nonhepatic arginase  | non-hepatic arginase  | kidney arginase  | Kidney-type arginase  | Non-hepatic arginase  | kidney-type arginase  |EC 3.5.3.1 </t>
  </si>
  <si>
    <t xml:space="preserve"> arginine and glutamate rich 1 | FLJ10154  |arginine and glutamate-rich protein 1  </t>
  </si>
  <si>
    <t xml:space="preserve"> RHOGAP1  |GTPase-activating protein rhoGAP  | CDC42 GTPase-activating protein  | Rho GTPase activating protein 1 | CDC42GAP  | Rho-related small GTPase protein activator  | RhoGAP  | rho GTPase-activating protein 1  | p50rhoGAP  | Cdc42GAP  | RHOGAP  | Rho-type GTPase-activating protein 1  | rho-related small GTPase protein activator  | GTPase-activating protein, Rho, 1  | GTPase-activating protein rhoOGAP  | rho-type GTPase-activating protein 1  | p50-RhoGAP  </t>
  </si>
  <si>
    <t xml:space="preserve"> FLJ41791  | graf-related protein 2  | PSGAP  | FLJ20896  | Rho-type GTPase-activating protein 10  | Graf-related protein 2  | rho-type GTPase-activating protein 10  |PS-GAP  | GRAF2  | rho GTPase-activating protein 10  | Rho GTPase activating protein 10 | GTPase regulator associated with focal adhesion kinase 2  </t>
  </si>
  <si>
    <t xml:space="preserve"> FLJ20737  |rho GTPase-activating protein 12  | Rho GTPase activating protein 12 | rho-type GTPase-activating protein 12  | FLJ10971  | Rho-type GTPase-activating protein 12  | FLJ21785  </t>
  </si>
  <si>
    <t xml:space="preserve"> rho GTPase-activating protein 17  | neuron-associated developmentally regulated protein  | RhoGAP interacting with CIP4 homologs 1  | FLJ13219  | NADRIN  | Rho-type GTPase-activating protein 17  | MSTP066  | RICH-1  |MST066  | PP367  | RICH1B  | MSTP110  | RICH1  | FLJ10308  | rho-type GTPase-activating protein 17  | WBP15  | rhoGAP interacting with CIP4 homologs protein 1  | MSTP038  | RhoGAP interacting with CIP4 homologs protein 1  | MST110  | PP4534  | Rho GTPase activating protein 17 </t>
  </si>
  <si>
    <t xml:space="preserve"> Rho-type GTPase-activating protein 18  | MacGAP  |SENEX  | rho GTPase-activating protein 18  | Rho GTPase activating protein 18 | rho-type GTPase-activating protein 18  | bA307O14.2  </t>
  </si>
  <si>
    <t xml:space="preserve"> FLJ00194  | Rho GTPase activating protein 19 | MGC14258  | Rho-type GTPase-activating protein 19  | rho-type GTPase-activating protein 19  |putative RhoGAP protein  | rho GTPase-activating protein 19  </t>
  </si>
  <si>
    <t xml:space="preserve">Rho-GTPase activating protein 10  | rho-type GTPase-activating protein 21  | KIAA1424  | rho GTPase-activating protein 10  | rho GTPase-activating protein 21  | Rho-type GTPase-activating protein 21  | Rho GTPase-activating protein 10  | Rho GTPase activating protein 21 | ARHGAP10  </t>
  </si>
  <si>
    <t xml:space="preserve"> rho GTPase-activating protein 22  | RHOGAP2  | Rho-type GTPase-activating protein 22  | rho-type GTPase-activating protein 22  | Rho GTPase activating protein 22 |RhoGap22  | RhoGAP2  </t>
  </si>
  <si>
    <t xml:space="preserve"> rho-type GTPase-activating protein 23  | Rho-type GTPase-activating protein 23  | Rho GTPase activating protein 23 |rho GTPase-activating protein 23  | KIAA1501  </t>
  </si>
  <si>
    <t xml:space="preserve"> rho-type GTPase-activating protein 24  | Rho GTPase activating protein 24 | DKFZP564B1162  |filamin-A-associated RhoGAP  | FLJ33877  | FilGAP  | p73RhoGAP  | rhoGAP of 73 kDa  | RhoGAP of 73 kDa  | RCGAP72  | RC-GAP72  | Sarcoma antigen NY-SAR-88  | sarcoma antigen NY-SAR-88  | p73  | Filamin-A-associated RhoGAP  | RAC1- and CDC42-specific GTPase-activating protein of 72 kDa  | FILGAP  | Rho-type GTPase-activating protein 24  | rho GTPase-activating protein 24  </t>
  </si>
  <si>
    <t xml:space="preserve"> RP11-255E17.1  | rho-type GTPase-activating protein 29  | PTPL1-associated RhoGAP protein 1  | rho GTPase-activating protein 29  | PARG1  | Rho GTPase activating protein 29 | Rho-type GTPase-activating protein 29  |PTPL1-associated RhoGAP 1 (PARG1)  </t>
  </si>
  <si>
    <t xml:space="preserve"> CDGAP  | rho GTPase-activating protein 31  | Rho GTPase activating protein 31 | Cdc42 GTPase-activating protein  |AOS1  | KIAA1204  </t>
  </si>
  <si>
    <t xml:space="preserve"> rho GAP p190A  | glucocorticoid receptor DNA-binding factor 1  | p190-A  | GRF-1  | glucocorticoid receptor DNA binding factor 1  | p190RhoGAP  | GRLF1  | Rho GTPase activating protein 35 | rho GTPase-activating protein 35  |P190-A  | KIAA1722  | Rho GAP p190A  | Glucocorticoid receptor repression factor 1  | p190ARhoGAP  | glucocorticoid receptor repression factor 1  | Glucocorticoid receptor DNA-binding factor 1  | P190A  | GRF1  </t>
  </si>
  <si>
    <t xml:space="preserve">p100 RasGAP-associated p105 protein  | p190BRhoGAP  | p190-B  | RHOGAP5  | GFI2  | Rho GTPase activating protein 5 | RhoGAP5  | Rho-type GTPase-activating protein 5  | p105 RhoGAP  | growth factor independent 2  | rho GTPase-activating protein 5  | rho-type GTPase-activating protein 5  </t>
  </si>
  <si>
    <t xml:space="preserve"> rho GDP-dissociation inhibitor 1  | Rho GDP dissociation inhibitor (GDI) alpha | Rho GDI 1  | RHOGDI  | Rho-GDI alpha  | GDIA1  | rho GDI 1  |RHOGDI-1  | rho-GDI alpha  </t>
  </si>
  <si>
    <t xml:space="preserve"> rho guanine nucleotide exchange factor 1  | 115 kDa guanine nucleotide exchange factor  | p115-RhoGEF  | Sub1.5  |115-kD protein  | p115RhoGEF  | LSC  | GEF1  | SUB1.5  | Lsc homolog  | P115-RHOGEF  | LBCL2  | Rho guanine nucleotide exchange factor (GEF) 1 </t>
  </si>
  <si>
    <t xml:space="preserve"> Gef10  | rho guanine nucleotide exchange factor 10  |GEF10  | KIAA0294  | Rho guanine nucleotide exchange factor (GEF) 10 </t>
  </si>
  <si>
    <t xml:space="preserve"> PDZ-RhoGEF  | RhoA-specific guanine nucleotide exchange factor  |Rho guanine exchange factor (GEF) 11  | glutamate transporter EAAT4-associated protein 48  | PDZ-RHOGEF  | rho guanine nucleotide exchange factor 11  | GTRAP48  | RhoGEF glutamate transport modulator  | KIAA0380  | Rho guanine nucleotide exchange factor (GEF) 11 </t>
  </si>
  <si>
    <t xml:space="preserve"> KIAA0382  | Leukemia-associated RhoGEF  | Rho guanine nucleotide exchange factor (GEF) 12 | rho guanine nucleotide exchange factor 12  | leukemia-associated rho guanine nucleotide exchange factor  | leukemia-associated RhoGEF  |PRO2792  | LARG  </t>
  </si>
  <si>
    <t xml:space="preserve"> Rho guanine nucleotide exchange factor (GEF) 17 | 164 kDa Rho-specific guanine-nucleotide exchange factor  | rho guanine nucleotide exchange factor 17  |P164RHOGEF  | p164-RhoGEF  | tumor endothelial marker 4  | Rho-specific guanine-nucleotide exchange factor 164 kDa  | KIAA0337  | p164RhoGEF  | TEM4  | Tumor endothelial marker 4  </t>
  </si>
  <si>
    <t xml:space="preserve"> p114-Rho-GEF  | Rho/Rac guanine nucleotide exchange factor (GEF) 18 | Rho-specific guanine nucleotide exchange factor p114  | SA-RhoGEF  | septin-associated RhoGEF  | 114 kDa Rho-specific guanine nucleotide exchange factor  | Rho/Rac guanine nucleotide exchange factor 18  | P114-RhoGEF  | p114RhoGEF  | rho guanine nucleotide exchange factor 18  | rho/rac guanine nucleotide exchange factor (GEF) 18  |P114-RHO-GEF  | KIAA0521  | MGC15913  | Septin-associated RhoGEF  </t>
  </si>
  <si>
    <t xml:space="preserve"> KIAA0651  |GEF  | Proliferating cell nucleolar antigen p40  | rho/rac guanine nucleotide exchange factor (GEF) 2  | microtubule-regulated Rho-GEF  | Microtubule-regulated Rho-GEF  | P40  | rho guanine nucleotide exchange factor 2  | guanine nucleotide exchange factor H1  | Rho/Rac guanine nucleotide exchange factor (GEF) 2 | proliferating cell nucleolar antigen p40  | Guanine nucleotide exchange factor H1  | GEFH1  | GEF-H1  | LFP40  | Rho/Rac guanine nucleotide exchange factor 2  </t>
  </si>
  <si>
    <t xml:space="preserve"> Protein SOLO  |protein SOLO  | rho guanine nucleotide exchange factor 40  | Rho guanine nucleotide exchange factor (GEF) 40 | FLJ10357  | SOLO  | solo  </t>
  </si>
  <si>
    <t xml:space="preserve"> Alpha-Pix  | Cool2  | Rac/Cdc42 guanine nucleotide exchange factor (GEF) 6 | COOL-2  | PAK-interacting exchange factor alpha  | rac/Cdc42 guanine nucleotide exchange factor 6  |PAK-interacting exchange factor, alpha  | MRX46  | KIAA0006  | alpha-PIX  | COOL2  | Cool-2  | rho guanine nucleotide exchange factor 6  | alphaPIX  | mental retardation, X-linked 46  | Rac/Cdc42 guanine exchange factor (GEF) 6  | PIXA  | Rac/Cdc42 guanine nucleotide exchange factor 6  </t>
  </si>
  <si>
    <t xml:space="preserve"> P270  | BRG1-associated factor 250a  | OSA1  | OSA1 nuclear protein  | SWI/SNF-related, matrix-associated, actin-dependent regulator of chromatin subfamily F member 1  | SMARCF1  | C10rf4  | ELD  | BAF250A  | brain protein 120  | Osa homolog 1  | AT rich interactive domain 1A (SWI- like)  | BAF250a  | BM029  | SWI-like protein  | hOSA1  | SWI/SNF related, matrix associated, actin dependent regulator of chromatin, subfamily f, member 1  | chromatin remodeling factor p250  | hELD  | C1orf4  | BAF250  | MRD14  | osa homolog 1  | B120  |AT-rich interactive domain-containing protein 1A  | SWI/SNF complex protein p270  | AT rich interactive domain 1A (SWI-like) | ARID domain-containing protein 1A  | BRG1-associated factor 250  </t>
  </si>
  <si>
    <t xml:space="preserve"> BRIGHT  | 6A3-5  | BRG1-associated factor 250b  | ARID domain-containing protein 1B  | Osa homolog 2  | MRD12  | KIAA1235  | ELD/OSA1  | OSA2  | hOsa2  |AT-rich interactive domain-containing protein 1B  | AT rich interactive domain 1B (SWI1-like) | DAN15  | p250R  | P250R  | BRG1-binding protein ELD/OSA1  | ELD (eyelid)/OSA protein  | BRG1-binding protein hELD/OSA1  | BAF250B  | BAF250b  </t>
  </si>
  <si>
    <t xml:space="preserve"> BAF200  | AT rich interactive domain 2 (ARID, RFX-like) | p200  |AT-rich interactive domain-containing protein 2  | Zipzap/p200  | zinc finger protein with activation potential  | BRG1-associated factor 200  | Zinc finger protein with activation potential  | KIAA1557  | FLJ30619  | ARID domain-containing protein 2  | DKFZp686G052  | zipzap/p200  | zipzap  </t>
  </si>
  <si>
    <t xml:space="preserve"> BRIGHT  | dead ringer-like 1  | DRX  | ARID domain-containing protein 3A  | AT-rich interactive domain-containing protein 3A  | AT rich interactive domain 3A (BRIGHT- like)  | Dead ringer-like protein 1  |ARID domain-containing 3A  | DRIL1  | AT rich interactive domain 3A (BRIGHT-like) | dead ringer-like protein 1  | DRIL3  | B-cell regulator of IgH transcription  | dead ringer-like 1 (Drosophila)  | E2FBP1  | AT rich interactive domain 3A (BRIGHT- like) protein  | E2F-binding protein 1  | Bright  </t>
  </si>
  <si>
    <t xml:space="preserve"> AT rich interactive domain 3B (BRIGHT- like)  | DRIL2  | bright and dead ringer protein  | ARID domain-containing protein 3B  | BDP  | Bright and dead ringer protein  | Bright-like protein  | AT rich interactive domain 3B (BRIGHT-like) |AT-rich interactive domain-containing protein 3B  | bright-like protein  </t>
  </si>
  <si>
    <t xml:space="preserve">AT-rich interactive domain-containing protein 4A  | RBP1  | RBBP1  | retinoblastoma-binding protein 1  | RBP-1  | retinoblastoma binding protein 1  | AT rich interactive domain 4A (RBP1-like) | Retinoblastoma-binding protein 1  | RBBP-1  | ARID domain-containing protein 4A  </t>
  </si>
  <si>
    <t xml:space="preserve"> SAP180  | breast cancer-associated antigen 1  | AT rich interactive domain 4B (RBP1-like) | Histone deacetylase complex subunit SAP180  |AT-rich interactive domain-containing protein 4B  | BCAA  | histone deacetylase complex subunit SAP180  | RBBP1L1  | SIN3A-associated protein 180  | sin3-associated polypeptide p180  | retinoblastoma-binding protein 1-like 1  | Breast cancer-associated antigen BRCAA1  | ARID domain-containing protein 4B  | 180 kDa Sin3-associated polypeptide  | retinoblastoma binding protein 1-like 1  | AT rich interactive domain 4B (RBP1- like)  | BRCAA1  | breast cancer-associated antigen BRCAA1  | Retinoblastoma-binding protein 1-like 1  | RBP1L1  | Rb-binding protein homolog  | Sin3-associated polypeptide p180  | breast carcinoma-associated antigen  </t>
  </si>
  <si>
    <t xml:space="preserve"> MRF-2  | Modulator recognition factor 2  |AT-rich interactive domain-containing protein 5B  | modulator recognition factor 2 (MRF2)  | MRF1-like protein  | DESRT  | AT rich interactive domain 5B (MRF1-like) | FLJ21150  | ARID domain-containing protein 5B  | MRF2  </t>
  </si>
  <si>
    <t xml:space="preserve"> UbcM4-interacting protein  | ubcH7-binding protein  | UbcH7-binding protein  | monocyte protein 6  | ARI-1  | Monocyte protein 6  | ariadne (Drosophila) homolog, ubiquitin-conjugating enzyme E2-binding protein, 1  | HHARI  | ubiquitin-conjugating enzyme E2-binding protein 1  | ariadne, Drosophila, homolog of  | ariadne homolog, ubiquitin-conjugating enzyme E2 binding protein, 1 (Drosophila) | H7-AP2  | Ubiquitin-conjugating enzyme E2-binding protein 1  | ubcM4-interacting protein  | protein ariadne-1 homolog  | MOP-6  | Protein ariadne-1 homolog  | UBCH7BP  |E3 ubiquitin-protein ligase ARIH1  | ARI  | MOP6  | HARI  |EC 6.3.2.- </t>
  </si>
  <si>
    <t xml:space="preserve">E3 ubiquitin-protein ligase ARIH2  | protein ariadne-2 homolog  | all-trans retinoic acid inducible RING finger  | Protein ariadne-2 homolog  | Triad1 protein  | ARI2  | ARI-2  | ariadne (Drosophila) homolog 2  | TRIAD1  | ariadne homolog 2 (Drosophila) |EC 6.3.2.- </t>
  </si>
  <si>
    <t xml:space="preserve"> ARFL1  | ADP-ribosylation factor-like 1 |ADP-ribosylation factor-like protein 1  </t>
  </si>
  <si>
    <t xml:space="preserve"> ADP-ribosylation factor-like protein 10  | ADP-ribosylation factor-like 10 |ADP-ribosylation factor-like membrane-associated protein  | ARL10A  | ADP-ribosylation factor-like 10A  </t>
  </si>
  <si>
    <t xml:space="preserve"> ADP-ribosylation factor-related protein 2  | ADP-ribosylation factor-like 15 | ARF-related protein 2  | ARFRP2  | ADP-ribosylation factor related protein 2  |ADP-ribosylation factor-like protein 15  | FLJ20051  </t>
  </si>
  <si>
    <t xml:space="preserve">ADP-ribosylation factor-like protein 2  | ADP-ribosylation factor-like 2 | ARFL2  </t>
  </si>
  <si>
    <t xml:space="preserve"> Binder of ARF2 protein 1  | BART  | ADP-ribosylation factor-like 2 binding protein | ARF-like 2-binding protein  | binder of Arl Two  | Arf-like 2 binding protein BART1  | BART1  | binder of Arl2  | binder of ARF2 protein 1  |ADP-ribosylation factor-like protein 2-binding protein  </t>
  </si>
  <si>
    <t xml:space="preserve"> ARF-like 3  | ADP-ribosylation factor-like 3 | ARFL3  |ADP-ribosylation factor-like protein 3  </t>
  </si>
  <si>
    <t xml:space="preserve"> ARL8  | ADP-ribosylation factor-like protein 8  |ADP-ribosylation factor-like protein 5B  | ADP-ribosylation-like factor 8  | ADP-ribosylation factor-like 8  | ADP-ribosylation factor-like 5B </t>
  </si>
  <si>
    <t xml:space="preserve"> Aip-1  | KIAA0069  | ADP-ribosylation factor-like 6 interacting protein 1 |ADP-ribosylation factor-like protein 6-interacting protein 1  | ADP-ribosylation factor-like 6 interacting protein  | aip-1  | ARL-6-interacting protein 1  | ARMER  | apoptotic regulator in the membrane of the endoplasmic reticulum  | ARL6IP  | AIP1  </t>
  </si>
  <si>
    <t xml:space="preserve">PRA1 domain family 3  | cytoskeleton related vitamin A responsive protein  | dermal papilla derived protein 11  | GTRAP3-18  | cytoskeleton-related vitamin A-responsive protein  | jmx  | aip-5  | ADP-ribosylation factor-like protein 6-interacting protein 5  | putative MAPK activating protein PM27  | ADP-ribosylation-like factor 6 interacting protein 5 | PRA2  | DERP11  | putative MAPK-activating protein PM27  | glutamate transporter EAAC1-interacting protein  | JM5  | protein JWa  | addicsin  | Glutamate transporter EAAC1-interacting protein  | glutamate transporter EEAC1-associated protein  | hp22  | JWA  | PRAF3  | prenylated Rab acceptor protein 2  | ARL-6-interacting protein 5  | Putative MAPK-activating protein PM27  | HSPC127  | Prenylated Rab acceptor protein 2  | Dermal papilla-derived protein 11  | PRA1 family protein 3  | Cytoskeleton-related vitamin A-responsive protein  | Protein JWa  | Aip-5  | dermal papilla-derived protein 11  </t>
  </si>
  <si>
    <t xml:space="preserve"> ARL-6-interacting protein 6  | ADP-ribosylation-like factor 6 interacting protein 6 | PFAAP1  |ADP-ribosylation factor-like protein 6-interacting protein 6  | MGC33864  | regulated by phosphonoformate  | Phosphonoformate immuno-associated protein 1  | phosphonoformate immuno-associated protein 1  | AIP-6  | Aip-6  </t>
  </si>
  <si>
    <t xml:space="preserve"> ADP-ribosylation factor-like protein 10B  | ARL10B  | Gie2  | ADP-ribosylation factor-like 10B  | GIE2  | Novel small G protein indispensable for equal chromosome segregation 2  | FLJ45195  |ADP-ribosylation factor-like protein 8A  | ADP-ribosylation factor-like 8A | novel small G protein indispensable for equal chromosome segregation 2  </t>
  </si>
  <si>
    <t xml:space="preserve"> ADP-ribosylation factor-like 8B | Gie1  | FLJ10702  |ADP-ribosylation factor-like protein 8B  | ADP-ribosylation factor-like 10C  | GIE1  | novel small G protein indispensable for equal chromosome segregation 1  | Novel small G protein indispensable for equal chromosome segregation 1  | ARL10C  | ADP-ribosylation factor-like protein 10C  </t>
  </si>
  <si>
    <t xml:space="preserve"> Arcp  | FLJ10511  |armadillo repeat-containing protein 1  | armadillo repeat containing 1 | ARCP  </t>
  </si>
  <si>
    <t xml:space="preserve"> splicing variant involved in hepatocarcinogenesis protein  | Splicing variant involved in hepatocarcinogenesis protein  | PNAS112  |PNAS-112  | SVH  | specific splicing variant involved in hepatocarcinogenesis  | MGC3195  | armadillo repeat-containing protein 10  | armadillo repeat containing 10 </t>
  </si>
  <si>
    <t xml:space="preserve"> armadillo repeat-containing protein 6  |R30923_1  | MGC19595  | armadillo repeat containing 6 </t>
  </si>
  <si>
    <t xml:space="preserve"> melanoma/melanocyte-specific tumor antigen KU-MEL-1  | melanoma/melanocyte specific protein KU-MEL-1  | Melanoma/melanocyte-specific tumor antigen KU-MEL-1  | ARM  | lisH domain-containing protein ARMC9  | KIAA1868  |armadillo/beta-catenin-like repeats  | NS21  | FLJ12584  | armadillo repeat containing 9 | KU-MEL-1  </t>
  </si>
  <si>
    <t xml:space="preserve"> ALEX1  |arm protein lost in epithelial cancers, X chromosome, 1  | armadillo repeat-containing X-linked protein 1  | Protein ALEX1  | armadillo repeat containing, X-linked 1 | ARM protein lost in epithelial cancers on chromosome X 1  </t>
  </si>
  <si>
    <t xml:space="preserve"> ARM protein lost in epithelial cancers on chromosome X 2  | KIAA0512  | armadillo repeat protein ALEX2  | armadillo repeat containing, X-linked 2 | ALEX2  | Protein ALEX2  | armadillo repeat-containing X-linked protein 2  |arm protein lost in epithelial cancers, X chromosome, 2  </t>
  </si>
  <si>
    <t xml:space="preserve"> arm protein lost in epithelial cancers, X chromosome, 3  |1200004E24Rik  | armadillo repeat containing, X-linked 3 | ALEX3  | ARM protein lost in epithelial cancers on chromosome X 3  | dJ545K15.2  | Protein ALEX3  | armadillo repeat-containing X-linked protein 3  </t>
  </si>
  <si>
    <t xml:space="preserve"> hypoxia-inducible factor 1, beta subunit  | class E basic helix-loop-helix protein 2  | aryl hydrocarbon receptor nuclear translocator | HIF-1-beta  | BHLHE2  | bHLHe2  | Dioxin receptor, nuclear translocator  | Class E basic helix-loop-helix protein 2  | ARNT protein  | dioxin receptor, nuclear translocator  | HIF1BETA  | Hypoxia-inducible factor 1-beta  | TANGO  |HIF1B  | HIF1-beta  | HIF-1beta  </t>
  </si>
  <si>
    <t xml:space="preserve"> PAS domain-containing protein 3  |ARNT-like protein 1, brain and muscle  | aryl hydrocarbon receptor nuclear translocator-like | bHLHe5  | basic-helix-loop-helix-PAS protein MOP3  | PASD3  | TIC  | MOP3  | BHLHE5  | bHLH-PAS protein JAP3  | BMAL1  | Basic-helix-loop-helix-PAS protein MOP3  | brain and muscle ARNT-like 1  | Brain and muscle ARNT-like 1  | Member of PAS protein 3  | Class E basic helix-loop-helix protein 5  | member of PAS superfamily 3  | JAP3  | class E basic helix-loop-helix protein 5  | member of PAS protein 3  | aryl hydrocarbon receptor nuclear translocator-like protein 1  | basic-helix-loop-helix-PAS orphan MOP3  | BMAL1c  </t>
  </si>
  <si>
    <t xml:space="preserve"> Arc40  |actin binding protein (Schizosaccharomyces pombe sop2-like)  | actin related protein 2/3 complex, subunit 1A, 41kDa | SOP2-like protein  | SOP2L  | SOP2Hs  | actin related protein 2/3 complex, subunit 1A (41 kD)  | actin-related protein 2/3 complex subunit 1A  </t>
  </si>
  <si>
    <t xml:space="preserve"> p40-ARC  | p41-ARC  | Arp2/3 complex 41 kDa subunit  |ARP2/3 protein complex subunit p41  | ARC41  | actin-related protein 2/3 complex subunit 1B  | actin related protein 2/3 complex, subunit 1B (41 kD)  | arp2/3 complex 41 kDa subunit  | actin related protein 2/3 complex, subunit 1B, 41kDa </t>
  </si>
  <si>
    <t xml:space="preserve"> p34-ARC  | ARC34  | Arp2/3 complex 34 kDa subunit  | p34-Arc  | actin related protein 2/3 complex, subunit 2 (34 kD)  | actin-related protein 2/3 complex subunit 2  | actin related protein 2/3 complex, subunit 2, 34kDa | PNAS-139  |ARP2/3 protein complex subunit 34  | arp2/3 complex 34 kDa subunit  </t>
  </si>
  <si>
    <t xml:space="preserve"> actin-related protein 2/3 complex subunit 3  | p21-ARC  | ARC21  | p21-Arc  | Arp2/3 complex 21 kDa subunit  | arp2/3 complex 21 kDa subunit  | actin related protein 2/3 complex, subunit 3, 21kDa | actin related protein 2/3 complex, subunit 3 (21 kD)  |ARP2/3 protein complex subunit p21  </t>
  </si>
  <si>
    <t xml:space="preserve">P20-ARC  | Arp2/3 complex 20 kDa subunit  | ARC20  | arp2/3 protein complex subunit p20  | actin related protein 2/3 complex, subunit 4, 20kDa | p20-Arc  | actin related protein 2/3 complex, subunit 4 (20 kD)  | p20-ARC  | actin-related protein 2/3 complex subunit 4  | arp2/3 complex 20 kDa subunit  </t>
  </si>
  <si>
    <t xml:space="preserve"> ARC16  | Arp2/3 complex 16 kDa subunit  | actin related protein 2/3 complex, subunit 5 (16 kD)  | p16-Arc  | dJ127C7.3  | actin-related protein 2/3 complex subunit 5  |Arp2/3 protein complex subunit p16  | arp2/3 complex 16 kDa subunit  | p16-ARC  | actin related protein 2/3 complex, subunit 5, 16kDa </t>
  </si>
  <si>
    <t xml:space="preserve">actin-related protein 2/3 complex subunit 5-like protein  | Arp2/3 complex 16 kDa subunit 2  | actin related protein 2/3 complex, subunit 5-like | arp2/3 complex 16 kDa subunit 2  | ARC16-2  | MGC3038  </t>
  </si>
  <si>
    <t xml:space="preserve"> beta-arrestin-1  |ARB1  | Arrestin beta-1  | arrestin 2  | arrestin, beta 1 | ARR1  </t>
  </si>
  <si>
    <t xml:space="preserve"> ARB2  | Arrestin beta-2  | arrestin beta-2  | DKFZp686L0365  | BARR2  |arrestin 3  | beta-arrestin-2  | arrestin, beta 2 | ARR2  </t>
  </si>
  <si>
    <t xml:space="preserve"> Cerebroside-sulfatase  | arylsulfatase A |MLD  | cerebroside-sulfatase  | ASA  |EC 3.1.6.8 </t>
  </si>
  <si>
    <t xml:space="preserve"> G4S  |MPS6  | MPS6  | ASB  | arylsulfatase B | N-acetylgalactosamine-4-sulfatase  |EC 3.1.6.12 </t>
  </si>
  <si>
    <t xml:space="preserve">ASD  | arylsulfatase D | ASD  |EC 3.1.6.- </t>
  </si>
  <si>
    <t xml:space="preserve">telethon sulfatase  | arylsulfatase family, member K | TSULF  | Telethon sulfatase  | DKFZp313G1735  | ASK  | arylsulfatase K  |EC 3.1.6.- </t>
  </si>
  <si>
    <t xml:space="preserve"> armadillo repeat gene deleted in velocardiofacial syndrome |armadillo repeat protein deleted in velo-cardio-facial syndrome  </t>
  </si>
  <si>
    <t xml:space="preserve"> Methylarsonite methyltransferase  | methyltransferase cyt19  | S-adenosyl-L-methionine:arsenic(III) methyltransferase  | methylarsonite methyltransferase  | arsenite methyltransferase  | arsenic (+3 oxidation state) methyltransferase | CYT19  |S-adenosylmethionine:arsenic (III) methyltransferase  |EC 2.1.1.137 </t>
  </si>
  <si>
    <t xml:space="preserve"> FLJ21558  | N-acylsphingosine amidohydrolase  | Putative 32 kDa heart protein  | Acylsphingosine deacylase  | N-acylsphingosine amidohydrolase (acid ceramidase) 1 | N-acylsphingosine amidohydrolase (acid ceramidase)  | ACDase  |PHP  | AC  | SMAPME  | ASAH  | PHP32  | acid CDase  | acylsphingosine deacylase  | acid ceramidase  | Acid CDase  | putative 32 kDa heart protein  |EC 3.5.1.23 </t>
  </si>
  <si>
    <t xml:space="preserve"> ARF GTPase-activating protein 1  | ADP-ribosylation factor-directed GTPase-activating protein 1  | ArfGAP with SH3 domain, ankyrin repeat and PH domain 1 | Differentiation-enhancing factor 1  | centaurin, beta 4  | DEF-1  | CENTB4  | AMAP1  |130 kDa phosphatidylinositol 4,5-biphosphate-dependent ARF1 GTPase-activating protein  | arf-GAP with SH3 domain, ANK repeat and PH domain-containing protein 1  | development and differentiation enhancing factor 1  | ZG14P  | DDEF1  | KIAA1249  | PIP2-dependent ARF1 GAP  | Development and differentiation-enhancing factor 1  | development and differentiation-enhancing factor 1  | 130 kDa phosphatidylinositol 4,5-bisphosphate-dependent ARF1 GTPase-activating protein  | PAP  | PAG2  </t>
  </si>
  <si>
    <t xml:space="preserve"> CENTB3  | pyk2 C-terminus-associated protein  |AMAP2  | centaurin, beta 3  | Pap-alpha  | Pyk2 C-terminus-associated protein  | development and differentiation-enhancing factor 2  | ArfGAP with SH3 domain, ankyrin repeat and PH domain 2 | Paxillin-associated protein with ARF GAP activity 3  | paxillin-associated protein with ARF GAP activity 3  | development and differentiation enhancing factor 2  | SHAG1  | arf-GAP with SH3 domain, ANK repeat and PH domain-containing protein 2  | KIAA0400  | PYK2 C terminus-associated protein  | Development and differentiation-enhancing factor 2  | DDEF2  | PAP  | PAG3  </t>
  </si>
  <si>
    <t xml:space="preserve"> ArfGAP with SH3 domain, ankyrin repeat and PH domain 3 | up-regulated in liver cancer 1 (UPLC1)  | UPLC1  | Development and differentiation-enhancing factor-like 1  | protein up-regulated in liver cancer 1  | development and differentiation enhancing factor-like 1  | CENTB6  | FLJ20199  | DDEFL1  | development and differentiation-enhancing factor-like 1  | ArfGAP with SH3 domain, ankyrin repeat and PH domain 3 1  | centaurin, beta 6  | arf-GAP with SH3 domain, ANK repeat and PH domain-containing protein 3  | ARF6 GTPase-activating protein  |ACAP4  | Protein up-regulated in liver cancer 1  </t>
  </si>
  <si>
    <t xml:space="preserve"> ankyrin repeat and SOCS box containing 6 |ankyrin repeat and SOCS box protein 6  | ASB-6  | ankyrin repeat and SOCS box-containing 6  </t>
  </si>
  <si>
    <t xml:space="preserve"> activating signal cointegrator 1 complex subunit 1 | ASC1p50  | Em:AC022392.3  | trip4 complex subunit p50  | CGI-18  | Trip4 complex subunit p50  | p50  | ASC-1 complex subunit p50  |ASC-1 complex subunit P50  </t>
  </si>
  <si>
    <t xml:space="preserve"> FLJ21588  | Trip4 complex subunit p100  | ASC-1 complex subunit p100  | ASC1p100  | p100  | activating signal cointegrator 1 complex subunit 2 | DKFZp586O0223  |ASC-1 complex subunit P100  | ASC1P100  | trip4 complex subunit p100  </t>
  </si>
  <si>
    <t xml:space="preserve">ASC-1 complex subunit P200  | p200  | B630009I04Rik  | DJ467N11.1  | RNA helicase family  | activating signal cointegrator 1 complex subunit 3 | Trip4 complex subunit p200  | trip4 complex subunit p200  | Helicase, ATP binding 1  | ASC1p200  | dJ467N11.1  | RNAH  | ASC-1 complex subunit p200  | dJ121G13.4  | HELIC1  | helicase, ATP binding 1  |EC 3.6.4.12 </t>
  </si>
  <si>
    <t xml:space="preserve"> CCG1-interacting factor A  | hCIA  | hAsf1a  | ASF1 anti-silencing function 1 homolog A (S. cerevisiae) | hAsf1  | CIA  |CGI-98  | histone chaperone ASF1A  | anti-silencing function protein 1 homolog A  | HSPC146  | DKFZP547E2110  | anti-silencing function 1A  | Anti-silencing function protein 1 homolog A  </t>
  </si>
  <si>
    <t xml:space="preserve"> huASH1  | ASH1-like protein  | Lysine N-methyltransferase 2H  | histone-lysine N-methyltransferase ASH1L  | KMT2H  | Absent small and homeotic disks protein 1 homolog  | lysine N-methyltransferase 2H  | KIAA1420  | ASH1  |absent small and homeotic disks protein 1 homolog  | ash1 (absent, small, or homeotic)-like (Drosophila) | probable histone-lysine N-methyltransferase ASH1L  | ASH1L1  |EC 2.1.1.43 </t>
  </si>
  <si>
    <t xml:space="preserve"> ASH2L1  | ASH2-like protein  |set1/Ash2 histone methyltransferase complex subunit ASH2  | ash2 (absent, small, or homeotic, Drosophila, homolog)-like  | ash2 (absent, small, or homeotic)-like (Drosophila) | ASH2  | ASH2L2  | Bre2  </t>
  </si>
  <si>
    <t xml:space="preserve"> ASAL  | argininosuccinate lyase | Arginosuccinase  |argininosuccinase  | arginosuccinase  |EC 4.3.2.1 </t>
  </si>
  <si>
    <t xml:space="preserve"> N-acetylserotonin O-methyltransferase-like protein  | acetylserotonin N-methyltransferase-like  | ASTML  |ASMTLY  | ASMTLX  | acetylserotonin O-methyltransferase-like </t>
  </si>
  <si>
    <t xml:space="preserve"> ARSA-I  | hASNA-I  | transmembrane domain recognition complex 40 kDa ATPase subunit  | golgi to ER traffic 3 homolog  | arsA (bacterial) arsenite transporter, ATP-binding, homolog 1  | arsA arsenite transporter, ATP-binding, homolog 1 (bacterial) | TRC40  | transmembrane domain recognition complex, 40kDa  | arsenical pump-driving ATPase  |ASNA-I  | hARSA-I  | Arsenite-stimulated ATPase  | Arsenical pump-driving ATPase  | GET3  | arsenite-stimulated ATPase  | ATPase ASNA1  | ARSA  | ARSA1  | Transmembrane domain recognition complex 40 kDa ATPase subunit  |EC 3.6.-.- </t>
  </si>
  <si>
    <t xml:space="preserve"> Glutamine-dependent asparagine synthetase  | asparagine synthetase  |TS11 cell cycle control protein  | TS11  | Cell cycle control protein TS11  | asparagine synthetase [glutamine-hydrolyzing]  | asparagine synthetase (glutamine-hydrolyzing) | glutamine-dependent asparagine synthetase  |EC 6.3.5.4 </t>
  </si>
  <si>
    <t xml:space="preserve"> Peptide-aspartate beta-dioxygenase  |A beta H-J-J  | aspartyl/asparaginyl-beta-hydroxylase  | cardiac junctin  | Aspartate beta-hydroxylase  | AAH  | junctate  | CASQ2BP1  | JCTN  | humbug  | HAAH  | aspartyl/asparaginyl beta-hydroxylase  | junctin  | BAH  | ASP beta-hydroxylase  | peptide-aspartate beta-dioxygenase  | aspartate beta-hydroxylase |EC 1.14.11.16 </t>
  </si>
  <si>
    <t xml:space="preserve"> FLJ39838  |aspartate beta-hydroxylase domain-containing protein 2  | aspartate beta-hydroxylase domain containing 2 |EC 1.14.11.- </t>
  </si>
  <si>
    <t xml:space="preserve"> RCC17  | alveolar soft part sarcoma chromosomal region candidate gene 1 protein  | UBXN9  |ASPCR1  | Alveolar soft part sarcoma locus  | alveolar soft part sarcoma locus  | ASPS  | UBX domain protein 9  | ASPL  | UBXD9  | Renal papillary cell carcinoma protein 17  | tether containing UBX domain for GLUT4  | renal cell carcinoma, papillary, 17  | renal cell carcinoma gene on chromosome 17  | renal papillary cell carcinoma protein 17  | Alveolar soft part sarcoma chromosomal region candidate gene 1 protein  | TUG  | UBX domain-containing protein 9  | alveolar soft part sarcoma chromosome region, candidate 1 </t>
  </si>
  <si>
    <t xml:space="preserve"> argininosuccinate synthetase 1  | ASS  | Citrulline--aspartate ligase  | citrulline-aspartate ligase  | argininosuccinate synthetase  | CTLN1  |argininosuccinate synthase  | argininosuccinate synthase 1 | citrulline--aspartate ligase  |EC 6.3.4.5 </t>
  </si>
  <si>
    <t xml:space="preserve"> polycomb group protein ASXH2  | FLJ10898  | Additional sex combs-like protein 2  | ASXH2  | putative Polycomb group protein ASXL2  | KIAA1685  |additional sex combs-like protein 2  | additional sex combs like 2 (Drosophila) </t>
  </si>
  <si>
    <t xml:space="preserve"> ATPase family AAA domain-containing protein 1  |AFDC1  | Thorase  | THORASE  | FLJ14600  | ATPase family, AAA domain containing 1 |EC 3.6.1.3 </t>
  </si>
  <si>
    <t xml:space="preserve"> MGC5254  | AAA nuclear coregulator cancer-associated protein  | MGC29843  | ANCCA  |ATPase family AAA domain-containing protein 2  | PRO2000  | ATPase family, AAA domain containing 2 | DKFZp667N1320  |EC 3.6.1.3 </t>
  </si>
  <si>
    <t xml:space="preserve">ATPase family AAA domain-containing protein 2B  | ATPase family, AAA domain containing 2B | KIAA1240  </t>
  </si>
  <si>
    <t xml:space="preserve"> FLJ10709  | ATPase family, AAA domain containing 3A |ATPase family AAA domain-containing protein 3A  </t>
  </si>
  <si>
    <t xml:space="preserve"> arginyltransferase 1 | arginyl-tRNA-protein transferase  | R-transferase 1  |arginine-tRNA--protein transferase 1  | Arginyltransferase 1  | Arginine-tRNA--protein transferase 1  | arginyl-tRNA--protein transferase 1  |EC 2.3.2.8 </t>
  </si>
  <si>
    <t xml:space="preserve"> TREB36  | Protein TREB36  | activating transcription factor 1 | cAMP-dependent transcription factor ATF-1  |EWS-ATF1  | FUS/ATF-1  | Activating transcription factor 1  | cyclic AMP-dependent transcription factor ATF-1  </t>
  </si>
  <si>
    <t xml:space="preserve"> CREBP1  | activating transcription factor 2 | cAMP-dependent transcription factor ATF-2  | cAMP-responsive element-binding protein 2  | TREB7  | HB16  | Cyclic AMP-responsive element-binding protein 2  |activating transcription factor 2 splice variant ATF2-var2  | cyclic AMP-dependent transcription factor ATF-2  | cAMP responsive element binding protein 2, formerly  | cyclic AMP-responsive element-binding protein 2  | CREB-2  | Activating transcription factor 2  | cAMP responsive element binding protein 2  | CREB2  | CRE-BP1  | cAMP response element-binding protein CRE-BP1  </t>
  </si>
  <si>
    <t xml:space="preserve">cyclic AMP-dependent transcription factor ATF-3  | cAMP-dependent transcription factor ATF-3  | activating transcription factor 3 | Activating transcription factor 3  </t>
  </si>
  <si>
    <t xml:space="preserve"> activating transcription factor 6 |cyclic AMP-dependent transcription factor ATF-6 alpha  | ATF6A  | Activating transcription factor 6 alpha  | cAMP-dependent transcription factor ATF-6 alpha  | ATF6-alpha  </t>
  </si>
  <si>
    <t xml:space="preserve"> transcription factor ATF-A  | Transcription factor ATF-A  |cyclic AMP-dependent transcription factor ATF-7  | cAMP-dependent transcription factor ATF-7  | activating transcription factor 7 | Activating transcription factor 7  | ATFA  </t>
  </si>
  <si>
    <t xml:space="preserve"> p621  | ATF-IP  | FLJ10688  | P621  | activating transcription factor 7-interacting protein 1  | ATFa-associated modulator  | activating transcription factor 7 interacting protein | MCAF1  | AM  |MBD1-containing chromatin associated factor  | hAM  | ATF7-interacting protein  | ATF-interacting protein  | MBD1-containing chromatin-associated factor 1  | MCAF  </t>
  </si>
  <si>
    <t xml:space="preserve"> FLJ11773  |Atg13-interacting protein  | ATG101  | chromosome 12 open reading frame 44 | autophagy-related protein 101  </t>
  </si>
  <si>
    <t xml:space="preserve"> autophagy related 12 | APG12L  | APG12 autophagy 12-like (S. cerevisiae)  | ubiquitin-like protein ATG12  | Apg12 (autophagy, yeast) homolog  |ATG12 autophagy related 12 homolog  | Apg12 (autophagy 12, S. cerevisiae)-like  | APG12-like  | Autophagy-related protein 12  | APG12  | ATG12 autophagy related 12 homolog (S. cerevisiae)  | HAPG12  | FBR93  | autophagy-related protein 12  </t>
  </si>
  <si>
    <t xml:space="preserve">ATG13 autophagy related 13 homolog  | autophagy-related protein 13  | ATG13 autophagy related 13 homolog (S. cerevisiae)  | autophagy related 13 | KIAA0652  </t>
  </si>
  <si>
    <t xml:space="preserve"> Atg14L  | KIAA0831  | ATG14L  | ATG14 autophagy related 14 homolog (S. cerevisiae)  | BARKOR  |ATG14 autophagy related 14 homolog  | autophagy-related protein 14-like protein  | beclin 1-associated autophagy-related key regulator  | autophagy related 14 | Barkor  | Beclin 1-Interacting protein  | Autophagy-related protein 14-like protein  </t>
  </si>
  <si>
    <t xml:space="preserve"> ATG16A  | ATG16 autophagy related 16-like (S. cerevisiae)  |APG16L beta  | APG16L  | WDR30  | APG16-like 1  | ATG16 autophagy related 16-like 1 (S. cerevisiae)  | APG16 autophagy 16-like (S. cerevisiae)  | IBD10  | FLJ10035  | WD repeat domain 30  | ATG16L  | autophagy related 16-like 1 (S. cerevisiae) | ATG16 autophagy related 16-like 1  | autophagy-related protein 16-1  </t>
  </si>
  <si>
    <t xml:space="preserve"> C14orf103  | ATG2 autophagy related 2 homolog B (S. cerevisiae)  |ATG2 autophagy related 2 homolog B  | autophagy-related protein 2 homolog B  | FLJ10242  | chromosome 14 open reading frame 103  | autophagy related 2B </t>
  </si>
  <si>
    <t xml:space="preserve"> FLJ22125  | ATG3 autophagy related 3 homolog  | ubiquitin-like-conjugating enzyme ATG3  | PC3-96  | APG3L  | APG3 autophagy 3-like (S. cerevisiae)  |2610016C12Rik  | autophagy-related protein 3  | APG3  | Protein PC3-96  | APG3-like  | ATG3 autophagy related 3 homolog (S. cerevisiae)  | APG3-LIKE  | Autophagy-related protein 3  | autophagy related 3 | DKFZp564M1178  | hApg3  | MGC15201  |EC 6.3.2.- </t>
  </si>
  <si>
    <t xml:space="preserve"> AUT-like 1 cysteine endopeptidase  | ATG4 autophagy related 4 homolog B (S. cerevisiae)  | Apg4B  | ATG4 autophagy related 4 homolog B  | KIAA0943  | autophagy-related cysteine endopeptidase 1  |APG4 autophagy 4 homolog B  | cysteine protease ATG4B  | DKFZp586D1822  | autophagy related 4B, cysteine peptidase | APG4B  | hAPG4B  | Autophagy-related cysteine endopeptidase 1  | Autophagin-1  | Autophagy-related protein 4 homolog B  | APG4 autophagy 4 homolog B (S. cerevisiae)  | AUTL1  | autophagin-1  | autophagy-related protein 4 homolog B  |EC 3.4.22.- </t>
  </si>
  <si>
    <t xml:space="preserve"> Autophagy-related protein 4 homolog C  |APG4 autophagy 4 homolog C  | autophagy-related cysteine endopeptidase 3  | AUT-like 1, cysteine endopeptidase  | FLJ14867  | autophagy related 4C, cysteine peptidase | ATG4 autophagy related 4 homolog C  | AUT-like 3 cysteine endopeptidase  | cysteine protease ATG4C  | APG4C  | autophagin-3  | AUTL3  | Autophagin-3  | autophagy-related protein 4 homolog C  | APG4-C  | AUTL1  | AUT (S. cerevisiae)-like 1, cysteine endopeptidase; AUT-like 1, cysteine endopeptidase (S. cerevisiae)  | Autophagy-related cysteine endopeptidase 3  | ATG4 autophagy related 4 homolog C (S. cerevisiae)  | APG4 autophagy 4 homolog C (S. cerevisiae)  |EC 3.4.22.- </t>
  </si>
  <si>
    <t xml:space="preserve"> ATG5 autophagy related 5 homolog  | apoptosis specific protein  | ASP  | autophagy protein 5  | Apoptosis-specific protein  | ATG5 autophagy related 5 homolog (S. cerevisiae)  | apoptosis-specific protein  | APG5 autophagy 5-like (S. cerevisiae)  | APG5-like  | APG5 (autophagy 5, S. cerevisiae)-like  | autophagy related 5 | APG5L  |APG5-LIKE  | APG5  | hAPG5  </t>
  </si>
  <si>
    <t xml:space="preserve"> autophagy-related protein 7  |APG7-LIKE  | Autophagy-related protein 7  | ATG7 autophagy related 7 homolog (S. cerevisiae)  | ubiquitin-like modifier-activating enzyme ATG7  | autophagy related 7 | ubiquitin activating enzyme E1-like protein  | APG7 autophagy 7-like (S. cerevisiae)  | ATG12-activating enzyme E1 ATG7  | ATG7 autophagy related 7 homolog  | APG7-like  | hAGP7  | GSA7  | ubiquitin-activating enzyme E1-like protein  | APG7L  | Ubiquitin-activating enzyme E1-like protein  | DKFZp434N0735  </t>
  </si>
  <si>
    <t xml:space="preserve"> FLJ22169  | autophagy related 9A | autophagy-related protein 9A  | autophagy 9-like 1 protein  | APG9-like 1  | ATG9 autophagy related 9 homolog A  | mATG9  | APG9L1  | APG9 autophagy 9-like 1 (S. cerevisiae)  | MGD3208  |APG9 autophagy 9-like 1  | ATG9 autophagy related 9 homolog A (S. cerevisiae)  </t>
  </si>
  <si>
    <t xml:space="preserve"> AICARFT  | PURH  | phosphoribosylaminoimidazolecarboxamide formyltransferase/IMP cyclohydrolase  |5-aminoimidazole-4-carboxamide-1-beta-D-ribonucleotide transformylase/inosinicase  | bifunctional purine biosynthesis protein PURH  | IMPCHASE  | AICAR formyltransferase/IMP cyclohydrolase bifunctional enzyme  | AICAR  | AICARFT/IMPCHASE  | 5-aminoimidazole-4-carboxamide ribonucleotide formyltransferase/IMP cyclohydrolase </t>
  </si>
  <si>
    <t xml:space="preserve"> spastic paraplegia 3 protein A  | GBP3  | hGBP3  | Spastic paraplegia 3 protein A  | GBP-3  | Guanine nucleotide-binding protein 3  | SPG3A  | SPG3  | Brain-specific GTP-binding protein  | FSP1  | atlastin1  | atlastin-1  | guanylate-binding protein 3  |HSN1D  | brain-specific GTP-binding protein  | AD-FSP  | GTP-binding protein 3  | atlastin GTPase 1 | spastic paraplegia 3A (autosomal dominant)  | guanine nucleotide-binding protein 3  |EC 3.6.5.- </t>
  </si>
  <si>
    <t xml:space="preserve"> Aip-2  | atlastin GTPase 2 | ADP-ribosylation factor-like protein 6-interacting protein 2  | ARL6IP2  |ADP-ribosylation-like factor 6 interacting protein 2  | ARL3IP2  | ADP-ribosylation factor-like 6 interacting protein 2  | aip-2  | atlastin-2  | ARL-6-interacting protein 2  | atlastin2  |EC 3.6.5.- </t>
  </si>
  <si>
    <t xml:space="preserve"> DKFZP564J0863  | atlastin-3  |atlastin 3  | atlastin GTPase 3 |EC 3.6.5.- </t>
  </si>
  <si>
    <t xml:space="preserve"> A-T mutated  | ATDC  | serine-protein kinase ATM  | AT1  | ATD  |AT mutated  | ATC  | ataxia telangiectasia mutated (includes complementation groups A, C and D)  | ATE  | TEL1, telomere maintenance 1, homolog  | ataxia telangiectasia mutated | ATA  | TEL1  | Ataxia telangiectasia mutated  | TELO1  |EC 2.7.11.1 </t>
  </si>
  <si>
    <t xml:space="preserve"> DRPLA  | atrophin 1 | dentatorubral-pallidoluysian atrophy protein  | Dentatorubral-pallidoluysian atrophy protein  | D12S755E  |atrophin-1  | B37  | HRS  | dentatorubral-pallidoluysian atrophy (atrophin-1)  | NOD  </t>
  </si>
  <si>
    <t xml:space="preserve">ATX1  | metal transport protein ATX1  | ATX1 antioxidant protein 1 homolog (yeast) | copper transport protein ATOX1  | ATX1 (antioxidant protein 1, yeast) homolog 1  | HAH1  | Metal transport protein ATX1  </t>
  </si>
  <si>
    <t xml:space="preserve"> ATPase class VI type 11A  | ATPIS  | KIAA1021  | ATPase IS  | probable phospholipid-transporting ATPase IH  | ATPIH  |phospholipid-translocating ATPase  | potential phospholipid-transporting ATPase IH  | ATPase, Class VI, type 11A  | ATPase, class VI, type 11A |EC 3.6.3.1 </t>
  </si>
  <si>
    <t xml:space="preserve"> ATPase IR  |probable phospholipid-transporting ATPase IF  | ATPase, Class VI, type 11B  | ATPIR  | ATPase class VI type 11B  | ATPIF  | KIAA0956  | ATPase, class VI, type 11B |EC 3.6.3.1 </t>
  </si>
  <si>
    <t xml:space="preserve"> ATPIQ  | ATPase, Class VI, type 11C  | ATPIG  | probable phospholipid-transporting ATPase IG  | ATPase, class VI, type 11C | ATPase IQ  |phospholipid-transporting ATPase IG  | ATPase class VI type 11C  |EC 3.6.3.1 </t>
  </si>
  <si>
    <t xml:space="preserve"> CGI-152  | probable cation-transporting ATPase 13A1  | KIAA1825  |cation transporting ATPase  | ATP13A  | FLJ31858  | ATPase type 13A  | ATPase type 13A1 |EC 3.6.3.- </t>
  </si>
  <si>
    <t xml:space="preserve"> ATPase family homolog up-regulated in senescence cells 1  | ATPase type 13A3 |probable cation-transporting ATPase 13A3  | AFURS1  |EC 3.6.3.- </t>
  </si>
  <si>
    <t xml:space="preserve"> Na,K-ATPase catalytic subunit alpha-A protein  | Na(+)/K(+) ATPase alpha-1 subunit  | ATPase, Na+/K+ transporting, alpha 1 polypeptide |Na+, K+ ATPase alpha subunit  | Na, K-ATPase, alpha-A catalytic polypeptide  | Sodium pump subunit alpha-1  | sodium pump 1  | Na,K-ATPase alpha-1 subunit  | sodium pump subunit alpha-1  | sodium/potassium-transporting ATPase subunit alpha-1  | Na+/K+ ATPase 1  | sodium-potassium-ATPase, alpha 1 polypeptide  | sodium-potassium ATPase catalytic subunit alpha-1  |EC 3.6.3.9 </t>
  </si>
  <si>
    <t xml:space="preserve"> ATPase, Na+/K+ transporting, alpha 3 polypeptide | sodium-potassium-ATPase, alpha 3 polypeptide  | RDP  | Na+/K+ ATPase 3  | sodium/potassium-transporting ATPase subunit alpha-3  | sodium pump subunit alpha-3  | dystonia 12  | Na(+)/K(+) ATPase alpha(III) subunit  | Sodium pump subunit alpha-3  |AHC2  | DYT12  | sodium/potassium-transporting ATPase alpha-3 chain  | sodium-potassium ATPase catalytic subunit alpha-3  | Na(+)/K(+) ATPase alpha-3 subunit  |EC 3.6.3.9 </t>
  </si>
  <si>
    <t xml:space="preserve"> adenosinetriphosphatase  | sodium/potassium-transporting ATPase beta-1 chain  | Na, K-ATPase beta-1 polypeptide  |Beta 1-subunit of Na(+),K(+)-ATPase  | sodium/potassium-dependent ATPase beta-1 subunit  | sodium/potassium-transporting ATPase subunit beta-1  | Sodium/potassium-dependent ATPase subunit beta-1  | ATP1B  | sodium pump subunit beta-1  | sodium-potassium ATPase subunit beta 1 (non-catalytic)  | ATPase, Na+/K+ transporting, beta 1 polypeptide </t>
  </si>
  <si>
    <t xml:space="preserve"> sodium/potassium-transporting ATPase subunit beta-3  | CD298 antigen  | ATPase, Na+/K+ transporting, beta 3 polypeptide | sodium/potassium-dependent ATPase beta-3 subunit  | CD298  | sodium/potassium-transporting ATPase beta-3 chain  | FLJ29027  | sodium pump subunit beta-3  | sodium/potassium-dependent ATPase subunit beta-3  |Na, K-ATPase beta-3 polypeptide  | sodium-potassium ATPase subunit beta 3 (non-catalytic)  | ATPB-3  | Sodium/potassium-dependent ATPase subunit beta-3  </t>
  </si>
  <si>
    <t xml:space="preserve"> X/potassium-transporting ATPase subunit beta-m  |Na,K-ATPase beta m-subunit  | X,K-ATPase beta-m subunit  | ATPase, (Na+)/K+ transporting, beta 4 polypeptide  | protein ATP1B4  | X,K-ATPase subunit beta-m  | x/potassium-transporting ATPase subunit beta-m  | ATPase, Na+/K+ transporting, beta 4 polypeptide </t>
  </si>
  <si>
    <t xml:space="preserve"> Calcium pump 2  | SERCA2  | Endoplasmic reticulum class 1/2 Ca(2+) ATPase  | calcium pump 2  | Calcium-transporting ATPase sarcoplasmic reticulum type, slow twitch skeletal muscle isoform  | cardiac Ca2+ ATPase  | calcium-transporting ATPase sarcoplasmic reticulum type, slow twitch skeletal muscle isoform  | ATPase, Ca++ transporting, cardiac muscle, slow twitch 2 | DAR  | sarcoplasmic/endoplasmic reticulum calcium ATPase 2  | DD  | SR Ca(2+)-ATPase 2  |ATPase, Ca++ dependent, slow-twitch, cardiac muscle-2  | ATP2B  | endoplasmic reticulum class 1/2 Ca(2+) ATPase  |EC 3.6.3.8 </t>
  </si>
  <si>
    <t xml:space="preserve"> plasma membrane calcium-transporting ATPase 1  | plasma membrane calcium pump  | PMCA1  | Plasma membrane calcium pump isoform 1  | Plasma membrane calcium ATPase isoform 1  | ATPase, Ca++ transporting, plasma membrane 1 |PMCA1kb  |EC 3.6.3.8 </t>
  </si>
  <si>
    <t xml:space="preserve"> plasma membrane Ca2+ pump 2  | PMCA2i  | plasma membrane calcium pump  | PMCA2  | ATPase, Ca++ transporting, plasma membrane 2 | plasma membrane Ca(2+)-ATPase  | Plasma membrane calcium pump isoform 2  |PMCA2a  | plasma membrane calcium-transporting ATPase 2  | Plasma membrane calcium ATPase isoform 2  | plasma membrane calcium ATPase  |EC 3.6.3.8 </t>
  </si>
  <si>
    <t xml:space="preserve"> PMCA3  | plasma membrane calcium pump  | Plasma membrane calcium ATPase isoform 3  | plasma membrane calcium-transporting ATPase 3  |PMCA3a  | Plasma membrane calcium pump isoform 3  | ATPase, Ca++ transporting, plasma membrane 3 | SCAX1  | plasma membrane calcium ATPase  |EC 3.6.3.8 </t>
  </si>
  <si>
    <t xml:space="preserve"> plasma membrane calcium-transporting ATPase 4  | PMCA4x  | Plasma membrane calcium pump isoform 4  | matrix-remodelling associated 1  | Plasma membrane calcium ATPase isoform 4  | PMCA4  | ATP2B2  | matrix-remodeling-associated protein 1  | Matrix-remodeling-associated protein 1  |PMCA4b  | ATPase, Ca++ transporting, plasma membrane 4 | MXRA1  | sarcolemmal calcium pump  |EC 3.6.3.8 </t>
  </si>
  <si>
    <t xml:space="preserve"> HHD  | SPCA1  | PMR1  | HUSSY-28  | calcium-transporting ATPase type 2C member 1  | benign chronic pemphigus (Hailey-Hailey disease)  | PMR1L  | BCPM  | ATPase 2C1  | hSPCA1  | ATP-dependent Ca(2+) pump PMR1  | KIAA1347  | secretory pathway Ca2+/Mn2+ ATPase 1  | ATP2C1A  |ATPase, Ca(2+)-sequestering  | ATPase, Ca++ transporting, type 2C, member 1 |EC 3.6.3.8 </t>
  </si>
  <si>
    <t xml:space="preserve"> hATP1  | mitochondrial ATP synthetase, oligomycin-resistant  | ATP synthase, H+ transporting, mitochondrial F1 complex, alpha subunit, isoform 1, cardiac muscle  | ATP synthase subunit alpha, mitochondrial  | ATP sythase (F1-ATPase) alpha subunit  | OMR  | ATP synthase, H+ transporting, mitochondrial F1 complex, alpha subunit 1, cardiac muscle | ATP5A  |ATP synthase alpha chain, mitochondrial  | ATP5AL2  | MOM2  | ATPM  | ORM  | ATP synthase, H+ transporting, mitochondrial F1 complex, alpha subunit, isoform 2, non-cardiac muscle-like 2  </t>
  </si>
  <si>
    <t xml:space="preserve"> ATPMB  | ATPSB  | ATP synthase, H+ transporting, mitochondrial F1 complex, beta polypeptide | mitochondrial ATP synthase beta subunit  | mitochondrial ATP synthetase, beta subunit  |ATP synthase subunit beta, mitochondrial  |EC 3.6.3.14 </t>
  </si>
  <si>
    <t xml:space="preserve"> ATP5CL1  | ATP synthase, H+ transporting, mitochondrial F1 complex, gamma polypeptide 1 | F-ATPase gamma subunit  | ATP synthase subunit gamma, mitochondrial  | ATP5C  |ATP synthase gamma chain, mitochondrial  | mitochondrial ATP synthase, gamma subunit 1  </t>
  </si>
  <si>
    <t xml:space="preserve"> F-ATPase delta subunit  | mitochondrial ATP synthase complex delta-subunit precusor  | ATP synthase, H+ transporting, mitochondrial F1 complex, delta subunit | mitochondrial ATP synthase, delta subunit  |ATP synthase subunit delta, mitochondrial  </t>
  </si>
  <si>
    <t xml:space="preserve"> F(0)F(1)-ATPase  | mitochondrial ATP synthase epsilon chain  | H(+)-transporting two-sector ATPase  | ATPE  | ATP synthase, H+ transporting, mitochondrial F1 complex, epsilon subunit | MC5DN3  | mitochondrial ATPase  |ATP synthase subunit epsilon, mitochondrial  | ATPase subunit epsilon  </t>
  </si>
  <si>
    <t xml:space="preserve"> ATP synthase, H+ transporting, mitochondrial F0 complex, subunit b, isoform 1  | ATP synthase, H+ transporting, mitochondrial F0 complex, subunit b  | ATP synthase subunit b, mitochondrial  | cell proliferation-inducing protein 47  | PIG47  | ATPase subunit b  | H+-ATP synthase subunit b  | ATP synthase, H+ transporting, mitochondrial F0 complex, subunit B1  |ATP synthase B chain, mitochondrial  | ATP synthase, H+ transporting, mitochondrial Fo complex, subunit B1 </t>
  </si>
  <si>
    <t xml:space="preserve">ATP synthase D chain, mitochondrial  | ATP5JD  | ATPQ  | ATP synthase, H+ transporting, mitochondrial F1F0, subunit d  | ATP synthase subunit d, mitochondrial  | ATPase subunit d  | ATP synthase, H+ transporting, mitochondrial F0 complex, subunit d  | ATP synthase, H+ transporting, mitochondrial Fo complex, subunit d | My032 protein  </t>
  </si>
  <si>
    <t xml:space="preserve">ATP synthase e chain, mitochondrial  | ATP synthase subunit e, mitochondrial  | ATPase subunit e  | ATP5K  | ATP synthase, H+ transporting, mitochondrial F0 complex, subunit E  | ATP synthase, H+ transporting, mitochondrial F0 complex, subunit e  | ATP synthase, H+ transporting, mitochondrial Fo complex, subunit E | F1F0-ATP synthase, murine e subunit  </t>
  </si>
  <si>
    <t xml:space="preserve"> ATP synthase, H+ transporting, mitochondrial Fo complex, subunit F6 | ATPase subunit F6  | mitochondrial ATP synthase, subunit F6  | ATP5  | mitochondrial ATPase coupling factor 6  | CF6  | ATP5A  | ATPM  | ATP synthase, H+ transporting, mitochondrial F0 complex, subunit F6  | proliferation-inducing protein 36  | coupling factor 6  | mitochondrial ATP synthase, coupling factor 6  | F6  |ATP synthase-coupling factor 6, mitochondrial  </t>
  </si>
  <si>
    <t xml:space="preserve"> F1Fo-ATPase  | F1F0-type ATPase subunit f  | ATP5JL  |ATP synthase f chain, mitochondrial  | F1Fo-ATPase synthase f subunit  | ATP synthase, H+ transporting, mitochondrial Fo complex, subunit F2 | ATP synthase subunit f, mitochondrial  | ATP synthase, H+ transporting, mitochondrial F0 complex, subunit F2  | ATP synthase, H+ transporting, mitochondrial F0 complex, subunit f, isoform 2  | F1Fo-ATP synthase complex Fo membrane domain f subunit  | ATP synthase, H+ transporting, mitochondrial F0 complex, subunit f  </t>
  </si>
  <si>
    <t xml:space="preserve">ATP synthase g chain, mitochondrial  | F1F0-type ATP synthase subunit g  | ATPase subunit G  | ATP synthase, H+ transporting, mitochondrial F1F0, subunit g  | ATP synthase subunit g, mitochondrial  | ATP synthase, H+ transporting, mitochondrial F0 complex, subunit G  | ATP5JG  | ATP synthase, H+ transporting, mitochondrial Fo complex, subunit G | F1Fo-ATP synthase complex Fo membrane domain g subunit  | ATP synthase, H+ transporting, mitochondrial F0 complex, subunit g  | ATPase subunit g  </t>
  </si>
  <si>
    <t xml:space="preserve"> ATPO  | ATP synthase subunit O, mitochondrial  | OSCP  | human ATP synthase OSCP subunit  |human ATP synthase OSCP subunit, oligomycin sensitivity conferring protein  | oligomycin sensitivity conferring protein  | ATP synthase, H+ transporting, mitochondrial F1 complex, O subunit | Oligomycin sensitivity conferral protein  | oligomycin sensitivity conferral protein  </t>
  </si>
  <si>
    <t xml:space="preserve"> ATP synthase, H+ transporting, mitochondrial F0 complex, subunit s (factor B)  | ATP synthase-coupling factor B  | ATP synthase, H+ transporting, mitochondrial Fo complex, subunit s (factor B) | ATPW  | FB  | ATP synthase coupling factor B-like 1  |ATP synthase coupling factor B, mitochondrial  | mitochondrial ATP synthase regulatory component factor B  | HSU79253  | Mitochondrial ATP synthase regulatory component factor B  | ATP synthase subunit s, mitochondrial  </t>
  </si>
  <si>
    <t xml:space="preserve">ATP synthase subunit s-like protein  | ATP5S-like | FLJ10241  </t>
  </si>
  <si>
    <t xml:space="preserve"> V-type proton ATPase subunit S1  | V-ATPase Ac45 subunit  | CF2  |ATPase, H+ transporting, lysosomal interacting protein 1  | ATP6S1  | V-ATPase S1 accessory protein  | Protein XAP-3  | XAP3  | 16A  | Ac45  | Vacuolar proton pump subunit S1  | ATP6IP1  | vacuolar proton pump subunit S1  | protein XAP-3  | XAP-3  | ORF  | H-ATPase subunit  | V-ATPase subunit S1  | ATPase, H+ transporting, lysosomal accessory protein 1 | ATPase, H+ transporting, lysosomal (vacuolar proton pump), subunit 1  | VATPS1  </t>
  </si>
  <si>
    <t xml:space="preserve"> Renin/prorenin receptor  | APT6M8-9  | XMRE  | renin receptor  | Vacuolar ATP synthase membrane sector-associated protein M8-9  | M8-9  | embryonic liver differentiation factor 10  | vacuolar proton ATP synthase membrane sector associated protein M8-9  |ATPase, H+ transporting, lysosomal (vacuolar proton pump) membrane sector associated protein M8-9  | Embryonic liver differentiation factor 10  | ATPase, H+ transporting, lysosomal accessory protein 2 | MRXE  | ATPase, H+ transporting, lysosomal interacting protein 2  | ATPase H(+)-transporting lysosomal accessory protein 2  | MSTP009  | CAPER  | renin/prorenin receptor  | N14F  | vacuolar ATP synthase membrane sector-associated protein M8-9  | ELDF10  | ATP6IP2  | ATP6M8-9  | ER-localized type I transmembrane adaptor  | ATPase H(+)-transporting lysosomal-interacting protein 2  | V-ATPase M8.9 subunit  </t>
  </si>
  <si>
    <t xml:space="preserve"> V-ATPase 116 kDa isoform a1  | vacuolar proton translocating ATPase 116 kDa subunit A  | vacuolar proton pump subunit 1  | H(+)-transporting two-sector ATPase, 116 kDa accessory protein A1  | ATPase, H+ transporting, lysosomal V0 subunit a isoform 1  | Vph1  | ATPase, H+ transporting, lysosomal V0 subunit A1  | a1  | Vacuolar proton translocating ATPase 116 kDa subunit a isoform 1  | V-ATPase 116 kDa  | V-type proton ATPase 116 kDa subunit a  | Vacuolar adenosine triphosphatase subunit Ac116  | vacuolar proton pump, subunit 1  |ATPase, H+ transporting, lysosomal non-catalytic accessory protein 1 (110/116kD)  | clathrin-coated vesicle/synaptic vesicle proton pump 116 kDa subunit  | Clathrin-coated vesicle/synaptic vesicle proton pump 116 kDa subunit  | VPP1  | vacuolar-type H(+)-ATPase 115 kDa subunit  | ATP6N1A  | V-type proton ATPase 116 kDa subunit a isoform 1  | Stv1  | vacuolar adenosine triphosphatase subunit Ac116  | ATPase, H+ transporting, lysosomal V0 subunit a1 | Vacuolar proton pump subunit 1  | ATPase, H+ transporting, lysosomal (vacuolar proton pump) non-catalytic accessory protein 1A (110/116kD)  | ATP6N1  </t>
  </si>
  <si>
    <t xml:space="preserve"> infantile malignant osteopetrosis  | TJ6M  | a2  | ATPase, H+ transporting, lysosomal V0 subunit a2 | STV1  | ATPase, H+ transporting, lysosomal V0 subunit A2  | TJ6  | RTF  | J6B7  | v-ATPase 116 kDa  |A2  | ARCL  | A2V-ATPase  | vacuolar proton translocating ATPase 116 kDa subunit a  | Lysosomal H(+)-transporting ATPase V0 subunit a2  | Vacuolar proton translocating ATPase 116 kDa subunit a isoform 2  | TJ6s  | ATPase, H+ transporting, lysosomal V0 subunit a isoform 2  | Vph1  | ARCL2A  | regeneration and tolerance factor  | TJ6S  | lysosomal H(+)-transporting ATPase V0 subunit a2  | WSS  | Stv1  | ATP6N1D  | V-type proton ATPase 116 kDa subunit a isoform 2  | VPH1  | v-type proton ATPase 116 kDa subunit a  | ATP6a2  | ATP6A2  | V-ATPase 116 kDa isoform a2  </t>
  </si>
  <si>
    <t xml:space="preserve"> VATX  | VMA6  | Vma6  | ATPase, H+ transporting, lysosomal 38kDa, V0 subunit D1  | ATPase, H+ transporting, lysosomal 38kDa, V0 subunit d1 | V-ATPase 40 kDa accessory protein  | P39  | 32 kDa accessory protein  | ATP6DV  | V-ATPase AC39 subunit  | V-ATPase, subunit D  | V-ATPase 40 KDa accessory protein  | ATPase, H+ transporting, lysosomal 38kDa, V0 subunit d isoform 1  | vacuolar proton pump subunit d 1  | V-ATPase subunit d 1  | V-type proton ATPase subunit d 1  | p39  | ATPase, H+ transporting, lysosomal (vacuolar proton pump), member D  | ATP6D  |H(+)-transporting two-sector ATPase, subunit D  | Vacuolar proton pump subunit d 1  | VPATPD  </t>
  </si>
  <si>
    <t xml:space="preserve"> ATPase, H+ transporting, lysosomal 38kDa, V0 subunit d isoform 2  | VMA6  | ATP6D2  | ATPase, H+ transporting, lysosomal 38kDa, V0 subunit d2 | V-ATPase subunit d 2  | ATPase, H+ transporting, lysosomal 38kD, V0 subunit d isoform 2  | FLJ38708  |V-type proton ATPase subunit d 2  | ATPase, H+ transporting, lysosomal 38kDa, V0 subunit D2  | vacuolar proton pump subunit d 2  | Vacuolar proton pump subunit d 2  </t>
  </si>
  <si>
    <t xml:space="preserve"> vacuolar ATP synthase catalytic subunit A, ubiquitous isoform  | V-ATPase A subunit 1  | V-ATPase 69 kDa subunit  | VPP2  | Vma1  | vacuolar ATPase isoform VA68  | VA68  | ATPase, H+ transporting, lysosomal 70kDa, V1 subunit A | vacuolar proton pump subunit alpha  | vacuolar proton pump alpha subunit 1  | ATPase, H+ transporting, lysosomal (vacuolar proton pump), alpha polypeptide, 70kD, isoform 1  | V-ATPase 69 kDa subunit 1  | Vacuolar proton pump subunit alpha  | HO68  |ATPase, H+ transporting, lysosomal, subunit A1  | V-type proton ATPase catalytic subunit A  | ATP6A1  | H(+)-transporting two-sector ATPase, subunit A  | H+-transporting ATPase chain A, vacuolar (VA68 type)  | V-ATPase subunit A  | Vacuolar ATPase isoform VA68  | ATP6V1A1  |EC 3.6.3.14 </t>
  </si>
  <si>
    <t xml:space="preserve"> Endomembrane proton pump 58 kDa subunit  | ATPase, H+ transporting, lysosomal 56/58kDa, V1 subunit B2 | V-ATPase B2 subunit  | ATP6B2  | Vacuolar proton pump subunit B 2  | vacuolar H+-ATPase 56,000 subunit  | ATPase, H+ transporting, lysosomal (vacuolar proton pump), beta polypeptide, 56/58kD, isoform 2  | HO57  | Vma2  | V-type proton ATPase subunit B, brain isoform  | VATB  | vacuolar proton pump subunit B 2  | V-ATPase subunit B 2  | VPP3  | ATP6B1B2  | ATPase, H+ transporting, lysosomal 56/58kDa, V1 subunit B, isoform 2  | endomembrane proton pump 58 kDa subunit  |H+ transporting two-sector ATPase  </t>
  </si>
  <si>
    <t xml:space="preserve"> H+-transporting ATPase chain C, vacuolar  |H(+)-transporting two-sector ATPase, subunit C  | vacuolar ATP synthase subunit C  | vacuolar proton pump C subunit  | ATPase, H+ transporting, lysosomal 42kDa, V1 subunit C, isoform 1  | subunit C of vacuolar proton-ATPase V1 domain  | vacuolar proton pump, 42-kD subunit  | V-ATPase C subunit  | V-ATPase subunit C 1  | Vma5  | vacuolar proton-ATPase, subunit C, VI domain  | vacuolar proton pump subunit C 1  | V-type proton ATPase subunit C 1  | VATC  | ATPase, H+ transporting, lysosomal (vacuolar proton pump) 42kD  | ATP6C  | ATP6D  | Vacuolar proton pump subunit C 1  | ATPase, H+ transporting, lysosomal 42kDa, V1 subunit C1 | H+ -ATPase C subunit  </t>
  </si>
  <si>
    <t xml:space="preserve"> Vacuolar proton pump subunit D  | vacuolar proton pump subunit D  | ATPase, H+ transporting, lysosomal (vacuolar proton pump)  | vacuolar proton pump D subunit  | V-ATPase 28 kDa accessory protein  | H(+)-transporting two-sector ATPase, subunit M  | V-ATPase subunit D  | vacuolar proton-ATPase subunit D  | VATD  | ATPase, H+ transporting, lysosomal 34kDa, V1 subunit D | V-ATPase D subunit  | ATP6M  |ATPase, H+ transporting lysosomal, member M  | vacuolar ATP synthase subunit D  | vacuolar proton pump delta polypeptide  | VMA8  | V-type proton ATPase subunit D  | vacuolar H-ATPase subunit D  </t>
  </si>
  <si>
    <t xml:space="preserve"> V-ATPase subunit E 1  | vacuolar proton pump subunit E 1  | Vma4  | ATPase, H+ transporting, lysosomal 31kDa, V1 subunit E isoform 1  | p31  | ATP6V1E  | Vacuolar proton pump subunit E 1  | ATP6E2  | V-type proton ATPase subunit E 1  | V-ATPase 31 kDa subunit  | P31  | ATPase, H+ transporting, lysosomal (vacuolar proton pump) 31kD  | ATP6E  | V-ATPase, subunit E  |H(+)-transporting two-sector ATPase, 31kDa subunit  | H+-transporting ATP synthase chain E, vacuolar  | ATPase, H+ transporting, lysosomal 31kDa, V1 subunit E1 </t>
  </si>
  <si>
    <t xml:space="preserve"> vacuolar proton pump F subunit  | ATP6S14  | adenosinetriphosphatase 14k chain  | V-type proton ATPase subunit F  | V-ATPase 14 kDa subunit  | V-ATPase F subunit  | Vma7  | VATF  | Vacuolar proton pump subunit F  | H(+)-transporting two-sector ATPase, 14kD subunit  |ATPase, vacuolar, 14 kD  | vacuolar ATP synthase subunit F  | vacuolar proton pump subunit F  | ATPase, H+ transporting, lysosomal 14kDa, V1 subunit F | V-ATPase subunit F  </t>
  </si>
  <si>
    <t xml:space="preserve"> V-ATPase 13 kDa subunit 1  | Vacuolar proton pump subunit G 1  | ATPase, H+ transporting, lysosomal 13kDa, V1 subunit G isoform 1  | vacuolar H(+)-ATPase subunit G 1  | DKFZp547P234  | ATPase, H+ transporting, lysosomal 13kDa, V1 subunit G1 | ATP6GL  |V-type proton ATPase subunit G 1  | V-ATPase subunit G 1  | ATP6J  | Vacuolar proton pump subunit M16  | vacuolar proton pump subunit M16  | vacuolar proton pump subunit G 1  | vacuolar ATP synthase subunit M16  | ATP6G1  | Vma10  | ATPase, H+ transporting, lysosomal (vacuolar proton pump), member J  | ATP6G  </t>
  </si>
  <si>
    <t xml:space="preserve">H(+)-transporting two-sector ATPase, subunit G2  | Vacuolar proton pump subunit G 2  | vacuolar proton pump G subunit 2  | ATPase, H+ transporting, lysosomal (vacuolar proton pump)  | V-ATPase 13 kDa subunit 2  | vacuolar ATP synthase subunit G 2  | V-ATPase subunit G 2  | V-type proton ATPase subunit G 2  | NG38  | ATPase, H+ transporting, lysosomal 13kDa, V1 subunit G2 | ATPase, H+ transporting, lysosomal 13kDa, V1 subunit G isoform 2  | Em:AC004181.3  | VMA10  | Vma10  | ATP6G2  | ATP6G  </t>
  </si>
  <si>
    <t xml:space="preserve"> vacuolar proton pump subunit SFD  | V-type proton ATPase subunit H  | SFDbeta  | vacuolar ATP synthase subunit H  | SFD  | NBP1  | CGI-11  | ATPase, H+ transporting, lysosomal 50/57kDa, V1 subunit H | Nef-binding protein 1  | V-ATPase subunit H  | VMA13  | Protein VMA13 homolog  | ATPase, H+ transporting, lysosomal 50/57kD, V1 subunit H  | Vacuolar proton pump subunit SFD  | vacuolar proton pump subunit H  | SFDalpha  | protein VMA13 homolog  | V-ATPase 50/57 kDa subunits  |MSTP042  | vacuolar ATPase subunit H  | nef-binding protein 1  | Vacuolar proton pump subunit H  </t>
  </si>
  <si>
    <t xml:space="preserve"> Menkes disease-associated protein  | DSMAX  | Menkes syndrome  | MNK  | copper pump 1  | ATPase, Cu++ transporting, alpha polypeptide | Copper pump 1  |Cu++-transporting P-type ATPase  | MC1  | OHS  | MK  | SMAX3  | copper-transporting ATPase 1  |EC 3.6.3.4 </t>
  </si>
  <si>
    <t xml:space="preserve"> Wilson disease-associated protein  | WC1  | ATPase, Cu++ transporting, beta polypeptide (Wilson disease)  |ATPase, Cu(2+)- transporting, beta polypeptide  | Copper pump 2  | WND  | WD  | copper pump 2  | copper-transporting ATPase 2  | PWD  | ATPase, Cu++ transporting, beta polypeptide |EC 3.6.3.4 </t>
  </si>
  <si>
    <t xml:space="preserve"> phospholipid-transporting ATPase IC  | ICP1  | FIC1  | ATPase class I type 8B member 1  | ATPase, aminophospholipid transporter, class I, type 8B, member 1 | PFIC  | Familial intrahepatic cholestasis type 1  | BRIC  | familial intrahepatic cholestasis type 1  | PFIC1  |E1-E2 ATPase  | ATPIC  | ATPase, class I, type 8B, member 1  | ATPase, Class I, type 8B, member 1  | probable phospholipid-transporting ATPase IC  |EC 3.6.3.1 </t>
  </si>
  <si>
    <t xml:space="preserve">phospholipid-transporting ATPase ID  | ATPase, aminophospholipid transporter, class I, type 8B, member 2 | KIAA1137  | ATPase, class I, type 8B, member 2  | ATPID  | ATPase class I type 8B member 2  | probable phospholipid-transporting ATPase ID  |EC 3.6.3.1 </t>
  </si>
  <si>
    <t xml:space="preserve"> ATPase class II type 9A  |ATPase type IV, phospholipid-transporting (P-type),(putative)  | phospholipid-transporting ATPase IIA  | ATPIIA  | KIAA0611  | ATPase, Class II, type 9A  | ATPase, class II, type 9A | probable phospholipid-transporting ATPase IIA  |EC 3.6.3.1 </t>
  </si>
  <si>
    <t xml:space="preserve"> hMMR1  |ATPASEP  | ATPase, Class II, type 9B  | ATPase type IV, phospholipid transporting (P-type)  | ATPIIB  | ATPase, class II, type 9B | ATPase class II type 9B  | macrophage MHC receptor 1  | probable phospholipid-transporting ATPase IIB  | NEO1L  |EC 3.6.3.1 </t>
  </si>
  <si>
    <t xml:space="preserve"> ATP11 homolog  | ATP11  | FLJ22351  | homolog of yeast ATP11  | ATP synthase mitochondrial F1 complex assembly factor 1 |ATP11p  | Atp11p  </t>
  </si>
  <si>
    <t xml:space="preserve"> LP3663  | Atp12p  | MC5DN1  | ATP12  | MGC29736  |ATP12p  | ATP12 homolog  | ATP synthase mitochondrial F1 complex assembly factor 2 </t>
  </si>
  <si>
    <t xml:space="preserve"> ATPase inhibitor, mitochondrial  | ATPIP  | IF(1)  | ATPI  | Inhibitor of F(1)F(o)-ATPase  | ATPase inhibitory factor 1 | ATPase inhibitor protein  | IP  |ATP synthase inhibitor protein  | inhibitor of F(1)F(o)-ATPase  | MGC8898  | MGC1167  | IF1  </t>
  </si>
  <si>
    <t xml:space="preserve"> Rad3 related protein  | FRAP-related protein 1  | SCKL  | serine/threonine-protein kinase ATR  | protein kinase ATR  | MEC1  |FCTCS  | SCKL1  | Ataxia telangiectasia and Rad3-related protein  | MEC1, mitosis entry checkpoint 1, homolog  | ataxia telangiectasia and Rad3 related | FRP1  | FRAP-related protein-1  | ataxia telangiectasia and Rad3-related protein  |EC 2.7.11.1 </t>
  </si>
  <si>
    <t xml:space="preserve"> MGC20625  |ATR-interacting protein  | MGC21482  | AGS1  | ATM and Rad3-related-interacting protein  | ATR interacting protein | FLJ12343  | MGC26740  </t>
  </si>
  <si>
    <t xml:space="preserve"> mahogany protein  | attractin | DPPT-L  | MGCA  | KIAA0548  |attractin-2  | Mahogany homolog  | mahogany homolog  </t>
  </si>
  <si>
    <t xml:space="preserve"> XNP  | alpha thalassemia/mental retardation syndrome X-linked (RAD54 (S. cerevisiae) homolog)  | alpha thalassemia/mental retardation syndrome X-linked | ATP-dependent helicase ATRX  | helicase 2, X-linked  | X-linked nuclear protein  | Zinc finger helicase  |ATR2  | MRXHF1  | SFM1  | X-linked helicase II  | transcriptional regulator ATRX  | Znf-HX  | JMS  | RAD54  | SHS  | XH2  | Juberg-Marsidi syndrome  | alpha thalassemia/mental retardation syndrome X-linked (RAD54 homolog, S. cerevisiae)  | RAD54L  | ZNF-HX  | DNA dependent ATPase and helicase  | RAD54 homolog  |EC 3.6.4.12 </t>
  </si>
  <si>
    <t xml:space="preserve"> ATX1  | ataxin 1 | D6S504E  | spinocerebellar ataxia type 1 protein  | Spinocerebellar ataxia type 1 protein  |ataxin-1  | spinocerebellar ataxia 1 (olivopontocerebellar ataxia 1, autosomal dominant, ataxin 1)  | SCA1  </t>
  </si>
  <si>
    <t xml:space="preserve"> Spinocerebellar ataxia type 10 protein  |HUMEEP  | FLJ37990  | spinocerebellar ataxia 10  | E46L  | Brain protein E46 homolog  | brain protein E46 homolog  | SCA10  | spinocerebellar ataxia type 10 protein  | ataxin 10 | ataxin-10  </t>
  </si>
  <si>
    <t xml:space="preserve"> brother of ataxin-1  | BOAT1  |ataxin-1-like  | BOAT  | Brother of ATXN1  | ataxin 1-like | Brother of ataxin-1  | brother of ATXN1  </t>
  </si>
  <si>
    <t xml:space="preserve">ASL13  | spinocerebellar ataxia type 2 protein  | spinocerebellar ataxia 2 (olivopontocerebellar ataxia 2, autosomal dominant, ataxin 2)  | ataxin-2  | ataxin 2 | trinucleotide repeat containing 13  | Spinocerebellar ataxia type 2 protein  | ATX2  | trinucleotide repeat-containing gene 13 protein  | Trinucleotide repeat-containing gene 13 protein  | SCA2  | TNRC13  </t>
  </si>
  <si>
    <t xml:space="preserve"> A2RP  | ataxin 2-like | Ataxin-2-related protein  | A2lp  | ataxin-2-like protein  | A2LP  |ataxin 2 related protein  | A2LG  | A2D  | ataxin-2 domain protein  | Ataxin-2 domain protein  | ataxin-2-related protein  </t>
  </si>
  <si>
    <t xml:space="preserve"> ATX3  | JOS  | ataxin 3 variant ref  | ataxin 3 variant m  | SCA3  | Spinocerebellar ataxia type 3 protein  | ataxin 3 variant h  | Machado-Joseph disease protein 1  | spinocerebellar ataxia type 3 protein  | ataxin-3  | Machado-Joseph disease (spinocerebellar ataxia 3, olivopontocerebellar ataxia 3, autosomal dominant, ataxin 3)  | josephin  | MJD1  | olivopontocerebellar ataxia 3  | ataxin 3 |AT3  | MJD  |EC 3.4.19.12 </t>
  </si>
  <si>
    <t xml:space="preserve"> OPCA3  | SCA7  | spinocerebellar ataxia type 7 protein  | spinocerebellar ataxia 7 (olivopontocerebellar atrophy with retinal degeneration)  | ataxin 7 | ADCAII  | Spinocerebellar ataxia type 7 protein  |ataxin-7  </t>
  </si>
  <si>
    <t xml:space="preserve"> DKFZp761G2113  | ataxin 7-like 3 | SAGA-associated factor 11 homolog  |ataxin-7-like protein 3  </t>
  </si>
  <si>
    <t xml:space="preserve">putative ataxin-7-like protein 3B  | ataxin 7-like 3B </t>
  </si>
  <si>
    <t xml:space="preserve"> AU RNA binding protein/enoyl-CoA hydratase | AU RNA binding protein/enoyl-Coenzyme A hydratase  | AU-binding protein/enoyl-CoA hydratase  | AU RNA-binding protein/enoyl-Coenzyme A hydratase  |3-methylglutaconyl-CoA hydratase  | AU-binding protein/Enoyl-CoA hydratase  | AU-specific RNA-binding enoyl-CoA hydratase  | methylglutaconyl-CoA hydratase, mitochondrial  |EC 4.2.1.18 </t>
  </si>
  <si>
    <t xml:space="preserve"> ancient ubiquitous protein 1 </t>
  </si>
  <si>
    <t xml:space="preserve"> Aurora/IPL1-related kinase 1  | STK6  | serine/threonine kinase 15  | AURORA2  | IAK1  | AurA  | Aurora 2  | aurora 2  | IPL1-related kinase  | AIRK1  | ARK-1  | serine/threonine kinase 6  | aurora/IPL1-related kinase 1  | serine/threonine-protein kinase aurora-A  |Aurora-A kinase  | breast tumor-amplified kinase  | aurora kinase A | hARK1  | aurora/IPL1-like kinase  | AURA  | BTAK  | serine/threonine-protein kinase 6  | AIK  | Aurora-related kinase 1  | ARK1  | aurora-related kinase 1  | Serine/threonine-protein kinase 6  | serine/threonine protein kinase 15  | STK7  | protein phosphatase 1, regulatory subunit 47  | Serine/threonine-protein kinase 15  | Breast tumor-amplified kinase  | STK15  | serine/threonine-protein kinase 15  | PPP1R47  | breast-tumor-amplified kinase  | Serine/threonine-protein kinase aurora-A  | AYK1  |EC 2.7.11.1 </t>
  </si>
  <si>
    <t xml:space="preserve"> AIP  | aurora kinase A interacting protein 1 | AURKA-interacting protein  | aurora-A kinase interacting protein  | FLJ20608  |aurora kinase A-interacting protein  | AKIP  </t>
  </si>
  <si>
    <t xml:space="preserve"> Serine/threonine-protein kinase 5  | STK1  | PPP1R48  | AurB  | IPL1  | aurora kinase B | ARK2  | Serine/threonine-protein kinase 12  | STK5  | serine/threonine kinase 12  | Aik2  | serine/threonine-protein kinase 12  | aurora-related kinase 2  | aurora kinase B-Sv1  | aurora/IPL1-related kinase 2  |aurkb-sv1  | aurora kinase B-Sv2  | aurora-B  | STK-1  | serine/threonine-protein kinase aurora-B  | AIK2  | STK12  | ARK-2  | aurora-1  | AIM1  | aurkb-sv2  | Aurora/IPL1-related kinase 2  | AIRK2  | aurora 1  | Serine/threonine-protein kinase aurora-B  | Aurora 1  | aurora- and Ipl1-like midbody-associated protein 1  | Aurora- and IPL1-like midbody-associated protein 1  | AIM-1  | Aurora-related kinase 2  | serine/threonine-protein kinase 5  | protein phosphatase 1, regulatory subunit 48  |EC 2.7.11.1 </t>
  </si>
  <si>
    <t xml:space="preserve"> programmed cell death 12  | PDCD12  |cell death regulator Aven  | apoptosis, caspase activation inhibitor </t>
  </si>
  <si>
    <t xml:space="preserve">late secretory pathway protein AVL9 homolog  | AVL9 homolog (S. cerevisiase) | KIAA0241  </t>
  </si>
  <si>
    <t xml:space="preserve"> axis inhibitor 1  | axin 1 | PPP1R49  | hAxin  | axis inhibition protein 1  |axin-1  | fused, mouse, homolog of  | AXIN  | protein phosphatase 1, regulatory subunit 49  | Axis inhibition protein 1  </t>
  </si>
  <si>
    <t xml:space="preserve"> UFO  | tyrosine-protein kinase receptor UFO  | JTK11  | AXL oncogene  |AXL transforming sequence/gene  | AXL receptor tyrosine kinase | oncogene AXL  |EC 2.7.10.1 </t>
  </si>
  <si>
    <t xml:space="preserve"> ZNGP1  | ZA2G  | Zn-alpha-2-GP  | alpha-2-glycoprotein 1, zinc-binding | alpha-2-glycoprotein 1, zinc  | zn-alpha-2-GP  | ZAG  | Zn-alpha2-glycoprotein  | Zn-alpha-2-glycoprotein  | zinc-alpha-2-glycoprotein  |Alpha-2-glycoprotein, zinc  | zn-alpha-2-glycoprotein  </t>
  </si>
  <si>
    <t xml:space="preserve"> 5-azacytidine induced 1 | KIAA1118  | AZ1  | Centrosomal protein of 131 kDa  | Cep131  | Pre-acrosome localization protein 1  | centrosomal protein 131 kDa  | centrosomal protein of 131 kDa  | CEP131  | pre-acrosome localization protein 1  |5-azacytidine-induced protein 1  | ZA1  </t>
  </si>
  <si>
    <t xml:space="preserve"> NAP1  | NAK-associated protein 1  | 5-azacytidine induced 2 | TILP  | NF-kappa-B-activating kinase-associated protein 1  | AZ2  | Nak-associated protein 1  | 5-azacytidine-induced protein 2  |5-azacytidine induced gene 2  | FLJ21939  </t>
  </si>
  <si>
    <t xml:space="preserve">beta chain of MHC class I molecules  | beta-2-microglobulin | beta-2-microglobin  </t>
  </si>
  <si>
    <t xml:space="preserve"> UDP-GalNAc:betaGlcNAc beta-1,3-galactosaminyltransferase, polypeptide 1 (Globoside blood group)  | UDP-GalNAc:betaGlcNAc beta 1,3-galactosaminyltransferase, polypeptide 1 (Globoside blood group)  | globoside synthase  |Gb4Cer  | Globoside synthase  | galT3  | beta-1,3-galactosyltransferase 3  | Beta3Gal-T3  | P  | beta-1,3-N-acetylgalactosaminyltransferase 1 (globoside blood group) | beta-1,3-GalTase 3  | beta-1,3-GalNAc-T1  | Beta3GalT3  | beta3Gal-T3  | Beta-1,3-galactosyltransferase 3  | B3GALT3  | UDP-Gal:betaGlcNAc beta 1,3-galactosyltransferase, polypeptide 3 (Globoside blood group)  | P1  | beta-3-Gx-T3  | P antigen synthase  | Galactosylgalactosylglucosylceramide beta-D-acetyl-galactosaminyltransferase  | Beta-1,3-GalTase 3  | Beta-1,3-GalNAc-T1  | globotriaosylceramide 3-beta-N-acetylgalactosaminyltransferase  | UDP-GalNAc:beta-1,3-N-acetylgalactosaminyltransferase 1  | beta3GalT3  | UDP-N-acetylgalactosamine:globotriaosylceramide beta-1,3-N-acetylgalactosaminyltransferase  | GLCT3  | Beta-3-Gx-T3  | b3Gal-T3  | galactosylgalactosylglucosylceramide beta-D-acetyl-galactosaminyltransferase  | brainiac1  | GLOB  | P blood group globoside  |EC 2.4.1.79 </t>
  </si>
  <si>
    <t xml:space="preserve"> galactosylxylosylprotein 3-beta-galactosyltransferase  | Beta-1,3-GalTase 6  | beta3Gal-T6  | beta3GalT6  | GAG GalTII  | UDP-Gal:betaGlcNAc beta 1,3-galactosyltransferase, polypeptide 6  | Galactosylxylosylprotein 3-beta-galactosyltransferase  |beta-1,3-GalTase 6  | Beta3GalT6  | UDP-Gal:betaGal beta 1,3-galactosyltransferase polypeptide 6  | UDP-Gal:betaGal beta 1,3-galactosyltransferase polypeptide 6 | Galactosyltransferase II  | galactosyltransferase II  | Beta3Gal-T6  | beta-1,3-galactosyltransferase 6  |EC 2.4.1.134 </t>
  </si>
  <si>
    <t xml:space="preserve"> beta-3-glycosyltransferase-like  | Beta-3-glycosyltransferase-like  | beta 3-glycosyltransferase-like  | beta 1,3-galactosyltransferase-like | beta3Glc-T  | B3GTL  | beta-1,3-glucosyltransferase  |Gal-T  | UDP-GAL:beta-GlcNAc beta-1,3-galactosyltransferase-like  | B3Glc-T  | B3GLCT  | Beta3Glc-T  |EC 2.4.1.- </t>
  </si>
  <si>
    <t xml:space="preserve"> IGNT  | Poly-N-acetyllactosamine extension enzyme  | iGNT  | i-beta-1,3-N-acetylglucosaminyltransferase  | iGAT  | UDP-GlcNAc:betaGal beta-1,3-N-acetylglucosaminyltransferase 6  | poly-N-acetyllactosamine extension enzyme  | B3GNT6  | beta-1,3-N-acetylglucosaminyltransferase bGnT-6  | BETA3GNTI  |N-acetyllactosaminide beta-1,3-N-acetylglucosaminyltransferase  | UDP-GlcNAc:betaGal beta-1,3-N-acetylglucosaminyltransferase 1 | iGnT  | UDP-GlcNAc:betaGal beta-1,3-N-acetylglucosaminyltransferase 1  | B3GN-T1  | I-beta-1,3-N-acetylglucosaminyltransferase  | IGAT  |EC 2.4.1.149 </t>
  </si>
  <si>
    <t xml:space="preserve"> UDP-Gal:beta-GlcNAc beta-1,3-galactosyltransferase 7  | BGNT2  |B3GNT  | B3GNT1  | b3Gal-T7  | B3GN-T2  | Beta3Gal-T7  | Beta-1,3-N-acetylglucosaminyltransferase 2  | Beta-1,3-galactosyltransferase 7  | Beta-3-Gx-T7  | Beta-1,3-N-acetylglucosaminyltransferase 1  | beta-1,3-N-acetylglucosaminyltransferase bGnT-1  | BETA3GNT  | BGnT-2  | B3GNT-2  | Beta3GalT7  | Beta-1,3-Gn-T1  | UDP-GlcNAc:betaGal beta-1,3-N-acetylglucosaminyltransferase 2 | Beta-1,3-Gn-T2  | B3GALT7  | UDP-galactose:beta-N-acetylglucosamine beta-1,3-galactosyltransferase 7  | Beta3Gn-T2  | beta-1,3-Gn-T2  | UDP-GlcNAc:betaGal beta-1,3-N-acetylglucosaminyltransferase 1  | beta3Gn-T2  | Beta3Gn-T1  | B3GN-T1  | BGnT-1  | beta-1,3-Gn-T1  | Beta-1,3-GalTase 7  | beta-1,3-N-acetylglucosaminyltransferase bGnT-2  | beta3Gn-T1  |EC 2.4.1.- </t>
  </si>
  <si>
    <t xml:space="preserve"> Beta3Gn-T9  | BGnT-9  | beta-1,3-galactosyltransferase-related protein  | Beta-1,3-Gn-T9  | MGC4655  | beta-1,3-N-acetylglucosaminyltransferase 9  | beta3Gn-T9  |beta-1,3-Gn-T9  | UDP-GlcNAc:betaGal beta-1,3-N-acetylglucosaminyltransferase 9 | Beta-1,3-N-acetylglucosaminyltransferase 9  |EC 2.4.1.- </t>
  </si>
  <si>
    <t xml:space="preserve"> GM2/GD2 synthase  | UDP-Gal:betaGlcNAc beta-1,4-N-acetylgalactosaminyltransferase transferase 1  | GALNACT  | GALGT  | SIAT2  | beta1-4GalNAc-T  | beta1,4GalNAc-T  | beta-1,4-N-acetyl-galactosaminyl transferase 1 | (N-acetylneuraminyl)-galactosylglucosylceramide  |GD2 synthase, GM2 synthase  | GalNAc-T  | beta-1,4 N-acetylgalactosaminyltransferase 1  | UDP-N-acetyl-alpha-D-galactosamine:(N-acetylneuraminyl)-galactosylglucosylceramide N-acetylgalactosaminyltransferase (GalNAc-T)  |EC 2.4.1.92 </t>
  </si>
  <si>
    <t xml:space="preserve"> beta-1,4-galactosyltransferase 1  | beta4Gal-T1  | GT1  | UDP-galactose:beta-N-acetylglucosamine beta-1,4-galactosyltransferase 1  | beta-1,4-GalTase 1  | glycoprotein-4-beta-galactosyltransferase 2  | CDG2D  | UDP-Gal:betaGlcNAc beta 1,4- galactosyltransferase, polypeptide 1 | UDP-Gal:beta-GlcNAc beta-1,4-galactosyltransferase 1  | GGTB2  | GTB  | Beta4Gal-T1  | b4Gal-T1  | lactose synthase  |B4GAL-T1  | Beta-1,4-GalTase 1  |EC 2.4.1.- </t>
  </si>
  <si>
    <t xml:space="preserve"> beta-1,4-GalTase 4  | Beta4Gal-T4  | UDP-galactose:beta-N-acetylglucosamine beta-1,4-galactosyltransferase 4  | UDP-Gal:beta-GlcNAc beta-1,4-galactosyltransferase 4  | beta4Gal-T4  | UDP-Gal:betaGlcNAc beta 1,4- galactosyltransferase, polypeptide 4 | UDP-Gal:betaGlcNAc beta 1,4- galactosyltransferase 4  | b4Gal-T4  | beta-N-acetylglucosaminyl-glycolipid beta-1,4-galactosyltransferase 4  | beta-1,4-galactosyltransferase 4  | Beta-1,4-GalTase 4  |B4Gal-T4  |EC 2.4.1.- </t>
  </si>
  <si>
    <t xml:space="preserve"> UDP-galactose:beta-N-acetylglucosamine beta-1,4-galactosyltransferase 5  | b4Gal-T5  | beta-1,4-galactosyltransferase 5  | gt-V  | UDP-Gal:beta-GlcNAc beta-1,4-galactosyltransferase 5  | beta4GalT-V  | beta-1,4-GalT IV  | beta4Gal-T5  |B4Gal-T5  | Beta-1,4-GalT II  | beta-1,4-GalT II  | Beta-1,4-GalTase 5  | beta-1.4-galactosyltransferase V  | UDP-Gal:betaGlcNAc beta 1,4-galactosyltransferase, polypeptide 5  | BETA4-GALT-IV  | UDP-Gal:betaGlcNAc beta 1,4- galactosyltransferase, polypeptide 5 | beta4-GalT IV  | Beta4Gal-T5  | beta-1,4-GalTase 5  |EC 2.4.1.- </t>
  </si>
  <si>
    <t xml:space="preserve"> beta-1,4-galactosyltransferase VII  | UDP-Gal:beta-GlcNAc beta-1,4-galactosyltransferase 7  | galactosyltransferase I  | XGALT1  | beta-1,4-galactosyltransferase 7  | beta4Gal-T7  | beta4GalT-VII  | xylosylprotein beta 1,4-galactosyltransferase, polypeptide 7 | UDP-galactose:beta-N-acetylglucosamine beta-1,4-galactosyltransferase 7  |beta-1,4-GalTase 7  | Beta-1,4-GalTase 7  | b4Gal-T7  | XGPT1  | Beta4Gal-T7  | proteoglycan UDP-galactose:beta-xylose beta1,4-galactosyltransferase I  | XGALT-1  |EC 2.4.1.- </t>
  </si>
  <si>
    <t xml:space="preserve"> natural killer cell cytotoxicity receptor 3 ligand 1 | DKFZp686O24166  | B7 homolog 6  | B7-H6  | B7H6  |natural cytotoxicity triggering receptor 3 ligand 1  | putative Ig-like domain-containing protein DKFZp686O24166/DKFZp686I21167  </t>
  </si>
  <si>
    <t xml:space="preserve"> C19orf62  | mediator of RAP80 interactions and targeting subunit of 40 kDa  | chromosome 19 open reading frame 62  | new component of the BRCAA1 A complex  | FLJ20571  | Mediator of RAP80 interactions and targeting subunit of 40 kDa  | mediator of Rap80 interactions and targeting 40 kDa  | BRISC and BRCA1 A complex member 1 |BRCA1-A complex subunit MERIT40  | NBA1  | MERIT40  | new component of the BRCA1-A complex  | BRISC and BRCA1-A complex member 1  | HSPC142  | C10orf62  | New component of the BRCA1-A complex  | new component of the BRCA1 A complex  </t>
  </si>
  <si>
    <t xml:space="preserve"> transmembrane aspartic proteinase Asp2  | Beta-site APP cleaving enzyme 1  | beta-site amyloid beta A4 precursor protein-cleaving enzyme  | KIAA1149  | membrane-associated aspartic protease 2  | beta-secretase 1 precursor variant 1  | HSPC104  | BACE  | Aspartyl protease 2  | Membrane-associated aspartic protease 2  | beta-site APP-cleaving enzyme  |APP beta-secretase  | Asp 2  | beta-site APP-cleaving enzyme 1 | Beta-site amyloid precursor protein cleaving enzyme 1  | beta-secretase 1  | Memapsin-2  | beta-site APP cleaving enzyme 1  | aspartyl protease 2  | ASP2  | memapsin-2  | asp 2  |EC 3.4.23.46 </t>
  </si>
  <si>
    <t xml:space="preserve"> beta-site APP-cleaving enzyme 2 | Beta-site APP cleaving enzyme 2  | beta-secretase 2  | 56 kDa aspartic-like protease  | membrane-associated aspartic protease 1  | DRAP  | aspartyl protease 1  | ASP1  | beta secretase 2  | Membrane-associated aspartic protease 1  | theta-secretase  | memapsin-1  | ALP56  | beta-site amyloid precursor protein cleaving enzyme 2  | Beta-site amyloid precursor protein cleaving enzyme 2  | Down syndrome region aspartic protease  |beta-site APP-cleaving enzyme 2, EC 3.4.23.  | ASP21  | CEAP1  | beta-site amyloid beta A4 precursor protein-cleaving enzyme 2  | Theta-secretase  | down region aspartic protease  | Memapsin-1  | Down region aspartic protease  | asp 1  | Asp 1  | transmembrane aspartic proteinase Asp1  | Aspartic-like protease 56 kDa  | BAE2  | aspartic-like protease 56 kDa  | AEPLC  | Aspartyl protease 1  | beta-site APP cleaving enzyme 2  |EC 3.4.23.45 </t>
  </si>
  <si>
    <t xml:space="preserve"> HA2303  | BTB and CNC homolog 1  | transcription regulator protein BACH1  |transcription regulator protein  | BTBD24  | BTB and CNC homology 1, basic leucine zipper transcription factor 1 | BACH-1  | basic region leucine zipper transcriptional regulator BACH1  </t>
  </si>
  <si>
    <t xml:space="preserve"> Bcl2-L-8  | BCL2-associated agonist of cell death | BCL2-antagonist of cell death protein  | BCL2-binding component 6  | bcl2 antagonist of cell death  | Bcl-2-like protein 8  | Bcl-XL/Bcl-2-associated death promoter  | bcl2-L-8  | BCL2L8  |BCL-X/BCL-2 binding protein  | BBC2  | bcl-2-like protein 8  | bcl-2-binding component 6  | bcl-XL/Bcl-2-associated death promoter  | BBC6  | Bcl-2-binding component 6  | BCL2-binding protein  </t>
  </si>
  <si>
    <t xml:space="preserve"> Bcl-2 associating athanogene-1 protein  | RAP46  | receptor-associated protein, 46-KD  | HAP  | BCL2-associated athanogene |BAG family molecular chaperone regulator 1  | Bcl-2-binding protein  | BAG-1  | glucocortoid receptor-associated protein RAP46  | Bcl-2-associated athanogene 1  </t>
  </si>
  <si>
    <t xml:space="preserve"> Bcl-2-associated athanogene 2  | BAG-2  | BAG-family molecular chaperone regulator-2  | BCL2-associated athanogene 2 | dJ417I1.2 (BAG-family molecular chaperone regulator 2)  |BAG family molecular chaperone regulator 2  | bcl-2-associated athanogene 2  | dJ417I1.2  </t>
  </si>
  <si>
    <t xml:space="preserve"> Bcl-2-binding protein Bis  | docking protein CAIR-1  | BCL2-associated athanogene 3 | bcl-2-associated athanogene 3  |BAG family molecular chaperone regulator 3  | Bcl-2-associated athanogene 3  | Docking protein CAIR-1  | BAG-3  | bcl-2-binding protein Bis  | BCL2-binding athanogene 3  | BAG-family molecular chaperone regulator-3  | BIS  | CAIR-1  </t>
  </si>
  <si>
    <t xml:space="preserve"> BAG-family molecular chaperone regulator-4  |BAG family molecular chaperone regulator 4  | SODD  | Bcl-2-associated athanogene 4  | silencer of death domains  | BAG-4  | Silencer of death domains  | bcl-2-associated athanogene 4  | BCL2-associated athanogene 4 </t>
  </si>
  <si>
    <t xml:space="preserve"> bcl-2-associated athanogene 5  | BAG-family molecular chaperone regulator-5  |BAG family molecular chaperone regulator 5  | BAG-5  | BCL2-associated athanogene 5 | Bcl-2-associated athanogene 5  | KIAA0873  </t>
  </si>
  <si>
    <t xml:space="preserve"> HLA-B associated transcript 3  | scythe  |HLA-B associated transcript-3  | HLA-B-associated transcript 3  | BCL2-associated athanogene 6  | D6S52E  | BAG family molecular chaperone regulator 6  | BAG-6  | Protein G3  | large proline-rich protein BAG6  | protein Scythe  | G3  | protein G3  | BCL2-associated athanogene 6 | BAT3  | Protein Scythe  | large proline-rich protein BAT3  </t>
  </si>
  <si>
    <t xml:space="preserve"> BAH domain-containing protein 1  |bromo adjacent homology domain-containing 1 protein  | KIAA0945  | bromo adjacent homology domain containing 1 </t>
  </si>
  <si>
    <t xml:space="preserve"> FLAF3  | fas ligand-associated factor 3  | Insulin receptor substrate protein of 53 kDa  | IRS-58  | BAP2  | IRSp53  | Insulin receptor substrate p53  | insulin receptor substrate p53/p58  | insulin receptor substrate protein of 53 kDa  | BAI1-associated protein 2 | BAI-associated protein 2  | Protein BAP2  | IRSp53/58  | BAI1-associated protein 2  | IRSP53  |brain-specific angiogenesis inhibitor 1-associated protein 2  | Insulin receptor substrate p53/p58  | Fas ligand-associated factor 3  </t>
  </si>
  <si>
    <t xml:space="preserve"> insulin receptor tyrosine kinase substrate  | BAI1-associated protein 2-like 1 | Insulin receptor tyrosine kinase substrate  | IRTKS  | BAI1-associated protein 2-like protein 1  |brain-specific angiogenesis inhibitor 1-associated protein 2-like protein 1  </t>
  </si>
  <si>
    <t xml:space="preserve"> Bcl-2-like protein 7  | apoptosis regulator BAK  | BCL2L7  | Apoptosis regulator BAK  | CDN1  | BCL2-antagonist/killer 1 | BAK  | bcl-2-like protein 7  | Bcl2-L-7  | bcl-2 homologous antagonist/killer  | BCL2-like 7 protein  | bcl2-L-7  |BAK-LIKE  | pro-apoptotic protein BAK  </t>
  </si>
  <si>
    <t xml:space="preserve"> NGPS  | barrier to autointegration factor 1 | breakpoint cluster region protein 1  | barrier-to-autointegration factor  | D14S1460  | BAF  | BCRG1  |BCRP1  | Breakpoint cluster region protein 1  </t>
  </si>
  <si>
    <t xml:space="preserve"> SMAR1  | FLJ10177  | Btg3-associated nuclear protein  | DKFZp761H172  | scaffold/matrix-associated region-1-binding protein  | BEND1  |protein BANP  | FLJ20538  | Scaffold/matrix-associated region-1-binding protein  | SMARBP1  | BTG3 associated nuclear protein | BEN domain-containing protein 1  </t>
  </si>
  <si>
    <t xml:space="preserve"> BRCA1-associated protein 1  | ubiquitin carboxyl-terminal hydrolase BAP1  | Cerebral protein 6  | hucep-6  | BRCA1 associated protein-1 (ubiquitin carboxy-terminal hydrolase) | cerebral protein-13  |HUCEP-13  | cerebral protein 6  | TPDS  | UCHL2  | KIAA0272  |EC 3.4.19.12 </t>
  </si>
  <si>
    <t xml:space="preserve"> chromosome 17 open reading frame 49 |BPTF associated protein of 18 kDa  | HEPIS  | BPTF-associated protein of 18 kDa  | BAP18  | MGC49942  | chromatin complexes subunit BAP18  | human embryo lung cellular protein interacting with SARS-CoV nsp-10  | MLL1/MLL complex subunit C17orf49  </t>
  </si>
  <si>
    <t xml:space="preserve"> BRCA1 associated RING domain 1 isoform epsilon  | BRCA1 associated RING domain 1 isoform gamma  | BRCA1 associated RING domain 1 | BRCA1 associated RING domain 1 isoform eta  | BRCA1 associated RING domain 1 isoform delta  |BRCA1 associated RING domain 1 isoform alfa  | BRCA1-associated RING domain protein 1  | BARD-1  | BRCA1 associated RING domain 1 isoform phi  | BRCA1-associated RING domain gene 1  | BRCA1 associated RING domain 1 isoform beta  |EC 6.3.2.- </t>
  </si>
  <si>
    <t xml:space="preserve"> 22 kDa neuronal tissue-enriched acidic protein  | brain abundant, membrane attached signal protein 1 | CAP23  |brain acid soluble protein 1  | Neuronal axonal membrane protein NAP-22  | neuronal axonal membrane protein NAP-22  | NAP-22  | neuronal tissue-enriched acidic protein  | brain acid-soluble protein 1  | NAP22  | CAP-23  </t>
  </si>
  <si>
    <t xml:space="preserve"> BCL2-associated X protein | Bcl2-L-4  | BCL2-associated X protein transcript variant delta2  | Bcl-2-like protein 4  | apoptosis regulator BAX  | BCL2L4  | bcl-2-like protein 4  |BCL2-associated X protein omega  | bcl2-L-4  </t>
  </si>
  <si>
    <t xml:space="preserve"> CHRAC subunit ACF1  | hWALp1  | WALp1  | ATP-dependent chromatin-remodeling protein  | ACF1  | bromodomain adjacent to zinc finger domain, 1A | bromodomain adjacent to zinc finger domain protein 1A  | williams syndrome transcription factor-related chromatin-remodeling factor 180  | Williams syndrome transcription factor-related chromatin-remodeling factor 180  |ATP-dependent chromatin remodeling protein  | WCRF180  | ATP-utilizing chromatin assembly and remodeling factor 1  | hACF1  </t>
  </si>
  <si>
    <t xml:space="preserve"> bromodomain adjacent to zinc finger domain, 1B | WBSCR10  | williams-Beuren syndrome chromosomal region 10 protein  | williams syndrome transcription factor  | tyrosine-protein kinase BAZ1B  | WBSCR9  | Williams-Beuren syndrome chromosomal region 9 protein  | williams-Beuren syndrome chromosomal region 9 protein  | WSTF  | Williams syndrome transcription factor  | Williams-Beuren syndrome chromosomal region 10 protein  | hWALp2  | Bromodomain adjacent to zinc finger domain protein 1B  |transcription factor WSTF  | WBSC10  |EC 2.7.10.2 </t>
  </si>
  <si>
    <t xml:space="preserve"> KIAA0314  | Tip5  |TTF-I interacting peptide 5  | TTF-I-interacting protein 5  | TIP5  | Transcription termination factor I-interacting protein 5  | WALp3  | bromodomain adjacent to zinc finger domain, 2A | hWALp3  | bromodomain adjacent to zinc finger domain protein 2A  | transcription termination factor I-interacting protein 5  </t>
  </si>
  <si>
    <t xml:space="preserve"> WALp4  | hWALp4  | KIAA1476  | bromodomain adjacent to zinc finger domain, 2B |bromodomain adjacent to zinc finger domain protein 2B  </t>
  </si>
  <si>
    <t xml:space="preserve"> Bardet-Biedl syndrome 4 |Bardet-Biedl syndrome 4 protein  </t>
  </si>
  <si>
    <t xml:space="preserve"> HSPC339  | Ag recognized by Treg cells 1  | HBP2  | HMG box-containing protein 2  | x 001 protein  | Bobby sox homolog  | bobby sox homolog (Drosophila) | MDS001  | HMG box transcription factor BBX  |ARTC1  </t>
  </si>
  <si>
    <t xml:space="preserve"> LU  | CD239 antigen  | lutheran antigen  | antigen identified by monoclonal antibody F8  | B-CAM cell surface glycoprotein  | Lutheran blood group (Auberger b antigen included)  | Auberger B antigen  | MSK19  | glycoprotein 95kDa  | basal cell adhesion molecule  | Lutheran antigen  | CD239  | basal cell adhesion molecule (Lutheran blood group) | AU  | F8/G253 antigen  | Lutheran blood group glycoprotein  | lutheran blood group glycoprotein  | basal cell adhesion molecule (Lu and Au blood groups)  |Auberger b antigen  | B-cell adhesion molecule  </t>
  </si>
  <si>
    <t xml:space="preserve"> B-cell receptor-associated protein 29 |DKFZp686M2086  | BCR-associated protein 29  | BAP29  | Bap29  </t>
  </si>
  <si>
    <t xml:space="preserve"> p28 Bap31  | BAP31  | Protein CDM  | BCR-associated protein 31  | p28  | CDM  | 6C6-Ag  |6C6-AG  | BCR-associated protein Bap31  | B-cell receptor-associated protein 31 | Bap31  | 6C6-AG tumor-associated antigen  | DXS1357E  </t>
  </si>
  <si>
    <t xml:space="preserve"> Cas scaffolding protein family member 1  | Crk-associated substrate p130Cas  | breast cancer anti-estrogen resistance protein 1  | P130Cas  | p130cas  | breast cancer anti-estrogen resistance 1 | CRK-associated substrate  |CAS1  | CASS1  | Crkas  | CAS  | CRKAS  </t>
  </si>
  <si>
    <t xml:space="preserve"> novel SH2-containing protein 2  |breast cancer anti-estrogen resistance protein 3  | SH2D3B  | SH2 domain-containing protein 3B  | Novel SH2-containing protein 2  | breast cancer anti-estrogen resistance 3 | NSP2  | dJ1033H22.2 (breast cancer anti-estrogen resistance 3)  | breast cancer antiestrogen resistance 3 protein  </t>
  </si>
  <si>
    <t xml:space="preserve"> spliceosome-associated protein SPF 27  | Spliceosome-associated protein SPF 27  |breast carcinoma-amplified sequence 2  | DNA amplified in mammary carcinoma 1 protein  | Snt309  | DAM1  | breast carcinoma amplified sequence 2 | Breast carcinoma-amplified sequence 2  | spliceosome associated protein, amplified in breast cancer  | pre-mRNA-splicing factor SPF27  | SPF27  </t>
  </si>
  <si>
    <t xml:space="preserve"> breast carcinoma amplified sequence 3 | breast carcinoma-amplified sequence 3  | metastasis associated antigen of breast cancer  | GAOB1  | FLJ20128  | protein Maab1  |BCAS4/BCAS3 fusion  | MAAB  | breast carcinoma amplified sequence 4/3 fusion protein  </t>
  </si>
  <si>
    <t xml:space="preserve">BCATC  | branched chain aminotransferase 1, cytosolic  | branched-chain-amino-acid aminotransferase, cytosolic  | ECA39  | PP18  | MECA39  | Protein ECA39  | PNAS121  | placental protein 18  | BCAT(c)  | branched chain amino-acid transaminase 1, cytosolic | BCT1  |EC 2.6.1.42 </t>
  </si>
  <si>
    <t xml:space="preserve"> BCT2  |branched-chain-amino-acid aminotransferase, mitochondrial  | PP18  | ECA40  | BCATM  | branched chain amino-acid transaminase 2, mitochondrial | BCAM  | placental protein 18  | Placental protein 18  | BCAT(m)  | branched chain aminotransferase 2, mitochondrial  |EC 2.6.1.42 </t>
  </si>
  <si>
    <t xml:space="preserve"> TOK-1beta  | p21- and CDK-associated protein 1  | protein TOK-1  | cdk inhibitor p21 binding protein  | TOK1  | BRCA2 and CDKN1A interacting protein | P21- and CDK-associated protein 1  | TOK-1alpha  | TOK-1  | BRCA2 and Cip1/p21 interacting protein  | Protein TOK-1  | BRCA2 and CDKN1A-interacting protein  | BCCIPalpha  |BCCIPbeta  </t>
  </si>
  <si>
    <t xml:space="preserve"> BCKDH E1-alpha  | 2-oxoisovalerate dehydrogenase (lipoamide)  | branched chain keto acid dehydrogenase E1, alpha polypeptide | BCKDE1A  | MSUD1  | branched chain keto acid dehydrogenase E1, alpha polypeptide (maple syrup urine disease)  | OVD1A  | MSU  |2-oxoisovalerate dehydrogenase subunit alpha, mitochondrial  | Branched-chain alpha-keto acid dehydrogenase E1 component alpha chain  | branched-chain alpha-keto acid dehydrogenase E1 component alpha chain  |EC 1.2.4.4 </t>
  </si>
  <si>
    <t xml:space="preserve"> BCKDH E1-beta  | 2-oxoisovalerate dehydrogenase subunit beta, mitochondrial  | branched chain keto acid dehydrogenase E1, beta polypeptide | branched chain alpha-ketoacid dehydrogenase E1-beta subunit  | branched-chain alpha-keto acid dehydrogenase E1 component beta chain  | dJ279A18.1  |2-oxoisovalerate dehydrogenase beta subunit  | E1B  | Branched-chain alpha-keto acid dehydrogenase E1 component beta chain  | BCKDE1B  | E1b-beta subunit of the branched-chain complex  |EC 1.2.4.4 </t>
  </si>
  <si>
    <t xml:space="preserve"> Branched-chain alpha-ketoacid dehydrogenase kinase  | [3-methyl-2-oxobutanoate dehydrogenase [lipoamide]] kinase, mitochondrial  | BCKDHKIN  | BCKD-kinase  | BDK  | branched chain ketoacid dehydrogenase kinase |BCKDKD  | branched chain alpha-ketoacid dehydrogenase kinase  |EC 2.7.11.4 </t>
  </si>
  <si>
    <t xml:space="preserve"> CIPER  | Bcl-10  | CLAP  | Mammalian CARD-containing adapter molecule E10  | Cellular-E10  | Cellular homolog of vCARMEN  | hCLAP  | CARD-like apoptotic protein  | B-cell CLL/lymphoma 10  | B-cell CLL/lymphoma 10 | c-E10  | cellular homolog of vCARMEN  | cCARMEN  | CARMEN  | CARD-containing proapoptotic protein  |B-cell lymphoma/leukemia 10  | caspase-recruiting domain-containing protein  | CED-3/ICH-1 prodomain homologous E10-like regulator  | mammalian CARD-containing adapter molecule E10  | mE10  | CARD-containing apoptotic signaling protein  | CARD-containing molecule enhancing NF-kappa-B  | CARD containing molecule enhancing NF-kB  | cellular-E10  </t>
  </si>
  <si>
    <t xml:space="preserve"> PPP1R52  | apoptosis regulator Bcl-X  | BCL2L  | BCLXS  | Bcl-X  | bcl-2-like protein 1  | BCLX  | protein phosphatase 1, regulatory subunit 52  | BCL2-like 1 | BCLXL  |BCL-XL/S  | bcl-xL  | Bcl2-L-1  | Apoptosis regulator Bcl-X  | bcl-xS  </t>
  </si>
  <si>
    <t xml:space="preserve"> bcl-2-like protein 12  | BPR  | bcl2-L-12  | Bcl-2-related proline-rich protein  |Bcl-2 related proline-rich protein  | Bcl2-L-12  | bcl-2-related proline-rich protein  | BCL2-like 12 (proline rich) </t>
  </si>
  <si>
    <t xml:space="preserve"> BCL-RAMBO  | Bcl2-L-13  | Bcl-rambo  | Protein Mil1  | MIL1  | BCL2-like 13 (apoptosis facilitator) |bcl-2-like protein 13  </t>
  </si>
  <si>
    <t xml:space="preserve"> Apoptosis regulator Bcl-W  |BCL2L2-PABPN1 protein  | BCLW  | Bcl2-L-2  | KIAA0271  | BCL2L2-PABPN1 readthrough </t>
  </si>
  <si>
    <t xml:space="preserve"> BCL-6  | BCL6A  | BCL5  | Zinc finger protein 51  | B-cell CLL/lymphoma 6 | lymphoma-associated zinc finger gene on chromosome 3  | BCL-5  | cys-his2 zinc finger transcription factor  |B-cell lymphoma 6 protein  | zinc finger and BTB domain-containing protein 27  | protein LAZ-3  | B-cell lymphoma 5 protein  | Protein LAZ-3  | LAZ3  | B-cell lymphoma 6 protein transcript  | ZNF51  | zinc finger transcription factor BCL6S  | Zinc finger and BTB domain-containing protein 27  | zinc finger protein 51  | ZBTB27  </t>
  </si>
  <si>
    <t xml:space="preserve"> BCL7  | B-cell CLL/lymphoma 7A |B-cell CLL/lymphoma 7 protein family member A  | B-cell CLL/lymphoma-7  </t>
  </si>
  <si>
    <t xml:space="preserve">B-cell CLL/lymphoma 7 protein family member C  | B-cell CLL/lymphoma 7C </t>
  </si>
  <si>
    <t xml:space="preserve"> Bcl-9  | bcl-9  | B-cell CLL/lymphoma 9 | protein legless homolog  | Protein legless homolog  |B-cell CLL/lymphoma 9 protein  | B-cell lymphoma 9 protein  | LGS  </t>
  </si>
  <si>
    <t xml:space="preserve"> DLNB11  |B-cell CLL/lymphoma 9-like protein  | Protein BCL9-2  | protein BCL9-2  | B-cell CLL/lymphoma 9-like | B-cell lymphoma 9-like protein  | nuclear co-factor of beta-catenin signalling  | BCL9-2  | BCL9-like protein  </t>
  </si>
  <si>
    <t xml:space="preserve"> KIAA0164  | Btf  | bcl-2-associated transcription factor 1  | BTF  | BCL2-associated transcription factor 1 |bK211L9.1  </t>
  </si>
  <si>
    <t xml:space="preserve"> MAA2  | BCoR  | BCL6 corepressor | FLJ20285  | KIAA1575  |BCL-6 corepressor  | ANOP2  | BCL-6 interacting corepressor  | MCOPS2  | BCL6 co-repressor  </t>
  </si>
  <si>
    <t xml:space="preserve"> FLJ11362  | BCL6 corepressor-like 1 | CXorf10  | BCL6 co-repressor-like 1  | BCoR-like protein 1  |BCL-6 corepressor-like protein 1  | chromosome X open reading frame 10  | BCoR-L1  </t>
  </si>
  <si>
    <t xml:space="preserve"> breakpoint cluster region protein  | D22S11  | ALL  | CML  | FGFR1/BCR chimera protein  | Renal carcinoma antigen NY-REN-26  |BCR/FGFR1 chimera protein  | breakpoint cluster region | PHL  | renal carcinoma antigen NY-REN-26  | BCR1  | D22S662  |EC 2.7.11.1 </t>
  </si>
  <si>
    <t xml:space="preserve"> BCS1  | BJS  | BCS1 (yeast homolog)-like  | Hs.6719  | PTD  |mitochondrial chaperone BCS1  | FLNMS  | BCS1-like (S. cerevisiae)  | h-BCS  | BCS1-like protein  | BCS  | mitochondrial complex III assembly  | GRACILE  | BC1 (ubiquinol-cytochrome c reductase) synthesis-like | BCS1-like (yeast)  | h-BCS1  </t>
  </si>
  <si>
    <t xml:space="preserve"> 3-hydroxybutyrate dehydrogenase, type 1 |(R)-3-hydroxybutyrate dehydrogenase  | BDH  | 3-hydroxybutyrate dehydrogenase (heart, mitochondrial)  | short chain dehydrogenase/reductase family 9C, member 1  | SDR9C1  | 3-hydroxybutyrate dehydrogenase  | D-beta-hydroxybutyrate dehydrogenase, mitochondrial  |EC 1.1.1.30 </t>
  </si>
  <si>
    <t xml:space="preserve"> FLJ13261  | Dehydrogenase/reductase SDR family member 6  | SDR15C1  | PRO20933  | UNQ6308  | R-beta-hydroxybutyrate dehydrogenase  | Oxidoreductase UCPA  | oxidoreductase UCPA  | UCPA-OR  | dehydrogenase/reductase SDR family member 6  | dehydrogenase/reductase (SDR family) member 6  |3-hydroxybutyrate dehydrogenase type 2  | short chain dehydrogenase/reductase family 15C, member 1  | DHRS6  | EFA6R  | 3-hydroxybutyrate dehydrogenase, type 2 |EC 1.1.1.-,EC 1.1.1.30 </t>
  </si>
  <si>
    <t xml:space="preserve"> BK-2 receptor  | BKR2  | BRB2  | BK-2  | B2R  | bradykinin receptor B2 |B2 bradykinin receptor  | BK2  </t>
  </si>
  <si>
    <t xml:space="preserve"> beclin-1  | beclin 1, autophagy related | beclin 1 (coiled-coil, moesin-like BCL2-interacting protein)  | beclin 1 (coiled-coil, moesin-like BCL2 interacting protein)  | GT197  | ATG6  | Coiled-coil myosin-like BCL2-interacting protein  | Protein GT197  |ATG6 autophagy related 6 homolog  | VPS30  | coiled-coil myosin-like BCL2-interacting protein  | beclin1  </t>
  </si>
  <si>
    <t xml:space="preserve"> RP11-59I9.2  |BEN domain-containing protein 3  | BEN domain containing 3 | KIAA1553  </t>
  </si>
  <si>
    <t xml:space="preserve"> BET1 homolog (S. cerevisiae)  | hBET1  | Bet1 (S. cerevisiae) homolog  | HBET1  | Golgi vesicular membrane-trafficking protein p18  |BET1 homolog  | Bet1p homolog  | blocked early in transport 1 homolog (S. cerevisiae) | Golgi vesicular membrane trafficking protein p18  | golgi vesicular membrane-trafficking protein p18  | hbet1  </t>
  </si>
  <si>
    <t xml:space="preserve"> vesicle transport protein GOS15  | blocked early in transport 1 homolog (S. cerevisiae)-like | GS15  | BET1L1  |BET1-like protein  | Vesicle transport protein GOS15  | GOLIM3  | HSPC197  | golgi integral membrane protein 3  | golgi SNARE with a size of 15 kDa  | GOS-15  | Golgi SNARE with a size of 15 kDa  | golgi SNARE 15 kDa protein  | blocked early in transport 1 homolog (S. cerevisiae) like  </t>
  </si>
  <si>
    <t xml:space="preserve"> SLRR1A  | Bone/cartilage proteoglycan I  | biglycan | PG-S1  | bone/cartilage proteoglycan I  | DSPG1  | biglycan proteoglycan  | bone/cartilage proteoglycan-I  | small leucine-rich protein 1A  |PGI  | dermatan sulphate proteoglycan I  </t>
  </si>
  <si>
    <t xml:space="preserve"> bHLHe40  | enhancer-of-split and hairy-related protein 2  | differentiated embryo chondrocyte expressed gene 1  | differentially expressed in chondrocytes protein 1  | stimulated by retinoic acid gene 13 protein  | SHARP-2  | Enhancer-of-split and hairy-related protein 2  | HLHB2  |Stra14  | SHARP2  | class E basic helix-loop-helix protein 40  | differentially expressed in chondrocytes 1  | Class B basic helix-loop-helix protein 2  | basic helix-loop-helix domain containing, class B, 2  | class B basic helix-loop-helix protein 2  | BHLHB2  | DEC1  | Stimulated by retinoic acid gene 13 protein  | basic helix-loop-helix family, member e40 | bHLHb2  | STRA13  | Differentially expressed in chondrocytes protein 1  </t>
  </si>
  <si>
    <t xml:space="preserve"> Bic-C  | CYSRD  |BICC  | bicaudal C homolog 1 (Drosophila) | protein bicaudal C homolog 1  | bic-C  </t>
  </si>
  <si>
    <t xml:space="preserve"> cytoskeleton-like bicaudal D protein homolog 1  | protein bicaudal D homolog 1  | Bicaudal D (Drosophila) homolog 1  | bic-D 1  |BICD  | Bic-D 1  | bicaudal D homolog 1 (Drosophila) </t>
  </si>
  <si>
    <t xml:space="preserve"> coiled-coil protein BICD2  | cytoskeleton-like bicaudal D protein homolog 2  |bA526D8.1  | KIAA0699  | Bic-D 2  | bicaudal D homolog 2 (Drosophila) | protein bicaudal D homolog 2  | bic-D 2  | homolog of Drosophila bicaudal D  </t>
  </si>
  <si>
    <t xml:space="preserve"> apoptic death agonist  | BH3 interacting domain death agonist |BH3-interacting domain death agonist  | BID isoform L(2)  | desmocollin type 4  | BID isoform Si6  | p22 BID  | BID isoform ES(1b)  | Human BID coding sequence  | FP497  </t>
  </si>
  <si>
    <t xml:space="preserve"> Box-dependent myc-interacting protein 1  | bridging integrator 1 | box-dependent myc-interacting protein 1  | SH3P9  |amphiphysin II  | Bridging integrator 1  | AMPH2  | myc box-dependent-interacting protein 1  | Amphiphysin II  | Amphiphysin-like protein  | AMPHL  | amphiphysin-like protein  | box dependant MYC interacting protein 1  </t>
  </si>
  <si>
    <t xml:space="preserve"> bridging integrator 3 </t>
  </si>
  <si>
    <t xml:space="preserve"> IAP2  | hIAP2  | HIAP2  |Hiap-2  | cIAP1  | Inhibitor of apoptosis protein 2  | inhibitor of apoptosis protein 2  | hIAP-2  | NFR2-TRAF signalling complex protein  | RNF48  | baculoviral IAP repeat-containing protein 2  | TNFR2-TRAF-signaling complex protein 2  | C-IAP1  | RING finger protein 48  | API1  | c-IAP1  | baculoviral IAP repeat containing 2 | IAP homolog B  | baculoviral IAP repeat-containing 2  | IAP-2  | apoptosis inhibitor 1  | hiap-2  | MIHB  |EC 6.3.2.- </t>
  </si>
  <si>
    <t xml:space="preserve"> Apoptosis inhibitor survivin  | survivin  | baculoviral IAP repeat containing 5 | survivin variant 3 alpha  | API4  | apoptosis inhibitor 4  |apoptosis inhibitor survivin  | baculoviral IAP repeat-containing 5  | Apoptosis inhibitor 4  | baculoviral IAP repeat-containing protein 5  | EPR-1  | IAP4  </t>
  </si>
  <si>
    <t xml:space="preserve"> baculoviral IAP repeat containing 6 | ubiquitin-conjugating BIR domain enzyme apollon  | Ubiquitin-conjugating BIR domain enzyme apollon  | BIR repeat-containing ubiquitin-conjugating enzyme  | BRUCE  | KIAA1289  |baculoviral IAP repeat-containing protein 6  | APOLLON  | baculoviral IAP repeat-containing 6  | ubiquitin-conjugating BIR-domain enzyme apollon  |EC 6.3.2.- </t>
  </si>
  <si>
    <t xml:space="preserve"> RecQ2  | DNA helicase, RecQ-like type 2  | recQ protein-like 3  | RECQ2  | RECQL2  | Bloom syndrome, RecQ helicase-like |Bloom syndrome protein  | RECQL3  | Bloom syndrome  | RecQ protein-like 3  | BS  |EC 3.6.4.12 </t>
  </si>
  <si>
    <t xml:space="preserve"> BMH  | bleomycin hydrolase | BH  |BH  | BLM hydrolase  |EC 3.4.22.40 </t>
  </si>
  <si>
    <t xml:space="preserve"> biogenesis of lysosome-related organelles complex 1 subunit 1  | GCN5 general control of amino-acid synthesis 5-like 1  | GCN5L1  | MTA1-interacting coactivator  | BLOC-1 subunit 1  | GCN5 general control of amino-acid synthesis 5-like 1 (yeast)  | BLOS1  | GCN5 (general control of amino-acid synthesis, yeast, homolog)-like 1  |BLOC subunit 1  | MICoA  | biogenesis of lysosomal organelles complex-1, subunit 1 | RT14  | Protein RT14  | GCN5-like protein 1  </t>
  </si>
  <si>
    <t xml:space="preserve"> Centrosome-associated protein  | biogenesis of lysosomal organelles complex-1, subunit 2 | BLOC-1 subunit 2  | centrosomal 10 kDa protein  |RP11-316M21.4  | centrosome-associated protein  | centrosome protein oncogene  | CEAP  | FLJ30135  | MGC10120  | biogenesis of lysosome-related organelles complex 1 subunit 2  | BLOS2  </t>
  </si>
  <si>
    <t xml:space="preserve"> biogenesis of lysosome-related organelles complex 1 subunit 3  | biogenesis of lysosome-related organelles complex-1, subunit 3  | biogenesis of lysosomal organelles complex-1, subunit 3 |RP  | BLOS3  | BLOC-1 subunit 3  | HPS8  | reduced pigmentation, mouse, homolog of  </t>
  </si>
  <si>
    <t xml:space="preserve"> BVR  | Biliverdin-IX alpha-reductase  |BVRA  | biliverdin reductase A | biliverdin-IX alpha-reductase  | BVR A  | BLVR  |EC 1.3.1.24 </t>
  </si>
  <si>
    <t xml:space="preserve"> short chain dehydrogenase/reductase family 43U, member 1  | Green heme-binding protein  | FR  | biliverdin reductase B (flavin reductase (NADPH)) | BVRB  | NADPH-dependent diaphorase  | BVR-B  | FLR  | Flavin reductase  | Biliverdin-IX beta-reductase  | Biliverdin reductase B  | SDR43U1  | GHBP  | green heme-binding protein  |biliverdin-IX beta-reductase  | flavin reductase (NADPH)  | NADPH-flavin reductase  |EC 1.5.1.30,EC 1.3.1.24 </t>
  </si>
  <si>
    <t xml:space="preserve"> Basic leucine zipper nuclear factor 1  | JEM-1short protein  | JEM-1s  | cytoplasmic protein  | Golgin-45  | p45 basic leucine-zipper nuclear factor  | JEM1  |GOLGIN-45  | JEM-1  | basic leucine zipper nuclear factor 1 </t>
  </si>
  <si>
    <t xml:space="preserve"> polycomb complex protein BMI-1  | polycomb group RING finger protein 4  | B lymphoma Mo-MLV insertion region 1 homolog (mouse)  | FLVI2/BMI1  | RNF51  | ring finger protein 51  | BMI1 polycomb ring finger oncogene | flvi-2/bmi-1  |B lymphoma Mo-MLV insertion region 1 homolog  | RING finger protein 51  | polycomb group ring finger 4  | polycomb group protein Bmi1  | Polycomb group RING finger protein 4  | murine leukemia viral (bmi-1) oncogene homolog  | PCGF4  </t>
  </si>
  <si>
    <t xml:space="preserve"> mTld  | procollagen C-endopeptidase  | BMP-1  | Procollagen C-proteinase  |OI13  | mammalian tolloid protein  | PCOLC  | PCP  | TLD  | procollagen C-proteinase  | Mammalian tolloid protein  | bone morphogenetic protein 1 | PCP2  |EC 3.4.24.19 </t>
  </si>
  <si>
    <t xml:space="preserve"> BMP2 inducible kinase |BMP-2-inducible protein kinase  | BIKe  | BIKE  | DKFZp434K0614  |EC 2.7.11.1 </t>
  </si>
  <si>
    <t xml:space="preserve"> activin A receptor, type II-like kinase 3  | Serine/threonine-protein kinase receptor R5  | CD292 antigen  | bone morphogenetic protein receptor, type IA | ACVRLK3  |10q23del  | CD292  | serine/threonine-protein kinase receptor R5  | ALK-3  | BMP type-1A receptor  | ALK3  | SKR5  | activin receptor-like kinase 3  | BMPR-1A  | bone morphogenetic protein receptor type-1A  | Activin receptor-like kinase 3  |EC 2.7.11.30 </t>
  </si>
  <si>
    <t xml:space="preserve"> BMP type-1B receptor  | BMPR-1B  |ALK-6  | CDw293 antigen  | CDw293  | ALK6  | serine/threonine receptor kinase  | bone morphogenetic protein receptor, type IB | activin receptor-like kinase 6  | bone morphogenetic protein receptor type-1B  |EC 2.7.11.30 </t>
  </si>
  <si>
    <t xml:space="preserve"> BMPR-II  | BMP type-2 receptor  | bone morphogenetic protein receptor type-2  | type II receptor for bone morphogenetic protein-4  | PPH1  | BMPR-2  | bone morphogenetic protein receptor, type II (serine/threonine kinase) | BMPR3  | type II activin receptor-like kinase  | primary pulmonary hypertension 1  | T-ALK  | BMP type II receptor  | BRK-3  | Bone morphogenetic protein receptor type II  |BMR2  | bone morphogenetic protein receptor type II  |EC 2.7.11.30 </t>
  </si>
  <si>
    <t xml:space="preserve"> BMS1-like, ribosome assembly protein (yeast)  | ribosome assembly protein BMS1 homolog  | ribosome biogenesis protein BMS1 homolog  | BMS1 homolog, ribosome assembly protein (yeast) | BMS1L  | Ribosome assembly protein BMS1 homolog  | KIAA0187  |BMS1-like, ribosome assembly protein  </t>
  </si>
  <si>
    <t xml:space="preserve"> basonuclin 2 | FLJ20043  |zinc finger protein basonuclin-2  | BSN2  </t>
  </si>
  <si>
    <t xml:space="preserve"> NIP1  | vesicle transport protein SEC20  | BCL2/adenovirus E1B 19 kDa protein-interacting protein 1  | TRG-8  | SEC20L  | Transformation-related gene 8 protein  | Nip1  | BCL2/adenovirus E1B 19kD-interacting protein 1  | SEC20  | BCL2/adenovirus E1B 19kDa interacting protein 1 |transformation-related gene 8 protein  </t>
  </si>
  <si>
    <t xml:space="preserve"> BCL2/adenovirus E1B 19kD-interacting protein 3-like  |BCL2/adenovirus E1B 19 kDa protein-interacting protein 3-like  | BCL2/adenovirus E1B 19 kDa protein-interacting protein 3A  | BNIP3A  | BCL2/adenovirus E1B 19kDa interacting protein 3-like | NIP3-like protein X  | adenovirus E1B19k-binding protein B5  | NIX  | NIP3L  | BNIP3H  | BNIP3a  | Nix  | BCL2/adenovirus E1B 19-kd protein-interacting protein 3a  | Adenovirus E1B19K-binding protein B5  </t>
  </si>
  <si>
    <t xml:space="preserve"> biorientation of chromosomes in cell division 1 | family with sequence similarity 44, member B  | biorientation of chromosomes in cell division protein 1  | Protein FAM44B  | FAM44B  |biorientation defective 1  | Biorientation defective protein 1  </t>
  </si>
  <si>
    <t xml:space="preserve"> BOD1L  | family with sequence similarity 44, member A  | biorientation of chromosomes in cell division 1-like  |biorientation of chromosomes in cell division protein 1-like 1  | KIAA1327  | FLJ33215  | biorientation of chromosomes in cell division 1-like 1 | Protein FAM44A  | FAM44A  </t>
  </si>
  <si>
    <t xml:space="preserve">bcl-2-like protein 9  | BOKL  | Bcl2-L-9  | hBOK  | MGC4631  | BCL2L9  | Bcl-2-like protein 9  | BCL2-related ovarian killer | bcl2-L-9  | bcl-2-related ovarian killer protein  </t>
  </si>
  <si>
    <t xml:space="preserve">bolA-like 1  | bolA homolog 1 (E. coli) | bolA-like protein 1  | hBolA  | CGI-143  | bolA-like 1 (E. coli)  </t>
  </si>
  <si>
    <t xml:space="preserve"> BOLA2A  | bolA-like 2 (E. coli)  | bolA-like 2  | BolA-like protein 2 member A  |BolA-like protein 2  | bolA homolog 2 (E. coli) | My016  </t>
  </si>
  <si>
    <t xml:space="preserve">MMDS2  | bolA-like protein 3  | bolA-like 3 (E. coli)  | bolA homolog 3 (E. coli) </t>
  </si>
  <si>
    <t xml:space="preserve">block of proliferation 1 protein  | Block of proliferation 1 protein  | KIAA0124  | ribosome biogenesis protein BOP1  | block of proliferation 1 </t>
  </si>
  <si>
    <t xml:space="preserve"> 2,3-bisphosphoglycerate mutase | DPGM  | 2,3-bisphosphoglycerate synthase  | BPG-dependent PGAM  | erythrocyte 2,3-bisphosphoglycerate mutase  | 2,3-diphosphoglycerate mutase  | 2,3-bisphosphoglycerate mutase, erythrocyte  |bisphosphoglycerate mutase  |EC 5.4.2.4,EC 3.1.3.13,EC 5.4.2.1 </t>
  </si>
  <si>
    <t xml:space="preserve"> VACVase  | VACVASE  | biphenyl hydrolase-related protein  | Biphenyl hydrolase-related protein  | biphenyl hydrolase-like (serine hydrolase) | Valacyclovirase  | Breast epithelial mucin-associated antigen  | MCNAA  | valacyclovirase  | Biphenyl hydrolase-like protein  |BPH-RP  | valacyclovir hydrolase  | Bph-rp  | biphenyl hydrolase-like protein  | breast epithelial mucin-associated antigen  |EC 3.1.-.- </t>
  </si>
  <si>
    <t xml:space="preserve"> Bisphosphate 3'-nucleotidase 1  | PAP-inositol 1,4-phosphatase  |3'(2'),5'-bisphosphate nucleotidase 1  | BPntase  | PAP-inositol-1,4-phosphatase  | PIP  | 3'(2'), 5'-bisphosphate nucleotidase 1 | bisphosphate 3'-nucleotidase 1  |EC 3.1.3.7 </t>
  </si>
  <si>
    <t xml:space="preserve"> bromodomain and PHD finger-containing transcription factor  |bromodomain and PHD domain transcription factor  | fetal Alz-50 reactive clone 1  | FAC1  | NURF301  | FALZ  | Fetal Alzheimer antigen  | fetal Alzheimer antigen  | Fetal Alz-50 clone 1 protein  | nucleosome-remodeling factor subunit BPTF  | Bromodomain and PHD finger-containing transcription factor  | nucleosome remodeling factor, large subunit  | fetal Alz-50 clone 1 protein  | bromodomain PHD finger transcription factor </t>
  </si>
  <si>
    <t xml:space="preserve"> RAFB1  | B-Raf proto-oncogene serine/threonine-protein kinase (p94)  | v-Raf murine sarcoma viral oncogene homolog B1  | B-RAF1  | proto-oncogene B-Raf  |94 kDa B-raf protein  | v-raf murine sarcoma viral oncogene homolog B1 | murine sarcoma viral (v-raf) oncogene homolog B1  | BRAF1  | p94  | Proto-oncogene B-Raf  | serine/threonine-protein kinase B-raf  | NS7  |EC 2.7.11.1 </t>
  </si>
  <si>
    <t xml:space="preserve"> RING finger protein 52  | Renal carcinoma antigen NY-REN-63  | galectin-2-binding protein  | BRAP2  | IMP  | BRCA1 associated protein | Impedes mitogenic signal propagation  | RNF52  | renal carcinoma antigen NY-REN-63  |BRCA1-associated protein  | impedes mitogenic signal propagation  |EC 6.3.2.- </t>
  </si>
  <si>
    <t xml:space="preserve"> BAAT1  | MGC22916  | RMFSL  | BRCA1-associated ATM activator 1 | C7orf27  |HEAT repeat-containing protein C7orf27  | chromosome 7 open reading frame 27  | BRCA1-associated protein required for ATM activation protein 1  </t>
  </si>
  <si>
    <t xml:space="preserve"> PSCP  |BRCA1/BRCA2-containing complex, subunit 1  | RNF53  | PNCA4  | breast and ovarian cancer sususceptibility protein 1  | protein phosphatase 1, regulatory subunit 53  | BRCAI  | breast cancer 1, early onset | BRCC1  | BROVCA1  | IRIS  | breast cancer type 1 susceptibility protein  | PPP1R53  | breast and ovarian cancer susceptibility protein 1  | RING finger protein 53  |EC 6.3.2.- </t>
  </si>
  <si>
    <t xml:space="preserve"> Fanconi anemia, complementation group D1  | Fanconi anemia group D1 protein  | FAD  | breast cancer 2, early onset |BRCA1/BRCA2-containing complex, subunit 2  | fanconi anemia group D1 protein  | FANCB  | breast cancer type 2 susceptibility protein  | FACD  | breast and ovarian cancer susceptibility gene, early onset  | FANCD  | breast cancer 2 tumor suppressor  | truncated breast and ovarian cancer susceptibility protein 2  | PNCA2  | BROVCA2  | BRCC2  | FANCD1  | GLM3  | FAD1  </t>
  </si>
  <si>
    <t xml:space="preserve"> chromosome X open reading frame 53  | BRCA1/BRCA2-containing complex subunit 3  | BRCA1-A complex subunit BRCC36  | BRCA1/BRCA2-containing complex subunit 36  |lys-63-specific deubiquitinase BRCC36  | BRCA1/BRCA2-containing complex, subunit 3 | BRCC36  | BRISC complex subunit BRCC36  | C6.1A  | CXorf53  |EC 3.4.19.- </t>
  </si>
  <si>
    <t xml:space="preserve">BRPF1  | Bromodomain and PHD finger-containing protein 2  | BRL  | bromodomain and PHD finger-containing protein 2  | BR140-like protein  | bromodomain-containing protein 1  | bromodomain containing 1 | BRPF2  | bromodomain-containing 1  </t>
  </si>
  <si>
    <t xml:space="preserve"> NAT  | bromodomain-containing protein 2  | really interesting new gene 3 protein  | RING3  | female sterile homeotic-related gene 1  | D6S113E  | KIAA9001  | O27.1.1  | Really interesting new gene 3 protein  | RNF3  | bromodomain containing 2 | bromodomain-containing 2  |FSH  | FSRG1  </t>
  </si>
  <si>
    <t xml:space="preserve"> KIAA0043  | ORFX  | RING3L  | RING3-like protein  | bromodomain-containing 3  |bromodomain-containing protein 3  | bromodomain containing 3 </t>
  </si>
  <si>
    <t xml:space="preserve"> bromodomain-containing 4  | HUNKI  | Protein HUNK1  | CAP  | MCAP  | chromosome-associated protein  |bromodomain-containing protein 4  | bromodomain containing 4 | HUNK1  </t>
  </si>
  <si>
    <t xml:space="preserve"> BP75  | bromodomain-containing 7  | 75 kDa bromodomain protein  | bromodomain-containing protein 7  | CELTIX1  |NAG4  | protein CELTIX-1  | Protein CELTIX-1  | bromodomain containing 7 </t>
  </si>
  <si>
    <t xml:space="preserve"> bromodomain containing 8 | SMAP2  | p120  | TrCP120  |bromodomain-containing protein 8  | thyroid hormone receptor coactivating protein of 120 kDa  | Skeletal muscle abundant protein 2  | trCP120  | skeletal muscle abundant protein 2  | Skeletal muscle abundant protein  | SMAP  | Thyroid hormone receptor coactivating protein of 120 kDa  </t>
  </si>
  <si>
    <t xml:space="preserve"> BRCC45  | brain and reproductive organ-expressed (TNFRSF1A modulator) | Brain and reproductive organ-expressed protein  | BRCA1/BRCA2-containing complex subunit 45  | BRCA1/BRCA2-containing complex, subunit 4  |BRCA1-A complex subunit BRE  | brain and reproductive organ-expressed protein  | BRCC4  </t>
  </si>
  <si>
    <t xml:space="preserve"> TAFIII90  | TATA box-binding protein-associated factor, RNA polymerase III, subunit 2  | BRF-1  | BRF  | TAF3C  | TF3B90  | hTFIIIB90  | TBP - associated factor, RNA polymerase III, 90kD  | B-related factor 1  | GTF3B  | hBRF  | TATA box binding protein (TBP)-associated factor 3C  | BRF1 homolog, subunit of RNA polymerase III transcription initiation factor IIIB (S. cerevisiae) | TFIIIB90  | transcription factor IIIB 90 kDa subunit  |B - related factor 1  | TATA box binding protein (TBP)-associated factor, RNA polymerase III, GTF3B subunit 2  | TAF3B2  | general transcription factor IIIB, 90kD subunit  </t>
  </si>
  <si>
    <t xml:space="preserve"> hTFIIIB50  | transcription factor IIIB 50 kDa subunit  | transcription factor IIB- related factor, TFIIIB50  |RNA polymerase III transcription initiation factor BRFU  | BRF-2  | FLJ11052  | TFIIIB50  | BRFU  | hBRFU  | B-related factor 2  | BRF2, subunit of RNA polymerase III transcription initiation factor, BRF1-like </t>
  </si>
  <si>
    <t xml:space="preserve"> BRI3 binding protein | cervical cancer oncogene binding protein  | BNAS1  | I3-binding protein  | HCCRBP-1  |BRI3-binding protein  | HCCR-1  | HCCR-2  | Cervical cancer 1 proto-oncogene-binding protein KG19  | KG19  | cervical cancer 1 proto-oncogene-binding protein KG19  </t>
  </si>
  <si>
    <t xml:space="preserve">BRCA1-binding helicase-like protein BACH1  | Protein FACJ  | BRCA1-interacting protein C-terminal helicase 1  | BRCA1-interacting protein 1  | OF  | FANCJ  | BRCA1-associated C-terminal helicase 1  | Fanconi anemia group J protein  | BACH1  | ATP-dependent RNA helicase BRIP1  | BRCA1 interacting protein C-terminal helicase 1 | BRCA1/BRCA2-associated helicase 1  |EC 3.6.4.13 </t>
  </si>
  <si>
    <t xml:space="preserve"> FLJ11100  | brix domain containing 2  | BXDC2  | BRX1, biogenesis of ribosomes, homolog (S. cerevisiae) | ribosome biogenesis protein BRX1 homolog  |brix domain-containing protein 2  | Brix domain-containing protein 2  | BRIX  </t>
  </si>
  <si>
    <t xml:space="preserve"> probable protein BRICK1  | hHBrk1  | haematopoietic stem/progenitor cell protein 300  |BRICK1, SCAR/WAVE actin-nucleating complex subunit, homolog  | C3orf10  | HSPC300  | MDS027  | BRICK1, SCAR/WAVE actin-nucleating complex subunit | protein BRICK1  | chromosome 3 open reading frame 10  </t>
  </si>
  <si>
    <t xml:space="preserve"> breast cancer metastasis suppressor 1 | DKFZP564A063  |breast cancer metastasis-suppressor 1  </t>
  </si>
  <si>
    <t xml:space="preserve"> BRMS1-homolog protein p40  | MGC11296  | BRMS1-like protein p40  | BRMS1  | FLJ39177  |breast cancer metastasis-suppressor 1-like protein  | breast cancer metastasis-suppressor 1-like | breast cancer metastasis-suppressor 1  </t>
  </si>
  <si>
    <t xml:space="preserve"> RP11-452F19.1  | BRO1 domain-containing protein BROX  | Bro1-domain-containing protein  | FLJ32421  |BRO1 domain containing protein  | BRO1 domain- and CAAX motif-containing protein  | BRO1 domain and CAAX motif containing | BROFTI  | chromosome 1 open reading frame 58  | C1orf58  </t>
  </si>
  <si>
    <t xml:space="preserve">DKFZP564B167  | BRP44  | mitochondrial pyruvate carrier 2 | brain protein 44  | Brain protein 44  </t>
  </si>
  <si>
    <t xml:space="preserve"> peregrin  | Protein Br140  | Bromodomain and PHD finger-containing protein 1  | BR140  | bromodomain-containing protein, 140kD  |bromodomain and PHD finger-containing protein 1  | bromodomain and PHD finger containing, 1 </t>
  </si>
  <si>
    <t xml:space="preserve"> KIAA1286  |bromodomain and PHD finger-containing protein 3  | bromodomain and PHD finger containing, 3 </t>
  </si>
  <si>
    <t xml:space="preserve"> C11orf7  | SADA  | brain-selective kinase 2  | serine/threonine-protein kinase 29  | BR serine/threonine-protein kinase 2  | serine/threonine-protein kinase SAD-A  | protein kinase SAD1B  | Brain-selective kinase 2  | chromsosome 11 open reading frame 7  | serine/threonine-protein kinase BRSK2  | brain-specific serine/threonine-protein kinase 2  | STK29  | PEN11B  | Serine/threonine-protein kinase SAD-A  | Brain-specific serine/threonine-protein kinase 2  | Serine/threonine-protein kinase 29  | BR serine/threonine kinase 2 |SAD1  |EC 2.7.11.1,EC 2.7.11.26 </t>
  </si>
  <si>
    <t xml:space="preserve"> FLJ10276  | RP4-811H24.7  | BSD domain containing 1 |BSD domain-containing protein 1  </t>
  </si>
  <si>
    <t xml:space="preserve"> Collagenase stimulatory factor  | EMMPRIN  | leukocyte activation antigen M6  | extracellular matrix metalloproteinase inducer  | OK blood group antigen  | TCSF  | Extracellular matrix metalloproteinase inducer  | basigin (Ok blood group) |M6  | basigin (OK blood group)  | tumor cell-derived collagenase stimulatory factor  | collagenase stimulatory factor  | Tumor cell-derived collagenase stimulatory factor  | OK  | 5F7  | CD147  | Leukocyte activation antigen M6  | CD147 antigen  | basigin  </t>
  </si>
  <si>
    <t xml:space="preserve"> CD157  | cyclic ADP-ribose hydrolase 2  | BST-1  | CD157 antigen  | Bone marrow stromal antigen 1  | cADPr hydrolase 2  |ADP-ribosyl cyclase 2  | Cyclic ADP-ribose hydrolase 2  | bone marrow stromal antigen 1  | bone marrow stromal cell antigen 1 | NAD(+) nucleosidase  |EC 3.2.2.5 </t>
  </si>
  <si>
    <t xml:space="preserve"> HM1.24 antigen  |NPC-A-7  | TETHERIN  | CD317 antigen  | Tetherin  | CD317  | tetherin  | bone marrow stromal antigen 2  | BST-2  | bone marrow stromal cell antigen 2 </t>
  </si>
  <si>
    <t xml:space="preserve"> TAF(II)170  | TAFII170  | TAF172  | TAF-172  | BTAF1 RNA polymerase II, B-TFIID transcription factor-associated, 170kDa (Mot1 homolog, S. cerevisiae) |TATA-binding protein-associated factor 172  | TBP-associated factor 172  | MOT1  | B-TFIID transcription factor-associated 170 kDa subunit  | BTAF1 RNA polymerase II, B-TFIID transcription factor-associated, 170 kD (Mot1 homolog, S. cerevisiae)  | ATP-dependent helicase BTAF1  |EC 3.6.4.- </t>
  </si>
  <si>
    <t xml:space="preserve"> BTB (POZ) domain containing 1 | Hepatitis C virus NS5A-transactivated protein 8  | C15orf1  | BTB/POZ domain-containing protein 1  |BTB domain containing 1  | HCV NS5A-transactivated protein 8  | NS5ATP8  | hepatitis C virus NS5A-transactivated protein 8  </t>
  </si>
  <si>
    <t xml:space="preserve"> biotinidase | Biotinase  |biotinase  |EC 3.5.1.12 </t>
  </si>
  <si>
    <t xml:space="preserve"> BTF3b  | basic transcription factor 3 |BETA-NAC  | BTF3a  | RNA polymerase B transcription factor 3  | NACB  | nascent-polypeptide-associated complex beta polypeptide  | transcription factor BTF3  </t>
  </si>
  <si>
    <t xml:space="preserve"> MGC23908  |transcription factor BTF3 homolog 4  | basic transcription factor 3-like 4 | Basic transcription factor 3-like 4  </t>
  </si>
  <si>
    <t xml:space="preserve"> protein BTG3  | BTG family member 3  | Abundant in neuroepithelium area protein  | ANA  |B-cell translocation gene  | Protein Tob5  | abundant in neuroepithelium area protein  | BTG family, member 3 | B-cell translocation gene 3  | tob55  | TOFA  | protein Tob5  | TOB55  | TOB5  </t>
  </si>
  <si>
    <t xml:space="preserve"> butyrophilin BTF1  | butyrophilin, subfamily 2, member A1 |BK14H9.1  | BT2.1  | butyrophilin subfamily 2 member A1  | BTF1  | DJ3E1.1  </t>
  </si>
  <si>
    <t xml:space="preserve">butyrophilin subfamily 3 member A1  | CD277 antigen  | BT3.1  | CD277  | BTF5  | butyrophilin, subfamily 3, member A1 | dJ45P21.3 (butyrophilin, subfamily 3, member A1)  </t>
  </si>
  <si>
    <t xml:space="preserve"> butyrophilin, subfamily 3, member A2 |BT3.3  | BT3.2  | BTF4  | butyrophilin protein  | BTF3  | butyrophilin subfamily 3 member A2  </t>
  </si>
  <si>
    <t xml:space="preserve"> butyrophilin, subfamily 3, member A3 |butyrophilin 3  | BTF3  | butyrophilin subfamily 3 member A3  </t>
  </si>
  <si>
    <t xml:space="preserve"> budding uninhibited by benzimidazoles 1 homolog  |BUB1 budding uninhibited by benzimidazoles 1 homolog  | putative serine/threonine-protein kinase  | budding uninhibited by benzimidazoles 1 homolog (yeast)  | mitotic checkpoint serine/threonine-protein kinase BUB1  | hBUB1  | budding uninhibited by benzimidazoles 1 (yeast homolog)  | mitotic spindle checkpoint kinase  | BUB1L  | BUB1A  | BUB1 mitotic checkpoint serine/threonine kinase |EC 2.7.11.1 </t>
  </si>
  <si>
    <t xml:space="preserve"> budding uninhibited by benomyl  | mitotic checkpoint protein BUB3  | mitotic checkpoint component  | hBUB3  | BUB3 (budding uninhibited by benzimidazoles 3, yeast) homolog  | budding uninhibited by benzimidazoles 3 homolog  | budding uninhibited by benzimidazoles 3 homolog (yeast)  | BUB3L  | BUB3 mitotic checkpoint protein |BUB3 budding uninhibited by benzimidazoles 3 homolog  </t>
  </si>
  <si>
    <t xml:space="preserve"> MGC13125  | BUD13 homolog (S. cerevisiae) |BUD13 homolog  | functional spliceosome-associated protein 71  | fSAP71  | BUD13 homolog (yeast)  | Cwc26  </t>
  </si>
  <si>
    <t xml:space="preserve"> BUD31 homolog (yeast)  | protein EDG-2  | BUD31 homolog (S. cerevisiae) | EDG-2  | protein G10 homolog  | protein BUD31 homolog  | Protein G10 homolog  | Protein EDG-2  | YCR063W  | EDG2  | functional spliceosome-associated protein 17  | fSAP17  | Cwc14  | G10  | maternal G10 transcript  |G10 maternal transcript homolog  </t>
  </si>
  <si>
    <t xml:space="preserve"> bystin-like |BYSTIN  | bystin  | by the ribosomal protein s6 gene, drosophila, homolog-like  </t>
  </si>
  <si>
    <t xml:space="preserve"> basic leucine-zipper protein BZAP45  | Protein Orf  | putative protein product of Nbla10236  | basic leucine zipper and W2 domains 1 | KIAA0005  | BZAP45  | basic leucine zipper and W2 domain-containing protein 1  |Nbla10236  </t>
  </si>
  <si>
    <t xml:space="preserve"> MST017  |basic leucine zipper and W2 domain-containing protein 2  | basic leucine zipper and W2 domains 2 | MSTP017  | HSPC028  </t>
  </si>
  <si>
    <t xml:space="preserve"> chromosome 10 open reading frame 118 |CTCL tumor antigen L14-2  | CTCL tumor antigen HD-CL-01/L14-2  | uncharacterized protein C10orf118  | FLJ10188  | FLJ35301  </t>
  </si>
  <si>
    <t xml:space="preserve"> DKFZP564P1916  |uncharacterized protein C10orf12  | FLJ13022  | chromosome 10 open reading frame 12 </t>
  </si>
  <si>
    <t xml:space="preserve"> bA318E3.2  | FLJ20360  | C10orf18  | KIAA2006  | chromosome 10 open reading frame 18  | uncharacterized protein C10orf18  | family with sequence similarity 208, member B |protein FAM208B  </t>
  </si>
  <si>
    <t xml:space="preserve"> UPF0693 protein C10orf32  | chromosome 10 open reading frame 32 | FLJ40752  |RP11-753C18.6  </t>
  </si>
  <si>
    <t xml:space="preserve">uncharacterized protein C10orf35  | chromosome 10 open reading frame 35 </t>
  </si>
  <si>
    <t xml:space="preserve"> chromosome 10 open reading frame 46  | CDK2-associated, cullin domain 1 | Cdk-Associated Cullin1  | CAC1  | Cdk-associated cullin1  | MGC33215  |CDK2-associated and cullin domain-containing protein 1  | FLJ40409  | C10orf46  | cullin  </t>
  </si>
  <si>
    <t xml:space="preserve">PP2135  | SISP1  | B7-H5  | B7H5  | GI24  | chromosome 10 open reading frame 54 | platelet receptor Gi24  | stress induced secreted protein 1  </t>
  </si>
  <si>
    <t xml:space="preserve"> PAMM  | peroxiredoxin-like 2 activated in M-CSF stimulated monocytes  | redox-regulatory protein PAMM  | family with sequence similarity 213, member A | Protein PAMM  | chromosome 10 open reading frame 58  | C10orf58  | redox-regulatory protein FAM213A  |UPF0765 protein C10orf58  | peroxiredoxin (PRX)-like 2 activated in M-CSF stimulated monocytes  | MGC4248  | Peroxiredoxin-like 2 activated in M-CSF stimulated monocytes  </t>
  </si>
  <si>
    <t xml:space="preserve"> chromosome 10 open reading frame 72  | C10orf72  | V-set and transmembrane domain containing 4 | FLJ31737  |V-set and transmembrane domain-containing protein 4  </t>
  </si>
  <si>
    <t xml:space="preserve">UPF0668 protein C10orf76  | chromosome 10 open reading frame 76 | FLJ13114  </t>
  </si>
  <si>
    <t xml:space="preserve"> chromosome 11 open reading frame 69  | UPF0606 protein KIAA1549L  | C11orf41  | MGC34830  | C11orf69  |UPF0606 protein C11orf41  | G2  | Uncharacterized protein C11orf69  | KIAA1549-like | chromosome 11 open reading frame 41  </t>
  </si>
  <si>
    <t xml:space="preserve"> ARF7 effector protein  |ARL14 effector protein  | C11orf46  | chromosome 11 open reading frame 46  | FLJ38968  | ARF7EP  | ADP-ribosylation factor-like 14 effector protein | dJ299F11.1  </t>
  </si>
  <si>
    <t xml:space="preserve"> ester hydrolase C11orf54  | chromosome 11 open reading frame 54 | PTD012  |LP4947  |EC 3.1.-.- </t>
  </si>
  <si>
    <t xml:space="preserve"> chromosome 11 open reading frame 61  | FLJ23342  |myb/SANT-like DNA-binding domain-containing protein 2  | Myb/SANT-like DNA-binding domain containing 2 | C11orf61  </t>
  </si>
  <si>
    <t xml:space="preserve"> C11orf67  | FLJ21035  | PTD015  | Adipogenesis associated Mth938 domain-containing protein  | chromosome 11 open reading frame 67  |UPF0366 protein C11orf67  | adipogenesis associated, Mth938 domain containing | CK067  </t>
  </si>
  <si>
    <t xml:space="preserve"> protein p5326  | basophilic leukemia-expressed protein Bles03  | Basophilic leukemia-expressed protein Bles03  | BLES03  |UPF0696 protein C11orf68  | chromosome 11 open reading frame 68 | basophilic leukemia expressed protein BLES03  | Protein p5326  | P5326  </t>
  </si>
  <si>
    <t xml:space="preserve"> chromosome 11 open reading frame 73 | HSPC138  | HSPC179  |L7RN6  | protein Hikeshi  | Hikeshi  | lethal, Chr 7, Rinchik 6  </t>
  </si>
  <si>
    <t xml:space="preserve"> chromosome 11 open reading frame 83 | UPF0723 protein C11orf83  | UNQ655  | VEGA:LOC790955  |CCDS41658.1  </t>
  </si>
  <si>
    <t xml:space="preserve"> chromosome 11 open reading frame 84 | uncharacterized protein C11orf84  |hypothetical protein BC007540  </t>
  </si>
  <si>
    <t xml:space="preserve"> UPF0160 protein MYG1, mitochondrial  | MYG  |MST024  | MYG1  | chromosome 12 open reading frame 10 | melanocyte related  | MSTP024  </t>
  </si>
  <si>
    <t xml:space="preserve"> NET48  | Mat89Bb  | Sarcoma antigen NY-SAR-95  | SPATA30  |cell cycle regulator Mat89Bb homolog  | C12orf11  | FLJ10637  | Cell cycle regulator Mat89Bb homolog  | protein asunder homolog  | chromosome 12 open reading frame 11  | asunder, spermatogenesis regulator | asunder, spermatogenesis regulator homolog (Drosphila)  | sarcoma antigen NY-SAR-95  | spermatogenesis associated 30  </t>
  </si>
  <si>
    <t xml:space="preserve">UPF0444 transmembrane protein C12orf23  | MGC17943  | chromosome 12 open reading frame 23 </t>
  </si>
  <si>
    <t xml:space="preserve"> uncharacterized protein KIAA1551  | chromosome 12 open reading frame 35  | KIAA1551 | FLJ10652  | C12orf35  |uncharacterized protein C12orf35  | FLJ20696  </t>
  </si>
  <si>
    <t xml:space="preserve"> chromosome 12 open reading frame 4 |uncharacterized protein C12orf4  </t>
  </si>
  <si>
    <t xml:space="preserve"> FLJ12448  |uncharacterized protein C12orf43  | chromosome 12 open reading frame 43 </t>
  </si>
  <si>
    <t xml:space="preserve"> chromosome 12 open reading frame 45 |uncharacterized protein C12orf45  | MGC40397  </t>
  </si>
  <si>
    <t xml:space="preserve"> C10  |likely ortholog of mouse gene rich cluster, C10  | chromosome 12 open reading frame 57 | GRCC10  | protein C10  </t>
  </si>
  <si>
    <t xml:space="preserve"> C12orf62  | MGC14288  |COX14 cytochrome c oxidase assembly homolog  | COX14 cytochrome c oxidase assembly homolog (S. cerevisiae)  | cytochrome c oxidase assembly homolog 14 (S. cerevisiae) | cytochrome c oxidase assembly protein COX14  | chromosome 12 open reading frame 62  </t>
  </si>
  <si>
    <t xml:space="preserve"> FLJ13975  |uncharacterized protein C12orf73  | DKFZp547P055  | chromosome 12 open reading frame 73 </t>
  </si>
  <si>
    <t xml:space="preserve"> proline and serine rich 1 | bA50D16.2  | KIAA2032  | C13orf23  |proline and serine-rich protein 1  | chromosome 13 open reading frame 23  | FLJ12661  </t>
  </si>
  <si>
    <t xml:space="preserve"> chromosome 14 open reading frame 1 | NET51  |probable ergosterol biosynthetic protein 28  | ERG28  </t>
  </si>
  <si>
    <t xml:space="preserve"> FLJ20392  | chromosome 14 open reading frame 101 |UPF0679 protein C14orf101  </t>
  </si>
  <si>
    <t xml:space="preserve"> FLJ14051  | C14orf102  | chromosome 14 open reading frame 102  |UPF0614 protein C14orf102  | protein NRDE2 homolog  | NRDE-2, necessary for RNA interference, domain containing </t>
  </si>
  <si>
    <t xml:space="preserve"> chromosome 14 open reading frame 119 |My028 protein  | FLJ20671  | uncharacterized protein C14orf119  </t>
  </si>
  <si>
    <t xml:space="preserve"> uncharacterized protein C14orf142  |PNAS-127  | chromosome 14 open reading frame 142 </t>
  </si>
  <si>
    <t xml:space="preserve"> FLJ25436  | L-3-hydroxyproline dehydratase (trans-) |probable proline racemase  | trans-L-3-hydroxyproline dehydratase  | C14orf149  | trans-3-hydroxy-l-proline dehydratase  | Trans-3-hydroxy-l-proline dehydratase  | trans-3-hydroxyl-L-proline dehydratase  | chromosome 14 open reading frame 149  |EC 4.2.1.77 </t>
  </si>
  <si>
    <t xml:space="preserve">UPF0317 protein C14orf159, mitochondrial  | FLJ39975  | chromosome 14 open reading frame 159 </t>
  </si>
  <si>
    <t xml:space="preserve"> CGI99  | CLE  | LCRP369  | UPF0568 protein C14orf166  | RLLM1  | chromosome 14 open reading frame 166 | CGI-99  |RLL motif containing 1  | CLE7 homolog  | CLE7  </t>
  </si>
  <si>
    <t xml:space="preserve"> NOP9 nucleolar protein homolog (yeast)  |NOP9 nucleolar protein homolog  | C14orf21  | NOP9 nucleolar protein | nucleolar protein 9  | chromosome 14 open reading frame 21  | KIAA2021  | pumilio domain-containing protein C14orf21  </t>
  </si>
  <si>
    <t xml:space="preserve"> chromosome 14 open reading frame 37 | uncharacterized protein C14orf37  |c14_5376  </t>
  </si>
  <si>
    <t xml:space="preserve">c14_5541  | C14orf43  | chromosome 14 open reading frame 117  | uncharacterized protein C14orf43  | ELM2 and Myb/SANT-like domain containing 1 | chromosome 14 open reading frame 43  | C14orf117  | LSR68  </t>
  </si>
  <si>
    <t xml:space="preserve"> Nuclear envelope spectrin repeat protein 3  |nesprin-3  | Nesprin-3  | chromosome 14 open reading frame 49  | Nesp3  | FLJ25605  | nuclear envelope spectrin repeat protein 3  | spectrin repeat containing, nuclear envelope family member 3 | C14orf49  | NET53  </t>
  </si>
  <si>
    <t xml:space="preserve"> UPF0480 protein C15orf24  | C11orf3  | ER membrane protein complex subunit 7 |ORF1-FL1  | chromosome 15 open reading frame 24  | chromosome 15 hypothetical ATG/GTP binding protein  | C15orf24  </t>
  </si>
  <si>
    <t xml:space="preserve"> MGC61550  |UPF0552 protein C15orf38  | chromosome 15 open reading frame 38 </t>
  </si>
  <si>
    <t xml:space="preserve">UPF0235 protein C15orf40  | MGC29937  | chromosome 15 open reading frame 40 </t>
  </si>
  <si>
    <t xml:space="preserve"> chromosome 15 open reading frame 44  | DKFZP564O1664  | von Willebrand factor A domain containing 9 |UPF0464 protein C15orf44  | C15orf44  </t>
  </si>
  <si>
    <t xml:space="preserve">uncharacterized protein C15orf52  | chromosome 15 open reading frame 52 | FLJ43339  </t>
  </si>
  <si>
    <t xml:space="preserve"> MGC13114  |UPF0585 protein C16orf13  | chromosome 16 open reading frame 13 </t>
  </si>
  <si>
    <t xml:space="preserve">probable ribosome biogenesis protein C16orf42  | chromosome 16 open reading frame 42  | UND313L  | MGC24381  | C16orf42  | TSR3, 20S rRNA accumulation, homolog (S. cerevisiae) | ribosome biogenesis protein TSR3 homolog  </t>
  </si>
  <si>
    <t xml:space="preserve"> UPF0420 protein C16orf58  | chromosome 16 open reading frame 58 | FLJ13868  |RUS  </t>
  </si>
  <si>
    <t xml:space="preserve"> COX assembly mitochondrial protein 2 homolog (S. cerevisiae) | chromosome 16 open reading frame 61  | DC13  | COX assembly mitochondrial protein 2 homolog  | MGC45036  | C16orf61  |2310061C15Rik  </t>
  </si>
  <si>
    <t xml:space="preserve"> esophageal cancer-associated protein  | MGC16824  | chromosome 16 open reading frame 62 | Esophageal cancer-associated protein  | esophageal cancer associated protein  |UPF0505 protein C16orf62  </t>
  </si>
  <si>
    <t xml:space="preserve"> Transcription factor IIB  | fSAP23  | gene trap locus 3  | chromosome 16 open reading frame 80 | GTL3  | UPF0468 protein C16orf80  | functional spliceosome-associated protein 23  | transcription factor IIB  |EVORF  </t>
  </si>
  <si>
    <t xml:space="preserve"> TSG118  | 101F10.1  | testis-specific gene 118 protein  |family with sequence similarity 191, member A  | chromosome 16 open reading frame 88 | protein C16orf88  | Testis-specific gene 118 protein  | FAM191A  </t>
  </si>
  <si>
    <t xml:space="preserve"> 2-oxoglutarate and iron-dependent oxygenase domain containing 3 | chromosome 17 open reading frame 101  | PKHD domain-containing transmembrane protein C17orf101  |2-oxoglutarate and iron-dependent oxygenase domain-containing protein 3  | FLJ22222  | C17orf101  |EC 1.14.11.- </t>
  </si>
  <si>
    <t xml:space="preserve"> C35  | HBV XAg-transactivated protein 4  | ORB3  | Protein C35  | XTP4  | chromosome 17 open reading frame 37  | migration and invasion enhancer 1 | Rdx12  | C17orf37  |protein C17orf37  | MGC14832  | HBV X-transactivated gene 4 protein  | RDX12  </t>
  </si>
  <si>
    <t xml:space="preserve"> C17orf39  | chromosome 17 open reading frame 39  | GID complex subunit 4, VID24 homolog (S. cerevisiae) |glucose-induced degradation protein 4 homolog  | VID24  | Vacuolar import and degradation protein 24 homolog  | vacuolar import and degradation 24  | vacuolar import and degradation protein 24 homolog  </t>
  </si>
  <si>
    <t xml:space="preserve"> uncharacterized protein C17orf59  |PRO2472  | chromosome 17 open reading frame 59 | FLJ20014  </t>
  </si>
  <si>
    <t xml:space="preserve"> MGC4368  | chromosome 17 open reading frame 62 | FLJ90469  |uncharacterized protein C17orf62  </t>
  </si>
  <si>
    <t xml:space="preserve"> spermatogenesis-related protein  | NJMU-R1  | chromosome 17 open reading frame 75 |protein Njmu-R1  </t>
  </si>
  <si>
    <t xml:space="preserve">cell migration-inducing gene 3 protein  | migration-inducing protein 3  | Human lung cancer oncogene 8 protein  | Cell migration-inducing gene 3 protein  | MIG3  | lung cancer-related protein 8  | HLC-8  | FLJ20721  | uncharacterized protein C17orf80  | human lung cancer oncogene 8 protein  | SPEP1  | sperm-expressed protein 1  | chromosome 17 open reading frame 80 </t>
  </si>
  <si>
    <t xml:space="preserve"> HSA277841  |uncharacterized protein C17orf85  | ELG  | Protein ELG  | chromosome 17 open reading frame 85 </t>
  </si>
  <si>
    <t xml:space="preserve">uncharacterized protein C17orf89  | chromosome 17 open reading frame 89 </t>
  </si>
  <si>
    <t xml:space="preserve"> chromosome 18 open reading frame 19  | C18orf19  |protein FAM210A  | HsT2329  | family with sequence similarity 210, member A | uncharacterized protein C18orf19  | MGC24180  </t>
  </si>
  <si>
    <t xml:space="preserve"> chromosome 18 open reading frame 21 | HBV XAg-transactivated protein 13  | PNAS-131  | PNAS-124  |HBV X-transactivated protein 13  | UPF0711 protein C18orf21  | HsT3108  | XTP13  | HBV X-transactivated gene 13 protein  </t>
  </si>
  <si>
    <t xml:space="preserve">ARKadia-like 1  | MGC12909  | ARKL1  | chromosome 18 open reading frame 25 | uncharacterized protein C18orf25  </t>
  </si>
  <si>
    <t xml:space="preserve"> Putative NF-kappa-B-activating protein 200  | chromosome 18 open reading frame 32 | putative NFkB activating protein  |UPF0729 protein C18orf32  | putative NF-kappa-B-activating protein 200  | FLJ23458  </t>
  </si>
  <si>
    <t xml:space="preserve"> TIM21  |mitochondrial import inner membrane translocase subunit Tim21  | chromosome 18 open reading frame 55  | TIM21-like protein, mitochondrial  | C18orf55  | HSPC154  | translocase of inner mitochondrial membrane 21 homolog (yeast) </t>
  </si>
  <si>
    <t xml:space="preserve"> chromosome 18 open reading frame 8 | HsT2591  | uncharacterized protein C18orf8  |colon cancer-associated protein Mic1  | Colon cancer-associated protein Mic1  | Mic-1  | MIC1  </t>
  </si>
  <si>
    <t xml:space="preserve"> interleukin 27 working designation  | IL-25  | interleukin-25  | UPF0556 protein C19orf10  |EUROIMAGE1875335  | Interleukin-25  | IL25  | IL-27  | stromal cell-derived growth factor SF20  | Stromal cell-derived growth factor SF20  | SF20  | IL27w  | R33729_1  | interleukin 25  | IL27  | chromosome 19 open reading frame 10 </t>
  </si>
  <si>
    <t xml:space="preserve">UPF0449 protein C19orf25  | chromosome 19 open reading frame 25 | FLJ36666  </t>
  </si>
  <si>
    <t xml:space="preserve"> cactin  | renal carcinoma antigen NY-REN-24  | NY-REN-24 antigen  | chromosome 19 open reading frame 29  | fSAPc  | functional spliceosome-associated protein c  | cactin homolog  | C19orf29  | NY-REN-24  | Renal carcinoma antigen NY-REN-24  |NY REN 24 antigen  | cactin, spliceosome C complex subunit </t>
  </si>
  <si>
    <t xml:space="preserve"> fSAP18  | MGC2803  |My029 protein  | uncharacterized protein C19orf43  | chromosome 19 open reading frame 43 </t>
  </si>
  <si>
    <t xml:space="preserve"> FLJ36888  | chromosome 19 open reading frame 47 |uncharacterized protein C19orf47  </t>
  </si>
  <si>
    <t xml:space="preserve"> KXDL  |MST096  | KxDL motif containing 1 | C19orf50  | kxDL motif-containing protein 1  | UPF0459 protein C19orf50  | MSTP096  | chromosome 19 open reading frame 50  | MGC2749  | FLJ25480  </t>
  </si>
  <si>
    <t xml:space="preserve">uncharacterized protein C19orf52  | chromosome 19 open reading frame 52 </t>
  </si>
  <si>
    <t xml:space="preserve"> hematopoietic signal peptide-containing membrane domain-containing protein 1  | Hematopoietic signal peptide-containing membrane domain-containing protein 1  | INM02  | HSM1  | hematopoietic signal peptide-containing secreted 1  |UPF0510 protein INM02  | HSS1  | ER membrane protein complex subunit 10 | C19orf63  | chromosome 19 open reading frame 63  | hematopoietic signal peptide-containing membrane domain-containing 1  </t>
  </si>
  <si>
    <t xml:space="preserve"> chromosome 19 open reading frame 66 | FLJ11286  |UPF0515 protein C19orf66  </t>
  </si>
  <si>
    <t xml:space="preserve"> C1D nuclear receptor corepressor | hC1D  | C1D nuclear receptor co-repressor  | SUN-CoR  | nuclear DNA-binding protein  | nuclear nucleic acid-binding protein C1D  | LRP1  |C1D DNA-binding protein  | SUNCOR  | small unique nuclear receptor corepressor  | small unique nuclear receptor co-repressor  </t>
  </si>
  <si>
    <t xml:space="preserve"> Core 1 beta3-Gal-T1  | Core 1 O-glycan T-synthase  | C1GalT1  | C1GALT  | Core 1 UDP-galactose:N-acetylgalactosamine-alpha-R beta 1,3-galactosyltransferase 1  | core 1 synthase, glycoprotein-N-acetylgalactosamine 3-beta-galactosyltransferase, 1 | B3Gal-T8  | Beta-1,3-galactosyltransferase  | core 1 beta3-Gal-T1  |core 1 O-glycan T-synthase  | T-synthase  | core 1 UDP-galactose:N-acetylgalactosamine-alpha-R beta 1,3-galactosyltransferase 1  | glycoprotein-N-acetylgalactosamine 3-beta-galactosyltransferase 1  | Core 1 beta1,3-galactosyltransferase 1  |EC 2.4.1.122 </t>
  </si>
  <si>
    <t xml:space="preserve"> Core 1 beta3-galactosyltransferase-specific molecular chaperone  | C1GALT2  | beta 1,3-galactosyltransferase 2  | Core 1 beta1,3-galactosyltransferase 2  | C38H2-like protein 1  | TNPS  | C38H2-L1  | core 1 beta3-Gal-T2  | C1GalT2  | core 1 beta1,3-galactosyltransferase 2  | core 1 beta3-galactosyltransferase-specific molecular chaperone  | COSMC  | C1Gal-T2  |MST143  | Core 1 beta3-Gal-T2  | C1GALT1-specific chaperone 1 </t>
  </si>
  <si>
    <t xml:space="preserve">RP1-97P20.1  | chromosome 1 open reading frame 112 | uncharacterized protein C1orf112  | FLJ10706  </t>
  </si>
  <si>
    <t xml:space="preserve"> FLJ45459  | chromosome 1 open reading frame 122 | Protein ALAESM  |ALAESM  | uncharacterized protein C1orf122  </t>
  </si>
  <si>
    <t xml:space="preserve"> chromosome 1 open reading frame 123 |UPF0587 protein C1orf123  | FLJ20580  </t>
  </si>
  <si>
    <t xml:space="preserve">uncharacterized protein C1orf131  | chromosome 1 open reading frame 131 | DKFZp547B1713  </t>
  </si>
  <si>
    <t xml:space="preserve"> chromosome 1 open reading frame 144  | SUZ RNA binding domain containing 1 | putative MAPK activating protein PM20,PM21  | C1orf144  |SUZ domain-containing protein 1  | DKFZp566C0424  | UPF0485 protein C1orf144  | putative MAPK-activating protein PM18/PM20/PM22  | Putative MAPK-activating protein PM18/PM20/PM22  </t>
  </si>
  <si>
    <t xml:space="preserve"> RP5-1056L3.2  | chromosome 1 open reading frame 151  | C1orf151  |UPF0327 protein C1orf151  | FLJ36999  | mitochondrial inner membrane organizing system protein 1  | MIO10  | mitochondrial inner membrane organizing system 1 </t>
  </si>
  <si>
    <t xml:space="preserve"> FLJ20584  |uncharacterized protein C1orf159  | chromosome 1 open reading frame 159 </t>
  </si>
  <si>
    <t xml:space="preserve"> RP13-531C17.2  |UPF0688 protein C1orf174  | chromosome 1 open reading frame 174 </t>
  </si>
  <si>
    <t xml:space="preserve"> LRAP35A  | chromosome 1 open reading frame 190  | LRP35A  | Leucine repeat adapter protein 35A  | C1orf190  | leucine repeat adapter protein 35A  | FLJ25163  | LRAP35a  | leucine repeat adaptor protein 35a  | leucine rich adaptor protein 1 |NF-kappa-B activator C1orf190  </t>
  </si>
  <si>
    <t xml:space="preserve"> DKFZp667D152  | chromosome 1 open reading frame 198 | FLJ14525  | FLJ38847  | MGC10710  |uncharacterized protein C1orf198  | FLJ16283  </t>
  </si>
  <si>
    <t xml:space="preserve"> PIG13  | proliferation-inducing protein 13  | Cell proliferation-inducing gene 13 protein  | chromosome 1 open reading frame 21 | uncharacterized protein C1orf21  |cell proliferation-inducing gene 13 protein  </t>
  </si>
  <si>
    <t xml:space="preserve">uncharacterized protein C1orf226  | chromosome 1 open reading frame 226 | FLJ13137  </t>
  </si>
  <si>
    <t xml:space="preserve"> C1orf31  | cytochrome c oxidase assembly factor 6 homolog (S. cerevisiae) | chromosome 1 open reading frame 31  |cytochrome c oxidase assembly factor 6 homolog  </t>
  </si>
  <si>
    <t xml:space="preserve"> uncharacterized protein C1orf43  | NICE3  | NICE-3  | Hepatitis C virus NS5A-transactivated protein 4  | Protein NICE-3  | S863-3  | DKFZp586G1722  |hepatitis C virus NS5A-transactivated protein 4  | NS5ATP4  | HCV NS5A-transactivated protein 4  | protein NICE-3  | chromosome 1 open reading frame 43 </t>
  </si>
  <si>
    <t xml:space="preserve"> BAG  | UPF0690 protein C1orf52  | FLJ44982  |RP11-234D19.1  | chromosome 1 open reading frame 52 | gm117  | BCL10-associated gene protein  </t>
  </si>
  <si>
    <t xml:space="preserve"> protein SDE2 homolog  | UPF0667 protein C1orf55  | FLJ35382  | SDE2 telomere maintenance homolog (S. pombe) |RP4-671D7.1  | C1orf55  | chromosome 1 open reading frame 55  | dJ671D7.1  </t>
  </si>
  <si>
    <t xml:space="preserve"> NCU-G1  | MGC31963  | lysosomal protein NCU-G1  |kidney predominant protein NCU-G1  | chromosome 1 open reading frame 85 </t>
  </si>
  <si>
    <t xml:space="preserve"> MGC34837  | chromosome 1 open reading frame 87 |uncharacterized protein C1orf87  </t>
  </si>
  <si>
    <t xml:space="preserve"> protein C1orf9  |SUN domain-containing ossification factor  | SLP1  | protein osteopotentia homolog  | OPT  | SUN domain containing ossification factor | osteopotentia  | CH1  | chromosome 1 open reading frame 9  | Protein osteopotentia homolog  | Membrane protein CH1  | SUN-like protein 1  | membrane protein CH1  | C1orf9  </t>
  </si>
  <si>
    <t xml:space="preserve"> Protein FAM213B  | prostamide/PGF synthase  | chromosome 1 open reading frame 93  | family with sequence similarity 213, member B |prostamide/PG F synthase  | MGC26818  | prostamide/prostaglandin F synthase  | Prostamide/PGF synthase  | Prostamide/PG F synthase  | C1orf93  |EC 1.11.1.20 </t>
  </si>
  <si>
    <t xml:space="preserve"> p32  | complement component 1 Q subcomponent-binding protein, mitochondrial  |C1q globular domain-binding protein  | p33  | mitochondrial matrix protein p32  | ASF/SF2-associated protein p32  | Glycoprotein gC1qBP  | Hyaluronan-binding protein 1  | gC1qR  | gC1Q-R  | Mitochondrial matrix protein p32  | hyaluronan-binding protein 1  | complement component 1, q subcomponent binding protein | C1qBP  | GC1QBP  | SF2P32  | splicing factor SF2-associated protein  | gC1q-R protein  | HABP1  | glycoprotein gC1qBP  | SF2p32  </t>
  </si>
  <si>
    <t xml:space="preserve"> DKFZp586B0621  | CTRP5  | C1q and tumor necrosis factor related protein 5 | LORD  |complement C1q tumor necrosis factor-related protein 5  </t>
  </si>
  <si>
    <t xml:space="preserve">complement C1r subcomponent  | Complement component 1 subcomponent r  | complement component 1, r subcomponent |EC 3.4.21.41 </t>
  </si>
  <si>
    <t xml:space="preserve"> complement C1s subcomponent  | complement component 1, s subcomponent | Complement component 1 subcomponent s  | C1 esterase  | complement component 1 subcomponent s  |basic proline-rich peptide IB-1  |EC 3.4.21.42 </t>
  </si>
  <si>
    <t xml:space="preserve"> chromosome 20 open reading frame 108  | C20orf108  |5A3  | transmembrane protein C20orf108  | dJ1167H4.1  | family with sequence similarity 210, member B | DKFZP434A1114  | protein FAM210B  </t>
  </si>
  <si>
    <t xml:space="preserve"> TWA1  | C20orf11  |glucose-induced degradation protein 8 homolog  | FLJ20602  | bA305P22.1  | protein C20orf11  | GID complex subunit 8 homolog (S. cerevisiae) | Two hybrid-associated protein 1 with RanBPM  | two hybrid-associated protein 1 with RanBPM  | chromosome 20 open reading frame 11  | Twa1  </t>
  </si>
  <si>
    <t xml:space="preserve"> dJ1184F4.2  | dJ1184F4.4  | DKFZP566G1424  | chromosome 20 open reading frame 113  | chromosome 20 open reading frame 112 | C20orf113  |uncharacterized protein C20orf112  </t>
  </si>
  <si>
    <t xml:space="preserve"> Rab5-interacting protein  |rab5-interacting protein  | PNAS-11  | chromosome 20 open reading frame 24 | uncharacterized protein C20orf24  | RIP5  </t>
  </si>
  <si>
    <t xml:space="preserve">UPF0687 protein C20orf27  | chromosome 20 open reading frame 27 | FLJ20550  </t>
  </si>
  <si>
    <t xml:space="preserve"> HSPC274  | transmembrane protein 230 | dJ1116H23.2.1  | C20orf30  |UPF0414 transmembrane protein C20orf30  | chromosome 20 open reading frame 30  </t>
  </si>
  <si>
    <t xml:space="preserve"> chromosome 20 open reading frame 4  | bA234K24.2  | C20orf4  | TGPR58  |protein AAR2 homolog  | AAR2 splicing factor homolog (S. cerevisiae) | AAR2 splicing factor homolog  </t>
  </si>
  <si>
    <t xml:space="preserve"> replication termination factor 2 domain containing 1 |SHUJUN-3  | CDAO5  | C20orf43  | P  | chromosome 20 open reading frame 43  | UPF0549 protein C20orf43  | HSPC164  | Replication termination factor 2 domain-containing protein 1  </t>
  </si>
  <si>
    <t xml:space="preserve"> probable methyltransferase C20orf7, mitochondrial  | bA526K24.2  | NADH dehydrogenase (ubiquinone) complex I, assembly factor 5 | C20orf7  | chromosome 20 open reading frame 7  | dJ842G6.1  |NADH dehydrogenase [ubiquinone] 1 alpha subcomplex assembly factor 5  | Probable methyltransferase C20orf7, mitochondrial  |EC 2.1.1.- </t>
  </si>
  <si>
    <t xml:space="preserve"> chromosome 20 open reading frame 72  | bA504H3.4  | mitochondrial genome maintenance exonuclease 1 |MTDPS11  | C20orf72  | uncharacterized protein C20orf72  |EC 3.1.-.- </t>
  </si>
  <si>
    <t xml:space="preserve"> HES1  | D21S2048E  | Protein GT335  | KNPH  | human HES1 protein, homolog to E.coli and zebrafish ES1 protein  | Keio novel protein I  | KNP-Ia  |human HES1 protein, homolog to E.coli and zebrafish ES1 protein  | ES1  | KNPI  | KNP-I  | chromosome 21 open reading frame 33 | GT335  | ES1 protein homolog, mitochondrial  | Protein KNP-I  </t>
  </si>
  <si>
    <t xml:space="preserve"> chromosome 21 open reading frame 48  | FLJ20467  | chromosome 21 open reading frame 59 |prostate cancer upregulated protein 1  | uncharacterized protein C21orf59  | C21orf48  </t>
  </si>
  <si>
    <t xml:space="preserve"> C21orf70  |protein FAM207A  | family with sequence similarity 207, member A | PRED56  | chromosome 21 open reading frame 70  </t>
  </si>
  <si>
    <t xml:space="preserve"> RP1-149A16.6  | FAAP  |DJ149A16.6  | chromosome 22 open reading frame 28 | ankyrin repeat domain 54  | HSPC117  | focal adhesion-associated protein  | tRNA-splicing ligase RtcB homolog  |EC 6.5.1.3 </t>
  </si>
  <si>
    <t xml:space="preserve"> chromosome 22 open reading frame 32 | dJ186O1.1  | DDDD  |UPF0466 protein C22orf32, mitochondrial  </t>
  </si>
  <si>
    <t xml:space="preserve"> TMEM24 related geme  |C2 domain-containing protein 2  | TMEM24L  | C21orf258  | C21orf25  | DKFZP586F0422  | C2 calcium-dependent domain containing 2 | chromosome 21 open reading frame 25  </t>
  </si>
  <si>
    <t xml:space="preserve"> C2CD2-like | TMEM24  | KIAA0285  | Transmembrane protein 24  | transmembrane protein 24  |C2 domain-containing protein 2-like  </t>
  </si>
  <si>
    <t xml:space="preserve"> ANT2-binding protein  | transport and golgi organization 9 homolog  | TANGO9  | chromosome 2 open reading frame 18  |transmembrane protein C2orf18  | Transport and Golgi organization 9 homolog  | C2orf18  | solute carrier family 35, member F6 | FLJ20555  | ANT2BP  </t>
  </si>
  <si>
    <t xml:space="preserve">UPF0760 protein C2orf29  | C40  | CCR4-NOT transcription complex, subunit 11 | C2orf29  | chromosome 2 open reading frame 29  </t>
  </si>
  <si>
    <t xml:space="preserve"> FLJ21820  | chromosome 2 open reading frame 43 |UPF0554 protein C2orf43  </t>
  </si>
  <si>
    <t xml:space="preserve">uncharacterized protein C2orf47, mitochondrial  | chromosome 2 open reading frame 47 | FLJ22555  | DKFZp666A212  </t>
  </si>
  <si>
    <t xml:space="preserve">ashwin  | chromosome 2 open reading frame 49 | MGC5509  | asw  </t>
  </si>
  <si>
    <t xml:space="preserve"> C2orf56  | protein midA homolog, mitochondrial  | NADH dehydrogenase (ubiquinone) complex I, assembly factor 7 | chromosome 2 open reading frame 56  | mitochondrial dysfunction protein A homolog  | Protein midA homolog, mitochondrial  | MidA  |NADH dehydrogenase [ubiquinone] complex I, assembly factor 7  | PRO1853  </t>
  </si>
  <si>
    <t xml:space="preserve">6330578E17Rik  | FLJ27524  | C2orf64  | Pet191  | chromosome 2 open reading frame 64  | protein C2orf64  | MGC52110  | cytochrome c oxidase assembly factor 5 </t>
  </si>
  <si>
    <t xml:space="preserve"> FLJ38973  |UPF0565 protein C2orf69  | chromosome 2 open reading frame 69 </t>
  </si>
  <si>
    <t xml:space="preserve"> MGC104437  | LOC130355  | chromosome 2 open reading frame 76 | AIM29  |UPF0538 protein C2orf76  </t>
  </si>
  <si>
    <t xml:space="preserve"> complement component 3 | complement component C3b  | C3a  | C3 and PZP-like alpha-2-macroglobulin domain-containing protein 1  | complement C3  |ASP  | C3b  | prepro-C3  | ARMD9  | complement component C3  | complement component C3a  | C3a anaphylatoxin  | CPAMD1  | AHUS5  | acylation-stimulating protein cleavage product  </t>
  </si>
  <si>
    <t xml:space="preserve"> FLJ22597  | chromosome 3 open reading frame 1  | translocase of inner mitochondrial membrane domain containing 1 | C3orf1  | transmembrane protein C3orf1  |M5-14 protein  | translocase of inner mitochondrial membrane domain-containing protein 1  | Protein M5-14  </t>
  </si>
  <si>
    <t xml:space="preserve"> DKFZP434F2021  | chromosome 3 open reading frame 17 |uncharacterized protein C3orf17  | NET17  </t>
  </si>
  <si>
    <t xml:space="preserve">uncharacterized protein C3orf18  | Protein G20  | G20  | chromosome 3 open reading frame 18 </t>
  </si>
  <si>
    <t xml:space="preserve"> C3orf19  |uncharacterized protein C3orf19  | coiled-coil domain containing 174 | chromosome 3 open reading frame 19  | FLJ33839  </t>
  </si>
  <si>
    <t xml:space="preserve"> C3orf21  |FLJ35155  | UDP-xylose:alpha-xyloside alpha-1,3-xylosyltransferase  | chromosome 3 open reading frame 21  | xyloside xylosyltransferase 1 |EC 2.4.2.n3 </t>
  </si>
  <si>
    <t xml:space="preserve"> Cms1 ribosomal small subunit homolog  |uncharacterized protein C3orf26  | MGC4308  | cms1 ribosomal small subunit homolog (yeast) | C3orf26  | chromosome 3 open reading frame 26  </t>
  </si>
  <si>
    <t xml:space="preserve"> C3orf31  | DKFZp434E0519  | chromosome 3 open reading frame 31  | MGC16471  | TAM41, mitochondrial translocator assembly and maintenance protein, homolog (S. cerevisiae) |RAM41  | mitochondrial translocator assembly and maintenance protein 41 homolog  | MMP37-like protein, mitochondrial  | TAM41  </t>
  </si>
  <si>
    <t xml:space="preserve"> DC12  |UPF0361 protein C3orf37  | chromosome 3 open reading frame 37 </t>
  </si>
  <si>
    <t xml:space="preserve"> MGC26717  |uncharacterized protein C3orf38  | chromosome 3 open reading frame 38 </t>
  </si>
  <si>
    <t xml:space="preserve"> deleted in autism protein 1  | MGC33365  | deleted in autism 1  | DIA1  | UPF0672 protein C3orf58  | chromosome 3 open reading frame 58 |Golgi protein GoPro49  </t>
  </si>
  <si>
    <t xml:space="preserve"> CTCL tumor antigen se89-1  | retinoblastoma-associated protein RAP140  | KIAA1105  | retinoblastoma-associated protein 140  | RAP140  | chromosome 3 open reading frame 63  | Retinoblastoma-associated protein RAP140  | family with sequence similarity 208, member A | se89-1  |protein FAM208A  | C3orf63  </t>
  </si>
  <si>
    <t xml:space="preserve"> complement component 4A  | acidic C4  | C4B  | RG  | complement C4-A  | C4A6  | C3 and PZP-like alpha-2-macroglobulin domain-containing protein 2  | Acidic complement C4  | C4AD  | CPAMD2  | CO4  | C4  | C4A3  | C4S  |C4A anaphylatoxin  | C4A4  | C4A2  | complement component 4A (Rodgers blood group) | acidic complement C4  | Rodgers form of C4  </t>
  </si>
  <si>
    <t xml:space="preserve"> C4bp  |C4b-binding protein alpha chain  | complement component 4-binding protein, alpha  | complement component 4 binding protein, alpha | Proline-rich protein  | proline-rich protein  | C4BP  | PRP  </t>
  </si>
  <si>
    <t xml:space="preserve"> nitric oxide-associated protein 1  | chromosome 4 open reading frame 14  | nitric oxide synthase, mitochondrial (putative)  |mAtNOS1  | MGC3232  | hNOA1  | nitric oxide associated 1 | hAtNOS1  | nitric oxide associated-1  | C4orf14  | putative ortholog of Arabidopsis mitochondrial nitric oxide synthase  </t>
  </si>
  <si>
    <t xml:space="preserve"> FLJ20534  |UPF0609 protein C4orf27  | chromosome 4 open reading frame 27 </t>
  </si>
  <si>
    <t xml:space="preserve">uncharacterized protein C4orf32  | FLJ39370  | chromosome 4 open reading frame 32 </t>
  </si>
  <si>
    <t xml:space="preserve"> gryzun homolog  | foie gras homolog  | foigr  |FOIGR  | gry  | chromosome 4 open reading frame 41  | FLJ12716  | C4orf41  | GRY  | trafficking protein particle complex 11 | trafficking protein particle complex subunit 11  </t>
  </si>
  <si>
    <t xml:space="preserve"> translation machinery-associated protein 16  | chromosome 4 open reading frame 43  | translation machinery associated 16 homolog (S. cerevisiae) |UPF0534 protein C4orf43  | FLJ11184  | C4orf43  </t>
  </si>
  <si>
    <t xml:space="preserve"> Corneal endothelium-specific protein 1  | hypoxia up-regulated mitochondrial movement regulator protein  | Ovary-specific acidic protein  | CESP-1  | chromosome 4 open reading frame 49  | Mitochondria-localized glutamic acid-rich protein  | Hypoxia up-regulated mitochondrial movement regulator protein  | CESP1  | C4orf49  | protein MGARP  | ovary-specific acidic protein  |corneal endothelium-specific protein 1  | HUMMR  | OSAP  | mitochondria-localized glutamic acid-rich protein </t>
  </si>
  <si>
    <t xml:space="preserve">uncharacterized protein C4orf52  | chromosome 4 open reading frame 52 </t>
  </si>
  <si>
    <t xml:space="preserve">UPF0489 protein C5orf22  | FLJ11193  | chromosome 5 open reading frame 22 </t>
  </si>
  <si>
    <t xml:space="preserve"> FLJ37562  |UPF0461 protein C5orf24  | chromosome 5 open reading frame 24 </t>
  </si>
  <si>
    <t xml:space="preserve"> NAD kinase domain containing 1 | C5orf33  | chromosome 5 open reading frame 33  |NAD kinase domain-containing protein 1  | FLJ30596  |EC 2.7.1.23 </t>
  </si>
  <si>
    <t xml:space="preserve"> UPF0533 protein C5orf44  | trafficking protein particle complex 13 | MGC48585  | C5orf44  | chromosome 5 open reading frame 44  |Trs65-related  | FLJ26957  | FLJ13611  </t>
  </si>
  <si>
    <t xml:space="preserve"> chromosome 5 open reading frame 51 | LOC285636  |UPF0600 protein C5orf51  </t>
  </si>
  <si>
    <t xml:space="preserve"> chromosome 6 open reading frame 106 | uncharacterized protein C6orf106  |FP852  | dJ391O22.4  | FLJ22195  </t>
  </si>
  <si>
    <t xml:space="preserve"> ABRA C-terminal-like protein  | Costars  | HSPC280  | chromosome 6 open reading frame 115  | PRO2013  | C6orf115  | ABRA C-terminal like |costars family protein ABRACL  </t>
  </si>
  <si>
    <t xml:space="preserve">UPF0669 protein C6orf120  | chromosome 6 open reading frame 120 | bA160E12.4  </t>
  </si>
  <si>
    <t xml:space="preserve"> Cbp6  | Breast cancer-associated protein SGA-81M  | mitochondrial protein M19  | MGC14833  | Mitochondrial protein M19  | M19  | cytochrome B protein synthesis 6 homolog  | bA6B20.2  |breast cancer associated protein SGA-81M  | mitochondrial nucleoid factor 1 | breast cancer-associated protein SGA-81M  | C6orf125  | chromosome 6 open reading frame 125  </t>
  </si>
  <si>
    <t xml:space="preserve"> O-acyl-ADP-ribose deacylase 1 | dJ34B21.3  | C6orf130  | O-acetyl-ADP-ribose deacetylase C6orf130  | MGC19570  | chromosome 6 open reading frame 130  |O-acetyl-ADP-ribose deacetylase 1  |EC 3.5.1.- </t>
  </si>
  <si>
    <t xml:space="preserve"> chromosome 6 open reading frame 132 |uncharacterized protein C6orf132  | bA7K24.2  </t>
  </si>
  <si>
    <t xml:space="preserve"> C6orf145  |PX domain-containing protein 1  | PX domain containing 1 | chromosome 6 open reading frame 145  | PX domain-containing protein C6orf145  </t>
  </si>
  <si>
    <t xml:space="preserve"> C6orf162  | chromosome 6 open reading frame 162  |UPF0708 protein C6orf162  | small integral membrane protein 8 | DKFZP586E1923  | dJ102H19.2  </t>
  </si>
  <si>
    <t xml:space="preserve"> uncharacterized protein C6orf203  |RP11-59I9.1  | HSPC230  | PRED31  | chromosome 6 open reading frame 203 </t>
  </si>
  <si>
    <t xml:space="preserve"> serologically defined breast cancer antigen NY-BR-15  | Serologically defined breast cancer antigen NY-BR-15  | NY-BR-15  | bA57K17.2  | chromosome 6 open reading frame 204  | centrosomal protein 85kDa-like | C6orf204  |centrosomal protein of 85 kDa-like  </t>
  </si>
  <si>
    <t xml:space="preserve"> chromosome 6 open reading frame 211 |UPF0364 protein C6orf211  | FLJ12910  </t>
  </si>
  <si>
    <t xml:space="preserve"> uncharacterized protein C6orf47  | protein G4  | chromosome 6 open reading frame 47 | G4  | D6S53E  | Protein G4  |NG34  </t>
  </si>
  <si>
    <t xml:space="preserve">UPF0369 protein C6orf57  | chromosome 6 open reading frame 57 </t>
  </si>
  <si>
    <t xml:space="preserve"> FLJ11101  |SAYSvFN domain-containing protein 1  | SAYSVFN motif domain containing 1 | C6orf64  | chromosome 6 open reading frame 64  </t>
  </si>
  <si>
    <t xml:space="preserve">glycoprotein integral membrane protein 1  | chromosome 6 open reading frame 72  | C6orf72  | glycoprotein integral membrane 1 | dJ12G14.2  </t>
  </si>
  <si>
    <t xml:space="preserve"> bombesin receptor-activated protein C6orf89  | FLJ25357  | chromosome 6 open reading frame 89 |amfion  | BRAP  | Amfion  </t>
  </si>
  <si>
    <t xml:space="preserve">UPF0415 protein C7orf25  | chromosome 7 open reading frame 25 | MGC2821  </t>
  </si>
  <si>
    <t xml:space="preserve"> CCZ1 vacuolar protein trafficking and biogenesis associated homolog B (S. cerevisiae) | DKFZP586I1023  | C7orf28B  | H_NH0577018.2  |H_DJ1163J12.2  | MGC19819  | Vacuolar fusion protein CCZ1 homolog-like  | vacuolar fusion protein CCZ1 homolog B  | chromosome 7 open reading frame 28B  </t>
  </si>
  <si>
    <t xml:space="preserve"> chromosome 7 open reading frame 30  |mitochondrial assembly of ribosomal large subunit protein 1  | C7orf30  | mitochondrial assembly of ribosomal large subunit 1 </t>
  </si>
  <si>
    <t xml:space="preserve"> Ells1  | FLJ25903  | Protein Ells1  | protein Ells1  | chromosome 7 open reading frame 41 |UPF0452 protein C7orf41  </t>
  </si>
  <si>
    <t xml:space="preserve"> FLJ13090  | chromosome 7 open reading frame 42  |UPF0458 protein C7orf42  | transmembrane protein 248 | C7orf42  | FLJ10099  </t>
  </si>
  <si>
    <t xml:space="preserve"> cytochrome oxidase assembly protein 1 homolog  | C7orf44  |cytochrome c oxidase assembly protein 1 homolog  | FLJ10803  | cytochrome oxidase assembly 1  | chromosome 7 open reading frame 44  | Mitochondrial translation regulation assembly intermediate of cytochrome c oxidase protein of 15 kDa  | MITRAC15  | cytochrome c oxidase assembly factor 1 homolog (S. cerevisiae) </t>
  </si>
  <si>
    <t xml:space="preserve"> chromosome 7 open reading frame 46  | family with sequence similarity 221, member A | FLJ45875  |protein FAM221A  | uncharacterized protein C7orf46  | MGC72075  | C7orf46  | DKFZp686F0810  </t>
  </si>
  <si>
    <t xml:space="preserve"> MGC11257  | YCR016W  | chromosome 7 open reading frame 50 |uncharacterized protein C7orf50  </t>
  </si>
  <si>
    <t xml:space="preserve"> formation of mitochondrial complexes 1 homolog  | chromosome 7 open reading frame 55 |UPF0562 protein C7orf55  | FMC1  | HSPC268  </t>
  </si>
  <si>
    <t xml:space="preserve"> ragulator complex protein LAMTOR4  | late endosomal/lysosomal adaptor, MAPK and MTOR activator 4 | Late endosomal/lysosomal adaptor and MAPK and MTOR activator 4  |UPF0539 protein C7orf59  | chromosome 7 open reading frame 59  | C7orf59  | late endosomal/lysosomal adaptor and MAPK and MTOR activator 4  </t>
  </si>
  <si>
    <t xml:space="preserve"> Tdrp  | chromosome 8 open reading frame 42 | testis development-related protein  |Inm01  | Protein INM01  | INM01  </t>
  </si>
  <si>
    <t xml:space="preserve"> C8orf55  | thioesterase superfamily member 6 | Thioesterase superfamily member 6  | DSCD75  |UPF0670 protein C8orf55  | UPF0670 protein THEM6  | chromosome 8 open reading frame 55  | mesenchymal stem cell protein DSCD75  | Mesenchymal stem cell protein DSCD75  </t>
  </si>
  <si>
    <t xml:space="preserve">uncharacterized protein C8orf59  | chromosome 8 open reading frame 59 </t>
  </si>
  <si>
    <t xml:space="preserve"> chromosome 8 open reading frame 82 |UPF0598 protein C8orf82  | MGC70857  </t>
  </si>
  <si>
    <t xml:space="preserve"> C8orf83  |UPF0599  | PRO0845  | LOC286144  | triple repetitive-sequence of QXXK/R protein homolog  | chromosome 8 open reading frame 83  | triple QxxK/R motif containing | protein TRIQK  | Triple repetitive-sequence of QXXK/R protein homolog  | DKFZp779L1068  | triple QxxK/R motif-containing protein  </t>
  </si>
  <si>
    <t xml:space="preserve"> CENP-32  |centromere protein 32  | HSPC109  | chromosome 9 open reading frame 114 | uncharacterized protein C9orf114  </t>
  </si>
  <si>
    <t xml:space="preserve"> C9orf125  | chromosome 9 open reading frame 125  | MGC12992  |transmembrane protein C9orf125  | transmembrane protein 246 </t>
  </si>
  <si>
    <t xml:space="preserve">uncharacterized protein C9orf142  | chromosome 9 open reading frame 142 </t>
  </si>
  <si>
    <t xml:space="preserve"> EST00098  | FLJ12823  | chromosome 9 open reading frame 16 |UPF0184 protein C9orf16  | MGC4639  </t>
  </si>
  <si>
    <t xml:space="preserve"> torsin family protein C9orf167  | C9orf167  | Torsin family 4 member A  | FLJ20245  | chromosome 9 open reading frame 167  |torsin family 4 member A  | torsin family 4, member A | torsin-4A  </t>
  </si>
  <si>
    <t xml:space="preserve"> chromosome 9 open reading frame 21  |UPF0308 protein C9orf21  | C9orf21  | AhpC/TSA antioxidant enzyme domain containing 1 | thioredoxin-like protein AAED1  | AhpC/TSA antioxidant enzyme domain-containing protein 1  | ahpC/TSA antioxidant enzyme domain-containing protein 1  </t>
  </si>
  <si>
    <t xml:space="preserve"> ribonuclease P protein subunit p25-like protein  | RNase P protein subunit-like p25  | bA296L22.5  |alba-like protein C9orf23  | C9orf23  | chromosome 9 open reading frame 23  | ribonuclease P/MRP 25kDa subunit-like | Rpp25-like protein  | MGC29635  | rpp25-like protein  </t>
  </si>
  <si>
    <t xml:space="preserve"> C9orf25  | bA573M23.5  | uncharacterized protein C9orf25  | chromosome 9 open reading frame 25  | FLJ39031  | family with sequence similarity 219, member A |protein FAM219A  </t>
  </si>
  <si>
    <t xml:space="preserve">UPF0586 protein C9orf41  | FLJ25795  | chromosome 9 open reading frame 41 </t>
  </si>
  <si>
    <t xml:space="preserve"> chromosome 9 open reading frame 46  | plasminogen receptor with a C-terminal lysine  |5033414D02Rik  | C9orf46  | plasminogen receptor, C-terminal lysine transmembrane protein | transmembrane protein C9orf46  | PLG-RKT  | MDS030  | FLJ14688  | plasminogen receptor (KT)  | Plg-R(KT)  | Plg-RKT  | AD025  </t>
  </si>
  <si>
    <t xml:space="preserve"> C9orf5  | chromosome 9 open reading frame 5  | CG-2  | protein CG-2  | transmembrane protein C9orf5  | transmembrane protein 245 |CG2  | Protein CG-2  </t>
  </si>
  <si>
    <t xml:space="preserve"> MGC10999  |UPF0553 protein C9orf64  | chromosome 9 open reading frame 64 </t>
  </si>
  <si>
    <t xml:space="preserve"> HCA59  | HSPC220  | Hepatocellular carcinoma-associated antigen 59  |bA409K20.3  | chromosome 9 open reading frame 78 | hepatocellular carcinoma-associated antigen 59  | uncharacterized protein C9orf78  </t>
  </si>
  <si>
    <t xml:space="preserve"> CAAP  | caspase activity and apoptosis inhibitor 1 | FLJ13657  | C9orf82  | Conserved anti-apoptotic protein  |RP11-337A23.1  | chromosome 9 open reading frame 82  | conserved anti-apoptotic protein  </t>
  </si>
  <si>
    <t xml:space="preserve"> MGC61599  |uncharacterized protein C9orf85  | chromosome 9 open reading frame 85 </t>
  </si>
  <si>
    <t xml:space="preserve"> bA370F5.1  | BinCARD  | MGC11115  |Bcl10-interacting protein with CARD  | bcl10-interacting CARD protein  | chromosome 9 open reading frame 89 </t>
  </si>
  <si>
    <t xml:space="preserve"> Car1  | carbonic anhydrase 1  | Carbonate dehydratase I  |carbonate dehydratase I  | carbonic anhydrase I | Carbonic anhydrase I  | CA-I  | carbonic dehydratase  | carbonic anhydrase B  | CAB  | Carbonic anhydrase B  |EC 4.2.1.1 </t>
  </si>
  <si>
    <t xml:space="preserve"> carbonic anhydrase 12  |CAXII  | CA-XII  | Carbonic anhydrase XII  | carbonate dehydratase XII  | Tumor antigen HOM-RCC-3.1.3  | HsT18816  | carbonic dehydratase  | Carbonate dehydratase XII  | tumor antigen HOM-RCC-3.1.3  | carbonic anhydrase XII |EC 4.2.1.1 </t>
  </si>
  <si>
    <t xml:space="preserve"> Carbonate dehydratase II  | carbonic anhydrase 2  |carbonate dehydratase II  | Carbonic anhydrase II  | CAC  | carbonic dehydratase  | carbonic anhydrase B  | carbonic anhydrase II | Carbonic anhydrase C  | CA-II  | CAII  | carbonic anhydrase C  | Car2  |EC 4.2.1.1 </t>
  </si>
  <si>
    <t xml:space="preserve"> carbonic anhydrase VB, mitochondrial | carbonic dehydratase  | Carbonic anhydrase VB  | Carbonate dehydratase VB  |carbonate dehydratase VB  | carbonic anhydrase 5B, mitochondrial  | CA-VB  |EC 4.2.1.1 </t>
  </si>
  <si>
    <t xml:space="preserve">calcium-binding protein 39  | CGI-66  | Protein Mo25  | MO25alpha  | MO25  | calcium binding protein 39 </t>
  </si>
  <si>
    <t xml:space="preserve"> MO2L  | mo25-like protein  | FLJ12577  | U937-associated antigen  | Antigen MLAA-34  | calcium binding protein 39-like | antigen MLAA-34  | bA103J18.3  | calcium-binding protein 39-like  | Mo25-like protein  |MO25-BETA  | MO25beta  | sarcoma antigen NY-SAR-79  </t>
  </si>
  <si>
    <t xml:space="preserve"> PPP3IN  | Calcineurin inhibitor  | calcineurin-binding protein cabin-1  | calcineurin binding protein 1 | calcineurin inhibitor  | CAIN  | KIAA0330  |calcineurin binding protein cabin 1  </t>
  </si>
  <si>
    <t xml:space="preserve"> interactor with CDK3 1  | Ik3-1  | CABLES  | CDK5 and ABL1 enzyme substrate 1  | Cdk5 and Abl enzyme substrate 1 | Interactor with CDK3 1  | IK3-1  | HsT2563  | FLJ35924  |CABL1  </t>
  </si>
  <si>
    <t xml:space="preserve"> von Willebrand factor type A and cache domain containing 1  | cache domain-containing protein 1  | KIAA1573  | Cache domain-containing protein 1  | cache domain containing 1 | VWFA and cache domain-containing protein 1  |RP4-655E10.1  | VWCD1  </t>
  </si>
  <si>
    <t xml:space="preserve"> CACN2  | DHPR, alpha-1 subunit  |CaV1.2  | calcium channel, voltage-dependent, L type, alpha 1C subunit | calcium channel, cardic dihydropyridine-sensitive, alpha-1 subunit  | CACH2  | Calcium channel, L type, alpha-1 polypeptide, isoform 1, cardiac muscle  | voltage-gated L-type calcium channel Cav1.2 alpha 1 subunit, splice variant 10*  | Cav1.2  | voltage-dependent L-type calcium channel subunit alpha-1C  | CACNL1A1  | LQT8  | Voltage-gated calcium channel subunit alpha Cav1.2  | TS  | calcium channel, L type, alpha-1 polypeptide, isoform 1, cardiac muscle  | CCHL1A1  </t>
  </si>
  <si>
    <t xml:space="preserve"> KIAA0558  |CACNA2D  | alpha 2 delta calcium channel subunit  | voltage-gated calcium channel subunit alpha-2/delta-2  | Voltage-gated calcium channel subunit alpha-2/delta-2  | LUAC11.1  | voltage-dependent calcium channel subunit alpha-2/delta-2  | gene 26  | calcium channel, voltage-dependent, alpha 2/delta subunit 2 </t>
  </si>
  <si>
    <t xml:space="preserve"> CAB3  | CACNLB3  | Calcium channel voltage-dependent subunit beta 3  |voltage-dependent L-type calcium channel subunit beta-3  | calcium channel, voltage-dependent, beta 3 subunit </t>
  </si>
  <si>
    <t xml:space="preserve"> CacyBP  | Siah-interacting protein  | calcyclin-binding protein  | SIP  |GIG5  | hCacyBP  | growth-inhibiting gene 5 protein  | S100A6BP  | Siah-interacting protein (SIP)  | S100A6-binding protein  | calcyclin binding protein | RP1-102G20.6  </t>
  </si>
  <si>
    <t xml:space="preserve"> multifunctional protein CAD  | CAD trifunctional protein  | carbamoyl-phosphate synthetase 2, aspartate transcarbamylase, and dihydroorotase |CAD protein  </t>
  </si>
  <si>
    <t xml:space="preserve"> IGSF4A  | ST17  | RA175  | Spermatogenic immunoglobulin superfamily  | SgIgSF  | sTSLC-1  | Tumor suppressor in lung cancer 1  | synCAM1  | nectin-like 2  | NECL-2  | Immunoglobulin superfamily member 4  | IgSF4  | immunoglobulin superfamily, member 4  |TSLC1/Nectin-like 2/IGSF4  | truncated CADM1 protein  | SYNCAM1  | SYNCAM  | IGSF4  | SynCAM  | Synaptic cell adhesion molecule  | immunoglobulin superfamily, member 4D variant 2  | BL2  | NECL2  | TSLC-1  | immunoglobulin superfamily member 4  | cell adhesion molecule 1 | nectin-like protein 2  | synaptic cell adhesion molecule  | tumor suppressor in lung cancer 1  | TSLC1  | Necl-2  | sgIGSF  | spermatogenic immunoglobulin superfamily  | Nectin-like protein 2  </t>
  </si>
  <si>
    <t xml:space="preserve"> IGSF4C  | cell adhesion molecule 4 | nectin-like 4  |TSLC1-like 2  | nectin-like protein 4  | Immunoglobulin superfamily member 4C  | Nectin-like protein 4  | immunoglobulin superfamily, member 4C  | immunoglobulin superfamily member 4C  | NECL4  | SynCAM4  | Necl-4  | TSLL2  | IgSF4C  | TSLC1-like protein 2  | synCAM4  | NECL-4  | SYNCAM4  </t>
  </si>
  <si>
    <t xml:space="preserve">calcium-binding and coiled-coil domain-containing protein 1  | coiled-coil leucine zipper coactivator 1  | coiled-coil coactivator protein  | Calphoglin  | Coiled-coil coactivator protein  | KIAA1536  | Sarcoma antigen NY-SAR-3  | Cocoa  | inorganic pyrophosphatase activator  | sarcoma antigen NY-SAR-3  | calphoglin  | calcium binding and coiled-coil domain 1 </t>
  </si>
  <si>
    <t xml:space="preserve"> nuclear domain 10 protein NDP52  | calcium-binding and coiled-coil domain-containing protein 2  | Nuclear dot protein 52  | Nuclear domain 10 protein 52  | Antigen nuclear dot 52 kDa protein  | nuclear dot protein 52  | calcium binding and coiled-coil domain 2 | nuclear domain 10 protein 52  | NDP52  | MGC17318  |antigen nuclear dot 52 kDa protein  | Nuclear domain 10 protein NDP52  </t>
  </si>
  <si>
    <t xml:space="preserve"> CRLR  | CGRPR  | calcitonin receptor-like |calcitonin gene-related peptide type 1 receptor  | calcitonin receptor-like receptor  | CGRP type 1 receptor  | Calcitonin receptor-like receptor  </t>
  </si>
  <si>
    <t xml:space="preserve"> PHKD  | DD132  | CALM  | CAM2  | phosphorylase kinase, delta subunit  | CAM1  | CAMIII  | CAM  | CAMC  | CAMI  |CPVT4  | CaM  | prepro-calmodulin 1  | CAM3  | CAMB  | calmodulin  | calmodulin 1 (phosphorylase kinase, delta) | CALML2  | caM  </t>
  </si>
  <si>
    <t xml:space="preserve"> RO  |Sicca syndrome antigen A (autoantigen Ro; calreticulin)  | calregulin  | cC1qR  | Calregulin  | calreticulin | CRP55  | SSA  | endoplasmic reticulum resident protein 60  | HACBP  | ERp60  | Endoplasmic reticulum resident protein 60  | CRTC  | FLJ26680  | grp60  | CRT  </t>
  </si>
  <si>
    <t xml:space="preserve"> CaM-KI  | CaM kinase I  | CaMKI  | CaMKI-alpha  | calcium/calmodulin-dependent protein kinase I | CAMKI  | CaM kinase I alpha  | calcium/calmodulin-dependent protein kinase type 1  | caM-KI  | caMKI-alpha  |caM kinase I alpha  |EC 2.7.11.17 </t>
  </si>
  <si>
    <t xml:space="preserve"> caM kinase I delta  | CAMKID  | caMKI delta  | CaM-KI delta  | caM-KI delta  | CaMKID  | CaMKI delta  | CaM kinase ID  | CaMKI-like protein kinase  |CaM-K1  | CKLiK  | calcium/calmodulin-dependent protein kinase type 1D  | CaM kinase I delta  | CamKI-like protein kinase  | calcium/calmodulin-dependent protein kinase ID |EC 2.7.11.17 </t>
  </si>
  <si>
    <t xml:space="preserve">CaM kinase II delta subunit  | CaMK-II subunit delta  | CaM-kinase II delta chain  | calcium/calmodulin-dependent protein kinase type II subunit delta  | calcium/calmodulin-dependent protein kinase (CaM kinase) II delta  | caM kinase II subunit delta  | calcium/calmodulin-dependent protein kinase II delta | CAMKD  | caMK-II subunit delta  | calcium/calmodulin-dependent protein kinase type II delta chain  | CaMK-II delta subunit  | CaM kinase II subunit delta  |EC 2.7.11.17 </t>
  </si>
  <si>
    <t xml:space="preserve"> calcium/calmodulin-dependent protein kinase IV | caMK  | CaMK-GR  | calcium/calmodulin-dependent protein kinase type IV  | brain Ca(2+)-calmodulin-dependent protein kinase type IV  | IV  | CAMK-GR  | caM kinase-GR  | CAMKIV  | CaMK IV  | CAMK  | CAM kinase- GR  |CAM kinase IV  | CaM kinase-GR  | brain Ca++-calmodulin-dependent protein kinase type IV  | calcium/calmodulin-dependent protein kinase type IV catalytic chain  |EC 2.7.11.17 </t>
  </si>
  <si>
    <t xml:space="preserve"> CaMKK beta  | calcium/calmodulin-dependent protein kinase kinase 2  | CAMKKB  | caM-KK beta  | CaM-kinase kinase 2  | CaMKK 2  | caM-KK 2  | CaM-KK beta  | calcium/calmodulin-dependent protein kinase kinase 2, beta |CAMKK beta protein  | MGC15254  | calcium/calmodulin-dependent protein kinase beta  | CAMKK  | CaM-kinase kinase beta  | caM-kinase kinase beta  | KIAA0787  | caM-kinase kinase 2  | Calcium/calmodulin-dependent protein kinase kinase beta  | CaM-KK 2  |EC 2.7.11.17 </t>
  </si>
  <si>
    <t xml:space="preserve"> calcium-signal modulating cyclophilin ligand  | CAML  | calcium-modulating cyclophilin ligand  | calcium modulating ligand | cyclophilin B-binding protein  |calcium signal-modulating cyclophilin ligand  </t>
  </si>
  <si>
    <t xml:space="preserve"> calmodulin-regulated spectrin-associated protein 1  | calmodulin regulated spectrin-associated protein 1 | bA100C15.1  | bA100C15.1 (novel protein)  | DKFZp434F195  |PRO2405  | FLJ31228  </t>
  </si>
  <si>
    <t xml:space="preserve"> KIAA1078  |calmodulin-regulated spectrin-associated protein 1-like protein 1  | CAMSAP1L1  | calmodulin regulated spectrin-associated protein family, member 2 | calmodulin-regulated spectrin-associated protein 2  | Calmodulin-regulated spectrin-associated protein 1-like protein 1  | calmodulin regulated spectrin-associated protein 1-like 1  </t>
  </si>
  <si>
    <t xml:space="preserve"> Cullin-associated and neddylation-dissociated protein 1  | cullin-associated and neddylation-dissociated 1 | p120 CAND1  | TBP-interacting protein of 120 kDa A  | cullin-associated and neddylation-dissociated protein 1  | DKFZp434M1414  | KIAA0829  | TIP120A  | cullin-associated NEDD8-dissociated protein 1  | TBP-interacting protein 120A  |TBP interacting protein  | TIP120  </t>
  </si>
  <si>
    <t xml:space="preserve"> TBP-interacting protein of 120 kDa B  | cullin-associated and neddylation-dissociated 2 (putative) | Tp120b  | p120 CAND2  | epididymis tissue protein Li 169  | cullin-associated NEDD8-dissociated protein 2  | TIP120B  | Epididymis tissue protein Li 169  | TBP-interacting protein 120B  | Cullin-associated and neddylation-dissociated protein 2  | KIAA0667  |TBP interacting protein  | cullin-associated and neddylation-dissociated protein 2  </t>
  </si>
  <si>
    <t xml:space="preserve"> soluble calcium-activated nucleotidase SCAN-1  | putative MAPK-activating protein PM09  | soluble calcium-activated nucleotidase 1  | apyrase homolog  | Apyrase homolog  | calcium activated nucleotidase 1 | SCAN1  | Putative NF-kappa-B-activating protein 107  | Putative MAPK-activating protein PM09  | putative NF-kappa-B-activating protein 107  | micromelic dwarfism with vertebral and metaphyseal abnormalities and advanced carpotarsal ossification  | SHAPY  | soluble Ca-activated nucleotidase, isozyme 1  |Ca2+-dependent endoplasmic reticulum nucleoside diphosphatase  | SCAN-1  | DBQD  |EC 3.6.1.6 </t>
  </si>
  <si>
    <t xml:space="preserve"> p90  | P90  | CNX  | Major histocompatibility complex class I antigen-binding protein p88  | IP90  |major histocompatibility complex class I antigen-binding protein p88  | calnexin </t>
  </si>
  <si>
    <t xml:space="preserve"> SSKAP55  | CAP, adenylate cyclase-associated protein 1 (yeast) | CAP  |CAP1-PEN  | CAP 1  | adenylyl cyclase-associated protein 1  </t>
  </si>
  <si>
    <t xml:space="preserve">2810452G09Rik  | CAP, adenylate cyclase-associated protein, 2 (yeast) | SERPINB8  | CAP 2  | PI8  | adenylyl cyclase-associated protein 2  </t>
  </si>
  <si>
    <t xml:space="preserve"> gelsolin-like capping protein  | macrophage capping protein  |actin regulatory protein CAP-G  | macrophage-capping protein  | capping protein (actin filament), gelsolin-like | MCP  | Actin regulatory protein CAP-G  | actin-regulatory protein CAP-G  | AFCP  </t>
  </si>
  <si>
    <t xml:space="preserve"> Calpain-1 large subunit  | calpain mu-type  | micromolar-calpain  | calcium-activated neutral proteinase 1  | Micromolar-calpain  | CANPL1  | CANP  | cell proliferation-inducing protein 30  | Calpain mu-type  | calpain-1 large subunit  |CANP1  | Calcium-activated neutral proteinase 1  | cell proliferation-inducing gene 30 protein  | muCL  | Cell proliferation-inducing gene 30 protein  | CANP 1  | calpain, large polypeptide L1  | calpain 1, (mu/I) large subunit | calpain-1 catalytic subunit  | muCANP  |EC 3.4.22.52 </t>
  </si>
  <si>
    <t xml:space="preserve"> calpain-2 catalytic subunit  | calpain M-type  | Calpain M-type  | Calcium-activated neutral proteinase 2  | Calpain large polypeptide L2  | Calpain-2 large subunit  | calpain large polypeptide L2  | calpain-2 large subunit  | calpain 2, large [catalytic] subunit  | calpain 2, (m/II) large subunit | CANPml  | calpain 2, large subunit  | mCANP  | calpain, large polypeptide L2  | Millimolar-calpain  | CANP 2  | M-calpain  | millimolar-calpain  | CANPL2  |CANP2  | calcium-activated neutral proteinase 2  |EC 3.4.22.53 </t>
  </si>
  <si>
    <t xml:space="preserve"> Calpain htra-3  | HTRA3  | calpain-5  |calpain htra-3  | nCL-3  | NCL3  | New calpain 3  | new calpain 3  | calpain 5 |EC 3.4.22.- </t>
  </si>
  <si>
    <t xml:space="preserve"> homolog of Aspergillus Nidulans PALB  | PALBH  | calpain like protease  | palB homolog  | PalBH  | calpain 7 | PalB homolog  | calpain-7  |CALPAIN7  |EC 3.4.22.- </t>
  </si>
  <si>
    <t xml:space="preserve"> calpain, small polypeptide  | CAPN4  | calcium-dependent protease small subunit 1  | calpain small subunit 1  | CANP  |CALPAIN4  | CANP small subunit  | Calcium-dependent protease small subunit 1  | CDPS  | calpain 4, small subunit (30K)  | 30K  | calpain, small subunit 1 | Calpain regulatory subunit  | CAPNS  | calcium-activated neutral proteinase small subunit  | CSS1  | Calcium-dependent protease small subunit  | CANPS  | calcium-dependent protease, small subunit  | calpain regulatory subunit  | Calcium-activated neutral proteinase small subunit  </t>
  </si>
  <si>
    <t xml:space="preserve"> GPI-anchored membrane protein 1  | caprin 1  | GPI-p137  | M11S1  | RNG105  | caprin-1  | cell cycle associated protein 1 | RNA granule protein 105  | Cell cycle-associated protein 1  |activation/proliferation-associated protein 1  | GPI-anchored protein p137  | Membrane component chromosome 11 surface marker 1  | membrane component, chromosome 11, surface marker 1  | membrane component chromosome 11 surface marker 1  | cytoplasmic activation/proliferation-associated protein-1  | p137GPI  | GPIP137  | cell cycle-associated protein 1  | cytoplasmic activation- and proliferation-associated protein 1  | Cytoplasmic activation- and proliferation-associated protein 1  | GPIAP1  </t>
  </si>
  <si>
    <t xml:space="preserve"> RNG140  | FLJ11391  | RNA granule protein 140  | FLJ22569  | Protein EEG-1  | C1q domain containing 1  | KIAA1873  | caprin family member 2 | EEG1  | C1QDC1  | C1q domain-containing protein 1  | cytoplasmic activation/proliferation-associated protein 2  | Gastric cancer multidrug resistance-associated protein  | caprin-2  | gastric cancer multidrug resistance-associated protein  | Cytoplasmic activation/proliferation-associated protein 2  |EEG-1  </t>
  </si>
  <si>
    <t xml:space="preserve"> CAPPA1  | CapZ alpha-1  | capping protein (actin filament) muscle Z-line, alpha 1 | F-actin-capping protein subunit alpha-1  | Cap Z  |CAPZ  | capZ alpha-1  | CAZ1  </t>
  </si>
  <si>
    <t xml:space="preserve"> CapZ alpha-2  | capZ alpha-2  |F-actin capping protein alpha-2 subunit  | CAPPA2  | capping protein (actin filament) muscle Z-line, alpha 2 | F-actin-capping protein subunit alpha-2  | CAPZ  </t>
  </si>
  <si>
    <t xml:space="preserve">CAPB  | CAPPB  | CapZ beta  | F-actin-capping protein subunit beta  | capping protein (actin filament) muscle Z-line, beta | CAPZ  | capZ beta  </t>
  </si>
  <si>
    <t xml:space="preserve"> calcium regulated heat stable protein 1 (24kD)  | calcium regulated heat stable protein 1, 24kDa | CRHSP-24  | CSDC1  |calcium-regulated heat stable protein 1  | calcium-regulated heat-stable protein of 24 kDa  | calcium-regulated heat-stable protein (24kD)  | Calcium-regulated heat-stable protein of 24 kDa  </t>
  </si>
  <si>
    <t xml:space="preserve"> LP3298  | carbohydrate kinase domain-containing protein  | Carbohydrate kinase domain-containing protein  | ATP-dependent NAD(P)HX dehydratase  | carbohydrate kinase domain containing |ATP-dependent (S)-NAD(P)H-hydrate dehydratase  | FLJ10769  |EC 4.2.1.93 </t>
  </si>
  <si>
    <t xml:space="preserve"> coactivator-associated arginine methyltransferase 1 | PRMT4  | protein arginine N-methyltransferase 4  | Coactivator-associated arginine methyltransferase 1  |histone-arginine methyltransferase CARM1  | Protein arginine N-methyltransferase 4  |EC 2.1.1.-,EC 2.1.1.125 </t>
  </si>
  <si>
    <t xml:space="preserve"> cysteinyl-tRNA synthetase | cysteine--tRNA ligase, cytoplasmic  | Cysteinyl-tRNA synthetase  | cysteine translase  | MGC:11246  | cysteine tRNA ligase 1, cytoplasmic  |CYSRS  | CysRS  | CARS1  |EC 6.1.1.16 </t>
  </si>
  <si>
    <t xml:space="preserve"> Cysteinyl-tRNA synthetase  | probable cysteinyl-tRNA synthetase, mitochondrial  | cysteinyl-tRNA synthetase 2, mitochondrial (putative) | cysteine tRNA ligase 2, mitochondrial (putative)  | probable cysteine--tRNA ligase, mitochondrial  | cysteine--tRNA ligase  | CysRS  | FLJ12118  |cysRS  |EC 6.1.1.16 </t>
  </si>
  <si>
    <t xml:space="preserve"> Protein barentsz  | Btz  | MLN 51  | Metastatic lymph node gene 51 protein  | metastatic lymph node 51  | protein CASC3  | BTZ  |barentsz  | cancer susceptibility candidate gene 3 protein  | Cancer susceptibility candidate gene 3 protein  | metastatic lymph node gene 51 protein  | MLN51  | cancer susceptibility candidate 3 | protein barentsz  </t>
  </si>
  <si>
    <t xml:space="preserve">cancer susceptibility candidate gene 4 protein  | protein CASC4  | cancer susceptibility candidate 4 | H63  | gene associated with HER-2/neu overexpression  | Cancer susceptibility candidate gene 4 protein  | DKFZp459F1927  </t>
  </si>
  <si>
    <t xml:space="preserve"> Bub-linking kinetochore protein  | kinetochore-null protein 1  | cancer/testis antigen 29  |blinkin, bub-linking kinetochore protein  | cancer susceptibility candidate 5 | Kinetochore-null protein 1  | protein CASC5  | kinetochore null 1 homolog  | ALL1-fused gene from chromosome 15q14 protein  | Cancer susceptibility candidate gene 5 protein  | hSpc105  | Protein D40/AF15q14  | AF15Q14  | KNL1  | cancer susceptibility candidate gene 5 protein  | PPP1R55  | D40  | Cancer/testis antigen 29  | CT29  | hKNL-1  | Blinkin  | AF15q14  | protein phosphatase 1, regulatory subunit 55  | KIAA1570  </t>
  </si>
  <si>
    <t xml:space="preserve"> MICPCH  | CAGH39  | hCASK  | calcium/calmodulin-dependent serine protein kinase membrane-associated guanylate kinase  | protein lin-2 homolog  | peripheral plasma membrane protein CASK  | FGS4  |CAMGUK  | Protein lin-2 homolog  | trinucleotide repeat containing 8  | LIN2  | CMG  | MRXSNA  | calcium/calmodulin-dependent serine protein kinase (MAGUK family) | Calcium/calmodulin-dependent serine protein kinase  | TNRC8  |EC 2.7.11.1 </t>
  </si>
  <si>
    <t xml:space="preserve"> ICE  |CASP1 nirs variant 1  | interleukin 1-B converting enzyme  | IL1BCE  | Interleukin-1 beta-converting enzyme  | p45  | caspase 1, apoptosis-related cysteine peptidase | CASP-1  | interleukin 1, beta, convertase  | IL-1BC  | P45  | IL1BC  | Interleukin-1 beta convertase  | caspase-1  | caspase 1, apoptosis-related cysteine peptidase (interleukin 1, beta, convertase)  | IL-1 beta-converting enzyme  | IL1B-convertase  | caspase 1, apoptosis-related cysteine protease (interleukin 1, beta, convertase)  |EC 3.4.22.36 </t>
  </si>
  <si>
    <t xml:space="preserve"> MICE  |apoptosis-related cysteine protease  | caspase-14  | MGC119078  | caspase 14, apoptosis-related cysteine peptidase | MGC119079  | CASP-14  | caspase 14, apoptosis-related cysteine protease  |EC 3.4.22.- </t>
  </si>
  <si>
    <t xml:space="preserve"> CASP-2  | ICH1  |caspase-2  | caspase 2, apoptosis-related cysteine peptidase | neural precursor cell expressed developmentally down-regulated protein 2  | NEDD2  | neural precursor cell expressed, developmentally down-regulated 2  | Neural precursor cell expressed developmentally down-regulated protein 2  | PPP1R57  | protein phosphatase 1, regulatory subunit 57  | NEDD-2  | protease ICH-1  | Protease ICH-1  |EC 3.4.22.55 </t>
  </si>
  <si>
    <t xml:space="preserve"> cysteine protease CPP32  | Yama  | apopain  | CPP-32  | caspase 3, apoptosis-related cysteine protease  | caspase 3, apoptosis-related cysteine peptidase | Apopain  | procaspase3  | protein Yama  | SREBP cleavage activity 1  | CPP32B  | Cysteine protease CPP32  | caspase-3  | CASP-3  | SCA-1  | Protein Yama  |PARP cleavage protease  | CPP32  |EC 3.4.22.56 </t>
  </si>
  <si>
    <t xml:space="preserve"> caspase 4, apoptosis-related cysteine peptidase | ICE(rel)II  | protease TX  | ICE(rel)-II  | ICH2  | TX  | caspase 4, apoptosis-related cysteine protease  | CASP-4  | ICH-2  | protease ICH-2  | apoptotic cysteine protease Mih1/TX  | caspase-4  | Protease TX  | Protease ICH-2  |ICEREL-II  | Mih1/TX  |EC 3.4.22.57 </t>
  </si>
  <si>
    <t xml:space="preserve">apoptotic protease MCH-2  | caspase 6, apoptosis-related cysteine protease  | caspase 6, apoptosis-related cysteine peptidase | caspase-6  | Apoptotic protease Mch-2  | MCH2  | CASP-6  |EC 3.4.22.59 </t>
  </si>
  <si>
    <t xml:space="preserve"> MCH3  | caspase 7, apoptosis-related cysteine peptidase | CASP-7  | ICE-like apoptotic protease 3  | apoptotic protease MCH-3  |LICE2  | CMH-1  | ICE-LAP3  | caspase-7  | caspase 7, apoptosis-related cysteine protease  | Apoptotic protease Mch-3  |EC 3.4.22.60 </t>
  </si>
  <si>
    <t xml:space="preserve"> ALPS2B  | Apoptotic protease Mch-5  | apoptotic protease Mch-5  | CASP-8  | ICE-like apoptotic protease 5  | FLICE  | MACH-alpha-1/2/3 protein  | MACH  | caspase 8, apoptosis-related cysteine peptidase | caspase-8  | apoptotic cysteine protease  | FADD-homologous ICE/ced-3-like protease  | MCH5  | MORT1-associated ced-3 homolog  | Casp-8  |FADD-homologous ICE/CED-3-like protease  | CAP4  | caspase 8, apoptosis-related cysteine protease  | MACH-beta-1/2/3/4 protein  | FADD-like ICE  | Apoptotic cysteine protease  |EC 3.4.22.61 </t>
  </si>
  <si>
    <t xml:space="preserve"> caspase 8 associated protein 2 | CED-4  | FLJ11208  | RIP25  | KIAA1315  | FLASH homolog RIP25  |CASP8-associated protein 2  | FLICE-associated huge protein  | human FLASH  | FLICE associated huge  | FLASH  | CASP8 associated protein 2  </t>
  </si>
  <si>
    <t xml:space="preserve">BS-17  | calpastatin | Calpain inhibitor  | Sperm BS-17 component  | calpain inhibitor  | sperm BS-17 component  </t>
  </si>
  <si>
    <t xml:space="preserve"> catalase |EC 1.11.1.6 </t>
  </si>
  <si>
    <t xml:space="preserve"> CGL3  | BSCL3  | caveolin 1, caveolae protein, 22kDa | CAV  | caveolin-1  |MSTP085  | caveolin 1, caveolae protein, 22kD  | VIP21  | cell growth-inhibiting protein 32  </t>
  </si>
  <si>
    <t xml:space="preserve"> caveolin 2 isoform a and b  | caveolin 2 | CAV  |caveolae protein, 20-kD  | caveolin-2  </t>
  </si>
  <si>
    <t xml:space="preserve"> calcium binding atopy-related autoantigen 1  | atopy-related autoantigen CALC  | FLJ12684  | CBARA1  | Calcium-binding atopy-related autoantigen 1  |atopy related autoantigen  | CALC  | calcium uptake protein 1, mitochondrial  | EFHA3  | mitochondrial calcium uptake 1 | Allergen Hom s 4  | calcium-binding atopy-related autoantigen 1  | Atopy-related autoantigen CALC  | ara CALC  </t>
  </si>
  <si>
    <t xml:space="preserve"> RING finger protein 55  | oncogene CBL2  | c-Cbl  | signal transduction protein CBL  | Signal transduction protein CBL  | Cas-Br-M (murine) ecotropic retroviral transforming sequence  | Cbl proto-oncogene, E3 ubiquitin protein ligase | RNF55  | fragile site, folic acid type, rare, fra(11)(q23.3)  | E3 ubiquitin-protein ligase CBL  | proto-oncogene c-Cbl  | Proto-oncogene c-Cbl  | casitas B-lineage lymphoma proto-oncogene  | CBL2  | NSLL  | FRA11B  | Casitas B-lineage lymphoma proto-oncogene  |C-CBL  |EC 6.3.2.- </t>
  </si>
  <si>
    <t xml:space="preserve"> RING finger protein 188  | Casitas B-lineage lymphoma-transforming sequence-like protein 1  |E-cadherin binding protein E7  | casitas B-lineage lymphoma-transforming sequence-like protein 1  | HAKAI  | Cas-Br-M (murine) ecotropic retroviral transforming sequence-like 1  | RNF188  | E3 ubiquitin-protein ligase Hakai  | Cbl proto-oncogene, E3 ubiquitin protein ligase-like 1 | FLJ23109  | c-Cbl-like protein 1  |EC 6.3.2.- </t>
  </si>
  <si>
    <t xml:space="preserve"> Prostaglandin 9-ketoreductase  | CBR  | SDR21C1  | prostaglandin-E(2) 9-reductase  | 15-hydroxyprostaglandin dehydrogenase  | prostaglandin 9-ketoreductase  | carbonyl reductase 1 | NADPH-dependent carbonyl reductase 1  | carbonyl reductase [NADPH] 1  | CRN  | Prostaglandin-E(2) 9-reductase  | 15-hydroxyprostaglandin dehydrogenase [NADP(+)]  | carbonyl reductase (NADPH) 1  | short chain dehydrogenase/reductase family 21C, member 1  |carbonyl reductase (NADPH) 1, EC 1.1.1.184.  | hCBR1  |EC 1.1.1.184,EC 1.1.1.197,EC 1.1.1.189 </t>
  </si>
  <si>
    <t xml:space="preserve"> SDR21C2  | hCBR3  | short chain dehydrogenase/reductase family 21C, member 2  | carbonyl reductase (NADPH) 3  | NADPH-dependent carbonyl reductase 3  | carbonyl reductase [NADPH] 3  | carbonyl reductase 3 |carbonyl reductase (NADPH) 3, EC 1.1.1.184.  |EC 1.1.1.184 </t>
  </si>
  <si>
    <t xml:space="preserve">carbonic reductase 4  | short chain dehydrogenase/reductase family 45C, member 1  | carbonyl reductase 4 | quinone reductase CBR4  | Quinone reductase CBR4  | carbonyl reductase family member 4  | 3-oxoacyl-[acyl-carrier-protein] reductase  | SDR45C1  | FLJ14431  |EC 1.-.-.-,EC 1.1.1.- </t>
  </si>
  <si>
    <t xml:space="preserve"> HIP4  | Beta-thionase  | cystathionine beta-synthase  | methylcysteine synthase  |human cystathionine-beta-synthase, EC 4.2.1.22.  | serine sulfhydrase  | cystathionine-beta-synthase | Serine sulfhydrase  | beta-thionase  |EC 4.2.1.22 </t>
  </si>
  <si>
    <t xml:space="preserve">putative COBW domain-containing protein 7  | COBW domain containing 7 | Putative cobalamin synthase W domain-containing protein 7  | putative cobalamin synthase W domain-containing protein 7  | OTTHUMG00000067194  </t>
  </si>
  <si>
    <t xml:space="preserve"> chromobox homolog 1 (HP1 beta homolog Drosophila )  | p25beta  | Modifier 1 protein  | heterochromatin protein 1 homolog beta  | MOD1  | CBX  | HP1 beta  | HP1-BETA  | Heterochromatin protein p25  | HP1Hs-beta  | HP1Hsbeta  | modifier 1 protein  | heterochromatin protein 1-beta  | Heterochromatin protein 1 homolog beta  | chromobox protein homolog 1  | chromobox homolog 1 |HP1 beta homolog  | heterochromatin protein p25 beta  | chromobox homolog 1 (Drosophila HP1 beta)  | M31  </t>
  </si>
  <si>
    <t xml:space="preserve"> MGC10561  | cell division cycle associated 6  | chromobox protein homolog 2  | modifier 3  |Pc class homolog  | M33  | CDCA6  | chromobox homolog 2 | chromobox homolog 2 (Drosophila Pc class)  | SRXY5  | chromobox homolog 2 (Pc class homolog, Drosophila)  </t>
  </si>
  <si>
    <t xml:space="preserve"> heterochromatin-like protein 1  | chromobox homolog 3 (Drosophila HP1 gamma)  | HP1 gamma  | HP1Hs-gamma  | chromobox homolog 3 (HP1 gamma homolog, Drosophila)  | heterochromatin protein HP1 gamma  | Heterochromatin protein 1 homolog gamma  | heterochromatin protein 1 homolog gamma  | HECH  | chromobox homolog 3 | Modifier 2 protein  | HP1-GAMMA  |HP1 gamma homolog  | chromobox protein homolog 3  | modifier 2 protein  </t>
  </si>
  <si>
    <t xml:space="preserve"> chromobox homolog 4 | chromobox protein homolog 4  | Pc class 2 homolog  | NS5ATP1-binding protein 16  | polycomb 2 homolog  | PC2  | chromobox homolog 4 (Pc class homolog, Drosophila)  | chromobox homolog 4 (Drosophila Pc class)  |E3 SUMO-protein ligase CBX4  | Chromobox protein homolog 4  | NBP16  | Pc2  | hPC2  | Polycomb 2 homolog  | hPc2  |EC 6.3.2.- </t>
  </si>
  <si>
    <t xml:space="preserve"> heterochromatin protein 1-alpha  | HP1Hs alpha  | chromobox homolog 5 (Drosophila HP1 alpha)  | antigen p25  | HP1Hs-alpha  | Heterochromatin protein 1 homolog alpha  | chromobox homolog 5 (HP1 alpha homolog, Drosophila)  | HP1-ALPHA  | HP1A  | HP1 alpha  | chromobox protein homolog 5  | HP1  | heterochromatin protein 1 homolog alpha  | chromobox homolog 5 |HP1 alpha homolog  | Antigen p25  </t>
  </si>
  <si>
    <t xml:space="preserve">chromobox protein homolog 6  | chromobox homolog 6 </t>
  </si>
  <si>
    <t xml:space="preserve"> Pc3  | Rectachrome 1  | PC3  | rectachrome 1  | chromobox homolog 8 (Pc class homolog, Drosophila)  | chromobox protein homolog 8  | chromobox homolog 8 (Drosophila Pc class)  | chromobox homolog 8 | RC1  |Pc class 3 homolog  | polycomb 3  | hPc3  | Polycomb 3 homolog  | HPC3  </t>
  </si>
  <si>
    <t xml:space="preserve"> MRT3  | AKI1  | five prime repressor element under dual repression-binding protein 1  | coiled-coil and C2 domain containing 1A | FRE under dual repression-binding protein 1  | mental retardation, nonsyndromic, autosomal recessive, 3  |FREUD-1  | Putative NF-kappa-B-activating protein 023N  | coiled-coil and C2 domain-containing protein 1A  | Five prime repressor element under dual repression-binding protein 1  | Akt kinase-interacting protein 1  | putative NFkB activating protein  | Freud-1/Aki1  | putative NF-kappa-B-activating protein 023N  | five repressor element under dual repression-binding protein 1  | Freud-1  | FLJ20241  </t>
  </si>
  <si>
    <t xml:space="preserve">coiled-coil and C2 domain-containing protein 1B  | five prime repressor element under dual repression-binding protein 2  | freud-2  | Five prime repressor element under dual repression-binding protein 2  | Freud-2  | coiled-coil and C2 domain containing 1B | FRE under dual repression-binding protein 2  | KIAA1836  </t>
  </si>
  <si>
    <t xml:space="preserve">coiled-coil and C2 domain-containing protein 2A  | JBTS9  | KIAA1345  | coiled-coil and C2 domain containing 2A | MKS6  </t>
  </si>
  <si>
    <t xml:space="preserve"> cell cycle and apoptosis regulatory protein 1  | Death inducer with SAP domain  | death inducer with SAP domain  |RP11-437A18.1  | Cell cycle and apoptosis regulatory protein 1  | CARP1  | FLJ10590  | CARP-1  | cell division cycle and apoptosis regulator 1 | DIS  | cell division cycle and apoptosis regulator protein 1  </t>
  </si>
  <si>
    <t xml:space="preserve"> kynurenine--glyoxylate transaminase  | kynurenine--oxoglutarate transaminase 3  | Kynurenine--oxoglutarate transaminase III  | cysteine conjugate-beta lyase 2 | cysteine-S-conjugate beta-lyase 2  | Kynurenine aminotransferase III  | Kynurenine--glyoxylate transaminase  | kynurenine aminotransferase III  | KAT3  | KATIII  | kynurenine-oxoglutarate transaminase 3  | Cysteine-S-conjugate beta-lyase 2  |RP4-531M19.2  | RP11-82K18.3  | kynurenine--oxoglutarate transaminase III  | RBM1  |EC 2.6.1.7,EC 4.4.1.13,EC 2.6.1.63 </t>
  </si>
  <si>
    <t xml:space="preserve"> coiled-coil domain-containing protein 101  | Coiled-coil domain-containing protein 101  | SGF29  | STAF36  |SAGA-associated factor 29 homolog  | coiled-coil domain containing 101 | FLJ32446  </t>
  </si>
  <si>
    <t xml:space="preserve"> coiled-coil domain-containing protein 109A  | FLJ46135  |calcium uniporter protein, mitochondrial  | Coiled-coil domain-containing protein 109A  | coiled-coil domain containing 109A  | CCDC109A  | C10orf42  | mitochondrial calcium uniporter </t>
  </si>
  <si>
    <t xml:space="preserve">coiled-coil domain-containing protein 109B  | FLJ20647  | coiled-coil domain containing 109B </t>
  </si>
  <si>
    <t xml:space="preserve">coiled-coil domain-containing protein 115  | coiled-coil domain containing 115 | CCP1  | ccp1  | MGC12981  | FLJ30131  </t>
  </si>
  <si>
    <t xml:space="preserve"> FLJ33814  | coiled-coil domain containing 117 |coiled-coil domain-containing protein 117  | dJ366L4.1  </t>
  </si>
  <si>
    <t xml:space="preserve"> coiled-coil domain containing 12 |coiled-coil domain-containing protein 12  | MGC23918  </t>
  </si>
  <si>
    <t xml:space="preserve"> coiled-coil domain containing 124 |coiled-coil domain-containing protein 124  </t>
  </si>
  <si>
    <t xml:space="preserve"> coiled-coil domain containing 126 | FLJ23031  |coiled-coil domain-containing protein 126  </t>
  </si>
  <si>
    <t xml:space="preserve"> FLJ25701  |coiled-coil domain-containing protein 127  | coiled-coil domain containing 127 </t>
  </si>
  <si>
    <t xml:space="preserve">coiled-coil domain-containing protein 130  | coiled-coil domain containing 130 | MGC10471  | 9 kDa protein  </t>
  </si>
  <si>
    <t xml:space="preserve"> FLJ20097  |coiled-coil domain-containing protein 132  | KIAA1861  | coiled-coil domain containing 132 | DKFZp313I2429  </t>
  </si>
  <si>
    <t xml:space="preserve"> FLJ22349  | coiled-coil domain containing 134 |coiled-coil domain-containing protein 134  | dJ821D11.3  </t>
  </si>
  <si>
    <t xml:space="preserve">coiled-coil domain-containing protein 137  | MGC16597  | hepatocellular carcinoma related protein 2  | coiled-coil domain containing 137 </t>
  </si>
  <si>
    <t xml:space="preserve">coiled-coil domain-containing protein 14  | FLJ12892  | coiled-coil domain containing 14 | DKFZp434L1050  </t>
  </si>
  <si>
    <t xml:space="preserve">coiled-coil domain-containing protein 149  | DKFZp761B107  | coiled-coil domain containing 149 </t>
  </si>
  <si>
    <t xml:space="preserve"> CCDC165  | SOGA family member 2 | Coiled-coil domain-containing protein 165  |coiled-coil domain-containing protein 165  | KIAA0802  | coiled-coil domain containing 165  | protein SOGA2  </t>
  </si>
  <si>
    <t xml:space="preserve"> coiled-coil domain containing 22 | CXorf37  | chromosome X open reading frame 37  | JM1  |coiled-coil domain-containing protein 22  </t>
  </si>
  <si>
    <t xml:space="preserve"> coiled-coil domain containing 25 | FLJ10853  |coiled-coil domain-containing protein 25  </t>
  </si>
  <si>
    <t xml:space="preserve"> RP4-622L5.5  |coiled-coil domain-containing protein 28B  | MGC1203  | coiled-coil domain containing 28B </t>
  </si>
  <si>
    <t xml:space="preserve">coiled-coil domain-containing protein 43  | coiled-coil domain containing 43 | FLJ31795  </t>
  </si>
  <si>
    <t xml:space="preserve">MSTP041  | coiled-coil domain-containing protein 47  | GK001  | coiled-coil domain containing 47 </t>
  </si>
  <si>
    <t xml:space="preserve"> deafness, autosomal dominant 44  | DFNA44  |YMER  | Ymer  | coiled-coil domain-containing protein 50  | C3orf6  | Protein Ymer  | protein Ymer  | coiled-coil domain containing 50 </t>
  </si>
  <si>
    <t xml:space="preserve">coiled-coil domain-containing protein 51  | coiled-coil domain containing 51 | FLJ12436  </t>
  </si>
  <si>
    <t xml:space="preserve">WASH complex subunit CCDC53  | coiled-coil domain containing 53 | CGI-116  | coiled-coil domain-containing protein 53  | Coiled-coil domain-containing protein 53  </t>
  </si>
  <si>
    <t xml:space="preserve">coiled-coil domain-containing protein 56  | MITRAC12  | HSPC009  | cytochrome c oxidase assembly factor 3 | cytochrome C oxidase assembly factor 3 homolog, mitochondrial  | coiled-coil domain containing 56  | cytochrome c oxidase assembly protein 3 homolog, mitochondrial  | Coiled-coil domain-containing protein 56  | CCDC56  | Mitochondrial translation regulation assembly intermediate of cytochrome c oxidase protein of 12 kDa  </t>
  </si>
  <si>
    <t xml:space="preserve">coiled-coil domain-containing protein 58  | coiled-coil domain containing 58 | FLJ33273  </t>
  </si>
  <si>
    <t xml:space="preserve"> BR22  | thyroid transcription factor 1-associated protein 26  | HSPC128  | TAP26  | TTF-1-associated protein BR2  | coiled-coil domain containing 59 | TTF-1-associated protein 26  | Coiled-coil domain-containing protein 59  |coiled-coil domain-containing protein 59  </t>
  </si>
  <si>
    <t xml:space="preserve"> PTC  | papillary thyroid carcinoma-encoded protein  | Protein H4  | coiled-coil domain containing 6 | TPC  | D10S170  | TST1  |coiled-coil domain-containing protein 6  | DNA segment on chromosome 10 (unique) 170  | H4  | Papillary thyroid carcinoma-encoded protein  </t>
  </si>
  <si>
    <t xml:space="preserve">coiled-coil domain-containing protein 61  | coiled-coil domain containing 61 </t>
  </si>
  <si>
    <t xml:space="preserve"> FLJ36031  | chromosome 7 open reading frame 74  | coiled-coil domain containing 71-like |coiled-coil domain-containing protein 71L  | C7orf74  </t>
  </si>
  <si>
    <t xml:space="preserve"> coiled-coil domain containing 72  | Coiled-coil domain-containing protein 72  | translation machinery associated 7 homolog (S. cerevisiae) | HSPC016  | CCDC72  | translational machinery associated 7 homolog  |coiled-coil domain-containing protein 72  | translation machinery-associated protein 7  </t>
  </si>
  <si>
    <t xml:space="preserve"> CENP-Y  | G patch domain containing 11 | FLJ38348  | CENPY  | g patch domain-containing protein 11  | coiled-coil domain-containing protein 75  |centromere protein Y  | CCDC75  | coiled-coil domain containing 75  | Coiled-coil domain-containing protein 75  </t>
  </si>
  <si>
    <t xml:space="preserve"> CCDC76  | tRNA guanosine-2'-O-methyltransferase TRM13 homolog  |coiled-coil domain-containing protein 76  | tRNA [Gm4] methyltransferase  | tRNA methyltransferase 13 homolog (S. cerevisiae) | FLJ10287  | Coiled-coil domain-containing protein 76  | FLJ11219  | coiled-coil domain containing 76  |EC 2.1.1.225 </t>
  </si>
  <si>
    <t xml:space="preserve"> coiled-coil domain containing 77 |coiled-coil domain-containing protein 77  | MGC13183  </t>
  </si>
  <si>
    <t xml:space="preserve"> p90  | coiled-coil domain containing 8 | PPP1R20  | protein phosphatase 1, regulatory subunit 20  | 3M3  | DKFZp564K0322  |coiled-coil domain-containing protein 8  </t>
  </si>
  <si>
    <t xml:space="preserve"> down-regulated by oncogenes protein 1  | Up-regulated in BRS-3 deficient mouse homolog  | okuribin  | nuclear envelope protein okuribin  | up-regulated in BRS-3 deficient mouse homolog  | Down-regulated by oncogenes protein 1  | DRO1  |coiled-coil domain-containing protein 80  | steroid sensitive gene 1  | URB  | coiled-coil domain containing 80 | SSG1  </t>
  </si>
  <si>
    <t xml:space="preserve">coiled-coil domain-containing protein 84  | coiled-coil domain containing 84 | DLNB14  </t>
  </si>
  <si>
    <t xml:space="preserve"> hepatitis delta antigen interacting protein A  |coiled-coil domain-containing protein 85B  | hepatitis delta antigen-interacting protein A  | coiled-coil domain containing 85B | DIPA  | Delta-interacting protein A  | delta-interacting protein A  | Hepatitis delta antigen-interacting protein A  </t>
  </si>
  <si>
    <t xml:space="preserve"> cytokine-induced protein with coiled-coil domain  |coiled-coil domain-containing protein 86  | cyclon  | MGC2574  | coiled-coil domain containing 86 | CYCLON  | Cytokine-induced protein with coiled-coil domain  </t>
  </si>
  <si>
    <t xml:space="preserve"> HKRP1  | GIV  | Coiled-coil domain-containing protein 88A  | APE  | HkRP1  | girdin  | g alpha-interacting vesicle-associated protein  | Akt phosphorylation enhancer  | G alpha-interacting vesicle-associated protein  | girders of actin filament  | FLJ10392  |AKT-phosphorylation enhancer  | Girders of actin filament  | KIAA1212  | GIRDIN  | coiled-coil domain containing 88A | GRDN  | Hook-related protein 1  </t>
  </si>
  <si>
    <t xml:space="preserve">coiled-coil domain-containing protein 9  | coiled-coil domain containing 9 | DKFZP586M1019  </t>
  </si>
  <si>
    <t xml:space="preserve">coiled-coil domain-containing protein 90A, mitochondrial  | Coiled-coil domain-containing protein 90A, mitochondrial  | chromosome 6 open reading frame 79  | coiled-coil domain containing 90A | mitochondrial calcium uniporter regulator 1  | C6orf79  | FLJ20958  | MCUR1  </t>
  </si>
  <si>
    <t xml:space="preserve">coiled-coil domain-containing protein 90B, mitochondrial  | MDS011  | MDS025  | coiled-coil domain containing 90B </t>
  </si>
  <si>
    <t xml:space="preserve"> FLJ11088  | DKFZp779L1558  | GGABP  | p56  | GGA-binding partner  |GGA binding partner  | p56 accessory protein  | coiled-coil domain-containing protein 91  | coiled-coil domain containing 91 </t>
  </si>
  <si>
    <t xml:space="preserve">coiled-coil domain-containing protein 93  | FLJ10996  | coiled-coil domain containing 93 </t>
  </si>
  <si>
    <t xml:space="preserve">coiled-coil domain-containing protein 94  | coiled-coil domain containing 94 | FLJ10374  </t>
  </si>
  <si>
    <t xml:space="preserve"> MGC20255  | FLJ40267  |coiled-coil domain-containing protein 97  | coiled-coil domain containing 97 </t>
  </si>
  <si>
    <t xml:space="preserve"> Arsenite-related gene 1 protein  | FLJ20364  | Rhabdomyosarcoma antigen MU-RMS-40.4A  |arsenite-related gene 1 protein  | CCDC99  | coiled-coil domain containing 99  | coiled-coil domain-containing protein 99  | rrhabdomyosarcoma antigen protein MU-RMS-40.4A  | rhabdomyosarcoma antigen MU-RMS-40.4A  | Coiled-coil domain-containing protein 99  | spindle apparatus coiled-coil protein 1 | Spindle apparatus coiled-coil domain-containing protein 1  | hSpindly  | spindly homolog  | protein Spindly  </t>
  </si>
  <si>
    <t xml:space="preserve"> alpha-helical coiled-coil rod protein  | pg8  | SBP  | Putative gene 8 protein  | C6ORF18  | coiled-coil alpha-helical rod protein 1 | Alpha-helical coiled-coil rod protein  | StAR-binding protein  |HCR (a-helix coiled-coil rod homologue)  | Pg8  | C6orf18  | putative gene 8 protein  | HCR  | chromosome 6 open reading frame 18  </t>
  </si>
  <si>
    <t xml:space="preserve"> malcavernin  | MGC4607  | chromosome 7 open reading frame 22  | MGC4067  | cerebral cavernous malformation 2 | C7orf22  | Cerebral cavernous malformations 2 protein  | cerebral cavernous malformations 2 protein  |OSM  </t>
  </si>
  <si>
    <t xml:space="preserve"> Cyclin-A  |cyclin-A  | cyclin A2 | CCNA  | CCN1  | cyclin-A2  </t>
  </si>
  <si>
    <t xml:space="preserve"> cyclin B1 | G2/mitotic-specific cyclin-B1  | CCNB  |G2/mitotic-specific cyclin B1  </t>
  </si>
  <si>
    <t xml:space="preserve">G2/mitotic-specific cyclin-B2  | HsT17299  | cyclin B2 </t>
  </si>
  <si>
    <t xml:space="preserve"> hSRB11  | CycC  |cyclin-C  | cyclin C | SRB11 homolog  </t>
  </si>
  <si>
    <t xml:space="preserve"> G1/S-specific cyclin-D1  | PRAD1  | PRAD1 oncogene  |B-cell CLL/lymphoma 1  | U21B31  | BCL1  | BCL-1  | B-cell lymphoma 1 protein  | cyclin D1 | BCL-1 oncogene  | D11S287E  | cyclin D1 (PRAD1: parathyroid adenomatosis 1)  </t>
  </si>
  <si>
    <t xml:space="preserve"> cyclin D3 | G1/S-specific cyclin D3  | G1/S-specific cyclin-D3  |D3-type cyclin  </t>
  </si>
  <si>
    <t xml:space="preserve">CAK complex subunit  | CAK  | p37  | cyclin-dependent kinase-activating kinase complex subunit  | CDK-activating kinase complex subunit  | cyclin-H  | MO15-associated protein  | cyclin H | p34  </t>
  </si>
  <si>
    <t xml:space="preserve"> CPR4  |cyclin-K  | cyclin K </t>
  </si>
  <si>
    <t xml:space="preserve"> ania-6a  | cyclin-L  | cyclin L ania-6a  | cyclin-L1  | Cyclin-L  |PRO1073  | cyclin L gamma  | cyclin L1 | ANIA6A  </t>
  </si>
  <si>
    <t xml:space="preserve"> cyclin L2 | cyclin M  | HLA-ISO  | Paneth cell-enhanced expression protein  | ania-6b  | cyclin-L2  | HCLA-ISO  |ANIA-6B  | SB138  | CCNM  | PCEE  | paneth cell-enhanced expression protein  </t>
  </si>
  <si>
    <t xml:space="preserve"> CycT1  | cyclin-T  | subunit of positive elongation transcription factor b  | cyclin T1 | CCNT  | Human immunodeficiency virus-1 expression  | cyclin C-related protein  | cyclin T1b  |CDK9-associated C-type protein  | human immunodeficiency virus type 1 (HIV-1) expression (elevated) 1  | CYCT1  | Cyclin-T  | cyclin-T1  | HIVE1  </t>
  </si>
  <si>
    <t xml:space="preserve">CYCT2  | cyclin T2 | subunit of positive elongation transcription factor b  | cyclin-T2  | cyclin T2a  | CycT2  | cyclin T2b  | SDS-stable vimentin-bound DNA fragment HEF42VIM22  </t>
  </si>
  <si>
    <t xml:space="preserve"> cyclin-box carrying protein 1  | C10orf9  |cyc-Y  | CBCP1  | cyclin fold protein 1  | chromosome 10 open reading frame 9  | cyclin Y | cyclin-Y  | cyclin box protein 1  | CCNX  | cyclin-X  | Cyclin fold protein 1  | Cyc-Y  | Cyclin box protein 1  | CFP1  </t>
  </si>
  <si>
    <t xml:space="preserve"> CCP8  | KIAA1254  | cell cycle progression restoration protein 8  | Cell cycle progression restoration protein 8  |cell cycle progression protein 1  | CPR8  | cell cycle progression 1 </t>
  </si>
  <si>
    <t xml:space="preserve"> CCR4L  | CCR4  |nocturnin  | CCR4-like (carbon catabolite repression 4, S.cerevisiae)  | NOC  | CCR4 carbon catabolite repression 4-like (S. cerevisiae) | CCR4 protein homolog  </t>
  </si>
  <si>
    <t xml:space="preserve">superoxide dismutase copper chaperone  | Superoxide dismutase copper chaperone  | copper chaperone for superoxide dismutase </t>
  </si>
  <si>
    <t xml:space="preserve"> chaperonin containing t-complex polypeptide 1, beta subunit  | TCP-1-beta  | chaperonin containing t-complex polypeptide 1, subunit 2  |PRO1633  | CCTB  | 99D8.1  | CCT-beta  | T-complex protein 1, beta subunit  | Cctb  | T-complex protein 1 subunit beta  | chaperonin containing TCP1, subunit 2 (beta) </t>
  </si>
  <si>
    <t xml:space="preserve"> CCT-gamma  | T-complex protein 1 subunit gamma  | TCP-1-gamma  | hTRiC5  | TCP1 (t-complex-1) ring complex, polypeptide 5  |PIG48  | chaperonin containing TCP1, subunit 3 (gamma) | CCTG  | T-complex protein 1, gamma subunit  | TRIC5  | Cctg  </t>
  </si>
  <si>
    <t xml:space="preserve"> chaperonin containing t-complex polypeptide 1, delta subunit  | stimulator of TAR RNA-binding  | SRB  | chaperonin containing TCP1, subunit 4 (delta) | TCP-1-delta  | Cctd  | CCTD  |CCT-DELTA  | T-complex protein 1 subunit delta  | CCT-delta  | Stimulator of TAR RNA-binding  </t>
  </si>
  <si>
    <t xml:space="preserve"> KIAA0098  | CCTE  | TCP-1-epsilon  | chaperonin containing TCP1, subunit 5 (epsilon) | CCT-epsilon  | T-complex protein 1, epsilon subunit  |T-complex protein 1 subunit epsilon  </t>
  </si>
  <si>
    <t xml:space="preserve"> T-complex protein 1 subunit zeta  | TCP20  | Tcp20  | amino acid transport defect-complementing  | CCTZ  | histidine transport regulator 3  | acute morphine dependence-related protein 2  | TTCP20  | HTR3  | acute morphine dependence related protein 2  | TCPZ  | T-complex protein 1, zeta subunit  | chaperonin containing TCP1, subunit 6A (zeta 1) | Cctz  | TCP-1-zeta  |CCT-zeta  | CCT6  | chaperonin containing T-complex subunit 6  | CCT-zeta-1  | MoDP-2  | Acute morphine dependence-related protein 2  </t>
  </si>
  <si>
    <t xml:space="preserve"> NIP7-1  | TCP-1-eta  | TCP1ETA  | Ccth  | CCT-eta  | chaperonin containing t-complex polypeptide 1, eta subunit  | HIV-1 Nef-interacting protein  | Nip7-1  |CCTETA  | chaperonin containing TCP1, subunit 7 (eta) | CCTH  | T-complex protein 1 subunit eta  | HIV-1 Nef interacting protein  </t>
  </si>
  <si>
    <t xml:space="preserve"> chaperonin containing TCP1, subunit 8 (theta) | Renal carcinoma antigen NY-REN-15  | renal carcinoma antigen NY-REN-15  | chromosome 21 open reading frame 112  | PRED71  | D21S246  | C21orf112  |T-complex protein 1, theta subunit  | T-complex protein 1 subunit theta  | CCT-theta  | Cctq  | KIAA0002  | CCTQ  | T-complex protein 1, theta subunit  | TCP-1-theta  </t>
  </si>
  <si>
    <t xml:space="preserve"> Platelet-specific Gov antigen  | r150  | CD109 antigen  | DKFZp762L1111  | activated T-cell marker CD109  | FLJ38569  | CD109 molecule | platelet-specific Gov antigen  | CPAMD7  | RP11-525G3.1  | p180  | CD109 antigen (Gov platelet alloantigens)  | 150 kDa TGF-beta-1-binding protein  | C3 and PZP-like alpha-2-macroglobulin domain-containing protein 7  |Gov platelet alloantigens  </t>
  </si>
  <si>
    <t xml:space="preserve"> CD14 molecule | myeloid cell-specific leucine-rich glycoprotein  | Myeloid cell-specific leucine-rich glycoprotein  | CD14 antigen  |monocyte differentiation antigen CD14  </t>
  </si>
  <si>
    <t xml:space="preserve"> TSPAN24  | PETA-3  |hemidesmosomal tetraspanin CD151  | Tetraspanin-24  | MER2  | RAPH  | tetraspanin-24  | CD151 antigen  | CD151 antigen (Raph blood group)  | Platelet-endothelial tetraspan antigen 3  | tspan-24  | platelet-endothelial cell tetraspan antigen 3  | Membrane glycoprotein SFA-1  | platelet-endothelial tetraspan antigen 3  | SFA1  | SFA-1  | GP27  | PETA3  | platelet surface glycoprotein gp27  | membrane glycoprotein SFA-1  | CD151 molecule (Raph blood group) | Tspan-24  </t>
  </si>
  <si>
    <t xml:space="preserve"> antigen identified by monoclonal antibody MRC OX-2  | MOX2  | CD200 molecule | MOX1  | MRC  | CD200 antigen  | OX-2 membrane glycoprotein  | OX-2  |MRC OX-2 antigen  </t>
  </si>
  <si>
    <t xml:space="preserve"> TEM1  | Tumor endothelial marker 1  | CD248 antigen  | CD164 sialomucin-like 1  | CD164L1  | CD248 antigen, endosialin  | CD248 molecule, endosialin | tumor endothelial marker 1  |2610111G01Rik  | endosialin  </t>
  </si>
  <si>
    <t xml:space="preserve"> B7-H  | B7 homolog 1  | PD-L1  | CD274 molecule | PDCD1L1  | Programmed death ligand 1  | PDCD1 ligand 1  | PDCD1LG1  | PDL1  | B7H1  | CD274 antigen  |programmed death ligand 1  | programmed cell death 1 ligand 1  | B7-H1  </t>
  </si>
  <si>
    <t xml:space="preserve"> 4Ig-B7-H3  | Costimulatory molecule  | B7-H3  | B7H3  | B7 homolog 3  | CD276 antigen  |costimulatory molecule  | B7RP-2  | CD276 molecule </t>
  </si>
  <si>
    <t xml:space="preserve"> cas ligand with multiple SH3 domains  | CD2-associated protein | CMS  | Cas ligand with multiple SH3 domains  | Adapter protein CMS  |Cas ligand with multiple Src homology 3 (SH3) domains  | adapter protein CMS  </t>
  </si>
  <si>
    <t xml:space="preserve">CD2 antigen (cytoplasmic tail) binding protein 2  | CD2 cytoplasmic domain-binding protein 2  | LIN1  | Snu40  | CD2 antigen (cytoplasmic tail)-binding protein 2  | FWP010  | U5 snRNP 52K protein  | U5-52K  | CD2 tail-binding protein 2  | PPP1R59  | CD2 (cytoplasmic tail) binding protein 2 | protein phosphatase 1, regulatory subunit 59  | KIAA1178  | CD2 antigen cytoplasmic tail-binding protein 2  </t>
  </si>
  <si>
    <t xml:space="preserve"> TCblR  | Transcobalamin receptor  |transcobalamin receptor  | 8D6 antigen  | TCBLR  | FDC-signaling molecule 8D6  | CD320 antigen  | 8D6  | FDC-SM-8D6  | CD320 molecule | 8D6A  </t>
  </si>
  <si>
    <t xml:space="preserve"> SIGLEC3  | Siglec-3  | CD33 antigen  | gp67  | CD33 antigen (gp67)  | FLJ00391  | Sialic acid-binding Ig-like lectin 3  |myeloid cell surface antigen CD33  | CD33 molecule | p67  | SIGLEC-3  | sialic acid-binding Ig-like lectin 3  | sialic acid binding Ig-like lectin 3  </t>
  </si>
  <si>
    <t xml:space="preserve"> CD34 molecule |hematopoietic progenitor cell antigen CD34  | CD34 antigen  </t>
  </si>
  <si>
    <t xml:space="preserve">ADP-ribosyl cyclase 1  | T10  | CD38 antigen (p45)  | CD38 antigen  | cyclic ADP-ribose hydrolase 1  | cADPr hydrolase 1  | Cyclic ADP-ribose hydrolase 1  | ADP-ribosyl cyclase/cyclic ADP-ribose hydrolase  | CD38 molecule | NAD(+) nucleosidase  |EC 3.2.2.5 </t>
  </si>
  <si>
    <t xml:space="preserve"> ASE1  |CD3 epsilon associated protein  | antisense to ERCC 1  | DNA-directed RNA polymerase I subunit RPA34  | CD3E-associated protein  | CD3e molecule, epsilon associated protein | Antisense to ERCC-1 protein  | CD3e antigen, epsilon polypeptide associated protein  | PAF49  | A34.5  | antisense to ERCC-1 protein  | CAST  | ASE-1  | CD3-epsilon-associated protein  | RNA polymerase I-associated factor PAF49  </t>
  </si>
  <si>
    <t xml:space="preserve"> CD40 molecule, TNF receptor superfamily member 5 | CD40 antigen  | CDW40  | B-cell surface antigen CD40  | nerve growth factor receptor-related B-lymphocyte activation molecule  | tumor necrosis factor receptor superfamily member 5  | B cell-associated molecule  | Bp50  | CD40L receptor  | TNFRSF5  | CDw40  | CD40 antigen (TNF receptor superfamily member 5)  | CD40 type II isoform  |B cell surface antigen CD40  | tumor necrosis factor receptor superfamily, member 5  | p50  </t>
  </si>
  <si>
    <t xml:space="preserve"> LHR  | hematopoietic cell E- and L-selectin ligand  | PGP-1  | Pgp1  | CD44 molecule (Indian blood group) | Epican  | CSPG8  | HUTCH-I  | MIC4  | Hermes antigen  | Phagocytic glycoprotein I  | Phagocytic glycoprotein 1  | HCELL  | chondroitin sulfate proteoglycan 8  | PGP-I  | extracellular matrix receptor III  | Hyaluronate receptor  | CD44 antigen  | CDw44  | MDU2  | ECMR-III  | Extracellular matrix receptor III  | heparan sulfate proteoglycan  | homing function and Indian blood group system  |CDW44  | cell surface glycoprotein CD44  | MDU3  | CD44R  | MC56  | GP90 lymphocyte homing/adhesion receptor  | phagocytic glycoprotein 1  | hyaluronate receptor  | CD44 antigen (homing function and Indian blood group system)  | Heparan sulfate proteoglycan  | IN  | epican  </t>
  </si>
  <si>
    <t xml:space="preserve"> OA3  | CD47 molecule | Protein MER6  | CD47 antigen  | MER6  | leukocyte surface antigen CD47  | Rh-related antigen  |CD47 glycoprotein  | integrin-associated signal transducer  | CD47 antigen (Rh-related antigen, integrin-associated signal transducer)  | integrin-associated protein  | Integrin-associated protein  | antigenic surface determinant protein OA3  | IAP  | antigen identified by monoclonal antibody 1D8  | Antigenic surface determinant protein OA3  | integrin associated protein  </t>
  </si>
  <si>
    <t xml:space="preserve"> TC  |complement decay-accelerating factor  | CD55 antigen  | DAF  | CROM  | CR  | CD55 molecule, decay accelerating factor for complement (Cromer blood group) | decay accelerating factor for complement (CD55, Cromer blood group system)  </t>
  </si>
  <si>
    <t xml:space="preserve"> lymphocyte function-associated antigen 3  | Ag3  | surface glycoprotein LFA-3  | CD58 antigen, (lymphocyte function-associated antigen 3)  | Surface glycoprotein LFA-3  | CD58 antigen  |LFA-3  | ag3  | CD58 molecule | LFA3  </t>
  </si>
  <si>
    <t xml:space="preserve"> protectin  |1F5  | MIN2  | lymphocytic antigen CD59/MEM43  | Ly-6-like protein  | G344  | T cell-activating protein  | MEM43  | p18-20  | CD59 molecule, complement regulatory protein | Protectin  | EL32  | CD59 antigen p18-20 (antigen identified by monoclonal antibodies 16.3A5, EJ16, EJ30, EL32 and G344)  | human leukocyte antigen MIC11  | CD59 antigen, complement regulatory protein  | MIN3  | MACIF  | MIC11  | surface anitgen recognized by monoclonal antibody 16.3A5  | membrane attack complex (MAC) inhibition factor  | Membrane inhibitor of reactive lysis  | 16.3A5  | EJ16  | MAC-IP  | MIN1  | membrane attack complex inhibition factor  | HRF-20  | EJ30  | CD59 antigen  | Membrane attack complex inhibition factor  | HRF20  | membrane inhibitor of reactive lysis  | MEM43 antigen  | MIRL  | MAC-inhibitory protein  | CD59 glycoprotein  | 1F5 antigen  | 20 kDa homologous restriction factor  | MSK21  </t>
  </si>
  <si>
    <t xml:space="preserve"> ME491  | OMA81H  | lysosome-associated membrane glycoprotein 3  | CD63 antigen (melanoma 1 antigen)  |granulophysin  | Tspan-30  | CD63 antigen  | Ocular melanoma-associated antigen  | TSPAN30  | Granulophysin  | Lysosomal-associated membrane protein 3  | LAMP-3  | ocular melanoma-associated antigen  | melanoma-associated antigen MLA1  | Tetraspanin-30  | Melanoma-associated antigen ME491  | tetraspanin-30  | lysosomal-associated membrane protein 3  | CD63 molecule | MLA1  | tspan-30  | melanoma-associated antigen ME491  </t>
  </si>
  <si>
    <t xml:space="preserve"> Gp110  | GP110  | macrosialin  | CD68 antigen  | LAMP4  |macrophage antigen CD68  | scavenger receptor class D, member 1  | SCARD1  | DKFZp686M18236  | CD68 molecule </t>
  </si>
  <si>
    <t xml:space="preserve"> Tspan-28  | TAPA-1  | tetraspanin-28  | Target of the antiproliferative antibody 1  | TAPA1  | Tetraspanin-28  | CD81 molecule | CD81 antigen  | 26 kDa cell surface protein TAPA-1  | CD81 antigen (target of antiproliferative antibody 1)  | TSPAN28  | tspan-28  |S5.7  | CVID6  </t>
  </si>
  <si>
    <t xml:space="preserve"> IA4  | ST6  | inducible membrane protein R2  | GR15  | R2  | CD82 antigen  | C33 antigen  | Tetraspanin-27  | Inducible membrane protein R2  |4F9  | tspan-27  | SAR2  | tetraspanin-27  | C33  | KAI1  | Metastasis suppressor Kangai-1  | kangai 1 (suppression of tumorigenicity 6, prostate; CD82 antigen (R2 leukocyte antigen, antigen detected by monoclonal and antibody IA4))  | metastasis suppressor Kangai-1  | Tspan-27  | CD82 molecule | TSPAN27  | Suppressor of tumorigenicity 6 protein  </t>
  </si>
  <si>
    <t xml:space="preserve">BA-2/p24 antigen  | 5H9 antigen  | BTCC-1  | leukocyte antigen MIC3  | P24  | Tetraspanin-29  | TSPAN-29  | MIC3  | p24  | tetraspanin-29  | Tspan-29  | TSPAN29  | cell growth-inhibiting gene 2 protein  | Leukocyte antigen MIC3  | motility related protein-1  | CD9 antigen  | BA2  | Motility-related protein  | Cell growth-inhibiting gene 2 protein  | CD9 antigen (p24)  | CD9 molecule | MRP-1  | DRAP-27  </t>
  </si>
  <si>
    <t xml:space="preserve"> seven-span transmembrane protein  | seven transmembrane helix receptor  | Leukocyte antigen CD97  |leukocyte antigen CD97  | TM7LN1  | CD97 antigen  | CD97 molecule | seven-transmembrane, heterodimeric receptor associated with inflammation  </t>
  </si>
  <si>
    <t xml:space="preserve"> CD99 molecule | antigen identified by monoclonal 12E7, Y homolog  | T-cell surface glycoprotein E2  | surface antigen MIC2  | MIC2 (monoclonal antibody 12E7)  |HBA71  | MIC2  | MSK5X  | MIC2Y  | Protein MIC2  | E2 antigen  | MIC2X  | 12E7  | CD99 antigen  | antigen identified by monoclonal antibodies 12E7, F21 and O13  </t>
  </si>
  <si>
    <t xml:space="preserve"> CD99 antigen-like 2  |CD99 antigen-like protein 2  | MIC2L1  | CD99B  | MIC2-like protein 1  | MIC2 like 1  | CD99 molecule-like 2 | CD99 antigen  </t>
  </si>
  <si>
    <t xml:space="preserve">cytidine aminohydrolase  | Cytidine aminohydrolase  | small cytidine deaminase  | cytidine deaminase | cytosine nucleoside deaminase  | CDD  |EC 3.5.4.5 </t>
  </si>
  <si>
    <t xml:space="preserve"> Anaphase-promoting complex subunit 6  |anaphase-promoting complex subunit 6  | CUT9  | cyclosome subunit 6  | cell division cycle protein 16 homolog  | APC6  | Cyclosome subunit 6  | cell division cycle 16 homolog (S. cerevisiae)  | cell division cycle 16 | ANAPC6  | cell division cycle 16 homolog  | CDC16 cell division cycle 16 homolog (S. cerevisiae)  | CDC16 homolog  | CDC16 (cell division cycle 16, S. cerevisiae, homolog)  | CDC16Hs  | anaphase-promoting complex, subunit 6  </t>
  </si>
  <si>
    <t xml:space="preserve"> cell division cycle protein 20 homolog  | cell division cycle 20 | CDC20 (cell division cycle 20, S. cerevisiae, homolog)  | p55CDC  | CDC20 cell division cycle 20 homolog (S. cerevisiae)  | cell division cycle 20 homolog  |CDC20 cell division cycle 20 homolog  | CDC20A  | bA276H19.3  | cell division cycle 20 homolog (S. cerevisiae)  </t>
  </si>
  <si>
    <t xml:space="preserve">anaphase promoting complex subunit 8  | Cyclosome subunit 8  | Anaphase-promoting complex subunit 8  | CUT23  | ANAPC8  | cell division cycle 23 homolog (S. cerevisiae)  | APC8  | cell division cycle protein 23 homolog  | cyclosome subunit 8  | cell division cycle 23 homolog  | anaphase-promoting complex subunit 8  | cell division cycle 23 | CDC23 (cell division cycle 23, yeast, homolog)  </t>
  </si>
  <si>
    <t xml:space="preserve"> APC12  | chromosome 9 open reading frame 17  | Cell division cycle protein 26 homolog  | anaphase-promoting complex subunit CDC26  | Anaphase-promoting complex subunit 12  | anaphase-promoting complex subunit 12  |CDC26 subunit of anaphase promoting complex  | cell division cycle 26 homolog  | cell division cycle 26  | ANAPC12  | C9orf17  | cell division cycle protein 26 homolog  | cell division cycle 26 homolog (S. cerevisiae)  | cell division cycle 26 </t>
  </si>
  <si>
    <t xml:space="preserve"> ANAPC3  | cell division cycle 27 | H-NUC  | APC3  | nuc2 homolog  |HNUC  | anaphase promoting complex subunit 3  | anaphase-promoting complex subunit 3  | cell division cycle 27 homolog  | cell division cycle 27  | CDC27 homolog  | anaphase-promoting complex, protein 3  | NUC2  | cell division cycle 27 homolog (S. cerevisiae)  | CDC27Hs  | Anaphase-promoting complex subunit 3  | D0S1430E  | D17S978E  | cell division cycle protein 27 homolog  </t>
  </si>
  <si>
    <t xml:space="preserve"> Ubiquitin-conjugating enzyme E2-CDC34  | ubiquitin carrier protein  | cell division cycle 34 homolog (S. cerevisiae)  | Ubiquitin-protein ligase R1  | ubiquitin-conjugating enzyme E2 R1  | cell division cycle 34 | Ubiquitin-conjugating enzyme E2-32 kDa complementing  | UBE2R1  | cell division cycle 34  | UBC3  | ubiquitin-protein ligase R1  | ubiquitin-conjugating enzyme E2-32 KDA complementing  | UBCH3  | E2-CDC34  | ubiquitin-conjugating enzyme E2-CDC34  |cell division cycle 34 homolog  |EC 6.3.2.19 </t>
  </si>
  <si>
    <t xml:space="preserve"> hsp90 co-chaperone Cdc37  | P50CDC37  | Hsp90 chaperone protein kinase-targeting subunit  | CDC37 (cell division cycle 37, S. cerevisiae, homolog)  | p50Cdc37  | CDC37A  | cell division cycle 37 homolog (S. cerevisiae)  | CDC37 cell division cycle 37 homolog (S. cerevisiae)  | hsp90 chaperone protein kinase-targeting subunit  | cell division cycle 37 homolog  | cell division cycle 37 |CDC37 cell division cycle 37 homolog  </t>
  </si>
  <si>
    <t xml:space="preserve"> cell division cycle 37-like 1 | CDC37B  |CDC37 cell division cycle 37 homolog-like 1  | Hsp90-associating relative of Cdc37  | HARC  | CDC37 cell division cycle 37 homolog (S. cerevisiae)-like 1  | FLJ20639  | cell division cycle 37 homolog (S. cerevisiae)-like 1  | cell division cycle 37 homolog-like 1  | hsp90 co-chaperone Cdc37-like 1  </t>
  </si>
  <si>
    <t xml:space="preserve"> EHB3  | Ehb3  | Cell division cycle 40 homolog  | pre-mRNA-processing factor 17  | FLJ10564  | hPRP17  | cell division cycle 40 | PRPF17  |cell division cycle 40 homolog  | PRP17  | pre-mRNA splicing factor 17  | cell division cycle 40 homolog (S. cerevisiae)  | cell division cycle 40 homolog (yeast)  | PRP17 homolog  | EH-binding protein 3  </t>
  </si>
  <si>
    <t xml:space="preserve"> GTP-binding protein, 25kD  | G25K  | cell division cycle 42 | cell division cycle 42 (GTP-binding protein, 25kD)  | cell division cycle 42 (GTP binding protein, 25kDa)  | dJ224A6.1.2 (cell division cycle 42 (GTP-binding protein, 25kD))  | dJ224A6.1.1 (cell division cycle 42 (GTP-binding protein, 25kD))  | CDC42Hs  | growth-regulating protein  | small GTP binding protein CDC42  | cell division control protein 42 homolog  |GTP binding protein, 25kDa  | G25K GTP-binding protein  </t>
  </si>
  <si>
    <t xml:space="preserve"> Myotonic dystrophy protein kinase-like alpha  | ser-thr protein kinase PK428  | MRCK alpha  | Myotonic dystrophy kinase-related CDC42-binding kinase alpha  | KIAA0451  | myotonic dystrophy protein kinase-like alpha  | DMPK-like alpha  | myotonic dystrophy kinase-related CDC42-binding kinase alpha  | CDC42-binding protein kinase alpha  | CDC42-binding protein kinase alpha (DMPK-like)  | PK428  | myotonic dystrophy kinase-related CDC42-binding protein kinase alpha  | MRCK  | FLJ23347  | MRCKA  | CDC42 binding protein kinase alpha (DMPK-like) | ser-thr protein kinase related to the myotonic dystrophy protein kinase  | serine/threonine-protein kinase MRCK alpha  |CDC42 binidng protein kinase beta  |EC 2.7.11.1 </t>
  </si>
  <si>
    <t xml:space="preserve"> Myotonic dystrophy kinase-related CDC42-binding kinase beta  | serine/threonine-protein kinase MRCK beta  | Myotonic dystrophy protein kinase-like beta  | DMPK-like beta  | MRCK beta  | KIAA1124  | MRCKB  | CDC42-binding protein kinase beta (DMPK-like)  | CDC42BP-beta  | myotonic dystrophy protein kinase-like beta  |myotonic dystrophy kinase-related CDC42-binding kinase beta  | CDC42 binding protein kinase beta (DMPK-like) | CDC42-binding protein kinase beta  |EC 2.7.11.1 </t>
  </si>
  <si>
    <t xml:space="preserve"> Binder of Rho GTPases 5  | BORG5  |55 kDa bone marrow stromal/endothelial cell protein  | binder of Rho GTPases 5  | MSE55  | serum protein MSE55  | CEP1  | Serum protein MSE55  | cdc42 effector protein 1  | CDC42 effector protein (Rho GTPase binding) 1 | Borg5  | serum constituent protein  </t>
  </si>
  <si>
    <t xml:space="preserve"> CDC42 effector protein (Rho GTPase binding) 2 | cdc42 effector protein 2  | BORG1  |CRIB-containing BOGR1 protein  | Binder of Rho GTPases 1  | CEP2  | binder of Rho GTPases 1  </t>
  </si>
  <si>
    <t xml:space="preserve"> MSE55-related Cdc42-binding protein  | UB1  | CEP3  | CDC42 effector protein (Rho GTPase binding) 3 | cdc42 effector protein 3  | Binder of Rho GTPases 2  | MSE55-related protein  | BORG2  | binder of Rho GTPases 2  |CRIB-containing BORG2 protein  </t>
  </si>
  <si>
    <t xml:space="preserve"> Binder of Rho GTPases 4  | MGC3740  |binder of Rho GTPases 4  | CEP4  | KAIA1777  | MGC17125  | CDC42 effector protein (Rho GTPase binding) 4 | cdc42 effector protein 4  | BORG4  </t>
  </si>
  <si>
    <t xml:space="preserve"> FLJ21967  | small effector of CDC42 protein 2  | SPEC2  | non-kinase Cdc42 effector protein SPEC2  | Small effector of CDC42 protein 2  | CDC42 small effector 2 |CDC42 small effector protein 2  </t>
  </si>
  <si>
    <t xml:space="preserve"> dJ319D22.1  | KIAA0432  | CDC5 cell division cycle 5-like (S. pombe)  | Cdc5-related protein  |CDC5 cell division cycle 5-like  | Pombe cdc5-related protein  | CDC5 (cell division cycle 5, S. pombe, homolog)-like  | PCDC5RP  | CDC5  | cell division cycle 5-like | hCDC5  | dJ319D22.1 (CDC5-like protein)  | CEF1  | CDC5-LIKE  | Cdc5-like protein  | pombe cdc5-related protein  | cell division cycle 5-like protein  </t>
  </si>
  <si>
    <t xml:space="preserve"> Cdc18-related protein  | CDC6 (cell division cycle 6, S. cerevisiae) homolog  | cell division control protein 6 homolog  | p62(cdc6)  | cell division cycle 6 | cell division cycle 6 homolog  | HsCdc18  | CDC6-related protein  | CDC6 cell division cycle 6 homolog (S. cerevisiae)  | cell division cycle 6 homolog (S. cerevisiae)  |CDC6 cell division cycle 6 homolog  | CDC18L  | cdc18-related protein  | HsCDC6  | HsCDC18  </t>
  </si>
  <si>
    <t xml:space="preserve"> Paf1/RNA polymerase II complex component  | Hyperparathyroidism 2 protein  | Cell division cycle protein 73 homolog  | cell division cycle protein 73 homolog  | HYX  | hyperparathyroidism 2 protein  | cell division cycle 73, Paf1/RNA polymerase II complex component, homolog (S. cerevisiae)  | C1orf28  | parafibromin  | cell division cycle 73 | cell division cycle 73, Paf1/RNA polymerase II complex component, homolog  | HRPT2  |HPTJT  | hyperparathyroidism 2 (with jaw tumor)  | chromosome 1 open reading frame 28  </t>
  </si>
  <si>
    <t xml:space="preserve">cell division cycle-associated protein 2  | Recruits PP1 onto mitotic chromatin at anaphase protein  | protein phosphatase 1 [gamma] (PPP1R3A) binding protein Repo-Man  | Repo-Man  | recruits PP1 onto mitotic chromatin at anaphase protein  | cell division cycle associated 2 </t>
  </si>
  <si>
    <t xml:space="preserve"> gene-rich cluster protein C8  | Gene-rich cluster protein C8  | gene rich cluster, C8  | TOME-1  | trigger of mitotic entry protein 1  | GRCC8  | trigger of mitotic entry 1  | cell division cycle associated 3 | Trigger of mitotic entry protein 1  | C8  | TOME1  |cell division cycle-associated protein 3  </t>
  </si>
  <si>
    <t xml:space="preserve">cell division cycle-associated protein 5  | cell division cycle associated 5 | sororin  | SORORIN  | p35  | Cell division cycle-associated protein 5  </t>
  </si>
  <si>
    <t xml:space="preserve"> cell division cycle associated 7 | FLJ14736  | cell division cycle-associated protein 7  | cell division cycle associated protein 7  |c-Myc target JPO1  | JPO1  | Protein JPO1  </t>
  </si>
  <si>
    <t xml:space="preserve"> Transcription factor RAM2  | transcription factor RAM2  | JPO2  | RAM2  | HR1  | R1  | cell division cycle associated 7-like |cell division cycle-associated 7-like protein  | Protein JPO2  </t>
  </si>
  <si>
    <t xml:space="preserve"> borealin  | Dasra-B  |BOREALIN  | Cell division cycle-associated protein 8  | dasra-B  | cell division cycle-associated protein 8  | Pluripotent embryonic stem cell-related gene 3 protein  | hDasra-B  | pluripotent embryonic stem cell-related gene 3 protein  | cell division cycle associated 8 | MESRGP  | PESCRG3  | DasraB  | BOR  | FLJ12042  | Dasra B  </t>
  </si>
  <si>
    <t xml:space="preserve"> subtractive immunization M plus HEp3-associated 135 kDa protein  | Subtractive immunization M plus HEp3-associated 135 kDa protein  | SIMA135  | CUB domain containing protein 1 | membrane glycoprotein gp140  | CD318 antigen  | TRASK  | Transmembrane and associated with src kinases  | transmembrane and associated with src kinases  |CUB domain-containing protein 1  | CD318  | Membrane glycoprotein gp140  </t>
  </si>
  <si>
    <t xml:space="preserve"> uvomorulin  | CD324 antigen  | cadherin 1, type 1, E-cadherin (epithelial) | CAM 120/80  | Epithelial cadherin  |Arc-1  | cadherin-1  | CDHE  | CD324  | Uvomorulin  | calcium-dependent adhesion protein, epithelial  | LCAM  | ECAD  | epithelial cadherin  | UVO  | cell-CAM 120/80  | E-cadherin  | E-Cadherin  | cadherin 1, E-cadherin (epithelial)  </t>
  </si>
  <si>
    <t xml:space="preserve"> OB  | cadherin 11, type 2, OB-cadherin (osteoblast) | OB-cadherin  |CDHOB  | CAD11  | cadherin-11  | Osteoblast cadherin  | OSF-4  </t>
  </si>
  <si>
    <t xml:space="preserve"> H-cadherin  | heart cadherin  | cadherin 13, H-cadherin (heart) | T-cad  | T-cadherin  |cadherin-13  | Heart cadherin  | P105  | CDHH  | Truncated cadherin  </t>
  </si>
  <si>
    <t xml:space="preserve"> cadherin-2  | Neural cadherin  | CDHN  | NCAD  | calcium-dependent adhesion protein, neuronal  | neural-cadherin  |N-cadherin 1  | cadherin 2, N-cadherin (neuronal)  | CD325  | CD325 antigen  | CDw325  | N-cadherin  | cadherin 2, type 1, N-cadherin (neuronal) | neural cadherin  </t>
  </si>
  <si>
    <t xml:space="preserve"> cadherin 3, type 1, P-cadherin (placental) | cadherin 3, P-cadherin (placental)  | CDHP  | calcium-dependent adhesion protein, placental  | P-cadherin  | PCAD  | HJMD  | Placental cadherin  |cadherin-3  </t>
  </si>
  <si>
    <t xml:space="preserve">CAD4  | R-CAD  | cadherin 4, type 1, R-cadherin (retinal) | Retinal cadherin  | R-cadherin  | RCAD  | cadherin 4, type 1, preproprotein  | cadherin-4  | retinal cadherin  </t>
  </si>
  <si>
    <t xml:space="preserve"> cadherin-6  | KCAD  | K-cadherin  | Kidney cadherin  |CAD6  | cadherin 6, type 2, K-cadherin (fetal kidney) </t>
  </si>
  <si>
    <t xml:space="preserve"> PRCAD  | CORD15  | photoreceptor cadherin  | cadherin-related family member 1 | prCAD  | RP65  | protocadherin 21  |MT-protocadherin  | PCDH21  | Photoreceptor cadherin  | Protocadherin-21  | KIAA1775  | protocadherin-21  </t>
  </si>
  <si>
    <t xml:space="preserve"> CDP-diacylglycerol--inositol 3-phosphatidyltransferase (phosphatidylinositol synthase)  | Phosphatidylinositol synthase  |phosphatidylinositol synthase  | PIS  | PtdIns synthase  | PI synthase  | PIS1  | CDP-diacylglycerol--inositol 3-phosphatidyltransferase |EC 2.7.8.11 </t>
  </si>
  <si>
    <t xml:space="preserve"> cell division cycle 2, G1 to S and G2 to M  | P34CDC2  | p34 protein kinase  | Cell division control protein 2 homolog  | CDC28A  | CDKN1  |cell cycle controller CDC2  | cell division control protein 2 homolog  | CDC2  | cell division protein kinase 1  | Cell division protein kinase 1  | cyclin-dependent kinase 1 |EC 2.7.11.22,EC 2.7.11.23 </t>
  </si>
  <si>
    <t xml:space="preserve"> cyclin-dependent kinase related protein  | PISSLRE  | Serine/threonine-protein kinase PISSLRE  | Cell division protein kinase 10  | cyclin-dependent kinase (CDC2-like) 10  | cyclin-dependent kinase 10 |CDC2-related protein kinase  | serine/threonine-protein kinase PISSLRE  | cell division protein kinase 10  | serine/threonine protein kinase PISSLRE  |EC 2.7.11.22 </t>
  </si>
  <si>
    <t xml:space="preserve"> cell division cycle 2-like 2  | CDK11-p58  | Cell division protein kinase 11A  | CDC2L2  | cell division protein kinase 11A  |PITSLRE B  | CDK11-p110  | galactosyltransferase-associated protein kinase p58/GTA  | PITSLRE protein kinase beta  | Cell division cycle 2-like protein kinase 2  | CDC2L3  | cell division cycle 2-like protein kinase 2  | cyclin-dependent kinase 11A | cell division cycle 2-like 2 (PITSLRE proteins)  | Galactosyltransferase-associated protein kinase p58/GTA  | PITSLRE  | PITSLRE serine/threonine-protein kinase CDC2L2  | p58GTA  | PITSLREB  | CDK11-p46  |EC 2.7.11.22 </t>
  </si>
  <si>
    <t xml:space="preserve"> p58CLK-1  | CDK11-p58  |CDC-related protein kinase p58  | PK58  | p58  | Cell division protein kinase 11B  | CDK11-p110  | galactosyltransferase-associated protein kinase p58/GTA  | cell division protein kinase 11B  | cell division cycle 2-like 1 (PITSLRE proteins)  | PITSLRE serine/threonine-protein kinase CDC2L1  | CDC2L1  | Cell division cycle 2-like protein kinase 1  | cell division cycle 2-like protein kinase 1  | Galactosyltransferase-associated protein kinase p58/GTA  | CDK11  | cyclin-dependent kinase 11B | P58  | p58 CLK-1  | p58CDC2L1  | PITSLREA  | CLK-1  | CDK11-p46  |EC 2.7.11.22 </t>
  </si>
  <si>
    <t xml:space="preserve"> CRK7  | Cdc2-related kinase, arginine/serine-rich  | KIAA0904  | hCDK12  | cyclin-dependent kinase 12 | CRKRS  | Cell division protein kinase 12  | CRKR  | Cell division cycle 2-related protein kinase 7  | cell division protein kinase 12  | CrkRS  |cell division cycle 2-related protein kinase 7  | CDC2-related protein kinase 7  |EC 2.7.11.22,EC 2.7.11.23 </t>
  </si>
  <si>
    <t xml:space="preserve"> cyclin-dependent kinase 13 | Cholinesterase-related cell division controller  | KIAA1791  | cholinesterase-related cell division controller  |cell division cycle 2-like protein kinase 5  | Cell division protein kinase 13  | CDC2L5  | hCDK13  | cell division protein kinase 13  | CDC2L  | CHED  | CDC2-related protein kinase 5  | cell division cycle 2-like 5 (cholinesterase-related cell division controller)  | Cell division cycle 2-like protein kinase 5  |EC 2.7.11.22,EC 2.7.11.23 </t>
  </si>
  <si>
    <t xml:space="preserve"> PCTAIRE  | Serine/threonine-protein kinase PCTAIRE-1  | PCTGAIRE  | FLJ16665  | cyclin-dependent kinase 16 | PCTAIRE protein kinase 1  |cell division protein kinase 16  | PCTK1  | serine/threonine-protein kinase PCTAIRE-1  | PCTAIRE-motif protein kinase 1  | PCTAIRE1  | Cell division protein kinase 16  |EC 2.7.11.22 </t>
  </si>
  <si>
    <t xml:space="preserve"> PCTAIRE2  | Cell division protein kinase 17  | PCTK2  | cyclin-dependent kinase 17 |cell division protein kinase 17  | protein kinase cdc2-related PCTAIRE-2  | serine/threonine-protein kinase PCTAIRE-2  | PCTAIRE-motif protein kinase 2  | Serine/threonine-protein kinase PCTAIRE-2  | PCTAIRE protein kinase 2  |EC 2.7.11.22 </t>
  </si>
  <si>
    <t xml:space="preserve"> CDKN2  | cell devision kinase 2  | p33 protein kinase  | cell division protein kinase 2  |cdc2-related protein kinase  | Cell division protein kinase 2  | p33(CDK2)  | cyclin-dependent kinase 2 |EC 2.7.11.22 </t>
  </si>
  <si>
    <t xml:space="preserve"> ST19  |Deleted in oral cancer-1  | DOC1  | doc-1  | CDK2-associated protein 1  | cyclin-dependent kinase 2-associated protein 1  | putative oral cancer suppressor  | cyclin-dependent kinase 2 associated protein 1 | Putative oral cancer suppressor  | DORC1  | deleted in oral cancer 1  | DOC-1  | Deleted in oral cancer 1  | CDKAP1  | p12DOC-1  </t>
  </si>
  <si>
    <t xml:space="preserve"> Cell division protein kinase 4  | cyclin-dependent kinase 4 |cell division protein kinase 4  | PSK-J3  | CMM3  |EC 2.7.11.22 </t>
  </si>
  <si>
    <t xml:space="preserve"> CDKN5  | cyclin-dependent kinase 5 | TPKII catalytic subunit  | PSSALRE  | Tau protein kinase II catalytic subunit  | serine/threonine-protein kinase PSSALRE  | Serine/threonine-protein kinase PSSALRE  |cell division protein kinase 5  | Cell division protein kinase 5  | tau protein kinase II catalytic subunit  | protein kinase CDK5 splicing  |EC 2.7.11.22 </t>
  </si>
  <si>
    <t xml:space="preserve"> HSPC167  | chromosome 20 open reading frame 34  |CDK5 regulatory subunit-associated protein 1  | C42  | CDK5RAP1.3  | CDK5 activator-binding protein C42  | CGI-05  | CDK5RAP1.4  | C20orf34  | CDK5 regulatory subunit associated protein 1 </t>
  </si>
  <si>
    <t xml:space="preserve"> CDK5 activator-binding protein C48  | C48  | MCPH3  |CDK5 regulatory subunit-associated protein 2  | microcephaly, primary autosomal recessive 3  | centrosome-associated protein 215  | Centrosome-associated protein 215  | centrosomal protein 215 kDa  | FLJ10867  | KIAA1633  | CDK5 regulatory subunit associated protein 2 | CEP215  | Cep215  </t>
  </si>
  <si>
    <t xml:space="preserve"> IC53  | OK/SW-cl.114  |CDK5 regulatory subunit-associated protein 3  | ischemic heart CDK5 activator-binding protein C53  | MST016  | LXXLL/leucine-zipper-containing ARFbinding protein  | LZAP  | CDK5 activator-binding protein C53  | C53  | HSF-27  | Protein HSF-27  | CDK5 regulatory subunit associated protein 3 | FLJ13660  </t>
  </si>
  <si>
    <t xml:space="preserve"> Cell division protein kinase 6  | PLSTIRE  | CDKN6  | Serine/threonine-protein kinase PLSTIRE  |cell division protein kinase 6  | serine/threonine-protein kinase PLSTIRE  | cyclin-dependent kinase 6 |EC 2.7.11.22 </t>
  </si>
  <si>
    <t xml:space="preserve"> STK1  | serine/threonine kinase stk1  | serine/threonine protein kinase 1  | cell division protein kinase 7  | serine/threonine protein kinase MO15  | cyclin-dependent kinase 7 (homolog of Xenopus MO15 cdk-activating kinase)  | kinase subunit of CAK  | CAK1  | CAK  | serine/threonine-protein kinase 1  | MO15  | cyclin-dependent kinase 7 (MO15 homolog, Xenopus laevis, cdk-activating kinase)  | TFIIH basal transcription factor complex kinase subunit  | protein kinase  | 39 kDa protein kinase  | Cell division protein kinase 7  | p39MO15  | homolog of Xenopus MO15 Cdk-activating kinase  | CDK-activating kinase 1  | Serine/threonine-protein kinase 1  | CDKN7  | p39 Mo15  | HCAK  |39 KDa protein kinase  | cyclin-dependent kinase 7 |EC 2.7.11.22,EC 2.7.11.23 </t>
  </si>
  <si>
    <t xml:space="preserve"> protein kinase K35  | mediator of RNA polymerase II transcription subunit CDK8  | mediator complex subunit CDK8  | Protein kinase K35  | K35  | Mediator of RNA polymerase II transcription subunit CDK8  | Mediator complex subunit CDK8  | Cell division protein kinase 8  | cell division protein kinase 8  |CDK8 protein kinase  | cyclin-dependent kinase 8 |EC 2.7.11.22,EC 2.7.11.23 </t>
  </si>
  <si>
    <t xml:space="preserve"> tat-associated kinase complex catalytic subunit  | cell division cycle 2-like protein kinase 4  | cyclin-dependent kinase 9 | serine/threonine-protein kinase PITALRE  | Serine/threonine-protein kinase PITALRE  | CDC2L4  | TAK  | PITALRE  |CDC2-related kinase  | Cell division protein kinase 9  | cyclin-dependent kinase 9 (CDC2-related kinase)  | serine/threonine protein kinase PITALRE  | Cell division cycle 2-like protein kinase 4  | cell division protein kinase 9  | CTK1  | Tat-associated kinase complex catalytic subunit  | C-2K  | C-2k  |EC 2.7.11.22,EC 2.7.11.23 </t>
  </si>
  <si>
    <t xml:space="preserve"> FLJ20342  | tRNA-t(6)A37 methylthiotransferase  | CDK5 regulatory subunit associated protein 1-like 1 |threonylcarbamoyladenosine tRNA methylthiotransferase  | CDK5 regulatory subunit-associated protein 1-like 1  |EC 2.-.-.- </t>
  </si>
  <si>
    <t xml:space="preserve"> DNA synthesis inhibitor  | cyclin-dependent kinase inhibitor 1  | cyclin-dependent kinase inhibitor 1A (p21, Cip1) | melanoma differentiation associated protein 6  | CIP1  | P21  | p21CIP1  | wild-type p53-activated fragment 1  | PIC1  | Melanoma differentiation-associated protein 6  | MDA-6  | CAP20  | p21  | WAF1  | CDKN1  | SDI1  |CDK-interaction protein 1  | p21Cip1/Waf1  | CDK-interacting protein 1  | MDA6  </t>
  </si>
  <si>
    <t xml:space="preserve"> cyclin-dependent kinase inhibitor 1B (p27, Kip1) | Cyclin-dependent kinase inhibitor p27  | CDKN4  | cyclin-dependent kinase inhibitor 1B  | KIP1  | p27Kip1  | MEN4  | P27KIP1  |MEN1B  </t>
  </si>
  <si>
    <t xml:space="preserve"> Collaborator of ARF  | collaborates/cooperates with ARF (alternate reading frame) protein  | CDKN2A interacting protein |CDKN2A-interacting protein  | CARF  | FLJ20036  | collaborator of ARF  </t>
  </si>
  <si>
    <t xml:space="preserve"> CDKN2A interacting protein N-terminal like | MGC13017  |CDKN2AIP N-terminal-like protein  | CDKN2A-interacting protein N-terminal-like protein  </t>
  </si>
  <si>
    <t xml:space="preserve"> p14-INK4b  | CDK4I  | P15  | p15INK4b  | p14_INK4B  | p14_CDK inhibitor  | Multiple tumor suppressor 2  | cyclin-dependent kinases 4 and 6 binding protein  | p15INK4B  | MTS2  | cyclin-dependent kinase 4 inhibitor B  | p15 CDK inhibitor  | multiple tumor suppressor 2  |CDK inhibitory protein  | CDK4B inhibitor  | p15_INK4B  | p15-INK4b  | MTS-2  | cyclin-dependent kinase inhibitor 2B (p15, inhibits CDK4) | INK4B  | TP15  </t>
  </si>
  <si>
    <t xml:space="preserve"> Major Yo paraneoplastic antigen  | major Yo paraneoplastic antigen  | PCD17  | paraneoplastic cerebellar degeneration-associated antigen  | CDR62  | Yo  | cerebellar degeneration-related protein 2  | Paraneoplastic cerebellar degeneration-associated antigen  | cerebellar degeneration-related protein 2, 62kDa | cerebellar degeneration-related protein (62kD)  |Yo paraneoplastic antigen  </t>
  </si>
  <si>
    <t xml:space="preserve"> paraneoplastic antigen  |paraneoplastic 62 kDa antigen  | cerebellar degeneration-related protein 2-like | Paraneoplastic 62 kDa antigen  | HUMPPA  </t>
  </si>
  <si>
    <t xml:space="preserve"> CDP-diglyceride synthase 2  | CDP-diacylglycerol synthase (phosphatidate cytidylyltransferase) 2 | CDP-diglyceride diphosphorylase 2  |CDP-DG synthetase 2  | CDP-DG synthase 2  | phosphatidate cytidylyltransferase 2  | CDS 2  | CDP-DAG synthase 2  | CTP:phosphatidate cytidylyltransferase 2  | CDP-diacylglycerol synthase 2  | CDP-diglyceride synthetase 2  | CDP-diglyceride pyrophosphorylase 2  |EC 2.7.7.41 </t>
  </si>
  <si>
    <t xml:space="preserve"> Double parked, Drosophila, homolog of  | chromatin licensing and DNA replication factor 1 |DNA replication factor Cdt1  | Double parked homolog  | RIS2  | DUP  </t>
  </si>
  <si>
    <t xml:space="preserve"> protein CDV3 homolog  | H41  | CDV3 homolog (mouse) |carnitine deficiency-associated gene expressed in ventricle 3  </t>
  </si>
  <si>
    <t xml:space="preserve"> testis-specific chromodomain Y-like protein  | CDYL1  | chromodomain protein, Y chromosome-like  | chromodomain protein, Y-like | CDY-like  | DKFZP586C1622  |CDY-like, autosomal  | chromodomain Y-like protein  |EC 2.3.1.48 </t>
  </si>
  <si>
    <t xml:space="preserve">PCCP1  | CDY-like 2  | chromodomain protein, Y-like 2 | FLJ38866  | chromodomain Y-like protein 2  | prostate cancer candidate protein 1, PCCP1  </t>
  </si>
  <si>
    <t xml:space="preserve"> carcinoembryonic antigen-related cell adhesion molecule 1 (biliary glycoprotein) | Biliary glycoprotein 1  | CD66a  |BGPI  | antigen CD66  | BGP1  | CD66a antigen  | BGP  | carcinoembryonic antigen-related cell adhesion molecule 1  | BGP-1  </t>
  </si>
  <si>
    <t xml:space="preserve"> interleukin 6-dependent DNA-binding protein  | NF-IL6  | CCAAT/enhancer binding protein (C/EBP), beta | TCF5  | C/EBP beta  | transcription factor 5  | NFIL6  | nuclear factor of interleukin 6  | Liver activator protein  | CRP2  | C/EBP-beta  | Nuclear factor NF-IL6  | LAP  | Transcription factor 5  | IL6DBP  | nuclear factor NF-IL6  | TCF-5  |CCAAT/enhancer-binding protein beta  | liver-enriched transcriptional activator protein  </t>
  </si>
  <si>
    <t xml:space="preserve"> CRP3  | nuclear factor NF-IL6-beta  | C/EBP delta  | CELF  |CCAAT/enhancer-binding protein delta  | Nuclear factor NF-IL6-beta  | c/EBP delta  | C/EBP-delta  | NF-IL6-beta  | CCAAT/enhancer binding protein (C/EBP), delta </t>
  </si>
  <si>
    <t xml:space="preserve"> C/EBP gamma  | IG/EBP-1  | GPE1BP  |CCAAT/enhancer-binding protein gamma  | CCAAT/enhancer binding protein (C/EBP), gamma | c/EBP gamma  </t>
  </si>
  <si>
    <t xml:space="preserve"> HSP-CBF  |CCAAT/enhancer binding protein zeta  | CCAAT/enhancer-binding protein zeta  | CTF2  | CBF  | CCAAT-binding factor  | CBF2  | CCAAT-box-binding transcription factor  | NOC1  | CCAAT/enhancer binding protein (C/EBP), zeta </t>
  </si>
  <si>
    <t xml:space="preserve">cat eye syndrome critical region protein 5  | cat eye syndrome chromosome region, candidate 5 </t>
  </si>
  <si>
    <t xml:space="preserve"> CUG triplet repeat, RNA-binding protein 1  | CUGBP Elav-like family member 1  | CUG triplet repeat RNA-binding protein 1  | BRUNOL2  | CUG-BP1  | Bruno-like protein 2  | CUGBP1  | hNab50  | CELF-1  |CUG RNA-binding protein  | bruno-like protein 2  | Embryo deadenylation element-binding protein homolog  | embryo deadenylation element binding protein  | EDEN-BP homolog  | deadenylation factor CUG-BP  | Deadenylation factor CUG-BP  | embryo deadenylation element-binding protein homolog  | CUG triplet repeat, RNA binding protein 1  | CUGBP  | CUGBP, Elav-like family member 1 | CUG-BP  | 50 kDa nuclear polyadenylated RNA-binding protein  | nuclear polyadenylated RNA-binding protein, 50-kD  | NAB50  | bruno-like 2  | NAPOR  | EDEN-BP  | CUG-BP- and ETR-3-like factor 1  | RNA-binding protein BRUNOL-2  </t>
  </si>
  <si>
    <t xml:space="preserve">CUGBP Elav-like family member 2  | bruno-like protein 3  | Bruno-like protein 3  | CUGBP2  | CUG triplet repeat, RNA binding protein 2  | neuroblastoma apoptosis-related RNA-binding protein  | ETR3  | CUG-BP- and ETR-3-like factor 2  | NAPOR-2  | CELF-2  | Etr-3  | Neuroblastoma apoptosis-related RNA-binding protein  | BRUNOL3  | RNA-binding protein BRUNOL-3  | hNAPOR  | NAPOR  | CUG triplet repeat, RNA-binding protein 2  | CUGBP, Elav-like family member 2 | CUG-BP2  | ETR-3  | ELAV-type RNA-binding protein 3  | CUG triplet repeat RNA-binding protein 2  </t>
  </si>
  <si>
    <t xml:space="preserve"> CDHF9  | cadherin family member 9  | HFMI2  | FMI2  | ME2  | cadherin, EGF LAG seven-pass G-type receptor 1, flamingo (Drosophila) homolog  | cadherin, EGF LAG seven-pass G-type receptor 1 | Flamingo homolog 2  | cadherin, EGF LAG seven-pass G-type receptor 1 (flamingo homolog, Drosophila)  | Cadherin family member 9  | hFmi2  | protocadherin flamingo 2  | flamingo homolog 2  |cadherin EGF LAG seven-pass G-type receptor 1  </t>
  </si>
  <si>
    <t xml:space="preserve"> Cadherin family member 10  |EGF-like-domain, multiple 2  | multiple epidermal growth factor-like domains 3  | Epidermal growth factor-like protein 2  | cadherin family member 10  | KIAA0279  | multiple EGF-like domains protein 3  | CDHF10  | Multiple EGF-like domains protein 3  | flamingo homolog 3  | cadherin, EGF LAG seven-pass G-type receptor 2 (flamingo homolog, Drosophila)  | cadherin, EGF LAG seven-pass G-type receptor 2 | epidermal growth factor-like protein 2  | EGF-like protein 2  | Flamingo1  | cadherin, EGF LAG seven-pass G-type receptor 2, flamingo (Drosophila) homolog  | Multiple epidermal growth factor-like domains protein 3  | multiple epidermal growth factor-like domains protein 3  | cadherin EGF LAG seven-pass G-type receptor 2  | epidermal growth factor-like 2  | Flamingo homolog 3  | MEGF3  | EGFL2  </t>
  </si>
  <si>
    <t xml:space="preserve"> FLJ90066  |cell cycle exit and neuronal differentiation protein 1  | BM88 antigen  | BM88  | cell cycle exit and neuronal differentiation 1 </t>
  </si>
  <si>
    <t xml:space="preserve"> CENP-B  | Centromere protein B  |centromere autoantigen B  | major centromere autoantigen B  | centromere protein B (80kD)  | centromere protein B, 80kDa </t>
  </si>
  <si>
    <t xml:space="preserve"> CENPC  | ICEN7  | Interphase centromere complex protein 7  | centromere autoantigen C1  | Centromere autoantigen C  | CENP-C  |centromere autoantigen C  | MIF2  | CENP-C 1  | centromere protein C 1 | hcp-4  | interphase centromere complex protein 7  </t>
  </si>
  <si>
    <t xml:space="preserve"> protein phosphatase 1, regulatory subunit 61  | centromere protein E (312kD)  | PPP1R61  | KIF10  | Kinesin-related protein CENPE  | Centromere protein E  | kinesin-related protein CENPE  | kinesin family member 10  | centromere protein E, 312kDa |Centromere autoantigen E (312kD)  | CENP-E  | centromere-associated protein E  </t>
  </si>
  <si>
    <t xml:space="preserve"> mitosin  | centromere protein F, 350/400kDa (mitosin)  | Kinetochore protein CENPF  | centromere protein F, 350/400ka (mitosin)  | PRO1779  | hcp-1  | CENP-F kinetochore protein  |CENF  | Mitosin  | centromere protein F, 350/400kDa | CENP-F  | kinetochore protein CENPF  | AH antigen  | centromere protein F  | cell-cycle-dependent 350K nuclear protein  </t>
  </si>
  <si>
    <t xml:space="preserve"> LRPR1  | Mis6  | FSH primary response (LRPR1, rat) homolog 1  | follicle-stimulating hormone primary response protein  | Follicle-stimulating hormone primary response protein  | FSHPRH1  | centromere protein I | interphase centromere complex protein 19  | Leucine-rich primary response protein 1  | Interphase centromere complex protein 19  |FSH primary response 1  | CENP-I  | ICEN19  | leucine-rich primary response protein 1  | FSH primary response (LRPR1 homolog, rat) 1  | FSH primary response protein 1  </t>
  </si>
  <si>
    <t xml:space="preserve"> FKSG14  | SoxLZ/Sox6-binding protein Solt  | P33  | Interphase centromere complex protein 37  | p33  | SOLT  | Solt  | ICEN37  |AF5alpha  | centromere protein K | Protein AF-5alpha  | protein AF-5alpha  | CENP-K  | leucine zipper protein FKSG14  | interphase centromere complex protein 37  | CEMPK  </t>
  </si>
  <si>
    <t xml:space="preserve"> C6orf139  | CENP-Q  |FLJ10545  | chromosome 6 open reading frame 139  | centromere protein Q </t>
  </si>
  <si>
    <t xml:space="preserve"> FLJ13111  | centromere protein T | C16orf56  | CENP-T  | Interphase centromere complex protein 22  | ICEN22  |interphase centromere complex protein 22  | chromosome 16 open reading frame 56  </t>
  </si>
  <si>
    <t xml:space="preserve"> MGC33887  | CCDC46  |MACOCO  | centrosomal protein of 112 kDa  | Coiled-coil domain-containing protein 46  | coiled-coil domain containing 46  | coiled-coil domain-containing protein 46  | centrosomal protein 112kDa </t>
  </si>
  <si>
    <t xml:space="preserve"> centrosomal protein 120kDa | Cep120  | CCDC100  | FLJ36090  | coiled-coil domain containing 100  | Coiled-coil domain-containing protein 100  | coiled-coil domain-containing protein 100  |centrosomal protein of 120 kDa  </t>
  </si>
  <si>
    <t xml:space="preserve"> C14orf145  | C14orf61  | lens epithelium-derived protein  | chromosome 14 open reading frame 61  | centrosomal protein of 128 kDa  |LEDP/132  | centrosomal protein 128kDa | chromosome 14 open reading frame 145  </t>
  </si>
  <si>
    <t xml:space="preserve"> KIAA0635  | CEP4  | FLJ13621  |MCPH8  | centrosome protein cep135  | centrosomal protein 135kDa | Centrosomal protein 4  | Cep135  | centrosomal protein 4  | centrosomal protein of 135 kDa  </t>
  </si>
  <si>
    <t xml:space="preserve"> KIAA0912  |MCPH9  | microcephaly, primary autosomal recessive 4  | MCPH4  | Cep152  | centrosomal protein 152kDa | centrosomal protein of 152 kDa  | SCKL5  | asterless  </t>
  </si>
  <si>
    <t xml:space="preserve"> KAB  | KIAA0470  | FAM68A  | Cep170  |XRCC5 binding protein  | centrosomal protein 170kDa | KARP1-binding protein  | KARP-1-binding protein  | centrosomal protein of 170 kDa  </t>
  </si>
  <si>
    <t xml:space="preserve"> protein phosphatase 1, regulatory subunit 62  |centrosomal protein of 192 kDa  | FLJ10352  | centrosomal protein 192kDa | KIAA1569  | PPP1R62  | Cep192  </t>
  </si>
  <si>
    <t xml:space="preserve"> centrosomal protein 250kDa | centrosomal protein 2  | centrosome-associated protein CEP250  | centrosomal protein, 250-KD  | Cep250  | CEP2  | C-Nap1  | C-NAP1  | Centrosomal Nek2-associated protein 1  | CNAP1  |centrosomal Nek2-associated protein 1  | Centrosomal protein 2  | centrosome associated protein  | 250 kDa centrosomal protein  </t>
  </si>
  <si>
    <t xml:space="preserve"> SLSN6  | Bardet-Biedl syndrome 14 protein  | nephrocytsin-6  | POC3 centriolar protein homolog  | KIAA0373  | JBTS5  | prostate cancer antigen T21  |CTCL tumor antigen se2-2  | 3H11AG  | 3H11Ag  | centrosomal protein of 290 kDa  | cancer/testis antigen 87  | CT87  | Nephrocystin-6  | FLJ13615  | BBS14  | tumor antigen se2-2  | Tumor antigen se2-2  | monoclonal antibody 3H11 antigen  | LCA10  | MKS4  | Cancer/testis antigen 87  | Meckel syndrome, type 4  | centrosomal protein 290kDa | POC3  | NPHP6  | Cep290  | rd16  </t>
  </si>
  <si>
    <t xml:space="preserve"> Cep350  | centrosome-associated protein 350  | centrosomal protein 350kDa | Centrosome-associated protein of 350 kDa  |GM133  | CAP350  | KIAA0480  </t>
  </si>
  <si>
    <t xml:space="preserve">centrosomal protein of 44 kDa  | PS1TP3  | HBV PreS1-transactivated protein 3  | KIAA1712  | centrosomal protein 44kDa </t>
  </si>
  <si>
    <t xml:space="preserve"> up-regulated in colon cancer 6  | chromosome 10 open reading frame 3  | centrosomal protein 55kDa |cancer/testis antigen 111  | Cep55  | centrosomal protein of 55 kDa  | URCC6  | Up-regulated in colon cancer 6  | FLJ10540  | CT111  | C10orf3  </t>
  </si>
  <si>
    <t xml:space="preserve"> Cep57  | Testis-specific protein 57  | TSP57  | proliferation-inducing protein 8  | FGF2-interacting protein  | Translokin  | translokin  | KIAA0092  |MVA2  | centrosomal protein 57kDa | testis-specific protein 57  | centrosomal protein of 57 kDa  | PIG8  </t>
  </si>
  <si>
    <t xml:space="preserve"> centrosomal protein 85kDa | CCDC21  | coiled-coil domain-containing protein 21  | DKFZP434L0117  | coiled-coil domain containing 21  | Coiled-coil domain-containing protein 21  |centrosomal protein of 85 kDa  </t>
  </si>
  <si>
    <t xml:space="preserve"> FLJ14640  | coiled-coil domain containing 123  | coiled-coil domain-containing protein 123, mitochondrial  | Coiled-coil domain-containing protein 123  |centrosomal protein of 89 kDa  | CCDC123  | centrosomal protein 89kDa </t>
  </si>
  <si>
    <t xml:space="preserve"> LRRIQ2  |2810403B08Rik  | Leucine-rich repeat and IQ domain-containing protein 2  | Cep97  | FLJ23047  | leucine-rich repeat and IQ domain-containing protein 2  | centrosomal protein 97kDa | centrosomal protein of 97 kDa  | leucine-rich repeats and IQ motif containing 2  </t>
  </si>
  <si>
    <t xml:space="preserve"> hCEPT1  | choline/ethanolaminephosphotransferase 1  |choline/ethanolaminephosphotransferase  | choline/ethanolamine phosphotransferase 1 |EC 2.7.8.1,EC 2.7.8.2 </t>
  </si>
  <si>
    <t xml:space="preserve"> cerebral cell adhesion molecule  | GLT25D3  |cerebral endothelial cell adhesion molecule 1  | glycosyltransferase 25 family member 3  | KIAA1502  | cerebral endothelial cell adhesion molecule | CEECAM1  | glycosyltransferase 25 domain containing 3  | Cerebral endothelial cell adhesion molecule  | probable inactive glycosyltransferase 25 family member 3  | CerCAM  </t>
  </si>
  <si>
    <t xml:space="preserve"> Triacylglycerol hydrolase  | CES1A1  | Carboxylesterase 1  | monocyte/macrophage serine esterase  | cholesteryl ester hydrolase  | TGH  | Monocyte/macrophage serine esterase  | carboxylesterase 1 (monocyte/macrophage serine esterase 1)  | carboxylesterase 1 | HMSE1  | hCE-1  | human monocyte/macrophage serine esterase 1  | acyl coenzyme A:cholesterol acyltransferase  | Brain carboxylesterase hBr1  | REH  | retinyl ester hydrolase  | Retinyl ester hydrolase  | carboxylesterase 2 (liver)  | SES1  | HMSE  | Cocaine carboxylesterase  | Methylumbelliferyl-acetate deacetylase 1  | egasyn  | Egasyn  | CE-1  | cocaine carboxylesterase  | CEH  |PCE-1  | CES2  | Acyl-coenzyme A:cholesterol acyltransferase  | triacylglycerol hydrolase  | liver carboxylesterase 1  | CES1A2  | brain carboxylesterase hBr1  | serine esterase 1  | ACAT  | acyl-coenzyme A:cholesterol acyltransferase  | methylumbelliferyl-acetate deacetylase 1  | Serine esterase 1  |EC 3.1.1.1,EC 3.1.1.56 </t>
  </si>
  <si>
    <t xml:space="preserve"> Placental carboxylesterase 3  | carboxylesterase 4, pseudogene  |CES1A2  | carboxylesterase 4-like  | PCE-3  | CESR  | CES1A3  | carboxylesterase 1 pseudogene 1 | Inactive carboxylesterase 1 pseudogene 1  | CES4  </t>
  </si>
  <si>
    <t xml:space="preserve"> ICE  | carboxylesterase 2 (intestine, liver)  | methylumbelliferyl-acetate deacetylase 2  | Methylumbelliferyl-acetate deacetylase 2  | iCE  | hCE-2  | intestinal carboxylesterase; liver carboxylesterase-2  | carboxylesterase 2 |PCE-2  | Carboxylesterase 2  | CE-2  | CES2A1  | cocaine esterase  |EC 3.1.1.84,EC 3.1.1.1,EC 3.1.1.56 </t>
  </si>
  <si>
    <t xml:space="preserve"> centrin, EF-hand protein, 2 |caltractin (20kD calcium-binding protein)  | Caltractin isoform 1  | CALT  | centrin-2  | CEN2  </t>
  </si>
  <si>
    <t xml:space="preserve"> p97  |BUCENTAUR  | CENP-29  | Yeti  | BCNT  | phosphoprotein (Bucentaur)  | Bucentaur  | CP27  | craniofacial development protein 1 | centromere protein 29  | SWC5  </t>
  </si>
  <si>
    <t xml:space="preserve"> Cofilin, non-muscle isoform  | 18 kDa phosphoprotein  | p18  | cofilin 1 (non-muscle) |cofilin, non-muscle isoform  | cofilin-1  | CFL  </t>
  </si>
  <si>
    <t xml:space="preserve">cofilin, muscle isoform  | cofilin 2 (muscle) | cofilin-2  | Cofilin, muscle isoform  | nemaline myopathy type 7  | NEM7  </t>
  </si>
  <si>
    <t xml:space="preserve"> p20-CGGBP DNA-binding protein  | CGG triplet repeat binding protein 1 | CGGBP  | CGG-binding protein 1  | p20-CGGBP  | p20-CGG binding protein  | 20 kDa CGG-binding protein  |CGG triplet repeat-binding protein 1  </t>
  </si>
  <si>
    <t xml:space="preserve">KIAA1319  | cingulin | KIAA1319  </t>
  </si>
  <si>
    <t xml:space="preserve"> Junction-associated coiled-coil protein  |cingulin-like protein 1  | FLJ14957  | junction-associated coiled-coil protein  | KIAA1749  | cingulin-like 1 | Paracingulin  | JACOP  | paracingulin  </t>
  </si>
  <si>
    <t xml:space="preserve"> cell growth regulatory gene 11 protein  | Hydrophobestin  |cell growth regulator with EF hand domain 1  | Cell growth regulatory gene 11 protein  | cell growth regulator with EF-hand domain 1 | hydrophobestin  | CGR11  | cell growth regulator with EF hand domain protein 1  </t>
  </si>
  <si>
    <t xml:space="preserve"> cell growth regulator with ring finger domain 1 | cell growth regulatory gene 19 protein  | RING finger protein 197  | Cell growth regulatory gene 19 protein  |cell growth regulator with RING finger domain protein 1  | CGR19  | GCRRF1  | RNF197  </t>
  </si>
  <si>
    <t xml:space="preserve"> MGC71229  |chromatin assembly factor 1 subunit A  | chromatin assembly factor 1, subunit A (p150) | CAF1  | CAF1B  | CAF-1  | Chromatin assembly factor I p150 subunit  | CAF-1 subunit A  | chromatin assembly factor I (150 kDa)  | hp150  | CAF  | P150  | CAF1P150  | CAF-I p150  | CAF-I 150 kDa subunit  | chromatin assembly factor I p150 subunit  </t>
  </si>
  <si>
    <t xml:space="preserve"> CAF-I 60 kDa subunit  | CAF-1 subunit B  | Chromatin assembly factor I p60 subunit  | human chromatin assembly factor-I p60 subunit  | CAF-I p60  | chromatin assembly factor I p60 subunit  | MPP7  | chromatin assembly factor 1, subunit B (p60) | CAF1  | CAF-IP60  |human chromatin assembly factor-I p60 subunit  | chromatin assembly factor 1 subunit B  | CAF-1  | CAF1P60  | MPHOSPH7  | M-phase phosphoprotein 7  | CAF1A  </t>
  </si>
  <si>
    <t xml:space="preserve"> nuclear protein C2360  | C10orf34  | Nuclear protein C2360  |C2360  | coiled-coil-helix-coiled-coil-helix domain containing 1 | chromosome 10 open reading frame 34  | coiled-coil-helix-coiled-coil-helix domain-containing protein 1  | FLJ25854  </t>
  </si>
  <si>
    <t xml:space="preserve"> chromosome 7 open reading frame 17  |16.7kD protein  | HCV NS2 trans-regulated protein  | Aging-associated gene 10 protein  | C7orf17  | NS2TP  | aging-associated gene 10 protein  | coiled-coil-helix-coiled-coil-helix domain-containing protein 2, mitochondrial  | coiled-coil-helix-coiled-coil-helix domain containing 2 </t>
  </si>
  <si>
    <t xml:space="preserve">coiled-coil-helix-coiled-coil-helix domain-containing protein 3, mitochondrial  | MINOS3  | mitochondrial inner membrane organizing system 3  | PPP1R22  | protein phosphatase 1, regulatory subunit 22  | FLJ20420  | coiled-coil-helix-coiled-coil-helix domain containing 3 </t>
  </si>
  <si>
    <t xml:space="preserve">coiled-coil-helix-coiled-coil-helix domain-containing protein 4  | coiled-coil-helix-coiled-coil-helix domain containing 4 | mitochondrial intermembrane space import and assembly protein 40  | translocase of inner mitochondrial membrane 40 homolog  | mitochondrial intermembrane space import and assembly 40 homolog  | MIA40  | CHDH4  | Coiled-coil-helix-coiled-coil-helix domain-containing protein 4  | FLJ31709  | TIMM40  </t>
  </si>
  <si>
    <t xml:space="preserve">coiled-coil-helix-coiled-coil-helix domain-containing protein 5  | MIC14  | C2orf9  | mitochondrial intermembrane space cysteine motif protein of 14 kDa homolog  | coiled-coil-helix-coiled-coil-helix domain containing 5 | chromosome 2 open reading frame 9  | MGC11104  </t>
  </si>
  <si>
    <t xml:space="preserve"> PPP1R23  | MGC13016  | protein phosphatase 1, regulatory subunit 23  | coiled-coil-helix cristae morphology 1  |coiled coil helix cristae morphology 1  | CHCM1  | Coiled coil helix cristae morphology protein 1  | coiled coil helix cristae morphology protein 1  | coiled-coil-helix-coiled-coil-helix domain-containing protein 6, mitochondrial  | coiled-coil-helix-coiled-coil-helix domain containing 6 </t>
  </si>
  <si>
    <t xml:space="preserve"> Coiled-coil-helix-coiled-coil-helix domain-containing protein 8  | cytochrome c oxidase assembly factor 4 homolog, mitochondrial  | E2-induced gene 2 protein  | E2IG2  |coiled-coil-helix-coiled-coil-helix domain-containing protein 8  | CHCHD8  | CMC3  | coiled-coil-helix-coiled-coil-helix domain containing 8  | cytochrome c oxidase assembly factor 4 homolog (S. cerevisiae) </t>
  </si>
  <si>
    <t xml:space="preserve"> ATP-dependent helicase CHD1  | chromodomain helicase DNA binding protein 1 | CHD-1  |chromodomain-helicase-DNA-binding protein 1  |EC 3.6.4.12 </t>
  </si>
  <si>
    <t xml:space="preserve"> chromodomain helicase DNA binding protein 1-like | amplified in liver cancer 1  | chromodomain-helicase-DNA-binding protein 1-like  | amplified in liver cancer protein 1  |CHDL  | ALC1  | Amplified in liver cancer protein 1  |EC 3.6.4.12 </t>
  </si>
  <si>
    <t xml:space="preserve"> FLJ38614  | DKFZp781D1727  | CHD-2  | chromodomain helicase DNA binding protein 2 | DKFZp547I1315  | ATP-dependent helicase CHD2  | DKFZp686E01200  |chromodomain-helicase-DNA-binding protein 2  |EC 3.6.4.12 </t>
  </si>
  <si>
    <t xml:space="preserve"> Mi-2a  | zinc finger helicase  | zinc-finger helicase (Snf2-like)  | Zinc finger helicase  |chromodomain-helicase-DNA-binding protein 3  | ZFH  | Mi2-ALPHA  | chromodomain helicase DNA binding protein 3 | Mi2-alpha  | ATP-dependent helicase CHD3  | Mi-2 autoantigen 240 kDa protein  | hZFH  | mi-2 autoantigen 240 kDa protein  | CHD-3  |EC 3.6.4.12 </t>
  </si>
  <si>
    <t xml:space="preserve">chromodomain-helicase-DNA-binding protein 4  | Mi-2 autoantigen 218 kDa protein  | Mi-2b  | Mi2-BETA  | ATP-dependent helicase CHD4  | Mi2-beta  | chromodomain helicase DNA binding protein 4 | CHD-4  |EC 3.6.4.12 </t>
  </si>
  <si>
    <t xml:space="preserve"> Radiation-induced gene B protein  | helicase C-terminal domain- and SNF2 N-terminal domain-containing protein  | chromodomain helicase DNA binding protein 6 | ATP-dependent helicase CHD6  | CHD-6  | KIAA1335  |chromodomain-helicase-DNA-binding protein 6  | CHD5  | radiation-induced gene B protein  | dJ620E11.1  | RIGB  | FLJ22369  |EC 3.6.4.12 </t>
  </si>
  <si>
    <t xml:space="preserve"> chromodomain helicase DNA binding protein 7 | chromodomain-helicase-DNA-binding protein 7  | CHD-7  | ATP-dependent helicase CHD7  | FLJ20357  | IS3  | KAL5  | chromodomain helicase DNA binding protein 7 isoform CRA_e  | FLJ20361  |HH5  | KIAA1416  |EC 3.6.4.12 </t>
  </si>
  <si>
    <t xml:space="preserve"> KIAA1564  | Helicase with SNF2 domain 1  | ATP-dependent helicase CHD8  | chromodomain-helicase-DNA-binding protein 8  | axis duplication inhibitor  |AUTS18  | DUPLIN  | helicase with SNF2 domain 1  | HELSNF1  | chromodomain helicase DNA binding protein 8 | CHD-8  | duplin  |EC 3.6.4.12 </t>
  </si>
  <si>
    <t xml:space="preserve"> kismet homolog 2  | PPAR-alpha-interacting complex protein 320 kDa  | Chromatin-related mesenchymal modulator  | chromodomain helicase DNA binding protein 9 | proteinx0008  | KISH2  | chromatin remodeling factor CHROM1  | ATP-dependent helicase CHD9  | BC022889  | CReMM  | Kismet homolog 2  | Peroxisomal proliferator-activated receptor A-interacting complex 320 kDa protein  | PPAR{gamma}-interacting cofactor 320 kDa  | peroxisomal proliferator-activated receptor A-interacting complex 320 kDa protein  | chromodomain-helicase-DNA-binding protein 9  |AD013  | chromatin-remodeling factor CHROM1  | chromatin-related mesenchymal modulator  | ciprofibrate bound protein p240  | KIAA0308  | Chromatin-remodeling factor CHROM1  | PRIC320  | CHD-9  | FLJ12178  |EC 3.6.4.12 </t>
  </si>
  <si>
    <t xml:space="preserve"> Chk1-S  | CHK1 checkpoint homolog  | CHK1 checkpoint homolog (S. pombe)  | CHK1  | serine/threonine-protein kinase Chk1  | cell cycle checkpoint kinase  | CHK1 (checkpoint, S.pombe) homolog  | Checkpoint kinase-1  | checkpoint kinase-1  |Checkpoint, S. pombe, homolog of, 1  | checkpoint kinase 1 | Cell cycle checkpoint kinase  |EC 2.7.11.1 </t>
  </si>
  <si>
    <t xml:space="preserve">cds1 homolog  | CHK2 checkpoint homolog  | CHK2  | hCds1  | checkpoint-like protein CHK2  | LFS2  | bA444G7  | HuCds1  | CDS1  | Cds1 homolog  | CHK2 (checkpoint, S.pombe) homolog  | checkpoint kinase 2 | Hucds1  | serine/threonine-protein kinase Chk2  | Checkpoint kinase 2  | RAD53  | CHK2 checkpoint homolog (S. pombe)  | PP1425  |EC 2.7.11.1 </t>
  </si>
  <si>
    <t xml:space="preserve"> ERPROT213-21  |SR-related CTD associated factor 6  | calcium homeostasis endoplasmic reticulum protein | SCAF6  | SR-related CTD-associated factor 6  | SRA1  | protein with polyglutamine repeat  | ERPROT 213-21  | DAN26  | DAN16  </t>
  </si>
  <si>
    <t xml:space="preserve"> RING finger protein 196  |E3 ubiquitin-protein ligase CHFR  | Checkpoint with forkhead and RING finger domains protein  | checkpoint with forkhead and ring finger domains  | checkpoint with forkhead and ring finger domains, E3 ubiquitin protein ligase | RNF196  | FLJ10796  | RNF116  | checkpoint with forkhead and RING finger domains protein  |EC 6.3.2.- </t>
  </si>
  <si>
    <t xml:space="preserve"> FLJ42707  | Stabilin-1-interacting chitinase-like protein  |chitinase domain-containing protein 1  | stabilin-1 interacting chitinase-like protein  | stabilin-1-interacting chitinase-like protein  | chitinase domain containing 1 | MGC3234  | SI-CLP  </t>
  </si>
  <si>
    <t xml:space="preserve">ethanolamine kinase  | EK  | CK  | CHK  | choline kinase  | CHETK-alpha  | choline kinase alpha | CKI  | Ethanolamine kinase  |EC 2.7.1.32,EC 2.7.1.82 </t>
  </si>
  <si>
    <t xml:space="preserve"> procollagen (type III) N-endopeptidase  | KIAA0047  | VPS46-1  | Vacuolar protein sorting-associated protein 46-1  | charged multivesicular body protein 1A | PRSM1  | charged multivesicular body protein 1/chromatin modifying protein 1  | CHMP1a  | Chromatin-modifying protein 1a  | charged multivesicular body protein 1a  | VPS46A  | vacuolar protein sorting-associated protein 46-1  | hVps46-1  | protease, metallo, 1, 33kD  | chromatin modifying protein 1A  | Vps46A  | Vps46-1  | CHMP1  | PCOLN3  |PCH8  </t>
  </si>
  <si>
    <t xml:space="preserve"> Vps46B  | CHMP1.5  | charged multivesicular body protein 1b  | C18orf2  | charged multivesicular body protein 1B | C10orf2  | Vps46-2  | CHMP1b  |C18-ORF2  | Chromatin-modifying protein 1b  | chromatin modifying protein 1B  | vacuolar protein sorting 46-2  | vacuolar protein sorting-associated protein 46-2  | hVps46-2  | Vacuolar protein sorting-associated protein 46-2  | chromatin-modifying protein 1b  </t>
  </si>
  <si>
    <t xml:space="preserve"> vps2-1  | CHMP2  | BC2  |VPS2 homolog A  | charged multivesicular body protein 2a  | charged multivesicular body protein 2A | chromatin-modifying protein 2a  | hVps2-1  | VPS2A  | BC-2  | CHMP2a  | putative breast adenocarcinoma marker (32kD)  | chromatin modifying protein 2A  | Chromatin-modifying protein 2a  | VPS2  | Vps2-1  | Vacuolar protein sorting-associated protein 2-1  | Putative breast adenocarcinoma marker BC-2  | vacuolar protein sorting-associated protein 2-1  | putative breast adenocarcinoma marker BC-2  </t>
  </si>
  <si>
    <t xml:space="preserve"> CHMP2b  | charged multivesicular body protein 2B | vacuolar protein-sorting-associated protein 2-2  | chromatin modifying protein 2B  | VPS2 homolog B  | Vps2-2  | VPS2-2  | hVps2-2  | Vacuolar protein sorting-associated protein 2-2  | charged multivesicular body protein 2b  | Chromatin-modifying protein 2b  | CHMP2.5  | DMT1  | DKFZP564O123  |ALS17  | VPS2B  </t>
  </si>
  <si>
    <t xml:space="preserve"> SNF7 homolog associated with Alix-2  | Vacuolar protein sorting-associated protein 32-1  | VPS32A  | HSPC134  | SNF7-1  | SNF7  | SHAX2  | charged multivesicular body protein 4a  | chromatin modifying protein 4A  | C14orf123  |CHMP4  | Snf7 homologue associated with Alix 2  | Chromatin-modifying protein 4a  | Vps32-1  | hSnf-1  | charged multivesicular body protein 4A | vacuolar protein sorting-associated protein 32-1  | CHMP4B  | CHMP4a  | hVps32-1  | VPS32-1  | chromosome 14 open reading frame 123  </t>
  </si>
  <si>
    <t xml:space="preserve"> VPS32B  | SNF7 homolog associated with Alix 1  | C20orf178  | chromatin-modifying protein 4b  | SNF7  | vacuolar protein sorting-associated protein 32-2  | Shax1  | SNF7-2  | chromatin modifying protein 4B  | hVps32-2  | Vps32-2  | CTPP3  | Snf7 homologue associated with Alix 1  |CHMP4A  | charged multivesicular body protein 4B | SHAX1  | chromosome 20 open reading frame 178  | vacuolar protein-sorting-associated protein 32-2  | Vacuolar protein sorting-associated protein 32-2  | dJ553F4.4  | Chromatin-modifying protein 4b  | charged multivesicular body protein 4b  | hSnf7-2  | CHMP4b  </t>
  </si>
  <si>
    <t xml:space="preserve"> CGI-34  | vacuolar protein sorting-associated protein 60  |PNAS-2  | Chromatin-modifying protein 5  | apoptosis-related protein PNAS-2  | hVps60  | chromatin modifying protein 5  | chromatin-modifying protein 5  | SNF7DC2  | SNF7 domain containing 2  | C9orf83  | HSPC177  | Vps60  | SNF7 domain-containing protein 2  | chromosome 9 open reading frame 83  | Vacuolar protein sorting-associated protein 60  | charged multivesicular body protein 5 </t>
  </si>
  <si>
    <t xml:space="preserve"> chromatin modifying protein 6  | Vps20  | VPS20  | hVps20  | FLJ11749  | Vacuolar protein sorting-associated protein 20  | Chromatin-modifying protein 6  | vacuolar protein sorting-associated protein 20  |chromatin-modifying protein 6  | charged multivesicular body protein 6 </t>
  </si>
  <si>
    <t xml:space="preserve"> cysteine and histidine-rich domain (CHORD)-containing 1  | CHP-1  | protein morgana  | cysteine and histidine-rich domain-containing protein 1  | Protein morgana  | CHORD-containing protein 1  | cysteine and histidine-rich domain (CHORD)-containing, zinc-binding protein 1  | cysteine and histidine-rich domain (CHORD) containing 1 | CHP1  |chord domain-containing protein 1  | CHORD domain-containing protein 1  </t>
  </si>
  <si>
    <t xml:space="preserve"> EF-hand calcium-binding domain-containing protein p22  | calcineurin B homolog  | calcium-binding protein CHP  | calcineurin B-like protein  | calcineurin-like EF-hand protein 1 | calcineurin B homologous protein 1  | Calcium-binding protein CHP  | SLC9A1BP  | p24  |SLC9A1 binding protein  | Calcium-binding protein p22  | Calcineurin B-like protein  | calcium binding protein P22  | Sid470p  | p22  | calcium-binding protein p22  | calcineurin homologous protein  | CHP  | calcineurin-like EF hand protein 1  </t>
  </si>
  <si>
    <t xml:space="preserve">chondroitin glucuronyltransferase 2  | chondroitin-polymerizing factor  | CSS2  | chondroitin polymerizing factor | N-acetylgalactosaminyl-proteoglycan 3-beta-glucuronosyltransferase II  | ChPF  | chondroitin sulfate synthase 2  | N-acetylgalactosaminyltransferase 2  | Chondroitin-polymerizing factor  | Chondroitin glucuronyltransferase 2  | CHSY2  | Glucuronosyl-N-acetylgalactosaminyl-proteoglycan 4-beta-N-acetylgalactosaminyltransferase II  | glucuronosyl-N-acetylgalactosaminyl-proteoglycan 4-beta-N-acetylgalactosaminyltransferase II  |EC 2.4.1.175,EC 2.4.1.226 </t>
  </si>
  <si>
    <t xml:space="preserve"> CSGLCAT  | N-acetylgalactosaminyl-proteoglycan 3-beta-glucuronosyltransferase  |CSGLCA-T  | chondroitin synthase-3  | ChSy-3  | chondroitin sulfate glucuronyltransferase  | Chondroitin synthase 3  | chPF-2  | CSGlcAT  | Chondroitin polymerizing factor 2  | CHSY3  | chondroitin synthase 3  | KIAA1402  | chondroitin polymerizing factor 2 | CSGlcA-T  | chondroitin glucuronyltransferase  | ChPF-2  | Chondroitin glucuronyltransferase  |EC 2.4.1.226 </t>
  </si>
  <si>
    <t xml:space="preserve"> choline phosphotransferase 1 | diacylglycerol cholinephosphotransferase 1  | hCPT1  | cholinephosphotransferase 1 alpha  | cholinephosphotransferase 1  | AAPT1-like protein  |CPT  | Diacylglycerol cholinephosphotransferase 1  | phosphatidylcholine synthesizing enzyme  | CPT1  |EC 2.7.8.2 </t>
  </si>
  <si>
    <t xml:space="preserve"> YCL1  |chromatin accessibility complex 15 kDa protein  | chromatin accessibility complex 1 | CHRAC15  | HuCHRAC15  | Chromatin accessibility complex 15 kDa protein  | chromatin accessibility complex protein 1  | DNA polymerase epsilon subunit p15  | CHARC15  | CHARC1  | CHRAC-15  | histone-fold protein CHRAC15  | CHRAC-1  </t>
  </si>
  <si>
    <t xml:space="preserve"> muscarinic M2 receptor  | acetylcholine receptor, muscarinic 2  | muscarinic acetylcholine receptor M2  |7TM receptor  | HM2  | cholinergic receptor, muscarinic 2 </t>
  </si>
  <si>
    <t xml:space="preserve"> C4ST1  |IgH/CHST11 fusion  | Chondroitin 4-sulfotransferase 1  | chondroitin 4-O-sulfotransferase 1  | carbohydrate (chondroitin 4) sulfotransferase 11 | carbohydrate sulfotransferase 11  | C4ST  | C4ST-1  | C4St-1  | Chondroitin 4-O-sulfotransferase 1  | HSA269537  | C4S-1  |EC 2.8.2.5 </t>
  </si>
  <si>
    <t xml:space="preserve"> HD4ST  | carbohydrate sulfotransferase 14  |HNK1ST  | D4ST1  | Dermatan 4-sulfotransferase 1  | dermatan 4 sulfotransferase 1  | D4ST-1  | ATCS  | carbohydrate (N-acetylgalactosamine 4-0) sulfotransferase 14 | hD4ST1  |EC 2.8.2.35 </t>
  </si>
  <si>
    <t xml:space="preserve">carbohydrate sulfotransferase 3  | C6ST-1  | C6ST  | Galactose/N-acetylglucosamine/N-acetylglucosamine 6-O-sulfotransferase 0  | galactose/N-acetylglucosamine/N-acetylglucosamine 6-O-sulfotransferase 0  | C6ST1  | Chondroitin 6-sulfotransferase  | GST-0  | Chondroitin 6-O-sulfotransferase 1  | chondroitin 6-O-sulfotransferase 1  | carbohydrate (chondroitin 6) sulfotransferase 3 | HSD  |EC 2.8.2.17 </t>
  </si>
  <si>
    <t xml:space="preserve"> chondroitin 6-sulfotransferase-2  | carbohydrate (N-acetylglucosamine 6-O) sulfotransferase 7 | galactose/N-acetylglucosamine/N-acetylglucosamine 6-O-sulfotransferase 5  | C6ST-2  | Chondroitin 6-sulfotransferase 2  | glcNAc6ST-4  | GST-5  | Gn6st-4  |carbohydrate sulfotransferase 7  | GlcNAc6ST-4  | Galactose/N-acetylglucosamine/N-acetylglucosamine 6-O-sulfotransferase 5  | N-acetylglucosamine 6-O-sulfotransferase 4  | C6ST2  | gn6st-4  |EC 2.8.2.-,EC 2.8.2.17 </t>
  </si>
  <si>
    <t xml:space="preserve"> Chondroitin glucuronyltransferase 1  | Glucuronosyl-N-acetylgalactosaminyl-proteoglycan 4-beta-N-acetylgalactosaminyltransferase 1  |N-acetylgalactosaminyltransferase II  | chondroitin glucuronyltransferase II  | KIAA0990  | chondroitin glucuronyltransferase 1  | glucuronosyl-N-acetylgalactosaminyl-proteoglycan 4-beta-N-acetylgalactosaminyltransferase 1  | ChSy-1  | CHSY  | N-acetylgalactosaminyl-proteoglycan 3-beta-glucuronosyltransferase 1  | CSS1  | chondroitin synthase 1  | carbohydrate (chondroitin) synthase 1  | TPBS  | Chondroitin synthase 1  | carbohydrate synthase 1  | N-acetylgalactosaminyltransferase 1  | chondroitin sulfate synthase 1 |EC 2.4.1.175,EC 2.4.1.226 </t>
  </si>
  <si>
    <t xml:space="preserve"> chondroitin sulfate synthase 3 | CSS3  | N-acetylgalactosaminyl-proteoglycan 3-beta-glucuronosyltransferase 3  | Chondroitin synthase 2  | Carbohydrate synthase 2  | CHSY-2  |carbohydrate synthase 2  | N-acetylgalactosaminyltransferase 3  | Chondroitin glucuronyltransferase 3  | ChSy-2  | chondroitin synthase 2  | chondroitin synthase-2  | CHSY2  | chondroitin glucuronyltransferase 3  | Glucuronosyl-N-acetylgalactosaminyl-proteoglycan 4-beta-N-acetylgalactosaminyltransferase II  | glucuronosyl-N-acetylgalactosaminyl-proteoglycan 4-beta-N-acetylgalactosaminyltransferase II  | chSy-2  |EC 2.4.1.175,EC 2.4.1.226 </t>
  </si>
  <si>
    <t xml:space="preserve"> hCTF18  | chromosome transmission fidelity protein 18 homolog  | C321D2.4  | some homology with holliday junction DNA helicase RUVB like  | CTF18, chromosome transmission fidelity factor 18 homolog (S. cerevisiae) | CTF18  | C321D2.4 (novel protein)  | C321D2.3 (novel protein)  | C16orf41  | chromosome 16 open reading frame 41  | homolog of yeast CHL12  | RUVBL  | CHL12  |C321D2.2  | C321D2.3  | Ctf18  </t>
  </si>
  <si>
    <t xml:space="preserve"> Decreased expression in renal and prostate cancer protein  | CTF8, chromosome transmission fidelity factor 8 homolog (S. cerevisiae) | FLJ20400  | hCTF8  | DERPC  |chromosome transmission fidelity protein 8 homolog  | CTF8  | decreased expression in renal and prostate cancer protein  </t>
  </si>
  <si>
    <t xml:space="preserve"> Small arginine- and glycine-rich protein  | Friend of PRMT1 protein  | chromatin target of PRMT1 | chromatin target of PRMT1 protein  | FOP  | DKFZP547E1010  | SRAG-5  |FL-SRAG  | C1orf77  | pp7704  | SRAG-3  | SRAG  | friend of PRMT1 protein  | RP1-178F15.2  | small protein rich in arginine and glycine  | chromosome 1 open reading frame 77  </t>
  </si>
  <si>
    <t xml:space="preserve"> IKKA  | IkB kinase alpha subunit  | TCF-16  | IKK1  | TCF16  | IKK-A  | conserved helix-loop-helix ubiquitous kinase | Transcription factor 16  | Nuclear factor NF-kappa-B inhibitor kinase alpha  | IKK-a kinase  | transcription factor 16  | IKK-alpha  | Nuclear factor NFkappaB inhibitor kinase alpha  | IkappaB kinase  | inhibitor of nuclear factor kappa-B kinase subunit alpha  | Conserved helix-loop-helix ubiquitous kinase  | IKBKA  |I-kappa-B kinase-alpha  | IkBKA  | NFKBIKA  | I-kappa-B kinase 1  | I-kappa-B kinase alpha  |EC 2.7.11.10 </t>
  </si>
  <si>
    <t xml:space="preserve">CHURC1-FNTB protein  | CHURC1-FNTB readthrough | cDNA FLJ59570, highly similar to Protein farnesyltransferase subunit beta (EC 2.5.1.58)  | cDNA FLJ35979 fis, clone TESTI2013545, highly similar to Protein farnesyltransferase subunit beta (EC 2.5.1.58)  | cDNA FLJ58825, highly similar to Protein farnesyltransferase subunit beta (EC 2.5.1.58)  </t>
  </si>
  <si>
    <t xml:space="preserve"> cytosolic iron-sulfur protein assembly 1 homolog (S. cerevisiae)  | WDR39  | WD repeat-containing protein 39  | cytosolic iron-sulfur protein assembly 1 | CIA1  | cytosolic iron-sulfur protein assembly 1 homolog  | WD repeat domain 39  | probable cytosolic iron-sulfur protein assembly protein CIAO1  |WD40 protein Ciao1  </t>
  </si>
  <si>
    <t xml:space="preserve"> DRE2  | cytokine induced apoptosis inhibitor 1 |2810413N20Rik  | anamorsin  | PRO0915  | Cytokine-induced apoptosis inhibitor 1  | Anamorsin  | Fe-S cluster assembly protein DRE2 homolog  | cytokine-induced apoptosis inhibitor 1  | fe-S cluster assembly protein DRE2 homolog  | predicted protein of HQ0915  </t>
  </si>
  <si>
    <t xml:space="preserve">protein capicua homolog  | capicua homolog (Drosophila) | KIAA0306  | capicua (Drosophila) homolog  </t>
  </si>
  <si>
    <t xml:space="preserve">cyclin-dependent kinase 2-interacting protein  | MGC849  | cyclin-dependent kinase 2 interacting protein | CDK2-interacting protein  </t>
  </si>
  <si>
    <t xml:space="preserve"> corepressor interacting with RBPJ, 1 | CBF1-interacting corepressor  | recepin  | CIR  | corepressor interacting with RBPJ 1  | Recepin  |CBF1 interacting corepressor  </t>
  </si>
  <si>
    <t xml:space="preserve"> cold inducible RNA binding protein | Glycine-rich RNA-binding protein CIRP  | glycine-rich RNA binding protein  | A18HNRNP  | cold inducible RNA-binding protein  | glycine-rich RNA-binding protein CIRP  |cold-inducible RNA-binding protein  | A18 hnRNP  | CIRP  </t>
  </si>
  <si>
    <t xml:space="preserve"> KIAA1988  | testis expressed gene 292  | FLJ14728  | TEX292  |UTP4, small subunit (SSU) processome component, homolog  | NAIC  | UTP4  | CIRHIN  | cirhin  | cirrhosis, autosomal recessive 1A (cirhin) </t>
  </si>
  <si>
    <t xml:space="preserve"> zinc finger, CDGSH-type domain 1  | ZCD1  |CDGSH iron sulfur domain-containing protein 1  | chromosome 10 open reading frame 70  | CDGSH iron-sulfur domain-containing protein 1  | zinc finger CDGSH-type domain 1  | MITONEET  | C10orf70  | MitoNEET  | mitoNEET  | MDS029  | CDGSH iron sulfur domain 1 </t>
  </si>
  <si>
    <t xml:space="preserve"> ERIS  | Nutrient-deprivation autophagy factor-1  | nutrient-deprivation autophagy factor-1  | zinc finger, CDGSH-type domain 2  | Miner1  | mitoNEET related 1  | ZCD2  |CDGSH iron-sulfur domain-containing protein 2  | Wolfram syndrome 2  | MitoNEET-related 1 protein  | CDGSH iron sulfur domain 2 | mitoNEET-related 1 protein  | NAF-1  | WFS2  | CDGSH2  | endoplasmic reticulum intermembrane small protein  | Endoplasmic reticulum intermembrane small protein  </t>
  </si>
  <si>
    <t xml:space="preserve"> serine/threonine-protein kinase 21  | CRIK  |citron Rho-interacting kinase  | Serine/threonine-protein kinase 21  | citron (rho-interacting, serine/threonine kinase 21) | KIAA0949  | STK21  |EC 2.7.11.1 </t>
  </si>
  <si>
    <t xml:space="preserve"> Cbp/p300-interacting transactivator, with Glu/Asp-rich carboxy-terminal domain, 2 | MRG-1  | cbp/p300-interacting transactivator 2  |ASD8  | VSD2  | P35srj  | MRG1  | P35SRJ  | MSG1-related gene 1  | MSG-related protein 1  | melanocyte-specific gene 1-related gene 1  </t>
  </si>
  <si>
    <t xml:space="preserve"> ZNF356  | Nuclear protein NP94  | CDKN1A-interacting zinc finger protein 1  | nuclear protein NP94  | NP94  | Zinc finger protein 356  | zinc finger protein 356  | LSFR1  |cip1-interacting zinc finger protein  | CDKN1A interacting zinc finger protein 1 </t>
  </si>
  <si>
    <t xml:space="preserve"> FLJ10749  | cytoskeleton associated protein 2 | tumor-associated microtubule-associated protein  | LB1  | TMAP  |cytoskeleton-associated protein 2  | CTCL tumor antigen se20-10  | Tumor- and microtubule-associated protein  | se20-10  | tumor- and microtubule-associated protein  </t>
  </si>
  <si>
    <t xml:space="preserve">cytoskeleton-associated protein 2-like  | FLJ40629  | cytoskeleton associated protein 2-like </t>
  </si>
  <si>
    <t xml:space="preserve">63 kDa membrane protein  | 63-kDa cytoskeleton-linking membrane protein  | ERGIC-63  | P63  | Climp-63  | CLIMP-63  | p63  | cytoskeleton-associated protein 4 | transmembrane protein (63kD), endoplasmic reticulum/Golgi intermediate compartment  | type-II transmembrane protein p63  </t>
  </si>
  <si>
    <t xml:space="preserve"> Colonic and hepatic tumor overexpressed gene protein  | MSPS  | CHTOG  | ch-TOG  | colonic and hepatic tumor overexpressed gene protein  | Ch-TOG  | KIAA0097  | TOGp  | TOG  | cytoskeleton associated protein 5 |colonic and hepatic tumor over-expressed gene protein  | cytoskeleton-associated protein 5  </t>
  </si>
  <si>
    <t xml:space="preserve"> B-CK  | Creatine kinase B chain  |creatine kinase B chain  | CKBB  | creatine kinase, brain | creatine kinase B-type  | creatine kinase-B  |EC 2.7.3.2 </t>
  </si>
  <si>
    <t xml:space="preserve"> CKLF1  | chemokine-like factor 1  | CKLF4  | chemokine-like factor 4  | transmembrane proteolipid  | chemokine-like factor 2  | C32  | chemokine-like factor | CKLF3  |CKLF2  | HSPC224  | chemokine-like factor 3  | UCK-1  </t>
  </si>
  <si>
    <t xml:space="preserve"> CKS1  | CKS-1  | PNAS-16  | PNAS-143  | cell division control protein CKS1  | CDC28 protein kinase 1  | ckshs1  |CDC2-associated protein CKS1  | cyclin-dependent kinases regulatory subunit 1  | CDC28 protein kinase regulatory subunit 1B | CDC28 protein kinase 1B  | PNAS-18  | NB4 apoptosis/differentiation related protein  </t>
  </si>
  <si>
    <t xml:space="preserve"> hOrbit1  | protein Orbit homolog 1  | KIAA0622  | multiple asters homolog 1  | Multiple asters homolog 1  | cytoplasmic linker-associated protein 1  | Protein Orbit homolog 1  | Cytoplasmic linker-associated protein 1  | multiple asters 1  |CLIP-associating protein 1  | MAST1  | cytoplasmic linker associated protein 1 </t>
  </si>
  <si>
    <t xml:space="preserve"> KIAA0627  | cytoplasmic linker associated protein 2 |CLIP-associating protein 2  | multiple asters (Mast)-like homolog 2  | Cytoplasmic linker-associated protein 2  | hOrbit2  | Protein Orbit homolog 2  | protein Orbit homolog 2  | cytoplasmic linker-associated protein 2  </t>
  </si>
  <si>
    <t xml:space="preserve"> CACC3  | CaCC-3  | Calcium-activated chloride channel protein 3  | calcium-activated chloride channel protein 3  | CLCRG2  | chloride channel regulator 2  | hCaCC-3  | calcium-activated chloride channel-2  |CACC  | hCLCA2  | CLCA family member 2, chloride channel regulator  | Calcium-activated chloride channel family member 2  | chloride channel, calcium activated, family member 2  | calcium-activated chloride channel family member 2  | chloride channel accessory 2 | calcium-activated chloride channel regulator 2  </t>
  </si>
  <si>
    <t xml:space="preserve"> mid-1-related chloride channel protein 1  | Mid-1-related chloride channel protein 1  | MCLC  | Mid1-related chloride channel  | chloride channel CLIC-like 1 | chloride channel CLIC-like protein 1  | KIAA0761  |Mid-1-related chloride channel 1  </t>
  </si>
  <si>
    <t xml:space="preserve">H(+)/Cl(-) exchange transporter 3  | chloride channel protein 3  | chloride transporter ClC-3  | CLC3  | chloride channel 3  | ClC-3  | Chloride channel protein 3  | chloride channel, voltage-sensitive 3 | Chloride transporter ClC-3  </t>
  </si>
  <si>
    <t xml:space="preserve"> nephrolithiasis 1 (X-linked)  | nephrolithiasis 2, X-linked  |H(+)/Cl(-) exchange transporter 5  | Chloride transporter ClC-5  | ClC-5  | NPHL2  | hClC-K2  | hCIC-K2  | XRN  | NPHL1  | DENTS  | chloride channel 5  | Chloride channel protein 5  | chloride channel, voltage-sensitive 5 | XLRH  | CLC5  | voltage-gated chloride ion channel CLCN5  | chloride transporter ClC-5  | CLCK2  </t>
  </si>
  <si>
    <t xml:space="preserve">H(+)/Cl(-) exchange transporter 7  | chloride channel, voltage-sensitive 7 | CLC-7  | chloride channel 7 alpha subunit  | protein phosphatase 1, regulatory subunit 63  | ClC-7  | OPTA2  | chloride channel 7  | OPTB4  | chloride channel protein 7  | Chloride channel 7 alpha subunit  | CLC7  | Chloride channel protein 7  | PPP1R63  </t>
  </si>
  <si>
    <t xml:space="preserve"> claudin 12 |claudin-12  </t>
  </si>
  <si>
    <t xml:space="preserve"> claudin domain-containing protein 1  | claudin domain containing 1 | membrane protein GENX-3745  |GENX-3745  | chromosome 3 open reading frame 4  | C3orf4  | claudin domain containing 1 protein  | Membrane protein GENX-3745  </t>
  </si>
  <si>
    <t xml:space="preserve"> P47  | Lymphocyte secreted C-type lectin  | C-type lectin superfamily member 3  | LSLCL  | stem cell growth factor  | C-type lectin domain family 11, member A | CLECSF3  | stem cell growth factor; lymphocyte secreted C-type lectin  | lymphocyte secreted C-type lectin  | lymphocyte secreted long form of C-type lectin  | Stem cell growth factor  | SCGF  | p47  | C-type lectin domain family 11 member A  |C-type (calcium dependent, carbohydrate-recognition domain) lectin, superfamily member 3  </t>
  </si>
  <si>
    <t xml:space="preserve"> Gop-1  |protein CLEC16A  | C-type lectin domain family 16, member A | KIAA0350  </t>
  </si>
  <si>
    <t xml:space="preserve">C-type lectin domain family 1 member A  | CLEC1  | C-type lectin-like receptor-1  | MGC34328  | C-type lectin domain family 1, member A | CLEC-1  | C-type lectin-like receptor 1  </t>
  </si>
  <si>
    <t xml:space="preserve"> C-type lectin domain family 3 member B  | tetranectin (plasminogen binding protein)  | tetranectin  | C-type lectin domain family 3, member B | TNA  |plasminogen kringle 4-binding protein  | Plasminogen kringle 4-binding protein  | tetranectin (plasminogen-binding protein)  | TN  </t>
  </si>
  <si>
    <t xml:space="preserve"> calmegin </t>
  </si>
  <si>
    <t xml:space="preserve"> p64CLCP  | chloride intracellular channel 1 | nuclear chloride ion channel 27  | Chloride channel ABP  | G6  | nuclear chloride ion channel protein  | Nuclear chloride ion channel 27  | regulatory nuclear chloride ion channel protein  | hRNCC  | chloride intracellular channel protein 1  |RNCC protein  | NCC27  | Regulatory nuclear chloride ion channel protein  | chloride channel ABP  </t>
  </si>
  <si>
    <t xml:space="preserve"> chloride intracellular channel protein 4  | p64H1  | huH1  | Intracellular chloride ion channel protein p64H1  | chloride intracellular channel 4 like  | H1  | intracellular chloride ion channel protein p64H1  | DKFZP566G223  | CLIC4L  | chloride intracellular channel 4 |MTCLIC  | P64H1  </t>
  </si>
  <si>
    <t xml:space="preserve"> chloride intracellular channel protein 6  | chloride intracellular channel 6 | parchorin  |chloride channel form A  | Parchorin  | CLIC1L  | CLIC5  </t>
  </si>
  <si>
    <t xml:space="preserve"> Epsin-4  | CLINT  | enthoprotin  | clathrin interactor 1 |clathrin interacting protein localized in the trans-Golgi region  | EPN4  | KIAA0171  | epsin 4  | Epsin-related protein  | EPNR  | Enthoprotin  | Clint  | Clathrin-interacting protein localized in the trans-Golgi region  | epsin-related protein  | ENTH  | EpsinR  | epsinR  </t>
  </si>
  <si>
    <t xml:space="preserve"> restin (Reed-Steinberg cell-expressed intermediate filament-associated protein)  | Cytoplasmic linker protein 1  | CYLN1  | Cytoplasmic linker protein 170 alpha-2  | cytoplasmic linker protein CLIP-170  | Restin  | Reed-Sternberg intermediate filament-associated protein  | cytoplasmic linker protein 1  | RSN  |CAP-Gly domain-containing linker protein 1  | CLIP-170  | CLIP  | CLIP170  | CAP-GLY domain containing linker protein 1 | cytoplasmic linker protein 170 alpha-2  </t>
  </si>
  <si>
    <t xml:space="preserve"> cytoplasmic linker protein 115  | Cytoplasmic linker protein 2  | williams-Beuren syndrome chromosomal region 3 protein  | CYLN2  | WSCR3  | cytoplasmic linker 2  | Williams-Beuren syndrome chromosomal region 4 protein  | Williams-Beuren syndrome chromosome region 3  | WBSCR3  | KIAA0291  | WSCR4  | Cytoplasmic linker protein 115  | Williams-Beuren syndrome chromosome region 4  | CLIP-115  | Williams-Beuren syndrome chromosomal region 3 protein  | cytoplasmic linker protein 2  | CLIP  |CAP-Gly domain-containing linker protein 2  | CAP-GLY domain containing linker protein 2 | WBSCR4  | williams-Beuren syndrome chromosomal region 4 protein  </t>
  </si>
  <si>
    <t xml:space="preserve"> dual specificity protein kinase CLK1  | protein tyrosine kinase STY  | CLK/STY  | CDC-like kinase 1 | CLK  |CDC28/CDC2-like kinase  | STY  | CDC-like kinase 1  |EC 2.7.12.1 </t>
  </si>
  <si>
    <t xml:space="preserve"> CDC-like kinase 2 | hCLK2  | clk2  |CLK kinase  | dual specificity protein kinase CLK2  | CDC-like kinase 2  |EC 2.7.12.1 </t>
  </si>
  <si>
    <t xml:space="preserve"> dual specificity protein kinase CLK3  | PHCLK3/152  | clk3  |PHCLK3  | CDC-like kinase 3  | CDC-like kinase 3 |EC 2.7.12.1 </t>
  </si>
  <si>
    <t xml:space="preserve"> coxsackie- and adenovirus receptor-like membrane protein  | adipocyte-specific adhesion molecule  | Coxsackie- and adenovirus receptor-like membrane protein  | ACAM  | CXADR-like membrane protein |adipocyte adhesion molecule  | FLJ22415  | Adipocyte adhesion molecule  | ASAM  | CAR-like membrane protein  </t>
  </si>
  <si>
    <t xml:space="preserve"> Batten disease protein  | Batten, Spielmeyer-Vogt disease  |batten disease protein  | Protein CLN3  | JNCL  | ceroid-lipofuscinosis, neuronal 3 | BTS  | battenin  </t>
  </si>
  <si>
    <t xml:space="preserve"> Protein CLN5  | ceroid-lipofuscinosis, neuronal 5 |NCL  | ceroid-lipofuscinosis neuronal protein 5  </t>
  </si>
  <si>
    <t xml:space="preserve"> Chloride ion current inducer protein  | chloride channel, nucleotide sensitive 1A  |chloride channel regulatory protein  | CLNS1B  | reticulocyte protein ICln  | CLCI  | ClCI  | Reticulocyte pICln  | i(Cln)  | I(Cln)  | reticulocyte pICln  | methylosome subunit pICln  | Chloride channel, nucleotide sensitive 1A  | ICln  | ICLN  | Chloride conductance regulatory protein ICln  | chloride conductance regulatory protein ICln  | chloride ion current inducer protein  | chloride channel, nucleotide-sensitive, 1A </t>
  </si>
  <si>
    <t xml:space="preserve"> pre-mRNA cleavage complex II protein Clp1  |ATP/GTP-binding protein  | polynucleotide kinase Clp1  | CLP1, cleavage and polyadenylation factor I subunit, homolog  | homolog of yeast CFIA subunit Clp1p  | polyribonucleotide 5'-hydroxyl-kinase Clp1  | CLP1, cleavage and polyadenylation factor I subunit, homolog (S. cerevisiae)  | Polynucleotide kinase Clp1  | hClp1  | Polyadenylation factor Clp1  | HEAB  | Pre-mRNA cleavage complex II protein Clp1  | cleavage and polyadenylation factor I subunit 1 |EC 2.7.1.78 </t>
  </si>
  <si>
    <t xml:space="preserve"> SKD3  | Suppressor of potassium transport defect 3  | HSP78  | suppressor of potassium transport defect 3  |caseinolytic peptidase B protein homolog  | FLJ13152  | ClpB caseinolytic peptidase B homolog (E. coli) </t>
  </si>
  <si>
    <t xml:space="preserve"> ClpP caseinolytic protease, ATP-dependent, proteolytic subunit homolog  | ClpP (caseinolytic protease, ATP-dependent, proteolytic subunit, E. coli) homolog  | ClpP caseinolytic protease, ATP-dependent, proteolytic subunit homolog (E. coli)  |ATP-dependent protease ClpAP, proteolytic subunit, human  | ClpP caseinolytic peptidase, ATP-dependent, proteolytic subunit homolog (E. coli) | ClpP caseinolytic peptidase ATP-dependent, proteolytic subunit  | Endopeptidase Clp  | endopeptidase Clp  | putative ATP-dependent Clp protease proteolytic subunit, mitochondrial  |EC 3.4.21.92 </t>
  </si>
  <si>
    <t xml:space="preserve">cleft lip and palate transmembrane protein 1  | cleft lip and palate associated transmembrane protein 1 </t>
  </si>
  <si>
    <t xml:space="preserve"> cleft lip and palate transmembrane protein 1-like protein  | CRR9p  | CLPTM1-like protein  | Cisplatin resistance-related protein 9  | cisplatin resistance-related protein 9  | FLJ14400  | CRR9  | CLPTM1-like |cisplatin resistance related protein CRR9p  </t>
  </si>
  <si>
    <t xml:space="preserve"> ClpX caseinolytic peptidase X homolog (E. coli) | ClpX (caseinolytic protease X, E. coli) homolog  | energy-dependent regulator of proteolysis  |ATP-dependent Clp protease ATP-binding subunit clpX-like, mitochondrial  | ClpX caseinolytic protease X homolog  | ClpX caseinolytic protease X homolog (E. coli)  </t>
  </si>
  <si>
    <t xml:space="preserve"> claspin | CLASPIN  |claspin homolog  | hClaspin  | claspin homolog (Xenopus laevis)  </t>
  </si>
  <si>
    <t xml:space="preserve"> calsyntenin 1 | PIK3CD  | Alzheimer-related cadherin-like protein  | cadherin-related family member 12  | CSTN1  | alcadein alpha 1  | XB31alpha  |ALC-ALPHA  | Non-classical cadherin XB31alpha  | alcalpha2  | alcadein-alpha  | CDHR12  | alcalpha1  | Alc-alpha  | KIAA0911  | non-classical cadherin XB31alpha1  | non-classical cadherin XB31alpha  | Alcadein-alpha  | CS1  | alzheimer-related cadherin-like protein  | calsyntenin-1  </t>
  </si>
  <si>
    <t xml:space="preserve"> cadherin-related family member 14  | alcadein beta  | alcadein-beta  | calsyntenin 3 |alc-beta  | CDHR14  | KIAA0726  | calsyntenin-3  | Alcadein-beta  | alcbeta  | CSTN3  | CS3  | Alc-beta  </t>
  </si>
  <si>
    <t xml:space="preserve"> clathrin light chain A  | Lca  |LCA  | clathrin, light chain A | clathrin, light polypeptide (Lca)  </t>
  </si>
  <si>
    <t xml:space="preserve"> Lcb  | clathrin, light polypeptide (Lcb)  | clathrin light chain B  |LCB  | clathrin, light chain (Lcb)  | clathrin, light chain B </t>
  </si>
  <si>
    <t xml:space="preserve"> clathrin, heavy chain  | CLTCL2  | KIAA0034  | clathrin, heavy polypeptide (Hc)  | Clathrin heavy chain on chromosome 17  | clathrin, heavy polypeptide-like 2  | clathrin heavy chain 1  | CHC17  | CLH17  | Hc  | clathrin heavy chain on chromosome 17  | CLH-17  | clathrin, heavy chain (Hc) |CHC  </t>
  </si>
  <si>
    <t xml:space="preserve"> Clathrin heavy chain on chromosome 22  | clathrin heavy chain on chromosome 22  | CLTD  | CLH-22  | CLH22  | CLTCL  | clathrin, heavy chain-like 1 |Clathrin, heavy polypeptide D  | CHC22  | clathrin, heavy polypeptide-like 1  | clathrin heavy chain 2  </t>
  </si>
  <si>
    <t xml:space="preserve"> CLU2  | complement lysis inhibitor  | CLU1  | SP-40  | Apolipoprotein J  | NA1/NA2  | SGP2  |APO-J  | complement-associated protein SP-40,40  | complement cytolysis inhibitor  | Complement cytolysis inhibitor  | ku70-binding protein 1  | Apo-J  | Ku70-binding protein 1  | aging-associated protein 4  | APOJ  | sulfated glycoprotein 2  | apolipoprotein J  | clusterin (complement lysis inhibitor, SP-40,40, sulfated glycoprotein 2, testosterone-repressed prostate message 2, apolipoprotein J)  | clusterin | Aging-associated gene 4 protein  | TRPM2  | TRPM-2  | CLI  | Testosterone-repressed prostate message 2  | testosterone-repressed prostate message 2  | SGP-2  | Complement-associated protein SP-40,40  | KUB1  </t>
  </si>
  <si>
    <t xml:space="preserve"> flagellar associated protein 22, qilin-like protein, homolog  | clusterin associated protein 1 |clusterin-associated protein 1  | FLJ13297  | FAP22  | KIAA0643  </t>
  </si>
  <si>
    <t xml:space="preserve"> CMP-NeuNAc synthase  | CMP-N-acetylneuraminic acid synthase  | CMP-Neu5Ac synthetase  | N-acylneuraminate cytidylyltransferase  |CMP-N-acetylneuraminic acid synthetase  | CMP-NeuNAc synthetase  | CSS  | CMP-sialic acid synthetase  | cytidine 5'-monophosphate N-acetylneuraminic acid synthetase  | cytidine monophosphate N-acetylneuraminic acid synthetase |EC 2.7.7.43 </t>
  </si>
  <si>
    <t xml:space="preserve"> carboxymethylenebutenolidase-like (Pseudomonas)  | carboxymethylenebutenolidase homolog  | carboxymethylenebutenolidase homolog (Pseudomonas) |JS-1  | FLJ23617  |EC 3.1.-.- </t>
  </si>
  <si>
    <t xml:space="preserve"> C3orf68  | cmc1p  | COX assembly mitochondrial protein 1 homolog (S. cerevisiae) | mitochondrial metallochaperone-like protein  | CX9C mitochondrial protein required for full expression of COX 1  | chromosome 3 open reading frame 68  | Cmc1p  |COX assembly mitochondrial protein homolog  | MGC61571  </t>
  </si>
  <si>
    <t xml:space="preserve"> UMP/CMP kinase  | Cytidylate kinase  | Cytidine monophosphate kinase  | deoxycytidylate kinase  | UMK  | UCK  | Deoxycytidylate kinase  | UMPK  | Uridine monophosphate/cytidine monophosphate kinase  | CMK  | cytidylate kinase  | uridine monophosphate kinase  | UMP-CMPK  | UMP/CMPK  | CMPK  | Uridine monophosphate kinase  | uridine monophosphate/cytidine monophosphate kinase  | cytidine monophosphate (UMP-CMP) kinase 1, cytosolic |UMP-CMP kinase  |EC 2.7.4.14 </t>
  </si>
  <si>
    <t xml:space="preserve"> TYKi  | thymidylate kinase family LPS-inducible member  | thymidine monophosphate kinase 2  |TMPK2  | UMP-CMPK2  | mitochondrial UMP-CMP kinase  | cytidine monophosphate (UMP-CMP) kinase 2, mitochondrial | UMP-CMP kinase 2, mitochondrial  | cytidylate kinase 2  |EC 2.7.4.14 </t>
  </si>
  <si>
    <t xml:space="preserve"> chemokine-like factor super family 6  | chemokine-like factor superfamily member 6  | FLJ20396  | CKLF-like MARVEL transmembrane domain containing 6 | Chemokine-like factor superfamily member 6  | PRO2219  | CKLFSF6  | chemokine-like factor superfamily 6  |CKLF-like MARVEL transmembrane domain-containing protein 6  </t>
  </si>
  <si>
    <t xml:space="preserve"> Zinc finger protein 9  | DM2  | cellular nucleic acid-binding protein  | zinc finger protein 273  | PROMM  | zinc finger protein 9  | CCHC-type zinc finger, nucleic acid binding protein | ZNF9  | RNF163  | ZCCHC22  | CNBP1  | erythroid differentiation-related  |cellular nucleic acid binding protein  | sterol regulatory element-binding protein  | zinc finger protein 9 (a cellular retroviral nucleic acid binding protein)  </t>
  </si>
  <si>
    <t xml:space="preserve">cytosolic non-specific dipeptidase  | CNDP dipeptidase 2 (metallopeptidase M20 family) | FLJ10830  | peptidase A  | cytosolic nonspecific dipeptidase  | CNDP dipeptidase 2  | Glutamate carboxypeptidase-like protein 1  | PEPA  | glutamate carboxypeptidase-like protein 1  | HsT2298  | CN2  | Peptidase A  | CPGL  |EC 3.4.13.18 </t>
  </si>
  <si>
    <t xml:space="preserve"> cornichon homolog 4 (Drosophila) |protein cornichon homolog 4  | HSPC163  </t>
  </si>
  <si>
    <t xml:space="preserve"> Basic calponin  |basic calponin  | calponins, basic  | calponin H1, smooth muscle  | Sm-Calp  | Calponin H1, smooth muscle  | calponin-1  | SMCC  | calponin 1, basic, smooth muscle </t>
  </si>
  <si>
    <t xml:space="preserve"> Neutral calponin  | neutral calponin  | calponin 2 | calponin-2  |calponin H2, smooth muscle  | Calponin H2, smooth muscle  </t>
  </si>
  <si>
    <t xml:space="preserve">calponin, acidic isoform  | Calponin, acidic isoform  | calponin-3  | calponin 3, acidic | dJ639P13.2.2 (acidic calponin 3)  </t>
  </si>
  <si>
    <t xml:space="preserve"> cyclin-M1  | Cyclin-M1  | cyclin M1 | ancient conserved domain-containing protein 1  | metal transporter CNNM1  | ancient conserved domain protein 1  |CLP-1  | Ancient conserved domain-containing protein 1  | ACDP1  </t>
  </si>
  <si>
    <t xml:space="preserve"> Ancient conserved domain-containing protein 2  | Cyclin-M2  | metal transporter CNNM2  |ancient conserved domain-containing protein 2  | cyclin M2 | ACDP2  </t>
  </si>
  <si>
    <t xml:space="preserve"> metal transporter CNNM3  | Cyclin-M3  |ancient conserved domain protein 3  | ancient conserved domain-containing protein 3  | Ancient conserved domain-containing protein 3  | ACDP3  | cyclin-M3  | cyclin M3 </t>
  </si>
  <si>
    <t xml:space="preserve"> KIAA1592  | ancient conserved domain-containing protein 4  | metal transporter CNNM4  | cyclin-M4  | ACDP4  | Cyclin-M4  | Ancient conserved domain-containing protein 4  |ancient conserved domain protein 4  | cyclin M4 </t>
  </si>
  <si>
    <t xml:space="preserve"> BCAS4L  | cappuccino homolog (mouse)  | BLOC-1 subunit 4  | cappuccino homolog  |biogenesis of lysosome-related organelles complex 1 subunit 4  | FLJ11230  | biogenesis of lysosomal organelles complex-1, subunit 4, cappuccino | Protein cappuccino homolog  | protein cappuccino homolog  | CNO  </t>
  </si>
  <si>
    <t xml:space="preserve"> NOT1  | hNOT1  | NOT1H  | CCR4-NOT transcription complex, subunit 1 | KIAA1007  | NOT1 (negative regulator of transcription 1, yeast) homolog  | negative regulator of transcription subunit 1 homolog  | AD-005  | adrenal gland protein AD-005  | CDC39  | CCR4-associated factor 1  | Negative regulator of transcription subunit 1 homolog  |CCR4-NOT transcription complex subunit 1  </t>
  </si>
  <si>
    <t xml:space="preserve"> FLJ13165  |CCR4-NOT transcription complex subunit 10  | CCR4-NOT transcription complex, subunit 10 | FLJ12890  </t>
  </si>
  <si>
    <t xml:space="preserve"> negative regulator of transcription 2  | NOT2  | CCR4-NOT transcription complex, subunit 2 |CCR4-NOT transcription complex subunit 2  | CDC36  | CCR4-associated factor 2  | NOT2H  </t>
  </si>
  <si>
    <t xml:space="preserve"> NOT3 (negative regulator of transcription 3, yeast) homolog  | CCR4-NOT transcription complex, subunit 3 | Leukocyte receptor cluster member 2  | leukocyte receptor cluster member 2  |CCR4-NOT transcription complex subunit 3  | NOT3H  | CCR4-associated factor 3  | KIAA0691  | NOT3  | LENG2  </t>
  </si>
  <si>
    <t xml:space="preserve"> Potential transcriptional repressor NOT4Hp  | potential transcriptional repressor NOT4Hp  | CLONE243  | CCR4-NOT transcription complex, subunit 4 | E3 ubiquitin-protein ligase CNOT4  | NOT4 (negative regulator of transcription 4, yeast) homolog  | CCR4-associated factor 4  | NOT4H  |CCR4-NOT transcription complex subunit 4  | NOT4  |EC 6.3.2.- </t>
  </si>
  <si>
    <t xml:space="preserve"> Cytoplasmic deadenylase  | CCR4  | KIAA1194  | CCR4 carbon catabolite repression 4-like  | cytoplasmic deadenylase  | carbon catabolite repression 4 protein  |CCR4-NOT transcription complex subunit 6  | CCR4-NOT transcription complex, subunit 6 | Carbon catabolite repressor protein 4 homolog  | carbon catabolite repressor protein 4 homolog  |EC 3.1.-.- </t>
  </si>
  <si>
    <t xml:space="preserve"> Carbon catabolite repressor protein 4 homolog B  | CCR4B  | DKFZp434K098  | CCR4b  | carbon catabolite repressor protein 4 homolog B  | CCR4-NOT transcription complex, subunit 6-like |CCR4-NOT transcription complex subunit 6-like  |EC 3.1.-.- </t>
  </si>
  <si>
    <t xml:space="preserve"> carbon catabolite repressor protein (CCR4)-associative factor 1  | CAF1  | BTG1-binding factor 1  | CAF-1  |BTG1 binding factor 1  | CCR4-NOT transcription complex subunit 7  | hCAF-1  | CCR4-NOT transcription complex, subunit 7 | CCR4-associated factor 1  </t>
  </si>
  <si>
    <t xml:space="preserve"> PGK promoter directed over production  | CCR4-NOT transcription complex, subunit 8 | POP2  | hCAF1  | CCR4-associated factor 8  | CAF2  | CAF1  | CALIF  |CCR4-NOT transcription complex subunit 8  | CAF1-like protein  | CALIFp  </t>
  </si>
  <si>
    <t xml:space="preserve"> CNP1  | CNPase  |2', 3' cyclic nucleotide 3' phosphohydrolase  | 2',3'-cyclic nucleotide 3' phosphodiesterase | 2',3'-cyclic-nucleotide 3'-phosphodiesterase  |EC 3.1.4.37 </t>
  </si>
  <si>
    <t xml:space="preserve"> canopy 2 homolog (zebrafish) | putative secreted protein Zsig9  | TMEM4  | Cnpy2  | Putative secreted protein Zsig9  | CNPY4  | transmembrane protein 4  | Transmembrane protein 4  |protein canopy homolog 2  | ZSIG9  | MIR-interacting saposin-like protein  | MSAP  | HP10390  </t>
  </si>
  <si>
    <t xml:space="preserve"> Protein associated with TLR4  | ERDA5  |CAG repeat containing  | trinucleotide repeat-containing gene 5 protein  | CAG4A  | expanded repeat-domain protein CAG/CTG 5  | protein associated with TLR4  | protein canopy homolog 3  | CTG repeat protein 4a  | PRAT4A  | protein associated with Toll-like receptor 4A  | TNRC5  | expanded repeat domain, CAG/CTG 5  | Trinucleotide repeat-containing gene 5 protein  | trinucleotide repeat containing 5  | Expanded repeat-domain protein CAG/CTG 5  | canopy 3 homolog (zebrafish) | CTG4A  </t>
  </si>
  <si>
    <t xml:space="preserve"> MGC40499  | PRAT4B  | protein canopy homolog 4  |PRotein Associated with Tlr4  | canopy 4 homolog (zebrafish) </t>
  </si>
  <si>
    <t xml:space="preserve"> CRIP-1  | CRIP1  | CRIP1a  | cannabinoid receptor CB1-interacting protein 1  | C2orf32  |CB1 cannabinoid receptor-interacting protein 1  | chromosome 2 open reading frame 32  | CRIP1b  | cannabinoid receptor interacting protein 1 | DKFZP566K1924  </t>
  </si>
  <si>
    <t xml:space="preserve"> consortin, connexin sorting protein | protein phosphatase 1, regulatory subunit 64  | PPP1R64  | FLJ32001  |consortin  | C1orf71  | chromosome 1 open reading frame 71  </t>
  </si>
  <si>
    <t xml:space="preserve"> CNTF receptor subunit alpha  | CNTFR-alpha  | ciliary neurotrophic factor receptor |ciliary neurotrophic factor receptor subunit alpha  </t>
  </si>
  <si>
    <t xml:space="preserve"> Caspr1  | neurexin IV  | NRXN4  | neurexin-4  |caspr1  | contactin associated protein 1 | Neurexin IV  | neurexin 4  | contactin-associated protein 1  | p190  | P190  | Neurexin-4  | CASPR  | CNTNAP  | Caspr  </t>
  </si>
  <si>
    <t xml:space="preserve"> CoA synthase  | bifunctional phosphopantetheine adenylyl transferase/dephospho CoA kinase  | nucleotide binding protein  | CoA synthase | POV-2  |UKR1  | NBP  | bifunctional coenzyme A synthase  | CoASY  | PPAT  | Coenzyme A synthase  | phosphopantetheine adenylyltransferase / dephosphocoenzyme A kinase  | DPCK  | pOV-2  </t>
  </si>
  <si>
    <t xml:space="preserve"> COBL-like 1  | cordon-bleu WH2 repeat protein-like 1 |COBLR1  | KIAA0977  | cordon-bleu protein-like 1  </t>
  </si>
  <si>
    <t xml:space="preserve"> KIAA1182  | cofactor of BRCA1  | NELF-B  | negative elongation factor protein B  | COBRA1  | negative elongation factor complex member B | Cofactor of BRCA1  |negative elongation factor B  </t>
  </si>
  <si>
    <t xml:space="preserve"> KIAA1381  |conserved oligomeric Golgi complex protein 1  | component of oligomeric golgi complex 1 | conserved oligomeric Golgi complex subunit 1  | COG complex subunit 1  | CDG2G  | low density lipoprotein receptor defect B complementing  | Component of oligomeric Golgi complex 1  | LDLB  </t>
  </si>
  <si>
    <t xml:space="preserve"> low density lipoprotein receptor defect C complementing  | conserved oligomeric Golgi complex protein 2  |brefeldin A-sensitive, peripheral Golgi protein  | Component of oligomeric Golgi complex 2  | component of oligomeric golgi complex 2 | conserved oligomeric Golgi complex subunit 2  | low density lipoprotein receptor defect C-complementing protein  | LDLC  | Low density lipoprotein receptor defect C-complementing protein  | COG complex subunit 2  </t>
  </si>
  <si>
    <t xml:space="preserve"> Component of oligomeric Golgi complex 3  | component of oligomeric golgi complex 3 | tethering factor SEC34  | vesicle-docking protein SEC34 homolog  | p94  |conserved oligomeric Golgi complex subunit 3  | COG complex subunit 3  | Vesicle-docking protein SEC34 homolog  | SEC34  </t>
  </si>
  <si>
    <t xml:space="preserve"> COD1  | conserved oligomeric Golgi complex subunit 4  | DKFZP586E1519  | CDG2J  |complexed with Dor1p  | component of oligomeric golgi complex 4 | Component of oligomeric Golgi complex 4  | COG complex subunit 4  | conserved oligomeric Golgi complex protein 4  </t>
  </si>
  <si>
    <t xml:space="preserve"> Component of oligomeric Golgi complex 5  |13S golgi transport complex 1 90 kDa subunit  | CDG2I  | conserved oligomeric Golgi complex protein 5  | Golgi transport complex 1  | component of oligomeric golgi complex 5 | GOLTC1  | GTC-90  | 13S Golgi transport complex 90 kDa subunit  | COG complex subunit 5  | GTC90  | conserved oligomeric Golgi complex subunit 5  | golgi transport complex 1 (90 kDa subunit)  </t>
  </si>
  <si>
    <t xml:space="preserve"> conserved oligomeric Golgi complex protein 6  | component of oligomeric golgi complex 6 | complexed with Dor1p 2  | COG complex subunit 6  | Component of oligomeric Golgi complex 6  | COD2  | conserved oligomeric Golgi complex subunit 6  | KIAA1134  |CDG2L  </t>
  </si>
  <si>
    <t xml:space="preserve"> CDG2E  |conserved oligomeric Golgi complex subunit 7  | COG complex subunit 7  | Component of oligomeric Golgi complex 7  | component of oligomeric golgi complex 7 </t>
  </si>
  <si>
    <t xml:space="preserve"> COG complex subunit 8  | Component of oligomeric Golgi complex 8  | conserved oligomeric golgi complex component 8  | component of oligomeric golgi complex 8 |conserved oligomeric Golgi complex subunit 8  | FLJ22315  | DOR1  | CDG2H  | dependent on RIC1  </t>
  </si>
  <si>
    <t xml:space="preserve">coilin p80  | p80-coilin  | p80  | CLN80  | coilin </t>
  </si>
  <si>
    <t xml:space="preserve">Schmid metaphyseal chondrodysplasia  | collagen X, alpha-1 polypeptide  | collagen alpha-1(X) chain  | collagen, type X, alpha 1 </t>
  </si>
  <si>
    <t xml:space="preserve"> collagen, type XII, alpha 1 | DJ234P15.1  |BA209D8.1  | collagen alpha-1(XII) chain  | COL12A1L  | collagen type XII proteoglycan  | collagen, type XII, alpha 1-like  </t>
  </si>
  <si>
    <t xml:space="preserve"> collagen, type XIV, alpha 1 | Undulin  | undulin (fibronectin-tenascin-related)  | UND  | undulin  |collagen alpha-1(XIV) chain  </t>
  </si>
  <si>
    <t xml:space="preserve"> collagen alpha-1(XV) chain  |collagen XV, alpha-1 polypeptide  | collagen, type XV, alpha 1 | collagen type XV proteoglycan  </t>
  </si>
  <si>
    <t xml:space="preserve"> alpha 1 type XVI collagen  | collagen XVI, alpha-1 polypeptide  | collagen, type XVI, alpha 1 |447AA  | collagen alpha-1(XVI) chain  </t>
  </si>
  <si>
    <t xml:space="preserve"> KNO  | collagen, type XVIII, alpha 1 | Knobloch syndrome, type 1  |human type XVIII collagen  | KS  | collagen alpha-1(XVIII) chain  | endostatin  | KNO1  | multi-functional protein MFP  | antiangiogenic agent  </t>
  </si>
  <si>
    <t xml:space="preserve"> collagen alpha-1(I) chain preproprotein  | collagen alpha-1(I) chain  |alpha-1 type I collagen  | Alpha-1 type I collagen  | pro-alpha-1 collagen type 1  | collagen of skin, tendon and bone, alpha-1 chain  | collagen alpha 1 chain type I  | collagen, type I, alpha 1 | OI4  </t>
  </si>
  <si>
    <t xml:space="preserve"> collagen, type I, alpha 2 |alpha 2(I)-collagen  | collagen of skin, tendon and bone, alpha-2 chain  | collagen I, alpha-2 polypeptide  | Alpha-2 type I collagen  | type I procollagen  | collagen alpha-2(I) chain  | osteogenesis imperfecta type IV  | OI4  | alpha-2 type I collagen  </t>
  </si>
  <si>
    <t xml:space="preserve">ANFH  | collagen, type II, alpha 1 (primary osteoarthritis, spondyloepiphyseal dysplasia, congenital)  | alpha-1 type II collagen  | cartilage collagen  | collagen, type II, alpha 1 | SEDC  | chondrocalcin  | AOM  | Alpha-1 type II collagen  | COL11A3  | collagen alpha-1(II) chain  | collagen II, alpha-1 polypeptide  </t>
  </si>
  <si>
    <t xml:space="preserve"> Ehlers-Danlos syndrome type IV, autosomal dominant  |alpha1 (III) collagen  | EDS4A  | collagen, type III, alpha 1 | collagen, fetal  | collagen alpha-1(III) chain  </t>
  </si>
  <si>
    <t xml:space="preserve"> arresten  | ICH  |COL4A1 NC1 domain  | HANAC  | collagen alpha-1(IV) chain  | collagen IV, alpha-1 polypeptide  | collagen of basement membrane, alpha-1 chain  | POREN1  | collagen, type IV, alpha 1 </t>
  </si>
  <si>
    <t xml:space="preserve"> collagen, type IV, alpha 2 | collagen alpha-2(IV) chain  | POREN2  | FLJ22259  |ICH  | DKFZp686I14213  | canstatin  </t>
  </si>
  <si>
    <t xml:space="preserve"> lipid-transfer protein CERTL  | hCERT  | ceramide transporter  | StARD11  | CERT  | ceramide transfer protein  | StAR-related lipid transfer protein 11  | START domain-containing protein 11  |CERTL  | Ceramide transfer protein  | GPBP  | Goodpasture antigen-binding protein  | StAR-related lipid transfer (START) domain containing 11  | collagen type IV alpha-3-binding protein  | STARD11  | collagen, type IV, alpha 3 (Goodpasture antigen) binding protein </t>
  </si>
  <si>
    <t xml:space="preserve"> collagen, type V, alpha 1 | collagen alpha-1(V) chain  |alpha 1 type V collagen  </t>
  </si>
  <si>
    <t xml:space="preserve"> collagen alpha-2(V) chain  |AB collagen  | type V preprocollagen alpha 2 chain  | collagen, type V, alpha 2 | collagen, fetal membrane, A polypeptide  </t>
  </si>
  <si>
    <t xml:space="preserve"> collagen, type V, alpha 3 |collagen alpha-3(V) chain  | pro-(alpha)3(V) collagen  </t>
  </si>
  <si>
    <t xml:space="preserve"> alpha 1 (VI) chain (61 AA)  | OPLL  |human mRNA for collagen VI alpha-1 C-terminal globular domain  | collagen alpha-1(VI) chain  | collagen VI, alpha-1 polypeptide  | collagen, type VI, alpha 1 </t>
  </si>
  <si>
    <t xml:space="preserve">collagen VI, alpha-3 polypeptide  | collagen alpha-3(VI) chain  | collagen, type VI, alpha 3 </t>
  </si>
  <si>
    <t xml:space="preserve"> collagen, type VII, alpha 1 | collagen alpha-1(VII) chain  | EBR1  | LC collagen  | EBDCT  | long-chain collagen  | Long-chain collagen  | EBD1  | epidermolysis bullosa, dystrophic, dominant and recessive  |collagen VII, alpha-1 polypeptide  </t>
  </si>
  <si>
    <t xml:space="preserve"> C3orf7  | MGC9568  | Endothelial collagen  |cell proliferation-inducing protein 41  | collagen alpha-1(VIII) chain  | smooth muscle cell-expressed and macrophage conditioned medium-induced protein smag-64  | collagen VIII, alpha-1 polypeptide  | collagen, type VIII, alpha 1 | chromosome 3 open reading frame 7  | endothelial collagen  </t>
  </si>
  <si>
    <t xml:space="preserve"> nurse cell scavenger receptor 2  | collectin-12  |collectin placenta protein 1  | SCARA4  | Nurse cell scavenger receptor 2  | collectin sub-family member 12 | scavenger receptor class A, member 4  | scavenger receptor with C-type lectin  | CLP1  | Scavenger receptor class A member 4  | Collectin placenta protein 1  | hCL-P1  | NSR2  | CL-P1  | Scavenger receptor with C-type lectin  | SRCL  </t>
  </si>
  <si>
    <t xml:space="preserve"> copper metabolism (Murr1) domain containing 1 | copper metabolism gene MURR1  | protein Murr1  | Protein Murr1  | chromosome 2 open reading frame 5 (MURR1)  | MGC27155  | MURR1  |COMM domain-containing protein 1  | C2orf5  </t>
  </si>
  <si>
    <t xml:space="preserve">COMM domain-containing protein 10  | PTD002  | COMM domain containing 10 </t>
  </si>
  <si>
    <t xml:space="preserve"> COMM domain containing 2 | HSPC042  |COMM domain-containing protein 2  </t>
  </si>
  <si>
    <t xml:space="preserve"> chromosome 10 open reading frame 8  |COMM domain-containing protein 3  | COMM domain containing 3 | Protein PIL  | BUP  | C10orf8  | Protein Bup  | protein Bup  </t>
  </si>
  <si>
    <t xml:space="preserve">COMM domain-containing protein 4  | FLJ20452  | COMM domain containing 4 </t>
  </si>
  <si>
    <t xml:space="preserve"> HCaRG  | HCARG  | FLJ13008  | hypertension-related calcium-regulated gene protein  | HT002  |COMM domain-containing protein 5  | Hypertension-related calcium-regulated gene protein  | COMM domain containing 5 </t>
  </si>
  <si>
    <t xml:space="preserve"> COMM domain-containing protein 6  | COMM domain containing 6 | Acrg  |Acrg embryonic lethality minimal region ortholog  </t>
  </si>
  <si>
    <t xml:space="preserve">COMM domain-containing protein 7  | chromosome 20 open reading frame 92  | C20orf92  | dJ1085F17.3  | COMM domain containing 7 </t>
  </si>
  <si>
    <t xml:space="preserve">COMM domain-containing protein 8  | COMM domain containing 8 | FLJ20502  </t>
  </si>
  <si>
    <t xml:space="preserve"> HSPC166  | COMM9  | FLJ31106  | COMM domain containing 9 |COMM domain-containing protein 9  </t>
  </si>
  <si>
    <t xml:space="preserve"> TSP5  | pseudoachondroplasia (epiphyseal dysplasia 1, multiple)  | cartilage oligomeric matrix protein | Thrombospondin-5  | THBS5  | thrombospondin-5  | MED  | PSACH  | EDM1  |cartilage oligomeric matrix protein(pseudoachondroplasia, epiphyseal dysplasia 1, multiple)  | cartilage oligomeric matrix protein (pseudoachondroplasia, epiphyseal dysplasia 1, multiple)  | EPD1  </t>
  </si>
  <si>
    <t xml:space="preserve">catechol O-methyltransferase  | catechol-O-methyltransferase |EC 2.1.1.6 </t>
  </si>
  <si>
    <t xml:space="preserve"> alpha-coat protein  | Alpha-COP  | coatomer protein complex, subunit alpha | xenin  | coatomer subunit alpha  | HEP-COP  | HEPCOP  | Alpha-coat protein  | alpha-COP  |alpha coat protein  </t>
  </si>
  <si>
    <t xml:space="preserve"> coatomer protein complex, subunit beta 1 |beta coat protein  | Beta-COP  | beta-cop  | COPB  | coatomer protein complex, subunit beta  | coatomer subunit beta  | beta-coat protein  | Beta-coat protein  </t>
  </si>
  <si>
    <t xml:space="preserve"> coatomer protein complex, subunit beta 2 (beta prime) | coatomer subunit beta'  | betaprime-COP  |beta'-coat protein  | Beta'-coat protein  | p102  | Beta'-COP  | coatomer binding complex, beta prime subunit  | beta'-COP  </t>
  </si>
  <si>
    <t xml:space="preserve"> epsilon-COP  | coatomer subunit epsilon  | Epsilon-coat protein  | coatomer protein complex, subunit epsilon |coatomer epsilon subunit  | Epsilon-COP  | epsilon coat protein  | epsilon-coat protein  </t>
  </si>
  <si>
    <t xml:space="preserve"> COPG  |coat protein gamma-cop  | Gamma-1-COP  | coatomer subunit gamma-1  | coatomer protein complex, subunit gamma  | coatomer subunit gamma  | coatomer protein complex, subunit gamma 1 | gamma-coat protein  | gamma-1-COP  | gamma-COP  | Gamma-1-coat protein  | gamma-1-coat protein  </t>
  </si>
  <si>
    <t xml:space="preserve"> coatomer subunit gamma-2  | Gamma-2-COP  | coatomer protein complex, subunit gamma 2 | gamma-2-coat protein  | 2-COP  | Gamma-2-coat protein  | gamma-2-COP  |coat protein, nonclathrin, gamma-2-cop  </t>
  </si>
  <si>
    <t xml:space="preserve"> C17orf79  | TTP1  | Cooperator of PRMT5  |cooperator of PRMT5  | COPR5  | HSA272196  | chromosome 17 open reading frame 79  | coordinator of PRMT5 and differentiation stimulator  | coordinator of PRMT5, differentiation stimulator | Protein TTP1  </t>
  </si>
  <si>
    <t xml:space="preserve">COP9 signalosome complex subunit 2  | Signalosome subunit 2  | ALIEN  | JAB1-containing signalosome subunit 2  | TRIP-15  | signalosome subunit 2  | thyroid receptor interacting protein 15  | Alien homolog  | SGN2  | TR-interacting protein 15  | Thyroid receptor-interacting protein 15  | thyroid receptor-interacting protein 15  | TRIP15  | COP9 constitutive photomorphogenic homolog subunit 2 (Arabidopsis) | CSN2  | alien homolog  </t>
  </si>
  <si>
    <t xml:space="preserve"> Signalosome subunit 3  | SGN3  | CSN3  | JAB1-containing signalosome subunit 3  |COP9 complex subunit 3  | signalosome subunit 3  | COP9 (constitutive photomorphogenic, Arabidopsis, homolog) subunit 3  | COP9 constitutive photomorphogenic homolog subunit 3 (Arabidopsis) | COP9 signalosome complex subunit 3  </t>
  </si>
  <si>
    <t xml:space="preserve"> signalosome subunit 4  | Signalosome subunit 4  | MANOP1  | CSN4  |COP9 signalosome complex subunit 4  | COP9 constitutive photomorphogenic homolog subunit 4 (Arabidopsis) | COP9 (constitutive photomorphogenic, Arabidopsis, homolog) subunit 4  | SGN4  | JAB1-containing signalosome subunit 4  </t>
  </si>
  <si>
    <t xml:space="preserve"> MOV-34  | COP9 constitutive photomorphogenic homolog subunit 5 (Arabidopsis) | SGN5  | jun activation domain-binding protein 1  | Jun activation domain-binding protein 1  | signalosome subunit 5  | COP9 (constitutive photomorphogenic, Arabidopsis, homolog) subunit 5  |38 kDa Mov34 homolog  | Signalosome subunit 5  | COP9 signalosome complex subunit 5  | CSN5  | JAB1  |EC 3.4.-.- </t>
  </si>
  <si>
    <t xml:space="preserve"> MOV34 homolog, 34 kD  | MOV34-34KD  | CSN6  | Vpr-interacting protein  | MOV34 homolog  | Signalosome subunit 6  | COP9 subunit 6 (MOV34 homolog, 34 kD)  | hVIP  | JAB1-containing signalosome subunit 6  | SGN6  | COP9 constitutive photomorphogenic homolog subunit 6 (Arabidopsis) | vpr-interacting protein  |COP9 signalosome complex subunit 6  | signalosome subunit 6  | H_NH0506M12.12  | HVIP  </t>
  </si>
  <si>
    <t xml:space="preserve"> Signalosome subunit 7a  | COP9 constitutive photomorphogenic homolog subunit 7A (Arabidopsis) | signalosome subunit 7a  | Dermal papilla-derived protein 10  | SGN7a  | COP9 signalosome complex subunit 7a  | JAB1-containing signalosome subunit 7a  | DERP10  |COP9 complex subunit 7a  | COP9 (constitutive photomorphogenic, Arabidopsis, homolog) subunit 7A  | dermal papilla-derived protein 10  | CSN7A  </t>
  </si>
  <si>
    <t xml:space="preserve"> CSN7B  | COP9 (constitutive photomorphogenic, Arabidopsis, homolog) subunit 7B  |COP9 signalosome complex subunit 7b  | Signalosome subunit 7b  | COP9 constitutive photomorphogenic homolog subunit 7B (Arabidopsis) | SGN7b  | JAB1-containing signalosome subunit 7b  | signalosome subunit 7b  </t>
  </si>
  <si>
    <t xml:space="preserve"> MGC1297  | COP9 homolog  | Signalosome subunit 8  | JAB1-containing signalosome subunit 8  |COP9 signalosome complex subunit 8  | CSN8  | hCOP9  | signalosome subunit 8  | MMMEP  | COP9 constitutive photomorphogenic homolog subunit 8 (Arabidopsis) | COP9  | SGN8  </t>
  </si>
  <si>
    <t xml:space="preserve"> zeta-1-coat protein  | COPZ  | zeta-1 COP  | Zeta-1 COP  | zeta-COP  | coatomer subunit zeta-1  | Zeta-1-coat protein  | CGI-120  |HSPC181  | coatomer protein complex, subunit zeta 1 | coatomer protein complex, subunit zeta  | zeta1-COP  </t>
  </si>
  <si>
    <t xml:space="preserve"> zeta-2-coat protein  | zeta2-COP  |coatomer subunit zeta-2  | MGC23008  | zeta-2 coat protein  | Zeta-2 COP  | Zeta-2-coat protein  | zeta-2 COP  | nonclathrin coat protein zeta-COP  | coatomer protein complex, subunit zeta 2 </t>
  </si>
  <si>
    <t xml:space="preserve"> coenzyme Q10 homolog B (yeast)  | FLJ13448  |coenzyme Q-binding protein COQ10 homolog B, mitochondrial  | coenzyme Q10 homolog B (S. cerevisiae) </t>
  </si>
  <si>
    <t xml:space="preserve"> UG0215E05  | DHHBMTASE  |DHHBMT  | bA9819.1  | hexaprenyldihydroxybenzoate methyltransferase, mitochondrial  | coenzyme Q3 homolog, methyltransferase (yeast)  | DHHB-MT  | methyltransferase COQ3  | DHHB methyltransferase  | polyprenyldihydroxybenzoate methyltransferase  | 3-demethylubiquinone-10 3-methyltransferase  | 3,4-dihydroxy-5-hexaprenylbenzoate methyltransferase  | dihydroxyhexaprenylbenzoate methyltransferase  | coenzyme Q3 homolog, methyltransferase (S. cerevisiae) | DHHB-MTase  | 2-polyprenyl-6-hydroxyphenyl methylase  | Dihydroxyhexaprenylbenzoate methyltransferase  |EC 2.1.1.114,EC 2.1.1.222,EC 2.1.1.64 </t>
  </si>
  <si>
    <t xml:space="preserve"> ubiquinone biosynthesis methyltransferase COQ5, mitochondrial  | coenzyme Q5 homolog, methyltransferase (yeast)  |2-methoxy-6-polyprenyl-1,4-benzoquinol methylase, mitochondrial  | MGC4767  | Ubiquinone biosynthesis methyltransferase COQ5  | coenzyme Q5 homolog, methyltransferase (S. cerevisiae) |EC 2.1.1.201 </t>
  </si>
  <si>
    <t xml:space="preserve"> COQ10D6  | CGI-10  |CGI10  | coenzyme Q6 homolog, monooxygenase (yeast)  | Coenzyme Q10 monooxygenase 6  | coenzyme Q6 homolog (yeast)  | ubiquinone biosynthesis monooxygenase COQ6  | coenzyme Q6 homolog, monooxygenase (S. cerevisiae) | coenzyme Q10 monooxygenase 6  |EC 1.14.13.- </t>
  </si>
  <si>
    <t xml:space="preserve"> Coenzyme Q biosynthesis protein 7 homolog  | ubiquinone biosynthesis protein COQ7 homolog  |COQ7 coenzyme Q, 7 homolog ubiquinone  | CAT5  | coenzyme Q7 homolog, ubiquinone (yeast) | placental protein KG-20  | coenzyme Q biosynthesis protein 7 homolog  | Timing protein clk-1 homolog  | CLK1  | coenzyme Q, 7 (rat, yeast) homolog  | timing protein clk-1 homolog  | CLK-1  </t>
  </si>
  <si>
    <t xml:space="preserve">COQ10D5  | C16orf49  | coenzyme Q9 homolog (yeast)  | ubiquinone biosynthesis protein COQ9, mitochondrial  | coenzyme Q9 homolog (S. cerevisiae) | chromosome 16 open reading frame 49  | DKFZP434K046  </t>
  </si>
  <si>
    <t xml:space="preserve">PEE5  | Transmembrane protease serine 10  | ATC2  | heart-specific serine proteinase ATC2  | Pro-ANP-converting enzyme  | Corin  | pro-ANP-converting enzyme  | CRN  | PRSC  | Heart-specific serine proteinase ATC2  | Lrp4  | corin, serine protease  | atrial natriuretic peptide-converting enzyme  | pro-ANP-convertase  | TMPRSS10  | transmembrane protease serine 10  | corin, serine peptidase |EC 3.4.21.- </t>
  </si>
  <si>
    <t xml:space="preserve"> HCORO1  | CLIPINA  | coronin, actin-binding protein, 1A  | coronin, actin binding protein, 1A | TACO  | tryptophan aspartate-containing coat protein  | coronin-1A  | coronin-like protein A  | CORO1  | Coronin-like protein p57  | Coronin-like protein A  | coronin-1  | clipin-A  |CLABP  | p57  | Tryptophan aspartate-containing coat protein  | coronin-like protein p57  | Clipin-A  </t>
  </si>
  <si>
    <t xml:space="preserve"> coronin, actin-binding protein, 1B  | coronin-1B  | coronin-2  | Coronin-2  |CORONIN-2  | coronin, actin binding protein, 1B </t>
  </si>
  <si>
    <t xml:space="preserve"> coronin-1C  | Coronin-3  | coronin, actin binding protein, 1C |coronin 1C  | CRNN4  | HCRNN4  | coronin, actin-binding protein, 1C  | hCRNN4  | coronin-3  </t>
  </si>
  <si>
    <t xml:space="preserve"> coronin, actin-binding protein, 2A  | coronin 2A  | WDR2  | WD-repeat protein 2  | WD protein IR10  | coronin, actin binding protein, 2A | WD repeat-containing protein 2  | IR10  | coronin-2A  | coronin-like protein B  |CLIPINB  </t>
  </si>
  <si>
    <t xml:space="preserve"> CLIPINC  | Protein FC96  | ClipinC  | coronin, actin-binding protein, 2B  | Clipin-C  | Coronin-like protein C  | coronin-like protein C  | KIAA0925  |clipin C  | coronin, actin binding protein, 2B | coronin-2B  </t>
  </si>
  <si>
    <t xml:space="preserve"> FLJ22021  |0610011B16Rik  | 70 kDa WD repeat tumor rejection antigen homolog  | coronin 7 | CRN7  | coronin-7  | Crn7  | POD1  </t>
  </si>
  <si>
    <t xml:space="preserve">coactosin-like protein  | coactosin-like 1 (Dictyostelium) | CLP  </t>
  </si>
  <si>
    <t xml:space="preserve"> COX11 cytochrome c oxidase assembly homolog (yeast)  | COX11 (yeast) homolog, cytochrome c oxidase assembly protein  | COX11P  | cytochrome c oxidase assembly protein COX11, mitochondrial  | cytochrome c oxidase assembly homolog 11 (yeast) |COX11 cytochrome c oxidase assembly homolog  | cytochrome c oxidase subunit 11  | COX11 homolog, cytochrome c oxidase assembly protein  </t>
  </si>
  <si>
    <t xml:space="preserve">COX15 homolog, cytochrome c oxidase assembly protein  | cytochrome c oxidase assembly homolog 15 (yeast) | COX15 (yeast) homolog, cytochrome c oxidase assembly protein  | cytochrome c oxidase assembly protein COX15 homolog  | COX15 homolog, cytochrome c oxidase assembly protein (yeast)  | cytochrome c oxidase subunit 15  </t>
  </si>
  <si>
    <t xml:space="preserve"> cytochrome c oxidase copper chaperone  | cytochrome c oxidase assembly homolog 17 (yeast) | COX17 cytochrome c oxidase assembly homolog (S. cerevisiae)  | COX17 homolog, cytochrome c oxidase assembly protein (yeast)  |COX17 cytochrome c oxidase assembly homolog  | human homolog of yeast mitochondrial copper recruitment  | COX17 homolog, cytochrome c oxidase assembly protein (S. cerevisiae)  | COX17 (yeast) homolog, cytochrome c oxidase assembly protein  </t>
  </si>
  <si>
    <t xml:space="preserve"> cytochrome c oxidase assembly protein COX19  | cytochrome c oxidase assembly homolog 19 (S. cerevisiae) | MGC104475  | hCOX19  | COX19 cytochrome c oxidase assembly homolog (S. cerevisiae)  |COX19 cytochrome c oxidase assembly homolog  </t>
  </si>
  <si>
    <t xml:space="preserve"> cytochrome c oxidase subunit IV isoform 1 | Cytochrome c oxidase polypeptide IV  | cytochrome c oxidase subunit 4 isoform 1, mitochondrial  | Cytochrome c oxidase subunit IV isoform 1  | COX4  | cytochrome c oxidase subunit IV  |COXIV  | COX4-1  | cytochrome c oxidase polypeptide IV  | COX IV-1  </t>
  </si>
  <si>
    <t xml:space="preserve">family with sequence similarity 158, member B  | C16orf4  | chromosome 16 open reading frame 4  | NOC4  | Protein FAM158B  | COX4 neighbor  | ER membrane protein complex subunit 8 | chromosome 16 open reading frame 2  | COX4NB  | Neighbor of COX4  | neighbor of COX4  | FAM158B  | COX4AL  | C16orf2  </t>
  </si>
  <si>
    <t xml:space="preserve"> cytochrome c oxidase polypeptide Va  | COX-VA  | Cytochrome c oxidase polypeptide Va  | VA  | mitochondrial cytochrome c oxidase subunit Va  | cytochrome c oxidase subunit 5A, mitochondrial  | cytochrome c oxidase subunit Va |COX  | cytochrome c oxidase polypeptide, mitochondrial  </t>
  </si>
  <si>
    <t xml:space="preserve">COXVB  | cytochrome c oxidase polypeptide VB, mitochondrial  | cytochrome c oxidase subunit 5B, mitochondrial  | cytochrome c oxidase subunit Vb | Cytochrome c oxidase polypeptide Vb  </t>
  </si>
  <si>
    <t xml:space="preserve"> COX6A  | COX VIa-L  |cytochrome C oxidase subunit VIa homolog  | cytochrome c oxidase subunit VIa polypeptide 1 | cytochrome c oxidase polypeptide VIa-liver  | Cytochrome c oxidase subunit VIA-liver  | cytochrome c oxidase subunit 6A1, mitochondrial  | Cytochrome c oxidase polypeptide VIa-liver  | cytochrome c oxidase subunit VIA-liver  | COX6AL  </t>
  </si>
  <si>
    <t xml:space="preserve"> cytochrome c oxidase subunit VIb polypeptide 1 (ubiquitous) | COX VIb-1  | Cytochrome c oxidase subunit VIb isoform 1  | COX6B  | cytochrome c oxidase subunit Vib  |COXVIb1  | cytochrome c oxidase subunit 6B1  | cytochrome c oxidase subunit Vib polypeptide 1 (ubiquitous)  | COXG  </t>
  </si>
  <si>
    <t xml:space="preserve">cytochrome c oxidase polypeptide VIc  | cytochrome c oxidase subunit VIc preprotein  | cytochrome c oxidase subunit 6C  | Cytochrome c oxidase polypeptide VIc  | cytochrome c oxidase subunit VIc </t>
  </si>
  <si>
    <t xml:space="preserve"> Cytochrome c oxidase subunit VIIa-muscle  | COX7AM  | Cytochrome c oxidase subunit VIIa-H  | cytochrome c oxidase subunit VIIa-heart  | cytochrome c oxidase subunit VIIa polypeptide 1 (muscle) |cytochrome c oxidase subunit 7A1, mitochondrial  | Cytochrome c oxidase subunit VIIa-heart  | cytochrome c oxidase subunit VIIa heart/muscle isoform  | cytochrome c oxidase subunit VIIa-H  | COX7AH  | cytochrome c oxidase subunit VIIa-muscle  | Cytochrome c oxidase subunit VIIa-M  | cytochrome c oxidase subunit VIIa-M  | COX7A  </t>
  </si>
  <si>
    <t xml:space="preserve"> COXVIIAL  | COXVIIa-L  | cytochrome c oxidase polypeptide 7A2, mitochondrial  | cytochrome c oxidase subunit VIIa polypeptide 2 (liver) | cytochrome c oxidase subunit VIIa-L  | hepatic cytochrome-c oxidase chain VIIa  | Cytochrome c oxidase subunit VIIaL  | cytochrome c oxidase subunit VIIaL  | cytochrome c oxidase subunit 7A2, mitochondrial  | cytochrome c oxidase subunit VIIa-liver/heart  | COX7AL  | VIIAL  |COX7AL1  | cytochrome c oxidase polypeptide VIIa-liver/heart  | Cytochrome c oxidase subunit VIIa-L  | Cytochrome c oxidase subunit VIIa-liver/heart  </t>
  </si>
  <si>
    <t xml:space="preserve"> COX7RP  | COX7a-related protein  | EB1  | COX7AR  | Cytochrome c oxidase subunit VIIa-related protein  | estrogen receptor binding CpG island  | cytochrome c oxidase subunit VIIa polypeptide 2 like | SIG81  |cytochrome c oxidase subunit 7A-related protein, mitochondrial  | cytochrome c oxidase subunit VIIa-related protein  | cytochrome c oxidase subunit VII-related protein  </t>
  </si>
  <si>
    <t xml:space="preserve"> Cytochrome c oxidase polypeptide VIIc  | cytochrome c oxidase subunit 7C, mitochondrial  |cytochrome c oxidase polypeptide VIIc  | cytochrome-c oxidase chain VIIc  | cytochrome c oxidase subunit VIIc </t>
  </si>
  <si>
    <t xml:space="preserve"> Metallocarboxypeptidase D  | gp180  | GP180  | carboxypeptidase D |metallocarboxypeptidase D  |EC 3.4.17.22 </t>
  </si>
  <si>
    <t xml:space="preserve"> CPE-BP2  | CPE-binding protein 2  |CPEB-2  | cytoplasmic polyadenylation element-binding protein 2  | hCPEB-2  | cytoplasmic polyadenylation element binding protein 2 </t>
  </si>
  <si>
    <t xml:space="preserve">cytoplasmic polyadenylation element-binding protein 4  | CPE-binding protein 4  | cytoplasmic polyadenylation element binding protein 4 | hCPEB-4  | KIAA1673  | CPE-BP4  </t>
  </si>
  <si>
    <t xml:space="preserve"> carboxypeptidase M |renal carboxypeptidase  | urinary carboxypeptidase B  |EC 3.4.17.12 </t>
  </si>
  <si>
    <t xml:space="preserve"> CPN1  | Copine I  |COPN1  | copine I | copine-1  </t>
  </si>
  <si>
    <t xml:space="preserve"> Copine II  | copine II | copine-2  | CPN2  |COPN2  </t>
  </si>
  <si>
    <t xml:space="preserve">PRO1071  | KIAA0636  | copine-3  | Copine III  | copine III | CPN3  </t>
  </si>
  <si>
    <t xml:space="preserve"> coproporphyrinogen-III oxidase, mitochondrial  | CPX  | HCP  |coprogen oxidase  | COX  | coproporphyrinogen oxidase | coproporphyrinogen oxidase (coproporphyria, harderoporphyria)  | Coproporphyrinogenase  | coproporphyrinogenase  | Coprogen oxidase  | CPO  |EC 1.3.3.3 </t>
  </si>
  <si>
    <t xml:space="preserve"> complete S-transactivated protein 1  | CSTP1  | calcineurin-like phosphoesterase domain containing 1 | complete S transactivated protein 1  | Complete S-transactivated protein 1  |calcineurin-like phosphoesterase domain-containing protein 1  | FLJ11151  |EC 3.1.-.- </t>
  </si>
  <si>
    <t xml:space="preserve"> Carbamoyl-phosphate synthetase I  | CPSase I  |CPSASE1  | carbamoyl-phosphate synthetase 1, mitochondrial  | carbamoyl-phosphate synthase [ammonia], mitochondrial  | carbamoyl-phosphate synthase 1, mitochondrial | carbamoylphosphate synthetase I  |EC 6.3.4.16 </t>
  </si>
  <si>
    <t xml:space="preserve"> Cleavage and polyadenylation specificity factor 160 kDa subunit  | cleavage and polyadenylation specific factor 1, 160kD subunit  | cleavage and polyadenylation specificity factor 160 kDa subunit  | CPSF160  | CPSF 160 kDa subunit  | polyadenylation specificity factor  | cleavage and polyadenylation specificity factor subunit 1  | cleavage and polyadenylation specific factor 1, 160kDa | P/cl.18  |HSU37012  </t>
  </si>
  <si>
    <t xml:space="preserve">CPSF 100kDa subunit  | cleavage and polyadenylation specificity factor subunit 2  | cleavage and polyadenylation specificity factor 100 kDa subunit  | cleavage and polyadenylation specific factor 2, 100kD subunit  | Cleavage and polyadenylation specificity factor 100 kDa subunit  | CPSF100  | cleavage and polyadenylation specific factor 2, 100kDa | CPSF 100 kDa subunit  | KIAA1367  </t>
  </si>
  <si>
    <t xml:space="preserve"> CPSF 73 kDa subunit  | cleavage and polyadenylation specific factor 3, 73kD subunit  | CPSF-73  | mRNA 3'-end-processing endonuclease CPSF-73  | Cleavage and polyadenylation specificity factor 73 kDa subunit  | YSH1  | cleavage and polyadenylation specific factor 3, 73kDa | CPSF73  |cleavage and polyadenylation specificity factor subunit 3  |EC 3.1.27.- </t>
  </si>
  <si>
    <t xml:space="preserve"> integrator complex subunit 11  | protein related to CPSF subunits of 68 kDa  | CPSF73L  | Cleavage and polyadenylation-specific factor 3-like protein  | INT11  | INTS11  | related to CPSF subunits 68 kDa  | FLJ20542  | RC68  | CPSF3-like protein  | RC-68  | Protein related to CPSF subunits of 68 kDa  | cleavage and polyadenylation specific factor 3-like |cleavage and polyadenylation-specific factor 3-like protein  | Int11  |EC 3.1.27.- </t>
  </si>
  <si>
    <t xml:space="preserve"> No arches homolog  | CPSF 30 kDa subunit  | NS1 effector domain-binding protein 1  | cleavage-polyadenylation specificity factor, 30kD  |cleavage and polyadenylation specificity factor 30 kDa subunit  | cleavage and polyadenylation specificity factor subunit 4  | Neb-1  | no arches-like zinc finger protein  | cleavage and polyadenylation specific factor 4, 30kDa | CPSF30  | neb-1  | NEB1  | cleavage and polyadenylation specific factor 4, 30kD subunit  | NAR  | Cleavage and polyadenylation specificity factor 30 kDa subunit  | no arches homolog  </t>
  </si>
  <si>
    <t xml:space="preserve">cleavage and polyadenylation specificity factor 68 kDa subunit  | CFIM68  | CFIm68  | pre-mRNA cleavage factor I, 68kD subunit  | Cleavage and polyadenylation specificity factor 68 kDa subunit  | HPBRII-7  | CPSF 68 kDa subunit  | Pre-mRNA cleavage factor Im 68 kDa subunit  | HPBRII-4  | CFIM  | protein HPBRII-4/7  | cleavage and polyadenylation specificity factor subunit 6  | Protein HPBRII-4/7  | pre-mRNA cleavage factor Im (68kD)  | cleavage and polyadenylation specific factor 6, 68kD subunit  | cleavage and polyadenylation specific factor 6, 68kDa | pre-mRNA cleavage factor Im 68 kDa subunit  </t>
  </si>
  <si>
    <t xml:space="preserve"> cleavage and polyadenylation specific factor 7, 59kDa | Pre-mRNA cleavage factor Im 59 kDa subunit  | CFIm59  | pre mRNA cleavage factor I, 59 kDa subunit  | FLJ12529  | cleavage and polyadenylation specificity factor subunit 7  | CPSF 59 kDa subunit  |cleavage and polyadenylation specificity factor 59 kDa subunit  | pre-mRNA cleavage factor Im 59 kDa subunit  | Cleavage and polyadenylation specificity factor 59 kDa subunit  | pre-mRNA cleavage factor I, 59 kDa subunit  </t>
  </si>
  <si>
    <t xml:space="preserve"> Carnitine palmitoyltransferase 1A  | carnitine palmitoyltransferase 1A (liver) | CPT I  | carnitine O-palmitoyltransferase I, liver isoform  | CPT1-L  | Carnitine O-palmitoyltransferase I, liver isoform  | L-CPT1  |carnitine O-palmitoyltransferase 1, liver isoform  | CPT1  | CPTI-L  | carnitine palmitoyltransferase I, liver  |EC 2.3.1.21 </t>
  </si>
  <si>
    <t xml:space="preserve"> Carnitine palmitoyltransferase 1C  | CPT1-B  | FLJ23809  |carnitine O-palmitoyltransferase 1, brain isoform  | CPTIC  | CPT IC  | CATL1  | carnitine palmitoyltransferase 1C | carnitine palmitoyltransferase I related C  | CPTI-B  | carnitine O-palmitoyltransferase I, brain isoform  | Carnitine O-palmitoyltransferase I, brain isoform  | CPT1P  |EC 2.3.1.21 </t>
  </si>
  <si>
    <t xml:space="preserve">IIAE4  | carnitine palmitoyltransferase II  | Carnitine palmitoyltransferase II  | carnitine O-palmitoyltransferase 2, mitochondrial  | carnitine palmitoyltransferase 2 | CPT II  | CPTASE  | CPT1  |EC 2.3.1.21 </t>
  </si>
  <si>
    <t xml:space="preserve"> carboxypeptidase Hlo  | UNQ676  | CPX2  | cytosolic carboxypeptidase  | inactive carboxypeptidase-like protein X2  | carboxypeptidase X (M14 family), member 2 |4632435C11Rik  | carboxypeptidase-like protein X2  </t>
  </si>
  <si>
    <t xml:space="preserve">metallocarboxypeptidase Z  | carboxypeptidase Z |EC 3.4.17.- </t>
  </si>
  <si>
    <t xml:space="preserve"> RBP6  | cellular retinoic acid-binding protein 2  | cellular retinoic acid binding protein 2 | CRABP-II  |cellular retinoic acid-binding protein II  | Cellular retinoic acid-binding protein II  </t>
  </si>
  <si>
    <t xml:space="preserve"> Carnitine acetylase  | CAT1  | Carnitine acetyltransferase  | CrAT  | CAT  | carnitine acetyltransferase  |carnitine acetylase  | carnitine O-acetyltransferase |EC 2.3.1.7 </t>
  </si>
  <si>
    <t xml:space="preserve"> crumbs homolog 3 (Drosophila) | MGC17303  |crumbs protein homolog 3  </t>
  </si>
  <si>
    <t xml:space="preserve"> protein cereblon  | cereblon | protein x 0001  |MRT2  | mental retardation, non-syndromic, autosomal recessive, 2A  | MRT2A  </t>
  </si>
  <si>
    <t xml:space="preserve"> cAMP-response element-binding protein-1  | cAMP responsive element binding protein 1 | transactivator protein  | cAMP-responsive element-binding protein 1  |CREB  | active transcription factor CREB  | cyclic AMP-responsive element-binding protein 1  | CREB-1  </t>
  </si>
  <si>
    <t xml:space="preserve"> old astrocyte specifically-induced substance  | cyclic AMP-responsive element-binding protein 3-like protein 1  | cAMP responsive element binding protein 3-like 1 | old astrocyte specifically induced substance  | cAMP-responsive element-binding protein 3-like protein 1  | OASIS  |BBF-2 homolog  | Old astrocyte specifically-induced substance  </t>
  </si>
  <si>
    <t xml:space="preserve">B-ZIB transcription factor  | basic transcription factor 2  | BBF2 human homolog on chromosome 7  | TCAG_1951439  | FUS/BBF2H7 protein  | cAMP responsive element binding protein 3-like 2 | cyclic AMP-responsive element-binding protein 3-like protein 2  | BBF2H7  | cAMP-responsive element-binding protein 3-like protein 2  </t>
  </si>
  <si>
    <t xml:space="preserve"> Rubinstein-Taybi syndrome  | CREB binding protein |CREB-binding protein  | RSTS  | CBP  | KAT3A  | RTS  |EC 2.3.1.48 </t>
  </si>
  <si>
    <t xml:space="preserve"> cysteine-rich with EGF-like domains 1 | AVSD2  | atrioventricular septal defect 2  |cysteine-rich with EGF-like domain protein 1  | CIRRIN  </t>
  </si>
  <si>
    <t xml:space="preserve">cysteine-rich with EGF-like domain protein 2  | cysteine-rich with EGF-like domains 2 | MGC11256  </t>
  </si>
  <si>
    <t xml:space="preserve"> cysteine-rich motor neuron 1  | cysteine rich transmembrane BMP regulator 1 (chordin-like) | S52  | cysteine-rich repeat-containing protein S52  | CRIM-1  | Cysteine-rich repeat-containing protein S52  |cysteine-rich motor neuron 1 protein  </t>
  </si>
  <si>
    <t xml:space="preserve"> ESP1  | CRP2  | cysteine-rich protein 2 |CRIP  | Cysteine-rich intestinal protein  | LIM domain protein ESP1/CRP2  | CRP-2  | Protein ESP1  </t>
  </si>
  <si>
    <t xml:space="preserve"> LCRISP2  | cysteine-rich secretory protein LCCL domain-containing 2  | LCCL domain-containing cysteine-rich secretory protein 2  | DKFZP434B044  |cysteine-rich secretory protein 11  | cysteine-rich secretory protein LCCL domain containing 2 | CRISP11  | CRISP-11  | Cysteine-rich secretory protein 11  | LCCL domain containing cysteine-rich secretory protein 2  </t>
  </si>
  <si>
    <t xml:space="preserve"> v-crk avian sarcoma virus CT10 oncogene homolog  | adapter molecule crk  |CRKII  | v-crk sarcoma virus CT10 oncogene homolog (avian) | proto-oncogene c-Crk  | Proto-oncogene c-Crk  | p38  </t>
  </si>
  <si>
    <t xml:space="preserve"> v-crk sarcoma virus CT10 oncogene homolog (avian)-like |crk-like protein  | v-crk avian sarcoma virus CT10 oncogene homolog-like  </t>
  </si>
  <si>
    <t xml:space="preserve"> Cytokine-like factor 1  | zcytor5  | cytokine type 1 receptor CRLP-1  |NR6  | CLF-1  | CISS  | cytokine receptor-like factor 1 | cytokine-like factor 1  | CISS1  | CLF  | ZcytoR5  | class I cytokine receptor  </t>
  </si>
  <si>
    <t xml:space="preserve"> type I cytokine receptor-like factor p48  | cytokine receptor-like molecule 9  | Cytokine receptor-like molecule 9  | Cytokine receptor-related protein 4  | cytokine receptor-like factor 3 | CRLM9  | Type I cytokine receptor-like factor p48  | CREME-9  | P48  | cytokine receptor-related protein 4  | CYTOR4  |FRWS  | CREME9  | p48.2  </t>
  </si>
  <si>
    <t xml:space="preserve"> crooked neck homolog  | SYF3  | Clf1  | hCrn  | CRN  | crooked neck-like 1  | crooked neck-like protein 1  |Crn, crooked neck-like 1  | crooked neck pre-mRNA splicing factor-like 1 (Drosophila) | Crooked neck homolog  | Crn, crooked neck-like 1 (Drosophila)  | CLF  | MSTP021  | HCRN  | crooked neck (Drosophila Crn homolog)-like 1  </t>
  </si>
  <si>
    <t xml:space="preserve"> KIAA0445  |Tax1-binding protein 2  | ROLT  | ciliary rootlet coiled-coil protein  | rootletin  | rootletin, ciliary rootlet protein  | Ciliary rootlet coiled-coil protein  | ciliary rootlet coiled-coil, rootletin </t>
  </si>
  <si>
    <t xml:space="preserve"> COT  |peroxisomal carnitine O-octanoyltransferase  | peroxisomal carnitine acyltransferase  | carnitine O-octanoyltransferase |EC 2.3.1.137 </t>
  </si>
  <si>
    <t xml:space="preserve"> mucoepidermoid carcinoma translocated protein 1  | FLJ14027  | KIAA0616  | Transducer of CREB protein 1  | mucoepidermoid carcinoma translocated 1  | TORC1  | TORC-1  | CREB regulated transcription coactivator 1 | transducer of regulated cAMP response element-binding protein (CREB) 1  | MECT1  | Transducer of regulated cAMP response element-binding protein 1  | WAMTP1  | Mucoepidermoid carcinoma translocated protein 1  |CREB-regulated transcription coactivator 1  </t>
  </si>
  <si>
    <t xml:space="preserve"> TORC-2  | Transducer of CREB protein 2  | transducer of regulated cAMP response element-binding protein (CREB) 2  | TORC2  | CREB regulated transcription coactivator 2 |CREB-regulated transcription coactivator 2  | Transducer of regulated cAMP response element-binding protein 2  </t>
  </si>
  <si>
    <t xml:space="preserve">CREB-regulated transcription coactivator 3  | transducer of regulated CREB protein 3  | FLJ21868  | Transducer of regulated cAMP response element-binding protein 3  | TORC3  | Transducer of CREB protein 3  | CREB regulated transcription coactivator 3 | TORC-3  | transducer of regulated cAMP response element-binding protein 3  | transducer of regulated cAMP response element-binding protein (CREB) 3  </t>
  </si>
  <si>
    <t xml:space="preserve"> PHLL1  | cryptochrome 1 (photolyase-like) |cryptochrome-1  </t>
  </si>
  <si>
    <t xml:space="preserve"> cryptochrome-2  | PHLL2  |HCRY2  | cryptochrome 2 (photolyase-like) | KIAA0658  | growth-inhibiting protein 37  </t>
  </si>
  <si>
    <t xml:space="preserve"> Rosenthal fiber component  | rosenthal fiber component  | CTPP2  | HSPB5  | Heat shock protein beta-5  | CRYA2  | crystallin, alpha B | Alpha(B)-crystallin  |alpha-crystallin B chain  | heat shock protein beta-5  | heat-shock 20 kD like-protein  | Renal carcinoma antigen NY-REN-27  | HspB5  | renal carcinoma antigen NY-REN-27  </t>
  </si>
  <si>
    <t xml:space="preserve"> L-gulonate 3-dehydrogenase  | CRY  | Gul3DH  | gul3DH  | crystallin, lambda 1 | MGC149525  | lambda-crystallin homolog  | MGC149526  |crystallin, lamda 1  | lambda-CRY  | GDH  |EC 1.1.1.45 </t>
  </si>
  <si>
    <t xml:space="preserve"> crystallin, zeta (quinone reductase) | NADPH:quinone reductase  |quinone oxidoreductase  | Zeta-crystallin  |EC 1.6.5.5 </t>
  </si>
  <si>
    <t xml:space="preserve"> crystallin, zeta (quinone reductase)-like 1 | Zeta-crystallin homolog  | quinone reductase-like 1  |human quinone oxidoreductase homolog-1  | zeta-crystallin homolog  | QOH-1  | 4P11  | quinone oxidoreductase homolog 1  | quinone oxidoreductase-like protein 1  | protein 4P11  | Protein 4P11  | Quinone oxidoreductase homolog 1  |EC 1.-.-.- </t>
  </si>
  <si>
    <t xml:space="preserve">citrate synthase, mitochondrial  | citrate synthase |EC 2.3.3.1 </t>
  </si>
  <si>
    <t xml:space="preserve"> ZO-1-associated nucleic acid-binding protein  | cold-shock domain protein A  | Single-strand DNA-binding protein NF-GMB  | CSDA1  | cold shock domain-containing protein A  | cold-shock domain containing A1  | DBPA  |DNA-binding protein A  | dbpA  | single-strand DNA-binding protein NF-GMB  | cold shock domain protein A | Cold shock domain-containing protein A  | ZONAB  </t>
  </si>
  <si>
    <t xml:space="preserve"> KIAA0885  |NRAS-related  | N-ras upstream gene protein  | Protein UNR  | upstream of NRAS  | UNR  | RP5-1000E10.3  | D1S155E  | cold shock domain-containing protein E1  | cold shock domain containing E1, RNA-binding | NRU  </t>
  </si>
  <si>
    <t xml:space="preserve"> CSE1  | Importin-alpha re-exporter  | exp2  | Chromosome segregation 1-like protein  | CSE1 chromosome segregation 1-like (yeast) | chromosome segregation 1 (yeast homolog)-like  |cellular apoptosis susceptibility protein  | Exp2  | exportin-2  | importin-alpha re-exporter  | CAS  | chromosome segregation 1-like protein  | XPO2  | Cellular apoptosis susceptibility protein  </t>
  </si>
  <si>
    <t xml:space="preserve"> MGC31930  | MCSF  |lanimostim  | M-CSF  | colony stimulating factor 1 (macrophage) | macrophage colony-stimulating factor 1  | CSF-1  | Lanimostim  </t>
  </si>
  <si>
    <t xml:space="preserve">beta 4 GalNAcT-2  | GALNACT-2  | GalNAcT-2  | CHGN2  | chondroitin sulfate N-acetylgalactosaminyltransferase 2 | chondroitin beta1,4 N-acetylgalactosaminyltransferase 2  | MGC40204  | Beta4GalNAcT-2  | Chondroitin beta-1,4-N-acetylgalactosaminyltransferase 2  | PRO0082  | GALNACT2  |EC 2.4.1.174 </t>
  </si>
  <si>
    <t xml:space="preserve"> tyrosine-protein kinase CSK  | c-src tyrosine kinase | C-Src kinase  | Protein-tyrosine kinase CYL  |protein-tyrosine kinase CYL  |EC 2.7.10.2 </t>
  </si>
  <si>
    <t xml:space="preserve"> dJ947L8.1  | dJ1007G16.2  | CUB and sushi domain-containing protein 2  | CUB and Sushi multiple domains 2 | CUB and sushi multiple domains protein 2  | dJ1007G16.1  | KIAA1884  |CUB and Sushi (SCR repeat) domain  </t>
  </si>
  <si>
    <t xml:space="preserve"> CK1  | CK1a  | PRO2975  | down-regulated in lung cancer  | casein kinase I isoform alpha  | CKIa  |HLCDGP1  | casein kinase 1, alpha 1 | CK1alpha  | CKI-alpha  | CKIalpha  | clock regulator kinase  |EC 2.7.11.1 </t>
  </si>
  <si>
    <t xml:space="preserve"> tau-protein kinase CSNK1D  | casein kinase 1, delta |casein kinase I isoform delta  | Tau-protein kinase CSNK1D  | HCKID  | CKId  | CKIdelta  | CKID  | CKI-delta  |EC 2.7.11.1,EC 2.7.11.26 </t>
  </si>
  <si>
    <t xml:space="preserve"> casein kinase 1, epsilon | CKIepsilon  | CKI-epsilon  | HCKIE  |casein kinase I isoform epsilon  | CKIe  | CKIE  |EC 2.7.11.1 </t>
  </si>
  <si>
    <t xml:space="preserve">casein kinase I isoform gamma-1  | CKI-gamma 1  | CK1gamma1  | casein kinase 1, gamma 1 |EC 2.7.11.1 </t>
  </si>
  <si>
    <t xml:space="preserve"> CKII  | casein kinase 2, alpha 1 polypeptide | protein kinase CK2  | casein kinase II alpha 1 subunit  | CK II alpha  | CK2A1  | casein kinase II subunit alpha  |CK2 catalytic subunit alpha  |EC 2.7.11.1 </t>
  </si>
  <si>
    <t xml:space="preserve"> casein kinase 2, alpha prime polypeptide | CK2A2  |casein kinase II subunit alpha'  | CK II alpha'  | CSNK2A1  |EC 2.7.11.1 </t>
  </si>
  <si>
    <t xml:space="preserve"> alternative name: G5a, phosvitin  | CSK2B  | casein kinase II subunit beta  | CK2N  | Protein G5a  | G5A  | protein G5a  | phosvitin  | CK II beta  |CK2B  | casein kinase 2, beta polypeptide | Phosvitin  | Casein kinase II beta subunit  </t>
  </si>
  <si>
    <t xml:space="preserve"> melanoma chondroitin sulfate proteoglycan  | MCSP  | chondroitin sulfate proteoglycan 4 (melanoma-associated)  | Melanoma-associated chondroitin sulfate proteoglycan  | melanoma-associated chondroitin sulfate proteoglycan  | NG2  | chondroitin sulfate proteoglycan 4 | MCSPG  | MSK16  | HMW-MAA  | Melanoma chondroitin sulfate proteoglycan  | Chondroitin sulfate proteoglycan NG2  | MEL-CSPG  |chondroitin sulfate proteoglycan NG2  </t>
  </si>
  <si>
    <t xml:space="preserve"> CSPP  | FLJ22490  |centrosome and spindle pole-associated protein 1  | centrosome and spindle pole associated protein 1 </t>
  </si>
  <si>
    <t xml:space="preserve"> D1S181E  | CRP  | CRP1  | CSRP  |LIM-domain protein  | cysteine and glycine-rich protein 1 | CYRP  | Cysteine-rich protein 1  | cysteine-rich protein 1  </t>
  </si>
  <si>
    <t xml:space="preserve"> SMLIM  | LIM domain only protein 5  | SmLIM  | smooth muscle cell LIM protein  | CRP2  | LMO5  | Cysteine-rich protein 2  | LMO-5  | Smooth muscle cell LIM protein  |LIM domain only 5, smooth muscle  | cysteine and glycine-rich protein 2 | cysteine-rich protein 2  </t>
  </si>
  <si>
    <t xml:space="preserve"> CSRP2-binding protein  | cysteine-rich protein 2-binding protein  | CRP2BP  | CRP2 binding protein  | CRP2-binding partner  | KAT14  | ADA2A-containing complex subunit 2  | PRO1194  | dJ717M23.1  | CSRP2 binding protein |ATAC component 2 homolog  | CRP2 binding partner  | ATAC2  </t>
  </si>
  <si>
    <t xml:space="preserve"> Cysteine-rich protein 3  | LMO4  | CRP3  | cardiac LIM domain protein  | cysteine and glycine-rich protein 3  | LIM domain protein, cardiac  | cysteine and glycine-rich protein 3 (cardiac LIM protein) | MLP  |LIM domain only 4  | CMD1M  | muscle LIM protein  | Muscle LIM protein  | CMH12  | CLP  | Cardiac LIM protein  </t>
  </si>
  <si>
    <t xml:space="preserve"> Cystatin-3  |bA218C14.4 (cystatin C)  | Neuroendocrine basic polypeptide  | cystatin-C  | cystatin 3  | cystatin C (amyloid angiopathy and cerebral hemorrhage)  | post-gamma-globulin  | ARMD11  | Post-gamma-globulin  | cystatin-3  | neuroendocrine basic polypeptide  | gamma-trace  | cystatin C | Gamma-trace  </t>
  </si>
  <si>
    <t xml:space="preserve"> cystatin-4  |cystatin 4  | Cystatin-4  | Cystatin-SA-III  | Salivary acidic protein 1  | cystatin S | salivary acidic protein 1  | cystatin-SA-III  | cystatin-S  </t>
  </si>
  <si>
    <t xml:space="preserve"> EPM1A  | EPM1  | liver thiol proteinase inhibitor  | CST6  | ULD  | CPI-B  | PME  | Liver thiol proteinase inhibitor  | STFB  |cystatin B (liver thiol proteinase inhibitor)  | Stefin-B  | cystatin-B  | cystatin B (stefin B) </t>
  </si>
  <si>
    <t xml:space="preserve"> cleavage stimulation factor, 3' pre-RNA, subunit 1, 50kDa | cleavage stimulation factor, 3' pre-RNA, subunit 1, 50kD  | cleavage stimulation factor 50 kDa subunit  |CstFp50  | CF-1 50 kDa subunit  | CstF-50  | Cleavage stimulation factor 50 kDa subunit  | CSTF 50 kDa subunit  | cleavage stimulation factor subunit 1  </t>
  </si>
  <si>
    <t xml:space="preserve"> cleavage stimulation factor subunit 2  | cleavage stimulation factor, 3' pre-RNA, subunit 2, 64kD  | cleavage stimulation factor, 3' pre-RNA, subunit 2, 64kDa |betaCstF-64 variant 2  | CSTF 64 kDa subunit  | cleavage stimulation factor 64 kDa subunit  | CF-1 64 kDa subunit  | Cleavage stimulation factor 64 kDa subunit  | CstF-64  </t>
  </si>
  <si>
    <t xml:space="preserve"> cleavage stimulation factor subunit 2 tau variant  | CSTF 64 kDa subunit tau variant  | DKFZp434C1013  | CF-1 64 kDa subunit tau variant  | Cleavage stimulation factor 64 kDa subunit tau variant  |CF-1 64 kDa subunit tau  | tauCstF-64  | cleavage stimulation factor, 3' pre-RNA, subunit 2, 64kDa, tau variant | cleavage stimulation factor 64 kDa subunit tau  | KIAA0689  | TauCstF-64  | cleavage stimulation factor subunit 2 tau  | CstF-64T  | CSTF 64 kDa subunit tau  </t>
  </si>
  <si>
    <t xml:space="preserve"> cleavage stimulation factor, 3' pre-RNA, subunit 3, 77kDa | Cleavage stimulation factor 77 kDa subunit  |CSTF-77  | CstF-77  | cleavage stimulation factor 77 kDa subunit  | CSTF 77 kDa subunit  | cleavage stimulation factor subunit 3  | cleavage stimulation factor, 3' pre-RNA, subunit 3, 77kD  | CF-1 77 kDa subunit  </t>
  </si>
  <si>
    <t xml:space="preserve"> Protein cTAGE-5  | meningioma expressed antigen 6 (coiled-coil proline-rich)  | MEA11  | CTAGE family, member 5 | cTAGE family member 5  | MGEA  | MGEA11  | MEA6  | cTAGE-5D  |cutaneous T-cell lymphoma-associated antigen 5  | protein cTAGE-5  | cTAGE-5C  | Meningioma-expressed antigen 6/11  | cTAGE-5B  | MGEA6  | cTAGE-5A  | meningioma-expressed antigen 6/11  </t>
  </si>
  <si>
    <t xml:space="preserve"> CTBP  | brefeldin A-ribosylated substrate  |C-terminal-binding protein 1  | CtBP1  | BARS  | C-terminal binding protein 1 |EC 1.1.1.- </t>
  </si>
  <si>
    <t xml:space="preserve"> ribeye  | C-terminal-binding protein 2  | CtBP2  |C-terminal binding protein 2  | C-terminal binding protein 2 </t>
  </si>
  <si>
    <t xml:space="preserve"> CTB  | chitobiase, di-N-acetyl- |di-N-acetylchitobiase  |EC 3.2.1.- </t>
  </si>
  <si>
    <t xml:space="preserve">11 zinc finger transcriptional repressor  | CCCTC-binding factor  | CCCTC-binding factor (zinc finger protein) | 11-zinc finger protein  | CTCFL paralog  | transcriptional repressor CTCF  </t>
  </si>
  <si>
    <t xml:space="preserve"> serine phosphatase FCP1a  | FCP1  | TFIIF-associating CTD phosphatase  | RNA polymerase II subunit A C-terminal domain phosphatase  | TFIIF-associating CTD phosphatase 1  | CTD (carboxy-terminal domain, RNA polymerase II, polypeptide A) phosphatase, subunit 1 | CCFDN  |CTD of POLR2A, phosphatase of, subunit 1  | transcription factor IIF-associating CTD phosphatase 1  |EC 3.1.3.16 </t>
  </si>
  <si>
    <t xml:space="preserve"> CTD (carboxy-terminal domain, RNA polymerase II, polypeptide A) small phosphatase 1 | Small CTD phosphatase 1  | NLI-interacting factor 3  | Small C-terminal domain phosphatase 1  | SCP1  | nuclear LIM interactor-interacting factor 3  | NLI-IF  |carboxy-terminal domain RNA polymerase II polypeptide A small phosphatase 1  | small C-terminal domain phosphatase 1  | Nuclear LIM interactor-interacting factor 3  | NLIIF  | NIF3  |EC 3.1.3.16 </t>
  </si>
  <si>
    <t xml:space="preserve"> CTD (carboxy-terminal domain, RNA polymerase II, polypeptide A) small phosphatase like 2 | CTDSP-like 2  |CTD small phosphatase-like protein 2  | HSPC129  | FLJ10523  |EC 3.1.3.- </t>
  </si>
  <si>
    <t xml:space="preserve"> IGF-binding protein 8  | connective tissue growth factor | CCN2  |hypertrophic chondrocyte-specific protein 24  | NOV2  | HCS24  | CCN family member 2  | IBP-8  | Hypertrophic chondrocyte-specific protein 24  | insulin-like growth factor-binding protein 8  | IGFBP-8  | Insulin-like growth factor-binding protein 8  | IGFBP8  </t>
  </si>
  <si>
    <t xml:space="preserve"> gamma-cystathionase  | homoserine deaminase  | Cysteine-protein sulfhydrase  | cysteine-protein sulfhydrase  | cystathionase (cystathionine gamma-lyase) | homoserine dehydratase  | Gamma-cystathionase  | cysteine desulfhydrase  |cystathionine gamma-lyase  |EC 4.4.1.1 </t>
  </si>
  <si>
    <t xml:space="preserve">collagen triple helix repeat-containing protein 1  | Protein NMTC1  | collagen triple helix repeat containing 1 </t>
  </si>
  <si>
    <t xml:space="preserve">Gm672  | CBP80/20-dependent translation initiation factor | KIAA0427  </t>
  </si>
  <si>
    <t xml:space="preserve"> catenin (cadherin-associated protein), alpha 1, 102kDa | CAP102  | alphaE-catenin  | alpha-catenin  | alpha-E-catenin  | Renal carcinoma antigen NY-REN-13  | catenin (cadherin-associated protein), alpha 1 (102kD)  | renal carcinoma antigen NY-REN-13  | Alpha E-catenin  | cadherin-associated protein,102kDa  | Cadherin-associated protein  |alpha E-catenin  | catenin alpha-1  </t>
  </si>
  <si>
    <t xml:space="preserve"> catenin (cadherin-associated protein), alpha-like 1 | ACRP  | CLLP  |alpha-catenin-related protein  | Catenin alpha-like protein 1  | catenin alpha-like protein 1  | Alpha-catenin-related protein  | alpha-catulin  | alpha2-catulin  | alpha-CATU  </t>
  </si>
  <si>
    <t xml:space="preserve"> catenin (cadherin-associated protein), beta 1, 88kDa | CTNNB  | catenin beta-1  | catenin (cadherin-associated protein), beta 1 (88kD)  | beta-catenin  | Beta-catenin  | armadillo  |MRD19  </t>
  </si>
  <si>
    <t xml:space="preserve"> Inhibitor of beta-catenin and Tcf-4  | inhibitor of beta-catenin and Tcf-4  | MGC15093  |beta-catenin-interacting protein 1  | catenin, beta-interacting protein 1  | beta-catenin-interacting protein ICAT  | catenin, beta interacting protein 1 | ICAT  </t>
  </si>
  <si>
    <t xml:space="preserve"> NAP  | beta-catenin-like protein 1  | catenin, beta like 1 | chromosome 20 open reading frame 33  | C20orf33  | nuclear-associated protein  | NYD-SP19  | testis development protein NYD-SP19  | Testis development protein NYD-SP19  | P14  | FLJ21108  | P14L  | dJ633O20.1  |PP8304  | nuclear associated protein  | Nuclear-associated protein  </t>
  </si>
  <si>
    <t xml:space="preserve"> CTNND  | p120(CAS)  | P120CTN  | cadherin-associated Src substrate  | p120  | KIAA0384  | Cadherin-associated Src substrate  | p120cas  | p120(ctn)  |P120CAS  | catenin (cadherin-associated protein), delta 1 | p120(CTN)  | catenin delta-1  | p120(cas)  | CAS  | p120ctn  | p120 catenin  </t>
  </si>
  <si>
    <t xml:space="preserve"> cystinosin, lysosomal cystine transporter | cystinosis, nephropathic  | PQLC4  |cystinosin  | CTNS-LSB  </t>
  </si>
  <si>
    <t xml:space="preserve">cytidine 5'-triphosphate synthetase  | CTP synthase 1 | CTP synthetase 1  | UTP--ammonia ligase 1  | CTP synthase  | cytidine 5-prime triphosphate synthetase  | CTPS  |EC 6.3.4.2 </t>
  </si>
  <si>
    <t xml:space="preserve"> CTP synthase 2 | UTP-ammonia ligase  |CTP synthetase isoform  | cytidine 5'-triphosphate synthetase 2  | UTP--ammonia ligase 2  | CTP synthetase type 2  | CTP synthetase 2  | CTP synthase II  |EC 6.3.4.2 </t>
  </si>
  <si>
    <t xml:space="preserve">RNA polymerase-associated protein CTR9 homolog  | SH2 domain-binding protein 1  | SH2 domain binding protein 1 (tetratricopeptide repeat containing)  | SH2BP1  | TPR-containing, SH2-binding phosphoprotein  | KIAA0155  | Ctr9, Paf1/RNA polymerase II complex component, homolog (S. cerevisiae) | TSBP  | p150TSP  | p150  </t>
  </si>
  <si>
    <t xml:space="preserve"> PPGB  | cathepsin A | carboxypeptidase C  | carboxypeptidase L  | Protective protein for beta-galactosidase  | deamidase  | protective protein cathepsin A  | PPCA  | Carboxypeptidase C  | carboxypeptidase Y-like kininase  | beta-galactosidase protective protein  | GLB2  | NGBE  |beta-galactosidase 2  | Protective protein cathepsin A  | lysosomal protective protein  | carboxypeptidase-L  | lysosomal carboxypeptidase A  | Cathepsin A  | Carboxypeptidase L  | urinary kininase  | GSL  | protective protein for beta-galactosidase (galactosialidosis)  |EC 3.4.16.5 </t>
  </si>
  <si>
    <t xml:space="preserve"> cysteine protease  | Cathepsin B1  |amyloid precursor protein secretase  | CPSB  | cathepsin B1  | APPS  | APP secretase  | cathepsin B |EC 3.4.22.1 </t>
  </si>
  <si>
    <t xml:space="preserve">JP  | Dipeptidyl transferase  | Cathepsin J  | dipeptidyl peptidase 1  | DPP1  | PLS  | PALS  | Dipeptidyl peptidase I  | PDON1  | CPPI  | DPPI  | cathepsin C | DPP-I  | HMS  | Cathepsin C  | cathepsin J  | dipeptidyl transferase  | dipeptidyl peptidase I  | dipeptidyl-peptidase I  | JPD  |EC 3.4.14.1 </t>
  </si>
  <si>
    <t xml:space="preserve"> CPSD  | cathepsin D (lysosomal aspartyl protease)  | cathepsin D | lysosomal aspartyl peptidase  |ceroid-lipofuscinosis, neuronal 10  | lysosomal aspartyl protease  | CLN10  |EC 3.4.23.5 </t>
  </si>
  <si>
    <t xml:space="preserve">CLN13  | CLN13  | CATSF  | cathepsin F |EC 3.4.22.41 </t>
  </si>
  <si>
    <t xml:space="preserve"> ACC-5  | aleurain  | cathepsin H | cathepsin BA  | CPSB  | ACC-4  | minichain  | cathepsin B3  | pro-cathepsin H  |N-benzoylarginine-beta-naphthylamide hydrolase  </t>
  </si>
  <si>
    <t xml:space="preserve"> PYCD  | cathepsin O  | CTSO2  |CTS02  | CTSO  | cathepsin K (pycnodysostosis)  | cathepsin O1  | Cathepsin X  | cathepsin O2  | Cathepsin O2  | PKND  | cathepsin K | cathepsin X  | CTSO1  | Cathepsin O  |EC 3.4.22.38 </t>
  </si>
  <si>
    <t xml:space="preserve"> MEP  | FLJ31037  | CTSL  | cathepsin L  | Major excreted protein  |CATL  | cathepsin L1 | major excreted protein  |EC 3.4.22.15 </t>
  </si>
  <si>
    <t xml:space="preserve"> Cathepsin U  | CTSU  | CATL2  | CTSV  | cathepsin V  | Cathepsin V  | cathepsin U  | cathepsin L2 |cathepsin L2, preproprotein  |EC 3.4.22.43 </t>
  </si>
  <si>
    <t xml:space="preserve"> CTSO1  |CTSO1  | cathepsin O |EC 3.4.22.42 </t>
  </si>
  <si>
    <t xml:space="preserve"> cathepsin S |EC 3.4.22.27 </t>
  </si>
  <si>
    <t xml:space="preserve"> cathepsin B2  | Cathepsin X  | cathepsin Z1  |carboxypeptidase LB  | cathepsin P  | cathepsin Z | Cathepsin P  | cathepsin IV  | cathepsin X  | CTSX  | cathepsin Y  | preprocathepsin P  | lysosomal carboxypeptidase B  | cysteine-type carboxypeptidase  |EC 3.4.18.1 </t>
  </si>
  <si>
    <t xml:space="preserve"> ems1 sequence (mammary tumor and squamous cell carcinoma-associated (p80/85 src substrate)  | src substrate cortactin  | EMS1  |1110020L01Rik  | Oncogene EMS1  | Amplaxin  | cortactin | amplaxin  | oncogene EMS1  </t>
  </si>
  <si>
    <t xml:space="preserve"> CTTNBP2 N-terminal like | KIAA1433  | DKFZp547A023  |CTTNBP2 N-terminal-like protein  </t>
  </si>
  <si>
    <t xml:space="preserve"> chromosome 10 open reading frame 66  | bA18I14.5  | CUE domain containing 2 | C10orf66  |CUE domain-containing protein 2  | MGC2491  </t>
  </si>
  <si>
    <t xml:space="preserve">cullin-1  | CUL-1  | cullin 1 </t>
  </si>
  <si>
    <t xml:space="preserve"> cullin 2 | CUL-2  |cullin-2  </t>
  </si>
  <si>
    <t xml:space="preserve"> cullin 3 | CUL-3  |PHA2E  | KIAA0617  | cullin-3  </t>
  </si>
  <si>
    <t xml:space="preserve"> CUL-4A  |cullin-4A  | cullin 4A </t>
  </si>
  <si>
    <t xml:space="preserve"> cullin 4B | SFM2  |cullin-4B  | CUL-4B  | KIAA0695  | MRXSC  | MRXS15  | MRXHF2  </t>
  </si>
  <si>
    <t xml:space="preserve"> cullin-5  | VACM1  | Vasopressin-activated calcium-mobilizing receptor 1  | vasopressin-activated calcium-mobilizing receptor 1  |Cullin-5 (vasopressin-activated calcium-mobilizing receptor-1)  | cullin 5 | Vasopressin-activated calcium-mobilizing receptor-1  | CUL-5  | VACM-1  </t>
  </si>
  <si>
    <t xml:space="preserve"> KIAA0076  | dJ20C7.5  | cullin 7 | CUL-7  |cullin-7  </t>
  </si>
  <si>
    <t xml:space="preserve"> parkin-like cytoplasmic p53 binding protein  |RP3-330M21.2  | PARC  | KIAA0708  | UbcH7-associated protein 1  | cullin-9  | H7AP1  | cullin 9 | p53-associated parkin-like cytoplasmic protein  | CUL-9  </t>
  </si>
  <si>
    <t xml:space="preserve"> protein CutA  | Acetylcholinesterase-associated protein  | ACHAP  | C6orf82  | Brain acetylcholinesterase putative membrane anchor  |brain acetylcholinesterase putative membrane anchor  | divalent cation tolerant protein CUTA  | cutA divalent cation tolerance homolog (E. coli) | chromosome 6 open reading frame 82  | acetylcholinesterase-associated protein  </t>
  </si>
  <si>
    <t xml:space="preserve"> CGI-32  | copper homeostasis protein cutC homolog  | cutC copper transporter homolog (E. coli) |RP11-483F11.3  </t>
  </si>
  <si>
    <t xml:space="preserve">CWC15 homolog  | protein CWC15 homolog  | C11orf5  | ORF5  | CWC15 homolog (S. cerevisiae)  | Cwf15  | CWC15 spliceosome-associated protein homolog (S. cerevisiae) | HSPC148  | spliceosome-associated protein CWC15 homolog  </t>
  </si>
  <si>
    <t xml:space="preserve"> KIAA1604  | EIF4GL  | nucampholin homolog  | Nucampholin homolog  | pre-mRNA-splicing factor CWC22 homolog  | fSAPb  | CWC22 spliceosome-associated protein homolog (S. cerevisiae) |functional spliceosome-associated protein b  | NCM  </t>
  </si>
  <si>
    <t xml:space="preserve"> Coiled-coil domain-containing protein 49  | FLJ20291  |coiled-coil domain-containing protein 49  | coiled-coil domain containing 49  | Spliceosome-associated protein homolog CWC25  | pre-mRNA-splicing factor CWC25 homolog  | CWC25 spliceosome-associated protein homolog (S. cerevisiae) | CCDC49  </t>
  </si>
  <si>
    <t xml:space="preserve"> SDCCAG10  | NY-CO-10  | peptidyl-prolyl cis-trans isomerase SDCCAG10  | antigen NY-CO-10  | PPIase CWC27  | CWC27 spliceosome-associated protein homolog (S. cerevisiae) | Antigen NY-CO-10  |PPIase SDCCAG10  | peptidyl-prolyl cis-trans isomerase CWC27 homolog  | Serologically defined colon cancer antigen 10  | serologically defined colon cancer antigen 10  |EC 5.2.1.8 </t>
  </si>
  <si>
    <t xml:space="preserve"> FLJ10998  | CWF19-like 1, cell cycle control (S. pombe) |CWF19-like protein 1  </t>
  </si>
  <si>
    <t xml:space="preserve">CWF19-like protein 2  | FLJ32343  | CWF19-like 2, cell cycle control (S. pombe) </t>
  </si>
  <si>
    <t xml:space="preserve"> Coxsackievirus B-adenovirus receptor  | HCVADR  | coxsackie virus and adenovirus receptor | coxsackievirus B-adenovirus receptor  | CAR4/6  | CVB3-binding protein  | HCAR  | hCAR  | coxsackievirus and adenovirus receptor  |46 kD coxsackievirus and adenovirus receptor (CAR) protein  | CAR  | 46 kD coxsackievirus and adenovirus receptor (CAR) protein  </t>
  </si>
  <si>
    <t xml:space="preserve"> breast and kidney  | SCYB14  | Kec  |C-X-C motif chemokine 14  | BMAC  | MIP2G  | tumor-suppressing chemokine  | CXC chemokine in breast and kidney  | bolekine  | MIP-2 gamma  | small-inducible cytokine B14  | chemokine BRAK  | MIP-2g  | KS1  | KEC  | Chemokine BRAK  | BRAK  | small inducible cytokine subfamily B (Cys-X-Cys), member 14 (BRAK)  | NJAC  | Small-inducible cytokine B14  | MIP-2G  | chemokine (C-X-C motif) ligand 14 </t>
  </si>
  <si>
    <t xml:space="preserve"> chemokine (C-X-C motif) receptor 7 | chemokine orphan receptor 1  | CXCR-7  | CXC-R7  | Chemokine orphan receptor 1  | G protein-coupled receptor  | GPR159  | CMKOR1  | RDC-1  | G-protein coupled receptor RDC1 homolog  | RDC1  | G-protein coupled receptor 159  |C-X-C chemokine receptor type 7  </t>
  </si>
  <si>
    <t xml:space="preserve"> chromosome X open reading frame 26  | CXorf26  | UPF0368 protein Cxorf26  | Polysaccharide biosynthesis domain-containing protein 1  | polysaccharide biosynthesis domain containing 1 |2610029G23Rik  | MGC874  </t>
  </si>
  <si>
    <t xml:space="preserve"> chromosome X open reading frame 38 |uncharacterized protein CXorf38  | MGC39350  </t>
  </si>
  <si>
    <t xml:space="preserve"> chromosome X open reading frame 56 |UPF0428 protein CXorf56  | FLJ22965  </t>
  </si>
  <si>
    <t xml:space="preserve"> CpG binding protein  | cpG-binding protein  | PCCX1  | hCGBP  |2410002I16Rik  | PHD finger and CXXC domain-containing protein 1  | CGBP  | HsT2645  | CXXC finger 1 (PHD domain)  | 5830420C16Rik  | PHF18  | SPP1  | CXXC finger protein 1 | DNA-binding protein with PHD finger and CXXC domain  | zinc finger, CpG binding-type containing 1  | CXXC-type zinc finger protein 1  | CFP1  | ZCGPC1  </t>
  </si>
  <si>
    <t xml:space="preserve"> CF5  | HSPC195  | putative MAPK-activating protein PM08  | Putative MAPK-activating protein PM08  | Retinoid-inducible nuclear factor  |CXXC finger 5 protein  | putative NF-kappa-B-activating protein 102  | RINF  | Putative NF-kappa-B-activating protein 102  | CXXC finger protein 5 | retinoid-inducible nuclear factor  | WID  | WT1-induced Inhibitor of Dishevelled  | CXXC-type zinc finger protein 5  </t>
  </si>
  <si>
    <t xml:space="preserve"> type 1 cyt-b5  | cytochrome b-5  | Microsomal cytochrome b5 type A  | MCB5  |cytochrome b5  | cytochrome b5 type A (microsomal) | CYB5  | cytochrome b5 (microsomal)  </t>
  </si>
  <si>
    <t xml:space="preserve"> type 2 cyt-b5  | CYB5-M  | OMB5  | cytochrome b5 type B  | Cytochrome b5 outer mitochondrial membrane isoform  | CYB5M  | CYPB5M  |cytochrome b5 outer mitochondrial membrane isoform  | cytochrome b5 type B (outer mitochondrial membrane) | outer mitochondrial membrane cytochrome b5  </t>
  </si>
  <si>
    <t xml:space="preserve"> MGC32124  | neuferricin  | Cytochrome b5 domain-containing protein 2  |cytochrome b5 domain-containing protein 2  | cytochrome b5 domain containing 2 </t>
  </si>
  <si>
    <t xml:space="preserve"> CYB5BR1  |B5R1  | NAD(P)H:quinone oxidoreductase type 3, polypeptide A2  | B5R.1  | humb5R2  | Humb5R2  | NQO3A2  | NADH-cytochrome b5 reductase 1  | NAD(P)H:quinone oxidoreductase type 3 polypeptide A2  | B5R2  | cytochrome b5 reductase 1 | b5R.1  |EC 1.6.2.2 </t>
  </si>
  <si>
    <t xml:space="preserve">B5R.2  | NADH-cytochrome b5 reductase 2  | cytochrome b5 reductase 2 | cytochrome b5 reductase b5R.2  | b5R.2  |EC 1.6.2.2 </t>
  </si>
  <si>
    <t xml:space="preserve"> diaphorase (NADH) (cytochrome b-5 reductase)  |NADH-cytochrome b5 reductase 3  | Cytochrome b5 reductase  | NADH-cytochrome b5 reductase 3 membrane-bound form  | Diaphorase-1  | B5R  | cytochrome b5 reductase 3 | DIA1  | NADH-cytochrome b5 reductase 3 soluble form  | diaphorase-1  |EC 1.6.2.2 </t>
  </si>
  <si>
    <t xml:space="preserve"> cytochrome b558 subunit alpha  | cytochrome b(558) alpha-subunit  | cytochrome b, alpha polypeptide  | Neutrophil cytochrome b 22 kDa polypeptide  | p22-PHOX  | cytochrome b-245, alpha polypeptide | p22phox  | Superoxide-generating NADPH oxidase light chain subunit  | Cytochrome b558 subunit alpha  | neutrophil cytochrome b 22 kDa polypeptide  | cytochrome b(558) alpha chain  | cytochrome b-245 light chain  | Cytochrome b(558) alpha chain  | superoxide-generating NADPH oxidase light chain subunit  | flavocytochrome b-558 alpha polypeptide  | p22-phox  | p22 phagocyte B-cytochrome  |cytochrome b light chain  </t>
  </si>
  <si>
    <t xml:space="preserve">duodenal cytochrome b  | FRRS3  | DCYTB  | ferric-chelate reductase 3  | Ferric-chelate reductase 3  | FLJ23462  | Duodenal cytochrome b  | cytochrome b reductase 1 |EC 1.-.-.- </t>
  </si>
  <si>
    <t xml:space="preserve"> Ubiquinol-cytochrome-c reductase complex cytochrome c1 subunit  | cytochrome c1, heme protein, mitochondrial  | cytochrome c-1 | Cytochrome b-c1 complex subunit 4  | UQCR4  | ubiquinol-cytochrome-c reductase complex cytochrome c1 subunit  |complex III subunit 4  | Complex III subunit 4  | Cytochrome c-1  | cytochrome b-c1 complex subunit 4  | complex III subunit IV  | Complex III subunit IV  </t>
  </si>
  <si>
    <t xml:space="preserve"> cytochrome c, somatic | CYC  |cytochrome c  | HCS  | THC4  </t>
  </si>
  <si>
    <t xml:space="preserve"> specifically Rac1-associated protein 1  | SHYC  | p140sra-1  | Sra-1  | cytoplasmic FMR1 interacting protein 1 |SRA1  | cytoplasmic FMR1-interacting protein 1  | Specifically Rac1-associated protein 1  | selective hybridizing clone  | cytoplasmic FMRP interacting protein 1  | sra-1  | P140SRA-1  | KIAA0068  </t>
  </si>
  <si>
    <t xml:space="preserve"> p53 inducible protein  |cytoplasmic FMR1-interacting protein 2  | KIAA1168  | p53-inducible protein 121  | PIR121  | cytoplasmic FMR1 interacting protein 2 </t>
  </si>
  <si>
    <t xml:space="preserve">cysteine and histidine rich protein  | cysteine and histidine-rich protein 1  | cysteine/histidine-rich 1 | KIAA0496  | MGC13010  | cysteine and histidine rich 1  | CHRP  </t>
  </si>
  <si>
    <t xml:space="preserve"> SBS  | KIAA0849  | ubiquitin specific peptidase like 2  | ubiquitin-specific-processing protease CYLD  | Ubiquitin-specific-processing protease CYLD  | CDMT  | CYLDI  | Deubiquitinating enzyme CYLD  | probable ubiquitin carboxyl-terminal hydrolase CYLD  | EAC  | cylindromatosis (turban tumor syndrome) | deubiquitinating enzyme CYLD  | MFT1  | ubiquitin thiolesterase CYLD  | ubiquitin thioesterase CYLD  | USPL2  | Ubiquitin thioesterase CYLD  | CYLD1  | TEM  | ubiquitin carboxyl-terminal hydrolase CYLD  | MFT  |BRSS  |EC 3.4.19.12 </t>
  </si>
  <si>
    <t xml:space="preserve"> CYP-M  |cytochrome P450 20A1  | cytochrome P450 monooxygenase  | cytochrome P450, family 20, subfamily A, polypeptide 1 |EC 1.14.-.- </t>
  </si>
  <si>
    <t xml:space="preserve"> cytochrome P-450C27/25  | Vitamin D(3) 25-hydroxylase  | sterol 26-hydroxylase, mitochondrial  | cytochrome P450, family 27, subfamily A, polypeptide 1 | cholestanetriol 26-monooxygenase  | vitamin D(3) 25-hydroxylase  | Cytochrome P450 27  | CP27  | 5-beta-cholestane-3-alpha,7-alpha,12-alpha-triol 27-hydroxylase  | 5-beta-cholestane-3-alpha, 7-alpha, 12-alpha-triol 27-hydroxylase  | CTX  | CYP27  | sterol 27-hydroxylase  | cytochrome P450, subfamily XXVIIA (steroid 27-hydroxylase, cerebrotendinous xanthomatosis), polypeptide 1  | cytochrome P450 27  | Sterol 27-hydroxylase  | Cytochrome P-450C27/25  |5-beta-cholestane-3-alpha, 7-alpha, 12-alpha-triol 26-hydroxylase  |EC 1.14.13.15 </t>
  </si>
  <si>
    <t xml:space="preserve"> cytochrome P540, subfamily IIS, polypeptide 1  | CYPIIS1  | cytochrome P450 family member predicted from ESTs  | cytochrome P450, subfamily IIS, polypeptide 1  |cytochrome P450 2S1  | cytochrome P450, family 2, subfamily S, polypeptide 1 |EC 1.14.14.1 </t>
  </si>
  <si>
    <t xml:space="preserve"> cytochrome P450, family 2, subfamily U, polypeptide 1 | spastic paraplegia 49  | SPG49  | cytochrome P450 2U1  |P450TEC  | SPG56  |EC 1.14.14.1 </t>
  </si>
  <si>
    <t xml:space="preserve"> cytochrome P450, family 4, subfamily V, polypeptide 2 | CYP4AH1  | BCD  |cytochrome P450 4V2  |EC 1.14.13.- </t>
  </si>
  <si>
    <t xml:space="preserve"> cytochrome P450-14DM  | P450L1  | Cytochrome P450 51A1  | lanosterol 14-alpha-demethylase  | Cytochrome P450LI  | CYPL1  | LDM  | cytochrome P450, family 51, subfamily A, polypeptide 1 | P450-14DM  | cytochrome P450LI  | Sterol 14-alpha demethylase  | CYPLI  | lanosterol 14-alpha demethylase  | CP51  | Cytochrome P45014DM  | Cytochrome P450-14DM  |cytochrome P450 51A1  | cytochrome P45014DM  | cytochrome P450, 51 (lanosterol 14-alpha-demethylase)  | sterol 14-alpha demethylase  | CYP51  |EC 1.14.13.70 </t>
  </si>
  <si>
    <t xml:space="preserve"> GIG1  | protein CYR61  | IBP-10  | IGFBP10  | IGFBP-10  | Cysteine-rich angiogenic inducer 61  | CCN family member 1  | cysteine-rich, angiogenic inducer, 61 | CCN1  | Insulin-like growth factor-binding protein 10  | insulin-like growth factor-binding protein 10  | Protein GIG1  | cysteine-rich, anigogenic inducer, 61  |cysteine-rich heparin-binding protein 61  | IGF-binding protein 10  </t>
  </si>
  <si>
    <t xml:space="preserve"> Sec7p-like  | Sec7p-L  | SEC7L  | pleckstrin homology, Sec7 and coiled-coil domains 2 (cytohesin-2)  | pleckstrin homology, Sec7 and coiled-coil domains 2  |CTS18  | cytohesin-2  | pleckstrin homology, Sec7 and coiled/coil domains 2 (cytohesin-2)  | ARF exchange factor  | PH, SEC7 and coiled-coil domain-containing protein 2  | ARNO  | CTS18.1  | ARF nucleotide-binding site opener  | Protein ARNO  | PSCD2  | cytohesin 2 | PSCD2L  </t>
  </si>
  <si>
    <t xml:space="preserve"> General receptor of phosphoinositides 1  | ARF nucleotide-binding site opener 3  |cytohesin-3  | general receptor of phosphoinositides 1  | PSCD3  | pleckstrin homology, Sec7 and coiled-coil domains 3  | Grp1  | cytohesin 3 | PH, SEC7 and coiled-coil domain-containing protein 3  | ARNO3  | Protein ARNO3  | GRP1  </t>
  </si>
  <si>
    <t xml:space="preserve"> D2HGD  |D-2-hydroxyglutarate dehydrogenase, mitochondrial  | D-2-hydroxyglutarate dehydrogenase | FLJ42195  | MGC25181  |EC 1.1.99.- </t>
  </si>
  <si>
    <t xml:space="preserve">disheveled-associated activator of morphogenesis 1  | dishevelled associated activator of morphogenesis 1 | KIAA0666  </t>
  </si>
  <si>
    <t xml:space="preserve">dJ90A20A.1  | KIAA0381  | disheveled-associated activator of morphogenesis 2  | dishevelled associated activator of morphogenesis 2 | dishevelled-associated activator of morphogenesis 2  </t>
  </si>
  <si>
    <t xml:space="preserve"> Differentially-expressed protein 2  | DOC-2  | disabled homolog 2, mitogen-responsive phosphoprotein (Drosophila) |differentially-expressed protein 2  | disabled homolog 2  | DOC2  | disabled (Drosophila) homolog 2 (mitogen-responsive phosphoprotein)  </t>
  </si>
  <si>
    <t xml:space="preserve"> nGAP-like protein  | AF9Q34  | KIAA1743  | ASK-interacting protein 1  | disabled homolog 2-interacting protein  |ASK1-interacting protein 1  | DAB2 interaction protein  | DAB2-interacting protein  | DAB2 interacting protein | DIP1/2  | DOC-2/DAB2 interactive protein  | AIP1  </t>
  </si>
  <si>
    <t xml:space="preserve"> Oligosaccharyl transferase subunit DAD1  | oligosaccharyltransferase 2 homolog  | OST2  | defender against cell death 1 | DAD-1  | oligosaccharyl transferase subunit DAD1  |dolichyl-diphosphooligosaccharide--protein glycosyltransferase subunit DAD1  | Defender against cell death 1  |EC 2.4.99.18 </t>
  </si>
  <si>
    <t xml:space="preserve">MDDGC7  | MDDGC9  | AGRNR  | dystroglycan 1 (dystrophin-associated glycoprotein 1) | Dystrophin-associated glycoprotein 1  | dystroglycan  | A3a  | 156DAG  | DAG  </t>
  </si>
  <si>
    <t xml:space="preserve"> KCCR13L  | diacylglycerol lipase, beta |sn1-specific diacylglycerol lipase beta  | DGL-beta  | DAGLBETA  |EC 3.1.1.- </t>
  </si>
  <si>
    <t xml:space="preserve"> FAD-AMP lyase cyclic FMN forming  | dihydroxyacetone kinase 2 homolog (S. cerevisiae) | NET45  | bifunctional ATP-dependent dihydroxyacetone kinase/FAD-AMP lyase (cyclizing)  | FAD-AMP lyase cyclizing  | glycerone kinase  | DKFZP586B1621  | dihydroxyacetone kinase 2 homolog (yeast)  | DHA kinase  |ATP-dependent dihydroxyacetone kinase  | Dha kinase/FMN cyclase  </t>
  </si>
  <si>
    <t xml:space="preserve"> DAP1  | DAP-1  |death-associated protein 1  | death-associated protein </t>
  </si>
  <si>
    <t xml:space="preserve"> Death-associated protein 3  | MRP-S29  |28S ribosomal protein S29, mitochondrial  | S29mt  | Ionizing radiation resistance conferring protein  | MRPS29  | death associated protein 3 | bMRP-10  | ionizing radiation resistance conferring protein  | DAP-3  | MGC126058  | mitochondrial 28S ribosomal protein S29  | MGC126059  | DKFZp686G12159  | death-associated protein 3  </t>
  </si>
  <si>
    <t xml:space="preserve"> DAPK  |DAPK  | death-associated protein kinase 1 | DAP kinase 1  |EC 2.7.11.1 </t>
  </si>
  <si>
    <t xml:space="preserve"> DAP kinase 2  | DAP-kinase-related protein 1  | MGC119312  |DAP-kinase-related protein 1 beta isoform  | DRP-1  | DRP1  | death-associated protein kinase 2 |EC 2.7.11.1 </t>
  </si>
  <si>
    <t xml:space="preserve"> MYPT1 kinase  | DAP kinase 3  | zipper-interacting protein kinase  | ZIP-kinase  | ZIPK  | DAP-like kinase  | dlk  | ZIP  | Zipper-interacting protein kinase  |ZIP kinase isoform  | Dlk  | death-associated protein kinase 3 |EC 2.7.11.1 </t>
  </si>
  <si>
    <t xml:space="preserve"> Cell proliferation-inducing gene 40 protein  |aspRS  | cell proliferation-inducing gene 40 protein  | aspartyl-tRNA synthetase, cytoplasmic  | aspartate--tRNA ligase, cytoplasmic  | AspRS  | Aspartyl-tRNA synthetase  | aspartate tRNA ligase 1, cytoplasmic  | cell proliferation-inducing protein 40  | aspartyl-tRNA synthetase |EC 6.1.1.12 </t>
  </si>
  <si>
    <t xml:space="preserve"> aspartate--tRNA ligase, mitochondrial  | ASPRS. LBSL  | aspartate tRNA ligase 2, mitochondrial  | RP3-383J4.2  | MT-ASPRS  |ASPRS  | LBSL  | aspartyl-tRNA synthetase 2, mitochondrial | AspRS  | Aspartyl-tRNA synthetase  | FLJ10514  | aspartyl-tRNA synthetase, mitochondrial  |EC 6.1.1.12 </t>
  </si>
  <si>
    <t xml:space="preserve"> Fas death domain-associated protein  | death-domain associated protein | EAP1  | hDaxx  | death-associated protein 6  | Fas-binding protein  | DAP6  | fas death domain-associated protein  | BING2  |CENP-C binding protein  | death domain-associated protein 6  | ETS1-associated protein 1  | Daxx  </t>
  </si>
  <si>
    <t xml:space="preserve"> deleted in azoospermia-associated protein 1  | MGC19907  | Deleted in azoospermia-associated protein 1  | DAZ associated protein 1 |DAZ-associated protein 1  </t>
  </si>
  <si>
    <t xml:space="preserve"> diazepam-binding inhibitor  | Diazepam-binding inhibitor  | diazepam binding inhibitor (GABA receptor modulator, acyl-Coenzyme A binding protein)  | acyl-CoA-binding protein  | diazepam binding inhibitor (GABA receptor modulator, acyl-CoA binding protein) | endozepine  |CCK-RP  | Endozepine  | acyl coenzyme A binding protein  | GABA receptor modulator  | ACBD1  | EP  | acyl-Coenzyme A binding domain containing 1  | ACBP  | cholecystokinin-releasing peptide, trypsin-sensitive  </t>
  </si>
  <si>
    <t xml:space="preserve"> SH3 domain-containing protein 7  | src homology 3 domain-containing protein HIP-55  |ABP1  | cervical SH3P7  | HIP-55  | CMAP  | drebrin-like protein  | SH3P7  | Drebrin-F  | drebrin-like | drebrin-F  | Cervical mucin-associated protein  | HPK1-interacting protein of 55 kDa  | Cervical SH3P7  | cervical mucin-associated protein  </t>
  </si>
  <si>
    <t xml:space="preserve"> debranching enzyme (S. Cerevisiae) homolog 1  | debranching enzyme homolog 1 (S. cerevisiae) | lariat debranching enzyme  |RNA lariat debranching enzyme  |EC 3.1.-.- </t>
  </si>
  <si>
    <t xml:space="preserve"> Dihydrolipoamide acetyltransferase component of branched-chain alpha-keto acid dehydrogenase complex  | dihydrolipoamide branched chain transacylase (E2 component of branched chain keto acid dehydrogenase complex; maple syrup urine disease)  | E2B  | Dihydrolipoyllysine-residue (2-methylpropanoyl)transferase  | dihydrolipoyl transacylase  | Dihydrolipoamide branched chain transacylase  | dihydrolipoyllysine-residue (2-methylpropanoyl)transferase  | E2  | BCKAD-E2  | BCATE2  | lipoamide acyltransferase component of branched-chain alpha-keto acid dehydrogenase complex, mitochondrial  | Branched-chain alpha-keto acid dehydrogenase complex component E2  |BCKAD E2 subunit  | branched-chain alpha-keto acid dehydrogenase complex component E2  | BCKADE2  | mitochondrial branched chain alpha-keto acid dehydrogenase transacylase subunit (E2b)  | E2 component of branched chain alpha-keto acid dehydrogenase complex  | branched chain acyltransferase, E2 component  | dihydrolipoamide acetyltransferase component of branched-chain alpha-keto acid dehydrogenase complex  | dihydrolipoamide branched chain transacylase E2 | lipoamide acyltransferase component of mitochondrial branched-chain alpha-keto acid dehydrogenase complex  |EC 2.3.1.168 </t>
  </si>
  <si>
    <t xml:space="preserve"> WD repeats and SOF1 domain containing  | WD repeat and SOF domain-containing protein 1  | WDSOF1  |DDB1- and CUL4-associated factor 13  | DDB1 and CUL4 associated factor 13 | Gm83  | GM83  | HSPC064  | DKFZP564O0463  </t>
  </si>
  <si>
    <t xml:space="preserve"> FLJ20280  | DDB1 and CUL4 associated factor 16 | C4orf30  |DDB1- and CUL4-associated factor 16  | chromosome 4 open reading frame 30  </t>
  </si>
  <si>
    <t xml:space="preserve"> DDB1 and CUL4 associated factor 5 | BCRP2  | BCRG2  | KIAA1824  | Breakpoint cluster region protein 2  | DDB1- and CUL4-associated factor 5  | D14S1461E  | WD repeat-containing protein 22  | WDR22  |Breakpoint cluster region protein, uterine leiomyoma, 2  | WD repeat domain 22  | breakpoint cluster region protein 2  </t>
  </si>
  <si>
    <t xml:space="preserve"> IQWD1  |1200006M05Rik  | IQ motif and WD repeats 1  | androgen receptor complex-associated protein  | NRIP  | PC326  | IQ motif and WD repeat-containing protein 1  | MSTP055  | DDB1- and CUL4-associated factor 6  | ARCAP  | DDB1 and CUL4 associated factor 6 | nuclear receptor interaction protein  | Nuclear receptor interaction protein  | Androgen receptor complex-associated protein  </t>
  </si>
  <si>
    <t xml:space="preserve"> SWAN-1  | WD repeat-containing protein 68  | human anthocyanin  |AN11  | DDB1- and CUL4-associated factor 7  | DDB1 and CUL4 associated factor 7 | WDR68  | seven-WD-repeat protein of the AN11 family-1  | WD repeat-containing protein An11 homolog  | WD repeat domain 68  | HAN11  </t>
  </si>
  <si>
    <t xml:space="preserve"> H326  |DDB1- and CUL4-associated factor 8  | WDR42A  | WD repeat domain 42A  | DDB1 and CUL4 associated factor 8 | WD repeat-containing protein 42A  | FLJ35857  </t>
  </si>
  <si>
    <t xml:space="preserve"> dephospho-CoA kinase domain containing |dephospho-CoA kinase domain-containing protein  | FLJ22955  </t>
  </si>
  <si>
    <t xml:space="preserve"> MGC46341  |discoidin, CUB and LCCL domain-containing protein 1  | discoidin, CUB and LCCL domain containing 1 | dJ94G16.1  </t>
  </si>
  <si>
    <t xml:space="preserve"> coagulation factor V/VIII-homology domains protein 1  | CLCP1  | CUB, LCCL and coagulation factor V/VIII-homology domains protein 1  | endothelial and smooth muscle cell-derived neuropilin-like protein  | discoidin, CUB and LCCL domain containing 2 | discoidin, CUB and LCCL domain-containing protein 2  |1700055P21Rik  | Endothelial and smooth muscle cell-derived neuropilin-like protein  | ESDN  </t>
  </si>
  <si>
    <t xml:space="preserve"> fibroblast cadherin 1  | Protein dachsous homolog 1  | protocadherin-16  | PCDH16  | KIAA1773  | CDHR6  | cadherin-25  | fibroblast cadherin-1  |cadherin-19  | CDH19  | Fibroblast cadherin-1  | CDH25  | fibroblast cadherin FIB1  | protocadherin 16  | cadherin-related family member 6  | Cadherin-25  | FLJ11790  | dachsous 1 (Drosophila) | FIB1  | protein dachsous homolog 1  | Cadherin-19  </t>
  </si>
  <si>
    <t xml:space="preserve"> Protein dachsous homolog 2  | Protocadherin PCDHJ  | CDH27  | PCDHJ  | Cadherin-like protein CDHJ  | PCDH23  | cadherin-like 27  | protocadherin-23  | CDHR7  | CDHJ  | FLJ20047  | protocadherin PCDHJ  | protocadherin 23  | dachsous 2 (Drosophila) | cadherin-related family member 7  | Cadherin-27  | cadherin-like protein CDHJ  | protein dachsous homolog 2  | Cadherin-like protein VR8  |cadherin-27  | cadherin-like protein VR8  </t>
  </si>
  <si>
    <t xml:space="preserve"> deoxycytidine kinase |deoxynucleoside kinase  | dCK  |EC 2.7.1.74 </t>
  </si>
  <si>
    <t xml:space="preserve"> CLICK-II  | CLIK2  | MGC45428  | doublecortin-like and CAM kinase-like 2  | DCAMKL2  | CLICK2  | DCDC3  | Doublecortin-like kinase 2  | serine/threonine-protein kinase DCLK2  | Doublecortin-like and CAM kinase-like 2  | doublecortin-like kinase 2 | CL2  | Doublecortin domain-containing protein 3B  | DCDC3B  |doublecortin domain-containing protein 3B  | doublecortin and CaM kinase-like 2  | CaMK-like CREB regulatory kinase 2  | DCK2  |EC 2.7.11.1 </t>
  </si>
  <si>
    <t xml:space="preserve"> severe combined immunodeficiency, type a (Athabascan)  | FLJ11360  | RS-SCID  |DCLREC1C  | PSO2 homolog  | hSNM1C  | protein artemis  | Protein A-SCID  | DNA cross-link repair 1C | SNM1-like protein  | ARTEMIS  | SCIDA  | SNM1 homolog C  | SNM1C  | A-SCID  | DNA cross-link repair 1C (PSO2 homolog, S. cerevisiae)  | DNA cross-link repair 1C protein  | ASCID  |EC 3.1.-.- </t>
  </si>
  <si>
    <t xml:space="preserve"> small leucine-rich protein 1B  | PG-S2  | CSCD  | decorin |PGII  | proteoglycan core protein  | bone proteoglycan II  | PG40  | PGS2  | SLRR1B  | DSPG2  | dermatan sulphate proteoglycans II  | Bone proteoglycan II  | decorin proteoglycan  </t>
  </si>
  <si>
    <t xml:space="preserve">Nbla00360  | SMAD4IP1  | SMIF  | HSA275986  | Transcription factor SMIF  | Smad4-interacting transcriptional co-activator  | transcription factor SMIF  | putative protein product of Nbla00360  | DCP1 decapping enzyme homolog A (S. cerevisiae) | mRNA-decapping enzyme 1A  | decapping enzyme hDcp1a  |EC 3.-.-.- </t>
  </si>
  <si>
    <t xml:space="preserve"> FLJ31638  | hDcp1b  |decapping enzyme hDcp1b  | DCP1 decapping enzyme homolog B (S. cerevisiae) | DCP1  | mRNA-decapping enzyme 1B  |EC 3.-.-.- </t>
  </si>
  <si>
    <t xml:space="preserve"> DCP2 decapping enzyme homolog (S. cerevisiae) | Nucleoside diphosphate-linked moiety X motif 20  | hDpc  | mRNA-decapping enzyme 2  | Nudix motif 20  | nudix (nucleoside diphosphate linked moiety X)-type motif 20  | NUDT20  |m7GpppN-mRNA hydrolase  |EC 3.6.1.62 </t>
  </si>
  <si>
    <t xml:space="preserve"> Histidine triad protein member 5  | DCS1  | heat shock-like protein 1  | decapping enzyme, scavenger | Scavenger mRNA-decapping enzyme DcpS  | Histidine triad nucleotide-binding protein 5  |decapping scavenger enzyme  | histidine triad protein member 5  | DCS-1  | mRNA decapping enzyme  | HSPC015  | m7GpppX diphosphatase  | homolog of C. elegans 7meGMP-directed hydrolase dcs-1  | HINT5  | scavenger mRNA-decapping enzyme DcpS  | HSL1  | Decapping scavenger enzyme  | hint-related 7meGMP-directed hydrolase  | histidine triad nucleotide-binding protein 5  | HINT-5  | Hint-related 7meGMP-directed hydrolase  |EC 3.6.1.59 </t>
  </si>
  <si>
    <t xml:space="preserve"> dCMP deaminase | dCMP deaminase  |deoxycytidylate deaminase  |EC 3.5.4.12 </t>
  </si>
  <si>
    <t xml:space="preserve"> HMN7B  | DAP-150  |P135  | DP-150  | 150 kDa dynein-associated polypeptide  | dynactin 1 (p150, glued homolog, Drosophila)  | p135  | dynactin 1 | dynactin subunit 1  | dynactin 1 (p150, Glued (Drosophila) homolog)  | p150-glued  </t>
  </si>
  <si>
    <t xml:space="preserve"> Dynactin complex 50 kDa subunit  | dynactin 2 (p50) | dynactin complex 50 kD subunit  | DCTN50  | dynactin complex 50 kDa subunit  | p50 dynamitin  | RBP50  |50 kD dynein-associated polypeptide  | dynactin subunit 2  | DCTN-50  | 50 kDa dynein-associated polypeptide  | DYNAMITIN  </t>
  </si>
  <si>
    <t xml:space="preserve"> dynactin subunit 3  | dynactin 3 (p22) | dynactin light chain  | DCTN22  | p22  | dynactin complex subunit 22 kDa subunit  | Dynactin complex subunit 22 kDa subunit  |dynactin 3  | DCTN-22  </t>
  </si>
  <si>
    <t xml:space="preserve"> Dyn4  | dynactin subunit p62  |DYN4  | Dynactin subunit p62  | dynactin subunit 4  | dynactin p62 subunit  | P62  | dynactin 4 (p62) </t>
  </si>
  <si>
    <t xml:space="preserve"> MGC3248  | Dynactin subunit p25  | dynactin subunit 5  |dynactin 4  | p25  | dynactin subunit p25  | dynactin 5 (p25) </t>
  </si>
  <si>
    <t xml:space="preserve"> p27  | WS-3  | novel RGD-containing protein  | Protein WS-3  | dynactin 6 | Dynactin subunit p27  | dynactin subunit p27  |dynactin subunit 6  | protein WS-3  | WS3  | P27  </t>
  </si>
  <si>
    <t xml:space="preserve"> Deoxycytidine-triphosphatase 1  | RS21C6  | XTP3TPA  |XTP3-transactivated protein A  | MGC5627  | deoxycytidine-triphosphatase 1  | XTP3-transactivated gene A protein  | dCTP pyrophosphatase 1 | dCTPase 1  | CDA03  |EC 3.6.1.12 </t>
  </si>
  <si>
    <t xml:space="preserve"> defective in cullin neddylation protein 1-like protein 1  | squamous cell carcinoma-related oncogene  |DCN1-like protein 1  | RP42 homolog  | Defective in cullin neddylation protein 1-like protein 1  | Squamous cell carcinoma-related oncogene  | Tes3  | RP42  | DCUN1L1  | DCUN1 domain-containing protein 1  | DCNL1  | DCN1, defective in cullin neddylation 1, domain containing 1 (S. cerevisiae) | SCCRO  | SCRO  </t>
  </si>
  <si>
    <t xml:space="preserve"> DCN1, defective in cullin neddylation 1, domain containing 3 (S. cerevisiae) | FLJ41725  | DCUN1 domain-containing protein 3  | MGC48972  | DKFZp686O0290  | DCN1-like protein 3  | Defective in cullin neddylation protein 1-like protein 3  | defective in cullin neddylation protein 1-like protein 3  |44M2.4  </t>
  </si>
  <si>
    <t xml:space="preserve"> defective in cullin neddylation protein 1-like protein 4  |DCN1-like protein 4  | DCUN1 domain-containing protein 4  | DCN1, defective in cullin neddylation 1, domain containing 4 (S. cerevisiae) | Defective in cullin neddylation protein 1-like protein 4  | KIAA0276  </t>
  </si>
  <si>
    <t xml:space="preserve"> Defective in cullin neddylation protein 1-like protein 5  | DCN1, defective in cullin neddylation 1, domain containing 5 (S. cerevisiae) | FLJ32431  |DCN1-like protein 5  | DCUN1 domain-containing protein 5  | defective in cullin neddylation protein 1-like protein 5  | MGC2714  </t>
  </si>
  <si>
    <t xml:space="preserve"> Dicarbonyl/L-xylulose reductase  | SDR20C1  | sperm surface protein P34H  | kidney dicarbonyl reductase  | P34H  | kiDCR  | XR  | dicarbonyl/L-xylulose reductase | short chain dehydrogenase/reductase family 20C, member 1  | Kidney dicarbonyl reductase  | carbonyl reductase II  | HCRII  | Sperm surface protein P34H  | Carbonyl reductase II  | L-xylulose reductase  |HCR2  | KIDCR  | carbonyl reductase 2  | DCR  |EC 1.1.1.10 </t>
  </si>
  <si>
    <t xml:space="preserve"> MGC2594  | placenta cross-immune reaction antigen 1  | cross-immune reaction antigen PCIA1  | PCIA-1  | DET1 and DDB1 associated 1 | Placenta cross-immune reaction antigen 1  | chromosome 19 open reading frame 58  |DET1- and DDB1-associated protein 1  | PCIA1  | C19orf58  </t>
  </si>
  <si>
    <t xml:space="preserve"> Dimethylarginine dimethylaminohydrolase 1  | NG, NG-dimethylarginine dimethylaminohydrolase  | DDAHI  | Dimethylargininase-1  |N(G),N(G)-dimethylarginine dimethylaminohydrolase 1  | dimethylarginine dimethylaminohydrolase 1 | DDAH  | dimethylargininase-1  | DDAH-1  |EC 3.5.3.18 </t>
  </si>
  <si>
    <t xml:space="preserve"> DDAH-2  | protein G6a  | dimethylarginine dimethylaminohydrolase 2 |G6a  | Dimethylargininase-2  | NG30  | G6A  | alternative name: NG30, G6a  | dimethylarginine dimethylaminohydrolase II  | NG-dimethylarginine dimethylamino hydrolase homolog  | dimethylargininase-2  | Protein G6a  | N(G),N(G)-dimethylarginine dimethylaminohydrolase 2  | DDAH  | S-phase protein  | Dimethylarginine dimethylaminohydrolase 2  | DDAHII  |EC 3.5.3.18 </t>
  </si>
  <si>
    <t xml:space="preserve"> DDB p127 subunit  | xeroderma pigmentosum group E-complementing protein  | XPCE  | UV-DDB1  | UV-damaged DNA-binding factor  | DDBa  | DNA damage-binding protein a  | Xeroderma pigmentosum group E-complementing protein  | HBV X-associated protein 1  | XAP1  | Damage-specific DNA-binding protein 1  | XPE  | XPE-BF  | XAP-1  | XPCe  | UV-damaged DNA-binding protein 1  | DNA damage-binding protein 1  |DDBA  | XPE-binding factor  | UV-DDB 1  | damage-specific DNA binding protein 1 (127kD)  | damage-specific DNA binding protein 1, 127kDa </t>
  </si>
  <si>
    <t xml:space="preserve"> UV-damaged DNA-binding protein 2  | UV-DDB 2  | Damage-specific DNA-binding protein 2  | xeroderma pigmentosum group E protein  | DDB p48 subunit  | UV-DDB2  |DNA damage-binding protein 2  | FLJ34321  | damage-specific DNA binding protein 2, 48kDa | DDBb  | damage-specific DNA-binding protein 2  | DDBB  | damage-specific DNA binding protein 2 (48kD)  </t>
  </si>
  <si>
    <t xml:space="preserve"> Phosphatidic acid-preferring phospholipase A1 homolog  | phosphatidic acid-preferring phospholipase A1 homolog  | PA-PLA1  | DDHD domain containing 1 | DDHD domain-containing protein 1  | KIAA1705  | SPG28  |PAPLA1  | phosphatidic acid-preferring phospholipase A1-like protein  | spastic paraplegia 28 (autosomal recessive)  | phospholipase DDHD1  |EC 3.1.1.- </t>
  </si>
  <si>
    <t xml:space="preserve"> DNA-damage inducible protein 2 (DDI2)  |DDI1, DNA-damage inducible 1, homolog 2  | MGC14844  | DDI1, DNA-damage inducible 1, homolog 2 (S. cerevisiae)  | protein DDI1 homolog 2  | RP4-680D5.5  | DNA-damage inducible 1 homolog 2 (S. cerevisiae) </t>
  </si>
  <si>
    <t xml:space="preserve"> advanced glycation endproduct receptor 1  | dolichyl-diphosphooligosaccharide--protein glycosyltransferase 48 kDa subunit  | oligosaccharyltransferase 48 kDa subunit  | Oligosaccharyl transferase 48 kDa subunit  | OST  | KIAA0115  | OKSWcl45  |AGER1  | dolichyl-diphosphooligosaccharide--protein glycosyltransferase | oligosaccharyl transferase 48 kDa subunit  | dolichyl-diphosphooligosaccharide-protein glycotransferase  | DDOST 48 kDa subunit  | WBP1  | CDG1R  | OST48  | dolichyl-diphosphooligosaccharide-protein glycosyltransferase  |EC 2.4.99.18 </t>
  </si>
  <si>
    <t xml:space="preserve"> Tyrosine-protein kinase CAK  | protein-tyrosine kinase RTK-6  | Mammary carcinoma kinase 10  | mammary carcinoma kinase 10  | discoidin domain receptor tyrosine kinase 1 | NEP  | CAK  | HGK2  | TRKE  | cell adhesion kinase  | Discoidin receptor tyrosine kinase  | epithelial discoidin domain-containing receptor 1  | neurotrophic tyrosine kinase, receptor, type 4  | CD167  | CD167 antigen-like family member A  | MCK10  | RTK6  | PTK3A  | TRK E  | Protein-tyrosine kinase 3A  | Protein-tyrosine kinase RTK-6  | Tyrosine kinase DDR  | ENTRK4  | Epithelial discoidin domain receptor 1  | tyrosine-protein kinase CAK  | EDDR1  | tyrosine kinase DDR  |DDR  | MCK-10  | PTK3  | Cell adhesion kinase  | PTK3A protein tyrosine kinase 3A  | NTRK4  | discoidin domain receptor family, member 1  | CD167a antigen  | neuroepithelial tyrosine kinase  |EC 2.7.10.1 </t>
  </si>
  <si>
    <t xml:space="preserve"> Neurotrophic tyrosine kinase, receptor-related 3  | NTRKR3  | neurotrophic tyrosine kinase receptor related 3  | cell migration-inducing protein 20  | neurotrophic tyrosine kinase, receptor-related 3  | discoidin domain receptor family, member 2  | discoidin domain receptor 2  |MIG20a  | Discoidin domain receptor 2  | TKT  | CD167b antigen  | TYRO10  | migration-inducing gene 16 protein  | discoidin domain receptor tyrosine kinase 2 | discoidin domain-containing receptor tyrosine kinase 2  | CD167 antigen-like family member B  | tyrosylprotein kinase  | discoidin domain-containing receptor 2  | hydroxyaryl-protein kinase  | tyrosine-protein kinase TYRO10  | receptor protein-tyrosine kinase TKT  | Receptor protein-tyrosine kinase TKT  | Tyrosine-protein kinase TYRO10  | Discoidin domain-containing receptor tyrosine kinase 2  |EC 2.7.10.1 </t>
  </si>
  <si>
    <t xml:space="preserve">DDRGK domain-containing protein 1  | chromosome 20 open reading frame 116  | DDRGK domain containing 1 | C20orf116  | UFBP1  | UFM1-binding protein 1 containing a PCI domain  | Dashurin  | dJ1187M17.3  </t>
  </si>
  <si>
    <t xml:space="preserve"> DDCT  |D-dopachrome decarboxylase  | D-dopachrome tautomerase  | Phenylpyruvate tautomerase II  | phenylpyruvate tautomerase II  | D-dopachrome tautomerase |EC 4.1.1.84 </t>
  </si>
  <si>
    <t xml:space="preserve"> DEAD/H (Asp-Glu-Ala-Asp/His) box polypeptide 1  | DBP-RB  | DEAD box polypeptide 1  | DEAD box protein retinoblastoma  | DEAD box protein 1  | DEAD (Asp-Glu-Ala-Asp) box polypeptide 1  |ATP-dependent RNA helicase DDX1  | UKVH5d  | DEAD (Asp-Glu-Ala-Asp) box helicase 1 | DEAD box-1  |EC 3.6.4.13 </t>
  </si>
  <si>
    <t xml:space="preserve"> DEAD box-10  | probable ATP-dependent RNA helicase DDX10  | DEAD (Asp-Glu-Ala-Asp) box polypeptide 10 | HRH-J8  | DEAD box protein 10  |DDX10-NUP98 fusion protein type 2  | DEAD/H (Asp-Glu-Ala-Asp/His) box polypeptide 10 (RNA helicase)  |EC 3.6.4.13 </t>
  </si>
  <si>
    <t xml:space="preserve"> CHLR2  | DEAD/H (Asp-Glu-Ala-Asp/His) box polypeptide 12, pseudogene | CHL1-related protein 2  | hCHLR2  | DEAD/H (Asp-Glu-Ala-Asp/His) box polypeptide 12 (S.cerevisiae CHL1-like helicase)  | DEAD/H box protein 12  |DEAD/H (Asp-Glu-Ala-Asp/His) box polypeptide 12  | DDX12  |EC 3.6.4.13 </t>
  </si>
  <si>
    <t xml:space="preserve"> P72  |probable ATP-dependent RNA helicase DDX17  | RH70  | DEAD/H (Asp-Glu-Ala-Asp/His) box polypeptide 17 (72kD)  | RNA-dependent helicase p72  | DEAD (Asp-Glu-Ala-Asp) box polypeptide 17  | DEAD box protein 17  | DEAD box protein p72  | DEAD (Asp-Glu-Ala-Asp) box helicase 17 |EC 3.6.4.13 </t>
  </si>
  <si>
    <t xml:space="preserve"> MrDb  |ATP-dependent RNA helicase DDX18  | DEAD box protein 18  | DEAD/H (Asp-Glu-Ala-Asp/His) box polypeptide 18 (Myc-regulated)  | Myc-regulated DEAD box protein  | DEAD (Asp-Glu-Ala-Asp) box polypeptide 18 |EC 3.6.4.13 </t>
  </si>
  <si>
    <t xml:space="preserve"> DEAD (Asp-Glu-Ala-Asp) box polypeptide 19A | DDX19-like protein  | DDX19-DDX19L  |ATP-dependent RNA helicase DDX19A  | DEAD (Asp-Glu-Ala-As) box polypeptide 19A  | DEAD (Asp-Glu-Ala-As) box polypeptide 19-like  | RNA helicase  | DDX19L  | FLJ11126  | DEAD box protein 19A  |EC 3.6.4.13 </t>
  </si>
  <si>
    <t xml:space="preserve"> component of gems 3  |DEAD-box protein DP103  | SMN-interacting protein  | DEAD box protein 20  | GEMIN3  | DEAD/H (Asp-Glu-Ala-Asp/His) box polypeptide 20, 103kD  | Gemin-3  | DP103  | DEAD (Asp-Glu-Ala-Asp) box polypeptide 20 | DEAD box protein DP 103  | probable ATP-dependent RNA helicase DDX20  | Component of gems 3  | gemin-3  |EC 3.6.4.13 </t>
  </si>
  <si>
    <t xml:space="preserve"> nucleolar RNA helicase 2  |GUA  | nucleolar RNA helicase II  | Nucleolar RNA helicase II  | Gu protein  | DEAD/H (Asp-Glu-Ala-Asp/His) box polypeptide 21  | DEAD box protein 21  | gu-alpha  | RH-II/GuA  | nucleolar RNA helicase Gu  | Gu-alpha  | DEAD (Asp-Glu-Ala-Asp) box helicase 21 | RH II/Gu  | RH-II/GU  | Nucleolar RNA helicase Gu  | RNA helicase II/Gu alpha  | GURDB  | DEAD (Asp-Glu-Ala-Asp) box polypeptide 21  |EC 3.6.4.13 </t>
  </si>
  <si>
    <t xml:space="preserve"> PRPF28  | DEAD (Asp-Glu-Ala-Asp) box polypeptide 23 | U5-100kD  | probable ATP-dependent RNA helicase DDX23  | PRP28 homolog, yeast  | U5 snRNP 100 kD protein  |PRP28p homolog  | PRP28 homolog  | 100 kDa U5 snRNP-specific protein  | DEAD box protein 23  | PRP28  | prp28  | U5-100KD  | U5-100K  |EC 3.6.4.13 </t>
  </si>
  <si>
    <t xml:space="preserve">ATP-dependent RNA helicase DDX24  | S. cerevisiae CHL1-like helicase  | DEAD box protein 24  | DEAD/H (Asp-Glu-Ala-Asp/His) box polypeptide 24  | DEAD (Asp-Glu-Ala-Asp) box polypeptide 24 |EC 3.6.4.13 </t>
  </si>
  <si>
    <t xml:space="preserve"> FLJ41215  | DEAD/H (Asp-Glu-Ala-Asp/His) box polypeptide 26B |protein DDX26B  </t>
  </si>
  <si>
    <t xml:space="preserve"> RHLP  | DEAD box protein 27  | DEAD (Asp-Glu-Ala-Asp) box polypeptide 27 | dJ686N3.1  |PP3241  | probable ATP-dependent RNA helicase DDX27  | DRS1  | RNA helicase-like protein  | Rrp3p  | DEAD/H (Asp-Glu-Ala-Asp/His) box polypeptide 27  |EC 3.6.4.13 </t>
  </si>
  <si>
    <t xml:space="preserve"> DEAD/H (Asp-Glu-Ala-Asp/His) box polypeptide 28  | M  | probable ATP-dependent RNA helicase DDX28  |mitochondrial DEAD box protein 28  | Mitochondrial DEAD box protein 28  | DEAD (Asp-Glu-Ala-Asp) box polypeptide 28 | FLJ11282  | MDDX28  | mitochondrial DEAD-box polypeptide 28  |EC 3.6.4.13 </t>
  </si>
  <si>
    <t xml:space="preserve"> FLJ13633  | FLJ14578  |DEAD/DEXH helicase DDX31  | helicain  | Helicain  | DEAD box protein 31  | DEAD/H (Asp-Glu-Ala-Asp/His) box polypeptide 31  | PPP1R25  | G2 helicase  | DEAD (Asp-Glu-Ala-Asp) box polypeptide 31 | FLJ23349  | probable ATP-dependent RNA helicase DDX31  | protein phosphatase 1, regulatory subunit 25  |EC 3.6.4.13 </t>
  </si>
  <si>
    <t xml:space="preserve"> nuclear RNA helicase, DECD variant of DEAD box family  | DEAD box protein 39  | DEAD (Asp-Glu-Ala-Asp) box polypeptide 39 transcript  | DDX39  | DDXL  | nuclear RNA helicase URH49  | BAT1  |ATP-dependent RNA helicase DDX39A  | URH49  | DEAD/H (Asp-Glu-Ala-Asp/His) box polypeptide 39  | BAT1L  | Nuclear RNA helicase URH49  | DEAD (Asp-Glu-Ala-Asp) box polypeptide 39  | UAP56-related helicase, 49 kDa  | DEAD (Asp-Glu-Ala-Asp) box polypeptide 39A |EC 3.6.4.13 </t>
  </si>
  <si>
    <t xml:space="preserve"> D6S81E  | spliceosome RNA helicase DDX39B  |nuclear RNA helicase (DEAD family)  | DEAD box protein UAP56  | UAP56  | HLA-B-associated transcript 1 protein  | HLA-B associated transcript 1  | spliceosome RNA helicase BAT1  | ATP-dependent RNA helicase p47  | BAT1  | 56 kDa U2AF65-associated protein  | DEAD (Asp-Glu-Ala-Asp) box polypeptide 39B |EC 3.6.4.13 </t>
  </si>
  <si>
    <t xml:space="preserve"> DDX14  | helicase like protein 2  | helicase-like protein 2  | DDX3  | DEAD box protein 3, X-chromosomal  | DEAD box, X isoform  | DEAD/H box-3  | Helicase-like protein 2  | DEAD/H (Asp-Glu-Ala-Asp/His) box polypeptide 3  | CAP-Rf  | DBX  | DEAD (Asp-Glu-Ala-Asp) box polypeptide 3, X-linked | HLP2  |ATP-dependent RNA helicase DDX3X  |EC 3.6.4.13 </t>
  </si>
  <si>
    <t xml:space="preserve"> DEAD/H (Asp-Glu-Ala-Asp/His) box polypeptide, Y chromosome  | DBY  |ATP-dependent RNA helicase DDX3Y  | DEAD box protein 3, Y-chromosomal  | DEAD (Asp-Glu-Ala-Asp) box polypeptide 3, Y-linked |EC 3.6.4.13 </t>
  </si>
  <si>
    <t xml:space="preserve"> ABS  | MGC8828  | probable ATP-dependent RNA helicase DDX41  | DEAD box protein abstrakt homolog  | DEAD box protein 41  |2900024F02Rik  | DEAD (Asp-Glu-Ala-Asp) box polypeptide 41 | DEAD-box protein abstrakt  | putative RNA helicase  |EC 3.6.4.13 </t>
  </si>
  <si>
    <t xml:space="preserve"> DEAD box protein 42  | RHELP  | SF3b DEAD box protein  |ATP-dependent RNA helicase DDX42  | DEAD (Asp-Glu-Ala-Asp) box polypeptide 42 | RNA helicase-like protein  | splicing factor 3B-associated 125 kDa protein  | Splicing factor 3B-associated 125 kDa protein  | SF3b125 DEAD-box protein  | RNA helicase-related protein  | RNAHP  | SF3b125  |EC 3.6.4.13 </t>
  </si>
  <si>
    <t xml:space="preserve"> KIAA0801  | DEAD (Asp-Glu-Ala-Asp) box polypeptide 46 | probable ATP-dependent RNA helicase DDX46  | FLJ25329  |Prp5-like DEAD-box protein  | PRPF5  | RNA helicase  | Prp5  | PRP5 homolog  | DEAD box protein 46  |EC 3.6.4.13 </t>
  </si>
  <si>
    <t xml:space="preserve"> RRP3  | E4-DBP  | MSTP162  | HQ0256  | DKFZp564O176  | FLJ30012  | probable ATP-dependent RNA helicase DDX47  | DEAD box protein 47  | E4-DEAD box protein  |DEAD box polypeptide 47  | DEAD (Asp-Glu-Ala-Asp) box polypeptide 47 |EC 3.6.4.13 </t>
  </si>
  <si>
    <t xml:space="preserve"> FLJ10432  | DEAD box protein 49  |R27090_2  | DEAD (Asp-Glu-Ala-Asp) box polypeptide 49 | probable ATP-dependent RNA helicase DDX49  |EC 3.6.4.13 </t>
  </si>
  <si>
    <t xml:space="preserve"> G17P1  |ATP-dependent RNA helicase DDX5  | DEAD (Asp-Glu-Ala-Asp) box helicase 5 | HLR1  | HUMP68  | DEAD (Asp-Glu-Ala-Asp) box polypeptide 5  | probable ATP-dependent RNA helicase DDX5  | DEAD/H (Asp-Glu-Ala-Asp/His) box polypeptide 5 (RNA helicase, 68kD)  | HELR  | RNA helicase p68  | p68  | DEAD box-5  | DEAD box protein 5  |EC 3.6.4.13 </t>
  </si>
  <si>
    <t xml:space="preserve"> DEAD box protein 50  | Gu-beta  |ATP-dependent RNA helicase DDX50  | MGC3199  | GUB  | DEAD (Asp-Glu-Ala-Asp) box polypeptide 50 | mcdrh  | Nucleolar protein Gu2  | malignant cell derived RNA helicase  | gu-beta  | RNA helicase II/Gu beta  | RH-II/GuB  | GU2  | nucleolar protein GU2  |EC 3.6.4.13 </t>
  </si>
  <si>
    <t xml:space="preserve"> DEAD box protein 51  | DEAD (Asp-Glu-Ala-Asp) box polypeptide 51 |ATP-dependent RNA helicase DDX51  |EC 3.6.4.13 </t>
  </si>
  <si>
    <t xml:space="preserve">probable ATP-dependent RNA helicase DDX52  | HUSSY19  | ROK1  | DEAD (Asp-Glu-Ala-Asp) box polypeptide 52 | DEAD box protein 52  | ATP-dependent RNA helicase ROK1-like  |EC 3.6.4.13 </t>
  </si>
  <si>
    <t xml:space="preserve">ATP-dependent RNA helicase DDX54  | DEAD box helicase 97 KDa  | APR-5  | DEAD box RNA helicase 97 kDa  | ATP-dependent RNA helicase DP97  | DP97  | DEAD box protein 54  | MGC2835  | DEAD (Asp-Glu-Ala-Asp) box polypeptide 54 |EC 3.6.4.13 </t>
  </si>
  <si>
    <t xml:space="preserve"> DEAD box protein 55  | KIAA1595  |ATP-dependent RNA helicase DDX55  | DEAD (Asp-Glu-Ala-Asp) box polypeptide 55 |EC 3.6.4.13 </t>
  </si>
  <si>
    <t xml:space="preserve"> NOH61  | probable ATP-dependent RNA helicase DDX56  | DDX21  | putative nucleolar RNA helicase  | DEAD box protein 21  | DDX26  | DEAD box protein 56  | DEAD (Asp-Glu-Ala-Asp) box helicase 56 | DEAD-box RNA helicase  | DEAD (Asp-Glu-Ala-Asp) box polypeptide 56  | nucleolar helicase of 61 kDa  |61-kd nucleolar helicase  | ATP-dependent 61 kDa nucleolar RNA helicase  |EC 3.6.4.13 </t>
  </si>
  <si>
    <t xml:space="preserve"> probable ATP-dependent RNA helicase DDX58  | FLJ13599  | DEAD (Asp-Glu-Ala-Asp) box polypeptide 58 | retinoic acid inducible gene I  | retinoic acid-inducible gene 1 protein  | Retinoic acid-inducible gene 1 protein  | RLR-1  | RNA helicase RIG-I  | DEAD box protein 58  | Retinoic acid-inducible gene I protein  | RIGI  |DEAD/H (Asp-Glu-Ala-Asp/His) box polypeptide  | RIG-1  | RIG-I-like receptor 1  | DKFZp434J1111  | RIG-I  | retinoic acid-inducible gene I protein  |EC 3.6.4.13 </t>
  </si>
  <si>
    <t xml:space="preserve"> zinc finger HIT domain-containing protein 5  | Zinc finger HIT domain-containing protein 5  | ZNHIT5  | DEAD box protein 59  | DKFZP564B1023  |probable ATP-dependent RNA helicase DDX59  | DEAD (Asp-Glu-Ala-Asp) box polypeptide 59 |EC 3.6.4.13 </t>
  </si>
  <si>
    <t xml:space="preserve"> RCK  | DEAD (Asp-Glu-Ala-Asp) box helicase 6 | Oncogene RCK  | ATP-dependent RNA helicase p54  | DEAD/H (Asp-Glu-Ala-Asp/His) box polypeptide 6 (RNA helicase, 54kD)  | DEAD (Asp-Glu-Ala-Asp) box polypeptide 6  | oncogene RCK  |DEAD box-6  | P54  | HLR2  | probable ATP-dependent RNA helicase DDX6  | DEAD box protein 6  |EC 3.6.4.13 </t>
  </si>
  <si>
    <t xml:space="preserve"> DEAD box protein 60  | DEAD (Asp-Glu-Ala-Asp) box polypeptide 60 |probable ATP-dependent RNA helicase DDX60  | FLJ20035  |EC 3.6.4.13 </t>
  </si>
  <si>
    <t xml:space="preserve"> DEAD (Asp-Glu-Ala-Asp) box polypeptide 60-like | DEAD box protein 60-like  |probable ATP-dependent RNA helicase DDX60-like  | FLJ31033  |EC 3.6.4.13 </t>
  </si>
  <si>
    <t xml:space="preserve"> short chain dehydrogenase/reductase family 18C, member 1  | 4-enoyl-CoA reductase  | DECR  | 2,4-dienoyl-CoA reductase [NADPH]  | NADPH  | SDR18C1  | 2,4-dienoyl CoA reductase 1, mitochondrial | 4-enoyl-CoA reductase [NADPH]  |2,4-dienoyl-CoA reductase, mitochondrial  |EC 1.3.1.34 </t>
  </si>
  <si>
    <t xml:space="preserve"> pDCR  | SDR17C1  |peroxisomal 2,4-dienoyl-CoA reductase  | short chain dehydrogenase/reductase family 17C, member 1  | 2,4-dienoyl CoA reductase 2, peroxisomal | PDCR  | 2,4-dienoyl-CoA reductase 2  |EC 1.3.1.34 </t>
  </si>
  <si>
    <t xml:space="preserve">differentially expressed in FDCP 8 homolog  | FLJ20186  | DEF-8  | differentially expressed in FDCP 8 homolog (mouse) </t>
  </si>
  <si>
    <t xml:space="preserve"> sphingolipid delta(4)-desaturase DES1  | sphingolipid delta 4 desaturase  | Des-1  | membrane fatty acid (lipid) desaturase  | DES1  | sphingolipid delta(4)-desaturase 1  | membrane lipid desaturase  | degenerative spermatocyte homolog 1, lipid desaturase  | degenerative spermatocyte homolog 1, lipid desaturase (Drosophila)  | migration-inducing gene 15 protein  | cell migration-inducing gene 15 protein  | delta(4)-desaturase, sphingolipid 1 | Degenerative spermatocyte homolog 1  | DEGS-1  | FADS7  | degenerative spermatocyte homolog, lipid desaturase  | Membrane lipid desaturase  | MLD  | dihydroceramide desaturase  | Cell migration-inducing gene 15 protein  |DEGS  |EC 1.14.-.- </t>
  </si>
  <si>
    <t xml:space="preserve"> D6S231E  | DEK oncogene (DNA binding)  |protein DEK  | DEK oncogene </t>
  </si>
  <si>
    <t xml:space="preserve"> KIAA1608  | FAM31A  | Connecdenn  | Connecdenn 1  | connecdenn 1  | RP11-230L22.3  | DENN/MADD domain containing 1A | Protein FAM31A  |DENN domain-containing protein 1A  | FLJ21129  </t>
  </si>
  <si>
    <t xml:space="preserve"> KIAA0870  | DENN/MADD domain containing 3 |DENN domain-containing protein 3  </t>
  </si>
  <si>
    <t xml:space="preserve"> bA513M16.3  |DENN domain-containing protein 4C  | C9orf55B  | DENN/MADD domain containing 4A pseudogene  | FLJ20686  | DENN/MADD domain containing 4C | chromosome 9 open reading frame 55  | C9orf55  | chromosome 9 open reading frame 55B  </t>
  </si>
  <si>
    <t xml:space="preserve"> Rab6IP1  | KIAA1091  | rab6-interacting protein 1  | FLJ33829  | FLJ22354  | RAB6IP1  |DENN domain-containing protein 5A  | DENN/MADD domain containing 5A | Rab6-interacting protein 1  | RAB6 interacting protein 1  | FLJ43455  </t>
  </si>
  <si>
    <t xml:space="preserve">smooth muscle cell associated protein-3  | Smooth muscle cell-associated protein 3  | SMAP-3  | DRP1  | smooth muscle cell-associated protein 3  | Protein DRP1  | DRP  | density-regulated protein </t>
  </si>
  <si>
    <t xml:space="preserve"> DEP domain containing 5 | DEP.5  | KIAA0645  |DEP domain-containing protein 5  </t>
  </si>
  <si>
    <t xml:space="preserve"> phosphodeoxyriboaldolase  | 2-deoxyribose-5-phosphate aldolase homolog (C. elegans)  | DEOC  | deoxyriboaldolase  | Phosphodeoxyriboaldolase  | 2-deoxy-D-ribose 5-phosphate aldolase  | Deoxyriboaldolase  | putative deoxyribose-phosphate aldolase  |2-deoxyribose-5-phosphate aldolase homolog  | CGI-26  | deoxyribose-phosphate aldolase (putative) |EC 4.1.2.4 </t>
  </si>
  <si>
    <t xml:space="preserve"> DER1  |degradation in endoplasmic reticulum protein 1  | DERtrin-1  | PRO2577  | Degradation in endoplasmic reticulum protein 1  | derlin-1  | Der1-like domain family, member 1  | Der1-like protein 1  | derlin 1 | MGC3067  | DER-1  | FLJ13784  </t>
  </si>
  <si>
    <t xml:space="preserve"> desmin | CSM2  | CSM1  | CMD1I  |intermediate filament protein  </t>
  </si>
  <si>
    <t xml:space="preserve"> DFF1  | Inhibitor of CAD  | DNA fragmentation factor 45 kDa subunit  | ICAD  | DFF45  | DFF-45  | DNA fragmentation factor, 45 kD, alpha polypeptide  |DNA fragmentation factor subunit alpha  | inhibitor of CAD  | DNA fragmentation factor, 45kDa, alpha polypeptide </t>
  </si>
  <si>
    <t xml:space="preserve"> nonsyndromic hearing impairment protein  | ICERE1  | ICERE-1  | non-syndromic hearing impairment protein 5  | deafness, autosomal dominant 5 | Inversely correlated with estrogen receptor expression 1  |inversely correlated with estrogen receptor expression 1  </t>
  </si>
  <si>
    <t xml:space="preserve"> ES2  | DiGeorge syndrome gene I  | DiGeorge syndrome critical region 13  | diGeorge syndrome critical region 14  | Protein ES2  | diGeorge syndrome protein H  | DiGeorge syndrome critical region gene 13  | Es2el  | diGeorge syndrome critical region 13  | Protein DGCR13  | DiGeorge syndrome gene H  |DGS-I  | DGSI  | protein DGCR14  | DiGeorge syndrome critical region 14  | DiGeorge syndrome critical region gene DGSI  | DGSH  | DGS-H  | DiGeorge syndrome protein H  | DGCR13  | DiGeorge syndrome critical region gene 14 </t>
  </si>
  <si>
    <t xml:space="preserve"> SEZ-12  | LAN  | integral membrane protein DGCR2/IDD  | DGS-C  |DiGeorge syndrome critical region protein 2  | KIAA0163  | integral membrane protein deleted in DiGeorge syndrome  | IDD  | DiGeorge syndrome critical region gene 2 </t>
  </si>
  <si>
    <t xml:space="preserve"> DiGeorge syndrome critical region 8  | pasha  | C22orf12  | chromosome 22 open reading frame 12  |microprocessor complex subunit DGCR8  | DiGeorge syndrome critical region gene 8 | Gy1  | DGCRK6  </t>
  </si>
  <si>
    <t xml:space="preserve">diacylglycerol kinase alpha  | DAG kinase alpha  | diglyceride kinase alpha  | DAGK  | diacylglycerol kinase, alpha (80kD)  | DAGK1  | diacylglycerol kinase, alpha 80kDa | DGK-alpha  | Diglyceride kinase alpha  | 80 kDa diacylglycerol kinase  |EC 2.7.1.107 </t>
  </si>
  <si>
    <t xml:space="preserve"> Diglyceride kinase beta  | DGK  | 90 kDa diacylglycerol kinase  | KIAA0718  | diglyceride kinase beta  | DGK-beta  | diacylglycerol kinase, beta (90kD)  | DAG kinase beta  |diacylglycerol kinase beta  | DGK-BETA  | diacylglycerol kinase, beta 90kDa | DAGK2  |EC 2.7.1.107 </t>
  </si>
  <si>
    <t xml:space="preserve"> DGK  | DGK-epsilon  | diacylglycerol kinase, epsilon 64kDa | DAGK5  | diacylglycerol kinase epsilon  |NPHS7  | Diglyceride kinase epsilon  | DAGK6  | diglyceride kinase epsilon  | DAG kinase epsilon  | diacylglycerol kinase, epsilon (64kD)  |EC 2.7.1.107 </t>
  </si>
  <si>
    <t xml:space="preserve"> DAG kinase eta  |diacylglycerol kinase eta  | DGK-eta  | Diglyceride kinase eta  | DGKeta  | diacylglycerol kinase, eta | diglyceride kinase eta  |EC 2.7.1.107 </t>
  </si>
  <si>
    <t xml:space="preserve"> diacylglycerol kinase, zeta | diglyceride kinase zeta  | hDGKzeta  | DGK-zeta  | Diglyceride kinase zeta  |diacylglycerol kinase zeta  | DAGK5  | DGK-ZETA  | diacylglycerol kinase, zeta 104kDa  | DAGK6  | DAG kinase zeta  |EC 2.7.1.107 </t>
  </si>
  <si>
    <t xml:space="preserve"> DGK  | deoxyguanosine kinase | dGK  | MTDPS3  |deoxyguanosine kinase, mitochondrial  |EC 2.7.1.113 </t>
  </si>
  <si>
    <t xml:space="preserve"> seladin 1  | Diminuto/dwarf1 homolog  | SELADIN1  | selective AD indicator 1  | 3-beta-hydroxysterol delta-24-reductase  | seladin-1  | diminuto/dwarf1 homolog  | desmosterol-to-cholesterol enzyme  | Seladin-1  | 24-dehydrocholesterol reductase | 24-dehydrocholesterol reductase  | DCE  |3 beta-hydroxysterol delta 24-reductase  | KIAA0018  | delta(24)-sterol reductase  | Nbla03646  |EC 1.3.1.72 </t>
  </si>
  <si>
    <t xml:space="preserve"> 7-DHC reductase  | Putative sterol reductase SR-2  | D7SR  | SLOS  | Sterol Delta(7)-reductase  | putative sterol reductase SR-2  | 7-dehydrocholesterol reductase | sterol delta-7-reductase  |delta-7-dehydrocholesterol reductase  | Smith-Lemli-Opitz syndrome  |EC 1.3.1.21 </t>
  </si>
  <si>
    <t xml:space="preserve"> Dedol-PP synthase  | DS  | cis-IPTase  | Epididymis tissue protein Li 189m  | cis-isoprenyltransferase  | dedol-PP synthase  | epididymis tissue protein Li 189m  | Cis-IPTase  | cis-prenyl transferase  | Cis-isoprenyltransferase  |CPT  | CIT  | RP59  | HDS  | dehydrodolichyl diphosphate synthase | FLJ13102  |EC 2.5.1.- </t>
  </si>
  <si>
    <t xml:space="preserve"> dihydrofolate reductase | DYR  |DHFRP1  |EC 1.5.1.3 </t>
  </si>
  <si>
    <t xml:space="preserve"> URA1  |dihydroorotate dehydrogenase (quinone), mitochondrial  | dihydroorotate oxidase  | Dihydroorotate oxidase  | dihydroorotate dehydrogenase  | human complement of yeast URA1  | POADS  | dihydroorotate dehydrogenase (quinone) | DHOdehase  |EC 1.3.5.2 </t>
  </si>
  <si>
    <t xml:space="preserve"> DS  |migration-inducing gene 13  | DHS  | deoxyhypusine synthase | MIG13  |EC 2.5.1.46 </t>
  </si>
  <si>
    <t xml:space="preserve"> short chain dehydrogenase/reductase family 19C, member 1  | MGC20204  | dehydrogenase/reductase (SDR family) member 1 |dehydrogenase/reductase SDR family member 1  | FLJ25430  | SDR19C1  |EC 1.1.-.- </t>
  </si>
  <si>
    <t xml:space="preserve">dehydrogenase/reductase SDR family member 13  | MGC23280  | short chain dehydrogenase/reductase family 7C, member 5  | dehydrogenase/reductase (SDR family) member 13 | SDR7C5  |EC 1.1.-.- </t>
  </si>
  <si>
    <t xml:space="preserve"> short-chain dehydrogenase/reductase 1  | Rsdr1  | RETSDR1  | SDR16C1  | short chain dehydrogenase/reductase family 16C, member 1  |retinal short-chain dehydrogenase/reductase 1  | retSDR1  | RDH17  | Retinal short-chain dehydrogenase/reductase 1  | SDR1  | dehydrogenase/reductase (SDR family) member 3 | DD83.1  | short-chain dehydrogenase/reductase 3  |EC 1.1.1.300 </t>
  </si>
  <si>
    <t xml:space="preserve"> NADPH-dependent carbonyl reductase/NADP-retinol dehydrogenase  | SCAD-SRL  | NRDR  | peroxisomal short-chain alcohol dehydrogenase  | SDR25C1  | PHCR  | FLJ11008  | dehydrogenase/reductase (SDR family) member 4 like 2A  | Peroxisomal short-chain alcohol dehydrogenase  | SDR-SRL  | dehydrogenase/reductase SDR family member 4  | CR  | SDR25C2  | Short-chain dehydrogenase/reductase family member 4  | dehydrogenase/reductase (SDR family) member 4 |NADP-dependent retinol dehydrogenase  | PSCD  | humNRDR  | NADPH-dependent retinol dehydrogenase/reductase  | short chain dehydrogenase/reductase family 25C, member 2  | short chain dehydrogenase/reductase family 25C, member 1  | short-chain dehydrogenase/reductase family member 4  |EC 1.1.1.184 </t>
  </si>
  <si>
    <t xml:space="preserve"> dehydrogenase/reductase (SDR family) member 7 | retSDR4  |dehydrogenase/reductase SDR family member 7  | DHRS7A  | short chain dehydrogenase/reductase family 34C, member 1  | retDSR4  | retinal short-chain dehydrogenase/reductase 4  | Retinal short-chain dehydrogenase/reductase 4  | SDR34C1  | RETSDR4  |EC 1.1.-.- </t>
  </si>
  <si>
    <t xml:space="preserve"> CGI-93  | MGC8916  | SDR32C1  | DKFZp566O084  | dehydrogenase/reductase (SDR family) member 7B | short chain dehydrogenase/reductase family 32C, member 1  |dehydrogenase/reductase SDR family member 7B  |EC 1.1.-.- </t>
  </si>
  <si>
    <t xml:space="preserve"> DKFZP762M115  | CMT2Q  | KIAA1630  | dehydrogenase E1 and transketolase domain-containing protein 1  |AMOXAD  | Dehydrogenase E1 and transketolase domain-containing protein 1  | probable 2-oxoglutarate dehydrogenase E1 component DHKTD1, mitochondrial  | dehydrogenase E1 and transketolase domain containing 1 | MGC3090  |EC 1.2.4.2 </t>
  </si>
  <si>
    <t xml:space="preserve"> PRPF43  | DBP1  | DDX15  | PRP43  | DEAH box protein 15  | RNA helicase 2  | putative pre-mRNA-splicing factor ATP-dependent RNA helicase DHX15  | PrPp43p  | DEAH (Asp-Glu-Ala-His) box polypeptide 15 | DEAD/H (Asp-Glu-Ala-Asp/His) box polypeptide 15  |DEAD/H box-15  | HRH2  | ATP-dependent RNA helicase #46  |EC 3.6.4.13 </t>
  </si>
  <si>
    <t xml:space="preserve"> DEAH-box protein 16  | DEAH (Asp-Glu-Ala-His) box polypeptide 16 | PRPF2  | DEAD/H (Asp-Glu-Ala-Asp/His) box polypeptide 16  | Prp2  | PRO2014  | DDX16  | ATP-dependent RNA helicase #3  | putative pre-mRNA-splicing factor ATP-dependent RNA helicase DHX16  | RNA helicase  | DBP2  | KIAA0577  | PRP8  |DEAD/H box 16  |EC 3.6.4.13 </t>
  </si>
  <si>
    <t xml:space="preserve"> nucleic acid helicase DDXx  | DEAH box protein 29  | Nucleic acid helicase DDXx  | DEAH (Asp-Glu-Ala-His) box polypeptide 29 | DDX29  | DEAD/H (Asp-Glu-Ala-Asp/His) box polypeptide 29  |ATP-dependent RNA helicase DHX29  |EC 3.6.4.13 </t>
  </si>
  <si>
    <t xml:space="preserve"> DEAH box protein 30  | DDX30  | FLJ11214  | DEAH (Asp-Glu-Ala-His) box polypeptide 30 | DEAD/H (Asp-Glu-Ala-Asp/His) box polypeptide 30  | KIAA0890  | retina co-repressor  | putative ATP-dependent RNA helicase DHX30  |RETCOR  |EC 3.6.4.13 </t>
  </si>
  <si>
    <t xml:space="preserve"> DEAD/H helicase-like protein 1  | DDX32  | DEAH (Asp-Glu-Ala-His) box polypeptide 32 | FLJ10889  | HuDDX32  | DEAH box protein 32  | putative pre-mRNA-splicing factor ATP-dependent RNA helicase DHX32  | DEAD/H (Asp-Glu-Ala-Asp/His) box polypeptide 32  | DHLP1  | DEAD/H box 32  |DEAD/H helicase-like protein-1  | huDDX32  | FLJ10694  |EC 3.6.4.13 </t>
  </si>
  <si>
    <t xml:space="preserve"> FLJ21972  | DKFZp762F2011  | DEAH (Asp-Glu-Ala-His) box polypeptide 33 |putative ATP-dependent RNA helicase DHX33  | DDX33  | DEAD/H (Asp-Glu-Ala-Asp/His) box polypeptide 33  | DEAH box protein 33  |EC 3.6.4.13 </t>
  </si>
  <si>
    <t xml:space="preserve"> DEAD/H (Asp-Glu-Ala-Asp/His) box polypeptide 34  | DDX34  | DEAH (Asp-Glu-Ala-His) box polypeptide 34 |HRH1  | probable ATP-dependent RNA helicase DHX34  | DEAH box protein 34  | probable ATP-dependent helicase DHX34  | KIAA0134  |EC 3.6.4.13 </t>
  </si>
  <si>
    <t xml:space="preserve"> DEAH (Asp-Glu-Ala-His) box polypeptide 35 | DEAH box protein 35  | KAIA0875  | DDX35  | DEAD/H (Asp-Glu-Ala-Asp/His) box polypeptide 35  | C20orf15  | FLJ22759  | probable ATP-dependent RNA helicase DHX35  |DEAH-box protein 35  |EC 3.6.4.13 </t>
  </si>
  <si>
    <t xml:space="preserve"> MLE-like protein 1  | RHAU  | RNA helicase associated with AU-rich element ARE  | G4R1  |G4 resolvase-1  | KIAA1488  | DEAD/H (Asp-Glu-Ala-Asp/His) box polypeptide 36  | DDX36  | DEAH box protein 36  | MLEL1  | DEAH (Asp-Glu-Ala-His) box polypeptide 36 | probable ATP-dependent RNA helicase DHX36  |EC 3.6.4.13 </t>
  </si>
  <si>
    <t xml:space="preserve"> MGC2695  | DEAH (Asp-Glu-Ala-His) box polypeptide 37 | DDX37  |DEAD/H (Asp-Glu-Ala-Asp/His) box polypeptide 37  | KIAA1517  | DEAD/DEAH box helicase DDX37  | probable ATP-dependent RNA helicase DHX37  | DEAH box protein 37  | MGC4322  |EC 3.6.4.13 </t>
  </si>
  <si>
    <t xml:space="preserve"> DDX38  | hPrp16  | ATP-dependent RNA helicase DHX38  | PRP16  |PRP16 homolog of S.cerevisiae  | DEAH (Asp-Glu-Ala-His) box polypeptide 38 | pre-mRNA-splicing factor ATP-dependent RNA helicase PRP16  | pre-mRNA splicing factor ATP-dependent RNA helicase PRP16  | DEAD/H (Asp-Glu-Ala-Asp/His) box polypeptide 38  | DEAH box protein 38  | PRPF16  | KIAA0224  |EC 3.6.4.13 </t>
  </si>
  <si>
    <t xml:space="preserve"> PAD  | FLJ22060  | DEAD/H (Asp-Glu-Ala-Asp/His) box polypeptide 40 (RNA helicase)  | DEAH box protein 40  | Protein PAD  | DEAH (Asp-Glu-Ala-His) box polypeptide 40 | ARG147  | DDX40  |probable ATP-dependent RNA helicase DHX40  |EC 3.6.4.13 </t>
  </si>
  <si>
    <t xml:space="preserve">DEAH-box RNA/DNA helicase AAM73547  | DEAH (Asp-Glu-Ala-Asp/His) box polypeptide 57 | DDX57  | putative ATP-dependent RNA helicase DHX57  | DEAH box protein 57  |EC 3.6.4.13 </t>
  </si>
  <si>
    <t xml:space="preserve">ATP-dependent RNA helicase DHX8  | DEAH box protein 8  | DDX8  | PRPF22  | DEAH (Asp-Glu-Ala-His) box polypeptide 8 | DEAH-box protein 8  | RNA helicase HRH1  | DEAD/H (Asp-Glu-Ala-Asp/His) box polypeptide 8 (RNA helicase)  | HRH1  | PRP22  |EC 3.6.4.13 </t>
  </si>
  <si>
    <t xml:space="preserve"> DEAD/H (Asp-Glu-Ala-Asp/His) box polypeptide 9  | DEAH box protein 9  | Nuclear DNA helicase II  | NDH II  | DEAH (Asp-Glu-Ala-His) box polypeptide 9 | NDHII  | Leukophysin  | LKP  |ATP-dependent RNA helicase A  | DEAD/H (Asp-Glu-Ala-Asp/His) box polypeptide 9 (RNA helicase A, nuclear DNA helicase II; leukophysin)  | NDH2  | RHA  | nuclear DNA helicase II  | DDX9  | leukophysin  |EC 3.6.4.13 </t>
  </si>
  <si>
    <t xml:space="preserve"> DIABLO-S  | DFNA64  | direct IAP-binding protein with low pI  | Second mitochondria-derived activator of caspase  | Direct IAP-binding protein with low pI  | diablo, IAP-binding mitochondrial protein | diablo homolog, mitochondrial  | second mitochondria-derived activator of caspase  | SMAC  | mitochondrial Smac protein  | SMAC3  | FLJ25049  | FLJ10537  | Smac  |0610041G12Rik  </t>
  </si>
  <si>
    <t xml:space="preserve"> protein diaphanous homolog 1  | DFNA1  | Diaphanous-related formin-1  | diaphanous-related formin 1  | LFHL1  | DRF1  | diaphanous-related formin-1  | DIAP1  |DIA1  | hDIA1  | diaphanous homolog 1 (Drosophila) | diaphanous (Drosophila, homolog) 1  </t>
  </si>
  <si>
    <t xml:space="preserve">diaphanous-related formin-2  | POF  | diaphanous (Drosophila, homolog) 2  | DRF2  | diaphanous homolog 2 (Drosophila) | diaphorase-2  | DIA2  | protein diaphanous homolog 2  | DIA  | POF2  | Diaphanous-related formin-2  </t>
  </si>
  <si>
    <t xml:space="preserve"> mDia2  | MDia2  | Diaphanous-related formin-3  | diaphanous homolog 3 (Drosophila) | AUNA1  | auditory neuropathy, autosomal dominant 1  | DIAP3  | diap3  | protein diaphanous homolog 3  | FLJ34705  |DIA2  | diaphanous-related formin-3  | NSDAN  | diaphanous (Drosophila, homolog) 3  | AN  | DRF3  </t>
  </si>
  <si>
    <t xml:space="preserve"> Dicer1, Dcr-1 homolog (Drosophila)  | helicase-moi  | Helicase MOI  | Dicer  | endoribonuclease Dicer  | HERNA  | dicer 1, double-stranded RNA-specific endoribonuclease  | dicer 1, ribonuclease type III | DICER  | Helicase with RNase motif  | helicase with RNAse motif  | helicase MOI  | KIAA0928  |DCR1  | MNG1  | K12H4.8-LIKE  | Dicer1, Dcr-1 homolog  |EC 3.1.26.- </t>
  </si>
  <si>
    <t xml:space="preserve"> dJ885L7.8  | death-inducer obliterator 1  | hDido1  | DATF-1  | death inducer-obliterator 1 |DIDO2  | DIO-1  | death associated transcription factor 1  | DATF1  | chromosome 20 open reading frame 158  | BYE1  | death-associated transcription factor 1  | Death-associated transcription factor 1  | DIO1  | KIAA0333  | DIDO3  | FLJ11265  | C20orf158  </t>
  </si>
  <si>
    <t xml:space="preserve"> digestive organ expansion factor homolog  | digestive organ expansion factor homolog (zebrafish) | chromosome 1 open reading frame 107  |DJ434O14.5  | C1orf107  | DEF  | MGC29875  | UTP25  | digestive-organ expansion factor homolog  </t>
  </si>
  <si>
    <t xml:space="preserve"> Probable S-adenosylmethionine-6-N',N'-adenosyl(rRNA) dimethyltransferase  | DIM1 dimethyladenosine transferase 1-like (S. cerevisiae)  | DIM1 dimethyladenosine transferase 1-like  | DIM1  | probable S-adenosylmethionine-6-N',N'-adenosyl(rRNA) dimethyltransferase  | HUSSY5  | probable dimethyladenosine transferase  | DIMT1L  | Probable 18S rRNA dimethylase  | HSA9761  | S-adenosylmethionine-6-N',N'-adenosyl(rRNA) dimethyltransferase  | DIM1 dimethyladenosine transferase 1 homolog  | probable 18S rRNA (adenine(1779)-N(6)/adenine(1780)-N(6))-dimethyltransferase  | dimethyladenosine transferase  | probable 18S rRNA dimethylase  |18S rRNA (adenine(1779)-N(6)/adenine(1780)-N(6))-dimethyltransferase  | 18S rRNA dimethylase  | DIM1 dimethyladenosine transferase 1 homolog (S. cerevisiae) | Probable 18S rRNA (adenine(1779)-N(6)/adenine(1780)-N(6))-dimethyltransferase  |EC 2.1.1.183 </t>
  </si>
  <si>
    <t xml:space="preserve"> DIP2 homolog A  | Dip2  | DIP2  | chromosome 21 open reading frame 106  | C21orf106  |disco-interacting protein 2 homolog A  | KIAA0184  | DIP2 disco-interacting protein 2 homolog A (Drosophila) | disco-interacting protein 2A  </t>
  </si>
  <si>
    <t xml:space="preserve"> FLJ34278  |disco-interacting protein 2 homolog B  | DIP2 disco-interacting protein 2 homolog B (Drosophila) | KIAA1463  | DIP2 homolog B  </t>
  </si>
  <si>
    <t xml:space="preserve"> DIP2 homolog C  | KIAA0934  |disco-interacting protein 2 homolog C  | DIP2 disco-interacting protein 2 homolog C (Drosophila) </t>
  </si>
  <si>
    <t xml:space="preserve"> ras-related inhibitor of cell growth  |GTP-binding protein Di-Ras1  | Di-Ras1  | RIG  | Rig  | distinct subgroup of the Ras family member 1  | Distinct subgroup of the Ras family member 1  | Small GTP-binding tumor suppressor 1  | small GTP-binding tumor suppressor 1  | DIRAS family, GTP-binding RAS-like 1 | Ras-related inhibitor of cell growth  | GBTS1  </t>
  </si>
  <si>
    <t xml:space="preserve"> Disrupted in renal cancer protein 2  | FLJ14784  | renal cell carcinoma 4  | disrupted in renal carcinoma protein 2  | disrupted in renal carcinoma 2 |disrupted in renal cancer protein 2  | RCC4  </t>
  </si>
  <si>
    <t xml:space="preserve">2810028N01Rik  | exosome component 11  | RRP44  | ribosomal RNA-processing protein 44  | dis3p  | exosome complex exonuclease RRP44  | bA555G22.1  | Protein DIS3 homolog  | protein DIS3 homolog  | KIAA1008  | mitotic control protein dis3 homolog  | RP11-342J4.3  | DIS3 mitotic control homolog (S. cerevisiae) | EXOSC11  | Ribosomal RNA-processing protein 44  |EC 3.1.13.-,EC 3.1.26.- </t>
  </si>
  <si>
    <t xml:space="preserve">DIS3-like exonuclease 1  | DIS3L1  | FLJ38088  | MGC4562  | DIS3 mitotic control homolog (S. cerevisiae)-like | KIAA1955  |EC 3.1.13.- </t>
  </si>
  <si>
    <t xml:space="preserve"> DIS3 mitotic control homolog (S. cerevisiae)-like 2 | MGC42174  | FLJ36974  |DIS3-like exonuclease 2  | family with sequence similarity 6, member A  | PRLMNS  | FAM6A  |EC 3.1.13.- </t>
  </si>
  <si>
    <t xml:space="preserve"> dispatched homolog 1 (Drosophila) | DISPA  | MGC13130  | protein dispatched homolog 1  | MGC16796  |dispatched A  | DKFZP434I0428  </t>
  </si>
  <si>
    <t xml:space="preserve"> Coiled-coil-DIX1  | Coiled-coil protein DIX1  | KIAA1735  | CCD1  | dixin  | DIX domain containing 1 | DIX domain-containing protein 1  |coiled-coil protein DIX1  </t>
  </si>
  <si>
    <t xml:space="preserve"> dyskerin  | Nopp140-associated protein of 57 kDa  | DKCX  | DKC  | nucleolar protein family A member 4  | dyskeratosis congenita 1, dyskerin |CBF5  | nucleolar protein NAP57  | CBF5 homolog  | NOLA4  | H/ACA ribonucleoprotein complex subunit 4  | nopp140-associated protein of 57 kDa  | snoRNP protein DKC1  | NAP57  | XAP101  | Nucleolar protein family A member 4  | cbf5p homolog  | Dyskerin  | Nucleolar protein NAP57  |EC 5.4.99.- </t>
  </si>
  <si>
    <t xml:space="preserve"> Dkk-1  | DKK-1  | dickkopf-1 like  | dickkopf (Xenopus laevis) homolog 1  | SK  | dickkopf 1 homolog (Xenopus laevis) |dickkopf related protein-1  | dickkopf-related protein 1  | dickkopf-like protein 1  | hDkk-1  | Dickkopf-1  </t>
  </si>
  <si>
    <t xml:space="preserve"> Dkk-3  | RIG  | dickkopf (Xenopus laevis) homolog 3  | dickkopf homolog 3  | dickkopf-related protein 3  | dickkopf 3 homolog (Xenopus laevis) | dkk-3  | dickkopf-3  | Dickkopf-3  | REIC  | hDkk-3  |RIG-like 5-6  | regulated in glioma  | RIG-like 7-1  </t>
  </si>
  <si>
    <t xml:space="preserve"> DLTA  | pyruvate dehydrogenase complex component E2  | dihydrolipoyllysine-residue acetyltransferase component of pyruvate dehydrogenase complex mitochondrial  | Pyruvate dehydrogenase complex component E2  | Dihydrolipoamide acetyltransferase component of pyruvate dehydrogenase complex  | PDCE2  | 70 kDa mitochondrial autoantigen of primary biliary cirrhosis  | PDC-E2  |E2 component of pyruvate dehydrogenase complex  | dihydrolipoamide acetyltransferase component of pyruvate dehydrogenase complex  | dihydrolipoamide S-acetyltransferase | PBC  | M2 antigen complex 70 kDa subunit  | dihydrolipoyllysine-residue acetyltransferase component of pyruvate dehydrogenase complex, mitochondrial  |EC 2.3.1.12 </t>
  </si>
  <si>
    <t xml:space="preserve"> glycine cleavage system protein L  | diaphorase  |E3  | dihydrolipoyl dehydrogenase, mitochondrial  | glycine cleavage system L protein  | PHE3  | GCSL  | lipoyl dehydrogenase  | dihydrolipoamide dehydrogenase | dihydrolipoamide dehydrogenase (E3 component of pyruvate dehydrogenase complex, 2-oxo-glutarate complex, branched chain keto acid dehydrogenase complex)  | lipoamide reductase  | Glycine cleavage system L protein  | DLDH  | lipoamide dehydrogenase  | E3 component of pyruvate dehydrogenase complex, 2-oxo-glutarate complex, branched chain keto acid dehydrogenase complex  | LAD  | Dihydrolipoamide dehydrogenase  |EC 1.8.1.4 </t>
  </si>
  <si>
    <t xml:space="preserve"> DLGH1  | discs, large (Drosophila) homolog 1  | presynaptic protein SAP97  | discs, large homolog 1 (Drosophila) | hDlg  | SAP97  | hdlg  | SAP-97  |disks large homolog 1  | Synapse-associated protein 97  | dJ1061C18.1.1  | synapse-associated protein 97  </t>
  </si>
  <si>
    <t xml:space="preserve"> post-synaptic density protein 95  | SAP-90  | postsynaptic density protein 95  | Synapse-associated protein 90  | Postsynaptic density protein 95  | SAP90  | PSD95  | synapse-associated protein 90  | discs large homolog 4  | disks large homolog 4  | discs, large homolog 4 (Drosophila) |Tax interaction protein 15  | PSD-95  </t>
  </si>
  <si>
    <t xml:space="preserve"> discs large protein P-dlg  | Discs large protein P-dlg  | discs large protein LP-DLG  | KIAA0583  | P-dlg  | Placenta and prostate DLG  |LP-DLG  | P-DLG5  | disks large homolog 5  | large type of P-DLG  | discs, large homolog 5 (Drosophila) | placenta and prostate DLG  | discs, large (Drosophila) homolog 5  | PDLG  </t>
  </si>
  <si>
    <t xml:space="preserve"> PSD-95/SAP90-binding protein 4  | DAP4  | discs, large (Drosophila) homolog-associated protein 4 | disks large associated protein 4  | DAP-4  | RP5-977B1.6  | KIAA0964  | SAPAP4  |DLP4  | SAPAP-4  | disks large-associated protein 4  | SAP90/PSD-95-associated protein 4  </t>
  </si>
  <si>
    <t xml:space="preserve"> discs, large (Drosophila) homolog-associated protein 5 | DLG1  |discs large homolog 7  | discs, large homolog 7 (Drosophila)  | DLG7  | disks large-associated protein DLG7  | disks large-associated protein 5  | Hepatoma up-regulated protein  | hepatoma up-regulated protein  | DAP-5  | HURP  | Disks large-associated protein DLG7  | Discs large homolog 7  | KIAA0008  | discs, large homolog 7  </t>
  </si>
  <si>
    <t xml:space="preserve"> Delta4  | drosophila Delta homolog 4  | notch ligand DLL4  | delta-like 4 homolog  | hdelta2  | notch ligand delta-2  | Drosophila Delta homolog 4  | delta ligand 4  | delta-like 4 (Drosophila) | delta-like 4 homolog (Drosophila)  | delta-like 4 protein  | delta-like protein 4  | delta4  |delta 4  </t>
  </si>
  <si>
    <t xml:space="preserve"> OGDC-E2  |dihydrolipoyllysine-residue succinyltransferase component of 2-oxoglutarate dehydrogenase complex, mitochondrial  | dihydrolipoamide S-succinyltransferase (E2 component of 2-oxo-glutarate complex) | 2-oxoglutarate dehydrogenase complex component E2  | E2K  | Dihydrolipoamide succinyltransferase component of 2-oxoglutarate dehydrogenase complex  | DLTS  |EC 2.3.1.61 </t>
  </si>
  <si>
    <t xml:space="preserve"> MEAF2  | DNMT1 associated protein 1  | DNA methyltransferase 1 associated protein 1 | DNMTAP1  | SWC4  |DNA methyltransferase 1-associated protein 1  | FLJ11543  | DNMAP1  | DNMT1-associated protein 1  | KIAA1425  | EAF2  </t>
  </si>
  <si>
    <t xml:space="preserve">dystrophin (muscular dystrophy, Duchenne and Becker types), includes DXS142, DXS164, DXS206, DXS230, DXS239, DXS268, DXS269, DXS270, DXS272  | DXS272  | DXS239  | DXS230  | DXS270  | DXS164  | dystrophin | DXS268  | DXS206  | CMD3B  | DXS142  | DXS269  | BMD  </t>
  </si>
  <si>
    <t xml:space="preserve"> DM9  | dystrophia myotonica-containing WD repeat motif  | protein 59  | DMRN9  | D19S593E  | DMR-N9  | Dystrophia myotonica-containing WD repeat motif protein  |dystrophia myotonica WD repeat-containing protein  | gene59  | dystrophia myotonica-containing WD repeat motif protein  | Protein DMR-N9  | Protein 59  | dystrophia myotonica, WD repeat containing </t>
  </si>
  <si>
    <t xml:space="preserve"> Rabconnectin-3  | rabconnectin-3  | KIAA0856  | RC3  | Dmx-like 2 |dmX-like protein 2  </t>
  </si>
  <si>
    <t xml:space="preserve"> Heat shock regulated protein 1  | DHC7  |DNAH1 variant protein  | hDHC7  | HL11  | XLHSRF-1  | HSRF-1  | Ciliary dynein heavy chain 1  | heat shock regulated 1  | DNAHC1  | dynein heavy chain 1, axonemal  | dynein, axonemal, heavy chain 1 | KIAA1410  | ciliary dynein heavy chain 1  | axonemal beta dynein heavy chain 1  | HDHC7  | dynein, axonemal, heavy polypeptide 1  | HL-11  | heat shock regulated protein 1  | Axonemal beta dynein heavy chain 1  </t>
  </si>
  <si>
    <t xml:space="preserve"> dynein, axonemal, heavy polypeptide 6  | Dnahc6  | HL-2  | FLJ37357  | ciliary dynein heavy chain 6  | dynein heavy chain-like 1  | DNAHC6  | dynein, axonemal, heavy chain 6 | DNHL1  | Ciliary dynein heavy chain 6  | KIAA1697  | dynein heavy chain 6, axonemal  | Axonemal beta dynein heavy chain 6  |axonemal beta dynein heavy chain 6  | HL2  </t>
  </si>
  <si>
    <t xml:space="preserve"> HSDJ  | DjA1  | HSJ-2  | DNAJ2  | heat shock protein, DNAJ-like 2  | hDJ-2  | hdj-2  | HSPF4  | hDj-2  | DnaJ (Hsp40) homolog, subfamily A, member 1 | heat shock protein J2  | dnaJ homolog subfamily A member 1  | human DnaJ protein 2  | neural precursor cell expressed, developmentally down-regulated 7  | HSJ2  | NEDD7  | DnaJ protein homolog 2  | Heat shock protein J2  | Heat shock 40 kDa protein 4  | dnaJ protein homolog 2  | dj-2  |DJ-2  | heat shock 40 kDa protein 4  | HDJ2  | Human DnaJ protein 2  </t>
  </si>
  <si>
    <t xml:space="preserve"> cell cycle progression 3 protein  |DJA2  | dnaJ homolog subfamily A member 2  | CPR3  | renal carcinoma antigen NY-REN-14  | Cell cycle progression restoration gene 3 protein  | DNJ3  | Renal carcinoma antigen NY-REN-14  | DnaJ (Hsp40) homolog, subfamily A, member 2 | Dj3  | cell cycle progression restoration gene 3 protein  | DNAJ  | Dnj3  | HIRA-interacting protein 4  | DJ3  | HIRIP4  | RDJ2  | HIRA interacting protein 4  | PRO3015  </t>
  </si>
  <si>
    <t xml:space="preserve"> hTID-1  | hTid-1  |dnaJ homolog subfamily A member 3, mitochondrial  | hepatocellular carcinoma-associated antigen 57  | TID1  | DnaJ protein Tid-1  | dnaJ protein Tid-1  | DnaJ (Hsp40) homolog, subfamily A, member 3 | Tumorous imaginal discs protein Tid56 homolog  | Hepatocellular carcinoma-associated antigen 57  | HCA57  | tumorous imaginal discs protein Tid56 homolog  </t>
  </si>
  <si>
    <t xml:space="preserve"> DnaJ protein homolog 1  | Hdj1  |DnaJ (Hsp40) homolog, subfmaily B, member 1  | HSP40  | Heat shock protein 40  | dnaJ homolog subfamily B member 1  | Human DnaJ protein 1  | Sis1  | heat shock 40 kDa protein 1  | HSPF1  | RSPH16B  | radial spoke 16 homolog B  | human DnaJ protein 1  | hDj-1  | heat shock protein 40  | Hsp40  | dnaJ protein homolog 1  | HDJ1  | DnaJ (Hsp40) homolog, subfamily B, member 1 | DNAJ1  | Heat shock 40 kDa protein 1  | heat shock 40kD protein 1  </t>
  </si>
  <si>
    <t xml:space="preserve"> ER-associated Hsp40 co-chaperone  |ABBP2  | ER-associated dnaJ protein 3  | DnaJ protein 9  | ERj3  | ER-associated DNAJ protein 3  | ERdj3  | DnaJ protein homolog 9  | DJ9  | HDJ9  | PRO1080  | UNQ537  | dnaJ homolog subfamily B member 11  | ER-associated DNAJ  | HEDJ  | APOBEC1-binding protein 2  | dnaJ protein homolog 9  | PWP1-interacting protein 4  | DnaJ (Hsp40) homolog, subfamily B, member 11 | Human DnaJ protein 9  | hDj-9  | ERJ3  | human DnaJ protein 9  | ABBP-2  | ERj3p  | EDJ  | Dj-9  </t>
  </si>
  <si>
    <t xml:space="preserve"> FLJ20027  | DJ10  | FLJ0027  | DnaJ (Hsp40) homolog, subfamily B, member 12 |dnaJ homolog subfamily B member 12  </t>
  </si>
  <si>
    <t xml:space="preserve"> DnaJ (Hsp40) homolog, subfamily B, member 14 | dnaJ homolog subfamily B member 14  | FLJ14281  |EGNR9427  | PRO34683  </t>
  </si>
  <si>
    <t xml:space="preserve"> DnaJ protein homolog 1  | Heat shock 40 kDa protein 3  | Heat shock protein J1  | dnaJ homolog subfamily B member 2  | heat shock protein J1  | DnaJ (Hsp40) homolog, subfamily B, member 2 | HSPF3  | HSJ1  | heat shock protein, neuronal DNAJ-like 1  |DSMA5  | heat shock 40 kDa protein 3  | dnaJ protein homolog 1  | HSJ-1  </t>
  </si>
  <si>
    <t xml:space="preserve">DjB4  | heat shock 40 kDa protein 1 homolog  | human liver DnaJ-like protein  | dnaJ homolog subfamily B member 4  | DNAJW  | Human liver DnaJ-like protein  | DnaJ (Hsp40) homolog, subfamily B, member 4 | Heat shock 40 kDa protein 1 homolog  | HLJ1  | heat shock protein 40 homolog  | DnaJ-like heat shock protein 40  | Heat shock protein 40 homolog  | HSP40 homolog  </t>
  </si>
  <si>
    <t xml:space="preserve"> Heat shock protein cognate 40  | heat shock protein cognate 40  | Hsc40  | Heat shock protein Hsp40-3  | heat shock protein Hsp40-2  | heat shock protein Hsp40-3  |dnaJ homolog subfamily B member 5  | DnaJ (Hsp40) homolog, subfamily B, member 5 | heat shock cognate 40  | HSC40  | Heat shock protein Hsp40-2  </t>
  </si>
  <si>
    <t xml:space="preserve">DJ4  | HSJ-2  | MSJ1  | DnaJ (Hsp40) homolog, subfamily B, member 6 | dnaJ homolog subfamily B member 6  | DnaJ  | heat shock protein J2  | MRJ  | HSJ2  | HHDJ1  | DnaJ-like 2 protein  | MSJ-1  | LGMD1E  | Heat shock protein J2  </t>
  </si>
  <si>
    <t xml:space="preserve"> MDG-1  | Mdg-1  | dnaJ homolog subfamily B member 9  |ERdj4  | Microvascular endothelial differentiation gene 1 protein  | MDG1  | microvascular endothelial differentiation gene 1 protein  | MST049  | MSTP049  | DnaJ (Hsp40) homolog, subfamily B, member 9 | endoplasmic reticulum DnaJ homolog 4  </t>
  </si>
  <si>
    <t xml:space="preserve"> DnaJ protein homolog MTJ1  | HTJ1  | ERdj1  | DNAJL1  | dnaJ protein homolog MTJ1  | dnaJ homolog subfamily C member 1  | MTJ1  | DnaJ (Hsp40) homolog, subfamily C, member 1 |DnaJ-like protein  </t>
  </si>
  <si>
    <t xml:space="preserve"> PDIA19  | MTHr  | ERDJ5  | DnaJ (Hsp40) homolog, subfamily C, member 10 | macrothioredoxin  | protein disulfide isomerase family A, member 19  | dnaJ homolog subfamily C member 10  |J-domain-containing protein disulfide isomerase-like protein  | Macrothioredoxin  | ERdj5  | JPDI  | ER-resident protein ERdj5  </t>
  </si>
  <si>
    <t xml:space="preserve"> FLJ10737  | dnaJ homolog subfamily C member 11  | DnaJ (Hsp40) homolog, subfamily C, member 11 |dJ126A5.1  | novel DnaJ domain-containing protein  </t>
  </si>
  <si>
    <t xml:space="preserve"> DnaJ (Hsp40) homolog, subfamily C, member 13 | RME-8  | RME8  | required for receptor-mediated endocytosis 8  | KIAA0678  |DnaJ domain-containing protein RME-8  | dnaJ homolog subfamily C member 13  | Required for receptor-mediated endocytosis 8  </t>
  </si>
  <si>
    <t xml:space="preserve"> Human DnaJ protein 3  | DnaJ protein homolog 3  | FLJ32792  | dnaJ protein homolog 3  | hDj-3  | DRIP78  | Dopamine receptor-interacting protein of 78 kDa  | dopamine receptor-interacting protein of 78 kDa  |LYST-interacting protein LIP6  | HDJ3  | human DnaJ protein 3  | dopamine receptor interacting protein  | DNAJ  | DnaJ (Hsp40) homolog, subfamily C, member 14 | LIP6  | dnaJ homolog subfamily C member 14  </t>
  </si>
  <si>
    <t xml:space="preserve"> MCJ  | Methylation-controlled J protein  |DNAJ domain-containing  | DNAJD1  | Cell growth-inhibiting gene 22 protein  | methylation-controlled J protein  | cell growth-inhibiting gene 22 protein  | HSD18  | DnaJ (Hsp40) homolog, subfamily D, member 1  | DnaJ (Hsp40) homolog, subfamily C, member 15 | dnaJ homolog subfamily C member 15  </t>
  </si>
  <si>
    <t xml:space="preserve">dnaJ homolog subfamily C member 16  | KIAA0962  | DnaJ (Hsp40) homolog, subfamily C, member 16 | novel DnaJ domain-containing protein  </t>
  </si>
  <si>
    <t xml:space="preserve">dnaJ homolog subfamily C member 17  | FLJ10634  | DnaJ (Hsp40) homolog, subfamily C, member 17 </t>
  </si>
  <si>
    <t xml:space="preserve"> MGC29463  |dnaJ homolog subfamily C member 18  | DnaJ (Hsp40) homolog, subfamily C, member 18 </t>
  </si>
  <si>
    <t xml:space="preserve"> homolog of yeast TIM14  | TIMM14  | mitochondrial import inner membrane translocase subunit TIM14  |PAM18  | DnaJ homolog subfamily C member 19  | DnaJ (Hsp40) homolog, subfamily C, member 19 | Pam18  | TIM14  | Tim14  </t>
  </si>
  <si>
    <t xml:space="preserve"> ZRF1  | MPP11  | Zuotin-related factor 1  | zuotin related factor 1  | DnaJ (Hsp40) homolog, subfamily C, member 2 | MPHOSPH11  | zuotin  | M-phase phosphoprotein 11  | ZUO1  | zuotin-related factor 1  |dnaJ homolog subfamily C member 2  </t>
  </si>
  <si>
    <t xml:space="preserve"> Protein GS3  | dnaJ homolog subfamily C member 21  | DnaJ homolog subfamily A member 5  | GS3  | JJJ1  | dnaJ homolog subfamily A member 5  | DnaJ (Hsp40) homolog, subfamily C, member 21 | DNAJA5  |DnaJ homology subfamily A member 5  | JJJ1 DnaJ domain protein homolog  </t>
  </si>
  <si>
    <t xml:space="preserve"> bA16L21.2.1  | DnaJ (Hsp40) homolog, subfamily C , member 25 | dnaJ homolog subfamily C member 25  |DnaJ-like protein  </t>
  </si>
  <si>
    <t xml:space="preserve"> HP58  | DnaJ (Hsp40) homolog, subfamily C, member 3 | protein-kinase, interferon-inducible double stranded RNA dependent inhibitor  | endoplasmic reticulum DnaJ protein 6  | Protein kinase inhibitor p58  | Interferon-induced, double-stranded RNA-activated protein kinase inhibitor  | Endoplasmic reticulum DnaJ protein 6  | protein kinase inhibitor p58  |dnaJ homolog subfamily C member 3  | protein kinase inhibitor of 58 kDa  | P58  | P58IPK  | Protein kinase inhibitor of 58 kDa  | ERdj6  | PRKRI  | interferon-induced, double-stranded RNA-activated protein kinase inhibitor  </t>
  </si>
  <si>
    <t xml:space="preserve"> FLJ13070  | dnaJ homolog subfamily C member 5  | Cysteine string protein  | ceroid-lipofuscinosis, neuronal 4 (Kufs disease)  | CSP  | cysteine string protein alpha  | DnaJ (Hsp40) homolog, subfamily C, member 5 | FLJ00118  | NCL  |CLN4B  | CLN4  | DNAJC5A  </t>
  </si>
  <si>
    <t xml:space="preserve"> DnaJ homolog subfamily C member 6  | KIAA0473  | putative tyrosine-protein phosphatase auxilin  | dnaJ homolog subfamily C member 6  | auxilin  | DJC6  | DnaJ (Hsp40) homolog, subfamily C, member 6 |DnaJ (Hsp40) homolog, subfamily B, member 6  |EC 3.1.3.48 </t>
  </si>
  <si>
    <t xml:space="preserve"> dnaJ homolog subfamily C member 7  | Tetratricopeptide repeat protein 2  | DJC7  | DnaJ (Hsp40) homolog, subfamily C, member 7 | DANJC7  | tetratricopeptide repeat domain 2  | TTC2  | tetratricopeptide repeat protein 2  | TPR repeat protein 2  |DJ11  | TPR2  </t>
  </si>
  <si>
    <t xml:space="preserve"> SPF31  | dnaJ homolog subfamily C member 8  | splicing protein spf31  |HSPC331  | DnaJ (Hsp40) homolog, subfamily C, member 8 | Splicing protein spf31  </t>
  </si>
  <si>
    <t xml:space="preserve"> SB73  | DnaJ protein SB73  | KIAA0974  |HDJC9  | DnaJ (Hsp40) homolog, subfamily C, member 9 | JDD1  | dnaJ homolog subfamily C member 9  </t>
  </si>
  <si>
    <t xml:space="preserve"> CILD16  | 1700010H15RiK  | dynein, axonemal, light chain 1 | chromosome 14 open reading frame 168  | C14orf168  | MGC12435  |dynein light chain 1, axonemal  </t>
  </si>
  <si>
    <t xml:space="preserve"> Deoxyribonuclease I-like 1  | Muscle-specific DNase I-like  | deoxyribonuclease-1-like 1  | XIB  |DNase I-like, muscle-specific  | DNAS1L1  | DNASEX  | G4.8  | DNase I-like 1  | DNL1L  | deoxyribonuclease I-like 1 | DNase X  |EC 3.1.21.- </t>
  </si>
  <si>
    <t xml:space="preserve">DNase II, lysosomal  | deoxyribonuclease-2-alpha  | DNASE2A  | Deoxyribonuclease II alpha  | Acid DNase  | R31240_2  | DNase II alpha  | acid DNase  | lysosomal DNase II  | DNL2  | Lysosomal DNase II  | deoxyribonuclease II alpha  | deoxyribonuclease II, lysosomal | DNL  |EC 3.1.22.1 </t>
  </si>
  <si>
    <t xml:space="preserve"> C9orf151  | chromosome 9 open reading frame 151  | HEP  | TIMM15  | bA413M3.2  | ZIM17  |DNL-type zinc finger protein  | DNL-type zinc finger | HSP70 escort protein  | RP11-413M3.2  | translocase of inner mitochondrial membrane 15 homolog  </t>
  </si>
  <si>
    <t xml:space="preserve"> DNM  | dynamin 1 |dynamin-1  |EC 3.6.5.5 </t>
  </si>
  <si>
    <t xml:space="preserve">dynamin II  | dynamin 2 | dynamin-2  | CMT2M  | DYNII  | CMTDI1  | CMTDIB  | DI-CMTB  | DYN2  |EC 3.6.5.5 </t>
  </si>
  <si>
    <t xml:space="preserve"> dynamin, testicular  | dynamin family member  | KIAA0820  | Dynamin, testicular  | T-dynamin  | dynamin 3 |Dyna III  | dynamin-3  |EC 3.6.5.5 </t>
  </si>
  <si>
    <t xml:space="preserve"> KIAA1010  | Tuba  | scaffold protein TUBA  | ARHGEF36  |TUBA  | Scaffold protein Tuba  | dynamin-binding protein  | dynamin binding protein </t>
  </si>
  <si>
    <t xml:space="preserve"> DNA methyltransferase HsaI  |DNA (cytosine-5)-methyltransferase 1  | CXXC-type zinc finger protein 9  | CXXC9  | DNMT  | HSN1E  | DNA (cytosine-5-)-methyltransferase 1 | AIM  | MCMT  | Dnmt1  | m.HsaI  | DNA MTase HsaI  | M.HsaI  |EC 2.1.1.37 </t>
  </si>
  <si>
    <t xml:space="preserve"> DNA (cytosine-5-)-methyltransferase 3 alpha | DNA cytosine methyltransferase 3A2  |DNA (cytosine-5)-methyltransferase 3A  | DNA methyltransferase HsaIIIA  | M.HsaIIIA  | DNA MTase HsaIIIA  | Dnmt3a  | DNMT3A2  |EC 2.1.1.37 </t>
  </si>
  <si>
    <t xml:space="preserve"> ICF1  | DNA MTase HsaIIIB  | DNA methyltransferase HsaIIIB  | ICF  | Dnmt3b  | M.HsaIIIB  |DNA (cytosine-5)-methyltransferase 3B  | DNA (cytosine-5-)-methyltransferase 3 beta |EC 2.1.1.37 </t>
  </si>
  <si>
    <t xml:space="preserve"> DAP  |ASPEP  | aspartyl aminopeptidase | ASPEP  |EC 3.4.11.21 </t>
  </si>
  <si>
    <t xml:space="preserve"> Terminal deoxynucleotidyltransferase-interacting factor 1  | Tdif1  | TdT-interacting factor 1  | C20orf167  | tdT-interacting factor 1  | dJ447F3.4  | deoxynucleotidyltransferase, terminal, interacting protein 1 | chromosome 20 open reading frame 167  | terminal deoxynucleotidyltransferase-interacting factor 1  |TdT binding protein  | TdIF1  | deoxynucleotidyltransferase terminal-interacting protein 1  | TDIF1  </t>
  </si>
  <si>
    <t xml:space="preserve"> Estrogen receptor-binding protein  |FCF2  | TdIF2  | estrogen receptor binding protein  | LPTS-interacting protein 2  | TdT-interacting factor 2  | HSU15552  | acidic 82 kDa protein mRNA  | Terminal deoxynucleotidyltransferase-interacting factor 2  | deoxynucleotidyltransferase terminal-interacting protein 2  | deoxynucleotidyltransferase, terminal, interacting protein 2 | LPTS-RP2  | tdT-interacting factor 2  | TDIF2  | ERBP  </t>
  </si>
  <si>
    <t xml:space="preserve"> DOCK180  |DOwnstream of CrK  | dedicator of cyto-kinesis 1  | dedicator of cytokinesis 1 | dedicator of cytokinesis protein 1  | ced5  | 180 kDa protein downstream of CRK  </t>
  </si>
  <si>
    <t xml:space="preserve"> zizimin-3  | protein zizimin 3  | Nbla10300  | ZIZ3  | dopamine receptor interacting protein 2  | dedicator of cytokinesis protein 10  | KIAA0694  | dedicator of cytokinesis 10 | Zizimin-3  | zizimin3  |DRIP2  </t>
  </si>
  <si>
    <t xml:space="preserve">Activated Cdc42-associated guanine nucleotide exchange factor, ACG  | ZIZ2  | dedicator of cytokinesis protein 11  | dedicator of cytokinesis 11 | FLJ43653  | ACG  | zizimin-2  | bB128O4.1.1 (novel protein)  | FLJ32122  | bB128O4.1  | Activated Cdc42-associated guanine nucleotide exchange factor  | zizimin2  | Zizimin-2  </t>
  </si>
  <si>
    <t xml:space="preserve"> FLJ34238  | dedicator of cytokinesis 4 |dedicator of cytokinesis protein 4  | KIAA0716  </t>
  </si>
  <si>
    <t xml:space="preserve">dedicator of cytokinesis protein 5  | FLJ21034  | dedicator of cytokinesis 5 </t>
  </si>
  <si>
    <t xml:space="preserve">AOS2  | KIAA1395  | dedicator of cytokinesis protein 6  | ZIR1  | dedicator of cytokinesis 6 </t>
  </si>
  <si>
    <t xml:space="preserve"> dedicator of cytokinesis 7 | ZIR2  |dedicator of cytokinesis protein 7  | KIAA1771  </t>
  </si>
  <si>
    <t xml:space="preserve"> Cdc42 guanine nucleotide exchange factor zizimin-1  | dedicator of cytokinesis protein 9  | cdc42 guanine nucleotide exchange factor zizimin-1  | KIAA1058  |ZIZIMIN1  | dedicator of cytokinesis 9 | ZIZ1  </t>
  </si>
  <si>
    <t xml:space="preserve"> Deoxyhypusine monooxygenase  |deoxyhypusine dioxygenase  | deoxyhypusine monooxygenase  | deoxyhypusine hydroxylase/monooxygenase | HEAT-like repeat-containing protein 1  | Deoxyhypusine dioxygenase  | hDOHH  | HEAT-like (PBS lyase) repeat containing 1  | MGC4293  | deoxyhypusine hydroxylase  | HLRC1  |EC 1.14.99.29 </t>
  </si>
  <si>
    <t xml:space="preserve"> docking protein 1 (downstream of tyrosine kinase 1)  | pp62  | docking protein 1, 62kD (downstream of tyrosine kinase 1)  | p62(dok)  | p62dok  | docking protein 1, 62kDa (downstream of tyrosine kinase 1) | docking protein 1  | Downstream of tyrosine kinase 1  |P62DOK  </t>
  </si>
  <si>
    <t xml:space="preserve"> KIAA0933  | protein dopey-2  | dopey family member 2 | chromosome 21 open reading frame 5  | C21orf5  |homolog of yeast DOP1  | 21orf5  </t>
  </si>
  <si>
    <t xml:space="preserve"> DOS  | MGC40084  |downstream of Stk11  | protein Dos  | chromosome 19 open reading frame 26 </t>
  </si>
  <si>
    <t xml:space="preserve"> DOT1-like protein  | histone-lysine N-methyltransferase, H3 lysine-79 specific  | DOT1-like, histone H3 methyltransferase (S. cerevisiae) | DOT1  |histone H3-K79 methyltransferase  | KIAA1814  | lysine N-methyltransferase 4  | KMT4  | H3-K79-HMTase  | Lysine N-methyltransferase 4  | Histone H3-K79 methyltransferase  | histone methyltransferase DOT1L  |EC 2.1.1.43 </t>
  </si>
  <si>
    <t xml:space="preserve"> protein DPCD  | RP11-529I10.4  | DKFZP566F084  | deleted in primary ciliary dyskinesia homolog (mouse) |deleted in a mouse model of primary ciliary dyskinesia  </t>
  </si>
  <si>
    <t xml:space="preserve"> neuro-d4  | NEUD4  |neuro-d4 homolog  | BAF45b  | BAF45B  | D4, zinc and double PHD fingers family 1  | zinc finger protein neuro-d4  | BRG1-associated factor 45B  | D4, zinc and double PHD fingers family 1 </t>
  </si>
  <si>
    <t xml:space="preserve"> Protein requiem  | UBID4  | requiem, apoptosis response zinc finger  | Apoptosis response zinc finger protein  | ubi-d4  | D4, zinc and double PHD fingers family 2 |apoptosis response zinc finger protein  | requiem, apoptosis response zinc finger gene  | REQ  | protein requiem  | zinc finger protein ubi-d4  | BAF45D  | BRG1-associated factor 45D  | D4, zinc and double PHD fingers family 2  </t>
  </si>
  <si>
    <t xml:space="preserve"> zinc finger protein cer-d4  | cer-d4 homolog  | zinc finger protein DPF3  | FLJ14079  | Cerd4  | BRG1-associated factor 45C  | D4, zinc and double PHD fingers, family 3 |2810403B03Rik  | cer-d4  | CERD4  | BAF45C  | Zinc finger protein cer-d4  </t>
  </si>
  <si>
    <t xml:space="preserve"> DPH2 homolog  | DPH2L2  | DPH2-like 2 (S. cerevisiae)  |diphthamide biosynthesis protein 2  | DPH2-like 2  | diphthamide biosynthesis protein 2 homolog-like 2  | DPH2 homolog (S. cerevisiae) | Diphthamide biosynthesis protein 2 homolog-like 2  | diptheria toxin resistance protein required for diphthamide biosynthesis-like 2 (S. cerevisiae)  | diphthamide biosynthesis-like protein 2  | diptheria toxin resistance protein required for diphthamide biosynthesis-like 2  | HsDph2  </t>
  </si>
  <si>
    <t xml:space="preserve"> dolichyl-phosphate mannosyltransferase polypeptide 1, catalytic subunit | Mannose-P-dolichol synthase  | mannose-P-dolichol synthase  | dolichol-phosphate mannose synthase  | Dolichol-phosphate mannose synthase  | Dolichyl-phosphate beta-D-mannosyltransferase  | dolichol-phosphate mannosyltransferase  | CDGIE  |dolichol monophosphate mannose synthase  | DPM synthase  | MPDS  | dolichyl-phosphate beta-D-mannosyltransferase  | MPD synthase  |EC 2.4.1.83 </t>
  </si>
  <si>
    <t xml:space="preserve"> dipeptidylpeptidase III  | dipeptidyl peptidase III  | dipeptidyl arylamidase III  | Dipeptidyl arylamidase III  | dipeptidyl aminopeptidase III  | Dipeptidyl aminopeptidase III  | DPP III  | dipeptidyl peptidase 3  |DPPIII  | dipeptidylpeptidase 3  | Dipeptidyl peptidase III  | dipeptidyl-peptidase 3 |EC 3.4.14.4 </t>
  </si>
  <si>
    <t xml:space="preserve"> dipeptidylpeptidase IV (CD26, adenosine deaminase complexing protein 2)  |dipeptidyl peptidase 4  | T-cell activation antigen CD26  | DPP IV  | Adenosine deaminase complexing protein 2  | ADCP2  | dipeptidyl peptidase IV  | CD26  | Dipeptidyl peptidase IV  | TP103  | ADABP  | CD26 antigen  | adenosine deaminase complexing protein 2  | dipeptidyl-peptidase 4 | ADCP-2  | dipeptidylpeptidase 4  | DPPIV  |EC 3.4.14.5 </t>
  </si>
  <si>
    <t xml:space="preserve"> dipeptidyl peptidase II  | QPP  | dipeptidylpeptidase 7  | quiescent cell proline dipeptidase  | dipeptidyl-peptidase II  | dipeptidyl peptidase 2  | Quiescent cell proline dipeptidase  | Dipeptidyl peptidase 7  | DPPII  | dipeptidyl arylamidase II  | dipeptidyl aminopeptidase II  | DPP2  | DPP II  | dipeptidyl-peptidase 7 |carboxytripeptidase  | Dipeptidyl aminopeptidase II  | Dipeptidyl peptidase II  |EC 3.4.14.2 </t>
  </si>
  <si>
    <t xml:space="preserve"> Dipeptidyl peptidase IV-related protein 1  | dipeptidyl peptidase VIII  | dipeptidylpeptidase 8  | dipeptidyl peptidase IV-related protein-1  | FLJ14920  | dipeptidyl peptidase IV-related protein 1  |dipeptidyl peptidase 8  | DPRP-1  | Prolyl dipeptidase DPP8  | FLJ20283  | DP8  | Dipeptidyl peptidase VIII  | MGC26191  | dipeptidyl-peptidase 8 | MSTP141  | DPP VIII  | DPRP1  | prolyl dipeptidase DPP8  |EC 3.4.14.5 </t>
  </si>
  <si>
    <t xml:space="preserve"> Dipeptidyl peptidase-like protein 9  | dipeptidyl-peptidase 9 | DP9  | Dipeptidyl peptidase IV-related protein 2  | dipeptidyl peptidase IX  | DPRP2  | DPP IX  | DPLP9  | dipeptidyl peptidase IV-related protein-2  |dipeptidyl peptidase 9  | dipeptidylpeptidase 9  | DPRP-2  | dipeptidyl peptidase IV-related protein 2  | Dipeptidyl peptidase IX  | dipeptidyl peptidase-like protein 9  |EC 3.4.14.5 </t>
  </si>
  <si>
    <t xml:space="preserve"> dpy-19-like 1 (C. elegans) | GA0500  |DPY-19-like protein 1  | Dpy-19-like protein 1  | KIAA0877  | protein dpy-19 homolog 1  </t>
  </si>
  <si>
    <t xml:space="preserve"> Dpy-19-like protein 3  | protein dpy-19 homolog 3  | dpy-19-like 3 (C. elegans) |dpy-19-like protein 3  </t>
  </si>
  <si>
    <t xml:space="preserve"> protein dpy-19 homolog 4  | dpy-19-like 4 (C. elegans) |dpy-19-like protein 4  | Dpy-19-like protein 4  </t>
  </si>
  <si>
    <t xml:space="preserve"> dihydropyrimidine dehydrogenase | DPD  | dihydrothymine dehydrogenase  | DHPDHase  | DHPDHASE  | Dihydrouracil dehydrogenase  | dihydrouracil dehydrogenase  |DHP  | dihydropyrimidine dehydrogenase [NADP(+)]  | Dihydrothymine dehydrogenase  |EC 1.3.1.2 </t>
  </si>
  <si>
    <t xml:space="preserve"> dihydropyrimidinase-related protein 2  |collapsin response mediator protein hCRMP-2  | Collapsin response mediator protein 2  | unc-33-like phosphoprotein 2  | CRMP2  | dihydropyrimidinase-like 2 | CRMP-2  | DRP2  | DHPRP2  | Unc-33-like phosphoprotein 2  | N2A3  | ULIP2  | DRP-2  | ULIP-2  </t>
  </si>
  <si>
    <t xml:space="preserve"> dihydropyrimidinase-like 4 | UNC33-like phosphoprotein 4  | ULIP-4  | dihydropyrimidinase-related protein 4  | CRMP-3  | CRMP3  | ULIP4  | Collapsin response mediator protein 3  | DRP-4  |collapsin response mediator protein 3  </t>
  </si>
  <si>
    <t xml:space="preserve"> NC2-beta  | TATA-binding protein-associated phosphoprotein  | NC2-BETA  | Down-regulator of transcription 1  | Negative cofactor 2-beta  | protein Dr1  | down-regulator of transcription 1, TBP-binding (negative cofactor 2) |negative cofactor 2-beta  | NC2  </t>
  </si>
  <si>
    <t xml:space="preserve">dr1-associated corepressor  | negative cofactor 2 alpha  | Dr1-associated protein 1  | DR1-associated protein 1 (negative cofactor 2 alpha) | Negative co-factor 2-alpha  | NC2-alpha  | negative co-factor 2-alpha  </t>
  </si>
  <si>
    <t xml:space="preserve"> Neural precursor cell expressed developmentally down-regulated protein 3  | NEDD-3  | neural precursor cell expressed, developmentally down-regulated 3  | NEDD3  | developmentally regulated GTP binding protein 1 | neural precursor cell expressed developmentally down-regulated protein 3  |developmentally-regulated GTP-binding protein 1  | developmentally regulated GTP-binding protein 1  | DRG-1  </t>
  </si>
  <si>
    <t xml:space="preserve">developmentally-regulated GTP-binding protein 2  | DRG-2  | developmentally regulated GTP binding protein 2 | developmentally regulated GTP-binding protein 2  </t>
  </si>
  <si>
    <t xml:space="preserve"> Protein Drosha  | RN3  | ribonuclease type III, nuclear  | ribonuclease III, nuclear  | p241  | RNASE3L  | Etohi2  | HSA242976  | putative ribonuclease III  | Ribonuclease III  | RANSE3L  | nuclear RNase III Drosha  | drosha, double-stranded RNA-specific endoribonuclease  | protein Drosha  | RNase III  | drosha, ribonuclease type III | putative protein p241 which interacts with transcription factor Sp1  | RNASEN  | ribonuclease 3  |ETOHI2  |EC 3.1.26.3 </t>
  </si>
  <si>
    <t xml:space="preserve"> desmosomal glycoprotein 2/3  |cadherin family member 1  | desmocollin 1 | Desmosomal glycoprotein 2/3  | desmocollin-1  | CDHF1  | Cadherin family member 1  | DG2/DG3  </t>
  </si>
  <si>
    <t xml:space="preserve"> Defective in sister chromatid cohesion protein 1 homolog  | hDCC1  | sister chromatid cohesion protein DCC1  | MGC5528  | defective in sister chromatid cohesion 1 homolog (S. cerevisiae) |defective in sister chromatid cohesion protein 1 homolog  | DCC1  </t>
  </si>
  <si>
    <t xml:space="preserve"> Down syndrome critical region protein A  | Down syndrome critical region protein 3  | DCRA  | DSCRA  |Down syndrome critical region protein A  | Down syndrome critical region gene 3 </t>
  </si>
  <si>
    <t xml:space="preserve"> squamous cell carcinoma antigen recognized by T-cells 2  |DSEP  | Chondroitin-glucuronate 5-epimerase  | squamous cell carcinoma antigen recognized by T cells 2  | chondroitin-glucuronate 5-epimerase  | dermatan-sulfate epimerase  | dermatan sulfate epimerase | DSEPI  | SART2  | Squamous cell carcinoma antigen recognized by T-cells 2  | SART-2  | DS epimerase  |EC 5.1.3.19 </t>
  </si>
  <si>
    <t xml:space="preserve"> chromosome 18 open reading frame 4  |dermatan-sulfate epimerase-like protein  | NCAG1  | FLJ11477  | dermatan sulfate epimerase-like | C18orf4  |EC 5.1.-.- </t>
  </si>
  <si>
    <t xml:space="preserve">cadherin family member 4  | SPPK1  | pemphigus foliaceus antigen  | DG1  | Pemphigus foliaceus antigen  | Desmosomal glycoprotein 1  | Cadherin family member 4  | PPKS1  | desmoglein-1  | CDHF4  | DGI  | desmoglein 1 | DSG  | desmosomal glycoprotein 1  </t>
  </si>
  <si>
    <t xml:space="preserve"> HDGC  | ARVD10  | desmoglein-2  |cadherin family member 5  | ARVC10  | desmoglein 2 | CMD1BB  | Cadherin family member 5  | CDHF5  </t>
  </si>
  <si>
    <t xml:space="preserve"> KNL3  |kinetochore null 3 homolog  | DSN1, MIND kinetochore complex component, homolog (S. cerevisiae) | hKNL-3  | dJ469A13.2  | MIS13  | C20orf172  | chromosome 20 open reading frame 172  | kinetochore-associated protein DSN1 homolog  </t>
  </si>
  <si>
    <t xml:space="preserve"> DPI  | PPKS2  | DPII  |desmoplakin I  | desmoplakin | desmoplakin II  | KPPS2  | desmoplakin (DPI, DPII)  | 250/210 kDa paraneoplastic pemphigus antigen  | DP  </t>
  </si>
  <si>
    <t xml:space="preserve"> FLJ21489  | HSAN6  | D6S1101  | DT  | Hemidesmosomal plaque protein  | Dystonia musculorum protein  | trabeculin-beta  | FLJ13425  | 230 kDa bullous pemphigoid antigen  | BP240  | MACF2  | dystonin | bullous pemphigoid antigen 1, 230/240kDa  | CATX-15  | BPAG1  | DMH  | 230/240 kDa bullous pemphigoid antigen  | BP230  | dystonia musculorum protein  |CATX15  | FLJ32235  | BPA  | FLJ30627  | hemidesmosomal plaque protein  | bullous pemphigoid antigen 1  | Bullous pemphigoid antigen 1  | Bullous pemphigoid antigen  | KIAA0728  </t>
  </si>
  <si>
    <t xml:space="preserve"> ADF  | destrin  | bA462D18.2 (destrin (actin depolymerizing factor ADF) (ACTDP))  | ACTDP  | destrin (actin depolymerizing factor) |actin-depolymerizing factor  | bA462D18.2  | Actin-depolymerizing factor  | DSN  </t>
  </si>
  <si>
    <t xml:space="preserve"> bA379J5.3  | D-tyrosyl-tRNA(Tyr) deacylase 1  | C20orf88  | D-tyrosyl-tRNA deacylase 1 | HARS2  | DUEB  | D-tyrosyl-tRNA deacylase 1 homolog (S. cerevisiae)  | DNA-unwinding element-binding protein  | Histidyl-tRNA synthase-related  |D-tyrosyl-tRNA deacylase 1 homolog  | MGC119131  | bA555E18.1  | histidyl-tRNA synthetase 2  | chromosome 20 open reading frame 88  | histidyl-tRNA synthase-related  | pqn-68  | MGC41905  |EC 3.1.-.- </t>
  </si>
  <si>
    <t xml:space="preserve"> CDT2  | denticleless homolog  | RA-regulated nuclear matrix-associated protein  | denticleless protein homolog  | RA regulated nuclear matrix associated protein  | RAMP  | denticleless homolog (Drosophila)  |DDB1 and CUL4 associated factor 2  | Retinoic acid-regulated nuclear matrix-associated protein  | lethal(2) denticleless protein homolog  | retinoic acid-regulated nuclear matrix-associated protein  | denticleless E3 ubiquitin protein ligase homolog (Drosophila) | L2DTL  | CDW1  | DDB1- and CUL4-associated factor 2  | Lethal(2) denticleless protein homolog  | DCAF2  </t>
  </si>
  <si>
    <t xml:space="preserve"> dystrobrevin, beta | DTN-B  | dystrobrevin beta  | Beta-dystrobrevin  |beta-dystrobrevin  </t>
  </si>
  <si>
    <t xml:space="preserve">SDY  | HPS7  | dystrobrevin binding protein 1 | Biogenesis of lysosome-related organelles complex 1 subunit 8  | BLOC-1 subunit 8  | HPS7 protein  | dysbindin-1  | DBND  | Dysbindin  | Hermansky-Pudlak syndrome 7 protein  | Dysbindin-1  | biogenesis of lysosome-related organelles complex 1 subunit 8  | dysbindin  | Dystrobrevin-binding protein 1  | My031  | biogenesis of lysosomal organelles complex-1, subunit 8  | BLOC1S8  </t>
  </si>
  <si>
    <t xml:space="preserve"> MDS009  |DTW domain-containing protein 1  | MGC111207  | DTW domain containing 1 | x 009 protein  </t>
  </si>
  <si>
    <t xml:space="preserve"> deltex homolog 2 (Drosophila) | zinc ion binding protein  |deltex2  | KIAA1528  | RING finger protein 58  | Protein deltex-2  | protein deltex-2  | ring finger protein 58  | probable E3 ubiquitin-protein ligase DTX2  | hDTX2  | RNF58  | deltex (Drosophila) homolog 2  | Deltex2  |EC 6.3.2.- </t>
  </si>
  <si>
    <t xml:space="preserve"> probable E3 ubiquitin-protein ligase DTX3  | deltex homolog 3 (Drosophila) | RING finger protein 154  | protein deltex-3  | deltex 3 homolog (Drosophila)  | FLJ34766  | deltex3  | Deltex3  |deltex 3 homolog  | Protein deltex-3  | RNF154  |EC 6.3.2.- </t>
  </si>
  <si>
    <t xml:space="preserve"> rhysin 2  | Rhysin2  |E3 ubiquitin-protein ligase DTX3L  | BBAP  | B-lymphoma- and BAL-associated protein  | rhysin2  | Protein deltex-3-like  | Rhysin-2  | rhysin-2  | deltex 3-like (Drosophila) |EC 6.3.2.- </t>
  </si>
  <si>
    <t xml:space="preserve">PP3731  | thymidylate kinase  | CDC8  | TYMK  | deoxythymidylate kinase (thymidylate kinase) | dTMP kinase  | TMPK  |EC 2.7.4.9 </t>
  </si>
  <si>
    <t xml:space="preserve"> FLJ20399  | DUS2  | dihydrouridine synthase 2-like, SMM1 homolog (S. cerevisiae) | up-regulated in lung cancer protein 8  | SMM1  | hDUS2  | Up-regulated in lung cancer protein 8  |tRNA-dihydrouridine(20) synthase [NAD(P)+]-like  | URLC8  | tRNA-dihydrouridine synthase 2-like  | dihydrouridine synthase 2-like (SMM1, S. cerevisiae)  |EC 1.3.1.- </t>
  </si>
  <si>
    <t xml:space="preserve"> dihydrouridine synthase 3-like (S. cerevisiae) | tRNA-dihydrouridine synthase 3-like  | FLJ13896  | DUS3  |tRNA-dihydrouridine(47) synthase [NAD(P)(+)]-like  |EC 1.3.1.- </t>
  </si>
  <si>
    <t xml:space="preserve"> phosphatase that interacts with RNA/RNP complex 1  | dual specificity phosphatase 11 (RNA/RNP complex 1-interacting) | Phosphatase that interacts with RNA/RNP complex 1  | RNA/RNP complex-interacting phosphatase  | Dual specificity protein phosphatase 11  | serine/threonine specific protein phosphatase  |RNA/RNP complex-1-interacting phosphatase  | dual specificity protein phosphatase 11  | PIR1  |EC 3.1.3.- </t>
  </si>
  <si>
    <t xml:space="preserve"> dual specificity tyrosine phosphatase YVH1  | dual specificity phosphatase 12 |YVH1 protein-tyrosine phosphatase ortholog  | DUSP1  | dual specificity protein phosphatase 12  | YVH1  | serine/threonine specific protein phosphatase  | Dual specificity tyrosine phosphatase YVH1  |EC 3.1.3.16,EC 3.1.3.48 </t>
  </si>
  <si>
    <t xml:space="preserve"> MKP-6  | MKP-1-like protein tyrosine phosphatase  | MAP kinase phosphatase 6  | MKP-L  | MKP6  | dual specificity phosphatase 14 | dual specificity protein phosphatase 14  | mitogen-activated protein kinase phosphatase 6  |MKP-1 like protein tyrosine phosphatase  | Mitogen-activated protein kinase phosphatase 6  |EC 3.1.3.16,EC 3.1.3.48 </t>
  </si>
  <si>
    <t xml:space="preserve"> Low molecular weight dual specificity phosphatase 2  | MKPX  | homolog of mouse dual specificity phosphatase LMW-DSP2  | dual specificity protein phosphatase 22  | MAP kinase phosphatase x  | JKAP  | Mitogen-activated protein kinase phosphatase x  | LMWDSP2  | JNK-stimulatory phosphatase-1  | mitogen-activated protein kinase phosphatase x  | JSP1  | LMW-DSP2  | JSP-1  | dual specificity phosphatase 22 | low molecular weight dual specificity phosphatase 2  | MKP-x  | VHX  |JNK-stimulating phosphatase 1  |EC 3.1.3.16,EC 3.1.3.48 </t>
  </si>
  <si>
    <t xml:space="preserve"> dual specificity phosphatase 23 | FLJ20442  | low molecular mass dual specificity phosphatase 3  | Low molecular mass dual specificity phosphatase 3  | LDP3  | DUSP25  | VHZ  | low-molecular-mass dual-specificity phosphatase 3  | LDP-3  | VH1-like member Z  | dual specificity protein phosphatase 23  |MOSP  | VH1-like phosphatase Z  | RP11-190A12.1  |EC 3.1.3.16,EC 3.1.3.48 </t>
  </si>
  <si>
    <t xml:space="preserve"> vaccinia virus phosphatase VH1-related  | dual specificity phosphatase 3 | VHR  | Vaccinia H1-related phosphatase  | vaccinia H1-related phosphatase  |dual specificity protein phosphatase 3  | serine/threonine specific protein phosphatase  | dual specificity protein phosphatase VHR  | Dual specificity protein phosphatase VHR  |EC 3.1.3.16,EC 3.1.3.48 </t>
  </si>
  <si>
    <t xml:space="preserve"> dUTP pyrophosphatase  |dUTP nucleotidohydrolase  | deoxyuridine 5'-triphosphate nucleotidohydrolase, mitochondrial  | deoxyuridine triphosphatase | dUTPase  |EC 3.6.1.23 </t>
  </si>
  <si>
    <t xml:space="preserve"> dishevelled 1 (homologous to Drosophila dsh)  |DVL  | dishevelled-1  | dishevelled, dsh homolog 1 (Drosophila) | segment polarity protein dishevelled homolog DVL-1  | Dishevelled-1  | DVL1L1  | DSH homolog 1  </t>
  </si>
  <si>
    <t xml:space="preserve"> Dishevelled-2  | dishevelled, dsh homolog 2 (Drosophila) | DSH homolog 2  | dishevelled 2 (homologous to Drosophila dsh)  |segment polarity protein dishevelled homolog DVL-2  </t>
  </si>
  <si>
    <t xml:space="preserve"> DSH homolog 3  | Dishevelled-3  | segment polarity protein dishevelled homolog DVL-3  | dishevelled 3 (homologous to Drosophila dsh)  | KIAA0208  |dishevelled-3  | dishevelled, dsh homolog 3 (Drosophila) </t>
  </si>
  <si>
    <t xml:space="preserve">DHC1a  | DYHC  | DNCL  | DNCH1  | HL-3  | dynein, cytoplasmic 1, heavy chain 1 | DHC1  | DNECL  | Dnchc1  | Dynein heavy chain, cytosolic  | dynein, cytoplasmic, heavy polypeptide 1  | cytoplasmic dynein 1 heavy chain 1  | p22  | KIAA0325  | Cytoplasmic dynein heavy chain 1  | dynein heavy chain, cytosolic  </t>
  </si>
  <si>
    <t xml:space="preserve">cytoplasmic dynein 1 intermediate chain 2  | Dynein intermediate chain 2, cytosolic  | DH IC-2  | IC2  | dynein intermediate chain 2, cytosolic  | DNCIC2  | Cytoplasmic dynein intermediate chain 2  | dynein, cytoplasmic 1, intermediate chain 2 | DNCI2  | dynein, cytoplasmic, intermediate polypeptide 2  </t>
  </si>
  <si>
    <t xml:space="preserve"> DLC-A  | LIC1  | dynein light chain A  | Dynein light intermediate chain 1, cytosolic  | dynein, cytoplasmic, light intermediate polypeptide 1  |cytoplasmic dynein 1 light intermediate chain 1  | dynein light chain-A  | DNCLI1  | dynein, cytoplasmic 1, light intermediate chain 1 | Dynein light chain A  | dynein light intermediate chain 1, cytosolic  </t>
  </si>
  <si>
    <t xml:space="preserve"> LIC2  | Dynein light intermediate chain 2, cytosolic  | LIC53/55  | dynein light intermediate chain 2, cytosolic  | DNCLI2  | dynein, cytoplasmic, light intermediate polypeptide 2  | LIC-2  |cytoplasmic dynein 1 light intermediate chain 2  | dynein, cytoplasmic 1, light intermediate chain 2 </t>
  </si>
  <si>
    <t xml:space="preserve"> dynein heavy chain isotype 1B  | DHC2  | Dynein cytoplasmic heavy chain 2  | DNCH2  | hDHC11  | hdhc11  | dynein heavy chain, isotype 1B  | dynein, cytoplasmic, heavy polypeptide 2  | dynein, cytoplasmic 2, heavy chain 1 |SRPS2B  | DYH1B  | DHC1B  | cytoplasmic dynein 2 heavy chain 1  | Dynein heavy chain 11  | Dynein heavy chain isotype 1B  | Cytoplasmic dynein 2 heavy chain  | DHC1b  | dynein heavy chain 11  | dynein cytoplasmic heavy chain 2  | KIAA1997  | ATD3  </t>
  </si>
  <si>
    <t xml:space="preserve"> CGI-60  |cytoplasmic dynein 2 light intermediate chain 1  | Dynein 2 light intermediate chain  | LIC3  | dynein, cytoplasmic 2, light intermediate chain 1 | DKFZP564A033  | dynein 2 light intermediate chain  | D2LIC  </t>
  </si>
  <si>
    <t xml:space="preserve"> DNCLC1  | dynein, cytoplasmic, light polypeptide 1  | protein inhibitor of neuronal nitric oxide synthase  | cytoplasmic dynein light polypeptide  | DNCL1  | Protein inhibitor of neuronal nitric oxide synthase  | hdlc1  | DLC8  | Dynein light chain LC8-type 1  | dynein, light chain, LC8-type 1 | HDLC1  | dynein light chain 1, cytoplasmic  |LC8a  | LC8  | DLC1  | PIN  | 8 kDa dynein light chain  </t>
  </si>
  <si>
    <t xml:space="preserve"> Dynein light chain LC8-type 2  |dynein light chain 2, cytoplasmic  | 8 kDa dynein light chain b  | radial spoke 22 homolog  | RSPH22  | DLC2  | Dlc2  | MGC17810  | DNCL1B  | DLC8b  | dynein, light chain, LC8-type 2 </t>
  </si>
  <si>
    <t xml:space="preserve"> dynein-associated protein Km23  | BITH  | dynein, light chain, roadblock-type 1 | cytoplasmic dynein light chain 2A  | DNCL2A  | roadblock domain containing 1  | Bithoraxoid-like protein  | bithoraxoid-like protein  | dynein, cytoplasmic, light polypeptide 2A  | dynein light chain roadblock-type 1  | Roadblock domain-containing protein 1  | DNLC2A  | Dynein light chain 2A, cytoplasmic  | Roadblock-1  | roadblock domain-containing protein 1  | dynein-associated protein HKM23  | dynein light chain 2A, cytoplasmic  |ROBL/LC7-like 1  | Dynein-associated protein Km23  | BLP  | ROBLD1  </t>
  </si>
  <si>
    <t xml:space="preserve"> TCTEL1  | TCTEX-1  | Protein CW-1  | t-complex-associated-testis-expressed 1-like 1  |CW-1  | dynein, light chain, Tctex-type 1 | T-complex testis-specific protein 1 homolog  | tctex-1  | TCTEX1  | dynein light chain Tctex-type 1  </t>
  </si>
  <si>
    <t xml:space="preserve"> dynein light chain Tctex-type 3  |RP3  | protein 91/23  | TCTEX1L  | Protein 91/23  | TCTE1L  | T-complex-associated testis-expressed 1-like  | TCTE1XL  | dynein, light chain, Tctex-type 3 | t-complex-associated-testis-expressed 1-like  </t>
  </si>
  <si>
    <t xml:space="preserve"> MNB/DYRK protein kinase  | dual specificity YAK1-related kinase  | dual-specificity tyrosine-(Y)-phosphorylation regulated kinase 1A | MNBH  | MNB  | protein kinase minibrain homolog  | HP86  | MRD7  | mnb protein kinase homolog hp86  | dual specificity tyrosine-phosphorylation-regulated kinase 1A  | serine/threonine-specific protein kinase  | Dual specificity YAK1-related kinase  | Protein kinase minibrain homolog  | DYRK1  | serine/threonine kinase MNB  | DYRK  |dual-specificity tyrosine-Y-phosphorylation regulated kinase, EC 2.7.1.  | hMNB  |EC 2.7.12.1 </t>
  </si>
  <si>
    <t xml:space="preserve"> dual-specificity tyrosine-(Y)-phosphorylation regulated kinase 2 |dual specificity tyrosine-phosphorylation-regulated kinase 2  |EC 2.7.12.1 </t>
  </si>
  <si>
    <t xml:space="preserve"> dysferlin, limb girdle muscular dystrophy 2B (autosomal recessive) | Fer-1-like protein 1  | fer-1-like protein 1  | dysferlin  | Dystrophy-associated fer-1-like protein  | dystrophy-associated fer-1-like protein  | LGMD2B  | dystrophy-associated fer-1-like 1  | FER1L1  |MMD1  </t>
  </si>
  <si>
    <t xml:space="preserve"> human RNA-binding ubiquitin ligase of 138 kDa  | zinc finger DAZ interacting protein 3  | RNA-binding ubiquitin ligase of 138 kDa  | DAZ-interacting protein 3  | UURF2 ubiquitin ligase  | PPP1R66  | UURF2  | hRUL138  | DAZ interacting protein 3, zinc finger | KIAA0675  |E3 ubiquitin-protein ligase DZIP3  | protein phosphatase 1, regulatory subunit 66  |EC 6.3.2.- </t>
  </si>
  <si>
    <t xml:space="preserve"> transcription factor E2F4  | E2F-4  |p107/p130-binding protein  | E2F transcription factor 4, p107/p130-binding </t>
  </si>
  <si>
    <t xml:space="preserve"> ELL-associated factor 1  | ELL associated factor 1 |ELL (eleven nineteen lysine-rich leukemia gene)-associated factor 1  </t>
  </si>
  <si>
    <t xml:space="preserve"> chromosome 14 open reading frame 11  | C14orf11  | E2F-associated phosphoprotein | BM036  |FLJ20578  </t>
  </si>
  <si>
    <t xml:space="preserve">COXPD12  | glutamate tRNA ligase 2, mitochondrial  | glutamyl-tRNA synthetase 2, mitochondrial (putative)  | glutamyl-tRNA synthetase 2, mitochondrial | probable glutamate--tRNA ligase, mitochondrial  | glutamate--tRNA ligase  | probable glutamyl-tRNA synthetase, mitochondrial  | KIAA1970  | Glutamyl-tRNA synthetase  | MSE1  | gluRS  | GluRS  |EC 6.1.1.17 </t>
  </si>
  <si>
    <t xml:space="preserve"> Cancer-associated surface antigen RCAS1  | receptor-binding cancer antigen expressed on SiSo cells  | cancer-associated surface antigen RCAS1  |PDAF  | EB9  | estrogen receptor-binding fragment-associated gene 9 protein  | estrogen receptor binding site associated, antigen, 9 | RCAS1  | cancer associated surface antigen  | Estrogen receptor-binding fragment-associated gene 9 protein  </t>
  </si>
  <si>
    <t xml:space="preserve">nuclear FGF3 binding protein  | EBP2  | NOBP  | EBNA1 binding protein 2 | probable rRNA-processing protein EBP2  | P40  | Nucleolar protein p40  | EBNA1-binding protein 2  | nucleolar protein p40; homolog of yeast EBNA1-binding protein  | nucleolar protein p40  </t>
  </si>
  <si>
    <t xml:space="preserve"> suppressor of S. cerevisiae gcr2  | GCR2  | ecdysoneless homolog (Drosophila) |HSGT1  | hSGT1  | protein SGT1  | Protein ecdysoneless homolog  | suppressor of GCR2  | Suppressor of GCR2  | protein ecdysoneless homolog  | X  | SGT1  </t>
  </si>
  <si>
    <t xml:space="preserve"> ECE-1  | endothelin converting enzyme 1 |endothelin-converting enzyme 1  | ECE  |EC 3.4.24.71 </t>
  </si>
  <si>
    <t xml:space="preserve">delta(3,5)-Delta(2,4)-dienoyl-CoA isomerase, mitochondrial  | HPXEL  | peroxisomal enoyl-CoA hydratase 1  | delta3,5-delta2,4-dienoyl-CoA isomerase  | enoyl Coenzyme A hydratase 1, peroxisomal  | dienoyl-CoA isomerase  | enoyl CoA hydratase 1, peroxisomal |EC 5.3.3.- </t>
  </si>
  <si>
    <t xml:space="preserve"> enoyl CoA hydratase domain containing 1 | enoyl Coenzyme A hydratase domain containing 1  |enoyl-CoA hydratase domain-containing protein 1  | dJ351K20.2  | Enoyl-CoA hydratase domain-containing protein 1  | ethylmalonyl-CoA decarboxylase  | methylmalonyl-CoA decarboxylase  | MMCD  | Methylmalonyl-CoA decarboxylase  |EC 4.1.1.94,EC 4.1.1.41 </t>
  </si>
  <si>
    <t xml:space="preserve"> enoyl CoA hydratase domain containing 3 | FLJ20909  | enoyl Coenzyme A hydratase domain containing 3  |enoyl-CoA hydratase domain-containing protein 3, mitochondrial  </t>
  </si>
  <si>
    <t xml:space="preserve"> enoyl Coenzyme A hydratase, short chain, 1, mitochondrial  | Short-chain enoyl-CoA hydratase  | SCEH  | short-chain enoyl-CoA hydratase  |enoyl-CoA hydratase 1  | enoyl-CoA hydratase, mitochondrial  | enoyl CoA hydratase, short chain, 1, mitochondrial | Enoyl-CoA hydratase 1  |EC 4.2.1.17 </t>
  </si>
  <si>
    <t xml:space="preserve"> 3,2 trans-enoyl-Coenzyme A isomerase  | delta(3),Delta(2)-enoyl-CoA isomerase  | 3,2-trans-enoyl-CoA isomerase, mitochondrial  | dodecenoyl-Coenzyme A delta isomerase (3,2 trans-enoyl-Coenzyme A isomerase)  | Delta(3),Delta(2)-enoyl-CoA isomerase  | DCI  | acetylene-allene isomerase  |3,2 trans-enoyl-CoA isomerase  | enoyl-CoA delta isomerase 1 | enoyl-CoA delta isomerase 1, mitochondrial  | dodecenoyl-CoA delta isomerase (3,2 trans-enoyl-CoA isomerase)  | 3,2-trans-enoyl-CoA isomerase  | D3,D2-enoyl-CoA isomerase  | Dodecenoyl-CoA isomerase  | dodecenoyl-CoA isomerase  | delta3, delta2-enoyl-CoA isomerase  |EC 5.3.3.8 </t>
  </si>
  <si>
    <t xml:space="preserve"> Hepatocellular carcinoma-associated antigen 88  | pECI  | Diazepam-binding inhibitor-related protein 1  | Delta(3),delta(2)-enoyl-CoA isomerase  | delta(3),delta(2)-enoyl-CoA isomerase  | DBI-related protein 1  | enoyl-CoA delta isomerase 2 | hepatocellular carcinoma-associated antigen 88  | dJ1013A10.3  | DRS1  | diazepam-binding inhibitor-related protein 1  | enoyl-CoA delta isomerase 2, mitochondrial  |acyl-Coenzyme A binding domain containing 2  | DRS-1  | peroxisomal D3,D2-enoyl-CoA isomerase  | ACBD2  | renal carcinoma antigen NY-REN-1  | D3,D2-enoyl-CoA isomerase  | peroxisomal 3,2-trans-enoyl-CoA isomerase  | HCA88  | Renal carcinoma antigen NY-REN-1  | Dodecenoyl-CoA isomerase  | dodecenoyl-CoA isomerase  | Peroxisomal 3,2-trans-enoyl-CoA isomerase  | PECI  |EC 5.3.3.8 </t>
  </si>
  <si>
    <t xml:space="preserve"> Secretory component p85  | extracellular matrix protein 1 |secretory component p85  </t>
  </si>
  <si>
    <t xml:space="preserve"> FLJ22036  | KIAA0368 | ECM29  | Ecm29  | proteasome-associated protein ECM29 homolog  | homolog of yeast Ecm29  |ECM29 homolog, proteasome accessory protein  </t>
  </si>
  <si>
    <t xml:space="preserve"> ARIA  | endothelial cell surface expressed chemotaxis and apoptosis regulator | ECSM2  |apoptosis regulator through modulating IAP expression  | endothelial cell-specific molecule 2  | Endothelial cell-specific molecule 2  | endothelial cell-specific chemotaxis regulator  </t>
  </si>
  <si>
    <t xml:space="preserve"> ECSIT homolog (Drosophila) | SITPEC  |evolutionarily conserved signaling intermediate in Toll pathway, mitochondrial  | Protein SITPEC  | likely ortholog of mouse signaling intermediate in Toll pathway evolutionarily conserved  </t>
  </si>
  <si>
    <t xml:space="preserve"> protein ECT2  | Epithelial cell-transforming sequence 2 oncogene  | ARHGEF31  | epithelial cell transforming sequence 2 oncogene |epithelial cell-transforming sequence 2 oncogene  </t>
  </si>
  <si>
    <t xml:space="preserve"> yjeF domain-containing protein 1  | yjeF domain containing (E.coli)  | FLJ21128  | hYjeF_N2-15q23  |enhancer of mRNA-decapping protein 3  | enhancer of mRNA decapping 3 homolog (S. cerevisiae) | YjeF_N2  | YJEFN2  | hYjeF_N2  | YJDC  | LSM16  | YjeF domain-containing protein 1  | LSM16 homolog (EDC3, S. cerevisiae)  | yjeF_N2  | yjeF domain containing  | YjeF N-terminal domain-containing protein 2  | yjeF N-terminal domain-containing protein 2  | LSM16 homolog  </t>
  </si>
  <si>
    <t xml:space="preserve"> autoantigen Ge-1  | RCD-8  | HEDL5  | Ge-1  |GE1  | human enhancer of decapping large subunit  | Human enhancer of decapping large subunit  | Autoantigen RCD-8  | HEDLS  | RCD8  | autoantigen RCD-8  | enhancer of mRNA decapping 4 | Hedls  | Autoantigen Ge-1  | enhancer of mRNA-decapping protein 4  </t>
  </si>
  <si>
    <t xml:space="preserve"> EDEM  | ER degradation enhancer, mannosidase alpha-like 1 | ER degradation-enhancing alpha-mannosidase-like protein 1  |ER degradation-enhancing alpha-mannosidase-like 1  | KIAA0212  </t>
  </si>
  <si>
    <t xml:space="preserve"> chromosome 20 open reading frame 31  | C20orf49  | ER degradation-enhancing alpha-mannosidase-like protein 2  | FLJ10783  | ER degradation-enhancing-mannosidase-like protein 2  | ER degradation enhancer, mannosidase alpha-like 2 | C20orf31  |ER degradation-enhancing alpha-mannosidase-like 2  | bA4204.1  </t>
  </si>
  <si>
    <t xml:space="preserve"> ER degradation-enhancing alpha-mannosidase-like protein 3  | Alpha-1,2-mannosidase EDEM3  | ER degradation-enhancing alpha-mannosidase-like 3  | C1orf22  | alpha-1,2-mannosidase EDEM3  |ER degradation-enhancing -mannosidase-like protein 3  | chromosome 1 open reading frame 22  | ER degradation enhancer, mannosidase alpha-like 3 |EC 3.2.1.113 </t>
  </si>
  <si>
    <t xml:space="preserve">multiprotein bridging factor 1  | endothelial differentiation-related factor 1 | Multiprotein-bridging factor 1  | MBF1  | EDF-1  </t>
  </si>
  <si>
    <t xml:space="preserve"> EGF-like repeats and discoidin I-like domains 3 | developmental endothelial locus-1  | developmentally-regulated endothelial cell locus 1 protein  | Developmentally-regulated endothelial cell locus 1 protein  | integrin-binding protein DEL1  | Integrin-binding protein DEL1  | DEL1  |EGF-like repeat and discoidin I-like domain-containing protein 3  </t>
  </si>
  <si>
    <t xml:space="preserve"> endothelin-1-specific receptor  | hET-AR  | ET-A  | ETA  | endothelin receptor type A | G protein-coupled receptor  | endothelin receptor subtype A  |ETAR  | endothelin-1 receptor  | Endothelin A receptor  | ETRA  | ETA-R  </t>
  </si>
  <si>
    <t xml:space="preserve"> EDRF1  | FLJ21617  | DKFZp586F1019  |erythroid differentiation-related factor 1  | chromosome 10 open reading frame 137 </t>
  </si>
  <si>
    <t xml:space="preserve"> early endosome antigen 1, 162kD  | Endosome-associated protein p162  | early endosome-associated protein  | endosome-associated protein p162  | early endosome antigen 1 | ZFYVE2  | zinc finger FYVE domain-containing protein 2  | MSTP105  |MST105  | Zinc finger FYVE domain-containing protein 2  </t>
  </si>
  <si>
    <t xml:space="preserve"> WAIT-1  | WD protein associating with integrin cytoplasmic tails 1  | hEED  | embryonic ectoderm development | HEED  | WAIT1  |polycomb protein EED  </t>
  </si>
  <si>
    <t xml:space="preserve"> eukaryotic elongation factor 1 A-1  | eEF1A-1  | GRAF-1EF  | EEF-1  | PTI1  | glucocorticoid receptor AF-1 specific elongation factor  | cervical cancer suppressor 3  | elongation factor Tu  | HNGC:16303  | prostate tumor-inducing protein 1  | translation elongation factor 1 alpha 1-like 14  | LENG7  | Elongation factor Tu  |CCS-3  | EE1A1  | EF1a-like protein  | EF-Tu  | CCS3  | EF1A  | EEF1A  | leukocyte receptor cluster member 7  | eukaryotic translation elongation factor 1 alpha 1-like 14  | EF-1-alpha-1  | elongation factor 1 alpha subunit  | eukaryotic translation elongation factor 1 alpha 1 | Leukocyte receptor cluster member 7  | elongation factor 1-alpha 1  | CTCL tumor antigen  | leukocyte receptor cluster (LRC) member 7  | Eukaryotic elongation factor 1 A-1  </t>
  </si>
  <si>
    <t xml:space="preserve"> elongation factor-1 alpha  | Statin-S1  | STNL  | HS1  |EF1A  | statin-like  | statin-S1  | statin  | Eukaryotic elongation factor 1 A-2  | EEF1AL  | elongation factor 1-alpha 2  | eEF1A-2  | statin S1  | EF-1-alpha-2  | eukaryotic translation elongation factor 1 alpha 2 | STN  | eukaryotic elongation factor 1 A-2  </t>
  </si>
  <si>
    <t xml:space="preserve"> eukaryotic translation elongation factor 1 beta 1  | EEF1B1  | EEF1B  | EF-1-beta  |elongation factor 1-beta  | eukaryotic translation elongation factor 1 beta 2 | EF1B  </t>
  </si>
  <si>
    <t xml:space="preserve"> EF-1-delta  | eukaryotic translation elongation factor 1 delta (guanine nucleotide exchange protein) | EF1D  | Antigen NY-CO-4  |FP1047  | guanine nucleotide exchange protein  | FLJ20897  | elongation factor 1-delta  | EF-1D  | antigen NY-CO-4  </t>
  </si>
  <si>
    <t xml:space="preserve"> eukaryotic translation elongation factor 1 epsilon 1 | AIMP3  | multisynthase complex auxiliary component p18  | eukaryotic translation elongation factor 1 epsilon-1  | P18  | p18 component of aminoacyl-tRNA synthetase complex  | Elongation factor p18  | aminoacyl tRNA synthetase complex-interacting multifunctional protein 3  | Aminoacyl tRNA synthetase complex-interacting multifunctional protein 3  | Multisynthase complex auxiliary component p18  |ARS-interacting multifunctional protein 3  </t>
  </si>
  <si>
    <t xml:space="preserve"> translation elongation factor eEF-1 gamma chain  | eukaryotic translation elongation factor 1 gamma | EF1G  | pancreatic tumor-related protein  | eEF-1B gamma  | elongation factor 1-gamma  |GIG35  | PRO1608  | EF-1-gamma  </t>
  </si>
  <si>
    <t xml:space="preserve"> eukaryotic translation elongation factor 2 | polypeptidyl-tRNA translocase  |elongation factor 2  | EF-2  | EEF-2  | EF2  </t>
  </si>
  <si>
    <t xml:space="preserve"> eukaryotic elongation factor, selenocysteine-tRNA-specific | SELB  | elongation factor sec  |elongation factor for selenoprotein translation  | EFSEC  | Eukaryotic elongation factor, selenocysteine-tRNA-specific  | Elongation factor sec  | selenocysteine-specific elongation factor  </t>
  </si>
  <si>
    <t xml:space="preserve"> endonuclease/exonuclease/phosphatase family domain containing 1 | endonuclease/exonuclease/phosphatase family domain-containing protein 1  | KIAA1706  |HSPC107  </t>
  </si>
  <si>
    <t xml:space="preserve"> EGF-containing fibulin-like extracellular matrix protein 1  | MTLV  | MLVT  | fibulin-3  | FBLN3  | FIBL-3  |DRAD  | extracellular protein S1-5  | Extracellular protein S1-5  | Fibulin-3  | FBNL  | fibrillin-like  | S1-5  | EGF containing fibulin-like extracellular matrix protein 1 | DHRD  | Fibrillin-like protein  </t>
  </si>
  <si>
    <t xml:space="preserve"> fibulin 4  |ARCL1B  | FIBL-4  | MBP1  | EGF containing fibulin-like extracellular matrix protein 2 | mutant p53 binding protein 1  | FBLN4  | Fibulin-4  | EGF-containing fibulin-like extracellular matrix protein 2  | fibulin-4  | UPH1  | Protein UPH1  </t>
  </si>
  <si>
    <t xml:space="preserve"> EF hand domain family, member A1  | EF-hand domain family, member A1 | Smhs2 homolog  | EF hand domain family A1  | EF-hand domain-containing family member A1  |1110008L20Rik  </t>
  </si>
  <si>
    <t xml:space="preserve"> DKFZp313A0139  |EF hand domain family, member A2  | EF-hand domain-containing family member A2  | EF hand domain family A2  | EF-hand domain family, member A2 </t>
  </si>
  <si>
    <t xml:space="preserve"> EF-hand domain-containing protein 1  | MST133  | SWS2  |EF-hand domain-containing protein D1  | FLJ13612  | EF-hand domain family, member D1 | MSTP133  | swiprosin-2  | Swiprosin-2  | EF hand domain containing 1  </t>
  </si>
  <si>
    <t xml:space="preserve"> EF-hand domain-containing protein D2  | EF hand domain containing 2  | MGC4342  |EF hand domain family, member D2  | swiprosin 1  | swiprosin-1  | EF-hand domain family, member D2 | Swiprosin-1  | SWS1  </t>
  </si>
  <si>
    <t xml:space="preserve"> CFND  | ELK-L  | EFL3  | EPLG2  | ephrin-B1 | CFNS  | ligand of eph-related kinase 2  |eph-related receptor tyrosine kinase ligand 2  | EPH-related receptor tyrosine kinase ligand 2  | EFL-3  | LERK-2  | LERK2  | Elk-L  | craniofrontonasal syndrome (craniofrontonasal dysplasia)  | ELK ligand  </t>
  </si>
  <si>
    <t xml:space="preserve"> HTKL  | HTK-L  | ligand of eph-related kinase 5  | MGC126228  | LERK-5  | Htk-L  | MGC126226  |eph-related receptor tyrosine kinase ligand 5  | ephrin-B2 | HTK ligand  | LERK5  | MGC126227  | EPH-related receptor tyrosine kinase ligand 5  | EPLG5  </t>
  </si>
  <si>
    <t xml:space="preserve"> eph-related receptor tyrosine kinase ligand 8  | LERK8  | ephrin-B3 |Ephrin B3  | EFL6  | LERK-8  | EPLG8  | EPH-related receptor tyrosine kinase ligand 8  | EPH-related receptor transmembrane ligand ELK-L3  </t>
  </si>
  <si>
    <t xml:space="preserve"> Protein EFR3-like  |protein EFR3 homolog A  | KIAA0143  | EFR3 homolog A (S. cerevisiae) </t>
  </si>
  <si>
    <t xml:space="preserve"> RIA1  | Protein FAM42A  |elongation factor Tu GTP-binding domain-containing protein 1  | HsT19294  | elongation factor Tu GTP binding domain containing 1 | elongation factor-like 1  | Elongation factor-like 1  | FAM42A  | EFL1  | FLJ13119  | ribosome assembly 1 homolog  </t>
  </si>
  <si>
    <t xml:space="preserve"> SNU114 homolog  | U5 snRNP-specific protein, 116 kDa  |116 kDa U5 small nuclear ribonucleoprotein component  | SNRP116  | elongation factor Tu GTP binding domain containing 2 | Snu114  | KIAA0031  | MFDM  | U5-116 kDa  | hSNU114  | U5-116KD  | Elongation factor Tu GTP-binding domain-containing protein 2  | Snrp116  | elongation factor Tu GTP-binding domain-containing protein 2  </t>
  </si>
  <si>
    <t xml:space="preserve"> NOTCH4-like protein  | multiple epidermal growth factor-like domains protein 7  | multiple EGF-like domains protein 7  | epidermal growth factor-like protein 7  | MEGF7  | vascular endothelial statin  | Zneu1  | Vascular endothelial statin  | Multiple epidermal growth factor-like domains protein 7  | EGF-like protein 7  | RP11-251M1.2  |NEU1  | Multiple EGF-like domains protein 7  | ZNEU1  | VE-STATIN  | EGF-like-domain, multiple 7 | VE-statin  </t>
  </si>
  <si>
    <t xml:space="preserve"> Proto-oncogene c-ErbB-1  | proto-oncogene c-ErbB-1  | ERBB  | HER1  | receptor tyrosine-protein kinase erbB-1  | epidermal growth factor receptor | mENA  | avian erythroblastic leukemia viral (v-erb-b) oncogene homolog  | cell proliferation-inducing protein 61  | cell growth inhibiting protein 40  |PIG61  | Receptor tyrosine-protein kinase erbB-1  | ERBB1  | epidermal growth factor receptor (avian erythroblastic leukemia viral (v-erb-b) oncogene homolog)  |EC 2.7.10.1 </t>
  </si>
  <si>
    <t xml:space="preserve"> HPH2  | egl nine homolog 1 (C. elegans) | HPH-2  | Hypoxia-inducible factor prolyl hydroxylase 2  | HIF-prolyl hydroxylase 2  | egl nine-like protein 1  | egl nine homolog 1  | HIF-PH2  | PHD2  | hypoxia-inducible factor prolyl hydroxylase 2  | SM-20  | ECYT3  | prolyl hydroxylase domain-containing protein 2  |HIF prolyl hydroxylase 2  | C1orf12  | zinc finger MYND domain-containing protein 6  | Prolyl hydroxylase domain-containing protein 2  | ZMYND6  | SM20  | HIFPH2  | EGL nine (C.elegans) homolog 1  |EC 1.14.11.29 </t>
  </si>
  <si>
    <t xml:space="preserve"> NACSIN  | NPF calponin-like protein  | HPC12  |EH domain-binding protein 1  | EH domain binding protein 1 | KIAA0903  </t>
  </si>
  <si>
    <t xml:space="preserve"> EH domain binding protein 1-like 1 | DKFZp762C186  | TANGERIN  | tangerin  |EH domain-binding protein 1-like protein 1  </t>
  </si>
  <si>
    <t xml:space="preserve"> PAST1  | HPAST1  | PAST  | hPAST1  | FLJ42622  | FLJ44618  | PAST homolog 1  | H-PAST  | Testilin  | testilin  |EH domain-containing protein 1  | EH-domain containing 1 </t>
  </si>
  <si>
    <t xml:space="preserve"> PAST homolog 2  | PAST2  |EH domain containing 2  | EH domain-containing protein 2  | EH-domain containing 2 </t>
  </si>
  <si>
    <t xml:space="preserve">EH domain containing 3  | EH-domain containing 3 | PAST homolog 3  | PAST3  | EHD2  | EH domain-containing protein 3  </t>
  </si>
  <si>
    <t xml:space="preserve"> HCA11  | hepatocellular carcinoma-associated protein 10/11  | PAST4  | ortholog of rat pincher  | hepatocellular carcinoma-associated protein HCA11  | Hepatocellular carcinoma-associated protein 10/11  | PAST homolog 4  | EH-domain containing 4 | HCA10  | EH domain-containing protein 4  |EH domain containing 4  </t>
  </si>
  <si>
    <t xml:space="preserve"> L-PBE  | peroxisomal enoyl-CoA hydratase  | peroxisomal bifunctional enzyme  | enoyl-CoA, hydratase/3-hydroxyacyl CoA dehydrogenase | PBE  | ECHD  | enoyl-Coenzyme A, hydratase/3-hydroxyacyl Coenzyme A dehydrogenase  | L-3-hydroxyacyl-CoA dehydrogenase  | PBFE  | LBFP  | LBP  | L-bifunctional protein, peroxisomal  |3,2-trans-enoyl-CoA isomerase  </t>
  </si>
  <si>
    <t xml:space="preserve"> Eu-HMTase1  | euchromatic histone methyltransferase 1  | histone-lysine N-methyltransferase, H3 lysine-9 specific 5  | GLP1  | H3-K9-HMTase 5  | euchromatic histone-lysine N-methyltransferase 1 | histone-lysine N-methyltransferase EHMT1  | KMT1D  | GLP  | KIAA1876  | FLJ12879  | G9a like protein  |FP13812  | G9a-like protein 1  | Lysine N-methyltransferase 1D  | histone H3-K9 methyltransferase 5  | Euchromatic histone-lysine N-methyltransferase 1  | DEL9q34  | lysine N-methyltransferase 1D  | Histone H3-K9 methyltransferase 5  | bA188C12.1  | EUHMTASE1  |EC 2.1.1.-,EC 2.1.1.43 </t>
  </si>
  <si>
    <t xml:space="preserve"> Euchromatic histone-lysine N-methyltransferase 2  |G9A histone methyltransferase  | HLA-B associated transcript 8  | chromosome 6 open reading frame 30  | ankyrin repeat-containing protein  | NG36  | Histone H3-K9 methyltransferase 3  | HLA-B-associated transcript 8  | Protein G9a  | Lysine N-methyltransferase 1C  | histone-lysine N-methyltransferase EHMT2  | NG36/G9a  | lysine N-methyltransferase 1C  | KMT1C  | euchromatic histone-lysine N-methyltransferase 2 | H3-K9-HMTase 3  | protein G9a  | G9A  | Em:AF134726.3  | GAT8  | BAT8  | histone H3-K9 methyltransferase 3  | C6orf30  | histone-lysine N-methyltransferase, H3 lysine-9 specific 3  |EC 2.1.1.-,EC 2.1.1.43 </t>
  </si>
  <si>
    <t xml:space="preserve"> etoposide induced 2.4 mRNA  | etoposide induced 2.4 | TP53I8  | p53-induced gene 8 protein  | PIG8  | EPG4  | tumor protein p53 inducible protein 8  | etoposide-induced protein 2.4 homolog  |ectopic P-granules autophagy protein 4 homolog  </t>
  </si>
  <si>
    <t xml:space="preserve"> eukaryotic translation initiation factor 1A domain containing | MGC11102  | Eukaryotic translation initiation factor 1A domain-containing protein  | probable RNA-binding protein EIF1AD  | haponin  | Haponin  |eukaryotic translation initiation factor 1A domain-containing protein  </t>
  </si>
  <si>
    <t xml:space="preserve"> eukaryotic translation initiation factor 1A, X chromosome  | Eukaryotic translation initiation factor 4C  | EIF4C  | eukaryotic translation initiation factor 4C  | Putative eukaryotic translation initiation factor 1A  | eIF-4C  | eukaryotic translation initiation factor 1A, X-chromosomal  | EIF1A  | eIF-1A X isoform  |EIF1AP1  | eIF-1A  | eukaryotic translation initiation factor 1A, X-linked </t>
  </si>
  <si>
    <t xml:space="preserve"> translation factor sui1 homolog  | protein translation factor SUI1 homolog GC20  | eukaryotic translation initiation factor 1B | eIF1b  | Protein translation factor SUI1 homolog GC20  | GC20  |eukaryotic translation initiation factor 1b  </t>
  </si>
  <si>
    <t xml:space="preserve"> eukaryotic translation initiation factor 2A, 65kDa | eukaryotic translation initiation factor 2A  | eIF-2A  | MSTP004  | MSTP089  | EIF-2A  |MST089  | 65 kDa eukaryotic translation initiation factor 2A  </t>
  </si>
  <si>
    <t xml:space="preserve"> P1/eIF-2A protein kinase  | Tyrosine-protein kinase EIF2AK2  | eIF-2A protein kinase 2  | protein kinase, interferon-inducible double stranded RNA dependent  | Protein kinase RNA-activated  | interferon-inducible elF2alpha kinase  | PKR  | EIF2AK1  | PRKR  | eukaryotic translation initiation factor 2-alpha kinase 2 | Eukaryotic translation initiation factor 2-alpha kinase 2  | tyrosine-protein kinase EIF2AK2  |double stranded RNA activated protein kinase  | p68 kinase  | interferon-induced, double-stranded RNA-activated protein kinase  | Interferon-inducible RNA-dependent protein kinase  |EC 2.7.11.1,EC 2.7.10.2 </t>
  </si>
  <si>
    <t xml:space="preserve">eukaryotic translation initiation factor 2 alpha kinase 3  | PERK  | Pancreatic eIF2-alpha kinase  | WRS  | eukaryotic translation initiation factor 2-alpha kinase 3 | PEK  | PRKR-like endoplasmic reticulum kinase  | HsPEK  | hsPEK  | pancreatic EIF2-alpha kinase  |EC 2.7.11.1 </t>
  </si>
  <si>
    <t xml:space="preserve"> GCN2  | KIAA1338  | eukaryotic translation initiation factor 2-alpha kinase 4  |GCN2 eIF2alpha kinase  | GCN2-like protein  | eukaryotic translation initiation factor 2 alpha kinase 4 |EC 2.7.11.1 </t>
  </si>
  <si>
    <t xml:space="preserve"> eukaryotic translation initiation factor 2B, subunit 1 alpha, 26kDa | eukaryotic translation initiation factor 2B, subunit 1 (alpha, 26kD)  |translation initiation factor eIF-2B subunit alpha  | EIF2BA  | EIF2B  | eIF-2B GDP-GTP exchange factor subunit alpha  | EIF-2Balpha  | EIF-2B  </t>
  </si>
  <si>
    <t xml:space="preserve"> S20I15  | eukaryotic translation initiation factor 2B, subunit 2 (beta, 39kD)  | S20III15  | eukaryotic translation initiation factor 2B, subunit 2 beta, 39kDa |translation initiation factor eIF-2B subunit beta  | EIF2B  | EIF2BB  | eIF-2B GDP-GTP exchange factor subunit beta  | EIF-2Bbeta  </t>
  </si>
  <si>
    <t xml:space="preserve">translation initiation factor eIF-2B subunit gamma  | EIF2Bgamma  | eIF-2B GDP-GTP exchange factor subunit gamma  | eukaryotic translation initiation factor 2B, subunit 3 (gamma, 58kD)  | eukaryotic translation initiation factor 2B, subunit 3 gamma, 58kDa | EIF-2B  </t>
  </si>
  <si>
    <t xml:space="preserve">eukaryotic translation initiation factor 2B subunit 4 delta  | DKFZP586J0119  | eukaryotic translation initiation factor 2B, subunit 4 (delta, 67kD)  | eukaryotic translation initiation factor 2B, subunit 4 delta, 67kDa | translation initiation factor eIF-2B subunit delta  | EIF2BD  | EIF2B  | translation initiation factor eIF-2b delta subunit  | EIF2Bdelta  | EIF-2B  | eIF-2B GDP-GTP exchange factor subunit delta  </t>
  </si>
  <si>
    <t xml:space="preserve">translation initiation factor eIF-2B subunit epsilon  | CLE  | EIF2BE  | eukaryotic translation initiation factor 2B, subunit 5 epsilon, 82kDa | LVWM  | eIF-2B GDP-GTP exchange factor subunit epsilon  | EIF2Bepsilon  | CACH  | EIF-2B  | eukaryotic translation initiation factor 2B, subunit 5 (epsilon, 82kD)  </t>
  </si>
  <si>
    <t xml:space="preserve"> Q99  | putative RNA-binding protein Q99  | hAGO1  | protein argonaute-1  | EIF2C  | Eukaryotic translation initiation factor 2C 1  | EIF2C1  | argonaute 1  | Putative RNA-binding protein Q99  | argonaute RISC catalytic component 1 | eIF2C 1  | hAgo1  | Argonaute1  | eukaryotic translation initiation factor 2C, 1  |Golgi Endoplasmic Reticulum protein 95 kDa  | argonaute1  | eIF-2C 1  | GERP95  </t>
  </si>
  <si>
    <t xml:space="preserve"> Eukaryotic translation initiation factor 2C 2  | hAgo2  | Protein slicer  | Q10  | eukaryotic translation initiation factor 2C, 2  | EIF2C2  | hAGO2  | PPD  | PAZ Piwi domain protein  | protein slicer  | argonaute2  | protein argonaute-2  | argonaute RISC catalytic component 2 | Argonaute2  |argonaute 2  | eIF-2C 2  | eIF2C 2  |EC 3.1.26.n2 </t>
  </si>
  <si>
    <t xml:space="preserve"> argonaute RISC catalytic component 3 | hAgo3  | protein argonaute-3  | eIF-2C 3  | eukaryotic translation initiation factor 2C, 3  | Argonaute3  | Eukaryotic translation initiation factor 2C 3  | EIF2C3  | eIF2C 3  | FLJ12765  | argonaute3  |argonaute 3  | hAGO3  </t>
  </si>
  <si>
    <t xml:space="preserve"> Hepatocellular carcinoma-associated antigen 56  | ligatin  | HCA56  | LGTN  |hepatocellular carcinoma-associated antigen 56  | eIF2d  | Ligatin  | eukaryotic translation initiation factor 2D </t>
  </si>
  <si>
    <t xml:space="preserve"> eIF-2A  | EIF2  | eukaryotic translation initiation factor 2, subunit 1 alpha, 35kDa | eukaryotic translation initiation factor 2 subunit 1  | EIF2A  |EIF-2  | eukaryotic translation initiation factor 2 subunit alpha  | EIF-2alpha  | eukaryotic translation initiation factor 2, subunit 1 (alpha, 35kD )  | eIF-2alpha  | eIF-2-alpha  | EIF-2A  | Eukaryotic translation initiation factor 2 subunit alpha  </t>
  </si>
  <si>
    <t xml:space="preserve"> eukaryotic translation initiation factor 2, subunit 2 beta, 38kDa | eukaryotic translation initiation factor 2, subunit 2 (beta, 38kD )  | EIF2  | eukaryotic translation initiation factor 2 subunit beta  | protein phosphatase 1, regulatory subunit 67  | eIF-2-beta  | EIF2B  | Eukaryotic translation initiation factor 2 subunit beta  |eukaryotic translation initiation factor 2 subunit 2  | EIF2beta  | PPP1R67  </t>
  </si>
  <si>
    <t xml:space="preserve"> Eukaryotic translation initiation factor 2 subunit gamma X  | eukaryotic translation initiation factor 2G  |eIF-2gA  | eIF-2gX  | EIF2gamma  | eukaryotic translation initiation factor 2, subunit 3 (gamma, 52kD)  | EIF2  | eukaryotic translation initiation factor 2 subunit gamma X  | eukaryotic translation initiation factor 2 subunit 3  | EIF2G  | eIF-2-gamma X  | eukaryotic translation initiation factor 2, subunit 3 gamma, 52kDa </t>
  </si>
  <si>
    <t xml:space="preserve"> P167  | eukaryotic translation initiation factor 3, subunit 10 (theta, 150/170kD)  | eIF3 p167  | cytoplasmic protein p167  |EIF3, p180 subunit  | eukaryotic translation initiation factor 3, subunit A | eIF3-theta  | eIF3 p180  | centrosomin homolog  | Eukaryotic translation initiation factor 3 subunit 10  | p185  | eukaryotic translation initiation factor 3, subunit 10 theta, 150/170kDa  | eukaryotic translation initiation factor 3 subunit 10  | p180  | eIF3 p185  | eIF-3-theta  | eukaryotic translation initiation factor 3, subunit 10 (theta, 170kD)  | eIF3-p170  | EIF3  | TIF32  | KIAA0139  | eIF3a  | eukaryotic translation initiation factor 3 subunit A  | eukaryotic translation initiation factor 3, subunit 10, 170kD  | EIF3S10  </t>
  </si>
  <si>
    <t xml:space="preserve"> Prt1 homolog  | eukaryotic translation initiation factor 3 subunit B  | EIF3-P110  | eukaryotic translation initiation factor 3, subunit 9 (eta, 116kD)  | PRT1  | Eukaryotic translation initiation factor 3 subunit 9  | eukaryotic translation initiation factor 3, subunit 9 eta, 116kDa  | EIF3-P116  | EIF3S9  | eIF3b  |EIF3-ETA  | eIF3 p110  | eukaryotic translation initiation factor 3 subunit 9  | eukaryotic translation initiation factor 3, subunit B | eIF3 p116  | hPrt1  | prt1 homolog  | eIF-3-eta  </t>
  </si>
  <si>
    <t xml:space="preserve"> cell migration-inducing protein 17  | Eukaryotic translation initiation factor 3 subunit 8  | eukaryotic translation initiation factor 3, subunit 8 (110kD)  | eukaryotic translation initiation factor 3, subunit 8, 110kDa  | eukaryotic translation initiation factor 3 subunit C  | EIF3S8  | eIF3c  |EIF3CL  | eIF3 p110  | eukaryotic translation initiation factor 3 subunit 8  | eukaryotic translation initiation factor 3, subunit C | eIF3-p110  </t>
  </si>
  <si>
    <t xml:space="preserve"> EIF3S7  | eukaryotic translation initiation factor 3 subunit D  | eukaryotic translation initiation factor 3, subunit D | eIF3 p66  | eIF-3-zeta  | Eukaryotic translation initiation factor 3 subunit 7  | eIF3d  | eukaryotic translation initiation factor 3, subunit 7 zeta, 66/67kDa  | eIF3-zeta  | eIF3-p66  |eukaryotic translation initiation factor 3 subunit 7  | translation initiation factor eIF3 p66 subunit  </t>
  </si>
  <si>
    <t xml:space="preserve"> eukaryotic translation initiation factor 3 subunit E  | eIF3-p48  | eIF3-p46  | mammary tumor-associated protein INT6  |EIF3-P48  | Eukaryotic translation initiation factor 3 subunit 6  | murine mammary tumor integration site 6 (oncogene homolog)  | EIF3S6  | INT6  | eIF3e  | eukaryotic translation initiation factor 3, subunit 6 48kDa  | Viral integration site protein INT-6 homolog  | eIF-3 p48  | viral integration site protein INT-6 homolog  | eukaryotic translation initiation factor 3, subunit 6 (48kD)  | eukaryotic translation initiation factor 3, subunit E | eukaryotic translation initiation factor 3 subunit 6  </t>
  </si>
  <si>
    <t xml:space="preserve"> eIF3-epsilon  | EIF3S5  | eukaryotic translation initiation factor 3, subunit 5 (epsilon, 47kD)  | eukaryotic translation initiation factor 3, subunit F | Eukaryotic translation initiation factor 3 subunit 5  | eIF3f  | eIF3 p47  | eIF-3-epsilon  | Deubiquitinating enzyme eIF3f  | eIF3-p47  | eukaryotic translation initiation factor 3 subunit F  | eukaryotic translation initiation factor 3, subunit 5 epsilon, 47kDa  |deubiquitinating enzyme eIF3f  |EC 3.4.19.12 </t>
  </si>
  <si>
    <t xml:space="preserve"> eIF3 p42  | eukaryotic translation initiation factor 3 RNA-binding subunit  | Eukaryotic translation initiation factor 3 subunit 4  | EIF3S4  | eukaryotic translation initiation factor 3, subunit 4 (delta, 44kD)  | eIF3-p44  |EIF3-P42  | eukaryotic translation initiation factor 3 subunit p42  | eukaryotic translation initiation factor 3, subunit G | eIF3-delta  | Eukaryotic translation initiation factor 3 RNA-binding subunit  | eIF3g  | eIF3 p44  | eukaryotic translation initiation factor 3 subunit G  | eIF-3-delta  | eukaryotic translation initiation factor 3, subunit 4 delta, 44kDa  | eIF-3 RNA-binding subunit  | eukaryotic translation initiation factor 3 subunit 4  </t>
  </si>
  <si>
    <t xml:space="preserve"> eukaryotic translation initiation factor 3 subunit H  | eIF3 p40 subunit  | EIF3S3  | eIF-3-gamma  | eukaryotic translation initiation factor 3, subunit 3 (gamma, 40kD)  |eukaryotic translation initiation factor 3 subunit 3  | Eukaryotic translation initiation factor 3 subunit 3  | eukaryotic translation initiation factor 3, subunit H | eukaryotic translation initiation factor 3, subunit 2 (beta, 36kD)  | eukaryotic translation initiation factor 3, subunit 3 gamma, 40kDa  | eIF3h  | eIF3-gamma  | eIF3-p40  </t>
  </si>
  <si>
    <t xml:space="preserve"> eIF3 p36  | eIF-3-beta  | Eukaryotic translation initiation factor 3 subunit 2  | eIF3-beta  | TGFbeta receptor-interacting protein 1  | TGF-beta receptor-interacting protein 1  | predicted protein of HQ2242  | eukaryotic translation initiation factor 3 subunit I  | TRIP1  | eukaryotic translation initiation factor 3 subunit 2  | TRIP-1  | eukaryotic translation initiation factor 3, subunit 2 (beta, 36kD)  | eukaryotic translation initiation factor 3, subunit 2 beta, 36kDa  | eIF3i  | EIF3S2  | eukaryotic translation initiation factor 3, subunit I |PRO2242  | eIF3-p36  </t>
  </si>
  <si>
    <t xml:space="preserve"> eIF3-alpha  | eIF3j  |eukaryotic translation initiation factor 3 subunit 1  | Eukaryotic translation initiation factor 3 subunit 1  | eukaryotic translation initiation factor 3, subunit 1 (alpha, 35kD)  | eIF3-p35  | eukaryotic translation initiation factor 3 subunit J  | eukaryotic translation initiation factor 3, subunit 1 alpha, 35kDa  | eIF-3-alpha  | eukaryotic translation initiation factor 3, subunit J | eIF3 p35  | EIF3S1  </t>
  </si>
  <si>
    <t xml:space="preserve"> eukaryotic translation initiation factor 3 subunit K  | EIF3S12  | PTD001  | ARG134  | eIF-3 p25  | MSTP001  | Eukaryotic translation initiation factor 3 subunit 12  | eukaryotic translation initiation factor 3, subunit K | M9  | PLAC-24  | Muscle-specific gene M9 protein  | PRO1474  | eukaryotic translation initiation factor 3, subunit 12  |EIF3-p28  | HSPC029  | eukaryotic translation initiation factor 3 subunit 12  | eIF-3 p28  | PLAC24  | eIF3k  | muscle-specific gene M9 protein  | muscle specific  </t>
  </si>
  <si>
    <t xml:space="preserve"> Eukaryotic translation initiation factor 3 subunit 6-interacting protein  | eukaryotic translation initiation factor 3 subunit L  | EIF3S11  | Eukaryotic translation initiation factor 3 subunit E-interacting protein  | EIF3EIP  | eukaryotic translation initiation factor 3, subunit L | HSPC021  | eukaryotic translation initiation factor 3, subunit E interacting protein  | eukaryotic translation initiation factor 3, subunit 6 interacting protein  |MSTP005  | EIF3S6IP  | HSPC025  | eukaryotic translation initiation factor 3 subunit E-interacting protein  | eIF3l  | eukaryotic translation initiation factor 3 subunit 6-interacting protein  | eIEF associated protein HSPC021  </t>
  </si>
  <si>
    <t xml:space="preserve"> PCI domain-containing protein 1  | hFL-B5  | hfl-B5  | transport and golgi organization 7 homolog  |B5 receptor  | HFLB5  | PCID1  | FLJ29030  | dendritic cell protein  | eukaryotic translation initiation factor 3 subunit M  | PCI domain containing 1 (herpesvirus entry mediator)  | fetal lung protein B5  | eIF3m  | eukaryotic translation initiation factor 3, subunit M | B5  | TANGO7  | GA17  | Fetal lung protein B5  </t>
  </si>
  <si>
    <t xml:space="preserve"> eukaryotic translation initiation factor 4A1 | eukaryotic translation initiation factor 4A, isoform 1  | EIF-4A  |eukaryotic initiation factor 4A-I  | ATP-dependent RNA helicase eIF4A-1  | EIF4A  | eIF4A-I  | eIF-4A-I  | eukaryotic translation initiation factor 4A  | DDX2A  | eukaryotic initiation factor 4AI  |EC 3.6.4.13 </t>
  </si>
  <si>
    <t xml:space="preserve"> eukaryotic translation initiation factor 4A2 | ATP-dependent RNA helicase eIF4A-2  | eIF4A-II  | eukaryotic translation initiation factor 4A, isoform 2  | EIF4F  | EIF4A  | eIF-4A-II  | eukaryotic translation initiation factor 4A  | DDX2B  | BM-010  |eukaryotic initiation factor 4A-II  |EC 3.6.4.13 </t>
  </si>
  <si>
    <t xml:space="preserve"> NUK34  | DDX48  | NMP 265  | EIF4AIII  | nuclear matrix protein 265  | eIF4A-III  | eukaryotic initiation factor 4A-III  | DEAD (Asp-Glu-Ala-Asp) box polypeptide 48  | ATP-dependent RNA helicase eIF4A-3  | Eukaryotic translation initiation factor 4A isoform 3  | eIF-4A-III  | eukaryotic initiation factor 4A-like NUK-34  | eukaryotic translation initiation factor 4A, isoform 3  | DEAD box protein 48  | Nuclear matrix protein 265  |NMP265  | ATP-dependent RNA helicase DDX48  | eukaryotic translation initiation factor 4A3 | KIAA0111  | eukaryotic translation initiation factor 4A  | hNMP 265  | Eukaryotic initiation factor 4A-like NUK-34  | eIF4AIII  |EC 3.6.4.13 </t>
  </si>
  <si>
    <t xml:space="preserve"> eIF-4B  | PRO1843  | eukaryotic translation initiation factor 4B |EIF-4B  </t>
  </si>
  <si>
    <t xml:space="preserve"> eIF-4F 25 kDa subunit  | EIF4E1  | mRNA cap-binding protein  | eIF4E  | EIF4F  | eukaryotic translation initiation factor 4E | eukaryotic translation initiation factor 4E-like 1  |CBP  | EIF4EL1  | eIF-4E  </t>
  </si>
  <si>
    <t xml:space="preserve"> eukaryotic translation initiation factor 4E homologous protein  | mRNA cap-binding protein type 3  | eIF-4E type 2  | eIF4E type 2  | Eukaryotic translation initiation factor 4E-like 3  | eukaryotic translation initiation factor 4E-like 3  | IF4e  | eukaryotic translation initiation factor 4E family member 2 | eukaryotic translation initiation factor 4E type 2  | eukaryotic translation initiation factor 4E member 2  | eIF4E-like protein 4E-LP  | Eukaryotic translation initiation factor 4E homologous protein  | eIF4E-like cap-binding protein  | mRNA cap-binding protein 4EHP  | EIF4EL3  | 4EHP  |4E-LP  </t>
  </si>
  <si>
    <t xml:space="preserve"> phosphorylated heat- and acid-stable protein regulated by insulin 1  |BP-1  | PHAS-I  | 4E-BP1  | eukaryotic translation initiation factor 4E-binding protein 1  | Phosphorylated heat- and acid-stable protein regulated by insulin 1  | eukaryotic translation initiation factor 4E binding protein 1 | 4EBP1  | eIF4E-binding protein 1  </t>
  </si>
  <si>
    <t xml:space="preserve"> eukaryotic translation initiation factor 4E binding protein 2 | 4EBP2  | eukaryotic translation initiation factor 4E-binding protein 2  | phosphorylated, heat and acid stable regulated by insulin protein II  |PHASII  | eIF4E-binding protein 2  | 4E-BP2  </t>
  </si>
  <si>
    <t xml:space="preserve"> Clast4  | FLJ21601  | eukaryotic translation initiation factor 4E transporter  |eIF4E-transporter  | 4E-T  | eukaryotic translation initiation factor 4E nuclear import factor 1 | 2610509L04Rik  | eIF4E transporter  | Eukaryotic translation initiation factor 4E nuclear import factor 1  </t>
  </si>
  <si>
    <t xml:space="preserve"> eukaryotic translation initiation factor 4 gamma 1  | P220  |EIF-4G1  | p220  | eIF-4G1  | eukaryotic translation initiation factor 4 gamma, 1 | eIF-4-gamma 1  | EIF4F  | EIF4-gamma  | EIF4GI  | eIF-4G 1  | EIF4G  | eucaryotic translation initiation factor 4G  | PARK18  </t>
  </si>
  <si>
    <t xml:space="preserve"> eIF4GII  | eIF-4-gamma II  | eIF4G 3  |eukaryotic translation initiation factor 4 gamma 3  | eIF-4-gamma 3  | eukaryotic translation initiation factor 4 gamma, 3 | eIF-4G 3  </t>
  </si>
  <si>
    <t xml:space="preserve"> Williams-Beuren syndrome chromosomal region 1 protein  |Williams-Beuren syndrome chromosome region 1  | WBSCR1  | WSCR1  | eIF-4H  | eukaryotic translation initiation factor 4H | KIAA0038  | Williams-Beuren syndrome chromosome region 1  </t>
  </si>
  <si>
    <t xml:space="preserve"> eukaryotic translation initiation factor 5 | EIF-5A  | eIF-5  |EIF-5  </t>
  </si>
  <si>
    <t xml:space="preserve"> eukaryotic initiation factor 5A  | eIF-5A1  |eIF5AI  | eukaryotic translation initiation factor 5A | eIF-4D  | Rev-binding factor  | rev-binding factor  | eIF-5A-1  | eukaryotic translation initiation factor 5A-1  | MGC104255  | EIF5A1  | EIF-5A  | MGC99547  | eIF-5A  | Eukaryotic initiation factor 5A isoform 1  </t>
  </si>
  <si>
    <t xml:space="preserve"> eukaryotic initiation factor 5A  | eukaryotic translation initiation factor 5A2 | eIF-5A-2  | eIF-5A2  | Eukaryotic initiation factor 5A isoform 2  | eIF5AII  | eukaryotic translation initiation factor 5A-2  |EIF-5A2  </t>
  </si>
  <si>
    <t xml:space="preserve"> FLJ10524  | KIAA0741  | eIF-5B  | translation initiation factor IF2  | DKFZp434I036  |translation initiation factor IF-2  | Translation initiation factor IF-2  | IF2  | eukaryotic translation initiation factor 5B </t>
  </si>
  <si>
    <t xml:space="preserve"> p27(BBP)  | B4 integrin interactor  | p27 beta-4 integrin-binding protein  | B(2)GCN homolog  |eukaryotic translation initiation factor 3A  | b(2)gcn  | ITGB4BP  | eIF-6  | EIF3A  | p27BBP  | integrin beta 4 binding protein  | eukaryotic translation initiation factor 6 | CAB  </t>
  </si>
  <si>
    <t xml:space="preserve"> FLJ10530  | HPC2  | ElaC homolog protein 2  | Ribonuclease Z 2  | elaC homolog 2 (E. coli) | RNase Z 2  | tRNase Z 2  | heredity prostate cancer protein 2  | zinc phosphodiesterase ELAC protein 2  | tRNA 3 endonuclease 2  | Heredity prostate cancer protein 2  | ribonuclease Z 2  | elaC (E. coli) homolog 2  | putative prostate cancer susceptibility protein HPC2/ELAC2  | elaC homolog protein 2  | tRNase Z (long form)  |ELC2  |EC 3.1.26.11 </t>
  </si>
  <si>
    <t xml:space="preserve"> Hu-antigen R  |ELAV-like protein 1  | ELAV1  | MelG  | HuR  | Hua  | HUR  | hu-antigen R  | ELAV (embryonic lethal, abnormal vision, Drosophila)-like 1 (Hu antigen R) | embryonic lethal, abnormal vision, drosophila, homolog-like 1  | Hu antigen R  </t>
  </si>
  <si>
    <t xml:space="preserve">ETS-related transcription factor Elf-1  | E74-like factor 1  | E74-like factor 1 (ets domain transcription factor) </t>
  </si>
  <si>
    <t xml:space="preserve"> new Ets-related factor  | New ETS-related factor  | NERF-2  | NERF-1B  | EU32  | E74-like factor 2  | NERF-1a,b  | ets family transcription factor ELF2C  | E74-like factor 2 (ets domain transcription factor) | NERF  | NERF-1A  |ETS-related transcription factor Elf-2  </t>
  </si>
  <si>
    <t xml:space="preserve"> protein phosphatase 1 regulatory subunit 28  | protein ELFN1  | extracellular leucine-rich repeat and fibronectin type III domain containing 1 | extracellular leucine-rich repeat and fibronectin type III domain containing 1  |extracellular leucine-rich repeat and fibronectin type-III domain-containing protein 1  | PPP1R28  | Protein phosphatase 1 regulatory subunit 28  | protein phosphatase 1, regulatory subunit 28  | extracellular leucine-rich repeat and fibronectin type III containing 1  | Extracellular leucine-rich repeat and fibronectin type-III domain-containing protein 1  </t>
  </si>
  <si>
    <t xml:space="preserve"> extracellular leucine-rich repeat and fibronectin type III containing 2  | leucine-rich repeat and fibronectin type-III domain-containing protein 6  | leucine rich repeat containing 62  | protein phosphatase 1 regulatory subunit 29  | leucine-rich repeat-containing protein 62  | LRRC62  | Leucine-rich repeat and fibronectin type-III domain-containing protein 6  |dJ63G5.3 (putative Leucine rich protein)  | PPP1R29  | dJ63G5.3  | Extracellular leucine-rich repeat and fibronectin type III domain-containing protein 2  | extracellular leucine-rich repeat and fibronectin type III domain containing 2 | protein phosphatase 1, regulatory subunit 29  | extracellular leucine-rich repeat and fibronectin type III domain containing 2  | extracellular leucine-rich repeat and fibronectin type III domain-containing protein 2  | Leucine-rich repeat-containing protein 62  | KIAA1904  </t>
  </si>
  <si>
    <t xml:space="preserve"> ELK1, member of ETS oncogene family | tyrosine kinase (ELK1) oncogene  |ETS domain-containing protein Elk-1  | ETS-like gene 1  </t>
  </si>
  <si>
    <t xml:space="preserve"> NET  | ETS-domain protein  | Serum response factor accessory protein 2  | SAP-2  |ETS domain-containing protein Elk-3  | SRF accessory protein 2  | ETS-related protein NET  | ELK3, ETS-domain protein (SRF accessory protein 2) | ERP  | SAP2  | ETS-related protein ERP  | serum response factor accessory protein 2  </t>
  </si>
  <si>
    <t xml:space="preserve"> PPP1R68  | eleven-nineteen lysine-rich leukemia protein  |ELL gene (11-19 lysine-rich leukemia gene)  | RNA polymerase II elongation factor ELL  | Eleven-nineteen lysine-rich leukemia protein  | MEN  | protein phosphatase 1, regulatory subunit 68  | ELL1  | Men  | elongation factor RNA polymerase II | C19orf17  | chromosome 19 open reading frame 17  </t>
  </si>
  <si>
    <t xml:space="preserve"> RNA polymerase II elongation factor ELL2  | elongation factor, RNA polymerase II, 2 |ELL-related RNA polymerase II, elongation factor  </t>
  </si>
  <si>
    <t xml:space="preserve">PH domain protein CED12A  | engulfment and cell motility 2 (ced-12 homolog, C. elegans)  | hCed-12A  | engulfment and cell motility protein 2  | CED12  | engulfment and cell motility 2 | ced-12 homolog 2  | FLJ11656  | KIAA1834  | protein ced-12 homolog A  | Protein ced-12 homolog A  | CED12A  | CED-12  | ELMO-2  </t>
  </si>
  <si>
    <t xml:space="preserve"> MGC10084  |9830169G11Rik  | ELMO domain containing 2  | ELMO/CED-12 domain containing 2 | ELMO domain-containing protein 2  </t>
  </si>
  <si>
    <t xml:space="preserve"> MGC4549  | ELF1  | elongation factor 1 homolog (ELF1, S. cerevisiae)  |transcription elongation factor 1 homolog  | elongation factor 1 homolog (S. cerevisiae) </t>
  </si>
  <si>
    <t xml:space="preserve"> 3-keto acyl-CoA synthase ELOVL1  | Ssc1  | ELOVL FA elongase 1  | ELOVL fatty acid elongase 1 | elongation of very long chain fatty acids (FEN1/Elo2, SUR4/Elo3, yeast)-like 1  |elongation of very long chain fatty acids protein 1  | SSC1  | Very-long-chain 3-oxoacyl-CoA synthase 1  | ELOVL fatty acid elongase 1  |EC 2.3.1.199 </t>
  </si>
  <si>
    <t xml:space="preserve"> ELOVL fatty acid elongase 4 | 3-keto acyl-CoA synthase ELOVL4  | Very-long-chain 3-oxoacyl-CoA synthase 4  | elongation of very long chain fatty acids (FEN1/Elo2, SUR4/Elo3, yeast)-like 4  | elongation of very long chain fatty acids protein 4  | cancer/testis antigen 118  | ADMD  | STGD3  | STGD2  | Stargardt disease 3 (autosomal dominant)  |ISQMR  | CT118  | ELOVL fatty acid elongase 4  | ELOVL FA elongase 4  |EC 2.3.1.199 </t>
  </si>
  <si>
    <t xml:space="preserve"> hELO1  | homolog of yeast long chain polyunsaturated fatty acid elongation enzyme 2  | Fatty acid elongase 1  | homolog of yeast long chain polyunsaturated fatty acid elongatio  | fatty acid elongase 1  | Very-long-chain 3-oxoacyl-CoA synthase 5  | dJ483K16.1  | ELOVL2  | ELOVL fatty acid elongase 5 | 3-keto acyl-CoA synthase ELOVL5  |elongation of very long chain fatty acids protein 5  | HELO1  | ELOVL FA elongase 5  | ELOVL fatty acid elongase 5  | ELOVL family member 5, elongation of long chain fatty acids (FEN1/Elo2, SUR4/Elo3-like, yeast)  |EC 2.3.1.199 </t>
  </si>
  <si>
    <t xml:space="preserve"> hELO2  | Very-long-chain 3-oxoacyl-CoA synthase 6  | FACE  |FAE  | ELOVL fatty acid elongase 6 | MGC5487  | ELOVL FA elongase 6  | long-chain fatty-acyl elongase  | LCE  | Long-chain fatty-acyl elongase  | Fatty acyl-CoA elongase  | ELOVL family member 6, elongation of long chain fatty acids (FEN1/Elo2, SUR4/Elo3-like, yeast)  | fatty acid elongase 2  | elongation of very long chain fatty acids protein 6  | ELOVL fatty acid elongase 6  | 3-keto acyl-CoA synthase ELOVL6  | FLJ23378  | Fatty acid elongase 2  | fatty acyl-CoA elongase  |EC 2.3.1.199 </t>
  </si>
  <si>
    <t xml:space="preserve"> STATIP1  | signal transducer and activator of transcription 3 interacting protein 1  | StIP1  | elongator acetyltransferase complex subunit 2 | SHINC-2  | elongation protein 2 homolog (S. cerevisiae)  | elongator protein 2  | signal transducer and activator of transcription interacting protein 1  | stIP1  | elongator complex protein 2  | STAT3-interacting protein 1  |elongation protein 2 homolog  | StIP  | FLJ10879  </t>
  </si>
  <si>
    <t xml:space="preserve"> elongation protein 3 homolog (S. cerevisiae)  | FLJ10422  | hELP3  |elongation protein 3 homolog  | elongator acetyltransferase complex subunit 3 | elongator complex protein 3  | KAT9  |EC 2.3.1.48 </t>
  </si>
  <si>
    <t xml:space="preserve"> PAX6 neighbor gene protein  | elongation protein 4 homolog  | chromosome 11 open reading frame 19  |dJ68P15A.1  | hELP4  | elongator acetyltransferase complex subunit 4 | PAXNEB  | PAX6NEB  | elongator complex protein 4  | C11orf19  | elongation protein 4 homolog (S. cerevisiae)  </t>
  </si>
  <si>
    <t xml:space="preserve"> ETL  |EGF, latrophilin and seven transmembrane domain-containing protein 1  | EGF, latrophilin and seven transmembrane domain containing 1 | KPG_003  | ETL protein  | EGF-TM7-latrophilin-related protein  </t>
  </si>
  <si>
    <t xml:space="preserve"> F9  | embigin homolog (mouse)  |embigin homolog  | H  | embigin | MGC71745  </t>
  </si>
  <si>
    <t xml:space="preserve"> Mucin-14  | endomucin | Gastric cancer antigen Ga34  | MUC-14  | mucin-14  | gastric cancer antigen Ga34  |endomucin-2  | Endomucin-2  | MUC14  | EMCN2  </t>
  </si>
  <si>
    <t xml:space="preserve"> LEMD5  | EDMD  | Emery-Dreifuss muscular dystrophy  | emerin | STA  |LEM domain containing 5  </t>
  </si>
  <si>
    <t xml:space="preserve"> 18S rRNA (pseudouridine-N1-)-methyltransferase NEP1  | 18S rRNA Psi1248 methyltransferase  | ribosome biogenesis protein NEP1  | C2F  | BWCNS  | Protein C2f  | ribosomal RNA small subunit methyltransferase NEP1  | NEP1  | Nucleolar protein EMG1 homolog  |essential for mitotic growth 1  | Grcc2f  | Ribosome biogenesis protein NEP1  | EMG1 nucleolar protein homolog (S. cerevisiae) |EC 2.1.1.- </t>
  </si>
  <si>
    <t xml:space="preserve"> elastin microfibril interfacer 1 | EMILIN  | Elastin microfibril interfacer 1  | EMI  | gp115  | elastin microfibril interface-located protein 1  | DKFZp586M121  | elastin microfibril interface located protein  | Elastin microfibril interface-located protein 1  |EMILIN-1  </t>
  </si>
  <si>
    <t xml:space="preserve"> FOAP-10  |elastin microfibril interface-located protein 2  | Protein FOAP-10  | FLJ33200  | EMILIN-2  | elastin microfibril interfacer 2 | Elastin microfibril interface-located protein 2  | Elastin microfibril interfacer 2  | extracellular glycoprotein EMILIN-2  </t>
  </si>
  <si>
    <t xml:space="preserve"> EMAP-1  | EMAPL1  | ELP79  | huEMAP-1  | HuEMAP  | HuEMAP-1  |echinoderm microtubule-associated protein-like 1  | EMAP1  | echinoderm microtubule associated protein like 1 | EMAPL  | EMAP  </t>
  </si>
  <si>
    <t xml:space="preserve"> EMAP2  | echinoderm microtubule-associated protein-like 2  |echinoderm MT-associated protein (EMAP)-like protein 70  | HuEMAP-2  | EMAPL2  | TRTLT2  | ELP70  | EMAP-2  | echinoderm microtubule associated protein like 2 | microtubule-associated protein like echinoderm EMAP  </t>
  </si>
  <si>
    <t xml:space="preserve"> ELP95  | TRTLT3  | FLJ35827  | EMAP-3  | echinoderm microtubule associated protein like 3 |echinoderm microtubule-associated protein-like 3  </t>
  </si>
  <si>
    <t xml:space="preserve"> Restrictedly overexpressed proliferation-associated protein  | Ropp 120  |echinoderm microtubule-associated protein-like 4  | ROPP120  | EMAPL4  | echinoderm microtubule associated protein like 4 | restrictedly overexpressed proliferation-associated protein  | ropp 120  | C2orf2  | ELP120  | EMAP-4  </t>
  </si>
  <si>
    <t xml:space="preserve"> EMP-3  | Protein YMP  | Hematopoietic neural membrane protein 1  | HNMP-1  | epithelial membrane protein 3 |hematopoietic neural membrane protein 1  | YMP  </t>
  </si>
  <si>
    <t xml:space="preserve"> EGF-like module receptor 2  | egf-like module containing, mucin-like, hormone receptor-like sequence 2  | egf-like module containing, mucin-like, hormone receptor-like 2 | CD312 antigen  | CD312  |EGF-like module-containing mucin-like hormone receptor-like 2  </t>
  </si>
  <si>
    <t xml:space="preserve">protein EMSY  | EMSY  | chromosome 11 open reading frame 30 </t>
  </si>
  <si>
    <t xml:space="preserve"> MENA  |ENA  | protein enabled homolog  | FLJ10773  | enabled homolog (Drosophila) | NDPP1  </t>
  </si>
  <si>
    <t xml:space="preserve"> endonuclease domain containing 1 | KIAA0830  |endonuclease domain-containing 1 protein  |EC 3.1.30.- </t>
  </si>
  <si>
    <t xml:space="preserve"> mitochondrial endonuclease G  | endonuclease G | endonuclease G, mitochondrial  | Endo G  |endo G  |EC 3.1.30.- </t>
  </si>
  <si>
    <t xml:space="preserve"> HHT1  | CD105 antigen  | ORW  | endoglin | CD105  |Osler-Rendu-Weber syndrome 1  | END  | ORW1  </t>
  </si>
  <si>
    <t xml:space="preserve"> ENGase  | endo-beta-N-acetylglucosaminidase | Mannosyl-glycoprotein endo-beta-N-acetylglucosaminidase  | cytosolic endo-beta-N-acetylglucosaminidase  | NAGLUEB  | FLJ21865  |Di-N-acetylchitobiosyl beta-N-acetylglucosaminidase  |EC 3.2.1.96 </t>
  </si>
  <si>
    <t xml:space="preserve"> enolase 2 (gamma, neuronal) | Neural enolase  |2-phospho-D-glycerate hydrolyase  | Enolase 2  | neuron-specific enolase  | neuron specific gamma enolase  | NSE  | gamma-enolase  | neural enolase  | neurone-specific enolase  | 2-phospho-D-glycerate hydro-lyase  | Neuron-specific enolase  |EC 4.2.1.11 </t>
  </si>
  <si>
    <t xml:space="preserve"> Muscle-specific enolase  | enolase 3 (beta, muscle) | skeletal muscle enolase  |2-phospho-D-glycerate hydrolyase  | enolase 3, (beta, muscle)  | MSE  | beta-enolase  | muscle-specific enolase  | Skeletal muscle enolase  | Enolase 3  | GSD13  | 2-phospho-D-glycerate hydro-lyase  |EC 4.2.1.11 </t>
  </si>
  <si>
    <t xml:space="preserve"> MASA  | 2,3-diketo-5-methylthio-1-phosphopentane phosphatase  | acireductone synthase  | enolase-phosphatase 1 | MASA homolog  | enolase-phosphatase E1  |MST145  | E1  |EC 3.1.3.77 </t>
  </si>
  <si>
    <t xml:space="preserve"> differentiation antigen gp160  | glutamyl aminopeptidase  | glutamyl aminopeptidase (aminopeptidase A) |APA  | gp160  | Differentiation antigen gp160  | CD249  | aminopeptidase A  | EAP  | Aminopeptidase A  | AP-A  | CD249 antigen  |EC 3.4.11.7 </t>
  </si>
  <si>
    <t xml:space="preserve"> alkaline phosphodiesterase 1  | PDNP1  |Ly-41 antigen  | Phosphodiesterase I/nucleotide pyrophosphatase 1  | E-NPP 1  | ARHR2  | ectonucleotide pyrophosphatase/phosphodiesterase 1 | plasma-cell membrane glycoprotein 1  | membrane component, chromosome 6, surface marker 1  | NPPS  | membrane component chromosome 6 surface marker 1  | phosphodiesterase I/nucleotide pyrophosphatase 1  | Plasma-cell membrane glycoprotein PC-1  | plasma-cell membrane glycoprotein PC-1  | NPP1  | M6S1  | Membrane component chromosome 6 surface marker 1  | ectonucleotide pyrophosphatase/phosphodiesterase family member 1  | PC1  | PC-1  | PCA1  </t>
  </si>
  <si>
    <t xml:space="preserve"> MGC4319  |alpha-endosulfine  | ARPP-19e  | endosulfine alpha | MGC8394  | MGC78563  </t>
  </si>
  <si>
    <t xml:space="preserve"> Ecto-apyrase  | NTPDase-1  |ecto-ATP diphosphohydrolase 1  | CD39 antigen  | Ecto-ATPDase 1  | Ecto-ATP diphosphohydrolase 1  | lymphoid cell activation antigen  | ATPDase  | ecto-ATPase 1  | Lymphoid cell activation antigen  | ectonucleoside triphosphate diphosphohydrolase 1 | NTPDase 1  | ecto-apyrase  | CD39  | Ecto-ATPase 1  | ecto-ATPDase 1  |EC 3.6.1.5 </t>
  </si>
  <si>
    <t xml:space="preserve"> Uridine-diphosphatase  | lysosomal apyrase-like protein of 70 kDa  | uridine-diphosphatase  | KIAA0392  | NTPDase 4  |golgi luminal UDPase  | Lysosomal apyrase-like protein of 70 kDa  | LALP70  | ectonucleoside triphosphate diphosphohydrolase 4 | guanosine-diphosphatase like protein  | LAP70  | lysosomal apyrase-like 1  | UDPase  | LYSAL1  | NTPDase-4  |EC 3.6.1.6 </t>
  </si>
  <si>
    <t xml:space="preserve"> UDPase ENTPD5  | GDPase ENTPD5  | CD39 antigen-like 4  | Pcph proto-oncogene protein  | proto-oncogene CPH  | Nucleoside diphosphatase  | ER-UDPase  | guanosine-diphosphatase ENTPD5  | NTPDase 5  | PCPH  | Uridine-diphosphatase ENTPD5  | CD39L4  | uridine-diphosphatase ENTPD5  | ectonucleoside triphosphate diphosphohydrolase 5 | nucleoside diphosphatase  | NTPDase-5  |CD39-like 4  | Guanosine-diphosphatase ENTPD5  |EC 3.6.1.6,EC 3.6.1.42 </t>
  </si>
  <si>
    <t xml:space="preserve"> NTPDase-6  | CD39 antigen-like 2  | ectonucleoside triphosphate diphosphohydrolase 6  | IL6ST2  | interleukin 6 signal transducer-2  | ectonucleoside triphosphate diphosphohydrolase 6 (putative) | ectonucleoside triphosphate diphosphohydrolase 6 (putative function)  | IL-6SAG  | HCV-E2 binding protein 1  | dJ738P15.3  | NTPDase 6  | CD39L2  |CD39-like 2  |EC 3.6.1.6 </t>
  </si>
  <si>
    <t xml:space="preserve"> ectonucleoside triphosphate diphosphohydrolase 7 |RP11-483F11.1  | FLJ30978  | Lysosomal apyrase-like protein 1  | NTPDase 7  | lysosomal apyrase-like protein 1  | LALP1  |EC 3.6.1.- </t>
  </si>
  <si>
    <t xml:space="preserve"> enhancer of yellow 2 transcription factor homolog  | enhancer of yellow 2 homolog (Drosophila) | DC6  |e(y)2  | FLJ20480  </t>
  </si>
  <si>
    <t xml:space="preserve"> p300 HAT  | histone acetyltransferase p300  | E1A binding protein p300 | RSTS2  |E1A-binding protein, 300kD  | E1A-associated protein p300  | P300  | p300  | KAT3B  |EC 2.3.1.48 </t>
  </si>
  <si>
    <t xml:space="preserve"> p400 kDa SWI2/SNF2-related protein  | trinucleotide repeat containing 12  | P400  | hDomino  | trinucleotide repeat-containing gene 12 protein  | KIAA1818  | Trinucleotide repeat-containing gene 12 protein  |E1A-binding protein p400  | DKFZP434I225  | CAGH32  | TNRC12  | KIAA1498  | CAG repeat protein 32  | p400 SWI2/SNF2-related protein  | Domino homolog  | E1A binding protein p400 | domino homolog  |EC 3.6.4.- </t>
  </si>
  <si>
    <t xml:space="preserve">HE  | band 4.1  | 4.1R  | P4.1  | EPB4.1  | E41P  | erythrocyte membrane protein band 4.1 (elliptocytosis 1, RH-linked) | protein 4.1  | EL1  | erythrocyte surface protein band 4.1  | Band 4.1  </t>
  </si>
  <si>
    <t xml:space="preserve"> neuronal protein 4.1  | neuron-type nonerythroid protein 4.1  | KIAA0338  | 4.1N  | band 4.1-like protein 1  |MRD11  | Neuronal protein 4.1  | erythrocyte membrane protein band 4.1-like 1 </t>
  </si>
  <si>
    <t xml:space="preserve"> erythrocyte membrane protein band 4.1-like 2 | generally expressed protein 4.1  | Generally expressed protein 4.1  |band 4.1-like protein 2  | 4.1G  | erythrocyte membrane protein band 4.1 like-protein 2  | 4.1-G  </t>
  </si>
  <si>
    <t xml:space="preserve"> 4.1B  |band 4.1-like protein 3  | DAL1  | KIAA0987  | differentially expressed in adenocarcinoma of the lung protein 1  | DAL-1  | erythrocyte membrane protein band 4.1-like 3 | Differentially expressed in adenocarcinoma of the lung protein 1  </t>
  </si>
  <si>
    <t xml:space="preserve"> KIAA1548  | FLJ12957  |band 4.1-like protein 5  | BE37  | erythrocyte membrane protein band 4.1 like 5 | YMO1  </t>
  </si>
  <si>
    <t xml:space="preserve">enhancer of polycomb homolog 1  | enhancer of polycomb homolog 1 (Drosophila) | Epl1  </t>
  </si>
  <si>
    <t xml:space="preserve"> EPC-like  | DKFZP566F2124  | enhancer of polycomb homolog 2  | enhancer of polycomb homolog 2 (Drosophila) |EPC-LIKE  </t>
  </si>
  <si>
    <t xml:space="preserve"> Epithelial cell surface antigen  | KSA  | EGP314  | human epithelial glycoprotein-2  | MOC31  | MH99  | M1S2  | TROP1  | epithelial glycoprotein 314  | cell surface glycoprotein Trop-1  | hEGP314  | Cell surface glycoprotein Trop-1  | TACST-1  | DIAR5  | EGP  | EGP34  | epithelial cell adhesion molecule | 323/A3  | tumor-associated calcium signal transducer 1  | 17-1A  | Tumor-associated calcium signal transducer 1  | Ep-CAM  | Major gastrointestinal tumor-associated protein GA733-2  | antigen identified by monoclonal antibody AUA1  | major gastrointestinal tumor-associated protein GA733-2  | membrane component, chromosome 4, surface marker (35kD glycoprotein)  | HNPCC8  | ESA  | GA733-2  | CO-17A  | EGP-2  | KS1/4  | EGP40  | Epithelial glycoprotein  | MK-1  | KS 1/4 antigen  |adenocarcinoma-associated antigen  | ACSTD1  | TACSTD1  | CD326 antigen  | M4S1  | Epithelial glycoprotein 314  | Adenocarcinoma-associated antigen  | HEA125  | CD326  | MIC18  | Ly74  </t>
  </si>
  <si>
    <t xml:space="preserve">HEEW1  | ectopic P granules protein 5 homolog  | KIAA1632  | hEPG5  | ectopic P-granules autophagy protein 5 homolog (C. elegans) </t>
  </si>
  <si>
    <t xml:space="preserve"> soluble EPHA2 variant 1  | Tyrosine-protein kinase receptor ECK  | EphA2  | CTPP1  | epithelial cell receptor protein tyrosine kinase  | tyrosine-protein kinase receptor ECK  | ephrin type-A receptor 2  | Epithelial cell kinase  | ARCC2  | EPH receptor A2 |CTPA  | ECK  |EC 2.7.10.1 </t>
  </si>
  <si>
    <t xml:space="preserve"> Tyrosine-protein kinase TYRO1  | Tyrosine-protein kinase receptor SEK  | tyrosine-protein kinase TYRO1  | ephrin type-A receptor 4  | receptor protein-tyrosine kinase HEK8  | EPH receptor A4 | tyrosine-protein kinase receptor SEK  | HEK8  | SEK  | EPH-like kinase 8  | hEK8  | Hek8  | EphA4  |TYRO1 protein tyrosine kinase  | EK8  | TYRO1  |EC 2.7.10.1 </t>
  </si>
  <si>
    <t xml:space="preserve"> elk-related tyrosine kinase  | EPH tyrosine kinase 3  | EK5  | EPHT3  | EPTH3  | TYRO5  | Developmentally-regulated Eph-related tyrosine kinase  | DRT  | eph tyrosine kinase 3  | tyrosine-protein kinase receptor EPH-3  | renal carcinoma antigen NY-REN-47  | protein-tyrosine kinase HEK5  | Tyrosine-protein kinase TYRO5  | Tyrosine-protein kinase receptor EPH-3  | EphB2  | HEK5  | CAPB  | Hek5  |developmentally-regulated Eph-related tyrosine kinase  | hEK5  | Renal carcinoma antigen NY-REN-47  | Tyro5  | tyrosine-protein kinase TYRO5  | ELK-related tyrosine kinase  | ERK  | ephrin type-B receptor 2  | PCBC  | EPH-like kinase 5  | EPH receptor B2 |EC 2.7.10.1 </t>
  </si>
  <si>
    <t xml:space="preserve"> EPH receptor B3 | human embryo kinase 2  | EphB3  | Embryonic kinase 2  | embryonic kinase 2  | EPH-like kinase 2  | Tyrosine-protein kinase TYRO6  | EPH-like tyrosine kinase 2  | Tyro6  | HEK2  | ETK2  | ephrin type-B receptor 3  | tyrosine-protein kinase TYRO6  | hEK2  | Hek2  | EK2  | TYRO6  |EPH-like tyrosine kinase-2  |EC 2.7.10.1 </t>
  </si>
  <si>
    <t xml:space="preserve"> EPH receptor B4 | soluble EPHB4 variant 3  | Hepatoma transmembrane kinase  | EphB4  | TYRO11  | MYK1  | Tyro11  | tyrosine-protein kinase TYRO11  | soluble EPHB4 variant 1  | soluble EPHB4 variant 2  |ephrin receptor EphB4  | HTK  | ephrin type-B receptor 4  | hepatoma transmembrane kinase  | Tyrosine-protein kinase TYRO11  | tyrosine-protein kinase receptor HTK  |EC 2.7.10.1 </t>
  </si>
  <si>
    <t xml:space="preserve"> Epoxide hydratase  | epoxide hydrolase 1, microsomal (xenobiotic) | epoxide hydratase  | EPOX  | EPHX  | MEH  | epoxide hydrolase 1  | Microsomal epoxide hydrolase  |HYL1  |EC 3.3.2.9 </t>
  </si>
  <si>
    <t xml:space="preserve"> bifunctional epoxide hydrolase 2  | epoxide hydrolase 2, cytosolic  |CEH  | epoxide hydratase  | epoxide hydrolase 2, cytoplasmic | epoxide hydrolase, soluble  | SEH  </t>
  </si>
  <si>
    <t xml:space="preserve"> Laforin-interacting protein  |EPM2A interacting protein 1  | FLJ11207  | laforin-interacting protein  | EPM2A-interacting protein 1  | KIAA0766  | EPM2A (laforin) interacting protein 1 </t>
  </si>
  <si>
    <t xml:space="preserve"> EPS-15-interacting protein 1  | epsin 1 | EH domain-binding mitotic phosphoprotein  |epsin-1  </t>
  </si>
  <si>
    <t xml:space="preserve">Eps15 binding protein  | KIAA1065  | EHB21  | EPS-15-interacting protein 2  | epsin-2  | epsin 2 </t>
  </si>
  <si>
    <t xml:space="preserve"> epiplakin  | EPIPL  | 450 kDa epidermal antigen  |epidermal autoantigen 450K  | EPIPL1  | epiplakin 1 </t>
  </si>
  <si>
    <t xml:space="preserve"> prolyl-tRNA synthetase  | glutaminyl-tRNA synthetase  | QARS  | GLUPRORS  | QPRS  | proline tRNA ligase  | PARS  | glutamyl-prolyl-tRNA synthetase | proliferation-inducing gene 32 protein  | EARS  | GLNS  | proliferation-inducing protein 32  |bifunctional aminoacyl-tRNA synthetase  | glutamatyl-prolyl-tRNA synthetase  | Cell proliferation-inducing gene 32 protein  | Glutamatyl-prolyl-tRNA synthetase  | cell proliferation-inducing gene 32 protein  | bifunctional glutamate/proline--tRNA ligase  | proline-tRNA ligase  | glutamate tRNA ligase  | Bifunctional aminoacyl-tRNA synthetase  </t>
  </si>
  <si>
    <t xml:space="preserve"> epidermal growth factor receptor substrate 15  | MLLT5  | AF1P  | AF-1P  | epidermal growth factor receptor pathway substrate 15 | protein AF-1p  |ALL1 fused gene from chromosome 1  | Protein Eps15  | Protein AF-1p  </t>
  </si>
  <si>
    <t xml:space="preserve">epidermal growth factor receptor substrate 15-like 1  | Eps15R  | eps15R  | epidermal growth factor receptor pathway substrate 15-like 1 | Eps15-related protein  | EPS15R  | eps15-related protein  | epidermal growth factor receptor substrate EPS15R  </t>
  </si>
  <si>
    <t xml:space="preserve">epidermal growth factor receptor kinase substrate 8  | epidermal growth factor receptor pathway substrate 8 </t>
  </si>
  <si>
    <t xml:space="preserve"> EPS8R2  | EPS8-related protein 2  | Epidermal growth factor receptor pathway substrate 8-related protein 2  |epidermal growth factor receptor kinase substrate 8-like protein 2  | EPS8-like 2 | FLJ22171  | epidermal growth factor receptor pathway substrate 8-related protein 2  | MGC3088  | FLJ21935  | EPS8-like protein 2  </t>
  </si>
  <si>
    <t xml:space="preserve"> ERA-like protein 1  | GTP-binding protein era homolog  | ERA-W  | H-ERA  | GTPase, human homolog of E. coli essential cell cycle protein Era  | conserved ERA-like GTPase  | HERA-A  | ERAL1A  | CEGA  | Era G-protein-like 1 (E. coli) | HERA  | Era (E. coli G-protein homolog)-like 1  | GTPase Era, mitochondrial  | hERA  |ERA  | Conserved ERA-like GTPase  | era (E. coli G-protein homolog)-like 1  | HERA-B  </t>
  </si>
  <si>
    <t xml:space="preserve"> ERAAP1  | PILSAP  | Puromycin-insensitive leucyl-specific aminopeptidase  |ERAAP  | aminopeptidase PILS  | ARTS-1  | Adipocyte-derived leucine aminopeptidase  | type 1 tumor necrosis factor receptor shedding aminopeptidase regulator  | aminopeptidase regulator of TNFR1 shedding  | A-LAP  | PILS-AP  | adipocyte-derived leucine aminopeptidase  | ALAP  | endoplasmic reticulum aminopeptidase associated with antigen processing  | puromycin-insensitive leucyl-specific aminopeptidase  | KIAA0525  | Type 1 tumor necrosis factor receptor shedding aminopeptidase regulator  | Aminopeptidase PILS  | endoplasmic reticulum aminopeptidase 1 | ARTS1  | APPILS  |EC 3.4.11.- </t>
  </si>
  <si>
    <t xml:space="preserve"> endoplasmic reticulum aminopeptidase 2 | L-RAP  | LRAP  | Leukocyte-derived arginine aminopeptidase  |leukocyte-derived arginine aminopeptidase  |EC 3.4.11.- </t>
  </si>
  <si>
    <t xml:space="preserve"> CD340  | herstatin  | receptor tyrosine-protein kinase erbB-2  | neuroblastoma/glioblastoma derived oncogene homolog  | MLN 19  | tyrosine kinase-type cell surface receptor HER2  | v-erb-b2 erythroblastic leukemia viral oncogene homolog 2, neuro/glioblastoma derived oncogene homolog (avian) | Tyrosine kinase-type cell surface receptor HER2  | Proto-oncogene c-ErbB-2  | HER2  | v-erb-b2 avian erythroblastic leukemia viral oncogene homolog 2 (neuro/glioblastoma derived oncogene homolog)  | proto-oncogene c-ErbB-2  | proto-oncogene Neu  | TKR1  | Proto-oncogene Neu  | Metastatic lymph node gene 19 protein  | c-erb B2/neu protein  | p185erbB2  | NEU  | CD340 antigen  | metastatic lymph node gene 19 protein  | MLN19  | NGL  |HER-2/neu  | HER-2  |EC 2.7.10.1 </t>
  </si>
  <si>
    <t xml:space="preserve"> ERBIN  | protein LAP2  | Erbin  |densin-180-like protein  | erbb2-interacting protein  | KIAA1225  | Densin-180-like protein  | LAP2  | erbb2 interacting protein | Erbb2-interacting protein  </t>
  </si>
  <si>
    <t xml:space="preserve"> HER3  | p180-ErbB3  | p45-sErbB3  | c-erbB-3  | tyrosine kinase-type cell surface receptor HER3  | proto-oncogene-like protein c-ErbB-3  | Proto-oncogene-like protein c-ErbB-3  |ErbB-3  | v-erb-b2 erythroblastic leukemia viral oncogene homolog 3 (avian) | erbB3-S  | Tyrosine kinase-type cell surface receptor HER3  | LCCS2  | lethal congenital contracture syndrome 2  | MDA-BF-1  | receptor tyrosine-protein kinase erbB-3  | p85-sErbB3  | c-erbB3  |EC 2.7.10.1 </t>
  </si>
  <si>
    <t xml:space="preserve"> MGC12974  | ELKS/Rab6-interacting/CAST family member 1  | KIAA1081  | ERC-1  |Cast2  | Rab6-interacting protein 2  | RAB6IP2  | ELKS/RAB6-interacting/CAST family member 1 | RAB6 interacting protein 2  | CAST2  | ELKS  </t>
  </si>
  <si>
    <t xml:space="preserve"> UV20  | excision repair cross-complementing rodent repair deficiency, complementation group 1 (includes overlapping antisense sequence) | COFS4  | RAD10  |DNA excision repair protein ERCC-1  </t>
  </si>
  <si>
    <t xml:space="preserve"> CXPD  | excision repair cross-complementing rodent repair deficiency, complementation group 2 | BTF2 p80  | TFIIH basal transcription factor complex helicase subunit  | TTD  | DNA repair protein complementing XP-D cells  | basic transcription factor 2 80 kDa subunit  | MGC126219  | TFIIH 80 kDa subunit  | XPDC  | COFS2  |TFIIH basal transcription factor complex helicase XPD subunit  | xeroderma pigmentosum complementary group D  | xeroderma pigmentosum group D-complementing protein  | MAG  | EM9  | Basic transcription factor 2 80 kDa subunit  | XPD  | DNA excision repair protein ERCC-2  | TFIIH p80  | MGC102762  | TFIIH basal transcription factor complex 80 kDa subunit  | Xeroderma pigmentosum group D-complementing protein  | MGC126218  |EC 3.6.4.12 </t>
  </si>
  <si>
    <t xml:space="preserve"> excision repair cross-complementing rodent repair deficiency, complementation group 3 | DNA repair protein complementing XP-B cells  | xeroderma pigmentosum, complementation group B  | XPBC  |TFIIH basal transcription factor complex helicase XPB subunit  | BTF2 p89  | XPB  | GTF2H  | basic transcription factor 2 89 kDa subunit  | TFIIH 89 kDa subunit  | TFIIH p89  | Basic transcription factor 2 89 kDa subunit  | RAD25  | BTF2  | TFIIH basal transcription factor complex 89 kDa subunit  | xeroderma pigmentosum group B-complementing protein  | Xeroderma pigmentosum group B-complementing protein  | DNA excision repair protein ERCC-3  | TFIIH  |EC 3.6.4.12 </t>
  </si>
  <si>
    <t xml:space="preserve"> Xeroderma pigmentosum group F-complementing protein  | xeroderma pigmentosum group F-complementing protein  | DNA repair protein complementing XP-F cells  | excision-repair, complementing defective, in Chinese hamster  | DNA excision repair protein ERCC-4  | xeroderma pigmentosum, complementation group F  | XPF  |DNA repair endonuclease XPF  | excision repair cross-complementing rodent repair deficiency, complementation group 4 | RAD1  | ERCC11  |EC 3.1.-.- </t>
  </si>
  <si>
    <t xml:space="preserve"> COFS3  | XPGC  |DNA repair protein complementing XP-G cells  | xeroderma pigmentosum, complementation group G  | ERCM2  | DNA excision repair protein ERCC-5  | Xeroderma pigmentosum group G-complementing protein  | excision repair cross-complementing rodent repair deficiency, complementation group 5 | XPG-complementing protein  | XPG  | UVDR  |EC 3.1.-.- </t>
  </si>
  <si>
    <t xml:space="preserve"> CKN2  | DNA excision repair protein ERCC-6  | cockayne syndrome protein CSB  |COFS  | Rad26 homolog  | ARMD5  | Cockayne syndrome B protein  | excision repair cross-complementing rodent repair deficiency, complementation group 6 | CSB  | Cockayne syndrome group B protein  | RAD26  | UVSS1  | COFS1  | ATP-dependent helicase ERCC6  | Cockayne syndrome protein CSB  |EC 3.6.4.- </t>
  </si>
  <si>
    <t xml:space="preserve">DNA excision repair protein ERCC-6-like  | RAD26L  | excision repair protein ERCC6-like  | Tumor antigen BJ-HCC-15  | ATP-dependent helicase ERCC6-like  | PLK1-interacting checkpoint helicase  | PICH  | FLJ20105  | Plk1-interacting checkpoint helicase  | SNF2/RAD54 family protein  | excision repair cross-complementing rodent repair deficiency complementation group 6 - like  | tumor antigen BJ-HCC-15  | excision repair cross-complementing rodent repair deficiency, complementation group 6-like |EC 3.6.4.12 </t>
  </si>
  <si>
    <t xml:space="preserve"> excision repair cross-complementing rodent repair deficiency, complementation group 8 | CKN1  | UVSS2  | DNA excision repair protein ERCC-8  |Cockayne syndrome WD-repeat protein CSA  | Cockayne syndrome WD repeat protein CSA  | Cockayne syndrome 1 (classical)  | CSA  | cockayne syndrome WD repeat protein CSA  </t>
  </si>
  <si>
    <t xml:space="preserve"> epiregulin | ER  |proepiregulin  </t>
  </si>
  <si>
    <t xml:space="preserve">endoplasmic reticulum-Golgi intermediate compartment protein 1  | endoplasmic reticulum-golgi intermediate compartment 32 kDa protein  | ER-Golgi intermediate compartment 32 kDa protein  | NET24  | endoplasmic reticulum-golgi intermediate compartment (ERGIC) 1 | KIAA1181  | ERGIC32  | ERGIC-32  </t>
  </si>
  <si>
    <t xml:space="preserve"> ERGIC and golgi 2 |CD14 protein  | PTX1  | ERV41  | Erv41  | cd002  | CDA14  | endoplasmic reticulum-Golgi intermediate compartment protein 2  </t>
  </si>
  <si>
    <t xml:space="preserve">dJ477O4.2  | NY-BR-84  | endoplasmic reticulum-Golgi intermediate compartment protein 3  | CGI-54  | PRO0989  | ERGIC and golgi 3 | C20orf47  | Erv46  | serologically defined breast cancer antigen NY-BR-84  | Serologically defined breast cancer antigen NY-BR-84  | chromosome 20 open reading frame 47  | ERV46  | endoplasmic reticulum-localized protein ERp43  | serologically defined breast cancer antigen 84  | SDBCAG84  </t>
  </si>
  <si>
    <t xml:space="preserve">enhancer of rudimentary homolog  | enhancer of rudimentary homolog (Drosophila) | enhancer of rudimentary (Drosophila) homolog  | DROER  </t>
  </si>
  <si>
    <t xml:space="preserve"> Histone mRNA 3'-exonuclease 1  | histone mRNA 3' end-specific exonuclease  | Protein 3'hExo  | Eri-1 homolog  | three prime histone mRNA exonuclease 1  | 3'-5' exoribonuclease 1  |3' exoribonuclease  | three prime mRNA exonuclease 1  | histone mRNA 3'-exonuclease 1  | enhanced RNAi three prime mRNA exonuclease homolog 1  | Histone mRNA 3'-end-specific exoribonuclease  | THEX1  | 3'HEXO  | 3'-5' exonuclease ERI1  | exoribonuclease 1 | 3'EXO  | protein 3'hExo  | histone mRNA 3'-end-specific exoribonuclease  | HEXO  |EC 3.1.-.- </t>
  </si>
  <si>
    <t xml:space="preserve"> PRNPIP  | PINT1  | H_RG158K20.1  | prion protein-interacting protein  | exoribonuclease 3  | prion interactor 1  | prion protein interacting protein  | enhanced RNAi three prime mRNA exonuclease homolog 3  | Prion protein-interacting protein  | FLJ22943  | ERI1 exoribonuclease family member 3 | PRNPIP1  |ERI1 exoribonuclease 3  | WUGSC:H_RG158K20.1  | Prion interactor 1  |EC 3.1.-.- </t>
  </si>
  <si>
    <t xml:space="preserve">glutamate-rich protein 1  | glutamate-rich 1 </t>
  </si>
  <si>
    <t xml:space="preserve"> XTP3-B  | cancer invasion and metastasis-related  | endoplasmic reticulum lectin 1 | chromosome 2 open reading frame 30  | ER lectin  | CL25084  | XTP3-transactivated protein B  |CIM  | ERLECTIN  | CL24936  | erlectin 1  | XTP3-transactivated gene B protein  | C2orf30  | Erlectin  | C20orf30  | XTP3TPB  </t>
  </si>
  <si>
    <t xml:space="preserve"> Endoplasmic reticulum lipid raft-associated protein 1  | SPFH domain-containing protein 1  | erlin-1  | stomatin-prohibitin-flotillin-HflC/K domain-containing protein 1  | Protein KE04  | SPFH domain family, member 1  | KE04  | C10orf69  | endoplasmic reticulum lipid raft-associated protein 1  |Band_7 23-211 Keo4 (Interim) similar to C.elegans protein C42C1.9  | Stomatin-prohibitin-flotillin-HflC/K domain-containing protein 1  | ER lipid raft associated 1 | KEO4  | Erlin-1  | SPFH1  | chromosome 10 open reading frame 69  </t>
  </si>
  <si>
    <t xml:space="preserve">endoplasmic reticulum lipid raft-associated protein 2  | SPG18  | C8orf2  | SPFH domain family, member 2  | erlin-2  | ER lipid raft associated 2 | Erlin-2  | Endoplasmic reticulum lipid raft-associated protein 2  | Stomatin-prohibitin-flotillin-HflC/K domain-containing protein 2  | NET32  | stomatin-prohibitin-flotillin-HflC/K domain-containing protein 2  | chromosome 8 open reading frame 2  | SPFH2  | SPFH domain-containing protein 2  </t>
  </si>
  <si>
    <t xml:space="preserve"> KIAA1815  | bA207C16.3 (novel protein similar to predicted yeast, plant and worm proteins)  | bA207C16.3  | endoplasmic reticulum metallopeptidase 1 | Felix-ina  | FXNA  | FLJ23309  |aminopeptidase Fxna  |EC 3.4.-.- </t>
  </si>
  <si>
    <t xml:space="preserve"> oxidoreductin-1-L-alpha  |ERO1-like protein alpha  | ERO1-alpha  | endoplasmic oxidoreductin-1-like protein  | Oxidoreductin-1-L-alpha  | ERO1-L  | ERO1-like (S. cerevisiae) | ERO1-L-alpha  | ERO1A  | ERO1 (S. cerevisiae)-like  | Endoplasmic oxidoreductin-1-like protein  |EC 1.8.4.- </t>
  </si>
  <si>
    <t xml:space="preserve"> ERO1-L(beta)  | Oxidoreductin-1-L-beta  | Endoplasmic oxidoreductin-1-like protein B  | oxidoreductin-1-L-beta  |ERO1-like protein beta  | endoplasmic oxidoreductin-1-like protein B  | ERO1-like beta (S. cerevisiae) | ERO1-L-beta  |EC 1.8.4.- </t>
  </si>
  <si>
    <t xml:space="preserve"> endoplasmic reticulum resident protein 29  | ERp28  | PDIA9  | endoplasmic reticulum protein 29 | PDI-DB  | Endoplasmic reticulum resident protein 28  | endoplasmic reticulum resident protein 31  | Endoplasmic reticulum resident protein 31  | C12orf8  | protein disulfide isomerase family A, member 9  | ERP28  | endoplasmic reticulum resident protein 28  | chromosome 12 open reading frame 8  | ERp29  |endoplasmic reticulum lumenal protein ERp28  | ERp31  </t>
  </si>
  <si>
    <t xml:space="preserve"> KIAA0573  | PDIA10  | protein disulfide isomerase family A, member 10  | endoplasmic reticulum protein 44 | ER protein 44  | thioredoxin domain-containing protein 4  | ERp44  | TXNDC4  | Thioredoxin domain-containing protein 4  |endoplasmic reticulum resident protein 44  | thioredoxin domain containing 4 (endoplasmic reticulum)  | endoplasmic reticulum resident protein 44 kDa  </t>
  </si>
  <si>
    <t xml:space="preserve"> establishment of cohesion 1 homolog 1 (S. cerevisiae) | ECO1  | establishment factor-like protein 1  | EFO1  |A930014I12Rik  | N-acetyltransferase ESCO1  | ECO1 homolog 1  | ESO1 homolog 1  | Establishment of cohesion 1 homolog 1  | CTF7 homolog 1  | KIAA1911  | CTF  | Establishment factor-like protein 1  | ESO1  | hEFO1  | EFO1p  |EC 2.3.1.- </t>
  </si>
  <si>
    <t xml:space="preserve"> FGH  | Methylumbelliferyl-acetate deacetylase  | esterase D |S-formylglutathione hydrolase  | Esterase D  | methylumbelliferyl-acetate deacetylase  | esterase 10  | esterase D/formylglutathione hydrolase  |EC 3.1.2.12,EC 3.1.1.56 </t>
  </si>
  <si>
    <t xml:space="preserve"> ESF1, nucleolar pre-rRNA processing protein, homolog (S. cerevisiae) | ABT1-associated protein  | bA526K24.1  | ABTAP  | C20orf6  | chromosome 20 open reading frame 6  |ESF1 homolog  </t>
  </si>
  <si>
    <t xml:space="preserve"> Extra spindle poles-like 1 protein  | ESP1  | Caspase-like protein ESPL1  | separin  | SEPA  |caspase-like protein ESPL1  | extra spindle poles like 1 (S. cerevisiae)  | Separase  | extra spindle poles like 1  | extra spindle poles-like 1 protein  | KIAA0165  | extra spindle pole bodies homolog 1 (S. cerevisiae) |EC 3.4.22.49 </t>
  </si>
  <si>
    <t xml:space="preserve"> MBC2  | membrane-bound C2 domain-containing protein  | family with sequence similarity 62 (C2 domain containing), member A  | E-Syt1  | Membrane-bound C2 domain-containing protein  | FAM62A  |extended synaptotagmin-1  | KIAA0747  | extended synaptotagmin-like protein 1 </t>
  </si>
  <si>
    <t xml:space="preserve"> Eukaryotic release factor 1  | ERF  | eukaryotic peptide chain release factor subunit 1  | sup45 (yeast omnipotent suppressor 45) homolog-like 1  | SUP45L1  | ERF1  | TB3-1  | polypeptide chain release factor 1  | eukaryotic release factor 1  | eukaryotic translation termination factor 1 | Protein Cl1  | eRF1  | RF1  | protein Cl1  |D5S1995  </t>
  </si>
  <si>
    <t xml:space="preserve"> Alpha-ETF  | EMA  | electron transfer flavoprotein alpha-subunit  | MADD  | glutaric aciduria II  |alpha-ETF  | electron transfer flavoprotein, alpha polypeptide  | electron transfer flavoprotein subunit alpha, mitochondrial  | electron-transfer-flavoprotein, alpha polypeptide | GA2  </t>
  </si>
  <si>
    <t xml:space="preserve"> electron transfer flavoprotein beta subunit  |beta-ETF  | electron transfer flavoprotein, beta polypeptide  | electron transfer flavoprotein subunit beta  | electron-transferring-flavoprotein, beta polypeptide  | Beta-ETF  | MADD  | electron transfer flavoprotein beta-subunit  | electron-transfer-flavoprotein, beta polypeptide </t>
  </si>
  <si>
    <t xml:space="preserve"> ETF-QO  |electron transfer flavoprotein ubiquinone oxidoreductase  | electron-transferring-flavoprotein dehydrogenase | Electron-transferring-flavoprotein dehydrogenase  | MADD  | ETF dehydrogenase  | ETFQO  | ETF-ubiquinone oxidoreductase  | electron transfer flavoprotein-ubiquinone oxidoreductase, mitochondrial  |EC 1.5.5.1 </t>
  </si>
  <si>
    <t xml:space="preserve"> Ethylmalonic encephalopathy protein 1  | protein ETHE1, mitochondrial  | D83198  | YF13H12  | hepatoma subtracted clone one protein  | ethylmalonic encephalopathy 1 | HSCO  |ethylmalonic encephalopathy protein 1  | Hepatoma subtracted clone one protein  |EC 3.-.-.- </t>
  </si>
  <si>
    <t xml:space="preserve"> EKI  | ethanolamine kinase 1 | putative protein product of Nbla10396  | EKI 1  | EKI1  |Nbla10396  |EC 2.7.1.82 </t>
  </si>
  <si>
    <t xml:space="preserve"> protein C-ets-1  | v-ets avian erythroblastosis virus E26 oncogene homolog 1  |Avian erythroblastosis virus E26 (v-ets) oncogene homolog-1  | v-ets erythroblastosis virus E26 oncogene homolog 1 (avian) | EWSR2  | ets protein  | ETS-1  | p54  | v-ets avian erythroblastosis virus E2 oncogene homolog 1  | FLJ10768  </t>
  </si>
  <si>
    <t xml:space="preserve"> v-ets avian erythroblastosis virus E2 oncogene homolog 2  | v-ets erythroblastosis virus E26 oncogene homolog 2 (avian) | v-ets avian erythroblastosis virus E26 oncogene homolog 2  | oncogene ETS-2  | protein C-ets-2  |human erythroblastosis virus oncogene homolog 2  | ETS2IT1  </t>
  </si>
  <si>
    <t xml:space="preserve"> mitogenic Ets transcriptional suppressor  | PE-1  | bA110J1.4  | PE1  | ets variant gene 3, ETS family transcriptional repressor  |ETS translocation variant 3  | ets variant 3 | METS  | ets variant gene 3  | Mitogenic Ets transcriptional suppressor  | ETS domain transcriptional repressor PE1  </t>
  </si>
  <si>
    <t xml:space="preserve">ETS translocation variant 5  | ets-related molecule  | ets-related protein ERM  | Ets-related protein ERM  | ets variant 5 | ets variant gene 5 (ets-related molecule)  | ERM  </t>
  </si>
  <si>
    <t xml:space="preserve"> TEL  | ETS-related protein Tel1  | Tel  | ets variant gene 6 (TEL oncogene)  | ETS translocation variant 6  | TEL1  | ets variant 6 |TEL/ABL  | transcription factor ETV6  | TEL1 oncogene  </t>
  </si>
  <si>
    <t xml:space="preserve"> ellis-van Creveld syndrome protein  | DWF-1  |EVC1  | Ellis van Creveld syndrome | EVCL  </t>
  </si>
  <si>
    <t xml:space="preserve"> LBN  | Ellis van Creveld syndrome 2 | limbin  |ellis-van Creveld syndrome protein 2  | Ellis-van Creveld syndrome protein 2  </t>
  </si>
  <si>
    <t xml:space="preserve"> Ecotropic viral integration site 2B protein homolog  | CD361  | EVI-2B  | D17S376  | EVDB  |ecotropic viral integration site 2B protein homolog  | CD361 antigen  | protein EVI2B  | ecotropic viral integration site 2B </t>
  </si>
  <si>
    <t xml:space="preserve"> neuroblastoma stage 4S gene protein  | ecotropic viral integration site 5 | NB4S  | Neuroblastoma stage 4S gene protein  | ecotropic viral integration site 5 protein homolog  | EVI-5  |dJ846D11.1 (ecotropic viral integration site 5)  </t>
  </si>
  <si>
    <t xml:space="preserve"> Ecotropic viral integration site 5-like protein  | ecotropic viral integration site 5-like protein  |EVI5-like protein  | ecotropic viral integration site 5-like </t>
  </si>
  <si>
    <t xml:space="preserve"> Ena/vasodilator-stimulated phosphoprotein-like  | RNB6  | Enah/Vasp-like | ena/vasodilator-stimulated phosphoprotein-like  |ena/VASP-like protein  </t>
  </si>
  <si>
    <t xml:space="preserve"> Ewing sarcoma breakpoint region 1 protein  | EWS  | RNA-binding protein EWS  | EWS oncogene  | bK984G1.4  | Ewing sarcoma breakpoint region 1 |Ewings sarcoma EWS-Fli1 (type 1) oncogene  </t>
  </si>
  <si>
    <t xml:space="preserve"> EXDL2  | C14orf114  | exonuclease 3'-5' domain-like-containing protein 2  | chromosome 14 open reading frame 114  | exonuclease 3'-5' domain containing 2 | FLJ10738  | exonuclease 3'-5' domain-like 2  | Exonuclease 3'-5' domain-like-containing protein 2  |exonuclease 3'-5' domain-containing protein 2  </t>
  </si>
  <si>
    <t xml:space="preserve"> BM-102  | SEC3  | SEC3-like 1 (S. cerevisiae)  | exocyst complex component 1 | exocyst complex component Sec3  | SEC3P  |SEC3-like 1  | Sec3p  | Exocyst complex component Sec3  | SEC3L1  | FLJ10893  </t>
  </si>
  <si>
    <t xml:space="preserve">SEC5-like 1  | Exocyst complex component Sec5  | SEC5  | exocyst complex component 2 | SEC5-like 1 (S. cerevisiae)  | exocyst complex component Sec5  | Sec5p  | FLJ11026  | SEC5L1  </t>
  </si>
  <si>
    <t xml:space="preserve"> SEC6-like 1 (S. cerevisiae)  | exocyst complex component Sec6  |SEC6-like 1  | Sec6p  | SEC6L1  | SEC6  | Exocyst complex component Sec6  | Sec 6 homolog  | exocyst complex component 3 </t>
  </si>
  <si>
    <t xml:space="preserve"> exocyst complex component 3-like protein 4  | chromosome 14 open reading frame 73  |SEC6-like protein C14orf73  | C14orf73  | exocyst complex component 3-like 4 </t>
  </si>
  <si>
    <t xml:space="preserve"> MGC27170  |SEC8-like 1  | exocyst complex component 4 | Exocyst complex component Sec8  | SEC8-like 1 (S. cerevisiae)  | SEC8L1  | exocyst complex component Sec8  | KIAA1699  | Sec8p  | SEC8  </t>
  </si>
  <si>
    <t xml:space="preserve"> Exocyst complex component Sec10  |HSEC10  | exocyst complex component 5 | SEC10 (S. cerevisiae)-like 1  | hSec10  | SEC10P  | exocyst complex component Sec10  | SEC10L1  | SEC10-like 1 (S. cerevisiae)  | PRO1912  | SEC10  | SEC10-like 1  </t>
  </si>
  <si>
    <t xml:space="preserve">SEC15 homolog B  | exocyst complex component 6B | SEC15L2  | SEC15-like 2 (S. cerevisiae)  | SEC15 homolog B (S. cerevisiae)  | SEC15B  | SEC15-like protein 2  | WUGSC:H_NH0343N14.1  | SEC15-like 2  | KIAA0919  | Exocyst complex component Sec15B  | exocyst complex component Sec15B  </t>
  </si>
  <si>
    <t xml:space="preserve"> Exo70p  |2-5-3p  | exocyst complex component 7 | Exocyst complex component Exo70  | KIAA1067  | EXO70  | exocyst complex component Exo70  | EXOC1  | EX070  | YJL085W  </t>
  </si>
  <si>
    <t xml:space="preserve"> SEC84  | Exo84p  | Exocyst complex 84 kDa subunit  |exocyst complex 84 kDa subunit  | EXO84  | exocyst complex 84-kDa subunit  | exocyst complex component 8 </t>
  </si>
  <si>
    <t xml:space="preserve"> Endonuclease G-like 1  | ENGL-a  | endo G-like 1  | endonuclease G-like 1  | endonuclease G-like 2  | ENGL-b  | ENGL  | endo/exonuclease (5'-3'), endonuclease G-like | ENDOGL1  | Endo G-like 1  | ENDOGL2  | ENGLB  |ENGLA  | nuclease EXOG, mitochondrial  |EC 3.1.30.- </t>
  </si>
  <si>
    <t xml:space="preserve"> exosome complex component CSL4  | Exosome component 1  | Ski4p  | exosomal core protein CSL4  | p13  | homolog of yeast exosomal core protein CSL4  | hCsl4p  | Csl4p  | SKI4  |3'-5' exoribonuclease CSL4 homolog  | exosome component 1 | CSL4 exosomal core protein homolog  | CSL4  | CGI-108  </t>
  </si>
  <si>
    <t xml:space="preserve"> p2  | PM/Scl-100  | autoantigen PM/Scl 2  | PMSCL  | P100 polymyositis-scleroderma overlap syndrome-associated autoantigen  |autoantigen PM-SCL  | polymyositis/scleroderma autoantigen 100 kDa  | PMSCL2  | exosome component 10 | Polymyositis/scleroderma autoantigen 2  | Rrp6p  | p3  | polymyositis/scleroderma autoantigen 2 (100kD)  | p4  | polymyositis/scleroderma autoantigen 2, 100kDa  | Autoantigen PM/Scl 2  | PM-Scl  | Polymyositis/scleroderma autoantigen 100 kDa  | RRP6  |EC 3.1.13.- </t>
  </si>
  <si>
    <t xml:space="preserve"> Ribosomal RNA-processing protein 4  |exosome complex component RRP4  | hRrp4p  | RRP4  | exosome component 2 | Rrp4p  | exosome complex exonuclease RRP4  | p7  | ribosomal RNA-processing protein 4  | Exosome component 2  | homolog of yeast RRP4 (ribosomal RNA processing 4), 3'-5'-exoribonuclease  | homolog of yeast RRP4 (ribosomal RNA processing 4), 3' 5' exoribonuclease (RRP4)  </t>
  </si>
  <si>
    <t xml:space="preserve"> CGI-102  |PCH1B  | p10  | exosome complex component RRP40  | exosome complex exonuclease RRP40  | bA3J10.7  | RRP40  | exosome component 3 | Ribosomal RNA-processing protein 40  | hRrp40p  | hRrp-40  | ribosomal RNA-processing protein 40  | Rrp40p  | Exosome component 3  | RP11-3J10.8  </t>
  </si>
  <si>
    <t xml:space="preserve"> Ribosomal RNA-processing protein 41  | Exosome component 4  | Rrp41p  |exosome complex component RRP41  | exosome component Rrp41  | RRP41  | RRP41A  | exosome component 4 | p12A  | Ski6p  | FLJ20591  | ribosomal RNA-processing protein 41  | exosome complex exonuclease RRP41  | hRrp41p  | SKI6  </t>
  </si>
  <si>
    <t xml:space="preserve"> CML28  | ribosomal RNA-processing protein 46  | exosome component Rrp46  | RRP46  |chronic myelogenous leukemia tumor antigen 28  | RRP41B  | exosome complex component RRP46  | Ribosomal RNA-processing protein 46  | hRrp46p  | Chronic myelogenous leukemia tumor antigen 28  | MGC12901  | exosome component 5 | Exosome component 5  | exosome complex exonuclease RRP46  | p12B  | Rrp46p  </t>
  </si>
  <si>
    <t xml:space="preserve"> EAP4  | mRNA transport regulator 3 homolog  | MTR3  | hMtr3p  | hMtr3  | exosome complex component MTR3  | Mtr3p  |Mtr3 (mRNA transport regulator 3)-homolog  | Exosome component 6  | p11  | homolog of yeast mRNA transport regulator 3  | exosome complex exonuclease MTR3  | exosome component 6 </t>
  </si>
  <si>
    <t xml:space="preserve"> KIAA0116  |exosome complex component RRP42  | EAP1  | ribosomal RNA-processing protein 42  | exosome component 7 | Ribosomal RNA-processing protein 42  | RRP42  | hRrp42p  | Rrp42p  | exosome complex exonuclease RRP42  | Exosome component 7  | p8  </t>
  </si>
  <si>
    <t xml:space="preserve"> RRP43  | OIP2  | exosome component 8 | exosome complex component RRP43  | CIP3  | p9  | exosome complex exonuclease RRP43  | OIP-2  | Rrp43p  | ribosomal RNA-processing protein 43  | Opa interacting protein 2  | Exosome component 8  | bA421P11.3  | EAP2  | RP11-421P11.3  |CBP-interacting protein 3  | Opa-interacting protein 2  | opa-interacting protein 2  | Ribosomal RNA-processing protein 43  </t>
  </si>
  <si>
    <t xml:space="preserve"> exosome component 9 |P75 polymyositis-scleroderma overlap syndrome associated autoantigen  | Polymyositis/scleroderma autoantigen 1  | RRP45  | p6  | PM/Scl-75  | Polymyositis/scleroderma autoantigen 75 kDa  | exosome complex exonuclease RRP45  | P75 polymyositis-scleroderma overlap syndrome-associated autoantigen  | polymyositis/scleroderma autoantigen 1, 75kDa  | exosome complex component RRP45  | autoantigen PM/Scl 1  | Exosome component 9  | Rrp45p  | Autoantigen PM/Scl 1  | PMSCL1  | PMSCL autoantigen, 75kD  | p5  </t>
  </si>
  <si>
    <t xml:space="preserve"> TTV  | Putative tumor suppressor protein EXT1  | Langer-Giedion syndrome chromosome region  | Multiple exostoses protein 1  | N-acetylglucosaminyl-proteoglycan 4-beta-glucuronosyltransferase  |EXT  | LGCR  | glucuronosyl-N-acetylglucosaminyl-proteoglycan/N-acetylglucosaminyl-proteoglycan 4-alpha-N-acetylglucosaminyltransferase  | LGS  | Glucuronosyl-N-acetylglucosaminyl-proteoglycan/N-acetylglucosaminyl-proteoglycan 4-alpha-N-acetylglucosaminyltransferase  | putative tumor suppressor protein EXT1  | exostosin-1  | exostosin 1 | Glucuronosyl-N-acetylglucosaminyl-proteoglycan 4-alpha-N- acetylglucosaminyltransferase  | ttv  | TRPS2  | exostoses (multiple) 1  | multiple exostoses protein 1  |EC 2.4.1.224,EC 2.4.1.225 </t>
  </si>
  <si>
    <t xml:space="preserve"> exostosin-2  | SOTV  | exostosin 2 | glucuronosyl-N-acetylglucosaminyl-proteoglycan/N-acetylglucosaminyl-proteoglycan 4-alpha-N-acetylglucosaminyltransferase  |N-acetylglucosaminyl-proteoglycan 4-beta-glucuronosyltransferase  | Glucuronosyl-N-acetylglucosaminyl-proteoglycan/N-acetylglucosaminyl-proteoglycan 4-alpha-N-acetylglucosaminyltransferase  | Multiple exostoses protein 2  | exostoses (multiple) 2  | multiple exostoses protein 2  | putative tumor suppressor protein EXT2  | Putative tumor suppressor protein EXT2  |EC 2.4.1.224,EC 2.4.1.225 </t>
  </si>
  <si>
    <t xml:space="preserve"> alpha-GalNAcT EXTL2  | EXTR2  | EXT-related protein 2  | Alpha-GalNAcT EXTL2  | glucuronyl-galactosyl-proteoglycan 4-alpha-N-acetylglucosaminyltransferase  | Alpha-1,4-N-acetylhexosaminyltransferase EXTL2  | processed exostosin-like 2  | Glucuronyl-galactosyl-proteoglycan 4-alpha-N-acetylglucosaminyltransferase  |alpha-1,4-N-acetylhexosaminyltransferase EXTL2  | exostoses (multiple)-like 2 | exostosin-like 2  |EC 2.4.1.223 </t>
  </si>
  <si>
    <t xml:space="preserve"> exostosin tumor-like 3  | EXTL1L  | EXT-related 1  | botv  | KIAA0519  | REGR  | exostosin-like 3  | reg receptor  | exostoses (multiple)-like 3 | glucuronyl-galactosyl-proteoglycan 4-alpha-N-acetylglucosaminyltransferase  | RPR  | EXTR1  | Multiple exostosis-like protein 3  | Putative tumor suppressor protein EXTL3  | Glucuronyl-galactosyl-proteoglycan 4-alpha-N-acetylglucosaminyltransferase  | putative tumor suppressor protein EXTL3  | hereditary multiple exostoses gene isolog  | EXT-related protein 1  |BOTV  | Hereditary multiple exostoses gene isolog  |EC 2.4.1.223 </t>
  </si>
  <si>
    <t xml:space="preserve">eyes absent 3  | eyes absent homolog 3  | DKFZp686C132  | eyes absent homolog 3 (Drosophila) | eyes absent (Drosophila) homolog 3  |EC 3.1.3.48 </t>
  </si>
  <si>
    <t xml:space="preserve"> KMT6B  | KIAA0388  | ENX-2  | enhancer of zeste (Drosophila) homolog 1  | enhancer of zeste homolog 1 (Drosophila) | Enhancer of zeste homolog 1  |histone-lysine N-methyltransferase EZH1  |EC 2.1.1.43 </t>
  </si>
  <si>
    <t xml:space="preserve"> KMT6A  | WVS2  | KMT6  | lysine N-methyltransferase 6  | ENX-1  | Enhancer of zeste homolog 2  | Lysine N-methyltransferase 6  | enhancer of zeste (Drosophila) homolog 2  | enhancer of zeste homolog 2 (Drosophila) | EZH1  | histone-lysine N-methyltransferase EZH2  |ENX1  |EC 2.1.1.43 </t>
  </si>
  <si>
    <t xml:space="preserve"> CVL  | cytovillin 2  | villin-2  | Villin-2  | p81  | villin 2 (ezrin)  | ezrin |CVIL  | Cytovillin  | VIL2  </t>
  </si>
  <si>
    <t xml:space="preserve"> Stuart factor  | prothrombinase  | Stuart-Prower factor  | factor Xa  | coagulation factor X | FXA  |FX  |EC 3.4.21.6 </t>
  </si>
  <si>
    <t xml:space="preserve"> JAM-1  | CD321 antigen  | junctional adhesion molecule 1  | junctional adhesion molecule A  | JCAM  | Platelet adhesion molecule 1  | CD321  | Platelet F11 receptor  | Junctional adhesion molecule 1  | KAT  | JAM1  | platelet adhesion molecule 1  | F11 receptor | PAM-1  | JAMA  | platelet F11 receptor  |JAM  | JAM-A  </t>
  </si>
  <si>
    <t xml:space="preserve"> Protein-glutamine gamma-glutamyltransferase A chain  | protein-glutamine gamma-glutamyltransferase A chain  | Transglutaminase A chain  | transglutaminase A chain  | coagulation factor XIIIa  |FSF, A subunit  | factor XIIIa  | fibrin stabilizing factor, A subunit  | coagulation factor XIII, A polypeptide  | bA525O21.1 (coagulation factor XIII, A1 polypeptide)  | F13A  | transglutaminase. plasma  | fibrinoligase  | Coagulation factor XIIIa  | TGase  | coagulation factor XIII A chain  | coagulation factor XIII, A1 polypeptide |EC 2.3.2.13 </t>
  </si>
  <si>
    <t xml:space="preserve"> RPRGL2  | serine protease  | THPH1  | prothrombin B-chain  | prothrombin  |PT  | coagulation factor II (thrombin) | Coagulation factor II  |EC 3.4.21.5 </t>
  </si>
  <si>
    <t xml:space="preserve"> CF2R  | Thrombin receptor  | proteinase-activated receptor 1  | coagulation factor II (thrombin) receptor | PAR1  |HTR  | Coagulation factor II receptor  | protease-activated receptor 1  | TR  | PAR-1  </t>
  </si>
  <si>
    <t xml:space="preserve"> PAR2  | thrombin receptor-like 1  | G-protein coupled receptor 11  |coagulation factor II receptor-like 1  | protease-activated receptor 2  | Coagulation factor II receptor-like 1  | Thrombin receptor-like 1  | PAR-2  | coagulation factor II (thrombin) receptor-like 1 | GPR11  | proteinase-activated receptor 2  </t>
  </si>
  <si>
    <t xml:space="preserve"> proteinase-activated receptor 3  | proteinase-activated receptor-3  | protease-activated receptor 3  | PAR3  |Coagulation factor II receptor-like 2 (protease-actovated receptor 3)  | PAR-3  | Thrombin receptor-like 2  | Coagulation factor II receptor-like 2  | coagulation factor II (thrombin) receptor-like 2 | thrombin receptor-like 2  </t>
  </si>
  <si>
    <t xml:space="preserve"> CD142 antigen  | Thromboplastin  | CD142  | TFA  | TF  | Coagulation factor III  | coagulation factor III (thromboplastin, tissue factor) |tissue factor  </t>
  </si>
  <si>
    <t xml:space="preserve"> activated protein c cofactor  | proaccelerin, labile factor  | coagulation factor V  | THPH2  | Proaccelerin, labile factor  | Activated protein C cofactor  | factor V Leiden  |FVL  | RPRGL1  | PCCF  | coagulation factor V (proaccelerin, labile factor) | coagulation factor V jinjiang A2 domain  </t>
  </si>
  <si>
    <t xml:space="preserve"> DXS522E  | F8A  | huntingtin-associated protein 40  |HAP40  | factor VIII associated protein  | coagulation factor VIII-associated 1 | coagulation factor VIII-associated (intronic transcript) 1  | CpG island protein  | cpG island protein  | factor VIII intron 22 protein  </t>
  </si>
  <si>
    <t xml:space="preserve"> P19  | PTC  | coagulation factor IX | HEMB  | FIX  | factor 9  | FIX F9  | plasma thromboplastin component  | factor IX F9  | Christmas factor  | plasma thromboplastic component  |F9 p22  | THPH8  | Plasma thromboplastin component  |EC 3.4.21.22 </t>
  </si>
  <si>
    <t xml:space="preserve"> MDGI  | Fatty acid-binding protein 3  | muscle fatty acid-binding protein  | O-FABP  | H-FABP  | fatty acid-binding protein, heart  | Mammary-derived growth inhibitor  | heart-type fatty acid-binding protein  | fatty acid binding protein 3, muscle and heart (mammary-derived growth inhibitor) | fatty acid binding protein 11  | mammary-derived growth inhibitor  | Heart-type fatty acid-binding protein  |Fatty acid-binding protein 3, muscle  | FABP11  | M-FABP  | Muscle fatty acid-binding protein  </t>
  </si>
  <si>
    <t xml:space="preserve"> Epidermal-type fatty acid-binding protein  |epidermal-type fatty acid-binding protein  | Fatty acid-binding protein 5  | PAFABP  | KFABP  | PA-FABP  | fatty acid-binding protein, epidermal  | fatty acid binding protein 5 (psoriasis-associated) | psoriasis-associated fatty acid-binding protein homolog  | Psoriasis-associated fatty acid-binding protein homolog  | E-FABP  | EFABP  </t>
  </si>
  <si>
    <t xml:space="preserve"> FAS-associating death domain-containing protein  | MORT1  | growth-inhibiting gene 3 protein  |Fas-associating death domain-containing protein  | protein FADD  | Fas (TNFRSF6)-associated via death domain | mediator of receptor-induced toxicity  | mediator of receptor induced toxicity  | Growth-inhibiting gene 3 protein  | Mediator of receptor induced toxicity  | GIG3  | FAS-associated death domain protein  | Fas-associating protein with death domain  </t>
  </si>
  <si>
    <t xml:space="preserve"> delta(5) fatty acid desaturase  | D5D  | FADS6  | delta-5 fatty acid desaturase  | LLCDL1  | fatty acid desaturase 1 | TU12  | Delta-5 desaturase  | linoleoyl-CoA desaturase (delta-6-desaturase)-like 1  | FADSD5  | Delta(5) fatty acid desaturase  | delta-5 desaturase  | Delta(5) desaturase  |delta(5) desaturase  |EC 1.14.19.- </t>
  </si>
  <si>
    <t xml:space="preserve"> Delta(6) fatty acid desaturase  | fatty acid desaturase 2 | TU13  | DES6  | delta-6 desaturase  | Delta-6 desaturase  | Delta(6) desaturase  | delta-6 fatty acid desaturase  | FADSD6  | delta-6-desaturase  | SLL0262  | LLCDL2  |delta(6) desaturase  | linoleoyl-CoA desaturase (delta-6-desaturase)-like 2  | D6D  | delta(6) fatty acid desaturase  |EC 1.14.19.- </t>
  </si>
  <si>
    <t xml:space="preserve"> delta-9-desaturase  | linoleoyl-CoA desaturase (delta-9-desaturase)-like 3  |cytochrome b5-related protein  | CYB5RP  | fatty acid desaturase 3 | LLCDL3  | Cytochrome b5-related protein  | delta-9 fatty acid desaturase  |EC 1.14.19.- </t>
  </si>
  <si>
    <t xml:space="preserve">FAS-associated factor 1  | UBXD12  | hFAF1  | HFAF1s  | TNFRSF6-associated factor 1  | UBXN3A  | UBX domain protein 3A  | UBX domain-containing protein 12  | CGI-03  | Fas (TNFRSF6) associated factor 1 | UBX domain-containing protein 3A  </t>
  </si>
  <si>
    <t xml:space="preserve"> UBXN3B  | KIAA0887  | expressed in T-cells and eosinophils in atopic dermatitis  |FAS-associated factor 2  | Protein ETEA  | UBXD8  | UBX domain protein 3B  | B17.2L  | UBX domain containing 8  | ETEA  | Fas associated factor family member 2 | MMTN  | UBX domain-containing protein 8  | NDUNDUFA12L  | UBX domain-containing protein 3B  </t>
  </si>
  <si>
    <t xml:space="preserve"> FAA  | Beta-diketonase  |beta-diketonase  | fumarylacetoacetate hydrolase (fumarylacetoacetase) | fumarylacetoacetase  | Fumarylacetoacetate hydrolase  |EC 3.7.1.2 </t>
  </si>
  <si>
    <t xml:space="preserve"> YisK-like protein  |YISK like/RJD15  | DKFZP566J2046  | yisK-like protein  | C16orf36  | fumarylacetoacetate hydrolase domain containing 1 | fumarylacetoacetate hydrolase domain-containing protein 1  | YISKL  | chromosome 16 open reading frame 36  | Fumarylacetoacetate hydrolase domain-containing protein 1  | acylpyruvase FAHD1, mitochondrial  |EC 3.7.1.5 </t>
  </si>
  <si>
    <t xml:space="preserve"> CGI-105  | fumarylacetoacetate hydrolase domain-containing protein 2A  |fumarylacetoacetate hydrolase domain containing 1  | fumarylacetoacetate hydrolase domain containing 2A |EC 3.-.-.- </t>
  </si>
  <si>
    <t xml:space="preserve"> FAIM1  |fas apoptotic inhibitory molecule 1  | FLJ10582  | Fas apoptotic inhibitory molecule </t>
  </si>
  <si>
    <t xml:space="preserve"> MGC45871  | family with sequence similarity 101, member B |protein FAM101B  </t>
  </si>
  <si>
    <t xml:space="preserve"> C15orf18  |RNMT-activating mini protein  | RAM  | protein FAM103A1  | family with sequence similarity 103, member A1 | Protein FAM103A1  | HsT19360  | MGC2560  </t>
  </si>
  <si>
    <t xml:space="preserve"> FLJ34884  |protein FAM105B  | family with sequence similarity 105, member B </t>
  </si>
  <si>
    <t xml:space="preserve"> FLJ45505  |protein FAM107B  | C10orf45  | MGC11034  | family with sequence similarity 107, member B | chromosome 10 open reading frame 45  </t>
  </si>
  <si>
    <t xml:space="preserve"> CGI-67  | abhydrolase domain-containing protein FAM108B1  |RP11-409O11.2  | chromosome 9 open reading frame 77  | C9orf77  | family with sequence similarity 108, member B1 |EC 3.-.-.- </t>
  </si>
  <si>
    <t xml:space="preserve"> FLJ22794  |protein FAM111A  | KIAA1895  | family with sequence similarity 111, member A </t>
  </si>
  <si>
    <t xml:space="preserve"> family with sequence similarity 111, member B | CANP  | Cancer-associated nucleoprotein  | protein FAM111B  |cancer-associated nucleoprotein  </t>
  </si>
  <si>
    <t xml:space="preserve"> NOXP20  | Noxp20  | nervous system overexpressed protein 20  | protein NOXP20  | family with sequence similarity 114, member A1 |nervous system over-expressed protein 20  | Protein FAM114A1  | Nervous system overexpressed protein 20  </t>
  </si>
  <si>
    <t xml:space="preserve"> chromosome 5 open reading frame 3  | family with sequence similarity 114, member A2 | C5orf3  | 133K02  |protein FAM114A2  </t>
  </si>
  <si>
    <t xml:space="preserve"> family with sequence similarity 115, member A |protein FAM115A  | KIAA0738  </t>
  </si>
  <si>
    <t xml:space="preserve"> FLJ40722  | family with sequence similarity 115, member C | Protein FAM139A  | FAM139A  | family with sequence similarity 139, member A  |protein FAM115C  </t>
  </si>
  <si>
    <t xml:space="preserve"> DENN/MADD domain containing 6A | FAM116A  | DENN domain-containing protein 6A  | FLJ34969  | family with sequence similarity 116, member A  |protein FAM116A  | AFI1A  </t>
  </si>
  <si>
    <t xml:space="preserve"> C22orf8  | family with sequence similarity 118, member A |protein FAM118A  | bK268H5.C22.4  | FLJ20635  | chromosome 22 open reading frame 8  </t>
  </si>
  <si>
    <t xml:space="preserve"> family with sequence similarity 118, member B |protein FAM118B  | FLJ21103  </t>
  </si>
  <si>
    <t xml:space="preserve"> OSSA  | DNA polymerase-transactivated protein 5  | Protein FAM120A  | family with sequence similarity 120A | DNAPTP1  | KIAA0183  | chromosome 9 open reading frame 10  | Oxidative stress-associated Src activator  | oxidative stress-associated Src activator  |DNA polymerase-transactivated protein 1  | C9orf10  | DNAPTP5  | constitutive coactivator of PPAR-gamma-like protein 1  </t>
  </si>
  <si>
    <t xml:space="preserve"> CCPG  |PPARgamma constitutive coactivator 1  | KIAA1838  | family with sequence similarity 120B | Constitutive coactivator of PPARG  | constitutive coactivator of peroxisome proliferator-activated receptor gamma  | constitutive coactivator of PPARG  | dJ894D12.1  | PPARG constitutive coactivator 1  | Constitutive coactivator of PPAR-gamma  | Protein FAM120B  | PGCC1  | constitutive coactivator of PPAR-gamma  </t>
  </si>
  <si>
    <t xml:space="preserve"> Tumor antigen BJ-HCC-21  | ORF34  | FLJ20506  | Protein FAM120C  | CXorf17  |constitutive coactivator of PPAR-gamma-like protein 2  | chromosome X open reading frame 17  | tumor antigen BJ-HCC-21  | family with sequence similarity 120C </t>
  </si>
  <si>
    <t xml:space="preserve"> MGC17347  | chromosome 9 open reading frame 42  |protein FAM122A  | C9orf42  | family with sequence similarity 122A </t>
  </si>
  <si>
    <t xml:space="preserve"> OSCS  | family with sequence similarity 123B  | Amer1  | adenomatous polyposis coli membrane recruitment 1  | Wilms tumor gene on the X chromosome protein  | FLJ39827  | protein FAM123B  | RP11-403E24.2  | WTX  | FAM123B  | APC membrane recruitment protein 1 | Protein FAM123B  |Wilms tumor on the X  </t>
  </si>
  <si>
    <t xml:space="preserve">CIN85/CD2AP family binding protein  | multivesicular body subunit 12A | CFBP  | Protein FAM125A  | FLJ32495  | FAM125A  | family with sequence similarity 125, member A  | ESCRT-I complex subunit MVB12A  | CIN85/CD2AP family-binding protein  </t>
  </si>
  <si>
    <t xml:space="preserve"> HYCC1  | Protein FAM126A  | Down-regulated by CTNNB1 protein A  | family with sequence similarity 126, member A | HCC  | DRCTNNB1A  | down-regulated by CTNNB1 protein A  | hyccin  | HLD5  |down regulated by Ctnnb1, a  </t>
  </si>
  <si>
    <t xml:space="preserve"> HYCC2  | MGC39518  | family with sequence similarity 126, member B |protein FAM126B  </t>
  </si>
  <si>
    <t xml:space="preserve"> Mar8  | Mart8  | mammalian retrotransposon derived protein 8C  | Cerebral protein 5  | MAR8C  | Mammalian retrotransposon derived protein 8C  | protein FAM127A  | MAR8  | CAAX box 1  |MART8C  | family with sequence similarity 127, member A | MART8  | CXX1  </t>
  </si>
  <si>
    <t xml:space="preserve"> GIG39  | C1orf24  | family with sequence similarity 129, member A | protein Niban  | chromosome 1 open reading frame 24  | cell growth-inhibiting gene 39 protein  | Cell growth-inhibiting gene 39 protein  | NIBAN  |cell growth inhibiting protein 39  | Protein FAM129A  </t>
  </si>
  <si>
    <t xml:space="preserve"> Protein FAM129B  | Meg-3  | FLJ22298  | chromosome 9 open reading frame 88  | melanoma invasion by ERK  | OC58  | bA356B19.6  | family with sequence similarity 129, member B | niban-like protein 1  | C9orf88  | MINERVA  |MEG-3  | FLJ22151  | DKFZP434H0820  | FLJ13518  | Melanoma invasion by ERK  </t>
  </si>
  <si>
    <t xml:space="preserve">protein FAM133B  | MGC40405  | family with sequence similarity 133, member B </t>
  </si>
  <si>
    <t xml:space="preserve"> C2orf17  | chromosome 2 open reading frame 17  | family with sequence similarity 134, member A | MGC3035  |protein FAM134A  </t>
  </si>
  <si>
    <t xml:space="preserve"> FLJ33806  |protein FAM134C  | DKFZp686B1036  | family with sequence similarity 134, member C </t>
  </si>
  <si>
    <t xml:space="preserve"> family with sequence similarity 136, member A |protein FAM136A  | FLJ14668  </t>
  </si>
  <si>
    <t xml:space="preserve"> Protein FAM160A2  | DKFZP566M1046  | C11orf56  |FTS and Hook-interacting protein  | family with sequence similarity 160, member A2 | FHIP  | KIAA1759  | FLJ22665  | chromosome 11 open reading frame 56  </t>
  </si>
  <si>
    <t xml:space="preserve"> bA106M7.3  | KIAA1600  |protein FAM160B1  | family with sequence similarity 160, member B1 </t>
  </si>
  <si>
    <t xml:space="preserve"> Retinoic acid-induced protein 16  | retinoic acid-induced protein 16  | family with sequence similarity 160, member B2 | retinoic acid induced 16  | FLJ21801  | RAI16  |protein FAM160B2  </t>
  </si>
  <si>
    <t xml:space="preserve"> C3orf28  |HIF-1 alpha-responsive proapoptotic molecule  | HGTD-P  | E2IG5  | chromosome 3 open reading frame 28  | growth and transformation-dependent protein  | protein FAM162A  | E2-induced gene 5 protein  | family with sequence similarity 162, member A | Growth and transformation-dependent protein  </t>
  </si>
  <si>
    <t xml:space="preserve"> FAM164A  | family with sequence similarity 164, member A  | C8orf70  | chromosome 8 open reading frame 70  |protein FAM164A  | zinc finger C2HC domain-containing protein 1A  | CGI-62  | zinc finger, C2HC-type containing 1A </t>
  </si>
  <si>
    <t xml:space="preserve"> KIAA0280  | Tongue cancer chemotherapy resistance-associated protein 1  | TCRP1  |protein FAM168A  | family with sequence similarity 168, member A | tongue cancer chemotherapy resistance-associated protein 1  </t>
  </si>
  <si>
    <t xml:space="preserve"> Protein FAM169A  | family with sequence similarity 169, member A | SLAP75  | KIAA0888  | soluble lamin-associated protein of 75 kDa  |protein FAM169A  | soluble lamina-associated protein of 75 kD  </t>
  </si>
  <si>
    <t xml:space="preserve"> chromosome 10 open reading frame 38  |astroprincin  | Astroprincin  | FLJ12884  | family with sequence similarity 171, member A1 | C10orf38  | protein FAM171A1  </t>
  </si>
  <si>
    <t xml:space="preserve"> MGC34829  | family with sequence similarity 171, member A2 |protein FAM171A2  </t>
  </si>
  <si>
    <t xml:space="preserve"> KIAA1946  | FLJ34104  |protein FAM171B  | family with sequence similarity 171, member B </t>
  </si>
  <si>
    <t xml:space="preserve"> DKFZP564D172  |protein FAM172A  | C5orf21  | chromosome 5 open reading frame 21  | family with sequence similarity 172, member A </t>
  </si>
  <si>
    <t xml:space="preserve"> family with sequence similarity 173, member A | chromosome 16 open reading frame 24  | MGC2494  | C16orf24  |protein FAM173A  </t>
  </si>
  <si>
    <t xml:space="preserve">BRCA1-A complex subunit Abraxas  | FLJ13614  | family with sequence similarity 175, member A | abraxas protein  | ABRAXAS  | Coiled-coil domain-containing protein 98  | CCDC98  | ABRA1  | Protein FAM175A  | coiled-coil domain containing 98  | coiled-coil domain-containing protein 98  </t>
  </si>
  <si>
    <t xml:space="preserve"> Em:AC068896.4  |BRISC complex subunit Abro1  | KIAA0157  | Protein FAM175B  | Abraxas brother protein 1  | ABRO1  | family with sequence similarity 175, member B | abraxas brother 1  | abraxas brother protein 1  </t>
  </si>
  <si>
    <t xml:space="preserve"> Protein FAM176A  |protein FAM176A  | family with sequence similarity 176, member A  | FAM176A  | Transmembrane protein 166  | TMEM166  | FLJ13391  | transmembrane protein 166  | eva-1 homolog A (C. elegans) </t>
  </si>
  <si>
    <t xml:space="preserve"> Protein FAM176B  | FLJ10647  | eva-1 homolog B (C. elegans) | FAM176B  | family with sequence similarity 176, member B  | C1orf78  |RP11-268J15.2  | protein FAM176B  | chromosome 1 open reading frame 78  </t>
  </si>
  <si>
    <t xml:space="preserve"> C14orf24  | chromosome 14 open reading frame 24  | family with sequence similarity 177, member A1 |protein FAM177A1  </t>
  </si>
  <si>
    <t xml:space="preserve"> MGC35361  |protein FAM185A  | family with sequence similarity 185, member A </t>
  </si>
  <si>
    <t xml:space="preserve"> Protein CARP  | C10orf97  | my042  | RP11-394I23.1  | chromosome 10 open reading frame 97  | FLJ13397  | protein FAM188A  | Dermal papilla-derived protein 5  | family with sequence similarity 188, member A | caspase recruitment domain containing pro-apoptotic protein  | DERP5  | CARP  | dermal papilla-derived protein 5  | MST126  |CARD-containing protein  </t>
  </si>
  <si>
    <t xml:space="preserve"> family with sequence similarity 18, member B  | CGI-148  | FAM18B  | protein FAM18B1  |NPD008  | trans-golgi network vesicle protein 23 homolog B (S. cerevisiae) | family with sequence similarity 18, member B1  | FAM18B1  | YDR084C  </t>
  </si>
  <si>
    <t xml:space="preserve"> Coiled-coil serine-rich protein 2  | coiled-coil serine-rich protein 2 | bA486O22.1  | family with sequence similarity 190, member B  | serine-rich coiled-coil domain-containing protein 2  | protein GCAP14 homolog  | FAM190B  |Gcap14  | Protein GCAP14 homolog  | KIAA1128  | protein FAM190B  </t>
  </si>
  <si>
    <t xml:space="preserve"> NEFA-interacting nuclear protein NIP30  | protein FAM192A  |CDA018  | NIP30  | chromosome 16 open reading frame 94  | C16orf94  | family with sequence similarity 192, member A </t>
  </si>
  <si>
    <t xml:space="preserve"> chromosome 4 open reading frame 8  | Protein IT14  | RES4-22  |protein FAM193A  | C4orf8  | family with sequence similarity 193, member A </t>
  </si>
  <si>
    <t xml:space="preserve"> protein FAM193B  |IRIZIO  | KIAA1931  | family with sequence similarity 193, member B | FLJ10404  </t>
  </si>
  <si>
    <t xml:space="preserve"> Brain protein 16-like  | family with sequence similarity 203, member B | C8orf30B  | BRP16L  | chromosome 8 open reading frame 30B  |protein FAM203B  </t>
  </si>
  <si>
    <t xml:space="preserve"> bA319I23.1  | FLJ13188  |protein FAM204A  | C10orf84  | family with sequence similarity 204, member A | chromosome 10 open reading frame 84  </t>
  </si>
  <si>
    <t xml:space="preserve"> family with sequence similarity 20, member A | DKFZp434F2322  | protein FAM20A  | FP2747  |AIGFS  </t>
  </si>
  <si>
    <t xml:space="preserve"> Xylose kinase  | xylose kinase  |glycosaminoglycan xylosylkinase  | KIAA0475  | gxk1  | Protein FAM20B  | family with sequence similarity 20, member B |EC 2.7.1.- </t>
  </si>
  <si>
    <t xml:space="preserve"> bA56A21.1  |WASH complex subunit FAM21A  | family with sequence similarity 21, member A </t>
  </si>
  <si>
    <t xml:space="preserve"> WASH complex subunit FAM21C  | KIAA0592  | Em:AC012044.3  | vaccinia virus penetration factor  |FAM21A  | Vaccinia virus penetration factor  | VPEF  | family with sequence similarity 21, member C </t>
  </si>
  <si>
    <t xml:space="preserve"> MGC45451  | C6orf188  | family with sequence similarity 26, member E | chromosome 6 open reading frame 188  | dJ493F7.3  |protein FAM26E  </t>
  </si>
  <si>
    <t xml:space="preserve">cytochrome c oxidase protein 20 homolog  | family with sequence similarity 36, member A  | FLJ43269  | FAM36A  | COX20 Cox2 chaperone homolog (S. cerevisiae) | protein FAM36A  </t>
  </si>
  <si>
    <t xml:space="preserve"> Membrane protein induced by beta-amyloid treatment  | protein PIEZO1  | family with sequence similarity 38, member A  | KIAA0233  | Protein FAM38A  | Mib  | FAM38A  | piezo-type mechanosensitive ion channel component 1 |membrane protein induced by beta-amyloid treatment  </t>
  </si>
  <si>
    <t xml:space="preserve"> 2.19  | protein FAM3A  | 2-19  | DXS560S  | cytokine-like protein 2-19  | Cytokine-like protein 2-19  |DLD  | family with sequence similarity 3, member A | XAP-7  </t>
  </si>
  <si>
    <t xml:space="preserve"> Interleukin-like EMT inducer  | ILEI  | GS3876  |interleukin-like EMT inducer  | protein FAM3C  | predicted osteoblast protein  | family with sequence similarity 3, member C </t>
  </si>
  <si>
    <t xml:space="preserve">FAR11 factor arrest 11 homolog A  | KIAA1761  | protein FAM40A  | homolog of yeast FAR11 protein 1  | FAR11A  | Protein FAM40A  | striatin-interacting protein 1  | striatin interacting protein 1 | FAM40A  | family with sequence similarity 40, member A  | FLJ14743  </t>
  </si>
  <si>
    <t xml:space="preserve"> striatin interacting protein 2 | KIAA1170  | family with sequence similarity 40, member B  | protein FAM40B  |FAR11 factor arrest 11 homolog B  | FAR11B  | Protein FAM40B  | homolog of yeast FAR11 protein 2  | striatin-interacting protein 2  | FAM40B  </t>
  </si>
  <si>
    <t xml:space="preserve"> HT011  | family with sequence similarity 45, member B (pseudogene) |family with sequence similarity 45, member B  </t>
  </si>
  <si>
    <t xml:space="preserve"> HBV XAg-transactivated protein 11  | chromosome 6 open reading frame 37  | C6orf37  | XTP11  | retinal expressed gene C6orf37  | HBV X-transactivated gene 11 protein  | FLJ20037  | family with sequence similarity 46, member A |protein FAM46A  </t>
  </si>
  <si>
    <t xml:space="preserve"> family with sequence similarity 48, member A  | P38IP  | C13orf19  | chromosome 13 open reading frame 19  | FAM48A  | SPT20  | p38 interacting protein  | suppressor of Ty 20 homolog (S. cerevisiae) | transcription factor (p38 interacting protein)  |C13  | bA421P11.4  | p38-interacting protein  | p38IP  | tumor rejection antigen  | protein FAM48A  </t>
  </si>
  <si>
    <t xml:space="preserve"> family with sequence similarity 49, member B |protein FAM49B  | BM-009  | L1  </t>
  </si>
  <si>
    <t xml:space="preserve"> HXC26  | 9F  | XAP5  |protein FAM50A  | HXC-26  | family with sequence similarity 50, member A | Protein XAP-5  | protein XAP-5  | Protein HXC-26  | DXS9928E  </t>
  </si>
  <si>
    <t xml:space="preserve"> DUF729 domain containing 1  | DUFD1  | FAM54A  | family with sequence similarity 54, member A  |protein FAM54A  | mitochondrial fission regulator 2 | DUF729 domain-containing protein 1  </t>
  </si>
  <si>
    <t xml:space="preserve"> family with sequence similarity 54, member B  | mitochondrial fission regulator 1-like | protein FAM54B  | MSTP116  |MST116  | FAM54B  </t>
  </si>
  <si>
    <t xml:space="preserve">protein FAM63B  | family with sequence similarity 63, member B | KIAA1164  </t>
  </si>
  <si>
    <t xml:space="preserve"> FLJ10156  | CATS  | RCS1  | regulator of chromosome segregation 1  |CALM interacting protein expressed in thymus and spleen  | FLJ10491  | protein FAM64A  | family with sequence similarity 64, member A </t>
  </si>
  <si>
    <t xml:space="preserve"> KIAA1930  | family with sequence similarity 65, member A |protein FAM65A  | FLJ13725  </t>
  </si>
  <si>
    <t xml:space="preserve"> protein FAM65B  | chromosome 6 open reading frame 32  | myogenesis-related and NCAM-associated protein homolog  | KIAA0386  |DIFF40  | C6orf32  | family with sequence similarity 65, member B | MYONAP  | PL48  | DIFF48  </t>
  </si>
  <si>
    <t xml:space="preserve">protein FAM69A  | family with sequence similarity 69, member A | FLJ23493  </t>
  </si>
  <si>
    <t xml:space="preserve"> FLJ35093  | family with sequence similarity 73, member A |protein FAM73A  </t>
  </si>
  <si>
    <t xml:space="preserve">protein FAM73B  | chromosome 9 open reading frame 54  | C9orf54  | FLJ14596  | family with sequence similarity 73, member B | FLJ00199  </t>
  </si>
  <si>
    <t xml:space="preserve"> family with sequence similarity 76, member A | MGC34648  |protein FAM76A  </t>
  </si>
  <si>
    <t xml:space="preserve"> family with sequence similarity 76, member B | MGC33371  |protein FAM76B  </t>
  </si>
  <si>
    <t xml:space="preserve"> regulator of microtubule dynamics 2 | family with sequence similarity 82, member A1  | FAM82A1  | regulator of microtubule dynamics protein 2  | RMD-2  | RMD2  | hRMD-2  | Protein FAM82A1  |PRO34163  | family with sequence similarity 82, member A  | PYST9371  | FLJ32954  | microtubule-associated protein  | FAM82A  | RMD4  </t>
  </si>
  <si>
    <t xml:space="preserve"> FAM82A2  | regulator of microtubule dynamics protein 3  | Cerebral protein 10  | regulator of microtubule dynamics 3 | TCPTP-interacting protein 51  | family with sequence similarity 82, member A2  | protein tyrosine phosphatase-interacting protein 51  | RMD-3  | PTPIP51  | hRMD-3  | Protein tyrosine phosphatase-interacting protein 51  | RMD3  | microtubule-associated protein  | FAM82C  | family with sequence similarity 82, member C  | FLJ10579  | Protein FAM82A2  |cerebral protein 10  | Protein FAM82C  | ptpip51  </t>
  </si>
  <si>
    <t xml:space="preserve">microtubule-associated protein  | hRMD-1  | FAM82B  | Protein FAM82B  | RMD1  | RMD-1  | FLJ20665  | regulator of microtubule dynamics 1 | regulator of microtubule dynamics protein 1  | family with sequence similarity 82, member B  | CGI-90  </t>
  </si>
  <si>
    <t xml:space="preserve"> family with sequence similarity 83, member G |protein FAM83G  | FLJ41564  </t>
  </si>
  <si>
    <t xml:space="preserve"> AI3  | protein FAM83H  | FLJ46072  |FAM83H variant 1  | family with sequence similarity 83, member H </t>
  </si>
  <si>
    <t xml:space="preserve"> protein FAM8A1  | AHCP  | family with sequence similarity 8, member A1 | Autosomal highly conserved protein  |Autosomal Highly Conserved Protein  </t>
  </si>
  <si>
    <t xml:space="preserve">protein FAM91A1  | family with sequence similarity 91, member A1 | FLJ23790  | skeletal muscle cells re-entry induced  </t>
  </si>
  <si>
    <t xml:space="preserve"> family with sequence similarity 92, member A1 | FLJ38979  |protein FAM92A1  </t>
  </si>
  <si>
    <t xml:space="preserve"> Protein FAM96B  | CGI-128  | MIP18  | family with sequence similarity 96, member B | MSS19-interacting protein of 18 kDa  |mitotic spindle-associated MMXD complex subunit MIP18  </t>
  </si>
  <si>
    <t xml:space="preserve"> DKFZP564F0522  |protein FAM98A  | family with sequence similarity 98, member A </t>
  </si>
  <si>
    <t xml:space="preserve"> FA-D2  | FACD  | Fanconi anemia, complementation group D2 | Protein FACD2  | FAD  | FAD2  | FANCD  | Fanconi anemia group D2 protein  |FA4  </t>
  </si>
  <si>
    <t xml:space="preserve"> FACE  | Protein FACE  | Fanconi anemia, complementation group E |Fanconi anemia group E protein  | FAE  </t>
  </si>
  <si>
    <t xml:space="preserve"> KIAA1794  | Protein FACI  | Fanconi anemia, complementation group I | FLJ10719  |Fanconi anemia group I protein  </t>
  </si>
  <si>
    <t xml:space="preserve"> FAPA  | 170 kDa melanoma membrane-bound gelatinase  | Fibroblast activation protein alpha  | Integral membrane serine protease  | seprase  |integral membrane serine protease  | fibroblast activation protein, alpha | DPPIV  |EC 3.4.21.- </t>
  </si>
  <si>
    <t xml:space="preserve"> MLSTD2  | Male sterility domain-containing protein 2  | fatty acyl CoA reductase 1 | male sterility domain-containing protein 2  | short chain dehydrogenase/reductase family 10E, member 1  | male sterility domain containing 2  |fatty acyl-CoA reductase 1  | putative fatty acyl reductase  | FLJ22728  | SDR10E1  |EC 1.2.1.n2 </t>
  </si>
  <si>
    <t xml:space="preserve"> Male sterility domain-containing protein 1  | male sterility domain-containing protein 1  | SDR10E2  | fatty acyl CoA reductase 2 |fatty acyl-CoA reductase 2  | short chain dehydrogenase/reductase family 10E, member 2  | MLSTD1  | male sterility domain containing 1  | FLJ10462  |EC 1.2.1.n2 </t>
  </si>
  <si>
    <t xml:space="preserve"> PH domain-containing family C member 2  | CDEP  | Pleckstrin homology domain-containing family C member 2  | Chondrocyte-derived ezrin-like protein  | FERM, RhoGEF (ARHGEF) and pleckstrin domain protein 1 (chondrocyte-derived) | protein phosphatase 1, regulatory subunit 75  | PPP1R75  | MGC87400  | pleckstrin homology domain-containing family C member 2  |FERM, RhoGEF and pleckstrin domain-containing protein 1  | chondrocyte-derived ezrin-like protein  | PLEKHC2  </t>
  </si>
  <si>
    <t xml:space="preserve"> KIAA0793  | pleckstrin homology domain-containing family C member 3  | Pleckstrin homology domain-containing family C member 3  | FERM, RhoGEF and pleckstrin domain protein 2 |FERM, RhoGEF and pleckstrin domain-containing protein 2  | FERM domain including RhoGEF  | PH domain-containing family C member 3  | FGD1-related Cdc42-GEF  | PLEKHC3  | FIR  | FRG  </t>
  </si>
  <si>
    <t xml:space="preserve"> dJ520B18.2  | HSPC320  | Phenylalanyl-tRNA synthetase  | FARS1  | dJ520B18.2 (FARS1 (phenylalanine-tRNA synthetase))  | phenylalanyl-tRNA synthetase 2, mitochondrial | phenylalanine-tRNA synthetase 1 (mitochondrial)  | dJ236A3.1 (phenylalanine-tRNA synthetase)  | PheRS  | phenylalanine tRNA ligase 2, mitochondrial  | phenylalanine-tRNA synthetase 2 (mitochondrial)  |COXPD14  | phenylalanine--tRNA ligase, mitochondrial  | dJ236A3.1  | phenylalanine translase  |EC 6.1.1.20 </t>
  </si>
  <si>
    <t xml:space="preserve"> PheHA  | phenylalanine-tRNA synthetase alpha-subunit  | phenylalanyl-tRNA synthetase-like, alpha subunit  | phenylalanine--tRNA ligase alpha subunit  | FARSL  | phenylalanine tRNA ligase 1, alpha, cytoplasmic  |FRSA  | phenylalanine-tRNA synthetase-like  | pheRS  | CML33  | PheRS  | phenylalanine--tRNA ligase alpha chain  | FARSLA  | Phenylalanyl-tRNA synthetase alpha subunit  | phenylalanyl-tRNA synthetase, alpha subunit | FARS  | phenylalanyl-tRNA synthetase alpha chain  | phenylalanine-tRNA synthetase-like, alpha subunit  |EC 6.1.1.20 </t>
  </si>
  <si>
    <t xml:space="preserve"> FRSB  | phenylalanine-tRNA synthetase-like, beta subunit  | phenylalanine--tRNA ligase beta subunit  | Phenylalanyl-tRNA synthetase beta subunit  | phenylalanyl-tRNA synthetase beta chain  | phenylalanine--tRNA ligase beta chain  | phenylalanine-tRNA ligase beta chain  |phenylalanine tRNA ligase 1, beta, cytoplasmic  | PheHB  | phenylalanyl-tRNA synthetase beta-subunit  | phenylalanyl-tRNA synthetase, beta subunit | PheRS  | FARSLB  | phenylalanyl-tRNA synthetase-like, beta subunit  |EC 6.1.1.20 </t>
  </si>
  <si>
    <t xml:space="preserve"> CD95 antigen  | APO-1  | FASLG receptor  | ALPS1A  | tumor necrosis factor receptor superfamily, member 6  | tumor necrosis factor receptor superfamily member 6  | apoptosis-mediating surface antigen FAS  | TNFRSF6  | APT1  | CD95  | Fas AMA  | FASTM  | Apoptosis-mediating surface antigen FAS  | FAS 827dupA  | Delta Fas/APO-1/CD95  | Apo-1 antigen  | apoptosis antigen 1  |APO-1 cell surface antigen  | Fas (TNF receptor superfamily, member 6) | FAS1  </t>
  </si>
  <si>
    <t xml:space="preserve">OA-519  | SDR27X1  | short chain dehydrogenase/reductase family 27X, member 1  | fatty acid synthase | FAS  |EC 2.3.1.85 </t>
  </si>
  <si>
    <t xml:space="preserve"> Fas-activated serine/threonine kinase | FAST kinase  | FAST  |fas-activated serine/threonine kinase  |EC 2.7.11.8 </t>
  </si>
  <si>
    <t xml:space="preserve"> KIAA1800  |FAST kinase domain-containing protein 1  | FAST kinase domains 1 | FLJ21901  </t>
  </si>
  <si>
    <t xml:space="preserve"> FAST kinase domains 2 | KIAA0971  |FAST kinase domain-containing protein 2  </t>
  </si>
  <si>
    <t xml:space="preserve"> FAST kinase domains 5 | dJ1187M17.5  |FAST kinase domain-containing protein 5  | FLJ13149  | KIAA1792  </t>
  </si>
  <si>
    <t xml:space="preserve"> CDHF7  | FAT tumor suppressor homolog 1 (Drosophila) | cadherin family member 7  | protein fat homolog  | Cadherin-related tumor suppressor homolog  | FAT  | cadherin-related tumor suppressor homolog  | hFat1  |FAT tumor suppressor 1  | cadherin ME5  | cadherin-related family member 8  | Protein fat homolog  | ME5  | Cadherin family member 7  | CDHR8  | FAT tumor suppressor (Drosophila) homolog  | protocadherin Fat 1  </t>
  </si>
  <si>
    <t xml:space="preserve"> CDHR10  | Cadherin family member 15  | KIAA1989  | FAT tumor suppressor homolog 3 (Drosophila) |cadherin family member 15  | CDHF15  | hFat3  | FAT tumor suppressor homolog 3  | cadherin-related family member 10  | protocadherin Fat 3  </t>
  </si>
  <si>
    <t xml:space="preserve"> CDHF14  | fat-like cadherin FATJ  | cadherin-related family member 11  | hFat4  | CDHR11  | Cadherin family member 14  | protocadherin Fat 4  | Fat-like cadherin protein FAT-J  | putative protein product of Nbla00548  | FATJ  | FAT-J  |NBLA00548  | FAT tumor suppressor homolog 4  | cadherin family member 14  | fat-like cadherin protein FAT-J  | FAT tumor suppressor homolog 4 (Drosophila) </t>
  </si>
  <si>
    <t xml:space="preserve"> asr1  | Finkel-Biskis-Reilly murine sarcoma virus (FBR-MuSV) ubiquitously expressed (fox derived)  | MNSFbeta  | FAU-encoded ubiquitin-like protein  |40S ribosomal protein S30  | ribosomal protein S30  | Fub1  | FAU1  | ubiquitin-like-S30 fusion protein  | Fubi  | ubiquitin-like protein fubi and ribosomal protein S30  | FBR-MuSV-associated ubiquitously expressed  | Finkel-Biskis-Reilly murine sarcoma virus (FBR-MuSV) ubiquitously expressed | monoclonal nonspecific suppressor factor beta  | FLJ22986  | S30  | RPS30  </t>
  </si>
  <si>
    <t xml:space="preserve"> rRNA 2'-O-methyltransferase fibrillarin  | RNA, U3 small nucleolar interacting protein 1  | FIB  | FLRN  | fibrillarin | RNU3IP1  |34-kD nucleolar scleroderma antigen  | FIB1  | 34 kDa nucleolar scleroderma antigen  |EC 2.1.1.- </t>
  </si>
  <si>
    <t xml:space="preserve"> migfilin  | mitogen-inducible 2-interacting protein  | filamin-binding LIM protein 1  | Migfilin  | CAL  |CSX-associated LIM  | MIGFILIN  | filamin binding LIM protein 1 | FBLP1  | filamin-binding LIM protein-1  | MIG2-interacting protein  | mitogen-inducible 2 interacting protein  | Mitogen-inducible 2-interacting protein  | FBLP-1  </t>
  </si>
  <si>
    <t xml:space="preserve"> FIBL-2  |fibulin-2  | fibulin 2 </t>
  </si>
  <si>
    <t xml:space="preserve"> FIBL-5  | fibulin-5  | developmental arteries and neural crest EGF-like protein  | Developmental arteries and neural crest EGF-like protein  | urine p50 protein  | ARMD3  | Urine p50 protein  | UP50  | DANCE  | Dance  | ARCL1A  |ADCL2  | EVEC  | fibulin 5 </t>
  </si>
  <si>
    <t xml:space="preserve"> fibrillin 15  |ACMICD  | OCTD  | WMS  | ECTOL1  | MASS  | FBN  | WMS2  | GPHYSD2  | SSKS  | fibrillin-1  | fibrillin 1 | MFS1  | SGS  | fibrillin 1 (Marfan syndrome)  </t>
  </si>
  <si>
    <t xml:space="preserve"> congenital contractural arachnodactyly  | fibrillin-2  | CCA  | DA9  | fibrillin 2 |fibrillin 5  </t>
  </si>
  <si>
    <t xml:space="preserve"> FBL12  | F-box protein FBL12  | Fbl12  | F-box and leucine-rich repeat protein 12 |F-box/LRR-repeat protein 12  | F-box and leucine-rich repeat protein 12  | FLJ20188  </t>
  </si>
  <si>
    <t xml:space="preserve"> Fbl17  | F-box only protein 13  | FBL17  | F-box and leucine-rich repeat protein 17  | DKFZP434C1715  |F-box/LRR-repeat protein 17  | FBX13  | FBXO13  | F-box and leucine-rich repeat protein 17 | Fbx13  </t>
  </si>
  <si>
    <t xml:space="preserve">F-box/LRR-repeat protein 18  | Fbl18  | FLJ11467  | F-box and leucine-rich repeat protein 18  | F-box and leucine-rich repeat protein 18 | FBL18  </t>
  </si>
  <si>
    <t xml:space="preserve"> jumonji C domain-containing histone demethylase 1C  | F-box and leucine-rich repeat protein 19  | FBL19  | F-box and leucine-rich repeat protein 19 | JHDM1C  |F-box/LRR-repeat protein 19  | Fbl19  | DKFZp434K0410  </t>
  </si>
  <si>
    <t xml:space="preserve"> F-box/LRR-repeat protein 2-like  | Fbl2  | FBL2  | F-box/LRR-repeat protein 20  |F-box protein FBL2  | MGC15482  | F-box and leucine-rich repeat protein 20  | Fbl20  | F-box and leucine-rich repeat protein 20 </t>
  </si>
  <si>
    <t xml:space="preserve"> F-box/LRR-repeat protein 3A  | FBL3  | F-box/LRR-repeat protein 3  | F-box and leucine-rich repeat protein 3A  | F-box and leucine-rich repeat protein 3 | FBXL3A  |F-box protein Fbl3a  | FBL3A  </t>
  </si>
  <si>
    <t xml:space="preserve">F-box protein FBL4  | F-box and leucine-rich repeat protein 4 | F-box/LRR-repeat protein 4  | F-box and leucine-rich repeat protein 4  | F-box protein FBL4/FBL5  | FBL4  | FBL5  </t>
  </si>
  <si>
    <t xml:space="preserve"> vitiligo-associated protein VIT-1  |protein arginine N-methyltransferase 9  | F-box only protein 11  | vitiligo-associated protein 1  | Vitiligo-associated protein 1  | VIT-1  | F-box protein 11 | UBR6  | FBX11  | PRMT9  | ubiquitin protein ligase E3 component n-recognin 6  | VIT1  </t>
  </si>
  <si>
    <t xml:space="preserve"> F-box only protein 18  | FLJ14590  | F-box DNA helicase 1  | FBH1  |F-box only protein, helicase, 18  | F-box protein, helicase, 18 | FBX18  | Fbx18  |EC 3.6.4.12 </t>
  </si>
  <si>
    <t xml:space="preserve"> F-box protein 2 | Fbg1  | FBX2  | FBG1  | organ of Corti protein 1  | Fbs1  | Nfb42  | OCP1  | NFB42  | F-box only protein 2  |F-box gene 1  </t>
  </si>
  <si>
    <t xml:space="preserve"> F-box protein FBX22p44  | F-box protein 22 |FIST domain containing 1  | FISTC1  | FBX22  | F-box only protein 22  </t>
  </si>
  <si>
    <t xml:space="preserve">F-box only protein 28  | KIAA0483  | Fbx28  | centromere protein 30  | FLJ10766  | F-box protein 28 | FBX28  | CENP-30  </t>
  </si>
  <si>
    <t xml:space="preserve"> Fbx30  | FBX30  | MGC21674  |F-box domain protein  | F-box only protein, helicase, 18  | F-box protein 30 | F-box only protein 30  </t>
  </si>
  <si>
    <t xml:space="preserve"> FBXO14  |SCF ubiquitin ligase specificity factor  | FBX14  | F-box only protein 31  | putative breast cancer tumor-suppressor  | F-box protein 31 | MGC15419  | pp2386  | FBX31  | Fbx31  </t>
  </si>
  <si>
    <t xml:space="preserve"> FLJ13962  | F-box protein 38 | MOKA  | FBX38  |F-box only protein 38  | modulator of KLF7 activity homolog  | Modulator of KLF7 activity homolog  | MoKA  | Fbx38  | SP329  </t>
  </si>
  <si>
    <t xml:space="preserve"> FBG3  | FBX30  | F-box protein 44 | FBXO6A  | F-box/G-domain protein 3  | Fbx44  |F-box gene 3  | FBX6A  | Fbxo6a  | F-box protein FBX30  | FBX44  | MGC14140  | F-box only protein 44  </t>
  </si>
  <si>
    <t xml:space="preserve"> F-box protein that recognizes sugar chains 2  | Fbx6b  |F-box protein FBG2  | F-box/G-domain protein 2  | F-box only protein 6  | FBS2  | FBG2  | F-box protein 6 | FBX6  | F-box protein Fbx6  </t>
  </si>
  <si>
    <t xml:space="preserve"> F-box protein 7 | Fbx  |FBX07  | FBX7  | PARK15  | PKPS  | FBX  | F-box only protein 7  </t>
  </si>
  <si>
    <t xml:space="preserve"> beta-transducin repeat-containing protein 2  |F-box protein Fbw1b  | FBW1B  | KIAA0696  | F-box and WD-40 domain protein 1B  | F-box/WD repeat-containing protein 1B  | Fbw11  | homologous to Slimb protein  | Homologous to Slimb protein  | Fbw1b  | HOS  | F-box and WD repeat domain containing 11 | F-box and WD repeats protein beta-TrCP2  | BTRC2  | F-box/WD repeat-containing protein 11  | Hos  | F-box and WD-40 domain protein 11  | FBXW1B  | BTRCP2  </t>
  </si>
  <si>
    <t xml:space="preserve"> FBXW6  | FBXO29  | F-box and WD-40 domain protein 8  | FBX29  | F-box only protein 29  | F-box and WD repeat domain containing 8 | F-box and WD-40 domain-containing protein 8  |F-box/WD repeat-containing protein 8  | FBW8  | FBW6  </t>
  </si>
  <si>
    <t xml:space="preserve"> C14orf111  | FCF1 small subunit (SSU) processome component homolog (S. cerevisiae) |rRNA-processing protein FCF1 homolog  | UTP24  | chromosome 14 open reading frame 111  | Bka  | CGI-35  </t>
  </si>
  <si>
    <t xml:space="preserve"> FcRn  | FCRN  | immunoglobulin receptor, intestinal, heavy chain  | IgG Fc fragment receptor transporter alpha chain  | neonatal Fc-receptor for Ig  | IgG receptor FcRn large subunit p51  | major histocompatibility complex class I-like Fc receptor  | Fc fragment of IgG, receptor, transporter, alpha | neonatal Fc receptor  | Neonatal Fc receptor  | alpha-chain  |FcRn alpha chain  </t>
  </si>
  <si>
    <t xml:space="preserve"> FCH domain only 2 |FCH domain only protein 2  </t>
  </si>
  <si>
    <t xml:space="preserve">FCH and double SH3 domains protein 1  | FCH and double SH3 domains 1 | nervous wreck homolog 2  | NWK2  | FLJ00007  </t>
  </si>
  <si>
    <t xml:space="preserve"> squalene synthetase  | farnesyl-diphosphate farnesyltransferase 1 | SS  | Farnesyl-diphosphate farnesyltransferase  | SQS  | squalene synthase  | presqualene-di-diphosphate synthase  | DGPT  |ERG9  | FPP:FPP farnesyltransferase  |EC 2.5.1.21 </t>
  </si>
  <si>
    <t xml:space="preserve"> farnesyl pyrophosphate synthase  | Dimethylallyltranstransferase  | KIAA1293  | Geranyltranstransferase  | geranyltranstransferase  | dimethylallyltranstransferase  | FPP synthase  | Farnesyl diphosphate synthase  | farnesyl pyrophosphate synthetase, dimethylallyltranstransferase, geranyltranstransferase  | (2E,6E)-farnesyl diphosphate synthase  | farnesyl diphosphate synthase | FPS  | FPPS  |FPP synthetase  |EC 2.5.1.10,EC 2.5.1.1 </t>
  </si>
  <si>
    <t xml:space="preserve"> FDX  |LOH11CR1D  | Ferredoxin-1  | hepatoredoxin  | ADX  | ferredoxin-1  | ferredoxin 1 | Adrenal ferredoxin  | Hepatoredoxin  | mitochondrial adrenodoxin  | adrenal ferredoxin  | adrenodoxin, mitochondrial  </t>
  </si>
  <si>
    <t xml:space="preserve"> ferredoxin reductase | ADXR  | Ferredoxin--NADP(+) reductase  | Ferredoxin reductase  | Adrenodoxin reductase  | adrenodoxin reductase  | AR  | ferredoxin--NADP(+) reductase  |NADPH:adrenodoxin oxidoreductase, mitochondrial  |EC 1.18.1.6 </t>
  </si>
  <si>
    <t xml:space="preserve"> protoporphyria  | ferrochelatase | protoheme ferro-lyase  | ferrochelatase (protoporphyria)  | Heme synthase  |EPP  | FCE  | heme synthetase  | ferrochelatase, mitochondrial  | heme synthase  | Protoheme ferro-lyase  |EC 4.99.1.1 </t>
  </si>
  <si>
    <t xml:space="preserve"> fem-1-like in apoptotic pathway protein alpha  | FEM1-beta  | FIAA  | FEM-1 (C. elegans) homolog b  | F1A-alpha  | protein fem-1 homolog B  | KIAA0396  | Fem-1-like death receptor-binding protein alpha  | FEM-1-like death receptor binding protein  | F1AA  | FEM1b  | fem-1 homolog b (C. elegans) | fem-1-like death receptor-binding protein alpha  | Fem-1-like in apoptotic pathway protein alpha  |F1A-ALPHA  </t>
  </si>
  <si>
    <t xml:space="preserve"> hFEN-1  | Flap structure-specific endonuclease 1  | RAD2  |flap endonuclease 1  | Maturation factor 1  | MF1  | FEN-1  | maturation factor-1  | maturation factor 1  | flap structure-specific endonuclease 1 | DNase IV  |EC 3.1.-.- </t>
  </si>
  <si>
    <t xml:space="preserve"> mitogen inducible gene 2 protein  | pleckstrin homology domain-containing family C member 1  | mig-2  | UNC112B  | kindlin 2  | Pleckstrin homology domain-containing family C member 1  |fermitin family homolog 2  | PH domain-containing family C member 1  | Mitogen-inducible gene 2 protein  | kindlin-2  | UNC112  | MIG-2  | fermitin family homolog 2 (Drosophila)  | pleckstrin homology domain containing, family C member 1  | mitogen-inducible gene 2 protein  | fermitin family member 2 | MIG2  | pleckstrin homology domain containing, family C (with FERM domain) member 1  | Kindlin-2  | PLEKHC1  | KIND2  </t>
  </si>
  <si>
    <t xml:space="preserve"> Zygin II  | fasciculation and elongation protein zeta 2 (zygin II) | fasciculation and elongation protein zeta-2  | Zygin-2  | zygin-2  | zygin II  | pre-T/NK cell associated protein (3Cl)  |HUM3CL  | zygin 2  </t>
  </si>
  <si>
    <t xml:space="preserve"> chromosome 11 open reading frame 3  | Another new gene 2 protein  | C11orf3  | protein fat-free homolog  | ANG2  | C11orf2  | chromosome 11 open reading frame 2  | Protein fat-free homolog  | vacuolar protein sorting 51 homolog (S. cerevisiae) |another new gene 2 protein  | vacuolar protein sorting-associated protein 51 homolog  | ANG3  | FFR  </t>
  </si>
  <si>
    <t xml:space="preserve">Fib2  | fibrinogen, A alpha polypeptide  | fibrinogen alpha chain </t>
  </si>
  <si>
    <t xml:space="preserve"> fibrinogen, B beta polypeptide  | fibrinogen beta chain |fibrinogen, B beta polypeptide  </t>
  </si>
  <si>
    <t xml:space="preserve"> AAS  | FYVE, RhoGEF and PH domain containing 1 | faciogenital dysplasia (Aarskog-Scott syndrome)  | zinc finger FYVE domain-containing protein 3  | Zinc finger FYVE domain-containing protein 3  | Faciogenital dysplasia 1 protein  | Rho/Rac guanine nucleotide exchange factor FGD1  | rho/Rac guanine nucleotide exchange factor FGD1  | rho/Rac GEF  |FYVE, RhoGEF and PH domain-containing protein 1  | FGDY  | MRXS16  | Rho/Rac GEF  | ZFYVE3  | faciogenital dysplasia 1 protein  </t>
  </si>
  <si>
    <t xml:space="preserve"> ZFYVE6  | FYVE, RhoGEF and PH domain containing 4 | Zinc finger FYVE domain-containing protein 6  | Actin filament-binding protein frabin  | frabin  | FRABIN  | zinc finger FYVE domain-containing protein 6  | CMT4H  |FYVE, RhoGEF and PH domain-containing protein 4  | actin-filament binding protein frabin  | FGD1 family, member 4  | FRABP  | FGD1-related F-actin-binding protein  </t>
  </si>
  <si>
    <t xml:space="preserve"> fibroblast growth factor 2  | basic fibroblast growth factor bFGF  | prostatropin  |BFGF  | fibroblast growth factor 2 (basic) | HBGF-2  | Basic fibroblast growth factor  | FGFB  | FGF-2  | bFGF  | Heparin-binding growth factor 2  | heparin-binding growth factor 2  </t>
  </si>
  <si>
    <t xml:space="preserve"> FGFR-1  | CEK  | FGFBR  | HH2  | bFGF-R-1  | Fms-like tyrosine kinase 2  | BFGFR  | H3  | FLT2  | H2  | FLG  | proto-oncogene c-Fgr  | CD331 antigen  | fibroblast growth factor receptor 1 | hydroxyaryl-protein kinase  | basic fibroblast growth factor receptor 1  | FLT-2  | CD331  |FGFR1/PLAG1 fusion  | H5  | N-sam  | OGD  | Basic fibroblast growth factor receptor 1  | KAL2  | HBGFR  | Proto-oncogene c-Fgr  | N-SAM  | H4  | FMS-like tyrosine kinase 2  | heparin-binding growth factor receptor  | fms-related tyrosine kinase 2  |EC 2.7.10.1 </t>
  </si>
  <si>
    <t xml:space="preserve"> FOP  | FGFR1 oncogene partner |fibroblast growth factor receptor 1 oncogene partner  </t>
  </si>
  <si>
    <t xml:space="preserve"> WIT3.0  | wound inducible transcript 3.0  | fibroblast growth factor receptor 1 oncogene partner 2  |HSPC123-like  | DKFZp564O1863  | FGFR1 oncogene partner 2 </t>
  </si>
  <si>
    <t xml:space="preserve"> fibroblast growth factor receptor 2 | FGF receptor  | BFR-1  | BEK fibroblast growth factor receptor  | JWS  | keratinocyte growth factor receptor  | KGFR  | soluble FGFR4 variant 4  | Jackson-Weiss syndrome  | TK14  | craniofacial dysostosis 1  | ECT1  | CD332  | TK25  | hydroxyaryl-protein kinase  | BEK  | K-sam  | Keratinocyte growth factor receptor  | KSAM  | protein tyrosine kinase, receptor like 14  | CFD1  | bacteria-expressed kinase  | K-SAM  | CEK3  | CD332 antigen  | FGFR-2  |BBDS  |EC 2.7.10.1 </t>
  </si>
  <si>
    <t xml:space="preserve"> fibrinogen, gamma polypeptide  |fibrinogen, gamma polypeptide  | fibrinogen gamma chain </t>
  </si>
  <si>
    <t xml:space="preserve"> fumarase  | MCUL1  | LRCC  | Fumarase  | MCL  |HLRCC  | fumarate hydratase, mitochondrial  | fumarate hydratase |EC 4.2.1.2 </t>
  </si>
  <si>
    <t xml:space="preserve"> XMPMA  | FLH1A  | FHL1A  | skeletal muscle LIM-protein 1  | Skeletal muscle LIM-protein 1  | bA535K18.1  | four and a half LIM domains protein 1  | SLIMMER  | SLIM1  | KYOT  | MGC111107  | four-and-a-half Lin11, Isl-1 and Mec-3 domains 1  | FHL1B  | skeletal muscle LIM-protein1  | four and a half LIM domains 1 |LIM protein SLIMMER  | KYO-T  | FHL-1  | SLIM  | SLIM-1  </t>
  </si>
  <si>
    <t xml:space="preserve"> Skeletal muscle LIM-protein 3  | four and a half LIM domains 2 | four and a half LIM-domain protein 2  | LIM domain protein DRAL  | skeletal muscle LIM-protein 3  | aging-associated gene 11  | four and a half LIM domains protein 2  | DRAL  | SLIM-3  |AAG11  | FHL-2  | down-regulated in rhabdomyosarcoma LIM protein  | SLIM3  | four-and-a-half LIM domains 2  </t>
  </si>
  <si>
    <t xml:space="preserve"> SLIM2  | four and a half LIM domains 3 | FHL-3  | SLIM-2  | Skeletal muscle LIM-protein 2  | four and a half LIM domains protein 3  | skeletal muscle LIM-protein 2  |LIM-only protein FHL3  </t>
  </si>
  <si>
    <t xml:space="preserve"> Formin homology 2 domain-containing protein 1  | Formin homolog overexpressed in spleen 1  | formin homolog overexpressed in spleen 1  | FHOS  |FH1/FH2 domain-containing protein 1  | FHOS1  | formin homology 2 domain containing 1 </t>
  </si>
  <si>
    <t xml:space="preserve"> FGF-1 intracellular-binding protein  | acidic fibroblast growth factor intracellular-binding protein  | FGFIBP  |FIBP-1  | aFGF intracellular-binding protein  | fibroblast growth factor (acidic) intracellular binding protein </t>
  </si>
  <si>
    <t xml:space="preserve"> CMT4J  | ALS11  | hSac3  | FIG4 homolog (S. cerevisiae)  | SAC domain-containing protein 3  | dJ249I4.1  |FIG4 homolog, SAC domain containing lipid phosphatase  | FIG4 homolog, SAC1 lipid phosphatase domain containing (S. cerevisiae) | KIAA0274  | Phosphatidylinositol 3,5-bisphosphate 5-phosphatase  | polyphosphoinositide phosphatase  | SAC3  | Sac domain-containing inositol phosphatase 3  | phosphatidylinositol 3,5-bisphosphate 5-phosphatase  | FIG4 homolog, SAC1 domain containing lipid phosphatase  |EC 3.1.3.- </t>
  </si>
  <si>
    <t xml:space="preserve"> fidgetin-like 1 |fidgetin-like protein 1  |EC 3.6.4.- </t>
  </si>
  <si>
    <t xml:space="preserve"> downregulated in ovarian cancer 1 81 kDa isoform  | filamin A interacting protein 1-like | 90 kDa GPBP-interacting protein  | protein down-regulated in ovarian cancer 1  | DOC1  | GIP130  | GIP90  | 130 kDa GPBP-interacting protein  | GPBP-interacting protein of 130 kDa  | GPBP-interacting protein 90  | DOC-1  | GIP130b  | Protein down-regulated in ovarian cancer 1  | GIP130c  | filamin A-interacting protein 1-like  | COL4A3BPIP  |GIP130a  </t>
  </si>
  <si>
    <t xml:space="preserve">Rhe  | FIP1-like 1 protein  | DKFZp586K0717  | pre-mRNA 3'-end-processing factor FIP1  | FIP1 like 1 (S. cerevisiae) | FIP1  | hFip1  | Rearranged in hypereosinophilia  | Factor interacting with PAP  | factor interacting with PAP  | RHE  | rearranged in hypereosinophilia  </t>
  </si>
  <si>
    <t xml:space="preserve"> FIS1 homolog  | TPR repeat protein 11  | Fis1  | TTC11  |mitochondrial fission 1 protein  | hFis1  | H_NH0132A01.6  | CGI-135  | Tetratricopeptide repeat protein 11  | tetratricopeptide repeat protein 11  | tetratricopeptide repeat domain 11  | fission 1 (mitochondrial outer membrane) homolog (yeast)  | fission 1 (mitochondrial outer membrane) homolog (S. cerevisiae) </t>
  </si>
  <si>
    <t xml:space="preserve"> dJ881L22.2  | fat-inducing transcript 2  | chromosome 20 open reading frame 142  | fat-inducing protein 2  | Fat-inducing protein 2  |Fit2  | C20orf142  | fat storage-inducing transmembrane protein 2 | FIT2  | fat inducing transcript 2  </t>
  </si>
  <si>
    <t xml:space="preserve"> ZNF798  | Zinc finger protein 798  |flt3-interacting zinc finger protein 1  | zinc finger protein 798  | FLT3-interacting zinc finger 1 | FLJ14768  </t>
  </si>
  <si>
    <t xml:space="preserve"> FK506 binding protein 10 (65 kDa)  | immunophilin FKBP65  | FLJ22041  | FKBP-10  | Immunophilin FKBP65  | OI6  | Rotamase  | FKBP6  | FK506 binding protein 10, 65 kDa |OI11  | hFKBP65  | peptidyl-prolyl cis-trans isomerase FKBP10  | FKBP-65  | FLJ23833  | FK506-binding protein 10  | PPIASE  | FLJ20683  | FKBP65  | 65 kDa FKBP  | rotamase  | 65 kDa FK506-binding protein  | PPIase FKBP10  |EC 5.2.1.8 </t>
  </si>
  <si>
    <t xml:space="preserve"> FKBP-19  | 19 kDa FK506-binding protein  | 19 kDa FKBP  | Rotamase  | FKBP19  | FK506 binding protein 11, 19 kDa | FK506 binding protein 11 (19 kDa)  | FK506-binding protein 11  |peptidyl-prolyl cis-trans isomerase FKBP11  | FKBP-11  | PPIase FKBP11  | rotamase  |EC 5.2.1.8 </t>
  </si>
  <si>
    <t xml:space="preserve"> PPIase FKBP14  | FKBP-22  | IPBP12  | peptidyl-prolyl cis-trans isomerase FKBP14  |EDSKMH  | Rotamase  | FK506-binding protein 14  | FKBP-14  | FK506 binding protein 14, 22 kDa | 22 kDa FK506-binding protein  | FK506 binding protein 14 (22 kDa)  | FKBP22  | 22 kDa FKBP  | FLJ20731  | rotamase  |EC 5.2.1.8 </t>
  </si>
  <si>
    <t xml:space="preserve"> WAFL  | protein phosphatase 1, regulatory subunit 76  | FKBP-15  | FKBP133  | FK506-binding protein 15  | 133 kDa FK506-binding protein  | WASP and FKBP-like  | PPP1R76  | 133 kDa FKBP  | FKBP-133  |FK506-binding protein 133kDa  | KIAA0674  | FK506 binding protein 15, 133kDa </t>
  </si>
  <si>
    <t xml:space="preserve"> FK506 binding protein 1A, 12kDa | 12 kDa FK506-binding protein  | Rotamase  | FK506-binding protein 1A  | FKBP12  | FK506-binding protein 12  | FK506-binding protein 1  | PPIASE  | protein kinase C inhibitor 2  | PKCI2  | FKBP-12  | peptidyl-prolyl cis-trans isomerase FKBP1A  | immunophilin FKBP12  | FKBP-1A  | FKBP1  | FKBP12C  | Calstabin-1  | FK506-binding protein, T-cell, 12-kD  | FK506-binding protein 1A (12kD)  | PPIase FKBP1A  | FKBP12-Exip3  | 12 kDa FKBP  | PKC12  | calstabin-1  | Immunophilin FKBP12  | rotamase  |FK506 binding protein12  |EC 5.2.1.8 </t>
  </si>
  <si>
    <t xml:space="preserve"> Rotamase  | FKBP13  | FKBP-2  | FK506 binding protein 2, 13kDa | 13 kDa FKBP  | Immunophilin FKBP13  | FK506-binding protein 2  | PPIase  | proline isomerase  | PPIase FKBP2  | FKBP-13  | rapamycin-binding protein  |immunophilin FKBP13  | 13 kDa FK506-binding protein  | peptidyl-prolyl cis-trans isomerase FKBP2  | FK506-binding protein 2 (13kD)  | rotamase  |EC 5.2.1.8 </t>
  </si>
  <si>
    <t xml:space="preserve"> immunophilin FKBP25  | PPIase FKBP3  | FKBP25  | FK506-binding protein 3  | 25 kDa FKBP  | Rotamase  | FK506 binding protein 3, 25kDa | FKBP-3  | PPIase  | rapamycin binding protein  | rapamycin-selective 25 kDa immunophilin  |FK506-binding protein 25, T-cell  | FKBP-25  | Immunophilin FKBP25  | Rapamycin-selective 25 kDa immunophilin  | 25 kDa FK506-binding protein  | FK506-binding protein 3 (25kD)  | rotamase  | peptidyl-prolyl cis-trans isomerase FKBP3  |EC 5.2.1.8 </t>
  </si>
  <si>
    <t xml:space="preserve"> 52 kDa FKBP  | p52  | FK506-binding protein 4 (59kD)  | Hsp56  | FKBP59  | FK506 binding protein 4, 59kDa | Rotamase  | PPIase  | peptidyl-prolyl cis-trans isomerase FKBP4  | HBI  | Immunophilin FKBP52  | FKBP-4  |HSP binding immunophilin  | 51 kDa FK506-binding protein  | PPIase FKBP4  | FKBP51  | HSP-binding immunophilin  | 59 kDa immunophilin  | p59  | 52 kDa FK506-binding protein  | T-cell FK506-binding protein, 59kD  | FKBP-52  | FKBP52  | rotamase  | FK506-binding protein 4  | peptidylprolyl cis-trans isomerase  |EC 5.2.1.8 </t>
  </si>
  <si>
    <t xml:space="preserve"> FKBP-5  | FKBP54  | T-cell FK506-binding protein  | Rotamase  | Ptg-10  |51 kDa FK506-binding protein 5  | FK506-binding protein 5  | PPIase  | FK506 binding protein 5 | 54 kDa progesterone receptor-associated immunophilin  | AIG6  | P54  | androgen-regulated protein 6  | Androgen-regulated protein 6  | PPIase FKBP5  | peptidyl-prolyl cis-trans isomerase FKBP5  | FF1 antigen  | 51 kDa FK506-binding protein  | FKBP51  | 51 kDa FKBP  | p54  | HSP90-binding immunophilin  | FKBP-51  | rotamase  | peptidylprolyl cis-trans isomerase  |EC 5.2.1.8 </t>
  </si>
  <si>
    <t xml:space="preserve"> FKBP-23  | peptidyl-prolyl cis-trans isomerase FKBP7  | Rotamase  | PPIase  | 23 kDa FKBP  |FK506-binding protein 23  | FK506 binding protein 7 | PPIase FKBP7  | FKBP-7  | FK506-binding protein 7  | 23 kDa FK506-binding protein  | FKBP23  | rotamase  |EC 5.2.1.8 </t>
  </si>
  <si>
    <t xml:space="preserve"> FK506 binding protein 9, 63 kDa | FKBP-9  | 63 kDa FK506-binding protein  | FKBP63  |PPIase  | FKBP-63  | Rotamase  | FK506-binding protein 9 (63 kD)  | 63 kDa FKBP  | PPIase FKBP9  | FK506-binding protein 9  | peptidyl-prolyl cis-trans isomerase FKBP9  | rotamase  | FKBP60  |EC 5.2.1.8 </t>
  </si>
  <si>
    <t xml:space="preserve"> LGMD2I  | MDDGA5  | fukutin related protein | MDDGB5  | MDC1C  | MDDGC5  |fukutin-related protein  |EC 2.-.-.- </t>
  </si>
  <si>
    <t xml:space="preserve"> MDDGB4  | fukutin | FCMD  | CMD1X  | Fukuyama-type congenital muscular dystrophy protein  | Fukuyama type congenital muscular dystrophy (fukutin)  | LGMD2M  |Fukuyama type congenital muscular dystrophy protein  | MDDGC4  | MDDGA4  | patient fukutin  |EC 2.-.-.- </t>
  </si>
  <si>
    <t xml:space="preserve"> FMN adenylyltransferase  | Fad1, flavin adenine dinucleotide synthetase, homolog (yeast)  | FAD1 flavin adenine dinucleotide synthetase homolog (S. cerevisiae) | FAD pyrophosphorylase  | RP11-307C12.7  | Flavin adenine dinucleotide synthase  | flavin adenine dinucleotide synthase  | FAD-synthetase  | flavin adenine dinucleotide synthetase  | Fad1, flavin adenine dinucleotide synthetase, homolog  | FADS  | PP591  | FAD synthetase  |FAD synthase  | FAD1  |EC 2.7.7.2 </t>
  </si>
  <si>
    <t xml:space="preserve"> BHD  | BHD skin lesion fibrofolliculoma protein  |FLCL  | MGC17998  | birt-Hogg-Dube syndrome protein  | folliculin | Birt-Hogg-Dube syndrome protein  | MGC23445  </t>
  </si>
  <si>
    <t xml:space="preserve"> proto-oncogene Fli-1  | EWSR2  | Transcription factor ERGB  | Proto-oncogene Fli-1  | Friend leukemia virus integration 1 |Ewing sarcoma breakpoint region 2  | SIC-1  | Friend leukemia integration 1 transcription factor  | transcription factor ERGB  </t>
  </si>
  <si>
    <t xml:space="preserve"> FLI  |protein flightless-1 homolog  | Fli1  | flightless I homolog (Drosophila) | flightless I (Drosophila) homolog  | FLIL  | MGC39265  </t>
  </si>
  <si>
    <t xml:space="preserve"> Endothelial actin-binding protein  | Alpha-filamin  | NHBP  | Non-muscle filamin  | ABP-280  | filamin-1  | CVD1  | endothelial actin-binding protein  | filamin A, alpha (actin binding protein 280)  | Filamin-1  | Actin-binding protein 280  | MNS  | filamin-A  | OPD2  | XMVD  | FLN  | FLN1  | actin binding protein 280  | filamin A, alpha | FLN-A  | non-muscle filamin  | alpha-filamin  | OPD  | OPD1  | XLVD  |ABPX  | FMD  </t>
  </si>
  <si>
    <t xml:space="preserve"> TAP  | FH1  | ABP-278  | TABP  | FLN3  | FLN1L  | ABP-280 homolog  | Larsen syndrome 1 (autosomal dominant)  | Truncated actin-binding protein  | actin-binding-like protein  | Truncated ABP  | actin binding protein 278  | LRS1  | Fh1  | Filamin-3  | filamin-B  | beta-filamin  |ABP-280  | Filamin homolog 1  | filamin-3  | thyroid autoantigen  | Beta-filamin  | FLN-B  | filamin B, beta (actin binding protein 278)  | filamin homolog 1  | Actin-binding-like protein  | SCT  | Thyroid autoantigen  | AOI  | filamin B, beta </t>
  </si>
  <si>
    <t xml:space="preserve"> FLN-C  | FLNc  | filamin C, gamma (actin binding protein 280)  | ABP-280  | ABPL  | filamin-2  | ABP-L  | actin-binding-like protein  | Gamma-filamin  | filamin-C  | actin binding protein 280  | ABP280A  | FLN2  | MFM5  | ABP-280-like protein  | Filamin-2  | Actin-binding-like protein  |ABP-L, gamma filamin  | filamin C, gamma | MPD4  | ABPA  | filamin 2  </t>
  </si>
  <si>
    <t xml:space="preserve"> integral membrane component of caveolae  |flotillin-1  | flotillin 1 </t>
  </si>
  <si>
    <t xml:space="preserve"> flotillin-2  | Epidermal surface antigen  |Flotillin 2 (epidermal surface antigen 1)  | ECS1  | ECS-1  | M17S1  | ESA1  | epidermal surface antigen  | membrane component, chromosome 17, surface marker 1 (35kD protein identified by monoclonal antibody ECS-1)  | Membrane component chromosome 17 surface marker 1  | membrane component chromosome 17 surface marker 1  | flotillin 2 | ESA  </t>
  </si>
  <si>
    <t xml:space="preserve"> fibronectin leucine rich transmembrane protein 2 | Fibronectin-like domain-containing leucine-rich transmembrane protein 2  | KIAA0405  | leucine-rich repeat transmembrane protein FLRT2  |fibronectin-like domain-containing leucine-rich transmembrane protein 2  </t>
  </si>
  <si>
    <t xml:space="preserve"> Fibronectin-like domain-containing leucine-rich transmembrane protein 3  | KIAA1469  | fibronectin leucine rich transmembrane protein 3 | leucine-rich repeat transmembrane protein FLRT3  |fibronectin-like domain-containing leucine-rich transmembrane protein 3  </t>
  </si>
  <si>
    <t xml:space="preserve"> FLT  | Tyrosine-protein kinase FRT  | VEGFR1  |fms-like tyrosine kinase 1  | VEGFR-1  | vascular permeability factor receptor  | vascular endothelial growth factor receptor 1  | Tyrosine-protein kinase receptor FLT  | FRT  | tyrosine-protein kinase FRT  | tyrosine-protein kinase receptor FLT  | Fms-like tyrosine kinase 1  | FLT-1  | Vascular permeability factor receptor  | fms-related tyrosine kinase 1 | fms-related tyrosine kinase 1 (vascular endothelial growth factor/vascular permeability factor receptor)  |EC 2.7.10.1 </t>
  </si>
  <si>
    <t xml:space="preserve"> FLT3L  |FL  | SL cytokine  | flt3 ligand  | fms-related tyrosine kinase 3 ligand | Flt3L  | Flt3 ligand  </t>
  </si>
  <si>
    <t xml:space="preserve"> hFLVCR  | FLVCR  | ataxia, posterior column 1, with retinitis pigmentosa  | Feline leukemia virus subgroup C receptor  | MFSD7B  |feline leukemia virus subgroup C receptor-related protein 1  | PCARP  | feline leukemia virus subgroup C cellular receptor 1 | PCA  | AXPC1  </t>
  </si>
  <si>
    <t xml:space="preserve"> CCT  | C14orf58  | PVHH  |FLVCRL14q  | feline leukemia virus subgroup C cellular receptor family, member 2 | MFSD7C  | calcium-chelate transporter  | FLJ20371  | feline leukemia virus subgroup C receptor-related protein 2  | chromosome 14 open reading frame 58  | Calcium-chelate transporter  | EPV  | feline leukemia virus subgroup C cellular receptor 2  </t>
  </si>
  <si>
    <t xml:space="preserve"> FLYWCH family member 2 </t>
  </si>
  <si>
    <t xml:space="preserve"> formin 2 |formin-2  </t>
  </si>
  <si>
    <t xml:space="preserve"> formin-like 1 | C17orf1  | C17orf1B  | formin-like protein 1  | Leukocyte formin  | KW-13  |FHOD4  | CLL-associated antigen KW-13  | formin-like  | FMNL  | leukocyte formin  </t>
  </si>
  <si>
    <t xml:space="preserve"> Formin homology 2 domain-containing protein 2  | formin homology 2 domain containing 2  | formin-like 2 |formin homology 2 domain-containing protein 2  | FHOD2  | KIAA1902  | formin-like protein 2  </t>
  </si>
  <si>
    <t xml:space="preserve"> KIAA2014  | WW domain-binding protein 3  | formin homology 2 domain-containing protein 3  | DKFZp762B245  | WBP3  | FHOD3  | Formin homology 2 domain-containing protein 3  | WBP-3  | formin-like 3 | formin-like protein 3  | MGC45819  |WW domain binding protein 3  </t>
  </si>
  <si>
    <t xml:space="preserve"> migration-stimulating factor  |ED-B  | CIG  | LETS  | FINC  | Cold-insoluble globulin  | fibronectin 1 | GFND2  | MSF  | FN  | FNZ  | fibronectin  | cold-insoluble globulin  | GFND  </t>
  </si>
  <si>
    <t xml:space="preserve"> Fructosamine-3-kinase-related protein  |fructosamine-3-kinase-related protein  | ketosamine-3-kinase  | FN3K-RP  | FN3KL  | FN3K-related protein  | fructosamine 3 kinase related protein | FLJ12171  |EC 2.7.1.- </t>
  </si>
  <si>
    <t xml:space="preserve"> KIAA0554  | hFBP17  |formin-binding protein 1  | formin binding protein 1 | formin-binding protein 17  | FBP17  | Formin-binding protein 17  </t>
  </si>
  <si>
    <t xml:space="preserve"> C1orf39  | FLJ20275  | toca-1  | transducer of Cdc42-dependent actin assembly 1  | Transducer of Cdc42-dependent actin assembly protein 1  | chromosome 1 open reading frame 39  | TOCA1  | formin binding protein 1-like |formin-binding protein 1-like  | Toca-1  | transducer of Cdc42-dependent actin assembly protein 1  </t>
  </si>
  <si>
    <t xml:space="preserve"> Formin-binding protein 30  | formin-binding protein 4  |formin-binding protein 30  | FBP30  | formin binding protein 4 | KIAA1014  </t>
  </si>
  <si>
    <t xml:space="preserve"> Human gene expressed in odontoblasts  | FNDC3  | bA203I16.5  | KIAA0970  | fibronectin type III domain containing 3A | human gene expressed in odontoblasts  | fibronectin type-III domain-containing protein 3A  | fibronectin type III domain containing 3  | HUGO  |bA203I16.1  </t>
  </si>
  <si>
    <t xml:space="preserve"> YVTM2421  | HCV NS5A-binding protein 37  | Factor for adipocyte differentiation 104  | fibronectin type III domain-containing protein 3B  | NS5ABP37  | fibronectin type III domain containing 3B |factor for adipocyte differentiation 104  | DKFZp762K137  | FAD104  | PRO4979  | FLJ23399  </t>
  </si>
  <si>
    <t xml:space="preserve">folliculin-interacting protein 1  | KIAA1961  | folliculin interacting protein 1 </t>
  </si>
  <si>
    <t xml:space="preserve"> GGTase-I-alpha  | FTase-alpha  | FPTA  | PTAR2  | protein farnesyltransferase/geranylgeranyltransferase type-1 subunit alpha  | farnesyltransferase, CAAX box, alpha | Type I protein geranyl-geranyltransferase subunit alpha  | type I protein geranyl-geranyltransferase alpha subunit  | protein prenyltransferase alpha subunit repeat containing 2  |farnesyl-protein transferase alpha-subunit  | PGGT1A  | CAAX farnesyltransferase subunit alpha  | Ras proteins prenyltransferase subunit alpha  | ras proteins prenyltransferase subunit alpha  |EC 2.5.1.58,EC 2.5.1.59 </t>
  </si>
  <si>
    <t xml:space="preserve"> mGCP  | Glutamate carboxypeptidase II  | membrane glutamate carboxypeptidase  | PSMA  | prostate specific membrane antigen variant F  | FGCP  | NAALAdase  | glutamate carboxypeptidase 2  | FOLH  | cell growth-inhibiting gene 27 protein  | N-acetylated-alpha-linked acidic dipeptidase I  | GCPII  | Cell growth-inhibiting gene 27 protein  | glutamate carboxylase II  |N-acetylated alpha-linked acidic dipeptidase 1  | Membrane glutamate carboxypeptidase  | pteroylpoly-gamma-glutamate carboxypeptidase  | Prostate-specific membrane antigen  | Folylpoly-gamma-glutamate carboxypeptidase  | GCP2  | folylpoly-gamma-glutamate carboxypeptidase  | glutamate carboxypeptidase II  | NAALADase I  | Folate hydrolase 1  | folate hydrolase (prostate-specific membrane antigen) 1 | PSM  | NAALAD1  | Pteroylpoly-gamma-glutamate carboxypeptidase  |EC 3.4.17.21 </t>
  </si>
  <si>
    <t xml:space="preserve"> PHSECRG2  | C16orf63  |lisH domain-containing protein C16orf63  | pluripotent embryonic stem cell-related protein  | FOR20  | FOP-related protein of 20 kDa  | DKFZp686N1651  | FGFR1OP N-terminal-like protein  | lisH domain-containing protein FOPNL  | FLJ31153  | chromosome 16 open reading frame 63  | FGFR1OP N-terminal like </t>
  </si>
  <si>
    <t xml:space="preserve"> DKFZp686C0818  | FBJ murine osteosarcoma viral oncogene homolog B | GOSB  | G0/G1 switch regulatory protein 3  | AP-1  |activator protein 1  | GOS3  | MGC42291  | G0S3  | protein fosB  </t>
  </si>
  <si>
    <t xml:space="preserve"> FRA1  | fos-related antigen 1  | FOS-like antigen 1 |FOS-like antigen-1  | FRA  | FRA-1  | fra-1  </t>
  </si>
  <si>
    <t xml:space="preserve"> FRA2  |fos-related antigen 2  | FLJ23306  | FOS-like antigen 2 | FRA-2  </t>
  </si>
  <si>
    <t xml:space="preserve"> Forkhead-related protein FKHL7  | FREAC-3  | IRID1  | myeloid factor-delta  | FKHL7  | IHG1  | forkhead-related activator 3  | forkhead-related protein FKHL7  | ARA  |forkhead box protein C1  | forkhead, drosophila, homolog-like 7  | forkhead/winged helix-like transcription factor 7  | RIEG3  | forkhead-related transcription factor 3  | FREAC3  | IGDA  | forkhead box C1 | Forkhead-related transcription factor 3  </t>
  </si>
  <si>
    <t xml:space="preserve"> MFH-1 protein  | Transcription factor FKH-14  | forkhead-related protein FKHL14  | FKHL14  | forkhead, Drosophila, homolog-like 14  | transcription factor FKH-14  | Mesenchyme fork head protein 1  | forkhead box C2 (MFH-1, mesenchyme forkhead 1) | Forkhead-related protein FKHL14  | MFH-1,mesenchyme forkhead 1  |LD  | MFH1  | MFH-1  | mesenchyme fork head protein 1  | forkhead box protein C2  </t>
  </si>
  <si>
    <t xml:space="preserve"> forkhead box protein F1  | forkhead box F1 | FREAC-1  | FKHL5  |Forkhead, drosophila, homolog-like 5  | forkhead-related transcription factor 1  | Forkhead-related activator 1  | Forkhead-related transcription factor 1  | Forkhead-related protein FKHL5  | ACDMPV  | forkhead-related activator 1  | forkhead-related protein FKHL5  | FREAC1  </t>
  </si>
  <si>
    <t xml:space="preserve"> forkhead box protein J2  | forkhead box J2 |FOXJ2 forkhead factor  | fork head homologous X  | FHX  | Fork head homologous X  </t>
  </si>
  <si>
    <t xml:space="preserve">forkhead box protein J3  | KIAA1041  | forkhead box J3 </t>
  </si>
  <si>
    <t xml:space="preserve"> Myocyte nuclear factor  |FOXK1L  | MNF  | forkhead box K1 | forkhead box protein K1  | IMAGE:5164497  | myocyte nuclear factor  </t>
  </si>
  <si>
    <t xml:space="preserve"> ILF1  | ILF  | forkhead box protein K2  | Interleukin enhancer-binding factor 1  |ILF-1  | forkhead box K2 | interleukin enhancer binding factor 1  | interleukin enhancer-binding factor 1  | Cellular transcription factor ILF-1  | FOXK1  | cellular transcription factor ILF-1  </t>
  </si>
  <si>
    <t xml:space="preserve"> AF6q21  | forkhead box O3A  | FKHRL1  | FOXO3A  | Forkhead in rhabdomyosarcoma-like 1  | forkhead, Drosophila, homolog of, in rhabdomyosarcoma-like 1  | AF6q21 protein  |FKHRL1P2  | forkhead box O3 | FOXO2  | forkhead box protein O3  | forkhead in rhabdomyosarcoma-like 1  | forkhead homolog (rhabdomyosarcoma) like 1  </t>
  </si>
  <si>
    <t xml:space="preserve"> forkhead box O6 |forkhead box protein O6  </t>
  </si>
  <si>
    <t xml:space="preserve"> forkhead box protein P1  | glutamine-rich factor 1  | QRF1  | forkhead box P1 | 12CC4  | HSPC215  |fork head-related protein like B  | hFKH1B  </t>
  </si>
  <si>
    <t xml:space="preserve"> FKHLA  |fork head-related protein like A  | fork head-related protein-like A  | forkhead box P4 | forkhead box protein P4  | Fork head-related protein-like A  | FLJ40908  | winged-helix repressor FOXP4  | hFKHLA  </t>
  </si>
  <si>
    <t xml:space="preserve"> FAD-dependent oxidoreductase domain containing 1 | H17  |FAD-dependent oxidoreductase domain-containing protein 1  </t>
  </si>
  <si>
    <t xml:space="preserve"> endoplasmic reticulum flavoprotein associated with degradation  | ERFAD  | FLJ23322  |FAD-dependent oxidoreductase domain-containing protein 2  | Endoplasmic reticulum flavoprotein associated with degradation  | FAD-dependent oxidoreductase domain containing 2 </t>
  </si>
  <si>
    <t xml:space="preserve"> folylpolyglutamate synthase, mitochondrial  | Tetrahydrofolylpolyglutamate synthase  | folylpolyglutamate synthase | Folylpoly-gamma-glutamate synthetase  | tetrahydrofolate synthase  | Tetrahydrofolate synthase  | tetrahydrofolylpolyglutamate synthase  |folylpoly-gamma-glutamate synthetase  |EC 6.3.2.17 </t>
  </si>
  <si>
    <t xml:space="preserve"> fragile site 10q23.3  | protein FRA10AC1  | chromosome 10 open reading frame 4  | C10orf4  | FRA10A  | rare folic acid-type fragile site, FRA(10)(q23.3), candidate gene 1  |F26C11.1-like  | fragile site, folic acid type, rare, fra(10)(q23.3) or fra(10)(q24.2) candidate 1 </t>
  </si>
  <si>
    <t xml:space="preserve"> FSHD region gene 1 protein  | FSG1  | FRG1A  |facioscapulohumeral muscular dystrophy region gene-1  | protein FRG1  | FSHD region gene 1 </t>
  </si>
  <si>
    <t xml:space="preserve"> FRMD4  | KIAA1294  | bA295P9.4  | FERM domain containing 4A |FERM domain-containing protein 4A  | FERM domain containing 4  | FLJ10210  </t>
  </si>
  <si>
    <t xml:space="preserve"> MGC14161  |FERM domain-containing protein 5  | FERM domain containing 5 </t>
  </si>
  <si>
    <t xml:space="preserve"> EX1  |4.1 ezrin radixin moesin (FERM)-containing protein  | MGC17921  | Willin  | FERM domain-containing protein 6  | C14orf31  | expanded homolog  | chromosome 14 open reading frame 31  | willin  | c14_5320  | FERM domain containing 6 </t>
  </si>
  <si>
    <t xml:space="preserve"> FKSG44  | FERM domain containing 8 |FERM domain-containing protein 8  | FLJ90369  </t>
  </si>
  <si>
    <t xml:space="preserve"> FRMD2  | FERM and PDZ domain containing 1 | KIAA0967  |FERM and PDZ domain-containing protein 1  | FERM domain-containing protein 2  </t>
  </si>
  <si>
    <t xml:space="preserve"> PDZK5C  | PDZ domain-containing protein 5C  | PDZD5C  | PDZ domain containing 5C  | PDZ domain-containing protein 4  |FERM and PDZ domain-containing protein 2  | MGC35285  | PDZK4  | FERM and PDZ domain containing 2 </t>
  </si>
  <si>
    <t xml:space="preserve"> SDR2  |stromal cell derived factor receptor 2 homolog  | Stromal cell-derived receptor 2  | stromal cell derived factor receptor 2 homolog (mouse)  | SDR-2  | SDFR2  | stromal cell-derived receptor 2  | ferric-chelate reductase 1 |EC 1.-.-.- </t>
  </si>
  <si>
    <t xml:space="preserve"> FGFR substrate 2  | FRS2alpha  | SNT  | Suc1-associated neurotrophic factor target 1  | fibroblast growth factor receptor substrate 2 |FGFR signalling adaptor  | FGFR-signaling adaptor SNT  | FRS2A  | suc1-associated neurotrophic factor target 1  | SNT-1  | SNT1  </t>
  </si>
  <si>
    <t xml:space="preserve"> bA37E23.1  | protein furry homolog  | CG003  |214K23.2  | furry homolog (Drosophila) | WUGSC:H_2G3A.1  | chromosome 13 open reading frame 14  | 13CDNA73  | bA207N4.2  | C13orf14  </t>
  </si>
  <si>
    <t xml:space="preserve"> protein furry homolog-like  | furry-like  | furry homolog-like (Drosophila)  | AF4P12  | DKFZp686E205  | ALL1-fused gene from chromosome 4p12 protein  | KIAA0826  | FRY-like |furry homolog-like  </t>
  </si>
  <si>
    <t xml:space="preserve"> HSN  | SNL  | FLJ38511  | fascin homolog 1, actin-bundling protein (Strongylocentrotus purpuratus) | Singed-like protein  | FAN1  | 55 kDa actin-bundling protein  | p55  | singed (Drosophila)-like (sea urchin fascin homolog like)  | singed-like (fascin homolog, sea urchin)  |fascin  </t>
  </si>
  <si>
    <t xml:space="preserve"> fibronectin type III and SPRY domain-containing protein 1  | MID1-related protein 1  | Microtubule-associated protein GLFND  | MIR1  | GLFND  |fibronectin type 3 and SPRY (spla, ryanodine) domain containing (with coiled-coil motif) 1  | MGC3213  | fibronectin type III and SPRY domain containing 1 | midline 1-related protein 1  | microtubule-associated protein GLFND  | fibronectin type 3 and SPRY domain containing 1  </t>
  </si>
  <si>
    <t xml:space="preserve"> Activin-binding protein  | FS  |activin-binding protein  | follistatin isoform FST317  | follistatin </t>
  </si>
  <si>
    <t xml:space="preserve">follistatin-like protein 1  | follistatin-like 1 | Follistatin-like protein 1  | follistatin-related protein 1  | FSL1  | FRP  </t>
  </si>
  <si>
    <t xml:space="preserve"> follistatin-like 3 (secreted glycoprotein) | FSRP  | Follistatin-related gene protein  | FLRG  | follistatin-related gene protein  | follistatin-related protein 3  |follistatin-like protein 3  | Follistatin-like protein 3  </t>
  </si>
  <si>
    <t xml:space="preserve"> Cell proliferation-inducing gene 15 protein  | proliferation-inducing protein 15  | ferritin H subunit  | ferritin, heavy polypeptide 1 | PIG15  |apoferritin  | PLIF  | FTHL6  | ferritin heavy chain  | FTH  | cell proliferation-inducing gene 15 protein  | FHC  | Ferritin H subunit  | placenta immunoregulatory factor  |EC 1.16.3.1 </t>
  </si>
  <si>
    <t xml:space="preserve"> ferritin light chain  |ferritin L subunit  | ferritin light polypeptide-like 3  | MGC71996  | Ferritin L subunit  | NBIA3  | ferritin L-chain  | ferritin, light polypeptide </t>
  </si>
  <si>
    <t xml:space="preserve"> Fat mass and obesity-associated protein  | protein fto  |alpha-ketoglutarate-dependent dioxygenase FTO  | fat mass and obesity-associated protein  | fat mass and obesity associated | KIAA1752  | MGC5149  |EC 1.14.11.- </t>
  </si>
  <si>
    <t xml:space="preserve"> TRMT7  | putative ribosomal RNA methyltransferase 1  | TRM7  | cell division protein  | MRX9  | 2'-O-ribose RNA methyltransferase TRM7 homolog  |FtsJ homolog 1  | MRX44  | protein ftsJ homolog 1  | FtsJ RNA methyltransferase homolog 1 (E. coli) | CDLIV  | mental retardation, X-linked 9  | tRNA methyltransferase 7 homolog  | SPB1  | mental retardation, X-linked 44  | rRNA (uridine-2'-O-)-methyltransferase  | Protein ftsJ homolog 1  | JM23  |EC 2.1.1.205 </t>
  </si>
  <si>
    <t xml:space="preserve"> 2'-O-ribose RNA methyltransferase SPB1 homolog  | rRNA (uridine-2'-O-)-methyltransferase 3  | pre-rRNA processing protein FTSJ3  |EPCS3  | Putative rRNA methyltransferase 3  | putative rRNA methyltransferase 3  | protein ftsJ homolog 3  | SPB1  | Protein ftsJ homolog 3  | FtsJ homolog 3 (E. coli) | SPB1 RNA methyltransferase homolog  |EC 2.1.1.- </t>
  </si>
  <si>
    <t xml:space="preserve"> AFT  | ftsJ methyltransferase domain-containing protein 1  |adrift homolog  | MTr2  | FtsJ methyltransferase domain containing 1 | protein adrift homolog  | FLJ11171  | Protein adrift homolog  |EC 2.1.1.- </t>
  </si>
  <si>
    <t xml:space="preserve"> MTR1  | FtsJ methyltransferase domain containing 2 |S-adenosyl-L-methionine-dependent methyltransferase FTSJD2  | cap-specific mRNA (nucleoside-2'-O-)-methyltransferase 1  | MTr1  | KIAA0082  | hMTr1  | Interferon-stimulated gene 95 kDa protein  | cap1 2'O-ribose methyltransferase 1  | ISG95  | FtsJ methyltransferase domain-containing protein 2  | Cap1 2'O-ribose methyltransferase 1  | interferon-stimulated gene 95 kDa protein  | ftsJ methyltransferase domain-containing protein 2  |EC 2.1.1.57 </t>
  </si>
  <si>
    <t xml:space="preserve"> FBP3  | FUSE-binding protein 3  |far upstream element-binding protein 3  | far upstream element (FUSE) binding protein 3 </t>
  </si>
  <si>
    <t xml:space="preserve"> Alpha-L-fucosidase I  | tissue alpha-L-fucosidase  | alpha-L-fucosidase 1  | fucosidase, alpha-L- 1, tissue | Alpha-L-fucoside fucohydrolase 1  | Alpha-L-fucosidase 1  | alpha-L-fucoside fucohydrolase 1  | alpha-L-fucosidase I  |FUCA  |EC 3.2.1.51 </t>
  </si>
  <si>
    <t xml:space="preserve"> alpha-L-fucoside fucohydrolase 2  | plasma alpha-L-fucosidase  |alpha-L-fucosidase 2  | dJ20N2.5  | Alpha-L-fucosidase 2  | Alpha-L-fucoside fucohydrolase 2  | fucosidase, alpha-L- 2, plasma | MGC1314  |EC 3.2.1.51 </t>
  </si>
  <si>
    <t xml:space="preserve"> DC44  | HCC3  | hepatitis C virus core-binding protein 6  | cervical cancer proto-oncogene 3 protein  | FUN14 domain containing 2 |FUN14 domain-containing protein 2  | Cervical cancer proto-oncogene 3 protein  | PD03104  | HCC-3  | Hepatitis C virus core-binding protein 6  | cervical cancer oncogene 3  | HCBP6  </t>
  </si>
  <si>
    <t xml:space="preserve"> fusion (involved in t(12;16) in malignant liposarcoma)  | POMP75  | TLS  | FUS1  | oncogene FUS  | fus-like protein  | hnRNP-P2  | Translocated in liposarcoma protein  | translocated in liposarcoma protein  | heterogeneous nuclear ribonucleoprotein P2  | fused in sarcoma | Oncogene TLS  | ALS6  | oncogene TLS  | fusion gene in myxoid liposarcoma  | HNRNPP2  |ETM4  | Oncogene FUS  | fusion, derived from t(12;16) malignant liposarcoma  | 75 kDa DNA-pairing protein  | amyotrophic lateral sclerosis 6  | POMp75  | RNA-binding protein FUS  </t>
  </si>
  <si>
    <t xml:space="preserve"> fucT-XI  | MGC33202  | galactoside 3-L-fucosyltransferase 11  | fuc-TXI  |alpha-(1,3)-fucosyltransferase 11  | Fucosyltransferase XI  | Fucosyltransferase 11  | fucosyltransferase XI  | fucosyltransferase 11 (alpha (1,3) fucosyltransferase) | Fuc-TXI  | FucT-XI  | Galactoside 3-L-fucosyltransferase 11  |EC 2.4.1.- </t>
  </si>
  <si>
    <t xml:space="preserve"> fucosyltransferase 8 (alpha (1,6) fucosyltransferase) | GDP-fucose--glycoprotein fucosyltransferase  | Fucosyltransferase 8  |alpha-(1,6)-fucosyltransferase  | Alpha1-6FucT  | glycoprotein 6-alpha-L-fucosyltransferase  | alpha1-6FucT  | GDP-L-Fuc:N-acetyl-beta-D-glucosaminide alpha1,6-fucosyltransferase  | Glycoprotein 6-alpha-L-fucosyltransferase  |EC 2.4.1.68 </t>
  </si>
  <si>
    <t xml:space="preserve"> FXC1  | fracture callus 1 homolog (rat)  | Mitochondrial import inner membrane translocase subunit Tim9 B  | TIMM9B  | translocase of inner mitochondrial membrane 10 homolog B (yeast) | Fracture callus protein 1  | fracture callus 1 (rat) homolog  |fracture callus 1 homolog  | TIM10B  | TIM9B  | mitochondrial import inner membrane translocase subunit Tim9 B  | fracture callus protein 1  | Tim10b  | FxC1  | Tim9b  </t>
  </si>
  <si>
    <t xml:space="preserve"> Friedreich ataxia protein  | FA  | CyaY  |frataxin, mitochondrial  | Fxn  | FRDA  | X25  | FARR  | Friedreich ataxia  | frataxin |EC 1.16.3.1 </t>
  </si>
  <si>
    <t xml:space="preserve"> fragile X mental retardation syndrome-related protein 1  | fragile X mental retardation, autosomal homolog 1 |FXR1P  | hFXR1p  </t>
  </si>
  <si>
    <t xml:space="preserve">FXR2P  | fragile X mental retardation syndrome-related protein 2  | FMR1L2  | fragile X mental retardation, autosomal homolog 2 | fragile X-mental retardation 1-like 2  </t>
  </si>
  <si>
    <t xml:space="preserve"> RUFY3  | zinc finger FYVE domain-containing protein 7  | FYVE and coiled-coil domain containing 1 | RUN and FYVE domain containing 3  | Zinc finger FYVE domain-containing protein 7  |CATC2  | FLJ13335  | ZFYVE7  | FYVE and coiled-coil domain-containing protein 1  </t>
  </si>
  <si>
    <t xml:space="preserve"> Proto-oncogene Syn  | src-like kinase  | src/yes-related novel  | proto-oncogene Syn  | c-syn protooncogene  | p59-Fyn  | Proto-oncogene c-Fyn  | SLK  |OKT3-induced calcium influx regulator  | MGC45350  | FYN oncogene related to SRC, FGR, YES | tyrosine kinase p59fyn(T)  | p59-FYN  | tyrosine-protein kinase Fyn  | proto-oncogene c-Fyn  | SYN  | Src-like kinase  |EC 2.7.10.2 </t>
  </si>
  <si>
    <t xml:space="preserve"> protein 40-2-3  |UAP56-interacting factor  | Forty-two-three domain-containing protein 1  | forty-two-three domain containing 1 | forty-two-three domain-containing protein 1  | UIF  | DKFZp761B1514  | Protein 40-2-3  </t>
  </si>
  <si>
    <t xml:space="preserve">Wnt receptor  | frizzled, Drosophila, homolog of, 1  | frizzled (Drosophila) homolog 1  | fzE1  | frizzled-1  | frizzled family receptor 1 | frizzled homolog 1 (Drosophila)  | frizzled homolog 1  | DKFZp564G072  | hFz1  | frizzled 1, seven transmembrane spanning receptor  | FzE1  | Fz-1  | fz-1  </t>
  </si>
  <si>
    <t xml:space="preserve"> hFz2  | FzE2  | Fz-2  | fz-2  | frizzled homolog 2 (Drosophila)  |Fz2  | frizzled 2, seven transmembrane spanning receptor  | frizzled-2  | frizzled (Drosophila) homolog 2  | fzE2  | frizzled homolog 2  | frizzled family receptor 2 </t>
  </si>
  <si>
    <t xml:space="preserve"> exudative vitreoretinopathy 1  | frizzled-4  | frizzled homolog 4 (Drosophila)  | frizzled family receptor 4 | EVR1  | WNT receptor frizzled-4  | FzE4  | frizzled 4, seven transmembrane spanning receptor  | GPCR  | hFz4  | frizzled (Drosophila) homolog 4  | FZD4S  |FEVR  | Fz-4  | CD344  | CD344 antigen  | Fz4  | frizzled homolog 4  </t>
  </si>
  <si>
    <t xml:space="preserve">Wnt receptor  | fzE5  | frizzled homolog 5 (Drosophila)  | hFz5  | HFZ5  | fz-5  | Fz-5  | frizzled-5  | FzE5  | chromosome 2 open reading frame 31  | frizzled family receptor 5 | seven-transmembrane receptor frizzled-5  | frizzled 5, seven transmembrane spanning receptor  | frizzled (Drosophila) homolog 5  | C2orf31  | DKFZP434E2135  </t>
  </si>
  <si>
    <t xml:space="preserve"> Fz-6  | frizzled-6  | frizzled homolog 6  | seven transmembrane helix receptor  | frizzled homolog 6 (Drosophila)  | FZ6  | hFz6  | frizzled family receptor 6 | HFZ6  | NDNC10  | frizzled 6, seven transmembrane spanning receptor  | frizzled (Drosophila) homolog 6  | Hfz6  |FZ-6  </t>
  </si>
  <si>
    <t xml:space="preserve"> FzE3  | frizzled 7, seven transmembrane spanning receptor  |Frizzled, drosophila, homolog of, 7  | Fz-7  | frizzled (Drosophila) homolog 7  | hFz7  | frizzled homolog 7  | frizzled homolog 7 (Drosophila)  | frizzled-7  | frizzled family receptor 7 | fz-7  </t>
  </si>
  <si>
    <t xml:space="preserve"> hFZ8  | Fz-8  | frizzled homolog 8 (Drosophila)  | frizzled 8, seven transmembrane spanning receptor  | frizzled (Drosophila) homolog 8  | frizzled-8  | frizzled homolog 8  | frizzled family receptor 8 |FZ-8  | hFz8  </t>
  </si>
  <si>
    <t xml:space="preserve"> CDH1  | KIAA1242  | Fzr  | FZR2  | fizzy/cell division cycle 20 related 1 (Drosophila) | fizzy-related protein homolog  | CDC20C  | cdh1/Hct1 homolog  | CDC20-like protein 1  | FZR  | hCDH1  | HCDH1  | HCDH  | Cdh1/Hct1 homolog  | FYR  |CDC20-like 1b  </t>
  </si>
  <si>
    <t xml:space="preserve"> RasGAP-associated endoribonuclease G3BP  | Ras-GTPase-activating protein SH3-domain-binding protein  | hDH VIII  | G3BP  | ATP-dependent DNA helicase VIII  | GTPase activating protein (SH3 domain) binding protein 1 | G3BP-1  | ras GTPase-activating protein-binding protein 1  |GAP binding protein  | HDH-VIII  | GAP SH3 domain-binding protein 1  |EC 3.6.4.12,EC 3.6.4.13 </t>
  </si>
  <si>
    <t xml:space="preserve">glucose-6-phosphate 1-dehydrogenase  | G6PD1  | glucose-6-phosphate dehydrogenase, G6PD  | glucose-6-phosphate dehydrogenase |EC 1.1.1.49 </t>
  </si>
  <si>
    <t xml:space="preserve"> Acid maltase  | lysosomal alpha-glucosidase  | aglucosidase alfa  | glucosidase, alpha; acid | Aglucosidase alfa  | acid maltase  |LYAG  |EC 3.2.1.20 </t>
  </si>
  <si>
    <t xml:space="preserve"> GEC-1  | GABARAPL1-a  | Glandular epithelial cell protein 1  | ATG8B  | ATG8  | ATG8L  | glandular epithelial cell protein 1  | APG8L  | GEC1  | GABA(A) receptor-associated protein like 1 |APG8-LIKE  | Early estrogen-regulated protein  | gamma-aminobutyric acid receptor-associated protein-like 1  | early estrogen-regulated protein  | GABA(A) receptor-associated protein-like 1  | gec1  </t>
  </si>
  <si>
    <t xml:space="preserve"> GABA(A) receptor-associated protein-like 2 | gamma-aminobutyric acid receptor-associated protein-like 2  | GEF2  | ATG8  | General protein transport factor p16  | Ganglioside expression factor 2  | GATE-16  | GEF-2  |MAP1 light chain 3 related protein  | FLC3A  | ATG8C  | MAP1 light chain 3-related protein  | GABA(A) receptor-associated protein-like 2  | GATE16  | general protein transport factor p16  | Golgi-associated ATPase enhancer of 16 kDa  | ganglioside expression factor 2  | golgi-associated ATPase enhancer of 16 kDa  </t>
  </si>
  <si>
    <t xml:space="preserve"> E4TF1-60  | GA binding protein transcription factor, alpha subunit 60kDa | GA binding protein transcription factor alpha subunit 60kDa  | nuclear respiratory factor 2 subunit alpha  | E4TF1A  | NRF2  | NFT2  | nuclear respiratory factor 2 alpha subunit  | GABP subunit alpha  | human nuclear respiratory factor-2 subunit alpha  | GA-binding protein transcription factor, alpha subunit (60kD)  |human nuclear respiratory factor-2 subunit alpha  | Transcription factor E4TF1-60  | transcription factor E4TF1-60  | RCH04A07  | Nuclear respiratory factor 2 subunit alpha  | NRF2A  | GA-binding protein alpha chain  </t>
  </si>
  <si>
    <t xml:space="preserve"> GABPB2  | NRF2B2  | GA binding protein transcription factor beta subunit 1 transcript variant gamma-2  | Nuclear respiratory factor 2  | nuclear respiratory factor 2  | transcription factor E4TF1-47  | GABPB-2  | NRF2B1  | BABPB2  | GA binding protein transcription factor, beta subunit 2  | GA binding protein transcription factor, beta subunit 1 | GABP subunit beta-2  | E4TF1B  | GABPB  |E4TF1  | Transcription factor E4TF1-53  | Transcription factor E4TF1-47  | transcription factor E4TF1-53  | E4TF1-53  | GA-binding protein subunit beta-1  | GABP subunit beta-1  | E4TF1-47  | GABPB-1  </t>
  </si>
  <si>
    <t xml:space="preserve"> CR6-interacting factor 1  | PRG6  | PLINP  | papillomavirus L2 interacting nuclear protein 1  | growth arrest- and DNA damage-inducible GADD45G-interacting protein  | PLINP1  | growth arrest and DNA-damage-inducible, gamma interacting protein 1 | Papillomavirus L2-interacting nuclear protein 1  | CRIF1  | CR6 interacting factor 1  | CKBBP2  | MGC4758  | Plinp1  | p53-responsive gene 6 protein  |CKII beta binding protein 2  | MGC4667  | growth arrest and DNA damage-inducible proteins-interacting protein 1  | CKII beta-associating protein  | PLINP-1  </t>
  </si>
  <si>
    <t xml:space="preserve"> auxilin-2  |DNAJ26  | cyclin G associated kinase | DNAJC26  | cyclin-G-associated kinase  |EC 2.7.11.1 </t>
  </si>
  <si>
    <t xml:space="preserve"> Galactosylceramidase  | galactosylceramidase (Krabbe disease)  | Galactocerebroside beta-galactosidase  | GALCERase  | galactosylceramidase | galactocerebroside beta-galactosidase  | galactosylceraminidase  | Galactosylceramide beta-galactosidase  | galactosylceramide beta-galactosidase  |galactocerebrosidase  |EC 3.2.1.46 </t>
  </si>
  <si>
    <t xml:space="preserve"> UDP-galactose 4-epimerase  | UDP-glucose 4-epimerase  | SDR1E1  | galactose-4-epimerase, UDP-  | short chain dehydrogenase/reductase family 1E, member 1  | Galactowaldenase  |UDP galactose-4'-epimerase  | UDP-galactose-4-epimerase | galactowaldenase  |EC 5.1.3.2 </t>
  </si>
  <si>
    <t xml:space="preserve">GK1  | galactokinase  | galactose kinase  | Galactose kinase  | galactokinase 1 | GALK  |EC 2.7.1.6 </t>
  </si>
  <si>
    <t xml:space="preserve"> galactokinase 2 | GalNAc kinase  |N-acetylgalactosamine kinase  | GK2  | Galactokinase 2  | galNAc kinase  |EC 2.7.1.157 </t>
  </si>
  <si>
    <t xml:space="preserve"> aldose 1-epimerase  | galactose mutarotase (aldose 1-epimerase) | galactomutarotase  | Galactose mutarotase  |IBD1  |EC 5.1.3.3 </t>
  </si>
  <si>
    <t xml:space="preserve"> Galactose-6-sulfate sulfatase  | galactose-6-sulfate sulfatase  | GAS  | GALNAC6S  | galactosamine (N-acetyl)-6-sulfate sulfatase | Chondroitinase  | Chondroitinsulfatase  | GalNAc6S sulfatase  | galNAc6S sulfatase  | N-acetylgalactosamine-6-sulfate sulfatase  |N-acetylgalactosamine-6-sulfatase  | chondroitinase  | MPS4A  | chondroitinsulfatase  |EC 3.1.6.4 </t>
  </si>
  <si>
    <t xml:space="preserve">GALNAC-T1  | UDP-GalNAc:polypeptide N-acetylgalactosaminyltransferase 1  | UDP-N-acetyl-alpha-D-galactosamine:polypeptide N-acetylgalactosaminyltransferase 1 (GalNAc-T1) | GalNAc transferase 1  | Polypeptide GalNAc transferase 1  | polypeptide N-acetylgalactosaminyltransferase 1  | pp-GaNTase 1  | protein-UDP acetylgalactosaminyltransferase 1  | GalNAc-T1  | polypeptide GalNAc transferase 1  | Protein-UDP acetylgalactosaminyltransferase 1  |EC 2.4.1.41 </t>
  </si>
  <si>
    <t xml:space="preserve"> Polypeptide GalNAc transferase 10  | PPGALNACT10  |GALNACT10  | UDP-GalNAc:polypeptide N-acetylgalactosaminyltransferase 10  | GalNAc-T10  | GalNAcT10  | PPGANTASE10  | Protein-UDP acetylgalactosaminyltransferase 10  | DKFZp586H0623  | polypeptide N-acetylgalactosaminyltransferase 10  | pp-GaNTase 10  | UDP-N-acetyl-alpha-D-galactosamine:polypeptide N-acetylgalactosaminyltransferase 10 (GalNAc-T10) | GalNAc transferase 10  |EC 2.4.1.41 </t>
  </si>
  <si>
    <t xml:space="preserve"> GalNAc-T14  | protein-UDP acetylgalactosaminyltransferase 14  | polypeptide N-acetylgalactosaminyltransferase 14  | polypeptide GalNAc transferase 14  | UDP-GalNAc:polypeptide N-acetylgalactosaminyltransferase T14  | UDP-GalNAc:polypeptide N-acetylgalactosaminyltransferase T10  | GalNac-T10  | UDP-GalNAc:polypeptide N-acetylgalactosaminyltransferase 14  |GALNT15  | GalNac-T14  | UDP-N-acetyl-alpha-D-galactosamine:polypeptide N-acetylgalactosaminyltransferase 14 (GalNAc-T14) | pp-GaNTase 14  | Protein-UDP acetylgalactosaminyltransferase 14  | polypeptide N-acetylgalactosaminyltransferase 15  | FLJ12691  | Polypeptide GalNAc transferase 14  |EC 2.4.1.41 </t>
  </si>
  <si>
    <t xml:space="preserve"> Polypeptide GalNAc transferase 2  | UDP-N-acetyl-alpha-D-galactosamine:polypeptide N-acetylgalactosaminyltransferase 2 (GalNAc-T2) | polypeptide N-acetylgalactosaminyltransferase 2  | GalNAc-T2  |UDP-GalNAc transferase 2  | pp-GaNTase 2  | protein-UDP acetylgalactosaminyltransferase 2  | UDP-GalNAc:polypeptide N-acetylgalactosaminyltransferase 2  | polypeptide GalNAc transferase 2  | Protein-UDP acetylgalactosaminyltransferase 2  |EC 2.4.1.41 </t>
  </si>
  <si>
    <t xml:space="preserve"> GalNAcT4  |GALNAC-T4  | polypeptide N-acetylgalactosaminyltransferase 4  | GALNACT4  | Polypeptide GalNAc transferase 4  | UDP-N-acetyl-alpha-D-galactosamine:polypeptide N-acetylgalactosaminyltransferase 4 (GalNAc-T4) | pp-GaNTase 4  | protein-UDP acetylgalactosaminyltransferase 4  | polypeptide GalNAc transferase 4  | UDP-GalNAc:polypeptide N-acetylgalactosaminyltransferase 4  | Protein-UDP acetylgalactosaminyltransferase 4  | GalNAc-T4  |EC 2.4.1.41 </t>
  </si>
  <si>
    <t xml:space="preserve"> GalNAc-T5  |GALNAC-T5  | polypeptide N-acetylgalactosaminyltransferase 5  | UDP-GalNAc:polypeptide N-acetylgalactosaminyltransferase 5  | pp-GaNTase 5  | Protein-UDP acetylgalactosaminyltransferase 5  | Polypeptide GalNAc transferase 5  | protein-UDP acetylgalactosaminyltransferase 5  | UDP-N-acetyl-alpha-D-galactosamine:polypeptide N-acetylgalactosaminyltransferase 5 (GalNAc-T5) | polypeptide GalNAc transferase 5  |EC 2.4.1.41 </t>
  </si>
  <si>
    <t xml:space="preserve"> GalNAc-T6  |GALNAC-T6  | UDP-N-acetyl-alpha-D-galactosamine:polypeptide N-acetylgalactosaminyltransferase 6 (GalNAc-T6) | Polypeptide GalNAc transferase 6  | GalNAcT6  | UDP-N-acetyl-alpha-D-galactosamine: polypeptide N-acetylgalactosaminyltransferase 6  | UDP-GalNAc:polypeptide N-acetylgalactosaminyltransferase 6  | protein-UDP acetylgalactosaminyltransferase 6  | polypeptide N-acetylgalactosaminyltransferase 6  | pp-GaNTase 6  | polypeptide GalNAc transferase 6  | Protein-UDP acetylgalactosaminyltransferase 6  | GalNAc transferase 6  |EC 2.4.1.41 </t>
  </si>
  <si>
    <t xml:space="preserve"> pp-GaNTase 7  | Protein-UDP acetylgalactosaminyltransferase 7  | UDP-GalNAc:polypeptide N-acetylgalactosaminyltransferase 7  | GalNAc-T7  | polypeptide GalNAc transferase 7  | GALNAC-T7  | N-acetylgalactosaminyltransferase 7  | UDP-N-acetyl-alpha-D-galactosamine:polypeptide N-acetylgalactosaminyltransferase 7 (GalNAc-T7) | protein-UDP acetylgalactosaminyltransferase 7  |GalNAcT7  | polypeptide N-acetylgalactosaminyltransferase 7  | Polypeptide GalNAc transferase 7  |EC 2.4.1.- </t>
  </si>
  <si>
    <t xml:space="preserve">PIG2  | guanidinoacetate N-methyltransferase | PIG2  | TP53I2  |EC 2.1.1.2 </t>
  </si>
  <si>
    <t xml:space="preserve"> giant axonal neuropathy (gigaxonin)  | kelch-like protein 16  | Kelch-like protein 16  | KLHL16  | GAN1  |kelch-like family member 16  | gigaxonin </t>
  </si>
  <si>
    <t xml:space="preserve">neutral alpha-glucosidase C  | glucosidase, alpha; neutral C |EC 3.2.1.20 </t>
  </si>
  <si>
    <t xml:space="preserve"> peptidyl-cysteine S-nitrosylase GAPDH  |G3PD  | glyceraldehyde-3-phosphate dehydrogenase | aging-associated gene 9 protein  | Peptidyl-cysteine S-nitrosylase GAPDH  | GAPD  |EC 1.2.1.12,EC 2.6.99.- </t>
  </si>
  <si>
    <t xml:space="preserve"> GAPEX5  | GTPase activating protein and VPS9 domains 1 | DKFZP434C212  | KIAA1521  | GAPex-5  | Rab5-activating protein 6  | RAP6  | rab5-activating protein 6  |GTPase-activating protein and VPS9 domain-containing protein 1  </t>
  </si>
  <si>
    <t xml:space="preserve"> NOLA1  | Nucleolar protein family A member 1  | nucleolar protein family A member 1  | nucleolar protein family A, member 1 (H/ACA small nucleolar RNPs)  | GAR1 ribonucleoprotein homolog (yeast) | snoRNP protein GAR1  |H/ACA ribonucleoprotein complex subunit 1  </t>
  </si>
  <si>
    <t xml:space="preserve"> glycine--tRNA ligase  | CMT2D  | DSMAV  | AP-4-A synthetase  | glycine tRNA ligase  |Charcot-Marie-Tooth neuropathy, neuronal type, D  | HMN5  | Charcot-Marie-Tooth neuropathy 2D  | Glycyl-tRNA synthetase  | diadenosine tetraphosphate synthetase  | SMAD1  | Diadenosine tetraphosphate synthetase  | glycyl-tRNA synthetase | GlyRS  |EC 6.1.1.14 </t>
  </si>
  <si>
    <t xml:space="preserve"> GARS  | GARTF  | PGFT  | AIRS  |phosphoribosylglycinamide formyltransferase, EC 2.1.2.2.  | PRGS  | phosphoribosylglycinamide formyltransferase, phosphoribosylglycinamide synthetase, phosphoribosylaminoimidazole synthetase | PAIS  | trifunctional purine biosynthetic protein adenosine-3  </t>
  </si>
  <si>
    <t xml:space="preserve"> GAS-1  | growth arrest-specific protein 1  | growth arrest-specific 1 |Growth arrest-specific gene-1  </t>
  </si>
  <si>
    <t xml:space="preserve"> growth arrest-specific 2 like 3 | Growth arrest-specific protein 2-like 3  | growth arrest-specific protein 2-like 3  | GAS2-like protein 3  |G2L3  </t>
  </si>
  <si>
    <t xml:space="preserve"> AXL receptor tyrosine kinase ligand  | DKFZp666G247  | FLJ34709  | GAS-6  | growth arrest-specific 6 | AXLLG  | growth arrest-specific protein 6  | AXSF  |AXL stimulatory factor  </t>
  </si>
  <si>
    <t xml:space="preserve"> GATA-binding protein 2  | MONOMAC  | NFE1B  | GATA binding protein 2 | endothelial transcription factor GATA-2  |DCML  </t>
  </si>
  <si>
    <t xml:space="preserve"> ocular development-associated gene protein  | GATA zinc finger domain-containing protein 1  | RG083M05.2  | ODAG  | GATA zinc finger domain containing 1 |CMD2B  | FLJ22489  | Ocular development-associated gene protein  </t>
  </si>
  <si>
    <t xml:space="preserve"> Hp66alpha  | p66 alpha  | p66alpha  |hp66alpha  | GATA zinc finger domain containing 2A | transcriptional repressor p66-alpha  | GATA zinc finger domain-containing protein 2A  </t>
  </si>
  <si>
    <t xml:space="preserve"> KIAA1150  | RP11-216N14.6  |MRD18  | GATA zinc finger domain containing 2B | P66beta  | transcription repressor p66 beta component of the MeCP1 complex  | p66/p68  | transcriptional repressor p66-beta  | p68  | GATA zinc finger domain-containing protein 2B  </t>
  </si>
  <si>
    <t xml:space="preserve"> Protein 15E1.2  | glutamyl-tRNA(Gln) amidotransferase, subunit C homolog  | FLJ37000  | glutamyl-tRNA(Gln) amidotransferase, subunit C homolog (bacterial)  | 15E1.2  | glutamyl-tRNA(Gln) amidotransferase, subunit C | glutamyl-tRNA(Gln) amidotransferase subunit C, mitochondrial  |glu-AdT subunit C  | gatC  | Glu-AdT subunit C  |EC 6.3.5.- </t>
  </si>
  <si>
    <t xml:space="preserve"> GATS protein-like 2 |GATS-like protein 2  </t>
  </si>
  <si>
    <t xml:space="preserve">GCB  | GC  | alglucerase  | glucosylceramidase  | Imiglucerase  | GLUC  | GBA1  | Alglucerase  | D-glucosyl-N-acylsphingosine glucohydrolase  | acid beta-glucosidase  | lysosomal glucocerebrosidase  | Acid beta-glucosidase  | imiglucerase  | glucosidase, beta; acid (includes glucosylceramidase)  | glucosidase, beta, acid | beta-glucocerebrosidase  | Beta-glucocerebrosidase  |EC 3.2.1.45 </t>
  </si>
  <si>
    <t xml:space="preserve"> non-lysosomal glucosylceramidase  | bile acid beta-glucosidase  | NLGase  | beta-glucosidase 2  | glucosidase, beta (bile acid) 2 | Beta-glucosidase 2  | DKFZp762K054  | KIAA1605  |beta-glucocerebrosidase 2  | AD035  | Glucosylceramidase 2  | glucosylceramidase 2  | Beta-glucocerebrosidase 2  |EC 3.2.1.45 </t>
  </si>
  <si>
    <t xml:space="preserve"> Glioblastoma-amplified sequence  | NipSnap2  | protein NipSnap homolog 2  |4-nitrophenylphosphatase domain and non-neuronal SNAP25-like 2  | glioblastoma amplified sequence | NIPSNAP2  </t>
  </si>
  <si>
    <t xml:space="preserve"> brancher enzyme  | GSD4  |1,4-alpha-glucan-branching enzyme  | GBE  | APBD  | Brancher enzyme  | glycogen branching enzyme  | glucan (1,4-alpha-), branching enzyme 1 | glycogen-branching enzyme  | amylo-(1,4 to 1,6) transglycosylase  | Glycogen-branching enzyme  | amylo-(1,4 to 1,6) transglucosidase  |EC 2.4.1.18 </t>
  </si>
  <si>
    <t xml:space="preserve"> BFA-resistant GEF 1  | golgi brefeldin A resistant guanine nucleotide exchange factor 1 |Golgi-specific brefeldin A-resistance guanine nucleotide exchange factor 1  | golgi-specific brefeldin A resistance factor 1  | ARF1GEF  | KIAA0248  </t>
  </si>
  <si>
    <t xml:space="preserve"> Guanine nucleotide-binding protein 1  | HuGBP-1  | GBP-1  | interferon-induced guanylate-binding protein 1  | guanylate binding protein 1, interferon-inducible, 67kDa  | huGBP-1  |guanine nucleotide-binding protein 1  | guanylate binding protein 1, interferon-inducible | GTP-binding protein 1  </t>
  </si>
  <si>
    <t xml:space="preserve"> guanylate binding protein 2, interferon-inducible | HuGBP-2  | huGBP-2  | interferon-induced guanylate-binding protein 2  |guanine nucleotide-binding protein 2  | Guanine nucleotide-binding protein 2  | GTP-binding protein 2  | GBP-2  </t>
  </si>
  <si>
    <t xml:space="preserve"> hDBP  | DBP  | Group-specific component  | vitamin D-binding protein  | vitamin D-binding alpha-globulin  | gc-globulin  | group-specific component (vitamin D binding protein) | VDBP  |DBP/GC  | GRD3  | VDB  | Gc-globulin  | VDBG  </t>
  </si>
  <si>
    <t xml:space="preserve"> grancalcin, penta-EF-hand protein  | grancalcin, EF-hand calcium binding protein | grancalcin, EF-hand calcium-binding protein  |grancalcin  | GCL  </t>
  </si>
  <si>
    <t xml:space="preserve"> KBL  | aminoacetone synthase  | AKB ligase  | 2-amino-3-ketobutyrate-CoA ligase  | glycine C-acetyltransferase (2-amino-3-ketobutyrate coenzyme A ligase)  | Aminoacetone synthase  |2-amino-3-ketobutyrate coenzyme A ligase, mitochondrial  | Glycine acetyltransferase  | glycine acetyltransferase  | glycine C-acetyltransferase |EC 2.3.1.29 </t>
  </si>
  <si>
    <t xml:space="preserve"> MGC20706  |GRIP and coiled-coil domain-containing protein 1  | Golgi coiled-coil protein 1  | golgi coiled-coil protein 1  | GCC88  | GRIP and coiled-coil domain containing 1 | GCC1P  | golgi coiled-coil 1  | FLJ22035  | peripheral membrane Golgi protein  </t>
  </si>
  <si>
    <t xml:space="preserve"> GRIP and coiled-coil domain-containing 2  | Golgi coiled-coil protein GCC185  | GRIP and coiled-coil domain-containing protein 2  | 185 kDa Golgi coiled-coil protein  | Renal carcinoma antigen NY-REN-53  | KIAA0336  | RanBP2L4  | REN53  | CTCL tumor antigen se1-1  | GCC185  | Ran-binding protein 2-like 4  | CLL-associated antigen KW-11  | GRIP and coiled-coil domain containing 2 | RANBP2L4  |GCC protein, 185-kD  | renal carcinoma antigen NY-REN-53  </t>
  </si>
  <si>
    <t xml:space="preserve"> glutaryl-CoA dehydrogenase | GCD  |glutaryl-CoA dehydrogenase, mitochondrial  | ACAD5  | glutaryl-Coenzyme A dehydrogenase  |EC 1.3.8.6 </t>
  </si>
  <si>
    <t xml:space="preserve"> C21orf66  | functional spliceosome-associated protein 105  | FSAP105  | GCFC1  |BM020  | GC-rich sequence DNA-binding factor candidate  | PAX3 and PAX7 binding protein 1 | GCFC  | GC-rich sequence DNA-binding factor 1  | chromosome 21 open reading frame 66  | fSAP105  </t>
  </si>
  <si>
    <t xml:space="preserve"> Gamma-ECS  | gamma-ECS  |GCL  | GLCL  | gamma-glutamylcysteine synthetase  | glutamate-cysteine ligase, catalytic subunit | GCS heavy chain  | Gamma-glutamylcysteine synthetase  | GLCLC  | glutamate--cysteine ligase catalytic subunit  | GCS  |EC 6.3.2.2 </t>
  </si>
  <si>
    <t xml:space="preserve"> GCS light chain  | gamma-glutamylcysteine synthetase regulatory subunit  | Glutamate--cysteine ligase modifier subunit  | glutamate--cysteine ligase regulatory subunit  | GLCLR  | glutamate-cysteine ligase, modifier subunit | gamma-ECS regulatory subunit  | Gamma-glutamylcysteine synthetase regulatory subunit  | glutamate--cysteine ligase modifier subunit  | Gamma-ECS regulatory subunit  | glutamate-cysteine ligase (gamma-glutamylcysteine synthetase), regulatory (30.8kD)  |GSC light chain  | glutamate-cysteine ligase regulatory protein  </t>
  </si>
  <si>
    <t xml:space="preserve"> GCN1 general control of amino-acid synthesis 1-like 1 (yeast) | GCN1-like protein 1  | HsGCN1  |PRIC295  | peroxisome proliferator activated receptor interacting complex protein  | translational activator GCN1  | GCN1 (general control of amino-acid synthesis 1, yeast)-like 1  | KIAA0219  | GCN1L  | GCN1  | hsGCN1  </t>
  </si>
  <si>
    <t xml:space="preserve"> core 2-branching enzyme  |C2GNT-L  | Core 2-branching enzyme  | core 2 branching enzyme  | core 2 beta1,6 N-acetylglucosaminyltransferase-I  | Core 2 GNT  | glucosaminyl (N-acetyl) transferase 1, core 2 (beta-1,6-N-acetylglucosaminyltransferase)  | Core2-GlcNAc-transferase  | beta-1,6-N-acetylglucosaminyltransferase  | G6NT  | glucosaminyl (N-acetyl) transferase 1, core 2 | C2GNT1  | beta-1,3-galactosyl-O-glycosyl-glycoprotein beta-1,6-N--acetylglucosaminyltransferase  | core2-GlcNAc-transferase  | core 2 GnT  | NACGT2  | beta-1,3-galactosyl-O-glycosyl-glycoprotein beta-1,6-N-acetylglucosaminyltransferase  | NAGCT2  | C2GNT  | core 2 beta-1,6-N-acetylglucosaminyltransferase I  |EC 2.4.1.102 </t>
  </si>
  <si>
    <t xml:space="preserve"> C2GnT3  | glucosaminyl (N-acetyl) transferase 4, core 2 (beta-1,6-N-acetylglucosaminyltransferase)  | Core2-GlcNAc-transferase 3  | Core 2-branching enzyme 3  | core 2-branching enzyme 3  | core2-GlcNAc-transferase 3  | C2GNT3  | glucosaminyl (N-acetyl) transferase 4, core 2 | core 2 beta-1,6-N-acetylglucosaminyltransferase 3  |beta-1,3-galactosyl-O-glycosyl-glycoprotein beta-1,6-N-acetylglucosaminyltransferase 4  |EC 2.4.1.102 </t>
  </si>
  <si>
    <t xml:space="preserve"> lipoic acid-containing protein  | glycine cleavage system protein H (aminomethyl carrier) | mitochondrial glycine cleavage system H-protein  | glycine cleavage system H protein, mitochondrial  | NKH  |GCE  </t>
  </si>
  <si>
    <t xml:space="preserve"> CMT4A  |ganglioside differentiation associated protein 1  | ganglioside induced differentiation associated protein 1 | CMT2K  | CMT4  | Charcot-Marie-Tooth neuropathy 4A  | CMTRIA  | ganglioside-induced differentiation-associated protein 1  </t>
  </si>
  <si>
    <t xml:space="preserve"> dJ776P7.1  | MACROD3  | FLJ20142  | ganglioside induced differentiation associated protein 2 |ganglioside-induced differentiation-associated protein 2  </t>
  </si>
  <si>
    <t xml:space="preserve"> MIR16  | RGS16-interacting membrane protein  | membrane interacting protein of RGS16  | glycerophosphodiester phosphodiesterase 1 | Membrane-interacting protein of RGS16  | membrane-interacting protein of RGS16  |363E6.2  |EC 3.1.4.44 </t>
  </si>
  <si>
    <t xml:space="preserve"> growth/differentiation factor 15  | prostate differentiation factor  | PTGFB  | PDF  | macrophage inhibitory cytokine 1  | NAG-1  | NSAID-activated gene 1 protein  | Macrophage inhibitory cytokine 1  | PLAB  | NSAID-regulated gene 1 protein  | placental TGF-beta  | Placental TGF-beta  | placental bone morphogenetic protein  | PTGF-beta  | Prostate differentiation factor  | Placental bone morphogenetic protein  | NRG-1  | growth differentiation factor 15 | GDF-15  | MIC-1  |NSAID (nonsteroidal anti-inflammatory drug)-activated protein 1  | MIC1  </t>
  </si>
  <si>
    <t xml:space="preserve"> growth differentiation factor 2 | Bone morphogenetic protein 9  |bone morphogenetic protein 9  | growth/differentiation factor 2  | BMP-9  | BMP9  | GDF-2  </t>
  </si>
  <si>
    <t xml:space="preserve"> XAP4  | GDI-1  | Protein XAP-4  | XAP-4  | protein XAP-4  | Rab GDI alpha  | rab GDP-dissociation inhibitor, alpha  | OPHN2  | rab GDP dissociation inhibitor alpha  | MRX48  | rab GDI alpha  | GDP dissociation inhibitor 1 | GDIL  |1A  | Guanosine diphosphate dissociation inhibitor 1  | MRX41  | RABGD1A  | oligophrenin-2  | RABGDIA  | Oligophrenin-2  | mental retardation, X-linked 48  | FLJ41411  | guanosine diphosphate dissociation inhibitor 1  </t>
  </si>
  <si>
    <t xml:space="preserve"> GDI-2  | Rab GDI beta  | rab GDP-dissociation inhibitor, beta  |guanosine diphosphate dissociation inhibitor 2  | Guanosine diphosphate dissociation inhibitor 2  | RABGDIB  | rab GDP dissociation inhibitor beta  | rab GDI beta  | GDP dissociation inhibitor 2 </t>
  </si>
  <si>
    <t xml:space="preserve">glycerophosphodiester phosphodiesterase 2  | PP1665  | glycerophosphodiester phosphodiesterase domain-containing protein 5  | glycerophosphodiester phosphodiesterase domain containing 5 | Glycerophosphodiester phosphodiesterase 2  | GDE2  |EC 3.1.-.- </t>
  </si>
  <si>
    <t xml:space="preserve"> component of gems 4  | gemin-4  | DKFZP434B131  |HCC-associated protein 1  | p97  | Gemin-4  | DKFZP434D174  | HCAP1  | Component of gems 4  | HHRF-1  | HC56  | gem-associated protein 4  | gem (nuclear organelle) associated protein 4 </t>
  </si>
  <si>
    <t xml:space="preserve"> gem (nuclear organelle) associated protein 5 | gem-associated protein 5  |GEMIN-5  | Gemin5  </t>
  </si>
  <si>
    <t xml:space="preserve"> SIP2  | gem (nuclear organelle) associated protein 6 |gem-associated protein 6  | Gemin-6  | gemin-6  | gemin 6  | FLJ23459  </t>
  </si>
  <si>
    <t xml:space="preserve"> gemin-7  | gemin 7  | Gemin-7  | FLJ13956  | gem (nuclear organelle) associated protein 7 | SIP3  |gem-associated protein 7  </t>
  </si>
  <si>
    <t xml:space="preserve"> CEE  | H_NH1244M04.5  | TRC35  | Transmembrane domain recognition complex 35 kDa subunit  | transmembrane domain recognition complex 35 kDa subunit  |Golgi to ER traffic protein 4 homolog  | conserved edge expressed protein  | chromosome 7 open reading frame 20  | conserved edge protein  | C7orf20  | golgi to ER traffic protein 4 homolog (S. cerevisiae) | transmembrane domain recognition complex, 35kDa  | Conserved edge-expressed protein  | CGI-20  | conserved edge-expressed protein  </t>
  </si>
  <si>
    <t xml:space="preserve"> ERV1  | hERV1  | hepatopoietin protein  | Augmenter of liver regeneration  | HPO2  | HERV1  |ERV1 homolog  | growth factor, erv1 (S. cerevisiae)-like (augmenter of liver regeneration)  | hepatic regenerative stimulation substance  | ALR  | Hepatopoietin  | HPO  | HSS  | FAD-linked sulfhydryl oxidase ALR  | HPO1  | erv1-like growth factor  | growth factor, augmenter of liver regeneration |EC 1.8.3.2 </t>
  </si>
  <si>
    <t xml:space="preserve"> mitochondrial elongation factor G1  | mitochondrial elongation factor G  | EFG  | GFM  | G translation elongation factor, mitochondrial  | EF-Gmt  | EFGM  | mEF-G 1  | Elongation factor G1  | COXPD1  | G elongation factor, mitochondrial 1 | EFG1  | Elongation factor G 1, mitochondrial  |elongation factor G 1, mitochondrial  | EGF1  | elongation factor G, mitochondrial  | hEFG1  | elongation factor G1  </t>
  </si>
  <si>
    <t xml:space="preserve"> Elongation factor G 2, mitochondrial  | EFG2  | MSTP027  | mEF-G 2  | RRF2mt  | RRF2  | MST027  | G elongation factor, mitochondrial 2 | ribosome-releasing factor 2, mitochondrial  | Elongation factor G2  |MRRF2  | elongation factor G 2, mitochondrial  | FLJ21661  | mitochondrial ribosome recycling factor 2  | EF-G2mt  | hEFG2  | mitochondrial elongation factor G2  </t>
  </si>
  <si>
    <t xml:space="preserve"> glucose-fructose oxidoreductase domain containing 2 | FLJ23802  |glucose-fructose oxidoreductase domain-containing protein 2  | MGC11335  |EC 1.-.-.- </t>
  </si>
  <si>
    <t xml:space="preserve"> D-fructose-6-phosphate amidotransferase 1  | glutamine-fructose-6-phosphate transaminase 1  | glutamine:fructose-6-phosphate amidotransferase 1  | glutamine--fructose-6-phosphate aminotransferase [isomerizing] 1  | GFPT1L  | GFAT1m  | GFPT  | hexosephosphate aminotransferase 1  | GFAT  | GFA  | glutamine:fructose 6 phosphate amidotransferase 1  | glucosamine--fructose-6-phosphate aminotransferase [isomerizing] 1  | Glutamine:fructose-6-phosphate amidotransferase 1  | Hexosephosphate aminotransferase 1  |CMSTA1  | GFAT 1  | GFAT1  | glutamine--fructose-6-phosphate transaminase 1 | MSLG  |EC 2.6.1.16 </t>
  </si>
  <si>
    <t xml:space="preserve"> GFAT 2  | hexosephosphate aminotransferase 2  | D-fructose-6-phosphate amidotransferase 2  |glucosamine--fructose-6-phosphate aminotransferase [isomerizing] 2  | Hexosephosphate aminotransferase 2  | glutamine: fructose-6-phosphate aminotransferase 2  | glutamine--fructose-6-phosphate aminotransferase [isomerizing] 2  | GFAT2  | glutamine:fructose-6-phosphate amidotransferase 2  | Glutamine:fructose-6-phosphate amidotransferase 2  | glutamine:fructose 6 phosphate amidotransferase 2  | glutamine-fructose-6-phosphate transaminase 2 |EC 2.6.1.16 </t>
  </si>
  <si>
    <t xml:space="preserve"> GPI-linked anchor protein  | GDNFRA  | PI-linked cell-surface accessory protein  | TGF-beta related neurotrophic factor receptor 1  | GDNFR  | GDNFR-alpha-1  | GDNF family receptor alpha 1 | RETL1  |GDNF family receptor alpha-1  | TGF-beta-related neurotrophic factor receptor 1  | GFR-ALPHA-1  | RET ligand 1  | GFR-alpha-1  | RET1L  | Glial cell line-derived neurotrophic factor receptor alpha  | TRNR1  | GDNF receptor alpha-1  </t>
  </si>
  <si>
    <t xml:space="preserve"> GDNF family receptor alpha 2 | NTNRA  | glial cell line derived neurotrophic factor receptor, beta  | GDNFR-beta  | GDNFR-alpha-2  | neurturin receptor alpha  | Neurturin receptor alpha  | PI-linked cell-surface accessory protein  | GFR-alpha 2  | GDNFRB  | RET ligand 2  | RETL2  | NRTNR-alpha  | TRNR2  | GDNF receptor alpha-2  |GDNF family receptor alpha-2  | TGF-beta-related neurotrophic factor receptor 2  | TRN receptor, GPI-anchored  | GFR-alpha-2  | NRTNR-ALPHA  | NTNR-alpha  | GDNF receptor beta  </t>
  </si>
  <si>
    <t xml:space="preserve"> golgi-localized, gamma ear-containing, ARF-binding protein 1  | Golgi-localized, gamma ear-containing, ARF-binding protein 1  | gamma-adaptin related protein 1  | Gamma-adaptin-related protein 1  | golgi associated, gamma adaptin ear containing, ARF binding protein 1  | ADP-ribosylation factor-binding protein GGA1  | gamma-adaptin-related protein 1  | golgi-associated, gamma adaptin ear containing, ARF binding protein 1 |ADP-ribosylation factor binding protein 1  </t>
  </si>
  <si>
    <t xml:space="preserve"> golgi associated, gamma adaptin ear containing, ARF binding protein 2  | VEAR  | golgi-localized, gamma ear-containing, ARF-binding protein 2  | VHS domain and ear domain-containing protein  |ADP-ribosylation factor-binding protein GGA2  | VHS domain and ear domain of gamma-adaptin  | Vear  | Golgi-localized, gamma ear-containing, ARF-binding protein 2  | Gamma-adaptin-related protein 2  | gamma-adaptin-related protein 2  | golgi-associated, gamma adaptin ear containing, ARF binding protein 2 | KIAA1080  </t>
  </si>
  <si>
    <t xml:space="preserve"> KIAA0154  |ADP-ribosylation factor-binding protein GGA3  | Golgi-localized, gamma ear-containing, ARF-binding protein 3  | golgi associated, gamma adaptin ear containing, ARF binding protein 3  | golgi-associated, gamma adaptin ear containing, ARF binding protein 3 </t>
  </si>
  <si>
    <t xml:space="preserve"> CRF21  | GCTG  | C7orf24  | chromosome 7 open reading frame 24  | gamma-glutamylcyclotransferase | Cytochrome c-releasing factor 21  |GGC  | cytochrome c-releasing factor 21  | MGC3077  | Ggc  | gamma -glutamyl cyclotransferase  |EC 2.3.2.4 </t>
  </si>
  <si>
    <t xml:space="preserve"> Vitamin K gamma glutamyl carboxylase  | GC  | vitamin K-dependent gamma-carboxylase  | Peptidyl-glutamate 4-carboxylase  | gamma-glutamyl carboxylase | Gamma-glutamyl carboxylase  |peptidyl-glutamate 4-carboxylase  | VKCFD1  |EC 4.1.1.90 </t>
  </si>
  <si>
    <t xml:space="preserve"> Gamma-Glu-X carboxypeptidase  |gamma-Glu-X carboxypeptidase  | gamma-glutamyl hydrolase (conjugase, folylpolygammaglutamyl hydrolase) | GH  | Conjugase  | gamma-glutamyl hydrolase  |EC 3.4.19.9 </t>
  </si>
  <si>
    <t xml:space="preserve">C3HC4-type zinc finger protein  | zinc finger protein 403  | LZK1  | laryngeal carcinoma related gene 1  | gametogenetin binding protein 2 | DIF3  | ZNF403  | ZFP403  | gametogenetin-binding protein 2  | Protein ZNF403  | FLJ21230  | Laryngeal carcinoma-related protein 1  | FLJ22561  | DIF-3  | laryngeal carcinoma-related protein 1  | LCRG1  </t>
  </si>
  <si>
    <t xml:space="preserve"> Dimethylallyltranstransferase  | farnesyl diphosphate synthase  | Geranyltranstransferase  | GGPPS1  |GGPPS  | geranyltranstransferase  | GGPPSase  | Geranylgeranyl diphosphate synthase  | dimethylallyltranstransferase  | geranylgeranyl diphosphate synthase 1 | Farnesyltranstransferase  | Farnesyl diphosphate synthase  | GGPP synthase  | (2E,6E)-farnesyl diphosphate synthase  | geranylgeranyl pyrophosphate synthase  | farnesyltranstransferase  |EC 2.5.1.-,EC 2.5.1.1,EC 2.5.1.29,EC 2.5.1.10 </t>
  </si>
  <si>
    <t xml:space="preserve"> gamma-glutamyltransferase 1 | glutathione hydrolase 1  | Gamma-glutamyltransferase 1  | CD224 antigen  |GTG  | CD224  | Glutathione hydrolase 1  | D22S672  | GGT  | gamma-glutamyltranspeptidase 1  | GGT 1  | D22S732  | gamma-glutamyl transpeptidase  | glutamyl transpeptidase  | Leukotriene-C4 hydrolase  | leukotriene-C4 hydrolase  |EC 2.3.2.2,EC 3.4.19.13,EC 3.4.19.14 </t>
  </si>
  <si>
    <t xml:space="preserve"> gamma-glutamyltransferase 5 | GGT 5  | gamma-glutamyl transpeptidase-related enzyme  | glutathione hydrolase 5  | Glutathione hydrolase 5  |gamma-glutamyl cleaving enzyme  | GGTLA1  | GGT-REL  | GGT-rel  | Gamma-glutamyltransferase-like activity 1  | Gamma-glutamyl transpeptidase-related enzyme  | gamma-glutamyltransferase-like activity 1  | gamma-glutamyl transpeptidase-related protein  | gamma-glutamyltranspeptidase 5  | Gamma-glutamyltranspeptidase 5  | Leukotriene-C4 hydrolase  | leukotriene-C4 hydrolase  |EC 2.3.2.2,EC 3.4.19.13,EC 3.4.19.14 </t>
  </si>
  <si>
    <t xml:space="preserve"> gamma-glutamyltransferase-like 3  | gamma-glutamyltransferase-like 5  | GGT4  |gamma-glutamyltransferase 4  | Gamma-glutamyltransferase-like 3  | GGTL3  | gamma-glutamyltranspeptidase-like 3  | D20S101  | gamma-glutamyltranspeptidase 7  | dJ18C9.2  | Gamma-glutamyltransferase-like 5  | GGTL5  | Glutathione hydrolase 7  | GGT 7  | Gamma-glutamyltranspeptidase 7  | glutathione hydrolase 7  | gamma-glutamyltransferase 7 |EC 2.3.2.2,EC 3.4.19.13 </t>
  </si>
  <si>
    <t xml:space="preserve"> GH3 domain containing | D11LGP1E  | homolog of mouse LGP1  |D11LGP1  | LGP1  | GH3 domain-containing protein  </t>
  </si>
  <si>
    <t xml:space="preserve"> HSPC282  | MICS1  | growth hormone-inducible transmembrane protein  | mitochondrial morphology and cristae structure 1  | TMBIM5  | Transmembrane BAX inhibitor motif-containing protein 5  | transmembrane BAX inhibitor motif-containing protein 5  | transmembrane BAX inhibitor motif containing 5  | Dermal papilla-derived protein 2  | DERP2  | My021  | growth hormone inducible transmembrane protein | PTD010  | Mitochondrial morphology and cristae structure 1  |dermal papilla-derived protein 2  </t>
  </si>
  <si>
    <t xml:space="preserve"> C10orf28  | chromosome 10 open reading frame 28  | Growth inhibition and differentiation-related protein 88  | putative mitochondrial space protein 32.1  | PSORT  | Putative mitochondrial space protein 32.1  | GIDRP86  | R3H domain and coiled-coil containing 1-like | growth inhibition and differentiation-related protein 88  | growth inhibition and differentiation related protein 86  |R3H and coiled-coil domain-containing protein 1-like  | GIDRP88  </t>
  </si>
  <si>
    <t xml:space="preserve"> PERQ amino acid rich, with GYF domain 1  | GYF1  | GRB10-interacting GYF protein 1  | GRB10 interacting GYF protein 1 |GYF domain containing 1  | PERQ1  | PERQ amino acid-rich with GYF domain-containing protein 1  | CDS2  | postmeiotic segregation increased 2-like 12  </t>
  </si>
  <si>
    <t xml:space="preserve"> Trinucleotide repeat-containing gene 15 protein  | TNRC15  | trinucleotide repeat containing 15  | PERQ amino acid-rich with GYF domain-containing protein 2  | KIAA0642  | PERQ3  | GRB10 interacting GYF protein 2 | PERQ amino acid rich, with GYF domain 2  | Parkinson disease (autosomal recessive, early onset) 11  | PERQ2  | PERQ amino acid rich, with GYF domain 3  | PARK11  | trinucleotide repeat-containing gene 15 protein  | GYF2  | GRB10-interacting GYF protein 2  |GYF domain containing 2  </t>
  </si>
  <si>
    <t xml:space="preserve"> partner of sld five-1  | GINS complex subunit 1  |DNA replication complex GINS protein PSF1  | PSF1  | KIAA0186  | GINS complex subunit 1 (Psf1 homolog) </t>
  </si>
  <si>
    <t xml:space="preserve"> GINS complex subunit 2 (Psf2 homolog) | GINS complex subunit 2  |DNA replication complex GINS protein PSF2  | Pfs2  | PSF2  | HSPC037  </t>
  </si>
  <si>
    <t xml:space="preserve"> PSF3  | GINS complex subunit 3 (Psf3 homolog) |DNA replication complex GINS protein PSF3  | GINS complex subunit 3  | FLJ13912  </t>
  </si>
  <si>
    <t xml:space="preserve"> GINS complex subunit 4 (Sld5 homolog) | GINS complex subunit 4  | MGC14799  | SLD5 homolog  | SLD5  |DNA replication complex GINS protein SLD5  </t>
  </si>
  <si>
    <t xml:space="preserve"> NIP  | tax interaction protein 2  | RGS19-interacting protein 1  | PDZ domain-containing protein GIPC1  | TIP-2  | SYNECTIIN  | IGF-1 receptor interacting protein 1  | regulator of G-protein signalling 19 interacting protein 1  | IIP-1  | GLUT1CBP  |GLUT1 C-terminal binding protein  | GIPC PDZ domain containing family, member 1 | RGS19IP1  | SYNECTIN  | SEMCAP  | Hs.6454  | GAIP C-terminus-interacting protein  | Tax interaction protein 2  | C19orf3  | RGS-GAIP-interacting protein  | GIPC  | chromosome 19 open reading frame 3  </t>
  </si>
  <si>
    <t xml:space="preserve">ARF GTPase-activating protein GIT1  | cool-associated and tyrosine-phosphorylated protein 1  | ARF GAP GIT1  | G protein-coupled receptor kinase interactor 1  | G protein-coupled receptor kinase interacting ArfGAP 1 | GRK-interacting protein 1  | Cool-associated and tyrosine-phosphorylated protein 1  | CAT1  | CAT-1  | G protein-coupled receptor kinase-interactor 1  </t>
  </si>
  <si>
    <t xml:space="preserve"> G protein-coupled receptor kinase interactor 2  |ARF GTPase-activating protein GIT2  | CAT2  | CAT-2  | KIAA0148  | G protein-coupled receptor kinase interacting ArfGAP 2 | cool-associated, tyrosine phosphorylated protein 2  | Cool-interacting tyrosine-phosphorylated protein 2  | GRK-interacting protein 2  | ARF GAP GIT2  | G protein-coupled receptor kinase-interactor 2  | cool-interacting tyrosine-phosphorylated protein 2  </t>
  </si>
  <si>
    <t xml:space="preserve"> connexin 43  | gap junction alpha-1 protein  | Gap junction 43 kDa heart protein  | Connexin-43  | gap junction protein, alpha 1, 43kDa (connexin 43)  | ODDD  | GJAL  | CX43  | SDTY3  |AVSD3  | ODD  | HLHS1  | DFNB38  | ODOD  | gap junction 43 kDa heart protein  | HSS  | gap junction protein, alpha 1, 43kDa | connexin-43  | gap junction protein, alpha-like  | Cx43  </t>
  </si>
  <si>
    <t xml:space="preserve"> GK1  | ATP:glycerol 3-phosphotransferase  | GKD  |glycerokinase  | Glycerokinase  | glycerol kinase |EC 2.7.1.30 </t>
  </si>
  <si>
    <t xml:space="preserve"> Glycerol kinase, testis specific 2  | glycerol kinase pseudogene 2  |glycerokinase 2  | GK 2  | GKP2  | glycerol kinase 2 | ATP:glycerol 3-phosphotransferase 2  | glycerol kinase testis specific 2  | Glycerokinase 2  | glycerol kinase, testis specific 2  | GKTA  |EC 2.7.1.30 </t>
  </si>
  <si>
    <t xml:space="preserve"> protein kinase anchoring protein GKAP42  | cGMP-dependent protein kinase-anchoring protein of 42 kDa  | cGMP-dependent protein kinase anchoring protein 42kDa  |G kinase-anchoring protein 1  | GKAP42  | FKSG21  | G kinase anchoring protein 1 </t>
  </si>
  <si>
    <t xml:space="preserve"> galactosidase, alpha | Agalsidase  | Alpha-D-galactoside galactohydrolase  |agalsidase alfa  | melibiase  | alpha-gal A  | Melibiase  | alpha-D-galactosidase A  | alpha-galactosidase A  | GALA  | Alpha-D-galactosidase A  | alpha-D-galactoside galactohydrolase 1  |EC 3.2.1.22 </t>
  </si>
  <si>
    <t xml:space="preserve"> Acid beta-galactosidase  | galactosidase, beta 1 | Elastin receptor 1  | Lactase  | elastin receptor 1, 67kDa  | beta-galactosidase  | lactase  | ELNR1  | MPS4B  |acid beta-galactosidase  | elastin receptor 1 (67kD)  | EBP  |EC 3.2.1.23 </t>
  </si>
  <si>
    <t xml:space="preserve"> Heparosan-N-sulfate-glucuronate 5-epimerase  |glucuronyl C5-epimerase  | D-glucuronyl C5-epimerase  | heparin/heparan sulfate:glucuronic acid C5-epimerase  | heparosan-N-sulfate-glucuronate 5-epimerase  | heparin/heparan sulfate-glucuronic acid C5-epimerase  | Heparin/heparan sulfate:glucuronic acid C5-epimerase  | KIAA0836  | heparan sulfate epimerase  | HSEPI  | glucuronic acid epimerase | Hsepi  | heparan sulfate C5-epimerase  | Heparan sulfate C5-epimerase  | UDP-glucuronic acid epimerase  |EC 5.1.3.17 </t>
  </si>
  <si>
    <t xml:space="preserve"> LCCS1  | LCCS  | hGLE1  | GLE1 RNA export mediator homolog (yeast) | GLE1 RNA export mediator-like (yeast)  | GLE1 RNA export mediator (yeast)  | GLE1 (yeast homolog)-like, RNA export mediator  | GLE1L  | nucleoporin GLE1  | GLE1-like protein  | lethal congenital contracture syndrome 1  |GLE1-like, RNA export mediator  </t>
  </si>
  <si>
    <t xml:space="preserve"> golgi apparatus protein 1  | CFR1  | golgi glycoprotein 1 | MG-160  | Golgi sialoglycoprotein MG-160  | golgi sialoglycoprotein MG-160  | cysteine-rich fibroblast growth factor receptor  | E-selectin ligand 1  | MG160  | ESL1  | Cysteine-rich fibroblast growth factor receptor  | CFR-1  |Golgi apparatus protein 1  | ESL-1  </t>
  </si>
  <si>
    <t xml:space="preserve"> PAPA  | GLI-Kruppel family member GLI3  | GLI3 full length protein  | GCPS  | zinc finger protein GLI3  | GLI3FL  | PAPA1  | GLI3 form of 190 kDa  | PAP-A  | GLI family zinc finger 3 | glioma-associated oncogene family zinc finger 3  | ACLS  | PHS  | PPDIV  | GLI3-190  | Greig cephalopolysyndactyly syndrome  | PAPB  |oncogene GLI3  | transcriptional activator GLI3  </t>
  </si>
  <si>
    <t xml:space="preserve"> GLI pathogenesis-related 1 (glioma)  | testes-specific vespid and pathogenesis protein 1  | protein RTVP-1  | gliPR 1  |CRISP7  | GLIPR  | GliPR  | Protein RTVP-1  | GliPR 1  | related to testis-specific, vespid, and pathogenesis proteins 1  | GLI pathogenesis-related 1 | glioma pathogenesis-related protein 1  | RTVP1  </t>
  </si>
  <si>
    <t xml:space="preserve"> gliPR 2  | Golgi-associated PR-1 protein  | Golgi-associated plant pathogenesis-related protein 1  | GAPR-1  | Glioma pathogenesis-related protein 2  | golgi-associated PR-1 protein  | glioma pathogenesis-related protein 2  | C9orf19  | GliPR 2  | GLI pathogenesis-related 2 | GAPR1  | chromosome 9 open reading frame 19  |17kD fetal brain protein  </t>
  </si>
  <si>
    <t xml:space="preserve"> VMGLOM  | FKBP-associated protein  | GVM  | FAP48  | venous malformation with glomus cells  | glomulin, FKBP associated protein |glomulin  | FK506-binding protein-associated protein  | FAP68  | FAP  | FKBPAP  | GLML  </t>
  </si>
  <si>
    <t xml:space="preserve"> Methylglyoxalase  | Ketone-aldehyde mutase  | methylglyoxalase  | aldoketomutase  | lactoylglutathione lyase  | glx I  | glyoxalase domain containing 1  | GLOD1  |GLYI  | Glx I  | glyoxalase I | Glyoxalase I  | lactoyl glutathione lyase  | ketone-aldehyde mutase  | S-D-lactoylglutathione methylglyoxal lyase  | Aldoketomutase  |EC 4.4.1.5 </t>
  </si>
  <si>
    <t xml:space="preserve"> C17orf25  | chromosome 17 open reading frame 25  | HC71  | glyoxalase domain containing 4 |glyoxalase domain-containing protein 4  | CGI-150  </t>
  </si>
  <si>
    <t xml:space="preserve">glutaredoxin-1  | TTase-1  | Thioltransferase-1  | GRX1  | GRX  | glutaredoxin (thioltransferase) | thioltransferase-1  </t>
  </si>
  <si>
    <t xml:space="preserve"> glutaredoxin 4  | TXNL2  | glutaredoxin-3  | PKC-theta-interacting protein  | Thioredoxin-like protein 2  | PKCq-interacting protein  | GRX4  | GLRX4  |TXNL3  | thioredoxin-like protein 2  | PICOT  | glutaredoxin 3 | PKC-interacting cousin of thioredoxin  | GRX3  | bA500G10.4  | thioredoxin-like 2  </t>
  </si>
  <si>
    <t xml:space="preserve"> glutaredoxin 5 | monothiol glutaredoxin-5  | FLB4739  |glutaredoxin 5 homolog  | glutaredoxin 5 homolog (S. cerevisiae)  | C14orf87  | PR01238  | Monothiol glutaredoxin-5  | chromosome 14 open reading frame 87  | GRX5  | glutaredoxin-related protein 5, mitochondrial  | PRO1238  </t>
  </si>
  <si>
    <t xml:space="preserve"> hydroxylysine galactosyltransferase 1  |glycosyltransferase 25 family member 1  | Hydroxylysine galactosyltransferase 1  | glycosyltransferase 25 domain containing 1 | procollagen galactosyltransferase 1  | Glycosyltransferase 25 family member 1  | FLJ22329  |EC 2.4.1.50 </t>
  </si>
  <si>
    <t xml:space="preserve"> glycosyltransferase 8 domain-containing protein 1  | GALA4A  | AD-017  |MSTP139  | glycosyltransferase AD-017  | glycosyltransferase 8 domain containing 1 | FLJ14611  |EC 2.4.1.- </t>
  </si>
  <si>
    <t xml:space="preserve"> GALA4A  | glycosyltransferase 8 domain containing 2 |glycosyltransferase 8 domain-containing protein 2  | FLJ31494  | gycosyltransferase  |EC 2.4.1.- </t>
  </si>
  <si>
    <t xml:space="preserve">truncated glycolipid transfer protein  | glycolipid transfer protein </t>
  </si>
  <si>
    <t xml:space="preserve">glioma tumor suppressor candidate region gene 1 protein  | glioma tumor suppressor candidate region gene 1 </t>
  </si>
  <si>
    <t xml:space="preserve"> PICT-1  |PICT1  | glioma tumor suppressor candidate region gene 2 protein  | p60  | protein interacting with carboxyl terminus 1  | glioma tumor suppressor candidate region gene 2 </t>
  </si>
  <si>
    <t xml:space="preserve"> glutamate dehydrogenase (NAD(P)+)  | glutamate dehydrogenase 1 | GLUD  |GDH1  | GDH 1  | glutamate dehydrogenase 1, mitochondrial  | GDH  |EC 1.4.1.3 </t>
  </si>
  <si>
    <t xml:space="preserve"> GLNS  | Glutamate--ammonia ligase  |PIG43  | glutamine synthase  | glutamate--ammonia ligase  | GS  | glutamine synthetase  | cell proliferation-inducing protein 59  | Glutamate decarboxylase  | PIG59  | glutamate decarboxylase  | glutamate-ammonia ligase | glutamate-ammonia ligase (glutamine synthase)  | proliferation-inducing protein 43  |EC 6.3.1.2,EC 4.1.1.15 </t>
  </si>
  <si>
    <t xml:space="preserve"> BM045  | nuclear protein of 60 kDa  | putative oxidoreductase GLYR1  |cytokine-like nuclear factor n-pac  | Nuclear protein of 60 kDa  | NP60  | Nuclear protein NP60  | N-PAC  | nuclear protein 60 kDa  | HIBDL  | nuclear protein 60kDa  | Glyoxylate reductase 1 homolog  | nuclear protein NP60  | Cytokine-like nuclear factor N-PAC  | 3-hydroxyisobutyrate dehydrogenase-like protein  | glyoxylate reductase 1 homolog (Arabidopsis) |EC 1.-.-.- </t>
  </si>
  <si>
    <t xml:space="preserve"> SAP-3  |cerebroside sulfate activator protein  | Shingolipid activator protein 3  | GM2 ganglioside activator protein  | sphingolipid activator protein 3  | GM2 ganglioside activator | Cerebroside sulfate activator protein  | shingolipid activator protein 3  | ganglioside GM2 activator  | GM2-AP  </t>
  </si>
  <si>
    <t xml:space="preserve"> short chain dehydrogenase/reductase family 3E, member 1  | GDP-mannose 4,6-dehydratase | GDP-D-mannose dehydratase  | SDR3E1  |GDP-mannose 4,6 dehydratase  | GMD  |EC 4.2.1.47 </t>
  </si>
  <si>
    <t xml:space="preserve"> DNA-binding protein p96PIF  | PIF p96  | PIF96  | glucocorticoid modulatory element binding protein 1 |glucocorticoid modulatory element-binding protein 1  | GMEB-1  | P96PIF  | parvovirus initiation factor p96  | Parvovirus initiation factor p96  </t>
  </si>
  <si>
    <t xml:space="preserve"> PIF79  | Parvovirus initiation factor p79  | P79PIF  | parvovirus initiation factor, p79  | GMEB-2  | glucocorticoid modulatory element binding protein 2 | KIAA1269  | DNA-binding protein p79PIF  | parvovirus initiation factor p79  |glucocorticoid modulatory element-binding protein 2  | PIF p79  </t>
  </si>
  <si>
    <t xml:space="preserve"> glia maturation factor, beta | GMF  | GMF-beta  |glia maturation factor beta  </t>
  </si>
  <si>
    <t xml:space="preserve">geminin  | geminin, DNA replication inhibitor | Gem  </t>
  </si>
  <si>
    <t xml:space="preserve"> mannose-1-phosphate guanylyltransferase (GDP)  |mannose-1-phosphate guanyltransferase alpha  | GDP-mannose pyrophosphorylase A | GTP-mannose-1-phosphate guanylyltransferase alpha  | GDP-mannose pyrophosphorylase A  |EC 2.7.7.13 </t>
  </si>
  <si>
    <t xml:space="preserve"> KIAA1851  |mannose-1-phosphate guanyltransferase beta  | GDP-mannose pyrophosphorylase B  | mannose-1-phosphate guanylyltransferase  | GDP-mannose pyrophosphorylase B | GTP-mannose-1-phosphate guanylyltransferase beta  |EC 2.7.7.13 </t>
  </si>
  <si>
    <t xml:space="preserve"> guanosine 5'-monophosphate oxidoreductase 1  | guanine monophosphate reductase  |GMP reductase 1  | Guanosine monophosphate reductase 1  | GMPR1  | guanosine monophosphate reductase 1  | guanosine monophosphate reductase | Guanosine 5'-monophosphate oxidoreductase 1  |EC 1.7.1.7 </t>
  </si>
  <si>
    <t xml:space="preserve"> guanosine monophosphate reductase 2 | guanosine 5'-monophosphate oxidoreductase 2  |GMP reductase 2  | Guanosine monophosphate reductase 2  | Guanosine 5'-monophosphate oxidoreductase 2  | guanosine monophosphate reductase isolog  |EC 1.7.1.7 </t>
  </si>
  <si>
    <t xml:space="preserve"> guanosine 5'-monophosphate synthase  | guanine monphosphate synthetase | GMP synthetase  | glutamine amidotransferase  | Glutamine amidotransferase  | MLL/GMPS fusion protein  | GMP synthase [glutamine-hydrolyzing]  |GMP synthase  |EC 6.3.5.2 </t>
  </si>
  <si>
    <t xml:space="preserve"> G-protein subunit alpha-11  | guanine nucleotide-binding protein subunit alpha-11  | GA11  | g alpha-11  | Guanine nucleotide-binding protein G(y) subunit alpha  |GNA-11  | G alpha-11  | guanine nucleotide-binding protein G(y) subunit alpha  | guanine nucleotide-binding protein, Gq class, GNA11  | guanine nucleotide binding protein (G protein), alpha 11 (Gq class) </t>
  </si>
  <si>
    <t xml:space="preserve"> G alpha-12  |NNX3  | guanine nucleotide binding protein (G protein) alpha 12 | g alpha-12  | WUGSC:H_GS165O14.2  | G-protein subunit alpha-12  | guanine nucleotide-binding protein subunit alpha-12  | gep  | RMP  </t>
  </si>
  <si>
    <t xml:space="preserve"> MGC46138  | guanine nucleotide binding protein (G protein), alpha 13 | G13  | G alpha-13  | guanine nucleotide-binding protein subunit alpha-13  | G-protein subunit alpha-13  |g alpha-13  </t>
  </si>
  <si>
    <t xml:space="preserve"> adenylate cyclase-inhibiting G alpha protein  |Gi  | Adenylate cyclase-inhibiting G alpha protein  | guanine nucleotide-binding protein G(i) subunit alpha-1  | Gi1 protein alpha subunit  | guanine nucleotide binding protein (G protein), alpha inhibiting activity polypeptide 1 </t>
  </si>
  <si>
    <t xml:space="preserve"> H_LUCA15.1  |GTP-binding regulatory protein Gi alpha-2 chain  | guanine nucleotide-binding protein G(i) subunit alpha-2  | GNAI2B  | guanine nucleotide binding protein (G protein), alpha inhibiting activity polypeptide 2 | guanine nucleotide-binding protein G(i), alpha-2 subunit  | adenylate cyclase-inhibiting G alpha protein  | Adenylate cyclase-inhibiting G alpha protein  | GIP  | H_LUCA16.1  </t>
  </si>
  <si>
    <t xml:space="preserve"> 87U6  | guanine nucleotide-binding protein G(k) subunit alpha  | guanine nucleotide binding protein (G protein), alpha inhibiting activity polypeptide 3 |ARCND1  | G(i) alpha-3  | g(i) alpha-3  </t>
  </si>
  <si>
    <t xml:space="preserve">GNAO  | guanine nucleotide-binding protein G(o) subunit alpha  | G-ALPHA-o  | guanine nucleotide binding protein (G protein), alpha activating activity polypeptide O </t>
  </si>
  <si>
    <t xml:space="preserve"> guanine nucleotide-binding protein alpha-q  | Guanine nucleotide-binding protein alpha-q  |guanine nucleotide-binding protein G(q) subunit alpha  | guanine nucleotide binding protein (G protein), q polypeptide | G-ALPHA-q  | GAQ  </t>
  </si>
  <si>
    <t xml:space="preserve">G protein, beta-1 subunit  | guanine nucleotide binding protein (G protein), beta polypeptide 1 | guanine nucleotide-binding protein G(I)/G(S)/G(T) subunit beta-1  | beta subunit, signal-transducing proteins GS/GI  | guanine nucleotide-binding protein G(I)/G(S)/G(T) beta subunit 1  | transducin beta chain 1  | Transducin beta chain 1  </t>
  </si>
  <si>
    <t xml:space="preserve"> DGCRK3  | guanine nucleotide binding protein beta-subunit-like polypeptide  |G-protein beta subunit-like protein  | g protein subunit beta-like protein 1  | guanine nucleotide binding protein (G protein), beta polypeptide 1-like | G protein subunit beta-like protein 1  | KIAA1645  | WD repeat-containing protein 14  | WDR14  | guanine nucleotide-binding protein subunit beta-like protein 1  | WDVCF  | GY2  | WD40 repeat-containing protein deleted in VCFS  </t>
  </si>
  <si>
    <t xml:space="preserve"> signal-transducing guanine nucleotide-binding regulatory protein beta subunit  |G protein, beta-2 subunit  | g protein subunit beta-2  | G protein subunit beta-2  | transducin beta chain 2  | guanine nucleotide-binding protein G(I)/G(S)/G(T) subunit beta-2  | guanine nucleotide-binding protein G(I)/G(S)/G(T) beta subunit 2  | Transducin beta chain 2  | guanine nucleotide binding protein (G protein), beta polypeptide 2 </t>
  </si>
  <si>
    <t xml:space="preserve"> Receptor for activated C kinase  | H12.3  | receptor for activated C kinase 1  | guanine nucleotide-binding protein subunit beta-like protein 12.3  | lung cancer oncogene 7  | Gnb2-rs1  | Guanine nucleotide-binding protein subunit beta-like protein 12.3  | receptor of activated protein kinase C 1  | proliferation-inducing gene 21  |PIG21  | Receptor of activated protein kinase C 1  | Human lung cancer oncogene 7 protein  | protein homologous to chicken B complex protein, guanine nucleotide binding  | RACK1  | HLC-7  | human lung cancer oncogene 7 protein  | guanine nucleotide-binding protein subunit beta-2-like 1  | guanine nucleotide binding protein (G protein), beta polypeptide 2-like 1 | cell proliferation-inducing gene 21 protein  | Cell proliferation-inducing gene 21 protein  </t>
  </si>
  <si>
    <t xml:space="preserve"> Transducin beta chain 4  |G protein beta-4 subunit  | guanine nucleotide binding protein beta subunit 4  | guanine nucleotide binding protein (G protein), beta polypeptide 4 | transducin beta chain 4  | guanine nucleotide-binding protein subunit beta-4  </t>
  </si>
  <si>
    <t xml:space="preserve"> bifunctional UDP-N-acetylglucosamine 2-epimerase/N-acetylmannosamine kinase  | NM  | UDP-GlcNAc-2-epimerase/ManAc kinase  | GLCNE  | UDP-N-acetylglucosamine-2-epimerase/N-acetylmannosamine kinase  | UDP-N-acetylglucosamine 2-epimerase/N-acetylmannosamine kinase  | DMRV  | glucosamine (UDP-N-acetyl)-2-epimerase/N-acetylmannosamine kinase | IBM2  | Uae1  |N-acylmannosamine kinase  </t>
  </si>
  <si>
    <t xml:space="preserve">G-protein gamma-12 subunit  | guanine nucleotide-binding protein G(I)/G(S)/G(O) subunit gamma-12  | guanine nucleotide binding protein (G protein), gamma 12 </t>
  </si>
  <si>
    <t xml:space="preserve"> G gamma-I  | guanine nucleotide binding protein gamma 2  |g gamma-I  | guanine nucleotide-binding protein G(I)/G(O) gamma-2 subunit  | guanine nucleotide binding protein (G protein), gamma 2 | guanine nucleotide-binding protein G(I)/G(S)/G(O) subunit gamma-2  </t>
  </si>
  <si>
    <t xml:space="preserve"> GNGT5  |guanine nucleotide-binding protein G(I)/G(S)/G(O) subunit gamma-5  | guanine nucleotide binding protein (G protein), gamma 5 </t>
  </si>
  <si>
    <t xml:space="preserve">HSR1 GTP-binding protein  | GTP-binding protein HSR1  | guanine nucleotide binding protein-like 1 | HSR1  | guanine nucleotide-binding protein-like 1  </t>
  </si>
  <si>
    <t xml:space="preserve"> Ngp-1  | nucleolar GTP-binding protein 2  | Autoantigen NGP-1  |autoantigen NGP-1  | nucleolar G-protein gene 1  | nucleolar GTPase  | HUMAUANTIG  | guanine nucleotide binding protein-like 2 (nucleolar) | NGP1  | novel nucleolar guanosine 5'-triphosphate binding protein autoantigen  </t>
  </si>
  <si>
    <t xml:space="preserve"> E2-induced gene 3 protein  | Nucleolar GTP-binding protein 3  | Nucleostemin  | nucleolar GTP-binding protein 3  | guanine nucleotide-binding protein-like 3  | MGC800  | E2IG3  | Novel nucleolar protein 47  | NNP47  | NS  | C77032  | nucleostemin  |estradiol-induced nucleotide binding protein  | guanine nucleotide binding protein-like 3 (nucleolar) | novel nucleolar protein 47  </t>
  </si>
  <si>
    <t xml:space="preserve">guanine nucleotide-binding protein-like 3-like protein  | novel GTPase  | guanine nucleotide binding protein-like 3 (nucleolar)-like | FLJ10613  </t>
  </si>
  <si>
    <t xml:space="preserve">acyl-CoA:dihydroxyacetonephosphateacyltransferase  | Glycerone-phosphate O-acyltransferase  | DHAP-AT  | Acyl-CoA:dihydroxyacetonephosphateacyltransferase  | glyceronephosphate O-acyltransferase | dihydroxyacetone phosphate acyltransferase  | DAP-AT  | glycerone-phosphate O-acyltransferase  | DHAPAT  | DAPAT  |EC 2.3.1.42 </t>
  </si>
  <si>
    <t xml:space="preserve"> GPI  | KIAA0060  | GNP1  | glucosamine-6-phosphate deaminase 1 | Glucosamine-6-phosphate deaminase 1  | GlcN6P deaminase 1  | HLN  | GNPDA  |glcN6P deaminase 1  | oscillin  | glucosamine-6-phosphate isomerase 1  | GNPI  | glucosamine-6-phosphate isomerase  | Oscillin  | GNPDA 1  |EC 3.5.99.6 </t>
  </si>
  <si>
    <t xml:space="preserve">glcN6P deaminase 2  | glucosamine-6-phosphate isomerase SB52  | GNPDA 2  | GNP2  | glucosamine-6-phosphate deaminase 2 | glucosamine-6-phosphate isomerase 2  | Glucosamine-6-phosphate isomerase SB52  | Glucosamine-6-phosphate deaminase 2  | GlcN6P deaminase 2  | SB52  |EC 3.5.99.6 </t>
  </si>
  <si>
    <t xml:space="preserve"> phosphoglucosamine transacetylase  | Phosphoglucosamine acetylase  | FLJ10607  | GNA1  | phosphoglucosamine acetylase  | glucosamine 6-phosphate N-acetyltransferase  | Gpnat1  |GNPNAT  | Phosphoglucosamine transacetylase  | glucosamine-phosphate N-acetyltransferase 1 |EC 2.3.1.4 </t>
  </si>
  <si>
    <t xml:space="preserve"> UDP-N-acetylglucosamine-1-phosphotransferase subunit gamma  |LP2537  | RJD9  | N-acetylglucosamine-1-phosphotransferase, gamma subunit  | N-acetylglucosamine-1-phosphate transferase, gamma subunit | c316G12.3  | CAB56184  | GNPTAG  | GlcNAc-1-phosphotransferase subunit gamma  | C16orf27  | glcNAc-1-phosphotransferase subunit gamma  | N-acetylglucosamine-1-phosphotransferase subunit gamma  | chromosome 16 open reading frame 27  </t>
  </si>
  <si>
    <t xml:space="preserve"> G6S  | glucosamine-6-sulfatase  | glucosamine (N-acetyl)-6-sulfatase |N-acetylglucosamine-6-sulfatase  | Glucosamine-6-sulfatase  |EC 3.1.6.14 </t>
  </si>
  <si>
    <t xml:space="preserve"> Golgin-97  | golgin-97  | golgin A1 | golgi autoantigen, golgin subfamily a, 1  |Golgin subfamily A member 1  | gap junction protein, alpha 4, 37kD  | MGC33154  </t>
  </si>
  <si>
    <t xml:space="preserve"> SY11 protein  |Golgi matrix protein GM130  | Golgin subfamily A member 2  | Golgin-95  | golgin-95  | golgi autoantigen, golgin subfamily a, 2  | GM130 autoantigen  | GM130  | 130 kDa cis-Golgi matrix protein  | golgin A2 </t>
  </si>
  <si>
    <t xml:space="preserve"> Golgin-160  | golgin-160  | golgin-165  | MEA-2  | golgi complex-associated protein of 170 kDa  | SY2/SY10 protein  | Golgin subfamily A member 3  | golgi autoantigen, golgin subfamily a, 3  | Golgi peripheral membrane protein  | Golgi complex-associated protein of 170 kDa  | GCP170  |Golgi membrane associated protein  | golgin A3 | male enhanced antigen-2  </t>
  </si>
  <si>
    <t xml:space="preserve"> golgi autoantigen, golgin subfamily a, 4  | 256 kDa golgin  | Protein 72.1  | MU-RMS-40.18  | golgin A4 | golgin-245  | golgin-240  | Golgin subfamily A member 4  | GCP2  | GOLG  | Golgin-245  | Trans-Golgi p230  |72.1 protein  | trans-Golgi p230  | p230  | protein 72.1  </t>
  </si>
  <si>
    <t xml:space="preserve"> RETII  | GOLIM5  | golgin-84  | golgin A5 | Golgin-84  | golgi integral membrane protein 5  | RFG5  | cell proliferation-inducing gene 31 protein  | Protein Ret-II  | PTC5  | RET-fused gene 5 protein  | ret-II  | golgi autoantigen, golgin subfamily a, 5  | rfg5  | Cell proliferation-inducing gene 31 protein  |Golgin subfamily A member 5  </t>
  </si>
  <si>
    <t xml:space="preserve"> Golgi complex-associated protein of 16 kDa  | Golgin subfamily A member 7  | golgi autoantigen, golgin subfamily a, 7  | golgi complex-associated protein of 16 kDa  | GOLGA3AP1  | GOLGA7A  |Golgi complex-associated protein of 16kDa  | golgin A7 | GCP16  | HSPC041  </t>
  </si>
  <si>
    <t xml:space="preserve"> Macrogolgin  | 372 kDa Golgi complex-associated protein  | Giantin  | macrogolgin  | golgin B1, golgi integral membrane protein  |Golgin subfamily B member 1  | GOLIM1  | GCP  | GCP372  | golgi integral membrane protein 1  | golgi autoantigen, golgin subfamily b, macrogolgin (with transmembrane signal), 1  | golgin B1 | giantin  </t>
  </si>
  <si>
    <t xml:space="preserve"> golgi phosphoprotein 4  | P138  | golgi phosphoprotein of 130 kDa  | Golgi phosphoprotein 4  | GPP130  | GIMPC  | golgi integral membrane protein, cis  | type II Golgi membrane protein  | GOLPH4  | cis Golgi-localized calcium-binding protein  | golgi integral membrane protein 4 | Golgi integral membrane protein, cis  | GIMPc  | Golgi integral membrane protein 4  | golgi-localized phosphoprotein of 130 kDa  | Golgi-localized phosphoprotein of 130 kDa  |130 kDa golgi-localized phosphoprotein  | Golgi phosphoprotein of 130 kDa  </t>
  </si>
  <si>
    <t xml:space="preserve"> FLJ23608  | GOLPH2  | bA379P1.3  | golgi membrane protein GP73  | C9orf155  | GP73  | PSEC0257  |Golgi membrane protein 1  | Golgi membrane protein GP73  | chromosome 9 open reading frame 155  | golgi membrane protein 1 | Golgi phosphoprotein 2  | golgi protein, 73-kD  | golgi phosphoprotein 2  </t>
  </si>
  <si>
    <t xml:space="preserve"> GOPP1  | coat-protein  |Golgi phosphoprotein 3  | golgi phosphoprotein 3 (coat-protein) | Coat protein GPP34  | golgi protein  | golgi peripheral membrane protein 1, 34 kDa  | MIDAS  | Mitochondrial DNA absence factor  | golgi-associated protein  | coat protein GPP34  | GPP34  | mitochondrial DNA absence factor  </t>
  </si>
  <si>
    <t xml:space="preserve"> GPP34R  | golgi phosphoprotein 3-like |Golgi phosphoprotein 3-like  | GPP34-related protein  </t>
  </si>
  <si>
    <t xml:space="preserve"> hGOT1a  | CGI-141  |putative NF-kappa-B-activating protein 470  | GOT1  | YMR292W  | Golgi transport 1 homolog B  | Putative NF-kappa-B-activating protein 470  | GOT1A  | golgi transport 1 homolog B (S. cerevisiae)  | vesicle transport protein GOT1B  | golgi transport 1B </t>
  </si>
  <si>
    <t xml:space="preserve"> GON-4 homolog  | GON-4-like protein  |2610100B20Rik  | gon-4-like (C. elegans) | KIAA1606  | YY1AP-related protein1  | gon-4 homolog  | gon-4 homolog (C.elegans)  | RP11-243J18.4  | GON4  | GON-4  | YARP  | FLJ20203  </t>
  </si>
  <si>
    <t xml:space="preserve">Golgi associated PDZ and coiled-coil motif containing protein  | PDZ protein interacting specifically with TC10  | PDZ/coiled-coil domain binding partner for the rho-family GTPase TC10  | Fused in glioblastoma  | CAL  | PIST  | CFTR-associated ligand  | golgi-associated PDZ and coiled-coil motif containing | fused in glioblastoma  | dJ94G16.2 PIST  | dJ94G16.2  | GOPC1  | Golgi-associated PDZ and coiled-coil motif-containing protein  | FIG  </t>
  </si>
  <si>
    <t xml:space="preserve"> NTKL-BP1  | SCYL1-binding protein 1  | N-terminal kinase-like-binding protein 1  | SCYL1-BP1  | SCY1-like 1-binding protein 1  | NTKL-binding protein 1  | SCY1-like 1 binding protein 1  | hNTKL-BP1  |RAB6-interacting golgin  | GO  | SCYL1BP1  | FLJ11752  | NTKLBP1  | golgin, RAB6-interacting </t>
  </si>
  <si>
    <t xml:space="preserve"> Golgi peripheral membrane protein p65  | GRASP65  | GOLPH5  | golgi phosphoprotein 5  | Golgi reassembly-stacking protein 1  |Golgi reassembly and stacking protein 1  | Golgi phosphoprotein 5  | P65  | golgi reassembly-stacking protein of 65 kDa  | Golgi reassembly-stacking protein of 65 kDa  | FLJ23443  | golgi reassembly stacking protein 1, 65kDa | Golgi reassembly and stacking protein, 65 kDa  </t>
  </si>
  <si>
    <t xml:space="preserve"> Golgi reassembly-stacking protein of 55 kDa  | golgi phosphoprotein 6  | GRASP55  | GRS2  | GOLPH6  |Golgi reassembly-stacking protein 2  | golgi reassembly stacking protein 2, 55kDa | p59  | golgi reassembly stacking protein 2, 55 kDa  | Golgi phosphoprotein 6  </t>
  </si>
  <si>
    <t xml:space="preserve"> GOLIM2  |GOS28/P28  | cis-golgi SNARE  | P28  | 28 kDa Golgi SNARE protein  | Golgi SNARE 28 kDa  | Golgi SNAP receptor complex member 1  | 28 kDa cis-Golgi SNARE p28  | golgi SNAP receptor complex member 1 | GOS28  | GOS-28  | golgi integral membrane protein 2  | GS28  </t>
  </si>
  <si>
    <t xml:space="preserve"> GS27  |EPM6  | Bos1  | Membrin  | 27 kDa Golgi SNARE protein  | golgi SNAP receptor complex member 2 | Golgi SNAP receptor complex member 2  | membrin  </t>
  </si>
  <si>
    <t xml:space="preserve"> GIG18  | aspartate aminotransferase, cytoplasmic  |ASTQTL1  | Transaminase A  | glutamate oxaloacetate transaminase 1  | glutamic-oxaloacetic transaminase 1, soluble (aspartate aminotransferase 1) | growth-inhibiting protein 18  | Glutamate oxaloacetate transaminase 1  | transaminase A  |EC 2.6.1.1 </t>
  </si>
  <si>
    <t xml:space="preserve"> FABP-1  | Kynurenine--oxoglutarate transaminase 4  | Glutamate oxaloacetate transaminase 2  | plasma membrane-associated fatty acid-binding protein  | Kynurenine aminotransferase IV  | KATIV  | Plasma membrane-associated fatty acid-binding protein  | kynurenine aminotransferase 4  | Fatty acid-binding protein  | mAspAT  | glutamate oxaloacetate transaminase 2  | Kynurenine--oxoglutarate transaminase IV  |aspartate aminotransferase, mitochondrial  | glutamic-oxaloacetic transaminase 2, mitochondrial (aspartate aminotransferase 2) | Transaminase A  | KAT4  | kynurenine aminotransferase IV  | kynurenine--oxoglutarate transaminase 4  | fatty acid-binding protein  | kynurenine--oxoglutarate transaminase IV  | transaminase A  | Kynurenine aminotransferase 4  | FABPpm  | mitAAT  |EC 2.6.1.1,EC 2.6.1.7 </t>
  </si>
  <si>
    <t xml:space="preserve"> GPI anchor attachment protein 1  | glycophosphatidylinositol anchor attachment 1  | GPI transamidase subunit  | GAA1 protein homolog  | GAA1  | glycosylphosphatidylinositol anchor attachment 1 | anchor attachment protein 1 (Gaa1p, yeast) homolog  | GPAA1P anchor attachment protein 1 homolog (yeast)  | glycosylphosphatidylinositol anchor attachment protein 1 homolog (yeast)  | glycosylphosphatidylinositol anchor attachment 1 protein  |GPAA1P anchor attachment protein 1 homolog  | glycosylphosphatidylinositol anchor attachment protein 1 homolog  | hGAA1  </t>
  </si>
  <si>
    <t xml:space="preserve"> glycerol 3-phosphate acyltransferase, mitochondrial  | glycerol-3-phosphate acyltransferase 1, mitochondrial  | glycerol-3-phosphate acyltransferase, mitochondrial | GPAT1  | GPAT-1  |GPAT  | MGC26846  | KIAA1560  |EC 2.3.1.15 </t>
  </si>
  <si>
    <t xml:space="preserve"> evolutionarily conserved G-patch domain containing  |G patch domain-containing protein 1  | GPATC1  | FLJ38686  | evolutionarily conserved G patch domain containing  | Evolutionarily conserved G-patch domain-containing protein  | evolutionarily conserved G-patch domain-containing protein  | G patch domain containing 1 | ECGP  | FLJ10206  </t>
  </si>
  <si>
    <t xml:space="preserve"> PPP1R30  | RP11-361K17.1  | protein phosphatase 1, regulatory subunit 30  |G patch domain-containing protein 2  | GPATC2  | G patch domain containing 2 | CT110  | FLJ10252  | cancer/testis antigen 110  </t>
  </si>
  <si>
    <t xml:space="preserve"> FLJ20249  | DKFZP434F1735  | G patch domain containing 4 | GPATC4  |G patch domain-containing protein 4  </t>
  </si>
  <si>
    <t xml:space="preserve"> GPATC8  | KIAA0553  |G patch domain-containing protein 8  | G patch domain containing 8 </t>
  </si>
  <si>
    <t xml:space="preserve"> Vascular wall-linked protein  | SSH6  | DKFZp761C169  | vasculin  | GPBP  |VASCULIN  | GC-rich promoter-binding protein 1  | GC-rich promoter binding protein 1 | vascular wall-linked protein  </t>
  </si>
  <si>
    <t xml:space="preserve"> glypican-1  | glypican  | glypican 1 |glypican proteoglycan 1  </t>
  </si>
  <si>
    <t xml:space="preserve"> glypican proteoglycan 4  | glypican-4  | glypican 4 |dJ900E8.1 (glypican 4)  | K-glypican  </t>
  </si>
  <si>
    <t xml:space="preserve">glypican proteoglycan 6  | glypican 6 | OMIMD1  | glypican-6  </t>
  </si>
  <si>
    <t xml:space="preserve"> glycerophosphodiester phosphodiesterase 5  | putative glycerophosphocholine phosphodiesterase GPCPD1  | Glycerophosphodiester phosphodiesterase 5  | glycerophosphocholine phosphodiesterase GDE1 homolog (S. cerevisiae) | GDE5  | preimplantation protein 4  |PREI4  | glycerophosphocholine phosphodiesterase GPCPD1  | putative glycerophosphodiester phosphodiesterase 5  | KIAA1434  | GDPD6  |EC 3.1.4.2 </t>
  </si>
  <si>
    <t xml:space="preserve">glycerol-3-phosphate dehydrogenase 1-like protein  | GPD1-L  | KIAA0089  | glycerol-3-phosphate dehydrogenase 1-like |EC 1.1.1.8 </t>
  </si>
  <si>
    <t xml:space="preserve"> mtGPD  | GPD-M  | GPDM  | mitochondrial glycerophosphate dehydrogenase  | GPDH-M  | mGPDH  |GDH2  | glycerol-3-phosphate dehydrogenase 2 (mitochondrial) | glycerol-3-phosphate dehydrogenase, mitochondrial  |EC 1.1.5.3 </t>
  </si>
  <si>
    <t xml:space="preserve"> HKPX1  | gephyrin | GEPH  | GPH  | KIAA1385  |GPHRYN  </t>
  </si>
  <si>
    <t xml:space="preserve"> AMF  | sperm antigen 36  | Phosphoglucose isomerase  | phosphosaccharomutase  | Autocrine motility factor  | neuroleukin  | SA36  | phosphohexomutase  | PHI  | Neuroleukin  |GNPI  | glucose phosphate isomerase  | hexosephosphate isomerase  | PGI  | glucose-6-phosphate isomerase | sperm antigen-36  | hexose monophosphate isomerase  | SA-36  | Sperm antigen 36  | NLK  | phosphohexose isomerase  | phosphoglucose isomerase  | autocrine motility factor  | oxoisomerase  | Phosphohexose isomerase  |EC 5.3.1.9 </t>
  </si>
  <si>
    <t xml:space="preserve"> G patch domain-containing protein 5  | Protein T54  | Protein MOS2 homolog  | protein MOS2 homolog  | GPATC5  |G patch domain and KOW motifs-containing protein  | Spp2  | G patch domain and KOW motifs | GPATCH5  | T54  </t>
  </si>
  <si>
    <t xml:space="preserve"> XAB1  |ATP(GTP)-binding protein  | MBD2-interacting protein  | NTPBP  | ATPBD1A  | XPA binding protein 1  | XPA binding protein 1, GTPase  | RNA polymerase II associated protein 4  | XPA-binding protein 1  | MBDin  | RPAP4  | MBDIN  | GPN-loop GTPase 1 </t>
  </si>
  <si>
    <t xml:space="preserve"> ATPBD1C  | ATP binding domain 1 family, member C  | GPN-loop GTPase 3 |protein x 0004  | MGC14560  | ATP-binding domain 1 family member C  </t>
  </si>
  <si>
    <t xml:space="preserve"> osteoactivin  | NMB  | glycoprotein (transmembrane) nmb | transmembrane glycoprotein HGFIN  | HGFIN  | transmembrane glycoprotein NMB  | glycoprotein nmb-like protein  | Transmembrane glycoprotein HGFIN  |glycoprotein NMB  </t>
  </si>
  <si>
    <t xml:space="preserve"> protein GPR107  | LUSTR1  |GCDRP  | bA138E2.2  | FLJ20998  | G protein-coupled receptor 107 | KIAA1624  | RP11-88G17  | Lung seven transmembrane receptor 1  | lung seven transmembrane receptor 1  </t>
  </si>
  <si>
    <t xml:space="preserve"> Lung seven transmembrane receptor 2  | protein GPR108  | LUSTR2  |lung seven transmembrane receptor 2  | G protein-coupled receptor 108 </t>
  </si>
  <si>
    <t xml:space="preserve"> G protein-coupled receptor 124 | DKFZp434J0911  | DKFZp434C211  | KIAA1531  |G-protein coupled receptor 124  | Tumor endothelial marker 5  | tumor endothelial marker 5  | TEM5  | FLJ14390  </t>
  </si>
  <si>
    <t xml:space="preserve"> probable G-protein coupled receptor 125  |TEM5L  | PGR21  | FLJ38547  | G protein-coupled receptor 125 </t>
  </si>
  <si>
    <t xml:space="preserve"> vascular inducible G protein-coupled receptor  | VIGR  | Vascular inducible G protein-coupled receptor  | FLJ14937  | HBV PreS1-transactivated protein 2  | DREG  | PS1TP2  | Developmentally regulated G-protein-coupled receptor  | developmentally regulated G-protein-coupled receptor  |APG1  | G-protein coupled receptor 126  | vascular-inducible G protein-coupled receptor  | G protein-coupled receptor 126 </t>
  </si>
  <si>
    <t xml:space="preserve"> RE2  |G-protein coupled receptor 161  | G protein-coupled receptor 161 | G-protein coupled receptor RE2  </t>
  </si>
  <si>
    <t xml:space="preserve"> putative G-protein coupled receptor GPCR41  |BVVLS2  | D15Ertd747e  | GPCR41  | PERV-A receptor 1  | Porcine endogenous retrovirus A receptor 1  | hRFT3  | G protein-coupled receptor 172A  | RFVT2  | porcine endogenous retrovirus A receptor 1  | Protein GPR172A  | FLJ11856  | riboflavin transporter 3  | solute carrier family 52, riboflavin transporter, member 2 | Riboflavin transporter 3  | RFT3  | GPR172A  | PAR1  </t>
  </si>
  <si>
    <t xml:space="preserve"> G protein-coupled receptor 176 | HB-954  | Gm1012  |probable G-protein coupled receptor 176  </t>
  </si>
  <si>
    <t xml:space="preserve"> Intimal thickness-related receptor  | ITR  | G protein-coupled receptor 180 | intimal thickness-related receptor  |integral membrane protein GPR180  </t>
  </si>
  <si>
    <t xml:space="preserve"> G protein-coupled receptor 39 |G-protein coupled receptor 39  </t>
  </si>
  <si>
    <t xml:space="preserve"> TM7XN1  | TM7LN4  | G protein-coupled receptor 56 | Protein TM7XN1  |7-transmembrane protein with no EGF-like N-terminal domains-1  | BFPP  | G-protein coupled receptor 56  </t>
  </si>
  <si>
    <t xml:space="preserve"> EDDM6  | He6  |G protein-coupled receptor, epididymis-specific (seven transmembrane family)  | epididymal protein 6  | G protein-coupled receptor 64 | TM7LN2  | G-protein coupled receptor 64  | HE6  | Human epididymis-specific protein 6  | human epididymis-specific protein 6  </t>
  </si>
  <si>
    <t xml:space="preserve"> G-protein coupled receptor 68  | OGR-1  | OGR1  | ovarian cancer G-protein coupled receptor 1  |ovarian cancer G protein-coupled receptor, 1  | Sphingosylphosphorylcholine receptor  | G protein-coupled receptor 68 | GPR12A  | sphingosylphosphorylcholine receptor  </t>
  </si>
  <si>
    <t xml:space="preserve"> Protein GPR89A  | putative NF-kappa-B-activating protein 90  |GPR89B  | G protein-coupled receptor 89A | putative MAPK-activating protein PM01  | GPHRA  | Putative MAPK-activating protein PM01  | UNQ192  | protein GPR89  | Golgi pH regulator A  | SH120  | GPR89  | Putative NF-kappa-B-activating protein 90  </t>
  </si>
  <si>
    <t xml:space="preserve"> retinoic acid responsive gene protein  | RAIG3  | G protein-coupled receptor, family C, group 5, member C | Retinoic acid-induced gene 3 protein  |G-protein coupled receptor family C group 5 member C  | retinoic acid-induced gene 3 protein  | orphan G-protein coupled receptor  | RAIG-3  </t>
  </si>
  <si>
    <t xml:space="preserve"> GRIN1  | KIAA1893  |G protein-regulated inducer of neurite outgrowth 1  | G protein regulated inducer of neurite outgrowth 1 </t>
  </si>
  <si>
    <t xml:space="preserve"> G protein pathway suppressor 1  | GPS-1  | Protein MFH  | signalosome subunit 1  |COP9 signalosome complex subunit 1  | JAB1-containing signalosome subunit 1  | CSN1  | G protein pathway suppressor 1 | Signalosome subunit 1  | SGN1  | COPS1  </t>
  </si>
  <si>
    <t xml:space="preserve">AMF-1  | G protein pathway suppressor 2 | GPS-2  </t>
  </si>
  <si>
    <t xml:space="preserve"> activator of G-protein signaling 3  | Activator of G-protein signaling 3  | G-protein signalling modulator 1 (AGS3-like, C. elegans)  |AGS3 homolog  | DKFZP727I051  | G-protein-signaling modulator 1  | G-protein signaling modulator 1 | AGS3  </t>
  </si>
  <si>
    <t xml:space="preserve"> LGN  | G-protein-signaling modulator 2  | Pins  | PINS  |CMCS  | G-protein signaling modulator 2 | mosaic protein LGN  | deafness, autosomal recessive 82  | Mosaic protein LGN  | G-protein signalling modulator 2 (AGS3-like, C. elegans)  | DFNB82  </t>
  </si>
  <si>
    <t xml:space="preserve">alanine aminotransferase 2  | Glutamic--pyruvic transaminase 2  | ALT2  | glutamate pyruvate transaminase 2  | GPT 2  | glutamic-pyruvate transaminase 2  | glutamic pyruvate transaminase (alanine aminotransferase) 2 | Glutamate pyruvate transaminase 2  | glutamic--pyruvic transaminase 2  | Glutamic--alanine transaminase 2  | AAT2  | glutamic--alanine transaminase 2  |EC 2.6.1.2 </t>
  </si>
  <si>
    <t xml:space="preserve"> GSHPx-1  | cellular glutathione peroxidase  | GSHPX1  | GPx-1  |GPXD  | glutathione peroxidase 1 | Cellular glutathione peroxidase  |EC 1.11.1.9 </t>
  </si>
  <si>
    <t xml:space="preserve"> snGPx  |phospholipid hydroperoxidase  | MCSP  | sperm nucleus glutathione peroxidase  | PHGPx  | glutathione peroxidase 4 (phospholipid hydroperoxidase)  | snPHGPx  | Glutathione peroxidase 4  | GSHPx-4  | GPx-4  | glutathione peroxidase 4 | phospholipid hydroperoxide glutathione peroxidase, mitochondrial  |EC 1.11.1.12 </t>
  </si>
  <si>
    <t xml:space="preserve">glutathione peroxidase 6  | GSHPx-7  | GPx-7  | GPX6  | CL683  | FLJ14777  | non-selenocysteine containing phospholipid hydroperoxide glutathione peroxidase  | glutathione peroxidase 7 | NPGPx  |EC 1.11.1.9 </t>
  </si>
  <si>
    <t xml:space="preserve"> glutathione peroxidase 8 (putative) | GSHPx-8  | GPx-8  | EPLA847  | UNQ847  |probable glutathione peroxidase 8  |EC 1.11.1.9 </t>
  </si>
  <si>
    <t xml:space="preserve"> GRAM domain containing 1A |GRAM domain-containing protein 1A  | KIAA1533  | FLJ90346  </t>
  </si>
  <si>
    <t xml:space="preserve"> GRAM domain containing 1B | KIAA1201  |GRAM domain-containing protein 1B  </t>
  </si>
  <si>
    <t xml:space="preserve">GRAM domain-containing protein 3  | NS3TP2  | HCV NS3-transactivated protein 2  | FLJ21313  | GRAM domain containing 3 | hepatitis C virus nonstructural protein 3-transactivating protein 2  </t>
  </si>
  <si>
    <t xml:space="preserve"> DIP  | Death-inducing protein  | death-inducing-protein  | dA59H18.1  | GRAM domain containing 4 | death-inducing protein  | KIAA0767  | dJ439F8.1  |GRAM domain-containing protein 4  </t>
  </si>
  <si>
    <t xml:space="preserve"> GRB10 adaptor protein  | KIAA0207  | maternally expressed gene 1  | insulin receptor-binding protein Grb-IR  | IRBP  |GRB-IR  | Grb-10  | Insulin receptor-binding protein Grb-IR  | GRBIR  | RSS  | GRB10 adapter protein  | MEG1  | growth factor receptor-bound protein 10 </t>
  </si>
  <si>
    <t xml:space="preserve"> protein Ash  | Protein Ash  | growth factor receptor-bound protein 3  |EGFRBP-GRB2  | HT027  | growth factor receptor-bound protein 2 | Adapter protein GRB2  | SH2/SH3 adapter GRB2  | MST084  | epidermal growth factor receptor-binding protein GRB2  | ASH  | abundant SRC homology  | NCKAP2  | MSTP084  | Grb3-3  </t>
  </si>
  <si>
    <t xml:space="preserve"> proliferation-inducing gene 2  | increased in high glucose protein 2  | down-regulated in Mos-transformed cells protein  | Cell proliferation-inducing gene 2 protein  |GREMLIN  | cysteine knot superfamily 1, BMP antagonist 1  | gremlin 1, cysteine knot superfamily, homolog  | gremlin 1, DAN family BMP antagonist | gremlin  | CKTSF1B1  | cell proliferation-inducing gene 2 protein  | Cysteine knot superfamily 1, BMP antagonist 1  | gremlin 1-like protein  | gremlin 1  | gremlin-1  | DAND2  | IHG-2  | DRM  | gremlin 1, cysteine knot superfamily, homolog (Xenopus laevis)  | Increased in high glucose protein 2  | DAN domain family member 2  | increased in high glucose-2  | Down-regulated in Mos-transformed cells protein  </t>
  </si>
  <si>
    <t xml:space="preserve"> glyoxylate reductase/hydroxypyruvate reductase | PH2  |GLYD  | GLXR  | glycerate-2-dehydrogenase  |EC 1.1.1.79,EC 1.1.1.81 </t>
  </si>
  <si>
    <t xml:space="preserve"> protein GRINL1A, isoforms 4/5  | polymerase (RNA) II (DNA directed) polypeptide M | Gdown  | GCOM1  | Glutamate receptor-like protein 1A  | GRINL1A  | protein GRINL1A  | DNA-directed RNA polymerase II subunit M  | Gdown1  | DNA-directed RNA polymerase II subunit M, isoforms 4/5  |GRINL1A downstream protein Gdown4  | glutamate receptor, ionotropic, N-methyl D-aspartate-like 1A  </t>
  </si>
  <si>
    <t xml:space="preserve"> GRIP1 associated protein 1 | KIAA1167  | GRASP1  | MPMGp800B12492Q3  | DKFZp434P0630  |GRIP1-associated protein 1  | GRASP-1  </t>
  </si>
  <si>
    <t xml:space="preserve"> G protein-coupled receptor kinase GRK5  | g protein-coupled receptor kinase GRK5  |FP2025  | GPRK5  | G protein-coupled receptor kinase 5 |EC 2.7.11.16 </t>
  </si>
  <si>
    <t xml:space="preserve"> granulins  | proepithelin  | granulin | PGRN  | PCDGF  | GP88  | PEPI  | Proepithelin  | progranulin  | CLN11  | acrogranin  | granulin-epithelin  |GEP  | PC cell-derived growth factor  </t>
  </si>
  <si>
    <t xml:space="preserve"> Mt-GrpE#1  | GREPEL1  |GrpE-like protein cochaperone  | grpE protein homolog 1, mitochondrial  | mt-GrpE#1  | GrpE-like 1, mitochondrial (E. coli) | HMGE  | FLJ25609  </t>
  </si>
  <si>
    <t xml:space="preserve"> DKFZp451C205  |grpE protein homolog 2, mitochondrial  | FLJ23713  | Mt-GrpE#2  | GrpE-like 2, mitochondrial (E. coli) </t>
  </si>
  <si>
    <t xml:space="preserve"> G-rich RNA sequence binding factor 1 |G-rich sequence factor 1  | GRSF-1  </t>
  </si>
  <si>
    <t xml:space="preserve"> glutamate-rich WD repeat-containing protein 1  | GRWD  | glutamate rich WD repeat protein GRWD  | glutamate-rich WD repeat containing 1 | WDR28  | CUL4- and DDB1-associated WDR protein 4  |CDW4  | RRB1  | KIAA1942  | regulator of ribosome biogenesis 1 homolog  | WD repeat domain 28  </t>
  </si>
  <si>
    <t xml:space="preserve"> Gasdermin domain-containing protein 1  | DFNA5L  | DF5L  | FLJ12150  | gasdermin D | gasdermin-D  | GSDMDC1  |gasdermin domain-containing protein 1  | gasdermin domain containing 1  </t>
  </si>
  <si>
    <t xml:space="preserve">Gse1 coiled-coil protein homolog  | KIAA0182  | Gse1 coiled-coil protein homolog (mouse)  | Gse1 coiled-coil protein | genetic suppressor element 1  </t>
  </si>
  <si>
    <t xml:space="preserve"> serine/threonine-protein kinase GSK3A  |glycogen synthase kinase-3 alpha  | Serine/threonine-protein kinase GSK3A  | glycogen synthase kinase 3 alpha | GSK-3 alpha  |EC 2.7.11.26,EC 2.7.11.1 </t>
  </si>
  <si>
    <t xml:space="preserve"> GSK-3 beta  | glycogen synthase kinase 3 beta | glycogen synthase kinase-3 beta  | serine/threonine-protein kinase GSK3B  | Serine/threonine-protein kinase GSK3B  |GSK3beta isoform  |EC 2.7.11.26,EC 2.7.11.1 </t>
  </si>
  <si>
    <t xml:space="preserve"> Brevin  | gelsolin |actin-depolymerizing factor  | AGEL  | ADF  | DKFZp313L0718  | gelsolin (amyloidosis, Finnish type)  | Actin-depolymerizing factor  | brevin  </t>
  </si>
  <si>
    <t xml:space="preserve"> ERF3A  | eukaryotic peptide chain release factor subunit 3a  | G1 to S phase transition 1 | eRF3a  | Eukaryotic peptide chain release factor subunit 3a  | GST1  | eukaryotic peptide chain release factor GTP-binding subunit ERF3A  | G1 to S phase transition protein 1 homolog  |551G9.2  | ETF3A  </t>
  </si>
  <si>
    <t xml:space="preserve"> Eukaryotic peptide chain release factor subunit 3b  | G1 to S phase transition protein 2 homolog  | eukaryotic peptide chain release factor subunit 3b  | FLJ10441  | G1 to S phase transition 2 |eukaryotic peptide chain release factor GTP-binding subunit ERF3B  | GST2  | eRF3b  | ERF3B  </t>
  </si>
  <si>
    <t xml:space="preserve"> GLUR  |glutathione reductase, mitochondrial  | GR  | GRase  | GRD1  | glutathione reductase |EC 1.8.1.7 </t>
  </si>
  <si>
    <t xml:space="preserve">glutathione synthase  | GSH-S  | GSHS  | Glutathione synthase  | glutathione synthetase | GSH synthetase  |EC 6.3.2.3 </t>
  </si>
  <si>
    <t xml:space="preserve"> GST13  |GST  | hGSTK1  | GST class-kappa  | GST13-13  | GSTK1-1  | glutathione S-transferase kappa 1 | glutathione S-transferase subunit 13 homolog  | glutathione S-transferase k1  | GST 13-13  | Glutathione S-transferase subunit 13  |EC 2.5.1.18 </t>
  </si>
  <si>
    <t xml:space="preserve"> glutathione S-alkyltransferase  | GSTM1-1  | S-(hydroxyalkyl)glutathione lyase  | HB subunit 4  | GSTM1a-1a  | GST class-mu 1  | glutathione S-aralkyltransferase  | glutathione S-transferase mu 1 | glutathione S-aryltransferase  | glutathione S-transferase M1  | GST1  |GTM1  | GTH4  | GSTM1b-1b  | MU  | MU-1  | GST HB subunit 4  | glutathione S-transferase Mu 1  | H-B  |EC 2.5.1.18 </t>
  </si>
  <si>
    <t xml:space="preserve"> GTHMUS  | GST4  | GSTM  | glutathione S-transferase Mu 2  | GSTM2-2  | glutathione S-transferase M1  |GST, muscle  | glutathione S-transferase 4  | glutathione S-transferase mu 2 (muscle) | glutathione S-transferase M2 (muscle)  | GST class-mu 2  | glutathione S-aralkyltransferase M2  | S-(hydroxyalkyl)glutathione lyase M2  | glutathione S-aryltransferase M2  | glutathione S-alkyltransferase M2  |EC 2.5.1.18 </t>
  </si>
  <si>
    <t xml:space="preserve"> GST5  | glutathione S-transferase mu 3 (brain) | brain type mu-glutathione S-transferase  | glutathione S-transferase Mu 3  | GTM3  | glutathione S-aryltransferase M3  | brain GST  | GST class-mu 3  |GSTB  | GSTM3-3  | glutathione S-alkyltransferase M3  | hGSTM3-3  | glutathione S-transferase, Mu-3  | glutathione S-transferase M3 (brain)  | S-(hydroxyalkyl)glutathione lyase M3  | glutathione S-aralkyltransferase M3  |EC 2.5.1.18 </t>
  </si>
  <si>
    <t xml:space="preserve"> GST-Mu2  | glutathione S-transferase Mu 4  | GTS-Mu2  | GSTM4-4  |GTM4  | glutathione S-aralkyltransferase M4  | glutathione S-transferase mu 4 | S-(hydroxyalkyl)glutathione lyase M4  | glutathione S-transferase M4  | glutathione S-aryltransferase M4  | glutathione S-alkyltransferase M4  | GST class-mu 4  |EC 2.5.1.18 </t>
  </si>
  <si>
    <t xml:space="preserve"> Glutathione-dependent dehydroascorbate reductase  | glutathione-dependent dehydroascorbate reductase  | monomethylarsonic acid reductase  | GSTO-1  | MMA(V) reductase  | Monomethylarsonic acid reductase  | P28  | glutathione-S-transferase like  | glutathione S-transferase omega-1  | GSTTLp28  | Glutathione S-transferase omega 1-1  | GSTTLP28  | S-(Phenacyl)glutathione reductase  | GSTO 1-1  |glutathione S-transferase omega 1-1  | SPG-R  | glutathione S-transferase omega 1 |EC 2.5.1.18,EC 1.8.5.1,EC 1.20.4.2 </t>
  </si>
  <si>
    <t xml:space="preserve"> GSTP  | GSTP1-1  | fatty acid ethyl ester synthase III  | GST3  | GST class-pi  | glutathione S-transferase P  | deafness, X-linked 7  | PI  |DFN7  | glutathione S-transferase pi 1 | FAEES3  |EC 2.5.1.18 </t>
  </si>
  <si>
    <t xml:space="preserve"> Glutathione S-transferase theta-2B  |GSTT2B  | glutathione S-transferase theta-2  | GST class-theta-2  | glutathione S-transferase theta 2 |EC 2.5.1.18 </t>
  </si>
  <si>
    <t xml:space="preserve"> Transcription initiation factor TFIIA 42 kDa subunit  |TFIIA alpha, p55  | TFIIA  | TFIIAL  | TFIIA-42  | transcription initiation factor TFIIA 42 kDa subunit  | transcription initiation factor IIA subunit 1  | general transcription factor IIA subunit 1  | glucose regulated protein, 58kD pseudogene  | TF2A1  | General transcription factor IIA subunit 1  | general transcription factor IIA, 1, 19/37kDa </t>
  </si>
  <si>
    <t xml:space="preserve"> general transcription factor IIB | S300-II  | transcription initiation factor IIB  | General transcription factor TFIIB  | general transcription factor TFIIB  | TFIIB  |RNA polymerase II transcription factor IIB  | TF2B  </t>
  </si>
  <si>
    <t xml:space="preserve"> Transcription initiation factor IIE subunit alpha  | TFIIE-A  | general transcription factor IIE, polypeptide 1, alpha 56kDa | general transcription factor IIE subunit 1  | FE  | TF2E1  | general transcription factor IIE, polypeptide 1 (alpha subunit, 56kD)  | TFIIE-alpha  | transcription initiation factor IIE subunit alpha  | General transcription factor IIE 56 kDa subunit  |general transcription factor IIE 56 kDa subunit  </t>
  </si>
  <si>
    <t xml:space="preserve"> general transcription factor IIE, polypeptide 2, beta 34kDa | transcription initiation factor IIE subunit beta  | TFIIE-B  | TF2E2  | general transcription factor IIE, polypeptide 2 (beta subunit, 34kD)  | TFIIE-beta  | FE  | General transcription factor IIE subunit 2  |general transcription factor IIE subunit 2  </t>
  </si>
  <si>
    <t xml:space="preserve"> RAP74  |general transcription factor IIF 74 kDa subunit  | transcription initiation factor RAP74  | General transcription factor IIF 74 kDa subunit  | general transcription factor IIF subunit 1  | TFIIF  | TF2F1  | general transcription factor IIF, polypeptide 1 (74kD subunit)  | BTF4  | transcription initiation factor IIF subunit alpha  | Transcription initiation factor IIF subunit alpha  | general transcription factor IIF, polypeptide 1, 74kDa | Transcription initiation factor RAP74  | TFIIF-alpha  </t>
  </si>
  <si>
    <t xml:space="preserve"> general transcription factor IIF, polypeptide 2, 30kDa | TFIIF  | ATP-dependent helicase GTF2F2  | general transcription factor IIF, polypeptide 1 (74kD subunit)  | Transcription initiation factor IIF subunit beta  | TFIIF-beta  | BTF4  | transcription initiation factor RAP30  | transcription initiation factor IIF subunit beta  | General transcription factor IIF 30 kDa subunit  | Transcription initiation factor RAP30  | general transcription factor IIF subunit 2  | RAP30  | general transcription factor IIF 30 kDa subunit  |TF2F2  |EC 3.6.4.12 </t>
  </si>
  <si>
    <t xml:space="preserve"> TFIIH basal transcription factor complex p62 subunit  | basic transcription factor 2 62 kDa subunit  | Basic transcription factor 2 62 kDa subunit  |TFB1  | BTF2  | P62  | general transcription factor IIH subunit 1  | general transcription factor IIH, polypeptide 1, 62kDa | BTF2 p62  | general transcription factor IIH polypeptide 1  | general transcription factor IIH, polypeptide 1 (62kD subunit)  | TFIIH  | General transcription factor IIH polypeptide 1  </t>
  </si>
  <si>
    <t xml:space="preserve"> General transcription factor IIH polypeptide 2  | TFIIH basal transcription factor complex p44 subunit  | Basic transcription factor 2 44 kDa subunit  | general transcription factor IIH subunit 2  | BTF2  | general transcription factor IIH polypeptide 2  | general transcription factor IIH, polypeptide 2 (44kD subunit)  | p44  | BTF2 p44  | BTF2P44  |basic transcription factor 2 44 kDa subunit  | general transcription factor IIH, polypeptide 2, 44kDa | TFIIH  | general transcription factor IIH, polypeptide 2, 44kD subunit  | T-BTF2P44  </t>
  </si>
  <si>
    <t xml:space="preserve"> BTF2 p34  | general transcription factor IIH, polypeptide 3, 34kDa |TFB4  | BTF2  | basic transcription factor 2 34 kDa subunit  | general transcription factor IIH, polypeptide 3 (34kD subunit)  | General transcription factor IIH polypeptide 3  | Basic transcription factor 2 34 kDa subunit  | general transcription factor IIH subunit 3  | TFIIH  | TFIIH basal transcription factor complex p34 subunit  | P34  </t>
  </si>
  <si>
    <t xml:space="preserve"> TFIIH basal transcription factor complex p52 subunit  | general transcription factor IIH, polypeptide 4 (52kD subunit)  | general transcription factor IIH subunit 4  | general transcription factor IIH, polypeptide 4, 52kDa |basic transcription factor 2 52 kDa subunit  | general transcription factor IIH polypeptide 4  | TFB2  | General transcription factor IIH polypeptide 4  | P52  | BTF2 p52  | TFIIH  | Basic transcription factor 2 52 kDa subunit  </t>
  </si>
  <si>
    <t xml:space="preserve"> TGF2H5  | bA120J8.2  | general transcription factor IIH subunit 5  | FLJ30544  | TFIIH basal transcription factor complex TTD-A subunit  | TTD  | TFB5  | TFB5 ortholog  |TFIIH basal transcription factor complex TTDA subunit  | trichothiodystrophy  | TTDA  | C6orf175  | General transcription factor IIH polypeptide 5  | general transcription factor IIH, polypeptide 5 | TTD-A  | TFIIH  | chromosome 6 open reading frame 175  </t>
  </si>
  <si>
    <t xml:space="preserve"> TFII-I  | WBS  | Williams-Beuren syndrome chromosome region 6  | BAP135  | SPIN  |BTK-associated protein, 135kD  | BAP-135  | SRF-Phox1-interacting protein  | WBSCR6  | BTK-associated protein 135  | BTKAP1  | general transcription factor II, i  | Williams-Beuren syndrome chromosomal region 6 protein  | DIWS  | IB291  | williams-Beuren syndrome chromosomal region 6 protein  | general transcription factor IIi | Bruton tyrosine kinase-associated protein 135  | GTFII-I  | general transcription factor II-I  </t>
  </si>
  <si>
    <t xml:space="preserve"> WBSCR12  | MusTRD1  | hMusTRD1alpha1  | GTF2I repeat domain-containing protein 1  | MUSTRD1  | WBS  | Williams-Beuren syndrome chromosomal region 12 protein  | GTF3  | general transcription factor III  | general transcription factor 3  | williams-Beuren syndrome chromosomal region 12 protein  | binding factor for early enhancer  | USE B1-binding protein  | WBSCR11  | slow-muscle-fiber enhancer-binding protein  | GTF2I repeat domain-containing 1  | CREAM1  | Slow-muscle-fiber enhancer-binding protein  | Williams-Beuren syndrome chromosomal region 11 protein  | general transcription factor II-I repeat domain-containing protein 1  |Williams-Beuren syndrome chromosome region 11  | GTF2I repeat domain containing 1 | Muscle TFII-I repeat domain-containing protein 1  | Cream1  | General transcription factor III  | RBAP2  | MusTRD1/BEN  | BEN  | muscle TFII-I repeat domain-containing protein 1 alpha 1  </t>
  </si>
  <si>
    <t xml:space="preserve"> Transcription factor GTF2IRD2-beta  |GTF2IRD2 beta  | GTF2I repeat domain-containing protein 2B  | transcription factor GTF2IRD2-beta  | GTF2I repeat domain containing 2B | general transcription factor II-I repeat domain-containing protein 2B  | general transcription factor 2 I repeat domain-containing 2 beta  </t>
  </si>
  <si>
    <t xml:space="preserve">transcription factor IIIA  | TFIIIA  | AP2  | general transcription factor IIIA </t>
  </si>
  <si>
    <t xml:space="preserve"> transcription factor IIIC 220 kDa subunit  | Transcription factor IIIC subunit alpha  | general transcription factor 3C polypeptide 1  | general transcription factor IIIC, polypeptide 1 (alpha subunit)  | transcription factor IIIC subunit alpha  |TFIIIC  | Transcription factor IIIC 220 kDa subunit  | TFIIICalpha  | TFIIIC 220 kDa subunit  | TF3C-alpha  | TFIIIC220  | general transcription factor IIIC, polypeptide 1, alpha 220kDa | TFIIIC box B-binding subunit  | general transcription factor IIIC, polypeptide 1 (alpha subunit, 220kD )  </t>
  </si>
  <si>
    <t xml:space="preserve"> general transcription factor 3C polypeptide 2  | general transcription factor IIIC, polypeptide 2 (beta subunit, 110kD)  | TFIIIC110  |TFIIIC-BETA  | TF3C-beta  | TFIIIC 110 kDa subunit  | Transcription factor IIIC 110 kDa subunit  | transcription factor IIIC 110 kDa subunit  | general transcription factor IIIC, polypeptide 2, beta 110kDa | transcription factor IIIC subunit beta  | Transcription factor IIIC subunit beta  | KIAA0011  </t>
  </si>
  <si>
    <t xml:space="preserve">TFIIICgamma  | TF3C-gamma  | general transcription factor 3C polypeptide 3  | general transcription factor IIIC, polypeptide 3 (102kD)  | transcription factor IIIC subunit gamma  | general transcription factor IIIC, polypeptide 3, 102kDa | Transcription factor IIIC 102 kDa subunit  | TFIIIC102  | Transcription factor IIIC subunit gamma  | TFiiiC2-102  | TFIIIC 102 kDa subunit  </t>
  </si>
  <si>
    <t xml:space="preserve"> KAT12  | transcription factor IIIC 90 kDa subunit  | general transcription factor IIIC, polypeptide 4, 90kDa | transcription factor IIIC subunit delta  | general transcription factor 3C polypeptide 4  | TFIIIC290  | general transcription factor 3C 4  | TFIIIC90  | TF3C-delta  |TFIII90  | TFIIIC 90 kDa subunit  | Transcription factor IIIC subunit delta  | TFIIICDELTA  | general transcription factor IIIC, polypeptide 4 (90kD)  | Transcription factor IIIC 90 kDa subunit  |EC 2.3.1.48 </t>
  </si>
  <si>
    <t xml:space="preserve"> Transcription factor IIIC 63 kDa subunit  | general transcription factor IIIC, polypeptide 5, 63kDa | TF3C-epsilon  | TFIIIC63  | Transcription factor IIIC subunit epsilon  | TFiiiC2-63  | transcription factor IIIC subunit epsilon  | TFIIIC 63 kDa subunit  | general transcription factor IIIC, polypeptide 5 (63kD)  |general transcription factor 3C polypeptide 5  | TFIIICepsilon  | transcription factor IIIC, 63 kD  | transcription factor IIIC 63 kDa subunit  </t>
  </si>
  <si>
    <t xml:space="preserve"> chromosome 6 open reading frame 51  |general transcription factor 3C polypeptide 6  | bA397G5.3  | transcription factor IIIC 35 kDa subunit  | C6orf51  | Transcription factor IIIC subunit 6  | TFIIIC35  | TFIIIC 35 kDa subunit  | transcription factor IIIC 35kDa  | general transcription factor IIIC, polypeptide 6, alpha 35kDa | Transcription factor IIIC 35 kDa subunit  | transcription factor IIIC subunit 6  </t>
  </si>
  <si>
    <t xml:space="preserve"> GP1  | HSPC018  | G-protein 1  | GTP binding protein 1 | GP-1  |GTP-binding protein 1  </t>
  </si>
  <si>
    <t xml:space="preserve"> GTP-binding protein 10 (putative) | FLJ38242  | ObgH2  | protein obg homolog 2  | OBGH2  |GTP-binding protein 10  | Protein obg homolog 2  | DKFZP686A10121  </t>
  </si>
  <si>
    <t xml:space="preserve"> FLJ10690  | NGB  | FLJ10686  | chronic renal failure gene protein  | CRFG  | nucleolar GTP-binding protein 1  |G protein-binding protein CRFG  | NOG1  | GTP binding protein 4 | GTP-binding protein NGB  | Chronic renal failure gene protein  </t>
  </si>
  <si>
    <t xml:space="preserve"> ObgH1  | GTP-binding protein 5 (putative)  | protein obg homolog 1  | OBGH1  | GTP binding protein 5 (putative) | dJ1005F21.2  | Protein obg homolog 1  |GTP-binding protein 5  | FLJ10741  </t>
  </si>
  <si>
    <t xml:space="preserve"> GTP binding protein 6 (putative) | Pseudoautosomal GTP-binding protein-like  | FLJ20977  | PGPL  |putative GTP-binding protein 6  </t>
  </si>
  <si>
    <t xml:space="preserve">GTP-binding protein 8  | GTP-binding protein 8 (putative) | HSPC135  </t>
  </si>
  <si>
    <t xml:space="preserve"> G-2 and S-phase expressed 1 | Protein B99 homolog  |G2 and S phase-expressed protein 1  | GTSE-1  | protein B99 homolog  | B99  </t>
  </si>
  <si>
    <t xml:space="preserve"> Ribosomal back-translocase  | elongation factor 4 homolog  | EF-4  | GUF1 GTPase homolog (S. cerevisiae) | ribosomal back-translocase  | Elongation factor 4 homolog  |GTP-binding protein GUF1 homolog  | translation factor GUF1, mitochondrial  | GTPase GUF1  | FLJ13220  | GTPase of unknown function 1  |EC 3.6.5.- </t>
  </si>
  <si>
    <t xml:space="preserve"> GMP kinase  | guanylate kinase  | guanylate kinase 1 |ATP:GMP phosphotransferase  | GMK  |EC 2.7.4.8 </t>
  </si>
  <si>
    <t xml:space="preserve"> Cell death protein 6 homolog  | CED-6  | GULP, engulfment adaptor PTB domain containing 1 | GULP  | engulfment adapter protein  | cell death protein 6 homolog  | PTB domain adapter protein CED-6  | Protein GULP  | PTB domain-containing engulfment adapter protein 1  | CED6  |PTB domain adaptor protein CED-6  </t>
  </si>
  <si>
    <t xml:space="preserve"> MPS7  |BG  | Beta-G1  | beta-G1  | beta-D-glucuronidase  | glucuronidase, beta | beta-glucuronidase  |EC 3.2.1.31 </t>
  </si>
  <si>
    <t xml:space="preserve"> GLT8D3  | FLJ43151  | glycosyltransferase 8 domain containing 3  |glycosyltransferase 8 domain-containing protein 3  | Glycosyltransferase 8 domain-containing protein 3  | glucoside xylosyltransferase 1 |EC 2.4.2.n2 </t>
  </si>
  <si>
    <t xml:space="preserve"> glycogenin 1 | glycogenin  | GN-1  | glycogenin-1  | GYG  | GN1  |glycogenin glucosyltransferase  | GSD15  |EC 2.4.1.186 </t>
  </si>
  <si>
    <t xml:space="preserve"> Sialoglycoprotein D  | glycophorin-D  | glycophorin C (Gerbich blood group) | GE  | GYPD  | PAS-2'  | Glycoprotein beta  | GLPC  | CD236 antigen  | glycoconnectin  | Glycoconnectin  | CD236  | glycophorin-C  | sialoglycoprotein D  | glycoprotein beta  |PAS-2  | Glycophorin-D  | GPC  | Ge  | GPD  | CD236R  </t>
  </si>
  <si>
    <t xml:space="preserve"> glycogen synthase 1 (muscle) | GYS  | GSY  |glycogen [starch] synthase, muscle  |EC 2.4.1.11 </t>
  </si>
  <si>
    <t xml:space="preserve"> ZNF336  | zinc finger protein 336  | dJ322G13.2  |zinc finger and BTB domain-containing protein 23  | Zinc finger protein 336  | ZBTB23  | Zinc finger and BTB domain-containing protein 23  | GDNF-inducible zinc finger protein 1 </t>
  </si>
  <si>
    <t xml:space="preserve">H1.0, H1(0), H1-0  | H1 histone family, member 0 | histone H1.0  | histone H1'  | histone H1(0)  | Histone H1(0)  | Histone H1'  | H1FV  | H10  </t>
  </si>
  <si>
    <t xml:space="preserve"> MGC8350  |histone H1x  | H1 histone family, member X | MGC15959  | H1X  </t>
  </si>
  <si>
    <t xml:space="preserve"> core histone macro-H2A.1  | macroH2A1.2  | medulloblastoma antigen MU-MB-50.205  | Medulloblastoma antigen MU-MB-50.205  | H2A/y  | MACROH2A1  |H2A.y  | histone macroH2A1  | histone H2A.y  | H2A histone family, member Y | histone macroH2A1.2  | Histone macroH2A1  | mH2A1  | H2AFJ  | Histone H2A.y  | histone macroH2A1.1  | MACROH2A1.1  | H2AF12M  </t>
  </si>
  <si>
    <t xml:space="preserve">core histone macro-H2A.2  | MACROH2A2  | macroH2A2  | H2A histone family, member Y2 | histone macroH2A2  | mH2A2  | Histone macroH2A2  | core histone macroH2A2.2  </t>
  </si>
  <si>
    <t xml:space="preserve"> histone H2A.Z  | H2A histone family, member Z | H2A.Z  | H2AZ histone  |H2A.z  | H2A/z  | H2AZ  </t>
  </si>
  <si>
    <t xml:space="preserve"> H3.3B  |histone H3.3  | H3.3A  | H3F3  | H3 histone, family 3A </t>
  </si>
  <si>
    <t xml:space="preserve"> glucose 1- dehydrogenase  |6-phosphogluconolactonase  | G6PDH  | glucose dehyrogenase  | glucose-6-phosphate dehydrogenase, salivary  | G6PD, H form  | CORTRD1  | glucose dehydrogenase  | GDH  | GDH/6PGL endoplasmic bifunctional protein  | hexose-6-phosphate dehydrogenase (glucose 1-dehydrogenase) </t>
  </si>
  <si>
    <t xml:space="preserve"> IHABP4  | ki-1/57 intracellular antigen  | intracellular antigen detected by monoclonal antibody Ki-1  | chromodomain helicase DNA binding protein 3 interacting protein  | intracellular hyaluronan-binding protein 4  | SERBP1L  |Ki-1/57  | Ki-1/57 intracellular antigen  | IHABP-4  | hyaluronan binding protein 4 </t>
  </si>
  <si>
    <t xml:space="preserve"> 2-hydroxyacyl-CoA lyase 1 | HPCL  | phytanoyl-CoA hydroxylase 2  | 2-hydroxyphytanoyl-CoA lyase  | PHYH2  | phytanoyl-CoA 2-hydroxylase 2  | HPCL2  | 2-hydroxyphytanol-CoA lyase  | 2-HPCL  | Phytanoyl-CoA 2-hydroxylase 2  |1600020H07Rik  |EC 4.1.-.- </t>
  </si>
  <si>
    <t xml:space="preserve"> HADH1  | HADHSC  | Medium and short-chain L-3-hydroxyacyl-coenzyme A dehydrogenase  | hydroxyacyl-coenzyme A dehydrogenase, mitochondrial  | short-chain 3-hydroxyacyl-CoA dehydrogenase  | HHF4  | hydroxyacyl-CoA dehydrogenase |MSCHAD  | HAD  | medium and short-chain L-3-hydroxyacyl-coenzyme A dehydrogenase  | HCDH  | hydroxyacyl-Coenzyme A dehydrogenase  | Short-chain 3-hydroxyacyl-CoA dehydrogenase  | SCHAD  | L-3-hydroxyacyl-Coenzyme A dehydrogenase, short chain  |EC 1.1.1.35 </t>
  </si>
  <si>
    <t xml:space="preserve"> long-chain-3-hydroxyacyl-CoA dehydrogenase  | GBP  | 3-oxoacyl-CoA thiolase  | hydroxyacyl-CoA dehydrogenase/3-ketoacyl-CoA thiolase/enoyl-CoA hydratase (trifunctional protein), alpha subunit | HADH  | MTPA  | hydroxyacyl-Coenzyme A dehydrogenase/3-ketoacyl-Coenzyme A thiolase/enoyl-Coenzyme A hydratase (trifunctional protein), alpha subunit  |3-ketoacyl-Coenzyme A (CoA) thiolase, alpha subunit  | gastrin-binding protein  | LCEH  | LCHAD  | trifunctional enzyme subunit alpha, mitochondrial  | mitochondrial long-chain 2-enoyl-Coenzyme A (CoA) hydratase, alpha subunit  | TP-alpha  | mitochondrial trifunctional protein, alpha subunit  | TP-ALPHA  | mitochondrial long-chain L-3-hydroxyacyl-Coenzyme A (CoA) dehydrogenase, alpha subunit  | mitochondrial trifunctional enzyme, alpha subunit  | ECHA  | 78 kDa gastrin-binding protein  | long-chain 2-enoyl-CoA hydratase  </t>
  </si>
  <si>
    <t xml:space="preserve"> trifunctional enzyme subunit beta, mitochondrial  | ECHB  | hydroxyacyl-Coenzyme A (CoA) dehydrogenase, beta subunit  | 3-ketoacyl-Coenzyme A (CoA) thiolase of mitochondrial trifunctional protein, beta subunit  | hydroxyacyl-CoA dehydrogenase/3-ketoacyl-CoA thiolase/enoyl-CoA hydratase (trifunctional protein), beta subunit | hydroxyacyl-Coenzyme A dehydrogenase/3-ketoacyl-Coenzyme A thiolase/enoyl-Coenzyme A hydratase (trifunctional protein), beta subunit  | TP-BETA  |2-enoyl-Coenzyme A (CoA) hydratase, beta subunit  | mitochondrial trifunctional protein, beta subunit  | MTPB  | beta-ketothiolase  | mitochondrial trifunctional enzyme, beta subunit  | acetyl-CoA acyltransferase  | TP-beta  </t>
  </si>
  <si>
    <t xml:space="preserve"> HAGH1  |GLX2  | GLO2  | hydroxyacylglutathione hydrolase | GLXII  | glx II  | Glyoxalase II  | hydroxyacyl glutathione hydrolase  | hydroxyacylglutathione hydroxylase  | hydroxyacylglutathione hydrolase, mitochondrial  | Glx II  | glyoxalase II  |EC 3.1.2.6 </t>
  </si>
  <si>
    <t xml:space="preserve"> HisRS  |USH3B  | histidine translase  | histidine--tRNA ligase, cytoplasmic  | histidyl-tRNA synthetase | Histidyl-tRNA synthetase  | HRS  |EC 6.1.1.21 </t>
  </si>
  <si>
    <t xml:space="preserve"> HisRS  |HARS-related  | histidyl-tRNA synthetase 2, mitochondrial | hisRS  | histidine tRNA ligase 2, mitochondrial (putative)  | PRLTS2  | histidine translase  | HO3  | probable histidyl-tRNA synthetase, mitochondrial  | histidyl-tRNA synthetase-like  | Histidyl-tRNA synthetase  | histidyl-tRNA synthetase 2, mitochondrial (putative)  | Histidine--tRNA ligase-like  | histidine-tRNA ligase homolog  | HARSL  | probable histidine--tRNA ligase, mitochondrial  | HARSR  |EC 6.1.1.21 </t>
  </si>
  <si>
    <t xml:space="preserve"> KAT1  | histone acetyltransferase 1 |histone acetyltransferase type B catalytic subunit  | Histone acetyltransferase 1  |EC 2.3.1.48 </t>
  </si>
  <si>
    <t xml:space="preserve"> DGT3  | chromosome 4 open reading frame 15  | MGC4701  |HAUS augmin-like complex subunit 3  | IT1  | HAUS augmin-like complex, subunit 3 | C4orf15  | dgt3  </t>
  </si>
  <si>
    <t xml:space="preserve"> homologous to Augmin subunits  | HAUS augmin-like complex, subunit 4 | FLJ20424  | C14orf94  | chromosome 14 open reading frame 94  |HAUS augmin-like complex subunit 4  </t>
  </si>
  <si>
    <t xml:space="preserve"> DGT6  | KIAA1574  | dgt6  | HAUS augmin-like complex subunit 6  | HAUS augmin-like complex, subunit 6 | family with sequence similarity 29, member A  | dim gamma-tubulin homolog  | FLJ20060  | FAM29A  |Dgt6  </t>
  </si>
  <si>
    <t xml:space="preserve"> HAUS augmin-like complex, subunit 7 | UIP1  | UCHL5-interacting protein  | UCHL5 interacting protein  |HAUS augmin-like complex subunit 7  | 26S proteasome-associated UCH37-interacting protein 1  | UCHL5IP  | X-linked protein STS1769  </t>
  </si>
  <si>
    <t xml:space="preserve"> HS1BP1  | HAX-1  | HCLSBP1  | HS1-associating protein X-1  | SCN3  | HSP1BP-1  | HS1 binding protein  | HCLS1 associated protein X-1 |HCLS1 (and PKD2) associated protein  | HCLS1-associated protein X-1  | HS1-binding protein 1  </t>
  </si>
  <si>
    <t xml:space="preserve"> HBH  | alpha-globin  | hemoglobin subunit alpha  | hemoglobin alpha-1 chain  | alpha-1 globin  | hemoglobin, alpha 1 | hemoglobin alpha 1 globin chain  | Hemoglobin alpha chain  |CD31  | Alpha-globin  | alpha-1-globin  | hemoglobin alpha chain  | alpha one globin  </t>
  </si>
  <si>
    <t xml:space="preserve"> Delta-globin  | hemoglobin subunit delta  | hemoglobin, delta | Hemoglobin delta chain  | hemoglobin delta chain  | delta-globin chain  |delta globin  </t>
  </si>
  <si>
    <t xml:space="preserve"> EF-1a  |ERF3-similar protein  | HBS1  | ERFS  | HBS1-like protein  | HBS1-like (S. cerevisiae) | HBS1 (S. cerevisiae)-like  | Hsp70 subfamily B suppressor 1-like protein  | DKFZp434g247  | KIAA1038  | HSPC276  </t>
  </si>
  <si>
    <t xml:space="preserve"> hepatitis B virus x-interacting protein (9.6kD)  | late endosomal/lysosomal adaptor and MAPK and MTOR activator 5  | MGC71071  | hepatitis B virus x interacting protein  | XIP  | ragulator complex protein LAMTOR5  | HBV X-interacting protein  | HBXIP  | Hepatitis B virus X-interacting protein  | late endosomal/lysosomal adaptor, MAPK and MTOR activator 5 | HBX-interacting protein  | Late endosomal/lysosomal adaptor and MAPK and MTOR activator 5  |HBx-interacting protein  </t>
  </si>
  <si>
    <t xml:space="preserve"> holocytochrome c synthase |cytochrome c heme-lyase  | cytochrome c-type heme lyase  | MCOPS7  | holocytochrome c synthase (cytochrome c heme-lyase)  | holocytochrome c-type synthase  | CCHL  | Holocytochrome c-type synthase  |EC 4.4.1.17 </t>
  </si>
  <si>
    <t xml:space="preserve"> HFC1  |MRX3  | host cell factor 1  | HCF  | HCF-1  | VP16 accessory protein  | host cell factor C1 (VP16-accessory protein) | HCF1  | VCAF  | CFF  | C1 factor  | MGC70925  </t>
  </si>
  <si>
    <t xml:space="preserve"> C2 factor  | HCF-2  | HCF2  |host cell factor 2  | host cell factor C2 </t>
  </si>
  <si>
    <t xml:space="preserve"> hemopoietic cell kinase |hematopoietic cell kinase  | p59Hck  | JTK9  | tyrosine-protein kinase HCK  | p59-HCK/p60-HCK  | Hemopoietic cell kinase  | p61Hck  | Hematopoietic cell kinase  |EC 2.7.10.2 </t>
  </si>
  <si>
    <t xml:space="preserve"> lckBP1  | CTTNL  | HS1  | Hematopoietic cell-specific LYN substrate 1  | p75  | hematopoietic cell-specific Lyn substrate 1 |hematopoietic lineage cell-specific protein  | LckBP1  </t>
  </si>
  <si>
    <t xml:space="preserve"> histone deacetylase 1 | RPD3L1  |RPD3  | HD1  | GON-10  | reduced potassium dependency, yeast homolog-like 1  |EC 3.5.1.98 </t>
  </si>
  <si>
    <t xml:space="preserve"> HD2  | histone deacetylase 2 |YY1-associated factor 1  | RPD3  | transcriptional regulator homolog RPD3  | YAF1  |EC 3.5.1.98 </t>
  </si>
  <si>
    <t xml:space="preserve"> histone deacetylase 3 | HD3  | SMAP45  | RPD3  |RPD3  | RPD3-2  |EC 3.5.1.98 </t>
  </si>
  <si>
    <t xml:space="preserve"> BDMR  | HA6116  | HD4  |histone deacetylase A  | HDACA  | KIAA0288  | histone deacetylase 4 | AHO3  | HDAC-4  | HDAC-A  |EC 3.5.1.98 </t>
  </si>
  <si>
    <t xml:space="preserve"> KIAA0600  | NY-CO-9  | HD5  | Antigen NY-CO-9  |antigen NY-CO-9  | histone deacetylase 5 | FLJ90614  |EC 3.5.1.98 </t>
  </si>
  <si>
    <t xml:space="preserve"> histone deacetylase 7A  | histone deacetylase 7 | Histone deacetylase 7A  | HD7a  | HDAC7A  | DKFZP586J0917  | HD7  |HD7A  |EC 3.5.1.98 </t>
  </si>
  <si>
    <t xml:space="preserve"> HD8  |CDLS5  | histone deacetylase 8 | histone deacetylase-like 1  | RPD3  | MRXS6  | WTS  | HDACL1  |EC 3.5.1.98 </t>
  </si>
  <si>
    <t xml:space="preserve">HD domain-containing protein 2  | NS5ATP2  | hepatitis C virus NS5A-transactivated protein 2  | Hepatitis C virus NS5A-transactivated protein 2  | C6orf74  | HCV NS5A-transactivated protein 2  | dJ167O5.2  | CGI-130  | HD domain containing 2 | chromosome 6 open reading frame 74  </t>
  </si>
  <si>
    <t xml:space="preserve"> (ppGpp)ase  | HD domain containing 3 | Penta-phosphate guanosine-3'-pyrophosphohydrolase  | metazoan SpoT homolog 1  | Metazoan SpoT homolog 1  | metazoan SpoT homolog-1  | penta-phosphate guanosine-3'-pyrophosphohydrolase  | HD domain-containing protein 3  | MGC45386  |guanosine-3',5'-bis(diphosphate) 3'-pyrophosphohydrolase MESH1  | MESH1  |EC 3.1.7.2 </t>
  </si>
  <si>
    <t xml:space="preserve"> HMG-1L2  | HMG1L2  | hepatoma-derived growth factor |high mobility group protein 1-like 2  | hepatoma-derived growth factor (high-mobility group protein 1-like)  | High mobility group protein 1-like 2  </t>
  </si>
  <si>
    <t xml:space="preserve"> HDGF2  | HRP-2  |hepatoma-derived growth factor-related protein 2  |hepatoma-derived growth factor 2  | HDGF-2  | Hepatoma-derived growth factor 2  </t>
  </si>
  <si>
    <t xml:space="preserve"> HDGF2  | HRP-3  |hepatoma-derived growth factor, related protein 3  | hepatoma-derived growth factor-related protein 3  |hepatoma-derived growth factor 2  | HDGF-2  | Hepatoma-derived growth factor 2  </t>
  </si>
  <si>
    <t xml:space="preserve"> 5'-PsiMPase  | haloacid dehalogenase-like hydrolase domain-containing protein 1A  |haloacid dehalogenase-like hydrolase domain-containing protein 1  | haloacid dehalogenase-like hydrolase domain containing 1A  | pseudouridine-5'-monophosphatase  | Protein GS1  | Haloacid dehalogenase-like hydrolase domain-containing protein 1  | DXF68S1E  | FAM16AX  | GS1  | Haloacid dehalogenase-like hydrolase domain-containing protein 1A  | HDHD1A  | family with sequence similarity 16, member A, X-linked  | haloacid dehalogenase-like hydrolase domain containing 1 |EC 3.1.3.n6 </t>
  </si>
  <si>
    <t xml:space="preserve">3110052N05Rik  | haloacid dehalogenase-like hydrolase domain containing 2 | DKFZP564D1378  | haloacid dehalogenase-like hydrolase domain-containing protein 2  </t>
  </si>
  <si>
    <t xml:space="preserve"> haloacid dehalogenase-like hydrolase domain containing 3 |2810435D12Rik  | chromosome 9 open reading frame 158  | C9orf158  | MGC12904  | haloacid dehalogenase-like hydrolase domain-containing protein 3  </t>
  </si>
  <si>
    <t xml:space="preserve"> high density lipoprotein-binding protein  |PRO2900  | HDL-binding protein  | VGL  | high density lipoprotein binding protein | HBP  | vigilin  | High density lipoprotein-binding protein  </t>
  </si>
  <si>
    <t xml:space="preserve">HEAT repeat-containing protein 1  | protein BAP28  | FLJ10359  | Protein BAP28  | UTP10  | BAP28  | HEAT repeat containing 1 | UTP10, small subunit (SSU) processome component, homolog  </t>
  </si>
  <si>
    <t xml:space="preserve"> HEAT repeat containing 2 |HEAT repeat-containing protein 2  | FLJ31671  | FLJ39381  | CILD18  | FLJ25564  | FLJ20397  </t>
  </si>
  <si>
    <t xml:space="preserve"> HEAT repeat containing 3 | FLJ20718  |HEAT repeat-containing protein 3  | SYO1  </t>
  </si>
  <si>
    <t xml:space="preserve"> KIAA1316  | C14orf125  |HEAT repeat-containing protein 5A  | chromosome 14 open reading frame 125  | DKFZP434I1735  | HEAT repeat containing 5A </t>
  </si>
  <si>
    <t xml:space="preserve"> KIAA1414  | HEAT repeat containing 5B |HEAT repeat-containing protein 5B  | DKFZp686P15184  </t>
  </si>
  <si>
    <t xml:space="preserve"> FLJ22087  | ABC1  |HEAT repeat-containing protein 6  | amplified in breast cancer protein 1  | Amplified in breast cancer protein 1  | HEAT repeat containing 6 | amplified in breast cancer 1  </t>
  </si>
  <si>
    <t xml:space="preserve"> HEAT repeat-containing protein 7A  |HEAT repeat containing 7A  | maestro heat-like repeat family member 1 | HEATR7A  | KIAA1833  | HEAT repeat containing 7A  </t>
  </si>
  <si>
    <t xml:space="preserve"> heme binding protein 1 | HBP  | HEBP  |heme-binding protein 1  | p22HBP  </t>
  </si>
  <si>
    <t xml:space="preserve"> heme binding protein 2 | C6orf34  | placental protein 23  |C6ORF34B  | PP23  | heme-binding protein 2  | chromosome 6 open reading frame 34  | Protein SOUL  | SOUL  | Placental protein 23  </t>
  </si>
  <si>
    <t xml:space="preserve"> hHDC  |HHDC  | headcase protein homolog  | HDCL  | dJ225E12.1  | headcase homolog (Drosophila) | HDC  </t>
  </si>
  <si>
    <t xml:space="preserve"> KIAA1131  | HECT domain-containing protein 1  | E3 ligase for inhibin receptor  | HECT domain containing 1  |E3 ubiquitin-protein ligase HECTD1  | HECT domain containing E3 ubiquitin protein ligase 1 | EULIR  |EC 6.3.2.- </t>
  </si>
  <si>
    <t xml:space="preserve"> HECT domain containing 3  |E3 ubiquitin-protein ligase HECTD3  | HECT domain containing E3 ubiquitin protein ligase 3 | HECT domain-containing protein 3  | RP11-69J16.1  | FLJ21156  |EC 6.3.2.- </t>
  </si>
  <si>
    <t xml:space="preserve"> KIAA1237  | protein HEG homolog 1  | HEG  |MST112  | HEG homolog 1 (zebrafish) | MSTP112  </t>
  </si>
  <si>
    <t xml:space="preserve">SWI/SNF2-related, matrix-associated, actin-dependent regulator of chromatin, subfamily A, member 6  | LSH  | SWI/SNF2-related matrix-associated actin-dependent regulator of chromatin subfamily A member 6  | SMARCA6  | Proliferation-associated SNF2-like protein  | Nbla10143  | lymphoid-specific helicase  | helicase, lymphoid-specific | proliferation-associated SNF2-like protein  | PASG  |EC 3.6.4.- </t>
  </si>
  <si>
    <t xml:space="preserve"> Down-regulated in human cancers protein  | probable helicase with zinc finger domain  |down-regulated in human cancers protein  | helicase with zinc finger | DHRC  | helicase with zinc finger domain  | DRHC  | HUMORF5  | KIAA0054  |EC 3.6.4.- </t>
  </si>
  <si>
    <t xml:space="preserve"> p619  |guanine nucleotide exchange factor p532  | HECT domain and RCC1-like domain-containing protein 1  | HECT and RLD domain containing E3 ubiquitin protein ligase family member 1 | probable E3 ubiquitin-protein ligase HERC1  | hect (homologous to the E6-AP (UBE3A) carboxyl terminus) domain and RCC1 (CHC1)-like domain (RLD) 1  | p532  |EC 6.3.2.- </t>
  </si>
  <si>
    <t xml:space="preserve"> HECT and RLD domain containing E3 ubiquitin protein ligase 2 | jdf2  | probable E3 ubiquitin-protein ligase HERC2  | SHEP1  | HECT domain and RCC1-like domain-containing protein 2  | hect domain and RCC1-like domain-containing protein 2  | hect domain and RLD 2  | D15F37S1  | p528  |E3 ubiquitin-protein ligase HERC2  |EC 6.3.2.- </t>
  </si>
  <si>
    <t xml:space="preserve"> DKFZP564G092  | KIAA1593  | hect domain and RLD 4  | HECT and RLD domain containing E3 ubiquitin protein ligase 4 |probable E3 ubiquitin-protein ligase HERC4  | HECT domain and RCC1-like domain-containing protein 4  |EC 6.3.2.- </t>
  </si>
  <si>
    <t xml:space="preserve"> HECT and RLD domain containing E3 ubiquitin protein ligase 5 |E3 ISG15--protein ligase HERC5  | Cyclin-E-binding protein 1  | HECT domain and RCC1-like domain-containing protein 5  | cyclin-E-binding protein 1  | probable E3 ubiquitin-protein ligase HERC5  | hect domain and RLD 5  | CEBP1  | CEB1  |EC 6.3.2.- </t>
  </si>
  <si>
    <t xml:space="preserve">potential ubiquitin ligase  | HECT and RLD domain containing E3 ubiquitin protein ligase family member 6 | hect domain and RLD 6  | probable E3 ubiquitin-protein ligase HERC6  | HECT domain and RCC1-like domain-containing protein 6  | FLJ20637  |EC 6.3.2.- </t>
  </si>
  <si>
    <t xml:space="preserve"> Mif1  | Methyl methanesulfonate (MMF)-inducible fragment protein 1  | homocysteine-responsive endoplasmic reticulum-resident ubiquitin-like domain member 1 protein  |MMS-inducible  | SUP  | KIAA0025  | homocysteine-inducible, endoplasmic reticulum stress-inducible, ubiquitin-like domain member 1 | methyl methanesulfonate (MMF)-inducible fragment protein 1  | HERP  | MIF1  | homocysteine-inducible endoplasmic reticulum stress-inducible ubiquitin-like domain member 1 protein  </t>
  </si>
  <si>
    <t xml:space="preserve">homocysteine-inducible, endoplasmic reticulum stress-inducible, ubiquitin-like domain member 2  | homocysteine-responsive endoplasmic reticulum-resident ubiquitin-like domain member 2 protein  | HERPUD family member 2 | FLJ22313  </t>
  </si>
  <si>
    <t xml:space="preserve"> HES-1  | hairy-like protein  | hairy homolog  | Hairy and enhancer of split 1  | Hes1  | hHL  | Hairy homolog  | class B basic helix-loop-helix protein 39  | HL  |HHL  | Class B basic helix-loop-helix protein 39  | FLJ20408  | bHLHb39  | hairy homolog (Drosophila)  | BHLHB39  | HRY  | transcription factor HES-1  | Hairy-like protein  | hairy and enhancer of split 1, (Drosophila) </t>
  </si>
  <si>
    <t xml:space="preserve"> Beta-N-acetylhexosaminidase subunit alpha  | beta-hexosaminidase subunit alpha  | hexosaminidase subunit A  | hexosaminidase A (alpha polypeptide) | TSD  | N-acetyl-beta-glucosaminidase subunit alpha  | Hexosaminidase subunit A  |beta-N-acetylhexosaminidase subunit alpha  |EC 3.2.1.52 </t>
  </si>
  <si>
    <t xml:space="preserve"> hexosaminidase subunit B  | Beta-N-acetylhexosaminidase subunit beta  | hexosaminidase B (beta polypeptide) | beta-N-acetylhexosaminidase subunit beta  | HCC-7  | beta-hexosaminidase subunit beta  | Cervical cancer proto-oncogene 7 protein  | N-acetyl-beta-glucosaminidase subunit beta  | Hexosaminidase subunit B  | cervical cancer proto-oncogene 7 protein  |ENC-1AS  |EC 3.2.1.52 </t>
  </si>
  <si>
    <t xml:space="preserve"> hexamethylene bisacetamide-inducible protein  | menage a quatre protein 1  | MAQ1  | cardiac lineage protein 1  | Cardiac lineage protein 1  | protein HEXIM1  | CLP-1  | Estrogen down-regulated gene 1 protein  | Hexamethylene bis-acetamide-inducible protein 1  | Menage a quatre protein 1  | menage a quatre 1  | hexamethylene bis-acetamide inducible 1 | hexamethylene-bis-acetamide-inducible transcript 1  |HMBA-inducible  | HIS1  | hexamethylene bis-acetamide-inducible protein 1  | CLP1  | EDG1  | estrogen down-regulated gene 1 protein  | hexamthylene bis-acetamide inducible 1  </t>
  </si>
  <si>
    <t xml:space="preserve"> hemochromatosis | hereditary hemochromatosis protein HLA-H  |HH  | HLAH  | TFQTL2  | MHC class I-like protein HFE  | HLA-H  | HFE1  | high Fe  | MVCD7  | hereditary hemochromatosis protein  </t>
  </si>
  <si>
    <t xml:space="preserve"> lung fibroblast-derived mitogen  | HGFB  | hepatocyte growth factor  |fibroblast-derived tumor cytotoxic factor  | SF  | DFNB39  | Hepatopoietin-A  | deafness, autosomal recessive 39  | hepatocyte growth factor (hepapoietin A; scatter factor) | Scatter factor  | hepatopoietin-A  | hepatopoeitin-A  | HPTA  | F-TCF  </t>
  </si>
  <si>
    <t xml:space="preserve"> HGFAP  |hepatocyte growth factor activator  | HGFA  | HGF activator  | HGF activator |EC 3.4.21.- </t>
  </si>
  <si>
    <t xml:space="preserve"> Protein pp110  | Vps27  | ZFYVE8  | Hrs  |human growth factor-regulated tyrosine kinase substrate  | HRS  | protein pp110  | hepatocyte growth factor-regulated tyrosine kinase substrate </t>
  </si>
  <si>
    <t xml:space="preserve"> TMEM76  | MPS3C  | transmembrane protein 76  |FLJ32731  | Transmembrane protein 76  | HGNAT  | heparan-alpha-glucosaminide N-acetyltransferase |EC 2.3.1.78 </t>
  </si>
  <si>
    <t xml:space="preserve">hippocampus abundant gene transcript 1  | DKFZP564L0864  | tetracycline transporter-like protein  | hippocampus abundant transcript 1 | putative tetracycline transporter-like protein  | hippocampus abundant transcript 1 protein  | Putative tetracycline transporter-like protein  </t>
  </si>
  <si>
    <t xml:space="preserve">3'-hydroxyisobutyrate dehydrogenase  | 3-hydroxyisobutyrate dehydrogenase, mitochondrial  | 3-hydroxyisobutyrate dehydrogenase | NS5ATP1  |EC 1.1.1.31 </t>
  </si>
  <si>
    <t xml:space="preserve"> 3-hydroxyisobutyryl-coenzyme A hydrolase  | HIBYLCOAH  | HIBYL-CoA-H  | 3-hydroxyisobutyryl-Coenzyme A hydrolase  |3-hydroxyisobutyryl-CoA hydrolase, mitochondrial  | HIB-CoA hydrolase  | 3-hydroxyisobutyryl-CoA hydrolase |EC 3.1.2.4 </t>
  </si>
  <si>
    <t xml:space="preserve"> ZBTB29  | ZNF901  |hic-1  | hypermethylated in cancer 1 protein  | Hic-1  | hypermethylated in cancer 1 | zinc finger and BTB domain-containing protein 29  | Zinc finger and BTB domain-containing protein 29  </t>
  </si>
  <si>
    <t xml:space="preserve"> HIDE1  |Highly expressed in immature dendritic cell transcript 1  | protein HIDE1  | chromosome 19 open reading frame 38 </t>
  </si>
  <si>
    <t xml:space="preserve"> hypoxia inducible factor 1, alpha subunit inhibitor | FLJ22027  | FLJ20615  | DKFZp762F1811  | Hypoxia-inducible factor asparagine hydroxylase  | factor inhibiting HIF1  | FIH-1  | FIH1  | Factor inhibiting HIF-1  | hypoxia-inducible factor asparagine hydroxylase  | peptide-aspartate beta-dioxygenase  | hypoxia-inducible factor 1-alpha inhibitor  |factor inhibiting HIF-1  |EC 1.14.11.30,EC 1.14.11.n4 </t>
  </si>
  <si>
    <t xml:space="preserve"> Adenosine 5'-monophosphoramidase  | adenosine 5'-monophosphoramidase  | PKCI1  | Protein kinase C-interacting protein 1  | histidine triad nucleotide-binding protein 1  | histidine triad nucleotide binding protein 1 | protein kinase C-interacting protein 1  | protein kinase C inhibitor 1  | HINT  |NMAN  | PRKCNH1  | Protein kinase C inhibitor 1  | PKCI-1  | histidine triad nucleotide-binding protein  |EC 3.-.-.- </t>
  </si>
  <si>
    <t xml:space="preserve">HIT-17  | HINT-2  | protein kinase C inhibitor-2  | HIT-17kDa  | histidine triad nucleotide-binding protein 2, mitochondrial  | histidine triad nucleotide binding protein 2 | HINT-3  | PKCI-1-related HIT protein  |EC 3.-.-.- </t>
  </si>
  <si>
    <t xml:space="preserve">HINT4  | histidine triad nucleotide-binding protein 3  | FLJ33126  | HINT-3  | HIT-like protein  | histidine triad nucleotide binding protein 3 |EC 3.-.-.- </t>
  </si>
  <si>
    <t xml:space="preserve">huntingtin-interacting protein 1  | HIP-1  | ILWEQ  | HIP-I  | huntingtin-interacting protein I  | huntingtin interacting protein 1 | Huntingtin-interacting protein I  </t>
  </si>
  <si>
    <t xml:space="preserve"> HIP-12  | huntingtin-interacting protein 12  | huntingtin-interacting protein 1-related protein  | HIP1-related protein  | ILWEQ  | KIAA0655  |huntingtin interacting protein 12  | HIP12  | Huntingtin-interacting protein 12  | huntingtin interacting protein 1 related | FLJ14000  | HIP3  </t>
  </si>
  <si>
    <t xml:space="preserve"> HIR histone cell cycle regulation defective homolog A (S. cerevisiae) | TUP1  | DGCR1  | TUP1-like enhancer of split protein 1  | HIR (histone cell cycle regulation defective) homolog A (S. cerevisiae)  |DiGeorge critical region gene 1  | HIR  | protein HIRA  | TUPLE1  </t>
  </si>
  <si>
    <t xml:space="preserve">HIRA-interacting protein 3  | HIRA interacting protein 3 | HIRA-interacting protein 3  </t>
  </si>
  <si>
    <t xml:space="preserve"> histone 1, H1a  | H1F1  | HIST1  | Histone H1a  | H1.1  | H1a  | histone H1.1  |H1A  | histone H1a  | H1 histone family, member 1  | histone cluster 1, H1a </t>
  </si>
  <si>
    <t xml:space="preserve"> H1s-3  | Histone H1a  | H1F5  | H1b  | histone 1, H1b  |H1  | histone H1a  | Histone H1b  | H1.5  | histone H1b  | histone H1.5  | histone H1s-3  | Histone H1s-3  | H1B  | histone cluster 1, H1b | H1 histone family, member 5  </t>
  </si>
  <si>
    <t xml:space="preserve"> H1c  | histone H1.2  | histone cluster 1, H1c | H1s-1  | Histone H1d  | histone H1d  | histone H1c  | Histone H1c  | H1F2  | H1 histone family, member 2  |H1C  | Histone H1s-1  | histone 1, H1c  | H1.2  | histone H1s-1  </t>
  </si>
  <si>
    <t xml:space="preserve"> Histone H2A/a  | H2A histone family, member M  | histone 1, H2ab  |histone H2A type 1-B/E  | histone H2A/m  | H2A/m  | H2AFM  | H2AFA  | Histone H2A.2  | histone cluster 1, H2ab | Histone H2A/m  </t>
  </si>
  <si>
    <t xml:space="preserve"> histone 1, H2bj  | H2B histone family, member R  | histone cluster 1, H2bj | H2BFR  | histone H2B type 1-J  | Histone H2B.r  | Histone H2B.1  | H2B/r  | histone H2B.1  | histone H2B.r  |H2BJ  </t>
  </si>
  <si>
    <t xml:space="preserve"> histone cluster 1, H2bk | H2B K  | histone H2B type 1-K  |H2B/S  | H2BFAiii  | H2BFT  | histone family member  | HIRIP1  | H2B histone family, member T  | HIRA-interacting protein 1  | histone 1, H2bk  | H2BK  </t>
  </si>
  <si>
    <t xml:space="preserve"> Histone H3/j  | H3FJ  | Histone H3/c  | Histone H3/h  |histone H3.1  | Histone H3/f  | H3FH  | H3FB  | histone 1, H3a  | H3/A  | Histone H3/i  | Histone H3/l  | H3FD  | histone cluster 1, H3a | H3FC  | Histone H3/b  | H3FL  | H3FA  | Histone H3/k  | histone H3/a  | H3 histone family, member A  | Histone H3/d  | Histone H3/a  | H3FF  | H3FI  | H3FK  </t>
  </si>
  <si>
    <t xml:space="preserve"> H4/J  | H4/G  | H4/B  | H4/M  | H4/C  | H4/A  | H4/K  | H4FC  | H4 histone family, member A  | H4FO  | H4FD  | H4FH  | H4FG  | H4FI  | H4/D  | H4FE  | H4FN  |histone H4  | H4/O  | H4F2  | H4/H  | H4FB  | H4FA  | H4FK  | histone 1, H4a  | H4/E  | H4FJ  | HIST2H4  | H4/N  | H4/I  | histone cluster 1, H4a | H4FM  </t>
  </si>
  <si>
    <t xml:space="preserve"> Major histocompatibility complex-binding protein 1  | Gate keeper of apoptosis-activating protein  | ZNF40  | human immunodeficiency virus type I enhancer binding protein 1 | CIRIP  | HIV-EP1  | ZAS1  | CRYBP1  | human immunodeficiency virus type I enhancer-binding protein 1  | major histocompatibility complex binding protein 1  | positive regulatory domain II binding factor 1  | GAAP  | PRDII-BF1  | Positive regulatory domain II-binding factor 1  |Zinc finger protein 40 (Human immunodeficiency virus type I enhancer-binding protein 1) (HIV-EP1) (Major histocompatibility complex binding protein 1) (MBP-1) (Positive regulatory domain II binding factor 1) (PRDII-BF1)  | Schnurri-1  | Cirhin interaction protein  | major histocompatibility complex-binding protein 1  | gate keeper of apoptosis-activating protein  | positive regulatory domain II-binding factor 1  | zinc finger protein 40  | MBP-1  | cirhin interaction protein  | ZNF40A  | Human immunodeficiency virus type I enhancer-binding protein 1  </t>
  </si>
  <si>
    <t xml:space="preserve"> ZAS3  | KBP-1  | KIAA1555  | FLJ16752  | transcription factor HIVEP3  | human immunodeficiency virus type I enhancer-binding protein 3  | human immunodeficiency virus type I enhancer binding protein 3 | SHN3  | Kappa-B and V(D)J recombination signal sequences-binding protein  | ZNF40C  | kappa-B and V(D)J recombination signal sequences-binding protein  | Schnurri-3  | KBP1  | KRC  | kappa-binding protein 1  | Human immunodeficiency virus type I enhancer-binding protein 3  |ZAS family, member 3  | Kappa-binding protein 1  | zinc finger protein ZAS3  | Zinc finger protein ZAS3  </t>
  </si>
  <si>
    <t xml:space="preserve"> Brain form hexokinase  | Hexokinase type I  | glycolytic enzyme  | HK1-tb  | HXK1  | hexokinase type I  |HK1-ta  | HK I  | HKI  | brain form hexokinase  | HK1-tc  | hexokinase-1  | hexokinase 1 |EC 2.7.1.1 </t>
  </si>
  <si>
    <t xml:space="preserve"> hexokinase-2, muscle  | muscle form hexokinase  | Hexokinase type II  |HKII  | hexokinase 2 | Muscle form hexokinase  | HK II  | hexokinase-2  | HXK2  | hexokinase type II  |EC 2.7.1.1 </t>
  </si>
  <si>
    <t xml:space="preserve"> HLA-6.2  | EA2.1  | QA1  | MHC HLA-E alpha-1  | major histocompatibility complex, class I, E | MHC class I antigen E  | MHC  | HLA class I histocompatibility antigen, E alpha chain  | lymphocyte antigen  |EA1.2  | HLA class I histocompatibility antigen, alpha chain E  | MHC HLA-E alpha-2.1  | HLAE  </t>
  </si>
  <si>
    <t xml:space="preserve"> b2 microglobulin  | HLA-G histocompatibility antigen, class I, G  | HLA-6.0  | HLA class I molecule  | HLA G antigen  | HLAG  | MHC class I antigen G  | major histocompatibility complex, class I, G | MHC-G  |HLA class I histocompatibility antigen, alpha chain G  </t>
  </si>
  <si>
    <t xml:space="preserve"> HIP116A  | SWI/SNF-related matrix-associated actin-dependent regulator of chromatin subfamily A member 3  | helicase-like transcription factor |DNA-binding protein/plasminogen activator inhibitor-1 regulator  | DNA-binding protein/plasminogen activator inhibitor 1 regulator  | sucrose nonfermenting-like 3  | SNF2-like 3  | SWI/SNF related, matrix associated, actin dependent regulator of chromatin, subfamily a, member 3  | HIP116  | Sucrose nonfermenting protein 2-like 3  | HLTF1  | ZBU1  | SNF2L3  | sucrose nonfermenting protein 2-like 3  | SMARCA3  | RING finger protein 80  | RNF80  |EC 3.6.4.-,EC 6.3.2.- </t>
  </si>
  <si>
    <t xml:space="preserve"> signal peptide peptidase like 1  | PSL3  |MSTP086  | IMPAS  | minor histocompatibility antigen H13  | presenilin-like protein 3  | intramembrane protease 1  | IMP1  | Intramembrane protease 1  | Signal peptide peptidase  | dJ324O17.1  | SPPL1  | signal peptide peptidase beta  | IMPAS-1  | minor histocompatibility antigen 13  | Presenilin-like protein 3  | histocompatibility (minor) 13 | SPP  | hIMP1  | IMP-1  | H13  | PSENL3  |EC 3.4.23.- </t>
  </si>
  <si>
    <t xml:space="preserve"> homeobox containing 1 | HNF1LA  |homeobox-containing protein 1  | homeobox-containing protein PBHNF  | FLJ21616  | PBHNF  </t>
  </si>
  <si>
    <t xml:space="preserve">pre-uroporphyrinogen synthase  | hydroxymethylbilane synthase | Hydroxymethylbilane synthase  | Pre-uroporphyrinogen synthase  | porphobilinogen deaminase  | uroporphyrinogen I synthetase  | PORC  | porphyria, acute; Chester type  | PBG-D  | PBGD  | uroporphyrinogen I synthase  | UPS  |EC 2.5.1.61 </t>
  </si>
  <si>
    <t xml:space="preserve"> hemicentin-1  | Fibulin-6  | age-related macular degeneration 1 (senile macular degeneration)  | hemicentin 1 | FIBL6  | FBLN6  | FIBL-6  |fibulin-6  | ARMD1  </t>
  </si>
  <si>
    <t xml:space="preserve"> HMG domain-containing protein HMGX1  | HMG box-containing protein 20A  | HMGX1  |HMG box domain containing 1  | high-mobility group 20A  | FLJ10739  | HMG domain-containing protein 1  | HMGXB1  | high mobility group protein 20A  | high mobility group 20A </t>
  </si>
  <si>
    <t xml:space="preserve"> SWI/SNF-related matrix-associated actin-dependent regulator of chromatin subfamily E member 1-related  | SOXL  | BRAF35  | SMARCE1r  | BRCA2-associated factor 35  | structural DNA-binding protein BRAF35  | SWI/SNF-related matrix-associated actin-dependent regulator of chromatin subfamily E, member 1-related  | SMARCE1-related protein  | HMG domain-containing protein HMGX2  | HMGX2  | BRAF25  | Sox-like transcriptional factor  | high-mobility group 20B  | pp8857  |HMG box domain containing 2  | PP7706  | Structural DNA-binding protein BRAF35  | HMG domain-containing protein 2  | HMG box-containing protein 20B  | HMGXB2  | SMARCE1R  | high mobility group 20B </t>
  </si>
  <si>
    <t xml:space="preserve"> high mobility group protein HMGI-C  |HMGI-C  | high mobility group AT-hook 2 | LIPO  | BABL  | STQTL9  | High-mobility group protein HMGI-C  | HMGIC  | high-mobility group (nonhistone chromosomal) protein isoform I-C  | High mobility group AT-hook protein 2  | high mobility group AT-hook protein 2  </t>
  </si>
  <si>
    <t xml:space="preserve"> HMG3  | DKFZp686A04236  | high mobility group protein 1  | Sulfoglucuronyl carbohydrate binding protein  | high mobility group box 1 | SBP-1  | high-mobility group (nonhistone chromosomal) protein 1  | High mobility group protein 1  | HMG1  | high-mobility group box 1  |Amphoterin  | high mobility group protein B1  | HMG-1  </t>
  </si>
  <si>
    <t xml:space="preserve"> high mobility group protein B2  | HMG2  | high-mobility group box 2  | HMG-2  |high mobility group protein 2  | high-mobility group (nonhistone chromosomal) protein 2  | high mobility group box 2 | High mobility group protein 2  </t>
  </si>
  <si>
    <t xml:space="preserve"> HMG-4  | high-mobility group box 3  | High mobility group protein 2a  | high mobility group protein 4  |high mobility group protein 2a  | high mobility group box 3 | non-histone chromosomal protein  | HMG2A  | high-mobility group (nonhistone chromosomal) protein 4  | HMG-2a  | HMG4  | high mobility group protein B3  | MGC90319  | High mobility group protein 4  </t>
  </si>
  <si>
    <t xml:space="preserve">3-hydroxy-3-methylglutaryl-CoA lyase  | 3-hydroxy-3-methylglutarate-CoA lyase  | hydroxymethylglutaryl-CoA lyase, mitochondrial  | 3-hydroxymethyl-3-methylglutaryl-CoA lyase | mitochondrial 3-hydroxy-3-methylglutaryl-CoA lyase  | 3-hydroxymethyl-3-methylglutaryl-Coenzyme A lyase  | hydroxymethylglutaricaciduria  | HMG-CoA lyase  | HL  |EC 4.1.3.4 </t>
  </si>
  <si>
    <t xml:space="preserve"> 3-hydroxy-3-methylglutaryl-Coenzyme A reductase  | hydroxymethylglutaryl-CoA reductase  | 3-hydroxy-3-methylglutaryl-CoA reductase | LDLCQ3  | HMG-CoA reductase  |3-hydroxy-3-methylglutaryl CoA reductase (NADPH)  |EC 1.1.1.34 </t>
  </si>
  <si>
    <t xml:space="preserve"> 3-hydroxy-3-methylglutaryl-Coenzyme A synthase 1 (soluble)  |3-hydroxy-3-methylglutaryl coenzyme A (HMG-CoA) synthase  | 3-hydroxy-3-methylglutaryl coenzyme A synthase  | HMGCS  | 3-hydroxy-3-methylglutaryl-CoA synthase 1 (soluble) | hydroxymethylglutaryl-CoA synthase, cytoplasmic  | HMG-CoA synthase  |EC 2.3.3.10 </t>
  </si>
  <si>
    <t xml:space="preserve"> high mobility group nucleosome binding domain 1 | high-mobility group nucleosome binding 1  | MGC104230  | HMG14  | MGC117425  |high mobility group nucleosome-binding domain-containing protein 1  | High mobility group nucleosome-binding domain-containing protein 1  | non-histone chromosomal protein HMG-14  | nonhistone chromosomal protein HMG-14  | FLJ27265  | high-mobility group nucleosome binding domain 1  | high-mobility group (nonhistone chromosomal) protein 14  | FLJ31471  </t>
  </si>
  <si>
    <t xml:space="preserve"> high mobility group nucleosomal binding domain 2 | HMG17  |high mobility group nucleosome-binding domain-containing protein 2  | nonhistone chromosomal protein HMG-17  | high-mobility group nucleosomal binding domain 2  | High mobility group nucleosome-binding domain-containing protein 2  | high-mobility group (nonhistone chromosomal) protein 17  | non-histone chromosomal protein HMG-17  | high mobility group protein N2  </t>
  </si>
  <si>
    <t xml:space="preserve"> NHC  | high-mobility group (nonhistone chromosomal) protein 17-like 3  | Non-histone chromosomal protein  | high mobility group nucleosomal binding domain 4 | Non-histone chromosomal protein HMG-17-like 3  | high-mobility group protein 17-like 3  | high mobility group protein N4  | HMG17L3  |high mobility group nucleosome-binding domain-containing protein 4  | non-histone chromosomal protein HMG-17-like 3  </t>
  </si>
  <si>
    <t xml:space="preserve"> high mobility group nucleosome binding domain 5 | high-mobility group nucleosome binding domain 5  | high mobility group nucleosome-binding domain-containing protein 5  | Nucleosome-binding protein 1  | nucleosomal binding protein 1  |NBP-45  | NSBP1  | nucleosome-binding protein 1  </t>
  </si>
  <si>
    <t xml:space="preserve"> HMG box domain containing 3 |HMG domain-containing protein 3  | HMGX3  | Protein SMF  | HMG box-containing protein 3  | KIAA0194  | SMF  </t>
  </si>
  <si>
    <t xml:space="preserve"> HMG box domain containing 4 | high mobility group protein 2-like 1  | High mobility group protein 2-like 1  | HMG box-containing protein 4  | THC211630  | Protein HMGBCG  | high-mobility group protein 2-like 1  | HMGBCG  | HMG2L1  |HMG domain-containing protein 4  </t>
  </si>
  <si>
    <t xml:space="preserve"> hyaluronan-mediated motility receptor (RHAMM) | RHAMM  | receptor for hyaluronan-mediated motility  | CD168  | intracellular hyaluronic acid-binding protein  | Intracellular hyaluronic acid-binding protein  | Receptor for hyaluronan-mediated motility  | CD168 antigen  | IHABP  |hyaluronan mediated motility receptor  </t>
  </si>
  <si>
    <t xml:space="preserve"> HO1  | HO-1  | heat shock protein, 32-kD  | HO  | heme oxygenase (decycling) 1 |HMOX1D  | bK286B10  | heme oxygenase 1  | HSP32  |EC 1.14.99.3 </t>
  </si>
  <si>
    <t xml:space="preserve">heme oxygenase 2  | heme oxygenase (decycling) 2 | HO-2  | HO2  |EC 1.14.99.3 </t>
  </si>
  <si>
    <t xml:space="preserve"> hematological and neurological expressed 1 protein  | ARM2  |androgen-regulated protein 2  | OPMRX60  | HN1A  | Androgen-regulated protein 2  | hematological and neurological expressed 1 </t>
  </si>
  <si>
    <t xml:space="preserve"> chromosome 16 open reading frame 34  | hematological and neurological expressed 1-like | HN1 like  | L11  | C16orf34  | HN1-like protein  |CRAMP_1 like  | hematological and neurological expressed 1-like protein  | FLJ13092  | KIAA1426  </t>
  </si>
  <si>
    <t xml:space="preserve"> heterogeneous nuclear ribonucleoprotein A0 | HNRPA0  | hnRNP A0  | hnRNPA0  |hnRNA binding protein  </t>
  </si>
  <si>
    <t xml:space="preserve"> single-strand RNA-binding protein  | hnRNPA1  | hnRNP A1-like 3  | hnRNP core protein A1  | Helix-destabilizing protein  | heterogeneous nuclear ribonucleoprotein A1B protein  | Single-strand RNA-binding protein  | single-strand DNA-binding protein UP1  | heterogeneous nuclear ribonucleoprotein core protein A1  |HNRPA1L3  | hnRNP-A1  | HNRPA1  | heterogeneous nuclear ribonucleoprotein A1 | Putative heterogeneous nuclear ribonucleoprotein A1-like 3  | hnRNP A1  | heterogeneous nuclear ribonucleoprotein B2 protein  | helix-destabilizing protein  | nuclear ribonucleoprotein particle A1 protein  | hnRNP core protein A1-like 3  </t>
  </si>
  <si>
    <t xml:space="preserve"> HNRNPA1L  | hnRNP core protein A1-like 2  | heterogeneous nuclear ribonucleoprotein A1-like 2 |LOC144983  | hnRNP A1-like 2  </t>
  </si>
  <si>
    <t xml:space="preserve"> heterogeneous nuclear ribonucleoprotein A2/B1 | nuclear ribonucleoprotein particle A2 protein  | hnRNP A2/B1  | HNRPA2B1  | RNPA2  | heterogeneous nuclear ribonucleoproteins A2/B1  | hnRNP A2 / hnRNP B1  | HNRPB1  | SNRPB1  | HNRPA2  |HNRNPA2  | HNRNPB1  </t>
  </si>
  <si>
    <t xml:space="preserve"> hnRNP A3  |2610510D13Rik  | HNRPA3  | heterogeneous nuclear ribonucleoprotein A3 | D10S102  | FBRNP  </t>
  </si>
  <si>
    <t xml:space="preserve"> ABBP1  | HNRPAB  | hnRNP A/B  | hnRNP type A/B protein  | apolipoprotein B mRNA editing enzyme, catalytic polypeptide 1-binding protein 1  | ABBP-1  |apobec-1 binding protein 1  | FLJ40338  | heterogeneous nuclear ribonucleoprotein A/B | APOBEC1-binding protein 1  </t>
  </si>
  <si>
    <t xml:space="preserve"> heterogeneous nuclear ribonucleoproteins C1/C2  | hnRNPC  |C1  | nuclear ribonucleoprotein particle C1 protein  | heterogeneous nuclear ribonucleoprotein C (C1/C2) | nuclear ribonucleoprotein particle C2 protein  | HNRPC  | hnRNP C1/C2  | SNRPC  | C2  | HNRNP  </t>
  </si>
  <si>
    <t xml:space="preserve"> Nucleolin-like protein mcs94-1  |HnRNP F protein  | hnRNP F  | OK/SW-cl.23  | heterogeneous nuclear ribonucleoprotein F | mcs94-1  | HNRPF  | nucleolin-like protein mcs94-1  </t>
  </si>
  <si>
    <t xml:space="preserve"> hnRNPH  | heterogeneous nuclear ribonucleoprotein H1 (H) | HNRPH  | hnRNP H  |heterogeneous nuclear ribonucleoprotein H  | HNRPH1  </t>
  </si>
  <si>
    <t xml:space="preserve"> hnRNP H'  | HNRPH2  | heterogeneous nuclear ribonucleoprotein H2  | hnRNPH'  |heterogeneous nuclear ribonucleoprotein H-prime  | heterogeneous nuclear ribonucleoprotein H2 (H') | hnRNP H2  | FTP3  | HNRPH'  | Heterogeneous nuclear ribonucleoprotein H'  | FTP-3  </t>
  </si>
  <si>
    <t xml:space="preserve"> hnRNP 2H9  | HNRPH3  | heterogeneous nuclear ribonucleoprotein H3  | Heterogeneous nuclear ribonucleoprotein 2H9  | hnRNP H3  |heterogeneous nuclear ribonucleoprotein 2H9  | heterogeneous nuclear ribonucleoprotein H3 (2H9) | 2H9  </t>
  </si>
  <si>
    <t xml:space="preserve"> CSBP  | transformation upregulated nuclear protein  | TUNP  | hnRNP K  | Transformation up-regulated nuclear protein  | heterogeneous nuclear ribonucleoprotein K |dC-stretch binding protein  | HNRPK  </t>
  </si>
  <si>
    <t xml:space="preserve"> hnRNP L  | HNRPL  |hnRNP-L  | heterogeneous nuclear ribonucleoprotein L </t>
  </si>
  <si>
    <t xml:space="preserve"> hnRNP M  | hnRNA-binding protein M4  | HTGR1  | CEAR  | heterogenous nuclear ribonucleoprotein M4  | heterogeneous nuclear ribonucleoprotein M | HNRNPM4  | NAGR1  |CEA receptor  | HNRPM  | N-acetylglucosamine receptor 1  | HNRPM4  </t>
  </si>
  <si>
    <t xml:space="preserve"> hnRNP R  | hnRNP-R  | heterogeneous nuclear ribonucleoprotein R | HNRPR  |hnRNP-R  </t>
  </si>
  <si>
    <t xml:space="preserve"> E1B-55kDa-associated protein 5  | adenovirus early region 1B-associated protein 5  | E1B-55 kDa-associated protein 5  | E1BAP5  | E1B-AP5  | heterogeneous nuclear ribonucleoprotein U-like 1 | Adenovirus early region 1B-associated protein 5  |E1B 55kDa associated protein 5  | heterogeneous nuclear ribonucleoprotein U-like protein 1  | FLJ12944  | HNRPUL1  </t>
  </si>
  <si>
    <t xml:space="preserve"> DKFZp762N1910  |heterogeneous nuclear ribonucleoprotein U-like protein 2  | scaffold-attachment factor A2  | heterogeneous nuclear ribonucleoprotein U-like 2 | SAF-A2  | HNRPUL2  | Scaffold-attachment factor A2  </t>
  </si>
  <si>
    <t xml:space="preserve"> JKT41-binding protein  | laAUF1  | Protein laAUF1  |A+U-rich element RNA binding factor  | AU-rich element RNA-binding factor  | heterogeneous nuclear ribonucleoprotein D-like | JKTBP2  | protein laAUF1  | JKTBP  | HNRNP  | hnRNP DL  | hnRNP D-like  </t>
  </si>
  <si>
    <t xml:space="preserve"> heterogeneous nuclear ribonucleoprotein L-like | Stromal RNA-regulating factor  | stromal RNA-regulating factor  |stromal RNA regulating factor  | hnRNPLL  | SRRF  </t>
  </si>
  <si>
    <t xml:space="preserve"> homer-1  | Homer-1  | SYN47  | Ves-1  | homer homolog 1 (Drosophila) | HOMER1B  |HOMER  | HOMER1C  | homer protein homolog 1  | HOMER-1B  | homer, neuronal immediate early gene, 1  | HOMER1A  </t>
  </si>
  <si>
    <t xml:space="preserve"> VESL3  | homer homolog 3 (Drosophila) | HOMER-3  |Homer, neuronal immediate early gene, 3  | homer protein homolog 3  | Homer-3  </t>
  </si>
  <si>
    <t xml:space="preserve"> Homeodomain leucine zipper-containing factor  | KIAA1443  | homeodomain leucine zipper-containing factor  | homeobox and leucine zipper encoding |homeobox and leucine zipper protein Homez  </t>
  </si>
  <si>
    <t xml:space="preserve"> hHK1  | HK1  |protein Hook homolog 1  | h-hook1  | hook homolog 1 (Drosophila) </t>
  </si>
  <si>
    <t xml:space="preserve"> hHK2  | h-hook2  | hook homolog 2 (Drosophila) |protein Hook homolog 2  | HK2  </t>
  </si>
  <si>
    <t xml:space="preserve"> hHK3  | hook homolog 3 (Drosophila) | HK3  | h-hook3  |protein Hook homolog 3  </t>
  </si>
  <si>
    <t xml:space="preserve"> transcription factor HOXA13  | homeobox A13 | homeobox protein Hox-1J  | homeo box A13  | HOX1J  | Homeobox protein Hox-1J  | HOX1  | homeobox protein Hox-A13  | homeobox protein HOXA13  |homeo box 1J  </t>
  </si>
  <si>
    <t xml:space="preserve"> HP1-BP74  |heterochromatin protein 1-binding protein 3  | Protein HP1-BP74  | heterochromatin protein 1, binding protein 3 </t>
  </si>
  <si>
    <t xml:space="preserve"> visinin-like protein 3  | BDR1  |calcium-binding protein BDR-1  | Calcium-binding protein BDR-1  | hippocalcin-like protein 1  | hippocalcin-like 1 | Visinin-like protein 3  | VILIP-3  | HLP2  </t>
  </si>
  <si>
    <t xml:space="preserve"> 4-hydroxyphenylpyruvate dioxygenase-like | glyoxalase domain containing 1  | glyoxalase domain-containing protein 1  | MGC15668  | Glyoxalase domain-containing protein 1  | RP4-534D1.1  | 4-HPPD-L  |4-hydroxyphenylpyruvate dioxygenase-like protein  | GLOXD1  |EC 1.13.-.- </t>
  </si>
  <si>
    <t xml:space="preserve">hypoxanthine-guanine phosphoribosyltransferase  | HGPRT  | hypoxanthine phosphoribosyltransferase 1 | HPRT  | HGPRTase  |EC 2.4.2.8 </t>
  </si>
  <si>
    <t xml:space="preserve">Hermansky-Pudlak syndrome 3 protein  | SUTAL  | Hermansky-Pudlak syndrome 3 </t>
  </si>
  <si>
    <t xml:space="preserve"> Light-ear protein homolog  |Hermansky-Pudlak syndrome 4 protein  | light-ear protein homolog  | Hermansky-Pudlak syndrome 4 | KIAA1667  | LE  </t>
  </si>
  <si>
    <t xml:space="preserve"> RU2  | KIAA1017  |Hermansky-Pudlak syndrome 5 protein  | Hermansky-Pudlak syndrome 5 | AIBP63  | alpha-integrin-binding protein 63  | Ruby-eye protein 2 homolog  | Alpha-integrin-binding protein 63  | ruby-eye protein 2 homolog  | Ru2  | alpha integrin binding protein 63  </t>
  </si>
  <si>
    <t xml:space="preserve"> Ru  | ruby-eye protein homolog  | Ruby-eye protein homolog  | FLJ22501  | RU  | Hermansky-Pudlak syndrome-6 protein (HPS6)  | Hermansky-Pudlak syndrome 6 |Hermansky-Pudlak syndrome 6 protein  | RP11-302K17.1  </t>
  </si>
  <si>
    <t xml:space="preserve"> HPA  | Hpa1  |endo-glucoronidase  | Endo-glucoronidase  | HPA1  | HEP  | Heparanase-1  | heparanase-1  | HPR1  | HSE1  | HPSE1  | heparanase |EC 3.2.1.166 </t>
  </si>
  <si>
    <t xml:space="preserve"> p19 H-RasIDX protein  | HAMSV  | H-RASIDX  | transformation gene: oncogene HAMSV  | C-HA-RAS1  | CTLO  | GTPase HRas  | HRAS1  | N-RAS  |C-BAS/HAS  | GTP- and GDP-binding peptide B  | c-has/bas p21 protein  | H-Ras-1  | Transforming protein p21  | RASH1  | c-H-ras  | transforming protein p21  | v-Ha-ras Harvey rat sarcoma viral oncogene homolog | K-RAS  | Ha-Ras  | C-H-RAS  | Ha-Ras1 proto-oncoprotein  | c-ras-Ki-2 activated oncogene  | p21ras  | Ras family small GTP binding protein H-Ras  </t>
  </si>
  <si>
    <t xml:space="preserve"> hisH1  | histamine receptor, subclass H1  | histamine H1 receptor  | histamine H(1) receptor  | H1R  |H1-R  | HH1R  | histamine receptor H1 </t>
  </si>
  <si>
    <t xml:space="preserve"> translational inhibitor protein p14.5  |perchloric acid-soluble protein  | p14.5  | UK114 antigen homolog  | UK114  | translational inhibitor p14.5  | P14.5  | ribonuclease UK114  | PSP  | 14.5 kDa translational inhibitor protein  | heat-responsive protein 12 | Heat-responsive protein 12  |EC 3.1.-.- </t>
  </si>
  <si>
    <t xml:space="preserve">HCLS1-binding protein 3  | HS1-BP3  | FLJ14249  | HCLS1 binding protein 3 | HS1-binding protein 3  | ETM2  | HSP1BP-3  </t>
  </si>
  <si>
    <t xml:space="preserve"> KIAA0448  | HS2ST  |2-O-sulfotransferase  | 2OST  |EC 2.8.2.- </t>
  </si>
  <si>
    <t xml:space="preserve"> Heparan sulfate D-glucosaminyl 3-O-sulfotransferase 3B1  | heparan sulfate D-glucosaminyl 3-O-sulfotransferase 3B1  | 30ST3B1  | h3-OST-3B  | HS3ST3B  |heparan sulfate 3-O-sulfotransferase 3B1  | heparan sulfate (glucosamine) 3-O-sulfotransferase 3B1 | 3-OST-3B  | Heparan sulfate 3-O-sulfotransferase 3B1  | heparan sulfate glucosamine 3-O-sulfotransferase 3B1  | 3OST3B1  |EC 2.8.2.30 </t>
  </si>
  <si>
    <t xml:space="preserve">heat shock factor-binding protein 1  | nasopharyngeal carcinoma-associated antigen 13  | Nasopharyngeal carcinoma-associated antigen 13  | NPC-A-13  | HSF1BP  | heat shock factor binding protein 1 </t>
  </si>
  <si>
    <t xml:space="preserve"> DnaJ homolog subfamily C member 20  | Hsc20  | dJ366L4.2  | JAC1  | J-type co-chaperone HSC20  | Jac1  | iron-sulfur cluster co-chaperone protein HscB, mitochondrial  | dnaJ homolog subfamily C member 20  | DNAJC20  | HSC20  |DnaJ (Hsp40) homolog, subfamily C, member 20  | HscB iron-sulfur cluster co-chaperone homolog (E. coli) </t>
  </si>
  <si>
    <t xml:space="preserve"> hydroxysteroid (17-beta) dehydrogenase 10 | DUPXp11.22  | CAMR  | short chain type dehydrogenase/reductase XH98G2  | AB-binding alcohol dehydrogenase  | 3-hydroxy-2-methylbutyryl-CoA dehydrogenase  | MRX31  | mitochondrial ribonuclease P protein 2  | Short-chain type dehydrogenase/reductase XH98G2  | endoplasmic reticulum-associated amyloid beta-peptide-binding protein  | amyloid-beta peptide binding alcohol dehydrogenase  | SDR5C1  | short chain dehydrogenase/reductase family 5C, member 1  | hydroxyacyl-Coenzyme A dehydrogenase, type II, hydroxyacyl-Coenzyme A dehydrogenase, type II  | Endoplasmic reticulum-associated amyloid beta-peptide-binding protein  | Mitochondrial RNase P protein 2  | HADH2  | Type II HADH  | MRX17  |3-hydroxyacyl-CoA dehydrogenase type-2  | MRXS10  | 17-beta-HSD 10  | mental retardation, X-linked, syndromic 10  | mitochondrial RNase P subunit 2  | ERAB  | short chain L-3-hydroxyacyl-CoA dehydrogenase type 2  | MRPP2  | SCHAD  | XH98G2  | ABAD  | 17-beta-hydroxysteroid dehydrogenase 10  | 17b-HSD10  | HCD2  | Mitochondrial ribonuclease P protein 2  | MHBD  | 3-hydroxyacyl-CoA dehydrogenase type II  |EC 1.1.1.35,EC 1.1.1.178 </t>
  </si>
  <si>
    <t xml:space="preserve"> Dehydrogenase/reductase SDR family member 8  | PAN1B  | dehydrogenase/reductase SDR family member 8  | 17-beta-hydroxysteroid dehydrogenase 11  | retSDR2  | 17betaHSD11  | retinal short-chain dehydrogenase/reductase 2  | hydroxysteroid (17-beta) dehydrogenase 11 | dehydrogenase/reductase (SDR family) member 8  | 17-beta-hydroxysteroid dehydrogenase XI  | Retinal short-chain dehydrogenase/reductase 2  | T-cell lymphoma-associated antigen HD-CL-03  | 17betaHSDXI  | 17BHSD11  |17-beta-hydroxysteroid dehydrogenase type XI  | 17bHSD11  | RetSDR2  | RETSDR2  | 17-beta-HSD 11  | cutaneous T-cell lymphoma-associated antigen HD-CL-03  | CTCL-associated antigen HD-CL-03  | CTCL tumor antigen HD-CL-03  | DHRS8  | 17-BETA-HSD11  | SDR16C2  | short chain dehydrogenase/reductase family 16C, member 2  | 17-BETA-HSDXI  | 17-beta-HSD XI  | Cutaneous T-cell lymphoma-associated antigen HD-CL-03  | estradiol 17-beta-dehydrogenase 11  |EC 1.1.1.62 </t>
  </si>
  <si>
    <t xml:space="preserve"> SDR12C1  | short chain dehydrogenase/reductase family 12C, member 1  | 3-ketoacyl-CoA reductase  | hydroxysteroid (17-beta) dehydrogenase 12 | 17-beta-HSD 12  | steroid dehydrogenase homolog  | KAR  | estradiol 17-beta-dehydrogenase 12  |17beta-HSD type 12  | 17-beta-hydroxysteroid dehydrogenase 12  |EC 1.1.1.62,EC 1.3.1.- </t>
  </si>
  <si>
    <t xml:space="preserve"> hydroxysteroid (17-beta) dehydrogenase 4 | MPF-2  | DBP  |17-beta-HSD IV  | 17beta-estradiol dehydrogenase type IV  | peroxisomal multifunctional protein 2  | 17-beta-HSD 4  | D-3-hydroxyacyl-CoA dehydratase  | beta-keto-reductase  | SDR8C1  | D-bifunctional protein, peroxisomal  | Multifunctional protein 2  | multifunctional protein 2  | 3-alpha,7-alpha,12-alpha-trihydroxy-5-beta-cholest-24-enoyl-CoA hydratase  | EDH17B4  | MFE-2  | D-bifunctional protein  | peroxisomal multifunctional enzyme type 2  | PRLTS1  | beta-hydroxyacyl dehydrogenase  | short chain dehydrogenase/reductase family 8C, member 1  | 17-beta-hydroxysteroid dehydrogenase 4  </t>
  </si>
  <si>
    <t xml:space="preserve"> 3-alpha-&gt;beta-hydroxysteroid epimerase  | hydroxysteroid (17-beta) dehydrogenase 6  | 17-beta-HSD6  | hydroxysteroid (17-beta) dehydrogenase 6 homolog (mouse)  | oxidative 3-alpha-hydroxysteroid-dehydrogenase  | NAD+ -dependent 3 alpha-hydroxysteroid dehydrogenase 3-hydroxysteroid epimerase  | 3-hydroxysteroid epimerase  | RODH  | oxidoreductase  | hydroxysteroid (17-beta) dehydrogenase 6 homolog  | SDR9C6  | Oxidative 3-alpha hydroxysteroid dehydrogenase  | 3-alpha-&gt;beta-HSE  | short chain dehydrogenase/reductase family 9C, member 6  | 3(alpha-&gt;beta)-hydroxysteroid epimerasel  |17-beta-hydroxysteroid dehydrogenase type 6  | HSE  | hydroxysteroid (17-beta) dehydrogenase 6 | oxidative 3-alpha hydroxysteroid dehydrogenase  | retinol dehydrogenase  | 17-beta-HSD 6  | 3(alpha-&gt;beta)-hydroxysteroid epimerase  |EC 1.1.1.105,EC 1.1.1.239,EC 1.1.1.62 </t>
  </si>
  <si>
    <t xml:space="preserve"> 17-beta-hydroxysteroid dehydrogenase 7  | 17-beta-HSD 7  | PRAP  |17 beta-hydroxysteroid dehydrogenase type VII  | SDR37C1  | short chain dehydrogenase/reductase family 37C, member 1  | estradiol 17-beta-dehydrogenase 7  | 17beta hydroxysteroid dehydrogenase  | Estradiol 17-beta-dehydrogenase 7  | hydroxysteroid (17-beta) dehydrogenase 7 | 3-keto-steroid reductase  |EC 1.1.1.270,EC 1.1.1.62 </t>
  </si>
  <si>
    <t xml:space="preserve"> steroid dehydrogenase-like protein  | short chain dehydrogenase/reductase family 12C, member 3  |inactive hydroxysteroid dehydrogenase-like protein 1  | hydroxysteroid dehydrogenase like 1 | SDR12C3  </t>
  </si>
  <si>
    <t xml:space="preserve"> hydroxysteroid dehydrogenase like 2 | chromosome 9 open reading frame 99  | C9orf99  | short chain dehydrogenase/reductase family 13C, member 1  | SDR13C1  |hydroxysteroid dehydrogenase-like protein 2  |EC 1.-.-.- </t>
  </si>
  <si>
    <t xml:space="preserve"> HSTF 1  |heat shock factor protein 1  | Heat shock transcription factor 1  | HSTF1  | HSF 1  | heat shock transcription factor 1 </t>
  </si>
  <si>
    <t xml:space="preserve"> heat shock transcription factor 2 | HSTF2  | HSF 2  | Heat shock transcription factor 2  |heat shock factor protein 2  | HSTF 2  </t>
  </si>
  <si>
    <t xml:space="preserve"> HSPCAL4  | HSPC1  | HSPCA  | HSP89A  | heat shock protein HSP 90-alpha  | HSP90N  | Heat shock 86 kDa  | Hsp90  | HSP90A  | heat shock protein 90kDa alpha (cytosolic), class A member 1 | epididymis luminal secretory protein 52  | heat shock 90kD protein 1, alpha-like 4  | Hsp89  | HSP 86  | heat shock 86 kDa  | FLJ31884  | HSP86  | heat shock 90kD protein, alpha-like 4  | LAP2  | heat shock 90kD protein 1, alpha  | HSPCAL1  | heat shock 90kDa protein 1, alpha  | Renal carcinoma antigen NY-REN-38  | HSPN  |EL52  | renal carcinoma antigen NY-REN-38  </t>
  </si>
  <si>
    <t xml:space="preserve"> heat shock 90kDa protein 1, alpha-like 2  | HSPCAL2  | Heat shock 90 kDa protein 1 alpha-like 2  | heat shock 90kD protein 1, alpha-like 2  |HSP90Ad  | HSP90AD  | Heat shock protein 90Ad  | heat shock protein 90kDa alpha (cytosolic), class A member 4, pseudogene | Heat shock protein 90-alpha D  </t>
  </si>
  <si>
    <t xml:space="preserve"> heat shock protein HSP 90-beta  | HSP 84  |D6S182  | Heat shock 84 kDa  | heat shock protein 90kDa alpha (cytosolic), class B member 1 | heat shock 90kD protein 1, beta  | HSPC2  | HSP 90  | heat shock 90kDa protein 1, beta  | HSP90-beta  | HSPCB  | heat shock 84 kDa  | HSP84  | HSP90B  </t>
  </si>
  <si>
    <t xml:space="preserve"> heat shock protein 90kDa alpha (cytosolic), class B member 2, pseudogene |heat shock protein 90kDa alpha (cytosolic), class B member 2 (pseudogene)  | Heat shock protein 90Bb  | HSP90BB  | Heat shock protein 90-beta b  </t>
  </si>
  <si>
    <t xml:space="preserve"> 94 kDa glucose-regulated protein  | endoplasmin  | stress-inducible tumor rejection antigen gp96  | heat shock protein 90 kDa beta member 1  | Heat shock protein 90 kDa beta member 1  | TRA1  | Tumor rejection antigen 1  | GRP94  | heat shock protein 90kDa beta (Grp94), member 1 | tumor rejection antigen 1  | GRP-94  |ECGP  | gp96 homolog  | endothelial cell (HBMEC) glycoprotein  | GP96  | tumor rejection antigen (gp96) 1  </t>
  </si>
  <si>
    <t xml:space="preserve"> heat shock 70kD protein 12A  |heat shock 70 kDa protein 12A  | KIAA0417  | heat shock 70kDa protein 12A | FLJ13874  </t>
  </si>
  <si>
    <t xml:space="preserve"> microsomal stress-70 protein ATPase core  | stress 70 protein chaperone, microsome-associated, 60kDa  |heat shock 70 kDa protein 13  | Microsomal stress-70 protein ATPase core  | heat shock protein 70kDa family, member 13 | Stress-70 protein chaperone microsome-associated 60 kDa protein  | stress 70 protein chaperone, microsome-associated, 60kD  | STCH  | stress-70 protein chaperone microsome-associated 60 kDa protein  | microsomal stress 70 protein ATPase core  </t>
  </si>
  <si>
    <t xml:space="preserve"> HSP70-like protein 1  | HSP60  |heat shock 70 kDa protein 14  | heat shock protein HSP60  | heat shock protein hsp70-related protein  | heat shock 70kDa protein 14 | HSP70-4  | HSP70L1  | Heat shock protein HSP60  </t>
  </si>
  <si>
    <t xml:space="preserve"> heat shock 70 kDa protein 1/2  | dnaK-type molecular chaperone HSP70-1  | heat shock-induced protein  |HSP70-1A  | Heat shock 70 kDa protein 1/2  | HSPA1  | HSP70I  | HSP70-1  | heat shock 70 kDa protein 1A/1B  | HSP70.1/HSP70.2  | HSP70-1/HSP70-2  | heat shock 70kD protein 1A  | heat shock 70kDa protein 1A | HSP72  </t>
  </si>
  <si>
    <t xml:space="preserve">HSP70-1L  | heat shock 70 kDa protein 1-like  | hum70t  | HSP70-Hom  | heat shock 70 kDa protein 1L  | heat shock 70 kDa protein 1-Hom  | heat shock 70kDa protein 1-like | heat shock 70kD protein-like 1  | Heat shock 70 kDa protein 1-Hom  | heat shock 10kDa protein 1-like  | Heat shock 70 kDa protein 1L  | HSP70-HOM  | HSP70T  </t>
  </si>
  <si>
    <t xml:space="preserve"> heat shock 70kD protein 2  |HSP70-2  | Heat shock 70 kDa protein 2  | HSP70-3  | heat shock-related 70 kDa protein 2  | heat shock 70kDa protein 2 </t>
  </si>
  <si>
    <t xml:space="preserve"> HS24/P52  | hsp70RY  | APG2  |APG-2  | heat shock protein, 110 kDa  | hsp70 RY  | RY  | HSPH2  | HSP70RY  | Heat shock 70-related protein APG-2  | heat shock 70kD protein 4  | heat shock 70-related protein APG-2  | hsp70  | heat shock 70 kDa protein 4  | heat shock 70kDa protein 4 </t>
  </si>
  <si>
    <t xml:space="preserve"> APG-1  |heat shock 70 kDa protein 4-like protein  | heat shock 70kDa protein 4-like | heat shock 70-related protein APG-1  | OSP94  | Heat shock 70-related protein APG-1  | HSPH3  | heat shock protein (hsp110 family)  | osmotic stress protein 94  | heat shock 70 kDa protein 4L  | Osmotic stress protein 94  | Osp94  | APG1  </t>
  </si>
  <si>
    <t xml:space="preserve"> immunoglobulin heavy chain-binding protein  | GRP-78  | heat shock 70kDa protein 5 (glucose-regulated protein, 78kDa) | BIP  |78 kDa glucose-regulated protein  | BiP  | Endoplasmic reticulum lumenal Ca(2+)-binding protein grp78  | heat shock 70kD protein 5 (glucose-regulated protein, 78kD)  | Heat shock 70 kDa protein 5  | Immunoglobulin heavy chain-binding protein  | endoplasmic reticulum lumenal Ca(2+)-binding protein grp78  | MIF2  | GRP78  </t>
  </si>
  <si>
    <t xml:space="preserve">heat shock 70 kDa protein 6  | heat shock 70 kDa protein B'  | HSP70B'  | heat shock 70kDa protein 6 (HSP70B') | heat shock 70kD protein 6 (HSP70B')  | Heat shock 70 kDa protein B'  </t>
  </si>
  <si>
    <t xml:space="preserve"> HSP73  |HSC54  | LAP1  | heat shock 70kDa protein 8 | HSP71  | heat shock cognate 71 kDa protein  | heat shock cognate protein 54  | HSPA10  | NIP71  | constitutive heat shock protein 70  | heat shock 70kd protein 10  | N-myristoyltransferase inhibitor protein 71  | heat shock 70kD protein 8  | lipopolysaccharide-associated protein 1  | Heat shock 70 kDa protein 8  | HSC70  | LPS-associated protein 1  | HSC71  </t>
  </si>
  <si>
    <t xml:space="preserve"> mot-2  | heat shock 70kDa protein 9B (mortalin-2)  | PBP74  | Peptide-binding protein 74  |CSA  | GRP-75  | 75 kDa glucose-regulated protein  | MTHSP75  | stress-70 protein, mitochondrial  | GRP75  | MOT2  | p66-mortalin  | mortalin, perinuclear  | Heat shock 70 kDa protein 9  | mthsp75  | Mortalin  | mortalin-2  | heat shock 70kDa protein 9 (mortalin) | heat shock 70kD protein 9B  | MOT  | peptide-binding protein 74  | HSPA9B  </t>
  </si>
  <si>
    <t xml:space="preserve"> heat shock 27 kDa protein  | heat shock 27kDa protein 1 | Hs.76067  |HS.76067  | Estrogen-regulated 24 kDa protein  | CMT2F  | SRP27  | stress-responsive protein 27  | HSP 27  | HSP28  | heat shock 27kD protein 1  | heat shock protein beta-1  | Stress-responsive protein 27  | HMN2B  | HSP27  | 28 kDa heat shock protein  | Heat shock 27 kDa protein  | HspB1  | Hsp25  | estrogen-regulated 24 kDa protein  </t>
  </si>
  <si>
    <t xml:space="preserve"> heat shock protein family B (small), member 11 | HSPCO34  | placental protein 25  | IFT25  | C1orf41  | chromosome 1 open reading frame 41  |heat shock protein beta-11  | intraflagellar transport 25 homolog  | Hspb11  | PP25  | Placental protein 25  </t>
  </si>
  <si>
    <t xml:space="preserve"> HSP20  | heat shock protein beta-6  | Heat shock 20 kDa-like protein p20  | HspB6  | FLJ32389  | Hsp20  |heat shock 20 kDa-like protein p20  | heat shock protein, alpha-crystallin-related, B6 </t>
  </si>
  <si>
    <t xml:space="preserve"> heat shock protein beta-7  |cardiovascular heat shock protein  | CVHSP  | HspB7  | heat shock 27kDa protein family, member 7 (cardiovascular) | heat shock 27kD protein family, member 7 (cardiovascular)  | cvHsp  | Cardiovascular heat shock protein  | cvHSP  </t>
  </si>
  <si>
    <t xml:space="preserve"> HSP22  | protein kinase H11  | Small stress protein-like protein HSP22  | Alpha-crystallin C chain  | CRYAC  | H11  | small stress protein-like protein HSP22  | heat shock 27kDa protein 8  | DHMN2  | heat shock protein beta-8  | CMT2L  | HMN2A  | Protein kinase H11  | E2-induced gene 1 protein  | HspB8  | heat shock 22kDa protein 8 | E2IG1  | alpha-crystallin C chain  |HMN2  </t>
  </si>
  <si>
    <t xml:space="preserve"> HSPBP  | Hsp70-interacting protein 1  | Heat shock protein-binding protein 1  | HspBP2  | heat shock protein-binding protein 1  | hsp70-binding protein 2  | FES1  | HSPA (heat shock 70kDa) binding protein, cytoplasmic cochaperone 1 | HspBP1  | hsp70-interacting protein 1  | Hsp70-interacting protein 2  | Hsp70-binding protein 2  |Hsp70 binding protein 1  | hsp70-binding protein 1  | hsp70-interacting protein 2  | hspBP2  | hsp70 interacting protein  </t>
  </si>
  <si>
    <t xml:space="preserve"> Hsp60  | CPN60  |60 kDa heat shock protein, mitochondrial  | HSP65  | heat shock protein 65  | HSP60  | short heat shock protein 60 Hsp60s1  | HuCHA60  | 60 kDa chaperonin  | chaperonin 60  | Mitochondrial matrix protein P1  | Chaperonin 60  | Heat shock protein 60  | spastic paraplegia 13 (autosomal dominant)  | heat shock 60kD protein 1 (chaperonin)  | HLD4  | P60 lymphocyte protein  | GROEL  | heat shock 60kDa protein 1 (chaperonin) | HSP-60  | SPG13  | mitochondrial matrix protein P1  </t>
  </si>
  <si>
    <t xml:space="preserve"> Chaperonin 10  | HSP10  | heat shock 10kDa protein 1 (chaperonin 10) | Early-pregnancy factor  | EPF  | chaperonin 10  | Hsp10  | CPN10  | early-pregnancy factor  | heat shock 10kD protein 1 (chaperonin 10)  | 10 kDa chaperonin  | GROES  |10 kDa heat shock protein, mitochondrial  </t>
  </si>
  <si>
    <t xml:space="preserve"> endorepellin (domain V region)  | perlecan  | Schwartz-Jampel syndrome 1 (chondrodystrophic myotonia)  | perlecan proteoglycan  | PRCAN  | HSPG  | SJS  | heparan sulfate proteoglycan 2 | Perlecan  | SJA  |basement membrane-specific heparan sulfate proteoglycan core protein  | SJS1  | PLC  </t>
  </si>
  <si>
    <t xml:space="preserve"> Heat shock 110 kDa protein  | HSP105  | HSP105A  | heat shock 105kDa/110kDa protein 1 | KIAA0201  | heat shock 110 kDa protein  | heat shock 105kDa protein 1  | heat shock protein 105 kDa  |antigen NY-CO-25  | NY-CO-25  | Antigen NY-CO-25  | heat shock 105kD beta  | HSP105B  | heat shock 105kD alpha  | HSP110  </t>
  </si>
  <si>
    <t xml:space="preserve"> TIP30  | short chain dehydrogenase/reductase family 44U, member 1  | HIV-1 Tat interactive protein 2, 30 kDa  | HIV-1 TAT-interactive protein 2  | SDR44U1  | 30 kDa HIV-1 TAT-interacting protein  | CC3  | FLJ26963  | oxidoreductase HTATIP2  | HIV-1 Tat interactive protein 2, 30kDa |Tat-interacting protein (30kD)  |EC 1.1.1.- </t>
  </si>
  <si>
    <t xml:space="preserve"> dJ196E23.2  | cofactor required for Tat activation of HIV-1 transcription  | TAT-SF1  | Tat-SF1  | HIV TAT specific factor 1  | HIV-1 Tat specific factor 1 |HIV Tat-specific factor 1  </t>
  </si>
  <si>
    <t xml:space="preserve"> PRSS11  | high-temperature requirement A serine peptidase 1  | Serine protease 11  | serine protease HTRA1  | HTRA  | ARMD7  | IGFBP5-protease  | HtrA  | HtrA serine peptidase 1 | High-temperature requirement A serine peptidase 1  | L56  |CARASIL  | protease, serine, 11 (IGF binding)  | ORF480  |EC 3.4.21.- </t>
  </si>
  <si>
    <t xml:space="preserve"> serine proteinase OMI  | HtrA2  | PRSS25  | protease, serine, 25  | serine protease 25  | Serine proteinase OMI  | HtrA serine peptidase 2 | OMI  | High temperature requirement protein A2  |HtrA-like serine protease  | Serine protease 25  | high temperature requirement protein A2  | PARK13  | serine protease HTRA2, mitochondrial  | Omi stress-regulated endoprotease  |EC 3.4.21.108 </t>
  </si>
  <si>
    <t xml:space="preserve"> High-temperature requirement factor A3  | Pregnancy-related serine protease  |high-temperature requirement factor A3  | serine protease HTRA3  | PRSP  | probable serine protease HTRA3  | Tasp  | pregnancy-related serine protease  | Prsp  | HtrA serine peptidase 3 |EC 3.4.21.- </t>
  </si>
  <si>
    <t xml:space="preserve">huntington disease protein  | IT15  | HD protein  | Huntington disease protein  | huntingtin (Huntington disease)  | HD  | huntingtin </t>
  </si>
  <si>
    <t xml:space="preserve"> hHUS1  | HUS1 checkpoint homolog (S. pombe) | hus1+-like protein  |checkpoint protein HUS1  | HUS1 (S. pombe) checkpoint homolog  </t>
  </si>
  <si>
    <t xml:space="preserve"> KIAA1578  | ARF-binding protein 1  | ARF-BP1  | URE-B1  | HectH9  | HECT, UBA and WWE domain-containing protein 1  | E3 ubiquitin-protein ligase HUWE1  | large structure of UREB1  | Upstream regulatory element-binding protein 1  | Mcl-1 ubiquitin ligase E3  | Mule  | URE-binding protein 1  | HSPC272  | Ib772  | HECT domain protein LASU1  | HECT, UBA and WWE domain containing 1  | HECTH9  | homologous to E6AP carboxyl terminus homologous protein 9  | KIAA0312  | LASU1  | HECT, UBA and WWE domain containing 1, E3 ubiquitin protein ligase | upstream regulatory element-binding protein 1  | MULE  |BJ-HCC-24 tumor antigen  | UREB1  | Large structure of UREB1  | Homologous to E6AP carboxyl terminus homologous protein 9  |EC 6.3.2.- </t>
  </si>
  <si>
    <t xml:space="preserve"> VSOP  | voltage-gated hydrogen channel 1  | Hydrogen voltage-gated channel 1  | Hv1  |voltage sensor domain-only protein  | hydrogen voltage-gated channel 1 | Voltage sensor domain-only protein  | MGC15619  | HV1  </t>
  </si>
  <si>
    <t xml:space="preserve"> hyaluronoglucosaminidase-2  | LuCa-2  | hyal-2  |PH-20 homolog  | hyaluronidase 2  | hyaluronidase-2  | LUCA2  | PH20 homolog  | Hyaluronoglucosaminidase-2  | Lung carcinoma protein 2  | lung carcinoma protein 2  | lysosomal hyaluronidase  | hyaluronoglucosaminidase 2 | Hyal-2  |EC 3.2.1.35 </t>
  </si>
  <si>
    <t xml:space="preserve"> GRP170  |glucose-regulated protein 170  | oxygen regulated protein (150kD)  | Grp170  | 170 kDa glucose-regulated protein  | 150 kDa oxygen-regulated protein  | ORP-150  | HSP12A  | hypoxia up-regulated 1 | GRP-170  | ORP150  | hypoxia up-regulated protein 1  </t>
  </si>
  <si>
    <t xml:space="preserve"> C15orf63  | HSPC136  | huntingtin-interacting protein K  | FLJ20431  | huntingtin interacting protein K | chromosome 15 open reading frame 63  | Huntingtin yeast partner K  |huntingtin yeast partner K  </t>
  </si>
  <si>
    <t xml:space="preserve"> isoamyl acetate-hydrolyzing esterase 1 homolog (S. cerevisiae) |isoamyl acetate-hydrolyzing esterase 1 homolog  | S  |EC 3.1.-.- </t>
  </si>
  <si>
    <t xml:space="preserve"> isoleucine--tRNA ligase, cytoplasmic  | ILRS  | isoleucyl-tRNA synthetase, cytoplasmic  | isoleucyl-tRNA synthetase | Isoleucyl-tRNA synthetase  | IRS  | isoleucine tRNA ligase 1, cytoplasmic  | IARS1  |ILERS  | PRO0785  | IleRS  |EC 6.1.1.5 </t>
  </si>
  <si>
    <t xml:space="preserve"> isoleucine tRNA ligase 2, mitochondrial  | isoleucine-tRNA synthetase 2, mitochondrial  | FLJ10326  | Isoleucyl-tRNA synthetase  | isoleucine--tRNA ligase, mitochondrial  | mitochondrial isoleucine tRNA synthetase  | isoleucyl-tRNA synthetase 2, mitochondrial |ILERS  | isoleucyl-tRNA synthetase, mitochondrial  | IleRS  |EC 6.1.1.5 </t>
  </si>
  <si>
    <t xml:space="preserve"> C1orf69  | putative transferase C1orf69, mitochondrial  |iron-sulfur cluster assembly factor for biotin synthase- and aconitase-like mitochondrial proteins, with a mass of 57kDa  | FLJ12734  | putative transferase CAF17, mitochondrial  | Iron-sulfur cluster assembly factor homolog  | IBA57, iron-sulfur cluster assembly homolog (S. cerevisiae) | chromosome 1 open reading frame 69  | iron-sulfur cluster assembly factor homolog  |EC 2.1.-.- </t>
  </si>
  <si>
    <t xml:space="preserve"> inhibitor of Bruton's tyrosine kinase-gamma  | inhibitor of Bruton agammaglobulinemia tyrosine kinase | IBtk  | KIAA1417  | DKFZP564B116  | Bruton agammaglobulinemia tyrosine kinase inhibitor  | inhibitor of Bruton's tyrosine kinase-beta  | inhibitor of Bruton's tyrosine kinase-alpha  | RP1-93K22.1  | inhibitor of Bruton's tyrosine kinase  |BTK-binding protein  | inhibitor of Bruton tyrosine kinase  | BTBD26  | BTKI  </t>
  </si>
  <si>
    <t xml:space="preserve"> ICAM-1  | CD54  | cell surface glycoprotein P3.58  | Major group rhinovirus receptor  | intercellular adhesion molecule 1 | CD54 antigen  | intercellular adhesion molecule 1 (CD54), human rhinovirus receptor  | major group rhinovirus receptor  |P3.58  | BB2  </t>
  </si>
  <si>
    <t xml:space="preserve"> ICAM-5  | Telencephalin  |intercellular adhesion molecule 5  | TLCN  | intercellular adhesion molecule 5, telencephalin | TLN  | telencephalin  </t>
  </si>
  <si>
    <t xml:space="preserve"> Isoprenylcysteine carboxylmethyltransferase  | protein-S isoprenylcysteine O-methyltransferase  | PPMT  | prenylcysteine carboxyl methyltransferase  | protein-S-isoprenylcysteine O-methyltransferase  | Prenylcysteine carboxyl methyltransferase  | PCCMT  | MSTP098  |MST098  | HSTE14  | PCMT  | isoprenylcysteine carboxyl methyltransferase | pcCMT  | Prenylated protein carboxyl methyltransferase  | prenylated protein carboxyl methyltransferase  |EC 2.1.1.100 </t>
  </si>
  <si>
    <t xml:space="preserve"> ICOS-L  | LICOS  | inducible T-cell co-stimulator ligand | B7-related protein 1  | B7RP1  |B7 homologue 2  | CD275  | B7RP-1  | B7-like protein Gl50  | transmembrane protein B7-H2 ICOS ligand  | B7 homolog 2  | B7H2  | B7-H2  | ICOSL  | ICOS ligand  | KIAA0653  | GL50  | CD275 antigen  </t>
  </si>
  <si>
    <t xml:space="preserve"> Digestion substraction 1  | DS-1  | peptidyl-tRNA hydrolase ICT1, mitochondrial  |digestion substraction 1  | immature colon carcinoma transcript 1 | immature colon carcinoma transcript 1 protein  | Immature colon carcinoma transcript 1 protein  | DS1  |EC 3.1.1.29 </t>
  </si>
  <si>
    <t xml:space="preserve">DNA-binding protein inhibitor ID-1  | inhibitor of differentiation 1  | ID  | dJ857M17.1.2 (inhibitor of DNA binding 1, dominant negative helix-loop-helix protein)  | BHLHB24  | bHLHb24  | Class B basic helix-loop-helix protein 24  | dJ857M17.1.2  | Inhibitor of DNA binding 1  | class B basic helix-loop-helix protein 24  | inhibitor of DNA binding 1, dominant negative helix-loop-helix protein </t>
  </si>
  <si>
    <t xml:space="preserve"> Helix-loop-helix protein HEIR-1  | inhibitor of DNA binding 3, dominant negative helix-loop-helix protein | BHLHB25  |DNA-binding protein inhibitor ID-3  | helix-loop-helix protein HEIR-1  | ID-like protein inhibitor HLH 1R21  | HEIR-1  | class B basic helix-loop-helix protein 25  | Inhibitor of DNA binding 3  | HEIR1  | Class B basic helix-loop-helix protein 25  | bHLHb25  | 1R21  </t>
  </si>
  <si>
    <t xml:space="preserve">INSULYSIN  | insulin protease  | Insulin protease  | insulinase  | Insulinase  | Insulysin  | insulin-degrading enzyme | Abeta-degrading protease  |EC 3.4.24.56 </t>
  </si>
  <si>
    <t xml:space="preserve"> IDH  | oxalosuccinate decarboxylase  | isocitrate dehydrogenase 1 (NADP+), soluble | PICD  | IDP  | NADP(+)-specific ICDH  | IDPC  | isocitrate dehydrogenase [NADP] cytoplasmic  | Cytosolic NADP-isocitrate dehydrogenase  | NADP-dependent isocitrate dehydrogenase, cytosolic  | NADP-dependent isocitrate dehydrogenase, peroxisomal  | Oxalosuccinate decarboxylase  |IDCD  |EC 1.1.1.42 </t>
  </si>
  <si>
    <t xml:space="preserve"> IDH  | D2HGA2  | oxalosuccinate decarboxylase  |IDHM  | IDP  | ICD-M  | isocitrate dehydrogenase [NADP], mitochondrial  | NADP(+)-specific ICDH  | Oxalosuccinate decarboxylase  | mNADP-IDH  | isocitrate dehydrogenase 2 (NADP+), mitochondrial | IDPM  |EC 1.1.1.42 </t>
  </si>
  <si>
    <t xml:space="preserve"> isocitric dehydrogenase subunit alpha  | isocitrate dehydrogenase 3 (NAD+) alpha | NAD(H)-specific isocitrate dehydrogenase alpha subunit  | isocitrate dehydrogenase [NAD] subunit alpha, mitochondrial  | isocitrate dehydrogenase (NAD+) alpha chain  | NAD(+)-specific ICDH subunit alpha  | NAD+-specific ICDH  | Isocitric dehydrogenase subunit alpha  |H-IDH alpha  |EC 1.1.1.41 </t>
  </si>
  <si>
    <t xml:space="preserve"> NAD+-specific isocitrate dehydrogenase beta  | RP46  | isocitrate dehydrogenase [NAD] subunit beta, mitochondrial  | isocitrate dehydrogenase, NAD(+)-specific, mitochondrial, beta subunit  | isocitric dehydrogenase subunit beta  | NAD(+)-specific ICDH subunit beta  |H-IDHB  | isocitrate dehydrogenase 3 (NAD+) beta | NAD+-specific ICDH  | Isocitric dehydrogenase subunit beta  | NAD+-specific isocitrate dehydrogenase b subunit  |EC 1.1.1.41 </t>
  </si>
  <si>
    <t xml:space="preserve"> isocitrate dehydrogenase 3 (NAD+) gamma | IDH-gamma  | Isocitric dehydrogenase subunit gamma  | NAD(+)-specific ICDH subunit gamma  | isocitrate dehydrogenase, NAD(+)-specific, mitochondrial, gamma subunit  | isocitric dehydrogenase subunit gamma  | NAD+-specific ICDH  | NAD (H)-specific isocitrate dehydrogenase gamma subunit  |H-IDHG  | isocitrate dehydrogenase [NAD] subunit gamma, mitochondrial  |EC 1.1.1.41 </t>
  </si>
  <si>
    <t xml:space="preserve"> isopentenyl pyrophosphate isomerase 1  |IPP1  | Isopentenyl pyrophosphate isomerase 1  | isopentenyl-diphosphate delta isomerase 1 | isopentenyl-diphosphate Delta-isomerase 1  | isopentenyl-diphosphate delta isomerase  | IPPI1  | isopentenyl diphosphate dimethylallyl diphosphate isomerase 1  | IPP isomerase 1  |EC 5.3.3.2 </t>
  </si>
  <si>
    <t xml:space="preserve"> idursulfase  | MPS2  | iduronate 2-sulfatase 14 kDa chain  | Alpha-L-iduronate sulfate sulfatase  | S  | SIDS  | iduronate 2-sulfatase 42 kDa chain  |alpha-L-iduronate sulfate sulfatase  | iduronate 2-sulfatase | Idursulfase  |EC 3.1.6.13 </t>
  </si>
  <si>
    <t xml:space="preserve">alpha-L-iduronidase  | IDA  | MPS1  | iduronidase, alpha-L- |EC 3.2.1.76 </t>
  </si>
  <si>
    <t xml:space="preserve">MEDS  | immediate early response 3 interacting protein 1 | PRO2309  | immediate early response 3-interacting protein 1  </t>
  </si>
  <si>
    <t xml:space="preserve"> HOM-TES-103  | IFFO  | Tumor antigen HOM-TES-103  | intermediate filament family orphan  |intermediate filament-like MGC:2625  | intermediate filament family orphan 1 </t>
  </si>
  <si>
    <t xml:space="preserve"> IFNGIP1  | Ifi-16  | interferon-gamma induced protein IFI 16  |gamma-interferon-inducible protein 16  | PYHIN2  | Interferon-inducible myeloid differentiation transcriptional activator  | interferon, gamma-inducible protein 16 | interferon-inducible myeloid differentiation transcriptional activator  </t>
  </si>
  <si>
    <t xml:space="preserve"> IFP35  | interferon-induced protein 35 | IFP 35  |ifi-35  | Ifi-35  | interferon-induced 35 kDa protein  </t>
  </si>
  <si>
    <t xml:space="preserve"> P44  | microtubule-associated protein 44  | p44  | interferon-induced protein 44 | MTAP44  |interferon-induced, hepatitis C-associated microtubular aggregate protein (44kD)  | Microtubule-associated protein 44  </t>
  </si>
  <si>
    <t xml:space="preserve"> IFI-6-16  |interferon alpha-inducible protein 6  | IFI616  | interferon-induced protein 6-16  | G1P3  | interferon, alpha-inducible protein clone IFI-6-16  | 6-16  | Interferon-induced protein 6-16  | interferon, alpha-inducible protein 6 | Ifi-6-16  | FAM14C  | interferon, alpha-inducible protein (clone IFI-6-16)  </t>
  </si>
  <si>
    <t xml:space="preserve"> RH116  | Helicase with 2 CARD domains  | Melanoma differentiation-associated protein 5  | RNA helicase-DEAD box protein 116  | helicase with 2 CARD domains  | Murabutide down-regulated protein  | murabutide down-regulated protein  | melanoma differentiation associated protein-5  | MDA5  | clinically amyopathic dermatomyositis autoantigen 140 kDa  | RIG-I-like receptor 2  | helicard  | melanoma differentiation-associated protein 5  | CADM-140 autoantigen  | interferon-induced helicase C domain-containing protein 1  |DEAD/H (Asp-Glu-Ala-Asp/His) box polypeptide  | MDA-5  | IDDM19  | interferon induced with helicase C domain 1 | Interferon-induced with helicase C domain protein 1  | Helicard  | Hlcd  | RLR-2  | Clinically amyopathic dermatomyositis autoantigen 140 kDa  |EC 3.6.4.13 </t>
  </si>
  <si>
    <t xml:space="preserve"> interferon-induced protein with tetratricopeptide repeats 1 | P56  | Interferon-induced 56 kDa protein  | IFI-56K  | interferon, alpha-inducible protein (MW 56kD)  | interferon-induced 56 kDa protein  | RNM561  |C56  | GARG-16  | IFIT-1  | G10P1  | IFI56  | IFNAI1  | IFI-56  | ISG56  | interferon-inducible mRNA 561  </t>
  </si>
  <si>
    <t xml:space="preserve"> cig42  | IFI-54  | CIG-42  | IFIT-2  | IFI-54K  | ISG-54K  |Interferon, alpha-inducible protein (MW 54kD)  | Interferon-induced 54 kDa protein  | interferon-induced protein with tetratricopeptide repeats 2 | interferon-induced 54 kDa protein  | P54  | ISG54  | GARG-39  | ISG-54 K  | G10P2  | interferon-induced protein 54  | IFI54  </t>
  </si>
  <si>
    <t xml:space="preserve"> IFI-60K  | IFI60  | IFIT-4  | Interferon-induced 60 kDa protein  | IFIT4  | interferon-induced protein with tetratricopeptide repeats 4  | retinoic acid-induced gene G protein  | CIG49  | RIG-G  | ISG-60  | interferon-induced protein with tetratricopeptide repeats 3 | GARG-49  | Interferon-induced protein with tetratricopeptide repeats 4  | IRG2  | CIG-49  | IFIT-3  | Retinoic acid-induced gene G protein  | ISG60  | P60  |interferon-induced 60 kDa protein  </t>
  </si>
  <si>
    <t xml:space="preserve"> IFIT-5  | Interferon-induced 58 kDa protein  | interferon-induced protein with tetratricopeptide repeats 5 | RI58  |interferon-induced 58 kDa protein  | ISG58  | Retinoic acid- and interferon-inducible 58 kDa protein  | P58  | retinoic acid- and interferon-inducible 58 kDa protein  | retinoic acid- and interferon-inducible protein (58kD)  </t>
  </si>
  <si>
    <t xml:space="preserve"> interferon induced transmembrane protein 3 (1-8U)  |IP15  | 1-8U  | interferon-inducible protein 1-8U  | dispanin subfamily A member 2b  | Interferon-inducible protein 1-8U  | interferon induced transmembrane protein 3 | Dispanin subfamily A member 2b  | DSPA2b  | interferon-induced transmembrane protein 3  </t>
  </si>
  <si>
    <t xml:space="preserve"> AVP  | interferon-beta receptor 1  | Type I interferon receptor 1  | cytokine receptor family 2 member 1  | beta-type antiviral protein  | IFN-R-1  | Cytokine receptor class-II member 1  | interferon alpha/beta receptor 1  | IFNAR  | CRF2-1  | type I interferon receptor 1  |human interferon-alpha receptor (HuIFN-alpha-Rec)  | IFRC  | IFN-alpha/beta receptor 1  | IFNBR  | cytokine receptor class-II member 1  | IFN-alpha-REC  | alpha-type antiviral protein  | Cytokine receptor family 2 member 1  | interferon-alpha/beta receptor alpha chain  | interferon (alpha, beta and omega) receptor 1 </t>
  </si>
  <si>
    <t xml:space="preserve"> IFNABR  | type I interferon receptor 2  | interferon alpha binding protein  | human interferon alpha/beta receptor  | IFN-alpha binding protein  | Type I interferon receptor 2  | interferon (alpha, beta and omega) receptor 2 | IFN-R  | IFN-alpha/beta receptor 2  | Interferon alpha binding protein  | IFN-R-2  |human interferon alpha,beta receptor  | interferon-alpha/beta receptor beta chain  | interferon alpha/beta receptor 2  | IFNARB  | IFN-alpha-REC  </t>
  </si>
  <si>
    <t xml:space="preserve"> IFN-gamma receptor 1  | IFNGR  | CD119 antigen  |AVP, type 2  | antiviral protein, type 2  | immune interferon receptor 1  | interferon gamma receptor 1 | CD119  | CDw119  | interferon-gamma receptor alpha chain  | IFN-gamma-R1  </t>
  </si>
  <si>
    <t xml:space="preserve"> PC4  | pheochromocytoma cell-4  | TPA induced sequence 7  |12-O-tetradecanoylphorbol-13-acetate-induced sequence 7  | nerve growth factor-inducible protein PC4  | Nerve growth factor-inducible protein PC4  | TIS7  | interferon-related developmental regulator 1 </t>
  </si>
  <si>
    <t xml:space="preserve"> SPG  | WD repeat-containing protein 140  | WD repeat-containing protein 10  | intraflagellar transport 122 homolog (Chlamydomonas) | WDR10  | intraflagellar transport protein 122 homolog  |CED1  | WD repeat domain 10  | WDR10p  | CED  | WDR140  </t>
  </si>
  <si>
    <t xml:space="preserve"> WD and tetratricopeptide repeats protein 2  | WD and tetratricopeptide repeats 2  | gs114  | WDTC2  | KIAA0590  |MZSDS  | intraflagellar transport protein 140 homolog  | c380F5.1  | intraflagellar transport 140 homolog (Chlamydomonas) | c305C8.4  </t>
  </si>
  <si>
    <t xml:space="preserve"> intraflagellar transport protein IFT20  | intraflagellar transport 20 homolog (Chlamydomonas) |intraflagellar transport protein 20 homolog  | hIFT20  </t>
  </si>
  <si>
    <t xml:space="preserve"> Putative GTP-binding protein RAY-like  | RAB, member of RAS oncogene family-like 4  |intraflagellar transport protein 27 homolog  | intraflagellar transport 27 homolog (Chlamydomonas) | RAYL  | Rab-like protein 4  | rab-like protein 4  | RABL4  </t>
  </si>
  <si>
    <t xml:space="preserve"> DERP8  | ESRRBL1  | Dermal papilla-derived protein 8  | intraflagellar transport protein 57 homolog  | MHS4R2  | estrogen-related receptor beta-like protein 1  | Estrogen-related receptor beta-like protein 1  | huntingtin interacting protein-1 interacting protein  | intraflagellar transport 57 homolog (Chlamydomonas) | HIP1-interacting protein  |HIP1 protein interactor  | FLJ10147  | HIPPI  | estrogen-related receptor beta like 1  | dermal papilla-derived protein 8  </t>
  </si>
  <si>
    <t xml:space="preserve"> CMG-1  | Coiled-coil domain-containing protein 2  | FLJ22621  | intraflagellar transport 74 homolog (Chlamydomonas) | CCDC2  | intraflagellar transport protein 74 homolog  | Capillary morphogenesis gene 1 protein  |capillary morphogenesis gene 1 protein  | coiled-coil domain-containing protein 2  | CMG1  | coiled-coil domain containing 2  | capillary morphogenesis protein 1  </t>
  </si>
  <si>
    <t xml:space="preserve"> CDV-1  | intraflagellar transport protein 81 homolog  | Carnitine deficiency-associated protein expressed in ventricle 1  | CDV-1R  | CDV1  | carnitine deficiency-associated protein expressed in ventricle 1  | MGC4027  | intraflagellar transport 81 homolog (Chlamydomonas) | CDV1R  | carnitine deficiency-associated, expressed in ventricle 1  |carnitine deficiency-associated gene expressed in ventricle 1  </t>
  </si>
  <si>
    <t xml:space="preserve"> tetratricopeptide repeat domain 10  | D13S1056E  | MGC26259  | Recessive polycystic kidney disease protein Tg737 homolog  | TPR repeat protein 10  | Tetratricopeptide repeat protein 10  | TG737  | intraflagellar transport protein 88 homolog  | recessive polycystic kidney disease protein Tg737 homolog  | tetratricopeptide repeat protein 10  | probe hTg737 (polycystic kidney disease, autosomal recessive)  | TTC10  | hTg737  | intraflagellar transport 88 homolog (Chlamydomonas) |DAF19  | Tg737  | polaris homolog  </t>
  </si>
  <si>
    <t xml:space="preserve"> bA351K23.1 (immunoglobulin binding protein 1 (CD79A) )  | immunoglobulin (CD79A) binding protein 1 | CD79a-binding protein 1  | protein phosphatase 2A, regulatory subunit alpha-4  | IBP1  | B-cell signal transduction molecule alpha 4  | protein phosphatase 2/4/6 regulatory subunit  | Protein phosphatase 2/4/6 regulatory subunit  |ALPHA-4  | renal carcinoma antigen NY-REN-16  | immunoglobulin-binding protein 1  | Protein alpha-4  | protein alpha-4  | Renal carcinoma antigen NY-REN-16  | B cell signal transduction molecule alpha 4  </t>
  </si>
  <si>
    <t xml:space="preserve"> NOPE  | KIAA1628  | likely ortholog of mouse neighbor of Punc E11  | Protein DDM36  | hDDM36  |immunoglobulin superfamily DCC subclass member 4  | LOC57722  | Neighbor of punc e11  | DDM36  | immunoglobulin superfamily, DCC subclass, member 4 | neighbor of Punc E11  </t>
  </si>
  <si>
    <t xml:space="preserve"> CD221  | Insulin-like growth factor I receptor  | soluble IGF1R variant 2  |insulin-like growth factor I receptor  | IGFIR  | soluble IGF1R variant 1  | IGF-I receptor  | IGFR  | MGC18216  | insulin-like growth factor 1 receptor | JTK13  | CD221 antigen  |EC 2.7.10.1 </t>
  </si>
  <si>
    <t xml:space="preserve"> Somatomedin-A  | chromosome 11 open reading frame 43  | insulin-like growth factor 2 (somatomedin A) | insulin-like growth factor II  | somatomedin-A  | C11orf43  | insulin-like growth factor type 2  |PP9974  | FLJ44734  | IGF-II  </t>
  </si>
  <si>
    <t xml:space="preserve"> CRD-BP  | Coding region determinant-binding protein  | ZBP1  | IGF2 mRNA-binding protein 1  | insulin-like growth factor 2 mRNA binding protein 1 | insulin-like growth factor 2 mRNA-binding protein 1  | IMP1  | zipcode-binding protein 1  | ZBP-1  |coding region determinant-binding protein  | IGF-II mRNA-binding protein 1  | VICKZ family member 1  | Zipcode-binding protein 1  | Zip code-binding protein 1  | VICKZ1  | CRDBP  | IMP-1  </t>
  </si>
  <si>
    <t xml:space="preserve"> insulin-like growth factor 2 mRNA-binding protein 2  |hepatocellular carcinoma autoantigen p62  | p62  | IGF2 mRNA-binding protein 2  | VICKZ2  | Hepatocellular carcinoma autoantigen p62  | IMP2  | IMP-2  | IGF-II mRNA-binding protein 2  | VICKZ family member 2  | insulin-like growth factor 2 mRNA binding protein 2 </t>
  </si>
  <si>
    <t xml:space="preserve"> VICKZ family member 3  | hKOC  | VICKZ3  | KH domain containing protein overexpressed in cancer  | IMP3  | IGF2 mRNA-binding protein 3  |IGF II mRNA binding protein 3  | insulin-like growth factor 2 mRNA-binding protein 3  | IMP-3  | CT98  | cancer/testis antigen 98  | KOC1  | KH domain-containing protein overexpressed in cancer  | insulin-like growth factor 2 mRNA binding protein 3 | IGF-II mRNA-binding protein 3  </t>
  </si>
  <si>
    <t xml:space="preserve"> MPR1  | M6P/IGF2R  | IGF-II receptor  | CIMPR  | cation-independent mannose-6-phosphate receptor  | M6PR  |cation-independent mannose-6 phosphate receptor  | CI-MPR  | MPR 300  | MPRI  | CI Man-6-P receptor  | M6P-R  | CD222  | insulin-like growth factor II receptor  | M6P/IGF2 receptor  | 300 kDa mannose 6-phosphate receptor  | Insulin-like growth factor II receptor  | insulin-like growth factor 2 receptor | CD222 antigen  | Insulin-like growth factor 2 receptor  </t>
  </si>
  <si>
    <t xml:space="preserve"> IBP-2  | insulin-like growth factor binding protein 2 (36kD)  | insulin-like growth factor-binding protein 2  |IGF-BP53  | IBP2  | IGF-binding protein 2  | insulin-like growth factor binding protein 2, 36kDa | BP2  | IGFBP-2  </t>
  </si>
  <si>
    <t xml:space="preserve"> IBP-4  | IGF-binding protein 4  | IGFBP-4  | IBP4  | insulin-like growth factor binding protein 4 | BP-4  | HT29-IGFBP  | insulin-like growth factor-binding protein 4  |BP-4  </t>
  </si>
  <si>
    <t xml:space="preserve"> IBP-5  | IGFBP-5  | IGF-binding protein 5  |insulin-like growth factor-binding protein 5  | IBP5  | insulin-like growth factor binding protein 5 </t>
  </si>
  <si>
    <t xml:space="preserve"> IBP6  | IGF-binding protein 6  | IGFBP-6  |IGF binding protein 6  | insulin-like growth factor binding protein 6 | IBP-6  | insulin-like growth factor-binding protein 6  </t>
  </si>
  <si>
    <t xml:space="preserve"> FSTL2  | TAF  | IGFBPRP1  | IGFBP-7v  | IGF-binding protein 7  | Prostacyclin-stimulating factor  | MAC25 protein  | prostacyclin-stimulating factor  | Tumor-derived adhesion factor  | insulin-like growth factor-binding protein 7  | MAC25  | PSF  | PGI2-stimulating factor  | tumor-derived adhesion factor  | IGFBP-rP1  |AGM  | IGFBP-7  | RAMSVPS  | insulin-like growth factor binding protein 7 | angiomodulin  | IBP-7  </t>
  </si>
  <si>
    <t xml:space="preserve">IGFBP-RP4  | IGFBP-related protein 10  | Insulin-like growth factor-binding-related protein 4  | insulin-like growth factor binding protein related protein 4  | IGFBPRP4  | insulin-like growth factor binding protein-like 1 | IGFBP-rP4  | insulin-like growth factor-binding-related protein 4  | insulin-like growth factor-binding protein-like 1  | bA113O24.1  </t>
  </si>
  <si>
    <t xml:space="preserve"> glial factor 1  | HMN6  | Glial factor 1  | CATF1  | SMUBP2  |DNA-binding protein SMUBP-2  | HCSA  | GF-1  | SMARD1  | immunoglobulin mu binding protein 2 | SMBP2  | zinc finger, AN1-type domain 7  | Immunoglobulin mu-binding protein 2  | cardiac transcription factor 1  | immunoglobulin mu-binding protein 2  | ZFAND7  | ATP-dependent helicase IGHMBP2  |EC 3.6.4.12,EC 3.6.4.13 </t>
  </si>
  <si>
    <t xml:space="preserve"> EWI-3  | MGC117164  | EWI3  | immunoglobulin superfamily, member 3 | IgSF3  |glu-Trp-Ile EWI motif-containing protein 3  | Glu-Trp-Ile EWI motif-containing protein 3  | immunoglobulin superfamily member 3  | immunoglobin superfamily, member 3  | KIAA0466  | V8  </t>
  </si>
  <si>
    <t xml:space="preserve"> KCT-4  | PGRL  |glu-Trp-Ile EWI motif-containing protein 2  | CD81 partner 3  | prostaglandin regulatory-like protein  | CD316  | LIR-D1  | immunoglobulin superfamily member 8  | immunoglobulin superfamily, member 8 | EWI2  | Glu-Trp-Ile EWI motif-containing protein 2  | CD81P3  | EWI-2  | CD316 antigen  | Prostaglandin regulatory-like protein  | Keratinocytes-associated transmembrane protein 4  | keratinocytes-associated transmembrane protein 4  | IgSF8  | KCT4  </t>
  </si>
  <si>
    <t xml:space="preserve"> RER  | RED  | IK cytokine, down-regulator of HLA II | cytokine IK  | chondrosarcoma-associated protein 2  | IK factor  | protein Red  | Protein RER  | Cytokine IK  | RD element  |CSA2  | prer protein  </t>
  </si>
  <si>
    <t xml:space="preserve"> ELP1  | elongator acetyltransferase complex subunit 1  | inhibitor of kappa light polypeptide gene enhancer in B-cells, kinase complex-associated protein | TOT1  | ikappaB kinase complex-associated protein  | IKAP  | IKK complex-associated protein  | IkappaB kinase complex-associated protein  | IKI3  |FD  | elongator complex protein 1  | dysautonomia (Riley-Day syndrome, hereditary sensory autonomic neuropathy type III)  | DYS  | p150  </t>
  </si>
  <si>
    <t xml:space="preserve"> I-kappa-B kinase 2  | IKK2  | IKK-B  | Nuclear factor NF-kappa-B inhibitor kinase beta  |inhibitor of nuclear factor kappa-B kinase subunit beta  | inhibitor of kappa light polypeptide gene enhancer in B-cells, kinase beta | I-kappa-B-kinase beta  | IKK-beta  | nuclear factor NF-kappa-B inhibitor kinase beta  | IKKB  | NFKBIKB  | IkBKB  |EC 2.7.11.10 </t>
  </si>
  <si>
    <t xml:space="preserve"> IKKG  | IkB kinase-associated protein 1  | I-kappa-B kinase subunit gamma  | FIP3  | IKK-gamma  | ZC2HC9  | NFkappaB essential modulator  | AMCBX1  | ikB kinase subunit gamma  | IP1  | IP2  | IPD2  | IKKAP1  | IkB kinase subunit gamma  | NF-kappa-B essential modifier  |IP  | Inhibitor of nuclear factor kappa-B kinase subunit gamma  | incontinentia pigmenti  | ikB kinase-associated protein 1  | NEMO  | FIP-3  | inhibitor of kappa light polypeptide gene enhancer in B-cells, kinase gamma | NF-kappa-B essential modulator  | inhibitor of nuclear factor kappa-B kinase subunit gamma  | IkB kinase gamma subunit  | Fip3p  </t>
  </si>
  <si>
    <t xml:space="preserve"> D21S66  |human transmembrane receptor protein; cytokine receptor  | IBD25  | IL-10 receptor subunit beta  | Interleukin-10 receptor subunit 2  | cytokine receptor class-II member 4  | IL-10RB  | IL-10R subunit 2  | IL-10R2  | interleukin-10 receptor subunit beta  | IL-10R subunit beta  | interleukin-10 receptor subunit 2  | interleukin 10 receptor, beta | CDw210b antigen  | CRFB4  | D21S58  | CRF2-4  | cytokine receptor class-II CRF2-4  | cytokine receptor family II, member 4  | Cytokine receptor class-II member 4  | Cytokine receptor family 2 member 4  | cytokine receptor family 2 member 4  | CDW210B  </t>
  </si>
  <si>
    <t xml:space="preserve"> bB128O4.2.1 (interleukin 13 receptor, alpha 1)  | interleukin-13 receptor subunit alpha-1  | interleukin 13 receptor, alpha 1 |CD213A1  | CD213a1 antigen  | NR4  | IL-13Ra  | Cancer/testis antigen 19  | CD213a1  | cancer/testis antigen 19  | IL-13RA1  | IL-13R-alpha-1  | IL13RA  | IL13 receptor alpha-1 chain  | IL13R  | CT19  | IL-13R subunit alpha-1  | IL-13 receptor subunit alpha-1  </t>
  </si>
  <si>
    <t xml:space="preserve"> interleukin-17 receptor A  | CDw217  | IL-17RA  | interleukin 17 receptor A | IL17R  | hIL-17R  | CD217 antigen  | CD217  |CANDF5  | interleukin 17 receptor  | IL-17 receptor A  </t>
  </si>
  <si>
    <t xml:space="preserve"> IL17-RL  | IL-17RL  | Interleukin-17 receptor homolog  | IL-17RC  | IL-17 receptor C  |IL17F receptor  | IL17Rhom  | interleukin-17 receptor C  | ZcytoR14  | interleukin-17 receptor homolog  | interleukin 17 receptor C | IL17RL  | zcytoR14  | Interleukin-17 receptor-like protein  | interleukin-17 receptor-like protein  </t>
  </si>
  <si>
    <t xml:space="preserve"> cytokine receptor  | IL1R-rp  | interleukin-18 receptor 1  |IL18RA  | IL1 receptor-related protein  | CDw218a  | CD218 antigen-like family member A  | IL-18R-1  | IL-1Rrp  | CD218a antigen  | interleukin 18 receptor 1 | CD218a  | IL1RRP  | IL-18R1  </t>
  </si>
  <si>
    <t xml:space="preserve"> IL-1RT1  |P80  | CD121 antigen-like family member A  | CD121a antigen  | interleukin 1 receptor, type I | interleukin-1 receptor type I  | interleukin 1 receptor alpha, type I  | interleukin-1 receptor type 1  | interleukin-1 receptor alpha  | IL-1R-alpha  | D2S1473  | IL1RT1  | interleukin receptor 1  | CD121A  | IL1R  | IL-1RT-1  | p80  | antigen CD121a  | Interleukin-1 receptor type I  | IL-1R-1  | Interleukin-1 receptor alpha  | IL1RA  </t>
  </si>
  <si>
    <t xml:space="preserve"> IL1R3  | IL-1RAcP  |interleukin-1 receptor 3  | interleukin-1 receptor accessory protein beta  | IL-1 receptor accessory protein  | interleukin 1 receptor accessory protein | IL-1R3  | Interleukin-1 receptor 3  | IL-1R-3  | interleukin-1 receptor accessory protein  | C3orf13  </t>
  </si>
  <si>
    <t xml:space="preserve"> interleukin-1 receptor antagonist protein  | IL1F3  | MGC10430  | IRAP  | intracellular interleukin-1 receptor antagonist (icIL-1ra)  | DIRA  | IL-1RN  | interleukin 1 receptor antagonist | type II interleukin-1 receptor antagonist  | IL-1ra  | Anakinra  | intracellular IL-1 receptor antagonist type II  |IL-1ra3  | IL1 inhibitor  | MVCD4  | ICIL-1RA  | IL1RN (IL1F3)  | IL1RA  </t>
  </si>
  <si>
    <t xml:space="preserve"> interleukin-27 receptor subunit alpha  | zcytor1  | WSX1  | IL-27R-alpha  | interleukin 27 receptor, alpha | Type I T-cell cytokine receptor  |IL27R  | CRL1  | IL-27 receptor subunit alpha  | cytokine receptor-like 1  | Cytokine receptor-like 1  | IL-27RA  | IL-27R subunit alpha  | ZcytoR1  | IL-27R  | type I T-cell cytokine receptor  | class I cytokine receptor  | T-cell cytokine receptor type 1  | TCCR  | WSX-1  | Cytokine receptor WSX-1  </t>
  </si>
  <si>
    <t xml:space="preserve"> IL3R  | interleukin 3 receptor, alpha (low affinity) | IL3RAY  | interleukin-3 receptor subunit alpha  | CD123  | IL3RX  |IL-3 receptor alpha SP2 isoform  | IL-3R subunit alpha  | IL-3R-alpha  | hIL-3Ra  | CD123 antigen  | IL-3RA  | IL-3 receptor subunit alpha  | IL3RY  </t>
  </si>
  <si>
    <t xml:space="preserve"> IL-4RA  |IL4R nirs variant 1  | IL4RA  | interleukin 4 receptor | IL-4R subunit alpha  | IL-4 receptor subunit alpha  | CD124 antigen  | interleukin-4 receptor subunit alpha  | CD124  | IL-4R-alpha  | interleukin-4 receptor alpha chain  </t>
  </si>
  <si>
    <t xml:space="preserve"> interferon beta-2  | interleukin-6  | CDF  | HSF  | CTL differentiation factor  |B-cell differentiation factor  | hybridoma growth factor  | Hybridoma growth factor  | BSF2  | BSF-2  | IL-6  | Interferon beta-2  | IFN-beta-2  | B-cell stimulatory factor 2  | IFNB2  | HGF  | interleukin 6 (interferon, beta 2) | interleukin BSF-2  </t>
  </si>
  <si>
    <t xml:space="preserve"> Oncostatin-M receptor subunit alpha  | Membrane glycoprotein 130  | interleukin receptor beta chain  | membrane glycoprotein gp130  | Interleukin-6 signal transducer  | gp130 of the rheumatoid arthritis antigenic peptide-bearing soluble form  | CD130 antigen  | gp130  | CD130  | interleukin-6 receptor subunit beta  | CDw130  | GP130  |CDW130  | IL-6RB  | oncostatin-M receptor subunit alpha  | membrane glycoprotein 130  | interleukin 6 signal transducer (gp130, oncostatin M receptor) | IL-6R subunit beta  | IL-6 receptor subunit beta  | IL-6R-beta  </t>
  </si>
  <si>
    <t xml:space="preserve"> interleukin enhancer-binding factor 2  |PRO3063  | interleukin enhancer binding factor 2, 45kDa  | interleukin enhancer binding factor 2, 45kD  | interleukin enhancer binding factor 2 | nuclear factor of activated T-cells, 45-kDa  | Nuclear factor of activated T-cells 45 kDa  | NF45  </t>
  </si>
  <si>
    <t xml:space="preserve"> p59ILK  |integrin-linked kinase-2  | 59 kDa serine/threonine-protein kinase  | integrin-linked protein kinase  | P59  | ILK-2  | integrin-linked kinase | ILK-1  | ILK2  | ILK1  |EC 2.7.11.1 </t>
  </si>
  <si>
    <t xml:space="preserve"> integrin-linked kinase-associated serine/threonine phosphatase 2C  | DKFZP434J2031  | PP2C-DELTA  | protein phosphatase 2c, delta isozyme  | FLJ10181  | ILKAP3  | integrin-linked kinase-associated serine/threonine phosphatase |ILKAP2  | integrin-linked kinase associated phosphatase  |EC 3.1.3.16 </t>
  </si>
  <si>
    <t xml:space="preserve"> FLJ39061  | 209L8  | MGC1269  | acetolactate synthase-like protein  | AHAS  | ilvB-like protein  | ILV2H  | IlvB-like protein  |acetolactate synthase homolog  | MGC19535  | ilvB (bacterial acetolactate synthase)-like |EC 2.2.1.- </t>
  </si>
  <si>
    <t xml:space="preserve"> mitochondrial inner membrane protease subunit 1  |IMP1-LIKE  | IMP1-like protein  | FLJ25059  | IMP1  | IMP1 inner mitochondrial membrane peptidase-like (S. cerevisiae) |EC 3.4.21.- </t>
  </si>
  <si>
    <t xml:space="preserve"> HMP  | Cell proliferation-inducing gene 4/52 protein  | PIG52  | inner membrane protein, mitochondrial | MINOS2  | inner membrane protein, mitochondrial (mitofilin)  | Mitofilin  | p87/89  | proliferation-inducing gene 4  | P87  | mitofilin  | motor protein  | mitochondrial inner membrane organizing system 2  |P87/89  | P89  | cell proliferation-inducing protein 52  | cell proliferation-inducing gene 4/52 protein  | mitochondrial inner membrane protein  </t>
  </si>
  <si>
    <t xml:space="preserve"> mitochondrial ribosomal protein S4  | MRPS4  |U3 small nucleolar ribonucleoprotein protein IMP3  | FLJ10968  | BRMS2  | U3 snoRNP protein IMP3  | C15orf12  | IMP3, U3 small nucleolar ribonucleoprotein, homolog (yeast) | U3 snoRNP protein 3 homolog  | chromosome 15 open reading frame 12  </t>
  </si>
  <si>
    <t xml:space="preserve"> brix domain-containing protein 4  | IMP4, U3 small nucleolar ribonucleoprotein, homolog (yeast) | U3 snoRNP protein 4 homolog  | MGC19606  | Brix domain-containing protein 4  | BXDC4  | U3 snoRNP protein IMP4  |U3 small nucleolar ribonucleoprotein protein IMP4  </t>
  </si>
  <si>
    <t xml:space="preserve"> inositol monophosphatase 1  | lithium-sensitive myo-inositol monophosphatase A1  | Lithium-sensitive myo-inositol monophosphatase A1  | Inositol-1(or 4)-monophosphatase 1  | IMPA  | IMPase 1  | IMP 1  | inositol-1(or 4)-monophosphatase 1  |IMP  | inositol(myo)-1(or 4)-monophosphatase 1 |EC 3.1.3.25 </t>
  </si>
  <si>
    <t xml:space="preserve"> imprinted and ancient gene protein homolog  | protein IMPACT  | Impact homolog (mouse)  |Impact homolog  | RWD domain containing 5  | impact RWD domain protein | RWDD5  | Imprinted and ancient gene protein homolog  </t>
  </si>
  <si>
    <t xml:space="preserve">GPAPP  | Golgi 3-prime phosphoadenosine 5-prime phosphate 3-prime phosphatase  | Golgi-resident PAP phosphatase  | inositol monophosphatase domain containing 1 | inositol-1(or 4)-monophosphatase 3  | myo-inositol monophosphatase A3  | FLJ20421  | IMPA3  | IMP 3  | Inositol-1(or 4)-monophosphatase 3  | IMP-3  | IMPase 3  | Inositol monophosphatase domain-containing protein 1  | inositol monophosphatase 3  | gPAPP  | golgi-resident PAP phosphatase  | Myo-inositol monophosphatase A3  | inositol monophosphatase domain-containing protein 1  |EC 3.1.3.25,EC 3.1.3.7 </t>
  </si>
  <si>
    <t xml:space="preserve"> IMPD 1  | IMPD1  | LCA11  | sWSS2608  |IMPD  | RP10  | IMP (inosine 5'-monophosphate) dehydrogenase 1 | IMP (inosine monophosphate) dehydrogenase 1  | inosine-5'-monophosphate dehydrogenase 1  | IMPDH 1  | IMP dehydrogenase 1  | IMPDH-I  | retinitis pigmentosa 10 (autosomal dominant)  |EC 1.1.1.205 </t>
  </si>
  <si>
    <t xml:space="preserve"> inosine 5' phosphate dehydrogenase 2  | IMP oxireductase 2  | IMPD2  | IMPDH 2  | IMPD 2  | IMP (inosine 5'-monophosphate) dehydrogenase 2 | IMP dehydrogenase 2  | inosine-5'-monophosphate dehydrogenase 2  |IMP (inosine monophosphate) dehydrogenase 2  | inosine monophosphate dehydrogenase type II  | IMPDH-II  |EC 1.1.1.205 </t>
  </si>
  <si>
    <t xml:space="preserve"> neurofilament 5 (66kD)  | neurofilament-66, tax-binding protein  | NF-66  | NEF5  | alpha-internexin  | alpha-Inx  | Neurofilament-66  | Neurofilament 5  | Alpha-Inx  | internexin neuronal intermediate filament protein, alpha |TXBP-1  | 66 kDa neurofilament protein  </t>
  </si>
  <si>
    <t xml:space="preserve"> Pals1-associated tight junction protein  | InaD-like (Drosophila) | Inadl protein  |InaD-like  | channel-interacting PDZ domain protein  | PALS1-associated tight junction protein  | protein associated to tight junctions  | hINADL  | inaD-like protein  | inactivation no after-potential D-like protein  | Cipp  | Protein associated to tight junctions  | PATJ  | PDZ domain protein  </t>
  </si>
  <si>
    <t xml:space="preserve"> chromosomal passenger protein  | FLJ31633  | inner centromere protein  |binds and activates aurora-B and -C in vivo and in vitro  | inner centromere protein INCENP  | inner centromere protein antigens (135kD, 155kD)  | inner centromere protein antigens 135/155kDa </t>
  </si>
  <si>
    <t xml:space="preserve"> MGC13251  | chromosome 14 open reading frame 151  | pp9484  | C14orf151  | C14orf173  | HBEAG-binding protein 2 binding protein C  | inverted formin-2  |CMTDIE  | HBEBP2-binding protein C  | FSGS5  | inverted formin, FH2 and WH2 domain containing | chromosome 14 open reading frame 173  </t>
  </si>
  <si>
    <t xml:space="preserve"> p33ING1b  | p24ING1c  | p33  | growth inhibitory protein ING1  | p33ING1  | tumor suppressor ING1  |growth inhibitor ING1  | inhibitor of growth protein 1  | inhibitor of growth family, member 1 | p47ING1a  | p47  </t>
  </si>
  <si>
    <t xml:space="preserve"> p32  |inhibitor of growth 1-like protein  | ING1L  | Inhibitor of growth 1-like protein  | inhibitor of growth family, member 1-like  | inhibitor of growth protein 2  | p33ING2  | ING1Lp  | inhibitor of growth family, member 2 </t>
  </si>
  <si>
    <t xml:space="preserve"> P47  | MEAF4  | inhibitor of growth protein 3  | FLJ20089  | p47ING3  | Eaf4  |ING2  | inhibitor of growth family, member 3 </t>
  </si>
  <si>
    <t xml:space="preserve"> candidate tumor suppressor p33 ING1 homolog  | inhibitor of growth family, member 4 | inhibitor of growth protein 4  | p29ING4  |brain my036 protein  | my036  </t>
  </si>
  <si>
    <t xml:space="preserve">inhibitor of growth protein 5  | p28ING5  | FLJ23842  | inhibitor of growth family, member 5 </t>
  </si>
  <si>
    <t xml:space="preserve"> Putative DNA helicase INO80 complex homolog 1  | INO80 homolog (S. cerevisiae) | INO80A  | putative DNA helicase INO80 complex homolog 1  | homolog of yeast INO80  |DNA helicase INO80  | INO80 complex homolog 1 (S. cerevisiae)  | Ino80  | INO80 complex subunit A  | INOC1  | hINO80  | KIAA1259  |EC 3.6.4.12 </t>
  </si>
  <si>
    <t xml:space="preserve"> High mobility group AT-hook 1-like 4  | HMGA1L4  | zinc finger, HIT type 4  | Zinc finger HIT domain-containing protein 4  | PAP-1BP  | ZNHIT4  | INO80 complex subunit B | HMGIYL4  | PAPA1  | zinc finger HIT domain-containing protein 4  | PAPA-1  | hIes2  | PAP-1 binding protein  |PAP (Pim-1 associated protein) associated protein 1  | PAP-1-associated protein 1  | IES2  | high mobility group AT-hook 1-like 4  | IES2 homolog  </t>
  </si>
  <si>
    <t xml:space="preserve"> IES6  |FLJ38183  | C18orf37  | hIes6  | IES6 homolog  | chromosome 18 open reading frame 37  | INO80 complex subunit C </t>
  </si>
  <si>
    <t xml:space="preserve">FLJ20309  | INO80 complex subunit D </t>
  </si>
  <si>
    <t xml:space="preserve"> coiled-coil domain containing 95  | CCDC95  | FLJ90652  |coiled-coil domain-containing protein 95  | INO80 complex subunit E | Coiled-coil domain-containing protein 95  </t>
  </si>
  <si>
    <t xml:space="preserve">inositol polyphosphate 1-phosphatase  | inositol polyphosphate-1-phosphatase | IPPase  | IPP  |EC 3.1.3.57 </t>
  </si>
  <si>
    <t xml:space="preserve"> type II inositol 3,4-bisphosphate 4-phosphatase  | inositol polyphosphate 4-phosphatase type II  | Inositol polyphosphate 4-phosphatase type II  | inositol polyphosphate-4-phosphatase, type II, 105kDa | inositol polyphosphate-4-phosphatase, type II, 105kD  |inositol polyphosphate 4-phosphatase II; 4-phosphatase II  | type II inositol-3,4-bisphosphate 4-phosphatase  |EC 3.1.3.66 </t>
  </si>
  <si>
    <t xml:space="preserve"> 5PTASE  | inositol polyphosphate-5-phosphatase, 40kD  | type I inositol-1,4,5-trisphosphate 5-phophatase  |43 kDa inositol polyphosphate 5-phophatase  | InsP3 5-phosphatase  | inositol trisphosphate-5-phosphatase, 40kD  | 5PTase  | type I inositol 1,4,5-trisphosphate 5-phosphatase  | inositol polyphosphate-5-phosphatase, 40kDa | type I inositol-1,4,5-trisphosphate 5-phosphatase  | CTCL tumor antigen HD-CL-02  |EC 3.1.3.56 </t>
  </si>
  <si>
    <t xml:space="preserve"> sac domain-containing phosphoinositide 5-phosphatase 2  | Inositol polyphosphate 5-phosphatase F  | Sac domain-containing inositol phosphatase 2  | SAC2  | phosphatidylinositide phosphatase SAC2  | inositol polyphosphate-5-phosphatase F | KIAA0966  | hSAC2  |MSTPO47  | hSac2  | Sac domain-containing phosphoinositide 5-phosphatase 2  |EC 3.1.3.- </t>
  </si>
  <si>
    <t xml:space="preserve"> skeletal muscle and kidney-enriched inositol phosphatase  | Skeletal muscle and kidney-enriched inositol phosphatase  |inositol polyphosphate 5-phosphatase K  | inositol polyphosphate-5-phosphatase K | SKIP  | PPS  |EC 3.1.3.56 </t>
  </si>
  <si>
    <t xml:space="preserve"> SHIP2  | phosphatidylinositol-3,4,5-trisphosphate 5-phosphatase 2  | Protein 51C  | SH2 domain-containing inositol 5'-phosphatase 2  | INPPL-1  | SH2 domain-containing inositol-5'-phosphatase 2  | inositol polyphosphate phosphatase-like 1 | SH2 domain-containing inositol phosphatase 2  |51C protein  | phosphatidylinositol 3,4,5-trisphosphate 5-phosphatase 2  | protein 51C  | Inositol polyphosphate phosphatase-like protein 1  | SHIP-2  |EC 3.1.3.86 </t>
  </si>
  <si>
    <t xml:space="preserve"> IR  | HHF5  | CD220 antigen  | insulin receptor | CD220  |CD220  |EC 2.7.10.1 </t>
  </si>
  <si>
    <t xml:space="preserve"> INT1  | Int1  | NET28  |DKFZp586J0619  | integrator complex subunit 1 | KIAA1440  </t>
  </si>
  <si>
    <t xml:space="preserve"> Int10  | INT10  | C8orf35  | integrator complex subunit 10 | chromosome 8 open reading frame 35  |FLJ10569  </t>
  </si>
  <si>
    <t xml:space="preserve"> PHF22  | Int12  |hypothetical nuclear factor SBBI22  | INT12  | integrator complex subunit 12 | PHD finger protein 22  | SBBI22  </t>
  </si>
  <si>
    <t xml:space="preserve"> KIAA1287  |INT2  | INT2  | Int2  | integrator complex subunit 2 </t>
  </si>
  <si>
    <t xml:space="preserve"> chromosome 1 open reading frame 60  | FLJ21919  | integrator complex subunit 3 | Sensor of ssDNA subunit A  | INT3  | SOSS complex subunit A  | SOSS-A  | C1orf60  | sensor of ssDNA A  | sensor of single-strand DNA complex subunit A  | sensor of ssDNA subunit A  | C1orf193  |RP11-216N14.4  | Int3  | Sensor of single-strand DNA complex subunit A  </t>
  </si>
  <si>
    <t xml:space="preserve"> Int4  | MGC16733  | INT4  | MST093  |MSTP093  | integrator complex subunit 4 </t>
  </si>
  <si>
    <t xml:space="preserve"> integrator complex subunit 5 |INT5  | KIAA1698  | Int5  | INT5  </t>
  </si>
  <si>
    <t xml:space="preserve"> DICE1  | DBI1  | Protein DDX26  | DDX26  | Int6  | DDX26A  | INT6  | DEAD/H (Asp-Glu-Ala-Asp/His) box polypeptide 26  |DEAD box protein  | HDB  | integrator complex subunit 6 | Protein deleted in cancer 1  | Notchl2  | DBI-1  | protein deleted in cancer 1  | RNA helicase HDB  </t>
  </si>
  <si>
    <t xml:space="preserve">DKFZP434B168  | integrator complex subunit 7 | Int7  | INT7  | chromosome 1 open reading frame 73  | C1orf73  </t>
  </si>
  <si>
    <t xml:space="preserve"> integrator complex subunit 8 | Int8  | INT8  | C8orf52  | Protein kaonashi-1  |protein kaonashi-1  | FLJ20530  | MGC131633  | chromosome 8 open reading frame 52  </t>
  </si>
  <si>
    <t xml:space="preserve"> Int9  | FLJ10871  | CPSF2L  | RC-74  | protein related to CPSF subunits of 74 kDa  | integrator complex subunit 9 |INT9  | RC74  | Protein related to CPSF subunits of 74 kDa  </t>
  </si>
  <si>
    <t xml:space="preserve"> IHPK1  | PiUS  | Pi uptake stimulator  | inositol hexaphosphate kinase 1  | InsP6 kinase 1  | KIAA0263  | insP6 kinase 1  | Inositol hexaphosphate kinase 1  |ATP:1D-myo-inositol-hexakisphosphate phosphotransferase  | inositol hexakisphosphate kinase 1 |EC 2.7.4.21 </t>
  </si>
  <si>
    <t xml:space="preserve"> SLRN  | RanBP11  | RANBP11  | importin 11 |Ran binding protein 11  | Imp11  | importin-11  | imp11  | Ran-binding protein 11  | ran-binding protein 11  </t>
  </si>
  <si>
    <t xml:space="preserve"> RanBP13  | karyopherin-13  | Ran binding protein 13  | Kap13  | ran-binding protein 13  | late gestation lung 2  | Ran-binding protein 13  | IMP13  | LGL2  | karyopherin 13  | Imp13  | importin-13  | RANBP13  |KAP13  | Karyopherin-13  | KIAA0724  | importin 13 </t>
  </si>
  <si>
    <t xml:space="preserve">imp4b  | Imp4b  | IMP4B  | Imp4  | Importin-4b  | importin-4  | FLJ23338  | importin-4b  | importin 4 | RanBP4  | ran-binding protein 4  | RANBP4  | Ran-binding protein 4  | ranBP4  </t>
  </si>
  <si>
    <t xml:space="preserve"> Importin subunit beta-3  | IMB3  | RAN binding protein 5  | Karyopherin beta-3  | MGC2068  | Ran-binding protein 5  | KPNB3  | karyopherin (importin) beta 3  | importin beta-3 subunit  | Imp5  | importin-5  | ran-binding protein 5  | imp5  | importin subunit beta-3  | importin 5 | karyopherin beta-3  | RanBP5  | RANBP5  | Pse1  |Ran_GTP binding protein 5  </t>
  </si>
  <si>
    <t xml:space="preserve"> RanBP7  | Imp7  | importin 7 | importin-7  | Ran-binding protein 7  | RAN binding protein 7  | RANBP7  |RAN-binding protein 7  </t>
  </si>
  <si>
    <t xml:space="preserve"> Imp8  |imp8  | Ran-binding protein 8  | ran-binding protein 8  | RanBP8  | RAN binding protein 8  | importin 8 | importin-8  | RANBP8  | IMP8  </t>
  </si>
  <si>
    <t xml:space="preserve"> Ran-binding protein 9  | RanBP9  | ranBP9  | importin 9 | Imp9  | ran-binding protein 9  | IMP9  | RANBP9  |importin-9  | FLJ10402  | KIAA1192  </t>
  </si>
  <si>
    <t xml:space="preserve"> HUMORFA01  |RasGAP-like with IQ motifs  | IQ motif containing GTPase activating protein 1 | ras GTPase-activating-like protein IQGAP1  | KIAA0051  | p195  | SAR1  </t>
  </si>
  <si>
    <t xml:space="preserve">ras GTPase-activating-like protein IQGAP2  | IQ motif containing GTPase activating protein 2 </t>
  </si>
  <si>
    <t xml:space="preserve">ras GTPase-activating-like protein IQGAP3  | IQ motif containing GTPase activating protein 3 </t>
  </si>
  <si>
    <t xml:space="preserve"> Renal carcinoma antigen NY-REN-64  | interleukin-1 receptor-associated kinase 4 | REN64  |renal carcinoma antigen NY-REN-64  | IRAK-4  | IPD1  | NY-REN-64  |EC 2.7.11.1 </t>
  </si>
  <si>
    <t xml:space="preserve">IRF-2  | interferon regulatory factor 2 | IRF-2  </t>
  </si>
  <si>
    <t xml:space="preserve"> interferon regulatory factor 2 binding protein 1 | Probable E3 ubiquitin-protein ligase IRF2BP1  | probable E3 ubiquitin-protein ligase IRF2BP1  |interferon regulatory factor 2-binding protein 1  | IRF-2BP1  | DKFZP434M154  | IRF-2-binding protein 1  |EC 6.3.2.- </t>
  </si>
  <si>
    <t xml:space="preserve">interferon regulatory factor 2-binding protein 2  | IRF-2BP2  | IRF-2-binding protein 2  | interferon regulatory factor 2 binding protein 2 </t>
  </si>
  <si>
    <t xml:space="preserve"> C14orf4  | EAP1  | enhanced at puberty protein 1  | interferon regulatory factor 2 binding protein-like | Enhanced at puberty protein 1  | chromosome 14 open reading frame 4  |enhanced at puberty 1  | KIAA1865  | interferon regulatory factor 2-binding protein-like  </t>
  </si>
  <si>
    <t xml:space="preserve">IRF-3  | interferon regulatory factor 3 </t>
  </si>
  <si>
    <t xml:space="preserve"> IFN-alpha-responsive transcription factor subunit  | interferon regulatory factor 9 | interferon-stimulated transcription factor 3, gamma 48kDa  | ISGF-3 gamma  | IRF-9  |interferon-stimulated gene factor 3 gamma  | ISGF3 p48 subunit  | Interferon-stimulated gene factor 3 gamma  | ISGF3  | ISGF3G  | transcriptional regulator ISGF3 subunit gamma  | p48  | Transcriptional regulator ISGF3 subunit gamma  | interferon-stimulated transcription factor 3, gamma (48kD)  </t>
  </si>
  <si>
    <t xml:space="preserve"> IRGQ1  | immunity-related GTPase family, Q | FKSG27  | immunity-related GTPase family, Q1  |immunity-related GTPase family Q protein  </t>
  </si>
  <si>
    <t xml:space="preserve">IRS-2  | insulin receptor substrate 2 | IRS-2  </t>
  </si>
  <si>
    <t xml:space="preserve"> iron-sulfur cluster assembly 2 homolog, mitochondrial  | iron-sulfur cluster assembly 2 homolog (S. cerevisiae) | ISA2  | HesB like domain containing 1  |c14_5557  | HESB-like domain-containing protein 1  | HBLD1  </t>
  </si>
  <si>
    <t xml:space="preserve"> iron-sulfur cluster scaffold homolog (E. coli) | NifU-like N-terminal domain-containing protein  | NIFUN  | IscU iron-sulfur cluster scaffold homolog (E. coli)  | HML  | nifU-like protein  | IscU iron-sulfur cluster scaffold homolog  | hnifU  | NifU-like N-terminal domain containing  | IscU  | nifU-like N-terminal domain-containing protein  | NIFU  | iron-sulfur cluster assembly enzyme ISCU, mitochondrial  | NifU-like protein  | ISU2  |2310020H20Rik  </t>
  </si>
  <si>
    <t xml:space="preserve"> G1P2  | IFI15  | Interferon-induced 15 kDa protein  |interferon-induced 17-kDa/15-kDa protein  | interferon, alpha-inducible protein (clone IFI-15K)  | IP17  | ubiquitin cross-reactive protein  | Interferon-induced 17 kDa protein  | UCRP  | interferon-stimulated protein, 15 kDa  | ISG15 ubiquitin-like modifier | ubiquitin-like protein ISG15  | hUCRP  | Ubiquitin cross-reactive protein  </t>
  </si>
  <si>
    <t xml:space="preserve"> HEM45  | Estrogen-regulated transcript 45 protein  | interferon-stimulated gene 20 kDa protein  | promyelocytic leukemia nuclear body-associated protein ISG20  | CD25  | Promyelocytic leukemia nuclear body-associated protein ISG20  | interferon stimulated gene (20kD)  |estrogen-regulated transcript 45 protein  | interferon stimulated exonuclease gene 20kDa |EC 3.1.13.1 </t>
  </si>
  <si>
    <t xml:space="preserve">interferon-stimulated 20 kDa exonuclease-like 2  | interferon stimulated exonuclease gene 20kDa-like 2 | FLJ12671  |EC 3.1.-.- </t>
  </si>
  <si>
    <t xml:space="preserve"> isochorismatase domain containing 1 | CGI-111  |isochorismatase domain-containing protein 1  </t>
  </si>
  <si>
    <t xml:space="preserve"> FLJ23469  |isochorismatase domain-containing protein 2, mitochondrial  | isochorismatase domain containing 2 </t>
  </si>
  <si>
    <t xml:space="preserve">FSAP33  | pre-mRNA-splicing factor ISY1 homolog  | functional spliceosome-associated protein 33  | ISY1 splicing factor homolog (S. cerevisiae) | KIAA1160  | fSAP33  </t>
  </si>
  <si>
    <t xml:space="preserve"> Myo-inositol 1-phosphate synthase A1  | IPS  | Ino1  | hIPS  | hINO1  | INO1  |IPS-1  | MI-1-P synthase  | myo-inositol 1-phosphate synthase A1  | IPS 1  | Myo-inositol 1-phosphate synthase  | inositol-3-phosphate synthase 1 | MIP synthase  | INOS  |EC 5.5.1.4 </t>
  </si>
  <si>
    <t xml:space="preserve"> E3 ubiquitin-protein ligase Itchy homolog  | itchy (mouse homolog) E3 ubiquitin protein ligase  | Itch  |AIF4  | atrophin-1 interacting protein 4  | Atrophin-1-interacting protein 4  | AIP4  | itchy E3 ubiquitin protein ligase homolog  | dJ468O1.1  | NFE2-associated polypeptide 1  | itchy E3 ubiquitin protein ligase | NAPP1  | itchy E3 ubiquitin protein ligase homolog (mouse)  | dJ468O1.1 (atrophin 1 interacting protein 4 (AIP4))  |EC 6.3.2.- </t>
  </si>
  <si>
    <t xml:space="preserve"> TIP  | T-cell immunomodulatory protein  | Protein TIP  | CDA08  |2310047C21Rik  | Integrin-alpha FG-GAP repeat-containing protein 1  | integrin-alpha FG-GAP repeat-containing protein 1  | integrin alpha FG-GAP repeat containing 1 | T cell immunomodulatory protein  </t>
  </si>
  <si>
    <t xml:space="preserve"> MDS028  |integrin-alpha FG-GAP repeat-containing protein 2  | integrin alpha FG-GAP repeat containing 2 </t>
  </si>
  <si>
    <t xml:space="preserve"> protein ITFG3  | integrin alpha FG-GAP repeat containing 3 | FLJ32603  |gs19  | chromosome 16 open reading frame 9  | DKFZP761D0211  | C16orf9  </t>
  </si>
  <si>
    <t xml:space="preserve"> CD49a  | integrin, alpha 1 | very late activation protein 1  |integrin alpha-1  | CD49a antigen  | CD49 antigen-like family member A  | Laminin and collagen receptor  | VLA1  | laminin and collagen receptor  | VLA-1  </t>
  </si>
  <si>
    <t xml:space="preserve"> integrin alpha-10  | integrin, alpha 10 |PRO827  </t>
  </si>
  <si>
    <t xml:space="preserve">integrin alpha-11  | integrin, alpha 11 | HsT18964  </t>
  </si>
  <si>
    <t xml:space="preserve"> platelet membrane glycoprotein Ia  | CD49B  | integrin alpha-2  | VLAA2  | integrin, alpha 2 (CD49B, alpha 2 subunit of VLA-2 receptor) | very late activation protein 2 receptor, alpha-2 subunit  | CD49b  | platelet antigen Br  | VLA2 receptor, alpha-2 subunit  | GPIa  | platelet glycoprotein GPIa  | collagen receptor  | CD49 antigen-like family member B  | Platelet membrane glycoprotein Ia  | human platelet alloantigen system 5  | CD49b antigen  |HPA-5  | VLA-2  | BR  | VLA-2 subunit alpha  | Collagen receptor  </t>
  </si>
  <si>
    <t xml:space="preserve"> CD49c antigen  | MSK18  | very late activation protein 3 receptor, alpha-3 subunit  | VLA-3 subunit alpha  | CD49c  | galactoprotein B3  | Galactoprotein B3  | GAPB3  |ILNEB  | VL3A  | integrin alpha-3  | FRP-2  | GAP-B3  | antigen identified by monoclonal antibody J143  | CD49 antigen-like family member C  | CD49C  | VCA-2  | integrin, alpha 3 (antigen CD49C, alpha 3 subunit of VLA-3 receptor) | VLA3a  </t>
  </si>
  <si>
    <t xml:space="preserve"> CD49d  | integrin alpha 4  | CD49 antigen-like family member D  | IA4  | CD49d antigen  | integrin alpha-4  | very late activation protein 4 receptor, alpha 4 subunit  |269C wild type  | CD49D  | integrin alpha-4 subunit  | Integrin alpha-IV  | integrin, alpha 4 (antigen CD49D, alpha 4 subunit of VLA-4 receptor) | antigen CD49D, alpha-4 subunit of VLA-4 receptor  | VLA-4 subunit alpha  | integrin alpha-IV  </t>
  </si>
  <si>
    <t xml:space="preserve">fibronectin receptor subunit alpha  | very late activation protein 5, alpha subunit  | integrin, alpha 5 (fibronectin receptor, alpha polypeptide) | CD49 antigen-like family member E  | FNRA  | integrin alpha-F  | integrin alpha-5  | VLA-5  | VLA5A  | CD49e  | Fibronectin receptor subunit alpha  | fibronectin receptor, alpha subunit  | Integrin alpha-F  | CD49e antigen  </t>
  </si>
  <si>
    <t xml:space="preserve">ITGA6B  | CD49 antigen-like family member F  | CD49f  | integrin alpha-6  | CD49f antigen  | integrin, alpha 6 | VLA-6  | integrin alpha6B  </t>
  </si>
  <si>
    <t xml:space="preserve"> integrin, alpha 7 | integrin alpha-7  |integrin alpha 7 chain  </t>
  </si>
  <si>
    <t xml:space="preserve">integrin alpha-8  | integrin, alpha 8 </t>
  </si>
  <si>
    <t xml:space="preserve"> CD11 antigen-like family member A  | leukocyte function-associated molecule 1 alpha chain  | LFA1A  | leukocyte adhesion glycoprotein LFA-1 alpha chain  | antigen CD11A (p180), lymphocyte function-associated antigen 1, alpha polypeptide  | integrin, alpha L (antigen CD11A (p180), lymphocyte function-associated antigen 1; alpha polypeptide) |LFA-1 alpha  | LFA-1A  | CD11a antigen  | CD11A  | LFA-1  | lymphocyte function-associated antigen 1  | Leukocyte function-associated molecule 1 alpha chain  | integrin alpha-L  | Leukocyte adhesion glycoprotein LFA-1 alpha chain  | integrin gene promoter  </t>
  </si>
  <si>
    <t xml:space="preserve"> Vitronectin receptor subunit alpha  | integrin, alpha V | integrin, alpha V (vitronectin receptor, alpha polypeptide, antigen CD51)  | CD51  | MSK8  | antigen identified by monoclonal antibody L230  | vitronectin receptor subunit alpha  | VTNR  | integrin alphaVbeta3  | CD51 antigen  | VNRA  |integrin alpha-V  | vitronectin receptor  </t>
  </si>
  <si>
    <t xml:space="preserve"> ICAP1B  |bodenin  | integrin cytoplasmic domain-associated protein 1-alpha  | ICAP1  | ICAP-1  | ICAP-1A  | integrin cytoplasmic domain-associated protein 1-beta  | Integrin cytoplasmic domain-associated protein 1  | integrin beta-1-binding protein 1  | ICAP1A  | ICAP-1alpha  | integrin beta 1 binding protein 1 | integrin cytoplasmic domain-associated protein 1  | ICAP-1B  </t>
  </si>
  <si>
    <t xml:space="preserve"> GPIIIa  |BDPLT2  | integrin, beta 3 (platelet glycoprotein IIIa, antigen CD61) | Platelet membrane glycoprotein IIIa  | CD61  | integrin beta-3  | GT  | platelet membrane glycoprotein IIIa  | CD61 antigen  | GP3A  </t>
  </si>
  <si>
    <t xml:space="preserve"> integrin, beta 4 | GP150  |integrin beta-4  | CD104  | CD104 antigen  | integrin beta-4 subunit  </t>
  </si>
  <si>
    <t xml:space="preserve"> integrin, beta 5 |integrin beta-5  </t>
  </si>
  <si>
    <t xml:space="preserve"> integrin, beta 6 |integrin beta-6  </t>
  </si>
  <si>
    <t xml:space="preserve">integrin beta-8  | integrin, beta 8 </t>
  </si>
  <si>
    <t xml:space="preserve"> OSCP  | integrin, beta-like 1 (with EGF-like repeat domains) | Osteoblast-specific cysteine-rich protein  | osteoblast-specific cysteine-rich protein  |integrin beta-like protein 1  | ten integrin EGF-like repeat domain-containing protein  | TIED  | Ten integrin EGF-like repeat domain-containing protein  </t>
  </si>
  <si>
    <t xml:space="preserve"> serum-derived hyaluronan-associated protein  | inter-alpha-trypsin inhibitor complex component III  | ITI-HC1  | inter-alpha-trypsin inhibitor heavy chain H1  | SHAP  | inter-alpha (globulin) inhibitor, H1 polypeptide  | H1P  | inter-alpha-inhibitor heavy chain 1  | Serum-derived hyaluronan-associated protein  | Inter-alpha-inhibitor heavy chain 1  | IGHEP1  | Inter-alpha-trypsin inhibitor complex component III  |inter-alpha (globulin) inhibitor H1  | ITI heavy chain H1  | IATIH  | inter-alpha-trypsin inhibitor heavy chain 1 | ITIH  </t>
  </si>
  <si>
    <t xml:space="preserve"> serum-derived hyaluronan-associated protein  | ITI-HC2  | H2P  | inter-alpha-inhibitor heavy chain 2  |inter-alpha (globulin) inhibitor H2  | inter-alpha-trypsin inhibitor heavy chain 2 | SHAP  | ITI heavy chain H2  | Inter-alpha-trypsin inhibitor complex component II  | IGHEP2  | Serum-derived hyaluronan-associated protein  | Inter-alpha-inhibitor heavy chain 2  | inter-alpha-trypsin inhibitor heavy chain H2  | inter-alpha (globulin) inhibitor, H2 polypeptide  | inter-alpha-trypsin inhibitor complex component II  </t>
  </si>
  <si>
    <t xml:space="preserve"> serum-derived hyaluronan-associated protein  | inter-alpha-trypsin inhibitor heavy chain 3 | ITI-HC3  | inter-alpha-trypsin inhibitor heavy chain H3  | SHAP  | Inter-alpha-inhibitor heavy chain 3  | pre-alpha (globulin) inhibitor, H3 polypeptide  | H3P  | ITI heavy chain H3  |inter-alpha-inhibitor heavy chain 3  | Serum-derived hyaluronan-associated protein  | inter-alpha (globulin) inhibitor H3  | inter-alpha (globulin) inhibitor, H3 polypeptide  </t>
  </si>
  <si>
    <t xml:space="preserve"> Gp120  | IHRP  | ITI heavy chain H4  | ITI-HC4  | ITIHL1  | H4P  | PK-120  |GP120  | inter-alpha-inhibitor heavy chain 4  | Plasma kallikrein sensitive glycoprotein 120  | inter-alpha (globulin) inhibitor H4 (plasma Kallikrein-sensitive glycoprotein)  | Inter-alpha-inhibitor heavy chain 4  | Inter-alpha-trypsin inhibitor family heavy chain-related protein  | plasma kallikrein-sensitive glycoprotein 120  | inter-alpha-trypsin inhibitor, heavy chain-like, 1  | inter-alpha-trypsin inhibitor heavy chain H4  | inter-alpha-trypsin inhibitor family heavy chain-related protein  | PK120  | inter-alpha-trypsin inhibitor heavy chain family, member 4 </t>
  </si>
  <si>
    <t xml:space="preserve"> immature BRI2  | transmembrane protein BRI  | Transmembrane protein BRI  | BRICD2B  | BRI  | BRICHOS domain containing 2B  | FBD  | E3-16  | imBRI2  | Immature BRI2  | Bri  | Protein E25B  | integral membrane protein 2B |ABri/ADan amyloid peptide  | BRI2  | E25B  | ABRI  </t>
  </si>
  <si>
    <t xml:space="preserve"> cerebral protein 14  | ITM3  | transmembrane protein BRI3  | integral membrane protein 2C | hRPC.1050_D_4  | Cerebral protein 14  | BRI3  | E25C  |BRICHOS domain containing 2C  | E25  | integral membrane protein 3  | Transmembrane protein BRI3  | BRICD2C  </t>
  </si>
  <si>
    <t xml:space="preserve"> inosine triphosphate pyrophosphohydrolase  | Non-canonical purine NTP pyrophosphatase  | C20orf37  | Nucleoside-triphosphate diphosphatase  |inosine triphosphatase-A  | Nucleoside-triphosphate pyrophosphatase  | NTPase  | putative oncogene protein HLC14-06-P  | inosine triphosphatase (nucleoside triphosphate pyrophosphatase) | ITPase  | nucleoside-triphosphate diphosphatase  | dJ794I6.3  | Non-standard purine NTP pyrophosphatase  | Inosine triphosphatase  | inosine triphosphate pyrophosphatase  | non-standard purine NTP pyrophosphatase  | non-canonical purine NTP pyrophosphatase  | Putative oncogene protein hlc14-06-p  | HLC14-06-P  |EC 3.6.1.19 </t>
  </si>
  <si>
    <t xml:space="preserve"> IP3K B  | proliferation-inducing protein 37  | IP3K-B  | inositol-trisphosphate 3-kinase B | insP 3-kinase B  | IP3-3KB  | Inositol 1,4,5-trisphosphate 3-kinase B  | IP3KB  | inositol 1,4,5-trisphosphate 3-kinase B  |IP3K  | IP3 3-kinase B  | InsP 3-kinase B  | PIG37  |EC 2.7.1.127 </t>
  </si>
  <si>
    <t xml:space="preserve"> IP3KC  | inositol 1,4,5-trisphosphate 3-kinase C  | inositol-trisphosphate 3-kinase C | IP3 3-kinase C  | insP 3-kinase C  | Inositol 1,4,5-trisphosphate 3-kinase C  | IP3-3KC  |InsP 3 kinase C  | IP3K C  | InsP 3-kinase C  |EC 2.7.1.127 </t>
  </si>
  <si>
    <t xml:space="preserve"> type 1 InsP3 receptor  | inositol 1,4,5-triphosphate receptor, type 1  | SCA29  | type 1 inositol 1,4,5-trisphosphate receptor  | IP3R1  | IP3R 1  | SCA15  |IP3 receptor  | inositol 1,4,5-trisphosphate receptor, type 1 | spinocerebellar ataxia 16  | INSP3R1  | InsP3R1  | IP3 receptor isoform 1  | SCA16  | Type 1 inositol 1,4,5-trisphosphate receptor  | IP3R  | spinocerebellar ataxia 15  | Insp3r1  | Type 1 InsP3 receptor  | inositol 1,4,5-trisphosphate receptor type 1  </t>
  </si>
  <si>
    <t xml:space="preserve"> Type 2 inositol 1,4,5-trisphosphate receptor  | IP3R 2  | IP3R2  | InsP3R2  | type 2 InsP3 receptor  | insP3R2  | inositol 1,4,5-triphosphate receptor, type 2  |IP3 receptor  | inositol 1,4,5-trisphosphate receptor type 2  | inositol 1,4,5-trisphosphate receptor, type 2 | IP3 receptor isoform 2  | type 2 inositol 1,4,5-trisphosphate receptor  | Type 2 InsP3 receptor  </t>
  </si>
  <si>
    <t xml:space="preserve"> inositol 1,4,5-triphosphate receptor, type 3  | Type 3 inositol 1,4,5-trisphosphate receptor  | inositol 1,4,5-trisphosphate receptor, type 3 | Type 3 InsP3 receptor  | inositol 1,4,5-trisphosphate receptor type 3  |IP3 receptor  | type 3 InsP3 receptor  | IP3 receptor isoform 3  | IP3R3  | IP3R 3  | IP3R  | insP3R3  | InsP3R3  </t>
  </si>
  <si>
    <t xml:space="preserve"> inositol 1,4,5-trisphosphate receptor interacting protein | bA127L20.2  |bA127L20  | DANGER  | inositol 1,4,5-trisphosphate receptor-interacting protein  | KIAA1754  | inositol 1,4,5-triphosphate receptor interacting protein  | inositol 1,4,5-triphosphate receptor-interacting protein  | Protein DANGER  </t>
  </si>
  <si>
    <t xml:space="preserve"> MGC126800  | MGC126798  | inositol 1,4,5-trisphosphate receptor interacting protein-like 2 | LOC162073  |inositol 1,4,5-triphosphate receptor-interacting protein-like 2  | FLJ22994  | inositol 1,4,5-trisphosphate receptor-interacting protein-like 2  | inositol 1,4,5-triphosphate receptor interacting protein-like 2  </t>
  </si>
  <si>
    <t xml:space="preserve"> ITSN  | SH3 domain-containing protein 1A  | intersectin 1 short form variant, 11  | human intersectin-SH3 domain-containing protein SH3P17  | MGC134949  | intersectin-1  | MGC134948  | intersectin 1 short form variant 3  | SH3P17  | intersectin short variant 12  |Src homology 3 domain-containing protein  | intersectin 1 (SH3 domain protein) | SH3D1A  </t>
  </si>
  <si>
    <t xml:space="preserve"> SH3D1B  | SWA  | intersectin 2 | SWAP  | KIAA1256  | PRO2015  | SH3 domain protein 1B  | SH3 domain-containing protein 1B  | SH3P18-like WASP-associated protein  | SH3P18  |intersectin-2  </t>
  </si>
  <si>
    <t xml:space="preserve"> isovaleryl-CoA dehydrogenase | ACAD2  | isovaleryl CoA dehydrogenase  | isovaleryl Coenzyme A dehydrogenase  |isovaleryl-CoA dehydrogenase, mitochondrial  |EC 1.3.8.4 </t>
  </si>
  <si>
    <t xml:space="preserve"> KLHL39  | influenza virus NS1A binding protein | influenza virus NS1A-binding protein  | FLARA3  | NS1-binding protein  | kelch-like family member 39  | NS-1  | aryl hydrocarbon receptor-associated protein 3  | ND1  | NS1BP  | ARA3  |NCX downstream gene 1  | HSPC068  | aryl hydrocarbon receptor-associated 3  | Aryl hydrocarbon receptor-associated protein 3  | KIAA0850  | NS1-BP  | NS1  </t>
  </si>
  <si>
    <t xml:space="preserve"> IWS1L  | FLJ32319  | IWS1-like protein  | protein IWS1 homolog  | IWS1 homolog (S. cerevisiae) | FLJ14655  |interacts with Spt6  | FLJ10006  | DKFZp761G0123  </t>
  </si>
  <si>
    <t xml:space="preserve"> hJ1  | Jagged1  | HJ1  |protein jagged-1  | AGS  | jagged 1 | AWS  | CD339  | Alagille syndrome  | CD339 antigen  | AHD  | JAGL1  </t>
  </si>
  <si>
    <t xml:space="preserve">protein jagunal homolog 1  | jagunal homolog 1 (Drosophila) | GL009  | FLJ14602  </t>
  </si>
  <si>
    <t xml:space="preserve"> JAK1A  | JAK1B  | JTK3  | Janus kinase 1  | Janus kinase 1 | JAK-1  |tyrosine-protein kinase JAK1  |EC 2.7.10.2 </t>
  </si>
  <si>
    <t xml:space="preserve">Janus kinase 2 (a protein tyrosine kinase)  | Janus kinase 2  | tyrosine-protein kinase JAK2  | JAK-2  | THCYT3  | JTK10  | Janus kinase 2 |EC 2.7.10.2 </t>
  </si>
  <si>
    <t xml:space="preserve"> PRO245  | C21orf43  | VE-JAM  | JAM-2  | junctional adhesion molecule 2 | VEJAM  | CD322 antigen  | JAMB  | CD322  | Vascular endothelial junction-associated molecule  | Junctional adhesion molecule 2  | vascular endothelial junction-associated molecule  | JAM-B  | junctional adhesion molecule B  |JAM-IT/VE-JAM  </t>
  </si>
  <si>
    <t xml:space="preserve"> JAMC  | JAM-2  | JAM-C  | JAM-3  | junctional adhesion molecule 3 |junctional adhesion molecule C  | Junctional adhesion molecule 3  </t>
  </si>
  <si>
    <t xml:space="preserve"> jumonji, AT rich interactive domain 2 |jumonji homolog  | jumonji-like protein  | jumonji (mouse) homolog  | protein Jumonji  | Jumonji, AT rich interactive domain 2  | jumonji/ARID domain-containing protein 2  | Jumonji/ARID domain-containing protein 2  | JMJ  </t>
  </si>
  <si>
    <t xml:space="preserve"> Thyroid receptor-interacting protein 8  | jumonji domain containing 1C | TRIP8  | thyroid hormone receptor interactor 8  | probable JmjC domain-containing histone demethylation protein 2C  | thyroid receptor interacting protein 8  | FLJ14374  | KIAA1380  | TRIP-8  | DKFZp761F0118  | Jumonji domain-containing protein 1C  | thyroid receptor-interacting protein 8  | jumonji domain-containing protein 1C  |RP11-10C13.2  | TR-interacting protein 8  | JHDM2C  |EC 1.14.11.- </t>
  </si>
  <si>
    <t xml:space="preserve"> JmjC domain-containing protein 5  | jumonji domain containing 5  | FLJ13798  | JMJD5  | jumonji domain-containing protein 5  | Jumonji domain-containing protein 5  | lysine-specific demethylase 8  | lysine (K)-specific demethylase 8 |jmjC domain-containing protein 5  |EC 1.14.11.27 </t>
  </si>
  <si>
    <t xml:space="preserve"> phosphatidylserine receptor  | PSR  | lysyl-hydroxylase JMJD6  | Protein PTDSR  | histone arginine demethylase JMJD6  | peptide-lysine 5-dioxygenase JMJD6  | Lysyl-hydroxylase JMJD6  | Phosphatidylserine receptor  | Histone arginine demethylase JMJD6  | Peptide-lysine 5-dioxygenase JMJD6  | PTDSR  | jumonji domain containing 6 | KIAA0585  | JmjC domain-containing protein 6  | jumonji domain-containing protein 6  | jmjC domain-containing protein 6  | PTDSR1  | Jumonji domain-containing protein 6  |bifunctional arginine demethylase and lysyl-hydroxylase JMJD6  |EC 1.14.11.- </t>
  </si>
  <si>
    <t xml:space="preserve"> FLJ37870  | junction-mediating and -regulatory protein  |WAS protein homology region 2 domain containing 1-like 3  | junction mediating and regulatory protein, p53 cofactor | WHDC1L3  | junction-mediating and regulatory protein  </t>
  </si>
  <si>
    <t xml:space="preserve"> JP-2  |CMH17  | junctophilin type 2  | Junctophilin type 2  | JP2  | junctophilin 2 | junctophilin-2  </t>
  </si>
  <si>
    <t xml:space="preserve"> Jumping translocation breakpoint protein  | protein JTB  | Prostate androgen-regulated protein  |HJTB  | hJT  | PAR protein  | jumping translocation breakpoint protein  | HSPC222  | jumping translocation breakpoint | prostate androgen-regulated protein  | PAR  </t>
  </si>
  <si>
    <t xml:space="preserve"> transcription factor AP-1  | Proto-oncogene c-Jun  | jun proto-oncogene | AP1  | v-jun sarcoma virus 17 oncogene homolog (avian)  | enhancer-binding protein AP1  | p39  | proto-oncogene c-Jun  | AP-1  | activator protein 1  | c-Jun  | jun oncogene  | V-jun avian sarcoma virus 17 oncogene homolog  | v-jun sarcoma virus 17 oncogene homolog  |Jun activation domain binding protein  | v-jun avian sarcoma virus 17 oncogene homolog  | Activator protein 1  </t>
  </si>
  <si>
    <t xml:space="preserve"> activator protein 1  | transcription factor jun-B  |AP-1  | jun B proto-oncogene </t>
  </si>
  <si>
    <t xml:space="preserve">JunD-FL isoform  | AP-1  | activator protein 1  | transcription factor jun-D  | jun D proto-oncogene </t>
  </si>
  <si>
    <t xml:space="preserve"> Desmoplakin III  |desmoplakin III  | junction plakoglobin | DPIII  | catenin (cadherin-associated protein), gamma 80kDa  | Desmoplakin-3  | Catenin gamma  | PDGB  | DP3  | CTNNG  | desmoplakin-3  | ARVD12  | PKGB  </t>
  </si>
  <si>
    <t xml:space="preserve"> DUET  | Serine/threonine-protein kinase with Dbl- and pleckstrin homology domain  | Huntingtin-associated protein-interacting protein  | CHDS5  | Protein Duo  | duo  |CHD5  | huntingtin-associated protein interacting protein (duo)  | serine/threonine-protein kinase with Dbl- and pleckstrin homology domain  | HAPIP  | kalirin  | Hs.8004  | kalirin, RhoGEF kinase | Kalirin  | DUO  | TRAD  | ARHGEF24  | serine/threonine kinase with Dbl- and pleckstrin homology domains  |EC 2.7.11.1 </t>
  </si>
  <si>
    <t xml:space="preserve"> ANKRD15  | KIAA0172  | KN motif and ankyrin repeat domain-containing protein 1  | KN motif and ankyrin repeat domains 1 | kidney ankyrin repeat-containing protein  | Kidney ankyrin repeat-containing protein  | KANK  | ankyrin repeat domain 15  | ankyrin repeat domain-containing protein 15  |CPSQ2  | Ankyrin repeat domain-containing protein 15  </t>
  </si>
  <si>
    <t xml:space="preserve">KN motif and ankyrin repeat domain-containing protein 2  | ankyrin repeat domain-containing protein 25  | matrix-remodeling-associated protein 3  | kidney ankyrin repeat-containing protein 2  | SIP  | Ankyrin repeat domain-containing protein 25  | ankyrin repeat domain 25  | SRC1-interacting protein  | matrix-remodelling associated 3  | KN motif and ankyrin repeat domains 2 | MXRA3  | Matrix-remodeling-associated protein 3  | KIAA1518  | SRC-interacting protein  | ANKRD25  | SRC-1-interacting protein  | SRC-1 interacting protein  </t>
  </si>
  <si>
    <t xml:space="preserve"> lysine tRNA ligase  | Lysyl-tRNA synthetase  | KIAA0070  |KRS  | KARS1  | KARS2  | lysine--tRNA ligase  | LysRS  | lysRS  | CMTRIB  | lysyl-tRNA synthetase |EC 6.1.1.6 </t>
  </si>
  <si>
    <t xml:space="preserve"> General control of amino acid synthesis protein 5-like 2  | lysine acetyltransferase 2A  | histone acetyltransferase GCN5  | General control of amino acid synthesis, yeast, homolog-like 2  | HsGCN5  |GCN5 (general control of amino-acid synthesis, yeast, homolog)-like 2  | PCAF-b  | K(lysine) acetyltransferase 2A | Histone acetyltransferase GCN5  | hGCN5  | GCN5  | histone acetyltransferase KAT2A  | GCN5 general control of amino-acid synthesis 5-like 2 (yeast)  | GCN5L2  | STAF97  | general control of amino acid synthesis protein 5-like 2  | HGCN5  | Lysine acetyltransferase 2A  | hsGCN5  |EC 2.3.1.48 </t>
  </si>
  <si>
    <t xml:space="preserve"> Histone acetylase PCAF  | histone acetyltransferase KAT2B  | P300/CBP-associated factor  | P/CAF  | histone acetyltransferase PCAF  | Lysine acetyltransferase 2B  | CAF  | lysine acetyltransferase 2B  | p300/CBP-associated factor  |CREBBP-associated factor  | PCAF  | GCN5  | P  | histone acetylase PCAF  | Histone acetyltransferase PCAF  | K(lysine) acetyltransferase 2B | GCN5L  |EC 2.3.1.48 </t>
  </si>
  <si>
    <t xml:space="preserve"> Lysine acetyltransferase 5  | cPLA2 interacting protein  | TIP60  | TIP  | ZC2HC5  | histone acetyltransferase KAT5  | Histone acetyltransferase HTATIP  | HTATIP  | cPLA(2)-interacting protein  | PLIP  | Tat interacting protein, 60kDa  | cPLA2  | HIV-1 Tat interactive protein  | Tip60  |K-acetyltransferase 5  | ESA1  | HIV-1 Tat interactive protein, 60kDa  | histone acetyltransferase HTATIP  | K(lysine) acetyltransferase 5 | 60 kDa Tat-interactive protein  | HTATIP1  |EC 2.3.1.48 </t>
  </si>
  <si>
    <t xml:space="preserve"> p60 katanin-like 1  | MGC2599  | katanin p60 subunit A-like 1 |katanin p60 ATPase-containing subunit A-like 1  | Katanin p60 subunit A-like 1  |EC 3.6.4.3 </t>
  </si>
  <si>
    <t xml:space="preserve"> p60 katanin-like 2  | DKFZP667C165  | MGC33211  |katanin p60 ATPase-containing subunit A-like 2  | katanin p60 subunit A-like 2 | Katanin p60 subunit A-like 2  |EC 3.6.4.3 </t>
  </si>
  <si>
    <t xml:space="preserve"> katanin p80 subunit B1  | Katanin p80 subunit B1  | katanin p80 (WD repeat containing) subunit B 1 | p80 katanin  | katanin p80 WD40 repeat-containing subunit B1  | katanin p80 (WD40-containing) subunit B 1  | katanin (80 kDa)  | katanin p80 WD40-containing subunit B1  |KAT  </t>
  </si>
  <si>
    <t xml:space="preserve">kelch repeat and BTB domain-containing protein 2  | KIAA1489  | BTB and kelch domain-containing protein 1  | kelch repeat and BTB (POZ) domain containing 2 | DKFZP566C134  | BKLHD1  | BTB and kelch domain containing 1  </t>
  </si>
  <si>
    <t xml:space="preserve"> kelch repeat and BTB (POZ) domain containing 4 | HSPC252  | BTB and kelch domain-containing protein 4  | BTB and kelch domain containing 4  |kelch repeat and BTB domain-containing protein 4  | FLJ10450  | BKLHD4  </t>
  </si>
  <si>
    <t xml:space="preserve">kelch repeat and BTB domain-containing protein 6  | DKFZp547E1912  | kelch repeat and BTB (POZ) domain containing 6 </t>
  </si>
  <si>
    <t xml:space="preserve"> DKFZP434L1021  | ZZ-type zinc finger-containing protein 1  | FIGC  | Potassium channel modulatory factor  | differentially expressed in branching tubulogenesis 91  | FGF-induced in gastric cancer  | zinc finger, ZZ domain containing 1  | FGF-induced ubiquitin-protein ligase in gastric cancers  |E3 ubiquitin-protein ligase KCMF1  | PCMF  | ZZZ1  | DEBT91  | potassium channel modulatory factor 1 |EC 6.3.2.- </t>
  </si>
  <si>
    <t xml:space="preserve"> KCNK2  | KV-BETA-2  | Kv-beta-2  | HKvbeta2.2  | voltage-gated potassium channel subunit beta-2  |HKvbeta2  | K+ channel beta-2 subunit  | AKR6A5  | potassium voltage-gated channel, shaker-related subfamily, beta member 2 | potassium channel shaker chain beta 2  | hKvbeta2  | HKvbeta2.1  | K(+) channel subunit beta-2  | KCNA2B  </t>
  </si>
  <si>
    <t xml:space="preserve"> minimum potassium ion channel-related peptide 3  |MINK-related peptide 3  | MIRP3  | potassium voltage-gated channel, Isk-related family, member 4 | cardiac voltage-gated potassium channel accessory subunit 4  | Potassium channel subunit beta MiRP3  | potassium voltage-gated channel subfamily E member 4  | Minimum potassium ion channel-related peptide 3  | MinK-related peptide 3  | MiRP3  | potassium channel subunit beta MiRP3  </t>
  </si>
  <si>
    <t xml:space="preserve"> TWIK-1  | Potassium channel KCNO1  | DPK  | K2P1  | HOHO1  | Inward rectifying potassium channel protein TWIK-1  | K2p1.1  | potassium inwardly-rectifying channel, subfamily K, member 1  | potassium channel subfamily K member 1  |HOHO  | inward rectifying potassium channel protein TWIK-1  | TWIK1  | potassium channel, subfamily K, member 1 | KCNO1  | potassium channel KCNO1  </t>
  </si>
  <si>
    <t xml:space="preserve"> TREK-1  | TWIK-related potassium channel 1  | TPKC1  | TREK1  | tandem-pore-domain potassium channel TREK-1  | Two pore potassium channel TPKC1  | potassium channel, subfamily K, member 2 | potassium channel subfamily K member 2  | K2p2.1  | two pore potassium channel TPKC1  | Two pore domain potassium channel TREK-1  | TREK  | outward rectifying potassium channel protein TREK-1  | two-pore potassium channel 1  | Outward rectifying potassium channel protein TREK-1  | two pore domain potassium channel TREK-1  | hTREK-1e  | potassium inwardly-rectifying channel, subfamily K, member 2  | hTREK-1c  |K2P2.1 potassium channel  | TREK-1 K(+) channel subunit  </t>
  </si>
  <si>
    <t xml:space="preserve"> TOSS  | TWIK-originated similarity sequence  | TWIK2  | potassium channel subfamily K member 6  | Inward rectifying potassium channel protein TWIK-2  | K2p6.1  | inward rectifying potassium channel protein TWIK-2  | TWIK-originated sodium similarity sequence  |K2P6.1 potassium channel  | potassium channel, subfamily K, member 6 | KCNK8  | TWIK-2  </t>
  </si>
  <si>
    <t xml:space="preserve"> SAKCA  | mSLO1  | calcium-activated potassium channel, subfamily M subunit alpha-1  | Slo1  | Maxi K channel  | Slowpoke homolog  | Slo homolog  | Slo-alpha  | BKCA alpha  | KCa1.1  |BK channel alpha subunit  | BKTM  | KCNMA  | SLO  | k(VCA)alpha  | potassium large conductance calcium-activated channel, subfamily M, alpha member 1 | BK channel  | stretch-activated Kca channel  | hSlo  | slo homolog  | maxi-K channel HSLO  | K(VCA)alpha  | BKCA alpha subunit  | MaxiK  | SLO-ALPHA  | calcium-activated potassium channel subunit alpha-1  | Calcium-activated potassium channel, subfamily M subunit alpha-1  | slowpoke homolog  | SLO1  | bA205K10.1  </t>
  </si>
  <si>
    <t xml:space="preserve"> IKCA1  | putative Gardos channel  | IK1  | hIKCa1  | SK4  | KCa4  |intermediate conductance calcium-activated potassium channel protein 4  | potassium intermediate/small conductance calcium-activated channel, subfamily N, member 4 | KCA4  | IKCa1  | SKCa4  | hKCa4  | putative erythrocyte intermediate conductance calcium-activated potassium Gardos channel  | KCa3.1  | Putative Gardos channel  | SKCa 4  | hSK4  </t>
  </si>
  <si>
    <t xml:space="preserve"> HTGN29  | chromosome 5 open reading frame 15 | KCT2  | keratinocytes associated transmembrane protein 2  |keratinocyte-associated transmembrane protein 2  </t>
  </si>
  <si>
    <t xml:space="preserve"> MSTP028  | ULRO61  | potassium channel tetramerisation domain containing 10 | ULR061  | BTBD28  | BTB/POZ domain-containing protein KCTD10  | potassium channel tetramerization domain-containing protein 10  | Potassium channel tetramerization domain-containing protein 10  | hBACURD3  |BTB/POZ domain-containing adapter for CUL3-mediated RhoA degradation protein 3  </t>
  </si>
  <si>
    <t xml:space="preserve"> chromosome 13 open reading frame 2  | potassium channel tetramerisation domain containing 12 | C13orf2  | PFETIN  | KIAA1778  |BTB/POZ domain-containing protein KCTD12  | Pfetin  | Predominantly fetal expressed T1 domain  | predominantly fetal expressed T1 domain  | PFET1  </t>
  </si>
  <si>
    <t xml:space="preserve"> Polymerase delta-interacting protein 1  | polymerase delta-interacting protein 1  | BACURD1  | BTB/POZ domain-containing protein KCTD13  | TNFAIP1-like protein  | POLDIP1  |BTB/POZ domain-containing adapter for CUL3-mediated RhoA degradation protein 1  | potassium channel tetramerisation domain containing 13 | hBACURD1  | PDIP1  | FKSG86  </t>
  </si>
  <si>
    <t xml:space="preserve"> MGC25497  | potassium channel tetramerisation domain containing 15 |BTB/POZ domain-containing protein KCTD15  </t>
  </si>
  <si>
    <t xml:space="preserve"> FLJ37818  | FLJ31322  |BTB/POZ domain-containing protein KCTD18  | 6530404F10Rik  | potassium channel tetramerisation domain containing 18 </t>
  </si>
  <si>
    <t xml:space="preserve"> Renal carcinoma antigen NY-REN-45  | renal carcinoma antigen NY-REN-45  | potassium channel tetramerisation domain containing 3 |BTB/POZ domain-containing protein KCTD3  | NY-REN-45  | NY-REN-45 antigen  </t>
  </si>
  <si>
    <t xml:space="preserve"> FLJ20040  |BTB/POZ domain-containing protein KCTD5  | potassium channel tetramerisation domain containing 5 </t>
  </si>
  <si>
    <t xml:space="preserve"> potassium channel tetramerisation domain containing 9 |BTB/POZ domain-containing protein KCTD9  | BTBD27  | FLJ20038  </t>
  </si>
  <si>
    <t xml:space="preserve"> ERp58  | EP58  | endoplasmic reticulum resident protein 58  | Endoplasmic reticulum resident protein 58  | KDEL (Lys-Asp-Glu-Leu) containing 1 |KDEL motif-containing 1  | KDEL1  | MGC5302  | KDEL motif-containing protein 1  | ER protein 58  </t>
  </si>
  <si>
    <t xml:space="preserve"> MGC33424  |KDEL motif-containing protein 2  | KDEL (Lys-Asp-Glu-Leu) containing 2 </t>
  </si>
  <si>
    <t xml:space="preserve"> KDEL receptor 1  | PM23  | ERD2.1  | KDEL (Lys-Asp-Glu-Leu) endoplasmic reticulum protein retention receptor 1 | Putative MAPK-activating protein PM23  | KDEL endoplasmic reticulum protein retention receptor 1  | putative MAPK-activating protein PM23  |ER lumen protein retaining receptor 1  | HDEL  | ERD2  </t>
  </si>
  <si>
    <t xml:space="preserve"> KDEL receptor 3  | ERD2L3  | KDEL (Lys-Asp-Glu-Leu) endoplasmic reticulum protein retention receptor 3 |ER lumen protein retaining receptor 3  | KDEL endoplasmic reticulum protein retention receptor 3  </t>
  </si>
  <si>
    <t xml:space="preserve"> BHC110  | amine oxidase (flavin containing) domain 2  | Flavin-containing amine oxidase domain-containing protein 2  | lysine (K)-specific demethylase 1  | lysine (K)-specific demethylase 1A |FAD-binding protein BRAF35-HDAC complex, 110 kDa subunit  | AOF2  | flavin-containing amine oxidase domain-containing protein 2  | KIAA0601  | KDM1  | lysine-specific histone demethylase 1  | BRAF35-HDAC complex protein BHC110  | LSD1  | lysine-specific histone demethylase 1A  |EC 1.-.-.- </t>
  </si>
  <si>
    <t xml:space="preserve"> Lysine-specific histone demethylase 2  | dJ298J15.2  | FLJ43328  | FLJ34109  | AOF1  | lysine-specific histone demethylase 2  | C6orf193  | bA204B7.3  | amine oxidase (flavin containing) domain 1  | Flavin-containing amine oxidase domain-containing protein 1  | LSD2  | FLJ33898  | lysine-specific histone demethylase 1B  | amine oxidase, flavin containing 1  | lysine (K)-specific demethylase 1B | chromosome 6 open reading frame 193  |flavin-containing amine oxidase domain-containing protein 1  |EC 1.-.-.- </t>
  </si>
  <si>
    <t xml:space="preserve"> FBL7  | CXXC-type zinc finger protein 8  | F-box protein FBL7  | lysine (K)-specific demethylase 2A | FBXL11  | LILINA  | FLJ00115  | CXXC8  | jumonji C domain-containing histone demethylase 1A  | JmjC domain-containing histone demethylation protein 1A  | KIAA1004  | lysine-specific demethylase 2A  |jmjC domain-containing histone demethylation protein 1A  | [Histone-H3]-lysine-36 demethylase 1A  | F-box/LRR-repeat protein 11  | F-box protein Lilina  | FBL11  | F-box and leucine-rich repeat protein 11  | DKFZP434M1735  | JHDM1A  |EC 1.14.11.27 </t>
  </si>
  <si>
    <t xml:space="preserve"> FBXL10  | F-box and leucine-rich repeat protein 10  | protein-containing CXXC domain 2  |JEMMA (Jumonji domain, EMSY-interactor, methyltransferase motif) protein  | CXXC-type zinc finger protein 2  | jumonji domain-containing EMSY-interactor methyltransferase motif protein  | Fbl10  | jmjC domain-containing histone demethylation protein 1B  | JHDM1B  | lysine-specific demethylase 2B  | lysine (K)-specific demethylase 2B | jumonji C domain-containing histone demethylase 1B  | F-box/LRR-repeat protein 10  | F-box protein FBL10  | Protein-containing CXXC domain 2  | JmjC domain-containing histone demethylation protein 1B  | Protein JEMMA  | PCCX2  | Jumonji domain-containing EMSY-interactor methyltransferase motif protein  | FBL10  | CXXC2  | [Histone-H3]-lysine-36 demethylase 1B  |EC 1.14.11.27 </t>
  </si>
  <si>
    <t xml:space="preserve"> Jumonji domain-containing protein 1A  |jmjC domain-containing histone demethylation protein 2A  | KIAA0742  | JHMD2A  | lysine-specific demethylase 3A  | lysine (K)-specific demethylase 3A | JMJD1  | JHDM2A  | jumonji domain containing 1  | jumonji domain-containing protein 1A  | jumonji domain containing 1A  | TSGA  | JMJD1A  | jumonji C domain-containing histone demethylase 2A  | JmjC domain-containing histone demethylation protein 2A  | testis-specific protein A  |EC 1.14.11.- </t>
  </si>
  <si>
    <t xml:space="preserve"> lysine-specific demethylase 3B  | jmjC domain-containing histone demethylation protein 2B  | Nuclear protein 5qNCA  | JMJD1B  |5qNCA  | chromosome 5 open reading frame 7  | lysine (K)-specific demethylase 3B | nuclear protein 5qNCA  | jumonji domain-containing protein 1B  | KIAA1082  | NET22  | C5orf7  | JHDM2B  | Jumonji domain-containing protein 1B  | JmjC domain-containing histone demethylation protein 2B  | jumonji domain containing 1B  |EC 1.14.11.- </t>
  </si>
  <si>
    <t xml:space="preserve"> KIAA0677  | JmjC domain-containing histone demethylation protein 3A  | jumonji domain-containing protein 2A  | JMJD2  | jumonji C domain-containing histone demethylase 3A  | JMJD2A  | lysine (K)-specific demethylase 4A | JHDM3A  | Jumonji domain-containing protein 2A  | jumonji domain containing 2  | tudor domain containing 14A  | TDRD14A  |jmjC domain-containing histone demethylation protein 3A  | lysine-specific demethylase 4A  | jumonji domain containing 2A  |EC 1.14.11.- </t>
  </si>
  <si>
    <t xml:space="preserve"> Jumonji domain-containing protein 2B  | KIAA0876  | JMJD2B  | jumonji domain containing 2B  | JmjC domain-containing histone demethylation protein 3B  |jmjC domain-containing histone demethylation protein 3B  | lysine (K)-specific demethylase 4B | JHDM3B  | jumonji domain-containing protein 2B  | TDRD14B  | lysine-specific demethylase 4B  | tudor domain containing 14B  |EC 1.14.11.- </t>
  </si>
  <si>
    <t xml:space="preserve"> JHDM3C  | GASC-1 protein  | TDRD14C  |bA146B14.1  | Gene amplified in squamous cell carcinoma 1 protein  | lysine (K)-specific demethylase 4C | jumonji domain-containing protein 2C  | GASC1  | jumonji domain containing 2C  | lysine-specific demethylase 4C  | tudor domain containing 14C  | JmjC domain-containing histone demethylation protein 3C  | gene amplified in squamous cell carcinoma 1 protein  | Jumonji domain-containing protein 2C  | KIAA0780  | JMJD2C  |EC 1.14.11.- </t>
  </si>
  <si>
    <t xml:space="preserve"> lysine-specific demethylase 5A  | histone demethylase JARID1A  | RBBP2  | RBBP-2  | RBP2  | Jumonji, AT rich interactive domain 1A (RBBP2-like)  | Jumonji/ARID domain-containing protein 1A  | retinoblastoma binding protein 2  | JARID1A  | jumonji/ARID domain-containing protein 1A  |Jumonji, AT rich interactive domain 1A (RBP2-like)  | retinoblastoma-binding protein 2  | Histone demethylase JARID1A  | jumonji, AT rich interactive domain 1A  | Retinoblastoma-binding protein 2  | lysine (K)-specific demethylase 5A |EC 1.14.11.- </t>
  </si>
  <si>
    <t xml:space="preserve"> jumonji, AT rich interactive domain 1B  | CT31  | PLU-1  | putative DNA/chromatin binding motif  | histone demethylase JARID1B  | JARID1B  | RBP2-H1  | RBBP2H1A  | lysine-specific demethylase 5B  | Jumonji/ARID domain-containing protein 1B  | RBBP2H1  | PLU1  |cancer/testis antigen 31  | Retinoblastoma-binding protein 2 homolog 1  | Cancer/testis antigen 31  | PUT1  | Jumonji, AT rich interactive domain 1B (RBP2-like)  | Histone demethylase JARID1B  | lysine (K)-specific demethylase 5B | jumonji/ARID domain-containing protein 1B  | retinoblastoma-binding protein 2, homolog 1A  | retinoblastoma-binding protein 2 homolog 1  |EC 1.14.11.- </t>
  </si>
  <si>
    <t xml:space="preserve"> Histone demethylase JARID1C  | Protein SmcX  | Smcx homolog, X chromosome  | histone demethylase JARID1C  | lysine (K)-specific demethylase 5C | protein SmcX  | DXS1272E  | Smcy homolog, X-linked  | Jumonji, AT rich interactive domain 1C (RBP2-like)  | MRXSCJ  |JmjC domain-containing protein SMCX  | jumonji, AT rich interactive domain 1C  | Protein Xe169  | JARID1C  | Jumonji/ARID domain-containing protein 1C  | XE169  | SMCX  | MRXSJ  | lysine-specific demethylase 5C  | MRXJ  | Smcy homolog, X-linked (mouse)  | selected cDNA on X  |EC 1.14.11.- </t>
  </si>
  <si>
    <t xml:space="preserve"> Smcy homolog, Y-linked  | histocompatibility Y antigen  | Protein SmcY  | JARID1D  | Jumonji/ARID domain-containing protein 1D  | lysine (K)-specific demethylase 5D | jumonji, AT rich interactive domain 1D  | Smcy homolog, Y-linked (mouse)  | selected mouse cDNA on Y, human homolog of  | Histocompatibility Y antigen  | HY  | KIAA0234  | lysine-specific demethylase 5D  | HYA  | histone demethylase JARID1D  | SMCY  | jumonji/ARID domain-containing protein 1D  | protein SmcY  | Histone demethylase JARID1D  | Jumonji, AT rich interactive domain 1D (RBP2-like)  | H-Y  |SMC homolog, Y chromosome  |EC 1.14.11.- </t>
  </si>
  <si>
    <t xml:space="preserve"> lysine-specific demethylase 6A  | ubiquitously-transcribed X chromosome tetratricopeptide repeat protein  | lysine (K)-specific demethylase 6A | ubiquitously transcribed TPR protein on the X chromosome  | histone demethylase UTX  | bA386N14.2  | Ubiquitously-transcribed TPR protein on the X chromosome  | ubiquitously transcribed tetratricopeptide repeat, X chromosome  | ubiquitously transcribed tetratricopeptide repeat protein X-linked  | UTX  | ubiquitously-transcribed TPR gene on the X chromosome  | ubiquitously-transcribed TPR protein on the X chromosome  |KABUK2  | bA386N14.2 (ubiquitously transcribed X chromosome tetratricopeptide repeat protein (UTX))  | Histone demethylase UTX  | Ubiquitously-transcribed X chromosome tetratricopeptide repeat protein  | ubiquitously transcribed X chromosome tetratricopeptide repeat protein  |EC 1.14.11.- </t>
  </si>
  <si>
    <t xml:space="preserve"> JMJD3  | Lysine demethylase 6B  | jumonji domain containing 3, histone lysine demethylase  | lysine-specific demethylase 6B  | lysine demethylase 6B  | KIAA0346  | Jumonji domain-containing protein 3  | lysine (K)-specific demethylase 6B | jumonji domain-containing protein 3  |jmjC domain-containing protein 3  | jumonji domain containing 3  | JmjC domain-containing protein 3  |EC 1.14.11.- </t>
  </si>
  <si>
    <t xml:space="preserve"> SDR35C1  | short chain dehydrogenase/reductase family 35C, member 1  |follicular variant translocation protein 1  | KDS reductase  | 3-dehydrosphinganine reductase  | DHSR  | follicular lymphoma variant translocation 1  | FVT-1  | Follicular variant translocation protein 1  | 3-ketodihydrosphingosine reductase | FVT1  |EC 1.1.1.102 </t>
  </si>
  <si>
    <t xml:space="preserve"> KH domain containing, RNA binding, signal transduction associated 1 | Src-associated in mitosis 68 kDa protein  | src-associated in mitosis 68 kDa protein  |GAP-associated tyrosine phosphoprotein p62 (Sam68)  | Sam68  | GAP-associated tyrosine phosphoprotein p62  | SAM68  | p21 Ras GTPase-activating protein-associated p62  | KH domain-containing, RNA-binding, signal transduction-associated protein 1  | p68  | FLJ34027  | p62  </t>
  </si>
  <si>
    <t xml:space="preserve"> T-STAR  | Sam68-like mammalian protein 2  | SLM-2  | sam68-like mammalian protein 2  | etoile  | SALP  | Sam68-like phosphotyrosine protein, T-STAR  | RNA-binding protein T-Star  | SLM2  | Sam68-like phosphotyrosine protein  | Etle  | ETOILE  |KH domain-containing, RNA-binding, signal transduction-associated protein 3  | KH domain containing, RNA binding, signal transduction associated 3 | TSTAR  </t>
  </si>
  <si>
    <t xml:space="preserve"> KH and NYN domain containing | KIAA0323  | KH and NYN domain-containing protein  |protein KHNYN  </t>
  </si>
  <si>
    <t xml:space="preserve"> KH type-splicing regulatory protein  | KSRP  | p75  |FUSE binding protein 2  | FUBP2  | KH-type splicing regulatory protein | FBP2  | far upstream element-binding protein 2  | FUSE-binding protein 2  </t>
  </si>
  <si>
    <t xml:space="preserve"> HBV X-transactivated gene 5 protein  | pumilio domain-containing protein KIAA0020  | hPUF-A  |minor histocompatibility antigen HA-8  | XTP5  | HLA-HA8  | penguin homolog  | Minor histocompatibility antigen HA-8  | KIAA0020 | HA-8  | PEN  | protein 5 transactivated by hepatitis B virus X antigen (HBxAg)  | HBV XAg-transactivated protein 5  | PUF6  </t>
  </si>
  <si>
    <t xml:space="preserve"> KIAA0090  |RP1-43E13.1  | ER membrane protein complex subunit 1 </t>
  </si>
  <si>
    <t xml:space="preserve"> antigen MLAA-22  | BCOX1  | DKFZp686M0843  | breast cancer overexpressed gene 1  | Antigen MLAA-22  | Breast cancer-overexpressed gene 1 protein  | BCOX  | breast cancer-overexpressed gene 1 protein  | KIAA0100 |U937-associated antigen  | UPF0378 protein KIAA0100  | MGC111488  | CT101  | cancer/testis antigen 101  </t>
  </si>
  <si>
    <t xml:space="preserve"> overexpressed in lung cancer 1  |IST1 homolog  | increased sodium tolerance 1 homolog (yeast) | putative MAPK-activating protein PM28  | TWACS3  | OLC1  | hIST1  | Putative MAPK-activating protein PM28  | SCS  | KIAA0174  | CRS1  </t>
  </si>
  <si>
    <t xml:space="preserve">transmembrane protein 94  | TMEM94  | KIAA0195 | uncharacterized protein KIAA0195  | Transmembrane protein 94  </t>
  </si>
  <si>
    <t xml:space="preserve"> spastic paraplegia 8 (autosomal dominant)  |WASH complex subunit strumpellin  | KIAA0196 | SPG8  | strumpellin  </t>
  </si>
  <si>
    <t xml:space="preserve"> rubicon  | RUN domain and cysteine-rich domain containing, Beclin 1-interacting protein  | run domain Beclin-1 interacting and cystein-rich containing protein  | RUN domain protein as Beclin 1-interacting and cysteine-rich containing  | Rubicon  | Beclin-1 associated RUN domain containing protein  | rundataxin  | baron  | Baron  | KIAA0226 | beclin-1 associated RUN domain containing protein  |RUBICON  </t>
  </si>
  <si>
    <t xml:space="preserve"> KIAA0284  |CEP170R  | Cep170-related  | centrosomal protein 170B | Cep170R  | centrosomal protein of 170 kDa protein B  | Centrosomal protein 170B  | Cep170B  | FAM68C  </t>
  </si>
  <si>
    <t xml:space="preserve"> KIAA0317 |protein KIAA0317  </t>
  </si>
  <si>
    <t xml:space="preserve">dyslexia-associated protein KIAA0319-like protein  | KIAA1837  | polycystic kidney disease 1-related  | KIAA0319-like </t>
  </si>
  <si>
    <t xml:space="preserve">uncharacterized protein KIAA0355  | KIAA0355 </t>
  </si>
  <si>
    <t xml:space="preserve"> Mitochondrial RNase P protein 3  |MRPP3  </t>
  </si>
  <si>
    <t xml:space="preserve"> adaptor-related protein complex 5, zeta 1 subunit |AP-5 complex subunit zeta-1  | zeta5  | zeta  | Adapter-related protein complex 5 zeta subunit  | SPG48  | adapter-related protein complex 5 zeta subunit  | KIAA0415  | Zeta5  </t>
  </si>
  <si>
    <t xml:space="preserve"> KIAA0494  | EF-hand calcium binding domain 14 | RP11-8J9.3  |EF-hand calcium-binding domain-containing protein 14  </t>
  </si>
  <si>
    <t xml:space="preserve">uncharacterized protein KIAA0513  | KIAA0513 </t>
  </si>
  <si>
    <t xml:space="preserve"> KIAA0528  | uncharacterized protein KIAA0528  | CDP138  |138 kDa C2 domain-containing phosphoprotein  | C2 calcium-dependent domain containing 5 | C2 domain-containing phosphoprotein of 138 kDa  </t>
  </si>
  <si>
    <t xml:space="preserve">von Willebrand factor A domain-containing protein 8  | KIAA0564  | von Willebrand factor A domain containing 8 </t>
  </si>
  <si>
    <t xml:space="preserve"> KIAA0664  | CLU1  | clustered mitochondria (cluA/CLU1) homolog |clustered mitochondria protein homolog  </t>
  </si>
  <si>
    <t xml:space="preserve"> KIAA0754 |uncharacterized protein KIAA0754  </t>
  </si>
  <si>
    <t xml:space="preserve"> UFM1-specific ligase 1 | RCAD  | LZAP-binding protein  | NLBP  | Regulator of CDK5RAP3 and DDRGK1  | Maxer  | novel LZAP-binding protein  | KIAA0776  |E3 UFM1-protein ligase 1  | RP3-393D12.1  |EC 6.3.2.- </t>
  </si>
  <si>
    <t xml:space="preserve"> suppressor of glucose, autophagy associated 1 | suppressor of glucose, autophagy-associated protein 1  | C20orf117  | Suppressor of glucose, autophagy-associated protein 1  | Suppressor of glucose by autophagy  |protein SOGA1  | SOGA  | chromosome 20 open reading frame 117  | dJ132F21.1  | suppressor of glucose from autophagy  | SOGA family member 1  | KIAA0889  | FLJ44670  | suppressor of glucose by autophagy  </t>
  </si>
  <si>
    <t xml:space="preserve"> KIAA0907 |RP11-336K24.1  | UPF0469 protein KIAA0907  | BLOM7  </t>
  </si>
  <si>
    <t xml:space="preserve">zinc finger SWIM domain-containing protein 8  | KIAA0913  | 4832404P21Rik  | zinc finger, SWIM-type containing 8 </t>
  </si>
  <si>
    <t xml:space="preserve">transmembrane protein 131-like  | DKFZp586H1322  | KIAA0922 | TMEM131L  </t>
  </si>
  <si>
    <t xml:space="preserve"> KIAA0930 | chromosome 22 open reading frame 9  |uncharacterized protein KIAA0930  | bK268H5.C22.1  | C22orf9  </t>
  </si>
  <si>
    <t xml:space="preserve">uncharacterized protein KIAA0947  | KIAA0947 </t>
  </si>
  <si>
    <t xml:space="preserve">SWIP  | KIAA1033 | strumpellin and WASH-interacting protein  | WASH complex subunit 7  </t>
  </si>
  <si>
    <t xml:space="preserve"> Fragile site-associated protein  | uncharacterized protein KIAA1109  | KIAA1371  | Tweek  | FLJ21404  | FSA  | KIAA1109 |fragile site-associated protein  </t>
  </si>
  <si>
    <t xml:space="preserve">uncharacterized protein KIAA1143  | KIAA1143 </t>
  </si>
  <si>
    <t xml:space="preserve"> KIAA1161 |uncharacterized family 31 glucosidase KIAA1161  | NET37  |EC 3.2.1.- </t>
  </si>
  <si>
    <t xml:space="preserve"> P33MONOX  | putative monooxygenase p33MONOX  | Flavin monooxygenase motif-containing protein of 33 kDa  |brain-derived rescue factor p60MONOX  | flavine monooxygenase motif-containing protein of 33 kDa  | FLJ21022  | Brain-derived rescue factor p60MONOX  | KIAA1191 | p60MONOX  |EC 1.-.-.- </t>
  </si>
  <si>
    <t xml:space="preserve"> colon cancer secreted protein 1  | KIAA1199 | TMEM2L  |CCSP1  | protein KIAA1199  | IR2155535  </t>
  </si>
  <si>
    <t xml:space="preserve">KDVS  | CENP-36  | non-specific lethal 1 homolog  | Non-specific lethal 1 homolog  | MLL1/MLL complex subunit KANSL1  | hMSL1v1  | KIAA1267  | MSL1 homolog 1  | centromere protein 36  | NSL complex protein NSL1  | MSL1V1  | NSL1  | male-specific lethal 1 homolog  | MSL1v1  | DKFZP727C091  | KAT8 regulatory NSL complex subunit 1 </t>
  </si>
  <si>
    <t xml:space="preserve"> KIAA1279 |KIF1-binding protein  | TTC20  | KBP  | DKFZP586B0923  </t>
  </si>
  <si>
    <t xml:space="preserve"> serum inhibited-related protein  | PRTD  |non-specific lethal 3 homolog  | SI1  | NSL3  | NSL complex protein NSL3  | KAT8 regulatory NSL complex subunit 3 | FLJ10081  | Testis development protein PRTD  | Serum inhibited-related protein  | KIAA1310  | Rcd1  | Non-specific lethal 3 homolog  | testis development protein PRTD  </t>
  </si>
  <si>
    <t xml:space="preserve"> KIAA1429 | protein virilizer homolog  |functional spliceosome-associated protein 121  | fSAP121  | DKFZP434I116  </t>
  </si>
  <si>
    <t xml:space="preserve">connexin 43-interacting protein 150 kDa  | Connexin-43-interacting protein of 150 kDa  | bA207C16.1  | connexin-43-interacting protein of 150 kDa  | protein RIC1 homolog  | CIP150  | KIAA1432 </t>
  </si>
  <si>
    <t xml:space="preserve"> JCAD  |junctional protein associated with coronary artery disease  | KIAA1462 </t>
  </si>
  <si>
    <t xml:space="preserve"> KIAA1467 |uncharacterized protein KIAA1467  </t>
  </si>
  <si>
    <t xml:space="preserve"> KIAA1468 | FLJ33841  |lisH domain and HEAT repeat-containing protein KIAA1468  | HsT885  | HsT3308  </t>
  </si>
  <si>
    <t xml:space="preserve">uncharacterized protein KIAA1522  | KIAA1522 </t>
  </si>
  <si>
    <t xml:space="preserve"> p90  | KIAA1524 | Cancerous inhibitor of PP2A  |cancerous inhibitor of PP2A  | protein CIP2A  | p90 autoantigen  | CIP2A  </t>
  </si>
  <si>
    <t xml:space="preserve"> KIAA1549 |UPF0606 protein KIAA1549  </t>
  </si>
  <si>
    <t xml:space="preserve"> KIAA1598 | shootin1  |shootin-1  | shootin-1  </t>
  </si>
  <si>
    <t xml:space="preserve"> KIAA1609 |TLD domain-containing protein KIAA1609  </t>
  </si>
  <si>
    <t xml:space="preserve"> KIAA1671 |CTA-221G9.5  | uncharacterized protein KIAA1671  </t>
  </si>
  <si>
    <t xml:space="preserve"> uncharacterized protein KIAA1704  | bA245H20.2  | Lipopolysaccharide-specific response protein 7  | AD029  | KIAA1704 | LSR7  |RP11-245H20.2  | lipopolysaccharide-specific response protein 7  | lipopolysaccharide specific response-7 protein  </t>
  </si>
  <si>
    <t xml:space="preserve"> focadhesin | KIAA1797  |FLJ20375  </t>
  </si>
  <si>
    <t xml:space="preserve"> Protein phosphatase 1 regulatory subunit 18  | KIAA1949  | HKMT1098  | Protein phosphatase 1 F-actin cytoskeleton-targeting subunit  |protein phosphatase 1 F-actin cytoskeleton targeting subunit  | protein phosphatase 1 regulatory subunit 18  | phostensin  | protein phosphatase 1, regulatory subunit 18 </t>
  </si>
  <si>
    <t xml:space="preserve">uncharacterized protein KIAA1958  | KIAA1958 | FLJ39294  </t>
  </si>
  <si>
    <t xml:space="preserve"> DBC.1  | Deleted in breast cancer gene 1 protein  | deleted in breast cancer 1  | p30 DBC  | DBC-1  | DBC1  | p30DBC  |DBIRD complex subunit KIAA1967  | p30 DBC protein  | NET35  | KIAA1967 </t>
  </si>
  <si>
    <t xml:space="preserve"> bA216L13.7  | RP11-216L13.9  | KIAA1984 | uncharacterized coiled-coil domain-containing protein KIAA1984  | MGC15438  |PARF  </t>
  </si>
  <si>
    <t xml:space="preserve"> RP5-1077B9.1  |uncharacterized protein KIAA2013  | KIAA2013 | MGC33867  </t>
  </si>
  <si>
    <t xml:space="preserve"> kinase D-interacting substrate of 220 kDa  | KIAA1250  | kinase D-interacting substrate, 220kDa | ARMS  |ankyrin repeat-rich membrane spanning  | Ankyrin repeat-rich membrane-spanning protein  | ankyrin repeat-rich membrane-spanning protein  </t>
  </si>
  <si>
    <t xml:space="preserve"> TRIP5  | kinesin-like 1  | kinesin-like spindle protein HKSP  | kinesin-like protein KIF11  | TRIP-5  | Kinesin-like protein 1  |MCLMR  | Kinesin-like spindle protein HKSP  | kinesin family member 11 | HKSP  | Kinesin-related motor protein Eg5  | KNSL1  | kinesin-related motor protein Eg5  | EG5  | Eg5  | kinesin-like protein 1  | TR-interacting protein 5  | thyroid receptor-interacting protein 5  | Thyroid receptor-interacting protein 5  </t>
  </si>
  <si>
    <t xml:space="preserve"> Kinesin-like protein RBKIN  | kinesin-like protein RBKIN  | kinesin-like protein KIF13A  | kinesin family member 13A | bA500C11.2  | RBKIN  |homolog of mouse KIF13A mannose-6-phosphate receptor transporter  </t>
  </si>
  <si>
    <t xml:space="preserve"> kinesin-like protein KIF13B  | kinesin-like protein GAKIN  |guanylate kinase associated kinesin  | KIAA0639  | Kinesin-like protein GAKIN  | GAKIN  | kinesin 13B  | kinesin family member 13B </t>
  </si>
  <si>
    <t xml:space="preserve"> kinesin family member 14 |kinesin-like protein KIF14  | KIAA0042  </t>
  </si>
  <si>
    <t xml:space="preserve"> kinesin family member 16B | FLJ20135  | kinesin motor protein  | sorting nexin 23  | C20orf23  | chromosome 20 open reading frame 23  |KISC20ORF  | Sorting nexin-23  | dJ971B4.1  | KIAA1590  | SNX23  | kinesin-like protein KIF16B  </t>
  </si>
  <si>
    <t xml:space="preserve"> Marrow stromal KIF18A  | MS-KIF18A  |kinesin-like protein KIF18A  | kinesin family member 18A | DKFZP434G2226  </t>
  </si>
  <si>
    <t xml:space="preserve">kinesin-like protein KIF18B  | kinesin family member 18B </t>
  </si>
  <si>
    <t xml:space="preserve"> kinesin-like protein KIF1C  | kinesin family member 1C | KIAA0706  |LTXS1  </t>
  </si>
  <si>
    <t xml:space="preserve"> GG10_2  | mitotic kinesin-like protein 2  | RAB6KIFL  |kinesin-like protein KIF20A  | Rabkinesin-6  | MKlp2  | RAB6 interacting, kinesin-like (rabkinesin6)  | MKLP2  | Mitotic kinesin-like protein 2  | rabkinesin-6  | Rab6-interacting kinesin-like protein  | kinesin family member 20A | rab6-interacting kinesin-like protein  </t>
  </si>
  <si>
    <t xml:space="preserve"> kinesin-like protein KIF20B  | M-phase phosphoprotein 1  | kinesin family member 20B | Cancer/testis antigen 90  | MPP1  | CT90  | MPHOSPH1  | cancer/testis antigen 90  | mitotic kinesin-like protein  | kinesin-related motor interacting with PIN1  |MPP-1  | KRMP1  | Kinesin-related motor interacting with PIN1  </t>
  </si>
  <si>
    <t xml:space="preserve">A-328A3.2  | kinesin-like DNA-binding protein pseudogene  | oriP binding protein  | kinesin-like 4  | KID  | SEMDJL2  | OBP  | origin of plasmid DNA replication-binding protein  | kinesin-like protein KIF22  | OBP-1  | Kinesin-like protein 4  | kinesin family member 22 | OBP-2  | KNSL4  | Kinesin-like DNA-binding protein  | Kid  | kinesin-like protein 4  </t>
  </si>
  <si>
    <t xml:space="preserve"> mitotic kinesin-like protein 1  | Kinesin-like protein 5  | kinesin family member 23 | kinesin-like protein KIF23  | KNSL5  | kinesin-like protein 5  | MKLP-1  | kinesin-like 5 (mitotic kinesin-like protein 1)  | mitotic kinesin-like 1  | Mitotic kinesin-like protein 1  | MKLP1  |CHO1  </t>
  </si>
  <si>
    <t xml:space="preserve"> FLJ10157  | kinesin family member 26B |kinesin-like protein KIF26B  </t>
  </si>
  <si>
    <t xml:space="preserve">Kinesin, heavy chain, 2  | kinesin heavy chain member 2  | Kinesin-2  | kinesin heavy chain member 2A | KNS2  | kinesin-2  | kinesin-like protein KIF2A  | KIF2  | HK2  | hK2  </t>
  </si>
  <si>
    <t xml:space="preserve"> Kinesin-like protein 6  | kinesin-like 6 (mitotic centromere-associated kinesin)  | KNSL6  | Mitotic centromere-associated kinesin  | mitotic centromere-associated kinesin  | MCAK  | kinesin family member 2C | kinesin-like protein 6  |kinesin-like 6  | kinesin-like protein KIF2C  </t>
  </si>
  <si>
    <t xml:space="preserve"> kinesin-like protein KIF3A  | kinesin family member 3A |kinesin family protein 3A  | KIF3  | FLA10  | KLP-20  | Microtubule plus end-directed kinesin motor 3A  | microtubule plus end-directed kinesin motor 3A  </t>
  </si>
  <si>
    <t xml:space="preserve"> kinesin family member 3B | Microtubule plus end-directed kinesin motor 3B  | FLA8  | KIAA0359  |kinesin-like protein KIF3B  | HH0048  | microtubule plus end-directed kinesin motor 3B  | KLP-11  </t>
  </si>
  <si>
    <t xml:space="preserve"> kinesin family member 3C | kinesin-like protein KIF3C  |KIF3C variant protein  </t>
  </si>
  <si>
    <t xml:space="preserve"> chromokinesin-A  | HSA271784  | FLJ12530  | FLJ20631  | Chromokinesin-A  | FLJ12655  | chromosome-associated kinesin KIF4A  | kinesin family member 4A |KIF4G1  | KIF4  | KIF4-G1  | FLJ14204  </t>
  </si>
  <si>
    <t xml:space="preserve"> kinesin-1 heavy chain  | KNS  | KNS1  | UKHC  | conventional kinesin heavy chain  | kinesin family member 5B | Conventional kinesin heavy chain  | Ubiquitous kinesin heavy chain  | ubiquitous kinesin heavy chain  | kinesin heavy chain  | kinesin 1 (110-120kD)  |KINH  </t>
  </si>
  <si>
    <t xml:space="preserve"> NKHC-2  | kinesin heavy chain isoform 5C  | kinesin family member 5C | NKHC2  | Kinesin heavy chain neuron-specific 2  | KIAA0531  | kinesin, heavy chain, neuron-specific  | kinesin heavy chain neuron-specific 2  | NKHC  |KINN  </t>
  </si>
  <si>
    <t xml:space="preserve">ACLS  | HLS2  | JBTS12  | kinesin-like protein KIF7  | kinesin family member 7 | EQYK340  | UNQ340  </t>
  </si>
  <si>
    <t xml:space="preserve"> smg GDS-associated protein  | KAP3  | FLA3  | dJ190I16.1  | Smg GDS-associated protein  | kinesin-associated protein 3 | KAP-1  | KIF3AP  | SMAP  | KAP-3  |Smg-GDS  | small G protein GDP dissociation stimulator  </t>
  </si>
  <si>
    <t xml:space="preserve"> KNSL2  | kinesin-like protein KIFC1  | Kinesin-related protein HSET  | kinesin-like 2  | kinesin family member C1 | Kinesin-like protein 2  | kinesin-related protein HSET  |kinesin-like protein 2  | HSET  </t>
  </si>
  <si>
    <t xml:space="preserve">kinesin-like protein KIFC3  | kinesin family member C3 </t>
  </si>
  <si>
    <t xml:space="preserve"> KIN17  |DNA/RNA-binding protein KIN17  | KIN, antigenic determinant of recA protein homolog (mouse) | KIN, antigenic determinant of recA protein homolog  | Binding to curved DNA  | BTCD  | binding to curved DNA  | antigenic determinant of recA protein (mouse) homolog  </t>
  </si>
  <si>
    <t xml:space="preserve"> KIRREL1  | Kin of irregular chiasm-like protein 1  | kin of IRRE like (Drosophila) | kin of irregular chiasm-like protein 1  | Nephrin-like protein 1  | nephrin-like protein 1  | NEPH1  | nephrin related  |kin of IRRE-like protein 1  </t>
  </si>
  <si>
    <t xml:space="preserve">PRO4502  | kin of IRRE-like protein 3  | MRD4  | nephrin-like protein 2  | kin of irregular chiasm-like protein 3  | nephrin-like 2  | kin of IRRE like 3 (Drosophila) | KIRRE  | Nephrin-like protein 2  | Kin of irregular chiasm-like protein 3  | NEPH2  | KIAA1867  </t>
  </si>
  <si>
    <t xml:space="preserve"> v-kit Hardy-Zuckerman 4 feline sarcoma viral oncogene-like protein  | SCFR  | tyrosine-protein kinase Kit  | soluble KIT variant 1  |mast/stem cell growth factor receptor Kit  | CD117 antigen  | v-kit Hardy-Zuckerman 4 feline sarcoma viral oncogene homolog | C-Kit  | v-kit Hardy-Zuckerman 4 feline sarcoma viral oncogene homolog  | CD117  | Proto-oncogene c-Kit  | piebald trait protein  | p145 c-kit  | Piebald trait protein  | proto-oncogene c-Kit  | PBT  | piebald trait  | Tyrosine-protein kinase Kit  | proto-oncogene tyrosine-protein kinase Kit  |EC 2.7.10.1 </t>
  </si>
  <si>
    <t xml:space="preserve"> SHEP7  | KL-1  | MGF  | stem cell factor  | c-Kit ligand  | SF  | KIT ligand |familial progressive hyperpigmentation 2  | FPH2  | kit ligand  | Stem cell factor  | Mast cell growth factor  | mast cell growth factor  | steel factor  | SCF  | Kitl  </t>
  </si>
  <si>
    <t xml:space="preserve"> hKLC1S  |medulloblastoma antigen MU-MB-2.50  | hKLC1J  | kinesin light chain 1 | KNS2  | KLC 1  | kinesin 2 60/70kDa  | hKLC1P  | hKLC1G  | hKLC1N  | KNS2A  | KLC  | kinesin 2  | hKLC1R  | hKLC1B  </t>
  </si>
  <si>
    <t xml:space="preserve"> KLC 2  |FLJ12387  | kinesin light chain 2 </t>
  </si>
  <si>
    <t xml:space="preserve">kinesin-like protein 8  | KLC 4  | Kinesin-like protein 8  | KNSL8  | bA387M24.3  | kinesin light chain 4 | kinesin-like 8  </t>
  </si>
  <si>
    <t xml:space="preserve"> transcript ch138  | Kruppel-like factor 3 (basic) | basic Kruppel-like factor  | basic kruppel like factor  | Basic krueppel-like factor  | BKLF  | basic krueppel-like factor  |Krueppel-like factor 3  | CACCC-box-binding protein BKLF  | TEF-2  </t>
  </si>
  <si>
    <t xml:space="preserve">Krueppel-like factor 4  | epithelial zinc finger protein EZF  | Kruppel-like factor 4 (gut) | Gut-enriched krueppel-like factor  | Epithelial zinc finger protein EZF  | GKLF  | gut-enriched krueppel-like factor  | endothelial Kruppel-like zinc finger protein  | EZF  </t>
  </si>
  <si>
    <t xml:space="preserve"> basic transcription element binding protein 2  | Intestinal-enriched krueppel-like factor  | colon krueppel-like factor  | IKLF  | CKLF  | Basic transcription element-binding protein 2  | basic transcription element-binding protein 2  |GC box binding protein 2  | Kruppel-like factor 5 (intestinal) | GC-box-binding protein 2  | intestinal-enriched krueppel-like factor  | BTE-binding protein 2  | transcription factor BTEB2  | intestinal-enriched kruppel-like factor  | Transcription factor BTEB2  | Colon krueppel-like factor  | BTEB2  | colon kruppel-like factor  | Krueppel-like factor 5  </t>
  </si>
  <si>
    <t xml:space="preserve"> BCD1  | Transcription factor Zf9  | ST12  | protooncogene B-cell derived 1  | B-cell-derived protein 1  | ZF9  | Krueppel-like factor 6  |CBA1  | GC-rich binding factor  | suppression of tumorigenicity 12 (prostate)  | Proto-oncogene BCD1  | Kruppel-like factor 6 | suppressor of tumorigenicity 12 protein  | core promoter element binding protein  | Suppressor of tumorigenicity 12 protein  | Core promoter element-binding protein  | CPBP  | PAC1  | transcription factor Zf9  | proto-oncogene BCD1  | Kruppel-like zinc finger protein Zf9  | core promoter element-binding protein  | COPEB  | GBF  | Zf9  | GC-rich sites-binding factor GBF  </t>
  </si>
  <si>
    <t xml:space="preserve"> PEAS  | hPeas  | Testis intracellular mediator protein  | kelch domain-containing protein 3  | dJ20C7.3  | testis intracellular mediator protein  |RP1-20C7.3  | kelch domain containing 3 | Protein Peas  </t>
  </si>
  <si>
    <t xml:space="preserve">kelch domain-containing protein 4  | kelch domain containing 4 | DKFZp434G0522  </t>
  </si>
  <si>
    <t xml:space="preserve"> kelch-like family member 18 |kelch-like protein 18  | FLJ13703  | KIAA0795  | kelch-like 18 (Drosophila)  </t>
  </si>
  <si>
    <t xml:space="preserve">kelch-like 22  | kelch-like protein 22  | kelch-like family member 22 | KELCHL  | FLJ14360  | kelch-like 22 (Drosophila)  </t>
  </si>
  <si>
    <t xml:space="preserve"> Protein DRE1  | kelch-like 24 (Drosophila)  | Kainate receptor-interacting protein for GluR6  | kelch-like protein 24  | kelch-like family member 24 | KRIP6  |kainate receptor interacting protein for GluR6  | FLJ20059  | DRE1  | kelch-like 24  | kainate receptor-interacting protein for GluR6  </t>
  </si>
  <si>
    <t xml:space="preserve"> Kelch repeat and BTB domain-containing protein 9  | kelch-like 29 (Drosophila)  | kelch-like protein 29  |kelch repeat and BTB domain-containing protein 9  | kelch-like family member 29 | KBTBD9  | kelch repeat and BTB (POZ) domain containing 9  | kelch-like 29  | KIAA1921  </t>
  </si>
  <si>
    <t xml:space="preserve"> RP42  | SBBI26  | kelch-like 7 (Drosophila)  | kelch-like protein 7  | KLHL6  | kelch-like family member 7 | kelch/BTB  | kelch-like 7  |kelch-like 6  </t>
  </si>
  <si>
    <t xml:space="preserve"> FLJ13568  | kelch-like 9 (Drosophila)  | kelch-like family member 9 | kelch-like protein 9  | KIAA1354  |kelch-like 9  </t>
  </si>
  <si>
    <t xml:space="preserve"> coiled-coil domain containing 128  |coiled-coil domain-containing protein 128  | protein phosphatase 1 regulatory subunit 21  | CCDC128  | Coiled-coil domain-containing protein 128  | KLRAQ1  | KLRAQ motif-containing protein 1  | KLRAQ motif containing 1  | FLJ16566  | protein phosphatase 1, regulatory subunit 21 </t>
  </si>
  <si>
    <t xml:space="preserve"> Rod  | Rough deal homolog  | KIAA0166  | kinetochore-associated protein 1  | HsROD  | hRod  | kinetochore associated 1 | ROD  |Rough Deal homolog, centromere/kinetochore protein  </t>
  </si>
  <si>
    <t xml:space="preserve"> RAG cohort protein 2  | IPOA5  | karyopherin alpha 1 (importin alpha 5) | NPI-1  | nucleoprotein interactor 1  |importin alpha 5  | Nucleoprotein interactor 1  | karyopherin subunit alpha-1  | importin subunit alpha-1  | recombination activating gene cohort 2  | Karyopherin subunit alpha-1  | SRP1-beta  | SRP1  | importin-alpha-S1  | RCH2  </t>
  </si>
  <si>
    <t xml:space="preserve"> importin alpha 2  | importin alpha 1  | SRP1alpha  | importin subunit alpha-2  | karyopherin alpha 2 (RAG cohort 1, importin alpha 1) |RAG cohort 1  | QIP2  | RCH1  | RAG cohort protein 1  | SRP1  | IPOA1  | importin-alpha-P1  | Karyopherin subunit alpha-2  | pendulin  | karyopherin subunit alpha-2  | SRP1-alpha  </t>
  </si>
  <si>
    <t xml:space="preserve"> importin subunit alpha-3  | importin alpha 4  |SRP1  | karyopherin subunit alpha-3  | importin-alpha-Q2  | Karyopherin subunit alpha-3  | qip2  | QIP2  | karyopherin alpha 3 (importin alpha 4) | Importin alpha Q2  | Qip2  | SRP1gamma  | hSRP1  | SRP4  | importin alpha Q2  | SRP1-gamma  | IPOA4  | importin alpha-3  </t>
  </si>
  <si>
    <t xml:space="preserve"> Qip1  | Karyopherin subunit alpha-4  | karyopherin alpha 4 (importin alpha 3) | QIP1  | Importin alpha Q1  | importin subunit alpha-4  | MGC26703  | IPOA3  | SRP3  | MGC12217  | karyopherin subunit alpha-4  |importin alpha Q1  </t>
  </si>
  <si>
    <t xml:space="preserve"> karyopherin alpha 5 (importin alpha 6) | SRP6  | Karyopherin subunit alpha-5  | importin subunit alpha-6  | karyopherin subunit alpha-5  |importin alpha 6  | IPOA6  </t>
  </si>
  <si>
    <t xml:space="preserve"> Karyopherin subunit alpha-6  | importin subunit alpha-7  | IPOA7  | KPNA7  | karyopherin subunit alpha-6  | karyopherin alpha 6 (importin alpha 7) | importin-alpha-S2  | MGC17918  |importin alpha 7 subunit  | FLJ11249  </t>
  </si>
  <si>
    <t xml:space="preserve"> PTAC97  | MGC2155  | karyopherin subunit beta-1  | importin-90  | nuclear factor p97  | Nuclear factor p97  | importin 90  | Pore targeting complex 97 kDa subunit  | MGC2156  | MGC2157  | Importin-90  | Karyopherin subunit beta-1  |importin 1  | importin beta-1 subunit  | importin subunit beta-1  | IMB1  | karyopherin (importin) beta 1 | pore targeting complex 97 kDa subunit  | Impnb  | IPOB  | IPO1  | NTF97  </t>
  </si>
  <si>
    <t xml:space="preserve"> Ki-Ras  | transforming protein p21  | cellular c-Ki-ras2 proto-oncogene  | oncogene KRAS2  | PR310 c-K-ras oncogene  | KRAS1  | K-RAS4B  | KRAS2  | K-RAS4A  | NS  | NS3  | v-Ki-ras2 Kirsten rat sarcoma viral oncogene homolog | K-RAS2A  | GTPase KRas  | c-Ki-ras  | RASK2  | KI-RAS  | c-Kirsten-ras protein  | K-RAS2B  | K-Ras 2  | c-K-ras  | v-Ki-ras2 Kirsten rat sarcoma 2 viral oncogene homolog  |C-K-RAS  | K-ras p21 protein  </t>
  </si>
  <si>
    <t xml:space="preserve">protein KRBA1  | KRAB A domain containing 1  | KRAB-A domain containing 1 | KIAA1862  </t>
  </si>
  <si>
    <t xml:space="preserve">protein KRI1 homolog  | FLJ12949  | KRI1 homolog (S. cerevisiae) </t>
  </si>
  <si>
    <t xml:space="preserve"> cerebral cavernous malformations 1 protein  | krev interaction trapped protein 1  | Cerebral cavernous malformations 1 protein  | KRIT1, ankyrin repeat containing | CCM1  | CAM  | cerebral cavernous malformations 1  | Krev interaction trapped 1  | krev interaction trapped 1  |ankyrin repeat-containing protein Krit1  </t>
  </si>
  <si>
    <t xml:space="preserve"> rev-interacting protein 1  | Rev interacting protein  | KRR-R motif-containing protein 1  | HRB2  | RIP-1  |KRR1 small subunit processome component homolog  | Rip-1  | Rev-interacting protein 1  | HIV-1 Rev-binding protein 2  | HIV-1 Rev binding protein 2  | KRR1, small subunit (SSU) processome component, homolog (yeast) | HIV-1 rev binding protein 2  </t>
  </si>
  <si>
    <t xml:space="preserve"> KRTHBP4  | HBD  | Keratin-121 pseudogene  | keratin 121 pseudogene |keratin, hair, basic pseudogene 4  </t>
  </si>
  <si>
    <t xml:space="preserve"> keratin-83  | Hair keratin K2.10  | KRTHB3  | K83  | Type-II keratin Kb23  | Type II hair keratin Hb3  |hHb3  | type II hair keratin Hb3  | hard keratin, type II, 3  | HB3  | keratin 83 | type-II keratin Kb23  | hair keratin K2.10  | keratin, hair, basic, 3  | keratin, type II cuticular Hb3  | Keratin-83  | Hb-3  </t>
  </si>
  <si>
    <t xml:space="preserve">keratinocyte-associated protein 2  | KCP-2  | keratinocytes associated protein 2  | keratinocyte associated protein 2 | KCP2  </t>
  </si>
  <si>
    <t xml:space="preserve"> MGC20419  | TOT4  | KTI12 homolog, chromatin associated (S. cerevisiae) | SBBI81  | protein KTI12 homolog  |RP11-91A18.3  </t>
  </si>
  <si>
    <t xml:space="preserve"> HSAS  |N-CAML1  | antigen identified by monoclonal antibody R1  | neural cell adhesion molecule L1  | MIC5  | L1 cell adhesion molecule | NCAM-L1  | CAML1  | N-CAM-L1  | MASA  | CD171 antigen  | HSAS1  | CD171  | SPG1  | S10  </t>
  </si>
  <si>
    <t xml:space="preserve"> alpha-hydroxyglutarate oxidoreductase  | L-2-hydroxyglutarate dehydrogenase, mitochondrial  | alpha-ketoglutarate reductase  | duranin  | chromosome 14 open reading frame 160  | C14orf160  | L-alpha-hydroxyglutarate dehydrogenase  | Duranin  |2-hydroxyglutarate dehydrogenase  | FLJ12618  | L-2-hydroxyglutarate dehydrogenase |EC 1.1.99.2 </t>
  </si>
  <si>
    <t xml:space="preserve"> L(3)mbt-like protein 2  | H-l(3)mbt-like protein 2  | DKFZP761I141  |lethal(3)malignant brain tumor-like protein 2  | L3MBT  | H-l(3)mbt-l  | dJ756G23.3  | l(3)mbt-like 2 (Drosophila) </t>
  </si>
  <si>
    <t xml:space="preserve">RP11-73O6.1  | MBT1  | lethal(3)malignant brain tumor-like protein 3  | l(3)mbt-like protein 3  | MBT-1  | l(3)mbt-like 3 (Drosophila) | KIAA1798  | H-l(3)mbt-like protein 3  | L(3)mbt-like protein 3  </t>
  </si>
  <si>
    <t xml:space="preserve"> lactation elevated 1 | AFG1  | Protein AFG1 homolog  | CG8520 gene product  | lactation elevated protein 1  |ATPase family gene 1 homolog  | protein AFG1 homolog  </t>
  </si>
  <si>
    <t xml:space="preserve"> serine beta lactamase-like protein LACTB  |G24  | serine beta-lactamase-like protein LACTB, mitochondrial  | lactamase, beta | MRPL56  | mitochondrial 39S ribosomal protein L56  | FLJ14902  | mitochondrial ribosomal protein L56  |EC 3.4.-.- </t>
  </si>
  <si>
    <t xml:space="preserve"> CGI-83  |beta-lactamase-like protein 2  | lactamase, beta 2 |EC 3.-.-.- </t>
  </si>
  <si>
    <t xml:space="preserve"> S-laminin subunit alpha  | S-LAM alpha  |S-LAM-alpha  | laminin-3 subunit alpha  | laminin, alpha 1 | Laminin A chain  | laminin subunit alpha-1  | Laminin-3 subunit alpha  | laminin A chain  | LAMA  | Laminin-1 subunit alpha  </t>
  </si>
  <si>
    <t xml:space="preserve"> Laminin-2 subunit alpha  | laminin-12 subunit alpha  | laminin-2 subunit alpha  | laminin subunit alpha-2  | laminin-4 subunit alpha  | Merosin heavy chain  | Laminin-12 subunit alpha  | LAMM  | laminin, alpha 2 | merosin heavy chain  | Laminin-4 subunit alpha  |laminin M chain  | Laminin M chain  </t>
  </si>
  <si>
    <t xml:space="preserve"> BM600 150kD subunit  | Kalinin subunit alpha  | nicein 150kD subunit  | laminin-5 alpha 3 chain  | Laminin-7 subunit alpha  | epiligrin subunit alpha  | Laminin-6 subunit alpha  | nicein-150kDa  | kalinin 165kD subunit  | kalinin-165kDa  | laminin, alpha 3 | E170  | Nicein subunit alpha  | epiligrin  | LAMNA  | Epiligrin 170 kDa subunit  | LOCS  | laminin-5 subunit alpha  | laminin-6 subunit alpha  | epiligrin alpha 3 subunit  | Laminin-5 subunit alpha  | nicein subunit alpha  | lama3a  |BM600  | BM600-150kDa  | laminin subunit alpha-3  | laminin, alpha 3 (nicein (150kD), kalinin (165kD), BM600 (150kD), epilegrin)  | Epiligrin subunit alpha  | kalinin subunit alpha  | epiligrin 170 kda subunit  | laminin-7 subunit alpha  </t>
  </si>
  <si>
    <t xml:space="preserve"> laminin, alpha 4 | Laminin-8 subunit alpha  | Laminin-9 subunit alpha  | LAMA3  | Laminin-14 subunit alpha  | laminin alpha 4 chain  |LAMA4*-1  | laminin subunit alpha-4  </t>
  </si>
  <si>
    <t xml:space="preserve"> laminin-11 subunit alpha  | laminin-10 subunit alpha  | laminin-15 subunit alpha  | KIAA0533  |laminin alpha-5 chain  | laminin, alpha 5 | Laminin-11 subunit alpha  | Laminin-10 subunit alpha  | KIAA1907  | Laminin-15 subunit alpha  | laminin subunit alpha-5  </t>
  </si>
  <si>
    <t xml:space="preserve"> laminin subunit beta-1  | laminin, beta 1 | Laminin-8 subunit beta  | Laminin-6 subunit beta  | Laminin-10 subunit beta  | Laminin-1 subunit beta  | Laminin-2 subunit beta  | Laminin-12 subunit beta  | CLM  | cutis laxa with marfanoid phenotype  | Laminin B1 chain  |laminin B1 chain  </t>
  </si>
  <si>
    <t xml:space="preserve"> LAMS  | Laminin-3 subunit beta  | Laminin-15 subunit beta  | S-LAM beta  |NPHS5  | S-laminin subunit beta  | Laminin-4 subunit beta  | Laminin B1s chain  | laminin subunit beta-2  | Laminin-11 subunit beta  | Laminin-14 subunit beta  | laminin, beta 2 (laminin S) | laminin B1s chain  | Laminin-7 subunit beta  | laminin S  | Laminin-9 subunit beta  </t>
  </si>
  <si>
    <t xml:space="preserve"> Laminin B1k chain  | Kalinin B1 chain  | Nicein subunit beta  | kalinin B1 chain  | BM600-125kDa  | laminin B1k chain  | nicein-125kDa  | Laminin-5 subunit beta  | nicein subunit beta  | Kalinin subunit beta  | LAM5  | laminin-5 subunit beta  | epiligrin subunit bata  | laminin, beta 3 | kalinin subunit beta  | kalinin-140kDa  |BM600-125KDA  | laminin subunit beta-3  | laminin S B3 chain  | LAMNB1  | laminin, beta 3 (nicein (125kD), kalinin (140kD), BM600 (125kD))  | Epiligrin subunit bata  </t>
  </si>
  <si>
    <t xml:space="preserve"> Laminin-7 subunit gamma  | Laminin-1 subunit gamma  | laminin-8 subunit gamma  | laminin-4 subunit gamma  | laminin, gamma 1 (formerly LAMB2) | Laminin-8 subunit gamma  | S-laminin subunit gamma  | LAMB2  | Laminin-11 subunit gamma  | laminin-10 subunit gamma  | laminin-6 subunit gamma  | Laminin-3 subunit gamma  | laminin-2 subunit gamma  | Laminin B2 chain  | Laminin-6 subunit gamma  | laminin-3 subunit gamma  |laminin B2 chain  | Laminin-10 subunit gamma  | Laminin-2 subunit gamma  | S-LAM gamma  | Laminin-4 subunit gamma  | laminin-9 subunit gamma  | laminin-11 subunit gamma  | Laminin-9 subunit gamma  | laminin subunit gamma-1  | laminin-7 subunit gamma  </t>
  </si>
  <si>
    <t xml:space="preserve"> LGP120  | lysosome-associated membrane glycoprotein 1  | CD107a  | lysosome-associated membrane protein 1  | LAMP-1  | CD107a antigen  | CD107 antigen-like family member A  |LAMPA  | lysosomal-associated membrane protein 1 | Lysosome-associated membrane protein 1  </t>
  </si>
  <si>
    <t xml:space="preserve"> CD107b  | lysosome-associated membrane glycoprotein 2  | LAMPB  | LAMP-2  | lysosome-associated membrane protein 2  | CD107 antigen-like family member B  | lysosomal-associated membrane protein 2 |LGP110  | Lysosome-associated membrane protein 2  | CD107b antigen  </t>
  </si>
  <si>
    <t xml:space="preserve"> Ragulator1  | protein associated with DRMs and endosomes  | lipid raft adaptor protein p18  | ragulator complex protein LAMTOR1  | Late endosomal/lysosomal adaptor and MAPK and MTOR activator 1  | chromosome 11 open reading frame 59  |RhoA activator C11orf59  | Pdro  | ragulator complex protein PDRO  | late endosomal/lysosomal adaptor, MAPK and MTOR activator 1 | Lipid raft adaptor protein p18  | PDRO  | p27RF-Rho  | Protein associated with DRMs and endosomes  | p27Kip1-releasing factor from RhoA  | late endosomal/lysosomal adaptor and MAPK and MTOR activator 1  | p18  | FLJ20625  | C11orf59  | p27kip1 releasing factor from RhoA  </t>
  </si>
  <si>
    <t xml:space="preserve"> mitogen-activated protein-binding protein-interacting protein (MAPBPIP)  | late endosomal/lysosomal adaptor and MAPK and MTOR activator 2  | Mitogen-activated protein-binding protein-interacting protein  | MAPKSP1AP  | roadblock domain containing 3  | Late endosomal/lysosomal Mp1-interacting protein  | Roadblock domain-containing protein 3  | p14  | endosomal adaptor protein p14  | late endosomal/lysosomal adaptor, MAPK and MTOR activator 2 | MAPKSP1 adaptor protein  | Endosomal adaptor protein p14  | ENDAP  | roadblock domain-containing protein 3  | ragulator complex protein LAMTOR2  | late endosomal/lysosomal Mp1-interacting protein  |HSPC003  | Late endosomal/lysosomal adaptor and MAPK and MTOR activator 2  | MAPBPIP  | Ragulator2  | ROBLD3  </t>
  </si>
  <si>
    <t xml:space="preserve"> Mp1  | Late endosomal/lysosomal adaptor and MAPK and MTOR activator 3  | ragulator complex protein LAMTOR3  | late endosomal/lysosomal adaptor and MAPK and MTOR activator 3  | MAPK scaffold protein 1  | MP1  | MAP2K1IP1  | Mitogen-activated protein kinase scaffold protein 1  | MAPKSP1  | mitogen-activated protein kinase scaffold protein 1  | Mitogen-activated protein kinase kinase 1-interacting protein 1  | MAPBP  | MEK-binding partner 1  | PRO0633  | Ragulator3  | mitogen-activated protein kinase kinase 1 interacting protein 1  | late endosomal/lysosomal adaptor, MAPK and MTOR activator 3 |MEK binding partner 1  </t>
  </si>
  <si>
    <t xml:space="preserve"> 40 kDa erythrocyte membrane protein  | lanC-like protein 1  | LanC lantibiotic synthetase component C-like 1 (bacterial) | LanC (bacterial lantibiotic synthetase component C)-like 1  | p40  | LanC (bacterial lantibiotic synthetase component)  | GPR69A  |G protein-coupled receptor 69A  </t>
  </si>
  <si>
    <t xml:space="preserve"> lanC-like protein 2  | GPR69B  | Testis-specific adriamycin sensitivity protein  |G protein-coupled receptor 69B  | TASP  | LanC (bacterial lantibiotic synthetase component C)-like 2  | LanC lantibiotic synthetase component C-like 2 (bacterial) | testis-specific adriamycin sensitivity protein  </t>
  </si>
  <si>
    <t xml:space="preserve"> Prolyl aminopeptidase  |cytosol aminopeptidase  | prolyl aminopeptidase  | LAP  | proline aminopeptidase  | Leucine aminopeptidase 3  | Proline aminopeptidase  | PEPS  | peptidase S  | LAP-3  | LAPEP  | leucine aminopeptidase 3 | leucyl aminopeptidase  | Peptidase S  | Leucyl aminopeptidase  |EC 3.4.11.1,EC 3.4.11.5 </t>
  </si>
  <si>
    <t xml:space="preserve"> Mtrp  | KIAA0108  | lysosomal-associated protein transmembrane 4 alpha  |golgi 4-transmembrane-spanning transporter MTP  | MBNT  | LAPTM4  | lysosomal protein transmembrane 4 alpha | MTRP  | lysosomal-associated transmembrane protein 4A  | Golgi 4-transmembrane-spanning transporter MTP  | HUMORF13  | membrane nucleoside transporter  </t>
  </si>
  <si>
    <t xml:space="preserve"> MGC19556  | KIAA0731  |la-related protein 1  | LARP  | La ribonucleoprotein domain family, member 1 | La ribonucleoprotein domain family member 1  </t>
  </si>
  <si>
    <t xml:space="preserve"> La ribonucleoprotein domain family, member 1B | LARP2  | FLJ10378  | La ribonucleoprotein domain family, member 2  | DKFZp434K245  | La-related protein 2  | La ribonucleoprotein domain family member 2  |la ribonucleoprotein domain family member 2  | La ribonucleoprotein domain family member 1B  | la-related protein 2  | la-related protein 1B  | DKFZp686E0316  </t>
  </si>
  <si>
    <t xml:space="preserve"> PP13296  | La ribonucleoprotein domain family, member 4 | La ribonucleoprotein domain family member 4  | la-related protein 4  |c-Mpl binding protein  </t>
  </si>
  <si>
    <t xml:space="preserve"> La-related protein 5  | la-related protein 5  | La ribonucleoprotein domain family, member 5  |la-related protein 4B  | LARP5  | La ribonucleoprotein domain family member 5  | La ribonucleoprotein domain family member 4B  | La ribonucleoprotein domain family, member 4B | KIAA0217  </t>
  </si>
  <si>
    <t xml:space="preserve"> FLJ11196  | La ribonucleoprotein domain family member 6  | acheron  | death-associated LA motif protein  | Achn  | la-related protein 6  | Acheron  |ACHN  | La ribonucleoprotein domain family, member 6 </t>
  </si>
  <si>
    <t xml:space="preserve"> HDCMA18P  | La ribonucleoprotein domain family, member 7 | la-related protein 7  |ALAZS  | DKFZP564K112  | La ribonucleoprotein domain family member 7  | P-TEFb-interaction protein for 7SK stability  | PIP7S  </t>
  </si>
  <si>
    <t xml:space="preserve"> RNTLS  | leucine translase  | KIAA1352  | LARS1  | LRS  | HSPC192  | proliferation-inducing gene 44  | PIG44  | leucine tRNA ligase 1, cytoplasmic  | leucyl-tRNA synthetase |LEURS  | FLJ21788  | leucine--tRNA ligase, cytoplasmic  | cytosolic leucyl-tRNA synthetase  | LeuRS  | cytoplasmic leucyl-tRNA synthetase  | LEUS  | leucyl-tRNA synthetase, cytoplasmic  | FLJ10595  | leucine-tRNA ligase  | hr025Cl  | Leucyl-tRNA synthetase  |EC 6.1.1.4 </t>
  </si>
  <si>
    <t xml:space="preserve"> leucine translase  | probable leucine--tRNA ligase, mitochondrial  |leucine tRNA ligase 2, mitochondrial  | MGC26121  | LEURS  | leucyl-tRNA synthetase 2, mitochondrial | LeuRS  | leucine tRNA ligase 2, mitocondrial  | Leucyl-tRNA synthetase  | KIAA0028  | probable leucyl-tRNA synthetase, mitochondrial  |EC 6.1.1.4 </t>
  </si>
  <si>
    <t xml:space="preserve">Las1-like  | LAS1-like (S. cerevisiae) | Protein LAS1 homolog  | FLJ12525  | protein LAS1 homolog  | ribosomal biogenesis protein LAS1L  | dJ475B7.2  </t>
  </si>
  <si>
    <t xml:space="preserve"> LIM and SH3 protein 1 | MLN50  |LIM and SH3 domain protein 1  | Lasp-1  | LASP-1  | metastatic lymph node gene 50 protein  | MLN 50  | Metastatic lymph node gene 50 protein  </t>
  </si>
  <si>
    <t xml:space="preserve"> Protein UOG-1  | LASS1  | upstream of GDF1  | LAG1 longevity assurance homolog 1  | longevity assurance (LAG1, S. cerevisiae) homolog 1  | LAG1  | UOG1  | protein UOG-1  | Longevity assurance gene 1 protein homolog 1  | CerS1  | LAG1 homolog, ceramide synthase 1  | ceramide synthase 1 | LAG1 longevity assurance homolog 1 (S. cerevisiae)  |longevity assurance gene 1 protein homolog 1  </t>
  </si>
  <si>
    <t xml:space="preserve"> longevity assurance (LAG1, S. cerevisiae) homolog 2  | Tumor metastasis-suppressor gene 1 protein  | LAG1 longevity assurance homolog 2 (S. cerevisiae)  | LAG1 longevity assurance homolog 2  | CerS2  | FLJ10243  | ceramide synthase 2 | SP260  | TMSG1  | LAG1 homolog, ceramide synthase 2  |L3  | LASS2  | tumor metastasis-suppressor gene 1 protein  | LAG1 longevity assurance 2  </t>
  </si>
  <si>
    <t xml:space="preserve">FLJ25304  | CerS5  | Trh4  | LAG1 homolog, ceramide synthase 5  | LASS5  | ceramide synthase 5 | MGC45411  | LAG1 longevity assurance homolog 5  | LAG1 longevity assurance homolog 5 (S. cerevisiae)  </t>
  </si>
  <si>
    <t xml:space="preserve"> ceramide synthase 6 | longevity assurance homolog 6  | LAG1 longevity assurance homolog 6 (S. cerevisiae)  | CerS5  |CERS5  | LAG1 homolog, ceramide synthase 6  | LAG1 longevity assurance homolog 6  | LASS6  </t>
  </si>
  <si>
    <t xml:space="preserve"> large tumor suppressor homolog 2  | Warts-like kinase  | Serine/threonine-protein kinase kpm  | LATS, large tumor suppressor, homolog 2 (Drosophila) | KPM  | Large tumor suppressor homolog 2  | Kinase phosphorylated during mitosis protein  | serine/threonine kinase KPM  | warts-like kinase  | serine/threonine-protein kinase LATS2  | LATS (large tumor suppressor, Drosophila) homolog 2  | serine/threonine-protein kinase kpm  |kinase phosphorylated during mitosis protein  |EC 2.7.11.1 </t>
  </si>
  <si>
    <t xml:space="preserve">FLJ30977  | layilin | FLJ31092  </t>
  </si>
  <si>
    <t xml:space="preserve"> DHCR14B  | LMN2R  | lamin B receptor | PHA  | lamin-B receptor  |integral nuclear envelope inner membrane protein  | TDRD18  | Integral nuclear envelope inner membrane protein  | tudor domain containing 18  </t>
  </si>
  <si>
    <t xml:space="preserve"> p56-LCK  | leukocyte C-terminal Src kinase  | T cell-specific protein-tyrosine kinase  | tyrosine-protein kinase Lck  | proto-oncogene tyrosine-protein kinase LCK  |T-lymphocyte specific protein tyrosine kinase p56lck  | Protein YT16  | p56lck  | Lymphocyte cell-specific protein-tyrosine kinase  | lymphocyte-specific protein tyrosine kinase | LSK  | lymphocyte cell-specific protein-tyrosine kinase  | t cell-specific protein-tyrosine kinase  | pp58lck  | Leukocyte C-terminal Src kinase  | Proto-oncogene Lck  | p56(LSTRA) protein-tyrosine kinase  | YT16  |EC 2.7.10.2 </t>
  </si>
  <si>
    <t xml:space="preserve"> 1-AGPAT 8  | lysocardiolipin acyltransferase  | FLJ37965  | lysocardiolipin acyltransferase 1 | AGPAT8  |1AGPAT8  | UNQ1849  | HSRG1849  | 1-acylglycerol-3-phosphate O-acyltransferase 8  | LYCAT  | Acyl-CoA:lysocardiolipin acyltransferase 1  | ALCAT1  | acyl-CoA:lysocardiolipin acyltransferase 1  | 1-AGP acyltransferase 8  |EC 2.3.1.-,EC 2.3.1.51 </t>
  </si>
  <si>
    <t xml:space="preserve"> Protein-leucine O-methyltransferase  | CGI-68  | leucine carboxyl methyltransferase 1 | protein-leucine O-methyltransferase  |protein phosphatase methyltransferase 1  | PPMT1  | [Phosphatase 2A protein]-leucine-carboxy methyltransferase 1  | LCMT  |EC 2.1.1.233 </t>
  </si>
  <si>
    <t xml:space="preserve"> LCoR-like protein  | ligand-dependent nuclear receptor corepressor-like protein  | MLR1  | ligand dependent nuclear receptor corepressor-like |LCOR-like protein  | transcription factor MLR1  | FLJ30696  | MBLK1-related protein  </t>
  </si>
  <si>
    <t xml:space="preserve"> CLIM-2  | carboxyl-terminal LIM domain-binding protein 2  | LDB-1  | LIM domain-binding protein 1  |LIM domain-binding factor-1  | Carboxyl-terminal LIM domain-binding protein 2  | hLdb1  | nuclear LIM interactor  | LIM domain binding 1 | LIM domain-binding factor CLIM2  | carboxy terminal LIM domain protein 2  | Nuclear LIM interactor  | NLI  | CLIM2  </t>
  </si>
  <si>
    <t xml:space="preserve"> protein cypher  | CYPHER  | PDZ and LIM domain 6  | Protein cypher  | PDLIM6  | ZASP  | LVNC3  | KIAA01613  | ORACLE  |LDB3Z1  | LIM domain binding 3 | Z-band alternatively spliced PDZ-motif protein  | LIM domain-binding protein 3  | LDB3Z4  | CMD1C  | KIAA0613  </t>
  </si>
  <si>
    <t xml:space="preserve"> GSD11  | renal carcinoma antigen NY-REN-59  | LDH-A  | LDH muscle subunit  |L-lactate dehydrogenase A chain  | LDH1  | lactate dehydrogenase M  | LDH-M  | LDHM  | Cell proliferation-inducing gene 19 protein  | cell proliferation-inducing gene 19 protein  | lactate dehydrogenase A | Renal carcinoma antigen NY-REN-59  | proliferation-inducing gene 19  |EC 1.1.1.27 </t>
  </si>
  <si>
    <t xml:space="preserve"> LDH-B  | lactate dehydrogenase B | LDH heart subunit  | renal carcinoma antigen NY-REN-46  | TRG-5  | LDH-H  | LDHBD  | Renal carcinoma antigen NY-REN-46  | lactate dehydrogenase H chain  |L-lactate dehydrogenase B chain  |EC 1.1.1.27 </t>
  </si>
  <si>
    <t xml:space="preserve"> Lactate dehydrogenase D  | lactate dehydrogenase D | DLD  | probable D-lactate dehydrogenase, mitochondrial  |D-lactate dehydrogenase  |EC 1.1.2.4 </t>
  </si>
  <si>
    <t xml:space="preserve">low-density lipoprotein receptor  | low density lipoprotein receptor | FH  | LDL receptor  | FHC  | low-density lipoprotein receptor class A domain-containing protein 3  | LDLCQ2  </t>
  </si>
  <si>
    <t xml:space="preserve"> low density lipoprotein receptor adapter protein 1  | low density lipoprotein receptor adaptor protein 1 | autosomal recessive hypercholesterolemia protein  | FHCB2  | ARH  | MGC34705  | ARH2  | DKFZp586D0624  | Autosomal recessive hypercholesterolemia protein  | LDL receptor adaptor protein  |ARH1  | FHCB1  </t>
  </si>
  <si>
    <t xml:space="preserve"> LEM domain containing 2 | dJ482C21.1  | NET25  |LEM domain-containing protein 2  | hLEM2  </t>
  </si>
  <si>
    <t xml:space="preserve"> integral inner nuclear membrane protein  | MAN1  |inner nuclear membrane protein Man1  | LEM domain-containing protein 3  | LEM domain containing 3 </t>
  </si>
  <si>
    <t xml:space="preserve"> leukocyte receptor cluster (LRC) member 1 |leukocyte receptor cluster member 1  </t>
  </si>
  <si>
    <t xml:space="preserve"> KIAA1932  |leukocyte receptor cluster member 8  | pp13842  | MGC40108  | leukocyte receptor cluster (LRC) member 8 </t>
  </si>
  <si>
    <t xml:space="preserve">leukocyte receptor cluster member 9  | leukocyte receptor cluster (LRC) member 9 </t>
  </si>
  <si>
    <t xml:space="preserve">RNA polymerase-associated protein LEO1  | RDL  | Replicative senescence down-regulated leo1-like protein  | Leo1, Paf1/RNA polymerase II complex component, homolog (S. cerevisiae) | replicative senescence down-regulated leo1-like protein  </t>
  </si>
  <si>
    <t xml:space="preserve"> OI8  | MGC117314  | leprecan  | GROS1  | prolyl 3-hydroxylase 1  | P3H1  |growth suppressor 1  | LEPRECAN  | leucine- and proline-enriched proteoglycan 1  | Growth suppressor 1  | Leprecan-1  | leucine proline-enriched proteoglycan (leprecan) 1 | Leucine- and proline-enriched proteoglycan 1  |EC 1.14.11.7 </t>
  </si>
  <si>
    <t xml:space="preserve"> prolyl 3-hydroxylase 2  | Leprecan-like protein 1  | Myxoid liposarcoma-associated protein 4  |MCVD  | prolyl 3-hydroxylase 3  | MLAT4  | myxoid liposarcoma-associated protein 4  | P3H2  | FLJ10718  | leprecan-like 1 |EC 1.14.11.7 </t>
  </si>
  <si>
    <t xml:space="preserve"> leprecan-like 2 | protein B  | leprecan-like 2 protein  | Leprecan-like protein 2  | P3H3  | leprecan-like protein 2  | gene rich cluster, B  | HSU47926  | GRCB  | prolyl 3-hydroxylase 3  |B protein  | Protein B  |EC 1.14.11.7 </t>
  </si>
  <si>
    <t xml:space="preserve"> nucleolar autoantigen (55kD)  | NOL55  | synaptonemal complex protein SC65  | Leprecan-like protein 4  | nucleolar autoantigen, 55kDa  | nucleolar autoantigen No55  | leprecan-like 4 | Nucleolar autoantigen No55  | rat synaptonemal complex protein  | NO55  |leprecan-like protein 4  | SC65  </t>
  </si>
  <si>
    <t xml:space="preserve"> Mdm38 homolog  |LETM1 and EF-hand domain-containing protein 1, mitochondrial  | leucine zipper-EF-hand-containing transmembrane protein 1  | leucine zipper-EF-hand containing transmembrane protein 1 | Leucine zipper-EF-hand-containing transmembrane protein 1  </t>
  </si>
  <si>
    <t xml:space="preserve"> HCCR1  | HCRR-2  | LETM1 domain-containing protein 1  | HCCR-1  | LETM1 domain containing 1 | HCCR-2  | Cervical cancer 1 proto-oncogene protein p40  | cervical cancer 1 proto-oncogene protein p40  |1110019O13Rik  | Cervical cancer proto-oncogene 2 protein  | cervical cancer proto-oncogene 2 protein  | regulator of TP53  </t>
  </si>
  <si>
    <t xml:space="preserve"> Lactose-binding lectin 1  | galectin-1  | S-Lac lectin 1  | Galaptin  | GBP  | lectin, galactoside-binding, soluble, 1 | putative MAPK-activating protein PM12  | HBL  | HLBP14  | gal-1  | beta-galactoside-binding protein 14kDa  |GAL1  | Beta-galactoside-binding lectin L-14-I  | Putative MAPK-activating protein PM12  | galaptin  | beta-galactoside-binding lectin L-14-I  | HPL  | 14 kDa lectin  | 14 kDa laminin-binding protein  | Gal-1  | galectin 1  | Lectin galactoside-binding soluble 1  | lactose-binding lectin 1  </t>
  </si>
  <si>
    <t xml:space="preserve"> Laminin-binding protein  | Gal-3  | GALBP  | LGALS2  | MAC-2  | 35 kDa lectin  | Lectin L-29  | L-31  | L31  | Mac-2 antigen  | GALIG  | IgE-binding protein  | lectin L-29  | Galactoside-binding protein  | Galactose-specific lectin 3  | CBP 35  | laminin-binding protein  | carbohydrate-binding protein 35  | Carbohydrate-binding protein 35  | galactose-specific lectin 3  | MAC-2 antigen  | GAL3  | lectin, galactoside-binding, soluble, 3 | MAC2  | galectin-3  |CBP35  </t>
  </si>
  <si>
    <t xml:space="preserve"> Basement membrane autoantigen p105  | MAC-2-BP  | transport and golgi organization 10 homolog B  | Mac-2 BP  | Mac-2-binding protein  | Tumor-associated antigen 90K  | M2BP  | BTBD17B  | tumor-associated antigen 90K  | TANGO10B  | lectin galactoside-binding soluble 3-binding protein  | 90K  | lectin, galactoside-binding, soluble, 3 binding protein | serum protein 90K  | mac-2 BP  | basement membrane autoantigen p105  | galectin-3-binding protein  | MAC2BP  | Lectin galactoside-binding soluble 3-binding protein  |L3 antigen  </t>
  </si>
  <si>
    <t xml:space="preserve"> HKL-14  | lectin, galactoside-binding, soluble, 7 | Gal-7  | PIG1  | p53-induced gene 1 protein  | PI7  | GAL7  | TP53I1  | LGALS7A  | galectin-7  |galectin 7  </t>
  </si>
  <si>
    <t xml:space="preserve"> galectin-8  | po66 carbohydrate-binding protein  | PCTA1  | Po66 carbohydrate-binding protein  | prostate carcinoma tumor antigen 1  | galectin 8  | PCTA-1  | lectin, galactoside-binding, soluble, 8 | galectin-8g  | Po66-CBP  | Gal-8  | Prostate carcinoma tumor antigen 1  |Po66 carbohydrate binding protein  </t>
  </si>
  <si>
    <t xml:space="preserve"> asparaginyl endopeptidase  | PRSC1  | LGMN1  |AEP  | Asparaginyl endopeptidase  | Protease, cysteine 1  | legumain | protease, cysteine 1  | protease, cysteine, 1 (legumain)  | cysteine protease 1  |EC 3.4.22.34 </t>
  </si>
  <si>
    <t xml:space="preserve"> leucine-rich repeat-containing G protein-coupled receptor 4  | G-protein coupled receptor 48  | G protein-coupled receptor 48  | leucine-rich repeat containing G protein-coupled receptor 4 |leucine-rich repeat-containing G-protein coupled receptor 4  | GPR48  </t>
  </si>
  <si>
    <t xml:space="preserve">LHFP-like protein 2  | lipoma HMGIC fusion partner-like 2 | KIAA0206  | lipoma HMGIC fusion partner-like 2 protein  </t>
  </si>
  <si>
    <t xml:space="preserve"> phospholysine phosphohistidine inorganic pyrophosphate phosphatase |HDHD2B  | HDHD2B  | hLHPP  |EC 3.1.3.-,EC 3.6.1.1 </t>
  </si>
  <si>
    <t xml:space="preserve"> Lipoic acid synthase  | lipoyl synthase, mitochondrial  | lip-syn  | lipoate synthase  | LAS  | Lipoate synthase  |LIP1  | LS  | Lip-syn  | PDHLD  | lipoic acid synthetase |EC 2.8.1.8 </t>
  </si>
  <si>
    <t xml:space="preserve"> leukemia inhibitory factor receptor  | CD118 antigen  | SWS  | STWS  |CD118  | LIF-R  | LIF receptor  | SJS2  | CD118  | leukemia inhibitory factor receptor alpha </t>
  </si>
  <si>
    <t xml:space="preserve">DNA ligase 1  | DNA ligase I  | ligase I, DNA, ATP-dependent | Polydeoxyribonucleotide synthase [ATP] 1  | polydeoxyribonucleotide synthase [ATP] 1  |EC 6.5.1.1 </t>
  </si>
  <si>
    <t xml:space="preserve"> Polydeoxyribonucleotide synthase [ATP] 3  | DNA ligase III  | LIG2  | ligase III, DNA, ATP-dependent |DNA ligase 3  | ligase II, DNA, ATP-dependent  | polydeoxyribonucleotide synthase [ATP] 3  |EC 6.5.1.1 </t>
  </si>
  <si>
    <t xml:space="preserve"> sealase  | DNA repair enzyme  | polynucleotide ligase  |DNA joinase  | Polydeoxyribonucleotide synthase [ATP] 4  | DNA ligase IV  | ligase IV, DNA, ATP-dependent | polydeoxyribonucleotide synthase [ATP] 4  | DNA ligase 4  |EC 6.5.1.1 </t>
  </si>
  <si>
    <t xml:space="preserve">LIM and calponin homology domains-containing protein 1  | LIMCH1A  | LIM and calponin homology domains 1 | DKFZP686A01247  | LMO7B  | KIAA1102  </t>
  </si>
  <si>
    <t xml:space="preserve">LIM domain-containing protein 1  | LIM domains containing 1 </t>
  </si>
  <si>
    <t xml:space="preserve"> LIMK-1  | LIMK  | LIM domain kinase 1 |LIM motif-containing protein kinase  |EC 2.7.11.1 </t>
  </si>
  <si>
    <t xml:space="preserve"> LIM domain kinase 2 |LIMK-2  |EC 2.7.11.1 </t>
  </si>
  <si>
    <t xml:space="preserve"> LIM and senescent cell antigen-like domains 1 | renal carcinoma antigen NY-REN-48  | Particularly interesting new Cys-His protein 1  | PINCH  | PINCH1  |LIM and senescent cell antigen-like-containing domain protein 1  | Renal carcinoma antigen NY-REN-48  | particularly interesting new Cys-His protein 1  | PINCH-1  </t>
  </si>
  <si>
    <t xml:space="preserve"> LIM-like protein 2  | LIM and senescent cell antigen-like domains 2 | PINCH2  | Particularly interesting new Cys-His protein 2  | particularly interesting new Cys-His protein 2  | PINCH-2  |ILK-binding protein  | LIM and senescent cell antigen-like-containing domain protein 2  </t>
  </si>
  <si>
    <t xml:space="preserve"> Antolefinin  | lin-37 homolog (C. elegans) | protein F25965  |antolefinin  | lin-37  | ZK418.4  | F25965  | protein lin-37 homolog  </t>
  </si>
  <si>
    <t xml:space="preserve"> CXCDC1  | MIP120  | lin-54 homolog (C. elegans) | DKFZp686L1814  | CXC domain-containing protein 1  | KIAA2037  | JC8.6  | protein lin-54 homolog  |CXC domain containing 1  </t>
  </si>
  <si>
    <t xml:space="preserve"> MALS3  | LIN-7C  | FLJ11215  | veli-3  | protein lin-7 homolog C  | Mammalian lin-seven protein 3  | VELI3  | Lin-7C  | Lin7c  | MALS-3  | vertebrate lin-7 homolog 3  | LIN-7-C  |LIN-7 protein 3  | Vertebrate lin-7 homolog 3  | Veli-3  | mammalian lin-seven protein 3  | lin-7 homolog C (C. elegans) </t>
  </si>
  <si>
    <t xml:space="preserve"> lin-9 homolog (C. elegans) | beta subunit-associated regulator of apoptosis  | Lin-9  |BARPsv  | BARA  | type I interferon receptor beta chain-associated protein  | TGS2  | Beta subunit-associated regulator of apoptosis  | rb related pathway actor  | TUDOR gene similar protein  | hLin-9  | Type I interferon receptor beta chain-associated protein  | pRB-associated protein  | protein lin-9 homolog  | HuLin-9  | TGS  | TGS1  </t>
  </si>
  <si>
    <t xml:space="preserve"> Leucine-rich repeat and immunoglobilin domain-containing protein 1  | leucine-rich repeat neuronal protein 1  | FLJ14594  | leucine rich repeat neuronal 6A  | leucine-rich repeat neuronal protein 6A  | leucine-rich repeat and immunoglobilin domain-containing protein 1  | leucine-rich repeat and immunoglobulin-like domain-containing nogo receptor-interacting protein 1  |UNQ201  | LERN1  | Leucine-rich repeat neuronal protein 1  | LRRN6A  | Leucine-rich repeat neuronal protein 6A  | leucine rich repeat and Ig domain containing 1 </t>
  </si>
  <si>
    <t xml:space="preserve"> CESD  | lipase A, lysosomal acid, cholesterol esterase | LAL  | Sterol esterase  | cholesterol ester hydrolase  | Lipase A  | sterol esterase  | lysosomal acid lipase  |acid cholesteryl ester hydrolase  | lysosomal acid lipase/cholesteryl ester hydrolase  | cholesteryl esterase  | Acid cholesteryl ester hydrolase  | Cholesteryl esterase  |EC 3.1.1.13 </t>
  </si>
  <si>
    <t xml:space="preserve"> lipoprotein lipase H  | lipase, endothelial | EDL  | endothelial lipase  |PRO719  | Endothelial cell-derived lipase  | EL  | endothelial cell-derived lipase  |EC 3.1.1.3 </t>
  </si>
  <si>
    <t xml:space="preserve"> MGC12290  | Lipoate-protein ligase  | Lipoate biosynthesis protein  | MGC13378  | lipoyltransferase 1 | lipoyltransferase 1, mitochondrial  | Lipoyl ligase  |lipoate biosynthesis protein  | lipoyl ligase  |EC 2.3.1.- </t>
  </si>
  <si>
    <t xml:space="preserve"> Limkain-b1  | limkain-b1  | PPP1R34  | meiosis arrest female protein 1  |limkain b1  | meiosis arrest female 1  | MARF1  | KIAA0430 | protein phosphatase 1, regulatory subunit 34  | Marf1  | LKAP  </t>
  </si>
  <si>
    <t xml:space="preserve"> HUGL  | lethal giant larvae homolog 1 (Drosophila) | lethal giant larvae (Drosophila) homolog 1  | LLGL  | HUGL1  |human homolog to the D-lgl gene protein  | lethal(2) giant larvae protein homolog 1  | Hugl-1  | DLG4  | HUGL-1  | Human homolog to the D-lgl gene protein  </t>
  </si>
  <si>
    <t xml:space="preserve">LGL2  | lethal giant larvae (Drosophila) homolog 2  | human giant larvae homolog  | lethal(2) giant larvae protein homolog 2  | HGL  | lethal giant larvae homolog 2 (Drosophila) </t>
  </si>
  <si>
    <t xml:space="preserve"> chromosome 12 open reading frame 31  |human LAPS18-like protein  | C12orf31  | Protein LAPS18-like  | MGC14817  | protein LLP homolog  | LLP homolog, long-term synaptic facilitation (Aplysia) | hLLP  </t>
  </si>
  <si>
    <t xml:space="preserve"> ER-Golgi intermediate compartment 53 kDa protein  | Lectin mannose-binding 1  | intracellular mannose-specific lectin MR60  | Intracellular mannose-specific lectin MR60  | ERGIC53  | coagulation factor V-factor VIII combined deficiency  | Gp58  | protein ERGIC-53  | FMFD1  | F5F8D  | MR60  |endoplasmic reticulum-golgi intermediate compartment protein 53  | ERGIC-53  | lectin, mannose-binding, 1 | gp58  | MCFD1  | intracellular mannose specific lectin  </t>
  </si>
  <si>
    <t xml:space="preserve"> chromosome 5 open reading frame 8  | vesicular integral-membrane protein VIP36  | Lectin mannose-binding 2  |glycoprotein GP36b  | VIP36  | vesicular integral protein of 36 kDa  | vesicular integral-membrane protein 36  | C5orf8  | GP36B  | Glycoprotein GP36b  | lectin, mannose-binding 2 | Vesicular integral-membrane protein 36  </t>
  </si>
  <si>
    <t xml:space="preserve"> Lectin mannose-binding 2-like  | LMAN2-like protein  | VIPL  | DKFZp564L2423  | lectin, mannose-binding 2-like |VIP36-like protein  </t>
  </si>
  <si>
    <t xml:space="preserve"> FLJ11240  | LMBR1 domain containing 1 | LMBD1  | hepatitis delta antigen-L interacting protein  | chromosome 6 open reading frame 209  | bA810I22.1  | LMBR1 domain-containing protein 1  | Nuclear export signal-interacting protein  | C6orf209  | nuclear export signal-interacting protein  | HDAg-L-interacting protein NESI  |MAHCF  | liver regeneration p-53 related protein  | NESI  | cblF  | probable lysosomal cobalamin transporter  </t>
  </si>
  <si>
    <t xml:space="preserve">LMBR1 domain-containing protein 2  | LMBR1 domain containing 2 | DKFZp434H2226  </t>
  </si>
  <si>
    <t xml:space="preserve">LIM and cysteine-rich domains protein 1  | LIM and cysteine-rich domains 1 | dyxin  | Dyxin  </t>
  </si>
  <si>
    <t xml:space="preserve">transmembrane protein 112B  | Transmembrane protein 153  | Transmembrane protein 112B  | TMEM153  | lipase maturation factor 2 | TMEM112B  | transmembrane protein 153  | transmembrane protein 112B  </t>
  </si>
  <si>
    <t xml:space="preserve"> MSP  | Msp  | leishmanolysin-like peptidase  | INV  |GP63  | invadolysin  | Gp63  | Invadolysin  | leishmanolysin-like (metallopeptidase M8 family) | leishmanolysin-2  | IX14  |EC 3.4.24.- </t>
  </si>
  <si>
    <t xml:space="preserve"> CMT2B1  | HGPS  | lamin A/C-like 1  | FPLD2  | limb girdle muscular dystrophy 1B (autosomal dominant)  | CDCD1  | LMN1  | IDC  | progeria 1 (Hutchinson-Gilford type)  | LFP  | LMNC  | prelamin-A/C  | LMNL1  | CDDC  | lamin  | FPL  |70 kDa lamin  | EMD2  | CMD1A  | FPLD  | cardiomyopathy, dilated 1A (autosomal dominant)  | lamin A/C | renal carcinoma antigen NY-REN-32  | LDP1  | LGMD1B  | PRO1  </t>
  </si>
  <si>
    <t xml:space="preserve">ADLD  | LMNB  | lamin-B1  | LMN2  | LMN  | lamin B1 </t>
  </si>
  <si>
    <t xml:space="preserve">LAMB2  | lamin B2 | lamin-B2  | LMN2  </t>
  </si>
  <si>
    <t xml:space="preserve"> LIM domain only 4 | LIM domain only protein 4  | Breast tumor autoantigen  | LMO-4  |LIM domain transcription factor LMO4  | breast tumor autoantigen  </t>
  </si>
  <si>
    <t xml:space="preserve"> FBXO20  | zinc-finger domain-containing protein  | LIM domain only 7 protein  | LIM domain only protein 7  |F-box protein Fbx20  | LIM domain only 7  | F-box only protein 20  | FBX20  | LMO-7  | LOMP  | LIM domain 7 | KIAA0858  </t>
  </si>
  <si>
    <t xml:space="preserve"> leiomodin-1  | 64 kDa autoantigen D1  | D1  | leimodin 1 (smooth muscle)  | 1D  | 64kD  | 64 kDa autoantigen 1D3  | smooth muscle leiomodin  |SM-LMOD  | Leiomodin, muscle form  | thyroid and eye muscle autoantigen D1 (64kD)  | leiomodin 1 (smooth muscle) | thyroid-associated ophthalmopathy autoantigen  | Smooth muscle leiomodin  | leiomodin, muscle form  | Thyroid-associated ophthalmopathy autoantigen  | SM-Lmod  | 64 kDa autoantigen 1D  </t>
  </si>
  <si>
    <t xml:space="preserve"> kinase/phosphatase/inhibitor 2  | kinase phosphatase inhibitor 2  | hBREK  | cprk  | BREK  |apoptosis-associated tyrosine kinase 2  | cyclin-dependent kinase 5/p35-regulated kinase  | Apoptosis-associated tyrosine kinase 2  | CDK5/p35-regulated kinase  | AATYK2  | KPI-2  | Serine/threonine-protein kinase KPI-2  | serine/threonine-protein kinase KPI-2  | LMR2  | Kinase/phosphatase/inhibitor 2  | CPRK  | KPI2  | Lemur tyrosine kinase 2  | Brain-enriched kinase  | brain-enriched kinase  | serine/threonine-protein kinase LMTK2  | KIAA1079  | lemur tyrosine kinase 2 |EC 2.7.11.1 </t>
  </si>
  <si>
    <t xml:space="preserve"> ulnaless  | KIAA1715 |2310011O18Rik  | Ul  | LNP  | 4921514L11Rik  | protein lunapark  | Lunapark  </t>
  </si>
  <si>
    <t xml:space="preserve"> P-LAP  | OTase  | angiotensin IV receptor  | Cystinyl aminopeptidase  | IRAP  | PLAP  |AT (4) receptor  | Insulin-responsive aminopeptidase  | oxytocinase  | Oxytocinase  | placental leucine aminopeptidase  | insulin-regulated aminopeptidase  | vasopressinase  | OTASE  | insulin-responsive aminopeptidase  | otase  | cystinyl aminopeptidase  | leucyl/cystinyl aminopeptidase | CAP  | Insulin-regulated membrane aminopeptidase  | leucyl-cystinyl aminopeptidase  | Placental leucine aminopeptidase  | insulin-regulated membrane aminopeptidase  |EC 3.4.11.3 </t>
  </si>
  <si>
    <t xml:space="preserve"> cDNA FLJ54628  | Uncharacterized protein  |Hypothetical gene supported by AK027125  </t>
  </si>
  <si>
    <t xml:space="preserve"> loss of heterozygosity, 12, chromosomal region 1 | LOH1CR12  |loss of heterozygosity 12 chromosomal region 1 protein  </t>
  </si>
  <si>
    <t xml:space="preserve"> PRSS15  | mitochondrial lon protease-like protein  | hLON  | serine protease 15  | Mitochondrial ATP-dependent protease Lon  | lon protease homolog, mitochondrial  | Lon protease-like protein  | mitochondrial ATP-dependent protease Lon  | LON  | LonHS  | PIM1  | protease, serine, 15  | LONP  |hLON ATP-dependent protease  | lon peptidase 1, mitochondrial | Serine protease 15  | LONHs  |EC 3.4.21.- </t>
  </si>
  <si>
    <t xml:space="preserve"> lon peptidase 2, peroxisomal |lon protease 2  | LONPL  | peroxisomal Lon protease homolog 2  | Lon protease 2  | lon protease-like protein 2  | peroxisomal LON protease like  | lon protease homolog 2, peroxisomal  | Peroxisomal Lon protease  | LONP  | MGC4840  | Lon protease-like protein 2  |EC 3.4.21.- </t>
  </si>
  <si>
    <t xml:space="preserve"> Lysyl oxidase  | lysyl oxidase |protein-lysine 6-oxidase  |EC 1.4.3.13 </t>
  </si>
  <si>
    <t xml:space="preserve"> lysyl oxidase-like 1 |lysyl oxidase homolog 1  | LOXL  | LOL  | lysyl oxidase-like protein 1  | Lysyl oxidase-like protein 1  |EC 1.4.3.- </t>
  </si>
  <si>
    <t xml:space="preserve"> lysyl oxidase related 2  | lysyl oxidase-like 2 | Lysyl oxidase-related protein 2  | lysyl oxidase-related protein WS9-14  |LOR2  | Lysyl oxidase-like protein 2  | lysyl oxidase homolog 2  | Lysyl oxidase-related protein WS9-14  | lysyl oxidase-like protein 2  | lysyl oxidase-related protein 2  | WS9-14  |EC 1.4.3.13 </t>
  </si>
  <si>
    <t xml:space="preserve"> lysyl oxidase-like protein 3  |lysyl oxidase homolog 3  | LOXL  | Lysyl oxidase-like protein 3  | lysyl oxidase-like 3 |EC 1.4.3.- </t>
  </si>
  <si>
    <t xml:space="preserve"> lysyl oxidase-like 4 pseudogene  | Lysyl oxidase-related protein C  | LOXC  | FLJ21889  | lysyl oxidase-related protein C  | lysyl oxidase related C  | lysyl oxidase-like 4 | lysyl oxidase-like protein 4  | Lysyl oxidase-like protein 4  |lysyl oxidase homolog 4  |EC 1.4.3.- </t>
  </si>
  <si>
    <t xml:space="preserve"> endogenous retrovirus group MER34, member 1 |HERV-MER_4q12 provirus ancestral Env polyprotein  | endogenous retrovirus group MER34 member 1  | Endogenous retrovirus group MER34 member 1  | LP9056 protein  </t>
  </si>
  <si>
    <t xml:space="preserve"> LPA-1  | Mrec1.3  | LPA1  | edg-2  | lysophosphatidic acid receptor 1 | EDG2  | VZG1  | GPR26  | vzg-1  | Gpcr26  | rec.1.3  | ventricular zone gene 1  |lysophosphatidic acid receptor Edg-2  | LPA receptor 1  | Lysophosphatidic acid receptor Edg-2  | endothelial differentiation, lysophosphatidic acid G-protein-coupled receptor, 2  </t>
  </si>
  <si>
    <t xml:space="preserve"> lysophosphatidylcholine acyltransferase 1 | Acyltransferase-like 2  | lpcat  | 1-acylglycerophosphocholine O-acyltransferase  | AYTL2  | Acetyl-CoA:lyso-platelet-activating factor acetyltransferase  | Acetyl-CoA:lyso-PAF acetyltransferase  | FLJ12443  | LysoPC acyltransferase 1  |acetyl-CoA:lyso-PAF acetyltransferase  | LPC acyltransferase 1  | acyltransferase-like 2  | regulated by phosphonoformate  | LysoPAFAT  | lysoPAFAT  | LPCAT-1  | phosphonoformate immuno-associated protein 3  | lysoPC acyltransferase 1  | acyl-CoA:lysophosphatidylcholine acyltransferase 1  | PFAAP3  | Lyso-PAF acetyltransferase  | acyltransferase like 2  | acetyl-CoA:lyso-platelet-activating factor acetyltransferase  | 1-alkylglycerophosphocholine O-acetyltransferase  | lyso-PAF acetyltransferase  | Phosphonoformate immuno-associated protein 3  |EC 2.3.1.-,EC 2.3.1.23,EC 2.3.1.67 </t>
  </si>
  <si>
    <t xml:space="preserve"> LPC acyltransferase 2  | acyl-CoA:lysophosphatidylcholine acyltransferase 2  | LPCAT-2  | 1-acylglycerophosphocholine O-acyltransferase  | AYTL1  | acyltransferase like 1  | lysoPC acyltransferase 2  | FLJ20481  | Acetyl-CoA:lyso-platelet-activating factor acetyltransferase  | Acetyl-CoA:lyso-PAF acetyltransferase  | LPCAT1  | acyltransferase-like 1  |acetyl-CoA:lyso-PAF acetyltransferase  | lyso-platelet-activating factor (PAF) acetyltransferase  | lysophosphatidylcholine acyltransferase 2 | LysoPAFAT  | Lyso-PAF acetyltransferase  | LysoPC acyltransferase 2  | acetyl-CoA:lyso-platelet-activating factor acetyltransferase  | 1-alkylglycerophosphocholine O-acetyltransferase  | Acyltransferase-like 1  | lyso-PAF acetyltransferase  |EC 2.3.1.-,EC 2.3.1.23,EC 2.3.1.67 </t>
  </si>
  <si>
    <t xml:space="preserve"> LPCAT  | O-acyltransferase (membrane bound) domain containing 5  | Membrane-bound O-acyltransferase domain-containing protein 5  | membrane bound O-acyltransferase domain containing 5  | 1-acylglycerophosphoserine O-acyltransferase  | Lyso-PS acyltransferase  | Lysophosphatidylcholine acyltransferase 3  | nessy  | 1-acylglycerophosphocholine O-acyltransferase  | lyso-PS acyltransferase  | membrane-bound O-acyltransferase domain-containing protein 5  | Lysophosphatidylserine acyltransferase  | LPSAT  | NESSY  | Lyso-PC acyltransferase 3  | LPLAT 5  | O-acyltransferase domain-containing protein 5  | lysophosphatidylserine acyltransferase  | Lyso-PC acyltransferase  | lysophosphatidylcholine acyltransferase 3 | putative protein similar to nessy  | lysophospholipid acyltransferase 5  |lyso-PC acyltransferase 3  | Lysophosphatidylcholine acyltransferase  | OACT5  | C3F  | MBOAT5  |EC 2.3.1.-,EC 2.3.1.23,EC 2.3.1.n6 </t>
  </si>
  <si>
    <t xml:space="preserve">PLSC domain containing protein  | Lysophosphatidylcholine acyltransferase 4  | acyltransferase like 3  | lysophosphatidylethanolamine acyltransferase 2  | lysophospholipid acyltransferase LPCAT4  | lysophosphatidylcholine acyltransferase 4 | FLJ10257  | AGPAT7  | 1-AGP acyltransferase 7  | 1-acylglycerol-3-phosphate O-acyltransferase 7 (lysophosphatidic acid acyltransferase, eta)  | Lysophosphatidylethanolamine acyltransferase 2  | LPEAT2  | 1-AGPAT 7  | LPAAT-eta  | Acyltransferase-like 3  | 1-acylglycerol-3-phosphate O-acyltransferase 7  | acyltransferase-like 3  | AYTL3  | acyl-CoA:lysophosphatidylethanolamine acyltransferase 2  |EC 2.3.1.- </t>
  </si>
  <si>
    <t xml:space="preserve"> FAM34A  | NET8  | lysophosphatidylglycerol acyltransferase 1 | FAM34A1  | family with sequence similarity 34, member A  | KIAA0205  |acyl-CoA:lysophosphatidylglycerol acyltransferase 1  |EC 2.3.1.- </t>
  </si>
  <si>
    <t xml:space="preserve"> KIAA0821  |CL1  | Calcium-independent alpha-latrotoxin receptor 1  | lectomedin-2  | calcium-independent alpha-latrotoxin receptor 1  | CIRL-1  | latrophilin-1  | LEC2  | Lectomedin-2  | latrophilin 1 | CIRL1  </t>
  </si>
  <si>
    <t xml:space="preserve"> LEC1  | latrophilin homolog 2 (cow)  | CL2  | latrophilin homolog 1  | CIRL-2  | Latrophilin homolog 1  | lectomedin-1  |CIRL2  | calcium-independent alpha-latrotoxin receptor 2  | KIAA0786  | latrophilin-2  | Lectomedin-1  | latrophilin 1  | Calcium-independent alpha-latrotoxin receptor 2  | LPHH1  | latrophilin 2 </t>
  </si>
  <si>
    <t xml:space="preserve"> Lipin-1  |PAP1  | KIAA0188  | phosphatidate phosphatase LPIN1  | lipin-1  | lipin 1 |EC 3.1.3.4 </t>
  </si>
  <si>
    <t xml:space="preserve"> phosphatidate phosphatase LPIN2  | lipin 2 |lipin-2  | Lipin-2  | KIAA0249  |EC 3.1.3.4 </t>
  </si>
  <si>
    <t xml:space="preserve">LIM protein  | lipoma-preferred partner  | LIM domain containing preferred translocation partner in lipoma | LIM domain-containing preferred translocation partner in lipoma  </t>
  </si>
  <si>
    <t xml:space="preserve"> LDPL  |LDPL  | LDLP  | leupaxin </t>
  </si>
  <si>
    <t xml:space="preserve"> CDC4-like protein  | LBA  | Beige-like protein  | BGL  | LPS-responsive vesicle trafficking, beach and anchor containing | LAB300  | vesicle trafficking, beach and anchor containing  | CDC4L  |CVID8  | lipopolysaccharide-responsive and beige-like anchor protein  </t>
  </si>
  <si>
    <t xml:space="preserve"> Neuronal protein 81  | calponin homology (CH) domain containing 1  | Calponin homology domain-containing protein 1  | CHDC1  | neuronal protein 81  | KIAA1016  | leucine-rich repeats and calponin homology (CH) domain containing 1 | NP81  |leucine-rich repeat and calponin homology domain-containing protein 1  </t>
  </si>
  <si>
    <t xml:space="preserve"> KIAA1495  |dA204F4.4  | leucine-rich repeats and calponin homology (CH) domain containing 2 | leucine-rich repeat and calponin homology domain-containing protein 2  </t>
  </si>
  <si>
    <t xml:space="preserve"> leucine-rich repeats and calponin homology (CH) domain containing 3 |leucine-rich repeat and calponin homology domain-containing protein 3  | MGC4126  </t>
  </si>
  <si>
    <t xml:space="preserve"> LRRN4  | leucine-rich repeat neuronal protein 4  | LRN  | LRRN1  | Leucine-rich neuronal protein  | leucine rich repeat neuronal 4  | leucine-rich repeats and calponin homology (CH) domain containing 4 | leucine-rich repeat and calponin homology domain-containing protein 4  | leucine-rich neuronal protein  | Leucine-rich repeat neuronal protein 4  |PP14183  </t>
  </si>
  <si>
    <t xml:space="preserve"> Synaptic adhesion-like molecule 4  | synaptic adhesion-like molecule 4  | FIGLER1  | leucine rich repeat and fibronectin type III domain containing 3 | leucine-rich repeat and fibronectin type-III domain-containing protein 3  | MGC2656  | SALM4  |fibronectin type III, immunoglobulin and leucine rich repeat domains 1  </t>
  </si>
  <si>
    <t xml:space="preserve"> leucine rich repeat and fibronectin type III domain containing 4 | leucine-rich repeat and fibronectin type-III domain-containing protein 4  | FIGLER6  | MGC3103  | SALM3  | SALM3.  |fibronectin type III, immunoglobulin and leucine rich repeat domains 6  </t>
  </si>
  <si>
    <t xml:space="preserve"> receptor-interacting factor 1  | ligand-dependent nuclear receptor-interacting factor 1  | ligand dependent nuclear receptor interacting factor 1 | receptor interacting factor 1  | Receptor-interacting factor 1  | RIF1  | FLJ11269  | chromosome 1 open reading frame 103  | C1orf103  |RP11-96K19.1  </t>
  </si>
  <si>
    <t xml:space="preserve">leucine-rich repeat protein LRIG1  | LIG-1  | leucine-rich repeats and immunoglobulin-like domains protein 1  | leucine-rich repeats and immunoglobulin-like domains 1 | ortholog of mouse integral membrane glycoprotein LIG-1  | DKFZP586O1624  | LIG1  </t>
  </si>
  <si>
    <t xml:space="preserve"> KIAA0806  |leucine-rich repeats and immunoglobulin-like domains protein 2  | LIG-2  | leucine-rich repeats and immunoglobulin-like domains 2 | LIG2  </t>
  </si>
  <si>
    <t xml:space="preserve"> FLJ90440  |leucine-rich repeats and immunoglobulin-like domains protein 3  | leucine-rich repeats and immunoglobulin-like domains 3 | KIAA3016  | LIG-3  | LIG3  | LIRG3  </t>
  </si>
  <si>
    <t xml:space="preserve"> TGFBR5  | Apolipoprotein E receptor  | Alpha-2-macroglobulin receptor  | TbetaR-V/LRP-1/IGFBP-3 receptor  | prolow-density lipoprotein receptor-related protein 1  | APOER  | alpha-2-macroglobulin receptor  | CD91  | low density lipoprotein receptor-related protein 1 | apolipoprotein E receptor  | APR  | LRP  | A2MR  | LRP-1  | CD91 antigen  | type V tgf-beta receptor  |IGFBP3R  </t>
  </si>
  <si>
    <t xml:space="preserve"> low density lipoprotein receptor-related protein 10 | low-density lipoprotein receptor-related protein 10  | DKFZP564C1940  | MGC8675  |MST087  | LRP-10  | LRP9  </t>
  </si>
  <si>
    <t xml:space="preserve"> MANSC3  | LRP-11  | low density lipoprotein receptor-related protein 11 | bA350J20.3  |low-density lipoprotein receptor-related protein 11  </t>
  </si>
  <si>
    <t xml:space="preserve"> LRP-12  | ST7  | suppressor of tumorigenicity 7 protein  | FLJ12929  | low density lipoprotein receptor-related protein 12 |low-density lipoprotein receptor-related protein 12  | Suppressor of tumorigenicity 7 protein  </t>
  </si>
  <si>
    <t xml:space="preserve"> low density lipoprotein receptor-related protein 1B |LRP-deleted in tumors  | LRPDIT  | LRP-1B  | low density lipoprotein receptor related protein-deleted in tumor  | low density lipoprotein-related protein 1B (deleted in tumors)  | Low-density lipoprotein receptor-related protein-deleted in tumor  | low-density lipoprotein receptor-related protein 1B  | LRP-DIT  | low-density lipoprotein receptor-related protein-deleted in tumor  </t>
  </si>
  <si>
    <t xml:space="preserve"> MEGF7  | LRP-4  | CLSS  | low-density lipoprotein receptor-related protein 4  |SOST2  | multiple epidermal growth factor-like domains 7  | low density lipoprotein receptor-related protein 4 | LRP10  | Multiple epidermal growth factor-like domains 7  | KIAA0816  </t>
  </si>
  <si>
    <t xml:space="preserve"> exudative vitreoretinopathy 1  | OPTA1  | low density lipoprotein receptor-related protein 5 | HBM  |low density lipoprotein receptor-related protein 7  | EVR1  | LRP-5  | LR3  | OPPG  | VBCH2  | osteoporosis pseudoglioma syndrome  | low-density lipoprotein receptor-related protein 5  | OPS  | LRP7  | BMND1  | EVR4  </t>
  </si>
  <si>
    <t xml:space="preserve">low-density lipoprotein receptor-related protein 6  | ADCAD2  | LRP-6  | low density lipoprotein receptor-related protein 6 </t>
  </si>
  <si>
    <t xml:space="preserve"> LRP-8  | low density lipoprotein receptor-related protein 8, apolipoprotein e receptor | HSZ75190  | Apolipoprotein E receptor 2  |ApoE receptor 2  | APOER2  | MCI1  | low-density lipoprotein receptor-related protein 8  </t>
  </si>
  <si>
    <t xml:space="preserve"> HBP44  | low density lipoprotein receptor-related protein-associated protein 1  | Low density lipoprotein receptor-related protein-associated protein 1  | low density lipoprotein receptor-related protein associated protein 1 | alpha-2-macroglobulin receptor-associated protein 1  | Alpha-2-MRAP  | alpha-2-MRAP  | low density lipoprotein-related protein-associated protein 1 (alpha-2-macroglobulin receptor-associated protein 1)  | lipoprotein receptor associated protein  | RAP  |A2RAP  | MRAP  | A2MRAP  | alpha-2-macroglobulin receptor-associated protein  </t>
  </si>
  <si>
    <t xml:space="preserve"> mitochondrial leucine-rich PPR motif-containing protein  | leucine-rich pentatricopeptide repeat containing | LSFC  |CLONE-23970  | LRP130  | leucine-rich PPR motif-containing protein, mitochondrial  | leucine-rich PPR-motif containing  | LRP 130  | Leigh syndrome, French-Canadian type (cytochrome oxidase deficiency)  | 130 kDa leucine-rich protein  | GP130  </t>
  </si>
  <si>
    <t xml:space="preserve"> leucine rich repeat containing 14 | LRRC14A  | KIAA0014  |leucine-rich repeat-containing protein 14  </t>
  </si>
  <si>
    <t xml:space="preserve"> hLib  | leucine-rich repeat protein induced by beta-amyloid homolog  | leucine rich repeat containing 15 | Leucine-rich repeat protein induced by beta-amyloid homolog  |leucine-rich repeat protein induced by beta amyloid  | leucine-rich repeat-containing protein 15  | LIB  </t>
  </si>
  <si>
    <t xml:space="preserve"> dJ501N12.5  | FLJ20048  | LRRC16  | CARMIL  | dJ501N12.1  | CARMIL homolog  | CARMIL1  | leucine-rich repeat-containing protein 16A  | leucine rich repeat containing 16  |CARMIL1a  | capping protein, Arp2/3, and Myosin-I Linker homolog 1  | leucine rich repeat containing 16A </t>
  </si>
  <si>
    <t xml:space="preserve"> leucine rich repeat containing 32 | GARP  | D11S833E  | Garpin  | Glycoprotein A repetitions predominant  | leucine-rich repeat-containing protein 32  | glycoprotein A repetitions predominant  |garpin  </t>
  </si>
  <si>
    <t xml:space="preserve"> FLJ20331  | leucine rich repeat containing 40 |dJ677H15.1  | leucine-rich repeat-containing protein 40  </t>
  </si>
  <si>
    <t xml:space="preserve"> leucine-rich repeat-containing protein 41  | RP4-636H5.2  | Protein Muf1  | protein Muf1  | MUF1  |MUF1 protein (MUF1)  | elongin BC-interacting leucine-rich repeat protein  | leucine rich repeat containing 41 </t>
  </si>
  <si>
    <t xml:space="preserve"> MGC8974  | leucine rich repeat containing 42 | leucine-rich repeat-containing protein 42  |dJ167A19.4  </t>
  </si>
  <si>
    <t xml:space="preserve"> KIAA1185  |leucine-rich repeat-containing protein 47  | leucine rich repeat containing 47 | RP1-286D6.3  </t>
  </si>
  <si>
    <t xml:space="preserve"> leucine rich repeat containing 57 |leucine-rich repeat-containing protein 57  | FLJ36812  </t>
  </si>
  <si>
    <t xml:space="preserve"> PRO1855  | leucine rich repeat containing 59 | Ribosome-binding protein p34  | ribosome-binding protein p34  | FLJ21675  |leucine-rich repeat-containing protein 59  | p34  </t>
  </si>
  <si>
    <t xml:space="preserve">leucine-rich repeat-containing protein 8A  | leucine rich repeat containing 8 family, member A | LRRC8  | KIAA1437  | AGM5  | FLJ10337  | leucine rich repeat containing 8  </t>
  </si>
  <si>
    <t xml:space="preserve"> FAD158  | leucine-rich repeat-containing protein 8C  | AD158  | hypothetical protein AD158  | leucine rich repeat containing 8 family, member C | leucine rich repeat containing 8C  | Factor for adipocyte differentiation 158  |factor for adipocyte differentiation 158  </t>
  </si>
  <si>
    <t xml:space="preserve"> leucine-rich repeat-containing protein 5  | Leucine-rich repeat-containing protein 5  |leucine-rich repeat-containing 5  | leucine rich repeat containing 5  | leucine-rich repeat-containing protein 8D  | FLJ10470  | leucine rich repeat containing 8 family, member D | LRRC5  </t>
  </si>
  <si>
    <t xml:space="preserve"> FLJ23420  | leucine rich repeat containing 8 family, member E |leucine-rich repeat-containing protein 8E  </t>
  </si>
  <si>
    <t xml:space="preserve"> TRIP  | HUFI-1  | GCF-2  | leucine-rich repeat flightless-interacting protein 1  | FLIIAP1  | FLAP-1  | NEDD8-conjugating enzyme  | GCF2  | GC-binding factor 2  |FLAP1  | LRR FLII-interacting protein 1  | TAR RNA-interacting protein  | leucine rich repeat (in FLII) interacting protein 1 </t>
  </si>
  <si>
    <t xml:space="preserve"> LRR FLII-interacting protein 2  | HUFI-2  |leucine-rich repeat flightless-interacting protein 2  | leucine rich repeat (in FLII) interacting protein 2 </t>
  </si>
  <si>
    <t xml:space="preserve">LRRN4 C-terminal-like protein  | LRRN4 C-terminal like </t>
  </si>
  <si>
    <t xml:space="preserve"> TAL  | hTAL  | RIFLE  |CMT2P  | leucine rich repeat and sterile alpha motif containing 1 | E3 ubiquitin-protein ligase LRSAM1  | Leucine-rich repeat and sterile alpha motif-containing protein 1  | FLJ31641  | Tsg101-associated ligase  |EC 6.3.2.- </t>
  </si>
  <si>
    <t xml:space="preserve"> origin recognition complex-associated protein  |centromere protein 33  | origin recognition complex associated  | ORC-associated protein  | ORCA  | CENP-33  | DKFZp434K1815  | Origin recognition complex-associated protein  | leucine-rich repeats and WD repeat domain containing 1 | leucine-rich repeat and WD repeat-containing protein 1  </t>
  </si>
  <si>
    <t xml:space="preserve"> IGLON3  | limbic system-associated membrane protein |IGLON3  | LAMP  | IgLON family member 3  </t>
  </si>
  <si>
    <t xml:space="preserve"> large subunit GTPase 1 homolog (S. cerevisiae) | FLJ11301  | hLsg1  |large subunit GTPase 1 homolog  |EC 3.6.1.- </t>
  </si>
  <si>
    <t xml:space="preserve"> YJL124C  |U6 snRNA-associated Sm-like protein LSm1  | Cancer-associated Sm-like  | Small nuclear ribonuclear CaSm  | cancer-associated Sm-like protein  | CASM  | small nuclear ribonuclear CaSm  | LSM1 homolog, U6 small nuclear RNA associated (S. cerevisiae) </t>
  </si>
  <si>
    <t xml:space="preserve"> protein LSM12 homolog  |PNAS-135  | FLJ30656  | LSM12 homolog (S. cerevisiae) </t>
  </si>
  <si>
    <t xml:space="preserve"> protein LSM14 homolog A  | C19orf13  | family with sequence similarity 61, member A  | LSM14A, SCD6 homolog A (S. cerevisiae) | Protein FAM61A  | FAM61A  |LSM14 homolog A  | Protein SCD6 homolog  | LSM14 homolog A (SCD6, S. cerevisiae)  | hRAP55  | chromosome 19 open reading frame 13  | Putative alpha-synuclein-binding protein  | RAP55A  | hRAP55A  | alphaSNBP  | RAP55  | RNA-associated protein 55A  | DKFZP434D1335  | RNA-associated protein 55  | protein SCD6 homolog  | putative alpha-synuclein-binding protein  | AlphaSNBP  </t>
  </si>
  <si>
    <t xml:space="preserve">LSM14 homolog B  | C20orf40  | FLJ25473  | family with sequence similarity 61, member B  | LSM14 homolog B (SCD6, S. cerevisiae)  | LSM14B, SCD6 homolog B (S. cerevisiae) | chromosome 20 open reading frame 40  | RNA-associated protein 55B  | protein LSM14 homolog B  | RAP55B  | bA11M20.3  | LSM13  | FT005  | hRAP55B  | Protein FAM61B  | FAM61B  </t>
  </si>
  <si>
    <t xml:space="preserve"> G7B  | protein G7b  | snRNP core Sm-like protein Sm-x5  | chromosome 6 open reading frame 28  | LSM2 homolog, U6 small nuclear RNA associated (S. cerevisiae) |U6 snRNA-associated Sm-like protein LSm2  | small nuclear ribonuclear protein D homolog  | C6orf28  | Protein G7b  | Small nuclear ribonuclear protein D homolog  | snRNP  | G7b  | YBL026W  </t>
  </si>
  <si>
    <t xml:space="preserve">U6 snRNA-associated Sm-like protein LSm3  | YLR438C  | LSM3 homolog, U6 small nuclear RNA associated (S. cerevisiae) | USS2  | SMX4  </t>
  </si>
  <si>
    <t xml:space="preserve"> LSM4 homolog, U6 small nuclear RNA associated (S. cerevisiae) |U6 snRNA-associated Sm-like protein LSm4  | glycine-rich protein  | GRP  | Glycine-rich protein  | YER112W  </t>
  </si>
  <si>
    <t xml:space="preserve"> YDR378C  |Sm protein F  | U6 snRNA-associated Sm-like protein LSm6  | LSM6 homolog, U6 small nuclear RNA associated (S. cerevisiae) </t>
  </si>
  <si>
    <t xml:space="preserve"> LSM7 homolog, U6 small nuclear RNA associated (S. cerevisiae) |U6 snRNA-associated Sm-like protein LSm7  | YNL147W  </t>
  </si>
  <si>
    <t xml:space="preserve"> lanosterol synthase  | 2,3-epoxysqualene-lanosterol cyclase  | 2,3-epoxysqualene--lanosterol cyclase  | lanosterol synthase (2,3-oxidosqualene-lanosterol cyclase) | Oxidosqualene--lanosterol cyclase  |human lanosterol synthase, EC 5.4.99.7.  | OSC  | hOSC  | oxidosqualene--lanosterol cyclase  |EC 5.4.99.7 </t>
  </si>
  <si>
    <t xml:space="preserve"> LTA4  |leukotriene A-4 hydrolase  | leukotriene A4 hydrolase | LTA-4 hydrolase  | Leukotriene A(4) hydrolase  |EC 3.3.2.6 </t>
  </si>
  <si>
    <t xml:space="preserve">latent-transforming growth factor beta-binding protein 1  | transforming growth factor beta-1-binding protein 1  | TGF-beta1-BP-1  | Transforming growth factor beta-1-binding protein 1  | LTBP-1  | latent transforming growth factor beta binding protein 1 </t>
  </si>
  <si>
    <t xml:space="preserve">MSPKA  | WMS3  | LTBP-2  | C14orf141  | LTBP3  | chromosome 14 open reading frame 141  | latent-transforming growth factor beta-binding protein 2  | latent transforming growth factor beta binding protein 2 | MSTP031  | GLC3D  </t>
  </si>
  <si>
    <t xml:space="preserve"> LTBP2  | latent-transforming growth factor beta-binding protein 3  | pp6425  | STHAG6  | latent transforming growth factor beta binding protein 3 |latent TGF beta binding protein 3  | LTBP-3  </t>
  </si>
  <si>
    <t xml:space="preserve">ARCL1C  | FLJ90018  | LTBP-4  | LTBP4L  | LTBP-4L  | latent transforming growth factor-beta binding protein 4L  | LTBP4S  | latent-transforming growth factor beta-binding protein 4  | FLJ46318  | latent transforming growth factor beta binding protein 4 </t>
  </si>
  <si>
    <t xml:space="preserve"> TNFR-III  | TNF-RIII  | TNFRSF3  | tumor necrosis factor receptor 2-related protein  | lymphotoxin beta receptor (TNFR superfamily, member 3) | Tumor necrosis factor C receptor  | Lymphotoxin-beta receptor  | Tumor necrosis factor receptor 2-related protein  | tumor necrosis factor C receptor  | TNFCR  | tumor necrosis factor receptor type III  | TNFR3  | lymphotoxin B receptor  |CD18  | TNFR-RP  | TNFR2-RP  | tumor necrosis factor receptor superfamily member 3  | LT-BETA-R  | Tumor necrosis factor receptor type III  | D12S370  | TNF-R-III  </t>
  </si>
  <si>
    <t xml:space="preserve"> HLF2  | LF  | talalactoferrin  | growth-inhibiting protein 12  | lactotransferrin |GIG12  | neutrophil lactoferrin  | Lactoferrin  | Talalactoferrin  |EC 3.4.21.- </t>
  </si>
  <si>
    <t xml:space="preserve"> listerin E3 ubiquitin protein ligase 1 | RING finger protein 160  | ZNF294  | LISTERIN  | FLJ11053  | C21orf98  | RNF160  | C21orf10  | Zinc finger protein 294  | zinc finger protein 294  | ring finger protein 160  |E3 ubiquitin-protein ligase listerin  | KIAA0714  | chromosome 21 open reading frame 98  |EC 6.3.2.- </t>
  </si>
  <si>
    <t xml:space="preserve"> chromosome 6 open reading frame 93  | C6orf93  | LTV1 homolog (S. cerevisiae) | FLJ14909  | dJ468K18.4  |protein LTV1 homolog  </t>
  </si>
  <si>
    <t xml:space="preserve"> Luc7  | SR+89  | LUC7 (S. cerevisiae)-like  | LUC7L1  | hLuc7B1  | putative SR protein LUC7B1  | LUC7-like (S. cerevisiae) | putative RNA-binding protein Luc7-like 1  | LUC7B1  | Putative SR protein LUC7B1  |LUC7-LIKE  | sarcoplasmic reticulum protein LUC7B1  </t>
  </si>
  <si>
    <t xml:space="preserve"> C7orf55-LUC7L2 readthrough |C7orf55-LUC7L2 protein  </t>
  </si>
  <si>
    <t xml:space="preserve"> Cisplatin resistance-associated-overexpressed protein  | cisplatin resistance-associated-overexpressed protein  | Okadaic acid-inducible phosphoprotein OA48-18  | Luc7A  | OA48-18  | luc7-like protein 3  | CRA  | CRE-associated protein 1  | okadaic acid-inducible phosphoprotein OA48-18  | LUC7A  | CROP  | cisplatin resistance-associated overexpressed protein  | hLuc7A  | FLJ11063  |cisplatin resistance associated overexpressed protein  | cAMP regulatory element-associated protein 1  | LUC7-like 3 (S. cerevisiae) | O48  | CREAP-1  | CREAP1  </t>
  </si>
  <si>
    <t xml:space="preserve"> lumican | lumican proteoglycan  |keratan sulfate proteoglycan lumican  | LDC  | Keratan sulfate proteoglycan lumican  | KSPG lumican  | SLRR2D  </t>
  </si>
  <si>
    <t xml:space="preserve">LUZP  | leucine zipper protein 1 | LUZP  </t>
  </si>
  <si>
    <t xml:space="preserve"> tissue carboxypeptidase inhibitor  | Endogenous carboxypeptidase inhibitor  | Tissue carboxypeptidase inhibitor  | ECI  | endogenous carboxypeptidase inhibitor  | TCI  |MUM  | Protein MUM  | latexin </t>
  </si>
  <si>
    <t xml:space="preserve"> lymphocyte antigen 75 | CLEC13B  | C-type lectin domain family 13 member B  | Ly-75  | CD205 antigen  | LY-75  | gp200-MR6  | CD205  | DEC-205  |GP200-MR6  </t>
  </si>
  <si>
    <t xml:space="preserve"> ZC2HC2  | Ly1 antibody reactive | ZLYAR  | cell growth-regulating nucleolar protein  | Ly1 antibody reactive homolog (mouse)  |Ly1 antibody reactive homolog  </t>
  </si>
  <si>
    <t xml:space="preserve"> MIG-C4  | matrigel-induced gene C4 protein  |2310061G07Rik  | GPI-anchored metastasis-associated protein C4.4A homolog  | GPI-anchored metastasis-associated protein homolog  | ly6/PLAUR domain-containing protein 3  | Matrigel-induced gene C4 protein  | C4.4A  | LY6/PLAUR domain containing 3 </t>
  </si>
  <si>
    <t xml:space="preserve"> MGC52057  | LY6/PLAUR domain containing 6 |ly6/PLAUR domain-containing protein 6  </t>
  </si>
  <si>
    <t xml:space="preserve">LYSOPLA  | lysophospholipase I | APT1  | lysoPLA I  | APT-1  | Lysophospholipase I  | acyl-protein thioesterase 1  | Lysophospholipase 1  | LPL1  | acyl-protein thioesterase-1  | LysoPLA I  | lysophospholipase 1  | lysophospholipid-specific lysophospholipase  | LPL-I  | hAPT1  |EC 3.1.2.- </t>
  </si>
  <si>
    <t xml:space="preserve"> lysoPLA II  | LysoPLA II  | LPL-II  | APT2  | Lysophospholipase II  |DJ886K2.4  | acyl-protein thioesterase 2  | lysophospholipase II | APT-2  |EC 3.1.2.- </t>
  </si>
  <si>
    <t xml:space="preserve"> Q96AV0  | lysophospholipase-like 1 |lysophospholipase-like protein 1  |EC 3.1.2.- </t>
  </si>
  <si>
    <t xml:space="preserve">LYR motif-containing protein 1  | LYR motif containing 1 | A211C6.1  </t>
  </si>
  <si>
    <t xml:space="preserve"> DJ122O8.2  |LYR motif-containing protein 2  | LYR motif containing 2 </t>
  </si>
  <si>
    <t xml:space="preserve"> mitochondrial matrix Nfs1 interacting protein  |LYR motif-containing protein 4  | homolog of yeast Isd11  | ISD11  | C6orf149  | chromosome 6 open reading frame 149  | CGI-203  | LYR motif containing 4 </t>
  </si>
  <si>
    <t xml:space="preserve"> chromosome 5 open reading frame 31  | LYR motif containing 7 | Lyrm7 homolog  |LYR motif-containing protein 7  | C5orf31  | Lyrm7 homolog (mouse)  | FLJ20796  </t>
  </si>
  <si>
    <t xml:space="preserve">lysM and putative peptidoglycan-binding domain-containing protein 2  | LysM, putative peptidoglycan-binding, domain containing 2 | MGC35274  </t>
  </si>
  <si>
    <t xml:space="preserve">lysM and putative peptidoglycan-binding domain-containing protein 3  | FLJ13542  | LysM, putative peptidoglycan-binding, domain containing 3 </t>
  </si>
  <si>
    <t xml:space="preserve">beige homolog  | lysosomal trafficking regulator | lysosomal-trafficking regulator  | CHS  | CHS1  | beige protein  | Beige homolog  | Chediak-Higashi syndrome 1  </t>
  </si>
  <si>
    <t xml:space="preserve"> lysozyme | 1,4-beta-N-acetylmuramidase C  |lysozyme C  | renal amyloidosis  | lysozyme (renal amyloidosis)  | LZM  |EC 3.2.1.17 </t>
  </si>
  <si>
    <t xml:space="preserve"> protein LZIC  | Leucine zipper and CTNNBIP1 domain-containing protein  |leucine zipper and CTNNBIP1 domain-containing protein  | leucine zipper and ICAT homologous domain-containing protein  | leucine zipper and CTNNBIP1 domain containing | leucine zipper domain and ICAT homologous domain containing  | Leucine zipper and ICAT homologous domain-containing protein  | MGC15436  </t>
  </si>
  <si>
    <t xml:space="preserve"> leucine zipper transcription factor-like 1 |leucine zipper transcription factor-like protein 1  | BBS17  </t>
  </si>
  <si>
    <t xml:space="preserve">leucine-zipper-like regulator-1  | LZTR-1  | leucine-zipper-like transcriptional regulator 1  | BTBD29  | leucine-zipper-like transcription regulator 1 | TCFL2  </t>
  </si>
  <si>
    <t xml:space="preserve"> F37  | F37/esophageal cancer-related gene-coding leucine-zipper motif  | FEZ1  | F37/Esophageal cancer-related gene-coding leucine-zipper motif  |leucine zipper putative tumor suppressor 1  | Fez1  | leucine zipper, putative tumor suppressor 1 </t>
  </si>
  <si>
    <t xml:space="preserve"> leucine zipper, putative tumor suppressor 2 |leucine zipper putative tumor suppressor 2  | KIAA1813  | hLZTS2  | Protein LAPSER1  | LAPSER1  </t>
  </si>
  <si>
    <t xml:space="preserve"> MPR46  | mannose-6-phosphate receptor (cation dependent) | MPRD  | CD Man-6-P receptor  | Mr 46,000 Man6PR  | MPR 46  | MPR-46  | 46 kDa mannose 6-phosphate receptor  | CD-MPR  | small mannose 6-phosphate receptor  | cation-dependent mannose-6-phosphate receptor  |46-kDa mannose 6-phosphate receptor  | SMPR  </t>
  </si>
  <si>
    <t xml:space="preserve"> protein mab-21-like 1  |mab-21-like protein 1  | CAGR1  | mab-21-like 1 (C. elegans) | mab-21 (C. elegans)-like 1  </t>
  </si>
  <si>
    <t xml:space="preserve">O-acetyl-ADP-ribose deacetylase MACROD1  | Protein LRP16  | LRP16  | MACRO domain-containing protein 1  | MACRO domain containing 1 |EC 3.5.1.- </t>
  </si>
  <si>
    <t xml:space="preserve"> HsMAD1  | TP53I9  | tax-binding protein 181  | mitotic spindle assembly checkpoint protein MAD1  | Mitotic arrest deficient 1-like protein 1  | MAD1 (mitotic arrest deficient, yeast, homolog)-like 1  | MAD1  | PIG9  |mitotic arrest deficient 1-like protein 1  | Mitotic checkpoint MAD1 protein homolog  | mitotic checkpoint MAD1 protein homolog  | mitotic-arrest deficient 1, yeast, homolog-like 1  | MAD1 mitotic arrest deficient-like 1 (yeast) | tumor protein p53 inducible protein 9  | MAD1-like protein 1  | Tax-binding protein 181  | hMAD1  | TXBP181  </t>
  </si>
  <si>
    <t xml:space="preserve"> HSMAD2  | MAD2-like protein 1  | MAD2 (mitotic arrest deficient, yeast, homolog)-like 1  | mitotic arrest deficient, yeast, homolog-like 1  | MAD2  | mitotic spindle assembly checkpoint protein MAD2A  | MAD2 mitotic arrest deficient-like 1 (yeast) | Mitotic arrest deficient 2-like protein 1  |mitotic arrest deficient 2-like protein 1  | HsMAD2  </t>
  </si>
  <si>
    <t xml:space="preserve">MAD2L1-binding protein  | caught by MAD2 protein  | CMT2  | KIAA0110  | Caught by MAD2 protein  | RP1-261G23.6  | MAD2L1 binding protein | dJ261G23.1  </t>
  </si>
  <si>
    <t xml:space="preserve"> polymerase (DNA-directed), zeta 2, accessory subunit  | Mitotic arrest deficient 2-like protein 2  | POLZ2  | MAD2 mitotic arrest deficient-like 2 (yeast) | mitotic spindle assembly checkpoint protein MAD2B  | mitotic arrest deficient homolog-like 2  | REV7 homolog  | REV7  | hREV7  | MAD2 (mitotic arrest deficient, yeast, homolog)-like 2  | MAD2B  | MAD2-like protein 2  |mitotic arrest deficient 2-like protein 2  </t>
  </si>
  <si>
    <t xml:space="preserve"> differentially expressed in normal and neoplastic cells  |MAP kinase-activating death domain protein  | Differentially expressed in normal and neoplastic cells  | insulinoma glucagonoma clone 20  | DENN  | RAB3GEP  | IG20  | MAP-kinase activating death domain | Insulinoma glucagonoma clone 20  | Rab3 GDP/GTP exchange factor  | KIAA0358  </t>
  </si>
  <si>
    <t xml:space="preserve"> PIG5  | GID complex subunit 9, FYV10 homolog  | cell proliferation-inducing gene 5 protein  | lung cancer-related protein 10  | proliferation-inducing gene 5  | human lung cancer oncogene 10 protein  | GID9  | Human lung cancer oncogene 10 protein  | erythroblast macrophage protein  | HLC-10  | Cell proliferation-inducing gene 5 protein  |EMLP  | macrophage erythroblast attacher | EMP  | Erythroblast macrophage protein  </t>
  </si>
  <si>
    <t xml:space="preserve"> v-maf musculoaponeurotic fibrosarcoma oncogene homolog G (avian) | v-maf musculoaponeurotic fibrosarcoma (avian) oncogene family, protein G  | MGC20149  | transcription factor MafG  | hMAF  | MGC13090  |basic leucine zipper transcription factor MafG  | V-maf musculoaponeurotic fibrosarcoma oncogene homolog G  </t>
  </si>
  <si>
    <t xml:space="preserve"> nuclear factor erythroid-2, ubiquitous (p18)  | v-maf musculoaponeurotic fibrosarcoma oncogene homolog K (avian) | NFE2U  | erythroid transcription factor NF-E2 p18 subunit  | Erythroid transcription factor NF-E2 p18 subunit  | v-maf musculoaponeurotic fibrosarcoma (avian) oncogene family, protein K  | transcription factor MafK  | v-maf avian musculoaponeurotic fibrosarcoma oncogene family, protein K  | P18  |basic-leucine zipper transcription factor MafK  </t>
  </si>
  <si>
    <t xml:space="preserve"> NRAGE  | neurotrophin receptor-interacting MAGE homolog  | DLXIN-1  | MAGE tumor antigen CCF  | melanoma antigen family D, 1 | Neurotrophin receptor-interacting MAGE homolog  |melanoma-associated antigen D1  | MAGE-D1 antigen  </t>
  </si>
  <si>
    <t xml:space="preserve"> melanoma-associated antigen D2  | hepatocellular carcinoma-associated protein JCL-1  |breast cancer associated gene 1  | hepatocellular carcinoma-associated protein HCA10  | MAGE-D2 antigen  | HCA10  | JCL-1  | MGC8386  | breast cancer-associated gene 1 protein  | BCG1  | hepatocellular carcinoma associated protein  | Breast cancer-associated gene 1 protein  | melanoma antigen family D, 2 | BCG-1  | Hepatocellular carcinoma-associated protein JCL-1  | MAGE-D2  | MAGED  | 11B6  </t>
  </si>
  <si>
    <t xml:space="preserve"> MAGED4A  | MAGEE1  | MAGE-D4 antigen  |melanoma-associated antigen D4  | MAGE1  | KIAA1859  | melanoma antigen family D, 4 | MGC3210  | MAGE-E1  | MAGE-E1 antigen  </t>
  </si>
  <si>
    <t xml:space="preserve"> Restin  | APR1  | melanoma antigen family H, 1 | Apoptosis-related protein 1  | restin  | apoptosis-related protein 1  |MAGEH  | melanoma-associated antigen H1  | APR-1  | MAGE-H1 antigen  </t>
  </si>
  <si>
    <t xml:space="preserve"> TNRC19  | AIP3  | trinucleotide repeat-containing gene 19 protein  | BAIAP1  | Membrane-associated guanylate kinase inverted 1  | WWP3  | MAGI-1  | BAP1  | membrane-associated guanylate kinase, WW and PDZ domain-containing protein 1  | Atrophin-1-interacting protein 3  | BAP-1  |atrophin-1-interacting protein 3  | Trinucleotide repeat-containing gene 19 protein  | AIP-3  | WW domain-containing protein 3  | membrane-associated guanylate kinase inverted 1  | membrane associated guanylate kinase, WW and PDZ domain containing 1 | BAI1-associated protein 1  </t>
  </si>
  <si>
    <t xml:space="preserve"> activin receptor interacting protein 1  | membrane associated guanylate kinase, WW and PDZ domain containing 2 |SSCAM  | AIP-1  | Membrane-associated guanylate kinase inverted 2  | membrane-associated guanylate kinase inverted 2  | ACVRINP1  | atrophin-1-interacting protein 1  | ARIP1  | Atrophin-1-interacting protein A  | membrane-associated guanylate kinase, WW and PDZ domain-containing protein 2  | Atrophin-1-interacting protein 1  | KIAA0705  | MAGI-2  | ACVRIP1  | AIP1  | atrophin-1-interacting protein A  </t>
  </si>
  <si>
    <t xml:space="preserve"> dJ730K3.2  | Membrane-associated guanylate kinase inverted 3  |RP4-730K3.1  | KIAA1634  | membrane-associated guanylate kinase-related 3  | membrane-associated guanylate kinase, WW and PDZ domain-containing protein 3  | membrane-associated guanylate kinase inverted 3  | membrane associated guanylate kinase, WW and PDZ domain containing 3 | MAGI-3  </t>
  </si>
  <si>
    <t xml:space="preserve"> mago-nashi (Drosophila) homolog, proliferation-associated  |protein mago nashi homolog  | MAGOH1  | mago-nashi homolog, proliferation-associated (Drosophila) | MAGOHA  </t>
  </si>
  <si>
    <t xml:space="preserve">PRO0756  | XMEN  | OST3B  | DKFZp564K142  | magnesium transporter 1 | MRX95  | IAP  | IAG2  | implantation-associated protein  | magnesium transporter protein 1  | MagT1  | Implantation-associated protein  | oligosaccharyltransferase 3 homolog B  | bA217H1.1  </t>
  </si>
  <si>
    <t xml:space="preserve">RNA binding protein  | MAK16 homolog (S. cerevisiae) | RBM13  | Protein RBM13  | MAK16L  | RNA binding motif protein 13  | protein MAK16 homolog  | NNP78  </t>
  </si>
  <si>
    <t xml:space="preserve">MALT associated translocation  | mucosa-associated lymphoid tissue lymphoma translocation protein 1  | MALT lymphoma-associated translocation  | Paracaspase  | MLT1  | paracaspase  | MLT  | MALT-lymphoma associated translocation  | mucosa associated lymphoid tissue lymphoma translocation gene 1 | caspase-like protein  |EC 3.4.22.- </t>
  </si>
  <si>
    <t xml:space="preserve">MAM domain containing 1  | MAM domain containing 2 | Mamcan  | MAM domain-containing protein 2  | MGC21981  | mamcan  | MAM domain-containing proteoglycan  </t>
  </si>
  <si>
    <t xml:space="preserve"> MAM3  | MLL-MAML2  |MAM-3  | mastermind-like protein 2  | mastermind-like 2 (Drosophila) | Mam-2  | mastermind (Drosophila)-like 2  | MAM2  | mam-2  | KIAA1819  </t>
  </si>
  <si>
    <t xml:space="preserve">mastermind-like domain-containing protein 1  | chromosome X open reading frame 6  | F18  | mastermind-like domain containing 1 | CG1  | Protein CG1  | CXorf6  | HYSP2  </t>
  </si>
  <si>
    <t xml:space="preserve"> Processing alpha-1,2-mannosidase IA  | MAN9  | processing alpha-1,2-mannosidase IA  | mannosyl-oligosaccharide 1,2-alpha-mannosidase IA  | mannosidase, alpha, class 1A, member 1 | Man(9)-alpha-mannosidase  | man(9)-alpha-mannosidase  | Mannosidase alpha class 1A member 1  |HUMM3  | alpha-1,2-mannosidase IA  | Alpha-1,2-mannosidase IA  | Man9-mannosidase  | HUMM9  |EC 3.2.1.113 </t>
  </si>
  <si>
    <t xml:space="preserve"> mannosidase, alpha, class 1A, member 2 |alpha-1,2-mannosidase IB  | Mannosidase alpha class 1A member 2  | mannosyl-oligosaccharide 1,2-alpha-mannosidase IB  | alpha1,2-mannosidase  | Processing alpha-1,2-mannosidase IB  | processing alpha-1,2-mannosidase IB  | MAN1B  | Alpha-1,2-mannosidase IB  |EC 3.2.1.113 </t>
  </si>
  <si>
    <t xml:space="preserve"> ER alpha-1,2-mannosidase  | Mannosidase alpha class 1B member 1  | MANA-ER  | ERMAN1  |ER alpha 1,2-mannosidase  | mannosidase, alpha, class 1B, member 1 | endoplasmic reticulum mannosyl-oligosaccharide 1,2-alpha-mannosidase  | Man9GlcNAc2-specific processing alpha-mannosidase  | MRT15  | endoplasmic reticulum mannosyl-oligosaccharide 1,2-alpha-mannosidase 1  | Man9GlcNAc2-specific-processing alpha-mannosidase  | ERMan1  | ER mannosidase 1  |EC 3.2.1.113 </t>
  </si>
  <si>
    <t xml:space="preserve"> Golgi alpha-mannosidase II  | MANA2  |MANII  | AMan II  | golgi integral membrane protein 7  | mannosyl-oligosaccharide 1,3-1,6-alpha-mannosidase  | Mannosidase alpha class 2A member 1  | GOLIM7  | alpha-mannosidase 2  | Mannosyl-oligosaccharide 1,3-1,6-alpha-mannosidase  | mannosidase, alpha, class 2A, member 1 | mannosidase, alpha type II  | Man II  | man II  |EC 3.2.1.114 </t>
  </si>
  <si>
    <t xml:space="preserve"> MANA2X  | alpha-mannosidase 2x  | mannosidase, alpha, class 2A, member 2 | mannosyl-oligosaccharide 1,3-1,6-alpha-mannosidase  | alpha-mannosidase IIx  | Mannosyl-oligosaccharide 1,3-1,6-alpha-mannosidase  |MAN IIx  | Alpha-mannosidase IIx  | HsT19662  | manosidase, alpha-, type II, isozyme X  | Mannosidase alpha class 2A member 2  | Man IIx  | mannosidase, alpha type II-X  |EC 3.2.1.114 </t>
  </si>
  <si>
    <t xml:space="preserve"> Laman  | mannosidase, alpha, class 2B, member 1 | Mannosidase alpha-B  | mannosidase, alpha B, lysosomal  | lysosomal alpha-mannosidase  | Mannosidase alpha class 2B member 1  | MANB  | mannosidase alpha-B  | LAMAN  | Lysosomal acid alpha-mannosidase  |lysosomal acid alpha-mannosidase  |EC 3.2.1.24 </t>
  </si>
  <si>
    <t xml:space="preserve"> KIAA0935  | Mannosidase alpha class 2B member 2  | epididymis-specific alpha-mannosidase  |core-specific lysosomal alpha-1,6-Mannosidase  | mannosidase, alpha, class 2B, member 2 |EC 3.2.1.24 </t>
  </si>
  <si>
    <t xml:space="preserve">MAN6A8  | alpha-mannosidase 2C1  | alpha-D-mannoside mannohydrolase  | mannosidase, alpha, class 2C, member 1 | alpha mannosidase 6A8B  | Alpha mannosidase 6A8B  | Alpha-D-mannoside mannohydrolase  | MANA  | Mannosidase alpha class 2C member 1  | mannosidase, alpha A, cytoplasmic  | mannosidase, alpha 6A8  | MANA1  |EC 3.2.1.24 </t>
  </si>
  <si>
    <t xml:space="preserve"> Mannanase  | Lysosomal beta A mannosidase  | lysosomal beta A mannosidase  | Mannase  | MANB1  |beta-mannosidase  | mannosidase, beta A, lysosomal | mannanase  | mannase  |EC 3.2.1.25 </t>
  </si>
  <si>
    <t xml:space="preserve"> mannosidase, beta A, lysosomal-like |protein MANBAL  | dJ1141E15.2  </t>
  </si>
  <si>
    <t xml:space="preserve"> Endomannosidase  | FLJ12838  | mannosidase, endo-alpha | Endo-alpha mannosidase  | hEndo  |alpha 1,2-endomannosidase  | glycoprotein endo-alpha-1,2-mannosidase  | Mandaselin  | mandaselin  | endomannosidase  | endo-alpha mannosidase  | ENDO  |EC 3.2.1.130 </t>
  </si>
  <si>
    <t xml:space="preserve"> Arginine-rich protein  | ARMET  | arginine-rich, mutated in early stage tumors  | Protein ARMET  |arginine-rich, mutated in early stage tumors  | ARP  | mesencephalic astrocyte-derived neurotrophic factor </t>
  </si>
  <si>
    <t xml:space="preserve"> proliferation-related protein p80  | MAP-1A  | Proliferation-related protein p80  | MAP1L  |MTAP1A  | microtubule-associated protein 1A </t>
  </si>
  <si>
    <t xml:space="preserve"> MAP5  |FUTSCH  | microtubule-associated protein 1B | MAP-1B  </t>
  </si>
  <si>
    <t xml:space="preserve"> MAP1A/MAP1B LC3 A  | LC3A  | microtubule-associated proteins 1A/1B light chain 3  |MAP1A/1B light chain 3 A  | Microtubule-associated protein 1 light chain 3 alpha  | autophagy-related ubiquitin-like modifier LC3 A  | MAP1 light chain 3-like protein 1  | MAP1BLC3  | Autophagy-related ubiquitin-like modifier LC3 A  | LC3  | ATG8E  | microtubule-associated proteins 1A/1B light chain 3A  | MAP1A/MAP1B light chain 3 A  | MAP1ALC3  | Autophagy-related protein LC3 A  | microtubule-associated protein 1 light chain 3 alpha </t>
  </si>
  <si>
    <t xml:space="preserve"> ATG8G  | microtubule-associated proteins 1A/1B light chain 3 beta 2  | microtubule-associated protein 1 light chain 3 beta 2 |Microtubule-associated proteins 1A/1B light chain 3B-like protein  | Microtubule-associated proteins 1A/1B light chain 3B-like  </t>
  </si>
  <si>
    <t xml:space="preserve"> VCY2IP-1  | MAP-1S  | microtubule-associated protein 1S | C19ORF5  | BPY2 interacting protein 1  | C19orf5  | FLJ10669  | MAP8  | variable charge Y chromosome 2-interacting protein 1  | Microtubule-associated protein 8  | chromosome 19 open reading frame 5  | VCY2 interacting protein 1  |microtubule-associated protein 8  | BPY2-interacting protein 1  | BPY2IP1  | VCY2-interacting protein 1  | Variable charge Y chromosome 2-interacting protein 1  | VCY2IP1  </t>
  </si>
  <si>
    <t xml:space="preserve"> MKK1  | MAPK/ERK kinase 1  | MAPKK1  | MAPKK 1  | ERK activator kinase 1  | MEK 1  | protein kinase, mitogen-activated, kinase 1 (MAP kinase kinase 1)  |dual specificity mitogen-activated protein kinase kinase 1  | MAP kinase kinase 1  | mitogen-activated protein kinase kinase 1 | MEK1  | PRKMK1  |EC 2.7.12.2 </t>
  </si>
  <si>
    <t xml:space="preserve"> MEK2  | dual specificity mitogen-activated protein kinase kinase 2  | mitogen-activated protein kinase kinase 2 | ERK activator kinase 2  | mitogen-activated protein kinase kinase 2, p45  | PRKMK2  | MAPKK 2  | MEK 2  |MAPKK2  | MKK2  | MAPK/ERK kinase 2  | MAP kinase kinase 2  |EC 2.7.12.2 </t>
  </si>
  <si>
    <t xml:space="preserve"> MAP kinase kinase 3  | MEK3  | stress-activated protein kinase kinase 2  | MAPKK3  | SKK2  | MAPKK 3  | Stress-activated protein kinase kinase 2  | MKK3  | mitogen-activated protein kinase kinase 3 |dual specificity mitogen-activated protein kinase kinase 3  | SAPKK2  | SAPK kinase 2  | PRKMK3  | MAPK/ERK kinase 3  | MEK 3  | SAPKK-2  |EC 2.7.12.2 </t>
  </si>
  <si>
    <t xml:space="preserve"> MEK 4  | mitogen-activated protein kinase kinase 4 | SEK1  | MAPK/ERK kinase 4  | JNKK  | SKK1  | SERK1  | PRKMK4  | MKK4  | JNK-activated kinase 1  | JNKK1  | SAPK kinase 1  | dual specificity mitogen-activated protein kinase kinase 4  | Stress-activated protein kinase kinase 1  | stress-activated protein kinase kinase 1  | MAPKK 4  | SAPK/ERK kinase 1  | SAPKK1  | MAP kinase kinase 4  |JNK activating kinase 1  | MAPKK4  | MEK4  | c-Jun N-terminal kinase kinase 1  | JNK-activating kinase 1  | SAPKK-1  |EC 2.7.12.2 </t>
  </si>
  <si>
    <t xml:space="preserve">MAP/ERK kinase kinase 1  | MAPK/ERK kinase kinase 1  | MEKK1  | SRXY6  | mitogen-activated protein kinase kinase kinase 1, E3 ubiquitin protein ligase | MAPKKK1  | MEK kinase 1  | MEKK 1  | MEKK  | mitogen-activated protein kinase kinase kinase 1  |EC 2.7.11.25 </t>
  </si>
  <si>
    <t xml:space="preserve"> mitogen-activated protein kinase kinase kinase 2 | MEKK 2  | MEKK2B  | MAPK/ERK kinase kinase 2  |MAP/ERK kinase kinase 2  | MEK kinase 2  | MAPKKK2  | MEKK2  |EC 2.7.11.25 </t>
  </si>
  <si>
    <t xml:space="preserve"> PRO0412  | mitogen-activated protein kinase kinase kinase 4 | dJ473J16.1 (mitogen-activated protein kinase kinase kinase 4)  | MTK1  | MAPK/ERK kinase kinase 4  | MAP three kinase 1  | MAPKKK4  | MEKK4  | MEKK 4  |MAP/ERK kinase kinase 4  | MEK kinase 4  | SSK2/SSK22 MAP kinase kinase kinase, yeast, homolog of  | predicted protein of HQ0412  | KIAA0213  |EC 2.7.11.25 </t>
  </si>
  <si>
    <t xml:space="preserve"> mitogen-activated protein kinase kinase kinase 7 | transforming growth factor-beta-activated kinase 1  | TGF1a  | MEKK7  | TAK1  | TGF-beta-activated kinase 1  | Transforming growth factor-beta-activated kinase 1  |TGF-beta activated kinase 1  |EC 2.7.11.25 </t>
  </si>
  <si>
    <t xml:space="preserve"> MAPKKKK3  | MEK kinase kinase 3  |MEKKK3  | GLK  | MEKKK 3  | mitogen-activated protein kinase kinase kinase kinase 3 | RAB8IPL1  | Germinal center kinase-related protein kinase  | germinal center kinase-related protein kinase  | MAPK/ERK kinase kinase kinase 3  | germinal center kinase-like kinase  |EC 2.7.11.1 </t>
  </si>
  <si>
    <t xml:space="preserve"> MAPK/ERK kinase kinase kinase 4  | MEK kinase kinase 4  |MEKKK4  | HPK/GCK-like kinase HGK  | mitogen-activated protein kinase kinase kinase kinase 4 | Ste20 group protein kinase HGK  | hepatocyte progenitor kinase-like/germinal center kinase-like kinase  | Nck-interacting kinase  | HGK  | FLH21957  | nck-interacting kinase  | KIAA0687  | NIK  | MEKKK 4  |EC 2.7.11.1 </t>
  </si>
  <si>
    <t xml:space="preserve"> MEKKK 5  | MEK kinase kinase 5  | Kinase homologous to SPS1/STE20  | kinase homologous to SPS1/STE20  | MAPKKKK5  | mitogen-activated protein kinase kinase kinase kinase 5 |germinal center kinase-related  | KHS  | GCKR  | MAPK/ERK kinase kinase kinase 5  | KHS1  |EC 2.7.11.1 </t>
  </si>
  <si>
    <t xml:space="preserve"> MAP-6  | FLJ41346  | stable tubule-only polypeptide  | STOP  | KIAA1878  |MTAP6  | microtubule-associated protein 6 | N-STOP  | Stable tubule-only polypeptide  </t>
  </si>
  <si>
    <t xml:space="preserve"> PARCC1  | arginine/proline-rich coiled-coil domain-containing protein 1  | FLJ39022  | proline/arginine-rich coiled-coil domain-containing protein 1  |MAP7 domain-containing protein 1  | KIAA1187  | Arginine/proline-rich coiled-coil domain-containing protein 1  | RPRC1  | arginine/proline rich coiled-coil 1  | proline arginine rich coiled coil 1  | Proline/arginine-rich coiled-coil domain-containing protein 1  | FLJ10350  | MAP7 domain containing 1 </t>
  </si>
  <si>
    <t xml:space="preserve"> MAP7 domain-containing protein 2  | MAP7 domain containing 2 protein varaint 2  | FLJ14503  | MAP7 domain containing 2 |MAP7 domain containing 2 protein varaint 1  </t>
  </si>
  <si>
    <t xml:space="preserve">MAP7 domain-containing protein 3  | MAP7 domain containing 3 | FLJ12649  </t>
  </si>
  <si>
    <t xml:space="preserve"> MAP kinase 1  | MAP kinase isoform p42  | Mitogen-activated protein kinase 2  | ERK2  | p42-MAPK  | ERT1  | Extracellular signal-regulated kinase 2  | extracellular signal-regulated kinase 2  |P42MAPK  | p41  | PRKM2  | MAPK 1  | p40  | p41mapk  | mitogen-activated protein kinase 1 | ERK-2  | mitogen-activated protein kinase 2  | MAPK 2  | PRKM1  | ERK  | p38  | MAP kinase 2  | MAPK2  | protein tyrosine kinase ERK2  |EC 2.7.11.24 </t>
  </si>
  <si>
    <t xml:space="preserve"> SAPK4  |MAPK-13  | Stress-activated protein kinase 4  | MAP kinase p38 delta  | Mitogen-activated protein kinase p38 delta  | mitogen-activated protein kinase p38 delta  | MAP kinase 13  | MAPK 13  | mitogen-activated protein kinase 13 | p38delta  | stress-activated protein kinase 4  | PRKM13  |EC 2.7.11.24 </t>
  </si>
  <si>
    <t xml:space="preserve"> MAP kinase p38 alpha  | EXIP  | CSBP1  | CSPB1  | cytokine suppressive anti-inflammatory drug binding protein  | RK  | p38alpha Exip  | MAX-interacting protein 2  | stress-activated protein kinase 2A  | CSBP2  | mitogen-activated protein kinase p38 alpha  | mitogen-activated protein kinase 14 | CSBP  | CSAID-binding protein  | PRKM14  | p38 mitogen activated protein kinase  | MAP kinase Mxi2  | Mitogen-activated protein kinase p38 alpha  | p38 MAP kinase  | MXI2  | cytokine suppressive anti-inflammatory drug-binding protein  | MAP kinase MXI2  | SAPK2A  | MAP kinase 14  | Cytokine suppressive anti-inflammatory drug-binding protein  | p38  | SAPK2a  | MAPK 14  | PRKM15  | Mxi2  |Csaids binding protein  | Stress-activated protein kinase 2a  | p38ALPHA  |EC 2.7.11.24 </t>
  </si>
  <si>
    <t xml:space="preserve"> MAP kinase 1  | mitogen-activated protein kinase 1  | extracellular signal-related kinase 1  | MAP kinase isoform p44  | HUMKER1A  | microtubule-associated protein 2 kinase  | MAP kinase 3  | extracellular signal-regulated kinase 1  | ERT2  | p44erk1  | MAPK 1  | p44-MAPK  | MAPK 3  | ERK1  | p44mapk  | P44MAPK  | Microtubule-associated protein 2 kinase  | Extracellular signal-regulated kinase 1  | ERK-1  | PRKM3  | Insulin-stimulated MAP2 kinase  | insulin-stimulated MAP2 kinase  |HS44KDAP  | mitogen-activated protein kinase 3 | p44-ERK1  | P44ERK1  |EC 2.7.11.24 </t>
  </si>
  <si>
    <t xml:space="preserve"> PRKM7  | extracellular-signal-regulated kinase 5  | Extracellular signal-regulated kinase 5  | mitogen-activated protein kinase 7 | MAPK 7  | ERK-5  | extracellular signal-regulated kinase 5  | MAP kinase 7  | Big MAP kinase 1  | big MAP kinase 1  | ERK4  | ERK5  |BMK1 kinase  | BMK1  | BMK-1  |EC 2.7.11.24 </t>
  </si>
  <si>
    <t xml:space="preserve"> JNK  | SAPK1C  | SAPK1  | Stress-activated protein kinase JNK1  | mitogen-activated protein kinase 8 isoform JNK1 beta2  | SAPK1c  | JUN N-terminal kinase  | mitogen-activated protein kinase 8 isoform JNK1 alpha1  | stress-activated protein kinase 1  | c-Jun N-terminal kinase 1  | JNK1  | JNK21B1/2  | Stress-activated protein kinase 1c  | mitogen-activated protein kinase 8 | stress-activated protein kinase 1c  | MAPK 8  | JNK-46  | PRKM8  | MAP kinase 8  |JNK1A2  |EC 2.7.11.24 </t>
  </si>
  <si>
    <t xml:space="preserve">JNK2A  | JNK2  | SAPK  | MAP kinase 9  | SAPK1A  | stress-activated protein kinase 1a  | stress-activated protein kinase JNK2  | JNK2B  | Stress-activated protein kinase JNK2  | c-Jun N-terminal kinase 2  | JNK2ALPHA  | p54aSAPK  | mitogen-activated protein kinase 9 | Jun kinase  | SAPK1a  | PRKM9  | c-Jun kinase 2  | p54a  | MAPK 9  | JNK-55  | JNK2BETA  | Stress-activated protein kinase 1a  |EC 2.7.11.24 </t>
  </si>
  <si>
    <t xml:space="preserve"> MIP1  | ras inhibitor MGC2745  | mitogen-activated protein kinase associated protein 1 | stress-activated protein kinase-interacting 1  | stress-activated map kinase interacting protein 1  | MGC2745  | mitogen-activated protein kinase 2-associated protein 1  | Stress-activated map kinase-interacting protein 1  | SIN1b  | TORC2 subunit MAPKAP1  | SIN1g  | SIN1  | MEKK2-interacting protein 1  | mSIN1  | SAPK-interacting protein 1  |JC310  | Mitogen-activated protein kinase 2-associated protein 1  | stress-activated map kinase-interacting protein 1  | target of rapamycin complex 2 subunit MAPKAP1  </t>
  </si>
  <si>
    <t xml:space="preserve"> MAPKAPK-2  |MAP kinase-activated protein kinase 2  | MAPK-activated protein kinase 2  | MK2  | MAPKAP-K2  | MAPKAP kinase 2  | mitogen-activated protein kinase-activated protein kinase 2 | MK-2  |EC 2.7.11.1 </t>
  </si>
  <si>
    <t xml:space="preserve"> MAPKAP3  | Chromosome 3p kinase  | 3pK  | chromosome 3p kinase  | MK-3  | MAPK-activated protein kinase 3  | MAPKAP kinase 3  |MAP kinase-activated protein kinase 3  | 3PK  | MAPKAPK-3  | MAPKAP-K3  | mitogen-activated protein kinase-activated protein kinase 3 |EC 2.7.11.1 </t>
  </si>
  <si>
    <t xml:space="preserve"> MAPKAP-K5  | MK5  | MAPKAPK-5  | MAPK-activated protein kinase 5  | MK-5  | p38-regulated/activated protein kinase  | mitogen-activated protein kinase-activated protein kinase 5 | PRAK  | MAPKAP kinase 5  |MAP kinase-activated protein kinase 5  |EC 2.7.11.1 </t>
  </si>
  <si>
    <t xml:space="preserve">adenomatous polyposis coli-binding protein EB1  | microtubule-associated protein, RP/EB family, member 1 | end-binding protein 1  | EB1  | APC-binding protein EB1  | End-binding protein 1  | microtubule-associated protein RP/EB family member 1  </t>
  </si>
  <si>
    <t xml:space="preserve">APC-binding protein EB1  | RP1  | EB1  | EB2  | end-binding protein 2  | T-cell activation protein, EB1 family  | APC-binding protein EB2  | End-binding protein 2  | microtubule-associated protein, RP/EB family, member 2 | microtubule-associated protein RP/EB family member 2  </t>
  </si>
  <si>
    <t xml:space="preserve"> RP3  |APC binding protein  | EB3  | microtubule-associated protein RP/EB family member 3  | EB1 protein family member 3  | End-binding protein 3  | EBF3  | microtubule-associated protein, RP/EB family, member 3 | end-binding protein 3  | EBF3-S  </t>
  </si>
  <si>
    <t xml:space="preserve"> MTBT2  | FTDP-17  | microtubule-associated protein tau | paired helical filament-tau  | TAU  | Neurofibrillary tangle protein  | MTBT1  | PHF-tau  | Paired helical filament-tau  | neurofibrillary tangle protein  | MSTD  | MGC138549  | DDPAC  | tau  | PPND  | FLJ31424  |G protein beta1/gamma2 subunit-interacting factor 1  | MAPTL  </t>
  </si>
  <si>
    <t xml:space="preserve"> RNF153  | FLJ20445  | membrane-associated RING finger protein 5  | MARCH-V  | MITOL  | Mitochondrial ubiquitin ligase  | ring finger protein 153  | RING finger protein 153  | Membrane-associated RING finger protein 5  | membrane-associated ring finger (C3HC4) 5 | membrane-associated RING-CH protein V  | mitochondrial ubiquitin ligase  |E3 ubiquitin-protein ligase MARCH5  | Membrane-associated RING-CH protein V  |EC 6.3.2.- </t>
  </si>
  <si>
    <t xml:space="preserve"> RING finger protein 176  | membrane-associated ring finger (C3HC4) 6  | Protein TEB-4  | DOA10  | membrane-associated RING-CH protein VI  | doa10 homolog  | membrane-associated RING finger protein 6  | KIAA0597  | membrane-associated ring finger (C3HC4) 6, E3 ubiquitin protein ligase | TEB4  | Membrane-associated RING-CH protein VI  | RNF176  | Membrane-associated RING finger protein 6  | Doa10 homolog  | MARCH-VI  | membrane-associated RING-CH finger protein 6  |E3 ubiquitin-protein ligase MARCH6  |EC 6.3.2.- </t>
  </si>
  <si>
    <t xml:space="preserve"> E3 ubiquitin-protein ligase MARCH7  | Membrane-associated RING finger protein 7  | membrane-associated RING-CH protein VII  | MARCH-VII  | RING finger protein 177  | Membrane-associated RING-CH protein VII  | membrane-associated ring finger (C3HC4) 7  | membrane-associated ring finger (C3HC4) 7, E3 ubiquitin protein ligase | membrane-associated RING finger protein 7  | Axotrophin  | AXOT  | RNF177  | axotrophin  |AXO  |EC 6.3.2.- </t>
  </si>
  <si>
    <t xml:space="preserve"> MRACKS  | MACS  | Protein kinase C substrate, 80 kDa protein, light chain  | myristoylated alanine-rich protein kinase C substrate (MARCKS, 80K-L)  | phosphomyristin  | PRKCSL  | 80K-L protein  | protein kinase C substrate, 80 kDa protein, light chain  |myristoylated alanine-rich C-kinase substrate  | myristoylated alanine-rich protein kinase C substrate | 80K-L  | PKCSL  </t>
  </si>
  <si>
    <t xml:space="preserve"> MLP  | Mac-MARCKS  |MACMARCKS  | F52  | Macrophage myristoylated alanine-rich C kinase substrate  | MacMARCKS  | MRP  | MLP1  | macrophage myristoylated alanine-rich C kinase substrate  | MARCKS-like protein 1  | mac-MARCKS  | MARCKS-like protein  | MARCKS-like 1 | MARCKS-related protein  </t>
  </si>
  <si>
    <t xml:space="preserve"> serine/threonine protein kinase EMK  | ELKL motif kinase 1  | MAP/microtubule affinity-regulating kinase 2  | EMK-1  | Par-1b  | ELKL motif kinase  |Ser/Thr protein kinase PAR-1B  | PAR1 homolog b  | Par1b  | serine/threonine-protein kinase MARK2  | PAR1 homolog  | MAP/microtubule affinity-regulating kinase 2 | EMK1  | PAR-1  |EC 2.7.11.1,EC 2.7.11.26 </t>
  </si>
  <si>
    <t xml:space="preserve"> Serine/threonine-protein kinase p78  | Par-1a  | Cdc25C-associated protein kinase 1  | MAP/microtubule affinity-regulating kinase 3 | KP78  | cTAK1  | C-TAK1  | CTAK1  | Ser/Thr protein kinase PAR-1  | cdc25C-associated protein kinase 1  | EMK-2  | protein kinase STK10  | Protein kinase STK10  | ELKL motif kinase 2  | serine/threonine-protein kinase p78  | ser/Thr protein kinase PAR-1  | EMK2  |PAR1A  |EC 2.7.11.1 </t>
  </si>
  <si>
    <t xml:space="preserve"> Methionyl-tRNA synthetase  | cytosolic methionyl-tRNA synthetase  |MRS  | METRS  | methionyl-tRNA synthetase | MetRS  | MTRNS  | methionine--tRNA ligase, cytoplasmic  | methionine tRNA ligase 1, cytoplasmic  |EC 6.1.1.10 </t>
  </si>
  <si>
    <t xml:space="preserve"> mitochondrial methionine--tRNA ligase  | methionine tRNA ligase 2, mitochondrial  | methionyl-tRNA synthetase, mitochondrial  | methionine-tRNA ligase  | methionine-tRNA synthetase 2, mitochondrial  | Mitochondrial methionyl-tRNA synthetase  | Methionyl-tRNA synthetase 2  | methionine--tRNA ligase 2  | methionine--tRNA ligase, mitochondrial  | mtMetRS  | mitochondrial methionyl-tRNA synthetase  | methionine-tRNA synthetase 2 (mitochondrial)  | methionyl-tRNA synthetase 2, mitochondrial | MtMetRS  |MetRS  |EC 6.1.1.10 </t>
  </si>
  <si>
    <t xml:space="preserve"> MRVLDC1  | RP11-548K23.8  |MARVD1  | putative MARVEL domain-containing protein 1  | bA548K23.8  | FLJ23440  | MARVEL domain-containing protein 1  | MARVEL (membrane-associating) domain containing 1  | GB14  | MGC4415  | FLJ22343  | MARVEL domain containing 1 </t>
  </si>
  <si>
    <t xml:space="preserve"> complement factor MASP-3  | Mannose-binding lectin-associated serine protease 1  | MAp44  | MASP  | Mannose-binding protein-associated serine protease  | Complement factor MASP-3  | Complement-activating component of Ra-reactive factor  | serine protease 5  | MASP3  | mannan-binding lectin serine protease 1 (C4/C2 activating component of Ra-reactive factor)  | mannan-binding lectin serine peptidase 1 (C4/C2 activating component of Ra-reactive factor) | complement-activating component of Ra-reactive factor  | Ra-reactive factor serine protease p100  | CRARF1  | RaRF  | MASP-1  | CRARF  | mannose-binding lectin-associated serine protease 1  | MAP1  |3MC1  | mannan-binding lectin serine protease 1  | PRSS5  | mannose-binding protein-associated serine protease  | Serine protease 5  |EC 3.4.21.- </t>
  </si>
  <si>
    <t xml:space="preserve"> MAST205  | microtubule associated testis specific serine/threonine protein kinase  |MTSSK  | microtubule-associated serine/threonine-protein kinase 2  | KIAA0807  | microtubule associated serine/threonine kinase 2 |EC 2.7.11.1 </t>
  </si>
  <si>
    <t xml:space="preserve"> serine/threonine-protein kinase greatwall  | GWL  | FLJ14813  | GW  | microtubule associated serine/threonine kinase-like | greatwall protein kinase  | microtubule-associated serine/threonine-protein kinase-like  | hGWL  | THC2  | RP11-85G18.2  | Microtubule-associated serine/threonine-protein kinase-like  |GREATWALL  | MAST-L  |EC 2.7.11.1 </t>
  </si>
  <si>
    <t xml:space="preserve"> Methionine adenosyltransferase II  | methionine adenosyltransferase 2  | MAT 2  |S-adenosylmethionine synthase isoform type-2  | adoMet synthase 2  | methionine adenosyltransferase II, alpha | SAMS2  | AMS2  | MATA2  | adoMet synthetase 2  | Methionine adenosyltransferase 2  | AdoMet synthase 2  | MAT-II  | MATII  |EC 2.5.1.6 </t>
  </si>
  <si>
    <t xml:space="preserve"> methionine adenosyltransferase 2 subunit beta  | beta regulatory subunit of methionine adenosyltransferase  | SDR23E1  | putative dTDP-4-keto-6-deoxy-D-glucose 4-reductase  | MAT II beta  | MATIIbeta  | putative protein product of Nbla02999  | dTDP-4-keto-6-deoxy-D-glucose 4-reductase  |MAT-II  | short chain dehydrogenase/reductase family 23E, member 1  | TGR  | methionine adenosyltransferase II, beta | Putative dTDP-4-keto-6-deoxy-D-glucose 4-reductase  | Methionine adenosyltransferase II beta  | Nbla02999  </t>
  </si>
  <si>
    <t xml:space="preserve"> cohesin loading complex subunit SCC4 homolog  | KIAA0892  | SCC4  | MAU2L  | Cohesin loading complex subunit SCC4 homolog  | sister chromatid cohesion 4  | MAU2 chromatid cohesion factor homolog (C. elegans) | protein MAU-2  | mau-2  | MAU-2  | MGC75361  |MAU2 chromatid cohesion factor homolog  </t>
  </si>
  <si>
    <t xml:space="preserve"> VISA  |CARD adaptor inducing IFN-beta  | Putative NF-kappa-B-activating protein 031N  | Interferon beta promoter stimulator protein 1  | IPS-1  | mitochondrial antiviral signaling protein | Virus-induced-signaling adapter  | KIAA1271  | virus-induced signaling adaptor  | putative NF-kappa-B-activating protein 031N  | interferon beta promoter stimulator protein 1  | mitochondrial antiviral-signaling protein  | Cardif  | CARDIF  | IPS1  | CARD adapter inducing interferon beta  | virus-induced-signaling adapter  | IFN-B promoter stimulator 1  </t>
  </si>
  <si>
    <t xml:space="preserve"> bHLHd8  | MAX protein  | MYC associated factor X | bHLHd5  | Myc-associated factor X  | bHLHd6  | protein max  |class D basic helix-loop-helix protein 4  | bHLHd7  | Class D basic helix-loop-helix protein 4  | bHLHd4  | BHLHD4  </t>
  </si>
  <si>
    <t xml:space="preserve"> serum amyloid A activating factor 2  | MYC-associated zinc finger protein (purine-binding transcription factor) | Zinc finger protein 801  | Pur-1  | zinc-finger protein, 87 kilodaltons  | myc-associated zinc finger protein  | Serum amyloid A-activating factor-1  | SAF-3  | MAZI  | Purine-binding transcription factor  | serum amyloid A-activating factor-1  | purine-binding transcription factor  | Transcription factor Zif87  | serum amyloid A activating factor 1  | SAF-1  | zinc finger protein 801  | ZF87  | PUR1  | transcription factor Zif87  | Zif87  | ZNF801  |SAF-2  </t>
  </si>
  <si>
    <t xml:space="preserve"> Mab-21 domain-containing protein 1  | h-cGAS  | cGAS  | cGAMP synthase  | mab-21 domain-containing protein 1  | C6orf150  | protein MB21D1  | Mab-21 domain containing 1 | chromosome 6 open reading frame 150  |cyclic GMP-AMP synthase  |EC 2.7.7.- </t>
  </si>
  <si>
    <t xml:space="preserve"> protein MB21D2  |mab-21 domain-containing protein 2  | chromosome 3 open reading frame 59  | Mab-21 domain-containing protein 2  | C3orf59  | Mab-21 domain containing 2 </t>
  </si>
  <si>
    <t xml:space="preserve"> the regulator of fibroblast growth factor 2 (FGF-2) transcription  | methyl-CpG-binding domain protein 1  | PCM1  |RFT  | Protein containing methyl-CpG-binding domain 1  | CXXC-type zinc finger protein 3  | Methyl-CpG-binding protein MBD1  | protein containing methyl-CpG-binding domain 1  | CXXC3  | methyl-CpG binding domain protein 1 isoform PCM1  | methyl-CpG binding domain protein 1 </t>
  </si>
  <si>
    <t xml:space="preserve"> Demethylase  | demethylase  | Methyl-CpG-binding protein MBD2  | DMTase  | methyl-CpG binding domain protein 2 | methyl-CpG-binding domain protein 2  |NY-CO-41  </t>
  </si>
  <si>
    <t xml:space="preserve"> methyl-CpG binding domain protein 3 | Methyl-CpG-binding protein MBD3  |methyl-CpG-binding domain protein 3  </t>
  </si>
  <si>
    <t xml:space="preserve"> Methyl-CpG-binding protein MBD4  | methyl-CpG-binding domain protein 4  | Methyl-CpG-binding endonuclease 1  | putative methyl-CpG binding protein  | methyl-CpG-binding protein MBD4  | methyl-CpG binding domain protein 4 | methyl-CpG-binding endonuclease 1  | G/5-fluorouracil mismatch glycosylase with biphasic kinetics  | mismatch-specific DNA N-glycosylase  | Mismatch-specific DNA N-glycosylase  | G/T mismatch glycosylase  | MED1  |3,N(4)-ethenocytosine glycosylase  | G/U mismatch glycosylase  |EC 3.2.2.- </t>
  </si>
  <si>
    <t xml:space="preserve"> MAPK upstream kinase-binding inhibitory protein  | MAP3K12 binding inhibitory protein 1 |MAP3K12-binding inhibitory protein 1  | MUK-binding inhibitory protein  </t>
  </si>
  <si>
    <t xml:space="preserve"> DKFZp686P15118  |metallo-beta-lactamase domain-containing protein 2  | MGC46734  | metallo-beta-lactamase domain containing 2 |EC 3.-.-.- </t>
  </si>
  <si>
    <t xml:space="preserve"> EXP42  | Triplet-expansion RNA-binding protein  | EXP35  |muscleblind-like protein 1  | EXP40  | EXP  | muscleblind (Drosophila)-like  | triplet-expansion RNA-binding protein  | KIAA0428  | MBNL  | muscleblind-like splicing regulator 1 | muscleblind-like (Drosophila)  </t>
  </si>
  <si>
    <t xml:space="preserve"> FLJ90298  | lysophosphatidic acid acyltransferase  | O-acyltransferase (membrane bound) domain containing 2  | LPEAT  | Lyso-PA acyltransferase  | O-acyltransferase domain-containing protein 2  | Lysophosphatidic acid acyltransferase  | Membrane-bound O-acyltransferase domain-containing protein 2  | OACT2  | lysophospholipid acyltransferase 2  | membrane bound O-acyltransferase domain containing 2 |lyso-PA acyltransferase  | LPLAT 2  | FLJ14415  | Lysophosphatidylethanolamine acyltransferase  | 1-acylglycerophosphoethanolamine O-acyltransferase  | 1-acylglycerophosphate O-acyltransferase  | lyso-PE acyltransferase  | LPAAT  | lysophosphatidylethanolamine acyltransferase  | LPCAT4  | Lyso-PE acyltransferase  | membrane-bound O-acyltransferase domain-containing protein 2  |EC 2.3.1.-,EC 2.3.1.51,EC 2.3.1.n7 </t>
  </si>
  <si>
    <t xml:space="preserve"> Leukocyte receptor cluster member 4  | LENG4  | hMBOA-7  | lysophosphatidylinositol acyltransferase  | O-acyltransferase domain-containing protein 7  | Bladder and breast carcinoma-overexpressed gene 1 protein  | lyso-PI acyltransferase  | leukocyte receptor cluster (LRC) member 4  | Lysophosphatidylinositol acyltransferase  | bladder and breast carcinoma-overexpressed gene 1 protein  | MBOA7  | LPLAT 7  | Lyso-PI acyltransferase  |LRC4  | malignant cell expression-enhanced gene/tumor progression-enhanced  | lysophospholipid acyltransferase 7  | membrane bound O-acyltransferase domain containing 7 | OACT7  | h-mboa-7  | 1-acylglycerophosphatidylinositol O-acyltransferase  | Membrane-bound O-acyltransferase domain-containing protein 7  | LPIAT  | BB1  |EC 2.3.1.-,EC 2.3.1.n4 </t>
  </si>
  <si>
    <t xml:space="preserve"> SKI1  | membrane-bound transcription factor peptidase, site 1 | membrane-bound transcription factor site-1 protease  | Subtilisin/kexin-isozyme 1  |endopeptidase S1P  | S1P  | PCSK8  | site-1 protease  | membrane-bound transcription factor protease, site 1  | SKI-1  | subtilisin/kexin isozyme-1  | Endopeptidase S1P  | KIAA0091  |EC 3.4.21.112 </t>
  </si>
  <si>
    <t xml:space="preserve"> IFAP  |BRESEK  | Sterol regulatory element-binding proteins intramembrane protease  | membrane-bound transcription factor protease, site 2  | S2P  | Endopeptidase S2P  | sterol regulatory element-binding proteins intramembrane protease  | membrane-bound transcription factor peptidase, site 2 | KFSDX  | membrane-bound transcription factor site-2 protease  | endopeptidase S2P  | SREBPs intramembrane protease  |EC 3.4.24.85 </t>
  </si>
  <si>
    <t xml:space="preserve"> Mast cell antigen 32  | Allergy inhibitory receptor 1  |ALLERGIN-1L  | mast cell immunoglobulin-like receptor 1 | Allergin-1  | mast cell antigen 32  | MCA32  | C17orf60  | allergy inhibitory receptor 1  | ALLERGIN-1S1  | allergin-1  | probable mast cell antigen 32 homolog  | Mast cell immunoglobulin-like receptor 1  | MCA-32  | chromosome 17 open reading frame 60  </t>
  </si>
  <si>
    <t xml:space="preserve">Gicerin  | Cell surface glycoprotein P1H12  | CD146  | MUC18  | melanoma-associated antigen A32  | melanoma cell adhesion molecule | CD146 antigen  | cell surface glycoprotein MUC18  | S-endo 1 endothelial-associated antigen  | Melanoma cell adhesion molecule  | Melanoma-associated antigen MUC18  | cell surface glycoprotein P1H12  | melanoma adhesion molecule  | melanoma-associated antigen MUC18  | Melanoma-associated antigen A32  </t>
  </si>
  <si>
    <t xml:space="preserve"> Mitochondrial malonyl CoA:ACP acyltransferase  | FASN2C  | MT  | mitochondrial malonyltransferase  | fabD  | malonyl-CoA:acyl carrier protein transacylase, mitochondrial  | MCT  | mitochondrial malonyl CoA:ACP acyltransferase  |malonyl-CoA-acyl carrier protein transacylase, mitochondrial  | [Acyl-carrier-protein] malonyltransferase  | malonyl CoA:ACP acyltransferase (mitochondrial) | NET62  | Mitochondrial malonyltransferase  |EC 2.3.1.39 </t>
  </si>
  <si>
    <t xml:space="preserve"> Protein MCC  | mutated in colorectal cancers | colorectal mutant cancer protein  |MCC1  </t>
  </si>
  <si>
    <t xml:space="preserve"> methylcrotonoyl-CoA carboxylase subunit alpha, mitochondrial  | MCCA  |MCC-B  | methylcrotonoyl-Coenzyme A carboxylase 1 (alpha)  | methylcrotonoyl-CoA carboxylase 1 (alpha) | MCCase subunit alpha  | 3-methylcrotonyl-CoA:carbon dioxide ligase subunit alpha  | 3-methylcrotonyl-CoA carboxylase biotin-containing subunit  | 3-methylcrotonyl-CoA carboxylase 1  |EC 6.4.1.4 </t>
  </si>
  <si>
    <t xml:space="preserve"> methylcrotonoyl-Coenzyme A carboxylase 2 (beta)  | MCCase subunit beta  | methylcrotonoyl-CoA carboxylase beta chain, mitochondrial  | methylcrotonoyl-CoA carboxylase 2 (beta) | non-biotin containing subunit of 3-methylcrotonyl-CoA carboxylase  | 3-methylcrotonyl-CoA carboxylase 2  | 3-methylcrotonyl-CoA:carbon dioxide ligase subunit beta  | 3-methylcrotonyl-CoA carboxylase non-biotin-containing subunit  | MCCB  |biotin carboxylase  |EC 6.4.1.4 </t>
  </si>
  <si>
    <t xml:space="preserve"> DL-methylmalonyl-CoA racemase  | methylmalonyl-CoA epimerase, mitochondrial  | methylmalonyl CoA epimerase | GLOD2  |glyoxalase domain containing 2  |EC 5.1.99.1 </t>
  </si>
  <si>
    <t xml:space="preserve"> SDNSF  | neural stem cell derived neuronal survival protein  |multiple coagulation factor deficiency protein 2  | F5F8D  | multiple coagulation factor deficiency 2 | Neural stem cell-derived neuronal survival protein  | LMAN1IP  | neural stem cell-derived neuronal survival protein  | F5F8D2  </t>
  </si>
  <si>
    <t xml:space="preserve"> myeloid cell leukemia ES  | Bcl2-L-3  | Bcl-2-like protein 3  | bcl-2-like protein 3  | myeloid cell leukemia sequence 1 (BCL2-related) | MCL1L  | bcl2-L-3  | BCL2L3  | TM  | MCL1-ES  | Mcl-1  | mcl1/EAT  | bcl-2-related protein EAT/mcl1  | MCL1S  |EAT  | Bcl-2-related protein EAT/mcl1  | induced myeloid leukemia cell differentiation protein Mcl-1  </t>
  </si>
  <si>
    <t xml:space="preserve"> minichromosome maintenance protein 2 homolog  | CDCL1  | D3S3194  | cyclin-like 1  | Minichromosome maintenance protein 2 homolog  | BM28  | MCM2 minichromosome maintenance deficient 2, mitotin  | minichromosome maintenance deficient (S. cerevisiae) 2 (mitotin)  | nuclear protein BM28  | CCNL1  |DNA replication licensing factor MCM2  | minichromosome maintenance deficient 2 (mitotin)  | minichromosome maintenance complex component 2 | MITOTIN  | cell devision cycle-like 1  | KIAA0030  | MCM2 minichromosome maintenance deficient 2, mitotin (S. cerevisiae)  | cdc19  | Nuclear protein BM28  |EC 3.6.4.12 </t>
  </si>
  <si>
    <t xml:space="preserve">DNA replication factor MCM3  | HCC5  | minichromosome maintenance deficient 3  | RLFB  | DNA replication licensing factor MCM3  | RLF subunit beta  | MCM3 minichromosome maintenance deficient 3 (S. cerevisiae)  | minichromosome maintenance complex component 3 | MCM3 minichromosome maintenance deficient 3  | hRlf beta subunit  | P1-MCM3  | DNA polymerase alpha holoenzyme-associated protein P1  | replication licensing factor, beta subunit  | P1.h  | minichromosome maintenance deficient (S. cerevisiae) 3  | p102  | cervical cancer proto-oncogene 5  |EC 3.6.4.12 </t>
  </si>
  <si>
    <t xml:space="preserve">human mRNA for MCM3 import factor  | germinal-centre associated nuclear protein  | minichromosome maintenance deficient 3-associated protein  | 80 kDa MCM3-associated protein  | minichromosome maintenance complex component 3 associated protein | Protein GANP  | GANP  | germinal center-associated nuclear protein  | MCM3 minichromosome maintenance deficient 3 (S. cerevisiae) associated protein  | MCM3 minichromosome maintenance deficient 3 associated protein  | SAC3  | MCM3 import protein  | MAP80  | KIAA0572  | minichromosome maintenance deficient (S. cerevisiae) 3-associated protein  | Map80  </t>
  </si>
  <si>
    <t xml:space="preserve"> MGC33310  | CDC54  | CDC21 homolog  | P1-CDC21  |DNA replication licensing factor MCM4  | P1-Cdc21  | homolog of S. pombe cell devision cycle 21  | minichromosome maintenance deficient 4  | CDC21  | NKGCD  | MCM4 minichromosome maintenance deficient 4 (S. cerevisiae)  | minichromosome maintenance complex component 4 | NKCD  | hCdc21  |EC 3.6.4.12 </t>
  </si>
  <si>
    <t xml:space="preserve"> MCM5 minichromosome maintenance deficient 5, cell division cycle 46  | minichromosome maintenance complex component 5 | minichromosome maintenance deficient (S. cerevisiae) 5 (cell division cycle 46)  | CDC46 homolog  | minichromosome maintenance deficient 5 (cell division cycle 46)  | CDC46  | P1-CDC46  | MCM5 minichromosome maintenance deficient 5, cell division cycle 46 (S. cerevisiae)  |DNA replication licensing factor MCM5  |EC 3.6.4.12 </t>
  </si>
  <si>
    <t xml:space="preserve"> MCM6 minichromosome maintenance deficient 6 (MIS5 homolog, S. pombe)  | MCM6 minichromosome maintenance deficient 6 (MIS5 homolog, S. pombe) (S. cerevisiae)  | MCG40308  |DNA replication licensing factor MCM6  | minichromosome maintenance deficient 6 homolog (S. cerevisiae)  | minichromosome maintenance complex component 6 | P105MCM  | p105MCM  | minichromosome maintenance deficient (mis5, S. pombe) 6  | Mis5  |EC 3.6.4.12 </t>
  </si>
  <si>
    <t xml:space="preserve"> MCM7 minichromosome maintenance deficient 7 (S. cerevisiae)  | CDC47  | P1.1-MCM3  | minichromosome maintenance deficient (S. cerevisiae) 7  | P85MCM  | minichromosome maintenance deficient 7  | PNAS146  | MCM2  | CDC47 homolog  | P1CDC47  | homolog of S. cerevisiae Cdc47  | minichromosome maintenance complex component 7 |DNA replication licensing factor MCM7  |EC 3.6.4.12 </t>
  </si>
  <si>
    <t xml:space="preserve"> REC  |DNA helicase MCM8  | minichromosome maintenance complex component 8 | MCM8 minichromosome maintenance deficient 8  | DNA replication licensing factor MCM8  | MGC4816  | chromosome 20 open reading frame 154  | minichromosome maintenance 8  | dJ967N21.5  | MGC119522  | C20orf154  | Minichromosome maintenance 8  | REC homolog  | MGC119523  | MGC12866  |EC 3.6.4.12 </t>
  </si>
  <si>
    <t xml:space="preserve"> chromosome 10 open reading frame 119  | FLJ13081  | MCM-BP  | minichromosome maintenance complex-binding protein  | MCM-binding protein  | minichromosome maintenance complex binding protein | C10orf119  |mini-chromosome maintenance complex-binding protein  </t>
  </si>
  <si>
    <t xml:space="preserve"> mucolipin-1  | TRPM-L1  | MLIV  | TRPML1  | MST080  |TRP-ML1  | MG-2  | Mucolipidin  | ML4  | mucolipin 1 | mucolipidosis type IV protein  | mucolipidin  | MSTP080  </t>
  </si>
  <si>
    <t xml:space="preserve"> P78  | Cell cycle-regulated factor p78  | MCRS2  | microspherule protein 1 | cell cycle-regulated factor (78 kDa)  |INO80 complex subunit Q  | INO80 complex subunit J  | MSP58  | 58 kDa microspherule protein  | cell cycle-regulated factor p78  | ICP22BP  | INO80Q  </t>
  </si>
  <si>
    <t xml:space="preserve"> multiple C2 domains, transmembrane 2 |multiple C2 and transmembrane domain-containing protein 2  | FLJ11175  | FLJ33303  | multiple C2-domains with two transmembrane regions 2 1  </t>
  </si>
  <si>
    <t xml:space="preserve">malignant T cell-amplified sequence 1  | MCT1  | malignant T-cell-amplified sequence 1  | malignant T cell amplified sequence 1 | multiple copies T-cell malignancies  | MCT-1  | Multiple copies T-cell malignancies  </t>
  </si>
  <si>
    <t xml:space="preserve"> nuclear factor with BRCT domains 1  |homologue to Drosophila photoreceptor protein calphotin  | NFBD1  | mediator of DNA-damage checkpoint 1 | KIAA0170  | mediator of DNA damage checkpoint 1  | Em:AB023051.5  | mediator of DNA damage checkpoint protein 1  | Nuclear factor with BRCT domains 1  </t>
  </si>
  <si>
    <t xml:space="preserve"> MyoD family inhibitor domain containing | I-mfa domain-containing protein  | HIC  |myoD family inhibitor domain-containing protein  | hIC  </t>
  </si>
  <si>
    <t xml:space="preserve"> glycosylphosphatidylinositol-MAM  |MAM domain-containing glycosylphosphatidylinositol anchor protein 1  | GPIM  | glycosyl-phosphatidyl-inositol-MAM  | MAM domain-containing protein 3  | Glycosylphosphatidylinositol-MAM  | GPI and MAM protein  | MAM domain containing glycosylphosphatidylinositol anchor 1 | MAMDC3  </t>
  </si>
  <si>
    <t xml:space="preserve"> malate dehydrogenase 1, NAD (soluble) | soluble malate dehydrogenase  | MDHA  | diiodophenylpyruvate reductase  | Cytosolic malate dehydrogenase  |MDH-s  | cytosolic malate dehydrogenase  | malate dehydrogenase, cytoplasmic  | Diiodophenylpyruvate reductase  | MOR2  | MGC:1375  |EC 1.1.1.37,EC 1.1.1.96 </t>
  </si>
  <si>
    <t xml:space="preserve"> MGC:3559  | MOR1  | MDH  |M-MDH  | malate dehydrogenase 2, NAD (mitochondrial) | malate dehydrogenase, mitochondrial  |EC 1.1.1.37 </t>
  </si>
  <si>
    <t xml:space="preserve"> ARAP  | Neurite outgrowth-promoting factor 2  | Midgestation and kidney protein  | NEGF2  | Amphiregulin-associated protein  | midgestation and kidney protein  | MK1  | MK  | retinoic acid inducible factor  | Neurite outgrowth-promoting protein  |amphiregulin-associated protein  | FLJ27379  | neurite outgrowth-promoting factor 2  | midkine  | midkine (neurite growth-promoting factor 2) </t>
  </si>
  <si>
    <t xml:space="preserve"> MDN1, midasin homolog (yeast) |midasin  | KIAA0301  | MIDAS-containing protein  </t>
  </si>
  <si>
    <t xml:space="preserve"> fructosamine-6-phosphatase  | magnesium-dependent phosphatase 1 | S  | SFTPB  | SFTB3  | MGC5987  |FN6PASE  | MDP-1  | FN6Pase  |EC 3.1.3.-,EC 3.1.3.48 </t>
  </si>
  <si>
    <t xml:space="preserve">HUMNDME  | MES  | NADP-ME  | Malic enzyme, cytoplasmic  | malic enzyme 1, NADP(+)-dependent, cytosolic | malic enzyme 1, soluble  | NADP-dependent malic enzyme  | Malic enzyme 1  | malate dehydrogenase  | pyruvic-malic carboxylase  |EC 1.1.1.40 </t>
  </si>
  <si>
    <t xml:space="preserve"> Malic enzyme 2  |NAD-dependent malic enzyme, mitochondrial  | NAD-ME  | malic enzyme 2, NAD(+)-dependent, mitochondrial | malate dehydrogenase  | ODS1  | pyruvic-malic carboxylase  |EC 1.1.1.38 </t>
  </si>
  <si>
    <t xml:space="preserve"> male-enhanced antigen  | Male-enhanced antigen (H-Y structural gene)  | male-enhanced antigen 1 |HYS  | MEA-1  | MEA  </t>
  </si>
  <si>
    <t xml:space="preserve"> Protein EAF6 homolog  | hEAF6  | CENP-28  | C1orf149  | chromatin modification-related protein MEAF6  | MYST/Esa1-associated factor 6 | Eaf6  | sarcoma antigen NY-SAR-91  | FLJ11730  | EAF6  |Esa1p-associated factor 6 homolog  | Esa1-associated factor 6 homolog  | chromosome 1 open reading frame 149  | Sarcoma antigen NY-SAR-91  | centromere protein 28  | protein EAF6 homolog  | NY-SAR-91  | MYST/Esa1-associated factor 6  </t>
  </si>
  <si>
    <t xml:space="preserve"> MRXSL  | methyl-CpG-binding protein 2  | mental retardation, X-linked 16  | MRX16  | meCp-2 protein  | MRX79  | MeCp-2 protein  | methyl CpG binding protein 2 (Rett syndrome) | RTT  | MRXS13  | PPMX  | mental retardation, X-linked 79  |RS  | MeCp2  | RTS  | AUTSX3  </t>
  </si>
  <si>
    <t xml:space="preserve"> nuclear receptor-binding factor 1  | FASN2B  | NRBF1  | mitochondrial 2-enoyl thioester reductase  | hsNrbf-1  | CGI-63  | NRBF-1  | HsNrbf-1  | Nuclear receptor-binding factor 1  | mitochondrial trans-2-enoyl-CoA reductase | trans-2-enoyl-CoA reductase, mitochondrial  | NBRF1  |homolog of yeast 2-enoyl thioester reductase  | nuclear receptor binding factor 1  |EC 1.3.1.38 </t>
  </si>
  <si>
    <t xml:space="preserve"> PPARBP  | Peroxisome proliferator-activated receptor-binding protein  | RB18A  | mediator complex subunit 1 | CRSP200  | Mediator complex subunit 1  | activator-recruited cofactor 205 kDa component  | DRIP230  | p53 regulatory protein RB18A  | Activator-recruited cofactor 205 kDa component  | TRIP2  | Thyroid hormone receptor-associated protein complex 220 kDa component  | Vitamin D receptor-interacting protein complex component DRIP205  | vitamin D receptor-interacting protein complex component DRIP205  | thyroid hormone receptor-associated protein complex component TRAP220  | vitamin D receptor-interacting protein 230 kD  | thyroid hormone receptor-associated protein complex 220 kDa component  | PBP  |PPARG binding protein  | thyroid receptor interacting protein 2  | ARC205  | thyroid receptor-interacting protein 2  | PPARGBP  | TRIP-2  | TRAP220  | PPAR-binding protein  | TR-interacting protein 2  | peroxisome proliferator-activated receptor-binding protein  | Trap220  | Thyroid receptor-interacting protein 2  | DRIP205  | CRSP1  | mediator of RNA polymerase II transcription subunit 1  | PPAR binding protein  </t>
  </si>
  <si>
    <t xml:space="preserve"> Transformation-related gene 17 protein  | TRG-17  | mediator complex subunit 10 | NUT2  | L6  | MGC5309  | Transformation-related gene 20 protein  | mediator of RNA polymerase II transcription, subunit 10 homolog (NUT2, S. cerevisiae)  | TRG20  |mediator of RNA polymerase II transcription subunit 10  | Mediator complex subunit 10  | transformation-related gene 20 protein  | mediator of RNA polymerase II transcription, subunit 10  | TRG-20  | transformation-related gene 17 protein  </t>
  </si>
  <si>
    <t xml:space="preserve"> mediator of RNA polymerase II transcription subunit 12  | thyroid hormone receptor-associated protein complex 230 kDa component  | FG syndrome 1  | CAG repeat protein 45  | TRAP230  | human opposite paired  | putative mediator subunit 12  | Mediator complex subunit 12  | HOPA  | OPA-containing protein  | trinucleotide repeat containing 11 (THR-associated protein, 230 kDa subunit)  | OKS  | FGS1  | mediator of RNA polymerase II transcription, subunit 12 homolog  | trinucleotide repeat-containing gene 11 protein  | Thyroid hormone receptor-associated protein complex 230 kDa component  | ARC240  | KIAA0192  | trinucleotide repeat containing 11 (THR-associated protein, 230kDa subunit)  | OPA1  | TNRC11  | mediator complex subunit 12 | Trinucleotide repeat-containing gene 11 protein  |MED12S  | CAGH45  | mediator of RNA polymerase II transcription, subunit 12 homolog (S. cerevisiae)  | activator-recruited cofactor 240 kDa component  | Trap230  | thyroid hormone receptor-associated protein, 230 kDa subunit  | Activator-recruited cofactor 240 kDa component  </t>
  </si>
  <si>
    <t xml:space="preserve"> Mediator complex subunit 12-like protein  | thyroid hormone receptor-associated-like protein  | mediator complex subunit 12-like | TRALP  | mediator of RNA polymerase II transcription, subunit 12 homolog (S. cerevisiae)-like  | trinucleotide repeat-containing gene 11 protein-like  | Trinucleotide repeat-containing gene 11 protein-like  | NOPAR  | Thyroid hormone receptor-associated-like protein  | TNRC11L  | KIAA1635  | TRALPUSH  |mediator of RNA polymerase II transcription subunit 12-like protein  | no opposite paired repeat protein  | mediator of RNA polymerase II transcription, subunit 12 homolog-like  </t>
  </si>
  <si>
    <t xml:space="preserve"> mediator of RNA polymerase II transcription subunit 13  | Vitamin D3 receptor-interacting protein complex component DRIP250  | KIAA0593  | thyroid hormone receptor-associated protein, 240 kDa subunit  | ARC250  | Thyroid hormone receptor-associated protein complex 240 kDa component  | thyroid hormone receptor associated protein 1  | vitamin D3 receptor-interacting protein complex component DRIP250  | thyroid hormone receptor-associated protein 1  | activator-recruited cofactor 250 kDa component  | TRAP240  |HSPC221  | Activator-recruited cofactor 250 kDa component  | DRIP250  | mediator of RNA polymerase II transcription, subunit 13 homolog  | Thyroid hormone receptor-associated protein 1  | Mediator complex subunit 13  | Trap240  | thyroid hormone receptor-associated protein complex component TRAP240  | mediator complex subunit 13 | THRAP1  | thyroid hormone receptor-associated protein complex 240 kDa component  </t>
  </si>
  <si>
    <t xml:space="preserve"> Mediator complex subunit 13-like  | thyroid hormone receptor-associated protein 2  |mediator of RNA polymerase II transcription subunit 13-like  | thyroid hormone receptor associated protein 2  | THRAP2  | mediator complex subunit 13-like | TRAP240L  | thyroid hormone receptor-associated protein complex 240 kDa component-like  | PROSIT240  | Thyroid hormone receptor-associated protein complex 240 kDa component-like  | Thyroid hormone receptor-associated protein 2  | KIAA1025  </t>
  </si>
  <si>
    <t xml:space="preserve"> Trap170  | mediator of RNA polymerase II transcription subunit 14  | DRIP150  | CXorf4  | mediator complex subunit 14 | RGR1 homolog  | EXLM1  | TRAP170  | CRSP150  | RGR1  | CRSP complex subunit 2  | ARC150  | Vitamin D3 receptor-interacting protein complex 150 kDa component  | CSRP  | thyroid hormone receptor-associated protein complex component TRAP170  | Activator-recruited cofactor 150 kDa component  | vitamin D receptor-interacting protein complex component DRIP150  |activator-recruited cofactor 150 kDa component  | vitamin D3 receptor-interacting protein complex 150 kDa component  | thyroid hormone receptor-associated protein complex 170 kDa component  | Mediator complex subunit 14  | Thyroid hormone receptor-associated protein complex 170 kDa component  | cofactor required for Sp1 transcriptional activation, subunit 2, 150kDa  | cofactor required for Sp1 transcriptional activation, subunit 2 (150kD)  | transcriptional co-activator CRSP150  | hRGR1  | Cofactor required for Sp1 transcriptional activation subunit 2  | Transcriptional coactivator CRSP150  | human homolog of yeast RGR1  | CRSP2  </t>
  </si>
  <si>
    <t xml:space="preserve"> TIG1  | trinucleotide repeat containing 7  | TPA inducible gene-1  | Trinucleotide repeat-containing gene 7 protein  | PC2 (positive cofactor 2, multiprotein complex) glutamine/Q-rich-associated protein  | TPA-inducible gene 1 protein  |PC2-glutamine-rich-associated protein  | positive cofactor 2 glutamine/Q-rich-associated protein  | TNRC7  | activator-recruited cofactor, 105-kD  | PC2 glutamine/Q-rich-associated protein  | trinucleotide repeat-containing gene 7 protein  | mediator complex subunit 15 | Activator-recruited cofactor 105 kDa component  | CTG7A  | ARC105  | CTG repeat protein 7a  | TPA inducible protein  | Mediator complex subunit 15  | PCQAP  | Arc105  | CAG7A  | Positive cofactor 2 glutamine/Q-rich-associated protein  | activator-recruited cofactor 105 kDa component  | TIG-1  | positive cofactor 2, glutamine/Q-rich-associated protein  | mediator of RNA polymerase II transcription subunit 15  </t>
  </si>
  <si>
    <t xml:space="preserve"> vitamin D3 receptor-interacting protein complex 92 kDa component  | DRIP92  |mediator of RNA polymerase II transcription subunit 16  | Thyroid hormone receptor-associated protein complex 95 kDa component  | TRAP95  | Thyroid hormone receptor-associated protein 5  | thyroid hormone receptor associated protein 5  | mediator complex subunit 16 | thyroid hormone receptor-associated protein 5  | thyroid hormone receptor-associated protein, 95-kD subunit  | Trap95  | Mediator complex subunit 16  | THRAP5  | Vitamin D3 receptor-interacting protein complex 92 kDa component  | thyroid hormone receptor-associated protein complex 95 kDa component  </t>
  </si>
  <si>
    <t xml:space="preserve"> CRSP6  | transcriptional coactivator CRSP77  | Activator-recruited cofactor 77 kDa component  | ARC77  | cofactor required for Sp1 transcriptional activation, subunit 6 (77kD)  | DRIP77  | DRIP80  | Trap80  | mediator complex subunit 17 | Thyroid hormone receptor-associated protein complex 80 kDa component  | cofactor required for Sp1 transcriptional activation, subunit 6, 77kDa  | Vitamin D3 receptor-interacting protein complex 80 kDa component  | CRSP77  | mediator of RNA polymerase II transcription subunit 17  | Cofactor required for Sp1 transcriptional activation subunit 6  | Mediator complex subunit 17  | thyroid hormone receptor-associated protein complex 80 kDa component  | Transcriptional coactivator CRSP77  |activator-recruited cofactor 77 kDa component  | vitamin D3 receptor-interacting protein complex 80 kDa component  | TRAP80  | CRSP complex subunit 6  </t>
  </si>
  <si>
    <t xml:space="preserve"> FLJ20045  | mediator of RNA polymerase II transcription, subunit 18 homolog (S. cerevisiae)  | mediator complex subunit 18 | Mediator complex subunit 18  |TRAP/mediator complex subunit p28b  | p28b  | mediator of RNA polymerase II transcription subunit 18  | mediator of RNA polymerase II transcription, subunit 18 homolog  </t>
  </si>
  <si>
    <t xml:space="preserve"> Mediator complex subunit 19  | lung cancer metastasis-related protein 1  | mediator complex subunit 19 | mediator of RNA polymerase II transcription, subunit 19 homolog  | mediator of RNA polymerase II transcription, subunit 19 homolog (S. cerevisiae)  |DT2P1G7  | mediator of RNA polymerase II transcription subunit 19  | LCMR1  | Lung cancer metastasis-related protein 1  </t>
  </si>
  <si>
    <t xml:space="preserve"> mediator complex subunit 20 | DKFZp586D2223  | TRFP  | mediator of RNA polymerase II transcription subunit 20  | TRF-proximal protein homolog  |Trf (TATA binding protein-related factor)-proximal homolog  | Mediator complex subunit 20  | mediator complex subunit 20mediator complex subunit 20mediator complex subunit 20Trf (TATA binding protein-related factor)-proximal homolog  | PRO0213  | hTRFP  | Trf (TATA binding protein-related factor)-proximal homolog (Drosophila)  </t>
  </si>
  <si>
    <t xml:space="preserve"> mediator of RNA polymerase II transcription subunit 21  | RNAPII complex component SRB7  | SURB7  | SRB7 suppressor of RNA polymerase B homolog (yeast)  | SRB7  |SRB7 suppressor of RNA polymerase B homolog  | Mediator complex subunit 21  | SRB7 (suppressor of RNA polymerase B, yeast) homolog  | mediator complex subunit 21 | hSrb7  | RNA polymerase II holoenzyme component SRB7  </t>
  </si>
  <si>
    <t xml:space="preserve"> mediator complex subunit 22 |MED24  | Mediator complex subunit 22  | SURF5  | Med24  | surfeit locus protein 5  | mediator of RNA polymerase II transcription subunit 22  | surfeit 5  | surf-5  | Surf-5  | Surfeit locus protein 5  </t>
  </si>
  <si>
    <t xml:space="preserve"> Activator-recruited cofactor 130 kDa component  | 133 kDa transcriptional co-activator  | Vitamin D3 receptor-interacting protein complex 130 kDa component  | CRSP133  | Sur2  | CRSP130  | SUR-2  | ARC130  | vitamin D3 receptor interacting protein  | mediator of RNA polymerase II transcription subunit 23  | activator-recruited cofactor 130 kDa component  | cofactor required for Sp1 transcriptional activation subunit 3  | CRSP complex subunit 3  | cofactor required for Sp1 transcriptional activation, subunit 3, 130kDa  | Cofactor required for Sp1 transcriptional activation subunit 3  | Mediator complex subunit 23  | MRT18  | hSur-2  | CRSP3  |130 kDa transcriptional co-activator  | Protein sur-2 homolog  | KIAA1216  | mediator complex subunit 23 | SUR2  | Transcriptional coactivator CRSP130  | DRIP130  </t>
  </si>
  <si>
    <t xml:space="preserve"> Thyroid hormone receptor-associated protein complex 100 kDa component  | TRAP100  | CRSP100  | mediator of RNA polymerase II transcription, subunit 24 homolog  | Vitamin D3 receptor-interacting protein complex 100 kDa component  | THRAP4  | thyroid hormone receptor associated protein 4  | Thyroid hormone receptor-associated protein 4  | vitamin D3 receptor-interacting protein complex 100 kDa component  |activator-recruited cofactor 100 kDa component  | Mediator complex subunit 24  | Activator-recruited cofactor 100 kDa component  | Cofactor required for Sp1 transcriptional activation subunit 4  | Trap100  | CRSP4  | vitamin D3 receptor-interacting protein complex component DRIP100  | DRIP100  | hTRAP100  | ARC100  | mediator of RNA polymerase II transcription subunit 24  | mediator complex subunit 24 | KIAA0130  | thyroid hormone receptor-associated protein complex 100 kDa component  | thyroid hormone receptor-associated protein 4  | cofactor required for Sp1 transcriptional activation subunit 4  | cofactor required for Sp1 transcriptional activation, subunit 4, 100kDa  | CRSP complex subunit 4  </t>
  </si>
  <si>
    <t xml:space="preserve"> Activator-recruited cofactor 92 kDa component  | TCBAP0758  | P78  | PTOV2  | Mediator complex subunit 25  | p78  | DKFZp434K0512  | activator-recruited cofactor 92 kDa component  | mediator of RNA polymerase II transcription, subunit 25 homolog  | ACID1  | mediator complex subunit 25 | Activator interaction domain-containing protein 1  | activator interaction domain-containing protein 1  | ARC92  | mediator of RNA polymerase II transcription, subunit 25 homolog (S. cerevisiae)  | prostate-derived protein 78 kDa  | CMT2B2  | mediator of RNA polymerase II transcription subunit 25  |ARC/mediator transcriptional coactivator subunit  </t>
  </si>
  <si>
    <t xml:space="preserve"> CRSP complex subunit 7  | Cofactor required for Sp1 transcriptional activation subunit 7  | ARC70  | CRSP7  | cofactor required for Sp1 transcriptional activation, subunit 7 (70kD)  | CRSP70  | Mediator complex subunit 26  | cofactor required for Sp1 transcriptional activation, subunit 7, 70kDa  | Transcriptional coactivator CRSP70  | transcriptional coactivator CRSP70  | cofactor required for Sp1 transcriptional activation subunit 7  |activator-recruited cofactor 70 kDa component  | mediator of RNA polymerase II transcription subunit 26  | mediator complex subunit 26 | Activator-recruited cofactor 70 kDa component  </t>
  </si>
  <si>
    <t xml:space="preserve"> transcriptional coactivator CRSP34  | p37 TRAP/SMCC/PC2 subunit  | mediator complex subunit 27 | cofactor required for Sp1 transcriptional activation, subunit 8, 34kDa  | CRSP complex subunit 8  | Cofactor required for Sp1 transcriptional activation subunit 8  | Mediator complex subunit 27  | CRSP34  | P37 TRAP/SMCC/PC2 subunit  | CRSP8  |mediator of RNA polymerase II transcription subunit 27  | Transcriptional coactivator CRSP34  | TRAP37  | CRAP34  </t>
  </si>
  <si>
    <t xml:space="preserve"> mediator complex subunit 28 | Endothelial-derived protein 1  | endothelial-derived gene 1  |1500003D12Rik  | tumor angiogenesis marker EG-1  | endothelial-derived protein 1  | Merlin and Grb2-interacting cytoskeletal protein  | EG1  | magicin  | Mediator complex subunit 28  | mediator of RNA polymerase II transcription, subunit 28 homolog  | Tumor angiogenesis marker EG-1  | DKFZP434N185  | mediator of RNA polymerase II transcription, subunit 28 homolog (S. cerevisiae)  | mediator of RNA polymerase II transcription subunit 28  | Magicin  | merlin and Grb2-interacting cytoskeletal protein  </t>
  </si>
  <si>
    <t xml:space="preserve"> Intersex-like protein  | mediator of RNA polymerase II transcription subunit 29  | mediator complex subunit 29 | intersex-like (Drosophila)  |intersex-like protein  | DKFZp434H247  | IXL  | Mediator complex subunit 29  </t>
  </si>
  <si>
    <t xml:space="preserve"> Thyroid hormone receptor-associated protein complex 25 kDa component  | mediator complex subunit 30 | mediator of RNA polymerase II transcription subunit 30  | putative mediator of RNA polymerase II transcription subunit 30  | Trap25  | TRAP25  | TRAP/Mediator complex component TRAP25  | Thyroid hormone receptor-associated protein 6  | thyroid hormone receptor-associated protein complex 25 kDa component  | thyroid hormone receptor-associated protein 6  | thyroid hormone receptor associated protein 6  |MED30S  | Mediator complex subunit 30  | THRAP6  </t>
  </si>
  <si>
    <t xml:space="preserve"> mediator complex subunit SOH1  | CGI-125  | mediator of RNA polymerase II transcription, subunit 31 homolog  | SOH1  | Mediator complex subunit 31  | mediator of RNA polymerase II transcription subunit 31  | Mediator complex subunit SOH1  | hSOH1  | mediator complex subunit 31 | Soh1  | mediator of RNA polymerase II transcription, subunit 31 homolog (S. cerevisiae)  |3110004H13Rik  </t>
  </si>
  <si>
    <t xml:space="preserve"> vitamin D receptor-interacting protein, 36-kD  | Vitamin D3 receptor-interacting protein complex 36 kDa component  | Activator-recruited cofactor 36 kDa component  | vitamin D3 receptor-interacting protein complex 36 kDa component  | mediator of RNA polymerase II transcription, subunit 4 homolog (S. cerevisiae)  | activator-recruited cofactor 36 kDa component  | VDRIP  | mediator, 34-kD subunit, homolog  | DRIP36  | TRAP/SMCC/PC2 subunit p36 subunit  | vitamin D receptor interacting protein  |TRAP/SMCC/PC2 subunit p36  | HSPC126  | TRAP36  | Mediator complex subunit 4  | mediator complex subunit 4 | ARC36  | mediator of RNA polymerase II transcription subunit 4  </t>
  </si>
  <si>
    <t xml:space="preserve"> mediator of RNA polymerase II transcription, subunit 6 homolog  | Activator-recruited cofactor 33 kDa component  |activator-recruited cofactor 33 kDa component  | renal carcinoma antigen NY-REN-28  | Mediator complex subunit 6  | mediator complex subunit 6 | hMed6  | Renal carcinoma antigen NY-REN-28  | mediator of RNA polymerase II transcription, subunit 6 homolog (S. cerevisiae)  | ARC33  | NY-REN-28  | mediator of RNA polymerase II transcription subunit 6  </t>
  </si>
  <si>
    <t xml:space="preserve"> ARC34  | hMED7  | mediator of RNA polymerase II transcription subunit 7  |activator-recruited cofactor 34 kDa component  | cofactor required for Sp1 transcriptional activation, subunit 9, 33kDa  | cofactor required for Sp1 transcriptional activation, subunit 9 (33kD)  | cofactor required for Sp1 transcriptional activation subunit 9  | Cofactor required for Sp1 transcriptional activation subunit 9  | mediator complex subunit 7 | transcriptional coactivator CRSP33  | CRSP33  | Transcriptional coactivator CRSP33  | Mediator complex subunit 7  | CRSP complex subunit 9  | CRSP9  | RNA polymerase transcriptional regulation mediator subunit 7 homolog  | Activator-recruited cofactor 34 kDa component  </t>
  </si>
  <si>
    <t xml:space="preserve"> MGC17544  | mediator complex subunit 8 | Activator-recruited cofactor 32 kDa component  | mediator of RNA polymerase II transcription subunit MED8  | ARC32  | mediator of RNA polymerase II transcription, subunit 8 homolog (S. cerevisiae)  | Mediator complex subunit 8  | MGC19641  |activator-recruited cofactor 32 kDa component  | mediator of RNA polymerase II transcription subunit 8  </t>
  </si>
  <si>
    <t xml:space="preserve"> mediator of RNA polymerase II transcription, subunit 9 homolog  | mediator subunit 25  | mediator of RNA polymerase II transcription, subunit 9 homolog (S. cerevisiae)  | Mediator complex subunit 9  | MED25  |mediator of RNA polymerase II transcription subunit 9  | mediator complex subunit 9 | FLJ10193  </t>
  </si>
  <si>
    <t xml:space="preserve"> RSRFC9  | myocyte-specific enhancer factor 2A  |MADS box transcription enhancer factor 2, polypeptide A (myocyte enhancer factor 2A)  | ADCAD1  | myocyte enhancer factor 2A | MEF2  | mef2  | Serum response factor-like protein 1  | serum response factor-like protein 1  | RSRFC4  </t>
  </si>
  <si>
    <t xml:space="preserve">protein MEF2BNB  | MEF2B neighbor | MEF2B neighbor gene protein  </t>
  </si>
  <si>
    <t xml:space="preserve">MADS box transcription enhancer factor 2, polypeptide D  | myocyte enhancer factor 2D | myocyte-specific enhancer factor 2D  </t>
  </si>
  <si>
    <t xml:space="preserve"> KIAA1780  | Multiple EGF-like domains protein 10  | multiple EGF-like-domains 10 | multiple epidermal growth factor-like domains protein 10  |EMARDD  </t>
  </si>
  <si>
    <t xml:space="preserve"> KIAA0815  | EGF-like protein 3  | multiple EGF-like-domains 6 | EGF-like-domain, multiple 3  | Multiple EGF-like domains protein 6  | EGFL3  |epidermal growth factor-like protein 3  | Epidermal growth factor-like protein 3  | multiple epidermal growth factor-like domains protein 6  | multiple EGF-like domains protein 6  </t>
  </si>
  <si>
    <t xml:space="preserve"> HBV pre-s2 binding protein 1  | Epidermal growth factor-like protein 4  | EGFL4  | epidermal growth factor-like protein 4  | C19orf49  | chromosome 19 open reading frame 49  | multiple epidermal growth factor-like domains protein 8  | EGF-like protein 4  | EGF-like-domain, multiple 4  | EGF-like domain-containing protein 4  | Multiple EGF-like domains protein 8  | KIAA0817  | SBP1  | multiple EGF-like-domains 8 | FLJ22365  |CRPT2  </t>
  </si>
  <si>
    <t xml:space="preserve">epidermal growth factor-like protein 5  | KIAA0818  | Multiple EGF-like domains protein 9  | multiple EGF-like-domains 9 | EGFL5  | EGF-like-domain, multiple 5  | Epidermal growth factor-like protein 5  | EGF-like protein 5  | multiple epidermal growth factor-like domains protein 9  </t>
  </si>
  <si>
    <t xml:space="preserve"> C10orf78  |MEI5 recombination repair protein homolog  | chromosome 10 open reading frame 78  | bA373N18.1  | MEI5  | MEIR5  | SWI5-dependent recombination repair 1 | MEI5 recombination repair protein homolog (S. cerevisiae)  | meiosis protein 5 homolog  | Meiosis protein 5 homolog  | FLJ41960  | swi5-dependent recombination DNA repair protein 1 homolog  | SWI5-dependent recombination repair protein 1  </t>
  </si>
  <si>
    <t xml:space="preserve">Meis1 homolog 3 (mouse) pseudogene 1  | Meis1, myeloid ecotropic viral integration site 1 homolog 4 (mouse)  | Meis1, myeloid ecotropic viral integration site 1 homolog 3 (mouse)  | MEIS4  | MEIS3  | MRG2  | Meis homeobox 3 pseudogene 1 </t>
  </si>
  <si>
    <t xml:space="preserve"> multiple endocrine neoplasia I | SCG2  | menin  |MEAI  </t>
  </si>
  <si>
    <t xml:space="preserve"> Bicoid-interacting protein 3 homolog  |7SK snRNA methylphosphate capping enzyme  | bin3 homolog  | FLJ20257  | methylphosphate capping enzyme | BCDIN3  | bin3, bicoid-interacting 3, homolog (Drosophila)  | MePCE  | bicoid-interacting protein 3 homolog  | Bin3 homolog  | bin3, bicoid-interacting 3, homolog  |EC 2.1.1.- </t>
  </si>
  <si>
    <t xml:space="preserve"> KIAA0081  | mesoderm development protein  | Mesoderm development candidate 2  | Renal carcinoma antigen NY-REN-61  | mesoderm development candidate 2 | MESD  | Mesoderm development protein  | BOCA  |LDLR chaperone MESD  | renal carcinoma antigen NY-REN-61  </t>
  </si>
  <si>
    <t xml:space="preserve"> mesoderm-specific transcript homolog protein  | Paternally-expressed gene 1 protein  |mesoderm specific transcript homolog  | mesoderm specific transcript (mouse) homolog  | mesoderm specific transcript | mesoderm specific transcript homolog (mouse)  | paternally-expressed gene 1 protein  | PEG1  |EC 3.-.-.- </t>
  </si>
  <si>
    <t xml:space="preserve"> SF receptor  | RCCP2  | met proto-oncogene tyrosine kinase  |c-Met  | tyrosine-protein kinase Met  | Tyrosine-protein kinase Met  | HGF/SF receptor  | HGF receptor  | hepatocyte growth factor receptor  | HGFR  | Scatter factor receptor  | Proto-oncogene c-Met  | AUTS9  | scatter factor receptor  | proto-oncogene c-Met  | met proto-oncogene (hepatocyte growth factor receptor) |EC 2.7.10.1 </t>
  </si>
  <si>
    <t xml:space="preserve">metAP 1  | Peptidase M 1  | peptidase M 1  | MetAP1A  | methionyl aminopeptidase 1 | MetAP 1  | KIAA0094  | methionine aminopeptidase 1  | MAP1A  | MAP 1  |EC 3.4.11.18 </t>
  </si>
  <si>
    <t xml:space="preserve"> MAP1D  | methionyl aminopeptidase type 1D (mitochondrial) |CDS of metAP-3 within PCR fragment  | methionine aminopeptidase 1D, mitochondrial  | Methionyl aminopeptidase type 1D, mitochondrial  | methionyl aminopeptidase type 1D, mitochondrial  | Metap1l  |EC 3.4.11.18 </t>
  </si>
  <si>
    <t xml:space="preserve"> Initiation factor 2-associated 67 kDa glycoprotein  | metAP 2  |eIF-2-associated p67 homolog  | p67eIF2  | MNPEP  | MetAP 2  | methionyl aminopeptidase 2 | MAP2  | methionine aminopeptidase 2  | peptidase M 2  | p67  | P67EIF2  | initiation factor 2-associated 67 kDa glycoprotein  | MAP 2  | Peptidase M 2  |EC 3.4.11.18 </t>
  </si>
  <si>
    <t xml:space="preserve"> methyltransferase-like protein 1  | Methyltransferase-like protein 1  | TRM8  | tRNA (guanine(46)-N(7))-methyltransferase  | methyltransferase like 1 | YDL201w  | tRNA (guanine-N(7)-)-methyltransferase  | tRNA(m7G46)-methyltransferase  | methyltransferase-like 1  |D1075-like gene product  | TRMT8  | C12orf1  |EC 2.1.1.33 </t>
  </si>
  <si>
    <t xml:space="preserve"> NTM1A  | NRMT  | METTL11A  | methyltransferase-like protein 11A  | X-Pro-Lys N-terminal protein methyltransferase 1A  | HOMT1A  | N-terminal RCC1 methyltransferase  | C9orf32  | chromosome 9 open reading frame 32  | Alpha N-terminal protein methyltransferase 1A  |alpha N-terminal protein methyltransferase 1A  | N-terminal Xaa-Pro-Lys N-methyltransferase 1 | Methyltransferase-like protein 11A  | methyltransferase like 11A  | AD-003  |EC 2.1.1.244 </t>
  </si>
  <si>
    <t xml:space="preserve">5630401D24Rik  | methyltransferase-like protein 13  | KIAA0859  | methyltransferase like 13 | antiapoptotic protein FEAT  | feat  | CGI-01  |EC 2.1.1.- </t>
  </si>
  <si>
    <t xml:space="preserve">methyltransferase-like protein 14  | KIAA1627  | methyltransferase like 14 |EC 2.1.1.- </t>
  </si>
  <si>
    <t xml:space="preserve"> probable methyltransferase-like protein 15  | probable S-adenosyl-L-methionine-dependent methyltransferase METT5D1  | putative S-adenosyl-L-methionine-dependent methyltransferase METT5D1  | FLJ33979  | methyltransferase 5 domain containing 1  | METT5D1  |methyltransferase 5 domain-containing protein 1  | methyltransferase like 15 | Methyltransferase 5 domain-containing protein 1  |EC 2.1.1.- </t>
  </si>
  <si>
    <t xml:space="preserve">methyltransferase 10 domain-containing protein  | MGC3329  | METT10D  | methyltransferase-like protein 16  | methyltransferase like 16 | putative methyltransferase METT10D  | methyltransferase 10 domain containing  | Methyltransferase 10 domain-containing protein  |EC 2.1.1.- </t>
  </si>
  <si>
    <t xml:space="preserve"> methyltransferase-like protein 18  | methyltransferase like 18 | Arsenic-transactivated protein 2  | chromosome 1 open reading frame 156  | MGC9084  |arsenic-transactivated protein 2  | HPM1  | ASTP2  | AsTP2  | Methyltransferase-like protein 18  | histidine protein methyltransferase 1 homolog  | C1orf156  |EC 2.1.1.- </t>
  </si>
  <si>
    <t xml:space="preserve"> FLJ11350  | methyltransferase-like protein 2B  | methyltransferase like 2B | METTL2  | METL  | methyltransferase like 2  | PSENIP1  |METTL2A  |EC 2.1.1.- </t>
  </si>
  <si>
    <t xml:space="preserve"> methyltransferase-like protein 3  | MTA70  |N6-adenosine-methyltransferase 70 kDa subunit  | IME4  | mRNA m(6)A methyltransferase  | methyltransferase like 3 | Spo8  | adoMet-binding subunit of the human mRNA (N6-adenosine)-methyltransferase  | Methyltransferase-like protein 3  | MT-A70  | M6A  |EC 2.1.1.62 </t>
  </si>
  <si>
    <t xml:space="preserve"> methyltransferase like 5 |methyltransferase-like protein 5  | HSPC133  |EC 2.1.1.- </t>
  </si>
  <si>
    <t xml:space="preserve">AAM-B  | methyltransferase-like protein 7A  | methyltransferase like 7A | protein AAM-B  | Protein AAM-B  | DKFZP586A0522  |EC 2.1.1.- </t>
  </si>
  <si>
    <t xml:space="preserve"> tension-induced/inhibited protein  | FLJ13984  | methyltransferase like 8 |methyltransferase-like protein 8  | TIP  |EC 2.1.1.- </t>
  </si>
  <si>
    <t xml:space="preserve"> DREV  | methyltransferase like 9 | methyltransferase-like protein 9  | DREV1  | p53 activated protein 1  |DORA reverse strand protein 1  | DORA reverse strand protein  | PAP1  </t>
  </si>
  <si>
    <t xml:space="preserve"> RNA-binding protein MEX3A  |MEX-3A  | RKHD4  | ring finger and KH domain containing protein  | ring finger and KH domain containing 4  | RING finger and KH domain-containing protein 4  | mex-3 homolog A (C. elegans) </t>
  </si>
  <si>
    <t xml:space="preserve"> microfibrillar-associated protein 1 </t>
  </si>
  <si>
    <t xml:space="preserve">microfibril-associated glycoprotein 4  | microfibrillar-associated protein 4 </t>
  </si>
  <si>
    <t xml:space="preserve"> MAGP2  | microfibrillar associated protein 5 | Microfibril-associated glycoprotein 2  | MFAP-5  |microfibril-associated glycoprotein 2  | MP25  | microfibril-associated glycoprotein-2  | microfibrillar-associated protein 5  | MAGP-2  </t>
  </si>
  <si>
    <t xml:space="preserve"> C2orf33  |chromosome 2 open reading frame 33  | mitochondrial fission factor | GL004  </t>
  </si>
  <si>
    <t xml:space="preserve"> CD228  | CD228 antigen  | FLJ38863  |melanoma-associated antigen p97  | MAP97  | MTF1  | MGC4856  | melanotransferrin  | membrane-bound transferrin-like protein  | antigen p97 (melanoma associated) identified by monoclonal antibodies 133.2 and 96.5 | Melanoma-associated antigen p97  </t>
  </si>
  <si>
    <t xml:space="preserve"> Transmembrane GTPase MFN1  | transmembrane GTPase MFN1  | FLJ20693  | Fzo homolog  | hfzo1  | mitochondrial transmembrane GTPase Fzo-1  | mitofusin-1  | mitofusin 1 | putative transmembrane GTPase  | mitochondrial transmembrane GTPase FZO-2  | hfzo2  |fzo homolog  |EC 3.6.5.- </t>
  </si>
  <si>
    <t xml:space="preserve"> CMT2A2  | transmembrane GTPase MFN2  | mitochondrial assembly regulatory factor  | HSG  | KIAA0214  | Transmembrane GTPase MFN2  | MARF  | mitofusin-2  | hyperplasia suppressor  | mitofusin 2 |CMT2A  | CPRP1  |EC 3.6.5.- </t>
  </si>
  <si>
    <t xml:space="preserve"> major facilitator superfamily domain containing 10 | IT10C3  | TPO1  | tetracycline transporter-like protein  | Tetracycline transporter-like protein  | major facilitator superfamily domain-containing protein 10  | TETRAN  |TETTRAN  </t>
  </si>
  <si>
    <t xml:space="preserve"> Protein ET  |UNC93-like protein MFSD11  | Major facilitator superfamily domain-containing protein 11  | protein ET  | major facilitator superfamily domain-containing protein 11  | FLJ20226  | ET  | major facilitator superfamily domain containing 11 | FLJ22196  </t>
  </si>
  <si>
    <t xml:space="preserve"> major facilitator superfamily domain containing 2A | MFSD2  |major facilitator superfamily domain-containing protein 2A  | FLJ14490  | major facilitator superfamily domain containing 2  </t>
  </si>
  <si>
    <t xml:space="preserve"> major facilitator superfamily domain containing 5 | MGC11308  |major facilitator superfamily domain-containing protein 5  </t>
  </si>
  <si>
    <t xml:space="preserve"> MMR2  | FLJ20160  | macrophage MHC class I receptor 2 homolog  |hMMR2  | major facilitator superfamily domain-containing protein 6  | major facilitator superfamily domain containing 6 | macrophage MHC receptor 2  | Macrophage MHC class I receptor 2 homolog  </t>
  </si>
  <si>
    <t xml:space="preserve"> MGC11332  |major facilitator superfamily domain-containing protein 9  | major facilitator superfamily domain containing 9 </t>
  </si>
  <si>
    <t xml:space="preserve"> KIAA0518  | MAX gene associated  | MAX dimerization protein 5  | MXD5  | MAD5  | MGA, MAX dimerization protein |MAX gene-associated protein  | FLJ12634  | MGAM  </t>
  </si>
  <si>
    <t xml:space="preserve"> GNT-I  | MGAT  | mannosyl (alpha-1,3-)-glycoprotein beta-1,2-N-acetylglucosaminyltransferase | N-glycosyl-oligosaccharide-glycoprotein N-acetylglucosaminyltransferase I  | GNT-1  | GLCNAC-TI  | glcNAc-T I  | GLYT1  | GLCT1  |alpha-1,3-mannosyl-glycoprotein 2-beta-N-acetylglucosaminyltransferase  | GGNT1  | GlcNAc-T I  |EC 2.4.1.101 </t>
  </si>
  <si>
    <t xml:space="preserve"> CDGS2  | mannoside acetylglucosaminyltransferase 2  | CDG2A  | GNT-II  | glcNAc-T II  | alpha-1,6-mannosyl-glycoprotein 2-beta-N-acetylglucosaminyltransferase  | Beta-1,2-N-acetylglucosaminyltransferase II  | GlcNAc-T II  | N-glycosyl-oligosaccharide-glycoprotein N-acetylglucosaminyltransferase II  | GNT2  |GLCNACTII  | UDP-N-acetylglucosamine:alpha-6-D-mannoside beta-1,2-N-acetylglucosaminyltransferase II  | Mannoside acetylglucosaminyltransferase 2  | mannosyl (alpha-1,6-)-glycoprotein beta-1,2-N-acetylglucosaminyltransferase |EC 2.4.1.143 </t>
  </si>
  <si>
    <t xml:space="preserve"> UDP-N-acetylglucosamine: alpha-1,3-D-mannoside beta-1,4-N-acetylglucosaminyltransferase IVb  | GnT-IVb  | N-acetylglucosaminyltransferase IVb  | aminyltransferase  | alpha-1,3-mannosyl-glycoprotein 4-beta-N-acetylglucosaminyltransferase B  | glcNAc-T IVb  | GnT-Ivb  | GlcNAc-T IVb  | alpha-1,3-mannosyl-glycoprotein beta-1,4-N-acetylglucosaminyltransferase  | GNT-IVB  | mannosyl (alpha-1,3-)-glycoprotein beta-1,4-N-acetylglucosaminyltransferase, isoenzyme B  |GNT-IV  | mannosyl (alpha-1,3-)-glycoprotein beta-1,4-N-acetylglucosaminyltransferase, isozyme B | UDP-N-acetylglucosamine: alpha-1,3-D-mannoside beta-1,4-N-acetylglucosaminyltransferase IV  | N-glycosyl-oligosaccharide-glycoprotein N-acetylglucosaminyltransferase IVb  |EC 2.4.1.145 </t>
  </si>
  <si>
    <t xml:space="preserve"> mannosyl (alpha-1,6-)-glycoprotein beta-1,6-N-acetyl-glucosaminyltransferase | GlcNAc-T V  | glcNAc-T V  | alpha-mannoside beta-1,6-N-acetylglucosaminyltransferase  | mannoside acetylglucosaminyltransferase 5  | GNT-V  | N-acetylglucosaminyl-transferase V  | Alpha-mannoside beta-1,6-N-acetylglucosaminyltransferase  | Mannoside acetylglucosaminyltransferase 5  |GNT-VA  | GGNT5  | alpha-1,6-mannosylglycoprotein 6-beta-N-acetylglucosaminyltransferase A  |EC 2.4.1.155 </t>
  </si>
  <si>
    <t xml:space="preserve"> Meningioma-expressed antigen 5  | NCOAT  | OGA  | hyaluronidase in meningioma  |O-GlcNAcase  | Nuclear cytoplasmic O-GlcNAcase and acetyltransferase  | bifunctional protein NCOAT  | MEA5  | nuclear cytoplasmic O-GlcNAcase and acetyltransferase  | KIAA0679  | HEXC  | meningioma expressed antigen 5 (hyaluronidase) | meningioma-expressed antigen 5  </t>
  </si>
  <si>
    <t xml:space="preserve"> MGL  | Lysophospholipase-like  |lysophospholipase homolog  | Monoacylglycerol lipase  | MAGL  | Lysophospholipase homolog  | monoacylglycerol lipase  | HU-K5  | monoglyceride lipase | HUK5  |EC 3.1.1.23 </t>
  </si>
  <si>
    <t xml:space="preserve"> 6-O-methylguanine-DNA methyltransferase  |O6-methylguanine-DNA methyltransferase  | O-6-methylguanine-DNA-alkyltransferase  | O-6-methylguanine-DNA methyltransferase | methylated-DNA--protein-cysteine methyltransferase  | methylguanine-DNA methyltransferase  |EC 2.1.1.63 </t>
  </si>
  <si>
    <t xml:space="preserve">E3 ubiquitin-protein ligase MGRN1  | Mahogunin RING finger protein 1  | mahogunin, ring finger 1  | mahogunin ring finger 1, E3 ubiquitin protein ligase | RING finger protein 156  | mahogunin RING finger protein 1  | KIAA0544  | probable E3 ubiquitin-protein ligase MGRN1  | RNF156  |EC 6.3.2.- </t>
  </si>
  <si>
    <t xml:space="preserve"> microsomal GST-I  | GST12  | microsomal glutathione S-transferase 1 | Microsomal GST-I  | Microsomal GST-1  | MGST  | microsomal GST-1  | MGST-I  |glutathione S-transferase 12  |EC 2.5.1.18 </t>
  </si>
  <si>
    <t xml:space="preserve"> microsomal GST-II  | GST2  | MGST-II  | microsomal glutathione S-transferase 2 | Microsomal GST-2  | Microsomal GST-II  |microsomal GST-2  |EC 2.5.1.18 </t>
  </si>
  <si>
    <t xml:space="preserve"> Microsomal GST-3  |microsomal GST-3  | microsomal glutathione S-transferase III  | GST-III  | microsomal GST-III  | microsomal glutathione S-transferase 3 | Microsomal GST-III  |EC 2.5.1.18 </t>
  </si>
  <si>
    <t xml:space="preserve"> UNQ6077  | transport and Golgi organization protein 1  | C219 reactive peptide  | KIAA0268  | melanoma inhibitory activity family, member 3 | TANGO  | TANGO1  | FLJ39207  | D320  | Transport and Golgi organization protein 1  | melanoma inhibitory activity protein 3  | C219-reactive peptide  |ARNT  </t>
  </si>
  <si>
    <t xml:space="preserve"> ubiquitin ligase protein MIB1  | mindbomb homolog 1  | DIP1  | zinc finger ZZ type with ankyrin repeat domain protein 2  | mind bomb homolog 1  | ZZANK2  | ubiquitin ligase mind bomb  | KIAA1323  |E3 ubiquitin-protein ligase MIB1  | mindbomb E3 ubiquitin protein ligase 1 | mindbomb homolog 1 (Drosophila)  | DIP-1  | DAPK-interacting protein 1  | MIB  | ZZZ6  | Zinc finger ZZ type with ankyrin repeat domain protein 2  | Mind bomb homolog 1  |EC 6.3.2.- </t>
  </si>
  <si>
    <t xml:space="preserve"> stress inducible class I homolog  | MIC-A  |HLA class I antigen  | MHC class I chain-related protein A  | PERB11.1  | MHC class I polypeptide-related sequence A </t>
  </si>
  <si>
    <t xml:space="preserve">CasL interacting molecule  | MICAL  | microtubule associated monoxygenase, calponin and LIM domain containing 1 | protein-methionine sulfoxide oxidase MICAL1  | Molecule interacting with CasL protein 1  | molecule interacting with CasL protein 1  | MICAL-1  | FLJ11937  | NICAL  | NEDD9 interacting protein with calponin homology and LIM domains  | FLJ21739  | DKFZp434B1517  | NEDD9-interacting protein with calponin homology and LIM domains  |EC 1.14.13.- </t>
  </si>
  <si>
    <t xml:space="preserve"> protein MICAL-2  | MICAL-2  | molecule interacting with CasL protein 2  | protein-methionine sulfoxide oxidase MICAL2  | microtubule associated monoxygenase, calponin and LIM domain containing 2 | MICAL2PV1  | KIAA0750  | Molecule interacting with CasL protein 2  | MICAL2PV2  |flavoprotein oxidoreductase MICAL2  |EC 1.14.13.- </t>
  </si>
  <si>
    <t xml:space="preserve"> MICAL-3  |flavoprotein oxidoreductase MICAL3  | Molecule interacting with CasL protein 3  | microtubule associated monoxygenase, calponin and LIM domain containing 3 | KIAA0819  | protein MICAL-3  | molecule interacting with CasL protein 3  | KIAA1364  | protein-methionine sulfoxide oxidase MICAL3  |EC 1.14.13.- </t>
  </si>
  <si>
    <t xml:space="preserve"> KIAA1668  | molecule interacting with Rab13  | MIRab13  |MICAL-like protein 1  | MICAL-L1  | Molecule interacting with Rab13  | MICAL-like 1 | MIRAB13  </t>
  </si>
  <si>
    <t xml:space="preserve">MICAL-like protein 2  | JRAB  | MGC46023  | junctional Rab13-binding protein  | MICAL-like 2 | MICAL-L2  | FLJ23471  </t>
  </si>
  <si>
    <t xml:space="preserve"> stress inducible class I homolog  | MHC class I polypeptide-related sequence B |MHC class I chain-related protein B  | PERB11.2  | MIC-B  | MHC class I mic-B antigen  | MHC class I-like molecule PERB11.2-IMX  </t>
  </si>
  <si>
    <t xml:space="preserve"> Midline 1 RING finger protein  | TRIM18  | tripartite motif-containing protein 18  | OSX  | BBBG1  | Tripartite motif-containing protein 18  | FXY  | putative transcription factor XPRF  | OGS1  | zinc finger on X and Y, mouse, homolog of  | XPRF  | Midin  | midline 1 RING finger protein  | midline-1  | ZNFXY  | midline 1 (Opitz/BBB syndrome) | Putative transcription factor XPRF  | tripartite motif protein TRIM18  |GBBB1  | MIDIN  | OS  | RING finger protein 59  | RNF59  |EC 6.3.2.- </t>
  </si>
  <si>
    <t xml:space="preserve"> STRAIT11499  | MID1 interacting protein 1 (gastrulation specific G12-like (zebrafish))  | gastrulation specific G12 homolog  | FLJ10386  | S14R  |MID1 interacting G12-like protein  | spot 14-R  | MIG12  | mid1-interacting protein 1  | G12-like  | mid1-interacting G12-like protein  | MID1 interacting protein 1 | gastrulation-specific G12-like protein  | Gastrulation-specific G12-like protein  | Spot 14-related protein  | Spot 14-R  | Protein STRAIT11499  | Mid1-interacting G12-like protein  | spot 14-related protein  | THRSPL  | MID1 interacting protein 1 (gastrulation specific G12-like)  </t>
  </si>
  <si>
    <t xml:space="preserve"> hMi-er1  | Mi-er1  | mesoderm induction early response protein 1  | Early response 1  | MI-ER1  | KIAA1610  | hMI-ER1  | mesoderm induction early response 1 homolog (Xenopus laevis) | Er1  |ER1  </t>
  </si>
  <si>
    <t xml:space="preserve"> mi-er3  | Mi-er3  | DKFZp686L09111  |mesoderm induction early response protein 3  | FLJ35954  | DKFZp781I1119  | mesoderm induction early response 1, family member 3 </t>
  </si>
  <si>
    <t xml:space="preserve"> phenylpyruvate tautomerase  | GIF  | Glycosylation-inhibiting factor  | MMIF  | Phenylpyruvate tautomerase  |macrophage migration inhibitory factor  | macrophage migration inhibitory factor (glycosylation-inhibiting factor) | L-dopachrome tautomerase  | L-dopachrome isomerase  | GLIF  |EC 5.3.2.1,EC 5.3.3.12 </t>
  </si>
  <si>
    <t xml:space="preserve"> MYC-induced nuclear antigen  | NO52  | mineral dust induced gene protein  | Mineral dust-induced gene protein  | nucleolar protein 52  | mineral dust-induced gene protein  |bifunctional lysine-specific demethylase and histidyl-hydroxylase MINA  | Ribosomal oxygenase MINA  | FLJ14393  | 60S ribosomal protein L27a histidine hydroxylase  | histone lysine demethylase MINA  | Nucleolar protein 52  | MDIG  | MINA53  | Histone lysine demethylase MINA  | myc-induced nuclear antigen, 53 kDa  | ribosomal oxygenase MINA  | MYC induced nuclear antigen | mdig  | ROX  |EC 1.14.11.- </t>
  </si>
  <si>
    <t xml:space="preserve"> YSK2  | misshapen-like kinase 1 (zebrafish)  | MAPK/ERK kinase kinase kinase 6  | MAP4K6  | mitogen-activated protein kinase kinase kinase kinase 6  | MEK kinase kinase 6  |GCK family kinase MINK  | MEKKK 6  | Mitogen-activated protein kinase kinase kinase kinase 6  | Misshapen/NIK-related kinase  | MINK  | ZC3  | hMINKbeta  | B55  | hMINK  | GCK family kinase MiNK  | serine/threonine protein kinase  | misshapen/NIK-related kinase  | misshapen-like kinase 1 |EC 2.7.11.1 </t>
  </si>
  <si>
    <t xml:space="preserve">MINPP2  | multiple inositol polyphosphate phosphatase 2  | Inositol (1,3,4,5)-tetrakisphosphate 3-phosphatase  | multiple inositol polyphosphate histidine phosphatase, 1  | multiple inositol polyphosphate phosphatase 1  | Ins(1,3,4,5)P(4) 3-phosphatase  | MIPP  | 2,3-BPG phosphatase  | 2,3-bisphosphoglycerate 3-phosphatase  | HIPER1  | ins(1,3,4,5)P(4) 3-phosphatase  | inositol (1,3,4,5)-tetrakisphosphate 3-phosphatase  | multiple inositol-polyphosphate phosphatase 1 |EC 3.1.3.62,EC 3.1.3.80 </t>
  </si>
  <si>
    <t xml:space="preserve"> WUGSC:H_DJ1159O04.1  | WD repeat-containing protein mio  |H_DJ1159O04.1  | missing oocyte, meiosis regulator, homolog (Drosophila) | FLJ20323  </t>
  </si>
  <si>
    <t xml:space="preserve"> mitochondrial intermediate peptidase | MIP  |HMIP  |EC 3.4.24.59 </t>
  </si>
  <si>
    <t xml:space="preserve"> FLJ11186  | hsKNL-2  | putative protein p243 which interacts with transcription factor Sp1  | Kinetochore-associated protein KNL-2 homolog  | C14orf106  | M18BP1  | KNL2  | chromosome 14 open reading frame 106  |HSA242977  | HsKNL-2  | kinetochore-associated protein KNL-2 homolog  | kinetochore null 2 homolog  | P243  | KIAA1903  | mis18-binding protein 1  | MIS18 binding protein 1 </t>
  </si>
  <si>
    <t xml:space="preserve"> proliferation-related Ki-67 antigen  |KIA  | antigen KI-67  | antigen identified by monoclonal antibody Ki-67 </t>
  </si>
  <si>
    <t xml:space="preserve"> hNIFK  | Nucleolar protein interacting with the FHA domain of pKI-67  |MKI67 FHA domain-interacting nucleolar phosphoprotein  | Nucleolar phosphoprotein Nopp34  | nucleolar phosphoprotein Nopp34  | MKI67 (FHA domain) interacting nucleolar phosphoprotein | NOPP34  | nucleolar protein interacting with the FHA domain of pKi-67  | NIFK  | Nopp34  </t>
  </si>
  <si>
    <t xml:space="preserve"> BSAC  | basic, SAP and coiled-coil domain  | KIAA1438  | megakaryoblastic leukemia (translocation) 1 | MRTF-A  | megakaryocytic acute leukemia protein  | myocardin-related transcription factor A  |MKL/myocardin-like protein 1  | AMKL  | megakaryoblastic leukemia 1 protein  | Myocardin-related transcription factor A  | Megakaryoblastic leukemia 1 protein  | MAL  | RNA-binding motif protein 15/megakaryoblastic leukemia-1 fusion protein  | Megakaryocytic acute leukemia protein  </t>
  </si>
  <si>
    <t xml:space="preserve"> MRTF-B  | megakaryoblastic leukemia 2  | Myocardin-related transcription factor B  | MKL/myocardin-like 2 |MKL/myocardin-like protein 2  | MRTFB  | NPD001  | KIAA1243  | Megakaryoblastic leukemia 2  | FLJ31823  | myocardin-related transcription factor B  </t>
  </si>
  <si>
    <t xml:space="preserve"> muskelin 1, intracellular mediator containing kelch motifs | TWA2  |muskelin  </t>
  </si>
  <si>
    <t xml:space="preserve"> MAP kinase interacting serine/threonine kinase 1 | MAP kinase signal-integrating kinase 1  | MNK1  |MAP kinase-interacting serine/threonine-protein kinase 1  | MAPK signal-integrating kinase 1  | Mnk1  |EC 2.7.11.1 </t>
  </si>
  <si>
    <t xml:space="preserve">E3 ubiquitin-protein ligase makorin-1  | RNF61  | RING finger protein 61  | makorin ring finger protein 1 |EC 6.3.2.- </t>
  </si>
  <si>
    <t xml:space="preserve"> makorin ring finger protein 2 | HSPC070  | probable E3 ubiquitin-protein ligase makorin-2  | RNF62  | RING finger protein 62  |makorin RING zinc-finger protein 2  |EC 6.3.2.- </t>
  </si>
  <si>
    <t xml:space="preserve"> malectin |KIAA0152  | KIAA0152  </t>
  </si>
  <si>
    <t xml:space="preserve"> CENP-50  | centromere protein U  | CENPU  | interphase centromere complex protein 24  | KSHV latent nuclear antigen-interacting protein 1  | MLF1-interacting protein  | Interphase centromere complex protein 24  | polo-box-interacting protein 1  | ICEN24  | PBIP1  | CENP-U  | MLF1 interacting protein | centromere protein of 50 kDa  | Polo-box-interacting protein 1  |CENPU50  | KSHV latent nuclear antigen interacting protein 1  | CENP50  | KLIP1  </t>
  </si>
  <si>
    <t xml:space="preserve"> Myelodysplasia-myeloid leukemia factor 2  |myelodysplasia-myeloid leukemia factor 2  | NTN4  | myeloid leukemia factor 2 </t>
  </si>
  <si>
    <t xml:space="preserve"> FCC2  | mutL homolog 1, colon cancer, nonpolyposis type 2 (E. coli) | MutL protein homolog 1  | COCA2  | HNPCC  | hMLH1  | mutL (E. coli) homolog 1 (colon cancer, nonpolyposis type 2)  |DNA mismatch repair protein Mlh1  | HNPCC2  </t>
  </si>
  <si>
    <t xml:space="preserve"> HTRX1  | trithorax-like protein  | MLL-AF4 der(11) fusion protein  | HTRX  | MLL1  | myeloid/lymphoid or mixed-lineage leukemia (trithorax homolog, Drosophila) | CXXC-type zinc finger protein 7  | KMT2A  | ALL-1  | MLL1A  | Lysine N-methyltransferase 2A  | TET1-MLL  | TRX1  | Trithorax-like protein  | ALL1  | lysine N-methyltransferase 2A  | Zinc finger protein HRX  | MLL/GAS7  | MLL/GAS7 fusion protein  | HRX  |CDK6/MLL fusion protein  | CXXC7  | histone-lysine N-methyltransferase MLL  | MLL/GMPS fusion protein  | myeloid/lymphoid or mixed-lineage leukemia (trithorax (Drosophila) homolog)  | zinc finger protein HRX  | WDSTS  |EC 2.1.1.43 </t>
  </si>
  <si>
    <t xml:space="preserve"> Kabuki mental retardation syndrome  | myeloid/lymphoid or mixed-lineage leukemia 2 | lysine N-methyltransferase 2D  | Lysine N-methyltransferase 2D  | KABUK1  |AAD10  | CAGL114  | MLL4  | ALL1-related protein  | KMT2D  | KMS  | TNRC21  | histone-lysine N-methyltransferase MLL2  | trinucleotide repeat containing 21  | ALR  | Myeloid/lymphoid or mixed-lineage leukemia protein 2  | Kabuki make-up syndrome  |EC 2.1.1.43 </t>
  </si>
  <si>
    <t xml:space="preserve"> histone-lysine N-methyltransferase MLL3  | myeloid/lymphoid or mixed-lineage leukemia 3 | Homologous to ALR protein  | Lysine N-methyltransferase 2C  | KMT2C  | histone-lysine N-methyltransferase, H3 lysine-4 specific  | HALR  | homologous to ALR protein  | KIAA1506  | lysine N-methyltransferase 2C  | myeloid/lymphoid or mixed-lineage leukemia protein 3  |ALR-like protein  | Myeloid/lymphoid or mixed-lineage leukemia protein 3  |EC 2.1.1.43 </t>
  </si>
  <si>
    <t xml:space="preserve"> myeloid/lymphoid or mixed-lineage leukemia (trithorax homolog); translocated to, 1  | myeloid/lymphoid or mixed-lineage leukemia (trithorax homolog, Drosophila); translocated to, 1 | YEATS domain-containing protein 1  | LTG19  | MLLT1/MLL fusion  | ENL  | myeloid/lymphoid or mixed-lineage leukemia (trithorax (Drosophila) homolog); translocated to, 1  | YEATS1  | protein ENL  |ENL/MLL fusion  </t>
  </si>
  <si>
    <t xml:space="preserve"> type I AF10 protein  | myeloid/lymphoid or mixed-lineage leukemia (trithorax (Drosophila) homolog); translocated to, 10  | ALL1-fused gene from chromosome 10 protein  | myeloid/lymphoid or mixed-lineage leukemia (trithorax homolog, Drosophila); translocated to, 10 |protein AF-10  | AF10  | type III AF10 protein  | type IV AF10 protein  </t>
  </si>
  <si>
    <t xml:space="preserve">ALL1 fused gene from chromosome 1q  | protein AF1q  | AF1Q  | myeloid/lymphoid or mixed-lineage leukemia (trithorax homolog, Drosophila); translocated to, 11 | RP11-316M1.10  | ALL1-fused gene from chromosome 1q  </t>
  </si>
  <si>
    <t xml:space="preserve">myeloid/lymphoid or mixed-lineage leukemia (trithorax homolog); translocated to, 3  | myeloid/lymphoid or mixed-lineage leukemia (trithorax (Drosophila) homolog); translocated to, 3  | protein AF-9  | Myeloid/lymphoid or mixed-lineage leukemia translocated to chromosome 3 protein  | AF-9  | AF9  | ALL1-fused gene from chromosome 9 protein  | YEATS3  | YEATS domain-containing protein 3  | myeloid/lymphoid or mixed-lineage leukemia (trithorax homolog, Drosophila); translocated to, 3 | myeloid/lymphoid or mixed-lineage leukemia translocated to chromosome 3 protein  </t>
  </si>
  <si>
    <t xml:space="preserve"> afadin  | Protein AF-6  | protein AF-6  | AF6  | myeloid/lymphoid or mixed-lineage leukemia (trithorax homolog, Drosophila); translocated to, 4 |RP3-431P23.3  | AF-6  | myeloid/lymphoid or mixed-lineage leukemia (trithorax (Drosophila) homolog); translocated to, 4  | ALL1-fused gene from chromosome 6 protein  </t>
  </si>
  <si>
    <t xml:space="preserve"> AF17  | myeloid/lymphoid or mixed-lineage leukemia (trithorax homolog); translocated to, 6  | protein AF-17  | FLJ23480  | myeloid/lymphoid or mixed-lineage leukemia (trithorax homolog, Drosophila); translocated to, 6 | ALL1-fused gene from chromosome 17 protein  |Myeloid/lymphoid or mixed-lineage leukemia, translocated to, 6  | trithorax homolog  | myeloid/lymphoid or mixed-lineage leukemia (trithorax (Drosophila) homolog); translocated to, 6  </t>
  </si>
  <si>
    <t xml:space="preserve"> exophilin-3  | Slac-2a  | Exophilin-3  | melanophilin | ln  | Slp homolog lacking C2 domains a  | SlaC2-a  | SLAC2A  | l(1)-3Rk  | slp homolog lacking C2 domains a  | l1Rk3  |SLAC2-A  | synaptotagmin-like protein 2a  | Synaptotagmin-like protein 2a  </t>
  </si>
  <si>
    <t xml:space="preserve">gable  | GbetaL  | mLST8  | mammalian lethal with SEC13 protein 8  | GBL  | TORC subunit LST8  | LST8  | MTOR associated protein, LST8 homolog (S. cerevisiae) | protein GbetaL  | POP3  | WAT1  | Mammalian lethal with SEC13 protein 8  | Pop3  | Protein GbetaL  | target of rapamycin complex subunit LST8  | Lst8  | Gable  | G protein beta subunit-like  </t>
  </si>
  <si>
    <t xml:space="preserve"> mixed lineage kinase 7  | MLK-like mitogen-activated protein triple kinase  | MRK  |AZK  | HCCS-4  | MLT  | Sterile alpha motif- and leucine zipper-containing kinase AZK  |sterile alpha motif and leucine zipper containing kinase AZK  | mlklak  | pk  | mitogen-activated protein kinase kinase kinase MLT  | Human cervical cancer suppressor gene 4 protein  | human cervical cancer suppressor gene 4 protein  | MLK7  | MLK-related kinase  | Leucine zipper- and sterile alpha motif-containing kinase  | MLTK  | mixed lineage kinase with a leucine zipper and a sterile alpha motif  | Mixed lineage kinase-related kinase  | mixed lineage kinase-related kinase MRK-beta  |EC 2.7.11.25 </t>
  </si>
  <si>
    <t xml:space="preserve"> KIAA0867  | MIR  | transcriptional activator MondoA  | Mlx interactor  | Transcriptional activator MondoA  | bHLHe36  |MLX-interacting protein  | MONDOA  | Class E basic helix-loop-helix protein 36  | BHLHE36  | MondoA  | MLX interacting protein | class E basic helix-loop-helix protein 36  </t>
  </si>
  <si>
    <t xml:space="preserve">malonyl coenzyme A decarboxylase  | malonyl-CoA decarboxylase, mitochondrial  | MCD  | hMCD  | malonyl-CoA decarboxylase |EC 4.1.1.9 </t>
  </si>
  <si>
    <t xml:space="preserve">methylmalonic aciduria type A protein, mitochondrial  | methylmalonic aciduria (cobalamin deficiency) cblA type | cblA  | methylmalonic aciduria (cobalamin deficiency) type A  |EC 3.6.-.- </t>
  </si>
  <si>
    <t xml:space="preserve"> methylmalonic aciduria (cobalamin deficiency) cblB type | cblB  | ATP:corrinoid adenosyltransferase  | cob  | Cob(I)alamin adenosyltransferase  | ATR  | cob(I)yrinic acid a,c-diamide adenosyltransferase, mitochondrial  | methylmalonic aciduria (cobalamin deficiency) type B  |ATP:cob(I)alamin adenosyltransferase  | aquocob(I)alamin vitamin B12s adenosyltransferase  | Methylmalonic aciduria type B protein  | methylmalonic aciduria type B protein  |EC 2.5.1.17 </t>
  </si>
  <si>
    <t xml:space="preserve"> CL25022  | C2orf25  | chromosome 2 open reading frame 25  | methylmalonic aciduria (cobalamin deficiency) cblD type, with homocystinuria | cblD  | protein C2orf25, mitochondrial  |methylmalonic aciduria and homocystinuria type D protein, mitochondrial  </t>
  </si>
  <si>
    <t xml:space="preserve"> CD10 antigen  | Skin fibroblast elastase  | EPN  | NEP  | common acute lymphocytic leukemia antigen  | Common acute lymphocytic leukemia antigen  | membrane metallo-endopeptidase (neutral endopeptidase, enkephalinase, CALLA, CD10)  | Atriopeptidase  | Enkephalinase  | SFE  | enkephalinase  | CALLA  |atriopeptidase  | membrane metallo-endopeptidase variant 1  | CD10  | skin fibroblast elastase  | Neutral endopeptidase  | membrane metallo-endopeptidase | membrane metallo-endopeptidase (neutral endopeptidase, enkephalinase)  | neutral endopeptidase 24.11  | Neutral endopeptidase 24.11  | neprilysin  | membrane metallo-endopeptidase variant 2  |EC 3.4.24.11 </t>
  </si>
  <si>
    <t xml:space="preserve"> ER membrane protein complex subunit 5  | TMEM32  |transmembrane protein 32  | EMC5  | Transmembrane protein 32  | transmembrane protein 32  | membrane magnesium transporter 1 </t>
  </si>
  <si>
    <t xml:space="preserve"> MMP-11  | SL-3  | STMY3  | matrix metalloproteinase 11 (stromelysin 3)  | Matrix metalloproteinase-11  |stromelysin III  | matrix metallopeptidase 11 (stromelysin 3) | stromelysin-3  | ST3  |EC 3.4.24.- </t>
  </si>
  <si>
    <t xml:space="preserve"> MMP-14  | Membrane-type-1 matrix metalloproteinase  | Membrane-type matrix metalloproteinase 1  | matrix metalloproteinase-14  | matrix metalloproteinase 14 (membrane-inserted)  | MT-MMP  | membrane-type-1 matrix metalloproteinase  | MMP-X1  | matrix metallopeptidase 14 (membrane-inserted) | MT1MMP  | membrane type 1 metalloprotease  | MT1-MMP  | membrane-type matrix metalloproteinase 1  | MTMMP1  | MT-MMP 1  |1  |EC 3.4.24.80 </t>
  </si>
  <si>
    <t xml:space="preserve"> SMCP-2  | MTMMP2  | matrix metalloproteinase 15 (membrane-inserted)  | MT2-MMP  |matrix metalloproteinase-15  | Membrane-type matrix metalloproteinase 2  | matrix metallopeptidase 15 (membrane-inserted) | MT-MMP 2  | MT2MMP  | membrane-type-2 matrix metalloproteinase  | membrane-type matrix metalloproteinase 2  | Membrane-type-2 matrix metalloproteinase  | MMP-15  |EC 3.4.24.- </t>
  </si>
  <si>
    <t xml:space="preserve"> MMP-II  | matrix metalloproteinase 2 (gelatinase A, 72kD gelatinase, 72kD type IV collagenase)  | MONA  | gelatinase A  | neutrophil gelatinase  | collagenase type IV-A  | matrix metalloproteinase 2 (gelatinase A, 72kDa gelatinase, 72kDa type IV collagenase)  | CLG4A  | Gelatinase A  | matrix metallopeptidase 2 (gelatinase A, 72kDa gelatinase, 72kDa type IV collagenase) | 72 kDa gelatinase  | TBE-1  | matrix metalloproteinase-2  | MMP-2  | matrix metalloproteinase-II  | Matrix metalloproteinase-2  | CLG4  |72 kDa type IV collagenase  |EC 3.4.24.24 </t>
  </si>
  <si>
    <t xml:space="preserve"> MET18  | hMMS19  | MMS19-like protein  | MMS19L  | MET18 homolog  | homolog of yeast MMS19  | MMS19 nucleotide excision repair homolog (S. cerevisiae) |MMS19 nucleotide excision repair protein homolog  | MMS19-like (MET18 homolog, S. cerevisiae)  </t>
  </si>
  <si>
    <t xml:space="preserve"> chromosome 1 open reading frame 35 | multiple myeloma tumor-associated protein 2  | hMMTAG2  |multiple myeloma transforming 2  | MGC4174  | MMTAG2  </t>
  </si>
  <si>
    <t xml:space="preserve"> p36  | RING finger protein MAT1  | TFB3  | menage a trois 1 (CAK assembly factor)  | RNF66  | cyclin G1 interacting protein  | RING finger protein 66  | menage a trois homolog 1, cyclin H assembly factor (Xenopus laevis) | MAT1  | Cyclin-G1-interacting protein  | p35  | cyclin-G1-interacting protein  | CAP35  | CDK7/cyclin-H assembly factor  |CDK-activating kinase assembly factor MAT1  | Menage a trois  </t>
  </si>
  <si>
    <t xml:space="preserve"> MNT, MAX dimerization protein | MAX binding protein  |Max-interacting protein  | MAD6  | MXD6  | max-binding protein MNT  | BHLHD3  | Myc antagonist MNT  | myc antagonist MNT  | class D basic helix-loop-helix protein 3  | bHLHd3  | Class D basic helix-loop-helix protein 3  | Protein ROX  | ROX  </t>
  </si>
  <si>
    <t xml:space="preserve">MOB2 Mps One Binder homolog  | mob2 homolog  | Mps one binder kinase activator-like 2  | Mob2 homolog  | MOB kinase activator 2 | HCCA2  </t>
  </si>
  <si>
    <t xml:space="preserve"> MOB1, Mps One Binder kinase activator-like 1A  | Mob1A  | MOB1, Mps One Binder kinase activator-like 1A (yeast)  | mob1 homolog 1A  | Mob1B  | MOB1 Mps One Binder homolog B (yeast)  | mob1A  | MOB1 Mps One Binder homolog B  | Mob1 homolog 1A  | MOBKL1A  | mps one binder kinase activator-like 1A  | MOB kinase activator 1B | Mps one binder kinase activator-like 1A  | MOB4A  |MATS2  </t>
  </si>
  <si>
    <t xml:space="preserve"> Mps one binder kinase activator-like 2A  | moblak  | MOB1C  | MOB-LAK  | MOBKL2A  | mps one binder kinase activator-like 2A  | MOB1, Mps One Binder kinase activator-like 2A (yeast)  | MOB1, Mps One Binder kinase activator-like 2A  | mob1 homolog 2A  | MOB kinase activator 3A | Mob1 homolog 2A  |MOB LAK  </t>
  </si>
  <si>
    <t xml:space="preserve"> preimplantation protein 3  | Mob3  | mob1 homolog 3  | Class II mMOB1  | Preimplantation protein 3  | MOB family member 4, phocein | MOB1, Mps One Binder kinase activator-like 3 (yeast)  | class II mMOB1  | 2C4D  | CGI-95  | MOB1  | PREI3  | MOBKL3  | Mob1 homolog 3  | phocein, Mob-like protein  | MOB1, Mps One Binder kinase activator-like 3  | PHOCN  | MOB3  |MOB-like protein phocein  | DKFZP564M112  | Mps One Binder kinase activator-like 3  | Mps one binder kinase activator-like 3  </t>
  </si>
  <si>
    <t xml:space="preserve">MIG11  | MOCS1A enzyme  | molybdenum cofactor biosynthesis protein A  | MOCOD  | molybdenum cofactor synthesis-step 1 protein A-B  | Cell migration-inducing gene 11 protein  | molybdenum cofactor biosynthesis protein 1  | molybdenum cofactor synthesis 1 | cell migration-inducing gene 11 protein  | Molybdenum cofactor synthesis-step 1 protein A-B  | migration-inducing gene 11 protein  </t>
  </si>
  <si>
    <t xml:space="preserve">UBA4, ubiquitin-activating enzyme E1 homolog  | Molybdenum cofactor synthesis protein 3  | ubiquitin-like modifier activating enzyme 4  | molybdenum cofactor synthesis protein 3  | dJ914P20.3  | UBA4  | molybdenum cofactor synthesis 3 | adenylyltransferase and sulfurtransferase MOCS3  | molybdopterin synthase sulfurylase  | Molybdopterin synthase sulfurylase  | MPT synthase sulfurylase  </t>
  </si>
  <si>
    <t xml:space="preserve"> processing A-glucosidase I  | GCS1  | Processing A-glucosidase I  | DER7  | mannosyl-oligosaccharide glucosidase | CDG2B  | CWH41  |glucosidase I  |EC 3.2.1.106 </t>
  </si>
  <si>
    <t xml:space="preserve"> SF21  | Protein SF21  | MON2 homolog (S. cerevisiae) | MON2 homolog (yeast)  | KIAA1040  |protein MON2 homolog  </t>
  </si>
  <si>
    <t xml:space="preserve"> ZCWCC1  | KIAA0852  | ZCW3  | zinc finger, CW type with coiled-coil domain 1  | AC004542.C22.1  | MORC family CW-type zinc finger 2 | zinc finger, CW-type with coiled-coil domain 1  |MORC family CW-type zinc finger protein 2  | Zinc finger CW-type coiled-coil domain protein 1  | zinc finger CW-type coiled-coil domain protein 1  </t>
  </si>
  <si>
    <t xml:space="preserve"> KIAA0136  | ZCW5  | MORC family CW-type zinc finger 3 | NXP2  |MORC family CW-type zinc finger protein 3  | zinc finger, CW type with coiled-coil domain 3  | zinc finger, CW-type with coiled-coil domain 3  | ZCWCC3  | nuclear matrix protein NXP2  | zinc finger CW-type coiled-coil domain protein 3  | Zinc finger CW-type coiled-coil domain protein 3  </t>
  </si>
  <si>
    <t xml:space="preserve"> FLJ11565  | ZCW4  | MORC family CW-type zinc finger 4 | zinc finger, CW-type with coiled-coil domain 2  | dJ75H8.2  |MORC family CW-type zinc finger protein 4  | zinc finger, CW type with coiled-coil domain 2  | Zinc finger CW-type coiled-coil domain protein 2  | zinc finger CW-type coiled-coil domain protein 2  | ZCWCC2  </t>
  </si>
  <si>
    <t xml:space="preserve"> Transcription factor-like protein MRG15  | mortality factor 4 like 1 | transcription factor-like protein MRG15  | mortality factor 4-like protein 1  | Protein MSL3-1  | MORF-related gene 15 protein  | MORFRG15  | S863-6  |Esa1p-associated factor 3 homolog  | Eaf3  | MORF-related gene on chromosome 15  | protein MSL3-1  | HsT17725  | MRG15  | MEAF3  </t>
  </si>
  <si>
    <t xml:space="preserve"> mortality factor 4 like 2 | MRGX  |MSL3-2 protein  | Transcription factor-like protein MRGX  | MORFL2  | transcription factor-like protein MRGX  | protein MSL3-2  | mortality factor 4-like protein 2  | KIAA0026  | Protein MSL3-2  | MORF-related gene X protein  </t>
  </si>
  <si>
    <t xml:space="preserve"> Moco sulfurase C-terminal domain-containing protein 2  | Molybdenum cofactor sulfurase C-terminal domain-containing protein 2  | mitochondrial amidoxime reducing component 2 | MOCO sulphurase C-terminal domain containing 2  | Mitochondrial amidoxime reducing component 2  |MOSC domain-containing protein 2, mitochondrial  | RP11-270A6.1  | FLJ20605  | molybdenum cofactor sulfurase C-terminal domain-containing protein 2  | moco sulfurase C-terminal domain-containing protein 2  | mARC2  | MOSC2  |EC 1.-.-.- </t>
  </si>
  <si>
    <t xml:space="preserve">DJ473B4  | motile sperm domain containing 1 | motile sperm domain-containing protein 1  | dJ473B4  </t>
  </si>
  <si>
    <t xml:space="preserve"> MGC26706  | motile sperm domain containing 2 |motile sperm domain-containing protein 2  </t>
  </si>
  <si>
    <t xml:space="preserve"> gb110  | moloney leukemia virus 10 protein  | fSAP113  | Mov10 (Moloney leukemia virus 10, mouse) homolog  | Mov10, Moloney leukemia virus 10, homolog (mouse) | Moloney leukemia virus 10 protein  | putative helicase MOV-10  | KIAA1631  |functional spliceosome-associated protein 113  | MGC2948  |EC 3.6.4.13 </t>
  </si>
  <si>
    <t xml:space="preserve"> monooxygenase, DBH-like 1 | dJ248E1.1  | MOX  | monooxygenase X  | PRO5780  | Monooxygenase X  | DKFZP564G202  |DBH-like monooxygenase protein 1  | dopamine-oxygenase  |EC 1.14.17.- </t>
  </si>
  <si>
    <t xml:space="preserve"> MP68  | chromosome 14 open reading frame 2 |6.8 kDa mitochondrial proteolipid  | PLPM  </t>
  </si>
  <si>
    <t xml:space="preserve"> PQLC5  | mannose-P-dolichol utilization defect 1 protein  |HBEBP2BPA  | suppressor of Lec15 and Lec35 glycosylation mutation homolog  | CDGIf  | Lec35  | HBeAg-binding protein 2 binding protein A  | CDGIF  | mannose-P-dolichol utilization defect 1 | Suppressor of Lec15 and Lec35 glycosylation mutation homolog  | PP3958  | SL15  | My008  </t>
  </si>
  <si>
    <t xml:space="preserve"> MUPP1  | Multi-PDZ domain protein 1  | multiple PDZ domain protein |multi-PDZ domain protein 1  </t>
  </si>
  <si>
    <t xml:space="preserve"> PIG16  | proliferation-inducing protein 16  | Mid1  | CRA36.1 (3-methyl-adenine DNA glycosylase)  | DNA-3-methyladenine glycosylase  | 3-alkyladenine DNA glycosylase  | PIG11  | proliferation-inducing protein 11  | ADPG  | CRA36.1  | N-methylpurine-DNA glycosylase | MDG  |3' end of the Mid1 gene, localized 68 kb upstream the humanzeta globin gene on 16p  | ANPG  | MID1  | APNG  | N-methylpurine-DNA glycosylase  | 3-methyladenine DNA glycosidase  | AAG  | N-methylpurine-DNA glycosylase, MPG  | anpg  |EC 3.2.2.21 </t>
  </si>
  <si>
    <t xml:space="preserve"> MPP10P  | m phase phosphoprotein 10  | CT90  | M phase phosphoprotein 10  | MPP10  | M-phase phosphoprotein 10 (U3 small nucleolar ribonucleoprotein) |U3 small nucleolar ribonucleoprotein protein MPP10  </t>
  </si>
  <si>
    <t xml:space="preserve"> MPP6  | MPP  |MPP-6  | M-phase phosphoprotein 6 </t>
  </si>
  <si>
    <t xml:space="preserve"> M-phase phosphoprotein 8 | mpp8  | MPP8  | M-phase phosphoprotein, mpp8  | HSMPP8  |M-phase phosphoprotein, mpp  | Twa3  | two hybrid-associated protein 3 with RanBPM  | TWA3  | Two hybrid-associated protein 3 with RanBPM  </t>
  </si>
  <si>
    <t xml:space="preserve"> CDG1B  | PMI  | Phosphomannose isomerase  | phosphohexomutase  | Phosphohexomutase  | PMI1  | phosphomannose isomerase 1  | mannose phosphate isomerase | mannose-6-phosphate isomerase  |mannose-6- phosphate isomerase  |EC 5.3.1.8 </t>
  </si>
  <si>
    <t xml:space="preserve"> DXS552E  | AAG12  | Membrane protein, palmitoylated 1  | membrane protein, palmitoylated 1, 55kDa | membrane protein, palmitoylated 1 (55kD)  | aging-associated gene 12  | MRG1  | PEMP  |55 kDa erythrocyte membrane protein  | EMP55  | migration-related gene 1  | p55  | palmitoylated erythrocyte membrane protein  | erythrocyte membrane protein p55  </t>
  </si>
  <si>
    <t xml:space="preserve"> Discs large homolog 2  | Protein MPP2  |MAGUK p55 subfamily member 2  | discs large, homolog 2  | discs large homolog 2  | DKFZp761D0712  | DLG2  | membrane protein, palmitoylated 2 (MAGUK p55 subfamily member 2) </t>
  </si>
  <si>
    <t xml:space="preserve"> stardust  | protein associated with lin seven 1  | PALS1  | FLJ12615  | membrane protein, palmitoylated 5 (MAGUK p55 subfamily member 5) |MAGUK p55 subfamily member 5  </t>
  </si>
  <si>
    <t xml:space="preserve"> VAM-1  | MAGUK protein p55T  | membrane protein, palmitoylated 6 (MAGUK p55 subfamily member 6) | protein associated with Lin7 2  | p55T  | VAM1  | VELI-associated MAGUK 1  | PALS2  | Veli-associated MAGUK 1  |MAGUK p55 subfamily member 6  </t>
  </si>
  <si>
    <t xml:space="preserve">MAGUK p55 subfamily member 7  | membrane protein, palmitoylated 7 (MAGUK p55 subfamily member 7) | FLJ32798  </t>
  </si>
  <si>
    <t xml:space="preserve">metallo phosphoesterase  | post-GPI attachment to proteins factor 5  | metallophosphoesterase 1 | Post-GPI attachment to proteins factor 5  | PGAP5  |EC 3.1.-.- </t>
  </si>
  <si>
    <t xml:space="preserve"> p116Rip  |Rho interacting protein 3  | RHOIP3  | RIP3  | KIAA0864  | P116RIP  | MRIP  | myosin phosphatase Rho-interacting protein  | myosin phosphatase Rho interacting protein | Rho-interacting protein 3  | M-RIP  </t>
  </si>
  <si>
    <t xml:space="preserve">3-mercaptopyruvate sulfurtransferase  | human liver rhodanese  | mercaptopyruvate sulfurtransferase | MST  | TST2  |EC 2.8.1.2 </t>
  </si>
  <si>
    <t xml:space="preserve">mpv17-like protein 2  | MGC12972  | FKSG24  | MPV17 mitochondrial membrane protein-like 2 </t>
  </si>
  <si>
    <t xml:space="preserve"> PZR  | myelin protein zero-like 1 | PZR1b  | PZRa  | protein zero-related  | protein zero related  | myelin protein zero-like protein 1  | immunoglobulin family transmembrane protein  | Protein zero-related  | PZRb  | FLJ21047  |MPZL1b  </t>
  </si>
  <si>
    <t xml:space="preserve"> RRAS3  |muscle and microspikes RAS  | ras-related protein M-Ras  | Ras-related protein R-Ras3  | R-RAS3  | ras-related protein R-Ras3  | muscle RAS oncogene homolog | M-RAs  </t>
  </si>
  <si>
    <t xml:space="preserve"> CD280  | endocytic receptor 180  | UPARAP  | UPAR-associated protein  | CD280 antigen  | urokinase-type plasminogen activator receptor-associated protein  | ENDO180  |C-type mannose receptor 2  | KIAA0709  | Urokinase-type plasminogen activator receptor-associated protein  | endocytic receptor (macrophage mannose receptor family)  | mannose receptor, C type 2 | Urokinase receptor-associated protein  | C-type lectin domain family 13 member E  | CLEC13E  | macrophage mannose receptor 2  | Endocytic receptor 180  | Macrophage mannose receptor 2  </t>
  </si>
  <si>
    <t xml:space="preserve">AT-like disease  | meiotic recombination (S. cerevisiae) 11 homolog A  | DNA recombination and repair protein  | meiotic recombination 11 homolog 1  | MRE11 homolog 1  | MRE11 meiotic recombination 11 homolog A (S. cerevisiae) | Meiotic recombination 11 homolog A  | MRE11B  | HNGS1  | double-strand break repair protein MRE11A  | ATLD  | endo/exonuclease Mre11  | MRE11 homolog A  | MRE11  | Meiotic recombination 11 homolog 1  | meiotic recombination 11 homolog A  </t>
  </si>
  <si>
    <t xml:space="preserve">MORF4 family-associated protein 1  | protein associated with MRG of 14 kDa  | Protein associated with MRG of 14 kDa  | Mof4 family associated protein 1  | PAM14  | Protein PGR1  | Morf4 family associated protein 1 | T-cell activation protein  | PGR1  </t>
  </si>
  <si>
    <t xml:space="preserve">MRG(MORF4-related gene)-binding protein  | FLJ10914  | URCC4  | chromosome 20 open reading frame 20  | MRG15BP  | Eaf7  | C20orf20  | MRG-binding protein  | MRG/MORF4L binding protein </t>
  </si>
  <si>
    <t xml:space="preserve"> mas-related G-protein coupled receptor member F  | seven transmembrane helix receptor  | GPR168  | mrgF  | MRGF  | GPR140  | mas-related gene F protein  | mas-related G protein-coupled MRGF  | MAS-related GPR, member F | G-protein coupled receptor 140  | RTA  | MGC21621  | G-protein coupled receptor 168  | G protein-coupled receptor 168  | Mas-related gene F protein  |G protein-coupled receptor MrgF  | G protein-coupled receptor 140  </t>
  </si>
  <si>
    <t xml:space="preserve"> MGC3207  | translation initiation factor eIF-2B subunit alpha/beta/delta-like protein  | Mediator of RhoA-dependent invasion  | Ypr118w  | methylthioribose-1-phosphate isomerase  |mediator of RhoA-dependent invasion  | MRDI  | MTR-1-P isomerase  | methylthioribose-1-phosphate isomerase homolog (S. cerevisiae) | M1Pi  | Translation initiation factor eIF-2B subunit alpha/beta/delta-like protein  | MTNA  | S-methyl-5-thioribose-1-phosphate isomerase  |EC 5.3.1.23 </t>
  </si>
  <si>
    <t xml:space="preserve"> rRNA methyltransferase 1, mitochondrial  | Mitochondrial large ribosomal RNA ribose methylase  |mitochondrial large ribosomal RNA ribose methylase  | FLJ22578  | mitochondrial rRNA methyltransferase 1 homolog (S. cerevisiae) |EC 2.1.1.- </t>
  </si>
  <si>
    <t xml:space="preserve"> ribosomal protein 63, mitochondrial  |bMRP63  | hMRP63  | mitochondrial ribosomal protein 63 | mitochondrial ribosomal protein bMRP63  </t>
  </si>
  <si>
    <t xml:space="preserve"> mitochondrial ribosomal protein L1 | MRP-L1  | BM022  |39S ribosomal protein L1, mitochondrial  | L1MT  | L1mt  </t>
  </si>
  <si>
    <t xml:space="preserve"> L8mt  | MRP-L10  |39S ribosomal protein L10, mitochondrial  | L10MT  | RPML8  | MGC17973  | MRPL8  | mitochondrial ribosomal protein L10 | L10mt  | 39S ribosomal protein L8, mitochondrial  | MRP-L8  </t>
  </si>
  <si>
    <t xml:space="preserve"> mitochondrial ribosomal protein L11 | MRP-L11  | L11mt  | L11MT  |39S ribosomal protein L11, mitochondrial  </t>
  </si>
  <si>
    <t xml:space="preserve">39S ribosomal protein L12, mitochondrial  | 5c5-2  | MRP-L31/34  | L12mt  | MRPL7/L12  | MRPL7  | MRP-L12  | RPML12  | mitochondrial ribosomal protein L12 </t>
  </si>
  <si>
    <t xml:space="preserve"> RPML13  | MRP-L13  | RPL13  |39S ribosomal protein L13, mitochondrial  | L13A  | mitochondrial ribosomal protein L13 | L13mt  | L13  </t>
  </si>
  <si>
    <t xml:space="preserve"> RMPL32  | MRP-L14  | L32mt  | RPML32  | MRPL32  | mitochondrial ribosomal protein L14 |39S ribosomal protein L14, mitochondrial  | L14mt  | MRP-L32  | 39S ribosomal protein L32, mitochondrial  </t>
  </si>
  <si>
    <t xml:space="preserve"> MRP-L15  | mitochondrial ribosomal protein L15 | RPML7  | L15mt  | MRP-L7  | HSPC145  |39S ribosomal protein L15, mitochondrial  </t>
  </si>
  <si>
    <t xml:space="preserve"> PNAS-111  | mitochondrial ribosomal protein L16 | L16mt  | FLJ20484  |39S ribosomal protein L16, mitochondrial  | MRP-L16  </t>
  </si>
  <si>
    <t xml:space="preserve"> LIP2  | MRP-L26  |39S ribosomal protein L17, mitochondrial  | MRP-L17  | LYST-interacting protein 2  | RPML26  | L17mt  | RPL17L  | mitochondrial ribosomal protein L17 | LYST-interacting protein LIP2  </t>
  </si>
  <si>
    <t xml:space="preserve"> mitochondrial ribosomal protein L18 | HSPC071  |39S ribosomal protein L18, mitochondrial  | MRP-L18  | L18mt  </t>
  </si>
  <si>
    <t xml:space="preserve"> L19mt  | MRPL15  | MRP-L19  | 39S ribosomal protein L15, mitochondrial  | MRP-L15  | L15mt  | KIAA0104  | RPML15  | RLX1  |39S ribosomal protein L19, mitochondrial  | mitochondrial ribosomal protein L19 </t>
  </si>
  <si>
    <t xml:space="preserve"> CGI-22  | RPML14  | MRP-L14  |39S ribosomal protein L2, mitochondrial  | L2mt  | mitochondrial ribosomal protein L2 | MRP-L2  </t>
  </si>
  <si>
    <t xml:space="preserve"> mitochondrial ribosomal protein L20 | L20mt  | MRP-L20  | FLJ10024  |39S ribosomal protein L20, mitochondrial  </t>
  </si>
  <si>
    <t xml:space="preserve"> mitochondrial ribosomal protein L21 |39S ribosomal protein L21, mitochondrial  | MRP-L21  | L21mt  </t>
  </si>
  <si>
    <t xml:space="preserve">39S ribosomal protein L22, mitochondrial  | L25mt  | L22mt  | RPML25  | mitochondrial ribosomal protein L22 | MRPL25  | MRP-L22  | HSPC158  | MRP-L25  | 39S ribosomal protein L25, mitochondrial  </t>
  </si>
  <si>
    <t xml:space="preserve"> mitochondrial ribosomal protein L23 | L23 mitochondrial-related protein  | MRP-L23  | Ribosomal protein L23-like  | RPL23L  | RPL23  | ribosomal protein related to L23 (mitochondrial)  | L23mt  | L23MRP  |39S ribosomal protein L23, mitochondrial  </t>
  </si>
  <si>
    <t xml:space="preserve">39S ribosomal protein L24, mitochondrial  | L24mt  | MRP-L24  | mitochondrial ribosomal protein L24 | MRP-L18  </t>
  </si>
  <si>
    <t xml:space="preserve">39S ribosomal protein L27, mitochondrial  | L27mt  | MRP-L27  | mitochondrial ribosomal protein L27 </t>
  </si>
  <si>
    <t xml:space="preserve"> Melanoma antigen p15  | MAAT1  | MRP-L28  | melanoma-associated antigen recognized by T lymphocytes  | mitochondrial ribosomal protein L28 | melanoma-associated antigen recognised by cytotoxic T lymphocytes  | L28mt  | p15  |39S ribosomal protein L28, mitochondrial  | melanoma-associated antigen recognized by T-lymphocytes  | melanoma antigen p15  | Melanoma-associated antigen recognized by T-lymphocytes  </t>
  </si>
  <si>
    <t xml:space="preserve"> mitochondrial 60S ribosomal protein L3  | L3mt  |39S ribosomal protein L3, mitochondrial  | mitochondrial ribosomal protein L3 | MRL3  | MRP-L3  | COXPD9  | RPML3  </t>
  </si>
  <si>
    <t xml:space="preserve"> L30MT  | L28MT  | MRP-L28  | 39S ribosomal protein L28, mitochondrial  |39S ribosomal protein L30, mitochondrial  | L28mt  | MRPL28  | RPML28  | MRPL28M  | MRP-L30  | L30mt  | mitochondrial ribosomal protein L30 </t>
  </si>
  <si>
    <t xml:space="preserve"> L32mt  | bMRP-59b  | HSPC283  | MRP-L32  | mitochondrial ribosomal protein L32 |39S ribosomal protein L32, mitochondrial  </t>
  </si>
  <si>
    <t xml:space="preserve"> mitochondrial ribosomal protein L33 | L33mt  | MRP-L33  | RPL33L  | C2orf1  |39S ribosomal protein L33, mitochondrial  </t>
  </si>
  <si>
    <t xml:space="preserve"> mitochondrial ribosomal protein L34 | MRP-L34  | L34mt  | MGC2633  | MGC24974  |39S ribosomal protein L34, mitochondrial  </t>
  </si>
  <si>
    <t xml:space="preserve"> MRP-L35  |39S ribosomal protein L35, mitochondrial  | L35mt  | mitochondrial ribosomal protein L35 </t>
  </si>
  <si>
    <t xml:space="preserve"> L37mt  | MRPL2  | 39S ribosomal protein L2, mitochondrial  | mitochondrial ribosomal protein L37 | ribosomal protein, mitochondrial, L2  | MRP-L37  | RPML2  | L2mt  | MRP-L2  |39S ribosomal protein L37, mitochondrial  </t>
  </si>
  <si>
    <t xml:space="preserve"> mitochondrial ribosomal protein L38 | L38mt  |39S ribosomal protein L38, mitochondrial  | MRP-L38  | MRP-L3  | MGC4810  | L38MT  | RPML3  | HSPC262  </t>
  </si>
  <si>
    <t xml:space="preserve"> PRED22  | C21orf92  | MRP-L39  | L39mt  | PRED66  | 39S ribosomal protein L5, mitochondrial  | MGC104174  | MSTP003  |39S ribosomal protein L39, mitochondrial  | L5mt  | MRP-L5  | RPML5  | MGC3400  | mitochondrial ribosomal protein L39 | MRPL5  | FLJ20451  </t>
  </si>
  <si>
    <t xml:space="preserve"> mitochondrial ribosomal protein L4 | MRP-L4  |39S ribosomal protein L4, mitochondrial  | L4mt  | CGI-28  </t>
  </si>
  <si>
    <t xml:space="preserve"> MRP-L40  | nuclear localization signal-containing protein deleted in velocardiofacial syndrome  | Nuclear localization signal-containing protein deleted in velocardiofacial syndrome  |39S ribosomal protein L40, mitochondrial  | up-regulated in metastasis  | NLVCF  | nuclear localization signal deleted in velocardiofacial syndrome  | MRPL22  | MRP-L22  | Up-regulated in metastasis  | nuclear localization signal containing protein deleted in velocardiofacial syndrome  | URIM  | L40mt  | mitochondrial ribosomal protein L40 </t>
  </si>
  <si>
    <t xml:space="preserve"> cell proliferation-inducing gene 3 protein  | 39S ribosomal protein L27 homolog  | MRP-L41  | Bcl-2-interacting mitochondrial ribosomal protein L41  | proliferation-inducing gene 3  | RPML27  | MRP-L27  | L41mt  | Cell proliferation-inducing gene 3 protein  | bcl-2-interacting mitochondrial ribosomal protein L41  |39S ribosomal protein L41, mitochondrial  | mitochondrial ribosomal protein L41 | BMRP  | PIG3  | MRP-L27 homolog  | MRPL27  </t>
  </si>
  <si>
    <t xml:space="preserve"> S32MT  | MRPL31  | MRP-L42  | PTD007  | L31MT  | MRP-L31  | mitochondrial ribosomal protein L42 | MRPS32  | HSPC204  | S32mt  | 39S ribosomal protein L31, mitochondrial  | 28S ribosomal protein S32, mitochondrial  | RPML31  | L42MT  | L31mt  | MRP-S32  |39S ribosomal protein L42, mitochondrial  | L42mt  </t>
  </si>
  <si>
    <t xml:space="preserve"> mitochondrial ribosomal protein bMRP36a  |39S ribosomal protein L43, mitochondrial  | bMRP36a  | MRP-L43  | L43mt  | mitochondrial ribosomal protein L43 | Mitochondrial ribosomal protein bMRP36a  </t>
  </si>
  <si>
    <t xml:space="preserve"> L44MT  | MRP-L44  | L44mt  | FLJ13990  | mitochondrial ribosomal protein L44 |39S ribosomal protein L44, mitochondrial  | FLJ12701  |EC 3.1.26.- </t>
  </si>
  <si>
    <t xml:space="preserve"> mitochondrial ribosomal protein L45 | MGC11321  |39S ribosomal protein L45, mitochondrial  | L45mt  | MRP-L45  </t>
  </si>
  <si>
    <t xml:space="preserve"> L46mt  | P2ECSL  |39S ribosomal protein L46, mitochondrial  | MRP-L46  | mitochondrial ribosomal protein L46 | C15orf4  | LIECG2  | chromosome 15 open reading frame 4  </t>
  </si>
  <si>
    <t xml:space="preserve"> NCM1  | Nasopharyngeal carcinoma metastasis-related protein 1  | nasopharyngeal carcinoma metastasis-related protein 1  | nasopharyngeal carcinoma metastasis-related 1  |39S ribosomal protein L47, mitochondrial  | mitochondrial ribosomal protein L47 | MRP-L47  | CGI-204  | L47mt  </t>
  </si>
  <si>
    <t xml:space="preserve"> mitochondrial ribosomal protein L48 |39S ribosomal protein L48, mitochondrial  | L48MT  | CGI-118  | L48mt  | MRP-L48  | HSPC290  </t>
  </si>
  <si>
    <t xml:space="preserve"> Protein NOF1  | L49mt  | next to FAU  |39S ribosomal protein L49, mitochondrial  | mitochondrial ribosomal protein L49 | MRP-L49  | C11orf4  | chromosome 11 open reading frame 4  | NOF1  | NOF  | Neighbor of FAU  | neighbor of FAU  </t>
  </si>
  <si>
    <t xml:space="preserve"> mitochondrial ribosomal protein L50 | L50mt  | mitochondrial 39S ribosomal protein L50  | MRP-L50  |39S ribosomal protein L50, mitochondrial  | FLJ20493  </t>
  </si>
  <si>
    <t xml:space="preserve"> bMRP-64  | mitochondrial ribosomal protein 64  | mitochondrial ribosomal protein L51 | L51mt  | CDA09  | MRP64  |39S ribosomal protein L51, mitochondrial  | bMRP64  | mitochondrial ribosomal protein bMRP64  | MRP-L51  | HSPC241  </t>
  </si>
  <si>
    <t xml:space="preserve"> L52mt  | mitochondrial ribosomal protein L52 | MRP-L52  |39S ribosomal protein L52, mitochondrial  </t>
  </si>
  <si>
    <t xml:space="preserve"> L53MT  | MRP-L53  |39S ribosomal protein L53, mitochondrial  | L53mt  | mitochondrial ribosomal protein L53 </t>
  </si>
  <si>
    <t xml:space="preserve"> MRP-L54  | mitochondrial ribosomal protein L54 | L54mt  |39S ribosomal protein L54, mitochondrial  </t>
  </si>
  <si>
    <t xml:space="preserve"> L55mt  | mitochondrial ribosomal protein L55 | PRO19675  | MRP-L55  | AAVG5835  | L55nt  |39S ribosomal protein L55, mitochondrial  </t>
  </si>
  <si>
    <t xml:space="preserve">39S ribosomal protein L9, mitochondrial  | L9mt  | mitochondrial ribosomal protein L9 | MRP-L9  </t>
  </si>
  <si>
    <t xml:space="preserve"> mitochondrial ribosomal protein S10 | MRP-S10  |28S ribosomal protein S10, mitochondrial  | PNAS-122  | FLJ10567  | mitochondrial 28S ribosomal protein S10  | S10mt  </t>
  </si>
  <si>
    <t xml:space="preserve"> FLJ22512  |28S ribosomal protein S11, mitochondrial  | mitochondrial ribosomal protein S11 | cervical cancer proto-oncogene 2 protein  | S11mt  | RPMS11  | FLJ23406  | MRP-S11  | HCC-2  | Cervical cancer proto-oncogene 2 protein  </t>
  </si>
  <si>
    <t xml:space="preserve"> MT-RPS12  |28S ribosomal protein S12, mitochondrial  | MPR-S12  | MRP-S12  | RPSM12  | S12mt  | RPMS12  | RPS12  | mitochondrial ribosomal protein S12 </t>
  </si>
  <si>
    <t xml:space="preserve"> mitochondrial 28S ribosomal protein S14  | HSMRPS14  | MRP-S14  |28S ribosomal protein S14, mitochondrial  | S14mt  | mitochondrial ribosomal protein S14 | DJ262D12.2  </t>
  </si>
  <si>
    <t xml:space="preserve"> MRP-S15  | S15mt  | mitochondrial ribosomal protein S15 | RPMS15  | FLJ11564  |28S ribosomal protein S15, mitochondrial  | MPR-S15  </t>
  </si>
  <si>
    <t xml:space="preserve"> S16mt  | COXPD2  | MRP-S16  | RPMS16  | CGI-132  | mitochondrial ribosomal protein S16 |28S ribosomal protein S16, mitochondrial  </t>
  </si>
  <si>
    <t xml:space="preserve"> RPMS17  | HSPC011  | MRP-S17  |28S ribosomal protein S17, mitochondrial  | mitochondrial ribosomal protein S17 | S17mt  </t>
  </si>
  <si>
    <t xml:space="preserve"> mitochondrial ribosomal protein S18-3  | S18bmt  |28S ribosomal protein S18a, mitochondrial  | Mrps18a  | MRPS18-3  | MRP-S18-a  | mitochondrial ribosomal protein S18A | S18mt-a  | FLJ10548  | HumanS18b  | 28S ribosomal protein S18-3, mitochondrial  | MRP-S18-3  </t>
  </si>
  <si>
    <t xml:space="preserve"> HumanS18a  | C6orf14  | PTD017  | mrps18-b  | 28S ribosomal protein S18-2, mitochondrial  | MRP-S18-b  | S18mt-b  | S18amt  | MRPS18-2  | MRP-S18-2  | Mrps18-b  | HSPC183  | mitochondrial ribosomal protein S18B | mitochondrial ribosomal protein S18-2  |28S ribosomal protein S18b, mitochondrial  </t>
  </si>
  <si>
    <t xml:space="preserve"> MRP-S18-1  | CGI-134  | 28S ribosomal protein S18-1, mitochondrial  | MRPS18-1  |28S ribosomal protein S18c, mitochondrial  | FLJ11146  | mitochondrial ribosomal protein S18C | mrps18-c  | MRP-S18-c  | FLJ22967  | S18mt-c  | mitochondrial ribosomal protein S18-1  | Mrps18-c  </t>
  </si>
  <si>
    <t xml:space="preserve"> MRP-S2  | S2mt  | CGI-91  | mitochondrial ribosomal protein S2 |28S ribosomal protein S2, mitochondrial  </t>
  </si>
  <si>
    <t xml:space="preserve"> S21mt  | mitochondrial 28S ribosomal protein S21  | MRP-S21  | mitochondrial ribosomal protein S21 |28S ribosomal protein S21, mitochondrial  | RPMS21  </t>
  </si>
  <si>
    <t xml:space="preserve">28S ribosomal protein S22, mitochondrial  | GK002  | COXPD5  | MRP-S22  | GIBT  | S22mt  | RPMS22  | mitochondrial ribosomal protein S22 | C3orf5  </t>
  </si>
  <si>
    <t xml:space="preserve"> mitochondrial ribosomal protein S23 |28S ribosomal protein S23, mitochondrial  | S23mt  | MRP-S23  | HSPC329  | CGI-138  </t>
  </si>
  <si>
    <t xml:space="preserve"> MRP-S24  |28S ribosomal protein S24, mitochondrial  | HSPC335  | mitochondrial 28S ribosomal protein S24  | bMRP47  | bMRP-47  | S24mt  | mitochondrial ribosomal protein S24 </t>
  </si>
  <si>
    <t xml:space="preserve"> MRP-S25  | S25mt  | DKFZp313H0817  | FLJ00023  | RPMS25  | mitochondrial 28S ribosomal protein S25  |28S ribosomal protein S25, mitochondrial  | mitochondrial ribosomal protein S25 </t>
  </si>
  <si>
    <t xml:space="preserve"> GI008  | S26mt  | C20orf193  | 28S ribosomal protein S13, mitochondrial  | MRPS13  |28S ribosomal protein S26, mitochondrial  | NY-BR-87  | mitochondrial ribosomal protein S26 | dJ534B8.3  | MRP-S26  | RPMS13  | chromosome 20 open reading frame 193  | S13mt  | MRP-S13  | serologically defined breast cancer antigen NY-BR-87  </t>
  </si>
  <si>
    <t xml:space="preserve"> KIAA0264  | mitochondrial 28S ribosomal protein S27  | MRP-S27  | S27mt  |28S ribosomal protein S27, mitochondrial  | mitochondrial ribosomal protein S27 </t>
  </si>
  <si>
    <t xml:space="preserve"> mitochondrial ribosomal protein S28 | MRPS35  | S35mt  | mitochondrial 28S ribosomal protein S35  | 28S ribosomal protein S35, mitochondrial  | S28mt  | MRP-S28  |28S ribosomal protein S28, mitochondrial  | HSPC007  | MRP-S35  </t>
  </si>
  <si>
    <t xml:space="preserve"> S30mt  | programmed cell death 9  |28S ribosomal protein S30, mitochondrial  | mitochondrial ribosomal protein S30 | Programmed cell death protein 9  | MRP-S30  | PDCD9  | PAP  </t>
  </si>
  <si>
    <t xml:space="preserve"> MRP-S31  | mitochondrial ribosomal protein S31 | imogen 38  | IMOGN38  | Imogen 38  | S31mt  |28S ribosomal protein S31, mitochondrial  </t>
  </si>
  <si>
    <t xml:space="preserve"> S33mt  | PTD003  | CGI-139  | mitochondrial ribosomal protein S33 | MRP-S33  |28S ribosomal protein S33, mitochondrial  </t>
  </si>
  <si>
    <t xml:space="preserve"> MRP-S34  |28S ribosomal protein S34, mitochondrial  | MRP-S12  | MGC2616  | S34mt  | MRPS12  | mitochondrial ribosomal protein S34 </t>
  </si>
  <si>
    <t xml:space="preserve"> mitochondrial ribosomal protein S35 | S35mt  | mitochondrial ribosomal protein S28  | S28mt  | MRP-S28  | MDS023  |28S ribosomal protein S35, mitochondrial  | MRPS28  | MRP-S35  | 28S ribosomal protein S28, mitochondrial  </t>
  </si>
  <si>
    <t xml:space="preserve">28S ribosomal protein S36, mitochondrial  | DC47  | MRP-S36  | mitochondrial ribosomal protein S36 | S36mt  </t>
  </si>
  <si>
    <t xml:space="preserve"> mitochondrial 28S ribosomal protein S5  |28S ribosomal protein S5, mitochondrial  | MRP-S5  | mitochondrial ribosomal protein S5 | S5mt  </t>
  </si>
  <si>
    <t xml:space="preserve"> S6mt  | RPMS6  | mitochondrial ribosomal protein S6 | chromosome 21 open reading frame 101  | C21orf101  | MRP-S6  |28S ribosomal protein S6, mitochondrial  </t>
  </si>
  <si>
    <t xml:space="preserve"> MRP-S7  | RP-S7  | mitochondrial ribosomal protein S7 | bMRP-27a  | RPMS7  | 30S ribosomal protein S7 homolog  | bMRP27a  |28S ribosomal protein S7, mitochondrial  | S7mt  | MRP-S  </t>
  </si>
  <si>
    <t xml:space="preserve"> mitochondrial ribosomal protein S9 | RPMS9  |28S ribosomal protein S9, mitochondrial  | MRP-S9  | S9mt  </t>
  </si>
  <si>
    <t xml:space="preserve"> ribosome-releasing factor, mitochondrial  | MRFF  | Ribosome-releasing factor, mitochondrial  | RRF  |MTRRF  | ribosome-recycling factor, mitochondrial  | mitochondrial ribosome recycling factor </t>
  </si>
  <si>
    <t xml:space="preserve"> MRT4, mRNA turnover 4, homolog  | MRT4, mRNA turnover 4, homolog (S. cerevisiae)  | mRNA turnover 4 homolog (S. cerevisiae) |60S acidic ribosomal protein PO  | MRT4  | dJ657E11.4  | chromosome 1 open reading frame 33  | mRNA turnover protein 4 homolog  | C1orf33  </t>
  </si>
  <si>
    <t xml:space="preserve"> IRAG  | inositol 1,4,5-trisphosphate receptor-associated cGMP kinase substrate  | Inositol 1,4,5-trisphosphate receptor-associated cGMP kinase substrate  | JAW1L  | JAW1-related protein MRVI1  | protein MRVI1  | murine retrovirus integration site 1 homolog | inositol 1,4,5-triphosphate receptor-associated cGMP kinase substrate  |IP3R-associated cGMP kinase substrate  </t>
  </si>
  <si>
    <t xml:space="preserve"> hMSH2  |DNA mismatch repair protein Msh2  | LCFS2  | FCC1  | mutS (E. coli) homolog 2 (colon cancer, nonpolyposis type 1)  | HNPCC  | MutS protein homolog 2  | mutS homolog 2, colon cancer, nonpolyposis type 1 (E. coli) | HNPCC1  | COCA1  </t>
  </si>
  <si>
    <t xml:space="preserve"> MRP1  | Mismatch repair protein 1  | mutS (E. coli) homolog 3  | hMSH3  | Divergent upstream protein  | DUC1  | DUG  | mutS homolog 3 (E. coli) | divergent upstream protein  |DNA mismatch repair protein Msh3  | DUP  | mismatch repair protein 1  </t>
  </si>
  <si>
    <t xml:space="preserve"> hMSH6  | p160  | HNPCC5  | mutS (E. coli) homolog 6  | MutS-alpha 160 kDa subunit  | GTBP  |DNA mismatch repair protein Msh6  | mutS homolog 6 (E. coli) | mutS-alpha 160 kDa subunit  | GTMBP  | G/T mismatch-binding protein  | sperm-associated protein  | HSAP  </t>
  </si>
  <si>
    <t xml:space="preserve"> musashi-1  | Musashi-1  | Musashi (Drosophila) homolog 1  | musashi homolog 1 (Drosophila)  | musashi1  |RNA-binding protein Musashi homolog 1  | musashi RNA-binding protein 1 </t>
  </si>
  <si>
    <t xml:space="preserve"> RNA-binding protein Musashi homolog 2  |MSI2H  | musashi homolog 2  | musashi RNA-binding protein 2 | musashi-2  | Musashi-2  | musashi homolog 2 (Drosophila)  </t>
  </si>
  <si>
    <t xml:space="preserve"> MSL1-like 1  | male-specific lethal 1-like 1  | male-specific lethal-1 homolog 1  | Male-specific lethal 1-like 1  |male-specific lethal 1 homolog  | MSL1L1  | MSL-1  | male-specific lethal 1 homolog (Drosophila) | hMSL1  | DKFZp686P24239  | Male-specific lethal-1 homolog 1  </t>
  </si>
  <si>
    <t xml:space="preserve">membrane-organizing extension spike protein  | moesin | Membrane-organizing extension spike protein  </t>
  </si>
  <si>
    <t xml:space="preserve"> Protein-methionine-S-oxide reductase  | Peptide-methionine (S)-S-oxide reductase  | peptide Met(O) reductase  | PMSR  | peptide met (O) reductase  |cytosolic methionine-S-sulfoxide reductase  | Peptide Met(O) reductase  | peptide methionine sulfoxide reductase  | mitochondrial peptide methionine sulfoxide reductase  | methionine sulfoxide reductase A | peptide-methionine (S)-S-oxide reductase  | protein-methionine-S-oxide reductase  |EC 1.8.4.11 </t>
  </si>
  <si>
    <t xml:space="preserve"> MSRB  | MsrB2  | CBS-1  | methionine sulfoxide reductase B2 | CBS1  | methionine sulfoxide reductase B  |methionine-R-sulfoxide reductase B2, mitochondrial  | pilin-like transcription factor  | PILB  | CGI-131  |EC 1.8.4.- </t>
  </si>
  <si>
    <t xml:space="preserve"> MsrB3  | deafness, autosomal recessive 74  | DKFZp686C1178  | methionine sulfoxide reductase B3 | FLJ36866  |methionine-R-sulfoxide reductase B3  | methionine-R-sulfoxide reductase B3, mitochondrial  | DFNB74  |EC 1.8.4.- </t>
  </si>
  <si>
    <t xml:space="preserve"> MT-1E  | MT1  | MT-IE  |metallothionein 1E (functional)  | metallothionein D  | metallothionein-1E  | MTD  | metallothionein-IE  | Metallothionein-IE  | metallothionein 1E </t>
  </si>
  <si>
    <t xml:space="preserve"> metallothionein-2A  | MT2  | Metallothionein-2A  |metallothionein-2  | Metallothionein-II  | metallothionein-II  | CES1  | MT-2  | MT-II  | metallothionein 2A </t>
  </si>
  <si>
    <t xml:space="preserve"> metastasis-associated protein MTA1  | metastasis associated 1 |metastasis associated gene 1 protein  </t>
  </si>
  <si>
    <t xml:space="preserve"> Metastasis-associated 1-like 1  | metastasis-associated protein 2  | MTA1-L1 protein  | MTA1L1  | PID  |metastasis -associated gene 1-like 1  | metastasis associated gene family, member 2  | p53 target protein in deacetylase complex  | metastasis-associated protein MTA2  | metastasis associated 1 family, member 2 | MTA1-L1  | metastasis-associated 1-like 1  </t>
  </si>
  <si>
    <t xml:space="preserve"> KIAA1266  | metastasis associated gene family, member 3  | metastasis-associated protein MTA3  |metastasis associated family, member 3  | metastasis associated 1 family, member 3 </t>
  </si>
  <si>
    <t xml:space="preserve"> MeSAdo phosphorylase  | methylthioadenosine phosphorylase |BDMF  | MTAPase  | DMSMFH  | S-methyl-5'-thioadenosine phosphorylase  | 5'-methylthioadenosine phosphorylase  | MTA phosphorylase  | c86fus  | LGMBF  | DMSFH  | MSAP  |EC 2.4.2.28 </t>
  </si>
  <si>
    <t xml:space="preserve"> ATPase-6  | ATPASE6  | ATP synthase 6  | Su6m  | ATP6  | MTATP6  | F-ATPase protein 6  | spicular retinitis pigmentosa with dementia, seizures, ataxia, proximal muscle weakness and sensory deficit  |ATPase6  | mitochondrially encoded ATP synthase 6 | RP  </t>
  </si>
  <si>
    <t xml:space="preserve"> ATP8  |ATPase8  | ATP synthase 8  | A6L  | MTATP8  | F-ATPase subunit 8  | ATPASE8  | mitochondrially encoded ATP synthase 8 </t>
  </si>
  <si>
    <t xml:space="preserve">PIG60  | PSAP  | CGI-64  | Presenilin-associated protein  | cell proliferation-inducing protein 60  | mitochondrial carrier 1 | solute carrier family 25, member 49  | mitochondrial carrier homolog 1 (C. elegans)  | presenilin-associated protein  | mitochondrial carrier homolog 1  | SLC25A49  </t>
  </si>
  <si>
    <t xml:space="preserve"> mitochondrial carrier homolog 2  | mitochondrial carrier homolog 2 (C. elegans)  | SLC25A50  | solute carrier family 25, member 50  |2310034D24Rik  | mitochondrial carrier 2 | Met-induced mitochondrial protein  | met-induced mitochondrial protein  | MIMP  </t>
  </si>
  <si>
    <t xml:space="preserve"> mitochondrially encoded cytochrome c oxidase II | MTCO2  | COII  |CO2  | COXII  | COX2  | Cytochrome c oxidase polypeptide II  | cytochrome c oxidase II  </t>
  </si>
  <si>
    <t xml:space="preserve"> Mature T-cell proliferation-1 type A  | MTCP1  | protein p8 MTCP-1  | mature T-cell proliferation 1  |MTCP1B  | cx9C motif-containing protein 4  | MTCP-1 type A  | p8  | C-x(9)-C motif containing 4 homolog (S. cerevisiae) | MTCP1NB  | C6.1B  | Protein p8 MTCP-1  | p8MTCP1  | mature T-cell proliferation-1 type A  | mature T-cell proliferation 1 neighbor protein  | mature T-cell proliferation 1 neighbor  | P8MTCP1  | Mature T-cell proliferation 1 neighbor protein  </t>
  </si>
  <si>
    <t xml:space="preserve">LYRIC/3D3  | astrocyte elevated gene-1 protein  | Astrocyte elevated gene-1 protein  | Metadherin  | 3D3  | metastasis adhesion protein  | Metastasis adhesion protein  | metadherin | Lysine-rich CEACAM1 co-isolated protein  | AEG1  | protein LYRIC  | 3D3/LYRIC  | lysine-rich CEACAM1 co-isolated protein  | LYRIC  | AEG-1  </t>
  </si>
  <si>
    <t xml:space="preserve"> CGI-12  | FLJ10939  | MTERF domain containing 1 |mTERF domain-containing protein 1, mitochondrial  | mitochondrial transcription termination factor 3  | Mitochondrial transcription termination factor 3  | mTERF3  </t>
  </si>
  <si>
    <t xml:space="preserve"> mitochondrial transcription termination factor 4  | MTERF domain containing 2 | MTERF4  |mTERF domain-containing protein 2  | MGC61716  | Mitochondrial transcription termination factor 4  </t>
  </si>
  <si>
    <t xml:space="preserve"> metal-regulatory transcription factor 1 | MTF-1  | metal-responsive transcription factor 1  | transcription factor MTF-1  |MRE-binding transcription factor-1  | Transcription factor MTF-1  | metal regulatory transcription factor 1  | zinc regulatory factor  | MRE-binding transcription factor  | ZRF  </t>
  </si>
  <si>
    <t xml:space="preserve"> hPCl2  | tudor domain containing 19A  |RP5-976O13.1  | PCL2  | metal regulatory transcription factor 2  | polycomb-like 2  | metal-response element-binding transcription factor 2  | M96  | Polycomb-like protein 2  | metal-response element DNA-binding protein M96  | Metal regulatory transcription factor 2  | TDRD19A  | putative DNA binding protein  | polycomb-like protein 2  | metal response element binding transcription factor 2 | Metal-response element DNA-binding protein M96  | metal response element-binding transcription factor 2  | dJ976O13.2  </t>
  </si>
  <si>
    <t xml:space="preserve">COXPD15  | mitochondrial methionyl-tRNA formyltransferase | FMT1  | FMT  | MtFMT  | methionyl-tRNA formyltransferase, mitochondrial  |EC 2.1.2.9 </t>
  </si>
  <si>
    <t xml:space="preserve">chondrocyte protein with a poly-proline region  | Chondrocyte protein with a poly-proline region  | KIAA0009  | mitochondrial fission regulator 1 | CHPPR  | FAM54A2  </t>
  </si>
  <si>
    <t xml:space="preserve"> mitochondrial GTPase 1  | GTP-binding protein 7 (putative)  | GTPBP7  | RP11-108K14.2  | GTP-binding protein 7  | mitochondrial GTPase 1 homolog (S. cerevisiae) |GTP  </t>
  </si>
  <si>
    <t xml:space="preserve"> C-1-tetrahydrofolate synthase, cytoplasmic  | MTHFD  | methylenetetrahydrofolate dehydrogenase (NADP+ dependent) 1, methenyltetrahydrofolate cyclohydrolase, formyltetrahydrofolate synthetase | C1-THF synthase  | MTHFC  | cytoplasmic C-1-tetrahydrofolate synthase  |5,10-methylenetetrahydrofolate dehydrogenase, 5,10-methylenetetrahydrofolate cyclohydrolase, 10-formyltetrahydrofolate synthetase  </t>
  </si>
  <si>
    <t xml:space="preserve"> formyltetrahydrofolate synthetase domain containing 1  | monofunctional C1-tetrahydrofolate synthase, mitochondrial  | FTHFSDC1  | MTC1THFS  | FLJ21145  | dJ292B18.2  |10-formyl-THF synthetase  | DKFZP586G1517  | Formyltetrahydrofolate synthetase  | methylenetetrahydrofolate dehydrogenase (NADP+ dependent) 1-like |EC 6.3.4.3 </t>
  </si>
  <si>
    <t xml:space="preserve"> NMDMC  | methylenetetrahydrofolate dehydrogenase (NADP+ dependent) 2, methenyltetrahydrofolate cyclohydrolase | bifunctional methylenetetrahydrofolate dehydrogenase/cyclohydrolase, mitochondrial  |NAD-dependent methylene tetrahydrofolate dehydrogenase cyclohydrolase  </t>
  </si>
  <si>
    <t xml:space="preserve"> 5,10-methylenetetrahydrofolate reductase (NADPH)  | methylenetetrahydrofolate reductase (NAD(P)H) |methylenetetrahydrofolate reductase  |EC 1.5.1.20 </t>
  </si>
  <si>
    <t xml:space="preserve"> FLJ12998  | methenyltetrahydrofolate synthetase domain containing |methenyltetrahydrofolate synthase domain-containing protein  | methenyltetrahydrofolate synthetase domain-containing protein  </t>
  </si>
  <si>
    <t xml:space="preserve"> IF2(mt)  |translation initiation factor IF-2, mitochondrial  | mitochondrial translational initiation factor 2 | IF-2(Mt)  | IF-2Mt  | IF-2mt  </t>
  </si>
  <si>
    <t xml:space="preserve"> IF-3mt  | IF-3Mt  | mitochondrial translational initiation factor 3 | IF3(mt)  | IF-3(Mt)  | IF3mt  |translation initiation factor IF-3, mitochondrial  </t>
  </si>
  <si>
    <t xml:space="preserve"> XLMTM  | myotubular myopathy 1  | CG2  | myotubularin  | myotubularin 1 | MTMX  |CNM  |EC 3.1.3.64 </t>
  </si>
  <si>
    <t xml:space="preserve"> myotubularin related protein 1 |myotubularin-related protein 1  |EC 3.1.3.- </t>
  </si>
  <si>
    <t xml:space="preserve"> myotubularin related protein 10 | FLJ20313  |myotubularin-related protein 10  </t>
  </si>
  <si>
    <t xml:space="preserve"> phosphatidylinositol-3 phosphate 3-phosphatase adapter subunit  | KIAA1682  | PIP3AP  | myotubularin related protein 12 | Phosphatidylinositol 3 phosphate 3-phosphatase adapter subunit  | FLJ20476  | phosphatidylinositol-3 phosphate 3-phosphatase adaptor subunit  |3-phosphatase adapter subunit  | phosphatidylinositol 3 phosphate 3-phosphatase adapter subunit  | myotubularin-related protein 12  | 3-phosphatase adapter protein  | 3PAP  | 3-PAP  | phosphatidylinositol-3-phosphate associated protein  </t>
  </si>
  <si>
    <t xml:space="preserve"> FLJ90311  | hEDTP  | myotubularin related protein 14 | C3orf29  | chromosome 3 open reading frame 29  | hJumpy  | HJUMPY  | FLJ22405  | jumpy  |egg-derived tyrosine phosphatase homolog  | NS5ATP4ABP1  | myotubularin-related protein 14  | HCV NS5A-transactivated protein 4 splice variant A-binding protein 1  |EC 3.1.3.- </t>
  </si>
  <si>
    <t xml:space="preserve"> KIAA1073  |myotubularin-related protein 2  | CMT4B1  | CMT4B  | myotubularin related protein 2 |EC 3.1.3.- </t>
  </si>
  <si>
    <t xml:space="preserve"> FYVE-DSP1  | myotubularin related protein 3 | FYVE domain-containing dual specificity protein phosphatase 1  | myotubularin-related protein 3  | zinc finger, FYVE domain containing 10  | Zinc finger FYVE domain-containing protein 10  | KIAA0371  | zinc finger FYVE domain-containing protein 10  |FYVE (Fab1 YGLO23 Vsp27 EEA1 domain) dual-specificity protein phosphatase  | ZFYVE10  |EC 3.1.3.48 </t>
  </si>
  <si>
    <t xml:space="preserve">myotubularin-related protein 6  | myotubularin related protein 6 |EC 3.1.3.- </t>
  </si>
  <si>
    <t xml:space="preserve"> C8orf9  | myotubularin related protein 9 | LIP-STYX  |myotubularin-related protein 9  | MTMR8  | DKFZp434K171  | myotubularin related protein 8  </t>
  </si>
  <si>
    <t xml:space="preserve"> NADH1  | NADH dehydrogenase 1  | MTND1  |NAD1  | mitochondrially encoded NADH dehydrogenase 1 | NADH dehydrogenase subunit 1  | ND1  |EC 1.6.5.3 </t>
  </si>
  <si>
    <t xml:space="preserve"> ND2  | mitochondrially encoded NADH dehydrogenase 2 | NADH dehydrogenase 2  | NADH dehydrogenase subunit 2  |NAD2  | MTND2  | NADH2  |EC 1.6.5.3 </t>
  </si>
  <si>
    <t xml:space="preserve"> mitochondrial MTO1-3  |COXPD10  | homolog of yeast Mto1  | protein MTO1 homolog, mitochondrial  | mitochondrial translation optimization 1 homolog (S. cerevisiae) </t>
  </si>
  <si>
    <t xml:space="preserve"> rapamycin associated protein FRAP2  | FRAP2  | FKBP12-rapamycin complex-associated protein  | FRAP1  | RAPT1  | RAFT1  | serine/threonine-protein kinase mTOR  | FK506-binding protein 12-rapamycin complex-associated protein 1  | rapamycin target protein 1  |FK506 binding protein 12-rapamycin associated protein 2  | rapamycin and FKBP12 target 1  | Mammalian target of rapamycin  | FKBP12-rapamycin complex-associated protein 1  | Rapamycin and FKBP12 target 1  | mechanistic target of rapamycin (serine/threonine kinase) | FRAP  | mTOR  | Rapamycin target protein 1  | FLJ44809  | mammalian target of rapamycin  | FKBP-rapamycin associated protein  | Mechanistic target of rapamycin  | FK506 binding protein 12-rapamycin associated protein 1  |EC 2.7.11.1 </t>
  </si>
  <si>
    <t xml:space="preserve"> PAP-associated domain-containing protein 1  | terminal uridylyltransferase 1  | TUTase 1  | mitochondrial poly(A) polymerase | mtPAP  | PAP associated domain containing 1  | polynucleotide adenylyltransferase  | SPAX4  | PAPD1  |poly(A) RNA polymerase, mitochondrial  | Polynucleotide adenylyltransferase  | PAP  | FLJ10486  | Terminal uridylyltransferase 1  |EC 2.7.7.19 </t>
  </si>
  <si>
    <t xml:space="preserve"> GCDP  | Protein V-1  |granule cell differentiation protein  | MYOTROPHIN  | V-1  | protein V-1  | myotrophin </t>
  </si>
  <si>
    <t xml:space="preserve"> Vitamin-B12 dependent methionine synthase  | 5-methyltetrahydrofolate--homocysteine methyltransferase  | cobalamin-dependent methionine synthase  | 5-methyltetrahydrofolate-homocysteine methyltransferase | MS  | vitamin-B12 dependent methionine synthase  |5-methyltetrahydrofolate-homocysteine methyltransferase 1  | cblG  | methionine synthase  |EC 2.1.1.13 </t>
  </si>
  <si>
    <t xml:space="preserve"> cblE  | methionine synthase reductase, mitochondrial  | MSR  | 5-methyltetrahydrofolate-homocysteine methyltransferase reductase |[methionine synthase]-cobalamin methyltransferase (cob(II)alamin reducing)  | methionine synthase reductase  |EC 1.16.1.8 </t>
  </si>
  <si>
    <t xml:space="preserve">MTSS1-like protein  | metastasis suppressor 1-like | actin-bundling protein with BAIAP2 homology  | ABBA-1  | actin-bundling with BAIAP2 homology protein 1  | LOC92154  | Actin-bundling with BAIAP2 homology protein 1  </t>
  </si>
  <si>
    <t xml:space="preserve"> MTXN  | metaxin 1 |metaxin-1  | MTX  | Mitochondrial outer membrane import complex protein 1  | mitochondrial outer membrane import complex protein 1  </t>
  </si>
  <si>
    <t xml:space="preserve"> mitochondrial outer membrane import complex protein 2  | Mitochondrial outer membrane import complex protein 2  | metaxin 2 |metaxin-2  </t>
  </si>
  <si>
    <t xml:space="preserve"> C  |metaxin-3  | metaxin 3 </t>
  </si>
  <si>
    <t xml:space="preserve"> tumor associated epithelial mucin  | MUC-1/X  | H23 antigen  | peanut-reactive urinary mucin  | CD227  | tumor-associated epithelial membrane antigen  | EMA  | Polymorphic epithelial mucin  | polymorphic epithelial mucin  | breast carcinoma-associated antigen DF3  | Krebs von den Lungen-6  | Carcinoma-associated mucin  | H23AG  | PUM  | tumor-associated mucin  | MUC-1/SEC  | mucin 1, cell surface associated | MUC1/ZD  | MAM6  | CD227 antigen  | Cancer antigen 15-3  | krebs von den Lungen-6  | Tumor-associated epithelial membrane antigen  | MUC-1  | PEM  | cancer antigen 15-3  | Episialin  | PEMT  | Breast carcinoma-associated antigen DF3  | mucin 1, transmembrane  | carcinoma-associated mucin  | CA 15-3  | mucin-1  | episialin  | KL-6  |DF3 antigen  | Peanut-reactive urinary mucin  | Tumor-associated mucin  </t>
  </si>
  <si>
    <t xml:space="preserve"> MU-2/AP1M2 domain containing, death-inducing  | Mu5  | AP-5 complex subunit mu-1  | MHD domain-containing death-inducing protein  | chromosome 14 open reading frame 108  |AP-5 complex subunit mu  | adapter-related protein complex 5 mu subunit  | Putative HIV-1 infection-related protein  | mu-2-related death-inducing protein  | Adapter-related protein complex 5 mu subunit  | putative HIV-1 infection-related protein  | C14orf108  | MuD  | MUDENG  | adaptor-related protein complex 5, mu 1 subunit | Mu-2-related death-inducing protein  | mu5  | FLJ10813  | Mu-2 related death-inducing  </t>
  </si>
  <si>
    <t xml:space="preserve"> mitochondrial ubiquitin ligase activator of NFKB 1  | RING finger protein 218  | Growth inhibition and death E3 ligase  | RNF218  | Mitochondrial-anchored protein ligase  | E3 SUMO-protein ligase MUL1  | MAPL  | GIDE  | FLJ12875  | putative NF-kappa-B-activating protein 266  |E3 ubiquitin ligase  | mitochondria-anchored protein ligase  | E3 ubiquitin-protein ligase MUL1  | mitochondrial-anchored protein ligase  | Putative NF-kappa-B-activating protein 266  | C1orf166  | RP11-401M16.2  | chromosome 1 open reading frame 166  | mitochondrial ubiquitin ligase activator of NF-kB  | MULAN  | growth inhibition and death E3 ligase  | mitochondrial E3 ubiquitin ligase 1  | ring finger protein 218  | mitochondrial E3 ubiquitin protein ligase 1 |EC 6.3.2.- </t>
  </si>
  <si>
    <t xml:space="preserve">HSPC211  | EXPAND1  | mutated melanoma-associated antigen 1  | MUM-1  | melanoma associated antigen (mutated) 1 | protein expandere  | melanoma ubiquitous mutated protein  | PWWP domain-containing protein MUM1  | Protein expandere  | Mutated melanoma-associated antigen 1  </t>
  </si>
  <si>
    <t xml:space="preserve"> methylmalonyl CoA mutase |methylmalonyl-CoA isomerase  | methylmalonyl Coenzyme A mutase  | Methylmalonyl-CoA isomerase  | methylmalonyl-CoA mutase, mitochondrial  | MCM  |EC 5.4.99.2 </t>
  </si>
  <si>
    <t xml:space="preserve"> BLOC-1 subunit 5  | biogenesis of lysosomal organelles complex-1, subunit 5, muted |biogenesis of lysosome-related organelles complex 1 subunit 5  | MUTED  | Protein Muted homolog  | muted homolog  | muted homolog (mouse)  | dJ303A1.3  | MU  | protein Muted homolog  </t>
  </si>
  <si>
    <t xml:space="preserve"> MPD  | Mevalonate (diphospho)decarboxylase  | mevalonate (diphospho) decarboxylase |FP17780  | Mevalonate pyrophosphate decarboxylase  | mevalonate pyrophosphate decarboxylase  | MDDase  | diphosphomevalonate decarboxylase  |EC 4.1.1.33 </t>
  </si>
  <si>
    <t xml:space="preserve"> LRBP  | mevalonate kinase 1  | MVLK  | mevalonate kinase (mevalonic aciduria)  | mevalonate kinase |LH receptor mRNA-binding protein  | MK  | POROK3  |EC 2.7.1.36 </t>
  </si>
  <si>
    <t xml:space="preserve"> Lung resistance-related protein  | LRP  | major vault protein |lung resistance-related protein  | VAULT1  </t>
  </si>
  <si>
    <t xml:space="preserve"> myxovirus (influenza virus) resistance 1, interferon-inducible protein p78 (mouse) | myxoma resistance protein 1  |human interferon-regulated resistance GTP-binding protein MXA  | Interferon-induced protein p78  | MxA  | IFI78  | Myxovirus resistance protein 1  | interferon-regulated resistance GTP-binding protein MxA  | MX  | IFI-78K  | Interferon-regulated resistance GTP-binding protein MxA  | interferon-induced GTP-binding protein Mx1  | Myxoma resistance protein 1  | myxovirus (influenza) resistance 1, homolog of murine (interferon-inducible protein p78)  </t>
  </si>
  <si>
    <t xml:space="preserve"> interferon-induced GTP-binding protein Mx2  | myxovirus (influenza virus) resistance 2 (mouse) | Interferon-regulated resistance GTP-binding protein MxB  | interferon-regulated resistance GTP-binding protein MXB  | Myxovirus resistance protein 2  | MXB  | myxovirus (influenza) resistance 2, homolog of murine  | myxovirus resistance protein 2  |human interferon-regulated resistance GTP-binding protein MXB  | second interferon-induced protein p78  | p78-related protein  </t>
  </si>
  <si>
    <t xml:space="preserve"> matrix-remodelling associated 5 | Adhesion protein with leucine-rich repeats and immunoglobulin domains related to perlecan  | adlican  | DKFZp564I1922  | matrix-remodeling-associated protein 5  | Adlican  |adhesion protein with leucine-rich repeats and Immunoglobulin domains related to perlecan  </t>
  </si>
  <si>
    <t xml:space="preserve">limitrin  | matrix-remodelling associated 8 | DKFZp586E2023  | matrix-remodeling-associated protein 8  | Limitrin  </t>
  </si>
  <si>
    <t xml:space="preserve"> Protein SB135  |SB135  | myeloid-associated differentiation marker | myeloid upregulated protein  </t>
  </si>
  <si>
    <t xml:space="preserve"> MYB binding protein (P160) 1a | FLJ37886  |myb-binding protein 1A  | P160  | PAP2  | p53-activated protein-2  </t>
  </si>
  <si>
    <t xml:space="preserve"> AMYB  | Myb-like protein 1  |A-MYB  | A-myb  | myb-related protein A  | v-myb avian myeloblastosis viral oncogene homolog-like 1  | myb-like protein 1  | A-Myb  | v-myb myeloblastosis viral oncogene homolog (avian)-like 1 </t>
  </si>
  <si>
    <t xml:space="preserve"> associate of myc-1  | Associate of Myc 1  |C-Myc-binding protein  | AMY1  | c-myc binding protein | AMY-1  </t>
  </si>
  <si>
    <t xml:space="preserve">myc-binding protein 2  | probable E3 ubiquitin-protein ligase MYCBP2  | Pam/highwire/rpm-1 protein  | Protein associated with Myc  | pam/highwire/rpm-1 protein  | protein associated with Myc  | FLJ10106  | Myc-binding protein 2  | PAM  | KIAA0916  | MYC binding protein 2  | MYC binding protein 2, E3 ubiquitin protein ligase |EC 6.3.2.- </t>
  </si>
  <si>
    <t xml:space="preserve">MSTP156  | FLJ11213  | MEF-2  | myelin expression factor 2 | myelin gene expression factor 2  | MST156  | HsT18564  | myEF-2  | KIAA1341  | MyEF-2  </t>
  </si>
  <si>
    <t xml:space="preserve"> Non-muscle myosin heavy chain B  | Non-muscle myosin heavy chain IIb  | NMMHC-IIB  | myosin heavy chain, nonmuscle type B  | NMMHC II-b  | Myosin heavy chain 10  | Cellular myosin heavy chain, type B  | nonmuscle myosin II heavy chain-B  | myosin, heavy polypeptide 10, non-muscle  | NMMHCB  | nonmuscle myosin heavy chain IIB  |cellular myosin heavy chain, type B  | myosin-10  | myosin, heavy chain 10, non-muscle | NMMHC-B  | Myosin heavy chain, non-muscle IIb  </t>
  </si>
  <si>
    <t xml:space="preserve">myosin heavy chain 11  | Myosin heavy chain 11  | FAA4  | KIAA0866  | myosin-11  | AAT4  | myosin, heavy polypeptide 11, smooth muscle  | SMHC  | Myosin heavy chain, smooth muscle isoform  | myosin, heavy chain 11, smooth muscle | myosin heavy chain, smooth muscle isoform  | SMMHC  </t>
  </si>
  <si>
    <t xml:space="preserve"> myosin heavy chain, non-muscle IIc  | myosin  | myosin, heavy polypeptide 14  | myosin, heavy chain 14, non-muscle | MHC16  | myosin, heavy chain 14  | Non-muscle myosin heavy chain IIc  | Myosin heavy chain 14  | NMHC II-C  | MYH17  | PNMHH  | KIAA2034  | FLJ13881  | non-muscle myosin heavy chain IIc  | NMHC-II-C  | MYH14 variant protein  | nonmuscle myosin heavy chain II-C  | DFNA4  | myosin-14  | Myosin heavy chain, non-muscle IIc  |DFNA4A  </t>
  </si>
  <si>
    <t xml:space="preserve"> Myosin heavy chain, non-muscle IIa  | EPSTS  | DFNA17  | myosin heavy chain 9  | myosin, heavy polypeptide 9, non-muscle  | NMHC-II-A  | FTNS  | Cellular myosin heavy chain, type A  | Myosin heavy chain 9  | myosin heavy chain, non-muscle IIa  | cellular myosin heavy chain, type A  | Non-muscle myosin heavy chain A  | non-muscle myosin heavy chain IIa  | non-muscle myosin heavy polypeptide 9  | NMMHCA  | NMMHC-A  | non-muscle myosin heavy chain A  |BDPLT6  | NMMHC II-a  | Non-muscle myosin heavy chain IIa  | NMMHC-IIA  | myosin, heavy chain 9, non-muscle | nonmuscle myosin heavy chain II-A  | myosin-9  | MHA  </t>
  </si>
  <si>
    <t xml:space="preserve"> myosin regulatory light chain 12B  | MLC-2  | MLC-2A  | Myosin regulatory light chain 2-B, smooth muscle isoform  | MRLC2  | MYLC2B  | Myosin regulatory light chain MRLC2  | myosin regulatory light chain 20 kDa  | MLC20  | SHUJUN-1  | Myosin regulatory light chain 20 kDa  | myosin regulatory light chain MRLC2  | myosin, light chain 12B, regulatory | myosin regulatory light chain 2-B, smooth muscle isoform  | myosin regulatory light chain 2  |MLC-B  </t>
  </si>
  <si>
    <t xml:space="preserve"> smooth muscle and nonmuscle myosin light chain alkali 6B  | myosin, light polypeptide 6B, alkali, smooth muscle and non-muscle  | myosin light chain 6B  | myosin, light chain 6B, alkali, smooth muscle and non-muscle | myosin light chain 1 slow-twitch muscle A isoform  | smooth muscle and non-muscle myosin alkali light chain 6B  | MLC1sa  | myosin light chain 1, slow-twitch muscle A isoform  | Myosin light chain 1 slow-twitch muscle A isoform  |myosin alkali light chain 1 slow a  | myosin light chain 1 slow a  | MLC1SA  | Smooth muscle and nonmuscle myosin light chain alkali 6B  </t>
  </si>
  <si>
    <t xml:space="preserve"> Myosin regulatory light chain 2, smooth muscle isoform  | MRLC1  | myosin regulatory light chain MRLC1  | MLC2  | myosin regulatory light chain 2, smooth muscle isoform  | MLC-2C  | 20 kDa myosin light chain  | myosin regulatory light polypeptide 9  | MYRL2  | myosin, light polypeptide 9, regulatory  | myosin regulatory light chain 9  | myosin regulatory light chain 1  |myosin RLC  | Myosin regulatory light chain 9  | Myosin RLC  | Myosin regulatory light chain MRLC1  | myosin, light chain 9, regulatory | LC20  </t>
  </si>
  <si>
    <t xml:space="preserve"> unconventional myosin-X  | unconventional myosin-10  | Unconventional myosin-10  | KIAA0799  | myosin X |myosin-X  | unconventionnal myosin-X  </t>
  </si>
  <si>
    <t xml:space="preserve"> MysPDZ  | MAJN  | MYSPDZ  |SP-A receptor subunit SP-R210 alphaS  | SPR210  | myosin-XVIIIa  | myosin containing PDZ domain  | myosin 18A  | molecule associated with JAK3 N-terminus  | unconventional myosin-XVIIIa  | Myosin containing a PDZ domain  | KIAA0216  | myosin XVIIIA | Molecule associated with JAK3 N-terminus  | myosin containing a PDZ domain  </t>
  </si>
  <si>
    <t xml:space="preserve"> myosin XVIIIB | unconventional myosin-XVIIIb  | BK125H2.1  | myosin-XVIIIb  |myosin 18B  </t>
  </si>
  <si>
    <t xml:space="preserve"> myosin-XIX  |myosin head domain-containing protein 1  | MYOHD1  | myosin XIX | unconventional myosin-XIX  | myosin head domain containing 1  | Myosin head domain-containing protein 1  | FLJ22865  </t>
  </si>
  <si>
    <t xml:space="preserve"> unconventional myosin-Ib  | myosin-I alpha  | myosin I alpha  | myr1  | MMIa  | myosin IB | MMI-alpha  |MYO1B variant protein  | myosin-Ib  | Myosin I alpha  | MYH-1c  </t>
  </si>
  <si>
    <t xml:space="preserve"> myosin-Ic  | MMIb  | Myosin I beta  | myosin IC | nuclear myosin I  | MMI-beta  | myosin I beta  | unconventional myosin-Ic  | myosin-I beta  | myr2  |NMI  </t>
  </si>
  <si>
    <t xml:space="preserve"> myr4  | myosin ID | KIAA0727  |myosin-I gamma  | myosin-Id  | unconventional myosin-Id  </t>
  </si>
  <si>
    <t xml:space="preserve"> Myosin-Ic  |FSGS6  | myosin-IC  | HuncM-IC  | unconventional myosin-Ie  | unconventional myosin 1E  | MYO1E variant protein  | MYO1C  | MGC104638  | Unconventional myosin 1E  | myosin IE </t>
  </si>
  <si>
    <t xml:space="preserve"> myosin IIIB |myosin-IIIb  |EC 2.7.11.1 </t>
  </si>
  <si>
    <t xml:space="preserve"> myoxin  |dilute myosin heavy chain, non-muscle  | Myosin heavy chain 12  | unconventional myosin-Va  | Dilute myosin heavy chain, non-muscle  | Myosin-12  | MYO5  | GS1  | myosin VA (heavy chain 12, myoxin) | myosin V  | myosin-12  | myosin, heavy polypeptide kinase  | MYR12  | myosin VA (heavy polypeptide 12, myoxin)  | MYH12  | myosin-Va  | Myoxin  </t>
  </si>
  <si>
    <t xml:space="preserve"> unconventional myosin-Vc  | MGC74969  | myosin-Vc  |myosin 5C  | myosin VC </t>
  </si>
  <si>
    <t xml:space="preserve">myosin-VI  | deafness, autosomal recessive 37  | unconventional myosin-6  | DFNA22  | myosin VI | DFNB37  | Unconventional myosin-6  | unconventional myosin-VI  | KIAA0389  </t>
  </si>
  <si>
    <t xml:space="preserve">myosin-IXa  | unconventional myosin-IXa  | unconventional myosin-9a  | FLJ13244  | MGC71859  | myosin IXA | Unconventional myosin-9a  | FLJ11061  | MYR7  </t>
  </si>
  <si>
    <t xml:space="preserve"> CELIAC4  | unconventional myosin IXb  | myosin IXB | MYR5  |myosin-IXb  | unconventional myosin-IXb  | Unconventional myosin-9b  | unconventional myosin-9b  </t>
  </si>
  <si>
    <t xml:space="preserve"> FER1L3  | Fer-1-like protein 3  |fer-1-like 3, myoferlin  | fer-1 (C.elegans)-like 3 (myoferlin)  | myoferlin | fer-1-like 3, myoferlin (C. elegans)  | fer-1-like protein 3  | KIAA1207  </t>
  </si>
  <si>
    <t xml:space="preserve">sarcomeric protein myopalladin, 145 kDa (MYOP)  | 145 kDa sarcomeric protein  | MYOP  | myopalladin </t>
  </si>
  <si>
    <t xml:space="preserve">RP4-592A1.1  | 2ADUB  | KIAA1915  | histone H2A deubiquitinase MYSM1  | 2A-DUB  | myb-like, SWIRM and MPN domain-containing protein 1  | Myb-like, SWIRM and MPN domain-containing protein 1  | Myb-like, SWIRM and MPN domains 1 |EC 3.4.19.- </t>
  </si>
  <si>
    <t xml:space="preserve"> ortholog of Drosophila males absent on the first (MOF)  | lysine acetyltransferase 8  | MYST1  | hMOF  | MYST-1  | Lysine acetyltransferase 8  | FLJ14040  | MOZ, YBF2/SAS3, SAS2 and TIP60 protein 1  |histone acetyltransferase KAT8  | MYST histone acetyltransferase 1  | histone acetyltransferase MYST1  | probable histone acetyltransferase MYST1  | MOF  | K(lysine) acetyltransferase 8 | ZC2HC8  |EC 2.3.1.48 </t>
  </si>
  <si>
    <t xml:space="preserve"> MOZ, YBF2/SAS3, SAS2 and TIP60 protein 2  | Histone acetyltransferase binding to ORC1  | HBOA  |histone acetyltransferase KAT7  | MYST2  | K(lysine) acetyltransferase 7 | Lysine acetyltransferase 7  | MYST histone acetyltransferase 2  | histone acetyltransferase MYST2  | ZC2HC7  | histone acetyltransferase binding to ORC1  | MYST-2  | HBOa  | HBO1  | lysine acetyltransferase 7  |EC 2.3.1.48 </t>
  </si>
  <si>
    <t xml:space="preserve"> histone acetyltransferase MYST3  | zinc finger protein 220  | ZNF220  | K(lysine) acetyltransferase 6A | MYST histone acetyltransferase (monocytic leukemia) 3  | Monocytic leukemia zinc finger protein  | MYST3  | ZC2HC6A  | runt-related transcription factor-binding protein 2  | MYST-3  | MOZ  | RUNXBP2  | MOZ, YBF2/SAS3, SAS2 and TIP60 protein 3  |histone acetyltransferase KAT6A  | runt-related transcription factor binding protein 2  | Runt-related transcription factor-binding protein 2  | Zinc finger protein 220  |EC 2.3.1.48 </t>
  </si>
  <si>
    <t xml:space="preserve"> querkopf  | MORF  | histone acetyltransferase MYST4  | K(lysine) acetyltransferase 6B | ZC2HC6B  | MOZ, YBF2/SAS3, SAS2 and TIP60 protein 4  | Morf  | Histone acetyltransferase MOZ2  | MOZ2  |GTPTS  | histone acetyltransferase MORF  | monocytic leukemia zinc finger protein-related factor  | Monocytic leukemia zinc finger protein-related factor  | KIAA0383  | histone acetyltransferase MOZ2  | MYST histone acetyltransferase (monocytic leukemia) 4  | qkf  | histone acetyltransferase KAT6B  | MOZ-related factor  | MYST-4  | MYST4  |EC 2.3.1.48 </t>
  </si>
  <si>
    <t xml:space="preserve"> NEDD4 binding protein 1 | KIAA0615  |NEDD4-binding protein 1  </t>
  </si>
  <si>
    <t xml:space="preserve"> KIAA1413  | NEDD4 binding protein 2 |NEDD4-binding protein 2  | BCL-3-binding protein  | B3BP  |EC 3.-.-.- </t>
  </si>
  <si>
    <t xml:space="preserve"> ARD1 homolog A, N-acetyltransferase (S. cerevisiae)  | NatA catalytic subunit  | N-terminal acetyltransferase complex ARD1 subunit homolog A  | N-alpha-acetyltransferase 10  | ARD1  | NATD  | DXS707  | ARD1 homolog, N-acetyltransferase (S. cerevisiae)  | N(alpha)-acetyltransferase 10, NatA catalytic subunit | N-acetyltransferase ARD1, human homolog of  | TE2  | ARD1A  |ARD1 homolog A, N-acetyltransferase  | N-alpha-acetyltransferase 10, NatA catalytic subunit  |EC 2.3.1.-,EC 2.3.1.88 </t>
  </si>
  <si>
    <t xml:space="preserve"> gastric cancer antigen Ga19  | transcriptional coactivator tubedown-100  | FLJ13340  | protein tubedown-1  | N-alpha-acetyltransferase 15, NatA auxiliary subunit  | TBDN100  | Tbdn100  | NARG1  | GA19  | Protein tubedown-1  | tubedown-1  | NATH  | NMDA receptor regulated 1  | N(alpha)-acetyltransferase 15, NatA auxiliary subunit | NMDA receptor-regulated protein 1  |Ga19  | Gastric cancer antigen Ga19  | N-terminal acetyltransferase  </t>
  </si>
  <si>
    <t xml:space="preserve"> NARG1-like protein  | PRO2435  | NMDA receptor regulated 1-like  |N-alpha-acetyltransferase 16, NatA auxiliary subunit  | NMDA receptor-regulated 1-like protein  | MGC40612  | NARG1L  | N(alpha)-acetyltransferase 16, NatA auxiliary subunit | FLJ22054  | NAT2  </t>
  </si>
  <si>
    <t xml:space="preserve"> NatB catalytic subunit  |N-acetyltransferase 3 homolog  | N(alpha)-acetyltransferase 20, NatB catalytic subunit | NAT5  | NatB complex subunit NAT5  | N-acetyltransferase 5, ARD1 subunit (arrest-defective 1, S. cerevisiae, homolog)  | N-terminal acetyltransferase complex ARD1 subunit  | N-terminal acetyltransferase B complex catalytic subunit NAA20  | N-alpha-acetyltransferase 20, NatB catalytic subunit  | Methionine N-acetyltransferase  | natB catalytic subunit  | NAT3  | N-alpha-acetyltransferase 20  | N-terminal acetyltransferase B complex catalytic subunit NAT5  | dJ1002M8.1  | N-acetyltransferase 5 (ARD1 homolog, S. cerevisiae)  | N-acetyltransferase 5  | methionine N-acetyltransferase  | natB complex subunit NAT5  | N-acetyltransferase 5 (GCN5-related, putative)  |EC 2.3.1.88 </t>
  </si>
  <si>
    <t xml:space="preserve"> NAP1  | FLJ13089  | N-terminal acetyltransferase B complex subunit NAA25  | chromosome 12 open reading frame 30  | natB complex subunit MDM20  | p120  | mitochondrial distribution and morphology 20  |N-alpha-acetyltransferase 25, NatB auxiliary subunit  | MDM20  | N(alpha)-acetyltransferase 25, NatB auxiliary subunit | NatB complex subunit MDM20  | C12orf30  | Mitochondrial distribution and morphology protein 20  | N-terminal acetyltransferase B complex subunit MDM20  </t>
  </si>
  <si>
    <t xml:space="preserve"> NatC catalytic subunit  | N-alpha-acetyltransferase 30, NatC catalytic subunit  | N-acetyltransferase MAK3 homolog  | N-acetyltransferase 12 (GCN5-related, putative)  | NAT12  | putative N-acetyltransferase  | C14orf35  | N(alpha)-acetyltransferase 30, NatC catalytic subunit | natC catalytic subunit  |N-alpha-acetyltransferase 30  | Mak3p  | MAK3  | FLJ35355  | N-acetyltransferase 12  | chromosome 14 open reading frame 35  |EC 2.3.1.88 </t>
  </si>
  <si>
    <t xml:space="preserve"> EGAP  | Embryonic growth-associated protein homolog  | FLJ22643  | MAK10  | embryonic growth-associated protein homolog  | protein MAK10 homolog  | bA379P1.1  | N(alpha)-acetyltransferase 35, NatC auxiliary subunit | Protein MAK10 homolog  | FLJ21613  | MAK10 homolog, amino-acid N-acetyltransferase subunit (S. cerevisiae)  | corneal wound healing-related protein  |MAK10 homolog, amino-acid N-acetyltransferase subunit  | N-alpha-acetyltransferase 35, NatC auxiliary subunit  </t>
  </si>
  <si>
    <t xml:space="preserve"> N-alpha-acetyltransferase 38, NatC auxiliary subunit  |LSM8 homolog, U6 small nuclear RNA associated  | LSM8  | LSM8 homolog, U6 small nuclear RNA associated (S. cerevisiae)  | N(alpha)-acetyltransferase 38, NatC auxiliary subunit | YJR022W  | U6 snRNA-associated Sm-like protein LSm8  | MAK31-like protein  </t>
  </si>
  <si>
    <t xml:space="preserve"> N-alpha-acetyltransferase 40, NatD catalytic subunit  | N-acetyltransferase 11  | NAT11  | natD catalytic subunit  | PATT1  | FLJ13848  |N-alpha acetyl transferase 40  | N(alpha)-acetyltransferase 40, NatD catalytic subunit, homolog (S. cerevisiae) | N-acetyltransferase 11 (GCN5-related, putative)  | N-alpha-acetyltransferase 40  | NatD catalytic subunit  |EC 2.3.1.- </t>
  </si>
  <si>
    <t xml:space="preserve"> hSAN  | NAT13  | SAN  | N-alpha-acetyltransferase 50  | San  | N-alpha-acetyltransferase 50, NatE catalytic subunit  | NAT5  | Mak3 homolog (S. cerevisiae)  |Mak3 homolog  | FLJ13194  | natE catalytic subunit  | N-acetyltransferase 13  | separation anxiety  | N-acetyltransferase 5  | NatE catalytic subunit  | N-acetyltransferase 13 (GCN5-related)  | MAK3  | N(alpha)-acetyltransferase 50, NatE catalytic subunit | hNAT5  | N-acetyltransferase san homolog  |EC 2.3.1.- </t>
  </si>
  <si>
    <t xml:space="preserve"> ASAHL  | PLT  | N-acylethanolamine acid amidase | acid ceramidase-like protein  | Acid ceramidase-like protein  | N-acylsphingosine amidohydrolase-like  | N-acylsphingosine amidohydrolase (acid ceramidase)-like  | ASAH-like protein  |N-acylethanolamine-hydrolyzing acid amidase  |EC 3.5.1.- </t>
  </si>
  <si>
    <t xml:space="preserve"> inactive N-acetylated-alpha-linked acidic dipeptidase-like protein 2  | glutamate carboxypeptidase II-type non-peptidase homologue  | N-acetylated alpha-linked acidic dipeptidase-like 2 | NAALADase L2  |N-acetylated alpha-linked acidic dipeptidase 2  </t>
  </si>
  <si>
    <t xml:space="preserve"> NGFI-A-binding protein 1  |EGR1 binding protein 1  | NGFI-A binding protein 1 (EGR1 binding protein 1) | transcriptional regulatory protein p54  | Transcriptional regulatory protein p54  | EGR-1-binding protein 1  </t>
  </si>
  <si>
    <t xml:space="preserve"> NGFI-A-binding protein 2  | Protein MADER  | EGR-1-binding protein 2  |EGR1 binding protein 2  | MADER  | NGFI-A binding protein 2 (EGR1 binding protein 2) | Melanoma-associated delayed early response protein  | melanoma-associated delayed early response protein  </t>
  </si>
  <si>
    <t xml:space="preserve"> Alpha-NAC  |alpha-NAC  | nascent polypeptide-associated complex alpha subunit | Allergen Hom s 2  | NAC-alpha  | nascent-polypeptide-associated complex alpha polypeptide  | NACA1  | nascent polypeptide-associated complex subunit alpha  </t>
  </si>
  <si>
    <t xml:space="preserve"> NAC alpha domain containing |NAC-alpha domain-containing protein 1  | KIAA0363  </t>
  </si>
  <si>
    <t xml:space="preserve">BEN domain containing 8  | BTB/POZ domain-containing protein 14B  | NAC1  | BTB (POZ) domain containing 14B  | BTBD14B  | transcriptional repressor NAC1  | nucleus accumbens-associated protein 1  | nucleus accumbens associated 1, BEN and BTB (POZ) domain containing | BEND8  | NAC-1  | BTBD30  </t>
  </si>
  <si>
    <t xml:space="preserve"> NACC family member 2, BEN and BTB (POZ) domain containing | BTB/POZ domain-containing protein 14A  | BTB (POZ) domain containing 14A  | BEND9  | NAC-2  | BTBD31  | BTBD14A  | BTBD14  |BEN domain containing 9  | NAC2  | nucleus accumbens-associated protein 2  | MGC23427  </t>
  </si>
  <si>
    <t xml:space="preserve"> NAD(+) synthetase  | FLJ10631  | NAD(+) synthase [glutamine-hydrolyzing]  | glutamine-dependent NAD synthetase  |NAD(+) synthase  | NAD synthetase 1 | glutamine-dependent NAD(+) synthetase  |EC 6.3.5.1 </t>
  </si>
  <si>
    <t xml:space="preserve"> NEDD8-activating enzyme E1 subunit  | ula-1  | Amyloid protein-binding protein 1  | APPBP1  |A-116A10.1  | NEDD8 activating enzyme E1 subunit 1 | amyloid beta precursor protein-binding protein 1, 59kD  | proto-oncogene protein 1  | amyloid beta precursor protein binding protein 1, 59kDa  | NEDD8-activating enzyme E1 regulatory subunit  | Amyloid beta precursor protein-binding protein 1, 59 kDa  | amyloid protein-binding protein 1  | Proto-oncogene protein 1  | APP-BP1  | protooncogene protein 1  | amyloid beta precursor protein binding protein 1  | amyloid beta precursor protein-binding protein 1, 59 kDa  </t>
  </si>
  <si>
    <t xml:space="preserve">H/ACA ribonucleoprotein complex non-core subunit NAF1  | TNIP1  | KIAA0113  | nuclear assembly factor 1 homolog (S. cerevisiae) | hNAF1  </t>
  </si>
  <si>
    <t xml:space="preserve"> Alpha-galactosidase B  |Acetylgalactosaminidase, alpha-N- (alpha-galactosidase B)  | alpha-N-acetylgalactosaminidase  | alpha-galactosidase B  | GALB  | N-acetylgalactosaminidase, alpha- | D22S674  |EC 3.2.1.49 </t>
  </si>
  <si>
    <t xml:space="preserve"> GNK  | N-acetylglucosamine kinase  | glcNAc kinase  | N-acetyl-D-glucosamine kinase  | N-acetylglucosamine kinase | GlcNAc kinase  |HSA242910  |EC 2.7.1.59 </t>
  </si>
  <si>
    <t xml:space="preserve"> MGC33953  |NaGLT1  | KIAA1919 | sodium-dependent glucose transporter 1  | MFSD4B  </t>
  </si>
  <si>
    <t xml:space="preserve"> UFHSD  |MPS-IIIB  | NAG  | MPS3B  | UFHSD1  | N-acetylglucosaminidase, alpha | N-acetyl-alpha-glucosaminidase  | alpha-N-acetylglucosaminidase  |EC 3.2.1.50 </t>
  </si>
  <si>
    <t xml:space="preserve"> Phosphodiester alpha-GlcNAcase  | Mannose 6-phosphate-uncovering enzyme  | N-acetylglucosamine-1-phosphodiester alpha-N-acetylglucosaminidase | lysosomal alpha-N-acetylglucosaminidase  |alpha-N-acetylglucosaminyl phosphodiesterase  | mannose 6-phosphate-uncovering enzyme  | APAA  | phosphodiester alpha-GlcNAcase  | UCE  |EC 3.1.4.45 </t>
  </si>
  <si>
    <t xml:space="preserve"> Pre-B cell-enhancing factor  | nicotinamide phosphoribosyltransferase | Visfatin  | pre-B-cell colony enhancing factor 1  |1110035O14Rik  | pre-B cell-enhancing factor  | NAmPRTase  | Nampt  | PBEF1  | Pre-B-cell colony-enhancing factor 1  | VISFATIN  | pre-B-cell colony-enhancing factor 1  | PBEF  | VF  |EC 2.4.2.12 </t>
  </si>
  <si>
    <t xml:space="preserve"> sialic acid synthase  | N-acetylneuraminic acid synthase  | N-acetylneuraminic acid phosphate synthase  | N-acetylneuraminate synthase  |sialic acid phosphate synthase  | SAS  | N-acetylneuraminate-9-phosphate synthase  | N-acetylneuraminic acid synthase |EC 2.5.1.56,EC 2.5.1.57 </t>
  </si>
  <si>
    <t xml:space="preserve"> NAP1  | hNRP  | NRP  | MGC8688  | MGC23410  | nucleosome assembly protein 1-like 1 | NAP1L  |HSP22-like protein interacting protein  | NAP-1-related protein  | NAP-1 related protein  </t>
  </si>
  <si>
    <t xml:space="preserve"> nucleosome assembly protein 1-like 4 | Nucleosome assembly protein 2  | hNAP2  | nucleosome assembly protein 2  | NAP2L  | NAP-2  | nucleosome assembly protein 1-like 4b  | NAP2  |NAP1L4b  </t>
  </si>
  <si>
    <t xml:space="preserve"> DRLM  | Down-regulated in liver malignancy  | nucleosome assembly protein 1-like 5 |down-regulated in liver malignancy  </t>
  </si>
  <si>
    <t xml:space="preserve">alpha-SNAP  | N-ethylmaleimide-sensitive factor attachment protein, alpha | SNAP-alpha  | SNAPA  | S  | N-ethylmaleimide-sensitive factor attachment protein alpha  | alpha-soluble NSF attachment protein  </t>
  </si>
  <si>
    <t xml:space="preserve"> SNAPG  | soluble NSF attachment protein  | N-ethylmaleimide-sensitive factor attachment protein, gamma | SNAP-gamma  |GAMMASNAP  | N-ethylmaleimide-sensitive factor attachment protein gamma  | gamma-soluble NSF attachment protein  | gamma SNAP  </t>
  </si>
  <si>
    <t xml:space="preserve"> nicotinate phosphoribosyltransferase domain containing 1 | FHA-HIT-interacting protein  | Nicotinate phosphoribosyltransferase domain-containing protein 1  | nicotinic acid phosphoribosyltransferase  |nicotinate phosphoribosyltransferase  | NAPRTase  | nicotinate phosphoribosyltransferase domain-containing protein 1  | FHIP  | PP3856  |EC 2.4.2.11 </t>
  </si>
  <si>
    <t xml:space="preserve"> Iron-only hydrogenase-like protein 2  | nuclear prelamin A recognition factor | DKFZp434G0420  |iron-only hydrogenase-like protein 2  | IOP2  | prenyl-dependent prelamin A binding protein  | FLJ10067  </t>
  </si>
  <si>
    <t xml:space="preserve"> ASNRS  | AsnRS  | Asparaginyl-tRNA synthetase  | asparaginyl-tRNA synthetase, cytoplasmic  | NARS1  | asparagine--tRNA ligase, cytoplasmic  |asparagine tRNA ligase 1, cytoplasmic  | asparaginyl-tRNA synthetase |EC 6.1.1.22 </t>
  </si>
  <si>
    <t xml:space="preserve"> probable asparagine--tRNA ligase, mitochondrial  | AsnRS  | asparagine tRNA ligase 2, mitochondrial (putative)  | Asparaginyl-tRNA synthetase  |asnRS  | probable asparaginyl-tRNA synthetase, mitochondrial  | asparaginyl-tRNA synthetase 2, mitochondrial (putative) | FLJ23441  | asparagine--tRNA ligase  | SLM5  |EC 6.1.1.22 </t>
  </si>
  <si>
    <t xml:space="preserve"> FLJ35510  | PRO1999  |histone H1-binding protein  | DKFZp547F162  | nuclear autoantigenic sperm protein  | FLJ31599  | MGC19722  | MGC2297  | MGC20372  | nuclear autoantigenic sperm protein (histone-binding) | FLB7527  </t>
  </si>
  <si>
    <t xml:space="preserve"> N-acetyltransferase 10  | ALP  | FLJ10774  | FLJ12179  |N-acetyltransferase-like protein  | hALP  | KIAA1709  | NET43  | N-acetyltransferase 10 (GCN5-related) |EC 2.3.1.- </t>
  </si>
  <si>
    <t xml:space="preserve"> K562 cells-derived leucine-zipper-like protein 1  | K562 cell-derived leucine-zipper-like protein 1  | N-acetyltransferase 14 (GCN5-related, putative) | KLP1  |K562 cells-derived leucine zipper-like protein 1  | N-acetyltransferase 14  |EC 2.3.1.- </t>
  </si>
  <si>
    <t xml:space="preserve"> N-acetyltransferase 6  | Protein fus-2  | N-acetyltransferase 6 (GCN5-related) | protein fusion-2  | Protein fusion-2  |FUS-2  | FUS2  |EC 2.3.1.- </t>
  </si>
  <si>
    <t xml:space="preserve"> neuron navigator 1 |UNC53H1  | pore membrane and/or filament interacting like protein 3  | neuron navigator-1  | MGC14961  | FLJ12560  | STEERIN1  | Steerin-1  | unc53H1  | steerin-1  | KIAA1151  | Unc-53 homolog 1  | Pore membrane and/or filament-interacting-like protein 3  | FLJ14203  | DKFZp781D0314  | POMFIL3  | KIAA1213  | unc-53 homolog 1  | pore membrane and/or filament-interacting-like protein 3  </t>
  </si>
  <si>
    <t xml:space="preserve"> POMFIL1  | pore membrane and/or filament-interacting-like protein 1  | Steerin-3  | POMFIl1  | KIAA0938  | unc-53 homolog 3  | steerin-3  | steerin 3  | unc53H3  | Pore membrane and/or filament-interacting-like protein 1  | Unc-53 homolog 3  |pore membrane and/or filament interacting like protein 1  | STEERIN3  | neuron navigator 3 </t>
  </si>
  <si>
    <t xml:space="preserve"> Neuroblastoma-amplified gene protein  | neuroblastoma-amplified sequence  | NAG/FAM49A fusion  | NAG  | SOPH  |NAG/BC035112 fusion  | neuroblastoma-amplified gene protein  | neuroblastoma amplified sequence </t>
  </si>
  <si>
    <t xml:space="preserve"> ALS2CR16  | MGC164581  | Amyotrophic lateral sclerosis 2 chromosomal region candidate gene 16 protein  | amyotrophic lateral sclerosis 2 chromosomal region candidate gene 16 protein  | neurobeachin-like 1 | amyotrophic lateral sclerosis 2 (juvenile) chromosome region, candidate 16  | amyotrophic lateral sclerosis 2 (juvenile) chromosome region, candidate 17  |A530083I02Rik  | ALS2CR17  | amyotrophic lateral sclerosis 2 chromosomal region candidate gene 17 protein  | neurobeachin-like protein 1  | Amyotrophic lateral sclerosis 2 chromosomal region candidate gene 17 protein  | beach  </t>
  </si>
  <si>
    <t xml:space="preserve"> neurobeachin-like protein 2  | neurobeachin-like 2 | GPS  | KIAA0540  |BDPLT4  </t>
  </si>
  <si>
    <t xml:space="preserve"> Protein N03  | NB  | neuroblastoma suppressor of tumorigenicity 1  | DAND1  | neuroblastoma 1, DAN family BMP antagonist | D1S1733E  | DAN  | NO3  | neuroblastoma candidate region, suppression of tumorigenicity 1  | neuroblastoma, suppression of tumorigenicity 1  | Zinc finger protein DAN  | DAN domain family member 1  |differential screening-selected gene aberrant in neuroblastoma  </t>
  </si>
  <si>
    <t xml:space="preserve"> p95 protein of the MRE11/RAD50 complex  |cell cycle regulatory protein p95  | Cell cycle regulatory protein p95  | ATV  | AT-V1  | NBS  | Nijmegen breakage syndrome 1 (nibrin)  | AT-V2  | nibrin | Nijmegen breakage syndrome protein 1  | NBS1  | P95  </t>
  </si>
  <si>
    <t xml:space="preserve"> protein 1A1-3B  | migration-inducing protein 19  | membrane component chromosome 17 surface marker 2  | next to BRCA1 gene 1 protein  | Protein 1A1-3B  | Membrane component chromosome 17 surface marker 2  |cell migration-inducing gene 19 protein  | Cell migration-inducing gene 19 protein  | KIAA0049  | membrane component, chromosome 17, surface marker 2 (ovarian carcinoma antigen CA125)  | 1A1-3B  | CA125  | neighbor of BRCA1 gene 1 | neighbor of BRCA1 gene 1 protein  | 1A13B  | Neighbor of BRCA1 gene 1 protein  | M17S2  </t>
  </si>
  <si>
    <t xml:space="preserve"> neurocalcin delta |neurocalcin-delta  </t>
  </si>
  <si>
    <t xml:space="preserve"> condensin complex subunit 1  | Chromosome condensation-related SMC-associated protein 1  |chromosome condensation related SMC associated protein 1  | CAPD2  | KIAA0159  | chromosome-associated protein D2  | CAP-D2  | CNAP1  | Non-SMC condensin I complex subunit D2  | Chromosome-associated protein D2  | non-SMC condensin I complex, subunit D2 | XCAP-D2 homolog  | hCAP-D2  | chromosome condensation-related SMC-associated protein 1  </t>
  </si>
  <si>
    <t xml:space="preserve"> Non-SMC condensin II complex subunit D3  | CAPD3  | hCAP-D3  | hcp-6  |condensin-2 complex subunit D3  | KIAA0056  | CAP-D3  | FLJ42888  | non-SMC condensin II complex, subunit D3 | hHCP-6  </t>
  </si>
  <si>
    <t xml:space="preserve"> non-SMC condensin I complex, subunit G | NY-MEL-3  | CAPG  | CAP-G  | Chromosome-associated protein G  | Condensin subunit CAP-G  | NYMEL3  | condensin subunit CAP-G  | chromosome-associated protein G  | chromosome condensation protein G  | Melanoma antigen NY-MEL-3  | XCAP-G homolog  | melanoma antigen NY-MEL-3  | condensin complex subunit 3  | FLJ12450  | Non-SMC condensin I complex subunit G  | hCAP-G  |CHCG  </t>
  </si>
  <si>
    <t xml:space="preserve"> LUZP5  | Non-SMC condensin II complex subunit G2  | FLJ20311  | condensin-2 complex subunit G2  | Leucine zipper protein 5  | Chromosome-associated protein G2  | hCAP-G2  | leucine zipper protein 5  | MTB  | CAP-G2  | more than blood homolog  | non-SMC condensin II complex, subunit G2 |chromosome-associated protein G2  </t>
  </si>
  <si>
    <t xml:space="preserve"> barren homolog 1 (Drosophila)  | Chromosome-associated protein H  | BRRN1  | barren homolog (Drosophila)  | BRRN  | CAPH  | Barren homolog protein 1  | chromosome-associated protein H  | hCAP-H  | CAP-H  | barren homolog protein 1  | non-SMC condensin I complex, subunit H | barren homolog 1  | barren (Drosophila) homolog  |HCAP-H  | XCAP-H homolog  | Non-SMC condensin I complex subunit H  | KIAA0074  | condensin complex subunit 2  </t>
  </si>
  <si>
    <t xml:space="preserve"> Non-SMC condensin II complex subunit H2  | chromosome-associated protein H2  | Kleisin-beta  | CAP-H2  | Chromosome-associated protein H2  | kleisin beta  | non-SMC condensin II complex, subunit H2 |CAP-H2 subunit of the condensin II complex  | hCAP-H2  | 384D8-2  | condensin-2 complex subunit H2  | CAPH2  </t>
  </si>
  <si>
    <t xml:space="preserve"> Sto1  | NCBP  | NCBP 80 kDa subunit  | 80 kDa nuclear cap-binding protein  | nuclear cap binding protein subunit 1, 80kDa | nuclear cap binding protein subunit 1, 80kD  |nuclear cap-binding protein subunit 1  | CBP80  </t>
  </si>
  <si>
    <t xml:space="preserve"> Cell proliferation-inducing gene 55 protein  | NCBP-interacting protein 1  | NIP1  | cell proliferation-inducing gene 55 protein  | 20 kDa nuclear cap-binding protein  | NCBP interacting protein 1  | NCBP 20 kDa subunit  | Cbc2  | nuclear cap binding protein subunit 2, 20kDa | CBP20  | nuclear cap-binding protein subunit 2  |CBC2  | nuclear cap binding protein subunit 2, 20kD  </t>
  </si>
  <si>
    <t xml:space="preserve">arylacetamide deacetylase-like 1  | neutral cholesterol ester hydrolase 1 | KIAA1363  | Arylacetamide deacetylase-like 1  | AADACL1  | NCEH  | arylacetamide deacetylase-like 1  |EC 3.1.1.- </t>
  </si>
  <si>
    <t xml:space="preserve"> NCK adaptor protein 1 |NCK tyrosine kinase  | NCK  | SH2/SH3 adaptor protein NCK-alpha  | cytoplasmic protein NCK1  | Nck-1  | melanoma NCK protein  | NCKalpha  | non-catalytic region of tyrosine kinase  | NCK adaptor protein 1  | nck-1  </t>
  </si>
  <si>
    <t xml:space="preserve"> GRB4  | SH2/SH3 adaptor protein NCK-beta  | Nck-2  | NCK adaptor protein 2 | growth factor receptor-bound protein 4  | NCK adaptor protein 2  | noncatalytic region of tyrosine kinase, beta  |cytoplasmic protein NCK2  | NCKbeta  | Growth factor receptor-bound protein 4  </t>
  </si>
  <si>
    <t xml:space="preserve"> Nap1  | NAP1  | nck-associated protein 1  | NAP 1  | KIAA0587  | NAP125  | p125Nap1  | Membrane-associated protein HEM-2  | NCK-associated protein 1 | HEM2  |membrane-associated protein HEM-2  </t>
  </si>
  <si>
    <t xml:space="preserve"> NCK-associated protein 5-like | KIAA1602  |nck-associated protein 5-like  </t>
  </si>
  <si>
    <t xml:space="preserve"> 90 kDa SH3 protein interacting with Nck  | SH3 protein interacting with Nck, 90 kDa  | WASLBP  | SPIN90  | NCK interacting protein with SH3 domain | AF3P21  | NCK-interacting protein with SH3 domain  | DIP1  | diaphanous protein-interacting protein  | dia-interacting protein 1  | dia interacting protein  | WASP-interacting SH3-domain protein  | Dia-interacting protein 1  | 54 kDa VacA-interacting protein  | ORF1  | SH3 adapter protein SPIN90  | 54 kDa vimentin-interacting protein  | wiskott-Aldrich syndrome protein-interacting protein  | VIP54  | Diaphanous protein-interacting protein  |DIP  | AF3p21  | diaphanous protein interacting protein  | Wiskott-Aldrich syndrome protein-interacting protein  | DIP-1  | WISH  </t>
  </si>
  <si>
    <t xml:space="preserve"> Protein C23  |C23  | C23  | nucleolin </t>
  </si>
  <si>
    <t xml:space="preserve"> NICALIN  | nicastrin-like protein  |nicalin homolog (zebrefish)  | nicalin | Nicastrin-like protein  | nicalin homolog (zebrafish)  | NET59  </t>
  </si>
  <si>
    <t xml:space="preserve"> RIP160  | Steroid receptor coactivator 1  | BHLHE74  | bHLHe74  | F-SRC-1  | renal carcinoma antigen NY-REN-52  | Renal carcinoma antigen NY-REN-52  | Protein Hin-2  | steroid receptor coactivator-1  | bHLHe42  |Hin-2 protein  | NCoA-1  | SRC1  | SRC-1  | Class E basic helix-loop-helix protein 74  | class E basic helix-loop-helix protein 74  | PAX3/NCOA1 fusion protein  | nuclear receptor coactivator 1 | KAT13A  |EC 2.3.1.48 </t>
  </si>
  <si>
    <t xml:space="preserve">class E basic helix-loop-helix protein 75  | glucocorticoid receptor-interacting protein-1  | GRIP1  | KAT13C  | Class E basic helix-loop-helix protein 75  | TIF2  | Transcriptional intermediary factor 2  | bHLHe75  | SRC2  | transcriptional intermediary factor 2  | BHLHE75  | NCoA-2  | hTIF2  | nuclear receptor coactivator 2 </t>
  </si>
  <si>
    <t xml:space="preserve"> ACTR  |CTG26  | CBP-interacting protein  | SRC-3  | BHLHE42  | RAC3  | p/CIP  | amplified in breast cancer 1 protein  | steroid receptor coactivator protein 3  | RAC-3  | TRAM-1  | thyroid hormone receptor activator molecule 1  | receptor-associated coactivator 3  | TNRC16  | nuclear receptor coactivator 3 | Receptor-associated coactivator 3  | AIB1  | bHLHe42  | pCIP  | TRAM1  | TNRC14  | Thyroid hormone receptor activator molecule 1  | Class E basic helix-loop-helix protein 42  | NCoA-3  | AIB-1  | Steroid receptor coactivator protein 3  | SRC3  | KAT13B  | CAGH16  | Amplified in breast cancer 1 protein  | class E basic helix-loop-helix protein 42  |EC 2.3.1.48 </t>
  </si>
  <si>
    <t xml:space="preserve"> ARA70  | nuclear receptor coactivator 4 | ret fused  | androgen receptor-associated protein of 70 kDa  | ELE1  | PTC3  |RET-activating gene ELE1  | Androgen receptor coactivator 70 kDa protein  | NCoA-4  | 70 kDa AR-activator  | RFG  | Ret-activating protein ELE1  | Androgen receptor-associated protein of 70 kDa  | 70 kDa androgen receptor coactivator  | DKFZp762E1112  </t>
  </si>
  <si>
    <t xml:space="preserve"> NCoA-5  | nuclear receptor coactivator 5 | KIAA1637  | CIA  | bA465L10.6  |coactivator independent of AF-2  | Coactivator independent of AF-2  </t>
  </si>
  <si>
    <t xml:space="preserve"> thyroid hormone receptor binding protein  | ASC-2  | TRBP  | NRC RAP250  | Nuclear receptor-activating protein, 250 kDa  | amplified in breast cancer-3 protein  | Amplified in breast cancer protein 3  | nuclear receptor coactivator 6 | AIB3  | RAP250  | PPAR-interacting protein  | thyroid hormone receptor-binding protein  | Nuclear receptor coactivator RAP250  | ASC2  | amplified in breast cancer protein 3  | nuclear receptor-activating protein, 250 kDa  |activating signal cointegrator 2  | KIAA0181  | Activating signal cointegrator 2  | NRC  | cancer-amplified transcriptional coactivator ASC-2  | nuclear receptor coactivator RAP250  | Cancer-amplified transcriptional coactivator ASC-2  | peroxisome proliferator-activated receptor-interacting protein  | activating signal cointegrator-2  | Thyroid hormone receptor-binding protein  | Peroxisome proliferator-activated receptor-interacting protein  | peroxisome proliferator-activated receptor interacting protein  | PRIP  </t>
  </si>
  <si>
    <t xml:space="preserve"> Nbla10993  | nuclear receptor coactivator 7 | putative protein product of Nbla10993  | estrogen receptor associated protein 140 kDa  | 140 kDa estrogen receptor-associated protein  | Estrogen nuclear receptor coactivator 1  | estrogen nuclear receptor coactivator 1  |Nbla00052  | dJ187J11.3  | ERAP140  | ESNA1  | putative protein product of Nbla00052  </t>
  </si>
  <si>
    <t xml:space="preserve"> KIAA1047  | nuclear receptor corepressor 1 |thyroid hormone- and retinoic acid receptor-associated corepressor 1  | hCIT529I10  | MGC104216  | TRAC1  | N-CoR  | hN-CoR  | N-CoR1  | nuclear receptor co-repressor 1  </t>
  </si>
  <si>
    <t xml:space="preserve"> TRAC  | thyroid-, retinoic-acid-receptor-associated corepressor  | N-CoR2  | SMRT  | nuclear receptor corepressor 2 | T3 receptor-associating factor  | CTG26  | TRAC1  | TNRC14  | TRAC-1  | Silencing mediator of retinoic acid and thyroid hormone receptor  | Thyroid-, retinoic-acid-receptor-associated corepressor  | nuclear receptor co-repressor 2  | SMAP270  | CTG repeat protein 26  | silencing mediator for retinoid and thyroid hormone receptors  | SMRTE  |SMRTE-tau  </t>
  </si>
  <si>
    <t xml:space="preserve"> NCS-1  | frequenin (Drosophila) homolog  |frequenin homolog  | frequenin-like protein  | Frequenin-like ubiquitous protein  | frequenin-like ubiquitous protein  | frequenin homolog (Drosophila)  | Frequenin homolog  | neuronal calcium sensor 1 | FLUP  | FREQ  | Frequenin-like protein  </t>
  </si>
  <si>
    <t xml:space="preserve"> KIAA0253  | nicastrin | anterior pharynx-defective 2  | APH2  |ATAG1874  </t>
  </si>
  <si>
    <t xml:space="preserve"> kinetochore-associated protein 2  | kinetochore protein Hec1  |NDC80 homolog, kinetochore complex component  | kinetochore associated 2  | NDC80 kinetochore complex component | TID3  | Kinetochore protein Hec1  | Kinetochore-associated protein 2  | NDC80 kinetochore complex component homolog  | Highly expressed in cancer protein  | retinoblastoma-associated protein HEC  | hsNDC80  | NDC80 kinetochore complex component homolog (S. cerevisiae)  | HsHec1  | Retinoblastoma-associated protein HEC  | HEC1  | highly expressed in cancer, rich in leucine heptad repeats (yeast)  | highly expressed in cancer protein  | KNTC2  | highly expressed in cancer, rich in leucine heptad repeats  | kinetochore protein NDC80 homolog  | HEC  </t>
  </si>
  <si>
    <t xml:space="preserve"> NudE  | nudE nuclear distribution E homolog 1 (A. nidulans) | NUDE  | nudE nuclear distribution gene E homolog 1 (A. nidulans)  | LIS4  | nuclear distribution protein nudE homolog 1  | NUDE1  | nudE nuclear distribution gene E homolog 1  |HOM-TES-87  | LIS1-interacting protein NUDE1, rat homolog  | FLJ20101  </t>
  </si>
  <si>
    <t xml:space="preserve"> nudE nuclear distribution E homolog (A. nidulans)-like 1 | protein Nudel  | nudE nuclear distribution gene E homolog-like 1  | Protein Nudel  | mitosin-associated protein 1  | EOPA  | mitosin-associated protein MITAP1  | Mitosin-associated protein 1  | MITAP1  | nudE nuclear distribution gene E homolog (A. nidulans)-like 1  | NUDEL  | nuclear distribution protein nudE-like 1  |endooligopeptidase A  </t>
  </si>
  <si>
    <t xml:space="preserve"> Putative NF-kappa-B-activating protein 164  | Putative MAPK-activating protein PM13  | Breast cancer-associated protein SGA-1M  | MGC10924  | Putative NFKB and MAPK-activating protein  | N4WBP5  | breast cancer-associated protein SGA-1M  | putative NF-kappa-B-activating protein 164  | putative MAPK-activating protein PM13  | Nedd4 WW domain-binding protein 5  | NEDD4 WW domain-binding protein 5  |NEDD4 family-interacting protein 1  | Nedd4 family interacting protein 1 | putative NFKB and MAPK-activating protein  </t>
  </si>
  <si>
    <t xml:space="preserve"> MAGEG1  | HCA4  | MAGE-G1 antigen  | MAGEL3  | hepatocellular carcinoma-associated protein HCA4  |hepatocellular carcinoma-associated protein 4  | necdin-like gene 2  | melanoma-associated antigen G1  | melanoma antigen, family G, 1  | necdin-like 2 | NSMCE3  | Hepatocellular carcinoma-associated protein 4  | necdin-like protein 2  | Necdin-like protein 2  | NSE3  </t>
  </si>
  <si>
    <t xml:space="preserve"> NADPH dependent diflavin oxidoreductase 1 | Novel reductase 1  | NADPH-dependent FMN and FAD-containing oxidoreductase  | bA350O14.9  | NR1  |NADPH-dependent diflavin oxidoreductase 1  |EC 1.6.-.- </t>
  </si>
  <si>
    <t xml:space="preserve"> reducing agents and tunicamycin-responsive protein  |GC4  | protein regulated by oxygen-1  | nickel-specific induction protein Cap43  | HMSNL  | PROXY1  | Rit42  | Differentiation-related gene 1 protein  | differentiation-related gene 1 protein  | N-myc downstream regulated 1 | TDD5  | TARG1  | RTP  | protein NDRG1  | CAP43  | NMSL  | N-myc downstream-regulated gene 1 protein  | NDR1  | DRG-1  | Reducing agents and tunicamycin-responsive protein  | CMT4D  | RIT42  | Nickel-specific induction protein Cap43  | DRG1  </t>
  </si>
  <si>
    <t xml:space="preserve"> SYLD  | KIAA1248  |N-myc downstream regulator 2  | NDRG family member 2 | Protein Syld709613  | cytoplasmic protein Ndr1  | syld709613 protein  | NDR1-related protein NDR2  | protein NDRG2  | N-myc downstream-regulated gene 2 protein  </t>
  </si>
  <si>
    <t xml:space="preserve"> NDRG family member 3 | N-myc downstream-regulated gene 3 protein  |protein NDRG3  </t>
  </si>
  <si>
    <t xml:space="preserve"> NDST-1  | NST1  | N-HSST 1  |bifunctional heparan sulfate N-deacetylase/N-sulfotransferase 1  | N-deacetylase/N-sulfotransferase (heparan glucosaminyl) 1 | [Heparan sulfate]-glucosamine N-sulfotransferase 1  | HSST1  | N-heparan sulfate sulfotransferase 1  | glucosaminyl N-deacetylase/N-sulfotransferase 1  | HSST  | heparan sulfate-N-deacetylase/N-sulfotransferase  | HSNST 1  | Glucosaminyl N-deacetylase/N-sulfotransferase 1  |EC 2.8.2.8 </t>
  </si>
  <si>
    <t xml:space="preserve"> N-HSST 2  | glucosaminyl N-deacetylase/N-sulfotransferase 2  | N-heparan sulfate sulfotransferase 2  |bifunctional heparan sulfate N-deacetylase/N-sulfotransferase 2  | Glucosaminyl N-deacetylase/N-sulfotransferase 2  | NDST-2  | NST2  | HSST2  | N-deacetylase/N-sulfotransferase (heparan glucosaminyl) 2 |EC 2.8.2.8 </t>
  </si>
  <si>
    <t xml:space="preserve"> Complex I-42kD  | CI-42kD  | complex I 42kDa subunit  | NADH dehydrogenase (ubiquinone) 1 alpha subcomplex, 10, 42kDa |CI-42KD  | NADH dehydrogenase (ubiquinone) 1 alpha subcomplex, 10 (42kD)  | CI-42k  | NADH-ubiquinone oxidoreductase 42 kDa subunit  | NADH dehydrogenase [ubiquinone] 1 alpha subcomplex subunit 10, mitochondrial  </t>
  </si>
  <si>
    <t xml:space="preserve"> CI-B14.7  | complex I B14.7 subunit  | NADH-ubiquinone oxidoreductase subunit B14.7  | Complex I-B14.7  |NADH dehydrogenase [ubiquinone] 1 alpha subcomplex subunit 11  | NADH dehydrogenase (ubiquinone) 1 alpha subcomplex, 11, 14.7kDa | B14.7  </t>
  </si>
  <si>
    <t xml:space="preserve"> Complex I-B17.2  | DAP13  | B17.2  | NADH dehydrogenase (ubiquinone) 1 alpha subcomplex, 12 | 13 kDa differentiation-associated protein  | CIB17.2  | CI-B17.2  |NADH dehydrogenase [ubiquinone] 1 alpha subcomplex subunit 12  | complex I B17.2 subunit  | NADH-ubiquinone oxidoreductase subunit B17.2  </t>
  </si>
  <si>
    <t xml:space="preserve"> GRIM-19  | CDA016  | complex I B16.6 subunit  | Cell death regulatory protein GRIM-19  | Gene associated with retinoic and IFN-induced mortality 19 protein  | GRIM19  | B16.6  | cell death-regulatory protein GRIM19  | gene associated with retinoic and IFN-induced mortality 19 protein  | CI-B16.6  | NADH dehydrogenase (ubiquinone) 1 alpha subcomplex, 13 | CGI-39  | gene associated with retinoic and interferon-induced mortality 19 protein  |NADH dehydrogenase [ubiquinone] 1 alpha subcomplex subunit 13  | Complex I-B16.6  | cell death regulatory protein GRIM-19  | NADH-ubiquinone oxidoreductase B16.6 subunit  | Gene associated with retinoic and interferon-induced mortality 19 protein  | complex I-B16.6  </t>
  </si>
  <si>
    <t xml:space="preserve"> NADH-ubiquinone oxidoreductase subunit CI-B8  | NADH-ubiquinone oxidoreductase B8 subunit  | NADH dehydrogenase (ubiquinone) 1 alpha subcomplex, 2, 8kDa | B8  | NADH dehydrogenase (ubiquinone) 1 alpha subcomplex, 2 (8kD, B8)  | CI-B8  | Complex I-B8  | complex I B8 subunit  | CIB8  | NADH dehydrogenase [ubiquinone] 1 alpha subcomplex subunit 2  |CD14  </t>
  </si>
  <si>
    <t xml:space="preserve">NADH dehydrogenase [ubiquinone] 1 alpha subcomplex subunit 3  | NADH-ubiquinone oxidoreductase B9 subunit  | NADH dehydrogenase (ubiquinone) 1 alpha subcomplex, 3 (9kD, B9)  | complex I-B9  | CI-B9  | complex I B9 subunit  | NADH dehydrogenase (ubiquinone) 1 alpha subcomplex, 3, 9kDa | B9  | Complex I-B9  </t>
  </si>
  <si>
    <t xml:space="preserve"> CI-MLRQ  | NADH dehydrogenase [ubiquinone] 1 alpha subcomplex subunit 4  | NADH dehydrogenase (ubiquinone) 1 alpha subcomplex, 4, 9kDa | NADH-ubiquinone oxidoreductase MLRQ subunit  | Complex I-MLRQ  | NADH dehydrogenase (ubiquinone) 1 alpha subcomplex, 4 (9kD, MLRQ)  | CI-9k  |Complex I 9kDa subunit  | MLRQ  | complex I-MLRQ  </t>
  </si>
  <si>
    <t xml:space="preserve"> complex I subunit B13  |Complex I-13KD-B  | CI-13kD-B  | CI-13KD-B  | NADH dehydrogenase [ubiquinone] 1 alpha subcomplex subunit 5  | UQOR13  | CI-13kB  | NADH dehydrogenase (ubiquinone) 1 alpha subcomplex, 5, 13kDa | type I dehydrogenase  | Complex I subunit B13  | NADH dehydrogenase (ubiquinone) 1 alpha subcomplex, 5 (13kD, B13)  | Complex I-13kD-B  | NADH-ubiquinone oxidoreductase 13 kDa-B subunit  | complex I 13kDa subunit B  | NUFM  | ubiquinone reductase  | B13  </t>
  </si>
  <si>
    <t xml:space="preserve"> NADHB14  |NADH dehydrogenase [ubiquinone] 1 alpha subcomplex subunit 6  | NADH dehydrogenase (ubiquinone) 1 alpha subcomplex, 6, 14kDa | complex I B14 subunit  | NADH-ubiquinone oxidoreductase 1 alpha subcomplex, 6  | LYR motif-containing protein 6  | NADH dehydrogenase (ubiquinone) 1 alpha subcomplex, 6 (14kD, B14)  | CI-B14  | B14  | LYRM6  | NADH-ubiquinone oxidoreductase B14 subunit  | Complex I-B14  </t>
  </si>
  <si>
    <t xml:space="preserve"> Complex I-B14.5a  | CI-B14.5a  | B14.5a  | complex I B14.5a subunit  | NADH dehydrogenase (ubiquinone) 1 alpha subcomplex, 7 (14.5kD, B14.5a)  | NADH dehydrogenase (ubiquinone) 1 alpha subcomplex, 7, 14.5kDa | NADH-ubiquinone oxidoreductase subunit B14.5a  |NADH dehydrogenase [ubiquinone] 1 alpha subcomplex subunit 7  </t>
  </si>
  <si>
    <t xml:space="preserve"> CI-PGIV  | NADH dehydrogenase (ubiquinone) 1 alpha subcomplex, 8, 19kDa | NADH-ubiquinone oxidoreductase 19 kDa subunit  | MGC793  | complex I PGIV subunit  | complex I-19kD  | Complex I-19kD  | CI-19kD  | complex I-PGIV  | NADH:ubiquinone oxidoreductase PGIV subunit  | Complex I-PGIV  | NADH dehydrogenase (ubiquinone) 1 alpha subcomplex, 8 (19kD, PGIV)  | PGIV  | NADH dehydrogenase [ubiquinone] 1 alpha subcomplex subunit 8  |CI-19KD  </t>
  </si>
  <si>
    <t xml:space="preserve"> NADH dehydrogenase (ubiquinone) 1 alpha subcomplex, 9 (39kD)  | complex I 39kDa subunit  | Complex I-39kD  | NADH dehydrogenase (ubiquinone) 1 alpha subcomplex, 9, 39kDa | CI-39k  | CI39k  | NADH dehydrogenase [ubiquinone] 1 alpha subcomplex subunit 9, mitochondrial  | SDR22E1  | NDUFS2L  | NADH-ubiquinone oxidoreductase 39 kDa subunit  | short chain dehydrogenase/reductase family 22E, member 1  | NADH dehydrogenase (ubiquinone) Fe-S protein 2-like (NADH-coenzyme Q reductase)  |CC6  | CI-39kD  </t>
  </si>
  <si>
    <t xml:space="preserve"> SDAP  |NADH:ubiquinone oxidoreductase SDAP subunit  | NADH dehydrogenase (ubiquinone) 1, alpha/beta subcomplex, 1, 8kDa | NADH-ubiquinone oxidoreductase 9.6 kDa subunit  | CI-SDAP  | NADH dehydrogenase (ubiquinone) 1, alpha/beta subcomplex, 1 (8kD, SDAP)  | acyl carrier protein, mitochondrial  | FASN2A  | mitochondrial acyl carrier protein  | complex I SDAP subunit  | ACP  </t>
  </si>
  <si>
    <t xml:space="preserve"> NADH-ubiquinone oxidoreductase 1 alpha subcomplex, assembly factor 1  | CGI-65  | NADH dehydrogenase (ubiquinone) complex I, assembly factor 1 | NADH dehydrogenase [ubiquinone] 1 alpha subcomplex assembly factor 1  | CIA30  | complex I intermediate-associated protein 30, mitochondrial  |NADH dehydrogenase (ubiquinone) 1 alpha subcomplex, assembly factor 1  | CGI65  </t>
  </si>
  <si>
    <t xml:space="preserve"> NADH dehydrogenase (ubiquinone) complex I, assembly factor 2 | B17.2-like  |mimitin, mitochondrial  | B17.2L  | NDUFA12L  | MMTN  | NDUFA12-like protein  | NDUFA12-like  | mimitin  | Myc-induced mitochondrial protein  | NADH dehydrogenase (ubiquinone) 1 alpha subcomplex, assembly factor 2  | NADH dehydrogenase [ubiquinone] 1 alpha subcomplex assembly factor 2  </t>
  </si>
  <si>
    <t xml:space="preserve"> nuclear protein E3-3  |NADH dehydrogenase [ubiquinone] 1 alpha subcomplex assembly factor 3  | MGC10527  | NADH dehydrogenase (ubiquinone) 1 alpha subcomplex, assembly factor 3  | 2P1  | C3orf60  | DKFZP564J0123  | chromosome 3 open reading frame 60  | E3-3  | NADH dehydrogenase (ubiquinone) complex I, assembly factor 3 </t>
  </si>
  <si>
    <t xml:space="preserve"> Hormone-regulated proliferation-associated protein of 20 kDa  | My013  | bA22L21.1  | chromosome 6 open reading frame 66  | NADH dehydrogenase (ubiquinone) complex I, assembly factor 4 |NADH dehydrogenase [ubiquinone] 1 alpha subcomplex assembly factor 4  | NADH dehydrogenase (ubiquinone) 1 alpha subcomplex, assembly factor 4  | C6orf66  | hormone-regulated proliferation-associated protein of 20 kDa  | HSPC125  | hormone-regulated proliferation-associated protein, 20 kDa  | HRPAP20  </t>
  </si>
  <si>
    <t xml:space="preserve"> complex I MNLL subunit  | NADH-ubiquinone oxidoreductase MNLL subunit  | NADH dehydrogenase [ubiquinone] 1 beta subcomplex subunit 1  | NADH dehydrogenase (ubiquinone) 1 beta subcomplex, 1 (7kD, MNLL)  |CI-SGDH  | MNLL  | complex I-MNLL  | NADH dehydrogenase (ubiquinone) 1 beta subcomplex, 1, 7kDa | Complex I-MNLL  | CI-MNLL  </t>
  </si>
  <si>
    <t xml:space="preserve"> NADH-ubiquinone oxidoreductase PDSW subunit  | PDSW  |NADH dehydrogenase [ubiquinone] 1 beta subcomplex subunit 10  | CI-PDSW  | NADH dehydrogenase (ubiquinone) 1 beta subcomplex, 10 (22kD, PDSW)  | complex I PDSW subunit  | NADH dehydrogenase (ubiquinone) 1 beta subcomplex, 10, 22kDa | complex I-PDSW  | NADH ubiquinone oxidoreductase PDSW subunit (RH 16p13.3)  | Complex I-PDSW  </t>
  </si>
  <si>
    <t xml:space="preserve"> neuronal protein 17.3  | NP17.3  | complex I NP17.3 subunit  |NADH dehydrogenase [ubiquinone] 1 beta subcomplex subunit 11, mitochondrial  | P17.3  | CI-ESSS  | Neuronal protein 17.3  | Np17.3  | Np15  | ESSS  | NADH-ubiquinone oxidoreductase ESSS subunit  | complex I-ESSS  | NADH dehydrogenase (ubiquinone) 1 beta subcomplex, 11, 17.3kDa | p17.3  | Complex I-ESSS  </t>
  </si>
  <si>
    <t xml:space="preserve"> NADH dehydrogenase (ubiquinone) 1 beta subcomplex, 2 (8kD, AGGG)  | NADH dehydrogenase (ubiquinone) 1 beta subcomplex, 2, 8kDa | complex I AGGG subunit  | CI-AGGG  | AGGG  | complex I-AGGG  | Complex I-AGGG  |NADH dehydrogenase [ubiquinone] 1 beta subcomplex subunit 2, mitochondrial  | NADH-ubiquinone oxidoreductase AGGG subunit  </t>
  </si>
  <si>
    <t xml:space="preserve"> B12  | complex I-B12  | Complex I-B12  | NADH dehydrogenase (ubiquinone) 1 beta subcomplex, 3, 12kDa | NADH-ubiquinone oxidoreductase B12 subunit  |NADH dehydrogenase [ubiquinone] 1 beta subcomplex subunit 3  | CI-B12  | NADH dehydrogenase (ubiquinone) 1 beta subcomplex, 3 (12kD, B12)  </t>
  </si>
  <si>
    <t xml:space="preserve"> complex I-B15  | NADH-ubiquinone oxidoreductase B15 subunit  | CI-B15  |NADH dehydrogenase [ubiquinone] 1 beta subcomplex subunit 4  | B15  | Complex I-B15  | NADH dehydrogenase (ubiquinone) 1 beta subcomplex, 4, 15kDa | NADH dehydrogenase (ubiquinone) 1 beta subcomplex, 4 (15kD, B15)  | complex I B15 subunit  </t>
  </si>
  <si>
    <t xml:space="preserve"> CI-SGDH  | NADH-ubiquinone oxidoreductase SGDH subunit  |CISGDH  | complex I-SGDH  | NADH dehydrogenase (ubiquinone) 1 beta subcomplex, 5 (16kD, SGDH)  | complex I SGDH subunit  | Complex I-SGDH  | MGC12314  | SGDH  | NADH dehydrogenase (ubiquinone) 1 beta subcomplex, 5, 16kDa | NADH dehydrogenase [ubiquinone] 1 beta subcomplex subunit 5, mitochondrial  </t>
  </si>
  <si>
    <t xml:space="preserve"> CI-B17  | Complex I-B17  |NADH dehydrogenase [ubiquinone] 1 beta subcomplex subunit 6  | NADH dehydrogenase (ubiquinone) 1 beta subcomplex, 6, 17kDa | CI  | complex I-B17  | NADH-ubiquinone oxidoreductase B17 subunit  | NADH-ubiquinone oxidoreductase beta subunit, 6  | complex I, mitochondrial respiratory chain, B17 subunit  | NADH dehydrogenase (ubiquinone) 1 beta subcomplex, 6 (17kD, B17)  | B17  </t>
  </si>
  <si>
    <t xml:space="preserve"> MGC2480  | cell adhesion protein SQM1  | complex I-B18  | Complex I-B18  |NADH dehydrogenase [ubiquinone] 1 beta subcomplex subunit 7  | NADH-ubiquinone oxidoreductase B18 subunit  | NADH dehydrogenase (ubiquinone) 1 beta subcomplex, 7 (18kD, B18)  | complex I B18 subunit  | NADH dehydrogenase (ubiquinone) 1 beta subcomplex, 7, 18kDa | B18  | CI-B18  | Cell adhesion protein SQM1  </t>
  </si>
  <si>
    <t xml:space="preserve"> ASHI  | complex I ASHI subunit  | Complex I-ASHI  | NADH dehydrogenase (ubiquinone) 1 beta subcomplex, 8 (19kD, ASHI)  | complex I-ASHI  | NADH dehydrogenase (ubiquinone) 1 beta subcomplex, 8, 19kDa | NADH-ubiquinone oxidoreductase ASHI subunit  | NADH:ubiquinone oxidoreductase ASHI subunit  |NADH dehydrogenase [ubiquinone] 1 beta subcomplex subunit 8, mitochondrial  | CI-ASHI  </t>
  </si>
  <si>
    <t xml:space="preserve"> NADH-ubiquinone oxidoreductase B22 subunit  | LYR motif-containing protein 3  | NADH dehydrogenase (ubiquinone) 1 beta subcomplex, 9 (22kD, B22)  |NADH dehydrogenase [ubiquinone] 1 beta subcomplex subunit 9  | complex I B22 subunit  | Complex I-B22  | complex I-B22  | NADH dehydrogenase (ubiquinone) 1 beta subcomplex, 9, 22kDa | LYRM3  | CI-B22  | B22  | UQOR22  </t>
  </si>
  <si>
    <t xml:space="preserve"> NADH-ubiquinone oxidoreductase KFYI subunit  | CI-KFYI  | Complex I-KFYI  | complex I-KFYI  |NADH dehydrogenase [ubiquinone] 1 subunit C1, mitochondrial  | NADH dehydrogenase (ubiquinone) 1, subcomplex unknown, 1 (6kD, KFYI)  | complex I KFYI subunit  | NADH dehydrogenase (ubiquinone) 1, subcomplex unknown, 1, 6kDa | KFYI  </t>
  </si>
  <si>
    <t xml:space="preserve"> HLC-1  | Human lung cancer oncogene 1 protein  | NADH dehydrogenase (ubiquinone) 1, subcomplex unknown, 2 (14.5kD, B14.5b)  | CI-B14.5b  | complex I subunit B14.5b  | NADH dehydrogenase (ubiquinone) 1, subcomplex unknown, 2, 14.5kDa | NADH-ubiquinone oxidoreductase subunit B14.5b  | NADHDH2  |NADH dehydrogenase [ubiquinone] 1 subunit C2  | Complex I-B14.5b  | B14.5b  | human lung cancer oncogene 1 protein  | complex I-B14.5b  </t>
  </si>
  <si>
    <t xml:space="preserve"> Complex I-75kD  | mitochondrial NADH-ubiquinone oxidoreductase 75 kDa subunit  | PRO1304  |CI-75Kd  | NADH-ubiquinone oxidoreductase 75 kDa subunit, mitochondrial  | CI-75kD  | complex I, mitochondrial respiratory chain, 75-kD subunit  | NADH dehydrogenase (ubiquinone) Fe-S protein 1, 75kDa (NADH-coenzyme Q reductase) | CI-75k  | complex I 75kDa subunit  | NADH dehydrogenase (ubiquinone) Fe-S protein 1 (75kD) (NADH-coenzyme Q reductase)  |EC 1.6.5.3,EC 1.6.99.3 </t>
  </si>
  <si>
    <t xml:space="preserve"> complex I-49kD  | NADH-ubiquinone oxidoreductase 49 kDa subunit  | complex I 49kDa subunit  | complex 1, mitochondrial respiratory chain, 49-KD subunit  | NADH dehydrogenase (ubiquinone) Fe-S protein 2, 49kDa (NADH-coenzyme Q reductase) | NADH-ubiquinone oxidoreductase NDUFS2 subunit  | NADH dehydrogenase (ubiquinone) Fe-S protein 2 (49kD) (NADH-coenzyme Q reductase)  | CI-49kD  | Complex I-49kD  | CI-49  |NADH dehydrogenase [ubiquinone] iron-sulfur protein 2, mitochondrial  |EC 1.6.5.3,EC 1.6.99.3 </t>
  </si>
  <si>
    <t xml:space="preserve"> CI-30kD  | complex I-30kD  |NADH dehydrogenase [ubiquinone] iron-sulfur protein 3, mitochondrial  | CI-30  | NADH dehydrogenase (ubiquinone) Fe-S protein 3 (30kD) (NADH-coenzyme Q reductase)  | NADH-ubiquinone oxidoreductase 30 kDa subunit  | NADH dehydrogenase-ubiquinone 30 kDa subunit  | NADH dehydrogenase (ubiquinone) Fe-S protein 3, 30kDa (NADH-coenzyme Q reductase) | complex I 30kDa subunit  | Complex I-30kD  |EC 1.6.5.3,EC 1.6.99.3 </t>
  </si>
  <si>
    <t xml:space="preserve"> mitochondrial respiratory chain complex I (18-KD subunit)  | NADH-ubiquinone oxidoreductase 18 kDa subunit  | CI-18  | AQDQ  | CI-AQDQ  | NADH-coenzyme Q reductase, 18-KD  | NADH dehydrogenase (ubiquinone) Fe-S protein 4 (18kD) (NADH-coenzyme Q reductase)  |NADH dehydrogenase (ubiquinone) iron-sulfur protein 4  | complex I-18 kDa  | complex I-AQDQ  | NADH dehydrogenase [ubiquinone] iron-sulfur protein 4, mitochondrial  | CI-18 kDa  | Complex I-18 kDa  | Complex I-AQDQ  | complex I 18kDa subunit  | NADH dehydrogenase (ubiquinone) Fe-S protein 4, 18kDa (NADH-coenzyme Q reductase) </t>
  </si>
  <si>
    <t xml:space="preserve"> Complex I-15 kDa  | complex I-15 kDa  | NADH-ubiquinone oxidoreductase 15 kDa subunit  |CI15K  | NADH:ubiquinone oxidoreductase 15 kDa IP subunit  | NADH dehydrogenase [ubiquinone] iron-sulfur protein 5  | NADH dehydrogenase (ubiquinone) Fe-S protein 5, 15kDa (NADH-coenzyme Q reductase) | CI-15k  | CI-15 kDa  | NADH dehydrogenase (ubiquinone) Fe-S protein 5 (15kD) (NADH-coenzyme Q reductase)  </t>
  </si>
  <si>
    <t xml:space="preserve"> CI-13kA  | Complex I-13kD-A  | NADH dehydrogenase [ubiquinone] iron-sulfur protein 6, mitochondrial  | complex I, mitochondrial respiratory chain, 13-kD subunit  | NADH:ubiquinone oxidoreductase NDUFS6 subunit  | NADH dehydrogenase (ubiquinone) Fe-S protein 6 (13kD) (NADH-coenzyme Q reductase)  | CI-13kD-A  | NADH dehydrogenase (ubiquinone) Fe-S protein 6, 13kDa (NADH-coenzyme Q reductase) | NADH-ubiquinone oxidoreductase 13 kDa-A subunit  | complex I 13kDa subunit A  |CI13KDA  </t>
  </si>
  <si>
    <t xml:space="preserve"> MY017  | Complex I-20kD  | complex I, mitochondrial respiratory chain, 20-KD subunit  | NADH-coenzyme Q reductase  | PSST subunit  | complex I-20kD  | NADH dehydrogenase (ubiquinone) Fe-S protein 7 (20kD) (NADH-coenzyme Q reductase)  | complex I 20kDa subunit  | FLJ46880  | PSST  | FLJ45860  |CI-20KD  | NADH:ubiquinone oxidoreductase PSST subunit  | NADH dehydrogenase (ubiquinone) Fe-S protein 7, 20kDa (NADH-coenzyme Q reductase) | CI-20kD  | CI-20  | NADH dehydrogenase [ubiquinone] iron-sulfur protein 7, mitochondrial  | NADH-ubiquinone oxidoreductase 20 kDa subunit  |EC 1.6.5.3,EC 1.6.99.3 </t>
  </si>
  <si>
    <t xml:space="preserve"> CI-23kD  | TYKY subunit  | NADH-ubiquinone oxidoreductase 23 kDa subunit  | CI-23k  | NADH dehydrogenase (ubiquinone) Fe-S protein 8 (23kD) (NADH-coenzyme Q reductase)  | NADH dehydrogenase [ubiquinone] iron-sulfur protein 8, mitochondrial  |CI23KD  | NADH dehydrogenase (ubiquinone) Fe-S protein 8, 23kDa (NADH-coenzyme Q reductase) | complex I-23kD  | TYKY  | complex I 23kDa subunit  | Complex I-23kD  |EC 1.6.5.3,EC 1.6.99.3 </t>
  </si>
  <si>
    <t xml:space="preserve"> CI-51kD  | complex I 51kDa subunit  | NADH dehydrogenase (ubiquinone) flavoprotein 1, 51kDa | mitochondrial NADH:ubiquinone oxidoreductase 51 kda subunit  | NADH dehydrogenase flavoprotein 1  | NADH dehydrogenase (ubiquinone) flavoprotein 1 (51kD)  | NADH-ubiquinone oxidoreductase 51 kDa subunit  | complex I, mitochondrial respiratory chain  | CI-51K  | Complex I-51kD  | mitochondrial NADH dehydrogenase ubiquinone flavoprotein 1  | complex I 51 kda subunit  |CI51KD  | UQOR1  | NADH dehydrogenase [ubiquinone] flavoprotein 1, mitochondrial  |EC 1.6.5.3,EC 1.6.99.3 </t>
  </si>
  <si>
    <t xml:space="preserve"> NADH-ubiquinone oxidoreductase 24 kDa subunit  | NADH dehydrogenase ubiquinone flavoprotein 2, mitochondrial  | NADH-ubiquinone oxidoreductase flavoprotein 2  | complex I, mitochondrial respitory chain, 24 kD subunit  | complex I 24kDa subunit  | nuclear-encoded mitochondrial NADH-ubiquinone reductase 24Kd subunit  | NADH dehydrogenase (ubiquinone) flavoprotein 2 (24kD)  | CI-24k  | NADH dehydrogenase (ubiquinone) flavoprotein 2, 24kDa |NADH dehydrogenase [ubiquinone] flavoprotein 2, mitochondrial  |EC 1.6.5.3,EC 1.6.99.3 </t>
  </si>
  <si>
    <t xml:space="preserve"> adaptin-ear-binding coat-associated protein 1  | NECAP endocytosis associated 1 |adaptin ear-binding coat-associated protein 1  | NECAP-1  | DKFZP566B183  | NECAP endocytosis-associated protein 1  </t>
  </si>
  <si>
    <t xml:space="preserve"> NECAP endocytosis associated 2 | FLJ10420  | NECAP-2  | adaptin-ear-binding coat-associated protein 2  | NECAP endocytosis-associated protein 2  |adaptin ear-binding coat-associated protein 2  </t>
  </si>
  <si>
    <t xml:space="preserve"> neural precursor cell expressed, developmentally down-regulated 1 | NEDD-1  | GCP-WD  | protein NEDD1  | TUBGCP7  |neural precursor cell expressed developmentally down-regulated protein 1  | Neural precursor cell expressed developmentally down-regulated protein 1  </t>
  </si>
  <si>
    <t xml:space="preserve"> cell proliferation-inducing gene 53 protein  | MGC176705  | NEDD-4  | neural precursor cell expressed developmentally down-regulated protein 4  | RPF1  | NEDD4-1  | neural precursor cell expressed, developmentally down-regulated 4  | Cell proliferation-inducing gene 53 protein  | receptor-potentiating factor 1  | KIAA0093  |E3 ubiquitin-protein ligase NEDD4  | neural precursor cell expressed, developmentally down-regulated 4, E3 ubiquitin protein ligase | Neural precursor cell expressed developmentally down-regulated protein 4  |EC 6.3.2.- </t>
  </si>
  <si>
    <t xml:space="preserve"> Nedd4-2  | hNEDD4-2  |E3 ubiquitin-protein ligase NEDD4-like  | neural precursor cell expressed, developmentally down-regulated 4-like  | neural precursor cell expressed, developmentally down-regulated 4-like, E3 ubiquitin protein ligase | NEDD4-2  | NEDL3  | RSP5  | ubiquitin-protein ligase Rsp5  | KIAA0439  | NEDD4.2  |EC 6.3.2.- </t>
  </si>
  <si>
    <t xml:space="preserve">neddylin  | NEDD-8  | Nedd-8  | ubiquitin-like protein Nedd8  | Neural precursor cell expressed developmentally down-regulated protein 8  | Neddylin  | Ubiquitin-like protein Nedd8  | neural precursor cell expressed, developmentally down-regulated 8 </t>
  </si>
  <si>
    <t xml:space="preserve"> neurofilament subunit NF-L  | neurofilament, light polypeptide | NFL  | 68 kDa neurofilament protein  | neurofilament light polypeptide  | NF-L  | neurofilament triplet L protein  | neurofilament, light polypeptide 68kDa  | NF68  | neurofilament protein, light chain  | CMT2E  |light molecular weight neurofilament protein  | Neurofilament triplet L protein  | CMT1F  </t>
  </si>
  <si>
    <t xml:space="preserve"> NFM  | neurofilament, medium polypeptide 150kDa  |neurofilament 3  | 160 kDa neurofilament protein  | Neurofilament 3  | neurofilament-3 (150 kD medium)  | NF-M  | Neurofilament triplet M protein  | neurofilament, medium polypeptide | neurofilament triplet M protein  | neurofilament medium polypeptide  | NEF3  </t>
  </si>
  <si>
    <t xml:space="preserve"> neurotractin  |DMML2433  | a kindred of IgLON  | IGLON4  | Ntra  | MGC46680  | neuronal growth regulator 1 | KILON  | IgLON family member 4  </t>
  </si>
  <si>
    <t xml:space="preserve"> HSPK 36  | hydroxyalkyl-protein kinase  | Never in mitosis A-related kinase 3  | MGC29949  | phosphorylase B kinase kinase  | never in mitosis A-related kinase 3  | nimA-related protein kinase 3  | NIMA-related kinase 3 | NimA-related protein kinase 3  | HSPK36  | serine/threonine-protein kinase Nek3  |glycogen synthase A kinase  | NIMA (never in mitosis gene a)-related kinase 3  |EC 2.7.11.1 </t>
  </si>
  <si>
    <t xml:space="preserve"> serine/threonine-protein kinase Nek6  | protein kinase SID6-1512  | SID6-1512  | nimA-related protein kinase 6  | Protein kinase SID6-1512  | NIMA (never in mitosis gene a)-related kinase 6  | NimA-related protein kinase 6  | putative serine-threonine protein kinase  | NIMA-related kinase 6 | Never in mitosis A-related kinase 6  |never in mitosis A-related kinase 6  |EC 2.7.11.1 </t>
  </si>
  <si>
    <t xml:space="preserve"> Never in mitosis A-related kinase 7  | nimA-related protein kinase 7  | NimA-related protein kinase 7  | serine/threonine-protein kinase Nek7  | NIMA (never in mitosis gene a)-related kinase 7  |never in mitosis A-related kinase 7  | NIMA-related kinase 7 |EC 2.7.11.1 </t>
  </si>
  <si>
    <t xml:space="preserve"> KIAA1995  | never in mitosis A-related kinase 9  | NimA-related kinase 8  | serine/threonine-protein kinase Nek9  | nimA-related kinase 8  | NIMA (never in mitosis gene a)- related kinase 9  | nercc1 kinase  | NEK8  | NimA-related protein kinase 9  | Nercc1 kinase  | MGC16714  | DKFZp434D0935  | Never in mitosis A-related kinase 9  | Nek8  | NERCC1  | NIMA-related kinase 9 |NIMA-related kinase Nek8  | NERCC  | nimA-related protein kinase 9  |EC 2.7.11.1 </t>
  </si>
  <si>
    <t xml:space="preserve"> SDCCAG1  |antigen NY-CO-1  | nuclear export mediator factor | NY-CO-1  | nuclear export mediator factor NEMF  | FLJ10051  | Antigen NY-CO-1  | serologically defined colon cancer antigen 1  | Serologically defined colon cancer antigen 1  </t>
  </si>
  <si>
    <t xml:space="preserve"> Spinal cord injury related protein 10  | Neuron-derived neurotrophic factor  | SCIRP10  | cell immortalization-related protein 2  | neudesin  | Secreted protein of unknown function  | SPUF  | neudesin neurotrophic factor | SPUF protein  | secreted protein of unknown function  | neuron derived neurotrophic factor  |SCIRP10-related protein  | cell growth-inhibiting protein 47  | CIR2  | Cell immortalization-related protein 2  | neuron-derived neurotrophic factor  </t>
  </si>
  <si>
    <t xml:space="preserve"> IGDCC2  | HsT17534  | neogenin homolog 1  |immunoglobulin superfamily DCC subclass member 2  | neogenin 1 | Immunoglobulin superfamily DCC subclass member 2  | neogenin (chicken) homolog 1  | neogenin  | NGN  </t>
  </si>
  <si>
    <t xml:space="preserve"> nestin |FLJ21841  </t>
  </si>
  <si>
    <t xml:space="preserve"> neuroepithelial cell transforming 1 | Rho guanine nucleotide exchange factor 8  | NET1A  |Rho guanine nucleotide exchange factor (GEF) 8  | Proto-oncogene p65 Net1  | p65 Net1 proto-oncogene protein  | guanine nucleotide regulatory protein (oncogene)  | ARHGEF8  | neuroepithelial cell-transforming gene 1 protein  | small GTP-binding protein regulator  | neuroepithelioma transforming gene 1  </t>
  </si>
  <si>
    <t xml:space="preserve"> SIAL1  | sialidase-1  | N-acetyl-alpha-neuraminidase 1  | G9 sialidase  | lysosomal sialidase  | sialidase 1 (lysosomal sialidase) | NANH  | Lysosomal sialidase  |acetylneuraminyl hydrolase  | NEU  | Acetylneuraminyl hydrolase  | exo-alpha-sialidase  |EC 3.2.1.18 </t>
  </si>
  <si>
    <t xml:space="preserve">neuralized-like protein 4  | KIAA1787  | neuralized homolog 4 (Drosophila) </t>
  </si>
  <si>
    <t xml:space="preserve"> NFNS  | Neurofibromatosis-related protein NF-1  | neurofibromin 1 | VRNF  | neurofibromin  | WSS  |neurofibromatosis-related protein NF-1  </t>
  </si>
  <si>
    <t xml:space="preserve"> Neurofibromin-2  |ACN  | neurofibromin 2 (merlin) | Moesin-ezrin-radixin-like protein  | neurofibromin-2  | SCH  | Schwannomerlin  | BANF  | moesin-ezrin-radixin like  | neurofibromin 2 (bilateral acoustic neuroma)  | Schwannomin  | schwannomin  | schwannomerlin  | moesin-ezrin-radizin-like protein  | moesin-ezrin-radixin-like protein  | merlin  </t>
  </si>
  <si>
    <t xml:space="preserve"> neurofascin homolog (chicken)  |neurofascin homolog  | KIAA0756  | NF  | neurofascin | NRCAML  | FLJ46866  </t>
  </si>
  <si>
    <t xml:space="preserve">NFAT-like protein 1  | T-cell transcription factor NFAT5  | tonicity-responsive enhancer-binding protein  | OREBP  | NFATZ  | osmotic response element-binding protein  | Tonicity-responsive enhancer-binding protein  | TONEBP  | glutamine rich protein H65  | NF-AT5  | TonE-binding protein  | KIAA0827  | NFATL1  | nuclear factor of activated T-cells 5  | TonEBP  | nuclear factor of activated T-cells 5, tonicity-responsive </t>
  </si>
  <si>
    <t xml:space="preserve"> NIP45  | nuclear factor of activated T-cells, cytoplasmic 2-interacting protein  | RAD60  | nuclear factor of activated T-cells, cytoplasmic, calcineurin-dependent 2 interacting protein | 45 kDa NFAT-interacting protein  | Nuclear factor of activated T-cells, cytoplasmic 2-interacting protein  | 45 kDa NF-AT-interacting protein  |NFATC2-interacting protein  | ESC2  | FLJ14639  </t>
  </si>
  <si>
    <t xml:space="preserve"> NF-AT3  | NF-ATc4  | NFAT3  | nuclear factor of activated T-cells, cytoplasmic, calcineurin-dependent 4 | NFATc4  | nuclear factor of activated T-cells, cytoplasmic 4  |T cell transcription factor NFAT3  | T-cell transcription factor NFAT3  </t>
  </si>
  <si>
    <t xml:space="preserve"> Interleukin-3-binding protein 1  | nuclear factor interleukin-3-regulated protein  | transcriptional activator NF-IL3A  | interleukin-3-binding protein 1  | Interleukin-3 promoter transcriptional activator  | E4 promoter-binding protein 4  | IL3BP1  |interleukin-3 promoter transcriptional activator  | Transcriptional activator NF-IL3A  | NF-IL3A  | nuclear factor interleukin 3 regulated protein  | nuclear factor, interleukin 3 regulated | E4BP4  | NFIL3A  </t>
  </si>
  <si>
    <t xml:space="preserve"> nuclear factor 1 X-type  | Nuclear factor 1/X  | nuclear factor 1/X  | Nuclear factor I/X  | CCAAT-box-binding transcription factor  | NF1A  | nuclear factor I/X (CCAAT-binding transcription factor) | CTF  | NF1-X  | NFI-X  | SOTOS2  | TGGCA-binding protein  | NF-I/X  |MRSHSS  </t>
  </si>
  <si>
    <t xml:space="preserve"> KBF1  | NFKB-p50  | DNA-binding factor KBF1  | NF-kappaB  | NF-kappabeta  | nuclear factor of kappa light polypeptide gene enhancer in B-cells 1 | NFkappaB  | NFKB-p105  | nuclear factor kappa-B DNA binding subunit  | EBP-1  | NF-kB1  | Nuclear factor of kappa light polypeptide gene enhancer in B-cells 1  | p105  | nuclear factor NF-kappa-B p50 subunit  |DNA binding factor KBF1  | nuclear factor NF-kappa-B p105 subunit  | NF-kappa-B  | p50  </t>
  </si>
  <si>
    <t xml:space="preserve"> p52  | nuclear factor of kappa light chain gene enhancer in B-cells 2  | nuclear factor of kappa light polypeptide gene enhancer in B-cells 2 (p49/p100) | Lyt10  | Nuclear factor of kappa light polypeptide gene enhancer in B-cells 2  | H2TF1  | p105  | LYT-10  | DNA-binding factor KBF2  | Oncogene Lyt-10  |lymphocyte translocation chromosome 10 protein  | nuclear factor NF-kappa-B p100 subunit  | NF-kB2  | oncogene Lyt-10  | Lymphocyte translocation chromosome 10 protein  | LYT10  </t>
  </si>
  <si>
    <t xml:space="preserve">NF-kappa-B inhibitor beta  | IkB-B  | ikB-B  | nuclear factor of kappa light polypeptide gene enhancer in B-cells inhibitor, beta | thyroid receptor-interacting protein 9  | I-kappa-B-beta  | TRIP9  | IKBB  | NF-kappa-BIB  | IkappaBbeta  | Thyroid receptor-interacting protein 9  | TR-interacting protein 9  | TRIP-9  | IkB-beta  | ikappaBbeta  | ikB-beta  </t>
  </si>
  <si>
    <t xml:space="preserve"> inhibitor of kappa B-like protein  | IkappaBL  | nuclear factor of kappa light polypeptide gene enhancer in B-cells inhibitor-like 1 |LST1  | I-kappa-B-like protein  | Nuclear factor of kappa light polypeptide gene enhancer in B-cells inhibitor-like 1  | Inhibitor of kappa B-like protein  | IKBL  | ikappaBL  | NF-kappa-B inhibitor-like protein 1  | NFKBIL  </t>
  </si>
  <si>
    <t xml:space="preserve"> INO80G  | nuclear factor related to kappa-B-binding protein  | DNA-binding protein R kappa-B  | nuclear factor related to kappaB binding protein | INO80 complex subunit G  | DKFZp547B2013  |DNA-binding protein R kappa B  </t>
  </si>
  <si>
    <t xml:space="preserve"> NFS1 nitrogen fixation 1 homolog (S. cerevisiae) | nitrogen-fixing bacteria S-like protein  |cysteine desulfurase, mitochondrial  | NifS  | IscS  | NIFS  | nitrogen fixation 1 (S. cerevisiae, homolog)  |EC 2.8.1.7 </t>
  </si>
  <si>
    <t xml:space="preserve"> HIRA-interacting protein 5  | HIRIP5  | HIRA interacting protein 5  | CGI-33  | NIFUC  | NFU1 iron-sulfur cluster scaffold homolog (S. cerevisiae) | NifU  | NifU-like C-terminal domain containing  | Nfu  |HIRIP  | iron-sulfur cluster scaffold protein  | MMDS1  | NFU1 iron-sulfur cluster scaffold homolog, mitochondrial  </t>
  </si>
  <si>
    <t xml:space="preserve">nuclear transcription factor, X box-binding protein 1  | NFX2  | transcriptional repressor NF-X1  | nuclear transcription factor, X-box binding 1 | Nuclear transcription factor, X box-binding protein 1  | MGC20369  |EC 6.3.2.- </t>
  </si>
  <si>
    <t xml:space="preserve"> hOZFP  |NF-X1-type zinc finger protein NFXL1  | OZFP  | up-regulated in colon cancer 5  | nuclear transcription factor, X-box binding-like 1 | HOZFP  | ovarian zinc finger protein  | Ovarian zinc finger protein  | URCC5  </t>
  </si>
  <si>
    <t xml:space="preserve"> HAP2  | CBF-B  | Nuclear transcription factor Y subunit A  |CAAT-box DNA binding protein subunit A  | CCAAT-binding transcription factor subunit B  | NF-YA  | Transcription factor NF-Y, A subunit  | CAAT box DNA-binding protein subunit A  | nuclear transcription factor Y, alpha | nuclear transcription factor Y subunit alpha  | HAP2 CCAAT-binding protein  | CBF-A  | nuclear transcription factor Y subunit A  </t>
  </si>
  <si>
    <t xml:space="preserve"> CAAT box DNA-binding protein subunit B  | nuclear transcription factor Y, beta | HAP3  | CCAAT-binding transcription factor subunit A  | Nuclear transcription factor Y subunit B  | NF-YB  | CBF-A  | nuclear transcription factor Y subunit beta  |CBF-B  | nuclear transcription factor Y subunit B  | Transcription factor NF-Y, B subunit  </t>
  </si>
  <si>
    <t xml:space="preserve"> HAP5  | nuclear transcription factor Y subunit C  | CBF-C  | CAAT box DNA-binding protein subunit C  | CCAAT transcription binding factor subunit gamma  |CCAAT binding factor subunit C  | Transactivator HSM-1/2  | transactivator HSM-1/2  | histone H1 transcription factor large subunit 2A  | H1TF2A  | nuclear transcription factor Y, gamma | Nuclear transcription factor Y subunit C  | nuclear transcription factor Y subunit gamma  | CBFC  | transcription factor NF-Y, C subunit  | transactivator HSM-1  | HSM  | NF-YC  </t>
  </si>
  <si>
    <t xml:space="preserve">eukaryotic initiation factor 4E and CPEB binding protein  | lpd-2  | neuroguidin, EIF4E binding protein | EIF4E-binding protein  | neuroguidin  | LCP5  | DKFZP564O092  | C14orf120  | chromosome 14 open reading frame 120  | NGD  </t>
  </si>
  <si>
    <t xml:space="preserve"> nerve growth factor receptor (TNFR superfamily, member 16)  | p75NTR  |TNFR superfamily, member 16  | p75 ICD  | Low affinity neurotrophin receptor p75NTR  | p75(NTR)  | NGF receptor  | CD271  | low affinity neurotrophin receptor p75NTR  | TNFRSF16  | tumor necrosis factor receptor superfamily member 16  | Low-affinity nerve growth factor receptor  | nerve growth factor receptor | low-affinity nerve growth factor receptor  | low affinity nerve growth factor receptor  | Gp80-LNGFR  | CD271 antigen  </t>
  </si>
  <si>
    <t xml:space="preserve"> hPNGase  | PNGase  | N-glycanase 1  | Peptide:N-glycanase  | FLJ11005  |peptide-N(4)-(N-acetyl-beta-glucosaminyl)asparagine amidase  | PNG1  | peptide:N-glycanase  | N-glycanase 1 |EC 3.5.1.52 </t>
  </si>
  <si>
    <t xml:space="preserve"> spinal cord-derived protein FI58G  | Mesenchymal stem cell protein DSC92  | neugrin  | DSC92  | FI58G  |mesenchymal stem cell protein DSC92  | Spinal cord-derived protein FI58G  | Neurite outgrowth-associated protein  | neugrin, neurite outgrowth associated | neurite outgrowth-associated protein  | neurite outgrowth associated protein  </t>
  </si>
  <si>
    <t xml:space="preserve"> FLJ12610  | Protein cernunnos  |non-homologous end-joining factor 1  | XRCC4-like factor  | nonhomologous end-joining factor 1 | XLF  | Cernunnos  | protein cernunnos  </t>
  </si>
  <si>
    <t xml:space="preserve"> novel NHL repeat domain containing protein  |1200003G01Rik  | FLJ33312  | DKFZp779F115  | FLJ25621  | FLJ20147  | NHL repeat-containing protein 2  | NHL repeat containing 2 | MGC45492  </t>
  </si>
  <si>
    <t xml:space="preserve">NHL repeat-containing protein 3  | NHL repeat containing 3 </t>
  </si>
  <si>
    <t xml:space="preserve"> NHP2-like protein  | Nucleolar protein family A member 2  | nucleolar protein family A, member 2 (H/ACA small nucleolar RNPs)  | NHP2 ribonucleoprotein homolog (yeast)  | snoRNP protein NHP2  | FLJ20479  | NOLA2  |DKCB2  | NHP2 ribonucleoprotein homolog  | H/ACA ribonucleoprotein complex subunit 2  | NHP2 ribonucleoprotein | NHP2P  </t>
  </si>
  <si>
    <t xml:space="preserve"> SNU13  | SNRNP15-5  |FA1  | small nuclear ribonucleoprotein 15.5kDa (U4/U6.U5)  | SSFA1  | OTK27  | high mobility group-like nuclear protein 2 homolog 1  | NHP2-like protein 1  | SNU13 homolog  | sperm specific antigen 1  | FA-1  | NHPX  | 15.5K  | non-histone chromosome protein 2 (S. cerevisiae)-like 1  | hSNU13  | non-histone chromosome protein 2-like 1  | [U4/U6.U5] tri-snRNP 15.5 kD RNA binding protein  | SPAG12  | NHP2 non-histone chromosome protein 2-like 1 (S. cerevisiae) | High mobility group-like nuclear protein 2 homolog 1  | U4/U6.U5 tri-snRNP 15.5 kDa protein  </t>
  </si>
  <si>
    <t xml:space="preserve"> SCML1  | CXN  | congenital cataracts and dental anomalies protein  | Nance-Horan syndrome (congenital cataracts and dental anomalies) | Congenital cataracts and dental anomalies protein  |Nance-Horan syndrome protein  </t>
  </si>
  <si>
    <t xml:space="preserve">NHS-like protein 2  | NHS-like 2 </t>
  </si>
  <si>
    <t xml:space="preserve"> nidogen-1  | entactin  | nidogen 1 | NID  | NID-1  | nidogen (enactin)  | Entactin  |enactin  </t>
  </si>
  <si>
    <t xml:space="preserve"> nidogen 2 (osteonidogen) |nidogen-2  | Osteonidogen  | NID-2  | osteonidogen  </t>
  </si>
  <si>
    <t xml:space="preserve"> NIF3 NGG1 interacting factor 3-like 1 (S. cerevisiae) | ALS2CR1  | NIF3 (Ngg1 interacting factor 3, S.pombe homolog)-like 1  |NIF3-like protein 1  | amyotrophic lateral sclerosis 2 chromosomal region candidate gene 1 protein  | NIF3 NGG1 interacting factor 3-like 1 (S. pombe)  | amyotrophic lateral sclerosis 2 (juvenile) chromosome region, candidate 1  | Amyotrophic lateral sclerosis 2 chromosomal region candidate gene 1 protein  | MDS015  | CALS-7  </t>
  </si>
  <si>
    <t xml:space="preserve"> ninein  | ninein (GSK3B interacting protein) | KIAA1565  |SCKL7  | Glycogen synthase kinase 3 beta-interacting protein  | ninein centrosomal protein  | GSK3B-interacting protein  | glycogen synthase kinase 3 beta-interacting protein  | hNinein  </t>
  </si>
  <si>
    <t xml:space="preserve"> KD93  | HSPC031  | FLJ10296  |60S ribosome subunit biogenesis protein NIP7 homolog  | nuclear import 7 homolog (S. cerevisiae) | CGI-37  </t>
  </si>
  <si>
    <t xml:space="preserve"> NPAL3  | DJ462O23.2  |NIPA-like protein 3  | NIPA-like domain containing 3 </t>
  </si>
  <si>
    <t xml:space="preserve"> CDLS1  | DKFZp434L1319  | FLJ13648  | nipped-B-like protein  | FLJ13354  | SCC2 homolog  | FLJ11203  | Nipped-B homolog (Drosophila) | Delangin  | FLJ12597  | IDN3  |CDLS  | sister chromatid cohesion 2 homolog  | Scc2  | delangin  | IDN3-B  </t>
  </si>
  <si>
    <t xml:space="preserve"> protein NipSnap homolog 1  | NIPSNAP, C. elegans, homolog 1  |4-nitrophenylphosphatase domain and non-neuronal SNAP25-like 1  | NipSnap1  | nipsnap homolog 1 (C. elegans) </t>
  </si>
  <si>
    <t xml:space="preserve"> target for Salmonella secreted protein C  | protein NipSnap homolog 3A  | HSPC299  |TASSC  | NipSnap3A  | Protein NipSnap homolog 4  | Target for Salmonella secreted protein C  | NIPSNAP4  | FLJ13953  | protein NipSnap homolog 4  | NipSnap4  | TassC  | MGC14553  | DKFZp564D177  | nipsnap homolog 3A (C. elegans) </t>
  </si>
  <si>
    <t xml:space="preserve">nitrilase homolog 1  | nitrilase 1 |EC 3.5.-.- </t>
  </si>
  <si>
    <t xml:space="preserve"> nitrilase homolog 2  | Nitrilase homolog 2  | omega-amidase NIT2  |Nit protein 2  | nitrilase family, member 2 |EC 3.5.1.3 </t>
  </si>
  <si>
    <t xml:space="preserve"> NF-kappaB activating protein  | FLJ22626  | NFKB activating protein |NF-kappa-B-activating protein  </t>
  </si>
  <si>
    <t xml:space="preserve"> KBRAS1  | KappaB-Ras1  | NFKB inhibitor interacting Ras-like protein 1  | kappa B-Ras protein 1  | I-kappa-B-interacting Ras-like protein 1  | kappaB-Ras1  |NF-kappa-B inhibitor-interacting Ras-like protein 1  | kappa B-ras 1  | Kappa B-Ras protein 1  | NFKB inhibitor interacting Ras-like 1 </t>
  </si>
  <si>
    <t xml:space="preserve"> KappaB-Ras2  | Kappa B-Ras protein 2  | NFKB inhibitor interacting Ras-like protein 2  | kappaB-Ras2  | KBRAS2  | kappa B-Ras protein 2  | I-kappa-B-interacting Ras-like protein 2  | NFKB inhibitor interacting Ras-like 2 |NF-kappa-B inhibitor-interacting Ras-like protein 2  | DKFZP434N1526  </t>
  </si>
  <si>
    <t xml:space="preserve"> Protein ITBA4  | NFkB-repressing factor  | ITBA4  | NRF  | NFKB repressing factor | NF-kappaB repressing factor  |NF-kappa-B-repressing factor  | Transcription factor NRF  | transcription factor NRF  </t>
  </si>
  <si>
    <t xml:space="preserve"> natural-killer cells cyclophilin-related protein  | NK-TR protein  | natural killer-tumor recognition sequence | p104  | Natural-killer cells cyclophilin-related protein  | natural killer triggering receptor  |NK-tumor recognition protein  </t>
  </si>
  <si>
    <t xml:space="preserve"> FLJ10458  | notchless protein homolog 1  | Notchless gene homolog  | notchless homolog 1 (Drosophila) |Nle  </t>
  </si>
  <si>
    <t xml:space="preserve"> neuroligin 1 |NL1  | KIAA1070  | neuroligin-1  </t>
  </si>
  <si>
    <t xml:space="preserve">neuroligin-2  | KIAA1366  | neuroligin 2 </t>
  </si>
  <si>
    <t xml:space="preserve"> NLGN  | NLGN4  | neuroligin 4  | neuroligin 4, X-linked | HNLX  | KIAA1260  | neuroligin-4, X-linked  | Neuroligin X  | HLNX  | AUTSX2  | ASPGX2  |HNL4X  | neuroligin X  </t>
  </si>
  <si>
    <t xml:space="preserve"> MEP  | endopeptidase 24.16  | neurolysin (metallopeptidase M3 family) | angiotensin-binding protein  | MOP  | angiotensin binding protein  | KIAA1226  | neurotensin endopeptidase  | neurolysin, mitochondrial  | microsomal endopeptidase  | mitochondrial oligopeptidase M  | Angiotensin-binding protein  | AGTBP  |EP24.16  | Mitochondrial oligopeptidase M  | Neurotensin endopeptidase  | Microsomal endopeptidase  |EC 3.4.24.16 </t>
  </si>
  <si>
    <t xml:space="preserve"> NLR family, X1  | nucleotide-binding oligomerization domain protein 5  | NLR family member X1 | NOD26  | nucleotide-binding oligomerization domain, leucine rich repeat containing X1  | nucleotide-binding oligomerization domain protein 9  | NOD-like receptor X1  | CLR11.3  | Nucleotide-binding oligomerization domain protein 5  | NOD9  | caterpiller protein 11.3  |DLNB26  | NOD5  | Nucleotide-binding oligomerization domain protein 9  | Caterpiller protein 11.3  | nucleotide-binding oligomerization domain protein 26  | Nucleotide-binding oligomerization domain protein 26  </t>
  </si>
  <si>
    <t xml:space="preserve"> CGI-07  | hNMD3  | NMD3 homolog (S. cerevisiae) |60S ribosomal export protein NMD3  </t>
  </si>
  <si>
    <t xml:space="preserve"> non-metastatic cells 1, protein (NM23A) expressed in  | NB  | NDP kinase A  | metastasis inhibition factor nm23  | NDPKA  | NME/NM23 nucleoside diphosphate kinase 1 | granzyme A-activated DNase  | tumor metastatic process-associated protein  | GAAD  | nm23-H1  | NM23  | NBS  | Metastasis inhibition factor nm23  | Granzyme A-activated DNase  | NM23-H1  | NDPK-A  |AWD  | NDK A  | NDKA  | nucleoside diphosphate kinase A  | Tumor metastatic process-associated protein  |EC 2.7.4.6 </t>
  </si>
  <si>
    <t xml:space="preserve"> NM23-LV  | Histidine protein kinase NDKB  | nm23-H2  | NM23B  | NDP kinase B  | NME1-NME2 readthrough transcript  |NME1-NME2 protein  | NDK B  | C-myc purine-binding transcription factor PUF  | NME1-NME2 readthrough | NMELV  |EC 2.7.4.6,EC 2.7.13.3 </t>
  </si>
  <si>
    <t xml:space="preserve"> NDP kinase 3  | nm23-H3  | NDPK-C  | NM23-H3  |NDP kinase C  | NME/NM23 nucleoside diphosphate kinase 3 | NDK 3  | DR-nm23  | non-metastatic cells 3, protein expressed in  | Nucleoside diphosphate kinase C  | NM23H3  | c371H6.2  | NDPKC  | nucleoside diphosphate kinase 3  | nucleoside diphosphate kinase C  |EC 2.7.4.6 </t>
  </si>
  <si>
    <t xml:space="preserve"> NDP kinase, mitochondrial  | nucleoside diphosphate kinase, mitochondrial  | NM23H4  | NM23D  | NDPKD  | nucleoside diphosphate kinase D  | NDK  | nm23-H4  | Nucleoside diphosphate kinase D  | NDPK-D  | non-metastatic cells 4, protein expressed in  | NME/NM23 nucleoside diphosphate kinase 4 |NDP kinase D  |EC 2.7.4.6 </t>
  </si>
  <si>
    <t xml:space="preserve"> IPIA-ALPHA  | nucleoside diphosphate kinase 6  | nm23-H6  | NDK 6  | NDP kinase 6  | non-metastatic cells 6, protein expressed in (nucleoside-diphosphate kinase)  | NME/NM23 nucleoside diphosphate kinase 6 |inhibitor of p53-induced apoptosis-alpha  | NM23-H6  | Inhibitor of p53-induced apoptosis-alpha  | IPIA-alpha  |EC 2.7.4.6 </t>
  </si>
  <si>
    <t xml:space="preserve"> NM23-H7  | nm23-H7  | non-metastatic cells 7, protein expressed in (nucleoside-diphosphate kinase)  |nucleoside diphosphate kinase 7  | MN23H7  | NDK 7  | NME/NM23 family member 7 | NDP kinase 7  | FLJ37194  | nucleoside-diphosphate kinase 7  |EC 2.7.4.6 </t>
  </si>
  <si>
    <t xml:space="preserve"> normal mucosa of esophagus specific 1  |FOAP-11  | NMES1  | normal mucosa of esophagus-specific gene 1 protein  | chromosome 15 open reading frame 48 | Protein FOAP-11  </t>
  </si>
  <si>
    <t xml:space="preserve"> N-myc-interactor  | N-myc (and STAT) interactor | N-myc and STAT interactor  | Nmi  |N-myc interactor  </t>
  </si>
  <si>
    <t xml:space="preserve"> PNAT1  | nicotinate-nucleotide adenylyltransferase 1  | Nicotinate-nucleotide adenylyltransferase 1  | pyridine nucleotide adenylyltransferase 1  |LCA9  | nicotinamide nucleotide adenylyltransferase 1 | nicotinamide nucleotide adenylyltransferase  | NaMN adenylyltransferase 1  | NMNAT  | NMN adenylyltransferase 1  | nicotinamide mononucleotide adenylyltransferase 1  |EC 2.7.7.1,EC 2.7.7.18 </t>
  </si>
  <si>
    <t xml:space="preserve"> Type I N-myristoyltransferase  | peptide N-myristoyltransferase 1  | NMT 1  | long form, NMT-L  | Peptide N-myristoyltransferase 1  | myristoyl-CoA:protein N-myristoyltransferase 1  | glycylpeptide N-tetradecanoyltransferase 1  | NMT  | Myristoyl-CoA:protein N-myristoyltransferase 1  | type I N-myristoyltransferase  |alternative, short form NMT-S  | N-myristoyltransferase 1 |EC 2.3.1.97 </t>
  </si>
  <si>
    <t xml:space="preserve"> NMT 2  | Peptide N-myristoyltransferase 2  | N-myristoyltransferase 2 | peptide N-myristoyltransferase 2  | myristoyl-CoA:protein N-myristoyltransferase 2  | Myristoyl-CoA:protein N-myristoyltransferase 2  |glycylpeptide N-tetradecanoyltransferase 2  | Type II N-myristoyltransferase  | type II N-myristoyltransferase  |EC 2.3.1.97 </t>
  </si>
  <si>
    <t xml:space="preserve"> nicotinamide N-methyltransferase |EC 2.1.1.1 </t>
  </si>
  <si>
    <t xml:space="preserve"> NAD(P) transhydrogenase, mitochondrial  |GCCD4  | nicotinamide nucleotide transhydrogenase | pyridine nucleotide transhydrogenase  | Pyridine nucleotide transhydrogenase  | Nicotinamide nucleotide transhydrogenase  |EC 1.6.1.2 </t>
  </si>
  <si>
    <t xml:space="preserve"> bifunctional lysine-specific demethylase and histidyl-hydroxylase NO66  |MYC-associated protein with JmjC domain  | hsNO66  | Ribosomal oxygenase NO66  | FLJ21802  | nucleolar protein 66  | ribosomal oxygenase NO66  | MAPJD  | lysine-specific demethylase NO66  | Nucleolar protein 66  | Myc-associated protein with JmjC domain  | NO66  | histone lysine demethylase NO66  | Histone lysine demethylase NO66  | 60S ribosomal protein L8 histidine hydroxylase  | chromosome 14 open reading frame 169 | ROX  |EC 1.14.11.-,EC 1.14.11.27 </t>
  </si>
  <si>
    <t xml:space="preserve"> ART-4  | adenocarcinoma antigen recognized by T lymphocytes 4  | NOB1P  | ART4  | Protein ART-4  | protein ART-4  | NIN1/RPN12 binding protein 1 homolog (S. cerevisiae) | PSMD8 binding protein 1  |RNA-binding protein NOB1  | Phosphorylation regulatory protein HP-10  | nin one binding protein  | PSMD8BP1  | phosphorylation regulatory protein HP-10  | MST158  </t>
  </si>
  <si>
    <t xml:space="preserve"> NOC2-like protein  | novel INHAT repressor  | DKFZP564C186  | NET7  | NIR  | NET15  | Novel INHAT repressor  | protein NOC2 homolog  | Protein NOC2 homolog  |novel INHAT (inhibitor of histone acetyltransferase) repressor  | nucleolar complex protein 2 homolog  | nucleolar complex associated 2 homolog (S. cerevisiae) </t>
  </si>
  <si>
    <t xml:space="preserve"> chromosome 10 open reading frame 117  | NOC3 protein homolog  | nucleolar complex protein 3 homolog  | nucleolar complex-associated protein 3-like protein  |factor for adipocyte differentiation 24  | AD24  | NOC3-like protein  | nucleolar complex associated 3 homolog (S. cerevisiae) | FAD24  | FLJ12820  | Factor for adipocyte differentiation 24  | Nucleolar complex-associated protein 3-like protein  | C10orf117  </t>
  </si>
  <si>
    <t xml:space="preserve"> Nucleolar complex-associated protein 4-like protein  | NOC4  | UTP19  |nucleolar complex protein 4 homolog  | NET49  | nucleolar complex associated 4 homolog (S. cerevisiae) | NOC4 protein homolog  | NOC4-like protein  | MGC3162  | nucleolar complex-associated protein 4-like protein  </t>
  </si>
  <si>
    <t xml:space="preserve"> polyglutamine binding protein 5  |H_NH0074G24.1  | nucleolar protein 10 | FLJ14075  | PQBP5  </t>
  </si>
  <si>
    <t xml:space="preserve"> nucleolar protein 11 |DKFZP586L0724  </t>
  </si>
  <si>
    <t xml:space="preserve"> Nop25  | MGC3731  | RRP17  | nucleolar protein 12 |dJ37E16.7  </t>
  </si>
  <si>
    <t xml:space="preserve">nucleolar RNA-associated protein  | bA311H10.1  | UTP22  | NRAP  | nucleolar protein family 6 (RNA-associated)  | FLJ21959  | MGC14896  | MGC14921  | nucleolar protein 6 (RNA-associated) | MGC20838  | nucleolar protein 6  | Nrap  | Nucleolar RNA-associated protein  </t>
  </si>
  <si>
    <t xml:space="preserve"> nucleolar protein of 27 kDa  | polyglutamine binding protein 3  | PQBP3  | C6orf90  | Nucleolar protein of 27 kDa  | chromosome 6 open reading frame 90  |nucleolar protein 7  | dJ223E5.2  | RARG-1  | NOP27  | retinoic acid repressible protein  | nucleolar protein 7, 27kDa </t>
  </si>
  <si>
    <t xml:space="preserve"> FLJ20736  | nucleolar protein 8 | C9orf34  | chromosome 9 open reading frame 34  | Nucleolar protein Nop132  | NOP132  | nucleolar protein Nop132  | Nop132  |bA62C3.3  | bA62C3.4  </t>
  </si>
  <si>
    <t xml:space="preserve"> Nucleolar protein 9  | nucleolar protein 9 | NET6  |polynucleotide 5'-hydroxyl-kinase NOL9  | FLJ23323  | polynucleotide 5'-kinase  | Grc3  |EC 2.7.1.- </t>
  </si>
  <si>
    <t xml:space="preserve"> NOPP140  | HCV NS5A-transactivated protein 13  | nucleolar phosphoprotein p130  | NS5ATP13  | 140 kDa nucleolar phosphoprotein  | NOPP130  | Nucleolar 130 kDa protein  | P130  | KIAA0035  | Nucleolar phosphoprotein p130  | nucleolar and coiled-body phosphprotein 1  | Hepatitis C virus NS5A-transactivated protein 13  | nucleolar 130 kDa protein  | nucleolar protein p130  | nucleolar and coiled-body phosphoprotein 1 |HCV NS5A trans-regulated protein 13  | Nopp140  | hepatitis C virus NS5A-transactivated protein 13  </t>
  </si>
  <si>
    <t xml:space="preserve"> SGD1 homolog  | SGD1  |nucleolar MIF4G domain-containing protein 1  | chromosome 7 open reading frame 3  | C7orf3  | nucleolar protein with MIF4G domain 1 </t>
  </si>
  <si>
    <t xml:space="preserve"> PM5  | pM5 protein 3  | nodal modulator 1  |Nomo  | pM5 protein  | pM5 protein, telomeric copy  | NODAL modulator 1 | nodal modulator 3  </t>
  </si>
  <si>
    <t xml:space="preserve"> PM5  | pM5 protein 2  | NOMO  |Nomo  | NODAL modulator 2 | nodal modulator 2  | pM5 protein, centromeric copy  </t>
  </si>
  <si>
    <t xml:space="preserve"> non-POU domain-containing octamer-binding protein  | 54 kDa nuclear RNA- and DNA-binding protein  | NonO protein  | non-POU domain containing, octamer-binding | 55 kDa nuclear protein  | DNA-binding p52/p100 complex, 52 kDa subunit  | P54  | NMT55  | non-POU-domain-containing, octamer-binding  | p54nrb  | p54(nrb)  |non-POU domain-containing octamer (ATGCAAAT) binding protein  | NRB54  | P54NRB  </t>
  </si>
  <si>
    <t xml:space="preserve"> nucleolar protein family A, member 3 (H/ACA small nucleolar RNPs)  | NOP10 ribonucleoprotein homolog (yeast)  | snoRNP protein NOP10  | NOP10P  | H/ACA ribonucleoprotein complex subunit 3  | nucleolar protein family A member 3  | Nucleolar protein family A member 3  | NOLA3  | homolog of yeast Nop10p  | NOP10 ribonucleoprotein | Nucleolar protein 10  | MGC70651  | nucleolar protein 10  |DKCB1  | NOP10 ribonucleoprotein homolog  </t>
  </si>
  <si>
    <t xml:space="preserve">NOP14 homolog  | nucleolar protein 14 homolog (yeast)  | Nucleolar complex protein 14  | chromosome 4 open reading frame 9  | C4orf9  | nucleolar complex protein 14  | NOL14  | NOP14 nucleolar protein homolog (yeast)  | nucleolar protein 14 homolog  | UTP2  | RES4-25  | probable nucleolar complex protein 14  | RES425  | nucleolar protein 14  | NOP14 nucleolar protein | NOP14 nucleolar protein homolog  </t>
  </si>
  <si>
    <t xml:space="preserve"> HSPC111  |NOP16 nucleolar protein homolog  | HBV pre-S2 trans-regulated protein 3  | nucleolar protein 16  | nucleolar protein 16 homolog (yeast)  | hypothetical protein HSPC111  | HSPC185  | NOP16 nucleolar protein homolog (yeast)  | NOP15  | LOC51491  | nucleolar protein 16 homolog  | NOP16 nucleolar protein </t>
  </si>
  <si>
    <t xml:space="preserve"> Proliferating-cell nucleolar antigen p120  | NOP120  | nucleolar protein 2 homolog  | NOP2 nucleolar protein homolog  | NOP2 nucleolar protein | NSUN1  | putative ribosomal RNA methyltransferase NOP2  | proliferating-cell nucleolar antigen p120  | Nucleolar protein 1  | nucleolar protein 1, 120kDa  | p120  | Nucleolar protein 2 homolog  | NOL1  | nucleolar protein 1 (120kD)  | Proliferation-associated nucleolar protein p120  | proliferation-associated nucleolar protein p120  |NOL1/NOP2/Sun domain family, member 1  | NOP2 nucleolar protein homolog (yeast)  | nucleolar protein 2 homolog (yeast)  |EC 2.1.1.- </t>
  </si>
  <si>
    <t xml:space="preserve">NOP56 ribonucleoprotein homolog  | NOL5A  | NOP56 ribonucleoprotein | SCA36  | nucleolar protein 5A (56kD with KKE/D repeat)  | Nucleolar protein 5A  | nucleolar protein 56  | NOP56 ribonucleoprotein homolog (yeast)  | nucleolar protein 5A (56kDa with KKE/D repeat)  </t>
  </si>
  <si>
    <t xml:space="preserve"> NOP58 ribonucleoprotein homolog (yeast)  | HSPC120  | nucleolar protein 5  | NOP58 ribonucleoprotein | nucleolar protein NOP5/NOP58  | NOP58 ribonucleoprotein homolog  | Nucleolar protein 5  |NOP5/NOP58  | NOL5  | nucleolar protein 58  | NOP5  </t>
  </si>
  <si>
    <t xml:space="preserve"> CGI-25  |nitric oxide synthase-interacting protein  | eNOS-interacting protein  | nitric oxide synthase interacting protein </t>
  </si>
  <si>
    <t xml:space="preserve"> translocation-associated notch protein TAN-1  | hN1  | Notch (Drosophila) homolog 1 (translocation-associated)  | Notch homolog 1, translocation-associated (Drosophila)  | Translocation-associated notch protein TAN-1  | TAN1  | neurogenic locus notch homolog protein 1  | Notch 1  |Notch homolog 1, translocation-associated  | notch 1 </t>
  </si>
  <si>
    <t xml:space="preserve"> Notch homolog 2 (Drosophila)  | Notch (Drosophila) homolog 2  | notch 2 | Notch 2  | hN2  | AGS2  | neurogenic locus notch homolog protein 2  |HJCYS  | Notch homolog 2  </t>
  </si>
  <si>
    <t xml:space="preserve"> Notch homolog 3 (Drosophila)  | neurogenic locus notch homolog protein 3  |Notch homolog 3  | CASIL  | CADASIL  | Notch 3  | Notch (Drosophila) homolog 3  | notch 3 </t>
  </si>
  <si>
    <t xml:space="preserve"> nephroblastoma overexpressed | CCN family member 3  | CCN3  | insulin-like growth factor-binding protein 9  | NovH  | Insulin-like growth factor-binding protein 9  | NOVH  | IGFBP-9  | Nephroblastoma-overexpressed gene protein homolog  | IGF-binding protein 9  | IGFBP9  | nephroblastoma overexpressed gene  | nephroblastoma-overexpressed gene protein homolog  | protein NOV homolog  | IBP-9  |NOVh  </t>
  </si>
  <si>
    <t xml:space="preserve"> neuro-oncological ventral antigen 1 | Ventral neuron-specific protein 1  | RNA-binding protein Nova-1  | Onconeural ventral antigen 1  | paraneoplastic Ri antigen  |Nova-1  | Neuro-oncological ventral antigen 1  | ventral neuron-specific protein 1  | Paraneoplastic Ri antigen  | onconeural ventral antigen 1  </t>
  </si>
  <si>
    <t xml:space="preserve"> NOVA3  | astrocytic NOVA1-like RNA-binding protein  |RNA-binding protein Nova-2  | Neuro-oncological ventral antigen 2  | ANOVA  | neuro-oncological ventral antigen 3  | Astrocytic NOVA1-like RNA-binding protein  | neuro-oncological ventral antigen 2 </t>
  </si>
  <si>
    <t xml:space="preserve"> renal NAD(P)H-oxidase  |kidney oxidase-1  | NADPH oxidase 4 | RENOX  | Kidney oxidase-1  | Renal NAD(P)H-oxidase  | Kidney superoxide-producing NADPH oxidase  | kidney superoxide-producing NADPH oxidase  | KOX-1  | KOX  |EC 1.6.3.- </t>
  </si>
  <si>
    <t xml:space="preserve"> neuronal PAS domain protein 2 | Neuronal PAS2  | Class E basic helix-loop-helix protein 9  | class E basic helix-loop-helix protein 9  | neuronal PAS2  | member of PAS protein 4  | MOP4  | Member of PAS protein 4  | PASD4  | member of PAS superfamily 4  | Basic-helix-loop-helix-PAS protein MOP4  |basic-helix-loop-helix-PAS protein MOP4  | neuronal PAS domain-containing protein 2  | PAS domain-containing protein 4  | BHLHE9  | bHLHe9  </t>
  </si>
  <si>
    <t xml:space="preserve">E14/NPAT  | Nuclear protein of the ataxia telangiectasia mutated locus  | protein NPAT  | nuclear protein, ataxia-telangiectasia locus | nuclear protein of the ATM locus  | E14  | p220  | Nuclear protein of the ATM locus  | nuclear protein of the ataxia telangiectasia mutated locus  | CAND3  </t>
  </si>
  <si>
    <t xml:space="preserve"> NPC  | Niemann-Pick disease, type C1 |Niemann-Pick C1 protein  </t>
  </si>
  <si>
    <t xml:space="preserve"> NPC1-like 1 |NPC11L1  | Niemann-Pick C1-like protein 1  | NPC1 (Niemann-Pick disease, type C1, gene)-like 1  </t>
  </si>
  <si>
    <t xml:space="preserve"> Niemann-Pick disease, type C2 | EDDM1  | niemann-Pick disease type C2 protein  | epididymal secretory protein E1  | He1  | HE1  |epididymal protein 1  | Human epididymis-specific protein 1  | tissue-specific secretory protein  | Niemann-Pick disease type C2 protein  | NP-C2  | human epididymis-specific protein 1  </t>
  </si>
  <si>
    <t xml:space="preserve"> DKFZp586J0523  | neural proliferation, differentiation and control, 1 | CAB-  | NPDC-1  |CAB  | CAB-1  | CAB1  | neural proliferation differentiation and control protein 1  </t>
  </si>
  <si>
    <t xml:space="preserve"> Aminopeptidase-like 1  | R  | FLJ11583  | aminopeptidase-like 1 | bA261P9.2  | KIAA1974  |probable aminopeptidase NPEPL1  |EC 3.4.11.- </t>
  </si>
  <si>
    <t xml:space="preserve"> aminopeptidase puromycin sensitive | AAP-S  | puromycin-sensitive aminopeptidase  |cytosol alanyl aminopeptidase  | PSA  | metalloproteinase MP100  | Cytosol alanyl aminopeptidase  | MP100  |EC 3.4.11.14 </t>
  </si>
  <si>
    <t xml:space="preserve">nuclear protein localization protein 4 homolog  | nuclear protein localization 4 homolog (S. cerevisiae) | NPL4  | KIAA1499  | FLJ20657  | Protein NPL4  </t>
  </si>
  <si>
    <t xml:space="preserve"> Nucleolar phosphoprotein B23  | nucleophosmin/nucleoplasmin family, member 1  | NPM  |nucleolar protein NO38  | nucleophosmin  | Nucleolar protein NO38  | Numatrin  | B23  | nucleophosmin (nucleolar phosphoprotein B23, numatrin) </t>
  </si>
  <si>
    <t xml:space="preserve"> TMEM123  | nucleophosmin/nucleoplasmin family, member 3  |PORMIN  | nucleoplasmin-3  | nucleophosmin/nucleoplasmin 3 </t>
  </si>
  <si>
    <t xml:space="preserve"> ANP-B  | natriuretic peptide receptor B/guanylate cyclase B (atrionatriuretic peptide receptor B) | NPRB  | GUCY2B  | ANPRB  | AMDM  | acromesomelic dysplasia, Maroteaux type  | ANPR-B  |GUC2B  | guanylate cyclase B  | atrial natriuretic peptide receptor type B  | atrial natriuretic peptide B-type receptor  | ANPb  | Guanylate cyclase B  | GC-B  | atrial natriuretic peptide receptor 2  | Atrial natriuretic peptide receptor type B  | NPR-B  | NPRBi  |EC 4.6.1.2 </t>
  </si>
  <si>
    <t xml:space="preserve"> ANP-C  |atrial natriuretic peptide clearance receptor  | ANPRC  | ANPR-C  | GUCY2B  | Atrial natriuretic peptide receptor type C  | atrial natriuretic peptide receptor 3  | NPR-C  | FLJ14054  | C5orf23  | Atrial natriuretic peptide clearance receptor  | NPRC  | natriuretic peptide receptor C/guanylate cyclase C (atrionatriuretic peptide receptor C) | atrial natriuretic peptide receptor type C  | chromosome 5 open reading frame 23  </t>
  </si>
  <si>
    <t xml:space="preserve">2810446G01Rik  | gene 21 protein  | TUSC4  | Gene 21 protein  | homologous to yeast nitrogen permease (candidate tumor suppressor)  | nitrogen permease regulator 2-like protein  | Tumor suppressor candidate 4  | G21 protein  | NPR2  | NPR2-like protein  | tumor suppressor candidate 4  | NPR2L  | nitrogen permease regulator-like 2 (S. cerevisiae) </t>
  </si>
  <si>
    <t xml:space="preserve"> C16orf35  | RMD11  | nitrogen permease regulator 3-like protein  | HS-40  | conserved gene telomeric to alpha globin cluster  | nitrogen permease regulator-like 3 (S. cerevisiae) | CGTHBA  | -14 gene protein  | NPR3  | Protein CGTHBA  |alpha-globin regulatory element-containing gene protein  | Alpha-globin regulatory element-containing gene protein  | chromosome 16 open reading frame 35  | MARE  </t>
  </si>
  <si>
    <t xml:space="preserve"> np55  | SDR-1  | neuroplastin | GP55  | SDR1  | stromal cell derived factor receptor 1  | np65  | SDFR1  | Stromal cell-derived receptor 1  |stromal cell-derived receptor 1  | GP65  </t>
  </si>
  <si>
    <t xml:space="preserve"> Phylloquinone reductase  |NAD(P)H dehydrogenase [quinone] 1  | DT-diaphorase  | Quinone reductase 1  | NAD(P)H:Quinone acceptor oxidoreductase type 1  | QR1  | DHQU  | quinone reductase 1  | NAD(P)H:quinone oxireductase  | Azoreductase  | diaphorase-4  | NMORI  | DTD  | phylloquinone reductase  | NAD(P)H dehydrogenase, quinone 1 | azoreductase  | dioxin-inducible 1  | NAD(P)H:menadione oxidoreductase 1  | Menadione reductase  | NMOR1  | NAD(P)H:quinone oxidoreductase 1  | menadione reductase  | DIA4  | diaphorase (NADH/NADPH) (cytochrome b-5 reductase)  |EC 1.6.5.2 </t>
  </si>
  <si>
    <t xml:space="preserve"> Nuclear receptor NER  | RIP15  | LXR-b  | nuclear receptor NER  | oxysterols receptor LXR-beta  | Ubiquitously-expressed nuclear receptor  | LXRB  |LX receptor beta  | Nuclear receptor subfamily 1 group H member 2  | liver X nuclear receptor beta  | Liver X receptor beta  | UNR  | ubiquitously-expressed nuclear receptor  | nuclear orphan receptor LXR-beta  | nuclear receptor subfamily 1, group H, member 2 | NER-I  | NER  | steroid hormone-nuclear receptor NER  </t>
  </si>
  <si>
    <t xml:space="preserve"> Orphan nuclear receptor TAK1  | hTAK1  | orphan nuclear receptor TR4  | testicular receptor 4  | testicular nuclear receptor 4  | TR4  | Testicular receptor 4  | TAK1  | Orphan nuclear receptor TR4  | nuclear receptor subfamily 2 group C member 2  | nuclear receptor subfamily 2, group C, member 2 | orphan nuclear receptor TAK1  |Nuclear hormone receptor TR4  | TR4 nuclear hormone receptor  | TR2R1  </t>
  </si>
  <si>
    <t xml:space="preserve"> ERBAL3  | COUP-TF I  | COUP transcription factor I  | TCFCOUP1  | NR2F2  |COUP transcription factor 1  | chicken ovalbumin upstream promoter-transcription factor I  | TFCOUP1  | EAR-3  | transcription factor COUP 1 (chicken ovalbumin upstream promoter 1, v-erb-a homolog-like 3)  | SVP44  | EAR3  | COUP-TFI  | V-erbA-related protein 3  | nuclear receptor subfamily 2, group F, member 1 | Nuclear receptor subfamily 2 group F member 1  | COUP-TF1  </t>
  </si>
  <si>
    <t xml:space="preserve"> chicken ovalbumin upstream promoter-transcription factor II variant 1  | COUP transcription factor 2  | chicken ovalbumin upstream promoter-transcription factor I  | chicken ovalbumin upstream promoter transcription factor 2  | nuclear receptor subfamily 2, group F, member 2 | ARP-1  | NF-E3  | COUPTFB  | Nuclear receptor subfamily 2 group F member 2  | SVP40  | ARP1  | NR2F1  | COUPTFII  | COUP-TF2  | COUP-TFII  | apolipoprotein A-I regulatory protein 1  | COUP-TF II  | chicken ovalbumin upstream promoter-transcription factor II variant 2  | Apolipoprotein A-I regulatory protein 1  | TFCOUP2  | chicken ovalbumin upstream promoter-transcription factor II variant 3  | apolipoprotein AI regulatory protein 1  | COUP transcription factor II  |ADP-ribosylation factor related protein 1  </t>
  </si>
  <si>
    <t xml:space="preserve"> GRL  | glucocorticoid receptor  |GCCR  | GCR  | nuclear receptor subfamily 3, group C, member 1  | GR  | nuclear receptor subfamily 3, group C, member 1 (glucocorticoid receptor) | glucocorticoid nuclear receptor variant 1  | Nuclear receptor subfamily 3 group C member 1  </t>
  </si>
  <si>
    <t xml:space="preserve"> CSMF  | CHN  | neuron-derived orphan receptor 1  | mitogen-induced nuclear orphan receptor  | TEC  | Neuron-derived orphan receptor 1  | nuclear receptor subfamily 4 group A member 3  | MINOR  | nuclear receptor subfamily 4, group A, member 3 | Mitogen-induced nuclear orphan receptor  | NOR1  | Nuclear hormone receptor NOR-1  |chondrosarcoma, extraskeletal myxoid, fused to EWS  | translocated in extraskeletal chondrosarcoma  | nuclear hormone receptor NOR-1  </t>
  </si>
  <si>
    <t xml:space="preserve"> v-ras neuroblastoma RAS viral oncogene homolog  | ALPS4  | N-ras  | Transforming protein N-Ras  |GTPase NRas  | transforming protein N-Ras  | N-ras protein part 4  | HRAS1  | neuroblastoma RAS viral (v-ras) oncogene homolog | NRAS1  | NS6  </t>
  </si>
  <si>
    <t xml:space="preserve"> nuclear receptor-binding protein  | NRBP  | nuclear receptor binding protein 1 | BCON3  | MUDPNP  | nuclear receptor binding protein  | MADM  | myeloid leukemia factor 1 adaptor molecule  |multiple domain putative nuclear protein  </t>
  </si>
  <si>
    <t xml:space="preserve"> Bravo  | KIAA0343  | Neuronal surface protein Bravo  | Ng-CAM-related  |neuronal surface protein Bravo  | neuronal cell adhesion molecule | Nr-CAM  | NgCAM-related cell adhesion molecule  | hBravo  </t>
  </si>
  <si>
    <t xml:space="preserve"> nardilysin (N-arginine dibasic convertase) | hNRD2  | N-arginine dibasic convertase  | NRD convertase  | NRD-C  | hNRD1  |nardilysin  |EC 3.4.24.61 </t>
  </si>
  <si>
    <t xml:space="preserve"> ALPHA-PAL  | nuclear respiratory factor 1 | EWG  | NRF-1  | Alpha-pal  |alpha palindromic-binding protein  | Alpha palindromic-binding protein  </t>
  </si>
  <si>
    <t xml:space="preserve"> pro-neuregulin-1, membrane-bound isoform  | neuregulin 1 type IV beta 3  | glial growth factor  |GGF2  | heregulin, alpha (45kD, ERBB2 p185-activator)  | HRG  | ARIA  | GGF  | NDF  | Pro-NRG1  | HRGA  | HRG1  | MST131  | neuregulin 1 | SMDF  | pro-NRG1  | HGL  | neuregulin 1 type IV beta 1a  | sensory and motor neuron derived factor  | neu differentiation factor  | MSTP131  </t>
  </si>
  <si>
    <t xml:space="preserve"> RIP140  | nuclear receptor interacting protein 1 | Receptor-interacting protein 140  | receptor-interacting protein 140  | nuclear factor RIP140  | nuclear receptor-interacting protein 1  | receptor interacting protein 140  |nuclear factor RIP140  | Nuclear factor RIP140  </t>
  </si>
  <si>
    <t xml:space="preserve"> NRM29  | Nuclear rim protein  |nuclear rim protein  | nurim  | nurim (nuclear envelope membrane protein) | Nuclear envelope membrane protein  </t>
  </si>
  <si>
    <t xml:space="preserve"> CD304 antigen  | vascular endothelial cell growth factor 165 receptor  | transmembrane receptor  |BDCA4  | NP1  | NRP  | CD304  | neuropilin-1  | Vascular endothelial cell growth factor 165 receptor  | VEGF165R  | neuropilin 1 </t>
  </si>
  <si>
    <t xml:space="preserve"> chromosome 20 open reading frame 98  | dJ1103G7.6  | neurensin 2 | C20orf98  |neurensin-2  </t>
  </si>
  <si>
    <t xml:space="preserve"> TGF beta-inducible nuclear protein 1  | HCLG1  | TGF-beta inducible nuclear protein  | hairy cell leukemia protein 1  | HCL-G1  |CDK105  | TGF-beta-inducible nuclear protein 1  | HUSSY-29  | FLJ94393  | HUSSY29  | TINP1  | ribosome biogenesis protein NSA2 homolog  | NSA2 ribosome biogenesis homolog (S. cerevisiae) | Hairy cell leukemia protein 1  </t>
  </si>
  <si>
    <t xml:space="preserve"> nuclear receptor-binding SET domain-containing protein 1  | Androgen receptor coactivator 267 kDa protein  | Nuclear receptor-binding SET domain-containing protein 1  | FLJ22263  | NR-binding SET domain-containing protein  |SOTOS  | histone-lysine N-methyltransferase, H3 lysine-36 and H4 lysine-20 specific  | Androgen receptor-associated protein of 267 kDa  | Sotos syndrome  | ARA267  | lysine N-methyltransferase 3B  | H4-K20-HMTase  | Lysine N-methyltransferase 3B  | KMT3B  | androgen receptor coactivator 267 kDa protein  | androgen receptor-associated coregulator 267  | androgen receptor-associated protein of 267 kDa  | SOTOS1  | nuclear receptor binding SET domain protein 1 | H3-K36-HMTase  | STO  |EC 2.1.1.43 </t>
  </si>
  <si>
    <t xml:space="preserve"> short chain dehydrogenase/reductase family 31E, member 1  | NAD(P) dependent steroid dehydrogenase-like |protein H105e3  | H105E3  | XAP104  | sterol-4-alpha-carboxylate 3-dehydrogenase, decarboxylating  | Protein H105e3  | SDR31E1  | H105e3  |EC 1.1.1.170 </t>
  </si>
  <si>
    <t xml:space="preserve"> N-ethylmaleimide-sensitive fusion protein  | vesicular-fusion protein NSF  | N-ethylmaleimide-sensitive factor | SKD2  |N-ethylmaleimide-sensitive factor-like protein  | NEM-sensitive fusion protein  | Vesicular-fusion protein NSF  | vesicle-fusing ATPase  |EC 3.6.4.6 </t>
  </si>
  <si>
    <t xml:space="preserve"> NSFL1 (p97) cofactor (p47) | P47  | UBXN2C  | p97 cofactor p47  | UBX1  | p47  | UBX domain-containing protein 2C  | SHP1 homolog  | UBXD10  |NSFL1 cofactor p47  | dJ776F14.1  </t>
  </si>
  <si>
    <t xml:space="preserve">kinetochore-associated protein NSL1 homolog  | chromosome 1 open reading frame 48  | C1orf48  | DKFZP566O1646  | DC8  | MIS14  | NSL1, MIND kinetochore complex component, homolog (S. cerevisiae) </t>
  </si>
  <si>
    <t xml:space="preserve">factor associated with N-SMase activation  | FAN  | factor associated with neutral sphingomyelinase activation  | neutral sphingomyelinase (N-SMase) activation associated factor | protein FAN  | Factor associated with neutral sphingomyelinase activation  | Factor associated with N-SMase activation  </t>
  </si>
  <si>
    <t xml:space="preserve"> Non-SMC element 1 homolog  | NSE1  |non-structural maintenance of chromosomes element 1 homolog  | non-SMC element 1 homolog (S. cerevisiae) |EC 6.3.2.- </t>
  </si>
  <si>
    <t xml:space="preserve"> hMMS21  | chromosome 8 open reading frame 36  | Non-SMC element 2 homolog  | ZMIZ7  | FLJ32440  | methyl methanesulfonate sensitivity gene 21  |E3 SUMO-protein ligase NSE2  | NSE2  | non-structural maintenance of chromosomes element 2 homolog  | non-SMC element 2, MMS21 homolog (S. cerevisiae) | MMS21  | non-SMC element 2 homolog (MMS21, S. cerevisiae)  | MMS21 homolog  | Non-structural maintenance of chromosomes element 2 homolog  | zinc finger, MIZ-type containing 7  | non-SMC element 2 homolog  | C8orf36  |EC 6.3.2.- </t>
  </si>
  <si>
    <t xml:space="preserve"> non-SMC element 4 homolog A (S. cerevisiae) |non-structural maintenance of chromosomes element 4 homolog A  | Non-SMC element 4 homolog A  | FLJ20003  | NSE4A  | chromosome 10 open reading frame 86  | C10orf86  | bA500G22.3  | NS4EA  </t>
  </si>
  <si>
    <t xml:space="preserve"> NSrp70  | NSRP70  | CCDC55  | coiled-coil domain containing 55  | nuclear speckle-related protein 70  | coiled-coil domain-containing protein 55  | Nuclear speckle-related protein 70  | nuclear speckle splicing regulatory protein 1 |HSPC095  | Coiled-coil domain-containing protein 55  | DKFZP434K1421  </t>
  </si>
  <si>
    <t xml:space="preserve"> Misu  | Myc-induced SUN-domain-containing protein  | tRNA (cytosine(34)-C(5))-methyltransferase  | NOL1/NOP2/Sun domain family 2  |5-methycytoisine methyltransferase  | tRNA (cytosine-5-)-methyltransferase NSUN2  | tRNA methyltransferase 4 homolog  | MRT5  | tRNA (cytosine-5-)-methyltransferase  | substrate of AIM1/Aurora kinase B  | myc-induced SUN domain-containing protein  | TRM4  | FLJ20303  | NOP2/Sun RNA methyltransferase family, member 2 | NOL1/NOP2/Sun domain family, member 2  | Substrate of AIM1/Aurora kinase B  | hTrm4  | NOP2/Sun domain family, member 2  | SAKI  | MISU  | Myc-induced SUN domain-containing protein  | NOL1/NOP2/Sun domain family member 2  |EC 2.1.1.203 </t>
  </si>
  <si>
    <t xml:space="preserve"> NOL1/NOP2/Sun domain family, member 4  | SHTAP  | sperm head and tail associated protein  | NOL1/NOP2/Sun domain family member 4  | MGC22960  | NOP2/Sun domain family, member 4 |5-methylcytosine rRNA methyltransferase NSUN4  | NOL1/NOP2/Sun domain family 4  | putative methyltransferase NSUN4  | RP4-603I14.2  |EC 2.1.1.- </t>
  </si>
  <si>
    <t xml:space="preserve"> williams-Beuren syndrome chromosomal region 20A protein  | Williams Beuren syndrome chromosome region 20A  | Williams-Beuren syndrome chromosomal region 20A protein  | Williams-Beuren syndrome critical region protein 20 copy A  | WBSCR20A  | putative methyltransferase NSUN5  | NOL1/NOP2/Sun domain family, member 5  | NOL1/NOP2/Sun domain family member 5  | FLJ10267  | NOP2/Sun domain family, member 5A  | NSUN5A  | NOL1R  | WBSCR20  | p120  | Ynl022cL  | (NOL1)  | NOL1-related protein  |NOL1  | NOP2/Sun domain family, member 5 |EC 2.1.1.- </t>
  </si>
  <si>
    <t xml:space="preserve"> NOL1/NOP2/Sun domain family, member 6  | NOL1/NOP2/Sun and PUA domain-containing protein 1  | NOP2/Sun domain family, member 6 |4933414E04Rik  | NOPD1  | NOL1/NOP2/Sun domain family member 6  | FLJ23743  | nucleolar protein (NOL1/NOP2/sun) and PUA domains 1  | NOL1/NOP2/Sun domain family 6  | putative methyltransferase NSUN6  |EC 2.1.1.- </t>
  </si>
  <si>
    <t xml:space="preserve"> PN-II  | DNT  | dNT-1  | 5' nucleotidase, deoxy (pyrimidine), cytosolic type C  | Deoxy-5'-nucleotidase 1  | Cytosolic 5',3'-pyrimidine nucleotidase  | PN-I  | UMPH2  | cdN  | P5N2  | uridine 5-prime monophosphate hydrolase 2  |5'(3')-deoxyribonucleotidase, cytosolic type  | DNT1  | DNT-1  | cytosolic 5',3'-pyrimidine nucleotidase  | uridine 5'-monophosphate phosphohydrolase 2  | deoxy-5'-nucleotidase 1  | 5', 3'-nucleotidase, cytosolic |EC 3.1.3.- </t>
  </si>
  <si>
    <t xml:space="preserve"> Cytosolic 5'-nucleotidase II  | 5'-nucleotidase (purine), cytosolic type B  | PNT5  | cytosolic purine 5'-nucleotidase  |IMP-specific 5'-NT  | GMP  | NT5CP  | 5'-nucleotidase, cytosolic II | purine 5' nucleotidase  | cytosolic 5'-nucleotidase II  | cN-II  | NT5B  |EC 3.1.3.5 </t>
  </si>
  <si>
    <t xml:space="preserve"> p36  | UMPH  | pyrimidine 5'-nucleotidase 1  | 5'-nucleotidase, cytosolic III | lupin  | Pyrimidine 5'-nucleotidase 1  | POMP  | cN-III  | P5'N-1  | P5N-1  | PN-I  | hUMP1  |cytosolic 5'-nucleotidase 3  | P5N1  | uridine 5'-monophosphate hydrolase 1  | UMPH1  | Cytosolic 5'-nucleotidase III  | PSN1  | Uridine 5'-monophosphate hydrolase 1  |EC 3.1.3.5 </t>
  </si>
  <si>
    <t xml:space="preserve"> NT5C2L1  | 5'-nucleotidase, cytosolic II-like 1 protein  | dJ486I3.1  | C6orf200  | 5'-nucleotidase domain containing 1 | LP2642  |5'-nucleotidase domain-containing protein 1  | MGC24302  | 5'-nucleotidase, cytosolic II-like 1  |EC 3.1.3.- </t>
  </si>
  <si>
    <t xml:space="preserve">5'-nucleotidase domain-containing protein 2  | 5'-nucleotidase domain containing 2 | FLJ12442  |EC 3.1.3.- </t>
  </si>
  <si>
    <t xml:space="preserve"> TU12B1TY  | GNN  | 5'-nucleotidase domain containing 3 |5'-nucleotidase domain-containing protein 3  | FLJ11266  | GRP94-neighboring nucleotidase  | TU12B1-TY  |EC 3.1.3.- </t>
  </si>
  <si>
    <t xml:space="preserve"> NTE  | ecto-5'-nucleotidase  | NT  | E5NT  |5'-nucleotidase  | Ecto-5'-nucleotidase  | eNT  | 5' nucleotidase (CD73)  | NT5  | eN  | 5'-nucleotidase, ecto (CD73) | 5'-NT  | Purine 5-Prime-Nucleotidase  | CD73 antigen  | CD73  |EC 3.1.3.5 </t>
  </si>
  <si>
    <t xml:space="preserve"> HNT  | NT  | hNT  |NTRI  | NTRI  | IgLON family member 2  | IGLON2  | neurotrimin </t>
  </si>
  <si>
    <t xml:space="preserve"> beta-netrin  | Beta-netrin  | hepar-derived netrin-like protein  | Hepar-derived netrin-like protein  | netrin-4  |PRO3091  | netrin 4 </t>
  </si>
  <si>
    <t xml:space="preserve"> netrin G1 |YLSR571  | axon guidance molecule  | netrin-G1  | Laminet-1  | KIAA0976  | netrin G1f  | LMNT1  | laminet-1  | Lmnt1  | laminet 1  </t>
  </si>
  <si>
    <t xml:space="preserve"> nucleoside-triphosphatase C1orf57  | cancer-related nucleoside-triphosphatase  |RP4-678E16.2  | MGC13186  | nucleoside-triphosphatase, cancer-related | Nucleoside triphosphate phosphohydrolase  | NTPase  | C1orf57  | chromosome 1 open reading frame 57  | nucleoside triphosphate phosphohydrolase  | human cancer-related NTPase  | HCR-NTPase  |EC 3.6.1.15 </t>
  </si>
  <si>
    <t xml:space="preserve"> NUB1L  | BS4  | NEDD8 ultimate buster-1  | NYREN18  | renal carcinoma antigen NY-REN-18  | Renal carcinoma antigen NY-REN-18  |NEDD8 ultimate buster 1  | Negative regulator of ubiquitin-like proteins 1  | negative regulator of ubiquitin-like proteins 1 </t>
  </si>
  <si>
    <t xml:space="preserve"> NBP 1  | nucleotide binding protein 1 | nucleotide binding protein 1 (MinD homolog, E. coli)  |cytosolic Fe-S cluster assembly factor NUBP1  | NBP1  | nucleotide binding protein 1 (E.coli MinD like)  | nucleotide binding protein (e.coli MinD like)  | Nucleotide-binding protein 1  | nucleotide-binding protein 1  | NBP  </t>
  </si>
  <si>
    <t xml:space="preserve"> nucleotide binding protein 2 | homolog of yeast cytosolic Fe-S cluster deficient 1  | NUBP1  | nucleotide-binding protein 2  |C447E6.1 (nucleotide binding protein 1 (E.coli MinD like) )  | cytosolic Fe-S cluster assembly factor NUBP2  | CFD1  | NBP 2  | Nucleotide-binding protein 2  | nucleotide binding protein 2 (MinD homolog, E. coli)  | nucleotide binding protein 2 (E.coli MinD like)  </t>
  </si>
  <si>
    <t xml:space="preserve">iron-sulfur protein NUBPL  | iron-sulfur protein required for NADH dehydrogenase  | IND1  | IND1 homolog  | huInd1  | Nucleotide-binding protein-like  | C14orf127  | nucleotide binding protein-like | FLJ12660  | chromosome 14 open reading frame 127  </t>
  </si>
  <si>
    <t xml:space="preserve"> CALNUC  | nucleobindin 1 |nucleobindin-1  | Calnuc  | NUC  </t>
  </si>
  <si>
    <t xml:space="preserve"> Prepronesfatin  | prepronefastin  | Gastric cancer antigen Zg4  |gastric cancer antigen Zg4  | nucleobindin-2  | DNA-binding protein NEFA  | nucleobindin 2 | NEFA  | prepronesfatin  | nesfatin-1  | nucleobinding 2  </t>
  </si>
  <si>
    <t xml:space="preserve"> nuclear casein kinase and cyclin-dependent kinase substrate 1 |nuclear ubiquitous casein and cyclin-dependent kinase substrate 1  | nuclear ubiquitous casein kinase and cyclin-dependent kinase substrate  | NUCKS  | P1  | potential LAG1 interactor  </t>
  </si>
  <si>
    <t xml:space="preserve"> nuclear distribution gene C (A.nidulans) homolog  | MNUDC  | Nuclear distribution protein C homolog  | nuclear distribution gene C homolog (A. nidulans)  | nuclear migration protein nudC  |HNUDC  | nuclear distribution gene C homolog  | NudC  | NPD011  | nuclear distribution protein C homolog  | nuclear distribution C homolog (A. nidulans) </t>
  </si>
  <si>
    <t xml:space="preserve"> tumor antigen CML66  |OVA66  | chronic myelogenous leukemia tumor antigen 66  | NudC domain containing 1 | nudC domain-containing protein 1  | Tumor antigen CML66  | CML66  | Chronic myelogenous leukemia tumor antigen 66  | FLJ14991  </t>
  </si>
  <si>
    <t xml:space="preserve"> nudC domain-containing protein 2  | DKFZp686E10109  |NudC-like protein 2  | NudC domain containing 2 </t>
  </si>
  <si>
    <t xml:space="preserve"> KIAA1068  |NudC-like protein  | NudC domain containing 3 | nudC domain-containing protein 3  | NudCL  </t>
  </si>
  <si>
    <t xml:space="preserve"> nudix motif 1  | nucleoside diphosphate-linked moiety X-type motif 1  | Nudix motif 1  | 8-oxo-dGTPase  | mutT human homolog 1  | Nucleoside diphosphate-linked moiety X motif 1  | 8-oxo-7,8-dihydrodeoxyguanosine triphosphatase  | MTH1  | 2-hydroxy-dATP diphosphatase  | 8-oxo-7,8-dihydroguanosine triphosphatase  |7,8-dihydro-8-oxoguanine triphosphatase  | nudix (nucleoside diphosphate linked moiety X)-type motif 1 | nucleoside diphosphate-linked moiety X motif 1  |EC 3.6.1.55,EC 3.6.1.56 </t>
  </si>
  <si>
    <t xml:space="preserve"> DIPP3-alpha  | nucleoside diphosphate-linked moiety X motif 10  | diphosphoinositol polyphosphate phosphohydrolase type 3 alpha  | Diadenosine 5',5'''-P1,P6-hexaphosphate hydrolase 3-alpha  | hAps2  | Nudix motif 10  | nudix motif 10  | DIPP3A  | APS2  | hDIPP3alpha  | diadenosine hexaphosphate hydrolase (AMP-forming)  | diphosphoinositol polyphosphate phosphohydrolase 3-alpha  | Diadenosine hexaphosphate hydrolase (AMP-forming)  | nudix (nucleoside diphosphate linked moiety X)-type motif 10 | Nucleoside diphosphate-linked moiety X motif 10  | DIPP3a  |diadenosine 5',5'''-P1,P6-hexaphosphate hydrolase 3-alpha  | DIPP-3-alpha  |EC 3.6.1.52,EC 3.6.1.60 </t>
  </si>
  <si>
    <t xml:space="preserve"> nucleoside diphosphate-linked moiety X motif 12  | DKFZP761I172  | peroxisomal NADH pyrophosphatase NUDT12  | Nucleoside diphosphate-linked moiety X motif 12  |nucleoside diphosphate linked moiety X-type motif 12  | Nudix motif 12  | nudix (nucleoside diphosphate linked moiety X)-type motif 12 | nudix motif 12  |EC 3.6.1.22 </t>
  </si>
  <si>
    <t xml:space="preserve"> mutT homolog 2  | nudix (nucleoside diphosphate linked moiety X)-type motif 15 | 8-oxo-dGTPase NUDT15  | MTH2  | Nudix motif 15  | 7,8-dihydro-8-oxoguanine-triphosphatase NUDT15  | probable 8-oxo-dGTP diphosphatase NUDT15  | probable 7,8-dihydro-8-oxoguanine triphosphatase NUDT15  | RP11-90M2.1  | FLJ10956  | nucleoside diphosphate-linked moiety X motif 15  | Nucleoside diphosphate-linked moiety X motif 15  | MutT homolog 2  |A730068G11Rik  | nudix motif 15  | nudix-type motif 15  |EC 3.6.1.55 </t>
  </si>
  <si>
    <t xml:space="preserve">U8 snoRNA-decapping enzyme  | nucleoside diphosphate-linked moiety X motif 16  | IDP phosphatase  | nudix (nucleoside diphosphate linked moiety X)-type motif 16 | U8 snoRNA-binding protein H29K  | FLJ31265  | Nucleoside diphosphate-linked moiety X motif 16  | nudix motif 16  | Nudix motif 16  | Inosine diphosphate phosphatase  | m7GpppN-mRNA hydrolase  | IDPase  |EC 3.6.1.62,EC 3.6.1.- </t>
  </si>
  <si>
    <t xml:space="preserve">protein syndesmos  | NUDT16-like protein 1  | SDOS  | nudix (nucleoside diphosphate linked moiety X)-type motif 16-like 1 </t>
  </si>
  <si>
    <t xml:space="preserve"> nudix motif 19  | Nudix motif 19  | nudix (nucleoside diphosphate linked moiety X)-type motif 19 |nucleoside diphosphate-linked moiety X motif 19, mitochondrial  | RP2  |EC 3.6.1.- </t>
  </si>
  <si>
    <t xml:space="preserve"> nucleoside diphosphate-linked moiety X motif 2  | diadenosine tetraphosphatase  | APAH1  | Ap4Aase  | bis(5'-nucleosyl)-tetraphosphatase (asymmetrical)  | Nucleoside diphosphate-linked moiety X motif 2  | diadenosine 5',5'''-P1,P4-tetraphosphate asymmetrical hydrolase  | Diadenosine tetraphosphatase  | nudix (nucleoside diphosphate linked moiety X)-type motif 2 | diadenosine 5',5''-P1,P4-tetraphosphate pyrophosphohydrolase  | Diadenosine 5',5'''-P1,P4-tetraphosphate asymmetrical hydrolase  | Ap4A hydrolase  | nudix motif 2  | Nudix motif 2  | bis(5'-nucleosyl)-tetraphosphatase [asymmetrical]  |Ap4A hydrolase 1  |EC 3.6.1.17 </t>
  </si>
  <si>
    <t xml:space="preserve"> CFIM25  | CPSF5  | cleavage and polyadenylation specific factor 5, 25 kDa  | pre-mRNA cleavage factor Im 25 kDa subunit  | cleavage and polyadenylation specificity factor subunit 5  | CPSF 25 kDa subunit  | nucleoside diphosphate-linked moiety X motif 21  | CFIm25  |cleavage and polyadenylation specificity factor 25 kDa subunit  | cleavage and polyadenylation specific factor 5, 25 kD subunit  | nudix motif 21  | Pre-mRNA cleavage factor Im 25 kDa subunit  | Nudix motif 21  | pre-mRNA cleavage factor Im (25kD)  | Cleavage and polyadenylation specificity factor 25 kDa subunit  | Nucleoside diphosphate-linked moiety X motif 21  | CPSF25  | nudix (nucleoside diphosphate linked moiety X)-type motif 21 | pre-mRNA cleavage factor Im, 25kD subunit  </t>
  </si>
  <si>
    <t xml:space="preserve">diadenosine 5',5'''-P1,P6-hexaphosphate hydrolase 1  | Nucleoside diphosphate-linked moiety X motif 3  | Nudix motif 3  | diphosphoinositol polyphosphate phosphohydrolase 1  | nudix motif 3  | Diadenosine 5',5'''-P1,P6-hexaphosphate hydrolase 1  | DIPP  | nudix (nucleoside diphosphate linked moiety X)-type motif 3 | DIPP-1  | DIPP1  | nucleoside diphosphate-linked moiety X motif 3  |EC 3.6.1.52,EC 3.6.1.- </t>
  </si>
  <si>
    <t xml:space="preserve"> nucleoside diphosphate linked moiety X-type motif 5  | nudix (nucleoside diphosphate linked moiety X)-type motif 5 | YSA1H  | nucleoside diphosphate-linked moiety X motif 5  | YSA1  |ADP-sugar pyrophosphatase  | hYSAH1  | Nucleoside diphosphate-linked moiety X motif 5  | 8-oxo-dGDP phosphatase  | Nudix motif 5  | nudix motif 5  |EC 3.6.1.13,EC 3.6.1.58 </t>
  </si>
  <si>
    <t xml:space="preserve"> Nudix motif 8  | nudix motif 8  | nudix (nucleoside diphosphate linked moiety X)-type motif 8 |nucleoside diphosphate-linked moiety X motif 8, mitochondrial  | FLJ41567  |EC 3.6.1.- </t>
  </si>
  <si>
    <t xml:space="preserve"> ADP-ribose pyrosphosphatase NUDT9  | adenosine diphosphoribose pyrophosphatase  | Adenosine diphosphoribose pyrophosphatase  | MGC3037  |ADP-ribose pyrophosphatase, mitochondrial  | ADP-ribose phosphohydrolase  | NUDT10  | ADPR-PPase  | ADP-ribose diphosphatase  | nucleoside diphosphate linked moiety X-type motif 9  | Nucleoside diphosphate-linked moiety X motif 9  | nudix (nucleoside diphosphate linked moiety X)-type motif 9 | Nudix motif 9  |EC 3.6.1.13 </t>
  </si>
  <si>
    <t xml:space="preserve"> Cell division cycle-associated protein 1  | CT106  | hNuf2R  |cancer/testis antigen 106  | NUF2, NDC80 kinetochore complex component, homolog (S. cerevisiae) | cell division cycle-associated protein 1  | hsNuf2  | NUF2R  | hNuf2  | kinetochore protein Nuf2  | CDCA1  | cell division cycle associated 1  </t>
  </si>
  <si>
    <t xml:space="preserve"> Nuclear FMRP-interacting protein 1  |bA540M5.1  | NUFIP  | nuclear FMRP-interacting protein 1  | nuclear fragile X mental retardation-interacting protein 1  | nuclear fragile X mental retardation protein interacting protein 1 </t>
  </si>
  <si>
    <t xml:space="preserve"> nuclear fragile X mental retardation-interacting protein 2  | FIP-82  | cell proliferation-inducing gene 1 protein  | 82-FIP  | PIG1  | 182-FIP  | proliferation-inducing gene 1  | Cell proliferation-inducing gene 1 protein  | Fragile X Mental Retardation Protein  | KIAA1321  | FMRP-interacting protein 2  |82-kD FMRP Interacting Protein  | 82 kDa FMRP-interacting protein  | MGC117262  | nuclear fragile X mental retardation protein interacting protein 2 </t>
  </si>
  <si>
    <t xml:space="preserve"> chromosome 14 open reading frame 41  | Protein S171  | numb (Drosophila) homolog  | h-Numb  |c14_5527  | protein numb homolog  | C14orf41  | numb homolog (Drosophila) | S171  </t>
  </si>
  <si>
    <t xml:space="preserve"> numb (Drosophila) homolog-like  | numb homolog (Drosophila)-like | Numb-R  | CTG3a  | NUMBR  |numb homolog-like  | NUMB-R  | Numb-related protein  | CAG3A  | numb-like protein  | NBL  | NUMBLIKE  | numb-related protein  | TNRC23  </t>
  </si>
  <si>
    <t xml:space="preserve">nuclear pore complex protein Nup107  | Nucleoporin Nup107  | nucleoporin 107kDa | nucleoporin Nup107  | 107 kDa nucleoporin  | NUP84  </t>
  </si>
  <si>
    <t xml:space="preserve"> Nucleoporin Nup133  | FLJ10814  | 133 kDa nucleoporin  | nucleoporin Nup133  | nucleoporin 133kD  |hNUP133  | nuclear pore complex protein Nup133  | nucleoporin 133kDa </t>
  </si>
  <si>
    <t xml:space="preserve"> nucleoporin Nup153  | nuclear pore complex protein hnup153  | 153 kDa nucleoporin  | nucleoporin 153kD  | HNUP153  | nuclear pore complex protein Nup153  |N153  | nucleoporin 153kDa | Nucleoporin Nup153  </t>
  </si>
  <si>
    <t xml:space="preserve"> 155 kDa nucleoporin  | nucleoporin 155kD  | nucleoporin Nup155  | Nucleoporin Nup155  | KIAA0791  |nuclear pore complex protein Nup155  | N155  | nucleoporin 155kDa </t>
  </si>
  <si>
    <t xml:space="preserve"> KIAA0197  | NUP120  | 160 kDa nucleoporin  | nucleoporin 160kDa |nuclear pore complex protein Nup160  | Nucleoporin Nup160  | nucleoporin Nup160  | nucleoporin 160kD  | FLJ22583  </t>
  </si>
  <si>
    <t xml:space="preserve"> hNup188  | nucleoporin 188kDa | KIAA0169  |nucleoporin NUP188 homolog  </t>
  </si>
  <si>
    <t xml:space="preserve"> nucleoporin Nup205  | 205 kDa nucleoporin  |nuclear pore complex protein Nup205  | KIAA0225  | chromosome 7 open reading frame 14  | C7orf14  | nucleoporin 205kDa | Nucleoporin Nup205  </t>
  </si>
  <si>
    <t xml:space="preserve"> nuclear pore membrane glycoprotein 210  | Nucleoporin Nup210  | FLJ22389  | nucleoporin 210kDa | Nuclear envelope pore membrane protein POM 210  | Pore membrane protein of 210 kDa  | Nuclear pore protein gp210  |nuclear envelope pore membrane protein POM 210  | nucleoporin Nup210  | pore membrane protein of 210 kDa  | nuclear pore protein gp210  | POM210  | KIAA0906  | GP210  </t>
  </si>
  <si>
    <t xml:space="preserve">mitotic phosphoprotein 44  | Nucleoporin Nup35  | nucleoporin Nup35  | nucleoporin NUP53  | NUP53  | MP44  | NP44  | Mitotic phosphoprotein 44  | nuclear pore complex protein Nup53  | 35 kDa nucleoporin  | nucleoporin 35kDa | Nuclear pore complex protein Nup53  | MP-44  </t>
  </si>
  <si>
    <t xml:space="preserve"> FLJ22618  | nup107-160 subcomplex subunit Nup37  |nucleoporin Nup37  | MGC5585  | p37  | Nup107-160 subcomplex subunit Nup37  | nucleoporin 37kDa </t>
  </si>
  <si>
    <t xml:space="preserve"> p42  | bA350J20.1  | nup107-160 subcomplex subunit Nup43  |nucleoporin Nup43  | Nup107-160 subcomplex subunit Nup43  | FLJ13287  | nucleoporin 43kDa </t>
  </si>
  <si>
    <t xml:space="preserve"> NPAP60L  |nuclear pore complex protein Nup50  | Nuclear pore-associated protein 60 kDa-like  | Nucleoporin Nup50  | nuclear pore-associated protein 60L  | nucleoporin Nup50  | nucleoporin 50kDa | NPAP60  | nucleoporin 50kD  | 50 kDa nucleoporin  </t>
  </si>
  <si>
    <t xml:space="preserve"> 54 kDa nucleoporin  | nucleoporin 54kDa | nucleoporin 54kD  |nucleoporin p54  </t>
  </si>
  <si>
    <t xml:space="preserve"> MGC841  | IBSN  | DKFZp547L134  | Nucleoporin Nup62  | FLJ20822  | nucleoporin Nup62  | SNDI  |nuclear pore glycoprotein p62  | nucleoporin 62kD  | 62 kDa nucleoporin  | p62  | FLJ43869  | nucleoporin 62kDa </t>
  </si>
  <si>
    <t xml:space="preserve">Nup75  | FLJ12549  | frount  | Nucleoporin Nup85  | Pericentrin-1  | Nucleoporin Nup75  | nucleoporin Nup75  | PCNT  | nucleoporin 85kDa | nuclear pore complex protein Nup85  | FROUNT  | nucleoporin Nup85  | 85 kDa nucleoporin  | PCNT1  | NUP75  | pericentrin-1  </t>
  </si>
  <si>
    <t xml:space="preserve"> 88 kDa nucleoporin  | Nucleoporin Nup88  |karyoporin  | nucleoporin Nup88  | nuclear pore complex protein 88  | MGC8530  | nucleoporin 88kDa | nuclear pore complex protein Nup88  | nucleoporin 88kD  </t>
  </si>
  <si>
    <t xml:space="preserve"> nucleoporin Nup93  | nuclear pore complex protein Nup93  | Nucleoporin Nup93  |NIC96  | KIAA0095  | 93 kDa nucleoporin  | nucleoporin 93kDa </t>
  </si>
  <si>
    <t xml:space="preserve"> GLFG-repeat containing nucleoporin  |ADIR2  | Nup98-Nup96  | nucleoporin 98kDa | NUP96  | ADAR2  | nuclear pore complex protein Nup98-Nup96  | NUP196  | nucleoporin 98kD  </t>
  </si>
  <si>
    <t xml:space="preserve"> KIAA0410  | nucleoporin p58/p45  | nucleoporin-like protein 1  |PRO2463  | nucleoporin like 1 | Nucleoporin-like protein 1  </t>
  </si>
  <si>
    <t xml:space="preserve"> nucleoporin like 2 | NLP_1  | NUP42 homolog  | nucleoporin-like protein 2  | Nucleoporin hCG1  |nucleoporin hCG1  | hCG1  | nucleoporin-like protein 1  | NLP-1  | H_RG271G13.9  | CG1  </t>
  </si>
  <si>
    <t xml:space="preserve"> C6orf68  | NGBR  | MGC7199  | TANGO14  | NgBR  | Nuclear undecaprenyl pyrophosphate synthase 1 homolog  | nuclear undecaprenyl pyrophosphate synthase 1 homolog (S. cerevisiae) |MGC:7199  | chromosome 6 open reading frame 68  | nogo-B receptor  | transport and golgi organization 14 homolog  </t>
  </si>
  <si>
    <t xml:space="preserve"> PRO0310p1  | NuSAP1  | FLJ13421  | NuSAP  | ANKT  |nucleolar and spindle-associated protein 1  | SAPL  | BM037  | nucleolar protein ANKT  | LNP  | nucleolar and spindle associated protein 1 | Q0310  | NUSAP  </t>
  </si>
  <si>
    <t xml:space="preserve"> Placental protein 15  | nuclear transport factor 2 | NTF-2  | PP15  | NTF2  |placental protein 15  </t>
  </si>
  <si>
    <t xml:space="preserve"> Nuclear VCP-like protein  |nuclear valosin-containing protein-like  | NVLp  | nuclear VCP-like </t>
  </si>
  <si>
    <t xml:space="preserve"> Mex67  | TAP  | DKFZp667O0311  | MEX67  | Tip-associating protein  | Tip-associated protein  |tip associating protein  | tip-associated protein  | nuclear RNA export factor 1 | tip-associating protein  | mRNA export factor TAP  </t>
  </si>
  <si>
    <t xml:space="preserve">TRG-4  | nucleoredoxin 1  | FLJ12614  | NRX  | nucleoredoxin |EC 1.8.1.8 </t>
  </si>
  <si>
    <t xml:space="preserve"> Protein p15  | P15  | MTR2  | NTX2-like export factor1  |NTF2-related export protein 1  | NTF2-like export factor 1 | protein p15  | NUTF-like export factor 1  </t>
  </si>
  <si>
    <t xml:space="preserve"> 2',5'-oligo A synthetase 1  | OIAS  | OIASI  | 2'-5'-oligoadenylate synthase 1  | p46/p42 OAS  | 2'-5'-oligoisoadenylate synthetase 1  |(2-5')oligo(A) synthetase 1  | E18/E16  | IFI-4  | (2-5')oligo(A) synthase 1  | 2',5'-oligoadenylate synthetase 1 (40-46 kD)  | 2',5'-oligoadenylate synthetase 1, 40/46kDa  | 2-5A synthetase 1  | 2'-5' oligoadenylate synthetase 1 p52 isoform  | 2'-5'-oligoadenylate synthetase 1, 40/46kDa | 2-5A synthase 1  | 2'-5' oligoadenylate synthetase 1 p48 isoform  |EC 2.7.7.- </t>
  </si>
  <si>
    <t xml:space="preserve"> 2'-5'-oligoadenylate synthase 2  | p69OAS / p71OAS  | p69 OAS / p71 OAS  | 2'-5'-oligoadenylate synthetase 2 (69-71 kD)  | (2-5')oligo(A) synthase 2  | 2'-5'-oligoadenylate synthetase 2, 69/71kDa |(2'-5')oligo(A) synthetase 2  | 2-5A synthase 2  |EC 2.7.7.- </t>
  </si>
  <si>
    <t xml:space="preserve"> 2'-5'-oligoadenylate synthetase 3, 100kDa | 2-5A synthetase 3  | 2'-5'oligoadenylate synthetase p100  | p100 OAS  | p100  |(2-5')oligo(A) synthetase 3  | (2-5')oligo(A) synthase 3  | 2'-5'-oligoadenylate synthetase 3 (100 kD)  | p100OAS  | 2'-5'-oligoadenylate synthase 3  | 2-5A synthase 3  |EC 2.7.7.- </t>
  </si>
  <si>
    <t xml:space="preserve"> p59-OASL  | thyroid receptor-interacting protein 14  | p59 OASL  | 2'-5'-oligoadenylate synthetase-like | TRIP14  | TRIP-14  | 2'-5'-OAS-related protein  | p59OASL  | OASLd  | 59 kDa 2'-5'-oligoadenylate synthase-like protein  |2'-5'-oligoadenylate synthase-like protein  | 2'-5'-OAS-RP  | 59 kDa 2'-5'-oligoadenylate synthetase-like protein  | Thyroid receptor-interacting protein 14  | TR-interacting protein 14  </t>
  </si>
  <si>
    <t xml:space="preserve"> ornithine delta-aminotransferase  | GACR  | ornithine aminotransferase | Ornithine--oxo-acid aminotransferase  |OATASE  | Ornithine delta-aminotransferase  | HOGA  | ornithine aminotransferase, mitochondrial  | gyrate atrophy  | OKT  | ornithine-oxo-acid aminotransferase  |EC 2.6.1.13 </t>
  </si>
  <si>
    <t xml:space="preserve"> alpha accessory factor 44  | replication protein A 32 kDa subunit  | oligonucleotide/oligosaccharide-binding fold containing 1 | RPA-32  | AAF44  | CST complex subunit STN1  | Oligonucleotide/oligosaccharide-binding fold-containing protein 1  | bA541N10.2  | FLJ22559  | STN1  | oligonucleotide/oligosaccharide-binding fold-containing protein 1  | RP11-541N10.2  | Suppressor of cdc thirteen homolog  | suppressor of cdc thirteen homolog  |AAF-44  </t>
  </si>
  <si>
    <t xml:space="preserve"> Oligonucleotide/oligosaccharide-binding fold-containing protein 2B  | SSB1  | oligonucleotide/oligosaccharide-binding fold-containing protein 2B  | MGC2731  | sensor of single-strand DNA complex subunit B1  | OBFC2B  | single strand DNA-binding protein 1  | nucleic acid-binding protein 2  | sensor of ssDNA subunit B1  | oligonucleotide/oligosaccharide-binding fold containing 2B  | Single-stranded DNA-binding protein 1  | Sensor of ssDNA subunit B1  |LP3587  | Sensor of single-strand DNA complex subunit B1  | Nucleic acid-binding protein 2  | single-stranded DNA-binding protein 1  | hSSB1  | SOSS complex subunit B1  | SOSS-B1  | nucleic acid binding protein 2 </t>
  </si>
  <si>
    <t xml:space="preserve"> obscurin-MLCK  |obscurin  | ARHGEF30  | obscurin, cytoskeletal calmodulin and titin-interacting RhoGEF | Obscurin-MLCK  | KIAA1639  | Obscurin-myosin light chain kinase  | KIAA1556  | obscurin, myosin light chain kinase  | Obscurin-RhoGEF  | UNC89  |EC 2.7.11.1 </t>
  </si>
  <si>
    <t xml:space="preserve"> 3M2  | obscurin-like 1 | KIAA0657  |obscurin-like protein 1  </t>
  </si>
  <si>
    <t xml:space="preserve"> putative overexpressed in colon carcinoma-1 protein variant C  |OCC1  | AGD3  | overexpressed in colon carcinoma 1 protein  | OCC-1  | chromosome 12 open reading frame 75 | overexpressed in colon carcinoma-1  </t>
  </si>
  <si>
    <t xml:space="preserve"> OCIA domain containing 1 | OCIA  | TPA018  | Asrij  | ovarian carcinoma immunoreactive antigen  |ASRIJ  | FLJ20455  | Ovarian carcinoma immunoreactive antigen  | OCIA domain-containing protein 1  </t>
  </si>
  <si>
    <t xml:space="preserve"> MGC45416  | Ovarian carcinoma immunoreactive antigen-like protein  | ovarian carcinoma immunoreactive antigen  | OCIA domain containing 2 | ovarian carcinoma immunoreactive antigen-like protein  |OCIA domain-containing protein 2  </t>
  </si>
  <si>
    <t xml:space="preserve"> occludin | BLCPMG  |tight junction protein occludin  </t>
  </si>
  <si>
    <t xml:space="preserve"> oculocerebrorenal syndrome of Lowe | Lowe oculocerebrorenal syndrome protein  | LOCR  | INPP5F  | inositol polyphosphate 5-phosphatase OCRL-1  |OCRL-1  | phosphatidylinositol polyphosphate 5-phosphatase  | NPHL2  | OCRL1  |EC 3.1.3.36 </t>
  </si>
  <si>
    <t xml:space="preserve"> outer dense fibre of sperm tails 2  | outer dense fiber protein 2  | ODF2/2  | CT134  | sperm tail structural protein  | outer dense fiber of sperm tails 2 | outer dense fiber of sperm tails, 84-kD  | ODF84  |ODF2/1  | Outer dense fiber of sperm tails protein 2  | cenexin 1  | cancer/testis antigen 134  | Cenexin  </t>
  </si>
  <si>
    <t xml:space="preserve"> transactivated by recombinant transforming growth factor beta  | hODR-4  | LAG1-interacting protein  | FLJ20505  | transactivated by transforming growth factor beta protein 1  | TTG1A  | odorant response abnormal 4  | protein odr-4 homolog  | Transactivated by transforming growth factor beta protein 1  | chromosome 1 open reading frame 27 | odr-4  | TTG1  |ODR4  </t>
  </si>
  <si>
    <t xml:space="preserve"> teneurin-2  | ODZ2  | KIAA1127  | teneurin transmembrane protein 2 | Tenascin-M2  | neurestin alpha  |TEN-M2  | Teneurin transmembrane protein 2  | teneurin 2  | ten-2  | Ten-m2  | odd Oz/ten-m homolog 2  | Protein Odd Oz/ten-m homolog 2  | Ten-2  | odz, odd Oz/ten-m homolog 2 (Drosophila)  | Ten-M2  | TNM2  | protein Odd Oz/ten-m homolog 2  | odz, odd Oz/ten-m homolog 2  | tenascin-M2  </t>
  </si>
  <si>
    <t xml:space="preserve"> KIAA1455  | odz, odd Oz/ten-m homolog 3  | tenascin-M3  | Ten-3  | Ten-m3  | ODZ3  | Ten-M3  | odd Oz/Ten-m homolog 3  | protein Odd Oz/ten-m homolog 3  | Tenascin-M3  | Teneurin transmembrane protein 3  | ten-3  | teneurin-3  | TNM3  | teneurin transmembrane protein 3 | odz, odd Oz/ten-m homolog 3 (Drosophila)  |ODZ3-like protein  | Protein Odd Oz/ten-m homolog 3  </t>
  </si>
  <si>
    <t xml:space="preserve"> teneurin-4  | Teneurin transmembrane protein 4  | Tenascin-M4  | tenascin-M4  | Ten-4  | KIAA1302  | ODZ4  | protein Odd Oz/ten-m homolog 4  | teneurin transmembrane protein 4 | ten-4  |Doc4  | Ten-M4  | odd Oz/ten-m homolog 4  | Protein Odd Oz/ten-m homolog 4  | TNM4  | Ten-m4  | odz, odd Oz/ten-m homolog 4 (Drosophila)  | odz, odd Oz/ten-m homolog 4  </t>
  </si>
  <si>
    <t xml:space="preserve"> OGDC-E1  | 2-oxoglutarate dehydrogenase complex component E1  | AKGDH  | oxoglutarate (alpha-ketoglutarate) dehydrogenase (lipoamide) | Alpha-ketoglutarate dehydrogenase  | E1k  |2-oxoglutarate dehydrogenase, mitochondrial  | oxoglutarate dehydrogenase (succinyl-transferring)  | OGDC  | oxoglutarate decarboxylase  |EC 1.2.4.2 </t>
  </si>
  <si>
    <t xml:space="preserve"> TPA1  | TPA1, termination and polyadenylation 1, homolog  | FLJ10826  | Termination and polyadenylation 1 homolog  | KIAA1612  | termination and polyadenylation 1 homolog  | 2-oxoglutarate and iron-dependent oxygenase domain containing 1 |2-oxoglutarate and iron-dependent oxygenase domain-containing protein 1  |EC 1.14.11.- </t>
  </si>
  <si>
    <t xml:space="preserve"> Protein 7-60  | protein 7-60  | zeta-type opioid receptor  | Zeta-type opioid receptor  | OGFr  | opioid growth factor receptor |7-60 protein  | 7-60  </t>
  </si>
  <si>
    <t xml:space="preserve"> O-linked N-acetylglucosamine transferase 110 kDa subunit  | O-linked N-acetylglucosamine (GlcNAc) transferase (UDP-N-acetylglucosamine:polypeptide-N-acetylglucosaminyl transferase)  | O-GLCNAC  | uridinediphospho-N-acetylglucosamine:polypeptide beta-N-acetylglucosaminyl transferase  | O-GlcNAc transferase subunit p110  | O-linked N-acetylglucosamine (GlcNAc) transferase | FLJ23071  | UDP-N-acetylglucosamine--peptide N-acetylglucosaminyltransferase 110 kDa subunit  | HRNT1  | UDP-N-acetylglucosamine:polypeptide-N-acetylglucosaminyl transferase  | MGC22921  |O-GlcNAc transferase p110 subunit  |EC 2.4.1.255 </t>
  </si>
  <si>
    <t xml:space="preserve">NOELIN2  | NOELIN2_V1  | noelin 2  | neuronal olfactomedin related ER localized protein 2  | NOE2  | olfactomedin-2  | noelin-2  | Olfactomedin-2  | OlfC  | olfactomedin 2 </t>
  </si>
  <si>
    <t xml:space="preserve">PRO34319  | FLJ00237  | Photomedin-1  | photomedin-1  | olfactomedin-like 2A | olfactomedin-like protein 2A  </t>
  </si>
  <si>
    <t xml:space="preserve"> olfactomedin-like 3 |olfactomedin-like protein 3  | hOLF44  | HNOEL-iso  | OLF44  </t>
  </si>
  <si>
    <t xml:space="preserve"> Overlapping with the m-AAA protease 1 homolog  | overlapping with the m-AAA protease 1 homolog  | zinc metallopeptidase OMA1  | metalloendopeptidase OMA1, mitochondrial  | MPRP-1  | FLJ33782  | DAB1  | OMA1 zinc metallopeptidase homolog (S. cerevisiae) |2010001O09Rik  | OMA1 homolog, zinc metallopeptidase  | MPRP1  | overlapping activity with M-AAA protease  | ZMPOMA1  | metalloprotease related protein 1  | YKR087C  | Metalloprotease-related protein 1  | metalloprotease-related protein 1  |EC 3.4.24.- </t>
  </si>
  <si>
    <t xml:space="preserve"> optic atrophy 1 (autosomal dominant) | Optic atrophy protein 1  | KIAA0567  |dynamin-like 120 kDa protein, mitochondrial  | NPG  | NTG  | MGM1  | optic atrophy protein 1  | mitochondrial dynamin-like GTPase  | FLJ12460  | largeG  | dynamin-like guanosine triphosphatase  |EC 3.6.5.5 </t>
  </si>
  <si>
    <t xml:space="preserve"> FLJ20154  | OPA1L  | C10orf26  | Outcome predictor in acute leukemia 1  |outcome predictor in acute leukemia 1  | OPAL1  | chromosome 10 open reading frame 26  | WW domain binding protein 1-like </t>
  </si>
  <si>
    <t xml:space="preserve"> MRX60  | oligophrenin-1, Rho-GTPase activating protein  | oligophrenin 1 | ARHGAP41  | OPN1  |oligophrenin-1  | mental retardation, X-linked 60  </t>
  </si>
  <si>
    <t xml:space="preserve">5-oxoprolinase  | 5-OPase  | 5-Opase  | OPLAHD  | OPLA  | 5-oxo-L-prolinase  | pyroglutamase  | 5-oxoprolinase (ATP-hydrolysing) | Pyroglutamase  |EC 3.5.2.9 </t>
  </si>
  <si>
    <t xml:space="preserve"> FIP2  | Transcription factor IIIA-interacting protein  | NEMO-related protein  | HIP7  | TFIIIA-INTP  | glaucoma 1, open angle, E (adult-onset)  | transcrption factor IIIA-interacting protein  | tumor necrosis factor alpha-inducible cellular protein containing leucine zipper domains  | Huntingtin-interacting protein L  | huntingtin-interacting protein L  | Huntingtin-interacting protein 7  | TFIIIA-IntP  | HYPL  | nemo-related protein  | Optic neuropathy-inducing protein  | GLC1E  | huntingtin-interacting protein 7  | optic neuropathy-inducing protein  | NRP  | HIP-7  | E3-14.7K-interacting protein  | ALS12  | optineurin | FIP-2  | Huntingtin yeast partner L  |Huntingtin interacting protein L  | transcription factor IIIA-interacting protein  | huntingtin yeast partner L  </t>
  </si>
  <si>
    <t xml:space="preserve"> olfactory receptor, family 1, subfamily M, member 1 | olfactory receptor 19-6  |OR19-5  | olfactory receptor 1M1  | Olfactory receptor OR19-5  | olfactory receptor OR19-5  | OR19-6  | Olfactory receptor 19-6  </t>
  </si>
  <si>
    <t xml:space="preserve"> FLJ14466  | CRACM1  | calcium release-activated calcium channel protein 1  | TMEM142A  | Protein orai-1  | protein orai-1  | transmembrane protein 142A  | calcium release-activated calcium modulator 1  | Transmembrane protein 142A  |ORAT1  | ORAI calcium release-activated calcium modulator 1 </t>
  </si>
  <si>
    <t xml:space="preserve"> Transmembrane protein 142C  | transmembrane protein 142C  | MGC13024  |protein orai-3  | ORAI calcium release-activated calcium modulator 3 | TMEM142C  </t>
  </si>
  <si>
    <t xml:space="preserve"> origin recognition complex, subunit 1 | Replication control protein 1  | origin recognition complex, subunit 1 homolog (S. cerevisiae)  | replication control protein 1  | HS  | PARC1  | origin recognition complex, subunit 1 homolog  | origin recognition complex, subunit 1-like (yeast)  | HSORC1  | origin recognition complex, subunit 1 (yeast homolog)-like  | ORC1L  |origin recognition complex subunit 1  </t>
  </si>
  <si>
    <t xml:space="preserve"> origin recognition complex, subunit 2 homolog  | ORC2L  | origin recognition complex, subunit 2 | origin recognition complex, subunit 2 homolog (yeast)  | origin recognition complex, subunit 2-like (yeast)  | origin recognition complex, subunit 2 (yeast homolog)-like  | origin recognition complex subunit 2  |origin recognition complex protein 2 homolog  </t>
  </si>
  <si>
    <t xml:space="preserve"> origin recognition complex, subunit 3-like (yeast)  | origin recognition complex subunit Latheo  | origin recognition complex, subunit 3 honolog (yeast)  |homolog of latheo, Drosophila  | origin recognition complex, subunit 3 | origin recognition complex, subunit 3 honolog  | LATHEO  | Origin recognition complex subunit Latheo  | LAT  | ORC3L  | IMAGE50150  | origin recognition complex, subunit 3 (yeast homolog)-like  | origin recognition complex subunit 3  </t>
  </si>
  <si>
    <t xml:space="preserve">ORC4P  | Orc4p  | origin recognition complex, subunit 4 homolog (S. cerevisiae)  | origin recognition complex, subunit 4-like (yeast)  | ORC4L  | origin recognition complex, subunit 4 | origin recognition complex, subunit 4 (yeast homolog)-like  | HsORC4  | origin recognition complex, subunit 4 homolog  | origin recognition complex subunit 4  | origin recognition complex, subunit 4-like (S. cerevisiae)  </t>
  </si>
  <si>
    <t xml:space="preserve"> ORC5L  | Orc5p  | origin recognition complex, subunit 5 homolog (yeast)  | origin recognition complex, subunit 5-like (yeast)  | origin recognition complex subunit 5  |ORC5P  | origin recognition complex, subunit 5 | ORC5T  | origin recognition complex, subunit 5 (yeast homolog)-like  </t>
  </si>
  <si>
    <t xml:space="preserve"> origin recognition complex, subunit 6 |origin recognition complex subunit 6  | ORC6L  | origin recognition complex, subunit 6 homolog-like (yeast)  | origin recognition complex, subunit 6 like (yeast)  </t>
  </si>
  <si>
    <t xml:space="preserve"> MST095  | adoplin-2  | HSPC160  | MSTP095  | Adoplin-2  | ORM1 (S. cerevisiae)-like 2  | ORM1-like 2 (S. cerevisiae) | expressed in normal aorta  |ORM1-like protein 2  </t>
  </si>
  <si>
    <t xml:space="preserve"> OS-9  | Amplified in osteosarcoma 9  | protein OS-9  | osteosarcoma amplified 9, endoplasmic reticulum lectin | endoplasmic reticulum lectin 2  | osteosarcoma amplified 9, endoplasmic reticulum associated protein  | ERLEC2  |amplified in osteosarcoma 9  | erlectin 2  </t>
  </si>
  <si>
    <t xml:space="preserve"> OSBP1  | oxysterol binding protein |oxysterol-binding protein 1  </t>
  </si>
  <si>
    <t xml:space="preserve"> ORP-10  | oxysterol binding protein-like 10 | OSBP-related protein 10  | ORP10  |oxysterol-binding protein-related protein 10  | OSBP9  </t>
  </si>
  <si>
    <t xml:space="preserve"> oxysterol-binding protein-related protein 11  | FLJ13012  | OSBP-related protein 11  | FLJ13164  |TCCCIA00292  | OSBP12  | oxysterol binding protein-like 11 | ORP-11  | ORP11  </t>
  </si>
  <si>
    <t xml:space="preserve"> ORP1  | OSBP8  | oxysterol-binding protein-related protein 1 variant 2  |oxysterol-binding protein-related protein 1  | OSBP-related protein 1  | OSBPL1  | oxysterol binding protein-like 1B  | oxysterol-binding protein-related protein 1 variant 1  | ORP-1  | oxysterol binding protein-like 1A | OSBPL1B  </t>
  </si>
  <si>
    <t xml:space="preserve">oxysterol-binding protein-related protein 2  | KIAA0772  | oxysterol binding protein-like 2 | ORP-2  | ORP2  | oxysterol-binding protein-like 2  | OSBP-related protein 2  </t>
  </si>
  <si>
    <t xml:space="preserve"> OSBP3  | oxysterol binding protein-like 3 | OSBP-related protein 3  | ORP-3  | oxysterol-binding protein-related protein 3  | ORP3  |oxysterol-binding protein 3  | KIAA0704  </t>
  </si>
  <si>
    <t xml:space="preserve"> ORP5  | KIAA1534  | oxysterol-binding protein homologue 1  | ORP-5  | oxysterol-binding protein-related protein 5  |oxysterol-binding protein homolog 1  | OBPH1  | oxysterol binding protein-like 5 | OSBP-related protein 5  | Oxysterol-binding protein homolog 1  </t>
  </si>
  <si>
    <t xml:space="preserve"> OSBP-related protein 6  | ORP-6  | ORP6  | oxysterol binding protein-like 6 |oxysterol-binding protein-related protein 6  </t>
  </si>
  <si>
    <t xml:space="preserve"> ORP-8  | KIAA1451  | ORP8  | OSBP-related protein 8  | oxysterol binding protein-like 8 |oxysterol-binding protein-related protein 8  | OSBP10  | MST120  | MSTP120  </t>
  </si>
  <si>
    <t xml:space="preserve"> OSBP4  | ORP9  | OSBP-related protein 9  |oxysterol-binding protein-related protein 9  | ORP-9  | oxysterol binding protein-like 9 </t>
  </si>
  <si>
    <t xml:space="preserve"> PRSMG1  | t(6)A37 threonylcarbamoyladenosine biosynthesis protein OSGEP  | FLJ20411  |probable O-sialoglycoprotein endopeptidase  | O-sialoglycoprotein endopeptidase | OSGEP1  | probable tRNA threonylcarbamoyladenosine biosynthesis protein OSGEP  | KAE1  | GCPL1  | hOSGEP  </t>
  </si>
  <si>
    <t xml:space="preserve"> IL-31RB  | IL-31R-beta  | IL-31 receptor subunit beta  | oncostatin-M specific receptor beta subunit  | oncostatin-M-specific receptor subunit beta  | IL-31R subunit beta  | OSMRB  | interleukin-31 receptor subunit beta  |PLCA1  | Interleukin-31 receptor subunit beta  | oncostatin M receptor </t>
  </si>
  <si>
    <t xml:space="preserve">hydrophobic protein HSF-28  | Hydrophobic protein HSF-28  | oligosaccharyltransferase complex subunit OSTC  | oligosaccharyltransferase complex subunit | DC2  </t>
  </si>
  <si>
    <t xml:space="preserve">osteoclast-stimulating factor 1  | OSF  | osteoclast stimulating factor 1 | bA235O14.1  | SH3P2  </t>
  </si>
  <si>
    <t xml:space="preserve"> GL  | HSPC019  | Chloride channel 7 beta subunit  | osteopetrosis associated transmembrane protein 1 | chloride channel 7 beta subunit  | grey-lethal osteopetrosis  | GIPN  | OPTB5  |GAIP-interacting protein N terminus  | osteopetrosis-associated transmembrane protein 1  </t>
  </si>
  <si>
    <t xml:space="preserve"> OTU domain-containing ubiquitin aldehyde-binding protein 1  | deubiquitinating enzyme OTUB1  | OTB1  | Deubiquitinating enzyme OTUB1  | Ubiquitin-specific-processing protease OTUB1  | FLJ20113  | hOTU1  | OTU1  | FLJ40710  | otubain-1  | ubiquitin-specific-processing protease OTUB1  | ubiquitin-specific protease otubain 1  | Otubain-1  | ubiquitin thioesterase OTUB1  |OTU-domain Ubal-binding 1  | OTU domain, ubiquitin aldehyde binding 1 |EC 3.4.19.12 </t>
  </si>
  <si>
    <t xml:space="preserve"> OTU domain containing 3 | DUBA4  |OTU domain-containing protein 3  | KIAA0459  | RP11-460G22.1  </t>
  </si>
  <si>
    <t xml:space="preserve"> DUBA6  | OTU domain-containing protein 4  | OTU domain containing 4 | HIN1  | HSHIN1  | HIV-1-induced protein HIN-1  |HIV-1 induced protein HIN-1  | KIAA1046  </t>
  </si>
  <si>
    <t xml:space="preserve">OTU domain-containing protein 5  | DUBA  | OTU domain containing 5 | deubiquitinating enzyme A  | DKFZp761A052  | Deubiquitinating enzyme A  | deubiquinating enzyme A  |EC 3.4.19.12 </t>
  </si>
  <si>
    <t xml:space="preserve"> DUBA5  | CGI-77  | OTU domain containing 6B | DUBA-5  |OTU domain-containing protein 6B  </t>
  </si>
  <si>
    <t xml:space="preserve"> Cellular zinc finger anti-NF-kappa-B protein  | zinc finger A20 domain-containing protein 1  | ZA20D1  | cellular zinc finger anti-NF-kappa-B protein  | zinc finger protein Cezanne  | cellular zinc finger anti-NF-kappaB Cezanne  | Zinc finger A20 domain-containing protein 1  | CEZANNE  | OTU domain containing 7B | Zinc finger protein Cezanne  |OTU domain-containing protein 7B  | zinc finger, A20 domain containing 1  |EC 3.4.19.12 </t>
  </si>
  <si>
    <t xml:space="preserve"> ovarian cancer gene-2 protein  | ovarian tumor suppressor candidate 2 | ovarian cancer-associated gene 2 protein  |candidate tumor suppressor in ovarian cancer 2  </t>
  </si>
  <si>
    <t xml:space="preserve"> OXA1Hs  |hsa  | Hsa  | oxidase (cytochrome c) assembly 1-like | oxidase assembly 1-like protein  | Oxidase assembly 1-like protein  | OXA1  | MGC133129  | OXA1-like protein  | mitochondrial inner membrane protein OXA1L  </t>
  </si>
  <si>
    <t xml:space="preserve"> 3-oxoacid CoA-transferase 1  |3-oxoacid-CoA transferase 1  | Somatic-type succinyl-CoA:3-oxoacid CoA-transferase  | SCOT-s  | 3-oxoacid CoA transferase  | succinyl-CoA:3-ketoacid-coenzyme A transferase 1, mitochondrial  | somatic-type succinyl-CoA:3-oxoacid CoA-transferase  | succinyl CoA:3-oxoacid CoA transferase  | OXCT  | succinyl-CoA:3-ketoacid coenzyme A transferase 1, mitochondrial  | succinyl-CoA:3-ketoacid-CoA transferase  | somatic-type succinyl-CoA:3-oxoacid-CoA-transferase  | SCOT  | 3-oxoacid CoA transferase 1 | somatic-type succinyl CoA:3-oxoacid CoA-transferase  |EC 2.8.3.5 </t>
  </si>
  <si>
    <t xml:space="preserve">oxidoreductase NAD-binding domain-containing protein 1  | oxidoreductase NAD-binding domain containing 1 | MGC15763  |EC 1.-.-.- </t>
  </si>
  <si>
    <t xml:space="preserve"> putative protein product of Nbla00307  |oxidation resistance protein 1  | oxidation resistance 1 </t>
  </si>
  <si>
    <t xml:space="preserve"> KASI  | Beta-ketoacyl-ACP synthase  | type II mitochondrial beta-ketoacyl synthase  | beta-ketoacyl synthase  | 3-oxoacyl-ACP synthase, mitochondrial | beta-ketoacyl-ACP synthase  |3-ketoacyl-acyl carrier protein synthase  | FASN2D  | KS  | FLJ20604  | acyl-malonyl acyl carrier protein-condensing enzyme  | 3-oxoacyl-acyl-carrier-protein synthase  | 3-oxoacyl-[acyl-carrier-protein] synthase, mitochondrial  |EC 2.3.1.41 </t>
  </si>
  <si>
    <t xml:space="preserve"> KIAA1101  |oxidative stress-responsive 1 protein  | OSR1  | oxidative-stress responsive 1 | serine/threonine-protein kinase OSR1  | Oxidative stress-responsive 1 protein  |EC 2.7.11.1 </t>
  </si>
  <si>
    <t xml:space="preserve"> oxytocin receptor | OT-R  |OT-R  </t>
  </si>
  <si>
    <t xml:space="preserve"> P2X purinoceptor 4  | purinergic receptor P2X, ligand-gated ion channel, 4 | ATP receptor  | P2X4  |ATP-gated cation channel protein  | Purinergic receptor  | purinergic receptor P2X4  | P2X receptor, subunit 4  | P2X4R  | purinoceptor P2X4  </t>
  </si>
  <si>
    <t xml:space="preserve"> P2Y2  | P2Y2R  | P2RU1  | P2UR  | P2U nucleotide receptor  | P2U purinoceptor 1  |HP2U  | ATP receptor  | P2U  | purinoceptor P2Y2  | P2U1  | Purinergic receptor  | purinergic receptor P2Y, G-protein coupled, 2 | P2Y purinoceptor 2  | purinergic receptor P2Y2  </t>
  </si>
  <si>
    <t xml:space="preserve"> Procollagen-proline,2-oxoglutarate-4-dioxygenase subunit alpha-2  | prolyl 4-hydroxylase subunit alpha-2  | procollagen-proline, 2-oxoglutarate 4-dioxygenase (proline 4-hydroxylase), alpha polypeptide II  | C-P4Halpha(II)  | procollagen-proline,2-oxoglutarate-4-dioxygenase subunit alpha-2  | prolyl 4-hydroxylase, alpha polypeptide II |4-PH alpha 2  | 4-PH alpha-2  | collagen prolyl 4-hydroxylase alpha(II)  |EC 1.14.11.2 </t>
  </si>
  <si>
    <t xml:space="preserve">C-P4H alpha III  | Procollagen-proline,2-oxoglutarate-4-dioxygenase subunit alpha-3  | prolyl 4-hydroxylase, alpha polypeptide III | prolyl 4-hydroxylase subunit alpha-3  | C-P4Halpha(III)  | procollagen-proline, 2-oxoglutarate 4-dioxygenase (proline 4-hydroxylase), alpha polypeptide III  | 4-PH alpha-3  | collagen prolyl 4-hydroxylase alpha(III)  | procollagen-proline,2-oxoglutarate-4-dioxygenase subunit alpha-3  |EC 1.14.11.2 </t>
  </si>
  <si>
    <t xml:space="preserve"> protein disulfide isomerase-associated 1  | protein disulfide isomerase family A, member 1  | procollagen-proline, 2-oxoglutarate 4-dioxygenase (proline 4-hydroxylase), beta polypeptide (protein disulfide isomerase-associated 1)  | PDI  | procollagen-proline, 2-oxoglutarate 4-dioxygenase (proline 4-hydroxylase), beta polypeptide  | procollagen-proline, 2-oxoglutarate 4-dioxygenase (proline 4-hydroxylase), beta polypeptide (protein disulfide isomerase; thyroid hormone binding protein p55)  | protein disulfide-isomerase  | Cellular thyroid hormone-binding protein  | protein disulfide isomerase/oxidoreductase  | protocollagen hydroxylase  | glutathione-insulin transhydrogenase  | prolyl 4-hydroxylase, beta polypeptide | collagen prolyl 4-hydroxylase beta  | DSI  | ERBA2L  | thyroid hormone-binding protein p55  | p55  | PROHB  | P4Hbeta  | PDIA1  | prolyl 4-hydroxylase subunit beta  | cellular thyroid hormone-binding protein  |PHDB  | PO4HB  | Prolyl 4-hydroxylase subunit beta  | PO4DB  | GIT  |EC 5.3.4.1 </t>
  </si>
  <si>
    <t xml:space="preserve"> Prolyl hydroxlase domain-containing 4  | HIF-prolyl hydroxylase 4  | hypoxia-inducible factor prolyl hydroxylase 4  | HPH-4  | PH-4  | proline 4-hydroxylase  | HIF-PH4  | transmembrane prolyl 4-hydroxylase  |P4H with transmembrane domain  | EGLN4  | prolyl 4-hydroxylase, transmembrane (endoplasmic reticulum) | FLJ20262  | Hypoxia-inducible factor prolyl hydroxylase 4  | PHD4  | hypoxia inducible factor prolyl 4 hydroxylase  | HIFPH4  | hypoxia-inducible factor prolyl 4-hydroxylase  | PH4  | P4H-TM  |EC 1.14.11.- </t>
  </si>
  <si>
    <t xml:space="preserve"> hG4-1  | erbB3-binding protein 1  | ErbB3-binding protein Ebp1  | EBP1  | proliferation-associated 2G4, 38kD  | proliferation-associated protein 2G4  | proliferation-associated 2G4, 38kDa | cell cycle protein p38-2G4 homolog  | ErbB3-binding protein 1  | Cell cycle protein p38-2G4 homolog  | HG4-1  | p38-2G4  |ErbB-3 binding protein 1  </t>
  </si>
  <si>
    <t xml:space="preserve"> WD repeat-containing protein 71  | FLJ11848  |PAAF  | Rpn14  | Protein G-16  | WDR71  | proteasomal ATPase-associated factor 1 | WD repeat domain 71  </t>
  </si>
  <si>
    <t xml:space="preserve"> PABP  | poly(A) binding protein, cytoplasmic 1 | Poly(A)-binding protein 1  | PAB1  |poly(A) binding protein, cytoplasmic 2  | polyadenylate-binding protein 1  | PABP-1  | PABPL1  | PABPC2  | PABP1  | poly(A)-binding protein, cytoplasmic 2  </t>
  </si>
  <si>
    <t xml:space="preserve"> Activated-platelet protein 1  | Inducible poly(A)-binding protein  | Poly(A)-binding protein 4  | polyadenylate-binding protein 4  | inducible poly(A)-binding protein  | PABP-4  | PABP4  | APP1  | poly(A)-binding protein 4  | poly(A)-binding protein, cytoplasmic 4 (inducible form)  |activated-platelet protein 1  | poly(A) binding protein, cytoplasmic 4 (inducible form) | IPABP  | iPABP  | APP-1  </t>
  </si>
  <si>
    <t xml:space="preserve"> Poly(A)-binding protein 2  | poly(A) binding protein, nuclear 1 |poly(A) binding protein 2  | Poly(A)-binding protein II  | poly(A)-binding protein, nuclear 1  | Polyadenylate-binding nuclear protein 1  | PABP-2  | OPMD  | PABP2  | Nuclear poly(A)-binding protein 1  | PABII  | PAB2  | polyadenylate-binding protein 2  | poly(A) binding protein II  </t>
  </si>
  <si>
    <t xml:space="preserve"> PACS-1  |MRD17  | phosphofurin acidic cluster sorting protein 1 | KIAA1175  | FLJ10209  | cytosolic sorting protein PACS-1  </t>
  </si>
  <si>
    <t xml:space="preserve"> protein kinase C and casein kinase substrate in neurons 2 | protein kinase C and casein kinase substrate in neurons protein 2  | SDPII  |cytoplasmic phosphoprotein PACSIN2  | syndapin II  </t>
  </si>
  <si>
    <t xml:space="preserve"> SDPIII  | protein kinase C and casein kinase substrate in neurons 3 | syndapin III  | SH3 domain-containing protein 6511  |protein kinase C and casein kinase substrate in neurons protein 3  </t>
  </si>
  <si>
    <t xml:space="preserve"> hepatitis C virus NS5A-transactivated protein 9  | KIAA0101 | p15PAF  | p15/PAF  | HCV NS5A-transactivated protein 9  | PAF15  | Hepatitis C virus NS5A-transactivated protein 9  | Overexpressed in anaplastic thyroid carcinoma 1  | OEATC-1  | PCNA-associated factor of 15 kDa  | PAF  | PCNA-associated factor  | p15(PAF)  | overexpressed in anaplastic thyroid carcinoma 1  |OEATC  | NS5ATP9  | OEATC1  </t>
  </si>
  <si>
    <t xml:space="preserve"> F23149_1  | PD2  | pancreatic differentiation protein 2  | Pancreatic differentiation protein 2  | hPAF1  |RNA polymerase II-associated factor 1 homolog  | Paf1, RNA polymerase II associated factor, homolog (S. cerevisiae) | FLJ11123  </t>
  </si>
  <si>
    <t xml:space="preserve"> PAFAH  | Lissencephaly-1 protein  | Miller-Dieker syndrome chromosome region  | lissencephaly 1 protein  | LIS1  | MDS  | PAFAHA  | platelet-activating factor acetylhydrolase, isoform Ib, subunit 1 (45kDa)  | platelet-activating factor acetylhydrolase, isoform Ib, alpha subunit 45kDa  |LIS2  | MDCR  | platelet-activating factor acetylhydrolase IB subunit alpha  | lissencephaly-1 protein  | platelet-activating factor acetylhydrolase 1b, regulatory subunit 1 (45kDa) | PAFAH alpha  | platelet-activating factor acetylhydrolase, isoform Ib, alpha subunit (45kD)  | PAF-AH alpha  | PAF acetylhydrolase 45 kDa subunit  | PAF-AH 45 kDa subunit  | LIS-1  </t>
  </si>
  <si>
    <t xml:space="preserve"> PAF-AH subunit beta  |PAF-AH1b alpha 2 subunit  | platelet-activating factor acetylhydrolase, isoform Ib, subunit 2 (30kDa)  | platelet-activating factor acetylhydrolase IB subunit beta  | intracellular platelet-activating factor acetylhydrolase alpha 2 subunit  | platelet-activating factor acetylhydrolase 1b, catalytic subunit 2 (30kDa) | PAF-AH 30 kDa subunit  | platelet-activating factor acetylhydrolase, isoform Ib, beta subunit 30kDa  | PAFAH subunit beta  | PAF acetylhydrolase 30 kDa subunit  | PAFAHB  |EC 3.1.1.47 </t>
  </si>
  <si>
    <t xml:space="preserve"> platelet-activating factor acetylhydrolase IB subunit gamma  | platelet-activating factor acetylhydrolase 1b, catalytic subunit 3 (29kDa) | platelet-activating factor acetylhydrolase, isoform Ib, subunit 3 (29kDa)  |PAF-AH1b alpha 1 subunit  | platelet-activating factor acetylhydrolase, isoform Ib, gamma subunit 29kDa  | platelet-activating factor acetylhydrolase, isoform Ib, gamma subunit (29kD)  | PAF acetylhydrolase 29 kDa subunit  | PAFAH subunit gamma  | PAFAHG  | PAF-AH subunit gamma  | PAF-AH 29 kDa subunit  |EC 3.1.1.47 </t>
  </si>
  <si>
    <t xml:space="preserve"> HSD-PLA2  |platelet-activating factor acetylhydrolase 2, cytoplasmic  | platelet-activating factor acetylhydrolase 2, 40kDa | Serine-dependent phospholipase A2  | SD-PLA2  | serine-dependent phospholipase A2  | platelet-activating factor acetylhydrolase 2 (40kD)  | hSD-PLA2  |EC 3.1.1.47 </t>
  </si>
  <si>
    <t xml:space="preserve"> phosphoprotein associated with glycosphingolipid microdomains 1 | transmembrane phosphoprotein Cbp  | transmembrane adapter protein PAG  | Transmembrane phosphoprotein Cbp  | PAG  | Transmembrane adapter protein PAG  | Csk-binding protein  | transmembrane adaptor protein PAG  | CBP  |phosphoprotein associated with glycosphingolipid-enriched microdomains 1  </t>
  </si>
  <si>
    <t xml:space="preserve"> AIRC  | multifunctional protein ADE2H1  | multifunctional protein ADE2  | ADE2  | ADE2H1  | SAICAR synthetase  | PAIS  |AIR carboxylase  | phosphoribosylaminoimidazole carboxylase, phosphoribosylaminoimidazole succinocarboxamide synthetase </t>
  </si>
  <si>
    <t xml:space="preserve"> PAIP-1  | PABP-interacting protein 1  | poly(A) binding protein interacting protein 1 |PABC1-interacting protein 1  | Poly(A)-binding protein-interacting protein 1  | poly(A)-binding protein-interacting protein 1  | polyadenylate-binding protein-interacting protein 1  | polyadenylate binding protein-interacting protein 1  </t>
  </si>
  <si>
    <t xml:space="preserve"> poly(A)-binding protein-interacting protein 2  | Poly(A)-binding protein-interacting protein 2  | polyA-binding protein-interacting protein 2  | poly(A) binding protein interacting protein 2 | polyadenylate-binding protein-interacting protein 2  | PAIP-2  | PABP-interacting protein 2  | PAIP2A  |PABC1-interacting protein 2  </t>
  </si>
  <si>
    <t xml:space="preserve"> p21/Cdc42/Rac1-activated kinase 1 (yeast Ste20-related)  | p65-PAK  | alpha-PAK  | serine/threonine-protein kinase PAK 1  | p21 protein (Cdc42/Rac)-activated kinase 1 | Alpha-PAK  |PAKalpha  | p21/Cdc42/Rac1-activated kinase 1 (STE20 homolog, yeast)  | PAK-1  | STE20 homolog, yeast  | p21-activated kinase 1  |EC 2.7.11.1 </t>
  </si>
  <si>
    <t xml:space="preserve"> PIP1  | bA421M1.5  | PAK1-interacting protein 1  | p21-activated protein kinase-interacting protein 1  | WD repeat-containing protein 84  | WDR84  | FLJ20624  | PAK/PLC-interacting protein 1  | MAK11  |RP11-421M1.5  | PAK1 interacting protein 1 | hPIP1  </t>
  </si>
  <si>
    <t xml:space="preserve"> Gamma-PAK  | PAKgamma  | p21-activated kinase 2  | PAK-2  |gamma-PAK  | p58  | S6/H4 kinase  | p21 (CDKN1A)-activated kinase 2  | PAK65  | serine/threonine-protein kinase PAK 2  | p21 protein (Cdc42/Rac)-activated kinase 2 |EC 2.7.11.1 </t>
  </si>
  <si>
    <t xml:space="preserve"> PAK-4  | serine/threonine-protein kinase PAK 4  | p21-activated kinase 4  | KIAA1142  | p21 protein (Cdc42/Rac)-activated kinase 4 |protein kinase related to S. cerevisiae STE20, effector for Cdc42Hs  | p21(CDKN1A)-activated kinase 4  |EC 2.7.11.1 </t>
  </si>
  <si>
    <t xml:space="preserve">CGI151  | palladin, cytoskeletal associated protein | palladin  | PNCA1  | MYN  | SIH002  | sarcoma antigen NY-SAR-77  | KIAA0992  | Sarcoma antigen NY-SAR-77  | CGI-151  | myoneurin  </t>
  </si>
  <si>
    <t xml:space="preserve"> KIAA0270  |paralemmin-1  | paralemmin | Paralemmin  </t>
  </si>
  <si>
    <t xml:space="preserve">paralemmin-3  | paralemmin 3 </t>
  </si>
  <si>
    <t xml:space="preserve"> PHM  | peptidylamidoglycolate lyase  | PAL  | peptidylglycine 2-hydroxylase  | peptidylglycine alpha-amidating monooxygenase | peptidyl alpha-amidating enzyme  | peptidylglycine alpha-hydroxylating monooxygenase  | peptidyl-alpha-hydroxyglycine alpha-amidating lyase  | peptidyl-glycine alpha-amidating monooxygenase  |pancreatic peptidylglycine alpha-amidating monooxygenase  </t>
  </si>
  <si>
    <t xml:space="preserve"> Mitochondria-associated granulocyte macrophage CSF-signaling molecule  | TIMM16  | Tim16  | mitochondrial import inner membrane translocase subunit TIM16  | Presequence translocated-associated motor subunit PAM16  | mitochondria-associated granulocyte macrophage CSF-signaling molecule  | MAGMAS  | Magmas  |magmas-like protein  | presequence translocase-associated motor 16 homolog (S. cerevisiae) | TIM16  | mitochondria associated protein involved in granulocyte macrophage colony stimulating factor signal transduction  </t>
  </si>
  <si>
    <t xml:space="preserve"> PABP-dependent poly(A) nuclease 2  | hPan2  | inactive ubiquitin carboxyl-terminal hydrolase 52  | hPAN2  | ubiquitin specific peptidase 52  | KIAA0710  | USP52  | PAN2 poly(A) specific ribonuclease subunit homolog (S. cerevisiae) | PAN2 polyA specific ribonuclease subunit  |PAB-dependent poly(A)-specific ribonuclease subunit 2  | PYPAF4  | NALP4  | ubiquitin specific protease 52  | Inactive ubiquitin carboxyl-terminal hydrolase 52  |EC 3.1.13.4 </t>
  </si>
  <si>
    <t xml:space="preserve"> PABP1-dependent poly A-specific ribonuclease subunit PAN3  | PABP-dependent poly(A) nuclease 3  |PAB-dependent poly(A)-specific ribonuclease subunit 3  | PAN3 poly(A) specific ribonuclease subunit homolog (S. cerevisiae) | hPan3  | TS  </t>
  </si>
  <si>
    <t xml:space="preserve"> hPanK4  | Pantothenic acid kinase 4  | FLJ10782  |pantothenic acid kinase 4  | pantothenate kinase 4 |EC 2.7.1.33 </t>
  </si>
  <si>
    <t xml:space="preserve">innexin  | pannexin-1  | PX1  | pannexin 1 | MRS1  | UNQ2529  </t>
  </si>
  <si>
    <t xml:space="preserve"> terminal uridylyltransferase 2  |poly(A) RNA polymerase GLD2  | Terminal uridylyltransferase 2  | PAP associated domain containing 4 | PAP-associated domain-containing protein 4  | hGLD-2  | TUTase 2  | FLJ38499  | GLD2  |EC 2.7.7.19 </t>
  </si>
  <si>
    <t xml:space="preserve"> LAK-1  | terminal uridylyltransferase 5  | topoisomerase-related function protein 4-1  | TRF4  | Topoisomerase-related function protein 4-1  | POLK  | LAK1  |DNA polymerase sigma  | PAP associated domain containing 7 | TRF4-1  | TRF41  | polymerase (DNA directed) sigma  | polymerase (DNA-directed) sigma  | TUTase 5  | PAP-associated domain-containing protein 7  | DNA polymerase kappa  | POLS  | TUTASE5  | Terminal uridylyltransferase 5  |EC 2.7.7.7 </t>
  </si>
  <si>
    <t xml:space="preserve"> PAP-alpha  | Polynucleotide adenylyltransferase alpha  | poly(A) polymerase alpha | PAP  |polynucleotide adenylyltransferase alpha  |EC 2.7.7.19 </t>
  </si>
  <si>
    <t xml:space="preserve"> neo-PAP  | polynucleotide adenylyltransferase gamma  | neo-poly(A) polymerase  | Polynucleotide adenylyltransferase gamma  | Neo-poly(A) polymerase  |SRP RNA 3' adenylating enzyme/pap2  | FLJ12972  | PAPG  | nuclear poly(A) polymerase gamma  | SRP RNA 3'-adenylating enzyme  | Neo-PAP  | PAP-gamma  | PAP2  | poly(A) polymerase gamma |EC 2.7.7.19 </t>
  </si>
  <si>
    <t xml:space="preserve"> PAPPA1  | insulin-like growth factor-dependent IGF-binding protein 4 protease  | PAPA  | DIPLA1  | ASBABP2  | pappalysin-1  | PAPP-A  | pregnancy-associated plasma protein A, pappalysin 1 | differentially placenta 1 expressed protein  | IGFBP-4ase  | pregnacy-associated plasma protein A  |aspecific BCL2 ARE-binding protein 2  | Pregnancy-associated plasma protein A  | IGF-dependent IGFBP-4 protease  | insulin-like growth factor-dependent IGF binding protein-4 protease  | Insulin-like growth factor-dependent IGF-binding protein 4 protease  |EC 3.4.24.79 </t>
  </si>
  <si>
    <t xml:space="preserve"> SK1  | sulfurylase kinase 1  | 3'-phosphoadenosine 5'-phosphosulfate synthase 1 | PAPSS 1  | PAPS synthase 1  |3-prime-phosphoadenosine 5-prime-phosphosulfate synthase 1  | bifunctional 3'-phosphoadenosine 5'-phosphosulfate synthase 1  | PAPSS  | Sulfurylase kinase 1  | ATPSK1  | SK 1  </t>
  </si>
  <si>
    <t xml:space="preserve"> bifunctional 3'-phosphoadenosine 5'-phosphosulfate synthethase 2  | ATP sulfurylase/adenosine 5'-phosphosulfate kinase  | PAPS synthetase 2  |3-prime-phosphoadenosine 5-prime-phosphosulfate synthase 2  | ATPSK2  | ATP sulfurylase/APS kinase 2  | PAPS synthase 2  | SK2  | Sulfurylase kinase 2  | BCYM4  | SK 2  | bifunctional 3'-phosphoadenosine 5'-phosphosulfate synthase 2  | 3'-phosphoadenosine 5'-phosphosulfate synthase 2 | PAPSS 2  </t>
  </si>
  <si>
    <t xml:space="preserve"> PAR3L  | PAR3-L protein  | Amyotrophic lateral sclerosis 2 chromosomal region candidate gene 19 protein  | partitioning-defective 3-beta  | PAR3B  | amyotrophic lateral sclerosis 2 (juvenile) chromosome region, candidate 19  | Par3L  | PAR3beta  | partitioning defective 3-like protein  | Partitioning defective 3-like protein  | par-3 partitioning defective 3 homolog B (C. elegans) | PAR3-beta  | ALS2CR19  |PAR3LC  | partitioning defective 3 homolog B  | Par3Lb  | amyotrophic lateral sclerosis 2 chromosomal region candidate gene 19 protein  </t>
  </si>
  <si>
    <t xml:space="preserve"> par-6 partitioning defective 6 homolog beta (C. elegans) | PAR-6 beta  |partitioning defective 6 homolog beta  | PAR6B  | PAR-6B  | par-6 (partitioning defective 6, C.elegans) homolog beta  </t>
  </si>
  <si>
    <t xml:space="preserve"> GTP-binding protein Parf  | chromosome 9 open reading frame 86  | partner of ARF  | RBEL1  | pp8875  | FLJ10101  | Parf  |Rab-like GTP-binding protein 1C  | RAB, member RAS oncogene family-like 6 | Rab-like protein 1  | C9orf86  | PARF  | bA216L13.9  | Partner of ARF  | FLJ13045  | rab-like protein 6  | putative GTP-binding protein Parf  </t>
  </si>
  <si>
    <t xml:space="preserve">PARG99  | poly(ADP-ribose) glycohydrolase  | mitochondrial poly(ADP-ribose) glycohydrolase  | poly(ADP-ribose) glycohydrolase 60 kDa isoform  | poly (ADP-ribose) glycohydrolase |EC 3.2.1.143 </t>
  </si>
  <si>
    <t xml:space="preserve">oncogene DJ1  | parkinson protein 7 | Parkinson disease (autosomal recessive, early onset) 7  | DJ-1  | DJ1  | Parkinson disease protein 7  | Oncogene DJ1  | protein DJ-1  |EC 3.4.-.- </t>
  </si>
  <si>
    <t xml:space="preserve"> presenilins-associated rhomboid-like protein, mitochondrial  | presenilin associated, rhomboid-like | PRO2207  | RHBDS1  | Mitochondrial intramembrane cleaving protease PARL  | PSARL1  | mitochondrial intramembrane cleaving protease PARL  | rhomboid 7 homolog 1  | mitochondrial intramembrane-cleaving protease PARL  | PSARL  |PSENIP2  |EC 3.4.21.105 </t>
  </si>
  <si>
    <t xml:space="preserve"> Deadenylation nuclease  | DAN  | poly(A)-specific ribonuclease (deadenylation nuclease)  | poly(A)-specific ribonuclease | polyadenylate-specific ribonuclease  | poly(A)-specific ribonuclease PARN  |deadenylating nuclease  | Polyadenylate-specific ribonuclease  | Deadenylating nuclease  | deadenylation nuclease  |EC 3.1.13.4 </t>
  </si>
  <si>
    <t xml:space="preserve"> NAD(+) ADP-ribosyltransferase 1  | ADPRT 1  | PARP  | pADPRT-1  | ADPRT1  | ARTD1  | ADP-ribosyltransferase diphtheria toxin-like 1  | poly (ADP-ribose) polymerase 1 | poly [ADP-ribose] polymerase 1  |ADP-ribosyltransferase NAD(+)  | Poly[ADP-ribose] synthase 1  | PPOL  | poly (ADP-ribose) polymerase family, member 1  | ADP-ribosyltransferase (NAD+; poly (ADP-ribose) polymerase)  | poly[ADP-ribose] synthase 1  | ADPRT  | poly(ADP-ribose) synthetase  | poly(ADP-ribose) polymerase  | PARP-1  | poly(ADP-ribosyl)transferase  |EC 2.4.2.30 </t>
  </si>
  <si>
    <t xml:space="preserve"> zinc finger CCCH type domain containing 1  | PARP-12  | poly (ADP-ribose) polymerase family, member 12 | poly [ADP-ribose] polymerase 12  | zinc finger CCCH domain-containing protein 1  |MST109  | ZC3HDC1  | FLJ22693  | MSTP109  | zinc finger CCCH-type domain containing 1  | ZC3H1  | ADP-ribosyltransferase diphtheria toxin-like 12  | Zinc finger CCCH domain-containing protein 1  | ARTD12  |EC 2.4.2.30 </t>
  </si>
  <si>
    <t xml:space="preserve"> BAL2  | KIAA1268  | b aggressive lymphoma protein 2  | B aggressive lymphoma protein 2  | collaborator of STAT6  |B-aggressive lymphoma 2  | poly [ADP-ribose] polymerase 14  | ARTD8  | pART8  | poly (ADP-ribose) polymerase family, member 14 | PARP-14  | ADP-ribosyltransferase diphtheria toxin-like 8  |EC 2.4.2.30 </t>
  </si>
  <si>
    <t xml:space="preserve"> Poly[ADP-ribose] synthase 2  |ADPRTL3  | poly[ADP-ribose] synthase 2  | ADPRT2  | ADPRT-2  | hPARP-2  | PARP-2  | poly (ADP-ribosyl) transferase-like 2  | ADP-ribosyltransferase (NAD+; poly(ADP-ribose) polymerase)-like 2  | pADPRT-2  | ADPRTL2  | poly[ADP-ribose] synthetase 2  | poly(ADP-ribose) synthetase  | NAD(+) ADP-ribosyltransferase 2  | ARTD2  | ADP-ribosyltransferase diphtheria toxin-like 2  | poly (ADP-ribose) polymerase family, member 2  | poly [ADP-ribose] polymerase 2  | poly (ADP-ribose) polymerase 2 |EC 2.4.2.30 </t>
  </si>
  <si>
    <t xml:space="preserve"> 193 kDa vault protein  | ARTD4  | PARP-4  | poly [ADP-ribose] polymerase 4  | ADPRTL1  | I-alpha-I-related  | ADP-ribosyltransferase (NAD+; poly (ADP-ribose) polymerase)-like 1  | vault poly(ADP-ribose) polymerase  | ADP-ribosyltransferase diphtheria toxin-like 4  | poly(ADP-ribosyl)transferase-like 1  | Vault poly(ADP-ribose) polymerase  | p193  | KIAA0177  | poly(ADP-ribose) synthetase  | PARP-related  | vault protein, 193-kDa  | PH5P  | PARPL  | VPARP  |H5 proline-rich  | poly (ADP-ribose) polymerase family, member 4 | PARP-related/IalphaI-related H5/proline-rich  | VWA5C  | VAULT3  | von Willebrand factor A domain containing 5C  |EC 2.4.2.30 </t>
  </si>
  <si>
    <t xml:space="preserve"> poly [ADP-ribose] polymerase 9  | BAL1  | PARP-9  | poly (ADP-ribose) polymerase 9  | BAL  |MGC:7868  | ADP-ribosyltransferase diphtheria toxin-like 9  | B aggressive lymphoma protein  | poly (ADP-ribose) polymerase family, member 9 | ARTD9  | b aggressive lymphoma protein  |EC 2.4.2.30 </t>
  </si>
  <si>
    <t xml:space="preserve"> proline--tRNA ligase  | prolyl-tRNA synthetase 2, mitochondrial (putative) | proline tRNA ligase 2, mitochondrial (putative)  | probable proline--tRNA ligase, mitochondrial  |MT-PRORS  | DKFZp727A071  | proRS  | ProRS  | Prolyl-tRNA synthetase  |EC 6.1.1.15 </t>
  </si>
  <si>
    <t xml:space="preserve"> matrix-remodeling-associated protein 2  | alpha-parvin  | MXRA2  | FLJ10793  |actopaxin  | matrix-remodelling associated 2  | CH-ILKBP  | calponin-like integrin-linked kinase-binding protein  | Matrix-remodeling-associated protein 2  | Calponin-like integrin-linked kinase-binding protein  | parvin, alpha | Actopaxin  | FLJ12254  </t>
  </si>
  <si>
    <t xml:space="preserve"> parvin, beta | beta-parvin  | Affixin  | CGI-56  |affixin  </t>
  </si>
  <si>
    <t xml:space="preserve"> hPat1b  | PAT1-like protein 1  |protein PAT1 homolog 1  | protein PAT1 homolog b  | Protein PAT1 homolog b  | FLJ36874  | protein associated with topoisomerase II homolog 1 (yeast) | Pat1b  </t>
  </si>
  <si>
    <t xml:space="preserve"> zinc finger sarcoma gene protein  | ZSG  | Zinc finger sarcoma gene protein  | BTB/POZ domain zinc finger transcription factor  | Zinc finger and BTB domain-containing protein 19  | MAZ-related factor  |BTB-POZ domain zinc finger transcription factor  | Zinc finger protein 278  | ZNF278  | protein kinase A RI subunit alpha-associated protein  | Protein kinase A RI subunit alpha-associated protein  | zinc finger protein 278  | dJ400N23  | POZ-AT hook-zinc finger protein  | POZ-, AT hook-, and zinc finger-containing protein 1  | PATZ  | RIAZ  | zinc finger and BTB domain-containing protein 19  | MAZR  | ZBTB19  | POZ (BTB) and AT hook containing zinc finger 1 </t>
  </si>
  <si>
    <t xml:space="preserve"> WT1-interacting protein  | Prostate apoptosis response 4 protein  | prostate apoptosis response protein PAR-4  | par-4  |PRKC apoptosis WT1 regulator protein  | PAR4  | PRKC, apoptosis, WT1, regulator | transcriptional repressor PAR4  | prostate apoptosis response 4 protein  | prostate apoptosis response protein 4  | Par-4  </t>
  </si>
  <si>
    <t xml:space="preserve"> CAGF28  | TNRC2  | CAGF29  | PAXIP1L  | protein encoded by CAG trinucleotide repeats  | PAX interacting (with transcription-activation domain) protein 1 | PTIP  |PAX-interacting protein 1  | PAX transactivation activation domain-interacting protein  | PAX transcription activation domain interacting protein 1 like  | PACIP1  </t>
  </si>
  <si>
    <t xml:space="preserve"> Cancer/testis antigen 84  | PDZ binding kinase | spermatogenesis-related protein kinase  | TOPK  | PDZ-binding kinase  | Nori-3  | FLJ14385  | SPK  | Spermatogenesis-related protein kinase  |cancer/testis antigen 84  | T-LAK cell-originated protein kinase  | MAPKK-like protein kinase  | serine/threonine protein kinase  | lymphokine-activated killer T-cell-originated protein kinase  | CT84  |EC 2.7.12.2 </t>
  </si>
  <si>
    <t xml:space="preserve"> MAWD-binding protein  |phenazine biosynthesis-like domain-containing protein  | MAWBP  | phenazine biosynthesis-like protein domain containing | MAWDBP  | Unknown protein 32 from 2D-page of liver tissue  | FLJ14767  |EC 5.1.-.- </t>
  </si>
  <si>
    <t xml:space="preserve"> Polybromo-1D  | protein polybromo-1  | BRG1-associated factor 180  |polybromo-1D  | polybromo 1 | BAF180  | PB1  | hPB1  </t>
  </si>
  <si>
    <t xml:space="preserve"> PRL  | homeobox protein PRL  | Homeobox protein PRL  | pre-B-cell leukemia homeobox 1 | Homeobox protein PBX1  | pre-B-cell leukemia transcription factor 1  |homeobox protein PBX1  </t>
  </si>
  <si>
    <t xml:space="preserve"> pre-B-cell leukemia transcription factor 2  | PBX2MHC  | homeobox protein PBX2  |homeobox 12  | pre-B-cell leukemia homeobox 2 | HOX12  | Homeobox protein PBX2  | Protein G17  | G17  </t>
  </si>
  <si>
    <t xml:space="preserve"> Homeobox protein PBX3  | pre-B-cell leukemia transcription factor 3  |homeobox protein PBX3  | pre-B-cell leukemia homeobox 3 </t>
  </si>
  <si>
    <t xml:space="preserve"> pre-B-cell leukemia transcription factor-interacting protein 1  | HPIP  | pre-B-cell leukemia homeobox interacting protein 1 | pre-B-cell leukemia transcription factor interacting protein 1  |hematopoietic PBX-interacting protein  | Hematopoietic PBX-interacting protein  </t>
  </si>
  <si>
    <t xml:space="preserve"> pyruvic carboxylase  | pyruvate carboxylase |pyruvate carboxylase, mitochondrial  | Pyruvic carboxylase  | PCB  |EC 6.4.1.1 </t>
  </si>
  <si>
    <t xml:space="preserve"> DcoH-like protein DCoHm  | DCOH2  | dimerization cofactor of hepatocyte nuclear factor 1 alpha (TCF1)  | 4-alpha-hydroxy-tetrahydropterin dehydratase 2  | PHS 2  | DCOHM  | dimerization cofactor of hepatocyte nuclear factor 1 from muscle  |PHS2  | pterin-4 alpha-carbinolamine dehydratase/dimerization cofactor of hepatocyte nuclear factor 1 alpha (TCF1) 2 | 6-pyruvoyl-tetrahydropterin synthase/dimerization cofactor of hepatocyte nuclear factor 1 alpha (TCF1) 2  | pterin-4 alpha-carbinolamine dehydratase 2  | HNF-1-alpha dimerization cofactor  | Dimerization cofactor of hepatocyte nuclear factor 1 from muscle  | pterin-4-alpha-carbinolamine dehydratase 2  | dimerization cofactor of hepatocyte nuclear factor 1 (HNF1) from muscle  |EC 4.2.1.96 </t>
  </si>
  <si>
    <t xml:space="preserve"> heterogenous nuclear ribonucleoprotein X  | poly(rC) binding protein 1 | hnRNP-E1  | HNRPE1  | hnRNP-X  | poly(rC)-binding protein 1  | Nucleic acid-binding protein SUB2.3  | heterogeneous nuclear ribonucleoprotein E1  | Alpha-CP1  | hnRNP E1  | nucleic acid-binding protein SUB2.3  | heterogenous nuclear ribonucleoprotein E1  | HNRPX  | Heterogeneous nuclear ribonucleoprotein E1  |alpha-CP1  </t>
  </si>
  <si>
    <t xml:space="preserve"> LIP4  | Alpha-CP4  |CBP  | poly(rC) binding protein 4 | poly(rC)-binding protein 4  | alpha-CP4  | LYST-interacting protein  | RNA binding protein MCG10  | MCG10  </t>
  </si>
  <si>
    <t xml:space="preserve"> propionyl-CoA carboxylase alpha chain, mitochondrial  | Propanoyl-CoA:carbon dioxide ligase subunit alpha  | propionyl CoA carboxylase, alpha polypeptide |PCCase alpha subunit  | propanoyl-CoA:carbon dioxide ligase alpha subunit  | propionyl Coenzyme A carboxylase, alpha polypeptide  | PCCase subunit alpha  | pccA complementation group  |EC 6.4.1.3 </t>
  </si>
  <si>
    <t xml:space="preserve"> propionyl Coenzyme A carboxylase, beta polypeptide  | PCCase subunit beta  | Propanoyl-CoA:carbon dioxide ligase subunit beta  | propionyl-CoA carboxylase beta chain, mitochondrial  |propanoyl-CoA:carbon dioxide ligase subunit beta  | propionyl CoA carboxylase, beta polypeptide |EC 6.4.1.3 </t>
  </si>
  <si>
    <t xml:space="preserve">protocadherin 68-like protein  | protocadherin-18  | PCDH68L  | KIAA1562  | protocadherin 18 </t>
  </si>
  <si>
    <t xml:space="preserve">cadherin superfamily protein VR4-11  | protocadherin-9  | protocadherin 9 </t>
  </si>
  <si>
    <t xml:space="preserve">protocadherin gamma-A10  | protocadherin gamma subfamily A, 10 | PCDH-GAMMA-A10  | PCDH-gamma-A10  </t>
  </si>
  <si>
    <t xml:space="preserve"> PCDH-gamma-A6  | PCDH-GAMMA-A6  | protocadherin gamma subfamily A, 6 |protocadherin gamma-A6  </t>
  </si>
  <si>
    <t xml:space="preserve"> PCDH-GAMMA-A7  |protocadherin gamma-A7  | PCDH-gamma-A7  | protocadherin gamma subfamily A, 7 </t>
  </si>
  <si>
    <t xml:space="preserve"> protocadherin gamma subfamily B, 5 | PCDH-GAMMA-B5  |protocadherin gamma-B5  | PCDH-gamma-B5  </t>
  </si>
  <si>
    <t xml:space="preserve"> ME6  | protocadherin gamma subfamily B, 7 | PCDH-GAMMA-B7  | PCDH-gamma-B7  |cadherin ME6  | protocadherin gamma-B7  </t>
  </si>
  <si>
    <t xml:space="preserve"> protocadherin-2  | Protocadherin-43  | protocadherin 43  |cadherin-like 2  | PCDH2  | PC-43  | PCDH-gamma-C3  | protocadherin gamma-C3  | Protocadherin-2  | protocadherin-43  | protocadherin 2  | PC43  | PCDH-GAMMA-C3  | protocadherin gamma subfamily C, 3 </t>
  </si>
  <si>
    <t xml:space="preserve"> PCF11, cleavage and polyadenylation factor subunit, homolog (S. cerevisiae) | PCF11p homolog  | Pre-mRNA cleavage complex II protein Pcf11  | pre-mRNA cleavage complex 2 protein Pcf11  | PCF11, cleavage and polyadenylation factor II subunit, homolog (S. cerevisiae)  | pre-mRNA cleavage complex II protein Pcf11  |PCF11, cleavage and polyadenylation factor II subunit, homolog  | KIAA0824  </t>
  </si>
  <si>
    <t xml:space="preserve"> RNF68  |2010002K04Rik  | RING finger protein 68  | MGC10882  | NSPc1  | polycomb group RING finger protein 1  | nervous system Polycomb-1  | NSPC1  | polycomb group ring finger 1 | Nervous system Polycomb-1  | RNF3A-2  </t>
  </si>
  <si>
    <t xml:space="preserve"> polycomb group ring finger 2 | RNF110  | DNA-binding protein Mel-18  | MEL18  | Zinc finger protein 144  | RING finger protein 110  | MEL-18  | zinc finger protein 144  | ring finger protein 110  |polycomb group RING finger protein 2  | ZNF144  </t>
  </si>
  <si>
    <t xml:space="preserve"> RING finger protein 159  | RNF159  |polycomb group RING finger protein 5  | ring finger protein (C3HC4 type) 159  | MGC16202  | polycomb group ring finger 5 </t>
  </si>
  <si>
    <t xml:space="preserve"> FLJ11305  | PCI domain-containing protein 2  |F10  | PCI domain containing 2 | CSN12-like protein  </t>
  </si>
  <si>
    <t xml:space="preserve">PDX-1 C terminus-interacting factor 1  | PDX1 C-terminal inhibiting factor 1 | C20orf67  | bA465L10.1  | chromosome 20 open reading frame 67  | phosphorylated CTD-interacting factor 1  </t>
  </si>
  <si>
    <t xml:space="preserve"> PEPCK1  | phosphoenolpyruvate carboxykinase, cytosolic  | PEPCK-C  | PEPCKC  | Phosphoenolpyruvate carboxylase  | phosphopyruvate carboxylase  | phosphoenolpyruvate carboxykinase 1 (soluble) | phosphoenolpyruvate carboxylase  | phosphoenolpyruvate carboxykinase, cytosolic [GTP]  |PEP carboxykinase  |EC 4.1.1.32 </t>
  </si>
  <si>
    <t xml:space="preserve"> PEPCK-M  | Phosphoenolpyruvate carboxylase  | phosphopyruvate carboxylase  | PEPCK  | phosphoenolpyruvate carboxykinase [GTP], mitochondrial  | PEPCK2  | phosphoenolpyruvate carboxylase  |PEP carboxykinase  | phosphoenolpyruvate carboxykinase 2 (mitochondrial) |EC 4.1.1.32 </t>
  </si>
  <si>
    <t xml:space="preserve"> hPCM-1  | PCM-1  | pericentriolar material 1, PCM1  | PTC4  |pericentriolar material 1 protein  | pericentriolar material 1 </t>
  </si>
  <si>
    <t xml:space="preserve"> protein-L-isoaspartate(D-aspartate) O-methyltransferase  | protein-L-isoaspartate (D-aspartate) O-methyltransferase | Protein-beta-aspartate methyltransferase  | protein-beta-aspartate methyltransferase  | L-isoaspartyl protein carboxyl methyltransferase  | PIMT  | Protein L-isoaspartyl/D-aspartyl methyltransferase  |protein L-isoaspartyl/D-aspartyl methyltransferase  |EC 2.1.1.77 </t>
  </si>
  <si>
    <t xml:space="preserve">protein-L-isoaspartate O-methyltransferase domain-containing protein 1  | protein-L-isoaspartate (D-aspartate) O-methyltransferase domain containing 1 | FLJ10883  </t>
  </si>
  <si>
    <t xml:space="preserve"> proliferating cell nuclear antigen | Cyclin  |DNA polymerase delta auxiliary protein  | cyclin  </t>
  </si>
  <si>
    <t xml:space="preserve"> PEST-containing nuclear protein  |PEST proteolytic signal-containing nuclear protein  | PEST proteolytic signal containing nuclear protein </t>
  </si>
  <si>
    <t xml:space="preserve"> PCNT2  | PCN  | pericentrin 2 (kendrin)  | KIAA0402  | pericentrin B  |pericentrin, kendrin (KIAA0402)  | PCTN2  | MOPD2  | pericentrin-B  | pericentrin-2  | kendrin  | Kendrin  | SCKL4  | KEN  | pericentrin-380  | Pericentrin-B  | pericentrin | PCNTB  </t>
  </si>
  <si>
    <t xml:space="preserve"> pecanex-like 3 (Drosophila) | FLJ22427  |pecanex-like protein 3  </t>
  </si>
  <si>
    <t xml:space="preserve"> procollagen C-endopeptidase enhancer | type 1 procollagen C-proteinase enhancer protein  | procollagen, type 1, COOH-terminal proteinase enhancer  | Procollagen COOH-terminal proteinase enhancer 1  | PCPE1  | procollagen COOH-terminal proteinase enhancer 1  |procollagen C-endopeptidase enhancer 1  | PCPE-1  | procollagen C-proteinase enhancer 1  | Type 1 procollagen C-proteinase enhancer protein  | PCPE  | Type I procollagen COOH-terminal proteinase enhancer  | Procollagen C-proteinase enhancer 1  | type I procollagen COOH-terminal proteinase enhancer  </t>
  </si>
  <si>
    <t xml:space="preserve"> Prenylcysteine lyase  |prenylcysteine lyase  | prenylcysteine oxidase 1 | PCL1  | KIAA0908  |EC 1.8.3.5 </t>
  </si>
  <si>
    <t xml:space="preserve"> MGC3265  | prenylcysteine oxidase 1 like |prenylcysteine oxidase-like  |EC 1.8.3.- </t>
  </si>
  <si>
    <t xml:space="preserve"> choline-phosphate cytidylyltransferase A  | Phosphorylcholine transferase A  | phosphorylcholine transferase A  | CT  | CT A  | CCT-alpha  | phosphate cytidylyltransferase 1, choline, alpha | CTA  | PCYT1  | CTPCT  |CCTA  | CTP:phosphocholine cytidylyltransferase A  | phosphate cytidylyltransferase 1, choline, alpha isoform  | CCT A  |EC 2.7.7.15 </t>
  </si>
  <si>
    <t xml:space="preserve"> ET  | Phosphorylethanolamine transferase  |ethanolamine-phosphate cytidylyltransferase  | phosphorylethanolamine transferase  | phosphate cytidylyltransferase 2, ethanolamine | CTP:phosphoethanolamine cytidylyltransferase  |EC 2.7.7.14 </t>
  </si>
  <si>
    <t xml:space="preserve"> PAP1  |28 kDa heat- and acid-stable phosphoprotein  | PDGFA-associated protein 1  | PDGFA associated protein 1 | PDGF-associated protein  | HASPP28  | PAP  </t>
  </si>
  <si>
    <t xml:space="preserve"> programmed cell death protein 10  |apoptosis-related protein 15  | TF-1 cell apoptosis-related protein 15  | TFAR15  | CCM3  | cerebral cavernous malformations 3 protein  | programmed cell death 10 | cerebral cavernous malformations 3  | Cerebral cavernous malformations 3 protein  </t>
  </si>
  <si>
    <t xml:space="preserve"> NFBP  | KIAA0185  | ALG4  | RRP5  | ALG-4  | NF-kappa-B-binding protein  | programmed cell death 11 | protein RRP5 homolog  |apoptosis-linked gene 4  | Programmed cell death protein 11  | programmed cell death protein 11  </t>
  </si>
  <si>
    <t xml:space="preserve"> B7-DC  | programmed death ligand 2  | CD273 antigen  | PDCD1L2  | PDCD1 ligand 2  | Butyrophilin B7-DC  | Btdc  | Programmed death ligand 2  | PD-L2  |B7 dendritic cell molecule  | PD-1 ligand 2  | PDL2  | programmed cell death 1 ligand 2 | CD273  | PD-1-ligand 2  | bA574F11.2  | butyrophilin B7-DC  | B7DC  </t>
  </si>
  <si>
    <t xml:space="preserve"> ZMYND7  | RP8  | zinc finger protein Rp-8  | Zinc finger MYND domain-containing protein 7  |programmed cell death protein 2  | Zinc finger protein Rp-8  | programmed cell death 2 | zinc finger MYND domain-containing protein 7  </t>
  </si>
  <si>
    <t xml:space="preserve">programmed cell death protein 2-like  | programmed cell death 2-like | MGC13096  </t>
  </si>
  <si>
    <t xml:space="preserve"> H731  | programmed cell death protein 4  |neoplastic transformation inhibitor protein  | programmed cell death 4 (neoplastic transformation inhibitor) | Nuclear antigen H731-like  | Protein 197/15a  | protein 197/15a  | nuclear antigen H731  | Neoplastic transformation inhibitor protein  </t>
  </si>
  <si>
    <t xml:space="preserve">TF1 cell apoptosis-related gene 19  | MGC9294  | TFAR19 novel apoptosis-related  | programmed cell death 5 | TF-1 cell apoptosis-related protein 19  | programmed cell death protein 5  | Protein TFAR19  | TFAR19  </t>
  </si>
  <si>
    <t xml:space="preserve"> programmed cell death protein 6  | Probable calcium-binding protein ALG-2  | Apoptosis-linked gene 2 protein  | ALG2  |apoptosis-linked gene 2 protein  | PEF1B  | ALG-2  | programmed cell death 6 | probable calcium-binding protein ALG-2  </t>
  </si>
  <si>
    <t xml:space="preserve"> programmed cell death 6 interacting protein | ALG-2-interacting protein 1  | programmed cell death 6-interacting protein  | ALG-2-interacting protein X  |ALG-2 interacting protein 1  | DRIP4  | apoptosis-linked gene 2-interacting protein X  | dopamine receptor interacting protein 4  | ALIX  | PDCD6-interacting protein  | Hp95  | KIAA1375  | Alix  | HP95  | AIP1  </t>
  </si>
  <si>
    <t xml:space="preserve"> PhLP  | phosducin-like |phosducin-like protein  | PHLP  | DKFZp564M1863  </t>
  </si>
  <si>
    <t xml:space="preserve"> VIAF-1  | PHLP2A  |IAP-associated factor VIAF1  | Viral IAP-associated factor 1  | PhPL3  | VIAF1  | phosducin-like 3 | VIAF  | PHLP3  | HTPHLP  | phosducin-like protein 3  | viral IAP-associated factor 1  | phPL3  </t>
  </si>
  <si>
    <t xml:space="preserve"> Parkinson disease 7 domain containing 1 |Parkinson disease 7 domain-containing protein 1  | FLJ34283  </t>
  </si>
  <si>
    <t xml:space="preserve"> 2-PDE  | 2'-phosphodiesterase  | DKFZp667B1218  | phosphodiesterase 12 | 2'-PDE  |2',5'-phosphodiesterase 12  |EC 3.1.4.- </t>
  </si>
  <si>
    <t xml:space="preserve"> Hcam3  | cam-PDE 1C  | hCam-3  |Human 3',5' cyclic nucleotide phosphodiesterase (HSPDE1C1A)  | phosphodiesterase 1C, calmodulin-dependent 70kDa | phosphodiesterase 1C, calmodulin-dependent (70kD)  | HCAM3  | Cam-PDE 1C  | calcium/calmodulin-dependent 3',5'-cyclic nucleotide phosphodiesterase 1C  |EC 3.1.4.17 </t>
  </si>
  <si>
    <t xml:space="preserve"> cGMP-specific phosphodiesterase type 5A  | CGB-PDE  | PDE5  | cGMP-binding cGMP-specific 3',5'-cyclic nucleotide phosphodiesterase  | cGMP-binding cGMP-specific phosphodiesterase  | cGMP-specific phosphodiesterase PDE5A2  | phosphodiesterase 5A, cGMP-specific | cGMP-specific 3',5'-cyclic phosphodiesterase  | phosphodiesterase isozyme 5  |CN5A  |EC 3.1.4.35 </t>
  </si>
  <si>
    <t xml:space="preserve"> HsT19550  |cAMP-specific cyclic nucleotide phosphodiesterase 8A  | high affinity cAMP-specific and IBMX-insensitive 3',5'-cyclic phosphodiesterase 8A  | phosphodiesterase 8A |EC 3.1.4.17 </t>
  </si>
  <si>
    <t xml:space="preserve"> peptide deformylase-like protein  | Polypeptide deformylase  | PDF1A  | GDF15  | PLAB  | polypeptide deformylase  |peptide deformylase, mitochondrial  | peptide deformylase (mitochondrial) | MIC1  |EC 3.5.1.88 </t>
  </si>
  <si>
    <t xml:space="preserve"> PDGF-1  |PDGF A-chain  | platelet-derived growth factor subunit A  | PDGF subunit A  | PDGF1  | Platelet-derived growth factor A chain  | PDGF-A  | Platelet-derived growth factor alpha polypeptide  | platelet-derived growth factor A chain  | platelet-derived growth factor alpha isoform 2 preproprotein  | platelet-derived growth factor alpha polypeptide | platelet-derived growth factor alpha chain  </t>
  </si>
  <si>
    <t xml:space="preserve"> secretory growth factor-like protein  |FALLOTEIN  | spinal cord-derived growth factor  | Spinal cord-derived growth factor  | VEGF-E  | SCDGF  | fallotein  | Fallotein  | platelet derived growth factor C | platelet-derived growth factor C  | PDGF-C  </t>
  </si>
  <si>
    <t xml:space="preserve"> Platelet-derived growth factor receptor 2  | PDGF-R-alpha  | CD140 antigen-like family member A  | PDGFR-2  | PDGFR2  | platelet-derived growth factor receptor, alpha polypeptide | Alpha-type platelet-derived growth factor receptor  | Platelet-derived growth factor alpha receptor  | rearranged-in-hypereosinophilia-platelet derived growth factor receptor alpha fusion protein  | RHEPDGFRA  | platelet-derived growth factor receptor alpha  | PDGFR-alpha  | CD140a antigen  | Alpha platelet-derived growth factor receptor  |CD140A  | alpha-type platelet-derived growth factor receptor  | PDGFRA/BCR fusion  | CD140a  | platelet-derived growth factor receptor 2  |EC 2.7.10.1 </t>
  </si>
  <si>
    <t xml:space="preserve"> PDGFR  | Platelet-derived growth factor receptor 1  | Beta platelet-derived growth factor receptor  | IBGC4  |CD140B  | PDGFR-beta  | PDGF-R-beta  | CD140b antigen  | PDGFR-1  | Beta-type platelet-derived growth factor receptor  | CD140 antigen-like family member B  | CD140b  | PDGFR1  | platelet-derived growth factor receptor 1  | beta-type platelet-derived growth factor receptor  | JTK12  | platelet-derived growth factor receptor beta  | platelet-derived growth factor receptor, beta polypeptide |EC 2.7.10.1 </t>
  </si>
  <si>
    <t xml:space="preserve"> PDHA  | pyruvate dehydrogenase E1 component subunit alpha, somatic form, mitochondrial  |PDHCE1A  | pyruvate dehydrogenase complex, E1-alpha polypeptide 1  | PDHE1-A type I  | pyruvate dehydrogenase (lipoamide) alpha 1 | PHE1A  |EC 1.2.4.1 </t>
  </si>
  <si>
    <t xml:space="preserve"> PDHE1-B  | PHE1B  |PDHBD  | pyruvate dehydrogenase (lipoamide) beta | pyruvate dehydrogenase, E1 beta polypeptide  | pyruvate dehydrogenase E1 component subunit beta, mitochondrial  |EC 1.2.4.1 </t>
  </si>
  <si>
    <t xml:space="preserve"> pyruvate dehydrogenase complex, E3-binding protein subunit  | DLDBP  | Lipoyl-containing pyruvate dehydrogenase complex component X  | lipoyl-containing pyruvate dehydrogenase complex component X  | pyruvate dehydrogenase complex, lipoyl-containing component X  | pyruvate dehydrogenase protein X component, mitochondrial  | pyruvate dehydrogenase complex, component X |dihydrolipoamide dehydrogenase-binding protein of pyruvate dehydrogenase complex  | PDX1  | E3BP  | proX  | E3-binding protein  | OPDX  | Dihydrolipoamide dehydrogenase-binding protein of pyruvate dehydrogenase complex  </t>
  </si>
  <si>
    <t xml:space="preserve"> Disulfide isomerase ER-60  | protein disulfide isomerase-associated 3  | endoplasmic reticulum P58  | protein disulfide isomerase family A, member 3 | endoplasmic reticulum resident protein 60  | 58 kDa glucose-regulated protein  | 58 kDa microsomal protein  | glucose regulated protein, 58kDa  | ERp60  | PI-PLC  | ERP60  | P58  | Endoplasmic reticulum resident protein 60  | ERp57  |ER60  | Endoplasmic reticulum resident protein 57  | p58  | ERp61  | endoplasmic reticulum resident protein 57  | GRP58  | protein disulfide-isomerase A3  | phospholipase C-alpha  | GRP57  | disulfide isomerase ER-60  | ER protein 60  | ERP57  | HsT17083  | ER protein 57  |EC 5.3.4.1 </t>
  </si>
  <si>
    <t xml:space="preserve"> protein disulfide isomerase-associated 4  | ERp-72  | endoplasmic reticulum resident protein 72  |endoplasmic reticulum resident protein 70  | Endoplasmic reticulum resident protein 72  | ERP72  | protein disulfide-isomerase A4  | ER protein 72  | Endoplasmic reticulum resident protein 70  | ERP70  | protein disulfide isomerase family A, member 4 | ERp72  | ERp70  | ER protein 70  | protein disulfide isomerase related protein (calcium-binding protein, intestinal-related)  |EC 5.3.4.1 </t>
  </si>
  <si>
    <t xml:space="preserve"> protein disulfide isomerase-associated 5  | FLJ30401  | protein disulfide-isomerase A5  | protein disulfide isomerase family A, member 5 |protein disulfide isomerase-related protein  | Protein disulfide isomerase-related protein  | PDIR  |EC 5.3.4.1 </t>
  </si>
  <si>
    <t xml:space="preserve"> thioredoxin domain containing 7 (protein disulfide isomerase)  | TXNDC7  | ERp5  | thioredoxin domain-containing protein 7  | protein disulfide isomerase-related protein  | Endoplasmic reticulum protein 5  |endoplasmic reticulum protein 5  | protein disulfide-isomerase A6  | P5  | protein disulfide isomerase-associated 6  | protein disulfide isomerase P5  | Thioredoxin domain-containing protein 7  | Protein disulfide isomerase P5  | ER protein 5  | ERP5  | protein disulfide isomerase family A, member 6 |EC 5.3.4.1 </t>
  </si>
  <si>
    <t xml:space="preserve"> serine/threonine-protein kinase PDIK1L  | CLIK1L  | PDLIM1-interacting kinase 1-like  | casein kinase  | PDLIM1 interacting kinase 1 like |STK35L2  |EC 2.7.11.1 </t>
  </si>
  <si>
    <t xml:space="preserve"> PDHK1  | Pyruvate dehydrogenase kinase isoform 1  | pyruvate dehydrogenase kinase, isozyme 1 |mitochondrial pyruvate dehydrogenase, lipoamide, kinase isoenzyme 1  | PDH kinase 1  | pyruvate dehydrogenase kinase, isoenzyme 1  |EC 2.7.11.2 </t>
  </si>
  <si>
    <t xml:space="preserve"> pyruvate dehydrogenase kinase, isoenzyme 2  | pyruvate dehydrogenase kinase, isozyme 2 | PDHK2  | PDKII  | PDH kinase 2  | Pyruvate dehydrogenase kinase isoform 2  |pyruvate dehydrogenase, lipoamide, kinase isozyme 2, mitochondrial  |EC 2.7.11.2 </t>
  </si>
  <si>
    <t xml:space="preserve">pyruvate dehydrogenase, lipoamide, kinase isozyme 3, mitochondrial  | Pyruvate dehydrogenase kinase isoform 3  | PDHK3  | pyruvate dehydrogenase kinase, isoenzyme 3  | pyruvate dehydrogenase kinase, isozyme 3 |EC 2.7.11.2 </t>
  </si>
  <si>
    <t xml:space="preserve"> CLIM1  | hCLIM1  | CLP36  |PDZ and LIM domain protein 1  | PDZ and LIM domain 1 | Elfin  | CLP-36  | elfin  | carboxyl terminal LIM domain protein 1  | LIM domain protein CLP-36  | C-terminal LIM domain protein 1  | PDZ and LIM domain 1 (elfin)  </t>
  </si>
  <si>
    <t xml:space="preserve"> MYSTIQUE  | PDZ and LIM domain 2 (mystique) | PDZ-LIM protein mystique  |PDZ and LIM domain protein 2  | SLIM  </t>
  </si>
  <si>
    <t xml:space="preserve"> LIM protein RIL  | reversion-induced LIM protein  | Reversion-induced LIM protein  | enigma homolog  |LIM domain protein  | RIL  | PDZ and LIM domain 4 | PDZ and LIM domain protein 4  </t>
  </si>
  <si>
    <t xml:space="preserve"> Enigma-like PDZ and LIM domains protein  | PDZ and LIM domain 5 | enigma-like LIM domain protein  | ENH  | enigma-like PDZ and LIM domains protein  | Enh  | Enigma homolog  | enigma homolog  | PDZ and LIM domain protein 5  |ENH1  | LIM  </t>
  </si>
  <si>
    <t xml:space="preserve"> Protein enigma  | LMP3  | Lim mineralization protein 3  |1110003B01Rik  | LMP1  | protein enigma  | LIM domain protein  | ENIGMA  | LMP  | PDZ and LIM domain protein 7  | PDZ and LIM domain 7 (enigma) | LIM mineralization protein  </t>
  </si>
  <si>
    <t xml:space="preserve"> Protein phosphatase 2C  | PDP 1  |[Pyruvate dehydrogenase [acetyl-transferring]]-phosphatase 1, mitochondrial  | PDPC  | PPM2C  | PDH  | pyruvate dehydrogenase (Lipoamide) phosphatase-phosphatase  | Pyruvate dehydrogenase phosphatase catalytic subunit 1  | pyruvate dehyrogenase phosphatase catalytic subunit 1 | PDP  | pyruvate dehydrogenase phosphatase catalytic subunit 1  | protein phosphatase 2C, magnesium-dependent, catalytic subunit  | PDPC 1  |EC 3.1.3.43 </t>
  </si>
  <si>
    <t xml:space="preserve"> PDK1  | PRO0461  | PkB-like 1  |3-phosphoinositide-dependent protein kinase 1  | 3-phosphoinositide dependent protein kinase-1 | PkB kinase like gene 1  | hPDK1  |EC 2.7.11.1 </t>
  </si>
  <si>
    <t xml:space="preserve">pyruvate dehydrogenase phosphatase regulatory subunit, mitochondrial  | PDPr  | PDP3  | KIAA1990  | pyruvate dehydrogenase phosphatase regulatory subunit </t>
  </si>
  <si>
    <t xml:space="preserve"> p53 and DNA damage-regulated protein 1  | dJ310O13.3  | C20orf126  | p53 and DNA-damage regulated 1 |p53 and DNA damage regulated 1  | PDRG  | chromosome 20 open reading frame 126  </t>
  </si>
  <si>
    <t xml:space="preserve"> PIG54  | sister chromatid cohesion protein 112  | KIAA0648  | sister chromatid cohesion protein PDS5 homolog A  | PDS5, regulator of cohesion maintenance, homolog A (S. cerevisiae) | cell proliferation-inducing gene 54 protein  | SCC-112  |SCC112  | Cell proliferation-inducing gene 54 protein  | Sister chromatid cohesion protein 112  | PDS5  </t>
  </si>
  <si>
    <t xml:space="preserve"> KIAA0979  | androgen-induced proliferation inhibitor  | APRIN  |androgen induced inhibitor of proliferation  | androgen-induced shutoff 3  | androgen-induced prostate proliferative shutoff-associated protein AS3  | PDS5, regulator of cohesion maintenance, homolog B (S. cerevisiae) | Androgen-induced proliferation inhibitor  | CG008  | AS3  | FLJ23236  | Androgen-induced prostate proliferative shutoff-associated protein AS3  | sister chromatid cohesion protein PDS5 homolog B  </t>
  </si>
  <si>
    <t xml:space="preserve"> All-trans-decaprenyl-diphosphate synthase subunit 2  | Decaprenyl pyrophosphate synthase subunit 2  | bA59I9.3  | prenyl (decaprenyl) diphosphate synthase, subunit 2 | Candidate tumor suppressor protein  | DLP1  | all-trans-decaprenyl-diphosphate synthase subunit 2  | hDLP1  | C6orf210  | chromosome 6 open reading frame 210  | decaprenyl pyrophosphate synthetase subunit 2  | decaprenyl-diphosphate synthase subunit 2  |COQ10D3  | subunit 2 of decaprenyl diphosphate synthase  | decaprenyl pyrophosphate synthase subunit 2  |EC 2.5.1.91 </t>
  </si>
  <si>
    <t xml:space="preserve">LP8165  | pyridoxal-dependent decarboxylase domain containing 1 | pyridoxal-dependent decarboxylase domain-containing protein 1  | KIAA0251  |EC 4.1.1.- </t>
  </si>
  <si>
    <t xml:space="preserve"> PRED79  | vitamin B6 kinase  | pyridoxal (pyridoxine, vitamin B6) kinase | chromosome 21 open reading frame 97  | PKH  | pyridoxine kinase  | Pyridoxine kinase  | pyridoxamine kinase  | chromosome 21 open reading frame 124  | MGC15873  | C21orf97  | pyridoxal kinase  |human pyridoxal kinase, EC 2.7.1.35.  | FLJ21324  | FLJ31940  | PNK  | C21orf124  |EC 2.7.1.35 </t>
  </si>
  <si>
    <t xml:space="preserve">ATPase-interacting PDZ protein  | PDZ domain containing 11 | PISP  | AIPP1  | PDZ domain-containing protein 11  | PDZK11  </t>
  </si>
  <si>
    <t xml:space="preserve"> FLJ34427  | sarcoma antigen NY-SAR-84  | Sarcoma antigen NY-SAR-84/NY-SAR-104  | bA129M16.2  | PDZK8  | sarcoma antigen NY-SAR-104  | PDZ domain containing 8 |PDZ domain-containing protein 8  | sarcoma antigen NY-SAR-84/NY-SAR-104  </t>
  </si>
  <si>
    <t xml:space="preserve"> Ligand of Numb protein X 3  | semaphorin cytoplasmic domain-associated protein 3  | ligand of Numb protein X 3  | LNX3  | KIAA1095  | Protein SEMACAP3  | likely ortholog of mouse semaF cytoplasmic domain associated protein 3  | SEMCAP3  | PDZ domain containing ring finger 3 | PDZ domain-containing RING finger protein 3  |E3 ubiquitin-protein ligase PDZRN3  | Semaphorin cytoplasmic domain-associated protein 3  | SEMACAP3  |EC 6.3.2.- </t>
  </si>
  <si>
    <t xml:space="preserve"> phosphoprotein enriched in astrocytes 15 | MAT1  | Phosphoprotein enriched in diabetes  | phosphoprotein enriched in diabetes  | PED  | astrocytic phosphoprotein PEA-15  |Phosphoprotein enriched in astrocytes, 15kD  | PEA-15  | homolog of mouse MAT-1 oncogene  | MAT1H  | 15 kDa phosphoprotein enriched in astrocytes  | HMAT1  | HUMMAT1H  </t>
  </si>
  <si>
    <t xml:space="preserve"> tyrosine-protein kinase SgK269  | pseudopodium enriched atypical kinase  | KIAA2002  | Tyrosine-protein kinase SgK269  |SGK269  | sugen kinase 269  | pseudopodium-enriched atypical kinase 1  |NKF3 kinase family member  | Sugen kinase 269  |EC 2.7.10.2 </t>
  </si>
  <si>
    <t xml:space="preserve"> Multiple EGF-like domains protein 12  | FLJ00193  | MEGF12  | multiple EGF-like-domains 12  | JEDI  | multiple epidermal growth factor-like domains protein 12  | Multiple epidermal growth factor-like domains protein 12  |multiple EGF-like domains protein 12  | hPEAR1  | platelet endothelial aggregation receptor 1 </t>
  </si>
  <si>
    <t xml:space="preserve"> neuropolypeptide h3  | Prostatic-binding protein  | prostatic-binding protein  |Raf kinase inhibitory protein  | RKIP  | PEBP-1  | HCNP  | Raf kinase inhibitor protein  | hippocampal cholinergic neurostimulating peptide  | prostatic binding protein  | raf kinase inhibitor protein  | phosphatidylethanolamine binding protein 1 | phosphatidylethanolamine-binding protein 1  | HCNPpp  | PEBP  | Neuropolypeptide h3  | PBP  </t>
  </si>
  <si>
    <t xml:space="preserve"> platelet/endothelial cell adhesion molecule  | platelet endothelial cell adhesion molecule  | platelet/endothelial cell adhesion molecule 1 | EndoCAM  | endoCAM  | PECAM-1  | PECA1  | CD31  | GPIIA'  | CD31 antigen  |CD31/EndoCAM  </t>
  </si>
  <si>
    <t xml:space="preserve"> TERP  | DCR-RP  | SDR29C1  | 2,4-dienoyl-CoA reductase-related protein  | HSA250303  | pVI-ARL  | HPDHASE  | PVIARL  | putative short chain alcohol dehydrogenase  |DCRRP  | HPDHase  | short chain dehydrogenase/reductase family 29C, member 1  | peroxisomal trans-2-enoyl-CoA reductase |EC 1.3.1.38 </t>
  </si>
  <si>
    <t xml:space="preserve"> Penta-EF hand domain-containing protein 1  |peflin  | penta-EF-hand domain containing 1 | PEF protein with a long N-terminal hydrophobic domain  | PEF1A  | penta-EF hand domain containing 1  | ABP32  </t>
  </si>
  <si>
    <t xml:space="preserve">PRO1770  | protein pelota homolog  | pelota homolog (Drosophila) | pelota (Drosophila) homolog  |EC 3.1.-.- </t>
  </si>
  <si>
    <t xml:space="preserve"> proline, glutamic acid and leucine rich protein 1  | transcription factor HMX3  | modulator of non-genomic activity of estrogen receptor  | HMX3  | MNAR  |P160  | Transcription factor HMX3  | Modulator of non-genomic activity of estrogen receptor  | proline-, glutamic acid-, leucine-rich protein 1  | proline-, glutamic acid- and leucine-rich protein 1  | modulator of nongenomic activity of estrogen receptor  | proline, glutamate and leucine rich protein 1 | proline and glutamic acid rich nuclear protein  </t>
  </si>
  <si>
    <t xml:space="preserve"> aminoacyl-L-proline hydrolase  | Peptidase D  | imidodipeptidase  | Imidodipeptidase  | X-Pro dipeptidase  | xaa-Pro dipeptidase  | PRD  | proline dipeptidase  | peptidase D | Proline dipeptidase  |PROLIDASE  | Prolidase  |EC 3.4.13.9 </t>
  </si>
  <si>
    <t xml:space="preserve"> PES  | pescadillo (zebrafish) homolog 1, containing BRCT domain  |pescadillo homolog  | pescadillo ribosomal biogenesis factor 1 | pescadillo homolog 1, containing BRCT domain (zebrafish)  | pescadillo homolog 1, containing BRCT domain  </t>
  </si>
  <si>
    <t xml:space="preserve"> glutamyl-tRNA(Gln) amidotransferase subunit B, mitochondrial  | PET112-like (yeast)  |cytochrome c oxidase assembly factor PET112 homolog  | cytochrome oxidase assembly factor PET112 homolog  | Cytochrome c oxidase assembly factor PET112 homolog  | PET112 homolog (yeast) | Glu-AdT subunit B  | PET112L  | glu-ADT subunit B  | PET112 (yeast homolog)-like  |EC 6.3.5.- </t>
  </si>
  <si>
    <t xml:space="preserve"> peroxisomal biogenesis factor 1 | peroxin-1  | PBD1B  | ZWS  | Peroxisome biogenesis disorder protein 1  | peroxisome biogenesis disorder protein 1  | ZWS1  |PBD1A  | Peroxin-1  | Zellweger syndrome  | Zellweger syndrome 1  | peroxisome biogenesis factor 1  </t>
  </si>
  <si>
    <t xml:space="preserve"> PEX14B  | Peroxisomal biogenesis factor 11B  | Protein PEX11 homolog beta  | peroxisomal membrane protein 11B  | peroxin-11B  | peroxisomal biogenesis factor 11 beta | peroxisomal biogenesis factor 11B  |PEX11-BETA  | Peroxin-11B  | protein PEX11 homolog beta  | PEX11-beta  </t>
  </si>
  <si>
    <t xml:space="preserve"> peroxisomal biogenesis factor 12 | peroxin-12  | peroxin 12  |PBD3A  | Peroxisome assembly factor 3  | peroxisome assembly factor 3  | PAF3  | peroxisome assembly protein 12  | PAF-3  | Peroxin-12  </t>
  </si>
  <si>
    <t xml:space="preserve"> peroxisomal biogenesis factor 13 |PBD11A  | peroxisomal membrane protein PEX13  | ZWS  | NALD  | PBD11B  | Peroxin-13  | peroxisome biogenesis factor 13  | peroxin-13  </t>
  </si>
  <si>
    <t xml:space="preserve"> Peroxisomal membrane anchor protein PEX14  | peroxisomal membrane anchor protein Pex14p  | dJ734G22.2  | PTS1 receptor-docking protein  |NAPP2  | peroxisomal biogenesis factor 14 | PTS1 receptor docking protein  | PBD13A  | NF-E2 associated polypeptide 2  | peroxisomal membrane anchor protein PEX14  | peroxisomal membrane protein PEX14  | Peroxin-14  | Pex14p  | peroxin-14  </t>
  </si>
  <si>
    <t xml:space="preserve"> peroxisome biogenesis factor 16  | Peroxin-16  | Peroxisomal biogenesis factor 16  |PBD8A  | PBD8B  | peroxisomal biogenesis factor 16 | peroxisomal membrane protein PEX16  | peroxin-16  | peroxin 16  </t>
  </si>
  <si>
    <t xml:space="preserve"> Peroxisomal farnesylated protein  | D1S2223E  | PXMP1  | HK33  | peroxin-19  | peroxisomal biogenesis factor 19 |PBD12A  | Peroxin-19  | PMPI  | housekeeping gene, 33kD  | 33 kDa housekeeping protein  | PMP1  | PXF  | peroxisomal farnesylated protein  </t>
  </si>
  <si>
    <t xml:space="preserve"> Peroxin-2  |PBD5A  | Peroxisome assembly factor 1  | peroxisome assembly factor 1  | PMP3  | 35 kDa peroxisomal membrane protein  | ZWS3  | PAF-1  | peroxisomal biogenesis factor 2 | PBD5B  | peroxisomal membrane protein 3, 35kDa  | peroxisome assembly factor-1  | RING finger protein 72  | PMP35  | PXMP3  | RNF72  | peroxisomal membrane protein 3 (35kD, Zellweger syndrome)  | Peroxisomal membrane protein 3  | PAF1  | peroxisome biogenesis factor 2  </t>
  </si>
  <si>
    <t xml:space="preserve"> peroxisomal biogenesis factor 3 | peroxisomal assembly protein PEX3  | transformation-related protein 18  | TRG18  |PBD10A  | peroxin-3  | Peroxisomal assembly protein PEX3  | Peroxin-3  </t>
  </si>
  <si>
    <t xml:space="preserve"> peroxisome receptor 1  | PTS1R  | peroxin-5  | PXR1  | PTS1-BP  | PBD2B  | peroxisomal biogenesis factor 5 |PBD2A  | peroxisomal targeting signal receptor 1  | peroxisomal targeting signal 1 (SKL type) receptor  | Peroxisome receptor 1  | PTS1 receptor  | Peroxisomal C-terminal targeting signal import receptor  | peroxisomal targeting signal import receptor  | peroxisomal targeting signal 1 receptor  | peroxisomal C-terminal targeting signal import receptor  | Peroxin-5  </t>
  </si>
  <si>
    <t xml:space="preserve"> peroxin-6  | Peroxisomal biogenesis factor 6  | peroxisome assembly factor 2  |PBD4A  | Peroxin-6  | PAF2  | PAF-2  | peroxisomal biogenesis factor 6 | PDB4B  | peroxisome biogenesis factor 6  | peroxisomal-type ATPase 1  | PXAAA1  | peroxisomal AAA-type ATPase 1  | Peroxisomal-type ATPase 1  </t>
  </si>
  <si>
    <t xml:space="preserve"> FGAM synthase  | PURL  | Formylglycinamide ribotide synthetase  | Formylglycinamide ribotide amidotransferase  | KIAA0361  | FGARAT  | formylglycinamide ribotide synthetase  | formylglycinamide ribotide amidotransferase  | phosphoribosylformylglycinamidine synthase | FGAMS  |FGAR amidotransferase  |EC 6.3.5.3 </t>
  </si>
  <si>
    <t xml:space="preserve"> prefoldin 1  | prefoldin subunit 1 | PFD1  |PDF  </t>
  </si>
  <si>
    <t xml:space="preserve"> PFD2  |prefoldin 2  | prefoldin 2  | prefoldin subunit 2 </t>
  </si>
  <si>
    <t xml:space="preserve"> PFD4  | C1  | Protein C-1  |protein C-1  | C-1  | prefoldin 4  | prefoldin subunit 4 </t>
  </si>
  <si>
    <t xml:space="preserve"> MM-1  | MM1  | prefoldin 5  | prefoldin subunit 5 | myc modulator-1  | PFD5  |c-myc binding protein  | Myc modulator 1  | C-Myc-binding protein Mm-1  </t>
  </si>
  <si>
    <t xml:space="preserve"> HKE2  | KE-2  | Protein Ke2  | prefoldin 6  | H2-KE2  | prefoldin subunit 6 | HLA class II region expressed gene KE2  |KE2 protein  | PFD6  </t>
  </si>
  <si>
    <t xml:space="preserve"> 6PF-2-K/Fru-2,6-P2ase 1  |6-phosphofructo-2-kinase/fructose-2,6-bisphosphatase 1  | PFRX  | PFK/FBPase 1  | F6PK  | 6PF-2-K/Fru-2,6-P2ASE liver isozyme  | 6-phosphofructo-2-kinase/fructose-2,6-biphosphatase 1 | HL2K  | 6PF-2-K/Fru-2,6-P2ase liver isozyme  | fructose-6-phosphate,2-kinase:fructose-2,6-bisphosphatase  </t>
  </si>
  <si>
    <t xml:space="preserve">6-phosphofructo-2-kinase/fructose-2,6-bisphosphatase 2  | PFK-2/FBPase-2  | PFKFB, cardiac  | 6PF-2-K/Fru-2,6-P2ASE heart-type isozyme  | 6PF-2-K/Fru-2,6-P2ase 2  | fructose-2,6-bisphosphatase, cardiac isozyme  | 6-phosphofructo-2-kinase/fructose-2,6-biphosphatase 2 | PFK/FBPase 2  | 6PF-2-K/Fru-2,6-P2ase heart-type isozyme  </t>
  </si>
  <si>
    <t xml:space="preserve"> PFK/FBPase 3  | Renal carcinoma antigen NY-REN-56  | IPFK2  | fructose-6-phosphate,2-kinase/fructose-2, 6-bisphosphatase  | 6PF-2-K/Fru-2,6-P2ase brain/placenta-type isozyme  |6-phosphofructo-2-kinase/ fructose-2,6-bisphosphatase  | 6-phosphofructo-2-kinase/fructose-2,6-biphosphatase 3 | 6-phosphofructo-2-kinase/fructose-2,6-bisphosphatase 3  | PFK2  | renal carcinoma antigen NY-REN-56  | iPFK-2  | inducible 6-phosphofructo-2-kinase/fructose-2,6-bisphosphatase  | 6PF-2-K/Fru-2,6-P2ase 3  | 6-phosphofructo-2-kinase/fructose-2, 6-bisphosphatase  </t>
  </si>
  <si>
    <t xml:space="preserve"> liver-type 1-phosphofructokinase  | Phosphofructo-1-kinase isozyme B  |human liver-type 1-phosphofructokinase, EC 2.7.1.11.  | phosphohexokinase  | Phosphohexokinase  | 6-phosphofructokinase, liver type  | phosphofructokinase, liver | PFK-B  | Phosphofructokinase 1  | phosphofructo-1-kinase isozyme B  | phosphofructokinase 1  |EC 2.7.1.11 </t>
  </si>
  <si>
    <t xml:space="preserve"> PFK-A  | phosphofructo-1-kinase isozyme A  | phosphofructokinase, polypeptide X  | PFK-1  | PFKX  | phosphohexokinase  | Phosphohexokinase  | PFK1  | PFKA  | 6-phosphofructokinase, muscle type  | GSD7  | Phosphofructo-1-kinase isozyme A  | Phosphofructokinase 1  | phosphofructokinase-M  | phosphofructokinase, muscle | phosphofructokinase 1  |6-phosphofructo-1-kinase  | Phosphofructokinase-M  |EC 2.7.1.11 </t>
  </si>
  <si>
    <t xml:space="preserve">6-phosphofructokinase type C  | Phosphofructo-1-kinase isozyme C  | PFKF  | PFK-C  | phosphofructokinase, platelet | phosphohexokinase  | 6-phosphofructokinase, platelet type  | Phosphohexokinase  | phosphofructo-1-kinase isozyme C  | Phosphofructokinase, platelet type  | Phosphofructokinase 1  | phosphofructokinase 1  |EC 2.7.1.11 </t>
  </si>
  <si>
    <t xml:space="preserve"> profilin I  | profilin 1 | profilin-1  | Profilin I  | Epididymis tissue protein Li 184a  |ALS18  | epididymis tissue protein Li 184a  </t>
  </si>
  <si>
    <t xml:space="preserve"> phosphoglycerate mutase A, nonmuscle form  | phosphoglycerate mutase 1 (brain) | Phosphoglycerate mutase isozyme B  | phosphoglycerate mutase isozyme B  | PGAMA  | PGAM-B  |phosphoglycerate mutase 1  | BPG-dependent PGAM 1  |EC 3.1.3.13,EC 5.4.2.1,EC 5.4.2.4 </t>
  </si>
  <si>
    <t xml:space="preserve"> MGC5352  |BXLBV68  | phosphoglycerate mutase family member 5 | BXLBv68  | serine/threonine-protein phosphatase PGAM5, mitochondrial  | Phosphoglycerate mutase family member 5  | Bcl-XL-binding protein v68  |EC 3.1.3.16 </t>
  </si>
  <si>
    <t xml:space="preserve"> GPI inositol-deacylase  | post-GPI attachment to proteins 1 | Post-GPI attachment to proteins factor 1  | hPGAP1  | ISPD3024  | post-GPI attachment to proteins factor 1  | Bst1  | FLJ12377  |GPI deacylase  |EC 3.1.-.- </t>
  </si>
  <si>
    <t xml:space="preserve"> FLJ90201  |piggyBac transposable element-derived protein 3  | piggyBac transposable element derived 3 </t>
  </si>
  <si>
    <t xml:space="preserve"> PGCP  | aminopeptidase  |Ser-Met dipeptidase  | Plasma glutamate carboxypeptidase  | LDP  | carboxypeptidase Q | Lysosomal dipeptidase  | plasma glutamate carboxypeptidase  | lysosomal dipeptidase  | LCH1  |EC 3.4.17.- </t>
  </si>
  <si>
    <t xml:space="preserve">6-phosphogluconate dehydrogenase, decarboxylating  | PGDH  | 6PGD  | phosphogluconate dehydrogenase |EC 1.1.1.44 </t>
  </si>
  <si>
    <t xml:space="preserve"> Geranylgeranyl transferase type I subunit beta  | BGGI  | geranylgeranyltransferase type I beta subunit  | geranylgeranyl transferase type-1 subunit beta  | GGTI  | type I protein geranyl-geranyltransferase subunit beta  | GGTase-I-beta  | protein geranylgeranyltransferase type I, beta subunit | Type I protein geranyl-geranyltransferase subunit beta  |geranylgeranyl transferase type I subunit beta  |EC 2.5.1.59 </t>
  </si>
  <si>
    <t xml:space="preserve"> phosphoglycerate kinase 1 | PGKA  | Primer recognition protein 2  | PRP 2  | Cell migration-inducing gene 10 protein  |MIG10  | cell migration-inducing gene 10 protein  | primer recognition protein 2  |EC 2.7.2.3 </t>
  </si>
  <si>
    <t xml:space="preserve"> 6-phosphogluconolactonase |6PGL  | 6PGL  |EC 3.1.1.31 </t>
  </si>
  <si>
    <t xml:space="preserve"> glucose phosphomutase 1  | phosphoglucomutase-1  | GSD14  | phosphoglucomutase 1 | PGM 1  |CDG1T  | Glucose phosphomutase 1  |EC 5.4.2.2 </t>
  </si>
  <si>
    <t xml:space="preserve"> Glucose phosphomutase 2  | phosphoglucomutase 2 | PGM 2  | phosphodeoxyribomutase  | Phosphodeoxyribomutase  | FLJ10983  | Phosphopentomutase  |glucose phosphomutase 2  | phosphoglucomutase-2  |EC 5.4.2.2,EC 5.4.2.7 </t>
  </si>
  <si>
    <t xml:space="preserve"> phosphoglucomutase 2-like 1 | PMMLP  | FLJ32029  | Phosphoglucomutase-2-like 1  | phosphoglucomutase-2-like 1  | BM32A  |glucose 1,6-bisphosphate synthase  | glucose-1,6-bisphosphate synthase  |EC 2.7.1.106 </t>
  </si>
  <si>
    <t xml:space="preserve"> PAGM  | acetylglucosamine phosphomutase  | Phosphoglucomutase-3  | AGM1  | DKFZP434B187  | phosphoglucomutase 3 | N-acetylglucosamine-phosphate mutase  | PGM 3  |N-acetylglucosamine-phosphate mutase 1  | Acetylglucosamine phosphomutase  | phosphoacetylglucosamine mutase  |EC 5.4.2.3 </t>
  </si>
  <si>
    <t xml:space="preserve"> phosphoglucomutase-like protein 5  | phosphoglucomutase 5 | Aciculin  | PGM-RP  |aciculin  | PGMRP  | phosphoglucomutase-related protein  | Phosphoglucomutase-related protein  </t>
  </si>
  <si>
    <t xml:space="preserve"> phosphoglycolate phosphatase |PGPase  | PGPase  |EC 3.1.3.18 </t>
  </si>
  <si>
    <t xml:space="preserve"> HPR6.6  | PGRMC  | mPR  |MPR  | membrane-associated progesterone receptor component 1  | progesterone receptor membrane component 1 | progesterone binding protein  </t>
  </si>
  <si>
    <t xml:space="preserve"> DG6  | Progesterone membrane-binding protein  | PMBP  | steroid receptor protein DG6  |membrane-associated progesterone receptor component 2  | progesterone membrane binding protein  | progesterone receptor membrane component 2 | Steroid receptor protein DG6  </t>
  </si>
  <si>
    <t xml:space="preserve">CDP-diacylglycerol--glycerol-3-phosphate 3-phosphatidyltransferase, mitochondrial  | phosphatidylglycerophosphate synthase 1 | PGP synthase 1  | DKFZP762M186  | Phosphatidylglycerophosphate synthase 1  |EC 2.7.8.5 </t>
  </si>
  <si>
    <t xml:space="preserve"> phosphatase and actin regulator 2 |chromosome 6 open reading frame 56  | C6orf56  | KIAA0680  </t>
  </si>
  <si>
    <t xml:space="preserve">FLJ13171  | phosphatase and actin regulator 4 </t>
  </si>
  <si>
    <t xml:space="preserve"> RNA U small nuclear RNA export adapter protein  |RNA U, small nuclear RNA export adapter (phosphorylation regulated)  | phosphorylated adapter RNA export protein  | RNUXA  | FLJ13193  | RNA U, small nuclear RNA export adaptor (phosphorylation regulated)  | phosphorylated adaptor for RNA export </t>
  </si>
  <si>
    <t xml:space="preserve"> PHB1  | prohibitin |PHB1  </t>
  </si>
  <si>
    <t xml:space="preserve"> Repressor of estrogen receptor activity  | REA  | PNAS-141  | BCAP37  | prohibitin 2 | repressor of estrogen receptor activity  | BAP  | p22  | D-prohibitin  |B-cell associated protein  | Bap37  | prohibitin-2  | B-cell receptor-associated protein BAP37  </t>
  </si>
  <si>
    <t xml:space="preserve"> polyhomeotic-like protein 1  | hPH1  | polyhomeotic-like 1 (Drosophila)  | polyhomeotic-like 1  | Early development regulatory protein 1  | polyhomeotic homolog 1 (Drosophila) | RAE28  |early development regulatory protein 1  | early development regulator 1 (homolog of polyhomeotic 1)  | HPH1  | PH1  | EDR1  </t>
  </si>
  <si>
    <t xml:space="preserve"> HPH2  | EDR2  | hPH2  | polyhomeotic homolog 2 (Drosophila) | Early development regulatory protein 2  | PH2  |early development regulatory protein 2  | polyhomeotic-like 2  | polyhomeotic-like protein 2  | polyhomeotic-like 2 (Drosophila)  | polyhomeotic 2  | early development regulator 2 (homolog of polyhomeotic 2)  </t>
  </si>
  <si>
    <t xml:space="preserve"> polyhomeotic homolog 3 (Drosophila) | EDR3  | FLJ12967  |early development regulator 3  | hPH3  | early development regulatory protein 3  | polyhomeotic like 3 (Drosophila)  | PH3  | polyhomeotic-like protein 3  | polyhomeotic like 3  | Homolog of polyhomeotic 3  | HPH3  | FLJ12729  | homolog of polyhomeotic 3  | Early development regulatory protein 3  </t>
  </si>
  <si>
    <t xml:space="preserve"> PHD finger protein 10 | BAF45a  | XAP135  | FLJ10975  | PHD zinc finger protein XAP135  | BAF45A  |BRG1-associated factor, 45-KD, A  | BRG1-associated factor 45a  </t>
  </si>
  <si>
    <t xml:space="preserve"> Pf1  | PHD factor 1  | PF1  | PHD finger protein 12 | KIAA1523  |PHD zinc finger transcription factor  </t>
  </si>
  <si>
    <t xml:space="preserve"> KIAA0215  | PHD finger protein 16  | PHD finger protein 16 | JADE3  |protein Jade-3  </t>
  </si>
  <si>
    <t xml:space="preserve"> protein Jade-1  | KIAA1807  | gene for apoptosis and differentiation in epithelia  | PHD finger protein 17 |PHD protein Jade-1  | JADE1  | PHD finger protein 17  </t>
  </si>
  <si>
    <t xml:space="preserve">centromere protein 35  | PHD finger protein 2  | PHD finger protein 2 | lysine-specific demethylase PHF2  | KIAA0662  | jumonji C domain-containing histone demethylase 1E  | GRC5  | JHDM1E  | CENP-35  |EC 1.14.11.- </t>
  </si>
  <si>
    <t xml:space="preserve"> NZF  | GLEA2  | PHD finger protein 20 | TDRD20A  | dJ1121G12.1  | Novel zinc finger protein  | Hepatocellular carcinoma-associated antigen 58  | Transcription factor TZP  | transcription factor TZP  | chromosome 20 open reading frame 104  | novel zinc finger protein  | Glioma-expressed antigen 2  | tudor domain containing 20A  | C20orf104  |glioma-expressed antigen 2  | hepatocellular carcinoma-associated antigen 58  | TZP  | HCA58  </t>
  </si>
  <si>
    <t xml:space="preserve"> BHC80  | BM-006  | PHD finger protein 21A | KIAA1696  |BRAF35/HDAC2 complex (80 kDa)  | BHC80a  | BRAF35-HDAC complex protein BHC80  </t>
  </si>
  <si>
    <t xml:space="preserve"> hJUNE-1b  | MGC2941  | FLJ16355  | PDH-containing protein JUNE-1  | PHD finger protein 23 |PHD finger protein 23a  </t>
  </si>
  <si>
    <t xml:space="preserve"> PHD finger protein 3 | KIAA0244  |KIAA0244  </t>
  </si>
  <si>
    <t xml:space="preserve"> INI  | SF3b14b  | SAP14b  | PHD finger protein 5A | PHD finger-like domain protein 5A  | MGC1346  |PHD finger-like domain-containing protein 5A  | PHD-finger 5a  | splicing factor 3B-associated 14 kDa protein  | splicing factor 3B associated 14 kDa protein  | bK223H9.2  | Rds3  | Splicing factor 3B-associated 14 kDa protein  </t>
  </si>
  <si>
    <t xml:space="preserve"> BFLS  | CENP-31  | MGC14797  | PHD-like zinc finger protein  | KIAA1823  |centromere protein 31  | BORJ  | Borjeson-Forssman-Lehmann syndrome  | PHD finger protein 6 </t>
  </si>
  <si>
    <t xml:space="preserve"> ZNF422  | jumonji C domain-containing histone demethylase 1F  | PHD finger protein 8  | KIAA1111  | PHD finger protein 8 | MRXSSD  | JHDM1F  |histone lysine demethylase PHF8  |EC 1.14.11.27 </t>
  </si>
  <si>
    <t xml:space="preserve"> phosphoglycerate dehydrogenase | SERA  | PGDH3  | D-3-phosphoglycerate dehydrogenase  | 3PGDH  | PGDH  |3-phosphoglycerate dehydrogenase  | PDG  | PGD  | PGAD  | 3-PGDH  |EC 1.1.1.95 </t>
  </si>
  <si>
    <t xml:space="preserve"> IRS-1 PH domain-binding protein  | PH-interacting protein  | pleckstrin homology domain interacting protein | WDR11  |DDB1 and CUL4 associated factor 14  | DCAF14  | BRWD2  | FLJ20705  | ndrp  | WD repeat-containing protein 11  </t>
  </si>
  <si>
    <t xml:space="preserve"> PHK  | phosphorylase kinase alpha-subunit  | PHKLA  | phosphorylase kinase, alpha 2 (liver) | phosphorylase kinase alpha L subunit  | phosphorylase b kinase regulatory subunit alpha liver isoform  | GSD9A  | phosphorylase b kinase regulatory subunit alpha, liver isoform  | XLG  |XLG2  | Phosphorylase kinase alpha L subunit  | PYK  | PYKL  </t>
  </si>
  <si>
    <t xml:space="preserve"> phosphorylase kinase beta-subunit  | phosphorylase kinase, beta | phosphorylase kinase subunit beta  | Phosphorylase kinase subunit beta  |phosphorylase b kinase regulatory subunit beta  </t>
  </si>
  <si>
    <t xml:space="preserve"> PHK-gamma-LT  | phosphorylase kinase subunit gamma-2  | PSK-C3  |Phosphorylase kinase, gamma 2 (testis/liver)  | phosphorylase kinase, gamma 2 (testis) | phosphorylase b kinase gamma catalytic chain, liver/testis isoform  | serine/threonine-protein kinase PHKG2  | phosphorylase b kinase gamma catalytic chain, testis/liver isoform  | PHK-gamma-T  | Phosphorylase kinase subunit gamma-2  | GSD9C  |EC 2.7.11.19 </t>
  </si>
  <si>
    <t xml:space="preserve"> proline-histidine rich protein  | Proline- and glutamine-rich protein  | TDAG51  | PQR protein  |apoptosis-associated nuclear protein  | Apoptosis-associated nuclear protein  | DT1P1B11  | pleckstrin homology-like domain, family A, member 1 | proline- and histidine-rich protein  | PHRIP  | T-cell death-associated gene 51 protein  | proline- and glutamine-rich protein  | PQ-rich protein  | pleckstrin homology-like domain family A member 1  | Proline- and histidine-rich protein  </t>
  </si>
  <si>
    <t xml:space="preserve"> BWR1C  | tumor-supressing STF cDNA 3  | p17-Beckwith-Wiedemann region 1 C  | Imprinted in placenta and liver protein  | IPL  | tumor-suppressing subchromosomal transferable fragment candidate gene 3 protein  | BRW1C  | pleckstrin homology-like domain, family A, member 2 | p17-BWR1C  | HLDA2  |beckwith-Wiedemann syndrome chromosomal region 1 candidate gene C protein  | Tumor-suppressing subchromosomal transferable fragment candidate gene 3 protein  | tumor suppressing subchromosomal transferable fragment cDNA 3  | p17-Beckwith-Wiedemann region 1C  | Beckwith-Wiedemann syndrome chromosomal region 1 candidate gene C protein  | tumor-suppressing STF cDNA 3 protein  | pleckstrin homology-like domain family A member 2  | Tumor-suppressing STF cDNA 3 protein  | TSSC3  | tumor suppressing subtransferable candidate 3  | imprinted in placenta and liver protein  </t>
  </si>
  <si>
    <t xml:space="preserve">pleckstrin homology-like domain family A member 3  | TDAG51/Ipl homolog 1  | TIH1  | pleckstrin homology-like domain, family A, member 3 | pleckstrin homology-like domain, family A, member 2  </t>
  </si>
  <si>
    <t xml:space="preserve"> LL5a  | KIAA0638  |LL5alpha  | pleckstrin homology-like domain, family B, member 1 | protein LL5-alpha  | LL5A  | Protein LL5-alpha  | pleckstrin homology-like domain family B member 1  | FLJ00141  </t>
  </si>
  <si>
    <t xml:space="preserve"> protein LL5-beta  | LL5beta  | pleckstrin homology-like domain, family B, member 2 |LL5 beta  | LL5B  | FLJ21791  | Protein LL5-beta  | LL5b  | pleckstrin homology-like domain family B member 2  </t>
  </si>
  <si>
    <t xml:space="preserve"> Protein janus-A homolog  | PHP14  | 1700008C22Rik  |14 kDa phosphohistidine phosphatase  | CGI-202  | RP11-216L13.10  | protein janus-A homolog  | bA216L13.10  | HSPC141  | Phosphohistidine phosphatase 1  | DKFZp564M173  | phosphohistidine phosphatase 1 | phosphohistidine phosphatase 14kDa  | sex-regulated protein janus-a  |EC 3.1.3.- </t>
  </si>
  <si>
    <t xml:space="preserve"> RNF221  | PHD and RING finger domain-containing protein 1  | CTD-binding SR-like protein rA9  |CTD binding SR like protein rA9  | PHD and ring finger domains 1 | KIAA1542  </t>
  </si>
  <si>
    <t xml:space="preserve"> putative homeodomain transcription factor 2 |DKFZp434D166  </t>
  </si>
  <si>
    <t xml:space="preserve"> PAHX  | phytanoyl-CoA alpha-hydroxylase  | phytanoyl-CoA hydroxylase  | phytanoyl-CoA 2 oxoglutarate dioxygenase  | PhyH  | phytanoil-CoA alpha hydroxylase  | phytanoyl-CoA hydroxylase (Refsum disease)  | phytanoyl-CoA dioxygenase, peroxisomal  |LN1  | Phytanoyl-CoA alpha-hydroxylase  | RD  | LNAP1  | phytanic acid oxidase  | Phytanic acid oxidase  | PHYH1  | phytanoyl-CoA 2-hydroxylase |EC 1.14.11.18 </t>
  </si>
  <si>
    <t xml:space="preserve"> PIK42A  |RP11-548K23.6  | phosphatidylinositol 4-kinase type II-alpha  | phosphatidylinositol 4-kinase type II (PI4KII)  | phosphatidylinositol 4-kinase type 2 alpha | phosphatidylinositol 4-kinase type 2-alpha  | Phosphatidylinositol 4-kinase type II-alpha  | DKFZP761G1923  | PI4KII  |EC 2.7.1.67 </t>
  </si>
  <si>
    <t xml:space="preserve"> PI4KIIB  | phosphatidylinositol 4-kinase type-II beta  | Phosphatidylinositol 4-kinase type II-beta  | FLJ11105  | phosphatidylinositol 4-kinase type 2 beta |phosphatidylinositol 4-kinase type 2-beta  | PIK42B  | phosphatidylinositol 4-kinase type II-beta  | PI4KII-BETA  |EC 2.7.1.67 </t>
  </si>
  <si>
    <t xml:space="preserve"> phosphatidylinositol 4-kinase, type III, alpha  | phosphatidylinositol 4-kinase, catalytic, alpha | PtdIns-4-kinase alpha  | PI4-kinase alpha  | PI4K-ALPHA  | PIK4  | phosphatidylinositol 4-kinase alpha  |phosphatidylinositol 4-kinase 230  | pi4K230  | PIK4CA  | ptdIns-4-kinase alpha  | PI4K-alpha  |EC 2.7.1.67 </t>
  </si>
  <si>
    <t xml:space="preserve"> type III phosphatidylinositol 4-kinase beta  | phosphatidylinositol 4-kinase beta  | PI4KIIIBETA  | PtdIns 4-kinase beta  | PI4K-BETA  | PI4K92  | pi4K92  | PIK4CB  | NPIK  | PI4Kbeta  |PI4KBETA  | phosphatidylinositol 4-kinase, catalytic, beta | PI4K-beta  | phosphatidylinositol 4-kinase, wortmannin-sensitive  |EC 2.7.1.67 </t>
  </si>
  <si>
    <t xml:space="preserve"> DEAD/H (Asp-Glu-Ala-Asp/His) box binding protein 1  | protein inhibitor of activated STAT-1  | GBP  | E3 SUMO-protein ligase PIAS1  | Protein inhibitor of activated STAT protein 1  | Gu-binding protein  | DDXBP1  |AR interacting protein  | zinc finger, MIZ-type containing 3  | RNA helicase II-binding protein  | ZMIZ3  | protein inhibitor of activated STAT, 1 | GU/RH-II  | gu-binding protein  | DEAD/H box-binding protein 1  | protein inhibitor of activated STAT protein 1  |EC 6.3.2.- </t>
  </si>
  <si>
    <t xml:space="preserve"> Miz1  | zinc finger, MIZ-type containing 4  | miz  | DIP  | Protein inhibitor of activated STAT x  | PIASX  | ZMIZ4  | MIZ1  | ARIP3  | protein inhibitor of activated STAT X  | PIASX-BETA  | PIASX-ALPHA  | androgen receptor-interacting protein 3  | SIZ2  |E3 SUMO-protein ligase PIAS2  | DAB2-interacting protein  | PIAS-NY protein  | MIZ  | protein inhibitor of activated STAT, 2 | Protein inhibitor of activated STAT2  | Msx-interacting zinc finger protein  | Androgen receptor-interacting protein 3  | msx-interacting zinc finger protein  |EC 6.3.2.- </t>
  </si>
  <si>
    <t xml:space="preserve"> Protein inhibitor of activated STAT protein 3  |E3 SUMO-protein ligase PIAS3  | protein inhibitor of activated STAT protein 3  | protein inhibitor of activated STAT, 3 | FLJ14651  | ZMIZ5  | zinc finger, MIZ-type containing 5  |EC 6.3.2.- </t>
  </si>
  <si>
    <t xml:space="preserve"> Piasg  | PIASy  | PIASG  | FLJ12419  |E3 SUMO-protein ligase PIAS4  | PIAS-gamma  | protein inhibitor of activated STAT protein 4  | Protein inhibitor of activated STAT protein gamma  | zinc finger, MIZ-type containing 6  | protein inhibitor of activated STAT protein gamma  | Protein inhibitor of activated STAT protein 4  | ZMIZ6  | protein inhibitor of activated STAT protein PIASy  | protein inhibitor of activated STAT, 4 | PIASY  |EC 6.3.2.- </t>
  </si>
  <si>
    <t xml:space="preserve"> progesterone-induced blocking factor 1  | progesterone immunomodulatory binding factor 1 | progesterone-induced-blocking factor 1  | RP11-505F3.1  | PIBF  |CEP90  | chromosome 13 open reading frame 24  | C13orf24  </t>
  </si>
  <si>
    <t xml:space="preserve"> phosphatidylinositol-binding clathrin assembly protein  | CALM  | phosphatidylinositol binding clathrin assembly protein | LAP  |clathrin assembly lymphoid myeloid leukemia protein  | CLTH  | Clathrin assembly lymphoid myeloid leukemia protein  </t>
  </si>
  <si>
    <t xml:space="preserve"> GPI3  | MCAHS2  | phosphatidylinositol N-acetylglucosaminyltransferase subunit A  | GPI anchor biosynthesis  | class A GlcNAc-inositol phospholipid assembly protein  | Phosphatidylinositol-glycan biosynthesis class A protein  | phosphatidylinositol-glycan biosynthesis, class A protein  | phosphatidylinositol glycan, class A (paroxysmal nocturnal hemoglobinuria)  | phosphatidylinositol glycan anchor biosynthesis, class A | GlcNAc-PI synthesis protein  |GLCNAC-PI synthesis protein  | PIG-A  |EC 2.4.1.198 </t>
  </si>
  <si>
    <t xml:space="preserve">GPI mannosyltransferase 3  | phosphatidylinositol-glycan biosynthesis class B protein  | Phosphatidylinositol-glycan biosynthesis class B protein  | GPI-MT-III  | GPI mannosyltransferase III  | PIG-B  | phosphatidylinositol glycan anchor biosynthesis, class B | phosphatidylinositol glycan, class B  |EC 2.4.1.- </t>
  </si>
  <si>
    <t xml:space="preserve"> GPI-H  | phosphatidylinositol-glycan biosynthesis, class H protein  | phosphatidylinositol glycan anchor biosynthesis, class H | phosphatidylinositol-glycan biosynthesis class H protein  | Phosphatidylinositol-glycan biosynthesis class H protein  | PIG-H  |phosphatidylinositol N-acetylglucosaminyltransferase subunit H  | phosphatidylinositol glycan, class H  |EC 2.4.1.198 </t>
  </si>
  <si>
    <t xml:space="preserve"> GPI-anchor transamidase  | GPI8  | phosphatidylinositol glycan anchor biosynthesis, class K | phosphatidylinositol glycan, class K  |GPI transamidase subunit  | phosphatidylinositol-glycan biosynthesis class K protein  | PIG-K  | GPI8 homolog  | GPI transamidase  | Phosphatidylinositol-glycan biosynthesis class K protein  | hGPI8  |EC 3.-.-.- </t>
  </si>
  <si>
    <t xml:space="preserve"> MCD4 homolog  | MCAHS  | phosphatidylinositol-glycan biosynthesis class N protein  | phosphatidylinositol glycan anchor biosynthesis, class N | phosphatidylinositol glycan, class N  | Phosphatidylinositol-glycan biosynthesis class N protein  | MDC4  | MCD4  | PIG-N  | MCAHS1  |GPI ethanolamine phosphate transferase 1  |EC 2.-.-.- </t>
  </si>
  <si>
    <t xml:space="preserve"> FLJ00135  | DKFZp434M222  | Phosphatidylinositol-glycan biosynthesis class O protein  | PIG-O  | RP11-182N22.4  | HPMRS2  | phosphatidylinositol glycan anchor biosynthesis, class O |GPI ethanolamine phosphate transferase 3  | phosphatidylinositol glycan, class O  | phosphatidylinositol-glycan biosynthesis class O protein  |EC 2.-.-.- </t>
  </si>
  <si>
    <t xml:space="preserve"> c407A10.1 (GPI1 (N-acetylglucosaminyl transferase component))  | phosphatidylinositol N-acetylglucosaminyltransferase subunit Q  | N-acetylglucosamyl transferase component GPI1  | Phosphatidylinositol-glycan biosynthesis class Q protein  | phosphatidylinositol-glycan biosynthesis class Q protein  | phosphatidylinositol glycan anchor biosynthesis, class Q | c407A10.1  | PIG-Q  | GPI1  | hGPI1  | phosphatidylinositol glycan, class Q  |N-acetylglucosaminyl transferase component Gpi1  |EC 2.4.1.198 </t>
  </si>
  <si>
    <t xml:space="preserve"> GPI transamidase subunit  |GPI transamidase component PIG-S  | phosphatidylinositol glycan, class S  | phosphatidylinositol-glycan biosynthesis class S protein  | Phosphatidylinositol-glycan biosynthesis class S protein  | phosphatidylinositol glycan anchor biosynthesis, class S </t>
  </si>
  <si>
    <t xml:space="preserve"> phosphatidylinositol-glycan biosynthesis class T protein  | NDAP  | GPI transamidase subunit  | phosphatidylinositol glycan, class T  | Phosphatidylinositol-glycan biosynthesis class T protein  | neurotrophin-regulated neuronal development-associated protein  | phosphatidylinositol glycan anchor biosynthesis, class T |GPI transamidase component PIG-T  </t>
  </si>
  <si>
    <t xml:space="preserve"> GPI transamidase component PIG-U  | CDC91L1  |GPI transamidase subunit  | cell division cycle 91-like 1 protein  | bA346K17.2  | phosphatidylinositol glycan anchor biosynthesis class U protein  | GAB1  | CDC91 cell division cycle 91-like 1 (S. cerevisiae)  | phosphatidylinositol glycan anchor biosynthesis, class U | Cell division cycle protein 91-like 1  | Protein CDC91-like 1  | CDC91 (cell division cycle 91, S. cerevisiae, homolog)-like 1  | protein CDC91-like 1  | cell division cycle protein 91-like 1  </t>
  </si>
  <si>
    <t xml:space="preserve"> phosphatidylinositol glycan anchor biosynthesis, class X | phosphatidylinositol-glycan biosynthesis class X protein  | PIG-X  |GPI-mannosyltransferase subunit  | FLJ20522  | phosphatidylinositol glycan, class X  </t>
  </si>
  <si>
    <t xml:space="preserve"> FLJ20643  | NOP17  | Nucleolar protein 17 homolog  | nucleolar protein 17 homolog  |PIH1 domain-containing protein 1  | PIH1 domain containing 1 </t>
  </si>
  <si>
    <t xml:space="preserve"> phosphoinositide-3-kinase, class 2, alpha polypeptide  | PI3-K-C2A  |C2-containing phosphatidylinositol kinase  | Phosphoinositide 3-kinase-C2-alpha  | PtdIns-3-kinase C2 subunit alpha  | PI3-K-C2(ALPHA)  | phosphatidylinositol-4-phosphate 3-kinase C2 domain-containing subunit alpha  | ptdIns-3-kinase C2 subunit alpha  | phosphoinositide 3-kinase-C2-alpha  | CPK  | phosphatidylinositol 4-phosphate 3-kinase C2 domain-containing subunit alpha  | phosphatidylinositol-4-phosphate 3-kinase, catalytic subunit type 2 alpha | PI3K-C2alpha  | PI3K-C2-alpha  |EC 2.7.1.154 </t>
  </si>
  <si>
    <t xml:space="preserve">phosphatidylinositol 3-kinase catalytic subunit type 3  | hVps34  | phosphoinositide-3-kinase, class 3  | PtdIns-3-kinase type 3  | PI3-kinase type 3  | phosphatidylinositol 3-kinase p100 subunit  | Phosphatidylinositol 3-kinase p100 subunit  | phosphatidylinositol 3-kinase, catalytic subunit type 3 | Phosphoinositide-3-kinase class 3  | PI3K type 3  | VPS34  | Vps34  |EC 2.7.1.137 </t>
  </si>
  <si>
    <t xml:space="preserve"> phosphatidylinositol-4,5-bisphosphate 3-kinase catalytic subunit, alpha isoform  | PI3-kinase p110 subunit alpha  | ptdIns-3-kinase subunit p110-alpha  | phosphatidylinositol 3-kinase, catalytic, 110-KD, alpha  | Phosphoinositide-3-kinase catalytic alpha polypeptide  | PtdIns-3-kinase subunit alpha  | MCMTC  | MCM  | serine/threonine protein kinase PIK3CA  | p110-alpha  | Serine/threonine protein kinase PIK3CA  | PI3K  | PI3Kalpha  | phosphatidylinositol-4,5-bisphosphate 3-kinase, catalytic subunit alpha | PtdIns-3-kinase subunit p110-alpha  | PI3-kinase subunit alpha  | phosphatidylinositol 4,5-bisphosphate 3-kinase catalytic subunit alpha isoform  | phosphatidylinositol 3-kinase, catalytic, alpha polypeptide  | MCAP  | p110alpha  | phosphatidylinositol-4,5-bisphosphate 3-kinase 110 kDa catalytic subunit alpha  | phosphatidylinositol 4,5-bisphosphate 3-kinase 110 kDa catalytic subunit alpha  | phosphoinositide-3-kinase, catalytic, alpha polypeptide  | PI3K-alpha  | Phosphatidylinositol 4,5-bisphosphate 3-kinase 110 kDa catalytic subunit alpha  |CLOVE  |EC 2.7.1.153,EC 2.7.11.1 </t>
  </si>
  <si>
    <t xml:space="preserve"> phosphoinositide-3-kinase, regulatory subunit 1 (alpha) | p85-ALPHA  | phosphoinositide-3-kinase regulatory subunit  | phosphatidylinositol 3-kinase, regulatory subunit, polypeptide 1 (p85 alpha)  | PI3-kinase subunit p85-alpha  | PI3-kinase regulatory subunit alpha  | PtdIns-3-kinase regulatory subunit alpha  | phosphatidylinositol 3-kinase regulatory subunit alpha  |phosphatidylinositol 3-kinase 85 kDa regulatory subunit alpha  | GRB1  | PI3K regulatory subunit alpha  | phosphatidylinositol 3-kinase-associated p-85 alpha  | PtdIns-3-kinase regulatory subunit p85-alpha  | Phosphatidylinositol 3-kinase 85 kDa regulatory subunit alpha  | ptdIns-3-kinase regulatory subunit alpha  | p85  </t>
  </si>
  <si>
    <t xml:space="preserve"> PI3K regulatory subunit beta  | Phosphatidylinositol 3-kinase 85 kDa regulatory subunit beta  | phosphatidylinositol 3-kinase, regulatory subunit, polypeptide 2 (p85 beta)  | ptdIns-3-kinase regulatory subunit p85-beta  | phosphatidylinositol 3-kinase 85 kDa regulatory subunit beta  | phosphoinositide-3-kinase, regulatory subunit 2 (beta) | PI3-kinase regulatory subunit beta  | P85B  |MPPH  | phosphatidylinositol 3-kinase regulatory subunit beta  | PI3-kinase subunit p85-beta  | PtdIns-3-kinase regulatory subunit p85-beta  | PtdIns-3-kinase regulatory subunit beta  | p85-BETA  | p85  </t>
  </si>
  <si>
    <t xml:space="preserve"> VPS15  | phosphoinositide-3-kinase, regulatory subunit 4 | phosphoinositide-3-kinase, regulatory subunit 4, p150  |phosphatidylinositol 3-kinase-associated p150  | PI3-kinase regulatory subunit 4  | phosphoinositide 3-kinase adaptor protein  | PI3-kinase p150 subunit  | phosphoinositide 3-kinase regulatory subunit 4  | Phosphoinositide 3-kinase adaptor protein  | p150  |EC 2.7.11.1 </t>
  </si>
  <si>
    <t xml:space="preserve"> MGC40423  | PIPkin-III  | PIP5K3  | FYVE finger-containing phosphoinositide kinase  | Phosphatidylinositol 3-phosphate 5-kinase  | KIAA0981  | type III PIP kinase  | phosphatidylinositol-3-phosphate/phosphatidylinositol 5-kinase, type III  | CFD  | Type III PIP kinase  | zinc finger, FYVE domain containing 29  | ZFYVE29  | PIKfyve  | phosphatidylinositol 3-phosphate 5-kinase type III  | 1-phosphatidylinositol-3-phosphate 5-kinase  |1-phosphatidylinositol 3-phosphate 5-kinase  | p235  | FAB1  | Phosphatidylinositol 3-phosphate 5-kinase type III  | PIP5K  | phosphoinositide kinase, FYVE finger containing |EC 2.7.1.150 </t>
  </si>
  <si>
    <t xml:space="preserve"> dod  | DOD  | Rotamase Pin1  | PPIase Pin1  | rotamase Pin1  |UBL5  | peptidyl-prolyl cis-trans isomerase NIMA-interacting 1  | protein (peptidyl-prolyl cis/trans isomerase) NIMA-interacting 1  | Peptidyl-prolyl cis-trans isomerase Pin1  | peptidylprolyl cis/trans isomerase, NIMA-interacting 1 |EC 5.2.1.8 </t>
  </si>
  <si>
    <t xml:space="preserve"> peptidyl-prolyl cis-trans isomerase Pin4  | Parvulin-14  | Rotamase Pin4  | hEPVH  | parvulin-17  | parvulin-14  | Par17  | rotamase PIN4  |PPIase PIN4  | hPar17  | Peptidyl-prolyl cis/trans isomerase EPVH  | peptidyl-prolyl cis-trans isomerase NIMA-interacting 4  | PAR17  | PPIase Pin4  | hPar14  | Peptidyl-prolyl cis-trans isomerase Pin4  | PAR14  | Par14  | EPVH  | protein (peptidylprolyl cis/trans isomerase) NIMA-interacting, 4 (parvulin) | protein (peptidyl-prolyl cis/trans isomerase) NIMA-interacting, 4 (parvulin)  | eukaryotic parvulin homolog  | Parvulin-17  | peptidyl-prolyl cis/trans isomerase EPVH  |EC 5.2.1.8 </t>
  </si>
  <si>
    <t xml:space="preserve"> Protein 67-11-3  |67-11-3 protein  | LPTS  | LPTL  | PIN2/TERF1 interacting, telomerase inhibitor 1 | pin2-interacting protein X1  | PIN2/TERF1-interacting telomerase inhibitor 1  | hepatocellular carcinoma-related putative tumor suppressor  | Liver-related putative tumor suppressor  | TRF1-interacting protein 1  | FLJ20565  | liver-related putative tumor suppressor  | Pin2-interacting protein X1  | PIN2 interacting protein 1  | PinX1  | MGC8850  | PIN2-interacting protein 1  | protein 67-11-3  </t>
  </si>
  <si>
    <t xml:space="preserve"> 1-phosphatidylinositol 5-phosphate 4-kinase 2-alpha  | ptdIns(4)P-5-kinase C isoform  | PIP5K2  | PIPK  | phosphatidylinositol-4-phosphate 5-kinase, type II, alpha  | PtdIns(4)P-5-kinase C isoform  | 1-phosphatidylinositol-4-phosphate-5-kinase  | Phosphatidylinositol 5-phosphate 4-kinase type II alpha  | phosphatidylinositol 5-phosphate 4-kinase type-2 alpha  | phosphatidylinositol-5-phosphate 4-kinase, type II, alpha | PI5P4KA  | phosphatidylinositol-5-phosphate 4-kinase type-2 alpha  | PIP5K2A  | PIP5KIIalpha  | 1-phosphatidylinositol-5-phosphate 4-kinase 2-alpha  | PIP5KIII  | diphosphoinositide kinase 2-alpha  | PtdIns(5)P-4-kinase isoform 2-alpha  | phosphatidylinositol 5-phosphate 4-kinase type II alpha  |1-phosphatidylinositol-4-phosphate kinase  | Diphosphoinositide kinase 2-alpha  | PIP5KII-alpha  | PIP5KIIA  | type II phosphatidylinositol-4-phosphate 5-kinase 53 K isoform  | ptdIns(5)P-4-kinase isoform 2-alpha  | PtdIns(4)P-5-kinase B isoform  | PIP4KII-alpha  | PI(5)P 4-kinase type II alpha  |EC 2.7.1.149 </t>
  </si>
  <si>
    <t xml:space="preserve"> phosphatidylinositol 5-phosphate 4-kinase type II beta  | PI5P4KB  | PIP5KIIB  | 1-phosphatidylinositol 5-phosphate 4-kinase 2-beta  | phosphatidylinositol-5-phosphate 4-kinase type-2 beta  | ptdIns(5)P-4-kinase isoform 2-beta  | Phosphatidylinositol 5-phosphate 4-kinase type II beta  | Diphosphoinositide kinase 2-beta  | 1-phosphatidylinositol-5-phosphate 4-kinase 2-beta  | phosphatidylinositol-4-phosphate 5-kinase, type II, beta  | PIP5K2B  | PtdIns(5)P-4-kinase isoform 2-beta  | phosphatidylinositol 5-phosphate 4-kinase type-2 beta  | phosphatidylinositol-5-phosphate 4-kinase, type II, beta | PIP5KIIbeta  | PTDINS(4)P-5-kinase  |1-phosphatidylinositol-4-phosphate kinase  | diphosphoinositide kinase 2-beta  | PI(5)P 4-kinase type II beta  | PIP4KII-beta  |EC 2.7.1.149 </t>
  </si>
  <si>
    <t xml:space="preserve"> PI(5)P 4-kinase type II gamma  | Phosphatidylinositol 5-phosphate 4-kinase type II gamma  | phosphatidylinositol-4-phosphate 5-kinase, type II, gamma  | phosphatidylinositol 5-phosphate 4-kinase type-2 gamma  | PIP5K2C  | phosphatidylinositol 5-phosphate 4-kinase type II gamma  | FLJ22055  | phosphatidylinositol-5-phosphate 4-kinase type-2 gamma  | PIP4KII-gamma  |phosphatidylinositol 4-phosphate 5-kinase  | phosphatidylinositol-5-phosphate 4-kinase, type II, gamma |EC 2.7.1.149 </t>
  </si>
  <si>
    <t xml:space="preserve">68 kDa type I phosphatidylinositol-4-phosphate 5-kinase alpha  | PtdIns(4)P-5-kinase 1 alpha  | PIP5K1-alpha  | Phosphatidylinositol 4-phosphate 5-kinase type I alpha  | 68 kDa type I phosphatidylinositol 4-phosphate 5-kinase alpha  | PIP5KIalpha  | phosphatidylinositol 4-phosphate 5-kinase type I alpha  | phosphatidylinositol-4-phosphate 5-kinase type-1 alpha  | phosphatidylinositol 4-phosphate 5-kinase type-1 alpha  | phosphatidylinositol-4-phosphate 5-kinase, type I, alpha | ptdIns(4)P-5-kinase 1 alpha  |EC 2.7.1.68 </t>
  </si>
  <si>
    <t xml:space="preserve"> phosphatidylinositol-4-phosphate 5-kinase, type I-like 1  | PSMD4P2  | proteasome (prosome, macropain) 26S subunit, non-ATPase, 4, pseudogene 2  | PIP5K1A and PSMD4-like  | PIP5K1A-PSMD4  | PIP5K1A and PSMD4-like, pseudogene |bA429H9.1  | PIP5K1L1  | PIP5K1P3  </t>
  </si>
  <si>
    <t xml:space="preserve">pirin  | probable quercetin 2,3-dioxygenase PIR  | pirin (iron-binding nuclear protein) | probable quercetinase  | Probable quercetinase  | Probable quercetin 2,3-dioxygenase PIR  |EC 1.13.11.24 </t>
  </si>
  <si>
    <t xml:space="preserve"> PSD  | PSSC  |DJ858B16  | dJ858B16.2  | PSDC  | phosphatidylserine decarboxylase | phosphatidylserine decarboxylase proenzyme  |EC 4.1.1.65 </t>
  </si>
  <si>
    <t xml:space="preserve"> HT014  | RP5-886K2.4  | TXNL1CL  | TXNL1 C-terminal like  | chromosome 1 open reading frame 128  | C1orf128  |PITH domain-containing protein 1  | PITH (C-terminal proteasome-interacting domain of thioredoxin-like) domain containing 1 </t>
  </si>
  <si>
    <t xml:space="preserve"> PtdInsTP alpha  | PI-TP-alpha  | PITPN  | ptdInsTP alpha  | phosphatidylinositol transfer protein alpha isoform  | phosphotidylinositol transfer protein  | PtdIns transfer protein alpha  | phosphatidylinositol transfer protein, alpha |PI-TPalpha  | ptdIns transfer protein alpha  | VIB1A  </t>
  </si>
  <si>
    <t xml:space="preserve"> phosphotidylinositol transfer protein, beta  | phosphatidylinositol transfer protein beta isoform  | PI-TP-beta  | phosphatidylinositol transfer protein, beta | PtdInsTP beta  | VIB1B  | ptdInsTP beta  |PtdInsTP  | PtdIns transfer protein beta  </t>
  </si>
  <si>
    <t xml:space="preserve"> Retinal degeneration B homolog beta  | phosphatidylinositol transfer protein, cytoplasmic 1 | MrdgBbeta  | mammalian rdgB homolog beta  | RDGB-BETA  | cytoplasmic phosphatidylinositol transfer protein 1  | retinal degeneration B homolog beta  | RDGBB1  | M-rdgB beta  | Mammalian rdgB homolog beta  | retinal degeneration B beta 1  |M-RDGB-beta  | RDGBB  | MRDGBbeta  | RdgBbeta  </t>
  </si>
  <si>
    <t xml:space="preserve"> NIR-2  | RDGBA1  |PYK2 N-terminal domain-interacting receptor 2  | RDGB  | Rd9  | phosphatidylinositol transfer protein, membrane-associated 1 | NIR2  | Pyk2 N-terminal domain-interacting receptor 2  | PITPnm 1  | retinal degeneration B alpha 1  | membrane-associated phosphatidylinositol transfer protein 1  | DRES9  | PITPNM  | Drosophila retinal degeneration B homolog  | drosophila retinal degeneration B homolog  | RDGB1  | Phosphatidylinositol transfer protein, membrane-associated 1  | RDGBA  </t>
  </si>
  <si>
    <t xml:space="preserve"> Pitrilysin metalloproteinase 1  | PreP  | pitrilysin metallopeptidase 1 | pitrilysin metalloproteinase 1  |PreP peptidasome  | MP1  | Metalloprotease 1  | presequence protease, mitochondrial  | metalloprotease 1 (pitrilysin family)  | hMP1  | hPreP  | KIAA1104  |EC 3.4.24.- </t>
  </si>
  <si>
    <t xml:space="preserve"> RNF131  |E3 ubiquitin-protein ligase Praja-2  | praja 2, RING-H2 motif containing  | KIAA0438  | Praja2  | RING finger protein 131  | ring finger protein 131  | praja ring finger 2, E3 ubiquitin protein ligase | praja2  | Neurodap1  | praja ring finger 2  |EC 6.3.2.- </t>
  </si>
  <si>
    <t xml:space="preserve"> polycystin-2  |APKD2  | PKD4  | TRPP2  | transient receptor potential cation channel, subfamily P, member 2  | polycystwin  | Polycystic kidney disease 2 protein  | R48321  | PC2  | Pc-2  | Autosomal dominant polycystic kidney disease type II protein  | autosomal dominant polycystic kidney disease type II protein  | Polycystwin  | polycystic kidney disease 2 (autosomal dominant) </t>
  </si>
  <si>
    <t xml:space="preserve"> myt1 kinase  | Myt1 kinase  | MYT1  |membrane-associated tyrosine- and threonine-specific cdc2-inhibitory kinase  | protein kinase, membrane associated tyrosine/threonine 1 |EC 2.7.11.1 </t>
  </si>
  <si>
    <t xml:space="preserve"> protein-kinase C-related kinase 1  | protein kinase C-like 1  | protein kinase C-related kinase 1  | Protein kinase C-like 1  | serine/threonine-protein kinase N1  | Protein-kinase C-related kinase 1  | serine-threonine protein kinase N  | protein kinase PKN-alpha  | protein kinase C-like PKN  | DBK  | protease-activated kinase 1  | PRKCL1  | Serine-threonine protein kinase N  | PKN  | protein kinase N1 | serine/threonine protein kinase N  | PAK1  | Protein kinase PKN-alpha  | Protease-activated kinase 1  | PRK1  | serine-threonine kinase N  | PAK-1  |PKN-ALPHA  | Protein kinase C-like PKN  | MGC46204  |EC 2.7.11.13 </t>
  </si>
  <si>
    <t xml:space="preserve"> Protein-kinase C-related kinase 2  | protein-kinase C-related kinase 2  | PAK2  |PRO2042  | serine/threonine-protein kinase N2  | Protein kinase C-like 2  | Pak-2  | PKN gamma  | PRK2  | protein kinase N2 | cardiolipin-activated protein kinase Pak2  | PRKCL2  | protein kinase C-like 2  |EC 2.7.11.13 </t>
  </si>
  <si>
    <t xml:space="preserve"> PBX/knotted homeobox 1  | PREP1  |human homeobox-containing protein  | pkonx1c  | Pbx regulating protein-1  | homeobox protein PREP-1  | homeobox protein PKNOX1  | PBX/knotted 1 homeobox 1 | human homeobox-containing protein  | Homeobox protein PREP-1  </t>
  </si>
  <si>
    <t xml:space="preserve"> plakophilin 1 (ectodermal dysplasia/skin fragility syndrome) |band 6 protein  | Band 6 protein  | plakophilin-1  | B6P  </t>
  </si>
  <si>
    <t xml:space="preserve"> plakophilin 4 | p0071  |catenin 4  | plakophilin-4  </t>
  </si>
  <si>
    <t xml:space="preserve"> group XIIA secretory phospholipase A2  | sPLA2-XII  | phospholipase A2, group XIIA |group XII secreted phospholipase A2  | group XIIA secreted phospholipase A2  | GXII sPLA2  | Phosphatidylcholine 2-acylhydrolase 12A  | ROSSY  | phosphatidylcholine 2-acylhydrolase 12A  | PLA2G12  | phospholipase A2, group XII  | GXII  |EC 3.1.1.4 </t>
  </si>
  <si>
    <t xml:space="preserve"> GXVPLA2  | lysosomal phospholipase A2  |group XV phospholipase A2  | LLPL  | 1-O-acylceramide synthase  | Lysophospholipase 3  | LCAT-like lysophospholipase  | ACS  | Lysosomal phospholipase A2  | LYPLA3  | LPLA2  | phospholipase A2, group XV | lysophospholipase 3 (lysosomal phospholipase A2)  |EC 2.3.1.- </t>
  </si>
  <si>
    <t xml:space="preserve"> phospholipase A2, group III | group III secreted phospholipase A2  | phosphatidylcholine 2-acylhydrolase GIII  | GIII sPLA2  | sPLA2-III  | GIII-SPLA2  | Phosphatidylcholine 2-acylhydrolase 3  |group 3 secretory phospholipase A2  | Group III secretory phospholipase A2  | phosphatidylcholine 2-acylhydrolase 3  | group III secretory phospholipase A2  | SPLA2III  |EC 3.1.1.4 </t>
  </si>
  <si>
    <t xml:space="preserve"> PLA2G4  | cPLA2-alpha  | lysophospholipase  | cytosolic phospholipase A2  | phospholipase A2 group IVA  | cPLA2  | CPLA2  | phosphatidylcholine 2-acylhydrolase  |calcium-dependent phospholipid-binding protein  | Phospholipase A2 group IVA  | phospholipase A2, group IVA (cytosolic, calcium-dependent) </t>
  </si>
  <si>
    <t xml:space="preserve"> phospholipase A2 receptor 1, 180kDa | C-type lectin domain family 13 member C  | PLA2R  | CLEC13C  | phospholipase A2 receptor 1, 180kD  | PLA2IR  | M-type receptor  | 180 kDa secretory phospholipase A2 receptor  | PLA2G1R  |secretory phospholipase A2 receptor  | PLA2-R  </t>
  </si>
  <si>
    <t xml:space="preserve"> FLJ12699  |DOA1 homolog  | PLAP  | phospholipase A2-activating protein | phospholipase A-2-activating protein  | PLA2P  | phospholipase A2 activating protein  | FLJ11281  | DOA1  </t>
  </si>
  <si>
    <t xml:space="preserve">placenta-specific protein 9  | placenta-specific 9 </t>
  </si>
  <si>
    <t xml:space="preserve"> tPA  | tissue-type plasminogen activator  | plasminogen activator, tissue type  | alteplase  | plasminogen activator, tissue |T-PA  | tissue plasminogen activator (t-PA)  | t-plasminogen activator  | Alteplase  | TPA  | reteplase  | t-PA  | Reteplase  |EC 3.4.21.68 </t>
  </si>
  <si>
    <t xml:space="preserve"> plasminogen activator, urokinase | UPA  | uPA  | urokinase-type plasminogen activator  | plasminogen activator, urinary  | BDPLT5  | QPD  | URK  | U-plasminogen activator  | u-PA  |ATF  |EC 3.4.21.73 </t>
  </si>
  <si>
    <t xml:space="preserve"> mannose-6-phosphate protein associated protein p76  |P76  | Lamina ancestor homolog 2  | 76 kDa protein  | putative phospholipase B-like 2  | phospholipase B-like 2 45 kDa form  | LAMA-like protein 2  | phospholipase B domain-containing protein 2  | phospholipase B domain containing 2 | PLB homolog 2  | p76  | phospholipase B-like 2 32 kDa form  | Phospholipase B domain-containing protein 2  | lamina ancestor homolog 2  |EC 3.1.1.- </t>
  </si>
  <si>
    <t xml:space="preserve"> PLC beta 3  |1-phosphatidylinositol 4,5-bisphosphate phosphodiesterase beta-3  | phosphoinositide phospholipase C-beta-3  | PLC-beta-3  | phospholipase C, beta 3 (phosphatidylinositol-specific) | Phospholipase C-beta-3  | Phosphoinositide phospholipase C-beta-3  |EC 3.1.4.11 </t>
  </si>
  <si>
    <t xml:space="preserve"> PLC-beta-4  | dJ1119D9.2 (Phopholipase C, beta 4 (1-Phosphatidylinositol-4,5-Bisphosphate Phosphodiesterase Beta 4))  | inositoltrisphosphohydrolase  |1-phosphatidyl-D-myo-inositol-4,5-bisphosphate  | phospholipase C, beta 4 | PI-PLC  | monophosphatidylinositol phosphodiesterase  | phosphoinositide phospholipase C-beta-4  | triphosphoinositide phosphodiesterase  | Phospholipase C-beta-4  | phosphoinositidase C  | 1-phosphatidylinositol 4,5-bisphosphate phosphodiesterase beta-4  | ARCND2  | Phosphoinositide phospholipase C-beta-4  |EC 3.1.4.11 </t>
  </si>
  <si>
    <t xml:space="preserve"> phospholipase C-III  | 1-phosphatidylinositol-4,5-bisphosphate phosphodiesterase delta-1  | phospholipase C, delta 1 | Phospholipase C-III  | Phosphoinositide phospholipase C-delta-1  | PLC-delta-1  | NDNC3  | PLC-III  | phosphoinositide phospholipase C-delta-1  | Phospholipase C-delta-1  |1-phosphatidylinositol 4,5-bisphosphate phosphodiesterase delta-1  |EC 3.1.4.11 </t>
  </si>
  <si>
    <t xml:space="preserve"> 1-phosphatidylinositol-4,5-bisphosphate phosphodiesterase delta-3  | Phospholipase C-delta-3  | KIAA1964  |1-phosphatidylinositol 4,5-bisphosphate phosphodiesterase delta-3  | phospholipase C, delta 3 | PLC-delta-3  | PLC delta3  | Phosphoinositide phospholipase C-delta-3  | phospholipase C-delta-3  | phosphoinositide phospholipase C-delta-3  |EC 3.1.4.11 </t>
  </si>
  <si>
    <t xml:space="preserve"> pancreas-enriched phospholipase C  | KIAA1516  | phosphoinositide-specific phospholipase C epsilon-1  | 1-phosphatidylinositol-4,5-bisphosphate phosphodiesterase epsilon-1  | phospholipase C, epsilon 1 | Pancreas-enriched phospholipase C  | PLC-epsilon-1  | phosphoinositide phospholipase C-epsilon-1  |1-phosphatidylinositol 4,5-bisphosphate phosphodiesterase epsilon-1  | PPLC  | PLCE  | NPHS3  | Phosphoinositide phospholipase C-epsilon-1  | Phospholipase C-epsilon-1  |EC 3.1.4.11 </t>
  </si>
  <si>
    <t xml:space="preserve"> PLC148  | phospholipase C-II  | phospholipase C, gamma 1 | Phospholipase C-II  | PLCgamma1  | phospholipase C-gamma-1  | phospholipase C-148  | inositoltrisphosphohydrolase  |1-phosphatidyl-D-myo-inositol-4,5-bisphosphate  | phospholipase C, gamma 1 (formerly subtype 148)  | phosphoinositide phospholipase C  | 1-phosphatidylinositol-4,5-bisphosphate phosphodiesterase gamma 1  | 1-phosphatidylinositol-4,5-bisphosphate phosphodiesterase gamma-1  | monophosphatidylinositol phosphodiesterase  | PLC-148  | Phospholipase C-gamma-1  | triphosphoinositide phosphodiesterase  | phosphatidylinositol phospholipase C  | 1-phosphatidylinositol 4,5-bisphosphate phosphodiesterase gamma-1  | phosphoinositidase C  | NCKAP3  | PLC-gamma-1  | Phosphoinositide phospholipase C-gamma-1  | PLC-II  | PLC1  | phosphoinositide phospholipase C-gamma-1  |EC 3.1.4.11 </t>
  </si>
  <si>
    <t xml:space="preserve"> phospholipase D1  | Choline phosphatase 1  | Phosphatidylcholine-hydrolyzing phospholipase D1  | PLD 1  | hPLD1  | phospholipase D1, phosphatidylcholine-specific |choline phosphatase 1  | phosphatidylcholine-hydrolyzing phospholipase D1  |EC 3.1.4.4 </t>
  </si>
  <si>
    <t xml:space="preserve"> hPLD2  | phosphatidylcholine-hydrolyzing phospholipase D2  | Phosphatidylcholine-hydrolyzing phospholipase D2  | phospholipase D2 | PLD1C  | Choline phosphatase 2  | PLD 2  |choline phosphatase 2  |EC 3.1.4.4 </t>
  </si>
  <si>
    <t xml:space="preserve"> choline phosphatase 3  | phospholipase D family, member 3 | Phosphatidylcholine-hydrolyzing phospholipase D3  | Hu-K4  | hindIII K4L homolog  | HU-K4  | phospholipase D3  | Choline phosphatase 3  | HindIII K4L homolog  | PLD 3  | phosphatidylcholine-hydrolyzing phospholipase D3  |HUK4  |EC 3.1.4.4 </t>
  </si>
  <si>
    <t xml:space="preserve"> TAPP-1  | Tandem PH domain-containing protein 1  |pleckstrin homology domain-containing family A member 1  | tandem PH domain-containing protein 1  | pleckstrin homology domain containing, family A (phosphoinositide binding specific) member 1 | pleckstrin homology domain-containing, family A (phosphoinositide binding specific) member 1  | TAPP1  | PH domain-containing family A member 1  </t>
  </si>
  <si>
    <t xml:space="preserve"> pleckstrin homology domain-containing, family A (phosphoinositide binding specific) member 2  | TAPP2  | Tandem PH domain-containing protein 2  | tandem PH Domain containing protein-2  | pleckstrin homology domain containing, family A (phosphoinositide binding specific) member 2 | PH domain-containing family A member 2  |pleckstrin homology domain-containing family A member 2  | TAPP-2  | tandem PH domain-containing protein 2  </t>
  </si>
  <si>
    <t xml:space="preserve"> Phosphoinositol 3-phosphate-binding protein 1  | PH domain-containing family A member 4  | PEPP1  | pleckstrin homology domain-containing, family A (phosphoinositide binding specific) member 4  | phosphoinositol 3-phosphate-binding PH domain protein 1  | phosphoinositol 3-phosphate-binding protein 1  | PEPP-1  |phosphoinositol 3-phosphate binding protein-1  | pleckstrin homology domain-containing family A member 4  | pleckstrin homology domain containing, family A (phosphoinositide binding specific) member 4 </t>
  </si>
  <si>
    <t xml:space="preserve"> FLJ10667  |phosphoinositol 3-phosphate-binding protein-2  | PH domain-containing family A member 5  | pleckstrin homology domain-containing family A member 5  | PEPP-2  | KIAA1686  | PEPP2  | pleckstrin homology domain containing, family A member 5 | Phosphoinositol 3-phosphate-binding protein 2  </t>
  </si>
  <si>
    <t xml:space="preserve"> PEPP-3  | Phosphoinositol 3-phosphate-binding protein 3  | KIAA0969  | pleckstrin homology domain-containing family A member 6  | pleckstrin homology domain containing, family A member 6 |phosphoinositol 3-phosphate-binding protein 3  | PEPP3  | PH domain-containing family A member 6  | phosphoinositol 3-phosphate-binding protein-3  </t>
  </si>
  <si>
    <t xml:space="preserve"> Lysosome-associated apoptosis-inducing protein containing PH and FYVE domains  | phafin 1  | APPD  | pleckstrin homology domain-containing family F member 1  | MGC4090  | zinc finger FYVE domain-containing protein 15  | PH and FYVE domain-containing protein 1  | PH domain-containing family F member 1  | LAPF  | Zinc finger FYVE domain-containing protein 15  | ZFYVE15  | pleckstrin homology domain containing, family F (with FYVE domain) member 1 | Phafin-1  | Apoptosis-inducing protein  | lysosome-associated apoptosis-inducing protein containing PH and FYVE domains  | PHAFIN1  | phafin-1  |apoptosis-inducing protein D  </t>
  </si>
  <si>
    <t xml:space="preserve"> FLJ13187  | zinc finger FYVE domain-containing protein 18  | PHAFIN2  | Phafin-2  | PH domain-containing family F member 2  | PH and FYVE domain-containing protein 2  | ZFYVE18  |pleckstrin homology domain-containing family F member 2  | pleckstrin homology domain containing, family F (with FYVE domain) member 2 | Zinc finger FYVE domain-containing protein 18  </t>
  </si>
  <si>
    <t xml:space="preserve"> pleckstrin homology domain containing, family M (with RUN domain) member 1 pseudogene |LOC440456  </t>
  </si>
  <si>
    <t xml:space="preserve"> novel RUN and PH domain-containing protein  | SifA and kinesin-interacting protein  | KIAA0842  | pleckstrin homology domain containing, family M (with RUN domain) member 2 | Salmonella-induced filaments A and kinesin-interacting protein  | SKIP  | sifA and kinesin-interacting protein  | SifA (Salmonella-induced filaments A) and kinesin-interacting protein  | PH domain-containing family M member 2  | salmonella-induced filaments A and kinesin-interacting protein  |RP11-169K16.1  | pleckstrin homology domain-containing family M member 2  </t>
  </si>
  <si>
    <t xml:space="preserve"> PH domain-containing family N member 1  | pleckstrin homology domain containing, family N member 1 | pleckstrin homology domain-containing family N member 1  |RP11-54O7.7  | DKFZP434H2010  </t>
  </si>
  <si>
    <t xml:space="preserve"> pleckstrin homology domain containing, family O member 2 | Pleckstrin homology domain-containing family Q member 1  | PH domain-containing family O member 2  | PLEKHQ1  | pleckstrin homology domain-containing family Q member 1  | PH domain-containing family Q member 1  |PH domain-containing protein  | pp9099  | PP1628  | pleckstrin homology domain containing, family Q member 1  | DKFZp761K2312  | pleckstrin homology domain-containing family O member 2  </t>
  </si>
  <si>
    <t xml:space="preserve"> plasminogen |plasmin  |EC 3.4.21.7 </t>
  </si>
  <si>
    <t xml:space="preserve"> adipose differentiation-related protein  | ADRP  | ADFP  | Adipophilin  | Adipose differentiation-related protein  | perilipin 2 |adipophilin  | perilipin-2  </t>
  </si>
  <si>
    <t xml:space="preserve"> TIP47  | Placental protein 17  | 47 kDa mannose 6-phosphate receptor-binding protein  | M6PRBP1  | perilipin 3 | Mannose-6-phosphate receptor-binding protein 1  |cargo selection protein TIP47  | PP17  | Cargo selection protein TIP47  | tail-interacting protein, 47 kD  | 47 kDa MPR-binding protein  | mannose-6-phosphate receptor binding protein 1  | placental protein 17  | perilipin-3  | mannose-6-phosphate receptor-binding protein 1  </t>
  </si>
  <si>
    <t xml:space="preserve"> serine/threonine-protein kinase 13  | polo-like kinase 1 | polo like kinase  | PLK-1  | polo-like kinase (Drosophila)  | serine/threonine-protein kinase PLK1  | polo (Drosophia)-like kinase  | Serine/threonine-protein kinase 13  |cell cycle regulated protein kinase  | STPK13  | PLK  | Polo-like kinase 1  |EC 2.7.11.21 </t>
  </si>
  <si>
    <t xml:space="preserve"> Kiz  | Kizuna  | HT013  |centrosomal protein kizuna  | chromosome 20 open reading frame 19  | KIZ  | NCRNA00153  | Polo-like kinase 1 substrate 1  | non-protein coding RNA 153  | polo-like kinase 1 substrate 1 | C20orf19  </t>
  </si>
  <si>
    <t xml:space="preserve"> LH1  | LH  | procollagen-lysine,2-oxoglutarate 5-dioxygenase 1  | PLOD  | lysine hydroxylase  | LLH  | Lysyl hydroxylase 1  | procollagen-lysine 1, 2-oxoglutarate 5-dioxygenase 1  |EDS6  | procollagen-lysine, 2-oxoglutarate 5-dioxygenase 1 | procollagen-lysine 1, 2-oxoglutarate 5-dioxygenase (lysine hydroxylase, Ehlers-Danlos syndrome type VI)  | lysyl hydroxlase 1  |EC 1.14.11.4 </t>
  </si>
  <si>
    <t xml:space="preserve"> lysyl hydroxylase 2  | Lysyl hydroxylase 2  |TLH  | lysyl hydroxlase 2  | procollagen-lysine, 2-oxoglutarate 5-dioxygenase (lysine hydroxylase) 2  | telopeptide lysyl hydroxylase  | LH2  | lysine hydroxylase 2  | procollagen-lysine,2-oxoglutarate 5-dioxygenase 2  | procollagen-lysine, 2-oxoglutarate 5-dioxygenase 2 |EC 1.14.11.4 </t>
  </si>
  <si>
    <t xml:space="preserve"> lysyl hydroxlase 3  | procollagen-lysine, 2-oxoglutarate 5-dioxygenase 3 | Lysyl hydroxylase 3  | lysyl hydroxylase 3  |lysine hydroxylase 3  | procollagen-lysine,2-oxoglutarate 5-dioxygenase 3  | LH3  |EC 1.14.11.4 </t>
  </si>
  <si>
    <t xml:space="preserve"> myelin proteolipid protein  | PMD  | SPG2  | lipophilin  | PLP  | HLD1  | PLP/DM20  | major myelin proteolipid protein  | spastic paraplegia 2, uncomplicated  |MMPL  | Lipophilin  | proteolipid protein 1 </t>
  </si>
  <si>
    <t xml:space="preserve"> A4-LSB  | proteolipid protein 2  | A4  | Intestinal membrane A4 protein  | intestinal membrane A4 protein  | MGC126187  |A4 differentiation-dependent protein  | differentiation-dependent protein A4  | A4LSB  | Differentiation-dependent protein A4  | proteolipid protein 2 (colonic epithelium-enriched) </t>
  </si>
  <si>
    <t xml:space="preserve"> TANGO4  | Prp46  | PRL1  | transport and golgi organization 4 homolog  | Cwc1  |PRP46  | pleiotropic regulator 1 (PRL1, Arabidopsis homolog)  | pleiotropic regulator 1 | pleiotropic regulator 1 (PRL1 homolog, Arabidopsis)  | PRPF46  </t>
  </si>
  <si>
    <t xml:space="preserve"> plastin-1  | I-plastin  |I plastin  | plastin 1 (I isoform)  | Plastin-1  | intestine-specific plastin  | Intestine-specific plastin  | intestine specific plastin  | fimbrin  | plastin 1 </t>
  </si>
  <si>
    <t xml:space="preserve"> plastin 3 | T-plastin  | plastin 3 (T isoform)  | T plastin  |T fimbrin  | plastin-3  </t>
  </si>
  <si>
    <t xml:space="preserve"> PL scramblase 1  | Erythrocyte phospholipid scramblase  | MMTRA1B  | Ca(2+)-dependent phospholipid scramblase 1  | erythrocyte phospholipid scramblase  |ca(2+)-dependent phospholipid scramblase 1  | phospholipid scramblase 1 | MmTRA1b  </t>
  </si>
  <si>
    <t xml:space="preserve"> phospholipid scramblase 3 |ca(2+)-dependent phospholipid scramblase 3  | PL scramblase 3  | Ca(2+)-dependent phospholipid scramblase 3  </t>
  </si>
  <si>
    <t xml:space="preserve"> phospholipid transfer protein | lipid transfer protein II  | Lipid transfer protein II  |BPI fold containing family E  | BPIFE  | HDLCQ9  </t>
  </si>
  <si>
    <t xml:space="preserve"> plexin-A1  | Semaphorin receptor NOV  | plexin A1 |PLEXIN-A1  | PLXN1  | NOV  | plexin 1  | semaphorin receptor NOV  | NOVP  </t>
  </si>
  <si>
    <t xml:space="preserve"> transmembrane protein OCT  | FLJ11751  |plexin 2  | KIAA0463  | OCT  | Semaphorin receptor OCT  | semaphorin receptor OCT  | plexin-A2  | FLJ30634  | PLXN2  | plexin A2 </t>
  </si>
  <si>
    <t xml:space="preserve"> Sex chromosome X transmembrane protein of HGF receptor family 3  | 6.3  | plexin-4  | XAP-6  | Plexin-4  | PLXN3  | semaphorin receptor SEX  |HSSEXGENE  | plexin-A3  | Plxn3  | Semaphorin receptor SEX  | PLXN4  | SEX  | PLEXIN-A3  | plexin A3 </t>
  </si>
  <si>
    <t xml:space="preserve"> plexin-B1  | PLXN5  |PLEXIN-B1  | Semaphorin receptor SEP  | plexin 5  | KIAA0407  | SEP  | semaphorin receptor SEP  | plexin B1 </t>
  </si>
  <si>
    <t xml:space="preserve"> PLEXB2  | plexin-B2  |Nbla00445  | MM1  | plexin B2 | KIAA0315  | dJ402G11.3  </t>
  </si>
  <si>
    <t xml:space="preserve"> receptor for viral semaphorin protein  |PLXN-C1  | CD232  | receptor for virally-encoded semaphorin  | plexin-C1  | Virus-encoded semaphorin protein receptor  | virus-encoded semaphorin protein receptor  | plexin (semaphorin receptor)  | VESPR  | CD232 antigen  | plexin C1 </t>
  </si>
  <si>
    <t xml:space="preserve">PLEXD1  | plexin D1 | plexin-D1  | KIAA0620  </t>
  </si>
  <si>
    <t xml:space="preserve">aminoacylase 1-like protein 2  | peptidase M20 domain containing 2 | Aminoacylase-1-like protein 2  | bA63L7.3  | peptidase M20 domain-containing protein 2  | aminoacylase 1-like 2  | ACY1L2  | aminoacylase-1-like protein 2  </t>
  </si>
  <si>
    <t xml:space="preserve"> protein Noxa  | NOXA  | phorbol-12-myristate-13-acetate-induced protein 1 | immediate-early-response protein APR  |adult T cell leukemia-derived PMA-responsive  | APR  | PMA-induced protein 1  | Protein Noxa  | Immediate-early-response protein APR  </t>
  </si>
  <si>
    <t xml:space="preserve"> polyamine-modulated factor 1 | PMF-1  |Est1p-like protein B (EST1B)  </t>
  </si>
  <si>
    <t xml:space="preserve"> phosphomannomutase 1 | Sec53  | PMM 1  |brain glucose-1,6-bisphosphatase  | PMMH22  | PMMH-22  |EC 5.4.2.8 </t>
  </si>
  <si>
    <t xml:space="preserve">phosphomannose isomerase 1  | PMI  | PMI1  | CDGS  | CDG1A  | CDG1  | phosphomannomutase 2 | PMM 2  | CDG1a  |EC 5.4.2.8 </t>
  </si>
  <si>
    <t xml:space="preserve"> peptidase (mitochondrial processing) alpha |mitochondrial matrix processing protease, alpha subunit  | INPP5E  | P-55  | mitochondrial-processing peptidase subunit alpha  | KIAA0123  | Alpha-MPP  | MPPA  | inositol polyphosphate-5-phosphatase, 72 kD  |EC 3.4.24.64 </t>
  </si>
  <si>
    <t xml:space="preserve">MPP11  | mitochondrial-processing peptidase subunit beta  | mitochondrial processing peptidase beta subunit  | MPPB  | P-52  | Beta-MPP  | peptidase (mitochondrial processing) beta | MPPP52  |EC 3.4.24.64 </t>
  </si>
  <si>
    <t xml:space="preserve"> human homolog of yeast mutL  | PMS1 postmeiotic segregation increased 1 (S. cerevisiae) | DNA mismatch repair protein PMS1  | hPMS1  | HNPCC3  | rhabdomyosarcoma antigen MU-RMS-40.10E  | PMSL1  | rhabdomyosarcoma antigen MU-RMS-40.10B  | postmeiotic segregation increased (S. cerevisiae) 1  | mismatch repair gene PMSL1  |PMS1 protein homolog 1  </t>
  </si>
  <si>
    <t xml:space="preserve"> PMS2 postmeiotic segregation increased 2 (S. cerevisiae) | DNA mismatch repair protein PMS2  | mismatch repair endonuclease PMS2  |PMS2CL  | PMSL2  | H_DJ0042M02.9  | PMS1 protein homolog 2  | postmeiotic segregation increased (S. cerevisiae) 2  | HNPCC4  |EC 3.1.-.- </t>
  </si>
  <si>
    <t xml:space="preserve"> phosphomevalonate kinase | HUMPMKI  | hPMK  | PMK  | PMKase  | PMKI  | PMKA  |PMKASE  |EC 2.7.4.2 </t>
  </si>
  <si>
    <t xml:space="preserve">HSPC306  | arginine/serine-rich protein PNISR  | SR-rich protein  | SFRS18  | PNN-interacting serine/arginine-rich protein  | C6orf111  | chromosome 6 open reading frame 111  | SR-related protein  | DKFZp564B0769  | FLJ14752  | PNN-interacting serine/arginine-rich protein | Splicing factor, arginine/serine-rich 18  | Splicing factor, arginine/serine-rich 130  | serine-arginine-rich-splicing regulatory protein 130  | RP11-98I9.2  | SRRP130  | Serine/arginine-rich-splicing regulatory protein 130  | splicing factor, arginine/serine-rich 18  | SRrp130  | SR rich protein  | splicing factor, arginine/serine-rich 130  | bA98I9.2  | serine/arginine-rich-splicing regulatory protein 130  </t>
  </si>
  <si>
    <t xml:space="preserve"> EIEE10  | polynucleotide kinase 3'-phosphatase | Polynucleotide kinase-3'-phosphatase  | DNA 5'-kinase/3'-phosphatase  |Homo sapiens polynucleotide kinase 3'-phosphatase (PNKP)  | MCSZ  | bifunctional polynucleotide phosphatase/kinase  | PNK  </t>
  </si>
  <si>
    <t xml:space="preserve"> paraneoplastic antigen Ma1  | paraneoplastic Ma antigen 1 | paraneoplastic antigen MA1  | Neuron- and testis-specific protein 1  | MA1  | paraneoplastic neuronal antigen MA1  |neuron- and testis-specific protein 1  | 37 kDa neuronal protein  </t>
  </si>
  <si>
    <t xml:space="preserve">PNMA-like protein 1  | KIAA1183L  | PNMA-like 1  | paraneoplastic Ma antigen family-like 1 | FLJ10781  </t>
  </si>
  <si>
    <t xml:space="preserve"> Domain-rich serine protein  | nuclear protein SDK3  | desmosome-associated protein  | domain-rich serine protein  |SDK3  | DRS protein  | melanoma metastasis clone A protein  | memA  | pinin, desmosome associated protein | Desmosome-associated protein  | MEMA  | SR-like protein  | Nuclear protein SDK3  | DRSP  | DRS  | neutrophil protein  | pinin  | Melanoma metastasis clone A protein  | 140 kDa nuclear and cell adhesion-related phosphoprotein  </t>
  </si>
  <si>
    <t xml:space="preserve"> KH-type RNA binding protein 1  |RNA binding protein  | partner of NOB1 homolog (S. cerevisiae) | KHRBP1  | RRP20  | RNA-binding protein PNO1  | KH-type RNA-binding protein 1  </t>
  </si>
  <si>
    <t xml:space="preserve"> purine nucleoside phosphorylase | Inosine-guanosine phosphorylase  | Inosine phosphorylase  | NP  | inosine phosphorylase  | nucleoside phosphorylase  | purine-nucleoside:orthophosphate ribosyltransferase  | PUNP  |PRO1837  | inosine-guanosine phosphorylase  |EC 2.4.2.1 </t>
  </si>
  <si>
    <t xml:space="preserve">IPLA2 eta  | DXS1283E  | calcium independent phospholipases A2 eta  | patatin-like phospholipase domain-containing protein 4  | iPLA2eta  | GS2  | patatin-like phospholipase domain containing 4 | Protein GS2  |EC 3.1.1.3 </t>
  </si>
  <si>
    <t xml:space="preserve"> NTE  | SPG39  | sws  | iPLA2delta  |neuropathy target esterase  | patatin-like phospholipase domain-containing protein 6  | NTEMND  | Patatin-like phospholipase domain-containing protein 6  | patatin-like phospholipase domain containing 6 |EC 3.1.1.5 </t>
  </si>
  <si>
    <t xml:space="preserve"> Patatin-like phospholipase domain-containing protein 8  | patatin-like phospholipase domain containing 8 | PNPLA-gamma  | IPLA2G  | IPLA2-2  | IPLA22  |IPLA2(GAMMA)  | iPLA2 gamma  | iPLA2gamma  | membrane-associated calcium-independent phospholipase A2 gamma  | calcium-independent phospholipase A2-gamma  | iPLA2-gamma  | iPLA2-2  | patatin-like phospholipase domain-containing protein 8  | Intracellular membrane-associated calcium-independent phospholipase A2 gamma  | intracellular membrane-associated calcium-independent phospholipase A2 gamma  |EC 3.1.1.5 </t>
  </si>
  <si>
    <t xml:space="preserve"> pyridoxine 5'-phosphate oxidase  | pyridoxamine-phosphate oxidase  | pyridoxine-5'-phosphate oxidase  | pyridoxamine 5'-phosphate oxidase | Pyridoxamine-phosphate oxidase  | PDXPO  |pyridoxal 5'-phosphate synthase  |EC 1.4.3.5 </t>
  </si>
  <si>
    <t xml:space="preserve"> polynucleotide phosphorylase-like protein  | PNPASE  | DFNB70  | polynucleotide phosphorylase 1  |COXPD13  | PNPase 1  | 3'-5' RNA exonuclease OLD35  | polyribonucleotide nucleotidyltransferase 1 | deafness, autosomal recessive 70  | OLD35  | Polynucleotide phosphorylase-like protein  | Polynucleotide phosphorylase 1  | polyribonucleotide nucleotidyltransferase 1, mitochondrial  | old-35  | PNPase  | PNPase old-35  |EC 2.7.7.8 </t>
  </si>
  <si>
    <t xml:space="preserve">podocan proteoglycan  | SLRR5A  | podocan | MGC24995  | PODOCAN  | PCAN  </t>
  </si>
  <si>
    <t xml:space="preserve"> PCLP  | PCLP1  | GCTM-2 antigen  |podocalyxin  | podocalyxin-like | Gp200  | Podocalyxin-like protein 1  | PCLP-1  | PC  | podocalyxin-like protein 1  </t>
  </si>
  <si>
    <t xml:space="preserve"> PODLX2  | endoglycan  | podocalyxin-like protein 2  | Endoglycan  | podocalyxin-like 2 |EG  </t>
  </si>
  <si>
    <t xml:space="preserve"> Peptide-O-fucosyltransferase 1  | O-Fuc-T  | peptide-O-fucosyltransferase 1  | O-FUT  | KIAA0180  | o-fucosyltransferase protein  | FUT12  | O-FucT-1  | protein O-fucosyltransferase 1 |GDP-fucose protein O-fucosyltransferase 1  |EC 2.4.1.221 </t>
  </si>
  <si>
    <t xml:space="preserve">GDP-fucose protein O-fucosyltransferase 2  | FUT13  | chromosome 21 open reading frame 80  | C21orf80  | protein O-fucosyltransferase 2 | O-FucT-2  | KIAA0958  | Peptide-O-fucosyltransferase 2  | peptide-O-fucosyltransferase 2  |EC 2.4.1.221 </t>
  </si>
  <si>
    <t xml:space="preserve"> KIAA15131  | KRBOX2  | LST003  | KIAA1513  | BASS2  |KRAB box domain containing 2  | pogo transposable element with KRAB domain </t>
  </si>
  <si>
    <t xml:space="preserve"> Myelodysplastic syndromes relative protein  | KDELC family like 1  | 9630046K23Rik  | protein O-glucosyltransferase 1 | chromosome 3 open reading frame 9  | Rumi  | KTEL (Lys-Tyr-Glu-Leu) containing 1  | KTEL motif-containing protein 1  | CLP46  | MDSRP  | KDELCL1  |CAP10-like protein, 46 kDa  | hCLP46  | KTELC1  | MGC32995  | C3orf9  | myelodysplastic syndromes relative protein  | CAP10-like 46 kDa protein  | x 010 protein  | MDS010  |EC 2.4.1.- </t>
  </si>
  <si>
    <t xml:space="preserve"> ZNF635m  | pogo transposable element with ZNF domain | Zinc finger protein 635  | Suppressor of hairy wing homolog 5  | KIAA0461  | ZNF635  | SUHW5  | zinc finger protein 635  | zinc finger protein 280E  | ZNF280E  | suppressor of hairy wing homolog 5  |putative protein product of Nbla00003  | Zinc finger protein 280E  </t>
  </si>
  <si>
    <t xml:space="preserve"> DNA polymerase alpha catalytic subunit  | polymerase (DNA-directed), alpha (70kD)  |DNA polymerase alpha 1 catalytic subunit  | DNA polymerase alpha catalytic subunit p180  | polymerase (DNA directed), alpha 1  | p180  | polymerase (DNA directed), alpha  | POLA  | DNA polymerase alpha p180 subunit  | polymerase (DNA directed), alpha 1, catalytic subunit |EC 2.7.7.7 </t>
  </si>
  <si>
    <t xml:space="preserve"> DNA polymerase alpha 70 kDa subunit  | polymerase (DNA directed), alpha 2, accessory subunit | polymerase (DNA-directed), alpha (70kD)  |DNA polymerase alpha subunit B  | polymerase (DNA directed), alpha 2 (70kD subunit)  | FLJ21662  </t>
  </si>
  <si>
    <t xml:space="preserve"> DNA polymerase beta subunit  |DNA pol beta  | DNA polymerase beta  | polymerase (DNA directed), beta | mutant DNA polymerase beta  |EC 2.7.7.7,EC 4.2.99.- </t>
  </si>
  <si>
    <t xml:space="preserve"> polymerase (DNA directed), delta 1, catalytic subunit 125kDa  |CDC2 homolog  | DNA polymerase subunit delta p125  | POLD  | polymerase (DNA directed), delta 1, catalytic subunit (125kD)  | DNA polymerase delta catalytic subunit  | CRCS10  | CDC2  | polymerase (DNA directed), delta 1, catalytic subunit |EC 2.7.7.7 </t>
  </si>
  <si>
    <t xml:space="preserve"> DNA polymerase delta subunit p50  |DNA polymerase delta subunit 2  | Pol delta B subunit (p50)  | polymerase (DNA directed), delta 2, accessory subunit | polymerase (DNA directed), delta 2, regulatory subunit (50kD)  | polymerase (DNA directed), delta 2, regulatory subunit 50kDa  |EC 2.7.7.7 </t>
  </si>
  <si>
    <t xml:space="preserve"> polymerase (DNA-directed), delta 3, accessory subunit | Pol delta C subunit (p66)  | P66  | P68  | DNA polymerase delta subunit p66  | KIAA0039  |DNA polymerase delta subunit 3  </t>
  </si>
  <si>
    <t xml:space="preserve"> DNA polymerase delta subunit 4  | p12  | polymerase (DNA-directed), delta 4  | DNA polymerase delta subunit p12  | POLDS  | polymerase (DNA-directed), delta 4, accessory subunit |DNA polymerase delta smallest subunit p12  | P12  </t>
  </si>
  <si>
    <t xml:space="preserve">polymerase delta interacting protein 38  | 38 kDa DNA polymerase delta interaction protein  | DKFZP586F1524  | polymerase delta-interacting protein 2  | POLD4  | p38  | polymerase (DNA-directed), delta interacting protein 2 | PDIP38  </t>
  </si>
  <si>
    <t xml:space="preserve"> PDIP46  | polymerase (DNA-directed), delta interacting protein 3 | 46 kDa DNA polymerase delta interaction protein  | S6K1 Aly/REF-like target  | p46  | SKAR  | polymerase delta-interacting protein 3  | KIAA1649  | polymerase delta interacting protein 46  |RNA-binding protein P46  </t>
  </si>
  <si>
    <t xml:space="preserve">CRCS12  | POLE1  | DNA polymerase II subunit A  | polymerase (DNA directed), epsilon, catalytic subunit | DNA polymerase epsilon catalytic subunit A  | polymerase (DNA directed), epsilon  |EC 2.7.7.7 </t>
  </si>
  <si>
    <t xml:space="preserve"> polymerase (DNA directed), epsilon 2, accessory subunit | polymerase (DNA directed), epsilon 2 (p59 subunit)  | DNA polymerase II subunit 2  | DNA polymerase epsilon subunit B  |DNA polymerase epsilon subunit 2  | DPE2  |EC 2.7.7.7 </t>
  </si>
  <si>
    <t xml:space="preserve"> YBL1  | Ybl1  | polymerase (DNA directed), epsilon 3, accessory subunit | DNA polymerase epsilon subunit p17  | p17  | CHARAC17  | CHRAC17  | DNA polymerase epsilon subunit 3  | Arsenic-transactivated protein  | histone fold protein CHRAC17  | HuCHRAC17  | arsenic-transactivated protein  |DNA polymerase epsilon p17 subunit  | DNA polymerase II subunit 3  | Chromatin accessibility complex 17 kDa protein  | chromatin accessibility complex 17 kDa protein  | asTP  | arsenic transactivated protein  | huCHRAC17  | AsTP  | polymerase (DNA directed), epsilon 3 (p17 subunit)  | CHRAC-17  |EC 2.7.7.7 </t>
  </si>
  <si>
    <t xml:space="preserve">DNA polymerase epsilon p12 subunit  | polymerase (DNA-directed), epsilon 4 (p12 subunit)  | polymerase (DNA-directed), epsilon 4, accessory subunit | DNA polymerase epsilon subunit p12  | p12  | YHHQ1  | DNA polymerase II subunit 4  | DNA polymerase epsilon subunit 4  |EC 2.7.7.7 </t>
  </si>
  <si>
    <t xml:space="preserve"> MTDPS4B  | MIRAS  | Mitochondrial DNA polymerase catalytic subunit  | polymerase (DNA directed), gamma | PolG-alpha  | SANDO  | MDP1  |DNA polymerase subunit gamma-1  | PolG, catalytic subunit  | mitochondrial DNA polymerase catalytic subunit  | POLG1  | MTDPS4A  | POLGA  | SCAE  | PEO  |EC 2.7.7.7 </t>
  </si>
  <si>
    <t xml:space="preserve"> Eta2  | eta2  | RAD3OB  | polymerase (DNA-directed), iota  |DNA polymerase iota  | polymerase (DNA directed) iota | RAD30B  | RAD30 homolog B  |EC 2.7.7.7 </t>
  </si>
  <si>
    <t xml:space="preserve"> DINB protein  | DINP  |DNA polymerase kappa  | polymerase (DNA directed) kappa | DINB1  | POLQ  |EC 2.7.7.7 </t>
  </si>
  <si>
    <t xml:space="preserve"> RPA1  | RNA polymerase I 194 kDa subunit  | RPO1-4  | FLJ21915  | polymerase (RNA) I polypeptide A, 194kDa | DKFZP586M0122  | DNA-directed RNA polymerase I subunit RPA1  |DNA-directed RNA polymerase I subunit A1  | RNA polymerase I subunit A1  | RPA194  | A190  | DNA-directed RNA polymerase I subunit A  | RPO14  | DNA-directed RNA polymerase I largest subunit  |EC 2.7.7.6 </t>
  </si>
  <si>
    <t xml:space="preserve"> RPA2  |DNA-directed RNA polymerase I 135kDa polypeptide  | polymerase (RNA) I polypeptide B, 128kDa | RPA135  | DNA-directed RNA polymerase I 135 kDa polypeptide  | FLJ21921  | DNA-directed RNA polymerase I subunit RPA2  | Rpo1-2  | FLJ10816  | RNA polymerase I subunit 2  |EC 2.7.7.6 </t>
  </si>
  <si>
    <t xml:space="preserve"> RNA polymerases I and III subunit AC1  |DNA-directed RNA polymerases I and III subunit RPAC1  | polymerase (RNA) I polypeptide C, 30kDa | RPA40  | DNA-directed RNA polymerase I subunit C  | DNA-directed RNA polymerases I and III 40 kDa polypeptide  | RPC40  | AC40  | RPAC1  | TCS3  | RPA39  | RPA5  | POLR1E  </t>
  </si>
  <si>
    <t xml:space="preserve">DNA-directed RNA polymerase I subunit RPA49  | FLJ13390  | PRAF1  | polymerase (RNA) I associated factor 1  | RNA polymerase I-associated factor 1  | RNA polymerase I subunit A49  | RNA polymerase I-associated factor 53  | DNA-directed RNA polymerase I subunit E  | RP11-405L18.3  | PAF53  | FLJ13970  | RNA polymerase I associated factor 53  | polymerase (RNA) I polypeptide E, 53kDa </t>
  </si>
  <si>
    <t xml:space="preserve"> RNA-directed RNA polymerase II subunit RPB1  | DNA-directed RNA polymerase III largest subunit  | RPOL2  | POLRA  | RNA polymerase II subunit B1  | DNA-directed RNA polymerase II subunit A  | hRPB220  | POLR2  | RPBh1  | DNA-directed RNA polymerase II subunit RPB1  | polymerase (RNA) II (DNA directed) polypeptide A, 220kDa |DNA-directed RNA polymerase II largest subunit, RNA polymerase II 220 kd subunit  | hsRPB1  | polymerase (RNA) II (DNA directed) polypeptide A (220kD)  | RpIILS  | RPO2  | RPB1  |EC 2.7.7.6,EC 2.7.7.48 </t>
  </si>
  <si>
    <t xml:space="preserve"> DNA-directed RNA polymerase II 140 kDa polypeptide  | DNA-directed RNA polymerase II subunit RPB2  | hsRPB2  | RNA polymerase II subunit 2  | DNA-directed RNA polymerase II subunit B  |DNA directed RNA polymerase II 140 kDa polypeptide, RNA polymerase II subunit 2, RNA polymerase II second largest subunit  | POL2RB  | polymerase (RNA) II (DNA directed) polypeptide B, 140kDa | polymerase (RNA) II (DNA directed) polypeptide B (140kD)  | hRPB140  | RPB2  | RNA polymerase II subunit B2  |EC 2.7.7.6 </t>
  </si>
  <si>
    <t xml:space="preserve"> RNA polymerase II subunit 3  | DNA-directed RNA polymerase II 33 kDa polypeptide  | RPB31  | RPB3  | hsRPB3  | RPB33  | RNA polymerase II subunit B3  | hRPB33  | polymerase (RNA) II (DNA directed) polypeptide C (33kD)  |DNA-directed RNA polymerase II subunit RPB3  | DNA-directed RNA polymerase II subunit C  | polymerase (RNA) II (DNA directed) polypeptide C, 33kDa </t>
  </si>
  <si>
    <t xml:space="preserve"> DNA-directed RNA polymerase II subunit D  | HSRPB4  | RPB16  | polymerase (RNA) II (DNA directed) polypeptide D |DNA-directed RNA polymerase II 16 kDa polypeptide  | HSRBP4  | RNA polymerase II 16 kDa subunit  | RNA polymerase II subunit hsRBP4  | DNA-directed RNA polymerase II subunit RPB4  | RBP4  | RNA polymerase II subunit B4  </t>
  </si>
  <si>
    <t xml:space="preserve"> XAP4  | hsRPB5  | DNA-directed RNA polymerase II subunit E  | DNA-directed RNA polymerase II 23 kDa polypeptide  | RNA polymerases I, II, and III subunit ABC1  | hRPB25  | polymerase (RNA) II (DNA directed) polypeptide E, 25kDa | RPABC1  | polymerase (RNA) II (DNA directed) polypeptide E (25kD)  | RPB5 homolog  | DNA-directed RNA polymerases I, II, and III subunit RPABC1  |DNA directed RNA polymerase II 23 kda polypeptide  | RPB5  </t>
  </si>
  <si>
    <t xml:space="preserve">DNA directed RNA polymerase II 14.4 kda polypeptide  | DNA-directed RNA polymerases I, II, and III subunit RPABC2  | RPB6  | RPABC14.4  | DNA-directed RNA polymerases I, II, and III 14.4 kDa polypeptide  | polymerase (RNA) II (DNA directed) polypeptide F | POLRF  | DNA-directed RNA polymerase II subunit F  | RPB14.4  | HRBP14.4  | RPB6 homolog  | RNA polymerases I, II, and III subunit ABC2  | RNA Polymerase II subunit 14.4 kD  | RPC15  | RPABC2  </t>
  </si>
  <si>
    <t xml:space="preserve"> DNA-directed RNA polymerase II subunit G  | RNA polymerase II seventh subunit  | RPB19  | hsRPB7  |DNA directed RNA polymerase II 19 kda polypeptide  | RPB7  | polymerase (RNA) II (DNA directed) polypeptide G | RNA polymerase II 19 kDa subunit  | hRPB19  | DNA-directed RNA polymerase II subunit RPB7  | RNA polymerase II subunit B7  | DNA-directed RNA polymerase II 19 kDa polypeptide  </t>
  </si>
  <si>
    <t xml:space="preserve"> DNA-directed RNA polymerases I, II, and III 17.1 kDa polypeptide  | DNA-directed RNA polymerase II subunit H  | RPB17  | RPB8  | hsRPB8  | RNA polymerases I, II, and III subunit ABC3  | RPB8 homolog  | polymerase (RNA) II (DNA directed) polypeptide H | RPABC3  | hRPB8  |DNA-directed RNA polymerases I, II, and III subunit RPABC3  </t>
  </si>
  <si>
    <t xml:space="preserve"> DNA-directed RNA polymerase II subunit RPB9  | RNA polymerase II 14.5 kDa subunit  | polymerase (RNA) II (DNA directed) polypeptide I (14.5kD)  | RNA polymerase II subunit B9  | RPB14.5  | polymerase (RNA) II (DNA directed) polypeptide I, 14.5kDa | RPB9  | DNA-directed RNA polymerase II subunit I  | hRPB14.5  |DNA-directed RNA polymerase II 14.5 kDa polypeptide  </t>
  </si>
  <si>
    <t xml:space="preserve"> RPB11a  | polymerase (RNA) II (DNA directed) polypeptide J, 13.3kDa | RPB11  | RNA polymerase II subunit B11-a  |DNA-directed RNA polymerase II subunit RPB11-a  | hRPB14  | DNA-directed RNA polymerase II subunit J-1  | RPB11m  | POLR2J1  | RPB11A  | polymerase (RNA) II (DNA directed) polypeptide J (13.3kD)  | RNA polymerase II 13.3 kDa subunit  </t>
  </si>
  <si>
    <t xml:space="preserve"> RPB7.0  | hsRPB10a  | RPB12  | DNA-directed RNA polymerase II subunit K  | DNA-directed RNA polymerases I, II, and III subunit RPABC4  | RNA polymerase II 7.0 kDa subunit  | polymerase (RNA) II (DNA directed) polypeptide K (7.0kD)  | polymerase (RNA) II (DNA directed) polypeptide K, 7.0kDa | ABC10-alpha  | RNA polymerases I, II, and III subunit ABC4  |DNA directed RNA polymerases I, II, and III 7.0 kda polypeptide  | RPABC4  | RPB10alpha  | hRPB7.0  </t>
  </si>
  <si>
    <t xml:space="preserve"> hRPB7.6  | RNA polymerases I, II, and III subunit ABC5  | RPB10  | hsRPB10b  | polymerase (RNA) II (DNA directed) polypeptide L (7.6kD)  | RPB10 homolog  |DNA-directed RNA polymerases I, II, and III subunit RPABC5  | RNA polymerase II 7.6 kDa subunit  | RPABC5  | RPB10beta  | polymerase (RNA) II (DNA directed) polypeptide L, 7.6kDa | DNA-directed RNA polymerase III subunit L  | RPB7.6  | RBP10  </t>
  </si>
  <si>
    <t xml:space="preserve"> polymerase (RNA) III (DNA directed) polypeptide A, 155kDa | DNA-directed RNA polymerase III largest subunit  | RNA polymerase III subunit C1  | RNA polymerase III subunit RPC155-D  | RNA polymerase III 155 kDa subunit  | hRPC155  | RPC1  | RPC155  | DNA-directed RNA polymerase III subunit A  | DNA-directed RNA polymerase III subunit RPC1  | HLD7  |ADDH  | RNA polymerase III subunit C160  |EC 2.7.7.6 </t>
  </si>
  <si>
    <t xml:space="preserve"> DNA-directed RNA polymerase III subunit B  | C128  | polymerase (RNA) III (DNA directed) polypeptide B | HLD8  | RNA polymerase III subunit C2  | DNA-directed RNA polymerase III 127.6 kDa polypeptide  |DNA-directed RNA polymerase III subunit RPC2  | RPC2  | FLJ10388  |EC 2.7.7.6 </t>
  </si>
  <si>
    <t xml:space="preserve"> DNA-directed RNA polymerase III subunit C  | polymerase (RNA) III (DNA directed) polypeptide C (62kD) | RNA polymerase III 62 kDa subunit  | RNA polymerase III subunit C3  | DNA-directed RNA polymerase III subunit RPC3  | RPC3  | RPC62  |DNA-directed III 62 kDa polypeptide  </t>
  </si>
  <si>
    <t xml:space="preserve"> RNA polymerase III subunit C4  | RNA polymerase III 47 kDa subunit  | BN51 (BHK21) temperature sensitivity complementing  | RPC53 homolog  | DNA-directed RNA polymerase III subunit RPC4  | temperature sensitive complementation, cell cycle specific, tsBN51  | BN51  | RPC53  | TSBN51  | BN51T  | RPC4  | DNA-directed RNA polymerase III subunit D  |DNA-directed RNA polymerase III 47 kDa polypeptide  | Protein BN51  | polymerase (RNA) III (DNA directed) polypeptide D, 44kDa </t>
  </si>
  <si>
    <t xml:space="preserve">DNA-directed RNA polymerase III subunit RPC5  | DNA-directed RNA polymerase III 80 kDa polypeptide  | FLJ10509  | RNA polymerase III 80 kDa subunit RPC5  | polymerase (RNA) III (DNA directed) polypeptide E (80kD) | KIAA1452  | SIN  | RNA polymerase III subunit C5  | RPC5  </t>
  </si>
  <si>
    <t xml:space="preserve"> RNA polymerase III C39 subunit  | DNA-directed RNA polymerase III subunit F  | RNA polymerase III subunit C6  | DNA-directed RNA polymerases III 39 kDa polypeptide  | polymerase (RNA) III (DNA directed) polypeptide F, 39 kDa |DNA-directed RNA polymerase III 39 kDa polypeptide  | RPC39  | RPC6  | RNA polymerase III 39 kDa subunit  | DNA-directed RNA polymerase III subunit RPC6  | polymerase (RNA) III (DNA directed) polypeptide F (39 kDa)  </t>
  </si>
  <si>
    <t xml:space="preserve"> DNA-directed RNA polymerase III subunit G  | RPC32  | RNA polymerase III 32 kDa subunit  | RPC7  | polymerase (RNA) III (DNA directed) polypeptide G (32kD) |DNA-directed RNA polymerase III 32 kDa polypeptide  | RNA polymerase III subunit C7  | DNA-directed RNA polymerase III subunit RPC7  </t>
  </si>
  <si>
    <t xml:space="preserve"> DNA-directed RNA polymerase III subunit G-like  |DNA-directed RNA polymerase III subunit RPC7-like  | alternative RNA polymerase III subunit 32  | MGC3200  | RPC32HOM  | polymerase (RNA) III (DNA directed) polypeptide G (32kD)-like | flj32422  | polymerase (RNA) III (DNA directed) polypeptide G (32kD) like  | RNA polymerase III subunit C7-like  | RPC32-like protein  </t>
  </si>
  <si>
    <t xml:space="preserve"> RPC11  | RPC12.5  | C11-RNP3  |C11  | RNA polymerase III subunit C11  | RPC10  | HsC11p  | RNA polymerase III subunit CII  | RNA polymerase III subunit C10  | DNA-directed RNA polymerase III subunit K  | RNA polymerase III subunit (hRPC11)  | polymerase (RNA) III (DNA directed) polypeptide K (12.3 kDa)  | polymerase (RNA) III (DNA directed) polypeptide K, 12.3 kDa | RNA polymerase III 12.5 kDa subunit  | hRPC11  | DNA-directed RNA polymerase III subunit RPC10  | DNA-directed RNA polymerases III 12.5 kDa polypeptide  </t>
  </si>
  <si>
    <t xml:space="preserve"> polymerase (RNA) mitochondrial (DNA directed) | MtRPOL  |DNA-directed RNA polymerase, mitochondrial  | MTRNAP  | h-mtRPOL  | MTRPOL  | APOLMT  |EC 2.7.7.6 </t>
  </si>
  <si>
    <t xml:space="preserve">nuclear envelope pore membrane protein POM 121C  | POM121 membrane glycoprotein C  | Pore membrane protein of 121 kDa C  | POM121-2  | POM121 transmembrane nucleoporin C | pore membrane protein of 121 kDa C  | nuclear pore membrane protein 121-2  | Nuclear pore membrane protein 121-2  </t>
  </si>
  <si>
    <t xml:space="preserve"> MGAT1.2  |GNTI.2  | MDDGB3  | MDDGA3  | GnT I.2  | MEB  | MDDGC3  | gnT-I.2  | protein O-linked mannose beta1,2-N-acetylglucosaminyltransferase | UDP-GlcNAc:alpha-D-mannoside beta-1,2-N-acetylglucosaminyltransferase I.2  | POMGnT1  | FLJ20277  | LGMD2O  | protein O-linked-mannose beta-1,2-N-acetylglucosaminyltransferase 1  |EC 2.4.1.- </t>
  </si>
  <si>
    <t xml:space="preserve"> C13orf12  | voltage-gated potassium channel beta subunit 4.1  | Voltage-gated K channel beta subunit 4.1  | PNAS-110  | hUMP1  | chromosome 13 open reading frame 12  | Proteassemblin  | UMP1  | proteasome maturation protein | protein UMP1 homolog  | proteassemblin  |2510048O06Rik  | voltage-gated K channel beta subunit 4.1  | HSPC014  | Protein UMP1 homolog  </t>
  </si>
  <si>
    <t xml:space="preserve"> paraoxonase nirs  | Aromatic esterase 2  | serum aryldialkylphosphatase 2  | A-esterase 2  | serum paraoxonase/arylesterase 2  | PON 2  | Serum aryldialkylphosphatase 2  | paraoxonase 2 |aromatic esterase 2  |EC 3.1.1.2,EC 3.1.1.81 </t>
  </si>
  <si>
    <t xml:space="preserve">processing of precursors 1  | processing of precursor 1, ribonuclease P/MRP subunit (S. cerevisiae) | hPOP1  | KIAA0061  | ribonucleases P/MRP protein subunit POP1  |EC 3.1.26.5 </t>
  </si>
  <si>
    <t xml:space="preserve">ribonuclease P protein subunit p29  | processing of precursor 4, ribonuclease P/MRP subunit (S. cerevisiae) | RPP29  | hPOP4  |EC 3.1.26.5 </t>
  </si>
  <si>
    <t xml:space="preserve"> hPop5  |RPP2  | ribonuclease P/MRP protein subunit POP5  | RPP20  | HSPC004  | processing of precursor 5, ribonuclease P/MRP subunit (S. cerevisiae) |EC 3.1.26.5 </t>
  </si>
  <si>
    <t xml:space="preserve"> hPOP7  | processing of precursor 7, ribonuclease P subunit  | Ribonucleases P/MRP protein subunit POP7 homolog  | RPP2  | processing of precursor 7, ribonuclease P/MRP subunit (S. cerevisiae) | RNaseP protein p20  | RPP20  | processing of precursor 7, ribonuclease P subunit (S. cerevisiae)  | ribonuclease P protein subunit p20  | POP7 (processing of precursor, S. cerevisiae) homolog  | ribonucleases P/MRP protein subunit POP7 homolog  |0610037N12Rik  |EC 3.1.26.5 </t>
  </si>
  <si>
    <t xml:space="preserve"> P450 (cytochrome) oxidoreductase | FLJ26468  | NADPH-dependent cytochrome P450 reductase  |NADPH--cytochrome P450 reductase  | P450R  | CPR  | CYPOR  |EC 1.6.2.4 </t>
  </si>
  <si>
    <t xml:space="preserve"> protection of telomeres 1 homolog (S. pombe)  | hPot1  | protection of telomeres 1 | DKFZp586D211  | protection of telomeres 1 homolog  |HPOT1  | protection of telomeres protein 1  | POT1-like telomere end-binding protein  </t>
  </si>
  <si>
    <t xml:space="preserve"> OTF-1  | octamer-binding transcription factor 1  | oct-1  | POU class 2 homeobox 1 | Oct-1  | NF-A1  | OCT1  | oct-1B  |Octamer-binding transcription factor-1  | Octamer-binding transcription factor 1  | POU domain class 2, transcription factor 1  | OTF1  | octamer-binding protein 1  | Octamer-binding protein 1  | POU domain, class 2, transcription factor 1  </t>
  </si>
  <si>
    <t xml:space="preserve"> homeobox protein  | POU domain class 2, transcription factor 2  | Octamer-binding protein 2  |POU domain, class 2, transcription factor 2  | Oct-2  | OTF2  | POU class 2 homeobox 2 | Octamer-binding transcription factor 2  | OTF-2  | OCT2  | Lymphoid-restricted immunoglobulin octamer-binding protein NF-A2  | octamer-binding protein 2  | lymphoid-restricted immunoglobulin octamer-binding protein NF-A2  | octamer-binding transcription factor 2  </t>
  </si>
  <si>
    <t xml:space="preserve"> PP1  | Pyrophosphate phospho-hydrolase  | IOPPP  | diphosphate phosphohydrolase  | inorganic pyrophosphatase  |cytosolic inorganic pyrophosphatase  | pyrophosphatase (inorganic)  | PPase  | inorganic diphosphatase  | SID6-8061  | Ppase  | pyrophosphatase 1  | PP  | inorganic pyrophosphatase 1  | pyrophosphatase (inorganic) 1 | pyrophosphate phospho-hydrolase  |EC 3.6.1.1 </t>
  </si>
  <si>
    <t xml:space="preserve"> FLJ20459  | Pyrophosphatase SID6-306  |SID6-306  | Pyrophosphate phospho-hydrolase 2  | pyrophosphate phospho-hydrolase 2  | pyrophosphatase (inorganic) 2 | PPase 2  | pyrophosphatase SID6-306  | inorganic pyrophosphatase 2, mitochondrial  |EC 3.6.1.1 </t>
  </si>
  <si>
    <t xml:space="preserve"> BXDC3  | SSF  | suppressor of SWI4 1 homolog  | peter pan (Drosophila) homolog  | peter pan homolog (Drosophila) | SSF1  | SSF2  | suppressor of sterile four 1  | brix domain-containing protein 3  | Peter Pan homolog  | homolog of S. cerevisiae SSF1  | Ssf-1  | second-step splicing factor 1  |SSF-1  | Brix domain-containing protein 3  </t>
  </si>
  <si>
    <t xml:space="preserve"> LPP1  | type-2 phosphatidic acid phosphatase alpha  | PAPalpha1  | PAP2alpha2  | phosphatidate phosphohydrolase type 2a  | phosphatidic acid phosphatase type 2A | Phosphatidate phosphohydrolase type 2a  | type 2 phosphatidic acid phosphohydrolase  | PAP2a  | phosphatidic acid phosphatase 2a  | Phosphatidic acid phosphatase 2a  |LLP1a  | PAP2a2  | lipid phosphate phosphohydrolase 1  | phosphatidic acid phosphohydrolase type 2a  | PAP-2a  | PAP2  | PAP2-alpha  | lipid phosphate phosphohydrolase 1a  |EC 3.1.3.4 </t>
  </si>
  <si>
    <t xml:space="preserve"> LPP3  | PAP2-beta  | phosphatidic acid phosphatase type 2B | PAP2B  | VCIP  | PAP-2b  | PAP2b  | vascular endothelial growth factor and type I collagen inducible  | type-2 phosphatidic acid phosphatase-beta  | lipid phosphate phosphohydrolase 3  | Phosphatidic acid phosphatase 2b  | Vascular endothelial growth factor and type I collagen-inducible protein  | phosphatidate phosphohydrolase type 2b  |Dri42  | Phosphatidate phosphohydrolase type 2b  | PAP2 beta  |EC 3.1.3.4 </t>
  </si>
  <si>
    <t xml:space="preserve"> PAP-2c  | PAP2-G  | LPP2  | Phosphatidate phosphohydrolase type 2c  | phosphatidic acid phosphatase type 2C | phosphatidic acid phosphatase 2c  | lipid phosphate phosphohydrolase 2  | PAP2-gamma  | phosphatidic acid phosphohydrolase type 2c  | phosphatidate phosphohydrolase type 2c  | Phosphatidic acid phosphatase 2c  | type-2 phosphatidic acid phosphatase-gamma  | PAP2c  |PAP2-g  |EC 3.1.3.4 </t>
  </si>
  <si>
    <t xml:space="preserve"> Phosphatidic acid phosphatase type 2 domain-containing protein 2  | presqualene diphosphate phosphatase  | PDP1  | bA6J24.6  | polyisoprenoid diphosphate phosphatase type 1  | FLJ46512  | PPAP2 domain-containing protein 2  | phosphatidic acid phosphatase type 2 domain containing 2 | phosphatidic acid phosphatase type 2 domain-containing protein 2  | FLJ90191  |PSDP  |EC 3.1.3.- </t>
  </si>
  <si>
    <t xml:space="preserve"> glutamine PRPP amidotransferase  | GPAT  | glutamine phosphoribosylpyrophosphate amidotransferase  | ATase  |ATASE  | Glutamine phosphoribosylpyrophosphate amidotransferase  | amidophosphoribosyltransferase  | phosphoribosyl pyrophosphate amidotransferase | glutamine phosphoribosylpyrophosphatate amidotransferase  | PRAT  |EC 2.4.2.14 </t>
  </si>
  <si>
    <t xml:space="preserve"> Phosphopantothenoylcysteine synthetase  |phosphopantothenate--cysteine ligase  | COAB  | FLJ11838  | phosphopantothenoylcysteine synthetase | PPC synthetase  |EC 6.3.2.5 </t>
  </si>
  <si>
    <t xml:space="preserve"> PTPRF-interacting protein alpha-1  | LIP.1  | Protein tyrosine phosphatase receptor type f polypeptide-interacting protein alpha-1  | protein tyrosine phosphatase receptor type f polypeptide-interacting protein alpha-1  | LIPRIN  |Liprin-alpha1  | protein tyrosine phosphatase, receptor type, f polypeptide (PTPRF), interacting protein (liprin), alpha 1 | LIP-1  | LIP1  | liprin-alpha-1  | LAR-interacting protein 1  </t>
  </si>
  <si>
    <t xml:space="preserve"> liprin-alpha-2  | PTPRF-interacting protein alpha-2  | Protein tyrosine phosphatase receptor type f polypeptide-interacting protein alpha-2  | protein tyrosine phosphatase, receptor type, f polypeptide (PTPRF), interacting protein (liprin), alpha 2 |liprin-alpha 2  | protein tyrosine phosphatase receptor type f polypeptide-interacting protein alpha-2  </t>
  </si>
  <si>
    <t xml:space="preserve"> Protein tyrosine phosphatase receptor type f polypeptide-interacting protein-binding protein 2  | PTPRF interacting protein, binding protein 2 (liprin beta 2) | Cclp1  | protein tyrosine phosphatase receptor type f polypeptide-interacting protein-binding protein 2  |liprin-beta-2  | PTPRF-interacting protein-binding protein 2  </t>
  </si>
  <si>
    <t xml:space="preserve"> cyclosporin A-binding protein  | CYPA  | T cell cyclophilin  |CYPH  | peptidylprolyl isomerase A (cyclophilin A) | peptidyl-prolyl cis-trans isomerase A  | PPIase A  | cyclophilin  | rotamase A  | Cyclosporin A-binding protein  | Cyclophilin A  | Rotamase A  |EC 5.2.1.8 </t>
  </si>
  <si>
    <t xml:space="preserve"> CYP-S1  | CYPB  | S-cyclophilin  |cyclophilin-like protein  | PPIase B  | Cyclophilin B  | rotamase B  | peptidylprolyl isomerase B (cyclophilin B) | Rotamase B  | OI9  | peptidyl-prolyl cis-trans isomerase B  | SCYLP  |EC 5.2.1.8 </t>
  </si>
  <si>
    <t xml:space="preserve"> peptidyl-prolyl cis-trans isomerase C  | PPIase C  | CYPC  | rotamase C  |cyclophilin C  | Cyclophilin C  | parvulin  | Rotamase C  | peptidylprolyl isomerase C (cyclophilin C) |EC 5.2.1.8 </t>
  </si>
  <si>
    <t xml:space="preserve"> peptidylprolyl isomerase D (cyclophilin D)  | cyclophilin-related protein  | PPIase D  | CYP-40  | peptidyl-prolyl cis-trans isomerase D  | 40 kDa peptidyl-prolyl cis-trans isomerase  | CYPD  | cyclophilin-40  | peptidylprolyl isomerase D | Rotamase D  | rotamase D  | Cyclophilin-related protein  | CYP40  | cyclophilin 40  |40 kDa peptidyl-prolyl cis-trans isomerase D  | cyclophilin D  | Cyclophilin-40  |EC 5.2.1.8 </t>
  </si>
  <si>
    <t xml:space="preserve"> Cyclophilin E  | CYP33  | cyclophilin-33  | rotamase E  | MGC3736  | peptidyl-prolyl cis-trans isomerase E  | PPIase E  | Cyclophilin-33  | peptidylprolyl isomerase E (cyclophilin E) | CyP-33  |CYP-33  | Rotamase E  | MGC111222  |EC 5.2.1.8 </t>
  </si>
  <si>
    <t xml:space="preserve"> peptidylprolyl isomerase F (cyclophilin F)  | peptidylprolyl isomerase F |cyclophilin 3  | cyclophilin F  | CyP-M  | Rotamase F  | Cyclophilin F  | peptidyl-prolyl cis-trans isomerase, mitochondrial  | Cyp-D  | peptidyl-prolyl cis-trans isomerase F, mitochondrial  | hCyP3  | CypD  | Cyclophilin D  | CyP-D  | cyclophilin D  | Mitochondrial cyclophilin  | rotamase F  | PPIase F  | CYP3  |EC 5.2.1.8 </t>
  </si>
  <si>
    <t xml:space="preserve"> PPIase G  | Peptidyl-prolyl isomerase G  | rotamase G  | SRcyp  | Rotamase G  | CARS-Cyp  | peptidyl-prolyl isomerase G (cyclophilin G)  | Cyclophilin G  | CASP10  | SR-cyp  | SRCyp  | SR-related CTD-associated factor 10  | cyclophilin G  | Clk-associating RS-cyclophilin  |CYP  | peptidylprolyl isomerase G (cyclophilin G) | SCAF10  | CARS-cyclophilin  | SR-cyclophilin  | peptidyl-prolyl cis-trans isomerase G  |EC 5.2.1.8 </t>
  </si>
  <si>
    <t xml:space="preserve"> cyclophilin H  | SnuCyp-20  | U-snRNP-associated cyclophilin SunCyp-20  | peptidyl prolyl isomerase H (cyclophilin H)  | PPIase H  | rotamase H  | peptidylprolyl isomerase H (cyclophilin H) | CypH  | small nuclear ribonucleoprotein particle-specific cyclophilin H  | U-snRNP-associated cyclophilin SnuCyp-20  | CYPH  | CYP-20  | USA-CYP  | peptidyl-prolyl cis-trans isomerase H  | Rotamase H  | CYP20  | USA-CyP SnuCyp-20  | Small nuclear ribonucleoprotein particle-specific cyclophilin H  | MGC5016  |PPIase h  |EC 5.2.1.8 </t>
  </si>
  <si>
    <t xml:space="preserve"> peptidyl-prolyl cis-trans isomerase  | rotamase PPIL1  | hCyPX  | CYPL1  | PPIase  |cyclophilin-related gene 1  | peptidyl-prolyl cis-trans isomerase-like 1  | Rotamase PPIL1  | peptidylprolyl isomerase (cyclophilin)-like 1 |EC 5.2.1.8 </t>
  </si>
  <si>
    <t xml:space="preserve"> cyclophilin, 60kDa  | Cyclophilin-60  | hCyP-60  | CYC4  | cyclophilin-60  | Cyclophilin-like protein Cyp-60  | peptidylprolyl isomerase (cyclophilin)-like 2 | Rotamase PPIL2  | rotamase PPIL2  | cyclophilin-like protein CyP-60  | PPIase  | Cyp-60  |U-box domain containing 7  | CYP60  | UBOX7  | peptidylprolyl cis-trans isomerase  | peptidyl-prolyl cis-trans isomerase-like 2  |EC 5.2.1.8 </t>
  </si>
  <si>
    <t xml:space="preserve"> PPIase-like protein 3  | cyclophilin-like protein PPIL3  | peptidylprolyl cis-trans isomerase-like protein 3  | cyclophilin J  | PPIase  | Cyclophilin J  | CyPJ  |CYPJ  | cyclophilin-like protein 3  | Rotamase PPIL3  | rotamase PPIL3  | peptidylprolyl isomerase (cyclophilin)-like 3 | peptidyl-prolyl cis-trans isomerase-like 3  | Cyclophilin-like protein PPIL3  |EC 5.2.1.8 </t>
  </si>
  <si>
    <t xml:space="preserve"> Rotamase PPIL4  |HDCME13P  | peptidylprolyl isomerase (cyclophilin)-like 4 | PPIase  | rotamase PPIL4  | Cyclophilin-like protein PPIL4  | peptidyl-prolyl cis-trans isomerase-like 4  | cyclophilin-like protein PPIL4  | serologically defined breast cancer antigen NY-BR-18  | cyclophilin-type peptidyl-prolyl cis-trans isomerase  |EC 5.2.1.8 </t>
  </si>
  <si>
    <t xml:space="preserve"> histidine acid phosphatase domain-containing protein 1  | KIAA0433  | diphosphoinositol pentakisphosphate kinase 2 | Diphosphoinositol pentakisphosphate kinase 2  | VIP1 homolog 2  |IP7K2  | Histidine acid phosphatase domain-containing protein 1  | InsP6 and PP-IP5 kinase 2  | VIP2  | HISPPD1  | insP6 and PP-IP5 kinase 2  | histidine acid phosphatase domain containing 1  | inositol heptaphosphate kinase 2  | hsVIP2  | inositol hexakisphosphate and diphosphoinositol-pentakisphosphate kinase 2  |EC 2.7.4.21,EC 2.7.4.24 </t>
  </si>
  <si>
    <t xml:space="preserve">KIAA0568  | 195 kDa cornified envelope precursor protein  | 190 kDa paraneoplastic pemphigus antigen  | periplakin </t>
  </si>
  <si>
    <t xml:space="preserve"> PP2C-alpha  |PP2C-ALPHA  | PPPM1A  | MGC9201  | protein phosphatase 1A (formerly 2C), magnesium-dependent, alpha isoform  | PP2Calpha  | PP2CA  | Protein phosphatase 2C isoform alpha  | Protein phosphatase IA  | protein phosphatase 1A  | protein phosphatase, Mg2+/Mn2+ dependent, 1A |EC 3.1.3.16 </t>
  </si>
  <si>
    <t xml:space="preserve">PP2C-beta-X  | PP2C-beta  | PP2CB  | protein phosphatase 1B (formerly 2C), magnesium-dependent, beta isoform  | protein phosphatase 2C isoform beta  | PPC2BETAX  | protein phosphatase, Mg2+/Mn2+ dependent, 1B | PP2CBETA  | protein phosphatase 2C-like protein  | Protein phosphatase 2C isoform beta  | protein phosphatase 1B  |EC 3.1.3.16 </t>
  </si>
  <si>
    <t xml:space="preserve"> POPX2  | protein phosphatase 1F  | partner of PIX 2  | protein fem-2 homolog  | CaMKPase  | hFEM-2  | Protein fem-2 homolog  | hFem-2  | protein phosphatase, Mg2+/Mn2+ dependent, 1F |PP2C phosphatase  | Ca(2+)/calmodulin-dependent protein kinase phosphatase  | CaM-kinase phosphatase  | FEM-2  | KIAA0015  | protein phosphatase 1F (PP2C domain containing)  | CAMKP  | Partner of PIX 2  |EC 3.1.3.16 </t>
  </si>
  <si>
    <t xml:space="preserve"> PP2Cgamma  | Protein phosphatase 1C  | protein phosphatase 2C gamma isoform  | PPM1C  | PP2CGAMMA  | protein phosphatase 1G  |PP2C, gamma  | protein phosphatase 2, catalytic subunit, gamma isoform  | PP2C-gamma  | protein phosphatase 2C isoform gamma  | protein phosphatase 1C  | PPP2CG  | Protein phosphatase magnesium-dependent 1 gamma  | protein phosphatase magnesium-dependent 1 gamma  | Protein phosphatase 2C isoform gamma  | protein phosphatase 1G (formerly 2C), magnesium-dependent, gamma isoform  | PP2CG  | protein phosphatase, Mg2+/Mn2+ dependent, 1G |EC 3.1.3.16 </t>
  </si>
  <si>
    <t xml:space="preserve">protein phosphatase methylesterase-1  | PME1  | protein phosphatase methylesterase 1 | PME-1  |EC 3.1.1.89 </t>
  </si>
  <si>
    <t xml:space="preserve">V290M  | variegate porphyria  | VP  | PPO  | protoporphyrinogen oxidase |EC 1.3.3.4 </t>
  </si>
  <si>
    <t xml:space="preserve"> protein phosphatase 1, catalytic subunit, alpha isozyme | protein phosphatase 1, catalytic subunit, alpha isoform  | PP1A  | serine/threonine-protein phosphatase PP1-alpha catalytic subunit  | PPP1A  |serine/threonine protein phosphatase PP1-alpha 1 catalytic subunit  | PP-1A  | PP1alpha  |EC 3.1.3.16 </t>
  </si>
  <si>
    <t xml:space="preserve"> PP1beta  | PP1B  |protein phosphatase 1, catalytic subunit, delta isoform  | PPP1CD  | protein phosphatase 1-delta  | protein phosphatase 1, catalytic subunit, beta isozyme | protein phosphatase 1, catalytic subunit, beta isoform  | protein phosphatase 1-beta  | serine/threonine-protein phosphatase PP1-beta catalytic subunit  | serine/threonine protein phosphatase PP1-beta catalytic subunit  | PP-1B  |EC 3.1.3.16,EC 3.1.3.53 </t>
  </si>
  <si>
    <t xml:space="preserve"> PP1C  | serine/threonine phosphatase 1 gamma  | serine/threonine-protein phosphatase PP1-gamma catalytic subunit  | protein phosphatase 1C catalytic subunit  | protein phosphatase 1, catalytic subunit, gamma isozyme | Protein phosphatase 1C catalytic subunit  | protein phosphatase 1, catalytic subunit, gamma isoform  |PPP1G  | PP1gamma  | PP-1G  |EC 3.1.3.16 </t>
  </si>
  <si>
    <t xml:space="preserve"> serine/threonine-protein phosphatase 1 regulatory subunit 10  | CAT53  | R111  | PP1R10  | FB19  | Protein FB19  |HLA-C associated transcript 53  | protein phosphatase 1, regulatory subunit 10 | Phosphatase 1 nuclear targeting subunit  | PP1-binding protein of 114 kDa  | protein phosphatase 1, regulatory (inhibitor) subunit 10  | p99  | PNUTS  | MHC class I region proline-rich protein CAT53  | phosphatase 1 nuclear targeting subunit  </t>
  </si>
  <si>
    <t xml:space="preserve"> HCGV  | t-complex-associated-testis-expressed 5  | TCTE5  | HCG-V  | protein phosphatase 1 regulatory subunit 11  | protein phosphatase inhibitor 3  | Protein phosphatase inhibitor 3  | Hemochromatosis candidate gene V protein  | HCG V  | protein phosphatase 1, regulatory (inhibitor) subunit 11 | TCTEX5  | Tctex5  | inhibitor-3  |IPP3  | hemochromatosis candidate gene V protein  </t>
  </si>
  <si>
    <t xml:space="preserve"> Myosin phosphatase target subunit 2  | Myosin phosphatase-targeting subunit 2  | protein phosphatase 1, regulatory (inhibitor) subunit 12B  |myosin phosphatase target subunit 2  | MYPT2  | myosin phosphatase-targeting subunit 2  | protein phosphatase 1 regulatory subunit 12B  | PP1bp55  | MGC87886  | protein phosphatase 1, regulatory subunit 12B | MGC131980  | myosin phosphatase, target subunit 2  </t>
  </si>
  <si>
    <t xml:space="preserve"> ASPP1  |apoptosis-stimulating of p53 protein 1  | protein phosphatase 1 regulatory subunit 13B  | p53BP2-like  | Protein phosphatase 1 regulatory subunit 13B  | protein phosphatase 1, regulatory subunit 13B | apoptosis-stimulating protein of p53, 1  | KIAA0771  | protein phosphatase 1, regulatory (inhibitor) subunit 13B  | p85  </t>
  </si>
  <si>
    <t xml:space="preserve"> inhibitor of apoptosis stimulating protein of p53  | protein phosphatase 1, regulatory subunit 13 like | NKIP1  | NFkB-interacting protein 1  | Protein iASPP  | protein iASPP  | retinoic acid induced 4  |NFkB interacting protein 1  | RAI4  | relA-associated inhibitor  | RAI  | protein phosphatase 1, regulatory (inhibitor) subunit 13 like  | PPP1R13B-like protein  | PPP1R13BL  | IASPP  | Inhibitor of ASPP protein  | inhibitor of ASPP protein  </t>
  </si>
  <si>
    <t xml:space="preserve"> Phospholipase C-beta-3 neighbouring gene protein  | protein phosphatase 1, regulatory (inhibitor) subunit 14B | PLCB3N  | protein phosphatase 1 regulatory subunit 14B  | PHI-1  | PNG  | SOM172  | phospholipase C-beta-3 neighbouring gene protein  |phospholipase C beta-3 neighboring gene protein  </t>
  </si>
  <si>
    <t xml:space="preserve"> protein phosphatase 1, regulatory (inhibitor) subunit 15B  |protein phosphatase 1 regulatory subunit 15B  | CREP  | FLJ14744  | protein phosphatase 1, regulatory subunit 15B </t>
  </si>
  <si>
    <t xml:space="preserve"> phosphoprotein phosphatase  | IPP-2  | protein phosphatase inhibitor 2  | IPP2  | protein phosphatase 1, regulatory (inhibitor) subunit 2 |phosphatase inhibitor 2  </t>
  </si>
  <si>
    <t xml:space="preserve"> Protein phosphatase 1-binding subunit R6  | protein phosphatase 1, regulatory subunit 6, spinophilin  | PP1 subunit R6  | protein phosphatase 1, regulatory subunit 3D | protein phosphatase 1 regulatory subunit 6  |protein phosphatase 1 regulatory subunit 3D  | PPP1R6  | Protein phosphatase 1 regulatory subunit 6  | protein phosphatase 1, regulatory (inhibitor) subunit 3D  | protein phosphatase 1-binding subunit R6  </t>
  </si>
  <si>
    <t xml:space="preserve"> SDS22  |protein phosphatase 1 regulatory subunit 22  | Protein phosphatase 1 regulatory subunit 22  | protein phosphatase 1, regulatory subunit 7 | protein phosphatase-1 regulatory subunit 7 beta1  | sds22  | protein phosphatase 1 regulatory subunit 7  | protein phosphatase 1, regulatory (inhibitor) subunit 7  | protein phosphatase-1 regulatory subunit 7 beta2  | protein phosphatase-1 regulatory subunit 7 alpha2  </t>
  </si>
  <si>
    <t xml:space="preserve"> NIPP-1  | activator of RNA decay  | protein phosphatase 1 regulatory subunit 8  | nuclear inhibitor of protein phosphatase-1 alpha  | PRO2047  | ARD1  | protein phosphatase 1, regulatory (inhibitor) subunit 8  | ard-1  | protein phosphatase 1, regulatory subunit 8 | Protein phosphatase 1 regulatory inhibitor subunit 8  | NIPP1  |ARD-1  | nuclear inhibitor of protein phosphatase 1  | RNase E  | nuclear subunit of PP-1  </t>
  </si>
  <si>
    <t xml:space="preserve"> PPP1R9  | spinophilin  | PPP1R6  | neurabin-II  |neurabin II  | Protein phosphatase 1 regulatory subunit 9B  | SPINO  | protein phosphatase 1, regulatory (inhibitor) subunit 9B  | Neurabin-II  | protein phosphatase 1, regulatory subunit 9B | protein phosphatase 1, regulatory subunit 9B, spinophilin  | Spn  | neurabin-2  | Spinophilin  </t>
  </si>
  <si>
    <t xml:space="preserve"> Replication protein C  | protein phosphatase 2 (formerly 2A), catalytic subunit, alpha isoform  | replication protein C  |PP2Ac  | RP-C  | serine/threonine-protein phosphatase 2A catalytic subunit alpha isoform  | PP2Calpha  | PP2CA  | serine/threonine protein phosphatase 2A, catalytic subunit, alpha isoform  | protein phosphatase 2, catalytic subunit, alpha isozyme | protein phosphatase 2A catalytic subunit, alpha isoform  | PP2A-alpha  |EC 3.1.3.16 </t>
  </si>
  <si>
    <t xml:space="preserve"> protein phosphatase 2, catalytic subunit, beta isozyme |PP2CB  | protein phosphatase type 2A catalytic subunit  | serine/threonine protein phosphatase 2A, catalytic subunit, beta isoform  | PP2A-beta  | protein phosphatase 2A catalytic subunit, beta isoform  | serine/threonine-protein phosphatase 2A catalytic subunit beta isoform  | protein phosphatase 2 (formerly 2A), catalytic subunit, beta isoform  | protein phosphatase 2, catalytic subunit, beta isoform  | PP2Abeta  |EC 3.1.3.16 </t>
  </si>
  <si>
    <t xml:space="preserve"> medium tumor antigen-associated 61 KDA protein  | protein phosphatase 2, regulatory subunit A, alpha | protein phosphatase 2 (formerly 2A), regulatory subunit A, alpha isoform  |PP2AAALPHA  | PP2A subunit A isoform PR65-alpha  | PP2A-Aalpha  | serine/threonine-protein phosphatase 2A 65 kDa regulatory subunit A alpha isoform  | PP2A subunit A isoform R1-alpha  | PR65A  | Medium tumor antigen-associated 61 kDa protein  | protein phosphatase 2 (formerly 2A), regulatory subunit A (PR 65), alpha isoform  | serine/threonine protein phosphatase 2A, 65 kDa regulatory subunit A, alpha isoform  </t>
  </si>
  <si>
    <t xml:space="preserve">PP2A, subunit A, PR65-beta isoform  | PR65B  | PP2A, subunit A, R1-beta isoform  | PP2A-Abeta  | protein phosphatase 2 (formerly 2A), regulatory subunit A, beta isoform  | protein phosphatase 2, regulatory subunit A, beta | PP2A subunit A isoform PR65-beta  | serine/threonine-protein phosphatase 2A 65 kDa regulatory subunit A beta isoform  | protein phosphatase 2, structural/regulatory subunit A, beta  | protein phosphatase 2 (formerly 2A), regulatory subunit A (PR 65), beta isoform  | PP2A subunit A isoform R1-beta  </t>
  </si>
  <si>
    <t xml:space="preserve"> PP2A subunit B isoform R2-alpha  | PP2A subunit B isoform PR55-alpha  | protein phosphatase 2, regulatory subunit B, alpha | protein phosphatase 2 (formerly 2A), regulatory subunit B, alpha isoform  | B55A  | PP2A subunit B isoform alpha  | PP2A subunit B isoform B55-alpha  | PR55A  |B55ALPHA  | serine/threonine-protein phosphatase 2A 55 kDa regulatory subunit B alpha isoform  | serine/threonine protein phosphatase 2A, 55 KDA regulatory subunit B, alpha isoform  | protein phosphatase 2 (formerly 2A), regulatory subunit B (PR 52), alpha isoform  | PR52A  | protein phosphatase 2 (formerly 2A), regulatory subunit B (PR52), alpha isoform  </t>
  </si>
  <si>
    <t xml:space="preserve"> PP2A subunit B isoforms B72/B130  | protein phosphatase 2 (formerly 2A), regulatory subunit B'', alpha  | serine/threonine-protein phosphatase 2A regulatory subunit B'' subunit alpha  | PP2A subunit B isoform PR72/PR130  |PP2A, subunit B, R3 isoform  | serine/threonine-protein phosphatase 2A 72/130 kDa regulatory subunit B  | PR72  | protein phosphatase 2, regulatory subunit B'', alpha | PPP2R3  | protein phosphatase 2 (formerly 2A), regulatory subunit B'' (PR 72), alpha isoform and (PR 130), beta isoform  | Serine/threonine-protein phosphatase 2A 72/130 kDa regulatory subunit B  | PP2A subunit B isoform R3 isoform  | PR130  | PP2A subunit B isoforms B''-PR72/PR130  </t>
  </si>
  <si>
    <t xml:space="preserve"> PPP2R3LY  | protein phosphatase 2, regulatory subunit B'', beta | NYREN8  | Protein phosphatase 2A 48 kDa regulatory subunit  | serine/threonine-protein phosphatase 2A regulatory subunit B'' subunit beta  | serine/threonine protein phosphatase 2A, 48kDa regulatory subunit B  | PPP2R3L  | PP2A subunit B isoform PR48  | PP2A, subunit B, PR48 isoform  |NY-REN-8 antigen  | PR48  | protein phosphatase 2 (formerly 2A), regulatory subunit B'', beta  </t>
  </si>
  <si>
    <t xml:space="preserve"> G5PR  | G4-1  | Protein phosphatase subunit G5PR  | protein phosphatase 2 (formerly 2A), regulatory subunit B'', gamma  | FLJ20644  | protein phosphatase subunit G5PR  | rhabdomyosarcoma antigen Mu-RMS-40.6C  | chromosome 14 open reading frame 10  |G5pr  | protein phosphatase 2, regulatory subunit B'', gamma | Rhabdomyosarcoma antigen MU-RMS-40.6A/6C  | serine/threonine-protein phosphatase 2A regulatory subunit B'' subunit gamma  | rhabdomyosarcoma antigen MU-RMS-40.6A/6C  | rhabdomyosarcoma antigen MU-RMS-40.6A  | C14orf10  </t>
  </si>
  <si>
    <t xml:space="preserve"> protein phosphatase 2A, regulatory subunit B' (PR 53)  | PR53  | serine/threonine-protein phosphatase 2A activator  |PP2A  | PP2A, subunit B', PR53 isoform  | Serine/threonine-protein phosphatase 2A regulatory subunit B'  | phosphotyrosyl phosphatase activator  | PTPA  | serine/threonine-protein phosphatase 2A regulatory subunit B'  | Phosphotyrosyl phosphatase activator  | PP2A phosphatase activator  | protein phosphatase 2A activator, regulatory subunit 4 | Serine/threonine-protein phosphatase 2A regulatory subunit 4  | PP2A subunit B' isoform PR53  |EC 5.2.1.8 </t>
  </si>
  <si>
    <t xml:space="preserve"> PP2A, B subunit, R5 alpha isoform  |PP2A, B subunit, B' alpha isoform  | serine/threonine-protein phosphatase 2A 56 kDa regulatory subunit alpha isoform  | B56A  | PP2A B subunit isoform PR61-alpha  | PP2A B subunit isoform B56-alpha  | PP2A, B subunit, B56 alpha isoform  | PR61alpha  | serine/threonine protein phosphatase 2A, 56 kDa regulatory subunit, alpha isoform  | PR61A  | protein phosphatase 2, regulatory subunit B (B56), alpha isoform  | PP2A B subunit isoform R5-alpha  | protein phosphatase 2, regulatory subunit B', alpha | PP2A, B subunit, PR61 alpha isoform  | protein phosphatase 2, regulatory subunit B', alpha isoform  | PP2A B subunit isoform B'-alpha  </t>
  </si>
  <si>
    <t xml:space="preserve"> protein phosphatase 2, regulatory subunit B', beta | PP2A B subunit isoform R5-beta  | PP2A B subunit isoform PR61-beta  | PR61B  | B56B  | PP2A B subunit isoform B56-beta  | PP2A B subunit isoform B'-beta  | protein phosphatase 2, regulatory subunit B (B56), beta isoform  | FLJ35411  | serine/threonine-protein phosphatase 2A 56 kDa regulatory subunit beta isoform  |serine/threonine protein phosphatase 2A, 56 kDa regulatory subunit, beta isoform  | protein phosphatase 2, regulatory subunit B', beta isoform  </t>
  </si>
  <si>
    <t xml:space="preserve"> PP2A B subunit isoform B'-gamma  | KIAA0044  | PP2A B subunit isoform PR61-gamma  | PR61G  | protein phosphatase 2, regulatory subunit B (B56), gamma isoform  | protein phosphatase 2, regulatory subunit B', gamma | renal carcinoma antigen NY-REN-29  | PP2A B subunit isoform B56-gamma  | serine/threonine-protein phosphatase 2A 56 kDa regulatory subunit gamma isoform  | Renal carcinoma antigen NY-REN-29  | protein phosphatase 2, regulatory subunit B', gamma isoform  |B' alpha regulatory subunit  | B56G  | PP2A B subunit isoform R5-gamma  </t>
  </si>
  <si>
    <t xml:space="preserve"> PP2A B subunit isoform R5-delta  |PP2A, B subunit, B' delta isoform  | Serine/threonine protein phosphatase 2A, 56 kDa regulatory subunit, delta isoform  | PP2A, B subunit, R5 delta isoform  | PP2A B subunit isoform B'-delta  | PP2A, B subunit, B56 delta isoform  | serine/threonine-protein phosphatase 2A 56 kDa regulatory subunit delta isoform  | PP2A B subunit isoform PR61-delta  | protein phosphatase 2, regulatory subunit B', delta isoform  | protein phosphatase 2, regulatory subunit B (B56), delta isoform  | B56D  | PP2A B subunit isoform B56-delta  | protein phosphatase 2, regulatory subunit B', delta | PP2A, B subunit, PR61 delta isoform  </t>
  </si>
  <si>
    <t xml:space="preserve"> PP2A, B subunit, R5 epsilon  | serine/threonine protein phosphatase 2A, 56 kDa regulatory subunit, epsilon  | PP2A, B subunit, B56 epsilon  | protein phosphatase 2, regulatory subunit B (B56), epsilon isoform  | PP2A B subunit isoform PR61-epsilon  | PP2A B subunit isoform B56-epsilon  | protein phosphatase 2, regulatory subunit B', epsilon isoform | serine/threonine-protein phosphatase 2A 56 kDa regulatory subunit epsilon isoform  |PP2A, B subunit, B' epsilon  | PP2A B subunit isoform R5-epsilon  | epsilon isoform of regulatory subunit B56, protein phosphatase 2A  | PP2A, B subunit, PR61 epsilon  | PP2A B subunit isoform B'-epsilon  </t>
  </si>
  <si>
    <t xml:space="preserve"> CALN  | CNA1  | protein phosphatase 3, catalytic subunit, alpha isozyme | CAM-PRP catalytic subunit  | CALNA  | CNA  |CALNA1  | CCN1  | PPP2B  | Calmodulin-dependent calcineurin A subunit alpha isoform  | calmodulin-dependent calcineurin A subunit alpha isoform  | calcineurin A alpha  | protein phosphatase 3 (formerly 2B), catalytic subunit, alpha isoform  | protein phosphatase 3 (formerly 2B), catalytic subunit, alpha isoform (calcineurin A alpha)  | serine/threonine-protein phosphatase 2B catalytic subunit alpha isoform  | protein phosphatase 2B, catalytic subunit, alpha isoform  |EC 3.1.3.16 </t>
  </si>
  <si>
    <t xml:space="preserve"> protein phosphatase 3, catalytic subunit, beta isozyme | PP2Bbeta  | CAM-PRP catalytic subunit  | protein phosphatase 3 (formerly 2B), catalytic subunit, beta isoform  | protein phosphatase from PCR fragment H32  | serine/threonine-protein phosphatase 2B catalytic subunit beta isoform  | calcineurin A2  | calmodulin-dependent calcineurin A subunit beta isoform  |calcineurin A beta  | protein phosphatase 3 (formerly 2B), catalytic subunit, beta isoform (calcineurin A beta)  | protein phosphatase 2B, catalytic subunit, beta isoform  | CALNB  | CNA2  | Calmodulin-dependent calcineurin A subunit beta isoform  | CALNA2  |EC 3.1.3.16 </t>
  </si>
  <si>
    <t xml:space="preserve"> CAM-PRP catalytic subunit  | serine/threonine-protein phosphatase 2B catalytic subunit gamma isoform  | calmodulin-dependent calcineurin A subunit gamma isoform  |calcineurin, testis-specific catalytic subunit  | protein phosphatase 3, catalytic subunit, gamma isozyme | protein phosphatase 3 (formerly 2B), catalytic subunit, gamma isoform  | Calmodulin-dependent calcineurin A subunit gamma isoform  | protein phosphatase 3 (formerly 2B), catalytic subunit, gamma isoform (calcineurin A gamma)  | CNA3  | CALNA3  | Calcineurin, testis-specific catalytic subunit  | PP2Bgamma  | protein phosphatase 2B, catalytic subunit, gamma isoform  |EC 3.1.3.16 </t>
  </si>
  <si>
    <t xml:space="preserve"> protein phosphatase 2B regulatory subunit 1  | protein phosphatase 3, regulatory subunit B, alpha | protein phosphatase 3 (formerly 2B), regulatory subunit B (19kD), alpha isoform (calcineurin B, type I)  | CNB1  |calcineurin B, type I (19kDa)  | Protein phosphatase 2B regulatory subunit 1  | Protein phosphatase 3 regulatory subunit B alpha isoform 1  | CNB  | protein phosphatase 3 (formerly 2B), regulatory subunit B, alpha isoform  | CNA2  | protein phosphatase 2B regulatory subunit B alpha  | CALNB1  | calcineurin subunit B type 1  | protein phosphatase 3 (formerly 2B), regulatory subunit B, 19kDa, alpha isoform (calcineurin B, type I)  </t>
  </si>
  <si>
    <t xml:space="preserve"> serine/threonine-protein phosphatase 4 catalytic subunit  | PP4C  | protein phosphatase 4, catalytic subunit |PPH3  | PP-X  | Protein phosphatase X  | Pp4  | PPP4  | protein phosphatase X, catalytic subunit  | PP4  | protein phosphatase 4 (formerly X), catalytic subunit  | PPX  |EC 3.1.3.16 </t>
  </si>
  <si>
    <t xml:space="preserve"> PP4R1  | serine/threonine phosphatase 4  | serine/threonine-protein phosphatase 4 regulatory subunit 1  |PP4(Rmeg)  | protein phosphatase 4, regulatory subunit 1 | MEG1  </t>
  </si>
  <si>
    <t xml:space="preserve"> serine/threonine-protein phosphatase 4 regulatory subunit 2  |PP4R2  | protein phosphatase 4, regulatory subunit 2 </t>
  </si>
  <si>
    <t xml:space="preserve"> PP5  | Protein phosphatase T  | PP-T  | PPP5  |protein phosphatase T  | PPT  | serine/threonine-protein phosphatase 5  | protein phosphatase 5, catalytic subunit |EC 3.1.3.16 </t>
  </si>
  <si>
    <t xml:space="preserve"> PP6C  |serine/threonine protein phosphatase catalytic subunit  | serine/threonine-protein phosphatase 6 catalytic subunit  | PPP6  | protein phosphatase 6, catalytic subunit | PP6  |EC 3.1.3.16 </t>
  </si>
  <si>
    <t xml:space="preserve"> PP6R1  |serine/threonine-protein phosphatase 6 regulatory subunit 1  | SAP190  | SAPS1  | protein phosphatase 6, regulatory subunit 1 | SAPS domain family member 1  | KIAA1115  | SAPS domain family, member 1  </t>
  </si>
  <si>
    <t xml:space="preserve"> KIAA0685  | PP6R2  | SAPS2  | SAPS domain family member 2  |serine/threonine-protein phosphatase 6 regulatory subunit 2  | SAP190  | dJ579N16.1  | protein phosphatase 6, regulatory subunit 2 | SAPS domain family, member 2  </t>
  </si>
  <si>
    <t xml:space="preserve"> SAPS domain family member 3  | DKFZp781O2362  | MGC125712  | PP6R3  | FLJ11058  | DKFZp781E2374  | Sporulation-induced transcript 4-associated protein SAPL  | C11orf23  | SAPLa  | MGC125711  | SAPL  | SAPS domain family, member 3  | SAP190  | sporulation-induced transcript 4-associated protein SAPL  | SAPS3  | chromosome 11 open reading frame 23  | FLJ43065  | DKFZp781E17107  |serine/threonine-protein phosphatase 6 regulatory subunit 3  | protein phosphatase 6, regulatory subunit 3 | KIAA1558  </t>
  </si>
  <si>
    <t xml:space="preserve"> Protein FAM152A  | chromosome 1 open reading frame 121  | PPPDE1  | PPPDE peptidase domain containing 1  | C1orf121  | CGI-146  | DESI1  | FAM152A  | PNAS-4  | PPPDE peptidase domain-containing protein 1  |DESI  | FLJ21998  | desumoylating isopeptidase 1  | desumoylating isopeptidase 2 | DeSI-2  | family with sequence similarity 152, member A  |EC 3.4.-.- </t>
  </si>
  <si>
    <t xml:space="preserve"> palmitoyl-protein thioesterase 1 | palmitoyl-protein hydrolase 1  | Palmitoyl-protein hydrolase 1  | PPT-1  | INCL  |ceroid-palmitoyl-palmitoyl-protein thioesterase 1  | PPT  | CLN1  |EC 3.1.2.22 </t>
  </si>
  <si>
    <t xml:space="preserve">PPT-2  | S-thioesterase G14  |EC 3.1.2.- </t>
  </si>
  <si>
    <t xml:space="preserve">peptidylprolyl isomerase domain and WD repeat-containing protein 1  | peptidylprolyl isomerase domain and WD repeat containing 1 | spliceosome-associated cyclophilin  | Spliceosome-associated cyclophilin  | KIAA0073  |EC 5.2.1.8 </t>
  </si>
  <si>
    <t xml:space="preserve"> polyglutamine tract-binding protein 1  | mental retardation, X-linked 55  | RENS1  | polyglutamine binding protein 1 | Npw38  | MRXS3  | NPW38  | MRXS8  | 38 kDa nuclear protein containing a WW domain  | Polyglutamine tract-binding protein 1  | SHS  | MRX55  | polyglutamine-binding protein 1  | PQBP-1  |nuclear protein containing WW domain 38 kD  | Sutherland-Haan X-linked mental retardation syndrome  </t>
  </si>
  <si>
    <t xml:space="preserve"> MGC13004  | C2orf7  | chromosome 2 open reading frame 7  | protease-associated domain-containing protein 1  |protease-associated domain-containing glycoprotein 21 kDa  | hPAP21  | protease-associated domain-containing protein of 21 kDa  | protease-associated domain containing 1 | Protease-associated domain-containing protein of 21 kDa  | PAP21  </t>
  </si>
  <si>
    <t xml:space="preserve"> PRA1 domain family 2  | PRA1 domain family, member 2 | PRA1 family protein 2  |Jena-Muenchen 4  | JM4  </t>
  </si>
  <si>
    <t xml:space="preserve">anaphase spindle elongation 1 homolog  | ASE1  | protein regulating cytokinesis 1  | protein regulator of cytokinesis 1 </t>
  </si>
  <si>
    <t xml:space="preserve"> papillary renal cell carcinoma (translocation-associated) | TPRC  | proline-rich protein PRCC  |papillary renal cell carcinoma translocation-associated gene protein  | Papillary renal cell carcinoma translocation-associated gene protein  | RCCP1  </t>
  </si>
  <si>
    <t xml:space="preserve">angiotensinase C  | lysosomal carboxypeptidase C  | proline carboxypeptidase  | Proline carboxypeptidase  | HUMPCP  | lysosomal Pro-X carboxypeptidase  | prolylcarboxypeptidase (angiotensinase C) | Prolylcarboxypeptidase  | Angiotensinase C  | PCP  | prolylcarboxypeptidase isoform 1 preproprotein  | Lysosomal carboxypeptidase C  |EC 3.4.16.2 </t>
  </si>
  <si>
    <t xml:space="preserve"> TRIS  | PR domain-containing protein 10  | PRDM zinc finger transcription factor  | Tristanin  | PR domain containing 10 | MGC131802  | KIAA1231  | tristanin  | PR-domain family member 7  | PFM7  |PR domain zinc finger protein 10  </t>
  </si>
  <si>
    <t xml:space="preserve"> PR domain containing 15 | ZNF298  | zinc finger protein 298  | PR domain zinc finger protein 15  | C21orf83  | chromosome 21 open reading frame 83  | PR domain-containing protein 15  | Zinc finger protein 298  |PFM15  </t>
  </si>
  <si>
    <t xml:space="preserve"> KMT8  | Lysine N-methyltransferase 8  | MTE-binding protein  |GATA-3 binding protein G3B  | zinc-finger DNA-binding protein  | RIZ  | RIZ2  | lysine N-methyltransferase 8  | Retinoblastoma protein-interacting zinc finger protein  | PR domain-containing protein 2  | HUMHOXY1  | RIZ1  | GATA-3-binding protein G3B  | PR domain zinc finger protein 2  | Zinc finger protein RIZ  | PR domain containing 2, with ZNF domain | MTB-ZF  | retinoblastoma protein-interacting zinc finger protein  | retinoblastoma protein-binding zinc finger protein  | zinc finger protein RIZ  |EC 2.1.1.43 </t>
  </si>
  <si>
    <t xml:space="preserve"> PR domain containing 5 | PFM2  | PR domain zinc finger protein 5  | PR domain-containing protein 5  |BCS2  </t>
  </si>
  <si>
    <t xml:space="preserve"> NKEFA  | proliferation-associated gene A  | PAG  | Thioredoxin peroxidase 2  | PRX1  | peroxiredoxin 1 | natural killer cell-enhancing factor A  | PRXI  | NKEF-A  | Proliferation-associated gene protein  | PAGA  | thioredoxin peroxidase 2  | Thioredoxin-dependent peroxide reductase 2  | proliferation-associated gene protein  | natural killer-enhancing factor A  | thioredoxin-dependent peroxide reductase 2  | PAGB  | peroxiredoxin-1  | TDPX2  |MSP23  | Natural killer cell-enhancing factor A  |EC 1.11.1.15 </t>
  </si>
  <si>
    <t xml:space="preserve"> natural killer cell-enhancing factor B  | Thiol-specific antioxidant protein  | thiol-specific antioxidant protein  | thioredoxin-dependent peroxide reductase 1  | NKEF-B  | PRX2  | Thioredoxin peroxidase 1  | peroxiredoxin 2 | thiol-specific antioxidant 1  | PRXII  | TDPX1  | NKEFB  | MGC4104  | TPX1  | torin  | TSA  | thioredoxin peroxidase 1  | peroxiredoxin-2  | Natural killer cell-enhancing factor B  | Thioredoxin-dependent peroxide reductase 1  | PRP  |PTX1  |EC 1.11.1.15 </t>
  </si>
  <si>
    <t xml:space="preserve"> peroxiredoxin 3 | antioxidant protein 1  | AOP-1  | prx-III  | thioredoxin-dependent peroxide reductase, mitochondrial  | Prx-III  | AOP1  | Peroxiredoxin-3  |PRO1748  | SP-22  | protein MER5 homolog  | peroxiredoxin-3  | Antioxidant protein 1  | MER5  | HBC189  | Protein MER5 homolog  | Peroxiredoxin III  | peroxiredoxin III  |EC 1.11.1.15 </t>
  </si>
  <si>
    <t xml:space="preserve"> Thioredoxin peroxidase AO372  | Antioxidant enzyme AOE372  |PRX-4  | AOE37-2  | prx-IV  | peroxiredoxin-4  | peroxiredoxin 4 | thioredoxin peroxidase (antioxidant enzyme)  | peroxiredoxin IV  | antioxidant enzyme AOE372  | Prx-IV  | Peroxiredoxin IV  | Thioredoxin-dependent peroxide reductase A0372  | thioredoxin-dependent peroxide reductase A0372  | thioredoxin peroxidase AO372  |EC 1.11.1.15 </t>
  </si>
  <si>
    <t xml:space="preserve"> Antioxidant enzyme B166  | peroxisomal antioxidant enzyme  | alu corepressor 1  |Alu co-repressor 1  | peroxiredoxin 5 | TPx type VI  | Prx-V  | MGC117264  | thioredoxin reductase  | thioredoxin peroxidase PMP20  | PRXV  | MGC142283  | PLP  | Thioredoxin reductase  | PMP20  | liver tissue 2D-page spot 71B  | PRDX6  | Liver tissue 2D-page spot 71B  | antioxidant enzyme B166  | Alu corepressor 1  | AOEB166  | MGC142285  | peroxiredoxin-5, mitochondrial  | Peroxiredoxin V  | SBBI10  | Thioredoxin peroxidase PMP20  | ACR1  | peroxiredoxin V  | B166  | Peroxisomal antioxidant enzyme  | prx-V  |EC 1.11.1.15 </t>
  </si>
  <si>
    <t xml:space="preserve"> peroxiredoxin-6  | Non-selenium glutathione peroxidase  | Antioxidant protein 2  | p29  | Red blood cells page spot 12  | Liver 2D page spot 40  | AOP2  | 24 kDa protein  | Acidic calcium-independent phospholipase A2  | aiPLA2  | non-selenium glutathione peroxidase  | peroxiredoxin 6 | KIAA0106  | antioxidant protein 2  | liver 2D page spot 40  | 1-Cys  | MGC46173  | red blood cells page spot 12  | NSGPx  |acidic calcium-independent phospholipase A2  | 1-Cys PRX  | PRX  | 1-Cys peroxiredoxin  |EC 1.11.1.15,EC 3.1.1.-,EC 1.11.1.9 </t>
  </si>
  <si>
    <t xml:space="preserve"> prolactin regulatory binding-element protein  | prolactin regulatory element binding | prolactin regulatory element-binding protein  | Mammalian guanine nucleotide exchange factor mSec12  | SEC12  |mammalian guanine nucleotide exchange factor mSec12  </t>
  </si>
  <si>
    <t xml:space="preserve"> prolargin proteoglycan  | MSTP161  | SLRR2A  | Proline-arginine-rich end leucine-rich repeat protein  | prolargin  | proline/arginine-rich end leucine-rich repeat protein | proline-arginine-rich end leucine-rich repeat protein  | proline arginine-rich end leucine-rich repeat protein  |55 kDa leucine-rich repeat protein of articular cartilage  | MST161  </t>
  </si>
  <si>
    <t xml:space="preserve"> prolyl endopeptidase | post-proline cleaving enzyme  | PEP  | prolyl oligopeptidase  |dJ355L5.1 (prolyl endopeptidase)  | Post-proline cleaving enzyme  | PE  |EC 3.4.21.26 </t>
  </si>
  <si>
    <t xml:space="preserve"> Prolylendopeptidase-like  | prolyl endopeptidase-like | KIAA0436  |putative prolyl oligopeptidase  |EC 3.4.21.- </t>
  </si>
  <si>
    <t xml:space="preserve"> PREY  | PIGY upstream reading frame |protein preY, mitochondrial  | PreY  | PIGY upstream reading frame protein  </t>
  </si>
  <si>
    <t xml:space="preserve"> PPARG-DBD-interacting protein 1  | peroxisomal proliferator activated receptor A interacting complex 285  | PRIC285  |PDIP-1  | peroxisomal proliferator-activated receptor alpha-interacting cofactor complex, 285 kD subunit  | Peroxisomal proliferator-activated receptor A-interacting complex 285 kDa protein  | PPAR-alpha-interacting complex protein 285  | PPAR-gamma DBD-interacting protein 1  | peroxisomal proliferator-activated receptor A interacting complex 285  | PRIC complex  | helicase with zinc finger 2, transcriptional coactivator | ATP-dependent helicase PRIC285  | PPAR gamma DBD-interacting protein 1  | PDIP1  | helicase with zinc finger domain 2  | KIAA1769  | peroxisomal proliferator-activated receptor A-interacting complex 285 kDa protein  | Helicase with zinc finger 2, transcriptional coactivator  | PPARgamma-DNA-binding domain-interacting protein1  | PPAR-gamma DNA-binding domain-interacting protein 1  |EC 3.6.4.- </t>
  </si>
  <si>
    <t xml:space="preserve"> prickle homolog 1 (Drosophila) | prickle-like 1 (Drosophila)  | prickle-like 1  | EPM1B  | prickle-like protein 1  | RILP  | REST/NRSF-interacting LIM domain protein 1  |REST (RE-1 silencing transcription factor)/NRSF (neuron-restrictive silencer factor)-interacting LIM domain protein  | FLJ31937  </t>
  </si>
  <si>
    <t xml:space="preserve">EPM5  | prickle-like 2 (Drosophila)  | prickle-like protein 2  | DKFZp686D143  | prickle homolog 2 (Drosophila) </t>
  </si>
  <si>
    <t xml:space="preserve"> DNA primase small subunit  | DNA primase 49 kDa subunit  | DNA primase subunit 48  |DNA primase 1  | primase, DNA, polypeptide 1 (49kDa) | p49  | primase p49 subunit  | primase polypeptide 1, 49kDa  |EC 2.7.7.- </t>
  </si>
  <si>
    <t xml:space="preserve"> PRIM2A  |DNA primase large subunit  | primase, polypeptide 2A, 58kDa  | primase polypeptide 2A, 58kDa  | dJ422B11.1.1  | p58  | primase, DNA, polypeptide 2 (58kDa) | DNA primase 58 kDa subunit  | primase, polypeptide 2A (58kD)  | DNA primase subunit p58  |EC 2.7.7.- </t>
  </si>
  <si>
    <t xml:space="preserve"> AMP -activate kinase alpha 1 subunit  | tau-protein kinase PRKAA1  | AMPK alpha 1  | ACACA kinase  | hydroxymethylglutaryl-CoA reductase kinase  | Hydroxymethylglutaryl-CoA reductase kinase  | AMPKa1  | AMP-activated protein kinase, catalytic, alpha-1  | protein kinase, AMP-activated, alpha 1 catalytic subunit | HMGCR kinase  | AMPK subunit alpha-1  | 5'-AMP-activated protein kinase, catalytic alpha-1 chain  | AMPK  | acetyl-CoA carboxylase kinase  |5'-AMP-activated protein kinase catalytic subunit alpha-1  | Acetyl-CoA carboxylase kinase  | Tau-protein kinase PRKAA1  | AMPK1  |EC 2.7.11.1,EC 2.7.11.27,EC 2.7.11.31,EC 2.7.11.26 </t>
  </si>
  <si>
    <t xml:space="preserve"> AMPK-alpha-2 chain  | PRKAA  | AMPK2  | AMPK subunit alpha-2  | ACACA kinase  | hydroxymethylglutaryl-CoA reductase kinase  | protein kinase, AMP-activated, alpha 2 catalytic subunit | Hydroxymethylglutaryl-CoA reductase kinase  | HMGCR kinase  | AMPK  |5'-AMP-activated protein kinase catalytic subunit alpha-2  | acetyl-CoA carboxylase kinase  | AMPKa2  | Acetyl-CoA carboxylase kinase  | 5'-AMP-activated protein kinase, catalytic alpha-2 chain  |EC 2.7.11.1,EC 2.7.11.27,EC 2.7.11.31 </t>
  </si>
  <si>
    <t xml:space="preserve"> 5'-AMP-activated protein kinase subunit beta-1  | AMP-activated protein kinase beta subunit  | HAMPKb  | AMPK  | AMPK beta -1 chain  | AMPK subunit beta-1  | AMPK beta 1  | AMPKb  | protein kinase, AMP-activated, beta 1 non-catalytic subunit | protein kinase, AMP-activated, noncatalytic, beta-1  |5'-AMP-activated protein kinase beta-1 subunit  </t>
  </si>
  <si>
    <t xml:space="preserve"> AMPK beta-2 chain  | AMPK beta 2  |5'-AMP-activated protein kinase subunit beta-2  | protein kinase, AMP-activated, beta 2 non-catalytic subunit | AMPK subunit beta-2  | 5'-AMP-activated protein kinase, beta-2 subunit  </t>
  </si>
  <si>
    <t xml:space="preserve"> PKA C-alpha  | PKACa  | protein kinase, cAMP-dependent, catalytic, alpha | PKACA  | protein kinase A catalytic subunit  |cAMP-dependent protein kinase catalytic subunit alpha  |EC 2.7.11.11 </t>
  </si>
  <si>
    <t xml:space="preserve"> protein kinase A catalytic subunit beta  | cAMP-dependent protein kinase catalytic beta subunit isoform 4ab  | PKACb  | protein kinase, cAMP-dependent, catalytic, beta | PKA C-beta  | cAMP-dependent protein kinase catalytic subunit beta  |PKACB  |EC 2.7.11.11 </t>
  </si>
  <si>
    <t xml:space="preserve"> serine(threonine) protein kinase  | protein kinase, cAMP-dependent, catalytic, gamma |KAPG  | PKA C-gamma  | PKACg  | cAMP-dependent protein kinase catalytic subunit gamma  |EC 2.7.11.11 </t>
  </si>
  <si>
    <t xml:space="preserve"> 5'-AMP-activated protein kinase, gamma-1 subunit  |5'-AMP-activated protein kinase subunit gamma-1  | protein kinase, AMP-activated, gamma 1 non-catalytic subunit | AMPKG  | AMPK gamma1  | AMPKg  | AMPK gamma-1 chain  | AMPK subunit gamma-1  </t>
  </si>
  <si>
    <t xml:space="preserve"> WPWS  | AAKG2  | CMH6  | AMPK subunit gamma-2  | protein kinase, AMP-activated, gamma 2 non-catalytic subunit | AMPK gamma2  | H91620p  |5'-AMP-activated protein kinase subunit gamma-2  | AAKG  </t>
  </si>
  <si>
    <t xml:space="preserve"> cAMP-dependent protein kinase type I-alpha regulatory subunit  |ACRDYS1  | cAMP-dependent protein kinase type I-alpha regulatory chain  | PRKAR1  | tissue-specific extinguisher 1  | tissue specific extinguisher 1  | Tissue-specific extinguisher 1  | protein kinase, cAMP-dependent, regulatory, type I, alpha | TSE1  | protein kinase A type 1a regulatory subunit  | CNC  | CNC1  | PKR1  | CAR  | PPNAD1  | ADOHR  | cAMP-dependent protein kinase regulatory subunit RIalpha  </t>
  </si>
  <si>
    <t xml:space="preserve"> cAMP-dependent protein kinase type I-beta regulatory subunit  |PRKAR1  | protein kinase, cAMP-dependent, regulatory, type I, beta </t>
  </si>
  <si>
    <t xml:space="preserve"> PRKAR2  | cAMP-dependent protein kinase type II-alpha regulatory subunit  | PKR2  |cAMP-dependent protein kinase regulatory subunit RII alpha  | protein kinase A, RII-alpha subunit  | protein kinase, cAMP-dependent, regulatory, type II, alpha </t>
  </si>
  <si>
    <t xml:space="preserve"> PRKAR2  | RII-BETA  | protein kinase, cAMP-dependent, regulatory, type II, beta | WUGSC:H_RG363E19.2  | cAMP-dependent protein kinase type II-beta regulatory chain  |H_RG363E19.2  | cAMP-dependent protein kinase type II-beta regulatory subunit  </t>
  </si>
  <si>
    <t xml:space="preserve"> aging-associated gene 6  | PRKACA  | protein kinase C alpha type  |AAG6  | protein kinase C, alpha | PKC-alpha  | PKC-A  | PKCA  |EC 2.7.11.13 </t>
  </si>
  <si>
    <t xml:space="preserve"> PKCD  | nPKC-delta  | protein kinase C delta type  | protein kinase C delta VIII  |MAY1  | tyrosine-protein kinase PRKCD  | protein kinase C, delta | Tyrosine-protein kinase PRKCD  |EC 2.7.11.13,EC 2.7.10.2 </t>
  </si>
  <si>
    <t xml:space="preserve"> MGC20400  | Cavin-3  | hSRBC  | protein kinase C, delta binding protein | serum deprivation response factor-related gene product that binds to C-kinase  | sdr-related gene product that binds to c-kinase  | HSRBC  | Serum deprivation response factor-related gene product that binds to C-kinase  |protein kinase C delta-binding protein  | SRBC  | cavin-3  | CAVIN3  </t>
  </si>
  <si>
    <t xml:space="preserve">protein kinase C epsilon type  | protein kinase C, epsilon | nPKC-epsilon  | PKCE  |EC 2.7.11.13 </t>
  </si>
  <si>
    <t xml:space="preserve">protein kinase C gamma type  | PKCC  | SCA14  | PKC-gamma  | protein kinase C, gamma | PKCG  | MGC57564  |EC 2.7.11.13 </t>
  </si>
  <si>
    <t xml:space="preserve"> protein kinase C iota type  | PRKC-lambda/iota  |atypical protein kinase C-lambda/iota  | Atypical protein kinase C-lambda/iota  | aPKC-lambda/iota  | nPKC-iota  | DXS1179E  | PKCI  | protein kinase C, iota |EC 2.7.11.13 </t>
  </si>
  <si>
    <t xml:space="preserve"> PRKCM  | PKCM  | PKD  | Protein kinase C mu type  | protein kinase D  | protein kinase D1 | protein kinase C, mu  | PKD1  | nPKC-D1  |PKC-MU  | nPKC-mu  | Protein kinase D  | serine/threonine-protein kinase D1  | PKC-mu  | protein kinase C mu type  |EC 2.7.11.13 </t>
  </si>
  <si>
    <t xml:space="preserve">serine/threonine-protein kinase D2  | DKFZP586E0820  | protein kinase D2 | HSPC187  | PKD2  | nPKC-D2  |EC 2.7.11.13 </t>
  </si>
  <si>
    <t xml:space="preserve"> HYRC  | hyper-radiosensitivity of murine scid mutation, complementing 1  | DNPK1  |DNA-dependent protein kinase catalytic subunit  | XRCC7  | DNA-PK catalytic subunit  | HYRC1  | DNAPK  | p350  | DNA-PKcs  | p460  | protein kinase, DNA-activated, catalytic polypeptide |EC 2.7.11.1 </t>
  </si>
  <si>
    <t xml:space="preserve"> PRKGR1A  | protein kinase, cGMP-dependent, regulatory, type I, beta  | cGMP-dependent protein kinase I  | cGMP-dependent protein kinase 1  | PKG  | cGKI-BETA  | PRKG1B  | cGK 1  | cGKI  | PRKGR1B  | cGK1  | cGK  | PGK  | cGKI-alpha  | protein kinase, cGMP-dependent, type I |1  |EC 2.7.11.12 </t>
  </si>
  <si>
    <t xml:space="preserve"> PRKR interacting protein 1 (IL11 inducible) | likely ortholog of mouse C114 dsRNA-binding protein  | C114  | FLJ13902  |KRAB box domain containing 3  | PRKR-interacting protein 1  | KRBOX3  </t>
  </si>
  <si>
    <t xml:space="preserve">52 kDa repressor of the inhibitor of the protein kinase  | DAP4  | THAP12  | THAP domain containing 12  | 58 kDa interferon-induced protein kinase-interacting protein  | Death-associated protein 4  | protein-kinase, interferon-inducible double stranded RNA dependent inhibitor, repressor of (P58 repressor) | p58IPK-interacting protein  | THAP0  | P52RIPK  | P52rIPK  | inhibitor of protein kinase PKR  | death-associated protein 4  | p52rIPK  | THAP domain-containing protein 0  </t>
  </si>
  <si>
    <t xml:space="preserve"> Histone-arginine N-methyltransferase PRMT1  | ANM1  | HMT1 hnRNP methyltransferase-like 2 (S. cerevisiae)  | interferon receptor 1-bound protein 4  | IR1B4  | HMT1 (hnRNP methyltransferase, S. cerevisiae)-like 2  | histone-arginine N-methyltransferase PRMT1  | HCP1  | HRMT1L2  | HMT2  |heterogeneous nuclear ribonucleoprotein methyltransferase 1-like 2  | protein arginine methyltransferase 1 | protein arginine N-methyltransferase 1  | Interferon receptor 1-bound protein 4  |EC 2.1.1.-,EC 2.1.1.125 </t>
  </si>
  <si>
    <t xml:space="preserve"> protein arginine methyltransferase 10 (putative) |putative protein arginine N-methyltransferase 10  | FLJ46629  |EC 2.1.1.- </t>
  </si>
  <si>
    <t xml:space="preserve"> HMT1 (hnRNP methyltransferase, S. cerevisiae)-like 1  | MGC111373  | histone-arginine N-methyltransferase PRMT2  | protein arginine methyltransferase 2 | HMT1  | HMT1 hnRNP methyltransferase-like 1 (S. cerevisiae)  | protein arginine N-methyltransferase 2  | PRMT2 beta  | HRMT1L1  |HMT1 hnRNP methyltransferase-like 1  | PRMT2 alpha  | PRMT2 gamma  | Histone-arginine N-methyltransferase PRMT2  |EC 2.1.1.-,EC 2.1.1.125 </t>
  </si>
  <si>
    <t xml:space="preserve"> heterogeneous nuclear ribonucleoprotein methyltransferase-like 3  |HMT1 hnRNP methyltransferase-like 3  | HMT1 hnRNP methyltransferase-like 3 (S. cerevisiae)  | protein arginine N-methyltransferase 3  | HRMT1L3  | heterogeneous nuclear ribonucleoprotein methyltransferase-like protein 3  | Heterogeneous nuclear ribonucleoprotein methyltransferase-like protein 3  | protein arginine methyltransferase 3 |EC 2.1.1.- </t>
  </si>
  <si>
    <t xml:space="preserve"> SKB1 homolog  | Jak-binding protein 1  | jak-binding protein 1  | SKB1  | histone-arginine N-methyltransferase PRMT5  | JBP1  | SKB1Hs  | Shk1 kinase-binding protein 1 homolog  |HMT1 hnRNP methyltransferase-like 5  | IBP72  | protein arginine N-methyltransferase 5  | SKB1 homolog (S. pombe)  | 72 kDa ICln-binding protein  | HRMT1L5  | protein arginine methyltransferase 5 | shk1 kinase-binding protein 1 homolog  | Histone-arginine N-methyltransferase PRMT5  | skb1 (S. pombe) homolog  |EC 2.1.1.-,EC 2.1.1.125 </t>
  </si>
  <si>
    <t xml:space="preserve"> GSS  | AltPrP  | PrP33-35C  | CD230  | major prion protein  |KURU  | prion protein (p27-30)  | CD230 antigen  | PrP  | prion protein | PrP27-30  | ASCR  | CJD  | prion-related protein  | p27-30  | PRIP  | PRP  | PrPc  </t>
  </si>
  <si>
    <t xml:space="preserve"> CCD41  | Activated protein C receptor  | CD201  | endothelial protein C receptor  | Endothelial cell protein C receptor  |activated protein C receptor  | protein C receptor, endothelial | CD201 antigen  | CCCA  | endothelial cell protein C receptor  | cell cycle, centrosome-associated protein  | centrocyclin  | EPCR  | APC receptor  </t>
  </si>
  <si>
    <t xml:space="preserve"> proline synthetase co-transcribed homolog (bacterial) | proline synthetase co-transcribed (bacterial homolog)  | proline synthetase co-transcribed bacterial homolog protein  |proline synthase co-transcribed bacterial homolog protein  </t>
  </si>
  <si>
    <t xml:space="preserve"> hPrp18  | PRP18 pre-mRNA processing factor 18 homolog (yeast)  | hPRP18  | pre-mRNA-splicing factor 18  | PRP18 pre-mRNA processing factor 18 homolog (S. cerevisiae) |PRP18 pre-mRNA processing factor 18 homolog(PRPF18)  | PRP18 homolog  | HPRP18  | PRP18  </t>
  </si>
  <si>
    <t xml:space="preserve"> PRP19/PSO4 homolog (S. cerevisiae)  | PRP19  | senescence evasion factor  |nuclear matrix protein 200  | UBOX4  | pre-mRNA-processing factor 19  | SNEV  | PSO4  | NMP200  | PRP19/PSO4 homolog  | Senescence evasion factor  | hPSO4  | PRP19/PSO4 pre-mRNA processing factor 19 homolog (S. cerevisiae) | Nuclear matrix protein 200  | nuclear matrix protein NMP200 related to splicing factor PRP19  | hPso4  </t>
  </si>
  <si>
    <t xml:space="preserve"> U4/U6 snRNP 90 kDa protein  | PRP3  |HPRP3P  | HPRP3  | pre-mRNA-splicing factor 3  | retinitis pigmentosa 18 (autosomal dominant)  | Prp3  | hPrp3  | Pre-mRNA-splicing factor 3  | Prp3p  | PRP3 pre-mRNA processing factor 3 homolog (yeast)  | U4/U6-associated RNA splicing factor  | U4/U6 small nuclear ribonucleoprotein Prp3  | PRP3 pre-mRNA processing factor 3 homolog (S. cerevisiae) | RP18  </t>
  </si>
  <si>
    <t xml:space="preserve"> Protein 61K  | protein 61K  |U4/U6 small nuclear ribonucleoprotein Prp31  | PRP31  | RP11  | PRP31 pre-mRNA processing factor 31 homolog (yeast)  | Serologically defined breast cancer antigen NY-BR-99  | PRP31 pre-mRNA processing factor 31 homolog (S. cerevisiae) | NY-BR-99  | U4/U6 snRNP 61 kDa protein  | serologically defined breast cancer antigen NY-BR-99  | hPrp31  | Pre-mRNA-processing factor 31  | pre-mRNA-processing factor 31  </t>
  </si>
  <si>
    <t xml:space="preserve">RP5-965L7.1  | PRP38 pre-mRNA processing factor 38 (yeast) domain containing A | pre-mRNA-splicing factor 38A  | Prp38  | FLJ14936  </t>
  </si>
  <si>
    <t xml:space="preserve"> pre-mRNA-splicing factor 38B  |RP11-293A10.1  | Sarcoma antigen NY-SAR-27  | FLJ10330  | PRP38 pre-mRNA processing factor 38 (yeast) domain containing B | NET1  | sarcoma antigen NY-SAR-27  </t>
  </si>
  <si>
    <t xml:space="preserve"> PRP39 pre-mRNA processing factor 39 homolog (yeast)  | FLJ11128  | PRP39 pre-mRNA processing factor 39 homolog (S. cerevisiae) |pre-mRNA-processing factor 39  | FLJ20666  | PRP39 homolog  </t>
  </si>
  <si>
    <t xml:space="preserve"> PRP4 homolog  |PRP4/STK/WD splicing factor  | HPRP4P  | Prp4p  | WD splicing factor Prp4  | HPRP4  | U4/U6 small nuclear ribonucleoprotein Prp4  | PRP4  | U4/U6 snRNP 60 kDa protein  | hPrp4  | PRP4 pre-mRNA processing factor 4 homolog (yeast) </t>
  </si>
  <si>
    <t xml:space="preserve"> huntingtin-interacting protein 10  | FNBP3  | formin-binding protein 11  | fas ligand-associated factor 1  | HYPA  | formin-binding protein 3  | FBP-11  | renal carcinoma antigen NY-REN-6  | huntingtin yeast partner A  | Fas ligand-associated factor 1  | NY-REN-6  | PRP40 pre-mRNA processing factor 40 homolog A (yeast)  |Fas-ligand associated factor 1  | HIP-10  | Huntingtin yeast partner A  | Prp40  | HIP10  | pre-mRNA-processing factor 40 homolog A  | PRP40 pre-mRNA processing factor 40 homolog A (S. cerevisiae) | Formin-binding protein 3  | Formin-binding protein 11  | FLJ20585  | NY-REN-6 antigen  | FLAF1  | formin binding protein 3  | Renal carcinoma antigen NY-REN-6  | Huntingtin-interacting protein A  | Huntingtin-interacting protein 10  | FBP11  </t>
  </si>
  <si>
    <t xml:space="preserve"> Huntingtin-interacting protein C  | PRP40 pre-mRNA processing factor 40 homolog B (S. cerevisiae) | Huntingtin yeast partner C  | PRP40 pre-mRNA processing factor 40 homolog B (yeast)  |Huntingtin interacting protein C  | HYPC  | pre-mRNA-processing factor 40 homolog B  | huntingtin yeast partner C  </t>
  </si>
  <si>
    <t xml:space="preserve"> serine/threonine-protein kinase PRP4 homolog  | PRP4 kinase  | PRP4K  | dJ1013A10.1 (PRP4 protein kinase homolog)  | PRP4 pre-mRNA processing factor 4 homolog B (yeast) | PRP4 pre-mRNA-processing factor 4 homolog  |dJ1013A10.1  | PRP4H  | Prp4  | PRP4  | KIAA0536  | protein-serine/threonine kinase  | PR4H  |EC 2.7.11.1 </t>
  </si>
  <si>
    <t xml:space="preserve"> U5 snRNP-associated 102 kDa protein  | pre-mRNA-processing factor 6  | androgen receptor N-terminal domain transactivating protein-1  | hPrp6  |ANT1  | U5-102 kDa protein  | putative mitochondrial outer membrane protein import receptor  | PRP6 homolog  | Prp6  | PRP6 pre-mRNA processing factor 6 homolog (S. cerevisiae) | PRP6 pre-mRNA processing factor 6 homolog (yeast)  | U5-102K  | bB152O15.1  | C20orf14  | androgen receptor N-terminal domain-transactivating protein 1  | p102 U5 small nuclear ribonucleoprotein particle-binding protein  | chromosome 20 open reading frame 14  | TOM  | Androgen receptor N-terminal domain-transactivating protein 1  | ANT-1  </t>
  </si>
  <si>
    <t xml:space="preserve"> PRP8 pre-mRNA processing factor 8 homolog (yeast)  | pre-mRNA-processing-splicing factor 8  | RP13  |HPRP8  | PRP8 homolog  | PRP8 pre-mRNA processing factor 8 homolog (S. cerevisiae) | precursor mRNA processing protein  | PRP8  | splicing factor Prp8  | Prp8  | PRPC8  | p220  | U5 snRNP-specific protein (220 kD), ortholog of S. cerevisiae Prp8p  | apoptosis-regulated protein 2  | apoptosis-regulated protein 1  | 220 kDa U5 snRNP-specific protein  | Splicing factor Prp8  </t>
  </si>
  <si>
    <t xml:space="preserve"> peripherin | NEF4  | PRPH1  | Neurofilament 4  |neurofilament 4 (57kD)  </t>
  </si>
  <si>
    <t xml:space="preserve"> Phosphoribosyl pyrophosphate synthase I  | DFNX1  | DFN2  | CMTX5  | ribose-phosphate diphosphokinase 1  | deafness, X-linked 2, perceptive, congenital  | PPRibP  |ARTS  | phosphoribosyl pyrophosphate synthetase 1 | deafness 2, perceptive, congenital  | phosphoribosyl pyrophosphate synthase I  | PRS-I  | PRSI  | ribose-phosphate pyrophosphokinase 1  | dJ1070B1.2 (phosphoribosyl pyrophosphate synthetase 1)  |EC 2.7.6.1 </t>
  </si>
  <si>
    <t xml:space="preserve"> phosphoribosyl pyrophosphate synthetase 2 | Phosphoribosyl pyrophosphate synthase II  | PRSII  | PRS-II  | PPRibP  | ribose-phosphate pyrophosphokinase 2  |PPRibP synthetase  | phosphoribosyl pyrophosphate synthase II  | ribose-phosphate diphosphokinase 2  |EC 2.7.6.1 </t>
  </si>
  <si>
    <t xml:space="preserve"> PAP39  | PRPP synthase-associated protein 1  |phosphoribosyl pyrophosphate synthase-associated protein 1  | phosphoribosyl pyrophosphate synthetase-associated protein 1 | 39 kDa phosphoribosypyrophosphate synthase-associated protein  </t>
  </si>
  <si>
    <t xml:space="preserve"> phosphoribosyl pyrophosphate synthetase-associated protein 2 |phosphoribosyl pyrophosphate synthase-associated protein 2  | PAP41  | PRPP synthase-associated protein 2  | 41 kDa phosphoribosypyrophosphate synthetase-associated protein  </t>
  </si>
  <si>
    <t xml:space="preserve"> proline rich 11 | transcription repressor of MHCII  | FLJ11029  |proline-rich protein 11  </t>
  </si>
  <si>
    <t xml:space="preserve">proline-rich protein 12  | proline rich 12 | KIAA1205  </t>
  </si>
  <si>
    <t xml:space="preserve"> MGC3121  | proline rich 14 |proline-rich protein 14  </t>
  </si>
  <si>
    <t xml:space="preserve"> C22orf30  | proline rich 14-like | MGC50372  | Proline rich 14-like protein  | chromosome 22 open reading frame 30  |proline rich 14-like protein  | protein PRR14L  </t>
  </si>
  <si>
    <t xml:space="preserve"> Proline-rich and coiled-coil-containing protein 1  |proline-rich and coiled-coil-containing protein 1  | FLJ32875  | proline-rich coiled-coil 1 | protein PRRC1  </t>
  </si>
  <si>
    <t xml:space="preserve"> proline-rich coiled-coil 2A | protein G2  | proline-rich and coiled-coil-containing protein 2A  | Protein G2  | HLA-B associated transcript 2  | large proline-rich protein BAT2  | G2  |D6S51  | HLA-B-associated transcript 2  | Large proline-rich protein BAT2  | protein PRRC2A  | BAT2  | Proline-rich and coiled-coil-containing protein 2A  | D6S51E  </t>
  </si>
  <si>
    <t xml:space="preserve"> BAT2L1  | proline-rich coiled-coil 2B | KIAA0515  | HLA-B associated transcript 2-like 1  | Proline-rich coiled-coil protein 2B  | protein PRRC2B  |proline-rich coiled-coil protein 2B  | MGC10526  | HLA-B associated transcript 2-like  | LQFBS-1  | protein BAT2-like 1  | BAT2L  | HLA-B-associated transcript 2-like 1  </t>
  </si>
  <si>
    <t xml:space="preserve"> protein PRRC2C  | BAT2 domain-containing protein 1  | Proline-rich and coiled-coil-containing protein 2C  | KIAA1096  | proline-rich coiled-coil 2C | BAT2 domain containing 1  | proline-rich and coiled-coil-containing protein 2C  | HBV XAg-transactivated protein 2  | BAT2L2  | HLA-B associated transcript 2-like 2  | HBV X-transactivated gene 2 protein  | HLA-B-associated transcript 2-like 2  |BAT2-iso  | BAT2D1  | HBxAg transactivated protein 2  | protein BAT2-like 2  | XTP2  </t>
  </si>
  <si>
    <t xml:space="preserve"> Proline-rich gamma-carboxyglutamic acid protein 1  | Proline-rich Gla protein 1  | TMG1  | proline-rich Gla (G-carboxyglutamic acid) polypeptide 1  | PRGP1  |transmembrane gamma-carboxyglutamic acid protein 1  | proline rich Gla (G-carboxyglutamic acid) 1 </t>
  </si>
  <si>
    <t xml:space="preserve"> proline-rich transmembrane protein 3 |FLJ33674  </t>
  </si>
  <si>
    <t xml:space="preserve"> paired mesoderm homeobox 1 isoform pmx-1b  | Homeobox protein PHOX1  | PMX1  | PRX1  | paired related homeobox 1 | PRX-1  | PHOX1  | paired mesoderm homeo box 1  | paired mesoderm homeobox protein 1  | homeobox protein PHOX1  |AGOTC  | Paired-related homeobox protein 1  | paired-related homeobox protein 1  </t>
  </si>
  <si>
    <t xml:space="preserve"> PMX2  | paired-like homeodomain protein PRX2  | PRX2  |paired mesoderm homeobox protein 2  | PRX-2  | paired related homeobox 2 | paired-related homeobox protein 2  | Paired-related homeobox protein 2  </t>
  </si>
  <si>
    <t xml:space="preserve">putative secreted protein Zsig13  | serine protease, umbilical endothelium  | protease, serine, 23 | SIG13  | serine protease 23  | SPUVE  | ZSIG13  | Putative secreted protein Zsig13  |EC 3.4.21.- </t>
  </si>
  <si>
    <t xml:space="preserve"> protease, serine, 8 | CAP1  | Channel-activating protease 1  | Serine protease 8  | prostasin  | serine protease 8  | channel-activating protease 1  |PROSTASIN  |EC 3.4.21.- </t>
  </si>
  <si>
    <t xml:space="preserve"> phosphoribosyl transferase domain containing 1 | HHGP  |phosphoribosyltransferase domain-containing protein 1  </t>
  </si>
  <si>
    <t xml:space="preserve"> DRES17  | KIAA0367  | prune homolog (Drosophila) | Drosophila-related expressed sequence 17  |protein prune homolog  | DRES-17  | BMCC1  | hPrune  | HTCD37  | HTcD37  | PRUNE2  |EC 3.6.1.1 </t>
  </si>
  <si>
    <t xml:space="preserve"> truncated PRUNE2  | KIAA0367  | BNIP2 motif containing molecule at the carboxyl terminal region 1  | bA214N16.3  | BNIP2 motif-containing molecule at the C-terminal region 1  | BNIPXL  | RP11-58J3.2  | BMCC1  | prune homolog 2 (Drosophila) | C9orf65  | protein prune homolog 2  | A214N16.3  | chromosome 9 open reading frame 65  |BCH motif-containing molecule at the carboxyl terminal region 1  </t>
  </si>
  <si>
    <t xml:space="preserve"> phosphoserine aminotransferase 1 |endometrial progesterone-induced protein  | EPIP  | PSA  | phosphoserine aminotransferase  | PSAT  | phosphohydroxythreonine aminotransferase  | Phosphohydroxythreonine aminotransferase  |EC 2.6.1.52 </t>
  </si>
  <si>
    <t xml:space="preserve"> pleckstrin and Sec7 domain containing 3 | Hepatocellular carcinoma-associated antigen 67  |ADP-ribosylation factor guanine nucleotide factor 6  | pleckstrin homology and SEC7 domain-containing protein 3  | Exchange factor for ADP-ribosylation factor guanine nucleotide factor 6  | PH and SEC7 domain-containing protein 3  | epididymis tissue protein Li 20mP  | HCA67  | Pleckstrin homology and SEC7 domain-containing protein 3  | hepatocellular carcinoma-associated antigen 67  | Epididymis tissue protein Li 20mP  | exchange factor for ADP-ribosylation factor guanine nucleotide factor 6  | EFA6R  | KIAA0942  | DKFZp761K1423  </t>
  </si>
  <si>
    <t xml:space="preserve"> Protein S182  | PS1  | presenilin 1 | PS-1  | FAD  | PSNL1  | Alzheimer disease 3  |presenilin-1  | S182  | AD3  |EC 3.4.23.- </t>
  </si>
  <si>
    <t xml:space="preserve"> p52  | PSIP2  | PC4 and SFRS1 interacting protein 2  | Lens epithelium-derived growth factor  | DFS70  | PC4 and SFRS1 interacting protein 1 | LEDGF  | PC4 and SFRS1-interacting protein  | dense fine speckles 70 kDa protein  | p75  | DFS 70  | lens epithelium-derived growth factor  | CLL-associated antigen KW-7  | transcriptional coactivator p75/p52  | Transcriptional coactivator p75/p52  | Dense fine speckles 70 kDa protein  |PAIP  | transcriptional coactivator p52/p75  </t>
  </si>
  <si>
    <t xml:space="preserve"> proteasome component C2  | PROS30  | Proteasome nu chain  | Proteasome component C2  | proteasome subunit alpha type-1  | 30 kDa prosomal protein  | Macropain subunit C2  | proteasome nu chain  | Multicatalytic endopeptidase complex subunit C2  | MGC14575  | HC2  | MGC22853  | proteasome (prosome, macropain) subunit, alpha type, 1 | MGC1667  | protein P30-33K  | proteasome subunit nu  | NU  | MGC23915  | multicatalytic endopeptidase complex subunit C2  | PROS-30  | MGC14751  | proteasome subunit, alpha-type, 1  | MGC14542  | MGC21459  | macropain subunit nu  |macropain subunit C2  | PSC2  |EC 3.4.25.1 </t>
  </si>
  <si>
    <t xml:space="preserve"> PMSA2  | Macropain subunit C3  | proteasome subunit alpha type-2  | multicatalytic endopeptidase complex subunit C3  |macropain subunit C3  | proteasome component C3  | Multicatalytic endopeptidase complex subunit C3  | Proteasome component C3  | PSC3  | proteasome (prosome, macropain) subunit, alpha type, 2 | HC3  | proteasome subunit HC3  | MU  | PSC2  |EC 3.4.25.1 </t>
  </si>
  <si>
    <t xml:space="preserve"> Proteasome component C8  | HC8  | proteasome subunit C8  | macropain subunit C8  |PSC3  | PSC8  | multicatalytic endopeptidase complex subunit C8  | Multicatalytic endopeptidase complex subunit C8  | proteasome component C8  | proteasome (prosome, macropain) subunit, alpha type, 3 | Macropain subunit C8  | proteasome subunit alpha type-3  |EC 3.4.25.1 </t>
  </si>
  <si>
    <t xml:space="preserve"> proteasome subunit HC9  | proteasome subunit alpha type-4  | HC9  | proteasome component C9  | Proteasome subunit L  | multicatalytic endopeptidase complex subunit C9  | PSC9  | HsT17706  | Macropain subunit C9  |macropain subunit C9  | proteasome (prosome, macropain) subunit, alpha type, 4 | Proteasome component C9  | proteasome subunit L  | Multicatalytic endopeptidase complex subunit C9  |EC 3.4.25.1 </t>
  </si>
  <si>
    <t xml:space="preserve"> Multicatalytic endopeptidase complex zeta chain  | PSC5  | Proteasome zeta chain  | proteasome subunit alpha type-5  | proteasome alpha 5 subunit  | Macropain zeta chain  | ZETA  | proteasome (prosome, macropain) subunit, alpha type, 5 | macropain zeta chain  | multicatalytic endopeptidase complex zeta chain  | proteasome zeta chain  |macropain subunit zeta  | proteasome component 5  | proteasome subunit zeta  |EC 3.4.25.1 </t>
  </si>
  <si>
    <t xml:space="preserve"> P27K  | Macropain iota chain  | proteasome (prosome, macropain) subunit, alpha type, 6 | multicatalytic endopeptidase complex iota chain  | proteasome subunit iota  | MGC23846  | proteasome subunit alpha type-6  | prosomal P27K protein  | p27K  |macropain iota chain  | PROS27  | PROS-27  | 27 kDa prosomal protein  | proteasome iota chain  | IOTA  | MGC22756  | Proteasome iota chain  | MGC2333  | macropain subunit iota  | Multicatalytic endopeptidase complex iota chain  |EC 3.4.25.1 </t>
  </si>
  <si>
    <t xml:space="preserve"> proteasome (prosome, macropain) subunit, alpha type, 7 | Proteasome subunit XAPC7  | RC6-1  | C6  | proteasome subunit alpha type-7  | proteasome subunit alpha 4  | XAPC7  |proteasome subunit RC6-1  | HSPC  | proteasome subunit XAPC7  | Proteasome subunit RC6-1  |EC 3.4.25.1 </t>
  </si>
  <si>
    <t xml:space="preserve"> PMSB1  | PSC5  | Proteasome gamma chain  | Macropain subunit C5  | proteasome subunit beta type-1  | HC5  | proteasome component C5  | proteasome beta 1 subunit  |macropain subunit C5  | Multicatalytic endopeptidase complex subunit C5  | proteasome subunit HC5  | Proteasome component C5  | proteasome gamma chain  | proteasome (prosome, macropain) subunit, beta type, 1 | multicatalytic endopeptidase complex subunit C5  |EC 3.4.25.1 </t>
  </si>
  <si>
    <t xml:space="preserve"> macropain subunit MECl-1  | beta2i  | LMP10  | MGC1665  | proteasome subunit beta type-10  | proteasome (prosome, macropain) subunit, beta type, 10 | multicatalytic endopeptidase complex subunit MECl-1  | proteasome subunit beta-2i  | Proteasome subunit beta-2i  | Proteasome MECl-1  | proteasome subunit beta 7i  | Macropain subunit MECl-1  |low molecular mass protein 10  | proteasome catalytic subunit 2i  | Multicatalytic endopeptidase complex subunit MECl-1  | MECL1  | Low molecular mass protein 10  | proteasome MECl-1  | proteasome subunit MECL1  |EC 3.4.25.1 </t>
  </si>
  <si>
    <t xml:space="preserve"> Multicatalytic endopeptidase complex subunit C7-I  | proteasome beta 2 subunit  | Proteasome component C7-I  | proteasome subunit, beta type, 2  | multicatalytic endopeptidase complex subunit C7-I  | proteasome component C7-I  | multicatalytic endopeptidase complex subunit C7-1  | proteasome subunit beta type-2  |macropain subunit C7-I  | Macropain subunit C7-I  | HC7-I  | proteasome (prosome, macropain) subunit, beta type, 2 |EC 3.4.25.1 </t>
  </si>
  <si>
    <t xml:space="preserve"> proteasome theta chain  | Proteasome component C10-II  | Proteasome theta chain  | proteasome component C10-II  | HC10-II  | proteasome subunit beta type-3  |proteasome chain 13  | Proteasome chain 13  | MGC4147  | proteasome (prosome, macropain) subunit, beta type, 3 |EC 3.4.25.1 </t>
  </si>
  <si>
    <t xml:space="preserve"> HsN3  | 26 kDa prosomal protein  | HN3  | proteasome subunit, beta type, 4  | PROS26  | proteasome subunit HsN3  | proteasome chain 3  | macropain beta chain  | PROS-26  |hsBPROS26  | Proteasome chain 3  | HsBPROS26  | proteasome (prosome, macropain) subunit, beta type, 4 | Proteasome beta chain  | Multicatalytic endopeptidase complex beta chain  | Macropain beta chain  | multicatalytic endopeptidase complex beta chain  | proteasome subunit beta type-4  | proteasome beta chain  |EC 3.4.25.1 </t>
  </si>
  <si>
    <t xml:space="preserve"> proteasome subunit beta type-5  | Proteasome subunit MB1  | proteasome epsilon chain  | Proteasome chain 6  | proteasome chain 6  | Proteasome epsilon chain  | Proteasome subunit X  | proteasome subunit MB1  | LMPX  | proteasome subunit, beta type, 5  | Macropain epsilon chain  | macropain epsilon chain  | proteasome catalytic subunit 3  | proteasome (prosome, macropain) subunit, beta type, 5 | Multicatalytic endopeptidase complex epsilon chain  | X  | proteasome beta 5 subunit  | proteasome subunit X  |PSX large multifunctional protease X  | MB1  | multicatalytic endopeptidase complex epsilon chain  |EC 3.4.25.1 </t>
  </si>
  <si>
    <t xml:space="preserve"> Multicatalytic endopeptidase complex delta chain  | Y  | LMPY  | proteasome subunit Y  | Proteasome delta chain  | proteasome subunit delta  | proteasome delta chain  | macropain delta chain  |PSY large multifunctional protease Y  | proteasome (prosome, macropain) subunit, beta type, 6 | Macropain delta chain  | proteasome subunit beta type-6  | Proteasome subunit Y  | DELTA  | multicatalytic endopeptidase complex delta chain  | proteasome catalytic subunit 1  |EC 3.4.25.1 </t>
  </si>
  <si>
    <t xml:space="preserve"> proteasome (prosome, macropain) subunit, beta type, 7 |macropain chain Z  | proteasome catalytic subunit 2  | multicatalytic endopeptidase complex chain Z  | Proteasome subunit Z  | proteasome subunit beta type-7  | Multicatalytic endopeptidase complex chain Z  | Z  | proteasome subunit alpha  | Macropain chain Z  | proteasome subunit Z  |EC 3.4.25.1 </t>
  </si>
  <si>
    <t xml:space="preserve"> Low molecular mass protein 7  | proteasome (prosome, macropain) subunit, beta type, 8 (large multifunctional protease 7)  | really interesting new gene 10 protein  | Proteasome subunit beta-5i  | beta5i  | protease component C13  | PSMB5i  | NKJO  | Multicatalytic endopeptidase complex subunit C13  | proteasome-related gene 7  | proteasome catalytic subunit 3i  | macropain subunit C13  | low molecular mass protein 7  | proteasome subunit beta type-8  | D6S216  | proteasome (prosome, macropain) subunit, beta type, 8 (large multifunctional peptidase 7) | Proteasome component C13  | D6S216E  | Really interesting new gene 10 protein  |ALDD  | Macropain subunit C13  | low molecular weight protein 7  | multicatalytic endopeptidase complex subunit C13  | JMP  | LMP7  | RING10  | proteasome subunit beta 5i  | Y2  | proteasome component C13  | proteasome subunit Y2  |EC 3.4.25.1 </t>
  </si>
  <si>
    <t xml:space="preserve"> proteasome 26S subunit, ATPase, 1  | P26s4  | proteasome 26S subunit ATPase 1  | Proteasome 26S subunit ATPase 1  | S4  | proteasome 26S ATPase subunit 1  | 26S proteasome AAA-ATPase subunit RPT2  |26S protease regulatory subunit 4  | proteasome (prosome, macropain) 26S subunit, ATPase, 1 | P26S4  | p56  </t>
  </si>
  <si>
    <t xml:space="preserve"> proteasome 26S subunit ATPase 2  | putative protein product of Nbla10058  |26S protease regulatory subunit 7  | mammalian suppressor of sgv-1 of yeast  | Protein MSS1  | MSS1  | protease 26S subunit 7  | proteasome (prosome, macropain) 26S subunit, ATPase, 2 | 26S proteasome AAA-ATPase subunit RPT1  | S7  | Nbla10058  | proteasome 26S subunit, ATPase, 2  | Proteasome 26S subunit ATPase 2  </t>
  </si>
  <si>
    <t xml:space="preserve"> TBP-1  | proteasome subunit P50  | Tat-binding protein 1  |26S protease regulatory subunit 6A  | Proteasome 26S subunit ATPase 3  | human immunodeficiency virus tat transactivator binding protein-1  | 26S proteasome AAA-ATPase subunit RPT5  | Proteasome subunit P50  | TBP1  | proteasome (prosome, macropain) 26S subunit, ATPase, 3 | proteasome 26S subunit ATPase 3  </t>
  </si>
  <si>
    <t xml:space="preserve"> TBP-1-interacting protein  | proteasome 26S ATPase subunit 3-interacting protein  | Proteasome 26S ATPase subunit 3-interacting protein  | PSMC3-interacting protein  |DBD-interacting  | GT198  | HUMGT198A  | homologous-pairing protein 2 homolog  | PSMC3 interacting protein | HOP2  | Nuclear receptor coactivator GT198  | TBPIP  | nuclear receptor coactivator GT198  | tat-binding protein 1-interacting protein  | Tat-binding protein 1-interacting protein  | ODG3  </t>
  </si>
  <si>
    <t xml:space="preserve"> MB67-interacting protein  | RPT3  |26S protease regulatory subunit 6B  | protease 26S subunit 6  | TBP7  | proteasome (prosome, macropain) 26S subunit, ATPase, 4 | 26S proteasome AAA-ATPase subunit RPT3  | MGC8570  | MGC13687  | Proteasome 26S subunit ATPase 4  | Tat-binding protein 7  | TBP-7  | MIP224  | S6  | MGC23214  </t>
  </si>
  <si>
    <t xml:space="preserve"> S8  | SUG-1  | proteasome subunit p45  | MSUG1 protein  |26S protease regulatory subunit 8  | thyroid receptor interactor 1  | SUG1  | Tat-binding protein homolog 10  | p45  | proteasome 26S ATPase subunit 5  | Proteasome subunit p45  | p45/SUG  | TRIP1  | TBP10  | Thyroid hormone receptor-interacting protein 1  | proteasome 26S subunit ATPase 5  | 26S proteasome AAA-ATPase subunit RPT6  | Proteasome 26S subunit ATPase 5  | thyroid hormone receptor-interacting protein 1  | proteasome (prosome, macropain) 26S subunit, ATPase, 5 </t>
  </si>
  <si>
    <t xml:space="preserve"> p42  | Proteasome 26S subunit ATPase 6  | P44  | 26S protease regulatory subunit S10B  | conserved ATPase domain protein 44  | proteasome 26S subunit ATPase 6  | proteasome (prosome, macropain) 26S subunit, ATPase, 6 | proteasome subunit p42  | Proteasome subunit p42  | SUG2  | 26S proteasome AAA-ATPase subunit RPT4  | CADP44  |26S protease regulatory subunit 10B  </t>
  </si>
  <si>
    <t xml:space="preserve"> S1  | proteasome (prosome, macropain) 26S subunit, non-ATPase, 1 | 26S proteasome regulatory subunit RPN2  | Rpn2  | 26S proteasome regulatory subunit S1  | P112  | 26S proteasome subunit p112  |26S proteasome non-ATPase regulatory subunit 1  </t>
  </si>
  <si>
    <t xml:space="preserve"> proteasome (prosome, macropain) 26S subunit, non-ATPase, 10 | Gankyrin  | ankyrin repeat protein  | gankyrin  | 26S proteasome regulatory subunit p28  | hepatocellular carcinoma-associated protein p28-II  | p28(GANK)  | p28  |26S proteasome non-ATPase regulatory subunit 10  | dJ889N15.2  </t>
  </si>
  <si>
    <t xml:space="preserve"> 26S proteasome regulatory subunit S9  | 26S proteasome regulatory subunit p44.5  | S9  | 26S proteasome regulatory subunit 9  | MGC3844  |26S proteasome non-ATPase regulatory subunit 11  | p44.5  | Rpn6  | proteasome (prosome, macropain) 26S subunit, non-ATPase, 11 | 26S proteasome regulatory subunit RPN6  </t>
  </si>
  <si>
    <t xml:space="preserve">26S proteasome non-ATPase regulatory subunit 12  | 26S proteasome regulatory subunit p55  | proteasome (prosome, macropain) 26S subunit, non-ATPase, 12 | 26S proteasome regulatory subunit RPN5  | p55  | Rpn5  </t>
  </si>
  <si>
    <t xml:space="preserve"> p40.5  | 26S proteasome regulatory subunit S11  | S11  |26S proteasome non-ATPase regulatory subunit 13  | 26S proteasome regulatory subunit p40.5  | 26S proteasome regulatory subunit RPN9  | proteasome (prosome, macropain) 26S subunit, non-ATPase, 13 | HSPC027  | Rpn9  | 26S proteasome subunit p40.5  </t>
  </si>
  <si>
    <t xml:space="preserve"> 26S proteasome-associated PAD1 homolog 1  | 26S proteasome regulatory subunit rpn11  | PAD1  | pad1  | Rpn11  | RPN11  | proteasome (prosome, macropain) 26S subunit, non-ATPase, 14 |26S proteasome non-ATPase regulatory subunit 14  | 26S proteasome regulatory subunit RPN11  | POH1  |EC 3.4.19.- </t>
  </si>
  <si>
    <t xml:space="preserve"> 26S proteasome subunit p97  | Rpn1  | 55.11 protein  | S2  | 26S proteasome regulatory subunit S2  | TRAP2  | 26S proteasome regulatory subunit RPN1  | protein 55.11  | proteasome (prosome, macropain) 26S subunit, non-ATPase, 2 | Protein 55.11  | tumor necrosis factor receptor-associated protein 2  | tumor necrosis factor type 1 receptor-associated protein 2  |26S proteasome non-ATPase regulatory subunit 2  | P97  | MGC14274  | TNFR-associated protein 2  | Tumor necrosis factor type 1 receptor-associated protein 2  </t>
  </si>
  <si>
    <t xml:space="preserve"> Proteasome subunit p58  | Rpn3  | P58  | TSTA2  | proteasome subunit p58  | S3  |26S proteasome non-ATPase regulatory subunit 3  | tissue specific transplantation antigen 2  | RPN3  | 26S proteasome regulatory subunit RPN3  | 26S proteasome regulatory subunit S3  | proteasome (prosome, macropain) 26S subunit, non-ATPase, 3 </t>
  </si>
  <si>
    <t xml:space="preserve"> RPN10 homolog  | MCB1  | Rpn10  | Multiubiquitin chain-binding protein  | 26S proteasome regulatory subunit RPN10  |26S proteasome non-ATPase regulatory subunit 4  | 26S proteasome regulatory subunit S5A  | ASF  | S5A  | Antisecretory factor 1  | multiubiquitin chain-binding protein  | antisecretory factor 1  | pUB-R5  | proteasome (prosome, macropain) 26S subunit, non-ATPase, 4 | AF  | S5a/antisecretory factor protein  | AF-1  | angiocidin  </t>
  </si>
  <si>
    <t xml:space="preserve"> 26S protease subunit S5 basic  | S5B  | 26S proteasome subunit S5B  |26S proteasome non-ATPase regulatory subunit 5  | proteasome (prosome, macropain) 26S subunit, non-ATPase, 5 | KIAA0072  </t>
  </si>
  <si>
    <t xml:space="preserve"> Phosphonoformate immuno-associated protein 4  | phosphonoformate immuno-associated protein 4  | proteasome (prosome, macropain) 26S subunit, non-ATPase, 6 | SGA-113M  | Rpn7  | p44S10  | proteasome regulatory particle subunit p44S10  | PFAAP4  | 26S proteasome regulatory subunit S10  |26S proteasome non-ATPase regulatory subunit 6  | breast cancer-associated protein SGA-113M  | 26S proteasome regulatory subunit RPN7  | Breast cancer-associated protein SGA-113M  | Proteasome regulatory particle subunit p44S10  | KIAA0107  | S10  | p42A  </t>
  </si>
  <si>
    <t xml:space="preserve"> 26S proteasome regulatory subunit S12  | Moloney leukemia virus-34 proviral integration  | proteasome subunit p40  | S12  | Rpn8  | P40  | 26S proteasome regulatory subunit rpn8  | proteasome (prosome, macropain) 26S subunit, non-ATPase, 7 | 26S proteasome regulatory subunit RPN8  | Mov34 protein homolog  | MOV34  | proteasome (prosome, macropain) 26S subunit, non-ATPase, 7 (Mov34 homolog)  | Proteasome subunit p40  | MOV34L  | Mov34 homolog  |26S proteasome non-ATPase regulatory subunit 7  </t>
  </si>
  <si>
    <t xml:space="preserve"> Rpn12  | HYPF  | S14  | 26S proteasome regulatory subunit RPN12  | proteasome (prosome, macropain) 26S subunit, non-ATPase, 8 |26S proteasome non-ATPase regulatory subunit 8  | 26S proteasome regulatory subunit S14  | Nin1p  | 26S proteasome regulatory subunit p31  | p31  | HIP6  </t>
  </si>
  <si>
    <t xml:space="preserve"> p27  | proteasome 26S non-ATPase regulatory subunit 9  | homolog of rat Bridge 1  | 26S proteasome regulatory subunit p27  | Rpn4  | proteasome (prosome, macropain) 26S subunit, non-ATPase, 9 |26S proteasome non-ATPase regulatory subunit 9  </t>
  </si>
  <si>
    <t xml:space="preserve"> 11S regulator complex subunit alpha  | interferon-gamma-inducible protein 5111  | proteasome activator subunit-1  | PA28A  | activator of multicatalytic protease subunit 1  | REG-alpha  | 29-kD MCP activator subunit  | proteasome (prosome, macropain) activator subunit 1 (PA28 alpha) | Activator of multicatalytic protease subunit 1  | Interferon gamma up-regulated I-5111 protein  | interferon-gamma IEF SSP 5111  | interferon gamma up-regulated I-5111 protein  | PA28a  | proteasome activator complex subunit 1  | Proteasome activator 28 subunit alpha  | IFI5111  | REGalpha  | proteasome activator 28 subunit alpha  | IGUP I-5111  |11S regulator complex alpha subunit  | PA28alpha  </t>
  </si>
  <si>
    <t xml:space="preserve"> proteasome activator hPA28 subunit beta  |11S regulator complex beta subunit  | MCP activator, 31-kD subunit  | proteasome activator 28 subunit beta  | PA28B  | proteasome activator complex subunit 2  | proteasome activator 28-beta  | REGbeta  | Proteasome activator 28 subunit beta  | PA28b  | Activator of multicatalytic protease subunit 2  | PA28beta  | activator of multicatalytic protease subunit 2  | 11S regulator complex subunit beta  | REG-beta  | cell migration-inducing protein 22  | proteasome (prosome, macropain) activator subunit 2 (PA28 beta) </t>
  </si>
  <si>
    <t xml:space="preserve"> Ki antigen  |11S regulator complex gamma subunit  | REG-gamma  | PA28 gamma variant 5  | 11S regulator complex subunit gamma  | PA28G  | activator of multicatalytic protease subunit 3  | proteasome activator 28 subunit gamma  | PA28g  | Ki nuclear autoantigen  | Proteasome activator 28 subunit gamma  | proteasome activator 28-gamma  | PA28gamma  | REG-GAMMA  | PA28-gamma  | proteasome (prosome, macropain) activator subunit 3 (PA28 gamma; Ki) | Activator of multicatalytic protease subunit 3  | Ki  | proteasome activator complex subunit 3  </t>
  </si>
  <si>
    <t xml:space="preserve"> KIAA0077  | proteasome activator PA200  | PA200  | proteasome (prosome, macropain) activator subunit 4 | proteasome activator complex subunit 4  |proteasome activator 200 kDa  | Proteasome activator PA200  </t>
  </si>
  <si>
    <t xml:space="preserve"> PI31  |proteasome inhibitor PI31 subunit  | hPI31  | proteasome inhibitor hP131 subunit  | proteasome (prosome, macropain) inhibitor subunit 1 (PI31) </t>
  </si>
  <si>
    <t xml:space="preserve"> Down syndrome critical region gene 2  | proteasome assembly chaperone 1  |chromosome 21 leucine-rich protein  | LRPC21  | proteasome assembling chaperone 1  | Chromosome 21 leucine-rich protein  | DSCR2  | Down syndrome critical region protein 2  | C21LRP  | C21-LRP  | PAC1  | c21-LRP  | PAC-1  | leucine rich protein C21-LRP  | proteasome (prosome, macropain) assembly chaperone 1 </t>
  </si>
  <si>
    <t xml:space="preserve"> hepatocellular carcinoma-susceptibility protein 3  | PAC2  | hepatocellular carcinoma susceptibility protein  | TNFSF5IP1  | likely ortholog of mouse CD40 ligand-activated specific transcript 3 (Clast3)  | CLAST3  | proteasome assembling chaperone 2  | tumor necrosis factor superfamily member 5-induced protein 1  | MDS003  | tumor necrosis factor superfamily, member 5-induced protein 1  | PAC-2  | HSPC260  | proteasome (prosome, macropain) assembly chaperone 2 |CD40 ligand-activated specific transcript 3  | HDCMC29P  | HsT1707  | proteasome assembly chaperone 2  | Tumor necrosis factor superfamily member 5-induced protein 1  | Hepatocellular carcinoma-susceptibility protein 3  | MGC15092  | HCCA3  | x 003 protein  </t>
  </si>
  <si>
    <t xml:space="preserve"> PAC-3  | chromosome 7 open reading frame 48  | hPAC3  | MGC10911  | PAC3  | C7orf48  | proteasome assembly chaperone 3  | proteasome (prosome, macropain) assembly chaperone 3 |proteasome assembling chaperone 3  </t>
  </si>
  <si>
    <t xml:space="preserve"> PSP1  | paraspeckle component 1 |paraspeckle protein 1  | Paraspeckle protein 1  | FLJ10955  </t>
  </si>
  <si>
    <t xml:space="preserve"> L-3-phosphoserine phosphatase  | PSP  | phosphoserine phosphatase | O-phosphoserine phosphohydrolase  | PSPase  |PSPHD  |EC 3.1.3.3 </t>
  </si>
  <si>
    <t xml:space="preserve"> proline-serine-threonine phosphatase interacting protein 2 |MAYP  | proline-serine-threonine phosphatase-interacting protein 2  | PEST phosphatase-interacting protein 2  </t>
  </si>
  <si>
    <t xml:space="preserve">4930428J16Rik  | protein prenyltransferase alpha subunit repeat-containing protein 1  | protein prenyltransferase alpha subunit repeat containing 1 </t>
  </si>
  <si>
    <t xml:space="preserve"> HNRNP-I  | hnRNP I  | HNRNPI  | PTB3  | PTB  | polypyrimidine tract binding protein (heterogeneous nuclear ribonucleoprotein I)  | HNRPI  | polypyrimidine tract-binding protein 1  | pPTB  | RNA-binding protein  |PTB-T  | PTB4  | PTB2  | 57 kDa RNA-binding protein PPTB-1  | PTB-1  | heterogeneous nuclear ribonucleoprotein polypeptide I  | Heterogeneous nuclear ribonucleoprotein I  | heterogeneous nuclear ribonucleoprotein I  | polypyrimidine tract binding protein 1 </t>
  </si>
  <si>
    <t xml:space="preserve"> nPTB8  | nPTB6  | PTB  | neural polypyrimidine tract binding protein  | Neural polypyrimidine tract-binding protein  | neurally-enriched homolog of PTB  | Neurally-enriched homolog of PTB  | splicing regulator  |nPTB5  | nPTB  | PTB-like protein  | polypyrimidine tract binding protein 2 | NPTB  | PTBLP  | neural polypyrimidine tract-binding protein  | polypyrimidine tract-binding protein 2  | nPTB7  | brPTB  </t>
  </si>
  <si>
    <t xml:space="preserve">pentatricopeptide repeat-containing protein 1, mitochondrial  | pentatricopeptide repeat domain 1 | KIAA0632  </t>
  </si>
  <si>
    <t xml:space="preserve"> pentatricopeptide repeat domain 2 | FLJ12598  |pentatricopeptide repeat-containing protein 2, mitochondrial  </t>
  </si>
  <si>
    <t xml:space="preserve"> TRG-15  |pentatricopeptide repeat domain-containing protein 3, mitochondrial  | transformation-related gene 15 protein  | Transformation-related gene 15 protein  | DKFZp666K071  | pentatricopeptide repeat domain 3 | FLJ20758  | pentatricopeptide repeat-containing protein 3, mitochondrial  </t>
  </si>
  <si>
    <t xml:space="preserve"> PTC  | protein patched homolog 1  | PTCH11  | HPE7  | NBCCS  | PTCH protein +4'  | patched homolog 1 (Drosophila)  | PTCH  | PTCH protein -10  | PTC1  | patched homolog (Drosophila)  | patched 1 | PTCH protein -3,4,5  |PTCH protein +12b  | patched (Drosophila) homolog  | BCNS  </t>
  </si>
  <si>
    <t xml:space="preserve"> PSS1  | serine-exchange enzyme I  | PSS-1  | PSSA  |ptdSer synthase 1  | PtdSer synthase 1  | Serine-exchange enzyme I  | KIAA0024  | phosphatidylserine synthase 1 |EC 2.7.8.29 </t>
  </si>
  <si>
    <t xml:space="preserve"> serine-exchange enzyme II  | PtdSer synthase 2  | Serine-exchange enzyme II  | phosphatidylserine synthase 2 | PSS-2  | PSS2  |ptdSer synthase 2  |EC 2.7.8.29 </t>
  </si>
  <si>
    <t xml:space="preserve"> BZS  | GLM2  | DEC  | phosphatidylinositol-3,4,5-trisphosphate 3-phosphatase and dual-specificity protein phosphatase PTEN  | phosphatidylinositol 3,4,5-trisphosphate 3-phosphatase and dual-specificity protein phosphatase PTEN  | TEP1  | MMAC1 phosphatase and tensin homolog deleted on chromosome 10  | phosphatase and tensin-like protein  | PTEN1  | phosphatase and tensin homolog | mutated in multiple advanced cancers 1  | Phosphatase and tensin homolog  | Mutated in multiple advanced cancers 1  |10q23del  | MHAM  | MMAC1  |EC 3.1.3.16,EC 3.1.3.48,EC 3.1.3.67 </t>
  </si>
  <si>
    <t xml:space="preserve"> Parathion hydrolase-related protein  | phosphotriesterase-related protein  | parathion hydrolase-related protein  | RPR-1  |HPHRP  | phosphotriesterase related | resiniferatoxin-binding, phosphotriesterase-related  | hPHRP  |EC 3.1.-.- </t>
  </si>
  <si>
    <t xml:space="preserve"> prostanoid EP2 receptor  |prostaglandin E2 receptor EP2 subtype  | EP2  | PGE receptor EP2 subtype  | PGE2 receptor EP2 subtype  | prostaglandin E receptor 2 (subtype EP2), 53kD  | Prostanoid EP2 receptor  | prostaglandin E receptor 2 (subtype EP2), 53kDa </t>
  </si>
  <si>
    <t xml:space="preserve"> p53-induced gene 12 protein  | p53-induced apoptosis protein 12  | glutathione S-transferase 1-like 1  | mPGES-1  | PGES  | microsomal prostaglandin E synthase 1  |MGST1-like 1  | prostaglandin E synthase | microsomal glutathione S-transferase 1-like 1  | MPGES  | MGST-IV  | PIG12  | MPGES1  | MPGES-1  | tumor protein p53 inducible protein 12  | Microsomal prostaglandin E synthase 1  | PP1294  | PP102  | microsomal prostaglandin E synthase-1  | MGST1-L1  | TP53I12  | Microsomal glutathione S-transferase 1-like 1  | MGST1L1  |EC 5.3.99.3 </t>
  </si>
  <si>
    <t xml:space="preserve"> Microsomal prostaglandin E synthase 2  | gamma-interferon-activated transcriptional element-binding factor 1  | mPGES-2  | membrane-associated prostaglandin E synthase 2  |GATE-binding factor 1  | prostaglandin E synthase 2 | GBF-1  | microsomal prostaglandin E synthase-2  | C9orf15  | FLJ14038  | PGES2  | GBF1  | chromosome 9 open reading frame 15  |EC 5.3.99.3 </t>
  </si>
  <si>
    <t xml:space="preserve"> Cytosolic prostaglandin E2 synthase  | prostaglandin E synthase 3  | cytosolic prostaglandin E2 synthase  | prostaglandin E synthase 3 (cytosolic) | telomerase-binding protein p23  | Progesterone receptor complex p23  | progesterone receptor complex p23  | p23  | Hsp90 co-chaperone  | Telomerase-binding protein p23  | unactive progesterone receptor, 23 kD  |cytosolic prostaglandin E synthase  | cPGES  | P23  | TEBP  |EC 5.3.99.3 </t>
  </si>
  <si>
    <t xml:space="preserve"> Glu-Trp-Ile EWI motif-containing protein F  | CD315  | Prostaglandin F2-alpha receptor-associated protein  | CD315 antigen  | prostaglandin F2-alpha receptor regulatory protein  | SMAP-6  | FPRP  | CD9 partner 1  | prostaglandin F2 receptor negative regulator  | FLJ11001  | EWIF  | prostaglandin F2 receptor inhibitor | Prostaglandin F2-alpha receptor regulatory protein  | CD9P1  | EWI-F  | CD9P-1  |glu-Trp-Ile EWI motif-containing protein F  | prostaglandin F2-alpha receptor-associated protein  | KIAA1436  </t>
  </si>
  <si>
    <t xml:space="preserve"> Prostaglandin I2 synthase  |PTGI  | cytochrome P450, family 8, subfamily A, polypeptide 1  | prostaglandin I2 synthase  | PGIS  | CYP8A1  | prostacyclin synthase  | prostaglandin I2 (prostacyclin) synthase | CYP8  |EC 5.3.99.4 </t>
  </si>
  <si>
    <t xml:space="preserve"> ZADH3  | prostaglandin reductase 1 |PGR1  | zinc binding alcohol dehydrogenase domain containing 3  | 15-oxoprostaglandin 13-reductase  | leukotriene B4 12-hydroxydehydrogenase  | NADP-dependent leukotriene B4 12-hydroxydehydrogenase  | PRG-1  | LTB4DH  |EC 1.3.1.-,EC 1.3.1.48,EC 1.3.1.74 </t>
  </si>
  <si>
    <t xml:space="preserve"> zinc binding alcohol dehydrogenase, domain containing 1  | zinc binding alcohol dehydrogenase domain containing 1  | PGR2  | PRG-2  | FLJ39091  | zinc-binding alcohol dehydrogenase domain-containing protein 1  | Zinc-binding alcohol dehydrogenase domain-containing protein 1  |15-oxoprostaglandin-delta13-reductase  | 15-oxoprostaglandin 13-reductase  | prostaglandin reductase 2 | ZADH1  |EC 1.3.1.48 </t>
  </si>
  <si>
    <t xml:space="preserve"> PGHS1  | COX1  | PTGHS  | COX-1  | PGH synthase 1  | Prostaglandin-endoperoxide synthase 1  | prostaglandin-endoperoxide synthase 1 (prostaglandin G/H synthase and cyclooxygenase) | Cyclooxygenase-1  |PES-1  | PHS 1  | prostaglandin H2 synthase 1  | PHS1  | PGG/HS  | cyclooxygenase-1  | Prostaglandin H2 synthase 1  | PCOX1  | COX3  | PGHS-1  | prostaglandin G/H synthase 1  |EC 1.14.99.1 </t>
  </si>
  <si>
    <t xml:space="preserve"> prostaglandin H2 synthase 2  | PHS II  | cyclooxygenase 2b  | COX2  | PGH synthase 2  | prostaglandin-endoperoxide synthase 2 (prostaglandin G/H synthase and cyclooxygenase) | hCox-2  | Prostaglandin H2 synthase 2  | prostaglandin G/H synthase 2  | PGG/HS  | Cyclooxygenase-2  | COX-2  | PHS-2  |GRIPGHS  | PGHS-2  | Prostaglandin-endoperoxide synthase 2  |EC 1.14.99.1 </t>
  </si>
  <si>
    <t xml:space="preserve"> FAK1  | p125FAK  | PTK2 protein tyrosine kinase 2  | PPP1R71  | protein phosphatase 1, regulatory subunit 71  | protein phosphatase 1 regulatory subunit 71  | focal adhesion kinase-related nonkinase  | FAK  | FADK 1  | Protein-tyrosine kinase 2  | Focal adhesion kinase-related nonkinase  | FADK  |FAK-related non-kinase polypeptide  | protein tyrosine kinase 2 | pp125FAK  | FRNK  | Protein phosphatase 1 regulatory subunit 71  | focal adhesion kinase 1  |EC 2.7.10.2 </t>
  </si>
  <si>
    <t xml:space="preserve"> FADK 2  | protein tyrosine kinase 2 beta | Related adhesion focal tyrosine kinase  | protein tyrosine kinase 2 beta  | protein-tyrosine kinase 2-beta  | Proline-rich tyrosine kinase 2  |FADK2  | PTK2B protein tyrosine kinase 2 beta  | PYK2  | cell adhesion kinase beta  | proline-rich tyrosine kinase 2  | PKB  | related adhesion focal tyrosine kinase  | focal adhesion kinase 2  | calcium-regulated non-receptor proline-rich tyrosine kinase  | calcium-dependent tyrosine kinase  | Focal adhesion kinase 2  | RAFTK  | protein kinase B  | CAK-beta  | FAK2  | CAKB  | Calcium-regulated non-receptor proline-rich tyrosine kinase  | CADTK  | Cell adhesion kinase beta  | Calcium-dependent tyrosine kinase  | PTK  |EC 2.7.10.2 </t>
  </si>
  <si>
    <t xml:space="preserve"> Protein-tyrosine kinase 7  | CCK-4  | pseudo tyrosine kinase receptor 7  |colon carcinoma kinase 4  | protein tyrosine kinase 7 | Tyrosine-protein kinase-like 7  | Colon carcinoma kinase 4  | tyrosine-protein kinase-like 7  | CCK4  | Pseudo tyrosine kinase receptor 7  | PTK7 protein tyrosine kinase 7  | inactive tyrosine-protein kinase 7  </t>
  </si>
  <si>
    <t xml:space="preserve"> prothymosin, alpha (gene sequence 28)  |gene sequence 28  | prothymosin alpha  | prothymosin alpha protein  | TMSA  | prothymosin, alpha </t>
  </si>
  <si>
    <t xml:space="preserve">ParaT  | parathymosin | ParaT  </t>
  </si>
  <si>
    <t xml:space="preserve"> osteoblast-specific factor 1  | neurite growth-promoting factor 1  | Heparin-binding growth factor 8  | Heparin-binding growth-associated molecule  |HARP  | HBGF-8  | heparin-binding brain mitogen  | HBNF  | HBNF-1  | HBBM  | heparin-binding growth factor 8  | OSF-1  | pleiotrophin (heparin binding growth factor 8, neurite growth-promoting factor 1)  | pleiotrophin | HB-GAM  | Heparin-binding neurite outgrowth-promoting factor 1  | HBNF1  | HBGF8  | Osteoblast-specific factor 1  | heparin affin regulatory protein  | heparin binding growth factor 8  | heparin-binding growth-associated molecule  | Heparin-binding brain mitogen  | NEGF1  | heparin-binding neurite outgrowth-promoting factor 1  </t>
  </si>
  <si>
    <t xml:space="preserve"> PTOV-1  | Activator interaction domain-containing protein 2  | prostate tumor overexpressed 1 | prostate tumor overexpressed gene 1  |activator interaction domain-containing protein 2  | prostate tumor-overexpressed gene 1 protein  | ACID2  </t>
  </si>
  <si>
    <t xml:space="preserve"> protein tyrosine phosphatase type IVA 1  | Protein-tyrosine phosphatase 4a1  | protein-tyrosine phosphatase 4a1  | protein-tyrosine phosphatase of regenerating liver 1  | HH72  | Protein-tyrosine phosphatase of regenerating liver 1  | PRL1  | protein tyrosine phosphatase type IVA protein 1  | PTPCAAX1  |PTP(CAAX1)  | protein tyrosine phosphatase type IVA, member 1 | PTP(CAAXI)  | PRL-1  | Protein tyrosine phosphatase IVA1  |EC 3.1.3.48 </t>
  </si>
  <si>
    <t xml:space="preserve"> HU-PP-1  | protein-tyrosine phosphatase 4a2  | ptp-IV1a  | PTP(CAAXII)  | PTPCAAX2  | Protein-tyrosine phosphatase of regenerating liver 2  | protein tyrosine phosphatase type IVA, member 2 | protein tyrosine phosphatase type IVA 2  | ptp-IV1b  | PRL2  | Protein-tyrosine phosphatase 4a2  | protein tyrosine phosphatase IVA  | HH13  | phosphatase of regenerating liver 2  | protein tyrosine phosphatase IVA2  | PTP4A  | PRL-2  |HH7-2  | protein-tyrosine phosphatase of regenerating liver 2  | OV-1  |EC 3.1.3.48 </t>
  </si>
  <si>
    <t xml:space="preserve"> 3-hydroxyacyl-CoA dehydratase 1  | HACD1  | Protein-tyrosine phosphatase-like member A  |cementum attachment protein  | protein tyrosine phosphatase-like (proline instead of catalytic arginine), member A | protein tyrosine phosphatase-like (proline instead of catalytic arginine), member a  | Cementum attachment protein  | CAP  | very-long-chain (3R)-3-hydroxyacyl-[acyl-carrier protein] dehydratase 1  | protein-tyrosine phosphatase-like member A  |EC 4.2.1.134 </t>
  </si>
  <si>
    <t xml:space="preserve"> Butyrate-induced protein 1  | BIND1  | butyrate-induced protein 1  | hB-ind1  | Protein tyrosine phosphatase-like protein PTPLAD1  | B-ind1  | protein tyrosine phosphatase-like protein PTPLAD1  | protein tyrosine phosphatase-like A domain containing 1 | protein-tyrosine phosphatase-like A domain-containing protein 1  | 3-hydroxyacyl-CoA dehydratase 3  | Protein-tyrosine phosphatase-like A domain-containing protein 1  | HSPC121  | butyrate-induced transcript 1  | HACD3  |B-IND1  |EC 4.2.1.134 </t>
  </si>
  <si>
    <t xml:space="preserve"> Phosphoinositide lipid phosphatase  | phosphoinositide lipid phosphatase  | protein-tyrosine phosphatase mitochondrial 1  | protein tyrosine phosphatase, mitochondrial 1 | Protein-tyrosine phosphatase mitochondrial 1  | PLIP  |NB4 apoptosis/differentiation related protein  | phosphatidylglycerophosphatase and protein-tyrosine phosphatase 1  | PTEN-like phosphatase  | MOSP  | DUSP23  |EC 3.1.3.27,EC 3.1.3.16,EC 3.1.3.48 </t>
  </si>
  <si>
    <t xml:space="preserve"> protein tyrosine phosphatase, placental  | PTP1B  | protein-tyrosine phosphatase 1B  | tyrosine-protein phosphatase non-receptor type 1  |protein tyrosine phosphatase 1B  | Protein-tyrosine phosphatase 1B  | protein tyrosine phosphatase, non-receptor type 1 | PTP-1B  |EC 3.1.3.48 </t>
  </si>
  <si>
    <t xml:space="preserve"> SH-PTP2  | protein-tyrosine phosphatase 1D  | Shp2  | Noonan syndrome 1  | Protein-tyrosine phosphatase 2C  | Protein-tyrosine phosphatase 1D  | BPTP3  | protein tyrosine phosphatase, non-receptor type 11 | SH-PTP3  | SHP2  | PTP2C  | tyrosine-protein phosphatase non-receptor type 11  | PTP-2C  | SHP-2  | protein-tyrosine phosphatase 2C  | PTP-1D  |CFC  | SHPTP2  | NS1  |EC 3.1.3.48 </t>
  </si>
  <si>
    <t xml:space="preserve"> PTPG1  | Protein-tyrosine phosphatase G1  | tyrosine-protein phosphatase non-receptor type 12  |protein-tyrosine phosphatase G1  | protein tyrosine phosphatase, non-receptor type 12 | PTP-PEST  |EC 3.1.3.48 </t>
  </si>
  <si>
    <t xml:space="preserve"> PTP-BAS  | protein-tyrosine phosphatase 1E  |PTPLE  | fas-associated protein-tyrosine phosphatase 1  | tyrosine-protein phosphatase non-receptor type 13  | PTP1E  | PNP1  | hPTP1E  | Protein-tyrosine phosphatase 1E  | PTPL1  | protein-tyrosine phosphatase PTPL1  | protein tyrosine phosphatase, non-receptor type 13 (APO-1/CD95 (Fas)-associated phosphatase) | hPTPE1  | PTP-BL  | PTP-E1  | Protein-tyrosine phosphatase PTPL1  | FAP-1  | Fas-associated protein-tyrosine phosphatase 1  |EC 3.1.3.48 </t>
  </si>
  <si>
    <t xml:space="preserve"> cytoskeletal-associated protein tyrosine phosphatase  | PTPD2  | tyrosine-protein phosphatase non-receptor type 14  | protein tyrosine phosphatase, non-receptor type 14 | PEZ  | Protein-tyrosine phosphatase pez  | protein-tyrosine phosphatase pez  |PTP36  |EC 3.1.3.48 </t>
  </si>
  <si>
    <t xml:space="preserve"> tyrosine-protein phosphatase non-receptor type 18  | protein tyrosine phosphatase, non-receptor type 18 (brain-derived) | BDP1  | brain-derived phosphatase  | Brain-derived phosphatase  |PTP-HSCF  |EC 3.1.3.48 </t>
  </si>
  <si>
    <t xml:space="preserve"> TCPTP  | protein tyrosine phosphatase, non-receptor type 2 | TCELLPTP  |PTN2  | T-cell protein tyrosine phosphatase  | tyrosine-protein phosphatase non-receptor type 2  | T-cell protein-tyrosine phosphatase  | TC-PTP  | PTPT  |EC 3.1.3.48 </t>
  </si>
  <si>
    <t xml:space="preserve">His-domain protein tyrosine phosphatase  | HDPTP  | protein tyrosine phosphatase, non-receptor type 23 | DKFZP564F0923  | HD-PTP  | His domain-containing protein tyrosine phosphatase  | tyrosine-protein phosphatase non-receptor type 23  | Protein tyrosine phosphatase TD14  | KIAA1471  | protein tyrosine phosphatase TD14  | PTP-TD14  | his domain-containing protein tyrosine phosphatase  |EC 3.1.3.48 </t>
  </si>
  <si>
    <t xml:space="preserve"> tyrosine-protein phosphatase non-receptor type 9  | MEG2  | protein tyrosine phosphatase, non-receptor type 9 |PTPMEG2  | Protein-tyrosine phosphatase MEG2  | protein-tyrosine phosphatase MEG2  | PTPase-MEG2  | PTPase MEG2  |EC 3.1.3.48 </t>
  </si>
  <si>
    <t xml:space="preserve"> PTPase-alpha  |HEPTP  | tyrosine phosphatase alpha  | Protein-tyrosine phosphatase alpha  | HPTPalpha  | LRP  | receptor-type tyrosine-protein phosphatase alpha  | protein-tyrosine phosphatase alpha  | PTPA  | HLPR  | HPTPA  | Leukocyte common antigen-related peptide (protein tyrosine phosphate)  | protein tyrosine phosphatase, receptor type, A | PTPRL2  | protein tyrosine phosphatase, receptor type, alpha polypeptide  | PTPLCA-related phosphatase  | RPTPA  | R-PTP-alpha  |EC 3.1.3.48 </t>
  </si>
  <si>
    <t xml:space="preserve"> R-PTP-BETA  | HPTPB  | Vascular endothelial protein tyrosine phosphatase  | R-PTP-beta  | vascular endothelial protein tyrosine phosphatase  | VEPTP  | receptor-type tyrosine-protein phosphatase beta  | protein tyrosine phosphatase, receptor type, B | protein tyrosine phosphatase, receptor type, beta polypeptide  |HPTP-BETA  | Protein-tyrosine phosphatase beta  | VE-PTP  | PTPB  |EC 3.1.3.48 </t>
  </si>
  <si>
    <t xml:space="preserve"> L-CA  | GP180  | CD45  | LCA  |B220  | T200  | protein tyrosine phosphatase, receptor type, C | protein tyrosine phosphatase, receptor type, c polypeptide  | LY5  | T200 leukocyte common antigen  | T200 glycoprotein  | CD45R  | CD45 antigen  | Leukocyte common antigen  | receptor-type tyrosine-protein phosphatase C  |EC 3.1.3.48 </t>
  </si>
  <si>
    <t xml:space="preserve"> RPTPDELTA  | protein tyrosine phosphatase, receptor type, D |HPTPD  | protein-tyrosine phosphatase delta  | Protein-tyrosine phosphatase delta  | HPTPDELTA  | PTPD  | R-PTP-delta  | HPTP  | protein tyrosine phosphatase, receptor type, delta polypeptide  | receptor-type tyrosine-protein phosphatase delta  |EC 3.1.3.48 </t>
  </si>
  <si>
    <t xml:space="preserve"> Protein-tyrosine phosphatase epsilon  | receptor-type tyrosine-protein phosphatase epsilon  | PTPE  |HPTPE  | R-PTP-epsilon  | R-PTP-EPSILON  | protein tyrosine phosphatase, receptor type, E | protein tyrosine phosphatase, receptor type, epsilon polypeptide  |EC 3.1.3.48 </t>
  </si>
  <si>
    <t xml:space="preserve"> receptor-type tyrosine-protein phosphatase F  | protein tyrosine phosphatase, receptor type, F | leukocyte antigen-related (LAR) PTP receptor  | leukocyte common antigen related  | leukocyte antigen-related tyrosine phosphatase  | Leukocyte common antigen related  | receptor-linked protein-tyrosine phosphatase LAR  |LCA-homolog  | protein tyrosine phosphatase, receptor type, F polypeptide  | LAR  |EC 3.1.3.48 </t>
  </si>
  <si>
    <t xml:space="preserve"> protein tyrosine phosphatase gamma  | H_RG317H01.1  | PTPG  | R-PTP-GAMMA  | Protein-tyrosine phosphatase gamma  | RPTPG  | receptor-type tyrosine-protein phosphatase gamma  |HPTPG  | protein tyrosine phosphatase, receptor type, G | receptor tyrosine phosphatase gamma  | protein-tyrosine phosphatase gamma  | protein tyrosine phosphatase, receptor type, gamma polypeptide  | receptor-type protein phosphatase gamma  | R-PTP-gamma  | receptor type protein tyrosine phosphatase gamma  |EC 3.1.3.48 </t>
  </si>
  <si>
    <t xml:space="preserve"> R-PTP-J  | SCC1  | HPTP eta  | R-PTP-eta  | human density enhanced phosphatase-1  | CD148 antigen  | susceptibility to colon cancer 1, mouse, homolog of  | density-enhanced phosphatase 1  | CD148  | Protein-tyrosine phosphatase eta  | protein tyrosine phosphatase, receptor type, J polypeptide  | protein-tyrosine phosphatase eta  | DEP-1  | HPTPeta  | receptor-type tyrosine-protein phosphatase eta  | Protein-tyrosine phosphatase receptor type J  | protein-tyrosine phosphatase receptor type J  | Density-enhanced phosphatase 1  |R-PTP-ETA  | protein tyrosine phosphatase, receptor type, J | DEP1  |EC 3.1.3.48 </t>
  </si>
  <si>
    <t xml:space="preserve"> R-PTP-kappa  | protein-tyrosine phosphatase, receptor type, kappa  |dJ480J14.2.1 (protein tyrosine phosphatase, receptor type, K (R-PTP-KAPPA, protein tyrosine phosphatase kappa , protein tyrosine phosphatase kappa  | protein-tyrosine phosphatase kappa  | receptor-type tyrosine-protein phosphatase kappa  | PTPK  | Protein-tyrosine phosphatase kappa  | protein tyrosine phosphatase, receptor type, K |EC 3.1.3.48 </t>
  </si>
  <si>
    <t xml:space="preserve"> receptor-type tyrosine-protein phosphatase mu  | protein tyrosine phosphatase, receptor type, M | RPTPM  | Protein-tyrosine phosphatase mu  | R-PTP-mu  | protein tyrosine phosphatase mu  | RPTPU  | PTPRL1  | hR-PTPu  |R-PTP-MU  | protein-tyrosine phosphatase mu  | protein tyrosine phosphatase, receptor type, mu polypeptide  |EC 3.1.3.48 </t>
  </si>
  <si>
    <t xml:space="preserve"> Receptor-type tyrosine-protein phosphatase sigma  | R-PTP-S  | protein tyrosine phosphatase, receptor type, S | protein tyrosine phosphatase, receptor type, sigma  | receptor-type tyrosine-protein phosphatase sigma  | receptor-type tyrosine-protein phosphatase S  |PTPSIGMA  | protein tyrosine phosphatase PTPsigma  | R-PTP-sigma  |EC 3.1.3.48 </t>
  </si>
  <si>
    <t xml:space="preserve"> R-PTP-T  | Receptor-type tyrosine-protein phosphatase rho  | KIAA0283  | receptor-type tyrosine-protein phosphatase rho  |receptor protein tyrosine phosphatase  | RPTP-rho  | receptor-type tyrosine-protein phosphatase T  | protein tyrosine phosphatase, receptor type, T | RPTPrho  |EC 3.1.3.48 </t>
  </si>
  <si>
    <t xml:space="preserve"> cavin-1  | polymerase I and transcript release factor | CAVIN1  | CGL4  | TTF-I interacting peptide 12  | Cavin-1  | CAVIN  |RNA polymerase I and transcript release factor  </t>
  </si>
  <si>
    <t xml:space="preserve"> peptidyl-tRNA hydrolase 2 | PTH 2  | peptidyl-tRNA hydrolase 2, mitochondrial  |bcl-2 inhibitor of transcription 1  | BIT1  | CGI-147  | PTH2  | Bcl-2 inhibitor of transcription 1  |EC 3.1.1.29 </t>
  </si>
  <si>
    <t xml:space="preserve"> peptidyl-tRNA hydrolase domain containing 1 | C2orf79  | Peptidyl-tRNA hydrolase domain-containing protein 1  | putative peptidyl-tRNA hydrolase PTRHD1  |peptidyl-tRNA hydrolase domain-containing protein 1  | chromosome 2 open reading frame 79  | LOC391356  |EC 3.1.1.29 </t>
  </si>
  <si>
    <t xml:space="preserve"> 6-pyruvoyltetrahydropterin synthase |6-pyruvoyl tetrahydrobiopterin synthase  | PTPS  | PTP synthase  |EC 4.2.3.12 </t>
  </si>
  <si>
    <t xml:space="preserve"> pituitary tumor-transforming gene protein-binding factor  | PTTG-binding factor  | pituitary tumor-transforming 1 interacting protein | C21orf3  | C21orf1  | PBF  |putative surface glycoprotein C21orf1 precursor  | Pituitary tumor-transforming gene protein-binding factor  | pituitary tumor-transforming gene 1 protein-interacting protein  </t>
  </si>
  <si>
    <t xml:space="preserve"> TNF alpha-induced protein 5  | tumor necrosis factor alpha-induced protein 5  | tumor necrosis factor, alpha-induced protein 5  | pentaxin-related gene, rapidly induced by IL-1 beta  | Tumor necrosis factor-inducible gene 14 protein  | Pentaxin-related protein PTX3  | TSG-14  | tumor necrosis factor-inducible protein TSG-14  | Tumor necrosis factor alpha-induced protein 5  | pentraxin 3, long | pentaxin-related protein PTX3  | pentraxin-related protein PTX3  | pentraxin-3  |pentaxin-related gene, rapidly induced by IL-1 beta, tumor necrosis factor, alpha-induced protein 5  | TNFAIP5  | pentraxin-related gene, rapidly induced by IL-1 beta  | TSG14  | tumor necrosis factor-inducible gene 14 protein  </t>
  </si>
  <si>
    <t xml:space="preserve"> Ro-binding protein 1  | FBP-interacting repressor  | poly-U binding splicing factor 60KDa | FUSE-binding protein-interacting repressor  | RoBPI  | poly(U)-binding-splicing factor PUF60  | SIAHBP1  | Siah-binding protein 1  | ROBPI  | Ro ribonucleoprotein-binding protein 1  | Siah-BP1  | Siah binding protein 1  | RoBP1  | 60 kDa poly(U)-binding-splicing factor  | FIR  |FBP interacting repressor  | pyrimidine tract binding splicing factor  </t>
  </si>
  <si>
    <t xml:space="preserve"> transcriptional activator protein Pur-alpha  | purine-rich element binding protein A | Purine-rich single-stranded DNA-binding protein alpha  | PURALPHA  |purine-rich single-stranded DNA-binding protein alpha  | PUR-ALPHA  | PUR1  </t>
  </si>
  <si>
    <t xml:space="preserve"> transcriptional activator protein Pur-beta  | purine-rich element binding protein B | PURBETA  |purine-rich element-binding protein B  | Purine-rich element-binding protein B  </t>
  </si>
  <si>
    <t xml:space="preserve"> MLASA1  | tRNA uridine isomerase I  | tRNA pseudouridylate synthase I  | tRNA-uridine isomerase I  | tRNA pseudouridine(38-40) synthase  | tRNA pseudouridine synthase A, mitochondrial  |mitochondrial tRNA pseudouridine synthase A  | pseudouridylate synthase 1 |EC 5.4.99.12 </t>
  </si>
  <si>
    <t xml:space="preserve"> tRNA-uridine isomerase  | pseudouridine synthase 10  | putative tRNA pseudouridine synthase Pus10  | coiled-coil domain containing 139  | tRNA pseudouridylate synthase  | psi55 synthase  | DOBI  |coiled-coil domain-containing protein 139  | tRNA pseudouridine 55 synthase  | Psi55 synthase  | FLJ32312  | Coiled-coil domain-containing protein 139  | pseudouridylate synthase 10 | CCDC139  | PUS1  |EC 5.4.99.- </t>
  </si>
  <si>
    <t xml:space="preserve"> tRNA pseudouridylate synthase 3  | FKSG32  |2610020J05Rik  | pseudouridylate synthase 3 | tRNA-uridine isomerase 3  | tRNA pseudouridine synthase 3  | tRNA pseudouridine(38/39) synthase  |EC 5.4.99.45 </t>
  </si>
  <si>
    <t xml:space="preserve"> KIAA1897  | pseudouridylate synthase 7 homolog (S. cerevisiae) | FLJ20485  |pseudouridylate synthase 7 homolog  |EC 5.4.99.- </t>
  </si>
  <si>
    <t xml:space="preserve">pseudouridylate synthase 7 homolog-like protein  | DKFZP434G1415  | pseudouridylate synthase 7 homolog (S. cerevisiae)-like |EC 5.4.99.- </t>
  </si>
  <si>
    <t xml:space="preserve"> tRNA pseudouridylate synthase-like 1  |tRNA pseudouridine synthase-like 1  | pseudouridylate synthase-like 1 | FLJ90811  | tRNA-uridine isomerase-like 1  |EC 5.4.99.- </t>
  </si>
  <si>
    <t xml:space="preserve"> NECL-5  | Tage4  |TAGE4  | Nectin-like protein 5  | poliovirus receptor | Necl-5  | PVS  | NECL5  | CD155 antigen  | HVED  | CD155  | nectin-like protein 5  | nectin-like 5  </t>
  </si>
  <si>
    <t xml:space="preserve"> Herpesvirus Ig-like receptor  | CD111 antigen  | poliovirus receptor-like 1  |PVRR  | PRR1  | ectodermal dysplasia 4 (Margarita Island type)  | ED4  | Nectin-1  | herpesvirus Ig-like receptor  | Herpes virus entry mediator C  | HIgR  | CD111  | SK-12  | Herpesvirus entry mediator C  | nectin 1  | nectin-1  | poliovirus receptor-related 1 (herpesvirus entry mediator C) | HVEC  | CLPED1  | poliovirus receptor-related protein 1  | OFC7  | HveC  | PVRR1  | herpes virus entry mediator C  | PRR  </t>
  </si>
  <si>
    <t xml:space="preserve"> nectin-3  | PPR3  | CD113  | NECTIN-3  | poliovirus receptor-related protein 3  | CD113 antigen  | nectin 3  | DKFZP566B0846  | poliovirus receptor-related 3 | CDw113  | PVRR3  |CDW113  | PRR3  | Nectin-3  </t>
  </si>
  <si>
    <t xml:space="preserve"> PWP1 homolog (S. cerevisiae) | nuclear phosphoprotein similar to S. cerevisiae PWP1  | IEF-SSP-9502  |keratinocyte protein IEF SSP 9502  | Keratinocyte protein IEF SSP 9502  | periodic tryptophan protein 1 homolog  </t>
  </si>
  <si>
    <t xml:space="preserve"> EHOC-17  |periodic tryptophan protein 2 homolog  | PWP2 (periodic tryptophan protein, yeast) homolog  | PWP2H  | PWP2 periodic tryptophan protein homolog (yeast) | UTP1  </t>
  </si>
  <si>
    <t xml:space="preserve"> PWWP domain-containing protein 2A  | MST101  | KIAA1935  | PWWP domain containing 2A |MSTP101  </t>
  </si>
  <si>
    <t xml:space="preserve"> Vascular peroxidase 1  | MG50  | vascular peroxidase 1  | peroxidasin homolog (Drosophila) | Melanoma-associated antigen MG50  | PXN  | VPO1  | D2S448  | KIAA0230  |melanoma-associated antigen MG50  | p53-responsive gene 2 protein  | PRG2  | VPO  | peroxidasin homolog  | D2S448E  |EC 1.11.1.7 </t>
  </si>
  <si>
    <t xml:space="preserve"> MONaKA  | modulator of Na,K-ATPase long form  | PX serine/threonine kinase  | MONAKA  | PX ser/thr kinase v2  | Modulator of Na,K-ATPase  |PX domain-containing protein kinase-like protein  | PX domain containing serine/threonine kinase | FLJ20335  </t>
  </si>
  <si>
    <t xml:space="preserve"> paxillin </t>
  </si>
  <si>
    <t xml:space="preserve">P5C reductase 1  | P5CR 1  |EC 1.5.1.2 </t>
  </si>
  <si>
    <t xml:space="preserve"> pyrroline-5-carboxylate reductase 2  | P5CR 2  | P5CR2  | P5C reductase 2  |pyrroline 5-carboxylate reductase isoform  | pyrroline-5-carboxylate reductase family, member 2 |EC 1.5.1.2 </t>
  </si>
  <si>
    <t xml:space="preserve"> P5CR 3  | pyrroline-5-carboxylate reductase-like protein  | P5C reductase 3  |pyrroline-5-carboxylate reductase 3  | FLJ13852  | pyrroline-5-carboxylate reductase-like | Pyrroline-5-carboxylate reductase-like protein  |EC 1.5.1.2 </t>
  </si>
  <si>
    <t xml:space="preserve">GPBB  | glycogen phosphorylase, brain form  | glycogen phosphorylase B  | phosphorylase, glycogen; brain |EC 2.4.1.1 </t>
  </si>
  <si>
    <t xml:space="preserve"> glycogen phosphorylase, liver form  | phosphorylase, glycogen; liver  |GSD6  | phosphorylase, glycogen, liver |EC 2.4.1.1 </t>
  </si>
  <si>
    <t xml:space="preserve">pygopus 1  | pygopus-like protein 1  | pygopus homolog 1  | pygopus homolog 1 (Drosophila) </t>
  </si>
  <si>
    <t xml:space="preserve"> pygopus homolog 2  | pygopus homolog 2 (Drosophila) | pygopus 2  |1190004M21Rik  </t>
  </si>
  <si>
    <t xml:space="preserve"> DKFZp762G094  | pyridine nucleotide-disulphide oxidoreductase domain 1 | FLJ22028  |pyridine nucleotide-disulfide oxidoreductase domain-containing protein 1  |EC 1.8.1.- </t>
  </si>
  <si>
    <t xml:space="preserve"> pregnancy-zone protein |pregnancy zone protein  | CPAMD6  | C3 and PZP-like alpha-2-macroglobulin domain-containing protein 6  </t>
  </si>
  <si>
    <t xml:space="preserve">PRO2195  | GlnRS  | GLNRS  | glutamine--tRNA ligase  | glutamine-tRNA synthetase  | Glutaminyl-tRNA synthetase  | glutaminyl-tRNA synthetase |EC 6.1.1.18 </t>
  </si>
  <si>
    <t xml:space="preserve"> SDR33C1  | HDHPR  | dihydropteridine reductase  | DHPR  | quinoid dihydropteridine reductase | PKU2  | Quinoid dihydropteridine reductase  | short chain dehydrogenase/reductase family 33C, member 1  |6,7-dihydropteridine reductase  |EC 1.5.1.34 </t>
  </si>
  <si>
    <t xml:space="preserve"> P117  | chromosome 19 open reading frame 70 | Protein P117  | QIL1  |protein QIL1  </t>
  </si>
  <si>
    <t xml:space="preserve"> QKI, KH domain containing, RNA binding |QK  | protein quaking  | Hqk  | quaking homolog, KH domain RNA binding (mouse)  | QK1  | homolog of mouse quaking QKI (KH domain RNA binding protein)  | hqkI  | HKQ  | QK3  | HqkI  | quaking homolog, KH domain RNA binding  | RNA binding protein HQK  </t>
  </si>
  <si>
    <t xml:space="preserve"> EC  | Glutaminyl-tRNA cyclotransferase  |glutaminyl cyclase  | GCT  | sQC  | glutaminyl-peptide cyclotransferase | glutaminyl-tRNA cyclotransferase  | Glutamyl cyclase  | glutamyl cyclase  | Glutaminyl cyclase  | QC  |EC 2.3.2.5 </t>
  </si>
  <si>
    <t xml:space="preserve"> glutaminyl-peptide cyclotransferase-like protein  | FLJ20084  | glutaminyl-peptide cyclotransferase-like | gQC  | isoQC  | Golgi-resident glutaminyl-peptide cyclotransferase  |glutaminyl cyclase-like  | golgi-resident glutaminyl-peptide cyclotransferase  |EC 2.3.2.5 </t>
  </si>
  <si>
    <t xml:space="preserve"> quinolinate phosphoribosyltransferase | Quinolinate phosphoribosyltransferase [decarboxylating]  | QPRTase  |nicotinate-nucleotide pyrophosphorylase (carboxylating)  | nicotinate-nucleotide pyrophosphorylase [carboxylating]  | QAPRTase  |EC 2.4.2.19 </t>
  </si>
  <si>
    <t xml:space="preserve">glutamine-rich protein 1  | FLJ20259  | glutamine-rich 1 </t>
  </si>
  <si>
    <t xml:space="preserve"> FLJ12189  | DKFZP564C1278  | FLJ13447  | FLJ10989  | glutamyl-tRNA(Gln) amidotransferase subunit A, mitochondrial  |glu-AdT subunit A  | Glu-AdT subunit A  | GatA  | glutamyl-tRNA(Gln) amidotransferase subunit A homolog  | glutaminyl-tRNA synthase (glutamine-hydrolyzing)-like 1 | glutaminyl-tRNA synthase-like protein 1  | Glutaminyl-tRNA synthase-like protein 1  |EC 6.3.5.- </t>
  </si>
  <si>
    <t xml:space="preserve"> glutamine and serine rich 1 | FLJ21924  |glutamine and serine-rich protein 1  </t>
  </si>
  <si>
    <t xml:space="preserve"> Quiescin Q6  | QSCN6  | hQSOX  | quiescin Q6 sulfhydryl oxidase 1 | quiescin Q6  | sulfhydryl oxidase 1  |Q6  |EC 1.8.3.2 </t>
  </si>
  <si>
    <t xml:space="preserve"> QSCN6L1  | DKFZp762A2013  | quiescin Q6 sulfhydryl oxidase 2 | sulfhydryl oxidase 2  | Neuroblastoma-derived sulfhydryl oxidase  |neuroblastoma-derived sulfhydryl oxidase  | quiescin Q6-like 1  | Quiescin Q6-like protein 1  | quiescin Q6-like protein 1  | SOXN  |EC 1.8.3.2 </t>
  </si>
  <si>
    <t xml:space="preserve"> TGT, catalytic subunit  | guanine insertion enzyme  | TGUT  | TGT, 43-KD subunit  | queuine tRNA-ribosyltransferase  | TGT  | tRNA-guanine transglycosylase  |FP3235  | queuine tRNA-ribosyltransferase 1 | Guanine insertion enzyme  |EC 2.4.2.29 </t>
  </si>
  <si>
    <t xml:space="preserve"> Queuine tRNA-ribosyltransferase domain-containing protein 1  | queuine tRNA-ribosyltransferase subunit QTRTD1  | FLJ12960  |queuine tRNA-ribosyltransferase domain-containing protein 1  | queuine tRNA-ribosyltransferase domain containing 1 |EC 2.4.2.29 </t>
  </si>
  <si>
    <t xml:space="preserve"> DKFZp564N123  |R3H and coiled-coil domain-containing protein 1  | R3H domain and coiled-coil containing 1 </t>
  </si>
  <si>
    <t xml:space="preserve"> R3H domain (binds single-stranded nucleic acids) containing  | KIAA0029  |R3H domain-containing protein 1  | R3HDM  | R3H domain containing 1 </t>
  </si>
  <si>
    <t xml:space="preserve"> ras-related GTP-binding protein  |GTP-binding protein RAB10  | ras-related protein Rab-10  | RAB10, member RAS oncogene family </t>
  </si>
  <si>
    <t xml:space="preserve"> RAB11  | Rab-11  |RAB 11A, member oncogene family  | rab-11  | RAB11A, member RAS oncogene family | YL8  | ras-related protein Rab-11A  </t>
  </si>
  <si>
    <t xml:space="preserve"> GTP-binding protein YPT3  | YPT3  | RAB11B, member RAS oncogene family | ras-related protein Rab-11B  | H-YPT3  |RAB11B, member of RAS oncogene family  </t>
  </si>
  <si>
    <t xml:space="preserve"> rab-coupling protein  | RAB11 family interacting protein 1 (class I) | FLJ22622  | Rab effector protein  |NOEL1A  | Rab-coupling protein  | rab11-FIP1  | Rab11-FIP1  | FLJ22524  | Rab-interacting recycling protein  | RCP  | rab11 family-interacting protein 1  | RAB11 coupling protein  </t>
  </si>
  <si>
    <t xml:space="preserve"> rab11 family-interacting protein 2  | KIAA0941  |RAB11-FIP2 long isoform  | NRip11  | nRip11  | RAB11 family interacting protein 2 (class I) | Rab11-FIP2  </t>
  </si>
  <si>
    <t xml:space="preserve"> gamma-SNAP-associated factor 1  | Rab11-interacting protein Rip11  | Gaf-1  | pp75  | rab11 family-interacting protein 5  | phosphoprotein pp75  | Gamma-SNAP-associated factor 1  | rab11-interacting protein Rip11  | Phosphoprotein pp75  | KIAA0857  | RAB11 family interacting protein 5 (class I) | RIP11  | GAF1  |gaf-1  | Rab11-FIP5  | rab11-FIP5  | RAB11RIP5  </t>
  </si>
  <si>
    <t xml:space="preserve"> RAB12, member RAS oncogene family | ras-related protein Rab-12  |putative Ras-related protein Rab-12  </t>
  </si>
  <si>
    <t xml:space="preserve"> Cell growth-inhibiting gene 4 protein  | RAB13, member RAS oncogene family | growth-inhibiting gene 4 protein  | cell growth-inhibiting gene 4 protein  |RAS-associated protein RAB13  | ras-related protein Rab-13  </t>
  </si>
  <si>
    <t xml:space="preserve"> ras-related protein Rab-14  | RAB14, member RAS oncogene family | FBP  |F protein-binding protein 1  | small GTP binding protein RAB14  | RAB-14  | bA165P4.3 (member RAS oncogene family)  </t>
  </si>
  <si>
    <t xml:space="preserve"> RAB18, member RAS oncogene family | RAB18LI1  | ras-related protein Rab-18  | WARBM3  |RAB18 small GTPase  </t>
  </si>
  <si>
    <t xml:space="preserve"> RAB1  |GTP binding protein Rab1a  | YPT1-related protein  | RAB1A, member RAS oncogene family | RAB1, member RAS oncogene family  | YPT1  | ras-related protein Rab-1A  | Rab GTPase YPT1 homolog  </t>
  </si>
  <si>
    <t xml:space="preserve"> small GTP-binding protein  | RAB1B, member RAS oncogene family |ras-related protein Rab-1B  </t>
  </si>
  <si>
    <t xml:space="preserve"> RAB20, member RAS oncogene family | FLJ20429  |ras-related protein Rab-20  </t>
  </si>
  <si>
    <t xml:space="preserve"> KIAA0118  | RAB21, member RAS oncogene family |ras-related protein Rab-21  </t>
  </si>
  <si>
    <t xml:space="preserve">GTP-binding protein RAB22A  | rab-22  | RAB22A, member RAS oncogene family | RAB22  | ras-related protein Rab-22A  | Rab-22  </t>
  </si>
  <si>
    <t xml:space="preserve"> ras-related protein Rab-23  |HSPC137  | RAB family small GTP binding protein RAB 23  | RAB23, member RAS oncogene family </t>
  </si>
  <si>
    <t xml:space="preserve"> RAB24, member RAS oncogene family |ras-related protein Rab-24  </t>
  </si>
  <si>
    <t xml:space="preserve"> RAB27  | GTP-binding protein Ram  | RAM  |rab-27  | HsT18676  | RAB27A, member RAS oncogene family | GS2  | Rab-27  | ras-related protein Rab-27A  </t>
  </si>
  <si>
    <t xml:space="preserve"> C25KG  |ras-related protein Rab-27B  | RAB27B, member RAS oncogene family </t>
  </si>
  <si>
    <t xml:space="preserve">LHX  | RAB2  | small GTP binding protein RAB2A  | RAB2A, member RAS oncogene family | ras-related protein Rab-2A  | RAB2, member RAS oncogene family  </t>
  </si>
  <si>
    <t xml:space="preserve"> RAS family, member RAB2B  | RAB2B, member RAS oncogene family | ras-related protein Rab-2B  | FLJ14824  |GTP-binding protein RAB2B  </t>
  </si>
  <si>
    <t xml:space="preserve"> RAB30, member RAS oncogene family |ras-related protein Rab-30  </t>
  </si>
  <si>
    <t xml:space="preserve"> Rab22B  | RAB22B  |ras-related protein Rab-22B  | RAB31, member RAS oncogene family | Ras-related protein Rab-22B  | ras-related protein Rab-31  </t>
  </si>
  <si>
    <t xml:space="preserve"> RAB32, member RAS oncogene family |ras-related protein Rab-32  </t>
  </si>
  <si>
    <t xml:space="preserve"> Small GTP-binding protein S10  | RabS10  | RABS10  | RAB33A, member RAS oncogene family |ras-related protein Rab-33A  </t>
  </si>
  <si>
    <t xml:space="preserve"> RAB33B, member RAS oncogene family |ras-related protein Rab-33B  | DKFZP434G099  </t>
  </si>
  <si>
    <t xml:space="preserve"> Ras-related protein Rab-39  |ras-related protein Rab-34  | Ras-related protein Rah  | ras-related protein Rab-39  | RAB34, member RAS oncogene family | ras-related protein Rah  | RAH  | Nine amino-acid residue-repeats  | RAB39  | NARR  </t>
  </si>
  <si>
    <t xml:space="preserve"> GTP-binding protein RAY  | H-ray  | Ras-related protein Rab-1C  |ras-related protein Rab-35  | ras-related protein rab-1c (GTP-binding protein ray)  | RAB35, member RAS oncogene family | RAB1C  | RAY  </t>
  </si>
  <si>
    <t xml:space="preserve"> RAB38, member RAS oncogene family | ras-related protein Rab-38  | Melanoma antigen NY-MEL-1  | NY-MEL-1  | rrGTPbp  | melanoma antigen NY-MEL-1  |Rab-related GTP-binding protein  </t>
  </si>
  <si>
    <t xml:space="preserve"> ras-related protein Rab-3A  | RAB3A, member RAS oncogene family |RAS-associated protein RAB3A  </t>
  </si>
  <si>
    <t xml:space="preserve">brain antigen RAB3B  | ras-related protein Rab-3B  | RAB3B, member RAS oncogene family </t>
  </si>
  <si>
    <t xml:space="preserve"> GOV  |Rab3D upregulated with myeloid differentiation  | RAB3D, member RAS oncogene family | glioblastoma overexpressed  | RAB16  | D2-2  | RAD3D  | ras-related protein Rab-3D  </t>
  </si>
  <si>
    <t xml:space="preserve"> RAB3GAP130  | Rab3-GAP  | P130  | RAB3GAP  | rab3-GAP p130  | WARBM1  | RAB3 GTPase activating protein subunit 1 (catalytic) |rab3 GTPase-activating protein catalytic subunit  | RAB3 GTPase-activating protein 130 kDa subunit  | Rab3-GAP p130  | KIAA0066  </t>
  </si>
  <si>
    <t xml:space="preserve"> RGAP-iso  | KIAA0839  | RAB3-GAP150  | RAB3 GTPase activating protein subunit 2 (non-catalytic) | rab3 GTPase-activating protein non-catalytic subunit  | DKFZP434D245  | rab3 GTPase-activating protein 150 kDa subunit  | rab3-GAP p150  | Rab3-GAP p150  | Rab3-GAP150  | RAB3GAP150  |WARBM2  | Rab3 GTPase-activating protein 150 kDa subunit  | Rab3-GAP regulatory subunit  | rab3-GAP regulatory subunit  | p150  </t>
  </si>
  <si>
    <t xml:space="preserve"> HRES-1/RAB4  |ras-related protein Rab-4A  | RAB4A, member RAS oncogene family | RAB4  </t>
  </si>
  <si>
    <t xml:space="preserve"> small GTP binding protein RAB4B  |ras-related GTP-binding protein 4b  | FLJ78649  | MGC52123  | ras-related protein Rab-4B  | RAB4B, member RAS oncogene family </t>
  </si>
  <si>
    <t xml:space="preserve"> ras-related protein Rab-5A  | RAB5  |RAS-associated protein RAB5A  | RAB5A, member RAS oncogene family </t>
  </si>
  <si>
    <t xml:space="preserve">ras-related protein Rab-5B  | RAB5B, member RAS oncogene family </t>
  </si>
  <si>
    <t xml:space="preserve"> RAB5C, member RAS oncogene family | RAB5L  | ras-related protein Rab-5C  | RABL  |RAB5C, member of RAS oncogene family  | L1880  | RAB5CL  </t>
  </si>
  <si>
    <t xml:space="preserve"> RAB6  | Rab GTPase  | ras-related protein Rab-6A  | RAB6A, member RAS oncogene family |RAB6, member RAS oncogene family  | Rab-6  </t>
  </si>
  <si>
    <t xml:space="preserve"> small GTP-binding protein  |ras-related protein Rab-6B  | RAB6B, member RAS oncogene family | small GTPase RAB6B  </t>
  </si>
  <si>
    <t xml:space="preserve"> Ras-associated protein RAB7  | PSN  |PRO2706  | RAB7, member RAS oncogene family  | RAB7  | RAB7A, member RAS oncogene family | ras-related protein Rab-7a  | CMT2B  </t>
  </si>
  <si>
    <t xml:space="preserve">rab-7-like protein 1  | RAB7, member RAS oncogene family-like 1 | ras-related protein Rab-7L1  | Rab-7-like protein 1  | RAB7L  </t>
  </si>
  <si>
    <t xml:space="preserve"> RAB8A, member RAS oncogene family | mel transforming oncogene (derived from cell line NK14)  | RAB8  | mel transforming oncogene (derived from cell line NK14)- RAB8 homolog  | oncogene c-mel  | ras-associated protein RAB8  |mel transforming oncogene (RAB8 homolog)  | Oncogene c-mel  | MEL  | ras-related protein Rab-8A  </t>
  </si>
  <si>
    <t xml:space="preserve"> RAB8B, member RAS oncogene family |RAB-8b protein  | ras-related protein Rab-8B  </t>
  </si>
  <si>
    <t xml:space="preserve"> RAB9A, member RAS oncogene family | RAB9  | RAB9, member RAS oncogene family  |ras-related protein Rab-9A  </t>
  </si>
  <si>
    <t xml:space="preserve">RAB9-like protein  | RAB9B, member RAS oncogene family | Rab-9-like protein  | rab-9-like protein  | ras-related protein Rab-9B  | RAB9L  | Rab-9L  </t>
  </si>
  <si>
    <t xml:space="preserve">PRA1 domain family 1  | PRAF1  | PRA1  | prenylated Rab acceptor protein 1  | YIP3  | prenylated Rab acceptor 1  | PRA1 family protein 1  | Rab acceptor 1 (prenylated) </t>
  </si>
  <si>
    <t xml:space="preserve"> rabaptin-5alpha  | RABPT5A  | RAB5EP  | renal carcinoma antigen NY-REN-17  | Rabaptin-4  |rab GTPase-binding effector protein 1  | RABPT5  | rabaptin-5  | neurocrescin  | rabaptin-4  | Renal carcinoma antigen NY-REN-17  | Rabaptin-5alpha  | rabaptin, RAB GTPase binding effector protein 1 | Rabaptin-5  </t>
  </si>
  <si>
    <t xml:space="preserve"> RABPT5B  | Rabaptin-5beta  | rabaptin-5beta  | rab GTPase-binding effector protein 2  | rabaptin, RAB GTPase binding effector protein 2 | FRA  | FLJ23282  |Rabaptin-5 beta  </t>
  </si>
  <si>
    <t xml:space="preserve"> 40 kDa Rab9 effector protein  |Rab9 effector p40  | p40  | RAB9P40  | rab9 effector protein with kelch motifs  | Rab9 effector protein with kelch motifs | bA65N13.1  </t>
  </si>
  <si>
    <t xml:space="preserve"> TBC1D11  | GAPCenA  |GAPCENA  | RAB GTPase activating protein 1 | GAP and centrosome-associated protein  | RP11-123N4.2  | Rab6 GTPase activating protein, GAPCenA  | Rab6 GTPase-activating protein GAPCenA  | rab6 GTPase activating protein (GAP and centrosome-associated)  | TBC1 domain family, member 11  | rab6 GTPase-activating protein GAPCenA  | rab GTPase-activating protein 1  </t>
  </si>
  <si>
    <t xml:space="preserve"> RABEX5  | Rabaptin-5-associated exchange factor for Rab5  | rabex-5  | RAB guanine nucleotide exchange factor (GEF) 1 | Rabex-5  |rab5 GDP/GTP exchange factor  | rabaptin-5-associated exchange factor for Rab5  | RAP1  </t>
  </si>
  <si>
    <t xml:space="preserve"> Rab GG transferase alpha  | PTAR3  | Rab geranylgeranyltransferase subunit alpha  | Geranylgeranyl transferase type II subunit alpha  | geranylgeranyl transferase type-2 subunit alpha  | Rab geranyl-geranyltransferase subunit alpha  | Rab geranylgeranyltransferase, alpha subunit |geranylgeranyl transferase type II subunit alpha  | Rab GGTase alpha  | rab geranyl-geranyltransferase subunit alpha  | protein prenyltransferase alpha subunit repeat containing 3  |EC 2.5.1.60 </t>
  </si>
  <si>
    <t xml:space="preserve"> Type II protein geranyl-geranyltransferase subunit beta  | GGTase-II-beta  | rab GGTase beta  | Rab geranylgeranyltransferase subunit beta  | Rab GGTase beta  | Rab geranyl-geranyltransferase subunit beta  | Geranylgeranyl transferase type II subunit beta  | GGTB  | type II protein geranyl-geranyltransferase subunit beta  |geranylgeranyl transferase type-2 subunit beta  | rab GG transferase beta  | Rab geranylgeranyltransferase, beta subunit | Rab GG transferase beta  |EC 2.5.1.60 </t>
  </si>
  <si>
    <t xml:space="preserve"> mss4  | guanine nucleotide exchange factor MSS4  | Rab-interacting factor  |Ras-specific guanine-releasing factor 3  | RAB interacting factor | RASGFR3  | MSS4  | mammalian suppressor of SEC4  | RASGRF3  | rab-interacting factor  </t>
  </si>
  <si>
    <t xml:space="preserve"> RAB, member of RAS oncogene family-like 2A |rab-like protein 2A  </t>
  </si>
  <si>
    <t xml:space="preserve"> MGC23920  | RAB, member of RAS oncogene family-like 3 |rab-like protein 3  </t>
  </si>
  <si>
    <t xml:space="preserve"> FLJ14117  |RAB, member of RAS oncogene family-like 5  | DKFZp761N0823  | FLJ13225  | rab-like protein 5  | RAB, member RAS oncogene family-like 5 </t>
  </si>
  <si>
    <t xml:space="preserve"> TC-25  | ras-like protein TC25  | ras-related C3 botulinum toxin substrate 1 (rho family, small GTP binding protein Rac1) | Ras-like protein TC25  | ras-related C3 botulinum toxin substrate 1  | p21-Rac1  | Cell migration-inducing gene 5 protein  | TC25  | Rac-1  |cell migration-inducing gene 5 protein  </t>
  </si>
  <si>
    <t xml:space="preserve"> GX  | EN-7  |Gx  | Small G protein  | small G protein  | rho family, small GTP binding protein Rac2  | p21-Rac2  | ras-related C3 botulinum toxin substrate 2  | HSPC022  | ras-related C3 botulinum toxin substrate 2 (rho family, small GTP binding protein Rac2) | Ras-related C3 botulinum toxin substrate 3 (rho family, small GTP-binding protein Rac2)  </t>
  </si>
  <si>
    <t xml:space="preserve"> ras-related C3 botulinum toxin substrate 3 (rho family, small GTP binding protein Rac3) | p21-Rac3  |ras-related C3 botulinum toxin substrate 3  | rho family, small GTP binding protein Rac3  </t>
  </si>
  <si>
    <t xml:space="preserve">GTPase activating protein  | Rac GTPase activating protein 1 | HsCYK-4  | Protein CYK4 homolog  | KIAA1478  | CYK4  | Male germ cell RacGap  | MgcRacGAP  | rac GTPase-activating protein 1  | male germ cell RacGap  | ID-GAP  | protein CYK4 homolg  | MGCRACGAP  </t>
  </si>
  <si>
    <t xml:space="preserve"> REC1  |DNA repair exonuclease REC1  | cell cycle checkpoint protein Hrad1  | RAD1 homolog (S. pombe) | cell cycle checkpoint protein RAD1  | hRAD1  | HRAD1  | DNA repair exonuclease rad1 homolog  | checkpoint control protein HRAD1  | RAD1 (S. pombe) homolog  | Rad1-like DNA damage checkpoint protein  | rad1-like DNA damage checkpoint protein  | exonuclease homolog RAD1  |EC 3.1.11.2 </t>
  </si>
  <si>
    <t xml:space="preserve"> Rad17-like protein  | RAD17SP  | RAD17 homolog (S. pombe) | RF-C activator 1 homolog  |HRAD17  | hRad17  | Rad24  | R24L  | cell cycle checkpoint protein (RAD17)  | RAD1 homolog  | CCYC  | RAD24  | RAD1 (S. pombe) homolog  | cell cycle checkpoint protein RAD17  | RF-C/activator 1 homolog  | RAD17Sp  </t>
  </si>
  <si>
    <t xml:space="preserve">E3 ubiquitin-protein ligase RAD18  | hRAD18  | Postreplication repair protein RAD18  | RING finger protein 73  | postreplication repair protein RAD18  | RNF73  | RAD18, S. cerevisiae, homolog  | hHR18  | RAD18 homolog (S. cerevisiae) | postreplication repair protein hRAD18p  |EC 6.3.2.- </t>
  </si>
  <si>
    <t xml:space="preserve"> SCC1  | Nuclear matrix protein 1  |CDLS4  | HR21  | double-strand-break repair protein rad21 homolog  | SCC1 homolog  | hHR21  | protein involved in DNA double-strand break repair  | nuclear matrix protein 1  | NXP1  | NXP-1  | RAD21 homolog (S. pombe) | MCD1  | HRAD21  | KIAA0078  | RAD21 (S. pombe) homolog  </t>
  </si>
  <si>
    <t xml:space="preserve"> hHR23A  | RAD23 (S. cerevisiae) homolog A  | HHR23A  |RAD23, yeast homolog, A  | UV excision repair protein RAD23 homolog A  | MGC111083  | RAD23 homolog A (S. cerevisiae) | HR23A  </t>
  </si>
  <si>
    <t xml:space="preserve"> hHR23B  | RAD23 (S. cerevisiae) homolog B  | XP-C repair-complementing complex 58 kDa protein  |RAD23, yeast homolog of, B  | P58  | RAD23 homolog B (S. cerevisiae) | HHR23B  | p58  | XP-C repair complementing protein  | HR23B  | XP-C repair complementing complex 58 kDa  | UV excision repair protein RAD23 homolog B  </t>
  </si>
  <si>
    <t xml:space="preserve"> hRad50  | hRAD50  | RAD50 (S. cerevisiae) homolog  | RAD502  | NBSLD  | RAD50-2  |DNA repair protein RAD50  | RAD50 homolog (S. cerevisiae) |EC 3.6.-.- </t>
  </si>
  <si>
    <t xml:space="preserve"> FANCO  | RAD51 (S. cerevisiae) homolog C  | RAD51 homolog C  | R51H3  | yeast RAD51 homolog 3  | RAD51-like protein 2  | RAD51 homolog C (S. cerevisiae) | BROVCA3  | RAD51L2  |DNA repair protein RAD51 homolog 3  </t>
  </si>
  <si>
    <t xml:space="preserve"> androgen receptor-interacting protein 4  | RAD54-like 2 (S. cerevisiae) | helicase ARIP4  | SRISNF2L  |HSPC325  | RAD54-like protein 2  | ARIP4  | Androgen receptor-interacting protein 4  | KIAA0809  |EC 3.6.4.12 </t>
  </si>
  <si>
    <t xml:space="preserve"> hRAD9  | DNA repair exonuclease rad9 homolog A  | RAD9  |cell cycle checkpoint control protein RAD9A  | RAD9 homolog A (S. pombe) | RAD9 (S. pombe) homolog  |EC 3.1.11.2 </t>
  </si>
  <si>
    <t xml:space="preserve"> mRNA export protein  | RAE1 RNA export 1 homolog (S. pombe) | mRNA export factor  | rae1 protein homolog  | RAE1 (RNA export 1, S.pombe) homolog  | migration-inducing gene 14  | mRNA-associated protein mrnp 41  | dJ481F12.3  | Mnrp41  | mRNA-associated protein MRNP 41  | MRNP41  | dJ800J21.1  | mRNA-binding protein, 41-kD  | Rae1 protein homolog  | homolog of yeast Rae1 (Bharathi) mRNA-associated protein of 41 kDa (Kraemer)  |MIG14  </t>
  </si>
  <si>
    <t xml:space="preserve"> RAF  | proto-oncogene c-RAF  | v-raf-1 murine leukemia viral oncogene homolog 1 | cRaf  | CRAF  | Raf-1  | Proto-oncogene c-RAF  |Oncogene RAF1  | NS5  | raf proto-oncogene serine/threonine protein kinase  | RAF proto-oncogene serine/threonine-protein kinase  | c-Raf  |EC 2.7.11.1 </t>
  </si>
  <si>
    <t xml:space="preserve"> MGC12824  | Smith-Magenis syndrome chromosome region  | retinoic acid induced 1 | SMS  | SMCR  | DKFZP434A139  |retinoic acid-induced protein 1  | KIAA1820  </t>
  </si>
  <si>
    <t xml:space="preserve"> Ankyrin repeat and coiled-coil structure-containing protein  | novel retinal pigment epithelial cell protein  | ankyrin repeat and coiled-coil structure-containing protein  | retinoic acid-induced protein 14  | Retinoic acid-induced protein 14  | NORPEG  | KIAA1334  | retinoic acid induced 14 | DKFZp564G013  | Novel retinal pigment epithelial cell protein  |ankycorbin  | RAI13  </t>
  </si>
  <si>
    <t xml:space="preserve"> RAL  |RAS-like protein A  | Ras family small GTP binding protein RALA  | ras-related protein Ral-A  | v-ral simian leukemia viral oncogene homolog A (ras related) </t>
  </si>
  <si>
    <t xml:space="preserve">RAS-like protein B  | v-ral simian leukemia viral oncogene homolog B (ras related; GTP binding protein) | ras-related protein Ral-B  </t>
  </si>
  <si>
    <t xml:space="preserve"> DNP-SG ATPase  | Dinitrophenyl S-glutathione ATPase  |dinitrophenyl S-glutathione ATPase  | RIP1  | ralA binding protein 1 | ral-interacting protein 1  | 76 kDa Ral-interacting protein  | ralA-binding protein 1  | Ral-interacting protein 1  | RIP  | RLIP76  | RLIP1  | RalBP1  </t>
  </si>
  <si>
    <t xml:space="preserve"> GTPase activating RANGAP domain-like 1  | Tuberin-like protein 1  | GARNL1  | KIAA0884  | p240  | tuberin-like protein 1  | ral GTPase-activating protein subunit alpha-1  | Ral GTPase activating protein, alpha subunit 1 (catalytic) | GTPase-activating Rap/Ran-GAP domain-like 1  | TULIP1  | GAP-related-interacting partner to E12  | DKFZp667F074  | Tulip1  | RalGAPalpha1  |GAP-related interacting protein to E12  | GRIPE  | GTPase activating Rap/RanGAP domain-like 1  | ral GTPase-activating protein alpha subunit 1  </t>
  </si>
  <si>
    <t xml:space="preserve"> p170  | DKFZp781M2411  |dJ1100H13.1  | ral GTPase-activating protein beta subunit  | ral GTPase-activating protein subunit beta  | KIAA1219  | Ral GTPase activating protein, beta subunit (non-catalytic) | RalGAPbeta  </t>
  </si>
  <si>
    <t xml:space="preserve"> FLJ10244  | FLJ25604  | RalA exchange factor RalGPS2  | ralA exchange factor RalGPS2  | ral GEF with PH domain and SH3-binding motif 2  | dJ595C2.1  |Ral-A exchange factor RalGPS2  | Ral GEF with PH domain and SH3-binding motif 2  | Ral GEF with PH domain and SH3 binding motif 2 | ras-specific guanine nucleotide-releasing factor RalGPS2  | KIAA0351  </t>
  </si>
  <si>
    <t xml:space="preserve"> Autoantigen p542  |RNA-binding protein (autoantigenic)  | RNA binding protein, autoantigenic (hnRNP-associated with lethal yellow homolog (mouse)) | P542  | RNA-binding protein (autoantigenic, hnRNP-associated with lethal yellow)  | autoantigen p542  | Heterogeneous nuclear ribonucleoprotein C-like 2  | HNRPCL2  | heterogeneous nuclear ribonucleoprotein C-like 2  | RNA-binding protein Raly  | hnRNP associated with lethal yellow protein homolog  | hnRNP core protein C-like 2  </t>
  </si>
  <si>
    <t xml:space="preserve"> guanosine triphosphatase Ran  | GTPase Ran  | ras-like protein TC4  | Ras-related nuclear protein  | Ras-like protein TC4  | ARA24  | ras-related nuclear protein  | Androgen receptor-associated protein 24  | RAN, member RAS oncogene family | RanGTPase  | androgen receptor-associated protein 24  | member RAS oncogene family  | OK/SW-cl.81  |GTP-binding nuclear protein Ran  | TC4  | Gsp1  </t>
  </si>
  <si>
    <t xml:space="preserve"> HTF9A  | Ran-binding protein 1  | RanBP1  |ran-binding protein 1  | ran-specific GTPase-activating protein  | RAN binding protein 1 </t>
  </si>
  <si>
    <t xml:space="preserve"> RAN binding protein 10 | KIAA1464  |ran-binding protein 10  | RanBP10  </t>
  </si>
  <si>
    <t xml:space="preserve"> Nucleoporin Nup358  | P270  | Ran-binding protein 2  | ANE1  | RAN binding protein 2 | transformation-related protein 2  | nuclear pore complex protein Nup358  | Nuclear pore complex protein Nup358  | p270  | nucleoporin 358  | 358 kDa nucleoporin  |E3 SUMO-protein ligase RanBP2  | NUP358  | IIAE3  | TRP2  | ran-binding protein 2  | RanBP2  | TRP1  | nucleoporin Nup358  |EC 6.3.2.- </t>
  </si>
  <si>
    <t xml:space="preserve"> RanBP6  | ran-binding protein 6  |Ran-GTP binding protein  | RAN binding protein 6 </t>
  </si>
  <si>
    <t xml:space="preserve"> RanBP7  | BPM90  | ran-binding protein 9  | RANBPM  | BPM-L  | RanBPM  | RanBP9  | Ran-binding protein M  | ran-binding protein M  | novel centrosomal protein RanBPM  | RAN binding protein 9 | ran binding protein, centrosomal  |Ran Binding Protein in the Microtubule organizing center  </t>
  </si>
  <si>
    <t xml:space="preserve"> segregation distorter homolog  | Fug1  |ran GTPase-activating protein 1  | KIAA1835  | RanGAP1  | SD  | segregation distortion  | segregation distorter homolog (Drosophila)  | Ran GTPase activating protein 1 </t>
  </si>
  <si>
    <t xml:space="preserve"> ras-related protein Rap-1A  | Ras-related protein Krev-1  | C21KG  | RAS-related protein RAP1A  | GTP-binding protein smg p21A  | KREV1  | SMGP21  |RAP1  | G-22K  | KREV-1  | RAP1A, member of RAS oncogene family </t>
  </si>
  <si>
    <t xml:space="preserve"> K-REV  | GTP-binding protein smg p21B  | RAP1B, member of RAS oncogene family | small GTP binding protein  | DKFZp586H0723  |RAS-related protein RAP1B  | ras-related protein Rap-1b  | RAL1B  | Ras family small GTP binding protein RAP1B  </t>
  </si>
  <si>
    <t xml:space="preserve"> RAP1 GTPase activating protein 2 | rap1 GTPase-activating protein 2  | RAP1GA2  | GTPase-activating Rap/Ran-GAP domain-like protein 4  | GARNL4  | KIAA1039  |RAP1GA3  | Rap1GAP2  | GTPase activating RANGAP domain-like 4  | GTPase activating Rap/RanGAP domain-like 4  </t>
  </si>
  <si>
    <t xml:space="preserve"> SMG P21 stimulatory GDP/GTP exchange protein  | RAP1, GTP-GDP dissociation stimulator 1 | rap1 GTPase-GDP dissociation stimulator 1  | SMG GDS protein  | Exchange factor smgGDS  | exchange factor smgGDS  | SmgGDS  |GDS1  </t>
  </si>
  <si>
    <t xml:space="preserve"> RAP2B, member of RAS oncogene family | small GTP binding protein  |Ras family small GTP binding protein RAP2B  | ras-related protein Rap-2b  </t>
  </si>
  <si>
    <t xml:space="preserve"> DKFZp313B211  | RAP2C, member of RAS oncogene family | small GTPase RAP2C  |ras-related protein Rap-2c  </t>
  </si>
  <si>
    <t xml:space="preserve">CNrasGEF  | PDZ domain-containing guanine nucleotide exchange factor 1  | RA(Ras/Rap1A-associating)-GEF  | PDZ-GEF1  | Rap-GEP  | DKFZP586O1422  | NRAPGEP  | RA-GEF  | PDZGEF1  | Neural RAP guanine nucleotide exchange protein  | KIAA0313  | PDZ domain containing guanine nucleotide exchange factor (GEF) 1  | nRap GEP  | rap guanine nucleotide exchange factor 2  | Rap guanine nucleotide exchange factor (GEF) 2 | neural RAP guanine nucleotide exchange protein  </t>
  </si>
  <si>
    <t xml:space="preserve"> PDZ domain-containing guanine nucleotide exchange factor 2  |KIA001LB  | PDZ domain containing guanine nucleotide exchange factor (GEF) 2  | PDZ domain-containing guanine nucleotide exchange factor I  | RAGEF2  | rap guanine nucleotide exchange factor 6  | PDZGEF2  | RA-GEF-2  | PDZ-GEF2  | Rap guanine nucleotide exchange factor (GEF) 6 </t>
  </si>
  <si>
    <t xml:space="preserve"> Lamellipodin  | LPD  | amyotrophic lateral sclerosis 2 (juvenile) chromosome region, candidate 9  | ras-associated and pleckstrin homology domains-containing protein 1  | lamellipodin  | amyotrophic lateral sclerosis 2 chromosomal region candidate gene 9 protein  | amyotrophic lateral sclerosis 2 chromosomal region candidate gene 18 protein  | Proline-rich EVH1 ligand 2  | PREL-2  | PREL2  | Protein RMO1  | Ras association (RalGDS/AF-6) and pleckstrin homology domains 1 | proline-rich EVH1 ligand 2  | Amyotrophic lateral sclerosis 2 chromosomal region candidate gene 18 protein  | RMO1  | Amyotrophic lateral sclerosis 2 chromosomal region candidate gene 9 protein  | amyotrophic lateral sclerosis 2 (juvenile) chromosome region, candidate 18  | KIAA1681  |RalGDS/AF-6  | ALS2CR9  | ALS2CR18  </t>
  </si>
  <si>
    <t xml:space="preserve"> arginine--tRNA ligase, cytoplasmic  |arginine tRNA ligase 1, cytoplasmic  | DALRD1  | arginyl-tRNA synthetase | Arginyl-tRNA synthetase  | arginyl-tRNA synthetase, cytoplasmic  | ArgRS  |EC 6.1.1.19 </t>
  </si>
  <si>
    <t xml:space="preserve"> MGC14993  | arginyl-tRNA synthetase 2, mitochondrial |arginine--tRNA ligase  | DALRD2  | arginine-tRNA ligase  | probable arginyl-tRNA synthetase, mitochondrial  | RARSL  | dJ382I10.6  | Arginyl-tRNA synthetase  | PCH6  | PRO1992  | arginyl-tRNA synthetase-like  | probable arginine--tRNA ligase, mitochondrial  | ArgRS  | MGC23778  |EC 6.1.1.19 </t>
  </si>
  <si>
    <t xml:space="preserve"> CMAVM  | p120GAP  | GAP  | RasGAP  | GTPase-activating protein  | CM-AVM  | ras GTPase-activating protein 1  | triphosphatase-activating protein  |RASGAP  | p120RASGAP  | Ras p21 protein activator  | PKWS  | RAS p21 protein activator (GTPase activating protein) 1 | RASA  </t>
  </si>
  <si>
    <t xml:space="preserve"> GAP1m  |GTPase-activating protein of RAS  | GAP1M  | RAS p21 protein activator 2 | ras GTPase-activating protein 2  | RASGAP  </t>
  </si>
  <si>
    <t xml:space="preserve"> Ins(1,3,4,5)P4-binding protein  | GAP1(IP4BP)  | RAS p21 protein activator 3 | GAP1IP4BP  | inositol 1,3,4,5-tetrakisphosphate-binding protein  |GTPase activating protein III  | ras GTPase-activating protein 3  | ins P4-binding protein  | Ins P4-binding protein  | GAPIII  </t>
  </si>
  <si>
    <t xml:space="preserve"> GAPL  | Ras p21 protein activator 4  |Ca2+-promoted Ras inactivator  | Calcium-promoted Ras inactivator  | rasGAP-activating-like protein 2  | CAPRI  | KIAA0538  | ras GTPase-activating protein 4  | calcium-promoted Ras inactivator  | RasGAP-activating-like protein 2  | RAS p21 protein activator 4 </t>
  </si>
  <si>
    <t xml:space="preserve"> RAS protein activator-like 2  | NGAP  | nGAP  |Ras protein activator like 1  | RAS protein activator like 2 | ras GTPase-activating protein nGAP  </t>
  </si>
  <si>
    <t xml:space="preserve"> FLJ31614  | RAB45  |ras and EF-hand domain-containing protein  | Ras-related protein Rab-45  | ras-related protein Rab-45  | RAS and EF-hand domain containing | RAB45, member RAS oncogene family  </t>
  </si>
  <si>
    <t xml:space="preserve"> CalDAG-GEFII  | Ras guanyl-releasing protein  | V  | ras activator RasGRP  | CALDAG-GEFII  | RAS guanyl nucleotide-releasing protein 1  | Calcium and DAG-regulated guanine nucleotide exchange factor II  | RAS guanyl-releasing protein 1  | RAS guanyl releasing protein 1 (calcium and DAG-regulated) | RASGRP  | hRasGRP1  |CALDAG-GEFI  | calcium and DAG-regulated guanine nucleotide exchange factor II  | guanine nucleotide exchange factor, calcium- and DAG-regulated, Rap1A  </t>
  </si>
  <si>
    <t xml:space="preserve"> REH3P21  | Ras association (RalGDS/AF-6) domain family member 1 | pancreas-specific ras association domain family 1 protein  | RDA32  | tumor suppressor protein RDA32  | 123F2  |RASSF1A  | WUGSC:H_LUCA12.5  | ras association domain-containing protein 1  | cardiac-specific ras association domain family 1 protein  | NORE2A  </t>
  </si>
  <si>
    <t xml:space="preserve"> ras association domain-containing protein 8  | Carcinoma-associated protein HOJ-1  | HoJ-1  |HOJ1  | carcinoma-associated protein HOJ-1  | Ras association (RalGDS/AF-6) domain family (N-terminal) member 8 | chromosome 12 open reading frame 2  | C12orf2  </t>
  </si>
  <si>
    <t xml:space="preserve"> Protein raver-1  | KIAA1978  | ribonucleoprotein PTB-binding 1  | ribonucleoprotein, PTB-binding 1 |protein raver-1  </t>
  </si>
  <si>
    <t xml:space="preserve"> FLJ10770  | Protein raver-2  | ribonucleoprotein, PTB-binding 2 | ribonucleoprotein PTB-binding 2  | KIAA1579  |protein raver-2  </t>
  </si>
  <si>
    <t xml:space="preserve">retinoblastoma suspectibility protein  | p105-Rb  | osteosarcoma  | Rb  | retinoblastoma-associated protein  | pp110  | RB  | retinoblastoma 1 | OSRC  | pRb  </t>
  </si>
  <si>
    <t xml:space="preserve"> FIP200  | DRAGOU14  | RB1-inducible coiled-coil 1 | RB1-inducible coiled-coil protein 1  | RBICC  | Cc1  |200 kDa FAK family kinase-interacting protein  | KIAA0203  | CC1  | FAK family kinase-interacting protein of 200 kDa  </t>
  </si>
  <si>
    <t xml:space="preserve"> SWD1  | retinoblastoma-binding protein 5  | retinoblastoma binding protein 5 | RBBP-5  | Retinoblastoma-binding protein RBQ-3  | retinoblastoma-binding protein RBQ-3  |SWD1, Set1c WD40 repeat protein, homolog  | RBQ3  </t>
  </si>
  <si>
    <t xml:space="preserve"> Retinoblastoma-binding protein 6  | Proliferation potential-related protein  | retinoblastoma-binding Q protein 1  | retinoblastoma binding protein 6 | Protein P2P-R  | PACT  | Retinoblastoma-binding Q protein 1  | MY038  | protein P2P-R  | RBQ-1  | P2PR  | P2P-R  | RBQ1  | proliferation potential-related protein  | SNAMA  | retinoblastoma-binding protein 6  | p53-associated cellular protein of testis  |E3 ubiquitin-protein ligase RBBP6  | RB-binding Q-protein 1  |EC 6.3.2.- </t>
  </si>
  <si>
    <t xml:space="preserve"> Retinoblastoma-binding protein 7  | Retinoblastoma-binding protein p46  | nucleosome-remodeling factor subunit RBAP46  | histone-binding protein RBBP7  | RbAp46  | retinoblastoma-binding protein p46  | Histone acetyltransferase type B subunit 2  | RBAP46  | histone acetyltransferase type B subunit 2  | retinoblastoma-binding protein 7  |G1/S transition control protein-binding protein RbAp46  | Nucleosome-remodeling factor subunit RBAP46  | retinoblastoma binding protein 7 | retinoblastoma-binding protein RbAp46  | RBBP-7  </t>
  </si>
  <si>
    <t xml:space="preserve"> RBBP10  | retinoblastoma-binding protein 10  | RBBP-9  | putative hydrolase RBBP9  | Protein BOG  | BOG  | retinoblastoma binding protein 9 | retinoma-binding protein 9  | B5T-overexpressed gene protein  | Bog  | RBBP-10  | Retinoblastoma-binding protein 9  |B5T overexpressed gene protein  | Retinoblastoma-binding protein 10  | retinoblastoma-binding protein 9  |EC 3.-.-.- </t>
  </si>
  <si>
    <t xml:space="preserve"> XAP4  | UBCE7IP3  | HOIL1  | heme-oxidized IRP2 ubiquitin ligase 1  | Hepatitis B virus X-associated protein 4  | ranBP-type and C3HC4-type zinc finger-containing protein 1  | RING finger protein 54  | C20orf18  | XAP3  | hepatitis B virus X-associated protein 4  | Heme-oxidized IRP2 ubiquitin ligase 1  | chromosome 20 open reading frame 18  | HOIL-1  | HBV-associated factor 4  | RanBP-type and C3HC4-type zinc finger containing 1 |HBV associated factor 4  | ZRANB4  | RBCC protein interacting with PKC1  | RNF54  | RBCK2  | ubiquitin-conjugating enzyme 7-interacting protein 3  | Ubiquitin-conjugating enzyme 7-interacting protein 3  | ubiquitin conjugating enzyme 7 interacting protein 3  |EC 6.3.2.- </t>
  </si>
  <si>
    <t xml:space="preserve"> repressor of tamoxifen transcriptional activity  | Repressor of tamoxifen transcriptional activity  | fox-1 homologue  | FOX-2  | RNA binding protein, fox-1 homolog (C. elegans) 2 | hexaribonucleotide-binding protein 2  | RNA-binding protein 9  | RTA  | HRNBP2  | HNRBP2  | RNA binding motif protein 9  | Fox-1 homolog B  | dJ106I20.3  |Fox-2  | RBM9  | Hexaribonucleotide-binding protein 2  | fox-1 homolog B  | fxh  | FOX2  | RNA-binding motif protein 9  | RNA binding protein fox-1 homolog 2  </t>
  </si>
  <si>
    <t xml:space="preserve"> PRB1  | p107  |cellular protein 107  | retinoblastoma-like 1 (p107) | pRb1  | 107 kDa retinoblastoma-associated protein  | CP107  | retinoblastoma-like protein 1  | cp107  </t>
  </si>
  <si>
    <t xml:space="preserve">P130  | 130 kDa retinoblastoma-associated protein  | retinoblastoma-related protein 2  | Retinoblastoma-related protein 2  | RBR-2  | RB2  | retinoblastoma-like protein 2  | retinoblastoma-like 2 (p130) | PRB2  | Rb2  | pRb2  | p130  </t>
  </si>
  <si>
    <t xml:space="preserve"> RNA-binding motif protein 10  | GPATCH9  |RNA-binding protein 10  | RNA binding motif protein 10 | TARPS  | G patch domain-containing protein 9  | GPATC9  | KIAA0122  | ZRANB5  | S1-1  | DXS8237E  | RNA-binding protein S1-1  | g patch domain-containing protein 9  </t>
  </si>
  <si>
    <t xml:space="preserve"> SH3/WW domain anchor protein in the nucleus  | RNA-binding motif protein 12  | HRIHFB2091  |RNA-binding protein 12  | RNA binding motif protein 12 | SWAN  | KIAA0765  </t>
  </si>
  <si>
    <t xml:space="preserve">MGC:33837  | RNA-binding protein 12B  | RNA binding motif protein 12B | RNA-binding motif protein 12B  </t>
  </si>
  <si>
    <t xml:space="preserve"> RNA-binding motif protein 14  | transmembrane protein 137  | SIP  | RRM-containing coactivator activator/modulator  |RNA-binding protein 14  | synaptotagmin-interacting protein  | paraspeckle protein 2  | RNA binding motif protein 14 | SYT-interacting protein  | Paraspeckle protein 2  | DKFZp779J0927  | SYTIP1  | PSP2  | TMEM137  | COAA  | Synaptotagmin-interacting protein  </t>
  </si>
  <si>
    <t xml:space="preserve"> One-twenty two protein 1  | OTT  | OTT1  | RNA-binding motif protein 15  |one twenty two protein  | putative RNA-binding protein 15  | one-twenty two protein 1  | RNA binding motif protein 15 | one twenty-two  | SPEN  </t>
  </si>
  <si>
    <t xml:space="preserve"> huOTT3  | putative RNA-binding protein 15B  | HUMAGCGB  | One-twenty two protein 3  | one-twenty two protein 3  | one twenty two protein 3  | RNA-binding motif protein 15B  | RNA binding motif protein 15B |chromosome 3p21.1 gene sequence  | OTT3  | HuOTT3  </t>
  </si>
  <si>
    <t xml:space="preserve"> RNA-binding motif protein 17  | RNA binding motif protein 17 | 45 kDa-splicing factor  | splicing factor 45kDa  |splicing factor 45  | MGC14439  | SPF45  </t>
  </si>
  <si>
    <t xml:space="preserve"> RNA binding motif protein 18 | MGC2734  | RNA-binding motif protein 18  |probable RNA-binding protein 18  </t>
  </si>
  <si>
    <t xml:space="preserve"> RNA binding motif protein 19 | DKFZp586F1023  | KIAA0682  |probable RNA-binding protein 19  | RNA-binding motif protein 19  </t>
  </si>
  <si>
    <t xml:space="preserve"> FLJ10290  | Zinc finger CCCH domain-containing protein 16  | pre-mRNA-splicing factor RBM22  | zinc finger CCCH domain-containing protein 16  | ZC3H16  | RNA binding motif protein 22 | fSAP47  | Cwc2  | RNA-binding motif protein 22  |functional spliceosome-associated protein 47  </t>
  </si>
  <si>
    <t xml:space="preserve"> RNPC4  | RNA binding motif protein 23 | FLJ10482  | probable RNA-binding protein 23  | RNA-binding region (RNP1, RRM) containing 4  | splicing factor SF2  | RNA-binding motif protein 23  | RNA-binding region-containing protein 4  |CAPERbeta  | Splicing factor SF2  </t>
  </si>
  <si>
    <t xml:space="preserve"> RNA binding motif protein 25 | RNA-binding protein 25  | RNA-binding region-containing protein 7  | arg/Glu/Asp-rich protein of 120 kDa  | functional spliceosome-associated protein 94  | NET52  | Protein S164  |Arg/Glu/Asp-rich protein, 120 kDa  | RNA-binding motif protein 25  | Snu71  | U1 small nuclear ribonucleoprotein 1SNRP homolog  | RED120  | RNPC7  | S164  | fSAP94  | Arg/Glu/Asp-rich protein of 120 kDa  | RNA-binding region (RNP1, RRM) containing 7  </t>
  </si>
  <si>
    <t xml:space="preserve"> KIAA1311  | RNA binding motif protein 27 | ARRS1  | ZC3H18  |RNA-binding protein 27  | acidic rich RS domain containing 1  | RNA-binding motif protein 27  | Psc1  </t>
  </si>
  <si>
    <t xml:space="preserve"> RNA binding motif protein 28 | RNA-binding protein 28  | FLJ10377  |2810480G15Rik  | RNA-binding motif protein 28  </t>
  </si>
  <si>
    <t xml:space="preserve"> IS1-RNPL  |putative RNA-binding protein 3  | RNA binding motif (RNP1, RRM) protein 3 | RNPL  | RNA binding motif protein 3  | RNA-binding motif protein 3  </t>
  </si>
  <si>
    <t xml:space="preserve"> RNA binding motif protein 33 | DKFZp686F102  | PRR8  | MGC20460  | proline-rich protein 8  | RNA-binding motif protein 33  | proline rich 8  |RNA-binding protein 33  | hypothetical protein MGC20460  | Proline-rich protein 8  | DKFZp434D1319  </t>
  </si>
  <si>
    <t xml:space="preserve">RNA-binding protein 34  | RNA-binding motif protein 34  | RNA binding motif protein 34 | KIAA0117  </t>
  </si>
  <si>
    <t xml:space="preserve"> coactivator of activating protein-1 and estrogen receptors  | CC1.3  | RNA-binding protein 39  | RNPC2  | hepatocellular carcinoma protein 1  | splicing factor HCC1  | FSAP59  | fSAP59  | functional spliceosome-associated protein 59  | RNA binding motif protein 39 | HCC1  |CAPERalpha  | RNA-binding motif protein 39  | Splicing factor HCC1  | RNA-binding region-containing protein 2  | CAPER  | Hepatocellular carcinoma protein 1  | RNA-binding region (RNP1, RRM) containing 2  </t>
  </si>
  <si>
    <t xml:space="preserve"> hLark  | Lark homolog  | RNA-binding motif protein 4  | ZCCHC21  | RBM4A  | ZCRB3A  | LARK  | RNA binding motif protein 4 |RNA-binding protein 4  | lark homolog  | zinc finger CCHC-type and RNA binding motif 3A  | transcriptional coactivator CoAZ  | RNA-binding motif protein 4a  | RBM4. LARK  </t>
  </si>
  <si>
    <t xml:space="preserve">RNA-binding protein 42  | RNA-binding motif protein 42  | RNA binding motif protein 42 | MGC10433  </t>
  </si>
  <si>
    <t xml:space="preserve"> DRB1  | Developmentally-regulated RNA-binding protein 1  |RNA-binding protein 45  | developmentally regulated RNA-binding protein 1  | DRBP1  | RNA binding motif protein 45 | putative RNA binding protein RB-1  | developmentally-regulated RNA-binding protein 1  | RNA-binding motif protein 45  | RB-1  | FLJ44612  </t>
  </si>
  <si>
    <t xml:space="preserve"> ZCRB3B  | ZCCHC15  | RNA-binding protein 30  | RNA binding motif protein 4B | ZCCHC21B  | RNA-binding motif protein 4B  | RNA binding motif protein 30  | RBM30  | RBM4L  | zinc finger CCHC-type and RNA binding motif 3B  | RNA-binding motif protein 30  | MGC10871  |RNA-binding protein 4B  </t>
  </si>
  <si>
    <t xml:space="preserve"> renal carcinoma antigen NY-REN-9  | RNA-binding protein 5  | RMB5  | RNA binding motif protein 5 | Renal carcinoma antigen NY-REN-9  | Protein G15  | putative tumor suppressor LUCA15  | RNA-binding motif protein 5  | H37  | Putative tumor suppressor LUCA15  | LUCA15  |G15  </t>
  </si>
  <si>
    <t xml:space="preserve"> DEF3  | RNA-binding protein 6  | RNA binding motif protein 6 | RNA-binding motif protein 6  | RNA-binding protein DEF-3  | 3G2  | lung cancer antigen NY-LU-12  |HLC-11  | g16  | lung cancer protooncogene 11  | Protein G16  | NY-LU-12  | DEF-3  | Lung cancer antigen NY-LU-12  </t>
  </si>
  <si>
    <t xml:space="preserve">RNA-binding protein 7  | RNA binding motif protein 7 | RNA-binding motif protein 7  </t>
  </si>
  <si>
    <t xml:space="preserve"> suppressor of cdc 2 (cdc13) with RNA binding motif 2  | YC1  | suppressor of CDC2 with RNA-binding motif 2  | MSSP-3  | MSSP-1  | Suppressor of CDC2 with RNA-binding motif 2  | DKFZp564H0764  | MSSP  | c-myc gene single strand binding protein 2  | Single-stranded DNA-binding protein MSSP-1  | single-stranded DNA-binding protein MSSP-1  |RNA-binding motif, single-stranded-interacting protein 1  | MSSP1  | chromosome 2 open reading frame 12  | SCR2  | cervical cancer oncogene 4  | RNA binding motif, single stranded interacting protein 1 | C2orf12  | MSSP-2  | HCC-4  </t>
  </si>
  <si>
    <t xml:space="preserve"> SCR3  | RNA binding motif, single stranded interacting protein 2 | Suppressor of CDC2 with RNA-binding motif 3  | suppressor of CDC2 with RNA-binding motif 3  |RNA-binding motif, single-stranded-interacting protein 2  </t>
  </si>
  <si>
    <t xml:space="preserve"> RNA binding motif, single stranded interacting protein  |RNA-binding motif, single-stranded-interacting protein 3  | RNA-binding protein  | RNA binding motif, single stranded interacting protein 3 </t>
  </si>
  <si>
    <t xml:space="preserve"> glycoprotein p43  | HNRPG  | Glycoprotein p43  | RNA binding motif protein, X chromosome  | RNA binding motif protein, X-linked | hnRNP G  | RNA-binding motif protein, X chromosome  |RBMXRT  | heterogeneous nuclear ribonucleoprotein G  | RNMX  | Heterogeneous nuclear ribonucleoprotein G  | RBMXP1  | hnRNP-G  </t>
  </si>
  <si>
    <t xml:space="preserve">RNA-binding motif protein, X-linked 2  | RNA binding motif protein, X-linked 2 | CGI-79  </t>
  </si>
  <si>
    <t xml:space="preserve"> heterogeneous nuclear ribonucleoprotein G-like 1  | RNA binding motif protein, X-linked-like 1 |RBM1  | RNA binding motif protein, X-linked-like-1  | Heterogeneous nuclear ribonucleoprotein G-like 1  | KAT3  </t>
  </si>
  <si>
    <t xml:space="preserve"> immunoglobulin kappa J region recombination signal binding protein 1  | recombining binding protein suppressor of hairless (Drosophila)  | J kappa-recombination signal-binding protein  | csl  | recombination signal binding protein for immunoglobulin kappa J region | RBPSUH  | Renal carcinoma antigen NY-REN-30  | RBP-J kappa  | CBF-1  | IGKJRB1  | renal carcinoma antigen NY-REN-30  | recombining binding protein suppressor of hairless  | CBF1  | RBP-J  | KBF2  | RBP-JK  | RBPJK  | SUH  | H-2K binding factor-2  |AOS3  | IGKJRB  | suppressor of hairless homolog  </t>
  </si>
  <si>
    <t xml:space="preserve">RNA-binding protein with multiple splicing  | heart and RRM expressed sequence  | Heart and RRM expressed sequence  | HERMES  | Hermes  | RBP-MS  | RNA binding protein with multiple splicing </t>
  </si>
  <si>
    <t xml:space="preserve"> RNA binding protein with multiple splicing 2 |RNA-binding protein with multiple splicing 2  </t>
  </si>
  <si>
    <t xml:space="preserve"> regulator of cullins 1  | BA554C12.1  | ZYP protein  | Rbx1  | ring-box 1  | Regulator of cullins 1  | RNF75  | ROC1  | ring-box 1, E3 ubiquitin protein ligase | Protein ZYP  |E3 ubiquitin-protein ligase RBX1  | RING finger protein 75  | RING-box protein 1  | RING box protein 1  |EC 6.3.2.- </t>
  </si>
  <si>
    <t xml:space="preserve"> KIAA2025  | RNF198  | ring finger and CCCH-type zinc finger domains 1  | probable E3 ubiquitin-protein ligase Roquin  | ring finger and CCCH-type domains 1 | RP5-1198E17.5  |ROQUIN  | RING finger protein 198  | RING finger and C3H zinc finger protein 1  | roquin  |EC 6.3.2.- </t>
  </si>
  <si>
    <t xml:space="preserve"> FLJ20713  | Membrane-associated nucleic acid-binding protein  | MNAB  | RNF164  | FLJ20301  | ring finger and CCCH-type zinc finger domains 2  | ring finger and CCCH-type domains 2 |RING finger and CCCH-type zinc finger domain-containing protein 2  | RING finger protein 164  | membrane associated DNA binding protein  | membrane-associated nucleic acid-binding protein  | membrane-associated nucleic acid binding protein  </t>
  </si>
  <si>
    <t xml:space="preserve"> RCC1 and BTB domain-containing protein 1  | FLJ10716  | CLLL7  | chronic lymphocytic leukemia deletion region gene 7 protein  | RP11-185C18.1  | Regulator of chromosome condensation and BTB domain-containing protein 1  | CLL deletion region gene 7 protein  | regulator of chromosome condensation (RCC1) and BTB (POZ) domain containing protein 1 | E4.5  | regulator of chromosome condensation and BTB domain-containing protein 1  |GDP/GTP exchange factor (GEF)-like protein  | Chronic lymphocytic leukemia deletion region gene 7 protein  | CLLD7  | GLP  </t>
  </si>
  <si>
    <t xml:space="preserve"> Regulator of chromosome condensation and BTB domain-containing protein 2  |RCC1 and BTB domain-containing protein 2  | CHC1L  | regulator of chromosome condensation and BTB domain-containing protein 2  | Chromosome condensation 1-like  | RCC1-like G exchanging factor RLG  | RCC1-like G exchanging factor  | CHC1-L  | regulator of chromosome condensation (RCC1) and BTB (POZ) domain containing protein 2 | chromosome condensation 1-like  | RLG  | regulator of chromosome condensation and BTB domain containing protein 2  </t>
  </si>
  <si>
    <t xml:space="preserve"> Chromosome condensation protein 1  | guanine nucleotide-releasing protein  | CHC1  | regulator of chromosome condensation  | cell cycle regulatory protein  | SNHG3-RCC1 readthrough transcript  |RCC1-I  | Cell cycle regulatory protein  | SNHG3-RCC1  | regulator of chromosome condensation 1 | chromosome condensation 1  </t>
  </si>
  <si>
    <t xml:space="preserve"> RCC1-like protein TD-60  | telophase disk protein of 60 kDa  | TD60  | Telophase disk protein of 60 kDa  | KIAA1470  |protein RCC2  | TD-60  | regulator of chromosome condensation 2 </t>
  </si>
  <si>
    <t xml:space="preserve"> RCC1 domain containing 1 |RCC1 domain-containing protein 1  | MGC14386  </t>
  </si>
  <si>
    <t xml:space="preserve">RP3-330M21.3  | C6orf108  | RCL  | c-Myc-responsive protein RCL  | 2'-deoxynucleoside 5'-phosphate N-hydrolase 1 | putative c-Myc-responsive  | c-Myc-responsive protein Rcl  | rcl  | deoxyribonucleoside 5'-monophosphate N-glycosidase  | dJ330M21.3  | chromosome 6 open reading frame 108  |EC 3.2.2.- </t>
  </si>
  <si>
    <t xml:space="preserve"> RPCL1  | RTC2  | RNA 3'-terminal phosphate cyclase-like protein  |2310040A02Rik  | RNAC  | RNA terminal phosphate cyclase-like 1 | RPC2  | RNA cyclase homolog  </t>
  </si>
  <si>
    <t xml:space="preserve"> FLJ37041  | RCN  | Rcal  |RCAL  | proliferation-inducing gene 20  | reticulocalbin 1, EF-hand calcium binding domain | PIG20  | reticulocalbin-1  </t>
  </si>
  <si>
    <t xml:space="preserve"> ERC-55  | reticulocalbin-2  | ERC55  |calcium-binding protein ERC-55  | E6BP  | E6-binding protein  | TCBP49  | reticulocalbin 2, EF-hand calcium binding domain (endoplasmic reticulum calcium-binding protein, 55kD)  | Calcium-binding protein ERC-55  | reticulocalbin 2, EF-hand calcium binding domain </t>
  </si>
  <si>
    <t xml:space="preserve"> reticulocalbin 3, EF-hand calcium binding domain | reticulocalbin-3  | EF-hand calcium-binding protein RLP49  |reticulocabin  | RLP49  </t>
  </si>
  <si>
    <t xml:space="preserve">REST corepressor  | Protein CoREST  | REST corepressor 1 | KIAA0071  | COREST  | RCOR  </t>
  </si>
  <si>
    <t xml:space="preserve"> REST corepressor 2 </t>
  </si>
  <si>
    <t xml:space="preserve">RP11-318L16.1  | REST corepressor 3 | KIAA1343  | FLJ10876  </t>
  </si>
  <si>
    <t xml:space="preserve"> RNA-binding protein RD  |NELF-E  | RDBP  | RD  </t>
  </si>
  <si>
    <t xml:space="preserve"> SDR16C4  |retinol dehydrogenase 10  | short chain dehydrogenase/reductase family 16C, member 4  | retinol dehydrogenase 10 (all-trans) |EC 1.1.1.300 </t>
  </si>
  <si>
    <t xml:space="preserve"> Retinal reductase 1  | SCALD  | prostate short-chain dehydrogenase reductase 1  |CGI82  | PSDR1  | SDR7C1  | Prostate short-chain dehydrogenase/reductase 1  | ARSDR1  | retinol dehydrogenase 11 (all-trans/9-cis/11-cis) | retinal reductase 1  | Androgen-regulated short-chain dehydrogenase/reductase 1  | RALR1  | prostate short-chain dehydrogenase/reductase 1  | MDT1  | HCV core-binding protein HCBP12  | retinol dehydrogenase 11  | short chain dehydrogenase/reductase family 7C, member 1  | HCBP12  | RalR1  | retinol dehydrogenase 11 (all-trans and 9-cis)  | androgen-regulated short-chain dehydrogenase/reductase 1  |EC 1.1.1.300 </t>
  </si>
  <si>
    <t xml:space="preserve">retinol dehydrogenase 13  | retinol dehydrogenase 13 (all-trans and 9-cis)  | SDR7C3  | retinol dehydrogenase 13 (all-trans/9-cis) | short chain dehydrogenase/reductase family 7C, member 3  |EC 1.1.1.- </t>
  </si>
  <si>
    <t xml:space="preserve"> retinol dehydrogenase 14 (all-trans/9-cis/11-cis) | PAN2  | short chain dehydrogenase/reductase family 7C, member 4  | pancreas protein 2  | retinol dehydrogenase 14 (all-trans and 9-cis)  | SDR7C4  |alcohol dehydrogenase PAN2  | retinol dehydrogenase 14  | Alcohol dehydrogenase PAN2  |EC 1.1.1.- </t>
  </si>
  <si>
    <t xml:space="preserve"> radixin |deafness, autosomal recessive 24  | DFNB24  </t>
  </si>
  <si>
    <t xml:space="preserve"> reversion-inducing-cysteine-rich protein with kazal motifs | Suppressor of tumorigenicity 15 protein  | hRECK  | reversion-inducing cysteine-rich protein with Kazal motifs  | suppressor of tumorigenicity 15 protein  | suppression of tumorigenicity 5 (reversion-inducing-cysteine-rich protein with kazal motifs)  |membrane-anchored glycoprotein (metastasis and invasion)  | suppression of tumorigenicity 15 (reversion-inducing-cysteine-rich protein with kazal motifs)  | ST15  </t>
  </si>
  <si>
    <t xml:space="preserve"> RecQ1  | RecQ protein-like 1  | RECQ1  |ATP-dependent DNA helicase Q1  | recQ protein-like 1  | RecQ protein-like (DNA helicase Q1-like) | RecQL1  | DNA-dependent ATPase Q1  | RECQL1  | DNA helicase, RecQ-like type 1  |EC 3.6.4.12 </t>
  </si>
  <si>
    <t xml:space="preserve"> RecQ protein-like 5  |ATP-dependent DNA helicase Q5  | RECQ5  | DNA helicase, RecQ-like type 5  | RecQ5  | FLJ90603  | RecQ protein-like 5 |EC 3.6.4.12 </t>
  </si>
  <si>
    <t xml:space="preserve"> receptor accessory protein 2 | chromosome 5 open reading frame 19  | SGC32445  |receptor expression-enhancing protein 2  | C5orf19  </t>
  </si>
  <si>
    <t xml:space="preserve"> chromosome 10 open reading frame 74  | receptor expression-enhancing protein 3  | C10orf74  |receptor expression enhancing protein 3  | receptor accessory protein 3 </t>
  </si>
  <si>
    <t xml:space="preserve"> PP432  | FLJ22246  | C8orf20  |receptor expression enhancing protein 4  | chromosome 8 open reading frame 20  | receptor accessory protein 4 | receptor expression-enhancing protein 4  | FLJ22277  </t>
  </si>
  <si>
    <t xml:space="preserve"> receptor expression-enhancing protein 5  | D5S346  | chromosome 5 open reading frame 18  | polyposis coli region hypothetical protein DP1  | receptor expression enhancing protein 5  | TB2  |YOP1  | polyposis locus protein 1  | C5orf18  | receptor accessory protein 5 | DP1  | Protein TB2  | Polyposis locus protein 1  | deleted in polyposis 1  </t>
  </si>
  <si>
    <t xml:space="preserve"> v-rel avian reticuloendotheliosis viral oncogene homolog  | I-Rel  | oncogene REL, avian reticuloendotheliosis  |C-Rel  | c-Rel  | C-Rel proto-oncogene protein  | proto-oncogene c-Rel  | v-rel reticuloendotheliosis viral oncogene homolog (avian) </t>
  </si>
  <si>
    <t xml:space="preserve"> nuclear factor of kappa light polypeptide gene enhancer in B-cells 3  | p65  | v-rel reticuloendotheliosis viral oncogene homolog A (avian) |NF-kappa-B p65delta3  | transcription factor p65  | NFKB3  | Nuclear factor NF-kappa-B p65 subunit  | Nuclear factor of kappa light polypeptide gene enhancer in B-cells 3  | nuclear factor NF-kappa-B p65 subunit  </t>
  </si>
  <si>
    <t xml:space="preserve"> v-rel reticuloendotheliosis viral oncogene homolog B, nuclear factor of kappa light polypeptide gene enhancer in B-cells 3  | v-rel reticuloendotheliosis viral oncogene homolog B | I-Rel  | transcription factor RelB  |I-REL  | IREL  | REL-B  | v-rel avian reticuloendotheliosis viral oncogene homolog B (nuclear factor of kappa light polypeptide gene enhancer in B-cells 3)  </t>
  </si>
  <si>
    <t xml:space="preserve">RELT-like protein 1  | receptor expressed in lymphoid tissues like 1  | RELT-like 1 | tmp_locus_29  </t>
  </si>
  <si>
    <t xml:space="preserve"> DHFR oribeta-binding protein RIP60  | RIP60  | Zfp464  | Zinc finger protein 464  | 60 kDa replication initiation region protein  | ATT-binding protein  | H_DJ0584D14.12  | AP4  | 60 kDa origin-specific DNA-binding protein  | replication initiator 1 | zinc finger protein AP4  |replication initiation region protein (60kD)  | zinc finger protein 464 (RIP60)  | ZNF464  </t>
  </si>
  <si>
    <t xml:space="preserve"> RalBP1-interacting protein 1  | RALBP1 associated Eps domain containing 1 |RALBP1  | ralBP1-interacting protein 1  | ralBP1-associated Eps domain-containing protein 1  </t>
  </si>
  <si>
    <t xml:space="preserve"> RER1 retention in endoplasmic reticulum 1 homolog (S. cerevisiae) |protein RER1  </t>
  </si>
  <si>
    <t xml:space="preserve"> repressor binding to the X2 box  | NRSF  | RE1-silencing transcription factor |neural-restrictive silencer factor  | Neural-restrictive silencer factor  | neuron restrictive silencer factor  | XBR  | X2 box repressor  </t>
  </si>
  <si>
    <t xml:space="preserve"> PPAR-alpha-regulated and starvation-induced gene protein  | All-trans-13,14-dihydroretinol saturase  | all-trans-retinol 13,14-reductase  | retinol saturase (all-trans-retinol 13,14-reductase) | RetSat  | PPSIG  |all-trans-13,14-dihydroretinol saturase  | FLJ20296  |EC 1.3.99.23 </t>
  </si>
  <si>
    <t xml:space="preserve"> REV3 (yeast homolog)-like, catalytic subunit of DNA polymerase zeta  | Protein reversionless 3-like  |DNA polymerase zeta catalytic subunit  | POLZ  | REV3-like, polymerase (DNA directed), zeta, catalytic subunit | REV3-like, catalytic subunit of DNA polymerase zeta (yeast)  | hREV3  | REV3-like  | Rev-3, yeast, homolog-like (polymerase, DNA, zeta)  | REV3  |EC 2.7.7.7 </t>
  </si>
  <si>
    <t xml:space="preserve"> TCEB3BP1  | elongin-A-binding protein 1  | EloA-BP1  | transcription elongation factor B polypeptide 3 binding protein 1  | transcription elongation factor B polypeptide 3-binding protein 1  | ELOABP1  | REX1  | KIAA1138  | elongin A-binding protein 1  |RNA exonuclease 1 homolog  | Transcription elongation factor B polypeptide 3-binding protein 1  | Elongin-A-binding protein 1  | elongin A binding protein 1  | REX1, RNA exonuclease 1 homolog (S. cerevisiae) |EC 3.1.-.- </t>
  </si>
  <si>
    <t xml:space="preserve"> RFN  | REX2, RNA exonuclease 2 homolog (S. cerevisiae) | SFN  | oligoribonuclease, mitochondrial  |REX2  | Small fragment nuclease  | SMFN  | small fragment nuclease  | RNA exonuclease 2 homolog  | CGI-114  | DKFZP566E144  |EC 3.1.-.- </t>
  </si>
  <si>
    <t xml:space="preserve"> exonuclease XPMC2  | hPMC2  | Xenopus prevents mitotic catastrophe 2 homolog  | XPMC2 prevents mitotic catastrophe 2 homolog (Xenopus laevis)  | Exonuclease XPMC2  | Prevents mitotic catastrophe 2 protein homolog  | XPMC2H  | RNA exonuclease 4  | prevents mitotic catastrophe 2 protein homolog  |REX4  | PMC2  | XPMC2  | Xenopus prevents mitotic catatrophe 2 homolog  | XPMC2 prevents mitotic catastrophe 2 homolog  | REX4, RNA exonuclease 4 homolog (S. cerevisiae) |EC 3.1.-.- </t>
  </si>
  <si>
    <t xml:space="preserve"> PO-GA  | activator 1 140 kDa subunit  | A1 140 kDa subunit  | Replication factor C 140 kDa subunit  | RFC140  | Replication factor C large subunit  | MHCBFB  | replication factor C 140 kDa subunit  | Activator 1 subunit 1  | RECC1  | Activator 1 large subunit  | Activator 1 140 kDa subunit  | replication factor C1  | replication factor C subunit 1  | A1  | replication factor C (activator 1) 1, 145kDa | RF-C 140 kDa subunit  | activator 1 large subunit  | replication factor C (activator 1) 1 (145kD)  | RFC  |MHC binding factor, beta  | DNA-binding protein PO-GA  | replication factor C large subunit  | activator 1 subunit 1  </t>
  </si>
  <si>
    <t xml:space="preserve"> Replication factor C 40 kDa subunit  |activator 1 40 kDa subunit  | replication factor C (activator 1) 2, 40kDa | A1 40 kDa subunit  | Activator 1 subunit 2  | RF-C 40 kDa subunit  | A1  | replication factor C 2  | RFC40  | activator 1 subunit 2  | replication factor C (activator 1) 2 (40kD)  | Activator 1 40 kDa subunit  | replication factor C subunit 2  </t>
  </si>
  <si>
    <t xml:space="preserve"> A1 38 kDa subunit  | Replication factor C 38 kDa subunit  | replication factor C 38 kDa subunit  | RFC38  | replication factor C subunit 3  | replication factor C (activator 1) 3 (38kD)  | activator 1 38 kDa subunit  | Activator 1 38 kDa subunit  | replication factor C (activator 1) 3, 38kDa | activator 1 subunit 3  |RFC, 38 kD subunit  | RF-C 38 kDa subunit  | MGC5276  | Activator 1 subunit 3  </t>
  </si>
  <si>
    <t xml:space="preserve"> replication factor C (activator 1) 4, 37kDa | Activator 1 37 kDa subunit  | replication factor C 37 kDa subunit  | activator 1 37 kDa subunit  | A1 37 kDa subunit  | A1  | replication factor C subunit 4  |RFC 37 kDa subunit  | activator 1 subunit 4  | replication factor C (activator 1) 4 (37kD)  | RF-C 37 kDa subunit  | Replication factor C 37 kDa subunit  | Activator 1 subunit 4  | RFC37  </t>
  </si>
  <si>
    <t xml:space="preserve"> A1 36 kDa subunit  | RF-C 36 kDa subunit  | Activator 1 subunit 5  | replication factor C (activator 1) 5, 36.5kDa | replication factor C (activator 1) 5 (36.5kD)  | Replication factor C 36 kDa subunit  |RFC, 36.5 kD subunit  | Activator 1 36 kDa subunit  | replication factor C, 36-kDa subunit  | replication factor C subunit 5  | RFC36  </t>
  </si>
  <si>
    <t xml:space="preserve"> RING finger and FYVE-like domain-containing protein 1  | Caspase regulator CARP2  | RING finger protein 189  | CARP-2  | RNF189  | caspases-8 and -10-associated RING finger protein 2  | FYVE-RING finger protein SAKURA  | fring  | caspase regulator CARP2  |CARP2  | Fring  | ring finger and FYVE-like domain containing  | rififylin  | Caspases-8 and -10-associated RING finger protein 2  | RIFIFYLIN  | FRING  | ring finger and FYVE-like domain containing 1  | FYVE-RING finger protein Sakura  | RING finger protein 34-like  | RNF34L  | ring finger and FYVE-like domain containing E3 ubiquitin protein ligase | E3 ubiquitin-protein ligase rififylin  |EC 6.3.2.- </t>
  </si>
  <si>
    <t xml:space="preserve"> protein RFT1 homolog  | RFT1 homolog (S. cerevisiae) | putative endoplasmic reticulum multispan transmembrane protein  |RFT1, requiring fifty three 1 homolog  | RFT1, requiring fifty three 1 homolog (S. cerevisiae)  | CDG1N  </t>
  </si>
  <si>
    <t xml:space="preserve"> KIAA0084  | cell migration-inducing gene 2 protein  | Cell migration-inducing gene 2 protein  | raftlin  | Raftlin  | raftlin, lipid raft linker 1 | raft-linking protein  | PIG9  | RAFTLIN  | Raft-linking protein  |PIB10  | proliferation-inducing protein 9  | MIG2  | FLJ23866  | proliferation-inducing protein 10  </t>
  </si>
  <si>
    <t xml:space="preserve"> MHC class II regulatory factor RFX1  | MHC class II regulatory factor RFX  | Regulatory factor X 1  | EF-C  | RFX  | trans-acting regulatory factor 1  | regulatory factor X 1  |EFC  | Transcription factor RFX1  | Enhancer factor C  | regulatory factor X, 1 (influences HLA class II expression) | transcription factor RFX1  | enhancer factor C  </t>
  </si>
  <si>
    <t xml:space="preserve">DNA-binding protein RFX5  | regulatory factor X, 5 (influences HLA class II expression) | regulatory factor X 5  | Regulatory factor X 5  </t>
  </si>
  <si>
    <t xml:space="preserve"> FLJ12994  | Regulatory factor X domain-containing protein 2  |DNA-binding protein RFX7  | regulatory factor X, 7 | Regulatory factor X 7  | RFXDC2  | regulatory factor X domain containing 2  | regulatory factor X domain-containing protein 2  </t>
  </si>
  <si>
    <t xml:space="preserve"> regulatory factor X subunit B  | ankyrin repeat-containing regulatory factor X-associated protein  | ankyrin repeat family A protein 1  | MGC138628  | RFX-Bdelta4  | Regulatory factor X subunit B  | Regulatory factor X-associated ankyrin-containing protein  | RFX-B  |DNA-binding protein RFXANK  | BLS  | Ankyrin repeat family A protein 1  | ANKRA1  | RFXB  | F14150_1  | regulatory factor X-associated ankyrin-containing protein </t>
  </si>
  <si>
    <t xml:space="preserve">RFX DNA-binding complex 36 kDa subunit  | regulatory factor X-associated protein | RFX DNA-binding complex 36 kDa subunit  | RFX-associated protein  </t>
  </si>
  <si>
    <t xml:space="preserve"> Renal carcinoma antigen NY-REN-49  | Mitochondrial RNase P protein 1  | MRPP1  | tRNA methyltransferase 10 homolog C  | HBV pre-S2 trans-regulated protein 2  | RG9MTD1  |HNYA  | mitochondrial ribonuclease P protein 1  | renal carcinoma antigen NY-REN-49  | RNA (guanine-9-) methyltransferase domain containing 1  | FLJ20432  | tRNA methyltransferase 10 homolog C (S. cerevisiae) | mitochondrial RNase P subunit 1  | RNA (guanine-9-)-methyltransferase domain-containing protein 1  |EC 2.1.1.- </t>
  </si>
  <si>
    <t xml:space="preserve"> RG9MTD2  | TRM10  | MGC27034  |tRNA methyltransferase 10 homolog A  | tRNA methyltransferase 10 homolog A (S. cerevisiae) | RNA (guanine-9-)-methyltransferase domain-containing protein 2  | RNA (guanine-9-) methyltransferase domain containing 2  |EC 2.1.1.- </t>
  </si>
  <si>
    <t xml:space="preserve"> bA157L14.2  | RGC-32  | C13orf15  | Response gene to complement 32 protein  | chromosome 13 open reading frame 15  | regulator of cell cycle | response gene to complement 32 protein  |regulator of cell cycle RGCC  | RGC32  </t>
  </si>
  <si>
    <t xml:space="preserve">repulsive guidance molecule A  | RGM  | RGM domain family, member A | RGM domain family member A  </t>
  </si>
  <si>
    <t xml:space="preserve"> FLJ90406  | RGM domain family, member B |RGM domain family member B  | DRG11-responsive axonal guidance and outgrowth of neurite  | repulsive guidance molecule B  | DRAGON  </t>
  </si>
  <si>
    <t xml:space="preserve">retrograde Golgi transport protein RGP1 homolog  | DGAT1  | RGP1 retrograde golgi transport homolog (S. cerevisiae) | KIAA0258  | A  </t>
  </si>
  <si>
    <t xml:space="preserve"> RGPD7  | ran-binding protein 2-like 1  | RGP5  | RGP6  | RANBP2-like and GRIP domain-containing protein 5/6  | RANBP2L2  | ranBP2-like 1  | RGP7  |RANBP2-like and GRIP domain-containing protein 5  | DKFZp686I1842  | ranBP2L1  | RANBP2L1  | RanBP2L1  | BS-63  | RanBP2-like 1/2  | BS63  | sperm membrane protein BS-63  | ran-binding protein 2-like 1/2  | RANBP2-like and GRIP domain containing 5 | ranBP2-like 1/2  | Sperm membrane protein BS-63  | RanBP2L2  | Ran-binding protein 2-like 1/2  </t>
  </si>
  <si>
    <t xml:space="preserve"> regulator of G-protein signaling 10 |regulator of G-protein signalling 10  | regulator of G-protein signalling 10  </t>
  </si>
  <si>
    <t xml:space="preserve"> RGS-17  | RGSZ2  |hRGS17  | regulator of G-protein signaling 17 | regulator of G-protein signalling 17  </t>
  </si>
  <si>
    <t xml:space="preserve"> rhomboid domain-containing protein 2  | H_RG122E10.2b  | rhomboid domain containing 2 | WUGSC:H_RG122E10.2b  | RHBDL7  | WUGSC:H_RG122E10.2a  |H_RG122E10.2a  | rhomboid, veinlet-like 7 (Drosophila)  | NPD007  | rhomboid, veinlet-like 7  </t>
  </si>
  <si>
    <t xml:space="preserve"> Epidermal growth factor receptor-related protein  | inactive rhomboid protein 1  | iRhom1  | rhomboid family member 1  | IRHOM1  | DIST1  |epidermal growth factor receptor, related sequence  | Rhomboid family member 1  | FLJ2235  | rhomboid family 1  | epidermal growth factor receptor-related protein  | C16orf8  | gene-90  | chromosome 16 open reading frame 8  | p100hRho  | EGFR-RS  | rhomboid 5 homolog 1 (Drosophila) | gene-89  | hDist1  | Rhomboid 5 homolog 1  | Dist1  | rhomboid family 1 (Drosophila)  </t>
  </si>
  <si>
    <t xml:space="preserve">TOC  | RHBDL6  | RHBDL5  | rhomboid, veinlet-like 6 (Drosophila)  | inactive rhomboid protein 2  | rhomboid family member 2  | IRHOM2  | rhomboid veinlet-like protein 5  | Rhomboid 5 homolog 2  | rhomboid 5 homolog 2 (Drosophila) | Rhomboid veinlet-like protein 6  | rhomboid veinlet-like protein 6  | Rhomboid veinlet-like protein 5  | iRhom2  | Rhomboid family member 2  | FLJ22341  </t>
  </si>
  <si>
    <t xml:space="preserve"> Ras homolog enriched in brain  | RHEB2  | Ras homolog enriched in brain |GTP-binding protein Rheb  | Ras homolog enriched in brain 2  </t>
  </si>
  <si>
    <t xml:space="preserve"> RhoA  | small GTP binding protein RhoA  | Rho cDNA clone 12  | ARH12  | rho cDNA clone 12  | ras homolog family member A | RHOH12  | oncogene RHO H12  | ARHA  |Aplysia ras-related homolog 12  | ras homolog gene family, member A  | RHO12  | h12  | transforming protein RhoA  | Rho12  </t>
  </si>
  <si>
    <t xml:space="preserve"> RhoB  | h6  |Aplysia RAS-related homolog 6  | ARH6  | rho-related GTP-binding protein RhoB  | RHOH6  | MSTP081  | ras homolog gene family, member B  | ARHB  | oncogene RHO H6  | MST081  | Rho cDNA clone 6  | rho cDNA clone 6  | ras homolog family member B </t>
  </si>
  <si>
    <t xml:space="preserve"> KIAA0878  |rho-related BTB domain-containing protein 3  | Rho-related BTB domain containing 3 |EC 3.6.1.- </t>
  </si>
  <si>
    <t xml:space="preserve"> ras homolog family member C | ras homolog gene family, member C  | ARHC  | ARH9  |H9  | RAS-related homolog 9  | rhoC GTPase  | oncogene RHO H9  | Rho cDNA clone 9  | RHOH9  | small GTP binding protein RhoC  | rho-related GTP-binding protein RhoC  | h9  | rho cDNA clone 9  | RhoC  </t>
  </si>
  <si>
    <t xml:space="preserve"> RhoD  | ras homolog family member D | rho-related GTP-binding protein RhoD  | ras homolog gene family, member D  |RHOM  | RHOHP1  | RhoHP1  | Rho  | ARHD  | ras homolog gene family, member A  | ras homolog D  | Rho-related protein HP1  </t>
  </si>
  <si>
    <t xml:space="preserve"> ras homolog gene family, member G (rho G)  |rho-related GTP-binding protein RhoG  | RhoG  | ARHG  | MGC125835  | ras homolog family member G | MGC125836  </t>
  </si>
  <si>
    <t xml:space="preserve"> ras-like protein family member 7A  | ras-like protein TC10  | Ras-like protein family member 7A  | Ras-like protein TC10  | ras homolog gene family, member Q  | ARHQ  | ras homolog family member Q | TC10  | RASL7A  |TC10A  | RAS-like, family 7, member A  | rho-related GTP-binding protein RhoQ  </t>
  </si>
  <si>
    <t xml:space="preserve"> rac-GTP-binding protein-like protein  | Rac-GTP-binding protein-like protein  | ras homolog gene family, member T1  | MIRO-1  | mitochondrial Rho (MIRO) GTPase 1  | Ras homolog gene family member T1  |MIRO1  | rac-GTP binding protein-like protein  | mitochondrial Rho GTPase 1  | ras homolog family member T1 | mitochondrial Rho 1  | ARHT1  | hMiro-1  | FLJ11040  |EC 3.6.5.- </t>
  </si>
  <si>
    <t xml:space="preserve"> mitochondrial Rho GTPase 2  | chromosome 16 open reading frame 39  | ras homolog family member T2 | hMiro-2  | mitochondrial Rho (MIRO) GTPase 2  |MIRO2  | Ras homolog gene family member T2  | ARHT2  | C16orf39  | ras homolog gene family, member T2  | MIRO-2  | RASL  |EC 3.6.5.- </t>
  </si>
  <si>
    <t xml:space="preserve"> Protein Ric-8A  | resistance to inhibitors of cholinesterase 8 homolog A (C. elegans) | synembryn  |RIC8  | synembryn-A  </t>
  </si>
  <si>
    <t xml:space="preserve"> KIAA1999  | mAVO3  | AVO3 homolog  | PIA  | MGC39830  | AVO3  | rapamycin-insensitive companion of mTOR  |TORC2-specific protein AVO3  | hAVO3  | pianissimo  | RPTOR independent companion of MTOR, complex 2 </t>
  </si>
  <si>
    <t xml:space="preserve"> FLJ12870  | Rap1-interacting factor 1 homolog  | telomere-associated protein RIF1  | FLJ10599  |rap1-interacting factor 1 homolog  | RAP1 interacting factor homolog (yeast) </t>
  </si>
  <si>
    <t xml:space="preserve"> Rab interacting lysosomal protein-like 1 |GOSPEL  | RILP-like protein 1  | Rab-interacting lysosomal-like protein 1  | FLJ39378  | RLP1  | rab-interacting lysosomal-like protein 1  </t>
  </si>
  <si>
    <t xml:space="preserve"> ras inhibitor JC99  | ras inhibitor RIN1  | Ras inhibitor JC99  | Ras interaction/interference protein 1  |ras and Rab interactor 1  | ras interaction/interference protein 1  | ras inhibitor 1  | Ras and Rab interactor 1 </t>
  </si>
  <si>
    <t xml:space="preserve"> MACS  | Ras interaction/interference protein 2  | RAS association domain family 4  | Ras association domain family 4  | RASSF4  | RAS inhibitor JC265  | ras and Rab interactor 2  | Ras and Rab interactor 2 | Ras inhibitor JC265  | RAS association (RalGDS/AF-6) domain containing protein JC265  | RAS interaction/interference protein 2  |RAB5 interacting protein 2  </t>
  </si>
  <si>
    <t xml:space="preserve"> HsRINT-1  | RINT-1  | hsRINT-1  |RAD50-interacting protein 1  | RAD50 interactor 1 | FLJ11785  | RAD50 interactor 1  </t>
  </si>
  <si>
    <t xml:space="preserve"> RRP10  | FLJ30006  | RIO kinase 1 | RIO kinase 1  | AD034  | RIO kinase 1 (yeast)  | bA288G3.1  |serine/threonine-protein kinase RIO1  |EC 2.7.11.1 </t>
  </si>
  <si>
    <t xml:space="preserve"> RIO kinase 2  |RIO2  | FLJ11159  | RIO kinase 2 | RIO kinase 2 (yeast)  | serine/threonine-protein kinase RIO2  |EC 2.7.11.1 </t>
  </si>
  <si>
    <t xml:space="preserve"> SUDD  | sudD homolog  |homolog of the Aspergillus nidulans sudD gene product  | RIO kinase 3 (yeast)  | sudD (suppressor of bimD6, Aspergillus nidulans) homolog  | sudD suppressor of Aspergillus nidulans bimD6 homolog  | RIO kinase 3  | RIO kinase 3 | sudD suppressor of bimD6 homolog  | serine/threonine-protein kinase RIO3  |EC 2.7.11.1 </t>
  </si>
  <si>
    <t xml:space="preserve"> Cell death protein RIP  | RIP-1  | Receptor-interacting protein 1  | receptor interacting protein  | serine/threonine-protein kinase RIP  | Serine/threonine-protein kinase RIP  | RIP1  | receptor-interacting protein 1  | receptor (TNFRSF)-interacting serine-threonine kinase 1 | RIP  |cell death protein RIP  | receptor-interacting serine/threonine-protein kinase 1  |EC 2.7.11.1 </t>
  </si>
  <si>
    <t xml:space="preserve"> CARD-containing interleukin-1 beta-converting enzyme-associated kinase  | receptor-interacting protein (RIP)-like interacting caspase-like apoptosis regulatory protein (CLARP) kinase  | receptor-interacting serine-threonine kinase 2 | CARDIAK  | Receptor-interacting protein 2  |CARD-carrying kinase  | RIP-2  | RIP-like-interacting CLARP kinase  | growth-inhibiting gene 30  | RICK  | receptor-interacting serine/threonine-protein kinase 2  | CARD-containing IL-1 beta ICE-kinase  | RIP2  | receptor-interacting protein 2  | CARD-containing interleukin-1 beta-converting enzyme (ICE)-associated kinase  | CARD3  | tyrosine-protein kinase RIPK2  | Tyrosine-protein kinase RIPK2  | CCK  | GIG30  |EC 2.7.11.1,EC 2.7.10.2 </t>
  </si>
  <si>
    <t xml:space="preserve"> Zn-15L  | rearranged L-myc fusion sequence  | ZNF292L  | rearranged L-myc fusion gene protein  | zn-15-related protein  |ZN-15L  | Zn-15-related protein  | rearranged L-myc fusion | Zn-15 related  | zinc finger protein Rlf  | Rearranged L-myc fusion gene protein  </t>
  </si>
  <si>
    <t xml:space="preserve"> ring finger protein 12  | ring zinc finger protein NY-REN-43antigen  | ring finger protein, LIM domain interacting | NY-REN-43  |E3 ubiquitin-protein ligase RLIM  | RING finger protein 12  | LIM domain-interacting RING finger protein  | RNF12  | MGC15161  | E3 ubiquitin-protein ligase RNF12  | ring zinc finger LIM domain binding protein  | renal carcinoma antigen NY-REN-43  | RING finger LIM domain-binding protein  | R-LIM  | Renal carcinoma antigen NY-REN-43  |EC 6.3.2.- </t>
  </si>
  <si>
    <t xml:space="preserve"> recQ-mediated genome instability protein 1  | BLM-associated protein 75 kDa  | chromosome 9 open reading frame 76  | homolog of yeast RecQ-mediated genome instability 1 (RMI1)  | BLAP75  |BLM-associated polypeptide, 75 kDa  | FAAP75  | RP11-346I8.1  | BLM-associated protein of 75 kDa  | RMI2  | FLJ12888  | C9orf76  | RMI1, RecQ mediated genome instability 1, homolog (S. cerevisiae) </t>
  </si>
  <si>
    <t xml:space="preserve"> hRMI2  | C16orf75  | recQ-mediated genome instability protein 2  | RMI2, RecQ mediated genome instability 2, homolog (S. cerevisiae) | BLM-associated protein of 18 kDa  | BLAP18  | MGC24665  | chromosome 16 open reading frame 75  |RecQ-mediated genome instability 2, S. cerevisiae, homolog of  </t>
  </si>
  <si>
    <t xml:space="preserve"> RMD1  | chromosome 6 open reading frame 96  | required for meiotic nuclear division protein 1 homolog  | C6orf96  | required for meiotic nuclear division 1 homolog (S. cerevisiae) | FLJ20627  |COXPD11  | bA351K16  | bA351K16.3  </t>
  </si>
  <si>
    <t xml:space="preserve">C-terminal to LisH motif, 44 kDa  | protein RMD5 homolog A  | p44CTLH  | CTLH  | RMD5  | GID2A  | required for meiotic nuclear division 5 homolog A (S. cerevisiae) | GID2  | GID complex subunit 2 homolog A  | FLJ13910  </t>
  </si>
  <si>
    <t xml:space="preserve"> unconventional prefoldin RPB5 interactor 1  |protein phosphatase 1 regulatory subunit 19  | protein phosphatase 1, regulatory subunit 19  | URI1, prefoldin-like chaperone | Protein phosphatase 1 regulatory subunit 19  | RNA polymerase II subunit 5-mediating protein  | NNX3  | PPP1R19  | URI  | RPB5-mediating protein  | C19orf2  | chromosome 19 open reading frame 2  | FLJ10575  | RMP  | Protein NNX3  </t>
  </si>
  <si>
    <t xml:space="preserve"> Ribonuclease H type II  |H1RNA  | RNH1  | RNase H1  | ribonuclease H1 | ribonuclease H type II  |EC 3.1.26.4 </t>
  </si>
  <si>
    <t xml:space="preserve"> aicardi-Goutieres syndrome 4 protein  | ribonuclease H2, large subunit  | ribonuclease HI large subunit  | RNHIA  |JUNB  | ribonuclease H2 subunit A  | RNase HI large subunit  | Aicardi-Goutieres syndrome 4 protein  | RNase H(35)  | RNHL  | RNase H2 subunit A  | RNASEHI  | ribonuclease H2, subunit A | AGS4  | Ribonuclease HI subunit A  | Aicardi-Goutieres syndrome 4  | ribonuclease HI subunit A  | Ribonuclease HI large subunit  | ribonuclease HI, large subunit  |EC 3.1.26.4 </t>
  </si>
  <si>
    <t xml:space="preserve">ribonuclease H2 subunit B  | deleted in lymphocytic leukemia 8  | Aicardi-Goutieres syndrome 2  | FLJ11712  | ribonuclease H2, subunit B | Deleted in lymphocytic leukemia 8  | ribonuclease HI subunit B  | Aicardi-Goutieres syndrome 2 protein  | RNase H2 subunit B  | AGS2  | DLEU8  | Ribonuclease HI subunit B  </t>
  </si>
  <si>
    <t xml:space="preserve">aicardi-Goutieres syndrome 3 protein  | Aicardi-Goutieres syndrome 3 protein  | ribonuclease H2 subunit C  | RNase H2 subunit C  | RNase H1 small subunit  | FLJ20974  | AYP1  | ribonuclease H2, subunit C | Ribonuclease HI subunit C  | AGS3  | ribonuclease HI subunit C  </t>
  </si>
  <si>
    <t xml:space="preserve"> HPC1  | 2-5A-dependent RNase  | interferon-induced 2-5A-dependent RNase  | PRCA1  | 2-5A-dependent ribonuclease  | ribonuclease L (2',5'-oligoisoadenylate synthetase-dependent) | Ribonuclease L  | prostate cancer 1  | Ribonuclease 4  | RNS4  | RNase L  | ribonuclease 4  |2',5'-oligoisoadenylate synthetase-dependent  |EC 3.1.26.- </t>
  </si>
  <si>
    <t xml:space="preserve">ribonuclease 6  | Ribonuclease 6  | RNASE6PL  | bA514O12.3  | ribonuclease T2 | FLJ10907  |EC 3.1.27.- </t>
  </si>
  <si>
    <t xml:space="preserve"> protein MemB  | Rho family GTPase 3 | Rho-related GTP-binding protein Rho8  | RHOE  | Protein MemB  | small GTP binding protein Rho8  | Rho8  | RhoE  | ras homolog gene family, member E  | rho-related GTP-binding protein Rho8  |memB  | ARHE  | rho-related GTP-binding protein RhoE  | Rnd3  | RHO8  | Rho family GTPase 3  </t>
  </si>
  <si>
    <t xml:space="preserve"> ring finger protein 10 | KIAA0262  |RING finger protein 10  | RIE2  </t>
  </si>
  <si>
    <t xml:space="preserve"> Sid1669p  | MGC51169  | CGI-123  | SID1669  | ring finger protein 11 |RING finger protein 11  </t>
  </si>
  <si>
    <t xml:space="preserve"> RNF113  | Zinc finger protein 183  |RING finger protein 113A  | ZNF183  | ring finger protein 113A | Cwc24  | zinc finger protein 183 (RING finger, C3HC4 type)  </t>
  </si>
  <si>
    <t xml:space="preserve"> ZNF313  | ZNF228  | Zinc finger protein 228  |RING finger protein 114  | ring finger protein 114 | Zinc finger protein 313  | PSORS12  | zinc finger protein 228  | zinc finger protein 313  </t>
  </si>
  <si>
    <t xml:space="preserve"> ring finger protein 126 |RING finger protein 126  | FLJ20552  </t>
  </si>
  <si>
    <t xml:space="preserve"> RZF  |E3 ubiquitin-protein ligase RNF13  | RING finger protein 13  | RING zinc finger protein  | ring finger protein 13 |EC 6.3.2.- </t>
  </si>
  <si>
    <t xml:space="preserve"> goliath homolog  | GOLIATH  | GP  | Goliath homolog  | g1-related zinc finger protein  | H-Goliath  | RING finger protein 130  | ring finger protein 130 | G1RZFP  |E3 ubiquitin-protein ligase RNF130  |EC 6.3.2.- </t>
  </si>
  <si>
    <t xml:space="preserve"> ring finger protein 139 | RCA1  | HRCA1  | patched related protein translocated in renal cancer  | TRC8  | translocation in renal carcinoma on chromosome 8 protein  |E3 ubiquitin-protein ligase RNF139  | multiple membrane spanning receptor TRC8  | RING finger protein 139  | Translocation in renal carcinoma on chromosome 8 protein  |EC 6.3.2.- </t>
  </si>
  <si>
    <t xml:space="preserve"> TRIAD2  | androgen receptor-associated protein 54  | HFB30  | Triad2 protein  | RING finger protein 14  | ring finger protein 14 |E3 ubiquitin-protein ligase RNF14  | ARA54  | androgen receptor associated protein 54  | Androgen receptor-associated protein 54  |EC 6.3.2.- </t>
  </si>
  <si>
    <t xml:space="preserve"> DNAPTP2  | RING finger protein 149  | FLJ90504  | ring finger protein 149 | DNA polymerase-transactivated protein 2  |E3 ubiquitin-protein ligase RNF149  |EC 6.3.2.- </t>
  </si>
  <si>
    <t xml:space="preserve"> KIAA1214  | ring finger protein 150 |RING finger protein 150  </t>
  </si>
  <si>
    <t xml:space="preserve"> RING105  | E3 ubiquitin-protein ligase RNF167  | ring finger protein 167 |5730408C10Rik  | RING finger protein 167  | DKFZP566H073  |EC 6.3.2.- </t>
  </si>
  <si>
    <t xml:space="preserve"> RING finger protein 169  | ring finger protein 169 |E3 ubiquitin-protein ligase RNF169  | KIAA1991  |EC 6.3.2.- </t>
  </si>
  <si>
    <t xml:space="preserve"> FLJ34190  |RING finger protein 175  | ring finger protein 175 </t>
  </si>
  <si>
    <t xml:space="preserve"> RING domain AP1 coactivator 1  | RING finger protein 187  |E3 ubiquitin-protein ligase RNF187  | protein RNF187  | ring finger protein 187 | RACO1  | RACO-1  |EC 6.3.2.- </t>
  </si>
  <si>
    <t xml:space="preserve"> RING1b  | huntingtin-interacting protein 2-interacting protein 3  | RING finger protein BAP-1  |E3 ubiquitin-protein ligase RING2  | RING1B  | BAP1  | RING2  | RING finger protein 1B  | RING finger protein 2  | BAP-1  | ring finger protein 2 | HIPI3  | DING  | HIP2-interacting protein 3  | Protein DinG  | Huntingtin-interacting protein 2-interacting protein 3  | protein DinG  |EC 6.3.2.- </t>
  </si>
  <si>
    <t xml:space="preserve"> hBRE1  | BRE1A  | FLJ20382  | ring finger protein 20, E3 ubiquitin protein ligase | RING finger protein 20  | ring finger protein 20  | KAIA2779  |BRE1 E3 ubiquitin ligase homolog  | BRE1-A  | FLJ11189  | BRE1  | homolog of S. cerevisiae BRE1  | E3 ubiquitin-protein ligase BRE1A  |EC 6.3.2.- </t>
  </si>
  <si>
    <t xml:space="preserve"> Moyamoya disease 2  | RING finger protein 213  | Mysterin  | chromosome 17 open reading frame 27  | KIAA1618  | MYMY2  | mysterin  | moyamoya disease 2  | NET57  |E3 ubiquitin-protein ligase RNF213  | ring finger protein 213 | ALO17  | MYSTR  | ALK lymphoma oligomerization partner on chromosome 17  | KIAA1554  | C17orf27  |EC 6.3.2.- </t>
  </si>
  <si>
    <t xml:space="preserve"> DKFZp547C195  | ring finger protein 214 |RING finger protein 214  </t>
  </si>
  <si>
    <t xml:space="preserve"> U7I1  | ubiquitin-conjugating enzyme 7-interacting protein 1  | triad domain-containing protein 3  | zinc finger protein inhibiting NF-kappa-B  | TRIAD3  | Triad domain-containing protein 3  | Zinc finger protein inhibiting NF-kappa-B  | UBCE7IP1  |E3 ubiquitin-protein ligase RNF216  | ring finger protein 216 | Ubiquitin-conjugating enzyme 7-interacting protein 1  | ZIN  | RING finger protein 216  |EC 6.3.2.- </t>
  </si>
  <si>
    <t xml:space="preserve">RING finger protein 219  | ring finger protein 219 | FLJ13449  | C13orf7  | chromosome 13 open reading frame 7  </t>
  </si>
  <si>
    <t xml:space="preserve"> chromosome 1 open reading frame 164  | FLJ10597  | ring finger protein 220 | C1orf164  |E3 ubiquitin-protein ligase RNF220  | RING finger protein 220  |EC 6.3.2.- </t>
  </si>
  <si>
    <t xml:space="preserve"> FLJ13906  | AO7  | RING finger protein 25  | ring finger protein 25 | ring finger protein AO7  |E3 ubiquitin-protein ligase RNF25  |EC 6.3.2.- </t>
  </si>
  <si>
    <t xml:space="preserve">E3 ubiquitin-protein ligase RNF31  | Zinc in-between-RING-finger ubiquitin-associated domain protein  | HOIP  | FLJ23501  | zinc in-between-RING-finger ubiquitin-associated domain protein  | FLJ10111  | HOIL-1-interacting protein  | RING finger protein 31  | ring finger protein 31 | ZIBRA  |EC 6.3.2.- </t>
  </si>
  <si>
    <t xml:space="preserve"> Caspase regulator CARP1  | human RING finger homologous to inhibitor of apoptosis protein  | RFI  | RING finger protein 34  | caspases-8 and -10-associated RING finger protein 1  | CARP-1  |CARP1  | Human RING finger homologous to inhibitor of apoptosis protein  | RIF  | E3 ubiquitin-protein ligase RNF34  | hRFI  | RIFF  | FYVE-RING finger protein MOMO  | RING finger protein RIFF  | caspase regulator CARP1  | ring finger protein 34, E3 ubiquitin protein ligase | FLJ21786  | FYVE-RING finger protein Momo  | Caspases-8 and -10-associated RING finger protein 1  | ring finger protein 34  |EC 6.3.2.- </t>
  </si>
  <si>
    <t xml:space="preserve"> 95 kDa retinoblastoma-associated protein  | RBP95  | KIAA0661  | ring finger protein 40, E3 ubiquitin protein ligase | BRE1-B  | BRE1 E3 ubiquitin ligase homolog B  | STARING  | ring finger protein 40  |95 kDa retinoblastoma protein binding protein  | Rb-associated protein  | E3 ubiquitin-protein ligase BRE1B  | RING finger protein 40  | BRE1B  |EC 6.3.2.- </t>
  </si>
  <si>
    <t xml:space="preserve"> RING finger protein 41  |E3 ubiquitin-protein ligase NRDP1  | neuregulin receptor degradation protein-1  | fetal liver ring finger  | NRDP1  | ring finger protein 41 | SBBI03  | FLRF  |EC 6.3.2.- </t>
  </si>
  <si>
    <t xml:space="preserve"> ring finger protein 7 | CKBBP1  | Rbx2  | rbx2  | sensitive to apoptosis, zinc RING finger protein SAG, regulator of cullins 2  | RING finger protein 7  | RBX2  | zinc RING finger protein SAG  | Regulator of cullins 2  | ROC2  | sensitive to apoptosis gene protein  |RING-box protein 2  | SAG  | CKII beta-binding protein 1  | Sensitive to apoptosis gene protein  | regulator of cullins 2  </t>
  </si>
  <si>
    <t xml:space="preserve"> PTD016  | Protein PTD016  |RING finger and transmembrane domain-containing protein 1  | ring finger protein, transmembrane 1 </t>
  </si>
  <si>
    <t xml:space="preserve"> hCAP  | RNA guanylyltransferase and 5'-phosphatase | HCAP1  |mRNA-capping enzyme  | CAP1A  | HCE  | HCE1  </t>
  </si>
  <si>
    <t xml:space="preserve"> RNH  | Placental RNase inhibitor  | placental ribonuclease inhibitor  | ribonuclease/angiogenin inhibitor 1 | Placental ribonuclease inhibitor  | ribonuclease inhibitor  |placental RNase inhibitor  | Ribonuclease/angiogenin inhibitor 1  | ribonuclease/angiogenin inhibitor  | RAI  | PRI  </t>
  </si>
  <si>
    <t xml:space="preserve"> renalase, FAD-dependent amine oxidase | chromosome 10 open reading frame 59  |RENALASE  | C10orf59  | FLJ11218  | Monoamine oxidase-C  | MAO-C  | renalase  | monoamine oxidase-C  |EC 1.4.-.- </t>
  </si>
  <si>
    <t xml:space="preserve"> KIAA0398  | RNA (guanine-7-) methyltransferase | mRNA cap methyltransferase  | RG7MT1  | hCMT1  | mRNA (guanine-7-)methyltransferase  | hMet  |hCMT1c  | MET  | mRNA (guanine-N(7)-)-methyltransferase  | hcm1p  | mRNA cap guanine-N7 methyltransferase  |EC 2.1.1.56 </t>
  </si>
  <si>
    <t xml:space="preserve"> putative RNA methyltransferase  | RNA methyltransferase like 1 |RNA methyltransferase-like protein 1  | FLJ10581  | HC90  |EC 2.1.1.- </t>
  </si>
  <si>
    <t xml:space="preserve"> U11/U12 small nuclear ribonucleoprotein 65 kDa protein  | U11/U12 snRNP 65K  | U11/U12-65K  | RNA-binding protein 40  | U11/U12 snRNP 65 kDa protein  | RBM40  | FLJ20008  | RNP  | RNA-binding motif protein 40  | KIAA1839  | RNA-binding region-containing protein 3  |RNA recognition protein  | RNA-binding region (RNP1, RRM) containing 3 </t>
  </si>
  <si>
    <t xml:space="preserve"> Arginine aminopeptidase  | AP-B  | arginine aminopeptidase  |aminopeptidase B  | APB  | arginyl aminopeptidase (aminopeptidase B) | Arginyl aminopeptidase  |EC 3.4.11.6 </t>
  </si>
  <si>
    <t xml:space="preserve"> SR-related protein LDC2  | RNA-binding protein with serine-rich domain 1  | SR protein  | RNA-binding protein S1, serine-rich domain  |E5.1  | LDC2  | RNA binding protein S1, serine-rich domain </t>
  </si>
  <si>
    <t xml:space="preserve"> FLJ21882  | roundabout homolog 1  | Deleted in U twenty twenty  | SAX3  | H-Robo-1  |deleted in U twenty twenty  | DUTT1  | roundabout (axon guidance receptor, Drosophila) homolog 1  | roundabout, axon guidance receptor, homolog 1 (Drosophila) </t>
  </si>
  <si>
    <t xml:space="preserve"> SAX3  | KIAA1568  |roundabout homolog 2  | roundabout, axon guidance receptor, homolog 2 (Drosophila) | roundabout (axon guidance receptor, Drosophila) homolog 2  </t>
  </si>
  <si>
    <t xml:space="preserve"> Rho-associated, coiled-coil-containing protein kinase I  | rho-associated, coiled-coil-containing protein kinase 1  | p160-ROCK  | Rho kinase  | Rho-associated, coiled-coil-containing protein kinase 1  | rho-associated, coiled-coil-containing protein kinase I  | renal carcinoma antigen NY-REN-35  | rho-associated protein kinase 1  | p160ROCK  | p160 ROCK-1  | ROCK-I  | Renal carcinoma antigen NY-REN-35  | Rho-associated, coiled-coil containing protein kinase 1 |P160ROCK  |EC 2.7.11.1 </t>
  </si>
  <si>
    <t xml:space="preserve"> Rho-associated, coiled-coil-containing protein kinase II  | KIAA0619  | Rho-associated, coiled-coil-containing protein kinase 2  | p164 ROCK-2  | rho-associated, coiled-coil-containing protein kinase II  | Rho kinase 2  | Rho-associated, coiled-coil containing protein kinase 2 |rho-associated protein kinase 2  | ROCK-II  |EC 2.7.11.1 </t>
  </si>
  <si>
    <t xml:space="preserve"> regulator of differentiation (in S. pombe) 1  | ROD1 regulator of differentiation 1 (S. pombe)  | polypyrimidine tract binding protein 3 | fission yeast differentiation regulator  | DKFZp781I1117  | ROD1  | Rod1  | polypyrimidine tract-binding protein 3  | Regulator of differentiation 1  | regulator of differentiation 1  |ROD1 regulator of differentiation 1  </t>
  </si>
  <si>
    <t xml:space="preserve"> chromosome 20 open reading frame 52  | protein MGR2 homolog  | MTGMP  | Epididymis tissue protein Li 175  | ROS modulator 1  | glyrichin  | reactive oxygen species modulator 1 |epididymis tissue protein Li 175  | bA353C18.2  | Protein MGR2 homolog  | Glyrichin  | Mitochondrial targeting GxxxG motif protein  | mitochondrial targeting GXXXG protein  | C20orf52  | mitochondrial targeting GxxxG motif protein  | MTGM  </t>
  </si>
  <si>
    <t xml:space="preserve">dJ537F10.1  | tyrosine-protein kinase transmembrane receptor ROR1  | receptor tyrosine kinase-like orphan receptor 1 | Neurotrophic tyrosine kinase, receptor-related 1  | neurotrophic tyrosine kinase, receptor-related 1  | NTRKR1  |EC 2.7.10.1 </t>
  </si>
  <si>
    <t xml:space="preserve">neurotrophic tyrosine kinase receptor-related 2  | tyrosine-protein kinase transmembrane receptor ROR2  | receptor tyrosine kinase-like orphan receptor 2 | BDB  | Neurotrophic tyrosine kinase, receptor-related 2  | NTRKR2  | BDB1  |EC 2.7.10.1 </t>
  </si>
  <si>
    <t xml:space="preserve"> NME10  | NM23-H10  | XRP2  | TBCCD2  | protein XRP2  |DELXp11.3  | retinitis pigmentosa 2 (X-linked recessive) </t>
  </si>
  <si>
    <t xml:space="preserve"> RF-A protein 1  | HSSB  | RF-A  |MST075  | replication protein A1 (70kD)  | replication factor A protein 1  | Single-stranded DNA-binding protein  | Replication factor A protein 1  | REPA1  | RP-A p70  | MSTP075  | RP-A  | RPA70  | single-stranded DNA-binding protein  | replication protein A 70 kDa DNA-binding subunit  | replication protein A1, 70kDa </t>
  </si>
  <si>
    <t xml:space="preserve"> replication protein A 32 kDa subunit  |replication factor A protein 2  | RP-A p32  | RP-A p34  | replication protein A2 (32kD)  | replication protein A2, 32kDa | RF-A protein 2  | RPA34  | Replication factor A protein 2  | replication protein A 34 kDa subunit  | Replication protein A 34 kDa subunit  | RPA32  | REPA2  </t>
  </si>
  <si>
    <t xml:space="preserve"> REPA3  | RP-A p14  | replication protein A 14 kDa subunit  | RF-A protein 3  | Replication factor A protein 3  |replication factor A protein 3  | replication protein A3, 14kDa | RPA14  | replication protein A3 (14kD)  </t>
  </si>
  <si>
    <t xml:space="preserve"> RNA polymerase II associated protein 2 | C1orf82  | FLJ13150  | chromosome 1 open reading frame 82  | RNA polymerase II-associated protein 2  |putative RNA polymerase II subunit B1 CTD phosphatase RPAP2  |EC 3.1.3.16 </t>
  </si>
  <si>
    <t xml:space="preserve"> spag  | FLJ21908  |RNA polymerase II-associated protein 3  | RNA polymerase II associated protein 3 </t>
  </si>
  <si>
    <t xml:space="preserve">RPE2-1  | ribulose-phosphate 3-epimerase  | Ribulose-5-phosphate-3-epimerase  | ribulose-5-phosphate-3-epimerase |EC 5.1.3.1 </t>
  </si>
  <si>
    <t xml:space="preserve">2310066N05Rik  | ribosome production factor 1 homolog (S. cerevisiae) | ribosome production factor 1  | ribosome biogenesis protein RPF1  | Ribosome biogenesis protein RPF1  | brix domain containing 5  | BBR140  | Brix domain-containing protein 5  | brix domain-containing protein 5  | RP11-118B23.1  | BXDC5  | RNA processing factor 1 (RPF1)  </t>
  </si>
  <si>
    <t xml:space="preserve"> bA397G5.4  | FLJ21087  | Ribosome biogenesis protein RPF2 homolog  | ribosomal processing factor 2 homolog  | Brix domain-containing protein 1  | brix domain containing 1  | ribosome production factor 2 homolog (S. cerevisiae) |brix domain-containing protein 1  | BXDC1  | ribosome production factor 2 homolog  | ribosome biogenesis protein RPF2 homolog  | homolog of Rpf2  </t>
  </si>
  <si>
    <t xml:space="preserve"> RPI  | ribose 5-phosphate epimerase  | ribose-5-phosphate isomerase  |phosphoriboisomerase  | ribose 5-phosphate isomerase A | Phosphoriboisomerase  |EC 5.3.1.6 </t>
  </si>
  <si>
    <t xml:space="preserve"> tumor suppressor QM  | DXS648E  | Laminin receptor homolog  | L10  | ribosomal protein L10 | Tumor suppressor QM  | DXS648  | FLJ23544  | AUTSX5  | Wilms tumor-related protein  | QM  | laminin receptor homolog  | Protein QM  | NOV  |60S ribosomal protein L10  </t>
  </si>
  <si>
    <t xml:space="preserve">60S ribosomal protein L10a  | neural precursor cell expressed developmentally down-regulated protein 6  | Csa-19  | NEDD6  | NEDD-6  | L10A  | ribosomal protein L10a | Neural precursor cell expressed developmentally down-regulated protein 6  | CSA-19  </t>
  </si>
  <si>
    <t xml:space="preserve"> DBA7  | ribosomal protein L11 | CLL-associated antigen KW-12  | GIG34  |60S ribosomal protein L11  | cell growth-inhibiting protein 34  | L11  </t>
  </si>
  <si>
    <t xml:space="preserve"> L12  |60S ribosomal protein L12  | ribosomal protein L12 </t>
  </si>
  <si>
    <t xml:space="preserve"> BBC1  | OK/SW-cl.46  | breast basic conserved protein 1  |60S ribosomal protein L13  | ribosomal protein L13 | L13  | D16S444E  | Breast basic conserved protein 1  | D16S44E  </t>
  </si>
  <si>
    <t xml:space="preserve"> TSTA1  | 23 kDa highly basic protein  | tissue specific transplantation antigen 1  | L13A  |60S ribosomal protein L13a  | ribosomal protein L13a </t>
  </si>
  <si>
    <t xml:space="preserve"> hRL14  | RL14  | CAG-ISL-7  | MMRPL32  | ribosomal protein L14 |60S ribosomal protein L14  | L14  | CTG-B33  | CAG-ISL 7  </t>
  </si>
  <si>
    <t xml:space="preserve">60S ribosomal protein L15  | RPL10  | EC45  | ribosomal protein L15 | RPYL10  | RPLY10  | L15  </t>
  </si>
  <si>
    <t xml:space="preserve"> RPL17-C18orf32 readthrough | 60S ribosomal protein L23  | PD-1  |RPL17-C18orf32 protein  </t>
  </si>
  <si>
    <t xml:space="preserve"> ribosomal protein L18 |60S ribosomal protein L18  | L18  </t>
  </si>
  <si>
    <t xml:space="preserve">60S ribosomal protein L18a  | ribosomal protein L18a | L18A  | ribosomal protein L18a-like protein  </t>
  </si>
  <si>
    <t xml:space="preserve"> L19  | MGC71997  | FLJ27452  | DKFZp779D216  |60S ribosomal protein L19  | ribosomal protein L19 </t>
  </si>
  <si>
    <t xml:space="preserve"> ribosomal protein L21 | MGC104274  | FLJ27458  | L21  | DKFZp686C06101  | MGC104275  |60S ribosomal protein L21  | MGC71252  </t>
  </si>
  <si>
    <t xml:space="preserve"> L22  |60S ribosomal protein L22  | ribosomal protein L22 | Epstein-Barr virus small RNA-associated protein  | HBP15/L22  | EBER-associated protein  | EAP  | heparin-binding protein HBp15  | Heparin-binding protein HBp15  | Epstein-Barr-encoded RNA-associated protein  | heparin-binding protein 15  | HBP15  </t>
  </si>
  <si>
    <t xml:space="preserve">60S ribosomal protein L22-like 1  | ribosomal protein L22-like 1 </t>
  </si>
  <si>
    <t xml:space="preserve"> rpL17  |60S ribosomal protein L23  | ribosomal protein L17  | ribosomal protein L23 | L23  | 60S ribosomal protein L17  </t>
  </si>
  <si>
    <t xml:space="preserve"> melanoma differentiation-associated gene 20  | L23A  |60S ribosomal protein L23a  | ribosomal protein L23a | MDA20  </t>
  </si>
  <si>
    <t xml:space="preserve"> ribosomal protein L30  |60S ribosomal protein L24  | 60S ribosomal protein L30  | L24  | ribosomal protein L24 </t>
  </si>
  <si>
    <t xml:space="preserve"> DBA11  |60S ribosomal protein L26  | ribosomal protein L26 | L26  </t>
  </si>
  <si>
    <t xml:space="preserve"> ribosomal protein L26-like 1 | RPL26P1  | ribosomal protein L26 homolog  |60S ribosomal protein L26-like 1  | ribosomal protein L26 pseudogene 1  </t>
  </si>
  <si>
    <t xml:space="preserve"> ribosomal protein L27 |60S ribosomal protein L27  | L27  </t>
  </si>
  <si>
    <t xml:space="preserve"> L27A  |60S ribosomal protein L27a  | ribosomal protein L27a </t>
  </si>
  <si>
    <t xml:space="preserve">60S ribosomal protein L28  | FLJ43307  | ribosomal protein L28 | L28  </t>
  </si>
  <si>
    <t xml:space="preserve"> HUMRPL29  |60S ribosomal protein L29  | HIP  | cell surface heparin-binding protein HIP  | heparin/heparan sulfate-binding protein  | Cell surface heparin-binding protein HIP  | ribosomal protein L29 | ribosomal protein YL43 homologue  | HP/HS-interacting protein  | L29  | heparin/heparan sulfate-interacting protein  </t>
  </si>
  <si>
    <t xml:space="preserve"> ribosomal protein L3 |60S ribosomal protein L3  | hypothetical protein  | TARBP-B  | ASC-1  | L3  | HIV-1 TAR RNA-binding protein B  </t>
  </si>
  <si>
    <t xml:space="preserve"> ribosomal protein L30 | L30  |60S ribosomal protein L30  </t>
  </si>
  <si>
    <t xml:space="preserve">60S ribosomal protein L31  | L31  | ribosomal protein L31 | MMRPS32  | MRPL42  </t>
  </si>
  <si>
    <t xml:space="preserve"> M  |60S ribosomal protein L32  | ribosomal protein L32 | L32  </t>
  </si>
  <si>
    <t xml:space="preserve"> L34  | M  |60S ribosomal protein L34  | leukemia-associated protein  | ribosomal protein L34 </t>
  </si>
  <si>
    <t xml:space="preserve"> ribosomal protein L35 | L35  | M  |60S ribosomal protein L35  </t>
  </si>
  <si>
    <t xml:space="preserve">60S ribosomal protein L35a  | Cell growth-inhibiting gene 33 protein  | cell growth-inhibiting gene 33 protein  | L35A  | ribosomal protein L35a | DBA5  </t>
  </si>
  <si>
    <t xml:space="preserve"> M  | L36  |60S ribosomal protein L36  | ribosomal protein L36 | DKFZp566B023  </t>
  </si>
  <si>
    <t xml:space="preserve"> cell growth-inhibiting gene 15 protein  | L44-like ribosomal protein  | RPL44  | 60S ribosomal protein L44  | ribosomal protein L36a | L36A  | Cell growth-inhibiting gene 15 protein  | ribosomal protein L44  |60S ribosomal protein L36a  | cell migration-inducing gene 6 protein  | L44L  | Cell migration-inducing gene 6 protein  | MIG6  | dJ164F3.3 (ribosomal protein L44)  | RPL36AL  </t>
  </si>
  <si>
    <t xml:space="preserve"> L37A  |60S ribosomal protein L37a  | ribosomal protein L37a </t>
  </si>
  <si>
    <t xml:space="preserve"> ribosomal protein L38 | L38  |60S ribosomal protein L38  </t>
  </si>
  <si>
    <t xml:space="preserve">60S ribosomal protein L39  | L39  | ribosomal protein L39 </t>
  </si>
  <si>
    <t xml:space="preserve">60S ribosomal protein L4  | RPL1  | L4  | 60S ribosomal protein L1  | ribosomal protein L4 </t>
  </si>
  <si>
    <t xml:space="preserve"> DBA6  | ribosomal protein L5 | L5  |60S ribosomal protein L5  </t>
  </si>
  <si>
    <t xml:space="preserve"> SHUJUN-2  |60S ribosomal protein L6  | TAXREB107  | TaxREB107  | TXREB1  | Neoplasm-related protein C140  | DNA-binding protein TAXREB107  | tax-responsive enhancer element-binding protein 107  | L6  | neoplasm-related protein C140  | ribosomal protein L6 | Tax-responsive enhancer element-binding protein 107  </t>
  </si>
  <si>
    <t xml:space="preserve"> L7  |60S ribosomal protein L7  | ribosomal protein L7 | humL7-1  </t>
  </si>
  <si>
    <t xml:space="preserve"> L7A  | surfeit locus protein 3  | SURF-3  | surfeit 3  |60S ribosomal protein L7a  | TRUP  | SURF3  | ribosomal protein L7a | Surfeit locus protein 3  | thyroid hormone receptor uncoupling protein  | PLA-X polypeptide  </t>
  </si>
  <si>
    <t xml:space="preserve">60S ribosomal protein L7-like 1  | dJ475N16.4  | ribosomal protein L7-like 1 </t>
  </si>
  <si>
    <t xml:space="preserve"> ribosomal protein L8 |60S ribosomal protein L8  | L8  </t>
  </si>
  <si>
    <t xml:space="preserve"> NPC-A-16  | L9  | ribosomal protein L9 |60S ribosomal protein L9  </t>
  </si>
  <si>
    <t xml:space="preserve"> P0  | acidic ribosomal phosphoprotein P0  | L10E  | ribosomal protein, large, P0 | LP0  |60S acidic ribosomal protein P0  | 60S ribosomal protein L10E  | RPP0  | PRLP0  </t>
  </si>
  <si>
    <t xml:space="preserve"> ribosomal protein, large, P1 | LP1  | RPP1  |60S acidic ribosomal protein P1  | acidic ribosomal phosphoprotein P1  | RRP1  | P1  </t>
  </si>
  <si>
    <t xml:space="preserve"> D11S2243E  | LP2  | RPP2  | Renal carcinoma antigen NY-REN-44  | renal carcinoma antigen NY-REN-44  | acidic ribosomal phosphoprotein P2  | P2  |60S acidic ribosomal protein P2  | MGC71408  | ribosomal protein, large, P2 </t>
  </si>
  <si>
    <t xml:space="preserve"> ribophorin I | dolichyl-diphosphooligosaccharide--protein glycosyltransferase subunit 1  | dolichyl-diphosphooligosaccharide-protein glycosyltransferase 67 kDa subunit  | oligosaccharyltransferase 1 homolog  |RBPH1  | Dolichyl-diphosphooligosaccharide--protein glycosyltransferase 67 kDa subunit  | dolichyl-diphosphooligosaccharide--protein glycosyltransferase 67 kDa subunit  | OST1  | ribophorin-1  | Ribophorin I  | RPN-I  | Ribophorin-1  |EC 2.4.99.18 </t>
  </si>
  <si>
    <t xml:space="preserve"> RIBIIR  | Ribophorin-2  | ribophorin II | Dolichyl-diphosphooligosaccharide--protein glycosyltransferase 63 kDa subunit  | dolichyl-diphosphooligosaccharide--protein glycosyltransferase subunit 2  | RPNII  | Ribophorin II  | SWP1  | RPN-II  |dolichyl-diphosphooligosaccharide--protein glycosyltransferase 63 kDa subunit  | ribophorin-2  |EC 2.4.99.18 </t>
  </si>
  <si>
    <t xml:space="preserve"> P14  | ribonuclease P 14kDa subunit  |ribonuclease P protein subunit p14  | 3-hydroxyacyl-[acyl-carrier-protein] dehydratase  | HsHTD2  | ribonuclease P/MRP 14kDa subunit |EC 4.2.1.- |EC 3.1.26.5 </t>
  </si>
  <si>
    <t xml:space="preserve"> chromosome 6 open reading frame 135  | RNaseP protein p21  | Ribonucleoprotein V  | ribonuclease P 21kDa subunit  |ribonuclease P protein subunit p21  | Ribonuclease P/MRP 21 kDa subunit  | ribonucleoprotein V  | ribonuclease P/MRP 21kDa subunit | Em:AB014085.3  | C6orf135  | FLJ22638  | CAT60  |EC 3.1.26.5 </t>
  </si>
  <si>
    <t xml:space="preserve"> RNase P protein subunit p25  | ribonuclease P 25kDa subunit  | ribonuclease P/MRP 25kDa subunit |ribonuclease P protein subunit p25  | FLJ20374  |EC 3.1.26.5 </t>
  </si>
  <si>
    <t xml:space="preserve"> ribonuclease P/MRP 30kDa subunit | RNase P subunit 2  |ribonuclease P protein subunit p30  | RNASEP2  | RNaseP protein p30  | TSG15  |EC 3.1.26.5 </t>
  </si>
  <si>
    <t xml:space="preserve">ribonuclease P protein subunit p38  | RNaseP protein p38  | ribonuclease P/MRP 38kDa subunit |EC 3.1.26.5 </t>
  </si>
  <si>
    <t xml:space="preserve"> ribonuclease P, 40kD subunit  | RNASEP1  |ribonuclease P (40 kD)  | RNaseP protein p40  | ribonuclease P1  | ribonuclease P/MRP 40kDa subunit | ribonuclease P 40kDa subunit  | ribonuclease P protein subunit p40  | RNase P subunit 1  | bA428J1.3  |EC 3.1.26.5 </t>
  </si>
  <si>
    <t xml:space="preserve"> regulation of nuclear pre-mRNA domain containing 1A | Cyclin-dependent kinase inhibitor 2B-related protein  | cyclin-dependent kinase 2B-inhibitor-related protein  |Cyclin-dependent kinase inhibitor 2B-related protein (p15INK4B-related protein)  | P15RS  | FLJ10656  | HsT3101  | p15INK4B-related protein  | regulation of nuclear pre-mRNA domain-containing protein 1A  </t>
  </si>
  <si>
    <t xml:space="preserve"> Cell cycle-related and expression-elevated protein in tumor  | DKFZp434P0735  |cell cycle-related and expression-elevated protein in tumor  | CREPT  | C20orf77  | NET60  | FLJ44520  | regulation of nuclear pre-mRNA domain-containing protein 1B  | regulation of nuclear pre-mRNA domain containing 1B | chromosome 20 open reading frame 77  | dJ1057B20.2  | cell-cycle related and expression-elevated protein in tumor  </t>
  </si>
  <si>
    <t xml:space="preserve"> HSPC099  | regulation of nuclear pre-mRNA domain containing 2 | KIAA0460  | FLJ32145  |regulation of nuclear pre-mRNA domain-containing protein 2  </t>
  </si>
  <si>
    <t xml:space="preserve"> ribosomal protein S10 | MGC88819  | DBA9  |40S ribosomal protein S10  | S10  </t>
  </si>
  <si>
    <t xml:space="preserve"> S11  |40S ribosomal protein S11  | ribosomal protein S11 </t>
  </si>
  <si>
    <t xml:space="preserve"> S12  |40S ribosomal protein S12  | ribosomal protein S12 </t>
  </si>
  <si>
    <t xml:space="preserve">40S ribosomal protein S13  | S13  | ribosomal protein S13 </t>
  </si>
  <si>
    <t xml:space="preserve"> S14  | ribosomal protein S14 | emetine resistance  | EMTB  |40S ribosomal protein S14  </t>
  </si>
  <si>
    <t xml:space="preserve"> MGC111130  | homolog of rat insulinoma  | RIG protein  | ribosomal protein S15 | RIG  |40S ribosomal protein S15  | S15  | insulinoma protein  </t>
  </si>
  <si>
    <t xml:space="preserve"> ribosomal protein S15a |40S ribosomal protein S15a  | S15A  | S15a  | up-regulated by HBV X protein  </t>
  </si>
  <si>
    <t xml:space="preserve"> S16  |40S ribosomal protein S16  | ribosomal protein S16 </t>
  </si>
  <si>
    <t xml:space="preserve">40S ribosomal protein S17  | RPS17L  | ribosomal protein S17 | S17  | RPS17L2  | RPS17L1  | DBA4  | MGC72007  </t>
  </si>
  <si>
    <t xml:space="preserve"> Ke3  | ribosomal protein S18 | Ke-3  | KE3  | HKE3  |40S ribosomal protein S18  | S18  | D6S218E  | KE-3  | rhabdomyosarcoma antigen MU-RMS-40.21  </t>
  </si>
  <si>
    <t xml:space="preserve">40S ribosomal protein S19  | S19  | DBA1  | DBA  | ribosomal protein S19 </t>
  </si>
  <si>
    <t xml:space="preserve"> 40S ribosomal protein S19-binding protein 1  | FLJ21770  | homolog of mouse S19 binding protein  | RPS19-binding protein 1  | dJ1104E15.4  |active regulator of SIRT1  | MGC52010  | AROS  | ribosomal protein S19 binding protein 1 | S19BP  </t>
  </si>
  <si>
    <t xml:space="preserve"> S2  | OK/KNS-cl.6  | ribosomal protein S2 | Protein LLRep3  | 40S ribosomal protein S4  |40S ribosomal protein S2  | LLREP3  | RPS4  | protein LLRep3  </t>
  </si>
  <si>
    <t xml:space="preserve"> S20  |40S ribosomal protein S20  | ribosomal protein S20 </t>
  </si>
  <si>
    <t xml:space="preserve"> ribosomal protein S21 | 8.2 kDa differentiation factor  | S21  |40S ribosomal protein S21  </t>
  </si>
  <si>
    <t xml:space="preserve"> homolog of yeast ribosomal protein S28  | ribosomal protein S23 |40S ribosomal protein S23  | S23  </t>
  </si>
  <si>
    <t xml:space="preserve"> S24  | ribosomal protein S24 | DBA3  |40S ribosomal protein S24  </t>
  </si>
  <si>
    <t xml:space="preserve"> ribosomal protein S25 |40S ribosomal protein S25  | S25  </t>
  </si>
  <si>
    <t xml:space="preserve"> ribosomal protein S26 |40S ribosomal protein S26  | DBA10  | S26  </t>
  </si>
  <si>
    <t xml:space="preserve"> S27  | Metallopan-stimulin 1  |40S ribosomal protein S27  | ribosomal protein S27 (metallopanstimulin 1)  | ribosomal protein S27 | MPS-1  | MPS1  | metallopanstimulin 1  | metallopan-stimulin 1  </t>
  </si>
  <si>
    <t xml:space="preserve"> Ubiquitin carboxyl extension protein 80  | Uba80  | ubiquitin and ribosomal protein S27a  | ubiquitin-CEP80  | UBCEP80  |40S ribosomal protein S27a  | UBCEP1  | ubiquitin-40S ribosomal protein S27a  | S27A  | ubiquitin carboxyl extension protein 80  | ribosomal protein S27a | CEP80  | UBA80  | ubiquitin C  | UBC  </t>
  </si>
  <si>
    <t xml:space="preserve"> S28  |40S ribosomal protein S28  | ribosomal protein S28 </t>
  </si>
  <si>
    <t xml:space="preserve"> FLJ26283  | FLJ27450  | MGC87870  | ribosomal protein S3 | S3  | IMR-90 ribosomal protein S3  |40S ribosomal protein S3  </t>
  </si>
  <si>
    <t xml:space="preserve"> FTE1  |40S ribosomal protein S3a  | Fte-1  | ribosomal protein S3A | fte-1  | S3A  | MFTL  | v-fos transformation effector protein 1  | v-fos transformation effector protein  </t>
  </si>
  <si>
    <t xml:space="preserve"> S4  | FLJ40595  | ribosomal protein S4, X-linked | single-copy abundant mRNA  | SCAR  | ribosomal protein S4X isoform  | DXS306  |40S ribosomal protein S4, X isoform  | SCR10  | cell cycle gene 2  | CCG2  | single copy abundant mRNA protein  | Single copy abundant mRNA protein  | RPS4  </t>
  </si>
  <si>
    <t xml:space="preserve"> MGC119100  | S4  | ribosomal protein S4, Y-linked 1 | RPS4Y  | MGC5070  | ribosomal protein S4, Y-linked  | ribosomal protein S4Y  | 40S ribosomal protein S4, Y isoform 1  |40S ribosomal protein S4, Y  </t>
  </si>
  <si>
    <t xml:space="preserve"> ribosomal protein S4, Y-linked 2 pseudogene  | RPS4Y2P  | ribosomal protein S4, Y-linked 2 |40S ribosomal protein S4, Y  | 40S ribosomal protein S4, Y isoform 2  </t>
  </si>
  <si>
    <t xml:space="preserve"> ribosomal protein S5 |40S ribosomal protein S5  | S5  </t>
  </si>
  <si>
    <t xml:space="preserve"> phosphoprotein NP33  | ribosomal protein S6 |40S ribosomal protein S6  | Phosphoprotein NP33  | S6  </t>
  </si>
  <si>
    <t xml:space="preserve"> ribosomal protein S6 kinase, 90kD, polypeptide 1  | MAPK-activated protein kinase 1a  | RSK  | RSK1  | Ribosomal S6 kinase 1  | ribosomal protein S6 kinase, 90kDa, polypeptide 1 | MAPKAPK-1a  | ribosomal S6 kinase 1  | dJ590P13.1 (ribosomal protein S6 kinase, 90kD, polypeptide 1)  | p90S6K  | ribosomal protein S6 kinase alpha-1  |S6K-alpha 1  | p90RSK1  | p90-RSK 1  | 90 kDa ribosomal protein S6 kinase 1  | ribosomal protein S6 kinase alpha 1  | MAPKAPK1A  | MAPKAP kinase 1a  | S6K-alpha-1  | HU-1  | RSK-1  | MAP kinase-activated protein kinase 1a  |EC 2.7.11.1 </t>
  </si>
  <si>
    <t xml:space="preserve"> MAPKAPK1B  | ISPK-1  | ribosomal protein S6 kinase alpha-3  |S6K-alpha3  | Coffin-Lowry syndrome  | MAPK-activated protein kinase 1b  | 90 kDa ribosomal protein S6 kinase 3  | RSK  | ribosomal protein S6 kinase, 90kD, polypeptide 3  | S6K-alpha-3  | RSK-2  | MAPKAP kinase 1b  | ribosomal S6 kinase 2  | p90-RSK 3  | RSK2  | insulin-stimulated protein kinase 1  | pp90RSK2  | Insulin-stimulated protein kinase 1  | p90-RSK2  | MAP kinase-activated protein kinase 1b  | MRX19  | ISPK1  | MAPKAPK-1b  | p90RSK3  | HU-3  | Ribosomal S6 kinase 2  | CLS  | ribosomal protein S6 kinase, 90kDa, polypeptide 3 | mental retardation, X-linked 19  |EC 2.7.11.1 </t>
  </si>
  <si>
    <t xml:space="preserve"> 90 kDa ribosomal protein S6 kinase 4  | Nuclear mitogen- and stress-activated protein kinase 2  | S6K-alpha-4  | RSKB  | ribosomal protein S6 kinase, 90kDa, polypeptide 4 | ribosomal protein S6 kinase alpha-4  | ribosomal protein S6 kinase alpha 4  | Ribosomal protein kinase B  |mitogen- and stress-activated protein kinase 2  | MSK2  | ribosomal protein S6 kinase, 90kD, polypeptide 4  | RSK-B  | ribosomal protein kinase B  | nuclear mitogen- and stress-activated protein kinase 2  |EC 2.7.11.1 </t>
  </si>
  <si>
    <t xml:space="preserve"> p70 S6K-alpha  | p70 S6 kinase, alpha  | Ribosomal protein S6 kinase I  | ribosomal protein S6 kinase, 70kD, polypeptide 1  | ribosomal protein S6 kinase, 70kDa, polypeptide 1 | Serine/threonine-protein kinase 14A  | serine/threonine kinase 14 alpha  | P70S6K1  | serine/threonine-protein kinase 14A  | p70-S6K  | 70 kDa ribosomal protein S6 kinase 1  | STK14A  | p70-alpha  | p70 ribosomal S6 kinase alpha  | p70(S6K)-alpha  | ribosomal protein S6 kinase beta-1  | S6K-beta-1  | p70 S6KA  | ribosomal protein S6 kinase I  | p70 S6 kinase alpha  | PS6K  | p70-S6K 1  | S6K1  |S6K  |EC 2.7.11.1 </t>
  </si>
  <si>
    <t xml:space="preserve"> S6K-delta-1  | RPK118  |ribosomal S6 kinase-like protein with two PSK domains 118 kDa protein  | SPHK1-binding protein  | ribosomal protein S6 kinase, 52kDa, polypeptide 1 | 52 kDa ribosomal protein S6 kinase  | ribosomal protein S6 kinase delta-1  | Ribosomal S6 kinase-like protein with two PSK domains 118 kDa protein  | humS6PKh1  | ribosomal protein S6 kinase, 52kD, polypeptide 1  |EC 2.7.11.1 </t>
  </si>
  <si>
    <t xml:space="preserve">40S ribosomal protein S7  | ribosomal protein S7 | DBA8  | S7  </t>
  </si>
  <si>
    <t xml:space="preserve"> S8  | OK/SW-cl.83  | ribosomal protein S8 |40S ribosomal protein S8  </t>
  </si>
  <si>
    <t xml:space="preserve"> S9  | ribosomal protein S9 |40S ribosomal protein S9  </t>
  </si>
  <si>
    <t xml:space="preserve"> LBP/p40  | ribosomal protein SA | LAMR1  | laminin receptor 1 (67kD, ribosomal protein SA)  | 67LR  | 40S ribosomal protein SA  | 37 kDa laminin receptor precursor  | 37LRP  | Multidrug resistance-associated protein MGr1-Ag  | p40  | 67kD, ribosomal protein SA  | 67 kDa laminin receptor  | 37/67 kDa laminin receptor  | LamR  | LRP  | laminin-binding protein precursor p40  | NEM/1CHD4  | SA  | LAMBR  | multidrug resistance-associated protein MGr1-Ag  | Laminin receptor 1  | lamR  | Colon carcinoma laminin-binding protein  |37 kDa laminin receptor  | Laminin-binding protein precursor p40  | LRP/LR  | laminin binding protein  | colon carcinoma laminin-binding protein  | LBP  </t>
  </si>
  <si>
    <t xml:space="preserve"> RAPTOR  |p150 target of rapamycin (TOR)-scaffold protein containing WD-repeats  | KIAA1303  | regulatory associated protein of MTOR, complex 1 | raptor  | KOG1  | p150 target of rapamycin (TOR)-scaffold protein  | regulatory-associated protein of mTOR  | Raptor  | Mip1  </t>
  </si>
  <si>
    <t xml:space="preserve"> FLJ31409  | chromosome 15 open reading frame 19  | RNA pseudouridylate synthase domain-containing protein 2  |C18B11 homolog (44.9kD)  | C15orf19  | C18B11  | RNA pseudouridylate synthase domain containing 2 </t>
  </si>
  <si>
    <t xml:space="preserve"> RNA pseudouridylate synthase domain containing 4 | FLJ14494  |RNA pseudouridylate synthase domain-containing protein 4  </t>
  </si>
  <si>
    <t xml:space="preserve"> RCD1  | rcd1 (required for cell differentiation, S.pombe) homolog 1  | CNOT9  | RCD1 required for cell differentiation1 homolog (S. pombe) | cell differentiation protein RCD1 homolog  | CCR4-NOT transcription complex subunit 9  | Rcd-1  | RCD1+  | cancer/testis antigen 129  | CT129  | protein involved in sexual development  |RCD-1  </t>
  </si>
  <si>
    <t xml:space="preserve"> Rag B  | ras-related GTP-binding protein B  | bA465E19.1  |GTP-binding protein ragB  | RAGB  | RagB  | Ras-related GTP binding B | rag B  </t>
  </si>
  <si>
    <t xml:space="preserve"> FLJ13311  | RagC  | Rag C  | TIB929  |Rag C protein  | ras-related GTP-binding protein C  | GTPase-interacting protein 2  | RAGC  | GTR2  | Ras-related GTP binding C </t>
  </si>
  <si>
    <t xml:space="preserve"> ras-related protein R-Ras  |Oncogene RRAS  | p23  | related RAS viral (r-ras) oncogene homolog </t>
  </si>
  <si>
    <t xml:space="preserve"> Ras-like protein TC21  | TC21  |ras-like protein TC21  | related RAS viral (r-ras) oncogene homolog 2 | Teratocarcinoma oncogene  | teratocarcinoma oncogene  | ras-related protein R-Ras2  </t>
  </si>
  <si>
    <t xml:space="preserve"> HNT  | finger protein in nuclear bodies  | FINB  | zinc finger motif enhancer binding protein 1  | LZ321  | RREB-1  | Raf-responsive zinc finger protein LZ321  | hindsight homolog  | Finger protein in nuclear bodies  | ras responsive element binding protein 1 |DNA-binding protein  | Zinc finger motif enhancer-binding protein 1  | zinc finger motif enhancer-binding protein 1  | ras-responsive element-binding protein 1  | raf-responsive zinc finger protein LZ321  | zinc finger motif-enhancer binding-protein 1  | Zep-1  </t>
  </si>
  <si>
    <t xml:space="preserve">R1  | RR1  | ribonucleoside-diphosphate reductase large subunit  | RIR1  | ribonucleotide reductase, large subunit  | Ribonucleoside-diphosphate reductase subunit M1  | Ribonucleotide reductase large subunit  | ribonucleoside-diphosphate reductase subunit M1  | ribonucleotide reductase, R1 subunit  | ribonucleotide reductase M1 polypeptide  | ribonucleotide reductase M1 |EC 1.17.4.1 </t>
  </si>
  <si>
    <t xml:space="preserve"> ribonucleotide reductase M2 | Ribonucleotide reductase small subunit  | ribonucleotide reductase small subunit  | RR2  | ribonucleotide reductase small chain  | ribonucleoside-diphosphate reductase subunit M2  | Ribonucleotide reductase small chain  | RR2M  | ribonucleotide reductase M2 polypeptide  |R2  |EC 1.17.4.1 </t>
  </si>
  <si>
    <t xml:space="preserve"> PEOA5  |p53-inducible ribonucleotide reductase small subunit 2 homolog  | ribonucleotide reductase M2 B (TP53 inducible) | ribonucleoside-diphosphate reductase subunit M2 B  | p53R2  | MTDPS8B  | TP53-inducible ribonucleotide reductase M2 B  | MTDPS8A  | p53-inducible ribonucleotide reductase small subunit 2 short form beta  | P53R2  | p53-inducible ribonucleotide reductase small subunit 2-like protein  |EC 1.17.4.1 </t>
  </si>
  <si>
    <t xml:space="preserve"> D21S2056E  | ribosomal RNA processing 1 homolog (S. cerevisiae) | Novel nuclear protein 1  | NNP-1  | protein NNP-1  | novel nuclear protein 1  | Nucleolar protein Nop52  | RRP1-like protein  | Nop52  |Nnp1 homolog, nucleolar protein  | NOP52  | ribosomal RNA processing protein 1 homolog A  | nucleolar protein Nop52  | RRP1A  | NNP1  </t>
  </si>
  <si>
    <t xml:space="preserve"> KIAA0690  |RRP12-like protein  | ribosomal RNA processing 12 homolog (S. cerevisiae) </t>
  </si>
  <si>
    <t xml:space="preserve"> Ribosomal RNA-processing protein 15  | ribosomal RNA-processing protein 15  | CGI-115  | ribosomal RNA processing 15 homolog (S. cerevisiae) |RRP15-like protein  | KIAA0507  </t>
  </si>
  <si>
    <t xml:space="preserve"> KIAA0179  | Nnp1  |NNP1L  | RRP1-like protein B  | ribosomal RNA processing 1 homolog B (S. cerevisiae) | ribosomal RNA processing protein 1 homolog B  | RRP1  </t>
  </si>
  <si>
    <t xml:space="preserve"> ribosomal RNA processing 36 homolog (S. cerevisiae) | C6orf153  | ribosomal RNA processing protein 36 homolog  | dJ20C7.4  | chromosome 6 open reading frame 153  |RNA processing factor  </t>
  </si>
  <si>
    <t xml:space="preserve"> ribosomal RNA processing 7 homolog A (S. cerevisiae) |BK126B4.3  | CTA-126B4.5  | gastric cancer antigen Zg14  | Gastric cancer antigen Zg14  | ribosomal RNA-processing protein 7 homolog A  | CGI-96  </t>
  </si>
  <si>
    <t xml:space="preserve"> KIAA0409  |RRP8 methyltransferase homolog  | Nucleomethylin  | ribosomal RNA-processing protein 8  | cerebral protein 1  | Cerebral protein 1  | NML  | nucleomethylin  | ribosomal RNA processing 8, methyltransferase, homolog (yeast) |EC 2.1.1.- </t>
  </si>
  <si>
    <t xml:space="preserve"> U3 small nucleolar ribonucleoprotein-associated 55 kDa protein  | U355K  | U3 small nucleolar RNA-interacting protein 2  |RRP9, small subunit (SSU) processome component, homolog  | RNU3IP2  | U3-55K  | RNA, U3 small nucleolar interacting protein 2  | RRP9 homolog  | ribosomal RNA processing 9, small subunit (SSU) processome component, homolog (yeast) | U3 snoRNP-associated 55 kDa protein  | U3 snoRNP-associated 55-kDa protein  </t>
  </si>
  <si>
    <t xml:space="preserve"> ribosome biogenesis regulatory protein homolog  | ribosome biogenesis regulatory protein RRS1 homolog  | FSDR2  |homolog of yeast ribosome biogenesis regulator  | homolog of yeast ribosome biogenesis regulatory protein RRS1  | RRR  | RRS1 ribosome biogenesis regulator homolog (S. cerevisiae) | KIAA0112  </t>
  </si>
  <si>
    <t xml:space="preserve"> cytomegalovirus-induced gene 5 protein  | Virus inhibitory protein, endoplasmic reticulum-associated, interferon-inducible  | cig5  |2510004L01Rik  | virus inhibitory protein, endoplasmic reticulum-associated, interferon-inducible  | cig33  | VIPERIN  | viperin  | radical S-adenosyl methionine domain-containing protein 2  | CIG5  | radical S-adenosyl methionine domain containing 2 | Cytomegalovirus-induced gene 5 protein  | vig1  | Viperin  </t>
  </si>
  <si>
    <t xml:space="preserve"> round spermatid basic protein 1 |RP11-324J2.1  | FLJ11220  | ROSBIN  </t>
  </si>
  <si>
    <t xml:space="preserve"> FLJ45813  | FLJ42526  |round spermatid basic protein 1-like protein  | round spermatid basic protein 1-like | MGC71764  </t>
  </si>
  <si>
    <t xml:space="preserve"> RSF-1  | remodeling and spacing factor 1 | HBXAP  | Rsf-1  | HBV pX-associated protein 8  | p325  | XAP8  | p325 subunit of RSF chromatin-remodeling complex  | hepatitis B virus x associated protein  | Hepatitis B virus X-associated protein  |HBV pX associated protein-8  | hepatitis B virus x-associated protein  </t>
  </si>
  <si>
    <t xml:space="preserve"> Protein PBK1  | UTP30  | CATX11  | DKFZP564M182  | CATX-11  | PBK1  | L12  |cellular senescence inhibited gene protein  | ribosomal L1 domain-containing protein 1  | CSIG  | cellular senescence-inhibited gene protein  | ribosomal L1 domain containing 1 | Cellular senescence-inhibited gene protein  </t>
  </si>
  <si>
    <t xml:space="preserve"> TVAS3  | Ribosomal protein L24-like  | chromosome 15 open reading frame 15  | Ribosomal L24 domain-containing protein 1  | L30  | probable ribosome biogenesis protein RLP24  | homolog of yeast ribosomal like protein 24  | my024 protein  | RPL24  | RLP24  | RPL24L  | ribosomal L24 domain containing 1 | HRP-L30-iso  | C15orf15  | ribosomal L24 domain-containing protein 1  |60S ribosomal protein L30 isolog  </t>
  </si>
  <si>
    <t xml:space="preserve"> ring finger and SPRY domain containing 1 | KIAA1972  |RING finger and SPRY domain-containing protein 1  </t>
  </si>
  <si>
    <t xml:space="preserve"> arginine/serine-rich coiled-coil 1 | Arginine/serine-rich coiled-coil protein 1  | SFRS21  |arginine/serine-rich coiled-coil protein 1  | BM-011  | serine/Arginine-related protein 53  | splicing factor, arginine/serine-rich 21  | MGC12197  | SRrp53  | SRRP53  </t>
  </si>
  <si>
    <t xml:space="preserve">arginine/serine-rich coiled-coil protein 2  | arginine/serine-rich coiled-coil 2 | FLJ11021  </t>
  </si>
  <si>
    <t xml:space="preserve"> rsu-1  |ras suppressor protein 1  | RSP-1  | Rsu-1  | ras suppressor protein 1 variant 3  | ras suppressor protein 1 variant 2  | ras suppressor protein 1 variant 1  | RSP1  | Ras suppressor protein 1 | FLJ31034  </t>
  </si>
  <si>
    <t xml:space="preserve"> RNA terminal phosphate cyclase domain 1  | RTCD1  | RNA terminal phosphate cyclase domain-containing protein 1  | RNA 3'-terminal phosphate cyclase | RPC  | RNA-3'-phosphate cyclase  | RTC domain-containing protein 1  | RPC1  | RTC1  |RTC domain containing 1  | RNA cyclase  |EC 6.5.1.4 </t>
  </si>
  <si>
    <t xml:space="preserve">GTL7  | RNA polymerase-associated protein RTF1 homolog  | ortholog of mouse gene trap locus 7  | KIAA0252  | Rtf1, Paf1/RNA polymerase II complex component, homolog (S. cerevisiae) </t>
  </si>
  <si>
    <t xml:space="preserve">B5  | RTKN1  | rhotekin </t>
  </si>
  <si>
    <t xml:space="preserve"> reticulon 1 | neuroendocrine-specific protein  | Neuroendocrine-specific protein  | NSP  |reticulon-1  </t>
  </si>
  <si>
    <t xml:space="preserve"> Neuroendocrine-specific protein-like 1  | NSP2  | Neuroendocrine-specific protein-like I  | NSPL1  | NSPLI  | NSP-like protein I  | spastic paraplegia 12 (autosomal dominant)  | SPG12  | reticulon-2  | NSP-like protein 1  | reticulon 2 |neuroendocrine-specific protein-like I  </t>
  </si>
  <si>
    <t xml:space="preserve"> ASYIP  | NSPLII  | Neuroendocrine-specific protein-like II  | NSP-like protein 2  | Neuroendocrine-specific protein-like 2  | homolog of ASY protein  | NSP-like protein II  | HAP  | neuroendocrine-specific protein-like 2  |ASY interacting protein  | RTN3-A1  | reticulon-3  | NSPL2  | neuroendocrine-specific protein-like II  | reticulon 3 </t>
  </si>
  <si>
    <t xml:space="preserve"> NIMP  | reticulon 4 interacting protein 1 | NOGO-interacting mitochondrial protein  |reticulon-4-interacting protein 1, mitochondrial  </t>
  </si>
  <si>
    <t xml:space="preserve">NGR  | UNQ330/PRO526  | reticulon 4 receptor | Nogo receptor  | Nogo-66 receptor  | reticulon-4 receptor  | NOGOR  | nogo receptor  | NgR  </t>
  </si>
  <si>
    <t xml:space="preserve"> NGRH1  |nogo receptor-like 3  | reticulon 4 receptor-like 2 | Nogo receptor-like 3  | Nogo-66 receptor homolog 1  | NGRL3  | NgR2  | nogo-66 receptor-related protein 2  | reticulon-4 receptor-like 2  | Nogo-66 receptor-related protein 2  </t>
  </si>
  <si>
    <t xml:space="preserve"> Zinc finger FYVE domain-containing protein 12  | FLJ22251  | FYVE-finger protein EIP1  | zinc finger FYVE domain-containing protein 12  | rab4-interacting protein  | la-binding protein 1  |RUN and FYVE domain-containing protein 1  | Rab4-interacting protein  | La-binding protein 1  | ZFYVE12  | RUN and FYVE domain containing 1 | RABIP4  </t>
  </si>
  <si>
    <t xml:space="preserve"> FLJ10063  | Rab4-interacting protein related  | Run- and FYVE-domain containing protein  | RUN and FYVE domain containing 2 | ZFYVE13  |RUN and FYVE domain-containing 2  | RABIP4R  | KIAA1537  | rab4-interacting protein related  | RUN and FYVE domain-containing protein 2  | antigen MU-RMS-40.17  </t>
  </si>
  <si>
    <t xml:space="preserve"> KIAA0871  | rap2-interacting protein x  | RIPx  | Singar  | single axon-related 1  | Single axon-regulated protein  | SINGAR1  | single axon-regulated protein  |RIPX  | RUN and FYVE domain containing 3 | singar  | protein RUFY3  | Singar1  | Rap2-interacting protein x  | rap2 interacting protein x  </t>
  </si>
  <si>
    <t xml:space="preserve"> SL3-3 enhancer factor 1 alpha B subunit  | PEBP2A2  | oncogene AML-1  | AMLCR1  | polyomavirus enhancer-binding protein 2 alpha B subunit  | EVI-1  | SL3/AKV core-binding factor alpha B subunit  | acute myeloid leukemia 1  | CBFA2  | core-binding factor, runt domain, alpha subunit 2  | PEA2-alpha B  |acute myeloid leukemia 1 protein (oncogene AML-1), core-binding factor, alpha subunit  | AML1-EVI-1  | Polyomavirus enhancer-binding protein 2 alpha B subunit  | Acute myeloid leukemia 1 protein  | AML1  | PEBP2aB  | CBF-alpha-2  | acute myeloid leukemia 1 protein  | AML1-EVI-1 fusion protein  | PEBP2-alpha B  | Oncogene AML-1  | runt-related transcription factor 1 | Core-binding factor subunit alpha-2  </t>
  </si>
  <si>
    <t xml:space="preserve"> PEBP2 alpha C  | PEBP2-alpha C  | transcription factor AML2  | PEBP2A3  | polyomavirus enhancer-binding protein 2 alpha C subunit  | SL3-3 enhancer factor 1 alpha C subunit  | CBFA3  | SL3/AKV core-binding factor alpha C subunit  | PEA2-alpha C  | PEBP2aC  | core-binding factor subunit alpha-3  | core-binding factor, runt domain, alpha subunit 3  | CBF-alpha-3  | oncogene AML-2  | runt-related transcription factor 3 | Core-binding factor subunit alpha-3  | acute myeloid leukemia 2 protein  | AML2  | Oncogene AML-2  | acute myeloid leukemia gene 2  |PEA2 alpha C  | Acute myeloid leukemia 2 protein  | Polyomavirus enhancer-binding protein 2 alpha C subunit  </t>
  </si>
  <si>
    <t xml:space="preserve"> Rvb1  | TIP60-associated protein 54-alpha  | TIP49A  | TAP54-alpha  | TATA binding protein interacting protein 49 kDa  | INO80 complex subunit H  | ruvB-like 1  | 54 kDa erythrocyte cytosolic protein  | Nuclear matrix protein 238  | INO80H  | nuclear matrix protein 238  | Pontin 52  | TIP49  | 49 kDa TBP-interacting protein  | NMP 238  | 49 kDa TATA box-binding protein-interacting protein  | NMP238  | ECP54  | RuvB-like 1 (E. coli) | TIH1  | pontin 52  | ECP-54  | TIP49a  | Pontin52  |PONTIN  | RVB1  | RuvB (E coli homolog)-like 1  |EC 3.6.4.12 </t>
  </si>
  <si>
    <t xml:space="preserve"> TIP49B  | repressing pontin 52  | Repressing pontin 52  | Reptin 52  | 48 kDa TBP-interacting protein  | 48 kDa TATA box-binding protein-interacting protein  | ECP51  | TAP54-beta  | Rvb2  | INO80 complex subunit J  | erythrocyte cytosolic protein, 51-KD  | TIP48  | RuvB (E coli homolog)-like 2  | ECP-51  | ruvB-like 2  | reptin52 protein  | 51 kDa erythrocyte cytosolic protein  |REPTIN  | RVB2  | TIP60-associated protein 54-beta  | Reptin52  | RuvB-like 2 (E. coli) | TIH2  | TIP49b  | INO80J  |EC 3.6.4.12 </t>
  </si>
  <si>
    <t xml:space="preserve">small nuclear ribonucleoprotein polypeptide G pseudogene  </t>
  </si>
  <si>
    <t xml:space="preserve">RWD domain-containing protein 1  | RWD domain containing 1 | PTD013  | DRG family-regulatory protein 2  | DFRP2  </t>
  </si>
  <si>
    <t xml:space="preserve"> RWD domain containing 4A  | RWD domain-containing protein 4A  | MGC10198  | FAM28A  |RWD domain-containing protein 4  | Protein FAM28A  | RWDD4A  | family with sequence similarity 28, member A  | RWD domain containing 4 </t>
  </si>
  <si>
    <t xml:space="preserve"> retinoic acid receptor RXR-alpha  | Retinoid X receptor alpha  | retinoid X nuclear receptor alpha  | Nuclear receptor subfamily 2 group B member 1  | retinoid X receptor, alpha | NR2B1  |nuclear receptor subfamily 2 group B member 1  </t>
  </si>
  <si>
    <t xml:space="preserve"> retinoic acid receptor RXR-beta  | H-2RIIBP  | MHC class I promoter binding protein  | retinoid X receptor, beta | nuclear receptor subfamily 2 group B member 2  | Nuclear receptor subfamily 2 group B member 2  |DAUDI6  | NR2B2  | RCoR-1  | Retinoid X receptor beta  </t>
  </si>
  <si>
    <t xml:space="preserve"> Death effector domain-associated factor  | ring1 interactor RYBP  |RING1 and YY1-binding protein  | APAP-1  | Apoptin-associating protein 1  | death effector domain-associated factor  | YY1 and E4TF1-associated factor 1  | apoptin-associating protein 1  | DED-associated factor  | DEDAF  | YEAF1  | AAP1  | YY1 and E4TF1 associated factor 1  | RING1 and YY1 binding protein </t>
  </si>
  <si>
    <t xml:space="preserve"> RYK receptor-like tyrosine kinase  | D3S3195  | JTK5  | receptor-like tyrosine kinase | tyrosine-protein kinase RYK  |hydroxyaryl-protein kinase  | JTK5A  | JTK5A protein tyrosine kinase  | RYK1  |EC 2.7.10.1 </t>
  </si>
  <si>
    <t xml:space="preserve"> p10 protein  | Calpactin-1 light chain  | Ca[1]  |ANX2L  | p10  | calpactin-1 light chain  | calpactin I light chain  | Cellular ligand of annexin II  | S100 calcium binding protein A10 (annexin II ligand, calpactin I, light polypeptide (p11))  | protein S100-A10  | S100 calcium-binding protein A10 (annexin II ligand, calpactin I, light polypeptide (p11))  | annexin II tetramer (AIIt) p11 subunit  | ANX2LG  | P11  | 42C  | S100 calcium-binding protein A10  | annexin II ligand, calpactin I, light polypeptide  | CLP11  | S100 calcium binding protein A10 | cellular ligand of annexin II  | p11  | CAL1L  | GP11  | Calpactin I light chain  </t>
  </si>
  <si>
    <t xml:space="preserve"> Metastatic lymph node gene 70 protein  | metastatic lymph node gene 70 protein  | Protein S100-C  | protein S100-A11  | Calgizzarin  | S100 calcium binding protein A11 | S100 calcium-binding protein A11 (calgizzarin)  | S100 calcium binding protein A11 (calgizzarin)  |calgizzarin  | MLN70  | protein S100-C  | MLN 70  | S100 calcium-binding protein A11  | S100C  </t>
  </si>
  <si>
    <t xml:space="preserve">protein S100-A13  | S100 calcium binding protein A13 | S100 calcium-binding protein A13  </t>
  </si>
  <si>
    <t xml:space="preserve"> Aging-associated gene 13 protein  | MGC17528  | aging-associated protein 13  | protein S100-A16  | protein S100-F  |aging-associated gene 13 protein  | Protein S100-F  | S100 calcium binding protein A16 | DT1P1A7  | S100F  | S100 calcium-binding protein A16  </t>
  </si>
  <si>
    <t xml:space="preserve"> Protein S-100E  |protein S100-A3  | S100E  | S100 calcium-binding protein A3  | S100 calcium binding protein A3 </t>
  </si>
  <si>
    <t xml:space="preserve"> malignant transformation suppression 1  | 42A  | S100 calcium-binding protein A4 (calcium protein, calvasculin, metastasin, murine placental homolog)  | leukemia multidrug resistance associated protein  | Calvasculin  | protein S100-A4  | S100 calcium-binding protein A4  | S100 calcium binding protein A4 (calcium protein, calvasculin, metastasin, murine placental homolog)  | MTS1  | PEL98  | FSP1  | P9KA  | Protein Mts1  | Placental calcium-binding protein  | CAPL  | 18A2  | placental calcium-binding protein  | protein Mts1  | S100 calcium binding protein A4 | Metastasin  |fibroblast-specific protein-1  </t>
  </si>
  <si>
    <t xml:space="preserve"> MLN 4  | 2A9  | Prolactin receptor-associated protein  | S100 calcium-binding protein A6 (calcyclin)  | growth factor-inducible protein 2A9  | protein S100-A6  | calcyclin  | Calcyclin  | S100 calcium binding protein A6 | PRA  | S100 calcium-binding protein A6  | S100 calcium binding protein A6 (calcyclin)  | Growth factor-inducible protein 2A9  |5B10  | prolactin receptor-associated protein  | CABP  | CACY  </t>
  </si>
  <si>
    <t xml:space="preserve"> S100 calcium-binding protein A7 (psoriasin 1)  | S100A7C  | PSOR1  | S100 calcium-binding protein A7  | S100 calcium binding protein A7 (psoriasin 1)  | S100 calcium binding protein A7 | psoriasin 1  | S100A7c  | Psoriasin  |protein S100-A7  </t>
  </si>
  <si>
    <t xml:space="preserve"> MRP-14  | Migration inhibitory factor-related protein 14  | protein S100-A9  | CGLB  | S100 calcium-binding protein A9 (calgranulin B)  | S100 calcium binding protein A9 (calgranulin B)  | leukocyte L1 complex heavy chain  | P14  | MIF  | NIF  | migration inhibitory factor-related protein 14  |L1AG  | calprotectin L1H subunit  | MRP14  | calgranulin B  | CAGB  | 60B8AG  | p14  | S100 calcium-binding protein A9  | CFAG  | MAC387  | Calgranulin-B  | Calprotectin L1H subunit  | LIAG  | calgranulin-B  | Leukocyte L1 complex heavy chain  | S100 calcium binding protein A9 </t>
  </si>
  <si>
    <t xml:space="preserve"> S1P1  | sphingosine 1-phosphate receptor Edg-1  | CD363 antigen  | sphingosine 1-phosphate receptor EDG1  | sphingosine 1-phosphate receptor 1  | S1P receptor 1  | sphingosine-1-phosphate receptor 1 | CHEDG1  | endothelial differentiation G-protein coupled receptor 1  | Endothelial differentiation G-protein coupled receptor 1  | CD363  | D1S3362  | EDG-1  | endothelial differentiation, sphingolipid G-protein-coupled receptor, 1  | S1P receptor Edg-1  |ECGF1  | EDG1  | edg-1  | Sphingosine 1-phosphate receptor Edg-1  </t>
  </si>
  <si>
    <t xml:space="preserve"> S1P receptor 2  | Sphingosine 1-phosphate receptor Edg-5  | Endothelial differentiation G-protein coupled receptor 5  | S1P2  |EDG5  | S1P receptor Edg-5  </t>
  </si>
  <si>
    <t xml:space="preserve"> endothelial differentiation, sphingolipid G-protein-coupled receptor, 3  | S1P receptor EDG3  | S1P3  | Sphingosine 1-phosphate receptor Edg-3  | sphingosine 1-phosphate receptor Edg-3  |G protein-coupled receptor, endothelial differentiation gene-3  | endothelial differentiation G-protein coupled receptor 3  | EDG3  | sphingosine-1-phosphate receptor 3 | S1P receptor Edg-3  | S1P receptor 3  | Endothelial differentiation G-protein coupled receptor 3  | EDG-3  | sphingosine 1-phosphate receptor 3  | LPB3  </t>
  </si>
  <si>
    <t xml:space="preserve"> FLJ41463  |SPACIA1  | serum amyloid A-like 1 | synoviocyte proliferation-associated in collagen-induced arthritis 1  | protein SAAL1  </t>
  </si>
  <si>
    <t xml:space="preserve"> Suppressor of actin mutations 1-like protein  | suppressor of actin mutations 1-like protein  |phosphatidylinositide phosphatase SAC1  | SAC1  | KIAA0851  | suppressor of actin 1  | SAC1 suppressor of actin mutations 1-like (yeast) |EC 3.1.3.- </t>
  </si>
  <si>
    <t xml:space="preserve"> sacsin  |dnaJ homolog subfamily C member 29  | spastic ataxia of Charlevoix-Saguenay (sacsin) | DKFZp686B15167  | DNAJC29  | KIAA0730  | AR  | ARSACS  | DnaJ homolog subfamily C member 29  </t>
  </si>
  <si>
    <t xml:space="preserve"> SUMO-1 activating enzyme subunit 1  |HSPC140  | AOS1  | ubiquitin-like 1-activating enzyme E1A  | SUMO-activating enzyme subunit 1  | SUA1  | SUMO-1 activating enzyme E1 N subunit  | Ubiquitin-like 1-activating enzyme E1A  | UBLE1A  | activator of SUMO1  | SUMO1 activating enzyme subunit 1 | ubiquitin-like protein SUMO-1 activating enzyme  | Sua1  | FLJ3091  | sentrin/SUMO-activating protein AOS1  </t>
  </si>
  <si>
    <t xml:space="preserve"> HSP27 ERE-TATA-binding protein  | scaffold attachment factor B | SAF-B  | HSP27 estrogen response element-TATA box-binding protein  | HET  | glutathione S-transferase fusion protein  | SAF-B1  | SAFB1  | HAP  | scaffold attachment factor B1  |Hsp27 ERE-TATA binding protein  | heat-shock protein (HSP27) estrogen response element and TATA box-binding protein  | SAB-B1  </t>
  </si>
  <si>
    <t xml:space="preserve">KIAA0138  | SAF-B2  | scaffold attachment factor B2 | KIAA0138  </t>
  </si>
  <si>
    <t xml:space="preserve"> SAL1  | spalt-like transcription factor 1  | Zinc finger protein SALL1  | HSal1  | Spalt-like transcription factor 1  | zinc finger protein SALL1  | Sal-1  | ZNF794  | Hsal1  | sal (Drosophila)-like 1  | TBS  | zinc finger protein 794  | Zinc finger protein Spalt-1  | zinc finger protein Spalt-1  |sal-like protein 1  | Zinc finger protein 794  | HSAL1  | sal-like 1 (Drosophila) </t>
  </si>
  <si>
    <t xml:space="preserve"> sterile alpha motif domain-containing protein 1  | Sterile alpha motif domain-containing protein 1  | atherin  | sterile alpha motif domain containing 1 | SAM domain-containing protein 1  |SAM domain containing 1  </t>
  </si>
  <si>
    <t xml:space="preserve"> SMGA  | DKFZP434H0350  | Smaug 1  | SAMD4  | sterile alpha motif domain containing 4A |SMAUG  | SMAUG1  | SAM domain-containing protein 4A  | SMG  | KIAA1053  | Smaug  | sterile alpha motif domain containing 4  | hSmaug1  | Sterile alpha motif domain-containing protein 4A  | protein Smaug homolog 1  </t>
  </si>
  <si>
    <t xml:space="preserve"> SMGB  | sterile alpha motif domain containing 4B | FLJ10211  | hSmaug2  | sterile alpha motif domain-containing protein 4B  | SAM domain-containing protein 4B  |protein Smaug homolog 2  | smaug 2  | Sterile alpha motif domain-containing protein 4B  | MGC99832  | smaug homolog B  | Smaug 2  | SMAUG2  </t>
  </si>
  <si>
    <t xml:space="preserve"> NFTC  | FLJ20073  | SAM domain-containing protein 9  | sterile alpha motif domain-containing protein 9  | OEF1  |OEF2  | expressed in aggressive fibromatosis  | sterile alpha motif domain containing 9 | chromosome 7 open reading frame 5  | C7orf5  | KIAA2004  | DRIF1  </t>
  </si>
  <si>
    <t xml:space="preserve"> UEF  | KIAA2005  | SAM domain-containing protein 9-like  |UEF1  | chromosome 7 open reading frame 6  | DRIF2  | sterile alpha motif domain containing 9-like | C7orf6  | FLJ39885  | sterile alpha motif domain-containing protein 9-like  </t>
  </si>
  <si>
    <t xml:space="preserve"> AGS5  | SBBI88  | SAM domain and HD domain-containing protein 1  | DCIP  | Monocyte protein 5  | MOP-5  |CHBL2  | Mg11  | dendritic cell-derived IFNG-induced protein  | Dendritic cell-derived IFNG-induced protein  | MOP5  | SAM domain and HD domain 1 | HDDC1  | monocyte protein 5  |EC 3.1.4.- </t>
  </si>
  <si>
    <t xml:space="preserve"> SAM50  | OMP85  | sorting and assembly machinery component 50 homolog  | sorting and assembly machinery component 50 homolog (S. cerevisiae) | YNL026W  | CGI-51  | Transformation-related gene 3 protein  | TRG-3  | transformation-related gene 3 protein  |sorting and assembly machinery 50kDa  | TOB55  </t>
  </si>
  <si>
    <t xml:space="preserve"> sin3A-associated protein, 130kDa  | 130 kDa Sin3-associated polypeptide  | mSin3A-associated protein 130  | Sin3-associated polypeptide p130  | Sin3A-associated protein, 130kDa | FLJ12761  |histone deacetylase complex subunit SAP130  </t>
  </si>
  <si>
    <t xml:space="preserve"> cell growth-inhibiting protein 38  | 2HOR0202  | Sin3A-associated protein, 18kDa | SAP18p  | sin3-associated polypeptide, p18  |SAP18P  | sin3-associated polypeptide p18  | histone deacetylase complex subunit SAP18  | sin3A-associated protein, 18kDa  | cell growth inhibiting protein 38  | MGC27131  | cell growth-inhibiting gene 38 protein  | histone deacetlyase complex subunit SAP18  | Cell growth-inhibiting gene 38 protein  | sin3-associated polypeptide, 18 kDa  | 18 kDa Sin3-associated polypeptide  | Sin3-associated polypeptide p18  </t>
  </si>
  <si>
    <t xml:space="preserve"> sin3-associated polypeptide, 30 kDa  | Sin3-associated polypeptide p30  | Sin3 corepressor complex subunit SAP30  | 30 kDa Sin3-associated polypeptide  |Sin3-associated polypeptide, 30kDa  | histone deacetylase complex subunit SAP30  | sin3A-associated protein, 30kDa  | sin3-associated polypeptide p30  | Sin3A-associated protein, 30kDa </t>
  </si>
  <si>
    <t xml:space="preserve"> Transcriptional regulator protein HCNGP  | SAP30-binding protein  | HTRP  |HSV-1 binding  | HCNGP  | SAP30 binding protein | transcriptional regulator protein HCNGP  | HTRG  </t>
  </si>
  <si>
    <t xml:space="preserve"> HCV non-structural protein 4A-transactivated protein 2  | SAP30-like | sin3-associated protein p30-like  | FLJ11526  | histone deacetylase complex subunit SAP30L  | Sin3 corepressor complex subunit SAP30L  | NS4ATP2  | Sin3-associated protein p30-like  | sin3 corepressor complex subunit SAP30L  |Sin3A associated protein p30-like  </t>
  </si>
  <si>
    <t xml:space="preserve"> SARA  | SAR1a gene homolog (S. cerevisiae) 1  | SAR1 gene homolog A  |GTP-binding protein SAR1a  | SAR1a gene homolog 1  | Sara  | SARA1  | SAR1  | SAR1a gene homolog 1 (S. cerevisiae)  | masra2  | COPII-associated small GTPase  | SAR1 homolog A (S. cerevisiae) </t>
  </si>
  <si>
    <t xml:space="preserve"> SARB  | CMRD  | GTP-binding protein Sara  | GTBPB  | GTP-binding protein SAR1b  | GTP-binding protein B  | SAR1a gene homolog 2 (S. cerevisiae)  |2310075M17Rik  | SAR1 homolog B (S. cerevisiae) | ANDD  | SAR1a gene homolog 2  | SAR1a gene homolog (S. cerevisiae) 2  | SARA2  </t>
  </si>
  <si>
    <t xml:space="preserve"> sarcosine dehydrogenase, mitochondrial  | SAR  | DMGDHL1  |dimethylglycine dehydrogenase-like 1  | BPR-2  | sarcosine dehydrogenase | SarDH  | SARD  | SDH  |EC 1.5.8.3 </t>
  </si>
  <si>
    <t xml:space="preserve"> tir-1 homolog  |sterile alpha and Armadillo repeat protein  | Tir-1 homolog  | sterile alpha and HEAT/Armadillo motif protein, ortholog of Drosophila  | Sterile alpha and Armadillo repeat protein  | sterile alpha and TIR motif containing 1 | MyD88-5  | SAMD2  | KIAA0524  | SAM domain-containing protein 2  | Sterile alpha motif domain-containing protein 2  | sterile alpha motif domain-containing protein 2  | sterile alpha and TIR motif-containing protein 1  | SARM  </t>
  </si>
  <si>
    <t xml:space="preserve"> Proliferation-associated cytokine-inducible protein CIP29  | proliferation-associated cytokine-inducible protein CIP29  | Nuclear protein Hcc-1  | Cytokine-induced protein of 29 kDa  | proliferation associated cytokine-inducible protein CIP29  | HCC1  | cytokine-induced protein of 29 kDa  |SAP domain-containing ribonucleoprotein  | THO1  | Hcc-1  | cytokine induced protein 29 kDa  | CIP29  | HSPC316  | SAP domain containing ribonucleoprotein | nuclear protein Hcc-1  | hepatocellular carcinoma 1  </t>
  </si>
  <si>
    <t xml:space="preserve"> seryl-tRNA synthetase, cytoplasmic  | SERS  | serine--tRNA ligase, cytoplasmic  | SerRS  | Seryl-tRNA Ser/Sec synthetase  | Seryl-tRNA synthetase  | seryl-tRNA synthetase | Seryl-tRNA(Ser/Sec) synthetase  | seryl-tRNA(Ser/Sec) synthetase  | serine tRNA ligase 1, cytoplasmic  |SERRS  |EC 6.1.1.11 </t>
  </si>
  <si>
    <t xml:space="preserve"> SERS  | mtSerRS  | SYS  |mitochondrial seryl-tRNA synthetase  | SerRS  | Seryl-tRNA synthetase  | Seryl-tRNA(Ser/Sec) synthetase  | SerRSmt  | seryl-tRNA synthetase 2, mitochondrial | seryl-tRNA synthetase 2  | serine--tRNA ligase, mitochondrial  | seryl-tRNA synthetase, mitochondrial  | SARSM  | seryl-tRNA(Ser/Sec) synthetase  | serine tRNA ligase 2, mitochondrial  | serine-tRNA ligase, mitochondrial  | SARS  | FLJ20450  |EC 6.1.1.11 </t>
  </si>
  <si>
    <t xml:space="preserve"> SNU66 homolog  | U4/U6.U5 tri-snRNP-associated protein 1  | hSART-1  | squamous cell carcinoma antigen recognised by T cells  | squamous cell carcinoma antigen recognized by T cells 1  | SART1(800) protein  | SART1(259) protein  | Snu66  | U4/U6.U5 tri-snRNP-associated 110 kDa protein  | hSnu66  | Allergen Hom s 1  | squamous cell carcinoma antigen recognized by T cells |IgE autoantigen  | HOMS1  | squamous cell carcinoma antigen recognized by T-cells 1  | small nuclear ribonucleoprotein 110kDa (U4/U6.U5)  | Ara1  | SNRNP110  | SART1259  | SART-1  | Squamous cell carcinoma antigen recognized by T-cells 1  </t>
  </si>
  <si>
    <t xml:space="preserve"> SART-3  | hSART-3  | Tip110  | TIP110  | RP11-13G14  | Tat-interacting protein of 110 kDa  | P100  | DSAP1  | tat-interacting protein of 110 kDa  |p110(nrb)  | KIAA0156  | squamous cell carcinoma antigen recognised by T cells 3  | squamous cell carcinoma antigen recognized by T cells 3 | p110  | squamous cell carcinoma antigen recognized by T-cells 3  </t>
  </si>
  <si>
    <t xml:space="preserve"> PEPE1  | Proline-glutamate repeat-containing protein  | KIAA0790  | SAM and SH3 domain-containing protein 1  | SAM and SH3 domain containing 1 | dJ323M4.1  | SH3D6A  | proline-glutamate repeat-containing protein  | dJ323M4  |2500002E12Rik  </t>
  </si>
  <si>
    <t xml:space="preserve"> HsSAS-6  | spindle assembly 6 homolog (C. elegans) | SAS-6  | DKFZp761A078  |hsSAS-6  | spindle assembly abnormal protein 6 homolog  | SAS6  | FLJ22097  </t>
  </si>
  <si>
    <t xml:space="preserve"> Shwachman-Bodian-Diamond syndrome protein  | SDS  |ribosome maturation protein SBDS  | FLJ10917  | Shwachman-Bodian-Diamond syndrome | SWDS  | CGI-97  </t>
  </si>
  <si>
    <t xml:space="preserve">DENN/MADD domain containing 7A  | DENND7A  | SET-binding factor 1  | Sbf1  | MTMR5  | myotubularin related 5  | myotubularin-related protein 5  | SET binding factor 1 </t>
  </si>
  <si>
    <t xml:space="preserve"> CMT4B2  | KIAA1766  | SET-binding factor 2  | Charcot-Marie-Tooth neuropathy 4B2 (autosomal recessive, with myelin outfolding)  | MTMR13  | DENND7B  | SET binding factor 2 | DENN/MADD domain containing 7B  |myotubularin-related protein 13  </t>
  </si>
  <si>
    <t xml:space="preserve"> Sno  | sno, strawberry notch homolog 1 (Drosophila)  | FLJ10701  | MOP-3  | MOP3  | protein strawberry notch homolog 1  |monocyte protein 3  | FLJ10833  | strawberry notch homolog 1 (Drosophila) | Monocyte protein 3  </t>
  </si>
  <si>
    <t xml:space="preserve">HLAR698  | suprabasin | UNQ698  | HLAR698  </t>
  </si>
  <si>
    <t xml:space="preserve"> C-4 methylsterol oxidase  | SC4MOL  | ERG25  | DESP4  |C-4 methyl sterol  | sterol-C4-methyl oxidase-like  | methylsterol monooxygenase 1 |EC 1.14.13.72 </t>
  </si>
  <si>
    <t xml:space="preserve"> Lathosterol 5-desaturase  | sterol-C5-desaturase (fungal ERG3, delta-5-desaturase)-like  | lathosterol dehydrogenase  | SC5D  | S5DES  | lathosterol 5-desaturase  |3beta-hydroxysteroid-delta5-desaturase  | sterol-C5-desaturase (ERG3 delta-5-desaturase homolog, fungal)-like  | Sterol-C5-desaturase  | lathosterol oxidase  | fungal ERG3, delta-5-desaturase-like  | C-5 sterol desaturase  | delta(7)-sterol 5-desaturase  | ERG3  | Delta(7)-sterol 5-desaturase  | sterol-C5-desaturase (ERG3 delta-5-desaturase homolog, S. cerevisiae)-like |EC 1.14.21.6 </t>
  </si>
  <si>
    <t xml:space="preserve"> SR-related-CTD-associated factor  | splicing factor, arginine/serine-rich 19  | SRA1  | SCAF  |serine arginine-rich pre-mRNA splicing factor SR-A1  | SR-related CTD-associated factor 1 | SFRS19  | SR-A1  | FLJ00034  | SR-related and CTD-associated factor 1  | Serine arginine-rich pre-mRNA splicing factor SR-A1  </t>
  </si>
  <si>
    <t xml:space="preserve"> SRrp129  | protein SCAF11  | splicing regulatory protein 129  | SRSF2-interacting protein  | CASP11  | Renal carcinoma antigen NY-REN-40  | serine/arginine-rich splicing factor 2-interacting protein  | Serine/arginine-rich splicing factor 2-interacting protein  | CTD-associated SR protein 11  | Splicing regulatory protein 129  | splicing factor, arginine/serine-rich 2, interacting protein  | SR-related and CTD-associated factor 11  | SIP1  | renal carcinoma antigen NY-REN-40  | splicing factor, arginine/serine-rich 2-interacting protein  | SRRP129  | SR-related CTD-associated factor 11 |SFRS2-interacting protein  | Splicing factor, arginine/serine-rich 2-interacting protein  | SFRS2IP  | serine/arginine-rich splicing factor 2, interacting protein  | SC35-interacting protein 1  | SRSF2IP  </t>
  </si>
  <si>
    <t xml:space="preserve"> SFRS15  | SR-related CTD-associated factor 4 | splicing factor, arginine/serine-rich 15  | SR-related and CTD-associated factor 4  |CTD-binding SR-like protein rA4  | splicing factor serine alanine 15  | pre-mRNA splicing SR protein rA4  | CTD-binding SR-like protein RA4  | DKFZp434E098  | SRA4  | KIAA1172  | SR-like CTD-associated factor 4  </t>
  </si>
  <si>
    <t xml:space="preserve">RNA-binding protein 16  | RNA binding motif protein 16  | SR-related CTD-associated factor 8 | RNA-binding motif protein 16  | RBM16  | SR-related and CTD-associated factor 8  | CCAP7  | putative RNA-binding protein 16  | protein SCAF8  | KIAA1116  | CDC5L complex-associated protein 7  | SR-like CTD-associated factor 8  </t>
  </si>
  <si>
    <t xml:space="preserve"> chromosome 9 open reading frame 126  | suppressor of cancer cell invasion | Suppressor of cancer cell invasion protein  | C9orf126  | suppressor of cancer cell invasion protein  |protein SCAI  | NET40  | FLJ36664  </t>
  </si>
  <si>
    <t xml:space="preserve">secretory carrier-associated membrane protein 1  | Secretory carrier membrane protein 1  | SCAMP  | secretory carrier membrane protein 1 | SCAMP37  </t>
  </si>
  <si>
    <t xml:space="preserve"> secretory carrier membrane protein 2 |secretory carrier-associated membrane protein 2  | Secretory carrier membrane protein 2  </t>
  </si>
  <si>
    <t xml:space="preserve"> Secretory carrier membrane protein 3  | secretory carrier membrane protein 3 | C1orf3  |propin 1  | PROPIN1  | secretory carrier-associated membrane protein 3  </t>
  </si>
  <si>
    <t xml:space="preserve"> FLJ33847  | Secretory carrier membrane protein 4  | secretory carrier membrane protein 4 |SCAMP-4  | secretory carrier-associated membrane protein 4  </t>
  </si>
  <si>
    <t xml:space="preserve">sterol regulatory element binding protein cleavage-activating protein  | SREBF chaperone | sterol regulatory element-binding protein cleavage-activating protein  | KIAA0199  | SREBP cleavage-activating protein  </t>
  </si>
  <si>
    <t xml:space="preserve"> scavenger receptor class A member 3  | MSLR1  | scavenger receptor class A, member 3 | APC7  | CSR1  | macrophage scavenger receptor-like 1  | Cellular stress response gene protein  | MSRL1  |cellular stress response gene protein  | CSR  | cellular stress response protein  </t>
  </si>
  <si>
    <t xml:space="preserve"> CD36 and LIMPII analogous 1  | CLA1  | HDLQTL6  | scavenger receptor class B type III  | CD36 antigen  | scavenger receptor class B, member 1 | Collagen type I receptor, thrombospondin receptor-like 1  |scavenger receptor class B member 1  | SR-BI  | CD36 antigen-like 1  | CD36L1  | SRB1  | CLA-1  | CD36 antigen (collagen type I receptor, thrombospondin receptor)-like 1  </t>
  </si>
  <si>
    <t xml:space="preserve"> LIMP II  | Lysosome membrane protein II  | CD36 antigen  | lysosome membrane protein 2  | CD36 antigen (collagen type I receptor, thrombospondin receptor)-like 2 (lysosomal integral membrane protein II)  | Scavenger receptor class B member 2  | lysosome membrane protein II  | AMRF  | SR-BII  | LGP85  | CD36 antigen-like 2  | EPM4  | scavenger receptor class B, member 2 | LIMPII  | CD36L2  | 85 kDa lysosomal membrane sialoglycoprotein  | HLGP85  |85 kDa lysosomal sialoglycoprotein scavenger receptor class B, member 2  | LIMP-2  </t>
  </si>
  <si>
    <t xml:space="preserve"> SREPCR  | SREC-II  |NSR1  | scavenger receptor class F, member 2 | Scavenger receptor expressed by endothelial cells 2 protein  | SREC2  | scavenger receptor class F member 2  | HUMZD58C02  | scavenger receptor expressed by endothelial cells 2 protein  | SRECRP-1  | VDEGS  </t>
  </si>
  <si>
    <t xml:space="preserve"> probable saccharopine dehydrogenase  | saccharopine dehydrogenase (putative) | CGI-49  | saccharopine dehydrogenase-like oxidoreductase  | NET11  |RP11-439E19.2  |EC 1.-.-.- </t>
  </si>
  <si>
    <t xml:space="preserve"> delta-9-desaturase  | acyl-CoA desaturase  | fatty acid desaturase  | predicted protein of HQ0998  | FADS5  | delta(9)-desaturase  |MSTP008  | Delta(9)-desaturase  | Fatty acid desaturase  | Stearoyl-CoA desaturase  | delta-9 desaturase  | Delta-9 desaturase  | SCDOS  | stearoyl-CoA desaturase (delta-9-desaturase) | SCD1  | stearoyl-CoA desaturase opposite strand  |EC 1.14.19.1 </t>
  </si>
  <si>
    <t xml:space="preserve"> FADS4  | acyl-CoA-desaturase 4  | stearoyl-CoA 9-desaturase  |SCD2  | stearoyl-CoA desaturase 5 | SCD4  | ACOD4  | Acyl-CoA-desaturase 4  | HSCD5  | FLJ21032  | Stearoyl-CoA 9-desaturase  | stearoyl-CoA desaturase 4  |EC 1.14.19.1 </t>
  </si>
  <si>
    <t xml:space="preserve"> STXBP1L2  | sec1 family domain-containing protein 1  | SLY1  | RA410  |SLY1P  | C14orf163  | KIAA0917  | Syntaxin-binding protein 1-like 2  | chromosome 14 open reading frame 163  | SLY1 homolog  | vesicle transport-related protein  | Sly1p  | syntaxin-binding protein 1-like 2  | sec1 family domain containing 1 </t>
  </si>
  <si>
    <t xml:space="preserve"> syntaxin binding protein 1-like 1  | Syntaxin-binding protein 1-like 1  | syntaxin-binding protein 1-like 1  | STXBP1L1  | sec1 family domain containing 2 |sec1 family domain-containing protein 2  | FLJ39514  </t>
  </si>
  <si>
    <t xml:space="preserve"> selenocysteine lyase | SCL  | hSCL  |SCL  |EC 4.4.1.16 </t>
  </si>
  <si>
    <t xml:space="preserve"> sex comb on midleg (Drosophila)-like 2  | sex comb on midleg-like 2 (Drosophila) |sex comb on midleg-like protein 2  </t>
  </si>
  <si>
    <t xml:space="preserve"> sodium channel, voltage-gated, type I, beta polypeptide  | sodium channel, voltage-gated, type I, beta  |sodium channel beta-1 subunit  | sodium channel subunit beta-1  | GEFSP1  | sodium channel, voltage-gated, type I, beta subunit </t>
  </si>
  <si>
    <t xml:space="preserve"> sodium channel protein type 9 subunit alpha  | SFNP  | Voltage-gated sodium channel subunit alpha Nav1.7  | voltage-gated sodium channel alpha subunit Nav1.7  | neuroendocrine sodium channel  | Peripheral sodium channel 1  | Nav1.7  | hNE-Na  | NE-NA  | Sodium channel protein type IX subunit alpha  | NENA  | peripheral sodium channel 1  |GEFSP7  | voltage-gated sodium channel subunit alpha Nav1.7  | sodium channel protein type IX subunit alpha  | sodium channel, voltage-gated, type IX, alpha subunit | Neuroendocrine sodium channel  | FEB3B  | sodium channel, voltage-gated, type IX, alpha polypeptide  | PN1  | ETHA  </t>
  </si>
  <si>
    <t xml:space="preserve">MGC3180  | sodium channel modifier 1 | MGC3180  </t>
  </si>
  <si>
    <t xml:space="preserve"> SCOD1  | SCO cytochrome oxidase deficient homolog 1 (yeast)  | SCO (cytochrome oxidase deficient, yeast) homolog 1  | protein SCO1 homolog, mitochondrial  |SCO cytochrome oxidase deficient homolog 1  | SCO1 cytochrome c oxidase assembly protein </t>
  </si>
  <si>
    <t xml:space="preserve"> SCO cytochrome oxidase deficient homolog 2 (yeast)  | SCO2 cytochrome c oxidase assembly protein |SCO cytochrome oxidase deficient homolog 2  | cytochrome oxidase deficient homolog 2  | SCO (cytochrome oxidase deficient, yeast) homolog 2  | SCO1L  | protein SCO2 homolog, mitochondrial  </t>
  </si>
  <si>
    <t xml:space="preserve"> short coiled coil protein  | short coiled-coil protein | SCOCO  |HRIHFB2072  </t>
  </si>
  <si>
    <t xml:space="preserve"> SCP-2  | non-specific lipid-transfer protein  | Sterol carrier protein 2  | NSL-TP  | sterol carrier protein 2 | SCP-X  | SCPX  | propanoyl-CoA C-acyltransferase  |NLTP  | Sterol carrier protein X  | sterol carrier protein X  | SCP-CHI  | SCP-chi  | Propanoyl-CoA C-acyltransferase  |EC 2.3.1.176 </t>
  </si>
  <si>
    <t xml:space="preserve"> retinoid-inducible serine carboxypeptidase  | serine carboxypeptidase 1 | RISC  |HSCP1  | retinoid inducible serine carboxypeptidase  | serine carboxypeptidase 1 precursor protein  | Serine carboxypeptidase 1  | SCP1  |EC 3.4.16.- </t>
  </si>
  <si>
    <t xml:space="preserve"> hScrib  | KIAA0147  | Protein LAP4  |SCRIB1  | scribbled homolog (Drosophila) | CRIB1  | Vartul  | LAP4  | SCRB1  | Scribble  | protein scribble homolog  | VARTUL  </t>
  </si>
  <si>
    <t xml:space="preserve">SES1  | secernin-1  | KIAA0193  | secernin 1 </t>
  </si>
  <si>
    <t xml:space="preserve"> secernin 2 | secernin-2  |Ses2  </t>
  </si>
  <si>
    <t xml:space="preserve"> FLJ23142  | secernin 3 | secernin-3  |SES3  </t>
  </si>
  <si>
    <t xml:space="preserve">CUB and EGF containing protein 3  | signal peptide, CUB domain, EGF-like 3 | CEGF3  | signal peptide, CUB and EGF-like domain-containing protein 3  | CUB domain and EGF-like repeat containing 3  | FLJ34743  | signal peptide, CUB and EGF-like domain containing protein 3  </t>
  </si>
  <si>
    <t xml:space="preserve"> coated vesicle-associated kinase of 90 kDa  | CVAK90  | P105  | GKLP  | MGC78454  | TRAP  | NKTL  | TAPK  | likely ortholog of mouse N-terminal kinase-like protein  | telomerase regulation-associated protein  | TEIF  | telomerase transcriptional elements-interacting factor  | telomerase transcriptional element-interacting factor  | SCY1-like protein 1  | HT019  | Coated vesicle-associated kinase of 90 kDa  | Teratoma-associated tyrosine kinase  | Telomerase transcriptional element-interacting factor  | Telomerase regulation-associated protein  | NTKL  | SCY1-like 1 (S. cerevisiae) | N-terminal kinase-like  |N-terminal kinase-like protein  | teratoma-associated tyrosine kinase  </t>
  </si>
  <si>
    <t xml:space="preserve">SCY1-like protein 2  | coated vesicle-associated kinase of 104 kDa  | Coated vesicle-associated kinase of 104 kDa  | SCY1-like 2 (S. cerevisiae) | KIAA1360  | CVAK104  </t>
  </si>
  <si>
    <t xml:space="preserve"> ezrin-binding protein PACE-1  | SCY1-like protein 3  | protein-associating with the carboxyl-terminal domain of ezrin  | SCY1-like 3 (S. cerevisiae) |ezrin-binding partner PACE-1 (PACE-1)  | PACE1  | Ezrin-binding protein PACE-1  | PACE-1  </t>
  </si>
  <si>
    <t xml:space="preserve"> NUC130  |nucleolar protein 130  | SDA1 domain-containing protein 1  | Nucleolar protein 130  | protein SDA1 homolog  | hSDA  | SDA1 domain containing 1 | FLJ10498  </t>
  </si>
  <si>
    <t xml:space="preserve"> CD138 antigen  | syndecan  | SYND1  | syndecan-1  | CD138  | SDC  | syndecan proteoglycan 1  | syndecan 1 |heparan sulfate proteoglycan fibroblast growth factor receptor  </t>
  </si>
  <si>
    <t xml:space="preserve"> syndecan-2  | syndecan 2 | HSPG  | CD362  | CD362 antigen  | Fibroglycan  | heparan sulfate proteoglycan 1, cell surface-associated  | syndecan proteoglycan 2  | heparan sulfate proteoglycan core protein  | Heparan sulfate proteoglycan core protein  |cell surface-associated heparan sulfate proteoglycan 1  | HSPG1  | fibroglycan  | SYND2  </t>
  </si>
  <si>
    <t xml:space="preserve"> syndecan 3 (N-syndecan)  | syndecan 3 | KIAA0468  | SYND3  |syndecan neural type  | N-syndecan  | SDCN  | syndecan proteoglycan 3  | syndecan-3  </t>
  </si>
  <si>
    <t xml:space="preserve"> syndecan 4 (amphiglycan, ryudocan)  | ryudocan core protein  | Amphiglycan  |ryudocan amphiglycan  | syndecan-4  | ryudocan  | syndecan proteoglycan 4  | SYND4  | amphiglycan  | Ryudocan core protein  | syndecan 4 </t>
  </si>
  <si>
    <t xml:space="preserve"> melanoma differentiation-associated protein 9  | syndecan-binding protein 1  | melanoma differentiation associated protein-9  | Pro-TGF-alpha cytoplasmic domain-interacting protein 18  | SYCL  | MDA-9  | syndecan binding protein (syntenin) | TACIP18  | Syndecan-binding protein 1  | scaffold protein Pbp1  | syntenin-1  | pro-TGF-alpha cytoplasmic domain-interacting protein 18  |ST1  | Melanoma differentiation-associated protein 9  | MDA9  | Scaffold protein Pbp1  </t>
  </si>
  <si>
    <t xml:space="preserve"> Antigen NY-CO-3  | serologically defined colon cancer antigen 3 |antigen NY-CO-3  | NY-CO-3  </t>
  </si>
  <si>
    <t xml:space="preserve"> SLSN7  | hCCCAP  | serologically defined colon cancer antigen 8 | centrosomal colon cancer autoantigen protein  |CCCAP SLSN7  | Centrosomal colon cancer autoantigen protein  | NPHP10  | CCCAP  | Antigen NY-CO-8  | NY-CO-8  | BBS16  | antigen NY-CO-8  </t>
  </si>
  <si>
    <t xml:space="preserve">SDF-2  | stromal cell-derived factor 2 | SDF-2  </t>
  </si>
  <si>
    <t xml:space="preserve"> PWP1-interacting protein 8  | stromal cell-derived factor 2-like 1 | SDF2-like protein 1  | OTTHUMT00000075032  | AP000553.C22.4  | dihydropyrimidinase-like 2  |SDF2-like 1  | stromal cell-derived factor 2-like protein 1  </t>
  </si>
  <si>
    <t xml:space="preserve"> stromal cell derived factor 4 |45 kDa calcium-binding protein  | CAB45  | Stromal cell-derived factor 4  | Cab45  | SDF-4  </t>
  </si>
  <si>
    <t xml:space="preserve"> succinate dehydrogenase complex, subunit A, flavoprotein (Fp) |PGL5  | Fp  | succinate dehydrogenase complex flavoprotein subunit  | flavoprotein subunit of complex II  | SDHF  | SDH2  | Flavoprotein subunit of complex II  | CMD1GG  | SDH1  | FP  | succinate dehydrogenase [ubiquinone] flavoprotein subunit, mitochondrial  |EC 1.3.5.1 </t>
  </si>
  <si>
    <t xml:space="preserve"> SDH5  | FLJ20487  | succinate dehydrogenase complex assembly factor 2 | PGL2  |succinate dehydrogenase assembly factor 2, mitochondrial  | C11orf79  | SDH assembly factor 2  | hSDH5  | succinate dehydrogenase subunit 5, mitochondrial  | Succinate dehydrogenase subunit 5, mitochondrial  | paraganglioma or familial glomus tumors 2  | chromosome 11 open reading frame 79  </t>
  </si>
  <si>
    <t xml:space="preserve"> iron-sulfur subunit of complex II  |IP  | Iron-sulfur subunit of complex II  | SDHIP  | succinate dehydrogenase complex, subunit B, iron sulfur (Ip) | SDH2  | SDH  | succinate dehydrogenase [ubiquinone] iron-sulfur subunit, mitochondrial  | Ip  | SDH1  | PGL4  |EC 1.3.5.1 </t>
  </si>
  <si>
    <t xml:space="preserve"> succinate-ubiquinone oxidoreductase cytochrome B large subunit  | Succinate dehydrogenase complex subunit C  | QPs1  | succinate dehydrogenase complex, subunit C, integral membrane protein, 15kDa | SDH3  | QPs-1  | CYBL  | Succinate-ubiquinone oxidoreductase cytochrome B large subunit  | CYB560  | Integral membrane protein CII-3  | PGL3  | succinate dehydrogenase complex, subunit C, integral membrane protein, 15kD  |QPS1  | cytochrome B large subunit of complex II  | succinate dehydrogenase cytochrome b560 subunit, mitochondrial  | integral membrane protein CII-3b  </t>
  </si>
  <si>
    <t xml:space="preserve"> PGL  | cybS  | succinate-ubiquinone reductase membrane anchor subunit  | SDH4  | succinate-ubiquinone oxidoreductase cytochrome b small subunit  | Succinate-ubiquinone reductase membrane anchor subunit  | succinate dehydrogenase complex, subunit D, integral membrane protein | CybS  |CBT1  | Succinate dehydrogenase complex subunit D  | PGL1  | CII-4  | QPs3  | Succinate-ubiquinone oxidoreductase cytochrome b small subunit  | succinate dehydrogenase [ubiquinone] cytochrome b small subunit, mitochondrial  </t>
  </si>
  <si>
    <t xml:space="preserve"> FLJ10832  | KIAA1514  | sidekick homolog 2  | sidekick cell adhesion molecule 2 | sidekick homolog 2 (chicken)  |protein sidekick-2  </t>
  </si>
  <si>
    <t xml:space="preserve"> Cavin-2  | PS-p68  | phosphatidylserine-binding protein  | Phosphatidylserine-binding protein  | cavin-2  | serum deprivation response (phosphatidylserine-binding protein)  | serum deprivation response (phosphatidylserine binding protein)  | SDR  | serum deprivation-response protein  | CAVIN2  | serum deprivation response |phosphatidylserine binding protein  </t>
  </si>
  <si>
    <t xml:space="preserve"> SDS-RS1  | TDH  |SDH  | SDH 2  | serine dehydratase-like | Serine dehydratase 2  | L-serine dehydratase/L-threonine deaminase  | serine dehydratase 2  | L-serine deaminase  | serine dehydratase related sequence 1  | L-threonine dehydratase  |EC 4.3.1.19,EC 4.3.1.17 </t>
  </si>
  <si>
    <t xml:space="preserve"> signal peptidase complex catalytic subunit SEC11A  | SPase 18 kDa subunit  | SEC11 homolog A  | Microsomal signal peptidase 18 kDa subunit  | SEC11-like protein 1  | SPC18  | microsomal signal peptidase 18 kDa subunit  | SEC11L1  | SEC11-like 1 (S. cerevisiae)  | endopeptidase SP18  | SEC11 homolog A (S. cerevisiae) | sid2895  | SPCS4A  | signal peptidase complex (18kD)  |1810012E07Rik  | Endopeptidase SP18  |EC 3.4.21.89 </t>
  </si>
  <si>
    <t xml:space="preserve"> SEC11 homolog C  | microsomal signal peptidase 21 kDa subunit  | SPase 21 kDa subunit  |SEC11-like 3  | SEC11-like protein 3  | SPCS4C  | SPC21  | SEC11-like 3 (S. cerevisiae)  | Microsomal signal peptidase 21 kDa subunit  | signal peptidase complex catalytic subunit SEC11C  | SEC11 homolog C (S. cerevisiae) | SEC11L3  |EC 3.4.21.89 </t>
  </si>
  <si>
    <t xml:space="preserve"> SEC13L1  | npp-20  |SEC13-like 1 isoform  | SEC13-related protein  | SEC13R  | D3S1231E  | protein SEC13 homolog  | SEC13-like 1 (S. cerevisiae)  | SEC13-like protein 1  | SEC13 (S. cerevisiae)-like 1  | SEC13 homolog (S. cerevisiae) </t>
  </si>
  <si>
    <t xml:space="preserve"> SEC14-like 1 (S. cerevisiae) | SEC14L  | SEC14 (S. cerevisiae)-like 1  | PRELID4A  |SEC14-like protein 1  </t>
  </si>
  <si>
    <t xml:space="preserve"> KIAA1186  | TAP  | SEC14-like 2 (S. cerevisiae) |SEC14-like protein 2  | TAP1  | KIAA1658  | supernatant protein factor  | Supernatant protein factor  | Squalene transfer protein  | squalene transfer protein  | alpha-tocopherol-associated protein  | SPF  | Alpha-tocopherol-associated protein  | hTAP  | C22orf6  | tocopherol-associated protein  | SEC14 (S. cerevisiae)-like 2  </t>
  </si>
  <si>
    <t xml:space="preserve"> SEC16  | SEC16L  | p250  | KIAA0310  |RP11-413M3.10  | protein transport protein Sec16A  | protein SEC16 homolog A  | SEC16 homolog A (S. cerevisiae) | SEC16 homolog A  </t>
  </si>
  <si>
    <t xml:space="preserve"> sec22 homolog  | SEC22L2  | vesicle-trafficking protein SEC22a  | SEC22 vesicle trafficking protein homolog A (S. cerevisiae) | SEC22 vesicle-trafficking protein homolog A  |SEC22 vesicle trafficking protein-like 2  | SEC22 vesicle trafficking protein-like 2 (S. cerevisiae)  | SEC22 vesicle-trafficking protein-like 2  </t>
  </si>
  <si>
    <t xml:space="preserve"> SEC22 vesicle-trafficking protein homolog B  | SEC22 vesicle trafficking protein-like 1 (S. cerevisiae)  | vesicle-trafficking protein SEC22b  | ERS-24  | SEC22, vesicle trafficking protein (S. cerevisiae)-like 1  | ERS24  | ER-Golgi SNARE of 24 kDa  | SEC22 vesicle trafficking protein homolog B (S. cerevisiae)  | SEC22 vesicle-trafficking protein-like 1  | SEC22L1  | sec22b  |SEC22 vesicle trafficking protein-like 1  | SEC22 vesicle trafficking protein homolog B (S. cerevisiae) (gene/pseudogene) </t>
  </si>
  <si>
    <t xml:space="preserve"> CLSD  | Sec23 homolog A (S. cerevisiae) | SEC23-related protein A  | Sec23 (S. cerevisiae) homolog A  |protein transport protein Sec23A  </t>
  </si>
  <si>
    <t xml:space="preserve"> congenital dyserythropoietic anemia, type II  | HEMPAS  | transport protein SEC23B  | protein transport protein Sec23B  | CDA-II  | CDAII  | CDAN2  | Sec23 (S. cerevisiae) homolog B  | SEC23-related protein B  |SEC23-like protein B  | Sec23 homolog B (S. cerevisiae) </t>
  </si>
  <si>
    <t xml:space="preserve"> P125A  | p125  | SEC23 interacting protein | SEC23-interacting protein  |P125  </t>
  </si>
  <si>
    <t xml:space="preserve"> SEC24 family, member A (S. cerevisiae) | SEC24 (S. cerevisiae) related gene family, member A  | SEC24-related protein A  |SEC24 related gene family, member A  | protein transport protein Sec24A  </t>
  </si>
  <si>
    <t xml:space="preserve"> Sec24-related protein B  |SEC24  | SEC24 family, member B (S. cerevisiae) | protein transport protein Sec24B  | SEC24-related protein B  | SEC24 (S. cerevisiae) related gene family, member B  | SEC24 related gene family, member B (S. cerevisiae)  | SEC24 related gene family, member B  | secretory protein 24  </t>
  </si>
  <si>
    <t xml:space="preserve"> SEC24 (S. cerevisiae) related gene family, member C  | KIAA0079  | protein transport protein Sec24C  | SEC24-related protein C  | SEC24 family, member C (S. cerevisiae) |SEC24 related gene family, member C  </t>
  </si>
  <si>
    <t xml:space="preserve"> SEC24 family, member D (S. cerevisiae) | SEC24-related protein D  | protein transport protein Sec24D  | SEC24 (S. cerevisiae) related gene family, member D  |SEC24 related gene family, member D  | KIAA0755  </t>
  </si>
  <si>
    <t xml:space="preserve"> yeast Sec31p homolog  | SEC31-like 1 (S. cerevisiae)  | web1-like protein  |HSPC334  | SEC31-related protein A  | Sec31 homolog A (S. cerevisiae)  | SEC31-like protein 1  | ABP125  | ABP130  | protein transport protein Sec31A  | SEC31 homolog A (S. cerevisiae) | Web1-like protein  | KIAA0905  | SEC31L1  </t>
  </si>
  <si>
    <t xml:space="preserve"> SEC61A  | sec61 homolog  | Sec61 alpha-1  | SEC61  | protein transport protein Sec61 subunit alpha isoform 1  | protein transport protein Sec61 subunit alpha  | protein transport protein SEC61 alpha subunit  |HSEC61  | Sec61 alpha 1 subunit (S. cerevisiae) </t>
  </si>
  <si>
    <t xml:space="preserve"> protein transport protein Sec61 subunit beta  | protein transport protein SEC61 beta subunit  | Sec61 beta subunit | protein translocation complex beta  |Sec61 complex, beta subunit  </t>
  </si>
  <si>
    <t xml:space="preserve"> SSS1  | Sec61 gamma subunit | protein transport protein Sec61 subunit gamma  |protein transport protein SEC61 gamma subunit  </t>
  </si>
  <si>
    <t xml:space="preserve"> HTP1  | TP-1  | Dtrp1  | SEC62 homolog (S. cerevisiae) | Translocation protein 1  |membrane protein SEC62, S.cerevisiae, homolog of  | hTP-1  | translocation protein 1  | TLOC1  | translocation protein SEC62  </t>
  </si>
  <si>
    <t xml:space="preserve"> SEC63L  |translocation protein SEC63 homolog  | SEC63 homolog (S. cerevisiae) | DNAJC23  | ERdj2  | PRO2507  | SEC63-like (S. cerevisiae)  </t>
  </si>
  <si>
    <t xml:space="preserve"> selenocysteine insertion sequence-binding protein 2-like  | SLAN  |SBP2L  | SECIS-binding protein 2-like  | KIAA0256  | SECIS binding protein 2-like </t>
  </si>
  <si>
    <t xml:space="preserve"> K12  | secreted and transmembrane 1 | type 1a transmembrane protein  |secreted and transmembrane protein 1  | Protein K-12  </t>
  </si>
  <si>
    <t xml:space="preserve"> sec13-like protein  |nucleoporin SEH1  | SEH1A  | SEC13-like protein  | sec13 like protein  | SEH1  | nup107-160 subcomplex subunit SEH1  | SEC13L  | Nup107-160 subcomplex subunit SEH1  | Seh1  | SEH1-like (S. cerevisiae) | SEH1B  </t>
  </si>
  <si>
    <t xml:space="preserve"> sel-1 suppressor of lin-12-like 1  |PRO1063  | IBD2  | sel-1 (suppressor of lin-12, C.elegans)-like  | SEL1-LIKE  | sel-1 suppressor of lin-12-like (C. elegans) | Suppressor of lin 12 (sel-1), C. elegans, homolog of  | suppressor of lin-12-like protein 1  | SEL1L1  | Suppressor of lin-12-like protein 1  | Sel-1L  | TSA305  | protein sel-1 homolog 1  </t>
  </si>
  <si>
    <t xml:space="preserve"> Sel-1L3  | KIAA0746  | sel-1 suppressor of lin-12-like 3 (C. elegans) | suppressor of lin-12-like protein 3  |protein sel-1 homolog 3  | Suppressor of lin-12-like protein 3  </t>
  </si>
  <si>
    <t xml:space="preserve"> hSP56  | LPSB  | selenium binding protein 1 | SBP  | 56 kDa selenium-binding protein  | SP56  | SBP56  | hSBP  |selenium-binding protein 1  </t>
  </si>
  <si>
    <t xml:space="preserve">C17orf10  | selenoprotein H  | SelH  | SELH  | chromosome 11 open reading frame 31 </t>
  </si>
  <si>
    <t xml:space="preserve"> SEPM  | SelM  |selenoprotein SelM  |selenoprotein M  </t>
  </si>
  <si>
    <t xml:space="preserve">SelO  |selenoprotein O  </t>
  </si>
  <si>
    <t xml:space="preserve"> Sel1 repeat containing 1 | C1orf163  | Beta-lactamase hcp-like protein  | sel1 repeat-containing protein 1  |beta-lactamase hcp-like protein  | chromosome 1 open reading frame 163  | FLJ12439  | hcp beta-lactamase-like protein C1orf163  </t>
  </si>
  <si>
    <t xml:space="preserve"> MGC2553  | SBBI8  | VCP-interacting membrane protein  | SELS  | AD-015  |selenoprotein S  | VCP-interacting membrane protein | ADO15  | SEPS1  | SelS  </t>
  </si>
  <si>
    <t xml:space="preserve">SelT  |selenoprotein T  </t>
  </si>
  <si>
    <t xml:space="preserve"> SEMA1  | semaphorin-3A  | Hsema-III  | semaphorin III  | SEMAIII  | coll-1  | collapsin 1  | semaphorin D  | SemD  | Semaphorin III  |COLL1  | semaphorin L  | Sema III  | Hsema-I  | SEMAL  | SEMAD  | sema domain, immunoglobulin domain (Ig), short basic domain, secreted, (semaphorin) 3A </t>
  </si>
  <si>
    <t xml:space="preserve"> sema V  | Semaphorin-V  | Sema V  | LUCA-1  | sema5  | SEMAA  | semaphorin-V  | semaphorin-3B  | sema domain, immunoglobulin domain (Ig), short basic domain, secreted, (semaphorin) 3B | Sema A(V)  |sema A(V)  | SEMA5  | SemA  | semaV  | semaphorin A  </t>
  </si>
  <si>
    <t xml:space="preserve"> semaphorin E  | SemE  | semaphorin-E  | semaphorin-3C  | Semaphorin-E  |sema E  | SEMAE  | sema domain, immunoglobulin domain (Ig), short basic domain, secreted, (semaphorin) 3C | Sema E  </t>
  </si>
  <si>
    <t xml:space="preserve"> KIAA1745  | semaphorin-4B  | SemC  | sema domain, immunoglobulin domain (Ig), transmembrane domain (TM) and short cytoplasmic domain, (semaphorin) 4B | SEMAC  |sema domain, immunoglobulin domain (Ig), transmembrane domain (TM) and short cytoplasmic domain, 4B  | MGC131831  </t>
  </si>
  <si>
    <t xml:space="preserve"> Semaf  |M-SEMA-F  | semaphorin-4C  | M-Sema F  | SEMAI  | SEMAF  | sema domain, immunoglobulin domain (Ig), transmembrane domain (TM) and short cytoplasmic domain, (semaphorin) 4C | KIAA1739  | Semacl1  | SEMACL1  </t>
  </si>
  <si>
    <t xml:space="preserve"> FLJ39737  | A8  | C9orf164  | CD100  | chromosome 9 open reading frame 164  |M-sema-G  | GR3  | coll-4  | sema domain, immunoglobulin domain (Ig), transmembrane domain (TM) and short cytoplasmic domain, 4D  | BB18  | CD100 antigen  | SEMAJ  | semaphorin-4D  | sema domain, immunoglobulin domain (Ig), transmembrane domain (TM) and short cytoplasmic domain, (semaphorin) 4D </t>
  </si>
  <si>
    <t xml:space="preserve"> FLJ20590  | KIAA1619  | sema domain, immunoglobulin domain (Ig), transmembrane domain (TM) and short cytoplasmic domain, (semaphorin) 4G |semaphorin-4G  </t>
  </si>
  <si>
    <t xml:space="preserve"> semaphorin-5A  | sema domain, seven thrombospondin repeats (type 1 and type 1-like), transmembrane domain (TM) and short cytoplasmic domain, (semaphorin) 5A | SEMAF  | SEMF  | semaphorin-F  | semaphorin F  |sema F  | Semaphorin-F  | Sema F  | semF  </t>
  </si>
  <si>
    <t xml:space="preserve"> CD108  | Sema L  | semaphorin 7A, GPI membrane anchor (John Milton Hagen blood group) | CDw108  | semaphorin K1  | sema L  | John-Milton-Hargen human blood group Ag  | semaphorin-K1  | semaphorin-7A  | Sema K1  | H-Sema-L  | Semaphorin-L  | John Milton Hagen blood group H-Sema K1  | sema K1  | Semaphorin-K1  | JMH  | CD108 antigen  | semaphorin L  | sema domain, immunoglobulin domain (Ig), and GPI membrane anchor, (semaphorin) 7A (JMH blood group)  | sema domain, immunoglobulin domain (Ig), and GPI membrane anchor, (semaphorin) 7A  | sema domain, immunoglobulin domain (Ig), and GPI membrane anchor, 7A  | JMH blood group antigen  | CDW108  | john-Milton-Hargen human blood group Ag  | SEMAL  | SEMAK1  |H-SEMA-K1  | semaphorin-L  </t>
  </si>
  <si>
    <t xml:space="preserve">SuPr-2  | SUMO1/sentrin specific peptidase 1 | sentrin-specific protease 1  | SUMO1/sentrin specific protease 1  | Sentrin/SUMO-specific protease SENP1  | sentrin/SUMO-specific protease SENP1  |EC 3.4.22.68 </t>
  </si>
  <si>
    <t xml:space="preserve"> sentrin/SUMO-specific protease 3  |sentrin-specific protease 3  | SUSP3  | SUMO1/sentrin/SMT3 specific peptidase 3 | DKFZP586K0919  | SMT3IP1  | SUMO1/sentrin/SMT3 specific protease 3  | SUMO-1-specific protease 3  | Sentrin/SUMO-specific protease SENP3  | Ulp1  | DKFZp762A152  | SSP3  |EC 3.4.22.68 </t>
  </si>
  <si>
    <t xml:space="preserve"> MGC27076  | Sentrin/SUMO-specific protease SENP5  | SUMO1/sentrin specific peptidase 5 | sentrin/SUMO-specific protease SENP5  |sentrin-specific protease 5  | SUMO1/sentrin specific protease 5  |EC 3.4.22.68 </t>
  </si>
  <si>
    <t xml:space="preserve"> SUMO1/sentrin specific protease 6  | SUMO1/sentrin specific peptidase 6 | Sentrin/SUMO-specific protease SENP6  |2810017C20Rik  | sentrin/SUMO-specific protease SENP6  | SUSP1  | KIAA0797  | SUMO-1-specific protease 1  | SSP1  | sentrin-specific protease 6  |EC 3.4.22.68 </t>
  </si>
  <si>
    <t xml:space="preserve"> KIAA1707  | Sentrin/SUMO-specific protease SENP7  | SUMO-1-specific protease 2  | SUMO1/sentrin specific protease 7  |sentrin-specific protease 7  | SUMO1/sentrin specific peptidase 7 | SUSP2  | sentrin/SUMO-specific protease SENP7  | SSP2  |EC 3.4.22.68 </t>
  </si>
  <si>
    <t xml:space="preserve">15 kDa selenoprotein  </t>
  </si>
  <si>
    <t xml:space="preserve">selenide, water dikinase 1  | selenophosphate synthetase 1 major  | selenophosphate synthetase 1 delta E2  | selenophosphate synthetase 1 | SELD  | Selenophosphate synthase 1  | selenophosphate synthetase 1 +E9a  | SPS  | selenophosphate synthetase 1 delta E8  | selenium donor protein 1  | Selenium donor protein 1  | selenophosphate synthase 1  | selenophosphate synthetase 1 +E9  | SPS1  |EC 2.7.9.3 </t>
  </si>
  <si>
    <t xml:space="preserve"> selN  |CFTD  | selenoprotein N, 1 | RSMD1  | MDRS1  | selenoprotein N  | rigid spine muscular dystrophy 1  | SelN  | RSS  | SELN  </t>
  </si>
  <si>
    <t xml:space="preserve"> FLJ11619  |septin-10  | septin 10 </t>
  </si>
  <si>
    <t xml:space="preserve"> FLJ10849  |septin-11  | septin 11 </t>
  </si>
  <si>
    <t xml:space="preserve"> DIFF6  | hNedd5  | septin-2  | Pnutl3  | NEDD-5  |neural precursor cell expressed developmentally down-regulated protein 5  | neural precursor cell expressed, developmentally down-regulated 5  | KIAA0158  | septin 2 | Neural precursor cell expressed developmentally down-regulated protein 5  | NEDD5  </t>
  </si>
  <si>
    <t xml:space="preserve"> SEP3  | septin 3 | neuronal-specific septin-3  |bK250D10.3  | neuronal-specific septin 3  </t>
  </si>
  <si>
    <t xml:space="preserve"> PNUTL1  | CDCREL  | peanut-like 1 (Drosophila)  | Cell division control-related protein 1  |CDCREL-1  | cell division control related protein 1  | platelet glycoprotein Ib beta chain  | CDCrel-1  | HCDCREL-1  | H5  | Peanut-like protein 1  | peanut-like 1  | CDCREL1  | septin-5  | septin 5 </t>
  </si>
  <si>
    <t xml:space="preserve"> SEP2  | septin-6  | MGC16619  | KIAA0128  | septin 6 | SEPT2  | MGC20339  |septin 2  </t>
  </si>
  <si>
    <t xml:space="preserve"> SEP2  | septin 8 | KIAA0202  |septin-8  </t>
  </si>
  <si>
    <t xml:space="preserve"> Septin D1  | SeptD1  | AF17q25  | MLL septin-like fusion protein MSF-A  | MLL septin-like fusion protein  | NAPB  | ovarian/breast septin  | MSF1  | septin D1  | septin 9 | MSF  | MLL septin-like fusion  | KIAA0991  | Ov/Br septin  |SINT1  | Ovarian/Breast septin  | septin-9  | PNUTL4  </t>
  </si>
  <si>
    <t xml:space="preserve"> FLJ14917  | serine active site containing 1 |protein SERAC1  | serine active site-containing protein 1  | Serine active site-containing protein 1  </t>
  </si>
  <si>
    <t xml:space="preserve"> SERPINE1 mRNA-binding protein 1  | PAI1 RNA-binding protein 1  | PAIRBP1  | plasminogen activator inhibitor 1 RNA-binding protein  |PAI-1 mRNA binding protein  | CGI-55  | SERPINE1 mRNA binding protein 1 | chromodomain helicase DNA binding protein 3 interacting protein  | HABP4L  | CHD3IP  | PAI-RBP1  | plasminogen activator inhibitor 1 RNA binding protein  | DKFZP564M2423  </t>
  </si>
  <si>
    <t xml:space="preserve"> Deafness locus-associated putative guanine nucleotide exchange factor  | deafness locus-associated putative guanine nucleotide exchange factor  | Gnefr  |deafness locus associated putative guanine nucleotide exchange factor  | DELGEF  | DelGEF  | guanine nucleotide exchange factor-related protein  | secretion regulating guanine nucleotide exchange factor | GNEFR  | secretion-regulating guanine nucleotide exchange factor  | Guanine nucleotide exchange factor-related protein  </t>
  </si>
  <si>
    <t xml:space="preserve"> TMS-2  | tumor differentially expressed 2  | tumor differentially expressed protein 2  | TDE2  | TDE1L  | serine incorporator 1 | Tumor differentially expressed protein 2  |TMS2  | KIAA1253  | Tumor differentially expressed protein 1-like  </t>
  </si>
  <si>
    <t xml:space="preserve"> TDE  | tumor differentially expressed 1  | Tumor differentially expressed protein 1  | tumor differentially expressed protein 1  | tumour differentially expressed 1  | AIGP1  | DIFF33  | transmembrane protein SBBI99  | serine incorporator 3 | TDE1  |placental transmembrane protein (mouse testicular tumor differentially expressed)  | SBBI99  | TMS-1  </t>
  </si>
  <si>
    <t xml:space="preserve"> PI2  | anti-elastase  | protease inhibitor 2 (anti-elastase), monocyte/neutrophil derived  | MNEI  | M/NEI  | EI  | LEI  | Monocyte/neutrophil elastase inhibitor  | serpin peptidase inhibitor, clade B (ovalbumin), member 1 | ELANH2  | serine (or cysteine) proteinase inhibitor, clade B (ovalbumin), member 1  | peptidase inhibitor 2  | Serpin B1  | Peptidase inhibitor 2  |leukocyte elastase inhibitor  | PI-2  </t>
  </si>
  <si>
    <t xml:space="preserve"> serine (or cysteine) proteinase inhibitor, clade B (ovalbumin), member 12  | YUKOPIN  |serpin B12  | serpin peptidase inhibitor, clade B (ovalbumin), member 12 </t>
  </si>
  <si>
    <t xml:space="preserve"> serpin peptidase inhibitor, clade B (ovalbumin), member 6 | PTI  | serine (or cysteine) proteinase inhibitor, clade B (ovalbumin), member 6  | PI6  | Peptidase inhibitor 6  |MSTP057  | Placental thrombin inhibitor  | Cytoplasmic antiproteinase  | PI-6  | CAP  | serpin B6  | deafness, autosomal recessive 91  | cytoplasmic antiproteinase  | DFNB91  | SPI3  | protease inhibitor 6 (placental thrombin inhibitor)  </t>
  </si>
  <si>
    <t xml:space="preserve"> CAP2  | CAP-2  | protease inhibitor 8 (ovalbumin type)  | PI8  | peptidase inhibitor 8  | PI-8  | serpin peptidase inhibitor, clade B (ovalbumin), member 8 | serpin B8  |cytoplasmic antiproteinase 2  | Peptidase inhibitor 8  | Cytoplasmic antiproteinase 2  | serine (or cysteine) proteinase inhibitor, clade B (ovalbumin), member 8  </t>
  </si>
  <si>
    <t xml:space="preserve"> CAP3  | serpin B9  | protease inhibitor 9 (ovalbumin type)  | peptidase inhibitor 9  | serpin peptidase inhibitor, clade B (ovalbumin), member 9 | PI9  | PI-9  |cytoplasmic antiproteinase 3  | Cytoplasmic antiproteinase 3  | serine (or cysteine) proteinase inhibitor, clade B (ovalbumin), member 9  | serpin peptidase inhibitor, clade B, member 9  | CAP-3  | Peptidase inhibitor 9  </t>
  </si>
  <si>
    <t xml:space="preserve"> plasminogen activator inhibitor 1  | serpin E1  | PAI  | PAI1  | Serpin E1  |endothelial plasminogen activator inhibitor  | serine (or cysteine) proteinase inhibitor, clade E (nexin, plasminogen activator inhibitor type 1), member 1  | PLANH1  | Endothelial plasminogen activator inhibitor  | PAI-1  | serpin peptidase inhibitor, clade E (nexin, plasminogen activator inhibitor type 1), member 1 </t>
  </si>
  <si>
    <t xml:space="preserve"> Protease nexin I  | glial-derived neurite promoting factor  | PI-7  | peptidase inhibitor 7  | Serpin E2  | Peptidase inhibitor 7  | PI7  | serpin E2  | GDN  | Protease nexin 1  | protease nexin I  | glia-derived nexin  |GDNPF  | serpin peptidase inhibitor, clade E (nexin, plasminogen activator inhibitor type 1), member 2 | PNI  | nexin  | PN1  | serine (or cysteine) proteinase inhibitor, clade E (nexin, plasminogen activator inhibitor type 1), member 2  | PN-1  </t>
  </si>
  <si>
    <t xml:space="preserve"> serine (or cysteine) proteinase inhibitor, clade F (alpha-2 antiplasmin, pigment epithelium derived factor), member 1  | serpin peptidase inhibitor, clade F (alpha-2 antiplasmin, pigment epithelium derived factor), member 1 | PEDF  | cell proliferation-inducing gene 35 protein  |OI12  | Serpin F1  | OI6  | PIG35  | pigment epithelium-derived factor  | Cell proliferation-inducing gene 35 protein  | serpin F1  | EPC-1  </t>
  </si>
  <si>
    <t xml:space="preserve"> Alpha-2-AP  | serine (or cysteine) proteinase inhibitor, clade F (alpha-2 antiplasmin, pigment epithelium derived factor), member 2  |alpha-2-AP  | API  | alpha-2-plasmin inhibitor  | serpin F2  | Alpha-2-PI  | AAP  | alpha-2-antiplasmin  | serpin peptidase inhibitor, clade F (alpha-2 antiplasmin, pigment epithelium derived factor), member 2 | ALPHA-2-PI  | Serpin F2  | PLI  | A2AP  | Alpha-2-plasmin inhibitor  </t>
  </si>
  <si>
    <t xml:space="preserve"> serpin H1  | Rheumatoid arthritis-related antigen RA-A47  | colligen  | 47 kDa heat shock protein  | CBP1  | cell proliferation-inducing gene 14 protein  | Collagen-binding protein  | SERPINH2  | serine (or cysteine) proteinase inhibitor, clade H (heat shock protein 47), member 2  |OI10  | Colligin  | HSP47  | colligin-2  | arsenic-transactivated protein 3  | CBP2  | rheumatoid arthritis-related antigen RA-A47  | RA-A47  | AsTP3  | Cell proliferation-inducing gene 14 protein  | Arsenic-transactivated protein 3  | colligin-1  | serine (or cysteine) proteinase inhibitor, clade H (heat shock protein 47), member 2, (collagen-binding protein 2)  | serine (or cysteine) proteinase inhibitor, clade H (heat shock protein 47), member 1, (collagen binding protein 1)  | gp46  | serpin peptidase inhibitor, clade H (heat shock protein 47), member 1, (collagen binding protein 1) | PPROM  | rheumatoid arthritis antigen A-47  </t>
  </si>
  <si>
    <t xml:space="preserve"> sestrin 2 | sestrin-2  | SES2  | SEST2  | HI95  | DKFZp761M0212  | Hi95  |hypoxia induced gene 95  </t>
  </si>
  <si>
    <t xml:space="preserve"> huntingtin-interacting protein-like protein  | Huntingtin-interacting protein-like protein  | protein Solo  | Protein Solo  | DKFZp434O0515  |SEC14 domain and spectrin repeat-containing protein 1  | Solo  | SOLO  | SEC14 and spectrin domains 1 </t>
  </si>
  <si>
    <t xml:space="preserve"> hSET1A  | Lysine N-methyltransferase 2F  | KMT2F  | KIAA0339  | lysine N-methyltransferase 2F  | SET1A  | SET1  |Set1A  | SET domain containing 1A | Set1/Ash2 histone methyltransferase complex subunit SET1  | set1/Ash2 histone methyltransferase complex subunit SET1  | histone-lysine N-methyltransferase SETD1A  | Set1  | SET domain-containing protein 1A  |EC 2.1.1.43 </t>
  </si>
  <si>
    <t xml:space="preserve"> lysine N-methyltransferase 2G  | SET1B  | Lysine N-methyltransferase 2G  | KMT2G  |histone-lysine N-methyltransferase SETD1B  | SET domain-containing protein 1B  | KIAA1076  | Set1B  | SET domain containing 1B | hSET1B  |EC 2.1.1.43 </t>
  </si>
  <si>
    <t xml:space="preserve"> lysine N-methyltransferase 3A  | huntingtin interacting protein 1  | Huntingtin-interacting protein B  | HYPB  | KMT3A  | p231HBP  | HIF1  | SET domain containing 2 | Lysine N-methyltransferase 3A  | SET2  | HIP-1  | hSET2  | FLJ23184  | HBP231  | Huntingtin-interacting protein 1  | huntingtin-interacting protein B  | Huntingtin yeast partner B  | KIAA1732  | SET domain-containing protein 2  |histone-lysine N-methyltransferase SETD2  | HIF-1  | huntingtin yeast partner B  |EC 2.1.1.43 </t>
  </si>
  <si>
    <t xml:space="preserve">histone-lysine N-methyltransferase setd3  | FLJ23027  | chromosome 14 open reading frame 154  | SET domain-containing protein 3  | C14orf154  | SET domain containing 3 |EC 2.1.1.43 </t>
  </si>
  <si>
    <t xml:space="preserve">SET domain-containing protein 5  | FLJ10707  | SET domain containing 5 | KIAA1757  </t>
  </si>
  <si>
    <t xml:space="preserve"> SET domain-containing protein 7  |histone H3-K4 methyltransferase SETD7  | KIAA1717  | SET7/9  | SET9  | histone-lysine N-methyltransferase SETD7  | histone H3-lysine 4-specific methyltransferase  | Lysine N-methyltransferase 7  | SET domain containing (lysine methyltransferase) 7 | lysine N-methyltransferase 7  | Set9  | H3-K4-HMTase SETD7  | Histone H3-K4 methyltransferase SETD7  | KMT7  | SET7  |EC 2.1.1.43 </t>
  </si>
  <si>
    <t xml:space="preserve"> PR/SET domain containing protein 8  | lysine N-methyltransferase 5A  | Lysine N-methyltransferase 5A  | PR-Set7  | H4-K20-HMTase SETD8  | N-lysine methyltransferase SETD8  | H4K20-specific histone methyltransferase splice variant Set8b  | SET domain containing (lysine methyltransferase) 8 | Histone-lysine N-methyltransferase SETD8  | PRSET7  | PR/SET07  | histone-lysine N-methyltransferase SETD8  | SET domain-containing protein 8  | PR/SET domain-containing protein 07  | KMT5A  |H4-K20-specific histone methyltransferase  | SET8  | SET07  |EC 2.1.1.-,EC 2.1.1.43 </t>
  </si>
  <si>
    <t xml:space="preserve"> tudor domain containing 21  | histone-lysine N-methyltransferase, H3lysine-9 specific 4  | SET domain bifurcated 1  | lysine N-methyltransferase 1E  | Lysine N-methyltransferase 1E  | Histone H3-K9 methyltransferase 4  | histone-lysine N-methyltransferase SETDB1  | TDRD21  | ESET  | H3-K9-HMTase 4  | KG1T  | H3-K9-HMTase4  | KMT1E  | SET domain, bifurcated 1 | histone H3-K9 methyltransferase 4  | KIAA0067  |ERG-associated protein with a SET domain, ESET  | ERG-associated protein with SET domain  |EC 2.1.1.43 </t>
  </si>
  <si>
    <t xml:space="preserve"> SET domain and mariner transposase fusion gene | HsMar1  | Metnase  | METNASE  |Mar1  | SET domain and mariner transposase fusion gene-containing protein  | metnase  | histone-lysine N-methyltransferase SETMAR  </t>
  </si>
  <si>
    <t xml:space="preserve"> AOA2  | amyotrophic lateral sclerosis 4  | probable helicase senataxin  | spinocerebellar ataxia, recessive, non-Friedreich type 1  | Amyotrophic lateral sclerosis 4 protein  | SEN1 homolog  | ALS4  |amyotrophic lateral sclerosis 4 protein  | bA479K20.2  | SCAR1  | senataxin | KIAA0625  |EC 3.6.4.- </t>
  </si>
  <si>
    <t xml:space="preserve"> seizure related 6 homolog (mouse)-like 2 | FLJ90517  | type I transmembrane receptor (seizure-related protein)  | PSK-1  |seizure 6-like protein 2  | PSK  </t>
  </si>
  <si>
    <t xml:space="preserve"> splicing factor 1 | ZCCHC25  | zinc finger protein 162  | BBP  | Mammalian branch point-binding protein  | Zinc finger protein 162  |MBBP  | ZFM1  | ZNF162  | mammalian branch point-binding protein  | zinc finger gene in MEN1 locus  | mBBP  | Zinc finger gene in MEN1 locus  | transcription factor ZFM1  | D11S636  | Transcription factor ZFM1  </t>
  </si>
  <si>
    <t xml:space="preserve"> Prp21  | splicing factor 3 subunit 1  | Spliceosome-associated protein 114  | PRP21  | splicing factor 3A subunit 1  | PRPF21  | splicing factor 3a, subunit 1, 120kDa | SF3a120  | SF3A120  | SAP114  | spliceosome-associated protein 114  |pre-mRNA processing 21  | pre-mRNA splicing factor SF3a (120 kDa subunit)  | splicing factor 3a, subunit 1, 120kD  | SAP 114  </t>
  </si>
  <si>
    <t xml:space="preserve"> Spliceosome-associated protein 62  | splicing factor 3a, subunit 2, 66kDa | SF3a66  | PRP11  | splicing factor 3a, subunit 2, 66kD  | SAP62  |pre-mRNA splicing factor SF3A, subunit 2  | SAP 62  | Prp11  | PRPF11  | spliceosome associated protein 62  | splicing factor 3A subunit 2  | spliceosome-associated protein 62  </t>
  </si>
  <si>
    <t xml:space="preserve"> spliceosome-associated protein 61  | spliceosome associated protein 61  | SAP 61  | PRP9  |pre-mRNA splicing factor SF3a (60kD)  | splicing factor 3A subunit 3  | splicing factor 3a, subunit 3, 60kD  | PRPF9  | SF3a60  | Spliceosome-associated protein 61  | splicing factor 3a, subunit 3, 60kDa | SAP61  </t>
  </si>
  <si>
    <t xml:space="preserve"> splicing factor 3B subunit 1  | SF3B155  |MDS  | Pre-mRNA-splicing factor SF3b 155 kDa subunit  | SAP 155  | SF3b155  | splicing factor 3b, subunit 1, 155kD  | PRPF10  | splicing factor 3b, subunit 1, 155kDa | SAP155  | pre-mRNA splicing factor SF3b, 155 kDa subunit  | Hsh155  | Prp10  | spliceosome-associated protein 155  | Spliceosome-associated protein 155  | PRP10  | pre-mRNA processing 10  </t>
  </si>
  <si>
    <t xml:space="preserve"> spliceosome-associated protein, 14 kDa subunit  | SAP14  | Ht006  | P14  | pre-mRNA branch site protein p14  |HSPC175  | SF3b 14 kDa subunit  |splicing factor 3B, 14 kDa subunit  | SF3B14a  </t>
  </si>
  <si>
    <t xml:space="preserve"> splicing factor 3b, subunit 2, 145kD  | SAP145  | SAP 145  | SF3b145  | SF3b1  | Cus1  | splicing factor 3B subunit 2  | spliceosome-associated protein 145  |pre-mRNA splicing factor SF3b 145 kDa subunit  | splicing factor 3b, subunit 2, 145kDa | SF3B145  | Spliceosome-associated protein 145  | Pre-mRNA-splicing factor SF3b 145 kDa subunit  | SF3b150  | spliceosome associated protein 145  | pre-mRNA-splicing factor SF3b 145 kDa subunit  </t>
  </si>
  <si>
    <t xml:space="preserve"> Spliceosome-associated protein 130  | KIAA0017  | splicing factor 3B subunit 3  | splicing factor 3b, subunit 3, 130kD  | SAP 130  | SF3B130  | spliceosome-associated protein 130  |pre-mRNA splicing factor SF3b, 130 kDa subunit  | pre-mRNA-splicing factor SF3b 130 kDa subunit  | SAP130  | SF3b130  | RSE1  | splicing factor 3b, subunit 3, 130kDa | STAF130  | Pre-mRNA-splicing factor SF3b 130 kDa subunit  </t>
  </si>
  <si>
    <t xml:space="preserve"> Hsh49  | spliceosome-associated protein (U2 snRNP)  | SF3b49  | SAP 49  | pre-mRNA-splicing factor SF3b 49 kDa subunit  |AFD1  | SAP49  | SF3b50  | spliceosomal protein  | Pre-mRNA-splicing factor SF3b 49 kDa subunit  | spliceosome-associated protein 49  | splicing factor 3b, subunit 4, 49kDa | splicing factor 3b, subunit 4, 49kD  | SF3B49  | Spliceosome-associated protein 49  | splicing factor 3B subunit 4  </t>
  </si>
  <si>
    <t xml:space="preserve"> SF3b5  | SF3B10  | splicing factor 3b, subunit 5, 10kDa |pre-mRNA-splicing factor SF3b 10 kDa subunit  | SF3b10  | Pre-mRNA-splicing factor SF3b 10 kDa subunit  | Ysf3  | MGC3133  | splicing factor 3B subunit 5  </t>
  </si>
  <si>
    <t xml:space="preserve"> SFMBT  | Renal ubiquitous protein 1  | renal ubiquitous protein 1  | Scm-like with four mbt domains 1 | Scm-related gene product containing four mbt domains  | RU1  |Scm-related gene containing four mbt domains  | scm-like with four MBT domains protein 1  | DKFZp434L243  </t>
  </si>
  <si>
    <t xml:space="preserve"> 14-3-3 sigma  | Stratifin  |14-3-3 protein sigma  | epithelial cell marker protein 1  | Epithelial cell marker protein 1  | stratifin | HME1  | YWHAS  </t>
  </si>
  <si>
    <t xml:space="preserve"> splicing factor, proline- and glutamine-rich  | splicing factor proline/glutamine rich (polypyrimidine tract-binding protein-associated)  | splicing factor proline/glutamine-rich | polypyrimidine tract-binding protein-associated-splicing factor  |POMP100  | splicing factor proline/glutamine rich (polypyrimidine tract binding protein associated)  | polypyrimidine tract binding protein associated  | PTB-associated-splicing factor  | PTB-associated splicing factor  | DNA-binding p52/p100 complex, 100 kDa subunit  | 100 kDa DNA-pairing protein  | hPOMp100  | PSF  | Polypyrimidine tract-binding protein-associated-splicing factor  | polypyrimidine tract-binding protein-associated splicing factor  </t>
  </si>
  <si>
    <t xml:space="preserve"> secreted apoptosis-related protein 2  |FrzA  | Secreted apoptosis-related protein 2  | sFRP-1  | FRP-1  | FRP1  | SARP2  | secreted frizzled-related protein 1 | SARP-2  | FRP  </t>
  </si>
  <si>
    <t xml:space="preserve"> SFRS8  | splicing factor, arginine/serine-rich 8 (suppressor-of-white-apricot, Drosophila homolog)  | SWAP  |splicing factor, suppressor of white-apricot homolog  | Splicing factor, arginine/serine-rich 8  | splicing factor, suppressor of white-apricot homolog (Drosophila) | splicing factor, arginine/serine-rich 8 (suppressor-of-white-apricot homolog, Drosophila)  | suppressor of white apricot protein homolog  | Suppressor of white apricot protein homolog  </t>
  </si>
  <si>
    <t xml:space="preserve"> dJ747L4.C1.2  |vesicle transport protein SFT2B  | SFT2 domain containing 2 | SFT2 domain-containing protein 2  | UNQ512  </t>
  </si>
  <si>
    <t xml:space="preserve"> SFT2 domain-containing protein 3  | MGC5391  |vesicle transport protein SFT2C  | SFT2 domain containing 3 </t>
  </si>
  <si>
    <t xml:space="preserve">sideroflexin-1  | tricarboxylate carrier protein  | TCC  | sideroflexin 1 | Tricarboxylate carrier protein  | FLJ12876  </t>
  </si>
  <si>
    <t xml:space="preserve"> sideroflexin 2 |sideroflexin-2  </t>
  </si>
  <si>
    <t xml:space="preserve">BA108L7.2  | sideroflexin-3  | sideroflexin 3 | SFX3  </t>
  </si>
  <si>
    <t xml:space="preserve"> BBG-TCC  | sideroflexin 5 |sideroflexin-5  </t>
  </si>
  <si>
    <t xml:space="preserve"> beta-sarcoglycan(43kD dystrophin-associated glycoprotein)  | LGMD2E  |beta-SG  | 43DAG  | sarcoglycan, beta (43kDa dystrophin-associated glycoprotein) | Beta-SG  | sarcoglycan, beta (43kD dystrophin-associated glycoprotein)  | limb girdle muscular dystrophy 2E (non-linked families)  | SGC  | beta-sarcoglycan  | 43 kDa dystrophin-associated glycoprotein  | A3b  </t>
  </si>
  <si>
    <t xml:space="preserve">SG-delta  | delta-SG  | Delta-SG  | SGCDP  | 35 kDa dystrophin-associated glycoprotein  | DAGD  | SGD  | sarcoglycan, delta (35kD dystrophin-associated glycoprotein)  | 35DAG  | sarcoglycan, delta (35kDa dystrophin-associated glycoprotein) | delta-sarcoglycan  | dystrophin associated glycoprotein, delta sarcoglycan  | placental delta sarcoglycan  | LGMD2F  | CMD1L  </t>
  </si>
  <si>
    <t xml:space="preserve"> DYT11  |dystonia 11, myoclonic  | sarcoglycan, epsilon | epsilon-SG  | Epsilon-SG  | epsilon-sarcoglycan  | ESG  </t>
  </si>
  <si>
    <t xml:space="preserve">protein kinase-like protein SgK196  | Sugen kinase 196  |probable inactive protein kinase-like protein SgK196  </t>
  </si>
  <si>
    <t xml:space="preserve">PRAGMIN  |homolog of rat pragma of Rnd2  | tyrosine-protein kinase SgK223  | Sugen kinase 223  | sugen kinase 223  |EC 2.7.10.2 </t>
  </si>
  <si>
    <t xml:space="preserve"> Sphingomyelin synthase 1  | Protein Mob  | Transmembrane protein 23  | Medulla oblongata-derived protein  | TMEM23  | sphingomyelin synthase 1 | protein Mob  | MOB  | transmembrane protein 23  | medulla oblongata-derived protein  | MGC17342  |MOB1  | hmob33  | phosphatidylcholine:ceramide cholinephosphotransferase 1  | SMS1  |EC 2.7.8.27 </t>
  </si>
  <si>
    <t xml:space="preserve"> Serologically defined breast cancer antigen NY-BR-85  | NY-BR-85  | shugoshin-like 1  | shugoshin 1EF protein  | shugoshin-like 1 (S. pombe) |Sgo1  | shugoshin 1KL protein  | shugoshin 1AB protein  | SGO  | shugoshin 1GH protein  | hSgo1  | SGO1  | serologically defined breast cancer antigen NY-BR-85  | shugoshin 1CD protein  </t>
  </si>
  <si>
    <t xml:space="preserve"> TRIPIN  | Sgo2  | shugoshin-like 2  | shugoshin-like 2 (S. pombe) | FLJ25211  | Tripin  | Shugoshin-2  | SGO2  |shugoshin-2  </t>
  </si>
  <si>
    <t xml:space="preserve"> SPL  | S1PL  | SP-lyase 1  | Sphingosine-1-phosphate aldolase  | sphingosine-1-phosphate lyase 1 | hSPL  | SPL 1  | KIAA1252  |sphingosine-1-phosphate aldolase  |EC 4.1.2.27 </t>
  </si>
  <si>
    <t xml:space="preserve"> hSPP1  | Sphingosine-1-phosphatase 1  |sphingosine-1-phosphatase 1  | spp1  | SPPase1  | hSPPase1  | sphingosine-1-phosphate phosphatase 1 | SPPASE1  | Spp1  |EC 3.1.3.- </t>
  </si>
  <si>
    <t xml:space="preserve"> N-sulfoglucosamine sulfohydrolase | MPS3A  |N-sulphoglucosamine sulphohydrolase  | sulphamidase  | Sulphamidase  | heparan sulfate sulfatase  | HSS  | mucopolysaccharidosis type IIIA  | SFMD  | sulfoglucosamine sulfamidase  | Sulfoglucosamine sulfamidase  |EC 3.10.1.1 </t>
  </si>
  <si>
    <t xml:space="preserve"> Alpha-SGT  | Vpu-binding protein  | vpu-binding protein  |alpha-SGT  | small glutamine-rich tetratricopeptide repeat-containing protein alpha  | protein containing three tetratricopeptide repeats  | hSGT  | alphaSGT  | UBP  | small glutamine-rich tetratricopeptide repeat (TPR)-containing  | SGT  | small glutamine-rich tetratricopeptide repeat (TPR)-containing, alpha | SGT1  </t>
  </si>
  <si>
    <t xml:space="preserve"> Sgt2  | small glutamine-rich tetratricopeptide repeat (TPR)-containing, beta | small glutamine-rich protein with tetratricopeptide repeats 2  | Beta-SGT  | small glutamine rich protein with tetratricopeptide repeats 2  | small glutamine-rich tetratricopeptide repeat-containing protein beta  | SGT2  |beta-SGT  | Small glutamine-rich protein with tetratricopeptide repeats 2  | FLJ39002  </t>
  </si>
  <si>
    <t xml:space="preserve"> protein SH(2)A  | Protein SH(2)A  |SH2 domain-containing protein 4A  | SH2A  | FLJ20967  | SH2 domain containing 4A | PPP1R38  | Protein phosphatase 1 regulatory subunit 38  | protein phosphatase 1, regulatory subunit 38  </t>
  </si>
  <si>
    <t xml:space="preserve"> MGC117402  | SH3-binding domain glutamic acid-rich protein like  |SH3 domain-binding glutamic acid-rich-like protein  | SH3BGR  | SH3 domain binding glutamic acid-rich protein like </t>
  </si>
  <si>
    <t xml:space="preserve"> SH3 domain binding glutamic acid-rich protein like 3 | SH3 domain-binding protein 1  | TNF inhibitory protein  | TIP-B1  |SH3 domain-binding glutamic acid-rich-like protein 3  | SH3BP-1  | SH3BGRL3-like protein  </t>
  </si>
  <si>
    <t xml:space="preserve"> ARHGAP43  | SH3 domain-binding protein 1  | SH3-domain binding protein 1 |SH3 domain binding protein 1  | 3BP-1  </t>
  </si>
  <si>
    <t xml:space="preserve"> EHB10  | TTP  | transferrin receptor-trafficking protein  | Transferrin receptor-trafficking protein  | transferrin receptor trafficking protein  |SH3 domain-binding protein 4  | EH-binding protein 10  | BOG25  | SH3-domain binding protein 4 </t>
  </si>
  <si>
    <t xml:space="preserve">SH3 domain-binding protein 5-like  | SH3BP-5-like  | SH3-binding domain protein 5-like | KIAA1720  </t>
  </si>
  <si>
    <t xml:space="preserve"> SH3 domain-containing protein 19  | SH3P19  | ADAM-binding protein Eve-1  | EEN-binding protein  | Kryn  | DKFZp434D0215  |SH3 domain protein D19  | EVE1  | EBP  | SH3 domain containing 19 </t>
  </si>
  <si>
    <t xml:space="preserve"> SH3 domain-containing GRB2-like protein 1  | CNSA1  | Extra eleven-nineteen leukemia fusion gene protein  | SH3D2B  | SH3P8  | extra 11-19 leukemia fusion  | endophilin-2  | SH3 domain protein 2B  | Endophilin-2  | endophilin-A2  | extra eleven-nineteen leukemia fusion gene protein  |SH3-containing Grb-2-like 1 protein  | MGC111371  | SH3-domain GRB2-like 1 | EEN  | EEN fusion partner of MLL  </t>
  </si>
  <si>
    <t xml:space="preserve"> endophilin-B1  | Bif-1  | SH3-domain, GRB2-like, endophilin B1  | dJ612B15.2  |SH3-containing protein SH3GLB1  | SH3-domain GRB2-like endophilin B1 | Bax-interacting factor 1  | CGI-61  | protein phosphatase 1, regulatory subunit 70  | KIAA0491  | PPP1R70  | SH3 domain-containing GRB2-like protein B1  </t>
  </si>
  <si>
    <t xml:space="preserve">PP6569  | retinoid receptor-induced gene 1  | endophilin-B2  | SH3-containing protein SH3GLB2  | RRIG1  | SH3 domain-containing GRB2-like protein B2  | PP9455  | SH3-domain, GRB2-like, endophilin B2  | KIAA1848  | SH3-domain GRB2-like endophilin B2 </t>
  </si>
  <si>
    <t xml:space="preserve"> c-Cbl-interacting protein  | CD2BP3  | Src family kinase-binding protein 1  | migration-inducing gene 18  | Human Src family kinase-binding protein 1  | HSB-1  | src-related kinase binding protein-1  | human Src family kinase-binding protein 1  | CD2-binding protein 3  | SH3 domain-containing kinase-binding protein 1  | SH3-domain kinase binding protein 1 | CIN85  | MIG18  | Cbl-interacting protein of 85 kDa  | cbl-interacting protein of 85 kDa  |GIG10  | HSB1  </t>
  </si>
  <si>
    <t xml:space="preserve"> FISH  | KIAA0418  | adapter protein TKS5  | Adapter protein TKS5  | TKS5  | adaptor protein TKS5  | SH3MD1  | tyrosine kinase substrate with five SH3 domains  | Tyrosine kinase substrate with five SH3 domains  | SH3 multiple domains 1  | SH3 and PX domains 2A | SH3 multiple domains protein 1  |SH3 and PX domain-containing protein 2A  | Five SH3 domain-containing protein  | five SH3 domain-containing protein  </t>
  </si>
  <si>
    <t xml:space="preserve"> TKS4  | adaptor protein HOFI  | Tyrosine kinase substrate with four SH3 domains  | SH3 and PX domain-containing protein 2B  | Factor for adipocyte differentiation 49  | KIAA1295  |HOFI  | FAD49  | Adapter protein HOFI  | tyrosine kinase substrate with four SH3 domains  | TSK4  | FLJ20831  | FTHS  | factor for adipocyte differentiation 49  | SH3 and PX domains 2B | adapter protein HOFI  </t>
  </si>
  <si>
    <t xml:space="preserve"> CortBP1  | Proline-rich synapse-associated protein 1  | CTTNBP1  | cortactin-binding protein 1  | SH3 and multiple ankyrin repeat domains protein 2  | CORTBP1  | proline-rich synapse associated protein 1  | cortactin binding protein 1  | SHANK  | ProSAP1  | SPANK-3  | Cortactin-binding protein 1  | Shank2  | cortactin SH3 domain-binding protein  |GKAP/SAPAP interacting protein  | proline-rich synapse-associated protein 1  | KIAA1022  | PROSAP1  | SH3 and multiple ankyrin repeat domains 2 | AUTS17  </t>
  </si>
  <si>
    <t xml:space="preserve"> bA3J10.2  |RP11-3J10.8  | SHB (Src homology 2 domain containing) adaptor protein B  | SHB adaptor protein (a Src homology 2 protein)  | SH2 domain-containing adapter protein B  | Src homology 2 domain containing adaptor protein B </t>
  </si>
  <si>
    <t xml:space="preserve"> SHC  | SHCA  | SH2 domain protein C1  | SHC (Src homology 2 domain containing) transforming protein 1 | p66  |SHC-transforming protein 1  | SHC-transforming protein 3  | SHC (Src homology 2 domain-containing) transforming protein 1  | SHC-transforming protein A  | Src homology 2 domain-containing-transforming protein C1  </t>
  </si>
  <si>
    <t xml:space="preserve">SHC SH2 domain-binding protein 1  | FLJ22009  | PAL  | SHC SH2-domain binding protein 1 </t>
  </si>
  <si>
    <t xml:space="preserve"> TMEM58  | transmembrane protein 58  | chromosome 1 open reading frame 40  | C1orf40  | shisa homolog 4 (Xenopus laevis) |protein shisa-4  | hShisa4  | Transmembrane protein 58  </t>
  </si>
  <si>
    <t xml:space="preserve"> serine hydroxymethyltransferase 1 (soluble) | serine hydroxymethyltransferase, cytosolic  | MGC24556  | CSHMT  | MGC15229  | cytoplasmic serine hydroxymethyltransferase  | serine methylase  | Glycine hydroxymethyltransferase  |14 kDa protein  | SHMT  | Serine methylase  | glycine hydroxymethyltransferase  |EC 2.1.2.1 </t>
  </si>
  <si>
    <t xml:space="preserve"> threonine aldolase  |GLY A+  | serine hydroxymethyltransferase, mitochondrial  | serine hydroxymethylase  | serine methylase  | glycine auxotroph A, human complement for hamster  | Glycine hydroxymethyltransferase  | serine hydroxymethyltransferase 2 (mitochondrial) | GLYA  | SHMT  | serine aldolase  | Serine methylase  | glycine hydroxymethyltransferase  |EC 2.1.2.1 </t>
  </si>
  <si>
    <t xml:space="preserve"> SIAA0862  | KIAA0862  | SUR8  | SOC-2  | soc-2 suppressor of clear homolog (C. elegans) | soc-2 (suppressor of clear, C.elegans) homolog  | Protein soc-2 homolog  | SOC2  | SUR-8  | Protein sur-8 homolog  |leucine-rich repeat protein SHOC-2  </t>
  </si>
  <si>
    <t xml:space="preserve"> Apical-like protein  | protein Shroom2  |APX homolog of Xenopus  | shroom family member 2 | apical protein, Xenopus laevis-like  | HSAPXL  | APXL  | apical protein-like (Xenopus laevis)  | Protein APXL  | apical-like protein  </t>
  </si>
  <si>
    <t xml:space="preserve"> SHRML  | KIAA1481  | APXL3  | SHRM  | protein Shroom3  | shroom family member 3 | hShrmL  | shroom-related protein  | Shroom-related protein  |F-actin-binding protein  | ShrmL  </t>
  </si>
  <si>
    <t xml:space="preserve">CSEC  | sialic acid acetylesterase | cytosolic sialic acid 9-O-acetylesterase homolog  | CSE-C  | sialic acid-specific acetylesterase II  | LSE  | Ysg2 homolog (mouse)  | AIS6  | H-Lse  | sialate O-acetylesterase  | MGC87009  | Sialic acid-specific 9-O-acetylesterase  | YSG2  |EC 3.1.1.53 </t>
  </si>
  <si>
    <t xml:space="preserve"> siah E3 ubiquitin protein ligase 1 | HUMSIAH  | Siah-1a  | siah-1a  | hSIAH1  | Siah-1  | SIAH1A  |E3 ubiquitin-protein ligase SIAH1  | seven in absentia homolog 1 (Drosophila)  | Seven in absentia homolog 1  | seven in absentia homolog 1  |EC 6.3.2.- </t>
  </si>
  <si>
    <t xml:space="preserve"> seven in absentia homolog 2 (Drosophila)  | seven in absentia (Drosophila) homolog 2  | seven in absentia homolog 2  | siah E3 ubiquitin protein ligase 2 |E3 ubiquitin-protein ligase SIAH2  | Siah-2  | siah-2  | hSiah2  | Seven in absentia homolog 2  |EC 6.3.2.- </t>
  </si>
  <si>
    <t xml:space="preserve"> CGI-40  | SID1 transmembrane family, member 2 |SID1 transmembrane family member 2  </t>
  </si>
  <si>
    <t xml:space="preserve"> Single Ig IL-1R-related molecule  | single immunoglobulin and toll-interleukin 1 receptor (TIR) domain | single immunoglobulin domain-containing IL1R-related protein  | toll/interleukin-1 receptor 8  | single Ig IL-1R-related molecule  | single immunoglobulin domain IL1R1 related  | Toll/interleukin-1 receptor 8  |single Ig IL-1-related receptor  | Single immunoglobulin domain-containing IL1R-related protein  | TIR8  </t>
  </si>
  <si>
    <t xml:space="preserve"> OPRS1  | aging-associated gene 8 protein  | Sigma1R  | opioid receptor, sigma 1  | SR31747-binding protein  | Aging-associated gene 8 protein  | Sigma1-receptor  | SRBP  | hSigmaR1  | SIG-1R  | SR31747 binding protein 1  | sigma non-opioid intracellular receptor 1 | SR-BP  |ALS16  | sigma1R  | sigma 1-type opioid receptor  | SR-BP1  | Sigma 1-type opioid receptor  </t>
  </si>
  <si>
    <t xml:space="preserve"> FLJ21168  | Suppressor of IKK-epsilon  |suppressor of IKK epsilon  | suppressor of IKK-epsilon  | SIKE  | suppressor of IKBKE 1 </t>
  </si>
  <si>
    <t xml:space="preserve">nucleotide exchange factor SIL1  | Marinesco-Sjogren syndrome  | SIL1 homolog, endoplasmic reticulum chaperone (S. cerevisiae) | MSS  | ULG5  | BAP  | BiP-associated protein  </t>
  </si>
  <si>
    <t xml:space="preserve"> BHLHE14  | single-minded (Drosophila) homolog 1  |class E basic helix-loop-helix protein 14  | single-minded homolog 1 (Drosophila) | single-minded homolog 1  | Class E basic helix-loop-helix protein 14  | bHLHe14  </t>
  </si>
  <si>
    <t xml:space="preserve">SIN3 homolog A, transcription regulator  | KIAA0700  | DKFZP434K2235  | transcriptional co-repressor Sin3A  | transcriptional corepressor Sin3a  | Transcriptional corepressor Sin3a  | SIN3 transcription regulator homolog A (yeast) | SIN3 homolog A, transcription regulator (yeast)  | histone deacetylase complex subunit Sin3a  | transcriptional regulator, SIN3A  | Histone deacetylase complex subunit Sin3a  | paired amphipathic helix protein Sin3a  </t>
  </si>
  <si>
    <t xml:space="preserve"> transcriptional corepressor Sin3b  | KIAA0700  | SIN3 transcription regulator homolog B (yeast) | Histone deacetylase complex subunit Sin3b  |SIN3 homolog B, transcription regulator  | histone deacetylase complex subunit Sin3b  | paired amphipathic helix protein Sin3b  | Transcriptional corepressor Sin3b  | SIN3 homolog B, transcriptional regulator  | SIN3 homolog B, transcription regulator (yeast)  </t>
  </si>
  <si>
    <t xml:space="preserve"> Survival of motor neuron protein-interacting protein 1  | SMN-interacting protein 1  | Gemin-2  | SIP1  | SMN interacting protein 1-delta  | gem-associated protein 2  |SIP1-delta  | Component of gems 2  | component of gems 2  | gemin-2  | survival of motor neuron protein interacting protein 1  | gem (nuclear organelle) associated protein 2 </t>
  </si>
  <si>
    <t xml:space="preserve"> signal-induced proliferation-associated 1 | p130 SPA-1  | GTPase-activating protein Spa-1  | SPA1  |signal-induced proliferation-associated gene 1  | sipa-1  | Sipa-1  | signal-induced proliferation-associated protein 1  </t>
  </si>
  <si>
    <t xml:space="preserve"> E6TP1  | KIAA0440  | E6-targeted protein 1  | signal-induced proliferation-associated 1-like protein 1  | SIPA1-like protein 1  | High-risk human papilloma viruses E6 oncoproteins targeted protein 1  | signal-induced proliferation-associated 1-like 1  | WUGSC:H_DJ1140G11.1  | high-risk human papilloma viruses E6 oncoproteins targeted protein 1  |H_DJ1140G11.1  | signal-induced proliferation-associated 1 like 1 </t>
  </si>
  <si>
    <t xml:space="preserve"> SPAL3  | KIAA0545  | SIPA1-like protein 3  | signal-induced proliferation-associated 1-like protein 3  | SPA-1-like protein 3  | signal-induced proliferation-associated 1 like 3 |SPA-1-like 3  </t>
  </si>
  <si>
    <t xml:space="preserve"> Regulatory protein SIR2 homolog 1  | NAD-dependent protein deacetylase sirtuin-1  | sir2-like 1  | sirtuin type 1  | sirtuin 1 | SIR2L1  |NAD-dependent deacetylase sirtuin-1  | SIR2alpha  | hSIRT1  | sirtuin (silent mating type information regulation 2 homolog) 1 (S. cerevisiae)  | hSIR2  | regulatory protein SIR2 homolog 1  | SIR2-like protein 1  | sirtuin (silent mating type information regulation 2, S. cerevisiae, homolog) 1  |EC 3.5.1.- </t>
  </si>
  <si>
    <t xml:space="preserve"> Regulatory protein SIR2 homolog 2  | SIR2L2  | sirtuin (silent mating type information regulation 2, S.cerevisiae, homolog) 2  | NAD-dependent protein deacetylase sirtuin-2  | SIR2-like protein 2  | silent information regulator 2  |NAD-dependent deacetylase sirtuin-2  | SIR2  | sirtuin (silent mating type information regulation 2 homolog) 2 (S. cerevisiae)  | regulatory protein SIR2 homolog 2  | sirtuin type 2  | SIR2L  | sir2-related protein type 2  | sirtuin 2 |EC 3.5.1.- </t>
  </si>
  <si>
    <t xml:space="preserve"> sirtuin 3 | mitochondrial nicotinamide adenine dinucleotide-dependent deacetylase  |NAD-dependent deacetylase sirtuin-3, mitochondrial  | Regulatory protein SIR2 homolog 3  | sirtuin (silent mating type information regulation 2 homolog) 3 (S. cerevisiae)  | hSIRT3  | regulatory protein SIR2 homolog 3  | sirtuin type 3  | SIR2-like protein 3  | sirtuin (silent mating type information regulation 2, S.cerevisiae, homolog) 3  | NAD-dependent protein deacetylase sirtuin-3, mitochondrial  | sir2-like 3  | silent mating type information regulation 2, S.cerevisiae, homolog 3  | SIR2L3  |EC 3.5.1.- </t>
  </si>
  <si>
    <t xml:space="preserve"> regulatory protein SIR2 homolog 5  | NAD-dependent protein deacylase sirtuin-5, mitochondrial  | Regulatory protein SIR2 homolog 5  | sirtuin (silent mating type information regulation 2, S.cerevisiae, homolog) 5  | silent mating type information regulation 2, S.cerevisiae, homolog 5  | NAD-dependent lysine demalonylase and desuccinylase sirtuin-5, mitochondrial  | sirtuin type 5  | sir2-like 5  | SIR2L5  | sirtuin (silent mating type information regulation 2 homolog) 5 (S. cerevisiae)  |NAD-dependent deacetylase sirtuin-5  | SIR2-like protein 5  | sirtuin 5 |EC 3.5.1.- </t>
  </si>
  <si>
    <t xml:space="preserve"> sirtuin 6 | Regulatory protein SIR2 homolog 6  | sir2-related protein type 6  | regulatory protein SIR2 homolog 6  | SIR2-like protein 6  | sirtuin (silent mating type information regulation 2, S. cerevisiae, homolog) 6  | NAD-dependent protein deacetylase sirtuin-6  | SIR2L6  |NAD-dependent deacetylase sirtuin-6  | sirtuin type 6  | sirtuin (silent mating type information regulation 2 homolog) 6 (S. cerevisiae)  |EC 3.5.1.- </t>
  </si>
  <si>
    <t xml:space="preserve"> SIX homeobox 1 | Sine oculis homeobox homolog 1  | BOS3  | deafness, autosomal dominant 23  | homeobox protein SIX1  | DFNA23  | sine oculis homeobox (Drosophila) homolog 1  |TIP39  | sine oculis homeobox homolog 1  | sine oculis homeobox homolog 1 (Drosophila)  </t>
  </si>
  <si>
    <t xml:space="preserve"> sine oculis homeobox homolog 4  | sine oculis homeobox homolog 4 (Drosophila)  | sine oculis homeobox (Drosophila) homolog 4  | Sine oculis homeobox homolog 4  | SIX homeobox 4 |homeobox protein SIX4  | AREC3  </t>
  </si>
  <si>
    <t xml:space="preserve"> C13orf3  | chromosome 13 open reading frame 3  | MGC4832  | spindle and kinetochore associated complex subunit 3 |spindle and kinetochore-associated protein 3  | RAMA1  </t>
  </si>
  <si>
    <t xml:space="preserve"> v-ski avian sarcoma viral oncogene homolog  | ski oncogene  | SKV  |SGS  | proto-oncogene c-Ski  | ski oncoprotein  | Proto-oncogene c-Ski  | v-ski sarcoma viral oncogene homolog (avian) </t>
  </si>
  <si>
    <t xml:space="preserve"> Ski-related protein  | Ski-related oncogene  | ski-like protein  | SnoN  |SnoI  | ski-related oncogene snoN  | SnoA  | SKI-like oncogene | SNO  </t>
  </si>
  <si>
    <t xml:space="preserve"> 170A  | HLP  | superkiller viralicidic activity 2 (S. cerevisiae homolog)-like  | SKI2  | SKIV2  | Ski2  | helicase SKI2W  | DDX13  |THES2  | Helicase-like protein  | helicase-like protein  | SKI2W  | W  | superkiller viralicidic activity 2-like (S. cerevisiae) |EC 3.6.4.- </t>
  </si>
  <si>
    <t xml:space="preserve"> fSAP118  | Mtr4  | KIAA0052  | superkiller viralicidic activity 2-like 2  |functional spliceosome-associated protein 118  | superkiller viralicidic activity 2-like 2 (S. cerevisiae) | Dob1  | ATP-dependent helicase SKIV2L2  |EC 3.6.4.13 </t>
  </si>
  <si>
    <t xml:space="preserve"> SIII  | transcription elongation factor B  | organ of Corti protein II  | cyclin A/CDK2-associated p19  | RNA polymerase II elongation factor-like protein  | S-phase kinase-associated protein 1 | OCP-2  | p19skp1  | MGC34403  |RNA polymerase II elongation factor-like protein OCP2  | TCEB1L  | S-phase kinase-associated protein 1A (p19A)  | OCP-II  | organ of Corti protein 2  | EMC19  | cyclin-A/CDK2-associated protein p19  | Organ of Corti protein II  | Organ of Corti protein 2  | SKP1A  | OCP2  | Transcription elongation factor B  | Cyclin-A/CDK2-associated protein p19  | cyclin A/CDK2-associated protein p19  | p19A  </t>
  </si>
  <si>
    <t xml:space="preserve"> SKT  | KIAA1217 | DKFZP761L0424  |likely orthologue of Mus musculus enhancer trap locus 4  | sickle tail protein homolog  </t>
  </si>
  <si>
    <t xml:space="preserve"> SLAIN motif family, member 2 |SLAIN motif-containing protein 2  | KIAA1458  | FLJ21611  </t>
  </si>
  <si>
    <t xml:space="preserve"> histone stem-loop-binding protein  |hairpin binding protein, histone  | histone binding protein  | stem-loop (histone) binding protein  | histone stem-loop binding protein  | HBP  | Histone stem-loop-binding protein  | histone RNA hairpin-binding protein  | stem-loop binding protein </t>
  </si>
  <si>
    <t xml:space="preserve"> Solute carrier family 10 member 7  | solute carrier family 10 (sodium/bile acid cotransporter family), member 7 | chromosome 4 open reading frame 13  | solute carrier family 10 member 7  | C4orf13  | DKFZp566M114  | DKFZp313H0531  | Na(+)/bile acid cotransporter 7  | sodium/bile acid cotransporter 7  | P7  | MGC25043  |SBF-domain containing protein  | DKFZp779O2438  </t>
  </si>
  <si>
    <t xml:space="preserve"> DMT-1  | natural resistance-associated macrophage protein 2  | Divalent metal transporter 1  | solute carrier family 11 (proton-coupled divalent metal ion transporters), member 2 | NRAMP2  | DMT1  | DCT1  | NRAMP 2  |divalent cation transporter 1  | Divalent cation transporter 1  </t>
  </si>
  <si>
    <t xml:space="preserve">basolateral Na-K-Cl symporter  | solute carrier family 12 (sodium/potassium/chloride transporters), member 2 | BSC  | Basolateral Na-K-Cl symporter  | NKCC1  | solute carrier family 12 member 2  | bumetanide-sensitive sodium-(potassium)-chloride cotransporter 1  | Bumetanide-sensitive sodium-(potassium)-chloride cotransporter 1  | BSC2  </t>
  </si>
  <si>
    <t xml:space="preserve"> hKCC1  |electroneutral potassium-chloride cotransporter 1  | Erythroid K-Cl cotransporter 1  | solute carrier family 12 member 4  | erythroid K-Cl cotransporter 1  | solute carrier family 12 (potassium/chloride transporters), member 4 | KCC1  | Electroneutral potassium-chloride cotransporter 1  | potassium/chloride cotransporter 1  </t>
  </si>
  <si>
    <t xml:space="preserve"> KCC3  | potassium-chloride transporter-3a  | KCC3B  |electroneutral potassium-chloride cotransporter 3  | solute carrier family 12 member 6  | agenesis of corpus callosum and peripheral neuropathy (Andermann syndrome)  | potassium-chloride transporter-3b  | potassium chloride cotransporter KCC3a-S3  | K-Cl cotransporter 3  | KCC3A  | Electroneutral potassium-chloride cotransporter 3  | ACCPN  | solute carrier family 12 (potassium/chloride transporters), member 6 | potassium chloride cotransporter 3  </t>
  </si>
  <si>
    <t xml:space="preserve"> Electroneutral potassium-chloride cotransporter 4  | DKFZP434F076  |electroneutral potassium-chloride cotransporter 4  | potassium/chloride transporter KCC4  | solute carrier family 12 (potassium/chloride transporters), member 7 | solute carrier family 12 member 7  | K-Cl cotransporter 4  | KCC4  </t>
  </si>
  <si>
    <t xml:space="preserve"> Cation-chloride cotransporter 6  | CCC6  | CCC-interacting protein 1  | potassium-chloride transporter 9  | cation-chloride cotransporter-interacting protein 1  | Cation-chloride cotransporter-interacting protein 1  | CIP1  | hCCC6  | solute carrier family 12 member 9  | WO3.3  | solute carrier family 12 (potassium/chloride transporters), member 9 | hCIP1  | Potassium-chloride transporter 9  |cation-chloride cotransporter 6  </t>
  </si>
  <si>
    <t xml:space="preserve"> PHT1  | Peptide transporter 4  | hPHT1  | peptide/histidine transporter 1  | PTR4  | solute carrier family 15, member 4 | peptide-histidine transporter 4  |peptide transporter 4  | Peptide/histidine transporter 1  | solute carrier family 15 member 4  </t>
  </si>
  <si>
    <t xml:space="preserve"> solute carrier family 16 (monocarboxylic acid transporters), member 1  | solute carrier family 16 member 1  | Solute carrier family 16 member 1  | HHF7  |monocarboxylate transporter 1  | MCT  | MCT1  | solute carrier family 16, member 1 (monocarboxylic acid transporter 1) | MCT 1  </t>
  </si>
  <si>
    <t xml:space="preserve"> mental retardation, X-linked 22  | DXS128  | monocarboxylate transporter 8  | Monocarboxylate transporter 7  | MCT8  | solute carrier family 16 (monocarboxylic acid transporters), member 2 (putative transporter)  |DXS128E  | XPCT  | solute carrier family 16 (monocarboxylic acid transporters), member 2  | AHDS  | X-linked PEST-containing transporter  | MCT 7  | MCT 8  | MCT7  | solute carrier family 16, member 2 (thyroid hormone transporter) | solute carrier family 16, member 2 (monocarboxylic acid transporter 8)  | monocarboxylate transporter 7  | Allan-Herndon-Dudley syndrome  | Solute carrier family 16 member 2  | MRX22  </t>
  </si>
  <si>
    <t xml:space="preserve"> solute carrier family 16, member 3 (monocarboxylic acid transporter 4) | MCT4  |MCT 3  | MCT3  | MCT-4  | MCT-3  | MCT 4  | monocarboxylate transporter 4  | solute carrier family 16 (monocarboxylic acid transporters), member 3  | monocarboxylate transporter 3  | Solute carrier family 16 member 3  </t>
  </si>
  <si>
    <t xml:space="preserve"> MCT 2  | Solute carrier family 16 member 7  | solute carrier family 16, member 7 (monocarboxylic acid transporter 2) | solute carrier family 16 (monocarboxylic acid transporters), member 7  | MCT2  |monocarboxylate transporter 2  </t>
  </si>
  <si>
    <t xml:space="preserve"> solute carrier family 17 member 5  | AST  | H(+)/sialic acid cotransporter  | SLD  | SIALIN  | SIASD  | vesicular H(+)/Aspartate-glutamate cotransporter  | Solute carrier family 17 member 5  |membrane glycoprotein HP59  | Membrane glycoprotein HP59  | solute carrier family 17 (anion/sugar transporter), member 5 | ISSD  | H(+)/nitrate cotransporter  | SD  | sialic acid storage disease  | solute carrier family 17, member 5  | Vesicular H(+)/Aspartate-glutamate cotransporter  | sialin  | NSD  | sodium/sialic acid cotransporter  </t>
  </si>
  <si>
    <t xml:space="preserve"> reduced folate carrier protein  | solute carrier family 19 member 1  | REFC  | Intestinal folate carrier 1  | FOLT  | RFC1  | Placental folate transporter  | placental folate transporter  | FLOT1  | IFC-1  | RFC  | IFC1  | Solute carrier family 19 member 1  | CHMD  | intestinal folate carrier 1  | solute carrier family 19 (folate transporter), member 1 | Reduced folate carrier protein  | folate transporter 1  |human reduced folate carrier (RFC)  </t>
  </si>
  <si>
    <t xml:space="preserve"> Thiamine carrier 1  |THMD1  | Solute carrier family 19 member 2  | solute carrier family 19 member 2  | ThTr-1  | THTR1  | high affinity thiamine transporter  | THT1  | thTr-1  | thiamine transporter 1  | ThTr1  | TRMA  | reduced folate carrier protein (RFC) like  | solute carrier family 19 (thiamine transporter), member 2 | TC1  </t>
  </si>
  <si>
    <t xml:space="preserve"> Solute carrier family 1 member 1  | EAAT3  | EAAC1  | Sodium-dependent glutamate/aspartate transporter 3  | solute carrier family 1 member 1  | excitatory amino acid transporter 3  |excitatory amino acid carrier 1  | Neuronal and epithelial glutamate transporter  | neuronal and epithelial glutamate transporter  | sodium-dependent glutamate/aspartate transporter 3  | Excitatory amino-acid carrier 1  | solute carrier family 1 (neuronal/epithelial high affinity glutamate transporter, system Xag), member 1 </t>
  </si>
  <si>
    <t xml:space="preserve"> neutral amino acid transporter A  | solute carrier family 1 (glutamate/neutral amino acid transporter), member 4 | Solute carrier family 1 member 4  | ASCT-1  | Alanine/serine/cysteine/threonine transporter 1  |alanine/serine/cysteine/threonine transporter 1  | solute carrier family 1 member 4  | glutamate/neutral amino acid transporter  | SATT  | ASCT1  </t>
  </si>
  <si>
    <t xml:space="preserve"> solute carrier family 1 (neutral amino acid transporter), member 5 | M7VS1  | M7V1  | Solute carrier family 1 member 5  | ASCT2  | baboon M7 virus receptor  | Sodium-dependent neutral amino acid transporter type 2  |ATBO  | neutral amino acid transporter B  | RD114/simian type D retrovirus receptor  | Baboon M7 virus receptor  | solute carrier family 1 member 5  | sodium-dependent neutral amino acid transporter type 2  | ATB(0)  | RDR  | AAAT  | neutral amino acid transporter B(0)  | R16  | RDRC  | RD114 virus receptor  </t>
  </si>
  <si>
    <t xml:space="preserve"> Leukemia virus receptor 1 homolog  | PiT-1  | PIT1  | solute carrier family 20 member 1  | Gibbon ape leukemia virus receptor 1  | leukemia virus receptor 1 homolog  | Phosphate transporter 1  | GLVR-1  | solute carrier family 20 (phosphate transporter), member 1 | GLVR1  | sodium-dependent phosphate transporter 1  |gibbon ape leukemia virus receptor 1  | Solute carrier family 20 member 1  | Glvr-1  </t>
  </si>
  <si>
    <t xml:space="preserve"> PIT2  | sodium-dependent phosphate transporter 2  | MLVAR  | gibbon ape leukemia virus receptor 2  | Solute carrier family 20 member 2  | Gibbon ape leukemia virus receptor 2  | GLVR2  | RAM1  | PiT-2  | hPit2  | Pit2  | solute carrier family 20 (phosphate transporter), member 2 |IBGC3  | Glvr-2  | GLVR-2  | PIT-2  | Phosphate transporter 2  | murine leukemia virus, amphotropic, receptor for  </t>
  </si>
  <si>
    <t xml:space="preserve"> NGALR3  | BOCT  | 24p3R  | Lipocalin-2 receptor  | solute carrier family 22 member 17  | NGALR  | brain-type organic cation transporter  | Brain-type organic cation transporter  | BOIT  | hBOIT  |NGAL receptor  | potent brain type organic ion transporter  | NgalR  | neutrophil gelatinase-associated lipocalin receptor  | lipocalin-2 receptor  | solute carrier family 22 (organic cation transporter), member 17  | NGALR2  | solute carrier family 22, member 17 | Neutrophil gelatinase-associated lipocalin receptor  | 24p3 receptor  </t>
  </si>
  <si>
    <t xml:space="preserve">ergothioneine transporter  | ETT  | solute carrier family 22 (organic cation/ergothioneine transporter), member 4 | integral membrane transport protein  | Organic cation/carnitine transporter 1  | OCTN1  | Ergothioneine transporter  | MGC34546  | solute carrier family 22 member 4  | organic cation/carnitine transporter 1  | ET transporter  | UT2H  </t>
  </si>
  <si>
    <t xml:space="preserve"> high-affinity sodium dependent carnitine cotransporter  | solute carrier family 22 (organic cation/carnitine transporter), member 5 | High-affinity sodium-dependent carnitine cotransporter  | CDSP  | solute carrier family 22 member 5  | Organic cation/carnitine transporter 2  |OCTN2VT  | OCTN2  | organic cation/carnitine transporter 2  | SCD  </t>
  </si>
  <si>
    <t xml:space="preserve"> Nucleobase transporter-like 1 protein  | yolk sac permease-like molecule 2  | solute carrier family 23 (nucleobase transporters), member 1  | NBTL1  | SVCT2  | Yolk sac permease-like molecule 2  | Sodium-dependent vitamin C transporter 2  | hSVCT2  | sodium-dependent vitamin C transporter-2  | KIAA0238  |nucleobase transporter-like 1 protein  | Na(+)/L-ascorbic acid transporter 2  | solute carrier family 23 (nucleobase transporters), member 2 | SLC23A1  | solute carrier family 23 member 2  | YSPL2  </t>
  </si>
  <si>
    <t xml:space="preserve"> solute carrier family 24 member 3  | sodium/potassium/calcium exchanger 3  | solute carrier family 24 (sodium/potassium/calcium exchanger), member 3 | NCKX3  | Solute carrier family 24 member 3  | Na(+)/K(+)/Ca(2+)-exchange protein 3  |sodium calcium exchanger  </t>
  </si>
  <si>
    <t xml:space="preserve"> SLC20A3  | Citrate transport protein  | tricarboxylate carrier protein  | Tricarboxylate carrier protein  | Solute carrier family 25 member 1  | CTP  | tricarboxylate transport protein, mitochondrial  | solute carrier family 25 (mitochondrial carrier; citrate transporter), member 1 |SEA  | citrate transport protein  | solute carrier family 20 (mitochondrial citrate transporter), member 3  </t>
  </si>
  <si>
    <t xml:space="preserve"> mitochondrial dicarboxylate carrier  | solute carrier family 25 (mitochondrial carrier; dicarboxylate transporter), member 10 | Solute carrier family 25 member 10  | DIC  |dicarboxylate ion carrier  </t>
  </si>
  <si>
    <t xml:space="preserve"> OGCP  |mitochondrial 2-oxoglutarate/malate carrier protein  | Solute carrier family 25 member 11  | OGC  | solute carrier family 20 (oxoglutarate carrier), member 4  | SLC20A4  | solute carrier family 25 member 11  | solute carrier family 25 (mitochondrial carrier; oxoglutarate carrier), member 11 </t>
  </si>
  <si>
    <t xml:space="preserve"> Mitochondrial aspartate glutamate carrier 1  | Solute carrier family 25 member 12  | solute carrier family 25 (mitochondrial carrier, Aralar), member 12  | mitochondrial aspartate glutamate carrier 1  | calcium binding mitochondrial carrier superfamily member Aralar1  | solute carrier family 25 (aspartate/glutamate carrier), member 12 | araceli hiperlarga  | ARALAR1  |AGC1  | calcium-binding mitochondrial carrier protein Aralar1  | Aralar  | ARALAR  </t>
  </si>
  <si>
    <t xml:space="preserve"> Mitochondrial aspartate glutamate carrier 2  | mitochondrial aspartate glutamate carrier 2  |calcium-binding mitochondrial carrier protein Aralar2  | solute carrier family 25, member 13 (citrin)  | CTLN2  | Citrin  | ARALAR2  | Solute carrier family 25 member 13  | CITRIN  | solute carrier family 25 (aspartate/glutamate carrier), member 13 </t>
  </si>
  <si>
    <t xml:space="preserve"> solute carrier family 25 member 15  | HHH  | ORNT1  | ornithine transporter 1  |mitochondrial ornithine transporter 1  | Solute carrier family 25 member 15  | solute carrier family 25 (mitochondrial carrier; ornithine transporter) member 15 | ORC1  | D13S327  </t>
  </si>
  <si>
    <t xml:space="preserve"> ML7  | solute carrier family 25 (mitochondrial carrier; Graves disease autoantigen), member 16 | solute carrier family 25 member 16  | Graves disease autoantigen  | HGT.1  | hML7  | GDA  | graves disease carrier protein  | GDC  | mitochondrial solute carrier protein homolog  | D10S105E  | Solute carrier family 25 member 16  | Mitochondrial solute carrier protein homolog  |graves disease autoantigen  </t>
  </si>
  <si>
    <t xml:space="preserve">peroxisomal membrane protein (34kD)  | 34 kDa peroxisomal membrane protein  | Solute carrier family 25 member 17  | solute carrier family 25 (mitochondrial carrier; peroxisomal membrane protein, 34kD), member 17  | solute carrier family 25 (mitochondrial carrier; peroxisomal membrane protein, 34kDa), member 17 | peroxisomal membrane protein PMP34  | PMP34  | solute carrier family 25 member 17  </t>
  </si>
  <si>
    <t xml:space="preserve"> GC2  | Glutamate/H(+) symporter 2  | solute carrier family 25 (mitochondrial carrier), member 18  | solute carrier family 25 (glutamate carrier), member 18 |glutamate/H(+) symporter 2  | mitochondrial glutamate carrier 2  | Solute carrier family 25 member 18  | solute carrier family 25 member 18  | GC-2  </t>
  </si>
  <si>
    <t xml:space="preserve"> Solute carrier family 25 member 19  | microcephaly, Amish  | THMD4  |THMD3  | DNC  | mitochondrial uncoupling protein 1  | solute carrier family 25 (mitochondrial deoxynucleotide carrier), member 19  | MCPHA  | mitochondrial thiamine pyrophosphate carrier  | Mitochondrial uncoupling protein 1  | MUP1  | TPC  | solute carrier family 25 (mitochondrial thiamine pyrophosphate carrier), member 19 </t>
  </si>
  <si>
    <t xml:space="preserve"> solute carrier family 25 (carnitine/acylcarnitine translocase), member 20 | CACT  |mitochondrial carnitine/acylcarnitine carrier protein  | CAC  | Solute carrier family 25 member 20  | Carnitine/acylcarnitine translocase  </t>
  </si>
  <si>
    <t xml:space="preserve"> NET44  |glutamate/H(+) symporter 1  | solute carrier family 25 (mitochondrial carrier: glutamate), member 22 | mitochondrial glutamate carrier 1  | GC-1  | GC1  | FLJ13044  | Glutamate/H(+) symporter 1  | Solute carrier family 25 member 22  | EIEE3  </t>
  </si>
  <si>
    <t xml:space="preserve"> APC1  | Mitochondrial ATP-Mg/Pi carrier protein 1  | calcium-binding mitochondrial carrier protein SCaMC-1  | DKFZp586G0123  |SCAMC-1  | short calcium-binding mitochondrial carrier 1  | small calcium-binding mitochondrial carrier protein 1  | calcium-binding transporter  | Mitochondrial Ca(2+)-dependent solute carrier protein 1  | Solute carrier family 25 member 24  | MCSC1  | mitochondrial Ca(2+)-dependent solute carrier protein 1  | solute carrier family 25 (mitochondrial carrier; phosphate carrier), member 24 | Small calcium-binding mitochondrial carrier protein 1  | SCAMC1  | mitochondrial ATP-Mg/Pi carrier protein 1  </t>
  </si>
  <si>
    <t xml:space="preserve"> Solute carrier family 25 member 25  | MCSC3  | Mitochondrial Ca(2+)-dependent solute carrier protein 3  | small calcium-binding mitochondrial carrier 2  | APC3  | mitochondrial ATP-Mg/Pi carrier protein 3  | SCAMC2  | short calcium-binding mitochondrial carrier 2  | PCSCL  | KIAA1896  | mitochondrial Ca(2+)-dependent solute carrier protein 3  |RP11-395P17.4  | SCAMC-2  | calcium-binding mitochondrial carrier protein SCaMC-2  | solute carrier family 25 (mitochondrial carrier; phosphate carrier), member 25 | Small calcium-binding mitochondrial carrier protein 2  | Mitochondrial ATP-Mg/Pi carrier protein 3  | MCSC  | solute carrier family 25, member 25  </t>
  </si>
  <si>
    <t xml:space="preserve"> solute carrier family 25, member 26  |S-adenosylmethionine mitochondrial carrier protein  | solute carrier family 25 (mitochondrial carrier; phosphate carrier), member 26  | Mitochondrial S-adenosylmethionine transporter  | SAMC  | Solute carrier family 25 member 26  | solute carrier family 25 (S-adenosylmethionine carrier), member 26 | mitochondrial S-adenosylmethionine transporter  </t>
  </si>
  <si>
    <t xml:space="preserve"> phosphate transport protein  | Solute carrier family 25 member 3  |mitochondrial phosphate carrier protein  | phosphate carrier protein, mitochondrial  | solute carrier family 25 (mitochondrial carrier; phosphate carrier), member 3 | PHC  | PTP  | solute carrier family 25 member 3  | Phosphate transport protein  </t>
  </si>
  <si>
    <t xml:space="preserve"> solute carrier family 25, member 30 | kidney mitochondrial carrier protein-1  |kidney mitochondrial carrier protein 1  | Solute carrier family 25 member 30  | KMCP1  </t>
  </si>
  <si>
    <t xml:space="preserve"> PNC1  | HuBMSC-MCP  | mitochondrial carrier protein  | Bone marrow stromal cell mitochondrial carrier protein  | Protein PNC1  | MGC4399  |PNC1 protein  | solute carrier family 25 member 33  | solute carrier family 25, member 33  | BMSC-MCP  | bone marrow stromal cell mitochondrial carrier protein  | novel mitochondrial carrier protein  | solute carrier family 25 (pyrimidine nucleotide carrier), member 33 | huBMSC-MCP  </t>
  </si>
  <si>
    <t xml:space="preserve"> heart/skeletal muscle ATP/ADP translocator  | ANT  | solute carrier family 25 (mitochondrial carrier; adenine nucleotide translocator), member 4 | ANT 1  | PEO2  | ANT1  | ADP,ATP carrier protein 1  | Solute carrier family 25 member 4  | adenine nucleotide translocator 1 (skeletal muscle)  | T1  | ADP,ATP carrier protein, heart/skeletal muscle  | solute carrier family 25 member 4  | ADP,ATP carrier protein, heart/skeletal muscle isoform T1  | Adenine nucleotide translocator 1  | PEO3  |AAC1  | ADP/ATP translocase 1  </t>
  </si>
  <si>
    <t xml:space="preserve">mitochondrial carrier family protein  | solute carrier family 25, member 40 | MCFP  | solute carrier family 25 member 40  | Mitochondrial carrier family protein  </t>
  </si>
  <si>
    <t xml:space="preserve"> FLJ90431  | solute carrier family 25 member 44  | KIAA0446  |RP11-54H19.3  | solute carrier family 25, member 44 </t>
  </si>
  <si>
    <t xml:space="preserve"> TB1  | solute carrier family 25, member 46 |solute carrier family 25 member 46  </t>
  </si>
  <si>
    <t xml:space="preserve"> ADP,ATP carrier protein 2  | solute carrier family 25 member 5  | Solute carrier family 25 member 5  | Adenine nucleotide translocator 2  | T2  | adenine nucleotide translocator 2 (fibroblast)  | solute carrier family 25 (mitochondrial carrier; adenine nucleotide translocator), member 5 | ADP/ATP translocase 2  | ADP/ATP carrier protein  | ADP,ATP carrier protein, fibroblast isoform  | T3  |AAC2  | 2F1  | ANT 2  | ANT2  </t>
  </si>
  <si>
    <t xml:space="preserve"> adenine nucleotide translocator 3  | ADP/ATP translocase 3  | Solute carrier family 25 member 6  | ADP,ATP carrier protein, liver  | ADP,ATP carrier protein  | ADP,ATP carrier protein 3  | ADP,ATP carrier protein, isoform T2  | ANT3  | Adenine nucleotide translocator 3  | MGC17525  | ANT 3  | solute carrier family 25 (mitochondrial carrier; adenine nucleotide translocator), member 6 | ADP/ATP translocator of liver  | ANT3Y  | solute carrier family 25 member 6  |AAC3  | ANT 2  </t>
  </si>
  <si>
    <t xml:space="preserve"> solute carrier family 26, member 11 | Solute carrier family 26 member 11  |sodium-independent sulfate anion transporter  </t>
  </si>
  <si>
    <t xml:space="preserve"> diastrophic dysplasia protein  |MST153  | sulfate anion transporter 1  | Diastrophic dysplasia protein  | Solute carrier family 26 member 2  | MSTP157  | solute carrier family 26 (sulfate transporter), member 2 | DTD  | EDM4  | DTDST  | sulfate transporter  | D5S1708  </t>
  </si>
  <si>
    <t xml:space="preserve"> Pendrin-like protein 1  | DKFZp586E1422  | sulfate anion transporter  | solute carrier family 26 member 6  | pendrin-like protein 1  | pendrin-L1  | pendrin L1  | Pendrin-L1  | solute carrier family 26, member 6 |anion transporter 1  </t>
  </si>
  <si>
    <t xml:space="preserve"> solute carrier family 27 member 1  | FATP-1  | Solute carrier family 27 member 1  | ACSVL5  |fatty acid transport protein 1  | FATP1  | Fatty acid transport protein 1  | MGC71751  | FLJ00336  | FATP  | solute carrier family 27 (fatty acid transporter), member 1 | long-chain fatty acid transport protein 1  |EC 6.2.1.- </t>
  </si>
  <si>
    <t xml:space="preserve"> MGC4365  | very long-chain acyl-CoA synthetase homolog 3  | solute carrier family 27 member 3  | ACSVL3  |fatty acid transport protein 3  | Solute carrier family 27 member 3  | long-chain fatty acid transport protein 3  | FATP-3  | FATP3  | Fatty acid transport protein 3  | Very long-chain acyl-CoA synthetase homolog 3  | VLCS-3  | solute carrier family 27 (fatty acid transporter), member 3 |EC 6.2.1.- </t>
  </si>
  <si>
    <t xml:space="preserve"> FATP-4  | FATP4  | Fatty acid transport protein 4  | IPS  | ACSVL4  |long-chain fatty acid transport protein 4  | solute carrier family 27 (fatty acid transporter), member 4 | Solute carrier family 27 member 4  |EC 6.2.1.- </t>
  </si>
  <si>
    <t xml:space="preserve"> hVLCS-H1  | Solute carrier family 27 member 6  | Fatty acid transport protein 6  | Fatty-acid-coenzyme A ligase, very long-chain 2  | VLCSH1  | FACVL2  | ACSVL2  | FATP1  | Very long-chain acyl-CoA synthetase homolog 1  | very long-chain acyl-CoA synthetase homolog 1  | VLCS-H1  | FATP6  | FATP-6  | fatty-acid-Coenzyme A ligase, very long-chain 2  | solute carrier family 27 (fatty acid transporter), member 6 | long-chain fatty acid transport protein 6  |fatty acid transport protein 6  | solute carrier family 27 member 6  </t>
  </si>
  <si>
    <t xml:space="preserve"> Solute carrier family 29 member 1  | solute carrier family 29 (nucleoside transporters), member 1 | solute carrier family 29, member 1  | solute carrier family 29 member 1  | equilibrative nucleoside transporter 1  | equilibrative nitrobenzylmercaptopurine riboside (NBMPR)-sensitive nucleoside transporter  | equilibrative nitrobenzylmercaptopurine riboside-sensitive nucleoside transporter  | nucleoside transporter, es-type  | ENT1  |equilibrative NBMPR-sensitive nucleoside transporter  | Equilibrative NBMPR-sensitive nucleoside transporter  | Equilibrative nitrobenzylmercaptopurine riboside-sensitive nucleoside transporter  | Nucleoside transporter, es-type  </t>
  </si>
  <si>
    <t xml:space="preserve"> Nucleoside transporter, ei-type  | equilibrative nucleoside transporter 2  | ENT2  | solute carrier family 29 member 2  | Equilibrative NBMPR-insensitive nucleoside transporter  | hydrophobic nucleolar protein, 36kD  | Equilibrative nitrobenzylmercaptopurine riboside-insensitive nucleoside transporter  | Delayed-early response protein 12  | nucleoside transporter, ei-type  | solute carrier family 29 (nucleoside transporters), member 2 |delayed-early response protein 12  | 36 kDa nucleolar protein HNP36  | Hydrophobic nucleolar protein, 36 kDa  | equilibrative NBMPR-insensitive nucleoside transporter  | Solute carrier family 29 member 2  | HNP36  | equilibrative nitrobenzylmercaptopurine riboside-insensitive nucleoside transporter  | DER12  | hydrophobic nucleolar protein, 36 kDa  </t>
  </si>
  <si>
    <t xml:space="preserve"> Glucose transporter type 1, erythrocyte/brain  | GLUT1DS  | GLUT-1  | solute carrier family 2 (facilitated glucose transporter), member 1 | glucose transporter type 1, erythrocyte/brain  | GLUT1  | HepG2 glucose transporter  | PED  | GLUT  | hepG2 glucose transporter  | solute carrier family 2, facilitated glucose transporter member 1  | EIG12  | DYT18  | DYT9  |DYT17  </t>
  </si>
  <si>
    <t xml:space="preserve"> ATS  |glucose transporter type 10  | solute carrier family 2 (facilitated glucose transporter), member 10 | GLUT-10  | solute carrier family 2, facilitated glucose transporter member 10  | GLUT10  | Glucose transporter type 10  </t>
  </si>
  <si>
    <t xml:space="preserve"> solute carrier family 2 (facilitated glucose transporter), member 12 | Glucose transporter type 12  | GLUT-12  | GLUT12  | solute carrier family 2, facilitated glucose transporter member 12  |glucose transporter type 12  | GLUT8  </t>
  </si>
  <si>
    <t xml:space="preserve"> solute carrier family 2 (facilitated glucose transporter), member 13 |h(+)-myo-inositol cotransporter  | proton myo-inositol cotransporter  | H(+)-myo-inositol symporter  | HMIT  | H(+)-myo-inositol cotransporter  | proton (H+) myo-inositol symporter  | Hmit  </t>
  </si>
  <si>
    <t xml:space="preserve">glucose transporter type 3, brain  | solute carrier family 2 (facilitated glucose transporter), member 3 | Glucose transporter type 3, brain  | solute carrier family 2, facilitated glucose transporter member 3  | GLUT-3  | GLUT3  </t>
  </si>
  <si>
    <t xml:space="preserve"> solute carrier family 2, facilitated glucose transporter member 4  | GLUT-4  | GLUT4  |glucose transporter type 4, insulin-responsive  | solute carrier family 2 (facilitated glucose transporter), member 4 | Glucose transporter type 4, insulin-responsive  | insulin-responsive glucose transporter type 4  </t>
  </si>
  <si>
    <t xml:space="preserve"> GLUT9  | solute carrier family 2, facilitated glucose transporter member 6  | solute carrier family 2 (facilitated glucose transporter), member 6 | glucose transporter type 9  | Glucose transporter type 9  |glucose transporter type 6  | GLUT-6  | Glucose transporter type 6  | HSA011372  | GLUT6  | GLUT-9  </t>
  </si>
  <si>
    <t xml:space="preserve"> GLUT-8  | solute carrier family 2 (facilitated glucose transporter) member 8  | Glucose transporter type X1  |glucose transporter type 8  | Glucose transporter type 8  | glucose transporter type X1  | solute carrier family 2 (facilitated glucose transporter), member 8 | GLUT8  | GLUTX1  | solute carrier family 2, facilitated glucose transporter member 8  </t>
  </si>
  <si>
    <t xml:space="preserve"> Solute carrier family 30 member 1  | zinc transporter 1  | ZRC1  | ZnT-1  | znT-1  | ZNT1  | solute carrier family 30 (zinc transporter), member 1 |solute carrier family 30 member 1  </t>
  </si>
  <si>
    <t xml:space="preserve"> FLJ12756  | ZTL1  | FLJ12496  | solute carrier family 30 (zinc transporter), member 5 | ZNTL1  |zinc transporter 5  | MGC5499  | ZnT-like transporter 1  | znT-like transporter 1  | hZTL1  | ZNT5  | Solute carrier family 30 member 5  | ZnT-5  | zinc transporter ZTL1  </t>
  </si>
  <si>
    <t xml:space="preserve"> Solute carrier family 30 member 6  | solute carrier family 30 member 6  | znT-6  | ZnT-6  | zinc transporter 6  | solute carrier family 30 (zinc transporter), member 6 |MST103  | MSTP103  | FLJ31101  | ZNT6  </t>
  </si>
  <si>
    <t xml:space="preserve"> ZNTL2  | ZnTL2  | solute carrier family 30 (zinc transporter), member 7 | ZNT7  | zinc transporter like 2  |solute carrier family 30 member 7  | zinc transporter 7  | Znt-like transporter 2  | zinc transporter ZnT-7  | Solute carrier family 30 member 7  | ZnT-7  | znt-like transporter 2  </t>
  </si>
  <si>
    <t xml:space="preserve"> HuEL  | znT-9  | HUEL  | solute carrier family 30 (zinc transporter), member 9 | chromosome 4 open reading frame 1  | Human embryonic lung protein  | Solute carrier family 30 member 9  | ZNT9  | expressed in human embryonic lung  |GRIP1-dependent nuclear receptor coactivator  | ZnT-9  | C4orf1  | GAC63  | human embryonic lung protein  | zinc transporter 9  | solute carrier family 30 member 9  </t>
  </si>
  <si>
    <t xml:space="preserve"> CTR1  | Copper transporter 1  | hCTR1  | high affinity copper uptake protein 1  |copper transport 1 homolog  | solute carrier family 31 member 1  | copper transporter 1  | Solute carrier family 31 member 1  | COPT1  | solute carrier family 31 (copper transporters), member 1 </t>
  </si>
  <si>
    <t xml:space="preserve"> spastic paraplegia 42 (autosomal dominant)  | SPG42  | acetyl-coenzyme A transporter 1  | Solute carrier family 33 member 1  | AT1  | Acetyl-CoA transporter 1  | ACATN  | acetyl-Coenzyme A transporter  | AT-1  | solute carrier family 33 (acetyl-CoA transporter), member 1 |CCHLND  </t>
  </si>
  <si>
    <t xml:space="preserve"> UDP-galactose transporter  | UGT2  | UGT  | UGTL  | UGALT  | UGAT  | UGT1  | solute carrier family 35 member A2  | UDP-Gal-Tr  | solute carrier family 35 (UDP-galactose transporter), member 2  | Solute carrier family 35 member A2  |UDP-galactose translocator  | solute carrier family 35 (UDP-galactose transporter), member A2 </t>
  </si>
  <si>
    <t xml:space="preserve"> solute carrier family 35 member B2 variant 2  | PAPS transporter 1  | Putative NF-kappa-B-activating protein 48  | SLL  | adenosine 3'-phospho 5'-phosphosulfate transporter 1  | UGTrel4  | Solute carrier family 35 member B2  | Putative MAPK-activating protein PM15  | putative NF-kappa-B-activating protein 48  | solute carrier family 35, member B2 | PAPST1  | putative MAPK-activating protein PM15  |3'-phosphoadenosine 5'-phosphosulfate transporter  </t>
  </si>
  <si>
    <t xml:space="preserve"> solute carrier family 35, member E1 |solute carrier family 35 member E1  | FLJ14251  </t>
  </si>
  <si>
    <t xml:space="preserve"> Transformation-related gene 19 protein  | glucose-6-phosphatase, transport (glucose-6-phosphate) protein 1  | TRG-19  | transformation-related gene 19 protein  | Glucose-5-phosphate transporter  | G6PT2  | solute carrier family 37 member 4  | glucose-6-phosphatase, transport (phosphate/pyrophosphate) protein 2  | Solute carrier family 37 member 4  | microsomal glucose-6-phosphate transporter  | glucose-6-phosphate translocase  | GSD1c  | GSD1b  |TRG19  | solute carrier family 37 (glucose-6-phosphate transporter), member 4 | glucose-6-phosphatase, transport (glucose) protein 3  | G6PT1  | glucose-5-phosphate transporter  | GSD1d  | G6PT  | G6PT3  </t>
  </si>
  <si>
    <t xml:space="preserve"> solute carrier family 38, member 1 | SAT1  | system N amino acid transporter 1  | SNAT1  | amino acid transporter system A1  | ATA1  | System N amino acid transporter 1  | sodium-coupled neutral amino acid transporter 1  | Solute carrier family 38 member 1  | N-system amino acid transporter 2  | System A amino acid transporter 1  | system A amino acid transporter 1  | Amino acid transporter A1  | NAT2  |amino acid transporter A1  </t>
  </si>
  <si>
    <t xml:space="preserve"> MGC15523  | solute carrier family 38, member 10 | PP1744  |putative sodium-coupled neutral amino acid transporter 10  </t>
  </si>
  <si>
    <t xml:space="preserve"> Amino acid transporter A2  | amino acid transporter 2  | System A transporter 1  | SAT2  | system A transporter 1  | Protein 40-9-1  | sodium-coupled neutral amino acid transporter 2  | ATA2  | System N amino acid transporter 2  |PRO1068  | system N amino acid transporter 2  | System A amino acid transporter 2  | protein 40-9-1  | KIAA1382  | SNAT2  | amino acid transporter A2  | solute carrier family 38, member 2 | system A amino acid transporter 2  | Solute carrier family 38 member 2  </t>
  </si>
  <si>
    <t xml:space="preserve"> Solute carrier family 38 member 3  | Na(+)-coupled neutral amino acid transporter 3  | system N amino acid transporter 1  | SNAT3  | solute carrier family 38, member 3 | G17  | NAT1  | N-system amino acid transporter 1  | System N amino acid transporter 1  |sodium-coupled neutral amino acid transporter 3  | system N1 Na+ and H+-coupled glutamine transporter  | SN1  </t>
  </si>
  <si>
    <t xml:space="preserve"> Na(+)-coupled neutral amino acid transporter 4  | Solute carrier family 38 member 4  | System A amino acid transporter 3  | NAT3  |N amino acid transporter 3  | amino acid transporter A3  | amino acid transporter system A3  | Amino acid transporter A3  | PAAT  | solute carrier family 38, member 4 | ATA3  | sodium-coupled neutral amino acid transporter 4  | system N amino acid transporter 3  | system A amino acid transporter 3  | System N amino acid transporter 3  | SNAT4  </t>
  </si>
  <si>
    <t xml:space="preserve">pp7194  | JM24  | Solute carrier family 38 member 5  | System N transporter 2  | sodium-coupled neutral amino acid transporter 5  | solute carrier family 38, member 5 | system N transporter 2  | SN2  | SNAT5  </t>
  </si>
  <si>
    <t xml:space="preserve"> solute carrier family 38, member 7 | FLJ10815  | SNAT7  |amino acid transporter  | putative sodium-coupled neutral amino acid transporter 7  </t>
  </si>
  <si>
    <t xml:space="preserve"> ZIRTL  | zrt- and Irt-like protein 1  |solute carrier family 39 (zinc transporter), member 3  | IRT1  | Zinc-iron-regulated transporter-like  | Zrt- and Irt-like protein 1  | ZIP-1  | hZIP1  | zinc transporter ZIP1  | solute carrier family 39 (zinc transporter), member 1 | Solute carrier family 39 member 1  | zinc/iron regulated transporter-like  | ZIP1  </t>
  </si>
  <si>
    <t xml:space="preserve"> zinc transporter ZIP10  | DKFZp564L2123  | Solute carrier family 39 member 10  | zrt- and Irt-like protein 10  |LZT-Hs2  | Zrt- and Irt-like protein 10  | ZIP10  | KIAA1265  | FLJ90515  | solute carrier family 39 (metal ion transporter), member 10  | solute carrier family 39 member 10  | ZIP-10  | solute carrier family 39 (zinc transporter), member 10 </t>
  </si>
  <si>
    <t xml:space="preserve"> ZIP-11  | Solute carrier family 39 member 11  | Zrt- and Irt-like protein 11  |solute carrier family 39 member 11  | zinc transporter ZIP11  | solute carrier family 39 (metal ion transporter), member 11 | ZIP11  | chromosome 17 open reading frame 26  | C17orf26  </t>
  </si>
  <si>
    <t xml:space="preserve"> zinc transporter ZIP14  | solute carrier family 39 (zinc transporter), member 14 | LIV-1 subfamily of ZIP zinc transporter 4  | solute carrier family 39 (metal ion transporter), member 14  | NET34  | Zrt- and Irt-like protein 14  | ZIP-14  | LZT-Hs4  | KIAA0062  | solute carrier family 39 member 14  | ZIP14  | cig19  | Solute carrier family 39 member 14  |Zrt-, Irt-like protein 14  | zrt- and Irt-like protein 14  </t>
  </si>
  <si>
    <t xml:space="preserve"> solute carrier family 39 (zinc transporter), member 3 | zinc transporter ZIP3  | ZIP3  | Zrt- and Irt-like protein 3  | zrt- and Irt-like protein 3  | ZIP-3  | Solute carrier family 39 member 3  |solute carrier family 39 member 3  </t>
  </si>
  <si>
    <t xml:space="preserve"> ZIP6  | LIV-1  | LIV1  | solute carrier family 39 (zinc transporter), member 6 | solute carrier family 39 (metal ion transporter), member 6  | estrogen-regulated protein LIV-1  |LIV-1 protein, estrogen regulated  | Solute carrier family 39 member 6  | ZIP-6  | solute carrier family 39 member 6  | zinc transporter ZIP6  | Zrt- and Irt-like protein 6  | Estrogen-regulated protein LIV-1  | zrt- and Irt-like protein 6  </t>
  </si>
  <si>
    <t xml:space="preserve"> Really interesting new gene 5 protein  | histidine-rich membrane protein Ke4  | HLA class II region expressed gene KE4  | Histidine-rich membrane protein Ke4  | Ke4 gene, mouse, human homolog of  | D6S2244E  | solute carrier family 39 (zinc transporter), member 7 | RING5  | really interesting new gene 5 protein  | ZIP7  | solute carrier family 39 member 7  | KE4  | zinc transporter SLC39A7  | H2-KE4  |D6S115E  | HKE4  | Solute carrier family 39 member 7  </t>
  </si>
  <si>
    <t xml:space="preserve"> Solute carrier family 39 member 8  | ZIP8  | solute carrier family 39 (zinc transporter), member 8 | solute carrier family 39 member 8  | solute carrier family 39 (metal ion transporter), member 8  |BCG induced integral membrane protein BIGM103  | LIV-1 subfamily of ZIP zinc transporter 6  | zinc transporter ZIP8  | LZT-Hs6  | ZIP-8  | Zrt- and Irt-like protein 8  | BIGM103  | BCG-induced integral membrane protein in monocyte clone 103 protein  </t>
  </si>
  <si>
    <t xml:space="preserve"> lymphocyte activation antigen 4F2 large subunit  | antigen defined by monoclonal antibody 4F2, heavy chain  | 4F2  | monoclonal antibody 44D7  | CD98 heavy chain  | 4F2hc  | Lymphocyte activation antigen 4F2 large subunit  |4F2 cell-surface antigen heavy chain  | CD98 antigen  | 4T2HC  | solute carrier family 3 (activators of dibasic and neutral amino acid transport), member 2 | 4F2 heavy chain antigen  | CD98HC  | antigen identified by monoclonal antibodies 4F2, TRA1.10, TROP4, and T43  | NACAE  | MDU1  | CD98  | 4F2HC  </t>
  </si>
  <si>
    <t xml:space="preserve"> prostate cancer overexpressed gene 1  | POV1  | solute carrier family 43, member 1 | prostate cancer overexpressed gene 1 protein  | Solute carrier family 43 member 1  | R00504  | PB39  | L-type amino acid transporter 3  |large neutral amino acids transporter small subunit 3  | Prostate cancer overexpressed gene 1 protein  | LAT3  </t>
  </si>
  <si>
    <t xml:space="preserve"> Solute carrier family 43 member 2  | solute carrier family 43, member 2 | MGC34680  | L-type amino acid transporter 4  |amino acid transporter  | LAT4  | large neutral amino acids transporter small subunit 4  </t>
  </si>
  <si>
    <t xml:space="preserve"> FOAP-13  | likely ortholog of mouse embryonic epithelial gene 1  |EEG1  | solute carrier family 43 member 3  | solute carrier family 43, member 3 | Protein FOAP-13  | DKFZp762A227  | SEEEG-1  | Eeg1  | PRO1659  </t>
  </si>
  <si>
    <t xml:space="preserve"> CDw92  | CD92  | Solute carrier family 44 member 1  | CHTL1  | CD92 antigen  |RP11-287A8.1  | CDW92  | CTL1  | CDW92 antigen  | choline transporter-like protein 1  | solute carrier family 44, member 1 </t>
  </si>
  <si>
    <t xml:space="preserve"> CTL2  | choline transporter-like protein 2  | solute carrier family 44, member 2 | Solute carrier family 44 member 2  |PP1292  </t>
  </si>
  <si>
    <t xml:space="preserve"> KIAA1126  |solute carrier family 45 member 4  | solute carrier family 45, member 4 </t>
  </si>
  <si>
    <t xml:space="preserve"> solute carrier family 46 (folate transporter), member 1 | solute carrier family 46 member 1  | G21  |heme carrier protein 1  | MGC9564  | Solute carrier family 46 member 1  | solute carrier family 46, member 1  | PCFT/HCP1  | proton-coupled folate transporter  | PCFT  | HCP1  | Heme carrier protein 1  </t>
  </si>
  <si>
    <t xml:space="preserve">FKSG16  | DKFZp686A1775  | FLJ42613  | solute carrier family 46, member 3 | solute carrier family 46 member 3  </t>
  </si>
  <si>
    <t xml:space="preserve"> sodium bicarbonate transporter-like protein 11  | Sodium borate cotransporter 1  | CDPD  | corneal endothelial dystrophy 2 (autosomal recessive)  | corneal dystrophy and perceptive deafness 1  | NaBC1  | solute carrier family 4, sodium borate transporter, member 11 | CHED2  | sodium-coupled borate cotransporter 1  | Bicarbonate transporter-related protein 1  | CDPD1  | BTR1  | solute carrier family 4, sodium bicarbonate transporter-like, member 11  | dJ794I6.2  | NABC1  |bicarbonate transporter related protein 1  | FECD4  | Solute carrier family 4 member 11  </t>
  </si>
  <si>
    <t xml:space="preserve"> Kidney anion exchanger adapter protein  | kanadaptin  | kidney anion exchanger adapter protein  | HLC3  | solute carrier family 4 anion exchanger member 1 adapter protein  | solute carrier family 4 (anion exchanger), member 1, adaptor protein | HLC-3  | lung cancer oncogene 3  | solute carrier family 4 (anion exchanger), member 1, adapter protein  |human lung cancer oncogene 3 protein  | Solute carrier family 4 anion exchanger member 1 adapter protein  | kidney anion exchanger adaptor protein  | Human lung cancer oncogene 3 protein  </t>
  </si>
  <si>
    <t xml:space="preserve"> solute carrier family 4, anion exchanger, member 2 (erythrocyte membrane protein band 3-like 1) | Non-erythroid band 3-like protein  | AE 2  | EPB3L1  | Anion exchanger 2  | HKB3  | NBND3  | Solute carrier family 4 member 2  | BND3L  | solute carrier family 4 member 2  | AE2  | anion exchanger 2 type b1  | anion exchanger 2 type b2  | non-erythroid band 3-like protein  | anion exchanger 2 type a  | MPB3L  |anion exchange protein 2  </t>
  </si>
  <si>
    <t xml:space="preserve"> solute carrier family 4, sodium bicarbonate cotransporter, member 4, brain type  | Sodium bicarbonate cotransporter  | solute carrier family 4, sodium bicarbonate cotransporter, member 5  | hhNMC  | NBC2  | NBC1  | NBC  | solute carrier family 4, sodium bicarbonate cotransporter, member 4 | NBCE1  | Solute carrier family 4 member 4  | pNBC  | HNBC1  | sodium bicarbonate cotransporter 1 (sodium bicarbonate cotransporter, kidney; sodium bicarbonate cotransporter, pancreas)  | Na(+)/HCO3(-) cotransporter  | KNBC  |electrogenic sodium bicarbonate cotransporter 1  | SLC4A5  | kNBC1  </t>
  </si>
  <si>
    <t xml:space="preserve"> NDCBE1  | k-NBC3  |NDCBE  | NBC  | electroneutral sodium bicarbonate exchanger 1  | solute carrier family 4, sodium bicarbonate cotransporter, member 8 | NBC3  | electroneutral Na(+)-driven Cl-HCO3 exchanger  | Solute carrier family 4 member 8  | KIAA0739  | Electroneutral Na(+)-driven Cl-HCO3 exchanger  </t>
  </si>
  <si>
    <t xml:space="preserve"> sodium/myo-inositol transporter 1  | Solute carrier family 5 member 3  | sodium/myo-inositol cotransporter 1  | solute carrier family 5 (inositol transporter), member 3  | Sodium/myo-inositol transporter 1  | human solute carrier family 5, member 3, Sodium/myo-inositol cotransporter  | SMIT2  | solute carrier family 5 (sodium/myo-inositol cotransporter), member 3 |human solute carrier family 5, member 3, Sodium,myo-inositol cotransporter  | BCW2 protein  | sodium/myo-inositol cotransporter  | SMIT1  | Na(+)/myo-inositol cotransporter  | SMIT  | solute carrier family 5 (inositol transporters), member 3  | solute carrier family 5 member 3  </t>
  </si>
  <si>
    <t xml:space="preserve"> solute carrier family 5 (sodium-dependent vitamin transporter), member 6 |Na+-dependent multivitamin transporter  | solute carrier family 5 member 6  | Solute carrier family 5 member 6  | sodium-dependent multivitamin transporter  | SMVT  | Na(+)-dependent multivitamin transporter  </t>
  </si>
  <si>
    <t xml:space="preserve"> solute carrier family 6, member 17 | sodium-dependent neurotransmitter transporter NTT4  | Solute carrier family 6 member 17  | solute carrier family 6 (neurotransmitter transporter), member 17  | sodium-dependent neutral amino acid transporter SLC6A17  |orphan sodium- and chloride-dependent neurotransmitter transporter NTT4  | Sodium-dependent neurotransmitter transporter NTT4  | NTT4  </t>
  </si>
  <si>
    <t xml:space="preserve">sodium- and chloride-dependent taurine transporter  | solute carrier family 6 member 6  | Solute carrier family 6 member 6  | solute carrier family 6 (neurotransmitter transporter, taurine), member 6 | TAUT  </t>
  </si>
  <si>
    <t xml:space="preserve"> Solute carrier family 6 member 8  | CRTR  | CT1  | creatine transporter 1  | sodium- and chloride-dependent creatine transporter 1  | Creatine transporter 1  | creatine transporter SLC6A8  | solute carrier family 6 (neurotransmitter transporter, creatine), member 8 |CRT  | solute carrier family 6 member 8  </t>
  </si>
  <si>
    <t xml:space="preserve"> solute carrier family 6 member 9  | Solute carrier family 6 member 9  |glyT-1  | solute carrier family 6 (neurotransmitter transporter, glycine), member 9 | GLYT1  | GlyT-1  | GlyT1  | sodium- and chloride-dependent glycine transporter 1  </t>
  </si>
  <si>
    <t xml:space="preserve"> ERR  | system Y+ basic amino acid transporter  | solute carrier family 7 member 1  | ATRC1  | ecotropic retrovirus receptor homolog  | Ecotropic retroviral leukemia receptor homolog  | System Y+ basic amino acid transporter  | ecotropic retroviral receptor  | Ecotropic retrovirus receptor homolog  | high affinity cationic amino acid transporter 1  | ecotropic retroviral leukemia receptor homolog  | solute carrier family 7 (cationic amino acid transporter, y+ system), member 1 | REC1L  | CAT1  | CAT-1  | HCAT1  |amino acid transporter, cationic 1  | Solute carrier family 7 member 1  </t>
  </si>
  <si>
    <t xml:space="preserve"> solute carrier family 7, (cationic amino acid transporter, y+ system) member 11  | Amino acid transport system xc-  |CCBR1  | solute carrier family 7 member 11  | Calcium channel blocker resistance protein CCBR1  | cystine/glutamate transporter  | Solute carrier family 7 member 11  | amino acid transport system xc-  | xCT  | calcium channel blocker resistance protein CCBR1  | solute carrier family 7 (anionic amino acid transporter light chain, xc- system), member 11 </t>
  </si>
  <si>
    <t xml:space="preserve"> solute carrier family 7 (cationic amino acid transporter, y+ system), member 2 | CAT2  | CAT-2  | Solute carrier family 7 member 2  | HCAT2  |low affinity cationic amino acid transporter 2  | ATRC2  </t>
  </si>
  <si>
    <t xml:space="preserve"> HCAT3  | VH  | cationic amino acid transporter 4  | solute carrier family 7 (cationic amino acid transporter, y+ system), member 4  | CAT4  | Solute carrier family 7 member 4  |Ig heavy chain variable region  | solute carrier family 7 member 4  | CAT-4  | solute carrier family 7 (orphan transporter), member 4 | VH 3 family  </t>
  </si>
  <si>
    <t xml:space="preserve"> 4F2 light chain  | MPE16  | 4F2 LC  | large neutral amino acids transporter small subunit 1  | large neutral amino acids transporter 1  | L-type amino acid transporter 1  | Integral membrane protein E16  | 4F2LC  | solute carrier family 7 (cationic amino acid transporter, y+ system), member 5  | E16  | sodium-independent neutral amino acid transporter LAT1  | LAT1  |integral membrane protein E16  | CD98LC  | solute carrier family 7 member 5  | y+ system cationic amino acid transporter  | Solute carrier family 7 member 5  | solute carrier family 7 (amino acid transporter light chain, L system), member 5 | hLAT1  | CD98 light chain  | CD98  | D16S469E  </t>
  </si>
  <si>
    <t xml:space="preserve"> y(+)L-type amino acid transporter 2  | Y+LAT2  | solute carrier family 7 member 6  | amino acid permease  | Solute carrier family 7 member 6  | y+LAT-2  |Y+L amino acid transporter 2  | cationic amino acid transporter, y+ system  | LAT-2  | solute carrier family 7 (cationic amino acid transporter, y+ system), member 6  | solute carrier family 7 (amino acid transporter light chain, y+L system), member 6 | KIAA0245  | y+LAT2  | Cationic amino acid transporter, y+ system  | LAT3  </t>
  </si>
  <si>
    <t xml:space="preserve"> ADAMS proteinase-related protein  | Solute carrier family 7 member 6 opposite strand transcript  | solute carrier family 7 member 6 opposite strand transcript  | protein SLC7A6OS  | solute carrier family 7, member 6 opposite strand | FLJ13291  |probable RNA polymerase II nuclear localization protein SLC7A6OS  </t>
  </si>
  <si>
    <t xml:space="preserve"> Monocyte amino acid permease 2  | MOP-2  | Y+LAT1  | solute carrier family 7 (cationic amino acid transporter, y+ system), member 7  | Y+L amino acid transporter 1  | monocyte amino acid permease 2  | Solute carrier family 7 member 7  |LAT3  | LPI  | solute carrier family 7 (amino acid transporter light chain, y+L system), member 7 | y+LAT-1  | y(+)L-type amino acid transporter 1  </t>
  </si>
  <si>
    <t xml:space="preserve"> LPI-PC1  | L-type amino acid transporter 2  | solute carrier family 7 (amino acid transporter, L-type), member 8  | solute carrier family 7 (amino acid transporter light chain, L system), member 8 |integral membrane protein E16H  | LAT2  | Solute carrier family 7 member 8  | hLAT2  | large neutral amino acids transporter small subunit 2  | solute carrier family 7 (cationic amino acid transporter, y+ system), member 8  </t>
  </si>
  <si>
    <t xml:space="preserve"> APNH1  | solute carrier family 9 (sodium/hydrogen exchanger), member 1 (antiporter, Na+/H+, amiloride sensitive)  | solute carrier family 9 (sodium/hydrogen exchanger), isoform 1 (antiporter, Na+/H+, amiloride sensitive)  | APNH  | Solute carrier family 9 member 1  |Na-Li countertransporter  | NHE-1  | Na(+)/H(+) antiporter, amiloride-sensitive  | solute carrier family 9, subfamily A (NHE1, cation proton antiporter 1), member 1 | sodium/hydrogen exchanger 1  | solute carrier family 9 (sodium/hydrogen exchanger), member 1  | NHE1  | Na(+)/H(+) exchanger 1  </t>
  </si>
  <si>
    <t xml:space="preserve"> ezrin-radixin-moesin-binding phosphoprotein 50  | NHERF  | solute carrier family 9 (sodium/hydrogen exchanger), member 3 regulator 1  | solute carrier family 9 (sodium/hydrogen exchanger), isoform 3 regulatory factor 1  | solute carrier family 9 isoform A3 regulatory factor 1  | EBP50  | regulatory cofactor of Na(+)/H(+) exchanger  | Solute carrier family 9 isoform A3 regulatory factor 1  |Na(+)/H(+) exchange regulatory cofactor NHE-RF1  | Regulatory cofactor of Na(+)/H(+) exchanger  | Na+/H+ exchange regulatory co-factor  | solute carrier family 9, subfamily A (NHE3, cation proton antiporter 3), member 3 regulator 1 | NHERF-1  | solute carrier family 9 (sodium/hydrogen exchanger), isoform 3 regulator 1  | Sodium-hydrogen exchanger regulatory factor 1  | NPHLOP2  | Ezrin-radixin-moesin-binding phosphoprotein 50  | ezrin-radixin-moesin binding phosphoprotein-50  | NHERF1  </t>
  </si>
  <si>
    <t xml:space="preserve"> sodium/hydrogen exchanger 3 kinase A regulatory protein  | solute carrier family 9 (sodium/hydrogen exchanger), isoform 3 regulatory factor 2  | SRY-interacting protein 1  | NHERF2  | E3KARP  | NHE3 kinase A regulatory protein E3KARP  | tyrosine kinase activator protein 1  | OCTS2  | Tyrosine kinase activator protein 1  | solute carrier family 9 (sodium/hydrogen exchanger), isoform 3 regulator 2  | SIP-1  | NHERF-2  |NHE3 regulatory factor 2  | solute carrier family 9 isoform A3 regulatory factor 2  | solute carrier family 9, subfamily A (NHE3, cation proton antiporter 3), member 3 regulator 2 | SIP1  | solute carrier family 9 (sodium/hydrogen exchanger), member 3 regulator 2  | NHE3RF2  | Solute carrier family 9 isoform A3 regulatory factor 2  | TKA-1  | Na(+)/H(+) exchange regulatory cofactor NHE-RF2  | Sodium-hydrogen exchanger regulatory factor 2  </t>
  </si>
  <si>
    <t xml:space="preserve"> KIAA0267  |MRSA  | Na(+)/H(+) exchanger 6  | Solute carrier family 9 member 6  | NHE6  | NHE-6  | sodium/hydrogen exchanger 6  | solute carrier family 9, subfamily A (NHE6, cation proton antiporter 6), member 6 | solute carrier family 9 (sodium/hydrogen exchanger), member 6  | solute carrier family 9 (sodium/hydrogen exchanger), isoform 6  </t>
  </si>
  <si>
    <t xml:space="preserve"> Na(+)/H(+) exchanger 7  | Solute carrier family 9 member 7  | solute carrier family 9 (sodium/hydrogen exchanger), isoform 7  | solute carrier family 9, subfamily A (NHE7, cation proton antiporter 7), member 7 | NHE7  | nonselective sodium potassium/proton exchanger  |SLC9A6  | NHE-7  | solute carrier family 9 (sodium/hydrogen exchanger), member 7  | solute carrier family 9 (sodium/hydrogen exchanger)  | sodium/hydrogen exchanger 7  </t>
  </si>
  <si>
    <t xml:space="preserve"> solute carrier family 21 (prostaglandin transporter), member 2  | matrin F/G 1  | solute carrier organic anion transporter family, member 2A1 | solute carrier family 21 member 2  | prostaglandin transporter  | Prostaglandin transporter  | solute carrier organic anion transporter family member 2A1  | SLC21A2  |PHOAR2  | PGT  | OATP2A1  | Solute carrier family 21 member 2  | MATR1  </t>
  </si>
  <si>
    <t xml:space="preserve"> solute carrier family 21 (organic anion transporter), member 12  | sodium-independent organic anion transporter E  | Solute carrier family 21 member 12  | solute carrier family 21 member 12  | OATP1  | solute carrier organic anion transporter family member 4A1  | OATPRP1  | Organic anion-transporting polypeptide E  | SLC21A12  | Organic anion transporter polypeptide-related protein 1  | organic anion-transporting polypeptide E  | Colon organic anion transporter  | OATP-RP1  | solute carrier organic anion transporter family, member 4A1 | POAT  | Sodium-independent organic anion transporter E  | OATP-E  | organic anion transporter polypeptide-related protein 1  |colon organic anion transporter  | OATPE  | OATP4A1  | organic anion transporting polypeptide E  </t>
  </si>
  <si>
    <t xml:space="preserve">SLFN8/9  | schlafen family member 11 | FLJ34922  </t>
  </si>
  <si>
    <t xml:space="preserve"> schlafen family member 5 |MGC19764  </t>
  </si>
  <si>
    <t xml:space="preserve">PD04872  | chromosome 14 open reading frame 156  | DC50  | SRA stem-loop-interacting RNA-binding protein, mitochondrial  | SRA stem-loop interacting RNA binding protein | C14orf156  </t>
  </si>
  <si>
    <t xml:space="preserve"> slit (Drosophila) homolog 1  |SLIT-1  | multiple epidermal growth factor-like domains protein 4  | slit homolog 1 (Drosophila) | Multiple EGF-like domains protein 4  | MEGF4  | SLIL1  | Multiple epidermal growth factor-like domains protein 4  | slit homolog 1 protein  | KIAA0813  | SLIT3  | multiple EGF-like domains protein 4  | slit1  | Slit-1  </t>
  </si>
  <si>
    <t xml:space="preserve">slit homolog 2 protein  | slit homolog 2 (Drosophila) | slit (Drosophila) homolog 2  | SLIL3  | Slit-2  </t>
  </si>
  <si>
    <t xml:space="preserve"> slit2  | slit homolog 3 (Drosophila) | SLIT1  | Multiple EGF-like domains protein 5  | slit homolog 3 protein  | KIAA0814  | Slit-3  |multiple EGF-like domains protein 5  | slit (Drosophila) homolog 3  | Multiple epidermal growth factor-like domains protein 5  | MEGF5  | multiple epidermal growth factor-like domains protein 5  | SLIL2  </t>
  </si>
  <si>
    <t xml:space="preserve"> STK2  | Serine/threonine-protein kinase 2  | bA16H23.1  | STE20-related serine/threonine-protein kinase  | hSLK  | se20-9  | serine/threonine-protein kinase 2  | STE20-related kinase  | SNF1 (sucrose nonfermenting, yeast, homolog)-like kinase, SNF1 sucrose nonfermenting like kinase  | KIAA0204  |LOSK  | STE20-like kinase  | SNF1 sucrose nonfermenting like kinase  | SNF1 (sucrose nonfermenting, yeast, homolog)-like kinase, SNF1 sucrose nonfermenting like kinase (yeast)  | Long Ste20-like Kinase  | STE20-like kinase | CTCL tumor antigen se20-9  | STE20-like kinase (yeast)  | STE20-like serine/threonine-protein kinase  | Ste20-related serine/threonine kinase  |EC 2.7.11.1 </t>
  </si>
  <si>
    <t xml:space="preserve"> modulator of estrogen-induced transcription  | Modulator of estrogen-induced transcription  |SAFB-like transcription modulator  | FLJ13213  | SAFB-like, transcription modulator | Met  | MET  </t>
  </si>
  <si>
    <t xml:space="preserve"> splicing factor  | zinc knuckle motif containing  |pre-mRNA-splicing factor SLU7  | SLU7 splicing factor homolog (S. cerevisiae) | step II splicing factor SLU7  | hSlu7  | 9G8  </t>
  </si>
  <si>
    <t xml:space="preserve"> BTBD12  | BTB/POZ domain-containing protein 12  | BTB (POZ) domain containing 12  | MUS312  |structure-specific endonuclease subunit SLX4  | KIAA1784  | KIAA1987  | SLX4 structure-specific endonuclease subunit homolog (S. cerevisiae) | FANCP  </t>
  </si>
  <si>
    <t xml:space="preserve"> hSMAD2  | mother against DPP homolog 2  | MADR2  | hMAD-2  | Mothers against DPP homolog 2  | MAD homolog 2  | SMAD family member 2 | Sma- and Mad-related protein 2  |SMAD, mothers against DPP homolog 2  | MAD, mothers against decapentaplegic homolog 2 (Drosophila)  | Smad2  | Mad-related protein 2  | SMAD family member 2  | MADH2  | JV18-1  | mothers against decapentaplegic homolog 2  | SMAD, mothers against DPP homolog 2 (Drosophila)  | SMAD 2  | JV18  </t>
  </si>
  <si>
    <t xml:space="preserve"> mad homolog JV15-2  | Mothers against DPP homolog 3  | Smad3  | MADH3  | SMAD family member 3 | mothers against DPP homolog 3  | SMA- and MAD-related protein 3  | LDS1C  | HsT17436  | JV15-2  | SMAD, mothers against DPP homolog 3  | hSMAD3  | hMAD-3  | MAD, mothers against decapentaplegic homolog 3  | LDS3  | mad3  | Mad3  | mothers against decapentaplegic homolog 3  | MAD homolog 3  |HSPC193  | SMAD, mothers against DPP homolog 3 (Drosophila)  | MAD, mothers against decapentaplegic homolog 3 (Drosophila)  | SMAD family member 3  | SMAD 3  | mad protein homolog  </t>
  </si>
  <si>
    <t xml:space="preserve"> Smad4  | JIP  |MYHRS  | MADH4  | SMAD family member 4 | SMAD 4  | MAD, mothers against decapentaplegic homolog 4 (Drosophila)  | deleted in pancreatic carcinoma locus 4  | hSMAD4  | mothers against decapentaplegic, Drosophila, homolog of, 4  | mothers against decapentaplegic homolog 4  | Deletion target in pancreatic carcinoma 4  | DPC4  | MAD homolog 4  | SMAD family member 4  | SMAD, mothers against DPP homolog 4  | deletion target in pancreatic carcinoma 4  | Mothers against DPP homolog 4  | SMAD, mothers against DPP homolog 4 (Drosophila)  </t>
  </si>
  <si>
    <t xml:space="preserve"> SMAD family member 5  | MAD, mothers against decapentaplegic homolog 5 (Drosophila)  | MAD, mothers against decapentaplegic homolog 5  | Mothers against DPP homolog 5  | MADH5  | JV5-1  |DWFC  | SMAD 5  | SMAD, mothers against DPP homolog 5 (Drosophila)  | MAD homolog 5  | SMAD, mothers against DPP homolog 5  | mothers against decapentaplegic, drosophila, homolog of, 5  | SMAD family member 5 | Dwfc  | Smad5  | hSmad5  | mothers against decapentaplegic homolog 5  | SMA- and MAD-related protein 5  </t>
  </si>
  <si>
    <t xml:space="preserve"> small trans-membrane and glycosylated protein  | hSMAGP  | small cell adhesion glycoprotein | Small transmembrane and glycosylated protein  | MGC149453  | small transmembrane and glycosylated protein  | MGC149454  |small cell transmembrane and glycosylated protein  </t>
  </si>
  <si>
    <t xml:space="preserve">IMAGE145052  | small acidic protein  | SMAP  | chromosome 11 open reading frame 58 </t>
  </si>
  <si>
    <t xml:space="preserve"> small ArfGAP 1 |FLJ13159  | SMAP-1  | stromal membrane-associated GTPase-activating protein 1  | stromal membrane-associated protein 1  </t>
  </si>
  <si>
    <t xml:space="preserve"> SMAP1L  | stromal membrane-associated protein 1-like  | stromal membrane-associated GTPase-activating protein 2  | stromal membrane-associated protein 2  | Stromal membrane-associated protein 1-like  | SMOC2  | small ArfGAP2 |RP1-228H13.3  </t>
  </si>
  <si>
    <t xml:space="preserve"> protein brahma homolog  | sucrose nonfermenting 2-like protein 2  | SWI/SNF-related matrix-associated actin-dependent regulator of chromatin a2  | SNF2L2  | SNF2-alpha  | BRG1-associated factor 190B  | BAF190B  | probable global transcription activator SNF2L2  | BRM  | SNF2/SWI2-like protein 2  | SWI2  | SNF2A  | SNF2  | SWI/SNF-related matrix-associated actin-dependent regulator of chromatin subfamily A member 2  | BAF190  | hBRM  |NCBRS  | hSNF2a  | Protein brahma homolog  | SWI/SNF related, matrix associated, actin dependent regulator of chromatin, subfamily a, member 2 | SNF2LA  | global transcription activator homologous sequence  | ATP-dependent helicase SMARCA2  | Sth1p  |EC 3.6.4.- </t>
  </si>
  <si>
    <t xml:space="preserve"> RTPS2  | mitotic growth and transcription activator  | SNF2-beta  | MRD16  | BRG1-associated factor 190A  | BRG1  | transcription activator BRG1  | SNF2B  | SWI2  | SNF2LB  | Protein BRG-1  | hSNF2b  | nuclear protein GRB1  | homeotic gene regulator  | FLJ39786  | Mitotic growth and transcription activator  | Protein brahma homolog 1  | sucrose nonfermenting-like 4  | SNF2-BETA  | brahma protein-like 1  | BAF190A  | SNF2L4  | SWI/SNF related, matrix associated, actin dependent regulator of chromatin, subfamily a, member 4 | SWI/SNF-related matrix-associated actin-dependent regulator of chromatin subfamily A member 4  |BRM/SWI2-related gene 1  | SNF2  | protein brahma homolog 1  | BAF190  | protein BRG-1  | SNF2-like 4  | global transcription activator homologous sequence  | ATP-dependent helicase SMARCA4  |EC 3.6.4.- </t>
  </si>
  <si>
    <t xml:space="preserve"> ISWI  |SWI/SNF-related matrix-associated actin-dependent regulator of chromatin subfamily A member 5  | sucrose nonfermenting protein 2 homolog  | WCRF135  | SNF2H  | hISWI  | hSNF2H  | SWI/SNF related, matrix associated, actin dependent regulator of chromatin, subfamily a, member 5 | SWI/SNF-related matrix-associated actin-dependent regulator of chromatin A5  | Sucrose nonfermenting protein 2 homolog  | sucrose nonfermenting-like 5  |EC 3.6.4.- </t>
  </si>
  <si>
    <t xml:space="preserve"> ETL1  | KIAA1122  | HEL1  | DKFZp762K2015  |ADERM  | DKFZP762K2015  | SWI/SNF-related, matrix-associated actin-dependent regulator of chromatin, subfamily a, containing DEAD/H box 1 | SWI/SNF-related matrix-associated actin-dependent regulator of chromatin subfamily A containing DEAD/H box 1  | ATP-dependent helicase 1  | hHEL1  |EC 3.6.4.12 </t>
  </si>
  <si>
    <t xml:space="preserve"> HepA-related protein  | Sucrose nonfermenting protein 2-like 1  | HHARP  | HARP  | SWI/SNF related, matrix associated, actin dependent regulator of chromatin, subfamily a-like 1 | SIOD  |ATP-driven annealing helicase  | sucrose nonfermenting protein 2-like 1  | SWI/SNF-related matrix-associated actin-dependent regulator of chromatin subfamily A-like protein 1  | SMARCA-like protein 1  | hHARP  |EC 3.6.4.- </t>
  </si>
  <si>
    <t xml:space="preserve"> BAF47  | BRG1-associated factor 47  | integrase interactor 1 protein  | hSNFS  |MRD15  | SNF5 homolog  | INI1  | Snr1  | sucrose nonfermenting, yeast, homolog-like 1  | hSNF5  | malignant rhabdoid tumor suppressor  | SNF5L1  | Ini1  | Integrase interactor 1 protein  | Sfh1p  | RDT  | RTPS1  | SNF5  | SWI/SNF-related matrix-associated actin-dependent regulator of chromatin subfamily B member 1  | SWI/SNF related, matrix associated, actin dependent regulator of chromatin, subfamily b, member 1 </t>
  </si>
  <si>
    <t xml:space="preserve"> SWI/SNF-related matrix-associated actin-dependent regulator of chromatin subfamily C member 1  |SWI/SNF complex subunit SMARCC1  | SRG3  | SWI3  | CRACC1  | chromatin remodeling complex BAF155 subunit  | SWI/SNF complex 155 kDa subunit  | SWI/SNF related, matrix associated, actin dependent regulator of chromatin, subfamily c, member 1 | BAF155  | Rsc8  | BRG1-associated factor 155  | mammalian chromatin remodeling complex BRG1-associated factor 155  </t>
  </si>
  <si>
    <t xml:space="preserve"> Rsc6p  | 60 kDa BRG-1/Brm-associated factor subunit A  | BRG1-associated factor 60A  | Swp73-like protein  | mammalian chromatin remodeling complex BRG1-associated factor 60A  | BAF60A  | SWI/SNF-related matrix-associated actin-dependent regulator of chromatin subfamily D member 1  | SWI/SNF related, matrix associated, actin dependent regulator of chromatin, subfamily d, member 1 | CRACD1  | chromatin remodeling complex BAF60A subunit  | SWI/SNF complex 60 kDa subunit  |SWI/SNF complex 60 kDa subunit A  </t>
  </si>
  <si>
    <t xml:space="preserve"> 60 kDa BRG-1/Brm-associated factor subunit B  | SWI/SNF related, matrix associated, actin dependent regulator of chromatin, subfamily d, member 2 | Rsc6p  | PRO2451  | Swp73-like protein  |SWI/SNF complex 60 kDa subunit B  | mammalian chromatin remodeling complex BRG1-associated factor 60B  | SWI/SNF-related matrix-associated actin-dependent regulator of chromatin subfamily D member 2  | CRACD2  | BAF60B  | BRG1-associated factor 60B  | chromatin remodeling complex BAF60B subunit  </t>
  </si>
  <si>
    <t xml:space="preserve"> 60 kDa BRG-1/Brm-associated factor subunit C  | Rsc6p  | BRG1-associated factor 60C  | Swp73-like protein  | SWI/SNF related, matrix associated, actin dependent regulator of chromatin, subfamily d, member 3 | BAF60C  | chromatin remodeling complex BAF60C subunit  | SWI/SNF-related matrix-associated actin-dependent regulator of chromatin subfamily D member 3  | mammalian chromatin remodeling complex BRG1-associated factor 60C  |SWI/SNF complex 60 kDa subunit C  | CRACD3  </t>
  </si>
  <si>
    <t xml:space="preserve">SWI/SNF-related matrix-associated actin-dependent regulator of chromatin e1  | chromatin remodeling complex BRG1-associated factor 57  | BRG1-associated factor 57  | SWI/SNF-related matrix-associated actin-dependent regulator of chromatin subfamily E member 1  | SWI/SNF related, matrix associated, actin dependent regulator of chromatin, subfamily e, member 1 | BAF57  </t>
  </si>
  <si>
    <t xml:space="preserve"> KIAA0178  | CDLS2  | SMC1  | DXS423E  | structural maintenance of chromosomes protein 1A  | Smcb  | SMC1L1  | SMC1 structural maintenance of chromosomes 1-like 1 (yeast)  | segregation of mitotic chromosomes 1  | structural maintenance of chromosomes 1A | SMC1 (structural maintenance of chromosomes 1, yeast)-like 1  | SMCB  | Sb1.8  | SMC1alpha  | SMC protein 1A  |SMC1 structural maintenance of chromosomes 1-like 1  | SB1.8  | SMC-1-alpha  | SMC-1A  </t>
  </si>
  <si>
    <t xml:space="preserve"> CAP-E  | Chromosome-associated protein E  | structural maintenance of chromosomes 2 |chromosome-associated protein E  | SMC2L1  | XCAP-E homolog  | SMC protein 2  | SMC2 structural maintenance of chromosomes 2-like 1 (yeast)  | structural maintenance of chromosomes (SMC) family member, chromosome-associated protein E  | structural maintenance of chromosomes protein 2  | SMC-2  | CAPE  | hCAP-E  | SMC2 (structural maintenance of chromosomes 2, yeast)-like 1  </t>
  </si>
  <si>
    <t xml:space="preserve"> chondroitin sulfate proteoglycan 6 (bamacan)  | BMH  | BAM  | structural maintenance of chromosomes 3 | Chromosome-associated polypeptide  | Basement membrane-associated chondroitin proteoglycan  | CSPG6  | SMC protein 3  | CDLS3  | Bamacan  | hCAP  | structural maintenance of chromosomes protein 3  |basement membrane-associated chondroitin proteoglycan  | bamacan  | Chondroitin sulfate proteoglycan 6  | chromosome-associated polypeptide  | SMC3L1  | SMC-3  | HCAP  </t>
  </si>
  <si>
    <t xml:space="preserve"> SMC protein 4  | Chromosome-associated polypeptide C  | SMC4 (structural maintenance of chromosomes 4, yeast)-like 1  | chromosome-associated polypeptide C  | CAPC  | SMC-4  | SMC4L1  | SMC4 structural maintenance of chromosomes 4-like 1 (yeast)  | XCAP-C homolog  | hCAP-C  |SMC4 structural maintenance of chromosomes 4-like 1  | structural maintenance of chromosomes 4 | structural maintenance of chromosomes protein 4  | CAP-C  </t>
  </si>
  <si>
    <t xml:space="preserve"> SMC protein 5  | KIAA0594  | SMC5 structural maintenance of chromosomes 5-like 1 (yeast)  | structural maintenance of chromosomes protein 5  | SMC5L1  | hSMC5  | structural maintenance of chromosomes 5 | SMC-5  |SMC5 structural maintenance of chromosomes 5-like 1  </t>
  </si>
  <si>
    <t xml:space="preserve"> SMC6 structural maintenance of chromosomes 6-like 1 (yeast)  | FLJ22116  | SMC protein 6  | structural maintenance of chromosomes protein 6  |SMC6 structural maintenance of chromosomes 6-like 1  | hSMC6  | structural maintenance of chromosomes 6 | SMC6L1  | SMC-6  </t>
  </si>
  <si>
    <t xml:space="preserve"> structural maintenance of chromosomes flexible hinge domain containing 1 | KIAA0650  | SMC hinge domain-containing protein 1  |structural maintenance of chromosomes flexible hinge domain-containing protein 1  </t>
  </si>
  <si>
    <t xml:space="preserve"> MiD51  | smith-Magenis syndrome chromosomal region candidate gene 7 protein-like  |HSU79252  | Smith-Magenis syndrome chromosome region, candidate 7-like | mitochondrial dynamic protein of 51 kDa  | Mitochondrial elongation factor 1  | mitochondrial dynamic protein MID51  | dJ1104E15.3  | mitochondrial elongation factor 1  | Smith-Magenis syndrome chromosomal region candidate gene 7 protein-like  | MID51  | MIEF1  | Mitochondrial dynamic protein of 51 kDa  | FLJ20232  </t>
  </si>
  <si>
    <t xml:space="preserve"> Smith-Magenis syndrome chromosome region, candidate 8 |Smith-Magenis syndrome chromosomal region candidate gene 8 protein  | FLJ34716  </t>
  </si>
  <si>
    <t xml:space="preserve"> KIAA2010  | FLFL1  | SMEK homolog 1  | smk1  | smk-1  | MSTP033  | SMEK homolog 1, suppressor of mek1 (Dictyostelium) | FLJ20707  | PP4R3A  | PPP4R3A  |serine/threonine-protein phosphatase 4 regulatory subunit 3A  </t>
  </si>
  <si>
    <t xml:space="preserve"> PSY2  | FLJ31474  | PPP4R3B  |serine/threonine-protein phosphatase 4 regulatory subunit 3B  | SMEK homolog 2  | smk1  | SMEK homolog 2, suppressor of mek1 (Dictyostelium) | KIAA1387  | FLFL2  | PP4R3B  </t>
  </si>
  <si>
    <t xml:space="preserve">PI-3-kinase-related kinase SMG-1  | lambda-interacting protein  | 61E3.4  | lambda/iota protein kinase C-interacting protein  | phosphatidylinositol 3-kinase-related kinase  | serine/threonine-protein kinase SMG1  | smg-1 homolog, phosphatidylinositol 3-kinase-related kinase (C. elegans) | ATX  | Lambda/iota protein kinase C-interacting protein  | hSMG-1  | SMG-1  | Lambda-interacting protein  | phosphatidylinositol 3-kinase-related protein kinase  | SMG1 homolog, phosphatidylinositol 3-kinase-related kinase  | KIAA0421  | LIP  |EC 2.7.11.1 </t>
  </si>
  <si>
    <t xml:space="preserve"> ever shorter telomeres 1B  | smg-5 homolog, nonsense mediated mRNA decay factor (C. elegans) | LPTSRP1  | hSMG-5  | LPTS-RP1  | protein SMG5  | LPTS interacting protein  | LPTS-interacting protein  | KIAA1089  | SMG-5 homolog  | SMG-5  | Est1p-like protein B  |EST1 telomerase component homolog B  | EST1-like protein B  | RP11-54H19.7  | EST1B  </t>
  </si>
  <si>
    <t xml:space="preserve"> SMG-6  | hSMG5/7a  | smg-6 homolog, nonsense mediated mRNA decay factor (C. elegans) | Smg-6 homolog  | telomerase subunit EST1A  | chromosome 17 open reading frame 31  | hSmg5/7a  | KIAA0732  | Ever shorter telomeres 1A  | telomerase-binding protein EST1A  | Telomerase subunit EST1A  | EST1-like protein A  | C17orf31  |EST1 telomerase component homolog A  | ever shorter telomeres 1A  | EST1A  |EC 3.1.-.- </t>
  </si>
  <si>
    <t xml:space="preserve">EST1 telomerase component homolog C  | EST1-like protein C  | ever shorter telomeres 1C  | chromosome 1 open reading frame 16  | protein SMG7  | SMG-7 homolog  | EST1C  | SGA56M  | smg-7 homolog, nonsense mediated mRNA decay factor (C. elegans) | hSMG-7  | breast cancer-associated antigen SGA-56M  | C1orf16  | KIAA0250  | SMG-7  </t>
  </si>
  <si>
    <t xml:space="preserve"> Protein smg-8 homolog  | protein SMG8  |amplified in breast cancer gene 2 protein  | C17orf71  | smg-8 homolog, nonsense mediated mRNA decay factor (C. elegans) | protein smg-8 homolog  | Amplified in breast cancer gene 2 protein  | ABC2  | FLJ10587  | chromosome 17 open reading frame 71  | FLJ23205  </t>
  </si>
  <si>
    <t xml:space="preserve"> C19orf61  | protein SMG9  | smg-9 homolog, nonsense mediated mRNA decay factor (C. elegans) | FLJ12886  | Protein smg-9 homolog  | protein smg-9 homolog  |F17127_1  | chromosome 19 open reading frame 61  </t>
  </si>
  <si>
    <t xml:space="preserve"> SMNC  | Component of gems 1  | GEMIN1  | survival motor neuron protein  | tudor domain containing 16A  | BCD541  | survival motor neuron 1 protein  |T-BCD541  | SMA3  | gemin-1  | TDRD16A  | spinal muscular atrophy (Werdnig-Hoffmann disease, Kugelberg-Welander disease)  | SMA2  | SMA4  | survival of motor neuron 1, telomeric | SMA@  | SMA  | SMA1  | component of gems 1  | SMNT  | Gemin-1  | SMN  </t>
  </si>
  <si>
    <t xml:space="preserve"> 30 kDa splicing factor SMNrp  | SMNR  | SMN-related protein  | TDRD16C  | Survival motor neuron domain-containing protein 1  | tudor domain containing 16C  |splicing factor 30, survival of motor neuron-related  | survival motor neuron domain-containing protein 1  | SPF30  | survival of motor neuron-related-splicing factor 30  | survival motor neuron domain containing 1 </t>
  </si>
  <si>
    <t xml:space="preserve"> Acid sphingomyelinase  | NPD  | sphingomyelin phosphodiesterase 1, acid lysosomal | aSMase  | ASM  | acid sphingomyelinase  | sphingomyelin phosphodiesterase  |ASMASE  |EC 3.1.4.12 </t>
  </si>
  <si>
    <t xml:space="preserve"> KIAA1418  | FLJ20756  |NSMASE-3  | SKNY protein  | Neutral sphingomyelinase III  | Neutral sphingomyelinase 3  | FLJ20297  | nSMase3  | neutral sphingomyelinase III  | nSMase-3  | NSMASE3  | neutral sphingomyelinase 3  | sphingomyelin phosphodiesterase 4  | NET13  | sphingomyelin phosphodiesterase 4, neutral membrane (neutral sphingomyelinase-3) |EC 3.1.4.12 </t>
  </si>
  <si>
    <t xml:space="preserve"> yR36GH4.1  | ASML3a  | acid sphingomyelinase-like phosphodiesterase 3a  | FLJ20177  |0610010C24Rik  | ASML3A  | ASM3A  | sphingomyelin phosphodiesterase, acid-like 3A | ASM-like phosphodiesterase 3a  |EC 3.1.4.- </t>
  </si>
  <si>
    <t xml:space="preserve"> ASM-like phosphodiesterase 3b  |acid sphingomyelinase-like phosphodiesterase 3b  | ASML3B  | sphingomyelin phosphodiesterase, acid-like 3B |EC 3.1.4.- </t>
  </si>
  <si>
    <t xml:space="preserve"> SPMSY  | SRS  | Spermidine aminopropyltransferase  | spermine synthase | SpS  | MRSR  | Snyder-Robinson X-linked mental retardation syndrome  |spermidine aminopropyltransferase  |EC 2.5.1.22 </t>
  </si>
  <si>
    <t xml:space="preserve"> smoothelin |SMSMO  </t>
  </si>
  <si>
    <t xml:space="preserve"> smu-1 suppressor of mec-8 and unc-52 homolog (C. elegans) | SMU-1  | BWD  | WD40 repeat-containing protein SMU1  | functional spliceosome-associated protein 57  | Smu-1 suppressor of mec-8 and unc-52 protein homolog  | brain-enriched WD-repeat protein  | fSAP57  | FLJ10805  | smu-1 suppressor of mec-8 and unc-52 protein homolog  |RP11-54K16.3  </t>
  </si>
  <si>
    <t xml:space="preserve"> SET and MYND domain containing 3 | Zinc finger MYND domain-containing protein 1  | ZMYND1  | ZNFN3A1  |bA74P14.1  | zinc finger protein, subfamily 3A (MYND domain containing), 1  | zinc finger, MYND domain containing 1  | SET and MYND domain-containing protein 3  | bA74P14.1 (novel protein)  | zinc finger MYND domain-containing protein 1  | KMT3E  |EC 2.1.1.43 </t>
  </si>
  <si>
    <t xml:space="preserve"> ZMYND23  | retinoic acid-induced protein 15  | retinoic acid induced 15  | SMYD family member 5 | Retinoic acid-induced protein 15  |SET and MYND domain-containing protein 5  | RRG1  | RAI15  | retinoic acid responsive  | Protein NN8-4AG  | NN8-4AG  </t>
  </si>
  <si>
    <t xml:space="preserve"> synaptosomal-associated protein, 23kD  |synaptosomal-associated protein 23  | SNAP23A  | SNAP-23  | SNAP23B  | HsT17016  | Vesicle-membrane fusion protein SNAP-23  | vesicle-membrane fusion protein SNAP-23  | synaptosomal-associated protein, 23kDa </t>
  </si>
  <si>
    <t xml:space="preserve"> Vesicle-membrane fusion protein SNAP-29  | SNAP-29  | synaptosomal-associated protein, 29kDa | CEDNIK  |soluble 29 kDa NSF attachment protein  | Soluble 29 kDa NSF attachment protein  | synaptosomal-associated protein 29  | synaptosomal-associated protein, 29kD  | vesicle-membrane fusion protein SNAP-29  </t>
  </si>
  <si>
    <t xml:space="preserve"> snRNA-activating protein complex subunit 2  | SNAPC 45 kDa subunit  | snRNA-activating protein complex 45 kDa subunit  | small nuclear RNA activating complex, polypeptide 2, 45kD  | small nuclear RNA-activating complex polypeptide 2  | PTFdelta  | small nuclear RNA activating complex, polypeptide 2, 45kDa | SNAP45  | Proximal sequence element-binding transcription factor subunit delta  | PTF subunit delta  | proximal sequence element-binding transcription factor subunit delta  |PTFDELTA  | SNAPc subunit 2  | SNAPc 45 kDa subunit  | PSE-binding factor subunit delta  | Small nuclear RNA-activating complex polypeptide 2  </t>
  </si>
  <si>
    <t xml:space="preserve"> snRNA-activating protein complex 190 kDa subunit  |proximal sequence element-binding transcription factor subunit alpha  | Proximal sequence element-binding transcription factor subunit alpha  | PSE-binding factor subunit alpha  | SNAPc subunit 4  | snRNA-activating protein complex subunit 4  | PTFalpha  | small nuclear RNA activating complex, polypeptide 4, 190kD  | SNAPc 190 kDa subunit  | PTF subunit alpha  | FLJ13451  | SNAP190  | small nuclear RNA activating complex, polypeptide 4, 190kDa </t>
  </si>
  <si>
    <t xml:space="preserve">SNAP-25-binding protein  | SNAPAP  | SNAP-associated protein  | Synaptosomal-associated protein 25-binding protein  | SNARE-associated protein Snapin  | SNARE associated protein snapin  | SNAP-associated protein | Biogenesis of lysosome-related organelles complex 1 subunit 7  | SNAP25BP  | biogenesis of lysosome-related organelles complex 1 subunit 7  | synaptosomal-associated protein 25-binding protein  | BLOC1S7  | biogenesis of lysosomal organelles complex-1, subunit 7  | BLOC-1 subunit 7  </t>
  </si>
  <si>
    <t xml:space="preserve"> synuclein alpha-140  | alpha-synuclein  | PD1  | NACP  |non A-beta component of AD amyloid  | Non-A4 component of amyloid precursor  | PARK4  | PARK1  | Non-A beta component of AD amyloid  | synuclein, alpha (non A4 component of amyloid precursor) | Parkinson disease (autosomal dominant, Lewy body) 4  </t>
  </si>
  <si>
    <t xml:space="preserve"> staphylococcal nuclease and tudor domain containing 1 | p100 co-activator  | P100  | staphylococcal nuclease domain containing 1  |EBNA-2 co-activator (100kD)  | TDRD11  | 100 kDa coactivator  | tudor domain-containing protein 11  | EBNA2 coactivator p100  | p100 EBNA2 co-activator  | SND1-BRAF fusion  | p100  | Tudor domain-containing protein 11  | staphylococcal nuclease domain-containing protein 1  </t>
  </si>
  <si>
    <t xml:space="preserve">EAP30 subunit of ELL complex  | SNF8, ESCRT-II complex subunit, homolog (S. cerevisiae) | hVps22  | VPS22  | vacuolar-sorting protein SNF8  | EAP30  | ESCRT-II complex subunit VPS22  | Dot3  | ELL-associated protein of 30 kDa  </t>
  </si>
  <si>
    <t xml:space="preserve"> Smad nuclear interacting protein 1 |PMRED  | FHA domain-containing protein SNIP1  | smad nuclear-interacting protein 1  </t>
  </si>
  <si>
    <t xml:space="preserve"> BRR2 homolog  | retinitis pigmentosa 33 (autosomal dominant)  |U5 small nuclear ribonucleoprotein 200 kDa helicase  | Activating signal cointegrator 1 complex subunit 3-like 1  | BRR2  | ASCC3L1  | KIAA0788  | HELIC2  | RP33  | activating signal cointegrator 1 complex subunit 3-like 1  | U5 snRNP-specific 200 kDa protein  | U5-200KD  | small nuclear ribonucleoprotein 200kDa (U5) |EC 3.6.4.13 </t>
  </si>
  <si>
    <t xml:space="preserve"> RY1  | U4/U6.U5 tri-snRNP-associated 27 kDa protein  | U4/U6.U5 snRNP 27 kDa protein  | U4/U6.U5 tri-snRNP-associated protein 3  | small nuclear ribonucleoprotein 27kDa (U4/U6.U5) | putative nucleic acid binding protein RY-1  |U4/U6.U5 small nuclear ribonucleoprotein 27 kDa protein  | Nucleic acid-binding protein RY-1  | U4/U6.U5-27K  | 27K  </t>
  </si>
  <si>
    <t xml:space="preserve"> small nuclear ribonucleoprotein 40kDa (U5) | U5 small nuclear ribonucleoprotein 40 kDa protein  | U5 snRNP-specific 40 kDa protein (hPrp8-binding)  | WD repeat domain 57 (U5 snRNP specific)  | Prp8-binding protein  | hPRP8BP  | U5-40K  | U5-40kD protein  | WD repeat-containing protein 57  | U5 snRNP-specific 40 kDa protein  | PRP8BP  | PRPF8BP  | HPRP8BP  | 38 kDa-splicing factor  | RP11-490K7.3  |40K  | U5 snRNP 40 kDa protein  | SFP38  | SPF38  | WDR57  </t>
  </si>
  <si>
    <t xml:space="preserve"> U11/U12-48K  | dJ336K20B.1  | U11/U12 snRNP 48K  | chromosome 6 open reading frame 151  |U11/U12 small nuclear ribonucleoprotein 48 kDa protein  | FLJ32234  | C6orf151  | U11/U12 snRNP 48 kDa protein  | small nuclear ribonucleoprotein 48kDa (U11/U12) | dJ512B11.2  </t>
  </si>
  <si>
    <t xml:space="preserve">U1 small nuclear ribonucleoprotein 70 kDa  | small nuclear ribonucleoprotein 70kDa (RNP antigen)  | RPU1  | U1AP1  | SNRP70  | U170K  | RNPU1Z  | U1RNP  | U1-70K  | U1AP  | small nuclear ribonucleoprotein 70kDa (U1) | snRNP70  | U1 snRNP 70 kDa  | Snp1  </t>
  </si>
  <si>
    <t xml:space="preserve"> U1-A  | U1 small nuclear ribonucleoprotein A  | Mud1  | U1A  | small nuclear ribonucleoprotein polypeptide A |U1 small nuclear RNP-specific A  | U1 snRNP A  | U1 snRNP-specific protein A  </t>
  </si>
  <si>
    <t xml:space="preserve"> small nuclear ribonucleoprotein polypeptide A' |U2 small nuclear ribonucleoprotein A'  | U2 snRNP A'  | U2 small nuclear ribonucleoprotein polypeptide A'  | Lea1  </t>
  </si>
  <si>
    <t xml:space="preserve"> COD  | Sm-B/B'  | small nuclear ribonucleoprotein polypeptides B and B'  | SmB/B'  | small nuclear ribonucleoprotein-associated proteins B and B'  | small nuclear ribonucleoprotein polypeptides B and B1 | sm-B/Sm-B'  | snRNP-B  | Sm protein B/B'  | small nuclear ribonucleoprotein polypeptide B  |B polypeptide of Sm protein  | SNRPB1  | SmB/SmB'  </t>
  </si>
  <si>
    <t xml:space="preserve"> small nuclear ribonucleoprotein polypeptide B | small nuclear ribonucleoprotein polypeptide B2  |U2 small nuclear ribonucleoprotein B''  | Msl1  | small nuclear ribonucleoprotein polypeptide B''  | U2 snRNP B''  </t>
  </si>
  <si>
    <t xml:space="preserve"> Yhc1  | U1 snRNP C  | U1-C  | U1 snRNP protein C  | U1C  |U1 small nuclear RNP specific C  | small nuclear ribonucleoprotein polypeptide C | U1 small nuclear ribonucleoprotein C  </t>
  </si>
  <si>
    <t xml:space="preserve"> small nuclear ribonucleoprotein D1 polypeptide (16kD)  | small nuclear ribonucleoprotein D1 polypeptide 16kDa pseudogene  | Sm-D1  | snRNP core protein D1  | small nuclear ribonucleoprotein D1 polypeptide 16kDa | HsT2456  |SMD1  | Sm-D autoantigen  | SNRPD  | small nuclear ribonucleoprotein Sm D1  </t>
  </si>
  <si>
    <t xml:space="preserve"> snRNP core protein D2  |SMD2  | SNRPD1  | small nuclear ribonucleoprotein D2 polypeptide (16.5kD)  | small nuclear ribonucleoprotein Sm D2  | small nuclear ribonucleoprotein D2 polypeptide 16.5kDa | Sm-D2  </t>
  </si>
  <si>
    <t xml:space="preserve">small nuclear ribonucleoprotein Sm D3  | small nuclear ribonucleoprotein D3 polypeptide (18kD)  | small nuclear ribonucleoprotein D3 polypeptide 18kDa | snRNP core protein D3  | Sm-D3  | SMD3  | small nuclear ribonucleoprotein polypeptide D3  </t>
  </si>
  <si>
    <t xml:space="preserve">B-raf  | HYPT11  | small nuclear ribonucleoprotein E  | Sm protein E  | SmE  | SME  | small nuclear ribonucleoprotein polypeptide E | sm protein E  | snRNP-E  | Sm-E  </t>
  </si>
  <si>
    <t xml:space="preserve"> SmF  | small nuclear ribonucleoprotein polypeptide F | sm protein F  | Sm-F  | small nuclear ribonucleoprotein F  |SMF  | Sm protein F  | PBSCF  | snRNP-F  </t>
  </si>
  <si>
    <t xml:space="preserve"> pro-TGF-alpha cytoplasmic domain-interacting protein 1  | dystrophin-associated protein A1, 59kDa, acidic component  | TACIP1  | 59 kDa dystrophin-associated protein A1 acidic component 1  |acidic alpha 1 syntrophin  | syntrophin-1  | Syntrophin-1  | LQT12  | syntrophin, alpha 1 (dystrophin-associated protein A1, 59kD, acidic component)  | syntrophin, alpha 1 (dystrophin-associated protein A1, 59kDa, acidic component)  | syntrophin, alpha 1 | Pro-TGF-alpha cytoplasmic domain-interacting protein 1  | alpha-1-syntrophin  | SNT1  | dJ1187J4.5  </t>
  </si>
  <si>
    <t xml:space="preserve"> SNT2  | A1B  | Tax interaction protein 43  | TIP-43  | Syntrophin-2  | syntrophin-2  | 59 kDa dystrophin-associated protein A1 basic component 1  | SNT2B1  | 59-DAP  |beta-1-syntrophin  | syntrophin, beta 1 (dystrophin-associated protein A1, 59kDa, basic component 1) | DAPA1B  | syntrophin, beta 1 (dystrophin-associated protein A1, 59kD, basic component 1)  | BSYN2  | dystrophin-associated protein A1, 59kD, basic component 1  | tax interaction protein 43  </t>
  </si>
  <si>
    <t xml:space="preserve"> SNTL  | dystrophin-associated protein A1, 59kD, basic component 2  | EST25263  | syntrophin, beta 2 (dystrophin-associated protein A1, 59kD, basic component 2)  | D16S2531E  | 59 kDa dystrophin-associated protein A1 basic component 2  | Syntrophin-3  | Syntrophin-like  | syntrophin, beta 2 (dystrophin-associated protein A1, 59kDa, basic component 2) | syntrophin-3  |beta-2-syntrophin  | SNT2B2  | SNT3  </t>
  </si>
  <si>
    <t xml:space="preserve"> RNA U transporter 1  |KPNBL  | snurportin-1  | SPN1  | RNUT1  | RNA, U transporter 1  | snurportin 1 | Snurportin1  | SNURPORTIN-1  </t>
  </si>
  <si>
    <t xml:space="preserve"> SKI-interacting protein  | Prp45  | Nuclear receptor coactivator NCoA-62  | Ski-interacting protein  | SNW domain-containing protein 1  | SKI interacting protein  | NCoA-62  |NCOA-62  | Bx42  | nuclear receptor coactivator NCoA-62  | PRPF45  | SNW domain containing 1 | SKIP  | nuclear receptor coactivator, 62-kD  | nuclear protein SkiP  | homolog of Drosophila BX42  | SKIIP  | Nuclear protein SkiP  </t>
  </si>
  <si>
    <t xml:space="preserve"> HsT17379  | Vps5  | SNX1A  | sorting nexin-1  | MGC8664  | sorting nexin 1 | sorting nexin 1A  |VPS5  </t>
  </si>
  <si>
    <t xml:space="preserve"> sorting nexin 11 |sorting nexin-11  </t>
  </si>
  <si>
    <t xml:space="preserve"> sorting nexin 12 |sorting nexin-12  </t>
  </si>
  <si>
    <t xml:space="preserve"> KIAA0713  | sorting nexin-13  | RGS domain- and PHOX domain-containing protein  | sorting nexin 13 | RGS-PX1  |rgs domain- and phox domain-containing protein  </t>
  </si>
  <si>
    <t xml:space="preserve"> RGS-PX2  | sorting nexin 14 |sorting nexin-14  </t>
  </si>
  <si>
    <t xml:space="preserve"> sorting nexin-15  |HSAF001435  | sorting nexin 15 | clone iota unknown protein  </t>
  </si>
  <si>
    <t xml:space="preserve"> sorting nexin 17 |sorting nexin-17  | KIAA0064  </t>
  </si>
  <si>
    <t xml:space="preserve"> sorting nexin 18 | sorting nexin-associated Golgi protein 1  | SH3PX2  | sorting nexin associated golgi protein 1  | SNAG1  |sorting nexin-18  | Sorting nexin-associated Golgi protein 1  | SH3PXD3B  | SH3 and PX domain-containing protein 3B  </t>
  </si>
  <si>
    <t xml:space="preserve"> sorting nexin 19 | CHET8  |sorting nexin-19  | KIAA0254  </t>
  </si>
  <si>
    <t xml:space="preserve"> TRG-9  | Transformation-related gene 9 protein  | sorting nexin 2 |sorting nexin-2  | transformation-related gene 9 protein  </t>
  </si>
  <si>
    <t xml:space="preserve"> chromosome 20 open reading frame 161  | dJ337O18.4  | Sorting nexin L  | SNXL  | C20orf161  | sorting nexin-21  |PP3993  | sorting nexin family member 21 | SNX-L  | sorting nexin 21  | sorting nexin L  </t>
  </si>
  <si>
    <t xml:space="preserve"> MGC20471  |methamphetamine-responsive transcript 1  | MRT1  | sorting nexin family member 27 | KIAA0488  | MY014  | sorting nexin-27  </t>
  </si>
  <si>
    <t xml:space="preserve"> RUN domain containing 2A  | RUNDC2A  | RUN domain-containing protein 2A  | sorting nexin 29 |A-388D4.1  | FLJ12363  | sorting nexin-29  </t>
  </si>
  <si>
    <t xml:space="preserve"> Protein SDP3  | sorting nexin 3 | Grd19  | sorting nexin-3  | sorting nexin 3A  |MCOPS8  | SDP3  </t>
  </si>
  <si>
    <t xml:space="preserve"> ATG24A  | sorting nexin family member 30 |sorting nexin-30  </t>
  </si>
  <si>
    <t xml:space="preserve"> SH3PX3  | SH3 and PX domain containing 3  | MGC32065  | SH3 and PX domain-containing protein 3  | SNX30  | sorting nexin 33 |sorting nexin-33  | SH3PXD3C  </t>
  </si>
  <si>
    <t xml:space="preserve"> sorting nexin 4 | ATG24B  |sorting nexin-4  </t>
  </si>
  <si>
    <t xml:space="preserve">sorting nexin-5  | sorting nexin 5 </t>
  </si>
  <si>
    <t xml:space="preserve">MSTP010  | TRAF4-associated factor 2  | sorting nexin 6 | tumor necrosis factor receptor-associated factor 4(TRAF4)-associated factor 2  | sorting nexin-6  | TFAF2  </t>
  </si>
  <si>
    <t xml:space="preserve"> sorting nexin 7 |sorting nexin-7  </t>
  </si>
  <si>
    <t xml:space="preserve"> sorting nexin 8 |sorting nexin-8  | Mvp1  </t>
  </si>
  <si>
    <t xml:space="preserve"> sorting nexin 9 | SH3PX1  | Wiskott-Aldrich syndrome protein (WASP) interactor protein  |MST155  | SDP1  | SH3PXD3A  | MSTP155  | SH3 and PX domain-containing protein 3A  | sorting nexin-9  | SH3 and PX domain-containing protein SH3PX1  | SH3 and PX domain-containing protein 1  | WISP  | Protein SDP1  </t>
  </si>
  <si>
    <t xml:space="preserve"> SOAT  | ACAT1  | sterol O-acyltransferase 1 | ACACT  | Cholesterol acyltransferase 1  | ACAT-1  | Acyl-coenzyme A:cholesterol acyltransferase 1  | STAT  |acyl-coenzyme A:cholesterol acyltransferase 1  | sterol O-acyltransferase (acyl-Coenzyme A: cholesterol acyltransferase) 1  | ACACT1  | ACAT  |EC 2.3.1.26 </t>
  </si>
  <si>
    <t xml:space="preserve"> SSI-2  | STAT-induced STAT inhibitor-2  | suppressor of cytokine signaling-2  | Cytokine-inducible SH2 protein 2  | CIS-2  | suppressor of cytokine signaling 2 | SOCS-2  |STAT induced STAT inhibitor-2  | SSI2  | cytokine-inducible SH2 protein 2  | Cish2  | STATI2  | CIS2  | STAT-induced STAT inhibitor 2  </t>
  </si>
  <si>
    <t xml:space="preserve"> homodimer  |Cu,Zn superoxide dismutase, EC 1.15.1.1.  | SOD, soluble  | Superoxide dismutase 1  | superoxide dismutase, cystolic  | ALS1  | ALS  | indophenoloxidase A  | SOD  | amyotrophic lateral sclerosis 1 (adult)  | superoxide dismutase 1, soluble | Cu/Zn superoxide dismutase  | superoxide dismutase [Cu-Zn]  | IPOA  | hSod1  |EC 1.15.1.1 </t>
  </si>
  <si>
    <t xml:space="preserve"> indophenoloxidase B  | superoxide dismutase 2, mitochondrial | Mn superoxide dismutase  | manganese-containing superoxide dismutase  |IPOB  | superoxide dismutase [Mn], mitochondrial  | MNSOD  | MVCD6  | mangano-superoxide dismutase  |EC 1.15.1.1 </t>
  </si>
  <si>
    <t xml:space="preserve"> SH3 domain protein 5  | SH3-domain protein 5 (ponsin)  | KIAA1296  | c-Cbl associated protein  | sorbin and SH3 domain-containing protein 1  | ponsin  | c-Cbl-associated protein  | sorbin and SH3 domain containing 1 | CAP  | FLJ12406  | Fas-ligand associated factor 2  | KIAA0894  | SH3D5  | SORB1  | R85FL  | Ponsin  | sh3p12  | SH3P12  |FLAF2  </t>
  </si>
  <si>
    <t xml:space="preserve">Arg binding protein 2  | sorbin and SH3 domain containing 2 | ARGBP2  | ArgBP2  | sorbin and SH3 domain-containing protein 2  | Arg/Abl-interacting protein 2  | PRO0618  | Sorbin  | KIAA0777  </t>
  </si>
  <si>
    <t xml:space="preserve"> Sorbin and SH3 domain-containing protein 3  | vinexin  | sorbin and SH3 domain containing 3 |sorbin and SH3 domain-containing protein 3  | SCAM-1  | SH3-containing adapter molecule 1  | SH3D4  | SCAM1  | vinexin beta (SH3-containing adaptor molecule-1)  </t>
  </si>
  <si>
    <t xml:space="preserve"> sorbitol dehydrogenase | SORD1  |SORD1  | L-iditol 2-dehydrogenase  |EC 1.1.1.14 </t>
  </si>
  <si>
    <t xml:space="preserve"> 100 kDa NT receptor  | neurotensin receptor 3  | Glycoprotein 95  | NTR3  | NT3  | Gp95  |glycoprotein 95  | LDLCQ6  | sortilin  | Neurotensin receptor 3  | sortilin 1 </t>
  </si>
  <si>
    <t xml:space="preserve"> son of sevenless homolog 1 (Drosophila) | GF1  |GGF1  | gingival fibromatosis, hereditary, 1  | son of sevenless homolog 1  | SOS-1  | GINGF  | HGF  | NS4  | guanine nucleotide exchange factor  </t>
  </si>
  <si>
    <t xml:space="preserve"> transcription factor SOX-11  | SRY-related HMG-box gene 11  | SRY (sex determining region Y)-box 11 |SRY (sex-determining region Y)-box 11  </t>
  </si>
  <si>
    <t xml:space="preserve"> MGC117216  | SRY-related HMG-box gene 13  | islet cell antigen 12  | Sox-13  | Islet cell antigen 12  |SRY-box 13  | SRY (Sex determining region Y)-box 13  | transcription factor SOX-13  | Type 1 diabetes autoantigen ICA12  | type 1 diabetes autoantigen ICA12  | SRY (sex determining region Y)-box 13 | ICA12  | islet cell antibody 12  </t>
  </si>
  <si>
    <t xml:space="preserve"> Sp1 transcription factor |specificity protein 1  | TSFP1  | transcription factor Sp1  </t>
  </si>
  <si>
    <t xml:space="preserve"> nuclear antigen Sp100  | lysp100b  | speckled 100 kDa  | nuclear dot-associated Sp100 protein  | Nuclear dot-associated Sp100 protein  |SP100-HMG nuclear autoantigen  | nuclear autoantigen Sp-100  | SP100 nuclear antigen | Lysp100b  | Speckled 100 kDa  </t>
  </si>
  <si>
    <t xml:space="preserve"> interferon-induced protein 41, 30kD  | interferon-induced protein 41/75  | transcriptional coactivator Sp110  | Transcriptional coactivator Sp110  | phosphoprotein 75  | SP110 nuclear body protein | Interferon-induced protein 41/75  | VODI  | phosphoprotein 41  | Speckled 110 kDa  | IFI41  | speckled 110 kDa  |IPR1  | sp110 nuclear body protein  | interferon-induced protein 75, 52kD  | IFI75  </t>
  </si>
  <si>
    <t xml:space="preserve"> KIAA0048  | Sp2 transcription factor |transcription factor Sp2  </t>
  </si>
  <si>
    <t xml:space="preserve"> transcription factor Sp3  | specificity protein 3  | SPR2  | SPR-2  |GC-binding transcription factor Sp3  | Sp3 transcription factor </t>
  </si>
  <si>
    <t xml:space="preserve"> MGC130009  | MGC130008  | SPR-1  | HF1B  |transcription factor Sp4  | Sp4 transcription factor </t>
  </si>
  <si>
    <t xml:space="preserve"> FLJ32920  | infertility-related sperm protein Spag-1  | SP75  | sperm-associated antigen 1  | TPIS  | sperm associated antigen 1 | HSD-3.8  | Infertility-related sperm protein Spag-1  | tetratricopeptide repeat-containing protein  |TPR-containing protein involved in spermatogenesis  </t>
  </si>
  <si>
    <t xml:space="preserve"> mitotic spindle coiled-coil related protein  | sperm associated antigen 5 | Astrin  | mitotic spindle-associated protein p126  | Deepest  | hMAP126  | MAP126  | DEEPEST  | Mitotic spindle-associated protein p126  | sperm-associated antigen 5  |astrin  | mitotic spindle associated protein p126  </t>
  </si>
  <si>
    <t xml:space="preserve"> ACRP  | MGC20134  |sperm-associated antigen 7  | sperm associated antigen 7 | FSA-1  </t>
  </si>
  <si>
    <t xml:space="preserve"> MGC117291  | Proliferation-inducing protein 6  | Max-binding protein  | protein highly expressed in testis  | sunday driver 1  | PIG6  | lung cancer oncogene 4  | FLJ34602  | proliferation-inducing gene 6  | Sperm surface protein  | PHET  | sperm surface protein  | JNK interacting protein  | Cancer/testis antigen 89  | Human lung cancer oncogene 6 protein  | Sperm-associated antigen 9  | JNK-associated leucine-zipper protein  | FLJ26141  | JLP  | HSS  | human lung cancer oncogene 6 protein  | Sperm-specific protein  | cancer/testis antigen 89  | MGC14967  | CT89  | sperm associated antigen 9 | FLJ14006  | JIP4  |C-Jun-amino-terminal kinase-interacting protein 4  | HLC4  | KIAA0516  | mitogen-activated protein kinase 8-interacting protein 4  | SYD1  | MGC74461  | c-Jun NH2-terminal kinase-associated leucine zipper protein  | JNK-interacting protein 4  | JIP-4  | FLJ13450  | Sunday driver 1  | Protein highly expressed in testis  | MAPK8IP4  | JNK/SAPK-associated protein  | Mitogen-activated protein kinase 8-interacting protein 4  | HLC-6  </t>
  </si>
  <si>
    <t xml:space="preserve"> cysteine-rich protein  | ON  | secreted protein acidic and rich in cysteine  |basement-membrane protein 40  | secreted protein, acidic, cysteine-rich (osteonectin) | BM-40  | osteonectin  | Secreted protein acidic and rich in cysteine  | Basement-membrane protein 40  | Osteonectin  </t>
  </si>
  <si>
    <t xml:space="preserve">spastic paraplegia 4 protein  | spastin | ADPSP  | spastic paraplegia 4 (autosomal dominant; spastin)  | Spastic paraplegia 4 protein  | FSP2  | KIAA1083  | SPG4  |EC 3.6.4.3 </t>
  </si>
  <si>
    <t xml:space="preserve"> Ssp411  | spermatogenesis associated 20 | Sperm-specific protein 411  | Tisp78  | FLJ21347  | SSP411  | spermatogenesis-associated protein 20  | transcript increased in spermiogenesis 78  |sperm protein SSP411  | sperm-specific protein 411  </t>
  </si>
  <si>
    <t xml:space="preserve"> spermatogenesis-associated protein 5  | spermatogenesis-associated factor protein  | AFG2  | spermatogenesis associated factor SPAF  | SPAF  |ATPase family gene 2 homolog  | ATPase family protein 2 homolog  | spermatogenesis associated 5 | Spermatogenesis-associated factor protein  </t>
  </si>
  <si>
    <t xml:space="preserve"> MGC5347  | spermatogenesis associated 5-like 1 |spermatogenesis-associated protein 5-like protein 1  | FLJ12286  </t>
  </si>
  <si>
    <t xml:space="preserve"> serine-rich spermatocytes and round spermatid 59 kDa protein  | P59SCR  | Serine-rich spermatocytes and round spermatid 59 kDa protein  | spermatogenesis associated, serine-rich 2 |putative protein product of Nbla00526  | spermatogenesis-associated serine-rich protein 2  | SCR59  | SPATA10  | FLJ13117  | p59scr  | serine-rich spermatocytes and round spermatid protein  </t>
  </si>
  <si>
    <t xml:space="preserve"> spindle pole body component 24 homolog  | FLJ90806  | spindle pole body component 24 homolog (S. cerevisiae)  |kinetochore protein Spc24  | hSpc24  | SPC24, NDC80 kinetochore complex component, homolog (S. cerevisiae) | SPBC24  </t>
  </si>
  <si>
    <t xml:space="preserve"> YJR010C-A  | signal peptidase 12kDa  | HSPC033  | SPC1  |microsomal signal peptidase 12 kDa subunit  | signal peptidase complex subunit 1  | SPase 12 kDa subunit  | Microsomal signal peptidase 12 kDa subunit  | SPC12  | signal peptidase complex subunit 1 homolog (S. cerevisiae) |EC 3.4.-.- </t>
  </si>
  <si>
    <t xml:space="preserve"> SPC25  | SPase 25 kDa subunit  | signal peptidase complex subunit 2 homolog (S. cerevisiae) | Microsomal signal peptidase 25 kDa subunit  |microsomal signal peptidase 25 kDa subunit  | KIAA0102  | signal peptidase 25kDa subunit  | signal peptidase complex subunit 2  |EC 3.4.-.- </t>
  </si>
  <si>
    <t xml:space="preserve"> microsomal signal peptidase 22/23 kDa subunit  | PRO3567  | YLR066W  | SPC3  | Microsomal signal peptidase 22/23 kDa subunit  | FLJ22649  | SPase 22/23 kDa subunit  | signal peptidase complex subunit 3 homolog (S. cerevisiae) | microsomal signal peptidase 23 kDa subunit  |SPase 22 kDa subunit  | SPC22  | signal peptidase complex subunit 3  | SPC22/23  |EC 3.4.-.- </t>
  </si>
  <si>
    <t xml:space="preserve"> Sperm antigen HCMOGT-1  | nuclear structure protein 5  | Sperm antigen with calponin homology and coiled-coil domains 1  | cytospin-B  | NSP5  | Nuclear structure protein 5  | sperm antigen with calponin-like and coiled coil domains 1  | structure protein NSP5b3b  | structure protein NSP5b3a  | structure protein NSP5a3a  |HCMOGT1  | NSP  | HCMOGT-1  | CYTSB  | structure protein NSP5a3b  | FLJ36955  | sperm antigen with calponin homology and coiled-coil domains 1 | cytokinesis and spindle organization B  | sperm antigen HCMOGT-1  </t>
  </si>
  <si>
    <t xml:space="preserve"> SPECC1-like protein  | Sperm antigen with calponin homology and coiled-coil domains 1-like  | renal carcinoma antigen NY-REN-22  | SPECC1-like  |OBLFC1  | cytospin-A  | CYTSA  | sperm antigen with calponin homology and coiled-coil domains 1-like | KIAA0376  | cytokinesis and spindle organization A  | Renal carcinoma antigen NY-REN-22  </t>
  </si>
  <si>
    <t xml:space="preserve"> SMART/HDAC1-associated repressor protein  | HIAA0929  | SPEN homolog  | RBM15C  | SHARP  | MINT  | spen homolog, transcriptional regulator (Drosophila) | KIAA0929  | msx2-interacting protein  | SPEN homolog, transcriptional regulator (Drosophila)  | SMART/HDAC1 associated repressor protein  |Msx2 interacting nuclear target (MINT) homolog  | nuclear receptor transcription cofactor  </t>
  </si>
  <si>
    <t xml:space="preserve"> spatacsin  | FLJ21439  |colorectal carcinoma-associated protein  | spastic paraplegia 11 protein  | KIAA1840  | spastic paraplegia 11 (autosomal recessive) | Spastic paraplegia 11 protein  | Colorectal carcinoma-associated protein  </t>
  </si>
  <si>
    <t xml:space="preserve"> spartin  |SPARTIN  | trans-activated by hepatitis C virus core protein 1  | KIAA0610  | Trans-activated by hepatitis C virus core protein 1  | Spastic paraplegia 20 protein  | spastic paraplegia 20 (Troyer syndrome) | TAHCCP1  </t>
  </si>
  <si>
    <t xml:space="preserve"> BM-019  | Acid cluster protein 33  | spastic paraplegia 21 (autosomal recessive, Mast syndrome) | Spastic paraplegia 21 autosomal recessive Mast syndrome protein  | MAST  |MASPARDIN  | maspardin  | Spastic paraplegia 21 protein  | spastic paraplegia 21 autosomal recessive Mast syndrome protein  | ACP33  | spastic paraplegia 21 protein  | acid cluster protein 33  | GL010  </t>
  </si>
  <si>
    <t xml:space="preserve"> Spastic paraplegia 7 protein  | spastic paraplegia 7 (pure and complicated autosomal recessive) | cell matrix adhesion regulator  | paraplegin  |cell adhesion regulator  | CMAR  | spastic paraplegia 7 protein  | PGN  | CAR  | SPG5C  |EC 3.4.24.- </t>
  </si>
  <si>
    <t xml:space="preserve"> Ovarian cancer-related protein  | spindlin  | SPIN  | spindlin-1  | OCR  |ovarian cancer-related protein  | spindlin 1 </t>
  </si>
  <si>
    <t xml:space="preserve"> hepatocyte growth factor activator inhibitor type 2  | Hepatocyte growth factor activator inhibitor type 2  |PB  | serine protease inhibitor, Kunitz type, 2  | KOP  | Kop  | HAI2  | HAI-2  | serine peptidase inhibitor, Kunitz type, 2 | Placental bikunin  | placental bikunin  | DIAR3  | kunitz-type protease inhibitor 2  </t>
  </si>
  <si>
    <t xml:space="preserve"> sialophorin (gpL115, leukosialin, CD43)  | leukosialin  | Leukocyte sialoglycoprotein  | GPL115  | LSN  | CD43 antigen  | leukocyte sialoglycoprotein  | Galactoglycoprotein  | Sialophorin  |galactoglycoprotein  | GALGP  | sialophorin | CD43  </t>
  </si>
  <si>
    <t xml:space="preserve"> SPINL  | spinster-like protein 1  | LAT  | SPIN1  |protein spinster homolog 1  | HSpin1  | Spinster-like protein 1  | nrs  | PP2030  | spinster homolog 1 (Drosophila) </t>
  </si>
  <si>
    <t xml:space="preserve"> TICN1  | sparc/osteonectin, cwcv and kazal-like domains proteoglycan (testican)  | TIC1  | Protein SPOCK  | SPOCK  |TESTICAN  | testican-1  | sparc/osteonectin, cwcv and kazal-like domains proteoglycan (testican) 1 </t>
  </si>
  <si>
    <t xml:space="preserve"> HIB homolog 1  | BTBD32  | speckle-type POZ protein | Roadkill homolog 1  |roadkill homolog 1  | TEF2  </t>
  </si>
  <si>
    <t xml:space="preserve"> signal peptide peptidase-like 2A  | Presenilin-like protein 2  | PSL2  | intramembrane protease 3  | Intramembrane protease 3  | IMP3  | SPPL2a  | presenilin-like protein 2  | IMP-3  | signal peptide peptidase like 2A | SPP-like 2A  |intramembrane cleaving protease  |EC 3.4.23.- </t>
  </si>
  <si>
    <t xml:space="preserve"> IMP-4  | PSL1  | IMP4  | Presenilin-like protein 1  |intramembrane protease 4  | presenilin-like protein 1  | KIAA1532  | Intramembrane protease 4  | SPPL2b  | SPP-like 2B  | SNPPL2B  | presenilin homologous protein 4  | signal peptide peptidase-like 2B  | PSH4  | Presenilin homologous protein 4  | signal peptide peptidase like 2B |EC 3.4.23.- </t>
  </si>
  <si>
    <t xml:space="preserve"> short chain dehydrogenase/reductase family 38C, member 1  | sepiapterin reductase (7,8-dihydrobiopterin:NADP+ oxidoreductase) | SDR38C1  |sepiapterin reductase  |EC 1.1.1.153 </t>
  </si>
  <si>
    <t xml:space="preserve"> spry-4  |protein sprouty homolog 4  | Spry-4  | sprouty homolog 4 (Drosophila) </t>
  </si>
  <si>
    <t xml:space="preserve">SPRY domain-containing protein 3  | SPRY domain containing 3 | FLJ14800  </t>
  </si>
  <si>
    <t xml:space="preserve">SPRY domain-containing protein 4  | SPRY domain containing 4 | DKFZp686N0877  </t>
  </si>
  <si>
    <t xml:space="preserve"> Chronic lymphocytic leukemia deletion region gene 6 protein  | chromosome 13 open reading frame 1  | SPRY domain containing 7 | CLLD6  | CLL deletion region gene 6 protein  |SPRY domain-containing protein 7  | chronic lymphocytic leukemia deletion region gene 6 protein  | C13orf1  </t>
  </si>
  <si>
    <t xml:space="preserve"> Beta-I spectrin  | EL3  | SPH2  | SPTB1  | HS2  | spectrin, beta, erythrocytic | beta-I spectrin  |HSPTB1  | spectrin beta chain, erythrocytic  | spectrin beta chain, erythrocyte  | membrane cytoskeletal protein  </t>
  </si>
  <si>
    <t xml:space="preserve"> SCA5  | spectrin, beta, non-erythrocytic 2 | spectrin beta chain, non-erythrocytic 2  |GTRAP41  | spectrin beta chain, brain 2  | glutamate transporter EAAT4-associated protein 41  | Beta-III spectrin  | KIAA0302  | spectrin, non-erythroid beta chain 2  | spinocerebellar ataxia 5 protein  | Spinocerebellar ataxia 5 protein  | beta-III spectrin  | spinocerebellar ataxia 5  </t>
  </si>
  <si>
    <t xml:space="preserve"> LBC1  | serine C-palmitoyltransferase  | hereditary sensory neuropathy, type 1  | SPT 1  | serine-palmitoyl-CoA transferase 1  | HSAN  | SPT1  | hLCB1  | LCB1  | HSAN1  |long chain base biosynthesis protein 1  | SPTI  | Long chain base biosynthesis protein 1  | LCB 1  | serine palmitoyltransferase, long chain base subunit 1 | serine palmitoyltransferase 1  | Serine-palmitoyl-CoA transferase 1  | HSN1  |EC 2.3.1.50 </t>
  </si>
  <si>
    <t xml:space="preserve"> HSN1C  | serine palmitoyltransferase, subunit II  | SPT 2  |long chain base biosynthesis protein 2a  | serine palmitoyltransferase 2  | Long chain base biosynthesis protein 2a  | KIAA0526  | LCB 2  | hLCB2a  | NSAN1C  | LCB2  | SPT2  | LCB2A  | Serine-palmitoyl-CoA transferase 2  | LCB2a  | serine palmitoyltransferase, long chain base subunit 2 | Long chain base biosynthesis protein 2  | serine-palmitoyl-CoA transferase 2  |EC 2.3.1.50 </t>
  </si>
  <si>
    <t xml:space="preserve"> SPT2, Suppressor of Ty, domain containing 1 (S. cerevisiae) | Protein KU002155  | FLJ39441  | DKFZp686I068  | SPT2 domain-containing protein 1  |protein SPT2 homolog  </t>
  </si>
  <si>
    <t xml:space="preserve"> squalene epoxidase |squalene monooxygenase  | SE  | ERG1  | Squalene epoxidase  |EC 1.14.13.132 </t>
  </si>
  <si>
    <t xml:space="preserve"> sulfide dehydrogenase like  |PRO1975  | CGI-44  | sulfide:quinone oxidoreductase, mitochondrial  | sulfide quinone reductase-like (yeast) |EC 1.-.-.- </t>
  </si>
  <si>
    <t xml:space="preserve"> OSIL  | Ubiquitin-binding protein p62  | PDB3  | ubiquitin-binding protein p62  | ORCA  | Phosphotyrosine-independent ligand for the Lck SH2 domain of 62 kDa  | p62  | EBI3-associated protein of 60 kDa  | phosphotyrosine independent ligand for the Lck SH2 domain p62  | sequestosome 1 | p62B  |EBI3-associated protein p60  | A170  | ZIP3  | p60  | P62  | oxidative stress induced like  | sequestosome-1  | EBIAP  | phosphotyrosine-independent ligand for the Lck SH2 domain of 62 kDa  | Paget disease of bone 3  </t>
  </si>
  <si>
    <t xml:space="preserve">pp7684  | steroid receptor RNA activator protein  | SRAP  | STRAA1  | steroid receptor RNA activator 1 (complexes with NCOA1)  | steroid receptor coactivator  | steroid receptor RNA activator 1 | SRA  | steriod receptor RNA activator 1  | Steroid receptor RNA activator protein  </t>
  </si>
  <si>
    <t xml:space="preserve"> S1 RNA binding domain 1 | S1 RNA-binding domain-containing protein 1  | WUGSC:H_NH0576F01.1  | FLJ10379  |H_NH0576F01.1  </t>
  </si>
  <si>
    <t xml:space="preserve"> pp60c-src  | tyrosine kinase pp60c-src  | proto-oncogene c-Src  | SRC1  | v-src avian sarcoma (Schmidt-Ruppin A-2) viral oncogene homolog  | p60-Src  | c-src  | proto-oncogene tyrosine-protein kinase Src  | protooncogene SRC, Rous sarcoma  |c-SRC  | Proto-oncogene c-Src  | tyrosine-protein kinase SRC-1  | ASV  | v-src sarcoma (Schmidt-Ruppin A-2) viral oncogene homolog (avian) |EC 2.7.10.2 </t>
  </si>
  <si>
    <t xml:space="preserve"> Snf2-related CREBBP activator protein | Snf2-related CBP activator protein  | EAF1  | Domino homolog 2  | helicase SRCAP  | KIAA0309  | DOMO1  | domino homolog 2  | Snf2-related CBP activator  |FLHS  | SWR1  | Swi2/Snf2-related ATPase homolog, domino homolog 1  |EC 3.6.4.- </t>
  </si>
  <si>
    <t xml:space="preserve"> FLJ13352  | S5AR 3  | SRD5A2L  | polyprenol reductase  | Steroid 5-alpha-reductase 3  | SR type 3  | 3-oxo-5-alpha-steroid 4-dehydrogenase 3  | SRD5A2L1  | CDG1Q  |CDG1P  | steroid 5 alpha-reductase 3 | Steroid 5-alpha-reductase 2-like  | probable polyprenol reductase  | KRIZI  |EC 1.3.1.94,EC 1.3.1.22 </t>
  </si>
  <si>
    <t xml:space="preserve"> bHLHd2  | Class D basic helix-loop-helix protein 2  | BHLHD2  | sterol regulatory element binding transcription factor 2 |class D basic helix-loop-helix protein 2  | SREBP-2  | sterol regulatory element-binding protein 2  | Sterol regulatory element-binding transcription factor 2  | SREBP2  | sterol regulatory element-binding transcription factor 2  </t>
  </si>
  <si>
    <t xml:space="preserve"> SRRp508  | SRrp508  | Serine/arginine-rich-splicing regulatory protein 86  | serine/arginine-rich-splicing regulatory protein 86  | SFRS12  | Splicing factor, arginine/serine-rich 12  | Splicing regulatory protein 508  | splicing factor, arginine/serine-rich 12  | splicing regulatory glutamine/lysine-rich protein 1 | SRRP86  | DKFZp564B176  | splicing regulatory protein 508  | SRrp86  |serine-arginine-rich splicing regulatory protein 508  </t>
  </si>
  <si>
    <t xml:space="preserve">serum response factor  | serum response factor (c-fos serum response element-binding transcription factor) | MCM1  </t>
  </si>
  <si>
    <t xml:space="preserve"> STRAP  | serum response factor binding protein 1 |BUD22 homolog  | SRF-dependent transcription regulation associated protein  | P49  | BUD22  | p49/STRAP  | Rlb1  | SRF-dependent transcription regulation-associated protein  | serum response factor-binding protein 1  | p49  | FLJ25286  </t>
  </si>
  <si>
    <t xml:space="preserve"> ARHGAP13  | SLIT-ROBO Rho GTPase activating protein 1 | Rho GTPase-activating protein 13  | KIAA1304  | rho GTPase-activating protein 13  |SLIT-ROBO Rho GTPase-activating protein 1  | srGAP1  </t>
  </si>
  <si>
    <t xml:space="preserve"> KIAA0456  | formin binding protein 2  | FNBP2  | SRGAP3  | Rho GTPase-activating protein 34  | formin-binding protein 2  |SLIT-ROBO Rho GTPase-activating protein 2  | Formin-binding protein 2  | srGAP2  | SRGAP2A  | rho GTPase-activating protein 34  | SLIT-ROBO Rho GTPase activating protein 2 | ARHGAP34  </t>
  </si>
  <si>
    <t xml:space="preserve"> 22 kDa protein  | SCN  | calcium binding protein amplified in mutlidrug-resistant cells  | CP-22  | sorcin | V19  |H_RG167B05.1  | CP22  </t>
  </si>
  <si>
    <t xml:space="preserve"> Putrescine aminopropyltransferase  | SPS1  | spermidine synthase | SPDSY  | spermidine synthase-1  | SRML1  |PAPT  | putrescine aminopropyltransferase  |EC 2.5.1.16 </t>
  </si>
  <si>
    <t xml:space="preserve"> ALURBP  | signal recognition particle 14kDa (homologous Alu RNA binding protein) | 18 kDa Alu RNA-binding protein  |signal recognition particle 14 kDa protein  | MGC14326  | signal recognition particle 14kD (homologous Alu RNA-binding protein)  </t>
  </si>
  <si>
    <t xml:space="preserve"> signal recognition particle 19kD  | signal recognition particle 19kDa |signal recognition particle 19 kDa protein  </t>
  </si>
  <si>
    <t xml:space="preserve"> signal recognition particle 54kD  | signal recognition particle 54kDa |signal recognition particle 54 kDa protein  </t>
  </si>
  <si>
    <t xml:space="preserve"> signal recognition particle 68kD  |signal recognition particle 68 kDa protein  | signal recognition particle 68kDa </t>
  </si>
  <si>
    <t xml:space="preserve"> signal recognition particle 72kDa | signal recognition particle 72 kDa protein  |BMFF  | signal recognition particle 72kD  </t>
  </si>
  <si>
    <t xml:space="preserve">ALURBP  | signal recognition particle 9 kDa protein  | signal recognition particle 9kD  | signal recognition particle 9kDa </t>
  </si>
  <si>
    <t xml:space="preserve">serine/arginine-rich splicing factor kinase 1  | SR-protein-specific kinase 1  | serine/threonine-protein kinase SRPK1  | Serine/arginine-rich protein-specific kinase 1  | SFRSK1  | SFRS protein kinase 1  | SRSF protein kinase 1 |EC 2.7.11.1 </t>
  </si>
  <si>
    <t xml:space="preserve"> SFRS protein kinase 2  | SFRSK2  | serine kinase SRPK2  | WUGSC:H_RG152G17.1a  | Serine/arginine-rich protein-specific kinase 2  | H_RG152G17.1b  | SR-protein-specific kinase 2  | serine/arginine-rich splicing factor kinase 2  | serine/arginine-rich protein-specific kinase 2  |H_RG152G17.1a  | serine/threonine-protein kinase SRPK2  | SR protein kinase 2  | SRSF protein kinase 2 |EC 2.7.11.1 </t>
  </si>
  <si>
    <t xml:space="preserve"> SR-alpha  | signal recognition particle receptor ('docking protein')  | SRP-alpha  |DP  | Sralpha  | DP-alpha  | signal recognition particle receptor (docking protein) | Docking protein alpha  | signal recognition particle receptor subunit alpha  | docking protein alpha  </t>
  </si>
  <si>
    <t xml:space="preserve"> APMCF1  | signal recognition particle receptor, beta subunit  | signal recognition particle receptor, B subunit | SR-beta  |signal recognition particle receptor subunit beta  | Protein APMCF1  </t>
  </si>
  <si>
    <t xml:space="preserve">BPP  | RESDX  | SRPUL  | sushi-repeat protein up-regulated in leukemia  | CBPS  | PMGX  | sushi-repeat containing protein, X-linked 2 | sushi-repeat-containing protein, X-linked 2  | sushi repeat-containing protein SRPX2  </t>
  </si>
  <si>
    <t xml:space="preserve"> ILV1  | D-serine ammonia-lyase  |ILV1  | serine racemase | ISO1  | L-serine dehydratase  | L-serine ammonia-lyase  | D-serine dehydratase  |EC 4.3.1.17,EC 4.3.1.18,EC 5.1.1.18 </t>
  </si>
  <si>
    <t xml:space="preserve"> SRm160  | SR-related nuclear matrix protein of 160 kDa  | SRM160  | Ser/Arg-related nuclear matrix protein  |160-KD  | MGC39488  | POP101  | serine/arginine repetitive matrix 1 | serine/arginine repetitive matrix protein 1  </t>
  </si>
  <si>
    <t xml:space="preserve"> Serine/arginine-rich splicing factor-related nuclear matrix protein of 300 kDa  | SRL300  | SR-related nuclear matrix protein of 300 kDa  |300-KD  | serine/arginine repetitive matrix protein 2  | serine/arginine repetitive matrix 2 | splicing coactivator subunit SRm300  | CWF21  | serine/arginine-rich splicing factor-related nuclear matrix protein of 300 kDa  | KIAA0324  | Tax-responsive enhancer element-binding protein 803  | tax-responsive enhancer element-binding protein 803  | RNA binding protein  | taxREB803  | Ser/Arg-related nuclear matrix protein of 300 kDa  | 300 kDa nuclear matrix antigen  | ser/Arg-related nuclear matrix protein of 300 kDa  | Cwc21  | SRM300  | TaxREB803  | SRm300  | Splicing coactivator subunit SRm300  </t>
  </si>
  <si>
    <t xml:space="preserve"> serrate RNA effector molecule homolog (Arabidopsis) | arsenite-resistance protein 2  | arsenate resistance protein ARS2  | arsenite resistance protein  | ARS2  | serrate  | ASR2  | Arsenite-resistance protein 2  | serrate RNA effector molecule homolog  |arsenate resistance protein 2  | Asr2  </t>
  </si>
  <si>
    <t xml:space="preserve"> SF2  | SRp30a  | splicing factor 2  | Alternative-splicing factor 1  | pre-mRNA-splicing factor SF2, P33 subunit  | SF2p33  | Splicing factor, arginine/serine-rich 1  | alternative-splicing factor 1  | SF2P33  | ASF  | SFRS1  | serine/arginine-rich splicing factor 1 | ASF-1  | splicing factor, arginine/serine-rich 1  | MGC5228  |SR splicing factor 1  </t>
  </si>
  <si>
    <t xml:space="preserve"> FUS-interacting serine-arginine-rich protein 1  | TLS-associated serine-arginine protein  | TLS-associated protein with Ser-Arg repeats  | FUSIP2  | FUSIP1  |40 kDa SR-repressor protein  | Splicing factor, arginine/serine-rich 13A  | SRrp40  | TLS-associated protein with SR repeats  | TLS-associated SR protein  | SFRS13A  | Splicing factor SRp38  |serine/arginine-rich splicing factor 10-like  | TASR  </t>
  </si>
  <si>
    <t xml:space="preserve"> splicing factor p54  | Splicing factor, arginine/serine-rich 11  | SFRS11  | NET2  | Arginine-rich 54 kDa nuclear protein  | arginine-rich 54 kDa nuclear protein  | splicing factor, arginine/serine-rich 11  |SR splicing factor 11  | serine/arginine-rich splicing factor 11 | dJ677H15.2  | p54  </t>
  </si>
  <si>
    <t xml:space="preserve"> Protein PR264  | SC-35  | SFRS2  | Splicing component, 35 kDa  | PR264  | Splicing factor, arginine/serine-rich 2  | splicing factor SC35  | splicing component, 35 kDa  | serine/arginine-rich splicing factor 2 | SFRS2A  |SR splicing factor 2  | SRp30b  | splicing factor, arginine/serine-rich 2  | Splicing factor SC35  | SC35  </t>
  </si>
  <si>
    <t xml:space="preserve"> splicing factor, arginine/serine-rich 3  | splicing factor, arginine/serine-rich, 20-kD  |pre-mRNA-splicing factor SRP20  | Splicing factor, arginine/serine-rich 3  | Pre-mRNA-splicing factor SRP20  | SRp20  | serine/arginine-rich splicing factor 3 | SRP20  | SFRS3  </t>
  </si>
  <si>
    <t xml:space="preserve"> pre-mRNA-splicing factor SRP75  | serine/arginine-rich splicing factor 4 | SRP001LB  |SR splicing factor 4  | splicing factor, arginine/serine-rich 4  | Splicing factor, arginine/serine-rich 4  | Pre-mRNA-splicing factor SRP75  | SRP75  | SFRS4  </t>
  </si>
  <si>
    <t xml:space="preserve"> Pre-mRNA-splicing factor SRP40  |SR splicing factor 5  | Delayed-early protein HRS  | delayed-early protein HRS  | SRP40  | HRS  | SFRS5  | pre-mRNA-splicing factor SRP40  | serine/arginine-rich splicing factor 5 | splicing factor, arginine/serine-rich 5  | Splicing factor, arginine/serine-rich 5  </t>
  </si>
  <si>
    <t xml:space="preserve">SR splicing factor 6  | pre-mRNA-splicing factor SRP55  | splicing factor, arginine/serine-rich 6  | splicing factor, arginine/serine-rich, 55 kDa  | Splicing factor, arginine/serine-rich 6  | serine/arginine-rich splicing factor 6 | SRP55  | B52  | Pre-mRNA-splicing factor SRP55  | SFRS6  </t>
  </si>
  <si>
    <t xml:space="preserve"> HSSG1  | SFRS7  | splicing factor, arginine/serine-rich 7, 35kDa  | splicing factor 9G8  |SR splicing factor 7  | serine/arginine-rich splicing factor 7 | 9G8  | aging-associated protein 3  | Splicing factor, arginine/serine-rich 7  | ZCCHC20  | RBM37  | ZCRB2  | Splicing factor 9G8  | AAG3  | splicing factor, arginine/serine-rich 7 (35kD)  </t>
  </si>
  <si>
    <t xml:space="preserve">SR splicing factor 9  | SFRS9  | Splicing factor, arginine/serine-rich 9  | splicing factor, arginine/serine-rich 9  | SRP30C  | Pre-mRNA-splicing factor SRp30C  | serine/arginine-rich splicing factor 9 | SRp30c  | pre-mRNA-splicing factor SRp30C  </t>
  </si>
  <si>
    <t xml:space="preserve"> SRX  | sulfiredoxin 1 | YKL086W  | SRX1  | Npn3  | dJ850E9.2  | chromosome 20 open reading frame 139  | sulfiredoxin 1 homolog (S. cerevisiae)  |sulfiredoxin-1  | C20orf139  |EC 1.8.98.2 </t>
  </si>
  <si>
    <t xml:space="preserve"> synovial sarcoma, translocated to X chromosome  | SYT  | SSXT  | Synovial sarcoma translocated to X chromosome protein  |protein SSXT  | Protein SYT  | synovial sarcoma translocated to X chromosome protein  | synovial sarcoma translocation, chromosome 18 </t>
  </si>
  <si>
    <t xml:space="preserve"> calcium-responsive transactivator  |LP2261  | KIAA0693  | SS18-like protein 1  | CREST  | SYT homolog 1  | synovial sarcoma translocation gene on chromosome 18-like 1 </t>
  </si>
  <si>
    <t xml:space="preserve"> synovial sarcoma translocation gene on chromosome 18-like 2 | SYT homolog 2  | KIAA-iso  |SS18-like protein 2  </t>
  </si>
  <si>
    <t xml:space="preserve"> La  | Sjoegren syndrome type B antigen  | autoantigen La  | La autoantigen  | La ribonucleoprotein  | lupus La protein  | Sjogren syndrome antigen B (autoantigen La) | la autoantigen  |La ribonucleoprotein domain family, member 3  | SS-B  | sjoegren syndrome type B antigen  | lupus La antigen  | LARP3  | SS-B/La protein  </t>
  </si>
  <si>
    <t xml:space="preserve"> SSB-interacting protein 1  | Sensor of single-strand DNA complex subunit C  | Single-stranded DNA-binding protein-interacting protein 1  | HSPC043  | MISE  | hSSB-interacting protein 1  | chromosome 9 open reading frame 80  | sensor of ssDNA subunit C  |SOSS complex subunit C  | INTS3 and NABP interacting protein | SOSSC  | Sensor of ssDNA subunit C  | SOSS-C  | SSBIP1  | INTS3- and NABP-interacting protein  | sensor of single-strand DNA complex subunit C  | C9orf80  | minute INTS3/hSSB-associated element  | single-stranded DNA-binding protein-interacting protein 1  | hSSBIP1  </t>
  </si>
  <si>
    <t xml:space="preserve"> SSBP  | Mt-SSB  |SOSS-B1  | single-stranded DNA-binding protein, mitochondrial  | single-stranded DNA binding protein 1, mitochondrial | single-stranded DNA binding protein 1  | PWP1-interacting protein 17  | mtSSB  | MtSSB  | single-stranded DNA-binding protein  </t>
  </si>
  <si>
    <t xml:space="preserve"> HSPC116  | SSDP2  | single-stranded DNA-binding protein 2  | Sequence-specific single-stranded-DNA-binding protein 2  | sequence-specific single-stranded-DNA-binding protein 2  |SOSS-B2  | single-stranded DNA binding protein 2 </t>
  </si>
  <si>
    <t xml:space="preserve">single-stranded DNA-binding protein 4  | single stranded DNA binding protein 4 </t>
  </si>
  <si>
    <t xml:space="preserve"> KIAA1927  | sperm specific antigen 2 |KRAS-induced actin-interacting protein  | Ki-ras-induced actin-interacting protein  | sperm associated antigen 13  | KRAP  | sperm-specific antigen 2  | Cleavage signal-1 protein  | SPAG13  | ki-ras-induced actin-interacting protein  | cleavage signal-1 protein  | CS1  | CS-1  </t>
  </si>
  <si>
    <t xml:space="preserve">protein phosphatase Slingshot homolog 1  | KIAA1298  | SSH1L  | hSSH-1L  | slingshot homolog 1 (Drosophila) | SSH-1L  | SSH-like protein 1  |EC 3.1.3.16,EC 3.1.3.48 </t>
  </si>
  <si>
    <t xml:space="preserve">protein phosphatase Slingshot homolog 3  | SSH-like protein 3  | hSSH-3L  | FLJ10928  | slingshot homolog 3 (Drosophila) | SSH3L  | SSH-3L  | FLJ20515  | slingshot 3  |EC 3.1.3.16,EC 3.1.3.48 </t>
  </si>
  <si>
    <t xml:space="preserve"> Kras oncogene-associated  | KRAG  |DAGA5  | sarcospan (Kras oncogene-associated gene)  | SPN1  | kirsten-ras-associated protein  | sarcospan | microspan  | K-ras oncogene-associated protein  | Kras oncogene-associated gene  | Kirsten-ras-associated protein  | SPN2  | nanospan  | NSPN  </t>
  </si>
  <si>
    <t xml:space="preserve"> translocon-associated protein subunit alpha  | translocon-associated protein alpha subunit  | TRAPA  | TRAP-alpha  | signal sequence receptor, alpha | Signal sequence receptor subunit alpha  | TRAP alpha  | signal sequence receptor subunit alpha  | SSR-alpha  |SSR alpha subunit  </t>
  </si>
  <si>
    <t xml:space="preserve"> TRAP-complex gamma subunit  | SSR-gamma  | Signal sequence receptor subunit gamma  | signal sequence receptor subunit gamma  | TRAPG  | TRAP-gamma  |SSR gamma  | translocon-associated protein subunit gamma  | translocon-associated protein gamma subunit  | signal sequence receptor, gamma (translocon-associated protein gamma) </t>
  </si>
  <si>
    <t xml:space="preserve"> TRAP-delta  | translocon-associated protein delta  | Signal sequence receptor subunit delta  | translocon-associated protein subunit delta  | signal sequence receptor, delta |signal sequence receptor subunit delta  | TRAPD  | SSR-delta  </t>
  </si>
  <si>
    <t xml:space="preserve"> recombination signal sequence recognition protein 1  | Recombination signal sequence recognition protein 1  | facilitates chromatin transcription complex 80 kDa subunit  | high mobility group box  | Structure-specific recognition protein 1  | facilitates chromatin transcription complex subunit SSRP1  | facilitates chromatin remodeling 80 kDa subunit  | FACT80  | cisplatin-DNA SSRP  | chromatin-specific transcription elongation factor 80 kDa subunit  | Facilitates chromatin transcription complex subunit SSRP1  | FACT 80 kDa subunit  | hSSRP1  | structure specific recognition protein 1 | FACTp80  | Chromatin-specific transcription elongation factor 80 kDa subunit  | structure-specific recognition protein 1  | T160  |FACT complex subunit SSRP1  | Facilitates chromatin transcription complex 80 kDa subunit  | FACT  </t>
  </si>
  <si>
    <t xml:space="preserve"> p27  | centromeric autoantigen (27kD)  | Sjogren syndrome/scleroderma autoantigen 1 | Sjogren's syndrome/scleroderma autoantigen 1  | autoantigen p27  |Sjoegren syndrome/scleroderma autoantigen 1  | Autoantigen p27  </t>
  </si>
  <si>
    <t xml:space="preserve"> SRIF-2  | somatostatin receptor 1 | SS1R  | SS-1-R  |somatostatin receptor type 1  | SS1-R  </t>
  </si>
  <si>
    <t xml:space="preserve"> RNA polymerase II subunit A C-terminal domain phosphatase SSU72  | HSPC182  | SSU72 RNA polymerase II CTD phosphatase homolog (S. cerevisiae) | Ssu72 RNA polymerase II CTD phosphatase homolog (yeast)  | CTD phosphatase SSU72  |PNAS-120  |EC 3.1.3.16 </t>
  </si>
  <si>
    <t xml:space="preserve">afadin DIL domain-interacting protein  | SSX2-interacting protein  | afadin- and alpha-actinin-binding protein  | synovial sarcoma, X breakpoint 2 interacting protein | Afadin DIL domain-interacting protein  | ADIP  | KIAA0923  </t>
  </si>
  <si>
    <t xml:space="preserve"> putative tumor suppressor ST13  |FAM10A4  | HIP  | progesterone receptor-associated p48 protein  | Renal carcinoma antigen NY-REN-33  | Aging-associated protein 2  | PRO0786  | heat shock 70kD protein binding protein  | FAM10A1  | Suppression of tumorigenicity 13 protein  | aging-associated protein 2  | renal carcinoma antigen NY-REN-33  | Protein FAM10A1  | Progesterone receptor-associated p48 protein  | hsc70-interacting protein  | Hip  | P48  | SNC6  | suppression of tumorigenicity 13 (colon carcinoma) (Hsp70 interacting protein) | suppression of tumorigenicity 13 (colon carcinoma) (Hsp70-interacting protein)  | Hsp70-interacting protein  | HSPABP1  | suppression of tumorigenicity 13 protein  | HOP  | AAG2  | HSPABP  | Putative tumor suppressor ST13  </t>
  </si>
  <si>
    <t xml:space="preserve"> ST3GalA  | sialyltransferase 4A (beta-galactoside alpha-2,3-sialytransferase)  | ST3GalI  | sialyltransferase 4A (beta-galactosidase alpha-2,3-sialytransferase)  | ST3GalIA,1  |CMP-N-acetylneuraminate-beta-galactosamide-alpha-2,3-sialyltransferase 1  | Gal-NAc6S  | SIAT4-A  | Sialyltransferase 4A  | SIAT4  | Beta-galactoside alpha-2,3-sialyltransferase 1  | SIATFL  | ST3 beta-galactoside alpha-2,3-sialyltransferase 1 | ST3O  | SIAT4A  | Alpha 2,3-ST 1  | beta-galactoside alpha-2,3-sialyltransferase 1  | alpha 2,3-ST 1  | sialyltransferase 4A (beta-galactoside alpha-2,3-sialyltransferase)  | ST3Gal I  | ST3GalIA  | ST3GalA.1  | Gal-beta-1,3-GalNAc-alpha-2,3-sialyltransferase  |EC 2.4.99.4 </t>
  </si>
  <si>
    <t xml:space="preserve"> CGS23  | SAT3  |CMP-N-acetylneuraminate-beta-galactosamide-alpha-2,3-sialyltransferase 4  | ST3GalIV  | Gal-beta-1,4-GalNAc-alpha-2,3-sialyltransferase  | NANTA3  | Gal-NAc6S  | SIAT4-C  | ST3 beta-galactoside alpha-2,3-sialyltransferase 4 | Alpha 2,3-sialyltransferase IV  | SAT-3  | Sialyltransferase 4C  | Alpha 2,3-ST 4  | sialyltransferase 4C (beta-galactoside alpha-2,3-sialytransferase)  | FLJ11867  | beta-galactoside alpha-2,3-sialyltransferase 4  | SIAT4  | gal-NAc6S  | STZ  | sialyltransferase 4C (beta-galactosidase alpha-2,3-sialytransferase)  | gal-beta-1,4-GalNAc-alpha-2,3-sialyltransferase  | Beta-galactoside alpha-2,3-sialyltransferase 4  | alpha 2,3-ST 4  | alpha-3-N-acetylneuraminyltransferase  | alpha 2,3-sialyltransferase IV  | SIAT4C  | ST-4  | ST3Gal IV  | ST3GalA.2  |EC 2.4.99.- </t>
  </si>
  <si>
    <t xml:space="preserve"> ST3GALV  | CMP-NeuAc:lactosylceramide alpha-2,3-sialyltransferase  | Sialyltransferase 9  | lactosylceramide alpha-2,3-sialyltransferase  | ST3 beta-galactoside alpha-2,3-sialyltransferase 5 | alpha 2,3-sialyltransferase V  |GM3 synthase  | ST3Gal V  | SIAT9  | SATI  | sialyltransferase 9 (CMP-NeuAc:lactosylceramide alpha-2,3-sialyltransferase; GM3 synthase)  | SIATGM3S  | ST3GalV  | Ganglioside GM3 synthase  | ganglioside GM3 synthase  |EC 2.4.99.9 </t>
  </si>
  <si>
    <t xml:space="preserve"> suppression of tumorigenicity 5 |DENN/MADD domain containing 2B  | DENND2B  | DENN domain-containing protein 2B  | HeLa tumor suppression 1  | p126  | HTS1  | suppression of tumorigenicity 5 protein  | heLa tumor suppression 1  </t>
  </si>
  <si>
    <t xml:space="preserve"> ST6GalI  | beta-galactoside alpha-2,6-sialyltransferase 1  | Alpha 2,6-ST 1  | ST6Gal I  | CMP-N-acetylneuraminate-beta-galactosamide-alpha-2,6-sialyltransferase 1  | ST6N  | B-cell antigen CD75  | sialyltransferase 1 (beta-galactoside alpha-2,6-sialytransferase)  | Sialyltransferase 1  | sialyltransferase 1 (beta-galactoside alpha-2,6-sialyltransferase)  | alpha 2,6-ST 1  | SIAT1  | ST6 beta-galactosamide alpha-2,6-sialyltranferase 1 |CMP-N-acetylneuraminate beta-galactosamide alpha-2,6-sialyltransferase  |EC 2.4.99.1 </t>
  </si>
  <si>
    <t xml:space="preserve"> suppressor of tumorigenicity 7 protein  | HELG  |family with sequence similarity 4, subfamily A, member 1  | Protein HELG  | TSG7  | FAM4A  | SEN4  | ETS7q  | Protein FAM4A1  | RAY1  | FAM4A1  | suppression of tumorigenicity 7 | suppression of tumorigenicity 7 (breast)  </t>
  </si>
  <si>
    <t xml:space="preserve"> STAB-1  | fasciclin egf-like, laminin-type egf-like, and link domain-containing scavenger receptor-1  | MS-1 antigen  | FEX1  | stabilin-1  | stabilin 1 | FEEL-1  | Fasciclin, EGF-like, laminin-type EGF-like and link domain-containing scavenger receptor 1  |common lymphatic endothelial and vascular endothelial receptor-1  | FEEL1  | fasciclin, EGF-like, laminin-type EGF-like and link domain-containing scavenger receptor 1  | KIAA0246  | FELE-1  | CLEVER-1  </t>
  </si>
  <si>
    <t xml:space="preserve">cohesin subunit SA-1  | stromal antigen 1 | SCC3 homolog 1  | nuclear protein stromal antigen 1  | SCC3A  | SA1  | SA-1  | Stromal antigen 1  </t>
  </si>
  <si>
    <t xml:space="preserve"> stromal antigen 2 | Stromal antigen 2  | cohesin subunit SA-2  | SCC3B  | SA2  | SA-2  |bA517O1.1  | SCC3 homolog 2  </t>
  </si>
  <si>
    <t xml:space="preserve">HSE1 homolog  | signal transducing adaptor molecule (SH3 domain and ITAM motif) 1 | STAM1  | signal transducing adapter molecule 1  | STAM-1  </t>
  </si>
  <si>
    <t xml:space="preserve"> Hbp  |HSE1 homolog  | Hrs-binding protein  | signal transducing adaptor molecule (SH3 domain and ITAM motif) 2 | signal transducing adapter molecule 2  | STAM2A  | STAM2B  | HBP  | STAM-2  | STAM-like protein containing SH3 and ITAM domains 2  </t>
  </si>
  <si>
    <t xml:space="preserve"> Endosome-associated ubiquitin isopeptidase  | AMSH  | associated molecule with the SH3 domain of STAM  | STAM binding protein | Associated molecule with the SH3 domain of STAM  |STAM-binding protein  | endosome-associated ubiquitin isopeptidase  |EC 3.4.19.- </t>
  </si>
  <si>
    <t xml:space="preserve"> AMSHLP  | STAM binding protein-like 1 |AMSH-like protease  | ALMalpha  | AMSH-LP  | AMSH-FP  | associated molecule with the SH3 domain of STAM (AMSH) like protein  | bA399O19.2  | STAM-binding protein-like 1  | associated molecule with the SH3 domain of STAM (AMSH) - Family Protein  | KIAA1373  | FLJ31524  |EC 3.4.19.- </t>
  </si>
  <si>
    <t xml:space="preserve"> DLC-2  | stAR-related lipid transfer protein 13  | deleted in liver cancer 2 protein  | Rho GTPase-activating protein  | Deleted in liver cancer 2 protein  | START domain containing 13  | DLC2  | LINC00464  |Rho GTPase activating protein on chromosome 13q12  | StARD13  | START domain-containing protein 13  | StAR-related lipid transfer (START) domain containing 13 | GT650  | long intergenic non-protein coding RNA 464  | ARHGAP37  | 46H23.2  </t>
  </si>
  <si>
    <t xml:space="preserve"> StARD3  | START domain-containing protein 3  |metastatic lymph node gene 64 protein  | START domain containing 3  | stAR-related lipid transfer protein 3  | StAR-related lipid transfer (START) domain containing 3 | Metastatic lymph node gene 64 protein  | Protein CAB1  | CAB1  | MLN 64  | es64  | metastatic lymph node protein 64  | MLN64  | steroidogenic acute regulatory protein related  </t>
  </si>
  <si>
    <t xml:space="preserve"> STARD3 N-terminal-like protein  |MLN64 N-terminal domain homolog  | STARD3 N-terminal like | MENTHO  | MGC3251  </t>
  </si>
  <si>
    <t xml:space="preserve"> GTT1  | Gestational trophoblastic tumor protein 1  | stAR-related lipid transfer protein 7, mitochondrial  | START domain containing 7  | StAR-related lipid transfer (START) domain containing 7 |gestational trophoblastic tumor protein 1  | StARD7  | START domain-containing protein 7  </t>
  </si>
  <si>
    <t xml:space="preserve"> STAT91  | signal transducer and activator of transcription 1-alpha/beta  | signal transducer and activator of transcription-1  |CANDF7  | ISGF-3  | signal transducer and activator of transcription 1, 91kD  | transcription factor ISGF-3 components p91/p84  | signal transducer and activator of transcription 1, 91kDa | Transcription factor ISGF-3 components p91/p84  </t>
  </si>
  <si>
    <t xml:space="preserve"> signal transducer and activator of transcription 2  | P113  | STAT113  |ISGF-3  | signal transducer and activator of transcription 2, 113kD  | p113  | signal transducer and activator of transcription 2, 113kDa | interferon alpha induced transcriptional activator  </t>
  </si>
  <si>
    <t xml:space="preserve"> Acute-phase response factor  | signal transducer and activator of transcription 3  | APRF  | HIES  | signal transducer and activator of transcription 3 (acute-phase response factor) | acute-phase response factor  |DNA-binding protein APRF  </t>
  </si>
  <si>
    <t xml:space="preserve"> signal transducer and activator of transcription 5B |STAT5  | transcription factor STAT5B  </t>
  </si>
  <si>
    <t xml:space="preserve"> IL-4-STAT  | STAT6B  | transcription factor IL-4 STAT  | D12S1644  | STAT6C  |STAT, interleukin4-induced  | signal transducer and activator of transcription 6  | signal transducer and activator of transcription 6, interleukin-4 induced | IL-4 Stat  </t>
  </si>
  <si>
    <t xml:space="preserve"> staufen, RNA binding protein, homolog 1 (Drosophila) | staufen, RNA binding protein (Drosophila)  |double-stranded RNA-binding protein Staufen homolog 1  | staufen (Drosophila, RNA-binding protein)  | STAU  </t>
  </si>
  <si>
    <t xml:space="preserve"> staufen homolog 2  | staufen, RNA binding protein, homolog 2 (Drosophila) | staufen (Drosophila, RNA-binding protein) homolog 2  |39K3  | 39K2  | double-stranded RNA-binding protein Staufen homolog 2  </t>
  </si>
  <si>
    <t xml:space="preserve"> starch-binding domain-containing protein 1  | GENX-3414  | Genethonin-1  | GENEX3414  |genethonin 1  | FLJ41801  | starch binding domain 1 </t>
  </si>
  <si>
    <t xml:space="preserve"> stanniocalcin 2 | STCRP  | stanniocalcin-related protein  | STC-2  | Stanniocalcin-related protein  | STC-related protein  |stanniocalcin-2  </t>
  </si>
  <si>
    <t xml:space="preserve"> Dudulin-2  | metalloreductase STEAP3  | dudlin 2  | hpHyde  | tumor suppressor pHyde  | dudlin-2  | tumor suppressor-activated pathway protein 6  | TSAP6  | dudulin 2  | pHyde  | hTSAP6  | STEAP family member 3, metalloreductase |1010001D01Rik  | Six-transmembrane epithelial antigen of prostate 3  | Tumor suppressor-activated pathway protein 6  | six-transmembrane epithelial antigen of prostate 3  | STMP3  | dudulin-2  | six transmembrane prostate protein 3  |EC 1.16.1.- </t>
  </si>
  <si>
    <t xml:space="preserve"> D11S4896E  | GOK  |STIM1L  | stromal interaction molecule 1 </t>
  </si>
  <si>
    <t xml:space="preserve">KIAA1482  | KIAA1482  | stromal interaction molecule 2 </t>
  </si>
  <si>
    <t xml:space="preserve"> hsc70/Hsp90-organizing protein  | Renal carcinoma antigen NY-REN-11  | Hop  | Transformation-sensitive protein IEF SSP 3521  |Hsp70/Hsp90-organizing protein  | Hsc70/Hsp90-organizing protein  | renal carcinoma antigen NY-REN-11  | NY-REN-11 antigen  | STI1  | stress-induced-phosphoprotein 1 | IEF-SSP-3521  | transformation-sensitive protein IEF SSP 3521  | P60  | HOP  | STI1L  </t>
  </si>
  <si>
    <t xml:space="preserve"> serine/threonine-protein kinase 10  |lymphocyte-oriented kinase  | LOK  | PRO2729  | Lymphocyte-oriented kinase  | serine/threonine kinase 10 |EC 2.7.11.1 </t>
  </si>
  <si>
    <t xml:space="preserve">liver kinase B1  | Liver kinase B1  | PJS  | LKB1  | serine/threonine kinase 11 (Peutz-Jeghers syndrome)  | hLKB1  | serine/threonine-protein kinase 11  | renal carcinoma antigen NY-REN-19  | serine/threonine kinase 11 | serine/threonine-protein kinase LKB1  | Renal carcinoma antigen NY-REN-19  | serine/threonine-protein kinase STK11  | polarization-related protein LKB1  |EC 2.7.11.1 </t>
  </si>
  <si>
    <t xml:space="preserve"> LKB1-interacting protein 1  |LKB1 interacting protein  | LIP1  | STK11 interacting protein  | serine/threonine-protein kinase 11-interacting protein  | KIAA1898  | serine/threonine kinase 11-interacting protein  | STK11IP1  | LKB1IP  | serine/threonine kinase 11 interacting protein </t>
  </si>
  <si>
    <t xml:space="preserve"> MPSK1  | TGF-beta-stimulated factor 1  | PKL12  |KRCT  | Tyrosine-protein kinase STK16  | tyrosine-protein kinase STK16  | protein kinase PKL12  | TSF1  | MPSK  | myristoylated and palmitoylated serine/threonine-protein kinase  | serine/threonine kinase 16 | TSF-1  | Myristoylated and palmitoylated serine/threonine-protein kinase  | Protein kinase PKL12  | protein kinase expressed in day 12 fetal liver  | serine/threonine-protein kinase 16  | hPSK  |EC 2.7.11.1,EC 2.7.10.2 </t>
  </si>
  <si>
    <t xml:space="preserve"> serine/threonine kinase 17b | serine/threonine-protein kinase 17B  | serine/threonine kinase 17b (apoptosis-inducing)  |death-associated protein kinase-related 2  | DAP kinase-related apoptosis-inducing protein kinase 2  | DRAK2  |EC 2.7.11.1 </t>
  </si>
  <si>
    <t xml:space="preserve"> RP1  |D6S60E  | Protein G11  | Protein RP1  | HLA-RP1  | nuclear serine/threonine protein kinase  | MHC class III HLA-RP1  | serine/threonine kinase 19 | G11  | serine/threonine-protein kinase 19  | D6S60  |EC 2.7.11.1 </t>
  </si>
  <si>
    <t xml:space="preserve"> MST3B  | MST3  | sterile 20-like kinase 3  | STE20  | serine/threonine kinase 24 (Ste20, yeast homolog)  | Mammalian STE20-like protein kinase 3  | MST-3  | serine/threonine kinase 24 | serine/threonine kinase 24 (STE20 homolog, yeast)  |STE20-like kinase 3  | mammalian STE20-like protein kinase 3  | STK3  | serine/threonine-protein kinase 24  | STE20-like kinase MST3  |EC 2.7.11.1 </t>
  </si>
  <si>
    <t xml:space="preserve"> ste20/oxidant stress response kinase 1  | SOK-1  | serine/threonine-protein kinase 25  | ste20-like kinase  | Ste20-like kinase  | serine/threonine kinase 25 | Sterile 20/oxidant stress-response kinase 1  | sterile 20/oxidant stress-response kinase 1  |Ste20, yeast homolog  | SOK1  | YSK1  | Ste20/oxidant stress response kinase 1  | serine/threonine kinase 25 (Ste20, yeast homolog)  |EC 2.7.11.1 </t>
  </si>
  <si>
    <t xml:space="preserve"> MST2  | serine/threonine kinase 3 (Ste20, yeast homolog)  | Serine/threonine-protein kinase Krs-1  | KRS1  | serine/threonine kinase 3 (STE20 homolog, yeast)  | STE20-like kinase MST2  |mammalian STE20-like protein kinase 2  | Mammalian STE20-like protein kinase 2  | MST-2  | serine/threonine-protein kinase 3  | serine/threonine-protein kinase Krs-1  | serine/threonine kinase 3 |EC 2.7.11.1 </t>
  </si>
  <si>
    <t xml:space="preserve"> serine threonine protein kinase  | Nuclear Dbf2-related kinase 1  | serine/threonine kinase 38 | NDR1  | nuclear Dbf2-related kinase 1  |Ndr Ser/Thr kinase-like protein  | serine/threonine-protein kinase 38  | NDR1 protein kinase  | NDR  | nuclear Dbf2-related 1  |EC 2.7.11.1 </t>
  </si>
  <si>
    <t xml:space="preserve"> KIAA0965  | nuclear Dbf2-related kinase 2  | serine/threonine kinase 38 like | NDR2  | NDR2 protein kinase  | Nuclear Dbf2-related kinase 2  |nuclear Dbf2-related 2  | serine/threonine-protein kinase 38-like  |EC 2.7.11.1 </t>
  </si>
  <si>
    <t xml:space="preserve"> Ste20-like protein kinase  | small intestine SPAK-like kinase  | Serine/threonine-protein kinase 39  |PASK  | serine/threonine-protein kinase 39  | serine threonine kinase 39 (STE20/SPS1 homolog, yeast)  | serine threonine kinase 39 | SPAK  | STE20/SPS1 homolog  | STE20/SPS1-related proline-alanine-rich protein kinase  | DCHT  | Ste-20-related kinase  | ste-20-related kinase  | proline-alanine-rich STE20-related kinase  |EC 2.7.11.1 </t>
  </si>
  <si>
    <t xml:space="preserve"> serine/threonine-protein kinase 4  | kinase responsive to stress 2  | serine/threonine kinase 4 | MST-1  | MST1  | YSK3  |TIIAC  | mammalian STE20-like protein kinase 1  | dJ211D12.2 (serine/threonine kinase 4 (MST1, KRS2))  | mammalian sterile 20-like 1  | serine/threonine-protein kinase Krs-2  | Mammalian STE20-like protein kinase 1  | Serine/threonine-protein kinase Krs-2  | KRS2  | STE20-like kinase MST1  |EC 2.7.11.1 </t>
  </si>
  <si>
    <t xml:space="preserve"> pp17  | Lag  | Op18  | Leukemia-associated phosphoprotein p18  | Metablastin  | prosolin  | oncoprotein 18  | LAP18  |leukemia-associated phosphoprotein p18  | PP19  | transmembrane protein C1orf215  | Oncoprotein 18  | stathmin 1 | Prosolin  | chromosome 1 open reading frame 215  | stathmin 1/oncoprotein 18  | FLJ32206  | phosphoprotein 19  | C1orf215  | phosphoprotein p19  | metablastin  | OP18  | pp19  | PR22  | PP17  | Protein Pr22  | stathmin  | Phosphoprotein p19  | SMN  </t>
  </si>
  <si>
    <t xml:space="preserve"> SCG10  | SCGN10  | neuronal growth-associated protein (silencer element)  | stathmin-2  | Superior cervical ganglion-10 protein  | superior cervical ganglia, neural specific 10  |neuron-specific growth-associated protein  | Protein SCG10  | stathmin-like 2 | superior cervical ganglion-10 protein  </t>
  </si>
  <si>
    <t xml:space="preserve"> BND7  |erythrocyte band 7 integral membrane protein  | Protein 7.2b  | erythrocyte membrane protein band 7.2 (stomatin)  | EPB7  | EPB72  | Stomatin  | protein 7.2b  | stomatin | erythrocyte surface protein band 7.2  </t>
  </si>
  <si>
    <t xml:space="preserve"> SLP1  |protein unc-24 homolog  | stomatin (EBP72)-like 1  | Stomatin-related protein  | STORP  | Protein unc-24 homolog  | hUNC-24  | FLJ36370  | stomatin-like protein 1  | EPB72-like protein 1  | stomatin (EPB72)-like 1 | UNC24  | SLP-1  | stomatin-related protein  </t>
  </si>
  <si>
    <t xml:space="preserve">stomatin-like 2  | EPB72-like protein 2  | Paraprotein target 7  | SLP2  | Paratarg-7  | stomatin-like protein 2  | HSPC108  | stomatin (EPB72)-like 2 | SLP-2  </t>
  </si>
  <si>
    <t xml:space="preserve"> SALF  |STNB1  | stonin 1 | stoned B homolog 1  | Stoned B-like factor  | stoned B-like factor  | stoned-b1  | stonin-1  | STN1  | SBLF  </t>
  </si>
  <si>
    <t xml:space="preserve"> stimulated by retinoic acid gene 6 homolog  | stimulated by retinoic acid gene 6 protein homolog  | stimulated by retinoic acid 6 homolog  |MCOPCB8  | stimulated by retinoic acid 6 homolog (mouse)  | FLJ12541  | stimulated by retinoic acid 6 | MCOPS9  | stimulated by retinoic acid gene 6 homolog (mouse)  </t>
  </si>
  <si>
    <t xml:space="preserve"> serine/threonine kinase receptor associated protein | pt-wd  |PT-WD  | UNRIP  | serine-threonine kinase receptor-associated protein  | MAP activator with WD repeats  | MAWD  | UNR-interacting protein  | WD-40 repeat protein PT-WD  | unr-interacting protein  </t>
  </si>
  <si>
    <t xml:space="preserve"> spermatid perinuclear RNA binding protein |FLJ11307  | ILF3L  | interleukin enhancer binding factor 3-like  | p74  | spermatid perinuclear RNA-binding protein  | SPNR  </t>
  </si>
  <si>
    <t xml:space="preserve"> striatin, calmodulin-binding protein  | striatin, calmodulin binding protein |striatin  | SG2NA  </t>
  </si>
  <si>
    <t xml:space="preserve"> striatin, calmodulin binding protein 3 |cell cycle S/G2 nuclear autoantigen  | GS2NA  | s/G2 antigen  | striatin-3  | Cell cycle autoantigen SG2NA  | cell cycle autoantigen SG2NA  | nuclear autoantigen  | S/G2 antigen  | SG2NA  </t>
  </si>
  <si>
    <t xml:space="preserve"> striatin, calmodulin binding protein 4 | ZIN  | zinedin  |striatin-4  | Zinedin  </t>
  </si>
  <si>
    <t xml:space="preserve"> steroid sulfatase (microsomal), arylsulfatase C, isozyme S  | steryl-sulfatase  | arylsulfatase C  | ARSC1  | Steryl-sulfate sulfohydrolase  | Arylsulfatase C  | estrone sulfatase  | ASC  | steryl-sulfate sulfohydrolase  | ARSC  |ES  | SSDD  | XLI  | steroid sulfatase (microsomal), isozyme S | Steroid sulfatase  |EC 3.1.6.2 </t>
  </si>
  <si>
    <t xml:space="preserve"> ITM1  |dolichyl-diphosphooligosaccharide--protein glycosyltransferase subunit STT3A  | Oligosaccharyl transferase subunit STT3A  | STT3-A  | transmembrane conserved  | integral transmembrane protein 1  | oligosaccharyl transferase subunit STT3A  | MGC9042  | STT3, subunit of the oligosaccharyltransferase complex, homolog A (S. cerevisiae) | B5  | TMC  | Integral membrane protein 1  | Transmembrane protein TMC  | integral membrane protein 1  | transmembrane protein TMC  |EC 2.4.99.18 </t>
  </si>
  <si>
    <t xml:space="preserve"> SIMP  | Oligosaccharyl transferase subunit STT3B  |dolichyl-diphosphooligosaccharide--protein glycosyltransferase subunit STT3B  | source of immunodominant MHC-associated peptides homolog  | STT3-B  | source of immunodominant MHC associated peptides  | STT3, subunit of the oligosaccharyltransferase complex, homolog B (S. cerevisiae) | oligosaccharyl transferase subunit STT3B  | Source of immunodominant MHC-associated peptides homolog  | homolog of yeast STT3  | FLJ90106  |EC 2.4.99.18 </t>
  </si>
  <si>
    <t xml:space="preserve"> carboxy terminus of Hsp70-interacting protein  | NY-CO-7  | serologically defined colon cancer antigen 7  | STIP1 homology and U box-containing protein 1  | HSPABP2  | SDCCAG7  | CLL-associated antigen KW-8  | heat shock protein A binding protein 2 (c-terminal)  | Antigen NY-CO-7  | CHIP  |E3 ubiquitin-protein ligase CHIP  | STIP1 homology and U-box containing protein 1  | UBOX1  | antigen NY-CO-7  | Carboxy terminus of Hsp70-interacting protein  | STIP1 homology and U-box containing protein 1, E3 ubiquitin protein ligase |EC 6.3.2.- </t>
  </si>
  <si>
    <t xml:space="preserve">syntaxin-10  | Syn10  | hsyn10  | syntaxin 10 | SYN10  </t>
  </si>
  <si>
    <t xml:space="preserve">syntaxin-12  | STX14  | STX13  | syntaxin 12 </t>
  </si>
  <si>
    <t xml:space="preserve">syntaxin-17  | FLJ20651  | syntaxin 17 </t>
  </si>
  <si>
    <t xml:space="preserve"> syntaxin-18  | Ufe1  |cell growth-inhibiting gene 9 protein  | Cell growth-inhibiting gene 9 protein  | syntaxin 18 </t>
  </si>
  <si>
    <t xml:space="preserve"> syntaxin-1B1  | STX1B2  | STX1B1  | Syntaxin-1B2  | Syntaxin-1B1  | syntaxin-1B2  | syntaxin-1B  | syntaxin 1B2  | syntaxin 1B | syntaxin 1B1  |FP17469  </t>
  </si>
  <si>
    <t xml:space="preserve"> STX2C  | Epimorphin  | epimorphin  |syntaxin-2  | STX2B  | EPIM  | EPM  | STX2A  | syntaxin 2 </t>
  </si>
  <si>
    <t xml:space="preserve">syntaxin-3  | syntaxin 3 | syntaxin 3A  | STX3A  </t>
  </si>
  <si>
    <t xml:space="preserve"> syntaxin-4  | syntaxin 4A (placental)  | Renal carcinoma antigen NY-REN-31  |renal carcinoma antigen NY-REN-31  | p35-2  | syntaxin 4 | STX4A  </t>
  </si>
  <si>
    <t xml:space="preserve"> STX5A  | syntaxin 5A  | syntaxin 5 | SED5  |syntaxin-5  </t>
  </si>
  <si>
    <t xml:space="preserve">syntaxin-6  | syntaxin 6 </t>
  </si>
  <si>
    <t xml:space="preserve"> syntaxin 7 |syntaxin-7  </t>
  </si>
  <si>
    <t xml:space="preserve">CIP-1-associated regulator of cyclin B  | syntaxin 8 | syntaxin-8  | CARB  </t>
  </si>
  <si>
    <t xml:space="preserve"> unc-18A  | UNC18A  | Unc18-1  | Unc-18A  | MUNC18-1  |NSEC1  | syntaxin binding protein 1 | unc18-1  | EIEE4  | protein unc-18 homolog 1  | N-Sec1  | UNC18  | Protein unc-18 homolog 1  | syntaxin-binding protein 1  | Protein unc-18 homolog A  | P67  | p67  | protein unc-18 homolog A  | RBSEC1  | hUNC18  | rbSec1  | neuronal SEC1  </t>
  </si>
  <si>
    <t xml:space="preserve"> Unc-18B  | UNC18B  | protein unc-18 homolog B  | Hunc18b  | syntaxin binding protein 2 | Protein unc-18 homolog 2  |MUNC18-2  | FHL5  | unc-18B  | syntaxin-binding protein 2  | pp10122  | UNC18-2  | Protein unc-18 homolog B  | Unc18-2  </t>
  </si>
  <si>
    <t xml:space="preserve"> platelet Sec1 protein  | syntaxin 4 binding protein  | protein unc-18 homolog C  |MUNC18-3  | syntaxin binding protein 3 | Unc-18C  | Protein unc-18 homolog C  | Unc18-3  | unc18-3  | syntaxin-binding protein 3  | Platelet Sec1 protein  | PSP  | UNC-18C  | MUNC18C  | protein unc-18 homolog 3  | Protein unc-18 homolog 3  </t>
  </si>
  <si>
    <t xml:space="preserve"> STX4-interacting protein  | Syntaxin 4-interacting protein  |syntaxin 4 interacting protein  | syntaxin-binding protein 4  | syntaxin 4-interacting protein  | syntaxin binding protein 4 | Synip  | MGC50337  </t>
  </si>
  <si>
    <t xml:space="preserve">LGL3  | Lethal(2) giant larvae protein homolog 3  | syntaxin-binding protein 5  | Nbla04300  | syntaxin binding protein 5 (tomosyn) | tomosyn  | Tomosyn-1  | LLGL3  | lethal(2) giant larvae protein homolog 3  | putative protein product of Nbla04300  | tomosyn-1  </t>
  </si>
  <si>
    <t xml:space="preserve"> serine/threonine/tyrosine-interacting protein  |protein tyrosine phosphatase-like protein  | Protein tyrosine phosphatase-like protein  | serine/threonine/tyrosine interacting protein </t>
  </si>
  <si>
    <t xml:space="preserve"> PC4  | activated RNA polymerase II transcriptional coactivator p15  |P15  | RPO2TC1  | Positive cofactor 4  | SUB1 homolog (S. cerevisiae) | positive cofactor 4  | p15  | activated RNA polymerase II transcription cofactor 4  | p14  | SUB1 homolog  </t>
  </si>
  <si>
    <t xml:space="preserve"> SCS-betaA  |A-BETA  | succinyl-CoA ligase [ADP-forming] subunit beta, mitochondrial  | MTDPS5  | ATP-specific succinyl-CoA synthetase, beta subunit  | succinyl-CoA synthetase beta-A chain  | Renal carcinoma antigen NY-REN-39  | succinate-CoA ligase, ADP-forming, beta subunit | ATP-specific succinyl-CoA synthetase subunit beta  | Succinyl-CoA synthetase beta-A chain  | mitochondrial succinyl-CoA ligase [ADP-forming] subunit beta  | renal carcinoma antigen NY-REN-39  |EC 6.2.1.5 </t>
  </si>
  <si>
    <t xml:space="preserve"> succinyl-CoA synthetase subunit alpha  | MTDPS9  | Succinyl-CoA synthetase subunit alpha  | SCS-alpha  | SUCLA1  | succinate-CoA ligase, GDP-forming, alpha subunit  | succinyl-CoA ligase [GDP-forming] subunit alpha, mitochondrial  |GALPHA  | succinate-CoA ligase, alpha subunit | succinyl-CoA ligase [ADP/GDP-forming] subunit alpha, mitochondrial  |EC 6.2.1.4,EC 6.2.1.5 </t>
  </si>
  <si>
    <t xml:space="preserve"> succinyl-CoA ligase, GDP-forming, beta chain, mitochondrial  | succinyl-CoA synthetase beta-G chain  | succinate-CoA ligase, GDP-forming, beta subunit |GBETA  | succinyl-CoA ligase [GDP-forming] subunit beta, mitochondrial  | GTP-specific succinyl-CoA synthetase beta subunit  | GTP-specific succinyl-CoA synthetase subunit beta  | SCS-betaG  | succinyl-CoA synthetase, beta-G chain  | Succinyl-CoA synthetase beta-G chain  |EC 6.2.1.4 </t>
  </si>
  <si>
    <t xml:space="preserve"> 45 kDa Sin3-associated polypeptide  | sin3A-associated protein, 45kDa  | suppressor of defective silencing 3 homolog (S. cerevisiae) | SDS3  |sin3 histone deacetylase corepressor complex component SDS3  | suppressor of defective silencing 3 homolog (SDS3, S. cerevisiae)  | suppressor of defective silencing 3 protein homolog  | Suppressor of defective silencing 3 protein homolog  | FLJ00052  | SAP45  </t>
  </si>
  <si>
    <t xml:space="preserve"> SUFUH  | SUFUXL  |suppressor of fused homolog  | PRO1280  | suppressor of fused homolog (Drosophila) </t>
  </si>
  <si>
    <t xml:space="preserve"> Splicing factor 4  | SURP and G patch domain containing 1 | RNA-binding protein RBP  | splicing factor 4  | SF4  |SURP and G-patch domain-containing protein 1  | DKFZp434E2216  | RBP  | F23858  </t>
  </si>
  <si>
    <t xml:space="preserve">SURP and G-patch domain-containing protein 2  | Arginine/serine-rich-splicing factor 14  | arginine/serine-rich 14 splicing factor  | putative splicing factor, arginine/serine-rich 14  | KIAA0365  | splicing factor, arginine/serine-rich 14  | arginine/serine-rich-splicing factor 14  | Splicing factor, arginine/serine-rich 14  | SURP and G patch domain containing 2 | SFRS14  | SRFS14  </t>
  </si>
  <si>
    <t xml:space="preserve"> putative 40-6-3 protein  | Sgt1  | Protein 40-6-3  | SGT1, suppressor of G2 allele of SKP1 (S. cerevisiae) | suppressor of G2 allele of SKP1 homolog  |SGT1B protein  | SGT1  | suppressor of G2 allele of SKP1, S. cerevisiae, homolog of  </t>
  </si>
  <si>
    <t xml:space="preserve"> sulfatase FP  | hSulf-1  | KIAA1077  |HSULF-1  | SULF-1  | extracellular sulfatase Sulf-1  | sulfatase 1 |EC 3.1.6.- </t>
  </si>
  <si>
    <t xml:space="preserve">extracellular sulfatase Sulf-2  | HSULF-2  | sulfatase 2 | SULF-2  | KIAA1247  | hSulf-2  |EC 3.1.6.- </t>
  </si>
  <si>
    <t xml:space="preserve"> sulfatase-modifying factor 1  | FGE  | FGly-generating enzyme  | sulfatase modifying factor 1 | C-alpha-formylglycine-generating enzyme 1  | UNQ3037  |AAPA3037  |EC 1.8.99.- </t>
  </si>
  <si>
    <t xml:space="preserve"> C-alpha-formylglycine-generating enzyme 2  | sulfatase modifying factor 2 | sulfatase-modifying factor 2  | pFGE  | paralog of the formylglycine-generating enzyme  |C-alpha-formyglycine-generating enzyme 2  | DKFZp566I1024  </t>
  </si>
  <si>
    <t xml:space="preserve"> SMT3H3  | SMT3 suppressor of mif two 3 homolog 1 (yeast)  | OFC10  | GAP modifying protein 1  | UBL1  | PIC1  | GAP-modifying protein 1  | sentrin  | Ubiquitin-like protein UBL1  | ubiquitin-like protein UBL1  | Smt3C  | Sentrin  | SMT3  | SMT3C  | SMT3 suppressor of mif two 3 homolog 1 (S. cerevisiae) | ubiquitin-like protein SMT3C  | GMP1  | Ubiquitin-homology domain protein PIC1  | SENP2  | Ubiquitin-like protein SMT3C  | ubiquitin-like 1 (sentrin)  | SMT3 homolog 3  |DAP1  | SUMO-1  | ubiquitin-homology domain protein PIC1  | small ubiquitin-related modifier 1  </t>
  </si>
  <si>
    <t xml:space="preserve"> SUMO-2  | SMT3 (suppressor of mif two 3, yeast) homolog 2  | small ubiquitin-related modifier 2  | SMT3 suppressor of mif two 3 homolog 2 (yeast)  | Smt3A  | SMT3 homolog 2  | small ubiquitin-like modifier 2  | sentrin 2  | Sentrin-2  | SMT3 suppressor of mif two 3 homolog 2 (S. cerevisiae) | SMT3H2  | SMT3A  | SMT3B  | ubiquitin-like protein SMT3A  | HSMT3  |SUMO3  | SUMO-3  | ubiquitin-like protein SMT3B  | Ubiquitin-like protein SMT3A  </t>
  </si>
  <si>
    <t xml:space="preserve"> SUMO-2  | Smt3B  | SMT3 homolog 1  |SMT3 suppressor of mif two 3 homolog 1  | SMT3 suppressor of mif two 3 homolog 3 (yeast)  | SMT3B  | SMT3A  | SMT3 suppressor of mif two 3 homolog 3 (S. cerevisiae) | ubiquitin-like protein SMT3A  | small ubiquitin-related modifier 3  | SMT3 (suppressor of mif two 3, yeast) homolog 1  | Ubiquitin-like protein SMT3B  | SUMO-3  | ubiquitin-like protein SMT3B  | SMT3H1  </t>
  </si>
  <si>
    <t xml:space="preserve">SUN domain-containing protein 2  | sad1/unc-84 protein-like 2  | unc-84 homolog B (C. elegans)  | Rab5IP  | nuclear envelope protein  | Protein unc-84 homolog B  | FRIGG  | Sad1/unc-84 protein-like 2  | Sad1 and UNC84 domain containing 2 | rab5-interacting protein  | Rab5-interacting protein  | RAB5IP  | unc-84 homolog B  | KIAA0668  | UNC84B  | protein unc-84 homolog B  | rab5IP  | Sad1 unc-84 domain protein 2  </t>
  </si>
  <si>
    <t xml:space="preserve">sulfite oxidase, mitochondrial  | sulfite oxidase |EC 1.8.3.1 </t>
  </si>
  <si>
    <t xml:space="preserve"> Facilitates chromatin transcription complex subunit SPT16  | FLJ14010  |FACT complex subunit SPT16  | facilitates chromatin remodeling 140 kDa subunit  | Chromatin-specific transcription elongation factor 140 kDa subunit  | FACT 140 kDa subunit  | chromatin-specific transcription elongation factor 140 kDa subunit  | suppressor of Ty (S.cerevisiae) 16 homolog  | hSPT16  | FLJ10857  | FACTP140  | facilitates chromatin transcription complex subunit SPT16  | SPT16/CDC68  | FACTp140  | CDC68  | suppressor of Ty 16 homolog (S. cerevisiae) | FACT140  | FACT  </t>
  </si>
  <si>
    <t xml:space="preserve"> DSIF p14  | small hSpt4 subunit  | SUPT4H  | DRB sensitivity-inducing factor 14 kDa subunit  | suppressor of Ty 4 homolog 1 (S. cerevisiae) | hSPT4  |SPT4  | DSIF small subunit  | transcription elongation factor SPT4  | suppressor of Ty (S.cerevisiae) 4 homolog 1  | DRB sensitivity-inducing factor small subunit  | SPT4H  </t>
  </si>
  <si>
    <t xml:space="preserve"> FLJ34157  | DRB sensitivity-inducing factor 160 kDa subunit  | DRB sensitivity-inducing factor large subunit  | SPT5H  | Tat-CT1 protein  | suppressor of Ty (S.cerevisiae) 5 homolog  | DSIF p160  | DSIF large subunit  |Tat-CT1  | Tat-cotransactivator 1 protein  | transcription elongation factor SPT5  | suppressor of Ty 5 homolog (S. cerevisiae) | SPT5  | hSPT5  </t>
  </si>
  <si>
    <t xml:space="preserve"> suppressor of Ty 6 homolog (S. cerevisiae) |SPT6  | SPT6H  | tat-cotransactivator 2 protein  | hSPT6  | transcription elongation factor SPT6  | emb-5  | Tat-cotransactivator 2 protein  | KIAA0162  | Tat-CT2 protein  | suppressor of Ty (S.cerevisiae) 6 homolog  | tat-CT2 protein  </t>
  </si>
  <si>
    <t xml:space="preserve"> adenocarcinoma antigen ART1  | gamma  | STAGA complex 65 subunit gamma  | STAF65  | SPT7L  | Adenocarcinoma antigen ART1  | SPTF-associated factor 65 gamma  | suppressor of Ty 7-like  | Suppressor of Ty 7-like  | suppressor of Ty 7 (S. cerevisiae)-like | SUPT7H  | STAF65G  | STAGA complex 65 gamma subunit  | KIAA0764  |STAF65(gamma)  | SPT7l  | STAF65gamma  </t>
  </si>
  <si>
    <t xml:space="preserve"> SUV3-like protein 1  | SUV3  | suppressor of var1 3-like protein 1  | suppressor of var1, 3-like 1(SUV3)  |ATP-dependent RNA helicase SUPV3L1, mitochondrial  | suppressor of var1 (S.cerevisiae) 3-like 1  | Suppressor of var1 3-like protein 1  | suppressor of var1, 3-like 1 (S. cerevisiae) |EC 3.6.4.13 </t>
  </si>
  <si>
    <t xml:space="preserve">surfeit locus protein 1  | surfeit 1 | SURF-1  </t>
  </si>
  <si>
    <t xml:space="preserve"> surfeit 2 | Surf-2  |SURF-2  | surfeit locus protein 2  </t>
  </si>
  <si>
    <t xml:space="preserve"> ERV29  | SURF-4  |surface 4 integral membrane protein  | FLJ22993  | surfeit locus protein 4  | surfeit 4 | MGC102753  </t>
  </si>
  <si>
    <t xml:space="preserve"> RRP14  | FLJ30322  | SURF-6  | surfeit 6 |surfeit locus protein 6  </t>
  </si>
  <si>
    <t xml:space="preserve"> DKFZP761E1824  | sushi domain containing 1 |sushi domain-containing protein 1  </t>
  </si>
  <si>
    <t xml:space="preserve"> FLJ22778  | sushi domain containing 2 | BK65A6.2  |Sushi domain (SCR repeat) containing  | sushi domain-containing protein 2  </t>
  </si>
  <si>
    <t xml:space="preserve"> KIAA0527  | sushi domain containing 5 |sushi domain-containing protein 5  </t>
  </si>
  <si>
    <t xml:space="preserve"> lysine N-methyltransferase 1B  | FLJ23414  | Su(var)3-9 homolog 2  | histone-lysine N-methyltransferase SUV39H2  | suppressor of variegation 3-9 homolog 2 (Drosophila) | KMT1B  | Histone H3-K9 methyltransferase 2  | su(var)3-9 homolog 2  |histone H3-K9 methyltransferase 2  | H3-K9-HMTase 2  | Lysine N-methyltransferase 1B  | Suppressor of variegation 3-9 homolog 2  |EC 2.1.1.43 </t>
  </si>
  <si>
    <t xml:space="preserve"> KMT5B  | Lysine N-methyltransferase 5B  | CGI85  | Suv4-20h1  | Su(var)4-20 homolog 1  | lysine N-methyltransferase 5B  | histone-lysine N-methyltransferase SUV420H1  | Suppressor of variegation 4-20 homolog 1  | suppressor of variegation 4-20 homolog 1 (Drosophila) | su(var)4-20 homolog 1  |C630029K18Rik  | suv4-20h1  | CGI-85  |EC 2.1.1.43 </t>
  </si>
  <si>
    <t xml:space="preserve"> suppressor of zeste 12 protein homolog  | Joined to JAZF1 protein  | polycomb protein SUZ12  |chET 9 protein  | Chromatin precipitated E2F target 9 protein  | ChET 9 protein  | CHET9  | suppressor of zeste 12 homolog (Drosophila) | joined to JAZF1 protein  | Suppressor of zeste 12 protein homolog  | JJAZ1  | KIAA0160  | chromatin precipitated E2F target 9 protein  </t>
  </si>
  <si>
    <t xml:space="preserve"> synaptic vesicle glycoprotein 2A | KIAA0736  | SV2  |SV2  </t>
  </si>
  <si>
    <t xml:space="preserve"> SELOB  | SEL-OB  | CCP22  | C9orf13  | FLJ13529  | sushi, von Willebrand factor type A, EGF and pentraxin domain containing 1 | Polydom  | serologically defined breast cancer antigen NY-BR-38  | chromosome 9 open reading frame 13  |selectin-like osteoblast-derived protein  | POLYDOM  | CCP module-containing protein 22  | sushi, von Willebrand factor type A, EGF and pentraxin domain-containing protein 1  | Serologically defined breast cancer antigen NY-BR-38  | Selectin-like osteoblast-derived protein  | selectin-like protein  | bA427L11.3  </t>
  </si>
  <si>
    <t xml:space="preserve">DKFZp313A2432  | small VCP/p97-interacting protein </t>
  </si>
  <si>
    <t xml:space="preserve">switch-associated protein 70  | SWAP-70  | KIAA0640  | SWAP switching B-cell complex 70kDa subunit </t>
  </si>
  <si>
    <t xml:space="preserve"> FLJ14495  | synapse associated protein 1 | synapse-associated protein 1  | PRO3113  | synapse associated protein 1, SAP47 homolog  |SAP47 homolog  </t>
  </si>
  <si>
    <t xml:space="preserve">protein syd-1 homolog 1  | 7h3  | FLJ13511  | synapse defective protein 1 homolog 1  | Protein syd-1 homolog 1  | Synapse defective protein 1 homolog 1  | synapse defective 1, Rho GTPase, homolog 1 (C. elegans) | rho GTPase-activating protein SYDE1  </t>
  </si>
  <si>
    <t xml:space="preserve"> CBPIN  | p29  | CCNDBP1-interactor  | fSAP29  |GCIP-interacting protein p29  | P29  | CCNDBP1 interactor  | GCIPIP  | pre-mRNA-splicing factor SYF2  | SYF2 homolog, RNA splicing factor (S. cerevisiae) | functional spliceosome-associated protein 29  | DKFZp564O2082  | NTC31  </t>
  </si>
  <si>
    <t xml:space="preserve"> symplekin |SYM  | SYM  | SPK  </t>
  </si>
  <si>
    <t xml:space="preserve"> syncoilin  |intermediate filament protein syncoilin  | syncoilin intermediate filament 1  | Syncoilin intermediate filament 1  | SYNC1  | Syncoilin-1  | SYNCOILIN  | syncoilin, intermediate filament protein | syncoilin-1  | syncoilin, intermediate filament 1  </t>
  </si>
  <si>
    <t xml:space="preserve"> KIAA1262  | Myne-1  | ARCA1  | nesprin 1  | 8B  | synaptic nuclear envelope protein 1  | SYNE-1B  | nesprin-1  | C6orf98  | synaptic nuclei expressed gene 1  | Enaptin  | CPG2  | Syne-1  | Myocyte nuclear envelope protein 1  | SCAR8  | MYNE1  | chromosome 6 open reading frame 98  | Nesprin-1  | nuclear envelope spectrin repeat-1  | spectrin repeat containing, nuclear envelope 1 | Nesp1  | dJ45H2.2  | EDMD4  | Nuclear envelope spectrin repeat protein 1  | enaptin  | KIAA1756  | Synaptic nuclear envelope protein 1  | KIAA0796  |myocyte nuclear envelope protein 1  </t>
  </si>
  <si>
    <t xml:space="preserve"> Nuclear envelope spectrin repeat protein 2  | nuclear envelope spectrin repeat protein 2  | nesprin-2  | Protein NUANCE  | KIAA1011  | Nesprin-2  | nucleus and actin connecting element protein  | Nucleus and actin connecting element protein  | EDMD5  |TROPH  | Syne-2  | NUA  | synaptic nuclear envelope protein 2  | Synaptic nuclear envelope protein 2  | spectrin repeat containing, nuclear envelope 2 | SYNE-2  | nuclear envelope spectrin repeat-2  | synaptic nuclei expressed gene 2  | Nesp2  | DKFZP434H2235  | NUANCE  | polytrophin  | nesprin 2  </t>
  </si>
  <si>
    <t xml:space="preserve"> synaptogyrin 1 |synaptogyrin-1  </t>
  </si>
  <si>
    <t xml:space="preserve"> Cellugyrin  | synaptogyrin 2 | synaptogyrin-2  |cellugyrin  </t>
  </si>
  <si>
    <t xml:space="preserve"> synaptojanin 1 | synaptojanin-1  | KIAA0910  | synaptic inositol-1,4,5-trisphosphate 5-phosphatase 1  | synaptojanin-1, polyphosphoinositide phosphatase  | INPP5G  | synaptic inositol 1,4,5-trisphosphate 5-phosphatase 1  |synaptojanin-1, polyphosphoinositide phosphatase  | inositol 5'-phosphatase (synaptojanin 1)  | Synaptic inositol 1,4,5-trisphosphate 5-phosphatase 1  |EC 3.1.3.36 </t>
  </si>
  <si>
    <t xml:space="preserve"> synaptojanin 2 | synaptic inositol 1,4,5-trisphosphate 5-phosphatase 2  | synaptojanin-2  |inositol phosphate 5'-phosphatase 2  | Synaptic inositol 1,4,5-trisphosphate 5-phosphatase 2  | synaptic inositol-1,4,5-trisphosphate 5-phosphatase 2  | KIAA0348  | INPP5H  |EC 3.1.3.36 </t>
  </si>
  <si>
    <t xml:space="preserve"> Arip2  | OMP25  | synaptojanin-2-binding protein  | synaptojanin 2 binding protein | ARIP2  | Mitochondrial outer membrane protein 25  |activin receptor interacting protein 5  | mitochondrial outer membrane protein 25  </t>
  </si>
  <si>
    <t xml:space="preserve"> synemin beta  | synemin, intermediate filament protein | DMN  | desmuslin  |synemin  | synemin alpha  | Desmuslin  | KIAA0353  | SYN  </t>
  </si>
  <si>
    <t xml:space="preserve"> KIAA1029  |KIAA1029  | synaptopodin </t>
  </si>
  <si>
    <t xml:space="preserve"> Gamma-synergin  | SYNG  |adaptor-related protein complex 1 gamma subunit-binding protein 1  | AP1 gamma subunit binding protein 1  | gamma-synergin  | synergin, gamma | AP1GBP1  | synergin gamma  | AP1 subunit gamma-binding protein 1  | MGC104959  </t>
  </si>
  <si>
    <t xml:space="preserve"> SYPL  | synaptophysin-like protein 1  |H-SP1  | synaptophysin-like protein  | pantophysin  | synaptophysin-like 1 | Pantophysin  </t>
  </si>
  <si>
    <t xml:space="preserve"> mitsugumin-29  | synaptophysin-like 2 |MG29  | synaptophysin-like protein 2  | mitsugumin 29  | Mg29  </t>
  </si>
  <si>
    <t xml:space="preserve"> SYS1 Golgi-localized integral membrane protein homolog (S. cerevisiae) | protein SYS1 homolog  | chromosome 20 open reading frame 169  |dJ453C12.4.1  | dJ453C12.4  | C20orf169  </t>
  </si>
  <si>
    <t xml:space="preserve"> synaptotagmin-11  | MGC17226  |SYT12  | SytXI  | DKFZp781D015  | sytXI  | KIAA0080  | Synaptotagmin XI  | synaptotagmin 12  | MGC10881  | synaptotagmin XI </t>
  </si>
  <si>
    <t xml:space="preserve"> Synaptotagmin III  |synaptotagmin-3  | synaptotagmin III | SytIII  </t>
  </si>
  <si>
    <t xml:space="preserve">IPCA7  | synaptotagmin-7  | SytVII  | prostate cancer associated protein 7  | prostate cancer-associated protein 7  | PCANAP7  | Prostate cancer-associated protein 7  | MGC150517  | synaptotagmin VII | Synaptotagmin VII  | SYTVII  | SYT-VII  | IPCA-7  </t>
  </si>
  <si>
    <t xml:space="preserve"> synaptotagmin-like 2 | SGA72M  | FLJ20163  | EXO4  | exophilin-4  | Exophilin-4  | CHR11SYT  | synaptotagmin-like protein 2  | SLP2  | chromosome 11 synaptotagmin  | SLP2A  | Breast cancer-associated antigen SGA-72M  |breast cancer-associated antigen SGA-72M  | MGC102768  | KIAA1597  | FLJ21219  </t>
  </si>
  <si>
    <t xml:space="preserve"> Exophilin-2  | granuphilin-a  | exophilin-2  |SLP4  | Granuphilin  | synaptotagmin-like protein 4  | synaptotagmin-like 4 </t>
  </si>
  <si>
    <t xml:space="preserve"> DER3  | synovial apoptosis inhibitor 1, synoviolin | HRD1  | KIAA1810  |E3 ubiquitin-protein ligase synoviolin  | Synovial apoptosis inhibitor 1  | HMG-coA reductase degradation 1 homolog  |EC 6.3.2.- </t>
  </si>
  <si>
    <t xml:space="preserve"> Seizure threshold 2 protein homolog  | FLJ34502  | seizure threshold 2 protein homolog  | SZT2B  | protein SZT2  | FLJ10387  | seizure threshold 2 homolog (mouse) | KIAA0467  | SZT2A  | RP11-506B15.1  | C1orf84  | chromosome 1 open reading frame 84  |RP11-506B15.3  </t>
  </si>
  <si>
    <t xml:space="preserve"> MAP3K7IP1  | TAK1-binding protein 1  | TGF-beta activated kinase 1/MAP3K7 binding protein 1 | mitogen-activated protein kinase kinase kinase 7 interacting protein 1  | transforming growth factor beta-activated kinase-binding protein 1  | mitogen-activated protein kinase kinase kinase 7-interacting protein 1  | Mitogen-activated protein kinase kinase kinase 7-interacting protein 1  |3'-Tab1  | TGF-beta-activated kinase 1 and MAP3K7-binding protein 1  | TGF-beta-activated kinase 1-binding protein 1  </t>
  </si>
  <si>
    <t xml:space="preserve"> TAB-2  | mitogen-activated protein kinase kinase kinase 7-interacting protein 2  |TGF-beta-activated kinase 1 and MAP3K7-binding protein 2  | CHTD2  | KIAA0733  | MAP3K7IP2  | TGF-beta-activated kinase 1-binding protein 2  | TGF-beta activated kinase 1/MAP3K7 binding protein 2 | mitogen-activated protein kinase kinase kinase 7 interacting protein 2  | TAK1-binding protein 2  | Mitogen-activated protein kinase kinase kinase 7-interacting protein 2  </t>
  </si>
  <si>
    <t xml:space="preserve"> Gastric cancer antigen Ga55  | taxin-1  | Taxin-1  | gastric cancer antigen Ga55  | transforming, acidic coiled-coil containing protein 1 |Ga55  | transforming acidic coiled-coil-containing protein 1  | KIAA1103  </t>
  </si>
  <si>
    <t xml:space="preserve">ECTACC  | AZU-1  | transforming, acidic coiled-coil containing protein 2 | anti zuai-1  | Anti-Zuai-1  | transforming acidic coiled-coil-containing protein 2  </t>
  </si>
  <si>
    <t xml:space="preserve"> ERIC-1  | ERIC1  |transforming acidic coiled-coil-containing protein 3  | transforming, acidic coiled-coil containing protein 3 </t>
  </si>
  <si>
    <t xml:space="preserve"> Translational activator of mitochondrially-encoded cytochrome c oxidase I  | CCDC44  | coiled-coil domain-containing protein 44  | translational activator of mitochondrially encoded cytochrome c oxidase I | coiled-coil domain containing 44  | Coiled-coil domain-containing protein 44  |clone HQ0477 PRO0477p  | translational activator of cytochrome c oxidase 1  </t>
  </si>
  <si>
    <t xml:space="preserve"> epithelial glycoprotein-1  | pancreatic carcinoma marker protein GA733-1  |40kD glycoprotein, identified by monoclonal antibody GA733  | pancreatic carcinoma marker protein GA7331  | membrane component chromosome 1 surface marker 1  | GA733-1  | cell surface glycoprotein Trop-2  | TROP2  | M1S1  | Pancreatic carcinoma marker protein GA733-1  | cell surface glycoprotein TROP2  | EGP-1  | gastrointestinal tumor-associated antigen GA7331  | GA7331  | EGP1  | membrane component, chromosome 1, surface marker 1  | tumor-associated calcium signal transducer 2 | Membrane component chromosome 1 surface marker 1  | Cell surface glycoprotein Trop-2  | GP50  </t>
  </si>
  <si>
    <t xml:space="preserve"> ADA2-like protein beta  | ADA2B  | ADA2-beta  |ADA2(beta)  | transcriptional adapter 2-beta  | transcriptional adaptor 2 (ADA2 homolog, yeast)-beta  | MGC21874  | transcriptional adaptor 2B </t>
  </si>
  <si>
    <t xml:space="preserve"> ADA3 homolog  | transcriptional adaptor 3 |transcriptional adapter 3  | ADA3  | NGG1  | Transcriptional adapter 3-like  | hADA3  | TADA3L  | transcriptional adaptor 3 (NGG1 homolog, yeast)-like  | FLJ20221  | STAF54  | ADA3-like protein  | FLJ21329  </t>
  </si>
  <si>
    <t xml:space="preserve"> transcription initiation factor TFIID 250 kDa subunit  | Transcription initiation factor TFIID 250 kDa subunit  | transcription factor TFIID p250 polypeptide  | p250  | OF  | TAFII250  | DYT3/TAF1  | TAFII-250  | cell cycle, G1 phase defect  | NSCL2  | KAT4  | Cell cycle gene 1 protein  | TAF(II)250  | P250  | complementation of cell cycle block, G1-to-S  |N-TAF1  | TBP-associated factor 250 kDa  | DYT3  | XDP  | TAF2A  | BA2R  | cell cycle gene 1 protein  | CCG1  | TATA box binding protein (TBP)-associated factor, RNA polymerase II, A, 250kD  | TAF1 RNA polymerase II, TATA box binding protein (TBP)-associated factor, 250kDa | CCGS  | dystonia 3 (with Parkinsonism)  | transcription initiation factor TFIID subunit 1  |EC 2.7.11.1 </t>
  </si>
  <si>
    <t xml:space="preserve"> TFIID subunit p30-beta  | TAFII28  | transcription initiation factor TFIID 28 kD subunit  | TAF11 RNA polymerase II, TATA box binding protein (TBP)-associated factor, 28kDa | transcription initiation factor TFIID subunit 11  | TATA box binding protein (TBP)-associated factor, RNA polymerase II, I, 28kD  | Transcription initiation factor TFIID 28 kDa subunit  | TAF(II)28  | transcription initiation factor TFIID 28 kDa subunit  | TAFII-28  |MGC:15243  | TAF2I  </t>
  </si>
  <si>
    <t xml:space="preserve"> TAFII20  | TATA box binding protein (TBP)-associated factor, RNA polymerase II, J, 20kD  | TAFII-20/TAFII-15  | TAF15  | TAFII20/TAFII15  | Transcription initiation factor TFIID 20/15 kDa subunits  | TAF12 RNA polymerase II, TATA box binding protein (TBP)-associated factor, 20kDa | transcription initiation factor TFIID subunit 12  |transcription initiation factor TFIID 20/15 kDa subunits  | TAF2J  </t>
  </si>
  <si>
    <t xml:space="preserve"> TAF2K  | Transcription initiation factor TFIID 18 kDa subunit  | TATA box binding protein (TBP)-associated factor, RNA polymerase II, K, 18kD  | TAF(II)18  | transcription initiation factor TFIID subunit 13  | TAFII18  | transcription initiation factor TFIID 18 kDa subunit  |transcription initiation factor TFIID 18 kD subunit  | TAFII-18  | TAF13 RNA polymerase II, TATA box binding protein (TBP)-associated factor, 18kDa </t>
  </si>
  <si>
    <t xml:space="preserve"> TATA box binding protein (TBP)-associated factor, RNA polymerase II, N, 68kD (RNA-binding protein 56)  | RBP56  | TATA-binding protein-associated factor 2N  | RNA-binding protein 56  | TAFII68  | TAF15 RNA polymerase II, TATA box binding protein (TBP)-associated factor, 68kDa | 68 kDa TATA-binding protein-associated factor  | Npl3  | TAF(II)68  | TBP-associated factor 15  | TATA box-binding protein-associated factor 2N (RNA-binding protein 56)  | hTAFII68  |RBP56/CSMF fusion  | TAF2N  </t>
  </si>
  <si>
    <t xml:space="preserve"> TBP-associated factor 150 kDa  | CIF150  | transcription initiation factor TFIID 150 kDa subunit  | TAF(II)150  | 150 kDa cofactor of initiator function  | TAF2B  | Transcription initiation factor TFIID 150 kDa subunit  | TATA box binding protein (TBP)-associated factor, RNA polymerase II, B, 150kD  |cofactor of initiator function, 150kD subunit  | TAFII-150  | RNA polymerase II TBP-associated factor subunit B  | transcription initiation factor TFIID subunit 2  | TAF2 RNA polymerase II, TATA box binding protein (TBP)-associated factor, 150kDa | TAFII150  </t>
  </si>
  <si>
    <t xml:space="preserve"> TAF140  | TAF3 RNA polymerase II, TATA box binding protein (TBP)-associated factor, 140kDa | TAF(II)140  | TBP-associated factor 3  |RNA polymerase II transcription factor TAFII140  | 140 kDa TATA box-binding protein-associated factor  | TAF3 RNA polymerase II, TATA box binding protein (TBP)-associated factor, 140 kD  | transcription initiation factor TFIID subunit 3  | TAFII140  | transcription initiation factor TFIID 140 kDa subunit  | Transcription initiation factor TFIID 140 kDa subunit  | TAFII-140  </t>
  </si>
  <si>
    <t xml:space="preserve"> TAF4 RNA polymerase II, TATA box binding protein (TBP)-associated factor, 135kDa | transcription initiation factor TFIID 135 kDa subunit  | TAF(II)135  | TATA box binding protein (TBP)-associated factor, RNA polymerase II, C1, 130kD  | Transcription initiation factor TFIID 130 kDa subunit  | RNA polymerase II TBP-associated factor subunit C  | Transcription initiation factor TFIID 135 kDa subunit  | transcription initiation factor TFIID 135 kD subunit  | TAFII-135  | TAF(II)130  | TAF4A  | TAF2C1  | transcription initiation factor TFIID subunit 4  | TBP-associated factor 4  | TAFII130  | TAFII-130  |TAF4A RNA polymerase II, TATA box binding protein (TBP)-associated factor, 135 kD  | TAFII135  | TAF2C  | transcription initiation factor TFIID 130 kDa subunit  </t>
  </si>
  <si>
    <t xml:space="preserve"> TATA box binding protein (TBP)-associated factor, RNA polymerase II, D, 100kD  | transcription initiation factor TFIID 100 kD subunit  | TAF5 RNA polymerase II, TATA box binding protein (TBP)-associated factor, 100kDa |TATA box binding protein (TBP)-associated factor 2D  | TAF(II)100  | Transcription initiation factor TFIID 100 kDa subunit  | TAFII-100  | transcription initiation factor TFIID subunit 5  | TAF2D  | TAFII100  | transcription initiation factor TFIID 100 kDa subunit  </t>
  </si>
  <si>
    <t xml:space="preserve">PCAF associated factor 65 beta  | PCAF-associated factor 65 beta  | TAF5-like RNA polymerase II, p300/CBP-associated factor (PCAF)-associated factor, 65 kD  | TAF5-like RNA polymerase II, p300/CBP-associated factor (PCAF)-associated factor, 65kDa | PAF65B  | TAF5-like RNA polymerase II p300/CBP-associated factor-associated factor 65 kDa subunit 5L  | PAF65-beta  </t>
  </si>
  <si>
    <t xml:space="preserve"> TAFII-70  |transcription initiation factor TFIID 70 kDa subunit  | transcription initiation factor TFIID subunit 6  | TAF(II)80  | Transcription initiation factor TFIID 70 kDa subunit  | TAFII-80  | TAF6 RNA polymerase II, TATA box binding protein (TBP)-associated factor, 80kDa | MGC:8964  | TAFII80  | RNA polymerase II TBP-associated factor subunit E  | TATA box binding protein (TBP)-associated factor, RNA polymerase II, E, 70/85kD  | TAFII85  | TAFII70  | TAF2E  | TAF(II)70  | Transcription initiation factor TFIID 80 kDa subunit  </t>
  </si>
  <si>
    <t xml:space="preserve"> PCAF-associated factor 65-alpha  | PAF65-alpha  | PAF65A  | TAF6-like RNA polymerase II, p300/CBP-associated factor (PCAF)-associated factor, 65kDa | TAF6-like RNA polymerase II, p300/CBP-associated factor (PCAF)-associated factor, 65 kD  | p300/CBP-associated factor (PCAF)-associated factor 65  | TAF6-like RNA polymerase II p300/CBP-associated factor-associated factor 65 kDa subunit 6L  |PCAF-associated factor 65 alpha  </t>
  </si>
  <si>
    <t xml:space="preserve"> transcription factor IID subunit TAFII55  | TAF(II)55  | TAFII55  | TATA box binding protein (TBP)-associated factor, RNA polymerase II, F, 55kD  | TAF7 RNA polymerase II, TATA box binding protein (TBP)-associated factor, 55kDa | transcription initiation factor TFIID subunit 7  | RNA polymerase II TBP-associated factor subunit F  | transcription initiation factor TFIID 55 kDa subunit  | TAF2F  | Transcription initiation factor TFIID 55 kDa subunit  | TAFII-55  | transcription initiation factor TFIID, 55 kDa subunit  |TBP-associated factor F  </t>
  </si>
  <si>
    <t xml:space="preserve"> TAF  | protein taube nuss  | TBP-associated factor, RNA polymerase II, 43 kD  | taube nuss homolog  | TAFII43  | TAF8 RNA polymerase II, TATA box binding protein (TBP)-associated factor, 43kDa | taube nuss homolog (mouse)  | transcription initiation factor TFIID 43 kDa subunit  | Protein taube nuss  |43  | TAF(II)43  | TATA box binding protein (TBP)-associated factor, RNA polymerase II, A, 45/50kDa  | hTAFII43  | Transcription initiation factor TFIID 43 kDa subunit  | II  | TAFII-43  | TBP-associated factor 8  | TBN  | TBP-associated factor TAFII43  | FLJ32821  | TBP-associated factor 43 kDa  | transcription initiation factor TFIID subunit 8  </t>
  </si>
  <si>
    <t xml:space="preserve"> transgelin | Smooth muscle protein 22-alpha  | DKFZp686P11128  | SM22-alpha  | Protein WS3-10  | 22 kDa actin-binding protein  | SM22  | WS3-10  | TAGLN1  | transgelin variant 2  | SMCC  |smooth muscle protein 22-alpha  </t>
  </si>
  <si>
    <t xml:space="preserve"> HA1756  | transgelin 2 | SM22-alpha homolog  |epididymis tissue protein Li 7e  | KIAA0120  | Epididymis tissue protein Li 7e  | transgelin-2  </t>
  </si>
  <si>
    <t xml:space="preserve"> Neuronal protein 22  | NP22  |neuronal protein 22  | transgelin 3 | neuronal protein NP25  | NP25  | transgelin-3  | Neuronal protein NP25  </t>
  </si>
  <si>
    <t xml:space="preserve"> TALDO  | TALDOR  | glycerone transferase  | dihydroxyacetone transferase  |TAL-H  | transaldolase 1 | TAL  | transaldolase  | TALH  |EC 2.2.1.2 </t>
  </si>
  <si>
    <t xml:space="preserve"> TPR domain, ankyrin-repeat and coiled-coil-containing  | KIAA1728  | ROLSB  | tetratricopeptide repeat, ankyrin repeat and coiled-coil containing 1 | tetratricopeptide repeat, ankyrin repeat and coiled-coil domain-containing protein 1  | protein TANC1  | Tetratricopeptide repeat, ankyrin repeat and coiled-coil domain-containing protein 1  |TANC  | rolling pebbles homolog B  </t>
  </si>
  <si>
    <t xml:space="preserve"> KIAA1636  | ROLSA  | rols  |protein TANC2  | Tetratricopeptide repeat, ankyrin repeat and coiled-coil domain-containing protein 2  | tetratricopeptide repeat, ankyrin repeat and coiled-coil containing 2 | putative ankyrin-repeat containing protein  | KIAA1148  | FLJ11824  | DKFZP564D166  | FLJ10215  | tetratricopeptide repeat, ankyrin repeat and coiled-coil domain-containing protein 2  | rolling pebbles homolog B  </t>
  </si>
  <si>
    <t xml:space="preserve">TRAF family member-associated NF-kappa-B activator  | TRAF-interacting protein  | TRAF family member-associated NFKB activator | TRAF2  | ITRAF  | I-TRAF  </t>
  </si>
  <si>
    <t xml:space="preserve"> Thousand and one amino acid protein kinase 1  | Kinase from chicken homolog B  | serine/threonine protein kinase TAO1 homolog  | TAO1  | hTAOK1  | Prostate-derived STE20-like kinase 2  | prostate-derived STE20-like kinase 2  | TAO kinase 1 | thousand and one amino acid protein 1  | FLJ14314  |KFC-B  | PSK2  | thousand and one amino acid protein kinase 1  | prostate-derived sterile 20-like kinase 2  | kinase from chicken homolog B  | STE20-like kinase PSK2  | KIAA1361  | Prostate-derived sterile 20-like kinase 2  | microtubule affinity regulating kinase kinase  | hKFC-B  | MAP3K16  | PSK-2  | MARKK  | MARK Kinase  | serine/threonine-protein kinase TAO1  |EC 2.7.11.1 </t>
  </si>
  <si>
    <t xml:space="preserve"> thousand and one amino acid protein 3  | CTCL-associated antigen HD-CL-09  | DPK  | serine/threonine-protein kinase TAO3  | JNK/SAPK-inhibitory kinase  | MAP3K18  | jun kinase-inhibitory kinase  | Jun kinase-inhibitory kinase  | Dendritic cell-derived protein kinase  | dendritic cell-derived protein kinase  | Kinase from chicken homolog A  | cutaneous T-cell lymphoma-associated antigen HD-CL-09  | TAO kinase 3 | kinase from chicken homolog A  | Thousand and one amino acid protein 3  |STE20-like kinase  | KDS  | hKFC-A  | JIK  | Cutaneous T-cell lymphoma-associated antigen HD-CL-09  |EC 2.7.11.1 </t>
  </si>
  <si>
    <t xml:space="preserve"> Peptide supply factor 1  | ABCB2  | Y3  | APT1  | ABC17  | ATP-binding cassette, sub-family B (MDR/TAP), member 2  | peptide supply factor 1  | transporter, ATP-binding cassette, major histocompatibility complex, 1  | peptide transporter TAP1  |ABC transporter, MHC 1  | really interesting new gene 4 protein  | peptide transporter involved in antigen processing 1  | D6S114E  | TAP1N  | peptide transporter PSF1  | RING4  | antigen peptide transporter 1  | ATP-binding cassette sub-family B member 2  | TAP1*0102N  | Really interesting new gene 4 protein  | PSF-1  | Peptide transporter involved in antigen processing 1  | Peptide transporter TAP1  | transporter 1, ATP-binding cassette, sub-family B (MDR/TAP) | Peptide transporter PSF1  | transporter associated with antigen processing  | PSF1  </t>
  </si>
  <si>
    <t xml:space="preserve"> Peptide transporter PSF2  | RING11  | ATP-binding cassette sub-family B member 3  | transporter 2, ATP-binding cassette, sub-family B (MDR/TAP) | peptide transporter involved in antigen processing 2  | ABCB3  | ATP-binding cassette, sub-family B (MDR/TAP), member 3  | Peptide supply factor 2  |ABC transporter, MHC 2  | Really interesting new gene 11 protein  | Peptide transporter TAP2  | antigen peptide transporter 2  | PSF-2  | ABC18  | APT2  | peptide transporter PSF2  | peptide supply factor 2  | D6S217E  | really interesting new gene 11 protein  | Peptide transporter involved in antigen processing 2  | transporter 2, ABC (ATP binding cassette)  | PSF2  | Y1  </t>
  </si>
  <si>
    <t xml:space="preserve"> TAP-binding protein  | NGS-17  | TPN  | TAP-associated protein  |tapasin  | NGS17  | TAP binding protein (tapasin) | TPSN  | TAPA  </t>
  </si>
  <si>
    <t xml:space="preserve"> TAP-binding protein-like  | Tapasin-like  | FLJ10143  | tapasin-related protein  | TAPBPR  | TAP-binding protein-related protein  |TAP binding protein related  | tapasin-like  | TAPBP-R  | TAPASIN-R  | TAP binding protein-like </t>
  </si>
  <si>
    <t xml:space="preserve">cytomegalovirus partial fusion receptor  | transmembrane anterior posterior transformation 1 | transmembrane anterior posterior transformation protein 1 homolog  | Cytomegalovirus partial fusion receptor  | CMVFR  | FLJ90013  </t>
  </si>
  <si>
    <t xml:space="preserve"> Tar (HIV-1) RNA binding protein 2  | TAR (HIV) RNA-binding protein TRBP1  | TAR (HIV-1) RNA binding protein 2 | Trans-activation-responsive RNA-binding protein  | RISC-loading complex subunit TARBP2  | TAR RNA-binding protein 2  | trans-activation responsive RNA-binding protein  | TAR (HIV) RNA binding protein 2  | TRBP  | TAR (HIV) RNA-binding protein 2  |LOQS  | TRBP1  | TAR RNA binding protein 2  | trans-activation-responsive RNA-binding protein  | TRBP2  </t>
  </si>
  <si>
    <t xml:space="preserve"> TDP-43  | TDP43  | TAR DNA binding protein | ALS10  |TAR DNA-binding protein 43  | TAR DNA-binding protein-43  </t>
  </si>
  <si>
    <t xml:space="preserve"> Threonyl-tRNA synthetase  | threonyl-tRNA synthetase, cytoplasmic  | threonine--tRNA ligase, cytoplasmic  | ThrRS  | threonyl-tRNA synthetase |threonine tRNA ligase 1, cytoplasmic  |EC 6.1.1.3 </t>
  </si>
  <si>
    <t xml:space="preserve"> TARSL1  |thrRS  | threonyl-tRNA synthetase 2, mitochondrial (putative) | FLJ12528  | Threonyl-tRNA synthetase  | threonine--tRNA ligase, mitochondrial  | Threonyl-tRNA synthetase-like 1  | threonyl-tRNA synthetase-like 1  | ThrRS  |EC 6.1.1.3 </t>
  </si>
  <si>
    <t xml:space="preserve"> taspase, threonine aspartase, 1 | FLJ20212  | dJ585I14.2  | C20orf13  | Taspase-1  |taspase 1  | chromosome 20 open reading frame 13  | threonine aspartase 1  | taspase-1  |EC 3.4.25.- </t>
  </si>
  <si>
    <t xml:space="preserve"> CDA11  | TatD DNase domain containing 1 | Hepatocarcinoma high expression protein  |hepatocarcinoma high expression protein  | putative deoxyribonuclease TATDN1  |EC 3.1.21.- </t>
  </si>
  <si>
    <t xml:space="preserve"> CALCOCO3  | TRAF6-binding protein  | TXBP151  | Tax1 (human T-cell leukemia virus type I) binding protein 1 |tax1-binding protein 1  | T6BP  </t>
  </si>
  <si>
    <t xml:space="preserve"> Tax1 (human T-cell leukemia virus type I) binding protein 3 | tax-interacting protein 1  | TIP-1  |glutaminase-interacting protein 3  | TIP1  | Tax-interacting protein 1  | Tax interaction protein 1  | Glutaminase-interacting protein 3  | tax1-binding protein 3  </t>
  </si>
  <si>
    <t xml:space="preserve">Taz1  | EFE2  | cardiomyopathy, dilated 3A (X-linked)  | XAP-2  | CMD3A  | BTHS  | LVNCX  | Protein G4.5  | tafazzin | EFE  | protein G4.5  | G4.5  | endocardial fibroelastosis 2  </t>
  </si>
  <si>
    <t xml:space="preserve"> EBP50-PDX interactor of 64 kDa  | TBC1 domain family, member 10  | EPI64  | TBC1D10  | dJ130H16.1  | EPI64 protein  | TBC1 domain family member 10A  |EBP50-PDZ interactor of 64 kD  | rab27A-GAP-alpha  | AC004997.C22.2  | TBC1 domain family, member 10A | Rab27A-GAP-alpha  | dJ130H16.2  </t>
  </si>
  <si>
    <t xml:space="preserve"> Rab27A-GAPbeta  | TBC1 domain family, member 10B | rab27A-GAP-beta  | EPI64B  |TBC1 domain family member 10B  | Rab27A-GAP-beta  | FLJ13130  | DKFZP434P1750  </t>
  </si>
  <si>
    <t xml:space="preserve">TBC1 domain family member 13  | TBC1 domain family, member 13 | FLJ10743  </t>
  </si>
  <si>
    <t xml:space="preserve"> Tre-2-budding uninhibited by benzimidazole-cell division cycle 16 domain, domain family member 15  | FLJ12085  | TBC1 domain family, member 15 | DKFZp761D0223  | Rab7-GAP  | Tre2/Bub2/Cdc16 domain family member 15  | GTPase-activating protein RAB7  | GAP for RAB7  | TBC1 domain family member 15  |RAB7-GAP  </t>
  </si>
  <si>
    <t xml:space="preserve">TBC1 domain family member 17  | TBC1 domain family, member 17 | FLJ12168  </t>
  </si>
  <si>
    <t xml:space="preserve"> PP8997  | PARIS-1  | PARIS1  | Armus  | prostate antigen recognized and identified by SEREX 1  |TBC1 domain family member 2A  | TBC1 domain family, member 2A  | armus  | Prostate antigen recognized and identified by SEREX 1  | TBC1D2A  | TBC1 domain family, member 2 </t>
  </si>
  <si>
    <t xml:space="preserve"> TBC1 domain family, member 20 |TBC1 domain family member 20  | dJ852M4.2  | chromosome 20 open reading frame 140  | C20orf140  </t>
  </si>
  <si>
    <t xml:space="preserve"> C22orf4  | TBC1 domain family member 22A  | chromosome 22 open reading frame 4  |HSC79E021  | putative GTPase activator  | TBC1 domain family, member 22A </t>
  </si>
  <si>
    <t xml:space="preserve"> NS4ATP1  | TBC1 domain family member 23  | HCV non-structural protein 4A-transactivated protein 1  |HCV nonstructural protein 4A-transactivated protein 1  | FLJ11046  | TBC1 domain family, member 23 </t>
  </si>
  <si>
    <t xml:space="preserve"> TBC1 domain family, member 24 | FIME  |TBC1 domain family member 24  | KIAA1171  </t>
  </si>
  <si>
    <t xml:space="preserve"> TBC1 domain family, member 2B | KIAA1055  |TBC1 domain family member 2B  </t>
  </si>
  <si>
    <t xml:space="preserve"> KIAA0603  | TBC1 domain family member 4  | TBC1 domain family, member 4 | TBC (Tre-2, BUB2, CDC16) domain-containing protein  | AS160  |Acrg embryonic lethality minimal region ortholog  | DKFZp779C0666  | Akt substrate of 160 kDa  | akt substrate of 160 kDa  </t>
  </si>
  <si>
    <t xml:space="preserve"> TBC1 domain family, member 5 | KIAA0210  |TBC1 domain family member 5  </t>
  </si>
  <si>
    <t xml:space="preserve">TBC1 domain family member 7  | TCD1D7  | Cell migration-inducing protein 23  | FLJ32666  | TBC1 domain family, member 7 | cell migration-inducing protein 23  | dJ257A7.3  | PIG51  | TBC7  </t>
  </si>
  <si>
    <t xml:space="preserve"> FLJ20298  | RP11-321G1.1  | TBC1 domain family, member 8B (with GRAM domain) |TBC1 domain family member 8B  </t>
  </si>
  <si>
    <t xml:space="preserve"> TBC1D9A  | TBC1 domain family, member 9  | TBC1 domain family, member 9 (with GRAM domain) |TBC1 domain family member 9  | MDR1  | KIAA0882  | TBC1 domain family member 9A  </t>
  </si>
  <si>
    <t xml:space="preserve"> TBC1 domain family, member 9B (with GRAM domain) | KIAA0676  |TBC1 domain family member 9B  </t>
  </si>
  <si>
    <t xml:space="preserve"> tubulin-specific chaperone A  | Tubulin-folding cofactor A  | TCP1-chaperonin cofactor A  | CFA  | tubulin-specific chaperone a  | tubulin-folding cofactor A  |chaperonin cofactor A  | tubulin folding cofactor A </t>
  </si>
  <si>
    <t xml:space="preserve"> Cytoskeleton-associated protein CKAPI  | cytoskeleton-associated protein 1  | Cytoskeleton-associated protein 1  | tubulin folding cofactor B |cytoskeleton-associated protein CKAPI  | cytoskeleton associated protein 1  | tubulin-folding cofactor B  | CKAPI  | Tubulin-specific chaperone B  | tubulin-specific chaperone B  | CKAP1  | CG22  </t>
  </si>
  <si>
    <t xml:space="preserve"> tubulin folding cofactor C |tubulin-folding cofactor C  | tubulin-specific chaperone c  | Tubulin-folding cofactor C  | CFC  | tubulin-specific chaperone C  </t>
  </si>
  <si>
    <t xml:space="preserve"> KIAA0988  | tfcD  | SSD1  |beta-tubulin cofactor D  | tubulin-folding cofactor D  | Tubulin-folding cofactor D  | SSD-1  | tubulin-specific chaperone D  | tubulin folding cofactor D | TFCD  | tubulin-specific chaperone d  | Beta-tubulin cofactor D  </t>
  </si>
  <si>
    <t xml:space="preserve"> Tubulin-folding cofactor E  | KCS1  | tubulin folding cofactor E | HRD  | KCS  | pac2  | tubulin-specific chaperone E  | tubulin-specific chaperone e  |tubulin-folding cofactor E  | Kenny-Caffey syndrome  </t>
  </si>
  <si>
    <t xml:space="preserve"> tubulin-specific chaperone e-like  |E-like  | Leucine-rich repeat-containing protein 35  | tubulin folding cofactor E-like | leucine-rich repeat-containing protein 35  | leucine rich repeat containing 35  | tubulin-specific chaperone cofactor E-like protein  | catastrophin  | El  | EL  | LRRC35  | MGC10233  </t>
  </si>
  <si>
    <t xml:space="preserve"> HSPC302  | TBCKL  | MGC16169  |TBC domain-containing protein kinase-like protein  | TBC1 domain containing kinase </t>
  </si>
  <si>
    <t xml:space="preserve"> TANK-binding kinase 1  | NF-kappa-B-activating kinase  | NAK  | TANK-binding kinase 1 |NF-kB-activating kinase  | T2K  | serine/threonine-protein kinase TBK1  |EC 2.7.11.1 </t>
  </si>
  <si>
    <t xml:space="preserve"> EBI  | Transducin-beta-like protein 1, X-linked  |F-box-like/WD repeat-containing protein TBL1X  | SMAP55  | transducin-beta-like protein 1, X-linked  | transducin beta-like protein 1X  | Transducin beta-like protein 1X  | transducin (beta)-like 1X-linked | TBL1  | transducin (beta)-like 1  </t>
  </si>
  <si>
    <t xml:space="preserve"> Nuclear receptor corepressor/HDAC3 complex subunit TBLR1  | TBLR1  | TBL1-related protein 1  | transducin (beta)-like 1X-linked receptor 1  | DC42  | C21  | FLJ12894  | transducin beta-like 1X-related protein 1  | Transducin beta-like 1X-related protein 1  | nuclear receptor corepressor/HDAC3 complex subunit TBLR1  |F-box-like/WD repeat-containing protein TBL1XR1  | IRA1  | nuclear receptor co-repressor/HDAC3 complex subunit  | transducin (beta)-like 1 X-linked receptor 1 </t>
  </si>
  <si>
    <t xml:space="preserve"> Williams-Beuren syndrome chromosomal region 13 protein  | transducin beta-like protein 2  | WS-betaTRP  |Williams-Beuren syndrome chromosome region 13  | DKFZP43N024  | transducin (beta)-like 2 | WBSCR13  | WS beta-transducin repeats protein  </t>
  </si>
  <si>
    <t xml:space="preserve"> transducin (beta)-like 3 | SAZD  |WD-repeat protein SAZD  | WD repeat-containing protein SAZD  | UTP13  | transducin beta-like protein 3  </t>
  </si>
  <si>
    <t xml:space="preserve"> TATA-binding factor  | TATA-box binding protein N-terminal domain  | transcription initiation factor TFIID TBP subunit  | TATA-box-binding protein  |GTF2D  | TATA box binding protein | TATA-box factor  | TF2D  | SCA17  | TATA sequence-binding protein  | Transcription initiation factor TFIID TBP subunit  | HDL4  | GTF2D1  | TFIID  </t>
  </si>
  <si>
    <t xml:space="preserve"> MGC:9620  | TATA box-binding protein-like protein 1  | TRF2  | TRP  | Second TBP of unique DNA protein  | STUD  | second TBP of unique DNA protein  | MGC:8389  | TLP21  | TBP-related protein  | TBP-like protein 1  | TATA box-binding protein-related factor 2  |21-kDA TBP-like protein  | TBP-related factor 2  | 21 kDa TBP-like protein  | TLP  | TLF  | TBP-like factor  | TBP-like 1 </t>
  </si>
  <si>
    <t xml:space="preserve"> cell cycle progression protein 2  | transforming growth factor beta regulator 4 | Cpr2  | Cell cycle progression restoration protein 2  | Cell cycle progression protein 2  | Transforming growth factor beta regulator 4  | protein TBRG4  | cell cycle progression restoration protein 2  | KIAA0948  | CPR2  | FASTKD4  | H_TD2522F11.8  | FAST kinase domain-containing protein 4  |FAST kinase domains 4  </t>
  </si>
  <si>
    <t xml:space="preserve"> TBX3-ISO  | ulnar mammary syndrome  | XHL  | bladder cancer related protein XHL  | T-box protein 3  |T-box transcription factor TBX3  | UMS  | T-box 3 </t>
  </si>
  <si>
    <t xml:space="preserve">T-box transcription factor TBX5  | T-box protein 5  | HOS  | T-box 5 </t>
  </si>
  <si>
    <t xml:space="preserve"> transcription elongation factor A (SII), 1 | TFIIS  | TF2S  | SII  | GTF2S  |transcription elongation factor A protein 1  | transcription elongation factor TFIIS.o  | Transcription elongation factor TFIIS.o  | transcription elongation factor S-II protein 1  | Transcription elongation factor S-II protein 1  | TCEA  </t>
  </si>
  <si>
    <t xml:space="preserve"> transcription elongation factor TFIIS.1  | Transcription elongation factor S-II protein 2  | transcription elongation factor A protein 2  | TFIIS  | transcription elongation factor TFIIS.l  | Transcription elongation factor TFIIS.l  |testis-specific S-II  | Testis-specific S-II  | transcription elongation factor S-II protein 2  | transcription elongation factor A (SII), 2 </t>
  </si>
  <si>
    <t xml:space="preserve"> TFIISH  | Transcription elongation factor S-II protein 3  | transcription elongation factor A protein 3  | TFIIS.H  | transcription elongation factor S-II protein 3  | transcription elongation factor A (SII), 3 | Transcription elongation factor TFIIS.h  | rhabdomyosarcoma antigen MU-RMS-40.22  |TFIIS  | transcription elongation factor TFIIS.h  </t>
  </si>
  <si>
    <t xml:space="preserve"> transcription elongation factor A protein-like 1  | SIIR  | transcription elongation factor A (SII)-like 1 | pp21  | p21  | P21  |nuclear phosphoprotein p21/SIIR  | Nuclear phosphoprotein p21/SIIR  | Transcription elongation factor S-II protein-like 1  | TCEA-like protein 1  | transcription elongation factor S-II protein-like 1  </t>
  </si>
  <si>
    <t xml:space="preserve"> TCEA-like protein 3  | Transcription elongation factor S-II protein-like 3  | MGC15737  | transcription elongation factor S-II protein-like 3  |transcription elongation factor A protein-like 3  | transcription elongation factor A (SII)-like 3 </t>
  </si>
  <si>
    <t xml:space="preserve"> FLJ21174  | transcription elongation factor S-II protein-like 4  | Transcription elongation factor S-II protein-like 4  | TCEA-like protein 4  | transcription elongation factor A protein-like 4  | transcription elongation factor A (SII)-like 4 |NPD017  </t>
  </si>
  <si>
    <t xml:space="preserve"> Elongin 15 kDa subunit  | SIII  | transcription elongation factor B, polypeptide 1  | RNA polymerase II transcription factor SIII subunit C  | SIII p15  | Elongin-C  | elongin-C  | transcription elongation factor B (SIII), polypeptide 1 (15kDa, elongin C) | transcription elongation factor B (SIII), polypeptide 1 (15kD, elongin C)  | elongin 15 kDa subunit  |eloC  | EloC  | transcription elongation factor B polypeptide 1  </t>
  </si>
  <si>
    <t xml:space="preserve"> SIII  | RNA polymerase II transcription factor SIII p18 subunit  | Elongin 18 kDa subunit  | EloB  | elongin-B  | elongin, 18-kD subunit  |ELOB  | elongin 18 kDa subunit  | transcription elongation factor B polypeptide 2  | Elongin-B  | SIII p18  | transcription elongation factor B (SIII), polypeptide 2 (18kD, elongin B)  | transcription elongation factor B (SIII), polypeptide 2 (18kDa, elongin B) | RNA polymerase II transcription factor SIII subunit B  </t>
  </si>
  <si>
    <t xml:space="preserve"> Elongin-A  | SIII  | transcription elongation factor B (SIII), polypeptide 3 (110kD, elongin A)  | transcription elongation factor B alpha subunit  | EloA  | elongin-A  | SIII p110  | RNA polymerase II transcription factor SIII subunit A1  | TCEB3A  | Elongin 110 kDa subunit  | transcription elongation factor B polypeptide 3  |elongin 110 kDa subunit  | transcription elongation factor B (SIII), polypeptide 3 (110kDa, elongin A) </t>
  </si>
  <si>
    <t xml:space="preserve">co-activator of 150 kDa  | TAF2S  | TATA box binding protein (TBP)-associated factor, RNA polymerase II, S, 150kD  | CA150  | Transcription factor CA150  | transcription factor CA150  | transcription elongation regulator 1 | TATA box-binding protein-associated factor 2S  | Urn1  </t>
  </si>
  <si>
    <t xml:space="preserve"> HTF4  | DNA-binding protein HTF4  | helix-loop-helix transcription factor 4  | transcription factor 12 | Transcription factor HTF-4  | E-box-binding protein  |class B basic helix-loop-helix protein 20  | bHLHb20  | Class B basic helix-loop-helix protein 20  | transcription factor HTF-4  | TCF-12  | BHLHB20  | HsT17266  | HEB  </t>
  </si>
  <si>
    <t xml:space="preserve"> transcription factor 20  | SPRE-binding protein  | Nuclear factor SPBP  | transcription factor 20 (AR1) | KIAA0292  | Stromelysin-1 PDGF-responsive element-binding protein  | SPBP  | Protein AR1  | stromelysin-1 platelet-derived growth factor-responsive element binding protein  | stromelysin-1 PDGF-responsive element-binding protein  | TCF-20  |nuclear factor SPBP  | AR1  </t>
  </si>
  <si>
    <t xml:space="preserve"> Nuclear localized protein 1  | KIAA1049  | PRO2620  |Hulp1  | NULP1  | transcription factor 25  | transcription factor 25 (basic helix-loop-helix) | Nulp1  | hKIAA1049  | nuclear localized protein 1  | TCF-25  </t>
  </si>
  <si>
    <t xml:space="preserve"> MGC129648  | Kappa-E2-binding factor  | transcription factor 3 (E2A immunoglobulin enhancer binding factors E12/E47)  | class B basic helix-loop-helix protein 21  | ITF1  | kappa-E2-binding factor  | helix-loop-helix protein HE47  | transcription factor E2-alpha  | Immunoglobulin enhancer-binding factor E12/E47  | bHLHb21  | transcription factor 3 | immunoglobulin transcription factor 1  | TCF-3  | negative vitamin D response element-binding protein  | Transcription factor ITF-1  |VDR interacting repressor  | BHLHB21  | transcription factor ITF-1  | Transcription factor 3  | Immunoglobulin transcription factor 1  | E47  | MGC129647  | vitamin D receptor-interacting repressor  | Class B basic helix-loop-helix protein 21  | E2A  | VDIR  </t>
  </si>
  <si>
    <t xml:space="preserve"> SEF2-1A  | BHLHB19  | E2-2  | ITF-2  | Class B basic helix-loop-helix protein 19  | immunoglobulin transcription factor 2  | ITF2  | bHLHb19  | transcription factor 4 | SEF2  | SEF2-1B  | SL3-3 enhancer factor 2  |SEF2-1  | TCF-4  | PTHS  | class B basic helix-loop-helix protein 19  | Immunoglobulin transcription factor 2  | SEF-2  </t>
  </si>
  <si>
    <t xml:space="preserve"> GCF  | chromosome 2 open reading frame 3  | TCF-9  |GC binding factor  | TCF9  | GC-rich sequence DNA-binding factor 2 | Transcription factor 9  | C2orf3  | GC bindng factor  | transcription factor 9 (binds GC-rich sequences)  | DNABF  | GC-rich sequence DNA-binding factor  </t>
  </si>
  <si>
    <t xml:space="preserve"> trichoplein, keratin filament binding | Mitochondrial protein with oncostatic activity  | mitostatin  | Protein TCHP  | TpMs  | MGC10854  | tumor suppressor protein  |mitochondrial protein with oncostatic activity  | Tumor suppressor protein  | Mitostatin  | trichoplein keratin filament-binding protein  </t>
  </si>
  <si>
    <t xml:space="preserve"> T-cell, immune regulator 1, ATPase, H+ transporting, lysosomal V0 subunit A3 | Vacuolar proton translocating ATPase 116 kDa subunit a isoform 3  | OPTB1  | a3  | OC-116  | vacuolar proton translocating ATPase 116 kDa subunit A  |ATPase, H+ transporting, 116kD  | T-cell, immune regulator 1, ATPase, H+ transporting, lysosomal V0 protein a isoform 3  | OC116  | T-cell immune response cDNA7 protein  | T-cell immune regulator 1  | T-cell, immune regulator 1, ATPase, H+ transporting, lysosomal V0 protein A3  | Vph1  | V-ATPase 116-kDa  | T-cell, immune regulator 1, ATPase, H+ transporting, lysosomal V0 protein a  | T-cell, immune regulator 1  | V-type proton ATPase 116 kDa subunit a  | ATP6V0A3  | specific 116-kDa vacuolar proton pump subunit  | T-cell immune response cDNA 7  | OC-116 kDa  | ATP6N1C  | TIRC7  | Stv1  | OC-116kDa  | osteoclastic proton pump 116 kDa subunit  | Osteoclastic proton pump 116 kDa subunit  | V-type proton ATPase 116 kDa subunit a isoform 3  | V-ATPase 116 kDa isoform a3  | Atp6i  </t>
  </si>
  <si>
    <t xml:space="preserve"> MFD1  | Treacher Collins syndrome protein  | treacle protein  | TCS1  | treacle  |nucleolar trafficking phosphoprotein  | Treacher Collins-Franceschetti syndrome 1 </t>
  </si>
  <si>
    <t xml:space="preserve"> CCTA  | CCT1  | Ccta  | t-complex 1 | CCT-alpha  | TCP-1-alpha  | tailless complex polypeptide 1  |CCTa  | T-complex protein 1, alpha subunit  | T-complex protein 1 subunit alpha  | D6S230E  </t>
  </si>
  <si>
    <t xml:space="preserve"> t-complex 11, testis-specific-like 1 |T-complex protein 11-like protein 1  | FLJ11336  | t-complex 11 (mouse) like 1  | dJ85M6.3  | t-complex 11-like 1  </t>
  </si>
  <si>
    <t xml:space="preserve"> tectonic family member 1 | JBTS13  | FLJ21127  | TECT1  |tectonic-1  </t>
  </si>
  <si>
    <t xml:space="preserve"> C12orf38  | FLJ12975  |tectonic-2  | tectonic family member 2 | TECT2  | MKS8  | chromosome 12 open reading frame 38  </t>
  </si>
  <si>
    <t xml:space="preserve"> TECT3  | DKFZP564D116  | tectonic-3  | tectonic family member 3 | C10orf61  | OFD4  | chromosome 10 open reading frame 61  |JBTS18  </t>
  </si>
  <si>
    <t xml:space="preserve"> thymine-DNA glycosylase | Thymine-DNA glycosylase  |G/T mismatch-specific thymine DNA glycosylase  |EC 3.2.2.29 </t>
  </si>
  <si>
    <t xml:space="preserve"> FLJ11090  |tyr-DNA phosphodiesterase 1  | Tyr-DNA phosphodiesterase 1  | SCAN1  | tyrosyl-DNA phosphodiesterase 1 |EC 3.1.4.- </t>
  </si>
  <si>
    <t xml:space="preserve"> tyrosyl-RNA phosphodiesterase  | VPg unlinkase  | Tyr-DNA phosphodiesterase 2  | TRAF and TNF receptor-associated protein  | dJ30M3.3  | ETS1-associated protein 2  | Tyrosyl-RNA phosphodiesterase  | TTRAP  | hTDP2  | tyr-DNA phosphodiesterase 2  | tyrosyl-DNA phosphodiesterase 2 | EAPII  | 5'-Tyr-DNA phosphodiesterase  |AD022  | EAP2  | 5'-tyrosyl-DNA phosphodiesterase  | ETS1-associated protein II  | TRAF and TNF receptor associated protein  |EC 3.1.4.- </t>
  </si>
  <si>
    <t xml:space="preserve">tudor domain-containing protein 3  | tudor domain containing 3 | FLJ21007  </t>
  </si>
  <si>
    <t xml:space="preserve"> PCTAIRE2BP  | tudor repeat associator with PCTAIRE 2  | TRAP  |CATC4  | tudor domain containing 7 | tudor domain-containing protein 7  | PCTAIRE2-binding protein  | tudor repeat associator with PCTAIRE-2  | Trap  | Tudor repeat associator with PCTAIRE-2  | RP11-508D10.1  </t>
  </si>
  <si>
    <t xml:space="preserve"> DTEF-1  | transcriptional enhancer factor TEF-5  | TEA domain family member 3  | TEAD5  | transcriptional enhancer factor TEF-5 (DTEF-1)  | ETFR-1  | TEAD-3  | TEF5  |TEA domain family member 5  | transcriptional enhancer factor 5  | TEA domain family member 3 | TEF-5  </t>
  </si>
  <si>
    <t xml:space="preserve"> Transcription factor RTEF-1  | transcriptional enhancer factor 3  |hRTEF-1B  | TEA domain family member 4  | TEAD-4  | transcriptional enhancer factor TEF-3  | related transcription enhancer factor 1B  | transcriptional enhancer factor 1-related  | TCF13L1  | TEFR-1  | RTEF1  | TEF-3  | transcription factor 13-like 1  | TEF3  | RTEF-1  | TEA domain family member 4 | EFTR-2  | transcription factor RTEF-1  | Transcription factor 13-like 1  </t>
  </si>
  <si>
    <t xml:space="preserve"> KIAA0297  | tectonin beta-propeller repeat containing 2 | tectonin beta-propeller repeat-containing protein 2  |SPG49  | WD repeat-containing protein KIAA0329/KIAA0297  | KIAA0329  </t>
  </si>
  <si>
    <t xml:space="preserve"> TER  | trans-2,3-enoyl-CoA reductase | synaptic glycoprotein SC2  | Synaptic glycoprotein SC2  | very-long-chain enoyl-CoA reductase  | SC2  | glycoprotein, synaptic 2  | GPSN2  |MRT14  | Trans-2,3-enoyl-CoA reductase  |EC 1.3.1.93 </t>
  </si>
  <si>
    <t xml:space="preserve"> chromosome 17 open reading frame 42  | C17orf42  | transcription elongation factor, mitochondrial | FLJ22729  |transcription elongation factor of mitochondria  </t>
  </si>
  <si>
    <t xml:space="preserve"> TEK tyrosine kinase, endothelial | soluble TIE2 variant 2  | hTIE2  | Tyrosine-protein kinase receptor TIE-2  | Tyrosine-protein kinase receptor TEK  | tyrosine-protein kinase receptor TIE-2  | CD202b antigen  | VMCM  | p140 TEK  | tyrosine-protein kinase receptor TEK  | VMCM1  | soluble TIE2 variant 1  | Endothelial tyrosine kinase  | endothelial tyrosine kinase  | Tyrosine kinase with Ig and EGF homology domains-2  | TIE2  | venous malformations, multiple cutaneous and mucosal  | tunica interna endothelial cell kinase  |CD202B  | TIE-2  | angiopoietin-1 receptor  | Tunica interna endothelial cell kinase  | CD202b  | tyrosine kinase with Ig and EGF homology domains-2  |EC 2.7.10.1 </t>
  </si>
  <si>
    <t xml:space="preserve"> CLK2  | HCLK2  | Protein clk-2 homolog  | KIAA0683  | hCLK2  | TEL2, telomere maintenance 2, homolog (S. cerevisiae) | telomere length regulation protein TEL2 homolog  | TEL2  |protein clk-2 homolog  </t>
  </si>
  <si>
    <t xml:space="preserve"> C1 domain-containing phosphatase and tensin homolog  | KIAA1075  | Tensin-2  | C1-TEN  | TNS2  | tensin-2  |tensin 2  | tensin like C1 domain-containing phosphatase  | tensin-like C1 domain-containing phosphatase  | tensin like C1 domain containing phosphatase (tensin 2) | C1TEN  |EC 3.1.3.- </t>
  </si>
  <si>
    <t xml:space="preserve"> telomerase protein 1  | TLP1  | p240  | TP1  | telomerase-associated protein 1 | VAULT2  | telomerase protein component 1  | TROVE1  |TROVE domain family, member 1  | p80 telomerase homolog  | Telomerase-associated protein 1  | Telomerase protein 1  </t>
  </si>
  <si>
    <t xml:space="preserve"> TTAGGG repeat-binding factor 1  | TRF  | Telomeric protein Pin2/TRF1  | telomeric repeat-binding factor 1  | NIMA-interacting protein 2  |hTRF1-AS  | telomeric repeat binding factor (NIMA-interacting) 1 | TRF1  | telomeric protein Pin2/TRF1  | t-TRF1  | PIN2  | TRBF1  </t>
  </si>
  <si>
    <t xml:space="preserve"> telomeric repeat binding factor 2 | TRF2  | telomeric repeat binding protein 2  | telomeric repeat-binding factor 2  | TRBF2  | TTAGGG repeat-binding factor 2  |telomeric DNA-binding protein  | Telomeric DNA-binding protein  </t>
  </si>
  <si>
    <t xml:space="preserve"> Dopamine receptor-interacting protein 5  | RAP1 homolog  | telomeric repeat binding factor 2, interacting protein | telomeric repeat-binding factor 2-interacting protein 1  | dopamine receptor interacting protein 5  |TRF2-interacting telomeric RAP1 protein  | TRF2-interacting telomeric protein 1  | Repressor/activator protein 1 homolog  | repressor/activator protein 1 homolog  | dopamine receptor-interacting protein 5  | RAP1  | DRIP5  | hRap1  | TERF2-interacting telomeric protein 1  </t>
  </si>
  <si>
    <t xml:space="preserve"> DKFZP586B2022  | testis derived transcript (3 LIM domains) |testin  | TESS  | TESTIN  | TESS-2  </t>
  </si>
  <si>
    <t xml:space="preserve"> tet oncogene family member 2  |MDS  | KIAA1546  | tet methylcytosine dioxygenase 2 | FLJ20032  | methylcytosine dioxygenase TET2  | probable methylcytosine dioxygenase TET2  |EC 1.14.11.n2 </t>
  </si>
  <si>
    <t xml:space="preserve"> testis expressed 10 | testis expressed gene 10  | bA208F1.2  | Ipi1  |testis-expressed sequence 10 protein  | FLJ20287  | testis expressed sequence 10  </t>
  </si>
  <si>
    <t xml:space="preserve"> Transmembrane protein 96  | TMEM96  | transmembrane protein 96  | KIAA1738  | testis expressed sequence 2  | HT008  | testis expressed 2 |testis-expressed sequence 2 protein  </t>
  </si>
  <si>
    <t xml:space="preserve"> testis expressed gene 264  | FLJ13935  | testis expressed 264 | putative secreted protein ZSIG11  |SIG11  | ZSIG11  | testis expressed sequence 264  | testis-expressed sequence 264 protein  | Putative secreted protein Zsig11  </t>
  </si>
  <si>
    <t xml:space="preserve"> Mitochondrial transcription factor 1  | TCF-6  | mitochondrial transcription factor A  | transcription factor 6  | TCF6L1  | mtTFA  | Transcription factor 6  | transcription factor 6-like 1  | MTTF1  | transcription factor 6-like 2 (mitochondrial transcription factor)  |MTTFA  | transcription factor 6-like 3  | transcription factor A, mitochondrial | TCF6L2  | MtTF1  | mitochondrial transcription factor 1  | TCF6L3  | Transcription factor 6-like 2  | TCF6  </t>
  </si>
  <si>
    <t xml:space="preserve"> transcription factor AP-2-alpha  | Activating enhancer-binding protein 2-alpha  | AP2TF  | activating enhancer-binding protein 2-alpha  | AP2-alpha  |AP-2alpha  | transcription factor AP-2 alpha (activating enhancer-binding protein 2 alpha)  | BOFS  | Activator protein 2  | AP-2  | TFAP2  | activator protein 2  | transcription factor AP-2 alpha (activating enhancer binding protein 2 alpha) | AP-2 transcription factor  </t>
  </si>
  <si>
    <t xml:space="preserve"> CGI-75  | homolog of yeast mitochondrial transcription factor B  |dimethyladenosine transferase 1, mitochondrial  | hTFB1M  | h-mtTFB1  | mtTFB1  | CGI75  | transcription factor B1, mitochondrial | mitochondrial dimethyladenosine transferase 1  | S-adenosylmethionine-6-N', N'-adenosyl(rRNA) dimethyltransferase 1  | Mitochondrial transcription factor B1  | mtTFB  | h-mtTFB  | Mitochondrial 12S rRNA dimethylase 1  | mitochondrial 12S rRNA dimethylase 1  |EC 2.1.1.- </t>
  </si>
  <si>
    <t xml:space="preserve">dimethyladenosine transferase 2, mitochondrial  | transcription factor B2, mitochondrial | mtTFB2  | Hepatitis C virus NS5A-transactivated protein 5  | Mitochondrial transcription factor B2  | hepatitis C virus NS5A-transactivated protein 5  | h-mtTFB2  | Hkp1  | FLJ23182  | mitochondrial 12S rRNA dimethylase 2  | mitochondrial transcription factor B2  | NS5ATP5  | FLJ22661  | HCV NS5A-transactivated protein 5  | hTFB2M  | Mitochondrial 12S rRNA dimethylase 2  | S-adenosylmethionine-6-N', N'-adenosyl(rRNA) dimethyltransferase 2  | h-mtTFB  |EC 2.1.1.- </t>
  </si>
  <si>
    <t xml:space="preserve"> SAA3 enhancer factor  | LSF  | transcription factor CP2 | LBP-1C  | alpha-globin transcription factor CP2  | LSF1D  |LBP1C  | SEF  | CP2  | TFCP2C  | Transcription factor LSF  </t>
  </si>
  <si>
    <t xml:space="preserve"> DRTF1  | transcription factor Dp-1 | E2F dimerization partner 1  | DRTF1-polypeptide 1  | DP1  |E2F-related transcription factor  | Dp-1  </t>
  </si>
  <si>
    <t xml:space="preserve">RCCP2  | BHLHE33  | Class E basic helix-loop-helix protein 33  | transcription factor binding to IGHM enhancer 3 | transcription factor E family, member A  | RCCX1  | class E basic helix-loop-helix protein 33  | Transcription factor for IgH enhancer  | bHLHe33  | transcription factor E3  | TFEA  </t>
  </si>
  <si>
    <t xml:space="preserve"> TRKT3  | TRKT3 oncogene  | TF6  | TRK-fused gene protein  | TRK-fused gene |HMSNP  | FLJ36137  | protein TFG  </t>
  </si>
  <si>
    <t xml:space="preserve"> STIP-1  | septin and tuftelin-interacting protein 1  | tuftelin-interacting protein 11  | Spp382  | Septin and tuftelin-interacting protein 1  |bK445C9.6  | DKFZP434B194  | tuftelin interacting protein 11 | STIP  | NTR1  | TIP39  | hNtr1  </t>
  </si>
  <si>
    <t xml:space="preserve"> Extrinsic pathway inhibitor  | TFPI1  | Lipoprotein-associated coagulation inhibitor  | tissue factor pathway inhibitor (lipoprotein-associated coagulation inhibitor) | EPI  | TFI  | tissue factor pathway inhibitor  |anti-convertin  | LACI  | extrinsic pathway inhibitor  </t>
  </si>
  <si>
    <t xml:space="preserve">TCF3 fusion partner  | amida  | amida, partner of the E2A  | FB1  | INO80F  | TCF3 (E2A) fusion partner (in childhood Leukemia) | Protein FB1  | INO80 complex subunit F  </t>
  </si>
  <si>
    <t xml:space="preserve"> p90  | TfR1  | CD71  |TRFR  | transferrin receptor (p90, CD71) | transferrin receptor protein 1  | Trfr  | TFR1  | TfR  | CD71 antigen  | TFR  | T9  | TR  </t>
  </si>
  <si>
    <t xml:space="preserve">LAP  | CED  | TGFB  | transforming growth factor, beta 1 | TGFbeta  | latency-associated peptide  | TGF-beta 1 protein  | DPD1  | transforming growth factor beta-1  | TGF-beta-1  </t>
  </si>
  <si>
    <t xml:space="preserve"> androgen receptor-associated protein of 55 kDa  | hydrogen peroxide-inducible clone 5 protein  | transforming growth factor beta-1-induced transcript 1 protein  | TSC-5  | androgen receptor coactivator ARA55  | transforming growth factor beta 1 induced transcript 1 | HIC-5  | Androgen receptor-associated protein of 55 kDa  | Androgen receptor coactivator 55 kDa protein  | ARA55  | Hic-5  | Hydrogen peroxide-inducible clone 5 protein  |androgen receptor coactivator 55 kDa protein  | HIC5  </t>
  </si>
  <si>
    <t xml:space="preserve"> transforming growth factor-beta-induced protein ig-h3  | CDB1  | CSD3  | CSD1  | transforming growth factor, beta-induced, 68kDa | Beta ig-h3  | transforming growth factor, beta-induced, 68kD  | BIGH3  | kerato-epithelin  | Kerato-epithelin  | EBMD  | CSD  |beta ig-h3  | CDGG1  | RGD-CAP  | CDG2  | RGD-containing collagen-associated protein  | LCD1  | CSD2  </t>
  </si>
  <si>
    <t xml:space="preserve"> TGF-beta type I receptor  | TGF-beta receptor type I  | Activin receptor-like kinase 5  | ALK5  | activin A receptor type II-like protein kinase of 53kD  | TGF-beta receptor type-1  | SKR4  | Transforming growth factor-beta receptor type I  | transforming growth factor-beta receptor type I  | Activin A receptor type II-like protein kinase of 53kD  | tbetaR-I  | activin receptor-like kinase 5  | ALK-5  | activin A receptor type II-like kinase, 53kDa  | transforming growth factor beta receptor I  | Serine/threonine-protein kinase receptor R4  | LDS1A  | serine/threonine-protein kinase receptor R4  | TGFR-1  | activin A receptor type II-like kinase, 53kD  | transforming growth factor, beta receptor 1 | TbetaR-I  | LDS2A  | AAT5  | ACVRLK4  |MSSE  | transforming growth factor, beta receptor I (activin A receptor type II-like kinase, 53kD)  |EC 2.7.11.30 </t>
  </si>
  <si>
    <t xml:space="preserve"> TGF-beta receptor type IIB  | transforming growth factor, beta receptor II (70-80kD)  | tbetaR-II  | transforming growth factor, beta receptor II (70/80kDa) isoform 2  | TAAD2  | AAT3  | LDS1B  | LDS2B  | transforming growth factor, beta receptor II (70/80kDa) isoform 1  | MFS2  | transforming growth factor beta receptor type IIC  | TGF-beta receptor type-2  | transforming growth factor, beta receptor II (70/80kDa) | TGFbeta-RII  | HNPCC6  |FAA3  | TGFR-2  | TbetaR-II  | TGF-beta receptor type II  | RIIC  | TGF-beta type II receptor  | Transforming growth factor-beta receptor type II  |EC 2.7.11.30 </t>
  </si>
  <si>
    <t xml:space="preserve"> betaglycan  | transforming growth factor beta receptor type 3  | transforming growth factor, beta receptor III |betaglycan proteoglycan  | TGF-beta receptor type 3  | TGFR-3  | BGCAN  | Betaglycan  | transforming growth factor, beta receptor III (betaglycan, 300kDa)  | TGF-beta receptor type III  | Transforming growth factor beta receptor III  </t>
  </si>
  <si>
    <t xml:space="preserve">TGF beta receptor associated protein -1  | transforming growth factor-beta receptor-associated protein 1  | TRAP-1  | TGF-beta receptor-associated protein 1  | transforming growth factor, beta receptor associated protein 1 | TRAP1  </t>
  </si>
  <si>
    <t xml:space="preserve"> homeobox protein TGIF  | TGIF  | TGFB-induced factor homeobox 1 | transforming growth factor-beta-induced factor  | 5'-TG-3'-interacting factor 1  |5'-TG-3' interacting factor  | homeobox protein TGIF1  | TGFB-induced factor (TALE family homeobox)  | HPE4  | TALE homeobox TG-interacting factor  </t>
  </si>
  <si>
    <t xml:space="preserve"> GNAH  | Transglutaminase C  | G-ALPHA-h  | TGase C  | Transglutaminase-2  | tissue transglutaminase  | protein-glutamine gamma-glutamyltransferase 2  | transglutaminase C  | transglutaminase H  | protein-glutamine-gamma-glutamyltransferase  | TGase-H  | TGase-2  | Transglutaminase H  |C polypeptide  | TG(C)  | TGC  | TGase H  | Tissue transglutaminase  | transglutaminase 2 (C polypeptide, protein-glutamine-gamma-glutamyltransferase) | transglutaminase-2  | TG2  |EC 2.3.2.13 </t>
  </si>
  <si>
    <t xml:space="preserve"> TGN38 homolog  | TGN48  | TGN51  |trans-Golgi network integral membrane protein 2  | TGN38  | TGN46  | Trans-Golgi network protein TGN51  | trans-Golgi network protein (46, 48, 51kD isoforms)  | TTGN2  | trans-Golgi network protein TGN51  | trans-golgi network protein 2 </t>
  </si>
  <si>
    <t xml:space="preserve"> nuclear receptor coactivator 6-interacting protein  | SEREX-defined  | PIPMT  | cap-specific guanine-N2 methyltransferase  | PRIP-interacting protein with methyltransferase domain  | PIMT  | nuclear receptor coactivator 6 interacting protein  | HCA137  | PRIP-interacting protein with methyltransferase motif  | trimethylguanosine synthase homolog (S. cerevisiae)  | trimethylguanosine synthase  | Hepatocellular carcinoma-associated antigen 137  | Nuclear receptor coactivator 6-interacting protein  |PRIP-interacting protein PIPMT  | Cap-specific guanine-N2 methyltransferase  | CLL-associated antigen KW-2  | trimethylguanosine synthase 1 | NCOA6IP  | hepatocellular carcinoma-associated antigen 137  | trimethylguanosine synthase homolog  |EC 2.1.1.- </t>
  </si>
  <si>
    <t xml:space="preserve"> TH1-like protein  | trihydrophobin 1  | NELF-C  | negative elongation factor proteins C and D  | negative elongation factor complex member C/D | TH1-like (Drosophila)  | HSPC130  | NELFD  | TH1L  |TH1 drosophila homolog  | NELF-C/D  | negative elongation factor C/D  | NELF-D  | TH1-like (Drosophila homolog)  | TH1  </t>
  </si>
  <si>
    <t xml:space="preserve"> THAP domain-containing protein 4  | CGI-36  | THAP domain containing 4 |PP238  </t>
  </si>
  <si>
    <t xml:space="preserve"> thrombomodulin | CD141  | THPH12  | Fetomodulin  | fetomodulin  | TM  | THRM  |BDCA3  | AHUS6  | CD141 antigen  </t>
  </si>
  <si>
    <t xml:space="preserve"> thrombospondin-1p180  | THBS-1  | TSP-1  |thrombospondin-1  | THBS  | TSP1  | thrombospondin 1 | TSP  </t>
  </si>
  <si>
    <t xml:space="preserve"> thrombospondin 2 | TSP2  |thrombospondin-2  </t>
  </si>
  <si>
    <t xml:space="preserve">thrombospondin-3  | thrombospondin 3 | TSP3  </t>
  </si>
  <si>
    <t xml:space="preserve"> acyl-CoA thioesterase THEM4  | acyl-coenzyme A thioesterase THEM4  |C-terminal modulator protein  | thioesterase superfamily member 4 | carboxyl-terminal modulator protein  | Thioesterase superfamily member 4  | CTMP  | Carboxyl-terminal modulator protein  | Acyl-CoA thioesterase THEM4  |EC 3.1.2.2 </t>
  </si>
  <si>
    <t xml:space="preserve"> tRNA-histidine guanylyltransferase 1-like (S. cerevisiae) | probable tRNA(His) guanylyltransferase  | Interphase cytoplasmic foci protein 45  | FLJ11601  |IHG-1  | tRNA-histidine guanylyltransferase  | FLJ20546  | induced by high glucose-1  | interphase cytoplasmic foci protein 45  | ICF45  |EC 2.7.7.79 </t>
  </si>
  <si>
    <t xml:space="preserve"> threonine synthase-like 1 (bacterial)  | TSH1  | threonine synthase-like 1 (S. cerevisiae) | FLJ22002  |threonine synthase-like 1  </t>
  </si>
  <si>
    <t xml:space="preserve"> Nuclear matrix protein p84  | nuclear matrix protein p84  |P84N5  | THO complex subunit 1  | Tho1  | P84  | THO complex 1 | hTREX84  | tho1  | p84N5  | HPR1  </t>
  </si>
  <si>
    <t xml:space="preserve"> hTREX120  | Tho2  | CXorf3  | THO complex 2 | THO2  | dJ506G2.1  | chromosome X open reading frame 3  |THO complex subunit 2  </t>
  </si>
  <si>
    <t xml:space="preserve"> tho3  | MGC5469  | TEX1 homolog  | TEX1  |THO complex subunit 3  | hTREX45  | Tho3  | THO complex 3 </t>
  </si>
  <si>
    <t xml:space="preserve"> THOC4  | bZIP-enhancing factor BEF  | THO complex 4  | transcriptional coactivator Aly/REF  | Aly/REF export factor  | BEF  | ALY/REF  | Ally of AML-1 and LEF-1  | ally of AML-1 and LEF-1  | Aly/REF export factor | Tho4  | tho4  | bZIP enhancing factor  | Transcriptional coactivator Aly/REF  | ALY  | REF  |THO complex subunit 4  </t>
  </si>
  <si>
    <t xml:space="preserve"> C22orf19  | KIAA0983  | Fmip  |Fms-interacting protein  | THO complex 5 | chromosome 22 open reading frame 19  | functional spliceosome-associated protein 79  | PK1.3  | PP39.2  | hTREX90  | FMIP  | Functional spliceosome-associated protein 79  | NF2/meningioma region protein pK1.3  | Placental protein 39.2  | fSAP79  | THO complex subunit 5 homolog  | placental protein 39.2  </t>
  </si>
  <si>
    <t xml:space="preserve"> WDR58  | functional spliceosome-associated protein 35  | WD repeat-containing protein 58  | WD repeat domain 58  |THO complex subunit 6 homolog  | THO complex 6 homolog (Drosophila) | Functional spliceosome-associated protein 35  | MGC2655  | fSAP35  </t>
  </si>
  <si>
    <t xml:space="preserve"> Ngg1-interacting factor 3-like protein 1-binding protein 1  | ngg1-interacting factor 3-like protein 1-binding protein 1  | THO complex subunit 7 homolog  | fSAP24  | NIF3L1-binding protein 1  | functional spliceosome-associated protein 24  | hTREX30  | THO complex 7 homolog (Drosophila) | NIF3L1BP1  | FLJ23445  | Functional spliceosome-associated protein 24  |Ngg1 interacting factor 3 like 1 binding protein 1  </t>
  </si>
  <si>
    <t xml:space="preserve"> MP78  |EP24.15  | TOP  | MEPD_HUMAN  | thimet oligopeptidase  | thimet oligopeptidase 1 | Endopeptidase 24.15  | endopeptidase 24.15  |EC 3.4.24.15 </t>
  </si>
  <si>
    <t xml:space="preserve"> Trap150  | Thyroid hormone receptor-associated protein complex 150 kDa component  | TRAP150  | thyroid hormone receptor-associated protein, 150 kDa subunit  | thyroid hormone receptor associated protein 3 | thyroid hormone receptor-associated protein complex 150 kDa component  |thyroid hormone receptor-associated protein 3  </t>
  </si>
  <si>
    <t xml:space="preserve"> thrombospondin, type I, domain 1  | thrombospondin, type I, domain containing 1 | thrombospondin type-1 domain-containing protein 1  | Transmembrane molecule with thrombospondin module  | TMTSP  |4833423O18Rik  | transmembrane molecule with thrombospondin module  | UNQ3010  </t>
  </si>
  <si>
    <t xml:space="preserve"> thrombospondin, type I, domain containing 4 | ADAMTSL6  | A disintegrin and metalloproteinase with thrombospondin motifs-like protein 6  |thrombospondin type-1 domain-containing protein 4  | FVSY9334  | PRO34005  | FLJ13710  | ADAMTSL-6  | ADAMTS-like protein 6  </t>
  </si>
  <si>
    <t xml:space="preserve"> ThTPase  | thiamine-triphosphatase  | THTPASE  |THTP  | thiamine triphosphatase |EC 3.6.1.28 </t>
  </si>
  <si>
    <t xml:space="preserve"> THUMP domain containing 1 |THUMP domain-containing protein 1  | FLJ20274  </t>
  </si>
  <si>
    <t xml:space="preserve">THUMP domain-containing protein 3  | THUMP domain containing 3 | DKFZP434F091  </t>
  </si>
  <si>
    <t xml:space="preserve"> Thy-1 antigen  | CDw90  | CD90 antigen  | thy-1 antigen  | CD90  | Thy-1 cell surface antigen |Thy-1 T-cell antigen  | thy-1 membrane glycoprotein  </t>
  </si>
  <si>
    <t xml:space="preserve"> HSPC144  | THY28KD  | MY105  |MDS012  | thymocyte protein thy28  | THY28  | Thymocyte protein Thy28  | thymocyte nuclear protein 1 </t>
  </si>
  <si>
    <t xml:space="preserve"> TIA1 cytotoxic granule-associated RNA-binding protein  | TIA-1  |nucleolysin TIA-1 isoform p40  | p40-TIA-1  | p40-TIA-1 (containing p15-TIA-1)  | TIA1 cytotoxic granule-associated RNA binding protein | RNA-binding protein TIA-1  | T-cell-restricted intracellular antigen-1  </t>
  </si>
  <si>
    <t xml:space="preserve"> probable fructose-2,6-bisphosphatase TIGAR  |FR2BP  | fructose-2,6-bisphosphate 2-phosphatase  | TIGAR  | TP53-induced glycolysis and apoptosis regulator  | chromosome 12 open reading frame 5 | transactivated by NS3TP2 protein  | fructose-2,6-bisphosphatase TIGAR  |EC 3.1.3.46 </t>
  </si>
  <si>
    <t xml:space="preserve"> tigger transposable element derived 2 |tigger transposable element-derived protein 2  </t>
  </si>
  <si>
    <t xml:space="preserve"> timeless (Drosophila) homolog  | timeless homolog  | protein timeless homolog  | timeless homolog (Drosophila)  |Tof1 homolog  | timeless circadian clock | timeless circadian clock 1  | TIM1  | TIMELESS1  | hTIM  | TIM  </t>
  </si>
  <si>
    <t xml:space="preserve"> TIM10A  | translocase of inner mitochondrial membrane 10 homolog (yeast) |mitochondrial import inner membrane translocase subunit Tim10  | translocase of inner mitochondrial membrane 10 (yeast) homolog  | TIM10  </t>
  </si>
  <si>
    <t xml:space="preserve">TIM13  | mitochondrial import inner membrane translocase subunit Tim13  | translocase of inner mitochondrial membrane 13 homolog (yeast) | TIMM13B  | mitochondrial import inner membrane translocase subunit Tim13B  | Tim13  | ppv1  | translocase of inner mitochondrial membrane 13 (yeast) homolog B  | TIMM13A  | TIM13B  </t>
  </si>
  <si>
    <t xml:space="preserve"> TIMM17  | mitochondrial import inner membrane translocase subunit Tim17-A  | TIM17A  | preprotein translocase  | MIMT17  |inner membrane preprotein translocase Tim17a  | TIM17  | mitochondrial inner membrane translocase  | translocase of inner mitochondrial membrane 17 homolog A (yeast) | Inner membrane preprotein translocase Tim17a  </t>
  </si>
  <si>
    <t xml:space="preserve"> JM3  | TIM17B  | mitochondrial import inner membrane translocase subunit Tim17-B  |inner mitochondrial membrane preprotein translocase  | translocase of inner mitochondrial membrane 17 homolog B (yeast) | DXS9822  </t>
  </si>
  <si>
    <t xml:space="preserve"> TIM22  |mitochondrial import inner membrane translocase subunit Tim22  | translocase of inner mitochondrial membrane 22 homolog (yeast) | TEX4  | putative membrane protein  | Testis-expressed sequence 4  | testis-expressed sequence 4  </t>
  </si>
  <si>
    <t xml:space="preserve"> translocase of inner mitochondrial membrane 23 homolog (yeast) |mitochondrial import inner membrane translocase subunit Tim23  | TIM23  </t>
  </si>
  <si>
    <t xml:space="preserve"> MIMT44  | translocase of inner mitochondrial membrane 44 homolog (yeast) | TIM44  |mitochondrial import inner membrane translocase subunit TIM44  | mitochondrial inner membrane translocase  </t>
  </si>
  <si>
    <t xml:space="preserve"> translocase of inner mitochondrial membrane 50 homolog (S. cerevisiae) | homolog of yeast Tim50  | translocase of inner mitochondrial membrane 50 homolog (yeast)  | mitochondrial import inner membrane translocase subunit TIM50  | TIM50L  |Tim50-like protein  | TIM50  </t>
  </si>
  <si>
    <t xml:space="preserve"> TIM8A  | DFN1  | X-linked deafness dystonia protein  | deafness dystonia protein 1  | DDP  | MTS  | mitochondrial import inner membrane translocase subunit Tim8 A  | translocase of inner mitochondrial membrane 8 (yeast) homolog A  |TIM8  | DDP1  | translocase of inner mitochondrial membrane 8 homolog A (yeast) | Deafness dystonia protein 1  | deafness/dystonia peptide  </t>
  </si>
  <si>
    <t xml:space="preserve"> translocase of inner mitochondrial membrane 8 homolog B (yeast) | DDP2  | DDPL  | mitochondrial import inner membrane translocase subunit Tim8 B  | DDP-like protein  |deafness dystonia protein 2  | MGC117373  | Deafness dystonia protein 2  | MGC102866  | FLJ21744  | TIM8B  | translocase of inner mitochondrial membrane 8 (yeast) homolog B  </t>
  </si>
  <si>
    <t xml:space="preserve"> TIMM9A  | TIM9A  | TIM9  | translocase of inner mitochondrial membrane 9 homolog (yeast) |mitochondrial import inner membrane translocase subunit Tim9  | translocase of inner mitochondrial membrane 9 (yeast) homolog  </t>
  </si>
  <si>
    <t xml:space="preserve"> tissue inhibitor of metalloproteinase 1 (erythroid potentiating activity, collagenase inhibitor)  | EPO  | fibroblast collagenase inhibitor  |HCI  | Erythroid-potentiating activity  | Fibroblast collagenase inhibitor  | tissue inhibitor of metalloproteinases 1  | erythroid-potentiating activity  | CLGI  | collagenase inhibitor  | TIMP-1  | EPA  | TIMP  | TIMP metallopeptidase inhibitor 1 | Tissue inhibitor of metalloproteinases 1  | erythroid potentiating activity  | metalloproteinase inhibitor 1  | Collagenase inhibitor  </t>
  </si>
  <si>
    <t xml:space="preserve"> tissue inhibitor of metalloproteinase 2  |metalloproteinase inhibitor 2  | CSC-21K  | tissue inhibitor of metalloproteinases 2  | TIMP-2  | TIMP metallopeptidase inhibitor 2 | Tissue inhibitor of metalloproteinases 2  </t>
  </si>
  <si>
    <t xml:space="preserve"> metalloproteinase inhibitor 3  | Protein MIG-5  | SFD  | protein MIG-5  | MIG-5 protein  | TIMP metallopeptidase inhibitor 3 |HSMRK222  | Tissue inhibitor of metalloproteinases 3  | K222TA2  | tissue inhibitor of metalloproteinases 3  | K222  | TIMP-3  | tissue inhibitor of metalloproteinase 3 (Sorsby fundus dystrophy, pseudoinflammatory)  </t>
  </si>
  <si>
    <t xml:space="preserve"> P3ECSL  | TINAG-like 1  | TINAGL  | lipocalin 7  | Oxidized LDL-responsive gene 2 protein  | GIS5  | LIECG3  | glucocorticoid-inducible protein 5  | Glucocorticoid-inducible protein 5  | Tubulointerstitial nephritis antigen-related protein  | TIN-Ag-RP  |androgen-regulated gene 1  | tubulointerstitial nephritis antigen-like 1 | OLRG2  | tubulointerstitial nephritis antigen-related protein  | tubulointerstitial nephritis antigen-like  | ARG1  | OLRG-2  | oxidized-LDL responsive gene 2  | LCN7  | TINAGRP  | TIN Ag-related protein  </t>
  </si>
  <si>
    <t xml:space="preserve"> TIN2  | TERF1-interacting nuclear factor 2  |DKCA3  | TRF1-interacting nuclear protein 2  | TERF1 (TRF1)-interacting nuclear factor 2 </t>
  </si>
  <si>
    <t xml:space="preserve"> TIP41, TOR signaling pathway regulator-like (S. cerevisiae) | putative MAPK-activating protein PM10  | putative MAPK activating protein  | TIP  | TIP41, TOR signalling pathway regulator-like (S. cerevisiae)  | Putative MAPK-activating protein PM10  |TIP41-like protein  | dJ69E11.3  | type 2A-interacting protein  | MGC3794  | Type 2A-interacting protein  | TIP41  </t>
  </si>
  <si>
    <t xml:space="preserve"> tight junction associated protein 1 (peripheral) | PILT  |protein incorporated later into tight junctions  | TJP4  | Tight junction protein 4  | tight junction-associated protein 1  | tight junction protein 4 (peripheral)  | Protein incorporated later into tight junctions  </t>
  </si>
  <si>
    <t xml:space="preserve"> ZO2  | ZO-2  | Zona occludens protein 2  | Friedreich ataxia region gene X104 (tight junction protein ZO-2)  | tight junction protein ZO-2  | Tight junction protein 2  | deafness, autosomal dominant 51  | Zonula occludens protein 2  | tight junction protein 2 |C9DUPq21.11  | X104  | DUP9q21.11  | DFNA51  | zonula occludens protein 2  | zona occludens 2  </t>
  </si>
  <si>
    <t xml:space="preserve"> thymidine kinase 1, soluble | thymidine kinase-1  | thymidine kinase, cytosolic  | thymidine kinase 1 soluble isoform  |TK2  |EC 2.7.1.21 </t>
  </si>
  <si>
    <t xml:space="preserve"> MTDPS2  |MTTK  | Mt-TK  | mt-TK  | thymidine kinase 2, mitochondrial |EC 2.7.1.21 </t>
  </si>
  <si>
    <t xml:space="preserve">TKT1  | TK  | transketolase |EC 2.2.1.1 </t>
  </si>
  <si>
    <t xml:space="preserve"> DKFZP434L1717  | transketolase-like 2 | FLJ32975  |transketolase-like protein 2  |EC 2.2.1.1 </t>
  </si>
  <si>
    <t xml:space="preserve"> TLC domain containing 1 |TLC domain-containing protein 1  </t>
  </si>
  <si>
    <t xml:space="preserve">enhancer of split groucho 3  | GRG3  | enhancer of split groucho-like protein 3  | KIAA1547  | transducin-like enhancer of split 3, homolog of Drosophila E(sp1)  | HsT18976  | transducin-like enhancer protein 3  | ESG3  | Enhancer of split groucho-like protein 3  | transducin-like enhancer of split 3 (E(sp1) homolog, Drosophila) | ESG  </t>
  </si>
  <si>
    <t xml:space="preserve">SNARE protein kinase SNAK  | serine threonine protein kinase  | PKU-BETA  | tousled-like kinase 1 | Tousled-like kinase 1  | KIAA0137  | serine/threonine-protein kinase tousled-like 1  | PKU-beta  |EC 2.7.11.1 </t>
  </si>
  <si>
    <t xml:space="preserve"> tousled-like kinase 2 | serine/threonine-protein kinase tousled-like 2  | HsHPK  |serine/threonine kinase  | MGC44450  | PKU-alpha  | PKU-ALPHA  | Tousled-like kinase 2  |EC 2.7.11.1 </t>
  </si>
  <si>
    <t xml:space="preserve"> KIAA1027  |talin-1  | ILWEQ  | TLN  | talin 1 </t>
  </si>
  <si>
    <t xml:space="preserve"> talin 2 | ILWEQ  | KIAA0320  |talin-2  </t>
  </si>
  <si>
    <t xml:space="preserve"> TIL4  | toll-like receptor 2 | CD282 antigen  | CD282  | toll/interleukin-1 receptor-like protein 4  |toll/interleukin 1 receptor-like 4  | Toll/interleukin-1 receptor-like protein 4  </t>
  </si>
  <si>
    <t xml:space="preserve"> CD284  | ARMD10  | toll-like receptor 4 | CD284 antigen  | hToll  |TOLL  | homolog of Drosophila toll  | TLR-4  </t>
  </si>
  <si>
    <t xml:space="preserve"> MGC126431  | MGC126430  | Toll/interleukin-1 receptor-like protein 3  | TIL3  | FLJ10052  | toll-like receptor 5 |toll/interleukin-1 receptor-like protein 3  | SLEB1  </t>
  </si>
  <si>
    <t xml:space="preserve"> CD286  | CD286 antigen  |CD286  | toll-like receptor 6 </t>
  </si>
  <si>
    <t xml:space="preserve"> BBP  |TM2 domain-containing protein 1  | hBBP  | TM2 domain containing 1 | Beta-amyloid-binding protein  | beta-amyloid-binding protein  </t>
  </si>
  <si>
    <t xml:space="preserve"> TM2 domain containing 3 |TM2 domain-containing protein 3  | Beta-amyloid-binding protein-like protein 2  | beta-amyloid-binding protein-like protein 2  | FLJ22604  | BLP2  | BBP-like protein 2  </t>
  </si>
  <si>
    <t xml:space="preserve"> C-14 sterol reductase  |another new gene 1 protein  | Sterol C14-reductase  | NET47  | sterol C14-reductase  | putative sterol reductase SR-1  | delta-14-SR  | Delta-14-SR  | Another new gene 1 protein  | Putative sterol reductase SR-1  | DHCR14A  | ANG1  | delta(14)-sterol reductase  | Transmembrane 7 superfamily member 2  | transmembrane 7 superfamily member 2 |EC 1.3.1.70 </t>
  </si>
  <si>
    <t xml:space="preserve"> Seven span transmembrane protein  |seven span transmembrane protein  | transmembrane 7 superfamily member 3 | seven transmembrane protein TM7SF3  </t>
  </si>
  <si>
    <t xml:space="preserve"> MP70 protein family member  | transmembrane protein 9 superfamily member 1  | MP70  | transmembrane 9 superfamily member 1 | HMP70  |multispanning membrane protein (70kD)  | hMP70  </t>
  </si>
  <si>
    <t xml:space="preserve"> P76  | transmembrane 9 superfamily member 2 |76 kDa membrane protein  | transmembrane protein 9 superfamily member 2  | p76  </t>
  </si>
  <si>
    <t xml:space="preserve">SM-11044 binding protein  | transmembrane 9 superfamily member 3 | SMBP  | endomembrane protein emp70 precursor isolog  | SM-11044-binding protein  | EP70-P-iso  </t>
  </si>
  <si>
    <t xml:space="preserve"> KIAA0255  |transmembrane 9 superfamily member 4  | transmembrane 9 superfamily protein member 4 | dJ836N17.2  </t>
  </si>
  <si>
    <t xml:space="preserve"> transmembrane BAX inhibitor motif containing 1 | Transmembrane BAX inhibitor motif-containing protein 1  | transmembrane BAX inhibitor motif-containing protein 1  | protein lifeguard 3  | PP1201  | Protein RECS1 homolog  | LFG3  | RECS1  | MSTP100  |MST100  </t>
  </si>
  <si>
    <t xml:space="preserve"> Transmembrane BAX inhibitor motif-containing protein 6  | Testis-enhanced gene transcript protein  | BAXI1  | TEGT  | transmembrane BAX inhibitor motif-containing protein 6  | testis-enhanced gene transcript protein  | transmembrane BAX inhibitor motif containing 6 | BI1  | testis enhanced gene transcript  | BI-1  |bax inhibitor 1  </t>
  </si>
  <si>
    <t xml:space="preserve"> Transmembrane cochlear-expressed protein 1  | DFNB11  |transmembrane channel-like protein 1  | transmembrane channel-like 1 | transmembrane cochlear-expressed protein 1  | DFNA36  | DFNB7  | transmembrane, cochlear expressed, 1  </t>
  </si>
  <si>
    <t xml:space="preserve"> transmembrane and coiled-coil domain family 1 | KIAA0779  | transmembrane and coiled-coil domains 1  |transmembrane and coiled-coil domains protein 1  </t>
  </si>
  <si>
    <t xml:space="preserve">transmembrane and coiled-coil domains protein 3  | KIAA1145  | transmembrane and coiled-coil domain family 3 | transmembrane and coiled-coil domains 3  </t>
  </si>
  <si>
    <t xml:space="preserve"> HP10122  | transmembrane and coiled-coil domains 4  | transmembrane and coiled-coil domain-containing protein 1  | putative membrane protein  | PNAS-136  | xenogeneic cross-immune protein PCIA3  |PCIA3  | Xenogeneic cross-immune protein PCIA3  | TMCC4  | transmembrane and coiled-coil domains 1 | Transmembrane and coiled-coil domains protein 4  | RP11-466F5.7  </t>
  </si>
  <si>
    <t xml:space="preserve"> transmembrane and coiled-coil domains 3 |B230339H12Rik  | C13orf11  | Putative LAG1-interacting protein  | chromosome 13 open reading frame 11  | FLJ20623  | transmembrane and coiled-coil domain-containing protein 3  | putative LAG1-interacting protein  </t>
  </si>
  <si>
    <t xml:space="preserve"> transmembrane and coiled-coil domains 7  |transmembrane and coiled-coil domain-containing protein 7  | FLJ12688  | TMCO7  | transport and golgi organization 6 homolog (Drosophila) | KIAA1746  | Transmembrane and coiled-coil domain-containing protein 7  </t>
  </si>
  <si>
    <t xml:space="preserve"> IL1RL1L  | ST2L  | transmembrane emp24 protein transport domain containing 1 | p24 family protein gamma-1  | p24gamma1  | Putative T1/ST2 receptor-binding protein  | Interleukin-1 receptor-like 1 ligand  | transmembrane emp24 domain-containing protein 1  | interleukin 1 receptor-like 1 ligand  | interleukin-1 receptor-like 1 ligand  | putative T1/ST2 receptor-binding protein  | Il1rl1l  | IL1RL1LG  |IL1RL1-binding protein  | Tp24  | transmembrane emp24 domain containing 1  | MGC1270  | T1/ST2 receptor binding protein  </t>
  </si>
  <si>
    <t xml:space="preserve"> S31III125  | 21 kDa transmembrane-trafficking protein  | p24delta  | Transmembrane protein Tmp21  | transmembrane emp24 domain-containing protein 10  | Tmp-21-I  |21 kDa transmembrane trafficking protein  | p23  | S31I125  | transmembrane protein Tmp21  | transmembrane emp24-like trafficking protein 10 (yeast) | P24(DELTA)  | p24delta1  | p24 family protein delta-1  | TMP21  </t>
  </si>
  <si>
    <t xml:space="preserve"> RNP24  | membrane protein p24A  | p24  | Membrane protein p24A  | p24 family protein beta-1  | P24A  | transmembrane emp24 domain-containing protein 2  | transmembrane emp24 domain trafficking protein 2 |coated vesicle membrane protein  | p24beta1  </t>
  </si>
  <si>
    <t xml:space="preserve"> p26  | chromosome 15 open reading frame 22  | transmembrane emp24 protein transport domain containing 3 | p24gamma4  | Membrane protein p24B  |P24B  | p24B  | integral type I protein  | p24 family protein gamma-4  | transmembrane emp24 domain containing 3  | C15orf22  | transmembrane emp24 domain-containing protein 3  | membrane protein p24B  </t>
  </si>
  <si>
    <t xml:space="preserve"> p24 family protein alpha-3  | putative NF-kappa-B-activating protein 156  | GMP25iso  |endoplasmic reticulum stress-response protein 25 kDa  | putative NFkB activating protein HNLF  | Endoplasmic reticulum stress-response protein 25  | transmembrane emp24 protein transport domain containing 4 | p24alpha3  | HNLF  | Putative NF-kappa-B-activating protein 156  | transmembrane emp24 domain-containing protein 4  | ERS25  </t>
  </si>
  <si>
    <t xml:space="preserve"> p24gamma2  | transmembrane emp24 protein transport domain containing 5 |transmembrane emp24 domain-containing protein 5  | p24 family protein gamma-2  | CGI-100  | p28  </t>
  </si>
  <si>
    <t xml:space="preserve"> p24gamma3  | p27  | FLJ90481  | p24 family protein gamma-3  | CGI-109  | transmembrane emp24 protein transport domain containing 7 |transmembrane emp24 domain-containing protein 7  </t>
  </si>
  <si>
    <t xml:space="preserve">protein TMED8  | FAM15B  | family with sequence similarity 15, member B  | transmembrane emp24 domain containing 8  | transmembrane emp24 protein transport domain containing 8 </t>
  </si>
  <si>
    <t xml:space="preserve"> GP25L2  | transmembrane emp24 domain-containing protein 9  | p24alpha2  | p24 family protein alpha-2  | HSGP25L2G  | GMP25  | gp25L2 protein  | transmembrane emp24 protein transport domain containing 9 | p25  | Glycoprotein 25L2  |glycoprotein 25L2  </t>
  </si>
  <si>
    <t xml:space="preserve">putative NF-kappa-B-activating protein 130  | FLJ23987  | Putative NF-kappa-B-activating protein 130  | MGC4251  | transmembrane protein 101 </t>
  </si>
  <si>
    <t xml:space="preserve"> FLJ20255  |FLJ00021  | transmembrane protein 104 </t>
  </si>
  <si>
    <t xml:space="preserve">MGC20235  | transmembrane protein 106A </t>
  </si>
  <si>
    <t xml:space="preserve"> MGC33727  |FLJ11273  | transmembrane protein 106B </t>
  </si>
  <si>
    <t xml:space="preserve">cancer/testis antigen 124  | KIAA1690  | transmembrane protein 108 | CT124  | MGC3040  </t>
  </si>
  <si>
    <t xml:space="preserve">mg23  | transmembrane protein 109 | mitsugumin-23  | Mitsugumin-23  | MGC5508  | Mg23  </t>
  </si>
  <si>
    <t xml:space="preserve"> transmembrane protein 11 | chromosome 17 open reading frame 35  |putative receptor protein  | PMI  | C17orf35  | transmembrane protein 11, mitochondrial  | Protein PM1  | Protein PMI  | PM1  </t>
  </si>
  <si>
    <t xml:space="preserve"> Transmembrane protein 111  | partial optokinetic response b  |30 kDa protein  | TMEM111  | POB  | transmembrane protein 111  | ER membrane protein complex subunit 3 </t>
  </si>
  <si>
    <t xml:space="preserve">placental protein 6  | Placental protein 6  | PL6  | Protein PL6  | transmembrane protein 115 | PP6  </t>
  </si>
  <si>
    <t xml:space="preserve">DKFZp434K2435  | transmembrane protein 117 </t>
  </si>
  <si>
    <t xml:space="preserve"> transmembrane protein 119 </t>
  </si>
  <si>
    <t xml:space="preserve"> TMPIT  |transmembrane protein induced by tumor necrosis factor alpha  | transmembrane protein 120A | Transmembrane protein induced by tumor necrosis factor alpha  | NET29  </t>
  </si>
  <si>
    <t xml:space="preserve"> transmembrane protein 120B </t>
  </si>
  <si>
    <t xml:space="preserve"> KCT-3  |PORMIN  | PORIMIN  | serine/threonine-rich receptor  | KCT3  | porimin  | pro-oncosis receptor inducing membrane injury  | Keratinocytes-associated transmembrane protein 3  | transmembrane protein 123 | pro oncosis receptor inducing membrane injury  | Transmembrane protein 123  | Pro-oncosis receptor inducing membrane injury  | keratinocytes-associated transmembrane protein 3  | keratinocytes associated transmembrane protein 3  </t>
  </si>
  <si>
    <t xml:space="preserve"> OPA7  | transmembrane protein 126A |DKFZp586C1924  </t>
  </si>
  <si>
    <t xml:space="preserve">FLJ20507  | FLJ22257  | transmembrane protein 127 </t>
  </si>
  <si>
    <t xml:space="preserve">MGC13159  | transmembrane protein 128 </t>
  </si>
  <si>
    <t xml:space="preserve"> PRO1048  | KIAA0257  | RW1  | CC28  | Protein RW1  | YR-23  |2610524E03Rik  | transmembrane protein 131 </t>
  </si>
  <si>
    <t xml:space="preserve"> HSPA5BP1  | GBP  | transmembrane protein 132A | heat shock 70kDa protein 5 binding protein 1  | glucose-regulated protein, 78kDa  |GRP78-binding protein  | KIAA1583  | HSPA5-binding protein 1  | heat shock 70kDa protein 5 (glucose-regulated protein, 78kDa) binding protein 1  | FLJ20539  </t>
  </si>
  <si>
    <t xml:space="preserve"> transmembrane protein 132E </t>
  </si>
  <si>
    <t xml:space="preserve"> Peroxisomal membrane protein 52  |peroxisomal membrane protein 52  | FLJ22104  | transmembrane protein 135 | PMP52  </t>
  </si>
  <si>
    <t xml:space="preserve"> transmembrane protein 141 | MGC14141  |RP11-216L13.7  </t>
  </si>
  <si>
    <t xml:space="preserve"> NIFIE14  |protein NIFIE 14  | MGC1936  | Protein NIFIE 14  | seven transmembrane domain protein  | transmembrane protein 147 </t>
  </si>
  <si>
    <t xml:space="preserve"> chromosome 6 open reading frame 53  | NET26  | transmembrane protein 14C | bA421M1.6  | C6orf53  | HSPC194  |MSTP073  </t>
  </si>
  <si>
    <t xml:space="preserve">FLJ32028  | transmembrane protein 154 </t>
  </si>
  <si>
    <t xml:space="preserve"> RIS1  | BINP receptor  | Ras induced senescence 1  | Ras-induced senescence protein 1  | 40 kDa BINP-binding protein  | p40BBP  | brain specific binding protein  | HBBP  |BBP  | p40BBp  | transmembrane protein 158  | transmembrane protein 158 (gene/pseudogene) | brain injury-derived neurotrophic peptide (BINP) binding protein  </t>
  </si>
  <si>
    <t xml:space="preserve"> Transmembrane protein 159  | promethin  | transmembrane protein 159 |PROMETHIN  </t>
  </si>
  <si>
    <t xml:space="preserve"> FLJ39645  |AROS-29  | transmembrane protein 161A | FLJ20422  </t>
  </si>
  <si>
    <t xml:space="preserve"> TPA regulated locus  | GDT1  | transmembrane protein TPARL  | FT27  | transmembrane protein PT27  | transmembrane protein 165 | Transmembrane protein TPARL  | Transmembrane protein PT27  | TMPT27  | TPARL  |CDG2K  </t>
  </si>
  <si>
    <t xml:space="preserve"> FLJ30508  | transmembrane protein 167A | Transmembrane protein 167  | TMEM167  | MGC23909  | Transmembrane protein 167A  | transmembrane protein 167  |protein kish-A  </t>
  </si>
  <si>
    <t xml:space="preserve">protein kish-B  | AD-020  | protein x 013  | FLJ90710  | Transmembrane protein 167B  | C1orf119  | chromosome 1 open reading frame 119  | transmembrane protein 167B </t>
  </si>
  <si>
    <t xml:space="preserve">DKFZp564C012  | transmembrane protein 168 | FLJ13576  </t>
  </si>
  <si>
    <t xml:space="preserve">FLJ37611  | transmembrane protein 170A | TMEM170  | transmembrane protein 170  </t>
  </si>
  <si>
    <t xml:space="preserve"> ERIS  | FLJ38577  | mediator of IRF3 activation  | stimulator of interferon genes protein  | Endoplasmic reticulum interferon stimulator  | endoplasmic reticulum interferon stimulator  |N-terminal methionine-proline-tyrosine-serine plasma membrane tetraspanner  | STING  | NET23  | MITA  | Mediator of IRF3 activation  | endoplasmic reticulum IFN stimulator  | hSTING  | hMITA  | Transmembrane protein 173  | mitochondrial mediator of IRF3 activation  | MPYS  | transmembrane protein 173 </t>
  </si>
  <si>
    <t xml:space="preserve"> transmembrane protein 175 |MGC4618  </t>
  </si>
  <si>
    <t xml:space="preserve"> transmembrane protein 179B </t>
  </si>
  <si>
    <t xml:space="preserve"> KIAA1423  |G protein-coupled receptor 178  | G protein-coupled receptor 178  | GPR178  | transmembrane protein 181 </t>
  </si>
  <si>
    <t xml:space="preserve"> Putative MAPK-activating protein FM08  |putative MAPK-activating protein FM08  | HS5O6A  | FM08  | chromosome 22 open reading frame 5  | transmembrane protein 184B | C22orf5  | DKFZP586A1024  </t>
  </si>
  <si>
    <t xml:space="preserve"> transmembrane protein 34  | transmembrane protein 184C | TMEM34  |FLJ10846  | Transmembrane protein 34  </t>
  </si>
  <si>
    <t xml:space="preserve"> fragile site, folic acid type, rare, fra(X)(q28) F  | FAM11A  | transmembrane protein 185A | family with sequence similarity 11, member A  |ee3  | FRAXF  | chromosome X open reading frame 13  | CXorf13  | Protein FAM11A  </t>
  </si>
  <si>
    <t xml:space="preserve">TMP125  | C16orf69  | TMEM188  | FLJ38101  | chromosome 16 open reading frame 69  | nuclear envelope phosphatase 1-regulatory subunit 1  | Transmembrane protein 188  | nuclear envelope phosphatase-regulatory subunit 1  | CTD nuclear envelope phosphatase 1 regulatory subunit 1 | transmembrane protein 188  | NEP1-R1  </t>
  </si>
  <si>
    <t xml:space="preserve">Kua  | KUA  | transmembrane protein 189 </t>
  </si>
  <si>
    <t xml:space="preserve">FLJ38482  | transmembrane protein 192 </t>
  </si>
  <si>
    <t xml:space="preserve">transmembrane protein 194  | transmembrane protein 194  | TMEM194  | KIAA0286  | transmembrane protein 194A </t>
  </si>
  <si>
    <t xml:space="preserve"> transmembrane protein 199 | chromosome 17 open reading frame 32  | C17orf32  |MGC45714  </t>
  </si>
  <si>
    <t xml:space="preserve"> transmembrane protein 2 |KIAA1412  </t>
  </si>
  <si>
    <t xml:space="preserve"> transmembrane protein 201 | SAMP1  | NET5  |spindle-associated membrane protein 1  | RP13-15M17.2  | Spindle-associated membrane protein 1  </t>
  </si>
  <si>
    <t xml:space="preserve">claudin-like protein 24  | Claudin-like protein 24  | chromosome 16 open reading frame 30  | C16orf30  | transmembrane protein 204 | CLP24  | FLJ20898  </t>
  </si>
  <si>
    <t xml:space="preserve"> transmembrane protein 205 |MBC3205  | UNQ501  | MBC3205  </t>
  </si>
  <si>
    <t xml:space="preserve"> chromosome 1 open reading frame 75  | C1orf75  | FLJ10874  | transmembrane protein 206 |RP11-384C4.5  </t>
  </si>
  <si>
    <t xml:space="preserve">FLJ14803  | transmembrane protein 209 | NET31  </t>
  </si>
  <si>
    <t xml:space="preserve">FLJ20254  | transmembrane protein 214 </t>
  </si>
  <si>
    <t xml:space="preserve"> Transmembrane protein 22  | DKFZp564K2464  | solute carrier family 35, member G2 | MGC3295  | TMEM22  |solute carrier family 35 member G2  | transmembrane protein 22  </t>
  </si>
  <si>
    <t xml:space="preserve"> chromosome 1 open reading frame 160  |DKFZP564D0478  | transmembrane protein 222 | C1orf160  </t>
  </si>
  <si>
    <t xml:space="preserve">MGC3196  | transmembrane protein 223 </t>
  </si>
  <si>
    <t xml:space="preserve"> amyotrophic lateral sclerosis 2 (juvenile) chromosome region, candidate 4  |amyotrophic lateral sclerosis 2 chromosomal region candidate gene 4 protein  | transmembrane protein 237 | ALS2CR4  | JBTS14  | Amyotrophic lateral sclerosis 2 chromosomal region candidate gene 4 protein  </t>
  </si>
  <si>
    <t xml:space="preserve"> MGC35010  |Em:AC068892.1  | transmembrane protein 26 </t>
  </si>
  <si>
    <t xml:space="preserve"> FLJ10856  | Transmembrane protein 30A  | chromosome 6 open reading frame 67  | C6orf67  | CDC50A  |cell cycle control protein 50A  | transmembrane protein 30A </t>
  </si>
  <si>
    <t xml:space="preserve">1600019D15Rik  | Protein DB83  | DB83  | SHINC3  | transmembrane protein 33 | FLJ10525  </t>
  </si>
  <si>
    <t xml:space="preserve"> transmembrane protein 35 |FLJ14084  </t>
  </si>
  <si>
    <t xml:space="preserve"> TRICB  | C9orf87  | bA219P18.1  | transmembrane protein 38B | chromosome 9 open reading frame 87  |OI14  | Transmembrane protein 38B  | trimeric intracellular cation channel type B  | D4Ertd89e  | TRIC-B  | FLJ10493  </t>
  </si>
  <si>
    <t xml:space="preserve">FLJ10902  | transmembrane protein 39A </t>
  </si>
  <si>
    <t xml:space="preserve"> transmembrane protein 39B |FLJ10315  </t>
  </si>
  <si>
    <t xml:space="preserve">2900010K02Rik  | transmembrane protein 41A | MGC15397  </t>
  </si>
  <si>
    <t xml:space="preserve"> ARVD5  | LUMA  | MGC3222  | transmembrane protein 43 | Protein LUMA  |DKFZp586G1919  | ARVC5  </t>
  </si>
  <si>
    <t xml:space="preserve"> Transmembrane protein 48  | hNDC1  | NDC1  | NET3  | transmembrane protein 48 | FLJ10407  |nucleoporin NDC1  </t>
  </si>
  <si>
    <t xml:space="preserve"> HP10481  | putative type II membrane protein  | transmembrane protein 5 |MDDGA10  </t>
  </si>
  <si>
    <t xml:space="preserve"> chromosome 1 open reading frame 72  | transmembrane protein 51 | C1orf72  |FLJ10199  </t>
  </si>
  <si>
    <t xml:space="preserve"> ptdIns-4,5-P2 4-Ptase II  | PtdIns-4,5-P2 4-Ptase II  | transmembrane protein 55A | type II phosphatidylinositol 4,5-bisphosphate 4-phosphatase  | DKFZp762O076  | Type II phosphatidylinositol 4,5-bisphosphate 4-phosphatase  |PtdIns-4,5-P(2) 4-phosphatase type II  |EC 3.1.3.78 </t>
  </si>
  <si>
    <t xml:space="preserve"> type I phosphatidylinositol 4,5-bisphosphate 4-phosphatase  | chromosome 14 open reading frame 9  | transmembrane protein 55B | C14orf9  | Type I phosphatidylinositol 4,5-bisphosphate 4-phosphatase  | PtdIns-4,5-P2 4-Ptase I  | ptdIns-4,5-P2 4-Ptase I  | MGC26684  |PtdIns-4,5-P(2) 4-phosphatase type I  |EC 3.1.3.78 </t>
  </si>
  <si>
    <t xml:space="preserve"> Transmembrane protein 57  | macoilin  |MACOILIN  | transmembrane protein 57 | FLJ10747  </t>
  </si>
  <si>
    <t xml:space="preserve"> Liver membrane-bound protein  | C1orf8  | HSPC001  | chromosome 1 open reading frame 8  |liver membrane-bound protein  | transmembrane protein 59 </t>
  </si>
  <si>
    <t xml:space="preserve"> transmembrane protein 62 |FLJ23375  </t>
  </si>
  <si>
    <t xml:space="preserve"> transmembrane protein 63A | KIAA0792  |KIAA0792  | KIAA0489  </t>
  </si>
  <si>
    <t xml:space="preserve"> C6orf110  |RP3-421H19.2  | DKFZp434P0531  | transmembrane protein 63B | dJ421H19.2  | chromosome 6 open reading frame 110  </t>
  </si>
  <si>
    <t xml:space="preserve"> SARAF  | SOCE-associated regulatory factor  | protein FOAP-7  | Protein FOAP-7  |FOAP-7  | SARAF short isoform  | XTP3  | transmembrane protein 66 | store-operated calcium entry-associated regulatory factor  | SARAF long isoform  | Transmembrane protein 66  | HBV XAg-transactivated protein 3  | HBV X-transactivated gene 3 protein  | MGC8721  </t>
  </si>
  <si>
    <t xml:space="preserve"> meckel syndrome type 3 protein  | JBTS6  | TNEM67  | MGC26979  | NPHP11  | MKS3  | Meckel syndrome, type 3  | Meckelin  | transmembrane protein 67 | Transmembrane protein 67  | Meckel syndrome type 3 protein  |MECKELIN  </t>
  </si>
  <si>
    <t xml:space="preserve"> transmembrane protein 68 |FLJ32370  </t>
  </si>
  <si>
    <t xml:space="preserve">MC5DN2  | transmembrane protein 70, mitochondrial  | FLJ20533  | transmembrane protein 70 </t>
  </si>
  <si>
    <t xml:space="preserve"> proliferation-inducing gene 17  | Cell proliferation-inducing gene 17 protein  | MGC24415  | Transmembrane protein 85  | transmembrane protein 85  | TMEM85  |cell proliferation-inducing gene 17 protein  | PIG17  | ER membrane protein complex subunit 4 | FLJ90746  </t>
  </si>
  <si>
    <t xml:space="preserve">DKFZP564G2022  | transmembrane protein 87A </t>
  </si>
  <si>
    <t xml:space="preserve"> transmembrane protein 87B |FLJ14681  </t>
  </si>
  <si>
    <t xml:space="preserve"> transmembrane protein 6  |five-span transmembrane protein M83  | Transmembrane protein 6  | Transmembrane protein 8  | TMEM8  | TMEM6  | M83  | Protein M83  | transmembrane protein 8 (five membrane-spanning domains)  | transmembrane protein 8A </t>
  </si>
  <si>
    <t xml:space="preserve"> TMEM9A  | Dermal papilla-derived protein 4  | transmembrane protein 9 |dermal papilla-derived protein 4  | DERP4  </t>
  </si>
  <si>
    <t xml:space="preserve">MGC2963  | Transmembrane protein 93  | TMEM93  | ER membrane protein complex subunit 6 | transmembrane protein 93  </t>
  </si>
  <si>
    <t xml:space="preserve"> MAC30  | transmembrane protein 97 | Protein MAC30  |MAC30  </t>
  </si>
  <si>
    <t xml:space="preserve"> transmembrane protein 98 |DKFZP564K1964  | Protein TADA1  </t>
  </si>
  <si>
    <t xml:space="preserve"> TMEM9 domain family, member B |transmembrane protein 9B  | C11orf15  | chromosome 11 open reading frame 15  </t>
  </si>
  <si>
    <t xml:space="preserve"> androgen receptor-associated protein of 160 kDa  | Androgen receptor-associated protein of 160 kDa  | androgen receptor coactivator 160 kDa protein  | TMF  | ARA160  |TATA element modulatory factor  | TATA element modulatory factor 1 | Androgen receptor coactivator 160 kDa protein  </t>
  </si>
  <si>
    <t xml:space="preserve"> butyrobetaine (gamma), 2-oxoglutarate dioxygenase (gamma-butyrobetaine hydroxylase) 2  | TMLH  | epsilon-trimethyllysine hydroxylase  | XAP130  | TMLD  | Epsilon-trimethyllysine 2-oxoglutarate dioxygenase  | TML-alpha-ketoglutarate dioxygenase  | TML hydroxylase  | epsilon-trimethyllysine 2-oxoglutarate dioxygenase  |AUTSX6  | FLJ10727  | TMLHED  | BBOX2  | Epsilon-trimethyllysine hydroxylase  | trimethyllysine hydroxylase, epsilon | trimethyllysine dioxygenase, mitochondrial  | TML dioxygenase  |EC 1.14.11.8 </t>
  </si>
  <si>
    <t xml:space="preserve"> ETMOD  | TMOD  | tropomodulin-1  | D9S57E  | Erythrocyte tropomodulin  | erythrocyte tropomodulin  |e-tropomodulin  | E-Tmod  | tropomodulin 1 </t>
  </si>
  <si>
    <t xml:space="preserve"> neuronal tropomodulin  | N-Tmod  | NTMOD  | Neuronal tropomodulin  | tropomodulin-2  |N-TMOD  | tropomodulin 2 (neuronal) </t>
  </si>
  <si>
    <t xml:space="preserve"> Ubiquitous tropomodulin  | tropomodulin 3 (ubiquitous) |tropomodulin-3  | U-Tmod  | ubiquitous tropomodulin  | UTMOD  </t>
  </si>
  <si>
    <t xml:space="preserve">FLJ45032  | transmembrane protein with metallophosphoesterase domain |EC 3.1.-.- </t>
  </si>
  <si>
    <t xml:space="preserve"> ARG99  | transmembrane and TPR repeat-containing protein 1  |TMTC1A  | FLJ41625  | OLF  | transmembrane and tetratricopeptide repeat containing 1 | FLJ31400  | transmembrane and tetratricopeptide repeat containing 1A  </t>
  </si>
  <si>
    <t xml:space="preserve">transmembrane and TPR repeat-containing protein 3  | Protein SMILE  | transmembrane and tetratricopeptide repeat containing 3 | SMILE  | FLJ90492  </t>
  </si>
  <si>
    <t xml:space="preserve"> ubiquitin-like protein DULP  | ubiquitin-like protein SB144  | Dendritic cell-derived ubiquitin-like protein  | transmembrane and ubiquitin-like domain containing 1 | transmembrane and ubiquitin-like domain-containing protein 1  | hepatocyte odd protein shuttling protein  | Hepatocyte odd protein shuttling protein  |dendritic cell-derived ubiquitin-like protein  | HOPS  | SB144  | Ubiquitin-like protein SB144  | C7orf21  | DULP  | chromosome 7 open reading frame 21  </t>
  </si>
  <si>
    <t xml:space="preserve">transmembrane and ubiquitin-like domain-containing protein 2  | MGC3123  | transmembrane and ubiquitin-like domain containing 2 </t>
  </si>
  <si>
    <t xml:space="preserve"> thioredoxin-related transmembrane protein 1 | thioredoxin domain-containing  | TXNDC  | TXNDC1  | PDIA11  | Transmembrane Trx-related protein  | Thioredoxin domain-containing protein 1  | thioredoxin domain containing  |protein disulfide isomerase family A, member 11  | thioredoxin domain containing 1  | TMX  | transmembrane Trx-related protein  | thioredoxin domain-containing protein 1  </t>
  </si>
  <si>
    <t xml:space="preserve"> protein disulfide isomerase family A, member 12  | TXNDC14  | Thioredoxin domain-containing protein 14  | thioredoxin domain containing 14  | growth-inhibiting gene 11  |PIG26  | thioredoxin domain-containing protein 14  | Cell proliferation-inducing gene 26 protein  | thioredoxin-related transmembrane protein 2 | PDIA12  | cell proliferation-inducing gene 26 protein  </t>
  </si>
  <si>
    <t xml:space="preserve"> KIAA1830  |protein disulfide isomerase family A, member 13  | FLJ20793  | thioredoxin domain containing 10  | Thioredoxin-related transmembrane protein 3  | PDIA13  | TXNDC10  | thioredoxin domain-containing protein 10  | Thioredoxin domain-containing protein 10  | protein disulfide-isomerase TMX3  | thioredoxin-related transmembrane protein 3 |EC 5.3.4.1 </t>
  </si>
  <si>
    <t xml:space="preserve">protein disulfide isomerase family A, member 14  | thioredoxin-related transmembrane protein 4 | TXNDC13  | DJ971N18.2  | thioredoxin domain-containing protein 13  | PDIA14  | Thioredoxin domain-containing protein 13  | thioredoxin domain containing 13  | KIAA1162  </t>
  </si>
  <si>
    <t xml:space="preserve"> EXOC3L3  | Primary response gene B94 protein  |exocyst complex component 3-like 3  | TNF alpha-induced protein 2  | primary response gene B94 protein  | B94  | tumor necrosis factor, alpha-induced protein 2 | tumor necrosis factor alpha-induced protein 2  </t>
  </si>
  <si>
    <t xml:space="preserve"> tumor necrosis factor, alpha-induced protein 3 |TNFA1P2  | A20  | TNF alpha-induced protein 3  | Zinc finger protein A20  | Putative DNA-binding protein A20  | zinc finger protein A20  | putative DNA-binding protein A20  | OTUD7C  | tumor necrosis factor inducible protein A20  | OTU domain-containing protein 7C  | tumor necrosis factor alpha-induced protein 3  |EC 3.4.19.12,EC 6.3.2.- </t>
  </si>
  <si>
    <t xml:space="preserve"> TNF alpha-induced protein 8  | SCC-S2  | MDC-3.13  | NDED  | NF-kappa-B-inducible DED-containing protein  | GG2-1  |head and neck tumor and metastasis-related protein  | SCCS2  | TNF-induced protein GG2-1  | Head and neck tumor and metastasis-related protein  | tumor necrosis factor alpha-induced protein 8  | tumor necrosis factor, alpha-induced protein 8 </t>
  </si>
  <si>
    <t xml:space="preserve"> CD261 antigen  | TRAILR1  | TRAIL-R1  | DR4  |cytotoxic TRAIL receptor  | Death receptor 4  | APO2  | TRAILR-1  | TRAIL receptor 1  | tumor necrosis factor receptor superfamily, member 10a | tumor necrosis factor receptor superfamily member 10A  | tumor necrosis factor receptor superfamily member 10a variant 2  | TNF-related apoptosis-inducing ligand receptor 1  | Apo2  | death receptor 4  | CD261  </t>
  </si>
  <si>
    <t xml:space="preserve"> death domain containing receptor for TRAIL/Apo-2L  | DR5  | KILLER  | TRICKB  | death receptor 5  | KILLER/DR5  | tumor necrosis factor receptor-like protein ZTNFR9  | TRICK2A  | apoptosis inducing protein TRICK2A/2B  | Death receptor 5  | ZTNFR9  | TRAILR2  | tumor necrosis factor receptor superfamily member 10B  | CD262 antigen  |Fas-like protein  | tumor necrosis factor receptor superfamily, member 10b | TRICK2B  | TRAIL-R2  | p53-regulated DNA damage-inducible cell death receptor(killer)  | apoptosis inducing receptor TRAIL-R2  | TNF-related apoptosis-inducing ligand receptor 2  | CD262  | cytotoxic TRAIL receptor-2  | TRAIL receptor 2  | TRICK2  </t>
  </si>
  <si>
    <t xml:space="preserve"> DCR1  | TRAILR3  | decoy receptor 1  | tumor necrosis factor receptor superfamily, member 10c, decoy without an intracellular domain | lymphocyte inhibitor of TRAIL  | decoy TRAIL receptor without death domain  | TNF-related apoptosis-inducing ligand receptor 3  | TRID  | CD263  | antagonist decoy receptor for TRAIL/Apo-2L  |DCR1-TNFR  | TRAIL receptor without an intracellular domain  | CD263 antigen  | TRAIL-R3  | Lymphocyte inhibitor of TRAIL  | TRAIL receptor 3  | Decoy TRAIL receptor without death domain  | Antagonist decoy receptor for TRAIL/Apo-2L  | tumor necrosis factor receptor superfamily member 10C  | cytotoxic TRAIL receptor-3  | LIT  | Decoy receptor 1  | DcR1  </t>
  </si>
  <si>
    <t xml:space="preserve"> tumor necrosis factor receptor superfamily member 10D  |TNF receptor-related receptor for TRAIL  | TNF-related apoptosis-inducing ligand receptor 4  | DCR2  | CD264  | decoy receptor 2  | TRAILR4  | CD264 antigen  | TRAIL-R4  | tumor necrosis factor receptor superfamily, member 10d, decoy with truncated death domain | Decoy receptor 2  | DcR2  | TRAIL receptor with a truncated death domain  | TRUNDD  | TRAIL receptor 4  </t>
  </si>
  <si>
    <t xml:space="preserve"> OPG  |osteoclastogenesis inhibitory factor  | osteoprotegerin  | TR1  | Osteoclastogenesis inhibitory factor  | OCIF  | Osteoprotegerin  | tumor necrosis factor receptor superfamily member 11B  | tumor necrosis factor receptor superfamily, member 11b </t>
  </si>
  <si>
    <t xml:space="preserve"> type I transmembrane protein Fn14  | tumor necrosis factor receptor superfamily member 12A  | tumor necrosis factor receptor superfamily, member 12A | Fibroblast growth factor-inducible immediate-early response protein 14  | Tweak-receptor  | FGF-inducible 14  | TweakR  | TWEAKR  | FN14  |fibroblast growth factor-inducible immediate-early response protein 14  | CD266 antigen  | tweak-receptor  | CD266  </t>
  </si>
  <si>
    <t xml:space="preserve"> TNF-RI  | TNF-R55  | TNF-R1  | TNF-R  | tumor necrosis factor receptor 1A isoform beta  | TNFAR  | tumor necrosis factor receptor superfamily, member 1A | Tumor necrosis factor receptor 1  | TNFR60  | TNFR-I  | p60  | tumor necrosis factor-alpha receptor  | TNFR55  | CD120a  | p55-R  | tumor necrosis factor receptor superfamily member 1A  | TNFR1-d2  | CD120a antigen  | p55  | TNF-R-I  | TBP1  | Tumor necrosis factor receptor type I  | TNFR1  | FPF  |MS5  | tumor necrosis factor receptor type 1  | tumor necrosis factor binding protein 1  </t>
  </si>
  <si>
    <t xml:space="preserve"> TNFBR  | tumor necrosis factor receptor superfamily member 1B  | tumor necrosis factor beta receptor  | CD120b  | tumor necrosis factor receptor 2  | TNFR-II  | tumor necrosis factor binding protein 2  | TNF-R2  | Etanercept  | TNF-R75  | Tumor necrosis factor receptor type II  | tumor necrosis factor receptor type II  | CD120b antigen  | TNF-R-II  | TNFR2  | p75  |TBPII  | soluble TNFR1B variant 1  | p75TNFR  | p80 TNF-alpha receptor  | p75 TNF receptor  | Tumor necrosis factor receptor 2  | TNFR80  | tumor necrosis factor receptor superfamily, member 1B | TNF-RII  | TNFR1B  </t>
  </si>
  <si>
    <t xml:space="preserve"> virion-associated nuclear shuttling protein  | KIAA0113  | Naf1  | TNFAIP3-interacting protein 1  | NAF1  | TNFAIP3 interacting protein 1 | VAN  | ABIN-1  | Virion-associated nuclear shuttling protein  | Nef-associated factor 1  | nip40-1  | HIV-1 Nef-interacting protein  |Nef-associated factor 1 SNP  | A20-binding inhibitor of NF-kappa-B activation 1  | hVAN  | Nip40-1  </t>
  </si>
  <si>
    <t xml:space="preserve"> TINF1  |poly [ADP-ribose] polymerase 5A  | TRF1-interacting ankyrin-related ADP-ribose polymerase  | PARP-5a  | TIN1  | PARP5A  | tankyrase-1  | Poly [ADP-ribose] polymerase 5A  | Tankyrase I  | TANK1  | tankyrase I  | ARTD5  | ADP-ribosyltransferase diphtheria toxin-like 5  | PARPL  | TNKS1  | pART5  | TNKS-1  | tankyrase, TRF1-interacting ankyrin-related ADP-ribose polymerase |EC 2.4.2.30 </t>
  </si>
  <si>
    <t xml:space="preserve"> tankyrase 1 binding protein 1, 182kDa | TAB182  | FLJ45975  |182 kDa tankyrase-1-binding protein  | tankyrase 1-binding protein of 182 kDa  | KIAA1741  </t>
  </si>
  <si>
    <t xml:space="preserve"> MIP1  | karyopherin beta-2  | transportin 1 | Karyopherin beta-2  | TRN  | M9 region interaction protein  | Importin beta-2  | importin beta-2  | MIP  | transportin-1  | KPNB2  | karyopherin (importin) beta 2  |importin 2  | importin beta 2  | IPO2  </t>
  </si>
  <si>
    <t xml:space="preserve"> karyopherin beta 2b, transportin  | TRN2  | KPNB2B  | IPO3  | karyopherin beta-2b  | transportin-2  |importin 3  | Karyopherin beta-2b  | transportin 2 (importin 3, karyopherin beta 2b)  | transportin 2 | FLJ12155  </t>
  </si>
  <si>
    <t xml:space="preserve"> Importin-12  | TRNSR  | Imp12  | MTR10A  | transportin-SR  | Transportin-SR  | importin 12  | transportin-3  | TRN-SR  | IPO12  | TRN-SR2  |imp12  | transportin 3 </t>
  </si>
  <si>
    <t xml:space="preserve"> TNRC18A  | CAGL79  | KIAA1856  | trinucleotide repeat containing 18 | trinucleotide repeat-containing gene 18 protein  |long CAG trinucleotide repeat-containing gene 79 protein  | Long CAG trinucleotide repeat-containing gene 79 protein  </t>
  </si>
  <si>
    <t xml:space="preserve"> GW182  | GW182 autoantigen  | trinucleotide repeat-containing gene 6A protein  | CAG repeat protein 26  | trinucleotide repeat containing 6A | TNRC6  | CAGH26  | trinucleotide repeat containing 6  | EMSY interactor protein  | Protein GW1  | glycine-tryptophan protein of 182 kDa  |EDIE  | Glycine-tryptophan protein of 182 kDa  | GW1  | KIAA1460  </t>
  </si>
  <si>
    <t xml:space="preserve"> KIAA1093  | trinucleotide repeat containing 6B |trinucleotide repeat-containing gene 6B protein  </t>
  </si>
  <si>
    <t xml:space="preserve"> tensin 1 | tensin  | MST122  | matrix-remodelling associated 6  | DKFZp586K0617  | MSTP127  | MXRA6  | TNS  | MSTP122  | tensin-1  | Matrix-remodelling-associated protein 6  | MST127  |MST091  </t>
  </si>
  <si>
    <t xml:space="preserve"> tumor endothelial marker 6  | TENS1  | Tumor endothelial marker 6  | Tensin-like SH2 domain-containing protein 1  | tensin-like SH2 domain-containing protein 1  | tensin-like SH2 domain containing 1  | FLJ13732  | TPP  |tensin-3  | tensin 3 | TEM6  | tensin-like SH2 domain-containing 1  | H_NH0549I23.2  | thyroid specific PTB domain protein  </t>
  </si>
  <si>
    <t xml:space="preserve">target of EGR1 protein 1  | target of EGR1, member 1 (nuclear) </t>
  </si>
  <si>
    <t xml:space="preserve"> IL-1RAcPIP  | toll-interacting protein  | toll interacting protein |adapter protein  </t>
  </si>
  <si>
    <t xml:space="preserve"> target of myb 1  | target of myb1 (chicken) homolog  | target of myb1 (chicken) |target of Myb protein 1  </t>
  </si>
  <si>
    <t xml:space="preserve">OK/KNS-CL.3  | Src-activating and signaling molecule protein  | target of myb1 (chicken) homolog-like 1  | target of myb1-like 1  | Src activating and signaling molecule  | target of myb 1-like 1  | target of Myb-like protein 1  | target of myb1 (chicken)-like 1 | SRCASM  | src-activating and signaling molecule protein  | Target of Myb-like protein 1  | TOM1-like protein 1  </t>
  </si>
  <si>
    <t xml:space="preserve">TOM1-like protein 2  | target of Myb-like protein 2  | target of myb1 (chicken) homolog-like 1  | Target of Myb-like protein 2  | target of myb1-like 2 (chicken) </t>
  </si>
  <si>
    <t xml:space="preserve"> TOM22  | translocase of outer membrane 22 kDa subunit homolog  | translocase of outer mitochondrial membrane 22 homolog (yeast) | 1C9-2  | hTom22  |MST065  | MSTP065  | Translocase of outer membrane 22 kDa subunit homolog  | mitochondrial import receptor subunit TOM22 homolog  | mitochondrial import receptor Tom22  </t>
  </si>
  <si>
    <t xml:space="preserve"> translocase of outer membrane 34 kDa subunit  |mitochondrial import receptor subunit TOM34  | TOM34  | hTom34  | translocase of outer mitochondrial membrane 34 | outer mitochondrial membrane translocase (34kD)  | HTOM34P  | URCC3  | Translocase of outer membrane 34 kDa subunit  </t>
  </si>
  <si>
    <t xml:space="preserve"> D19S1177E  | translocase of outer membrane 40 kDa subunit homolog  | Translocase of outer membrane 40 kDa subunit homolog  | TOM40  |mitochondrial import receptor subunit TOM40 homolog  | p38.5  | C19orf1  | PER-EC1  | protein Haymaker  | translocase of outer mitochondrial membrane 40 homolog (yeast) | PEREC1  | mitochondrial outer membrane protein  | Protein Haymaker  </t>
  </si>
  <si>
    <t xml:space="preserve"> TOMM40B  |RP11-297K8.10  | translocase of outer mitochondrial membrane 40 homolog-like (yeast)  | FLJ12770  | translocase of outer mitochondrial membrane 40 homolog (yeast)-like | protein TOMM40-like  | translocase of outer mitochondrial membrane 40 homolog-like  | mitochondrial import receptor subunit TOM40B  | Protein TOMM40-like  </t>
  </si>
  <si>
    <t xml:space="preserve"> translocase of outer mitochondrial membrane 5 homolog (yeast) | TOM5  | mitochondrial import receptor subunit TOM5 homolog  | bA613M10.3  | chromosome 9 open reading frame 105  | mitochondrial outer membrane protein TOM5  |RP11-263I4.1  | C9orf105  | Tom5  </t>
  </si>
  <si>
    <t xml:space="preserve"> TOM6  | over-expressed breast tumor protein  |mitochondrial import receptor subunit TOM6 homolog  | overexpressed breast tumor protein  | Translocase of outer membrane 6 kDa subunit homolog  | translocase of outer membrane 6 kDa subunit homolog  | Overexpressed breast tumor protein  | OBTP  | translocase of outer mitochondrial membrane 6 homolog (yeast) </t>
  </si>
  <si>
    <t xml:space="preserve"> TOMM07  | Translocase of outer membrane 7 kDa subunit homolog  | mitochondrial import receptor subunit TOM7 homolog  |6.2 kd protein  | TOM7  | translocase of outer mitochondrial membrane 7 homolog (yeast) | translocase of outer membrane 7 kDa subunit homolog  </t>
  </si>
  <si>
    <t xml:space="preserve"> translocase of outer mitochondrial membrane 70 homolog A (yeast)  | KIAA0719  | translocase of outer mitochondrial membrane 70 (yeast) homolog A  | translocase of outer mitochondrial membrane 70 homolog A (S. cerevisiae) | TOM70  | translocase of outer membrane 70 kDa subunit  | Translocase of outer membrane 70 kDa subunit  | mitochondrial precursor proteins import receptor  | Mitochondrial precursor proteins import receptor  |mitochondrial import receptor subunit TOM70  </t>
  </si>
  <si>
    <t xml:space="preserve"> tonsoku-like, DNA repair protein | Nuclear factor of kappa light polypeptide gene enhancer in B-cells inhibitor-like 2  | NFKBIL2  | IKBR  | NF-kappa-B inhibitor-like protein 2  | I-kappa-B-related protein  | inhibitor of kappa B-related protein  | Inhibitor of kappa B-related protein  | tonsoku-like protein  | IkappaBR  | nuclear factor of kappa light polypeptide gene enhancer in B-cells inhibitor-like 2  |ikappaBR  </t>
  </si>
  <si>
    <t xml:space="preserve"> topoisomerase (DNA) I | TOPI  |DNA topoisomerase 1  | type I DNA topoisomerase  | DNA topoisomerase I  |EC 5.99.1.2 </t>
  </si>
  <si>
    <t xml:space="preserve"> DNA topoisomerase II, 170 kD  | topoisomerase (DNA) II alpha (170kD)  | TP2A  | DNA topoisomerase 2-alpha  | DNA topoisomerase II, alpha isozyme  |DNA gyrase  | TOP2  | DNA topoisomerase (ATP-hydrolyzing)  | topoisomerase (DNA) II alpha 170kDa |EC 5.99.1.3 </t>
  </si>
  <si>
    <t xml:space="preserve"> topo II beta  | topoisomerase (DNA) II beta (180kD)  | antigen MLAA-44  | U937 associated antigen  | DNA topoisomerase II, beta isozyme  |DNA topoisomerase 2-beta  | topoisomerase IIb  | topoisomerase II beta  | TOPIIB  | topoisomerase (DNA) II beta 180kDa | DNA topoisomerase II beta  | top2beta  | DNA topoisomerase II, 180 kD  |EC 5.99.1.3 </t>
  </si>
  <si>
    <t xml:space="preserve"> topo III-alpha  |DNA topoisomerase 3-alpha  | TOP3  | topoisomerase (DNA) III alpha | DNA topoisomerase III alpha  |EC 5.99.1.2 </t>
  </si>
  <si>
    <t xml:space="preserve"> topoisomerase (DNA) III beta | topoisomerase III beta  |DNA topoisomerase 3-beta-1  | DNA topoisomerase III beta-1  | TOP3B1  |EC 5.99.1.2 </t>
  </si>
  <si>
    <t xml:space="preserve"> DNA topoisomerase II-binding protein 1  | TopBP1  | DNA topoisomerase II-beta-binding protein 1  | TOP2BP1  | topoisomerase (DNA) II binding protein 1 |DNA topoisomerase 2-binding protein 1  | KIAA0259  </t>
  </si>
  <si>
    <t xml:space="preserve"> dystonia 1, torsion (autosomal dominant; torsin A)  | torsin-1A  |dystonia 1 protein  | DQ2  | torsin family 1, member A (torsin A) | torsin family 1 member A  | Torsin family 1 member A  | DYT1  | Dystonia 1 protein  </t>
  </si>
  <si>
    <t xml:space="preserve"> lamin-associated protein 1B  | Lamin-associated protein 1B  | LAP1B  | lamina associated polypeptide 1B  | torsin A interacting protein 1 | lamina-associated polypeptide 1B  |LAP1  | FLJ13142  | torsin-1A-interacting protein 1  </t>
  </si>
  <si>
    <t xml:space="preserve">RP11-12M5.5  | torsin-1A-interacting protein 2  | lumenal domain-like LAP1  | NET9  | LULL1  | torsin A interacting protein 2 | lumenal domain like LAP1  | IFRG15  | Lumenal domain-like LAP1  | interferon responsive gene 15  </t>
  </si>
  <si>
    <t xml:space="preserve"> Torsin family 1 member B  | MGC4386  |torsin family 1 member B  | torsin family 1, member B (torsin B) | torsin-1B  | DQ1  </t>
  </si>
  <si>
    <t xml:space="preserve"> torsin-related protein 1  | TORP1  | FLJ14771  | Torsin-related protein 1  |prosalusin  | torsin-2A  | Torsin family 2 member A  | torsin family 2, member A | Torsin-2A  </t>
  </si>
  <si>
    <t xml:space="preserve"> torsin family 3, member A | Torsin family 3 member A  |ATP-dependant interferon response protein 1  | ADIR  | FLJ22345  | torsin-3A  | ATP-dependent interferon-responsive protein  | ADIR2  | ATP-dependant interferon responsive  </t>
  </si>
  <si>
    <t xml:space="preserve">MIG7  | TOX high mobility group box family member 4 | KIAA0737  | migration-inducing protein 7  | Epidermal Langerhans cell protein LCP1  | chromosome 14 open reading frame 92  | epidermal Langerhans cell protein LCP1  | C14orf92  | LCP1  </t>
  </si>
  <si>
    <t xml:space="preserve">BCC7  | phosphoprotein p53  | LFS1  | TRP53  | cellular tumor antigen p53  | P53  | tumor protein p53 | transformation-related protein 53  | Phosphoprotein p53  | p53 tumor suppressor  | antigen NY-CO-13  | Tumor suppressor p53  | Antigen NY-CO-13  | p53  </t>
  </si>
  <si>
    <t xml:space="preserve">tumor protein 53-binding protein, 1  | p202  | tumor protein p53 binding protein 1 | 53BP1  | tumor suppressor p53-binding protein 1  | tumor protein p53-binding protein, 1  | p53BP1  | p53-binding protein 1  </t>
  </si>
  <si>
    <t xml:space="preserve"> p53-binding protein 2  | tumor protein p53-binding protein, 2  | Tumor suppressor p53-binding protein 2  | p53BP2  | PPP1R13A  | BBP  | tumor protein p53 binding protein, 2 | 53BP2  | renal carcinoma antigen NY-REN-51  |BCL2-binding protein  | Renal carcinoma antigen NY-REN-51  | P53BP2  | ASPP2  | apoptosis-stimulating of p53 protein 2  | tumor suppressor p53-binding protein 2  | apoptosis-stimulating protein of p53, 2  | Bbp  | Bcl2-binding protein  </t>
  </si>
  <si>
    <t xml:space="preserve"> p53-induced gene 11 protein  | PIG11  |tumor protein p53-inducible protein 11  | tumor protein p53 inducible protein 11 </t>
  </si>
  <si>
    <t xml:space="preserve"> Tumor protein p53-inducible protein 3  |quinone oxidoreductase PIG3  | p53-induced gene 3 protein  | quinone oxidoreductase homolog  | tumor protein p53 inducible protein 3 | PIG3  |EC 1.-.-.- </t>
  </si>
  <si>
    <t xml:space="preserve"> DOR  | p53-inducible protein U  | dJ1181N3.1  |diabetes and obesity regulated  | FLJ23500  | tumor protein p53-inducible nuclear protein 2  | FLJ21759  | PIG-U  | tumor protein p53 inducible nuclear protein 2 | DKFZp434O0827  | Diabetes and obesity-regulated gene  | chromosome 20 open reading frame 110  | DKFZp434B2411  | C20orf110  | diabetes and obesity-regulated  | PINH  </t>
  </si>
  <si>
    <t xml:space="preserve"> Nori-2  |TP53-regulating kinase  | prpk  | p53-related protein kinase  | PRPK  | Nori-2p  | C20orf64  | TP53 regulating kinase | chromosome 20 open reading frame 64  | dJ101A2  | BUD32  | dJ101A2.2  |EC 2.7.11.1 </t>
  </si>
  <si>
    <t xml:space="preserve"> 5T4  | M6P1  | 5T4-AG  | 5T4 oncofetal trophoblast glycoprotein  |5T4AG  | 5T4 oncotrophoblast glycoprotein  | trophoblast glycoprotein | 5T4 oncofetal antigen  </t>
  </si>
  <si>
    <t xml:space="preserve"> two-pore channel 1  | two-pore segment channel 1  | Voltage-dependent calcium channel protein TPC1  |two pore calcium channel protein 1  | TPC1  | KIAA1169  | voltage-dependent calcium channel protein TPC1  | two pore segment channel 1 | FLJ20612  </t>
  </si>
  <si>
    <t xml:space="preserve"> tumor protein D52-like 1 | Tumor protein D52-like 1  |tumor protein D53  | D53  | hD53  </t>
  </si>
  <si>
    <t xml:space="preserve">HCCR-binding protein 2  | Tumor protein D52-like 2  | hD54  | D54  | tumor protein D54  | tumor protein D52-like 2 </t>
  </si>
  <si>
    <t xml:space="preserve">triose-phosphate isomerase  | triosephosphate isomerase  | triosephosphate isomerase 1 | Triose-phosphate isomerase  | TIM  | TPI  |EC 5.3.1.1 </t>
  </si>
  <si>
    <t xml:space="preserve">S-adenosyl-L-methionine:thiopurine S-methyltransferase  | thiopurine S-methyltransferase | Thiopurine methyltransferase  |EC 2.1.1.67 </t>
  </si>
  <si>
    <t xml:space="preserve"> Cell growth-inhibiting gene 1 protein  | CLN2  | tripeptidyl peptidase I | tripeptidyl aminopeptidase  | TPP-I  | Tripeptidyl aminopeptidase  | TPP-1  | ceroid-lipofuscinosis, neuronal 2, late infantile (Jansky-Bielschowsky disease)  | tripeptidyl-peptidase 1  |cell growth-inhibiting gene 1 protein  | Lysosomal pepstatin-insensitive protease  | growth-inhibiting protein 1  | LPIC  | lysosomal pepstatin insensitive protease  | Tripeptidyl-peptidase I  |EC 3.4.14.9 </t>
  </si>
  <si>
    <t xml:space="preserve"> TPP-II  | Tripeptidyl-peptidase II  | tripeptidyl-peptidase II  | TPP-2  | Tripeptidyl aminopeptidase  | tripeptidyl-peptidase 2  |tripeptidyl aminopeptidase  | tripeptidyl peptidase II |EC 3.4.14.10 </t>
  </si>
  <si>
    <t xml:space="preserve"> tubulin polymerization-promoting protein family member 3 | TPPP/p20  |brain specific protein  | p20  | CGI-38  | p25gamma  </t>
  </si>
  <si>
    <t xml:space="preserve"> translocated promoter region, nuclear basket protein |nuclear pore complex-associated protein TPR  | nucleoprotein TPR  | translocated promoter region (to activated MET oncogene)  | tumor potentiating region  </t>
  </si>
  <si>
    <t xml:space="preserve"> Transmembrane protein 227  | transmembrane domain protein regulated in adipocytes 40 kDa  | FLJ32197  | TMEM227  | Integral membrane protein GPR175  | G protein-coupled receptor 175  | transmembrane protein, adipocyte asscociated 1 | seven transmembrane domain orphan receptor  | TPRA40  | transmembrane protein, adipocyte associated 1  | GPR175  | transmembrane protein 227  |integral membrane protein GPR175  | transmembrane protein adipocyte-associated 1  </t>
  </si>
  <si>
    <t xml:space="preserve"> Mossy fiber terminal-associated vertebrate-specific presynaptic protein  | family with sequence similarity 79, member A  | MOVER  | FLJ21811  | Protein FAM79A  | mover  | tumor protein p63-regulated gene 1-like protein  | FAM79A  | tumor protein p63 regulated 1-like |h-mover  | RP11-46F15.3  | mossy fiber terminal-associated vertebrate-specific presynaptic protein  </t>
  </si>
  <si>
    <t xml:space="preserve"> PRPK-binding protein  |PRPK (p53-related protein kinase)-binding protein  | CGI-121  | TP53RK-binding protein  | TP53RK binding protein </t>
  </si>
  <si>
    <t xml:space="preserve"> chromosome 9 open reading frame 75  | FLJ90254  | C9orf75  |RP11-350O14.7  | deafness, autosomal recessive 79  | DFNB79  | taperin </t>
  </si>
  <si>
    <t xml:space="preserve"> Tyrosylprotein sulfotransferase 1  | transport and golgi organization 13 homolog A  | tyrosylprotein sulfotransferase-1  |protein-tyrosine sulfotransferase 1  | tyrosylprotein sulfotransferase 1 | TANGO13A  | TPST-1  |EC 2.8.2.20 </t>
  </si>
  <si>
    <t xml:space="preserve"> tyrosylprotein phosphotransferase 2  | TANGO13B  | TPST-2  | transport and golgi organization 13 homolog B  | tyrosylprotein sulfotransferase 2 | tyrosylprotein sulfotransferase-2  | Tyrosylprotein sulfotransferase 2  |protein-tyrosine sulfotransferase 2  |EC 2.8.2.20 </t>
  </si>
  <si>
    <t xml:space="preserve"> p02  | translationally-controlled tumor protein  | fortilin  |histamine-releasing factor  | Histamine-releasing factor  | TCTP  | p23  | tumor protein, translationally-controlled 1 | HRF  | Fortilin  </t>
  </si>
  <si>
    <t xml:space="preserve"> differentially expressed in cancerous and non-cancerous lung cells 2  | restricted expression proliferation associated protein 100  | protein fls353  | differentially expressed in lung cells  | Differentially expressed in cancerous and non-cancerous lung cells 2  | TPX2, microtubule-associated protein homolog  | DIL2  | TPX2, microtubule-associated, homolog (Xenopus laevis) | P100  | p100  | restricted expression proliferation-associated protein 100  | C20orf1  | Protein fls353  | hepatocellular carcinoma-associated antigen 519  | C20orf2  | Hepatocellular carcinoma-associated antigen 519  | DIL-2  | HCTP4  | chromosome 20 open reading frame 1  | GD:C20orf1  |FLS353  | REPP86  | Restricted expression proliferation-associated protein 100  | HCA519  | preferentially expressed in colorectal cancer  | targeting protein for Xklp2  </t>
  </si>
  <si>
    <t xml:space="preserve"> tra2a  | htra-2 alpha  | Transformer-2 protein homolog A  | transformer-2 protein homolog A  | TRA2-alpha  | TRA-2 alpha  | AWMS1  | transformer-2 protein homolog alpha  |HSU53209  | transformer-2 alpha  | putative MAPK activating protein PM24  | Tra2alpha  | htra-2-alpha  | transformer 2 alpha homolog (Drosophila) </t>
  </si>
  <si>
    <t xml:space="preserve"> SRFS10  | TRAN2B  | TRA-2 beta  | transformer 2 beta homolog (Drosophila) | TRA2-beta  | Splicing factor, arginine/serine-rich 10  | Htra2-beta  | Transformer-2 protein homolog B  | transformer-2 protein homolog beta  | splicing factor, arginine/serine-rich 10 (transformer 2 homolog, Drosophila)  | hTRA2-beta  |TRA2-BETA  | SFRS10  | transformer-2 protein homolog B  </t>
  </si>
  <si>
    <t xml:space="preserve"> TTG2  |LP6054  | PP2447  | traB domain-containing protein  | TraB domain containing | Protein TTG2  </t>
  </si>
  <si>
    <t xml:space="preserve"> TNFRSF1A-associated via death domain | Hs.89862  | TNFR1-associated DEATH domain protein  | tumor necrosis factor receptor type 1 associated death domain protein  | TNFRSF1A-associated via death domain  |TNFR1-associated death domain protein  | tumor necrosis factor receptor-1-associated protein  | tumor necrosis factor receptor type 1-associated DEATH domain protein  </t>
  </si>
  <si>
    <t xml:space="preserve"> tumor necrosis factor type 2 receptor-associated protein 3  | TRAP  | TNF receptor-associated factor 2 | E3 ubiquitin-protein ligase TRAF2  | tumor necrosis factor type 2 receptor associated protein 3  | Tumor necrosis factor type 2 receptor-associated protein 3  |MGC:45012  | TRAP3  |EC 6.3.2.- </t>
  </si>
  <si>
    <t xml:space="preserve"> IIAE5  | TNF receptor-associated factor 3 | LMP1-associated protein 1  | CD40-binding protein  | CD40 binding protein  | CD40BP  | LAP1  | CD40 receptor-associated factor 1  | CAP1  | CAP-1  | CD40bp  |CD40 associated protein 1  | CRAF1  | CD40 receptor associated factor 1  |EC 6.3.2.- </t>
  </si>
  <si>
    <t xml:space="preserve"> MLN 62  | Metastatic lymph node gene 62 protein  | Cysteine-rich domain associated with RING and Traf domains protein 1  | tumor necrosis receptor-associated factor 4A  | CART1  | TNF receptor-associated factor 4 | RING finger protein 83  | malignant 62  | cysteine-rich domain associated with ring and TRAF domain  | metastatic lymph node gene 62 protein  |cysteine-rich domain associated with RING and Traf domains protein 1  | RNF83  | MLN62  </t>
  </si>
  <si>
    <t xml:space="preserve"> small kinetochore associated protein  |TRAF4 associated factor 1  | kinetochore-localized astrin/SPAG5-binding protein  | TRAF4AF1  | C15orf23  | TRAF4-associated factor 1  | SKAP  | Kinetochore-localized astrin-binding protein  | putative TRAF4-associated factor 1  | kinetochore-localized astrin/SPAG5 binding protein | small kinetochore-associated protein  | small kinetochore-associated protein, kinetochore-localized astrin-binding protein, TRAF4 associated factor 1  | kinetochore-localized astrin-binding protein  | kinastrin  | Kinastrin  | FLJ14502  | chromosome 15 open reading frame 23  | Kinetochore-localized astrin/SPAG5-binding protein  </t>
  </si>
  <si>
    <t xml:space="preserve">MGC:39780  | RNF84  | TNF receptor-associated factor 5 | RING finger protein 84  </t>
  </si>
  <si>
    <t xml:space="preserve"> Interleukin-1 signal transducer  | RING finger protein 85  | E3 ubiquitin-protein ligase TRAF6  | TNF receptor-associated factor 6  |MGC:3310  | RNF85  | interleukin-1 signal transducer  | TNF receptor-associated factor 6, E3 ubiquitin protein ligase |EC 6.3.2.- </t>
  </si>
  <si>
    <t xml:space="preserve">E3 ubiquitin-protein ligase TRAF7  | DKFZp586I021  | RNF119  | RFWD1  | RING finger and WD repeat-containing protein 1  | TNF receptor-associated factor 7  | ring finger and WD repeat domain 1  | TNF receptor-associated factor 7, E3 ubiquitin protein ligase | MGC7807  | RING finger protein 119  |EC 6.3.2.- </t>
  </si>
  <si>
    <t xml:space="preserve"> TRAF-type zinc finger domain-containing protein 1  |FLN29 gene product  | Protein FLN29  | FLN29  | TRAF-type zinc finger domain containing 1 </t>
  </si>
  <si>
    <t xml:space="preserve"> translocation-associating membrane protein 1  | translocation associated membrane protein 1 | translocating chain-associated membrane protein 1  | TRAM  |PNAS8  | translocating chain-associating membrane protein  | TRAMP  </t>
  </si>
  <si>
    <t xml:space="preserve">TRAM-like protein  | translocation associated membrane protein 2 | translocating chain-associated membrane protein 2  | KIAA0057  </t>
  </si>
  <si>
    <t xml:space="preserve"> HSP 75  | TRAP-1  |heat shock protein 75 kDa, mitochondrial  | HSP75  | TNF receptor-associated protein 1 | Tumor necrosis factor type 1 receptor-associated protein  | HSP90L  | tumor necrosis factor type 1 receptor-associated protein  | TNFR-associated protein 1  </t>
  </si>
  <si>
    <t xml:space="preserve"> trafficking protein particle complex subunit 1  | MUM-2  | BET5  | MUM2  | trafficking protein particle complex 1 |melanoma ubiquitous mutated 2  | BET5 homolog  | Multiple myeloma protein 2  | multiple myeloma protein 2  </t>
  </si>
  <si>
    <t xml:space="preserve"> TRS30  | EHOC1  | trafficking protein particle complex subunit 10  | epilepsy holoprosencephaly candidate-1 protein  |GT334  | Protein GT334  | trafficking protein particle complex subunit TMEM1  | Transport protein particle subunit TMEM1  | TRS130  | epilepsy holoprosencephaly candidate 1 protein  | TRAPP 130 kDa subunit  | trafficking protein particle complex 10 | Epilepsy holoprosencephaly candidate 1 protein  | TRAPP subunit TMEM1  | TMEM1  | transport protein particle subunit TMEM1  | Trafficking protein particle complex subunit TMEM1  | transmembrane protein 1  | trafficking protein particle complex subunit 130  | EHOC-1  </t>
  </si>
  <si>
    <t xml:space="preserve">hematopoietic stem/progenitor cells 176  | HSPC176  | trafficking protein particle complex 2-like | trafficking protein particle complex subunit 2-like protein  </t>
  </si>
  <si>
    <t xml:space="preserve"> trafficking protein particle complex 3 | BET3  |trafficking protein particle complex subunit 3  | BET3 homolog  </t>
  </si>
  <si>
    <t xml:space="preserve"> hematopoietic stem/progenitor cell protein 172  | SYNBINDIN  | TRS23 homolog  | Synbindin  |HSPC172  | Hematopoietic stem/progenitor cell protein 172  | TRS23  | trafficking protein particle complex subunit 4  | SBDN  | PTD009  | trafficking protein particle complex 4 </t>
  </si>
  <si>
    <t xml:space="preserve">trafficking protein particle complex subunit 5  | MGC52424  | TRS31  | trafficking protein particle complex 5 </t>
  </si>
  <si>
    <t xml:space="preserve"> trafficking protein particle complex 6B |TPC6  | trafficking protein particle complex subunit 6B  </t>
  </si>
  <si>
    <t xml:space="preserve"> trafficking protein particle complex 8 | KIAA1012  | protein TRS85 homolog  | Protein TRS85 homolog  | HsT2706  |general sporulation gene 1 homolog  | GSG1  | trafficking protein particle complex subunit 8  | TRS85  </t>
  </si>
  <si>
    <t xml:space="preserve"> Tularik gene 1 protein  | trafficking protein particle complex 9 | tularik gene 1 protein  | NIBP  | trafficking protein particle complex subunit 9  | NIK- and IKBKB-binding protein  | KIAA1882  | T1  | TRAPP 120 kDa subunit  | MRT13  |IBP  | TRS120  | IKK2 binding protein  | NIK and IKK-beta binding protein  | IKBKBBP  </t>
  </si>
  <si>
    <t xml:space="preserve"> TREP132  | Breast cancer anti-estrogen resistance 2  | breast cancer anti-estrogen resistance 2  | dJ139D8.5  | Zinc finger transcription factor TReP-132  | TReP-132  | zinc finger protein rapa  | rapa-2  | Transcriptional-regulating protein 132  | RAPA  |RP1-139D8.5  | rapa-1  | HSA277276  | zinc finger transcription factor TReP-132  | Zinc finger protein rapa  | BCAR2  | transcriptional regulating factor 1 | transcriptional-regulating factor 1  | transcriptional-regulating protein 132  | transcriptional regulating protein 132  </t>
  </si>
  <si>
    <t xml:space="preserve"> PAP-II  | pyroglutamyl-peptidase II  | Pyroglutamyl-peptidase II  | thyroliberinase  | thyrotropin-releasing hormone degrading enzyme | TRH-degrading ectoenzyme  | thyrotropin-releasing hormone degrading ectoenzyme  | Thyroliberinase  | PGPEP2  | TRH-specific aminopeptidase  | TRH-DE  |pyroglutamyl aminopeptidase II  | thyrotropin-releasing hormone-degrading ectoenzyme  |EC 3.4.19.6 </t>
  </si>
  <si>
    <t xml:space="preserve"> HSPC132  | WF-1  | p53CSV  |TP53-regulated inhibitor of apoptosis 1  | Protein 15E1.1  | protein 15E1.1  | 15E1.1  | p53-inducible cell-survival factor  | mitochondrial distribution and morphology 35 homolog  | P53CSV  | MDM35  | TP53 regulated inhibitor of apoptosis 1 </t>
  </si>
  <si>
    <t xml:space="preserve"> Tripartite motif-containing protein 11  | tripartite motif-containing protein 11  | tripartite motif-containing 11  | tripartite motif containing 11 | RING finger protein 92  | Protein BIA1  |E3 ubiquitin-protein ligase TRIM11  | RNF92  | BIA1  |EC 6.3.2.- </t>
  </si>
  <si>
    <t xml:space="preserve"> Ret finger protein 2  | RFP2  | Putative tumor suppressor RFP2  | Leu5  | Leukemia-associated protein 5  | leukemia-associated protein 5  |CAR  | B-cell chronic lymphocytic leukemia tumor suppressor Leu5  | RNF77  | tripartite motif-containing protein 13  | tripartite motif containing 13 | E3 ubiquitin-protein ligase TRIM13  | CLL-associated RING finger  | LEU5  | RING finger protein 77  | putative tumor suppressor RFP2  | Tripartite motif-containing protein 13  | ret finger protein 2  | tripartite motif protein 13  | DLEU5  | tripartite motif-containing 13  |EC 6.3.2.- </t>
  </si>
  <si>
    <t xml:space="preserve"> tripartite motif-containing protein 14  | KIAA0129  | tripartite motif containing 14 |tripartite motif protein TRIM14  | tripartite motif-containing 14  </t>
  </si>
  <si>
    <t xml:space="preserve">estrogen-responsive B box protein  | tripartite motif containing 16 | tripartite motif-containing protein 16  | EBBP  | tripartite motif-containing 16  | Estrogen-responsive B box protein  </t>
  </si>
  <si>
    <t xml:space="preserve"> KIAA0517  | tripartite motif-containing protein 2  | RNF86  | E3 ubiquitin-protein ligase TRIM2  | tripartite motif protein TRIM2  | tripartite motif containing 2 | RING finger protein 86  |tripartite motif protein 2  | tripartite motif-containing 2  |EC 6.3.2.- </t>
  </si>
  <si>
    <t xml:space="preserve"> sjoegren syndrome type A antigen  | Ro(SS-A)  | SSA1  | RO52  | SS-A  | ro(SS-A)  | tripartite motif-containing 21  | Tripartite motif-containing protein 21  | tripartite motif containing 21 | RING finger protein 81  | Sicca syndrome antigen A  | 52 kDa Ro protein  | Sjogren syndrome antigen A1 (52kDa, ribonucleoprotein autoantigen SS-A/Ro)  | Sjoegren syndrome type A antigen  | tripartite motif-containing protein 21  |E3 ubiquitin-protein ligase TRIM21  | 52 kDa ribonucleoprotein autoantigen Ro/SS-A  | RNF81  | SSA  |EC 6.3.2.- </t>
  </si>
  <si>
    <t xml:space="preserve"> tripartite motif-containing 22  | Tripartite motif-containing protein 22  | 50 kDa-stimulated trans-acting factor  |E3 ubiquitin-protein ligase TRIM22  | GPSTAF50  | tripartite motif containing 22 | RING finger protein 94  | STAF50  | Staf-50  | tripartite motif-containing protein 22  | stimulated trans-acting factor (50 kDa)  | tripartite binding motif 22  | staf-50  | tripartite motif protein TRIM22  | RNF94  |EC 6.3.2.- </t>
  </si>
  <si>
    <t xml:space="preserve"> TIF1-alpha  |TF1A  | PTC6  | E3 ubiquitin-protein ligase TRIM24  | tripartite motif-containing 24  | transcription intermediary factor 1-alpha  | TIF1A  | TIF1  | hTIF1  | transcriptional intermediary factor 1  | tripartite motif containing 24 | Tripartite motif-containing protein 24  | TIF1ALPHA  | RNF82  | Tif1a  | RING finger protein 82  |EC 6.3.2.- </t>
  </si>
  <si>
    <t xml:space="preserve"> tripartite motif containing 25 | RING finger protein 147  | zinc finger protein 147 (estrogen-responsive finger protein)  | Ubiquitin/ISG15-conjugating enzyme TRIM25  | tripartite motif-containing 25  | Tripartite motif-containing protein 25  | ubiquitin/ISG15-conjugating enzyme TRIM25  | zinc finger protein-147  | estrogen-responsive finger protein  | Z147  | Estrogen-responsive finger protein  | tripartite motif-containing protein 25  |E3 ubiquitin/ISG15 ligase TRIM25  | EFP  | ZNF147  | Zinc finger protein 147  | RNF147  | tripartite motif protein TRIM25  |EC 6.3.2.19,EC 6.3.2.n3 </t>
  </si>
  <si>
    <t xml:space="preserve"> zinc finger protein 173  | widely expressed acid zinc finger protein  | Acid finger protein  |acid finger protein  | RNF95  | AFP  | tripartite motif containing 26 | RING finger protein 95  | ZNF173  | Zinc finger protein 173  | tripartite motif-containing protein 26  | tripartite motif-containing 26  </t>
  </si>
  <si>
    <t xml:space="preserve">RFP transforming protein  | tripartite motif protein TRIM27  | RFP  | tripartite motif containing 27 | tripartite motif-containing 27  | Tripartite motif-containing protein 27  | Ret finger protein  | RING finger protein 76  | ret finger protein  | tripartite motif-containing protein 27  | RNF76  | zinc finger protein RFP  |EC 6.3.2.- </t>
  </si>
  <si>
    <t xml:space="preserve"> TF1B  | transcription intermediary factor 1-beta  | KAP-1  | RING finger protein 96  | KRIP-1  | tripartite motif-containing protein 28  |nuclear corepressor KAP-1  | transcriptional intermediary factor 1-beta  | tripartite motif-containing 28  | TIF1-beta  | RNF96  | TIF1B  | KAP1  | KRAB-associated protein 1  | E3 SUMO-protein ligase TRIM28  | Tripartite motif-containing protein 28  | Nuclear corepressor KAP-1  | KRAB-interacting protein 1  | tripartite motif containing 28 |EC 6.3.2.- </t>
  </si>
  <si>
    <t xml:space="preserve"> BERP  | RNF97  | tripartite motif-containing 3  | ring finger protein 22  | tripartite motif protein TRIM3  | RING finger protein 97  | brain-expressed RING finger protein  | tripartite motif containing 3 | RNF22  | tripartite motif-containing protein 3  | HAC1  |brain expressed ring finger  | RING finger protein 22  | Brain-expressed RING finger protein  </t>
  </si>
  <si>
    <t xml:space="preserve"> TATIP  | zinc finger protein HT2A  | BBS11  |E3 ubiquitin-protein ligase TRIM32  | Tripartite motif-containing protein 32  | TAT-interactive protein, 72-KD  | LGMD2H  | Zinc finger protein HT2A  | tripartite motif containing 32 | tripartite motif-containing 32  | limb girdle muscular dystrophy 2H (autosomal recessive)  | tripartite motif-containing protein 32  | zinc-finger protein HT2A  | HT2A  | 72 kDa Tat-interacting protein  |EC 6.3.2.- </t>
  </si>
  <si>
    <t xml:space="preserve"> ring finger protein 15  | RNF15  | zinc finger protein RoRet  | RING finger protein 15  | tripartite motif-containing 38  | tripartite motif-containing protein 38  | Zinc finger protein RoRet  |Ro/SSA ribonucleoprotein homolog  | tripartite motif containing 38 | RORET  </t>
  </si>
  <si>
    <t xml:space="preserve"> RNF87  | tripartite motif-containing protein 4  | RING finger protein 87  | tripartite motif-containing 4  |tripartite motif protein 4  | tripartite motif containing 4 </t>
  </si>
  <si>
    <t xml:space="preserve"> Tripartite motif-containing protein 41  |E3 ubiquitin-protein ligase TRIM41  | tripartite motif-containing 41  | RING-finger protein that interacts with C kinase  | RING finger-interacting protein with C kinase  | RINCK  | tripartite motif containing 41 | MGC1127  |EC 6.3.2.- </t>
  </si>
  <si>
    <t xml:space="preserve">ring finger protein 88  | tripartite motif protein TRIM5  | RING finger protein 88  | tripartite motif containing 5 transcript variant kappa  | TRIM5alpha  | tripartite motif containing 5 | RNF88  | tripartite motif-containing 5  | tripartite motif containing 5 transcript variant iota  | tripartite motif-containing protein 5  |EC 6.3.2.- </t>
  </si>
  <si>
    <t xml:space="preserve"> Tripartite motif-containing protein 56  | RING finger protein 109  | tripartite motif-containing protein 56  | tripartite motif-containing 56  | tripartite motif containing 56 |E3 ubiquitin-protein ligase TRIM56  | RNF109  |EC 6.3.2.- </t>
  </si>
  <si>
    <t xml:space="preserve"> TSBF1  | tumor suppressor TSBF-1  | Tumor suppressor TSBF-1  | TRIM57  |MRF1  | Mrf1  | tumor suppressor TSBF1  | RNF104  | tripartite motif-containing 59  | tripartite motif containing 59 | RING finger protein 104  | tripartite motif-containing 57  | tripartite motif-containing protein 59  </t>
  </si>
  <si>
    <t xml:space="preserve"> FLJ10369  | SSA protein SS-56  | GC109  | tripartite motif containing 68 | RING finger protein 137  | tripartite motif-containing 68  | SS56  | SS-56  | Tripartite motif-containing protein 68  | ring finger protein 137  | RNF137  |E3 ubiquitin-protein ligase TRIM68  | tripartite motif-containing protein 68  | Ro/SSA1 related protein  |EC 6.3.2.- </t>
  </si>
  <si>
    <t xml:space="preserve"> triple functional domain protein  | PTPRF-interacting protein  |tgat  | ARHGEF23  | trio Rho guanine nucleotide exchange factor | triple functional domain (PTPRF interacting)  |EC 2.7.11.1 </t>
  </si>
  <si>
    <t xml:space="preserve"> KIAA1662  | protein Tara  | DFNB28  | Trio-associated repeat on actin  | trio-associated repeat on actin  | Tara  | tara-like protein  | HRIHFB2122  | dJ37E16.4  | TRIO and F-actin binding protein |TRIO and F-actin-binding protein  | Protein Tara  | TARA  </t>
  </si>
  <si>
    <t xml:space="preserve"> STOT  | TRIP-10  | STP  | salt tolerator  | HSTP  | Protein Felic  | hSTP  | Thyroid receptor-interacting protein 10  | protein Felic  | salt tolerant protein  | thyroid hormone receptor interactor 10 | TR-interacting protein 10  | thyroid receptor interacting protein 10  |cdc42-interacting protein 4  | CIP4  | thyroid receptor-interacting protein 10  | Salt tolerant protein  </t>
  </si>
  <si>
    <t xml:space="preserve"> thyroid receptor-interacting protein 11  | GMAP-210  | Trip230  | CEV14  | TRIP-11  | ACG1A  | golgi-associated microtubule-binding protein 210  | Golgi-associated microtubule-binding protein 210  | clonal evolution-related gene on chromosome 14 protein  | TR-interacting protein 11  | TRIP230  | Clonal evolution-related gene on chromosome 14 protein  |Golgi-microtubule-associated protein of 210 kDa  | thyroid hormone receptor interactor 11 </t>
  </si>
  <si>
    <t xml:space="preserve"> probable E3 ubiquitin-protein ligase TRIP12  | E3 ubiquitin-protein ligase for Arf  | TRIP-12  | thyroid hormone receptor interactor 12 | ULF  | thyroid receptor-interacting protein 12  | Thyroid receptor-interacting protein 12  | thyroid receptor interacting protein 12  |E3 ubiquitin-protein ligase TRIP12  | TR-interacting protein 12  | KIAA0045  |EC 6.3.2.- </t>
  </si>
  <si>
    <t xml:space="preserve"> human papillomavirus type 16 E1 protein-binding protein  | thyroid hormone receptor interactor 13 | thyroid receptor-interacting protein 13  | TR-interacting protein 13  | HPV16 E1 protein-binding protein  | Thyroid hormone receptor interactor 13  | 16E1-BP  | PCH2  | 16E1BP  | thyroid receptor interacting protein 13  | Thyroid receptor-interacting protein 13  | Human papillomavirus type 16 E1 protein-binding protein  |HPV16 E1 protein binding protein  | TRIP-13  | pachytene checkpoint protein 2 homolog  </t>
  </si>
  <si>
    <t xml:space="preserve"> TR-interacting protein 4  | thyroid receptor interacting protein 4  | HsT17391  | TRIP-4  | activating signal cointegrator 1  | thyroid hormone receptor interactor 4 | ASC-1  | thyroid receptor-interacting protein 4  |ASC1  | Thyroid receptor-interacting protein 4  </t>
  </si>
  <si>
    <t xml:space="preserve"> MGC3837  | OIP-1  |OPA-interacting protein 1  | thyroid hormone receptor interactor 6 | zyxin related protein 1  | MGC10558  | MGC10556  | TRIP6i2  | MGC29959  | MGC4423  | thyroid receptor-interacting protein 6  | ZRP-1  | thyroid hormone receptor interacting protein 6  | TRIP-6  | OIP1  | TR-interacting protein 6  | Opa-interacting protein 1  | Zyxin-related protein 1  </t>
  </si>
  <si>
    <t xml:space="preserve"> Isopentenyl-diphosphate:tRNA isopentenyltransferase  | IPT  | hGRO1  | tRNA isopentenylpyrophosphate transferase  | tRNA dimethylallyltransferase, mitochondrial  | IPPT  | IPP transferase  | tRNA isopentenyltransferase 1 | FLJ20061  | IPTase  |isopentenyl-diphosphate:tRNA isopentenyltransferase  | MOD5  | tRNA isopentenyltransferase  |EC 2.5.1.75 </t>
  </si>
  <si>
    <t xml:space="preserve"> tRNA(m(2,2)G26)dimethyltransferase  | tRNA(guanine-26,N(2)-N(2)) methyltransferase  | TRM1 tRNA methyltransferase 1 homolog  | tRNA 2,2-dimethylguanosine-26 methyltransferase  | tRNA methyltransferase 1 homolog (S. cerevisiae) | FLJ20244  | tRNA (guanine(26)-N(2))-dimethyltransferase  | TRM1  |N(2),N(2)-dimethylguanosine tRNA methyltransferase  |EC 2.1.1.216 </t>
  </si>
  <si>
    <t xml:space="preserve"> C6orf75  | chromosome 6 open reading frame 75  | tRNA guanosine-2'-O-methyltransferase TRM11 homolog  | TRM11  | tRNA methyltransferase 11 homolog (S. cerevisiae) | dJ187J11.2  | MDS024  | TRMT11-1  |tRNA (guanine(10)-N2)-methyltransferase homolog  |EC 2.1.1.- </t>
  </si>
  <si>
    <t xml:space="preserve"> TRM112-like protein  | tRNA methyltransferase 11-2 homolog (S. cerevisiae) | TRMT11-2  | HSPC152  | TRM112  | HSPC170  |tRNA methyltransferase 112 homolog  </t>
  </si>
  <si>
    <t xml:space="preserve"> TRM1 tRNA methyltransferase 1-like  | TRM1-like protein  | chromosome 1 open reading frame 25  |MST070  | TRM1L  | tRNA methyltransferase 1 homolog (S. cerevisiae)-like | TRMT1-like protein  | C1orf25  | bG120K12.3  </t>
  </si>
  <si>
    <t xml:space="preserve"> hpaII tiny fragments locus 9c protein  | tRNA methyltransferase 2 homolog A (S. cerevisiae) | tRNA (uracil-5-)-methyltransferase homolog A  | HpaII tiny fragments locus 9c protein  | HTF9C  |TRM2 tRNA methyltransferase 2 homolog A  </t>
  </si>
  <si>
    <t xml:space="preserve"> tRNA methyltransferase 5 homolog  | tRNA (guanine(37)-N1)-methyltransferase  | tRNA-N1G37 methyltransferase  | KIAA1393  | tRNA (guanine-N(1)-)-methyltransferase  |TRM5 tRNA methyltransferase 5 homolog  | tRNA methyltransferase 5 homolog (S. cerevisiae) | M1G-methyltransferase  | TRM5  | tRNA [GM37] methyltransferase  |EC 2.1.1.228 </t>
  </si>
  <si>
    <t xml:space="preserve"> CGI-09  | tRNA(m1A58)-methyltransferase subunit TRM6  | Gcd10p  | KIAA1153  | GCD10  | tRNA(m1A58)MTase subunit TRM6  | tRNA methyltransferase 6 homolog (S. cerevisiae) | tRNA (adenine-N(1)-)-methyltransferase non-catalytic subunit TRM6  |tRNA (adenine(58)-N(1))-methyltransferase non-catalytic subunit TRM6  | MGC5029  | TRM6  </t>
  </si>
  <si>
    <t xml:space="preserve">tRNA (adenine(58)-N(1))-methyltransferase catalytic subunit TRMT61A  | hTRM61  | Gcd14p  | chromosome 14 open reading frame 172  | C14orf172  | tRNA(m1A58)-methyltransferase subunit TRM61  | tRNA methyltransferase 61 homolog A (S. cerevisiae) | tRNA(m1A58)-methyltransferase subunit TRMT61A  | tRNA(m1A58)MTase subunit TRMT61A  | TRM61  | tRNA (adenine-N(1)-)-methyltransferase catalytic subunit TRMT61A  | FLJ40452  | GCD14  | tRNA (adenine-N(1)-)-methyltransferase catalytic subunit TRM61  | tRNA(m1A58)MTase subunit TRM61  |EC 2.1.1.220 </t>
  </si>
  <si>
    <t xml:space="preserve">potential tRNA (adenine(58)-N(1))-methyltransferase catalytic subunit TRMT61B  | potential tRNA (adenine-N(1)-)-methyltransferase catalytic subunit TRMT61B  | FLJ20628  | tRNA (adenine(58)-N(1))-methyltransferase, mitochondrial  | tRNA methyltransferase 61 homolog B (S. cerevisiae) |EC 2.1.1.220 </t>
  </si>
  <si>
    <t xml:space="preserve"> tRNA (5-methylaminomethyl-2-thiouridylate)-methyltransferase  | mitochondrial tRNA-specific 2-thiouridylase 1  | MTO2 homolog  | TRMT  | FLJ10140  | TRMT1  | MTO2  | TRNT1  |mitochondrial 5-methylaminomethyl-2-thiouridylate-methyltransferase  | MTU1  | tRNA 5-methylaminomethyl-2-thiouridylate methyltransferase |EC 2.8.1.- </t>
  </si>
  <si>
    <t xml:space="preserve"> TRSPAP1  | SECp43  | SECP43  | tRNA selenocysteine associated protein 1  | tRNA selenocysteine 1-associated protein 1  | tRNA selenocysteine 1 associated protein 1 | tRNA selenocysteine associated protein (SECP43)  |PRO1902  | RP4-669K10.4  | tRNA selenocysteine-associated protein 1  | FLJ20503  </t>
  </si>
  <si>
    <t xml:space="preserve"> tRNA-nucleotidyltransferase 1, mitochondrial  | CGI-47  | tRNA nucleotidyl transferase, CCA-adding, 1 | MtCCA  | Mitochondrial tRNA nucleotidyl transferase, CCA-adding  | mt tRNA adenylyltransferase  | mitochondrial CCA-adding tRNA-nucleotidyltransferase  | mt CCA-adding enzyme  | CCA1  | mt tRNA CCA-pyrophosphorylase  | mitochondrial tRNA nucleotidyl transferase, CCA-adding  |CCA tRNA nucleotidyltransferase 1, mitochondrial  | mt tRNA CCA-diphosphorylase  |EC 2.7.7.72 </t>
  </si>
  <si>
    <t xml:space="preserve"> magphinin  | MAGE-d3  | KIAA1114  |MAGE superfamily protein  | trophinin | MAGED3  | MAGE-D3 antigen  | MAGE-D3  | melanoma antigen, family D, 3  </t>
  </si>
  <si>
    <t xml:space="preserve"> sjoegren syndrome type A antigen  | SS-A  | RoRNP  | TROVE domain family, member 2 | RORNP  | Sjogren syndrome antigen A2 (60kD, ribonucleoprotein autoantigen SS-A/Ro)  | Ro 60 kDa autoantigen  | 60 kDa Ro protein  | TROVE domain family member 2  | Sjogren syndrome antigen A2 (60kDa, ribonucleoprotein autoantigen SS-A/Ro)  | SSA2  | gastric cancer multi-drug resistance protein  | Sjoegren syndrome antigen A2  | 60 kDa ribonucleoprotein Ro  |60 kDa SS-A/Ro ribonucleoprotein  | Sjoegren syndrome type A antigen  | RO60  </t>
  </si>
  <si>
    <t xml:space="preserve"> TRRP4AP  | DKFZp586C1223  | Protein TRUSS  | trpc4-associated protein  | transient receptor potential cation channel, subfamily C, member 4 associated protein | Protein TAP1  |TRP4-associated protein  | chromosome 20 open reading frame 188  | Trpc4-associated protein  | TRUSS  | C20orf188  | DKFZP727M231  | short transient receptor potential channel 4-associated protein  | short transient receptor potential channel 4 associated protein  | tumor necrosis factor receptor-associated ubiquitous scaffolding and signaling protein  | Trp4-associated protein  | dJ756N5.2  | TNF-receptor ubiquitous scaffolding/signaling protein  </t>
  </si>
  <si>
    <t xml:space="preserve"> LTRPC4  | transient receptor potential cation channel, subfamily M, member 4 | long transient receptor potential channel 4  | hTRPM4  | Melastatin-4  |TRPM4B  | calcium-activated non-selective cation channel 1  | melastatin-4  | transient receptor potential cation channel subfamily M member 4  | FLJ20041  | LTrpC4  | Calcium-activated non-selective cation channel 1  | Long transient receptor potential channel 4  | LTrpC-4  | PFHB1B  </t>
  </si>
  <si>
    <t xml:space="preserve"> channel-kinase 1  | transient receptor potential cation channel subfamily M member 7  | LTrpC7  | Long transient receptor potential channel 7  | transient receptor potential-phospholipase C-interacting kinase  | transient receptor potential cation channel, subfamily M, member 7 | LTrpC-7  | LTRPC ion channel family member 7  | Channel-kinase 1  | long transient receptor potential channel 7  | TRP-PLIK  |ALSPDC  | LTRPC7  | CHAK  | CHAK1  |EC 2.7.11.1 </t>
  </si>
  <si>
    <t xml:space="preserve"> tricho-rhino-phalangeal syndrome type I protein  | zinc finger protein GC79  | trichorhinophalangeal syndrome I |GC79  | LGCR  | Zinc finger protein GC79  | Tricho-rhino-phalangeal syndrome type I protein  | zinc finger transcription factor Trps1  </t>
  </si>
  <si>
    <t xml:space="preserve"> tRNA splicing 2' phosphotransferase 1  | MGC11134  |tRNA 2'-phosphotransferase 1  | tRNA phosphotransferase 1 |EC 2.7.1.160 </t>
  </si>
  <si>
    <t xml:space="preserve"> Vanilloid receptor-like protein 1  | VRL1  |osm-9-like TRP channel 2  | VRL-1  | OTRPC2  | vanilloid receptor-like protein 1  | VRL  | TrpV2  | transient receptor potential cation channel, subfamily V, member 2 | Osm-9-like TRP channel 2  | transient receptor potential cation channel subfamily V member 2  </t>
  </si>
  <si>
    <t xml:space="preserve"> SSQTL1  | VRL-2  | Vanilloid receptor-related osmotically-activated channel  | HMSN2C  | vanilloid receptor-like channel 2  | TrpV4  | Transient receptor potential protein 12  | VR-OAC  | CMT2C  | transient receptor potential cation channel, subfamily V, member 4 | SPSMA  | OTRPC4  | transient receptor potential cation channel subfamily V member 4  | osm-9-like TRP channel 4  | SMAL  | VRL2  | Vanilloid receptor-like protein 2  | Vanilloid receptor-like channel 2  | transient receptor potential protein 12  | VROAC  |OSM9-like transient receptor potential channel 4  | TRP12  | osmosensitive transient receptor potential channel 4  | Osm-9-like TRP channel 4  | vanilloid receptor-related osmotically activated channel  </t>
  </si>
  <si>
    <t xml:space="preserve"> PAF400  | STAF40  | TR-AP  |tra1 homolog  | transformation/transcription domain-associated protein | Tra1 homolog  | PAF350/400  | Tra1  | 350/400 kDa PCAF-associated factor  </t>
  </si>
  <si>
    <t xml:space="preserve"> PUS4  |probable tRNA pseudouridine synthase 1  | TruB pseudouridine (psi) synthase homolog 1 (E. coli) |EC 5.4.99.- </t>
  </si>
  <si>
    <t xml:space="preserve"> probable tRNA pseudouridine synthase 2  |RP11-339B21.1  | TruB pseudouridine (psi) synthase homolog 2 (E. coli) | CLONE24922  |EC 5.4.99.- </t>
  </si>
  <si>
    <t xml:space="preserve"> tumor suppressor  | LAM  | tuberous sclerosis 1 | Tuberous sclerosis 1 protein  |tuberous sclerosis 1 protein  | KIAA0243  | TSC  | hamartin  </t>
  </si>
  <si>
    <t xml:space="preserve"> TSC4  | LAM  |tuberous sclerosis 2 protein  | Tuberous sclerosis 2 protein  | tuberin  | tuberous sclerosis 2 </t>
  </si>
  <si>
    <t xml:space="preserve"> TSC22  | Regulatory protein TSC-22  | TGFbeta-stimulated clone 22  | Transforming growth factor beta-1-induced transcript 4 protein  | transcriptional regulator TSC-22  | TGFB1I4  | transforming growth factor beta-1-induced transcript 4 protein  | TGFB-stimulated clone 22 homolog  | TSC22 domain family protein 1  |Ptg-2  | cerebral protein 2  | transforming growth factor beta-stimulated protein TSC-22  | regulatory protein TSC-22  | KIAA1994  | transforming growth factor beta 1 induced transcript 4  | MGC17597  | Cerebral protein 2  | TSC22 domain family, member 1 </t>
  </si>
  <si>
    <t xml:space="preserve"> GILZ  | glucocorticoid-induced leucine zipper protein  | DIP  | delta sleep-inducing peptide immunoreactor  |DSIP-immunoreactive leucine zipper protein  | TSC-22-related protein  | TSC-22R  | hDIP  | TSC22 domain family protein 3  | delta sleep inducing peptide, immunoreactor  | TSC22 domain family, member 3 | DSIPI  | TSC-22 related protein  | Protein DIP  | Glucocorticoid-induced leucine zipper protein  | Delta sleep-inducing peptide immunoreactor  | DSIP-immunoreactive peptide  | TSC-22-like protein  </t>
  </si>
  <si>
    <t xml:space="preserve"> TSC22 domain family protein 4  | THG-1  | Tsc-22-like protein THG-1  | TILZ2  | tsc-22-like protein THG-1  | THG1  | TSC22 domain family, member 4 | TSC22-related-inducible leucine zipper protein 2  |TSC22 domain family 4  </t>
  </si>
  <si>
    <t xml:space="preserve"> tRNA-splicing endonuclease subunit Sen15  | C1orf19  |hsSen15  | SEN15 homolog  | SEN15  | sen15  | HsSEN15  | tRNA-intron endonuclease Sen15  | chromosome 1 open reading frame 19  | tRNA splicing endonuclease 15 homolog (S. cerevisiae) </t>
  </si>
  <si>
    <t xml:space="preserve"> tRNA splicing endonuclease 2 homolog (SEN2, S. cerevisiae)  | tRNA-splicing endonuclease subunit Sen2  | tRNA splicing endonuclease 2 homolog (S. cerevisiae) | HsSen2  | MGC2776  | PCH2B  |hsSen2  | tRNA-intron endonuclease Sen2  | SEN2L  | SEN2  |EC 3.1.27.9 </t>
  </si>
  <si>
    <t xml:space="preserve"> tRNA splicing endonuclease 34 homolog (S. cerevisiae) | LENG5  | leukocyte receptor cluster (LRC) member 5  | tRNA splicing endonuclease 34 homolog (SEN34, S. cerevisiae)  |hsSen34  | tRNA-intron endonuclease Sen34  | SEN34L  | Leukocyte receptor cluster member 5  | HsSen34  | SEN34  | PCH2C  | tRNA-splicing endonuclease subunit Sen34  | leukocyte receptor cluster member 5  |EC 3.1.27.9 </t>
  </si>
  <si>
    <t xml:space="preserve"> tRNA splicing endonuclease 54 homolog (SEN54, S. cerevisiae)  | tRNA-intron endonuclease Sen54  | sen54  | tRNA splicing endonuclease 54 homolog (S. cerevisiae) | SEN54L  | tRNA-splicing endonuclease subunit Sen54  | SEN54 homolog  | SEN54  | PCH2A  |hsSen54  | PCH4  | HsSEN54  </t>
  </si>
  <si>
    <t xml:space="preserve"> EF-TS  | mitochondrial elongation factor Ts  | Ts translation elongation factor, mitochondrial | EF-Tsmt  | elongation factor Ts, mitochondrial  | EFTSMT  | COXPD3  | EF-TsMt  | EF-Ts  |EFTS  </t>
  </si>
  <si>
    <t xml:space="preserve">tumor susceptibility gene 101 protein  | tumor susceptibility gene 101 | TSG10  | tumor susceptibility protein  | tumor susceptibility gene 10  | VPS23  | ESCRT-I complex subunit TSG101  </t>
  </si>
  <si>
    <t xml:space="preserve">centrosomal protein 41 kDa  | TSGA14  | Testis-specific gene A14 protein  | centrosomal protein of 41 kDa  | testis specific, 14  | testis specific protein A14  | centrosomal protein 41kDa | DKFZp762H1311  | Cep41  | JBTS15  | FLJ22445  | testis-specific gene A14 protein  </t>
  </si>
  <si>
    <t xml:space="preserve">teashirt 3  | teashirt zinc finger homeobox 3 | TSH3  | teashirt family zinc finger 3  | zinc finger protein 537  | teashirt homolog 3  | KIAA1474  | ZNF537  | Zinc finger protein 537  </t>
  </si>
  <si>
    <t xml:space="preserve"> REHF-1  | recombination hotspot-binding protein  | translin |RCHF1  | C3PO  | Component 3 of promoter of RISC  | component 3 of promoter of RISC  | recombination hotspot associated factor  | TBRBP  | BCLF-1  | testis brain-RNA binding protein  | TRSLN  |EC 3.1.-.- </t>
  </si>
  <si>
    <t xml:space="preserve"> translin-associated factor X | translin-like protein  | TRAX  | Translin-associated factor X  |translin-associated protein X  </t>
  </si>
  <si>
    <t xml:space="preserve"> transmembrane 4 superfamily member 13  | tetraspanin-13  | Tspan-13  | NET6  | NET-6  | transmembrane 4 superfamily member tetraspan NET-6  |tetraspan NET-6  | tspan-13  | Transmembrane 4 superfamily member 13  | Tetraspan NET-6  | TM4SF13  | tetraspanin 13 </t>
  </si>
  <si>
    <t xml:space="preserve"> TM4SF14  | transmembrane 4 superfamily member 14  | Tspan-14  | tspan-14  | MGC11352  | DC-TM4F2  |tetraspanin similar to TM4SF9  | Transmembrane 4 superfamily member 14  | tetraspanin-14  | tetraspanin 14 </t>
  </si>
  <si>
    <t xml:space="preserve"> transmembrane 4 superfamily member 15  | transmembrane 4 superfamily member tetraspan NET-7  | tspan-15  | NET7  | TM4SF15  | Transmembrane 4 superfamily member 15  | tetraspanin 15 |2700063A19Rik  | Tspan-15  | Tetraspan NET-7  | tetraspan NET-7  | NET-7  | tetraspanin-15  </t>
  </si>
  <si>
    <t xml:space="preserve"> Tspan-18  |tetraspanin-18  | tetraspanin 18 | TSPAN  | tspan-18  </t>
  </si>
  <si>
    <t xml:space="preserve"> tetraspanin 2 | Tspan-2  | tetraspan NET-3  |new EST tetraspan 3  | TSPAN-2  | Tetraspan NET-3  | NET3  | FLJ12082  | tetraspan TM4SF  | TSN2  | tetraspanin-2  | tetraspan 2  | tetraspanin 2 isoform  </t>
  </si>
  <si>
    <t xml:space="preserve"> Novel antigen 2  | Transmembrane 4 superfamily member 7  | Tspan-4  | NAG-2  | tetraspanin 4 | tetraspanin-4  | transmembrane 4 superfamily member 7  | TSPAN-4  |novel antigen 2  | tetraspan TM4SF  | TETRASPAN  | NAG2  | TM4SF7  </t>
  </si>
  <si>
    <t xml:space="preserve"> NET4  | tetraspanin 5 | transmembrane 4 superfamily member 9  | tetraspan NET-4  | tetraspanin-5  |TSPAN-5  | tetraspan TM4SF  | TM4SF9  | tetraspan 5  | Transmembrane 4 superfamily member 9  | Tetraspan NET-4  | transmembrane 4 superfamily, member 8  | Tspan-5  | NET-4  </t>
  </si>
  <si>
    <t xml:space="preserve"> TSPAN-6  | Putative NF-kappa-B-activating protein 321  | T245 protein  | TM4SF6  | Tetraspanin TM4-D  | A15 homolog  | tetraspanin TM4-D  | T245  | Transmembrane 4 superfamily member 6  | tetraspanin-6  | Tspan-6  | tetraspan TM4SF  |putative NF-kappa-B-activating protein 321  | transmembrane 4 superfamily member 6  | tetraspanin 6 </t>
  </si>
  <si>
    <t xml:space="preserve"> NET-5  | Tetraspan NET-5  | NET5  | tspan-9  | tetraspanin 9 | new EST tetraspan 5  |PP1057  | Tspan-9  | transmembrane 4 superfamily member tetraspan NET-5  | tetraspan NET-5  | tetraspanin-9  </t>
  </si>
  <si>
    <t xml:space="preserve"> translocator protein (18kDa) | BZRP  | PBRS  | DBI  | PBR  | PKBS  | peripheral-type benzodiazepine receptor  | Peripheral-type benzodiazepine receptor  | Mitochondrial benzodiazepine receptor  | IBP  | MBR  | benzodiazapine receptor (peripheral)  | translocator protein  | pk18  | mDRC  | PBS  | benzodiazepine peripheral binding site  |PTBR  | BPBS  | mitochondrial benzodiazepine receptor  </t>
  </si>
  <si>
    <t xml:space="preserve"> TSPY-like 1 | SIDDT  | testis-specific-like protein, Y encoded  | TSPY-like  | TSPY-like protein 1  |testis-specific Y-encoded-like protein 1  | TSPYL  </t>
  </si>
  <si>
    <t xml:space="preserve"> Cutaneous T-cell lymphoma-associated antigen se20-4  | cutaneous T-cell lymphoma-associated tumor antigen se20-4  | testis-specific Y-encoded-like protein 2  | Differentially-expressed nucleolar TGF-beta1 target protein  | CINAP  | HRIHFB2216  | differentially expressed nucleolar TGF-beta1 target  | CDA1  | TSPY-like protein 2  | TSPX  | CTCL tumor antigen se20-4  | nuclear protein of 79 kDa  | cutaneous T-cell lymphoma-associated antigen se20-4  | SE20-4  | SE204  | Nuclear protein of 79 kDa  | Cell division autoantigen 1  | testis-specific protein Y encoded-like 2  | cell division autoantigen 1  | TSPY-like 2 | differentially-expressed nucleolar TGF-beta1 target protein  | NP79  | DENTT  | CTCL  | CTCL-associated antigen se20-4  |CASK-interacting nucleosome assembly protein  </t>
  </si>
  <si>
    <t xml:space="preserve"> TSPY-like protein 5  | TSPY-like 5 | KIAA1750  |testis-specific Y-encoded-like protein 5  </t>
  </si>
  <si>
    <t xml:space="preserve">pre-rRNA-processing protein TSR1 homolog  | TSR1, 20S rRNA accumulation, homolog (S. cerevisiae) | FLJ10534  | TSR1, 20S rRNA accumulation, homolog (yeast)  | KIAA1401  </t>
  </si>
  <si>
    <t xml:space="preserve"> TSR2, 20S rRNA accumulation, homolog (S. cerevisiae) | RP1-112K5.2  | pre-rRNA-processing protein TSR2 homolog  | WGG1  | DT1P1A10  |WGG motif containing 1  </t>
  </si>
  <si>
    <t xml:space="preserve"> tumor-suppressing STF cDNA 1 protein  | Tumor-suppressing subchromosomal transferable fragment candidate gene 1 protein  | tumor suppressing subtransferable candidate 1 | Tumor-suppressing STF cDNA 1 protein  | tumor-suppressing subchromosomal transferable fragment candidate gene 1 protein  |protein TSSC1  </t>
  </si>
  <si>
    <t xml:space="preserve"> Tumor-suppressing subchromosomal transferable fragment candidate gene 4 protein  | tumor suppressing subtransferable candidate 4 | Tumor-suppressing STF cDNA 4 protein  |protein TSSC4  | tumor-suppressing subchromosomal transferable fragment candidate gene 4 protein  | tumor-suppressing STF cDNA 4 protein  </t>
  </si>
  <si>
    <t xml:space="preserve">thiosulfate sulfurtransferase  | Rhodanese  | thiosulfate sulfurtransferase (rhodanese) | RDS  |EC 2.8.1.1 </t>
  </si>
  <si>
    <t xml:space="preserve"> SDR4E1  | Short-chain dehydrogenase/reductase family 4E member 1  | GDP-L-fucose synthase  | P35B  | red cell NADP(H)-binding protein  | tissue specific transplantation antigen 3  | Red cell NADP(H)-binding protein  | GDP-4-keto-6-deoxy-D-mannose epimerase-reductase  | GDP-4-keto-6-deoxy-D-mannose-3,5-epimerase-4-reductase  | Protein FX  | short chain dehydrogenase/reductase family 4E, member 1  | FX  | tissue specific transplantation antigen P35B |3-5 epimerase/4-reductase  |EC 1.1.1.271 </t>
  </si>
  <si>
    <t xml:space="preserve"> TPR1  | tetratricopeptide repeat domain 1 | TPR repeat protein 1  |tetratricopeptide repeat protein 1  </t>
  </si>
  <si>
    <t xml:space="preserve"> FLJ22584  | tetratricopeptide repeat domain 13 | TPR repeat protein 13  |tetratricopeptide repeat protein 13  </t>
  </si>
  <si>
    <t xml:space="preserve"> TPR repeat protein 14  | tetratricopeptide repeat domain 14 | PRO19630  | tetratricopeptide repeat protein 14  |DRDL5813  | KIAA1980  | FLJ00166  </t>
  </si>
  <si>
    <t xml:space="preserve"> trafficking protein particle complex 12 | trafficking protein particle complex subunit 12  | Tetratricopeptide repeat protein 15  | TPR repeat protein 15  |tetratricopeptide repeat protein 15  | TTC-15  | tetratricopeptide repeat domain 15  | TTC15  | CGI-87  </t>
  </si>
  <si>
    <t xml:space="preserve">tetratricopeptide repeat protein 17  | tetratricopeptide repeat domain 17 | FLJ10890  | TPR repeat protein 17  </t>
  </si>
  <si>
    <t xml:space="preserve"> TPR repeat protein 19  | tetratricopeptide repeat domain 19 |2010204O13Rik  | MGC19520  | FLJ20343  | tetratricopeptide repeat protein 19, mitochondrial  </t>
  </si>
  <si>
    <t xml:space="preserve">ATD4  | tetratricopeptide repeat protein 21B  | THM1  | TPR repeat protein 21B  | JBTS11  | putative protein product of Nbla10696  | NPHP12  | FLJ11457  | IFT139  | tetratricopeptide repeat domain 21B | KIAA1992  </t>
  </si>
  <si>
    <t xml:space="preserve"> tetratricopeptide repeat domain 26 |tetratricopeptide repeat protein 26  | TPR repeat protein 26  | dyf-13  | DYF13  | FLJ12571  </t>
  </si>
  <si>
    <t xml:space="preserve"> TPR repeat protein 27  | tetratricopeptide repeat domain 27 |tetratricopeptide repeat protein 27  | FLJ20272  </t>
  </si>
  <si>
    <t xml:space="preserve">TPR-containing big gene cloned at Keio  | KIAA1043  | TPR repeat protein 28  | tetratricopeptide repeat protein 28  | TPRBK  | tetratricopeptide repeat domain 28 </t>
  </si>
  <si>
    <t xml:space="preserve">tetratricopeptide repeat protein 30A  | TPR repeat protein 30A  | tetratricopeptide repeat domain 30A | FLJ13946  </t>
  </si>
  <si>
    <t xml:space="preserve"> OSRF  | tetratricopeptide repeat protein 33  | TPR repeat protein 33  | osmosis-responsive factor  | Osmosis-responsive factor  |osmosis responsive factor  | tetratricopeptide repeat domain 33 </t>
  </si>
  <si>
    <t xml:space="preserve"> Tetratricopeptide repeat protein 35  | TPR repeat protein 35  | TTC35  | KIAA0103  |tetratricopeptide repeat protein 35  | tetratricopeptide repeat domain 35  | ER membrane protein complex subunit 2 </t>
  </si>
  <si>
    <t xml:space="preserve"> SKI3 homolog  | Thespin  | KIAA0372  |tetratricopeptide repeat protein 37  | Ski3  | tetratricopeptide repeat domain 37 | Tricho-hepatic-enteric syndrome protein  | thespin  | tricho-hepatic-enteric syndrome protein  | TPR repeat protein 37  </t>
  </si>
  <si>
    <t xml:space="preserve">tetratricopeptide repeat protein 38  | TPR repeat protein 38  | tetratricopeptide repeat domain 38 | FLJ20699  </t>
  </si>
  <si>
    <t xml:space="preserve"> TPR repeat protein 39B  | tetratricopeptide repeat domain 39B |tetratricopeptide repeat protein 39B  | chromosome 9 open reading frame 52  | C9orf52  | FLJ33868  </t>
  </si>
  <si>
    <t xml:space="preserve"> FLJ33761  | TPR repeat protein 39C  | tetratricopeptide repeat domain 39C |tetratricopeptide repeat protein 39C  | HsT2697  | C18orf17  | chromosome 18 open reading frame 17  </t>
  </si>
  <si>
    <t xml:space="preserve">tetratricopeptide repeat protein 4  | MGC5097  | FLJ41930  | tetratricopeptide repeat domain 4 | TPR repeat protein 4  </t>
  </si>
  <si>
    <t xml:space="preserve"> Strap  | tetratricopeptide repeat protein 5  | TPR repeat protein 5  | Stress-responsive activator of p300  |stress-responsive activator of p300  | tetratricopeptide repeat domain 5 </t>
  </si>
  <si>
    <t xml:space="preserve"> TPR repeat protein 7A  | TTC7  | tetratricopeptide repeat domain 7  | tetratricopeptide repeat domain 7A | KIAA1140  |tetratricopeptide repeat protein 7A  </t>
  </si>
  <si>
    <t xml:space="preserve"> TPR repeat protein 7B  | TPR repeat protein 7-like-1  | tetratricopeptide repeat domain 7B |c14_5685  | Tetratricopeptide repeat protein 7-like-1  | TTC7L1  | tetratricopeptide repeat domain 7 like 1  | tetratricopeptide repeat protein 7B  | tetratricopeptide repeat protein 7-like-1  </t>
  </si>
  <si>
    <t xml:space="preserve"> MGC29649  | TPR repeat protein 9C  |tetratricopeptide repeat protein 9C  | tetratricopeptide repeat domain 9C </t>
  </si>
  <si>
    <t xml:space="preserve"> TTF-I  | RNA polymerase I termination factor  | transcription termination factor, RNA polymerase I | TTF-1  | Transcription termination factor I  |transcription termination factor 1  </t>
  </si>
  <si>
    <t xml:space="preserve"> RNA polymerase II termination factor  | Lodestar homolog  | F2  | lodestar protein  | lodestar homolog  |human factor 2  | HuF2  | transcription termination factor 2  | Transcription release factor 2  | transcription termination factor, RNA polymerase II | transcription release factor 2  |EC 3.6.4.- </t>
  </si>
  <si>
    <t xml:space="preserve"> Tel two interacting protein 1  | TELO2-interacting protein 1 homolog  | smg-10 homolog, nonsense mediated mRNA decay factor  | smg-10  | Protein SMG10  | TELO2 interacting protein 1 | KIAA0406  | SMG10  | Tel2 interacting protein 1 homolog (S. pombe)  | Tel2 interacting protein 1 homolog  |TEL2-interacting protein 1 homolog  </t>
  </si>
  <si>
    <t xml:space="preserve"> phosphotyrosine picked threonine kinase  | MPS1L1  | cancer/testis antigen 96  | monopolar spindle 1-like 1  | PYT  | MPH1  | CT96  | dual specificity protein kinase TTK  | MPS1  | phosphotyrosine picked threonine-protein kinase  |ESK  | Phosphotyrosine picked threonine-protein kinase  | TTK protein kinase |EC 2.7.12.1 </t>
  </si>
  <si>
    <t xml:space="preserve"> MGC46235  |2410003M22Rik  | tubulin-tyrosine ligase  | tubulin tyrosine ligase | tubulin--tyrosine ligase  |EC 6.3.2.25 </t>
  </si>
  <si>
    <t xml:space="preserve"> KIAA0153  | tubulin--tyrosine ligase-like protein 12  |dJ526I14.2  | tubulin tyrosine ligase-like family, member 12 </t>
  </si>
  <si>
    <t xml:space="preserve"> FLJ23186  | TPA-induced transmembrane protein  | TTMP  | novel endoplasmic reticulum transmembrane protein  |TPA induced trans-membrane protein  | chromosome 3 open reading frame 52 </t>
  </si>
  <si>
    <t xml:space="preserve"> CMD1G  | cardiomyopathy, dilated 1G (autosomal dominant)  | MPRM  | Connectin  | MYLK5  | TMD  | HMERF  | titin | EOMFC  | rhabdomyosarcoma antigen MU-RMS-40.14  | LGMD2J  | Rhabdomyosarcoma antigen MU-RMS-40.14  | CMH9  | FLJ32040  |connectin  | CMPD4  |EC 2.7.11.1 </t>
  </si>
  <si>
    <t xml:space="preserve"> hTTY2  | tweety homolog 2 (Drosophila) | C17orf29  | tweety (Drosophila) homolog 2  |protein tweety homolog 2  </t>
  </si>
  <si>
    <t xml:space="preserve"> KIAA1691  | hTTY3  |protein tweety homolog 3  | tweety homolog 3 (Drosophila) </t>
  </si>
  <si>
    <t xml:space="preserve"> MGC14580  | tubulin alpha-1C chain  | tubulin, alpha 6  | MGC10851  | Alpha-tubulin 6  |alpha-tubulin 6  | tubulin, alpha 1c | tubulin alpha-6 chain  | Tubulin alpha-6 chain  | bcm948  | TUBA6  </t>
  </si>
  <si>
    <t xml:space="preserve"> Alpha-tubulin 1  | tubulin alpha-1 chain  | FLJ30169  |tubulin H2-alpha  | Testis-specific alpha-tubulin  | tubulin alpha-4A chain  | Tubulin alpha-1 chain  | tubulin, alpha 1 (testis specific)  | tubulin, alpha 1  | Tubulin H2-alpha  | TUBA1  | H2-ALPHA  | tubulin, alpha 4a </t>
  </si>
  <si>
    <t xml:space="preserve"> tubulin, alpha 4  | FLJ13940  |putative tubulin-like protein alpha-4B  | tubulin, alpha 4b  | TUBA4  | tubulin, alpha 4b (pseudogene) | Alpha-tubulin 4B  </t>
  </si>
  <si>
    <t xml:space="preserve"> FLJ21665  |tubulin alpha chain-like 3  | tubulin, alpha-like 3 </t>
  </si>
  <si>
    <t xml:space="preserve"> tubulin beta chain  | MGC16435  | tubulin beta-1 chain  | beta 5-tubulin  | beta1-tubulin  |TUBB1  | M40  | beta Ib tubulin  | TUBB5  | Tubb5  | class I beta-tubulin  | tubulin, beta polypeptide  | tubulin, beta class I | OK/SW-cl.56  | tubulin beta-5 chain  | tubulin beta polypeptide  | beta-4 tubulin  | Tubulin beta-5 chain  | tubulin, beta  </t>
  </si>
  <si>
    <t xml:space="preserve"> tubulin beta-1 chain  | tubulin, beta 1 class VI | tubulin, beta 1  |beta tubulin 1, class VI  | dJ543J19.4  | class VI beta-tubulin  </t>
  </si>
  <si>
    <t xml:space="preserve"> tubulin, beta 2A class IIa | TUBB2B  | dJ40E16.7  | tubulin beta-2A chain  | tubulin, beta polypeptide  | tubulin, beta 2A  | TUBB  |class IIa beta-tubulin  | TUBB2  | tubulin, beta polypeptide 2  | tubulin, beta 2  </t>
  </si>
  <si>
    <t xml:space="preserve"> tubulin, beta polypeptide paralog  | bA506K6.1  | DKFZp566F223  | tubulin, beta 2B  | class II beta-tubulin isotype  | class IIb beta-tubulin  | tubulin beta-2B chain  | MGC8685  |PMGYSA  | tubulin, beta 2B class IIb </t>
  </si>
  <si>
    <t xml:space="preserve"> Tubulin beta-2C chain  | TUBB2C  | tubulin, beta, 2  | Tubulin beta-2 chain  |TUBB2  | class IVb beta-tubulin  | class IVb beta tubulin  | tubulin beta-4B chain  | tubulin beta-2C chain  | tubulin, beta 2C  | Beta2  | tubulin beta-2 chain  | tubulin, beta 4B class IVb </t>
  </si>
  <si>
    <t xml:space="preserve">TUBB4  | Tubulin beta-4 chain  | Tubulin beta-III  </t>
  </si>
  <si>
    <t xml:space="preserve"> TUBB4  | tubulin, beta 4 class IVa  |class IVa beta-tubulin  | TUBB5  | Tubulin 5 beta  | tubulin beta-4A chain  | tubulin 5 beta  | tubulin, beta, 5  | tubulin, beta 4A class IVa | Tubulin beta-4 chain  | tubulin beta-4 chain  | tubulin, beta 4  | beta-5  </t>
  </si>
  <si>
    <t xml:space="preserve"> HsT1601  | tubulin, beta 6  | tubulin, beta 6 class V | MGC4083  | tubulin beta-6 chain  | tubulin beta MGC4083  | class V beta-tubulin  |TUBB-5  </t>
  </si>
  <si>
    <t xml:space="preserve"> Gamma-1-tubulin  | Gamma-tubulin complex component 1  | GCP-1  | TUBG  | tubulin gamma-1 chain  | gamma-tubulin complex component 1  | tubulin, gamma polypeptide  | TUBGCP1  |gamma-1-tubulin  | tubulin, gamma 1 </t>
  </si>
  <si>
    <t xml:space="preserve"> tubulin gamma-2 chain  |gamma-2-tubulin  | Gamma-2-tubulin  | tubulin, gamma 2 </t>
  </si>
  <si>
    <t xml:space="preserve"> GCP-2  |Grip103  | gamma-ring complex protein 103 kDa  | SPBC97  | Spindle pole body protein Spc97 homolog  | hGCP2  | Gamma-ring complex protein 103 kDa  | gamma-tubulin complex component 2  | GCP2  | spindle pole body protein Spc97 homolog  | hSpc97  | Spc97p  | tubulin, gamma complex associated protein 2 | hGrip103  | h103p  </t>
  </si>
  <si>
    <t xml:space="preserve">gamma-ring complex protein 104 kDa  | GCP3  | gamma-tubulin complex component 3  | Spindle pole body protein Spc98 homolog  | hGCP3  | tubulin, gamma complex associated protein 3 | Gamma-ring complex protein 104 kDa  | GCP-3  | h104p  | spindle pole body protein Spc98 homolog  | hGrip104  | Spc98p  | SPBC98  | hSpc98  </t>
  </si>
  <si>
    <t xml:space="preserve"> gamma-ring complex protein 76 kDa  | GCP-4  | hGrip76  | h76p  | tubulin, gamma complex associated protein 4 | gamma-tubulin complex component 4  |gamma tubulin ring complex protein (76p gene)  | hGCP4  | Gamma-ring complex protein 76 kDa  | 76P  | GCP4  | FLJ14797  </t>
  </si>
  <si>
    <t xml:space="preserve">gamma-tubulin complex component 5  | tubulin, gamma complex associated protein 5 | GCP5  | gamma-tubulin complex component GCP5  | GCP-5  | KIAA1899  </t>
  </si>
  <si>
    <t xml:space="preserve"> EFTu  | EF-TuMT  | EF-Tu  |elongation factor Tu, mitochondrial  | P43  | EFTU  | COXPD4  | Tu translation elongation factor, mitochondrial </t>
  </si>
  <si>
    <t xml:space="preserve"> tubby-related protein 3  | Tubby-like protein 3  | tubby like protein 3 | TUBL3  |tubby-like protein 3  </t>
  </si>
  <si>
    <t xml:space="preserve">tumor suppressor candidate gene 1 protein  | tumor suppressor candidate 1 | TSG-9  | TSG9  </t>
  </si>
  <si>
    <t xml:space="preserve"> FUS1  | Fusion 1 protein  | LGCC  | tumor suppressor candidate 2 | PDGFA-associated protein 2  | Fus-1 protein  | PDGFA associated protein 2  | fusion 1 protein  | PDAP2  | C3orf11  |fus-1 protein  | PAP  </t>
  </si>
  <si>
    <t xml:space="preserve"> M33  | Protein N33  | D8S1992  | tumor suppressor candidate 3 | magnesium uptake/transporter TUSC3  |MRT22  | MRT7  | N33  | OST3A  | Putative prostate cancer tumor suppressor  | Magnesium uptake/transporter TUSC3  | MGC13453  | oligosaccharyltransferase 3 homolog A  </t>
  </si>
  <si>
    <t xml:space="preserve"> U6 snRNA-specific terminal uridylyltransferase 1  | PAPD2  | TUTase  | nuclear speckle targeted phosphatidylinositol 4-phosphate 5-kinase type I-alpha regulated-poly(A) polymerase  | U6 TUTase  | RBM21  | FLJ22267  | RNA-binding protein 21  | RNA binding motif protein 21  | RNA uridylyltransferase  | speckle targeted PIP5K1A-regulated poly(A) polymerase  | FLJ22347  | FLJ21850  | U6-TUTase  | terminal uridylyl transferase 1, U6 snRNA-specific | STARPAP  | RNA-binding motif protein 21  | poly(A) polymerase associated domain containing 2  | nuclear speckle-targeted PIPK1A-regulated-poly(A) polymerase  |PAP-associated domain-containing 2  | Star-PAP  | star-PAP  |EC 2.7.7.19,EC 2.7.7.52 </t>
  </si>
  <si>
    <t xml:space="preserve"> PTK9 protein tyrosine kinase 9  | A6  |A6 protein tyrosine kinase  | PTK9  | twinfilin, actin-binding protein, homolog 1 (Drosophila) | Protein tyrosine kinase 9  | twinfilin-1  | Protein A6  | protein tyrosine kinase 9  | protein A6  </t>
  </si>
  <si>
    <t xml:space="preserve"> A6RP  | A6-related protein  |twinfilin-1-like protein  | hA6RP  | Protein tyrosine kinase 9-like  | protein tyrosine kinase 9-like (A6-related protein)  | Twinfilin-1-like protein  | PTK9L protein tyrosine kinase 9-like (A6-related protein)  | PTK9L  | twinfilin-2  | A6r  | twinfilin, actin-binding protein, homolog 2 (Drosophila) </t>
  </si>
  <si>
    <t xml:space="preserve"> twist homolog 1 (Drosophila)  | twist basic helix-loop-helix transcription factor 1 | BHLHA38  | TWIST homolog of drosophila  | bHLHa38  |B-HLH DNA binding protein  | blepharophimosis, epicanthus inversus and ptosis 3  | SCS  | twist-related protein 1  | BPES3  | BPES2  | acrocephalosyndactyly 3  | H-twist  | Class A basic helix-loop-helix protein 38  | ACS3  | CRS1  | TWIST  | twist homolog 1  | class A basic helix-loop-helix protein 38  </t>
  </si>
  <si>
    <t xml:space="preserve"> TWIST neighbor |DNA-directed RNA polymerase I subunit RPA43  | Twist neighbor protein  | twist neighbor protein  </t>
  </si>
  <si>
    <t xml:space="preserve"> TSG  |twisted gastrulation protein homolog 1  | twisted gastrulation homolog 1 (Drosophila) </t>
  </si>
  <si>
    <t xml:space="preserve">IL14  | interleukin 14  | alpha-taxilin  | taxilin alpha | TXLN  | DKFZp451J0118  | RP4-622L5.4  </t>
  </si>
  <si>
    <t xml:space="preserve"> CXorf15  | factor inhibiting activating transcription factor 4 (ATF4)-mediated transcription  | factor inhibiting ATF4-mediated transcription  | ELRG  | lipopolysaccharide-specific response protein 5  | Lipopolysaccharide-specific response protein 5  | FLJ11209  | lipopolysaccharide specific response-5 protein  | Factor inhibiting ATF4-mediated transcription  | MGC126621  |environmental LPS-responding  | MGC126625  | chromosome X open reading frame 15  | Environmental lipopolysaccharide-responding gene protein  | LSR5  | FIAT  | environmental lipopolysaccharide-responding gene protein  | gamma-taxilin  | taxilin gamma </t>
  </si>
  <si>
    <t xml:space="preserve"> ATL-derived factor  |TXN delta 3  | thioredoxin | SASP  | TRX  | surface-associated sulphydryl protein  | ADF  | Surface-associated sulphydryl protein  | Trx  | TRDX  | TRX1  | thioredoxin delta 3  </t>
  </si>
  <si>
    <t xml:space="preserve"> MTRX  | TRX2  |mitochondrial thioredoxin  | thioredoxin, mitochondrial  | MT-TRX  | Thioredoxin-2  | thioredoxin 2 | Mt-Trx  | thioredoxin-2  </t>
  </si>
  <si>
    <t xml:space="preserve">EF-hand binding protein 1  | EFP1  | thioredoxin domain-containing protein 11  | thioredoxin domain containing 11 | EF-hand-binding protein 1  </t>
  </si>
  <si>
    <t xml:space="preserve"> Thioredoxin-like protein p19  | protein disulfide isomerase family A, member 16  | ER protein 19  | TLP19  | thioredoxin domain containing 12 (endoplasmic reticulum) | hTLP19  | Endoplasmic reticulum resident protein 19  | ERp19  | endoplasmic reticulum protein ERp19  | Endoplasmic reticulum resident protein 18  |AG1  | AGR1  | PDIA16  | ERP19  | anterior gradient homolog 1  | thioredoxin-like protein p19  | endoplasmic reticulum resident protein 19  | ERP18  | thioredoxin domain-containing protein 12  | ERP16  | ER protein 18  | endoplasmic reticulum resident protein 18  | hAG-1  | endoplasmic reticulum thioredoxin superfamily member, 18 kDa  | ERp18  |EC 1.8.4.2 </t>
  </si>
  <si>
    <t xml:space="preserve"> disulfide isomerase  | C5orf14  |UNQ335  | 2310047H23Rik  | thioredoxin domain containing 15 | FLJ22625  | thioredoxin domain-containing protein 15  | chromosome 5 open reading frame 14  </t>
  </si>
  <si>
    <t xml:space="preserve"> thioredoxin domain-containing protein 16  | thioredoxin domain containing 16 | KIAA1344  |ERp90  </t>
  </si>
  <si>
    <t xml:space="preserve"> thioredoxin (Trx)-related protein, 14 kDa  | thioredoxin-like 5  | Thioredoxin-like protein 5  | Protein 42-9-9  | thioredoxin domain-containing protein 17  | thioredoxin-like protein 5  | TXNL5  |protein 42-9-9  | TRP14  | thioredoxin domain containing 17 | 14 kDa thioredoxin-related protein  | MGC14353  </t>
  </si>
  <si>
    <t xml:space="preserve"> thioredoxin-like protein p46  | thioredoxin domain-containing protein 5  | endoplasmic reticulum protein ERp46  | STRF8  | ER protein 46  | endothelial protein disulphide isomerase  | Thioredoxin-like protein p46  | ERp46  | MGC3178  | thioredoxin domain containing 5 (endoplasmic reticulum) | thioredoxin related protein  | TLP46  | FLJ90810  | FLJ21353  | ERP46  | endoplasmic reticulum resident protein 46  | HCC-2  | PDIA15  | protein disulfide isomerase family A, member 15  | UNQ364  | Hcc-2  | thioredoxin domain containing 5  | Endoplasmic reticulum resident protein 46  |ENDOPDI  | EndoPDI  </t>
  </si>
  <si>
    <t xml:space="preserve"> Protein 1-4  | ATP-binding protein associated with cell differentiation  | APACD  | thioredoxin domain-containing protein 9  | thioredoxin domain containing 9 | PHLP3  |ATP binding protein associated with cell differentiation  | protein 1-4  </t>
  </si>
  <si>
    <t xml:space="preserve"> THIF  | thioredoxin-interacting protein  | thioredoxin-binding protein 2  | thioredoxin interacting protein | Thioredoxin-binding protein 2  | EST01027  | HHCPA78  | upregulated by 1,25-dihydroxyvitamin D-3  | VDUP1  | Vitamin D3 up-regulated protein 1  |thioredoxin binding protein 2  | vitamin D3 up-regulated protein 1  </t>
  </si>
  <si>
    <t xml:space="preserve"> TXL  | thioredoxin-like, 32kDa  | Txl  | thioredoxin-related 32 kDa protein  |TXL-1  | thioredoxin-like 1 | 32 kDa thioredoxin-related protein  | TRP32  | thioredoxin-related protein 1  | TXNL  | thioredoxin-like protein 1  </t>
  </si>
  <si>
    <t xml:space="preserve"> thioredoxin-like protein 4A  | TXNL4  | HsT161  | Thioredoxin-like U5 snRNP protein U5-15kD  | DIB1  | thioredoxin-like 4  | DIM1  |spliceosomal U5 snRNP-specific 15 kDa protein  | U5-15kD  | Spliceosomal U5 snRNP-specific 15 kDa protein  | thioredoxin-like 4A | thioredoxin-like U5 snRNP protein U5-15kD  | DIM1 protein homolog  </t>
  </si>
  <si>
    <t xml:space="preserve"> selenoprotein Z  | TRXR2  | thioredoxin reductase TR3  | SelZ  |TR-BETA  | Thioredoxin reductase TR3  | SELZ  | KIAA1652  | thioredoxin reductase 2, mitochondrial  | TR-beta  | Selenoprotein Z  | thioredoxin reductase 2 | thioredoxin reductase beta  | TR3  | thioredoxin reductase 3  | TR  |EC 1.8.1.9 </t>
  </si>
  <si>
    <t xml:space="preserve"> JTK1  |non-receptor tyrosine-protein kinase TYK2  | tyrosine kinase 2 |EC 2.7.10.2 </t>
  </si>
  <si>
    <t xml:space="preserve"> Gliostatin  | hPD-ECGF  |ECGF  | tdRPase  | endothelial cell growth factor 1 (platelet-derived)  | Platelet-derived endothelial cell growth factor  | PDECGF  | MEDPS1  | TP  | thymidine phosphorylase | gliostatin  | TdRPase  | ECGF1  | MTDPS1  | MNGIE  | PD-ECGF  |EC 2.4.2.4 </t>
  </si>
  <si>
    <t xml:space="preserve"> HsT422  | thymidylate synthetase | TSase  |HST422  | thymidylate synthase  | TS  | TMS  | Tsase  |EC 2.1.1.45 </t>
  </si>
  <si>
    <t xml:space="preserve"> tyrosine-protein kinase receptor TYRO3  | BYK  | TIF  | Tyrosine-protein kinase TIF  |tyrosine-protein kinase DTK  | Tif  | DTK  | RSE  | Tyrosine-protein kinase DTK  | tyrosine-protein kinase RSE  | Tyrosine-protein kinase SKY  | Sky  | TYRO3 protein tyrosine kinase | tyrosine-protein kinase byk  | Tyrosine-protein kinase BYK  | tyrosine-protein kinase SKY  | Tyrosine-protein kinase RSE  | Dtk  | SKY  | Brt  |EC 2.7.10.1 </t>
  </si>
  <si>
    <t xml:space="preserve"> Trypsin domain-containing protein 1  | trypsin domain-containing protein 1  | NET41  |peroxisomal leader peptide-processing protease  | trypsin domain containing 1 | MGC34695  |EC 3.4.21.- </t>
  </si>
  <si>
    <t xml:space="preserve"> tRNA-yW-synthesizing protein  | radical S-adenosyl methionine and flavodoxin domains 1  | tRNA-yW synthesizing protein 1 homolog A  | Radical S-adenosyl methionine and flavodoxin domain-containing protein 1  |radical S-adenosyl methionine and flavodoxin domain-containing protein 1  | RSAFD1  | YPL207W  | FLJ10900  | MGC23001  | tRNA-yW synthesizing protein 1 homolog (S. cerevisiae) | MGC60291  | tRNA wybutosine-synthesizing protein 1 homolog  | TYW1A  </t>
  </si>
  <si>
    <t xml:space="preserve"> tRNA-yW-synthesizing protein 3  | FLJ40918  | chromosome 1 open reading frame 171  | tRNA-yW synthesizing protein 3 homolog (S. cerevisiae) |tRNA wybutosine-synthesizing protein 3 homolog  | C1orf171  |EC 2.1.1.- </t>
  </si>
  <si>
    <t xml:space="preserve">jmjC domain-containing protein C2orf60  | tRNA yW-synthesizing enzyme 5  | tRNA wybutosine-synthesizing protein 5  | FLJ37953  | C2orf60  | hTYW5  | tRNA-yW synthesizing protein 5 | chromosome 2 open reading frame 60  |EC 1.14.11.- </t>
  </si>
  <si>
    <t xml:space="preserve"> U2(RNU2) small nuclear RNA auxiliary factor binding protein  | splicing factor U2AF 35 kDa subunit  | U2 small nuclear ribonucleoprotein auxillary factor, 35-KD subunit  | U2 small nuclear RNA auxiliary factor 1  |human U2 snRNP auxiliary factor small subunit  | U2 auxiliary factor 35 kDa subunit  | FP793  | U2 small nuclear RNA auxiliary factor 1 | RNU2AF1  | U2AF35  | RN  | U2 snRNP auxiliary factor small subunit  | U2AFBP  | splicing factor U2AF 35kDa subunit  | U2(RNU2) small nuclear RNA auxiliary factor 1  | U2 small nuclear RNA auxillary factor 1  </t>
  </si>
  <si>
    <t xml:space="preserve"> hU2AF65  | U2AF65  | U2 (RNU2) small nuclear RNA auxiliary factor 2  | splicing factor U2AF 65 kDa subunit  | U2 auxiliary factor 65 kDa subunit  | U2 snRNP auxiliary factor large subunit  | hU2AF(65)  |U2 small nuclear ribonucleoprotein auxiliary factor (65kD)  | U2 small nuclear RNA auxiliary factor 2 </t>
  </si>
  <si>
    <t xml:space="preserve"> fSAPa  | U2-associated SR140 protein  | U2 associated SR140 protein  | U2 snRNP-associated SURP domain containing | functional spliceosome-associated protein a  | SR140  | 140 kDa Ser/Arg-rich domain protein  | U2-associated protein SR140  |Ser/Arg-rich domain protein, 140 kDa  | U2 snRNP-associated SURP motif-containing protein  | KIAA0332  </t>
  </si>
  <si>
    <t xml:space="preserve">nuclear membrane binding protein  | NUCLING  | uveal autoantigen with coiled coil domains and ankyrin repeats  | KIAA1561  | FLJ10128  | uveal autoantigen with coiled-coil domains and ankyrin repeats </t>
  </si>
  <si>
    <t xml:space="preserve"> UDP-N-acetylhexosamine pyrophosphorylase  | sperm-associated antigen 2  | AgX  | Antigen X  | SPAG2  | sperm associated antigen 2  |AGX2  | AGX  | Sperm-associated antigen 2  | antigen X  | UDP-N-acteylglucosamine pyrophosphorylase 1 | AGX1  </t>
  </si>
  <si>
    <t xml:space="preserve"> UDP-N-acteylglucosamine pyrophosphorylase 1-like 1 | UDP-N-acetylhexosamine pyrophosphorylase-like protein 1  |RP11-229P13.18  |EC 2.7.7.- </t>
  </si>
  <si>
    <t xml:space="preserve"> GXP1  | UBE1X  | UBA1, ubiquitin-activating enzyme E1 homolog A  | A1S9T  | POC20 centriolar protein homolog  | Ubiquitin-activating enzyme E1  | ubiquitin-like modifier activating enzyme 1 | ubiquitin-activating enzyme E1 (A1S9T and BN75 temperature sensitivity complementing)  | SMAX2  | A1ST  | UBE1  | UBA1A  | ubiquitin-activating enzyme E1  |A1S9  | Protein A1S9  | A1S9T and BN75 temperature sensitivity complementing  | AMCX1  | ubiquitin-like modifier-activating enzyme 1  | POC20  </t>
  </si>
  <si>
    <t xml:space="preserve"> UBLE1B  | ubiquitin-like 1-activating enzyme E1B  | SAE2  | ubiquitin-like modifier activating enzyme 2 | FLJ13058  | Ubiquitin-like 1-activating enzyme E1B  | HRIHFB2115  | anthracycline-associated resistance ARX  | SUMO1 activating enzyme subunit 2  | SUMO-activating enzyme subunit 2  | Anthracycline-associated resistance ARX  | UBA2, ubiquitin-activating enzyme E1 homolog  |SUMO-1 activating enzyme subunit 2  | ARX  |EC 6.3.2.- </t>
  </si>
  <si>
    <t xml:space="preserve"> Ubiquitin-activating enzyme 3  | UBE1C  | hUBA3  | ubiquitin-like modifier activating enzyme 3 | ubiquitin-activating enzyme 3  | UBA3, ubiquitin-activating enzyme E1 homolog  | ubiquitin-like modifier-activating enzyme 3  | NEDD8-activating enzyme E1C  | ubiquitin-activating enzyme E1C (homologous to yeast UBA3)  | hUba3  | ubiquitin-activating enzyme E1C (UBA3 homolog, yeast)  | Nedd8-activating enzyme hUba3  | Ubiquitin-activating enzyme E1C  |NEDD8-activating enzyme E1 catalytic subunit  | Ubiquitin-like modifier-activating enzyme 3  |EC 6.3.2.- </t>
  </si>
  <si>
    <t xml:space="preserve"> ubiquitin-activating enzyme 5  | ubiquitin-activating enzyme E1 domain-containing protein 1  |THIFP1  | UFM1-activating enzyme  | ubiquitin-activating enzyme E1-domain containing 1  | Ubiquitin-activating enzyme 5  | UBA5, ubiquitin-activating enzyme E1 homolog  | UBE1DC1  | FLJ23251  | ubiquitin-like modifier-activating enzyme 5  | ThiFP1  | ubiquitin-like modifier activating enzyme 5 | Ubiquitin-activating enzyme E1 domain-containing protein 1  </t>
  </si>
  <si>
    <t xml:space="preserve"> Ubiquitin-activating enzyme E1-like protein 2  | Ubiquitin-activating enzyme 6  | Monocyte protein 4  |UBA6, ubiquitin-activating enzyme E1  | MOP4  | ubiquitin-like modifier activating enzyme 6 | FLJ10808  | ubiquitin-activating enzyme E1-like protein 2  | E1-L2  | monocyte protein 4  | ubiquitin-activating enzyme E1-like 2  | MOP-4  | UBE1L2  | ubiquitin-activating enzyme 6  | ubiquitin-like modifier-activating enzyme 6  </t>
  </si>
  <si>
    <t xml:space="preserve">UBA1, ubiquitin-activating enzyme E1 homolog B  | ubiquitin-activating enzyme E1-related protein  | UBA7, ubiquitin-activating enzyme E1  | UBE1L  | ubiquitin-activating enzyme E1-like  | ubiquitin-activating enzyme 7  | UBA1B  | D8  | UBE2  | ubiquitin-like modifier activating enzyme 7 | ubiquitin-activating enzyme E1 homolog  | Ubiquitin-activating enzyme 7  | ubiquitin-activating enzyme-2  | Ubiquitin-activating enzyme E1 homolog  | ubiquitin-like modifier-activating enzyme 7  </t>
  </si>
  <si>
    <t xml:space="preserve"> ubiquitin-associated domain-containing protein 2  | RP11-178C10.1  | PHGDHL1  | UBA domain containing 2 | FLJ30548  | Phosphoglycerate dehydrogenase-like protein 1  | UBA domain-containing protein 2  | phosphoglycerate dehydrogenase like 1  |phosphoglycerate dehydrogenase-like protein 1  </t>
  </si>
  <si>
    <t xml:space="preserve"> UAP  | UBAP  | ubiquitin-associated protein 1  | ubiquitin associated protein 1 | nasopharyngeal carcinoma-associated gene 20 protein  | UBAP-1  | Nasopharyngeal carcinoma-associated gene 20 protein  |NAG20  | ubiquitin associated protein  </t>
  </si>
  <si>
    <t xml:space="preserve"> ubiquitin-associated protein 2  | bA176F3.5  |AD-012 protein  | FLJ22435  | KIAA1491  | ubiquitin associated protein 2 | UBAP-2  </t>
  </si>
  <si>
    <t xml:space="preserve"> Cbl-interacting protein p70  | TULA-2  | STS-1  |Cbl-interacting protein Sts-1  | nm23-phosphorylated unknown substrate  | SH3 domain-containing 70 kDa protein, suppressor of T-cell receptor signaling 1, nm23-phosphorylated unknown substrate  | ubiquitin associated and SH3 domain containing B | KIAA1959  | cbl-interacting protein p70  | T-cell ubiquitin ligand 2  | P70  | p70  | suppressor of T-cell receptor signaling 1  | STS1  | ubiquitin-associated and SH3 domain-containing protein B  | Suppressor of T-cell receptor signaling 1  | Tyrosine-protein phosphatase STS1/TULA2  | tyrosine-protein phosphatase STS1/TULA2  |EC 3.1.3.48 </t>
  </si>
  <si>
    <t xml:space="preserve"> UBA52  |RPS27A  | polyubiquitin B  | polyubiquitin-B  | ubiquitin B | FLJ25987  | MGC8385  | UBC  </t>
  </si>
  <si>
    <t xml:space="preserve"> RAD6A  | MRXSN  | HR6A  | Ubiquitin-protein ligase A  | RAD6 homolog A  | HHR6A  | ubiquitin-conjugating enzyme E2A | ubiquitin-protein ligase A  |MRXS30  | hHR6A  | ubiquitin-conjugating enzyme E2A (RAD6 homolog)  | ubiquitin-conjugating enzyme E2 A  | UBC2  | ubiquitin carrier protein A  | Ubiquitin carrier protein A  |EC 6.3.2.19 </t>
  </si>
  <si>
    <t xml:space="preserve"> E2-17kDa  | Ubiquitin-protein ligase B  | ubiquitin-conjugating enzyme E2B (RAD6 homolog)  | Ubiquitin carrier protein B  | RAD6 homolog B  | ubiquitin-conjugating enzyme E2 B  | ubiquitin-conjugating enzyme E2B | Ubiquitin-conjugating enzyme E2-17 kDa  | ubiquitin carrier protein B  | UBC2  | HHR6B  |E2 protein  | hHR6B  | RAD6B  | HR6B  | ubiquitin-protein ligase B  | ubiquitin-conjugating enzyme E2-17 kDa  |EC 6.3.2.19 </t>
  </si>
  <si>
    <t xml:space="preserve">cyclin-selective ubiquitin carrier protein  | dJ447F3.2  | ubiquitin-conjugating enzyme E2 C  | mitotic-specific ubiquitin-conjugating enzyme  | ubiquitin-protein ligase C  | Ubiquitin-protein ligase C  | ubiquitin-conjugating enzyme E2C | ubiquitin carrier protein E2-C  | UBCH10  | UbcH10  | ubiquitin carrier protein C  | Ubiquitin carrier protein C  |EC 6.3.2.19 </t>
  </si>
  <si>
    <t xml:space="preserve"> UbcH8  | FLJ25157  | ubiquitin-conjugating enzyme E2E 2 (homologous to yeast UBC4/5)  | Ubiquitin-protein ligase E2  | UBCH8  | ubiquitin-conjugating enzyme E2E 2 (UBC4/5 homolog, yeast)  |ubiquitin carrier protein E2  | ubiquitin-conjugating enzyme E2E 2 | ubiquitin-conjugating enzyme E2 E2  | ubiquitin-protein ligase E2  | Ubiquitin carrier protein E2  |EC 6.3.2.19 </t>
  </si>
  <si>
    <t xml:space="preserve"> ubiquitin-conjugating enzyme E2 F  | NEDD8 carrier protein UBE2F  | NEDD8-conjugating enzyme 2  | NEDD8 protein ligase UBE2F  | Ubiquitin-conjugating enzyme E2 F  | NCE2  | ubiquitin-conjugating enzyme E2F (putative) |NEDD8-conjugating enzyme UBE2F  |EC 6.3.2.- </t>
  </si>
  <si>
    <t xml:space="preserve"> UBE2G  | ubiquitin-conjugating enzyme E2G 1 (homologous to C. elegans UBC7)  | ubiquitin-conjugating enzyme E2G 1 (UBC7 homolog, C. elegans)  | E217K  | UBC7  | ubiquitin-conjugating enzyme E2 G1  | Ubiquitin-protein ligase G1  | ubiquitin-conjugating enzyme E2G 1 (UBC7 homolog, yeast)  | Ubiquitin carrier protein G1  | ubiquitin-protein ligase G1  |ubiquitin carrier protein G1  | ubiquitin-conjugating enzyme E2G 1 |EC 6.3.2.19 </t>
  </si>
  <si>
    <t xml:space="preserve"> Ubiquitin-protein ligase G2  | ubiquitin conjugating enzyme 7  | ubiquitin-conjugating enzyme E2 G2  | UBC7  | ubiquitin-conjugating enzyme E2G 2 (UBC7 homolog, yeast)  |human ubiquitin conjugating enzyme G2  | ubiquitin carrier protein G2  | ubiquitin-protein ligase G2  | ubiquitin-conjugating enzyme E2G 2 (homologous to yeast UBC7)  | ubiquitin conjugating enzyme G2  | ubiquitin-conjugating enzyme E2G 2 | Ubiquitin carrier protein G2  |EC 6.3.2.19 </t>
  </si>
  <si>
    <t xml:space="preserve"> UBCH  | Ubiquitin carrier protein H  | ubiquitin-conjugating enzyme E2-20K  | ubiquitin carrier protein H  | UBCH2  | ubiquitin-conjugating enzyme E2H | UBC8  | ubiquitin-conjugating enzyme E2H (homologous to yeast UBC8)  | ubiquitin-conjugating enzyme E2 H  | Ubiquitin-conjugating enzyme E2-20K  | ubiquitin-conjugating enzyme E2H (UBC8 homolog, yeast)  | ubiquitin-protein ligase H  | GID3  |E2-20K  | GID complex subunit 3, UBC8 homolog  | UbcH2  | Ubiquitin-protein ligase H  |EC 6.3.2.19 </t>
  </si>
  <si>
    <t xml:space="preserve"> ubiquitin-protein ligase I  | Ubiquitin-protein ligase I  |C358B7.1  | SUMO-protein ligase  | ubiquitin-conjugating enzyme E2I | Ubiquitin-conjugating enzyme E2 I  | UBCE9  | Ubiquitin carrier protein I  | ubiquitin-conjugating enzyme E2I (homologous to yeast UBC9)  | ubiquitin carrier protein I  | ubiquitin conjugating enzyme 9  | ubiquitin carrier protein 9  | UBC9  | SUMO-1-protein ligase  | Ubiquitin carrier protein 9  | ubiquitin-protein ligase E2I  | ubiquitin-conjugating enzyme E2I (UBC9 homolog, yeast)  | ubiquitin-conjugating enzyme UbcE2A  | SUMO-conjugating enzyme UBC9  | p18  | ubiquitin-like protein SUMO-1 conjugating enzyme  | P18  |EC 6.3.2.- </t>
  </si>
  <si>
    <t xml:space="preserve"> HSU93243  | CGI-76  | ubiquitin-conjugating enzyme E2, J1, U  | NCUBE-1  | Ubc6p  | HSUBC6e  | UBC6  |HSPC205  | yeast ubiquitin-conjugating enzyme UBC6 homolog E  | Non-canonical ubiquitin-conjugating enzyme 1  | NCUBE1  | Yeast ubiquitin-conjugating enzyme UBC6 homolog E  | ubiquitin-conjugating enzyme E2 J1  | ubiquitin-conjugating enzyme E2, J1 | ubiquitin-conjugating enzyme E2, J1 (UBC6 homolog, yeast)  | HSPC153  | HsUBC6e  | non-canonical ubiquitin-conjugating enzyme 1  |EC 6.3.2.19 </t>
  </si>
  <si>
    <t xml:space="preserve"> NCUBE-2  | ubiquitin conjugating enzyme E2, J2  | ubiquitin conjugating enzyme 6  | Ubc6p  |PRO2121  | yeast UBC6 homolog  | ubiquitin-conjugating enzyme E2, J2 | ubiquitin-conjugating enzyme E2 J2  | non-canonical ubiquitin-conjugating enzyme 2  | Non-canonical ubiquitin-conjugating enzyme 2  | ubiquitin-conjugating enzyme E2, J2 (UBC6 homolog, yeast)  | NCUBE2  |EC 6.3.2.19 </t>
  </si>
  <si>
    <t xml:space="preserve"> ubiquitin-conjugating enzyme E2-25 KDA  | ubiquitin carrier protein  | ubiquitin-conjugating enzyme E2 K  | Ubiquitin-conjugating enzyme E2-25K  | LIG  | HIP2  | UBC1  | Ubiquitin-conjugating enzyme E2(25K)  | Ubiquitin-protein ligase  | Ubiquitin-conjugating enzyme E2-25 kDa  | E2-25K  | HYPG  |E2(25K)  | huntingtin interacting protein 2  | ubiquitin-conjugating enzyme E2K (UBC1 homolog, yeast)  | ubiquitin-conjugating enzyme E2(25K)  | Huntingtin-interacting protein 2  | ubiquitin-conjugating enzyme E2-25K  | ubiquitin-conjugating enzyme E2K | huntingtin-interacting protein 2  | Ubiquitin carrier protein  | ubiquitin-protein ligase  | HIP-2  |EC 6.3.2.19 </t>
  </si>
  <si>
    <t xml:space="preserve"> ubiquitin-conjugating enzyme E2-F1  | UBCE7  | UbcM4  | UBCH7  | L-UBC  | ubiquitin-conjugating enzyme E2 L3  | Ubiquitin-conjugating enzyme E2-F1  | UbcH7  | Ubiquitin carrier protein L3  | ubiquitin-conjugating enzyme UBCH7  | ubiquitin-conjugating enzyme E2L 3 | Ubiquitin-protein ligase L3  |E2-F1  | ubiquitin-protein ligase L3  | ubiquitin carrier protein L3  |EC 6.3.2.19 </t>
  </si>
  <si>
    <t xml:space="preserve"> UbcH8  | ubiquitin-protein ligase L6  |retinoic acid induced gene B protein  | ubiquitin-conjugating enzyme E2L 6 | Ubiquitin carrier protein L6  | Retinoic acid-induced gene B protein  | UBCH8  | ubiquitin carrier protein L6  | ubiquitin/ISG15-conjugating enzyme E2 L6  | Ubiquitin-protein ligase L6  | retinoic acid-induced gene B protein  | RIG-B  |EC 6.3.2.19 </t>
  </si>
  <si>
    <t xml:space="preserve"> NEDD8 protein ligase  | Ubiquitin-conjugating enzyme E2 M  | hUbc12  | NEDD8 carrier protein  | UBC12  |NEDD8-conjugating enzyme Ubc12  | ubiquitin-conjugating enzyme E2M | yeast UBC12 homolog  | ubiquitin-protein ligase M  | ubiquitin-conjugating enzyme E2M (homologous to yeast UBC12)  | UBC-RS2  | ubiquitin-conjugating enzyme E2M (UBC12 homolog, yeast)  | ubiquitin carrier protein M  |EC 6.3.2.- </t>
  </si>
  <si>
    <t xml:space="preserve"> Ubiquitin-protein ligase N  | ubiquitin-conjugating enzyme E2N (UBC13 homolog, yeast)  | ubiquitin-conjugating enzyme E2 N  | Bendless-like ubiquitin-conjugating enzyme  | ubiquitin-protein ligase N  | ubiquitin-conjugating enzyme E2N |bendless-like ubiquitin conjugating enzyme  | Ubiquitin carrier protein N  | UbcH13  | Ubc13  | BLU  | ubiquitin carrier protein N  | ubiquitin-conjugating enzyme E2N (homologous to yeast UBC13)  | yeast UBC13 homolog  | MGC8489  | UbcH-ben  | bendless-like ubiquitin-conjugating enzyme  | UBC13  |EC 6.3.2.19 </t>
  </si>
  <si>
    <t xml:space="preserve"> KIAA1734  | Ubiquitin carrier protein O  | ubiquitin-conjugating enzyme E2-230K  | Ubiquitin-conjugating enzyme E2-230K  | ubiquitin-conjugating enzyme E2 O  | E2-230K  | Ubiquitin-protein ligase O  |ubiquitin carrier protein O  | Ubiquitin-conjugating enzyme E2 of 230 kDa  | ubiquitin-conjugating enzyme E2 of 230 kDa  | ubiquitin-conjugating enzyme E2O | ubiquitin-protein ligase O  |EC 6.3.2.19 </t>
  </si>
  <si>
    <t xml:space="preserve"> ubiquitin-conjugating enzyme E2 Q1  | PRO3094  | ubiquitin-conjugating enzyme E2Q (putative) 1  | ubiquitin-conjugating enzyme E2Q (putative)  |GTAP  | NICE-5  | protein NICE-5  | ubiquitin-conjugating enzyme E2Q family member 1 | Ubiquitin carrier protein Q1  | Protein NICE-5  | UBE2Q  | NICE5  | Ubiquitin-protein ligase Q1  | galactosyl transferase-associated protein  | ubiquitin-protein ligase Q1  | ubiquitin carrier protein Q1  |EC 6.3.2.19 </t>
  </si>
  <si>
    <t xml:space="preserve"> E2EPF  | E2-EPF  | Ubiquitin-protein ligase S  | Ubiquitin-conjugating enzyme E2-24 kDa  | ubiquitin-conjugating enzyme E2-24 kD  | ubiquitin-protein ligase S  | ubiquitin carrier protein S  |E2-EPF5  | Ubiquitin carrier protein S  | EPF5  | ubiquitin-conjugating enzyme E2-EPF5  | ubiquitin-conjugating enzyme E2S | ubiquitin-conjugating enzyme E2-24 kDa  | Ubiquitin-conjugating enzyme E2-EPF5  | ubiquitin-conjugating enzyme E2 S  |EC 6.3.2.19 </t>
  </si>
  <si>
    <t xml:space="preserve"> PIG50  | Ubiquitin-protein ligase T  | ubiquitin-conjugating enzyme E2 T  | Cell proliferation-inducing gene 50 protein  | ubiquitin-conjugating enzyme E2T (putative) | Ubiquitin carrier protein T  | ubiquitin carrier protein T  | cell proliferation-inducing gene 50 protein  | ubiquitin-protein ligase T  | HSPC150  |HSPC150 protein similar to ubiquitin-conjugating enzyme  | ubiquitin conjugating enzyme  |EC 6.3.2.19 </t>
  </si>
  <si>
    <t xml:space="preserve"> UEV1  | ubiquitin-conjugating enzyme E2 variant 1 | CROC-1  | DNA-binding protein  | UBE2V  | UEV-1  | UEV1A  |CIR1  | TRAF6-regulated IKK activator 1 beta Uev1A  | CROC1  </t>
  </si>
  <si>
    <t xml:space="preserve"> MMS2 homolog  | EDPF-1  | enterocyte differentiation-promoting factor 1  | EDAF-1  | Enterocyte differentiation-promoting factor 1  | MMS2  | enterocyte differentiation promoting factor  | vitamin D3-inducible protein  | DDVit-1  | enterocyte differentiation-associated factor EDAF-1  | ubiquitin-conjugating enzyme E2 variant 2 | methyl methanesulfonate sensitive 2, S. cerevisiae, homolog of  | Enterocyte differentiation-associated factor 1  | DDVit 1  | enterocyte differentiation-associated factor 1  | UEV-2  |1 alpha,25-dihydroxyvitamin D3-inducible  | DDVIT1  | EDPF1  | UEV2  | Vitamin D3-inducible protein  </t>
  </si>
  <si>
    <t xml:space="preserve"> Uba6-specific E2 conjugating enzyme 1  | ubiquitin-conjugating enzyme E2 Z  | ubiquitin-conjugating enzyme E2Z | USE1  | Ubiquitin carrier protein Z  | ubiquitin carrier protein Z  | Use1  | ubiquitin-protein ligase Z  | uba6-specific E2 conjugating enzyme 1  |UBA6-specific enzyme E2  | Ubiquitin-protein ligase Z  | FLJ13855  |EC 6.3.2.19 </t>
  </si>
  <si>
    <t xml:space="preserve"> EPVE6AP  | E6-AP  |CTCL tumor antigen se37-2  | AS  | ubiquitin protein ligase E3A | ubiquitin-protein ligase E3A  | E6AP ubiquitin-protein ligase  | human papillomavirus E6-associated protein  | HPVE6A  | FLJ26981  | ANCR  | human papilloma virus E6-associated protein  | oncogenic protein-associated protein E6-AP  | Renal carcinoma antigen NY-REN-54  | Oncogenic protein-associated protein E6-AP  | Human papillomavirus E6-associated protein  | E6AP  | renal carcinoma antigen NY-REN-54  |EC 6.3.2.- </t>
  </si>
  <si>
    <t xml:space="preserve">ubiquitin-protein ligase E3B  | ubiquitin protein ligase E3B |EC 6.3.2.- </t>
  </si>
  <si>
    <t xml:space="preserve"> ubiquitin-protein isopeptide ligase (E3)  | KIAA0010  |HECTH2  | ubiquitin protein ligase E3C | ubiquitin-protein ligase E3C  | KIAA10  | HectH2  |EC 6.3.2.- </t>
  </si>
  <si>
    <t xml:space="preserve"> ubiquitination factor E4A | KIAA0126  | UBOX2  | ubiquitination factor E4A (UFD2 homolog, yeast)  |ubiquitin conjugation factor E4 A  | E4  | ubiquitination factor E4A (homologous to yeast UFD2)  | UFD2  </t>
  </si>
  <si>
    <t xml:space="preserve"> Ubiquitin fusion degradation protein 2  | ubiquitination factor E4B (UFD2 homolog, yeast)  | ubiquitination factor E4B (homologous to yeast UFD2)  | homozygously deleted in neuroblastoma-1  | UFD2A  | ubiquitination factor E4B | homozygously deleted in neuroblastoma 1  | ubiquitin conjugation factor E4 B  | homologous to yeast UFD2  |UFD2A-III/UBE4B-III splice isoform  | ubiquitin-fusion degradation protein 2  | Homozygously deleted in neuroblastoma 1  | KIAA0684  | E4  | ubiquitin fusion degradation protein 2  | HDNB1  | UBOX3  | UFD2  </t>
  </si>
  <si>
    <t xml:space="preserve"> ubiquitin-binding protein homolog  | Ubiquitin-binding protein homolog  | ubiquitin family domain containing 1 | UBPH  |ubiquitin domain-containing protein UBFD1  | FLJ42145  | FLJ38870  </t>
  </si>
  <si>
    <t xml:space="preserve"> transitional epithelial response protein 1  |RP4-796F18.1  | TERE1  | Schnyder crystalline corneal dystrophy  | UbiA prenyltransferase domain containing 1 | ubiA prenyltransferase domain-containing protein 1  | Transitional epithelial response protein 1  | SCCD  | transitional epithelia response protein  |EC 2.5.1.- </t>
  </si>
  <si>
    <t xml:space="preserve">G6PD  | DXS254E  | Ubiquitin-like protein GDX  | ubiquitin-like protein GDX  | ubiquitin-like protein 4A  | UBL4  | GET5  | MDY2  | ubiquitin-like 4  | GDX  | DX254E  | TMA24  | ubiquitin-like 4A </t>
  </si>
  <si>
    <t xml:space="preserve">beacon  | ubiquitin-like 5 | ubiquitin-like protein 5  | HUB1  </t>
  </si>
  <si>
    <t xml:space="preserve"> BMSC-UbP  | MGC14421  | ubiquitin-like protein SB132  | bone marrow stromal cell ubiquitin-like protein  |TCBA1  | Bone marrow stromal cell ubiquitin-like protein  | BMSCUBP  | Ubiquitin-like protein SB132  | ubiquitin-like protein 7  | ubiquitin-like 7 (bone marrow stromal cell-derived) </t>
  </si>
  <si>
    <t xml:space="preserve"> MGC10067  | ubiquitin-like domain-containing CTD phosphatase 1  |CTD phosphatase-like with ubiquitin domain 1  | CPUB1  | nuclear proteasome inhibitor UBLCP1  | ubiquitin-like domain containing CTD phosphatase 1 | CTD-like phosphatase domain-containing protein  | Nuclear proteasome inhibitor UBLCP1  |EC 3.1.3.16 </t>
  </si>
  <si>
    <t xml:space="preserve"> Protein VT4  | Ubiquitously expressed nuclear protein  |VT  | VT4  | HIRA-binding protein  | ubiquitously expressed nuclear protein  | ubinuclein 1 | ubinuclein-1  </t>
  </si>
  <si>
    <t xml:space="preserve"> KIAA2030  |ubinuclein-2  | ubinuclein 2 | FLJ25778  </t>
  </si>
  <si>
    <t xml:space="preserve"> LBP-1a  |LBP-1B  | upstream-binding protein 1  | Transcription factor LBP-1  | LBP1B  | transcription factor LBP-1  | LBP1  | upstream binding protein 1 (LBP-1a) | LBP1A  </t>
  </si>
  <si>
    <t xml:space="preserve"> Protein linking IAP with cytoskeleton 1  | hPLIC-1  | PLIC-1  |UBQN  | PLIC1  | ubiquilin-1  | DSK2  | ubiquilin 1 | protein linking IAP with cytoskeleton 1  | DA41  | XDRP1  </t>
  </si>
  <si>
    <t xml:space="preserve"> Ubiquitin-like product Chap1/Dsk2  | RIHFB2157  |ALS15  | N4BP4  | Nedd4 binding protein 4  | ubiquilin 2 | Chap1  | DSK2 homolog  | PLIC2  | CHAP1/DSK2  | DSK2  | LIC-2  | CHAP1  | Dsk2  | ubiquilin-2  | ubiquitin-like product Chap1/Dsk2  | protein linking IAP with cytoskeleton 2  | Protein linking IAP with cytoskeleton 2  | PLIC-2  | hPLIC-2  </t>
  </si>
  <si>
    <t xml:space="preserve"> Ataxin-1 ubiquitin-like-interacting protein A1U  | A1Up  | CIP75  | C1orf6  | ubiquilin-4  | Ataxin-1 interacting ubiquitin-like protein  | ataxin-1 ubiquitin-like-interacting protein A1U  | A1U  | chromosome 1 open reading frame 6  |ataxin-1 interacting ubiquitin-like protein  | connexin43-interacting protein of 75 kDa  | UBIN  | Connexin43-interacting protein of 75 kDa  | ataxin-1 ubiquitin-like interacting protein  | ubiquilin 4 </t>
  </si>
  <si>
    <t xml:space="preserve"> JBS  | ubiquitin protein ligase E3 component n-recognin 1 | ubiquitin-protein ligase E3-alpha-I  | Ubiquitin-protein ligase E3-alpha-1  |E3 ubiquitin-protein ligase UBR1  | ubiquitin ligase E3 alpha-I  | N-recognin-1  | Ubiquitin-protein ligase E3-alpha-I  | ubiquitin-protein ligase E3-alpha-1  | ubiquitin-protein ligase E3-alpha  | E3a ligase  |EC 6.3.2.- </t>
  </si>
  <si>
    <t xml:space="preserve"> ubiquitin-protein ligase E3-alpha-II  | ubiquitin-protein ligase E3-alpha-2  | KIAA0349  | bA49A4.1  | N-recognin-2  | ubiquitin protein ligase E3 component n-recognin 2 |E3 ubiquitin-protein ligase UBR2  | dJ392M17.3  | RP3-392M17.3  | chromosome 6 open reading frame 133  | dJ242G1.1  | Ubiquitin-protein ligase E3-alpha-II  | Ubiquitin-protein ligase E3-alpha-2  | C6orf133  |EC 6.3.2.- </t>
  </si>
  <si>
    <t xml:space="preserve"> N-recognin-3  | ubiquitin-protein ligase E3-alpha-III  |E3 ubiquitin-protein ligase UBR3  | FLJ37422  | ubiquitin-protein ligase E3-alpha-3  | zinc finger protein 650  | Zinc finger protein 650  | DKFZp434P117  | ZNF650  | KIAA2024  | Ubiquitin-protein ligase E3-alpha-3  | Ubiquitin-protein ligase E3-alpha-III  | ubiquitin protein ligase E3 component n-recognin 3 (putative) |EC 6.3.2.- </t>
  </si>
  <si>
    <t xml:space="preserve"> p600  | ubiquitin protein ligase E3 component n-recognin 4 | zinc finger, UBR1 type 1  | ZUBR1  | 600 kDa retinoblastoma protein-associated factor  | KIAA1307  | Retinoblastoma-associated factor of 600 kDa  | Zinc finger UBR1-type protein 1  | KIAA0462  | N-recognin-4  |E3 ubiquitin-protein ligase UBR4  | RBAF600  | retinoblastoma-associated factor of 600 kDa  | retinoblastoma-associated factor 600-like protein  | zinc finger UBR1-type protein 1  |EC 6.3.2.- </t>
  </si>
  <si>
    <t xml:space="preserve"> Progestin-induced protein  | Hyperplastic discs protein homolog  | E3 ubiquitin-protein ligase UBR5  |E3 identified by differential display  | KIAA0896  | progestin-induced protein  | EDD  | hyperplastic discs protein homolog  | E3 ubiquitin protein ligase, HECT domain containing, 1  | DD5  | hHYD  | EDD1  | E3 ubiquitin-protein ligase, HECT domain-containing 1  | ubiquitin-protein ligase  | ubiquitin protein ligase E3 component n-recognin 5 | HYD  | progestin induced protein  |EC 6.3.2.- </t>
  </si>
  <si>
    <t xml:space="preserve">putative E3 ubiquitin-protein ligase UBR7  | chromosome 14 open reading frame 130  | N-recognin-7  | C14orf130  | ubiquitin protein ligase E3 component n-recognin 7 (putative) |EC 6.3.2.- </t>
  </si>
  <si>
    <t xml:space="preserve"> ubiquitin domain containing 1 | FLJ11807  |ubiquitin domain-containing protein 1  </t>
  </si>
  <si>
    <t xml:space="preserve"> MGC30022  | DCUBP  | Ubiquitin-like protein SB72  | Dendritic cell-derived ubiquitin-like protein  | DC-UbP  | ubiquitin domain containing 2 | ubiquitin-like protein SB72  |ubiquitin domain-containing protein 2  </t>
  </si>
  <si>
    <t xml:space="preserve"> autoantigen NOR-90  |90-kDa nucleolus organizer region autoantigen  | nucleolar transcription factor 1  | Upstream-binding factor 1  | Autoantigen NOR-90  | upstream binding transcription factor, RNA polymerase I | UBF-1  | UBF  | NOR-90  | UBF1  </t>
  </si>
  <si>
    <t xml:space="preserve"> 2B28  | LOC51035  | UBX domain protein 1 | UBA/UBX 33.3 kDa protein  | SAPK substrate protein 1  |UBX domain-containing protein 1  | UBXD10  | SAKS1  </t>
  </si>
  <si>
    <t xml:space="preserve"> erasin  |UBX domain-containing 1  | UBX domain-containing protein 2  | UBXD2  | UBX domain containing 2  | UBXDC1  | Erasin  | KIAA0242  | UBX domain-containing 2  | UBX domain-containing protein 4  | UBX domain protein 4 </t>
  </si>
  <si>
    <t xml:space="preserve"> UBX domain-containing protein 6  | UBX domain-containing protein 1  | UBX domain protein 6 |UBX domain-containing 2  | UBX domain-containing 1  | UBX domain containing 1  | UBXD1  | UBXDC2  </t>
  </si>
  <si>
    <t xml:space="preserve"> UBX domain protein 7 | UBXD7  | KIAA0794  | UBX domain containing 7  |UBX domain-containing protein 7  </t>
  </si>
  <si>
    <t xml:space="preserve"> UBX domain-containing protein 6  | REP8  | UBXD6  | Rep-8 protein  | reproduction 8 protein  | rep-8 protein  | Reproduction 8 protein  | UBX domain containing 6  | UBX domain-containing protein 8  | D8S2298E  | UBX domain protein 8 |Reproduction/chromosome 8  </t>
  </si>
  <si>
    <t xml:space="preserve"> PGP 9.5  |PGP95  | PARK5  | neuron cytoplasmic protein 9.5  | ubiquitin thioesterase L1  | ubiquitin C-terminal hydrolase  | UCH-L1  | PGP9.5  | ubiquitin carboxyl-terminal hydrolase isozyme L1  | Uch-L1  | ubiquitin carboxyl-terminal esterase L1 (ubiquitin thiolesterase) | Ubiquitin thioesterase L1  | Neuron cytoplasmic protein 9.5  |EC 3.4.19.12,EC 6.-.-.- </t>
  </si>
  <si>
    <t xml:space="preserve"> UCH-L3  | ubiquitin thiolesterase  |ubiquitin carboxyl-terminal hydrolase isozyme L3  | ubiquitin thioesterase L3  | Ubiquitin thioesterase L3  | ubiquitin carboxyl-terminal esterase L3 (ubiquitin thiolesterase) |EC 3.4.19.12 </t>
  </si>
  <si>
    <t xml:space="preserve"> UCH-L5  | ubiquitin carboxyl-terminal esterase L5  | ubiquitin carboxyl-terminal hydrolase L5 | ubiquitin thioesterase L5  | Ubiquitin C-terminal hydrolase UCH37  | ubiquitin carboxyl-terminal hydrolase isozyme L5  | UCH37  | CGI-70  | ubiquitin C-terminal hydrolase UCH37  | Ubiquitin thioesterase L5  | INO80R  |INO80 complex subunit R  |EC 3.4.19.12 </t>
  </si>
  <si>
    <t xml:space="preserve"> uridine monophosphokinase 1  |cytidine monophosphokinase 1  | uridine-cytidine kinase 1 | FLJ12255  | Cytidine monophosphokinase 1  | URK1  | UCK 1  | Uridine monophosphokinase 1  |EC 2.7.1.48 </t>
  </si>
  <si>
    <t xml:space="preserve"> uridine monophosphate kinase  | uridine kinase  | testis-specific protein TSA903  | uridine-cytidine kinase 2 | Testis-specific protein TSA903  | cytidine monophosphokinase 2  | UCK 2  | TSA903  | Cytidine monophosphokinase 2  | UMPK  |UK  | uridine monophosphokinase 2  | Uridine monophosphokinase 2  |EC 2.7.1.48 </t>
  </si>
  <si>
    <t xml:space="preserve"> FLJ20517  | uridine-cytidine kinase 1-like 1 | uridine-cytidine kinase-like 1  | uridine kinase-like 1  | UCK1L  |UCK1-LIKE  | URKL1  |EC 2.7.1.48 </t>
  </si>
  <si>
    <t xml:space="preserve"> Attp  | UEV3  | ATTP  | UEV and lactate/malate dehyrogenase domains | ubiquitin-conjugating enzyme E2 variant 3  | EV and lactate/malate dehydrogenase domain-containing protein  | UEV-3  |signaling molecule ATTP  </t>
  </si>
  <si>
    <t xml:space="preserve">ubiquitin-fold modifier-conjugating enzyme 1  | Ufm1-conjugating enzyme 1  | ubiquitin-fold modifier conjugating enzyme 1 | HSPC155  </t>
  </si>
  <si>
    <t xml:space="preserve">ubiquitin fusion degradation protein 1 homolog  | UFD1  | UB fusion protein 1  | ubiquitin fusion degradation 1 like (yeast) | ubiquitin fusion degradation 1-like  </t>
  </si>
  <si>
    <t xml:space="preserve"> C13orf20  |BM-002  | chromosome 13 open reading frame 20  | ubiquitin-fold modifier 1 | bA131P10.1  </t>
  </si>
  <si>
    <t xml:space="preserve"> UfSP2  | chromosome 4 open reading frame 20  | FLJ11200  | UFM1-specific peptidase 2 |ufm1-specific protease 2  | C4orf20  |EC 3.4.22.- </t>
  </si>
  <si>
    <t xml:space="preserve"> UDP-glucose ceramide glucosyltransferase |GLCT1  | ceramide glucosyltransferase  | UDP-glucose:N-acylsphingosine D-glucosyltransferase  | Glucosylceramide synthase  | glucosylceramide synthase  | UDP-glucose ceramide glucosyltransferase  | GLCT-1  | GCS  |EC 2.4.1.80 </t>
  </si>
  <si>
    <t xml:space="preserve">GDH  | uridine diphospho-glucose dehydrogenase  | UDP-glucose 6-dehydrogenase | UDP-GlcDH  | UGD  | UDP-Glc dehydrogenase  | UDP-glucose dehydrogenase  | UDPGDH  |EC 1.1.1.22 </t>
  </si>
  <si>
    <t xml:space="preserve"> UGCGL1  | UGTR  | UGT1  | hUGT1  | HUGT1  | UGGT  | UDP-glucose ceramide glucosyltransferase-like 1  |UDP-glucose:glycoprotein glucosyltransferase 1  | UDP--Glc:glycoprotein glucosyltransferase  | GT  | UDP-glucose glycoprotein glucosyltransferase 1 |EC 2.4.1.- </t>
  </si>
  <si>
    <t xml:space="preserve"> UGCGL2  | FLJ10873  | UDP-glucose:glycoprotein glucosyltransferase 2  | UGT2  | UDP-glucose glycoprotein glucosyltransferase 2 | HUGT2  | hUGT2  | MGC87276  | UDP-glucose ceramide glucosyltransferase-like 1  | UDP-glucose ceramide glucosyltransferase-like 2  |UDP-Glc:glycoprotein glucosyltransferase 2  | FLJ11485  | MGC150689  | UDP--Glc:glycoprotein glucosyltransferase 2  | MGC117360  |EC 2.4.1.- </t>
  </si>
  <si>
    <t xml:space="preserve"> Uridyl diphosphate glucose pyrophosphorylase-1  | UTP--glucose-1-phosphate uridylyltransferase  | UDP-glucose pyrophosphorylase  | UGP1  | UDPGP2  | UDPG  | UDP-glucose pyrophosphorylase 2 | uridyl diphosphate glucose pyrophosphorylase 2  | UTP-glucose-1-phosphate uridyltransferase  | UTP--glucose-1-phosphate uridylyltransferase 2  |UDP-glucose diphosphorylase  | UGPase  | UDP-glucose pyrophosphorylase 1  | UDPGP  | pHC379  | UGPP2  | UGPP1  | UGPase 2  |EC 2.7.7.9 </t>
  </si>
  <si>
    <t xml:space="preserve"> U2AF homology motif (UHM) kinase 1 | P-CIP2  | Kist  |KIS protein kinase  | U2AF homology motif kinase 1  | kinase interacting with leukemia-associated gene (stathmin)  | Kinase interacting with stathmin  | serine/threonine-protein kinase Kist  | KIST  | PAM COOH-terminal interactor protein 2  | KIS  |EC 2.7.11.1 </t>
  </si>
  <si>
    <t xml:space="preserve"> FLJ21925  | transcription factor ICBP90  | Transcription factor ICBP90  | ubiquitin-like, containing PHD and RING finger domains, 1  | RING finger protein 106  | hNP95  | Ubiquitin-like PHD and RING finger domain-containing protein 1  | hUHRF1  | HuNp95  | huNp95  | ubiquitin-like-containing PHD and RING finger domains protein 1  | ubiquitin-like with PHD and ring finger domains 1 | hNp95  | Ubiquitin-like-containing PHD and RING finger domains protein 1  | ICBP90  | RNF106  |E3 ubiquitin-protein ligase UHRF1  | NP95  | inverted CCAAT box-binding protein of 90 kDa  | Inverted CCAAT box-binding protein of 90 kDa  | ubiquitin-like PHD and RING finger domain-containing protein 1  | Nuclear protein 95  | nuclear protein 95  | Np95  | Nuclear zinc finger protein Np95  | nuclear zinc finger protein Np95  |EC 6.3.2.- </t>
  </si>
  <si>
    <t xml:space="preserve"> KIAA0701  | syntaxin 6Habc-interacting protein of 164 kDa  | UHRF1 (ICBP90) binding protein 1-like  | UHRF1 binding protein 1-like | UHRF1-binding protein 1-like  |SHIP164  </t>
  </si>
  <si>
    <t xml:space="preserve"> Np95-like RING finger protein  | ubiquitin-like with PHD and ring finger domains 2  | RING finger protein 107  | Nuclear zinc finger protein Np97  | MGC33463  | RNF107  | Np95-like ring finger protein  | ubiquitin-like with PHD and ring finger domains 2, E3 ubiquitin protein ligase | Ubiquitin-like PHD and RING finger domain-containing protein 2  |E3 ubiquitin-protein ligase UHRF2  | Np95/ICBP90-like RING finger protein  | URF2  | NIRF  | nuclear protein 97  | ubiquitin-like PHD and RING finger domain-containing protein 2  | nuclear zinc finger protein NP97  | np95/ICBP90-like RING finger protein  | ubiquitin-like-containing PHD and RING finger domains protein 2  | ubiquitin-like, containing PHD and RING finger domains, 2  | Nuclear protein 97  | Ubiquitin-like-containing PHD and RING finger domains protein 2  |EC 6.3.2.- </t>
  </si>
  <si>
    <t xml:space="preserve"> Receptor-associated protein 80  | ubiquitin interaction motif-containing protein 1  | Retinoid X receptor-interacting protein 110  |BRCA1-A complex subunit RAP80  | X2HRIP110  | RAP80  | RXRIP110  | receptor-associated protein 80  | receptor associated protein 80  | ubiquitin interaction motif containing 1 | retinoid X receptor-interacting protein 110  | retinoid x receptor interacting protein  | Ubiquitin interaction motif-containing protein 1  </t>
  </si>
  <si>
    <t xml:space="preserve"> Retinoic acid early transcript 1I  |NKG2D ligand 1  | RAET1I  | ALCAN-beta  | alcan-beta  | UL16-binding protein 1  | UL16 binding protein 1 | N2DL1  | retinoic acid early transcript 1I  | N2DL-1  | NKG2DL1  </t>
  </si>
  <si>
    <t xml:space="preserve"> UL16 binding protein 2 | UL16-binding protein 2  | N2DL-2  | RAET1H  | NKG2DL2  | N2DL2  | ALCAN-alpha  |NKG2D ligand 2  | Retinoic acid early transcript 1H  | retinoic acid early transcript 1 H  | retinoic acid early transcript 1H  </t>
  </si>
  <si>
    <t xml:space="preserve"> Retinoic acid early transcript 1N  | UL16-binding protein 3  |NKG2D ligand 3  | NKG2DL3  | retinoic acid early transcript 1N  | N2DL-3  | ALCAN-gamma  | UL16 binding protein 3 | RAET1N  | N2DL3  </t>
  </si>
  <si>
    <t xml:space="preserve"> serine/threonine-protein kinase ULK1  | Unc51.1  | UNC51  | Unc-51-like kinase 1  | autophagy-related protein 1 homolog  | unc-51 (C. elegans)-like kinase 1  | KIAA0722  | ATG1  | ATG1A  |ATG1 autophagy related 1 homolog  | Autophagy-related protein 1 homolog  | hATG1  | unc-51-like kinase 1 (C. elegans) |EC 2.7.11.1 </t>
  </si>
  <si>
    <t xml:space="preserve"> UMP synthase  | orotate phosphoribosyltransferase  |OMPdecase  | uridine 5'-monophosphate synthase  | uridine monophosphate synthetase | orotidine 5'-phosphate decarboxylase  | OPRTase  | OPRT  </t>
  </si>
  <si>
    <t xml:space="preserve"> unc119 (C.elegans) homolog B  | unc-119 homolog B (C. elegans) | MGC5139  | POC7B  | protein unc-119 homolog B  |POC7 centriolar protein homolog B  </t>
  </si>
  <si>
    <t xml:space="preserve"> munc13  | unc-13-like (C. elegans)  | UNC13  | MUNC13  |homolog of rat Munc13 (diacylglycerol-binding)  | protein unc-13 homolog B  | Munc13-2  | hmunc13  | unc-13 homolog B (C. elegans) | munc13-2  | Unc13h2  </t>
  </si>
  <si>
    <t xml:space="preserve"> GC-UNC45  | Smooth muscle cell-associated protein 1  | SMAP1  | UNC-45A  | Unc-45A  | smooth muscle cell associated protein-1  | SMAP-1  |IRO039700  | general cell UNC45  | GCUNC45  | unc-45 homolog A (C. elegans) | smooth muscle cell-associated protein 1  | protein unc-45 homolog A  | GCUNC-45  </t>
  </si>
  <si>
    <t xml:space="preserve"> P53RDL1  | unc5 (C.elegans homolog) b  | protein unc-5 homolog B  | Protein unc-5 homolog B  | transmembrane receptor Unc5H2  | p53RDL1  | protein unc-5 homolog 2  | unc-5 homolog B (C. elegans) | Protein unc-5 homolog 2  | UNC5H2  | p53-regulated receptor for death and life protein 1  |netrin receptor UNC5B  | unc-5 homolog 2  </t>
  </si>
  <si>
    <t xml:space="preserve"> unc93 homolog B  | protein unc-93 homolog B1  | unc-93 homolog B1 (C. elegans) | hUNC93B1  |IIAE1  | UNC93  | UNC93B  | unc-93 related protein  | Unc-93B1  | unc93 homolog B1  | unc93 (C. elegans) homolog B1  </t>
  </si>
  <si>
    <t xml:space="preserve"> zinc finger CCCH type domain containing 5  | KIAA1753  |RING finger protein unkempt homolog  | zinc finger CCCH-type containing 5  | ZC3HDC5  | H  | zinc finger CCCH-type domain containing 5  | zinc finger CCCH domain-containing protein 5  | ZC3H5  | Zinc finger CCCH domain-containing protein 5  | unkempt homolog (Drosophila) </t>
  </si>
  <si>
    <t xml:space="preserve"> Zinc finger CCCH domain-containing protein 5-like  | C16orf28  | zinc finger CCCH domain-containing protein 5-like  | ZC3H5L  |putative E3 ubiquitin-protein ligase UNKL  | unkempt homolog (Drosophila)-like | chromosome 16 open reading frame 28  | ZC3HDC5L  | FLJ23360  | RING finger protein unkempt-like  |EC 6.3.2.- </t>
  </si>
  <si>
    <t xml:space="preserve"> nonsense mRNA reducing factor 1  |UP Frameshift 1  | Up-frameshift suppressor 1 homolog  | smg-2  | HUPF1  | ATP-dependent helicase RENT1  | Nonsense mRNA reducing factor 1  | pNORF1  | UPF1 regulator of nonsense transcripts homolog (yeast) | hUpf1  | regulator of nonsense transcripts 1  | smg-2 homolog, nonsense mediated mRNA decay factor  | RENT1  | up-frameshift suppressor 1 homolog  | up-frameshift mutation 1 homolog  | NORF1  | yeast Upf1p homolog  | delta helicase  | KIAA0221  |EC 3.6.4.- </t>
  </si>
  <si>
    <t xml:space="preserve"> Up-frameshift suppressor 2 homolog  | smg-3 homolog, nonsense mediated mRNA decay factor  | KIAA1408  | hUpf2  | Nonsense mRNA reducing factor 2  | DKFZP434D222  | yeast Upf2p homolog  | RENT2  |HUPF2  | up-frameshift suppressor 2 homolog  | regulator of nonsense transcripts 2  | nonsense mRNA reducing factor 2  | UPF2 regulator of nonsense transcripts homolog (yeast) | smg-3  </t>
  </si>
  <si>
    <t xml:space="preserve"> up-frameshift suppressor 3 homolog A  | Up-frameshift suppressor 3 homolog A  | UPF3 regulator of nonsense transcripts homolog A (yeast) | HUPF3A  |nonsense mRNA reducing factor 3A  | Nonsense mRNA reducing factor 3A  | RENT3A  | regulator of nonsense transcripts 3A  | hUpf3  | UPF3  </t>
  </si>
  <si>
    <t xml:space="preserve"> Up-frameshift suppressor 3 homolog on chromosome X  | regulator of nonsense transcripts 3B  | hUpf3p-X  | up-frameshift suppressor 3 homolog B  | UPF3X  | Up-frameshift suppressor 3 homolog B  | RENT3B  | Nonsense mRNA reducing factor 3B  | HUPF3B  | hUpf3B  |nonsense mRNA reducing factor 3B  | MRXS14  | up-frameshift suppressor 3 homolog on chromosome X  | UPF3 regulator of nonsense transcripts homolog B (yeast) </t>
  </si>
  <si>
    <t xml:space="preserve">urdPase 1  | UPase 1  | UPASE  | UP  | UDRPASE  | UrdPase 1  | UPP  | uridine phosphorylase  | uridine phosphorylase 1 |EC 2.4.2.3 </t>
  </si>
  <si>
    <t xml:space="preserve"> DKFZp781E1243  |UMP pyrophosphorylase  | MGC23937  | FUR1  | UPP  | RP11-311P8.3  | uracil phosphoribosyltransferase (FUR1) homolog (S. cerevisiae) | uracil phosphoribosyltransferase homolog  | UPRTase  </t>
  </si>
  <si>
    <t xml:space="preserve"> BZFB  | C20orf44  | bFGF-repressed Zic-binding protein  | chromosome 20 open reading frame 44  |basic FGF-repressed Zic-binding protein  | CBP3  | ubiquinol-cytochrome c reductase complex chaperone CBP3 homolog  | ubiquinol-cytochrome c reductase complex chaperone | BFZB  | FLJ10850  | bFZb  | cytochrome B protein synthesis 3 homolog  | Basic FGF-repressed Zic-binding protein  </t>
  </si>
  <si>
    <t xml:space="preserve"> ubiquinol-cytochrome c reductase complex (7.2 kD)  |HSPC151  | ubiquinol-cytochrome c reductase complex 7.2 kDa protein  | Complex III subunit 9  | cytochrome b-c1 complex subunit 9  | cytochrome C1, nonheme 7kDa protein  | ubiquinol-cytochrome c reductase, complex III subunit X, 7.2kDa  | Ubiquinol-cytochrome c reductase complex 7.2 kDa protein  | UCCR7.2  | Cytochrome c1 non-heme 7 kDa protein  | QCR9  | ubiquinol-cytochrome c reductase, complex III subunit X | UCRC  | Complex III subunit X  | cytochrome c1 non-heme 7 kDa protein  | HSPC051  </t>
  </si>
  <si>
    <t xml:space="preserve"> complex III subunit VII  | mitochondrial ubiquinone-binding protein  | Ubiquinol-cytochrome c reductase complex 14 kDa protein  | UQCR6  |UQBC  | QPC  | QCR7  | ubiquinol-cytochrome c reductase, complex III subunit VI  | UQPC  | ubiquinol-cytochrome c reductase complex 14 kDa protein  | cytochrome b-c1 complex subunit 7  | complex III subunit 7  | QP-C  | Complex III subunit 7  | Complex III subunit VII  | ubiquinol-cytochrome c reductase binding protein | UQBP  </t>
  </si>
  <si>
    <t xml:space="preserve">complex III subunit 1  | ubiquinol-cytochrome c reductase core protein I | Ubiquinol-cytochrome-c reductase complex core protein 1  | QCR1  | UQCR1  | D3S3191  | Complex III subunit 1  | Core protein I  | ubiquinol-cytochrome-c reductase complex core protein 1  | core protein I  | cytochrome b-c1 complex subunit 1, mitochondrial  </t>
  </si>
  <si>
    <t xml:space="preserve"> cytochrome b-c1 complex subunit 2, mitochondrial  | ubiquinol-cytochrome c reductase core protein II | Core protein II  | Complex III subunit 2  |complex III subunit 2  | ubiquinol-cytochrome-c reductase complex core protein 2  | core protein II  | UQCR2  | QCR2  | Ubiquinol-cytochrome-c reductase complex core protein 2  </t>
  </si>
  <si>
    <t xml:space="preserve"> ubiquinol-cytochrome c reductase, Rieske iron-sulfur polypeptide 1 | Rieske iron-sulfur protein  | RIS1  | Ubiquinol-cytochrome c reductase iron-sulfur subunit  | UQCR5  |complex III subunit 5  | cytochrome b-c1 complex subunit 5  | RIP1  | Complex III subunit 5  | RISP  | Cytochrome b-c1 complex subunit 5  | cytochrome b-c1 complex subunit Rieske, mitochondrial  | ubiquinol-cytochrome c reductase iron-sulfur subunit  |EC 1.10.2.2 </t>
  </si>
  <si>
    <t xml:space="preserve"> cytochrome c1 non-heme 11 kDa protein  | mitochondrial hinge protein  | complex III subunit VIII  | Ubiquinol-cytochrome c reductase complex 11 kDa protein  | ubiquinol-cytochrome c reductase, complex III subunit VIII  | Mitochondrial hinge protein  | cytochrome b-c1 complex subunit 6, mitochondrial  | QCR6  | Complex III subunit 6  | UQCR8  | ubiquinol-cytochrome c reductase hinge protein |complex III subunit 6  | Cytochrome c1 non-heme 11 kDa protein  | Complex III subunit VIII  | ubiquinol-cytochrome c reductase complex 11 kDa protein  </t>
  </si>
  <si>
    <t xml:space="preserve"> Ubiquinol-cytochrome c reductase complex 9.5 kDa protein  | ubiquinol-cytochrome c reductase complex ubiquinone-binding protein QP-C  |complex III subunit 8  | low molecular mass ubiquinone-binding protein (9.5kD)  | complex III subunit VIII  | QPC  | ubiquinol-cytochrome c reductase complex 9.5 kDa protein  | cytochrome b-c1 complex subunit 8  | UQCR7  | QP-C  | Complex III subunit 8  | Complex III subunit VIII  | Ubiquinol-cytochrome c reductase complex ubiquinone-binding protein QP-C  | ubiquinol-cytochrome c reductase, complex III subunit VII, 9.5kDa | QCR8  </t>
  </si>
  <si>
    <t xml:space="preserve"> Nucleolar protein 254 kDa  | NPA1  | C21orf108  | nucleolar preribosomal-associated protein 1  | URB1 ribosome biogenesis 1 homolog (S. cerevisiae) |nucleolar pre-ribosomal-associated protein 1  | URB1 ribosome biogenesis 1 homolog  | NOP254  | KIAA0539  | chromosome 21 open reading frame 108  | nucleolar protein 254 kDa  </t>
  </si>
  <si>
    <t xml:space="preserve"> KIAA0133  | unhealthy ribosome biogenesis protein 2 homolog  |nucleolar preribosomal-associated protein 1  | NPA2  | NET10  | URB2 ribosome biogenesis 2 homolog (S. cerevisiae) </t>
  </si>
  <si>
    <t xml:space="preserve"> upregulator of cell proliferation |up-regulated gene 4  | FLJ20654  | HBxAg up-regulated gene 4 protein  | HBV X protein up-regulated gene 4 protein  | DKFZp666G166  | URG4  | DKFZp686O0457  | up-regulator of cell proliferation  | KIAA1507  </t>
  </si>
  <si>
    <t xml:space="preserve"> ubiquitin related modifier 1 homolog (S. cerevisiae)  | ubiquitin-related modifier 1 homolog  | C9orf74  | chromosome 9 open reading frame 74  | MGC2668  |ubiquitin related modifier 1 homolog  | ubiquitin related modifier 1 </t>
  </si>
  <si>
    <t xml:space="preserve">PCT  | uroporphyrinogen III decarboxylase  | URO-D  | uroporphyrinogen decarboxylase | UPD  |EC 4.1.1.37 </t>
  </si>
  <si>
    <t xml:space="preserve"> vesicle transport protein USE1  | unconventional SNARE in the ER 1 homolog (S. cerevisiae) | SLT1  | putative MAPK-activating protein PM26  | Putative MAPK-activating protein PM26  | SNARE-like tail-anchored protein 1 homolog  | USE1L  | USE1-like protein  | MDS032  | p31  |P31  | protein p31  | Q-SNARE  | putative MAPK activating protein PM26  </t>
  </si>
  <si>
    <t xml:space="preserve"> UEF  | upstream transcription factor 1 | upstream stimulatory factor 1  | Major late transcription factor 1  | HYPLIP1  | major late transcription factor 1  | Class B basic helix-loop-helix protein 11  | bHLHb11  | class B basic helix-loop-helix protein 11  | MLTFI  |FCHL  | BHLHB11  | FCHL1  | MLTF  | USF  </t>
  </si>
  <si>
    <t xml:space="preserve"> Upstream transcription factor 2  | FOS-interacting protein  |c-fos interacting protein  | Major late transcription factor 2  | BHLHB12  | upstream stimulatory factor 2  | Class B basic helix-loop-helix protein 12  | major late transcription factor 2  | class B basic helix-loop-helix protein 12  | upstream transcription factor 2, c-fos interacting | FIP  | bHLHb12  </t>
  </si>
  <si>
    <t xml:space="preserve"> up-regulated during skeletal muscle growth 5 homolog (mouse) | DAPIT  | Diabetes-associated protein in insulin-sensitive tissues  | up-regulated during skeletal muscle growth protein 5  | MGC14697  | upregulated during skeletal muscle growth 5  | upregulated during skeletal muscle growth 5 homolog  | HCVFTP2  |diabetes-associated protein in insulin-sensitive tissues  | upregulated during skeletal muscle growth 5 homolog (mouse)  | bA792D24.4  | HCV F-transactivated protein 2  </t>
  </si>
  <si>
    <t xml:space="preserve"> VDP  | USO1 vesicle transport factor | TAP  | protein USO1 homolog  | p115  | Vesicle-docking protein  | USO1 vesicle docking protein homolog  | Transcytosis-associated protein  | USO1 homolog, vesicle docking protein (yeast)  | vesicle-docking protein  | vesicle docking protein p115  |P115  | USO1 homolog, vesicle docking protein  | general vesicular transport factor p115  | Protein USO1 homolog  | transcytosis associated protein  | USO1 vesicle docking protein homolog (yeast)  </t>
  </si>
  <si>
    <t xml:space="preserve"> ubiquitin specific processing protease 1  | ubiquitin carboxyl terminal hydrolase 1  | ubiquitin carboxyl-terminal hydrolase 1  | Deubiquitinating enzyme 1  | hUBP  | Ubiquitin-specific-processing protease 1  | ubiquitin thioesterase 1  | ubiquitin specific peptidase 1 | ubiquitin specific protease 1  |UBP  | Ubiquitin thioesterase 1  | ubiquitin-specific-processing protease 1  | deubiquitinating enzyme 1  | ubiquitin thiolesterase 1  |EC 3.4.19.12 </t>
  </si>
  <si>
    <t xml:space="preserve"> ubiquitin specific peptidase 10 | UBPO  | ubiquitin-specific-processing protease 10  | Ubiquitin-specific-processing protease 10  | ubiquitin thiolesterase 10  | Deubiquitinating enzyme 10  | Ubiquitin thioesterase 10  | ubiquitin specific protease 10  |deubiquitinating enzyme 10  | KIAA0190  | ubiquitin thioesterase 10  | ubiquitin carboxyl-terminal hydrolase 10  |EC 3.4.19.12 </t>
  </si>
  <si>
    <t xml:space="preserve"> ubiquitin-specific-processing protease 11  | ubiquitin thiolesterase 11  | ubiquitin carboxyl-terminal hydrolase, X-linked  | Ubiquitin-specific-processing protease 11  | ubiquitin specific peptidase 11 | ubiquitin specific protease 11  | Ubiquitin thioesterase 11  | ubiquitin thioesterase 11  | ubiquitin carboxyl-terminal hydrolase 11  | ubiquitin-specific processing protease 11  | Deubiquitinating enzyme 11  | UHX1  |deubiquitinating enzyme 11  |EC 3.4.19.12 </t>
  </si>
  <si>
    <t xml:space="preserve"> ubiquitin specific protease 12 like 1  | ubiquitin-specific-processing protease 12  | ubiquitin specific protease 12  | USP12L1  | Deubiquitinating enzyme 12  | Ubiquitin-hydrolyzing enzyme 1  | ubiquitin thiolesterase 12  | ubiquitin-hydrolyzing enzyme 1  | ubiquitin thioesterase 12  | Ubiquitin-specific-processing protease 12  | Ubiquitin thioesterase 12  | ubiquitin specific peptidase 12 | UBH1  | ubiquitin carboxyl-terminal hydrolase 12  |deubiquitinating enzyme 12  |EC 3.4.19.12 </t>
  </si>
  <si>
    <t xml:space="preserve"> Ubiquitin thioesterase 13  | ubiquitin specific protease 13 (isopeptidase T-3)  | ISOT-3  | ubiquitin specific peptidase 13 (isopeptidase T-3) | ubiquitin thiolesterase 13  | Deubiquitinating enzyme 13  | IsoT-3  | ubiquitin-specific-processing protease 13  | ubiquitin thioesterase 13  | ISOT3  | Isopeptidase T-3  |deubiquitinating enzyme 13  | ubiquitin carboxyl-terminal hydrolase 13  | Ubiquitin-specific-processing protease 13  | isopeptidase T-3  |EC 3.4.19.12 </t>
  </si>
  <si>
    <t xml:space="preserve"> Ubiquitin-specific-processing protease 14  | ubiquitin carboxyl-terminal hydrolase 14  | tRNA-guanine transglycosylase, 60-kD subunit  | Deubiquitinating enzyme 14  | ubiquitin-specific-processing protease 14  | ubiquitin-specific processing protease 14  | ubiquitin thiolesterase 14  | ubiquitin specific peptidase 14 (tRNA-guanine transglycosylase) | Ubiquitin thioesterase 14  | TGT  | ubiquitin specific protease 14 (tRNA-guanine transglycosylase)  | ubiquitin thioesterase 14  |deubiquitinating enzyme 14  |EC 3.4.19.12 </t>
  </si>
  <si>
    <t xml:space="preserve">human ubiquitin processing protease, EC 3.1.2.15.  | Ubiquitin thioesterase 16  | ubiquitin thiolesterase 16  | ubiquitin-processing protease UBP-M  | Ubp-M  | ubiquitin-specific processing protease 16  | Ubiquitin-specific-processing protease 16  | deubiquitinating enzyme 16  | ubiquitin carboxyl-terminal hydrolase 16  | ubiquitin thioesterase 16  | ubiquitin-specific-processing protease 16  | ubiquitin specific peptidase 16 | ubiquitin specific protease 16  | Deubiquitinating enzyme 16  | UBP-M  | Ubiquitin-processing protease UBP-M  |EC 3.4.19.12 </t>
  </si>
  <si>
    <t xml:space="preserve"> ubiquitin-specific-processing protease 20  | ubiquitin thiolesterase 20  | Deubiquitinating enzyme 20  | hVDU2  |deubiquitinating enzyme 20  | ubiquitin carboxyl-terminal hydrolase 20  | VHL-interacting deubiquitinating enzyme 2  | VDU2  | LSFR3A  | ubiquitin thioesterase 20  | ubiquitin specific peptidase 20 | Ubiquitin-specific-processing protease 20  | Ubiquitin thioesterase 20  | KIAA1003  | ubiquitin specific protease 20  | pVHL-interacting deubiquitinating enzyme 2  |EC 3.4.19.12 </t>
  </si>
  <si>
    <t xml:space="preserve"> Ubiquitin thioesterase 22  | ubiquitin thiolesterase 22  | ubiquitin specific protease 22  | Deubiquitinating enzyme 22  | ubiquitin-specific processing protease 22  | ubiquitin-specific-processing protease 22  | USP3L  | Ubiquitin-specific-processing protease 22  | ubiquitin specific peptidase 22 | KIAA1063  |deubiquitinating enzyme 22  | ubiquitin specific peptidase 3-like  | KIAA1064  | ubiquitin thioesterase 22  | ubiquitin carboxyl-terminal hydrolase 22  |EC 3.4.19.12 </t>
  </si>
  <si>
    <t xml:space="preserve"> Deubiquitinating enzyme 24  | ubiquitin thiolesterase 24  | Ubiquitin thioesterase 24  | ubiquitin thioesterase 24  | ubiquitin carboxyl-terminal hydrolase 24  |deubiquitinating enzyme 24  | Ubiquitin-specific-processing protease 24  | KIAA1057  | ubiquitin specific protease 24  | ubiquitin-specific-processing protease 24  | ubiquitin specific peptidase 24 | ubiquitin-specific processing protease 24  |EC 3.4.19.12 </t>
  </si>
  <si>
    <t xml:space="preserve"> ubiquitin thioesterase 25  | ubiquitin thiolesterase 25  | Ubiquitin-specific-processing protease 25  | ubiquitin specific peptidase 25 | ubiquitin specific protease 25  | USP21  | ubiquitin-specific-processing protease 25  | ubiquitin-specific processing protease 25  | Deubiquitinating enzyme 25  | deubiquitinating enzyme 25  | Ubiquitin thioesterase 25  | USP on chromosome 21  | ubiquitin carboxyl-terminal hydrolase 25  |ubiquitin specific protease USP25  |EC 3.4.19.12 </t>
  </si>
  <si>
    <t xml:space="preserve"> ubiquitin specific peptidase 27, X-linked | ubiquitin specific protease 27, X chromosome  | ubiquitin-specific-processing protease 27  | ubiquitin thioesterase 27  | Ubiquitin-specific-processing protease 27  | Ubiquitin carboxyl-terminal hydrolase 22-like  | USP27  | USP22L  | X-linked ubiquitin carboxyl-terminal hydrolase 27  | Deubiquitinating enzyme 27  | Ubiquitin thioesterase 27  | ubiquitin thiolesterase 27  | ubiquitin carboxyl-terminal hydrolase 27  |deubiquitinating enzyme 27  | ubiquitin specific protease 27, X-linked  |EC 3.4.19.12 </t>
  </si>
  <si>
    <t xml:space="preserve"> KIAA1515  | ubiquitin specific peptidase 28 | ubiquitin thioesterase 28  | ubiquitin specific protease 28  | Deubiquitinating enzyme 28  |deubiquitinating enzyme 28  | Ubiquitin thioesterase 28  | ubiquitin-specific-processing protease 28  | Ubiquitin-specific-processing protease 28  | ubiquitin carboxyl-terminal hydrolase 28  | ubiquitin thiolesterase 28  |EC 3.4.19.12 </t>
  </si>
  <si>
    <t xml:space="preserve">SIH003  | ubiquitin carboxyl-terminal hydrolase 3  | Ubiquitin thioesterase 3  | ubiquitin specific protease 3  | ubiquitin-specific-processing protease 3  | ubiquitin thiolesterase 3  | ubiquitin thioesterase 3  | UBP  | ubiquitin specific peptidase 3 | Ubiquitin-specific-processing protease 3  | deubiquitinating enzyme 3  | Deubiquitinating enzyme 3  |EC 3.4.19.12 </t>
  </si>
  <si>
    <t xml:space="preserve"> Ubiquitin thioesterase 30  | Ub-specific protease 30  | ubiquitin thioesterase 30  | MGC10702  |deubiquitinating enzyme 30  | Ubiquitin-specific-processing protease 30  | Deubiquitinating enzyme 30  | ubiquitin specific peptidase 30 | ubiquitin specific protease 30  | FLJ40511  | ubiquitin carboxyl-terminal hydrolase 30  | ubiquitin thiolesterase 30  | ubiquitin-specific-processing protease 30  | ub-specific protease 30  | ubiquitin-specific protease 30  |EC 3.4.19.12 </t>
  </si>
  <si>
    <t xml:space="preserve"> ubiquitin carboxyl-terminal hydrolase 32  | ubiquitin thiolesterase 32  |deubiquitinating enzyme 32  | Renal carcinoma antigen NY-REN-60  | Ubiquitin thioesterase 32  | ubiquitin-specific-processing protease 32  | renal carcinoma antigen NY-REN-60  | ubiquitin specific peptidase 32 | NY-REN-60  | Ubiquitin-specific-processing protease 32  | ubiquitin thioesterase 32  | USP10  | Deubiquitinating enzyme 32  | ubiquitin specific protease 32  |EC 3.4.19.12 </t>
  </si>
  <si>
    <t xml:space="preserve"> hVDU1  | pVHL-interacting deubiquitinating enzyme 1  | Deubiquitinating enzyme 33  | ubiquitin carboxyl-terminal hydrolase 33  | Ubiquitin-specific-processing protease 33  | VDU1  | ubiquitin specific protease 33  | ubiquitin thioesterase 33  | ubiquitin specific peptidase 33 | VHL-interacting deubiquitinating enzyme 1  | KIAA1097  |deubiquitinating enzyme 33  | ubiquitin thiolesterase 33  | ubiquitin-specific-processing protease 33  | Ubiquitin thioesterase 33  |EC 3.4.19.12 </t>
  </si>
  <si>
    <t xml:space="preserve"> Deubiquitinating enzyme 34  | Ubiquitin-specific-processing protease 34  | ubiquitin specific peptidase 34 | ubiquitin thiolesterase 34  | KIAA0729  | KIAA0570  | ubiquitin carboxyl-terminal hydrolase 34  | ubiquitin specific protease 34  |deubiquitinating enzyme 34  | Ubiquitin thioesterase 34  | ubiquitin-specific-processing protease 34  | ubiquitin thioesterase 34  |EC 3.4.19.12 </t>
  </si>
  <si>
    <t xml:space="preserve"> ubiquitin carboxyl-terminal hydrolase 36  | Ubiquitin thioesterase 36  | deubiquitinating enzyme 36  | ubiquitin specific protease 36  | Deubiquitinating enzyme 36  |DUB1  | ubiquitin thiolesterase 36  | Ubiquitin-specific-processing protease 36  | ubiquitin-specific-processing protease 36  | KIAA1453  | ubiquitin specific peptidase 36 | deubiquitinating enzyme 1  | FLJ12851  | ubiquitin thioesterase 36  |EC 3.4.19.12 </t>
  </si>
  <si>
    <t xml:space="preserve"> Ubiquitin thioesterase 38  | KIAA1891  |deubiquitinating enzyme 38  | ubiquitin specific protease 38  | ubiquitin carboxyl-terminal hydrolase 38  | Ubiquitin-specific-processing protease 38  | ubiquitin thiolesterase 38  | Deubiquitinating enzyme 38  | ubiquitin-specific-processing protease 38  | ubiquitin specific peptidase 38 | HP43.8KD  | ubiquitin thioesterase 38  |EC 3.4.19.12 </t>
  </si>
  <si>
    <t xml:space="preserve"> 65K  | SnRNP assembly defective 1 homolog  |HSPC332  | CGI-21  | U4/U6.U5 tri-snRNP-associated protein 2  | SAD1  | SAD1 homolog  | ubiquitin specific protease 39  | Inactive ubiquitin-specific peptidase 39  | inactive ubiquitin-specific peptidase 39  | U4/U6.U5 tri-snRNP-associated 65 kDa protein  | small nuclear ribonucleoprotein 65kDa (U4/U6.U5)  | SNRNP65  | ubiquitin specific peptidase 39 </t>
  </si>
  <si>
    <t xml:space="preserve"> UNP  | UNPH  | Unph  | ubiquitin carboxyl-terminal hydrolase 4  |deubiquitinating enzyme 4  | Ubiquitous nuclear protein homolog  | ubiquitin carboxyl-terminal esterase 4  | ubiquitin-specific processing protease 4  | Deubiquitinating enzyme 4  | Ubiquitin thioesterase 4  | Ubiquitin-specific-processing protease 4  | ubiquitin specific peptidase 4 (proto-oncogene) | ubiquitin specific protease 4 (proto-oncogene)  | ubiquitin thiolesterase 4  | ubiquitin thioesterase 4  | ubiquitous nuclear protein homolog  |EC 3.4.19.12 </t>
  </si>
  <si>
    <t xml:space="preserve"> ubiquitin specific peptidase 41 | ubiquitin thioesterase 41  | ubiquitin-specific-processing protease 41  |deubiquitinating enzyme 41  | Ubiquitin thioesterase 41  | ubiquitin specific proteinase 41  | ubiquitin specific protease 41  | Deubiquitinating enzyme 41  | ubiquitin thiolesterase 41  | Ubiquitin-specific-processing protease 41  | putative ubiquitin carboxyl-terminal hydrolase 41  |EC 3.4.19.12 </t>
  </si>
  <si>
    <t xml:space="preserve"> ubiquitin specific peptidase 42 | ubiquitin thioesterase 42  | ubiquitin specific protease 42  | ubiquitin-specific-processing protease 42  | Deubiquitinating enzyme 42  | ubiquitin thiolesterase 42  | Ubiquitin thioesterase 42  | FLJ12697  | Ubiquitin-specific-processing protease 42  |deubiquitinating enzyme 42  | ubiquitin carboxyl-terminal hydrolase 42  |EC 3.4.19.12 </t>
  </si>
  <si>
    <t xml:space="preserve"> Ubiquitin-specific-processing protease 46  | ubiquitin-specific-processing protease 46  | ubiquitin thioesterase 46  | ubiquitin carboxyl-terminal hydrolase 46  | Deubiquitinating enzyme 46  | FLJ12552  | ubiquitin specific peptidase 46 |deubiquitinating enzyme 46  | ubiquitin thiolesterase 46  | ubiquitin specific protease 46  | Ubiquitin thioesterase 46  |EC 3.4.19.12 </t>
  </si>
  <si>
    <t xml:space="preserve"> ubiquitin-specific-processing protease 47  | ubiquitin thiolesterase 47  |TRFP  | Deubiquitinating enzyme 47  | ubiquitin thioesterase 47  | deubiquitinating enzyme 47  | Trf (TATA binding protein-related factor)-proximal homolog  | ubiquitin specific protease 47  | Ubiquitin-specific-processing protease 47  | Ubiquitin thioesterase 47  | ubiquitin carboxyl-terminal hydrolase 47  | Trf (TATA binding protein-related factor)-proximal homolog (Drosophila)  | ubiquitin specific peptidase 47 |EC 3.4.19.12 </t>
  </si>
  <si>
    <t xml:space="preserve"> Ubiquitin-specific-processing protease 48  | Ubiquitin thioesterase 48  | FLJ20103  | MGC14879  | FLJ11328  | ubiquitin specific protease 31  | deubiquitinating enzyme 48  | ubiquitin thiolesterase 48  |RAP1GA1  | ubiquitin thioesterase 48  | ubiquitin specific peptidase 48 | Deubiquitinating enzyme 48  | ubiquitin specific protease 48  | ubiquitin carboxyl-terminal hydrolase 48  | FLJ23277  | ubiquitin-specific-processing protease 48  | USP31  | FLJ23054  |EC 3.4.19.12 </t>
  </si>
  <si>
    <t xml:space="preserve"> ISOT  | ubiquitin specific protease 5 (isopeptidase T)  | ubiquitin thioesterase 5  | IsoT  | ubiquitin carboxyl-terminal hydrolase 5  | ubiquitin thiolesterase 5  |deubiquitinating enzyme 5  | Ubiquitin thioesterase 5  | isopeptidase T  | Ubiquitin-specific-processing protease 5  | ubiquitin-specific-processing protease 5  | Deubiquitinating enzyme 5  | Isopeptidase T  | ubiquitin-specific protease-5 (ubiquitin isopeptidase T)  | ubiquitin isopeptidase T  | ubiquitin specific peptidase 5 (isopeptidase T) |EC 3.4.19.12 </t>
  </si>
  <si>
    <t xml:space="preserve">inactive ubiquitin carboxyl-terminal hydrolase 53  | Inactive ubiquitin-specific peptidase 53  | ubiquitin specific peptidase 53 | KIAA1350  | inactive ubiquitin-specific peptidase 53  | ubiquitin specific protease 53  | ubiquitin specific proteinase 53  </t>
  </si>
  <si>
    <t xml:space="preserve">inactive ubiquitin carboxyl-terminal hydrolase 54  | bA137L10.4  | chromosome 10 open reading frame 29  | ubiquitin specific protease 54  | Inactive ubiquitin-specific peptidase 54  | ubiquitin specific proteinase 54  | FLJ37318  | inactive ubiquitin-specific peptidase 54  | ubiquitin specific peptidase 54 | bA137L10.3  | C10orf29  </t>
  </si>
  <si>
    <t xml:space="preserve"> ubiquitin specific protease 7 (herpes virus-associated)  |Herpes virus-associated ubiquitin-specific protease  | ubiquitin thioesterase 7  | herpesvirus-associated ubiquitin-specific protease  | Deubiquitinating enzyme 7  | TEF1  | Ubiquitin thioesterase 7  | ubiquitin specific peptidase 7 (herpes virus-associated) | deubiquitinating enzyme 7  | ubiquitin-specific-processing protease 7  | Herpesvirus-associated ubiquitin-specific protease  | ubiquitin carboxyl-terminal hydrolase 7  | HAUSP  | Ubiquitin-specific-processing protease 7  |EC 3.4.19.12 </t>
  </si>
  <si>
    <t xml:space="preserve"> HumORF8  | UBPY  | ubiquitin specific protease 8  | ubiquitin thioesterase 8  | KIAA0055  | Ubiquitin thioesterase 8  | ubiquitin thiolesterase 8  | ubiquitin carboxyl-terminal hydrolase 8  | Ubiquitin-specific-processing protease 8  | hUBPy  | ubiquitin isopeptidase Y  | ubiquitin-specific-processing protease 8  | ubiquitin specific peptidase 8 | Deubiquitinating enzyme 8  |deubiquitinating enzyme 8  | Ubiquitin isopeptidase Y  |EC 3.4.19.12 </t>
  </si>
  <si>
    <t xml:space="preserve"> ubiquitin specific peptidase 9, X-linked | USP9  | ubiquitin thiolesterase FAF-X  | probable ubiquitin carboxyl-terminal hydrolase FAF-X  | ubiquitin-specific processing protease FAF-X  | deubiquitinating enzyme FAF-X  | FAF  |Drosophila fat facets related, X-linked  | ubiquitin specific protease 9, X-linked (fat facets-like, Drosophila)  | FAM  | ubiquitin specific peptidase 9, X-linked (fat facets-like, Drosophila)  | Fat facets protein-related, X-linked  | hFAM  | Ubiquitin-specific-processing protease FAF-X  | Fat facets in mammals  | ubiquitin thioesterase FAF-X  | ubiquitin-specific-processing protease FAF-X  | ubiquitin-specific protease 9, X chromosome  | ubiquitin specific protease 9, X chromosome (fat facets-like Drosophila)  | Deubiquitinating enzyme FAF-X  | fat facets protein related, X-linked  | Ubiquitin-specific protease 9, X chromosome  | fat facets in mammals  | Ubiquitin thioesterase FAF-X  | DFFRX  | fat facets protein-related, X-linked  |EC 3.4.19.12 </t>
  </si>
  <si>
    <t xml:space="preserve"> ubiquitin thiolesterase FAF-Y  | ubiquitin-specific protease 9, Y chromosome  | ubiquitin-specific processing protease FAF-Y  | ubiquitin thioesterase FAF-Y  | ubiquitin specific peptidase 9, Y-linked (fat facets-like, Drosophila)  | probable ubiquitin carboxyl-terminal hydrolase FAF-Y  | fat facets protein-related, Y-linked  | deubiquitinating enzyme FAF-Y  | Ubiquitin-specific-processing protease FAF-Y  | Ubiquitin-specific protease 9, Y chromosome  | DFFRY  |SPGFY2  | Deubiquitinating enzyme FAF-Y  | Fat facets protein-related, Y-linked  | Ubiquitin thioesterase FAF-Y  | ubiquitin specific peptidase 9, Y-linked | ubiquitin-specific-processing protease FAF-Y  |EC 3.4.19.12 </t>
  </si>
  <si>
    <t xml:space="preserve"> DS2ST  | uronyl 2-sulfotransferase  | 2OST  |dermatan/chondroitin sulfate 2-sulfotransferase  | uronyl-2-sulfotransferase |EC 2.8.2.- </t>
  </si>
  <si>
    <t xml:space="preserve"> U3 snoRNA-associated protein 11  |probable U3 small nucleolar RNA-associated protein 11  | CGI94  | UTP11-like, U3 small nucleolar ribonucleoprotein, (yeast) | CGI-94  | UTP11-like protein  </t>
  </si>
  <si>
    <t xml:space="preserve"> serologically defined colon cancer antigen 16  | Serologically defined colon cancer antigen 16  | dJ537K23.3  |NYCO16  | UTP14, U3 small nucleolar ribonucleoprotein, homolog A (yeast) | antigen NY-CO-16  | NY-CO-16  | U3 small nucleolar RNA-associated protein 14 homolog A  | Antigen NY-CO-16  | SDCCAG16  </t>
  </si>
  <si>
    <t xml:space="preserve"> UTP14B  | KIAA0266  |U3 small nucleolar RNA-associated protein 14 homolog C  | 2700066J21Rik  | UTP14, U3 small nucleolar ribonucleoprotein, homolog C (yeast) </t>
  </si>
  <si>
    <t xml:space="preserve"> FLJ12787  | UTP15, U3 small nucleolar ribonucleoprotein, homolog (S. cerevisiae) | NET21  | UTP15, U3 small nucleolar ribonucleoprotein, homolog (yeast)  | U3 small nucleolar RNA-associated protein 15 homolog  |Src-associated protein SAW  | FLJ23637  </t>
  </si>
  <si>
    <t xml:space="preserve"> WD repeat-containing protein 50  | CGI-48  | UTP18 small subunit (SSU) processome component homolog (yeast) | WD repeat domain 50  | UTP18, small subunit (SSU) processome component, homolog  | WDR50  |U3 small nucleolar RNA-associated protein 18 homolog  </t>
  </si>
  <si>
    <t xml:space="preserve"> Novel nucleolar protein 73  |down regulated in metastasis  | Protein Key-1A6  | UTP20, small subunit (SSU) processome component, homolog (yeast) | DRIM  | small subunit processome component 20 homolog  | down-regulated in metastasis protein  | Down-regulated in metastasis protein  | NNP73  | novel nucleolar protein 73  </t>
  </si>
  <si>
    <t xml:space="preserve"> C8orf53  | UTP23, small subunit (SSU) processome component, homolog (yeast) | chromosome 8 open reading frame 53  | MGC14595  |rRNA-processing protein UTP23 homolog  </t>
  </si>
  <si>
    <t xml:space="preserve"> FLJ23256  | disrupter of silencing 10  | UTP3 homolog  | SAS10  |charged amino acid rich leucine zipper 1 homolog  | Charged amino acid-rich leucine zipper 1  | charged amino acid-rich leucine zipper 1  | disrupter of silencing SAS10  | something about silencing protein 10  | Disrupter of silencing SAS10  | CRL1  | DKFZp761F222  | CRLZ1  | UTP3, small subunit (SSU) processome component, homolog (S. cerevisiae) </t>
  </si>
  <si>
    <t xml:space="preserve"> multiple hat domains protein  | hepatocellular carcinoma associated antigen 66  | UTP6, small subunit (SSU) processome component, homolog (yeast) | MHAT  |U3 small nucleolar RNA-associated protein 6 homolog  | Hepatocellular carcinoma-associated antigen 66  | C17orf40  | hepatocellular carcinoma-associated antigen 66  | Multiple hat domains protein  | HCA66  | chromosome 17 open reading frame 40  </t>
  </si>
  <si>
    <t xml:space="preserve"> DRP1  | utrophin | DMDL  |dystrophin-related protein 1  | DRP-1  | Dystrophin-related protein 1  | utrophin (homologous to dystrophin)  | DRP  </t>
  </si>
  <si>
    <t xml:space="preserve"> UV radiation resistance-associated gene protein  | UV radiation resistance associated | p63  | VPS38  | disrupted in heterotaxy  | UV radiation resistance associated gene  | beclin 1 binding protein  |DHTX  </t>
  </si>
  <si>
    <t xml:space="preserve"> UDP-glucuronate decarboxylase 1  | UDP-glucuronate decarboxylase 1 | short chain dehydrogenase/reductase family 6E, member 12  | FLJ23591  | UXS-1  | SDR6E1  | UGD  |UDP-glucuronic acid decarboxylase 1  |EC 4.1.1.35 </t>
  </si>
  <si>
    <t xml:space="preserve"> protein UXT  | androgen receptor trapped clone 27 protein  | Androgen receptor trapped clone 27 protein  |SKP2-associated alpha PFD 1  | ubiquitously-expressed transcript  | ubiquitously expressed transcript protein  | ubiquitously-expressed, prefoldin-like chaperone | Ubiquitously expressed transcript protein  | ART-27  | STAP1  </t>
  </si>
  <si>
    <t xml:space="preserve">Tax1 (human T-cell leukemia virus type I) binding protein 1  | Tax1-binding protein 2  | protein VAC14 homolog  | TRX  | Vac14 homolog (S. cerevisiae) | Tax1 (human T-cell leukemia virus type I) binding protein 2  | TAX1BP2  | FLJ10305  | ArPIKfyve  | tax1-binding protein 2  </t>
  </si>
  <si>
    <t xml:space="preserve"> vesicle-associated membrane protein 2  | Synaptobrevin-2  | synaptobrevin-2  | VAMP-2  | SYB2  |synaptobrevin 2  | vesicle associated membrane protein 2  | vesicle-associated membrane protein 2 (synaptobrevin 2) </t>
  </si>
  <si>
    <t xml:space="preserve"> VAMP-3  | SYB3  | synaptobrevin-3  | Cellubrevin  |cellubrevin  | vesicle-associated membrane protein 3 | CEB  | Synaptobrevin-3  </t>
  </si>
  <si>
    <t xml:space="preserve"> vesicle-associated membrane protein 4 | VAMP-4  |VAMP24  | VAMP24  </t>
  </si>
  <si>
    <t xml:space="preserve"> VAMP-5  |myobrevin  | Myobrevin  | vesicle-associated membrane protein 5 </t>
  </si>
  <si>
    <t xml:space="preserve"> vesicle-associated membrane protein 7 | TI-VAMP  | VAMP-7  | Tetanus-insensitive VAMP  | TIVAMP  |synaptobrevin-like protein 1  | synaptobrevin-like 1  | tetanus neurotoxin-insensitive VAMP  | SYBL1  | Ti-VAMP  | tetanus-insensitive VAMP  | Synaptobrevin-like protein 1  </t>
  </si>
  <si>
    <t xml:space="preserve"> STBM2  | LPP2  | strabismus 2  | KITENIN  | Strabismus 2  | vang-like protein 1  | vang (van gogh, Drosophila)-like 1, vang, van gogh-like 1 (Drosophila)  |KAI1 C-terminal interacting tetraspanin  | van Gogh-like protein 1  | loop-tail protein 2 homolog  | Van Gogh-like protein 1  | vang-like 1 (van gogh, Drosophila) | STB2  | Loop-tail protein 2 homolog  </t>
  </si>
  <si>
    <t xml:space="preserve"> VAMP (vesicle-associated membrane protein)-associated protein A (33kD)  | hVAP-33  | VAMP (vesicle-associated membrane protein)-associated protein A, 33kDa | VAP-33  |vesicle-associated membrane protein-associated protein A  | VAMP-associated protein A  | VAP-A  | VAMP-A  | 33 kDa VAMP-associated protein  | VAP33  </t>
  </si>
  <si>
    <t xml:space="preserve">VAMP-B  | VAMP-associated protein B/C  | ALS8  | vesicle-associated membrane protein-associated protein B/C  | VAMP (vesicle-associated membrane protein)-associated protein B and C | VAP-C  | VAP-B/VAP-C  | VAMP-B/VAMP-C  | VAMP-associated 33 kDa protein  | VAP-B  | VAPC  </t>
  </si>
  <si>
    <t xml:space="preserve"> Valyl-tRNA synthetase  | ValRS  | valyl-tRNA synthetase | valine--tRNA ligase  | Protein G7a  | VARS2  | G7A  | valyl-tRNA synthetase 2  | VARS1  |protein G7a  | valine tRNA ligase 1, cytoplasmic  | valRS  |EC 6.1.1.9 </t>
  </si>
  <si>
    <t xml:space="preserve"> G7a  | Valyl-tRNA synthetase  | KIAA1885  | valyl-tRNA synthetase 2, mitochondrial (putative)  | Valyl-tRNA synthetase-like  | ValRS  | valyl-tRNA synthetase like  | VARS2L  | valine tRNA ligase 2, mitochondrial (putative)  | DKFZP434L1435  | valine--tRNA ligase, mitochondrial  |valRS  | VARSL  | valyl-tRNA synthetase 2, mitochondrial | valyl-tRNA synthetase 2-like  | valyl-tRNA synthetase, mitochondrial  |EC 6.1.1.9 </t>
  </si>
  <si>
    <t xml:space="preserve"> SLITL2  |protein slit-like 2  | Protein slit-like 2  | slit-like 2 (Drosophila)  | vasorin | slit-like 2  </t>
  </si>
  <si>
    <t xml:space="preserve"> vasodilator-stimulated phosphoprotein </t>
  </si>
  <si>
    <t xml:space="preserve"> vesicle amine transport protein 1 homolog (T. californica) | VATI  | FLJ20230  | synaptic vesicle membrane protein VAT-1 homolog  |membrane protein of cholinergic synaptic vesicles  |EC 1.-.-.- </t>
  </si>
  <si>
    <t xml:space="preserve">synaptic vesicle membrane protein VAT-1 homolog-like  | vesicle amine transport protein 1 homolog-like (T. californica)  | KIAA1576  | vesicle amine transport protein 1 homolog (T. californica)-like |EC 1.-.-.- </t>
  </si>
  <si>
    <t xml:space="preserve"> VAV-2  |guanine nucleotide exchange factor VAV2  | vav 2 guanine nucleotide exchange factor | vav 2 oncogene  </t>
  </si>
  <si>
    <t xml:space="preserve"> prefoldin subunit 3  | PFD3  | VBP-1  | prefoldin 3  | VHL-binding protein 1  | HIBBJ46  |VHL binding protein-1  | Von Hippel-Lindau-binding protein 1  | von Hippel-Lindau-binding protein 1  | von Hippel-Lindau binding protein 1 | PFDN3  </t>
  </si>
  <si>
    <t xml:space="preserve"> V-CAM 1  | VCAM-1  | L1CAM  |vascular cell adhesion protein 1  | INCAM-100  | CD106 antigen  | vascular cell adhesion molecule 1 | CD106  </t>
  </si>
  <si>
    <t xml:space="preserve"> Large fibroblast proteoglycan  | versican core protein  | WGN1  | CSPG2  | versican proteoglycan  | PG-M  | chondroitin sulfate proteoglycan 2  | ERVR  | Glial hyaluronate-binding protein  | large fibroblast proteoglycan  | Chondroitin sulfate proteoglycan 2  | Chondroitin sulfate proteoglycan core protein 2  | glial hyaluronate-binding protein  | WGN  |chondroitin sulfate proteoglycan core protein 2  | versican | GHAP  </t>
  </si>
  <si>
    <t xml:space="preserve"> vinculin |MVCL  | metavinculin  | CMH15  | CMD1W  | Metavinculin  </t>
  </si>
  <si>
    <t xml:space="preserve"> 15S Mg(2+)-ATPase p97 subunit  | p97  | IBMPFD  | Valosin-containing protein  | valosin containing protein | TER ATPase  | yeast Cdc48p homolog  | transitional endoplasmic reticulum ATPase  | TERA  |ALS14  | valosin-containing protein  |EC 3.6.4.6 </t>
  </si>
  <si>
    <t xml:space="preserve"> valosin-containing protein (p97)/p47 complex-interacting protein p135  | VCP/p47 complex-interacting 135-kDa protein  | VCIP135  | FLJ23132  | Valosin-containing protein p97/p47 complex-interacting protein 1  | valosin-containing protein p97/p47 complex-interacting protein p135  | valosin containing protein (p97)/p47 complex interacting protein 1 | Valosin-containing protein p97/p47 complex-interacting protein p135  | DUBA3  | KIAA1850  | VCPIP1 VCIP135  |deubiquitinating protein VCIP135  | valosin-containing protein p97/p47 complex-interacting protein 1  |EC 3.4.22.- </t>
  </si>
  <si>
    <t xml:space="preserve">outer mitochondrial membrane protein porin 1  | porin 31HL  | Porin 31HM  | VDAC  | Outer mitochondrial membrane protein porin 1  | Porin 31HL  | Plasmalemmal porin  | voltage-dependent anion channel 1 | PORIN  | hVDAC1  | VDAC-1  | voltage-dependent anion-selective channel protein 1  | plasmalemmal porin  | MGC111064  | porin 31HM  </t>
  </si>
  <si>
    <t xml:space="preserve"> voltage-dependent anion-selective channel protein 2  |POR  | Outer mitochondrial membrane protein porin 2  | outer mitochondrial membrane protein porin 2  | VDAC-2  | voltage-dependent anion channel 2 | hVDAC2  </t>
  </si>
  <si>
    <t xml:space="preserve"> HD-VDAC3  | Outer mitochondrial membrane protein porin 3  |outer mitochondrial membrane protein porin 3  | VDAC-3  | hVDAC3  | voltage-dependent anion channel 3 | voltage-dependent anion-selective channel protein 3  </t>
  </si>
  <si>
    <t xml:space="preserve"> VRP  | Flt4 ligand  | Flt4-L  |FLT4 ligand DHM  | vascular endothelial growth factor-related protein  | VEGF-C  | vascular endothelial growth factor C | Vascular endothelial growth factor-related protein  </t>
  </si>
  <si>
    <t xml:space="preserve"> Putative transcription factor DB1  | zinc finger protein 161  | ZNF161  |putative transcription factor DB1  | vascular endothelial zinc finger 1 | Zinc finger protein 161  | DB1  </t>
  </si>
  <si>
    <t xml:space="preserve"> DKFZP761C241  |VEZATIN  | vezatin  | vezatin, adherens junctions transmembrane protein </t>
  </si>
  <si>
    <t xml:space="preserve"> transcription cofactor vestigial-like protein 4  | KIAA0121  | Vgl-4  |VGL-4  | vestigial like 4 (Drosophila) | Vestigial-like 4  </t>
  </si>
  <si>
    <t xml:space="preserve"> protein G7  | von Hippel-Lindau tumor suppressor, E3 ubiquitin protein ligase | von Hippel-Lindau tumor suppressor  | RCA1  | von Hippel-Lindau disease tumor suppressor  | von Hippel-Lindau syndrome  | Protein G7  | elongin binding protein  |HRCA1  | pVHL  | VHL1  </t>
  </si>
  <si>
    <t xml:space="preserve"> vimentin </t>
  </si>
  <si>
    <t xml:space="preserve"> chromosome 14 open reading frame 133  | protein spe-39 homolog  | VPS33B-interacting protein in apical-basolateral polarity regulator  | hSPE-39  | SPE39  |VPS33B-interacting protein involved in polarity and apical protein restriction  | C14orf133  | VPS16B  | VPS33B-interacting protein in polarity and apical restriction  | SPE-39  | spermatogenesis-defective protein 39 homolog  | VPS33B interacting protein, apical-basolateral polarity regulator, spe-39 homolog | VIPAR  </t>
  </si>
  <si>
    <t xml:space="preserve"> vitamin K dependent clotting factors deficiency 2  | VKOR  | vitamin K1 epoxide reductase (warfarin-sensitive)  | MST134  | VKCFD2  | MST576  | Vitamin K1 2,3-epoxide reductase subunit 1  | vitamin K epoxide reductase complex subunit 1  | IMAGE3455200  | FLJ00289  | vitamin K1 2,3-epoxide reductase subunit 1  | vitamin K epoxide reductase complex, subunit 1 | phylloquinone epoxide reductase  |EDTP308  |EC 1.1.4.1 </t>
  </si>
  <si>
    <t xml:space="preserve"> vitamin K epoxide reductase complex, subunit 1-like 1 |vitamin K epoxide reductase complex subunit 1-like protein 1  | VKORC1-like protein 1  </t>
  </si>
  <si>
    <t xml:space="preserve"> CARMQ1  |CHRMQ1  | VLDL receptor  | very low density lipoprotein receptor | very low-density lipoprotein receptor  | VLDL-R  | VLDLRCH  </t>
  </si>
  <si>
    <t xml:space="preserve"> Myopathy with excessive autophagy protein  | MEAX  | XMEA  |myopathy with excessive autophagy protein  | VMA21 vacuolar H+-ATPase homolog (S. cerevisiae) | myopathy with excessive autophagy  | vacuolar ATPase assembly integral membrane protein VMA21  </t>
  </si>
  <si>
    <t xml:space="preserve"> transport and golgi organization 5 homolog  | Transmembrane protein 49  | TANGO5  | vacuole membrane protein 1 | TDC1  | TMEM49  |ectopic P-granules autophagy protein 3 homolog  | EPG3  | transmembrane protein 49  </t>
  </si>
  <si>
    <t xml:space="preserve"> DDB1- and CUL4-associated factor 1  |DDB1 and CUL4 associated factor 1  | Vpr-interacting protein  | VprBP  | vpr-interacting protein  | Vpr-binding protein  | KIAA0800  | protein VPRBP  | HIV-1 Vpr-binding protein  | RIP  | DCAF1  | MGC102804  | Vpr (HIV-1) binding protein </t>
  </si>
  <si>
    <t xml:space="preserve"> vacuolar protein sorting-associated protein 11 homolog  | vacuolar protein sorting 11 homolog (S. cerevisiae) | RNF108  | vacuolar protein sorting 11 (yeast homolog)  |END1  | hVPS11  | RING finger protein 108  | vacuolar protein sorting protein 11  | PEP5  </t>
  </si>
  <si>
    <t xml:space="preserve"> KIAA0986  | vacuolar protein sorting 13A  | vacuolar protein sorting 13A (yeast)  |CHOREIN  | Chorea-acanthocytosis protein  | vacuolar protein sorting-associated protein 13A  | chorea acanthocytosis  | chorea-acanthocytosis protein  | vacuolar protein sorting 13 homolog A (S. cerevisiae) | Chorein  | CHAC  </t>
  </si>
  <si>
    <t xml:space="preserve"> COH1  | Cohen syndrome 1  | KIAA0532  | Cohen syndrome protein 1  | CHS1  |cohen syndrome protein 1  | vacuolar protein sorting 13 homolog B (yeast) | vacuolar protein sorting-associated protein 13B  </t>
  </si>
  <si>
    <t xml:space="preserve"> vacuolar protein sorting 13 homolog C (S. cerevisiae) | KIAA1421  | vacuolar protein sorting 13C (yeast)  | FLJ10381  | FLJ20136  |vacuolar protein sorting-associated protein 13C  </t>
  </si>
  <si>
    <t xml:space="preserve">vacuolar protein sorting 13D  | KIAA0453  | vacuolar protein sorting-associated protein 13D  | FLJ10619  | vacuolar protein sorting 13 homolog D (S. cerevisiae) | vacuolar protein sorting 13D (yeast)  </t>
  </si>
  <si>
    <t xml:space="preserve">vacuolar protein sorting protein 16  | vacuolar protein sorting 16 homolog (S. cerevisiae) | vacuolar protein sorting-associated protein 16 homolog  | hVPS16  </t>
  </si>
  <si>
    <t xml:space="preserve"> KIAA1475  | vacuolar protein sorting 18 homolog (S. cerevisiae) | vacuolar protein sorting protein 18  | hVPS18  |vacuolar protein sorting-associated protein 18 homolog  | PEP3  </t>
  </si>
  <si>
    <t xml:space="preserve"> hVps24  | Vacuolar protein sorting-associated protein 24  | VPS24  | neuroendocrine differentiation factor  | Chromatin-modifying protein 3  | CGI-149  | chromatin-modifying protein 3  | CHMP family, member 3  | charged multivesicular body protein 3 | Neuroendocrine differentiation factor  | vacuolar protein sorting 24 homolog  | CGI149  | NEDF  | vacuolar protein sorting 24 (yeast)  |25.1 protein  | vacuolar protein sorting 24 homolog (S. cerevisiae)  | vacuolar protein sorting-associated protein 24  </t>
  </si>
  <si>
    <t xml:space="preserve"> vacuolar protein-sorting-associated protein 25  | Dermal papilla-derived protein 9  | DERP9  | vacuolar protein sorting 25 homolog (S. cerevisiae) | vacuolar protein sorting 25 (yeast)  | ESCRT-II complex subunit VPS25  | EAP20  | FAP20  | MGC10540  |dermal papilla-derived protein 9  | ELL-associated protein of 20 kDa  | hVps25  </t>
  </si>
  <si>
    <t xml:space="preserve"> vacuolar protein sorting 26 (yeast)  | Vesicle protein sorting 26A  | vacuolar protein sorting 26 homolog A (yeast)  | vacuolar protein sorting 26 homolog A (S. pombe) | HB58  | PEP8A  | vesicle protein sorting 26A  | VPS26  |vacuolar protein sorting-associated protein 26A  | hVPS26  | Hbeta58  | vacuolar protein sorting 26 (yeast homolog)  </t>
  </si>
  <si>
    <t xml:space="preserve"> vesicle protein sorting 26B  |vacuolar protein sorting-associated protein 26B  | Vesicle protein sorting 26B  | Pep8b  | MGC10485  | vacuolar protein sorting 26 homolog B (S. pombe) | vacuolar protein sorting 26 homolog B (yeast)  </t>
  </si>
  <si>
    <t xml:space="preserve">vacuolar protein sorting-associated protein 28 homolog  | ESCRT-I complex subunit VPS28  | vacuolar protein sorting 28 (yeast)  | yeast class E protein Vps28p homolog  | H-Vps28  | vacuolar protein sorting 28 homolog (S. cerevisiae) </t>
  </si>
  <si>
    <t xml:space="preserve">vacuolar protein sorting 33A  | hVPS33A  | vacuolar protein sorting 33 homolog A (S. cerevisiae) | vacuolar protein sorting 33A (yeast)  | vacuolar protein sorting-associated protein 33A  </t>
  </si>
  <si>
    <t xml:space="preserve">vacuolar protein sorting 33B  | vacuolar protein sorting 33B (yeast homolog)  | vacuolar protein sorting 33 homolog B (yeast) | hVPS33B  | vacuolar protein sorting-associated protein 33B  | FLJ14848  </t>
  </si>
  <si>
    <t xml:space="preserve"> vacuolar protein sorting 35 (yeast homolog)  | vacuolar protein sorting-associated protein 35  | PARK17  | hVPS35  | Vesicle protein sorting 35  | MEM3  | Maternal-embryonic 3  |maternal-embryonic 3  | vacuolar protein sorting 35 homolog (S. cerevisiae) | FLJ10752  | vacuolar protein sorting 35 (yeast)  </t>
  </si>
  <si>
    <t xml:space="preserve"> CGI-145  | vacuolar protein sorting 36 homolog (S. cerevisiae) | C13orf9  | vacuolar protein sorting 36 homolog (yeast)  | Eap45  | ELL-associated protein of 45 kDa  | ESCRT-II complex subunit VPS36  | chromosome 13 open reading frame 9  | EAP45  |ELL-associated protein, 45 kDa  | vacuolar protein-sorting-associated protein 36  </t>
  </si>
  <si>
    <t xml:space="preserve"> vacuolar protein sorting 37A (yeast)  | polyglutamine binding protein 2  | ESCRT-I complex subunit VPS37A  | vacuolar protein sorting 37 homolog A (S. cerevisiae) | SPG53  | Hepatocellular carcinoma-related protein 1  | HCRP1  |hepatocellular carcinoma-related protein 1  | hVps37A  | FLJ32642  | vacuolar protein sorting-associated protein 37A  | PQBP2  </t>
  </si>
  <si>
    <t xml:space="preserve"> hVps37B  | vacuolar protein sorting-associated protein 37B  |vacuolar protein sorting 37B  | vacuolar protein sorting 37 homolog B (S. cerevisiae) | vacuolar protein sorting 37B (yeast)  | ESCRT-I complex subunit VPS37B  | FLJ12750  </t>
  </si>
  <si>
    <t xml:space="preserve"> ESCRT-I complex subunit VPS37C  | vacuolar protein sorting-associated protein 37C  | hVps37C  | vacuolar protein sorting 37 homolog C (S. cerevisiae) |vacuolar protein sorting 37C  | vacuolar protein sorting 37C (yeast)  | FLJ20847  | PML39  </t>
  </si>
  <si>
    <t xml:space="preserve"> hVam6p  | VAM6  | TLP  |vam6/Vps39-like protein  | KIAA0770  | vacuolar protein sorting 39 homolog (S. cerevisiae) | vacuolar protein sorting 39 (yeast)  | TRAP1-like protein  </t>
  </si>
  <si>
    <t xml:space="preserve"> S53  | HVSP41  | vacuolar protein sorting 41 (yeast homolog)  | vacuolar protein sorting 41 (yeast)  |HVPS41  | hVps41p  | vacuolar protein sorting-associated protein 41 homolog  | vacuolar assembly protein 41  | vacuolar protein sorting 41 homolog (S. cerevisiae) </t>
  </si>
  <si>
    <t xml:space="preserve">H1VPS45  | vacuolar protein sorting 45A (yeast homolog)  | vacuolar protein sorting 45A  | vacuolar protein sorting 45A (yeast)  | VSP45  | VPS45A  | leucocyte vacuolar protein sorting 45  | H1  | VSP45A  | VPS45B  | vacuolar protein sorting-associated protein 45  | VPS54A  | hlVps45  | vacuolar protein sorting 45 homolog (S. cerevisiae) | h-vps45  | h-VPS45  </t>
  </si>
  <si>
    <t xml:space="preserve"> SKD1A  | hVPS4  | vacuolar protein sorting 4A (yeast)  | Protein SKD2  | SKD2  | vacuolar protein sorting 4A (yeast homolog)  | VPS4  |SKD1-homolog  | SKD1  | vacuolar protein sorting factor 4A  | VPS4-1  | FLJ22197  | vacuolar protein sorting-associated protein 4A  | vacuolar sorting protein 4  | vacuolar protein sorting 4 homolog A (S. cerevisiae) |EC 3.6.4.6 </t>
  </si>
  <si>
    <t xml:space="preserve"> Suppressor of K(+) transport growth defect 1  | vacuolar protein sorting-associated protein 4B  | cell migration-inducing gene 1 protein  | VPS42  | vacuolar protein sorting 4B (yeast)  | Cell migration-inducing gene 1 protein  | vacuolar protein sorting 4 homolog B (S. cerevisiae) | suppressor of K+ transport defect 1  | vacuolar protein sorting 4B  | SKD1  | suppressor of K(+) transport growth defect 1  | VPS4-2  |cell migration-inducing 1  | Protein SKD1  | SKD1B  |EC 3.6.4.6 </t>
  </si>
  <si>
    <t xml:space="preserve"> vacuolar protein sorting 52 homolog (S. cerevisiae) | vacuolar protein sorting 52 (yeast)  | SACM2L  | SAC2  | ARE1  | SAC2 suppressor of actin mutations 2-like (yeast)  |RP5-1033B10  | dJ1033B10.5  | SAC2 suppressor of actin mutations 2-like protein  | vacuolar protein sorting-associated protein 52 homolog  </t>
  </si>
  <si>
    <t xml:space="preserve"> vacuolar protein sorting-associated protein 53 homolog  | HCCS1  | FLJ10979  | vacuolar protein sorting 53 homolog (S. cerevisiae) |hVps53L  | vacuolar protein sorting 53 (yeast)  | pp13624  </t>
  </si>
  <si>
    <t xml:space="preserve"> vacuolar protein sorting 54 homolog (S. cerevisiae) | hVps54L  | vacuolar protein sorting 54 (yeast)  | tumor antigen HOM-HCC-8  | VPS54L  | hepatocellular carcinoma protein 8  | Hepatocellular carcinoma protein 8  | Tumor antigen HOM-HCC-8  | WR  | vacuolar protein sorting-associated protein 54  | HCC8  | Tumor antigen SLP-8p  |SLP-8p  | tumor antigen SLP-8p  </t>
  </si>
  <si>
    <t xml:space="preserve"> vacuolar protein sorting 72 homolog (S. cerevisiae) |transformation suppressor gene YL-1  | vacuolar protein sorting-associated protein 72 homolog  | CFL1  | vacuolar protein sorting 72 (yeast)  | Swc2  | Protein YL-1  | transcription factor-like 1  | YL1  | Transcription factor-like 1  | YL-1  | TCFL1  </t>
  </si>
  <si>
    <t xml:space="preserve"> vacuolar protein sorting 8 homolog (S. cerevisiae) |vacuolar protein sorting-associated protein 8 homolog  | KIAA0804  | FLJ32099  </t>
  </si>
  <si>
    <t xml:space="preserve"> vaccinia virus B1R-related kinase 1  | vaccinia related kinase 1 | serine/threonine-protein kinase VRK1  | Vaccinia-related kinase 1  |PCH1A  | vaccinia-related kinase 1  | PCH1  |EC 2.7.11.1 </t>
  </si>
  <si>
    <t xml:space="preserve">serine/threonine-protein kinase VRK2  | vaccinia related kinase 2 | vaccinia virus B1R-related kinase 2  | Vaccinia-related kinase 2  |EC 2.7.11.1 </t>
  </si>
  <si>
    <t xml:space="preserve"> V-set and immunoglobulin domain containing 10 |V-set and immunoglobulin domain-containing protein 10  </t>
  </si>
  <si>
    <t xml:space="preserve">dopamine-responsive gene 1 protein  | SBP1  | Vps20-associated 1 homolog (S. cerevisiae) | Dopamine-responsive gene 1 protein  | LYST-interacting protein 5  | chromosome 6 open reading frame 55  | DRG-1  | My012  | HSPC228  | vacuolar protein sorting-associated protein VTA1 homolog  | SKD1-binding protein 1  | C6orf55  | homolog of mouse SKD1-binding protein 1  | DRG1  | LIP5  </t>
  </si>
  <si>
    <t xml:space="preserve"> vesicle transport through interaction with t-SNAREs homolog 1A  | Vti1-rp2  | vesicle transport through interaction with t-SNAREs 1A | vesicle transport through interaction with t-SNAREs homolog 1A (yeast)  | Vti1a  | vesicle transport v-SNARE protein Vti1-like 2  | VTI1RP2  |SNARE Vti1a-beta protein  | MVti1  | Vesicle transport v-SNARE protein Vti1-like 2  </t>
  </si>
  <si>
    <t xml:space="preserve"> vti1-rp1  |VTI1-LIKE  | vesicle transport v-SNARE protein Vti1-like 1  | VTI1L1  | v-SNARE  | VTI1L  | Vti1-rp1  | VTI2  | vesicle transport through interaction with t-SNAREs homolog 1B  | Vesicle transport v-SNARE protein Vti1-like 1  | VTI1  | vesicle transport through interaction with t-SNAREs homolog 1B (yeast)  | vesicle transport through interaction with t-SNAREs 1B | vesicle-associated soluble NSF attachment protein receptor  </t>
  </si>
  <si>
    <t xml:space="preserve"> V75  | VN  | epibolin  | vitronectin | VNT  | vitronectin (serum spreading factor, somatomedin B, complement S-protein)  | S-protein  | somatomedin B  | serum spreading factor  | Serum-spreading factor  | serum-spreading factor  |complement S-protein  </t>
  </si>
  <si>
    <t xml:space="preserve"> von Willebrand factor A domain-related protein  | FLJ22215  | VWA-1  | von Willebrand factor A domain containing 1 |von Willebrand factor A domain-containing protein 1  | WARP  </t>
  </si>
  <si>
    <t xml:space="preserve">breast cancer suppressor candidate 1  | ortholog of mouse AW551984  | von Willebrand factor A domain-containing protein 5A  | Loss of heterozygosity 11 chromosomal region 2 gene A protein  | BCSC1  | von Willebrand factor A domain containing 5A | Breast cancer suppressor candidate 1  | loss of heterozygosity, 11, chromosomal region 2, gene A  | loss of heterozygosity 11 chromosomal region 2 gene A protein  | LOH11CR2A  | BCSC-1  </t>
  </si>
  <si>
    <t xml:space="preserve"> KIAA1844  | MGC10753  | FLJ31290  |WW domain-containing adapter protein with coiled-coil  | PRO1741  | WW domain-containing adaptor with coiled coil  | Wwp4  | WW domain containing adaptor with coiled-coil | BM-016  </t>
  </si>
  <si>
    <t xml:space="preserve"> wings apart-like homolog (Drosophila) | FOE  | WAPL  | friend of EBNA2 protein  |friend of EBNA2 (Epstein-Barr virus nuclear protein 2)  | wings apart-like protein homolog  | Friend of EBNA2 protein  | KIAA0261  </t>
  </si>
  <si>
    <t xml:space="preserve"> interferon-induced protein 53  | trpRS  | Tryptophanyl-tRNA synthetase  | hWRS  | IFI53  | Interferon-induced protein 53  | WRS  | tryptophanyl-tRNA synthetase | tryptophan tRNA ligase 1, cytoplasmic  | tryptophan--tRNA ligase, cytoplasmic  |GAMMA-2  | TrpRS  | IFP53  |EC 6.1.1.2 </t>
  </si>
  <si>
    <t xml:space="preserve"> tryptophanyl tRNA synthetase 2, mitochondrial | Tryptophanyl-tRNA synthetase  | tryptophan-tRNA ligase  | (Mt)TrpRS  | tryptophanyl-tRNA synthetase, mitochondrial  |tryptophan tRNA ligase 2, mitochondrial  | tryptophan--tRNA ligase, mitochondrial  | TrpRS  |EC 6.1.1.2 </t>
  </si>
  <si>
    <t xml:space="preserve"> wiskott-Aldrich syndrome protein family member 1  | Protein WAVE-1  | verprolin homology domain-containing protein 1  | WASP family protein member 1  | KIAA0269  | WAVE1  |homology of dictyostelium scar 1  | protein WAVE-1  | Verprolin homology domain-containing protein 1  | SCAR1  | WAVE  | WAS protein family, member 1 </t>
  </si>
  <si>
    <t xml:space="preserve"> Protein WAVE-2  | WASP family protein member 2  | dJ393P12.2  | WASP family Verprolin-homologous protein 2  | SCAR2  | verprolin homology domain-containing protein 2  | WAS protein family, member 2 | WAVE2  | putative Wiskott-Aldrich syndrome protein family member 4  | wiskott-Aldrich syndrome protein family member 2  | protein WAVE-2  | WASF4  | Verprolin homology domain-containing protein 2  |IMD2  | WASP family protein member 4  | suppressor of cyclic-AMP receptor (WASP-family)  </t>
  </si>
  <si>
    <t xml:space="preserve">FLJ25222  | Protein FAM39DP  | family with sequence similarity 39, member D pseudogene  | FAM39DP  | WAS protein family homolog 3 pseudogene </t>
  </si>
  <si>
    <t xml:space="preserve"> WAS protein family homolog 6 pseudogene | FAM39A  | Protein FAM39A  |WASH  | CXYorf1  | chromosomes X and Y open reading frame 1  | family with sequence similarity 39, member A  </t>
  </si>
  <si>
    <t xml:space="preserve"> Wiskott-Aldrich syndrome-like | N-WASP  | neural Wiskott-Aldrich syndrome protein  | NWASP  |Wiskott-Aldrich syndrome gene-like  </t>
  </si>
  <si>
    <t xml:space="preserve"> Npw38-binding protein  | SIPP1  | splicing factor that interacts with PQBP-1 and PP1  | WW domain binding protein 11 | splicing factor, PQBP1 and PP1 interacting  | WW domain-binding protein 11  | NPWBP  | NpwBP  |Npw38-binding protein NpwBP  | WBP-11  | SH3 domain-binding protein SNP70  | SNP70  | Splicing factor that interacts with PQBP-1 and PP1  </t>
  </si>
  <si>
    <t xml:space="preserve"> WW domain binding protein 2 | WBP-2  |WW domain-binding protein 2  </t>
  </si>
  <si>
    <t xml:space="preserve"> WW domain-containing binding protein 4  | WW domain binding protein 4 | Formin-binding protein 21  | FNBP21  | formin binding protein 21  |WW domain-binding protein 4  | WBP-4  | FBP21  | WW domain-containing-binding protein 4  | domain-containing binding protein 4  | formin-binding protein 21  | MGC117310  </t>
  </si>
  <si>
    <t xml:space="preserve"> Lysine N-methyltransferase 2B  | trithorax homolog 2  | KMT2B  | TRX2  | mixed lineage leukemia gene homolog 2  | WBP7  | HRX2  | KIAA0304  | lysine N-methyltransferase 2D  | MLL2  | myeloid/lymphoid or mixed-lineage leukemia protein 4  | WW domain-binding protein 7  | trithorax homologue 2  |KMT2D  |myeloid/lymphoid or mixed-lineage leukemia 4  | WW domain binding protein 7  | histone-lysine N-methyltransferase MLL4  | Trithorax homolog 2  | Myeloid/lymphoid or mixed-lineage leukemia protein 4  | WBP-7  | lysine N-methyltransferase 2B  |EC 2.1.1.43 </t>
  </si>
  <si>
    <t xml:space="preserve"> Williams-Beuren syndrome chromosome region 16 | RCC1-like G exchanging factor-like protein  |Williams-Beuren syndrome chromosomal region 16 protein  </t>
  </si>
  <si>
    <t xml:space="preserve"> PP3381  | MGC2022  | Williams-Beuren candidate region putative methyltransferase  | Williams Beuren syndrome chromosome region 22 | WBMT  | HUSSY-3  | MGC5140  |HASJ4442  | Williams-Beuren syndrome chromosomal region 22 protein  | metastasis-related methyltransferase 1  | MERM1  | MGC19709  | uncharacterized methyltransferase WBSCR22  |EC 2.1.1.- </t>
  </si>
  <si>
    <t xml:space="preserve"> WDF1  | FENS-1  | ZFYVE17  | KIAA1435  | phosphoinositide-binding protein 1  |WD repeat and FYVE domain-containing protein 1  | WD40- and FYVE domain-containing protein 1  | Phosphoinositide-binding protein 1  | WD40 and FYVE domain containing 1  | zinc finger FYVE domain-containing protein 17  | phosphoinositide-binding protein SR1  | Zinc finger FYVE domain-containing protein 17  | WD repeat and FYVE domain containing 1 </t>
  </si>
  <si>
    <t xml:space="preserve"> Zinc finger FYVE domain-containing protein 22  |PROF  | zinc finger FYVE domain-containing protein 22  | WD40- and FYVE domain-containing protein 2  | WDF2  | ZFYVE22  | propeller-FYVE protein  | RP11-147H23.1  | WD40 and FYVE domain containing 2  | WD repeat and FYVE domain containing 2 | WD repeat and FYVE domain-containing protein 2  </t>
  </si>
  <si>
    <t xml:space="preserve"> WD repeat and FYVE domain containing 3 | ZFYVE25  |WD repeat and FYVE domain-containing protein 3  | Alfy  | Autophagy-linked FYVE protein  | ALFY  | autophagy-linked FYVE protein  | KIAA0993  </t>
  </si>
  <si>
    <t xml:space="preserve"> WD repeat and HMG-box DNA binding protein 1 |CTF4, chromosome transmission fidelity factor 4 homolog  | Acidic nucleoplasmic DNA-binding protein 1  | CHTF4  | AND-1  | And-1  | CTF4  | AND1  | WD repeat and HMG-box DNA-binding protein 1  </t>
  </si>
  <si>
    <t xml:space="preserve">WD repeat-containing protein 1  | Actin-interacting protein 1  | NORI-1  | WD repeat domain 1 | actin-interacting protein 1  | AIP1  </t>
  </si>
  <si>
    <t xml:space="preserve"> Bromodomain and WD repeat-containing protein 2  | DR11  |WD repeat domain 15  | WD repeat-containing protein 15  | HH14  | KIAA1351  | bromodomain and WD repeat-containing protein 2  | BRWD2  | WDR15  | WD repeat domain 11 | bromodomain and WD repeat domain containing 2  | WD repeat-containing protein 11  | FLJ10506  </t>
  </si>
  <si>
    <t xml:space="preserve"> YTM1  |ribosome biogenesis protein WDR12  | WD repeat-containing protein 12  | FLJ10881  | WD repeat domain 12 </t>
  </si>
  <si>
    <t xml:space="preserve">MG21  | WD repeat-containing protein 13  | WD repeat domain 13 </t>
  </si>
  <si>
    <t xml:space="preserve"> WD repeat-containing protein 18  | Ipi3  | WD repeat domain 18 | R32184_1  |Involved in Processing ITS2 3 homolog  </t>
  </si>
  <si>
    <t xml:space="preserve"> WD repeat domain 19 | PWDMP  | CED4  | intraflagellar transport 144 homolog  |ATD5  | WD repeat membrane protein PWDMP  | Oseg6  | WD repeat-containing protein 19  | NPHP13  | FLJ23127  | IFT144  | ORF26  | DYF-2  | Pwdmp  | KIAA1638  </t>
  </si>
  <si>
    <t xml:space="preserve"> MGC33177  | DMR  |WD repeat-containing protein 20  | FLJ33659  | Protein DMR  | WD repeat domain 20 </t>
  </si>
  <si>
    <t xml:space="preserve">WD repeat-containing protein 24  | chromosome 16 open reading frame 21  | WD repeat domain 24 | DKFZp434F054  | JFP7  | C16orf21  </t>
  </si>
  <si>
    <t xml:space="preserve"> WD repeat domain 25 | chromosome 14 open reading frame 67  |WD repeat-containing protein 25  | MGC4645  | C14orf67  </t>
  </si>
  <si>
    <t xml:space="preserve"> MIP2  | CDW2  |GID complex subunit 7 homolog  | FLJ21016  | myocardial ischemic preconditioning up-regulated protein 2  | myocardial ischemic preconditioning upregulated protein 2  | GID7  | WD repeat-containing protein 26  | WD repeat domain 26 | CUL4- and DDB1-associated WDR protein 2  | Myocardial ischemic preconditioning up-regulated protein 2  </t>
  </si>
  <si>
    <t xml:space="preserve">WD repeat-containing protein 3  | FLJ12796  | WD repeat domain 3 | DIP2  | UTP12  | dJ776P7.2 (WD repeat domain 3)  </t>
  </si>
  <si>
    <t xml:space="preserve"> WDC146  | FLJ11294  |pre-mRNA 3' end processing protein WDR33  | NET14  | WD repeat domain 33 | WD repeat-containing protein 33  | WD repeat-containing protein WDC146  </t>
  </si>
  <si>
    <t xml:space="preserve"> WD repeat-containing protein 36  | GLC1G  | TAWDRP  |T-cell activation WD repeat protein  | WD repeat domain 36 | TA-WDRP  | UTP21  | glaucoma 1, open angle, G  | T-cell activation WD repeat-containing protein  </t>
  </si>
  <si>
    <t xml:space="preserve"> WD repeat-containing protein 37  |RP11-529L18.2  | KIAA0982  | WD repeat domain 37 </t>
  </si>
  <si>
    <t xml:space="preserve">WD repeat domain 4  | WD repeat-containing protein 4  | tRNA (guanine-N(7)-)-methyltransferase subunit WDR4  | TRMT82  | TRM82 tRNA methyltransferase 82 homolog  | WD repeat domain 4 | TRM82  </t>
  </si>
  <si>
    <t xml:space="preserve"> FLJ10904  | WD repeat domain 41 |WD repeat-containing protein 41  </t>
  </si>
  <si>
    <t xml:space="preserve"> UTP5  | WD repeat domain 43 | WD repeat-containing protein 43  |UTP5, small subunit (SSU) processome component, homolog  | KIAA0007  | NET12  </t>
  </si>
  <si>
    <t xml:space="preserve"> rabphilin-11  | WD repeat domain 44 | Rabphilin-11  | RPH11  |WD repeat-containing protein 44  | RAB11BP  | DKFZp686L20145  </t>
  </si>
  <si>
    <t xml:space="preserve"> WDRXI4  | WD repeat domain 45 | JM5  | WD45 repeat protein interacting with phosphoinositides 4  | WIPI-4  |WD repeat domain phosphoinositide-interacting protein 4  | NBIA4  | WD repeat-containing protein 45  | WD repeat domain, X-linked 1  | WDRX1  | neurodegeneration with brain iron accumulation 4  | WIPI4  </t>
  </si>
  <si>
    <t xml:space="preserve"> WIPI-3  | WD repeat domain 45B | WIPI3  | WDR45L  | WD repeat-containing protein 45-like  |WD repeat domain phosphoinositide-interacting protein 3  | WDR45-like  | WD repeat protein 45-like  | WDR45-like protein  | WD repeat-containing protein 45B  | WIPI49-like protein  </t>
  </si>
  <si>
    <t xml:space="preserve"> neuronal enriched MAP interacting protein  |WD repeat-containing protein 47  | KIAA0893  | Nemitin  | nemitin  | WD repeat domain 47 | Neuronal enriched MAP interacting protein  </t>
  </si>
  <si>
    <t xml:space="preserve">USP1 associated factor 1  | WD repeat endosomal protein  | KIAA1449  | WD repeat-containing protein 48  | p80  | WD repeat domain 48 | P80  | UAF1  | USP1-associated factor 1  </t>
  </si>
  <si>
    <t xml:space="preserve"> SWD3  | BIG3  | WD repeat-containing protein 5  | BMP2-induced 3-kb gene protein  | WD repeat domain 5 | SWD3, Set1c WD40 repeat protein, homolog  |BIG-3  | WD-repeat protein 5  </t>
  </si>
  <si>
    <t xml:space="preserve">WD domain, G-beta repeat-containing protein  | WD repeat domain 53 | WD repeat-containing protein 53  | MGC12928  | MGC64882  </t>
  </si>
  <si>
    <t xml:space="preserve"> FLJ20195  | FLJ21702  |WD repeat-containing protein 55  | WD repeat domain 55 </t>
  </si>
  <si>
    <t xml:space="preserve"> KIAA1923  | WD repeat domain 59 | FLJ12270  |WD repeat-containing protein 59  </t>
  </si>
  <si>
    <t xml:space="preserve">WD repeat-containing protein 6  | WD repeat domain 6 </t>
  </si>
  <si>
    <t xml:space="preserve"> SKI8 homolog  | WD repeat-containing protein 61  |SKI8  | recombination protein REC14  | REC14  | WD repeat domain 61 | Meiotic recombination REC14 protein homolog  | Ski8  | meiotic recombination REC14 protein homolog  </t>
  </si>
  <si>
    <t xml:space="preserve">TGF-beta resistance associated  | KIAA0541  | WD repeat-containing protein 7  | TRAG  | Rabconnectin-3 beta  | rabconnectin-3 beta  | TGF-beta resistance-associated protein TRAG  | WD repeat domain 7 </t>
  </si>
  <si>
    <t xml:space="preserve"> FLJ10233  | WD repeat domain 70 |WD repeat-containing protein 70  </t>
  </si>
  <si>
    <t xml:space="preserve"> NOP seven-associated protein 1  | WD repeat domain 74 | FLJ10439  | NSA1  |WD repeat-containing protein 74  </t>
  </si>
  <si>
    <t xml:space="preserve"> UTP17  | NET16  | WD repeat-containing protein 75  | FLJ12519  | WD repeat domain 75 |UTP17, small subunit (SSU) processome component, homolog  </t>
  </si>
  <si>
    <t xml:space="preserve"> WD repeat-containing protein 76  | FLJ12973  |CDW14  | WD repeat domain 76 </t>
  </si>
  <si>
    <t xml:space="preserve"> Androgen receptor cofactor p44  | WD repeat-containing protein 77  | WD repeat domain 77 | RP11-552M11.3  | MEP-50  | methylosome protein 50  | p44  |Nbla10071  | p44/Mep50  | MEP50  | androgen receptor cofactor p44  </t>
  </si>
  <si>
    <t xml:space="preserve"> PRO2730  | transmembrane protein 113  | PRO34047  | SWD2  | MST107  | MSTP107  | Protein TMEM113  | WDR82A  |WD repeat-containing protein 82  | WD repeat domain 82 | Swd2  | TMEM113  </t>
  </si>
  <si>
    <t xml:space="preserve"> MAPK organizer 1  | WD repeat domain 83 | Mitogen-activated protein kinase organizer 1  |WD repeat domain-containing protein 83  | mitogen-activated protein kinase organizer 1  | MORG1  </t>
  </si>
  <si>
    <t xml:space="preserve">WD repeat-containing protein 89  | C14orf150  | WD repeat domain 89 | MGC9907  </t>
  </si>
  <si>
    <t xml:space="preserve"> HSPC049  | WD repeat domain 91 |WD repeat-containing protein 91  </t>
  </si>
  <si>
    <t xml:space="preserve"> WD repeat-containing protein Monad  |WD repeat-containing protein 92  | Monad  | LOC116143  | MONAD  | monad  | WD repeat domain 92 | FLJ31741  </t>
  </si>
  <si>
    <t xml:space="preserve"> FLJ36175  | WD repeat, SAM and U-box domain containing 1  |2610014F08Rik  | WD repeat, SAM and U-box domain-containing protein 1  | WD repeat and SAM domain containing 1  | UBOX6  | WD repeat, sterile alpha motif and U-box domain containing 1 | WDSAM1  </t>
  </si>
  <si>
    <t xml:space="preserve">DDB1 and CUL4 associated factor 9  | KIAA1037  | DCAF9  | adipose homolog  | ADP  | WD and tetratricopeptide repeats protein 1  | WD and tetratricopeptide repeats 1 </t>
  </si>
  <si>
    <t xml:space="preserve"> Wolfram syndrome 1 (wolframin) | DFNA38  | WFS  | wolframin  | WFRS  | DIDMOAD  | DFNA6  |WFSL  | DFNA14  </t>
  </si>
  <si>
    <t xml:space="preserve"> Nuclear SET domain-containing protein 2  | probable histone-lysine N-methyltransferase NSD2  | Wolf-Hirschhorn syndrome candidate 1 | multiple myeloma SET domain containing protein type III  | REIIBP  | Multiple myeloma SET domain-containing protein  | MMSET  | TRX5  | Protein trithorax-5  |IL5 promoter REII region-binding protein  | nuclear SET domain-containing protein 2  | NSD2  | trithorax/ash1-related protein 5  | KIAA1090  | histone-lysine N-methyltransferase NSD2  | Wolf-Hirschhorn syndrome candidate 1 protein  | WHS  |EC 2.1.1.43 </t>
  </si>
  <si>
    <t xml:space="preserve"> NSD3  | FLJ20353  | protein whistle  | Protein whistle  | Wolf-Hirschhorn syndrome candidate 1-like 1 | WHSC1-like 1 isoform 9 with methyltransferase activity to lysine  | pp14328  | nuclear SET domain-containing protein 3  |histone-lysine N-methyltransferase NSD3  | WHSC1-like protein 1  | Wolf-Hirschhorn syndrome candidate 1-like protein 1  | Nuclear SET domain-containing protein 3  |EC 2.1.1.43 </t>
  </si>
  <si>
    <t xml:space="preserve"> wolf-Hirschhorn syndrome candidate 2 protein  | WHSC2  |negative elongation factor A  | NELF-A  | Wolf-Hirschhorn syndrome candidate 2 protein  | Wolf-Hirschhorn syndrome candidate 2  | negative elongation factor complex member A </t>
  </si>
  <si>
    <t xml:space="preserve"> Protein wibg homolog  | protein wibg homolog  | within bgcn homolog (Drosophila) |partner of Y14 and mago  | PYM  </t>
  </si>
  <si>
    <t xml:space="preserve"> Wiskott-Aldrich syndrome protein interacting protein  | WAS/WASL interacting protein family, member 1 | WAS/WASL-interacting protein family member 1  | Protein PRPL-2  | WIP  | protein PRPL-2  | WASP-interacting protein  |PRPL-2  | WASPIP  | Wiskott-Aldrich syndrome protein-interacting protein  </t>
  </si>
  <si>
    <t xml:space="preserve"> Atg18  | Atg18 protein homolog  | WIPI-1  | atg18 protein homolog  | FLJ10055  | WIPI-1 alpha  | WD repeat domain phosphoinositide-interacting protein 1  | WIPI49  |ATG18  | WD40 repeat protein interacting with phosphoinositides of 49 kDa  | WD40 repeat protein Interacting with phosphoInositides of 49kDa  | WD repeat domain, phosphoinositide interacting 1 | ATG18A  | WIPI 49 kDa  </t>
  </si>
  <si>
    <t xml:space="preserve"> WIPI-2  | FLJ14217  | CGI-50  | WD40 repeat protein interacting with phosphoinositides 2  | Atg21  | FLJ12979  | DKFZp686P02188  | ATG18B  |WD repeat domain phosphoinositide-interacting protein 2  | WD repeat domain, phosphoinositide interacting 2 | DKFZP434J154  | FLJ42984  | WIPI49-like protein 2  </t>
  </si>
  <si>
    <t xml:space="preserve"> Integral membrane protein GPR177  | C1orf139  | wntless homolog (Drosophila) | wls  | protein evenness interrupted homolog  |integral membrane protein GPR177  | putative NFkB activating protein 373  | Protein evenness interrupted homolog  | putative NF-kappa-B-activating protein 373  | GPR177  | Putative NF-kappa-B-activating protein 373  | mig-14  | FLJ23091  | EVI  | chromosome 1 open reading frame 139  | MRP  | G protein-coupled receptor 177  | protein wntless homolog  </t>
  </si>
  <si>
    <t xml:space="preserve"> KIAA0344  |PSK  | p65  | WNK lysine deficient protein kinase 1 | hWNK1  | Protein kinase lysine-deficient 1  | Erythrocyte 65 kDa protein  | protein kinase with no lysine 1  | KDP  | PRKWNK1  | Protein kinase with no lysine 1  | Kinase deficient protein  | prostate-derived sterile 20-like kinase  | PHA2C  | erythrocyte 65 kDa protein  | serine/threonine-protein kinase WNK1  | HSAN2  | WNK lysine deficient protein kinase 1 isoform  | HSN2  | protein kinase, lysine deficient 1  | hereditary sensory neuropathy, type II  |EC 2.7.11.1 </t>
  </si>
  <si>
    <t xml:space="preserve"> Int-1-like protein 1  | secreted growth factor  | protein Wnt-2  |int-1-like protein 1  | Int-1-related protein  | INT1L1  | IRP  | wingless-type MMTV integration site family member 2 </t>
  </si>
  <si>
    <t xml:space="preserve"> protein Wnt-5a  |WNT-5A protein  | wingless-type MMTV integration site family, member 5A | hWNT5A  </t>
  </si>
  <si>
    <t xml:space="preserve">DKCB3  | WD repeat domain 79  | WD repeat-containing protein 79  | TCAB1  | FLJ10385  | WD repeat containing, antisense to TP53 | WD40 protein Wrap53  | telomerase Cajal body protein 1  | WD40 repeat-containing protein encoding RNA antisense to p53  | WDR79  </t>
  </si>
  <si>
    <t xml:space="preserve"> CHD5  |tryptophan-rich protein, congenital heart disease 5 protein  | tail-anchored protein insertion receptor WRB  | Tryptophan-rich basic protein  | tryptophan-rich protein  | congenital heart disease 5 protein  | tryptophan rich basic protein | tryptophan-rich basic protein  | Congenital heart disease 5 protein  </t>
  </si>
  <si>
    <t xml:space="preserve"> DNA helicase, RecQ-like type 3  | Exonuclease WRN  | RecQ protein-like 2  | RECQL2  | Werner syndrome, RecQ helicase-like | exonuclease WRN  | RECQ3  | Werner syndrome  | Werner syndrome ATP-dependent helicase  |RECQL3  | RecQ3  | recQ protein-like 2  |EC 3.6.4.12,EC 3.1.-.- </t>
  </si>
  <si>
    <t xml:space="preserve"> Werner helicase interacting protein 1 | RP11-420G6.2  | FLJ22526  | bA420G6.2  | WHIP  | putative helicase RUVBL  |ATPase WRNIP1  | Werner helicase-interacting protein 1  </t>
  </si>
  <si>
    <t xml:space="preserve"> Wilms tumor 1-associating protein  | pre-mRNA-splicing regulator WTAP  | Wilms' tumour 1-associating protein  | Wilms tumor 1 associated protein | wilms tumor 1-associating protein  | hFL(2)D  | WT1-associated protein  |PNAS-132  | MGC3925  | female-lethal(2)D homolog  | Female-lethal(2)D homolog  | KIAA0105  | putative pre-mRNA splicing regulator female-lethal(2D)  </t>
  </si>
  <si>
    <t xml:space="preserve"> BH-3-only member B  |BH3-only member B protein  | WW, C2 and coiled-coil domain containing 2  | protein WWC2  | WW and C2 domain containing 2 | WW domain-containing protein 2  | BOMB  | FLJ22029  </t>
  </si>
  <si>
    <t xml:space="preserve">protein WWC3  | WWC family member 3 | KIAA1280  | BM042  </t>
  </si>
  <si>
    <t xml:space="preserve"> WOX1  | WW domain-containing protein WWOX  | FOR  | short chain dehydrogenase/reductase family 41C, member 1  | WW domain containing oxidoreductase | FRA16D  | WW domain-containing oxidoreductase  | fragile site FRA16D oxidoreductase  | Fragile site FRA16D oxidoreductase  | HHCMA56  | SDR41C1  |D16S432E  | PRO0128  |EC 1.1.1.- </t>
  </si>
  <si>
    <t xml:space="preserve"> WW domain-containing protein 1  | atrophin-1 interacting protein 5  |NEDD4-like E3 ubiquitin-protein ligase WWP1  | Atrophin-1-interacting protein 5  | DKFZP434D2111  | TIUL1  | WW domain containing E3 ubiquitin protein ligase 1 | Tiul1  | TGIF-interacting ubiquitin ligase 1  | AIP5  | hSDRP1  | atrophin-1-interacting protein 5  | Nedd-4-like ubiquitin-protein ligase  |EC 6.3.2.- </t>
  </si>
  <si>
    <t xml:space="preserve"> AIP2  | atrophin-1 interacting protein 2  |NEDD4-like E3 ubiquitin-protein ligase WWP2  | WWp2-like  | WW domain-containing protein 2  | Atrophin-1-interacting protein 2  | WW domain containing E3 ubiquitin protein ligase 2 |EC 6.3.2.- </t>
  </si>
  <si>
    <t xml:space="preserve"> crn-related protein kim1  | NTC90  | KIAA1177  |SYF1 homolog, RNA splicing factor  | SYF1  | XPA-binding protein 2  | HCNP  | pre-mRNA-splicing factor SYF1  | XPA binding protein 2 | Protein HCNP  | HCRN  </t>
  </si>
  <si>
    <t xml:space="preserve"> baculoviral IAP repeat-containing 4  | MIHA  | IAP-like protein  |E3 ubiquitin-protein ligase XIAP  | X-linked inhibitor of apoptosis protein  | BIRC4  | XLP2  | ILP  | Baculoviral IAP repeat-containing protein 4  | hILP  | ILP1  | X-linked IAP  | hIAP3  | IAP3  | API3  | baculoviral IAP repeat-containing protein 4  | Inhibitor of apoptosis protein 3  | X-linked inhibitor of apoptosis | hIAP-3  | IAP-3  | inhibitor of apoptosis protein 3  |EC 6.3.2.- </t>
  </si>
  <si>
    <t xml:space="preserve"> XPAC  |DNA repair protein complementing XP-A cells  | XP1  | excision repair-controlling  | xeroderma pigmentosum, complementation group A | Xeroderma pigmentosum group A-complementing protein  | xeroderma pigmentosum group A-complementing protein  </t>
  </si>
  <si>
    <t xml:space="preserve"> mutant xeroderma pigmentosum group C  | XP3  |DNA repair protein complementing XP-C cells  | p125  | xeroderma pigmentosum, complementation group C | Xeroderma pigmentosum group C-complementing protein  | XPCC  | RAD4  </t>
  </si>
  <si>
    <t xml:space="preserve"> X-prolyl aminopeptidase 1, soluble  | XPNPEPL1  | Aminoacylproline aminopeptidase  | sAmp  | XPNPEPL  | cytosolic aminopeptidase P  | X-Pro aminopeptidase 1  | Soluble aminopeptidase P  | XPNPEP  | SAMP  | X-prolyl aminopeptidase (aminopeptidase P)-like  | soluble aminopeptidase P  | aminopeptidase P, cytosolic  |APP1  | Cytosolic aminopeptidase P  | aminoacylproline aminopeptidase  | xaa-Pro aminopeptidase 1  | X-prolyl aminopeptidase (aminopeptidase P) 1, soluble |EC 3.4.11.9 </t>
  </si>
  <si>
    <t xml:space="preserve"> NPHPL1  | X-Pro aminopeptidase 3  | APP3  | X-prolyl aminopeptidase (aminopeptidase P) 3, putative | Aminopeptidase P3  |probable Xaa-Pro aminopeptidase 3  |EC 3.4.11.9 </t>
  </si>
  <si>
    <t xml:space="preserve"> emb  | exportin-1  | exportin-1 (required for chromosome region maintenance)  | chromosome region maintenance 1 protein homolog  | exportin 1 (CRM1 homolog, yeast) |CRM1, yeast, homolog  | exportin 1 (CRM1, yeast, homolog)  | exp1  | Exp1  | Chromosome region maintenance 1 protein homolog  | CRM1  </t>
  </si>
  <si>
    <t xml:space="preserve"> exportin 4 | Exp4  | exportin-4  | FLJ13046  |exp4  | KIAA1721  </t>
  </si>
  <si>
    <t xml:space="preserve"> Ran-binding protein 21  | KIAA1291  | RANBP21  | ran-binding protein 21  | exportin 5 | exportin-5  | Exp5  |exp5  </t>
  </si>
  <si>
    <t xml:space="preserve"> exportin 7 | RAN binding protein 16  | Exp7  | Ran-binding protein 16  | RANBP16  | exportin-7  | KIAA0745  |EXP7  </t>
  </si>
  <si>
    <t xml:space="preserve"> tRNA exportin  | exportin-T  |exportin(tRNA)  | exportin, tRNA (nuclear export receptor for tRNAs)  | exportin, tRNA | Exportin(tRNA)  | XPO3  </t>
  </si>
  <si>
    <t xml:space="preserve"> xenotropic and polytropic murine leukemia virus receptor X3  | SYG1  | xenotropic and polytropic retrovirus receptor  |protein SYG1 homolog  | X-receptor  | XR  | Protein SYG1 homolog  | Xenotropic and polytropic murine leukemia virus receptor X3  | X3  | xenotropic and polytropic retrovirus receptor 1 </t>
  </si>
  <si>
    <t xml:space="preserve"> X-ray-repair, complementing defective, repair in Chinese hamster  | X-ray repair cross-complementing protein 1  | X-ray repair complementing defective repair in Chinese hamster cells 1 | RCC  |DNA repair protein XRCC1  </t>
  </si>
  <si>
    <t xml:space="preserve"> X-ray repair complementing defective repair in Chinese hamster cells 4 |DNA repair protein XRCC4  | X-ray repair, complementing defective, repair in Chinese hamster  | X-ray repair cross-complementing protein 4  </t>
  </si>
  <si>
    <t xml:space="preserve">KARP1  | KARP-1  | lupus Ku autoantigen protein p86  | X-ray repair complementing defective repair in Chinese hamster cells 5 (double-strand-break rejoining) | TLAA  | Ku86  | Nuclear factor IV  | X-ray repair complementing defective repair in Chinese hamster cells 5 (double-strand-break rejoining)  | G22P2  | KUB2  | CTC85  | CTCBF  | 86 kDa subunit of Ku antigen  | Thyroid-lupus autoantigen  | CTC box-binding factor 85 kDa subunit  | nuclear factor IV  | ATP-dependent DNA helicase 2 subunit 2  | X-ray repair complementing defective repair in Chinese hamster cells 5 (double-strand-break rejoining; Ku autoantigen, 80kD)  | DNA repair protein XRCC5  | KU80  | Ku80  | NFIV  | Ku autoantigen, 80kDa  | ATP-dependent DNA helicase II 80 kDa subunit  | Lupus Ku autoantigen protein p86  | thyroid-lupus autoantigen  | X-ray repair cross-complementing protein 5  | Ku86 autoantigen related protein 1  |EC 3.6.4.- </t>
  </si>
  <si>
    <t xml:space="preserve"> CTC box-binding factor 75 kDa subunit  | CTC box binding factor 75 kDa subunit  | ML8  | Ku autoantigen, 70kDa  | ATP-dependent DNA helicase 2 subunit 1  | TLAA  | G22P1  | CTC75  | 70 kDa subunit of Ku antigen  | 5'-dRP lyase Ku70  | KU70  | CTCBF  | X-ray repair complementing defective repair in Chinese hamster cells 6  | Thyroid-lupus autoantigen  | Lupus Ku autoantigen protein p70  | D22S731  | lupus Ku autoantigen protein p70  | thyroid autoantigen 70kD (Ku antigen)  | X-ray repair cross-complementing protein 6  | thyroid autoantigen 70kDa (Ku antigen)  | 5'-deoxyribose-5-phosphate lyase Ku70  | DNA repair protein XRCC6  | Ku autoantigen p70 subunit  | thyroid-lupus autoantigen p70  | Ku70  | X-ray repair complementing defective repair in Chinese hamster cells 6 | ATP-dependent DNA helicase II 70 kDa subunit  | D22S671  |ATP-dependent DNA helicase II, 70 kDa subunit  |EC 3.6.4.-,EC 4.2.99.- </t>
  </si>
  <si>
    <t xml:space="preserve"> Ku70-binding protein 3  | XRCC6-binding protein 1  | mitochondrial inner membrane protease ATP23 homolog  | XRCC6 binding protein 1 |Ku70 binding protein 3  | KUB3  |EC 3.4.24.- </t>
  </si>
  <si>
    <t xml:space="preserve"> 5'-3' exoribonuclease 1 | Strand-exchange protein 1 homolog  | SEP1  |strand-exchange protein 1 homolog  |EC 3.1.11.- </t>
  </si>
  <si>
    <t xml:space="preserve">Dhm1-like protein (mouse homolog)  | 5'-3' exoribonuclease 2 | DHP protein  | DHM1-like protein  |EC 3.1.13.- </t>
  </si>
  <si>
    <t xml:space="preserve"> xylT-I  | Xylosyltransferase I  | peptide O-xylosyltransferase 1  | XT-I  | XT1  | XYLTI  | Peptide O-xylosyltransferase 1  | XylT-I  | xylosyltransferase I | PXYLT1  | xylosyltransferase iota  | XTI  |O-xylosyltransferase 1  | xylosyltransferase 1  | beta-D-xylosyltransferase 1  |EC 2.4.2.26 </t>
  </si>
  <si>
    <t xml:space="preserve">YY1-associated factor 2  | YY1 associated factor 2 </t>
  </si>
  <si>
    <t xml:space="preserve"> yes-associated protein 2  | 65 kDa Yes-associated protein  | yorkie homolog  |YAP  | YAP2  | Yes-associated protein 1, 65kDa  | Yes-associated protein 1 | YAP65  | YKI  | yes-associated protein delta  | yes-associated protein beta  </t>
  </si>
  <si>
    <t xml:space="preserve"> YTS  | tyrosyl-tRNA synthetase | tyrRS  | tyrosine--tRNA ligase, cytoplasmic  | Tyrosyl-tRNA synthetase  | YRS  | CMTDIC  | TYRRS  | tyrosyl--tRNA ligase  |tyrosine tRNA ligase 1, cytoplasmic  | TyrRS  | tyrosyl-tRNA synthetase, cytoplasmic  |EC 6.1.1.1 </t>
  </si>
  <si>
    <t xml:space="preserve"> tyrosine--tRNA ligase, mitochondrial  | Tyrosyl-tRNA synthetase  | mt-TyrRS  | TYRRS  | tyrosine tRNA ligase 2, mitochondrial  | MLASA2  | FLJ13995  | tyrosyl-tRNA synthetase 2, mitochondrial | CGI-04  | TyrRS  |MT-TYRRS  |EC 6.1.1.1 </t>
  </si>
  <si>
    <t xml:space="preserve">putative metalloprotease C21orf57  | chromosome 21 open reading frame 57  | rRNA maturation factor homolog  | C21orf57  | ybeY metallopeptidase (putative) </t>
  </si>
  <si>
    <t xml:space="preserve"> Y box binding protein 1 | EFI-A  | CCAAT-binding transcription factor I subunit A  |enhancer factor I subunit A  | NSEP1  | Enhancer factor I subunit A  | MDR-NF1  | CSDB  | DNA-binding protein B  | Y-box-binding protein 1  | nuclease-sensitive element-binding protein 1  | YB1  | NSEP-1  | CSDA2  | YB-1  | nuclease sensitive element binding protein 1  | CBF-A  | BP-8  | DBPB  | major histocompatibility complex, class II, Y box-binding protein I  | Y-box transcription factor  </t>
  </si>
  <si>
    <t xml:space="preserve">YEATS domain-containing protein 2  | KIAA1197  | FLJ12841  | FLJ13308  | FLJ10201  | YEATS domain containing 2 </t>
  </si>
  <si>
    <t xml:space="preserve"> NUBI-1  | YAF9  | B230215M10Rik  | Gas41  | GAS41  |4930573H17Rik  | NuBI1  | nuMA-binding protein 1  | Glioma-amplified sequence 41  | nuBI1  | NuMA-binding protein 1  | NuMA binding protein 1  | NuBI-1  | YEATS domain-containing protein 4  | glioma-amplified sequence 41  | glioma-amplified sequence-41  | YEATS domain containing 4 </t>
  </si>
  <si>
    <t xml:space="preserve"> Proto-oncogene c-Yes  | HsT441  | v-yes-1 Yamaguchi sarcoma viral oncogene homolog 1 | proto-oncogene c-Yes  | Yes  | Yamaguchi sarcoma oncogene  | proto-oncogene tyrosine-protein kinase YES  |P61-YES  | c-yes  | cellular yes-1 protein  | p61-Yes  | tyrosine-protein kinase Yes  | YES  |EC 2.7.10.2 </t>
  </si>
  <si>
    <t xml:space="preserve"> 54TM  | YIF1  | YIF1P  | putative transmembrane protein 54TMp  | Yip1 interacting factor homolog (S. cerevisiae)  | 54TMp  | Yip1 interacting factor homolog A (S. cerevisiae) | HYIF1P  | FinGER7  |Yip1p-interacting factor  | YIP1-interacting factor homolog A  | putative Rab5-interacting protein  | protein YIF1A  </t>
  </si>
  <si>
    <t xml:space="preserve"> FinGER8  |protein YIF1B  | YIP1-interacting factor homolog B  | Yip1 interacting factor homolog B (S. cerevisiae) </t>
  </si>
  <si>
    <t xml:space="preserve"> FinGER1  | DJ167A19.1  | Yip1 domain family, member 1 | YIP1 family member 1  |protein YIPF1  </t>
  </si>
  <si>
    <t xml:space="preserve"> FinGER3  | Natural killer cell-specific antigen KLIP1  | Killer lineage protein 1  | YIP1 family member 3  | C6orf109  | DKFZp566C243  | chromosome 6 open reading frame 109  | Yip1 domain family, member 3 | natural killer cell-specific antigen KLIP1  | KLIP1  | dJ337H4.3  | protein YIPF3  |killer lineage protein 1  </t>
  </si>
  <si>
    <t xml:space="preserve"> putative protein product of Nbla11189  | YIP1 family member 4  |protein YIPF4  | FinGER4  | MGC11061  | Yip1 domain family, member 4 </t>
  </si>
  <si>
    <t xml:space="preserve"> SMAP5  | smooth muscle cell associated protein 5  | five-pass transmembrane protein localizing in the Golgi apparatus and the endoplasmic reticulum 5  | Five-pass transmembrane protein localizing in the Golgi apparatus and the endoplasmic reticulum 5  | YIP1 family member 5  | YPT-interacting protein 1 A  | YIP1A  |SB140  | SMAP-5  | protein YIPF5  | smooth muscle cell-associated protein 5  | golgi membrane protein SB140  | FinGER5  | Yip1 domain family, member 5 | Smooth muscle cell-associated protein 5  | FINGER5  </t>
  </si>
  <si>
    <t xml:space="preserve"> YIP1 family member 6  | FinGER6  | Yip1 domain family, member 6 | MGC21416  |protein YIPF6  </t>
  </si>
  <si>
    <t xml:space="preserve"> YKT6, S. cerevisiae, homolog of  | synaptobrevin homolog YKT6  | SNARE protein Ykt6  | YKT6 v-SNARE homolog (S. cerevisiae) |R-SNARE  | YKT6 v-SNARE protein  |EC 2.3.1.- </t>
  </si>
  <si>
    <t xml:space="preserve"> ZAP  | ZAP113  | Nuclear protein ZAP3  | C14orf170  | ZAP3  | nuclear protein ZAP3  |YLP motif-containing protein 1  | YLP motif containing 1 | chromosome 14 open reading frame 170  </t>
  </si>
  <si>
    <t xml:space="preserve"> ATP-dependent metalloprotease FtsH1  | PAMP  |ATP-dependent metalloprotease FtsH1 homolog  | FTSH1  | YME1L  | YME1 (S.cerevisiae)-like 1  | ATP-dependent zinc metalloprotease YME1L1  | MEG4  | YME1-like protein 1  | presenilin-associated metalloprotease  | ATP-dependent metalloprotease YME1L1  | Meg-4  | Presenilin-associated metalloprotease  | meg-4  | YME1-like 1 (S. cerevisiae) | FTSH  |EC 3.4.24.- </t>
  </si>
  <si>
    <t xml:space="preserve">protein yippee-like 5  | yippee-like 5 (Drosophila) | CGI-127  </t>
  </si>
  <si>
    <t xml:space="preserve"> yrdC domain containing (E.coli)  | dopamine receptor interacting protein 3  | yrdC domain containing (E. coli) | Ischemia/reperfusion-inducible protein homolog  | yrdC domain-containing protein, mitochondrial  | IRIP  | ischemia/reperfusion-inducible protein homolog  | dopamine receptor-interacting protein 3  |RP11-109P14.4  | FLJ23476  | DRIP3  | Dopamine receptor-interacting protein 3  | SUA5  | hIRIP  | ischemia/reperfusion inducible protein  </t>
  </si>
  <si>
    <t xml:space="preserve"> YTH domain containing 1 | splicing factor YT521-B  |YTH domain-containing protein 1  | YT521-B  | Putative splicing factor YT521  | putative splicing factor YT521  | YT521  | KIAA1966  </t>
  </si>
  <si>
    <t xml:space="preserve"> YTH domain containing 2 |CAHL  | FLJ2194  | FLJ10053  | DKFZp564A186  | probable ATP-dependent RNA helicase YTHDC2  | CsA-associated helicase-like protein  |EC 3.6.4.13 </t>
  </si>
  <si>
    <t xml:space="preserve"> C20orf21  | YTH domain family, member 1 | YTH domain family 1  |YTH domain family protein 1  | DACA-1  | FLJ20391  | Dermatomyositis associated with cancer putative autoantigen 1  | dermatomyositis associated with cancer putative autoantigen 1  </t>
  </si>
  <si>
    <t xml:space="preserve"> YTH domain family protein 2  | NY-REN-2  | renal carcinoma antigen NY-REN-2  | CLL-associated antigen KW-14  | HGRG8  | High-glucose-regulated protein 8  |9430020E02Rik  | Renal carcinoma antigen NY-REN-2  | YTH domain family, member 2 | high-glucose-regulated protein 8  | YTH domain family 2  </t>
  </si>
  <si>
    <t xml:space="preserve">YTH domain family protein 3  | FLJ31657  | YTH domain family 3  | YTH domain family, member 3 </t>
  </si>
  <si>
    <t xml:space="preserve"> protein kinase C inhibitor protein 1  | Protein kinase C inhibitor protein 1  | GW128  | tyrosine 3-monooxygenase/tryptophan 5-monooxygenase activation protein, alpha polypeptide  | HS1  | 14-3-3 protein beta/alpha  | Protein 1054  | protein 1054  | KCIP-1  | tyrosine 3-monooxygenase/tryptophan 5-monooxygenase activation protein, beta polypeptide | protein kinase C inhibitor protein-1  | brain protein 14-3-3, beta isoform  | YWHAA  |14-3-3 alpha  </t>
  </si>
  <si>
    <t xml:space="preserve"> tyrosine 3/tryptophan 5 -monooxygenase activation protein, epsilon polypeptide  |14-3-3 epsilon  | MDS  | 14-3-3 protein epsilon  | 14-3-3E  | MDCR  | FLJ45465  | KCIP-1  | tyrosine 3-monooxygenase/tryptophan 5-monooxygenase activation protein, epsilon polypeptide | protein kinase C inhibitor protein-1  | mitochondrial import stimulation factor L subunit  </t>
  </si>
  <si>
    <t xml:space="preserve"> protein kinase C inhibitor protein 1  | Protein kinase C inhibitor protein 1  | tyrosine 3-monooxygenase/tryptophan 5-monooxygenase activation protein, gamma polypeptide | 14-3-3 protein gamma  |14-3-3 gamma  | KCIP-1  | 14-3-3GAMMA  </t>
  </si>
  <si>
    <t xml:space="preserve"> YWHA1  | Protein AS1  | 14-3-3 protein eta  | tyrosine 3-monooxygenase/tryptophan 5-monooxygenase activation protein, eta polypeptide |14-3-3 eta  </t>
  </si>
  <si>
    <t xml:space="preserve"> 14-3-3 protein T-cell  | protein tau  | 14-3-3 protein tau  | 1C5  |14-3-3 protein theta  | Protein HS1  | HS1  | tyrosine 3-monooxygenase/tryptophan 5-monooxygenase activation protein, theta polypeptide | 14-3-3  </t>
  </si>
  <si>
    <t xml:space="preserve"> protein kinase C inhibitor protein 1  | 14-3-3 zeta  |14-3-3 delta  | Protein kinase C inhibitor protein 1  | 14-3-3-zeta  | phospholipase A2  | tyrosine 3-monooxygenase/tryptophan 5-monooxygenase activation protein, zeta polypeptide | KCIP-1  | tyrosine 3-monooxygenase/tryptophan 5-monooxygenase activation protein, delta polypeptide  | tyrosine 3/tryptophan 5 -monooxygenase activation protein, zeta polypeptide  | protein kinase C inhibitor protein-1  | YWHAD  | 14-3-3 protein/cytosolic phospholipase A2  | 14-3-3 protein zeta/delta  </t>
  </si>
  <si>
    <t xml:space="preserve"> NF-E1  | UCRBP  |Yin and Yang 1 protein  | Yin and yang 1  | YIN-YANG-1  | transcriptional repressor protein YY1  | delta transcription factor  | YY-1  | YY1 transcription factor | Delta transcription factor  | INO80S  | INO80 complex subunit S  | DELTA  </t>
  </si>
  <si>
    <t xml:space="preserve"> MGC45594  |zinc-binding alcohol dehydrogenase domain-containing protein 2  | zinc binding alcohol dehydrogenase domain containing 2 |EC 1.-.-.- </t>
  </si>
  <si>
    <t xml:space="preserve"> Ac-like transposable element  | zinc finger, BED-type containing 1 | zinc finger BED domain-containing protein 1  | DNA replication-related element binding factor  | dREF homolog  |BED-type zinc finger domain-containing protein 1  | ALTE  | DREF  | hDREF  | Putative Ac-like transposable element  | TRAMP  | KIAA0785  </t>
  </si>
  <si>
    <t xml:space="preserve"> zinc finger and BTB domain containing 1 | ZNF909  | KIAA0997  |zinc finger and BTB domain-containing protein 1  </t>
  </si>
  <si>
    <t xml:space="preserve"> zinc finger protein RIN ZF  | FLJ12752  |zinc finger and BTB domain-containing protein 10  | Zinc finger protein RIN ZF  | RINZF  | zinc finger protein RINZF  | RINZFC  | zinc finger and BTB domain containing 10 </t>
  </si>
  <si>
    <t xml:space="preserve"> zinc finger and BTB domain containing 11 | ZNF913  |zinc finger and BTB domain-containing protein 11  | ZNF-U69274  </t>
  </si>
  <si>
    <t xml:space="preserve"> bA351K16.2  | KIAA1483  | zinc finger and BTB domain containing 2 |zinc finger and BTB domain-containing protein 2  | ZNF437  </t>
  </si>
  <si>
    <t xml:space="preserve"> ZNF288  | zinc finger protein 288  | Zinc finger protein 288  | dendritic-derived BTB/POZ zinc finger protein  | Dendritic-derived BTB/POZ zinc finger protein  |BTB/POZ zinc finger protein DPZF  | zinc finger and BTB domain containing 20 | zinc finger and BTB domain-containing protein 20  | DPZF  | ODA-8S  | DKFZp566F123  | HOF  | dendritic cell-derived BTB/POZ zinc finger  </t>
  </si>
  <si>
    <t xml:space="preserve">ICF2  | ZNF450  | Zinc finger protein 450  | KIAA0441  | zinc finger protein 450  | PATZ2  | BIF1  | POZ (BTB) and AT hook containing zinc finger 2  | zinc finger and BTB domain containing 24 | zinc finger and BTB domain-containing protein 24  </t>
  </si>
  <si>
    <t xml:space="preserve"> kaiso  | KAISO  | Zinc finger and BTB domain-containing protein 33  | zinc finger and BTB domain containing 33 | ZNF-kaiso  | ZNF348  | transcriptional regulator Kaiso  | WUGSC:H_DJ525N14.1  | zinc finger and BTB domain-containing protein 33  |kaiso transcription factor  </t>
  </si>
  <si>
    <t xml:space="preserve"> zinc finger and BTB domain containing 38 | CIBZ  | FLJ35036  |zinc finger and BTB domain-containing protein 38  | ZNF921  </t>
  </si>
  <si>
    <t xml:space="preserve"> KAISO-like zinc finger protein 1  | KIAA1538  | zinc finger and BTB domain containing 4 | ZNF903  | KAISO-L1  |zinc finger and BTB domain-containing protein 4  </t>
  </si>
  <si>
    <t xml:space="preserve"> ZNF923  |zinc finger and BTB domain-containing protein 40  | KIAA0478  | zinc finger and BTB domain containing 40 </t>
  </si>
  <si>
    <t xml:space="preserve"> zinc finger protein 651  | KIAA1190  | ZNF651  |zinc finger and BTB domain-containing protein 47  | zinc finger and BTB domain containing 47 | Zinc finger protein 651  | DKFZp434N0615  </t>
  </si>
  <si>
    <t xml:space="preserve"> lymphoma related factor  | factor binding IST protein 1  | FBI-1  | factor that binds to inducer of short transcripts protein 1  |HIV-1 inducer of short transcripts binding protein  | TIP21  | HIV-1 1st-binding protein 1  | Factor binding IST protein 1  | zinc finger and BTB domain containing 7  | POZ and Krueppel erythroid myeloid ontogenic factor  | Leukemia/lymphoma-related factor  | LRF  | TTF-I-interacting peptide 21  | Pokemon  | FBI1  | ZNF857A  | ZBTB7  | POK erythroid myeloid ontogenic factor  | zinc finger and BTB domain containing 7A, HIV-1 inducer of short transcripts binding protein  | DKFZp547O146  | pokemon  | zinc finger and BTB domain-containing protein 7A  | zinc finger protein 857A  | leukemia/lymphoma-related factor  | zinc finger and BTB domain containing 7A | Zinc finger protein 857A  | Factor that binds to inducer of short transcripts protein 1  </t>
  </si>
  <si>
    <t xml:space="preserve"> archease (ARCH)  |ARCH2  | zinc finger and BTB domain containing 8 opposite strand | protein archease  | zinc finger and BTB domain-containing opposite strand protein 8  | archease-like protein  | ARCH  | Protein ZBTB8OS  | Zinc finger and BTB domain-containing opposite strand protein 8  </t>
  </si>
  <si>
    <t xml:space="preserve"> ZC3HDC11A  | zinc finger CCCH-type domain containing 11A  |zinc finger CCCH domain-containing protein 11A  | KIAA0663  | zinc finger CCCH-type containing 11A </t>
  </si>
  <si>
    <t xml:space="preserve"> KIAA1726  | Zinc finger CCCH domain-containing protein 12C  | MCP-induced protein 3  | probable ribonuclease ZC3H12C  | MCPIP3  | zinc finger CCCH domain-containing protein 12C  |MCP induced protein 3  | zinc finger CCCH-type containing 12C |EC 3.1.-.- </t>
  </si>
  <si>
    <t xml:space="preserve"> DKFZp434D1812  | KIAA0853  |zinc finger CCCH domain-containing protein 13  | zinc finger CCCH-type containing 13 </t>
  </si>
  <si>
    <t xml:space="preserve"> Likely ortholog of mouse immediate early response erythropoietin 4  | LEREPO4  |HT010  | DFRP1  | zinc finger CCCH-type containing 15 | likely ortholog of mouse immediate early response erythropoietin 4  | zinc finger CCCH domain-containing protein 15  | DRG family-regulatory protein 1  | MSTP012  </t>
  </si>
  <si>
    <t xml:space="preserve"> zinc finger CCCH-type containing 18 | NHN1  |conserved nuclear protein NHN1  | Nuclear protein NHN1  | zinc finger CCCH domain-containing protein 18  | nuclear protein NHN1  </t>
  </si>
  <si>
    <t xml:space="preserve"> KIAA0150  | zinc finger CCCH-type containing 3 | zinc finger CCCH-type domain containing 3  | zinc finger CCCH type domain containing 3  | ZC3HDC3  |zinc finger CCCH domain-containing protein 3  </t>
  </si>
  <si>
    <t xml:space="preserve"> chromosome 19 open reading frame 7  |zinc finger CCCH domain-containing protein 4  | C19orf7  | KIAA1064  | zinc finger CCCH-type containing 4 </t>
  </si>
  <si>
    <t xml:space="preserve"> zinc-finger protein AY163807  | zinc finger CCCH-type containing 7A | FLJ20318  | zinc finger CCCH-type domain containing 7  | zinc finger CCCH-type containing 7  | ZC3HDC7  | ZC3H7  |zinc finger CCCH domain-containing protein 7A  | HSPC055  | zinc finger CCCH type domain containing 7  </t>
  </si>
  <si>
    <t xml:space="preserve"> RoXaN  | DKFZp434K0920  | Rotavirus 'X'-associated non-structural protein  | KIAA1031  | zinc finger CCCH-type containing 7B | rotavirus X protein associated with NSP3  |Rotavirus 'X' associated non-structural protein  | rotavirus 'X'-associated non-structural protein  | ubiquitous tetratricopeptide containing protein RoXaN  | zinc finger CCCH domain-containing protein 7B  | FLJ13787  </t>
  </si>
  <si>
    <t xml:space="preserve"> ZC3HDC8  | zinc finger CCCH-type domain containing 8  | zinc finger CCCH-type containing 8 | zinc finger CCCH type domain containing 8  | Fliz1  |zinc finger CCCH domain-containing protein 8  </t>
  </si>
  <si>
    <t xml:space="preserve"> Zinc finger CCCH domain-containing protein 2  | zinc finger CCCH-type, antiviral 1 | ZAP  | Zinc finger antiviral protein  | PARP13  | zinc finger CCCH-type antiviral protein 1  | ZC3H2  | FLJ13288  | FLB6421  |zinc finger CCCH domain-containing protein 2  | ZC3HDC2  | ARTD13  | MGC48898  | ADP-ribosyltransferase diphtheria toxin-like 13  </t>
  </si>
  <si>
    <t xml:space="preserve"> C7orf39  |zinc finger CCCH-type antiviral protein 1-like  | MGC14289  | chromosome 7 open reading frame 39  | zinc finger CCCH-type, antiviral 1-like </t>
  </si>
  <si>
    <t xml:space="preserve"> zinc finger, C3HC-type containing 1 | hNIPA  | nuclear-interacting partner of anaplastic lymphoma kinase  | nuclear interaction partner of ALK  | zinc finger C3HC-type protein 1  | zinc finger, C3HC type 1  |1110054L24Rik  | nuclear interacting partner of anaplastic lymphoma kinase (ALK)  | NIPA  | nuclear-interacting partner of ALK  | Zinc finger C3HC-type protein 1  | Nuclear-interacting partner of anaplastic lymphoma kinase  | hematopoietic stem/progenitor cell protein 216  </t>
  </si>
  <si>
    <t xml:space="preserve"> zinc finger, CCHC domain containing 10 | FLJ20094  |zinc finger CCHC domain-containing protein 10  </t>
  </si>
  <si>
    <t xml:space="preserve">PAP associated domain containing 3  | terminal uridylyltransferase 4  | Zinc finger CCHC domain-containing protein 11  | zinc finger, CCHC domain containing 11 | TUT4  | KIAA0191  | PAPD3  | zinc finger CCHC domain-containing protein 11  | TUTase 4  |EC 2.7.7.52 </t>
  </si>
  <si>
    <t xml:space="preserve"> KIAA0579  | zinc finger, CCHC domain containing 14 |zinc finger CCHC domain-containing protein 14  | BDG29  | MGC14139  | BDG-29  </t>
  </si>
  <si>
    <t xml:space="preserve"> nucleolar protein of 40 kDa  | Putative S1 RNA-binding domain protein  | HSPC251  | zinc finger CCHC domain-containing protein 17  | putative S1 RNA binding domain protein  | PS1D protein  | pNO40  | putative S1 RNA-binding domain protein  | nucleolar protein 40  | Zinc finger CCHC domain-containing protein 17  | PS1D  |RP11-266K22.1  | zinc finger, CCHC domain containing 17 | Pnn-interacting nucleolar protein  | pnn-interacting nucleolar protein  </t>
  </si>
  <si>
    <t xml:space="preserve">zinc finger CCHC domain-containing protein 2  | zinc finger, CCHC domain containing 2 | C18orf49  | chromosome 18 open reading frame 49  | FLJ20222  | KIAA1744  | FLJ20281  </t>
  </si>
  <si>
    <t xml:space="preserve"> FLJ90798  | chromosome 10 open reading frame 56  | zinc finger, CCHC domain containing 24 | C10orf56  |zinc finger CCHC domain-containing protein 24  </t>
  </si>
  <si>
    <t xml:space="preserve"> dJ1103G7.7  | chromosome 20 open reading frame 99  | C20orf99  | zinc finger, CCHC domain containing 3 |zinc finger CCHC domain-containing protein 3  </t>
  </si>
  <si>
    <t xml:space="preserve"> terminal uridylyltransferase 7  | TUTase 7  | zinc finger, CCHC domain containing 6 | PAPD6  | Zinc finger CCHC domain-containing protein 6  | HS2  | zinc finger CCHC domain-containing protein 6  |PAP associated domain containing 6  | FLJ13409  | TUT7  | KIAA1711  |EC 2.7.7.52 </t>
  </si>
  <si>
    <t xml:space="preserve"> zinc finger, CCHC domain containing 8 |zinc finger CCHC domain-containing protein 8  | DKFZp434E2220  </t>
  </si>
  <si>
    <t xml:space="preserve"> zinc finger, CCHC domain containing 9 |protein phosphatase 1, regulatory subunit 41  | DKFZp761J139  | zinc finger CCHC domain-containing protein 9  | PPP1R41  </t>
  </si>
  <si>
    <t xml:space="preserve"> Putative MAPK-activating protein PM03  | Huntingtin-interacting protein 14-related protein  | Putative NF-kappa-B-activating protein 209  | probable palmitoyltransferase ZDHHC13  | Huntingtin-interacting protein HIP3RP  | FLJ10941  | palmitoyltransferase ZDHHC13  | putative NF-kappa-B-activating protein 209  | zinc finger, DHHC domain containing 13  | putative MAPK-activating protein PM03  | HIP3RP  | DHHC-13  | huntingtin-interacting protein 14-related protein  | zinc finger, DHHC-type containing 13 | HIP14L  | huntingtin-interacting protein HIP3RP  | HIP14-related protein  | Zinc finger DHHC domain-containing protein 13  | zinc finger DHHC domain-containing protein 13  |huntingtin interacting protein HIP3RP  | FLJ10852  |EC 2.3.1.- </t>
  </si>
  <si>
    <t xml:space="preserve"> Huntingtin-interacting protein 14  | KIAA0946  | putative NF-kappa-B-activating protein 205  |Huntingtin interacting protein H  | Putative NF-kappa-B-activating protein 205  | huntingtin-interacting protein 3  | putative MAPK-activating protein PM11  | huntingtin interacting protein 14  | DHHC-17  | Huntingtin-interacting protein 3  | huntingtin-interacting protein H  | huntingtin yeast partner H  | zinc finger DHHC domain-containing protein 17  | palmitoyltransferase ZDHHC17  | Huntingtin-interacting protein H  | zinc finger, DHHC domain containing 17  | HIP-14  | Huntingtin yeast partner H  | HYPH  | Zinc finger DHHC domain-containing protein 17  | Putative MAPK-activating protein PM11  | HIP14  | huntingtin interacting protein 3  | HIP3  | zinc finger, DHHC-type containing 17 | HIP-3  | huntingtin-interacting protein 14  |EC 2.3.1.- </t>
  </si>
  <si>
    <t xml:space="preserve"> FLJ25952  | DHHC-containing protein 20  | zinc finger DHHC domain-containing protein 20  |4933421L13Rik  | Zinc finger DHHC domain-containing protein 20  | zinc finger, DHHC domain containing 20  | zinc finger, DHHC-type containing 20 | probable palmitoyltransferase ZDHHC20  | DHHC-20  |EC 2.3.1.- </t>
  </si>
  <si>
    <t xml:space="preserve"> zinc finger, DHHC domain containing 3  |DHHC1 protein  | Zinc finger DHHC domain-containing protein 3  | Protein DHHC1  | ZNF373  | Golgi apparatus-specific protein with DHHC zinc finger domain  | golgi-specific DHHC Zinc Finger Protein  | palmitoyltransferase ZDHHC3  | Zinc finger protein 373  | GODZ  | DHHC-3  | zinc finger, DHHC-type containing 3 | zinc finger protein 373  | zinc finger DHHC domain-containing protein 3  |EC 2.3.1.- </t>
  </si>
  <si>
    <t xml:space="preserve"> zinc finger, DHHC domain containing 5  | membrane-associated DHHC5 zinc finger protein  |DHHC5  | DHHC-5  | Zinc finger DHHC domain-containing protein 5  | zinc finger, DHHC-type containing 5 | zinc finger DHHC domain-containing protein 5  | KIAA1748  | zinc finger protein 375  | probable palmitoyltransferase ZDHHC5  | palmitoyltransferase ZDHHC5  | ZNF375  | Zinc finger protein 375  |EC 2.3.1.- </t>
  </si>
  <si>
    <t xml:space="preserve"> Transmembrane protein H4  | Zinc finger DHHC domain-containing protein 6  | zinc finger, DHHC-type containing 6 | zinc finger DHHC domain-containing protein 6  | Zinc finger protein 376  | probable palmitoyltransferase ZDHHC6  | DHHC-6  | zinc finger, DHHC domain containing 6  | FLJ21952  | ZNF376  | zinc finger protein 376  | transmembrane protein H4  |palmitoyltransferase ZDHHC6  |EC 2.3.1.- </t>
  </si>
  <si>
    <t xml:space="preserve"> ZNF370  | zinc finger, DHHC domain containing 7  | zinc finger DHHC domain-containing protein 7  | Zinc finger protein 370  | FLJ20279  | Zinc finger DHHC domain-containing protein 7  | FLJ10792  | DHHC-7  | zinc finger, DHHC-type containing 7 | Sertoli cell gene with zinc finger domain-&amp;#946  | SERZ1  | palmitoyltransferase ZDHHC7  | zinc finger protein 370  |DHHC7  | SERZ-B  |EC 2.3.1.- </t>
  </si>
  <si>
    <t xml:space="preserve"> NIL2A  | PPCD3  | zinc finger E-box-binding homeobox 1  | delta-crystallin enhancer binding factor 1  | ZFHEP  | FECD6  | TCF-8  | ZFHX1A  | NIL-2-A zinc finger protein  | Zfhx1a  | negative regulator of IL2  | TCF8  | Zfhep  | NIL-2-A  | ZEB  | transcription factor 8 (represses interleukin 2 expression)  | zinc finger E-box binding homeobox 1 | AREB6  | BZP  | zinc finger homeodomain enhancer-binding protein  | Negative regulator of IL2  |DELTAEF1  | Transcription factor 8  | posterior polymorphous corneal dystrophy 3  </t>
  </si>
  <si>
    <t xml:space="preserve"> Zinc finger homeobox protein 1b  | ZFHX1B  | SMAD interacting protein 1  | ZFX1B  | SMADIP1  | zinc finger E-box binding homeobox 2 | SIP-1  | SIP1  | KIAA0569  |HSPC082  | Smad-interacting protein 1  | zinc finger homeobox 1b  | zinc finger E-box-binding homeobox 2  </t>
  </si>
  <si>
    <t xml:space="preserve">AN1-type zinc finger protein 1  | FLJ14007  | zinc finger, AN1-type domain 1 </t>
  </si>
  <si>
    <t xml:space="preserve"> FLJ13222  | Testis-expressed sequence 27  | zinc finger, AN1-type domain 3 | TEX27  |AN1-type zinc finger protein 3  | testis-expressed sequence 27  | testis expressed sequence 27  </t>
  </si>
  <si>
    <t xml:space="preserve"> zinc finger A20 domain-containing protein 2  | Zinc finger protein 216  | Zinc finger A20 domain-containing protein 2  | zinc finger, AN1-type domain 5 | ZNF216  | ZFAND5A  | zinc finger, A20 domain containing 2  | zinc finger protein 216  |AN1-type zinc finger protein 5  | ZA20D2  </t>
  </si>
  <si>
    <t xml:space="preserve"> zinc finger, AN1-type domain 6 | ZFAND5B  | protein associated with PRK1  | ZA20D3  |AN1-type zinc finger protein 6  | AWP1  | zinc finger, A20 domain containing 3  | Associated with PRK1 protein  | Zinc finger A20 domain-containing protein 3  </t>
  </si>
  <si>
    <t xml:space="preserve"> proline/serine-rich coiled-coil 2  | zinc finger, C3H1-type containing | PSRC2  | CCDC131  | proline/serine-rich coiled-coil protein 2  | coiled-coil domain containing 131  | KIAA0546  | Proline/serine-rich coiled-coil protein 2  | Coiled-coil domain-containing protein 131  | zinc finger C3H1 domain-containing protein  | MGC23401  |coiled-coil domain-containing protein 131  </t>
  </si>
  <si>
    <t xml:space="preserve"> alpha-fetoprotein enhancer-binding protein  | AT-binding transcription factor 1  | alpha-fetoprotein enhancer binding protein  | Alpha-fetoprotein enhancer-binding protein  | ZFH-3  | Zinc finger homeodomain protein 3  | AT motif-binding factor  | ATBT  | zinc finger homeodomain protein 3  | zinc finger homeobox protein 3  | ZNF927  | ATBF1  |AT motif-binding factor 1  | zinc finger homeobox 3 </t>
  </si>
  <si>
    <t xml:space="preserve"> zinc finger homeodomain 4  |ZHF4  | Zinc finger homeodomain protein 4  | ZFH4  | zinc finger homeodomain protein 4  | FLJ20980  | zinc finger homeobox protein 4  | zinc finger homeobox 4 | ZFH-4  | zinc-finger homeodomain protein 4  </t>
  </si>
  <si>
    <t xml:space="preserve"> zinc finger protein 474  | zfp-106  | ZFP106  | zinc finger protein 106 homolog (mouse)  | zinc finger protein 106  | ZNF474  | Zinc finger protein 474  | Zfp-106  | SH3BP3  |SH3-domain binding protein 3  | zinc finger protein 106 </t>
  </si>
  <si>
    <t xml:space="preserve"> zinc finger protein 36, C3H type-like 1  |butyrate response factor 1  | TIS11B  | EGF-response factor 1  | Butyrate response factor 1  | BERG36  | ZFP36 ring finger protein-like 1 | ERF1  | zinc finger protein, C3H type, 36-like 1  | ERF-1  | cMG1  | Protein TIS11B  | Berg36  | RNF162B  | zinc finger protein 36, C3H1 type-like 1  | BRF1  | early response factor Berg36  </t>
  </si>
  <si>
    <t xml:space="preserve"> Butyrate response factor 2  | zinc finger protein 36, C3H type-like 1  | ERF-2  |butyrate response factor 2  | Protein TIS11D  | EGF-response factor 2  | ZFP36 ring finger protein-like 2 | BRF2  | zinc finger protein 36, C3H type-like 2  | ZFP36-like 2  | ERF2  | RNF162C  | TIS11D  | zinc finger protein, C3H type, 36-like 2  | zinc finger protein 36, C3H1 type-like 2  </t>
  </si>
  <si>
    <t xml:space="preserve"> Zfp-90  | zinc finger protein 756  | zinc finger protein 90 homolog (mouse)  |zfp-90  | ZFP90 zinc finger protein | ZNF756  | Zinc finger protein 756  | zinc finger protein 90 homolog  | KIAA1954  | NK10  | zinc finger protein 476  </t>
  </si>
  <si>
    <t xml:space="preserve"> zinc finger protein 757  | PZF  | zinc finger protein 91 homolog (mouse)  | ZNF757  | E3 ubiquitin-protein ligase ZFP91  | ZFP-91  | DSM-8  | Zinc finger protein 757  | Zfp-91  | zinc finger protein homologous to Zfp91 in mouse  |DMS-8  | Zinc finger protein 91 homolog  | ZFP91 zinc finger protein | zinc finger protein 91 homolog  | drug resistance-associated sequence in melanoma 8  | penta zinc finger protein  |EC 6.3.2.- </t>
  </si>
  <si>
    <t xml:space="preserve"> Zinc finger protein MCG4  | zinc finger protein-like 1 | MCG4  | D11S750  |zinc finger protein MCG4  | zinc-finger protein in MEN1 region  </t>
  </si>
  <si>
    <t xml:space="preserve">zinc finger RNA-binding protein  | zinc finger RNA binding protein | hZFR  | M-phase phosphoprotein homolog  | ZFR1  </t>
  </si>
  <si>
    <t xml:space="preserve"> zinc finger protein, Y-linked | ZNF911  |zinc finger Y-chromosomal protein  </t>
  </si>
  <si>
    <t xml:space="preserve"> zinc finger protein, subfamily 2A, member 1  | SR3  | zinc finger, FYVE domain containing 1 | tandem FYVE fingers-1 protein  |double FYVE-containing protein 1  | zinc finger protein, subfamily 2A (FYVE domain containing), 1  | Double FYVE-containing protein 1  | KIAA1589  | phosphoinositide-binding protein SR3  | TAFF1  | zinc finger FYVE domain-containing protein 1  | Tandem FYVE fingers-1  | DFCP1  | ZNFN2A1  </t>
  </si>
  <si>
    <t xml:space="preserve"> endosome-associated FYVE domain protein  | KIAA0305  | zinc finger FYVE domain-containing protein 16  | endosome-associated FYVE-domain protein  | PPP1R69  |ENDOFIN  | zinc finger, FYVE domain containing 16 | Endosome-associated FYVE domain protein  | protein phosphatase 1, regulatory subunit 69  | Endofin  </t>
  </si>
  <si>
    <t xml:space="preserve">zinc finger FYVE domain-containing protein 19  | zinc finger, FYVE domain containing 19 | FLJ14840  | MPFYVE  | MLL partner containing FYVE domain  </t>
  </si>
  <si>
    <t xml:space="preserve"> rabenosyn-5  | Rabenosyn-5  | zinc finger FYVE domain-containing protein 20  | zinc finger, FYVE domain containing 20 | FYVE finger-containing Rab5 effector protein rabenosyn-5  | Zinc finger FYVE domain-containing protein 20  |FYVE-finger-containing Rab5 effector protein rabenosyn-5  | 110 kDa protein  </t>
  </si>
  <si>
    <t xml:space="preserve"> zinc finger, FYVE domain containing 21 | ZF21  |FYVE domain containing 21  | MGC2550  | zinc finger FYVE domain-containing protein 21  </t>
  </si>
  <si>
    <t xml:space="preserve"> spastic paraplegia 15 (complicated, autosomal recessive)  |spastizin  | SPG15  | zinc finger, FYVE domain containing 26 | Spastizin  | FYVE-CENT  | FYVE domain-containing centrosomal protein  | KIAA0321  | zinc finger FYVE domain-containing protein 26  </t>
  </si>
  <si>
    <t xml:space="preserve"> Zinc finger FYVE domain-containing protein 27  | zinc finger, FYVE domain containing 27 |PROTRUDIN  | FLJ32919  | protrudin  | RP11-459F3.2  | SPG33  </t>
  </si>
  <si>
    <t xml:space="preserve"> SARA  |MAD homolog interacting protein  | zinc finger FYVE domain-containing protein 9  | smad anchor for receptor activation  | Mothers against decapentaplegic homolog-interacting protein  | MADH-interacting protein  | hSARA  | MAD, mothers against decapentaplegic homolog (Drosophila) interacting protein, receptor activation anchor  | mothers against decapentaplegic homolog interacting protein  | receptor activation anchor  | novel serine protease  | Madh-interacting protein  | mothers against decapentaplegic homolog-interacting protein  | NSP  | Receptor activation anchor  | Smad anchor for receptor activation  | MAD, mothers against decapentaplegic homolog interacting protein, receptor activation anchor  | Novel serine protease  | zinc finger, FYVE domain containing 9 | MADHIP  | SMADIP  </t>
  </si>
  <si>
    <t xml:space="preserve"> zinc finger, CCCH-type with G patch domain | GPATC6  | MGC44880  | Zinc finger CCCH domain-containing protein 9  | KIAA1847  | zinc finger and G patch domain-containing protein  | dJ583P15.3  | ZC3H9  | Zinc finger and G patch domain-containing protein  | G patch domain-containing protein 6  | ZIP  | FLJ14972  | zinc finger CCCH domain-containing protein 9  | GPATCH6  |g patch domain-containing protein 6  | ZC3HDC9  | zinc finger CCCH-type with G patch domain-containing protein  </t>
  </si>
  <si>
    <t xml:space="preserve">zinc finger and homeodomain protein 1  | zinc fingers and homeoboxes protein 1  | zinc fingers and homeoboxes 1 | zinc-fingers and homeoboxes 1  | zinc fingers and homeobox 1  </t>
  </si>
  <si>
    <t xml:space="preserve"> RAF  | zinc-fingers and homeoboxes 2  | AFP regulator 1  | Regulator of AFP  | Alpha-fetoprotein regulator 1  | zinc finger and homeodomain protein 2  | Zinc finger and homeodomain protein 2  | KIAA0854  | zinc fingers and homeoboxes protein 2  | AFR1  | regulator of AFP  |alpha-fetoprotein regulator 1  | transcription factor ZHX2  | zinc fingers and homeoboxes 2 </t>
  </si>
  <si>
    <t xml:space="preserve">triple homeobox protein 1  | KIAA0395  | Zinc finger and homeodomain protein 3  | zinc finger and homeodomain protein 3  | zinc fingers and homeoboxes 3 | triple homeobox 1  | Triple homeobox protein 1  | TIX1  | zinc fingers and homeoboxes protein 3  </t>
  </si>
  <si>
    <t xml:space="preserve"> ZNF36  | ZNF139  | zinc finger protein 139  | ZSCAN33  | zinc finger protein 36 (KOX 18)  | Zinc finger protein 139  | zinc finger protein KOX18  | zinc finger protein with KRAB and SCAN domains 1  | Zinc finger protein KOX18  | PHZ-37  |9130423L19Rik  | Zinc finger protein 36  | zinc finger with KRAB and SCAN domains 1 | KOX18  </t>
  </si>
  <si>
    <t xml:space="preserve"> zinc finger, matrin-type 2 |Ptg-12  | hSNU23  | zinc finger, matrin type 2  | FLJ31121  | zinc finger matrin-type protein 2  | Snu23  </t>
  </si>
  <si>
    <t xml:space="preserve"> zinc finger protein WIG-1  | zinc finger matrin-type protein 3  | PAG608  | FLJ12296  |WIG-1/PAG608 protein  | WIG1  | Zinc finger protein WIG-1  | WIG-1  | zinc finger protein WIG1  | MGC10613  | zinc finger, matrin-type 3 | zinc finger, matrin type 3  | p53 target zinc finger protein  | p53-activated gene 608 protein  </t>
  </si>
  <si>
    <t xml:space="preserve"> U11/U12-20K  | zinc finger, matrin-type 5 | U11/U12 snRNP 20 kDa protein  | U11/U12 small nuclear ribonucleoprotein 20 kDa protein  |U11/U12 snRNP 20K  | zinc finger matrin-type protein 5  | zinc finger, matrin type 5  | SNRNP20  </t>
  </si>
  <si>
    <t xml:space="preserve"> KIAA1224  | retinoic acid induced 17  | RAI17  | Retinoic acid-induced protein 17  | Zimp10  | zinc finger MIZ domain-containing protein 1  | TRAFIP10  | FLJ13541  | zinc finger, MIZ-type containing 1 | MIZ  | RP11-519K18.1  | hZIMP10  |FLJ00092 protein  | PIAS-like protein Zimp10  | ZIMP10  | zinc finger-containing, Miz1, PIAS-like protein on chromosome 10  </t>
  </si>
  <si>
    <t xml:space="preserve"> zinc finger MIZ domain-containing protein 2  | PIAS-like protein Zimp7  | hZIMP7  |TRAFIP20  | NET27  | DKFZp761I2123  | zinc finger, MIZ-type containing 2 | ZIMP7  | KIAA1886  </t>
  </si>
  <si>
    <t xml:space="preserve">CAAX prenyl protease 1 homolog  | Zinc metalloproteinase Ste24 homolog  | HGPS  | Ste24p  | zinc metalloproteinase (STE24 homolog, yeast)  | STE24  | zinc metallopeptidase STE24 | Prenyl protein-specific endoprotease 1  | prenyl protein-specific endoprotease 1  | FACE1  | Farnesylated proteins-converting enzyme 1  | farnesylated proteins-converting enzyme 1  | FACE-1  | zinc metallopeptidase STE24 homolog  | MADB  | zinc metalloproteinase Ste24 homolog  | PRO1  | zinc metallopeptidase (STE24 homolog, yeast)  | zinc metallopeptidase STE24 homolog (S. cerevisiae)  |EC 3.4.24.84 </t>
  </si>
  <si>
    <t xml:space="preserve"> MYM  | zinc finger, MYM domain containing 1  | FLJ23151  |RP11-181E22.4  | zinc finger MYM-type protein 1  | zinc finger, MYM-type 1 </t>
  </si>
  <si>
    <t xml:space="preserve"> MYM  | Fused in myeloproliferative disorders protein  |SCLL  | zinc finger MYM-type protein 2  | Zinc finger protein 198  | RAMP  | zinc finger protein 198  | ZNF198  | FIM  | zinc finger, MYM-type 2 | fused in myeloproliferative disorders protein  | rearranged in an atypical myeloproliferative disorder  | Rearranged in atypical myeloproliferative disorder protein  </t>
  </si>
  <si>
    <t xml:space="preserve"> MYM  | zinc finger, MYM-type 3 | ZNF261  | Zinc finger protein 261  | ZNF198L2  | zinc finger MYM-type protein 3  | KIAA0385  | DXS6673E  | zinc finger protein 261  |XFIM  </t>
  </si>
  <si>
    <t xml:space="preserve"> MYM  | cell death inhibiting RNA  |CDIR  | zinc finger protein 262  | zinc finger MYM-type protein 4  | zinc finger, MYM-type 4 | ZNF198L3  | Zinc finger protein 262  | ZNF262  | KIAA0425  </t>
  </si>
  <si>
    <t xml:space="preserve"> MYM  | zinc finger, MYM-type 5 | zinc finger MYM-type protein 5  | Zinc finger protein 237  |HSPC050  | zinc finger protein 237  | zinc finger protein 198-like 1  | ZNF198L1  | ZNF237  | Zinc finger protein 198-like 1  </t>
  </si>
  <si>
    <t xml:space="preserve">BRAM1  | BS69  | bone morphogenetic protein receptor-associated molecule 1  | zinc finger, MYND-type containing 11 | Protein BS69  | Adenovirus 5 E1A-binding protein  | adenovirus 5 E1A-binding protein  | zinc finger MYND domain-containing protein 11  | zinc finger, MYND domain containing 11  </t>
  </si>
  <si>
    <t xml:space="preserve"> zinc finger protein 131 | pHZ-10  | zinc finger protein 131 (clone pHZ-10)  | ZBTB35  |zinc finger and BTB domain containing 35  </t>
  </si>
  <si>
    <t xml:space="preserve"> Selenocysteine tRNA gene transcription-activating factor  | zinc finger protein 143 | hStaf  |selenocysteine tRNA gene transcription-activating factor  | SBF  | pHZ-1  | zinc finger protein 143 (clone pHZ-1)  | STAF  | SPH-binding factor  | transcriptional activator Staf  </t>
  </si>
  <si>
    <t xml:space="preserve"> zinc finger protein 148 (pHZ-52)  | HT-BETA  | pHZ-52  | zinc finger DNA-binding protein 89  | BFCOL1  | Transcription factor ZBP-89  | ZBP-89  | zinc finger protein 148 | BERF-1  | Zinc finger DNA-binding protein 89  | CLL-associated antigen KW-10  | ZFP148  | transcription factor ZBP-89  | ZBP89  |CACCC box-binding protein  </t>
  </si>
  <si>
    <t xml:space="preserve"> ZSCAN8  |zinc finger and SCAN domain-containing protein 8  | zinc finger protein 174 | Zinc finger and SCAN domain-containing protein 8  | AW-1  </t>
  </si>
  <si>
    <t xml:space="preserve"> P1-A  | LIM domain protein ZNF185  | zinc finger protein 185 (LIM domain) |zinc finger protein 185  </t>
  </si>
  <si>
    <t xml:space="preserve"> zinc finger protein 189 </t>
  </si>
  <si>
    <t xml:space="preserve"> zinc finger with KRAB and SCAN domains 8 | Zinc finger protein 192  | LD5-1  | ZSCAN40  | ZNF192  | zinc finger protein 192  |zinc finger protein with KRAB and SCAN domains 8  </t>
  </si>
  <si>
    <t xml:space="preserve"> zinc finger protein 207 </t>
  </si>
  <si>
    <t xml:space="preserve"> zinc finger protein 217 |ZABC1  | ZABC1  </t>
  </si>
  <si>
    <t xml:space="preserve"> zinc finger protein 233 |FLJ38032  </t>
  </si>
  <si>
    <t xml:space="preserve"> zinc finger and SCAN domain-containing protein 3  | zinc finger protein 24 | Zinc finger protein 191  | retinoic acid suppression protein A  | Zinc finger and SCAN domain-containing protein 3  | ZNF191  |lacks zinc finger domain  | Retinoic acid suppression protein A  | zinc finger protein KOX17  | ZSCAN3  | Zinc finger protein KOX17  | zinc finger protein 24 (KOX 17)  | Zfp191  | KOX17  | RSG-A  | zinc finger protein 191  </t>
  </si>
  <si>
    <t xml:space="preserve"> Zinc finger protein 259  |zinc finger protein ZPR1  | zinc finger protein 259 | ZPR1  </t>
  </si>
  <si>
    <t xml:space="preserve"> suppressor of hairy wing homolog 3 (Drosophila)  | zinc finger protein 280C | Zinc finger protein 633  | Suppressor of hairy wing homolog 3  |suppressor of hairy wing homolog 3  | ZNF633  | SUHW3  | FLJ20095  | zinc finger protein 633  </t>
  </si>
  <si>
    <t xml:space="preserve"> Suppressor of hairy wing homolog 4  | zinc finger protein 634  | KIAA1584  | Zinc finger protein 634  | zinc finger protein 280D | FLJ20086  |suppressor of hairy wing homolog 4  | SUHW4  | ZNF634  | suppressor of hairy wing homolog 4 (Drosophila)  </t>
  </si>
  <si>
    <t xml:space="preserve"> ZNP-99 transcription factor  | ZBP99  | GC-box-binding zinc finger protein 1  | zinc finger protein 281 | Zinc finger DNA-binding protein 99  | Transcription factor ZBP-99  |ZNP-99  | transcription factor ZBP-99  | zinc finger DNA-binding protein 99  | ZBP-99  | GZP1  </t>
  </si>
  <si>
    <t xml:space="preserve"> Nbla00365  | Zn-16  |16 zinc-finger domain protein  | ZN-16  | putative protein product of Nbla00365  | bA393I2.3  | Zn-15  | ZFP292  | KIAA0530  | zinc finger protein 292 </t>
  </si>
  <si>
    <t xml:space="preserve">zinc finger and BTB domain-containing protein 21  | zinc finger and BTB domain containing 21 | KIAA1227  | zinc finger protein 295  | Zinc finger protein 295  | ZNF295  </t>
  </si>
  <si>
    <t xml:space="preserve"> MZF-3  | zinc finger protein 316 |ZNF853  | ENST00000305834  </t>
  </si>
  <si>
    <t xml:space="preserve"> HRIHFB2436  | zinc finger protein 318 |TZF  | endocrine regulator  | testicular zinc finger  | endocrine regulatory protein  | Endocrine regulatory protein  | ZFP318  </t>
  </si>
  <si>
    <t xml:space="preserve"> zinc finger protein like  | ZFPL  |zinc finger gene 320  | DKFZp686G16228  | zinc finger protein 320 </t>
  </si>
  <si>
    <t xml:space="preserve">zinc finger protein 324A  | zinc finger protein 324 | zinc finger protein ZF5128  | ZNF324A  | Zinc finger protein ZF5128  | ZF5128  </t>
  </si>
  <si>
    <t xml:space="preserve"> Zinc finger protein 326  | zinc finger protein 326 | Zfp326  | FLJ20403  | dJ871E2.1 (novel protein (ortholog of mouse zinc finger protein Zan75))  | zinc finger protein interacting with mRNPs and DBC1  |DBIRD complex subunit ZNF326  | ZAN75  | ZIRD  | dJ871E2.1  | Zinc finger protein interacting with mRNPs and DBC1  | ZNF-protein interacting with nuclear mRNPs and DBC1  </t>
  </si>
  <si>
    <t xml:space="preserve"> NOA36  | nucleolar cysteine-rich protein  | Nucleolar cysteine-rich protein  | zinc finger protein 330 | HSA6591  |nucleolar autoantigen 36  | zinc finger autoantigen 330  | Nucleolar autoantigen 36  </t>
  </si>
  <si>
    <t xml:space="preserve"> JAZ  | Zfp346  |double-stranded RNA-binding zinc finger protein JAZ  | just another zinc finger protein  | zinc finger protein 346 | Just another zinc finger protein  </t>
  </si>
  <si>
    <t xml:space="preserve">transcription factor 17  | zinc finger protein eZNF  | KID-1  | zinc finger protein 354A | Transcription factor 17  | Zinc finger protein eZNF  | TCF-17  | EZNF  | HKL1  | TCF17  | KID1  </t>
  </si>
  <si>
    <t xml:space="preserve"> lin-29  | FLJ25476  |rotund homolog  | RN  | zinc finger protein 362 </t>
  </si>
  <si>
    <t xml:space="preserve"> CAGH1A  | Trinucleotide repeat-containing gene 1 protein  | trinucleotide repeat-containing gene 1 protein  | zinc finger protein 384 | expanded repeat domain, CAG/CTG 2  | CAGH1  | NP  | CIZ  | ERDA2  | CAS-interacting zinc finger protein  | nuclear matrix transcription factor 4  | CAG repeat protein 1  | Nuclear matrix transcription factor 4  | TNRC1  | trinucleotide repeat containing 1  | Nuclear matrix protein 4  | NMP4  |Cas-interacting zinc finger protein  </t>
  </si>
  <si>
    <t xml:space="preserve"> KIAA1703  | FLJ20307  |FLJ13839  | zinc finger protein 407 </t>
  </si>
  <si>
    <t xml:space="preserve"> Zfp414  |ZFP414  | zinc finger protein 414 | MGC15716  </t>
  </si>
  <si>
    <t xml:space="preserve"> Zfp428  | chromosome 19 open reading frame 37  |enzyme-like protein PIT13  | Enzyme-like protein PIT13  | C19orf37  | MGC51082  | zinc finger protein 428 </t>
  </si>
  <si>
    <t xml:space="preserve"> EZF-2  | FLJ11137  | EZF2  | Zinc finger and SCAN domain-containing protein 17  | ZSCAN17  | zinc finger protein 444 | Endothelial zinc finger protein 2  |endothelial zinc finger protein 2  | zinc finger and SCAN domain-containing protein 17  </t>
  </si>
  <si>
    <t xml:space="preserve"> Zinc finger protein with KRAB and SCAN domains 20  | ZKSCAN20  | zinc finger protein 446 | zinc finger protein with KRAB and SCAN domains 20  |ZSCAN30  | FLJ20626  | ZSCAN52  </t>
  </si>
  <si>
    <t xml:space="preserve">coactivator for steroid receptors  | Coactivator for steroid receptors  | KIAA0576  | COASTER  | KIAA1702  | zinc finger protein 451 | dJ417I1.1  </t>
  </si>
  <si>
    <t xml:space="preserve"> KIAA1803  | zinc finger protein 462 | Zfp462  |DKFZP762N2316  </t>
  </si>
  <si>
    <t xml:space="preserve"> NOLZ1  |NOLZ-1  | MGC2555  | zinc finger protein 503 | FLJ45745  </t>
  </si>
  <si>
    <t xml:space="preserve">KIAA1805  | zinc finger protein 512 | KIAA1805  </t>
  </si>
  <si>
    <t xml:space="preserve"> MGC149846  |MGC149845  | zinc finger protein 512B | KIAA1196  | GM632  </t>
  </si>
  <si>
    <t xml:space="preserve"> HsT287  | zinc finger protein 516 | KIAA0222  |HsT287  </t>
  </si>
  <si>
    <t xml:space="preserve"> zinc finger protein 521 | LYST-interacting protein 3  | LIP3  | EHZF  | EVI3  | Evi3  |early hematopoietic zinc finger protein  | Early hematopoietic zinc finger protein  </t>
  </si>
  <si>
    <t xml:space="preserve"> zinc finger protein 532 |FLJ10697  | KIAA1629  </t>
  </si>
  <si>
    <t xml:space="preserve"> zinc finger protein 579 |FLJ35453  </t>
  </si>
  <si>
    <t xml:space="preserve"> zinc finger protein 592 | SCAR5  | KIAA0211  |spinocerebellar ataxia, autosomal recessive 5  | CAMOS  </t>
  </si>
  <si>
    <t xml:space="preserve"> ZT86  | Zinc finger protein T86  | zinc finger protein 593 |zinc finger protein T86  </t>
  </si>
  <si>
    <t xml:space="preserve"> zinc finger protein 597 |FLJ33071  </t>
  </si>
  <si>
    <t xml:space="preserve">FLJ00086  | zinc finger protein 598 </t>
  </si>
  <si>
    <t xml:space="preserve"> zinc finger protein 606 | KIAA1852  |zinc finger protein 328  | Zinc finger protein 328  | ZNF328  | FLJ14260  </t>
  </si>
  <si>
    <t xml:space="preserve"> zinc finger protein 608 | Renal carcinoma antigen NY-REN-36  | DKFZp434M098  | NY-REN-36  | KIAA1281  |renal carcinoma antigen NY-REN-36  </t>
  </si>
  <si>
    <t xml:space="preserve"> KIAA0295  |KIAA0295  | zinc finger protein 609 </t>
  </si>
  <si>
    <t xml:space="preserve"> zinc finger protein 618 | neural precursor cell expressed, developmentally down-regulated 10  | KIAA1952  | NEDD10  |FP13169  </t>
  </si>
  <si>
    <t xml:space="preserve"> zinc finger protein 622 | Zinc finger-like protein 9  | MGC2485  | ZPR9  |zinc finger-like protein 9  | MGC17552  </t>
  </si>
  <si>
    <t xml:space="preserve"> Zinc finger protein 65  | ZNF  | zinc finger protein 629 | zinc finger protein 65  | KIAA0326  |DNA-binding protein  | ZNF65  </t>
  </si>
  <si>
    <t xml:space="preserve"> CTCL-associated antigen se33-1  | Zinc finger matrin-like protein  | MGC26130  | zinc finger protein 638 | NP220 nuclear protein  | ZFML  | NP220  | zinc finger, matrin-like  | nuclear protein 220  |CTCL tumor antigen se33-1  | cutaneous T-cell lymphoma-associated antigen se33-1  | Cutaneous T-cell lymphoma-associated antigen se33-1  | zinc finger matrin-like protein  | Nuclear protein 220  | Zfp638  </t>
  </si>
  <si>
    <t xml:space="preserve"> MGC60165  | ZEP-2  |MYP21  | zinc finger protein 644 | Zep-2  | ZEP2  | zinc finger motif enhancer binding protein 2  | BM-005  | NatF  | KIAA1221  | MGC70410  | Zinc finger motif enhancer-binding protein 2  </t>
  </si>
  <si>
    <t xml:space="preserve"> KIAA0296  | zinc finger protein 646 |KIAA0296  </t>
  </si>
  <si>
    <t xml:space="preserve"> FLJ10997  | zinc finger protein 654 | Melanoma-associated antigen  |melanoma-associated antigen  | FLJ21142  </t>
  </si>
  <si>
    <t xml:space="preserve"> zinc finger protein 658B, pseudogene |zinc finger protein 658B  </t>
  </si>
  <si>
    <t xml:space="preserve"> zinc finger protein 687 |KIAA1441  | KIAA1441  </t>
  </si>
  <si>
    <t xml:space="preserve"> zinc finger protein 703 | Zinc finger elbow-related proline domain protein 1  | ZPO1  | FLJ14299  |zinc finger elbow-related proline domain protein 1  | ZNF503L  | ZEPPO1  </t>
  </si>
  <si>
    <t xml:space="preserve"> PNAS-113  | HSPC038  | zinc finger protein 706 |PNAS-106  </t>
  </si>
  <si>
    <t xml:space="preserve"> zinc finger protein 738 </t>
  </si>
  <si>
    <t xml:space="preserve">parkin-interacting substrate  | Parkin-interacting substrate  | FLJ31413  | parkin-interacting sustrate  | zinc finger protein 746 | PARIS  </t>
  </si>
  <si>
    <t xml:space="preserve"> zinc finger protein 768 |FLJ23436  </t>
  </si>
  <si>
    <t xml:space="preserve"> zinc finger protein 800 </t>
  </si>
  <si>
    <t xml:space="preserve"> zinc finger protein 808 </t>
  </si>
  <si>
    <t xml:space="preserve"> zinc finger protein 827 </t>
  </si>
  <si>
    <t xml:space="preserve"> CAMP  | chromosome alignment maintaining phosphoprotein 1 | CHAMP  | chromosome 13 open reading frame 8  | zinc finger protein 828  |chromosome alignment-maintaining phosphoprotein 1  | Zinc finger protein 828  | C13orf8  | ZNF828  | KIAA1802  </t>
  </si>
  <si>
    <t xml:space="preserve"> coiled-coil domain containing 16  | sel-13 suppressor of lin-12 homolog  | CCDC16  | hypothetical protein MGC20398  | OMCG1  | Coiled-coil domain-containing protein 16  | SEL13  |coiled-coil domain-containing protein 16  | MGC20398  | zinc finger protein 830 </t>
  </si>
  <si>
    <t xml:space="preserve"> HPF4  | zinc finger protein 85 | HTF1  | Zinc finger protein HTF1  |HPF4  | zinc finger protein 85 (HPF4, HTF1)  | Zinc finger protein HPF4  </t>
  </si>
  <si>
    <t xml:space="preserve">HTF34  | zinc finger protein 93 | ZNF505  | HPF34  | Zinc finger protein HTF34  | TF34  | zinc finger protein 93 (HTF34)  | Zinc finger protein 505  | zinc finger protein 505  | FLJ12488  | zinc finger protein HTF34  </t>
  </si>
  <si>
    <t xml:space="preserve">NFX1-type zinc finger-containing protein 1  | zinc finger, NFX1-type containing 1 | FLJ11277  | KIAA1404  </t>
  </si>
  <si>
    <t xml:space="preserve"> zinc finger, HIT domain containing 1  | zinc finger, HIT-type containing 1 | CG1I  | Zinc finger protein subfamily 4A member 1  | H_DJ0747G18.14  | CGBP1  | zinc finger protein, subfamily 4A (HIT domain containing), member 1  | zinc finger, HIT type 1  |cyclin-G1-binding protein 1  | putative cyclin G1 interacting protein  | p18 Hamlet  | p18Hamlet  | Cyclin-G1-binding protein 1  | zinc finger HIT domain-containing protein 1  | ZNFN4A1  | zinc finger protein subfamily 4A member 1  </t>
  </si>
  <si>
    <t xml:space="preserve"> zinc finger, HIT domain containing 2  | zinc finger, HIT-type containing 2 | chromosome 11 open reading frame 5  | FON  |zinc finger HIT domain-containing protein 2  | C11orf5  | Protein FON  | zinc finger, HIT type 2  </t>
  </si>
  <si>
    <t xml:space="preserve">thyroid receptor interacting protein 3  | zinc finger, HIT domain containing 3  | Thyroid receptor-interacting protein 3  | HNF-4a coactivator  | Thyroid hormone receptor interactor 3  | zinc finger HIT domain-containing protein 3  | thyroid hormone receptor interactor 3  | TRIP-3  | thyroid receptor-interacting protein 3  | TRIP3  | zinc finger, HIT type 3  | TR-interacting protein 3  | zinc finger, HIT-type containing 3 </t>
  </si>
  <si>
    <t xml:space="preserve"> BCD1  | Serologically defined breast cancer antigen NY-BR-75  | zinc finger, HIT-type containing 6 |box C/D snoRNA essential 1 homolog  | chromosome 1 open reading frame 181  | zinc finger, HIT type 6  | Zinc finger HIT domain-containing protein 6  | FLJ20729  | serologically defined breast cancer antigen NY-BR-75  | C1orf181  | box C/D snoRNA protein 1  | NY-BR-75  | zinc finger HIT domain-containing protein 6  </t>
  </si>
  <si>
    <t xml:space="preserve"> ZIS1  | zinc finger protein 265  | Zinc finger protein 265  | zinc-finger, splicing  | zinc finger, RAN-binding domain containing 2 | ZNF265  | ZIS2  | zinc-finger protein 265  | zinc finger, splicing  | ZIS  | Zinc finger, splicing  |zinc finger Ran-binding domain-containing protein 2  </t>
  </si>
  <si>
    <t xml:space="preserve"> Zinc finger protein 447  | FLJ12895  | ZNF447  | zinc finger and SCAN domain containing 18 | zinc finger protein 447  |zinc finger and SCAN domain-containing protein 18  </t>
  </si>
  <si>
    <t xml:space="preserve"> Zfp-38  | zinc finger protein NY-REN-21 antigen  | ZNF38  | zinc finger protein 38 homolog  | DKFZp434L134  | KOX25  | NY-REN-21  | Renal carcinoma antigen NY-REN-21  |renal carcinoma antigen NY-REN-21  | zinc finger and SCAN domain containing 21 | zinc finger and SCAN domain-containing protein 21  | Zinc finger protein 38 homolog  | zinc finger protein 38 (KOX 25)  | zfp-38  | ZFP38  | zinc finger protein 38  | Zipro1  </t>
  </si>
  <si>
    <t xml:space="preserve"> KIAA1511  |zinc finger SWIM domain-containing protein 5  | zinc finger, SWIM domain containing 5  | zinc finger, SWIM-type containing 5 </t>
  </si>
  <si>
    <t xml:space="preserve"> KIAA1577  | zinc finger, SWIM domain containing 6  | zinc finger, SWIM-type containing 6 |zinc finger SWIM domain-containing protein 6  </t>
  </si>
  <si>
    <t xml:space="preserve"> ZW10 (Drosophila) homolog, centromere/kinetochore protein  | zw10 kinetochore protein | ZW10 homolog, centromere/kinetochore protein  | ZW10, kinetochore associated, homolog  | centromere/kinetochore protein zw10 homolog  | zeste white 10 homolog  |HZW10  | KNTC1AP  | ZW10, kinetochore associated, homolog (Drosophila)  </t>
  </si>
  <si>
    <t xml:space="preserve"> protein zwilch homolog  | hZwilch  | Zwilch, kinetochore associated, homolog (Drosophila)  | KNTC1AP  | zwilch kinetochore protein | homolog of Drosophila Zwilch  | FLJ10036  |Zwilch, kinetochore associated, homolog  </t>
  </si>
  <si>
    <t xml:space="preserve"> ZW10-interacting protein 1  | zwint-1  | ZW10 interactor  | KNTC2AP  | Zwint-1  | human ZW10 interacting protein-1  |HZwint-1  | ZWINT1  | ZW10 interactor, kinetochore protein </t>
  </si>
  <si>
    <t xml:space="preserve"> zyg-11 family member B, cell cycle regulator | KIAA1730  | ZYG11  |protein zyg-11 homolog B  | zyg-11 homolog B (C. elegans)  | FLJ13456  | zyg-11 homolog B  | zyg-11 homolog (C. elegans)  </t>
  </si>
  <si>
    <t xml:space="preserve"> Zyxin-2  | zyxin-2  | zyxin |ESP-2  | HED-2  </t>
  </si>
  <si>
    <t xml:space="preserve"> KIAA0399  |zinc finger ZZ-type and EF-hand domain-containing protein 1  | zinc finger, ZZ-type with EF hand domain 1  | ZZZ4  | zinc finger, ZZ-type with EF-hand domain 1 | FLJ10821  </t>
  </si>
  <si>
    <t xml:space="preserve"> DKFZP564I052  |ATAC component 1 homolog  | zinc finger, ZZ domain containing 3  | ATAC1  | ZZ-type zinc finger-containing protein 3  | zinc finger, ZZ-type containing 3 </t>
  </si>
  <si>
    <t>Aliases</t>
  </si>
  <si>
    <t>Continue pressing 'Find next' to scroll through all available quantified gene names, shown in column B. These can then be searched in the above plots.</t>
  </si>
  <si>
    <t>Gene Name</t>
  </si>
  <si>
    <t>Species</t>
  </si>
  <si>
    <t>Isoforms</t>
  </si>
  <si>
    <t>Peptides</t>
  </si>
  <si>
    <t>GO terms</t>
  </si>
  <si>
    <t>Experiment PM1</t>
  </si>
  <si>
    <t>Experiment PM2</t>
  </si>
  <si>
    <t>Experiment WCL1</t>
  </si>
  <si>
    <t>Experiment WCL2</t>
  </si>
  <si>
    <t>Anova</t>
  </si>
  <si>
    <t>Mock_1</t>
  </si>
  <si>
    <t>Mock_2</t>
  </si>
  <si>
    <t>24h_1</t>
  </si>
  <si>
    <t>24h_2</t>
  </si>
  <si>
    <t>48h_1</t>
  </si>
  <si>
    <t>48h_2</t>
  </si>
  <si>
    <t>72h_1</t>
  </si>
  <si>
    <t>72h_2</t>
  </si>
  <si>
    <t>6h</t>
  </si>
  <si>
    <t>12h</t>
  </si>
  <si>
    <t>18h</t>
  </si>
  <si>
    <t>24h</t>
  </si>
  <si>
    <t>48h</t>
  </si>
  <si>
    <t>72h</t>
  </si>
  <si>
    <t>96h</t>
  </si>
  <si>
    <t>If there are two or more isoforms, data for other isoforms can be found in the 'Data' worksheet.</t>
  </si>
  <si>
    <t>2. If no data is found for your gene, it might appear under a different alias. Select the 'Aliases' worksheet, then column C. Press Ctrl-F and type the name of your gene followed by a space, then 'Find next'.</t>
  </si>
  <si>
    <t>Membrane</t>
  </si>
  <si>
    <t>Plasma membrane</t>
  </si>
  <si>
    <t>Cell surface</t>
  </si>
  <si>
    <t>Extracellular</t>
  </si>
  <si>
    <t>Nucleus</t>
  </si>
  <si>
    <t xml:space="preserve">'Short GO' refers to a subset of proteins annotated by GO as integral to the membrane,  but with no subcellular assignment and a short 4- or 5-part GO cellular compartment term (Weekes et al, 2010). 
</t>
  </si>
  <si>
    <t>Gene name</t>
  </si>
  <si>
    <t>Overlay gene name</t>
  </si>
  <si>
    <t>Mock</t>
  </si>
  <si>
    <t>Mock PFA</t>
  </si>
  <si>
    <t>24h PFA</t>
  </si>
  <si>
    <t>48h PFA</t>
  </si>
  <si>
    <t>72h PFA</t>
  </si>
  <si>
    <t>96h PFA</t>
  </si>
  <si>
    <t>Experiment WCL3</t>
  </si>
  <si>
    <t>WCL3</t>
  </si>
  <si>
    <t>0 PFA</t>
  </si>
  <si>
    <t>24 PFA</t>
  </si>
  <si>
    <t>48 PFA</t>
  </si>
  <si>
    <t>72 PFA</t>
  </si>
  <si>
    <t>96 PFA</t>
  </si>
  <si>
    <t>Cellular</t>
  </si>
  <si>
    <t>Viral</t>
  </si>
  <si>
    <t>PFA</t>
  </si>
  <si>
    <t>No PFA</t>
  </si>
  <si>
    <t>WCL3 Peptides</t>
  </si>
  <si>
    <t>3. To superimpose data for a second (e.g. viral) gene over plots for experiments PM2 and WCL2, input the gene name into cell B4. Peptides quantified are shown at the right.</t>
  </si>
  <si>
    <t>5. To reduce the amount of data displayed in plots for experiments 2 and 3, either of the entries in cells B2 or B4 can be deleted.</t>
  </si>
  <si>
    <t>1. Input a gene name into cell B2 above. All available data for each experiments PM1, WCL1, PM2 and WCL2 will be displayed for this protein.</t>
  </si>
  <si>
    <t>The number of peptides quantified, and Benjamini-Hochberg corrected ANOVA p-values (for experiments PM1 and WCL1) are shown at the top right.</t>
  </si>
  <si>
    <t>The number of isoforms of the protein quantified is shown in cell U4. The isoform quantified by the greatest total number of peptides is always shown in these plots.</t>
  </si>
  <si>
    <t>4. If a viral gene name is entered into cell B4, plots for this protein from experiment WCL3 will additionally be shown. Here, protein expression was assessed over time in the presence and absence of phosphonoformate (PFA).</t>
  </si>
  <si>
    <t>6. In the 'Data' worksheet, signal : noise values are normalised to 100 for each protein, for each experiment. Gene Ontology terms shown are:</t>
  </si>
  <si>
    <t>To additionally show experiment 1 data for the same viral gene, also enter the viral gene name into cell B2 (i.e. the same name is entered into both B2 and B4).</t>
  </si>
  <si>
    <t>ORFL119C_HCMVM</t>
  </si>
  <si>
    <t>ORFL205C.iORF1_(UL83)_HCMVM</t>
  </si>
  <si>
    <t>ORFL299W_HCMVM</t>
  </si>
  <si>
    <t>ORFL71C.iORF1_(UL24)_HCMVM</t>
  </si>
  <si>
    <t>ORFL78C_(UL26)_HCMVM</t>
  </si>
  <si>
    <t>ORFL119C</t>
  </si>
  <si>
    <t>ORFL205C.iORF1_(UL83)</t>
  </si>
  <si>
    <t>UL96</t>
  </si>
  <si>
    <t>UL112-3</t>
  </si>
  <si>
    <t>ORFL299W</t>
  </si>
  <si>
    <t>ORFL71C.iORF1_(UL24)</t>
  </si>
  <si>
    <t>ORFL78C_(UL26)</t>
  </si>
  <si>
    <t>US32</t>
  </si>
  <si>
    <t>F5H8R6</t>
  </si>
  <si>
    <t>Q6SW37-3</t>
  </si>
  <si>
    <t>F5HD03</t>
  </si>
  <si>
    <t>Protein US32</t>
  </si>
  <si>
    <t>Protein UL96</t>
  </si>
  <si>
    <t>Isoform p43 of Early phosphoprotein p84</t>
  </si>
  <si>
    <t>Q6SW37-2</t>
  </si>
  <si>
    <t>Isoform p50 of Early phosphoprotein p84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</si>
</sst>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9" x14ac:knownFonts="1">
    <font>
      <sz val="11"/>
      <color theme="1"/>
      <name val="Calibri"/>
      <family val="2"/>
      <scheme val="minor"/>
    </font>
    <font>
      <b/>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sz val="11"/>
      <color theme="1"/>
      <name val="Calibri"/>
      <family val="2"/>
      <scheme val="minor"/>
    </font>
    <font>
      <b/>
      <sz val="10"/>
      <color theme="1"/>
      <name val="Calibri"/>
      <family val="2"/>
      <scheme val="minor"/>
    </font>
    <font>
      <sz val="12"/>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rgb="FFFF0000"/>
        <bgColor indexed="64"/>
      </patternFill>
    </fill>
    <fill>
      <patternFill patternType="solid">
        <fgColor indexed="40"/>
        <bgColor indexed="64"/>
      </patternFill>
    </fill>
    <fill>
      <patternFill patternType="solid">
        <fgColor indexed="13"/>
        <bgColor indexed="64"/>
      </patternFill>
    </fill>
    <fill>
      <patternFill patternType="solid">
        <fgColor indexed="33"/>
        <bgColor indexed="64"/>
      </patternFill>
    </fill>
    <fill>
      <patternFill patternType="solid">
        <fgColor indexed="60"/>
        <bgColor indexed="64"/>
      </patternFill>
    </fill>
    <fill>
      <patternFill patternType="solid">
        <fgColor indexed="20"/>
        <bgColor indexed="64"/>
      </patternFill>
    </fill>
    <fill>
      <patternFill patternType="solid">
        <fgColor indexed="10"/>
        <bgColor indexed="64"/>
      </patternFill>
    </fill>
    <fill>
      <patternFill patternType="solid">
        <fgColor indexed="17"/>
        <bgColor indexed="64"/>
      </patternFill>
    </fill>
  </fills>
  <borders count="8">
    <border>
      <left/>
      <right/>
      <top/>
      <bottom/>
      <diagonal/>
    </border>
    <border>
      <left style="thick">
        <color auto="1"/>
      </left>
      <right style="thick">
        <color auto="1"/>
      </right>
      <top style="thick">
        <color auto="1"/>
      </top>
      <bottom style="thick">
        <color auto="1"/>
      </bottom>
      <diagonal/>
    </border>
    <border>
      <left/>
      <right/>
      <top/>
      <bottom style="medium">
        <color auto="1"/>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top style="medium">
        <color indexed="64"/>
      </top>
      <bottom style="medium">
        <color auto="1"/>
      </bottom>
      <diagonal/>
    </border>
  </borders>
  <cellStyleXfs count="2">
    <xf numFmtId="0" fontId="0" fillId="0" borderId="0"/>
    <xf numFmtId="0" fontId="5" fillId="0" borderId="0"/>
  </cellStyleXfs>
  <cellXfs count="68">
    <xf numFmtId="0" fontId="0" fillId="0" borderId="0" xfId="0"/>
    <xf numFmtId="0" fontId="2" fillId="0" borderId="0" xfId="0" applyFont="1"/>
    <xf numFmtId="2" fontId="0" fillId="0" borderId="0" xfId="0" applyNumberFormat="1"/>
    <xf numFmtId="164" fontId="0" fillId="0" borderId="0" xfId="0" applyNumberFormat="1" applyAlignment="1">
      <alignment horizontal="center"/>
    </xf>
    <xf numFmtId="0" fontId="0" fillId="0" borderId="0" xfId="0" applyAlignment="1">
      <alignment horizontal="center"/>
    </xf>
    <xf numFmtId="2" fontId="0" fillId="0" borderId="0" xfId="0" applyNumberFormat="1" applyAlignment="1">
      <alignment horizontal="center"/>
    </xf>
    <xf numFmtId="0" fontId="3" fillId="0" borderId="1" xfId="0" applyFont="1" applyBorder="1" applyAlignment="1">
      <alignment horizontal="center" vertical="center"/>
    </xf>
    <xf numFmtId="0" fontId="1" fillId="0" borderId="0" xfId="0" applyFont="1"/>
    <xf numFmtId="0" fontId="4" fillId="0" borderId="0" xfId="0" applyFont="1"/>
    <xf numFmtId="0" fontId="1" fillId="0" borderId="0" xfId="0" applyFont="1" applyAlignment="1">
      <alignment horizontal="center"/>
    </xf>
    <xf numFmtId="0" fontId="3" fillId="0" borderId="0" xfId="0" applyFont="1" applyAlignment="1">
      <alignment horizontal="left" vertical="center"/>
    </xf>
    <xf numFmtId="0" fontId="6" fillId="0" borderId="2" xfId="0" applyFont="1" applyFill="1" applyBorder="1" applyAlignment="1">
      <alignment horizontal="center"/>
    </xf>
    <xf numFmtId="0" fontId="2" fillId="0" borderId="0" xfId="0" applyFont="1" applyAlignment="1">
      <alignment horizontal="center"/>
    </xf>
    <xf numFmtId="0" fontId="2" fillId="3" borderId="0" xfId="0" applyFont="1" applyFill="1" applyAlignment="1">
      <alignment horizontal="center"/>
    </xf>
    <xf numFmtId="0" fontId="2" fillId="4" borderId="0" xfId="0" applyFont="1" applyFill="1" applyAlignment="1">
      <alignment horizontal="center"/>
    </xf>
    <xf numFmtId="0" fontId="2" fillId="6" borderId="0" xfId="0" applyFont="1" applyFill="1" applyAlignment="1">
      <alignment horizontal="center"/>
    </xf>
    <xf numFmtId="0" fontId="2" fillId="7" borderId="0" xfId="0" applyFont="1" applyFill="1" applyAlignment="1">
      <alignment horizontal="center"/>
    </xf>
    <xf numFmtId="0" fontId="2" fillId="8" borderId="0" xfId="0" applyFont="1" applyFill="1" applyAlignment="1">
      <alignment horizontal="center"/>
    </xf>
    <xf numFmtId="0" fontId="2" fillId="9" borderId="0" xfId="0" applyFont="1" applyFill="1" applyAlignment="1">
      <alignment horizontal="center"/>
    </xf>
    <xf numFmtId="49" fontId="0" fillId="0" borderId="0" xfId="0" applyNumberFormat="1"/>
    <xf numFmtId="0" fontId="0" fillId="0" borderId="0" xfId="0"/>
    <xf numFmtId="0" fontId="0" fillId="0" borderId="0" xfId="0"/>
    <xf numFmtId="0" fontId="0" fillId="2" borderId="0" xfId="0" applyFill="1"/>
    <xf numFmtId="0" fontId="1" fillId="0" borderId="2" xfId="0" applyFont="1" applyBorder="1"/>
    <xf numFmtId="0" fontId="4" fillId="0" borderId="0" xfId="0" applyFont="1" applyAlignment="1">
      <alignment horizontal="center" vertical="center" wrapText="1"/>
    </xf>
    <xf numFmtId="0" fontId="3" fillId="0" borderId="0" xfId="0" applyFont="1" applyBorder="1" applyAlignment="1">
      <alignment horizontal="center" vertical="center"/>
    </xf>
    <xf numFmtId="0" fontId="1" fillId="0" borderId="0" xfId="0" applyFont="1" applyAlignment="1">
      <alignment horizontal="right"/>
    </xf>
    <xf numFmtId="0" fontId="0" fillId="0" borderId="3" xfId="0" applyBorder="1"/>
    <xf numFmtId="0" fontId="0" fillId="0" borderId="3" xfId="0" applyBorder="1" applyAlignment="1">
      <alignment horizontal="center"/>
    </xf>
    <xf numFmtId="0" fontId="2" fillId="0" borderId="3" xfId="0" applyFont="1" applyBorder="1" applyAlignment="1">
      <alignment horizontal="center"/>
    </xf>
    <xf numFmtId="0" fontId="2" fillId="5" borderId="3" xfId="0" applyFont="1" applyFill="1" applyBorder="1" applyAlignment="1">
      <alignment horizontal="center"/>
    </xf>
    <xf numFmtId="164" fontId="0" fillId="0" borderId="3" xfId="0" applyNumberFormat="1" applyBorder="1" applyAlignment="1">
      <alignment horizontal="center"/>
    </xf>
    <xf numFmtId="164" fontId="0" fillId="0" borderId="0" xfId="0" applyNumberFormat="1" applyBorder="1" applyAlignment="1">
      <alignment horizontal="center"/>
    </xf>
    <xf numFmtId="0" fontId="7" fillId="0" borderId="0" xfId="0" applyFont="1"/>
    <xf numFmtId="0" fontId="7" fillId="0" borderId="3" xfId="0" applyFont="1" applyBorder="1"/>
    <xf numFmtId="0" fontId="7" fillId="0" borderId="3" xfId="0" applyFont="1" applyBorder="1" applyAlignment="1">
      <alignment horizontal="center"/>
    </xf>
    <xf numFmtId="0" fontId="8" fillId="0" borderId="4" xfId="0" applyFont="1" applyBorder="1" applyAlignment="1">
      <alignment horizontal="centerContinuous"/>
    </xf>
    <xf numFmtId="0" fontId="8" fillId="0" borderId="2" xfId="0" applyFont="1" applyBorder="1" applyAlignment="1">
      <alignment horizontal="centerContinuous"/>
    </xf>
    <xf numFmtId="0" fontId="8" fillId="0" borderId="5" xfId="0" applyFont="1" applyBorder="1" applyAlignment="1">
      <alignment horizontal="centerContinuous"/>
    </xf>
    <xf numFmtId="0" fontId="7" fillId="0" borderId="2" xfId="0" applyFont="1" applyBorder="1" applyAlignment="1">
      <alignment horizontal="centerContinuous"/>
    </xf>
    <xf numFmtId="164" fontId="8" fillId="0" borderId="2" xfId="0" applyNumberFormat="1" applyFont="1" applyBorder="1" applyAlignment="1">
      <alignment horizontal="centerContinuous"/>
    </xf>
    <xf numFmtId="164" fontId="7" fillId="0" borderId="2" xfId="0" applyNumberFormat="1" applyFont="1" applyBorder="1" applyAlignment="1">
      <alignment horizontal="centerContinuous"/>
    </xf>
    <xf numFmtId="164" fontId="7" fillId="0" borderId="5" xfId="0" applyNumberFormat="1" applyFont="1" applyBorder="1" applyAlignment="1">
      <alignment horizontal="centerContinuous"/>
    </xf>
    <xf numFmtId="0" fontId="6" fillId="0" borderId="6" xfId="0" applyFont="1" applyFill="1" applyBorder="1" applyAlignment="1">
      <alignment horizontal="center"/>
    </xf>
    <xf numFmtId="0" fontId="1" fillId="0" borderId="5" xfId="0" applyFont="1" applyBorder="1"/>
    <xf numFmtId="0" fontId="1" fillId="0" borderId="2" xfId="0" applyFont="1" applyBorder="1" applyAlignment="1">
      <alignment horizontal="center" wrapText="1"/>
    </xf>
    <xf numFmtId="0" fontId="1" fillId="0" borderId="5" xfId="0" applyFont="1" applyFill="1" applyBorder="1" applyAlignment="1">
      <alignment horizontal="center"/>
    </xf>
    <xf numFmtId="164" fontId="1" fillId="0" borderId="2" xfId="0" applyNumberFormat="1" applyFont="1" applyBorder="1" applyAlignment="1">
      <alignment horizontal="center"/>
    </xf>
    <xf numFmtId="164" fontId="1" fillId="0" borderId="5" xfId="0" applyNumberFormat="1" applyFont="1" applyBorder="1" applyAlignment="1">
      <alignment horizontal="center"/>
    </xf>
    <xf numFmtId="165" fontId="1" fillId="0" borderId="5" xfId="0" applyNumberFormat="1" applyFont="1" applyBorder="1" applyAlignment="1">
      <alignment horizontal="center"/>
    </xf>
    <xf numFmtId="165" fontId="0" fillId="0" borderId="3" xfId="0" applyNumberFormat="1" applyBorder="1" applyAlignment="1">
      <alignment horizontal="center"/>
    </xf>
    <xf numFmtId="165" fontId="3" fillId="0" borderId="0" xfId="0" applyNumberFormat="1" applyFont="1" applyAlignment="1">
      <alignment horizontal="left" vertical="center"/>
    </xf>
    <xf numFmtId="1" fontId="0" fillId="0" borderId="0" xfId="0" applyNumberFormat="1" applyFont="1" applyAlignment="1">
      <alignment horizontal="center"/>
    </xf>
    <xf numFmtId="0" fontId="7" fillId="0" borderId="5" xfId="0" applyFont="1" applyBorder="1" applyAlignment="1">
      <alignment horizontal="centerContinuous"/>
    </xf>
    <xf numFmtId="165" fontId="8" fillId="0" borderId="5" xfId="0" applyNumberFormat="1" applyFont="1" applyBorder="1" applyAlignment="1">
      <alignment horizontal="centerContinuous"/>
    </xf>
    <xf numFmtId="0" fontId="0" fillId="0" borderId="0" xfId="0" quotePrefix="1" applyAlignment="1"/>
    <xf numFmtId="0" fontId="0" fillId="0" borderId="0" xfId="0" applyAlignment="1">
      <alignment horizontal="right"/>
    </xf>
    <xf numFmtId="0" fontId="1" fillId="0" borderId="4" xfId="0" applyFont="1" applyBorder="1" applyAlignment="1">
      <alignment horizontal="center"/>
    </xf>
    <xf numFmtId="0" fontId="1" fillId="0" borderId="2" xfId="0" applyFont="1" applyBorder="1" applyAlignment="1">
      <alignment horizontal="center"/>
    </xf>
    <xf numFmtId="0" fontId="1" fillId="0" borderId="5" xfId="0" applyFont="1" applyBorder="1" applyAlignment="1">
      <alignment horizontal="center"/>
    </xf>
    <xf numFmtId="0" fontId="8" fillId="0" borderId="3" xfId="0" applyFont="1" applyBorder="1" applyAlignment="1">
      <alignment horizontal="centerContinuous"/>
    </xf>
    <xf numFmtId="0" fontId="1" fillId="0" borderId="7" xfId="0" applyFont="1" applyBorder="1" applyAlignment="1">
      <alignment horizontal="center" wrapText="1"/>
    </xf>
    <xf numFmtId="0" fontId="0" fillId="0" borderId="0" xfId="0" applyBorder="1" applyAlignment="1">
      <alignment horizontal="center"/>
    </xf>
    <xf numFmtId="0" fontId="1" fillId="0" borderId="6" xfId="0" applyFont="1" applyBorder="1" applyAlignment="1">
      <alignment horizontal="center" wrapText="1"/>
    </xf>
    <xf numFmtId="165" fontId="0" fillId="0" borderId="0" xfId="0" applyNumberFormat="1" applyFont="1" applyAlignment="1">
      <alignment horizontal="center"/>
    </xf>
    <xf numFmtId="0" fontId="0" fillId="0" borderId="0" xfId="0" applyFont="1"/>
    <xf numFmtId="0" fontId="0" fillId="0" borderId="0" xfId="0" applyFont="1" applyAlignment="1">
      <alignment horizontal="right"/>
    </xf>
    <xf numFmtId="0" fontId="0" fillId="0" borderId="0" xfId="0" applyFont="1" applyAlignment="1">
      <alignment horizontal="left"/>
    </xf>
  </cellXfs>
  <cellStyles count="2">
    <cellStyle name="Normal" xfId="0" builtinId="0"/>
    <cellStyle name="Normal 2" xfId="1" xr:uid="{00000000-0005-0000-0000-000001000000}"/>
  </cellStyles>
  <dxfs count="2">
    <dxf>
      <fill>
        <patternFill patternType="solid">
          <fgColor rgb="FFFFC000"/>
          <bgColor rgb="FF000000"/>
        </patternFill>
      </fill>
    </dxf>
    <dxf>
      <fill>
        <patternFill patternType="solid">
          <fgColor rgb="FF00B0F0"/>
          <bgColor rgb="FF000000"/>
        </patternFill>
      </fill>
    </dxf>
  </dxfs>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Plots!$AQ$15</c:f>
              <c:strCache>
                <c:ptCount val="1"/>
                <c:pt idx="0">
                  <c:v>1</c:v>
                </c:pt>
              </c:strCache>
            </c:strRef>
          </c:tx>
          <c:spPr>
            <a:ln w="28575">
              <a:solidFill>
                <a:schemeClr val="tx1"/>
              </a:solidFill>
            </a:ln>
          </c:spPr>
          <c:invertIfNegative val="0"/>
          <c:dPt>
            <c:idx val="1"/>
            <c:invertIfNegative val="0"/>
            <c:bubble3D val="0"/>
            <c:spPr>
              <a:solidFill>
                <a:schemeClr val="accent2"/>
              </a:solidFill>
              <a:ln w="28575">
                <a:solidFill>
                  <a:schemeClr val="tx1"/>
                </a:solidFill>
              </a:ln>
            </c:spPr>
            <c:extLst>
              <c:ext xmlns:c16="http://schemas.microsoft.com/office/drawing/2014/chart" uri="{C3380CC4-5D6E-409C-BE32-E72D297353CC}">
                <c16:uniqueId val="{00000001-FBF9-4FDD-AA43-4A74E65E40A4}"/>
              </c:ext>
            </c:extLst>
          </c:dPt>
          <c:dPt>
            <c:idx val="2"/>
            <c:invertIfNegative val="0"/>
            <c:bubble3D val="0"/>
            <c:spPr>
              <a:solidFill>
                <a:schemeClr val="accent6"/>
              </a:solidFill>
              <a:ln w="28575">
                <a:solidFill>
                  <a:schemeClr val="tx1"/>
                </a:solidFill>
              </a:ln>
            </c:spPr>
            <c:extLst>
              <c:ext xmlns:c16="http://schemas.microsoft.com/office/drawing/2014/chart" uri="{C3380CC4-5D6E-409C-BE32-E72D297353CC}">
                <c16:uniqueId val="{00000003-FBF9-4FDD-AA43-4A74E65E40A4}"/>
              </c:ext>
            </c:extLst>
          </c:dPt>
          <c:dPt>
            <c:idx val="3"/>
            <c:invertIfNegative val="0"/>
            <c:bubble3D val="0"/>
            <c:spPr>
              <a:solidFill>
                <a:schemeClr val="accent3"/>
              </a:solidFill>
              <a:ln w="28575">
                <a:solidFill>
                  <a:schemeClr val="tx1"/>
                </a:solidFill>
              </a:ln>
            </c:spPr>
            <c:extLst>
              <c:ext xmlns:c16="http://schemas.microsoft.com/office/drawing/2014/chart" uri="{C3380CC4-5D6E-409C-BE32-E72D297353CC}">
                <c16:uniqueId val="{00000005-FBF9-4FDD-AA43-4A74E65E40A4}"/>
              </c:ext>
            </c:extLst>
          </c:dPt>
          <c:cat>
            <c:numRef>
              <c:f>Plots!$AR$14:$AU$14</c:f>
              <c:numCache>
                <c:formatCode>General</c:formatCode>
                <c:ptCount val="4"/>
                <c:pt idx="0">
                  <c:v>0</c:v>
                </c:pt>
                <c:pt idx="1">
                  <c:v>24</c:v>
                </c:pt>
                <c:pt idx="2">
                  <c:v>48</c:v>
                </c:pt>
                <c:pt idx="3">
                  <c:v>72</c:v>
                </c:pt>
              </c:numCache>
            </c:numRef>
          </c:cat>
          <c:val>
            <c:numRef>
              <c:f>Plots!$AR$15:$AU$15</c:f>
              <c:numCache>
                <c:formatCode>0.0</c:formatCode>
                <c:ptCount val="4"/>
                <c:pt idx="0">
                  <c:v>98.692285190040579</c:v>
                </c:pt>
                <c:pt idx="1">
                  <c:v>52.909200035410755</c:v>
                </c:pt>
                <c:pt idx="2">
                  <c:v>31.542780694899541</c:v>
                </c:pt>
                <c:pt idx="3">
                  <c:v>28.750770816682468</c:v>
                </c:pt>
              </c:numCache>
            </c:numRef>
          </c:val>
          <c:extLst>
            <c:ext xmlns:c16="http://schemas.microsoft.com/office/drawing/2014/chart" uri="{C3380CC4-5D6E-409C-BE32-E72D297353CC}">
              <c16:uniqueId val="{00000006-FBF9-4FDD-AA43-4A74E65E40A4}"/>
            </c:ext>
          </c:extLst>
        </c:ser>
        <c:ser>
          <c:idx val="1"/>
          <c:order val="1"/>
          <c:tx>
            <c:strRef>
              <c:f>Plots!$AQ$16</c:f>
              <c:strCache>
                <c:ptCount val="1"/>
                <c:pt idx="0">
                  <c:v>2</c:v>
                </c:pt>
              </c:strCache>
            </c:strRef>
          </c:tx>
          <c:spPr>
            <a:ln w="28575">
              <a:solidFill>
                <a:schemeClr val="tx1"/>
              </a:solidFill>
            </a:ln>
          </c:spPr>
          <c:invertIfNegative val="0"/>
          <c:dPt>
            <c:idx val="0"/>
            <c:invertIfNegative val="0"/>
            <c:bubble3D val="0"/>
            <c:spPr>
              <a:solidFill>
                <a:schemeClr val="accent1"/>
              </a:solidFill>
              <a:ln w="28575">
                <a:solidFill>
                  <a:schemeClr val="tx1"/>
                </a:solidFill>
              </a:ln>
            </c:spPr>
            <c:extLst>
              <c:ext xmlns:c16="http://schemas.microsoft.com/office/drawing/2014/chart" uri="{C3380CC4-5D6E-409C-BE32-E72D297353CC}">
                <c16:uniqueId val="{00000008-FBF9-4FDD-AA43-4A74E65E40A4}"/>
              </c:ext>
            </c:extLst>
          </c:dPt>
          <c:dPt>
            <c:idx val="1"/>
            <c:invertIfNegative val="0"/>
            <c:bubble3D val="0"/>
            <c:spPr>
              <a:solidFill>
                <a:schemeClr val="accent2"/>
              </a:solidFill>
              <a:ln w="28575">
                <a:solidFill>
                  <a:schemeClr val="tx1"/>
                </a:solidFill>
              </a:ln>
            </c:spPr>
            <c:extLst>
              <c:ext xmlns:c16="http://schemas.microsoft.com/office/drawing/2014/chart" uri="{C3380CC4-5D6E-409C-BE32-E72D297353CC}">
                <c16:uniqueId val="{0000000A-FBF9-4FDD-AA43-4A74E65E40A4}"/>
              </c:ext>
            </c:extLst>
          </c:dPt>
          <c:dPt>
            <c:idx val="2"/>
            <c:invertIfNegative val="0"/>
            <c:bubble3D val="0"/>
            <c:spPr>
              <a:solidFill>
                <a:schemeClr val="accent6"/>
              </a:solidFill>
              <a:ln w="28575">
                <a:solidFill>
                  <a:schemeClr val="tx1"/>
                </a:solidFill>
              </a:ln>
            </c:spPr>
            <c:extLst>
              <c:ext xmlns:c16="http://schemas.microsoft.com/office/drawing/2014/chart" uri="{C3380CC4-5D6E-409C-BE32-E72D297353CC}">
                <c16:uniqueId val="{0000000C-FBF9-4FDD-AA43-4A74E65E40A4}"/>
              </c:ext>
            </c:extLst>
          </c:dPt>
          <c:dPt>
            <c:idx val="3"/>
            <c:invertIfNegative val="0"/>
            <c:bubble3D val="0"/>
            <c:spPr>
              <a:solidFill>
                <a:schemeClr val="accent3"/>
              </a:solidFill>
              <a:ln w="28575">
                <a:solidFill>
                  <a:schemeClr val="tx1"/>
                </a:solidFill>
              </a:ln>
            </c:spPr>
            <c:extLst>
              <c:ext xmlns:c16="http://schemas.microsoft.com/office/drawing/2014/chart" uri="{C3380CC4-5D6E-409C-BE32-E72D297353CC}">
                <c16:uniqueId val="{0000000E-FBF9-4FDD-AA43-4A74E65E40A4}"/>
              </c:ext>
            </c:extLst>
          </c:dPt>
          <c:cat>
            <c:numRef>
              <c:f>Plots!$AR$14:$AU$14</c:f>
              <c:numCache>
                <c:formatCode>General</c:formatCode>
                <c:ptCount val="4"/>
                <c:pt idx="0">
                  <c:v>0</c:v>
                </c:pt>
                <c:pt idx="1">
                  <c:v>24</c:v>
                </c:pt>
                <c:pt idx="2">
                  <c:v>48</c:v>
                </c:pt>
                <c:pt idx="3">
                  <c:v>72</c:v>
                </c:pt>
              </c:numCache>
            </c:numRef>
          </c:cat>
          <c:val>
            <c:numRef>
              <c:f>Plots!$AR$16:$AU$16</c:f>
              <c:numCache>
                <c:formatCode>0.0</c:formatCode>
                <c:ptCount val="4"/>
                <c:pt idx="0">
                  <c:v>100</c:v>
                </c:pt>
                <c:pt idx="1">
                  <c:v>49.989815122988595</c:v>
                </c:pt>
                <c:pt idx="2">
                  <c:v>34.85491917795828</c:v>
                </c:pt>
                <c:pt idx="3">
                  <c:v>27.785549893118212</c:v>
                </c:pt>
              </c:numCache>
            </c:numRef>
          </c:val>
          <c:extLst>
            <c:ext xmlns:c16="http://schemas.microsoft.com/office/drawing/2014/chart" uri="{C3380CC4-5D6E-409C-BE32-E72D297353CC}">
              <c16:uniqueId val="{0000000F-FBF9-4FDD-AA43-4A74E65E40A4}"/>
            </c:ext>
          </c:extLst>
        </c:ser>
        <c:dLbls>
          <c:showLegendKey val="0"/>
          <c:showVal val="0"/>
          <c:showCatName val="0"/>
          <c:showSerName val="0"/>
          <c:showPercent val="0"/>
          <c:showBubbleSize val="0"/>
        </c:dLbls>
        <c:gapWidth val="150"/>
        <c:axId val="49481984"/>
        <c:axId val="81681792"/>
      </c:barChart>
      <c:catAx>
        <c:axId val="49481984"/>
        <c:scaling>
          <c:orientation val="minMax"/>
        </c:scaling>
        <c:delete val="0"/>
        <c:axPos val="b"/>
        <c:numFmt formatCode="General" sourceLinked="1"/>
        <c:majorTickMark val="out"/>
        <c:minorTickMark val="none"/>
        <c:tickLblPos val="none"/>
        <c:spPr>
          <a:ln w="28575">
            <a:solidFill>
              <a:schemeClr val="tx1"/>
            </a:solidFill>
          </a:ln>
        </c:spPr>
        <c:txPr>
          <a:bodyPr/>
          <a:lstStyle/>
          <a:p>
            <a:pPr>
              <a:defRPr sz="1400" b="1"/>
            </a:pPr>
            <a:endParaRPr lang="en-US"/>
          </a:p>
        </c:txPr>
        <c:crossAx val="81681792"/>
        <c:crosses val="autoZero"/>
        <c:auto val="1"/>
        <c:lblAlgn val="ctr"/>
        <c:lblOffset val="100"/>
        <c:noMultiLvlLbl val="0"/>
      </c:catAx>
      <c:valAx>
        <c:axId val="81681792"/>
        <c:scaling>
          <c:orientation val="minMax"/>
          <c:max val="100"/>
        </c:scaling>
        <c:delete val="0"/>
        <c:axPos val="l"/>
        <c:numFmt formatCode="0.0" sourceLinked="1"/>
        <c:majorTickMark val="out"/>
        <c:minorTickMark val="none"/>
        <c:tickLblPos val="none"/>
        <c:spPr>
          <a:ln w="28575">
            <a:solidFill>
              <a:sysClr val="windowText" lastClr="000000"/>
            </a:solidFill>
          </a:ln>
        </c:spPr>
        <c:txPr>
          <a:bodyPr/>
          <a:lstStyle/>
          <a:p>
            <a:pPr>
              <a:defRPr sz="1400" b="1"/>
            </a:pPr>
            <a:endParaRPr lang="en-US"/>
          </a:p>
        </c:txPr>
        <c:crossAx val="49481984"/>
        <c:crosses val="autoZero"/>
        <c:crossBetween val="between"/>
        <c:majorUnit val="20"/>
      </c:valAx>
    </c:plotArea>
    <c:plotVisOnly val="1"/>
    <c:dispBlanksAs val="gap"/>
    <c:showDLblsOverMax val="0"/>
  </c:chart>
  <c:spPr>
    <a:ln>
      <a:noFill/>
    </a:ln>
  </c:sp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Plots!$AP$7</c:f>
              <c:strCache>
                <c:ptCount val="1"/>
                <c:pt idx="0">
                  <c:v>WCL1</c:v>
                </c:pt>
              </c:strCache>
            </c:strRef>
          </c:tx>
          <c:spPr>
            <a:ln w="28575">
              <a:solidFill>
                <a:schemeClr val="tx1"/>
              </a:solidFill>
            </a:ln>
          </c:spPr>
          <c:invertIfNegative val="0"/>
          <c:dPt>
            <c:idx val="1"/>
            <c:invertIfNegative val="0"/>
            <c:bubble3D val="0"/>
            <c:spPr>
              <a:solidFill>
                <a:schemeClr val="accent2"/>
              </a:solidFill>
              <a:ln w="28575">
                <a:solidFill>
                  <a:schemeClr val="tx1"/>
                </a:solidFill>
              </a:ln>
            </c:spPr>
            <c:extLst>
              <c:ext xmlns:c16="http://schemas.microsoft.com/office/drawing/2014/chart" uri="{C3380CC4-5D6E-409C-BE32-E72D297353CC}">
                <c16:uniqueId val="{00000001-D1A8-453A-8699-4EF99C8A3A26}"/>
              </c:ext>
            </c:extLst>
          </c:dPt>
          <c:dPt>
            <c:idx val="2"/>
            <c:invertIfNegative val="0"/>
            <c:bubble3D val="0"/>
            <c:spPr>
              <a:solidFill>
                <a:schemeClr val="accent6"/>
              </a:solidFill>
              <a:ln w="28575">
                <a:solidFill>
                  <a:schemeClr val="tx1"/>
                </a:solidFill>
              </a:ln>
            </c:spPr>
            <c:extLst>
              <c:ext xmlns:c16="http://schemas.microsoft.com/office/drawing/2014/chart" uri="{C3380CC4-5D6E-409C-BE32-E72D297353CC}">
                <c16:uniqueId val="{00000003-D1A8-453A-8699-4EF99C8A3A26}"/>
              </c:ext>
            </c:extLst>
          </c:dPt>
          <c:dPt>
            <c:idx val="3"/>
            <c:invertIfNegative val="0"/>
            <c:bubble3D val="0"/>
            <c:spPr>
              <a:solidFill>
                <a:schemeClr val="accent3"/>
              </a:solidFill>
              <a:ln w="28575">
                <a:solidFill>
                  <a:schemeClr val="tx1"/>
                </a:solidFill>
              </a:ln>
            </c:spPr>
            <c:extLst>
              <c:ext xmlns:c16="http://schemas.microsoft.com/office/drawing/2014/chart" uri="{C3380CC4-5D6E-409C-BE32-E72D297353CC}">
                <c16:uniqueId val="{00000005-D1A8-453A-8699-4EF99C8A3A26}"/>
              </c:ext>
            </c:extLst>
          </c:dPt>
          <c:cat>
            <c:numRef>
              <c:f>Plots!$C$53:$F$53</c:f>
              <c:numCache>
                <c:formatCode>General</c:formatCode>
                <c:ptCount val="4"/>
              </c:numCache>
            </c:numRef>
          </c:cat>
          <c:val>
            <c:numRef>
              <c:f>Plots!$AR$18:$AU$18</c:f>
              <c:numCache>
                <c:formatCode>0.0</c:formatCode>
                <c:ptCount val="4"/>
                <c:pt idx="0">
                  <c:v>96.187662679662239</c:v>
                </c:pt>
                <c:pt idx="1">
                  <c:v>64.16488283656301</c:v>
                </c:pt>
                <c:pt idx="2">
                  <c:v>38.129309954485848</c:v>
                </c:pt>
                <c:pt idx="3">
                  <c:v>22.549218195564418</c:v>
                </c:pt>
              </c:numCache>
            </c:numRef>
          </c:val>
          <c:extLst>
            <c:ext xmlns:c16="http://schemas.microsoft.com/office/drawing/2014/chart" uri="{C3380CC4-5D6E-409C-BE32-E72D297353CC}">
              <c16:uniqueId val="{00000006-D1A8-453A-8699-4EF99C8A3A26}"/>
            </c:ext>
          </c:extLst>
        </c:ser>
        <c:ser>
          <c:idx val="1"/>
          <c:order val="1"/>
          <c:tx>
            <c:strRef>
              <c:f>Plots!$AP$7</c:f>
              <c:strCache>
                <c:ptCount val="1"/>
                <c:pt idx="0">
                  <c:v>WCL1</c:v>
                </c:pt>
              </c:strCache>
            </c:strRef>
          </c:tx>
          <c:spPr>
            <a:ln w="28575">
              <a:solidFill>
                <a:schemeClr val="tx1"/>
              </a:solidFill>
            </a:ln>
          </c:spPr>
          <c:invertIfNegative val="0"/>
          <c:dPt>
            <c:idx val="0"/>
            <c:invertIfNegative val="0"/>
            <c:bubble3D val="0"/>
            <c:spPr>
              <a:solidFill>
                <a:schemeClr val="accent1"/>
              </a:solidFill>
              <a:ln w="28575">
                <a:solidFill>
                  <a:schemeClr val="tx1"/>
                </a:solidFill>
              </a:ln>
            </c:spPr>
            <c:extLst>
              <c:ext xmlns:c16="http://schemas.microsoft.com/office/drawing/2014/chart" uri="{C3380CC4-5D6E-409C-BE32-E72D297353CC}">
                <c16:uniqueId val="{00000008-D1A8-453A-8699-4EF99C8A3A26}"/>
              </c:ext>
            </c:extLst>
          </c:dPt>
          <c:dPt>
            <c:idx val="1"/>
            <c:invertIfNegative val="0"/>
            <c:bubble3D val="0"/>
            <c:spPr>
              <a:solidFill>
                <a:schemeClr val="accent2"/>
              </a:solidFill>
              <a:ln w="28575">
                <a:solidFill>
                  <a:schemeClr val="tx1"/>
                </a:solidFill>
              </a:ln>
            </c:spPr>
            <c:extLst>
              <c:ext xmlns:c16="http://schemas.microsoft.com/office/drawing/2014/chart" uri="{C3380CC4-5D6E-409C-BE32-E72D297353CC}">
                <c16:uniqueId val="{0000000A-D1A8-453A-8699-4EF99C8A3A26}"/>
              </c:ext>
            </c:extLst>
          </c:dPt>
          <c:dPt>
            <c:idx val="2"/>
            <c:invertIfNegative val="0"/>
            <c:bubble3D val="0"/>
            <c:spPr>
              <a:solidFill>
                <a:schemeClr val="accent6"/>
              </a:solidFill>
              <a:ln w="28575">
                <a:solidFill>
                  <a:schemeClr val="tx1"/>
                </a:solidFill>
              </a:ln>
            </c:spPr>
            <c:extLst>
              <c:ext xmlns:c16="http://schemas.microsoft.com/office/drawing/2014/chart" uri="{C3380CC4-5D6E-409C-BE32-E72D297353CC}">
                <c16:uniqueId val="{0000000C-D1A8-453A-8699-4EF99C8A3A26}"/>
              </c:ext>
            </c:extLst>
          </c:dPt>
          <c:dPt>
            <c:idx val="3"/>
            <c:invertIfNegative val="0"/>
            <c:bubble3D val="0"/>
            <c:spPr>
              <a:solidFill>
                <a:schemeClr val="accent3"/>
              </a:solidFill>
              <a:ln w="28575">
                <a:solidFill>
                  <a:schemeClr val="tx1"/>
                </a:solidFill>
              </a:ln>
            </c:spPr>
            <c:extLst>
              <c:ext xmlns:c16="http://schemas.microsoft.com/office/drawing/2014/chart" uri="{C3380CC4-5D6E-409C-BE32-E72D297353CC}">
                <c16:uniqueId val="{0000000E-D1A8-453A-8699-4EF99C8A3A26}"/>
              </c:ext>
            </c:extLst>
          </c:dPt>
          <c:cat>
            <c:numRef>
              <c:f>Plots!$C$53:$F$53</c:f>
              <c:numCache>
                <c:formatCode>General</c:formatCode>
                <c:ptCount val="4"/>
              </c:numCache>
            </c:numRef>
          </c:cat>
          <c:val>
            <c:numRef>
              <c:f>Plots!$AR$19:$AU$19</c:f>
              <c:numCache>
                <c:formatCode>0.0</c:formatCode>
                <c:ptCount val="4"/>
                <c:pt idx="0">
                  <c:v>100</c:v>
                </c:pt>
                <c:pt idx="1">
                  <c:v>55.81452156630273</c:v>
                </c:pt>
                <c:pt idx="2">
                  <c:v>22.97472549881412</c:v>
                </c:pt>
                <c:pt idx="3">
                  <c:v>22.624097550980039</c:v>
                </c:pt>
              </c:numCache>
            </c:numRef>
          </c:val>
          <c:extLst>
            <c:ext xmlns:c16="http://schemas.microsoft.com/office/drawing/2014/chart" uri="{C3380CC4-5D6E-409C-BE32-E72D297353CC}">
              <c16:uniqueId val="{0000000F-D1A8-453A-8699-4EF99C8A3A26}"/>
            </c:ext>
          </c:extLst>
        </c:ser>
        <c:dLbls>
          <c:showLegendKey val="0"/>
          <c:showVal val="0"/>
          <c:showCatName val="0"/>
          <c:showSerName val="0"/>
          <c:showPercent val="0"/>
          <c:showBubbleSize val="0"/>
        </c:dLbls>
        <c:gapWidth val="150"/>
        <c:axId val="111640576"/>
        <c:axId val="111642496"/>
      </c:barChart>
      <c:catAx>
        <c:axId val="111640576"/>
        <c:scaling>
          <c:orientation val="minMax"/>
        </c:scaling>
        <c:delete val="0"/>
        <c:axPos val="b"/>
        <c:numFmt formatCode="General" sourceLinked="1"/>
        <c:majorTickMark val="out"/>
        <c:minorTickMark val="none"/>
        <c:tickLblPos val="none"/>
        <c:spPr>
          <a:ln w="28575">
            <a:solidFill>
              <a:schemeClr val="tx1"/>
            </a:solidFill>
          </a:ln>
        </c:spPr>
        <c:txPr>
          <a:bodyPr/>
          <a:lstStyle/>
          <a:p>
            <a:pPr>
              <a:defRPr sz="1400" b="1"/>
            </a:pPr>
            <a:endParaRPr lang="en-US"/>
          </a:p>
        </c:txPr>
        <c:crossAx val="111642496"/>
        <c:crosses val="autoZero"/>
        <c:auto val="1"/>
        <c:lblAlgn val="ctr"/>
        <c:lblOffset val="100"/>
        <c:noMultiLvlLbl val="0"/>
      </c:catAx>
      <c:valAx>
        <c:axId val="111642496"/>
        <c:scaling>
          <c:orientation val="minMax"/>
          <c:max val="100"/>
        </c:scaling>
        <c:delete val="0"/>
        <c:axPos val="l"/>
        <c:numFmt formatCode="0.0" sourceLinked="1"/>
        <c:majorTickMark val="out"/>
        <c:minorTickMark val="none"/>
        <c:tickLblPos val="none"/>
        <c:spPr>
          <a:ln w="28575">
            <a:solidFill>
              <a:sysClr val="windowText" lastClr="000000"/>
            </a:solidFill>
          </a:ln>
        </c:spPr>
        <c:txPr>
          <a:bodyPr/>
          <a:lstStyle/>
          <a:p>
            <a:pPr>
              <a:defRPr sz="1400" b="1"/>
            </a:pPr>
            <a:endParaRPr lang="en-US"/>
          </a:p>
        </c:txPr>
        <c:crossAx val="111640576"/>
        <c:crosses val="autoZero"/>
        <c:crossBetween val="between"/>
        <c:majorUnit val="20"/>
      </c:valAx>
    </c:plotArea>
    <c:plotVisOnly val="1"/>
    <c:dispBlanksAs val="gap"/>
    <c:showDLblsOverMax val="0"/>
  </c:chart>
  <c:spPr>
    <a:ln>
      <a:noFill/>
    </a:ln>
  </c:spPr>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34925">
              <a:solidFill>
                <a:schemeClr val="accent1"/>
              </a:solidFill>
            </a:ln>
          </c:spPr>
          <c:marker>
            <c:symbol val="circle"/>
            <c:size val="7"/>
            <c:spPr>
              <a:ln>
                <a:noFill/>
              </a:ln>
            </c:spPr>
          </c:marker>
          <c:xVal>
            <c:numRef>
              <c:f>Plots!$AQ$21:$AX$21</c:f>
              <c:numCache>
                <c:formatCode>General</c:formatCode>
                <c:ptCount val="8"/>
                <c:pt idx="0">
                  <c:v>0</c:v>
                </c:pt>
                <c:pt idx="1">
                  <c:v>6</c:v>
                </c:pt>
                <c:pt idx="2">
                  <c:v>12</c:v>
                </c:pt>
                <c:pt idx="3">
                  <c:v>18</c:v>
                </c:pt>
                <c:pt idx="4">
                  <c:v>24</c:v>
                </c:pt>
                <c:pt idx="5">
                  <c:v>48</c:v>
                </c:pt>
                <c:pt idx="6">
                  <c:v>72</c:v>
                </c:pt>
                <c:pt idx="7">
                  <c:v>96</c:v>
                </c:pt>
              </c:numCache>
            </c:numRef>
          </c:xVal>
          <c:yVal>
            <c:numRef>
              <c:f>Plots!$AQ$22:$AX$22</c:f>
              <c:numCache>
                <c:formatCode>0.0</c:formatCode>
                <c:ptCount val="8"/>
                <c:pt idx="0">
                  <c:v>96.578648952142771</c:v>
                </c:pt>
                <c:pt idx="1">
                  <c:v>93.644375407861645</c:v>
                </c:pt>
                <c:pt idx="2">
                  <c:v>79.81066284319806</c:v>
                </c:pt>
                <c:pt idx="3">
                  <c:v>40.013155168120498</c:v>
                </c:pt>
                <c:pt idx="4">
                  <c:v>29.704142671787498</c:v>
                </c:pt>
                <c:pt idx="5">
                  <c:v>10.664250799259861</c:v>
                </c:pt>
                <c:pt idx="6">
                  <c:v>14.392959087534971</c:v>
                </c:pt>
                <c:pt idx="7">
                  <c:v>16.992069653148178</c:v>
                </c:pt>
              </c:numCache>
            </c:numRef>
          </c:yVal>
          <c:smooth val="1"/>
          <c:extLst>
            <c:ext xmlns:c16="http://schemas.microsoft.com/office/drawing/2014/chart" uri="{C3380CC4-5D6E-409C-BE32-E72D297353CC}">
              <c16:uniqueId val="{00000000-54C4-4D62-808C-28B7743E41CC}"/>
            </c:ext>
          </c:extLst>
        </c:ser>
        <c:ser>
          <c:idx val="1"/>
          <c:order val="1"/>
          <c:spPr>
            <a:ln w="28575">
              <a:noFill/>
            </a:ln>
          </c:spPr>
          <c:marker>
            <c:symbol val="diamond"/>
            <c:size val="6"/>
          </c:marker>
          <c:xVal>
            <c:numRef>
              <c:f>Plots!$AZ$21</c:f>
              <c:numCache>
                <c:formatCode>General</c:formatCode>
                <c:ptCount val="1"/>
                <c:pt idx="0">
                  <c:v>12</c:v>
                </c:pt>
              </c:numCache>
            </c:numRef>
          </c:xVal>
          <c:yVal>
            <c:numRef>
              <c:f>Plots!$AZ$22</c:f>
              <c:numCache>
                <c:formatCode>0.0</c:formatCode>
                <c:ptCount val="1"/>
                <c:pt idx="0">
                  <c:v>83.129359152281651</c:v>
                </c:pt>
              </c:numCache>
            </c:numRef>
          </c:yVal>
          <c:smooth val="0"/>
          <c:extLst>
            <c:ext xmlns:c16="http://schemas.microsoft.com/office/drawing/2014/chart" uri="{C3380CC4-5D6E-409C-BE32-E72D297353CC}">
              <c16:uniqueId val="{00000001-54C4-4D62-808C-28B7743E41CC}"/>
            </c:ext>
          </c:extLst>
        </c:ser>
        <c:ser>
          <c:idx val="2"/>
          <c:order val="2"/>
          <c:spPr>
            <a:ln>
              <a:solidFill>
                <a:schemeClr val="accent6">
                  <a:lumMod val="75000"/>
                </a:schemeClr>
              </a:solidFill>
            </a:ln>
          </c:spPr>
          <c:marker>
            <c:symbol val="circle"/>
            <c:size val="7"/>
            <c:spPr>
              <a:solidFill>
                <a:schemeClr val="accent6">
                  <a:lumMod val="75000"/>
                </a:schemeClr>
              </a:solidFill>
              <a:ln>
                <a:noFill/>
              </a:ln>
            </c:spPr>
          </c:marker>
          <c:xVal>
            <c:numRef>
              <c:f>Plots!$AQ$21:$AX$21</c:f>
              <c:numCache>
                <c:formatCode>General</c:formatCode>
                <c:ptCount val="8"/>
                <c:pt idx="0">
                  <c:v>0</c:v>
                </c:pt>
                <c:pt idx="1">
                  <c:v>6</c:v>
                </c:pt>
                <c:pt idx="2">
                  <c:v>12</c:v>
                </c:pt>
                <c:pt idx="3">
                  <c:v>18</c:v>
                </c:pt>
                <c:pt idx="4">
                  <c:v>24</c:v>
                </c:pt>
                <c:pt idx="5">
                  <c:v>48</c:v>
                </c:pt>
                <c:pt idx="6">
                  <c:v>72</c:v>
                </c:pt>
                <c:pt idx="7">
                  <c:v>96</c:v>
                </c:pt>
              </c:numCache>
            </c:numRef>
          </c:xVal>
          <c:yVal>
            <c:numRef>
              <c:f>Plots!$AQ$35:$AX$35</c:f>
              <c:numCache>
                <c:formatCode>0.0</c:formatCode>
                <c:ptCount val="8"/>
                <c:pt idx="0">
                  <c:v>1.8120668245448783</c:v>
                </c:pt>
                <c:pt idx="1">
                  <c:v>7.3756127712838904</c:v>
                </c:pt>
                <c:pt idx="2">
                  <c:v>11.287438867913711</c:v>
                </c:pt>
                <c:pt idx="3">
                  <c:v>27.704449806989516</c:v>
                </c:pt>
                <c:pt idx="4">
                  <c:v>26.913737667283527</c:v>
                </c:pt>
                <c:pt idx="5">
                  <c:v>89.148857989960234</c:v>
                </c:pt>
                <c:pt idx="6">
                  <c:v>92.966612212345566</c:v>
                </c:pt>
                <c:pt idx="7">
                  <c:v>100</c:v>
                </c:pt>
              </c:numCache>
            </c:numRef>
          </c:yVal>
          <c:smooth val="1"/>
          <c:extLst>
            <c:ext xmlns:c16="http://schemas.microsoft.com/office/drawing/2014/chart" uri="{C3380CC4-5D6E-409C-BE32-E72D297353CC}">
              <c16:uniqueId val="{00000002-54C4-4D62-808C-28B7743E41CC}"/>
            </c:ext>
          </c:extLst>
        </c:ser>
        <c:dLbls>
          <c:showLegendKey val="0"/>
          <c:showVal val="0"/>
          <c:showCatName val="0"/>
          <c:showSerName val="0"/>
          <c:showPercent val="0"/>
          <c:showBubbleSize val="0"/>
        </c:dLbls>
        <c:axId val="116861568"/>
        <c:axId val="141268480"/>
      </c:scatterChart>
      <c:valAx>
        <c:axId val="116861568"/>
        <c:scaling>
          <c:orientation val="minMax"/>
          <c:max val="96"/>
        </c:scaling>
        <c:delete val="0"/>
        <c:axPos val="b"/>
        <c:numFmt formatCode="General" sourceLinked="1"/>
        <c:majorTickMark val="out"/>
        <c:minorTickMark val="none"/>
        <c:tickLblPos val="none"/>
        <c:spPr>
          <a:ln w="28575">
            <a:solidFill>
              <a:schemeClr val="tx1"/>
            </a:solidFill>
          </a:ln>
        </c:spPr>
        <c:crossAx val="141268480"/>
        <c:crosses val="autoZero"/>
        <c:crossBetween val="midCat"/>
        <c:majorUnit val="24"/>
      </c:valAx>
      <c:valAx>
        <c:axId val="141268480"/>
        <c:scaling>
          <c:orientation val="minMax"/>
          <c:max val="105"/>
          <c:min val="0"/>
        </c:scaling>
        <c:delete val="0"/>
        <c:axPos val="l"/>
        <c:numFmt formatCode="0" sourceLinked="0"/>
        <c:majorTickMark val="out"/>
        <c:minorTickMark val="none"/>
        <c:tickLblPos val="none"/>
        <c:spPr>
          <a:ln w="28575">
            <a:solidFill>
              <a:schemeClr val="tx1"/>
            </a:solidFill>
          </a:ln>
        </c:spPr>
        <c:crossAx val="116861568"/>
        <c:crosses val="autoZero"/>
        <c:crossBetween val="midCat"/>
        <c:majorUnit val="20"/>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solidFill>
                <a:schemeClr val="accent1"/>
              </a:solidFill>
            </a:ln>
          </c:spPr>
          <c:marker>
            <c:symbol val="circle"/>
            <c:size val="7"/>
            <c:spPr>
              <a:ln>
                <a:noFill/>
              </a:ln>
            </c:spPr>
          </c:marker>
          <c:xVal>
            <c:numRef>
              <c:f>Plots!$AQ$21:$AX$21</c:f>
              <c:numCache>
                <c:formatCode>General</c:formatCode>
                <c:ptCount val="8"/>
                <c:pt idx="0">
                  <c:v>0</c:v>
                </c:pt>
                <c:pt idx="1">
                  <c:v>6</c:v>
                </c:pt>
                <c:pt idx="2">
                  <c:v>12</c:v>
                </c:pt>
                <c:pt idx="3">
                  <c:v>18</c:v>
                </c:pt>
                <c:pt idx="4">
                  <c:v>24</c:v>
                </c:pt>
                <c:pt idx="5">
                  <c:v>48</c:v>
                </c:pt>
                <c:pt idx="6">
                  <c:v>72</c:v>
                </c:pt>
                <c:pt idx="7">
                  <c:v>96</c:v>
                </c:pt>
              </c:numCache>
            </c:numRef>
          </c:xVal>
          <c:yVal>
            <c:numRef>
              <c:f>Plots!$AQ$23:$AX$23</c:f>
              <c:numCache>
                <c:formatCode>0.0</c:formatCode>
                <c:ptCount val="8"/>
                <c:pt idx="0">
                  <c:v>92.287954542623169</c:v>
                </c:pt>
                <c:pt idx="1">
                  <c:v>92.354952648146465</c:v>
                </c:pt>
                <c:pt idx="2">
                  <c:v>100</c:v>
                </c:pt>
                <c:pt idx="3">
                  <c:v>76.655031977048722</c:v>
                </c:pt>
                <c:pt idx="4">
                  <c:v>65.708268114395125</c:v>
                </c:pt>
                <c:pt idx="5">
                  <c:v>27.72477422509586</c:v>
                </c:pt>
                <c:pt idx="6">
                  <c:v>38.44207685238586</c:v>
                </c:pt>
                <c:pt idx="7">
                  <c:v>31.231895227281754</c:v>
                </c:pt>
              </c:numCache>
            </c:numRef>
          </c:yVal>
          <c:smooth val="1"/>
          <c:extLst>
            <c:ext xmlns:c16="http://schemas.microsoft.com/office/drawing/2014/chart" uri="{C3380CC4-5D6E-409C-BE32-E72D297353CC}">
              <c16:uniqueId val="{00000000-4735-4D5C-A2F7-57575004335C}"/>
            </c:ext>
          </c:extLst>
        </c:ser>
        <c:ser>
          <c:idx val="1"/>
          <c:order val="1"/>
          <c:spPr>
            <a:ln w="28575">
              <a:noFill/>
            </a:ln>
          </c:spPr>
          <c:marker>
            <c:symbol val="diamond"/>
            <c:size val="6"/>
          </c:marker>
          <c:xVal>
            <c:numRef>
              <c:f>Plots!$AZ$21</c:f>
              <c:numCache>
                <c:formatCode>General</c:formatCode>
                <c:ptCount val="1"/>
                <c:pt idx="0">
                  <c:v>12</c:v>
                </c:pt>
              </c:numCache>
            </c:numRef>
          </c:xVal>
          <c:yVal>
            <c:numRef>
              <c:f>Plots!$AZ$23</c:f>
              <c:numCache>
                <c:formatCode>0.0</c:formatCode>
                <c:ptCount val="1"/>
                <c:pt idx="0">
                  <c:v>94.772535037300329</c:v>
                </c:pt>
              </c:numCache>
            </c:numRef>
          </c:yVal>
          <c:smooth val="0"/>
          <c:extLst>
            <c:ext xmlns:c16="http://schemas.microsoft.com/office/drawing/2014/chart" uri="{C3380CC4-5D6E-409C-BE32-E72D297353CC}">
              <c16:uniqueId val="{00000001-4735-4D5C-A2F7-57575004335C}"/>
            </c:ext>
          </c:extLst>
        </c:ser>
        <c:ser>
          <c:idx val="2"/>
          <c:order val="2"/>
          <c:spPr>
            <a:ln>
              <a:solidFill>
                <a:schemeClr val="accent6">
                  <a:lumMod val="75000"/>
                </a:schemeClr>
              </a:solidFill>
            </a:ln>
          </c:spPr>
          <c:marker>
            <c:symbol val="circle"/>
            <c:size val="7"/>
            <c:spPr>
              <a:solidFill>
                <a:schemeClr val="accent6">
                  <a:lumMod val="75000"/>
                </a:schemeClr>
              </a:solidFill>
              <a:ln>
                <a:noFill/>
              </a:ln>
            </c:spPr>
          </c:marker>
          <c:xVal>
            <c:numRef>
              <c:f>Plots!$AQ$34:$AX$34</c:f>
              <c:numCache>
                <c:formatCode>General</c:formatCode>
                <c:ptCount val="8"/>
                <c:pt idx="0">
                  <c:v>0</c:v>
                </c:pt>
                <c:pt idx="1">
                  <c:v>6</c:v>
                </c:pt>
                <c:pt idx="2">
                  <c:v>12</c:v>
                </c:pt>
                <c:pt idx="3">
                  <c:v>18</c:v>
                </c:pt>
                <c:pt idx="4">
                  <c:v>24</c:v>
                </c:pt>
                <c:pt idx="5">
                  <c:v>48</c:v>
                </c:pt>
                <c:pt idx="6">
                  <c:v>72</c:v>
                </c:pt>
                <c:pt idx="7">
                  <c:v>96</c:v>
                </c:pt>
              </c:numCache>
            </c:numRef>
          </c:xVal>
          <c:yVal>
            <c:numRef>
              <c:f>Plots!$AQ$36:$AX$36</c:f>
              <c:numCache>
                <c:formatCode>0.0</c:formatCode>
                <c:ptCount val="8"/>
                <c:pt idx="0">
                  <c:v>5.5091525851977066</c:v>
                </c:pt>
                <c:pt idx="1">
                  <c:v>6.0147940669122857</c:v>
                </c:pt>
                <c:pt idx="2">
                  <c:v>7.9565598333587007</c:v>
                </c:pt>
                <c:pt idx="3">
                  <c:v>10.196046749954593</c:v>
                </c:pt>
                <c:pt idx="4">
                  <c:v>15.062979419356507</c:v>
                </c:pt>
                <c:pt idx="5">
                  <c:v>35.386292429973906</c:v>
                </c:pt>
                <c:pt idx="6">
                  <c:v>84.277044605216517</c:v>
                </c:pt>
                <c:pt idx="7">
                  <c:v>100</c:v>
                </c:pt>
              </c:numCache>
            </c:numRef>
          </c:yVal>
          <c:smooth val="1"/>
          <c:extLst>
            <c:ext xmlns:c16="http://schemas.microsoft.com/office/drawing/2014/chart" uri="{C3380CC4-5D6E-409C-BE32-E72D297353CC}">
              <c16:uniqueId val="{00000002-4735-4D5C-A2F7-57575004335C}"/>
            </c:ext>
          </c:extLst>
        </c:ser>
        <c:dLbls>
          <c:showLegendKey val="0"/>
          <c:showVal val="0"/>
          <c:showCatName val="0"/>
          <c:showSerName val="0"/>
          <c:showPercent val="0"/>
          <c:showBubbleSize val="0"/>
        </c:dLbls>
        <c:axId val="179157248"/>
        <c:axId val="179159424"/>
      </c:scatterChart>
      <c:valAx>
        <c:axId val="179157248"/>
        <c:scaling>
          <c:orientation val="minMax"/>
          <c:max val="96"/>
        </c:scaling>
        <c:delete val="0"/>
        <c:axPos val="b"/>
        <c:numFmt formatCode="General" sourceLinked="1"/>
        <c:majorTickMark val="out"/>
        <c:minorTickMark val="none"/>
        <c:tickLblPos val="none"/>
        <c:spPr>
          <a:ln w="28575">
            <a:solidFill>
              <a:schemeClr val="tx1"/>
            </a:solidFill>
          </a:ln>
        </c:spPr>
        <c:crossAx val="179159424"/>
        <c:crosses val="autoZero"/>
        <c:crossBetween val="midCat"/>
        <c:majorUnit val="24"/>
      </c:valAx>
      <c:valAx>
        <c:axId val="179159424"/>
        <c:scaling>
          <c:orientation val="minMax"/>
          <c:max val="105"/>
          <c:min val="0"/>
        </c:scaling>
        <c:delete val="0"/>
        <c:axPos val="l"/>
        <c:numFmt formatCode="0" sourceLinked="0"/>
        <c:majorTickMark val="out"/>
        <c:minorTickMark val="none"/>
        <c:tickLblPos val="none"/>
        <c:spPr>
          <a:ln w="28575">
            <a:solidFill>
              <a:schemeClr val="tx1"/>
            </a:solidFill>
          </a:ln>
        </c:spPr>
        <c:crossAx val="179157248"/>
        <c:crosses val="autoZero"/>
        <c:crossBetween val="midCat"/>
        <c:majorUnit val="20"/>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solidFill>
                <a:schemeClr val="accent6">
                  <a:lumMod val="75000"/>
                </a:schemeClr>
              </a:solidFill>
            </a:ln>
          </c:spPr>
          <c:marker>
            <c:symbol val="circle"/>
            <c:size val="7"/>
            <c:spPr>
              <a:solidFill>
                <a:schemeClr val="accent6">
                  <a:lumMod val="75000"/>
                </a:schemeClr>
              </a:solidFill>
              <a:ln>
                <a:noFill/>
              </a:ln>
            </c:spPr>
          </c:marker>
          <c:xVal>
            <c:numRef>
              <c:f>Plots!$AR$38:$AV$38</c:f>
              <c:numCache>
                <c:formatCode>General</c:formatCode>
                <c:ptCount val="5"/>
                <c:pt idx="0">
                  <c:v>0</c:v>
                </c:pt>
                <c:pt idx="1">
                  <c:v>24</c:v>
                </c:pt>
                <c:pt idx="2">
                  <c:v>48</c:v>
                </c:pt>
                <c:pt idx="3">
                  <c:v>72</c:v>
                </c:pt>
                <c:pt idx="4">
                  <c:v>96</c:v>
                </c:pt>
              </c:numCache>
            </c:numRef>
          </c:xVal>
          <c:yVal>
            <c:numRef>
              <c:f>Plots!$AR$39:$AV$39</c:f>
              <c:numCache>
                <c:formatCode>0.0</c:formatCode>
                <c:ptCount val="5"/>
                <c:pt idx="0">
                  <c:v>4.3413048705903208</c:v>
                </c:pt>
                <c:pt idx="1">
                  <c:v>16.192855594541971</c:v>
                </c:pt>
                <c:pt idx="2">
                  <c:v>26.673058286928921</c:v>
                </c:pt>
                <c:pt idx="3">
                  <c:v>82.436088317407339</c:v>
                </c:pt>
                <c:pt idx="4">
                  <c:v>100</c:v>
                </c:pt>
              </c:numCache>
            </c:numRef>
          </c:yVal>
          <c:smooth val="1"/>
          <c:extLst>
            <c:ext xmlns:c16="http://schemas.microsoft.com/office/drawing/2014/chart" uri="{C3380CC4-5D6E-409C-BE32-E72D297353CC}">
              <c16:uniqueId val="{00000000-287B-43D0-B9C3-1D1BF550A35A}"/>
            </c:ext>
          </c:extLst>
        </c:ser>
        <c:ser>
          <c:idx val="2"/>
          <c:order val="1"/>
          <c:spPr>
            <a:ln>
              <a:solidFill>
                <a:srgbClr val="7030A0"/>
              </a:solidFill>
            </a:ln>
          </c:spPr>
          <c:marker>
            <c:symbol val="circle"/>
            <c:size val="7"/>
            <c:spPr>
              <a:solidFill>
                <a:srgbClr val="7030A0"/>
              </a:solidFill>
              <a:ln>
                <a:noFill/>
              </a:ln>
            </c:spPr>
          </c:marker>
          <c:xVal>
            <c:numRef>
              <c:f>Plots!$AR$38:$AV$38</c:f>
              <c:numCache>
                <c:formatCode>General</c:formatCode>
                <c:ptCount val="5"/>
                <c:pt idx="0">
                  <c:v>0</c:v>
                </c:pt>
                <c:pt idx="1">
                  <c:v>24</c:v>
                </c:pt>
                <c:pt idx="2">
                  <c:v>48</c:v>
                </c:pt>
                <c:pt idx="3">
                  <c:v>72</c:v>
                </c:pt>
                <c:pt idx="4">
                  <c:v>96</c:v>
                </c:pt>
              </c:numCache>
            </c:numRef>
          </c:xVal>
          <c:yVal>
            <c:numRef>
              <c:f>Plots!$AR$40:$AV$40</c:f>
              <c:numCache>
                <c:formatCode>0.0</c:formatCode>
                <c:ptCount val="5"/>
                <c:pt idx="0">
                  <c:v>3.7902443042711056</c:v>
                </c:pt>
                <c:pt idx="1">
                  <c:v>17.510721902336371</c:v>
                </c:pt>
                <c:pt idx="2">
                  <c:v>18.401814677147435</c:v>
                </c:pt>
                <c:pt idx="3">
                  <c:v>14.937126442824681</c:v>
                </c:pt>
                <c:pt idx="4">
                  <c:v>11.992261033248946</c:v>
                </c:pt>
              </c:numCache>
            </c:numRef>
          </c:yVal>
          <c:smooth val="1"/>
          <c:extLst>
            <c:ext xmlns:c16="http://schemas.microsoft.com/office/drawing/2014/chart" uri="{C3380CC4-5D6E-409C-BE32-E72D297353CC}">
              <c16:uniqueId val="{00000001-287B-43D0-B9C3-1D1BF550A35A}"/>
            </c:ext>
          </c:extLst>
        </c:ser>
        <c:dLbls>
          <c:showLegendKey val="0"/>
          <c:showVal val="0"/>
          <c:showCatName val="0"/>
          <c:showSerName val="0"/>
          <c:showPercent val="0"/>
          <c:showBubbleSize val="0"/>
        </c:dLbls>
        <c:axId val="192698624"/>
        <c:axId val="192709760"/>
      </c:scatterChart>
      <c:valAx>
        <c:axId val="192698624"/>
        <c:scaling>
          <c:orientation val="minMax"/>
          <c:max val="96"/>
        </c:scaling>
        <c:delete val="0"/>
        <c:axPos val="b"/>
        <c:numFmt formatCode="General" sourceLinked="1"/>
        <c:majorTickMark val="out"/>
        <c:minorTickMark val="none"/>
        <c:tickLblPos val="none"/>
        <c:spPr>
          <a:ln w="28575">
            <a:solidFill>
              <a:schemeClr val="tx1"/>
            </a:solidFill>
          </a:ln>
        </c:spPr>
        <c:crossAx val="192709760"/>
        <c:crosses val="autoZero"/>
        <c:crossBetween val="midCat"/>
        <c:majorUnit val="24"/>
      </c:valAx>
      <c:valAx>
        <c:axId val="192709760"/>
        <c:scaling>
          <c:orientation val="minMax"/>
          <c:max val="105"/>
          <c:min val="0"/>
        </c:scaling>
        <c:delete val="0"/>
        <c:axPos val="l"/>
        <c:numFmt formatCode="0" sourceLinked="0"/>
        <c:majorTickMark val="out"/>
        <c:minorTickMark val="none"/>
        <c:tickLblPos val="none"/>
        <c:spPr>
          <a:ln w="28575">
            <a:solidFill>
              <a:schemeClr val="tx1"/>
            </a:solidFill>
          </a:ln>
        </c:spPr>
        <c:crossAx val="192698624"/>
        <c:crosses val="autoZero"/>
        <c:crossBetween val="midCat"/>
        <c:majorUnit val="20"/>
      </c:valAx>
    </c:plotArea>
    <c:plotVisOnly val="1"/>
    <c:dispBlanksAs val="gap"/>
    <c:showDLblsOverMax val="0"/>
  </c:chart>
  <c:spPr>
    <a:ln>
      <a:noFill/>
    </a:ln>
  </c:spPr>
  <c:printSettings>
    <c:headerFooter/>
    <c:pageMargins b="0.750000000000001" l="0.70000000000000062" r="0.70000000000000062" t="0.75000000000000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416502</xdr:colOff>
      <xdr:row>5</xdr:row>
      <xdr:rowOff>116031</xdr:rowOff>
    </xdr:from>
    <xdr:to>
      <xdr:col>6</xdr:col>
      <xdr:colOff>597853</xdr:colOff>
      <xdr:row>14</xdr:row>
      <xdr:rowOff>71531</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128922</xdr:colOff>
      <xdr:row>5</xdr:row>
      <xdr:rowOff>116031</xdr:rowOff>
    </xdr:from>
    <xdr:to>
      <xdr:col>12</xdr:col>
      <xdr:colOff>323042</xdr:colOff>
      <xdr:row>14</xdr:row>
      <xdr:rowOff>71531</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92652</xdr:colOff>
      <xdr:row>15</xdr:row>
      <xdr:rowOff>69272</xdr:rowOff>
    </xdr:from>
    <xdr:to>
      <xdr:col>7</xdr:col>
      <xdr:colOff>276225</xdr:colOff>
      <xdr:row>24</xdr:row>
      <xdr:rowOff>10956</xdr:rowOff>
    </xdr:to>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414672</xdr:colOff>
      <xdr:row>15</xdr:row>
      <xdr:rowOff>69272</xdr:rowOff>
    </xdr:from>
    <xdr:to>
      <xdr:col>12</xdr:col>
      <xdr:colOff>598245</xdr:colOff>
      <xdr:row>24</xdr:row>
      <xdr:rowOff>10956</xdr:rowOff>
    </xdr:to>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95250</xdr:colOff>
      <xdr:row>23</xdr:row>
      <xdr:rowOff>76200</xdr:rowOff>
    </xdr:from>
    <xdr:to>
      <xdr:col>3</xdr:col>
      <xdr:colOff>371288</xdr:colOff>
      <xdr:row>25</xdr:row>
      <xdr:rowOff>2977</xdr:rowOff>
    </xdr:to>
    <xdr:sp macro="" textlink="">
      <xdr:nvSpPr>
        <xdr:cNvPr id="6" name="TextBox 3">
          <a:extLst>
            <a:ext uri="{FF2B5EF4-FFF2-40B4-BE49-F238E27FC236}">
              <a16:creationId xmlns:a16="http://schemas.microsoft.com/office/drawing/2014/main" id="{00000000-0008-0000-0100-000006000000}"/>
            </a:ext>
          </a:extLst>
        </xdr:cNvPr>
        <xdr:cNvSpPr txBox="1"/>
      </xdr:nvSpPr>
      <xdr:spPr>
        <a:xfrm>
          <a:off x="3095625" y="4343400"/>
          <a:ext cx="27603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0</a:t>
          </a:r>
        </a:p>
      </xdr:txBody>
    </xdr:sp>
    <xdr:clientData/>
  </xdr:twoCellAnchor>
  <xdr:twoCellAnchor>
    <xdr:from>
      <xdr:col>4</xdr:col>
      <xdr:colOff>7596</xdr:colOff>
      <xdr:row>23</xdr:row>
      <xdr:rowOff>76200</xdr:rowOff>
    </xdr:from>
    <xdr:to>
      <xdr:col>4</xdr:col>
      <xdr:colOff>375004</xdr:colOff>
      <xdr:row>25</xdr:row>
      <xdr:rowOff>2977</xdr:rowOff>
    </xdr:to>
    <xdr:sp macro="" textlink="">
      <xdr:nvSpPr>
        <xdr:cNvPr id="7" name="TextBox 4">
          <a:extLst>
            <a:ext uri="{FF2B5EF4-FFF2-40B4-BE49-F238E27FC236}">
              <a16:creationId xmlns:a16="http://schemas.microsoft.com/office/drawing/2014/main" id="{00000000-0008-0000-0100-000007000000}"/>
            </a:ext>
          </a:extLst>
        </xdr:cNvPr>
        <xdr:cNvSpPr txBox="1"/>
      </xdr:nvSpPr>
      <xdr:spPr>
        <a:xfrm>
          <a:off x="3617571" y="4343400"/>
          <a:ext cx="36740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24</a:t>
          </a:r>
        </a:p>
      </xdr:txBody>
    </xdr:sp>
    <xdr:clientData/>
  </xdr:twoCellAnchor>
  <xdr:twoCellAnchor>
    <xdr:from>
      <xdr:col>4</xdr:col>
      <xdr:colOff>601862</xdr:colOff>
      <xdr:row>23</xdr:row>
      <xdr:rowOff>76200</xdr:rowOff>
    </xdr:from>
    <xdr:to>
      <xdr:col>5</xdr:col>
      <xdr:colOff>359670</xdr:colOff>
      <xdr:row>25</xdr:row>
      <xdr:rowOff>2977</xdr:rowOff>
    </xdr:to>
    <xdr:sp macro="" textlink="">
      <xdr:nvSpPr>
        <xdr:cNvPr id="8" name="TextBox 5">
          <a:extLst>
            <a:ext uri="{FF2B5EF4-FFF2-40B4-BE49-F238E27FC236}">
              <a16:creationId xmlns:a16="http://schemas.microsoft.com/office/drawing/2014/main" id="{00000000-0008-0000-0100-000008000000}"/>
            </a:ext>
          </a:extLst>
        </xdr:cNvPr>
        <xdr:cNvSpPr txBox="1"/>
      </xdr:nvSpPr>
      <xdr:spPr>
        <a:xfrm>
          <a:off x="4211837" y="4343400"/>
          <a:ext cx="36740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48</a:t>
          </a:r>
        </a:p>
      </xdr:txBody>
    </xdr:sp>
    <xdr:clientData/>
  </xdr:twoCellAnchor>
  <xdr:twoCellAnchor>
    <xdr:from>
      <xdr:col>5</xdr:col>
      <xdr:colOff>577003</xdr:colOff>
      <xdr:row>23</xdr:row>
      <xdr:rowOff>76200</xdr:rowOff>
    </xdr:from>
    <xdr:to>
      <xdr:col>6</xdr:col>
      <xdr:colOff>334811</xdr:colOff>
      <xdr:row>25</xdr:row>
      <xdr:rowOff>2977</xdr:rowOff>
    </xdr:to>
    <xdr:sp macro="" textlink="">
      <xdr:nvSpPr>
        <xdr:cNvPr id="9" name="TextBox 6">
          <a:extLst>
            <a:ext uri="{FF2B5EF4-FFF2-40B4-BE49-F238E27FC236}">
              <a16:creationId xmlns:a16="http://schemas.microsoft.com/office/drawing/2014/main" id="{00000000-0008-0000-0100-000009000000}"/>
            </a:ext>
          </a:extLst>
        </xdr:cNvPr>
        <xdr:cNvSpPr txBox="1"/>
      </xdr:nvSpPr>
      <xdr:spPr>
        <a:xfrm>
          <a:off x="4796578" y="4343400"/>
          <a:ext cx="36740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72</a:t>
          </a:r>
        </a:p>
      </xdr:txBody>
    </xdr:sp>
    <xdr:clientData/>
  </xdr:twoCellAnchor>
  <xdr:twoCellAnchor>
    <xdr:from>
      <xdr:col>6</xdr:col>
      <xdr:colOff>552145</xdr:colOff>
      <xdr:row>23</xdr:row>
      <xdr:rowOff>76200</xdr:rowOff>
    </xdr:from>
    <xdr:to>
      <xdr:col>7</xdr:col>
      <xdr:colOff>309953</xdr:colOff>
      <xdr:row>25</xdr:row>
      <xdr:rowOff>2977</xdr:rowOff>
    </xdr:to>
    <xdr:sp macro="" textlink="">
      <xdr:nvSpPr>
        <xdr:cNvPr id="10" name="TextBox 7">
          <a:extLst>
            <a:ext uri="{FF2B5EF4-FFF2-40B4-BE49-F238E27FC236}">
              <a16:creationId xmlns:a16="http://schemas.microsoft.com/office/drawing/2014/main" id="{00000000-0008-0000-0100-00000A000000}"/>
            </a:ext>
          </a:extLst>
        </xdr:cNvPr>
        <xdr:cNvSpPr txBox="1"/>
      </xdr:nvSpPr>
      <xdr:spPr>
        <a:xfrm>
          <a:off x="5381320" y="4343400"/>
          <a:ext cx="36740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96</a:t>
          </a:r>
        </a:p>
      </xdr:txBody>
    </xdr:sp>
    <xdr:clientData/>
  </xdr:twoCellAnchor>
  <xdr:twoCellAnchor>
    <xdr:from>
      <xdr:col>4</xdr:col>
      <xdr:colOff>314325</xdr:colOff>
      <xdr:row>25</xdr:row>
      <xdr:rowOff>66675</xdr:rowOff>
    </xdr:from>
    <xdr:to>
      <xdr:col>6</xdr:col>
      <xdr:colOff>228192</xdr:colOff>
      <xdr:row>26</xdr:row>
      <xdr:rowOff>183952</xdr:rowOff>
    </xdr:to>
    <xdr:sp macro="" textlink="">
      <xdr:nvSpPr>
        <xdr:cNvPr id="16" name="TextBox 8">
          <a:extLst>
            <a:ext uri="{FF2B5EF4-FFF2-40B4-BE49-F238E27FC236}">
              <a16:creationId xmlns:a16="http://schemas.microsoft.com/office/drawing/2014/main" id="{00000000-0008-0000-0100-000010000000}"/>
            </a:ext>
          </a:extLst>
        </xdr:cNvPr>
        <xdr:cNvSpPr txBox="1"/>
      </xdr:nvSpPr>
      <xdr:spPr>
        <a:xfrm>
          <a:off x="3924300" y="4714875"/>
          <a:ext cx="1133067"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Time / hours</a:t>
          </a:r>
        </a:p>
      </xdr:txBody>
    </xdr:sp>
    <xdr:clientData/>
  </xdr:twoCellAnchor>
  <xdr:twoCellAnchor>
    <xdr:from>
      <xdr:col>8</xdr:col>
      <xdr:colOff>419100</xdr:colOff>
      <xdr:row>33</xdr:row>
      <xdr:rowOff>28575</xdr:rowOff>
    </xdr:from>
    <xdr:to>
      <xdr:col>13</xdr:col>
      <xdr:colOff>24203</xdr:colOff>
      <xdr:row>36</xdr:row>
      <xdr:rowOff>136327</xdr:rowOff>
    </xdr:to>
    <xdr:grpSp>
      <xdr:nvGrpSpPr>
        <xdr:cNvPr id="37" name="Group 36">
          <a:extLst>
            <a:ext uri="{FF2B5EF4-FFF2-40B4-BE49-F238E27FC236}">
              <a16:creationId xmlns:a16="http://schemas.microsoft.com/office/drawing/2014/main" id="{00000000-0008-0000-0100-000025000000}"/>
            </a:ext>
          </a:extLst>
        </xdr:cNvPr>
        <xdr:cNvGrpSpPr/>
      </xdr:nvGrpSpPr>
      <xdr:grpSpPr>
        <a:xfrm>
          <a:off x="6938010" y="6322695"/>
          <a:ext cx="2805503" cy="656392"/>
          <a:chOff x="6524625" y="4695825"/>
          <a:chExt cx="2653103" cy="679252"/>
        </a:xfrm>
      </xdr:grpSpPr>
      <xdr:sp macro="" textlink="">
        <xdr:nvSpPr>
          <xdr:cNvPr id="11" name="TextBox 3">
            <a:extLst>
              <a:ext uri="{FF2B5EF4-FFF2-40B4-BE49-F238E27FC236}">
                <a16:creationId xmlns:a16="http://schemas.microsoft.com/office/drawing/2014/main" id="{00000000-0008-0000-0100-00000B000000}"/>
              </a:ext>
            </a:extLst>
          </xdr:cNvPr>
          <xdr:cNvSpPr txBox="1"/>
        </xdr:nvSpPr>
        <xdr:spPr>
          <a:xfrm>
            <a:off x="6524625" y="4695825"/>
            <a:ext cx="27603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0</a:t>
            </a:r>
          </a:p>
        </xdr:txBody>
      </xdr:sp>
      <xdr:sp macro="" textlink="">
        <xdr:nvSpPr>
          <xdr:cNvPr id="12" name="TextBox 4">
            <a:extLst>
              <a:ext uri="{FF2B5EF4-FFF2-40B4-BE49-F238E27FC236}">
                <a16:creationId xmlns:a16="http://schemas.microsoft.com/office/drawing/2014/main" id="{00000000-0008-0000-0100-00000C000000}"/>
              </a:ext>
            </a:extLst>
          </xdr:cNvPr>
          <xdr:cNvSpPr txBox="1"/>
        </xdr:nvSpPr>
        <xdr:spPr>
          <a:xfrm>
            <a:off x="7046571" y="4695825"/>
            <a:ext cx="36740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24</a:t>
            </a:r>
          </a:p>
        </xdr:txBody>
      </xdr:sp>
      <xdr:sp macro="" textlink="">
        <xdr:nvSpPr>
          <xdr:cNvPr id="13" name="TextBox 5">
            <a:extLst>
              <a:ext uri="{FF2B5EF4-FFF2-40B4-BE49-F238E27FC236}">
                <a16:creationId xmlns:a16="http://schemas.microsoft.com/office/drawing/2014/main" id="{00000000-0008-0000-0100-00000D000000}"/>
              </a:ext>
            </a:extLst>
          </xdr:cNvPr>
          <xdr:cNvSpPr txBox="1"/>
        </xdr:nvSpPr>
        <xdr:spPr>
          <a:xfrm>
            <a:off x="7640837" y="4695825"/>
            <a:ext cx="36740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48</a:t>
            </a:r>
          </a:p>
        </xdr:txBody>
      </xdr:sp>
      <xdr:sp macro="" textlink="">
        <xdr:nvSpPr>
          <xdr:cNvPr id="14" name="TextBox 6">
            <a:extLst>
              <a:ext uri="{FF2B5EF4-FFF2-40B4-BE49-F238E27FC236}">
                <a16:creationId xmlns:a16="http://schemas.microsoft.com/office/drawing/2014/main" id="{00000000-0008-0000-0100-00000E000000}"/>
              </a:ext>
            </a:extLst>
          </xdr:cNvPr>
          <xdr:cNvSpPr txBox="1"/>
        </xdr:nvSpPr>
        <xdr:spPr>
          <a:xfrm>
            <a:off x="8225578" y="4695825"/>
            <a:ext cx="36740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72</a:t>
            </a:r>
          </a:p>
        </xdr:txBody>
      </xdr:sp>
      <xdr:sp macro="" textlink="">
        <xdr:nvSpPr>
          <xdr:cNvPr id="15" name="TextBox 7">
            <a:extLst>
              <a:ext uri="{FF2B5EF4-FFF2-40B4-BE49-F238E27FC236}">
                <a16:creationId xmlns:a16="http://schemas.microsoft.com/office/drawing/2014/main" id="{00000000-0008-0000-0100-00000F000000}"/>
              </a:ext>
            </a:extLst>
          </xdr:cNvPr>
          <xdr:cNvSpPr txBox="1"/>
        </xdr:nvSpPr>
        <xdr:spPr>
          <a:xfrm>
            <a:off x="8810320" y="4695825"/>
            <a:ext cx="367408"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96</a:t>
            </a:r>
          </a:p>
        </xdr:txBody>
      </xdr:sp>
      <xdr:sp macro="" textlink="">
        <xdr:nvSpPr>
          <xdr:cNvPr id="17" name="TextBox 8">
            <a:extLst>
              <a:ext uri="{FF2B5EF4-FFF2-40B4-BE49-F238E27FC236}">
                <a16:creationId xmlns:a16="http://schemas.microsoft.com/office/drawing/2014/main" id="{00000000-0008-0000-0100-000011000000}"/>
              </a:ext>
            </a:extLst>
          </xdr:cNvPr>
          <xdr:cNvSpPr txBox="1"/>
        </xdr:nvSpPr>
        <xdr:spPr>
          <a:xfrm>
            <a:off x="7410450" y="5067300"/>
            <a:ext cx="1133067" cy="307777"/>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Time / hours</a:t>
            </a:r>
          </a:p>
        </xdr:txBody>
      </xdr:sp>
    </xdr:grpSp>
    <xdr:clientData/>
  </xdr:twoCellAnchor>
  <xdr:twoCellAnchor>
    <xdr:from>
      <xdr:col>2</xdr:col>
      <xdr:colOff>187271</xdr:colOff>
      <xdr:row>12</xdr:row>
      <xdr:rowOff>146024</xdr:rowOff>
    </xdr:from>
    <xdr:to>
      <xdr:col>2</xdr:col>
      <xdr:colOff>469721</xdr:colOff>
      <xdr:row>14</xdr:row>
      <xdr:rowOff>88189</xdr:rowOff>
    </xdr:to>
    <xdr:sp macro="" textlink="">
      <xdr:nvSpPr>
        <xdr:cNvPr id="18" name="TextBox 14">
          <a:extLst>
            <a:ext uri="{FF2B5EF4-FFF2-40B4-BE49-F238E27FC236}">
              <a16:creationId xmlns:a16="http://schemas.microsoft.com/office/drawing/2014/main" id="{00000000-0008-0000-0100-000012000000}"/>
            </a:ext>
          </a:extLst>
        </xdr:cNvPr>
        <xdr:cNvSpPr txBox="1"/>
      </xdr:nvSpPr>
      <xdr:spPr>
        <a:xfrm>
          <a:off x="2578046" y="2317724"/>
          <a:ext cx="282450"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a:t>
          </a:r>
        </a:p>
      </xdr:txBody>
    </xdr:sp>
    <xdr:clientData/>
  </xdr:twoCellAnchor>
  <xdr:twoCellAnchor>
    <xdr:from>
      <xdr:col>2</xdr:col>
      <xdr:colOff>28575</xdr:colOff>
      <xdr:row>11</xdr:row>
      <xdr:rowOff>57765</xdr:rowOff>
    </xdr:from>
    <xdr:to>
      <xdr:col>2</xdr:col>
      <xdr:colOff>460103</xdr:colOff>
      <xdr:row>12</xdr:row>
      <xdr:rowOff>190430</xdr:rowOff>
    </xdr:to>
    <xdr:sp macro="" textlink="">
      <xdr:nvSpPr>
        <xdr:cNvPr id="19" name="TextBox 15">
          <a:extLst>
            <a:ext uri="{FF2B5EF4-FFF2-40B4-BE49-F238E27FC236}">
              <a16:creationId xmlns:a16="http://schemas.microsoft.com/office/drawing/2014/main" id="{00000000-0008-0000-0100-000013000000}"/>
            </a:ext>
          </a:extLst>
        </xdr:cNvPr>
        <xdr:cNvSpPr txBox="1"/>
      </xdr:nvSpPr>
      <xdr:spPr>
        <a:xfrm>
          <a:off x="2419350" y="203896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0.2</a:t>
          </a:r>
        </a:p>
      </xdr:txBody>
    </xdr:sp>
    <xdr:clientData/>
  </xdr:twoCellAnchor>
  <xdr:twoCellAnchor>
    <xdr:from>
      <xdr:col>2</xdr:col>
      <xdr:colOff>28575</xdr:colOff>
      <xdr:row>9</xdr:row>
      <xdr:rowOff>160005</xdr:rowOff>
    </xdr:from>
    <xdr:to>
      <xdr:col>2</xdr:col>
      <xdr:colOff>460103</xdr:colOff>
      <xdr:row>11</xdr:row>
      <xdr:rowOff>102170</xdr:rowOff>
    </xdr:to>
    <xdr:sp macro="" textlink="">
      <xdr:nvSpPr>
        <xdr:cNvPr id="20" name="TextBox 16">
          <a:extLst>
            <a:ext uri="{FF2B5EF4-FFF2-40B4-BE49-F238E27FC236}">
              <a16:creationId xmlns:a16="http://schemas.microsoft.com/office/drawing/2014/main" id="{00000000-0008-0000-0100-000014000000}"/>
            </a:ext>
          </a:extLst>
        </xdr:cNvPr>
        <xdr:cNvSpPr txBox="1"/>
      </xdr:nvSpPr>
      <xdr:spPr>
        <a:xfrm>
          <a:off x="2419350" y="176020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0.4</a:t>
          </a:r>
        </a:p>
      </xdr:txBody>
    </xdr:sp>
    <xdr:clientData/>
  </xdr:twoCellAnchor>
  <xdr:twoCellAnchor>
    <xdr:from>
      <xdr:col>2</xdr:col>
      <xdr:colOff>28575</xdr:colOff>
      <xdr:row>8</xdr:row>
      <xdr:rowOff>71745</xdr:rowOff>
    </xdr:from>
    <xdr:to>
      <xdr:col>2</xdr:col>
      <xdr:colOff>460103</xdr:colOff>
      <xdr:row>10</xdr:row>
      <xdr:rowOff>13910</xdr:rowOff>
    </xdr:to>
    <xdr:sp macro="" textlink="">
      <xdr:nvSpPr>
        <xdr:cNvPr id="21" name="TextBox 17">
          <a:extLst>
            <a:ext uri="{FF2B5EF4-FFF2-40B4-BE49-F238E27FC236}">
              <a16:creationId xmlns:a16="http://schemas.microsoft.com/office/drawing/2014/main" id="{00000000-0008-0000-0100-000015000000}"/>
            </a:ext>
          </a:extLst>
        </xdr:cNvPr>
        <xdr:cNvSpPr txBox="1"/>
      </xdr:nvSpPr>
      <xdr:spPr>
        <a:xfrm>
          <a:off x="2419350" y="148144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0.6</a:t>
          </a:r>
        </a:p>
      </xdr:txBody>
    </xdr:sp>
    <xdr:clientData/>
  </xdr:twoCellAnchor>
  <xdr:twoCellAnchor>
    <xdr:from>
      <xdr:col>2</xdr:col>
      <xdr:colOff>28575</xdr:colOff>
      <xdr:row>6</xdr:row>
      <xdr:rowOff>173985</xdr:rowOff>
    </xdr:from>
    <xdr:to>
      <xdr:col>2</xdr:col>
      <xdr:colOff>460103</xdr:colOff>
      <xdr:row>8</xdr:row>
      <xdr:rowOff>116150</xdr:rowOff>
    </xdr:to>
    <xdr:sp macro="" textlink="">
      <xdr:nvSpPr>
        <xdr:cNvPr id="22" name="TextBox 18">
          <a:extLst>
            <a:ext uri="{FF2B5EF4-FFF2-40B4-BE49-F238E27FC236}">
              <a16:creationId xmlns:a16="http://schemas.microsoft.com/office/drawing/2014/main" id="{00000000-0008-0000-0100-000016000000}"/>
            </a:ext>
          </a:extLst>
        </xdr:cNvPr>
        <xdr:cNvSpPr txBox="1"/>
      </xdr:nvSpPr>
      <xdr:spPr>
        <a:xfrm>
          <a:off x="2419350" y="120268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0.8</a:t>
          </a:r>
        </a:p>
      </xdr:txBody>
    </xdr:sp>
    <xdr:clientData/>
  </xdr:twoCellAnchor>
  <xdr:twoCellAnchor>
    <xdr:from>
      <xdr:col>2</xdr:col>
      <xdr:colOff>28575</xdr:colOff>
      <xdr:row>5</xdr:row>
      <xdr:rowOff>85725</xdr:rowOff>
    </xdr:from>
    <xdr:to>
      <xdr:col>2</xdr:col>
      <xdr:colOff>460103</xdr:colOff>
      <xdr:row>7</xdr:row>
      <xdr:rowOff>27890</xdr:rowOff>
    </xdr:to>
    <xdr:sp macro="" textlink="">
      <xdr:nvSpPr>
        <xdr:cNvPr id="23" name="TextBox 19">
          <a:extLst>
            <a:ext uri="{FF2B5EF4-FFF2-40B4-BE49-F238E27FC236}">
              <a16:creationId xmlns:a16="http://schemas.microsoft.com/office/drawing/2014/main" id="{00000000-0008-0000-0100-000017000000}"/>
            </a:ext>
          </a:extLst>
        </xdr:cNvPr>
        <xdr:cNvSpPr txBox="1"/>
      </xdr:nvSpPr>
      <xdr:spPr>
        <a:xfrm>
          <a:off x="2419350" y="92392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1.0</a:t>
          </a:r>
        </a:p>
      </xdr:txBody>
    </xdr:sp>
    <xdr:clientData/>
  </xdr:twoCellAnchor>
  <xdr:twoCellAnchor>
    <xdr:from>
      <xdr:col>2</xdr:col>
      <xdr:colOff>113337</xdr:colOff>
      <xdr:row>15</xdr:row>
      <xdr:rowOff>57150</xdr:rowOff>
    </xdr:from>
    <xdr:to>
      <xdr:col>3</xdr:col>
      <xdr:colOff>231596</xdr:colOff>
      <xdr:row>24</xdr:row>
      <xdr:rowOff>59614</xdr:rowOff>
    </xdr:to>
    <xdr:grpSp>
      <xdr:nvGrpSpPr>
        <xdr:cNvPr id="39" name="Group 38">
          <a:extLst>
            <a:ext uri="{FF2B5EF4-FFF2-40B4-BE49-F238E27FC236}">
              <a16:creationId xmlns:a16="http://schemas.microsoft.com/office/drawing/2014/main" id="{00000000-0008-0000-0100-000027000000}"/>
            </a:ext>
          </a:extLst>
        </xdr:cNvPr>
        <xdr:cNvGrpSpPr/>
      </xdr:nvGrpSpPr>
      <xdr:grpSpPr>
        <a:xfrm>
          <a:off x="3081327" y="3059430"/>
          <a:ext cx="758339" cy="1648384"/>
          <a:chOff x="2847012" y="3152775"/>
          <a:chExt cx="727859" cy="1716964"/>
        </a:xfrm>
      </xdr:grpSpPr>
      <xdr:sp macro="" textlink="">
        <xdr:nvSpPr>
          <xdr:cNvPr id="24" name="TextBox 14">
            <a:extLst>
              <a:ext uri="{FF2B5EF4-FFF2-40B4-BE49-F238E27FC236}">
                <a16:creationId xmlns:a16="http://schemas.microsoft.com/office/drawing/2014/main" id="{00000000-0008-0000-0100-000018000000}"/>
              </a:ext>
            </a:extLst>
          </xdr:cNvPr>
          <xdr:cNvSpPr txBox="1"/>
        </xdr:nvSpPr>
        <xdr:spPr>
          <a:xfrm>
            <a:off x="3292421" y="4546574"/>
            <a:ext cx="282450"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a:t>
            </a:r>
          </a:p>
        </xdr:txBody>
      </xdr:sp>
      <xdr:sp macro="" textlink="">
        <xdr:nvSpPr>
          <xdr:cNvPr id="25" name="TextBox 15">
            <a:extLst>
              <a:ext uri="{FF2B5EF4-FFF2-40B4-BE49-F238E27FC236}">
                <a16:creationId xmlns:a16="http://schemas.microsoft.com/office/drawing/2014/main" id="{00000000-0008-0000-0100-000019000000}"/>
              </a:ext>
            </a:extLst>
          </xdr:cNvPr>
          <xdr:cNvSpPr txBox="1"/>
        </xdr:nvSpPr>
        <xdr:spPr>
          <a:xfrm>
            <a:off x="3133725" y="426781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0.2</a:t>
            </a:r>
          </a:p>
        </xdr:txBody>
      </xdr:sp>
      <xdr:sp macro="" textlink="">
        <xdr:nvSpPr>
          <xdr:cNvPr id="26" name="TextBox 16">
            <a:extLst>
              <a:ext uri="{FF2B5EF4-FFF2-40B4-BE49-F238E27FC236}">
                <a16:creationId xmlns:a16="http://schemas.microsoft.com/office/drawing/2014/main" id="{00000000-0008-0000-0100-00001A000000}"/>
              </a:ext>
            </a:extLst>
          </xdr:cNvPr>
          <xdr:cNvSpPr txBox="1"/>
        </xdr:nvSpPr>
        <xdr:spPr>
          <a:xfrm>
            <a:off x="3133725" y="398905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0.4</a:t>
            </a:r>
          </a:p>
        </xdr:txBody>
      </xdr:sp>
      <xdr:sp macro="" textlink="">
        <xdr:nvSpPr>
          <xdr:cNvPr id="27" name="TextBox 17">
            <a:extLst>
              <a:ext uri="{FF2B5EF4-FFF2-40B4-BE49-F238E27FC236}">
                <a16:creationId xmlns:a16="http://schemas.microsoft.com/office/drawing/2014/main" id="{00000000-0008-0000-0100-00001B000000}"/>
              </a:ext>
            </a:extLst>
          </xdr:cNvPr>
          <xdr:cNvSpPr txBox="1"/>
        </xdr:nvSpPr>
        <xdr:spPr>
          <a:xfrm>
            <a:off x="3133725" y="371029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0.6</a:t>
            </a:r>
          </a:p>
        </xdr:txBody>
      </xdr:sp>
      <xdr:sp macro="" textlink="">
        <xdr:nvSpPr>
          <xdr:cNvPr id="28" name="TextBox 18">
            <a:extLst>
              <a:ext uri="{FF2B5EF4-FFF2-40B4-BE49-F238E27FC236}">
                <a16:creationId xmlns:a16="http://schemas.microsoft.com/office/drawing/2014/main" id="{00000000-0008-0000-0100-00001C000000}"/>
              </a:ext>
            </a:extLst>
          </xdr:cNvPr>
          <xdr:cNvSpPr txBox="1"/>
        </xdr:nvSpPr>
        <xdr:spPr>
          <a:xfrm>
            <a:off x="3133725" y="343153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0.8</a:t>
            </a:r>
          </a:p>
        </xdr:txBody>
      </xdr:sp>
      <xdr:sp macro="" textlink="">
        <xdr:nvSpPr>
          <xdr:cNvPr id="29" name="TextBox 19">
            <a:extLst>
              <a:ext uri="{FF2B5EF4-FFF2-40B4-BE49-F238E27FC236}">
                <a16:creationId xmlns:a16="http://schemas.microsoft.com/office/drawing/2014/main" id="{00000000-0008-0000-0100-00001D000000}"/>
              </a:ext>
            </a:extLst>
          </xdr:cNvPr>
          <xdr:cNvSpPr txBox="1"/>
        </xdr:nvSpPr>
        <xdr:spPr>
          <a:xfrm>
            <a:off x="3133725" y="315277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1.0</a:t>
            </a:r>
          </a:p>
        </xdr:txBody>
      </xdr:sp>
      <xdr:sp macro="" textlink="">
        <xdr:nvSpPr>
          <xdr:cNvPr id="30" name="TextBox 3">
            <a:extLst>
              <a:ext uri="{FF2B5EF4-FFF2-40B4-BE49-F238E27FC236}">
                <a16:creationId xmlns:a16="http://schemas.microsoft.com/office/drawing/2014/main" id="{00000000-0008-0000-0100-00001E000000}"/>
              </a:ext>
            </a:extLst>
          </xdr:cNvPr>
          <xdr:cNvSpPr txBox="1"/>
        </xdr:nvSpPr>
        <xdr:spPr>
          <a:xfrm rot="16200000">
            <a:off x="2175981" y="3823806"/>
            <a:ext cx="1653557" cy="311496"/>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Relative abundance</a:t>
            </a:r>
          </a:p>
        </xdr:txBody>
      </xdr:sp>
    </xdr:grpSp>
    <xdr:clientData/>
  </xdr:twoCellAnchor>
  <xdr:twoCellAnchor>
    <xdr:from>
      <xdr:col>1</xdr:col>
      <xdr:colOff>818187</xdr:colOff>
      <xdr:row>5</xdr:row>
      <xdr:rowOff>95250</xdr:rowOff>
    </xdr:from>
    <xdr:to>
      <xdr:col>2</xdr:col>
      <xdr:colOff>62883</xdr:colOff>
      <xdr:row>14</xdr:row>
      <xdr:rowOff>34307</xdr:rowOff>
    </xdr:to>
    <xdr:sp macro="" textlink="">
      <xdr:nvSpPr>
        <xdr:cNvPr id="31" name="TextBox 3">
          <a:extLst>
            <a:ext uri="{FF2B5EF4-FFF2-40B4-BE49-F238E27FC236}">
              <a16:creationId xmlns:a16="http://schemas.microsoft.com/office/drawing/2014/main" id="{00000000-0008-0000-0100-00001F000000}"/>
            </a:ext>
          </a:extLst>
        </xdr:cNvPr>
        <xdr:cNvSpPr txBox="1"/>
      </xdr:nvSpPr>
      <xdr:spPr>
        <a:xfrm rot="16200000">
          <a:off x="1471131" y="1604481"/>
          <a:ext cx="1653557" cy="311496"/>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Relative abundance</a:t>
          </a:r>
        </a:p>
      </xdr:txBody>
    </xdr:sp>
    <xdr:clientData/>
  </xdr:twoCellAnchor>
  <xdr:twoCellAnchor>
    <xdr:from>
      <xdr:col>0</xdr:col>
      <xdr:colOff>552450</xdr:colOff>
      <xdr:row>8</xdr:row>
      <xdr:rowOff>152400</xdr:rowOff>
    </xdr:from>
    <xdr:to>
      <xdr:col>1</xdr:col>
      <xdr:colOff>682206</xdr:colOff>
      <xdr:row>10</xdr:row>
      <xdr:rowOff>140732</xdr:rowOff>
    </xdr:to>
    <xdr:sp macro="" textlink="">
      <xdr:nvSpPr>
        <xdr:cNvPr id="32" name="TextBox 3">
          <a:extLst>
            <a:ext uri="{FF2B5EF4-FFF2-40B4-BE49-F238E27FC236}">
              <a16:creationId xmlns:a16="http://schemas.microsoft.com/office/drawing/2014/main" id="{00000000-0008-0000-0100-000020000000}"/>
            </a:ext>
          </a:extLst>
        </xdr:cNvPr>
        <xdr:cNvSpPr txBox="1"/>
      </xdr:nvSpPr>
      <xdr:spPr>
        <a:xfrm>
          <a:off x="552450" y="1562100"/>
          <a:ext cx="1453731" cy="369332"/>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b="1"/>
            <a:t>Experiment 1</a:t>
          </a:r>
        </a:p>
      </xdr:txBody>
    </xdr:sp>
    <xdr:clientData/>
  </xdr:twoCellAnchor>
  <xdr:twoCellAnchor>
    <xdr:from>
      <xdr:col>0</xdr:col>
      <xdr:colOff>552450</xdr:colOff>
      <xdr:row>17</xdr:row>
      <xdr:rowOff>123825</xdr:rowOff>
    </xdr:from>
    <xdr:to>
      <xdr:col>1</xdr:col>
      <xdr:colOff>682206</xdr:colOff>
      <xdr:row>19</xdr:row>
      <xdr:rowOff>116966</xdr:rowOff>
    </xdr:to>
    <xdr:sp macro="" textlink="">
      <xdr:nvSpPr>
        <xdr:cNvPr id="33" name="TextBox 3">
          <a:extLst>
            <a:ext uri="{FF2B5EF4-FFF2-40B4-BE49-F238E27FC236}">
              <a16:creationId xmlns:a16="http://schemas.microsoft.com/office/drawing/2014/main" id="{00000000-0008-0000-0100-000021000000}"/>
            </a:ext>
          </a:extLst>
        </xdr:cNvPr>
        <xdr:cNvSpPr txBox="1"/>
      </xdr:nvSpPr>
      <xdr:spPr>
        <a:xfrm>
          <a:off x="552450" y="3248025"/>
          <a:ext cx="1453731" cy="37414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b="1"/>
            <a:t>Experiment 2</a:t>
          </a:r>
        </a:p>
      </xdr:txBody>
    </xdr:sp>
    <xdr:clientData/>
  </xdr:twoCellAnchor>
  <xdr:twoCellAnchor>
    <xdr:from>
      <xdr:col>17</xdr:col>
      <xdr:colOff>542925</xdr:colOff>
      <xdr:row>16</xdr:row>
      <xdr:rowOff>19050</xdr:rowOff>
    </xdr:from>
    <xdr:to>
      <xdr:col>20</xdr:col>
      <xdr:colOff>209550</xdr:colOff>
      <xdr:row>17</xdr:row>
      <xdr:rowOff>136016</xdr:rowOff>
    </xdr:to>
    <xdr:sp macro="" textlink="">
      <xdr:nvSpPr>
        <xdr:cNvPr id="35" name="TextBox 3">
          <a:extLst>
            <a:ext uri="{FF2B5EF4-FFF2-40B4-BE49-F238E27FC236}">
              <a16:creationId xmlns:a16="http://schemas.microsoft.com/office/drawing/2014/main" id="{00000000-0008-0000-0100-000023000000}"/>
            </a:ext>
          </a:extLst>
        </xdr:cNvPr>
        <xdr:cNvSpPr txBox="1"/>
      </xdr:nvSpPr>
      <xdr:spPr>
        <a:xfrm>
          <a:off x="12458700" y="3305175"/>
          <a:ext cx="1685925" cy="307466"/>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b="1"/>
            <a:t>Instructions</a:t>
          </a:r>
        </a:p>
      </xdr:txBody>
    </xdr:sp>
    <xdr:clientData/>
  </xdr:twoCellAnchor>
  <xdr:twoCellAnchor>
    <xdr:from>
      <xdr:col>8</xdr:col>
      <xdr:colOff>414672</xdr:colOff>
      <xdr:row>25</xdr:row>
      <xdr:rowOff>0</xdr:rowOff>
    </xdr:from>
    <xdr:to>
      <xdr:col>12</xdr:col>
      <xdr:colOff>598245</xdr:colOff>
      <xdr:row>33</xdr:row>
      <xdr:rowOff>132184</xdr:rowOff>
    </xdr:to>
    <xdr:graphicFrame macro="">
      <xdr:nvGraphicFramePr>
        <xdr:cNvPr id="36" name="Chart 35">
          <a:extLst>
            <a:ext uri="{FF2B5EF4-FFF2-40B4-BE49-F238E27FC236}">
              <a16:creationId xmlns:a16="http://schemas.microsoft.com/office/drawing/2014/main" id="{00000000-0008-0000-01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552450</xdr:colOff>
      <xdr:row>27</xdr:row>
      <xdr:rowOff>85725</xdr:rowOff>
    </xdr:from>
    <xdr:to>
      <xdr:col>1</xdr:col>
      <xdr:colOff>682206</xdr:colOff>
      <xdr:row>29</xdr:row>
      <xdr:rowOff>78866</xdr:rowOff>
    </xdr:to>
    <xdr:sp macro="" textlink="">
      <xdr:nvSpPr>
        <xdr:cNvPr id="38" name="TextBox 3">
          <a:extLst>
            <a:ext uri="{FF2B5EF4-FFF2-40B4-BE49-F238E27FC236}">
              <a16:creationId xmlns:a16="http://schemas.microsoft.com/office/drawing/2014/main" id="{00000000-0008-0000-0100-000026000000}"/>
            </a:ext>
          </a:extLst>
        </xdr:cNvPr>
        <xdr:cNvSpPr txBox="1"/>
      </xdr:nvSpPr>
      <xdr:spPr>
        <a:xfrm>
          <a:off x="552450" y="5467350"/>
          <a:ext cx="1796631" cy="37414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b="1"/>
            <a:t>Experiment 3</a:t>
          </a:r>
        </a:p>
      </xdr:txBody>
    </xdr:sp>
    <xdr:clientData/>
  </xdr:twoCellAnchor>
  <xdr:twoCellAnchor>
    <xdr:from>
      <xdr:col>7</xdr:col>
      <xdr:colOff>141912</xdr:colOff>
      <xdr:row>25</xdr:row>
      <xdr:rowOff>28575</xdr:rowOff>
    </xdr:from>
    <xdr:to>
      <xdr:col>8</xdr:col>
      <xdr:colOff>545921</xdr:colOff>
      <xdr:row>34</xdr:row>
      <xdr:rowOff>31039</xdr:rowOff>
    </xdr:to>
    <xdr:grpSp>
      <xdr:nvGrpSpPr>
        <xdr:cNvPr id="40" name="Group 39">
          <a:extLst>
            <a:ext uri="{FF2B5EF4-FFF2-40B4-BE49-F238E27FC236}">
              <a16:creationId xmlns:a16="http://schemas.microsoft.com/office/drawing/2014/main" id="{00000000-0008-0000-0100-000028000000}"/>
            </a:ext>
          </a:extLst>
        </xdr:cNvPr>
        <xdr:cNvGrpSpPr/>
      </xdr:nvGrpSpPr>
      <xdr:grpSpPr>
        <a:xfrm>
          <a:off x="6310302" y="4859655"/>
          <a:ext cx="754529" cy="1648384"/>
          <a:chOff x="2847012" y="3152775"/>
          <a:chExt cx="727859" cy="1716964"/>
        </a:xfrm>
      </xdr:grpSpPr>
      <xdr:sp macro="" textlink="">
        <xdr:nvSpPr>
          <xdr:cNvPr id="41" name="TextBox 14">
            <a:extLst>
              <a:ext uri="{FF2B5EF4-FFF2-40B4-BE49-F238E27FC236}">
                <a16:creationId xmlns:a16="http://schemas.microsoft.com/office/drawing/2014/main" id="{00000000-0008-0000-0100-000029000000}"/>
              </a:ext>
            </a:extLst>
          </xdr:cNvPr>
          <xdr:cNvSpPr txBox="1"/>
        </xdr:nvSpPr>
        <xdr:spPr>
          <a:xfrm>
            <a:off x="3292421" y="4546574"/>
            <a:ext cx="282450"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a:t>
            </a:r>
          </a:p>
        </xdr:txBody>
      </xdr:sp>
      <xdr:sp macro="" textlink="">
        <xdr:nvSpPr>
          <xdr:cNvPr id="42" name="TextBox 15">
            <a:extLst>
              <a:ext uri="{FF2B5EF4-FFF2-40B4-BE49-F238E27FC236}">
                <a16:creationId xmlns:a16="http://schemas.microsoft.com/office/drawing/2014/main" id="{00000000-0008-0000-0100-00002A000000}"/>
              </a:ext>
            </a:extLst>
          </xdr:cNvPr>
          <xdr:cNvSpPr txBox="1"/>
        </xdr:nvSpPr>
        <xdr:spPr>
          <a:xfrm>
            <a:off x="3133725" y="426781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0.2</a:t>
            </a:r>
          </a:p>
        </xdr:txBody>
      </xdr:sp>
      <xdr:sp macro="" textlink="">
        <xdr:nvSpPr>
          <xdr:cNvPr id="43" name="TextBox 16">
            <a:extLst>
              <a:ext uri="{FF2B5EF4-FFF2-40B4-BE49-F238E27FC236}">
                <a16:creationId xmlns:a16="http://schemas.microsoft.com/office/drawing/2014/main" id="{00000000-0008-0000-0100-00002B000000}"/>
              </a:ext>
            </a:extLst>
          </xdr:cNvPr>
          <xdr:cNvSpPr txBox="1"/>
        </xdr:nvSpPr>
        <xdr:spPr>
          <a:xfrm>
            <a:off x="3133725" y="398905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0.4</a:t>
            </a:r>
          </a:p>
        </xdr:txBody>
      </xdr:sp>
      <xdr:sp macro="" textlink="">
        <xdr:nvSpPr>
          <xdr:cNvPr id="44" name="TextBox 17">
            <a:extLst>
              <a:ext uri="{FF2B5EF4-FFF2-40B4-BE49-F238E27FC236}">
                <a16:creationId xmlns:a16="http://schemas.microsoft.com/office/drawing/2014/main" id="{00000000-0008-0000-0100-00002C000000}"/>
              </a:ext>
            </a:extLst>
          </xdr:cNvPr>
          <xdr:cNvSpPr txBox="1"/>
        </xdr:nvSpPr>
        <xdr:spPr>
          <a:xfrm>
            <a:off x="3133725" y="371029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0.6</a:t>
            </a:r>
          </a:p>
        </xdr:txBody>
      </xdr:sp>
      <xdr:sp macro="" textlink="">
        <xdr:nvSpPr>
          <xdr:cNvPr id="45" name="TextBox 18">
            <a:extLst>
              <a:ext uri="{FF2B5EF4-FFF2-40B4-BE49-F238E27FC236}">
                <a16:creationId xmlns:a16="http://schemas.microsoft.com/office/drawing/2014/main" id="{00000000-0008-0000-0100-00002D000000}"/>
              </a:ext>
            </a:extLst>
          </xdr:cNvPr>
          <xdr:cNvSpPr txBox="1"/>
        </xdr:nvSpPr>
        <xdr:spPr>
          <a:xfrm>
            <a:off x="3133725" y="343153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0.8</a:t>
            </a:r>
          </a:p>
        </xdr:txBody>
      </xdr:sp>
      <xdr:sp macro="" textlink="">
        <xdr:nvSpPr>
          <xdr:cNvPr id="46" name="TextBox 19">
            <a:extLst>
              <a:ext uri="{FF2B5EF4-FFF2-40B4-BE49-F238E27FC236}">
                <a16:creationId xmlns:a16="http://schemas.microsoft.com/office/drawing/2014/main" id="{00000000-0008-0000-0100-00002E000000}"/>
              </a:ext>
            </a:extLst>
          </xdr:cNvPr>
          <xdr:cNvSpPr txBox="1"/>
        </xdr:nvSpPr>
        <xdr:spPr>
          <a:xfrm>
            <a:off x="3133725" y="3152775"/>
            <a:ext cx="431528" cy="323165"/>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500" b="1"/>
              <a:t>1.0</a:t>
            </a:r>
          </a:p>
        </xdr:txBody>
      </xdr:sp>
      <xdr:sp macro="" textlink="">
        <xdr:nvSpPr>
          <xdr:cNvPr id="47" name="TextBox 3">
            <a:extLst>
              <a:ext uri="{FF2B5EF4-FFF2-40B4-BE49-F238E27FC236}">
                <a16:creationId xmlns:a16="http://schemas.microsoft.com/office/drawing/2014/main" id="{00000000-0008-0000-0100-00002F000000}"/>
              </a:ext>
            </a:extLst>
          </xdr:cNvPr>
          <xdr:cNvSpPr txBox="1"/>
        </xdr:nvSpPr>
        <xdr:spPr>
          <a:xfrm rot="16200000">
            <a:off x="2175981" y="3823806"/>
            <a:ext cx="1653557" cy="311496"/>
          </a:xfrm>
          <a:prstGeom prst="rect">
            <a:avLst/>
          </a:prstGeom>
          <a:noFill/>
        </xdr:spPr>
        <xdr:txBody>
          <a:bodyPr wrap="square" rtlCol="0">
            <a:no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400" b="1"/>
              <a:t>Relative abundance</a:t>
            </a:r>
          </a:p>
        </xdr:txBody>
      </xdr:sp>
    </xdr:grpSp>
    <xdr:clientData/>
  </xdr:twoCellAnchor>
  <xdr:twoCellAnchor>
    <xdr:from>
      <xdr:col>14</xdr:col>
      <xdr:colOff>49010</xdr:colOff>
      <xdr:row>17</xdr:row>
      <xdr:rowOff>66675</xdr:rowOff>
    </xdr:from>
    <xdr:to>
      <xdr:col>14</xdr:col>
      <xdr:colOff>121010</xdr:colOff>
      <xdr:row>17</xdr:row>
      <xdr:rowOff>138675</xdr:rowOff>
    </xdr:to>
    <xdr:sp macro="" textlink="">
      <xdr:nvSpPr>
        <xdr:cNvPr id="65" name="Rectangle 64">
          <a:extLst>
            <a:ext uri="{FF2B5EF4-FFF2-40B4-BE49-F238E27FC236}">
              <a16:creationId xmlns:a16="http://schemas.microsoft.com/office/drawing/2014/main" id="{00000000-0008-0000-0100-000041000000}"/>
            </a:ext>
          </a:extLst>
        </xdr:cNvPr>
        <xdr:cNvSpPr/>
      </xdr:nvSpPr>
      <xdr:spPr>
        <a:xfrm rot="2700000">
          <a:off x="9812135" y="3543300"/>
          <a:ext cx="72000" cy="72000"/>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xdr:from>
      <xdr:col>13</xdr:col>
      <xdr:colOff>514350</xdr:colOff>
      <xdr:row>19</xdr:row>
      <xdr:rowOff>58004</xdr:rowOff>
    </xdr:from>
    <xdr:to>
      <xdr:col>14</xdr:col>
      <xdr:colOff>264790</xdr:colOff>
      <xdr:row>19</xdr:row>
      <xdr:rowOff>166004</xdr:rowOff>
    </xdr:to>
    <xdr:grpSp>
      <xdr:nvGrpSpPr>
        <xdr:cNvPr id="70" name="Group 69">
          <a:extLst>
            <a:ext uri="{FF2B5EF4-FFF2-40B4-BE49-F238E27FC236}">
              <a16:creationId xmlns:a16="http://schemas.microsoft.com/office/drawing/2014/main" id="{00000000-0008-0000-0100-000046000000}"/>
            </a:ext>
          </a:extLst>
        </xdr:cNvPr>
        <xdr:cNvGrpSpPr/>
      </xdr:nvGrpSpPr>
      <xdr:grpSpPr>
        <a:xfrm>
          <a:off x="10233660" y="3791804"/>
          <a:ext cx="390520" cy="108000"/>
          <a:chOff x="9667875" y="4191854"/>
          <a:chExt cx="360040" cy="108000"/>
        </a:xfrm>
      </xdr:grpSpPr>
      <xdr:cxnSp macro="">
        <xdr:nvCxnSpPr>
          <xdr:cNvPr id="66" name="Straight Connector 65">
            <a:extLst>
              <a:ext uri="{FF2B5EF4-FFF2-40B4-BE49-F238E27FC236}">
                <a16:creationId xmlns:a16="http://schemas.microsoft.com/office/drawing/2014/main" id="{00000000-0008-0000-0100-000042000000}"/>
              </a:ext>
            </a:extLst>
          </xdr:cNvPr>
          <xdr:cNvCxnSpPr/>
        </xdr:nvCxnSpPr>
        <xdr:spPr>
          <a:xfrm>
            <a:off x="9667875" y="4245854"/>
            <a:ext cx="360040" cy="0"/>
          </a:xfrm>
          <a:prstGeom prst="line">
            <a:avLst/>
          </a:prstGeom>
          <a:ln w="28575">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Oval 66">
            <a:extLst>
              <a:ext uri="{FF2B5EF4-FFF2-40B4-BE49-F238E27FC236}">
                <a16:creationId xmlns:a16="http://schemas.microsoft.com/office/drawing/2014/main" id="{00000000-0008-0000-0100-000043000000}"/>
              </a:ext>
            </a:extLst>
          </xdr:cNvPr>
          <xdr:cNvSpPr/>
        </xdr:nvSpPr>
        <xdr:spPr>
          <a:xfrm>
            <a:off x="9793895" y="4191854"/>
            <a:ext cx="108000" cy="108000"/>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twoCellAnchor>
    <xdr:from>
      <xdr:col>13</xdr:col>
      <xdr:colOff>514350</xdr:colOff>
      <xdr:row>18</xdr:row>
      <xdr:rowOff>45897</xdr:rowOff>
    </xdr:from>
    <xdr:to>
      <xdr:col>14</xdr:col>
      <xdr:colOff>264790</xdr:colOff>
      <xdr:row>18</xdr:row>
      <xdr:rowOff>153897</xdr:rowOff>
    </xdr:to>
    <xdr:grpSp>
      <xdr:nvGrpSpPr>
        <xdr:cNvPr id="34" name="Group 33">
          <a:extLst>
            <a:ext uri="{FF2B5EF4-FFF2-40B4-BE49-F238E27FC236}">
              <a16:creationId xmlns:a16="http://schemas.microsoft.com/office/drawing/2014/main" id="{00000000-0008-0000-0100-000022000000}"/>
            </a:ext>
          </a:extLst>
        </xdr:cNvPr>
        <xdr:cNvGrpSpPr/>
      </xdr:nvGrpSpPr>
      <xdr:grpSpPr>
        <a:xfrm>
          <a:off x="10233660" y="3596817"/>
          <a:ext cx="390520" cy="108000"/>
          <a:chOff x="9667875" y="3865422"/>
          <a:chExt cx="360040" cy="108000"/>
        </a:xfrm>
      </xdr:grpSpPr>
      <xdr:cxnSp macro="">
        <xdr:nvCxnSpPr>
          <xdr:cNvPr id="68" name="Straight Connector 67">
            <a:extLst>
              <a:ext uri="{FF2B5EF4-FFF2-40B4-BE49-F238E27FC236}">
                <a16:creationId xmlns:a16="http://schemas.microsoft.com/office/drawing/2014/main" id="{00000000-0008-0000-0100-000044000000}"/>
              </a:ext>
            </a:extLst>
          </xdr:cNvPr>
          <xdr:cNvCxnSpPr/>
        </xdr:nvCxnSpPr>
        <xdr:spPr>
          <a:xfrm>
            <a:off x="9667875" y="3919170"/>
            <a:ext cx="360040" cy="0"/>
          </a:xfrm>
          <a:prstGeom prst="line">
            <a:avLst/>
          </a:prstGeom>
          <a:ln w="28575">
            <a:solidFill>
              <a:schemeClr val="accent1"/>
            </a:solidFill>
          </a:ln>
        </xdr:spPr>
        <xdr:style>
          <a:lnRef idx="1">
            <a:schemeClr val="accent1"/>
          </a:lnRef>
          <a:fillRef idx="0">
            <a:schemeClr val="accent1"/>
          </a:fillRef>
          <a:effectRef idx="0">
            <a:schemeClr val="accent1"/>
          </a:effectRef>
          <a:fontRef idx="minor">
            <a:schemeClr val="tx1"/>
          </a:fontRef>
        </xdr:style>
      </xdr:cxnSp>
      <xdr:sp macro="" textlink="">
        <xdr:nvSpPr>
          <xdr:cNvPr id="69" name="Oval 68">
            <a:extLst>
              <a:ext uri="{FF2B5EF4-FFF2-40B4-BE49-F238E27FC236}">
                <a16:creationId xmlns:a16="http://schemas.microsoft.com/office/drawing/2014/main" id="{00000000-0008-0000-0100-000045000000}"/>
              </a:ext>
            </a:extLst>
          </xdr:cNvPr>
          <xdr:cNvSpPr/>
        </xdr:nvSpPr>
        <xdr:spPr>
          <a:xfrm>
            <a:off x="9793895" y="3865422"/>
            <a:ext cx="108000" cy="108000"/>
          </a:xfrm>
          <a:prstGeom prst="ellipse">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twoCellAnchor>
    <xdr:from>
      <xdr:col>13</xdr:col>
      <xdr:colOff>514350</xdr:colOff>
      <xdr:row>28</xdr:row>
      <xdr:rowOff>67529</xdr:rowOff>
    </xdr:from>
    <xdr:to>
      <xdr:col>14</xdr:col>
      <xdr:colOff>264790</xdr:colOff>
      <xdr:row>28</xdr:row>
      <xdr:rowOff>175529</xdr:rowOff>
    </xdr:to>
    <xdr:grpSp>
      <xdr:nvGrpSpPr>
        <xdr:cNvPr id="72" name="Group 71">
          <a:extLst>
            <a:ext uri="{FF2B5EF4-FFF2-40B4-BE49-F238E27FC236}">
              <a16:creationId xmlns:a16="http://schemas.microsoft.com/office/drawing/2014/main" id="{00000000-0008-0000-0100-000048000000}"/>
            </a:ext>
          </a:extLst>
        </xdr:cNvPr>
        <xdr:cNvGrpSpPr/>
      </xdr:nvGrpSpPr>
      <xdr:grpSpPr>
        <a:xfrm>
          <a:off x="10233660" y="5447249"/>
          <a:ext cx="390520" cy="108000"/>
          <a:chOff x="9667875" y="4191854"/>
          <a:chExt cx="360040" cy="108000"/>
        </a:xfrm>
      </xdr:grpSpPr>
      <xdr:cxnSp macro="">
        <xdr:nvCxnSpPr>
          <xdr:cNvPr id="73" name="Straight Connector 72">
            <a:extLst>
              <a:ext uri="{FF2B5EF4-FFF2-40B4-BE49-F238E27FC236}">
                <a16:creationId xmlns:a16="http://schemas.microsoft.com/office/drawing/2014/main" id="{00000000-0008-0000-0100-000049000000}"/>
              </a:ext>
            </a:extLst>
          </xdr:cNvPr>
          <xdr:cNvCxnSpPr/>
        </xdr:nvCxnSpPr>
        <xdr:spPr>
          <a:xfrm>
            <a:off x="9667875" y="4245854"/>
            <a:ext cx="360040" cy="0"/>
          </a:xfrm>
          <a:prstGeom prst="line">
            <a:avLst/>
          </a:prstGeom>
          <a:ln w="28575">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4" name="Oval 73">
            <a:extLst>
              <a:ext uri="{FF2B5EF4-FFF2-40B4-BE49-F238E27FC236}">
                <a16:creationId xmlns:a16="http://schemas.microsoft.com/office/drawing/2014/main" id="{00000000-0008-0000-0100-00004A000000}"/>
              </a:ext>
            </a:extLst>
          </xdr:cNvPr>
          <xdr:cNvSpPr/>
        </xdr:nvSpPr>
        <xdr:spPr>
          <a:xfrm>
            <a:off x="9793895" y="4191854"/>
            <a:ext cx="108000" cy="108000"/>
          </a:xfrm>
          <a:prstGeom prst="ellipse">
            <a:avLst/>
          </a:prstGeom>
          <a:solidFill>
            <a:schemeClr val="accent6">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twoCellAnchor>
    <xdr:from>
      <xdr:col>13</xdr:col>
      <xdr:colOff>514350</xdr:colOff>
      <xdr:row>29</xdr:row>
      <xdr:rowOff>69257</xdr:rowOff>
    </xdr:from>
    <xdr:to>
      <xdr:col>14</xdr:col>
      <xdr:colOff>264790</xdr:colOff>
      <xdr:row>29</xdr:row>
      <xdr:rowOff>177257</xdr:rowOff>
    </xdr:to>
    <xdr:grpSp>
      <xdr:nvGrpSpPr>
        <xdr:cNvPr id="82" name="Group 81">
          <a:extLst>
            <a:ext uri="{FF2B5EF4-FFF2-40B4-BE49-F238E27FC236}">
              <a16:creationId xmlns:a16="http://schemas.microsoft.com/office/drawing/2014/main" id="{00000000-0008-0000-0100-000052000000}"/>
            </a:ext>
          </a:extLst>
        </xdr:cNvPr>
        <xdr:cNvGrpSpPr/>
      </xdr:nvGrpSpPr>
      <xdr:grpSpPr>
        <a:xfrm>
          <a:off x="10233660" y="5631857"/>
          <a:ext cx="390520" cy="108000"/>
          <a:chOff x="9637105" y="6470057"/>
          <a:chExt cx="360040" cy="108000"/>
        </a:xfrm>
      </xdr:grpSpPr>
      <xdr:cxnSp macro="">
        <xdr:nvCxnSpPr>
          <xdr:cNvPr id="78" name="Straight Connector 77">
            <a:extLst>
              <a:ext uri="{FF2B5EF4-FFF2-40B4-BE49-F238E27FC236}">
                <a16:creationId xmlns:a16="http://schemas.microsoft.com/office/drawing/2014/main" id="{00000000-0008-0000-0100-00004E000000}"/>
              </a:ext>
            </a:extLst>
          </xdr:cNvPr>
          <xdr:cNvCxnSpPr/>
        </xdr:nvCxnSpPr>
        <xdr:spPr>
          <a:xfrm>
            <a:off x="9637105" y="6524057"/>
            <a:ext cx="360040" cy="0"/>
          </a:xfrm>
          <a:prstGeom prst="line">
            <a:avLst/>
          </a:prstGeom>
          <a:ln w="28575">
            <a:solidFill>
              <a:srgbClr val="7030A0"/>
            </a:solidFill>
          </a:ln>
        </xdr:spPr>
        <xdr:style>
          <a:lnRef idx="1">
            <a:schemeClr val="accent1"/>
          </a:lnRef>
          <a:fillRef idx="0">
            <a:schemeClr val="accent1"/>
          </a:fillRef>
          <a:effectRef idx="0">
            <a:schemeClr val="accent1"/>
          </a:effectRef>
          <a:fontRef idx="minor">
            <a:schemeClr val="tx1"/>
          </a:fontRef>
        </xdr:style>
      </xdr:cxnSp>
      <xdr:sp macro="" textlink="">
        <xdr:nvSpPr>
          <xdr:cNvPr id="79" name="Oval 78">
            <a:extLst>
              <a:ext uri="{FF2B5EF4-FFF2-40B4-BE49-F238E27FC236}">
                <a16:creationId xmlns:a16="http://schemas.microsoft.com/office/drawing/2014/main" id="{00000000-0008-0000-0100-00004F000000}"/>
              </a:ext>
            </a:extLst>
          </xdr:cNvPr>
          <xdr:cNvSpPr/>
        </xdr:nvSpPr>
        <xdr:spPr>
          <a:xfrm>
            <a:off x="9763125" y="6470057"/>
            <a:ext cx="108000" cy="108000"/>
          </a:xfrm>
          <a:prstGeom prst="ellipse">
            <a:avLst/>
          </a:prstGeom>
          <a:solidFill>
            <a:srgbClr val="7030A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sz="16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8260"/>
  <sheetViews>
    <sheetView tabSelected="1" zoomScale="53" zoomScaleNormal="53" workbookViewId="0"/>
  </sheetViews>
  <sheetFormatPr defaultColWidth="9.15625" defaultRowHeight="14.4" x14ac:dyDescent="0.55000000000000004"/>
  <cols>
    <col min="1" max="1" width="9.15625" style="21"/>
    <col min="2" max="2" width="14.68359375" style="21" customWidth="1"/>
    <col min="3" max="3" width="15.26171875" style="21" customWidth="1"/>
    <col min="4" max="4" width="46.83984375" style="27" customWidth="1"/>
    <col min="5" max="7" width="9.15625" style="4"/>
    <col min="8" max="10" width="9.15625" style="28"/>
    <col min="11" max="16" width="4" style="12" customWidth="1"/>
    <col min="17" max="17" width="4" style="29" customWidth="1"/>
    <col min="18" max="24" width="9.15625" style="3"/>
    <col min="25" max="25" width="9.15625" style="32"/>
    <col min="26" max="26" width="9.15625" style="50"/>
    <col min="27" max="33" width="9.15625" style="3"/>
    <col min="34" max="34" width="9.15625" style="32"/>
    <col min="35" max="35" width="9.15625" style="50"/>
    <col min="36" max="44" width="9.15625" style="3"/>
    <col min="45" max="45" width="9.15625" style="31"/>
    <col min="46" max="54" width="9.15625" style="3"/>
    <col min="55" max="55" width="9.15625" style="31"/>
    <col min="56" max="64" width="9.15625" style="21"/>
    <col min="65" max="65" width="9.15625" style="27"/>
    <col min="66" max="90" width="8.83984375" customWidth="1"/>
    <col min="91" max="16384" width="9.15625" style="21"/>
  </cols>
  <sheetData>
    <row r="1" spans="1:90" s="33" customFormat="1" ht="15.9" thickBot="1" x14ac:dyDescent="0.65">
      <c r="D1" s="34"/>
      <c r="E1" s="36" t="s">
        <v>32540</v>
      </c>
      <c r="F1" s="37"/>
      <c r="G1" s="37"/>
      <c r="H1" s="38"/>
      <c r="I1" s="60"/>
      <c r="J1" s="35"/>
      <c r="K1" s="36" t="s">
        <v>32541</v>
      </c>
      <c r="L1" s="39"/>
      <c r="M1" s="39"/>
      <c r="N1" s="39"/>
      <c r="O1" s="39"/>
      <c r="P1" s="39"/>
      <c r="Q1" s="53"/>
      <c r="R1" s="40" t="s">
        <v>32542</v>
      </c>
      <c r="S1" s="40"/>
      <c r="T1" s="40"/>
      <c r="U1" s="40"/>
      <c r="V1" s="40"/>
      <c r="W1" s="40"/>
      <c r="X1" s="40"/>
      <c r="Y1" s="40"/>
      <c r="Z1" s="54"/>
      <c r="AA1" s="40" t="s">
        <v>32544</v>
      </c>
      <c r="AB1" s="40"/>
      <c r="AC1" s="40"/>
      <c r="AD1" s="40"/>
      <c r="AE1" s="40"/>
      <c r="AF1" s="40"/>
      <c r="AG1" s="40"/>
      <c r="AH1" s="40"/>
      <c r="AI1" s="54"/>
      <c r="AJ1" s="40" t="s">
        <v>32543</v>
      </c>
      <c r="AK1" s="41"/>
      <c r="AL1" s="41"/>
      <c r="AM1" s="41"/>
      <c r="AN1" s="41"/>
      <c r="AO1" s="41"/>
      <c r="AP1" s="41"/>
      <c r="AQ1" s="41"/>
      <c r="AR1" s="41"/>
      <c r="AS1" s="42"/>
      <c r="AT1" s="40" t="s">
        <v>32545</v>
      </c>
      <c r="AU1" s="41"/>
      <c r="AV1" s="41"/>
      <c r="AW1" s="41"/>
      <c r="AX1" s="41"/>
      <c r="AY1" s="41"/>
      <c r="AZ1" s="41"/>
      <c r="BA1" s="41"/>
      <c r="BB1" s="41"/>
      <c r="BC1" s="42"/>
      <c r="BD1" s="40" t="s">
        <v>32578</v>
      </c>
      <c r="BE1" s="41"/>
      <c r="BF1" s="41"/>
      <c r="BG1" s="41"/>
      <c r="BH1" s="41"/>
      <c r="BI1" s="41"/>
      <c r="BJ1" s="41"/>
      <c r="BK1" s="41"/>
      <c r="BL1" s="41"/>
      <c r="BM1" s="42"/>
      <c r="BN1"/>
      <c r="BO1"/>
      <c r="BP1"/>
      <c r="BQ1"/>
      <c r="BR1"/>
      <c r="BS1"/>
      <c r="BT1"/>
      <c r="BU1"/>
      <c r="BV1"/>
      <c r="BW1"/>
      <c r="BX1"/>
      <c r="BY1"/>
      <c r="BZ1"/>
      <c r="CA1"/>
      <c r="CB1"/>
      <c r="CC1"/>
      <c r="CD1"/>
      <c r="CE1"/>
      <c r="CF1"/>
      <c r="CG1"/>
      <c r="CH1"/>
      <c r="CI1"/>
      <c r="CJ1"/>
      <c r="CK1"/>
      <c r="CL1"/>
    </row>
    <row r="2" spans="1:90" s="7" customFormat="1" ht="29.1" thickBot="1" x14ac:dyDescent="0.6">
      <c r="A2" s="23" t="s">
        <v>32538</v>
      </c>
      <c r="B2" s="23" t="s">
        <v>24547</v>
      </c>
      <c r="C2" s="23" t="s">
        <v>0</v>
      </c>
      <c r="D2" s="44" t="s">
        <v>1</v>
      </c>
      <c r="E2" s="45" t="s">
        <v>5</v>
      </c>
      <c r="F2" s="45" t="s">
        <v>3</v>
      </c>
      <c r="G2" s="45" t="s">
        <v>4</v>
      </c>
      <c r="H2" s="61" t="s">
        <v>2</v>
      </c>
      <c r="I2" s="63" t="s">
        <v>32589</v>
      </c>
      <c r="J2" s="46" t="s">
        <v>32539</v>
      </c>
      <c r="K2" s="11" t="s">
        <v>24548</v>
      </c>
      <c r="L2" s="11" t="s">
        <v>16303</v>
      </c>
      <c r="M2" s="11" t="s">
        <v>24549</v>
      </c>
      <c r="N2" s="11" t="s">
        <v>3232</v>
      </c>
      <c r="O2" s="11" t="s">
        <v>24550</v>
      </c>
      <c r="P2" s="11" t="s">
        <v>24551</v>
      </c>
      <c r="Q2" s="43" t="s">
        <v>24552</v>
      </c>
      <c r="R2" s="47" t="s">
        <v>32547</v>
      </c>
      <c r="S2" s="47" t="s">
        <v>32548</v>
      </c>
      <c r="T2" s="47" t="s">
        <v>32549</v>
      </c>
      <c r="U2" s="47" t="s">
        <v>32550</v>
      </c>
      <c r="V2" s="47" t="s">
        <v>32551</v>
      </c>
      <c r="W2" s="47" t="s">
        <v>32552</v>
      </c>
      <c r="X2" s="47" t="s">
        <v>32553</v>
      </c>
      <c r="Y2" s="47" t="s">
        <v>32554</v>
      </c>
      <c r="Z2" s="49" t="s">
        <v>32546</v>
      </c>
      <c r="AA2" s="47" t="s">
        <v>32547</v>
      </c>
      <c r="AB2" s="47" t="s">
        <v>32548</v>
      </c>
      <c r="AC2" s="47" t="s">
        <v>32549</v>
      </c>
      <c r="AD2" s="47" t="s">
        <v>32550</v>
      </c>
      <c r="AE2" s="47" t="s">
        <v>32551</v>
      </c>
      <c r="AF2" s="47" t="s">
        <v>32552</v>
      </c>
      <c r="AG2" s="47" t="s">
        <v>32553</v>
      </c>
      <c r="AH2" s="47" t="s">
        <v>32553</v>
      </c>
      <c r="AI2" s="49" t="s">
        <v>32546</v>
      </c>
      <c r="AJ2" s="47" t="s">
        <v>16298</v>
      </c>
      <c r="AK2" s="47" t="s">
        <v>32547</v>
      </c>
      <c r="AL2" s="47" t="s">
        <v>32548</v>
      </c>
      <c r="AM2" s="47" t="s">
        <v>32555</v>
      </c>
      <c r="AN2" s="47" t="s">
        <v>32556</v>
      </c>
      <c r="AO2" s="47" t="s">
        <v>32557</v>
      </c>
      <c r="AP2" s="47" t="s">
        <v>32558</v>
      </c>
      <c r="AQ2" s="47" t="s">
        <v>32559</v>
      </c>
      <c r="AR2" s="47" t="s">
        <v>32560</v>
      </c>
      <c r="AS2" s="48" t="s">
        <v>32561</v>
      </c>
      <c r="AT2" s="47" t="s">
        <v>16298</v>
      </c>
      <c r="AU2" s="47" t="s">
        <v>32547</v>
      </c>
      <c r="AV2" s="47" t="s">
        <v>32548</v>
      </c>
      <c r="AW2" s="47" t="s">
        <v>32555</v>
      </c>
      <c r="AX2" s="47" t="s">
        <v>32556</v>
      </c>
      <c r="AY2" s="47" t="s">
        <v>32557</v>
      </c>
      <c r="AZ2" s="47" t="s">
        <v>32558</v>
      </c>
      <c r="BA2" s="47" t="s">
        <v>32559</v>
      </c>
      <c r="BB2" s="47" t="s">
        <v>32560</v>
      </c>
      <c r="BC2" s="48" t="s">
        <v>32561</v>
      </c>
      <c r="BD2" s="57" t="s">
        <v>32572</v>
      </c>
      <c r="BE2" s="58" t="s">
        <v>32573</v>
      </c>
      <c r="BF2" s="58" t="s">
        <v>32558</v>
      </c>
      <c r="BG2" s="58" t="s">
        <v>32574</v>
      </c>
      <c r="BH2" s="58" t="s">
        <v>32559</v>
      </c>
      <c r="BI2" s="58" t="s">
        <v>32575</v>
      </c>
      <c r="BJ2" s="58" t="s">
        <v>32560</v>
      </c>
      <c r="BK2" s="58" t="s">
        <v>32576</v>
      </c>
      <c r="BL2" s="58" t="s">
        <v>32561</v>
      </c>
      <c r="BM2" s="59" t="s">
        <v>32577</v>
      </c>
      <c r="BN2"/>
      <c r="BO2"/>
      <c r="BP2"/>
      <c r="BQ2"/>
      <c r="BR2"/>
      <c r="BS2"/>
      <c r="BT2"/>
      <c r="BU2"/>
      <c r="BV2"/>
      <c r="BW2"/>
      <c r="BX2"/>
      <c r="BY2"/>
      <c r="BZ2"/>
      <c r="CA2"/>
      <c r="CB2"/>
      <c r="CC2"/>
      <c r="CD2"/>
      <c r="CE2"/>
      <c r="CF2"/>
      <c r="CG2"/>
      <c r="CH2"/>
      <c r="CI2"/>
      <c r="CJ2"/>
      <c r="CK2"/>
      <c r="CL2"/>
    </row>
    <row r="3" spans="1:90" x14ac:dyDescent="0.55000000000000004">
      <c r="A3" s="21" t="s">
        <v>9</v>
      </c>
      <c r="B3" s="21" t="s">
        <v>16431</v>
      </c>
      <c r="C3" s="21" t="s">
        <v>272</v>
      </c>
      <c r="D3" s="27" t="s">
        <v>273</v>
      </c>
      <c r="E3" s="4">
        <v>8</v>
      </c>
      <c r="F3" s="4">
        <v>9</v>
      </c>
      <c r="G3" s="4">
        <v>4</v>
      </c>
      <c r="H3" s="62">
        <v>61</v>
      </c>
      <c r="I3" s="28">
        <v>78</v>
      </c>
      <c r="J3" s="28">
        <v>2</v>
      </c>
      <c r="K3" s="12" t="s">
        <v>24553</v>
      </c>
      <c r="L3" s="12" t="s">
        <v>24553</v>
      </c>
      <c r="M3" s="12" t="s">
        <v>24553</v>
      </c>
      <c r="N3" s="12" t="s">
        <v>24553</v>
      </c>
      <c r="O3" s="12" t="s">
        <v>24553</v>
      </c>
      <c r="P3" s="12" t="s">
        <v>24553</v>
      </c>
      <c r="Q3" s="29" t="s">
        <v>24553</v>
      </c>
      <c r="R3" s="3">
        <v>36.955087179772143</v>
      </c>
      <c r="S3" s="3">
        <v>36.800537891122332</v>
      </c>
      <c r="T3" s="3">
        <v>54.330109226798982</v>
      </c>
      <c r="U3" s="3">
        <v>55.404340294785726</v>
      </c>
      <c r="V3" s="3">
        <v>100</v>
      </c>
      <c r="W3" s="3">
        <v>88.816650370783094</v>
      </c>
      <c r="X3" s="3">
        <v>78.538560451500004</v>
      </c>
      <c r="Y3" s="32">
        <v>83.763374131157661</v>
      </c>
      <c r="Z3" s="50">
        <v>1.6270185764080201E-3</v>
      </c>
      <c r="AA3" s="3">
        <v>3.2660192499266758</v>
      </c>
      <c r="AB3" s="3">
        <v>3.9954106786125578</v>
      </c>
      <c r="AC3" s="3">
        <v>68.158806980965721</v>
      </c>
      <c r="AD3" s="3">
        <v>60.497455831468216</v>
      </c>
      <c r="AE3" s="3">
        <v>100</v>
      </c>
      <c r="AF3" s="3">
        <v>97.382106679378722</v>
      </c>
      <c r="AG3" s="3">
        <v>92.369715587306914</v>
      </c>
      <c r="AH3" s="32">
        <v>88.490528619671679</v>
      </c>
      <c r="AI3" s="50">
        <v>6.6740453115590704E-4</v>
      </c>
      <c r="AJ3" s="3">
        <v>24.963412157555187</v>
      </c>
      <c r="AK3" s="3">
        <v>17.547246534176651</v>
      </c>
      <c r="AL3" s="3">
        <v>22.07519477990358</v>
      </c>
      <c r="AM3" s="3">
        <v>21.772639593056166</v>
      </c>
      <c r="AN3" s="3">
        <v>26.022463333599084</v>
      </c>
      <c r="AO3" s="3">
        <v>44.946259668336459</v>
      </c>
      <c r="AP3" s="3">
        <v>63.603147276047622</v>
      </c>
      <c r="AQ3" s="3">
        <v>100</v>
      </c>
      <c r="AR3" s="3">
        <v>64.145034285084236</v>
      </c>
      <c r="AS3" s="31">
        <v>42.269596790772326</v>
      </c>
      <c r="AT3" s="3">
        <v>8.2064359492426977</v>
      </c>
      <c r="AU3" s="3">
        <v>7.7735247496394875</v>
      </c>
      <c r="AV3" s="3">
        <v>10.394742274793963</v>
      </c>
      <c r="AW3" s="3">
        <v>13.50637751763256</v>
      </c>
      <c r="AX3" s="3">
        <v>18.169389180849155</v>
      </c>
      <c r="AY3" s="3">
        <v>30.15060199617713</v>
      </c>
      <c r="AZ3" s="3">
        <v>40.67349451865384</v>
      </c>
      <c r="BA3" s="3">
        <v>100</v>
      </c>
      <c r="BB3" s="3">
        <v>90.768737611558933</v>
      </c>
      <c r="BC3" s="31">
        <v>75.252426664162471</v>
      </c>
      <c r="BD3" s="3">
        <v>2.1461954688450611</v>
      </c>
      <c r="BE3" s="3">
        <v>2.0986188417880283</v>
      </c>
      <c r="BF3" s="3">
        <v>38.520857019329945</v>
      </c>
      <c r="BG3" s="3">
        <v>39.675733415228599</v>
      </c>
      <c r="BH3" s="3">
        <v>87.501692141746418</v>
      </c>
      <c r="BI3" s="3">
        <v>93.058673220846103</v>
      </c>
      <c r="BJ3" s="3">
        <v>71.370245466026446</v>
      </c>
      <c r="BK3" s="3">
        <v>100</v>
      </c>
      <c r="BL3" s="3">
        <v>66.768228546357577</v>
      </c>
      <c r="BM3" s="31">
        <v>88.470440862132591</v>
      </c>
    </row>
    <row r="4" spans="1:90" x14ac:dyDescent="0.55000000000000004">
      <c r="A4" s="21" t="s">
        <v>9</v>
      </c>
      <c r="B4" s="21" t="s">
        <v>14660</v>
      </c>
      <c r="C4" s="21" t="s">
        <v>14661</v>
      </c>
      <c r="E4" s="4">
        <v>0</v>
      </c>
      <c r="F4" s="4">
        <v>1</v>
      </c>
      <c r="G4" s="4">
        <v>0</v>
      </c>
      <c r="H4" s="62">
        <v>19</v>
      </c>
      <c r="I4" s="28">
        <v>23</v>
      </c>
      <c r="J4" s="28">
        <v>1</v>
      </c>
      <c r="K4" s="12" t="s">
        <v>24553</v>
      </c>
      <c r="L4" s="12" t="s">
        <v>24553</v>
      </c>
      <c r="M4" s="12" t="s">
        <v>24553</v>
      </c>
      <c r="N4" s="12" t="s">
        <v>24553</v>
      </c>
      <c r="O4" s="12" t="s">
        <v>24553</v>
      </c>
      <c r="P4" s="12" t="s">
        <v>24553</v>
      </c>
      <c r="Q4" s="29" t="s">
        <v>24553</v>
      </c>
      <c r="AA4" s="3">
        <v>0</v>
      </c>
      <c r="AB4" s="3">
        <v>1.0994937151199342</v>
      </c>
      <c r="AC4" s="3">
        <v>52.193670779171441</v>
      </c>
      <c r="AD4" s="3">
        <v>76.712523004330222</v>
      </c>
      <c r="AE4" s="3">
        <v>100</v>
      </c>
      <c r="AF4" s="3">
        <v>93.407175143344929</v>
      </c>
      <c r="AG4" s="3">
        <v>55.834571700934291</v>
      </c>
      <c r="AH4" s="32">
        <v>25.326840485570344</v>
      </c>
      <c r="AI4" s="50">
        <v>1.8557987247889599E-2</v>
      </c>
      <c r="AT4" s="3">
        <v>2.6781143972214227</v>
      </c>
      <c r="AU4" s="3">
        <v>2.3265174182373878</v>
      </c>
      <c r="AV4" s="3">
        <v>4.753443865084936</v>
      </c>
      <c r="AW4" s="3">
        <v>2.561537396231198</v>
      </c>
      <c r="AX4" s="3">
        <v>4.1876227805878319</v>
      </c>
      <c r="AY4" s="3">
        <v>8.7850743194604686</v>
      </c>
      <c r="AZ4" s="3">
        <v>16.321374441832106</v>
      </c>
      <c r="BA4" s="3">
        <v>100</v>
      </c>
      <c r="BB4" s="3">
        <v>76.941494380443856</v>
      </c>
      <c r="BC4" s="31">
        <v>73.58264357615316</v>
      </c>
      <c r="BD4" s="3">
        <v>2.1436249161559644</v>
      </c>
      <c r="BE4" s="3">
        <v>1.9610569340234378</v>
      </c>
      <c r="BF4" s="3">
        <v>15.085734117330116</v>
      </c>
      <c r="BG4" s="3">
        <v>12.088776529733503</v>
      </c>
      <c r="BH4" s="3">
        <v>100</v>
      </c>
      <c r="BI4" s="3">
        <v>20.193686545290284</v>
      </c>
      <c r="BJ4" s="3">
        <v>90.859101645804046</v>
      </c>
      <c r="BK4" s="3">
        <v>32.82589352278179</v>
      </c>
      <c r="BL4" s="3">
        <v>82.033373930438557</v>
      </c>
      <c r="BM4" s="31">
        <v>35.038337507797557</v>
      </c>
    </row>
    <row r="5" spans="1:90" x14ac:dyDescent="0.55000000000000004">
      <c r="A5" s="21" t="s">
        <v>9</v>
      </c>
      <c r="B5" s="21" t="s">
        <v>145</v>
      </c>
      <c r="C5" s="21" t="s">
        <v>146</v>
      </c>
      <c r="E5" s="4">
        <v>0</v>
      </c>
      <c r="F5" s="4">
        <v>0</v>
      </c>
      <c r="G5" s="4">
        <v>0</v>
      </c>
      <c r="H5" s="62">
        <v>1</v>
      </c>
      <c r="I5" s="28">
        <v>2</v>
      </c>
      <c r="J5" s="28">
        <v>1</v>
      </c>
      <c r="K5" s="12" t="s">
        <v>24553</v>
      </c>
      <c r="L5" s="12" t="s">
        <v>24553</v>
      </c>
      <c r="M5" s="12" t="s">
        <v>24553</v>
      </c>
      <c r="N5" s="12" t="s">
        <v>24553</v>
      </c>
      <c r="O5" s="12" t="s">
        <v>24553</v>
      </c>
      <c r="P5" s="12" t="s">
        <v>24553</v>
      </c>
      <c r="Q5" s="29" t="s">
        <v>24553</v>
      </c>
      <c r="AT5" s="3">
        <v>5.3585657953457302</v>
      </c>
      <c r="AU5" s="3">
        <v>3.3803125838151824</v>
      </c>
      <c r="AV5" s="3">
        <v>4.7764000440955536</v>
      </c>
      <c r="AW5" s="3">
        <v>7.5551074029824878</v>
      </c>
      <c r="AX5" s="3">
        <v>10.045564538397004</v>
      </c>
      <c r="AY5" s="3">
        <v>9.7087296329842196</v>
      </c>
      <c r="AZ5" s="3">
        <v>9.6815115723180245</v>
      </c>
      <c r="BA5" s="3">
        <v>56.85361747633798</v>
      </c>
      <c r="BB5" s="3">
        <v>89.22997810044302</v>
      </c>
      <c r="BC5" s="31">
        <v>100</v>
      </c>
      <c r="BD5" s="3">
        <v>0.28559818105634704</v>
      </c>
      <c r="BE5" s="3">
        <v>0.48232357906625201</v>
      </c>
      <c r="BF5" s="3">
        <v>12.227381503365937</v>
      </c>
      <c r="BG5" s="3">
        <v>8.0577144490837558</v>
      </c>
      <c r="BH5" s="3">
        <v>73.002746702798774</v>
      </c>
      <c r="BI5" s="3">
        <v>12.504381964715334</v>
      </c>
      <c r="BJ5" s="3">
        <v>100</v>
      </c>
      <c r="BK5" s="3">
        <v>23.45841983737466</v>
      </c>
      <c r="BL5" s="3">
        <v>86.666669402522473</v>
      </c>
      <c r="BM5" s="31">
        <v>24.740371803007697</v>
      </c>
    </row>
    <row r="6" spans="1:90" x14ac:dyDescent="0.55000000000000004">
      <c r="A6" s="21" t="s">
        <v>9</v>
      </c>
      <c r="B6" s="21" t="s">
        <v>669</v>
      </c>
      <c r="C6" s="21" t="s">
        <v>670</v>
      </c>
      <c r="E6" s="4">
        <v>0</v>
      </c>
      <c r="F6" s="4">
        <v>0</v>
      </c>
      <c r="G6" s="4">
        <v>0</v>
      </c>
      <c r="H6" s="62">
        <v>3</v>
      </c>
      <c r="I6" s="28">
        <v>3</v>
      </c>
      <c r="J6" s="28">
        <v>1</v>
      </c>
      <c r="K6" s="12" t="s">
        <v>24553</v>
      </c>
      <c r="L6" s="12" t="s">
        <v>24553</v>
      </c>
      <c r="M6" s="12" t="s">
        <v>24553</v>
      </c>
      <c r="N6" s="12" t="s">
        <v>24553</v>
      </c>
      <c r="O6" s="12" t="s">
        <v>24553</v>
      </c>
      <c r="P6" s="12" t="s">
        <v>24553</v>
      </c>
      <c r="Q6" s="29" t="s">
        <v>24553</v>
      </c>
      <c r="AT6" s="3">
        <v>31.869801358088278</v>
      </c>
      <c r="AU6" s="3">
        <v>31.415436352561027</v>
      </c>
      <c r="AV6" s="3">
        <v>28.111978419234202</v>
      </c>
      <c r="AW6" s="3">
        <v>37.451112940580188</v>
      </c>
      <c r="AX6" s="3">
        <v>49.709972940265466</v>
      </c>
      <c r="AY6" s="3">
        <v>73.553516468803863</v>
      </c>
      <c r="AZ6" s="3">
        <v>83.678087581262247</v>
      </c>
      <c r="BA6" s="3">
        <v>100</v>
      </c>
      <c r="BB6" s="3">
        <v>47.389649614273196</v>
      </c>
      <c r="BC6" s="31">
        <v>40.872553830080477</v>
      </c>
      <c r="BD6" s="3">
        <v>0.57624612821802357</v>
      </c>
      <c r="BE6" s="3">
        <v>0.21904336925344153</v>
      </c>
      <c r="BF6" s="3">
        <v>56.668730079712283</v>
      </c>
      <c r="BG6" s="3">
        <v>68.879179427862539</v>
      </c>
      <c r="BH6" s="3">
        <v>99.999999999999986</v>
      </c>
      <c r="BI6" s="3">
        <v>45.020740721953842</v>
      </c>
      <c r="BJ6" s="3">
        <v>34.966845514520394</v>
      </c>
      <c r="BK6" s="3">
        <v>37.487576248596241</v>
      </c>
      <c r="BL6" s="3">
        <v>19.414608026209169</v>
      </c>
      <c r="BM6" s="31">
        <v>24.698126168371896</v>
      </c>
    </row>
    <row r="7" spans="1:90" x14ac:dyDescent="0.55000000000000004">
      <c r="A7" s="21" t="s">
        <v>9</v>
      </c>
      <c r="B7" s="21" t="s">
        <v>16</v>
      </c>
      <c r="C7" s="21" t="s">
        <v>17</v>
      </c>
      <c r="E7" s="4">
        <v>0</v>
      </c>
      <c r="F7" s="4">
        <v>0</v>
      </c>
      <c r="G7" s="4">
        <v>0</v>
      </c>
      <c r="H7" s="62">
        <v>1</v>
      </c>
      <c r="I7" s="28">
        <v>0</v>
      </c>
      <c r="J7" s="28">
        <v>1</v>
      </c>
      <c r="K7" s="12" t="s">
        <v>24553</v>
      </c>
      <c r="L7" s="12" t="s">
        <v>24553</v>
      </c>
      <c r="M7" s="12" t="s">
        <v>24553</v>
      </c>
      <c r="N7" s="12" t="s">
        <v>24553</v>
      </c>
      <c r="O7" s="12" t="s">
        <v>24553</v>
      </c>
      <c r="P7" s="12" t="s">
        <v>24553</v>
      </c>
      <c r="Q7" s="29" t="s">
        <v>24553</v>
      </c>
      <c r="AT7" s="3">
        <v>3.7349347345973469</v>
      </c>
      <c r="AU7" s="3">
        <v>2.8398305100935315</v>
      </c>
      <c r="AV7" s="3">
        <v>0</v>
      </c>
      <c r="AW7" s="3">
        <v>42.465587719197615</v>
      </c>
      <c r="AX7" s="3">
        <v>71.352214515168228</v>
      </c>
      <c r="AY7" s="3">
        <v>100</v>
      </c>
      <c r="AZ7" s="3">
        <v>40.4229677992316</v>
      </c>
      <c r="BA7" s="3">
        <v>6.398453551556524</v>
      </c>
      <c r="BB7" s="3">
        <v>10.961879219753101</v>
      </c>
      <c r="BC7" s="31">
        <v>2.9238155322459303</v>
      </c>
      <c r="BD7" s="3"/>
      <c r="BE7" s="3"/>
      <c r="BF7" s="3"/>
      <c r="BG7" s="3"/>
      <c r="BH7" s="3"/>
      <c r="BI7" s="3"/>
      <c r="BJ7" s="3"/>
      <c r="BK7" s="3"/>
      <c r="BL7" s="3"/>
      <c r="BM7" s="31"/>
    </row>
    <row r="8" spans="1:90" x14ac:dyDescent="0.55000000000000004">
      <c r="A8" s="21" t="s">
        <v>9</v>
      </c>
      <c r="B8" s="21" t="s">
        <v>479</v>
      </c>
      <c r="C8" s="21" t="s">
        <v>480</v>
      </c>
      <c r="E8" s="4">
        <v>0</v>
      </c>
      <c r="F8" s="4">
        <v>0</v>
      </c>
      <c r="G8" s="4">
        <v>0</v>
      </c>
      <c r="H8" s="62">
        <v>1</v>
      </c>
      <c r="I8" s="28">
        <v>2</v>
      </c>
      <c r="J8" s="28">
        <v>1</v>
      </c>
      <c r="K8" s="12" t="s">
        <v>24553</v>
      </c>
      <c r="L8" s="12" t="s">
        <v>24553</v>
      </c>
      <c r="M8" s="12" t="s">
        <v>24553</v>
      </c>
      <c r="N8" s="12" t="s">
        <v>24553</v>
      </c>
      <c r="O8" s="12" t="s">
        <v>24553</v>
      </c>
      <c r="P8" s="12" t="s">
        <v>24553</v>
      </c>
      <c r="Q8" s="29" t="s">
        <v>24553</v>
      </c>
      <c r="AT8" s="3">
        <v>7.9694036892882112</v>
      </c>
      <c r="AU8" s="3">
        <v>4.7609031160858883</v>
      </c>
      <c r="AV8" s="3">
        <v>6.8465661926068941</v>
      </c>
      <c r="AW8" s="3">
        <v>7.6941612760481366</v>
      </c>
      <c r="AX8" s="3">
        <v>11.483557024031517</v>
      </c>
      <c r="AY8" s="3">
        <v>11.568874764861187</v>
      </c>
      <c r="AZ8" s="3">
        <v>11.915319029121909</v>
      </c>
      <c r="BA8" s="3">
        <v>100</v>
      </c>
      <c r="BB8" s="3">
        <v>55.648793926516404</v>
      </c>
      <c r="BC8" s="31">
        <v>55.13360675592979</v>
      </c>
      <c r="BD8" s="3">
        <v>1.9555223444019534</v>
      </c>
      <c r="BE8" s="3">
        <v>1.510845826905836</v>
      </c>
      <c r="BF8" s="3">
        <v>6.6965720477191759</v>
      </c>
      <c r="BG8" s="3">
        <v>5.8678627397312555</v>
      </c>
      <c r="BH8" s="3">
        <v>100</v>
      </c>
      <c r="BI8" s="3">
        <v>2.8061618319914863</v>
      </c>
      <c r="BJ8" s="3">
        <v>63.511099515583936</v>
      </c>
      <c r="BK8" s="3">
        <v>5.419773508723158</v>
      </c>
      <c r="BL8" s="3">
        <v>49.254824442791346</v>
      </c>
      <c r="BM8" s="31">
        <v>3.8648899855918644</v>
      </c>
    </row>
    <row r="9" spans="1:90" x14ac:dyDescent="0.55000000000000004">
      <c r="A9" s="21" t="s">
        <v>9</v>
      </c>
      <c r="B9" s="21" t="s">
        <v>256</v>
      </c>
      <c r="C9" s="21" t="s">
        <v>257</v>
      </c>
      <c r="E9" s="4">
        <v>0</v>
      </c>
      <c r="F9" s="4">
        <v>0</v>
      </c>
      <c r="G9" s="4">
        <v>0</v>
      </c>
      <c r="H9" s="62">
        <v>1</v>
      </c>
      <c r="I9" s="28">
        <v>2</v>
      </c>
      <c r="J9" s="28">
        <v>1</v>
      </c>
      <c r="K9" s="12" t="s">
        <v>24553</v>
      </c>
      <c r="L9" s="12" t="s">
        <v>24553</v>
      </c>
      <c r="M9" s="12" t="s">
        <v>24553</v>
      </c>
      <c r="N9" s="12" t="s">
        <v>24553</v>
      </c>
      <c r="O9" s="12" t="s">
        <v>24553</v>
      </c>
      <c r="P9" s="12" t="s">
        <v>24553</v>
      </c>
      <c r="Q9" s="29" t="s">
        <v>24553</v>
      </c>
      <c r="AT9" s="3">
        <v>1.7829861337398345</v>
      </c>
      <c r="AU9" s="3">
        <v>1.5016987558387098</v>
      </c>
      <c r="AV9" s="3">
        <v>1.9161334574343891</v>
      </c>
      <c r="AW9" s="3">
        <v>4.1193229343049493</v>
      </c>
      <c r="AX9" s="3">
        <v>5.9517076010020125</v>
      </c>
      <c r="AY9" s="3">
        <v>8.1707477796258789</v>
      </c>
      <c r="AZ9" s="3">
        <v>8.5074008723864676</v>
      </c>
      <c r="BA9" s="3">
        <v>38.132422721999191</v>
      </c>
      <c r="BB9" s="3">
        <v>100</v>
      </c>
      <c r="BC9" s="31">
        <v>83.96061690632105</v>
      </c>
      <c r="BD9" s="3">
        <v>0.50544695957664232</v>
      </c>
      <c r="BE9" s="3">
        <v>0.3320508011401952</v>
      </c>
      <c r="BF9" s="3">
        <v>4.0329509261255199</v>
      </c>
      <c r="BG9" s="3">
        <v>3.9715211664467831</v>
      </c>
      <c r="BH9" s="3">
        <v>44.712990806735448</v>
      </c>
      <c r="BI9" s="3">
        <v>1.899366991085278</v>
      </c>
      <c r="BJ9" s="3">
        <v>100</v>
      </c>
      <c r="BK9" s="3">
        <v>0.18695318742061279</v>
      </c>
      <c r="BL9" s="3">
        <v>91.580759309258099</v>
      </c>
      <c r="BM9" s="31">
        <v>0.20025719379638088</v>
      </c>
    </row>
    <row r="10" spans="1:90" x14ac:dyDescent="0.55000000000000004">
      <c r="A10" s="21" t="s">
        <v>9</v>
      </c>
      <c r="B10" s="21" t="s">
        <v>90</v>
      </c>
      <c r="C10" s="21" t="s">
        <v>153</v>
      </c>
      <c r="E10" s="4">
        <v>0</v>
      </c>
      <c r="F10" s="4">
        <v>0</v>
      </c>
      <c r="G10" s="4">
        <v>0</v>
      </c>
      <c r="H10" s="62">
        <v>2</v>
      </c>
      <c r="I10" s="28">
        <v>2</v>
      </c>
      <c r="J10" s="28">
        <v>1</v>
      </c>
      <c r="K10" s="12" t="s">
        <v>24553</v>
      </c>
      <c r="L10" s="12" t="s">
        <v>24553</v>
      </c>
      <c r="M10" s="12" t="s">
        <v>24553</v>
      </c>
      <c r="N10" s="12" t="s">
        <v>24553</v>
      </c>
      <c r="O10" s="12" t="s">
        <v>24553</v>
      </c>
      <c r="P10" s="12" t="s">
        <v>24553</v>
      </c>
      <c r="Q10" s="29" t="s">
        <v>24553</v>
      </c>
      <c r="AT10" s="3">
        <v>9.2098855960247512</v>
      </c>
      <c r="AU10" s="3">
        <v>7.376713695910242</v>
      </c>
      <c r="AV10" s="3">
        <v>8.7304163296179187</v>
      </c>
      <c r="AW10" s="3">
        <v>7.1268991164945517</v>
      </c>
      <c r="AX10" s="3">
        <v>9.7560411392072623</v>
      </c>
      <c r="AY10" s="3">
        <v>7.3853260355713362</v>
      </c>
      <c r="AZ10" s="3">
        <v>10.291697570097385</v>
      </c>
      <c r="BA10" s="3">
        <v>26.498902184075895</v>
      </c>
      <c r="BB10" s="3">
        <v>90.690310855245883</v>
      </c>
      <c r="BC10" s="31">
        <v>100</v>
      </c>
      <c r="BD10" s="3">
        <v>0.21721804810052503</v>
      </c>
      <c r="BE10" s="3">
        <v>0</v>
      </c>
      <c r="BF10" s="3">
        <v>1.5509132859676549</v>
      </c>
      <c r="BG10" s="3">
        <v>1.616798373352325</v>
      </c>
      <c r="BH10" s="3">
        <v>21.54184758633647</v>
      </c>
      <c r="BI10" s="3">
        <v>1.5787346813099832</v>
      </c>
      <c r="BJ10" s="3">
        <v>99.999999999999986</v>
      </c>
      <c r="BK10" s="3">
        <v>1.1078338806971795</v>
      </c>
      <c r="BL10" s="3">
        <v>87.726401652720938</v>
      </c>
      <c r="BM10" s="31">
        <v>1.0763657188248386</v>
      </c>
    </row>
    <row r="11" spans="1:90" x14ac:dyDescent="0.55000000000000004">
      <c r="A11" s="21" t="s">
        <v>9</v>
      </c>
      <c r="B11" s="21" t="s">
        <v>88</v>
      </c>
      <c r="C11" s="21" t="s">
        <v>89</v>
      </c>
      <c r="E11" s="4">
        <v>0</v>
      </c>
      <c r="F11" s="4">
        <v>0</v>
      </c>
      <c r="G11" s="4">
        <v>0</v>
      </c>
      <c r="H11" s="62">
        <v>4</v>
      </c>
      <c r="I11" s="28">
        <v>1</v>
      </c>
      <c r="J11" s="28">
        <v>1</v>
      </c>
      <c r="K11" s="12" t="s">
        <v>24553</v>
      </c>
      <c r="L11" s="12" t="s">
        <v>24553</v>
      </c>
      <c r="M11" s="12" t="s">
        <v>24553</v>
      </c>
      <c r="N11" s="12" t="s">
        <v>24553</v>
      </c>
      <c r="O11" s="12" t="s">
        <v>24553</v>
      </c>
      <c r="P11" s="12" t="s">
        <v>24553</v>
      </c>
      <c r="Q11" s="29" t="s">
        <v>24553</v>
      </c>
      <c r="AT11" s="3">
        <v>14.528139407477861</v>
      </c>
      <c r="AU11" s="3">
        <v>12.656682612120743</v>
      </c>
      <c r="AV11" s="3">
        <v>15.345168647090684</v>
      </c>
      <c r="AW11" s="3">
        <v>42.07780815292859</v>
      </c>
      <c r="AX11" s="3">
        <v>95.636195361471138</v>
      </c>
      <c r="AY11" s="3">
        <v>100</v>
      </c>
      <c r="AZ11" s="3">
        <v>67.206935626211845</v>
      </c>
      <c r="BA11" s="3">
        <v>68.303865406442199</v>
      </c>
      <c r="BB11" s="3">
        <v>36.576520298056245</v>
      </c>
      <c r="BC11" s="31">
        <v>26.010610820236025</v>
      </c>
      <c r="BD11" s="3">
        <v>0.83101473130844583</v>
      </c>
      <c r="BE11" s="3">
        <v>5.191953122213997</v>
      </c>
      <c r="BF11" s="3">
        <v>100</v>
      </c>
      <c r="BG11" s="3">
        <v>90.983762533541693</v>
      </c>
      <c r="BH11" s="3">
        <v>39.41035327003398</v>
      </c>
      <c r="BI11" s="3">
        <v>68.178382539706476</v>
      </c>
      <c r="BJ11" s="3">
        <v>24.533070837474554</v>
      </c>
      <c r="BK11" s="3">
        <v>45.663536064547912</v>
      </c>
      <c r="BL11" s="3">
        <v>22.805867454656578</v>
      </c>
      <c r="BM11" s="31">
        <v>32.837592915035152</v>
      </c>
    </row>
    <row r="12" spans="1:90" x14ac:dyDescent="0.55000000000000004">
      <c r="A12" s="21" t="s">
        <v>9</v>
      </c>
      <c r="B12" s="21" t="s">
        <v>93</v>
      </c>
      <c r="C12" s="21" t="s">
        <v>94</v>
      </c>
      <c r="E12" s="4">
        <v>0</v>
      </c>
      <c r="F12" s="4">
        <v>0</v>
      </c>
      <c r="G12" s="4">
        <v>0</v>
      </c>
      <c r="H12" s="62">
        <v>1</v>
      </c>
      <c r="I12" s="28">
        <v>0</v>
      </c>
      <c r="J12" s="28">
        <v>1</v>
      </c>
      <c r="K12" s="12" t="s">
        <v>24553</v>
      </c>
      <c r="L12" s="12" t="s">
        <v>24553</v>
      </c>
      <c r="M12" s="12" t="s">
        <v>24553</v>
      </c>
      <c r="N12" s="12" t="s">
        <v>24553</v>
      </c>
      <c r="O12" s="12" t="s">
        <v>24553</v>
      </c>
      <c r="P12" s="12" t="s">
        <v>24553</v>
      </c>
      <c r="Q12" s="29" t="s">
        <v>24553</v>
      </c>
      <c r="AT12" s="3">
        <v>28.085545838269809</v>
      </c>
      <c r="AU12" s="3">
        <v>27.176205500518535</v>
      </c>
      <c r="AV12" s="3">
        <v>26.763806711783495</v>
      </c>
      <c r="AW12" s="3">
        <v>67.455453232601087</v>
      </c>
      <c r="AX12" s="3">
        <v>59.075397461408485</v>
      </c>
      <c r="AY12" s="3">
        <v>55.265522148566589</v>
      </c>
      <c r="AZ12" s="3">
        <v>42.529299104024183</v>
      </c>
      <c r="BA12" s="3">
        <v>100</v>
      </c>
      <c r="BB12" s="3">
        <v>58.433413597556815</v>
      </c>
      <c r="BC12" s="31">
        <v>45.385199156161271</v>
      </c>
      <c r="BD12" s="3"/>
      <c r="BE12" s="3"/>
      <c r="BF12" s="3"/>
      <c r="BG12" s="3"/>
      <c r="BH12" s="3"/>
      <c r="BI12" s="3"/>
      <c r="BJ12" s="3"/>
      <c r="BK12" s="3"/>
      <c r="BL12" s="3"/>
      <c r="BM12" s="31"/>
    </row>
    <row r="13" spans="1:90" x14ac:dyDescent="0.55000000000000004">
      <c r="A13" s="21" t="s">
        <v>9</v>
      </c>
      <c r="B13" s="21" t="s">
        <v>16343</v>
      </c>
      <c r="C13" s="21" t="s">
        <v>14997</v>
      </c>
      <c r="D13" s="27" t="s">
        <v>14998</v>
      </c>
      <c r="E13" s="4">
        <v>0</v>
      </c>
      <c r="F13" s="4">
        <v>0</v>
      </c>
      <c r="G13" s="4">
        <v>0</v>
      </c>
      <c r="H13" s="62">
        <v>1</v>
      </c>
      <c r="I13" s="28">
        <v>2</v>
      </c>
      <c r="J13" s="28">
        <v>1</v>
      </c>
      <c r="K13" s="12" t="s">
        <v>24553</v>
      </c>
      <c r="L13" s="12" t="s">
        <v>24553</v>
      </c>
      <c r="M13" s="12" t="s">
        <v>24553</v>
      </c>
      <c r="N13" s="12" t="s">
        <v>24553</v>
      </c>
      <c r="O13" s="12" t="s">
        <v>24553</v>
      </c>
      <c r="P13" s="12" t="s">
        <v>24553</v>
      </c>
      <c r="Q13" s="29" t="s">
        <v>24553</v>
      </c>
      <c r="AT13" s="3">
        <v>0</v>
      </c>
      <c r="AU13" s="3">
        <v>16.782862216503606</v>
      </c>
      <c r="AV13" s="3">
        <v>16.699185477027555</v>
      </c>
      <c r="AW13" s="3">
        <v>8.9841235495686629</v>
      </c>
      <c r="AX13" s="3">
        <v>30.96916283526032</v>
      </c>
      <c r="AY13" s="3">
        <v>46.349932290112044</v>
      </c>
      <c r="AZ13" s="3">
        <v>8.3542757623940762</v>
      </c>
      <c r="BA13" s="3">
        <v>63.97582248184365</v>
      </c>
      <c r="BB13" s="3">
        <v>100</v>
      </c>
      <c r="BC13" s="31">
        <v>97.322163396044658</v>
      </c>
      <c r="BD13" s="3">
        <v>2.6178609335354261</v>
      </c>
      <c r="BE13" s="3">
        <v>7.2901906319131298</v>
      </c>
      <c r="BF13" s="3">
        <v>6.0101111196584203</v>
      </c>
      <c r="BG13" s="3">
        <v>4.9193204593302955</v>
      </c>
      <c r="BH13" s="3">
        <v>28.810261677514287</v>
      </c>
      <c r="BI13" s="3">
        <v>8.834811388706445</v>
      </c>
      <c r="BJ13" s="3">
        <v>99.999999999999986</v>
      </c>
      <c r="BK13" s="3">
        <v>8.1315194458449422</v>
      </c>
      <c r="BL13" s="3">
        <v>69.444549019962921</v>
      </c>
      <c r="BM13" s="31">
        <v>6.4753564735437257</v>
      </c>
    </row>
    <row r="14" spans="1:90" x14ac:dyDescent="0.55000000000000004">
      <c r="A14" s="21" t="s">
        <v>9</v>
      </c>
      <c r="B14" s="21" t="s">
        <v>16427</v>
      </c>
      <c r="C14" s="21" t="s">
        <v>4878</v>
      </c>
      <c r="D14" s="27" t="s">
        <v>4879</v>
      </c>
      <c r="E14" s="4">
        <v>5</v>
      </c>
      <c r="F14" s="4">
        <v>0</v>
      </c>
      <c r="G14" s="4">
        <v>9</v>
      </c>
      <c r="H14" s="62">
        <v>4</v>
      </c>
      <c r="I14" s="28">
        <v>4</v>
      </c>
      <c r="J14" s="28">
        <v>1</v>
      </c>
      <c r="K14" s="12" t="s">
        <v>24553</v>
      </c>
      <c r="L14" s="12" t="s">
        <v>24553</v>
      </c>
      <c r="M14" s="12" t="s">
        <v>24553</v>
      </c>
      <c r="N14" s="12" t="s">
        <v>24553</v>
      </c>
      <c r="O14" s="12" t="s">
        <v>24553</v>
      </c>
      <c r="P14" s="12" t="s">
        <v>24553</v>
      </c>
      <c r="Q14" s="29" t="s">
        <v>24553</v>
      </c>
      <c r="R14" s="3">
        <v>1.3001051185784585</v>
      </c>
      <c r="S14" s="3">
        <v>1.5368228138857885</v>
      </c>
      <c r="T14" s="3">
        <v>6.4279363287565632</v>
      </c>
      <c r="U14" s="3">
        <v>4.005033647638939</v>
      </c>
      <c r="V14" s="3">
        <v>6.2374282458193502</v>
      </c>
      <c r="W14" s="3">
        <v>4.1417246442147437</v>
      </c>
      <c r="X14" s="3">
        <v>100</v>
      </c>
      <c r="Y14" s="32">
        <v>97.404666505858685</v>
      </c>
      <c r="Z14" s="50">
        <v>3.2903951062153097E-5</v>
      </c>
      <c r="AJ14" s="3">
        <v>4.2315585355609988</v>
      </c>
      <c r="AK14" s="3">
        <v>1.616738385025148</v>
      </c>
      <c r="AL14" s="3">
        <v>1.2076217251796517</v>
      </c>
      <c r="AM14" s="3">
        <v>12.250873401887835</v>
      </c>
      <c r="AN14" s="3">
        <v>3.9761446784403462</v>
      </c>
      <c r="AO14" s="3">
        <v>2.5216163399076388</v>
      </c>
      <c r="AP14" s="3">
        <v>3.662590092800202</v>
      </c>
      <c r="AQ14" s="3">
        <v>4.0180222408350694</v>
      </c>
      <c r="AR14" s="3">
        <v>41.495598274461841</v>
      </c>
      <c r="AS14" s="31">
        <v>100</v>
      </c>
      <c r="AT14" s="3">
        <v>6.6458950414394691</v>
      </c>
      <c r="AU14" s="3">
        <v>5.080466326173557</v>
      </c>
      <c r="AV14" s="3">
        <v>7.4092360930746937</v>
      </c>
      <c r="AW14" s="3">
        <v>6.6424803400874142</v>
      </c>
      <c r="AX14" s="3">
        <v>6.3357528999349153</v>
      </c>
      <c r="AY14" s="3">
        <v>6.7232503630532721</v>
      </c>
      <c r="AZ14" s="3">
        <v>6.7989957833798877</v>
      </c>
      <c r="BA14" s="3">
        <v>21.16554196206215</v>
      </c>
      <c r="BB14" s="3">
        <v>76.416348210141365</v>
      </c>
      <c r="BC14" s="31">
        <v>100</v>
      </c>
      <c r="BD14" s="3">
        <v>0.480209188147109</v>
      </c>
      <c r="BE14" s="3">
        <v>0.24849845417511857</v>
      </c>
      <c r="BF14" s="3">
        <v>1.121948878455171</v>
      </c>
      <c r="BG14" s="3">
        <v>0.80883796736511138</v>
      </c>
      <c r="BH14" s="3">
        <v>14.543974458782907</v>
      </c>
      <c r="BI14" s="3">
        <v>1.8132047447060511</v>
      </c>
      <c r="BJ14" s="3">
        <v>88.558382741279814</v>
      </c>
      <c r="BK14" s="3">
        <v>2.3249292094986855</v>
      </c>
      <c r="BL14" s="3">
        <v>100</v>
      </c>
      <c r="BM14" s="31">
        <v>1.6706559833078118</v>
      </c>
    </row>
    <row r="15" spans="1:90" x14ac:dyDescent="0.55000000000000004">
      <c r="A15" s="21" t="s">
        <v>9</v>
      </c>
      <c r="B15" s="21" t="s">
        <v>16434</v>
      </c>
      <c r="C15" s="21" t="s">
        <v>15081</v>
      </c>
      <c r="D15" s="27" t="s">
        <v>15082</v>
      </c>
      <c r="E15" s="4">
        <v>10</v>
      </c>
      <c r="F15" s="4">
        <v>0</v>
      </c>
      <c r="G15" s="4">
        <v>8</v>
      </c>
      <c r="H15" s="62">
        <v>7</v>
      </c>
      <c r="I15" s="28">
        <v>12</v>
      </c>
      <c r="J15" s="28">
        <v>1</v>
      </c>
      <c r="K15" s="12" t="s">
        <v>24553</v>
      </c>
      <c r="L15" s="12" t="s">
        <v>24553</v>
      </c>
      <c r="M15" s="12" t="s">
        <v>24553</v>
      </c>
      <c r="N15" s="12" t="s">
        <v>24553</v>
      </c>
      <c r="O15" s="12" t="s">
        <v>24553</v>
      </c>
      <c r="P15" s="12" t="s">
        <v>24553</v>
      </c>
      <c r="Q15" s="29" t="s">
        <v>24553</v>
      </c>
      <c r="R15" s="3">
        <v>6.9208134487201214</v>
      </c>
      <c r="S15" s="3">
        <v>7.2183686774875992</v>
      </c>
      <c r="T15" s="3">
        <v>17.099204604074856</v>
      </c>
      <c r="U15" s="3">
        <v>18.883976598577274</v>
      </c>
      <c r="V15" s="3">
        <v>96.120127963202265</v>
      </c>
      <c r="W15" s="3">
        <v>100</v>
      </c>
      <c r="X15" s="3">
        <v>57.594956829165412</v>
      </c>
      <c r="Y15" s="32">
        <v>58.809465884682666</v>
      </c>
      <c r="Z15" s="50">
        <v>4.3277706246985297E-5</v>
      </c>
      <c r="AJ15" s="3">
        <v>14.346936377517725</v>
      </c>
      <c r="AK15" s="3">
        <v>11.743407458365478</v>
      </c>
      <c r="AL15" s="3">
        <v>14.940151432956029</v>
      </c>
      <c r="AM15" s="3">
        <v>10.616420333704054</v>
      </c>
      <c r="AN15" s="3">
        <v>14.224567370438049</v>
      </c>
      <c r="AO15" s="3">
        <v>17.222665884287331</v>
      </c>
      <c r="AP15" s="3">
        <v>23.8973124558743</v>
      </c>
      <c r="AQ15" s="3">
        <v>100</v>
      </c>
      <c r="AR15" s="3">
        <v>71.747629552474805</v>
      </c>
      <c r="AS15" s="31">
        <v>52.156688433727538</v>
      </c>
      <c r="AT15" s="3">
        <v>0.26028623312588206</v>
      </c>
      <c r="AU15" s="3">
        <v>4.6483292932374824E-5</v>
      </c>
      <c r="AV15" s="3">
        <v>1.902028133974252</v>
      </c>
      <c r="AW15" s="3">
        <v>0</v>
      </c>
      <c r="AX15" s="3">
        <v>0.52395004523394084</v>
      </c>
      <c r="AY15" s="3">
        <v>1.1830477358042819</v>
      </c>
      <c r="AZ15" s="3">
        <v>5.3254732387127905</v>
      </c>
      <c r="BA15" s="3">
        <v>100</v>
      </c>
      <c r="BB15" s="3">
        <v>59.050679281046627</v>
      </c>
      <c r="BC15" s="31">
        <v>34.620053801991773</v>
      </c>
      <c r="BD15" s="3">
        <v>1.3061223208373716</v>
      </c>
      <c r="BE15" s="3">
        <v>0.60593632051877544</v>
      </c>
      <c r="BF15" s="3">
        <v>15.200936445969324</v>
      </c>
      <c r="BG15" s="3">
        <v>12.695067611934604</v>
      </c>
      <c r="BH15" s="3">
        <v>100</v>
      </c>
      <c r="BI15" s="3">
        <v>52.246143329864019</v>
      </c>
      <c r="BJ15" s="3">
        <v>59.863061503823857</v>
      </c>
      <c r="BK15" s="3">
        <v>42.146875458773003</v>
      </c>
      <c r="BL15" s="3">
        <v>45.172335380234152</v>
      </c>
      <c r="BM15" s="31">
        <v>32.113107034206891</v>
      </c>
    </row>
    <row r="16" spans="1:90" x14ac:dyDescent="0.55000000000000004">
      <c r="A16" s="21" t="s">
        <v>9</v>
      </c>
      <c r="B16" s="21" t="s">
        <v>16438</v>
      </c>
      <c r="C16" s="21" t="s">
        <v>14684</v>
      </c>
      <c r="D16" s="27" t="s">
        <v>14685</v>
      </c>
      <c r="E16" s="4">
        <v>15</v>
      </c>
      <c r="F16" s="4">
        <v>1</v>
      </c>
      <c r="G16" s="4">
        <v>17</v>
      </c>
      <c r="H16" s="62">
        <v>5</v>
      </c>
      <c r="I16" s="28">
        <v>18</v>
      </c>
      <c r="J16" s="28">
        <v>1</v>
      </c>
      <c r="K16" s="12" t="s">
        <v>24553</v>
      </c>
      <c r="L16" s="12" t="s">
        <v>24553</v>
      </c>
      <c r="M16" s="12" t="s">
        <v>24553</v>
      </c>
      <c r="N16" s="12" t="s">
        <v>24553</v>
      </c>
      <c r="O16" s="12" t="s">
        <v>24553</v>
      </c>
      <c r="P16" s="12" t="s">
        <v>24553</v>
      </c>
      <c r="Q16" s="29" t="s">
        <v>24553</v>
      </c>
      <c r="R16" s="3">
        <v>4.8838858512719971</v>
      </c>
      <c r="S16" s="3">
        <v>6.4580839778477879</v>
      </c>
      <c r="T16" s="3">
        <v>9.7248358519724647</v>
      </c>
      <c r="U16" s="3">
        <v>11.403833539722413</v>
      </c>
      <c r="V16" s="3">
        <v>88.883272242100617</v>
      </c>
      <c r="W16" s="3">
        <v>100</v>
      </c>
      <c r="X16" s="3">
        <v>58.239545258409734</v>
      </c>
      <c r="Y16" s="32">
        <v>59.263915155910041</v>
      </c>
      <c r="Z16" s="50">
        <v>3.3996548346720601E-4</v>
      </c>
      <c r="AA16" s="3">
        <v>14.386917218902468</v>
      </c>
      <c r="AB16" s="3">
        <v>9.7419076772513513</v>
      </c>
      <c r="AC16" s="3">
        <v>25.879552094955375</v>
      </c>
      <c r="AD16" s="3">
        <v>35.833497685761763</v>
      </c>
      <c r="AE16" s="3">
        <v>80.518868751075559</v>
      </c>
      <c r="AF16" s="3">
        <v>89.571152913184932</v>
      </c>
      <c r="AG16" s="3">
        <v>100</v>
      </c>
      <c r="AH16" s="32">
        <v>93.777842274884762</v>
      </c>
      <c r="AI16" s="50">
        <v>1.8688257725161001E-3</v>
      </c>
      <c r="AJ16" s="3">
        <v>5.2468002619409413</v>
      </c>
      <c r="AK16" s="3">
        <v>3.6125971167681041</v>
      </c>
      <c r="AL16" s="3">
        <v>5.4772091927564617</v>
      </c>
      <c r="AM16" s="3">
        <v>3.2202386728929175</v>
      </c>
      <c r="AN16" s="3">
        <v>4.3447900179232501</v>
      </c>
      <c r="AO16" s="3">
        <v>5.2841924238138844</v>
      </c>
      <c r="AP16" s="3">
        <v>11.674109549850407</v>
      </c>
      <c r="AQ16" s="3">
        <v>100</v>
      </c>
      <c r="AR16" s="3">
        <v>78.238215728835655</v>
      </c>
      <c r="AS16" s="31">
        <v>53.859654908528384</v>
      </c>
      <c r="AT16" s="3">
        <v>3.2225848528724876</v>
      </c>
      <c r="AU16" s="3">
        <v>3.6158017422025885</v>
      </c>
      <c r="AV16" s="3">
        <v>5.2161206691868216</v>
      </c>
      <c r="AW16" s="3">
        <v>3.1788459692622366</v>
      </c>
      <c r="AX16" s="3">
        <v>3.4298851949270381</v>
      </c>
      <c r="AY16" s="3">
        <v>4.4742459460717265</v>
      </c>
      <c r="AZ16" s="3">
        <v>11.505347217334958</v>
      </c>
      <c r="BA16" s="3">
        <v>100</v>
      </c>
      <c r="BB16" s="3">
        <v>82.330357886996168</v>
      </c>
      <c r="BC16" s="31">
        <v>56.717578737890541</v>
      </c>
      <c r="BD16" s="3">
        <v>2.2970299371924363</v>
      </c>
      <c r="BE16" s="3">
        <v>2.1924161107725415</v>
      </c>
      <c r="BF16" s="3">
        <v>12.054587290617244</v>
      </c>
      <c r="BG16" s="3">
        <v>11.271800424168797</v>
      </c>
      <c r="BH16" s="3">
        <v>100</v>
      </c>
      <c r="BI16" s="3">
        <v>68.249347080056694</v>
      </c>
      <c r="BJ16" s="3">
        <v>73.644138810303716</v>
      </c>
      <c r="BK16" s="3">
        <v>66.920381683616625</v>
      </c>
      <c r="BL16" s="3">
        <v>57.614985870567516</v>
      </c>
      <c r="BM16" s="31">
        <v>45.311425511509135</v>
      </c>
    </row>
    <row r="17" spans="1:65" x14ac:dyDescent="0.55000000000000004">
      <c r="A17" s="21" t="s">
        <v>9</v>
      </c>
      <c r="B17" s="21" t="s">
        <v>16345</v>
      </c>
      <c r="C17" s="21" t="s">
        <v>15083</v>
      </c>
      <c r="D17" s="27" t="s">
        <v>15084</v>
      </c>
      <c r="E17" s="4">
        <v>0</v>
      </c>
      <c r="F17" s="4">
        <v>0</v>
      </c>
      <c r="G17" s="4">
        <v>0</v>
      </c>
      <c r="H17" s="62">
        <v>1</v>
      </c>
      <c r="I17" s="28">
        <v>1</v>
      </c>
      <c r="J17" s="28">
        <v>1</v>
      </c>
      <c r="K17" s="12" t="s">
        <v>24553</v>
      </c>
      <c r="L17" s="12" t="s">
        <v>24553</v>
      </c>
      <c r="M17" s="12" t="s">
        <v>24553</v>
      </c>
      <c r="N17" s="12" t="s">
        <v>24553</v>
      </c>
      <c r="O17" s="12" t="s">
        <v>24553</v>
      </c>
      <c r="P17" s="12" t="s">
        <v>24553</v>
      </c>
      <c r="Q17" s="29" t="s">
        <v>24553</v>
      </c>
      <c r="AT17" s="3">
        <v>0.70894496614090208</v>
      </c>
      <c r="AU17" s="3">
        <v>0</v>
      </c>
      <c r="AV17" s="3">
        <v>3.6789029832053051</v>
      </c>
      <c r="AW17" s="3">
        <v>0</v>
      </c>
      <c r="AX17" s="3">
        <v>0.50580339843087252</v>
      </c>
      <c r="AY17" s="3">
        <v>0.20650239086963965</v>
      </c>
      <c r="AZ17" s="3">
        <v>2.9726242458595826</v>
      </c>
      <c r="BA17" s="3">
        <v>9.7895417285171877</v>
      </c>
      <c r="BB17" s="3">
        <v>100</v>
      </c>
      <c r="BC17" s="31">
        <v>63.76632542879679</v>
      </c>
      <c r="BD17" s="3">
        <v>0</v>
      </c>
      <c r="BE17" s="3">
        <v>2.9551909585020413</v>
      </c>
      <c r="BF17" s="3">
        <v>0.31292013040748962</v>
      </c>
      <c r="BG17" s="3">
        <v>0</v>
      </c>
      <c r="BH17" s="3">
        <v>7.017396107800435</v>
      </c>
      <c r="BI17" s="3">
        <v>0.66929566988935296</v>
      </c>
      <c r="BJ17" s="3">
        <v>100</v>
      </c>
      <c r="BK17" s="3">
        <v>1.4754711541456749</v>
      </c>
      <c r="BL17" s="3">
        <v>71.011669664639058</v>
      </c>
      <c r="BM17" s="31">
        <v>1.0893962672251094</v>
      </c>
    </row>
    <row r="18" spans="1:65" x14ac:dyDescent="0.55000000000000004">
      <c r="A18" s="21" t="s">
        <v>9</v>
      </c>
      <c r="B18" s="21" t="s">
        <v>16387</v>
      </c>
      <c r="C18" s="21" t="s">
        <v>113</v>
      </c>
      <c r="D18" s="27" t="s">
        <v>114</v>
      </c>
      <c r="E18" s="4">
        <v>0</v>
      </c>
      <c r="F18" s="4">
        <v>0</v>
      </c>
      <c r="G18" s="4">
        <v>1</v>
      </c>
      <c r="H18" s="62">
        <v>14</v>
      </c>
      <c r="I18" s="28">
        <v>65</v>
      </c>
      <c r="J18" s="28">
        <v>1</v>
      </c>
      <c r="K18" s="12" t="s">
        <v>24553</v>
      </c>
      <c r="L18" s="12" t="s">
        <v>24553</v>
      </c>
      <c r="M18" s="12" t="s">
        <v>24553</v>
      </c>
      <c r="N18" s="12" t="s">
        <v>24553</v>
      </c>
      <c r="O18" s="12" t="s">
        <v>24553</v>
      </c>
      <c r="P18" s="12" t="s">
        <v>24553</v>
      </c>
      <c r="Q18" s="29" t="s">
        <v>24553</v>
      </c>
      <c r="AJ18" s="3">
        <v>14.648677641046518</v>
      </c>
      <c r="AK18" s="3">
        <v>6.7128629354574212</v>
      </c>
      <c r="AL18" s="3">
        <v>9.7250572181069792</v>
      </c>
      <c r="AM18" s="3">
        <v>10.049863182996774</v>
      </c>
      <c r="AN18" s="3">
        <v>13.188856040361035</v>
      </c>
      <c r="AO18" s="3">
        <v>36.279091451976065</v>
      </c>
      <c r="AP18" s="3">
        <v>46.057588880585179</v>
      </c>
      <c r="AQ18" s="3">
        <v>100</v>
      </c>
      <c r="AR18" s="3">
        <v>76.197219735650819</v>
      </c>
      <c r="AS18" s="31">
        <v>43.879780140804044</v>
      </c>
      <c r="AT18" s="3">
        <v>3.8028890202673415</v>
      </c>
      <c r="AU18" s="3">
        <v>2.8415314678550794</v>
      </c>
      <c r="AV18" s="3">
        <v>5.8053035932832948</v>
      </c>
      <c r="AW18" s="3">
        <v>9.6957452225669396</v>
      </c>
      <c r="AX18" s="3">
        <v>9.1116360486753596</v>
      </c>
      <c r="AY18" s="3">
        <v>19.635743275802529</v>
      </c>
      <c r="AZ18" s="3">
        <v>27.92762437970601</v>
      </c>
      <c r="BA18" s="3">
        <v>100</v>
      </c>
      <c r="BB18" s="3">
        <v>94.153912405225086</v>
      </c>
      <c r="BC18" s="31">
        <v>61.737664605286824</v>
      </c>
      <c r="BD18" s="3">
        <v>3.4717709969079906</v>
      </c>
      <c r="BE18" s="3">
        <v>2.6413613975850332</v>
      </c>
      <c r="BF18" s="3">
        <v>26.627224544766541</v>
      </c>
      <c r="BG18" s="3">
        <v>28.053899435596534</v>
      </c>
      <c r="BH18" s="3">
        <v>77.640486866255287</v>
      </c>
      <c r="BI18" s="3">
        <v>63.30195069919116</v>
      </c>
      <c r="BJ18" s="3">
        <v>100</v>
      </c>
      <c r="BK18" s="3">
        <v>91.716498813404087</v>
      </c>
      <c r="BL18" s="3">
        <v>90.86541321432631</v>
      </c>
      <c r="BM18" s="31">
        <v>71.614209212285544</v>
      </c>
    </row>
    <row r="19" spans="1:65" x14ac:dyDescent="0.55000000000000004">
      <c r="A19" s="21" t="s">
        <v>9</v>
      </c>
      <c r="B19" s="21" t="s">
        <v>16332</v>
      </c>
      <c r="C19" s="21" t="s">
        <v>16238</v>
      </c>
      <c r="D19" s="27" t="s">
        <v>16239</v>
      </c>
      <c r="E19" s="4">
        <v>2</v>
      </c>
      <c r="F19" s="4">
        <v>0</v>
      </c>
      <c r="G19" s="4">
        <v>2</v>
      </c>
      <c r="H19" s="62">
        <v>0</v>
      </c>
      <c r="I19" s="28">
        <v>0</v>
      </c>
      <c r="J19" s="28">
        <v>1</v>
      </c>
      <c r="K19" s="12" t="s">
        <v>24553</v>
      </c>
      <c r="L19" s="12" t="s">
        <v>24553</v>
      </c>
      <c r="M19" s="12" t="s">
        <v>24553</v>
      </c>
      <c r="N19" s="12" t="s">
        <v>24553</v>
      </c>
      <c r="O19" s="12" t="s">
        <v>24553</v>
      </c>
      <c r="P19" s="12" t="s">
        <v>24553</v>
      </c>
      <c r="Q19" s="29" t="s">
        <v>24553</v>
      </c>
      <c r="R19" s="3">
        <v>5.5760148188283543</v>
      </c>
      <c r="S19" s="3">
        <v>10.760546040480351</v>
      </c>
      <c r="T19" s="3">
        <v>15.185929407627938</v>
      </c>
      <c r="U19" s="3">
        <v>14.518616485649915</v>
      </c>
      <c r="V19" s="3">
        <v>49.027535785334727</v>
      </c>
      <c r="W19" s="3">
        <v>45.573045932224879</v>
      </c>
      <c r="X19" s="3">
        <v>100</v>
      </c>
      <c r="Y19" s="32">
        <v>92.393147574008154</v>
      </c>
      <c r="Z19" s="50">
        <v>2.6541587813776001E-4</v>
      </c>
      <c r="AJ19" s="3">
        <v>9.7250837319945571</v>
      </c>
      <c r="AK19" s="3">
        <v>19.669696380438317</v>
      </c>
      <c r="AL19" s="3">
        <v>16.132680430127586</v>
      </c>
      <c r="AM19" s="3">
        <v>18.546153302326175</v>
      </c>
      <c r="AN19" s="3">
        <v>19.099771358800758</v>
      </c>
      <c r="AO19" s="3">
        <v>11.466606224446783</v>
      </c>
      <c r="AP19" s="3">
        <v>11.200233858316127</v>
      </c>
      <c r="AQ19" s="3">
        <v>25.766194496708888</v>
      </c>
      <c r="AR19" s="3">
        <v>78.822625056855216</v>
      </c>
      <c r="AS19" s="31">
        <v>100</v>
      </c>
      <c r="BD19" s="3"/>
      <c r="BE19" s="3"/>
      <c r="BF19" s="3"/>
      <c r="BG19" s="3"/>
      <c r="BH19" s="3"/>
      <c r="BI19" s="3"/>
      <c r="BJ19" s="3"/>
      <c r="BK19" s="3"/>
      <c r="BL19" s="3"/>
      <c r="BM19" s="31"/>
    </row>
    <row r="20" spans="1:65" x14ac:dyDescent="0.55000000000000004">
      <c r="A20" s="21" t="s">
        <v>9</v>
      </c>
      <c r="B20" s="21" t="s">
        <v>16436</v>
      </c>
      <c r="C20" s="21" t="s">
        <v>891</v>
      </c>
      <c r="D20" s="27" t="s">
        <v>892</v>
      </c>
      <c r="E20" s="4">
        <v>13</v>
      </c>
      <c r="F20" s="4">
        <v>0</v>
      </c>
      <c r="G20" s="4">
        <v>14</v>
      </c>
      <c r="H20" s="62">
        <v>8</v>
      </c>
      <c r="I20" s="28">
        <v>13</v>
      </c>
      <c r="J20" s="28">
        <v>1</v>
      </c>
      <c r="K20" s="13" t="s">
        <v>24548</v>
      </c>
      <c r="L20" s="12" t="s">
        <v>24553</v>
      </c>
      <c r="M20" s="12" t="s">
        <v>24553</v>
      </c>
      <c r="N20" s="12" t="s">
        <v>24553</v>
      </c>
      <c r="O20" s="12" t="s">
        <v>24553</v>
      </c>
      <c r="P20" s="12" t="s">
        <v>24553</v>
      </c>
      <c r="Q20" s="29" t="s">
        <v>24553</v>
      </c>
      <c r="R20" s="3">
        <v>2.3794621654375092</v>
      </c>
      <c r="S20" s="3">
        <v>2.0896814250151343</v>
      </c>
      <c r="T20" s="3">
        <v>6.2736646804193779</v>
      </c>
      <c r="U20" s="3">
        <v>5.1893980991822106</v>
      </c>
      <c r="V20" s="3">
        <v>4.2260723247767666</v>
      </c>
      <c r="W20" s="3">
        <v>2.4228242676919516</v>
      </c>
      <c r="X20" s="3">
        <v>100</v>
      </c>
      <c r="Y20" s="32">
        <v>97.817470436464717</v>
      </c>
      <c r="Z20" s="50">
        <v>1.9661476945502298E-5</v>
      </c>
      <c r="AJ20" s="3">
        <v>3.802448210382821</v>
      </c>
      <c r="AK20" s="3">
        <v>0.91540686873058419</v>
      </c>
      <c r="AL20" s="3">
        <v>0.15420372003178504</v>
      </c>
      <c r="AM20" s="3">
        <v>11.413627246202147</v>
      </c>
      <c r="AN20" s="3">
        <v>4.1052052539282728</v>
      </c>
      <c r="AO20" s="3">
        <v>2.5997449374683885</v>
      </c>
      <c r="AP20" s="3">
        <v>2.8474447788805266</v>
      </c>
      <c r="AQ20" s="3">
        <v>2.1195071076784182</v>
      </c>
      <c r="AR20" s="3">
        <v>29.438743768614579</v>
      </c>
      <c r="AS20" s="31">
        <v>100</v>
      </c>
      <c r="AT20" s="3">
        <v>4.0306836216011517</v>
      </c>
      <c r="AU20" s="3">
        <v>2.6894525838859402</v>
      </c>
      <c r="AV20" s="3">
        <v>3.9578960246436146</v>
      </c>
      <c r="AW20" s="3">
        <v>4.0453018138445156</v>
      </c>
      <c r="AX20" s="3">
        <v>3.8607237399776428</v>
      </c>
      <c r="AY20" s="3">
        <v>4.4190403143789876</v>
      </c>
      <c r="AZ20" s="3">
        <v>4.6023205816741424</v>
      </c>
      <c r="BA20" s="3">
        <v>11.860741118899654</v>
      </c>
      <c r="BB20" s="3">
        <v>64.512919811860868</v>
      </c>
      <c r="BC20" s="31">
        <v>100</v>
      </c>
      <c r="BD20" s="3">
        <v>1.8249458830050358</v>
      </c>
      <c r="BE20" s="3">
        <v>0.87797357476119331</v>
      </c>
      <c r="BF20" s="3">
        <v>2.4821330659891805</v>
      </c>
      <c r="BG20" s="3">
        <v>2.3693484636963671</v>
      </c>
      <c r="BH20" s="3">
        <v>12.163166864170593</v>
      </c>
      <c r="BI20" s="3">
        <v>2.628592380285256</v>
      </c>
      <c r="BJ20" s="3">
        <v>90.31044823306074</v>
      </c>
      <c r="BK20" s="3">
        <v>3.4614992616486022</v>
      </c>
      <c r="BL20" s="3">
        <v>100</v>
      </c>
      <c r="BM20" s="31">
        <v>2.297718002314598</v>
      </c>
    </row>
    <row r="21" spans="1:65" x14ac:dyDescent="0.55000000000000004">
      <c r="A21" s="21" t="s">
        <v>9</v>
      </c>
      <c r="B21" s="21" t="s">
        <v>16353</v>
      </c>
      <c r="C21" s="21" t="s">
        <v>13205</v>
      </c>
      <c r="D21" s="27" t="s">
        <v>13206</v>
      </c>
      <c r="E21" s="4">
        <v>0</v>
      </c>
      <c r="F21" s="4">
        <v>0</v>
      </c>
      <c r="G21" s="4">
        <v>0</v>
      </c>
      <c r="H21" s="62">
        <v>3</v>
      </c>
      <c r="I21" s="28">
        <v>16</v>
      </c>
      <c r="J21" s="28">
        <v>1</v>
      </c>
      <c r="K21" s="12" t="s">
        <v>24553</v>
      </c>
      <c r="L21" s="12" t="s">
        <v>24553</v>
      </c>
      <c r="M21" s="12" t="s">
        <v>24553</v>
      </c>
      <c r="N21" s="12" t="s">
        <v>24553</v>
      </c>
      <c r="O21" s="12" t="s">
        <v>24553</v>
      </c>
      <c r="P21" s="12" t="s">
        <v>24553</v>
      </c>
      <c r="Q21" s="29" t="s">
        <v>24553</v>
      </c>
      <c r="AT21" s="3">
        <v>21.914627150028267</v>
      </c>
      <c r="AU21" s="3">
        <v>27.345596960613484</v>
      </c>
      <c r="AV21" s="3">
        <v>21.383812571837755</v>
      </c>
      <c r="AW21" s="3">
        <v>20.428495713393641</v>
      </c>
      <c r="AX21" s="3">
        <v>20.544546251764167</v>
      </c>
      <c r="AY21" s="3">
        <v>31.494723972646888</v>
      </c>
      <c r="AZ21" s="3">
        <v>42.155230496736444</v>
      </c>
      <c r="BA21" s="3">
        <v>75.123848832955773</v>
      </c>
      <c r="BB21" s="3">
        <v>82.172868271349003</v>
      </c>
      <c r="BC21" s="31">
        <v>100</v>
      </c>
      <c r="BD21" s="3">
        <v>5.616240437186053</v>
      </c>
      <c r="BE21" s="3">
        <v>4.5983981735121153</v>
      </c>
      <c r="BF21" s="3">
        <v>37.812437155656646</v>
      </c>
      <c r="BG21" s="3">
        <v>38.329316455235265</v>
      </c>
      <c r="BH21" s="3">
        <v>43.083308053723066</v>
      </c>
      <c r="BI21" s="3">
        <v>77.595937024043778</v>
      </c>
      <c r="BJ21" s="3">
        <v>70.750615670296767</v>
      </c>
      <c r="BK21" s="3">
        <v>100</v>
      </c>
      <c r="BL21" s="3">
        <v>62.224530138379329</v>
      </c>
      <c r="BM21" s="31">
        <v>86.474580227100986</v>
      </c>
    </row>
    <row r="22" spans="1:65" x14ac:dyDescent="0.55000000000000004">
      <c r="A22" s="21" t="s">
        <v>9</v>
      </c>
      <c r="B22" s="21" t="s">
        <v>16416</v>
      </c>
      <c r="C22" s="21" t="s">
        <v>86</v>
      </c>
      <c r="D22" s="27" t="s">
        <v>87</v>
      </c>
      <c r="E22" s="4">
        <v>3</v>
      </c>
      <c r="F22" s="4">
        <v>0</v>
      </c>
      <c r="G22" s="4">
        <v>2</v>
      </c>
      <c r="H22" s="62">
        <v>5</v>
      </c>
      <c r="I22" s="28">
        <v>5</v>
      </c>
      <c r="J22" s="28">
        <v>1</v>
      </c>
      <c r="K22" s="12" t="s">
        <v>24553</v>
      </c>
      <c r="L22" s="12" t="s">
        <v>24553</v>
      </c>
      <c r="M22" s="12" t="s">
        <v>24553</v>
      </c>
      <c r="N22" s="12" t="s">
        <v>24553</v>
      </c>
      <c r="O22" s="12" t="s">
        <v>24553</v>
      </c>
      <c r="P22" s="12" t="s">
        <v>24553</v>
      </c>
      <c r="Q22" s="29" t="s">
        <v>24553</v>
      </c>
      <c r="R22" s="3">
        <v>3.747091318480686</v>
      </c>
      <c r="S22" s="3">
        <v>3.8047524688897774</v>
      </c>
      <c r="T22" s="3">
        <v>23.940716613585717</v>
      </c>
      <c r="U22" s="3">
        <v>24.392586058935095</v>
      </c>
      <c r="V22" s="3">
        <v>40.086731535885953</v>
      </c>
      <c r="W22" s="3">
        <v>38.083866545217795</v>
      </c>
      <c r="X22" s="3">
        <v>100</v>
      </c>
      <c r="Y22" s="32">
        <v>91.193091878953396</v>
      </c>
      <c r="Z22" s="50">
        <v>2.2829076539212899E-4</v>
      </c>
      <c r="AJ22" s="3">
        <v>12.537802454982311</v>
      </c>
      <c r="AK22" s="3">
        <v>7.7120034574643572</v>
      </c>
      <c r="AL22" s="3">
        <v>8.4923020622211549</v>
      </c>
      <c r="AM22" s="3">
        <v>30.557366982523526</v>
      </c>
      <c r="AN22" s="3">
        <v>36.207344306174178</v>
      </c>
      <c r="AO22" s="3">
        <v>30.276931497973152</v>
      </c>
      <c r="AP22" s="3">
        <v>32.218037653888246</v>
      </c>
      <c r="AQ22" s="3">
        <v>36.921828481182679</v>
      </c>
      <c r="AR22" s="3">
        <v>97.968513919923865</v>
      </c>
      <c r="AS22" s="31">
        <v>100</v>
      </c>
      <c r="AT22" s="3">
        <v>9.6418147843779867</v>
      </c>
      <c r="AU22" s="3">
        <v>8.7362663220807661</v>
      </c>
      <c r="AV22" s="3">
        <v>9.5460266857375107</v>
      </c>
      <c r="AW22" s="3">
        <v>27.568173451349477</v>
      </c>
      <c r="AX22" s="3">
        <v>26.604964370855022</v>
      </c>
      <c r="AY22" s="3">
        <v>35.863831006188306</v>
      </c>
      <c r="AZ22" s="3">
        <v>38.236110190613395</v>
      </c>
      <c r="BA22" s="3">
        <v>44.365124144229362</v>
      </c>
      <c r="BB22" s="3">
        <v>75.620043417806585</v>
      </c>
      <c r="BC22" s="31">
        <v>100</v>
      </c>
      <c r="BD22" s="3">
        <v>3.9291331796741442</v>
      </c>
      <c r="BE22" s="3">
        <v>3.9921976540875432</v>
      </c>
      <c r="BF22" s="3">
        <v>89.804672132012655</v>
      </c>
      <c r="BG22" s="3">
        <v>75.733596734784868</v>
      </c>
      <c r="BH22" s="3">
        <v>32.674528432765399</v>
      </c>
      <c r="BI22" s="3">
        <v>18.281434199748485</v>
      </c>
      <c r="BJ22" s="3">
        <v>100</v>
      </c>
      <c r="BK22" s="3">
        <v>14.661368943322698</v>
      </c>
      <c r="BL22" s="3">
        <v>91.63157267300744</v>
      </c>
      <c r="BM22" s="31">
        <v>10.903130719713197</v>
      </c>
    </row>
    <row r="23" spans="1:65" x14ac:dyDescent="0.55000000000000004">
      <c r="A23" s="21" t="s">
        <v>9</v>
      </c>
      <c r="B23" s="21" t="s">
        <v>16375</v>
      </c>
      <c r="C23" s="21" t="s">
        <v>597</v>
      </c>
      <c r="D23" s="27" t="s">
        <v>598</v>
      </c>
      <c r="E23" s="4">
        <v>0</v>
      </c>
      <c r="F23" s="4">
        <v>2</v>
      </c>
      <c r="G23" s="4">
        <v>0</v>
      </c>
      <c r="H23" s="62">
        <v>9</v>
      </c>
      <c r="I23" s="28">
        <v>19</v>
      </c>
      <c r="J23" s="28">
        <v>1</v>
      </c>
      <c r="K23" s="12" t="s">
        <v>24553</v>
      </c>
      <c r="L23" s="12" t="s">
        <v>24553</v>
      </c>
      <c r="M23" s="12" t="s">
        <v>24553</v>
      </c>
      <c r="N23" s="12" t="s">
        <v>24553</v>
      </c>
      <c r="O23" s="12" t="s">
        <v>24553</v>
      </c>
      <c r="P23" s="12" t="s">
        <v>24553</v>
      </c>
      <c r="Q23" s="29" t="s">
        <v>24553</v>
      </c>
      <c r="AA23" s="3">
        <v>1.1242261003477454</v>
      </c>
      <c r="AB23" s="3">
        <v>1.079779556644139</v>
      </c>
      <c r="AC23" s="3">
        <v>11.187154864783681</v>
      </c>
      <c r="AD23" s="3">
        <v>10.706226500442732</v>
      </c>
      <c r="AE23" s="3">
        <v>66.945413738530576</v>
      </c>
      <c r="AF23" s="3">
        <v>60.868618228295624</v>
      </c>
      <c r="AG23" s="3">
        <v>94.9432524474947</v>
      </c>
      <c r="AH23" s="32">
        <v>100</v>
      </c>
      <c r="AI23" s="50">
        <v>5.5807496067574E-4</v>
      </c>
      <c r="AT23" s="3">
        <v>7.8421133385084874</v>
      </c>
      <c r="AU23" s="3">
        <v>7.0139717865099618</v>
      </c>
      <c r="AV23" s="3">
        <v>8.9042849529394363</v>
      </c>
      <c r="AW23" s="3">
        <v>10.173699257332302</v>
      </c>
      <c r="AX23" s="3">
        <v>8.8627492949573412</v>
      </c>
      <c r="AY23" s="3">
        <v>10.948283804434206</v>
      </c>
      <c r="AZ23" s="3">
        <v>12.497979470976704</v>
      </c>
      <c r="BA23" s="3">
        <v>48.994479439472734</v>
      </c>
      <c r="BB23" s="3">
        <v>89.142173090907846</v>
      </c>
      <c r="BC23" s="31">
        <v>100</v>
      </c>
      <c r="BD23" s="3">
        <v>0.54075060578856604</v>
      </c>
      <c r="BE23" s="3">
        <v>1.0774311966171237</v>
      </c>
      <c r="BF23" s="3">
        <v>4.6557856728796398</v>
      </c>
      <c r="BG23" s="3">
        <v>3.8289885660465952</v>
      </c>
      <c r="BH23" s="3">
        <v>52.245019192924673</v>
      </c>
      <c r="BI23" s="3">
        <v>5.1556746905979516</v>
      </c>
      <c r="BJ23" s="3">
        <v>100</v>
      </c>
      <c r="BK23" s="3">
        <v>4.4305347455063915</v>
      </c>
      <c r="BL23" s="3">
        <v>90.584538616874752</v>
      </c>
      <c r="BM23" s="31">
        <v>3.1659615525032718</v>
      </c>
    </row>
    <row r="24" spans="1:65" x14ac:dyDescent="0.55000000000000004">
      <c r="A24" s="21" t="s">
        <v>9</v>
      </c>
      <c r="B24" s="21" t="s">
        <v>16378</v>
      </c>
      <c r="C24" s="21" t="s">
        <v>288</v>
      </c>
      <c r="D24" s="27" t="s">
        <v>289</v>
      </c>
      <c r="E24" s="4">
        <v>0</v>
      </c>
      <c r="F24" s="4">
        <v>3</v>
      </c>
      <c r="G24" s="4">
        <v>0</v>
      </c>
      <c r="H24" s="62">
        <v>12</v>
      </c>
      <c r="I24" s="28">
        <v>29</v>
      </c>
      <c r="J24" s="28">
        <v>1</v>
      </c>
      <c r="K24" s="12" t="s">
        <v>24553</v>
      </c>
      <c r="L24" s="12" t="s">
        <v>24553</v>
      </c>
      <c r="M24" s="12" t="s">
        <v>24553</v>
      </c>
      <c r="N24" s="12" t="s">
        <v>24553</v>
      </c>
      <c r="O24" s="12" t="s">
        <v>24553</v>
      </c>
      <c r="P24" s="12" t="s">
        <v>24553</v>
      </c>
      <c r="Q24" s="29" t="s">
        <v>24553</v>
      </c>
      <c r="AA24" s="3">
        <v>3.1415862601036877</v>
      </c>
      <c r="AB24" s="3">
        <v>3.2774913722505348</v>
      </c>
      <c r="AC24" s="3">
        <v>78.093625742401358</v>
      </c>
      <c r="AD24" s="3">
        <v>56.653904468431406</v>
      </c>
      <c r="AE24" s="3">
        <v>100</v>
      </c>
      <c r="AF24" s="3">
        <v>85.342383127073205</v>
      </c>
      <c r="AG24" s="3">
        <v>83.338214213389818</v>
      </c>
      <c r="AH24" s="32">
        <v>79.688478688627441</v>
      </c>
      <c r="AI24" s="50">
        <v>6.3284899088818097E-3</v>
      </c>
      <c r="AT24" s="3">
        <v>4.4807540857053674</v>
      </c>
      <c r="AU24" s="3">
        <v>3.3334540362712799</v>
      </c>
      <c r="AV24" s="3">
        <v>5.9142795404957687</v>
      </c>
      <c r="AW24" s="3">
        <v>6.7907994014263409</v>
      </c>
      <c r="AX24" s="3">
        <v>14.306462960946087</v>
      </c>
      <c r="AY24" s="3">
        <v>33.959507916793903</v>
      </c>
      <c r="AZ24" s="3">
        <v>45.083326581109191</v>
      </c>
      <c r="BA24" s="3">
        <v>96.104354884463632</v>
      </c>
      <c r="BB24" s="3">
        <v>100</v>
      </c>
      <c r="BC24" s="31">
        <v>83.101376269610057</v>
      </c>
      <c r="BD24" s="3">
        <v>2.3568344035251538</v>
      </c>
      <c r="BE24" s="3">
        <v>1.7434796160840631</v>
      </c>
      <c r="BF24" s="3">
        <v>55.231106896574687</v>
      </c>
      <c r="BG24" s="3">
        <v>52.124072080133047</v>
      </c>
      <c r="BH24" s="3">
        <v>100</v>
      </c>
      <c r="BI24" s="3">
        <v>84.827298281111638</v>
      </c>
      <c r="BJ24" s="3">
        <v>96.362096045906995</v>
      </c>
      <c r="BK24" s="3">
        <v>77.40142262389746</v>
      </c>
      <c r="BL24" s="3">
        <v>86.711020057258438</v>
      </c>
      <c r="BM24" s="31">
        <v>75.283044878865581</v>
      </c>
    </row>
    <row r="25" spans="1:65" x14ac:dyDescent="0.55000000000000004">
      <c r="A25" s="21" t="s">
        <v>9</v>
      </c>
      <c r="B25" s="21" t="s">
        <v>16335</v>
      </c>
      <c r="C25" s="21" t="s">
        <v>16240</v>
      </c>
      <c r="D25" s="27" t="s">
        <v>16241</v>
      </c>
      <c r="E25" s="4">
        <v>4</v>
      </c>
      <c r="F25" s="4">
        <v>0</v>
      </c>
      <c r="G25" s="4">
        <v>3</v>
      </c>
      <c r="H25" s="62">
        <v>0</v>
      </c>
      <c r="I25" s="28">
        <v>1</v>
      </c>
      <c r="J25" s="28">
        <v>1</v>
      </c>
      <c r="K25" s="12" t="s">
        <v>24553</v>
      </c>
      <c r="L25" s="12" t="s">
        <v>24553</v>
      </c>
      <c r="M25" s="12" t="s">
        <v>24553</v>
      </c>
      <c r="N25" s="12" t="s">
        <v>24553</v>
      </c>
      <c r="O25" s="12" t="s">
        <v>24553</v>
      </c>
      <c r="P25" s="12" t="s">
        <v>24553</v>
      </c>
      <c r="Q25" s="29" t="s">
        <v>24553</v>
      </c>
      <c r="R25" s="3">
        <v>3.0148187720986841</v>
      </c>
      <c r="S25" s="3">
        <v>4.0411906486544487</v>
      </c>
      <c r="T25" s="3">
        <v>12.649811723333066</v>
      </c>
      <c r="U25" s="3">
        <v>12.656956303405417</v>
      </c>
      <c r="V25" s="3">
        <v>97.940954711089006</v>
      </c>
      <c r="W25" s="3">
        <v>100</v>
      </c>
      <c r="X25" s="3">
        <v>33.899303024010045</v>
      </c>
      <c r="Y25" s="32">
        <v>30.668943292380973</v>
      </c>
      <c r="Z25" s="50">
        <v>3.3275015363280901E-5</v>
      </c>
      <c r="AJ25" s="3">
        <v>4.1445701363522831</v>
      </c>
      <c r="AK25" s="3">
        <v>2.4551447666637189</v>
      </c>
      <c r="AL25" s="3">
        <v>5.9619631494220373</v>
      </c>
      <c r="AM25" s="3">
        <v>1.7898241954628562</v>
      </c>
      <c r="AN25" s="3">
        <v>3.3637307823763165</v>
      </c>
      <c r="AO25" s="3">
        <v>12.303204207047893</v>
      </c>
      <c r="AP25" s="3">
        <v>16.282750171170942</v>
      </c>
      <c r="AQ25" s="3">
        <v>100</v>
      </c>
      <c r="AR25" s="3">
        <v>95.718885577279622</v>
      </c>
      <c r="AS25" s="31">
        <v>24.608395618244806</v>
      </c>
      <c r="BD25" s="3">
        <v>4.5729286130262517E-2</v>
      </c>
      <c r="BE25" s="3">
        <v>0</v>
      </c>
      <c r="BF25" s="3">
        <v>10.999592590117174</v>
      </c>
      <c r="BG25" s="3">
        <v>7.9948946907269427</v>
      </c>
      <c r="BH25" s="3">
        <v>100</v>
      </c>
      <c r="BI25" s="3">
        <v>23.807998676627758</v>
      </c>
      <c r="BJ25" s="3">
        <v>47.129289484326016</v>
      </c>
      <c r="BK25" s="3">
        <v>47.597067662217619</v>
      </c>
      <c r="BL25" s="3">
        <v>30.490951382203111</v>
      </c>
      <c r="BM25" s="31">
        <v>42.939249177099505</v>
      </c>
    </row>
    <row r="26" spans="1:65" x14ac:dyDescent="0.55000000000000004">
      <c r="A26" s="21" t="s">
        <v>9</v>
      </c>
      <c r="B26" s="21" t="s">
        <v>24558</v>
      </c>
      <c r="C26" s="21" t="s">
        <v>16322</v>
      </c>
      <c r="E26" s="4">
        <v>0</v>
      </c>
      <c r="F26" s="4">
        <v>0</v>
      </c>
      <c r="G26" s="4">
        <v>0</v>
      </c>
      <c r="H26" s="62">
        <v>3</v>
      </c>
      <c r="I26" s="28">
        <v>2</v>
      </c>
      <c r="J26" s="28">
        <v>1</v>
      </c>
      <c r="K26" s="12" t="s">
        <v>24553</v>
      </c>
      <c r="L26" s="12" t="s">
        <v>24553</v>
      </c>
      <c r="M26" s="12" t="s">
        <v>24553</v>
      </c>
      <c r="N26" s="12" t="s">
        <v>24553</v>
      </c>
      <c r="O26" s="12" t="s">
        <v>24553</v>
      </c>
      <c r="P26" s="12" t="s">
        <v>24553</v>
      </c>
      <c r="Q26" s="29" t="s">
        <v>24553</v>
      </c>
      <c r="AT26" s="3">
        <v>7.3305855163652165</v>
      </c>
      <c r="AU26" s="3">
        <v>6.5166536203920602</v>
      </c>
      <c r="AV26" s="3">
        <v>9.2453267936492125</v>
      </c>
      <c r="AW26" s="3">
        <v>11.711867954978677</v>
      </c>
      <c r="AX26" s="3">
        <v>17.915170761032741</v>
      </c>
      <c r="AY26" s="3">
        <v>28.347139625205148</v>
      </c>
      <c r="AZ26" s="3">
        <v>17.737341461845251</v>
      </c>
      <c r="BA26" s="3">
        <v>32.994082753766854</v>
      </c>
      <c r="BB26" s="3">
        <v>82.193842167434923</v>
      </c>
      <c r="BC26" s="31">
        <v>100</v>
      </c>
      <c r="BD26" s="3">
        <v>0.51541217997058741</v>
      </c>
      <c r="BE26" s="3">
        <v>0.56853147314294405</v>
      </c>
      <c r="BF26" s="3">
        <v>16.886156873147247</v>
      </c>
      <c r="BG26" s="3">
        <v>16.794917445895702</v>
      </c>
      <c r="BH26" s="3">
        <v>35.183064192129358</v>
      </c>
      <c r="BI26" s="3">
        <v>30.441955797688255</v>
      </c>
      <c r="BJ26" s="3">
        <v>100</v>
      </c>
      <c r="BK26" s="3">
        <v>21.723628304094792</v>
      </c>
      <c r="BL26" s="3">
        <v>96.59169618478488</v>
      </c>
      <c r="BM26" s="31">
        <v>19.131753702977761</v>
      </c>
    </row>
    <row r="27" spans="1:65" x14ac:dyDescent="0.55000000000000004">
      <c r="A27" s="21" t="s">
        <v>9</v>
      </c>
      <c r="B27" s="21" t="s">
        <v>16357</v>
      </c>
      <c r="C27" s="21" t="s">
        <v>46</v>
      </c>
      <c r="D27" s="27" t="s">
        <v>47</v>
      </c>
      <c r="E27" s="4">
        <v>0</v>
      </c>
      <c r="F27" s="4">
        <v>0</v>
      </c>
      <c r="G27" s="4">
        <v>0</v>
      </c>
      <c r="H27" s="62">
        <v>6</v>
      </c>
      <c r="I27" s="28">
        <v>23</v>
      </c>
      <c r="J27" s="28">
        <v>1</v>
      </c>
      <c r="K27" s="12" t="s">
        <v>24553</v>
      </c>
      <c r="L27" s="12" t="s">
        <v>24553</v>
      </c>
      <c r="M27" s="12" t="s">
        <v>24553</v>
      </c>
      <c r="N27" s="12" t="s">
        <v>24553</v>
      </c>
      <c r="O27" s="12" t="s">
        <v>24553</v>
      </c>
      <c r="P27" s="12" t="s">
        <v>24553</v>
      </c>
      <c r="Q27" s="29" t="s">
        <v>24553</v>
      </c>
      <c r="Z27" s="50">
        <v>2.5077819739828802E-3</v>
      </c>
      <c r="AT27" s="3">
        <v>1.2475573385405072</v>
      </c>
      <c r="AU27" s="3">
        <v>0.68573508071670908</v>
      </c>
      <c r="AV27" s="3">
        <v>1.1023753487089125</v>
      </c>
      <c r="AW27" s="3">
        <v>5.8543569656591057</v>
      </c>
      <c r="AX27" s="3">
        <v>6.47235624275124</v>
      </c>
      <c r="AY27" s="3">
        <v>11.879283607568993</v>
      </c>
      <c r="AZ27" s="3">
        <v>18.872267781506952</v>
      </c>
      <c r="BA27" s="3">
        <v>49.02414056804043</v>
      </c>
      <c r="BB27" s="3">
        <v>79.490750103866077</v>
      </c>
      <c r="BC27" s="31">
        <v>100</v>
      </c>
      <c r="BD27" s="3">
        <v>2.926612709138031</v>
      </c>
      <c r="BE27" s="3">
        <v>3.8352443273934189</v>
      </c>
      <c r="BF27" s="3">
        <v>25.259721256488749</v>
      </c>
      <c r="BG27" s="3">
        <v>27.130406849068354</v>
      </c>
      <c r="BH27" s="3">
        <v>59.668811578052505</v>
      </c>
      <c r="BI27" s="3">
        <v>42.022121251177886</v>
      </c>
      <c r="BJ27" s="3">
        <v>100</v>
      </c>
      <c r="BK27" s="3">
        <v>48.510615001677763</v>
      </c>
      <c r="BL27" s="3">
        <v>93.732689545932004</v>
      </c>
      <c r="BM27" s="31">
        <v>46.494903773051107</v>
      </c>
    </row>
    <row r="28" spans="1:65" x14ac:dyDescent="0.55000000000000004">
      <c r="A28" s="21" t="s">
        <v>9</v>
      </c>
      <c r="B28" s="21" t="s">
        <v>32617</v>
      </c>
      <c r="C28" s="21" t="s">
        <v>16318</v>
      </c>
      <c r="D28" s="27" t="s">
        <v>32618</v>
      </c>
      <c r="E28" s="4">
        <v>8</v>
      </c>
      <c r="F28" s="4">
        <v>0</v>
      </c>
      <c r="G28" s="4">
        <v>1</v>
      </c>
      <c r="H28" s="62">
        <v>68</v>
      </c>
      <c r="I28" s="28">
        <v>63</v>
      </c>
      <c r="J28" s="28">
        <v>1</v>
      </c>
      <c r="K28" s="12" t="s">
        <v>24553</v>
      </c>
      <c r="L28" s="12" t="s">
        <v>24553</v>
      </c>
      <c r="M28" s="12" t="s">
        <v>24553</v>
      </c>
      <c r="N28" s="12" t="s">
        <v>24553</v>
      </c>
      <c r="O28" s="12" t="s">
        <v>24553</v>
      </c>
      <c r="P28" s="12" t="s">
        <v>24553</v>
      </c>
      <c r="Q28" s="29" t="s">
        <v>24553</v>
      </c>
      <c r="R28" s="3">
        <v>16.653348112615511</v>
      </c>
      <c r="S28" s="3">
        <v>18.856301177543241</v>
      </c>
      <c r="T28" s="3">
        <v>52.796414532393101</v>
      </c>
      <c r="U28" s="3">
        <v>55.452448654775225</v>
      </c>
      <c r="V28" s="3">
        <v>100</v>
      </c>
      <c r="W28" s="3">
        <v>80.45701110236044</v>
      </c>
      <c r="X28" s="3">
        <v>93.662295314867634</v>
      </c>
      <c r="Y28" s="32">
        <v>94.705490150630283</v>
      </c>
      <c r="Z28" s="50">
        <v>2.5077819739828802E-3</v>
      </c>
      <c r="AJ28" s="3">
        <v>13.383488114786749</v>
      </c>
      <c r="AK28" s="3">
        <v>8.1481187543074611</v>
      </c>
      <c r="AL28" s="3">
        <v>11.551954521004621</v>
      </c>
      <c r="AM28" s="3">
        <v>13.168951908939198</v>
      </c>
      <c r="AN28" s="3">
        <v>9.021923737495646</v>
      </c>
      <c r="AO28" s="3">
        <v>32.065697319077998</v>
      </c>
      <c r="AP28" s="3">
        <v>28.48072320046753</v>
      </c>
      <c r="AQ28" s="3">
        <v>100</v>
      </c>
      <c r="AR28" s="3">
        <v>77.409343098158047</v>
      </c>
      <c r="AS28" s="31">
        <v>36.061475618874042</v>
      </c>
      <c r="AT28" s="3">
        <v>6.3175549180277333</v>
      </c>
      <c r="AU28" s="3">
        <v>5.4727185719051219</v>
      </c>
      <c r="AV28" s="3">
        <v>7.8471516331827083</v>
      </c>
      <c r="AW28" s="3">
        <v>15.356584483969494</v>
      </c>
      <c r="AX28" s="3">
        <v>17.082045946144728</v>
      </c>
      <c r="AY28" s="3">
        <v>27.889193554062576</v>
      </c>
      <c r="AZ28" s="3">
        <v>26.180937826291071</v>
      </c>
      <c r="BA28" s="3">
        <v>48.826077252434544</v>
      </c>
      <c r="BB28" s="3">
        <v>75.512702319886998</v>
      </c>
      <c r="BC28" s="31">
        <v>100</v>
      </c>
      <c r="BD28" s="3">
        <v>3.0662037899157202</v>
      </c>
      <c r="BE28" s="3">
        <v>2.8121303410485448</v>
      </c>
      <c r="BF28" s="3">
        <v>30.721301028236073</v>
      </c>
      <c r="BG28" s="3">
        <v>31.377699257157904</v>
      </c>
      <c r="BH28" s="3">
        <v>62.318096423339171</v>
      </c>
      <c r="BI28" s="3">
        <v>28.283920793262119</v>
      </c>
      <c r="BJ28" s="3">
        <v>97.887264625936908</v>
      </c>
      <c r="BK28" s="3">
        <v>28.525414664690601</v>
      </c>
      <c r="BL28" s="3">
        <v>99.999999999999986</v>
      </c>
      <c r="BM28" s="31">
        <v>25.034093620507647</v>
      </c>
    </row>
    <row r="29" spans="1:65" x14ac:dyDescent="0.55000000000000004">
      <c r="A29" s="21" t="s">
        <v>9</v>
      </c>
      <c r="B29" s="21" t="s">
        <v>16372</v>
      </c>
      <c r="C29" s="21" t="s">
        <v>340</v>
      </c>
      <c r="D29" s="27" t="s">
        <v>341</v>
      </c>
      <c r="E29" s="4">
        <v>0</v>
      </c>
      <c r="F29" s="4">
        <v>2</v>
      </c>
      <c r="G29" s="4">
        <v>0</v>
      </c>
      <c r="H29" s="62">
        <v>7</v>
      </c>
      <c r="I29" s="28">
        <v>8</v>
      </c>
      <c r="J29" s="28">
        <v>1</v>
      </c>
      <c r="K29" s="12" t="s">
        <v>24553</v>
      </c>
      <c r="L29" s="12" t="s">
        <v>24553</v>
      </c>
      <c r="M29" s="12" t="s">
        <v>24553</v>
      </c>
      <c r="N29" s="12" t="s">
        <v>24553</v>
      </c>
      <c r="O29" s="12" t="s">
        <v>24553</v>
      </c>
      <c r="P29" s="12" t="s">
        <v>24553</v>
      </c>
      <c r="Q29" s="29" t="s">
        <v>24553</v>
      </c>
      <c r="AA29" s="3">
        <v>2.9355351797505915</v>
      </c>
      <c r="AB29" s="3">
        <v>3.7364370074914182</v>
      </c>
      <c r="AC29" s="3">
        <v>69.169249498728576</v>
      </c>
      <c r="AD29" s="3">
        <v>56.299298171151449</v>
      </c>
      <c r="AE29" s="3">
        <v>100</v>
      </c>
      <c r="AF29" s="3">
        <v>84.977814135446238</v>
      </c>
      <c r="AG29" s="3">
        <v>94.088989961745455</v>
      </c>
      <c r="AH29" s="32">
        <v>95.156652526743414</v>
      </c>
      <c r="AI29" s="50">
        <v>2.9385616480404799E-3</v>
      </c>
      <c r="AT29" s="3">
        <v>19.370276935559556</v>
      </c>
      <c r="AU29" s="3">
        <v>14.407226114471182</v>
      </c>
      <c r="AV29" s="3">
        <v>17.443393297909822</v>
      </c>
      <c r="AW29" s="3">
        <v>22.606308570665647</v>
      </c>
      <c r="AX29" s="3">
        <v>38.039739895357144</v>
      </c>
      <c r="AY29" s="3">
        <v>60.746554553938914</v>
      </c>
      <c r="AZ29" s="3">
        <v>76.078066457022857</v>
      </c>
      <c r="BA29" s="3">
        <v>100</v>
      </c>
      <c r="BB29" s="3">
        <v>87.692971015172233</v>
      </c>
      <c r="BC29" s="31">
        <v>69.941928835908726</v>
      </c>
      <c r="BD29" s="3">
        <v>1.1549149629160052</v>
      </c>
      <c r="BE29" s="3">
        <v>0.60165646781729865</v>
      </c>
      <c r="BF29" s="3">
        <v>37.184740097812501</v>
      </c>
      <c r="BG29" s="3">
        <v>37.307118493105314</v>
      </c>
      <c r="BH29" s="3">
        <v>44.138755850800088</v>
      </c>
      <c r="BI29" s="3">
        <v>49.452233156162087</v>
      </c>
      <c r="BJ29" s="3">
        <v>58.696937082773339</v>
      </c>
      <c r="BK29" s="3">
        <v>99.999999999999986</v>
      </c>
      <c r="BL29" s="3">
        <v>40.303677883827788</v>
      </c>
      <c r="BM29" s="31">
        <v>73.1944085007284</v>
      </c>
    </row>
    <row r="30" spans="1:65" x14ac:dyDescent="0.55000000000000004">
      <c r="A30" s="21" t="s">
        <v>9</v>
      </c>
      <c r="B30" s="21" t="s">
        <v>16410</v>
      </c>
      <c r="C30" s="21" t="s">
        <v>182</v>
      </c>
      <c r="D30" s="27" t="s">
        <v>183</v>
      </c>
      <c r="E30" s="4">
        <v>2</v>
      </c>
      <c r="F30" s="4">
        <v>2</v>
      </c>
      <c r="G30" s="4">
        <v>1</v>
      </c>
      <c r="H30" s="62">
        <v>4</v>
      </c>
      <c r="I30" s="28">
        <v>3</v>
      </c>
      <c r="J30" s="28">
        <v>1</v>
      </c>
      <c r="K30" s="12" t="s">
        <v>24553</v>
      </c>
      <c r="L30" s="12" t="s">
        <v>24553</v>
      </c>
      <c r="M30" s="12" t="s">
        <v>24553</v>
      </c>
      <c r="N30" s="12" t="s">
        <v>24553</v>
      </c>
      <c r="O30" s="12" t="s">
        <v>24553</v>
      </c>
      <c r="P30" s="12" t="s">
        <v>24553</v>
      </c>
      <c r="Q30" s="29" t="s">
        <v>24553</v>
      </c>
      <c r="R30" s="3">
        <v>0</v>
      </c>
      <c r="S30" s="3">
        <v>1.7654094286753359</v>
      </c>
      <c r="T30" s="3">
        <v>7.4319776750206552</v>
      </c>
      <c r="U30" s="3">
        <v>9.9133107714314086</v>
      </c>
      <c r="V30" s="3">
        <v>12.427943437198454</v>
      </c>
      <c r="W30" s="3">
        <v>7.8691677635210482</v>
      </c>
      <c r="X30" s="3">
        <v>100</v>
      </c>
      <c r="Y30" s="32">
        <v>72.881254790298399</v>
      </c>
      <c r="Z30" s="50">
        <v>4.8586013512627304E-3</v>
      </c>
      <c r="AA30" s="3">
        <v>2.928145766784179</v>
      </c>
      <c r="AB30" s="3">
        <v>6.6539620372288164</v>
      </c>
      <c r="AC30" s="3">
        <v>35.179681586674469</v>
      </c>
      <c r="AD30" s="3">
        <v>38.138938150465343</v>
      </c>
      <c r="AE30" s="3">
        <v>83.877842816110999</v>
      </c>
      <c r="AF30" s="3">
        <v>81.782972523782419</v>
      </c>
      <c r="AG30" s="3">
        <v>91.903703314313816</v>
      </c>
      <c r="AH30" s="32">
        <v>100</v>
      </c>
      <c r="AI30" s="50">
        <v>8.2043648844525995E-4</v>
      </c>
      <c r="AJ30" s="3">
        <v>4.7727564026392573</v>
      </c>
      <c r="AK30" s="3">
        <v>2.2926239024655204</v>
      </c>
      <c r="AL30" s="3">
        <v>0</v>
      </c>
      <c r="AM30" s="3">
        <v>18.062607535789425</v>
      </c>
      <c r="AN30" s="3">
        <v>7.520450401033453</v>
      </c>
      <c r="AO30" s="3">
        <v>5.15518600106875</v>
      </c>
      <c r="AP30" s="3">
        <v>7.2413765298472637</v>
      </c>
      <c r="AQ30" s="3">
        <v>8.5260235657826833</v>
      </c>
      <c r="AR30" s="3">
        <v>58.080031725022472</v>
      </c>
      <c r="AS30" s="31">
        <v>100</v>
      </c>
      <c r="AT30" s="3">
        <v>9.4964246631644329</v>
      </c>
      <c r="AU30" s="3">
        <v>7.8188722195446729</v>
      </c>
      <c r="AV30" s="3">
        <v>7.3098806433890262</v>
      </c>
      <c r="AW30" s="3">
        <v>12.411537005003503</v>
      </c>
      <c r="AX30" s="3">
        <v>12.739641329257864</v>
      </c>
      <c r="AY30" s="3">
        <v>16.385448223386792</v>
      </c>
      <c r="AZ30" s="3">
        <v>21.635997868128655</v>
      </c>
      <c r="BA30" s="3">
        <v>51.046405128675374</v>
      </c>
      <c r="BB30" s="3">
        <v>90.117138334137934</v>
      </c>
      <c r="BC30" s="31">
        <v>100</v>
      </c>
      <c r="BD30" s="3">
        <v>3.9516255581910529</v>
      </c>
      <c r="BE30" s="3">
        <v>4.9503605071682424</v>
      </c>
      <c r="BF30" s="3">
        <v>13.389469091941141</v>
      </c>
      <c r="BG30" s="3">
        <v>12.69553479449173</v>
      </c>
      <c r="BH30" s="3">
        <v>49.321405079841789</v>
      </c>
      <c r="BI30" s="3">
        <v>10.732509494844761</v>
      </c>
      <c r="BJ30" s="3">
        <v>100</v>
      </c>
      <c r="BK30" s="3">
        <v>9.6379132958169063</v>
      </c>
      <c r="BL30" s="3">
        <v>90.741760607100659</v>
      </c>
      <c r="BM30" s="31">
        <v>8.6324791313448177</v>
      </c>
    </row>
    <row r="31" spans="1:65" x14ac:dyDescent="0.55000000000000004">
      <c r="A31" s="21" t="s">
        <v>9</v>
      </c>
      <c r="B31" s="21" t="s">
        <v>24559</v>
      </c>
      <c r="C31" s="21" t="s">
        <v>16310</v>
      </c>
      <c r="E31" s="4">
        <v>0</v>
      </c>
      <c r="F31" s="4">
        <v>0</v>
      </c>
      <c r="G31" s="4">
        <v>0</v>
      </c>
      <c r="H31" s="62">
        <v>3</v>
      </c>
      <c r="I31" s="28">
        <v>15</v>
      </c>
      <c r="J31" s="28">
        <v>1</v>
      </c>
      <c r="K31" s="12" t="s">
        <v>24553</v>
      </c>
      <c r="L31" s="12" t="s">
        <v>24553</v>
      </c>
      <c r="M31" s="12" t="s">
        <v>24553</v>
      </c>
      <c r="N31" s="12" t="s">
        <v>24553</v>
      </c>
      <c r="O31" s="12" t="s">
        <v>24553</v>
      </c>
      <c r="P31" s="12" t="s">
        <v>24553</v>
      </c>
      <c r="Q31" s="29" t="s">
        <v>24553</v>
      </c>
      <c r="AT31" s="3">
        <v>24.61481690405348</v>
      </c>
      <c r="AU31" s="3">
        <v>16.459401067117955</v>
      </c>
      <c r="AV31" s="3">
        <v>20.308367836219674</v>
      </c>
      <c r="AW31" s="3">
        <v>25.912030799724334</v>
      </c>
      <c r="AX31" s="3">
        <v>46.543540394134361</v>
      </c>
      <c r="AY31" s="3">
        <v>63.098132101355297</v>
      </c>
      <c r="AZ31" s="3">
        <v>74.815569142540994</v>
      </c>
      <c r="BA31" s="3">
        <v>100</v>
      </c>
      <c r="BB31" s="3">
        <v>66.592167649591488</v>
      </c>
      <c r="BC31" s="31">
        <v>53.260147560630031</v>
      </c>
      <c r="BD31" s="3">
        <v>8.481810587005544</v>
      </c>
      <c r="BE31" s="3">
        <v>7.090664668634675</v>
      </c>
      <c r="BF31" s="3">
        <v>53.989046360763652</v>
      </c>
      <c r="BG31" s="3">
        <v>48.360904203040704</v>
      </c>
      <c r="BH31" s="3">
        <v>100</v>
      </c>
      <c r="BI31" s="3">
        <v>41.99628238308123</v>
      </c>
      <c r="BJ31" s="3">
        <v>69.534048810832502</v>
      </c>
      <c r="BK31" s="3">
        <v>31.329076498298036</v>
      </c>
      <c r="BL31" s="3">
        <v>64.311798053809738</v>
      </c>
      <c r="BM31" s="31">
        <v>24.183867928302121</v>
      </c>
    </row>
    <row r="32" spans="1:65" x14ac:dyDescent="0.55000000000000004">
      <c r="A32" s="21" t="s">
        <v>9</v>
      </c>
      <c r="B32" s="21" t="s">
        <v>16435</v>
      </c>
      <c r="C32" s="21" t="s">
        <v>14258</v>
      </c>
      <c r="D32" s="27" t="s">
        <v>14259</v>
      </c>
      <c r="E32" s="4">
        <v>13</v>
      </c>
      <c r="F32" s="4">
        <v>1</v>
      </c>
      <c r="G32" s="4">
        <v>13</v>
      </c>
      <c r="H32" s="62">
        <v>6</v>
      </c>
      <c r="I32" s="28">
        <v>15</v>
      </c>
      <c r="J32" s="28">
        <v>1</v>
      </c>
      <c r="K32" s="12" t="s">
        <v>24553</v>
      </c>
      <c r="L32" s="12" t="s">
        <v>24553</v>
      </c>
      <c r="M32" s="12" t="s">
        <v>24553</v>
      </c>
      <c r="N32" s="12" t="s">
        <v>24553</v>
      </c>
      <c r="O32" s="12" t="s">
        <v>24553</v>
      </c>
      <c r="P32" s="12" t="s">
        <v>24553</v>
      </c>
      <c r="Q32" s="29" t="s">
        <v>24553</v>
      </c>
      <c r="R32" s="3">
        <v>2.4262273028473889</v>
      </c>
      <c r="S32" s="3">
        <v>3.2858675291442179</v>
      </c>
      <c r="T32" s="3">
        <v>10.522080575374291</v>
      </c>
      <c r="U32" s="3">
        <v>9.5391927638077938</v>
      </c>
      <c r="V32" s="3">
        <v>15.526858567920659</v>
      </c>
      <c r="W32" s="3">
        <v>13.544707777905508</v>
      </c>
      <c r="X32" s="3">
        <v>99.634583012573486</v>
      </c>
      <c r="Y32" s="32">
        <v>100</v>
      </c>
      <c r="Z32" s="50">
        <v>1.38948502698369E-5</v>
      </c>
      <c r="AA32" s="3">
        <v>1.1415334526178329</v>
      </c>
      <c r="AB32" s="3">
        <v>1.0728336942855501</v>
      </c>
      <c r="AC32" s="3">
        <v>18.474420678380916</v>
      </c>
      <c r="AD32" s="3">
        <v>23.987790130025733</v>
      </c>
      <c r="AE32" s="3">
        <v>57.616816040021888</v>
      </c>
      <c r="AF32" s="3">
        <v>55.279501999629218</v>
      </c>
      <c r="AG32" s="3">
        <v>100</v>
      </c>
      <c r="AH32" s="32">
        <v>96.70480824503359</v>
      </c>
      <c r="AI32" s="50">
        <v>5.4041335912183004E-4</v>
      </c>
      <c r="AJ32" s="3">
        <v>5.2068596611669893</v>
      </c>
      <c r="AK32" s="3">
        <v>4.1152894770316362</v>
      </c>
      <c r="AL32" s="3">
        <v>3.3552380122218657</v>
      </c>
      <c r="AM32" s="3">
        <v>11.92379006218489</v>
      </c>
      <c r="AN32" s="3">
        <v>6.7029513004842789</v>
      </c>
      <c r="AO32" s="3">
        <v>9.4567606183950765</v>
      </c>
      <c r="AP32" s="3">
        <v>10.839383624379478</v>
      </c>
      <c r="AQ32" s="3">
        <v>23.95046261100574</v>
      </c>
      <c r="AR32" s="3">
        <v>47.345408971335061</v>
      </c>
      <c r="AS32" s="31">
        <v>100</v>
      </c>
      <c r="AT32" s="3">
        <v>8.702256315620966</v>
      </c>
      <c r="AU32" s="3">
        <v>8.0300672205370844</v>
      </c>
      <c r="AV32" s="3">
        <v>10.601594162973278</v>
      </c>
      <c r="AW32" s="3">
        <v>7.1978012997597913</v>
      </c>
      <c r="AX32" s="3">
        <v>11.739888475923124</v>
      </c>
      <c r="AY32" s="3">
        <v>17.140455343250782</v>
      </c>
      <c r="AZ32" s="3">
        <v>21.687598703939809</v>
      </c>
      <c r="BA32" s="3">
        <v>66.511815614273715</v>
      </c>
      <c r="BB32" s="3">
        <v>100</v>
      </c>
      <c r="BC32" s="31">
        <v>89.19959776823319</v>
      </c>
      <c r="BD32" s="3">
        <v>0.51519569757209427</v>
      </c>
      <c r="BE32" s="3">
        <v>0.4003773937424806</v>
      </c>
      <c r="BF32" s="3">
        <v>12.346567414363207</v>
      </c>
      <c r="BG32" s="3">
        <v>14.651577760297958</v>
      </c>
      <c r="BH32" s="3">
        <v>78.548898175711841</v>
      </c>
      <c r="BI32" s="3">
        <v>22.158095850646298</v>
      </c>
      <c r="BJ32" s="3">
        <v>100</v>
      </c>
      <c r="BK32" s="3">
        <v>18.32786048384331</v>
      </c>
      <c r="BL32" s="3">
        <v>81.794701307264759</v>
      </c>
      <c r="BM32" s="31">
        <v>18.608621850593924</v>
      </c>
    </row>
    <row r="33" spans="1:65" x14ac:dyDescent="0.55000000000000004">
      <c r="A33" s="21" t="s">
        <v>9</v>
      </c>
      <c r="B33" s="21" t="s">
        <v>16346</v>
      </c>
      <c r="C33" s="21" t="s">
        <v>15087</v>
      </c>
      <c r="D33" s="27" t="s">
        <v>15088</v>
      </c>
      <c r="E33" s="4">
        <v>0</v>
      </c>
      <c r="F33" s="4">
        <v>0</v>
      </c>
      <c r="G33" s="4">
        <v>0</v>
      </c>
      <c r="H33" s="62">
        <v>1</v>
      </c>
      <c r="I33" s="28">
        <v>1</v>
      </c>
      <c r="J33" s="28">
        <v>1</v>
      </c>
      <c r="K33" s="12" t="s">
        <v>24553</v>
      </c>
      <c r="L33" s="12" t="s">
        <v>24553</v>
      </c>
      <c r="M33" s="12" t="s">
        <v>24553</v>
      </c>
      <c r="N33" s="12" t="s">
        <v>24553</v>
      </c>
      <c r="O33" s="12" t="s">
        <v>24553</v>
      </c>
      <c r="P33" s="12" t="s">
        <v>24553</v>
      </c>
      <c r="Q33" s="29" t="s">
        <v>24553</v>
      </c>
      <c r="AT33" s="3">
        <v>0</v>
      </c>
      <c r="AU33" s="3">
        <v>0</v>
      </c>
      <c r="AV33" s="3">
        <v>2.4053816535174284</v>
      </c>
      <c r="AW33" s="3">
        <v>0</v>
      </c>
      <c r="AX33" s="3">
        <v>6.4756577759080992E-3</v>
      </c>
      <c r="AY33" s="3">
        <v>0</v>
      </c>
      <c r="AZ33" s="3">
        <v>3.4301686510731995</v>
      </c>
      <c r="BA33" s="3">
        <v>24.409568076406689</v>
      </c>
      <c r="BB33" s="3">
        <v>91.463399969755855</v>
      </c>
      <c r="BC33" s="31">
        <v>100</v>
      </c>
      <c r="BD33" s="3">
        <v>0.69404546635577902</v>
      </c>
      <c r="BE33" s="3">
        <v>0</v>
      </c>
      <c r="BF33" s="3">
        <v>0.53343839825689288</v>
      </c>
      <c r="BG33" s="3">
        <v>1.6885279876805743</v>
      </c>
      <c r="BH33" s="3">
        <v>17.81828230472458</v>
      </c>
      <c r="BI33" s="3">
        <v>1.5495340663001584</v>
      </c>
      <c r="BJ33" s="3">
        <v>100.00000000000001</v>
      </c>
      <c r="BK33" s="3">
        <v>2.3960863014986993</v>
      </c>
      <c r="BL33" s="3">
        <v>70.503349913844914</v>
      </c>
      <c r="BM33" s="31">
        <v>0</v>
      </c>
    </row>
    <row r="34" spans="1:65" x14ac:dyDescent="0.55000000000000004">
      <c r="A34" s="21" t="s">
        <v>9</v>
      </c>
      <c r="B34" s="21" t="s">
        <v>16421</v>
      </c>
      <c r="C34" s="21" t="s">
        <v>133</v>
      </c>
      <c r="D34" s="27" t="s">
        <v>134</v>
      </c>
      <c r="E34" s="4">
        <v>4</v>
      </c>
      <c r="F34" s="4">
        <v>8</v>
      </c>
      <c r="G34" s="4">
        <v>6</v>
      </c>
      <c r="H34" s="62">
        <v>22</v>
      </c>
      <c r="I34" s="28">
        <v>35</v>
      </c>
      <c r="J34" s="28">
        <v>1</v>
      </c>
      <c r="K34" s="13" t="s">
        <v>24548</v>
      </c>
      <c r="L34" s="12" t="s">
        <v>24553</v>
      </c>
      <c r="M34" s="12" t="s">
        <v>24553</v>
      </c>
      <c r="N34" s="12" t="s">
        <v>24553</v>
      </c>
      <c r="O34" s="12" t="s">
        <v>24553</v>
      </c>
      <c r="P34" s="14" t="s">
        <v>24551</v>
      </c>
      <c r="Q34" s="29" t="s">
        <v>24553</v>
      </c>
      <c r="R34" s="3">
        <v>8.0008849028537909</v>
      </c>
      <c r="S34" s="3">
        <v>9.0072709386218062</v>
      </c>
      <c r="T34" s="3">
        <v>31.281505799719504</v>
      </c>
      <c r="U34" s="3">
        <v>25.784488471021422</v>
      </c>
      <c r="V34" s="3">
        <v>48.424800284307373</v>
      </c>
      <c r="W34" s="3">
        <v>49.752363072499008</v>
      </c>
      <c r="X34" s="3">
        <v>93.912830005488658</v>
      </c>
      <c r="Y34" s="32">
        <v>100</v>
      </c>
      <c r="Z34" s="50">
        <v>2.06386981157718E-4</v>
      </c>
      <c r="AA34" s="3">
        <v>0.2967438218957591</v>
      </c>
      <c r="AB34" s="3">
        <v>1.0675030055300012</v>
      </c>
      <c r="AC34" s="3">
        <v>7.2693109739377464</v>
      </c>
      <c r="AD34" s="3">
        <v>7.3850130450646621</v>
      </c>
      <c r="AE34" s="3">
        <v>28.726977657576153</v>
      </c>
      <c r="AF34" s="3">
        <v>24.352352338357527</v>
      </c>
      <c r="AG34" s="3">
        <v>100</v>
      </c>
      <c r="AH34" s="32">
        <v>94.186329149889517</v>
      </c>
      <c r="AI34" s="50">
        <v>5.5395013923077404E-4</v>
      </c>
      <c r="AJ34" s="3">
        <v>16.909411194450989</v>
      </c>
      <c r="AK34" s="3">
        <v>8.905950153902138</v>
      </c>
      <c r="AL34" s="3">
        <v>9.5373956870785719</v>
      </c>
      <c r="AM34" s="3">
        <v>26.065123965037401</v>
      </c>
      <c r="AN34" s="3">
        <v>25.088737718978997</v>
      </c>
      <c r="AO34" s="3">
        <v>33.005262469991038</v>
      </c>
      <c r="AP34" s="3">
        <v>33.492582410066227</v>
      </c>
      <c r="AQ34" s="3">
        <v>46.125660215724231</v>
      </c>
      <c r="AR34" s="3">
        <v>100</v>
      </c>
      <c r="AS34" s="31">
        <v>92.884337745968963</v>
      </c>
      <c r="AT34" s="3">
        <v>5.401159381094943</v>
      </c>
      <c r="AU34" s="3">
        <v>4.426025369708583</v>
      </c>
      <c r="AV34" s="3">
        <v>6.4578027976429722</v>
      </c>
      <c r="AW34" s="3">
        <v>11.161646592914206</v>
      </c>
      <c r="AX34" s="3">
        <v>8.2549306755968015</v>
      </c>
      <c r="AY34" s="3">
        <v>9.9991171265116918</v>
      </c>
      <c r="AZ34" s="3">
        <v>9.883927092600322</v>
      </c>
      <c r="BA34" s="3">
        <v>25.583082606927071</v>
      </c>
      <c r="BB34" s="3">
        <v>74.642351737537012</v>
      </c>
      <c r="BC34" s="31">
        <v>100</v>
      </c>
      <c r="BD34" s="3">
        <v>1.8625180918818596</v>
      </c>
      <c r="BE34" s="3">
        <v>2.0642687722458404</v>
      </c>
      <c r="BF34" s="3">
        <v>5.395884725508564</v>
      </c>
      <c r="BG34" s="3">
        <v>4.8585504448110175</v>
      </c>
      <c r="BH34" s="3">
        <v>30.194037768268881</v>
      </c>
      <c r="BI34" s="3">
        <v>3.7869468209222301</v>
      </c>
      <c r="BJ34" s="3">
        <v>100</v>
      </c>
      <c r="BK34" s="3">
        <v>4.052158634959568</v>
      </c>
      <c r="BL34" s="3">
        <v>99.853986890137875</v>
      </c>
      <c r="BM34" s="31">
        <v>3.5884679060513283</v>
      </c>
    </row>
    <row r="35" spans="1:65" x14ac:dyDescent="0.55000000000000004">
      <c r="A35" s="21" t="s">
        <v>9</v>
      </c>
      <c r="B35" s="21" t="s">
        <v>16437</v>
      </c>
      <c r="C35" s="21" t="s">
        <v>24</v>
      </c>
      <c r="D35" s="27" t="s">
        <v>25</v>
      </c>
      <c r="E35" s="4">
        <v>13</v>
      </c>
      <c r="F35" s="4">
        <v>24</v>
      </c>
      <c r="G35" s="4">
        <v>14</v>
      </c>
      <c r="H35" s="62">
        <v>57</v>
      </c>
      <c r="I35" s="28">
        <v>83</v>
      </c>
      <c r="J35" s="28">
        <v>1</v>
      </c>
      <c r="K35" s="12" t="s">
        <v>24553</v>
      </c>
      <c r="L35" s="12" t="s">
        <v>24553</v>
      </c>
      <c r="M35" s="12" t="s">
        <v>24553</v>
      </c>
      <c r="N35" s="12" t="s">
        <v>24553</v>
      </c>
      <c r="O35" s="12" t="s">
        <v>24553</v>
      </c>
      <c r="P35" s="12" t="s">
        <v>24553</v>
      </c>
      <c r="Q35" s="29" t="s">
        <v>24553</v>
      </c>
      <c r="R35" s="3">
        <v>4.6235919265720762</v>
      </c>
      <c r="S35" s="3">
        <v>4.1982924024285531</v>
      </c>
      <c r="T35" s="3">
        <v>100</v>
      </c>
      <c r="U35" s="3">
        <v>99.357534056655524</v>
      </c>
      <c r="V35" s="3">
        <v>82.94678894670588</v>
      </c>
      <c r="W35" s="3">
        <v>81.212008145056245</v>
      </c>
      <c r="X35" s="3">
        <v>49.188515659368406</v>
      </c>
      <c r="Y35" s="32">
        <v>45.725086505848196</v>
      </c>
      <c r="Z35" s="50">
        <v>3.3997546219535002E-5</v>
      </c>
      <c r="AA35" s="3">
        <v>2.7681457488975147</v>
      </c>
      <c r="AB35" s="3">
        <v>1.133718148520326</v>
      </c>
      <c r="AC35" s="3">
        <v>100</v>
      </c>
      <c r="AD35" s="3">
        <v>92.152036390838461</v>
      </c>
      <c r="AE35" s="3">
        <v>69.372753974961213</v>
      </c>
      <c r="AF35" s="3">
        <v>62.954971739499086</v>
      </c>
      <c r="AG35" s="3">
        <v>34.859615926560934</v>
      </c>
      <c r="AH35" s="32">
        <v>35.101840052293696</v>
      </c>
      <c r="AI35" s="50">
        <v>9.6057600388831305E-4</v>
      </c>
      <c r="AJ35" s="3">
        <v>11.978947366386441</v>
      </c>
      <c r="AK35" s="3">
        <v>7.793005430666633</v>
      </c>
      <c r="AL35" s="3">
        <v>4.2029751008162659</v>
      </c>
      <c r="AM35" s="3">
        <v>49.647695084130405</v>
      </c>
      <c r="AN35" s="3">
        <v>55.408653977410857</v>
      </c>
      <c r="AO35" s="3">
        <v>100</v>
      </c>
      <c r="AP35" s="3">
        <v>63.499270100352824</v>
      </c>
      <c r="AQ35" s="3">
        <v>64.070562541117908</v>
      </c>
      <c r="AR35" s="3">
        <v>33.860965109659283</v>
      </c>
      <c r="AS35" s="31">
        <v>21.71807552325788</v>
      </c>
      <c r="AT35" s="3">
        <v>7.1757599109117276</v>
      </c>
      <c r="AU35" s="3">
        <v>2.8961819365739077</v>
      </c>
      <c r="AV35" s="3">
        <v>4.8281796203373961</v>
      </c>
      <c r="AW35" s="3">
        <v>64.839270077250916</v>
      </c>
      <c r="AX35" s="3">
        <v>57.823277325950997</v>
      </c>
      <c r="AY35" s="3">
        <v>100</v>
      </c>
      <c r="AZ35" s="3">
        <v>66.861377930617067</v>
      </c>
      <c r="BA35" s="3">
        <v>43.015438422948677</v>
      </c>
      <c r="BB35" s="3">
        <v>30.583048285014808</v>
      </c>
      <c r="BC35" s="31">
        <v>19.015914788990656</v>
      </c>
      <c r="BD35" s="3">
        <v>1.9600116263833909</v>
      </c>
      <c r="BE35" s="3">
        <v>2.1760404145771717</v>
      </c>
      <c r="BF35" s="3">
        <v>96.270794616152713</v>
      </c>
      <c r="BG35" s="3">
        <v>100</v>
      </c>
      <c r="BH35" s="3">
        <v>65.525662642140063</v>
      </c>
      <c r="BI35" s="3">
        <v>37.044846555447258</v>
      </c>
      <c r="BJ35" s="3">
        <v>40.427237600699399</v>
      </c>
      <c r="BK35" s="3">
        <v>16.777593114842038</v>
      </c>
      <c r="BL35" s="3">
        <v>30.68014471544917</v>
      </c>
      <c r="BM35" s="31">
        <v>14.34923705951654</v>
      </c>
    </row>
    <row r="36" spans="1:65" x14ac:dyDescent="0.55000000000000004">
      <c r="A36" s="21" t="s">
        <v>9</v>
      </c>
      <c r="B36" s="21" t="s">
        <v>16341</v>
      </c>
      <c r="C36" s="21" t="s">
        <v>1814</v>
      </c>
      <c r="D36" s="27" t="s">
        <v>1815</v>
      </c>
      <c r="E36" s="4">
        <v>0</v>
      </c>
      <c r="F36" s="4">
        <v>0</v>
      </c>
      <c r="G36" s="4">
        <v>0</v>
      </c>
      <c r="H36" s="62">
        <v>1</v>
      </c>
      <c r="I36" s="28">
        <v>0</v>
      </c>
      <c r="J36" s="28">
        <v>1</v>
      </c>
      <c r="K36" s="12" t="s">
        <v>24553</v>
      </c>
      <c r="L36" s="12" t="s">
        <v>24553</v>
      </c>
      <c r="M36" s="12" t="s">
        <v>24553</v>
      </c>
      <c r="N36" s="12" t="s">
        <v>24553</v>
      </c>
      <c r="O36" s="12" t="s">
        <v>24553</v>
      </c>
      <c r="P36" s="12" t="s">
        <v>24553</v>
      </c>
      <c r="Q36" s="29" t="s">
        <v>24553</v>
      </c>
      <c r="AT36" s="3">
        <v>14.722270069078929</v>
      </c>
      <c r="AU36" s="3">
        <v>17.479427845690175</v>
      </c>
      <c r="AV36" s="3">
        <v>21.311148246504892</v>
      </c>
      <c r="AW36" s="3">
        <v>22.266342209322804</v>
      </c>
      <c r="AX36" s="3">
        <v>32.271017862510917</v>
      </c>
      <c r="AY36" s="3">
        <v>42.826626335143473</v>
      </c>
      <c r="AZ36" s="3">
        <v>33.150368900115609</v>
      </c>
      <c r="BA36" s="3">
        <v>32.762803173156911</v>
      </c>
      <c r="BB36" s="3">
        <v>72.931436541429321</v>
      </c>
      <c r="BC36" s="31">
        <v>100</v>
      </c>
      <c r="BD36" s="3"/>
      <c r="BE36" s="3"/>
      <c r="BF36" s="3"/>
      <c r="BG36" s="3"/>
      <c r="BH36" s="3"/>
      <c r="BI36" s="3"/>
      <c r="BJ36" s="3"/>
      <c r="BK36" s="3"/>
      <c r="BL36" s="3"/>
      <c r="BM36" s="31"/>
    </row>
    <row r="37" spans="1:65" x14ac:dyDescent="0.55000000000000004">
      <c r="A37" s="21" t="s">
        <v>9</v>
      </c>
      <c r="B37" s="21" t="s">
        <v>24565</v>
      </c>
      <c r="C37" s="21" t="s">
        <v>16306</v>
      </c>
      <c r="E37" s="4">
        <v>0</v>
      </c>
      <c r="F37" s="4">
        <v>0</v>
      </c>
      <c r="G37" s="4">
        <v>3</v>
      </c>
      <c r="H37" s="62">
        <v>8</v>
      </c>
      <c r="I37" s="28">
        <v>3</v>
      </c>
      <c r="J37" s="28">
        <v>1</v>
      </c>
      <c r="K37" s="12" t="s">
        <v>24553</v>
      </c>
      <c r="L37" s="12" t="s">
        <v>24553</v>
      </c>
      <c r="M37" s="12" t="s">
        <v>24553</v>
      </c>
      <c r="N37" s="12" t="s">
        <v>24553</v>
      </c>
      <c r="O37" s="12" t="s">
        <v>24553</v>
      </c>
      <c r="P37" s="12" t="s">
        <v>24553</v>
      </c>
      <c r="Q37" s="29" t="s">
        <v>24553</v>
      </c>
      <c r="AJ37" s="3">
        <v>31.138154743150352</v>
      </c>
      <c r="AK37" s="3">
        <v>23.69081721764698</v>
      </c>
      <c r="AL37" s="3">
        <v>20.869526517412591</v>
      </c>
      <c r="AM37" s="3">
        <v>64.998712697109823</v>
      </c>
      <c r="AN37" s="3">
        <v>80.021065032353306</v>
      </c>
      <c r="AO37" s="3">
        <v>100</v>
      </c>
      <c r="AP37" s="3">
        <v>82.375487616642346</v>
      </c>
      <c r="AQ37" s="3">
        <v>68.228607952776073</v>
      </c>
      <c r="AR37" s="3">
        <v>48.981901462253489</v>
      </c>
      <c r="AS37" s="31">
        <v>33.679901344600566</v>
      </c>
      <c r="AT37" s="3">
        <v>7.8782241967759497</v>
      </c>
      <c r="AU37" s="3">
        <v>5.8990575847232289</v>
      </c>
      <c r="AV37" s="3">
        <v>6.9266954527513427</v>
      </c>
      <c r="AW37" s="3">
        <v>53.5605090302086</v>
      </c>
      <c r="AX37" s="3">
        <v>83.843897016046114</v>
      </c>
      <c r="AY37" s="3">
        <v>100</v>
      </c>
      <c r="AZ37" s="3">
        <v>46.930002275909402</v>
      </c>
      <c r="BA37" s="3">
        <v>27.41004839232447</v>
      </c>
      <c r="BB37" s="3">
        <v>32.584452779087165</v>
      </c>
      <c r="BC37" s="31">
        <v>31.334294371629923</v>
      </c>
      <c r="BD37" s="3">
        <v>2.8183301827475304</v>
      </c>
      <c r="BE37" s="3">
        <v>1.4970661908814027</v>
      </c>
      <c r="BF37" s="3">
        <v>94.883194229186003</v>
      </c>
      <c r="BG37" s="3">
        <v>100</v>
      </c>
      <c r="BH37" s="3">
        <v>29.071956956875788</v>
      </c>
      <c r="BI37" s="3">
        <v>31.358936183517891</v>
      </c>
      <c r="BJ37" s="3">
        <v>58.021388187083708</v>
      </c>
      <c r="BK37" s="3">
        <v>26.753940264740994</v>
      </c>
      <c r="BL37" s="3">
        <v>47.842324543129344</v>
      </c>
      <c r="BM37" s="31">
        <v>20.309336281228312</v>
      </c>
    </row>
    <row r="38" spans="1:65" x14ac:dyDescent="0.55000000000000004">
      <c r="A38" s="21" t="s">
        <v>9</v>
      </c>
      <c r="B38" s="21" t="s">
        <v>16386</v>
      </c>
      <c r="C38" s="21" t="s">
        <v>109</v>
      </c>
      <c r="D38" s="27" t="s">
        <v>110</v>
      </c>
      <c r="E38" s="4">
        <v>0</v>
      </c>
      <c r="F38" s="4">
        <v>0</v>
      </c>
      <c r="G38" s="4">
        <v>1</v>
      </c>
      <c r="H38" s="62">
        <v>5</v>
      </c>
      <c r="I38" s="28">
        <v>7</v>
      </c>
      <c r="J38" s="28">
        <v>1</v>
      </c>
      <c r="K38" s="12" t="s">
        <v>24553</v>
      </c>
      <c r="L38" s="12" t="s">
        <v>24553</v>
      </c>
      <c r="M38" s="12" t="s">
        <v>24553</v>
      </c>
      <c r="N38" s="12" t="s">
        <v>24553</v>
      </c>
      <c r="O38" s="12" t="s">
        <v>24553</v>
      </c>
      <c r="P38" s="12" t="s">
        <v>24553</v>
      </c>
      <c r="Q38" s="29" t="s">
        <v>24553</v>
      </c>
      <c r="AJ38" s="3">
        <v>5.0206042091271126</v>
      </c>
      <c r="AK38" s="3">
        <v>2.1136404023595037</v>
      </c>
      <c r="AL38" s="3">
        <v>2.809499438002319</v>
      </c>
      <c r="AM38" s="3">
        <v>8.241961864461981</v>
      </c>
      <c r="AN38" s="3">
        <v>13.598671579552551</v>
      </c>
      <c r="AO38" s="3">
        <v>42.855174347079178</v>
      </c>
      <c r="AP38" s="3">
        <v>41.340094925752943</v>
      </c>
      <c r="AQ38" s="3">
        <v>66.420958813311046</v>
      </c>
      <c r="AR38" s="3">
        <v>87.978677045910729</v>
      </c>
      <c r="AS38" s="31">
        <v>100</v>
      </c>
      <c r="AT38" s="3">
        <v>5.8989760677855241</v>
      </c>
      <c r="AU38" s="3">
        <v>4.8903731799696644</v>
      </c>
      <c r="AV38" s="3">
        <v>4.2506564216086202</v>
      </c>
      <c r="AW38" s="3">
        <v>10.416071418340207</v>
      </c>
      <c r="AX38" s="3">
        <v>13.031416121204623</v>
      </c>
      <c r="AY38" s="3">
        <v>19.227790094614207</v>
      </c>
      <c r="AZ38" s="3">
        <v>18.609983330164422</v>
      </c>
      <c r="BA38" s="3">
        <v>27.310859165323485</v>
      </c>
      <c r="BB38" s="3">
        <v>59.006623003536482</v>
      </c>
      <c r="BC38" s="31">
        <v>100</v>
      </c>
      <c r="BD38" s="3">
        <v>53.985754873502231</v>
      </c>
      <c r="BE38" s="3">
        <v>49.898501364641938</v>
      </c>
      <c r="BF38" s="3">
        <v>53.115121900553177</v>
      </c>
      <c r="BG38" s="3">
        <v>46.922209487437293</v>
      </c>
      <c r="BH38" s="3">
        <v>51.245386887263571</v>
      </c>
      <c r="BI38" s="3">
        <v>21.33866261427125</v>
      </c>
      <c r="BJ38" s="3">
        <v>88.044526623791597</v>
      </c>
      <c r="BK38" s="3">
        <v>10.516542882248638</v>
      </c>
      <c r="BL38" s="3">
        <v>100</v>
      </c>
      <c r="BM38" s="31">
        <v>10.321662050887536</v>
      </c>
    </row>
    <row r="39" spans="1:65" x14ac:dyDescent="0.55000000000000004">
      <c r="A39" s="21" t="s">
        <v>9</v>
      </c>
      <c r="B39" s="21" t="s">
        <v>24574</v>
      </c>
      <c r="C39" s="21" t="s">
        <v>16312</v>
      </c>
      <c r="E39" s="4">
        <v>17</v>
      </c>
      <c r="F39" s="4">
        <v>4</v>
      </c>
      <c r="G39" s="4">
        <v>14</v>
      </c>
      <c r="H39" s="62">
        <v>17</v>
      </c>
      <c r="I39" s="28">
        <v>14</v>
      </c>
      <c r="J39" s="28">
        <v>1</v>
      </c>
      <c r="K39" s="12" t="s">
        <v>24553</v>
      </c>
      <c r="L39" s="12" t="s">
        <v>24553</v>
      </c>
      <c r="M39" s="12" t="s">
        <v>24553</v>
      </c>
      <c r="N39" s="12" t="s">
        <v>24553</v>
      </c>
      <c r="O39" s="12" t="s">
        <v>24553</v>
      </c>
      <c r="P39" s="12" t="s">
        <v>24553</v>
      </c>
      <c r="Q39" s="29" t="s">
        <v>24553</v>
      </c>
      <c r="R39" s="3">
        <v>3.1006739963830192</v>
      </c>
      <c r="S39" s="3">
        <v>3.82107420261827</v>
      </c>
      <c r="T39" s="3">
        <v>8.6350984856841695</v>
      </c>
      <c r="U39" s="3">
        <v>7.8728245321179102</v>
      </c>
      <c r="V39" s="3">
        <v>15.543058317776588</v>
      </c>
      <c r="W39" s="3">
        <v>13.144376957707134</v>
      </c>
      <c r="X39" s="3">
        <v>97.120491259448912</v>
      </c>
      <c r="Y39" s="32">
        <v>100</v>
      </c>
      <c r="Z39" s="50">
        <v>3.2903951062153097E-5</v>
      </c>
      <c r="AA39" s="3">
        <v>1.4156136725379904</v>
      </c>
      <c r="AB39" s="3">
        <v>2.1253859382410503</v>
      </c>
      <c r="AC39" s="3">
        <v>15.380135541446533</v>
      </c>
      <c r="AD39" s="3">
        <v>17.177993633205453</v>
      </c>
      <c r="AE39" s="3">
        <v>32.568904296858136</v>
      </c>
      <c r="AF39" s="3">
        <v>33.390124963389553</v>
      </c>
      <c r="AG39" s="3">
        <v>95.954248948211003</v>
      </c>
      <c r="AH39" s="32">
        <v>100</v>
      </c>
      <c r="AI39" s="50">
        <v>2.9578048229584301E-4</v>
      </c>
      <c r="AJ39" s="3">
        <v>4.9739644386750781</v>
      </c>
      <c r="AK39" s="3">
        <v>2.4830800002258928</v>
      </c>
      <c r="AL39" s="3">
        <v>1.9273929975708315</v>
      </c>
      <c r="AM39" s="3">
        <v>5.6713381549710489</v>
      </c>
      <c r="AN39" s="3">
        <v>3.6417541106592419</v>
      </c>
      <c r="AO39" s="3">
        <v>3.4342123493826953</v>
      </c>
      <c r="AP39" s="3">
        <v>5.1879215392888289</v>
      </c>
      <c r="AQ39" s="3">
        <v>8.5831121013439269</v>
      </c>
      <c r="AR39" s="3">
        <v>43.392815009885041</v>
      </c>
      <c r="AS39" s="31">
        <v>100</v>
      </c>
      <c r="AT39" s="3">
        <v>4.2954601021556282</v>
      </c>
      <c r="AU39" s="3">
        <v>4.1421483760192741</v>
      </c>
      <c r="AV39" s="3">
        <v>6.3778432063238935</v>
      </c>
      <c r="AW39" s="3">
        <v>4.5677879186113008</v>
      </c>
      <c r="AX39" s="3">
        <v>5.5424160183619886</v>
      </c>
      <c r="AY39" s="3">
        <v>7.8843168544715834</v>
      </c>
      <c r="AZ39" s="3">
        <v>10.006834221108271</v>
      </c>
      <c r="BA39" s="3">
        <v>26.075202446305923</v>
      </c>
      <c r="BB39" s="3">
        <v>96.202913976916179</v>
      </c>
      <c r="BC39" s="31">
        <v>100</v>
      </c>
      <c r="BD39" s="3">
        <v>2.8821895683220067</v>
      </c>
      <c r="BE39" s="3">
        <v>2.8344987584135426</v>
      </c>
      <c r="BF39" s="3">
        <v>4.9530864911230301</v>
      </c>
      <c r="BG39" s="3">
        <v>7.4192357910503528</v>
      </c>
      <c r="BH39" s="3">
        <v>25.496991416613046</v>
      </c>
      <c r="BI39" s="3">
        <v>8.3284317679872526</v>
      </c>
      <c r="BJ39" s="3">
        <v>98.026804604286809</v>
      </c>
      <c r="BK39" s="3">
        <v>6.8943791897288662</v>
      </c>
      <c r="BL39" s="3">
        <v>100</v>
      </c>
      <c r="BM39" s="31">
        <v>5.095793562160198</v>
      </c>
    </row>
    <row r="40" spans="1:65" x14ac:dyDescent="0.55000000000000004">
      <c r="A40" s="21" t="s">
        <v>9</v>
      </c>
      <c r="B40" s="21" t="s">
        <v>16392</v>
      </c>
      <c r="C40" s="21" t="s">
        <v>66</v>
      </c>
      <c r="D40" s="27" t="s">
        <v>67</v>
      </c>
      <c r="E40" s="4">
        <v>0</v>
      </c>
      <c r="F40" s="4">
        <v>0</v>
      </c>
      <c r="G40" s="4">
        <v>2</v>
      </c>
      <c r="H40" s="62">
        <v>3</v>
      </c>
      <c r="I40" s="28">
        <v>1</v>
      </c>
      <c r="J40" s="28">
        <v>1</v>
      </c>
      <c r="K40" s="12" t="s">
        <v>24553</v>
      </c>
      <c r="L40" s="12" t="s">
        <v>24553</v>
      </c>
      <c r="M40" s="12" t="s">
        <v>24553</v>
      </c>
      <c r="N40" s="12" t="s">
        <v>24553</v>
      </c>
      <c r="O40" s="12" t="s">
        <v>24553</v>
      </c>
      <c r="P40" s="12" t="s">
        <v>24553</v>
      </c>
      <c r="Q40" s="29" t="s">
        <v>24553</v>
      </c>
      <c r="AJ40" s="3">
        <v>25.724522876019712</v>
      </c>
      <c r="AK40" s="3">
        <v>10.401700787693219</v>
      </c>
      <c r="AL40" s="3">
        <v>12.672801425124348</v>
      </c>
      <c r="AM40" s="3">
        <v>18.521625561214762</v>
      </c>
      <c r="AN40" s="3">
        <v>44.678854618289435</v>
      </c>
      <c r="AO40" s="3">
        <v>62.660871638879321</v>
      </c>
      <c r="AP40" s="3">
        <v>100</v>
      </c>
      <c r="AQ40" s="3">
        <v>55.510660675133437</v>
      </c>
      <c r="AR40" s="3">
        <v>45.568968602092774</v>
      </c>
      <c r="AS40" s="31">
        <v>32.908035758099118</v>
      </c>
      <c r="AT40" s="3">
        <v>8.5564044110458539</v>
      </c>
      <c r="AU40" s="3">
        <v>6.8670169724867396</v>
      </c>
      <c r="AV40" s="3">
        <v>7.4501318945388544</v>
      </c>
      <c r="AW40" s="3">
        <v>29.265109493603081</v>
      </c>
      <c r="AX40" s="3">
        <v>58.31383814246702</v>
      </c>
      <c r="AY40" s="3">
        <v>76.40561029702495</v>
      </c>
      <c r="AZ40" s="3">
        <v>100</v>
      </c>
      <c r="BA40" s="3">
        <v>72.287816591780455</v>
      </c>
      <c r="BB40" s="3">
        <v>37.513808978840792</v>
      </c>
      <c r="BC40" s="31">
        <v>26.486036481064662</v>
      </c>
      <c r="BD40" s="3">
        <v>6.2684254815960134</v>
      </c>
      <c r="BE40" s="3">
        <v>5.9344188060131549</v>
      </c>
      <c r="BF40" s="3">
        <v>100</v>
      </c>
      <c r="BG40" s="3">
        <v>93.611525305611238</v>
      </c>
      <c r="BH40" s="3">
        <v>72.583096143157903</v>
      </c>
      <c r="BI40" s="3">
        <v>63.559799299212195</v>
      </c>
      <c r="BJ40" s="3">
        <v>58.708051645181001</v>
      </c>
      <c r="BK40" s="3">
        <v>91.486964346550593</v>
      </c>
      <c r="BL40" s="3">
        <v>46.296664596791409</v>
      </c>
      <c r="BM40" s="31">
        <v>79.565783077818494</v>
      </c>
    </row>
    <row r="41" spans="1:65" x14ac:dyDescent="0.55000000000000004">
      <c r="A41" s="21" t="s">
        <v>9</v>
      </c>
      <c r="B41" s="21" t="s">
        <v>16413</v>
      </c>
      <c r="C41" s="21" t="s">
        <v>20</v>
      </c>
      <c r="D41" s="27" t="s">
        <v>21</v>
      </c>
      <c r="E41" s="4">
        <v>2</v>
      </c>
      <c r="F41" s="4">
        <v>3</v>
      </c>
      <c r="G41" s="4">
        <v>8</v>
      </c>
      <c r="H41" s="62">
        <v>29</v>
      </c>
      <c r="I41" s="28">
        <v>41</v>
      </c>
      <c r="J41" s="28">
        <v>1</v>
      </c>
      <c r="K41" s="12" t="s">
        <v>24553</v>
      </c>
      <c r="L41" s="12" t="s">
        <v>24553</v>
      </c>
      <c r="M41" s="12" t="s">
        <v>24553</v>
      </c>
      <c r="N41" s="12" t="s">
        <v>24553</v>
      </c>
      <c r="O41" s="12" t="s">
        <v>24553</v>
      </c>
      <c r="P41" s="12" t="s">
        <v>24553</v>
      </c>
      <c r="Q41" s="29" t="s">
        <v>24553</v>
      </c>
      <c r="R41" s="3">
        <v>0</v>
      </c>
      <c r="S41" s="3">
        <v>2.4831760489096677</v>
      </c>
      <c r="T41" s="3">
        <v>94.429971402635402</v>
      </c>
      <c r="U41" s="3">
        <v>100</v>
      </c>
      <c r="V41" s="3">
        <v>83.892945713464627</v>
      </c>
      <c r="W41" s="3">
        <v>67.1747935992978</v>
      </c>
      <c r="X41" s="3">
        <v>44.587027210489296</v>
      </c>
      <c r="Y41" s="32">
        <v>41.392532022638697</v>
      </c>
      <c r="Z41" s="50">
        <v>1.22480837093975E-3</v>
      </c>
      <c r="AA41" s="3">
        <v>6.168142690999642</v>
      </c>
      <c r="AB41" s="3">
        <v>6.7218764288273505</v>
      </c>
      <c r="AC41" s="3">
        <v>100</v>
      </c>
      <c r="AD41" s="3">
        <v>57.298586370835181</v>
      </c>
      <c r="AE41" s="3">
        <v>56.181440326906959</v>
      </c>
      <c r="AF41" s="3">
        <v>23.123656078911527</v>
      </c>
      <c r="AG41" s="3">
        <v>10.20553083101642</v>
      </c>
      <c r="AH41" s="32">
        <v>13.717908138563455</v>
      </c>
      <c r="AI41" s="50">
        <v>7.6030334730139898E-2</v>
      </c>
      <c r="AJ41" s="3">
        <v>18.218905272574915</v>
      </c>
      <c r="AK41" s="3">
        <v>11.638073064321951</v>
      </c>
      <c r="AL41" s="3">
        <v>12.343401693652577</v>
      </c>
      <c r="AM41" s="3">
        <v>68.977548825055564</v>
      </c>
      <c r="AN41" s="3">
        <v>93.184490745903275</v>
      </c>
      <c r="AO41" s="3">
        <v>84.97233346113731</v>
      </c>
      <c r="AP41" s="3">
        <v>100</v>
      </c>
      <c r="AQ41" s="3">
        <v>66.940263827739159</v>
      </c>
      <c r="AR41" s="3">
        <v>42.120670980421366</v>
      </c>
      <c r="AS41" s="31">
        <v>22.364318691837944</v>
      </c>
      <c r="AT41" s="3">
        <v>9.0763900466899958</v>
      </c>
      <c r="AU41" s="3">
        <v>3.1928873382817988</v>
      </c>
      <c r="AV41" s="3">
        <v>4.6891568193830571</v>
      </c>
      <c r="AW41" s="3">
        <v>82.80025101398931</v>
      </c>
      <c r="AX41" s="3">
        <v>100</v>
      </c>
      <c r="AY41" s="3">
        <v>85.158960386820468</v>
      </c>
      <c r="AZ41" s="3">
        <v>84.080280085918034</v>
      </c>
      <c r="BA41" s="3">
        <v>49.206604614723439</v>
      </c>
      <c r="BB41" s="3">
        <v>30.307227729545289</v>
      </c>
      <c r="BC41" s="31">
        <v>14.620752709853086</v>
      </c>
      <c r="BD41" s="3">
        <v>1.0111751120999894</v>
      </c>
      <c r="BE41" s="3">
        <v>0.73076501944311489</v>
      </c>
      <c r="BF41" s="3">
        <v>100</v>
      </c>
      <c r="BG41" s="3">
        <v>91.702626923312351</v>
      </c>
      <c r="BH41" s="3">
        <v>38.276180917664355</v>
      </c>
      <c r="BI41" s="3">
        <v>59.758531060788719</v>
      </c>
      <c r="BJ41" s="3">
        <v>20.409150271402201</v>
      </c>
      <c r="BK41" s="3">
        <v>35.130338951213282</v>
      </c>
      <c r="BL41" s="3">
        <v>14.784589541332211</v>
      </c>
      <c r="BM41" s="31">
        <v>24.063064650241035</v>
      </c>
    </row>
    <row r="42" spans="1:65" x14ac:dyDescent="0.55000000000000004">
      <c r="A42" s="21" t="s">
        <v>9</v>
      </c>
      <c r="B42" s="21" t="s">
        <v>16406</v>
      </c>
      <c r="C42" s="21" t="s">
        <v>44</v>
      </c>
      <c r="D42" s="27" t="s">
        <v>45</v>
      </c>
      <c r="E42" s="4">
        <v>2</v>
      </c>
      <c r="F42" s="4">
        <v>0</v>
      </c>
      <c r="G42" s="4">
        <v>1</v>
      </c>
      <c r="H42" s="62">
        <v>2</v>
      </c>
      <c r="I42" s="28">
        <v>6</v>
      </c>
      <c r="J42" s="28">
        <v>1</v>
      </c>
      <c r="K42" s="12" t="s">
        <v>24553</v>
      </c>
      <c r="L42" s="12" t="s">
        <v>24553</v>
      </c>
      <c r="M42" s="12" t="s">
        <v>24553</v>
      </c>
      <c r="N42" s="12" t="s">
        <v>24553</v>
      </c>
      <c r="O42" s="12" t="s">
        <v>24553</v>
      </c>
      <c r="P42" s="12" t="s">
        <v>24553</v>
      </c>
      <c r="Q42" s="29" t="s">
        <v>24553</v>
      </c>
      <c r="R42" s="3">
        <v>3.8859339030547413</v>
      </c>
      <c r="S42" s="3">
        <v>2.2042263994342193</v>
      </c>
      <c r="T42" s="3">
        <v>68.576621006067356</v>
      </c>
      <c r="U42" s="3">
        <v>72.44970213366517</v>
      </c>
      <c r="V42" s="3">
        <v>63.201316097735074</v>
      </c>
      <c r="W42" s="3">
        <v>57.308586218348076</v>
      </c>
      <c r="X42" s="3">
        <v>100</v>
      </c>
      <c r="Y42" s="32">
        <v>89.969442075560551</v>
      </c>
      <c r="Z42" s="50">
        <v>5.2128120739072901E-4</v>
      </c>
      <c r="AJ42" s="3">
        <v>16.801294996120621</v>
      </c>
      <c r="AK42" s="3">
        <v>14.272266086820661</v>
      </c>
      <c r="AL42" s="3">
        <v>17.806944927706013</v>
      </c>
      <c r="AM42" s="3">
        <v>36.996664013336719</v>
      </c>
      <c r="AN42" s="3">
        <v>56.58183394149269</v>
      </c>
      <c r="AO42" s="3">
        <v>77.536186097478094</v>
      </c>
      <c r="AP42" s="3">
        <v>73.163135893647052</v>
      </c>
      <c r="AQ42" s="3">
        <v>82.749743476746417</v>
      </c>
      <c r="AR42" s="3">
        <v>100</v>
      </c>
      <c r="AS42" s="31">
        <v>95.513774955384662</v>
      </c>
      <c r="AT42" s="3">
        <v>2.4232302220273114</v>
      </c>
      <c r="AU42" s="3">
        <v>1.5271907661041881</v>
      </c>
      <c r="AV42" s="3">
        <v>2.7984361322412834</v>
      </c>
      <c r="AW42" s="3">
        <v>14.701941719496341</v>
      </c>
      <c r="AX42" s="3">
        <v>27.121312383473562</v>
      </c>
      <c r="AY42" s="3">
        <v>41.312883597625074</v>
      </c>
      <c r="AZ42" s="3">
        <v>39.152040899866257</v>
      </c>
      <c r="BA42" s="3">
        <v>83.103822372824354</v>
      </c>
      <c r="BB42" s="3">
        <v>93.609807979392073</v>
      </c>
      <c r="BC42" s="31">
        <v>100</v>
      </c>
      <c r="BD42" s="3">
        <v>10.073718486294588</v>
      </c>
      <c r="BE42" s="3">
        <v>9.9972964510436881</v>
      </c>
      <c r="BF42" s="3">
        <v>35.325785289374892</v>
      </c>
      <c r="BG42" s="3">
        <v>35.70603077350313</v>
      </c>
      <c r="BH42" s="3">
        <v>68.375592121535931</v>
      </c>
      <c r="BI42" s="3">
        <v>44.695839782595357</v>
      </c>
      <c r="BJ42" s="3">
        <v>100</v>
      </c>
      <c r="BK42" s="3">
        <v>41.995917372016159</v>
      </c>
      <c r="BL42" s="3">
        <v>96.656619692844231</v>
      </c>
      <c r="BM42" s="31">
        <v>36.355721089906879</v>
      </c>
    </row>
    <row r="43" spans="1:65" x14ac:dyDescent="0.55000000000000004">
      <c r="A43" s="21" t="s">
        <v>9</v>
      </c>
      <c r="B43" s="21" t="s">
        <v>24560</v>
      </c>
      <c r="C43" s="21" t="s">
        <v>16327</v>
      </c>
      <c r="E43" s="4">
        <v>0</v>
      </c>
      <c r="F43" s="4">
        <v>0</v>
      </c>
      <c r="G43" s="4">
        <v>0</v>
      </c>
      <c r="H43" s="62">
        <v>7</v>
      </c>
      <c r="I43" s="28">
        <v>1</v>
      </c>
      <c r="J43" s="28">
        <v>1</v>
      </c>
      <c r="K43" s="12" t="s">
        <v>24553</v>
      </c>
      <c r="L43" s="12" t="s">
        <v>24553</v>
      </c>
      <c r="M43" s="12" t="s">
        <v>24553</v>
      </c>
      <c r="N43" s="12" t="s">
        <v>24553</v>
      </c>
      <c r="O43" s="12" t="s">
        <v>24553</v>
      </c>
      <c r="P43" s="12" t="s">
        <v>24553</v>
      </c>
      <c r="Q43" s="29" t="s">
        <v>24553</v>
      </c>
      <c r="AT43" s="3">
        <v>5.50380194278915</v>
      </c>
      <c r="AU43" s="3">
        <v>2.1132035267172546</v>
      </c>
      <c r="AV43" s="3">
        <v>2.2223238061477555</v>
      </c>
      <c r="AW43" s="3">
        <v>60.444356555186417</v>
      </c>
      <c r="AX43" s="3">
        <v>86.101999402206147</v>
      </c>
      <c r="AY43" s="3">
        <v>100</v>
      </c>
      <c r="AZ43" s="3">
        <v>50.125268834869232</v>
      </c>
      <c r="BA43" s="3">
        <v>23.387498434129199</v>
      </c>
      <c r="BB43" s="3">
        <v>23.893704515052626</v>
      </c>
      <c r="BC43" s="31">
        <v>23.338226080916115</v>
      </c>
      <c r="BD43" s="3">
        <v>0</v>
      </c>
      <c r="BE43" s="3">
        <v>0</v>
      </c>
      <c r="BF43" s="3">
        <v>82.679075990049739</v>
      </c>
      <c r="BG43" s="3">
        <v>100</v>
      </c>
      <c r="BH43" s="3">
        <v>23.144483149288199</v>
      </c>
      <c r="BI43" s="3">
        <v>41.872641588277922</v>
      </c>
      <c r="BJ43" s="3">
        <v>61.623164114249121</v>
      </c>
      <c r="BK43" s="3">
        <v>51.388003398856668</v>
      </c>
      <c r="BL43" s="3">
        <v>61.135250675195991</v>
      </c>
      <c r="BM43" s="31">
        <v>27.092530705663467</v>
      </c>
    </row>
    <row r="44" spans="1:65" x14ac:dyDescent="0.55000000000000004">
      <c r="A44" s="21" t="s">
        <v>9</v>
      </c>
      <c r="B44" s="21" t="s">
        <v>16328</v>
      </c>
      <c r="C44" s="21" t="s">
        <v>16242</v>
      </c>
      <c r="D44" s="27" t="s">
        <v>16243</v>
      </c>
      <c r="E44" s="4">
        <v>0</v>
      </c>
      <c r="F44" s="4">
        <v>0</v>
      </c>
      <c r="G44" s="4">
        <v>1</v>
      </c>
      <c r="H44" s="62">
        <v>0</v>
      </c>
      <c r="I44" s="28">
        <v>1</v>
      </c>
      <c r="J44" s="28">
        <v>1</v>
      </c>
      <c r="K44" s="12" t="s">
        <v>24553</v>
      </c>
      <c r="L44" s="12" t="s">
        <v>24553</v>
      </c>
      <c r="M44" s="12" t="s">
        <v>24553</v>
      </c>
      <c r="N44" s="12" t="s">
        <v>24553</v>
      </c>
      <c r="O44" s="12" t="s">
        <v>24553</v>
      </c>
      <c r="P44" s="12" t="s">
        <v>24553</v>
      </c>
      <c r="Q44" s="29" t="s">
        <v>24553</v>
      </c>
      <c r="AJ44" s="3">
        <v>9.1140686838441578</v>
      </c>
      <c r="AK44" s="3">
        <v>3.3498761161768718</v>
      </c>
      <c r="AL44" s="3">
        <v>7.9292148041337702</v>
      </c>
      <c r="AM44" s="3">
        <v>6.2958330460156562</v>
      </c>
      <c r="AN44" s="3">
        <v>4.3556764449908876</v>
      </c>
      <c r="AO44" s="3">
        <v>5.3310506938005071</v>
      </c>
      <c r="AP44" s="3">
        <v>7.09284763585545</v>
      </c>
      <c r="AQ44" s="3">
        <v>15.055727773950316</v>
      </c>
      <c r="AR44" s="3">
        <v>62.87192297614407</v>
      </c>
      <c r="AS44" s="31">
        <v>100</v>
      </c>
      <c r="BD44" s="3">
        <v>0</v>
      </c>
      <c r="BE44" s="3">
        <v>0</v>
      </c>
      <c r="BF44" s="3">
        <v>0</v>
      </c>
      <c r="BG44" s="3">
        <v>1.0526812424941563</v>
      </c>
      <c r="BH44" s="3">
        <v>17.114985891689845</v>
      </c>
      <c r="BI44" s="3">
        <v>1.438798954193599</v>
      </c>
      <c r="BJ44" s="3">
        <v>100</v>
      </c>
      <c r="BK44" s="3">
        <v>3.020953732990133</v>
      </c>
      <c r="BL44" s="3">
        <v>80.963738976780718</v>
      </c>
      <c r="BM44" s="31">
        <v>1.162226275131965</v>
      </c>
    </row>
    <row r="45" spans="1:65" x14ac:dyDescent="0.55000000000000004">
      <c r="A45" s="21" t="s">
        <v>9</v>
      </c>
      <c r="B45" s="21" t="s">
        <v>16393</v>
      </c>
      <c r="C45" s="21" t="s">
        <v>103</v>
      </c>
      <c r="D45" s="27" t="s">
        <v>104</v>
      </c>
      <c r="E45" s="4">
        <v>0</v>
      </c>
      <c r="F45" s="4">
        <v>0</v>
      </c>
      <c r="G45" s="4">
        <v>4</v>
      </c>
      <c r="H45" s="62">
        <v>3</v>
      </c>
      <c r="I45" s="28">
        <v>4</v>
      </c>
      <c r="J45" s="28">
        <v>1</v>
      </c>
      <c r="K45" s="12" t="s">
        <v>24553</v>
      </c>
      <c r="L45" s="12" t="s">
        <v>24553</v>
      </c>
      <c r="M45" s="12" t="s">
        <v>24553</v>
      </c>
      <c r="N45" s="12" t="s">
        <v>24553</v>
      </c>
      <c r="O45" s="12" t="s">
        <v>24553</v>
      </c>
      <c r="P45" s="12" t="s">
        <v>24553</v>
      </c>
      <c r="Q45" s="29" t="s">
        <v>24553</v>
      </c>
      <c r="AJ45" s="3">
        <v>16.310593706684458</v>
      </c>
      <c r="AK45" s="3">
        <v>4.3492121242945814</v>
      </c>
      <c r="AL45" s="3">
        <v>5.8003278736332646</v>
      </c>
      <c r="AM45" s="3">
        <v>18.151039708989124</v>
      </c>
      <c r="AN45" s="3">
        <v>46.554521784854586</v>
      </c>
      <c r="AO45" s="3">
        <v>100</v>
      </c>
      <c r="AP45" s="3">
        <v>99.513683363047775</v>
      </c>
      <c r="AQ45" s="3">
        <v>73.633687407489802</v>
      </c>
      <c r="AR45" s="3">
        <v>50.45856858445562</v>
      </c>
      <c r="AS45" s="31">
        <v>31.881516495881858</v>
      </c>
      <c r="AT45" s="3">
        <v>23.533907375592094</v>
      </c>
      <c r="AU45" s="3">
        <v>18.822839923274117</v>
      </c>
      <c r="AV45" s="3">
        <v>20.214498957049486</v>
      </c>
      <c r="AW45" s="3">
        <v>45.799913160273178</v>
      </c>
      <c r="AX45" s="3">
        <v>79.871968112300976</v>
      </c>
      <c r="AY45" s="3">
        <v>88.320428087431665</v>
      </c>
      <c r="AZ45" s="3">
        <v>87.93367249515147</v>
      </c>
      <c r="BA45" s="3">
        <v>93.872023612527769</v>
      </c>
      <c r="BB45" s="3">
        <v>100</v>
      </c>
      <c r="BC45" s="31">
        <v>87.980224198268985</v>
      </c>
      <c r="BD45" s="3">
        <v>1.5672123431576133</v>
      </c>
      <c r="BE45" s="3">
        <v>2.4532605489683625</v>
      </c>
      <c r="BF45" s="3">
        <v>52.116141832935917</v>
      </c>
      <c r="BG45" s="3">
        <v>54.712369289471212</v>
      </c>
      <c r="BH45" s="3">
        <v>40.360983642661544</v>
      </c>
      <c r="BI45" s="3">
        <v>29.763080349541749</v>
      </c>
      <c r="BJ45" s="3">
        <v>99.999999999999986</v>
      </c>
      <c r="BK45" s="3">
        <v>19.020722332755874</v>
      </c>
      <c r="BL45" s="3">
        <v>77.758414851412979</v>
      </c>
      <c r="BM45" s="31">
        <v>13.804598861130547</v>
      </c>
    </row>
    <row r="46" spans="1:65" x14ac:dyDescent="0.55000000000000004">
      <c r="A46" s="21" t="s">
        <v>9</v>
      </c>
      <c r="B46" s="21" t="s">
        <v>16384</v>
      </c>
      <c r="C46" s="21" t="s">
        <v>14774</v>
      </c>
      <c r="D46" s="27" t="s">
        <v>14775</v>
      </c>
      <c r="E46" s="4">
        <v>0</v>
      </c>
      <c r="F46" s="4">
        <v>0</v>
      </c>
      <c r="G46" s="4">
        <v>1</v>
      </c>
      <c r="H46" s="62">
        <v>1</v>
      </c>
      <c r="I46" s="28">
        <v>0</v>
      </c>
      <c r="J46" s="28">
        <v>1</v>
      </c>
      <c r="K46" s="12" t="s">
        <v>24553</v>
      </c>
      <c r="L46" s="12" t="s">
        <v>24553</v>
      </c>
      <c r="M46" s="12" t="s">
        <v>24553</v>
      </c>
      <c r="N46" s="12" t="s">
        <v>24553</v>
      </c>
      <c r="O46" s="12" t="s">
        <v>24553</v>
      </c>
      <c r="P46" s="12" t="s">
        <v>24553</v>
      </c>
      <c r="Q46" s="29" t="s">
        <v>24553</v>
      </c>
      <c r="AJ46" s="3">
        <v>3.0690881185843524</v>
      </c>
      <c r="AK46" s="3">
        <v>1.0202033431817232</v>
      </c>
      <c r="AL46" s="3">
        <v>0</v>
      </c>
      <c r="AM46" s="3">
        <v>3.5723628643831202</v>
      </c>
      <c r="AN46" s="3">
        <v>2.2286261722003853</v>
      </c>
      <c r="AO46" s="3">
        <v>2.9352832362969825</v>
      </c>
      <c r="AP46" s="3">
        <v>2.7949584876605127</v>
      </c>
      <c r="AQ46" s="3">
        <v>0.55267899465964976</v>
      </c>
      <c r="AR46" s="3">
        <v>14.495137859231733</v>
      </c>
      <c r="AS46" s="31">
        <v>100</v>
      </c>
      <c r="AT46" s="3">
        <v>4.5496852266713166</v>
      </c>
      <c r="AU46" s="3">
        <v>9.2305414871672919</v>
      </c>
      <c r="AV46" s="3">
        <v>9.9605471835415695</v>
      </c>
      <c r="AW46" s="3">
        <v>6.6742111721922477</v>
      </c>
      <c r="AX46" s="3">
        <v>15.096527534194614</v>
      </c>
      <c r="AY46" s="3">
        <v>19.968620493862172</v>
      </c>
      <c r="AZ46" s="3">
        <v>6.8371154531359588</v>
      </c>
      <c r="BA46" s="3">
        <v>18.586983004220407</v>
      </c>
      <c r="BB46" s="3">
        <v>51.916138366550399</v>
      </c>
      <c r="BC46" s="31">
        <v>100</v>
      </c>
      <c r="BD46" s="3"/>
      <c r="BE46" s="3"/>
      <c r="BF46" s="3"/>
      <c r="BG46" s="3"/>
      <c r="BH46" s="3"/>
      <c r="BI46" s="3"/>
      <c r="BJ46" s="3"/>
      <c r="BK46" s="3"/>
      <c r="BL46" s="3"/>
      <c r="BM46" s="31"/>
    </row>
    <row r="47" spans="1:65" x14ac:dyDescent="0.55000000000000004">
      <c r="A47" s="21" t="s">
        <v>9</v>
      </c>
      <c r="B47" s="21" t="s">
        <v>16439</v>
      </c>
      <c r="C47" s="21" t="s">
        <v>3540</v>
      </c>
      <c r="D47" s="27" t="s">
        <v>3541</v>
      </c>
      <c r="E47" s="4">
        <v>18</v>
      </c>
      <c r="F47" s="4">
        <v>0</v>
      </c>
      <c r="G47" s="4">
        <v>12</v>
      </c>
      <c r="H47" s="62">
        <v>21</v>
      </c>
      <c r="I47" s="28">
        <v>35</v>
      </c>
      <c r="J47" s="28">
        <v>1</v>
      </c>
      <c r="K47" s="13" t="s">
        <v>24548</v>
      </c>
      <c r="L47" s="12" t="s">
        <v>24553</v>
      </c>
      <c r="M47" s="12" t="s">
        <v>24553</v>
      </c>
      <c r="N47" s="12" t="s">
        <v>24553</v>
      </c>
      <c r="O47" s="15" t="s">
        <v>24550</v>
      </c>
      <c r="P47" s="12" t="s">
        <v>24553</v>
      </c>
      <c r="Q47" s="29" t="s">
        <v>24553</v>
      </c>
      <c r="R47" s="3">
        <v>3.3716527467771913</v>
      </c>
      <c r="S47" s="3">
        <v>4.155426105287118</v>
      </c>
      <c r="T47" s="3">
        <v>30.993158594354973</v>
      </c>
      <c r="U47" s="3">
        <v>32.295806338628694</v>
      </c>
      <c r="V47" s="3">
        <v>82.892422697187868</v>
      </c>
      <c r="W47" s="3">
        <v>82.177038106751851</v>
      </c>
      <c r="X47" s="3">
        <v>97.878631957814591</v>
      </c>
      <c r="Y47" s="32">
        <v>100</v>
      </c>
      <c r="Z47" s="50">
        <v>1.9173579353626099E-5</v>
      </c>
      <c r="AJ47" s="3">
        <v>4.7805184983565789</v>
      </c>
      <c r="AK47" s="3">
        <v>2.0399945174858596</v>
      </c>
      <c r="AL47" s="3">
        <v>1.5841391316038973</v>
      </c>
      <c r="AM47" s="3">
        <v>7.3756127712838904</v>
      </c>
      <c r="AN47" s="3">
        <v>11.287438867913711</v>
      </c>
      <c r="AO47" s="3">
        <v>27.704449806989516</v>
      </c>
      <c r="AP47" s="3">
        <v>26.913737667283527</v>
      </c>
      <c r="AQ47" s="3">
        <v>89.148857989960234</v>
      </c>
      <c r="AR47" s="3">
        <v>92.966612212345566</v>
      </c>
      <c r="AS47" s="31">
        <v>100</v>
      </c>
      <c r="AT47" s="3">
        <v>5.3533743699733769</v>
      </c>
      <c r="AU47" s="3">
        <v>4.4141273545584179</v>
      </c>
      <c r="AV47" s="3">
        <v>6.6041778158369953</v>
      </c>
      <c r="AW47" s="3">
        <v>6.0147940669122857</v>
      </c>
      <c r="AX47" s="3">
        <v>7.9565598333587007</v>
      </c>
      <c r="AY47" s="3">
        <v>10.196046749954593</v>
      </c>
      <c r="AZ47" s="3">
        <v>15.062979419356507</v>
      </c>
      <c r="BA47" s="3">
        <v>35.386292429973906</v>
      </c>
      <c r="BB47" s="3">
        <v>84.277044605216517</v>
      </c>
      <c r="BC47" s="31">
        <v>100</v>
      </c>
      <c r="BD47" s="3">
        <v>4.3413048705903208</v>
      </c>
      <c r="BE47" s="3">
        <v>3.7902443042711056</v>
      </c>
      <c r="BF47" s="3">
        <v>16.192855594541971</v>
      </c>
      <c r="BG47" s="3">
        <v>17.510721902336371</v>
      </c>
      <c r="BH47" s="3">
        <v>26.673058286928921</v>
      </c>
      <c r="BI47" s="3">
        <v>18.401814677147435</v>
      </c>
      <c r="BJ47" s="3">
        <v>82.436088317407339</v>
      </c>
      <c r="BK47" s="3">
        <v>14.937126442824681</v>
      </c>
      <c r="BL47" s="3">
        <v>100</v>
      </c>
      <c r="BM47" s="31">
        <v>11.992261033248946</v>
      </c>
    </row>
    <row r="48" spans="1:65" x14ac:dyDescent="0.55000000000000004">
      <c r="A48" s="21" t="s">
        <v>9</v>
      </c>
      <c r="B48" s="21" t="s">
        <v>24555</v>
      </c>
      <c r="C48" s="21" t="s">
        <v>16314</v>
      </c>
      <c r="E48" s="4">
        <v>5</v>
      </c>
      <c r="F48" s="4">
        <v>0</v>
      </c>
      <c r="G48" s="4">
        <v>2</v>
      </c>
      <c r="H48" s="62">
        <v>0</v>
      </c>
      <c r="I48" s="28">
        <v>1</v>
      </c>
      <c r="J48" s="28">
        <v>1</v>
      </c>
      <c r="K48" s="12" t="s">
        <v>24553</v>
      </c>
      <c r="L48" s="12" t="s">
        <v>24553</v>
      </c>
      <c r="M48" s="12" t="s">
        <v>24553</v>
      </c>
      <c r="N48" s="12" t="s">
        <v>24553</v>
      </c>
      <c r="O48" s="12" t="s">
        <v>24553</v>
      </c>
      <c r="P48" s="12" t="s">
        <v>24553</v>
      </c>
      <c r="Q48" s="29" t="s">
        <v>24553</v>
      </c>
      <c r="R48" s="3">
        <v>2.6832335595606369</v>
      </c>
      <c r="S48" s="3">
        <v>2.9916351930130434</v>
      </c>
      <c r="T48" s="3">
        <v>0.52741610241830261</v>
      </c>
      <c r="U48" s="3">
        <v>1.8032698243649257</v>
      </c>
      <c r="V48" s="3">
        <v>2.1229270078374052</v>
      </c>
      <c r="W48" s="3">
        <v>0.65011339011849101</v>
      </c>
      <c r="X48" s="3">
        <v>100</v>
      </c>
      <c r="Y48" s="32">
        <v>97.731695197125092</v>
      </c>
      <c r="Z48" s="50">
        <v>1.9173579353626099E-5</v>
      </c>
      <c r="AJ48" s="3">
        <v>2.8733488660252484</v>
      </c>
      <c r="AK48" s="3">
        <v>1.7110742982074767</v>
      </c>
      <c r="AL48" s="3">
        <v>0</v>
      </c>
      <c r="AM48" s="3">
        <v>0.97160364634986729</v>
      </c>
      <c r="AN48" s="3">
        <v>1.5465947956434549</v>
      </c>
      <c r="AO48" s="3">
        <v>0.76462989574438833</v>
      </c>
      <c r="AP48" s="3">
        <v>1.6985603541567189</v>
      </c>
      <c r="AQ48" s="3">
        <v>0.14884094986828272</v>
      </c>
      <c r="AR48" s="3">
        <v>10.220644672547321</v>
      </c>
      <c r="AS48" s="31">
        <v>100</v>
      </c>
      <c r="BD48" s="3">
        <v>0.26347461259075594</v>
      </c>
      <c r="BE48" s="3">
        <v>0</v>
      </c>
      <c r="BF48" s="3">
        <v>0</v>
      </c>
      <c r="BG48" s="3">
        <v>0.24618587239841996</v>
      </c>
      <c r="BH48" s="3">
        <v>0.46029358650216223</v>
      </c>
      <c r="BI48" s="3">
        <v>0.31786210627428058</v>
      </c>
      <c r="BJ48" s="3">
        <v>49.03976331893017</v>
      </c>
      <c r="BK48" s="3">
        <v>1.3318013576032641</v>
      </c>
      <c r="BL48" s="3">
        <v>100.00000000000001</v>
      </c>
      <c r="BM48" s="31">
        <v>0.92817904010705121</v>
      </c>
    </row>
    <row r="49" spans="1:65" x14ac:dyDescent="0.55000000000000004">
      <c r="A49" s="21" t="s">
        <v>9</v>
      </c>
      <c r="B49" s="21" t="s">
        <v>16399</v>
      </c>
      <c r="C49" s="21" t="s">
        <v>15089</v>
      </c>
      <c r="D49" s="27" t="s">
        <v>15090</v>
      </c>
      <c r="E49" s="4">
        <v>1</v>
      </c>
      <c r="F49" s="4">
        <v>0</v>
      </c>
      <c r="G49" s="4">
        <v>2</v>
      </c>
      <c r="H49" s="62">
        <v>1</v>
      </c>
      <c r="I49" s="28">
        <v>1</v>
      </c>
      <c r="J49" s="28">
        <v>1</v>
      </c>
      <c r="K49" s="12" t="s">
        <v>24553</v>
      </c>
      <c r="L49" s="12" t="s">
        <v>24553</v>
      </c>
      <c r="M49" s="12" t="s">
        <v>24553</v>
      </c>
      <c r="N49" s="12" t="s">
        <v>24553</v>
      </c>
      <c r="O49" s="12" t="s">
        <v>24553</v>
      </c>
      <c r="P49" s="12" t="s">
        <v>24553</v>
      </c>
      <c r="Q49" s="29" t="s">
        <v>24553</v>
      </c>
      <c r="R49" s="3">
        <v>0</v>
      </c>
      <c r="S49" s="3">
        <v>0</v>
      </c>
      <c r="T49" s="3">
        <v>0</v>
      </c>
      <c r="U49" s="3">
        <v>1.3068760690802546E-2</v>
      </c>
      <c r="V49" s="3">
        <v>31.015793043705436</v>
      </c>
      <c r="W49" s="3">
        <v>43.904642700618659</v>
      </c>
      <c r="X49" s="3">
        <v>100</v>
      </c>
      <c r="Y49" s="32">
        <v>92.058215989125841</v>
      </c>
      <c r="Z49" s="50">
        <v>5.8597699143638697E-4</v>
      </c>
      <c r="AJ49" s="3">
        <v>0</v>
      </c>
      <c r="AK49" s="3">
        <v>1.3790268693115952</v>
      </c>
      <c r="AL49" s="3">
        <v>3.1288183945265802</v>
      </c>
      <c r="AM49" s="3">
        <v>0</v>
      </c>
      <c r="AN49" s="3">
        <v>0</v>
      </c>
      <c r="AO49" s="3">
        <v>3.1794158820750198</v>
      </c>
      <c r="AP49" s="3">
        <v>4.6612399066147132</v>
      </c>
      <c r="AQ49" s="3">
        <v>100</v>
      </c>
      <c r="AR49" s="3">
        <v>91.365849392697186</v>
      </c>
      <c r="AS49" s="31">
        <v>55.693871377449476</v>
      </c>
      <c r="AT49" s="3">
        <v>0</v>
      </c>
      <c r="AU49" s="3">
        <v>1.3626412124577694</v>
      </c>
      <c r="AV49" s="3">
        <v>3.7173585529449</v>
      </c>
      <c r="AW49" s="3">
        <v>0</v>
      </c>
      <c r="AX49" s="3">
        <v>3.3604573898955983</v>
      </c>
      <c r="AY49" s="3">
        <v>4.3272395098081962</v>
      </c>
      <c r="AZ49" s="3">
        <v>6.7781201568798908</v>
      </c>
      <c r="BA49" s="3">
        <v>52.433382074524914</v>
      </c>
      <c r="BB49" s="3">
        <v>100</v>
      </c>
      <c r="BC49" s="31">
        <v>80.992411332332352</v>
      </c>
      <c r="BD49" s="3">
        <v>0</v>
      </c>
      <c r="BE49" s="3">
        <v>0</v>
      </c>
      <c r="BF49" s="3">
        <v>0</v>
      </c>
      <c r="BG49" s="3">
        <v>0</v>
      </c>
      <c r="BH49" s="3">
        <v>68.527060337769953</v>
      </c>
      <c r="BI49" s="3">
        <v>20.830081303045741</v>
      </c>
      <c r="BJ49" s="3">
        <v>100</v>
      </c>
      <c r="BK49" s="3">
        <v>27.889607077009746</v>
      </c>
      <c r="BL49" s="3">
        <v>73.45312595718076</v>
      </c>
      <c r="BM49" s="31">
        <v>21.017435557022505</v>
      </c>
    </row>
    <row r="50" spans="1:65" x14ac:dyDescent="0.55000000000000004">
      <c r="A50" s="21" t="s">
        <v>9</v>
      </c>
      <c r="B50" s="21" t="s">
        <v>24557</v>
      </c>
      <c r="C50" s="21" t="s">
        <v>16311</v>
      </c>
      <c r="E50" s="4">
        <v>0</v>
      </c>
      <c r="F50" s="4">
        <v>0</v>
      </c>
      <c r="G50" s="4">
        <v>0</v>
      </c>
      <c r="H50" s="62">
        <v>2</v>
      </c>
      <c r="I50" s="28">
        <v>8</v>
      </c>
      <c r="J50" s="28">
        <v>1</v>
      </c>
      <c r="K50" s="12" t="s">
        <v>24553</v>
      </c>
      <c r="L50" s="12" t="s">
        <v>24553</v>
      </c>
      <c r="M50" s="12" t="s">
        <v>24553</v>
      </c>
      <c r="N50" s="12" t="s">
        <v>24553</v>
      </c>
      <c r="O50" s="12" t="s">
        <v>24553</v>
      </c>
      <c r="P50" s="12" t="s">
        <v>24553</v>
      </c>
      <c r="Q50" s="29" t="s">
        <v>24553</v>
      </c>
      <c r="AT50" s="3">
        <v>100</v>
      </c>
      <c r="AU50" s="3">
        <v>89.239578429688294</v>
      </c>
      <c r="AV50" s="3">
        <v>92.008995795343864</v>
      </c>
      <c r="AW50" s="3">
        <v>83.51016145120272</v>
      </c>
      <c r="AX50" s="3">
        <v>85.18883364093503</v>
      </c>
      <c r="AY50" s="3">
        <v>69.520262864312613</v>
      </c>
      <c r="AZ50" s="3">
        <v>65.147746963249375</v>
      </c>
      <c r="BA50" s="3">
        <v>75.860203806049853</v>
      </c>
      <c r="BB50" s="3">
        <v>63.124853390503056</v>
      </c>
      <c r="BC50" s="31">
        <v>71.853655129414022</v>
      </c>
      <c r="BD50" s="3">
        <v>0.35938293376372316</v>
      </c>
      <c r="BE50" s="3">
        <v>9.8291289692000905E-2</v>
      </c>
      <c r="BF50" s="3">
        <v>48.965539032850074</v>
      </c>
      <c r="BG50" s="3">
        <v>47.461990959329263</v>
      </c>
      <c r="BH50" s="3">
        <v>62.697530042449586</v>
      </c>
      <c r="BI50" s="3">
        <v>35.842983598250704</v>
      </c>
      <c r="BJ50" s="3">
        <v>81.144197126793458</v>
      </c>
      <c r="BK50" s="3">
        <v>23.00317826732697</v>
      </c>
      <c r="BL50" s="3">
        <v>100.00000000000001</v>
      </c>
      <c r="BM50" s="31">
        <v>17.601755216337914</v>
      </c>
    </row>
    <row r="51" spans="1:65" x14ac:dyDescent="0.55000000000000004">
      <c r="A51" s="21" t="s">
        <v>9</v>
      </c>
      <c r="B51" s="21" t="s">
        <v>16404</v>
      </c>
      <c r="C51" s="21" t="s">
        <v>603</v>
      </c>
      <c r="D51" s="27" t="s">
        <v>604</v>
      </c>
      <c r="E51" s="4">
        <v>1</v>
      </c>
      <c r="F51" s="4">
        <v>3</v>
      </c>
      <c r="G51" s="4">
        <v>3</v>
      </c>
      <c r="H51" s="62">
        <v>14</v>
      </c>
      <c r="I51" s="28">
        <v>27</v>
      </c>
      <c r="J51" s="28">
        <v>1</v>
      </c>
      <c r="K51" s="12" t="s">
        <v>24553</v>
      </c>
      <c r="L51" s="12" t="s">
        <v>24553</v>
      </c>
      <c r="M51" s="12" t="s">
        <v>24553</v>
      </c>
      <c r="N51" s="12" t="s">
        <v>24553</v>
      </c>
      <c r="O51" s="12" t="s">
        <v>24553</v>
      </c>
      <c r="P51" s="12" t="s">
        <v>24553</v>
      </c>
      <c r="Q51" s="29" t="s">
        <v>24553</v>
      </c>
      <c r="R51" s="3">
        <v>0</v>
      </c>
      <c r="S51" s="3">
        <v>0</v>
      </c>
      <c r="T51" s="3">
        <v>1.5454522995170712</v>
      </c>
      <c r="U51" s="3">
        <v>1.7176892421125278E-3</v>
      </c>
      <c r="V51" s="3">
        <v>1.8311144369000583</v>
      </c>
      <c r="W51" s="3">
        <v>0.18417541032290333</v>
      </c>
      <c r="X51" s="3">
        <v>92.62011897259093</v>
      </c>
      <c r="Y51" s="32">
        <v>100</v>
      </c>
      <c r="Z51" s="50">
        <v>1.06700881387283E-4</v>
      </c>
      <c r="AA51" s="3">
        <v>1.5436028636995678</v>
      </c>
      <c r="AB51" s="3">
        <v>1.2985364754727804</v>
      </c>
      <c r="AC51" s="3">
        <v>1.0797162956450288</v>
      </c>
      <c r="AD51" s="3">
        <v>1.2695516374464395</v>
      </c>
      <c r="AE51" s="3">
        <v>1.3990019168386385</v>
      </c>
      <c r="AF51" s="3">
        <v>0.88960974860920661</v>
      </c>
      <c r="AG51" s="3">
        <v>100</v>
      </c>
      <c r="AH51" s="32">
        <v>99.861459669601359</v>
      </c>
      <c r="AI51" s="50">
        <v>1.6480977952078201E-6</v>
      </c>
      <c r="AJ51" s="3">
        <v>2.1124429576263806</v>
      </c>
      <c r="AK51" s="3">
        <v>0.50306269731856135</v>
      </c>
      <c r="AL51" s="3">
        <v>0</v>
      </c>
      <c r="AM51" s="3">
        <v>0.90846967604211615</v>
      </c>
      <c r="AN51" s="3">
        <v>0.90132530853812998</v>
      </c>
      <c r="AO51" s="3">
        <v>0.6578099460164013</v>
      </c>
      <c r="AP51" s="3">
        <v>1.2203479565795963</v>
      </c>
      <c r="AQ51" s="3">
        <v>0</v>
      </c>
      <c r="AR51" s="3">
        <v>27.295858725781315</v>
      </c>
      <c r="AS51" s="31">
        <v>100</v>
      </c>
      <c r="AT51" s="3">
        <v>0.83883312342782124</v>
      </c>
      <c r="AU51" s="3">
        <v>0.41214572693174273</v>
      </c>
      <c r="AV51" s="3">
        <v>0.19742521269058988</v>
      </c>
      <c r="AW51" s="3">
        <v>0.38937228419282632</v>
      </c>
      <c r="AX51" s="3">
        <v>0.4992756845291586</v>
      </c>
      <c r="AY51" s="3">
        <v>0.55167982731300658</v>
      </c>
      <c r="AZ51" s="3">
        <v>1.6280703624711728</v>
      </c>
      <c r="BA51" s="3">
        <v>0.4868026214118461</v>
      </c>
      <c r="BB51" s="3">
        <v>40.984971370030756</v>
      </c>
      <c r="BC51" s="31">
        <v>100</v>
      </c>
      <c r="BD51" s="3">
        <v>0.819494281158336</v>
      </c>
      <c r="BE51" s="3">
        <v>0.66556869647693118</v>
      </c>
      <c r="BF51" s="3">
        <v>0.81834951973892611</v>
      </c>
      <c r="BG51" s="3">
        <v>0.6904148507835266</v>
      </c>
      <c r="BH51" s="3">
        <v>0.8448902080734727</v>
      </c>
      <c r="BI51" s="3">
        <v>1.2617070005378643</v>
      </c>
      <c r="BJ51" s="3">
        <v>63.548416747019772</v>
      </c>
      <c r="BK51" s="3">
        <v>2.3932423938706728</v>
      </c>
      <c r="BL51" s="3">
        <v>100</v>
      </c>
      <c r="BM51" s="31">
        <v>1.6387188357770126</v>
      </c>
    </row>
    <row r="52" spans="1:65" x14ac:dyDescent="0.55000000000000004">
      <c r="A52" s="21" t="s">
        <v>9</v>
      </c>
      <c r="B52" s="21" t="s">
        <v>16356</v>
      </c>
      <c r="C52" s="21" t="s">
        <v>14923</v>
      </c>
      <c r="D52" s="27" t="s">
        <v>14924</v>
      </c>
      <c r="E52" s="4">
        <v>0</v>
      </c>
      <c r="F52" s="4">
        <v>0</v>
      </c>
      <c r="G52" s="4">
        <v>0</v>
      </c>
      <c r="H52" s="62">
        <v>5</v>
      </c>
      <c r="I52" s="28">
        <v>7</v>
      </c>
      <c r="J52" s="28">
        <v>1</v>
      </c>
      <c r="K52" s="12" t="s">
        <v>24553</v>
      </c>
      <c r="L52" s="12" t="s">
        <v>24553</v>
      </c>
      <c r="M52" s="12" t="s">
        <v>24553</v>
      </c>
      <c r="N52" s="12" t="s">
        <v>24553</v>
      </c>
      <c r="O52" s="12" t="s">
        <v>24553</v>
      </c>
      <c r="P52" s="12" t="s">
        <v>24553</v>
      </c>
      <c r="Q52" s="29" t="s">
        <v>24553</v>
      </c>
      <c r="AT52" s="3">
        <v>1.7984334168922094</v>
      </c>
      <c r="AU52" s="3">
        <v>1.3503669784523842</v>
      </c>
      <c r="AV52" s="3">
        <v>2.3853709656695772</v>
      </c>
      <c r="AW52" s="3">
        <v>1.187741808431561</v>
      </c>
      <c r="AX52" s="3">
        <v>1.5026787424368795</v>
      </c>
      <c r="AY52" s="3">
        <v>1.4171812889255075</v>
      </c>
      <c r="AZ52" s="3">
        <v>3.5215406248663474</v>
      </c>
      <c r="BA52" s="3">
        <v>5.6247805227585426</v>
      </c>
      <c r="BB52" s="3">
        <v>79.026733191583418</v>
      </c>
      <c r="BC52" s="31">
        <v>100</v>
      </c>
      <c r="BD52" s="3">
        <v>1.3147737160635158</v>
      </c>
      <c r="BE52" s="3">
        <v>1.5583860287480822</v>
      </c>
      <c r="BF52" s="3">
        <v>1.3474595814558312</v>
      </c>
      <c r="BG52" s="3">
        <v>1.2536728736736804</v>
      </c>
      <c r="BH52" s="3">
        <v>3.5861432615503581</v>
      </c>
      <c r="BI52" s="3">
        <v>1.7750618354122993</v>
      </c>
      <c r="BJ52" s="3">
        <v>74.972515333800104</v>
      </c>
      <c r="BK52" s="3">
        <v>2.8696711444150287</v>
      </c>
      <c r="BL52" s="3">
        <v>100</v>
      </c>
      <c r="BM52" s="31">
        <v>2.1522860479166606</v>
      </c>
    </row>
    <row r="53" spans="1:65" x14ac:dyDescent="0.55000000000000004">
      <c r="A53" s="21" t="s">
        <v>9</v>
      </c>
      <c r="B53" s="21" t="s">
        <v>16417</v>
      </c>
      <c r="C53" s="21" t="s">
        <v>14246</v>
      </c>
      <c r="D53" s="27" t="s">
        <v>14247</v>
      </c>
      <c r="E53" s="4">
        <v>3</v>
      </c>
      <c r="F53" s="4">
        <v>0</v>
      </c>
      <c r="G53" s="4">
        <v>3</v>
      </c>
      <c r="H53" s="62">
        <v>16</v>
      </c>
      <c r="I53" s="28">
        <v>25</v>
      </c>
      <c r="J53" s="28">
        <v>1</v>
      </c>
      <c r="K53" s="12" t="s">
        <v>24553</v>
      </c>
      <c r="L53" s="12" t="s">
        <v>24553</v>
      </c>
      <c r="M53" s="12" t="s">
        <v>24553</v>
      </c>
      <c r="N53" s="12" t="s">
        <v>24553</v>
      </c>
      <c r="O53" s="12" t="s">
        <v>24553</v>
      </c>
      <c r="P53" s="12" t="s">
        <v>24553</v>
      </c>
      <c r="Q53" s="29" t="s">
        <v>24553</v>
      </c>
      <c r="R53" s="3">
        <v>0</v>
      </c>
      <c r="S53" s="3">
        <v>1.3830340048018046</v>
      </c>
      <c r="T53" s="3">
        <v>43.635441989944404</v>
      </c>
      <c r="U53" s="3">
        <v>48.073946422027305</v>
      </c>
      <c r="V53" s="3">
        <v>100</v>
      </c>
      <c r="W53" s="3">
        <v>95.039952848958947</v>
      </c>
      <c r="X53" s="3">
        <v>55.008220228520422</v>
      </c>
      <c r="Y53" s="32">
        <v>55.151882294456335</v>
      </c>
      <c r="Z53" s="50">
        <v>1.17601718703826E-4</v>
      </c>
      <c r="AJ53" s="3">
        <v>15.769805139165378</v>
      </c>
      <c r="AK53" s="3">
        <v>10.297345799620054</v>
      </c>
      <c r="AL53" s="3">
        <v>10.634659529112939</v>
      </c>
      <c r="AM53" s="3">
        <v>15.570923545995996</v>
      </c>
      <c r="AN53" s="3">
        <v>26.376925658051686</v>
      </c>
      <c r="AO53" s="3">
        <v>73.482381463684789</v>
      </c>
      <c r="AP53" s="3">
        <v>59.588910007163406</v>
      </c>
      <c r="AQ53" s="3">
        <v>100</v>
      </c>
      <c r="AR53" s="3">
        <v>95.056504470479609</v>
      </c>
      <c r="AS53" s="31">
        <v>73.562602661422403</v>
      </c>
      <c r="AT53" s="3">
        <v>4.2126715140505011</v>
      </c>
      <c r="AU53" s="3">
        <v>3.0386006891525073</v>
      </c>
      <c r="AV53" s="3">
        <v>5.8620310045064228</v>
      </c>
      <c r="AW53" s="3">
        <v>3.4432699131442064</v>
      </c>
      <c r="AX53" s="3">
        <v>7.2816585395642592</v>
      </c>
      <c r="AY53" s="3">
        <v>12.167048907326734</v>
      </c>
      <c r="AZ53" s="3">
        <v>13.690696029191221</v>
      </c>
      <c r="BA53" s="3">
        <v>37.211667858552957</v>
      </c>
      <c r="BB53" s="3">
        <v>94.584488814605692</v>
      </c>
      <c r="BC53" s="31">
        <v>100</v>
      </c>
      <c r="BD53" s="3">
        <v>1.7635601032319461</v>
      </c>
      <c r="BE53" s="3">
        <v>2.5882641895775196</v>
      </c>
      <c r="BF53" s="3">
        <v>14.189313618744162</v>
      </c>
      <c r="BG53" s="3">
        <v>15.423807861037245</v>
      </c>
      <c r="BH53" s="3">
        <v>34.105919074426865</v>
      </c>
      <c r="BI53" s="3">
        <v>20.187889106290832</v>
      </c>
      <c r="BJ53" s="3">
        <v>100</v>
      </c>
      <c r="BK53" s="3">
        <v>25.718286246262434</v>
      </c>
      <c r="BL53" s="3">
        <v>98.718929840965458</v>
      </c>
      <c r="BM53" s="31">
        <v>26.141954581212939</v>
      </c>
    </row>
    <row r="54" spans="1:65" x14ac:dyDescent="0.55000000000000004">
      <c r="A54" s="21" t="s">
        <v>9</v>
      </c>
      <c r="B54" s="21" t="s">
        <v>24567</v>
      </c>
      <c r="C54" s="21" t="s">
        <v>16316</v>
      </c>
      <c r="E54" s="4">
        <v>1</v>
      </c>
      <c r="F54" s="4">
        <v>0</v>
      </c>
      <c r="G54" s="4">
        <v>1</v>
      </c>
      <c r="H54" s="62">
        <v>1</v>
      </c>
      <c r="I54" s="28">
        <v>3</v>
      </c>
      <c r="J54" s="28">
        <v>1</v>
      </c>
      <c r="K54" s="12" t="s">
        <v>24553</v>
      </c>
      <c r="L54" s="12" t="s">
        <v>24553</v>
      </c>
      <c r="M54" s="12" t="s">
        <v>24553</v>
      </c>
      <c r="N54" s="12" t="s">
        <v>24553</v>
      </c>
      <c r="O54" s="12" t="s">
        <v>24553</v>
      </c>
      <c r="P54" s="12" t="s">
        <v>24553</v>
      </c>
      <c r="Q54" s="29" t="s">
        <v>24553</v>
      </c>
      <c r="R54" s="3">
        <v>27.506917071195691</v>
      </c>
      <c r="S54" s="3">
        <v>22.022592474133702</v>
      </c>
      <c r="T54" s="3">
        <v>58.598730909056073</v>
      </c>
      <c r="U54" s="3">
        <v>51.835054489298628</v>
      </c>
      <c r="V54" s="3">
        <v>60.630571336206799</v>
      </c>
      <c r="W54" s="3">
        <v>68.524775501611344</v>
      </c>
      <c r="X54" s="3">
        <v>100</v>
      </c>
      <c r="Y54" s="32">
        <v>81.995219260271497</v>
      </c>
      <c r="Z54" s="50">
        <v>7.23894406834142E-3</v>
      </c>
      <c r="AJ54" s="3">
        <v>32.273660335740686</v>
      </c>
      <c r="AK54" s="3">
        <v>8.8023532738567081</v>
      </c>
      <c r="AL54" s="3">
        <v>6.3065082457454542</v>
      </c>
      <c r="AM54" s="3">
        <v>23.760941697967947</v>
      </c>
      <c r="AN54" s="3">
        <v>36.126819355885601</v>
      </c>
      <c r="AO54" s="3">
        <v>70.222221477067109</v>
      </c>
      <c r="AP54" s="3">
        <v>50.853353499659868</v>
      </c>
      <c r="AQ54" s="3">
        <v>100</v>
      </c>
      <c r="AR54" s="3">
        <v>87.956036128183698</v>
      </c>
      <c r="AS54" s="31">
        <v>76.95046965542376</v>
      </c>
      <c r="AT54" s="3">
        <v>5.3463400472356426</v>
      </c>
      <c r="AU54" s="3">
        <v>4.382638989913028</v>
      </c>
      <c r="AV54" s="3">
        <v>3.999213608483116</v>
      </c>
      <c r="AW54" s="3">
        <v>29.41022513408927</v>
      </c>
      <c r="AX54" s="3">
        <v>75.843856686185489</v>
      </c>
      <c r="AY54" s="3">
        <v>95.509119661897671</v>
      </c>
      <c r="AZ54" s="3">
        <v>40.70930535568079</v>
      </c>
      <c r="BA54" s="3">
        <v>96.62493284562396</v>
      </c>
      <c r="BB54" s="3">
        <v>93.1838438165844</v>
      </c>
      <c r="BC54" s="31">
        <v>100</v>
      </c>
      <c r="BD54" s="3">
        <v>0.5234624419834587</v>
      </c>
      <c r="BE54" s="3">
        <v>4.0107045178131413</v>
      </c>
      <c r="BF54" s="3">
        <v>45.906276338679305</v>
      </c>
      <c r="BG54" s="3">
        <v>44.005488237558204</v>
      </c>
      <c r="BH54" s="3">
        <v>95.136341430208972</v>
      </c>
      <c r="BI54" s="3">
        <v>38.354662280643495</v>
      </c>
      <c r="BJ54" s="3">
        <v>99.999999999999986</v>
      </c>
      <c r="BK54" s="3">
        <v>35.402387677511875</v>
      </c>
      <c r="BL54" s="3">
        <v>78.483596551114601</v>
      </c>
      <c r="BM54" s="31">
        <v>24.722583998104636</v>
      </c>
    </row>
    <row r="55" spans="1:65" x14ac:dyDescent="0.55000000000000004">
      <c r="A55" s="21" t="s">
        <v>9</v>
      </c>
      <c r="B55" s="21" t="s">
        <v>16394</v>
      </c>
      <c r="C55" s="21" t="s">
        <v>10314</v>
      </c>
      <c r="D55" s="27" t="s">
        <v>10315</v>
      </c>
      <c r="E55" s="4">
        <v>1</v>
      </c>
      <c r="F55" s="4">
        <v>0</v>
      </c>
      <c r="G55" s="4">
        <v>0</v>
      </c>
      <c r="H55" s="62">
        <v>4</v>
      </c>
      <c r="I55" s="28">
        <v>18</v>
      </c>
      <c r="J55" s="28">
        <v>1</v>
      </c>
      <c r="K55" s="12" t="s">
        <v>24553</v>
      </c>
      <c r="L55" s="12" t="s">
        <v>24553</v>
      </c>
      <c r="M55" s="12" t="s">
        <v>24553</v>
      </c>
      <c r="N55" s="12" t="s">
        <v>24553</v>
      </c>
      <c r="O55" s="12" t="s">
        <v>24553</v>
      </c>
      <c r="P55" s="12" t="s">
        <v>24553</v>
      </c>
      <c r="Q55" s="29" t="s">
        <v>24553</v>
      </c>
      <c r="R55" s="3">
        <v>0</v>
      </c>
      <c r="S55" s="3">
        <v>5.0220298280989693E-2</v>
      </c>
      <c r="T55" s="3">
        <v>8.0227292965918426</v>
      </c>
      <c r="U55" s="3">
        <v>5.4253412021846978</v>
      </c>
      <c r="V55" s="3">
        <v>100</v>
      </c>
      <c r="W55" s="3">
        <v>83.854730115589888</v>
      </c>
      <c r="X55" s="3">
        <v>82.207125660090554</v>
      </c>
      <c r="Y55" s="32">
        <v>75.713320312769184</v>
      </c>
      <c r="Z55" s="50">
        <v>7.7180473115718499E-4</v>
      </c>
      <c r="AT55" s="3">
        <v>12.596117753009054</v>
      </c>
      <c r="AU55" s="3">
        <v>13.036993820022113</v>
      </c>
      <c r="AV55" s="3">
        <v>14.367075580163039</v>
      </c>
      <c r="AW55" s="3">
        <v>12.872253738700717</v>
      </c>
      <c r="AX55" s="3">
        <v>14.317176370126999</v>
      </c>
      <c r="AY55" s="3">
        <v>12.694720861566447</v>
      </c>
      <c r="AZ55" s="3">
        <v>15.946137276297733</v>
      </c>
      <c r="BA55" s="3">
        <v>53.545971613911512</v>
      </c>
      <c r="BB55" s="3">
        <v>100</v>
      </c>
      <c r="BC55" s="31">
        <v>81.975056782076834</v>
      </c>
      <c r="BD55" s="3">
        <v>2.3095834881517208</v>
      </c>
      <c r="BE55" s="3">
        <v>3.7203744336471098</v>
      </c>
      <c r="BF55" s="3">
        <v>13.665403434806517</v>
      </c>
      <c r="BG55" s="3">
        <v>12.048647340794783</v>
      </c>
      <c r="BH55" s="3">
        <v>100</v>
      </c>
      <c r="BI55" s="3">
        <v>26.500154021964736</v>
      </c>
      <c r="BJ55" s="3">
        <v>79.354831711196283</v>
      </c>
      <c r="BK55" s="3">
        <v>19.584321943713501</v>
      </c>
      <c r="BL55" s="3">
        <v>62.774663916218607</v>
      </c>
      <c r="BM55" s="31">
        <v>18.304164537957778</v>
      </c>
    </row>
    <row r="56" spans="1:65" x14ac:dyDescent="0.55000000000000004">
      <c r="A56" s="21" t="s">
        <v>9</v>
      </c>
      <c r="B56" s="21" t="s">
        <v>24566</v>
      </c>
      <c r="C56" s="21" t="s">
        <v>16319</v>
      </c>
      <c r="E56" s="4">
        <v>1</v>
      </c>
      <c r="F56" s="4">
        <v>0</v>
      </c>
      <c r="G56" s="4">
        <v>0</v>
      </c>
      <c r="H56" s="62">
        <v>13</v>
      </c>
      <c r="I56" s="28">
        <v>14</v>
      </c>
      <c r="J56" s="28">
        <v>1</v>
      </c>
      <c r="K56" s="12" t="s">
        <v>24553</v>
      </c>
      <c r="L56" s="12" t="s">
        <v>24553</v>
      </c>
      <c r="M56" s="12" t="s">
        <v>24553</v>
      </c>
      <c r="N56" s="12" t="s">
        <v>24553</v>
      </c>
      <c r="O56" s="12" t="s">
        <v>24553</v>
      </c>
      <c r="P56" s="12" t="s">
        <v>24553</v>
      </c>
      <c r="Q56" s="29" t="s">
        <v>24553</v>
      </c>
      <c r="R56" s="3">
        <v>0</v>
      </c>
      <c r="S56" s="3">
        <v>5.9681736171363378</v>
      </c>
      <c r="T56" s="3">
        <v>36.406491430754421</v>
      </c>
      <c r="U56" s="3">
        <v>40.70506464564648</v>
      </c>
      <c r="V56" s="3">
        <v>50.749759758892267</v>
      </c>
      <c r="W56" s="3">
        <v>57.012920021496214</v>
      </c>
      <c r="X56" s="3">
        <v>96.776863433961992</v>
      </c>
      <c r="Y56" s="32">
        <v>100</v>
      </c>
      <c r="Z56" s="50">
        <v>2.9845462532631501E-4</v>
      </c>
      <c r="AT56" s="3">
        <v>14.807448030982668</v>
      </c>
      <c r="AU56" s="3">
        <v>14.144034735987358</v>
      </c>
      <c r="AV56" s="3">
        <v>16.193391012967552</v>
      </c>
      <c r="AW56" s="3">
        <v>31.447376555075309</v>
      </c>
      <c r="AX56" s="3">
        <v>38.795994045466415</v>
      </c>
      <c r="AY56" s="3">
        <v>49.79937462094432</v>
      </c>
      <c r="AZ56" s="3">
        <v>47.907558320014267</v>
      </c>
      <c r="BA56" s="3">
        <v>71.802250812751083</v>
      </c>
      <c r="BB56" s="3">
        <v>95.623515468891185</v>
      </c>
      <c r="BC56" s="31">
        <v>100</v>
      </c>
      <c r="BD56" s="3">
        <v>8.04592435381897</v>
      </c>
      <c r="BE56" s="3">
        <v>9.971655906017455</v>
      </c>
      <c r="BF56" s="3">
        <v>50.15971270117096</v>
      </c>
      <c r="BG56" s="3">
        <v>44.812285459942174</v>
      </c>
      <c r="BH56" s="3">
        <v>86.845972690430003</v>
      </c>
      <c r="BI56" s="3">
        <v>41.009970132280259</v>
      </c>
      <c r="BJ56" s="3">
        <v>100</v>
      </c>
      <c r="BK56" s="3">
        <v>34.24294812943576</v>
      </c>
      <c r="BL56" s="3">
        <v>90.366081375088854</v>
      </c>
      <c r="BM56" s="31">
        <v>31.424842175761974</v>
      </c>
    </row>
    <row r="57" spans="1:65" x14ac:dyDescent="0.55000000000000004">
      <c r="A57" s="21" t="s">
        <v>9</v>
      </c>
      <c r="B57" s="21" t="s">
        <v>16350</v>
      </c>
      <c r="C57" s="21" t="s">
        <v>137</v>
      </c>
      <c r="D57" s="27" t="s">
        <v>138</v>
      </c>
      <c r="E57" s="4">
        <v>0</v>
      </c>
      <c r="F57" s="4">
        <v>0</v>
      </c>
      <c r="G57" s="4">
        <v>0</v>
      </c>
      <c r="H57" s="62">
        <v>2</v>
      </c>
      <c r="I57" s="28">
        <v>4</v>
      </c>
      <c r="J57" s="28">
        <v>1</v>
      </c>
      <c r="K57" s="12" t="s">
        <v>24553</v>
      </c>
      <c r="L57" s="12" t="s">
        <v>24553</v>
      </c>
      <c r="M57" s="12" t="s">
        <v>24553</v>
      </c>
      <c r="N57" s="12" t="s">
        <v>24553</v>
      </c>
      <c r="O57" s="12" t="s">
        <v>24553</v>
      </c>
      <c r="P57" s="12" t="s">
        <v>24553</v>
      </c>
      <c r="Q57" s="29" t="s">
        <v>24553</v>
      </c>
      <c r="AT57" s="3">
        <v>10.554959808543558</v>
      </c>
      <c r="AU57" s="3">
        <v>13.694576680805904</v>
      </c>
      <c r="AV57" s="3">
        <v>16.824150713790949</v>
      </c>
      <c r="AW57" s="3">
        <v>30.228577912940114</v>
      </c>
      <c r="AX57" s="3">
        <v>26.430487234882193</v>
      </c>
      <c r="AY57" s="3">
        <v>42.695051823742972</v>
      </c>
      <c r="AZ57" s="3">
        <v>28.572505338663611</v>
      </c>
      <c r="BA57" s="3">
        <v>70.328478612504043</v>
      </c>
      <c r="BB57" s="3">
        <v>100</v>
      </c>
      <c r="BC57" s="31">
        <v>83.685023165400125</v>
      </c>
      <c r="BD57" s="3">
        <v>0.2475846061206162</v>
      </c>
      <c r="BE57" s="3">
        <v>0</v>
      </c>
      <c r="BF57" s="3">
        <v>32.38572305576276</v>
      </c>
      <c r="BG57" s="3">
        <v>27.437169629087705</v>
      </c>
      <c r="BH57" s="3">
        <v>64.109311960149554</v>
      </c>
      <c r="BI57" s="3">
        <v>19.24819749471736</v>
      </c>
      <c r="BJ57" s="3">
        <v>98.981914006905484</v>
      </c>
      <c r="BK57" s="3">
        <v>14.070523584221496</v>
      </c>
      <c r="BL57" s="3">
        <v>100</v>
      </c>
      <c r="BM57" s="31">
        <v>10.854636936887699</v>
      </c>
    </row>
    <row r="58" spans="1:65" x14ac:dyDescent="0.55000000000000004">
      <c r="A58" s="21" t="s">
        <v>9</v>
      </c>
      <c r="B58" s="21" t="s">
        <v>16418</v>
      </c>
      <c r="C58" s="21" t="s">
        <v>131</v>
      </c>
      <c r="D58" s="27" t="s">
        <v>132</v>
      </c>
      <c r="E58" s="4">
        <v>3</v>
      </c>
      <c r="F58" s="4">
        <v>0</v>
      </c>
      <c r="G58" s="4">
        <v>4</v>
      </c>
      <c r="H58" s="62">
        <v>2</v>
      </c>
      <c r="I58" s="28">
        <v>7</v>
      </c>
      <c r="J58" s="28">
        <v>1</v>
      </c>
      <c r="K58" s="12" t="s">
        <v>24553</v>
      </c>
      <c r="L58" s="12" t="s">
        <v>24553</v>
      </c>
      <c r="M58" s="12" t="s">
        <v>24553</v>
      </c>
      <c r="N58" s="12" t="s">
        <v>24553</v>
      </c>
      <c r="O58" s="12" t="s">
        <v>24553</v>
      </c>
      <c r="P58" s="12" t="s">
        <v>24553</v>
      </c>
      <c r="Q58" s="29" t="s">
        <v>24553</v>
      </c>
      <c r="R58" s="3">
        <v>14.953148780606659</v>
      </c>
      <c r="S58" s="3">
        <v>12.340701015078249</v>
      </c>
      <c r="T58" s="3">
        <v>100</v>
      </c>
      <c r="U58" s="3">
        <v>90.640115349043597</v>
      </c>
      <c r="V58" s="3">
        <v>65.984239855065624</v>
      </c>
      <c r="W58" s="3">
        <v>67.981761286518065</v>
      </c>
      <c r="X58" s="3">
        <v>63.08491708916182</v>
      </c>
      <c r="Y58" s="32">
        <v>65.191348524455833</v>
      </c>
      <c r="Z58" s="50">
        <v>4.3701970330081502E-4</v>
      </c>
      <c r="AJ58" s="3">
        <v>5.2845104737252289</v>
      </c>
      <c r="AK58" s="3">
        <v>2.435136309873998</v>
      </c>
      <c r="AL58" s="3">
        <v>1.2369748150747566</v>
      </c>
      <c r="AM58" s="3">
        <v>5.6569569420828039</v>
      </c>
      <c r="AN58" s="3">
        <v>19.565143979193223</v>
      </c>
      <c r="AO58" s="3">
        <v>74.901065819247648</v>
      </c>
      <c r="AP58" s="3">
        <v>57.261109898613704</v>
      </c>
      <c r="AQ58" s="3">
        <v>36.355048072838038</v>
      </c>
      <c r="AR58" s="3">
        <v>55.556552092299107</v>
      </c>
      <c r="AS58" s="31">
        <v>100</v>
      </c>
      <c r="AT58" s="3">
        <v>6.6797633882543979</v>
      </c>
      <c r="AU58" s="3">
        <v>8.4631199271356294</v>
      </c>
      <c r="AV58" s="3">
        <v>11.603729128988206</v>
      </c>
      <c r="AW58" s="3">
        <v>20.798041962645829</v>
      </c>
      <c r="AX58" s="3">
        <v>47.316422684417411</v>
      </c>
      <c r="AY58" s="3">
        <v>78.338781013120311</v>
      </c>
      <c r="AZ58" s="3">
        <v>68.389457656099594</v>
      </c>
      <c r="BA58" s="3">
        <v>70.628440025581796</v>
      </c>
      <c r="BB58" s="3">
        <v>93.062114310798592</v>
      </c>
      <c r="BC58" s="31">
        <v>100</v>
      </c>
      <c r="BD58" s="3">
        <v>8.2686865597110071</v>
      </c>
      <c r="BE58" s="3">
        <v>7.9019794847799805</v>
      </c>
      <c r="BF58" s="3">
        <v>91.361481291763155</v>
      </c>
      <c r="BG58" s="3">
        <v>100</v>
      </c>
      <c r="BH58" s="3">
        <v>80.534948621947137</v>
      </c>
      <c r="BI58" s="3">
        <v>84.476233995552008</v>
      </c>
      <c r="BJ58" s="3">
        <v>94.950272740784797</v>
      </c>
      <c r="BK58" s="3">
        <v>93.664361297556709</v>
      </c>
      <c r="BL58" s="3">
        <v>86.527857654887228</v>
      </c>
      <c r="BM58" s="31">
        <v>89.384639036338555</v>
      </c>
    </row>
    <row r="59" spans="1:65" x14ac:dyDescent="0.55000000000000004">
      <c r="A59" s="21" t="s">
        <v>9</v>
      </c>
      <c r="B59" s="21" t="s">
        <v>16408</v>
      </c>
      <c r="C59" s="21" t="s">
        <v>242</v>
      </c>
      <c r="D59" s="27" t="s">
        <v>243</v>
      </c>
      <c r="E59" s="4">
        <v>2</v>
      </c>
      <c r="F59" s="4">
        <v>0</v>
      </c>
      <c r="G59" s="4">
        <v>1</v>
      </c>
      <c r="H59" s="62">
        <v>6</v>
      </c>
      <c r="I59" s="28">
        <v>2</v>
      </c>
      <c r="J59" s="28">
        <v>1</v>
      </c>
      <c r="K59" s="12" t="s">
        <v>24553</v>
      </c>
      <c r="L59" s="12" t="s">
        <v>24553</v>
      </c>
      <c r="M59" s="12" t="s">
        <v>24553</v>
      </c>
      <c r="N59" s="12" t="s">
        <v>24553</v>
      </c>
      <c r="O59" s="12" t="s">
        <v>24553</v>
      </c>
      <c r="P59" s="12" t="s">
        <v>24553</v>
      </c>
      <c r="Q59" s="29" t="s">
        <v>24553</v>
      </c>
      <c r="R59" s="3">
        <v>10.920480678101976</v>
      </c>
      <c r="S59" s="3">
        <v>15.489380871394937</v>
      </c>
      <c r="T59" s="3">
        <v>72.593536304551947</v>
      </c>
      <c r="U59" s="3">
        <v>50.39438673838216</v>
      </c>
      <c r="V59" s="3">
        <v>86.802712806111302</v>
      </c>
      <c r="W59" s="3">
        <v>75.319622481681208</v>
      </c>
      <c r="X59" s="3">
        <v>100</v>
      </c>
      <c r="Y59" s="32">
        <v>77.304375553219231</v>
      </c>
      <c r="Z59" s="50">
        <v>1.5525364382957599E-2</v>
      </c>
      <c r="AJ59" s="3">
        <v>31.751525753752873</v>
      </c>
      <c r="AK59" s="3">
        <v>26.967938126257863</v>
      </c>
      <c r="AL59" s="3">
        <v>23.497231487310405</v>
      </c>
      <c r="AM59" s="3">
        <v>20.722851374700234</v>
      </c>
      <c r="AN59" s="3">
        <v>32.358805134772936</v>
      </c>
      <c r="AO59" s="3">
        <v>29.014530513128946</v>
      </c>
      <c r="AP59" s="3">
        <v>41.14068576048804</v>
      </c>
      <c r="AQ59" s="3">
        <v>100</v>
      </c>
      <c r="AR59" s="3">
        <v>50.347812596260454</v>
      </c>
      <c r="AS59" s="31">
        <v>30.763193006544544</v>
      </c>
      <c r="AT59" s="3">
        <v>8.1814574273080218</v>
      </c>
      <c r="AU59" s="3">
        <v>6.8316008932001262</v>
      </c>
      <c r="AV59" s="3">
        <v>15.065316170733697</v>
      </c>
      <c r="AW59" s="3">
        <v>16.560806360113947</v>
      </c>
      <c r="AX59" s="3">
        <v>25.290108612377487</v>
      </c>
      <c r="AY59" s="3">
        <v>38.604570682484784</v>
      </c>
      <c r="AZ59" s="3">
        <v>49.699997821053522</v>
      </c>
      <c r="BA59" s="3">
        <v>100</v>
      </c>
      <c r="BB59" s="3">
        <v>54.598397195595581</v>
      </c>
      <c r="BC59" s="31">
        <v>38.011752844826887</v>
      </c>
      <c r="BD59" s="3">
        <v>1.649108836981624</v>
      </c>
      <c r="BE59" s="3">
        <v>0.95552423414465137</v>
      </c>
      <c r="BF59" s="3">
        <v>52.837269024073628</v>
      </c>
      <c r="BG59" s="3">
        <v>49.499805354003264</v>
      </c>
      <c r="BH59" s="3">
        <v>100</v>
      </c>
      <c r="BI59" s="3">
        <v>76.343063726176041</v>
      </c>
      <c r="BJ59" s="3">
        <v>50.051688366758292</v>
      </c>
      <c r="BK59" s="3">
        <v>44.692610708205933</v>
      </c>
      <c r="BL59" s="3">
        <v>42.238629591692799</v>
      </c>
      <c r="BM59" s="31">
        <v>48.127437274048674</v>
      </c>
    </row>
    <row r="60" spans="1:65" x14ac:dyDescent="0.55000000000000004">
      <c r="A60" s="21" t="s">
        <v>9</v>
      </c>
      <c r="B60" s="21" t="s">
        <v>16340</v>
      </c>
      <c r="C60" s="21" t="s">
        <v>224</v>
      </c>
      <c r="D60" s="27" t="s">
        <v>225</v>
      </c>
      <c r="E60" s="4">
        <v>0</v>
      </c>
      <c r="F60" s="4">
        <v>0</v>
      </c>
      <c r="G60" s="4">
        <v>0</v>
      </c>
      <c r="H60" s="62">
        <v>1</v>
      </c>
      <c r="I60" s="28">
        <v>1</v>
      </c>
      <c r="J60" s="28">
        <v>1</v>
      </c>
      <c r="K60" s="12" t="s">
        <v>24553</v>
      </c>
      <c r="L60" s="12" t="s">
        <v>24553</v>
      </c>
      <c r="M60" s="12" t="s">
        <v>24553</v>
      </c>
      <c r="N60" s="12" t="s">
        <v>24553</v>
      </c>
      <c r="O60" s="12" t="s">
        <v>24553</v>
      </c>
      <c r="P60" s="12" t="s">
        <v>24553</v>
      </c>
      <c r="Q60" s="29" t="s">
        <v>24553</v>
      </c>
      <c r="AT60" s="3">
        <v>13.062243378081584</v>
      </c>
      <c r="AU60" s="3">
        <v>8.4850179823617999</v>
      </c>
      <c r="AV60" s="3">
        <v>15.459885697372734</v>
      </c>
      <c r="AW60" s="3">
        <v>18.590407589904999</v>
      </c>
      <c r="AX60" s="3">
        <v>21.095576346430249</v>
      </c>
      <c r="AY60" s="3">
        <v>32.193408804985097</v>
      </c>
      <c r="AZ60" s="3">
        <v>33.009453837029362</v>
      </c>
      <c r="BA60" s="3">
        <v>100</v>
      </c>
      <c r="BB60" s="3">
        <v>48.029915011304709</v>
      </c>
      <c r="BC60" s="31">
        <v>37.181115404844647</v>
      </c>
      <c r="BD60" s="3">
        <v>1.0297894345422278</v>
      </c>
      <c r="BE60" s="3">
        <v>0</v>
      </c>
      <c r="BF60" s="3">
        <v>36.366006847807078</v>
      </c>
      <c r="BG60" s="3">
        <v>33.6794909675179</v>
      </c>
      <c r="BH60" s="3">
        <v>99.787620309761337</v>
      </c>
      <c r="BI60" s="3">
        <v>96.417137306724172</v>
      </c>
      <c r="BJ60" s="3">
        <v>57.633341430248734</v>
      </c>
      <c r="BK60" s="3">
        <v>100</v>
      </c>
      <c r="BL60" s="3">
        <v>43.018865262241064</v>
      </c>
      <c r="BM60" s="31">
        <v>83.97756407834575</v>
      </c>
    </row>
    <row r="61" spans="1:65" x14ac:dyDescent="0.55000000000000004">
      <c r="A61" s="21" t="s">
        <v>9</v>
      </c>
      <c r="B61" s="21" t="s">
        <v>16333</v>
      </c>
      <c r="C61" s="21" t="s">
        <v>14330</v>
      </c>
      <c r="D61" s="27" t="s">
        <v>14331</v>
      </c>
      <c r="E61" s="4">
        <v>2</v>
      </c>
      <c r="F61" s="4">
        <v>3</v>
      </c>
      <c r="G61" s="4">
        <v>3</v>
      </c>
      <c r="H61" s="62">
        <v>1</v>
      </c>
      <c r="I61" s="28">
        <v>2</v>
      </c>
      <c r="J61" s="28">
        <v>1</v>
      </c>
      <c r="K61" s="12" t="s">
        <v>24553</v>
      </c>
      <c r="L61" s="12" t="s">
        <v>24553</v>
      </c>
      <c r="M61" s="12" t="s">
        <v>24553</v>
      </c>
      <c r="N61" s="12" t="s">
        <v>24553</v>
      </c>
      <c r="O61" s="12" t="s">
        <v>24553</v>
      </c>
      <c r="P61" s="12" t="s">
        <v>24553</v>
      </c>
      <c r="Q61" s="29" t="s">
        <v>24553</v>
      </c>
      <c r="R61" s="3">
        <v>0.33158033762111916</v>
      </c>
      <c r="S61" s="3">
        <v>0.58428545762956519</v>
      </c>
      <c r="T61" s="3">
        <v>5.1351338544906309</v>
      </c>
      <c r="U61" s="3">
        <v>3.6058389336988643</v>
      </c>
      <c r="V61" s="3">
        <v>33.249888752158199</v>
      </c>
      <c r="W61" s="3">
        <v>30.80644916856118</v>
      </c>
      <c r="X61" s="3">
        <v>90.410686458093011</v>
      </c>
      <c r="Y61" s="32">
        <v>100</v>
      </c>
      <c r="Z61" s="50">
        <v>2.2587252393297701E-4</v>
      </c>
      <c r="AA61" s="3">
        <v>0</v>
      </c>
      <c r="AB61" s="3">
        <v>0.1880542706557348</v>
      </c>
      <c r="AC61" s="3">
        <v>61.717396796679914</v>
      </c>
      <c r="AD61" s="3">
        <v>84.657897468268857</v>
      </c>
      <c r="AE61" s="3">
        <v>100</v>
      </c>
      <c r="AF61" s="3">
        <v>60.482464889216168</v>
      </c>
      <c r="AG61" s="3">
        <v>85.962016855727953</v>
      </c>
      <c r="AH61" s="32">
        <v>12.773656118773054</v>
      </c>
      <c r="AI61" s="50">
        <v>0.194646317591297</v>
      </c>
      <c r="AJ61" s="3">
        <v>3.0846822761472388</v>
      </c>
      <c r="AK61" s="3">
        <v>2.1031172857307729</v>
      </c>
      <c r="AL61" s="3">
        <v>0.34675529669152982</v>
      </c>
      <c r="AM61" s="3">
        <v>1.8734491859751641</v>
      </c>
      <c r="AN61" s="3">
        <v>1.6012218108622622</v>
      </c>
      <c r="AO61" s="3">
        <v>2.6142462625020535</v>
      </c>
      <c r="AP61" s="3">
        <v>4.207196710499848</v>
      </c>
      <c r="AQ61" s="3">
        <v>10.659098279913861</v>
      </c>
      <c r="AR61" s="3">
        <v>21.147897507300829</v>
      </c>
      <c r="AS61" s="31">
        <v>100</v>
      </c>
      <c r="AT61" s="3">
        <v>10.154533527314173</v>
      </c>
      <c r="AU61" s="3">
        <v>18.791178248612148</v>
      </c>
      <c r="AV61" s="3">
        <v>9.0018689134370007</v>
      </c>
      <c r="AW61" s="3">
        <v>10.654727827027239</v>
      </c>
      <c r="AX61" s="3">
        <v>12.061195924427414</v>
      </c>
      <c r="AY61" s="3">
        <v>14.282880456429547</v>
      </c>
      <c r="AZ61" s="3">
        <v>16.627295101431901</v>
      </c>
      <c r="BA61" s="3">
        <v>23.020376858425433</v>
      </c>
      <c r="BB61" s="3">
        <v>61.396190550023775</v>
      </c>
      <c r="BC61" s="31">
        <v>100</v>
      </c>
      <c r="BD61" s="3">
        <v>1.4444293504448222</v>
      </c>
      <c r="BE61" s="3">
        <v>0.10657178407039999</v>
      </c>
      <c r="BF61" s="3">
        <v>1.2967400550156087</v>
      </c>
      <c r="BG61" s="3">
        <v>2.309018016603245</v>
      </c>
      <c r="BH61" s="3">
        <v>16.239073337762314</v>
      </c>
      <c r="BI61" s="3">
        <v>3.7525354277093497</v>
      </c>
      <c r="BJ61" s="3">
        <v>71.671875569640434</v>
      </c>
      <c r="BK61" s="3">
        <v>6.7422400364694539</v>
      </c>
      <c r="BL61" s="3">
        <v>100</v>
      </c>
      <c r="BM61" s="31">
        <v>5.141070124353031</v>
      </c>
    </row>
    <row r="62" spans="1:65" x14ac:dyDescent="0.55000000000000004">
      <c r="A62" s="21" t="s">
        <v>9</v>
      </c>
      <c r="B62" s="21" t="s">
        <v>16349</v>
      </c>
      <c r="C62" s="21" t="s">
        <v>62</v>
      </c>
      <c r="D62" s="27" t="s">
        <v>63</v>
      </c>
      <c r="E62" s="4">
        <v>0</v>
      </c>
      <c r="F62" s="4">
        <v>0</v>
      </c>
      <c r="G62" s="4">
        <v>0</v>
      </c>
      <c r="H62" s="62">
        <v>2</v>
      </c>
      <c r="I62" s="28">
        <v>5</v>
      </c>
      <c r="J62" s="28">
        <v>1</v>
      </c>
      <c r="K62" s="12" t="s">
        <v>24553</v>
      </c>
      <c r="L62" s="12" t="s">
        <v>24553</v>
      </c>
      <c r="M62" s="12" t="s">
        <v>24553</v>
      </c>
      <c r="N62" s="12" t="s">
        <v>24553</v>
      </c>
      <c r="O62" s="12" t="s">
        <v>24553</v>
      </c>
      <c r="P62" s="12" t="s">
        <v>24553</v>
      </c>
      <c r="Q62" s="29" t="s">
        <v>24553</v>
      </c>
      <c r="AT62" s="3">
        <v>6.1810983069158008</v>
      </c>
      <c r="AU62" s="3">
        <v>1.8720775536598417</v>
      </c>
      <c r="AV62" s="3">
        <v>9.1188060518326051</v>
      </c>
      <c r="AW62" s="3">
        <v>23.598146900525208</v>
      </c>
      <c r="AX62" s="3">
        <v>13.685752517994413</v>
      </c>
      <c r="AY62" s="3">
        <v>19.722884737109432</v>
      </c>
      <c r="AZ62" s="3">
        <v>25.515008181625142</v>
      </c>
      <c r="BA62" s="3">
        <v>66.704637976005884</v>
      </c>
      <c r="BB62" s="3">
        <v>100</v>
      </c>
      <c r="BC62" s="31">
        <v>67.725377100852413</v>
      </c>
      <c r="BD62" s="3">
        <v>1.4785052419423652</v>
      </c>
      <c r="BE62" s="3">
        <v>1.8450792322280829</v>
      </c>
      <c r="BF62" s="3">
        <v>24.215609457884629</v>
      </c>
      <c r="BG62" s="3">
        <v>18.320600620467644</v>
      </c>
      <c r="BH62" s="3">
        <v>86.568311619339696</v>
      </c>
      <c r="BI62" s="3">
        <v>24.994773739926153</v>
      </c>
      <c r="BJ62" s="3">
        <v>100</v>
      </c>
      <c r="BK62" s="3">
        <v>35.780689884114011</v>
      </c>
      <c r="BL62" s="3">
        <v>79.049641831345866</v>
      </c>
      <c r="BM62" s="31">
        <v>32.158586169647236</v>
      </c>
    </row>
    <row r="63" spans="1:65" x14ac:dyDescent="0.55000000000000004">
      <c r="A63" s="21" t="s">
        <v>9</v>
      </c>
      <c r="B63" s="21" t="s">
        <v>24563</v>
      </c>
      <c r="C63" s="21" t="s">
        <v>16323</v>
      </c>
      <c r="E63" s="4">
        <v>0</v>
      </c>
      <c r="F63" s="4">
        <v>0</v>
      </c>
      <c r="G63" s="4">
        <v>1</v>
      </c>
      <c r="H63" s="62">
        <v>12</v>
      </c>
      <c r="I63" s="28">
        <v>8</v>
      </c>
      <c r="J63" s="28">
        <v>1</v>
      </c>
      <c r="K63" s="12" t="s">
        <v>24553</v>
      </c>
      <c r="L63" s="12" t="s">
        <v>24553</v>
      </c>
      <c r="M63" s="12" t="s">
        <v>24553</v>
      </c>
      <c r="N63" s="12" t="s">
        <v>24553</v>
      </c>
      <c r="O63" s="12" t="s">
        <v>24553</v>
      </c>
      <c r="P63" s="12" t="s">
        <v>24553</v>
      </c>
      <c r="Q63" s="29" t="s">
        <v>24553</v>
      </c>
      <c r="AJ63" s="3">
        <v>99.041113675806585</v>
      </c>
      <c r="AK63" s="3">
        <v>45.313477136951732</v>
      </c>
      <c r="AL63" s="3">
        <v>41.807570312421468</v>
      </c>
      <c r="AM63" s="3">
        <v>41.74544408937065</v>
      </c>
      <c r="AN63" s="3">
        <v>34.808481894596987</v>
      </c>
      <c r="AO63" s="3">
        <v>26.381786419585634</v>
      </c>
      <c r="AP63" s="3">
        <v>56.901890297624547</v>
      </c>
      <c r="AQ63" s="3">
        <v>100</v>
      </c>
      <c r="AR63" s="3">
        <v>39.000908526669718</v>
      </c>
      <c r="AS63" s="31">
        <v>22.532303554108964</v>
      </c>
      <c r="AT63" s="3">
        <v>5.8447462418203164</v>
      </c>
      <c r="AU63" s="3">
        <v>6.1913549592576711</v>
      </c>
      <c r="AV63" s="3">
        <v>6.8891620856868574</v>
      </c>
      <c r="AW63" s="3">
        <v>7.5473105804949574</v>
      </c>
      <c r="AX63" s="3">
        <v>9.1881267605557788</v>
      </c>
      <c r="AY63" s="3">
        <v>11.618317355179295</v>
      </c>
      <c r="AZ63" s="3">
        <v>11.00396619180821</v>
      </c>
      <c r="BA63" s="3">
        <v>18.838210451304619</v>
      </c>
      <c r="BB63" s="3">
        <v>63.792195140868444</v>
      </c>
      <c r="BC63" s="31">
        <v>100</v>
      </c>
      <c r="BD63" s="3">
        <v>10.445769632326032</v>
      </c>
      <c r="BE63" s="3">
        <v>7.2438770708012203</v>
      </c>
      <c r="BF63" s="3">
        <v>14.922503703704541</v>
      </c>
      <c r="BG63" s="3">
        <v>13.443585037867955</v>
      </c>
      <c r="BH63" s="3">
        <v>22.037960736927683</v>
      </c>
      <c r="BI63" s="3">
        <v>13.404255808306459</v>
      </c>
      <c r="BJ63" s="3">
        <v>98.446941152423932</v>
      </c>
      <c r="BK63" s="3">
        <v>12.6476009615685</v>
      </c>
      <c r="BL63" s="3">
        <v>100</v>
      </c>
      <c r="BM63" s="31">
        <v>9.8369074966022634</v>
      </c>
    </row>
    <row r="64" spans="1:65" x14ac:dyDescent="0.55000000000000004">
      <c r="A64" s="21" t="s">
        <v>9</v>
      </c>
      <c r="B64" s="21" t="s">
        <v>16397</v>
      </c>
      <c r="C64" s="21" t="s">
        <v>9554</v>
      </c>
      <c r="D64" s="27" t="s">
        <v>9555</v>
      </c>
      <c r="E64" s="4">
        <v>1</v>
      </c>
      <c r="F64" s="4">
        <v>20</v>
      </c>
      <c r="G64" s="4">
        <v>1</v>
      </c>
      <c r="H64" s="62">
        <v>56</v>
      </c>
      <c r="I64" s="28">
        <v>145</v>
      </c>
      <c r="J64" s="28">
        <v>1</v>
      </c>
      <c r="K64" s="12" t="s">
        <v>24553</v>
      </c>
      <c r="L64" s="12" t="s">
        <v>24553</v>
      </c>
      <c r="M64" s="12" t="s">
        <v>24553</v>
      </c>
      <c r="N64" s="12" t="s">
        <v>24553</v>
      </c>
      <c r="O64" s="12" t="s">
        <v>24553</v>
      </c>
      <c r="P64" s="12" t="s">
        <v>24553</v>
      </c>
      <c r="Q64" s="29" t="s">
        <v>24553</v>
      </c>
      <c r="R64" s="3">
        <v>0</v>
      </c>
      <c r="S64" s="3">
        <v>1.7477092321857175</v>
      </c>
      <c r="T64" s="3">
        <v>29.871952916874829</v>
      </c>
      <c r="U64" s="3">
        <v>23.550790697456183</v>
      </c>
      <c r="V64" s="3">
        <v>63.225631912755475</v>
      </c>
      <c r="W64" s="3">
        <v>53.448279438736257</v>
      </c>
      <c r="X64" s="3">
        <v>100</v>
      </c>
      <c r="Y64" s="32">
        <v>93.01179634591341</v>
      </c>
      <c r="Z64" s="50">
        <v>5.7841294514670996E-4</v>
      </c>
      <c r="AA64" s="3">
        <v>3.6866548646590682</v>
      </c>
      <c r="AB64" s="3">
        <v>4.009941775427885</v>
      </c>
      <c r="AC64" s="3">
        <v>4.8835978077248345</v>
      </c>
      <c r="AD64" s="3">
        <v>5.6816066655890829</v>
      </c>
      <c r="AE64" s="3">
        <v>31.018805361255712</v>
      </c>
      <c r="AF64" s="3">
        <v>26.754959633339929</v>
      </c>
      <c r="AG64" s="3">
        <v>92.757264868200494</v>
      </c>
      <c r="AH64" s="32">
        <v>100</v>
      </c>
      <c r="AI64" s="50">
        <v>5.9811414149601105E-4</v>
      </c>
      <c r="AJ64" s="3">
        <v>3.598901273509751</v>
      </c>
      <c r="AK64" s="3">
        <v>2.2297693912754761</v>
      </c>
      <c r="AL64" s="3">
        <v>2.4784058309824624</v>
      </c>
      <c r="AM64" s="3">
        <v>10.083160791383483</v>
      </c>
      <c r="AN64" s="3">
        <v>11.418183324627639</v>
      </c>
      <c r="AO64" s="3">
        <v>45.978765005541902</v>
      </c>
      <c r="AP64" s="3">
        <v>36.894790997703488</v>
      </c>
      <c r="AQ64" s="3">
        <v>43.913882234960433</v>
      </c>
      <c r="AR64" s="3">
        <v>100</v>
      </c>
      <c r="AS64" s="31">
        <v>79.584780750716533</v>
      </c>
      <c r="AT64" s="3">
        <v>3.664859227516478</v>
      </c>
      <c r="AU64" s="3">
        <v>3.2016154430967698</v>
      </c>
      <c r="AV64" s="3">
        <v>4.816276370320554</v>
      </c>
      <c r="AW64" s="3">
        <v>3.8489441828682227</v>
      </c>
      <c r="AX64" s="3">
        <v>4.3307548110625973</v>
      </c>
      <c r="AY64" s="3">
        <v>5.4880789904723333</v>
      </c>
      <c r="AZ64" s="3">
        <v>6.7305439215002965</v>
      </c>
      <c r="BA64" s="3">
        <v>21.085891854227501</v>
      </c>
      <c r="BB64" s="3">
        <v>81.281428730606322</v>
      </c>
      <c r="BC64" s="31">
        <v>100</v>
      </c>
      <c r="BD64" s="3">
        <v>0.77658397877323426</v>
      </c>
      <c r="BE64" s="3">
        <v>1.0331278978933582</v>
      </c>
      <c r="BF64" s="3">
        <v>2.5304059121716924</v>
      </c>
      <c r="BG64" s="3">
        <v>3.0896827804167906</v>
      </c>
      <c r="BH64" s="3">
        <v>21.190777410069749</v>
      </c>
      <c r="BI64" s="3">
        <v>4.743927299714338</v>
      </c>
      <c r="BJ64" s="3">
        <v>100</v>
      </c>
      <c r="BK64" s="3">
        <v>7.3776439738232629</v>
      </c>
      <c r="BL64" s="3">
        <v>96.139523244566334</v>
      </c>
      <c r="BM64" s="31">
        <v>6.283611488830533</v>
      </c>
    </row>
    <row r="65" spans="1:65" x14ac:dyDescent="0.55000000000000004">
      <c r="A65" s="21" t="s">
        <v>9</v>
      </c>
      <c r="B65" s="21" t="s">
        <v>24561</v>
      </c>
      <c r="C65" s="21" t="s">
        <v>16324</v>
      </c>
      <c r="E65" s="4">
        <v>0</v>
      </c>
      <c r="F65" s="4">
        <v>0</v>
      </c>
      <c r="G65" s="4">
        <v>0</v>
      </c>
      <c r="H65" s="62">
        <v>13</v>
      </c>
      <c r="I65" s="28">
        <v>12</v>
      </c>
      <c r="J65" s="28">
        <v>1</v>
      </c>
      <c r="K65" s="12" t="s">
        <v>24553</v>
      </c>
      <c r="L65" s="12" t="s">
        <v>24553</v>
      </c>
      <c r="M65" s="12" t="s">
        <v>24553</v>
      </c>
      <c r="N65" s="12" t="s">
        <v>24553</v>
      </c>
      <c r="O65" s="12" t="s">
        <v>24553</v>
      </c>
      <c r="P65" s="12" t="s">
        <v>24553</v>
      </c>
      <c r="Q65" s="29" t="s">
        <v>24553</v>
      </c>
      <c r="AT65" s="3">
        <v>6.6583587508352586</v>
      </c>
      <c r="AU65" s="3">
        <v>7.8813907230351461</v>
      </c>
      <c r="AV65" s="3">
        <v>13.066567963624404</v>
      </c>
      <c r="AW65" s="3">
        <v>8.3017903530095776</v>
      </c>
      <c r="AX65" s="3">
        <v>9.6060680576269295</v>
      </c>
      <c r="AY65" s="3">
        <v>13.924278624937859</v>
      </c>
      <c r="AZ65" s="3">
        <v>14.163645537725857</v>
      </c>
      <c r="BA65" s="3">
        <v>36.358826385995066</v>
      </c>
      <c r="BB65" s="3">
        <v>89.154290382585202</v>
      </c>
      <c r="BC65" s="31">
        <v>100</v>
      </c>
      <c r="BD65" s="3">
        <v>4.7340975306259638</v>
      </c>
      <c r="BE65" s="3">
        <v>5.0518144438716437</v>
      </c>
      <c r="BF65" s="3">
        <v>8.622704669267252</v>
      </c>
      <c r="BG65" s="3">
        <v>9.3264008920903425</v>
      </c>
      <c r="BH65" s="3">
        <v>28.706403958463095</v>
      </c>
      <c r="BI65" s="3">
        <v>10.00931707478103</v>
      </c>
      <c r="BJ65" s="3">
        <v>100</v>
      </c>
      <c r="BK65" s="3">
        <v>13.244197936676411</v>
      </c>
      <c r="BL65" s="3">
        <v>97.511055316314753</v>
      </c>
      <c r="BM65" s="31">
        <v>10.721458700414756</v>
      </c>
    </row>
    <row r="66" spans="1:65" x14ac:dyDescent="0.55000000000000004">
      <c r="A66" s="21" t="s">
        <v>9</v>
      </c>
      <c r="B66" s="21" t="s">
        <v>16348</v>
      </c>
      <c r="C66" s="21" t="s">
        <v>30</v>
      </c>
      <c r="D66" s="27" t="s">
        <v>31</v>
      </c>
      <c r="E66" s="4">
        <v>0</v>
      </c>
      <c r="F66" s="4">
        <v>0</v>
      </c>
      <c r="G66" s="4">
        <v>0</v>
      </c>
      <c r="H66" s="62">
        <v>2</v>
      </c>
      <c r="I66" s="28">
        <v>1</v>
      </c>
      <c r="J66" s="28">
        <v>1</v>
      </c>
      <c r="K66" s="12" t="s">
        <v>24553</v>
      </c>
      <c r="L66" s="12" t="s">
        <v>24553</v>
      </c>
      <c r="M66" s="12" t="s">
        <v>24553</v>
      </c>
      <c r="N66" s="12" t="s">
        <v>24553</v>
      </c>
      <c r="O66" s="12" t="s">
        <v>24553</v>
      </c>
      <c r="P66" s="12" t="s">
        <v>24553</v>
      </c>
      <c r="Q66" s="29" t="s">
        <v>24553</v>
      </c>
      <c r="AT66" s="3">
        <v>12.92267023247968</v>
      </c>
      <c r="AU66" s="3">
        <v>7.2504943345004165</v>
      </c>
      <c r="AV66" s="3">
        <v>10.130290954221527</v>
      </c>
      <c r="AW66" s="3">
        <v>100</v>
      </c>
      <c r="AX66" s="3">
        <v>54.117236227687272</v>
      </c>
      <c r="AY66" s="3">
        <v>47.703105369178047</v>
      </c>
      <c r="AZ66" s="3">
        <v>51.231791962248742</v>
      </c>
      <c r="BA66" s="3">
        <v>67.007894087614304</v>
      </c>
      <c r="BB66" s="3">
        <v>43.488445899346644</v>
      </c>
      <c r="BC66" s="31">
        <v>31.817000203027177</v>
      </c>
      <c r="BD66" s="3">
        <v>25.170854946664591</v>
      </c>
      <c r="BE66" s="3">
        <v>25.680005311903617</v>
      </c>
      <c r="BF66" s="3">
        <v>55.784749216423769</v>
      </c>
      <c r="BG66" s="3">
        <v>55.431637802303982</v>
      </c>
      <c r="BH66" s="3">
        <v>100</v>
      </c>
      <c r="BI66" s="3">
        <v>55.407562108913915</v>
      </c>
      <c r="BJ66" s="3">
        <v>83.528319087882636</v>
      </c>
      <c r="BK66" s="3">
        <v>39.959449780078408</v>
      </c>
      <c r="BL66" s="3">
        <v>69.537332843942366</v>
      </c>
      <c r="BM66" s="31">
        <v>56.792934635588516</v>
      </c>
    </row>
    <row r="67" spans="1:65" x14ac:dyDescent="0.55000000000000004">
      <c r="A67" s="21" t="s">
        <v>9</v>
      </c>
      <c r="B67" s="21" t="s">
        <v>16365</v>
      </c>
      <c r="C67" s="21" t="s">
        <v>14</v>
      </c>
      <c r="D67" s="27" t="s">
        <v>15</v>
      </c>
      <c r="E67" s="4">
        <v>0</v>
      </c>
      <c r="F67" s="4">
        <v>0</v>
      </c>
      <c r="G67" s="4">
        <v>0</v>
      </c>
      <c r="H67" s="62">
        <v>22</v>
      </c>
      <c r="I67" s="28">
        <v>20</v>
      </c>
      <c r="J67" s="28">
        <v>1</v>
      </c>
      <c r="K67" s="12" t="s">
        <v>24553</v>
      </c>
      <c r="L67" s="12" t="s">
        <v>24553</v>
      </c>
      <c r="M67" s="12" t="s">
        <v>24553</v>
      </c>
      <c r="N67" s="12" t="s">
        <v>24553</v>
      </c>
      <c r="O67" s="12" t="s">
        <v>24553</v>
      </c>
      <c r="P67" s="12" t="s">
        <v>24553</v>
      </c>
      <c r="Q67" s="29" t="s">
        <v>24553</v>
      </c>
      <c r="AT67" s="3">
        <v>8.1053248452210678</v>
      </c>
      <c r="AU67" s="3">
        <v>2.5223545419211248</v>
      </c>
      <c r="AV67" s="3">
        <v>3.5737554029199288</v>
      </c>
      <c r="AW67" s="3">
        <v>100</v>
      </c>
      <c r="AX67" s="3">
        <v>57.703195288303263</v>
      </c>
      <c r="AY67" s="3">
        <v>52.562002608711879</v>
      </c>
      <c r="AZ67" s="3">
        <v>37.473239490695036</v>
      </c>
      <c r="BA67" s="3">
        <v>33.411782946276368</v>
      </c>
      <c r="BB67" s="3">
        <v>29.441083376285672</v>
      </c>
      <c r="BC67" s="31">
        <v>20.43431901056384</v>
      </c>
      <c r="BD67" s="3">
        <v>3.1210310823132397</v>
      </c>
      <c r="BE67" s="3">
        <v>2.788825863565215</v>
      </c>
      <c r="BF67" s="3">
        <v>100</v>
      </c>
      <c r="BG67" s="3">
        <v>92.452005176336598</v>
      </c>
      <c r="BH67" s="3">
        <v>54.843442582398708</v>
      </c>
      <c r="BI67" s="3">
        <v>63.333392072478269</v>
      </c>
      <c r="BJ67" s="3">
        <v>59.403659027557744</v>
      </c>
      <c r="BK67" s="3">
        <v>51.329220181189037</v>
      </c>
      <c r="BL67" s="3">
        <v>47.788752617748081</v>
      </c>
      <c r="BM67" s="31">
        <v>45.529196169656728</v>
      </c>
    </row>
    <row r="68" spans="1:65" x14ac:dyDescent="0.55000000000000004">
      <c r="A68" s="21" t="s">
        <v>9</v>
      </c>
      <c r="B68" s="21" t="s">
        <v>16338</v>
      </c>
      <c r="C68" s="21" t="s">
        <v>82</v>
      </c>
      <c r="D68" s="27" t="s">
        <v>83</v>
      </c>
      <c r="E68" s="4">
        <v>0</v>
      </c>
      <c r="F68" s="4">
        <v>0</v>
      </c>
      <c r="G68" s="4">
        <v>0</v>
      </c>
      <c r="H68" s="62">
        <v>1</v>
      </c>
      <c r="I68" s="28">
        <v>2</v>
      </c>
      <c r="J68" s="28">
        <v>1</v>
      </c>
      <c r="K68" s="12" t="s">
        <v>24553</v>
      </c>
      <c r="L68" s="12" t="s">
        <v>24553</v>
      </c>
      <c r="M68" s="12" t="s">
        <v>24553</v>
      </c>
      <c r="N68" s="12" t="s">
        <v>24553</v>
      </c>
      <c r="O68" s="12" t="s">
        <v>24553</v>
      </c>
      <c r="P68" s="12" t="s">
        <v>24553</v>
      </c>
      <c r="Q68" s="29" t="s">
        <v>24553</v>
      </c>
      <c r="AT68" s="3">
        <v>2.0633732616044691</v>
      </c>
      <c r="AU68" s="3">
        <v>0</v>
      </c>
      <c r="AV68" s="3">
        <v>1.3574545000627818</v>
      </c>
      <c r="AW68" s="3">
        <v>2.2445231525970697</v>
      </c>
      <c r="AX68" s="3">
        <v>6.7560375832230237</v>
      </c>
      <c r="AY68" s="3">
        <v>12.566220354531152</v>
      </c>
      <c r="AZ68" s="3">
        <v>10.088370673499975</v>
      </c>
      <c r="BA68" s="3">
        <v>67.370543394585368</v>
      </c>
      <c r="BB68" s="3">
        <v>78.740330227768055</v>
      </c>
      <c r="BC68" s="31">
        <v>100</v>
      </c>
      <c r="BD68" s="3">
        <v>0.2752005752306565</v>
      </c>
      <c r="BE68" s="3">
        <v>0</v>
      </c>
      <c r="BF68" s="3">
        <v>9.4866856323797943</v>
      </c>
      <c r="BG68" s="3">
        <v>12.907579697936063</v>
      </c>
      <c r="BH68" s="3">
        <v>57.314327282713158</v>
      </c>
      <c r="BI68" s="3">
        <v>15.194550605165817</v>
      </c>
      <c r="BJ68" s="3">
        <v>100</v>
      </c>
      <c r="BK68" s="3">
        <v>28.690718838994389</v>
      </c>
      <c r="BL68" s="3">
        <v>98.48631193320918</v>
      </c>
      <c r="BM68" s="31">
        <v>28.248140963969639</v>
      </c>
    </row>
    <row r="69" spans="1:65" x14ac:dyDescent="0.55000000000000004">
      <c r="A69" s="21" t="s">
        <v>9</v>
      </c>
      <c r="B69" s="21" t="s">
        <v>24562</v>
      </c>
      <c r="C69" s="21" t="s">
        <v>16321</v>
      </c>
      <c r="E69" s="4">
        <v>0</v>
      </c>
      <c r="F69" s="4">
        <v>1</v>
      </c>
      <c r="G69" s="4">
        <v>0</v>
      </c>
      <c r="H69" s="62">
        <v>3</v>
      </c>
      <c r="I69" s="28">
        <v>9</v>
      </c>
      <c r="J69" s="28">
        <v>1</v>
      </c>
      <c r="K69" s="12" t="s">
        <v>24553</v>
      </c>
      <c r="L69" s="12" t="s">
        <v>24553</v>
      </c>
      <c r="M69" s="12" t="s">
        <v>24553</v>
      </c>
      <c r="N69" s="12" t="s">
        <v>24553</v>
      </c>
      <c r="O69" s="12" t="s">
        <v>24553</v>
      </c>
      <c r="P69" s="12" t="s">
        <v>24553</v>
      </c>
      <c r="Q69" s="29" t="s">
        <v>24553</v>
      </c>
      <c r="AA69" s="3">
        <v>0.59283571513231581</v>
      </c>
      <c r="AB69" s="3">
        <v>0.31125058053213184</v>
      </c>
      <c r="AC69" s="3">
        <v>8.4451862176003907</v>
      </c>
      <c r="AD69" s="3">
        <v>9.7079191550649782</v>
      </c>
      <c r="AE69" s="3">
        <v>65.682803934998873</v>
      </c>
      <c r="AF69" s="3">
        <v>56.281176271312496</v>
      </c>
      <c r="AG69" s="3">
        <v>90.724940691227459</v>
      </c>
      <c r="AH69" s="32">
        <v>100</v>
      </c>
      <c r="AI69" s="50">
        <v>1.2234611019904E-3</v>
      </c>
      <c r="AT69" s="3">
        <v>7.7792232148610987</v>
      </c>
      <c r="AU69" s="3">
        <v>4.7781744873848364</v>
      </c>
      <c r="AV69" s="3">
        <v>6.8582285317993126</v>
      </c>
      <c r="AW69" s="3">
        <v>8.7370323197732809</v>
      </c>
      <c r="AX69" s="3">
        <v>13.215545703669862</v>
      </c>
      <c r="AY69" s="3">
        <v>11.716696105269321</v>
      </c>
      <c r="AZ69" s="3">
        <v>9.9029114786057875</v>
      </c>
      <c r="BA69" s="3">
        <v>40.771691334200668</v>
      </c>
      <c r="BB69" s="3">
        <v>100</v>
      </c>
      <c r="BC69" s="31">
        <v>92.396222092526642</v>
      </c>
      <c r="BD69" s="3">
        <v>1.3851394502575645</v>
      </c>
      <c r="BE69" s="3">
        <v>1.2412625099601258</v>
      </c>
      <c r="BF69" s="3">
        <v>12.694436453476877</v>
      </c>
      <c r="BG69" s="3">
        <v>13.93568054318979</v>
      </c>
      <c r="BH69" s="3">
        <v>58.49263221016848</v>
      </c>
      <c r="BI69" s="3">
        <v>8.7927512419148606</v>
      </c>
      <c r="BJ69" s="3">
        <v>99.999999999999986</v>
      </c>
      <c r="BK69" s="3">
        <v>6.8255876682182519</v>
      </c>
      <c r="BL69" s="3">
        <v>90.289981885419095</v>
      </c>
      <c r="BM69" s="31">
        <v>7.5452098208832021</v>
      </c>
    </row>
    <row r="70" spans="1:65" x14ac:dyDescent="0.55000000000000004">
      <c r="A70" s="21" t="s">
        <v>9</v>
      </c>
      <c r="B70" s="21" t="s">
        <v>16415</v>
      </c>
      <c r="C70" s="21" t="s">
        <v>64</v>
      </c>
      <c r="D70" s="27" t="s">
        <v>65</v>
      </c>
      <c r="E70" s="4">
        <v>3</v>
      </c>
      <c r="F70" s="4">
        <v>21</v>
      </c>
      <c r="G70" s="4">
        <v>1</v>
      </c>
      <c r="H70" s="62">
        <v>53</v>
      </c>
      <c r="I70" s="28">
        <v>109</v>
      </c>
      <c r="J70" s="28">
        <v>1</v>
      </c>
      <c r="K70" s="12" t="s">
        <v>24553</v>
      </c>
      <c r="L70" s="12" t="s">
        <v>24553</v>
      </c>
      <c r="M70" s="12" t="s">
        <v>24553</v>
      </c>
      <c r="N70" s="12" t="s">
        <v>24553</v>
      </c>
      <c r="O70" s="12" t="s">
        <v>24553</v>
      </c>
      <c r="P70" s="12" t="s">
        <v>24553</v>
      </c>
      <c r="Q70" s="29" t="s">
        <v>24553</v>
      </c>
      <c r="R70" s="3">
        <v>8.925818745533789</v>
      </c>
      <c r="S70" s="3">
        <v>10.407652394465236</v>
      </c>
      <c r="T70" s="3">
        <v>14.222601083371492</v>
      </c>
      <c r="U70" s="3">
        <v>15.4563781515131</v>
      </c>
      <c r="V70" s="3">
        <v>29.908164952937721</v>
      </c>
      <c r="W70" s="3">
        <v>29.40224784627727</v>
      </c>
      <c r="X70" s="3">
        <v>92.35005001350504</v>
      </c>
      <c r="Y70" s="32">
        <v>100</v>
      </c>
      <c r="Z70" s="50">
        <v>1.6135047161334399E-4</v>
      </c>
      <c r="AA70" s="3">
        <v>1.1864320783375235</v>
      </c>
      <c r="AB70" s="3">
        <v>1.3409551222485281</v>
      </c>
      <c r="AC70" s="3">
        <v>4.5515997701857485</v>
      </c>
      <c r="AD70" s="3">
        <v>4.0043406921495546</v>
      </c>
      <c r="AE70" s="3">
        <v>17.418183558069185</v>
      </c>
      <c r="AF70" s="3">
        <v>15.198961801682302</v>
      </c>
      <c r="AG70" s="3">
        <v>99.45744357004213</v>
      </c>
      <c r="AH70" s="32">
        <v>100</v>
      </c>
      <c r="AI70" s="50">
        <v>1.12482034108702E-4</v>
      </c>
      <c r="AJ70" s="3">
        <v>41.845478477386742</v>
      </c>
      <c r="AK70" s="3">
        <v>93.476965364432658</v>
      </c>
      <c r="AL70" s="3">
        <v>100</v>
      </c>
      <c r="AM70" s="3">
        <v>75.575562480634886</v>
      </c>
      <c r="AN70" s="3">
        <v>57.546496724546245</v>
      </c>
      <c r="AO70" s="3">
        <v>40.510243793744955</v>
      </c>
      <c r="AP70" s="3">
        <v>31.48104516085905</v>
      </c>
      <c r="AQ70" s="3">
        <v>38.468273846823678</v>
      </c>
      <c r="AR70" s="3">
        <v>68.954281067595218</v>
      </c>
      <c r="AS70" s="31">
        <v>96.343159934111327</v>
      </c>
      <c r="AT70" s="3">
        <v>1.8421460861444967</v>
      </c>
      <c r="AU70" s="3">
        <v>1.0798875679338766</v>
      </c>
      <c r="AV70" s="3">
        <v>1.856265402214029</v>
      </c>
      <c r="AW70" s="3">
        <v>6.0971992436949316</v>
      </c>
      <c r="AX70" s="3">
        <v>3.20627089344663</v>
      </c>
      <c r="AY70" s="3">
        <v>5.9878610478775238</v>
      </c>
      <c r="AZ70" s="3">
        <v>5.4328026943763881</v>
      </c>
      <c r="BA70" s="3">
        <v>7.0698311340730733</v>
      </c>
      <c r="BB70" s="3">
        <v>69.492663063594392</v>
      </c>
      <c r="BC70" s="31">
        <v>100</v>
      </c>
      <c r="BD70" s="3">
        <v>1.7964235492231924</v>
      </c>
      <c r="BE70" s="3">
        <v>2.1624452319253682</v>
      </c>
      <c r="BF70" s="3">
        <v>3.9532899381594251</v>
      </c>
      <c r="BG70" s="3">
        <v>3.7388038227943503</v>
      </c>
      <c r="BH70" s="3">
        <v>8.7883420942600807</v>
      </c>
      <c r="BI70" s="3">
        <v>3.9884988150772358</v>
      </c>
      <c r="BJ70" s="3">
        <v>87.776344750493053</v>
      </c>
      <c r="BK70" s="3">
        <v>3.4297038381935474</v>
      </c>
      <c r="BL70" s="3">
        <v>99.999999999999986</v>
      </c>
      <c r="BM70" s="31">
        <v>2.5403735486964978</v>
      </c>
    </row>
    <row r="71" spans="1:65" x14ac:dyDescent="0.55000000000000004">
      <c r="A71" s="21" t="s">
        <v>9</v>
      </c>
      <c r="B71" s="21" t="s">
        <v>16432</v>
      </c>
      <c r="C71" s="21" t="s">
        <v>2382</v>
      </c>
      <c r="D71" s="27" t="s">
        <v>2383</v>
      </c>
      <c r="E71" s="4">
        <v>8</v>
      </c>
      <c r="F71" s="4">
        <v>0</v>
      </c>
      <c r="G71" s="4">
        <v>6</v>
      </c>
      <c r="H71" s="62">
        <v>3</v>
      </c>
      <c r="I71" s="28">
        <v>2</v>
      </c>
      <c r="J71" s="28">
        <v>1</v>
      </c>
      <c r="K71" s="13" t="s">
        <v>24548</v>
      </c>
      <c r="L71" s="12" t="s">
        <v>24553</v>
      </c>
      <c r="M71" s="12" t="s">
        <v>24553</v>
      </c>
      <c r="N71" s="12" t="s">
        <v>24553</v>
      </c>
      <c r="O71" s="12" t="s">
        <v>24553</v>
      </c>
      <c r="P71" s="12" t="s">
        <v>24553</v>
      </c>
      <c r="Q71" s="30" t="s">
        <v>24552</v>
      </c>
      <c r="R71" s="3">
        <v>0.82946341347616004</v>
      </c>
      <c r="S71" s="3">
        <v>0.88248341039714151</v>
      </c>
      <c r="T71" s="3">
        <v>3.2574630343551894</v>
      </c>
      <c r="U71" s="3">
        <v>2.5260000407466179</v>
      </c>
      <c r="V71" s="3">
        <v>9.4475763603043461</v>
      </c>
      <c r="W71" s="3">
        <v>7.9638410135057471</v>
      </c>
      <c r="X71" s="3">
        <v>100</v>
      </c>
      <c r="Y71" s="32">
        <v>99.29471421820692</v>
      </c>
      <c r="Z71" s="50">
        <v>6.0123976321868903E-6</v>
      </c>
      <c r="AJ71" s="3">
        <v>2.8760433669400651</v>
      </c>
      <c r="AK71" s="3">
        <v>0.57926955020574877</v>
      </c>
      <c r="AL71" s="3">
        <v>4.1273690774486838</v>
      </c>
      <c r="AM71" s="3">
        <v>2.9057437318457819</v>
      </c>
      <c r="AN71" s="3">
        <v>2.5322083329615719</v>
      </c>
      <c r="AO71" s="3">
        <v>4.2585442390296908</v>
      </c>
      <c r="AP71" s="3">
        <v>8.9955997381964341</v>
      </c>
      <c r="AQ71" s="3">
        <v>7.5873715910205251</v>
      </c>
      <c r="AR71" s="3">
        <v>100</v>
      </c>
      <c r="AS71" s="31">
        <v>45.189174579918721</v>
      </c>
      <c r="AT71" s="3">
        <v>1.2164541352692242</v>
      </c>
      <c r="AU71" s="3">
        <v>0.5771371211617401</v>
      </c>
      <c r="AV71" s="3">
        <v>2.6162668204482995</v>
      </c>
      <c r="AW71" s="3">
        <v>1.7978548818414195</v>
      </c>
      <c r="AX71" s="3">
        <v>3.0832031557244179</v>
      </c>
      <c r="AY71" s="3">
        <v>3.4523208881632654</v>
      </c>
      <c r="AZ71" s="3">
        <v>4.7019777036932613</v>
      </c>
      <c r="BA71" s="3">
        <v>14.236729615698254</v>
      </c>
      <c r="BB71" s="3">
        <v>100</v>
      </c>
      <c r="BC71" s="31">
        <v>88.666666465514112</v>
      </c>
      <c r="BD71" s="3">
        <v>9.4993764976338608E-6</v>
      </c>
      <c r="BE71" s="3">
        <v>0.91963155663767326</v>
      </c>
      <c r="BF71" s="3">
        <v>1.1612318924926022</v>
      </c>
      <c r="BG71" s="3">
        <v>0.91968352387402941</v>
      </c>
      <c r="BH71" s="3">
        <v>7.6682933991811364</v>
      </c>
      <c r="BI71" s="3">
        <v>1.2086542403960314</v>
      </c>
      <c r="BJ71" s="3">
        <v>100</v>
      </c>
      <c r="BK71" s="3">
        <v>1.5359201034421599</v>
      </c>
      <c r="BL71" s="3">
        <v>83.887621770733034</v>
      </c>
      <c r="BM71" s="31">
        <v>1.2203026432470709</v>
      </c>
    </row>
    <row r="72" spans="1:65" x14ac:dyDescent="0.55000000000000004">
      <c r="A72" s="21" t="s">
        <v>9</v>
      </c>
      <c r="B72" s="21" t="s">
        <v>24573</v>
      </c>
      <c r="C72" s="21" t="s">
        <v>16309</v>
      </c>
      <c r="E72" s="4">
        <v>11</v>
      </c>
      <c r="F72" s="4">
        <v>2</v>
      </c>
      <c r="G72" s="4">
        <v>11</v>
      </c>
      <c r="H72" s="62">
        <v>26</v>
      </c>
      <c r="I72" s="28">
        <v>37</v>
      </c>
      <c r="J72" s="28">
        <v>1</v>
      </c>
      <c r="K72" s="12" t="s">
        <v>24553</v>
      </c>
      <c r="L72" s="12" t="s">
        <v>24553</v>
      </c>
      <c r="M72" s="12" t="s">
        <v>24553</v>
      </c>
      <c r="N72" s="12" t="s">
        <v>24553</v>
      </c>
      <c r="O72" s="12" t="s">
        <v>24553</v>
      </c>
      <c r="P72" s="12" t="s">
        <v>24553</v>
      </c>
      <c r="Q72" s="29" t="s">
        <v>24553</v>
      </c>
      <c r="R72" s="3">
        <v>5.6053253606800713</v>
      </c>
      <c r="S72" s="3">
        <v>4.8165747901301872</v>
      </c>
      <c r="T72" s="3">
        <v>12.928400408216692</v>
      </c>
      <c r="U72" s="3">
        <v>12.039227982767263</v>
      </c>
      <c r="V72" s="3">
        <v>40.077759302253689</v>
      </c>
      <c r="W72" s="3">
        <v>37.269114599525913</v>
      </c>
      <c r="X72" s="3">
        <v>100</v>
      </c>
      <c r="Y72" s="32">
        <v>95.072363730298008</v>
      </c>
      <c r="Z72" s="50">
        <v>7.3053684754051997E-5</v>
      </c>
      <c r="AA72" s="3">
        <v>1.3659365487309802</v>
      </c>
      <c r="AB72" s="3">
        <v>1.5578497928281012</v>
      </c>
      <c r="AC72" s="3">
        <v>33.572298978901088</v>
      </c>
      <c r="AD72" s="3">
        <v>28.226429054553748</v>
      </c>
      <c r="AE72" s="3">
        <v>100</v>
      </c>
      <c r="AF72" s="3">
        <v>54.652979410006132</v>
      </c>
      <c r="AG72" s="3">
        <v>75.686141017577924</v>
      </c>
      <c r="AH72" s="32">
        <v>27.00472563989338</v>
      </c>
      <c r="AI72" s="50">
        <v>0.141683176452364</v>
      </c>
      <c r="AJ72" s="3">
        <v>12.287737378953926</v>
      </c>
      <c r="AK72" s="3">
        <v>6.5601155410904237</v>
      </c>
      <c r="AL72" s="3">
        <v>8.7085022412293025</v>
      </c>
      <c r="AM72" s="3">
        <v>10.339886831212478</v>
      </c>
      <c r="AN72" s="3">
        <v>8.532682771930153</v>
      </c>
      <c r="AO72" s="3">
        <v>10.930860733751578</v>
      </c>
      <c r="AP72" s="3">
        <v>15.792046452527803</v>
      </c>
      <c r="AQ72" s="3">
        <v>41.378803994052596</v>
      </c>
      <c r="AR72" s="3">
        <v>100</v>
      </c>
      <c r="AS72" s="31">
        <v>68.408090998541013</v>
      </c>
      <c r="AT72" s="3">
        <v>9.4325350370798535</v>
      </c>
      <c r="AU72" s="3">
        <v>7.0481654047856885</v>
      </c>
      <c r="AV72" s="3">
        <v>8.1029309909089378</v>
      </c>
      <c r="AW72" s="3">
        <v>16.927184574318254</v>
      </c>
      <c r="AX72" s="3">
        <v>15.241816904243613</v>
      </c>
      <c r="AY72" s="3">
        <v>15.716093810510429</v>
      </c>
      <c r="AZ72" s="3">
        <v>19.162460775194219</v>
      </c>
      <c r="BA72" s="3">
        <v>58.378080039210325</v>
      </c>
      <c r="BB72" s="3">
        <v>96.555961574421445</v>
      </c>
      <c r="BC72" s="31">
        <v>100</v>
      </c>
      <c r="BD72" s="3">
        <v>8.5046328683848103</v>
      </c>
      <c r="BE72" s="3">
        <v>10.209090858699785</v>
      </c>
      <c r="BF72" s="3">
        <v>13.943664231386879</v>
      </c>
      <c r="BG72" s="3">
        <v>12.038426763621908</v>
      </c>
      <c r="BH72" s="3">
        <v>46.614595036822173</v>
      </c>
      <c r="BI72" s="3">
        <v>11.820504399579582</v>
      </c>
      <c r="BJ72" s="3">
        <v>100</v>
      </c>
      <c r="BK72" s="3">
        <v>15.468105704318253</v>
      </c>
      <c r="BL72" s="3">
        <v>94.917944193701345</v>
      </c>
      <c r="BM72" s="31">
        <v>11.609543372696734</v>
      </c>
    </row>
    <row r="73" spans="1:65" x14ac:dyDescent="0.55000000000000004">
      <c r="A73" s="21" t="s">
        <v>9</v>
      </c>
      <c r="B73" s="21" t="s">
        <v>16388</v>
      </c>
      <c r="C73" s="21" t="s">
        <v>483</v>
      </c>
      <c r="D73" s="27" t="s">
        <v>484</v>
      </c>
      <c r="E73" s="4">
        <v>0</v>
      </c>
      <c r="F73" s="4">
        <v>0</v>
      </c>
      <c r="G73" s="4">
        <v>1</v>
      </c>
      <c r="H73" s="62">
        <v>20</v>
      </c>
      <c r="I73" s="28">
        <v>38</v>
      </c>
      <c r="J73" s="28">
        <v>1</v>
      </c>
      <c r="K73" s="12" t="s">
        <v>24553</v>
      </c>
      <c r="L73" s="12" t="s">
        <v>24553</v>
      </c>
      <c r="M73" s="12" t="s">
        <v>24553</v>
      </c>
      <c r="N73" s="12" t="s">
        <v>24553</v>
      </c>
      <c r="O73" s="12" t="s">
        <v>24553</v>
      </c>
      <c r="P73" s="12" t="s">
        <v>24553</v>
      </c>
      <c r="Q73" s="29" t="s">
        <v>24553</v>
      </c>
      <c r="AJ73" s="3">
        <v>6.859844893135147</v>
      </c>
      <c r="AK73" s="3">
        <v>26.253829904960043</v>
      </c>
      <c r="AL73" s="3">
        <v>20.738834202122362</v>
      </c>
      <c r="AM73" s="3">
        <v>30.930928202632074</v>
      </c>
      <c r="AN73" s="3">
        <v>48.494843531801401</v>
      </c>
      <c r="AO73" s="3">
        <v>64.741217275626113</v>
      </c>
      <c r="AP73" s="3">
        <v>34.623778684883213</v>
      </c>
      <c r="AQ73" s="3">
        <v>100</v>
      </c>
      <c r="AR73" s="3">
        <v>80.265598851200977</v>
      </c>
      <c r="AS73" s="31">
        <v>41.340891275259786</v>
      </c>
      <c r="AT73" s="3">
        <v>4.2300172256445787</v>
      </c>
      <c r="AU73" s="3">
        <v>3.6737189144031532</v>
      </c>
      <c r="AV73" s="3">
        <v>6.0874314925985873</v>
      </c>
      <c r="AW73" s="3">
        <v>6.4575271627759587</v>
      </c>
      <c r="AX73" s="3">
        <v>6.8034359304438743</v>
      </c>
      <c r="AY73" s="3">
        <v>9.468134226406816</v>
      </c>
      <c r="AZ73" s="3">
        <v>9.2374186315657347</v>
      </c>
      <c r="BA73" s="3">
        <v>32.775844967821307</v>
      </c>
      <c r="BB73" s="3">
        <v>96.038895972301006</v>
      </c>
      <c r="BC73" s="31">
        <v>100</v>
      </c>
      <c r="BD73" s="3">
        <v>0.96903797800534719</v>
      </c>
      <c r="BE73" s="3">
        <v>2.6654054317830869</v>
      </c>
      <c r="BF73" s="3">
        <v>5.3510251204985622</v>
      </c>
      <c r="BG73" s="3">
        <v>4.8604128611769282</v>
      </c>
      <c r="BH73" s="3">
        <v>34.449604664126987</v>
      </c>
      <c r="BI73" s="3">
        <v>3.5785718974178082</v>
      </c>
      <c r="BJ73" s="3">
        <v>99.999999999999986</v>
      </c>
      <c r="BK73" s="3">
        <v>4.2999860159896279</v>
      </c>
      <c r="BL73" s="3">
        <v>97.609188150897836</v>
      </c>
      <c r="BM73" s="31">
        <v>3.3506657113738418</v>
      </c>
    </row>
    <row r="74" spans="1:65" x14ac:dyDescent="0.55000000000000004">
      <c r="A74" s="21" t="s">
        <v>9</v>
      </c>
      <c r="B74" s="21" t="s">
        <v>24564</v>
      </c>
      <c r="C74" s="21" t="s">
        <v>16317</v>
      </c>
      <c r="E74" s="4">
        <v>0</v>
      </c>
      <c r="F74" s="4">
        <v>0</v>
      </c>
      <c r="G74" s="4">
        <v>2</v>
      </c>
      <c r="H74" s="62">
        <v>60</v>
      </c>
      <c r="I74" s="28">
        <v>125</v>
      </c>
      <c r="J74" s="28">
        <v>1</v>
      </c>
      <c r="K74" s="12" t="s">
        <v>24553</v>
      </c>
      <c r="L74" s="12" t="s">
        <v>24553</v>
      </c>
      <c r="M74" s="12" t="s">
        <v>24553</v>
      </c>
      <c r="N74" s="12" t="s">
        <v>24553</v>
      </c>
      <c r="O74" s="12" t="s">
        <v>24553</v>
      </c>
      <c r="P74" s="12" t="s">
        <v>24553</v>
      </c>
      <c r="Q74" s="29" t="s">
        <v>24553</v>
      </c>
      <c r="AJ74" s="3">
        <v>16.178689989036048</v>
      </c>
      <c r="AK74" s="3">
        <v>8.9555245418724159</v>
      </c>
      <c r="AL74" s="3">
        <v>12.150288297819934</v>
      </c>
      <c r="AM74" s="3">
        <v>40.209182376040268</v>
      </c>
      <c r="AN74" s="3">
        <v>42.029265352835651</v>
      </c>
      <c r="AO74" s="3">
        <v>69.900732789535581</v>
      </c>
      <c r="AP74" s="3">
        <v>73.03896151501219</v>
      </c>
      <c r="AQ74" s="3">
        <v>100</v>
      </c>
      <c r="AR74" s="3">
        <v>35.256176622213943</v>
      </c>
      <c r="AS74" s="31">
        <v>17.414515809701943</v>
      </c>
      <c r="AT74" s="3">
        <v>9.2544436461837147</v>
      </c>
      <c r="AU74" s="3">
        <v>6.4830250880690459</v>
      </c>
      <c r="AV74" s="3">
        <v>8.6112791687892152</v>
      </c>
      <c r="AW74" s="3">
        <v>39.156872009314</v>
      </c>
      <c r="AX74" s="3">
        <v>57.105121105919743</v>
      </c>
      <c r="AY74" s="3">
        <v>100</v>
      </c>
      <c r="AZ74" s="3">
        <v>91.157444600267681</v>
      </c>
      <c r="BA74" s="3">
        <v>80.393363080805727</v>
      </c>
      <c r="BB74" s="3">
        <v>61.404829506396254</v>
      </c>
      <c r="BC74" s="31">
        <v>36.151970197409476</v>
      </c>
      <c r="BD74" s="3">
        <v>1.8758349762833362</v>
      </c>
      <c r="BE74" s="3">
        <v>1.4513045406318117</v>
      </c>
      <c r="BF74" s="3">
        <v>63.504149054566042</v>
      </c>
      <c r="BG74" s="3">
        <v>61.657249751255762</v>
      </c>
      <c r="BH74" s="3">
        <v>43.66706329092942</v>
      </c>
      <c r="BI74" s="3">
        <v>63.583398487846445</v>
      </c>
      <c r="BJ74" s="3">
        <v>28.444333842999526</v>
      </c>
      <c r="BK74" s="3">
        <v>89.724945854837017</v>
      </c>
      <c r="BL74" s="3">
        <v>22.045461938653155</v>
      </c>
      <c r="BM74" s="31">
        <v>100</v>
      </c>
    </row>
    <row r="75" spans="1:65" x14ac:dyDescent="0.55000000000000004">
      <c r="A75" s="21" t="s">
        <v>9</v>
      </c>
      <c r="B75" s="21" t="s">
        <v>16424</v>
      </c>
      <c r="C75" s="21" t="s">
        <v>40</v>
      </c>
      <c r="D75" s="27" t="s">
        <v>41</v>
      </c>
      <c r="E75" s="4">
        <v>5</v>
      </c>
      <c r="F75" s="4">
        <v>2</v>
      </c>
      <c r="G75" s="4">
        <v>5</v>
      </c>
      <c r="H75" s="62">
        <v>7</v>
      </c>
      <c r="I75" s="28">
        <v>19</v>
      </c>
      <c r="J75" s="28">
        <v>1</v>
      </c>
      <c r="K75" s="12" t="s">
        <v>24553</v>
      </c>
      <c r="L75" s="12" t="s">
        <v>24553</v>
      </c>
      <c r="M75" s="12" t="s">
        <v>24553</v>
      </c>
      <c r="N75" s="12" t="s">
        <v>24553</v>
      </c>
      <c r="O75" s="12" t="s">
        <v>24553</v>
      </c>
      <c r="P75" s="12" t="s">
        <v>24553</v>
      </c>
      <c r="Q75" s="29" t="s">
        <v>24553</v>
      </c>
      <c r="R75" s="3">
        <v>11.891909008523047</v>
      </c>
      <c r="S75" s="3">
        <v>15.311854900323363</v>
      </c>
      <c r="T75" s="3">
        <v>72.334700725946036</v>
      </c>
      <c r="U75" s="3">
        <v>76.459728782844223</v>
      </c>
      <c r="V75" s="3">
        <v>100</v>
      </c>
      <c r="W75" s="3">
        <v>94.2025442174251</v>
      </c>
      <c r="X75" s="3">
        <v>68.950811752866031</v>
      </c>
      <c r="Y75" s="32">
        <v>62.669259215227889</v>
      </c>
      <c r="Z75" s="50">
        <v>3.9280266139110701E-4</v>
      </c>
      <c r="AA75" s="3">
        <v>6.2994484677580402</v>
      </c>
      <c r="AB75" s="3">
        <v>4.8145903974740758</v>
      </c>
      <c r="AC75" s="3">
        <v>71.811652722122474</v>
      </c>
      <c r="AD75" s="3">
        <v>87.501591594071229</v>
      </c>
      <c r="AE75" s="3">
        <v>86.234204048459702</v>
      </c>
      <c r="AF75" s="3">
        <v>100</v>
      </c>
      <c r="AG75" s="3">
        <v>42.70082268868363</v>
      </c>
      <c r="AH75" s="32">
        <v>45.901320691488195</v>
      </c>
      <c r="AI75" s="50">
        <v>4.0137330813208201E-3</v>
      </c>
      <c r="AJ75" s="3">
        <v>7.9132821086721981</v>
      </c>
      <c r="AK75" s="3">
        <v>2.534605900840742</v>
      </c>
      <c r="AL75" s="3">
        <v>4.8898858344050407</v>
      </c>
      <c r="AM75" s="3">
        <v>23.816397388987941</v>
      </c>
      <c r="AN75" s="3">
        <v>59.633939210824558</v>
      </c>
      <c r="AO75" s="3">
        <v>95.443799253615509</v>
      </c>
      <c r="AP75" s="3">
        <v>86.492226602107067</v>
      </c>
      <c r="AQ75" s="3">
        <v>100</v>
      </c>
      <c r="AR75" s="3">
        <v>81.854971286577992</v>
      </c>
      <c r="AS75" s="31">
        <v>52.701859459251651</v>
      </c>
      <c r="AT75" s="3">
        <v>4.9994565366611292</v>
      </c>
      <c r="AU75" s="3">
        <v>2.6305986460144881</v>
      </c>
      <c r="AV75" s="3">
        <v>6.0819627353749288</v>
      </c>
      <c r="AW75" s="3">
        <v>35.367854449237903</v>
      </c>
      <c r="AX75" s="3">
        <v>56.126996923530982</v>
      </c>
      <c r="AY75" s="3">
        <v>99.263563303329207</v>
      </c>
      <c r="AZ75" s="3">
        <v>88.862052919779828</v>
      </c>
      <c r="BA75" s="3">
        <v>100</v>
      </c>
      <c r="BB75" s="3">
        <v>76.833700656345428</v>
      </c>
      <c r="BC75" s="31">
        <v>39.963819230844962</v>
      </c>
      <c r="BD75" s="3">
        <v>5.6914549691300511</v>
      </c>
      <c r="BE75" s="3">
        <v>7.3351108355738974</v>
      </c>
      <c r="BF75" s="3">
        <v>75.230513580311779</v>
      </c>
      <c r="BG75" s="3">
        <v>68.656164928854409</v>
      </c>
      <c r="BH75" s="3">
        <v>77.980118468101622</v>
      </c>
      <c r="BI75" s="3">
        <v>57.126034733546049</v>
      </c>
      <c r="BJ75" s="3">
        <v>58.375259187652148</v>
      </c>
      <c r="BK75" s="3">
        <v>79.473402246928089</v>
      </c>
      <c r="BL75" s="3">
        <v>47.776923305271048</v>
      </c>
      <c r="BM75" s="31">
        <v>100</v>
      </c>
    </row>
    <row r="76" spans="1:65" x14ac:dyDescent="0.55000000000000004">
      <c r="A76" s="21" t="s">
        <v>9</v>
      </c>
      <c r="B76" s="21" t="s">
        <v>24556</v>
      </c>
      <c r="C76" s="21" t="s">
        <v>16308</v>
      </c>
      <c r="E76" s="4">
        <v>0</v>
      </c>
      <c r="F76" s="4">
        <v>0</v>
      </c>
      <c r="G76" s="4">
        <v>0</v>
      </c>
      <c r="H76" s="62">
        <v>2</v>
      </c>
      <c r="I76" s="28">
        <v>5</v>
      </c>
      <c r="J76" s="28">
        <v>1</v>
      </c>
      <c r="K76" s="12" t="s">
        <v>24553</v>
      </c>
      <c r="L76" s="12" t="s">
        <v>24553</v>
      </c>
      <c r="M76" s="12" t="s">
        <v>24553</v>
      </c>
      <c r="N76" s="12" t="s">
        <v>24553</v>
      </c>
      <c r="O76" s="12" t="s">
        <v>24553</v>
      </c>
      <c r="P76" s="12" t="s">
        <v>24553</v>
      </c>
      <c r="Q76" s="29" t="s">
        <v>24553</v>
      </c>
      <c r="AT76" s="3">
        <v>13.415532897621461</v>
      </c>
      <c r="AU76" s="3">
        <v>12.893354932744788</v>
      </c>
      <c r="AV76" s="3">
        <v>8.3667355438857083</v>
      </c>
      <c r="AW76" s="3">
        <v>59.442665423351507</v>
      </c>
      <c r="AX76" s="3">
        <v>94.200821456840345</v>
      </c>
      <c r="AY76" s="3">
        <v>100</v>
      </c>
      <c r="AZ76" s="3">
        <v>97.696236524245037</v>
      </c>
      <c r="BA76" s="3">
        <v>89.11647765024874</v>
      </c>
      <c r="BB76" s="3">
        <v>70.252294976115408</v>
      </c>
      <c r="BC76" s="31">
        <v>73.289669925136124</v>
      </c>
      <c r="BD76" s="3">
        <v>18.189981245059272</v>
      </c>
      <c r="BE76" s="3">
        <v>12.906562986630961</v>
      </c>
      <c r="BF76" s="3">
        <v>90.567530624615273</v>
      </c>
      <c r="BG76" s="3">
        <v>85.535278919822019</v>
      </c>
      <c r="BH76" s="3">
        <v>100</v>
      </c>
      <c r="BI76" s="3">
        <v>70.595095240684856</v>
      </c>
      <c r="BJ76" s="3">
        <v>95.520905513982584</v>
      </c>
      <c r="BK76" s="3">
        <v>90.221126814175065</v>
      </c>
      <c r="BL76" s="3">
        <v>79.927107720366479</v>
      </c>
      <c r="BM76" s="31">
        <v>88.051175061593014</v>
      </c>
    </row>
    <row r="77" spans="1:65" x14ac:dyDescent="0.55000000000000004">
      <c r="A77" s="21" t="s">
        <v>9</v>
      </c>
      <c r="B77" s="21" t="s">
        <v>16383</v>
      </c>
      <c r="C77" s="21" t="s">
        <v>26</v>
      </c>
      <c r="D77" s="27" t="s">
        <v>27</v>
      </c>
      <c r="E77" s="4">
        <v>0</v>
      </c>
      <c r="F77" s="4">
        <v>0</v>
      </c>
      <c r="G77" s="4">
        <v>1</v>
      </c>
      <c r="H77" s="62">
        <v>1</v>
      </c>
      <c r="I77" s="28">
        <v>4</v>
      </c>
      <c r="J77" s="28">
        <v>1</v>
      </c>
      <c r="K77" s="12" t="s">
        <v>24553</v>
      </c>
      <c r="L77" s="12" t="s">
        <v>24553</v>
      </c>
      <c r="M77" s="12" t="s">
        <v>24553</v>
      </c>
      <c r="N77" s="12" t="s">
        <v>24553</v>
      </c>
      <c r="O77" s="12" t="s">
        <v>24553</v>
      </c>
      <c r="P77" s="12" t="s">
        <v>24553</v>
      </c>
      <c r="Q77" s="29" t="s">
        <v>24553</v>
      </c>
      <c r="AJ77" s="3">
        <v>1.3921469109687126</v>
      </c>
      <c r="AK77" s="3">
        <v>1.8190822913335201</v>
      </c>
      <c r="AL77" s="3">
        <v>0</v>
      </c>
      <c r="AM77" s="3">
        <v>1.1972439757918667</v>
      </c>
      <c r="AN77" s="3">
        <v>2.5067853982625543</v>
      </c>
      <c r="AO77" s="3">
        <v>5.1355884692672031</v>
      </c>
      <c r="AP77" s="3">
        <v>8.0593516606408073</v>
      </c>
      <c r="AQ77" s="3">
        <v>16.717558972870609</v>
      </c>
      <c r="AR77" s="3">
        <v>14.998674003371018</v>
      </c>
      <c r="AS77" s="31">
        <v>100</v>
      </c>
      <c r="AT77" s="3">
        <v>1.3388267380800123</v>
      </c>
      <c r="AU77" s="3">
        <v>0</v>
      </c>
      <c r="AV77" s="3">
        <v>0.41088854837269401</v>
      </c>
      <c r="AW77" s="3">
        <v>2.7243262445869045</v>
      </c>
      <c r="AX77" s="3">
        <v>4.6934032279344766</v>
      </c>
      <c r="AY77" s="3">
        <v>6.1878373229474102</v>
      </c>
      <c r="AZ77" s="3">
        <v>7.7049004491646489</v>
      </c>
      <c r="BA77" s="3">
        <v>27.352741900047249</v>
      </c>
      <c r="BB77" s="3">
        <v>58.142089869006973</v>
      </c>
      <c r="BC77" s="31">
        <v>100</v>
      </c>
      <c r="BD77" s="3">
        <v>1.3809387373274555</v>
      </c>
      <c r="BE77" s="3">
        <v>2.7113128780593971</v>
      </c>
      <c r="BF77" s="3">
        <v>9.8803184336262913</v>
      </c>
      <c r="BG77" s="3">
        <v>8.6220504732931769</v>
      </c>
      <c r="BH77" s="3">
        <v>26.929225750650996</v>
      </c>
      <c r="BI77" s="3">
        <v>13.958363687638222</v>
      </c>
      <c r="BJ77" s="3">
        <v>75.032566096711946</v>
      </c>
      <c r="BK77" s="3">
        <v>16.472422987032832</v>
      </c>
      <c r="BL77" s="3">
        <v>100</v>
      </c>
      <c r="BM77" s="31">
        <v>14.062144937767149</v>
      </c>
    </row>
    <row r="78" spans="1:65" x14ac:dyDescent="0.55000000000000004">
      <c r="A78" s="21" t="s">
        <v>9</v>
      </c>
      <c r="B78" s="21" t="s">
        <v>16400</v>
      </c>
      <c r="C78" s="21" t="s">
        <v>16294</v>
      </c>
      <c r="D78" s="27" t="s">
        <v>16295</v>
      </c>
      <c r="E78" s="4">
        <v>1</v>
      </c>
      <c r="F78" s="4">
        <v>0</v>
      </c>
      <c r="G78" s="4">
        <v>2</v>
      </c>
      <c r="H78" s="62">
        <v>1</v>
      </c>
      <c r="I78" s="28">
        <v>1</v>
      </c>
      <c r="J78" s="28">
        <v>1</v>
      </c>
      <c r="K78" s="12" t="s">
        <v>24553</v>
      </c>
      <c r="L78" s="12" t="s">
        <v>24553</v>
      </c>
      <c r="M78" s="12" t="s">
        <v>24553</v>
      </c>
      <c r="N78" s="12" t="s">
        <v>24553</v>
      </c>
      <c r="O78" s="12" t="s">
        <v>24553</v>
      </c>
      <c r="P78" s="12" t="s">
        <v>24553</v>
      </c>
      <c r="Q78" s="29" t="s">
        <v>24553</v>
      </c>
      <c r="R78" s="3">
        <v>0</v>
      </c>
      <c r="S78" s="3">
        <v>1.876835835921626</v>
      </c>
      <c r="T78" s="3">
        <v>71.799381990158707</v>
      </c>
      <c r="U78" s="3">
        <v>85.681613664106379</v>
      </c>
      <c r="V78" s="3">
        <v>94.968489786963701</v>
      </c>
      <c r="W78" s="3">
        <v>97.490145903866178</v>
      </c>
      <c r="X78" s="3">
        <v>88.097673929671458</v>
      </c>
      <c r="Y78" s="32">
        <v>100</v>
      </c>
      <c r="Z78" s="50">
        <v>1.0757787039144999E-3</v>
      </c>
      <c r="AJ78" s="3">
        <v>7.9395157065401696</v>
      </c>
      <c r="AK78" s="3">
        <v>1.7294598920754916</v>
      </c>
      <c r="AL78" s="3">
        <v>4.7118617682441846</v>
      </c>
      <c r="AM78" s="3">
        <v>5.6647992631708028</v>
      </c>
      <c r="AN78" s="3">
        <v>36.47027179221751</v>
      </c>
      <c r="AO78" s="3">
        <v>74.666549036760827</v>
      </c>
      <c r="AP78" s="3">
        <v>71.007095994399521</v>
      </c>
      <c r="AQ78" s="3">
        <v>100</v>
      </c>
      <c r="AR78" s="3">
        <v>87.328778386313161</v>
      </c>
      <c r="AS78" s="31">
        <v>56.183932235070642</v>
      </c>
      <c r="AT78" s="3">
        <v>0</v>
      </c>
      <c r="AU78" s="3">
        <v>0</v>
      </c>
      <c r="AV78" s="3">
        <v>0</v>
      </c>
      <c r="AW78" s="3">
        <v>13.477381672736763</v>
      </c>
      <c r="AX78" s="3">
        <v>24.549281543679381</v>
      </c>
      <c r="AY78" s="3">
        <v>32.540261448376945</v>
      </c>
      <c r="AZ78" s="3">
        <v>51.554114165079532</v>
      </c>
      <c r="BA78" s="3">
        <v>82.830482425769944</v>
      </c>
      <c r="BB78" s="3">
        <v>81.036978352723963</v>
      </c>
      <c r="BC78" s="31">
        <v>100</v>
      </c>
      <c r="BD78" s="3">
        <v>0.32950445913901333</v>
      </c>
      <c r="BE78" s="3">
        <v>0</v>
      </c>
      <c r="BF78" s="3">
        <v>48.969654186455244</v>
      </c>
      <c r="BG78" s="3">
        <v>50.315464411694656</v>
      </c>
      <c r="BH78" s="3">
        <v>74.483725452889445</v>
      </c>
      <c r="BI78" s="3">
        <v>53.167107430741943</v>
      </c>
      <c r="BJ78" s="3">
        <v>100</v>
      </c>
      <c r="BK78" s="3">
        <v>62.237120327834894</v>
      </c>
      <c r="BL78" s="3">
        <v>84.628513235741437</v>
      </c>
      <c r="BM78" s="31">
        <v>53.071615313673853</v>
      </c>
    </row>
    <row r="79" spans="1:65" x14ac:dyDescent="0.55000000000000004">
      <c r="A79" s="21" t="s">
        <v>9</v>
      </c>
      <c r="B79" s="21" t="s">
        <v>16336</v>
      </c>
      <c r="C79" s="21" t="s">
        <v>16244</v>
      </c>
      <c r="D79" s="27" t="s">
        <v>16245</v>
      </c>
      <c r="E79" s="4">
        <v>7</v>
      </c>
      <c r="F79" s="4">
        <v>2</v>
      </c>
      <c r="G79" s="4">
        <v>5</v>
      </c>
      <c r="H79" s="62">
        <v>0</v>
      </c>
      <c r="I79" s="28">
        <v>3</v>
      </c>
      <c r="J79" s="28">
        <v>1</v>
      </c>
      <c r="K79" s="12" t="s">
        <v>24553</v>
      </c>
      <c r="L79" s="12" t="s">
        <v>24553</v>
      </c>
      <c r="M79" s="12" t="s">
        <v>24553</v>
      </c>
      <c r="N79" s="12" t="s">
        <v>24553</v>
      </c>
      <c r="O79" s="12" t="s">
        <v>24553</v>
      </c>
      <c r="P79" s="12" t="s">
        <v>24553</v>
      </c>
      <c r="Q79" s="29" t="s">
        <v>24553</v>
      </c>
      <c r="R79" s="3">
        <v>8.1143039614089076</v>
      </c>
      <c r="S79" s="3">
        <v>8.9257172341063828</v>
      </c>
      <c r="T79" s="3">
        <v>11.878381589304565</v>
      </c>
      <c r="U79" s="3">
        <v>11.178003544917397</v>
      </c>
      <c r="V79" s="3">
        <v>9.9854662002030814</v>
      </c>
      <c r="W79" s="3">
        <v>7.1305123379584012</v>
      </c>
      <c r="X79" s="3">
        <v>100</v>
      </c>
      <c r="Y79" s="32">
        <v>92.766692819607655</v>
      </c>
      <c r="Z79" s="50">
        <v>1.3015625226133899E-4</v>
      </c>
      <c r="AA79" s="3">
        <v>2.8790957229522429</v>
      </c>
      <c r="AB79" s="3">
        <v>3.0984000834345555</v>
      </c>
      <c r="AC79" s="3">
        <v>8.3482648390887757</v>
      </c>
      <c r="AD79" s="3">
        <v>9.1658774534738026</v>
      </c>
      <c r="AE79" s="3">
        <v>37.479932182675867</v>
      </c>
      <c r="AF79" s="3">
        <v>35.986597814581657</v>
      </c>
      <c r="AG79" s="3">
        <v>94.269130791556506</v>
      </c>
      <c r="AH79" s="32">
        <v>100</v>
      </c>
      <c r="AI79" s="50">
        <v>4.51858690224152E-4</v>
      </c>
      <c r="AJ79" s="3">
        <v>4.0298734533166991</v>
      </c>
      <c r="AK79" s="3">
        <v>1.0583637883844421</v>
      </c>
      <c r="AL79" s="3">
        <v>0.22069081139384936</v>
      </c>
      <c r="AM79" s="3">
        <v>6.3306350096483346</v>
      </c>
      <c r="AN79" s="3">
        <v>3.5429323531319015</v>
      </c>
      <c r="AO79" s="3">
        <v>2.343241581870537</v>
      </c>
      <c r="AP79" s="3">
        <v>3.6582752849917557</v>
      </c>
      <c r="AQ79" s="3">
        <v>2.8085171218778329</v>
      </c>
      <c r="AR79" s="3">
        <v>42.248914298248678</v>
      </c>
      <c r="AS79" s="31">
        <v>100</v>
      </c>
      <c r="BD79" s="3">
        <v>7.2150840477014926</v>
      </c>
      <c r="BE79" s="3">
        <v>5.1660411312606955</v>
      </c>
      <c r="BF79" s="3">
        <v>7.8815549226184638</v>
      </c>
      <c r="BG79" s="3">
        <v>10.563196804715377</v>
      </c>
      <c r="BH79" s="3">
        <v>66.621654150153276</v>
      </c>
      <c r="BI79" s="3">
        <v>13.597668602367861</v>
      </c>
      <c r="BJ79" s="3">
        <v>100</v>
      </c>
      <c r="BK79" s="3">
        <v>8.5776382818328791</v>
      </c>
      <c r="BL79" s="3">
        <v>87.546129666464907</v>
      </c>
      <c r="BM79" s="31">
        <v>7.2932389364002734</v>
      </c>
    </row>
    <row r="80" spans="1:65" x14ac:dyDescent="0.55000000000000004">
      <c r="A80" s="21" t="s">
        <v>9</v>
      </c>
      <c r="B80" s="21" t="s">
        <v>16364</v>
      </c>
      <c r="C80" s="21" t="s">
        <v>127</v>
      </c>
      <c r="D80" s="27" t="s">
        <v>128</v>
      </c>
      <c r="E80" s="4">
        <v>0</v>
      </c>
      <c r="F80" s="4">
        <v>0</v>
      </c>
      <c r="G80" s="4">
        <v>0</v>
      </c>
      <c r="H80" s="62">
        <v>16</v>
      </c>
      <c r="I80" s="28">
        <v>10</v>
      </c>
      <c r="J80" s="28">
        <v>1</v>
      </c>
      <c r="K80" s="12" t="s">
        <v>24553</v>
      </c>
      <c r="L80" s="12" t="s">
        <v>24553</v>
      </c>
      <c r="M80" s="12" t="s">
        <v>24553</v>
      </c>
      <c r="N80" s="12" t="s">
        <v>24553</v>
      </c>
      <c r="O80" s="12" t="s">
        <v>24553</v>
      </c>
      <c r="P80" s="12" t="s">
        <v>24553</v>
      </c>
      <c r="Q80" s="29" t="s">
        <v>24553</v>
      </c>
      <c r="AT80" s="3">
        <v>6.2063340772166047</v>
      </c>
      <c r="AU80" s="3">
        <v>5.1169891984270119</v>
      </c>
      <c r="AV80" s="3">
        <v>6.854116136887674</v>
      </c>
      <c r="AW80" s="3">
        <v>12.721581366483282</v>
      </c>
      <c r="AX80" s="3">
        <v>9.3313097569754859</v>
      </c>
      <c r="AY80" s="3">
        <v>10.808137248827245</v>
      </c>
      <c r="AZ80" s="3">
        <v>11.431626602278444</v>
      </c>
      <c r="BA80" s="3">
        <v>16.093047086802635</v>
      </c>
      <c r="BB80" s="3">
        <v>83.238806768483457</v>
      </c>
      <c r="BC80" s="31">
        <v>100</v>
      </c>
      <c r="BD80" s="3">
        <v>1.3904739357261349</v>
      </c>
      <c r="BE80" s="3">
        <v>0.67925030356673244</v>
      </c>
      <c r="BF80" s="3">
        <v>9.5185639355906861</v>
      </c>
      <c r="BG80" s="3">
        <v>7.5387808307514588</v>
      </c>
      <c r="BH80" s="3">
        <v>11.765927143183744</v>
      </c>
      <c r="BI80" s="3">
        <v>5.4766011816632698</v>
      </c>
      <c r="BJ80" s="3">
        <v>100</v>
      </c>
      <c r="BK80" s="3">
        <v>5.0464160189339573</v>
      </c>
      <c r="BL80" s="3">
        <v>91.769923734867334</v>
      </c>
      <c r="BM80" s="31">
        <v>3.2752429732579542</v>
      </c>
    </row>
    <row r="81" spans="1:65" x14ac:dyDescent="0.55000000000000004">
      <c r="A81" s="21" t="s">
        <v>9</v>
      </c>
      <c r="B81" s="21" t="s">
        <v>24572</v>
      </c>
      <c r="C81" s="21" t="s">
        <v>16326</v>
      </c>
      <c r="E81" s="4">
        <v>9</v>
      </c>
      <c r="F81" s="4">
        <v>87</v>
      </c>
      <c r="G81" s="4">
        <v>9</v>
      </c>
      <c r="H81" s="62">
        <v>129</v>
      </c>
      <c r="I81" s="28">
        <v>347</v>
      </c>
      <c r="J81" s="28">
        <v>1</v>
      </c>
      <c r="K81" s="12" t="s">
        <v>24553</v>
      </c>
      <c r="L81" s="12" t="s">
        <v>24553</v>
      </c>
      <c r="M81" s="12" t="s">
        <v>24553</v>
      </c>
      <c r="N81" s="12" t="s">
        <v>24553</v>
      </c>
      <c r="O81" s="12" t="s">
        <v>24553</v>
      </c>
      <c r="P81" s="12" t="s">
        <v>24553</v>
      </c>
      <c r="Q81" s="29" t="s">
        <v>24553</v>
      </c>
      <c r="R81" s="3">
        <v>2.8197975631924774</v>
      </c>
      <c r="S81" s="3">
        <v>2.6733437423650592</v>
      </c>
      <c r="T81" s="3">
        <v>26.744001944643369</v>
      </c>
      <c r="U81" s="3">
        <v>30.072871268858787</v>
      </c>
      <c r="V81" s="3">
        <v>81.81345958042256</v>
      </c>
      <c r="W81" s="3">
        <v>60.592641338855579</v>
      </c>
      <c r="X81" s="3">
        <v>97.250262458374024</v>
      </c>
      <c r="Y81" s="32">
        <v>100</v>
      </c>
      <c r="Z81" s="50">
        <v>1.9203675182650399E-3</v>
      </c>
      <c r="AA81" s="3">
        <v>2.8849125334573658</v>
      </c>
      <c r="AB81" s="3">
        <v>2.9674517528867157</v>
      </c>
      <c r="AC81" s="3">
        <v>8.9153622379061854</v>
      </c>
      <c r="AD81" s="3">
        <v>8.7491329316615527</v>
      </c>
      <c r="AE81" s="3">
        <v>50.753490691649951</v>
      </c>
      <c r="AF81" s="3">
        <v>43.66933410105176</v>
      </c>
      <c r="AG81" s="3">
        <v>91.673482532791681</v>
      </c>
      <c r="AH81" s="32">
        <v>100</v>
      </c>
      <c r="AI81" s="50">
        <v>9.6398383812873402E-4</v>
      </c>
      <c r="AJ81" s="3">
        <v>12.33639070484613</v>
      </c>
      <c r="AK81" s="3">
        <v>6.4735752956357029</v>
      </c>
      <c r="AL81" s="3">
        <v>6.7563829460635123</v>
      </c>
      <c r="AM81" s="3">
        <v>8.7419984157068722</v>
      </c>
      <c r="AN81" s="3">
        <v>13.879368870920983</v>
      </c>
      <c r="AO81" s="3">
        <v>28.414353954333997</v>
      </c>
      <c r="AP81" s="3">
        <v>37.069735212242229</v>
      </c>
      <c r="AQ81" s="3">
        <v>97.601075796723265</v>
      </c>
      <c r="AR81" s="3">
        <v>90.421726508569236</v>
      </c>
      <c r="AS81" s="31">
        <v>100</v>
      </c>
      <c r="AT81" s="3">
        <v>4.7436772189500971</v>
      </c>
      <c r="AU81" s="3">
        <v>4.4366481691276709</v>
      </c>
      <c r="AV81" s="3">
        <v>5.9488226984281525</v>
      </c>
      <c r="AW81" s="3">
        <v>4.7012760428441949</v>
      </c>
      <c r="AX81" s="3">
        <v>5.472282968834481</v>
      </c>
      <c r="AY81" s="3">
        <v>7.7742707022721502</v>
      </c>
      <c r="AZ81" s="3">
        <v>9.571902055655606</v>
      </c>
      <c r="BA81" s="3">
        <v>34.232185194230297</v>
      </c>
      <c r="BB81" s="3">
        <v>74.027649205230745</v>
      </c>
      <c r="BC81" s="31">
        <v>100</v>
      </c>
      <c r="BD81" s="3">
        <v>2.0047551641922916</v>
      </c>
      <c r="BE81" s="3">
        <v>2.22315453268325</v>
      </c>
      <c r="BF81" s="3">
        <v>6.372497658355309</v>
      </c>
      <c r="BG81" s="3">
        <v>6.4443335757191491</v>
      </c>
      <c r="BH81" s="3">
        <v>46.354008427734826</v>
      </c>
      <c r="BI81" s="3">
        <v>5.6761460278501348</v>
      </c>
      <c r="BJ81" s="3">
        <v>100</v>
      </c>
      <c r="BK81" s="3">
        <v>5.7063143892958754</v>
      </c>
      <c r="BL81" s="3">
        <v>97.305842321833609</v>
      </c>
      <c r="BM81" s="31">
        <v>5.5719735299492674</v>
      </c>
    </row>
    <row r="82" spans="1:65" x14ac:dyDescent="0.55000000000000004">
      <c r="A82" s="21" t="s">
        <v>9</v>
      </c>
      <c r="B82" s="21" t="s">
        <v>16402</v>
      </c>
      <c r="C82" s="21" t="s">
        <v>487</v>
      </c>
      <c r="D82" s="27" t="s">
        <v>488</v>
      </c>
      <c r="E82" s="4">
        <v>1</v>
      </c>
      <c r="F82" s="4">
        <v>3</v>
      </c>
      <c r="G82" s="4">
        <v>2</v>
      </c>
      <c r="H82" s="62">
        <v>38</v>
      </c>
      <c r="I82" s="28">
        <v>76</v>
      </c>
      <c r="J82" s="28">
        <v>1</v>
      </c>
      <c r="K82" s="12" t="s">
        <v>24553</v>
      </c>
      <c r="L82" s="12" t="s">
        <v>24553</v>
      </c>
      <c r="M82" s="12" t="s">
        <v>24553</v>
      </c>
      <c r="N82" s="12" t="s">
        <v>24553</v>
      </c>
      <c r="O82" s="12" t="s">
        <v>24553</v>
      </c>
      <c r="P82" s="12" t="s">
        <v>24553</v>
      </c>
      <c r="Q82" s="29" t="s">
        <v>24553</v>
      </c>
      <c r="R82" s="3">
        <v>0</v>
      </c>
      <c r="S82" s="3">
        <v>0.36278477285228411</v>
      </c>
      <c r="T82" s="3">
        <v>16.784630834706956</v>
      </c>
      <c r="U82" s="3">
        <v>16.283616410326097</v>
      </c>
      <c r="V82" s="3">
        <v>57.840829193971224</v>
      </c>
      <c r="W82" s="3">
        <v>46.142739488314064</v>
      </c>
      <c r="X82" s="3">
        <v>85.256330350494963</v>
      </c>
      <c r="Y82" s="32">
        <v>100</v>
      </c>
      <c r="Z82" s="50">
        <v>1.4334933760011201E-3</v>
      </c>
      <c r="AA82" s="3">
        <v>1.7459742725563685</v>
      </c>
      <c r="AB82" s="3">
        <v>1.472523908707714</v>
      </c>
      <c r="AC82" s="3">
        <v>7.7191409027800351</v>
      </c>
      <c r="AD82" s="3">
        <v>6.6037812906186097</v>
      </c>
      <c r="AE82" s="3">
        <v>38.054443051513353</v>
      </c>
      <c r="AF82" s="3">
        <v>29.605607611931966</v>
      </c>
      <c r="AG82" s="3">
        <v>99.082319364958579</v>
      </c>
      <c r="AH82" s="32">
        <v>100</v>
      </c>
      <c r="AI82" s="50">
        <v>5.9578241618870405E-4</v>
      </c>
      <c r="AJ82" s="3">
        <v>9.9125920865928094</v>
      </c>
      <c r="AK82" s="3">
        <v>5.413186776356576</v>
      </c>
      <c r="AL82" s="3">
        <v>7.3957571293713054</v>
      </c>
      <c r="AM82" s="3">
        <v>9.0211545213515336</v>
      </c>
      <c r="AN82" s="3">
        <v>14.544419075345719</v>
      </c>
      <c r="AO82" s="3">
        <v>18.255951364129572</v>
      </c>
      <c r="AP82" s="3">
        <v>18.933018471112682</v>
      </c>
      <c r="AQ82" s="3">
        <v>30.383396157669118</v>
      </c>
      <c r="AR82" s="3">
        <v>100</v>
      </c>
      <c r="AS82" s="31">
        <v>88.790794924440192</v>
      </c>
      <c r="AT82" s="3">
        <v>3.1216783050632619</v>
      </c>
      <c r="AU82" s="3">
        <v>2.3256701378566333</v>
      </c>
      <c r="AV82" s="3">
        <v>3.9763426055469684</v>
      </c>
      <c r="AW82" s="3">
        <v>4.161773061477084</v>
      </c>
      <c r="AX82" s="3">
        <v>4.2271268430618143</v>
      </c>
      <c r="AY82" s="3">
        <v>6.5598109330611472</v>
      </c>
      <c r="AZ82" s="3">
        <v>7.6522853414471657</v>
      </c>
      <c r="BA82" s="3">
        <v>20.607757894702786</v>
      </c>
      <c r="BB82" s="3">
        <v>89.023795122412508</v>
      </c>
      <c r="BC82" s="31">
        <v>100</v>
      </c>
      <c r="BD82" s="3">
        <v>1.7088263594781674</v>
      </c>
      <c r="BE82" s="3">
        <v>1.2985529384189771</v>
      </c>
      <c r="BF82" s="3">
        <v>6.2617296521902031</v>
      </c>
      <c r="BG82" s="3">
        <v>6.118101233920922</v>
      </c>
      <c r="BH82" s="3">
        <v>21.914156001404642</v>
      </c>
      <c r="BI82" s="3">
        <v>6.4457265353102393</v>
      </c>
      <c r="BJ82" s="3">
        <v>100</v>
      </c>
      <c r="BK82" s="3">
        <v>5.7248381910584643</v>
      </c>
      <c r="BL82" s="3">
        <v>99.575167794063503</v>
      </c>
      <c r="BM82" s="31">
        <v>4.9207380917903425</v>
      </c>
    </row>
    <row r="83" spans="1:65" x14ac:dyDescent="0.55000000000000004">
      <c r="A83" s="21" t="s">
        <v>9</v>
      </c>
      <c r="B83" s="21" t="s">
        <v>16380</v>
      </c>
      <c r="C83" s="21" t="s">
        <v>1664</v>
      </c>
      <c r="D83" s="27" t="s">
        <v>1665</v>
      </c>
      <c r="E83" s="4">
        <v>0</v>
      </c>
      <c r="F83" s="4">
        <v>4</v>
      </c>
      <c r="G83" s="4">
        <v>0</v>
      </c>
      <c r="H83" s="62">
        <v>10</v>
      </c>
      <c r="I83" s="28">
        <v>17</v>
      </c>
      <c r="J83" s="28">
        <v>1</v>
      </c>
      <c r="K83" s="12" t="s">
        <v>24553</v>
      </c>
      <c r="L83" s="12" t="s">
        <v>24553</v>
      </c>
      <c r="M83" s="12" t="s">
        <v>24553</v>
      </c>
      <c r="N83" s="12" t="s">
        <v>24553</v>
      </c>
      <c r="O83" s="12" t="s">
        <v>24553</v>
      </c>
      <c r="P83" s="12" t="s">
        <v>24553</v>
      </c>
      <c r="Q83" s="29" t="s">
        <v>24553</v>
      </c>
      <c r="AA83" s="3">
        <v>1.8984716253256075</v>
      </c>
      <c r="AB83" s="3">
        <v>2.3176490838049446</v>
      </c>
      <c r="AC83" s="3">
        <v>4.5356037539168623</v>
      </c>
      <c r="AD83" s="3">
        <v>4.8116120852606281</v>
      </c>
      <c r="AE83" s="3">
        <v>56.811301740865986</v>
      </c>
      <c r="AF83" s="3">
        <v>48.648348600623017</v>
      </c>
      <c r="AG83" s="3">
        <v>83.893410615127905</v>
      </c>
      <c r="AH83" s="32">
        <v>100</v>
      </c>
      <c r="AI83" s="50">
        <v>2.3569300325087502E-3</v>
      </c>
      <c r="AT83" s="3">
        <v>3.8503981337990276</v>
      </c>
      <c r="AU83" s="3">
        <v>3.2981418961681657</v>
      </c>
      <c r="AV83" s="3">
        <v>4.5351694402802556</v>
      </c>
      <c r="AW83" s="3">
        <v>4.5239064934012028</v>
      </c>
      <c r="AX83" s="3">
        <v>4.0811869871343482</v>
      </c>
      <c r="AY83" s="3">
        <v>4.9063617513977729</v>
      </c>
      <c r="AZ83" s="3">
        <v>6.1958528512309297</v>
      </c>
      <c r="BA83" s="3">
        <v>29.148692930970665</v>
      </c>
      <c r="BB83" s="3">
        <v>79.45887955886586</v>
      </c>
      <c r="BC83" s="31">
        <v>100</v>
      </c>
      <c r="BD83" s="3">
        <v>1.1926320630875482</v>
      </c>
      <c r="BE83" s="3">
        <v>1.3490416688682574</v>
      </c>
      <c r="BF83" s="3">
        <v>1.4275041257118852</v>
      </c>
      <c r="BG83" s="3">
        <v>1.5063165905157962</v>
      </c>
      <c r="BH83" s="3">
        <v>21.864930564841373</v>
      </c>
      <c r="BI83" s="3">
        <v>2.2388865114571534</v>
      </c>
      <c r="BJ83" s="3">
        <v>100</v>
      </c>
      <c r="BK83" s="3">
        <v>3.1682484017606507</v>
      </c>
      <c r="BL83" s="3">
        <v>96.634708594095741</v>
      </c>
      <c r="BM83" s="31">
        <v>2.154883788991361</v>
      </c>
    </row>
    <row r="84" spans="1:65" x14ac:dyDescent="0.55000000000000004">
      <c r="A84" s="21" t="s">
        <v>9</v>
      </c>
      <c r="B84" s="21" t="s">
        <v>16389</v>
      </c>
      <c r="C84" s="21" t="s">
        <v>423</v>
      </c>
      <c r="D84" s="27" t="s">
        <v>424</v>
      </c>
      <c r="E84" s="4">
        <v>0</v>
      </c>
      <c r="F84" s="4">
        <v>1</v>
      </c>
      <c r="G84" s="4">
        <v>1</v>
      </c>
      <c r="H84" s="62">
        <v>15</v>
      </c>
      <c r="I84" s="28">
        <v>14</v>
      </c>
      <c r="J84" s="28">
        <v>1</v>
      </c>
      <c r="K84" s="12" t="s">
        <v>24553</v>
      </c>
      <c r="L84" s="12" t="s">
        <v>24553</v>
      </c>
      <c r="M84" s="12" t="s">
        <v>24553</v>
      </c>
      <c r="N84" s="12" t="s">
        <v>24553</v>
      </c>
      <c r="O84" s="12" t="s">
        <v>24553</v>
      </c>
      <c r="P84" s="12" t="s">
        <v>24553</v>
      </c>
      <c r="Q84" s="29" t="s">
        <v>24553</v>
      </c>
      <c r="AA84" s="3">
        <v>1.7846145422721942</v>
      </c>
      <c r="AB84" s="3">
        <v>2.4387582355508237</v>
      </c>
      <c r="AC84" s="3">
        <v>3.3209710935563193</v>
      </c>
      <c r="AD84" s="3">
        <v>3.4011052146351126</v>
      </c>
      <c r="AE84" s="3">
        <v>57.904883026122242</v>
      </c>
      <c r="AF84" s="3">
        <v>56.977837632365912</v>
      </c>
      <c r="AG84" s="3">
        <v>90.643422154004611</v>
      </c>
      <c r="AH84" s="32">
        <v>100</v>
      </c>
      <c r="AI84" s="50">
        <v>6.6575127052917601E-4</v>
      </c>
      <c r="AJ84" s="3">
        <v>78.105257478935002</v>
      </c>
      <c r="AK84" s="3">
        <v>35.61406155929496</v>
      </c>
      <c r="AL84" s="3">
        <v>43.594217972216065</v>
      </c>
      <c r="AM84" s="3">
        <v>21.412239296075242</v>
      </c>
      <c r="AN84" s="3">
        <v>41.443851482996138</v>
      </c>
      <c r="AO84" s="3">
        <v>42.612454222604732</v>
      </c>
      <c r="AP84" s="3">
        <v>65.32642572033545</v>
      </c>
      <c r="AQ84" s="3">
        <v>100</v>
      </c>
      <c r="AR84" s="3">
        <v>44.254895254349385</v>
      </c>
      <c r="AS84" s="31">
        <v>51.09318236563697</v>
      </c>
      <c r="AT84" s="3">
        <v>5.4844564555060487</v>
      </c>
      <c r="AU84" s="3">
        <v>6.0082313779810619</v>
      </c>
      <c r="AV84" s="3">
        <v>7.5173813864941357</v>
      </c>
      <c r="AW84" s="3">
        <v>9.2352748909428559</v>
      </c>
      <c r="AX84" s="3">
        <v>7.4391421515934475</v>
      </c>
      <c r="AY84" s="3">
        <v>9.9085458725471511</v>
      </c>
      <c r="AZ84" s="3">
        <v>8.5913546354164616</v>
      </c>
      <c r="BA84" s="3">
        <v>37.211061022340154</v>
      </c>
      <c r="BB84" s="3">
        <v>76.115849342427325</v>
      </c>
      <c r="BC84" s="31">
        <v>100</v>
      </c>
      <c r="BD84" s="3">
        <v>0.6096890734480056</v>
      </c>
      <c r="BE84" s="3">
        <v>0.47263415889764299</v>
      </c>
      <c r="BF84" s="3">
        <v>1.2219233436695776</v>
      </c>
      <c r="BG84" s="3">
        <v>1.8306428637128649</v>
      </c>
      <c r="BH84" s="3">
        <v>30.671866249623928</v>
      </c>
      <c r="BI84" s="3">
        <v>1.8178978027328188</v>
      </c>
      <c r="BJ84" s="3">
        <v>100</v>
      </c>
      <c r="BK84" s="3">
        <v>3.0188522528500985</v>
      </c>
      <c r="BL84" s="3">
        <v>82.403251994026718</v>
      </c>
      <c r="BM84" s="31">
        <v>2.0122407514680529</v>
      </c>
    </row>
    <row r="85" spans="1:65" x14ac:dyDescent="0.55000000000000004">
      <c r="A85" s="21" t="s">
        <v>9</v>
      </c>
      <c r="B85" s="21" t="s">
        <v>16412</v>
      </c>
      <c r="C85" s="21" t="s">
        <v>180</v>
      </c>
      <c r="D85" s="27" t="s">
        <v>181</v>
      </c>
      <c r="E85" s="4">
        <v>2</v>
      </c>
      <c r="F85" s="4">
        <v>16</v>
      </c>
      <c r="G85" s="4">
        <v>3</v>
      </c>
      <c r="H85" s="62">
        <v>42</v>
      </c>
      <c r="I85" s="28">
        <v>58</v>
      </c>
      <c r="J85" s="28">
        <v>1</v>
      </c>
      <c r="K85" s="12" t="s">
        <v>24553</v>
      </c>
      <c r="L85" s="12" t="s">
        <v>24553</v>
      </c>
      <c r="M85" s="12" t="s">
        <v>24553</v>
      </c>
      <c r="N85" s="12" t="s">
        <v>24553</v>
      </c>
      <c r="O85" s="12" t="s">
        <v>24553</v>
      </c>
      <c r="P85" s="12" t="s">
        <v>24553</v>
      </c>
      <c r="Q85" s="29" t="s">
        <v>24553</v>
      </c>
      <c r="R85" s="3">
        <v>3.6523107886504378</v>
      </c>
      <c r="S85" s="3">
        <v>5.8432299722596728</v>
      </c>
      <c r="T85" s="3">
        <v>8.6564965041879507</v>
      </c>
      <c r="U85" s="3">
        <v>7.0301664912764839</v>
      </c>
      <c r="V85" s="3">
        <v>80.039262506114525</v>
      </c>
      <c r="W85" s="3">
        <v>69.512599065635683</v>
      </c>
      <c r="X85" s="3">
        <v>100</v>
      </c>
      <c r="Y85" s="32">
        <v>93.714688398271434</v>
      </c>
      <c r="Z85" s="50">
        <v>3.3535915885678198E-4</v>
      </c>
      <c r="AA85" s="3">
        <v>2.2169849703062701</v>
      </c>
      <c r="AB85" s="3">
        <v>3.1385275509708364</v>
      </c>
      <c r="AC85" s="3">
        <v>5.0794448900933018</v>
      </c>
      <c r="AD85" s="3">
        <v>5.6106436163152269</v>
      </c>
      <c r="AE85" s="3">
        <v>49.984427813287311</v>
      </c>
      <c r="AF85" s="3">
        <v>44.771436720241063</v>
      </c>
      <c r="AG85" s="3">
        <v>100</v>
      </c>
      <c r="AH85" s="32">
        <v>95.167896091262421</v>
      </c>
      <c r="AI85" s="50">
        <v>5.4041335912183004E-4</v>
      </c>
      <c r="AJ85" s="3">
        <v>13.929159331079552</v>
      </c>
      <c r="AK85" s="3">
        <v>14.29644869791453</v>
      </c>
      <c r="AL85" s="3">
        <v>20.40464736979288</v>
      </c>
      <c r="AM85" s="3">
        <v>16.088063721655757</v>
      </c>
      <c r="AN85" s="3">
        <v>12.106541988949543</v>
      </c>
      <c r="AO85" s="3">
        <v>23.400869602957858</v>
      </c>
      <c r="AP85" s="3">
        <v>17.422827501346426</v>
      </c>
      <c r="AQ85" s="3">
        <v>77.396664894550113</v>
      </c>
      <c r="AR85" s="3">
        <v>100</v>
      </c>
      <c r="AS85" s="31">
        <v>79.059262763383714</v>
      </c>
      <c r="AT85" s="3">
        <v>4.7258016515145167</v>
      </c>
      <c r="AU85" s="3">
        <v>4.1078891122898984</v>
      </c>
      <c r="AV85" s="3">
        <v>5.9442827430628791</v>
      </c>
      <c r="AW85" s="3">
        <v>8.3762998221485727</v>
      </c>
      <c r="AX85" s="3">
        <v>6.3739086128917348</v>
      </c>
      <c r="AY85" s="3">
        <v>8.861791108921965</v>
      </c>
      <c r="AZ85" s="3">
        <v>8.7277544965694833</v>
      </c>
      <c r="BA85" s="3">
        <v>34.536436543355705</v>
      </c>
      <c r="BB85" s="3">
        <v>86.904292464845497</v>
      </c>
      <c r="BC85" s="31">
        <v>100</v>
      </c>
      <c r="BD85" s="3">
        <v>2.211678130838167</v>
      </c>
      <c r="BE85" s="3">
        <v>2.0131285916138135</v>
      </c>
      <c r="BF85" s="3">
        <v>4.3184295036215028</v>
      </c>
      <c r="BG85" s="3">
        <v>4.3322929569693658</v>
      </c>
      <c r="BH85" s="3">
        <v>34.001943025431594</v>
      </c>
      <c r="BI85" s="3">
        <v>4.2636423917830335</v>
      </c>
      <c r="BJ85" s="3">
        <v>100</v>
      </c>
      <c r="BK85" s="3">
        <v>4.8248156421544071</v>
      </c>
      <c r="BL85" s="3">
        <v>91.817464614277256</v>
      </c>
      <c r="BM85" s="31">
        <v>4.153231662807821</v>
      </c>
    </row>
    <row r="86" spans="1:65" x14ac:dyDescent="0.55000000000000004">
      <c r="A86" s="21" t="s">
        <v>9</v>
      </c>
      <c r="B86" s="21" t="s">
        <v>16367</v>
      </c>
      <c r="C86" s="21" t="s">
        <v>68</v>
      </c>
      <c r="D86" s="27" t="s">
        <v>69</v>
      </c>
      <c r="E86" s="4">
        <v>0</v>
      </c>
      <c r="F86" s="4">
        <v>1</v>
      </c>
      <c r="G86" s="4">
        <v>0</v>
      </c>
      <c r="H86" s="62">
        <v>2</v>
      </c>
      <c r="I86" s="28">
        <v>5</v>
      </c>
      <c r="J86" s="28">
        <v>1</v>
      </c>
      <c r="K86" s="12" t="s">
        <v>24553</v>
      </c>
      <c r="L86" s="12" t="s">
        <v>24553</v>
      </c>
      <c r="M86" s="12" t="s">
        <v>24553</v>
      </c>
      <c r="N86" s="12" t="s">
        <v>24553</v>
      </c>
      <c r="O86" s="12" t="s">
        <v>24553</v>
      </c>
      <c r="P86" s="12" t="s">
        <v>24553</v>
      </c>
      <c r="Q86" s="29" t="s">
        <v>24553</v>
      </c>
      <c r="AA86" s="3">
        <v>0</v>
      </c>
      <c r="AB86" s="3">
        <v>1.5453841046902141</v>
      </c>
      <c r="AC86" s="3">
        <v>1.3745071743871304</v>
      </c>
      <c r="AD86" s="3">
        <v>1.9515363288599792</v>
      </c>
      <c r="AE86" s="3">
        <v>64.822232000478493</v>
      </c>
      <c r="AF86" s="3">
        <v>50.637974819611429</v>
      </c>
      <c r="AG86" s="3">
        <v>87.510333741812133</v>
      </c>
      <c r="AH86" s="32">
        <v>100</v>
      </c>
      <c r="AI86" s="50">
        <v>2.3103038842516798E-3</v>
      </c>
      <c r="AT86" s="3">
        <v>0.81334391615743795</v>
      </c>
      <c r="AU86" s="3">
        <v>0.52648279703132939</v>
      </c>
      <c r="AV86" s="3">
        <v>0.19993384734561123</v>
      </c>
      <c r="AW86" s="3">
        <v>1.4815636680115722</v>
      </c>
      <c r="AX86" s="3">
        <v>0.92964039653723274</v>
      </c>
      <c r="AY86" s="3">
        <v>1.7058524921607305</v>
      </c>
      <c r="AZ86" s="3">
        <v>2.7928575057704661</v>
      </c>
      <c r="BA86" s="3">
        <v>21.608956191280718</v>
      </c>
      <c r="BB86" s="3">
        <v>69.991243783568976</v>
      </c>
      <c r="BC86" s="31">
        <v>100</v>
      </c>
      <c r="BD86" s="3">
        <v>0.47950837012620628</v>
      </c>
      <c r="BE86" s="3">
        <v>0.18725834268051192</v>
      </c>
      <c r="BF86" s="3">
        <v>1.0428318614161138</v>
      </c>
      <c r="BG86" s="3">
        <v>1.2729044834148902</v>
      </c>
      <c r="BH86" s="3">
        <v>28.958188019576792</v>
      </c>
      <c r="BI86" s="3">
        <v>1.5655425434347587</v>
      </c>
      <c r="BJ86" s="3">
        <v>96.642490590233081</v>
      </c>
      <c r="BK86" s="3">
        <v>2.5272704234478409</v>
      </c>
      <c r="BL86" s="3">
        <v>100</v>
      </c>
      <c r="BM86" s="31">
        <v>1.5115191631020877</v>
      </c>
    </row>
    <row r="87" spans="1:65" x14ac:dyDescent="0.55000000000000004">
      <c r="A87" s="21" t="s">
        <v>9</v>
      </c>
      <c r="B87" s="21" t="s">
        <v>16360</v>
      </c>
      <c r="C87" s="21" t="s">
        <v>637</v>
      </c>
      <c r="D87" s="27" t="s">
        <v>638</v>
      </c>
      <c r="E87" s="4">
        <v>0</v>
      </c>
      <c r="F87" s="4">
        <v>0</v>
      </c>
      <c r="G87" s="4">
        <v>0</v>
      </c>
      <c r="H87" s="62">
        <v>7</v>
      </c>
      <c r="I87" s="28">
        <v>6</v>
      </c>
      <c r="J87" s="28">
        <v>1</v>
      </c>
      <c r="K87" s="12" t="s">
        <v>24553</v>
      </c>
      <c r="L87" s="12" t="s">
        <v>24553</v>
      </c>
      <c r="M87" s="12" t="s">
        <v>24553</v>
      </c>
      <c r="N87" s="12" t="s">
        <v>24553</v>
      </c>
      <c r="O87" s="12" t="s">
        <v>24553</v>
      </c>
      <c r="P87" s="12" t="s">
        <v>24553</v>
      </c>
      <c r="Q87" s="29" t="s">
        <v>24553</v>
      </c>
      <c r="AT87" s="3">
        <v>13.769205553630769</v>
      </c>
      <c r="AU87" s="3">
        <v>11.303772081444416</v>
      </c>
      <c r="AV87" s="3">
        <v>10.837989018242117</v>
      </c>
      <c r="AW87" s="3">
        <v>14.05501667576339</v>
      </c>
      <c r="AX87" s="3">
        <v>15.805454073754186</v>
      </c>
      <c r="AY87" s="3">
        <v>26.384388255724893</v>
      </c>
      <c r="AZ87" s="3">
        <v>34.323032911005114</v>
      </c>
      <c r="BA87" s="3">
        <v>91.215137731483111</v>
      </c>
      <c r="BB87" s="3">
        <v>100</v>
      </c>
      <c r="BC87" s="31">
        <v>99.624119150714932</v>
      </c>
      <c r="BD87" s="3">
        <v>7.2174122201437179</v>
      </c>
      <c r="BE87" s="3">
        <v>5.6397682702129188</v>
      </c>
      <c r="BF87" s="3">
        <v>30.844182773666894</v>
      </c>
      <c r="BG87" s="3">
        <v>25.553308576418114</v>
      </c>
      <c r="BH87" s="3">
        <v>100</v>
      </c>
      <c r="BI87" s="3">
        <v>27.379103598521048</v>
      </c>
      <c r="BJ87" s="3">
        <v>98.223463496769156</v>
      </c>
      <c r="BK87" s="3">
        <v>26.039013216419519</v>
      </c>
      <c r="BL87" s="3">
        <v>89.464204912656825</v>
      </c>
      <c r="BM87" s="31">
        <v>26.980958518745048</v>
      </c>
    </row>
    <row r="88" spans="1:65" x14ac:dyDescent="0.55000000000000004">
      <c r="A88" s="21" t="s">
        <v>9</v>
      </c>
      <c r="B88" s="21" t="s">
        <v>24554</v>
      </c>
      <c r="C88" s="21" t="s">
        <v>16315</v>
      </c>
      <c r="E88" s="4">
        <v>2</v>
      </c>
      <c r="F88" s="4">
        <v>0</v>
      </c>
      <c r="G88" s="4">
        <v>0</v>
      </c>
      <c r="H88" s="62">
        <v>0</v>
      </c>
      <c r="I88" s="28">
        <v>1</v>
      </c>
      <c r="J88" s="28">
        <v>1</v>
      </c>
      <c r="K88" s="12" t="s">
        <v>24553</v>
      </c>
      <c r="L88" s="12" t="s">
        <v>24553</v>
      </c>
      <c r="M88" s="12" t="s">
        <v>24553</v>
      </c>
      <c r="N88" s="12" t="s">
        <v>24553</v>
      </c>
      <c r="O88" s="12" t="s">
        <v>24553</v>
      </c>
      <c r="P88" s="12" t="s">
        <v>24553</v>
      </c>
      <c r="Q88" s="29" t="s">
        <v>24553</v>
      </c>
      <c r="R88" s="3">
        <v>2.6302002149171786</v>
      </c>
      <c r="S88" s="3">
        <v>2.0050318851690587</v>
      </c>
      <c r="T88" s="3">
        <v>8.7199612303227045</v>
      </c>
      <c r="U88" s="3">
        <v>10.06129712289871</v>
      </c>
      <c r="V88" s="3">
        <v>54.329223855830669</v>
      </c>
      <c r="W88" s="3">
        <v>51.625274005045732</v>
      </c>
      <c r="X88" s="3">
        <v>91.596627955282528</v>
      </c>
      <c r="Y88" s="32">
        <v>100</v>
      </c>
      <c r="Z88" s="50">
        <v>1.75537466183216E-4</v>
      </c>
      <c r="BD88" s="3">
        <v>15.026373057575491</v>
      </c>
      <c r="BE88" s="3">
        <v>14.044652420334415</v>
      </c>
      <c r="BF88" s="3">
        <v>9.8313494768362144</v>
      </c>
      <c r="BG88" s="3">
        <v>12.129991718199285</v>
      </c>
      <c r="BH88" s="3">
        <v>25.2940301143014</v>
      </c>
      <c r="BI88" s="3">
        <v>13.656656197066829</v>
      </c>
      <c r="BJ88" s="3">
        <v>84.720500388820426</v>
      </c>
      <c r="BK88" s="3">
        <v>11.958933544572911</v>
      </c>
      <c r="BL88" s="3">
        <v>100</v>
      </c>
      <c r="BM88" s="31">
        <v>14.744576712022839</v>
      </c>
    </row>
    <row r="89" spans="1:65" x14ac:dyDescent="0.55000000000000004">
      <c r="A89" s="21" t="s">
        <v>9</v>
      </c>
      <c r="B89" s="21" t="s">
        <v>16433</v>
      </c>
      <c r="C89" s="21" t="s">
        <v>1198</v>
      </c>
      <c r="D89" s="27" t="s">
        <v>1199</v>
      </c>
      <c r="E89" s="4">
        <v>10</v>
      </c>
      <c r="F89" s="4">
        <v>7</v>
      </c>
      <c r="G89" s="4">
        <v>5</v>
      </c>
      <c r="H89" s="62">
        <v>20</v>
      </c>
      <c r="I89" s="28">
        <v>43</v>
      </c>
      <c r="J89" s="28">
        <v>1</v>
      </c>
      <c r="K89" s="12" t="s">
        <v>24553</v>
      </c>
      <c r="L89" s="12" t="s">
        <v>24553</v>
      </c>
      <c r="M89" s="12" t="s">
        <v>24553</v>
      </c>
      <c r="N89" s="12" t="s">
        <v>24553</v>
      </c>
      <c r="O89" s="12" t="s">
        <v>24553</v>
      </c>
      <c r="P89" s="12" t="s">
        <v>24553</v>
      </c>
      <c r="Q89" s="29" t="s">
        <v>24553</v>
      </c>
      <c r="R89" s="3">
        <v>5.2029124933625628</v>
      </c>
      <c r="S89" s="3">
        <v>5.6506766472901715</v>
      </c>
      <c r="T89" s="3">
        <v>9.2519986885816952</v>
      </c>
      <c r="U89" s="3">
        <v>10.118641639570903</v>
      </c>
      <c r="V89" s="3">
        <v>67.475839077654726</v>
      </c>
      <c r="W89" s="3">
        <v>60.684593808059041</v>
      </c>
      <c r="X89" s="3">
        <v>100</v>
      </c>
      <c r="Y89" s="32">
        <v>93.128013512271465</v>
      </c>
      <c r="Z89" s="50">
        <v>2.05745801708676E-4</v>
      </c>
      <c r="AA89" s="3">
        <v>4.2487874535480055</v>
      </c>
      <c r="AB89" s="3">
        <v>4.3704782864909673</v>
      </c>
      <c r="AC89" s="3">
        <v>7.5444042370400144</v>
      </c>
      <c r="AD89" s="3">
        <v>7.2786868727168983</v>
      </c>
      <c r="AE89" s="3">
        <v>46.837708821233434</v>
      </c>
      <c r="AF89" s="3">
        <v>48.067773567092473</v>
      </c>
      <c r="AG89" s="3">
        <v>92.565329269616498</v>
      </c>
      <c r="AH89" s="32">
        <v>100</v>
      </c>
      <c r="AI89" s="50">
        <v>5.5807496067574E-4</v>
      </c>
      <c r="AJ89" s="3">
        <v>16.089042428160464</v>
      </c>
      <c r="AK89" s="3">
        <v>21.227696252004495</v>
      </c>
      <c r="AL89" s="3">
        <v>19.267973417876433</v>
      </c>
      <c r="AM89" s="3">
        <v>26.933775056042752</v>
      </c>
      <c r="AN89" s="3">
        <v>27.934594362061897</v>
      </c>
      <c r="AO89" s="3">
        <v>28.949682976694092</v>
      </c>
      <c r="AP89" s="3">
        <v>27.960673370552307</v>
      </c>
      <c r="AQ89" s="3">
        <v>53.176693729786294</v>
      </c>
      <c r="AR89" s="3">
        <v>100</v>
      </c>
      <c r="AS89" s="31">
        <v>85.759917490389697</v>
      </c>
      <c r="AT89" s="3">
        <v>3.1276487375151429</v>
      </c>
      <c r="AU89" s="3">
        <v>2.5564010597722882</v>
      </c>
      <c r="AV89" s="3">
        <v>3.6325987978465304</v>
      </c>
      <c r="AW89" s="3">
        <v>3.6711284462745466</v>
      </c>
      <c r="AX89" s="3">
        <v>4.7072601655043043</v>
      </c>
      <c r="AY89" s="3">
        <v>5.2600927195200491</v>
      </c>
      <c r="AZ89" s="3">
        <v>7.9793991603349905</v>
      </c>
      <c r="BA89" s="3">
        <v>38.488689306298184</v>
      </c>
      <c r="BB89" s="3">
        <v>76.815759542025148</v>
      </c>
      <c r="BC89" s="31">
        <v>100</v>
      </c>
      <c r="BD89" s="3">
        <v>1.5843475332361305</v>
      </c>
      <c r="BE89" s="3">
        <v>1.3801837589966246</v>
      </c>
      <c r="BF89" s="3">
        <v>5.2264889980084499</v>
      </c>
      <c r="BG89" s="3">
        <v>5.0648444107267405</v>
      </c>
      <c r="BH89" s="3">
        <v>46.735580351753519</v>
      </c>
      <c r="BI89" s="3">
        <v>6.1177947339040459</v>
      </c>
      <c r="BJ89" s="3">
        <v>99.362000832775237</v>
      </c>
      <c r="BK89" s="3">
        <v>7.9380368786005464</v>
      </c>
      <c r="BL89" s="3">
        <v>100</v>
      </c>
      <c r="BM89" s="31">
        <v>7.0884156337501487</v>
      </c>
    </row>
    <row r="90" spans="1:65" x14ac:dyDescent="0.55000000000000004">
      <c r="A90" s="21" t="s">
        <v>9</v>
      </c>
      <c r="B90" s="21" t="s">
        <v>16382</v>
      </c>
      <c r="C90" s="21" t="s">
        <v>12843</v>
      </c>
      <c r="D90" s="27" t="s">
        <v>12844</v>
      </c>
      <c r="E90" s="4">
        <v>0</v>
      </c>
      <c r="F90" s="4">
        <v>9</v>
      </c>
      <c r="G90" s="4">
        <v>0</v>
      </c>
      <c r="H90" s="62">
        <v>5</v>
      </c>
      <c r="I90" s="28">
        <v>10</v>
      </c>
      <c r="J90" s="28">
        <v>1</v>
      </c>
      <c r="K90" s="12" t="s">
        <v>24553</v>
      </c>
      <c r="L90" s="12" t="s">
        <v>24553</v>
      </c>
      <c r="M90" s="12" t="s">
        <v>24553</v>
      </c>
      <c r="N90" s="12" t="s">
        <v>24553</v>
      </c>
      <c r="O90" s="12" t="s">
        <v>24553</v>
      </c>
      <c r="P90" s="12" t="s">
        <v>24553</v>
      </c>
      <c r="Q90" s="29" t="s">
        <v>24553</v>
      </c>
      <c r="AA90" s="3">
        <v>1.1207121081709646</v>
      </c>
      <c r="AB90" s="3">
        <v>1.4872397157240789</v>
      </c>
      <c r="AC90" s="3">
        <v>11.85852919150202</v>
      </c>
      <c r="AD90" s="3">
        <v>13.230793195007449</v>
      </c>
      <c r="AE90" s="3">
        <v>74.285951427287927</v>
      </c>
      <c r="AF90" s="3">
        <v>71.612112180956004</v>
      </c>
      <c r="AG90" s="3">
        <v>100</v>
      </c>
      <c r="AH90" s="32">
        <v>98.962921371181054</v>
      </c>
      <c r="AI90" s="50">
        <v>1.4022434680055799E-4</v>
      </c>
      <c r="AT90" s="3">
        <v>1.7805478544329831</v>
      </c>
      <c r="AU90" s="3">
        <v>1.2359816234820851</v>
      </c>
      <c r="AV90" s="3">
        <v>3.7417634196744993</v>
      </c>
      <c r="AW90" s="3">
        <v>2.1298240772572341</v>
      </c>
      <c r="AX90" s="3">
        <v>2.7169880980140464</v>
      </c>
      <c r="AY90" s="3">
        <v>3.5345190571417819</v>
      </c>
      <c r="AZ90" s="3">
        <v>7.393958309734626</v>
      </c>
      <c r="BA90" s="3">
        <v>62.920514509832174</v>
      </c>
      <c r="BB90" s="3">
        <v>100</v>
      </c>
      <c r="BC90" s="31">
        <v>74.531016986653526</v>
      </c>
      <c r="BD90" s="3">
        <v>0.25395204929315951</v>
      </c>
      <c r="BE90" s="3">
        <v>0.24263279643200722</v>
      </c>
      <c r="BF90" s="3">
        <v>3.496832529073377</v>
      </c>
      <c r="BG90" s="3">
        <v>2.7255806700449385</v>
      </c>
      <c r="BH90" s="3">
        <v>65.919242167907285</v>
      </c>
      <c r="BI90" s="3">
        <v>3.467517513498005</v>
      </c>
      <c r="BJ90" s="3">
        <v>100.00000000000001</v>
      </c>
      <c r="BK90" s="3">
        <v>4.7090154356439307</v>
      </c>
      <c r="BL90" s="3">
        <v>80.226417120330325</v>
      </c>
      <c r="BM90" s="31">
        <v>4.0333034588903027</v>
      </c>
    </row>
    <row r="91" spans="1:65" x14ac:dyDescent="0.55000000000000004">
      <c r="A91" s="21" t="s">
        <v>9</v>
      </c>
      <c r="B91" s="21" t="s">
        <v>16430</v>
      </c>
      <c r="C91" s="21" t="s">
        <v>10828</v>
      </c>
      <c r="D91" s="27" t="s">
        <v>10829</v>
      </c>
      <c r="E91" s="4">
        <v>7</v>
      </c>
      <c r="F91" s="4">
        <v>5</v>
      </c>
      <c r="G91" s="4">
        <v>8</v>
      </c>
      <c r="H91" s="62">
        <v>23</v>
      </c>
      <c r="I91" s="28">
        <v>30</v>
      </c>
      <c r="J91" s="28">
        <v>1</v>
      </c>
      <c r="K91" s="12" t="s">
        <v>24553</v>
      </c>
      <c r="L91" s="12" t="s">
        <v>24553</v>
      </c>
      <c r="M91" s="12" t="s">
        <v>24553</v>
      </c>
      <c r="N91" s="12" t="s">
        <v>24553</v>
      </c>
      <c r="O91" s="12" t="s">
        <v>24553</v>
      </c>
      <c r="P91" s="12" t="s">
        <v>24553</v>
      </c>
      <c r="Q91" s="29" t="s">
        <v>24553</v>
      </c>
      <c r="R91" s="3">
        <v>4.8011180741483352</v>
      </c>
      <c r="S91" s="3">
        <v>5.4493332495733942</v>
      </c>
      <c r="T91" s="3">
        <v>4.1397333946750381</v>
      </c>
      <c r="U91" s="3">
        <v>5.1601317881276119</v>
      </c>
      <c r="V91" s="3">
        <v>48.949393266658227</v>
      </c>
      <c r="W91" s="3">
        <v>46.909289615253805</v>
      </c>
      <c r="X91" s="3">
        <v>96.092693697202918</v>
      </c>
      <c r="Y91" s="32">
        <v>100</v>
      </c>
      <c r="Z91" s="50">
        <v>4.2050509350682297E-5</v>
      </c>
      <c r="AA91" s="3">
        <v>2.5507479142649139</v>
      </c>
      <c r="AB91" s="3">
        <v>2.9892240409240283</v>
      </c>
      <c r="AC91" s="3">
        <v>4.0458734110285866</v>
      </c>
      <c r="AD91" s="3">
        <v>4.2655348710537497</v>
      </c>
      <c r="AE91" s="3">
        <v>71.473781076237003</v>
      </c>
      <c r="AF91" s="3">
        <v>65.075693892857885</v>
      </c>
      <c r="AG91" s="3">
        <v>100</v>
      </c>
      <c r="AH91" s="32">
        <v>93.182455838442408</v>
      </c>
      <c r="AI91" s="50">
        <v>6.1441875564019E-4</v>
      </c>
      <c r="AJ91" s="3">
        <v>5.1726954360123258</v>
      </c>
      <c r="AK91" s="3">
        <v>4.9736382829243482</v>
      </c>
      <c r="AL91" s="3">
        <v>7.5404287761872464</v>
      </c>
      <c r="AM91" s="3">
        <v>3.6263740462776175</v>
      </c>
      <c r="AN91" s="3">
        <v>4.4437605221060812</v>
      </c>
      <c r="AO91" s="3">
        <v>5.4971777774414576</v>
      </c>
      <c r="AP91" s="3">
        <v>9.3750887391351991</v>
      </c>
      <c r="AQ91" s="3">
        <v>46.347261382865646</v>
      </c>
      <c r="AR91" s="3">
        <v>100</v>
      </c>
      <c r="AS91" s="31">
        <v>61.042877240058459</v>
      </c>
      <c r="AT91" s="3">
        <v>3.4352663120139235</v>
      </c>
      <c r="AU91" s="3">
        <v>2.4078779460656707</v>
      </c>
      <c r="AV91" s="3">
        <v>4.3489569495769524</v>
      </c>
      <c r="AW91" s="3">
        <v>3.1203207281778096</v>
      </c>
      <c r="AX91" s="3">
        <v>3.6959772321245516</v>
      </c>
      <c r="AY91" s="3">
        <v>4.379458668161921</v>
      </c>
      <c r="AZ91" s="3">
        <v>5.960809636203579</v>
      </c>
      <c r="BA91" s="3">
        <v>64.804099624137422</v>
      </c>
      <c r="BB91" s="3">
        <v>91.594391181478798</v>
      </c>
      <c r="BC91" s="31">
        <v>100</v>
      </c>
      <c r="BD91" s="3">
        <v>0.71668364756400349</v>
      </c>
      <c r="BE91" s="3">
        <v>1.2273329256883043</v>
      </c>
      <c r="BF91" s="3">
        <v>1.2310987290786752</v>
      </c>
      <c r="BG91" s="3">
        <v>1.959429427522752</v>
      </c>
      <c r="BH91" s="3">
        <v>58.799978639576352</v>
      </c>
      <c r="BI91" s="3">
        <v>2.0759259742053833</v>
      </c>
      <c r="BJ91" s="3">
        <v>100</v>
      </c>
      <c r="BK91" s="3">
        <v>4.1145860653654607</v>
      </c>
      <c r="BL91" s="3">
        <v>93.955396633254509</v>
      </c>
      <c r="BM91" s="31">
        <v>3.4079341302777011</v>
      </c>
    </row>
    <row r="92" spans="1:65" x14ac:dyDescent="0.55000000000000004">
      <c r="A92" s="21" t="s">
        <v>9</v>
      </c>
      <c r="B92" s="21" t="s">
        <v>16379</v>
      </c>
      <c r="C92" s="21" t="s">
        <v>13937</v>
      </c>
      <c r="D92" s="27" t="s">
        <v>13938</v>
      </c>
      <c r="E92" s="4">
        <v>0</v>
      </c>
      <c r="F92" s="4">
        <v>4</v>
      </c>
      <c r="G92" s="4">
        <v>0</v>
      </c>
      <c r="H92" s="62">
        <v>6</v>
      </c>
      <c r="I92" s="28">
        <v>19</v>
      </c>
      <c r="J92" s="28">
        <v>1</v>
      </c>
      <c r="K92" s="12" t="s">
        <v>24553</v>
      </c>
      <c r="L92" s="12" t="s">
        <v>24553</v>
      </c>
      <c r="M92" s="12" t="s">
        <v>24553</v>
      </c>
      <c r="N92" s="12" t="s">
        <v>24553</v>
      </c>
      <c r="O92" s="12" t="s">
        <v>24553</v>
      </c>
      <c r="P92" s="12" t="s">
        <v>24553</v>
      </c>
      <c r="Q92" s="29" t="s">
        <v>24553</v>
      </c>
      <c r="AA92" s="3">
        <v>1.884776713411664</v>
      </c>
      <c r="AB92" s="3">
        <v>2.0843176297642518</v>
      </c>
      <c r="AC92" s="3">
        <v>3.1351042175120156</v>
      </c>
      <c r="AD92" s="3">
        <v>3.1937847499986463</v>
      </c>
      <c r="AE92" s="3">
        <v>39.867651422042769</v>
      </c>
      <c r="AF92" s="3">
        <v>33.217656646086688</v>
      </c>
      <c r="AG92" s="3">
        <v>97.618109404285434</v>
      </c>
      <c r="AH92" s="32">
        <v>100</v>
      </c>
      <c r="AI92" s="50">
        <v>5.3369066252758896E-4</v>
      </c>
      <c r="AT92" s="3">
        <v>2.5535187787122111</v>
      </c>
      <c r="AU92" s="3">
        <v>2.1261695133747738</v>
      </c>
      <c r="AV92" s="3">
        <v>2.7563485636742784</v>
      </c>
      <c r="AW92" s="3">
        <v>1.9514245255283704</v>
      </c>
      <c r="AX92" s="3">
        <v>1.4001265111754413</v>
      </c>
      <c r="AY92" s="3">
        <v>1.9721347029082483</v>
      </c>
      <c r="AZ92" s="3">
        <v>4.0750101058584445</v>
      </c>
      <c r="BA92" s="3">
        <v>18.708074855373301</v>
      </c>
      <c r="BB92" s="3">
        <v>88.85169499150723</v>
      </c>
      <c r="BC92" s="31">
        <v>100</v>
      </c>
      <c r="BD92" s="3">
        <v>0.25817841790153262</v>
      </c>
      <c r="BE92" s="3">
        <v>0.19511806065485657</v>
      </c>
      <c r="BF92" s="3">
        <v>0.44219366947416439</v>
      </c>
      <c r="BG92" s="3">
        <v>0.65913822265165356</v>
      </c>
      <c r="BH92" s="3">
        <v>18.642665074784553</v>
      </c>
      <c r="BI92" s="3">
        <v>0.90264186794171308</v>
      </c>
      <c r="BJ92" s="3">
        <v>100</v>
      </c>
      <c r="BK92" s="3">
        <v>1.6857934689124223</v>
      </c>
      <c r="BL92" s="3">
        <v>97.376828058076541</v>
      </c>
      <c r="BM92" s="31">
        <v>1.0347452753264006</v>
      </c>
    </row>
    <row r="93" spans="1:65" x14ac:dyDescent="0.55000000000000004">
      <c r="A93" s="21" t="s">
        <v>9</v>
      </c>
      <c r="B93" s="21" t="s">
        <v>16395</v>
      </c>
      <c r="C93" s="21" t="s">
        <v>54</v>
      </c>
      <c r="D93" s="27" t="s">
        <v>55</v>
      </c>
      <c r="E93" s="4">
        <v>1</v>
      </c>
      <c r="F93" s="4">
        <v>9</v>
      </c>
      <c r="G93" s="4">
        <v>0</v>
      </c>
      <c r="H93" s="62">
        <v>48</v>
      </c>
      <c r="I93" s="28">
        <v>85</v>
      </c>
      <c r="J93" s="28">
        <v>1</v>
      </c>
      <c r="K93" s="12" t="s">
        <v>24553</v>
      </c>
      <c r="L93" s="12" t="s">
        <v>24553</v>
      </c>
      <c r="M93" s="12" t="s">
        <v>24553</v>
      </c>
      <c r="N93" s="12" t="s">
        <v>24553</v>
      </c>
      <c r="O93" s="12" t="s">
        <v>24553</v>
      </c>
      <c r="P93" s="12" t="s">
        <v>24553</v>
      </c>
      <c r="Q93" s="29" t="s">
        <v>24553</v>
      </c>
      <c r="R93" s="3">
        <v>15.637313113064074</v>
      </c>
      <c r="S93" s="3">
        <v>11.819481488828277</v>
      </c>
      <c r="T93" s="3">
        <v>95.780022468869902</v>
      </c>
      <c r="U93" s="3">
        <v>100</v>
      </c>
      <c r="V93" s="3">
        <v>88.107825041133708</v>
      </c>
      <c r="W93" s="3">
        <v>79.089933411532016</v>
      </c>
      <c r="X93" s="3">
        <v>69.51011361053996</v>
      </c>
      <c r="Y93" s="32">
        <v>76.867743280766121</v>
      </c>
      <c r="Z93" s="50">
        <v>6.7039554564189295E-4</v>
      </c>
      <c r="AA93" s="3">
        <v>9.3591545122283453</v>
      </c>
      <c r="AB93" s="3">
        <v>9.6360872714766526</v>
      </c>
      <c r="AC93" s="3">
        <v>71.252733176378698</v>
      </c>
      <c r="AD93" s="3">
        <v>95.778297523539152</v>
      </c>
      <c r="AE93" s="3">
        <v>86.02253580026435</v>
      </c>
      <c r="AF93" s="3">
        <v>85.402853792338462</v>
      </c>
      <c r="AG93" s="3">
        <v>100</v>
      </c>
      <c r="AH93" s="32">
        <v>96.385258828132677</v>
      </c>
      <c r="AI93" s="50">
        <v>5.4515069690140704E-3</v>
      </c>
      <c r="AT93" s="3">
        <v>7.3901760119636908</v>
      </c>
      <c r="AU93" s="3">
        <v>4.9897761407920793</v>
      </c>
      <c r="AV93" s="3">
        <v>7.2098937662164628</v>
      </c>
      <c r="AW93" s="3">
        <v>30.704812807790542</v>
      </c>
      <c r="AX93" s="3">
        <v>50.282151207111966</v>
      </c>
      <c r="AY93" s="3">
        <v>69.953081831598169</v>
      </c>
      <c r="AZ93" s="3">
        <v>87.018854374518412</v>
      </c>
      <c r="BA93" s="3">
        <v>100</v>
      </c>
      <c r="BB93" s="3">
        <v>81.408661538218652</v>
      </c>
      <c r="BC93" s="31">
        <v>59.814699485457155</v>
      </c>
      <c r="BD93" s="3">
        <v>5.0738275239809152</v>
      </c>
      <c r="BE93" s="3">
        <v>4.4258118661412009</v>
      </c>
      <c r="BF93" s="3">
        <v>79.746042355527905</v>
      </c>
      <c r="BG93" s="3">
        <v>69.231062776610599</v>
      </c>
      <c r="BH93" s="3">
        <v>74.079781090016581</v>
      </c>
      <c r="BI93" s="3">
        <v>80.241043399050852</v>
      </c>
      <c r="BJ93" s="3">
        <v>66.20866519744547</v>
      </c>
      <c r="BK93" s="3">
        <v>100</v>
      </c>
      <c r="BL93" s="3">
        <v>51.423821380383615</v>
      </c>
      <c r="BM93" s="31">
        <v>94.99365128749028</v>
      </c>
    </row>
    <row r="94" spans="1:65" x14ac:dyDescent="0.55000000000000004">
      <c r="A94" s="21" t="s">
        <v>9</v>
      </c>
      <c r="B94" s="21" t="s">
        <v>16441</v>
      </c>
      <c r="C94" s="21" t="s">
        <v>8480</v>
      </c>
      <c r="D94" s="27" t="s">
        <v>8481</v>
      </c>
      <c r="E94" s="4">
        <v>36</v>
      </c>
      <c r="F94" s="4">
        <v>7</v>
      </c>
      <c r="G94" s="4">
        <v>35</v>
      </c>
      <c r="H94" s="62">
        <v>38</v>
      </c>
      <c r="I94" s="28">
        <v>44</v>
      </c>
      <c r="J94" s="28">
        <v>1</v>
      </c>
      <c r="K94" s="12" t="s">
        <v>24553</v>
      </c>
      <c r="L94" s="12" t="s">
        <v>24553</v>
      </c>
      <c r="M94" s="12" t="s">
        <v>24553</v>
      </c>
      <c r="N94" s="12" t="s">
        <v>24553</v>
      </c>
      <c r="O94" s="12" t="s">
        <v>24553</v>
      </c>
      <c r="P94" s="12" t="s">
        <v>24553</v>
      </c>
      <c r="Q94" s="29" t="s">
        <v>24553</v>
      </c>
      <c r="R94" s="3">
        <v>2.6669076755324777</v>
      </c>
      <c r="S94" s="3">
        <v>2.8742701144218215</v>
      </c>
      <c r="T94" s="3">
        <v>7.5656551730997705</v>
      </c>
      <c r="U94" s="3">
        <v>6.8742759288101407</v>
      </c>
      <c r="V94" s="3">
        <v>8.6610367937735493</v>
      </c>
      <c r="W94" s="3">
        <v>7.0026734257292649</v>
      </c>
      <c r="X94" s="3">
        <v>97.577483524601718</v>
      </c>
      <c r="Y94" s="32">
        <v>100</v>
      </c>
      <c r="Z94" s="50">
        <v>1.9848156957263E-5</v>
      </c>
      <c r="AA94" s="3">
        <v>0.77060067825762046</v>
      </c>
      <c r="AB94" s="3">
        <v>0.7473520796029155</v>
      </c>
      <c r="AC94" s="3">
        <v>7.193721943379602</v>
      </c>
      <c r="AD94" s="3">
        <v>8.7474206259837839</v>
      </c>
      <c r="AE94" s="3">
        <v>26.216842870068412</v>
      </c>
      <c r="AF94" s="3">
        <v>26.225955818440728</v>
      </c>
      <c r="AG94" s="3">
        <v>94.352941799277787</v>
      </c>
      <c r="AH94" s="32">
        <v>100</v>
      </c>
      <c r="AI94" s="50">
        <v>4.0270178294478398E-4</v>
      </c>
      <c r="AJ94" s="3">
        <v>8.9929084298679776</v>
      </c>
      <c r="AK94" s="3">
        <v>7.7318761812468901</v>
      </c>
      <c r="AL94" s="3">
        <v>6.907151319359131</v>
      </c>
      <c r="AM94" s="3">
        <v>13.534979592937587</v>
      </c>
      <c r="AN94" s="3">
        <v>11.174542513597464</v>
      </c>
      <c r="AO94" s="3">
        <v>11.076041683034912</v>
      </c>
      <c r="AP94" s="3">
        <v>13.133042481132012</v>
      </c>
      <c r="AQ94" s="3">
        <v>16.013637305876401</v>
      </c>
      <c r="AR94" s="3">
        <v>52.881579327513329</v>
      </c>
      <c r="AS94" s="31">
        <v>100</v>
      </c>
      <c r="AT94" s="3">
        <v>6.0291415321359008</v>
      </c>
      <c r="AU94" s="3">
        <v>5.1058166285149422</v>
      </c>
      <c r="AV94" s="3">
        <v>13.250154289516274</v>
      </c>
      <c r="AW94" s="3">
        <v>9.0663162730862599</v>
      </c>
      <c r="AX94" s="3">
        <v>9.9039316956158494</v>
      </c>
      <c r="AY94" s="3">
        <v>15.814446204367346</v>
      </c>
      <c r="AZ94" s="3">
        <v>16.400431680051369</v>
      </c>
      <c r="BA94" s="3">
        <v>35.854713167986105</v>
      </c>
      <c r="BB94" s="3">
        <v>93.342796823679322</v>
      </c>
      <c r="BC94" s="31">
        <v>100</v>
      </c>
      <c r="BD94" s="3">
        <v>1.8943452466536725</v>
      </c>
      <c r="BE94" s="3">
        <v>1.6091174759990119</v>
      </c>
      <c r="BF94" s="3">
        <v>9.1732141143145594</v>
      </c>
      <c r="BG94" s="3">
        <v>9.3125948110968952</v>
      </c>
      <c r="BH94" s="3">
        <v>40.851221392219273</v>
      </c>
      <c r="BI94" s="3">
        <v>7.5589559947975289</v>
      </c>
      <c r="BJ94" s="3">
        <v>100</v>
      </c>
      <c r="BK94" s="3">
        <v>7.6782050779836517</v>
      </c>
      <c r="BL94" s="3">
        <v>94.90442441572543</v>
      </c>
      <c r="BM94" s="31">
        <v>7.2282901892157865</v>
      </c>
    </row>
    <row r="95" spans="1:65" x14ac:dyDescent="0.55000000000000004">
      <c r="A95" s="21" t="s">
        <v>9</v>
      </c>
      <c r="B95" s="21" t="s">
        <v>16423</v>
      </c>
      <c r="C95" s="21" t="s">
        <v>8104</v>
      </c>
      <c r="D95" s="27" t="s">
        <v>8105</v>
      </c>
      <c r="E95" s="4">
        <v>5</v>
      </c>
      <c r="F95" s="4">
        <v>1</v>
      </c>
      <c r="G95" s="4">
        <v>5</v>
      </c>
      <c r="H95" s="62">
        <v>27</v>
      </c>
      <c r="I95" s="28">
        <v>48</v>
      </c>
      <c r="J95" s="28">
        <v>1</v>
      </c>
      <c r="K95" s="12" t="s">
        <v>24553</v>
      </c>
      <c r="L95" s="12" t="s">
        <v>24553</v>
      </c>
      <c r="M95" s="12" t="s">
        <v>24553</v>
      </c>
      <c r="N95" s="12" t="s">
        <v>24553</v>
      </c>
      <c r="O95" s="12" t="s">
        <v>24553</v>
      </c>
      <c r="P95" s="12" t="s">
        <v>24553</v>
      </c>
      <c r="Q95" s="29" t="s">
        <v>24553</v>
      </c>
      <c r="R95" s="3">
        <v>26.252370373973342</v>
      </c>
      <c r="S95" s="3">
        <v>27.220490929997698</v>
      </c>
      <c r="T95" s="3">
        <v>32.830203940394881</v>
      </c>
      <c r="U95" s="3">
        <v>36.865252981616372</v>
      </c>
      <c r="V95" s="3">
        <v>82.156955612024689</v>
      </c>
      <c r="W95" s="3">
        <v>82.735949308779809</v>
      </c>
      <c r="X95" s="3">
        <v>100</v>
      </c>
      <c r="Y95" s="32">
        <v>82.789645344786123</v>
      </c>
      <c r="Z95" s="50">
        <v>2.3212052958388098E-3</v>
      </c>
      <c r="AA95" s="3">
        <v>4.5780996236206404</v>
      </c>
      <c r="AB95" s="3">
        <v>4.2599977218730922</v>
      </c>
      <c r="AC95" s="3">
        <v>9.145518114342039</v>
      </c>
      <c r="AD95" s="3">
        <v>18.103539600418241</v>
      </c>
      <c r="AE95" s="3">
        <v>45.963015288681603</v>
      </c>
      <c r="AF95" s="3">
        <v>58.17875598527128</v>
      </c>
      <c r="AG95" s="3">
        <v>96.451691025117313</v>
      </c>
      <c r="AH95" s="32">
        <v>100</v>
      </c>
      <c r="AI95" s="50">
        <v>1.77434999023475E-3</v>
      </c>
      <c r="AJ95" s="3">
        <v>50.63299053736754</v>
      </c>
      <c r="AK95" s="3">
        <v>16.92145972217806</v>
      </c>
      <c r="AL95" s="3">
        <v>20.41463589334667</v>
      </c>
      <c r="AM95" s="3">
        <v>17.825606882847943</v>
      </c>
      <c r="AN95" s="3">
        <v>22.30653348797685</v>
      </c>
      <c r="AO95" s="3">
        <v>22.097556645124165</v>
      </c>
      <c r="AP95" s="3">
        <v>37.703613624244959</v>
      </c>
      <c r="AQ95" s="3">
        <v>74.757460784308989</v>
      </c>
      <c r="AR95" s="3">
        <v>100</v>
      </c>
      <c r="AS95" s="31">
        <v>76.731341927849783</v>
      </c>
      <c r="AT95" s="3">
        <v>6.7527618875635094</v>
      </c>
      <c r="AU95" s="3">
        <v>6.3941478545555128</v>
      </c>
      <c r="AV95" s="3">
        <v>9.7330121875772679</v>
      </c>
      <c r="AW95" s="3">
        <v>8.0431838476254054</v>
      </c>
      <c r="AX95" s="3">
        <v>7.7906370998079986</v>
      </c>
      <c r="AY95" s="3">
        <v>9.4082687500885438</v>
      </c>
      <c r="AZ95" s="3">
        <v>14.687529277208395</v>
      </c>
      <c r="BA95" s="3">
        <v>76.248420131959975</v>
      </c>
      <c r="BB95" s="3">
        <v>100</v>
      </c>
      <c r="BC95" s="31">
        <v>94.308541884016606</v>
      </c>
      <c r="BD95" s="3">
        <v>2.859510172544085</v>
      </c>
      <c r="BE95" s="3">
        <v>2.7118991250000777</v>
      </c>
      <c r="BF95" s="3">
        <v>8.6065742112997548</v>
      </c>
      <c r="BG95" s="3">
        <v>7.6769043941434791</v>
      </c>
      <c r="BH95" s="3">
        <v>74.477844376966544</v>
      </c>
      <c r="BI95" s="3">
        <v>8.159328151626223</v>
      </c>
      <c r="BJ95" s="3">
        <v>99.999999999999986</v>
      </c>
      <c r="BK95" s="3">
        <v>9.3187923261568812</v>
      </c>
      <c r="BL95" s="3">
        <v>82.536008920010573</v>
      </c>
      <c r="BM95" s="31">
        <v>9.0290931262253054</v>
      </c>
    </row>
    <row r="96" spans="1:65" x14ac:dyDescent="0.55000000000000004">
      <c r="A96" s="21" t="s">
        <v>9</v>
      </c>
      <c r="B96" s="21" t="s">
        <v>16429</v>
      </c>
      <c r="C96" s="21" t="s">
        <v>11508</v>
      </c>
      <c r="D96" s="27" t="s">
        <v>11509</v>
      </c>
      <c r="E96" s="4">
        <v>7</v>
      </c>
      <c r="F96" s="4">
        <v>18</v>
      </c>
      <c r="G96" s="4">
        <v>7</v>
      </c>
      <c r="H96" s="62">
        <v>87</v>
      </c>
      <c r="I96" s="28">
        <v>132</v>
      </c>
      <c r="J96" s="28">
        <v>1</v>
      </c>
      <c r="K96" s="12" t="s">
        <v>24553</v>
      </c>
      <c r="L96" s="12" t="s">
        <v>24553</v>
      </c>
      <c r="M96" s="12" t="s">
        <v>24553</v>
      </c>
      <c r="N96" s="12" t="s">
        <v>24553</v>
      </c>
      <c r="O96" s="12" t="s">
        <v>24553</v>
      </c>
      <c r="P96" s="12" t="s">
        <v>24553</v>
      </c>
      <c r="Q96" s="29" t="s">
        <v>24553</v>
      </c>
      <c r="R96" s="3">
        <v>7.9185198381517843</v>
      </c>
      <c r="S96" s="3">
        <v>7.8720667992953857</v>
      </c>
      <c r="T96" s="3">
        <v>23.801046956994639</v>
      </c>
      <c r="U96" s="3">
        <v>25.800376733649085</v>
      </c>
      <c r="V96" s="3">
        <v>84.160478107218111</v>
      </c>
      <c r="W96" s="3">
        <v>83.664427611073947</v>
      </c>
      <c r="X96" s="3">
        <v>95.371877725014826</v>
      </c>
      <c r="Y96" s="32">
        <v>100</v>
      </c>
      <c r="Z96" s="50">
        <v>4.8871195836055001E-5</v>
      </c>
      <c r="AA96" s="3">
        <v>2.9506666471268237</v>
      </c>
      <c r="AB96" s="3">
        <v>3.3484333904470613</v>
      </c>
      <c r="AC96" s="3">
        <v>12.748361436435813</v>
      </c>
      <c r="AD96" s="3">
        <v>14.631635177980421</v>
      </c>
      <c r="AE96" s="3">
        <v>57.384044795867361</v>
      </c>
      <c r="AF96" s="3">
        <v>50.323613903921348</v>
      </c>
      <c r="AG96" s="3">
        <v>92.019022551002863</v>
      </c>
      <c r="AH96" s="32">
        <v>100</v>
      </c>
      <c r="AI96" s="50">
        <v>9.6524383203330398E-4</v>
      </c>
      <c r="AJ96" s="3">
        <v>41.073364735542398</v>
      </c>
      <c r="AK96" s="3">
        <v>20.254354753906174</v>
      </c>
      <c r="AL96" s="3">
        <v>18.884161464347514</v>
      </c>
      <c r="AM96" s="3">
        <v>18.775609566904542</v>
      </c>
      <c r="AN96" s="3">
        <v>19.917616682877913</v>
      </c>
      <c r="AO96" s="3">
        <v>25.002304801929952</v>
      </c>
      <c r="AP96" s="3">
        <v>35.534272571138857</v>
      </c>
      <c r="AQ96" s="3">
        <v>100</v>
      </c>
      <c r="AR96" s="3">
        <v>97.193212178775553</v>
      </c>
      <c r="AS96" s="31">
        <v>87.702938676689087</v>
      </c>
      <c r="AT96" s="3">
        <v>4.9365334427742491</v>
      </c>
      <c r="AU96" s="3">
        <v>4.4355648937102048</v>
      </c>
      <c r="AV96" s="3">
        <v>5.8763453021192067</v>
      </c>
      <c r="AW96" s="3">
        <v>4.6565226861443945</v>
      </c>
      <c r="AX96" s="3">
        <v>6.1539527199395962</v>
      </c>
      <c r="AY96" s="3">
        <v>8.8247625650817483</v>
      </c>
      <c r="AZ96" s="3">
        <v>11.472986259169497</v>
      </c>
      <c r="BA96" s="3">
        <v>35.677415662468434</v>
      </c>
      <c r="BB96" s="3">
        <v>78.951035836089403</v>
      </c>
      <c r="BC96" s="31">
        <v>100</v>
      </c>
      <c r="BD96" s="3">
        <v>3.3025501147609653</v>
      </c>
      <c r="BE96" s="3">
        <v>2.8544103799464731</v>
      </c>
      <c r="BF96" s="3">
        <v>11.082449622830504</v>
      </c>
      <c r="BG96" s="3">
        <v>10.274673769264533</v>
      </c>
      <c r="BH96" s="3">
        <v>46.656096476606628</v>
      </c>
      <c r="BI96" s="3">
        <v>14.894072198267223</v>
      </c>
      <c r="BJ96" s="3">
        <v>100</v>
      </c>
      <c r="BK96" s="3">
        <v>23.683252525437439</v>
      </c>
      <c r="BL96" s="3">
        <v>99.714512475332839</v>
      </c>
      <c r="BM96" s="31">
        <v>26.093931671025381</v>
      </c>
    </row>
    <row r="97" spans="1:65" x14ac:dyDescent="0.55000000000000004">
      <c r="A97" s="21" t="s">
        <v>9</v>
      </c>
      <c r="B97" s="21" t="s">
        <v>16329</v>
      </c>
      <c r="C97" s="21" t="s">
        <v>16246</v>
      </c>
      <c r="D97" s="27" t="s">
        <v>16247</v>
      </c>
      <c r="E97" s="4">
        <v>0</v>
      </c>
      <c r="F97" s="4">
        <v>0</v>
      </c>
      <c r="G97" s="4">
        <v>1</v>
      </c>
      <c r="H97" s="62">
        <v>0</v>
      </c>
      <c r="I97" s="28">
        <v>0</v>
      </c>
      <c r="J97" s="28">
        <v>1</v>
      </c>
      <c r="K97" s="12" t="s">
        <v>24553</v>
      </c>
      <c r="L97" s="12" t="s">
        <v>24553</v>
      </c>
      <c r="M97" s="12" t="s">
        <v>24553</v>
      </c>
      <c r="N97" s="12" t="s">
        <v>24553</v>
      </c>
      <c r="O97" s="12" t="s">
        <v>24553</v>
      </c>
      <c r="P97" s="12" t="s">
        <v>24553</v>
      </c>
      <c r="Q97" s="29" t="s">
        <v>24553</v>
      </c>
      <c r="AJ97" s="3">
        <v>3.1459842382727303</v>
      </c>
      <c r="AK97" s="3">
        <v>0</v>
      </c>
      <c r="AL97" s="3">
        <v>0</v>
      </c>
      <c r="AM97" s="3">
        <v>3.7241920013523089</v>
      </c>
      <c r="AN97" s="3">
        <v>4.0145167251805178</v>
      </c>
      <c r="AO97" s="3">
        <v>5.6312076240204378</v>
      </c>
      <c r="AP97" s="3">
        <v>13.393949809546445</v>
      </c>
      <c r="AQ97" s="3">
        <v>28.738670426565509</v>
      </c>
      <c r="AR97" s="3">
        <v>95.965968191947326</v>
      </c>
      <c r="AS97" s="31">
        <v>100</v>
      </c>
      <c r="BD97" s="3"/>
      <c r="BE97" s="3"/>
      <c r="BF97" s="3"/>
      <c r="BG97" s="3"/>
      <c r="BH97" s="3"/>
      <c r="BI97" s="3"/>
      <c r="BJ97" s="3"/>
      <c r="BK97" s="3"/>
      <c r="BL97" s="3"/>
      <c r="BM97" s="31"/>
    </row>
    <row r="98" spans="1:65" x14ac:dyDescent="0.55000000000000004">
      <c r="A98" s="21" t="s">
        <v>9</v>
      </c>
      <c r="B98" s="21" t="s">
        <v>16381</v>
      </c>
      <c r="C98" s="21" t="s">
        <v>60</v>
      </c>
      <c r="D98" s="27" t="s">
        <v>61</v>
      </c>
      <c r="E98" s="4">
        <v>0</v>
      </c>
      <c r="F98" s="4">
        <v>4</v>
      </c>
      <c r="G98" s="4">
        <v>0</v>
      </c>
      <c r="H98" s="62">
        <v>30</v>
      </c>
      <c r="I98" s="28">
        <v>56</v>
      </c>
      <c r="J98" s="28">
        <v>1</v>
      </c>
      <c r="K98" s="12" t="s">
        <v>24553</v>
      </c>
      <c r="L98" s="12" t="s">
        <v>24553</v>
      </c>
      <c r="M98" s="12" t="s">
        <v>24553</v>
      </c>
      <c r="N98" s="12" t="s">
        <v>24553</v>
      </c>
      <c r="O98" s="12" t="s">
        <v>24553</v>
      </c>
      <c r="P98" s="12" t="s">
        <v>24553</v>
      </c>
      <c r="Q98" s="29" t="s">
        <v>24553</v>
      </c>
      <c r="AA98" s="3">
        <v>0.21121854151532915</v>
      </c>
      <c r="AB98" s="3">
        <v>0.24636426732964037</v>
      </c>
      <c r="AC98" s="3">
        <v>7.6605768984845319</v>
      </c>
      <c r="AD98" s="3">
        <v>9.9352094544375973</v>
      </c>
      <c r="AE98" s="3">
        <v>39.464220955053889</v>
      </c>
      <c r="AF98" s="3">
        <v>32.000275240202711</v>
      </c>
      <c r="AG98" s="3">
        <v>100</v>
      </c>
      <c r="AH98" s="32">
        <v>99.831392753568508</v>
      </c>
      <c r="AI98" s="50">
        <v>5.5807496067574E-4</v>
      </c>
      <c r="AT98" s="3">
        <v>3.8944136748323137</v>
      </c>
      <c r="AU98" s="3">
        <v>2.2008934957300292</v>
      </c>
      <c r="AV98" s="3">
        <v>5.0532477340349029</v>
      </c>
      <c r="AW98" s="3">
        <v>16.083601234783735</v>
      </c>
      <c r="AX98" s="3">
        <v>14.634663773986558</v>
      </c>
      <c r="AY98" s="3">
        <v>19.007537552914297</v>
      </c>
      <c r="AZ98" s="3">
        <v>17.473770708454843</v>
      </c>
      <c r="BA98" s="3">
        <v>60.76891562555322</v>
      </c>
      <c r="BB98" s="3">
        <v>100</v>
      </c>
      <c r="BC98" s="31">
        <v>98.819870254210343</v>
      </c>
      <c r="BD98" s="3">
        <v>3.3463034193131898</v>
      </c>
      <c r="BE98" s="3">
        <v>3.6447851080224445</v>
      </c>
      <c r="BF98" s="3">
        <v>15.279587737206647</v>
      </c>
      <c r="BG98" s="3">
        <v>13.970438241157158</v>
      </c>
      <c r="BH98" s="3">
        <v>53.452836970257508</v>
      </c>
      <c r="BI98" s="3">
        <v>19.135372321257915</v>
      </c>
      <c r="BJ98" s="3">
        <v>100</v>
      </c>
      <c r="BK98" s="3">
        <v>17.469606722296358</v>
      </c>
      <c r="BL98" s="3">
        <v>85.941633379558283</v>
      </c>
      <c r="BM98" s="31">
        <v>19.255520495922692</v>
      </c>
    </row>
    <row r="99" spans="1:65" x14ac:dyDescent="0.55000000000000004">
      <c r="A99" s="21" t="s">
        <v>9</v>
      </c>
      <c r="B99" s="21" t="s">
        <v>16369</v>
      </c>
      <c r="C99" s="21" t="s">
        <v>260</v>
      </c>
      <c r="D99" s="27" t="s">
        <v>261</v>
      </c>
      <c r="E99" s="4">
        <v>0</v>
      </c>
      <c r="F99" s="4">
        <v>1</v>
      </c>
      <c r="G99" s="4">
        <v>0</v>
      </c>
      <c r="H99" s="62">
        <v>14</v>
      </c>
      <c r="I99" s="28">
        <v>9</v>
      </c>
      <c r="J99" s="28">
        <v>1</v>
      </c>
      <c r="K99" s="12" t="s">
        <v>24553</v>
      </c>
      <c r="L99" s="12" t="s">
        <v>24553</v>
      </c>
      <c r="M99" s="12" t="s">
        <v>24553</v>
      </c>
      <c r="N99" s="12" t="s">
        <v>24553</v>
      </c>
      <c r="O99" s="12" t="s">
        <v>24553</v>
      </c>
      <c r="P99" s="12" t="s">
        <v>24553</v>
      </c>
      <c r="Q99" s="29" t="s">
        <v>24553</v>
      </c>
      <c r="AA99" s="3">
        <v>0.32318759958661408</v>
      </c>
      <c r="AB99" s="3">
        <v>0</v>
      </c>
      <c r="AC99" s="3">
        <v>58.38241640904365</v>
      </c>
      <c r="AD99" s="3">
        <v>47.881691836896984</v>
      </c>
      <c r="AE99" s="3">
        <v>100</v>
      </c>
      <c r="AF99" s="3">
        <v>85.560581696230244</v>
      </c>
      <c r="AG99" s="3">
        <v>58.194283473748101</v>
      </c>
      <c r="AH99" s="32">
        <v>30.819844750347812</v>
      </c>
      <c r="AI99" s="50">
        <v>1.2835226212690299E-2</v>
      </c>
      <c r="AT99" s="3">
        <v>10.477670080052118</v>
      </c>
      <c r="AU99" s="3">
        <v>10.813909629360452</v>
      </c>
      <c r="AV99" s="3">
        <v>14.164666109006326</v>
      </c>
      <c r="AW99" s="3">
        <v>18.732519098048435</v>
      </c>
      <c r="AX99" s="3">
        <v>19.761034137163517</v>
      </c>
      <c r="AY99" s="3">
        <v>28.410946690070237</v>
      </c>
      <c r="AZ99" s="3">
        <v>32.341124183771278</v>
      </c>
      <c r="BA99" s="3">
        <v>87.449724132792113</v>
      </c>
      <c r="BB99" s="3">
        <v>100</v>
      </c>
      <c r="BC99" s="31">
        <v>89.323893789653042</v>
      </c>
      <c r="BD99" s="3">
        <v>3.5510258078609827</v>
      </c>
      <c r="BE99" s="3">
        <v>2.9846745140237751</v>
      </c>
      <c r="BF99" s="3">
        <v>21.913042644474668</v>
      </c>
      <c r="BG99" s="3">
        <v>21.194281479769824</v>
      </c>
      <c r="BH99" s="3">
        <v>55.364613765797372</v>
      </c>
      <c r="BI99" s="3">
        <v>24.067969469810063</v>
      </c>
      <c r="BJ99" s="3">
        <v>100</v>
      </c>
      <c r="BK99" s="3">
        <v>32.523289664612072</v>
      </c>
      <c r="BL99" s="3">
        <v>85.082768414777618</v>
      </c>
      <c r="BM99" s="31">
        <v>26.531606749519796</v>
      </c>
    </row>
    <row r="100" spans="1:65" x14ac:dyDescent="0.55000000000000004">
      <c r="A100" s="21" t="s">
        <v>9</v>
      </c>
      <c r="B100" s="21" t="s">
        <v>24570</v>
      </c>
      <c r="C100" s="21" t="s">
        <v>16320</v>
      </c>
      <c r="E100" s="4">
        <v>5</v>
      </c>
      <c r="F100" s="4">
        <v>2</v>
      </c>
      <c r="G100" s="4">
        <v>7</v>
      </c>
      <c r="H100" s="62">
        <v>12</v>
      </c>
      <c r="I100" s="28">
        <v>39</v>
      </c>
      <c r="J100" s="28">
        <v>1</v>
      </c>
      <c r="K100" s="12" t="s">
        <v>24553</v>
      </c>
      <c r="L100" s="12" t="s">
        <v>24553</v>
      </c>
      <c r="M100" s="12" t="s">
        <v>24553</v>
      </c>
      <c r="N100" s="12" t="s">
        <v>24553</v>
      </c>
      <c r="O100" s="12" t="s">
        <v>24553</v>
      </c>
      <c r="P100" s="12" t="s">
        <v>24553</v>
      </c>
      <c r="Q100" s="29" t="s">
        <v>24553</v>
      </c>
      <c r="R100" s="3">
        <v>7.8263976183009651</v>
      </c>
      <c r="S100" s="3">
        <v>8.9156710300515378</v>
      </c>
      <c r="T100" s="3">
        <v>25.811111258175508</v>
      </c>
      <c r="U100" s="3">
        <v>23.831075008341678</v>
      </c>
      <c r="V100" s="3">
        <v>61.71174153640505</v>
      </c>
      <c r="W100" s="3">
        <v>58.98861582832938</v>
      </c>
      <c r="X100" s="3">
        <v>100</v>
      </c>
      <c r="Y100" s="32">
        <v>93.739585457431261</v>
      </c>
      <c r="Z100" s="50">
        <v>1.34011430902358E-4</v>
      </c>
      <c r="AA100" s="3">
        <v>1.3551494744191139</v>
      </c>
      <c r="AB100" s="3">
        <v>1.3656075613722529</v>
      </c>
      <c r="AC100" s="3">
        <v>33.659053782020855</v>
      </c>
      <c r="AD100" s="3">
        <v>42.939860683306037</v>
      </c>
      <c r="AE100" s="3">
        <v>56.974311084209518</v>
      </c>
      <c r="AF100" s="3">
        <v>66.931670818571504</v>
      </c>
      <c r="AG100" s="3">
        <v>88.77415035159521</v>
      </c>
      <c r="AH100" s="32">
        <v>100</v>
      </c>
      <c r="AI100" s="50">
        <v>2.7278481253938899E-3</v>
      </c>
      <c r="AJ100" s="3">
        <v>8.579970307696497</v>
      </c>
      <c r="AK100" s="3">
        <v>12.235786317768966</v>
      </c>
      <c r="AL100" s="3">
        <v>13.502615952936253</v>
      </c>
      <c r="AM100" s="3">
        <v>15.932452507593689</v>
      </c>
      <c r="AN100" s="3">
        <v>25.851908777570181</v>
      </c>
      <c r="AO100" s="3">
        <v>44.072884199788248</v>
      </c>
      <c r="AP100" s="3">
        <v>41.769314548066092</v>
      </c>
      <c r="AQ100" s="3">
        <v>100</v>
      </c>
      <c r="AR100" s="3">
        <v>93.852830747357757</v>
      </c>
      <c r="AS100" s="31">
        <v>63.377549490202114</v>
      </c>
      <c r="AT100" s="3">
        <v>9.1889379623497032</v>
      </c>
      <c r="AU100" s="3">
        <v>7.1371496465853044</v>
      </c>
      <c r="AV100" s="3">
        <v>9.389088730822122</v>
      </c>
      <c r="AW100" s="3">
        <v>15.544401882906525</v>
      </c>
      <c r="AX100" s="3">
        <v>25.915154005047921</v>
      </c>
      <c r="AY100" s="3">
        <v>33.21568232070706</v>
      </c>
      <c r="AZ100" s="3">
        <v>33.454739088442082</v>
      </c>
      <c r="BA100" s="3">
        <v>72.114528475362476</v>
      </c>
      <c r="BB100" s="3">
        <v>100</v>
      </c>
      <c r="BC100" s="31">
        <v>96.938339152279269</v>
      </c>
      <c r="BD100" s="3">
        <v>0.58905636642362535</v>
      </c>
      <c r="BE100" s="3">
        <v>0.55278346028379999</v>
      </c>
      <c r="BF100" s="3">
        <v>31.460177551709073</v>
      </c>
      <c r="BG100" s="3">
        <v>30.539538896452221</v>
      </c>
      <c r="BH100" s="3">
        <v>75.324734768083218</v>
      </c>
      <c r="BI100" s="3">
        <v>20.6082923637797</v>
      </c>
      <c r="BJ100" s="3">
        <v>100</v>
      </c>
      <c r="BK100" s="3">
        <v>19.365630157075866</v>
      </c>
      <c r="BL100" s="3">
        <v>90.134591297248591</v>
      </c>
      <c r="BM100" s="31">
        <v>19.196848547629912</v>
      </c>
    </row>
    <row r="101" spans="1:65" x14ac:dyDescent="0.55000000000000004">
      <c r="A101" s="21" t="s">
        <v>9</v>
      </c>
      <c r="B101" s="21" t="s">
        <v>16373</v>
      </c>
      <c r="C101" s="21" t="s">
        <v>176</v>
      </c>
      <c r="D101" s="27" t="s">
        <v>177</v>
      </c>
      <c r="E101" s="4">
        <v>0</v>
      </c>
      <c r="F101" s="4">
        <v>2</v>
      </c>
      <c r="G101" s="4">
        <v>0</v>
      </c>
      <c r="H101" s="62">
        <v>8</v>
      </c>
      <c r="I101" s="28">
        <v>7</v>
      </c>
      <c r="J101" s="28">
        <v>1</v>
      </c>
      <c r="K101" s="12" t="s">
        <v>24553</v>
      </c>
      <c r="L101" s="12" t="s">
        <v>24553</v>
      </c>
      <c r="M101" s="12" t="s">
        <v>24553</v>
      </c>
      <c r="N101" s="12" t="s">
        <v>24553</v>
      </c>
      <c r="O101" s="12" t="s">
        <v>24553</v>
      </c>
      <c r="P101" s="12" t="s">
        <v>24553</v>
      </c>
      <c r="Q101" s="29" t="s">
        <v>24553</v>
      </c>
      <c r="AA101" s="3">
        <v>11.441299313363261</v>
      </c>
      <c r="AB101" s="3">
        <v>13.107488995368758</v>
      </c>
      <c r="AC101" s="3">
        <v>65.352653864447106</v>
      </c>
      <c r="AD101" s="3">
        <v>58.100766380468926</v>
      </c>
      <c r="AE101" s="3">
        <v>79.344097209274352</v>
      </c>
      <c r="AF101" s="3">
        <v>86.187565036353732</v>
      </c>
      <c r="AG101" s="3">
        <v>97.084265712742862</v>
      </c>
      <c r="AH101" s="32">
        <v>100</v>
      </c>
      <c r="AI101" s="50">
        <v>1.0989345095392001E-3</v>
      </c>
      <c r="AT101" s="3">
        <v>8.1088259098664697</v>
      </c>
      <c r="AU101" s="3">
        <v>6.3368628740493715</v>
      </c>
      <c r="AV101" s="3">
        <v>13.130863035388412</v>
      </c>
      <c r="AW101" s="3">
        <v>16.487577441956692</v>
      </c>
      <c r="AX101" s="3">
        <v>25.211274475941188</v>
      </c>
      <c r="AY101" s="3">
        <v>36.120163744463099</v>
      </c>
      <c r="AZ101" s="3">
        <v>42.263016493678876</v>
      </c>
      <c r="BA101" s="3">
        <v>73.693750953994282</v>
      </c>
      <c r="BB101" s="3">
        <v>87.057131241359286</v>
      </c>
      <c r="BC101" s="31">
        <v>100</v>
      </c>
      <c r="BD101" s="3">
        <v>2.9714563151198989</v>
      </c>
      <c r="BE101" s="3">
        <v>3.2046932088017597</v>
      </c>
      <c r="BF101" s="3">
        <v>62.234756148881743</v>
      </c>
      <c r="BG101" s="3">
        <v>52.872826511442319</v>
      </c>
      <c r="BH101" s="3">
        <v>97.267402778356697</v>
      </c>
      <c r="BI101" s="3">
        <v>61.442343422309172</v>
      </c>
      <c r="BJ101" s="3">
        <v>100</v>
      </c>
      <c r="BK101" s="3">
        <v>58.552169475111832</v>
      </c>
      <c r="BL101" s="3">
        <v>94.93567845512608</v>
      </c>
      <c r="BM101" s="31">
        <v>51.884313575619736</v>
      </c>
    </row>
    <row r="102" spans="1:65" x14ac:dyDescent="0.55000000000000004">
      <c r="A102" s="21" t="s">
        <v>9</v>
      </c>
      <c r="B102" s="21" t="s">
        <v>16409</v>
      </c>
      <c r="C102" s="21" t="s">
        <v>12209</v>
      </c>
      <c r="D102" s="27" t="s">
        <v>12210</v>
      </c>
      <c r="E102" s="4">
        <v>2</v>
      </c>
      <c r="F102" s="4">
        <v>1</v>
      </c>
      <c r="G102" s="4">
        <v>1</v>
      </c>
      <c r="H102" s="62">
        <v>1</v>
      </c>
      <c r="I102" s="28">
        <v>0</v>
      </c>
      <c r="J102" s="28">
        <v>1</v>
      </c>
      <c r="K102" s="12" t="s">
        <v>24553</v>
      </c>
      <c r="L102" s="12" t="s">
        <v>24553</v>
      </c>
      <c r="M102" s="12" t="s">
        <v>24553</v>
      </c>
      <c r="N102" s="12" t="s">
        <v>24553</v>
      </c>
      <c r="O102" s="12" t="s">
        <v>24553</v>
      </c>
      <c r="P102" s="12" t="s">
        <v>24553</v>
      </c>
      <c r="Q102" s="29" t="s">
        <v>24553</v>
      </c>
      <c r="R102" s="3">
        <v>2.7708733534152326</v>
      </c>
      <c r="S102" s="3">
        <v>1.6753887533412586</v>
      </c>
      <c r="T102" s="3">
        <v>5.4367130786747691</v>
      </c>
      <c r="U102" s="3">
        <v>3.4606416512491447</v>
      </c>
      <c r="V102" s="3">
        <v>2.5673262577235212</v>
      </c>
      <c r="W102" s="3">
        <v>1.6891976843067651</v>
      </c>
      <c r="X102" s="3">
        <v>89.177906680563225</v>
      </c>
      <c r="Y102" s="32">
        <v>100</v>
      </c>
      <c r="Z102" s="50">
        <v>2.5902445556518199E-4</v>
      </c>
      <c r="AA102" s="3">
        <v>23.369257735661805</v>
      </c>
      <c r="AB102" s="3">
        <v>11.073274233369871</v>
      </c>
      <c r="AC102" s="3">
        <v>34.360017417389201</v>
      </c>
      <c r="AD102" s="3">
        <v>20.983379620660891</v>
      </c>
      <c r="AE102" s="3">
        <v>51.507112253234645</v>
      </c>
      <c r="AF102" s="3">
        <v>38.230831258119167</v>
      </c>
      <c r="AG102" s="3">
        <v>100</v>
      </c>
      <c r="AH102" s="32">
        <v>92.734717300721186</v>
      </c>
      <c r="AI102" s="50">
        <v>6.7911439931757902E-3</v>
      </c>
      <c r="AJ102" s="3">
        <v>5.0739363537803044</v>
      </c>
      <c r="AK102" s="3">
        <v>0.90608045560054629</v>
      </c>
      <c r="AL102" s="3">
        <v>0</v>
      </c>
      <c r="AM102" s="3">
        <v>11.380570341784683</v>
      </c>
      <c r="AN102" s="3">
        <v>2.3203842829102683</v>
      </c>
      <c r="AO102" s="3">
        <v>1.1987513197937258</v>
      </c>
      <c r="AP102" s="3">
        <v>2.7865096556487874</v>
      </c>
      <c r="AQ102" s="3">
        <v>2.5378907595152511</v>
      </c>
      <c r="AR102" s="3">
        <v>32.154975617782398</v>
      </c>
      <c r="AS102" s="31">
        <v>100</v>
      </c>
      <c r="AT102" s="3">
        <v>14.281784903112976</v>
      </c>
      <c r="AU102" s="3">
        <v>13.13436088954775</v>
      </c>
      <c r="AV102" s="3">
        <v>13.297950406146988</v>
      </c>
      <c r="AW102" s="3">
        <v>11.636317754869625</v>
      </c>
      <c r="AX102" s="3">
        <v>10.466220298624618</v>
      </c>
      <c r="AY102" s="3">
        <v>9.9452979000777937</v>
      </c>
      <c r="AZ102" s="3">
        <v>13.666476181739872</v>
      </c>
      <c r="BA102" s="3">
        <v>19.435291312349261</v>
      </c>
      <c r="BB102" s="3">
        <v>66.412255231477729</v>
      </c>
      <c r="BC102" s="31">
        <v>100</v>
      </c>
      <c r="BD102" s="3"/>
      <c r="BE102" s="3"/>
      <c r="BF102" s="3"/>
      <c r="BG102" s="3"/>
      <c r="BH102" s="3"/>
      <c r="BI102" s="3"/>
      <c r="BJ102" s="3"/>
      <c r="BK102" s="3"/>
      <c r="BL102" s="3"/>
      <c r="BM102" s="31"/>
    </row>
    <row r="103" spans="1:65" x14ac:dyDescent="0.55000000000000004">
      <c r="A103" s="21" t="s">
        <v>9</v>
      </c>
      <c r="B103" s="21" t="s">
        <v>16422</v>
      </c>
      <c r="C103" s="21" t="s">
        <v>5383</v>
      </c>
      <c r="D103" s="27" t="s">
        <v>5384</v>
      </c>
      <c r="E103" s="4">
        <v>5</v>
      </c>
      <c r="F103" s="4">
        <v>4</v>
      </c>
      <c r="G103" s="4">
        <v>4</v>
      </c>
      <c r="H103" s="62">
        <v>6</v>
      </c>
      <c r="I103" s="28">
        <v>12</v>
      </c>
      <c r="J103" s="28">
        <v>1</v>
      </c>
      <c r="K103" s="12" t="s">
        <v>24553</v>
      </c>
      <c r="L103" s="12" t="s">
        <v>24553</v>
      </c>
      <c r="M103" s="12" t="s">
        <v>24553</v>
      </c>
      <c r="N103" s="12" t="s">
        <v>24553</v>
      </c>
      <c r="O103" s="12" t="s">
        <v>24553</v>
      </c>
      <c r="P103" s="12" t="s">
        <v>24553</v>
      </c>
      <c r="Q103" s="29" t="s">
        <v>24553</v>
      </c>
      <c r="R103" s="3">
        <v>4.4882518346129903</v>
      </c>
      <c r="S103" s="3">
        <v>5.7492672502112612</v>
      </c>
      <c r="T103" s="3">
        <v>11.071953463167631</v>
      </c>
      <c r="U103" s="3">
        <v>8.9909205768791782</v>
      </c>
      <c r="V103" s="3">
        <v>20.588403505405601</v>
      </c>
      <c r="W103" s="3">
        <v>16.401173787961028</v>
      </c>
      <c r="X103" s="3">
        <v>99.86027254094347</v>
      </c>
      <c r="Y103" s="32">
        <v>100</v>
      </c>
      <c r="Z103" s="50">
        <v>4.3678184548000299E-5</v>
      </c>
      <c r="AA103" s="3">
        <v>4.5528290677165266</v>
      </c>
      <c r="AB103" s="3">
        <v>6.2029487810661221</v>
      </c>
      <c r="AC103" s="3">
        <v>4.654287230216986</v>
      </c>
      <c r="AD103" s="3">
        <v>5.810483566518819</v>
      </c>
      <c r="AE103" s="3">
        <v>100</v>
      </c>
      <c r="AF103" s="3">
        <v>80.272810779080586</v>
      </c>
      <c r="AG103" s="3">
        <v>66.585453539818801</v>
      </c>
      <c r="AH103" s="32">
        <v>74.305599359564113</v>
      </c>
      <c r="AI103" s="50">
        <v>3.1567150340741901E-3</v>
      </c>
      <c r="AJ103" s="3">
        <v>9.6072685205806643</v>
      </c>
      <c r="AK103" s="3">
        <v>5.1731507775937349</v>
      </c>
      <c r="AL103" s="3">
        <v>3.9966166881361245</v>
      </c>
      <c r="AM103" s="3">
        <v>21.187262985917275</v>
      </c>
      <c r="AN103" s="3">
        <v>9.5037302557328651</v>
      </c>
      <c r="AO103" s="3">
        <v>5.5538278222753492</v>
      </c>
      <c r="AP103" s="3">
        <v>7.9306994294141262</v>
      </c>
      <c r="AQ103" s="3">
        <v>16.30621981674112</v>
      </c>
      <c r="AR103" s="3">
        <v>52.659140678450001</v>
      </c>
      <c r="AS103" s="31">
        <v>100</v>
      </c>
      <c r="AT103" s="3">
        <v>4.0489445966297932</v>
      </c>
      <c r="AU103" s="3">
        <v>2.8110704906015584</v>
      </c>
      <c r="AV103" s="3">
        <v>6.7288434815732145</v>
      </c>
      <c r="AW103" s="3">
        <v>5.0274270734577717</v>
      </c>
      <c r="AX103" s="3">
        <v>5.1098369130858172</v>
      </c>
      <c r="AY103" s="3">
        <v>4.6250969900142662</v>
      </c>
      <c r="AZ103" s="3">
        <v>5.9025973182712077</v>
      </c>
      <c r="BA103" s="3">
        <v>65.504334419284561</v>
      </c>
      <c r="BB103" s="3">
        <v>81.325422266613387</v>
      </c>
      <c r="BC103" s="31">
        <v>100</v>
      </c>
      <c r="BD103" s="3">
        <v>0.54320119176992676</v>
      </c>
      <c r="BE103" s="3">
        <v>0.75734607401241505</v>
      </c>
      <c r="BF103" s="3">
        <v>0.86143961012013914</v>
      </c>
      <c r="BG103" s="3">
        <v>1.9029433049691098</v>
      </c>
      <c r="BH103" s="3">
        <v>75.849431795928211</v>
      </c>
      <c r="BI103" s="3">
        <v>1.8786220480609892</v>
      </c>
      <c r="BJ103" s="3">
        <v>100</v>
      </c>
      <c r="BK103" s="3">
        <v>2.5229308233687004</v>
      </c>
      <c r="BL103" s="3">
        <v>99.192290349527838</v>
      </c>
      <c r="BM103" s="31">
        <v>1.648833599394679</v>
      </c>
    </row>
    <row r="104" spans="1:65" x14ac:dyDescent="0.55000000000000004">
      <c r="A104" s="21" t="s">
        <v>9</v>
      </c>
      <c r="B104" s="21" t="s">
        <v>16330</v>
      </c>
      <c r="C104" s="21" t="s">
        <v>16248</v>
      </c>
      <c r="D104" s="27" t="s">
        <v>16249</v>
      </c>
      <c r="E104" s="4">
        <v>1</v>
      </c>
      <c r="F104" s="4">
        <v>0</v>
      </c>
      <c r="G104" s="4">
        <v>0</v>
      </c>
      <c r="H104" s="62">
        <v>0</v>
      </c>
      <c r="I104" s="28">
        <v>0</v>
      </c>
      <c r="J104" s="28">
        <v>1</v>
      </c>
      <c r="K104" s="12" t="s">
        <v>24553</v>
      </c>
      <c r="L104" s="12" t="s">
        <v>24553</v>
      </c>
      <c r="M104" s="12" t="s">
        <v>24553</v>
      </c>
      <c r="N104" s="12" t="s">
        <v>24553</v>
      </c>
      <c r="O104" s="12" t="s">
        <v>24553</v>
      </c>
      <c r="P104" s="12" t="s">
        <v>24553</v>
      </c>
      <c r="Q104" s="29" t="s">
        <v>24553</v>
      </c>
      <c r="R104" s="3">
        <v>1.2669748052147827</v>
      </c>
      <c r="S104" s="3">
        <v>0</v>
      </c>
      <c r="T104" s="3">
        <v>6.0246939303850358</v>
      </c>
      <c r="U104" s="3">
        <v>3.1755153468478832</v>
      </c>
      <c r="V104" s="3">
        <v>7.1949600775609452</v>
      </c>
      <c r="W104" s="3">
        <v>8.0288388902880161</v>
      </c>
      <c r="X104" s="3">
        <v>86.876097933074988</v>
      </c>
      <c r="Y104" s="32">
        <v>100</v>
      </c>
      <c r="Z104" s="50">
        <v>4.4945019781226901E-4</v>
      </c>
      <c r="BD104" s="3"/>
      <c r="BE104" s="3"/>
      <c r="BF104" s="3"/>
      <c r="BG104" s="3"/>
      <c r="BH104" s="3"/>
      <c r="BI104" s="3"/>
      <c r="BJ104" s="3"/>
      <c r="BK104" s="3"/>
      <c r="BL104" s="3"/>
      <c r="BM104" s="31"/>
    </row>
    <row r="105" spans="1:65" x14ac:dyDescent="0.55000000000000004">
      <c r="A105" s="21" t="s">
        <v>9</v>
      </c>
      <c r="B105" s="21" t="s">
        <v>16440</v>
      </c>
      <c r="C105" s="21" t="s">
        <v>52</v>
      </c>
      <c r="D105" s="27" t="s">
        <v>53</v>
      </c>
      <c r="E105" s="4">
        <v>19</v>
      </c>
      <c r="F105" s="4">
        <v>6</v>
      </c>
      <c r="G105" s="4">
        <v>13</v>
      </c>
      <c r="H105" s="62">
        <v>7</v>
      </c>
      <c r="I105" s="28">
        <v>11</v>
      </c>
      <c r="J105" s="28">
        <v>1</v>
      </c>
      <c r="K105" s="12" t="s">
        <v>24553</v>
      </c>
      <c r="L105" s="12" t="s">
        <v>24553</v>
      </c>
      <c r="M105" s="12" t="s">
        <v>24553</v>
      </c>
      <c r="N105" s="12" t="s">
        <v>24553</v>
      </c>
      <c r="O105" s="12" t="s">
        <v>24553</v>
      </c>
      <c r="P105" s="12" t="s">
        <v>24553</v>
      </c>
      <c r="Q105" s="29" t="s">
        <v>24553</v>
      </c>
      <c r="R105" s="3">
        <v>3.7673927310595907</v>
      </c>
      <c r="S105" s="3">
        <v>3.8276559653241899</v>
      </c>
      <c r="T105" s="3">
        <v>8.8876017640198537</v>
      </c>
      <c r="U105" s="3">
        <v>8.1679281792169594</v>
      </c>
      <c r="V105" s="3">
        <v>13.979285483926606</v>
      </c>
      <c r="W105" s="3">
        <v>9.2715806821519227</v>
      </c>
      <c r="X105" s="3">
        <v>99.490683510264461</v>
      </c>
      <c r="Y105" s="32">
        <v>100</v>
      </c>
      <c r="Z105" s="50">
        <v>4.2505224854562501E-5</v>
      </c>
      <c r="AA105" s="3">
        <v>3.0978440114858916</v>
      </c>
      <c r="AB105" s="3">
        <v>2.8622924794752618</v>
      </c>
      <c r="AC105" s="3">
        <v>3.3099000485139181</v>
      </c>
      <c r="AD105" s="3">
        <v>4.2858134972983466</v>
      </c>
      <c r="AE105" s="3">
        <v>22.409685659414443</v>
      </c>
      <c r="AF105" s="3">
        <v>22.51135088915715</v>
      </c>
      <c r="AG105" s="3">
        <v>95.266372191250653</v>
      </c>
      <c r="AH105" s="32">
        <v>100</v>
      </c>
      <c r="AI105" s="50">
        <v>2.9578048229584301E-4</v>
      </c>
      <c r="AJ105" s="3">
        <v>15.740605932563184</v>
      </c>
      <c r="AK105" s="3">
        <v>5.0352449086927615</v>
      </c>
      <c r="AL105" s="3">
        <v>4.7125521861797024</v>
      </c>
      <c r="AM105" s="3">
        <v>14.964525611808288</v>
      </c>
      <c r="AN105" s="3">
        <v>8.1916038879263979</v>
      </c>
      <c r="AO105" s="3">
        <v>7.2318972971641333</v>
      </c>
      <c r="AP105" s="3">
        <v>10.148178879533086</v>
      </c>
      <c r="AQ105" s="3">
        <v>14.765324367418625</v>
      </c>
      <c r="AR105" s="3">
        <v>69.206804166574074</v>
      </c>
      <c r="AS105" s="31">
        <v>100</v>
      </c>
      <c r="AT105" s="3">
        <v>0.56181894100851615</v>
      </c>
      <c r="AU105" s="3">
        <v>0.10487300715525075</v>
      </c>
      <c r="AV105" s="3">
        <v>0.50044870002971364</v>
      </c>
      <c r="AW105" s="3">
        <v>1.5893936663274872</v>
      </c>
      <c r="AX105" s="3">
        <v>1.1432812356801687</v>
      </c>
      <c r="AY105" s="3">
        <v>1.97348152476714</v>
      </c>
      <c r="AZ105" s="3">
        <v>3.1603305902546812</v>
      </c>
      <c r="BA105" s="3">
        <v>18.944261414995182</v>
      </c>
      <c r="BB105" s="3">
        <v>70.760505967555673</v>
      </c>
      <c r="BC105" s="31">
        <v>100</v>
      </c>
      <c r="BD105" s="3">
        <v>0.93444701355743942</v>
      </c>
      <c r="BE105" s="3">
        <v>2.4899058569077481</v>
      </c>
      <c r="BF105" s="3">
        <v>2.7732037571477202</v>
      </c>
      <c r="BG105" s="3">
        <v>2.6262921889793991</v>
      </c>
      <c r="BH105" s="3">
        <v>17.358497532073759</v>
      </c>
      <c r="BI105" s="3">
        <v>3.5183453905812652</v>
      </c>
      <c r="BJ105" s="3">
        <v>83.039427850276041</v>
      </c>
      <c r="BK105" s="3">
        <v>4.1496051893061772</v>
      </c>
      <c r="BL105" s="3">
        <v>100</v>
      </c>
      <c r="BM105" s="31">
        <v>2.5379984725212115</v>
      </c>
    </row>
    <row r="106" spans="1:65" x14ac:dyDescent="0.55000000000000004">
      <c r="A106" s="21" t="s">
        <v>9</v>
      </c>
      <c r="B106" s="21" t="s">
        <v>16355</v>
      </c>
      <c r="C106" s="21" t="s">
        <v>12777</v>
      </c>
      <c r="D106" s="27" t="s">
        <v>12778</v>
      </c>
      <c r="E106" s="4">
        <v>0</v>
      </c>
      <c r="F106" s="4">
        <v>0</v>
      </c>
      <c r="G106" s="4">
        <v>0</v>
      </c>
      <c r="H106" s="62">
        <v>4</v>
      </c>
      <c r="I106" s="28">
        <v>3</v>
      </c>
      <c r="J106" s="28">
        <v>1</v>
      </c>
      <c r="K106" s="12" t="s">
        <v>24553</v>
      </c>
      <c r="L106" s="12" t="s">
        <v>24553</v>
      </c>
      <c r="M106" s="12" t="s">
        <v>24553</v>
      </c>
      <c r="N106" s="12" t="s">
        <v>24553</v>
      </c>
      <c r="O106" s="12" t="s">
        <v>24553</v>
      </c>
      <c r="P106" s="12" t="s">
        <v>24553</v>
      </c>
      <c r="Q106" s="29" t="s">
        <v>24553</v>
      </c>
      <c r="AT106" s="3">
        <v>0</v>
      </c>
      <c r="AU106" s="3">
        <v>0.97116254978511907</v>
      </c>
      <c r="AV106" s="3">
        <v>3.4346033327852292</v>
      </c>
      <c r="AW106" s="3">
        <v>1.891074058116657</v>
      </c>
      <c r="AX106" s="3">
        <v>1.3657382883647393</v>
      </c>
      <c r="AY106" s="3">
        <v>2.1157556008646941</v>
      </c>
      <c r="AZ106" s="3">
        <v>3.9443874238491619</v>
      </c>
      <c r="BA106" s="3">
        <v>39.190547449624617</v>
      </c>
      <c r="BB106" s="3">
        <v>74.958075244953804</v>
      </c>
      <c r="BC106" s="31">
        <v>100</v>
      </c>
      <c r="BD106" s="3">
        <v>1.1954793547206954</v>
      </c>
      <c r="BE106" s="3">
        <v>1.3795874508566484</v>
      </c>
      <c r="BF106" s="3">
        <v>2.157724452302376</v>
      </c>
      <c r="BG106" s="3">
        <v>1.5114535242830316</v>
      </c>
      <c r="BH106" s="3">
        <v>39.092380999842575</v>
      </c>
      <c r="BI106" s="3">
        <v>4.2393907020267569</v>
      </c>
      <c r="BJ106" s="3">
        <v>100</v>
      </c>
      <c r="BK106" s="3">
        <v>5.1524104440272405</v>
      </c>
      <c r="BL106" s="3">
        <v>92.378458865456551</v>
      </c>
      <c r="BM106" s="31">
        <v>7.3874471994853703</v>
      </c>
    </row>
    <row r="107" spans="1:65" x14ac:dyDescent="0.55000000000000004">
      <c r="A107" s="21" t="s">
        <v>9</v>
      </c>
      <c r="B107" s="21" t="s">
        <v>16377</v>
      </c>
      <c r="C107" s="21" t="s">
        <v>535</v>
      </c>
      <c r="D107" s="27" t="s">
        <v>536</v>
      </c>
      <c r="E107" s="4">
        <v>0</v>
      </c>
      <c r="F107" s="4">
        <v>3</v>
      </c>
      <c r="G107" s="4">
        <v>0</v>
      </c>
      <c r="H107" s="62">
        <v>8</v>
      </c>
      <c r="I107" s="28">
        <v>8</v>
      </c>
      <c r="J107" s="28">
        <v>1</v>
      </c>
      <c r="K107" s="12" t="s">
        <v>24553</v>
      </c>
      <c r="L107" s="12" t="s">
        <v>24553</v>
      </c>
      <c r="M107" s="12" t="s">
        <v>24553</v>
      </c>
      <c r="N107" s="12" t="s">
        <v>24553</v>
      </c>
      <c r="O107" s="12" t="s">
        <v>24553</v>
      </c>
      <c r="P107" s="12" t="s">
        <v>24553</v>
      </c>
      <c r="Q107" s="29" t="s">
        <v>24553</v>
      </c>
      <c r="AA107" s="3">
        <v>5.3179560750895192</v>
      </c>
      <c r="AB107" s="3">
        <v>3.2219053664652462</v>
      </c>
      <c r="AC107" s="3">
        <v>6.1209037730437998</v>
      </c>
      <c r="AD107" s="3">
        <v>7.6193203214968124</v>
      </c>
      <c r="AE107" s="3">
        <v>47.439401005317883</v>
      </c>
      <c r="AF107" s="3">
        <v>43.323569873373842</v>
      </c>
      <c r="AG107" s="3">
        <v>100</v>
      </c>
      <c r="AH107" s="32">
        <v>97.325448564680244</v>
      </c>
      <c r="AI107" s="50">
        <v>3.7216233954989199E-4</v>
      </c>
      <c r="AT107" s="3">
        <v>4.8648250993181996</v>
      </c>
      <c r="AU107" s="3">
        <v>5.1646975188872357</v>
      </c>
      <c r="AV107" s="3">
        <v>4.9805835883197815</v>
      </c>
      <c r="AW107" s="3">
        <v>6.5851037936521601</v>
      </c>
      <c r="AX107" s="3">
        <v>5.0320704992970988</v>
      </c>
      <c r="AY107" s="3">
        <v>7.1523611378212548</v>
      </c>
      <c r="AZ107" s="3">
        <v>8.3430628431157263</v>
      </c>
      <c r="BA107" s="3">
        <v>28.777157036430623</v>
      </c>
      <c r="BB107" s="3">
        <v>78.510444425458005</v>
      </c>
      <c r="BC107" s="31">
        <v>100</v>
      </c>
      <c r="BD107" s="3">
        <v>1.930686789684027</v>
      </c>
      <c r="BE107" s="3">
        <v>1.5317953818411278</v>
      </c>
      <c r="BF107" s="3">
        <v>3.5235184423542343</v>
      </c>
      <c r="BG107" s="3">
        <v>3.6832728662983949</v>
      </c>
      <c r="BH107" s="3">
        <v>26.082102312376279</v>
      </c>
      <c r="BI107" s="3">
        <v>3.756236435308137</v>
      </c>
      <c r="BJ107" s="3">
        <v>100</v>
      </c>
      <c r="BK107" s="3">
        <v>8.7957217659733917</v>
      </c>
      <c r="BL107" s="3">
        <v>99.922946982653272</v>
      </c>
      <c r="BM107" s="31">
        <v>5.5156186906664892</v>
      </c>
    </row>
    <row r="108" spans="1:65" x14ac:dyDescent="0.55000000000000004">
      <c r="A108" s="21" t="s">
        <v>9</v>
      </c>
      <c r="B108" s="21" t="s">
        <v>24568</v>
      </c>
      <c r="C108" s="21" t="s">
        <v>16307</v>
      </c>
      <c r="E108" s="4">
        <v>2</v>
      </c>
      <c r="F108" s="4">
        <v>0</v>
      </c>
      <c r="G108" s="4">
        <v>5</v>
      </c>
      <c r="H108" s="62">
        <v>4</v>
      </c>
      <c r="I108" s="28">
        <v>8</v>
      </c>
      <c r="J108" s="28">
        <v>1</v>
      </c>
      <c r="K108" s="12" t="s">
        <v>24553</v>
      </c>
      <c r="L108" s="12" t="s">
        <v>24553</v>
      </c>
      <c r="M108" s="12" t="s">
        <v>24553</v>
      </c>
      <c r="N108" s="12" t="s">
        <v>24553</v>
      </c>
      <c r="O108" s="12" t="s">
        <v>24553</v>
      </c>
      <c r="P108" s="12" t="s">
        <v>24553</v>
      </c>
      <c r="Q108" s="29" t="s">
        <v>24553</v>
      </c>
      <c r="R108" s="3">
        <v>35.349430387926084</v>
      </c>
      <c r="S108" s="3">
        <v>33.355968369938644</v>
      </c>
      <c r="T108" s="3">
        <v>96.163729273240833</v>
      </c>
      <c r="U108" s="3">
        <v>86.221968448735367</v>
      </c>
      <c r="V108" s="3">
        <v>100</v>
      </c>
      <c r="W108" s="3">
        <v>91.686909891635977</v>
      </c>
      <c r="X108" s="3">
        <v>71.706124052102808</v>
      </c>
      <c r="Y108" s="32">
        <v>59.359415134258455</v>
      </c>
      <c r="Z108" s="50">
        <v>3.86191384755173E-3</v>
      </c>
      <c r="AJ108" s="3">
        <v>14.37002093116282</v>
      </c>
      <c r="AK108" s="3">
        <v>9.4904735580083379</v>
      </c>
      <c r="AL108" s="3">
        <v>12.735453073117869</v>
      </c>
      <c r="AM108" s="3">
        <v>20.495188125936512</v>
      </c>
      <c r="AN108" s="3">
        <v>46.837755317668133</v>
      </c>
      <c r="AO108" s="3">
        <v>71.681366131817398</v>
      </c>
      <c r="AP108" s="3">
        <v>81.259573849042226</v>
      </c>
      <c r="AQ108" s="3">
        <v>100</v>
      </c>
      <c r="AR108" s="3">
        <v>62.517546623908402</v>
      </c>
      <c r="AS108" s="31">
        <v>63.401077148672272</v>
      </c>
      <c r="AT108" s="3">
        <v>3.2057240997542875</v>
      </c>
      <c r="AU108" s="3">
        <v>0</v>
      </c>
      <c r="AV108" s="3">
        <v>3.5257766807484074</v>
      </c>
      <c r="AW108" s="3">
        <v>13.711114952281402</v>
      </c>
      <c r="AX108" s="3">
        <v>48.785781275003373</v>
      </c>
      <c r="AY108" s="3">
        <v>69.122186064557738</v>
      </c>
      <c r="AZ108" s="3">
        <v>63.773044015029313</v>
      </c>
      <c r="BA108" s="3">
        <v>100</v>
      </c>
      <c r="BB108" s="3">
        <v>68.487906343348612</v>
      </c>
      <c r="BC108" s="31">
        <v>58.629473431359848</v>
      </c>
      <c r="BD108" s="3">
        <v>6.2199861964753769</v>
      </c>
      <c r="BE108" s="3">
        <v>4.5636743566839577</v>
      </c>
      <c r="BF108" s="3">
        <v>74.249391897244237</v>
      </c>
      <c r="BG108" s="3">
        <v>72.131843558225327</v>
      </c>
      <c r="BH108" s="3">
        <v>100</v>
      </c>
      <c r="BI108" s="3">
        <v>65.807932618200155</v>
      </c>
      <c r="BJ108" s="3">
        <v>74.571076589593659</v>
      </c>
      <c r="BK108" s="3">
        <v>80.550472543182437</v>
      </c>
      <c r="BL108" s="3">
        <v>64.974102231960771</v>
      </c>
      <c r="BM108" s="31">
        <v>73.206571492042428</v>
      </c>
    </row>
    <row r="109" spans="1:65" x14ac:dyDescent="0.55000000000000004">
      <c r="A109" s="21" t="s">
        <v>9</v>
      </c>
      <c r="B109" s="21" t="s">
        <v>16351</v>
      </c>
      <c r="C109" s="21" t="s">
        <v>6257</v>
      </c>
      <c r="D109" s="27" t="s">
        <v>6258</v>
      </c>
      <c r="E109" s="4">
        <v>0</v>
      </c>
      <c r="F109" s="4">
        <v>0</v>
      </c>
      <c r="G109" s="4">
        <v>0</v>
      </c>
      <c r="H109" s="62">
        <v>2</v>
      </c>
      <c r="I109" s="28">
        <v>1</v>
      </c>
      <c r="J109" s="28">
        <v>1</v>
      </c>
      <c r="K109" s="12" t="s">
        <v>24553</v>
      </c>
      <c r="L109" s="12" t="s">
        <v>24553</v>
      </c>
      <c r="M109" s="12" t="s">
        <v>24553</v>
      </c>
      <c r="N109" s="12" t="s">
        <v>24553</v>
      </c>
      <c r="O109" s="12" t="s">
        <v>24553</v>
      </c>
      <c r="P109" s="12" t="s">
        <v>24553</v>
      </c>
      <c r="Q109" s="29" t="s">
        <v>24553</v>
      </c>
      <c r="AT109" s="3">
        <v>13.680631580397733</v>
      </c>
      <c r="AU109" s="3">
        <v>12.439094017407443</v>
      </c>
      <c r="AV109" s="3">
        <v>11.172747528647744</v>
      </c>
      <c r="AW109" s="3">
        <v>12.243988185681513</v>
      </c>
      <c r="AX109" s="3">
        <v>13.085528581875916</v>
      </c>
      <c r="AY109" s="3">
        <v>13.121434801689785</v>
      </c>
      <c r="AZ109" s="3">
        <v>16.919417104856752</v>
      </c>
      <c r="BA109" s="3">
        <v>51.572554007945691</v>
      </c>
      <c r="BB109" s="3">
        <v>93.156246783997844</v>
      </c>
      <c r="BC109" s="31">
        <v>100</v>
      </c>
      <c r="BD109" s="3">
        <v>29.892798082223941</v>
      </c>
      <c r="BE109" s="3">
        <v>54.986041707353948</v>
      </c>
      <c r="BF109" s="3">
        <v>45.033298264308151</v>
      </c>
      <c r="BG109" s="3">
        <v>19.164817044705455</v>
      </c>
      <c r="BH109" s="3">
        <v>55.531811053654629</v>
      </c>
      <c r="BI109" s="3">
        <v>19.828000711326645</v>
      </c>
      <c r="BJ109" s="3">
        <v>100</v>
      </c>
      <c r="BK109" s="3">
        <v>17.996472381734609</v>
      </c>
      <c r="BL109" s="3">
        <v>84.664145435607423</v>
      </c>
      <c r="BM109" s="31">
        <v>16.300280577104964</v>
      </c>
    </row>
    <row r="110" spans="1:65" x14ac:dyDescent="0.55000000000000004">
      <c r="A110" s="21" t="s">
        <v>9</v>
      </c>
      <c r="B110" s="21" t="s">
        <v>16396</v>
      </c>
      <c r="C110" s="21" t="s">
        <v>515</v>
      </c>
      <c r="D110" s="27" t="s">
        <v>516</v>
      </c>
      <c r="E110" s="4">
        <v>1</v>
      </c>
      <c r="F110" s="4">
        <v>7</v>
      </c>
      <c r="G110" s="4">
        <v>1</v>
      </c>
      <c r="H110" s="62">
        <v>33</v>
      </c>
      <c r="I110" s="28">
        <v>57</v>
      </c>
      <c r="J110" s="28">
        <v>1</v>
      </c>
      <c r="K110" s="12" t="s">
        <v>24553</v>
      </c>
      <c r="L110" s="12" t="s">
        <v>24553</v>
      </c>
      <c r="M110" s="12" t="s">
        <v>24553</v>
      </c>
      <c r="N110" s="12" t="s">
        <v>24553</v>
      </c>
      <c r="O110" s="12" t="s">
        <v>24553</v>
      </c>
      <c r="P110" s="12" t="s">
        <v>24553</v>
      </c>
      <c r="Q110" s="29" t="s">
        <v>24553</v>
      </c>
      <c r="R110" s="3">
        <v>0</v>
      </c>
      <c r="S110" s="3">
        <v>2.1860690066864734</v>
      </c>
      <c r="T110" s="3">
        <v>14.886518051246744</v>
      </c>
      <c r="U110" s="3">
        <v>7.8374816082723235</v>
      </c>
      <c r="V110" s="3">
        <v>77.579271327748216</v>
      </c>
      <c r="W110" s="3">
        <v>62.274612141245612</v>
      </c>
      <c r="X110" s="3">
        <v>100</v>
      </c>
      <c r="Y110" s="32">
        <v>88.607007929190303</v>
      </c>
      <c r="Z110" s="50">
        <v>1.38337121742975E-3</v>
      </c>
      <c r="AA110" s="3">
        <v>3.2942144696909983</v>
      </c>
      <c r="AB110" s="3">
        <v>4.3625343392010354</v>
      </c>
      <c r="AC110" s="3">
        <v>12.122720278725229</v>
      </c>
      <c r="AD110" s="3">
        <v>11.605402384981558</v>
      </c>
      <c r="AE110" s="3">
        <v>89.619685535550929</v>
      </c>
      <c r="AF110" s="3">
        <v>82.487215702119869</v>
      </c>
      <c r="AG110" s="3">
        <v>95.135946056380632</v>
      </c>
      <c r="AH110" s="32">
        <v>100</v>
      </c>
      <c r="AI110" s="50">
        <v>5.5807496067574E-4</v>
      </c>
      <c r="AJ110" s="3">
        <v>11.135699695121531</v>
      </c>
      <c r="AK110" s="3">
        <v>9.0531114500203742</v>
      </c>
      <c r="AL110" s="3">
        <v>6.0483205367350505</v>
      </c>
      <c r="AM110" s="3">
        <v>13.29351829471292</v>
      </c>
      <c r="AN110" s="3">
        <v>12.563110588874338</v>
      </c>
      <c r="AO110" s="3">
        <v>22.264294112599412</v>
      </c>
      <c r="AP110" s="3">
        <v>31.606664064809831</v>
      </c>
      <c r="AQ110" s="3">
        <v>69.949585192330758</v>
      </c>
      <c r="AR110" s="3">
        <v>100</v>
      </c>
      <c r="AS110" s="31">
        <v>93.169315679204004</v>
      </c>
      <c r="AT110" s="3">
        <v>5.7812014243781373</v>
      </c>
      <c r="AU110" s="3">
        <v>5.2958445403923458</v>
      </c>
      <c r="AV110" s="3">
        <v>7.9248166832858384</v>
      </c>
      <c r="AW110" s="3">
        <v>8.6295791555850592</v>
      </c>
      <c r="AX110" s="3">
        <v>8.8412395454834432</v>
      </c>
      <c r="AY110" s="3">
        <v>9.3638052684755895</v>
      </c>
      <c r="AZ110" s="3">
        <v>12.426735106445356</v>
      </c>
      <c r="BA110" s="3">
        <v>79.148355999703639</v>
      </c>
      <c r="BB110" s="3">
        <v>94.119655377894844</v>
      </c>
      <c r="BC110" s="31">
        <v>100</v>
      </c>
      <c r="BD110" s="3">
        <v>1.1750317124436715</v>
      </c>
      <c r="BE110" s="3">
        <v>1.0919784068359353</v>
      </c>
      <c r="BF110" s="3">
        <v>4.906249939316524</v>
      </c>
      <c r="BG110" s="3">
        <v>4.7613366512506827</v>
      </c>
      <c r="BH110" s="3">
        <v>74.087917021495031</v>
      </c>
      <c r="BI110" s="3">
        <v>4.6083171529400051</v>
      </c>
      <c r="BJ110" s="3">
        <v>100</v>
      </c>
      <c r="BK110" s="3">
        <v>5.4734972566824958</v>
      </c>
      <c r="BL110" s="3">
        <v>82.158152396625098</v>
      </c>
      <c r="BM110" s="31">
        <v>4.833674851118511</v>
      </c>
    </row>
    <row r="111" spans="1:65" x14ac:dyDescent="0.55000000000000004">
      <c r="A111" s="21" t="s">
        <v>9</v>
      </c>
      <c r="B111" s="21" t="s">
        <v>16376</v>
      </c>
      <c r="C111" s="21" t="s">
        <v>91</v>
      </c>
      <c r="D111" s="27" t="s">
        <v>92</v>
      </c>
      <c r="E111" s="4">
        <v>0</v>
      </c>
      <c r="F111" s="4">
        <v>2</v>
      </c>
      <c r="G111" s="4">
        <v>0</v>
      </c>
      <c r="H111" s="62">
        <v>16</v>
      </c>
      <c r="I111" s="28">
        <v>36</v>
      </c>
      <c r="J111" s="28">
        <v>1</v>
      </c>
      <c r="K111" s="12" t="s">
        <v>24553</v>
      </c>
      <c r="L111" s="12" t="s">
        <v>24553</v>
      </c>
      <c r="M111" s="12" t="s">
        <v>24553</v>
      </c>
      <c r="N111" s="12" t="s">
        <v>24553</v>
      </c>
      <c r="O111" s="12" t="s">
        <v>24553</v>
      </c>
      <c r="P111" s="12" t="s">
        <v>24553</v>
      </c>
      <c r="Q111" s="29" t="s">
        <v>24553</v>
      </c>
      <c r="AA111" s="3">
        <v>4.6136242137743961</v>
      </c>
      <c r="AB111" s="3">
        <v>5.3460115403877824</v>
      </c>
      <c r="AC111" s="3">
        <v>6.9155930739847769</v>
      </c>
      <c r="AD111" s="3">
        <v>10.735943608081266</v>
      </c>
      <c r="AE111" s="3">
        <v>30.051945304328065</v>
      </c>
      <c r="AF111" s="3">
        <v>33.248956859289521</v>
      </c>
      <c r="AG111" s="3">
        <v>100</v>
      </c>
      <c r="AH111" s="32">
        <v>86.191502912835787</v>
      </c>
      <c r="AI111" s="50">
        <v>1.75442637226817E-3</v>
      </c>
      <c r="AT111" s="3">
        <v>3.3771239941329458</v>
      </c>
      <c r="AU111" s="3">
        <v>2.1646490053351588</v>
      </c>
      <c r="AV111" s="3">
        <v>4.8755519355558139</v>
      </c>
      <c r="AW111" s="3">
        <v>9.2547060896619477</v>
      </c>
      <c r="AX111" s="3">
        <v>7.1067810391666635</v>
      </c>
      <c r="AY111" s="3">
        <v>10.899387227384437</v>
      </c>
      <c r="AZ111" s="3">
        <v>10.5878549289987</v>
      </c>
      <c r="BA111" s="3">
        <v>26.488275215184142</v>
      </c>
      <c r="BB111" s="3">
        <v>88.817535923903762</v>
      </c>
      <c r="BC111" s="31">
        <v>100</v>
      </c>
      <c r="BD111" s="3">
        <v>0.59794985827830083</v>
      </c>
      <c r="BE111" s="3">
        <v>0.40804168726169815</v>
      </c>
      <c r="BF111" s="3">
        <v>6.4149718121944819</v>
      </c>
      <c r="BG111" s="3">
        <v>8.3100490542371173</v>
      </c>
      <c r="BH111" s="3">
        <v>23.946539660834439</v>
      </c>
      <c r="BI111" s="3">
        <v>5.5376946975736896</v>
      </c>
      <c r="BJ111" s="3">
        <v>100</v>
      </c>
      <c r="BK111" s="3">
        <v>7.064945559890198</v>
      </c>
      <c r="BL111" s="3">
        <v>90.836634006715101</v>
      </c>
      <c r="BM111" s="31">
        <v>6.5987523189822106</v>
      </c>
    </row>
    <row r="112" spans="1:65" x14ac:dyDescent="0.55000000000000004">
      <c r="A112" s="21" t="s">
        <v>9</v>
      </c>
      <c r="B112" s="21" t="s">
        <v>16426</v>
      </c>
      <c r="C112" s="21" t="s">
        <v>8720</v>
      </c>
      <c r="D112" s="27" t="s">
        <v>8721</v>
      </c>
      <c r="E112" s="4">
        <v>5</v>
      </c>
      <c r="F112" s="4">
        <v>74</v>
      </c>
      <c r="G112" s="4">
        <v>8</v>
      </c>
      <c r="H112" s="62">
        <v>304</v>
      </c>
      <c r="I112" s="28">
        <v>397</v>
      </c>
      <c r="J112" s="28">
        <v>1</v>
      </c>
      <c r="K112" s="12" t="s">
        <v>24553</v>
      </c>
      <c r="L112" s="12" t="s">
        <v>24553</v>
      </c>
      <c r="M112" s="12" t="s">
        <v>24553</v>
      </c>
      <c r="N112" s="12" t="s">
        <v>24553</v>
      </c>
      <c r="O112" s="12" t="s">
        <v>24553</v>
      </c>
      <c r="P112" s="12" t="s">
        <v>24553</v>
      </c>
      <c r="Q112" s="29" t="s">
        <v>24553</v>
      </c>
      <c r="R112" s="3">
        <v>5.9571541990124475</v>
      </c>
      <c r="S112" s="3">
        <v>6.5666368623272779</v>
      </c>
      <c r="T112" s="3">
        <v>19.193029754528801</v>
      </c>
      <c r="U112" s="3">
        <v>18.55115690090938</v>
      </c>
      <c r="V112" s="3">
        <v>32.416953730233047</v>
      </c>
      <c r="W112" s="3">
        <v>24.32065729573117</v>
      </c>
      <c r="X112" s="3">
        <v>100</v>
      </c>
      <c r="Y112" s="32">
        <v>95.179984737316019</v>
      </c>
      <c r="Z112" s="50">
        <v>2.3277807351634801E-4</v>
      </c>
      <c r="AA112" s="3">
        <v>3.8436561858201266</v>
      </c>
      <c r="AB112" s="3">
        <v>3.8999302885825795</v>
      </c>
      <c r="AC112" s="3">
        <v>5.5031957970363301</v>
      </c>
      <c r="AD112" s="3">
        <v>5.9634931110796954</v>
      </c>
      <c r="AE112" s="3">
        <v>16.301361930177467</v>
      </c>
      <c r="AF112" s="3">
        <v>11.817911376912903</v>
      </c>
      <c r="AG112" s="3">
        <v>100</v>
      </c>
      <c r="AH112" s="32">
        <v>93.394433281276662</v>
      </c>
      <c r="AI112" s="50">
        <v>5.5807496067574E-4</v>
      </c>
      <c r="AJ112" s="3">
        <v>8.7156927246238975</v>
      </c>
      <c r="AK112" s="3">
        <v>4.8739701538197959</v>
      </c>
      <c r="AL112" s="3">
        <v>7.2367928286769603</v>
      </c>
      <c r="AM112" s="3">
        <v>9.9523456367451502</v>
      </c>
      <c r="AN112" s="3">
        <v>14.537738221920979</v>
      </c>
      <c r="AO112" s="3">
        <v>37.860091120011255</v>
      </c>
      <c r="AP112" s="3">
        <v>32.930196748825253</v>
      </c>
      <c r="AQ112" s="3">
        <v>32.569646987952069</v>
      </c>
      <c r="AR112" s="3">
        <v>84.691268432315496</v>
      </c>
      <c r="AS112" s="31">
        <v>100</v>
      </c>
      <c r="AT112" s="3">
        <v>3.8880670208288586</v>
      </c>
      <c r="AU112" s="3">
        <v>3.4222681766751841</v>
      </c>
      <c r="AV112" s="3">
        <v>4.9160351413323546</v>
      </c>
      <c r="AW112" s="3">
        <v>4.0901561387584424</v>
      </c>
      <c r="AX112" s="3">
        <v>4.7747127028346767</v>
      </c>
      <c r="AY112" s="3">
        <v>6.1996834934048746</v>
      </c>
      <c r="AZ112" s="3">
        <v>7.3594868919937424</v>
      </c>
      <c r="BA112" s="3">
        <v>8.8561660002137153</v>
      </c>
      <c r="BB112" s="3">
        <v>80.254141564108139</v>
      </c>
      <c r="BC112" s="31">
        <v>100</v>
      </c>
      <c r="BD112" s="3">
        <v>1.979111455323969</v>
      </c>
      <c r="BE112" s="3">
        <v>2.2044026559138548</v>
      </c>
      <c r="BF112" s="3">
        <v>3.9785958072451959</v>
      </c>
      <c r="BG112" s="3">
        <v>4.3799123463894984</v>
      </c>
      <c r="BH112" s="3">
        <v>7.868302078132114</v>
      </c>
      <c r="BI112" s="3">
        <v>3.3946178981331001</v>
      </c>
      <c r="BJ112" s="3">
        <v>100</v>
      </c>
      <c r="BK112" s="3">
        <v>4.1929622584759887</v>
      </c>
      <c r="BL112" s="3">
        <v>94.463003762849667</v>
      </c>
      <c r="BM112" s="31">
        <v>3.2056045785137601</v>
      </c>
    </row>
    <row r="113" spans="1:65" x14ac:dyDescent="0.55000000000000004">
      <c r="A113" s="21" t="s">
        <v>9</v>
      </c>
      <c r="B113" s="21" t="s">
        <v>16391</v>
      </c>
      <c r="C113" s="21" t="s">
        <v>58</v>
      </c>
      <c r="D113" s="27" t="s">
        <v>59</v>
      </c>
      <c r="E113" s="4">
        <v>0</v>
      </c>
      <c r="F113" s="4">
        <v>5</v>
      </c>
      <c r="G113" s="4">
        <v>1</v>
      </c>
      <c r="H113" s="62">
        <v>32</v>
      </c>
      <c r="I113" s="28">
        <v>48</v>
      </c>
      <c r="J113" s="28">
        <v>1</v>
      </c>
      <c r="K113" s="12" t="s">
        <v>24553</v>
      </c>
      <c r="L113" s="12" t="s">
        <v>24553</v>
      </c>
      <c r="M113" s="12" t="s">
        <v>24553</v>
      </c>
      <c r="N113" s="12" t="s">
        <v>24553</v>
      </c>
      <c r="O113" s="12" t="s">
        <v>24553</v>
      </c>
      <c r="P113" s="12" t="s">
        <v>24553</v>
      </c>
      <c r="Q113" s="29" t="s">
        <v>24553</v>
      </c>
      <c r="AA113" s="3">
        <v>5.1625417582003967</v>
      </c>
      <c r="AB113" s="3">
        <v>5.000770800822111</v>
      </c>
      <c r="AC113" s="3">
        <v>10.751396675254796</v>
      </c>
      <c r="AD113" s="3">
        <v>17.141724214136097</v>
      </c>
      <c r="AE113" s="3">
        <v>27.457041606544003</v>
      </c>
      <c r="AF113" s="3">
        <v>32.058540852120935</v>
      </c>
      <c r="AG113" s="3">
        <v>100</v>
      </c>
      <c r="AH113" s="32">
        <v>96.542028210915831</v>
      </c>
      <c r="AI113" s="50">
        <v>6.3029745686185698E-4</v>
      </c>
      <c r="AJ113" s="3">
        <v>6.9850044137886478</v>
      </c>
      <c r="AK113" s="3">
        <v>27.503595887731151</v>
      </c>
      <c r="AL113" s="3">
        <v>17.05023644342457</v>
      </c>
      <c r="AM113" s="3">
        <v>61.732614045773524</v>
      </c>
      <c r="AN113" s="3">
        <v>60.716395751712568</v>
      </c>
      <c r="AO113" s="3">
        <v>80.628725149977925</v>
      </c>
      <c r="AP113" s="3">
        <v>68.762722368868381</v>
      </c>
      <c r="AQ113" s="3">
        <v>36.267445807376731</v>
      </c>
      <c r="AR113" s="3">
        <v>100</v>
      </c>
      <c r="AS113" s="31">
        <v>85.779151923969792</v>
      </c>
      <c r="AT113" s="3">
        <v>3.7111031310897302</v>
      </c>
      <c r="AU113" s="3">
        <v>2.6238111925342684</v>
      </c>
      <c r="AV113" s="3">
        <v>4.3328259107424456</v>
      </c>
      <c r="AW113" s="3">
        <v>15.664048024894578</v>
      </c>
      <c r="AX113" s="3">
        <v>9.330375516660963</v>
      </c>
      <c r="AY113" s="3">
        <v>12.521441869563162</v>
      </c>
      <c r="AZ113" s="3">
        <v>14.021359876254923</v>
      </c>
      <c r="BA113" s="3">
        <v>39.495718781683209</v>
      </c>
      <c r="BB113" s="3">
        <v>81.975953991917962</v>
      </c>
      <c r="BC113" s="31">
        <v>100</v>
      </c>
      <c r="BD113" s="3">
        <v>1.6071939015150194</v>
      </c>
      <c r="BE113" s="3">
        <v>1.6294416757375565</v>
      </c>
      <c r="BF113" s="3">
        <v>8.7358249359948967</v>
      </c>
      <c r="BG113" s="3">
        <v>8.1114159764470806</v>
      </c>
      <c r="BH113" s="3">
        <v>38.571918225024291</v>
      </c>
      <c r="BI113" s="3">
        <v>5.9894806764899942</v>
      </c>
      <c r="BJ113" s="3">
        <v>100</v>
      </c>
      <c r="BK113" s="3">
        <v>6.3417843935971172</v>
      </c>
      <c r="BL113" s="3">
        <v>95.987701370536186</v>
      </c>
      <c r="BM113" s="31">
        <v>5.8386649412289042</v>
      </c>
    </row>
    <row r="114" spans="1:65" x14ac:dyDescent="0.55000000000000004">
      <c r="A114" s="21" t="s">
        <v>9</v>
      </c>
      <c r="B114" s="21" t="s">
        <v>16390</v>
      </c>
      <c r="C114" s="21" t="s">
        <v>2252</v>
      </c>
      <c r="D114" s="27" t="s">
        <v>2253</v>
      </c>
      <c r="E114" s="4">
        <v>0</v>
      </c>
      <c r="F114" s="4">
        <v>2</v>
      </c>
      <c r="G114" s="4">
        <v>1</v>
      </c>
      <c r="H114" s="62">
        <v>24</v>
      </c>
      <c r="I114" s="28">
        <v>28</v>
      </c>
      <c r="J114" s="28">
        <v>1</v>
      </c>
      <c r="K114" s="12" t="s">
        <v>24553</v>
      </c>
      <c r="L114" s="12" t="s">
        <v>24553</v>
      </c>
      <c r="M114" s="12" t="s">
        <v>24553</v>
      </c>
      <c r="N114" s="12" t="s">
        <v>24553</v>
      </c>
      <c r="O114" s="12" t="s">
        <v>24553</v>
      </c>
      <c r="P114" s="12" t="s">
        <v>24553</v>
      </c>
      <c r="Q114" s="29" t="s">
        <v>24553</v>
      </c>
      <c r="AA114" s="3">
        <v>0</v>
      </c>
      <c r="AB114" s="3">
        <v>0.27598449267674102</v>
      </c>
      <c r="AC114" s="3">
        <v>0</v>
      </c>
      <c r="AD114" s="3">
        <v>1.7257430945834682</v>
      </c>
      <c r="AE114" s="3">
        <v>51.727315847189146</v>
      </c>
      <c r="AF114" s="3">
        <v>47.450826981379031</v>
      </c>
      <c r="AG114" s="3">
        <v>95.047329383730556</v>
      </c>
      <c r="AH114" s="32">
        <v>100</v>
      </c>
      <c r="AI114" s="50">
        <v>4.8025538264562901E-4</v>
      </c>
      <c r="AJ114" s="3">
        <v>6.9097155262882346</v>
      </c>
      <c r="AK114" s="3">
        <v>7.6850207011170149</v>
      </c>
      <c r="AL114" s="3">
        <v>10.885319286728775</v>
      </c>
      <c r="AM114" s="3">
        <v>5.3435583033421352</v>
      </c>
      <c r="AN114" s="3">
        <v>6.590312662123929</v>
      </c>
      <c r="AO114" s="3">
        <v>5.5276450278079476</v>
      </c>
      <c r="AP114" s="3">
        <v>12.063101174697058</v>
      </c>
      <c r="AQ114" s="3">
        <v>75.606501023764068</v>
      </c>
      <c r="AR114" s="3">
        <v>100</v>
      </c>
      <c r="AS114" s="31">
        <v>60.898661068038251</v>
      </c>
      <c r="AT114" s="3">
        <v>2.5982620392739517</v>
      </c>
      <c r="AU114" s="3">
        <v>2.4032205969189038</v>
      </c>
      <c r="AV114" s="3">
        <v>3.6585627235356655</v>
      </c>
      <c r="AW114" s="3">
        <v>3.4257315474615448</v>
      </c>
      <c r="AX114" s="3">
        <v>3.0997176190929405</v>
      </c>
      <c r="AY114" s="3">
        <v>4.2726652561238883</v>
      </c>
      <c r="AZ114" s="3">
        <v>5.3292514060071534</v>
      </c>
      <c r="BA114" s="3">
        <v>24.549969677575106</v>
      </c>
      <c r="BB114" s="3">
        <v>82.262633173796914</v>
      </c>
      <c r="BC114" s="31">
        <v>100</v>
      </c>
      <c r="BD114" s="3">
        <v>1.3888032690994598</v>
      </c>
      <c r="BE114" s="3">
        <v>1.338001647501984</v>
      </c>
      <c r="BF114" s="3">
        <v>1.572390307138043</v>
      </c>
      <c r="BG114" s="3">
        <v>2.0181712762756598</v>
      </c>
      <c r="BH114" s="3">
        <v>26.579745437124473</v>
      </c>
      <c r="BI114" s="3">
        <v>2.107477336096796</v>
      </c>
      <c r="BJ114" s="3">
        <v>94.68391827773722</v>
      </c>
      <c r="BK114" s="3">
        <v>3.21452441710397</v>
      </c>
      <c r="BL114" s="3">
        <v>100</v>
      </c>
      <c r="BM114" s="31">
        <v>2.7898280253214702</v>
      </c>
    </row>
    <row r="115" spans="1:65" x14ac:dyDescent="0.55000000000000004">
      <c r="A115" s="21" t="s">
        <v>9</v>
      </c>
      <c r="B115" s="21" t="s">
        <v>16419</v>
      </c>
      <c r="C115" s="21" t="s">
        <v>1874</v>
      </c>
      <c r="D115" s="27" t="s">
        <v>1875</v>
      </c>
      <c r="E115" s="4">
        <v>3</v>
      </c>
      <c r="F115" s="4">
        <v>13</v>
      </c>
      <c r="G115" s="4">
        <v>6</v>
      </c>
      <c r="H115" s="62">
        <v>136</v>
      </c>
      <c r="I115" s="28">
        <v>181</v>
      </c>
      <c r="J115" s="28">
        <v>1</v>
      </c>
      <c r="K115" s="12" t="s">
        <v>24553</v>
      </c>
      <c r="L115" s="12" t="s">
        <v>24553</v>
      </c>
      <c r="M115" s="12" t="s">
        <v>24553</v>
      </c>
      <c r="N115" s="12" t="s">
        <v>24553</v>
      </c>
      <c r="O115" s="12" t="s">
        <v>24553</v>
      </c>
      <c r="P115" s="12" t="s">
        <v>24553</v>
      </c>
      <c r="Q115" s="29" t="s">
        <v>24553</v>
      </c>
      <c r="R115" s="3">
        <v>6.3008520563151134</v>
      </c>
      <c r="S115" s="3">
        <v>6.3129020356221348</v>
      </c>
      <c r="T115" s="3">
        <v>4.3437769660349836</v>
      </c>
      <c r="U115" s="3">
        <v>5.0194522191542559</v>
      </c>
      <c r="V115" s="3">
        <v>68.280939058445242</v>
      </c>
      <c r="W115" s="3">
        <v>60.984791985139729</v>
      </c>
      <c r="X115" s="3">
        <v>94.780280235383827</v>
      </c>
      <c r="Y115" s="32">
        <v>100</v>
      </c>
      <c r="Z115" s="50">
        <v>1.6105320561664001E-4</v>
      </c>
      <c r="AA115" s="3">
        <v>2.0449540273364639</v>
      </c>
      <c r="AB115" s="3">
        <v>2.0424791636804178</v>
      </c>
      <c r="AC115" s="3">
        <v>4.292343827219411</v>
      </c>
      <c r="AD115" s="3">
        <v>4.376824334762472</v>
      </c>
      <c r="AE115" s="3">
        <v>65.860920510178531</v>
      </c>
      <c r="AF115" s="3">
        <v>58.291486016064987</v>
      </c>
      <c r="AG115" s="3">
        <v>96.146309224537276</v>
      </c>
      <c r="AH115" s="32">
        <v>100</v>
      </c>
      <c r="AI115" s="50">
        <v>5.5807496067574E-4</v>
      </c>
      <c r="AJ115" s="3">
        <v>10.191323638422581</v>
      </c>
      <c r="AK115" s="3">
        <v>5.9465520616441783</v>
      </c>
      <c r="AL115" s="3">
        <v>10.523647894404604</v>
      </c>
      <c r="AM115" s="3">
        <v>8.4605332109344502</v>
      </c>
      <c r="AN115" s="3">
        <v>8.1244713918656153</v>
      </c>
      <c r="AO115" s="3">
        <v>11.757506421479277</v>
      </c>
      <c r="AP115" s="3">
        <v>19.094579988549629</v>
      </c>
      <c r="AQ115" s="3">
        <v>55.914656893690328</v>
      </c>
      <c r="AR115" s="3">
        <v>100</v>
      </c>
      <c r="AS115" s="31">
        <v>57.312096153638862</v>
      </c>
      <c r="AT115" s="3">
        <v>3.684717214181648</v>
      </c>
      <c r="AU115" s="3">
        <v>3.2197098127833881</v>
      </c>
      <c r="AV115" s="3">
        <v>4.8697828007873403</v>
      </c>
      <c r="AW115" s="3">
        <v>4.6317290726491995</v>
      </c>
      <c r="AX115" s="3">
        <v>3.9358248164301926</v>
      </c>
      <c r="AY115" s="3">
        <v>4.8746845493781716</v>
      </c>
      <c r="AZ115" s="3">
        <v>6.1430808057143977</v>
      </c>
      <c r="BA115" s="3">
        <v>27.658026687416893</v>
      </c>
      <c r="BB115" s="3">
        <v>81.574980868425101</v>
      </c>
      <c r="BC115" s="31">
        <v>100</v>
      </c>
      <c r="BD115" s="3">
        <v>1.729528438293336</v>
      </c>
      <c r="BE115" s="3">
        <v>1.5885739446332936</v>
      </c>
      <c r="BF115" s="3">
        <v>2.4263205975286257</v>
      </c>
      <c r="BG115" s="3">
        <v>3.170538216963513</v>
      </c>
      <c r="BH115" s="3">
        <v>31.048537736553431</v>
      </c>
      <c r="BI115" s="3">
        <v>3.1183404067680343</v>
      </c>
      <c r="BJ115" s="3">
        <v>97.910244365338031</v>
      </c>
      <c r="BK115" s="3">
        <v>5.1788067050420095</v>
      </c>
      <c r="BL115" s="3">
        <v>100.00000000000001</v>
      </c>
      <c r="BM115" s="31">
        <v>4.0659312174011886</v>
      </c>
    </row>
    <row r="116" spans="1:65" x14ac:dyDescent="0.55000000000000004">
      <c r="A116" s="21" t="s">
        <v>9</v>
      </c>
      <c r="B116" s="21" t="s">
        <v>16362</v>
      </c>
      <c r="C116" s="21" t="s">
        <v>4506</v>
      </c>
      <c r="D116" s="27" t="s">
        <v>4507</v>
      </c>
      <c r="E116" s="4">
        <v>0</v>
      </c>
      <c r="F116" s="4">
        <v>0</v>
      </c>
      <c r="G116" s="4">
        <v>0</v>
      </c>
      <c r="H116" s="62">
        <v>7</v>
      </c>
      <c r="I116" s="28">
        <v>6</v>
      </c>
      <c r="J116" s="28">
        <v>1</v>
      </c>
      <c r="K116" s="12" t="s">
        <v>24553</v>
      </c>
      <c r="L116" s="12" t="s">
        <v>24553</v>
      </c>
      <c r="M116" s="12" t="s">
        <v>24553</v>
      </c>
      <c r="N116" s="12" t="s">
        <v>24553</v>
      </c>
      <c r="O116" s="12" t="s">
        <v>24553</v>
      </c>
      <c r="P116" s="12" t="s">
        <v>24553</v>
      </c>
      <c r="Q116" s="29" t="s">
        <v>24553</v>
      </c>
      <c r="AT116" s="3">
        <v>19.50588282977025</v>
      </c>
      <c r="AU116" s="3">
        <v>15.55172396210158</v>
      </c>
      <c r="AV116" s="3">
        <v>20.810423094773736</v>
      </c>
      <c r="AW116" s="3">
        <v>19.461315708252751</v>
      </c>
      <c r="AX116" s="3">
        <v>19.192805613760015</v>
      </c>
      <c r="AY116" s="3">
        <v>22.044849774253219</v>
      </c>
      <c r="AZ116" s="3">
        <v>24.732052833586039</v>
      </c>
      <c r="BA116" s="3">
        <v>68.138625270091239</v>
      </c>
      <c r="BB116" s="3">
        <v>100</v>
      </c>
      <c r="BC116" s="31">
        <v>97.197330106700718</v>
      </c>
      <c r="BD116" s="3">
        <v>3.8254911323648235</v>
      </c>
      <c r="BE116" s="3">
        <v>2.9171613401259822</v>
      </c>
      <c r="BF116" s="3">
        <v>10.876646745609939</v>
      </c>
      <c r="BG116" s="3">
        <v>9.1268747900854947</v>
      </c>
      <c r="BH116" s="3">
        <v>63.746793457287318</v>
      </c>
      <c r="BI116" s="3">
        <v>11.305392593499398</v>
      </c>
      <c r="BJ116" s="3">
        <v>100</v>
      </c>
      <c r="BK116" s="3">
        <v>9.1411010645750554</v>
      </c>
      <c r="BL116" s="3">
        <v>81.741096916522764</v>
      </c>
      <c r="BM116" s="31">
        <v>8.6373570441284073</v>
      </c>
    </row>
    <row r="117" spans="1:65" x14ac:dyDescent="0.55000000000000004">
      <c r="A117" s="21" t="s">
        <v>9</v>
      </c>
      <c r="B117" s="21" t="s">
        <v>16363</v>
      </c>
      <c r="C117" s="21" t="s">
        <v>254</v>
      </c>
      <c r="D117" s="27" t="s">
        <v>255</v>
      </c>
      <c r="E117" s="4">
        <v>0</v>
      </c>
      <c r="F117" s="4">
        <v>0</v>
      </c>
      <c r="G117" s="4">
        <v>0</v>
      </c>
      <c r="H117" s="62">
        <v>9</v>
      </c>
      <c r="I117" s="28">
        <v>11</v>
      </c>
      <c r="J117" s="28">
        <v>1</v>
      </c>
      <c r="K117" s="12" t="s">
        <v>24553</v>
      </c>
      <c r="L117" s="12" t="s">
        <v>24553</v>
      </c>
      <c r="M117" s="12" t="s">
        <v>24553</v>
      </c>
      <c r="N117" s="12" t="s">
        <v>24553</v>
      </c>
      <c r="O117" s="12" t="s">
        <v>24553</v>
      </c>
      <c r="P117" s="12" t="s">
        <v>24553</v>
      </c>
      <c r="Q117" s="29" t="s">
        <v>24553</v>
      </c>
      <c r="AT117" s="3">
        <v>4.9877936091668866</v>
      </c>
      <c r="AU117" s="3">
        <v>5.7888440058423534</v>
      </c>
      <c r="AV117" s="3">
        <v>7.389938569931255</v>
      </c>
      <c r="AW117" s="3">
        <v>9.9010602781822517</v>
      </c>
      <c r="AX117" s="3">
        <v>8.3527232658963904</v>
      </c>
      <c r="AY117" s="3">
        <v>11.407482702987471</v>
      </c>
      <c r="AZ117" s="3">
        <v>11.619917821863256</v>
      </c>
      <c r="BA117" s="3">
        <v>56.955439682281785</v>
      </c>
      <c r="BB117" s="3">
        <v>99.940660000135424</v>
      </c>
      <c r="BC117" s="31">
        <v>100</v>
      </c>
      <c r="BD117" s="3">
        <v>1.2814478892591084</v>
      </c>
      <c r="BE117" s="3">
        <v>1.1326283799203856</v>
      </c>
      <c r="BF117" s="3">
        <v>5.1904168400633655</v>
      </c>
      <c r="BG117" s="3">
        <v>5.8550106726346574</v>
      </c>
      <c r="BH117" s="3">
        <v>40.055755493340484</v>
      </c>
      <c r="BI117" s="3">
        <v>7.3143817871552015</v>
      </c>
      <c r="BJ117" s="3">
        <v>100</v>
      </c>
      <c r="BK117" s="3">
        <v>7.6046062060088069</v>
      </c>
      <c r="BL117" s="3">
        <v>92.055632775544424</v>
      </c>
      <c r="BM117" s="31">
        <v>7.8435079638857763</v>
      </c>
    </row>
    <row r="118" spans="1:65" x14ac:dyDescent="0.55000000000000004">
      <c r="A118" s="21" t="s">
        <v>9</v>
      </c>
      <c r="B118" s="21" t="s">
        <v>24569</v>
      </c>
      <c r="C118" s="21" t="s">
        <v>16325</v>
      </c>
      <c r="E118" s="4">
        <v>5</v>
      </c>
      <c r="F118" s="4">
        <v>3</v>
      </c>
      <c r="G118" s="4">
        <v>1</v>
      </c>
      <c r="H118" s="62">
        <v>24</v>
      </c>
      <c r="I118" s="28">
        <v>26</v>
      </c>
      <c r="J118" s="28">
        <v>1</v>
      </c>
      <c r="K118" s="12" t="s">
        <v>24553</v>
      </c>
      <c r="L118" s="12" t="s">
        <v>24553</v>
      </c>
      <c r="M118" s="12" t="s">
        <v>24553</v>
      </c>
      <c r="N118" s="12" t="s">
        <v>24553</v>
      </c>
      <c r="O118" s="12" t="s">
        <v>24553</v>
      </c>
      <c r="P118" s="12" t="s">
        <v>24553</v>
      </c>
      <c r="Q118" s="29" t="s">
        <v>24553</v>
      </c>
      <c r="R118" s="3">
        <v>21.256807299699258</v>
      </c>
      <c r="S118" s="3">
        <v>21.734196192993384</v>
      </c>
      <c r="T118" s="3">
        <v>23.082071675002329</v>
      </c>
      <c r="U118" s="3">
        <v>25.491815114736323</v>
      </c>
      <c r="V118" s="3">
        <v>68.746565402066011</v>
      </c>
      <c r="W118" s="3">
        <v>59.213407839681118</v>
      </c>
      <c r="X118" s="3">
        <v>100</v>
      </c>
      <c r="Y118" s="32">
        <v>86.281774814530053</v>
      </c>
      <c r="Z118" s="50">
        <v>1.76522161352571E-3</v>
      </c>
      <c r="AA118" s="3">
        <v>3.0600930065026901</v>
      </c>
      <c r="AB118" s="3">
        <v>2.5315999483306952</v>
      </c>
      <c r="AC118" s="3">
        <v>6.4703667727468632</v>
      </c>
      <c r="AD118" s="3">
        <v>6.3215846375478737</v>
      </c>
      <c r="AE118" s="3">
        <v>68.195215189440518</v>
      </c>
      <c r="AF118" s="3">
        <v>63.073181989642748</v>
      </c>
      <c r="AG118" s="3">
        <v>100</v>
      </c>
      <c r="AH118" s="32">
        <v>99.886042534538404</v>
      </c>
      <c r="AI118" s="50">
        <v>2.9578048229584301E-4</v>
      </c>
      <c r="AJ118" s="3">
        <v>29.306907759421552</v>
      </c>
      <c r="AK118" s="3">
        <v>8.5723251584386411</v>
      </c>
      <c r="AL118" s="3">
        <v>20.258349278661697</v>
      </c>
      <c r="AM118" s="3">
        <v>13.294355560844048</v>
      </c>
      <c r="AN118" s="3">
        <v>19.68749471387633</v>
      </c>
      <c r="AO118" s="3">
        <v>12.589735145870955</v>
      </c>
      <c r="AP118" s="3">
        <v>24.391480428897395</v>
      </c>
      <c r="AQ118" s="3">
        <v>59.996479816207824</v>
      </c>
      <c r="AR118" s="3">
        <v>100</v>
      </c>
      <c r="AS118" s="31">
        <v>66.337475761148823</v>
      </c>
      <c r="AT118" s="3">
        <v>5.1579577441388453</v>
      </c>
      <c r="AU118" s="3">
        <v>5.6315022496902944</v>
      </c>
      <c r="AV118" s="3">
        <v>7.2867221935920812</v>
      </c>
      <c r="AW118" s="3">
        <v>4.6203349521999799</v>
      </c>
      <c r="AX118" s="3">
        <v>5.9671171725145262</v>
      </c>
      <c r="AY118" s="3">
        <v>7.2160356922688758</v>
      </c>
      <c r="AZ118" s="3">
        <v>8.0565948775725094</v>
      </c>
      <c r="BA118" s="3">
        <v>66.23774055854679</v>
      </c>
      <c r="BB118" s="3">
        <v>100</v>
      </c>
      <c r="BC118" s="31">
        <v>96.583393055531602</v>
      </c>
      <c r="BD118" s="3">
        <v>2.1855187802946903</v>
      </c>
      <c r="BE118" s="3">
        <v>2.1561672001061494</v>
      </c>
      <c r="BF118" s="3">
        <v>3.4507588600328645</v>
      </c>
      <c r="BG118" s="3">
        <v>3.6500448867011657</v>
      </c>
      <c r="BH118" s="3">
        <v>63.752289668498769</v>
      </c>
      <c r="BI118" s="3">
        <v>4.6124546430057256</v>
      </c>
      <c r="BJ118" s="3">
        <v>100</v>
      </c>
      <c r="BK118" s="3">
        <v>5.6552821511553528</v>
      </c>
      <c r="BL118" s="3">
        <v>82.529636037894164</v>
      </c>
      <c r="BM118" s="31">
        <v>4.8803566215705203</v>
      </c>
    </row>
    <row r="119" spans="1:65" x14ac:dyDescent="0.55000000000000004">
      <c r="A119" s="21" t="s">
        <v>9</v>
      </c>
      <c r="B119" s="21" t="s">
        <v>16334</v>
      </c>
      <c r="C119" s="21" t="s">
        <v>16250</v>
      </c>
      <c r="D119" s="27" t="s">
        <v>16251</v>
      </c>
      <c r="E119" s="4">
        <v>3</v>
      </c>
      <c r="F119" s="4">
        <v>0</v>
      </c>
      <c r="G119" s="4">
        <v>1</v>
      </c>
      <c r="H119" s="62">
        <v>0</v>
      </c>
      <c r="I119" s="28">
        <v>2</v>
      </c>
      <c r="J119" s="28">
        <v>1</v>
      </c>
      <c r="K119" s="12" t="s">
        <v>24553</v>
      </c>
      <c r="L119" s="12" t="s">
        <v>24553</v>
      </c>
      <c r="M119" s="12" t="s">
        <v>24553</v>
      </c>
      <c r="N119" s="12" t="s">
        <v>24553</v>
      </c>
      <c r="O119" s="12" t="s">
        <v>24553</v>
      </c>
      <c r="P119" s="12" t="s">
        <v>24553</v>
      </c>
      <c r="Q119" s="29" t="s">
        <v>24553</v>
      </c>
      <c r="R119" s="3">
        <v>8.8117838704520519</v>
      </c>
      <c r="S119" s="3">
        <v>9.7165230450024751</v>
      </c>
      <c r="T119" s="3">
        <v>12.134568364562231</v>
      </c>
      <c r="U119" s="3">
        <v>11.280041891291178</v>
      </c>
      <c r="V119" s="3">
        <v>99.574589645969382</v>
      </c>
      <c r="W119" s="3">
        <v>100</v>
      </c>
      <c r="X119" s="3">
        <v>53.331268775824093</v>
      </c>
      <c r="Y119" s="32">
        <v>63.311555933504849</v>
      </c>
      <c r="Z119" s="50">
        <v>2.3664867947821E-4</v>
      </c>
      <c r="AJ119" s="3">
        <v>1.3014384987033021</v>
      </c>
      <c r="AK119" s="3">
        <v>1.7611728470669434</v>
      </c>
      <c r="AL119" s="3">
        <v>4.4654500327074214</v>
      </c>
      <c r="AM119" s="3">
        <v>1.5682689671895229</v>
      </c>
      <c r="AN119" s="3">
        <v>2.2920939827601736</v>
      </c>
      <c r="AO119" s="3">
        <v>2.041688236314593</v>
      </c>
      <c r="AP119" s="3">
        <v>8.4742750161219718</v>
      </c>
      <c r="AQ119" s="3">
        <v>100</v>
      </c>
      <c r="AR119" s="3">
        <v>82.817076204907664</v>
      </c>
      <c r="AS119" s="31">
        <v>31.761959725862937</v>
      </c>
      <c r="BD119" s="3">
        <v>1.1532692308356161</v>
      </c>
      <c r="BE119" s="3">
        <v>0</v>
      </c>
      <c r="BF119" s="3">
        <v>13.48028856348275</v>
      </c>
      <c r="BG119" s="3">
        <v>11.041573651987331</v>
      </c>
      <c r="BH119" s="3">
        <v>100</v>
      </c>
      <c r="BI119" s="3">
        <v>64.29721752533915</v>
      </c>
      <c r="BJ119" s="3">
        <v>24.130418194333192</v>
      </c>
      <c r="BK119" s="3">
        <v>65.431230743862528</v>
      </c>
      <c r="BL119" s="3">
        <v>19.537775632905809</v>
      </c>
      <c r="BM119" s="31">
        <v>53.63457337519813</v>
      </c>
    </row>
    <row r="120" spans="1:65" x14ac:dyDescent="0.55000000000000004">
      <c r="A120" s="21" t="s">
        <v>9</v>
      </c>
      <c r="B120" s="21" t="s">
        <v>16371</v>
      </c>
      <c r="C120" s="21" t="s">
        <v>739</v>
      </c>
      <c r="D120" s="27" t="s">
        <v>740</v>
      </c>
      <c r="E120" s="4">
        <v>0</v>
      </c>
      <c r="F120" s="4">
        <v>2</v>
      </c>
      <c r="G120" s="4">
        <v>0</v>
      </c>
      <c r="H120" s="62">
        <v>1</v>
      </c>
      <c r="I120" s="28">
        <v>0</v>
      </c>
      <c r="J120" s="28">
        <v>1</v>
      </c>
      <c r="K120" s="12" t="s">
        <v>24553</v>
      </c>
      <c r="L120" s="12" t="s">
        <v>24553</v>
      </c>
      <c r="M120" s="12" t="s">
        <v>24553</v>
      </c>
      <c r="N120" s="12" t="s">
        <v>24553</v>
      </c>
      <c r="O120" s="12" t="s">
        <v>24553</v>
      </c>
      <c r="P120" s="12" t="s">
        <v>24553</v>
      </c>
      <c r="Q120" s="29" t="s">
        <v>24553</v>
      </c>
      <c r="AA120" s="3">
        <v>0</v>
      </c>
      <c r="AB120" s="3">
        <v>2.9411458276203239</v>
      </c>
      <c r="AC120" s="3">
        <v>9.7316572733111695</v>
      </c>
      <c r="AD120" s="3">
        <v>9.3164351048038849</v>
      </c>
      <c r="AE120" s="3">
        <v>76.820642087706759</v>
      </c>
      <c r="AF120" s="3">
        <v>61.841874957793138</v>
      </c>
      <c r="AG120" s="3">
        <v>92.180151149964217</v>
      </c>
      <c r="AH120" s="32">
        <v>100</v>
      </c>
      <c r="AI120" s="50">
        <v>1.8402050116308999E-3</v>
      </c>
      <c r="AT120" s="3">
        <v>4.2576572037805116</v>
      </c>
      <c r="AU120" s="3">
        <v>5.5049440395491249</v>
      </c>
      <c r="AV120" s="3">
        <v>3.8288966400590527</v>
      </c>
      <c r="AW120" s="3">
        <v>5.8070265311760343</v>
      </c>
      <c r="AX120" s="3">
        <v>5.0831207076247029</v>
      </c>
      <c r="AY120" s="3">
        <v>5.252896665622095</v>
      </c>
      <c r="AZ120" s="3">
        <v>8.8602669646350058</v>
      </c>
      <c r="BA120" s="3">
        <v>59.315318512006513</v>
      </c>
      <c r="BB120" s="3">
        <v>100</v>
      </c>
      <c r="BC120" s="31">
        <v>85.423206470386987</v>
      </c>
      <c r="BD120" s="3"/>
      <c r="BE120" s="3"/>
      <c r="BF120" s="3"/>
      <c r="BG120" s="3"/>
      <c r="BH120" s="3"/>
      <c r="BI120" s="3"/>
      <c r="BJ120" s="3"/>
      <c r="BK120" s="3"/>
      <c r="BL120" s="3"/>
      <c r="BM120" s="31"/>
    </row>
    <row r="121" spans="1:65" x14ac:dyDescent="0.55000000000000004">
      <c r="A121" s="21" t="s">
        <v>9</v>
      </c>
      <c r="B121" s="21" t="s">
        <v>16361</v>
      </c>
      <c r="C121" s="21" t="s">
        <v>913</v>
      </c>
      <c r="D121" s="27" t="s">
        <v>914</v>
      </c>
      <c r="E121" s="4">
        <v>0</v>
      </c>
      <c r="F121" s="4">
        <v>0</v>
      </c>
      <c r="G121" s="4">
        <v>0</v>
      </c>
      <c r="H121" s="62">
        <v>7</v>
      </c>
      <c r="I121" s="28">
        <v>10</v>
      </c>
      <c r="J121" s="28">
        <v>1</v>
      </c>
      <c r="K121" s="12" t="s">
        <v>24553</v>
      </c>
      <c r="L121" s="12" t="s">
        <v>24553</v>
      </c>
      <c r="M121" s="12" t="s">
        <v>24553</v>
      </c>
      <c r="N121" s="12" t="s">
        <v>24553</v>
      </c>
      <c r="O121" s="12" t="s">
        <v>24553</v>
      </c>
      <c r="P121" s="12" t="s">
        <v>24553</v>
      </c>
      <c r="Q121" s="29" t="s">
        <v>24553</v>
      </c>
      <c r="AT121" s="3">
        <v>5.1299298838802061</v>
      </c>
      <c r="AU121" s="3">
        <v>4.9213012235078244</v>
      </c>
      <c r="AV121" s="3">
        <v>8.2726355019550439</v>
      </c>
      <c r="AW121" s="3">
        <v>8.0072152961919318</v>
      </c>
      <c r="AX121" s="3">
        <v>7.2617547588917235</v>
      </c>
      <c r="AY121" s="3">
        <v>8.6936953850984047</v>
      </c>
      <c r="AZ121" s="3">
        <v>9.8816834330156951</v>
      </c>
      <c r="BA121" s="3">
        <v>31.734788403025437</v>
      </c>
      <c r="BB121" s="3">
        <v>77.962020675605316</v>
      </c>
      <c r="BC121" s="31">
        <v>100</v>
      </c>
      <c r="BD121" s="3">
        <v>2.8180307966162546</v>
      </c>
      <c r="BE121" s="3">
        <v>3.06755671306325</v>
      </c>
      <c r="BF121" s="3">
        <v>8.9451724721472701</v>
      </c>
      <c r="BG121" s="3">
        <v>6.375809985396713</v>
      </c>
      <c r="BH121" s="3">
        <v>29.201799657072808</v>
      </c>
      <c r="BI121" s="3">
        <v>7.8472244168200138</v>
      </c>
      <c r="BJ121" s="3">
        <v>100.00000000000001</v>
      </c>
      <c r="BK121" s="3">
        <v>8.8879369139800115</v>
      </c>
      <c r="BL121" s="3">
        <v>95.591630577919432</v>
      </c>
      <c r="BM121" s="31">
        <v>7.4554424092749381</v>
      </c>
    </row>
    <row r="122" spans="1:65" x14ac:dyDescent="0.55000000000000004">
      <c r="A122" s="21" t="s">
        <v>9</v>
      </c>
      <c r="B122" s="21" t="s">
        <v>16425</v>
      </c>
      <c r="C122" s="21" t="s">
        <v>439</v>
      </c>
      <c r="D122" s="27" t="s">
        <v>440</v>
      </c>
      <c r="E122" s="4">
        <v>5</v>
      </c>
      <c r="F122" s="4">
        <v>7</v>
      </c>
      <c r="G122" s="4">
        <v>6</v>
      </c>
      <c r="H122" s="62">
        <v>18</v>
      </c>
      <c r="I122" s="28">
        <v>38</v>
      </c>
      <c r="J122" s="28">
        <v>1</v>
      </c>
      <c r="K122" s="12" t="s">
        <v>24553</v>
      </c>
      <c r="L122" s="12" t="s">
        <v>24553</v>
      </c>
      <c r="M122" s="12" t="s">
        <v>24553</v>
      </c>
      <c r="N122" s="12" t="s">
        <v>24553</v>
      </c>
      <c r="O122" s="12" t="s">
        <v>24553</v>
      </c>
      <c r="P122" s="12" t="s">
        <v>24553</v>
      </c>
      <c r="Q122" s="29" t="s">
        <v>24553</v>
      </c>
      <c r="R122" s="3">
        <v>0.4847663049884528</v>
      </c>
      <c r="S122" s="3">
        <v>0.69814532690716147</v>
      </c>
      <c r="T122" s="3">
        <v>4.274819890084788</v>
      </c>
      <c r="U122" s="3">
        <v>3.7792979729405278</v>
      </c>
      <c r="V122" s="3">
        <v>24.884323538874703</v>
      </c>
      <c r="W122" s="3">
        <v>22.914664202585268</v>
      </c>
      <c r="X122" s="3">
        <v>100</v>
      </c>
      <c r="Y122" s="32">
        <v>92.115031533653053</v>
      </c>
      <c r="Z122" s="50">
        <v>1.3451265299951599E-4</v>
      </c>
      <c r="AA122" s="3">
        <v>1.419987533230765</v>
      </c>
      <c r="AB122" s="3">
        <v>1.3481461870224145</v>
      </c>
      <c r="AC122" s="3">
        <v>5.0195470281501837</v>
      </c>
      <c r="AD122" s="3">
        <v>4.969344631776198</v>
      </c>
      <c r="AE122" s="3">
        <v>27.967249299232737</v>
      </c>
      <c r="AF122" s="3">
        <v>24.016178948111545</v>
      </c>
      <c r="AG122" s="3">
        <v>94.898382359128746</v>
      </c>
      <c r="AH122" s="32">
        <v>100</v>
      </c>
      <c r="AI122" s="50">
        <v>4.8025538264562901E-4</v>
      </c>
      <c r="AJ122" s="3">
        <v>26.829958065623181</v>
      </c>
      <c r="AK122" s="3">
        <v>3.0310351738212029</v>
      </c>
      <c r="AL122" s="3">
        <v>3.6408738561377469</v>
      </c>
      <c r="AM122" s="3">
        <v>6.6676248676144478</v>
      </c>
      <c r="AN122" s="3">
        <v>3.9228820511485316</v>
      </c>
      <c r="AO122" s="3">
        <v>5.5210874587092569</v>
      </c>
      <c r="AP122" s="3">
        <v>11.727417692896626</v>
      </c>
      <c r="AQ122" s="3">
        <v>23.053593209035022</v>
      </c>
      <c r="AR122" s="3">
        <v>78.573302580924192</v>
      </c>
      <c r="AS122" s="31">
        <v>100</v>
      </c>
      <c r="AT122" s="3">
        <v>3.670232850154461</v>
      </c>
      <c r="AU122" s="3">
        <v>2.697430814399949</v>
      </c>
      <c r="AV122" s="3">
        <v>3.5694524661282272</v>
      </c>
      <c r="AW122" s="3">
        <v>4.240157818025124</v>
      </c>
      <c r="AX122" s="3">
        <v>3.9803100414513342</v>
      </c>
      <c r="AY122" s="3">
        <v>5.197267151687412</v>
      </c>
      <c r="AZ122" s="3">
        <v>7.080310474276259</v>
      </c>
      <c r="BA122" s="3">
        <v>20.251920059908919</v>
      </c>
      <c r="BB122" s="3">
        <v>81.26229085871239</v>
      </c>
      <c r="BC122" s="31">
        <v>100</v>
      </c>
      <c r="BD122" s="3">
        <v>0.80509717922310098</v>
      </c>
      <c r="BE122" s="3">
        <v>1.1347358707415927</v>
      </c>
      <c r="BF122" s="3">
        <v>2.6380139132686051</v>
      </c>
      <c r="BG122" s="3">
        <v>2.7779762859878763</v>
      </c>
      <c r="BH122" s="3">
        <v>21.499336790036647</v>
      </c>
      <c r="BI122" s="3">
        <v>3.5290999732842803</v>
      </c>
      <c r="BJ122" s="3">
        <v>90.666481317172185</v>
      </c>
      <c r="BK122" s="3">
        <v>3.4268368890078009</v>
      </c>
      <c r="BL122" s="3">
        <v>100.00000000000001</v>
      </c>
      <c r="BM122" s="31">
        <v>2.6757276690297802</v>
      </c>
    </row>
    <row r="123" spans="1:65" x14ac:dyDescent="0.55000000000000004">
      <c r="A123" s="21" t="s">
        <v>9</v>
      </c>
      <c r="B123" s="21" t="s">
        <v>16359</v>
      </c>
      <c r="C123" s="21" t="s">
        <v>166</v>
      </c>
      <c r="D123" s="27" t="s">
        <v>167</v>
      </c>
      <c r="E123" s="4">
        <v>0</v>
      </c>
      <c r="F123" s="4">
        <v>0</v>
      </c>
      <c r="G123" s="4">
        <v>0</v>
      </c>
      <c r="H123" s="62">
        <v>7</v>
      </c>
      <c r="I123" s="28">
        <v>9</v>
      </c>
      <c r="J123" s="28">
        <v>1</v>
      </c>
      <c r="K123" s="12" t="s">
        <v>24553</v>
      </c>
      <c r="L123" s="12" t="s">
        <v>24553</v>
      </c>
      <c r="M123" s="12" t="s">
        <v>24553</v>
      </c>
      <c r="N123" s="12" t="s">
        <v>24553</v>
      </c>
      <c r="O123" s="12" t="s">
        <v>24553</v>
      </c>
      <c r="P123" s="12" t="s">
        <v>24553</v>
      </c>
      <c r="Q123" s="29" t="s">
        <v>24553</v>
      </c>
      <c r="AT123" s="3">
        <v>3.46596331586781</v>
      </c>
      <c r="AU123" s="3">
        <v>4.1993204395725821</v>
      </c>
      <c r="AV123" s="3">
        <v>8.5435526882036541</v>
      </c>
      <c r="AW123" s="3">
        <v>10.982918359875072</v>
      </c>
      <c r="AX123" s="3">
        <v>12.865675683596988</v>
      </c>
      <c r="AY123" s="3">
        <v>16.424852807865385</v>
      </c>
      <c r="AZ123" s="3">
        <v>14.585765333522874</v>
      </c>
      <c r="BA123" s="3">
        <v>90.805018031079157</v>
      </c>
      <c r="BB123" s="3">
        <v>99.629665545715326</v>
      </c>
      <c r="BC123" s="31">
        <v>100</v>
      </c>
      <c r="BD123" s="3">
        <v>1.4212886520114101</v>
      </c>
      <c r="BE123" s="3">
        <v>0.87073986157497607</v>
      </c>
      <c r="BF123" s="3">
        <v>13.447792400831709</v>
      </c>
      <c r="BG123" s="3">
        <v>11.111868453391093</v>
      </c>
      <c r="BH123" s="3">
        <v>87.685757367717542</v>
      </c>
      <c r="BI123" s="3">
        <v>14.343090095653414</v>
      </c>
      <c r="BJ123" s="3">
        <v>100</v>
      </c>
      <c r="BK123" s="3">
        <v>12.964845112104268</v>
      </c>
      <c r="BL123" s="3">
        <v>94.028769735561767</v>
      </c>
      <c r="BM123" s="31">
        <v>14.517351484663697</v>
      </c>
    </row>
    <row r="124" spans="1:65" x14ac:dyDescent="0.55000000000000004">
      <c r="A124" s="21" t="s">
        <v>9</v>
      </c>
      <c r="B124" s="21" t="s">
        <v>16366</v>
      </c>
      <c r="C124" s="21" t="s">
        <v>76</v>
      </c>
      <c r="D124" s="27" t="s">
        <v>77</v>
      </c>
      <c r="E124" s="4">
        <v>0</v>
      </c>
      <c r="F124" s="4">
        <v>0</v>
      </c>
      <c r="G124" s="4">
        <v>0</v>
      </c>
      <c r="H124" s="62">
        <v>23</v>
      </c>
      <c r="I124" s="28">
        <v>60</v>
      </c>
      <c r="J124" s="28">
        <v>1</v>
      </c>
      <c r="K124" s="12" t="s">
        <v>24553</v>
      </c>
      <c r="L124" s="12" t="s">
        <v>24553</v>
      </c>
      <c r="M124" s="12" t="s">
        <v>24553</v>
      </c>
      <c r="N124" s="12" t="s">
        <v>24553</v>
      </c>
      <c r="O124" s="12" t="s">
        <v>24553</v>
      </c>
      <c r="P124" s="12" t="s">
        <v>24553</v>
      </c>
      <c r="Q124" s="29" t="s">
        <v>24553</v>
      </c>
      <c r="AT124" s="3">
        <v>7.2181151487619193</v>
      </c>
      <c r="AU124" s="3">
        <v>6.2711811330192448</v>
      </c>
      <c r="AV124" s="3">
        <v>7.5505191033852324</v>
      </c>
      <c r="AW124" s="3">
        <v>23.275151708533354</v>
      </c>
      <c r="AX124" s="3">
        <v>24.721505650630132</v>
      </c>
      <c r="AY124" s="3">
        <v>31.134306604921374</v>
      </c>
      <c r="AZ124" s="3">
        <v>32.894503353573377</v>
      </c>
      <c r="BA124" s="3">
        <v>46.458103389906739</v>
      </c>
      <c r="BB124" s="3">
        <v>85.593474757787675</v>
      </c>
      <c r="BC124" s="31">
        <v>100</v>
      </c>
      <c r="BD124" s="3">
        <v>2.6435453514034117</v>
      </c>
      <c r="BE124" s="3">
        <v>3.1978194140826024</v>
      </c>
      <c r="BF124" s="3">
        <v>33.758522634214714</v>
      </c>
      <c r="BG124" s="3">
        <v>31.74949486591634</v>
      </c>
      <c r="BH124" s="3">
        <v>41.264082099216608</v>
      </c>
      <c r="BI124" s="3">
        <v>24.138722888049223</v>
      </c>
      <c r="BJ124" s="3">
        <v>100</v>
      </c>
      <c r="BK124" s="3">
        <v>19.019474301403324</v>
      </c>
      <c r="BL124" s="3">
        <v>99.87490479369967</v>
      </c>
      <c r="BM124" s="31">
        <v>17.649856789121621</v>
      </c>
    </row>
    <row r="125" spans="1:65" x14ac:dyDescent="0.55000000000000004">
      <c r="A125" s="21" t="s">
        <v>9</v>
      </c>
      <c r="B125" s="21" t="s">
        <v>16420</v>
      </c>
      <c r="C125" s="21" t="s">
        <v>220</v>
      </c>
      <c r="D125" s="27" t="s">
        <v>221</v>
      </c>
      <c r="E125" s="4">
        <v>4</v>
      </c>
      <c r="F125" s="4">
        <v>0</v>
      </c>
      <c r="G125" s="4">
        <v>3</v>
      </c>
      <c r="H125" s="62">
        <v>27</v>
      </c>
      <c r="I125" s="28">
        <v>66</v>
      </c>
      <c r="J125" s="28">
        <v>1</v>
      </c>
      <c r="K125" s="12" t="s">
        <v>24553</v>
      </c>
      <c r="L125" s="12" t="s">
        <v>24553</v>
      </c>
      <c r="M125" s="12" t="s">
        <v>24553</v>
      </c>
      <c r="N125" s="12" t="s">
        <v>24553</v>
      </c>
      <c r="O125" s="12" t="s">
        <v>24553</v>
      </c>
      <c r="P125" s="12" t="s">
        <v>24553</v>
      </c>
      <c r="Q125" s="29" t="s">
        <v>24553</v>
      </c>
      <c r="R125" s="3">
        <v>15.609657697749721</v>
      </c>
      <c r="S125" s="3">
        <v>18.721764159058978</v>
      </c>
      <c r="T125" s="3">
        <v>41.885531679895202</v>
      </c>
      <c r="U125" s="3">
        <v>31.941412551860633</v>
      </c>
      <c r="V125" s="3">
        <v>70.986813401642351</v>
      </c>
      <c r="W125" s="3">
        <v>68.086539234378435</v>
      </c>
      <c r="X125" s="3">
        <v>100</v>
      </c>
      <c r="Y125" s="32">
        <v>87.656837060082324</v>
      </c>
      <c r="Z125" s="50">
        <v>1.66027345425671E-3</v>
      </c>
      <c r="AJ125" s="3">
        <v>16.360594870205773</v>
      </c>
      <c r="AK125" s="3">
        <v>7.5146279724738685</v>
      </c>
      <c r="AL125" s="3">
        <v>9.0527368172272062</v>
      </c>
      <c r="AM125" s="3">
        <v>12.400608556801735</v>
      </c>
      <c r="AN125" s="3">
        <v>16.392782587855425</v>
      </c>
      <c r="AO125" s="3">
        <v>34.189407439376723</v>
      </c>
      <c r="AP125" s="3">
        <v>34.958543544990533</v>
      </c>
      <c r="AQ125" s="3">
        <v>69.044637426095406</v>
      </c>
      <c r="AR125" s="3">
        <v>100</v>
      </c>
      <c r="AS125" s="31">
        <v>78.10864524976229</v>
      </c>
      <c r="AT125" s="3">
        <v>10.819319872725462</v>
      </c>
      <c r="AU125" s="3">
        <v>8.2798684413396106</v>
      </c>
      <c r="AV125" s="3">
        <v>10.100585842878045</v>
      </c>
      <c r="AW125" s="3">
        <v>14.41638792998719</v>
      </c>
      <c r="AX125" s="3">
        <v>17.644202357542099</v>
      </c>
      <c r="AY125" s="3">
        <v>26.387307797382253</v>
      </c>
      <c r="AZ125" s="3">
        <v>30.239810620889429</v>
      </c>
      <c r="BA125" s="3">
        <v>64.059512790176711</v>
      </c>
      <c r="BB125" s="3">
        <v>58.382406578208567</v>
      </c>
      <c r="BC125" s="31">
        <v>100</v>
      </c>
      <c r="BD125" s="3">
        <v>2.411807164748129</v>
      </c>
      <c r="BE125" s="3">
        <v>1.6491605172078101</v>
      </c>
      <c r="BF125" s="3">
        <v>20.538002398848583</v>
      </c>
      <c r="BG125" s="3">
        <v>21.381108590397762</v>
      </c>
      <c r="BH125" s="3">
        <v>49.918991041432022</v>
      </c>
      <c r="BI125" s="3">
        <v>20.891442899785709</v>
      </c>
      <c r="BJ125" s="3">
        <v>86.149496756684442</v>
      </c>
      <c r="BK125" s="3">
        <v>27.040398219151587</v>
      </c>
      <c r="BL125" s="3">
        <v>100</v>
      </c>
      <c r="BM125" s="31">
        <v>26.960020027261105</v>
      </c>
    </row>
    <row r="126" spans="1:65" x14ac:dyDescent="0.55000000000000004">
      <c r="A126" s="21" t="s">
        <v>9</v>
      </c>
      <c r="B126" s="21" t="s">
        <v>16401</v>
      </c>
      <c r="C126" s="21" t="s">
        <v>1078</v>
      </c>
      <c r="D126" s="27" t="s">
        <v>1079</v>
      </c>
      <c r="E126" s="4">
        <v>1</v>
      </c>
      <c r="F126" s="4">
        <v>0</v>
      </c>
      <c r="G126" s="4">
        <v>2</v>
      </c>
      <c r="H126" s="62">
        <v>8</v>
      </c>
      <c r="I126" s="28">
        <v>18</v>
      </c>
      <c r="J126" s="28">
        <v>1</v>
      </c>
      <c r="K126" s="12" t="s">
        <v>24553</v>
      </c>
      <c r="L126" s="12" t="s">
        <v>24553</v>
      </c>
      <c r="M126" s="12" t="s">
        <v>24553</v>
      </c>
      <c r="N126" s="12" t="s">
        <v>24553</v>
      </c>
      <c r="O126" s="12" t="s">
        <v>24553</v>
      </c>
      <c r="P126" s="12" t="s">
        <v>24553</v>
      </c>
      <c r="Q126" s="29" t="s">
        <v>24553</v>
      </c>
      <c r="R126" s="3">
        <v>0</v>
      </c>
      <c r="S126" s="3">
        <v>1.2283054985790383</v>
      </c>
      <c r="T126" s="3">
        <v>10.965245941387543</v>
      </c>
      <c r="U126" s="3">
        <v>5.9825670220997207</v>
      </c>
      <c r="V126" s="3">
        <v>23.870135571073146</v>
      </c>
      <c r="W126" s="3">
        <v>18.12222945402128</v>
      </c>
      <c r="X126" s="3">
        <v>100</v>
      </c>
      <c r="Y126" s="32">
        <v>84.755820974431046</v>
      </c>
      <c r="Z126" s="50">
        <v>1.04157718256447E-3</v>
      </c>
      <c r="AJ126" s="3">
        <v>15.693450858783811</v>
      </c>
      <c r="AK126" s="3">
        <v>24.908007674297252</v>
      </c>
      <c r="AL126" s="3">
        <v>25.720940970142518</v>
      </c>
      <c r="AM126" s="3">
        <v>67.297671141521192</v>
      </c>
      <c r="AN126" s="3">
        <v>40.75116854924778</v>
      </c>
      <c r="AO126" s="3">
        <v>40.103881082138599</v>
      </c>
      <c r="AP126" s="3">
        <v>30.992721616735754</v>
      </c>
      <c r="AQ126" s="3">
        <v>37.639554713971556</v>
      </c>
      <c r="AR126" s="3">
        <v>100</v>
      </c>
      <c r="AS126" s="31">
        <v>83.740084668650567</v>
      </c>
      <c r="AT126" s="3">
        <v>2.6985313246486382</v>
      </c>
      <c r="AU126" s="3">
        <v>2.0733316340125789</v>
      </c>
      <c r="AV126" s="3">
        <v>4.7516170208442663</v>
      </c>
      <c r="AW126" s="3">
        <v>4.0827120869827978</v>
      </c>
      <c r="AX126" s="3">
        <v>4.1798310152347069</v>
      </c>
      <c r="AY126" s="3">
        <v>8.3405579823772023</v>
      </c>
      <c r="AZ126" s="3">
        <v>7.6419009160725899</v>
      </c>
      <c r="BA126" s="3">
        <v>20.871327503236767</v>
      </c>
      <c r="BB126" s="3">
        <v>80.096926283269667</v>
      </c>
      <c r="BC126" s="31">
        <v>100</v>
      </c>
      <c r="BD126" s="3">
        <v>3.6959035633996851</v>
      </c>
      <c r="BE126" s="3">
        <v>4.2119129980848822</v>
      </c>
      <c r="BF126" s="3">
        <v>6.6701014582596976</v>
      </c>
      <c r="BG126" s="3">
        <v>6.0223796296197172</v>
      </c>
      <c r="BH126" s="3">
        <v>32.74279732647198</v>
      </c>
      <c r="BI126" s="3">
        <v>8.489710667297226</v>
      </c>
      <c r="BJ126" s="3">
        <v>98.166621570867989</v>
      </c>
      <c r="BK126" s="3">
        <v>8.8399114160124821</v>
      </c>
      <c r="BL126" s="3">
        <v>100</v>
      </c>
      <c r="BM126" s="31">
        <v>8.3546811845977018</v>
      </c>
    </row>
    <row r="127" spans="1:65" x14ac:dyDescent="0.55000000000000004">
      <c r="A127" s="21" t="s">
        <v>9</v>
      </c>
      <c r="B127" s="21" t="s">
        <v>16342</v>
      </c>
      <c r="C127" s="21" t="s">
        <v>4468</v>
      </c>
      <c r="D127" s="27" t="s">
        <v>4469</v>
      </c>
      <c r="E127" s="4">
        <v>0</v>
      </c>
      <c r="F127" s="4">
        <v>0</v>
      </c>
      <c r="G127" s="4">
        <v>0</v>
      </c>
      <c r="H127" s="62">
        <v>1</v>
      </c>
      <c r="I127" s="28">
        <v>2</v>
      </c>
      <c r="J127" s="28">
        <v>1</v>
      </c>
      <c r="K127" s="12" t="s">
        <v>24553</v>
      </c>
      <c r="L127" s="12" t="s">
        <v>24553</v>
      </c>
      <c r="M127" s="12" t="s">
        <v>24553</v>
      </c>
      <c r="N127" s="12" t="s">
        <v>24553</v>
      </c>
      <c r="O127" s="12" t="s">
        <v>24553</v>
      </c>
      <c r="P127" s="12" t="s">
        <v>24553</v>
      </c>
      <c r="Q127" s="29" t="s">
        <v>24553</v>
      </c>
      <c r="AT127" s="3">
        <v>5.0725116325435051</v>
      </c>
      <c r="AU127" s="3">
        <v>4.2817084863258001</v>
      </c>
      <c r="AV127" s="3">
        <v>6.3927915757800786</v>
      </c>
      <c r="AW127" s="3">
        <v>5.7171390766377295</v>
      </c>
      <c r="AX127" s="3">
        <v>9.2520247922895926</v>
      </c>
      <c r="AY127" s="3">
        <v>6.975987381440234</v>
      </c>
      <c r="AZ127" s="3">
        <v>7.4323694900364483</v>
      </c>
      <c r="BA127" s="3">
        <v>11.139447471777704</v>
      </c>
      <c r="BB127" s="3">
        <v>38.194542720273098</v>
      </c>
      <c r="BC127" s="31">
        <v>100</v>
      </c>
      <c r="BD127" s="3">
        <v>0.20179673394632666</v>
      </c>
      <c r="BE127" s="3">
        <v>0</v>
      </c>
      <c r="BF127" s="3">
        <v>3.3847361603157324</v>
      </c>
      <c r="BG127" s="3">
        <v>2.6237682705338052</v>
      </c>
      <c r="BH127" s="3">
        <v>7.3899131759461678</v>
      </c>
      <c r="BI127" s="3">
        <v>2.7644529312481643</v>
      </c>
      <c r="BJ127" s="3">
        <v>64.109096114242021</v>
      </c>
      <c r="BK127" s="3">
        <v>5.2252946571107239</v>
      </c>
      <c r="BL127" s="3">
        <v>100</v>
      </c>
      <c r="BM127" s="31">
        <v>3.1579289862504658</v>
      </c>
    </row>
    <row r="128" spans="1:65" x14ac:dyDescent="0.55000000000000004">
      <c r="A128" s="21" t="s">
        <v>9</v>
      </c>
      <c r="B128" s="21" t="s">
        <v>16368</v>
      </c>
      <c r="C128" s="21" t="s">
        <v>151</v>
      </c>
      <c r="D128" s="27" t="s">
        <v>152</v>
      </c>
      <c r="E128" s="4">
        <v>0</v>
      </c>
      <c r="F128" s="4">
        <v>1</v>
      </c>
      <c r="G128" s="4">
        <v>0</v>
      </c>
      <c r="H128" s="62">
        <v>2</v>
      </c>
      <c r="I128" s="28">
        <v>7</v>
      </c>
      <c r="J128" s="28">
        <v>1</v>
      </c>
      <c r="K128" s="12" t="s">
        <v>24553</v>
      </c>
      <c r="L128" s="12" t="s">
        <v>24553</v>
      </c>
      <c r="M128" s="12" t="s">
        <v>24553</v>
      </c>
      <c r="N128" s="12" t="s">
        <v>24553</v>
      </c>
      <c r="O128" s="12" t="s">
        <v>24553</v>
      </c>
      <c r="P128" s="12" t="s">
        <v>24553</v>
      </c>
      <c r="Q128" s="29" t="s">
        <v>24553</v>
      </c>
      <c r="AA128" s="3">
        <v>10.019856788487301</v>
      </c>
      <c r="AB128" s="3">
        <v>7.4332879669875744</v>
      </c>
      <c r="AC128" s="3">
        <v>100</v>
      </c>
      <c r="AD128" s="3">
        <v>71.91126736102116</v>
      </c>
      <c r="AE128" s="3">
        <v>91.249774975471837</v>
      </c>
      <c r="AF128" s="3">
        <v>86.472818327692693</v>
      </c>
      <c r="AG128" s="3">
        <v>70.083738802931379</v>
      </c>
      <c r="AH128" s="32">
        <v>68.951827896801788</v>
      </c>
      <c r="AI128" s="50">
        <v>9.5390018771253603E-3</v>
      </c>
      <c r="AT128" s="3">
        <v>7.5799807232748497</v>
      </c>
      <c r="AU128" s="3">
        <v>6.1388182640311424</v>
      </c>
      <c r="AV128" s="3">
        <v>5.9381070044334479</v>
      </c>
      <c r="AW128" s="3">
        <v>10.955584825227231</v>
      </c>
      <c r="AX128" s="3">
        <v>32.238780442592144</v>
      </c>
      <c r="AY128" s="3">
        <v>87.007730431719722</v>
      </c>
      <c r="AZ128" s="3">
        <v>94.438239004525499</v>
      </c>
      <c r="BA128" s="3">
        <v>100</v>
      </c>
      <c r="BB128" s="3">
        <v>67.723184816964107</v>
      </c>
      <c r="BC128" s="31">
        <v>50.912490537223157</v>
      </c>
      <c r="BD128" s="3">
        <v>1.8335245673080203</v>
      </c>
      <c r="BE128" s="3">
        <v>2.1383622154006905</v>
      </c>
      <c r="BF128" s="3">
        <v>83.492553709834453</v>
      </c>
      <c r="BG128" s="3">
        <v>76.072714684250954</v>
      </c>
      <c r="BH128" s="3">
        <v>99.999999999999986</v>
      </c>
      <c r="BI128" s="3">
        <v>84.539879502974685</v>
      </c>
      <c r="BJ128" s="3">
        <v>65.310477028918697</v>
      </c>
      <c r="BK128" s="3">
        <v>54.281279635688342</v>
      </c>
      <c r="BL128" s="3">
        <v>55.771803451309182</v>
      </c>
      <c r="BM128" s="31">
        <v>53.069915519068353</v>
      </c>
    </row>
    <row r="129" spans="1:65" x14ac:dyDescent="0.55000000000000004">
      <c r="A129" s="21" t="s">
        <v>9</v>
      </c>
      <c r="B129" s="21" t="s">
        <v>16385</v>
      </c>
      <c r="C129" s="21" t="s">
        <v>56</v>
      </c>
      <c r="D129" s="27" t="s">
        <v>57</v>
      </c>
      <c r="E129" s="4">
        <v>0</v>
      </c>
      <c r="F129" s="4">
        <v>0</v>
      </c>
      <c r="G129" s="4">
        <v>1</v>
      </c>
      <c r="H129" s="62">
        <v>4</v>
      </c>
      <c r="I129" s="28">
        <v>5</v>
      </c>
      <c r="J129" s="28">
        <v>1</v>
      </c>
      <c r="K129" s="13" t="s">
        <v>24548</v>
      </c>
      <c r="L129" s="12" t="s">
        <v>24553</v>
      </c>
      <c r="M129" s="12" t="s">
        <v>24553</v>
      </c>
      <c r="N129" s="12" t="s">
        <v>24553</v>
      </c>
      <c r="O129" s="12" t="s">
        <v>24553</v>
      </c>
      <c r="P129" s="12" t="s">
        <v>24553</v>
      </c>
      <c r="Q129" s="29" t="s">
        <v>24553</v>
      </c>
      <c r="AJ129" s="3">
        <v>4.5392080625007294</v>
      </c>
      <c r="AK129" s="3">
        <v>0.90409857185064879</v>
      </c>
      <c r="AL129" s="3">
        <v>0.95934179308953138</v>
      </c>
      <c r="AM129" s="3">
        <v>29.083894086602903</v>
      </c>
      <c r="AN129" s="3">
        <v>72.32580962467577</v>
      </c>
      <c r="AO129" s="3">
        <v>100</v>
      </c>
      <c r="AP129" s="3">
        <v>32.067088187723378</v>
      </c>
      <c r="AQ129" s="3">
        <v>9.9564712774221267</v>
      </c>
      <c r="AR129" s="3">
        <v>10.617741122180014</v>
      </c>
      <c r="AS129" s="31">
        <v>10.016358511100524</v>
      </c>
      <c r="AT129" s="3">
        <v>16.540994835295063</v>
      </c>
      <c r="AU129" s="3">
        <v>11.762117390827115</v>
      </c>
      <c r="AV129" s="3">
        <v>11.495342906280685</v>
      </c>
      <c r="AW129" s="3">
        <v>53.907421733504933</v>
      </c>
      <c r="AX129" s="3">
        <v>100</v>
      </c>
      <c r="AY129" s="3">
        <v>92.298145028560285</v>
      </c>
      <c r="AZ129" s="3">
        <v>66.418103522343017</v>
      </c>
      <c r="BA129" s="3">
        <v>42.760921073084916</v>
      </c>
      <c r="BB129" s="3">
        <v>26.070469980927779</v>
      </c>
      <c r="BC129" s="31">
        <v>16.577444223190991</v>
      </c>
      <c r="BD129" s="3">
        <v>5.8086705912091086</v>
      </c>
      <c r="BE129" s="3">
        <v>3.830166272190108</v>
      </c>
      <c r="BF129" s="3">
        <v>100</v>
      </c>
      <c r="BG129" s="3">
        <v>89.162484872814602</v>
      </c>
      <c r="BH129" s="3">
        <v>39.721303886752565</v>
      </c>
      <c r="BI129" s="3">
        <v>88.998392568492491</v>
      </c>
      <c r="BJ129" s="3">
        <v>25.1322095510323</v>
      </c>
      <c r="BK129" s="3">
        <v>66.476557462144385</v>
      </c>
      <c r="BL129" s="3">
        <v>21.061727389912555</v>
      </c>
      <c r="BM129" s="31">
        <v>46.645579595690172</v>
      </c>
    </row>
    <row r="130" spans="1:65" x14ac:dyDescent="0.55000000000000004">
      <c r="A130" s="21" t="s">
        <v>9</v>
      </c>
      <c r="B130" s="21" t="s">
        <v>16403</v>
      </c>
      <c r="C130" s="21" t="s">
        <v>70</v>
      </c>
      <c r="D130" s="27" t="s">
        <v>71</v>
      </c>
      <c r="E130" s="4">
        <v>1</v>
      </c>
      <c r="F130" s="4">
        <v>1</v>
      </c>
      <c r="G130" s="4">
        <v>3</v>
      </c>
      <c r="H130" s="62">
        <v>3</v>
      </c>
      <c r="I130" s="28">
        <v>1</v>
      </c>
      <c r="J130" s="28">
        <v>1</v>
      </c>
      <c r="K130" s="12" t="s">
        <v>24553</v>
      </c>
      <c r="L130" s="12" t="s">
        <v>24553</v>
      </c>
      <c r="M130" s="12" t="s">
        <v>24553</v>
      </c>
      <c r="N130" s="12" t="s">
        <v>24553</v>
      </c>
      <c r="O130" s="12" t="s">
        <v>24553</v>
      </c>
      <c r="P130" s="12" t="s">
        <v>24553</v>
      </c>
      <c r="Q130" s="29" t="s">
        <v>24553</v>
      </c>
      <c r="R130" s="3">
        <v>94.349857079446508</v>
      </c>
      <c r="S130" s="3">
        <v>100</v>
      </c>
      <c r="T130" s="3">
        <v>86.309954126339221</v>
      </c>
      <c r="U130" s="3">
        <v>79.58878478084614</v>
      </c>
      <c r="V130" s="3">
        <v>67.407106480360795</v>
      </c>
      <c r="W130" s="3">
        <v>69.832584187798489</v>
      </c>
      <c r="X130" s="3">
        <v>78.005208503644425</v>
      </c>
      <c r="Y130" s="32">
        <v>78.866648862118439</v>
      </c>
      <c r="Z130" s="50">
        <v>6.8118664824650199E-3</v>
      </c>
      <c r="AA130" s="3">
        <v>4.4574638533216993</v>
      </c>
      <c r="AB130" s="3">
        <v>4.5930190593607101</v>
      </c>
      <c r="AC130" s="3">
        <v>100</v>
      </c>
      <c r="AD130" s="3">
        <v>79.448570487230342</v>
      </c>
      <c r="AE130" s="3">
        <v>75.123224728272177</v>
      </c>
      <c r="AF130" s="3">
        <v>72.880761927268352</v>
      </c>
      <c r="AG130" s="3">
        <v>72.44620253502093</v>
      </c>
      <c r="AH130" s="32">
        <v>88.984145452543544</v>
      </c>
      <c r="AI130" s="50">
        <v>6.9182502211953198E-3</v>
      </c>
      <c r="AJ130" s="3">
        <v>47.66975761097256</v>
      </c>
      <c r="AK130" s="3">
        <v>43.836297763237376</v>
      </c>
      <c r="AL130" s="3">
        <v>48.323276143116367</v>
      </c>
      <c r="AM130" s="3">
        <v>55.236153639332223</v>
      </c>
      <c r="AN130" s="3">
        <v>70.467670947976643</v>
      </c>
      <c r="AO130" s="3">
        <v>81.109825962245949</v>
      </c>
      <c r="AP130" s="3">
        <v>94.602753977370426</v>
      </c>
      <c r="AQ130" s="3">
        <v>100</v>
      </c>
      <c r="AR130" s="3">
        <v>74.307364285565029</v>
      </c>
      <c r="AS130" s="31">
        <v>65.602918176014029</v>
      </c>
      <c r="AT130" s="3">
        <v>8.447734995755031</v>
      </c>
      <c r="AU130" s="3">
        <v>4.6330711507083047</v>
      </c>
      <c r="AV130" s="3">
        <v>7.312288342628344</v>
      </c>
      <c r="AW130" s="3">
        <v>24.319310989107603</v>
      </c>
      <c r="AX130" s="3">
        <v>48.510644693348624</v>
      </c>
      <c r="AY130" s="3">
        <v>79.261624461040427</v>
      </c>
      <c r="AZ130" s="3">
        <v>100</v>
      </c>
      <c r="BA130" s="3">
        <v>71.287020518532103</v>
      </c>
      <c r="BB130" s="3">
        <v>64.318778610569495</v>
      </c>
      <c r="BC130" s="31">
        <v>51.875798299794184</v>
      </c>
      <c r="BD130" s="3">
        <v>2.1232186294821043</v>
      </c>
      <c r="BE130" s="3">
        <v>0.90118046596626611</v>
      </c>
      <c r="BF130" s="3">
        <v>91.557213362477583</v>
      </c>
      <c r="BG130" s="3">
        <v>99.281137797049325</v>
      </c>
      <c r="BH130" s="3">
        <v>90.817342859047969</v>
      </c>
      <c r="BI130" s="3">
        <v>100</v>
      </c>
      <c r="BJ130" s="3">
        <v>94.276773707705004</v>
      </c>
      <c r="BK130" s="3">
        <v>62.84936651857619</v>
      </c>
      <c r="BL130" s="3">
        <v>68.180006905486664</v>
      </c>
      <c r="BM130" s="31">
        <v>55.612776949573686</v>
      </c>
    </row>
    <row r="131" spans="1:65" x14ac:dyDescent="0.55000000000000004">
      <c r="A131" s="21" t="s">
        <v>9</v>
      </c>
      <c r="B131" s="21" t="s">
        <v>16407</v>
      </c>
      <c r="C131" s="21" t="s">
        <v>2120</v>
      </c>
      <c r="D131" s="27" t="s">
        <v>2121</v>
      </c>
      <c r="E131" s="4">
        <v>2</v>
      </c>
      <c r="F131" s="4">
        <v>0</v>
      </c>
      <c r="G131" s="4">
        <v>1</v>
      </c>
      <c r="H131" s="62">
        <v>2</v>
      </c>
      <c r="I131" s="28">
        <v>2</v>
      </c>
      <c r="J131" s="28">
        <v>1</v>
      </c>
      <c r="K131" s="12" t="s">
        <v>24553</v>
      </c>
      <c r="L131" s="12" t="s">
        <v>24553</v>
      </c>
      <c r="M131" s="12" t="s">
        <v>24553</v>
      </c>
      <c r="N131" s="12" t="s">
        <v>24553</v>
      </c>
      <c r="O131" s="12" t="s">
        <v>24553</v>
      </c>
      <c r="P131" s="12" t="s">
        <v>24553</v>
      </c>
      <c r="Q131" s="29" t="s">
        <v>24553</v>
      </c>
      <c r="R131" s="3">
        <v>14.893116035363164</v>
      </c>
      <c r="S131" s="3">
        <v>14.507479060656344</v>
      </c>
      <c r="T131" s="3">
        <v>20.701849898168014</v>
      </c>
      <c r="U131" s="3">
        <v>18.359461347691056</v>
      </c>
      <c r="V131" s="3">
        <v>25.988380519953573</v>
      </c>
      <c r="W131" s="3">
        <v>20.582222182111309</v>
      </c>
      <c r="X131" s="3">
        <v>100</v>
      </c>
      <c r="Y131" s="32">
        <v>93.029558480622825</v>
      </c>
      <c r="Z131" s="50">
        <v>2.4033891726381901E-4</v>
      </c>
      <c r="AJ131" s="3">
        <v>4.2365802762117371</v>
      </c>
      <c r="AK131" s="3">
        <v>0</v>
      </c>
      <c r="AL131" s="3">
        <v>1.2270699175314417</v>
      </c>
      <c r="AM131" s="3">
        <v>20.073016661727447</v>
      </c>
      <c r="AN131" s="3">
        <v>51.986979987230264</v>
      </c>
      <c r="AO131" s="3">
        <v>37.947610291979757</v>
      </c>
      <c r="AP131" s="3">
        <v>21.20391382994524</v>
      </c>
      <c r="AQ131" s="3">
        <v>13.814282446194673</v>
      </c>
      <c r="AR131" s="3">
        <v>100</v>
      </c>
      <c r="AS131" s="31">
        <v>88.927431244035446</v>
      </c>
      <c r="AT131" s="3">
        <v>17.788625103606506</v>
      </c>
      <c r="AU131" s="3">
        <v>21.906400661530171</v>
      </c>
      <c r="AV131" s="3">
        <v>28.073161552742963</v>
      </c>
      <c r="AW131" s="3">
        <v>28.351845280608103</v>
      </c>
      <c r="AX131" s="3">
        <v>49.241153930465408</v>
      </c>
      <c r="AY131" s="3">
        <v>41.785670871462223</v>
      </c>
      <c r="AZ131" s="3">
        <v>24.420875492902489</v>
      </c>
      <c r="BA131" s="3">
        <v>37.710202806373964</v>
      </c>
      <c r="BB131" s="3">
        <v>100</v>
      </c>
      <c r="BC131" s="31">
        <v>77.686671554039492</v>
      </c>
      <c r="BD131" s="3">
        <v>13.228890317763142</v>
      </c>
      <c r="BE131" s="3">
        <v>16.416783901675569</v>
      </c>
      <c r="BF131" s="3">
        <v>18.782915311992124</v>
      </c>
      <c r="BG131" s="3">
        <v>54.85098192431802</v>
      </c>
      <c r="BH131" s="3">
        <v>19.091710096495493</v>
      </c>
      <c r="BI131" s="3">
        <v>8.947376511626052</v>
      </c>
      <c r="BJ131" s="3">
        <v>99.999999999999986</v>
      </c>
      <c r="BK131" s="3">
        <v>84.871980455300957</v>
      </c>
      <c r="BL131" s="3">
        <v>68.643951411609109</v>
      </c>
      <c r="BM131" s="31">
        <v>48.021305676628884</v>
      </c>
    </row>
    <row r="132" spans="1:65" x14ac:dyDescent="0.55000000000000004">
      <c r="A132" s="21" t="s">
        <v>9</v>
      </c>
      <c r="B132" s="21" t="s">
        <v>16347</v>
      </c>
      <c r="C132" s="21" t="s">
        <v>16296</v>
      </c>
      <c r="D132" s="27" t="s">
        <v>16297</v>
      </c>
      <c r="E132" s="4">
        <v>0</v>
      </c>
      <c r="F132" s="4">
        <v>0</v>
      </c>
      <c r="G132" s="4">
        <v>0</v>
      </c>
      <c r="H132" s="62">
        <v>1</v>
      </c>
      <c r="I132" s="28">
        <v>1</v>
      </c>
      <c r="J132" s="28">
        <v>1</v>
      </c>
      <c r="K132" s="12" t="s">
        <v>24553</v>
      </c>
      <c r="L132" s="12" t="s">
        <v>24553</v>
      </c>
      <c r="M132" s="12" t="s">
        <v>24553</v>
      </c>
      <c r="N132" s="12" t="s">
        <v>24553</v>
      </c>
      <c r="O132" s="12" t="s">
        <v>24553</v>
      </c>
      <c r="P132" s="12" t="s">
        <v>24553</v>
      </c>
      <c r="Q132" s="29" t="s">
        <v>24553</v>
      </c>
      <c r="AT132" s="3">
        <v>3.1655417222555582</v>
      </c>
      <c r="AU132" s="3">
        <v>0</v>
      </c>
      <c r="AV132" s="3">
        <v>0</v>
      </c>
      <c r="AW132" s="3">
        <v>7.3023706645260322</v>
      </c>
      <c r="AX132" s="3">
        <v>51.69693035189826</v>
      </c>
      <c r="AY132" s="3">
        <v>73.409715294467432</v>
      </c>
      <c r="AZ132" s="3">
        <v>62.625017365399913</v>
      </c>
      <c r="BA132" s="3">
        <v>100</v>
      </c>
      <c r="BB132" s="3">
        <v>48.896317339099973</v>
      </c>
      <c r="BC132" s="31">
        <v>31.394264101182952</v>
      </c>
      <c r="BD132" s="3">
        <v>0</v>
      </c>
      <c r="BE132" s="3">
        <v>0</v>
      </c>
      <c r="BF132" s="3">
        <v>69.273731211849224</v>
      </c>
      <c r="BG132" s="3">
        <v>49.762801619957578</v>
      </c>
      <c r="BH132" s="3">
        <v>73.150829980721824</v>
      </c>
      <c r="BI132" s="3">
        <v>79.797615628698352</v>
      </c>
      <c r="BJ132" s="3">
        <v>100</v>
      </c>
      <c r="BK132" s="3">
        <v>99.548646049575723</v>
      </c>
      <c r="BL132" s="3">
        <v>99.855326506725433</v>
      </c>
      <c r="BM132" s="31">
        <v>67.693580387583665</v>
      </c>
    </row>
    <row r="133" spans="1:65" x14ac:dyDescent="0.55000000000000004">
      <c r="A133" s="21" t="s">
        <v>9</v>
      </c>
      <c r="B133" s="21" t="s">
        <v>16344</v>
      </c>
      <c r="C133" s="21" t="s">
        <v>15065</v>
      </c>
      <c r="D133" s="27" t="s">
        <v>15066</v>
      </c>
      <c r="E133" s="4">
        <v>0</v>
      </c>
      <c r="F133" s="4">
        <v>0</v>
      </c>
      <c r="G133" s="4">
        <v>0</v>
      </c>
      <c r="H133" s="62">
        <v>1</v>
      </c>
      <c r="I133" s="28">
        <v>0</v>
      </c>
      <c r="J133" s="28">
        <v>1</v>
      </c>
      <c r="K133" s="12" t="s">
        <v>24553</v>
      </c>
      <c r="L133" s="12" t="s">
        <v>24553</v>
      </c>
      <c r="M133" s="12" t="s">
        <v>24553</v>
      </c>
      <c r="N133" s="12" t="s">
        <v>24553</v>
      </c>
      <c r="O133" s="12" t="s">
        <v>24553</v>
      </c>
      <c r="P133" s="12" t="s">
        <v>24553</v>
      </c>
      <c r="Q133" s="29" t="s">
        <v>24553</v>
      </c>
      <c r="AT133" s="3">
        <v>8.807881346003299</v>
      </c>
      <c r="AU133" s="3">
        <v>17.412425192924413</v>
      </c>
      <c r="AV133" s="3">
        <v>18.973188581197295</v>
      </c>
      <c r="AW133" s="3">
        <v>5.1123405570684488</v>
      </c>
      <c r="AX133" s="3">
        <v>23.345543787311897</v>
      </c>
      <c r="AY133" s="3">
        <v>18.528656122998758</v>
      </c>
      <c r="AZ133" s="3">
        <v>13.094662237520161</v>
      </c>
      <c r="BA133" s="3">
        <v>100</v>
      </c>
      <c r="BB133" s="3">
        <v>58.551584408546695</v>
      </c>
      <c r="BC133" s="31">
        <v>49.759386565887922</v>
      </c>
      <c r="BD133" s="3"/>
      <c r="BE133" s="3"/>
      <c r="BF133" s="3"/>
      <c r="BG133" s="3"/>
      <c r="BH133" s="3"/>
      <c r="BI133" s="3"/>
      <c r="BJ133" s="3"/>
      <c r="BK133" s="3"/>
      <c r="BL133" s="3"/>
      <c r="BM133" s="31"/>
    </row>
    <row r="134" spans="1:65" x14ac:dyDescent="0.55000000000000004">
      <c r="A134" s="21" t="s">
        <v>9</v>
      </c>
      <c r="B134" s="21" t="s">
        <v>16331</v>
      </c>
      <c r="C134" s="21" t="s">
        <v>16254</v>
      </c>
      <c r="D134" s="27" t="s">
        <v>16255</v>
      </c>
      <c r="E134" s="4">
        <v>1</v>
      </c>
      <c r="F134" s="4">
        <v>1</v>
      </c>
      <c r="G134" s="4">
        <v>0</v>
      </c>
      <c r="H134" s="62">
        <v>0</v>
      </c>
      <c r="I134" s="28">
        <v>1</v>
      </c>
      <c r="J134" s="28">
        <v>1</v>
      </c>
      <c r="K134" s="12" t="s">
        <v>24553</v>
      </c>
      <c r="L134" s="12" t="s">
        <v>24553</v>
      </c>
      <c r="M134" s="12" t="s">
        <v>24553</v>
      </c>
      <c r="N134" s="12" t="s">
        <v>24553</v>
      </c>
      <c r="O134" s="12" t="s">
        <v>24553</v>
      </c>
      <c r="P134" s="12" t="s">
        <v>24553</v>
      </c>
      <c r="Q134" s="29" t="s">
        <v>24553</v>
      </c>
      <c r="R134" s="3">
        <v>0</v>
      </c>
      <c r="S134" s="3">
        <v>4.2673843571064634</v>
      </c>
      <c r="T134" s="3">
        <v>48.998484688440655</v>
      </c>
      <c r="U134" s="3">
        <v>53.810413360077355</v>
      </c>
      <c r="V134" s="3">
        <v>96.674297901271359</v>
      </c>
      <c r="W134" s="3">
        <v>100</v>
      </c>
      <c r="X134" s="3">
        <v>80.615596679750922</v>
      </c>
      <c r="Y134" s="32">
        <v>70.188953450912265</v>
      </c>
      <c r="Z134" s="50">
        <v>4.7487111723159002E-4</v>
      </c>
      <c r="AA134" s="3">
        <v>0</v>
      </c>
      <c r="AB134" s="3">
        <v>0</v>
      </c>
      <c r="AC134" s="3">
        <v>52.165222393506085</v>
      </c>
      <c r="AD134" s="3">
        <v>70.572886830747478</v>
      </c>
      <c r="AE134" s="3">
        <v>83.921853690189906</v>
      </c>
      <c r="AF134" s="3">
        <v>100</v>
      </c>
      <c r="AG134" s="3">
        <v>64.979057355641373</v>
      </c>
      <c r="AH134" s="32">
        <v>91.447843773918606</v>
      </c>
      <c r="AI134" s="50">
        <v>1.40438785724333E-2</v>
      </c>
      <c r="BD134" s="3">
        <v>0</v>
      </c>
      <c r="BE134" s="3">
        <v>0.45789615224325653</v>
      </c>
      <c r="BF134" s="3">
        <v>33.228387828232449</v>
      </c>
      <c r="BG134" s="3">
        <v>44.604215154599018</v>
      </c>
      <c r="BH134" s="3">
        <v>30.432584702598248</v>
      </c>
      <c r="BI134" s="3">
        <v>23.231787361093595</v>
      </c>
      <c r="BJ134" s="3">
        <v>89.849666114183435</v>
      </c>
      <c r="BK134" s="3">
        <v>88.151452191312117</v>
      </c>
      <c r="BL134" s="3">
        <v>100.00000000000001</v>
      </c>
      <c r="BM134" s="31">
        <v>59.456955376931603</v>
      </c>
    </row>
    <row r="135" spans="1:65" x14ac:dyDescent="0.55000000000000004">
      <c r="A135" s="21" t="s">
        <v>9</v>
      </c>
      <c r="B135" s="21" t="s">
        <v>16352</v>
      </c>
      <c r="C135" s="21" t="s">
        <v>22</v>
      </c>
      <c r="D135" s="27" t="s">
        <v>23</v>
      </c>
      <c r="E135" s="4">
        <v>0</v>
      </c>
      <c r="F135" s="4">
        <v>0</v>
      </c>
      <c r="G135" s="4">
        <v>0</v>
      </c>
      <c r="H135" s="62">
        <v>3</v>
      </c>
      <c r="I135" s="28">
        <v>3</v>
      </c>
      <c r="J135" s="28">
        <v>1</v>
      </c>
      <c r="K135" s="12" t="s">
        <v>24553</v>
      </c>
      <c r="L135" s="12" t="s">
        <v>24553</v>
      </c>
      <c r="M135" s="12" t="s">
        <v>24553</v>
      </c>
      <c r="N135" s="12" t="s">
        <v>24553</v>
      </c>
      <c r="O135" s="12" t="s">
        <v>24553</v>
      </c>
      <c r="P135" s="12" t="s">
        <v>24553</v>
      </c>
      <c r="Q135" s="29" t="s">
        <v>24553</v>
      </c>
      <c r="AT135" s="3">
        <v>5.2345045794353933</v>
      </c>
      <c r="AU135" s="3">
        <v>1.2874432462517227</v>
      </c>
      <c r="AV135" s="3">
        <v>6.9409642087083903</v>
      </c>
      <c r="AW135" s="3">
        <v>70.291459529624234</v>
      </c>
      <c r="AX135" s="3">
        <v>100</v>
      </c>
      <c r="AY135" s="3">
        <v>95.822991110050125</v>
      </c>
      <c r="AZ135" s="3">
        <v>76.325252695964053</v>
      </c>
      <c r="BA135" s="3">
        <v>59.576814903617759</v>
      </c>
      <c r="BB135" s="3">
        <v>33.575842738764784</v>
      </c>
      <c r="BC135" s="31">
        <v>22.702325031399138</v>
      </c>
      <c r="BD135" s="3">
        <v>1.2176785484603025</v>
      </c>
      <c r="BE135" s="3">
        <v>2.4281987231892965E-2</v>
      </c>
      <c r="BF135" s="3">
        <v>100</v>
      </c>
      <c r="BG135" s="3">
        <v>85.588243457029392</v>
      </c>
      <c r="BH135" s="3">
        <v>55.195568711433665</v>
      </c>
      <c r="BI135" s="3">
        <v>92.906616619282616</v>
      </c>
      <c r="BJ135" s="3">
        <v>29.681528124168413</v>
      </c>
      <c r="BK135" s="3">
        <v>72.585361471000382</v>
      </c>
      <c r="BL135" s="3">
        <v>21.33638342052835</v>
      </c>
      <c r="BM135" s="31">
        <v>54.459590019968871</v>
      </c>
    </row>
    <row r="136" spans="1:65" x14ac:dyDescent="0.55000000000000004">
      <c r="A136" s="21" t="s">
        <v>9</v>
      </c>
      <c r="B136" s="21" t="s">
        <v>16411</v>
      </c>
      <c r="C136" s="21" t="s">
        <v>121</v>
      </c>
      <c r="D136" s="27" t="s">
        <v>122</v>
      </c>
      <c r="E136" s="4">
        <v>2</v>
      </c>
      <c r="F136" s="4">
        <v>0</v>
      </c>
      <c r="G136" s="4">
        <v>2</v>
      </c>
      <c r="H136" s="62">
        <v>2</v>
      </c>
      <c r="I136" s="28">
        <v>1</v>
      </c>
      <c r="J136" s="28">
        <v>1</v>
      </c>
      <c r="K136" s="12" t="s">
        <v>24553</v>
      </c>
      <c r="L136" s="12" t="s">
        <v>24553</v>
      </c>
      <c r="M136" s="12" t="s">
        <v>24553</v>
      </c>
      <c r="N136" s="12" t="s">
        <v>24553</v>
      </c>
      <c r="O136" s="12" t="s">
        <v>24553</v>
      </c>
      <c r="P136" s="12" t="s">
        <v>24553</v>
      </c>
      <c r="Q136" s="29" t="s">
        <v>24553</v>
      </c>
      <c r="R136" s="3">
        <v>2.4121618977275725</v>
      </c>
      <c r="S136" s="3">
        <v>4.0063597228488135</v>
      </c>
      <c r="T136" s="3">
        <v>58.217343692314415</v>
      </c>
      <c r="U136" s="3">
        <v>59.901059445056312</v>
      </c>
      <c r="V136" s="3">
        <v>100</v>
      </c>
      <c r="W136" s="3">
        <v>99.270038148553851</v>
      </c>
      <c r="X136" s="3">
        <v>83.596247559650564</v>
      </c>
      <c r="Y136" s="32">
        <v>79.128541410114721</v>
      </c>
      <c r="Z136" s="50">
        <v>5.3833477075245599E-5</v>
      </c>
      <c r="AJ136" s="3">
        <v>18.525746255280602</v>
      </c>
      <c r="AK136" s="3">
        <v>12.559520554019702</v>
      </c>
      <c r="AL136" s="3">
        <v>14.090767994461824</v>
      </c>
      <c r="AM136" s="3">
        <v>26.844742645841496</v>
      </c>
      <c r="AN136" s="3">
        <v>68.181391421853732</v>
      </c>
      <c r="AO136" s="3">
        <v>84.637180193599349</v>
      </c>
      <c r="AP136" s="3">
        <v>90.004710238211047</v>
      </c>
      <c r="AQ136" s="3">
        <v>100</v>
      </c>
      <c r="AR136" s="3">
        <v>94.537416286907956</v>
      </c>
      <c r="AS136" s="31">
        <v>92.454369658783179</v>
      </c>
      <c r="AT136" s="3">
        <v>14.096378664703387</v>
      </c>
      <c r="AU136" s="3">
        <v>11.084216506950453</v>
      </c>
      <c r="AV136" s="3">
        <v>11.915444734776221</v>
      </c>
      <c r="AW136" s="3">
        <v>25.081983399037199</v>
      </c>
      <c r="AX136" s="3">
        <v>40.439122240392827</v>
      </c>
      <c r="AY136" s="3">
        <v>58.858121960925367</v>
      </c>
      <c r="AZ136" s="3">
        <v>78.561861175799336</v>
      </c>
      <c r="BA136" s="3">
        <v>100</v>
      </c>
      <c r="BB136" s="3">
        <v>64.884876589349687</v>
      </c>
      <c r="BC136" s="31">
        <v>49.094953866462326</v>
      </c>
      <c r="BD136" s="3">
        <v>0</v>
      </c>
      <c r="BE136" s="3">
        <v>0</v>
      </c>
      <c r="BF136" s="3">
        <v>48.766363193143306</v>
      </c>
      <c r="BG136" s="3">
        <v>42.950016193109853</v>
      </c>
      <c r="BH136" s="3">
        <v>33.69060410634507</v>
      </c>
      <c r="BI136" s="3">
        <v>88.61967128161578</v>
      </c>
      <c r="BJ136" s="3">
        <v>48.668059664804964</v>
      </c>
      <c r="BK136" s="3">
        <v>100.00000000000001</v>
      </c>
      <c r="BL136" s="3">
        <v>30.897344135824138</v>
      </c>
      <c r="BM136" s="31">
        <v>40.251594799800124</v>
      </c>
    </row>
    <row r="137" spans="1:65" x14ac:dyDescent="0.55000000000000004">
      <c r="A137" s="21" t="s">
        <v>9</v>
      </c>
      <c r="B137" s="21" t="s">
        <v>16414</v>
      </c>
      <c r="C137" s="21" t="s">
        <v>200</v>
      </c>
      <c r="D137" s="27" t="s">
        <v>201</v>
      </c>
      <c r="E137" s="4">
        <v>3</v>
      </c>
      <c r="F137" s="4">
        <v>3</v>
      </c>
      <c r="G137" s="4">
        <v>1</v>
      </c>
      <c r="H137" s="62">
        <v>33</v>
      </c>
      <c r="I137" s="28">
        <v>100</v>
      </c>
      <c r="J137" s="28">
        <v>1</v>
      </c>
      <c r="K137" s="12" t="s">
        <v>24553</v>
      </c>
      <c r="L137" s="12" t="s">
        <v>24553</v>
      </c>
      <c r="M137" s="12" t="s">
        <v>24553</v>
      </c>
      <c r="N137" s="12" t="s">
        <v>24553</v>
      </c>
      <c r="O137" s="12" t="s">
        <v>24553</v>
      </c>
      <c r="P137" s="12" t="s">
        <v>24553</v>
      </c>
      <c r="Q137" s="29" t="s">
        <v>24553</v>
      </c>
      <c r="R137" s="3">
        <v>16.826589907589927</v>
      </c>
      <c r="S137" s="3">
        <v>19.411551155432409</v>
      </c>
      <c r="T137" s="3">
        <v>71.853743617258687</v>
      </c>
      <c r="U137" s="3">
        <v>71.121466453112646</v>
      </c>
      <c r="V137" s="3">
        <v>100</v>
      </c>
      <c r="W137" s="3">
        <v>72.093809638181966</v>
      </c>
      <c r="X137" s="3">
        <v>94.260612317430329</v>
      </c>
      <c r="Y137" s="32">
        <v>84.293845734924474</v>
      </c>
      <c r="Z137" s="50">
        <v>1.11033460962967E-2</v>
      </c>
      <c r="AA137" s="3">
        <v>0.95125444049729468</v>
      </c>
      <c r="AB137" s="3">
        <v>1.0963032717536063</v>
      </c>
      <c r="AC137" s="3">
        <v>74.354553628865744</v>
      </c>
      <c r="AD137" s="3">
        <v>64.526682959853744</v>
      </c>
      <c r="AE137" s="3">
        <v>100</v>
      </c>
      <c r="AF137" s="3">
        <v>82.513415919532846</v>
      </c>
      <c r="AG137" s="3">
        <v>82.25387282958593</v>
      </c>
      <c r="AH137" s="32">
        <v>85.71006304604542</v>
      </c>
      <c r="AI137" s="50">
        <v>3.3205883878810699E-3</v>
      </c>
      <c r="AJ137" s="3">
        <v>100</v>
      </c>
      <c r="AK137" s="3">
        <v>56.442896812959134</v>
      </c>
      <c r="AL137" s="3">
        <v>53.06043636229164</v>
      </c>
      <c r="AM137" s="3">
        <v>62.811041856457791</v>
      </c>
      <c r="AN137" s="3">
        <v>46.513044792331286</v>
      </c>
      <c r="AO137" s="3">
        <v>93.618667328978759</v>
      </c>
      <c r="AP137" s="3">
        <v>70.759002697070812</v>
      </c>
      <c r="AQ137" s="3">
        <v>44.255916681017979</v>
      </c>
      <c r="AR137" s="3">
        <v>61.599387431519673</v>
      </c>
      <c r="AS137" s="31">
        <v>47.045424609820735</v>
      </c>
      <c r="AT137" s="3">
        <v>7.5167523715660698</v>
      </c>
      <c r="AU137" s="3">
        <v>5.3288898903701174</v>
      </c>
      <c r="AV137" s="3">
        <v>9.2222057297795068</v>
      </c>
      <c r="AW137" s="3">
        <v>11.662166181485921</v>
      </c>
      <c r="AX137" s="3">
        <v>27.380268169558114</v>
      </c>
      <c r="AY137" s="3">
        <v>61.49157286957756</v>
      </c>
      <c r="AZ137" s="3">
        <v>64.384209432957718</v>
      </c>
      <c r="BA137" s="3">
        <v>99.52355826287166</v>
      </c>
      <c r="BB137" s="3">
        <v>97.536973322171889</v>
      </c>
      <c r="BC137" s="31">
        <v>100</v>
      </c>
      <c r="BD137" s="3">
        <v>3.3733568128529723</v>
      </c>
      <c r="BE137" s="3">
        <v>2.3946382617940953</v>
      </c>
      <c r="BF137" s="3">
        <v>54.774752542688674</v>
      </c>
      <c r="BG137" s="3">
        <v>60.00317486211523</v>
      </c>
      <c r="BH137" s="3">
        <v>72.348599820892673</v>
      </c>
      <c r="BI137" s="3">
        <v>65.156574244302988</v>
      </c>
      <c r="BJ137" s="3">
        <v>100</v>
      </c>
      <c r="BK137" s="3">
        <v>86.229142942349426</v>
      </c>
      <c r="BL137" s="3">
        <v>96.503359124242635</v>
      </c>
      <c r="BM137" s="31">
        <v>77.434296728036301</v>
      </c>
    </row>
    <row r="138" spans="1:65" x14ac:dyDescent="0.55000000000000004">
      <c r="A138" s="21" t="s">
        <v>9</v>
      </c>
      <c r="B138" s="21" t="s">
        <v>16374</v>
      </c>
      <c r="C138" s="21" t="s">
        <v>42</v>
      </c>
      <c r="D138" s="27" t="s">
        <v>43</v>
      </c>
      <c r="E138" s="4">
        <v>0</v>
      </c>
      <c r="F138" s="4">
        <v>2</v>
      </c>
      <c r="G138" s="4">
        <v>0</v>
      </c>
      <c r="H138" s="62">
        <v>9</v>
      </c>
      <c r="I138" s="28">
        <v>6</v>
      </c>
      <c r="J138" s="28">
        <v>1</v>
      </c>
      <c r="K138" s="12" t="s">
        <v>24553</v>
      </c>
      <c r="L138" s="12" t="s">
        <v>24553</v>
      </c>
      <c r="M138" s="12" t="s">
        <v>24553</v>
      </c>
      <c r="N138" s="12" t="s">
        <v>24553</v>
      </c>
      <c r="O138" s="12" t="s">
        <v>24553</v>
      </c>
      <c r="P138" s="12" t="s">
        <v>24553</v>
      </c>
      <c r="Q138" s="29" t="s">
        <v>24553</v>
      </c>
      <c r="AA138" s="3">
        <v>1.4282395155783414</v>
      </c>
      <c r="AB138" s="3">
        <v>2.9415246271136457</v>
      </c>
      <c r="AC138" s="3">
        <v>78.627493435679369</v>
      </c>
      <c r="AD138" s="3">
        <v>76.013087718794907</v>
      </c>
      <c r="AE138" s="3">
        <v>100</v>
      </c>
      <c r="AF138" s="3">
        <v>94.56012762555477</v>
      </c>
      <c r="AG138" s="3">
        <v>53.372890472336685</v>
      </c>
      <c r="AH138" s="32">
        <v>58.647720588878713</v>
      </c>
      <c r="AI138" s="50">
        <v>6.1441875564019E-4</v>
      </c>
      <c r="AT138" s="3">
        <v>7.7622661930848365</v>
      </c>
      <c r="AU138" s="3">
        <v>5.671673121093578</v>
      </c>
      <c r="AV138" s="3">
        <v>7.4697278427115554</v>
      </c>
      <c r="AW138" s="3">
        <v>49.098556053210856</v>
      </c>
      <c r="AX138" s="3">
        <v>93.152929479459644</v>
      </c>
      <c r="AY138" s="3">
        <v>100</v>
      </c>
      <c r="AZ138" s="3">
        <v>72.317246301744945</v>
      </c>
      <c r="BA138" s="3">
        <v>71.796401258753278</v>
      </c>
      <c r="BB138" s="3">
        <v>42.293143272991344</v>
      </c>
      <c r="BC138" s="31">
        <v>36.344086423663462</v>
      </c>
      <c r="BD138" s="3">
        <v>1.1206895799524348</v>
      </c>
      <c r="BE138" s="3">
        <v>0.64737064937365274</v>
      </c>
      <c r="BF138" s="3">
        <v>92.912658955002101</v>
      </c>
      <c r="BG138" s="3">
        <v>100</v>
      </c>
      <c r="BH138" s="3">
        <v>81.72909203321872</v>
      </c>
      <c r="BI138" s="3">
        <v>50.082296146297061</v>
      </c>
      <c r="BJ138" s="3">
        <v>69.070121516124061</v>
      </c>
      <c r="BK138" s="3">
        <v>84.103698963983319</v>
      </c>
      <c r="BL138" s="3">
        <v>63.720956711824996</v>
      </c>
      <c r="BM138" s="31">
        <v>62.40277555422248</v>
      </c>
    </row>
    <row r="139" spans="1:65" x14ac:dyDescent="0.55000000000000004">
      <c r="A139" s="21" t="s">
        <v>9</v>
      </c>
      <c r="B139" s="21" t="s">
        <v>16370</v>
      </c>
      <c r="C139" s="21" t="s">
        <v>34</v>
      </c>
      <c r="D139" s="27" t="s">
        <v>35</v>
      </c>
      <c r="E139" s="4">
        <v>0</v>
      </c>
      <c r="F139" s="4">
        <v>1</v>
      </c>
      <c r="G139" s="4">
        <v>0</v>
      </c>
      <c r="H139" s="62">
        <v>15</v>
      </c>
      <c r="I139" s="28">
        <v>13</v>
      </c>
      <c r="J139" s="28">
        <v>1</v>
      </c>
      <c r="K139" s="12" t="s">
        <v>24553</v>
      </c>
      <c r="L139" s="12" t="s">
        <v>24553</v>
      </c>
      <c r="M139" s="12" t="s">
        <v>24553</v>
      </c>
      <c r="N139" s="12" t="s">
        <v>24553</v>
      </c>
      <c r="O139" s="12" t="s">
        <v>24553</v>
      </c>
      <c r="P139" s="12" t="s">
        <v>24553</v>
      </c>
      <c r="Q139" s="29" t="s">
        <v>24553</v>
      </c>
      <c r="AA139" s="3">
        <v>0</v>
      </c>
      <c r="AB139" s="3">
        <v>3.9313534097994518</v>
      </c>
      <c r="AC139" s="3">
        <v>64.68053388118058</v>
      </c>
      <c r="AD139" s="3">
        <v>65.116506647403369</v>
      </c>
      <c r="AE139" s="3">
        <v>100</v>
      </c>
      <c r="AF139" s="3">
        <v>99.391598877938719</v>
      </c>
      <c r="AG139" s="3">
        <v>69.359085197513551</v>
      </c>
      <c r="AH139" s="32">
        <v>84.578620477391382</v>
      </c>
      <c r="AI139" s="50">
        <v>1.85809688254895E-3</v>
      </c>
      <c r="AT139" s="3">
        <v>13.863397052368272</v>
      </c>
      <c r="AU139" s="3">
        <v>9.6805866806651721</v>
      </c>
      <c r="AV139" s="3">
        <v>10.109455377672838</v>
      </c>
      <c r="AW139" s="3">
        <v>100</v>
      </c>
      <c r="AX139" s="3">
        <v>96.424833251700107</v>
      </c>
      <c r="AY139" s="3">
        <v>90.229841968835004</v>
      </c>
      <c r="AZ139" s="3">
        <v>53.184999261131928</v>
      </c>
      <c r="BA139" s="3">
        <v>55.888161998939069</v>
      </c>
      <c r="BB139" s="3">
        <v>43.754209621510142</v>
      </c>
      <c r="BC139" s="31">
        <v>40.89882123984804</v>
      </c>
      <c r="BD139" s="3">
        <v>4.2458329779963435</v>
      </c>
      <c r="BE139" s="3">
        <v>3.7934837249776989</v>
      </c>
      <c r="BF139" s="3">
        <v>96.596651395022889</v>
      </c>
      <c r="BG139" s="3">
        <v>100</v>
      </c>
      <c r="BH139" s="3">
        <v>89.651327775353735</v>
      </c>
      <c r="BI139" s="3">
        <v>59.191634925481942</v>
      </c>
      <c r="BJ139" s="3">
        <v>78.586347567693579</v>
      </c>
      <c r="BK139" s="3">
        <v>56.980443158585622</v>
      </c>
      <c r="BL139" s="3">
        <v>78.231552540608774</v>
      </c>
      <c r="BM139" s="31">
        <v>43.858949348853486</v>
      </c>
    </row>
    <row r="140" spans="1:65" x14ac:dyDescent="0.55000000000000004">
      <c r="A140" s="21" t="s">
        <v>9</v>
      </c>
      <c r="B140" s="21" t="s">
        <v>16358</v>
      </c>
      <c r="C140" s="21" t="s">
        <v>95</v>
      </c>
      <c r="D140" s="27" t="s">
        <v>96</v>
      </c>
      <c r="E140" s="4">
        <v>0</v>
      </c>
      <c r="F140" s="4">
        <v>0</v>
      </c>
      <c r="G140" s="4">
        <v>0</v>
      </c>
      <c r="H140" s="62">
        <v>6</v>
      </c>
      <c r="I140" s="28">
        <v>9</v>
      </c>
      <c r="J140" s="28">
        <v>1</v>
      </c>
      <c r="K140" s="12" t="s">
        <v>24553</v>
      </c>
      <c r="L140" s="12" t="s">
        <v>24553</v>
      </c>
      <c r="M140" s="12" t="s">
        <v>24553</v>
      </c>
      <c r="N140" s="12" t="s">
        <v>24553</v>
      </c>
      <c r="O140" s="12" t="s">
        <v>24553</v>
      </c>
      <c r="P140" s="12" t="s">
        <v>24553</v>
      </c>
      <c r="Q140" s="29" t="s">
        <v>24553</v>
      </c>
      <c r="AT140" s="3">
        <v>16.63481970876542</v>
      </c>
      <c r="AU140" s="3">
        <v>13.737082807682869</v>
      </c>
      <c r="AV140" s="3">
        <v>11.22995554471942</v>
      </c>
      <c r="AW140" s="3">
        <v>30.731681828639672</v>
      </c>
      <c r="AX140" s="3">
        <v>35.395689108214903</v>
      </c>
      <c r="AY140" s="3">
        <v>59.82650210220347</v>
      </c>
      <c r="AZ140" s="3">
        <v>71.999981554553173</v>
      </c>
      <c r="BA140" s="3">
        <v>84.294406523230833</v>
      </c>
      <c r="BB140" s="3">
        <v>98.750389192732598</v>
      </c>
      <c r="BC140" s="31">
        <v>100</v>
      </c>
      <c r="BD140" s="3">
        <v>2.3175888530093949</v>
      </c>
      <c r="BE140" s="3">
        <v>1.770433223084968</v>
      </c>
      <c r="BF140" s="3">
        <v>63.435718284445457</v>
      </c>
      <c r="BG140" s="3">
        <v>73.67983383168351</v>
      </c>
      <c r="BH140" s="3">
        <v>79.142846992214402</v>
      </c>
      <c r="BI140" s="3">
        <v>81.771223994450239</v>
      </c>
      <c r="BJ140" s="3">
        <v>100</v>
      </c>
      <c r="BK140" s="3">
        <v>90.844837761273951</v>
      </c>
      <c r="BL140" s="3">
        <v>95.447905029764215</v>
      </c>
      <c r="BM140" s="31">
        <v>81.945247965224851</v>
      </c>
    </row>
    <row r="141" spans="1:65" x14ac:dyDescent="0.55000000000000004">
      <c r="A141" s="21" t="s">
        <v>9</v>
      </c>
      <c r="B141" s="21" t="s">
        <v>16337</v>
      </c>
      <c r="C141" s="21" t="s">
        <v>8421</v>
      </c>
      <c r="D141" s="27" t="s">
        <v>8422</v>
      </c>
      <c r="E141" s="4">
        <v>11</v>
      </c>
      <c r="F141" s="4">
        <v>5</v>
      </c>
      <c r="G141" s="4">
        <v>13</v>
      </c>
      <c r="H141" s="62">
        <v>4</v>
      </c>
      <c r="I141" s="28">
        <v>13</v>
      </c>
      <c r="J141" s="28">
        <v>1</v>
      </c>
      <c r="K141" s="12" t="s">
        <v>24553</v>
      </c>
      <c r="L141" s="12" t="s">
        <v>24553</v>
      </c>
      <c r="M141" s="12" t="s">
        <v>24553</v>
      </c>
      <c r="N141" s="12" t="s">
        <v>24553</v>
      </c>
      <c r="O141" s="12" t="s">
        <v>24553</v>
      </c>
      <c r="P141" s="12" t="s">
        <v>24553</v>
      </c>
      <c r="Q141" s="29" t="s">
        <v>24553</v>
      </c>
      <c r="R141" s="3">
        <v>2.6393207967416728E-5</v>
      </c>
      <c r="S141" s="3">
        <v>0.49038354417236679</v>
      </c>
      <c r="T141" s="3">
        <v>1.8556327277351015</v>
      </c>
      <c r="U141" s="3">
        <v>0.90809744346586341</v>
      </c>
      <c r="V141" s="3">
        <v>7.7251525283258582</v>
      </c>
      <c r="W141" s="3">
        <v>6.716925049818899</v>
      </c>
      <c r="X141" s="3">
        <v>100</v>
      </c>
      <c r="Y141" s="32">
        <v>97.626344689734893</v>
      </c>
      <c r="Z141" s="50">
        <v>1.9105858648132699E-5</v>
      </c>
      <c r="AA141" s="3">
        <v>7.5648542400178789</v>
      </c>
      <c r="AB141" s="3">
        <v>8.4641794175639706</v>
      </c>
      <c r="AC141" s="3">
        <v>9.6158163679814717</v>
      </c>
      <c r="AD141" s="3">
        <v>12.265057999989107</v>
      </c>
      <c r="AE141" s="3">
        <v>35.703520324187735</v>
      </c>
      <c r="AF141" s="3">
        <v>37.009646265431122</v>
      </c>
      <c r="AG141" s="3">
        <v>97.764445711429119</v>
      </c>
      <c r="AH141" s="32">
        <v>100</v>
      </c>
      <c r="AI141" s="50">
        <v>2.2042657098006701E-4</v>
      </c>
      <c r="AJ141" s="3">
        <v>4.2064118216120869</v>
      </c>
      <c r="AK141" s="3">
        <v>1.7291471411010431</v>
      </c>
      <c r="AL141" s="3">
        <v>1.3111515955295274</v>
      </c>
      <c r="AM141" s="3">
        <v>5.5974867534399824</v>
      </c>
      <c r="AN141" s="3">
        <v>4.2062207548765427</v>
      </c>
      <c r="AO141" s="3">
        <v>4.309769892248478</v>
      </c>
      <c r="AP141" s="3">
        <v>6.1209500284544465</v>
      </c>
      <c r="AQ141" s="3">
        <v>6.7449206873524847</v>
      </c>
      <c r="AR141" s="3">
        <v>45.641095899730253</v>
      </c>
      <c r="AS141" s="31">
        <v>100</v>
      </c>
      <c r="AT141" s="3">
        <v>1.4925550727969412</v>
      </c>
      <c r="AU141" s="3">
        <v>1.338438091551083</v>
      </c>
      <c r="AV141" s="3">
        <v>2.7197016861501866</v>
      </c>
      <c r="AW141" s="3">
        <v>2.0075045323631908</v>
      </c>
      <c r="AX141" s="3">
        <v>1.3490785831349437</v>
      </c>
      <c r="AY141" s="3">
        <v>2.2994419521804215</v>
      </c>
      <c r="AZ141" s="3">
        <v>3.5456334516633428</v>
      </c>
      <c r="BA141" s="3">
        <v>25.325725617853184</v>
      </c>
      <c r="BB141" s="3">
        <v>98.47514876329177</v>
      </c>
      <c r="BC141" s="31">
        <v>100</v>
      </c>
      <c r="BD141" s="3">
        <v>1.3155270877178582</v>
      </c>
      <c r="BE141" s="3">
        <v>3.4398979292449123</v>
      </c>
      <c r="BF141" s="3">
        <v>1.6897663736110253</v>
      </c>
      <c r="BG141" s="3">
        <v>4.5979581061560557</v>
      </c>
      <c r="BH141" s="3">
        <v>28.709880112706433</v>
      </c>
      <c r="BI141" s="3">
        <v>2.6118835198362076</v>
      </c>
      <c r="BJ141" s="3">
        <v>99.999999999999986</v>
      </c>
      <c r="BK141" s="3">
        <v>18.636386342198147</v>
      </c>
      <c r="BL141" s="3">
        <v>99.244587738797918</v>
      </c>
      <c r="BM141" s="31">
        <v>14.4263774150273</v>
      </c>
    </row>
    <row r="142" spans="1:65" x14ac:dyDescent="0.55000000000000004">
      <c r="A142" s="21" t="s">
        <v>9</v>
      </c>
      <c r="B142" s="21" t="s">
        <v>24571</v>
      </c>
      <c r="C142" s="21" t="s">
        <v>16313</v>
      </c>
      <c r="E142" s="4">
        <v>7</v>
      </c>
      <c r="F142" s="4">
        <v>0</v>
      </c>
      <c r="G142" s="4">
        <v>7</v>
      </c>
      <c r="H142" s="62">
        <v>5</v>
      </c>
      <c r="I142" s="28">
        <v>5</v>
      </c>
      <c r="J142" s="28">
        <v>1</v>
      </c>
      <c r="K142" s="12" t="s">
        <v>24553</v>
      </c>
      <c r="L142" s="12" t="s">
        <v>24553</v>
      </c>
      <c r="M142" s="12" t="s">
        <v>24553</v>
      </c>
      <c r="N142" s="12" t="s">
        <v>24553</v>
      </c>
      <c r="O142" s="12" t="s">
        <v>24553</v>
      </c>
      <c r="P142" s="12" t="s">
        <v>24553</v>
      </c>
      <c r="Q142" s="29" t="s">
        <v>24553</v>
      </c>
      <c r="R142" s="3">
        <v>2.9301572562243376</v>
      </c>
      <c r="S142" s="3">
        <v>3.9719781160678083</v>
      </c>
      <c r="T142" s="3">
        <v>22.417277646615798</v>
      </c>
      <c r="U142" s="3">
        <v>24.145759049578306</v>
      </c>
      <c r="V142" s="3">
        <v>88.645383940505496</v>
      </c>
      <c r="W142" s="3">
        <v>100</v>
      </c>
      <c r="X142" s="3">
        <v>56.644032134412136</v>
      </c>
      <c r="Y142" s="32">
        <v>62.676712188031992</v>
      </c>
      <c r="Z142" s="50">
        <v>5.4768335720903501E-4</v>
      </c>
      <c r="AJ142" s="3">
        <v>7.0015493024618305</v>
      </c>
      <c r="AK142" s="3">
        <v>3.5951989174815631</v>
      </c>
      <c r="AL142" s="3">
        <v>3.329212840150765</v>
      </c>
      <c r="AM142" s="3">
        <v>2.5888018907933197</v>
      </c>
      <c r="AN142" s="3">
        <v>6.7290424034493048</v>
      </c>
      <c r="AO142" s="3">
        <v>13.406358585136829</v>
      </c>
      <c r="AP142" s="3">
        <v>22.320221780266039</v>
      </c>
      <c r="AQ142" s="3">
        <v>100</v>
      </c>
      <c r="AR142" s="3">
        <v>72.425150284081809</v>
      </c>
      <c r="AS142" s="31">
        <v>88.666451203365568</v>
      </c>
      <c r="AT142" s="3">
        <v>3.4055711588978723</v>
      </c>
      <c r="AU142" s="3">
        <v>1.9487678003583948</v>
      </c>
      <c r="AV142" s="3">
        <v>5.3172001846821981</v>
      </c>
      <c r="AW142" s="3">
        <v>2.0904881141955141</v>
      </c>
      <c r="AX142" s="3">
        <v>4.7213635381251597</v>
      </c>
      <c r="AY142" s="3">
        <v>11.687872910750292</v>
      </c>
      <c r="AZ142" s="3">
        <v>22.981951233285809</v>
      </c>
      <c r="BA142" s="3">
        <v>100</v>
      </c>
      <c r="BB142" s="3">
        <v>65.917664764183243</v>
      </c>
      <c r="BC142" s="31">
        <v>60.338814605166178</v>
      </c>
      <c r="BD142" s="3">
        <v>9.3052287486436445</v>
      </c>
      <c r="BE142" s="3">
        <v>8.344196832282444</v>
      </c>
      <c r="BF142" s="3">
        <v>28.439446081219916</v>
      </c>
      <c r="BG142" s="3">
        <v>29.838911280888933</v>
      </c>
      <c r="BH142" s="3">
        <v>73.150367838349922</v>
      </c>
      <c r="BI142" s="3">
        <v>63.844560286860819</v>
      </c>
      <c r="BJ142" s="3">
        <v>93.158236589600733</v>
      </c>
      <c r="BK142" s="3">
        <v>100</v>
      </c>
      <c r="BL142" s="3">
        <v>73.121264038242984</v>
      </c>
      <c r="BM142" s="31">
        <v>66.134672043849775</v>
      </c>
    </row>
    <row r="143" spans="1:65" x14ac:dyDescent="0.55000000000000004">
      <c r="A143" s="21" t="s">
        <v>9</v>
      </c>
      <c r="B143" s="21" t="s">
        <v>16354</v>
      </c>
      <c r="C143" s="21" t="s">
        <v>12</v>
      </c>
      <c r="D143" s="27" t="s">
        <v>13</v>
      </c>
      <c r="E143" s="4">
        <v>0</v>
      </c>
      <c r="F143" s="4">
        <v>0</v>
      </c>
      <c r="G143" s="4">
        <v>0</v>
      </c>
      <c r="H143" s="62">
        <v>4</v>
      </c>
      <c r="I143" s="28">
        <v>0</v>
      </c>
      <c r="J143" s="28">
        <v>1</v>
      </c>
      <c r="K143" s="12" t="s">
        <v>24553</v>
      </c>
      <c r="L143" s="12" t="s">
        <v>24553</v>
      </c>
      <c r="M143" s="12" t="s">
        <v>24553</v>
      </c>
      <c r="N143" s="12" t="s">
        <v>24553</v>
      </c>
      <c r="O143" s="12" t="s">
        <v>24553</v>
      </c>
      <c r="P143" s="12" t="s">
        <v>24553</v>
      </c>
      <c r="Q143" s="29" t="s">
        <v>24553</v>
      </c>
      <c r="AT143" s="3">
        <v>8.4422315962583898</v>
      </c>
      <c r="AU143" s="3">
        <v>2.9410182093407129</v>
      </c>
      <c r="AV143" s="3">
        <v>2.9479431589516523</v>
      </c>
      <c r="AW143" s="3">
        <v>100</v>
      </c>
      <c r="AX143" s="3">
        <v>53.756769734790531</v>
      </c>
      <c r="AY143" s="3">
        <v>38.205406150240989</v>
      </c>
      <c r="AZ143" s="3">
        <v>24.817305947931018</v>
      </c>
      <c r="BA143" s="3">
        <v>65.183539879877088</v>
      </c>
      <c r="BB143" s="3">
        <v>35.355146544629399</v>
      </c>
      <c r="BC143" s="31">
        <v>34.310084719630972</v>
      </c>
      <c r="BD143" s="3"/>
      <c r="BE143" s="3"/>
      <c r="BF143" s="3"/>
      <c r="BG143" s="3"/>
      <c r="BH143" s="3"/>
      <c r="BI143" s="3"/>
      <c r="BJ143" s="3"/>
      <c r="BK143" s="3"/>
      <c r="BL143" s="3"/>
      <c r="BM143" s="31"/>
    </row>
    <row r="144" spans="1:65" x14ac:dyDescent="0.55000000000000004">
      <c r="A144" s="21" t="s">
        <v>9</v>
      </c>
      <c r="B144" s="21" t="s">
        <v>16339</v>
      </c>
      <c r="C144" s="21" t="s">
        <v>99</v>
      </c>
      <c r="D144" s="27" t="s">
        <v>100</v>
      </c>
      <c r="E144" s="4">
        <v>0</v>
      </c>
      <c r="F144" s="4">
        <v>0</v>
      </c>
      <c r="G144" s="4">
        <v>0</v>
      </c>
      <c r="H144" s="62">
        <v>1</v>
      </c>
      <c r="I144" s="28">
        <v>6</v>
      </c>
      <c r="J144" s="28">
        <v>1</v>
      </c>
      <c r="K144" s="12" t="s">
        <v>24553</v>
      </c>
      <c r="L144" s="12" t="s">
        <v>24553</v>
      </c>
      <c r="M144" s="12" t="s">
        <v>24553</v>
      </c>
      <c r="N144" s="12" t="s">
        <v>24553</v>
      </c>
      <c r="O144" s="12" t="s">
        <v>24553</v>
      </c>
      <c r="P144" s="12" t="s">
        <v>24553</v>
      </c>
      <c r="Q144" s="29" t="s">
        <v>24553</v>
      </c>
      <c r="AT144" s="3">
        <v>2.9558533521800845</v>
      </c>
      <c r="AU144" s="3">
        <v>2.1027502963006701</v>
      </c>
      <c r="AV144" s="3">
        <v>4.1768198301202997</v>
      </c>
      <c r="AW144" s="3">
        <v>7.6247844534150886</v>
      </c>
      <c r="AX144" s="3">
        <v>9.2757297304253257</v>
      </c>
      <c r="AY144" s="3">
        <v>15.734224349822231</v>
      </c>
      <c r="AZ144" s="3">
        <v>25.215946131638962</v>
      </c>
      <c r="BA144" s="3">
        <v>100</v>
      </c>
      <c r="BB144" s="3">
        <v>55.443410173672717</v>
      </c>
      <c r="BC144" s="31">
        <v>46.059519811986817</v>
      </c>
      <c r="BD144" s="3">
        <v>2.2659717606878034</v>
      </c>
      <c r="BE144" s="3">
        <v>1.3226145570182273</v>
      </c>
      <c r="BF144" s="3">
        <v>15.725160780587027</v>
      </c>
      <c r="BG144" s="3">
        <v>21.495459302057249</v>
      </c>
      <c r="BH144" s="3">
        <v>99.999999999999986</v>
      </c>
      <c r="BI144" s="3">
        <v>33.215445561658285</v>
      </c>
      <c r="BJ144" s="3">
        <v>32.742847650725501</v>
      </c>
      <c r="BK144" s="3">
        <v>34.513710223727728</v>
      </c>
      <c r="BL144" s="3">
        <v>41.49770020507426</v>
      </c>
      <c r="BM144" s="31">
        <v>30.923517668065333</v>
      </c>
    </row>
    <row r="145" spans="1:65" x14ac:dyDescent="0.55000000000000004">
      <c r="A145" s="21" t="s">
        <v>9</v>
      </c>
      <c r="B145" s="21" t="s">
        <v>16398</v>
      </c>
      <c r="C145" s="21" t="s">
        <v>10</v>
      </c>
      <c r="D145" s="27" t="s">
        <v>11</v>
      </c>
      <c r="E145" s="4">
        <v>1</v>
      </c>
      <c r="F145" s="4">
        <v>0</v>
      </c>
      <c r="G145" s="4">
        <v>2</v>
      </c>
      <c r="H145" s="62">
        <v>1</v>
      </c>
      <c r="I145" s="28">
        <v>3</v>
      </c>
      <c r="J145" s="28">
        <v>1</v>
      </c>
      <c r="K145" s="12" t="s">
        <v>24553</v>
      </c>
      <c r="L145" s="12" t="s">
        <v>24553</v>
      </c>
      <c r="M145" s="12" t="s">
        <v>24553</v>
      </c>
      <c r="N145" s="12" t="s">
        <v>24553</v>
      </c>
      <c r="O145" s="12" t="s">
        <v>24553</v>
      </c>
      <c r="P145" s="12" t="s">
        <v>24553</v>
      </c>
      <c r="Q145" s="29" t="s">
        <v>24553</v>
      </c>
      <c r="R145" s="3">
        <v>3.3774296832013357</v>
      </c>
      <c r="S145" s="3">
        <v>3.112012156359381</v>
      </c>
      <c r="T145" s="3">
        <v>43.139253525745644</v>
      </c>
      <c r="U145" s="3">
        <v>33.693680769789061</v>
      </c>
      <c r="V145" s="3">
        <v>70.256421760434861</v>
      </c>
      <c r="W145" s="3">
        <v>70.763887099664956</v>
      </c>
      <c r="X145" s="3">
        <v>100</v>
      </c>
      <c r="Y145" s="32">
        <v>93.162405114231674</v>
      </c>
      <c r="Z145" s="50">
        <v>4.0881312929058502E-4</v>
      </c>
      <c r="AJ145" s="3">
        <v>7.3166484780422367</v>
      </c>
      <c r="AK145" s="3">
        <v>13.773192876644522</v>
      </c>
      <c r="AL145" s="3">
        <v>16.523054637034132</v>
      </c>
      <c r="AM145" s="3">
        <v>23.456770244244179</v>
      </c>
      <c r="AN145" s="3">
        <v>60.034702179942791</v>
      </c>
      <c r="AO145" s="3">
        <v>73.872865917432321</v>
      </c>
      <c r="AP145" s="3">
        <v>65.633850126365218</v>
      </c>
      <c r="AQ145" s="3">
        <v>100</v>
      </c>
      <c r="AR145" s="3">
        <v>56.715669777822541</v>
      </c>
      <c r="AS145" s="31">
        <v>80.119898770535741</v>
      </c>
      <c r="AT145" s="3">
        <v>2.0272895300876654</v>
      </c>
      <c r="AU145" s="3">
        <v>0</v>
      </c>
      <c r="AV145" s="3">
        <v>0.82836812841888974</v>
      </c>
      <c r="AW145" s="3">
        <v>26.473559887551236</v>
      </c>
      <c r="AX145" s="3">
        <v>37.811365923599766</v>
      </c>
      <c r="AY145" s="3">
        <v>49.698370659492618</v>
      </c>
      <c r="AZ145" s="3">
        <v>48.589345948615843</v>
      </c>
      <c r="BA145" s="3">
        <v>63.981520842540107</v>
      </c>
      <c r="BB145" s="3">
        <v>90.644663830843768</v>
      </c>
      <c r="BC145" s="31">
        <v>100</v>
      </c>
      <c r="BD145" s="3">
        <v>0.12760353879852834</v>
      </c>
      <c r="BE145" s="3">
        <v>0</v>
      </c>
      <c r="BF145" s="3">
        <v>73.922254641866829</v>
      </c>
      <c r="BG145" s="3">
        <v>81.841605651685185</v>
      </c>
      <c r="BH145" s="3">
        <v>65.960516469605238</v>
      </c>
      <c r="BI145" s="3">
        <v>65.292008661437364</v>
      </c>
      <c r="BJ145" s="3">
        <v>100</v>
      </c>
      <c r="BK145" s="3">
        <v>52.85083955530564</v>
      </c>
      <c r="BL145" s="3">
        <v>84.844728034579845</v>
      </c>
      <c r="BM145" s="31">
        <v>42.637735012357325</v>
      </c>
    </row>
    <row r="146" spans="1:65" x14ac:dyDescent="0.55000000000000004">
      <c r="A146" s="21" t="s">
        <v>9</v>
      </c>
      <c r="B146" s="21" t="s">
        <v>16405</v>
      </c>
      <c r="C146" s="21" t="s">
        <v>135</v>
      </c>
      <c r="D146" s="27" t="s">
        <v>136</v>
      </c>
      <c r="E146" s="4">
        <v>1</v>
      </c>
      <c r="F146" s="4">
        <v>0</v>
      </c>
      <c r="G146" s="4">
        <v>4</v>
      </c>
      <c r="H146" s="62">
        <v>9</v>
      </c>
      <c r="I146" s="28">
        <v>10</v>
      </c>
      <c r="J146" s="28">
        <v>1</v>
      </c>
      <c r="K146" s="12" t="s">
        <v>24553</v>
      </c>
      <c r="L146" s="12" t="s">
        <v>24553</v>
      </c>
      <c r="M146" s="12" t="s">
        <v>24553</v>
      </c>
      <c r="N146" s="12" t="s">
        <v>24553</v>
      </c>
      <c r="O146" s="12" t="s">
        <v>24553</v>
      </c>
      <c r="P146" s="12" t="s">
        <v>24553</v>
      </c>
      <c r="Q146" s="29" t="s">
        <v>24553</v>
      </c>
      <c r="R146" s="3">
        <v>12.720199238024529</v>
      </c>
      <c r="S146" s="3">
        <v>12.35484594237411</v>
      </c>
      <c r="T146" s="3">
        <v>78.250914890092929</v>
      </c>
      <c r="U146" s="3">
        <v>81.192945926854236</v>
      </c>
      <c r="V146" s="3">
        <v>100</v>
      </c>
      <c r="W146" s="3">
        <v>79.723583375653405</v>
      </c>
      <c r="X146" s="3">
        <v>76.416971470200494</v>
      </c>
      <c r="Y146" s="32">
        <v>66.783175042745484</v>
      </c>
      <c r="Z146" s="50">
        <v>4.1209569528404596E-3</v>
      </c>
      <c r="AJ146" s="3">
        <v>26.590622271617026</v>
      </c>
      <c r="AK146" s="3">
        <v>16.399697687725094</v>
      </c>
      <c r="AL146" s="3">
        <v>25.902981537421461</v>
      </c>
      <c r="AM146" s="3">
        <v>23.352337237164573</v>
      </c>
      <c r="AN146" s="3">
        <v>28.021284357052838</v>
      </c>
      <c r="AO146" s="3">
        <v>47.511790081325849</v>
      </c>
      <c r="AP146" s="3">
        <v>78.087007003194415</v>
      </c>
      <c r="AQ146" s="3">
        <v>100</v>
      </c>
      <c r="AR146" s="3">
        <v>64.085788813101956</v>
      </c>
      <c r="AS146" s="31">
        <v>83.206615765056512</v>
      </c>
      <c r="AT146" s="3">
        <v>13.819092852634896</v>
      </c>
      <c r="AU146" s="3">
        <v>11.661253422950619</v>
      </c>
      <c r="AV146" s="3">
        <v>14.697428585656072</v>
      </c>
      <c r="AW146" s="3">
        <v>26.46522755567031</v>
      </c>
      <c r="AX146" s="3">
        <v>21.692351447883539</v>
      </c>
      <c r="AY146" s="3">
        <v>40.142083572940599</v>
      </c>
      <c r="AZ146" s="3">
        <v>67.927340969800227</v>
      </c>
      <c r="BA146" s="3">
        <v>94.496772329881381</v>
      </c>
      <c r="BB146" s="3">
        <v>92.45614643459075</v>
      </c>
      <c r="BC146" s="31">
        <v>100</v>
      </c>
      <c r="BD146" s="3">
        <v>0.4608535680586402</v>
      </c>
      <c r="BE146" s="3">
        <v>1.3131880888172842</v>
      </c>
      <c r="BF146" s="3">
        <v>79.759075308811418</v>
      </c>
      <c r="BG146" s="3">
        <v>72.01160669015232</v>
      </c>
      <c r="BH146" s="3">
        <v>91.4706572713458</v>
      </c>
      <c r="BI146" s="3">
        <v>63.190431458651382</v>
      </c>
      <c r="BJ146" s="3">
        <v>74.06470701451012</v>
      </c>
      <c r="BK146" s="3">
        <v>62.323698241578683</v>
      </c>
      <c r="BL146" s="3">
        <v>100</v>
      </c>
      <c r="BM146" s="31">
        <v>52.095388432886644</v>
      </c>
    </row>
    <row r="147" spans="1:65" x14ac:dyDescent="0.55000000000000004">
      <c r="A147" s="21" t="s">
        <v>9</v>
      </c>
      <c r="B147" s="21" t="s">
        <v>16428</v>
      </c>
      <c r="C147" s="21" t="s">
        <v>1013</v>
      </c>
      <c r="D147" s="27" t="s">
        <v>1014</v>
      </c>
      <c r="E147" s="4">
        <v>5</v>
      </c>
      <c r="F147" s="4">
        <v>0</v>
      </c>
      <c r="G147" s="4">
        <v>10</v>
      </c>
      <c r="H147" s="62">
        <v>7</v>
      </c>
      <c r="I147" s="28">
        <v>8</v>
      </c>
      <c r="J147" s="28">
        <v>1</v>
      </c>
      <c r="K147" s="12" t="s">
        <v>24553</v>
      </c>
      <c r="L147" s="12" t="s">
        <v>24553</v>
      </c>
      <c r="M147" s="12" t="s">
        <v>24553</v>
      </c>
      <c r="N147" s="12" t="s">
        <v>24553</v>
      </c>
      <c r="O147" s="12" t="s">
        <v>24553</v>
      </c>
      <c r="P147" s="12" t="s">
        <v>24553</v>
      </c>
      <c r="Q147" s="29" t="s">
        <v>24553</v>
      </c>
      <c r="R147" s="3">
        <v>4.0447825618462723</v>
      </c>
      <c r="S147" s="3">
        <v>3.0721947705608663</v>
      </c>
      <c r="T147" s="3">
        <v>46.292265732099779</v>
      </c>
      <c r="U147" s="3">
        <v>49.987353916157232</v>
      </c>
      <c r="V147" s="3">
        <v>100</v>
      </c>
      <c r="W147" s="3">
        <v>99.192111617873906</v>
      </c>
      <c r="X147" s="3">
        <v>51.442315085531995</v>
      </c>
      <c r="Y147" s="32">
        <v>56.821361019444183</v>
      </c>
      <c r="Z147" s="50">
        <v>1.14942669249251E-4</v>
      </c>
      <c r="AJ147" s="3">
        <v>20.119961729592031</v>
      </c>
      <c r="AK147" s="3">
        <v>9.6674960207563032</v>
      </c>
      <c r="AL147" s="3">
        <v>13.439517723657962</v>
      </c>
      <c r="AM147" s="3">
        <v>13.477851122505283</v>
      </c>
      <c r="AN147" s="3">
        <v>20.059868769946107</v>
      </c>
      <c r="AO147" s="3">
        <v>36.796844291927044</v>
      </c>
      <c r="AP147" s="3">
        <v>53.179751165144218</v>
      </c>
      <c r="AQ147" s="3">
        <v>83.030285789557524</v>
      </c>
      <c r="AR147" s="3">
        <v>65.906439753948121</v>
      </c>
      <c r="AS147" s="31">
        <v>100</v>
      </c>
      <c r="AT147" s="3">
        <v>12.778863631372772</v>
      </c>
      <c r="AU147" s="3">
        <v>12.082246385552189</v>
      </c>
      <c r="AV147" s="3">
        <v>12.671512254307501</v>
      </c>
      <c r="AW147" s="3">
        <v>14.901163915266915</v>
      </c>
      <c r="AX147" s="3">
        <v>16.173524308491146</v>
      </c>
      <c r="AY147" s="3">
        <v>30.842561135436004</v>
      </c>
      <c r="AZ147" s="3">
        <v>47.020643664396729</v>
      </c>
      <c r="BA147" s="3">
        <v>100</v>
      </c>
      <c r="BB147" s="3">
        <v>77.999013539762089</v>
      </c>
      <c r="BC147" s="31">
        <v>62.439760216223114</v>
      </c>
      <c r="BD147" s="3">
        <v>5.9362912487872261</v>
      </c>
      <c r="BE147" s="3">
        <v>2.4116552511035021</v>
      </c>
      <c r="BF147" s="3">
        <v>78.330181704793645</v>
      </c>
      <c r="BG147" s="3">
        <v>70.363675333551427</v>
      </c>
      <c r="BH147" s="3">
        <v>94.15275201452674</v>
      </c>
      <c r="BI147" s="3">
        <v>87.298453026688705</v>
      </c>
      <c r="BJ147" s="3">
        <v>81.287798229814811</v>
      </c>
      <c r="BK147" s="3">
        <v>100</v>
      </c>
      <c r="BL147" s="3">
        <v>68.012511333121694</v>
      </c>
      <c r="BM147" s="31">
        <v>89.66956007464907</v>
      </c>
    </row>
    <row r="148" spans="1:65" x14ac:dyDescent="0.55000000000000004">
      <c r="A148" s="21" t="s">
        <v>9</v>
      </c>
      <c r="B148" s="21" t="s">
        <v>32611</v>
      </c>
      <c r="C148" s="21" t="s">
        <v>32605</v>
      </c>
      <c r="D148" s="27" t="s">
        <v>32615</v>
      </c>
      <c r="E148" s="4">
        <v>0</v>
      </c>
      <c r="F148" s="4">
        <v>0</v>
      </c>
      <c r="G148" s="4">
        <v>0</v>
      </c>
      <c r="H148" s="4">
        <v>0</v>
      </c>
      <c r="I148" s="28">
        <v>3</v>
      </c>
      <c r="J148" s="28">
        <v>1</v>
      </c>
      <c r="BD148" s="3">
        <v>28.852747957344555</v>
      </c>
      <c r="BE148" s="3">
        <v>35.001184695670595</v>
      </c>
      <c r="BF148" s="3">
        <v>39.876670011463965</v>
      </c>
      <c r="BG148" s="3">
        <v>32.61058473281728</v>
      </c>
      <c r="BH148" s="3">
        <v>42.000779618198145</v>
      </c>
      <c r="BI148" s="3">
        <v>29.317091968825309</v>
      </c>
      <c r="BJ148" s="3">
        <v>76.766076314274699</v>
      </c>
      <c r="BK148" s="3">
        <v>26.558161540800924</v>
      </c>
      <c r="BL148" s="3">
        <v>100</v>
      </c>
      <c r="BM148" s="31">
        <v>27.54960535521365</v>
      </c>
    </row>
    <row r="149" spans="1:65" x14ac:dyDescent="0.55000000000000004">
      <c r="A149" s="21" t="s">
        <v>9</v>
      </c>
      <c r="B149" s="21" t="s">
        <v>32612</v>
      </c>
      <c r="C149" s="21" t="s">
        <v>32606</v>
      </c>
      <c r="D149" s="27" t="s">
        <v>32616</v>
      </c>
      <c r="E149" s="4">
        <v>0</v>
      </c>
      <c r="F149" s="4">
        <v>0</v>
      </c>
      <c r="G149" s="4">
        <v>0</v>
      </c>
      <c r="H149" s="4">
        <v>0</v>
      </c>
      <c r="I149" s="28">
        <v>2</v>
      </c>
      <c r="J149" s="28">
        <v>1</v>
      </c>
      <c r="BD149" s="3">
        <v>0</v>
      </c>
      <c r="BE149" s="3">
        <v>0</v>
      </c>
      <c r="BF149" s="3">
        <v>41.508009771250421</v>
      </c>
      <c r="BG149" s="3">
        <v>38.235404556134554</v>
      </c>
      <c r="BH149" s="3">
        <v>77.738414809651644</v>
      </c>
      <c r="BI149" s="3">
        <v>36.531743245305407</v>
      </c>
      <c r="BJ149" s="3">
        <v>100</v>
      </c>
      <c r="BK149" s="3">
        <v>29.231831289100732</v>
      </c>
      <c r="BL149" s="3">
        <v>84.331432253174313</v>
      </c>
      <c r="BM149" s="31">
        <v>24.387586165957618</v>
      </c>
    </row>
    <row r="150" spans="1:65" x14ac:dyDescent="0.55000000000000004">
      <c r="A150" s="21" t="s">
        <v>9</v>
      </c>
      <c r="B150" s="21" t="s">
        <v>32613</v>
      </c>
      <c r="C150" s="21" t="s">
        <v>32610</v>
      </c>
      <c r="D150" s="27" t="s">
        <v>32614</v>
      </c>
      <c r="E150" s="4">
        <v>0</v>
      </c>
      <c r="F150" s="4">
        <v>0</v>
      </c>
      <c r="G150" s="4">
        <v>0</v>
      </c>
      <c r="H150" s="4">
        <v>0</v>
      </c>
      <c r="I150" s="28">
        <v>1</v>
      </c>
      <c r="J150" s="28">
        <v>1</v>
      </c>
      <c r="BD150" s="3">
        <v>0</v>
      </c>
      <c r="BE150" s="3">
        <v>0</v>
      </c>
      <c r="BF150" s="3">
        <v>18.880475158545018</v>
      </c>
      <c r="BG150" s="3">
        <v>17.115244963166113</v>
      </c>
      <c r="BH150" s="3">
        <v>26.437093984981914</v>
      </c>
      <c r="BI150" s="3">
        <v>18.762760423551171</v>
      </c>
      <c r="BJ150" s="3">
        <v>99.139431169472871</v>
      </c>
      <c r="BK150" s="3">
        <v>20.830622895723426</v>
      </c>
      <c r="BL150" s="3">
        <v>99.999999999999986</v>
      </c>
      <c r="BM150" s="31">
        <v>8.494982211945878</v>
      </c>
    </row>
    <row r="151" spans="1:65" x14ac:dyDescent="0.55000000000000004">
      <c r="A151" s="21" t="s">
        <v>9</v>
      </c>
      <c r="B151" s="21" t="s">
        <v>32598</v>
      </c>
      <c r="C151" s="21" t="s">
        <v>32603</v>
      </c>
      <c r="E151" s="4">
        <v>0</v>
      </c>
      <c r="F151" s="4">
        <v>0</v>
      </c>
      <c r="G151" s="4">
        <v>0</v>
      </c>
      <c r="H151" s="4">
        <v>0</v>
      </c>
      <c r="I151" s="28">
        <v>1</v>
      </c>
      <c r="J151" s="28">
        <v>1</v>
      </c>
      <c r="BD151" s="3">
        <v>0</v>
      </c>
      <c r="BE151" s="3">
        <v>0</v>
      </c>
      <c r="BF151" s="3">
        <v>12.917348617755927</v>
      </c>
      <c r="BG151" s="3">
        <v>8.8223771377678712</v>
      </c>
      <c r="BH151" s="3">
        <v>100</v>
      </c>
      <c r="BI151" s="3">
        <v>11.804120620638212</v>
      </c>
      <c r="BJ151" s="3">
        <v>37.45388678625887</v>
      </c>
      <c r="BK151" s="3">
        <v>11.66424446193326</v>
      </c>
      <c r="BL151" s="3">
        <v>40.393380674323623</v>
      </c>
      <c r="BM151" s="31">
        <v>10.943782946339205</v>
      </c>
    </row>
    <row r="152" spans="1:65" x14ac:dyDescent="0.55000000000000004">
      <c r="A152" s="21" t="s">
        <v>9</v>
      </c>
      <c r="B152" s="21" t="s">
        <v>32599</v>
      </c>
      <c r="C152" s="21" t="s">
        <v>32604</v>
      </c>
      <c r="E152" s="4">
        <v>0</v>
      </c>
      <c r="F152" s="4">
        <v>0</v>
      </c>
      <c r="G152" s="4">
        <v>0</v>
      </c>
      <c r="H152" s="4">
        <v>0</v>
      </c>
      <c r="I152" s="28">
        <v>2</v>
      </c>
      <c r="J152" s="28">
        <v>1</v>
      </c>
      <c r="BD152" s="3">
        <v>0.47960921708057647</v>
      </c>
      <c r="BE152" s="3">
        <v>2.8716374752213136</v>
      </c>
      <c r="BF152" s="3">
        <v>0.76532047994125707</v>
      </c>
      <c r="BG152" s="3">
        <v>1.433547776185121</v>
      </c>
      <c r="BH152" s="3">
        <v>2.9392749007787491</v>
      </c>
      <c r="BI152" s="3">
        <v>1.1435891483019143</v>
      </c>
      <c r="BJ152" s="3">
        <v>100.00000000000001</v>
      </c>
      <c r="BK152" s="3">
        <v>2.558884507916626</v>
      </c>
      <c r="BL152" s="3">
        <v>88.349691874967718</v>
      </c>
      <c r="BM152" s="31">
        <v>1.33984464517577</v>
      </c>
    </row>
    <row r="153" spans="1:65" x14ac:dyDescent="0.55000000000000004">
      <c r="A153" s="21" t="s">
        <v>9</v>
      </c>
      <c r="B153" s="21" t="s">
        <v>32600</v>
      </c>
      <c r="C153" s="21" t="s">
        <v>32607</v>
      </c>
      <c r="E153" s="4">
        <v>0</v>
      </c>
      <c r="F153" s="4">
        <v>0</v>
      </c>
      <c r="G153" s="4">
        <v>0</v>
      </c>
      <c r="H153" s="4">
        <v>0</v>
      </c>
      <c r="I153" s="28">
        <v>2</v>
      </c>
      <c r="J153" s="28">
        <v>1</v>
      </c>
      <c r="BD153" s="3">
        <v>9.2032343328735444E-2</v>
      </c>
      <c r="BE153" s="3">
        <v>0</v>
      </c>
      <c r="BF153" s="3">
        <v>3.5928913177984794</v>
      </c>
      <c r="BG153" s="3">
        <v>3.0329127732244734</v>
      </c>
      <c r="BH153" s="3">
        <v>26.422696204435326</v>
      </c>
      <c r="BI153" s="3">
        <v>3.2156277442600807</v>
      </c>
      <c r="BJ153" s="3">
        <v>88.540634939035158</v>
      </c>
      <c r="BK153" s="3">
        <v>4.5229451266845446</v>
      </c>
      <c r="BL153" s="3">
        <v>99.999999999999986</v>
      </c>
      <c r="BM153" s="31">
        <v>2.2999844359794603</v>
      </c>
    </row>
    <row r="154" spans="1:65" x14ac:dyDescent="0.55000000000000004">
      <c r="A154" s="21" t="s">
        <v>9</v>
      </c>
      <c r="B154" s="21" t="s">
        <v>32601</v>
      </c>
      <c r="C154" s="21" t="s">
        <v>32608</v>
      </c>
      <c r="E154" s="4">
        <v>0</v>
      </c>
      <c r="F154" s="4">
        <v>0</v>
      </c>
      <c r="G154" s="4">
        <v>0</v>
      </c>
      <c r="H154" s="4">
        <v>0</v>
      </c>
      <c r="I154" s="28">
        <v>2</v>
      </c>
      <c r="J154" s="28">
        <v>1</v>
      </c>
      <c r="BD154" s="3">
        <v>0.63578624974759435</v>
      </c>
      <c r="BE154" s="3">
        <v>0</v>
      </c>
      <c r="BF154" s="3">
        <v>4.9401664305314865</v>
      </c>
      <c r="BG154" s="3">
        <v>5.9578435339169182</v>
      </c>
      <c r="BH154" s="3">
        <v>14.123739434228495</v>
      </c>
      <c r="BI154" s="3">
        <v>5.0469516158495695</v>
      </c>
      <c r="BJ154" s="3">
        <v>95.310533853083442</v>
      </c>
      <c r="BK154" s="3">
        <v>6.3092983060174479</v>
      </c>
      <c r="BL154" s="3">
        <v>100</v>
      </c>
      <c r="BM154" s="31">
        <v>4.5367608874167153</v>
      </c>
    </row>
    <row r="155" spans="1:65" x14ac:dyDescent="0.55000000000000004">
      <c r="A155" s="21" t="s">
        <v>9</v>
      </c>
      <c r="B155" s="21" t="s">
        <v>32602</v>
      </c>
      <c r="C155" s="21" t="s">
        <v>32609</v>
      </c>
      <c r="E155" s="4">
        <v>0</v>
      </c>
      <c r="F155" s="4">
        <v>0</v>
      </c>
      <c r="G155" s="4">
        <v>0</v>
      </c>
      <c r="H155" s="4">
        <v>0</v>
      </c>
      <c r="I155" s="28">
        <v>1</v>
      </c>
      <c r="J155" s="28">
        <v>1</v>
      </c>
      <c r="BD155" s="3">
        <v>0.13046925497695089</v>
      </c>
      <c r="BE155" s="3">
        <v>0</v>
      </c>
      <c r="BF155" s="3">
        <v>16.279016453417903</v>
      </c>
      <c r="BG155" s="3">
        <v>15.180446717048454</v>
      </c>
      <c r="BH155" s="3">
        <v>99.956786972843574</v>
      </c>
      <c r="BI155" s="3">
        <v>17.250688804378623</v>
      </c>
      <c r="BJ155" s="3">
        <v>100.00000000000001</v>
      </c>
      <c r="BK155" s="3">
        <v>19.036988484857673</v>
      </c>
      <c r="BL155" s="3">
        <v>56.191191970074712</v>
      </c>
      <c r="BM155" s="31">
        <v>15.53029863615062</v>
      </c>
    </row>
    <row r="156" spans="1:65" x14ac:dyDescent="0.55000000000000004">
      <c r="A156" s="21" t="s">
        <v>6</v>
      </c>
      <c r="B156" s="21" t="s">
        <v>17084</v>
      </c>
      <c r="C156" s="21" t="s">
        <v>14454</v>
      </c>
      <c r="D156" s="27" t="s">
        <v>14455</v>
      </c>
      <c r="E156" s="4">
        <v>0</v>
      </c>
      <c r="F156" s="4">
        <v>0</v>
      </c>
      <c r="G156" s="4">
        <v>0</v>
      </c>
      <c r="H156" s="62">
        <v>1</v>
      </c>
      <c r="J156" s="28">
        <v>1</v>
      </c>
      <c r="K156" s="12" t="s">
        <v>24553</v>
      </c>
      <c r="L156" s="12" t="s">
        <v>24553</v>
      </c>
      <c r="M156" s="12" t="s">
        <v>24553</v>
      </c>
      <c r="N156" s="12" t="s">
        <v>24553</v>
      </c>
      <c r="O156" s="12" t="s">
        <v>24553</v>
      </c>
      <c r="P156" s="12" t="s">
        <v>24553</v>
      </c>
      <c r="Q156" s="29" t="s">
        <v>24553</v>
      </c>
      <c r="AT156" s="3">
        <v>100</v>
      </c>
      <c r="AU156" s="3">
        <v>79.26500975715399</v>
      </c>
      <c r="AV156" s="3">
        <v>81.430051623977633</v>
      </c>
      <c r="AW156" s="3">
        <v>60.593616063782541</v>
      </c>
      <c r="AX156" s="3">
        <v>76.780818437390721</v>
      </c>
      <c r="AY156" s="3">
        <v>41.376857868805132</v>
      </c>
      <c r="AZ156" s="3">
        <v>44.180009226480351</v>
      </c>
      <c r="BA156" s="3">
        <v>39.375421876630973</v>
      </c>
      <c r="BB156" s="3">
        <v>48.714845881007015</v>
      </c>
      <c r="BC156" s="31">
        <v>56.83617386692017</v>
      </c>
    </row>
    <row r="157" spans="1:65" x14ac:dyDescent="0.55000000000000004">
      <c r="A157" s="21" t="s">
        <v>6</v>
      </c>
      <c r="B157" s="21" t="s">
        <v>23893</v>
      </c>
      <c r="C157" s="21" t="s">
        <v>1142</v>
      </c>
      <c r="D157" s="27" t="s">
        <v>1143</v>
      </c>
      <c r="E157" s="4">
        <v>5</v>
      </c>
      <c r="F157" s="4">
        <v>6</v>
      </c>
      <c r="G157" s="4">
        <v>2</v>
      </c>
      <c r="H157" s="62">
        <v>10</v>
      </c>
      <c r="J157" s="28">
        <v>1</v>
      </c>
      <c r="K157" s="13" t="s">
        <v>24548</v>
      </c>
      <c r="L157" s="12" t="s">
        <v>24553</v>
      </c>
      <c r="M157" s="12" t="s">
        <v>24553</v>
      </c>
      <c r="N157" s="12" t="s">
        <v>24553</v>
      </c>
      <c r="O157" s="15" t="s">
        <v>24550</v>
      </c>
      <c r="P157" s="12" t="s">
        <v>24553</v>
      </c>
      <c r="Q157" s="29" t="s">
        <v>24553</v>
      </c>
      <c r="R157" s="3">
        <v>59.138839046555383</v>
      </c>
      <c r="S157" s="3">
        <v>64.988401304894239</v>
      </c>
      <c r="T157" s="3">
        <v>100</v>
      </c>
      <c r="U157" s="3">
        <v>95.959298983722988</v>
      </c>
      <c r="V157" s="3">
        <v>69.459784130386808</v>
      </c>
      <c r="W157" s="3">
        <v>70.071629696068342</v>
      </c>
      <c r="X157" s="3">
        <v>45.15395003934433</v>
      </c>
      <c r="Y157" s="32">
        <v>47.873059738993177</v>
      </c>
      <c r="Z157" s="50">
        <v>6.9382240382320499E-4</v>
      </c>
      <c r="AA157" s="3">
        <v>92.002201426743341</v>
      </c>
      <c r="AB157" s="3">
        <v>100</v>
      </c>
      <c r="AC157" s="3">
        <v>71.928921673526673</v>
      </c>
      <c r="AD157" s="3">
        <v>59.561518722143283</v>
      </c>
      <c r="AE157" s="3">
        <v>53.809642091835677</v>
      </c>
      <c r="AF157" s="3">
        <v>44.491427612740544</v>
      </c>
      <c r="AG157" s="3">
        <v>38.309221581773301</v>
      </c>
      <c r="AH157" s="32">
        <v>41.323405082053895</v>
      </c>
      <c r="AI157" s="50">
        <v>8.0113413491254906E-3</v>
      </c>
      <c r="AJ157" s="3">
        <v>50.921858596634394</v>
      </c>
      <c r="AK157" s="3">
        <v>25.292078916985446</v>
      </c>
      <c r="AL157" s="3">
        <v>30.54273481318835</v>
      </c>
      <c r="AM157" s="3">
        <v>54.493643310008721</v>
      </c>
      <c r="AN157" s="3">
        <v>73.163659500546359</v>
      </c>
      <c r="AO157" s="3">
        <v>100</v>
      </c>
      <c r="AP157" s="3">
        <v>56.216221933846711</v>
      </c>
      <c r="AQ157" s="3">
        <v>50.497414654507111</v>
      </c>
      <c r="AR157" s="3">
        <v>63.136418845667194</v>
      </c>
      <c r="AS157" s="31">
        <v>44.007243087563047</v>
      </c>
      <c r="AT157" s="3">
        <v>100</v>
      </c>
      <c r="AU157" s="3">
        <v>71.714344378184151</v>
      </c>
      <c r="AV157" s="3">
        <v>72.340496733802212</v>
      </c>
      <c r="AW157" s="3">
        <v>85.832367571767605</v>
      </c>
      <c r="AX157" s="3">
        <v>71.635957041113542</v>
      </c>
      <c r="AY157" s="3">
        <v>28.60904158938477</v>
      </c>
      <c r="AZ157" s="3">
        <v>37.598051939030896</v>
      </c>
      <c r="BA157" s="3">
        <v>10.416798415684511</v>
      </c>
      <c r="BB157" s="3">
        <v>14.898921179819327</v>
      </c>
      <c r="BC157" s="31">
        <v>5.4619351392121951</v>
      </c>
    </row>
    <row r="158" spans="1:65" x14ac:dyDescent="0.55000000000000004">
      <c r="A158" s="21" t="s">
        <v>6</v>
      </c>
      <c r="B158" s="21" t="s">
        <v>18408</v>
      </c>
      <c r="C158" s="21" t="s">
        <v>9969</v>
      </c>
      <c r="D158" s="27" t="s">
        <v>9970</v>
      </c>
      <c r="E158" s="4">
        <v>0</v>
      </c>
      <c r="F158" s="4">
        <v>0</v>
      </c>
      <c r="G158" s="4">
        <v>0</v>
      </c>
      <c r="H158" s="62">
        <v>10</v>
      </c>
      <c r="J158" s="28">
        <v>1</v>
      </c>
      <c r="K158" s="13" t="s">
        <v>24548</v>
      </c>
      <c r="L158" s="12" t="s">
        <v>24553</v>
      </c>
      <c r="M158" s="12" t="s">
        <v>24553</v>
      </c>
      <c r="N158" s="12" t="s">
        <v>24553</v>
      </c>
      <c r="O158" s="12" t="s">
        <v>24553</v>
      </c>
      <c r="P158" s="12" t="s">
        <v>24553</v>
      </c>
      <c r="Q158" s="29" t="s">
        <v>24553</v>
      </c>
      <c r="AT158" s="3">
        <v>67.972791372331471</v>
      </c>
      <c r="AU158" s="3">
        <v>78.006424185328228</v>
      </c>
      <c r="AV158" s="3">
        <v>92.170870996940096</v>
      </c>
      <c r="AW158" s="3">
        <v>80.701754865688841</v>
      </c>
      <c r="AX158" s="3">
        <v>79.186989397479806</v>
      </c>
      <c r="AY158" s="3">
        <v>94.290162229379803</v>
      </c>
      <c r="AZ158" s="3">
        <v>87.392804606536345</v>
      </c>
      <c r="BA158" s="3">
        <v>88.784517965924266</v>
      </c>
      <c r="BB158" s="3">
        <v>88.188595552152293</v>
      </c>
      <c r="BC158" s="31">
        <v>100</v>
      </c>
    </row>
    <row r="159" spans="1:65" x14ac:dyDescent="0.55000000000000004">
      <c r="A159" s="21" t="s">
        <v>6</v>
      </c>
      <c r="B159" s="21" t="s">
        <v>18194</v>
      </c>
      <c r="C159" s="21" t="s">
        <v>14668</v>
      </c>
      <c r="D159" s="27" t="s">
        <v>14669</v>
      </c>
      <c r="E159" s="4">
        <v>0</v>
      </c>
      <c r="F159" s="4">
        <v>0</v>
      </c>
      <c r="G159" s="4">
        <v>0</v>
      </c>
      <c r="H159" s="62">
        <v>5</v>
      </c>
      <c r="J159" s="28">
        <v>1</v>
      </c>
      <c r="K159" s="12" t="s">
        <v>24553</v>
      </c>
      <c r="L159" s="12" t="s">
        <v>24553</v>
      </c>
      <c r="M159" s="12" t="s">
        <v>24553</v>
      </c>
      <c r="N159" s="12" t="s">
        <v>24553</v>
      </c>
      <c r="O159" s="12" t="s">
        <v>24553</v>
      </c>
      <c r="P159" s="12" t="s">
        <v>24553</v>
      </c>
      <c r="Q159" s="29" t="s">
        <v>24553</v>
      </c>
      <c r="AT159" s="3">
        <v>71.795875273514298</v>
      </c>
      <c r="AU159" s="3">
        <v>78.579939430914322</v>
      </c>
      <c r="AV159" s="3">
        <v>69.59465870524923</v>
      </c>
      <c r="AW159" s="3">
        <v>53.510753647440744</v>
      </c>
      <c r="AX159" s="3">
        <v>45.122407309676802</v>
      </c>
      <c r="AY159" s="3">
        <v>49.911669428421192</v>
      </c>
      <c r="AZ159" s="3">
        <v>43.228162325930469</v>
      </c>
      <c r="BA159" s="3">
        <v>50.270548062485389</v>
      </c>
      <c r="BB159" s="3">
        <v>45.733869908610956</v>
      </c>
      <c r="BC159" s="31">
        <v>100</v>
      </c>
    </row>
    <row r="160" spans="1:65" x14ac:dyDescent="0.55000000000000004">
      <c r="A160" s="21" t="s">
        <v>6</v>
      </c>
      <c r="B160" s="21" t="s">
        <v>21483</v>
      </c>
      <c r="C160" s="21" t="s">
        <v>13754</v>
      </c>
      <c r="D160" s="27" t="s">
        <v>13755</v>
      </c>
      <c r="E160" s="4">
        <v>0</v>
      </c>
      <c r="F160" s="4">
        <v>7</v>
      </c>
      <c r="G160" s="4">
        <v>0</v>
      </c>
      <c r="H160" s="62">
        <v>15</v>
      </c>
      <c r="J160" s="28">
        <v>1</v>
      </c>
      <c r="K160" s="13" t="s">
        <v>24548</v>
      </c>
      <c r="L160" s="16" t="s">
        <v>16303</v>
      </c>
      <c r="M160" s="12" t="s">
        <v>24553</v>
      </c>
      <c r="N160" s="12" t="s">
        <v>24553</v>
      </c>
      <c r="O160" s="12" t="s">
        <v>24553</v>
      </c>
      <c r="P160" s="12" t="s">
        <v>24553</v>
      </c>
      <c r="Q160" s="29" t="s">
        <v>24553</v>
      </c>
      <c r="AA160" s="3">
        <v>88.974316073341626</v>
      </c>
      <c r="AB160" s="3">
        <v>100</v>
      </c>
      <c r="AC160" s="3">
        <v>60.631272193304355</v>
      </c>
      <c r="AD160" s="3">
        <v>52.949363203267232</v>
      </c>
      <c r="AE160" s="3">
        <v>68.551240642257554</v>
      </c>
      <c r="AF160" s="3">
        <v>86.600207084476096</v>
      </c>
      <c r="AG160" s="3">
        <v>89.320107532592345</v>
      </c>
      <c r="AH160" s="32">
        <v>88.54003767140496</v>
      </c>
      <c r="AI160" s="50">
        <v>4.4692044353748302E-2</v>
      </c>
      <c r="AT160" s="3">
        <v>100</v>
      </c>
      <c r="AU160" s="3">
        <v>95.397751629412454</v>
      </c>
      <c r="AV160" s="3">
        <v>85.980635441374176</v>
      </c>
      <c r="AW160" s="3">
        <v>73.503065172420051</v>
      </c>
      <c r="AX160" s="3">
        <v>71.188342777121207</v>
      </c>
      <c r="AY160" s="3">
        <v>49.176243932991937</v>
      </c>
      <c r="AZ160" s="3">
        <v>48.662023990892642</v>
      </c>
      <c r="BA160" s="3">
        <v>37.989438161924269</v>
      </c>
      <c r="BB160" s="3">
        <v>34.521051459427063</v>
      </c>
      <c r="BC160" s="31">
        <v>52.452207887438092</v>
      </c>
    </row>
    <row r="161" spans="1:55" x14ac:dyDescent="0.55000000000000004">
      <c r="A161" s="21" t="s">
        <v>6</v>
      </c>
      <c r="B161" s="21" t="s">
        <v>18143</v>
      </c>
      <c r="C161" s="21" t="s">
        <v>9276</v>
      </c>
      <c r="D161" s="27" t="s">
        <v>9277</v>
      </c>
      <c r="E161" s="4">
        <v>0</v>
      </c>
      <c r="F161" s="4">
        <v>0</v>
      </c>
      <c r="G161" s="4">
        <v>0</v>
      </c>
      <c r="H161" s="62">
        <v>5</v>
      </c>
      <c r="J161" s="28">
        <v>1</v>
      </c>
      <c r="K161" s="13" t="s">
        <v>24548</v>
      </c>
      <c r="L161" s="16" t="s">
        <v>16303</v>
      </c>
      <c r="M161" s="12" t="s">
        <v>24553</v>
      </c>
      <c r="N161" s="18" t="s">
        <v>3232</v>
      </c>
      <c r="O161" s="12" t="s">
        <v>24553</v>
      </c>
      <c r="P161" s="12" t="s">
        <v>24553</v>
      </c>
      <c r="Q161" s="29" t="s">
        <v>24553</v>
      </c>
      <c r="AT161" s="3">
        <v>68.527135797354987</v>
      </c>
      <c r="AU161" s="3">
        <v>80.824077057040682</v>
      </c>
      <c r="AV161" s="3">
        <v>77.785864363446024</v>
      </c>
      <c r="AW161" s="3">
        <v>76.715538549146771</v>
      </c>
      <c r="AX161" s="3">
        <v>77.455008807465603</v>
      </c>
      <c r="AY161" s="3">
        <v>92.397635786546942</v>
      </c>
      <c r="AZ161" s="3">
        <v>91.639153482225851</v>
      </c>
      <c r="BA161" s="3">
        <v>100</v>
      </c>
      <c r="BB161" s="3">
        <v>84.720995463821637</v>
      </c>
      <c r="BC161" s="31">
        <v>88.273559198493558</v>
      </c>
    </row>
    <row r="162" spans="1:55" x14ac:dyDescent="0.55000000000000004">
      <c r="A162" s="21" t="s">
        <v>6</v>
      </c>
      <c r="B162" s="21" t="s">
        <v>22466</v>
      </c>
      <c r="C162" s="21" t="s">
        <v>13807</v>
      </c>
      <c r="D162" s="27" t="s">
        <v>13808</v>
      </c>
      <c r="E162" s="4">
        <v>0</v>
      </c>
      <c r="F162" s="4">
        <v>17</v>
      </c>
      <c r="G162" s="4">
        <v>1</v>
      </c>
      <c r="H162" s="62">
        <v>22</v>
      </c>
      <c r="J162" s="28">
        <v>1</v>
      </c>
      <c r="K162" s="12" t="s">
        <v>24553</v>
      </c>
      <c r="L162" s="12" t="s">
        <v>24553</v>
      </c>
      <c r="M162" s="12" t="s">
        <v>24553</v>
      </c>
      <c r="N162" s="12" t="s">
        <v>24553</v>
      </c>
      <c r="O162" s="12" t="s">
        <v>24553</v>
      </c>
      <c r="P162" s="12" t="s">
        <v>24553</v>
      </c>
      <c r="Q162" s="29" t="s">
        <v>24553</v>
      </c>
      <c r="AA162" s="3">
        <v>79.994477120459635</v>
      </c>
      <c r="AB162" s="3">
        <v>100</v>
      </c>
      <c r="AC162" s="3">
        <v>35.6085356731395</v>
      </c>
      <c r="AD162" s="3">
        <v>24.161534191641735</v>
      </c>
      <c r="AE162" s="3">
        <v>31.922742977555263</v>
      </c>
      <c r="AF162" s="3">
        <v>44.912848485972184</v>
      </c>
      <c r="AG162" s="3">
        <v>54.901688267059889</v>
      </c>
      <c r="AH162" s="32">
        <v>51.918210859530632</v>
      </c>
      <c r="AI162" s="50">
        <v>1.9707816019221801E-2</v>
      </c>
      <c r="AJ162" s="3">
        <v>53.159194463242009</v>
      </c>
      <c r="AK162" s="3">
        <v>26.486552019543268</v>
      </c>
      <c r="AL162" s="3">
        <v>29.217147218247199</v>
      </c>
      <c r="AM162" s="3">
        <v>25.290276652824449</v>
      </c>
      <c r="AN162" s="3">
        <v>28.548407984764506</v>
      </c>
      <c r="AO162" s="3">
        <v>49.944778855407506</v>
      </c>
      <c r="AP162" s="3">
        <v>56.870343177695204</v>
      </c>
      <c r="AQ162" s="3">
        <v>100</v>
      </c>
      <c r="AR162" s="3">
        <v>60.455069769691882</v>
      </c>
      <c r="AS162" s="31">
        <v>79.610540765952678</v>
      </c>
      <c r="AT162" s="3">
        <v>100</v>
      </c>
      <c r="AU162" s="3">
        <v>84.485471485024036</v>
      </c>
      <c r="AV162" s="3">
        <v>71.788233092155679</v>
      </c>
      <c r="AW162" s="3">
        <v>63.022217132602911</v>
      </c>
      <c r="AX162" s="3">
        <v>59.376516704500816</v>
      </c>
      <c r="AY162" s="3">
        <v>38.030097646386388</v>
      </c>
      <c r="AZ162" s="3">
        <v>42.145690620288562</v>
      </c>
      <c r="BA162" s="3">
        <v>41.940185998335707</v>
      </c>
      <c r="BB162" s="3">
        <v>45.356990765799708</v>
      </c>
      <c r="BC162" s="31">
        <v>90.655483360777907</v>
      </c>
    </row>
    <row r="163" spans="1:55" x14ac:dyDescent="0.55000000000000004">
      <c r="A163" s="21" t="s">
        <v>6</v>
      </c>
      <c r="B163" s="21" t="s">
        <v>18437</v>
      </c>
      <c r="C163" s="21" t="s">
        <v>6245</v>
      </c>
      <c r="D163" s="27" t="s">
        <v>6246</v>
      </c>
      <c r="E163" s="4">
        <v>0</v>
      </c>
      <c r="F163" s="4">
        <v>0</v>
      </c>
      <c r="G163" s="4">
        <v>0</v>
      </c>
      <c r="H163" s="62">
        <v>12</v>
      </c>
      <c r="J163" s="28">
        <v>1</v>
      </c>
      <c r="K163" s="13" t="s">
        <v>24548</v>
      </c>
      <c r="L163" s="12" t="s">
        <v>24553</v>
      </c>
      <c r="M163" s="12" t="s">
        <v>24553</v>
      </c>
      <c r="N163" s="12" t="s">
        <v>24553</v>
      </c>
      <c r="O163" s="12" t="s">
        <v>24553</v>
      </c>
      <c r="P163" s="12" t="s">
        <v>24553</v>
      </c>
      <c r="Q163" s="29" t="s">
        <v>24553</v>
      </c>
      <c r="AT163" s="3">
        <v>59.172066423557467</v>
      </c>
      <c r="AU163" s="3">
        <v>62.270410028507641</v>
      </c>
      <c r="AV163" s="3">
        <v>70.855985491898608</v>
      </c>
      <c r="AW163" s="3">
        <v>69.041478350277103</v>
      </c>
      <c r="AX163" s="3">
        <v>68.76793510237043</v>
      </c>
      <c r="AY163" s="3">
        <v>78.749472374459643</v>
      </c>
      <c r="AZ163" s="3">
        <v>85.688156318833734</v>
      </c>
      <c r="BA163" s="3">
        <v>96.305016496439549</v>
      </c>
      <c r="BB163" s="3">
        <v>98.189417143246843</v>
      </c>
      <c r="BC163" s="31">
        <v>100</v>
      </c>
    </row>
    <row r="164" spans="1:55" x14ac:dyDescent="0.55000000000000004">
      <c r="A164" s="21" t="s">
        <v>6</v>
      </c>
      <c r="B164" s="21" t="s">
        <v>17599</v>
      </c>
      <c r="C164" s="21" t="s">
        <v>14833</v>
      </c>
      <c r="D164" s="27" t="s">
        <v>14834</v>
      </c>
      <c r="E164" s="4">
        <v>0</v>
      </c>
      <c r="F164" s="4">
        <v>0</v>
      </c>
      <c r="G164" s="4">
        <v>0</v>
      </c>
      <c r="H164" s="62">
        <v>2</v>
      </c>
      <c r="J164" s="28">
        <v>1</v>
      </c>
      <c r="K164" s="12" t="s">
        <v>24553</v>
      </c>
      <c r="L164" s="12" t="s">
        <v>24553</v>
      </c>
      <c r="M164" s="12" t="s">
        <v>24553</v>
      </c>
      <c r="N164" s="12" t="s">
        <v>24553</v>
      </c>
      <c r="O164" s="12" t="s">
        <v>24553</v>
      </c>
      <c r="P164" s="12" t="s">
        <v>24553</v>
      </c>
      <c r="Q164" s="29" t="s">
        <v>24553</v>
      </c>
      <c r="AT164" s="3">
        <v>93.658531154448212</v>
      </c>
      <c r="AU164" s="3">
        <v>100</v>
      </c>
      <c r="AV164" s="3">
        <v>83.061810303568322</v>
      </c>
      <c r="AW164" s="3">
        <v>61.901134618705953</v>
      </c>
      <c r="AX164" s="3">
        <v>48.747331955845503</v>
      </c>
      <c r="AY164" s="3">
        <v>46.081480335035764</v>
      </c>
      <c r="AZ164" s="3">
        <v>39.821482782972367</v>
      </c>
      <c r="BA164" s="3">
        <v>46.753967996529035</v>
      </c>
      <c r="BB164" s="3">
        <v>28.423307723762136</v>
      </c>
      <c r="BC164" s="31">
        <v>60.728090564981038</v>
      </c>
    </row>
    <row r="165" spans="1:55" x14ac:dyDescent="0.55000000000000004">
      <c r="A165" s="21" t="s">
        <v>6</v>
      </c>
      <c r="B165" s="21" t="s">
        <v>21120</v>
      </c>
      <c r="C165" s="21" t="s">
        <v>9274</v>
      </c>
      <c r="D165" s="27" t="s">
        <v>9275</v>
      </c>
      <c r="E165" s="4">
        <v>0</v>
      </c>
      <c r="F165" s="4">
        <v>5</v>
      </c>
      <c r="G165" s="4">
        <v>0</v>
      </c>
      <c r="H165" s="62">
        <v>7</v>
      </c>
      <c r="J165" s="28">
        <v>1</v>
      </c>
      <c r="K165" s="12" t="s">
        <v>24553</v>
      </c>
      <c r="L165" s="12" t="s">
        <v>24553</v>
      </c>
      <c r="M165" s="12" t="s">
        <v>24553</v>
      </c>
      <c r="N165" s="12" t="s">
        <v>24553</v>
      </c>
      <c r="O165" s="12" t="s">
        <v>24553</v>
      </c>
      <c r="P165" s="12" t="s">
        <v>24553</v>
      </c>
      <c r="Q165" s="29" t="s">
        <v>24553</v>
      </c>
      <c r="AA165" s="3">
        <v>83.484468973797973</v>
      </c>
      <c r="AB165" s="3">
        <v>97.76400052582818</v>
      </c>
      <c r="AC165" s="3">
        <v>100</v>
      </c>
      <c r="AD165" s="3">
        <v>85.50846968217482</v>
      </c>
      <c r="AE165" s="3">
        <v>50.834429594088995</v>
      </c>
      <c r="AF165" s="3">
        <v>59.190460618439559</v>
      </c>
      <c r="AG165" s="3">
        <v>50.446686522873676</v>
      </c>
      <c r="AH165" s="32">
        <v>50.293294129201307</v>
      </c>
      <c r="AI165" s="50">
        <v>1.8135449249349799E-2</v>
      </c>
      <c r="AT165" s="3">
        <v>97.265714479853855</v>
      </c>
      <c r="AU165" s="3">
        <v>100</v>
      </c>
      <c r="AV165" s="3">
        <v>88.766770290015373</v>
      </c>
      <c r="AW165" s="3">
        <v>91.31335739432923</v>
      </c>
      <c r="AX165" s="3">
        <v>79.386995004713725</v>
      </c>
      <c r="AY165" s="3">
        <v>91.626421709162457</v>
      </c>
      <c r="AZ165" s="3">
        <v>91.40424197040106</v>
      </c>
      <c r="BA165" s="3">
        <v>45.058659895060863</v>
      </c>
      <c r="BB165" s="3">
        <v>29.712757252449734</v>
      </c>
      <c r="BC165" s="31">
        <v>28.217285578333538</v>
      </c>
    </row>
    <row r="166" spans="1:55" x14ac:dyDescent="0.55000000000000004">
      <c r="A166" s="21" t="s">
        <v>6</v>
      </c>
      <c r="B166" s="21" t="s">
        <v>18432</v>
      </c>
      <c r="C166" s="21" t="s">
        <v>2580</v>
      </c>
      <c r="D166" s="27" t="s">
        <v>2581</v>
      </c>
      <c r="E166" s="4">
        <v>0</v>
      </c>
      <c r="F166" s="4">
        <v>0</v>
      </c>
      <c r="G166" s="4">
        <v>0</v>
      </c>
      <c r="H166" s="62">
        <v>12</v>
      </c>
      <c r="J166" s="28">
        <v>1</v>
      </c>
      <c r="K166" s="13" t="s">
        <v>24548</v>
      </c>
      <c r="L166" s="12" t="s">
        <v>24553</v>
      </c>
      <c r="M166" s="12" t="s">
        <v>24553</v>
      </c>
      <c r="N166" s="12" t="s">
        <v>24553</v>
      </c>
      <c r="O166" s="12" t="s">
        <v>24553</v>
      </c>
      <c r="P166" s="12" t="s">
        <v>24553</v>
      </c>
      <c r="Q166" s="29" t="s">
        <v>24553</v>
      </c>
      <c r="AT166" s="3">
        <v>35.349766453289462</v>
      </c>
      <c r="AU166" s="3">
        <v>33.761814200844398</v>
      </c>
      <c r="AV166" s="3">
        <v>35.724633855490922</v>
      </c>
      <c r="AW166" s="3">
        <v>38.861099159428505</v>
      </c>
      <c r="AX166" s="3">
        <v>40.746867148546563</v>
      </c>
      <c r="AY166" s="3">
        <v>45.341533657096321</v>
      </c>
      <c r="AZ166" s="3">
        <v>51.184672474990954</v>
      </c>
      <c r="BA166" s="3">
        <v>58.18016564314572</v>
      </c>
      <c r="BB166" s="3">
        <v>84.472177967498268</v>
      </c>
      <c r="BC166" s="31">
        <v>100</v>
      </c>
    </row>
    <row r="167" spans="1:55" x14ac:dyDescent="0.55000000000000004">
      <c r="A167" s="21" t="s">
        <v>6</v>
      </c>
      <c r="B167" s="21" t="s">
        <v>21303</v>
      </c>
      <c r="C167" s="21" t="s">
        <v>2416</v>
      </c>
      <c r="D167" s="27" t="s">
        <v>2417</v>
      </c>
      <c r="E167" s="4">
        <v>0</v>
      </c>
      <c r="F167" s="4">
        <v>6</v>
      </c>
      <c r="G167" s="4">
        <v>0</v>
      </c>
      <c r="H167" s="62">
        <v>8</v>
      </c>
      <c r="J167" s="28">
        <v>1</v>
      </c>
      <c r="K167" s="13" t="s">
        <v>24548</v>
      </c>
      <c r="L167" s="16" t="s">
        <v>16303</v>
      </c>
      <c r="M167" s="12" t="s">
        <v>24553</v>
      </c>
      <c r="N167" s="12" t="s">
        <v>24553</v>
      </c>
      <c r="O167" s="12" t="s">
        <v>24553</v>
      </c>
      <c r="P167" s="14" t="s">
        <v>24551</v>
      </c>
      <c r="Q167" s="29" t="s">
        <v>24553</v>
      </c>
      <c r="AA167" s="3">
        <v>78.263782450522541</v>
      </c>
      <c r="AB167" s="3">
        <v>79.812377626002728</v>
      </c>
      <c r="AC167" s="3">
        <v>100</v>
      </c>
      <c r="AD167" s="3">
        <v>93.202864842418506</v>
      </c>
      <c r="AE167" s="3">
        <v>92.57544325243083</v>
      </c>
      <c r="AF167" s="3">
        <v>85.774914463004563</v>
      </c>
      <c r="AG167" s="3">
        <v>51.575293405060322</v>
      </c>
      <c r="AH167" s="32">
        <v>56.233532447548598</v>
      </c>
      <c r="AI167" s="50">
        <v>4.7436797468682996E-3</v>
      </c>
      <c r="AT167" s="3">
        <v>62.730830048739826</v>
      </c>
      <c r="AU167" s="3">
        <v>72.027919991102124</v>
      </c>
      <c r="AV167" s="3">
        <v>78.962575350921938</v>
      </c>
      <c r="AW167" s="3">
        <v>84.926728333388326</v>
      </c>
      <c r="AX167" s="3">
        <v>74.775917151667954</v>
      </c>
      <c r="AY167" s="3">
        <v>100</v>
      </c>
      <c r="AZ167" s="3">
        <v>89.907871696858862</v>
      </c>
      <c r="BA167" s="3">
        <v>67.02606201486779</v>
      </c>
      <c r="BB167" s="3">
        <v>43.946903276866166</v>
      </c>
      <c r="BC167" s="31">
        <v>26.547554809917568</v>
      </c>
    </row>
    <row r="168" spans="1:55" x14ac:dyDescent="0.55000000000000004">
      <c r="A168" s="21" t="s">
        <v>6</v>
      </c>
      <c r="B168" s="21" t="s">
        <v>17305</v>
      </c>
      <c r="C168" s="21" t="s">
        <v>4523</v>
      </c>
      <c r="D168" s="27" t="s">
        <v>4524</v>
      </c>
      <c r="E168" s="4">
        <v>0</v>
      </c>
      <c r="F168" s="4">
        <v>0</v>
      </c>
      <c r="G168" s="4">
        <v>0</v>
      </c>
      <c r="H168" s="62">
        <v>2</v>
      </c>
      <c r="J168" s="28">
        <v>1</v>
      </c>
      <c r="K168" s="13" t="s">
        <v>24548</v>
      </c>
      <c r="L168" s="12" t="s">
        <v>24553</v>
      </c>
      <c r="M168" s="12" t="s">
        <v>24553</v>
      </c>
      <c r="N168" s="12" t="s">
        <v>24553</v>
      </c>
      <c r="O168" s="12" t="s">
        <v>24553</v>
      </c>
      <c r="P168" s="12" t="s">
        <v>24553</v>
      </c>
      <c r="Q168" s="29" t="s">
        <v>24553</v>
      </c>
      <c r="AT168" s="3">
        <v>34.372405316422281</v>
      </c>
      <c r="AU168" s="3">
        <v>35.659237043031482</v>
      </c>
      <c r="AV168" s="3">
        <v>33.221970218009083</v>
      </c>
      <c r="AW168" s="3">
        <v>36.849246108900289</v>
      </c>
      <c r="AX168" s="3">
        <v>44.563514600581144</v>
      </c>
      <c r="AY168" s="3">
        <v>52.521659850076539</v>
      </c>
      <c r="AZ168" s="3">
        <v>52.753614955021156</v>
      </c>
      <c r="BA168" s="3">
        <v>63.324155290734055</v>
      </c>
      <c r="BB168" s="3">
        <v>82.654283444160399</v>
      </c>
      <c r="BC168" s="31">
        <v>100</v>
      </c>
    </row>
    <row r="169" spans="1:55" x14ac:dyDescent="0.55000000000000004">
      <c r="A169" s="21" t="s">
        <v>6</v>
      </c>
      <c r="B169" s="21" t="s">
        <v>24419</v>
      </c>
      <c r="C169" s="21" t="s">
        <v>15091</v>
      </c>
      <c r="D169" s="27" t="s">
        <v>15092</v>
      </c>
      <c r="E169" s="4">
        <v>31</v>
      </c>
      <c r="F169" s="4">
        <v>0</v>
      </c>
      <c r="G169" s="4">
        <v>63</v>
      </c>
      <c r="H169" s="62">
        <v>0</v>
      </c>
      <c r="J169" s="28">
        <v>1</v>
      </c>
      <c r="K169" s="13" t="s">
        <v>24548</v>
      </c>
      <c r="L169" s="16" t="s">
        <v>16303</v>
      </c>
      <c r="M169" s="17" t="s">
        <v>24549</v>
      </c>
      <c r="N169" s="12" t="s">
        <v>24553</v>
      </c>
      <c r="O169" s="12" t="s">
        <v>24553</v>
      </c>
      <c r="P169" s="12" t="s">
        <v>24553</v>
      </c>
      <c r="Q169" s="29" t="s">
        <v>24553</v>
      </c>
      <c r="R169" s="3">
        <v>67.232345216039548</v>
      </c>
      <c r="S169" s="3">
        <v>66.19104711074273</v>
      </c>
      <c r="T169" s="3">
        <v>100</v>
      </c>
      <c r="U169" s="3">
        <v>96.784664541666288</v>
      </c>
      <c r="V169" s="3">
        <v>76.578941667173936</v>
      </c>
      <c r="W169" s="3">
        <v>77.978319243502753</v>
      </c>
      <c r="X169" s="3">
        <v>81.221003418024878</v>
      </c>
      <c r="Y169" s="32">
        <v>78.527259877463834</v>
      </c>
      <c r="Z169" s="50">
        <v>6.4773867728159704E-4</v>
      </c>
      <c r="AJ169" s="3">
        <v>51.600862417246375</v>
      </c>
      <c r="AK169" s="3">
        <v>100</v>
      </c>
      <c r="AL169" s="3">
        <v>98.369834683765362</v>
      </c>
      <c r="AM169" s="3">
        <v>81.67202870882268</v>
      </c>
      <c r="AN169" s="3">
        <v>50.336038636127022</v>
      </c>
      <c r="AO169" s="3">
        <v>45.538615588396105</v>
      </c>
      <c r="AP169" s="3">
        <v>45.368252739797555</v>
      </c>
      <c r="AQ169" s="3">
        <v>45.398514844677834</v>
      </c>
      <c r="AR169" s="3">
        <v>42.348973362111622</v>
      </c>
      <c r="AS169" s="31">
        <v>33.59450202638898</v>
      </c>
    </row>
    <row r="170" spans="1:55" x14ac:dyDescent="0.55000000000000004">
      <c r="A170" s="21" t="s">
        <v>6</v>
      </c>
      <c r="B170" s="21" t="s">
        <v>17557</v>
      </c>
      <c r="C170" s="21" t="s">
        <v>13766</v>
      </c>
      <c r="D170" s="27" t="s">
        <v>13767</v>
      </c>
      <c r="E170" s="4">
        <v>0</v>
      </c>
      <c r="F170" s="4">
        <v>0</v>
      </c>
      <c r="G170" s="4">
        <v>0</v>
      </c>
      <c r="H170" s="62">
        <v>2</v>
      </c>
      <c r="J170" s="28">
        <v>1</v>
      </c>
      <c r="K170" s="13" t="s">
        <v>24548</v>
      </c>
      <c r="L170" s="12" t="s">
        <v>24553</v>
      </c>
      <c r="M170" s="12" t="s">
        <v>24553</v>
      </c>
      <c r="N170" s="12" t="s">
        <v>24553</v>
      </c>
      <c r="O170" s="12" t="s">
        <v>24553</v>
      </c>
      <c r="P170" s="12" t="s">
        <v>24553</v>
      </c>
      <c r="Q170" s="29" t="s">
        <v>24553</v>
      </c>
      <c r="AT170" s="3">
        <v>72.363970182903785</v>
      </c>
      <c r="AU170" s="3">
        <v>90.243342059974921</v>
      </c>
      <c r="AV170" s="3">
        <v>100</v>
      </c>
      <c r="AW170" s="3">
        <v>76.966157542377772</v>
      </c>
      <c r="AX170" s="3">
        <v>87.828175827275942</v>
      </c>
      <c r="AY170" s="3">
        <v>81.009928480191661</v>
      </c>
      <c r="AZ170" s="3">
        <v>71.306934050464676</v>
      </c>
      <c r="BA170" s="3">
        <v>71.28163578795899</v>
      </c>
      <c r="BB170" s="3">
        <v>57.3376834893606</v>
      </c>
      <c r="BC170" s="31">
        <v>59.009906192254036</v>
      </c>
    </row>
    <row r="171" spans="1:55" x14ac:dyDescent="0.55000000000000004">
      <c r="A171" s="21" t="s">
        <v>6</v>
      </c>
      <c r="B171" s="21" t="s">
        <v>22144</v>
      </c>
      <c r="C171" s="21" t="s">
        <v>15093</v>
      </c>
      <c r="D171" s="27" t="s">
        <v>15094</v>
      </c>
      <c r="E171" s="4">
        <v>0</v>
      </c>
      <c r="F171" s="4">
        <v>1</v>
      </c>
      <c r="G171" s="4">
        <v>1</v>
      </c>
      <c r="H171" s="62">
        <v>0</v>
      </c>
      <c r="J171" s="28">
        <v>1</v>
      </c>
      <c r="K171" s="13" t="s">
        <v>24548</v>
      </c>
      <c r="L171" s="16" t="s">
        <v>16303</v>
      </c>
      <c r="M171" s="12" t="s">
        <v>24553</v>
      </c>
      <c r="N171" s="12" t="s">
        <v>24553</v>
      </c>
      <c r="O171" s="12" t="s">
        <v>24553</v>
      </c>
      <c r="P171" s="12" t="s">
        <v>24553</v>
      </c>
      <c r="Q171" s="29" t="s">
        <v>24553</v>
      </c>
      <c r="AA171" s="3">
        <v>30.622806401869983</v>
      </c>
      <c r="AB171" s="3">
        <v>23.506723140480503</v>
      </c>
      <c r="AC171" s="3">
        <v>32.337052933111224</v>
      </c>
      <c r="AD171" s="3">
        <v>29.101042705720491</v>
      </c>
      <c r="AE171" s="3">
        <v>55.76553508917327</v>
      </c>
      <c r="AF171" s="3">
        <v>49.78012599077114</v>
      </c>
      <c r="AG171" s="3">
        <v>97.926324117666866</v>
      </c>
      <c r="AH171" s="32">
        <v>100</v>
      </c>
      <c r="AI171" s="50">
        <v>1.2958268488394301E-3</v>
      </c>
      <c r="AJ171" s="3">
        <v>7.1658096886123124</v>
      </c>
      <c r="AK171" s="3">
        <v>3.406617841351355</v>
      </c>
      <c r="AL171" s="3">
        <v>5.1654012537319511</v>
      </c>
      <c r="AM171" s="3">
        <v>2.8737468567868003</v>
      </c>
      <c r="AN171" s="3">
        <v>3.0827551798244679</v>
      </c>
      <c r="AO171" s="3">
        <v>4.3247620694409177</v>
      </c>
      <c r="AP171" s="3">
        <v>10.873507652380278</v>
      </c>
      <c r="AQ171" s="3">
        <v>29.015170846002391</v>
      </c>
      <c r="AR171" s="3">
        <v>100</v>
      </c>
      <c r="AS171" s="31">
        <v>68.841702867315746</v>
      </c>
    </row>
    <row r="172" spans="1:55" x14ac:dyDescent="0.55000000000000004">
      <c r="A172" s="21" t="s">
        <v>6</v>
      </c>
      <c r="B172" s="21" t="s">
        <v>23166</v>
      </c>
      <c r="C172" s="21" t="s">
        <v>15095</v>
      </c>
      <c r="D172" s="27" t="s">
        <v>15096</v>
      </c>
      <c r="E172" s="4">
        <v>1</v>
      </c>
      <c r="F172" s="4">
        <v>1</v>
      </c>
      <c r="G172" s="4">
        <v>2</v>
      </c>
      <c r="H172" s="62">
        <v>0</v>
      </c>
      <c r="J172" s="28">
        <v>1</v>
      </c>
      <c r="K172" s="13" t="s">
        <v>24548</v>
      </c>
      <c r="L172" s="16" t="s">
        <v>16303</v>
      </c>
      <c r="M172" s="12" t="s">
        <v>24553</v>
      </c>
      <c r="N172" s="12" t="s">
        <v>24553</v>
      </c>
      <c r="O172" s="12" t="s">
        <v>24553</v>
      </c>
      <c r="P172" s="12" t="s">
        <v>24553</v>
      </c>
      <c r="Q172" s="29" t="s">
        <v>24553</v>
      </c>
      <c r="R172" s="3">
        <v>17.011614859079433</v>
      </c>
      <c r="S172" s="3">
        <v>20.062179236654092</v>
      </c>
      <c r="T172" s="3">
        <v>23.919293113410674</v>
      </c>
      <c r="U172" s="3">
        <v>29.115738119082962</v>
      </c>
      <c r="V172" s="3">
        <v>36.443890613138656</v>
      </c>
      <c r="W172" s="3">
        <v>38.208097604020786</v>
      </c>
      <c r="X172" s="3">
        <v>100</v>
      </c>
      <c r="Y172" s="32">
        <v>83.66887043230858</v>
      </c>
      <c r="Z172" s="50">
        <v>2.20003020796661E-3</v>
      </c>
      <c r="AA172" s="3">
        <v>39.288329678371269</v>
      </c>
      <c r="AB172" s="3">
        <v>52.412411410887735</v>
      </c>
      <c r="AC172" s="3">
        <v>48.199495221268108</v>
      </c>
      <c r="AD172" s="3">
        <v>58.300361502536234</v>
      </c>
      <c r="AE172" s="3">
        <v>48.151406228585387</v>
      </c>
      <c r="AF172" s="3">
        <v>58.150277929403117</v>
      </c>
      <c r="AG172" s="3">
        <v>100</v>
      </c>
      <c r="AH172" s="32">
        <v>66.047269177453828</v>
      </c>
      <c r="AI172" s="50">
        <v>0.19212441842202099</v>
      </c>
      <c r="AJ172" s="3">
        <v>29.463803765139811</v>
      </c>
      <c r="AK172" s="3">
        <v>35.937215829811954</v>
      </c>
      <c r="AL172" s="3">
        <v>38.20272828379295</v>
      </c>
      <c r="AM172" s="3">
        <v>31.249972241728397</v>
      </c>
      <c r="AN172" s="3">
        <v>37.163720760851021</v>
      </c>
      <c r="AO172" s="3">
        <v>35.114573121298278</v>
      </c>
      <c r="AP172" s="3">
        <v>32.784055099239836</v>
      </c>
      <c r="AQ172" s="3">
        <v>53.795602547063424</v>
      </c>
      <c r="AR172" s="3">
        <v>67.939471679703345</v>
      </c>
      <c r="AS172" s="31">
        <v>100</v>
      </c>
    </row>
    <row r="173" spans="1:55" x14ac:dyDescent="0.55000000000000004">
      <c r="A173" s="21" t="s">
        <v>6</v>
      </c>
      <c r="B173" s="21" t="s">
        <v>17380</v>
      </c>
      <c r="C173" s="21" t="s">
        <v>8039</v>
      </c>
      <c r="D173" s="27" t="s">
        <v>8040</v>
      </c>
      <c r="E173" s="4">
        <v>0</v>
      </c>
      <c r="F173" s="4">
        <v>0</v>
      </c>
      <c r="G173" s="4">
        <v>0</v>
      </c>
      <c r="H173" s="62">
        <v>2</v>
      </c>
      <c r="J173" s="28">
        <v>1</v>
      </c>
      <c r="K173" s="13" t="s">
        <v>24548</v>
      </c>
      <c r="L173" s="16" t="s">
        <v>16303</v>
      </c>
      <c r="M173" s="12" t="s">
        <v>24553</v>
      </c>
      <c r="N173" s="18" t="s">
        <v>3232</v>
      </c>
      <c r="O173" s="12" t="s">
        <v>24553</v>
      </c>
      <c r="P173" s="12" t="s">
        <v>24553</v>
      </c>
      <c r="Q173" s="29" t="s">
        <v>24553</v>
      </c>
      <c r="AT173" s="3">
        <v>52.866551960090227</v>
      </c>
      <c r="AU173" s="3">
        <v>59.893071094097586</v>
      </c>
      <c r="AV173" s="3">
        <v>47.763976428995413</v>
      </c>
      <c r="AW173" s="3">
        <v>53.765979720095636</v>
      </c>
      <c r="AX173" s="3">
        <v>58.929345740468285</v>
      </c>
      <c r="AY173" s="3">
        <v>74.685892304414551</v>
      </c>
      <c r="AZ173" s="3">
        <v>70.589317104430435</v>
      </c>
      <c r="BA173" s="3">
        <v>60.675471715670973</v>
      </c>
      <c r="BB173" s="3">
        <v>75.756016714132272</v>
      </c>
      <c r="BC173" s="31">
        <v>100</v>
      </c>
    </row>
    <row r="174" spans="1:55" x14ac:dyDescent="0.55000000000000004">
      <c r="A174" s="21" t="s">
        <v>6</v>
      </c>
      <c r="B174" s="21" t="s">
        <v>18192</v>
      </c>
      <c r="C174" s="21" t="s">
        <v>14244</v>
      </c>
      <c r="D174" s="27" t="s">
        <v>14245</v>
      </c>
      <c r="E174" s="4">
        <v>0</v>
      </c>
      <c r="F174" s="4">
        <v>0</v>
      </c>
      <c r="G174" s="4">
        <v>0</v>
      </c>
      <c r="H174" s="62">
        <v>5</v>
      </c>
      <c r="J174" s="28">
        <v>1</v>
      </c>
      <c r="K174" s="13" t="s">
        <v>24548</v>
      </c>
      <c r="L174" s="12" t="s">
        <v>24553</v>
      </c>
      <c r="M174" s="12" t="s">
        <v>24553</v>
      </c>
      <c r="N174" s="12" t="s">
        <v>24553</v>
      </c>
      <c r="O174" s="12" t="s">
        <v>24553</v>
      </c>
      <c r="P174" s="12" t="s">
        <v>24553</v>
      </c>
      <c r="Q174" s="29" t="s">
        <v>24553</v>
      </c>
      <c r="AT174" s="3">
        <v>51.887033776478184</v>
      </c>
      <c r="AU174" s="3">
        <v>67.898497617609422</v>
      </c>
      <c r="AV174" s="3">
        <v>75.84276439259915</v>
      </c>
      <c r="AW174" s="3">
        <v>55.617639109701841</v>
      </c>
      <c r="AX174" s="3">
        <v>64.393195523014256</v>
      </c>
      <c r="AY174" s="3">
        <v>88.343043840079744</v>
      </c>
      <c r="AZ174" s="3">
        <v>60.047719460650647</v>
      </c>
      <c r="BA174" s="3">
        <v>78.808487903626329</v>
      </c>
      <c r="BB174" s="3">
        <v>73.592408621831467</v>
      </c>
      <c r="BC174" s="31">
        <v>100</v>
      </c>
    </row>
    <row r="175" spans="1:55" x14ac:dyDescent="0.55000000000000004">
      <c r="A175" s="21" t="s">
        <v>6</v>
      </c>
      <c r="B175" s="21" t="s">
        <v>23410</v>
      </c>
      <c r="C175" s="21" t="s">
        <v>8679</v>
      </c>
      <c r="D175" s="27" t="s">
        <v>8680</v>
      </c>
      <c r="E175" s="4">
        <v>2</v>
      </c>
      <c r="F175" s="4">
        <v>2</v>
      </c>
      <c r="G175" s="4">
        <v>0</v>
      </c>
      <c r="H175" s="62">
        <v>7</v>
      </c>
      <c r="J175" s="28">
        <v>1</v>
      </c>
      <c r="K175" s="13" t="s">
        <v>24548</v>
      </c>
      <c r="L175" s="16" t="s">
        <v>16303</v>
      </c>
      <c r="M175" s="12" t="s">
        <v>24553</v>
      </c>
      <c r="N175" s="12" t="s">
        <v>24553</v>
      </c>
      <c r="O175" s="12" t="s">
        <v>24553</v>
      </c>
      <c r="P175" s="12" t="s">
        <v>24553</v>
      </c>
      <c r="Q175" s="29" t="s">
        <v>24553</v>
      </c>
      <c r="R175" s="3">
        <v>64.980630587904102</v>
      </c>
      <c r="S175" s="3">
        <v>60.594055830500579</v>
      </c>
      <c r="T175" s="3">
        <v>81.467737378701926</v>
      </c>
      <c r="U175" s="3">
        <v>65.564973022537714</v>
      </c>
      <c r="V175" s="3">
        <v>100</v>
      </c>
      <c r="W175" s="3">
        <v>83.441375561459736</v>
      </c>
      <c r="X175" s="3">
        <v>72.665448500394419</v>
      </c>
      <c r="Y175" s="32">
        <v>74.428563308401124</v>
      </c>
      <c r="Z175" s="50">
        <v>0.110022835543493</v>
      </c>
      <c r="AA175" s="3">
        <v>43.202395124061333</v>
      </c>
      <c r="AB175" s="3">
        <v>49.176538323601235</v>
      </c>
      <c r="AC175" s="3">
        <v>65.353627604773365</v>
      </c>
      <c r="AD175" s="3">
        <v>71.35442986837775</v>
      </c>
      <c r="AE175" s="3">
        <v>100</v>
      </c>
      <c r="AF175" s="3">
        <v>87.696846846521765</v>
      </c>
      <c r="AG175" s="3">
        <v>85.348972269118207</v>
      </c>
      <c r="AH175" s="32">
        <v>89.721383629664373</v>
      </c>
      <c r="AI175" s="50">
        <v>8.2432962571311694E-3</v>
      </c>
      <c r="AT175" s="3">
        <v>55.550840008652216</v>
      </c>
      <c r="AU175" s="3">
        <v>64.751985002854994</v>
      </c>
      <c r="AV175" s="3">
        <v>66.712926954524704</v>
      </c>
      <c r="AW175" s="3">
        <v>64.561479095755274</v>
      </c>
      <c r="AX175" s="3">
        <v>63.944046444448098</v>
      </c>
      <c r="AY175" s="3">
        <v>56.402770058274676</v>
      </c>
      <c r="AZ175" s="3">
        <v>69.46649284116566</v>
      </c>
      <c r="BA175" s="3">
        <v>100</v>
      </c>
      <c r="BB175" s="3">
        <v>93.51586202904457</v>
      </c>
      <c r="BC175" s="31">
        <v>63.683471343058962</v>
      </c>
    </row>
    <row r="176" spans="1:55" x14ac:dyDescent="0.55000000000000004">
      <c r="A176" s="21" t="s">
        <v>6</v>
      </c>
      <c r="B176" s="21" t="s">
        <v>22878</v>
      </c>
      <c r="C176" s="21" t="s">
        <v>8313</v>
      </c>
      <c r="D176" s="27" t="s">
        <v>8314</v>
      </c>
      <c r="E176" s="4">
        <v>1</v>
      </c>
      <c r="F176" s="4">
        <v>1</v>
      </c>
      <c r="G176" s="4">
        <v>0</v>
      </c>
      <c r="H176" s="62">
        <v>9</v>
      </c>
      <c r="J176" s="28">
        <v>1</v>
      </c>
      <c r="K176" s="13" t="s">
        <v>24548</v>
      </c>
      <c r="L176" s="12" t="s">
        <v>24553</v>
      </c>
      <c r="M176" s="12" t="s">
        <v>24553</v>
      </c>
      <c r="N176" s="12" t="s">
        <v>24553</v>
      </c>
      <c r="O176" s="12" t="s">
        <v>24553</v>
      </c>
      <c r="P176" s="12" t="s">
        <v>24553</v>
      </c>
      <c r="Q176" s="29" t="s">
        <v>24553</v>
      </c>
      <c r="R176" s="3">
        <v>58.270926421716695</v>
      </c>
      <c r="S176" s="3">
        <v>44.92732060460451</v>
      </c>
      <c r="T176" s="3">
        <v>66.709952877970352</v>
      </c>
      <c r="U176" s="3">
        <v>62.496657112743272</v>
      </c>
      <c r="V176" s="3">
        <v>100</v>
      </c>
      <c r="W176" s="3">
        <v>81.312163563276613</v>
      </c>
      <c r="X176" s="3">
        <v>81.579251566785658</v>
      </c>
      <c r="Y176" s="32">
        <v>76.259480890489201</v>
      </c>
      <c r="Z176" s="50">
        <v>4.3070618924751301E-2</v>
      </c>
      <c r="AA176" s="3">
        <v>59.315936603999134</v>
      </c>
      <c r="AB176" s="3">
        <v>77.848727865661715</v>
      </c>
      <c r="AC176" s="3">
        <v>52.484175569515656</v>
      </c>
      <c r="AD176" s="3">
        <v>87.708078900764235</v>
      </c>
      <c r="AE176" s="3">
        <v>76.753195086894479</v>
      </c>
      <c r="AF176" s="3">
        <v>100</v>
      </c>
      <c r="AG176" s="3">
        <v>88.732930162578668</v>
      </c>
      <c r="AH176" s="32">
        <v>93.149819601091465</v>
      </c>
      <c r="AI176" s="50">
        <v>0.48436745502209</v>
      </c>
      <c r="AT176" s="3">
        <v>37.17073783963</v>
      </c>
      <c r="AU176" s="3">
        <v>40.379052677975906</v>
      </c>
      <c r="AV176" s="3">
        <v>42.246934187421054</v>
      </c>
      <c r="AW176" s="3">
        <v>40.981384700376367</v>
      </c>
      <c r="AX176" s="3">
        <v>42.421669249935277</v>
      </c>
      <c r="AY176" s="3">
        <v>54.527683510395143</v>
      </c>
      <c r="AZ176" s="3">
        <v>55.217498113832562</v>
      </c>
      <c r="BA176" s="3">
        <v>87.411442393981659</v>
      </c>
      <c r="BB176" s="3">
        <v>95.896415251011177</v>
      </c>
      <c r="BC176" s="31">
        <v>100</v>
      </c>
    </row>
    <row r="177" spans="1:55" x14ac:dyDescent="0.55000000000000004">
      <c r="A177" s="21" t="s">
        <v>6</v>
      </c>
      <c r="B177" s="21" t="s">
        <v>17872</v>
      </c>
      <c r="C177" s="21" t="s">
        <v>13722</v>
      </c>
      <c r="D177" s="27" t="s">
        <v>13723</v>
      </c>
      <c r="E177" s="4">
        <v>0</v>
      </c>
      <c r="F177" s="4">
        <v>0</v>
      </c>
      <c r="G177" s="4">
        <v>0</v>
      </c>
      <c r="H177" s="62">
        <v>3</v>
      </c>
      <c r="J177" s="28">
        <v>1</v>
      </c>
      <c r="K177" s="13" t="s">
        <v>24548</v>
      </c>
      <c r="L177" s="12" t="s">
        <v>24553</v>
      </c>
      <c r="M177" s="12" t="s">
        <v>24553</v>
      </c>
      <c r="N177" s="12" t="s">
        <v>24553</v>
      </c>
      <c r="O177" s="12" t="s">
        <v>24553</v>
      </c>
      <c r="P177" s="12" t="s">
        <v>24553</v>
      </c>
      <c r="Q177" s="29" t="s">
        <v>24553</v>
      </c>
      <c r="AT177" s="3">
        <v>52.951856286644336</v>
      </c>
      <c r="AU177" s="3">
        <v>54.852556899894111</v>
      </c>
      <c r="AV177" s="3">
        <v>64.442225455682063</v>
      </c>
      <c r="AW177" s="3">
        <v>48.433363355608186</v>
      </c>
      <c r="AX177" s="3">
        <v>48.737230229417698</v>
      </c>
      <c r="AY177" s="3">
        <v>57.086742731997198</v>
      </c>
      <c r="AZ177" s="3">
        <v>47.1555913734474</v>
      </c>
      <c r="BA177" s="3">
        <v>67.192193568110014</v>
      </c>
      <c r="BB177" s="3">
        <v>76.568068198603527</v>
      </c>
      <c r="BC177" s="31">
        <v>100</v>
      </c>
    </row>
    <row r="178" spans="1:55" x14ac:dyDescent="0.55000000000000004">
      <c r="A178" s="21" t="s">
        <v>6</v>
      </c>
      <c r="B178" s="21" t="s">
        <v>24500</v>
      </c>
      <c r="C178" s="21" t="s">
        <v>6963</v>
      </c>
      <c r="D178" s="27" t="s">
        <v>6964</v>
      </c>
      <c r="E178" s="4">
        <v>67</v>
      </c>
      <c r="F178" s="4">
        <v>3</v>
      </c>
      <c r="G178" s="4">
        <v>87</v>
      </c>
      <c r="H178" s="62">
        <v>19</v>
      </c>
      <c r="J178" s="28">
        <v>1</v>
      </c>
      <c r="K178" s="13" t="s">
        <v>24548</v>
      </c>
      <c r="L178" s="16" t="s">
        <v>16303</v>
      </c>
      <c r="M178" s="17" t="s">
        <v>24549</v>
      </c>
      <c r="N178" s="12" t="s">
        <v>24553</v>
      </c>
      <c r="O178" s="12" t="s">
        <v>24553</v>
      </c>
      <c r="P178" s="14" t="s">
        <v>24551</v>
      </c>
      <c r="Q178" s="29" t="s">
        <v>24553</v>
      </c>
      <c r="R178" s="3">
        <v>100</v>
      </c>
      <c r="S178" s="3">
        <v>96.583124412321069</v>
      </c>
      <c r="T178" s="3">
        <v>32.935412487148518</v>
      </c>
      <c r="U178" s="3">
        <v>34.589434957204368</v>
      </c>
      <c r="V178" s="3">
        <v>26.584770071566123</v>
      </c>
      <c r="W178" s="3">
        <v>28.591725038038668</v>
      </c>
      <c r="X178" s="3">
        <v>19.453888973115863</v>
      </c>
      <c r="Y178" s="32">
        <v>18.880347164343728</v>
      </c>
      <c r="Z178" s="50">
        <v>5.2059206778601597E-5</v>
      </c>
      <c r="AA178" s="3">
        <v>100</v>
      </c>
      <c r="AB178" s="3">
        <v>95.490122998643159</v>
      </c>
      <c r="AC178" s="3">
        <v>32.021571062870464</v>
      </c>
      <c r="AD178" s="3">
        <v>31.501909229928533</v>
      </c>
      <c r="AE178" s="3">
        <v>23.248033534292279</v>
      </c>
      <c r="AF178" s="3">
        <v>25.692016768523779</v>
      </c>
      <c r="AG178" s="3">
        <v>17.94549354186076</v>
      </c>
      <c r="AH178" s="32">
        <v>20.672769877097558</v>
      </c>
      <c r="AI178" s="50">
        <v>5.4041335912183004E-4</v>
      </c>
      <c r="AJ178" s="3">
        <v>100</v>
      </c>
      <c r="AK178" s="3">
        <v>99.729296347786757</v>
      </c>
      <c r="AL178" s="3">
        <v>95.540601775429906</v>
      </c>
      <c r="AM178" s="3">
        <v>90.510915567736134</v>
      </c>
      <c r="AN178" s="3">
        <v>61.227933099567224</v>
      </c>
      <c r="AO178" s="3">
        <v>26.99517084973807</v>
      </c>
      <c r="AP178" s="3">
        <v>27.531434292745701</v>
      </c>
      <c r="AQ178" s="3">
        <v>24.466172687836789</v>
      </c>
      <c r="AR178" s="3">
        <v>22.837614536588276</v>
      </c>
      <c r="AS178" s="31">
        <v>15.940255791213422</v>
      </c>
      <c r="AT178" s="3">
        <v>100</v>
      </c>
      <c r="AU178" s="3">
        <v>90.51469551428481</v>
      </c>
      <c r="AV178" s="3">
        <v>99.196234152555078</v>
      </c>
      <c r="AW178" s="3">
        <v>97.022217735894159</v>
      </c>
      <c r="AX178" s="3">
        <v>96.256824484742836</v>
      </c>
      <c r="AY178" s="3">
        <v>57.871291966620866</v>
      </c>
      <c r="AZ178" s="3">
        <v>51.963164397808072</v>
      </c>
      <c r="BA178" s="3">
        <v>30.580394480872432</v>
      </c>
      <c r="BB178" s="3">
        <v>25.214103252376308</v>
      </c>
      <c r="BC178" s="31">
        <v>16.513969984284277</v>
      </c>
    </row>
    <row r="179" spans="1:55" x14ac:dyDescent="0.55000000000000004">
      <c r="A179" s="21" t="s">
        <v>6</v>
      </c>
      <c r="B179" s="21" t="s">
        <v>19734</v>
      </c>
      <c r="C179" s="21" t="s">
        <v>3572</v>
      </c>
      <c r="D179" s="27" t="s">
        <v>3573</v>
      </c>
      <c r="E179" s="4">
        <v>0</v>
      </c>
      <c r="F179" s="4">
        <v>2</v>
      </c>
      <c r="G179" s="4">
        <v>0</v>
      </c>
      <c r="H179" s="62">
        <v>1</v>
      </c>
      <c r="J179" s="28">
        <v>1</v>
      </c>
      <c r="K179" s="13" t="s">
        <v>24548</v>
      </c>
      <c r="L179" s="16" t="s">
        <v>16303</v>
      </c>
      <c r="M179" s="12" t="s">
        <v>24553</v>
      </c>
      <c r="N179" s="12" t="s">
        <v>24553</v>
      </c>
      <c r="O179" s="12" t="s">
        <v>24553</v>
      </c>
      <c r="P179" s="12" t="s">
        <v>24553</v>
      </c>
      <c r="Q179" s="29" t="s">
        <v>24553</v>
      </c>
      <c r="AA179" s="3">
        <v>71.419568017034891</v>
      </c>
      <c r="AB179" s="3">
        <v>64.687526403981749</v>
      </c>
      <c r="AC179" s="3">
        <v>71.99884261980776</v>
      </c>
      <c r="AD179" s="3">
        <v>82.875832665546042</v>
      </c>
      <c r="AE179" s="3">
        <v>87.407374028533496</v>
      </c>
      <c r="AF179" s="3">
        <v>93.573400817291997</v>
      </c>
      <c r="AG179" s="3">
        <v>86.689762793307125</v>
      </c>
      <c r="AH179" s="32">
        <v>100</v>
      </c>
      <c r="AI179" s="50">
        <v>7.7916663961972998E-2</v>
      </c>
      <c r="AT179" s="3">
        <v>79.005768763498139</v>
      </c>
      <c r="AU179" s="3">
        <v>73.459920833996065</v>
      </c>
      <c r="AV179" s="3">
        <v>91.542062723170659</v>
      </c>
      <c r="AW179" s="3">
        <v>90.005176305916322</v>
      </c>
      <c r="AX179" s="3">
        <v>100</v>
      </c>
      <c r="AY179" s="3">
        <v>80.798581447017398</v>
      </c>
      <c r="AZ179" s="3">
        <v>85.602731890349702</v>
      </c>
      <c r="BA179" s="3">
        <v>88.316158013748506</v>
      </c>
      <c r="BB179" s="3">
        <v>77.077366675336975</v>
      </c>
      <c r="BC179" s="31">
        <v>81.774241454637078</v>
      </c>
    </row>
    <row r="180" spans="1:55" x14ac:dyDescent="0.55000000000000004">
      <c r="A180" s="21" t="s">
        <v>6</v>
      </c>
      <c r="B180" s="21" t="s">
        <v>24096</v>
      </c>
      <c r="C180" s="21" t="s">
        <v>14332</v>
      </c>
      <c r="D180" s="27" t="s">
        <v>14333</v>
      </c>
      <c r="E180" s="4">
        <v>8</v>
      </c>
      <c r="F180" s="4">
        <v>0</v>
      </c>
      <c r="G180" s="4">
        <v>22</v>
      </c>
      <c r="H180" s="62">
        <v>2</v>
      </c>
      <c r="J180" s="28">
        <v>1</v>
      </c>
      <c r="K180" s="13" t="s">
        <v>24548</v>
      </c>
      <c r="L180" s="16" t="s">
        <v>16303</v>
      </c>
      <c r="M180" s="17" t="s">
        <v>24549</v>
      </c>
      <c r="N180" s="12" t="s">
        <v>24553</v>
      </c>
      <c r="O180" s="12" t="s">
        <v>24553</v>
      </c>
      <c r="P180" s="12" t="s">
        <v>24553</v>
      </c>
      <c r="Q180" s="29" t="s">
        <v>24553</v>
      </c>
      <c r="R180" s="3">
        <v>98.985814840102577</v>
      </c>
      <c r="S180" s="3">
        <v>100</v>
      </c>
      <c r="T180" s="3">
        <v>27.443046708176073</v>
      </c>
      <c r="U180" s="3">
        <v>28.669963038911224</v>
      </c>
      <c r="V180" s="3">
        <v>24.289102986407844</v>
      </c>
      <c r="W180" s="3">
        <v>26.232750875677397</v>
      </c>
      <c r="X180" s="3">
        <v>17.303207037331351</v>
      </c>
      <c r="Y180" s="32">
        <v>16.015832049034113</v>
      </c>
      <c r="Z180" s="50">
        <v>2.2799438039195401E-5</v>
      </c>
      <c r="AJ180" s="3">
        <v>69.272497031062827</v>
      </c>
      <c r="AK180" s="3">
        <v>98.02444507288557</v>
      </c>
      <c r="AL180" s="3">
        <v>100</v>
      </c>
      <c r="AM180" s="3">
        <v>47.540223085930187</v>
      </c>
      <c r="AN180" s="3">
        <v>38.981842663868917</v>
      </c>
      <c r="AO180" s="3">
        <v>18.474023087888643</v>
      </c>
      <c r="AP180" s="3">
        <v>18.522628865647739</v>
      </c>
      <c r="AQ180" s="3">
        <v>10.556743718134291</v>
      </c>
      <c r="AR180" s="3">
        <v>10.717277054210856</v>
      </c>
      <c r="AS180" s="31">
        <v>6.2182252219681668</v>
      </c>
      <c r="AT180" s="3">
        <v>92.337275391588619</v>
      </c>
      <c r="AU180" s="3">
        <v>92.739443814230754</v>
      </c>
      <c r="AV180" s="3">
        <v>100</v>
      </c>
      <c r="AW180" s="3">
        <v>73.880287894538995</v>
      </c>
      <c r="AX180" s="3">
        <v>79.858233964474252</v>
      </c>
      <c r="AY180" s="3">
        <v>44.591113596941696</v>
      </c>
      <c r="AZ180" s="3">
        <v>41.298902961257724</v>
      </c>
      <c r="BA180" s="3">
        <v>15.282957799199687</v>
      </c>
      <c r="BB180" s="3">
        <v>17.080546250479983</v>
      </c>
      <c r="BC180" s="31">
        <v>10.338513713945842</v>
      </c>
    </row>
    <row r="181" spans="1:55" x14ac:dyDescent="0.55000000000000004">
      <c r="A181" s="21" t="s">
        <v>6</v>
      </c>
      <c r="B181" s="21" t="s">
        <v>24479</v>
      </c>
      <c r="C181" s="21" t="s">
        <v>2108</v>
      </c>
      <c r="D181" s="27" t="s">
        <v>2109</v>
      </c>
      <c r="E181" s="4">
        <v>54</v>
      </c>
      <c r="F181" s="4">
        <v>2</v>
      </c>
      <c r="G181" s="4">
        <v>70</v>
      </c>
      <c r="H181" s="62">
        <v>10</v>
      </c>
      <c r="J181" s="28">
        <v>1</v>
      </c>
      <c r="K181" s="13" t="s">
        <v>24548</v>
      </c>
      <c r="L181" s="16" t="s">
        <v>16303</v>
      </c>
      <c r="M181" s="12" t="s">
        <v>24553</v>
      </c>
      <c r="N181" s="12" t="s">
        <v>24553</v>
      </c>
      <c r="O181" s="12" t="s">
        <v>24553</v>
      </c>
      <c r="P181" s="12" t="s">
        <v>24553</v>
      </c>
      <c r="Q181" s="29" t="s">
        <v>24553</v>
      </c>
      <c r="R181" s="3">
        <v>92.705513639015933</v>
      </c>
      <c r="S181" s="3">
        <v>89.15474833290142</v>
      </c>
      <c r="T181" s="3">
        <v>100</v>
      </c>
      <c r="U181" s="3">
        <v>97.933564110528465</v>
      </c>
      <c r="V181" s="3">
        <v>90.713713240002747</v>
      </c>
      <c r="W181" s="3">
        <v>93.072672701949685</v>
      </c>
      <c r="X181" s="3">
        <v>78.52967729556957</v>
      </c>
      <c r="Y181" s="32">
        <v>79.26608237060546</v>
      </c>
      <c r="Z181" s="50">
        <v>2.7993789457214399E-3</v>
      </c>
      <c r="AA181" s="3">
        <v>100</v>
      </c>
      <c r="AB181" s="3">
        <v>90.20946409879113</v>
      </c>
      <c r="AC181" s="3">
        <v>69.146461999352283</v>
      </c>
      <c r="AD181" s="3">
        <v>82.884866066329039</v>
      </c>
      <c r="AE181" s="3">
        <v>52.610350576411214</v>
      </c>
      <c r="AF181" s="3">
        <v>61.81854872276508</v>
      </c>
      <c r="AG181" s="3">
        <v>44.159148160626295</v>
      </c>
      <c r="AH181" s="32">
        <v>43.142780747764995</v>
      </c>
      <c r="AI181" s="50">
        <v>1.27602050985871E-2</v>
      </c>
      <c r="AJ181" s="3">
        <v>95.179471375488248</v>
      </c>
      <c r="AK181" s="3">
        <v>100</v>
      </c>
      <c r="AL181" s="3">
        <v>94.731967947390061</v>
      </c>
      <c r="AM181" s="3">
        <v>97.670762979343692</v>
      </c>
      <c r="AN181" s="3">
        <v>91.931938246256522</v>
      </c>
      <c r="AO181" s="3">
        <v>81.889428861771236</v>
      </c>
      <c r="AP181" s="3">
        <v>85.541391057647431</v>
      </c>
      <c r="AQ181" s="3">
        <v>74.021246040104586</v>
      </c>
      <c r="AR181" s="3">
        <v>78.168978162987301</v>
      </c>
      <c r="AS181" s="31">
        <v>65.721898944925414</v>
      </c>
      <c r="AT181" s="3">
        <v>87.557310274123779</v>
      </c>
      <c r="AU181" s="3">
        <v>78.376057171011624</v>
      </c>
      <c r="AV181" s="3">
        <v>81.793746596969015</v>
      </c>
      <c r="AW181" s="3">
        <v>90.915156605484498</v>
      </c>
      <c r="AX181" s="3">
        <v>100</v>
      </c>
      <c r="AY181" s="3">
        <v>90.678260946674541</v>
      </c>
      <c r="AZ181" s="3">
        <v>98.846097092502376</v>
      </c>
      <c r="BA181" s="3">
        <v>66.413884919929288</v>
      </c>
      <c r="BB181" s="3">
        <v>58.001178732535067</v>
      </c>
      <c r="BC181" s="31">
        <v>44.752873416300446</v>
      </c>
    </row>
    <row r="182" spans="1:55" x14ac:dyDescent="0.55000000000000004">
      <c r="A182" s="21" t="s">
        <v>6</v>
      </c>
      <c r="B182" s="21" t="s">
        <v>24406</v>
      </c>
      <c r="C182" s="21" t="s">
        <v>7047</v>
      </c>
      <c r="D182" s="27" t="s">
        <v>7048</v>
      </c>
      <c r="E182" s="4">
        <v>30</v>
      </c>
      <c r="F182" s="4">
        <v>3</v>
      </c>
      <c r="G182" s="4">
        <v>41</v>
      </c>
      <c r="H182" s="62">
        <v>1</v>
      </c>
      <c r="J182" s="28">
        <v>1</v>
      </c>
      <c r="K182" s="13" t="s">
        <v>24548</v>
      </c>
      <c r="L182" s="16" t="s">
        <v>16303</v>
      </c>
      <c r="M182" s="17" t="s">
        <v>24549</v>
      </c>
      <c r="N182" s="12" t="s">
        <v>24553</v>
      </c>
      <c r="O182" s="12" t="s">
        <v>24553</v>
      </c>
      <c r="P182" s="12" t="s">
        <v>24553</v>
      </c>
      <c r="Q182" s="29" t="s">
        <v>24553</v>
      </c>
      <c r="R182" s="3">
        <v>15.640651027668282</v>
      </c>
      <c r="S182" s="3">
        <v>15.25034736992966</v>
      </c>
      <c r="T182" s="3">
        <v>27.130762585157964</v>
      </c>
      <c r="U182" s="3">
        <v>28.678604495164485</v>
      </c>
      <c r="V182" s="3">
        <v>73.138513413439071</v>
      </c>
      <c r="W182" s="3">
        <v>73.043953986483018</v>
      </c>
      <c r="X182" s="3">
        <v>100</v>
      </c>
      <c r="Y182" s="32">
        <v>96.977468854666199</v>
      </c>
      <c r="Z182" s="50">
        <v>3.2966369839619598E-5</v>
      </c>
      <c r="AA182" s="3">
        <v>83.247256374260076</v>
      </c>
      <c r="AB182" s="3">
        <v>72.078749175940402</v>
      </c>
      <c r="AC182" s="3">
        <v>62.857371300609145</v>
      </c>
      <c r="AD182" s="3">
        <v>86.900843417268263</v>
      </c>
      <c r="AE182" s="3">
        <v>87.095465625049556</v>
      </c>
      <c r="AF182" s="3">
        <v>82.420715626681471</v>
      </c>
      <c r="AG182" s="3">
        <v>95.774064063915205</v>
      </c>
      <c r="AH182" s="32">
        <v>100</v>
      </c>
      <c r="AI182" s="50">
        <v>0.24624528419334199</v>
      </c>
      <c r="AJ182" s="3">
        <v>43.507676181995016</v>
      </c>
      <c r="AK182" s="3">
        <v>26.676577625219895</v>
      </c>
      <c r="AL182" s="3">
        <v>27.351041493403184</v>
      </c>
      <c r="AM182" s="3">
        <v>23.260949442904444</v>
      </c>
      <c r="AN182" s="3">
        <v>21.537673698289009</v>
      </c>
      <c r="AO182" s="3">
        <v>26.59607917693134</v>
      </c>
      <c r="AP182" s="3">
        <v>41.346559938730891</v>
      </c>
      <c r="AQ182" s="3">
        <v>73.168708137150702</v>
      </c>
      <c r="AR182" s="3">
        <v>100</v>
      </c>
      <c r="AS182" s="31">
        <v>75.268666539830761</v>
      </c>
      <c r="AT182" s="3">
        <v>28.45484286932977</v>
      </c>
      <c r="AU182" s="3">
        <v>24.367404347406339</v>
      </c>
      <c r="AV182" s="3">
        <v>30.126897734658009</v>
      </c>
      <c r="AW182" s="3">
        <v>27.817830493664985</v>
      </c>
      <c r="AX182" s="3">
        <v>27.084989102598843</v>
      </c>
      <c r="AY182" s="3">
        <v>38.029264320083016</v>
      </c>
      <c r="AZ182" s="3">
        <v>46.164099487815079</v>
      </c>
      <c r="BA182" s="3">
        <v>100</v>
      </c>
      <c r="BB182" s="3">
        <v>66.244439450495619</v>
      </c>
      <c r="BC182" s="31">
        <v>68.146431073955441</v>
      </c>
    </row>
    <row r="183" spans="1:55" x14ac:dyDescent="0.55000000000000004">
      <c r="A183" s="21" t="s">
        <v>6</v>
      </c>
      <c r="B183" s="21" t="s">
        <v>23043</v>
      </c>
      <c r="C183" s="21" t="s">
        <v>7390</v>
      </c>
      <c r="D183" s="27" t="s">
        <v>7391</v>
      </c>
      <c r="E183" s="4">
        <v>1</v>
      </c>
      <c r="F183" s="4">
        <v>1</v>
      </c>
      <c r="G183" s="4">
        <v>1</v>
      </c>
      <c r="H183" s="62">
        <v>7</v>
      </c>
      <c r="J183" s="28">
        <v>1</v>
      </c>
      <c r="K183" s="13" t="s">
        <v>24548</v>
      </c>
      <c r="L183" s="12" t="s">
        <v>24553</v>
      </c>
      <c r="M183" s="12" t="s">
        <v>24553</v>
      </c>
      <c r="N183" s="12" t="s">
        <v>24553</v>
      </c>
      <c r="O183" s="12" t="s">
        <v>24553</v>
      </c>
      <c r="P183" s="12" t="s">
        <v>24553</v>
      </c>
      <c r="Q183" s="29" t="s">
        <v>24553</v>
      </c>
      <c r="R183" s="3">
        <v>80.215021614785556</v>
      </c>
      <c r="S183" s="3">
        <v>100</v>
      </c>
      <c r="T183" s="3">
        <v>69.512649375324258</v>
      </c>
      <c r="U183" s="3">
        <v>61.284439824990734</v>
      </c>
      <c r="V183" s="3">
        <v>74.838905049573725</v>
      </c>
      <c r="W183" s="3">
        <v>83.199943381566271</v>
      </c>
      <c r="X183" s="3">
        <v>75.24948268016422</v>
      </c>
      <c r="Y183" s="32">
        <v>71.772449048101521</v>
      </c>
      <c r="Z183" s="50">
        <v>0.157894314131864</v>
      </c>
      <c r="AA183" s="3">
        <v>78.55604361010387</v>
      </c>
      <c r="AB183" s="3">
        <v>68.73885112239256</v>
      </c>
      <c r="AC183" s="3">
        <v>72.300580200088731</v>
      </c>
      <c r="AD183" s="3">
        <v>92.014012219122847</v>
      </c>
      <c r="AE183" s="3">
        <v>71.488577384184509</v>
      </c>
      <c r="AF183" s="3">
        <v>91.047519742074968</v>
      </c>
      <c r="AG183" s="3">
        <v>60.531786635541721</v>
      </c>
      <c r="AH183" s="32">
        <v>100</v>
      </c>
      <c r="AI183" s="50">
        <v>0.95748631511705895</v>
      </c>
      <c r="AJ183" s="3">
        <v>100</v>
      </c>
      <c r="AK183" s="3">
        <v>73.150849242168761</v>
      </c>
      <c r="AL183" s="3">
        <v>66.237973261712142</v>
      </c>
      <c r="AM183" s="3">
        <v>59.609737766121398</v>
      </c>
      <c r="AN183" s="3">
        <v>79.642639029495712</v>
      </c>
      <c r="AO183" s="3">
        <v>76.126966685052082</v>
      </c>
      <c r="AP183" s="3">
        <v>59.906536764792705</v>
      </c>
      <c r="AQ183" s="3">
        <v>93.214165278035225</v>
      </c>
      <c r="AR183" s="3">
        <v>71.062986881594469</v>
      </c>
      <c r="AS183" s="31">
        <v>64.297719763872706</v>
      </c>
      <c r="AT183" s="3">
        <v>82.397490944989542</v>
      </c>
      <c r="AU183" s="3">
        <v>76.427568682035258</v>
      </c>
      <c r="AV183" s="3">
        <v>89.07910422863398</v>
      </c>
      <c r="AW183" s="3">
        <v>83.869651663198056</v>
      </c>
      <c r="AX183" s="3">
        <v>88.830781455888157</v>
      </c>
      <c r="AY183" s="3">
        <v>86.179900932727733</v>
      </c>
      <c r="AZ183" s="3">
        <v>100</v>
      </c>
      <c r="BA183" s="3">
        <v>75.928498140025425</v>
      </c>
      <c r="BB183" s="3">
        <v>85.125360997918321</v>
      </c>
      <c r="BC183" s="31">
        <v>69.326618079382712</v>
      </c>
    </row>
    <row r="184" spans="1:55" x14ac:dyDescent="0.55000000000000004">
      <c r="A184" s="21" t="s">
        <v>6</v>
      </c>
      <c r="B184" s="21" t="s">
        <v>23997</v>
      </c>
      <c r="C184" s="21" t="s">
        <v>5951</v>
      </c>
      <c r="D184" s="27" t="s">
        <v>5952</v>
      </c>
      <c r="E184" s="4">
        <v>6</v>
      </c>
      <c r="F184" s="4">
        <v>5</v>
      </c>
      <c r="G184" s="4">
        <v>8</v>
      </c>
      <c r="H184" s="62">
        <v>24</v>
      </c>
      <c r="J184" s="28">
        <v>1</v>
      </c>
      <c r="K184" s="13" t="s">
        <v>24548</v>
      </c>
      <c r="L184" s="12" t="s">
        <v>24553</v>
      </c>
      <c r="M184" s="12" t="s">
        <v>24553</v>
      </c>
      <c r="N184" s="12" t="s">
        <v>24553</v>
      </c>
      <c r="O184" s="12" t="s">
        <v>24553</v>
      </c>
      <c r="P184" s="12" t="s">
        <v>24553</v>
      </c>
      <c r="Q184" s="29" t="s">
        <v>24553</v>
      </c>
      <c r="R184" s="3">
        <v>69.924383709736972</v>
      </c>
      <c r="S184" s="3">
        <v>75.56263289633624</v>
      </c>
      <c r="T184" s="3">
        <v>55.314591954658518</v>
      </c>
      <c r="U184" s="3">
        <v>59.645634134237547</v>
      </c>
      <c r="V184" s="3">
        <v>87.885235044662906</v>
      </c>
      <c r="W184" s="3">
        <v>78.649716135232524</v>
      </c>
      <c r="X184" s="3">
        <v>100</v>
      </c>
      <c r="Y184" s="32">
        <v>76.107422529221353</v>
      </c>
      <c r="Z184" s="50">
        <v>0.11155334569472999</v>
      </c>
      <c r="AA184" s="3">
        <v>36.324894348744785</v>
      </c>
      <c r="AB184" s="3">
        <v>33.471030675332187</v>
      </c>
      <c r="AC184" s="3">
        <v>49.934330766352744</v>
      </c>
      <c r="AD184" s="3">
        <v>47.1863869076277</v>
      </c>
      <c r="AE184" s="3">
        <v>81.450749127759153</v>
      </c>
      <c r="AF184" s="3">
        <v>72.104666191802806</v>
      </c>
      <c r="AG184" s="3">
        <v>97.19648700180214</v>
      </c>
      <c r="AH184" s="32">
        <v>100</v>
      </c>
      <c r="AI184" s="50">
        <v>1.8150326069011501E-3</v>
      </c>
      <c r="AJ184" s="3">
        <v>75.332794918769736</v>
      </c>
      <c r="AK184" s="3">
        <v>78.865776832277305</v>
      </c>
      <c r="AL184" s="3">
        <v>78.317113890762585</v>
      </c>
      <c r="AM184" s="3">
        <v>76.424190186765955</v>
      </c>
      <c r="AN184" s="3">
        <v>70.976842087919493</v>
      </c>
      <c r="AO184" s="3">
        <v>76.512482805710775</v>
      </c>
      <c r="AP184" s="3">
        <v>73.375825321105538</v>
      </c>
      <c r="AQ184" s="3">
        <v>100</v>
      </c>
      <c r="AR184" s="3">
        <v>94.941815381785574</v>
      </c>
      <c r="AS184" s="31">
        <v>98.838942822995975</v>
      </c>
      <c r="AT184" s="3">
        <v>39.902732445072068</v>
      </c>
      <c r="AU184" s="3">
        <v>43.933800080799152</v>
      </c>
      <c r="AV184" s="3">
        <v>45.279347295321912</v>
      </c>
      <c r="AW184" s="3">
        <v>46.561372342177286</v>
      </c>
      <c r="AX184" s="3">
        <v>49.967517786798524</v>
      </c>
      <c r="AY184" s="3">
        <v>52.095701974151687</v>
      </c>
      <c r="AZ184" s="3">
        <v>55.090325750287185</v>
      </c>
      <c r="BA184" s="3">
        <v>75.0984839640725</v>
      </c>
      <c r="BB184" s="3">
        <v>86.617557488735159</v>
      </c>
      <c r="BC184" s="31">
        <v>100</v>
      </c>
    </row>
    <row r="185" spans="1:55" x14ac:dyDescent="0.55000000000000004">
      <c r="A185" s="21" t="s">
        <v>6</v>
      </c>
      <c r="B185" s="21" t="s">
        <v>17952</v>
      </c>
      <c r="C185" s="21" t="s">
        <v>5096</v>
      </c>
      <c r="D185" s="27" t="s">
        <v>5097</v>
      </c>
      <c r="E185" s="4">
        <v>0</v>
      </c>
      <c r="F185" s="4">
        <v>0</v>
      </c>
      <c r="G185" s="4">
        <v>0</v>
      </c>
      <c r="H185" s="62">
        <v>4</v>
      </c>
      <c r="J185" s="28">
        <v>1</v>
      </c>
      <c r="K185" s="13" t="s">
        <v>24548</v>
      </c>
      <c r="L185" s="12" t="s">
        <v>24553</v>
      </c>
      <c r="M185" s="12" t="s">
        <v>24553</v>
      </c>
      <c r="N185" s="12" t="s">
        <v>24553</v>
      </c>
      <c r="O185" s="12" t="s">
        <v>24553</v>
      </c>
      <c r="P185" s="12" t="s">
        <v>24553</v>
      </c>
      <c r="Q185" s="29" t="s">
        <v>24553</v>
      </c>
      <c r="AT185" s="3">
        <v>61.033063362055074</v>
      </c>
      <c r="AU185" s="3">
        <v>58.552086911328416</v>
      </c>
      <c r="AV185" s="3">
        <v>68.964642841570608</v>
      </c>
      <c r="AW185" s="3">
        <v>67.525766551509989</v>
      </c>
      <c r="AX185" s="3">
        <v>70.123909276567375</v>
      </c>
      <c r="AY185" s="3">
        <v>85.222269579404156</v>
      </c>
      <c r="AZ185" s="3">
        <v>100</v>
      </c>
      <c r="BA185" s="3">
        <v>96.493182259980614</v>
      </c>
      <c r="BB185" s="3">
        <v>80.726756864348033</v>
      </c>
      <c r="BC185" s="31">
        <v>61.562348095380827</v>
      </c>
    </row>
    <row r="186" spans="1:55" x14ac:dyDescent="0.55000000000000004">
      <c r="A186" s="21" t="s">
        <v>6</v>
      </c>
      <c r="B186" s="21" t="s">
        <v>23204</v>
      </c>
      <c r="C186" s="21" t="s">
        <v>11205</v>
      </c>
      <c r="D186" s="27" t="s">
        <v>11206</v>
      </c>
      <c r="E186" s="4">
        <v>1</v>
      </c>
      <c r="F186" s="4">
        <v>8</v>
      </c>
      <c r="G186" s="4">
        <v>2</v>
      </c>
      <c r="H186" s="62">
        <v>28</v>
      </c>
      <c r="J186" s="28">
        <v>1</v>
      </c>
      <c r="K186" s="13" t="s">
        <v>24548</v>
      </c>
      <c r="L186" s="12" t="s">
        <v>24553</v>
      </c>
      <c r="M186" s="12" t="s">
        <v>24553</v>
      </c>
      <c r="N186" s="12" t="s">
        <v>24553</v>
      </c>
      <c r="O186" s="12" t="s">
        <v>24553</v>
      </c>
      <c r="P186" s="12" t="s">
        <v>24553</v>
      </c>
      <c r="Q186" s="29" t="s">
        <v>24553</v>
      </c>
      <c r="R186" s="3">
        <v>89.357698919899349</v>
      </c>
      <c r="S186" s="3">
        <v>70.762331663752633</v>
      </c>
      <c r="T186" s="3">
        <v>100</v>
      </c>
      <c r="U186" s="3">
        <v>84.486740672573006</v>
      </c>
      <c r="V186" s="3">
        <v>99.104554152045182</v>
      </c>
      <c r="W186" s="3">
        <v>85.664621503715381</v>
      </c>
      <c r="X186" s="3">
        <v>92.341963493510193</v>
      </c>
      <c r="Y186" s="32">
        <v>91.228226459522986</v>
      </c>
      <c r="Z186" s="50">
        <v>0.58091594910643396</v>
      </c>
      <c r="AA186" s="3">
        <v>73.18826158882996</v>
      </c>
      <c r="AB186" s="3">
        <v>84.860435263717463</v>
      </c>
      <c r="AC186" s="3">
        <v>91.726579244175809</v>
      </c>
      <c r="AD186" s="3">
        <v>82.055418669979161</v>
      </c>
      <c r="AE186" s="3">
        <v>98.727313967522406</v>
      </c>
      <c r="AF186" s="3">
        <v>100</v>
      </c>
      <c r="AG186" s="3">
        <v>94.911877862051711</v>
      </c>
      <c r="AH186" s="32">
        <v>85.75355938209276</v>
      </c>
      <c r="AI186" s="50">
        <v>0.146200912087463</v>
      </c>
      <c r="AJ186" s="3">
        <v>60.85015682710069</v>
      </c>
      <c r="AK186" s="3">
        <v>49.546667921461356</v>
      </c>
      <c r="AL186" s="3">
        <v>56.839867231910887</v>
      </c>
      <c r="AM186" s="3">
        <v>61.111802516811828</v>
      </c>
      <c r="AN186" s="3">
        <v>56.67380582992643</v>
      </c>
      <c r="AO186" s="3">
        <v>96.498791324297997</v>
      </c>
      <c r="AP186" s="3">
        <v>91.13373319183647</v>
      </c>
      <c r="AQ186" s="3">
        <v>100</v>
      </c>
      <c r="AR186" s="3">
        <v>63.246780657990755</v>
      </c>
      <c r="AS186" s="31">
        <v>52.030137764554354</v>
      </c>
      <c r="AT186" s="3">
        <v>96.27278238210522</v>
      </c>
      <c r="AU186" s="3">
        <v>100</v>
      </c>
      <c r="AV186" s="3">
        <v>86.807519501087341</v>
      </c>
      <c r="AW186" s="3">
        <v>85.201052964787152</v>
      </c>
      <c r="AX186" s="3">
        <v>79.571135973347808</v>
      </c>
      <c r="AY186" s="3">
        <v>67.643046337977893</v>
      </c>
      <c r="AZ186" s="3">
        <v>58.768576067380771</v>
      </c>
      <c r="BA186" s="3">
        <v>59.472321773999518</v>
      </c>
      <c r="BB186" s="3">
        <v>54.723125260671132</v>
      </c>
      <c r="BC186" s="31">
        <v>70.020186398167425</v>
      </c>
    </row>
    <row r="187" spans="1:55" x14ac:dyDescent="0.55000000000000004">
      <c r="A187" s="21" t="s">
        <v>6</v>
      </c>
      <c r="B187" s="21" t="s">
        <v>22416</v>
      </c>
      <c r="C187" s="21" t="s">
        <v>10278</v>
      </c>
      <c r="D187" s="27" t="s">
        <v>10279</v>
      </c>
      <c r="E187" s="4">
        <v>0</v>
      </c>
      <c r="F187" s="4">
        <v>9</v>
      </c>
      <c r="G187" s="4">
        <v>1</v>
      </c>
      <c r="H187" s="62">
        <v>28</v>
      </c>
      <c r="J187" s="28">
        <v>1</v>
      </c>
      <c r="K187" s="13" t="s">
        <v>24548</v>
      </c>
      <c r="L187" s="12" t="s">
        <v>24553</v>
      </c>
      <c r="M187" s="12" t="s">
        <v>24553</v>
      </c>
      <c r="N187" s="12" t="s">
        <v>24553</v>
      </c>
      <c r="O187" s="12" t="s">
        <v>24553</v>
      </c>
      <c r="P187" s="14" t="s">
        <v>24551</v>
      </c>
      <c r="Q187" s="29" t="s">
        <v>24553</v>
      </c>
      <c r="AA187" s="3">
        <v>52.603706066399482</v>
      </c>
      <c r="AB187" s="3">
        <v>60.123659305659736</v>
      </c>
      <c r="AC187" s="3">
        <v>77.238677120401235</v>
      </c>
      <c r="AD187" s="3">
        <v>68.234945826192089</v>
      </c>
      <c r="AE187" s="3">
        <v>90.60993216020826</v>
      </c>
      <c r="AF187" s="3">
        <v>100</v>
      </c>
      <c r="AG187" s="3">
        <v>90.328876973381512</v>
      </c>
      <c r="AH187" s="32">
        <v>88.143169096874189</v>
      </c>
      <c r="AI187" s="50">
        <v>1.3107926359257701E-2</v>
      </c>
      <c r="AJ187" s="3">
        <v>84.096282482826823</v>
      </c>
      <c r="AK187" s="3">
        <v>25.874755683881968</v>
      </c>
      <c r="AL187" s="3">
        <v>24.993967245185626</v>
      </c>
      <c r="AM187" s="3">
        <v>33.13300052289663</v>
      </c>
      <c r="AN187" s="3">
        <v>47.091936751078677</v>
      </c>
      <c r="AO187" s="3">
        <v>66.008710981164498</v>
      </c>
      <c r="AP187" s="3">
        <v>76.155540957475523</v>
      </c>
      <c r="AQ187" s="3">
        <v>100</v>
      </c>
      <c r="AR187" s="3">
        <v>44.38616789165669</v>
      </c>
      <c r="AS187" s="31">
        <v>32.470469787584051</v>
      </c>
      <c r="AT187" s="3">
        <v>96.421052467762465</v>
      </c>
      <c r="AU187" s="3">
        <v>100</v>
      </c>
      <c r="AV187" s="3">
        <v>92.475546620858523</v>
      </c>
      <c r="AW187" s="3">
        <v>90.482698555453851</v>
      </c>
      <c r="AX187" s="3">
        <v>89.827386337836174</v>
      </c>
      <c r="AY187" s="3">
        <v>97.901621564908822</v>
      </c>
      <c r="AZ187" s="3">
        <v>99.227480686510489</v>
      </c>
      <c r="BA187" s="3">
        <v>98.4900530756112</v>
      </c>
      <c r="BB187" s="3">
        <v>85.464099405543209</v>
      </c>
      <c r="BC187" s="31">
        <v>92.136780613014608</v>
      </c>
    </row>
    <row r="188" spans="1:55" x14ac:dyDescent="0.55000000000000004">
      <c r="A188" s="21" t="s">
        <v>6</v>
      </c>
      <c r="B188" s="21" t="s">
        <v>21848</v>
      </c>
      <c r="C188" s="21" t="s">
        <v>8031</v>
      </c>
      <c r="D188" s="27" t="s">
        <v>8032</v>
      </c>
      <c r="E188" s="4">
        <v>0</v>
      </c>
      <c r="F188" s="4">
        <v>15</v>
      </c>
      <c r="G188" s="4">
        <v>0</v>
      </c>
      <c r="H188" s="62">
        <v>19</v>
      </c>
      <c r="J188" s="28">
        <v>1</v>
      </c>
      <c r="K188" s="13" t="s">
        <v>24548</v>
      </c>
      <c r="L188" s="12" t="s">
        <v>24553</v>
      </c>
      <c r="M188" s="12" t="s">
        <v>24553</v>
      </c>
      <c r="N188" s="12" t="s">
        <v>24553</v>
      </c>
      <c r="O188" s="12" t="s">
        <v>24553</v>
      </c>
      <c r="P188" s="12" t="s">
        <v>24553</v>
      </c>
      <c r="Q188" s="29" t="s">
        <v>24553</v>
      </c>
      <c r="AA188" s="3">
        <v>57.928067716990149</v>
      </c>
      <c r="AB188" s="3">
        <v>55.116559565124604</v>
      </c>
      <c r="AC188" s="3">
        <v>87.198548226018914</v>
      </c>
      <c r="AD188" s="3">
        <v>79.645344906033827</v>
      </c>
      <c r="AE188" s="3">
        <v>100</v>
      </c>
      <c r="AF188" s="3">
        <v>92.414057368769733</v>
      </c>
      <c r="AG188" s="3">
        <v>80.848777797805553</v>
      </c>
      <c r="AH188" s="32">
        <v>70.092933013056168</v>
      </c>
      <c r="AI188" s="50">
        <v>1.5922216922174999E-2</v>
      </c>
      <c r="AT188" s="3">
        <v>83.530548922536667</v>
      </c>
      <c r="AU188" s="3">
        <v>100</v>
      </c>
      <c r="AV188" s="3">
        <v>93.15485084423986</v>
      </c>
      <c r="AW188" s="3">
        <v>96.480397594811606</v>
      </c>
      <c r="AX188" s="3">
        <v>81.468797345680699</v>
      </c>
      <c r="AY188" s="3">
        <v>99.420116245278805</v>
      </c>
      <c r="AZ188" s="3">
        <v>96.327712666866631</v>
      </c>
      <c r="BA188" s="3">
        <v>93.39060967310408</v>
      </c>
      <c r="BB188" s="3">
        <v>77.609354556280678</v>
      </c>
      <c r="BC188" s="31">
        <v>69.557312597162905</v>
      </c>
    </row>
    <row r="189" spans="1:55" x14ac:dyDescent="0.55000000000000004">
      <c r="A189" s="21" t="s">
        <v>6</v>
      </c>
      <c r="B189" s="21" t="s">
        <v>23070</v>
      </c>
      <c r="C189" s="21" t="s">
        <v>13978</v>
      </c>
      <c r="D189" s="27" t="s">
        <v>13979</v>
      </c>
      <c r="E189" s="4">
        <v>1</v>
      </c>
      <c r="F189" s="4">
        <v>3</v>
      </c>
      <c r="G189" s="4">
        <v>1</v>
      </c>
      <c r="H189" s="62">
        <v>15</v>
      </c>
      <c r="J189" s="28">
        <v>1</v>
      </c>
      <c r="K189" s="12" t="s">
        <v>24553</v>
      </c>
      <c r="L189" s="12" t="s">
        <v>24553</v>
      </c>
      <c r="M189" s="12" t="s">
        <v>24553</v>
      </c>
      <c r="N189" s="12" t="s">
        <v>24553</v>
      </c>
      <c r="O189" s="12" t="s">
        <v>24553</v>
      </c>
      <c r="P189" s="12" t="s">
        <v>24553</v>
      </c>
      <c r="Q189" s="29" t="s">
        <v>24553</v>
      </c>
      <c r="R189" s="3">
        <v>25.477903314714069</v>
      </c>
      <c r="S189" s="3">
        <v>29.944732850526023</v>
      </c>
      <c r="T189" s="3">
        <v>39.590518661426842</v>
      </c>
      <c r="U189" s="3">
        <v>52.218965222662831</v>
      </c>
      <c r="V189" s="3">
        <v>100</v>
      </c>
      <c r="W189" s="3">
        <v>79.402531839880254</v>
      </c>
      <c r="X189" s="3">
        <v>57.605766810825884</v>
      </c>
      <c r="Y189" s="32">
        <v>69.34877695758685</v>
      </c>
      <c r="Z189" s="50">
        <v>1.6760135992717799E-2</v>
      </c>
      <c r="AA189" s="3">
        <v>74.910937437130855</v>
      </c>
      <c r="AB189" s="3">
        <v>73.086035558578246</v>
      </c>
      <c r="AC189" s="3">
        <v>73.909151446700022</v>
      </c>
      <c r="AD189" s="3">
        <v>51.812188247600567</v>
      </c>
      <c r="AE189" s="3">
        <v>91.607363194796307</v>
      </c>
      <c r="AF189" s="3">
        <v>87.485708896030431</v>
      </c>
      <c r="AG189" s="3">
        <v>100</v>
      </c>
      <c r="AH189" s="32">
        <v>90.381432082366075</v>
      </c>
      <c r="AI189" s="50">
        <v>7.9297660641293302E-2</v>
      </c>
      <c r="AJ189" s="3">
        <v>38.120533849183182</v>
      </c>
      <c r="AK189" s="3">
        <v>30.910222446734458</v>
      </c>
      <c r="AL189" s="3">
        <v>28.570831539188628</v>
      </c>
      <c r="AM189" s="3">
        <v>32.210135162789541</v>
      </c>
      <c r="AN189" s="3">
        <v>32.753526783731616</v>
      </c>
      <c r="AO189" s="3">
        <v>52.394463020640337</v>
      </c>
      <c r="AP189" s="3">
        <v>58.300105085504107</v>
      </c>
      <c r="AQ189" s="3">
        <v>100</v>
      </c>
      <c r="AR189" s="3">
        <v>43.292637732627632</v>
      </c>
      <c r="AS189" s="31">
        <v>25.062593141666596</v>
      </c>
      <c r="AT189" s="3">
        <v>95.903290427797259</v>
      </c>
      <c r="AU189" s="3">
        <v>100</v>
      </c>
      <c r="AV189" s="3">
        <v>86.448593650404931</v>
      </c>
      <c r="AW189" s="3">
        <v>74.303893646752499</v>
      </c>
      <c r="AX189" s="3">
        <v>66.316587463931199</v>
      </c>
      <c r="AY189" s="3">
        <v>64.541790171512176</v>
      </c>
      <c r="AZ189" s="3">
        <v>61.622530778272214</v>
      </c>
      <c r="BA189" s="3">
        <v>59.634364983528812</v>
      </c>
      <c r="BB189" s="3">
        <v>50.430263550442568</v>
      </c>
      <c r="BC189" s="31">
        <v>66.730614865755399</v>
      </c>
    </row>
    <row r="190" spans="1:55" x14ac:dyDescent="0.55000000000000004">
      <c r="A190" s="21" t="s">
        <v>6</v>
      </c>
      <c r="B190" s="21" t="s">
        <v>22488</v>
      </c>
      <c r="C190" s="21" t="s">
        <v>15097</v>
      </c>
      <c r="D190" s="27" t="s">
        <v>15098</v>
      </c>
      <c r="E190" s="4">
        <v>0</v>
      </c>
      <c r="F190" s="4">
        <v>0</v>
      </c>
      <c r="G190" s="4">
        <v>2</v>
      </c>
      <c r="H190" s="62">
        <v>0</v>
      </c>
      <c r="J190" s="28">
        <v>1</v>
      </c>
      <c r="K190" s="13" t="s">
        <v>24548</v>
      </c>
      <c r="L190" s="16" t="s">
        <v>16303</v>
      </c>
      <c r="M190" s="12" t="s">
        <v>24553</v>
      </c>
      <c r="N190" s="12" t="s">
        <v>24553</v>
      </c>
      <c r="O190" s="12" t="s">
        <v>24553</v>
      </c>
      <c r="P190" s="12" t="s">
        <v>24553</v>
      </c>
      <c r="Q190" s="29" t="s">
        <v>24553</v>
      </c>
      <c r="AJ190" s="3">
        <v>20.914664084481</v>
      </c>
      <c r="AK190" s="3">
        <v>31.832834808618216</v>
      </c>
      <c r="AL190" s="3">
        <v>37.581205639182699</v>
      </c>
      <c r="AM190" s="3">
        <v>40.576178509142622</v>
      </c>
      <c r="AN190" s="3">
        <v>30.331108485149695</v>
      </c>
      <c r="AO190" s="3">
        <v>32.994422499298643</v>
      </c>
      <c r="AP190" s="3">
        <v>54.176415131832144</v>
      </c>
      <c r="AQ190" s="3">
        <v>50.195649753617268</v>
      </c>
      <c r="AR190" s="3">
        <v>100</v>
      </c>
      <c r="AS190" s="31">
        <v>88.59214215799021</v>
      </c>
    </row>
    <row r="191" spans="1:55" x14ac:dyDescent="0.55000000000000004">
      <c r="A191" s="21" t="s">
        <v>6</v>
      </c>
      <c r="B191" s="21" t="s">
        <v>22195</v>
      </c>
      <c r="C191" s="21" t="s">
        <v>3959</v>
      </c>
      <c r="D191" s="27" t="s">
        <v>3960</v>
      </c>
      <c r="E191" s="4">
        <v>0</v>
      </c>
      <c r="F191" s="4">
        <v>1</v>
      </c>
      <c r="G191" s="4">
        <v>1</v>
      </c>
      <c r="H191" s="62">
        <v>9</v>
      </c>
      <c r="J191" s="28">
        <v>1</v>
      </c>
      <c r="K191" s="13" t="s">
        <v>24548</v>
      </c>
      <c r="L191" s="12" t="s">
        <v>24553</v>
      </c>
      <c r="M191" s="12" t="s">
        <v>24553</v>
      </c>
      <c r="N191" s="12" t="s">
        <v>24553</v>
      </c>
      <c r="O191" s="12" t="s">
        <v>24553</v>
      </c>
      <c r="P191" s="12" t="s">
        <v>24553</v>
      </c>
      <c r="Q191" s="29" t="s">
        <v>24553</v>
      </c>
      <c r="AA191" s="3">
        <v>54.044122766113304</v>
      </c>
      <c r="AB191" s="3">
        <v>57.753600671013118</v>
      </c>
      <c r="AC191" s="3">
        <v>60.892627735757344</v>
      </c>
      <c r="AD191" s="3">
        <v>62.386883362299628</v>
      </c>
      <c r="AE191" s="3">
        <v>70.085062123913971</v>
      </c>
      <c r="AF191" s="3">
        <v>100</v>
      </c>
      <c r="AG191" s="3">
        <v>78.428217864692996</v>
      </c>
      <c r="AH191" s="32">
        <v>84.566871659344031</v>
      </c>
      <c r="AI191" s="50">
        <v>0.15117288409188101</v>
      </c>
      <c r="AJ191" s="3">
        <v>53.330925571462032</v>
      </c>
      <c r="AK191" s="3">
        <v>18.590055475191413</v>
      </c>
      <c r="AL191" s="3">
        <v>16.135275606656982</v>
      </c>
      <c r="AM191" s="3">
        <v>22.036637628737548</v>
      </c>
      <c r="AN191" s="3">
        <v>23.767178527780217</v>
      </c>
      <c r="AO191" s="3">
        <v>43.937673566204772</v>
      </c>
      <c r="AP191" s="3">
        <v>48.386037075551577</v>
      </c>
      <c r="AQ191" s="3">
        <v>100</v>
      </c>
      <c r="AR191" s="3">
        <v>39.642599185259556</v>
      </c>
      <c r="AS191" s="31">
        <v>33.459271310681274</v>
      </c>
      <c r="AT191" s="3">
        <v>42.109856138518538</v>
      </c>
      <c r="AU191" s="3">
        <v>43.667545384143956</v>
      </c>
      <c r="AV191" s="3">
        <v>42.235634553426088</v>
      </c>
      <c r="AW191" s="3">
        <v>46.466192986848107</v>
      </c>
      <c r="AX191" s="3">
        <v>51.280919211258514</v>
      </c>
      <c r="AY191" s="3">
        <v>48.900704848485518</v>
      </c>
      <c r="AZ191" s="3">
        <v>54.233973535539818</v>
      </c>
      <c r="BA191" s="3">
        <v>68.202848254328245</v>
      </c>
      <c r="BB191" s="3">
        <v>84.026464886881215</v>
      </c>
      <c r="BC191" s="31">
        <v>100</v>
      </c>
    </row>
    <row r="192" spans="1:55" x14ac:dyDescent="0.55000000000000004">
      <c r="A192" s="21" t="s">
        <v>6</v>
      </c>
      <c r="B192" s="21" t="s">
        <v>18365</v>
      </c>
      <c r="C192" s="21" t="s">
        <v>10015</v>
      </c>
      <c r="D192" s="27" t="s">
        <v>10016</v>
      </c>
      <c r="E192" s="4">
        <v>0</v>
      </c>
      <c r="F192" s="4">
        <v>0</v>
      </c>
      <c r="G192" s="4">
        <v>0</v>
      </c>
      <c r="H192" s="62">
        <v>8</v>
      </c>
      <c r="J192" s="28">
        <v>1</v>
      </c>
      <c r="K192" s="13" t="s">
        <v>24548</v>
      </c>
      <c r="L192" s="12" t="s">
        <v>24553</v>
      </c>
      <c r="M192" s="12" t="s">
        <v>24553</v>
      </c>
      <c r="N192" s="12" t="s">
        <v>24553</v>
      </c>
      <c r="O192" s="12" t="s">
        <v>24553</v>
      </c>
      <c r="P192" s="12" t="s">
        <v>24553</v>
      </c>
      <c r="Q192" s="29" t="s">
        <v>24553</v>
      </c>
      <c r="AT192" s="3">
        <v>58.874536649313171</v>
      </c>
      <c r="AU192" s="3">
        <v>62.811393377968052</v>
      </c>
      <c r="AV192" s="3">
        <v>75.994131786180532</v>
      </c>
      <c r="AW192" s="3">
        <v>65.741088205716395</v>
      </c>
      <c r="AX192" s="3">
        <v>65.051179142844802</v>
      </c>
      <c r="AY192" s="3">
        <v>68.023857356406353</v>
      </c>
      <c r="AZ192" s="3">
        <v>63.699785912884231</v>
      </c>
      <c r="BA192" s="3">
        <v>73.970723951697437</v>
      </c>
      <c r="BB192" s="3">
        <v>87.327382971716233</v>
      </c>
      <c r="BC192" s="31">
        <v>100</v>
      </c>
    </row>
    <row r="193" spans="1:55" x14ac:dyDescent="0.55000000000000004">
      <c r="A193" s="21" t="s">
        <v>6</v>
      </c>
      <c r="B193" s="21" t="s">
        <v>23842</v>
      </c>
      <c r="C193" s="21" t="s">
        <v>7581</v>
      </c>
      <c r="D193" s="27" t="s">
        <v>7582</v>
      </c>
      <c r="E193" s="4">
        <v>4</v>
      </c>
      <c r="F193" s="4">
        <v>0</v>
      </c>
      <c r="G193" s="4">
        <v>7</v>
      </c>
      <c r="H193" s="62">
        <v>11</v>
      </c>
      <c r="J193" s="28">
        <v>1</v>
      </c>
      <c r="K193" s="13" t="s">
        <v>24548</v>
      </c>
      <c r="L193" s="12" t="s">
        <v>24553</v>
      </c>
      <c r="M193" s="12" t="s">
        <v>24553</v>
      </c>
      <c r="N193" s="12" t="s">
        <v>24553</v>
      </c>
      <c r="O193" s="12" t="s">
        <v>24553</v>
      </c>
      <c r="P193" s="12" t="s">
        <v>24553</v>
      </c>
      <c r="Q193" s="30" t="s">
        <v>24552</v>
      </c>
      <c r="R193" s="3">
        <v>32.918702875633834</v>
      </c>
      <c r="S193" s="3">
        <v>32.907523740008557</v>
      </c>
      <c r="T193" s="3">
        <v>55.077299934665525</v>
      </c>
      <c r="U193" s="3">
        <v>55.289279420809748</v>
      </c>
      <c r="V193" s="3">
        <v>79.306524219898748</v>
      </c>
      <c r="W193" s="3">
        <v>78.722234737765291</v>
      </c>
      <c r="X193" s="3">
        <v>100</v>
      </c>
      <c r="Y193" s="32">
        <v>88.422328654288691</v>
      </c>
      <c r="Z193" s="50">
        <v>1.2126239079510201E-3</v>
      </c>
      <c r="AJ193" s="3">
        <v>36.720378890244056</v>
      </c>
      <c r="AK193" s="3">
        <v>41.51392036758137</v>
      </c>
      <c r="AL193" s="3">
        <v>42.09567596048862</v>
      </c>
      <c r="AM193" s="3">
        <v>52.914353878770179</v>
      </c>
      <c r="AN193" s="3">
        <v>60.519667424450461</v>
      </c>
      <c r="AO193" s="3">
        <v>68.22670692849367</v>
      </c>
      <c r="AP193" s="3">
        <v>55.362358794420771</v>
      </c>
      <c r="AQ193" s="3">
        <v>57.123949718167033</v>
      </c>
      <c r="AR193" s="3">
        <v>81.813005367951646</v>
      </c>
      <c r="AS193" s="31">
        <v>100</v>
      </c>
      <c r="AT193" s="3">
        <v>66.740839950490511</v>
      </c>
      <c r="AU193" s="3">
        <v>72.164370726078815</v>
      </c>
      <c r="AV193" s="3">
        <v>76.76754299250706</v>
      </c>
      <c r="AW193" s="3">
        <v>75.176054339955542</v>
      </c>
      <c r="AX193" s="3">
        <v>69.770258338451129</v>
      </c>
      <c r="AY193" s="3">
        <v>76.764211195309215</v>
      </c>
      <c r="AZ193" s="3">
        <v>70.204606707466667</v>
      </c>
      <c r="BA193" s="3">
        <v>85.629819910149635</v>
      </c>
      <c r="BB193" s="3">
        <v>100</v>
      </c>
      <c r="BC193" s="31">
        <v>95.578302201545341</v>
      </c>
    </row>
    <row r="194" spans="1:55" x14ac:dyDescent="0.55000000000000004">
      <c r="A194" s="21" t="s">
        <v>6</v>
      </c>
      <c r="B194" s="21" t="s">
        <v>20780</v>
      </c>
      <c r="C194" s="21" t="s">
        <v>12030</v>
      </c>
      <c r="D194" s="27" t="s">
        <v>12031</v>
      </c>
      <c r="E194" s="4">
        <v>0</v>
      </c>
      <c r="F194" s="4">
        <v>4</v>
      </c>
      <c r="G194" s="4">
        <v>0</v>
      </c>
      <c r="H194" s="62">
        <v>3</v>
      </c>
      <c r="J194" s="28">
        <v>1</v>
      </c>
      <c r="K194" s="13" t="s">
        <v>24548</v>
      </c>
      <c r="L194" s="12" t="s">
        <v>24553</v>
      </c>
      <c r="M194" s="12" t="s">
        <v>24553</v>
      </c>
      <c r="N194" s="12" t="s">
        <v>24553</v>
      </c>
      <c r="O194" s="12" t="s">
        <v>24553</v>
      </c>
      <c r="P194" s="14" t="s">
        <v>24551</v>
      </c>
      <c r="Q194" s="29" t="s">
        <v>24553</v>
      </c>
      <c r="AA194" s="3">
        <v>95.714331853293189</v>
      </c>
      <c r="AB194" s="3">
        <v>100</v>
      </c>
      <c r="AC194" s="3">
        <v>66.927187006506159</v>
      </c>
      <c r="AD194" s="3">
        <v>55.203992344542065</v>
      </c>
      <c r="AE194" s="3">
        <v>47.791978348750924</v>
      </c>
      <c r="AF194" s="3">
        <v>47.66328275239816</v>
      </c>
      <c r="AG194" s="3">
        <v>49.835965056152673</v>
      </c>
      <c r="AH194" s="32">
        <v>46.541958526488713</v>
      </c>
      <c r="AI194" s="50">
        <v>4.14592845444122E-3</v>
      </c>
      <c r="AT194" s="3">
        <v>100</v>
      </c>
      <c r="AU194" s="3">
        <v>78.628423956775066</v>
      </c>
      <c r="AV194" s="3">
        <v>69.12322113694384</v>
      </c>
      <c r="AW194" s="3">
        <v>65.349600444139028</v>
      </c>
      <c r="AX194" s="3">
        <v>65.824765300089666</v>
      </c>
      <c r="AY194" s="3">
        <v>46.502900629618765</v>
      </c>
      <c r="AZ194" s="3">
        <v>38.685588210354616</v>
      </c>
      <c r="BA194" s="3">
        <v>14.237917365237937</v>
      </c>
      <c r="BB194" s="3">
        <v>17.913565794643283</v>
      </c>
      <c r="BC194" s="31">
        <v>30.612902249637774</v>
      </c>
    </row>
    <row r="195" spans="1:55" x14ac:dyDescent="0.55000000000000004">
      <c r="A195" s="21" t="s">
        <v>6</v>
      </c>
      <c r="B195" s="21" t="s">
        <v>23246</v>
      </c>
      <c r="C195" s="21" t="s">
        <v>7571</v>
      </c>
      <c r="D195" s="27" t="s">
        <v>7572</v>
      </c>
      <c r="E195" s="4">
        <v>1</v>
      </c>
      <c r="F195" s="4">
        <v>1</v>
      </c>
      <c r="G195" s="4">
        <v>3</v>
      </c>
      <c r="H195" s="62">
        <v>7</v>
      </c>
      <c r="J195" s="28">
        <v>1</v>
      </c>
      <c r="K195" s="13" t="s">
        <v>24548</v>
      </c>
      <c r="L195" s="12" t="s">
        <v>24553</v>
      </c>
      <c r="M195" s="12" t="s">
        <v>24553</v>
      </c>
      <c r="N195" s="12" t="s">
        <v>24553</v>
      </c>
      <c r="O195" s="12" t="s">
        <v>24553</v>
      </c>
      <c r="P195" s="12" t="s">
        <v>24553</v>
      </c>
      <c r="Q195" s="30" t="s">
        <v>24552</v>
      </c>
      <c r="R195" s="3">
        <v>49.324260106399173</v>
      </c>
      <c r="S195" s="3">
        <v>55.290268832320763</v>
      </c>
      <c r="T195" s="3">
        <v>79.500928793238486</v>
      </c>
      <c r="U195" s="3">
        <v>73.247812219872131</v>
      </c>
      <c r="V195" s="3">
        <v>95.57705980062488</v>
      </c>
      <c r="W195" s="3">
        <v>76.982896087073485</v>
      </c>
      <c r="X195" s="3">
        <v>100</v>
      </c>
      <c r="Y195" s="32">
        <v>95.431955937927128</v>
      </c>
      <c r="Z195" s="50">
        <v>1.954081423229E-2</v>
      </c>
      <c r="AA195" s="3">
        <v>100</v>
      </c>
      <c r="AB195" s="3">
        <v>85.595198436624614</v>
      </c>
      <c r="AC195" s="3">
        <v>76.077800193355444</v>
      </c>
      <c r="AD195" s="3">
        <v>65.891266350700391</v>
      </c>
      <c r="AE195" s="3">
        <v>81.785073272762105</v>
      </c>
      <c r="AF195" s="3">
        <v>74.343582168196377</v>
      </c>
      <c r="AG195" s="3">
        <v>97.274284078591251</v>
      </c>
      <c r="AH195" s="32">
        <v>82.690006729052953</v>
      </c>
      <c r="AI195" s="50">
        <v>0.189734318427072</v>
      </c>
      <c r="AJ195" s="3">
        <v>71.240489467378168</v>
      </c>
      <c r="AK195" s="3">
        <v>33.719698556318704</v>
      </c>
      <c r="AL195" s="3">
        <v>33.337873873461611</v>
      </c>
      <c r="AM195" s="3">
        <v>49.254314954948356</v>
      </c>
      <c r="AN195" s="3">
        <v>40.889615769419599</v>
      </c>
      <c r="AO195" s="3">
        <v>42.761974971189765</v>
      </c>
      <c r="AP195" s="3">
        <v>52.310631851193158</v>
      </c>
      <c r="AQ195" s="3">
        <v>79.940589115594094</v>
      </c>
      <c r="AR195" s="3">
        <v>65.2207191502131</v>
      </c>
      <c r="AS195" s="31">
        <v>100</v>
      </c>
      <c r="AT195" s="3">
        <v>43.844749208183615</v>
      </c>
      <c r="AU195" s="3">
        <v>44.974324981867817</v>
      </c>
      <c r="AV195" s="3">
        <v>47.896367767557273</v>
      </c>
      <c r="AW195" s="3">
        <v>46.883339727145724</v>
      </c>
      <c r="AX195" s="3">
        <v>52.039511368758355</v>
      </c>
      <c r="AY195" s="3">
        <v>54.193530003494587</v>
      </c>
      <c r="AZ195" s="3">
        <v>59.69325765753004</v>
      </c>
      <c r="BA195" s="3">
        <v>67.243363139830933</v>
      </c>
      <c r="BB195" s="3">
        <v>78.203889766675687</v>
      </c>
      <c r="BC195" s="31">
        <v>100</v>
      </c>
    </row>
    <row r="196" spans="1:55" x14ac:dyDescent="0.55000000000000004">
      <c r="A196" s="21" t="s">
        <v>6</v>
      </c>
      <c r="B196" s="21" t="s">
        <v>17780</v>
      </c>
      <c r="C196" s="21" t="s">
        <v>9534</v>
      </c>
      <c r="D196" s="27" t="s">
        <v>9535</v>
      </c>
      <c r="E196" s="4">
        <v>0</v>
      </c>
      <c r="F196" s="4">
        <v>0</v>
      </c>
      <c r="G196" s="4">
        <v>0</v>
      </c>
      <c r="H196" s="62">
        <v>3</v>
      </c>
      <c r="J196" s="28">
        <v>1</v>
      </c>
      <c r="K196" s="13" t="s">
        <v>24548</v>
      </c>
      <c r="L196" s="12" t="s">
        <v>24553</v>
      </c>
      <c r="M196" s="12" t="s">
        <v>24553</v>
      </c>
      <c r="N196" s="12" t="s">
        <v>24553</v>
      </c>
      <c r="O196" s="12" t="s">
        <v>24553</v>
      </c>
      <c r="P196" s="12" t="s">
        <v>24553</v>
      </c>
      <c r="Q196" s="30" t="s">
        <v>24552</v>
      </c>
      <c r="AT196" s="3">
        <v>39.941838477317624</v>
      </c>
      <c r="AU196" s="3">
        <v>44.268958969532072</v>
      </c>
      <c r="AV196" s="3">
        <v>47.40164562709009</v>
      </c>
      <c r="AW196" s="3">
        <v>44.026263997267861</v>
      </c>
      <c r="AX196" s="3">
        <v>40.015882119072714</v>
      </c>
      <c r="AY196" s="3">
        <v>82.494072401747857</v>
      </c>
      <c r="AZ196" s="3">
        <v>100</v>
      </c>
      <c r="BA196" s="3">
        <v>84.480472793576439</v>
      </c>
      <c r="BB196" s="3">
        <v>69.235080455939013</v>
      </c>
      <c r="BC196" s="31">
        <v>64.656117245835247</v>
      </c>
    </row>
    <row r="197" spans="1:55" x14ac:dyDescent="0.55000000000000004">
      <c r="A197" s="21" t="s">
        <v>6</v>
      </c>
      <c r="B197" s="21" t="s">
        <v>16789</v>
      </c>
      <c r="C197" s="21" t="s">
        <v>8756</v>
      </c>
      <c r="D197" s="27" t="s">
        <v>8757</v>
      </c>
      <c r="E197" s="4">
        <v>0</v>
      </c>
      <c r="F197" s="4">
        <v>0</v>
      </c>
      <c r="G197" s="4">
        <v>0</v>
      </c>
      <c r="H197" s="62">
        <v>1</v>
      </c>
      <c r="J197" s="28">
        <v>1</v>
      </c>
      <c r="K197" s="12" t="s">
        <v>24553</v>
      </c>
      <c r="L197" s="12" t="s">
        <v>24553</v>
      </c>
      <c r="M197" s="12" t="s">
        <v>24553</v>
      </c>
      <c r="N197" s="12" t="s">
        <v>24553</v>
      </c>
      <c r="O197" s="12" t="s">
        <v>24553</v>
      </c>
      <c r="P197" s="12" t="s">
        <v>24553</v>
      </c>
      <c r="Q197" s="29" t="s">
        <v>24553</v>
      </c>
      <c r="AT197" s="3">
        <v>56.060211163503539</v>
      </c>
      <c r="AU197" s="3">
        <v>76.300902172577239</v>
      </c>
      <c r="AV197" s="3">
        <v>80.900267125446362</v>
      </c>
      <c r="AW197" s="3">
        <v>77.056575053275708</v>
      </c>
      <c r="AX197" s="3">
        <v>34.923702004605808</v>
      </c>
      <c r="AY197" s="3">
        <v>85.153053306863896</v>
      </c>
      <c r="AZ197" s="3">
        <v>74.534030623507405</v>
      </c>
      <c r="BA197" s="3">
        <v>79.934430453087629</v>
      </c>
      <c r="BB197" s="3">
        <v>100</v>
      </c>
      <c r="BC197" s="31">
        <v>86.896545068601043</v>
      </c>
    </row>
    <row r="198" spans="1:55" x14ac:dyDescent="0.55000000000000004">
      <c r="A198" s="21" t="s">
        <v>6</v>
      </c>
      <c r="B198" s="21" t="s">
        <v>16529</v>
      </c>
      <c r="C198" s="21" t="s">
        <v>1168</v>
      </c>
      <c r="D198" s="27" t="s">
        <v>1169</v>
      </c>
      <c r="E198" s="4">
        <v>0</v>
      </c>
      <c r="F198" s="4">
        <v>0</v>
      </c>
      <c r="G198" s="4">
        <v>0</v>
      </c>
      <c r="H198" s="62">
        <v>1</v>
      </c>
      <c r="J198" s="28">
        <v>1</v>
      </c>
      <c r="K198" s="12" t="s">
        <v>24553</v>
      </c>
      <c r="L198" s="12" t="s">
        <v>24553</v>
      </c>
      <c r="M198" s="12" t="s">
        <v>24553</v>
      </c>
      <c r="N198" s="12" t="s">
        <v>24553</v>
      </c>
      <c r="O198" s="12" t="s">
        <v>24553</v>
      </c>
      <c r="P198" s="12" t="s">
        <v>24553</v>
      </c>
      <c r="Q198" s="29" t="s">
        <v>24553</v>
      </c>
      <c r="AT198" s="3">
        <v>50.039466046803561</v>
      </c>
      <c r="AU198" s="3">
        <v>57.009170238864527</v>
      </c>
      <c r="AV198" s="3">
        <v>54.478709303886561</v>
      </c>
      <c r="AW198" s="3">
        <v>66.238767817747728</v>
      </c>
      <c r="AX198" s="3">
        <v>58.558825268335177</v>
      </c>
      <c r="AY198" s="3">
        <v>100</v>
      </c>
      <c r="AZ198" s="3">
        <v>76.629493867284353</v>
      </c>
      <c r="BA198" s="3">
        <v>50.381942611318387</v>
      </c>
      <c r="BB198" s="3">
        <v>44.529413540462187</v>
      </c>
      <c r="BC198" s="31">
        <v>61.965590570355353</v>
      </c>
    </row>
    <row r="199" spans="1:55" x14ac:dyDescent="0.55000000000000004">
      <c r="A199" s="21" t="s">
        <v>6</v>
      </c>
      <c r="B199" s="21" t="s">
        <v>17941</v>
      </c>
      <c r="C199" s="21" t="s">
        <v>3628</v>
      </c>
      <c r="D199" s="27" t="s">
        <v>3629</v>
      </c>
      <c r="E199" s="4">
        <v>0</v>
      </c>
      <c r="F199" s="4">
        <v>0</v>
      </c>
      <c r="G199" s="4">
        <v>0</v>
      </c>
      <c r="H199" s="62">
        <v>4</v>
      </c>
      <c r="J199" s="28">
        <v>1</v>
      </c>
      <c r="K199" s="13" t="s">
        <v>24548</v>
      </c>
      <c r="L199" s="12" t="s">
        <v>24553</v>
      </c>
      <c r="M199" s="12" t="s">
        <v>24553</v>
      </c>
      <c r="N199" s="12" t="s">
        <v>24553</v>
      </c>
      <c r="O199" s="12" t="s">
        <v>24553</v>
      </c>
      <c r="P199" s="12" t="s">
        <v>24553</v>
      </c>
      <c r="Q199" s="30" t="s">
        <v>24552</v>
      </c>
      <c r="AT199" s="3">
        <v>37.12781577063776</v>
      </c>
      <c r="AU199" s="3">
        <v>41.529837415278941</v>
      </c>
      <c r="AV199" s="3">
        <v>43.025732849572904</v>
      </c>
      <c r="AW199" s="3">
        <v>46.067177354673788</v>
      </c>
      <c r="AX199" s="3">
        <v>46.514765051551606</v>
      </c>
      <c r="AY199" s="3">
        <v>60.429067550286241</v>
      </c>
      <c r="AZ199" s="3">
        <v>61.913377270440847</v>
      </c>
      <c r="BA199" s="3">
        <v>100</v>
      </c>
      <c r="BB199" s="3">
        <v>92.859236543732806</v>
      </c>
      <c r="BC199" s="31">
        <v>89.56737927829758</v>
      </c>
    </row>
    <row r="200" spans="1:55" x14ac:dyDescent="0.55000000000000004">
      <c r="A200" s="21" t="s">
        <v>6</v>
      </c>
      <c r="B200" s="21" t="s">
        <v>20231</v>
      </c>
      <c r="C200" s="21" t="s">
        <v>3000</v>
      </c>
      <c r="D200" s="27" t="s">
        <v>3001</v>
      </c>
      <c r="E200" s="4">
        <v>0</v>
      </c>
      <c r="F200" s="4">
        <v>2</v>
      </c>
      <c r="G200" s="4">
        <v>0</v>
      </c>
      <c r="H200" s="62">
        <v>10</v>
      </c>
      <c r="J200" s="28">
        <v>1</v>
      </c>
      <c r="K200" s="13" t="s">
        <v>24548</v>
      </c>
      <c r="L200" s="16" t="s">
        <v>16303</v>
      </c>
      <c r="M200" s="12" t="s">
        <v>24553</v>
      </c>
      <c r="N200" s="12" t="s">
        <v>24553</v>
      </c>
      <c r="O200" s="12" t="s">
        <v>24553</v>
      </c>
      <c r="P200" s="14" t="s">
        <v>24551</v>
      </c>
      <c r="Q200" s="29" t="s">
        <v>24553</v>
      </c>
      <c r="AA200" s="3">
        <v>45.432187883015288</v>
      </c>
      <c r="AB200" s="3">
        <v>42.554100987649839</v>
      </c>
      <c r="AC200" s="3">
        <v>100</v>
      </c>
      <c r="AD200" s="3">
        <v>70.539982751675254</v>
      </c>
      <c r="AE200" s="3">
        <v>80.79671148396649</v>
      </c>
      <c r="AF200" s="3">
        <v>69.186334968740653</v>
      </c>
      <c r="AG200" s="3">
        <v>48.700162261487726</v>
      </c>
      <c r="AH200" s="32">
        <v>52.146619608113213</v>
      </c>
      <c r="AI200" s="50">
        <v>7.4668503445132206E-2</v>
      </c>
      <c r="AT200" s="3">
        <v>89.736050710922129</v>
      </c>
      <c r="AU200" s="3">
        <v>88.309958556899943</v>
      </c>
      <c r="AV200" s="3">
        <v>75.53081189380751</v>
      </c>
      <c r="AW200" s="3">
        <v>90.547578121820081</v>
      </c>
      <c r="AX200" s="3">
        <v>100</v>
      </c>
      <c r="AY200" s="3">
        <v>84.307908918019081</v>
      </c>
      <c r="AZ200" s="3">
        <v>82.522567625297441</v>
      </c>
      <c r="BA200" s="3">
        <v>61.416393667591407</v>
      </c>
      <c r="BB200" s="3">
        <v>53.93553804506405</v>
      </c>
      <c r="BC200" s="31">
        <v>62.040958601904563</v>
      </c>
    </row>
    <row r="201" spans="1:55" x14ac:dyDescent="0.55000000000000004">
      <c r="A201" s="21" t="s">
        <v>6</v>
      </c>
      <c r="B201" s="21" t="s">
        <v>16708</v>
      </c>
      <c r="C201" s="21" t="s">
        <v>6617</v>
      </c>
      <c r="D201" s="27" t="s">
        <v>6618</v>
      </c>
      <c r="E201" s="4">
        <v>0</v>
      </c>
      <c r="F201" s="4">
        <v>0</v>
      </c>
      <c r="G201" s="4">
        <v>0</v>
      </c>
      <c r="H201" s="62">
        <v>1</v>
      </c>
      <c r="J201" s="28">
        <v>1</v>
      </c>
      <c r="K201" s="13" t="s">
        <v>24548</v>
      </c>
      <c r="L201" s="16" t="s">
        <v>16303</v>
      </c>
      <c r="M201" s="12" t="s">
        <v>24553</v>
      </c>
      <c r="N201" s="12" t="s">
        <v>24553</v>
      </c>
      <c r="O201" s="12" t="s">
        <v>24553</v>
      </c>
      <c r="P201" s="12" t="s">
        <v>24553</v>
      </c>
      <c r="Q201" s="29" t="s">
        <v>24553</v>
      </c>
      <c r="AT201" s="3">
        <v>100</v>
      </c>
      <c r="AU201" s="3">
        <v>88.879544681578921</v>
      </c>
      <c r="AV201" s="3">
        <v>69.367293286527996</v>
      </c>
      <c r="AW201" s="3">
        <v>81.520035571852475</v>
      </c>
      <c r="AX201" s="3">
        <v>92.741480289490937</v>
      </c>
      <c r="AY201" s="3">
        <v>52.372104184164378</v>
      </c>
      <c r="AZ201" s="3">
        <v>50.760349665300019</v>
      </c>
      <c r="BA201" s="3">
        <v>35.272278959517834</v>
      </c>
      <c r="BB201" s="3">
        <v>33.369041930034342</v>
      </c>
      <c r="BC201" s="31">
        <v>23.654106851149802</v>
      </c>
    </row>
    <row r="202" spans="1:55" x14ac:dyDescent="0.55000000000000004">
      <c r="A202" s="21" t="s">
        <v>6</v>
      </c>
      <c r="B202" s="21" t="s">
        <v>19829</v>
      </c>
      <c r="C202" s="21" t="s">
        <v>10280</v>
      </c>
      <c r="D202" s="27" t="s">
        <v>10281</v>
      </c>
      <c r="E202" s="4">
        <v>0</v>
      </c>
      <c r="F202" s="4">
        <v>2</v>
      </c>
      <c r="G202" s="4">
        <v>0</v>
      </c>
      <c r="H202" s="62">
        <v>2</v>
      </c>
      <c r="J202" s="28">
        <v>1</v>
      </c>
      <c r="K202" s="13" t="s">
        <v>24548</v>
      </c>
      <c r="L202" s="12" t="s">
        <v>24553</v>
      </c>
      <c r="M202" s="12" t="s">
        <v>24553</v>
      </c>
      <c r="N202" s="12" t="s">
        <v>24553</v>
      </c>
      <c r="O202" s="12" t="s">
        <v>24553</v>
      </c>
      <c r="P202" s="14" t="s">
        <v>24551</v>
      </c>
      <c r="Q202" s="29" t="s">
        <v>24553</v>
      </c>
      <c r="AA202" s="3">
        <v>80.029427850089135</v>
      </c>
      <c r="AB202" s="3">
        <v>88.255082924797847</v>
      </c>
      <c r="AC202" s="3">
        <v>100</v>
      </c>
      <c r="AD202" s="3">
        <v>83.763037628596365</v>
      </c>
      <c r="AE202" s="3">
        <v>36.936151428263464</v>
      </c>
      <c r="AF202" s="3">
        <v>33.377363240980586</v>
      </c>
      <c r="AG202" s="3">
        <v>21.710092284566969</v>
      </c>
      <c r="AH202" s="32">
        <v>11.166769166946949</v>
      </c>
      <c r="AI202" s="50">
        <v>4.7361657939164904E-3</v>
      </c>
      <c r="AT202" s="3">
        <v>100</v>
      </c>
      <c r="AU202" s="3">
        <v>89.583099714870244</v>
      </c>
      <c r="AV202" s="3">
        <v>93.152046410301665</v>
      </c>
      <c r="AW202" s="3">
        <v>85.902998834068484</v>
      </c>
      <c r="AX202" s="3">
        <v>77.450673493037101</v>
      </c>
      <c r="AY202" s="3">
        <v>69.232462924219604</v>
      </c>
      <c r="AZ202" s="3">
        <v>65.163045798503845</v>
      </c>
      <c r="BA202" s="3">
        <v>56.580591839180926</v>
      </c>
      <c r="BB202" s="3">
        <v>48.537309560328183</v>
      </c>
      <c r="BC202" s="31">
        <v>51.18254433587164</v>
      </c>
    </row>
    <row r="203" spans="1:55" x14ac:dyDescent="0.55000000000000004">
      <c r="A203" s="21" t="s">
        <v>6</v>
      </c>
      <c r="B203" s="21" t="s">
        <v>20512</v>
      </c>
      <c r="C203" s="21" t="s">
        <v>4226</v>
      </c>
      <c r="D203" s="27" t="s">
        <v>4227</v>
      </c>
      <c r="E203" s="4">
        <v>0</v>
      </c>
      <c r="F203" s="4">
        <v>3</v>
      </c>
      <c r="G203" s="4">
        <v>0</v>
      </c>
      <c r="H203" s="62">
        <v>5</v>
      </c>
      <c r="J203" s="28">
        <v>1</v>
      </c>
      <c r="K203" s="13" t="s">
        <v>24548</v>
      </c>
      <c r="L203" s="12" t="s">
        <v>24553</v>
      </c>
      <c r="M203" s="12" t="s">
        <v>24553</v>
      </c>
      <c r="N203" s="12" t="s">
        <v>24553</v>
      </c>
      <c r="O203" s="12" t="s">
        <v>24553</v>
      </c>
      <c r="P203" s="12" t="s">
        <v>24553</v>
      </c>
      <c r="Q203" s="29" t="s">
        <v>24553</v>
      </c>
      <c r="AA203" s="3">
        <v>85.450645627847607</v>
      </c>
      <c r="AB203" s="3">
        <v>100</v>
      </c>
      <c r="AC203" s="3">
        <v>54.736839190199305</v>
      </c>
      <c r="AD203" s="3">
        <v>50.326216465288255</v>
      </c>
      <c r="AE203" s="3">
        <v>49.558766387337506</v>
      </c>
      <c r="AF203" s="3">
        <v>45.745465944309281</v>
      </c>
      <c r="AG203" s="3">
        <v>48.435689051825626</v>
      </c>
      <c r="AH203" s="32">
        <v>45.103465463154016</v>
      </c>
      <c r="AI203" s="50">
        <v>8.32171783442252E-3</v>
      </c>
      <c r="AT203" s="3">
        <v>100</v>
      </c>
      <c r="AU203" s="3">
        <v>82.908962061885276</v>
      </c>
      <c r="AV203" s="3">
        <v>85.237177178079449</v>
      </c>
      <c r="AW203" s="3">
        <v>90.447196455493952</v>
      </c>
      <c r="AX203" s="3">
        <v>87.133108479032529</v>
      </c>
      <c r="AY203" s="3">
        <v>62.350597451948943</v>
      </c>
      <c r="AZ203" s="3">
        <v>62.922750199560852</v>
      </c>
      <c r="BA203" s="3">
        <v>61.696540074533111</v>
      </c>
      <c r="BB203" s="3">
        <v>53.243379659873312</v>
      </c>
      <c r="BC203" s="31">
        <v>50.471072401125419</v>
      </c>
    </row>
    <row r="204" spans="1:55" x14ac:dyDescent="0.55000000000000004">
      <c r="A204" s="21" t="s">
        <v>6</v>
      </c>
      <c r="B204" s="21" t="s">
        <v>17513</v>
      </c>
      <c r="C204" s="21" t="s">
        <v>12663</v>
      </c>
      <c r="D204" s="27" t="s">
        <v>12664</v>
      </c>
      <c r="E204" s="4">
        <v>0</v>
      </c>
      <c r="F204" s="4">
        <v>0</v>
      </c>
      <c r="G204" s="4">
        <v>0</v>
      </c>
      <c r="H204" s="62">
        <v>2</v>
      </c>
      <c r="J204" s="28">
        <v>1</v>
      </c>
      <c r="K204" s="12" t="s">
        <v>24553</v>
      </c>
      <c r="L204" s="12" t="s">
        <v>24553</v>
      </c>
      <c r="M204" s="12" t="s">
        <v>24553</v>
      </c>
      <c r="N204" s="12" t="s">
        <v>24553</v>
      </c>
      <c r="O204" s="12" t="s">
        <v>24553</v>
      </c>
      <c r="P204" s="12" t="s">
        <v>24553</v>
      </c>
      <c r="Q204" s="29" t="s">
        <v>24553</v>
      </c>
      <c r="AT204" s="3">
        <v>66.536712178034222</v>
      </c>
      <c r="AU204" s="3">
        <v>82.827798109856957</v>
      </c>
      <c r="AV204" s="3">
        <v>100</v>
      </c>
      <c r="AW204" s="3">
        <v>78.914095276469197</v>
      </c>
      <c r="AX204" s="3">
        <v>60.675823495059369</v>
      </c>
      <c r="AY204" s="3">
        <v>50.224884742207074</v>
      </c>
      <c r="AZ204" s="3">
        <v>42.564883813000762</v>
      </c>
      <c r="BA204" s="3">
        <v>27.357515641980424</v>
      </c>
      <c r="BB204" s="3">
        <v>46.517940445762264</v>
      </c>
      <c r="BC204" s="31">
        <v>42.378056493300235</v>
      </c>
    </row>
    <row r="205" spans="1:55" x14ac:dyDescent="0.55000000000000004">
      <c r="A205" s="21" t="s">
        <v>6</v>
      </c>
      <c r="B205" s="21" t="s">
        <v>23599</v>
      </c>
      <c r="C205" s="21" t="s">
        <v>15099</v>
      </c>
      <c r="D205" s="27" t="s">
        <v>15100</v>
      </c>
      <c r="E205" s="4">
        <v>2</v>
      </c>
      <c r="F205" s="4">
        <v>0</v>
      </c>
      <c r="G205" s="4">
        <v>7</v>
      </c>
      <c r="H205" s="62">
        <v>0</v>
      </c>
      <c r="J205" s="28">
        <v>1</v>
      </c>
      <c r="K205" s="13" t="s">
        <v>24548</v>
      </c>
      <c r="L205" s="12" t="s">
        <v>24553</v>
      </c>
      <c r="M205" s="12" t="s">
        <v>24553</v>
      </c>
      <c r="N205" s="12" t="s">
        <v>24553</v>
      </c>
      <c r="O205" s="15" t="s">
        <v>24550</v>
      </c>
      <c r="P205" s="12" t="s">
        <v>24553</v>
      </c>
      <c r="Q205" s="29" t="s">
        <v>24553</v>
      </c>
      <c r="R205" s="3">
        <v>100</v>
      </c>
      <c r="S205" s="3">
        <v>96.32095962004577</v>
      </c>
      <c r="T205" s="3">
        <v>71.359026877088041</v>
      </c>
      <c r="U205" s="3">
        <v>80.384104734199155</v>
      </c>
      <c r="V205" s="3">
        <v>39.548041689668963</v>
      </c>
      <c r="W205" s="3">
        <v>36.80153256799035</v>
      </c>
      <c r="X205" s="3">
        <v>21.575843775658853</v>
      </c>
      <c r="Y205" s="32">
        <v>18.647029241432367</v>
      </c>
      <c r="Z205" s="50">
        <v>4.3501465075268899E-4</v>
      </c>
      <c r="AJ205" s="3">
        <v>35.088570707234666</v>
      </c>
      <c r="AK205" s="3">
        <v>51.168272369336542</v>
      </c>
      <c r="AL205" s="3">
        <v>55.220126174863083</v>
      </c>
      <c r="AM205" s="3">
        <v>100</v>
      </c>
      <c r="AN205" s="3">
        <v>83.791051932950296</v>
      </c>
      <c r="AO205" s="3">
        <v>59.905421350522559</v>
      </c>
      <c r="AP205" s="3">
        <v>38.778784121559397</v>
      </c>
      <c r="AQ205" s="3">
        <v>28.659498419089346</v>
      </c>
      <c r="AR205" s="3">
        <v>15.762438831431117</v>
      </c>
      <c r="AS205" s="31">
        <v>10.345744973720819</v>
      </c>
    </row>
    <row r="206" spans="1:55" x14ac:dyDescent="0.55000000000000004">
      <c r="A206" s="21" t="s">
        <v>6</v>
      </c>
      <c r="B206" s="21" t="s">
        <v>19478</v>
      </c>
      <c r="C206" s="21" t="s">
        <v>13491</v>
      </c>
      <c r="D206" s="27" t="s">
        <v>13492</v>
      </c>
      <c r="E206" s="4">
        <v>0</v>
      </c>
      <c r="F206" s="4">
        <v>1</v>
      </c>
      <c r="G206" s="4">
        <v>0</v>
      </c>
      <c r="H206" s="62">
        <v>7</v>
      </c>
      <c r="J206" s="28">
        <v>1</v>
      </c>
      <c r="K206" s="12" t="s">
        <v>24553</v>
      </c>
      <c r="L206" s="12" t="s">
        <v>24553</v>
      </c>
      <c r="M206" s="12" t="s">
        <v>24553</v>
      </c>
      <c r="N206" s="12" t="s">
        <v>24553</v>
      </c>
      <c r="O206" s="12" t="s">
        <v>24553</v>
      </c>
      <c r="P206" s="12" t="s">
        <v>24553</v>
      </c>
      <c r="Q206" s="29" t="s">
        <v>24553</v>
      </c>
      <c r="AA206" s="3">
        <v>100</v>
      </c>
      <c r="AB206" s="3">
        <v>92.859199836180935</v>
      </c>
      <c r="AC206" s="3">
        <v>60.722793882202822</v>
      </c>
      <c r="AD206" s="3">
        <v>52.300028701989419</v>
      </c>
      <c r="AE206" s="3">
        <v>87.219168803380626</v>
      </c>
      <c r="AF206" s="3">
        <v>91.986693895311817</v>
      </c>
      <c r="AG206" s="3">
        <v>92.48882679600959</v>
      </c>
      <c r="AH206" s="32">
        <v>93.437744901463731</v>
      </c>
      <c r="AI206" s="50">
        <v>6.2885687837406397E-3</v>
      </c>
      <c r="AT206" s="3">
        <v>97.411163047388413</v>
      </c>
      <c r="AU206" s="3">
        <v>100</v>
      </c>
      <c r="AV206" s="3">
        <v>83.236296070574127</v>
      </c>
      <c r="AW206" s="3">
        <v>75.581379430625447</v>
      </c>
      <c r="AX206" s="3">
        <v>63.430919781341863</v>
      </c>
      <c r="AY206" s="3">
        <v>53.678385158003053</v>
      </c>
      <c r="AZ206" s="3">
        <v>50.343404918633105</v>
      </c>
      <c r="BA206" s="3">
        <v>46.053164639989177</v>
      </c>
      <c r="BB206" s="3">
        <v>36.058668947751613</v>
      </c>
      <c r="BC206" s="31">
        <v>59.822339549535585</v>
      </c>
    </row>
    <row r="207" spans="1:55" x14ac:dyDescent="0.55000000000000004">
      <c r="A207" s="21" t="s">
        <v>6</v>
      </c>
      <c r="B207" s="21" t="s">
        <v>20435</v>
      </c>
      <c r="C207" s="21" t="s">
        <v>10781</v>
      </c>
      <c r="D207" s="27" t="s">
        <v>10782</v>
      </c>
      <c r="E207" s="4">
        <v>0</v>
      </c>
      <c r="F207" s="4">
        <v>3</v>
      </c>
      <c r="G207" s="4">
        <v>0</v>
      </c>
      <c r="H207" s="62">
        <v>3</v>
      </c>
      <c r="J207" s="28">
        <v>1</v>
      </c>
      <c r="K207" s="13" t="s">
        <v>24548</v>
      </c>
      <c r="L207" s="12" t="s">
        <v>24553</v>
      </c>
      <c r="M207" s="12" t="s">
        <v>24553</v>
      </c>
      <c r="N207" s="12" t="s">
        <v>24553</v>
      </c>
      <c r="O207" s="12" t="s">
        <v>24553</v>
      </c>
      <c r="P207" s="14" t="s">
        <v>24551</v>
      </c>
      <c r="Q207" s="29" t="s">
        <v>24553</v>
      </c>
      <c r="AA207" s="3">
        <v>43.897492073661823</v>
      </c>
      <c r="AB207" s="3">
        <v>39.359944545954697</v>
      </c>
      <c r="AC207" s="3">
        <v>65.632409362687596</v>
      </c>
      <c r="AD207" s="3">
        <v>69.934813572663671</v>
      </c>
      <c r="AE207" s="3">
        <v>91.384089960721042</v>
      </c>
      <c r="AF207" s="3">
        <v>85.806136814774376</v>
      </c>
      <c r="AG207" s="3">
        <v>100</v>
      </c>
      <c r="AH207" s="32">
        <v>98.347596930514868</v>
      </c>
      <c r="AI207" s="50">
        <v>1.57480468171976E-3</v>
      </c>
      <c r="AT207" s="3">
        <v>62.24966728176117</v>
      </c>
      <c r="AU207" s="3">
        <v>71.813198593291162</v>
      </c>
      <c r="AV207" s="3">
        <v>72.074610540726852</v>
      </c>
      <c r="AW207" s="3">
        <v>66.564081392714243</v>
      </c>
      <c r="AX207" s="3">
        <v>67.697858237251936</v>
      </c>
      <c r="AY207" s="3">
        <v>88.63261090740653</v>
      </c>
      <c r="AZ207" s="3">
        <v>90.836902582272756</v>
      </c>
      <c r="BA207" s="3">
        <v>100</v>
      </c>
      <c r="BB207" s="3">
        <v>87.585277274676656</v>
      </c>
      <c r="BC207" s="31">
        <v>97.923447639730369</v>
      </c>
    </row>
    <row r="208" spans="1:55" x14ac:dyDescent="0.55000000000000004">
      <c r="A208" s="21" t="s">
        <v>6</v>
      </c>
      <c r="B208" s="21" t="s">
        <v>16514</v>
      </c>
      <c r="C208" s="21" t="s">
        <v>951</v>
      </c>
      <c r="D208" s="27" t="s">
        <v>952</v>
      </c>
      <c r="E208" s="4">
        <v>0</v>
      </c>
      <c r="F208" s="4">
        <v>0</v>
      </c>
      <c r="G208" s="4">
        <v>0</v>
      </c>
      <c r="H208" s="62">
        <v>1</v>
      </c>
      <c r="J208" s="28">
        <v>1</v>
      </c>
      <c r="K208" s="12" t="s">
        <v>24553</v>
      </c>
      <c r="L208" s="12" t="s">
        <v>24553</v>
      </c>
      <c r="M208" s="12" t="s">
        <v>24553</v>
      </c>
      <c r="N208" s="12" t="s">
        <v>24553</v>
      </c>
      <c r="O208" s="12" t="s">
        <v>24553</v>
      </c>
      <c r="P208" s="12" t="s">
        <v>24553</v>
      </c>
      <c r="Q208" s="29" t="s">
        <v>24553</v>
      </c>
      <c r="AT208" s="3">
        <v>14.978333178455157</v>
      </c>
      <c r="AU208" s="3">
        <v>21.884219813852063</v>
      </c>
      <c r="AV208" s="3">
        <v>15.993959788516737</v>
      </c>
      <c r="AW208" s="3">
        <v>22.911460462202921</v>
      </c>
      <c r="AX208" s="3">
        <v>32.792362770236252</v>
      </c>
      <c r="AY208" s="3">
        <v>62.473555229656505</v>
      </c>
      <c r="AZ208" s="3">
        <v>42.994469543829219</v>
      </c>
      <c r="BA208" s="3">
        <v>79.766750345885001</v>
      </c>
      <c r="BB208" s="3">
        <v>100</v>
      </c>
      <c r="BC208" s="31">
        <v>67.845777243199166</v>
      </c>
    </row>
    <row r="209" spans="1:55" x14ac:dyDescent="0.55000000000000004">
      <c r="A209" s="21" t="s">
        <v>6</v>
      </c>
      <c r="B209" s="21" t="s">
        <v>23587</v>
      </c>
      <c r="C209" s="21" t="s">
        <v>2158</v>
      </c>
      <c r="D209" s="27" t="s">
        <v>2159</v>
      </c>
      <c r="E209" s="4">
        <v>2</v>
      </c>
      <c r="F209" s="4">
        <v>3</v>
      </c>
      <c r="G209" s="4">
        <v>6</v>
      </c>
      <c r="H209" s="62">
        <v>16</v>
      </c>
      <c r="J209" s="28">
        <v>1</v>
      </c>
      <c r="K209" s="13" t="s">
        <v>24548</v>
      </c>
      <c r="L209" s="12" t="s">
        <v>24553</v>
      </c>
      <c r="M209" s="12" t="s">
        <v>24553</v>
      </c>
      <c r="N209" s="12" t="s">
        <v>24553</v>
      </c>
      <c r="O209" s="12" t="s">
        <v>24553</v>
      </c>
      <c r="P209" s="12" t="s">
        <v>24553</v>
      </c>
      <c r="Q209" s="29" t="s">
        <v>24553</v>
      </c>
      <c r="R209" s="3">
        <v>60.310564436435179</v>
      </c>
      <c r="S209" s="3">
        <v>56.148584273173164</v>
      </c>
      <c r="T209" s="3">
        <v>71.062825198458228</v>
      </c>
      <c r="U209" s="3">
        <v>65.229110073881074</v>
      </c>
      <c r="V209" s="3">
        <v>86.174835851735722</v>
      </c>
      <c r="W209" s="3">
        <v>71.292638581607548</v>
      </c>
      <c r="X209" s="3">
        <v>100</v>
      </c>
      <c r="Y209" s="32">
        <v>84.545680994320989</v>
      </c>
      <c r="Z209" s="50">
        <v>5.7108640930424399E-2</v>
      </c>
      <c r="AA209" s="3">
        <v>73.168666551870743</v>
      </c>
      <c r="AB209" s="3">
        <v>82.570850930340256</v>
      </c>
      <c r="AC209" s="3">
        <v>93.410228681430397</v>
      </c>
      <c r="AD209" s="3">
        <v>100</v>
      </c>
      <c r="AE209" s="3">
        <v>90.831331719897193</v>
      </c>
      <c r="AF209" s="3">
        <v>87.471737134385492</v>
      </c>
      <c r="AG209" s="3">
        <v>88.689476657333216</v>
      </c>
      <c r="AH209" s="32">
        <v>63.214747379097091</v>
      </c>
      <c r="AI209" s="50">
        <v>0.28978955865413197</v>
      </c>
      <c r="AJ209" s="3">
        <v>31.964319017303488</v>
      </c>
      <c r="AK209" s="3">
        <v>27.962166025606894</v>
      </c>
      <c r="AL209" s="3">
        <v>26.879949069963843</v>
      </c>
      <c r="AM209" s="3">
        <v>40.069211501809363</v>
      </c>
      <c r="AN209" s="3">
        <v>44.402989334673912</v>
      </c>
      <c r="AO209" s="3">
        <v>70.075083861363041</v>
      </c>
      <c r="AP209" s="3">
        <v>60.119111583425521</v>
      </c>
      <c r="AQ209" s="3">
        <v>62.959176356164107</v>
      </c>
      <c r="AR209" s="3">
        <v>53.068502935776593</v>
      </c>
      <c r="AS209" s="31">
        <v>100</v>
      </c>
      <c r="AT209" s="3">
        <v>67.508391171305007</v>
      </c>
      <c r="AU209" s="3">
        <v>68.360407325951698</v>
      </c>
      <c r="AV209" s="3">
        <v>69.923038651433018</v>
      </c>
      <c r="AW209" s="3">
        <v>78.375879595292233</v>
      </c>
      <c r="AX209" s="3">
        <v>81.122884540160939</v>
      </c>
      <c r="AY209" s="3">
        <v>79.759335665354797</v>
      </c>
      <c r="AZ209" s="3">
        <v>89.090392644983098</v>
      </c>
      <c r="BA209" s="3">
        <v>82.957353122470494</v>
      </c>
      <c r="BB209" s="3">
        <v>100</v>
      </c>
      <c r="BC209" s="31">
        <v>94.061479437337553</v>
      </c>
    </row>
    <row r="210" spans="1:55" x14ac:dyDescent="0.55000000000000004">
      <c r="A210" s="21" t="s">
        <v>6</v>
      </c>
      <c r="B210" s="21" t="s">
        <v>23344</v>
      </c>
      <c r="C210" s="21" t="s">
        <v>5311</v>
      </c>
      <c r="D210" s="27" t="s">
        <v>5312</v>
      </c>
      <c r="E210" s="4">
        <v>1</v>
      </c>
      <c r="F210" s="4">
        <v>6</v>
      </c>
      <c r="G210" s="4">
        <v>5</v>
      </c>
      <c r="H210" s="62">
        <v>22</v>
      </c>
      <c r="J210" s="28">
        <v>1</v>
      </c>
      <c r="K210" s="13" t="s">
        <v>24548</v>
      </c>
      <c r="L210" s="12" t="s">
        <v>24553</v>
      </c>
      <c r="M210" s="12" t="s">
        <v>24553</v>
      </c>
      <c r="N210" s="12" t="s">
        <v>24553</v>
      </c>
      <c r="O210" s="12" t="s">
        <v>24553</v>
      </c>
      <c r="P210" s="12" t="s">
        <v>24553</v>
      </c>
      <c r="Q210" s="29" t="s">
        <v>24553</v>
      </c>
      <c r="R210" s="3">
        <v>60.911481492563624</v>
      </c>
      <c r="S210" s="3">
        <v>67.225972909669821</v>
      </c>
      <c r="T210" s="3">
        <v>100</v>
      </c>
      <c r="U210" s="3">
        <v>96.520909507103397</v>
      </c>
      <c r="V210" s="3">
        <v>85.000385245425605</v>
      </c>
      <c r="W210" s="3">
        <v>79.589997705977282</v>
      </c>
      <c r="X210" s="3">
        <v>65.270604308483982</v>
      </c>
      <c r="Y210" s="32">
        <v>67.820835668682619</v>
      </c>
      <c r="Z210" s="50">
        <v>3.0449026324346701E-3</v>
      </c>
      <c r="AA210" s="3">
        <v>89.437457843566065</v>
      </c>
      <c r="AB210" s="3">
        <v>87.999089045004297</v>
      </c>
      <c r="AC210" s="3">
        <v>59.970259533141579</v>
      </c>
      <c r="AD210" s="3">
        <v>87.975727254296004</v>
      </c>
      <c r="AE210" s="3">
        <v>61.369843640525644</v>
      </c>
      <c r="AF210" s="3">
        <v>100</v>
      </c>
      <c r="AG210" s="3">
        <v>60.145039072231064</v>
      </c>
      <c r="AH210" s="32">
        <v>72.824040498500722</v>
      </c>
      <c r="AI210" s="50">
        <v>0.666124312790632</v>
      </c>
      <c r="AJ210" s="3">
        <v>35.685492644629626</v>
      </c>
      <c r="AK210" s="3">
        <v>24.122227128529978</v>
      </c>
      <c r="AL210" s="3">
        <v>23.227953687283215</v>
      </c>
      <c r="AM210" s="3">
        <v>32.75476121749373</v>
      </c>
      <c r="AN210" s="3">
        <v>40.443186310134841</v>
      </c>
      <c r="AO210" s="3">
        <v>59.18761600416601</v>
      </c>
      <c r="AP210" s="3">
        <v>63.744531783426659</v>
      </c>
      <c r="AQ210" s="3">
        <v>81.183695001174982</v>
      </c>
      <c r="AR210" s="3">
        <v>51.577344357253182</v>
      </c>
      <c r="AS210" s="31">
        <v>100</v>
      </c>
      <c r="AT210" s="3">
        <v>65.098283149689806</v>
      </c>
      <c r="AU210" s="3">
        <v>66.937561585128265</v>
      </c>
      <c r="AV210" s="3">
        <v>70.51127573820753</v>
      </c>
      <c r="AW210" s="3">
        <v>72.491306272276816</v>
      </c>
      <c r="AX210" s="3">
        <v>76.606136585443963</v>
      </c>
      <c r="AY210" s="3">
        <v>76.215634496989864</v>
      </c>
      <c r="AZ210" s="3">
        <v>75.695352420590226</v>
      </c>
      <c r="BA210" s="3">
        <v>82.033412775622182</v>
      </c>
      <c r="BB210" s="3">
        <v>95.243204980128638</v>
      </c>
      <c r="BC210" s="31">
        <v>100</v>
      </c>
    </row>
    <row r="211" spans="1:55" x14ac:dyDescent="0.55000000000000004">
      <c r="A211" s="21" t="s">
        <v>6</v>
      </c>
      <c r="B211" s="21" t="s">
        <v>24533</v>
      </c>
      <c r="C211" s="21" t="s">
        <v>12167</v>
      </c>
      <c r="D211" s="27" t="s">
        <v>12168</v>
      </c>
      <c r="E211" s="4">
        <v>125</v>
      </c>
      <c r="F211" s="4">
        <v>4</v>
      </c>
      <c r="G211" s="4">
        <v>113</v>
      </c>
      <c r="H211" s="62">
        <v>15</v>
      </c>
      <c r="J211" s="28">
        <v>1</v>
      </c>
      <c r="K211" s="12" t="s">
        <v>24553</v>
      </c>
      <c r="L211" s="12" t="s">
        <v>24553</v>
      </c>
      <c r="M211" s="12" t="s">
        <v>24553</v>
      </c>
      <c r="N211" s="12" t="s">
        <v>24553</v>
      </c>
      <c r="O211" s="12" t="s">
        <v>24553</v>
      </c>
      <c r="P211" s="12" t="s">
        <v>24553</v>
      </c>
      <c r="Q211" s="29" t="s">
        <v>24553</v>
      </c>
      <c r="R211" s="3">
        <v>17.012014871330535</v>
      </c>
      <c r="S211" s="3">
        <v>17.369111326320404</v>
      </c>
      <c r="T211" s="3">
        <v>27.088723760193751</v>
      </c>
      <c r="U211" s="3">
        <v>21.744576884921361</v>
      </c>
      <c r="V211" s="3">
        <v>49.237292346278302</v>
      </c>
      <c r="W211" s="3">
        <v>50.68460279633765</v>
      </c>
      <c r="X211" s="3">
        <v>89.156577366881805</v>
      </c>
      <c r="Y211" s="32">
        <v>100</v>
      </c>
      <c r="Z211" s="50">
        <v>6.6518822011111601E-4</v>
      </c>
      <c r="AA211" s="3">
        <v>35.340846288660984</v>
      </c>
      <c r="AB211" s="3">
        <v>37.049268461504923</v>
      </c>
      <c r="AC211" s="3">
        <v>26.704379210005158</v>
      </c>
      <c r="AD211" s="3">
        <v>23.171209935149097</v>
      </c>
      <c r="AE211" s="3">
        <v>41.617072788744061</v>
      </c>
      <c r="AF211" s="3">
        <v>53.230710802633098</v>
      </c>
      <c r="AG211" s="3">
        <v>100</v>
      </c>
      <c r="AH211" s="32">
        <v>89.141050445550505</v>
      </c>
      <c r="AI211" s="50">
        <v>3.9529106191405899E-3</v>
      </c>
      <c r="AJ211" s="3">
        <v>67.511999767360777</v>
      </c>
      <c r="AK211" s="3">
        <v>91.684695469248794</v>
      </c>
      <c r="AL211" s="3">
        <v>87.780708770766012</v>
      </c>
      <c r="AM211" s="3">
        <v>67.745965836180673</v>
      </c>
      <c r="AN211" s="3">
        <v>68.676409034617308</v>
      </c>
      <c r="AO211" s="3">
        <v>54.269623825655813</v>
      </c>
      <c r="AP211" s="3">
        <v>61.723258316059038</v>
      </c>
      <c r="AQ211" s="3">
        <v>70.585513419493552</v>
      </c>
      <c r="AR211" s="3">
        <v>99.843536255902066</v>
      </c>
      <c r="AS211" s="31">
        <v>100</v>
      </c>
      <c r="AT211" s="3">
        <v>78.138707004136947</v>
      </c>
      <c r="AU211" s="3">
        <v>86.306785501694222</v>
      </c>
      <c r="AV211" s="3">
        <v>77.784893302615657</v>
      </c>
      <c r="AW211" s="3">
        <v>72.333496367638148</v>
      </c>
      <c r="AX211" s="3">
        <v>60.186557822916996</v>
      </c>
      <c r="AY211" s="3">
        <v>54.46581024985565</v>
      </c>
      <c r="AZ211" s="3">
        <v>47.122743897351924</v>
      </c>
      <c r="BA211" s="3">
        <v>48.108089806684362</v>
      </c>
      <c r="BB211" s="3">
        <v>48.09296279420186</v>
      </c>
      <c r="BC211" s="31">
        <v>100</v>
      </c>
    </row>
    <row r="212" spans="1:55" x14ac:dyDescent="0.55000000000000004">
      <c r="A212" s="21" t="s">
        <v>6</v>
      </c>
      <c r="B212" s="21" t="s">
        <v>22862</v>
      </c>
      <c r="C212" s="21" t="s">
        <v>14550</v>
      </c>
      <c r="D212" s="27" t="s">
        <v>14551</v>
      </c>
      <c r="E212" s="4">
        <v>1</v>
      </c>
      <c r="F212" s="4">
        <v>0</v>
      </c>
      <c r="G212" s="4">
        <v>0</v>
      </c>
      <c r="H212" s="62">
        <v>7</v>
      </c>
      <c r="J212" s="28">
        <v>1</v>
      </c>
      <c r="K212" s="12" t="s">
        <v>24553</v>
      </c>
      <c r="L212" s="12" t="s">
        <v>24553</v>
      </c>
      <c r="M212" s="12" t="s">
        <v>24553</v>
      </c>
      <c r="N212" s="12" t="s">
        <v>24553</v>
      </c>
      <c r="O212" s="12" t="s">
        <v>24553</v>
      </c>
      <c r="P212" s="12" t="s">
        <v>24553</v>
      </c>
      <c r="Q212" s="29" t="s">
        <v>24553</v>
      </c>
      <c r="R212" s="3">
        <v>14.74670288265334</v>
      </c>
      <c r="S212" s="3">
        <v>15.333414461174844</v>
      </c>
      <c r="T212" s="3">
        <v>35.045091250618832</v>
      </c>
      <c r="U212" s="3">
        <v>31.872156945608804</v>
      </c>
      <c r="V212" s="3">
        <v>66.066730493527629</v>
      </c>
      <c r="W212" s="3">
        <v>61.693438830309077</v>
      </c>
      <c r="X212" s="3">
        <v>99.356854500666955</v>
      </c>
      <c r="Y212" s="32">
        <v>100</v>
      </c>
      <c r="Z212" s="50">
        <v>8.6864346520468597E-5</v>
      </c>
      <c r="AT212" s="3">
        <v>36.088417094981644</v>
      </c>
      <c r="AU212" s="3">
        <v>40.409748338396909</v>
      </c>
      <c r="AV212" s="3">
        <v>54.831032178780106</v>
      </c>
      <c r="AW212" s="3">
        <v>35.355134396800111</v>
      </c>
      <c r="AX212" s="3">
        <v>46.958265422506003</v>
      </c>
      <c r="AY212" s="3">
        <v>46.766544926550132</v>
      </c>
      <c r="AZ212" s="3">
        <v>39.535974157717909</v>
      </c>
      <c r="BA212" s="3">
        <v>48.305305200688117</v>
      </c>
      <c r="BB212" s="3">
        <v>74.900317430161735</v>
      </c>
      <c r="BC212" s="31">
        <v>100</v>
      </c>
    </row>
    <row r="213" spans="1:55" x14ac:dyDescent="0.55000000000000004">
      <c r="A213" s="21" t="s">
        <v>6</v>
      </c>
      <c r="B213" s="21" t="s">
        <v>19490</v>
      </c>
      <c r="C213" s="21" t="s">
        <v>5074</v>
      </c>
      <c r="D213" s="27" t="s">
        <v>5075</v>
      </c>
      <c r="E213" s="4">
        <v>0</v>
      </c>
      <c r="F213" s="4">
        <v>1</v>
      </c>
      <c r="G213" s="4">
        <v>0</v>
      </c>
      <c r="H213" s="62">
        <v>8</v>
      </c>
      <c r="J213" s="28">
        <v>1</v>
      </c>
      <c r="K213" s="13" t="s">
        <v>24548</v>
      </c>
      <c r="L213" s="12" t="s">
        <v>24553</v>
      </c>
      <c r="M213" s="12" t="s">
        <v>24553</v>
      </c>
      <c r="N213" s="12" t="s">
        <v>24553</v>
      </c>
      <c r="O213" s="12" t="s">
        <v>24553</v>
      </c>
      <c r="P213" s="12" t="s">
        <v>24553</v>
      </c>
      <c r="Q213" s="29" t="s">
        <v>24553</v>
      </c>
      <c r="AA213" s="3">
        <v>60.413009738285972</v>
      </c>
      <c r="AB213" s="3">
        <v>54.998418439993323</v>
      </c>
      <c r="AC213" s="3">
        <v>43.657857685911715</v>
      </c>
      <c r="AD213" s="3">
        <v>63.009554706426293</v>
      </c>
      <c r="AE213" s="3">
        <v>70.270003189974105</v>
      </c>
      <c r="AF213" s="3">
        <v>61.366764722570352</v>
      </c>
      <c r="AG213" s="3">
        <v>85.632469294052399</v>
      </c>
      <c r="AH213" s="32">
        <v>100</v>
      </c>
      <c r="AI213" s="50">
        <v>5.7659385912429098E-2</v>
      </c>
      <c r="AT213" s="3">
        <v>90.548251287579788</v>
      </c>
      <c r="AU213" s="3">
        <v>89.533426058279716</v>
      </c>
      <c r="AV213" s="3">
        <v>93.091567028203599</v>
      </c>
      <c r="AW213" s="3">
        <v>96.750082341661866</v>
      </c>
      <c r="AX213" s="3">
        <v>99.065084460653765</v>
      </c>
      <c r="AY213" s="3">
        <v>99.40218311980631</v>
      </c>
      <c r="AZ213" s="3">
        <v>100</v>
      </c>
      <c r="BA213" s="3">
        <v>87.433460890062463</v>
      </c>
      <c r="BB213" s="3">
        <v>88.079916758289954</v>
      </c>
      <c r="BC213" s="31">
        <v>88.815847670501554</v>
      </c>
    </row>
    <row r="214" spans="1:55" x14ac:dyDescent="0.55000000000000004">
      <c r="A214" s="21" t="s">
        <v>6</v>
      </c>
      <c r="B214" s="21" t="s">
        <v>19576</v>
      </c>
      <c r="C214" s="21" t="s">
        <v>10256</v>
      </c>
      <c r="D214" s="27" t="s">
        <v>10257</v>
      </c>
      <c r="E214" s="4">
        <v>0</v>
      </c>
      <c r="F214" s="4">
        <v>1</v>
      </c>
      <c r="G214" s="4">
        <v>0</v>
      </c>
      <c r="H214" s="62">
        <v>10</v>
      </c>
      <c r="J214" s="28">
        <v>1</v>
      </c>
      <c r="K214" s="13" t="s">
        <v>24548</v>
      </c>
      <c r="L214" s="12" t="s">
        <v>24553</v>
      </c>
      <c r="M214" s="12" t="s">
        <v>24553</v>
      </c>
      <c r="N214" s="12" t="s">
        <v>24553</v>
      </c>
      <c r="O214" s="12" t="s">
        <v>24553</v>
      </c>
      <c r="P214" s="12" t="s">
        <v>24553</v>
      </c>
      <c r="Q214" s="29" t="s">
        <v>24553</v>
      </c>
      <c r="AA214" s="3">
        <v>64.145433227957454</v>
      </c>
      <c r="AB214" s="3">
        <v>63.546979147306473</v>
      </c>
      <c r="AC214" s="3">
        <v>45.542074446577423</v>
      </c>
      <c r="AD214" s="3">
        <v>79.099802199460527</v>
      </c>
      <c r="AE214" s="3">
        <v>67.106521345043916</v>
      </c>
      <c r="AF214" s="3">
        <v>100</v>
      </c>
      <c r="AG214" s="3">
        <v>90.926396544356706</v>
      </c>
      <c r="AH214" s="32">
        <v>96.77984281037908</v>
      </c>
      <c r="AI214" s="50">
        <v>0.32812454153695297</v>
      </c>
      <c r="AT214" s="3">
        <v>56.578983200637055</v>
      </c>
      <c r="AU214" s="3">
        <v>55.567736694302617</v>
      </c>
      <c r="AV214" s="3">
        <v>59.615727841332046</v>
      </c>
      <c r="AW214" s="3">
        <v>54.1737226708807</v>
      </c>
      <c r="AX214" s="3">
        <v>61.891378462148424</v>
      </c>
      <c r="AY214" s="3">
        <v>67.309633159688261</v>
      </c>
      <c r="AZ214" s="3">
        <v>72.559930376890605</v>
      </c>
      <c r="BA214" s="3">
        <v>78.46990939257114</v>
      </c>
      <c r="BB214" s="3">
        <v>96.806132413792426</v>
      </c>
      <c r="BC214" s="31">
        <v>100</v>
      </c>
    </row>
    <row r="215" spans="1:55" x14ac:dyDescent="0.55000000000000004">
      <c r="A215" s="21" t="s">
        <v>6</v>
      </c>
      <c r="B215" s="21" t="s">
        <v>23187</v>
      </c>
      <c r="C215" s="21" t="s">
        <v>3363</v>
      </c>
      <c r="D215" s="27" t="s">
        <v>3364</v>
      </c>
      <c r="E215" s="4">
        <v>1</v>
      </c>
      <c r="F215" s="4">
        <v>4</v>
      </c>
      <c r="G215" s="4">
        <v>2</v>
      </c>
      <c r="H215" s="62">
        <v>15</v>
      </c>
      <c r="J215" s="28">
        <v>1</v>
      </c>
      <c r="K215" s="13" t="s">
        <v>24548</v>
      </c>
      <c r="L215" s="12" t="s">
        <v>24553</v>
      </c>
      <c r="M215" s="12" t="s">
        <v>24553</v>
      </c>
      <c r="N215" s="12" t="s">
        <v>24553</v>
      </c>
      <c r="O215" s="12" t="s">
        <v>24553</v>
      </c>
      <c r="P215" s="12" t="s">
        <v>24553</v>
      </c>
      <c r="Q215" s="29" t="s">
        <v>24553</v>
      </c>
      <c r="R215" s="3">
        <v>57.488789553629395</v>
      </c>
      <c r="S215" s="3">
        <v>42.830753884025782</v>
      </c>
      <c r="T215" s="3">
        <v>60.716606495189332</v>
      </c>
      <c r="U215" s="3">
        <v>67.548153586774561</v>
      </c>
      <c r="V215" s="3">
        <v>82.827594484821262</v>
      </c>
      <c r="W215" s="3">
        <v>64.508348581935593</v>
      </c>
      <c r="X215" s="3">
        <v>80.396311035210573</v>
      </c>
      <c r="Y215" s="32">
        <v>100</v>
      </c>
      <c r="Z215" s="50">
        <v>9.6695898863841903E-2</v>
      </c>
      <c r="AA215" s="3">
        <v>65.20092255268591</v>
      </c>
      <c r="AB215" s="3">
        <v>64.240918929802888</v>
      </c>
      <c r="AC215" s="3">
        <v>56.710837537791967</v>
      </c>
      <c r="AD215" s="3">
        <v>79.442785144804176</v>
      </c>
      <c r="AE215" s="3">
        <v>62.07470973378355</v>
      </c>
      <c r="AF215" s="3">
        <v>100</v>
      </c>
      <c r="AG215" s="3">
        <v>69.598892557651254</v>
      </c>
      <c r="AH215" s="32">
        <v>74.506505665589344</v>
      </c>
      <c r="AI215" s="50">
        <v>0.76769936234380398</v>
      </c>
      <c r="AJ215" s="3">
        <v>39.604810548227995</v>
      </c>
      <c r="AK215" s="3">
        <v>26.704217438771998</v>
      </c>
      <c r="AL215" s="3">
        <v>20.377351478427418</v>
      </c>
      <c r="AM215" s="3">
        <v>31.343256358479643</v>
      </c>
      <c r="AN215" s="3">
        <v>39.002105259126481</v>
      </c>
      <c r="AO215" s="3">
        <v>58.00240312380506</v>
      </c>
      <c r="AP215" s="3">
        <v>54.04433118581796</v>
      </c>
      <c r="AQ215" s="3">
        <v>100</v>
      </c>
      <c r="AR215" s="3">
        <v>59.830288008465558</v>
      </c>
      <c r="AS215" s="31">
        <v>90.310833853345756</v>
      </c>
      <c r="AT215" s="3">
        <v>54.924039358146139</v>
      </c>
      <c r="AU215" s="3">
        <v>56.83363104036949</v>
      </c>
      <c r="AV215" s="3">
        <v>59.258854843958154</v>
      </c>
      <c r="AW215" s="3">
        <v>63.616216130609693</v>
      </c>
      <c r="AX215" s="3">
        <v>61.403907574687466</v>
      </c>
      <c r="AY215" s="3">
        <v>66.14003229482455</v>
      </c>
      <c r="AZ215" s="3">
        <v>68.734614549234067</v>
      </c>
      <c r="BA215" s="3">
        <v>81.913923343257338</v>
      </c>
      <c r="BB215" s="3">
        <v>96.310354800606305</v>
      </c>
      <c r="BC215" s="31">
        <v>100</v>
      </c>
    </row>
    <row r="216" spans="1:55" x14ac:dyDescent="0.55000000000000004">
      <c r="A216" s="21" t="s">
        <v>6</v>
      </c>
      <c r="B216" s="21" t="s">
        <v>21245</v>
      </c>
      <c r="C216" s="21" t="s">
        <v>3630</v>
      </c>
      <c r="D216" s="27" t="s">
        <v>3631</v>
      </c>
      <c r="E216" s="4">
        <v>0</v>
      </c>
      <c r="F216" s="4">
        <v>5</v>
      </c>
      <c r="G216" s="4">
        <v>0</v>
      </c>
      <c r="H216" s="62">
        <v>18</v>
      </c>
      <c r="J216" s="28">
        <v>1</v>
      </c>
      <c r="K216" s="13" t="s">
        <v>24548</v>
      </c>
      <c r="L216" s="12" t="s">
        <v>24553</v>
      </c>
      <c r="M216" s="12" t="s">
        <v>24553</v>
      </c>
      <c r="N216" s="12" t="s">
        <v>24553</v>
      </c>
      <c r="O216" s="12" t="s">
        <v>24553</v>
      </c>
      <c r="P216" s="12" t="s">
        <v>24553</v>
      </c>
      <c r="Q216" s="29" t="s">
        <v>24553</v>
      </c>
      <c r="AA216" s="3">
        <v>53.593726782476324</v>
      </c>
      <c r="AB216" s="3">
        <v>53.665017497806332</v>
      </c>
      <c r="AC216" s="3">
        <v>52.379038246537036</v>
      </c>
      <c r="AD216" s="3">
        <v>67.687810138531191</v>
      </c>
      <c r="AE216" s="3">
        <v>64.458551989980108</v>
      </c>
      <c r="AF216" s="3">
        <v>93.144196923781692</v>
      </c>
      <c r="AG216" s="3">
        <v>86.008792762455485</v>
      </c>
      <c r="AH216" s="32">
        <v>100</v>
      </c>
      <c r="AI216" s="50">
        <v>0.12403956818754799</v>
      </c>
      <c r="AT216" s="3">
        <v>28.13430206974855</v>
      </c>
      <c r="AU216" s="3">
        <v>26.753510778025895</v>
      </c>
      <c r="AV216" s="3">
        <v>26.341885788640933</v>
      </c>
      <c r="AW216" s="3">
        <v>28.925233704179128</v>
      </c>
      <c r="AX216" s="3">
        <v>31.430861610665715</v>
      </c>
      <c r="AY216" s="3">
        <v>34.606133605201777</v>
      </c>
      <c r="AZ216" s="3">
        <v>38.460642414380175</v>
      </c>
      <c r="BA216" s="3">
        <v>51.940711208026826</v>
      </c>
      <c r="BB216" s="3">
        <v>82.249225850659329</v>
      </c>
      <c r="BC216" s="31">
        <v>100</v>
      </c>
    </row>
    <row r="217" spans="1:55" x14ac:dyDescent="0.55000000000000004">
      <c r="A217" s="21" t="s">
        <v>6</v>
      </c>
      <c r="B217" s="21" t="s">
        <v>19494</v>
      </c>
      <c r="C217" s="21" t="s">
        <v>6899</v>
      </c>
      <c r="D217" s="27" t="s">
        <v>6900</v>
      </c>
      <c r="E217" s="4">
        <v>0</v>
      </c>
      <c r="F217" s="4">
        <v>1</v>
      </c>
      <c r="G217" s="4">
        <v>0</v>
      </c>
      <c r="H217" s="62">
        <v>8</v>
      </c>
      <c r="J217" s="28">
        <v>1</v>
      </c>
      <c r="K217" s="13" t="s">
        <v>24548</v>
      </c>
      <c r="L217" s="12" t="s">
        <v>24553</v>
      </c>
      <c r="M217" s="12" t="s">
        <v>24553</v>
      </c>
      <c r="N217" s="12" t="s">
        <v>24553</v>
      </c>
      <c r="O217" s="12" t="s">
        <v>24553</v>
      </c>
      <c r="P217" s="12" t="s">
        <v>24553</v>
      </c>
      <c r="Q217" s="29" t="s">
        <v>24553</v>
      </c>
      <c r="AA217" s="3">
        <v>45.161755321962552</v>
      </c>
      <c r="AB217" s="3">
        <v>46.99558140487315</v>
      </c>
      <c r="AC217" s="3">
        <v>37.610170874187148</v>
      </c>
      <c r="AD217" s="3">
        <v>47.247837006695427</v>
      </c>
      <c r="AE217" s="3">
        <v>51.792615626573088</v>
      </c>
      <c r="AF217" s="3">
        <v>76.569719171986662</v>
      </c>
      <c r="AG217" s="3">
        <v>81.257082658099961</v>
      </c>
      <c r="AH217" s="32">
        <v>100</v>
      </c>
      <c r="AI217" s="50">
        <v>5.7254431257027803E-2</v>
      </c>
      <c r="AT217" s="3">
        <v>25.910058814723524</v>
      </c>
      <c r="AU217" s="3">
        <v>25.158468950793839</v>
      </c>
      <c r="AV217" s="3">
        <v>25.59328528578666</v>
      </c>
      <c r="AW217" s="3">
        <v>25.995394651787734</v>
      </c>
      <c r="AX217" s="3">
        <v>30.837198275671877</v>
      </c>
      <c r="AY217" s="3">
        <v>30.646013112605875</v>
      </c>
      <c r="AZ217" s="3">
        <v>34.317686384231919</v>
      </c>
      <c r="BA217" s="3">
        <v>48.98673654487348</v>
      </c>
      <c r="BB217" s="3">
        <v>83.498594527432289</v>
      </c>
      <c r="BC217" s="31">
        <v>100</v>
      </c>
    </row>
    <row r="218" spans="1:55" x14ac:dyDescent="0.55000000000000004">
      <c r="A218" s="21" t="s">
        <v>6</v>
      </c>
      <c r="B218" s="21" t="s">
        <v>23102</v>
      </c>
      <c r="C218" s="21" t="s">
        <v>7011</v>
      </c>
      <c r="D218" s="27" t="s">
        <v>7012</v>
      </c>
      <c r="E218" s="4">
        <v>1</v>
      </c>
      <c r="F218" s="4">
        <v>8</v>
      </c>
      <c r="G218" s="4">
        <v>1</v>
      </c>
      <c r="H218" s="62">
        <v>7</v>
      </c>
      <c r="J218" s="28">
        <v>1</v>
      </c>
      <c r="K218" s="13" t="s">
        <v>24548</v>
      </c>
      <c r="L218" s="12" t="s">
        <v>24553</v>
      </c>
      <c r="M218" s="12" t="s">
        <v>24553</v>
      </c>
      <c r="N218" s="12" t="s">
        <v>24553</v>
      </c>
      <c r="O218" s="12" t="s">
        <v>24553</v>
      </c>
      <c r="P218" s="12" t="s">
        <v>24553</v>
      </c>
      <c r="Q218" s="29" t="s">
        <v>24553</v>
      </c>
      <c r="R218" s="3">
        <v>24.034948473876806</v>
      </c>
      <c r="S218" s="3">
        <v>17.651386454157301</v>
      </c>
      <c r="T218" s="3">
        <v>30.112528750190997</v>
      </c>
      <c r="U218" s="3">
        <v>37.467835810823075</v>
      </c>
      <c r="V218" s="3">
        <v>72.753224342807471</v>
      </c>
      <c r="W218" s="3">
        <v>68.401853743177981</v>
      </c>
      <c r="X218" s="3">
        <v>100</v>
      </c>
      <c r="Y218" s="32">
        <v>70.570751389212518</v>
      </c>
      <c r="Z218" s="50">
        <v>1.6823020522944501E-2</v>
      </c>
      <c r="AA218" s="3">
        <v>56.327222178154123</v>
      </c>
      <c r="AB218" s="3">
        <v>55.57675641863198</v>
      </c>
      <c r="AC218" s="3">
        <v>51.822540052295565</v>
      </c>
      <c r="AD218" s="3">
        <v>69.195827005357614</v>
      </c>
      <c r="AE218" s="3">
        <v>66.886169456546241</v>
      </c>
      <c r="AF218" s="3">
        <v>100</v>
      </c>
      <c r="AG218" s="3">
        <v>86.798450998073022</v>
      </c>
      <c r="AH218" s="32">
        <v>98.069919481480611</v>
      </c>
      <c r="AI218" s="50">
        <v>0.164616290087126</v>
      </c>
      <c r="AJ218" s="3">
        <v>39.491133502734463</v>
      </c>
      <c r="AK218" s="3">
        <v>18.60464524836781</v>
      </c>
      <c r="AL218" s="3">
        <v>20.126706668823243</v>
      </c>
      <c r="AM218" s="3">
        <v>29.163034398987541</v>
      </c>
      <c r="AN218" s="3">
        <v>30.270259298163992</v>
      </c>
      <c r="AO218" s="3">
        <v>49.719850300964133</v>
      </c>
      <c r="AP218" s="3">
        <v>56.893853960398978</v>
      </c>
      <c r="AQ218" s="3">
        <v>88.117739230882563</v>
      </c>
      <c r="AR218" s="3">
        <v>91.328830627539972</v>
      </c>
      <c r="AS218" s="31">
        <v>100</v>
      </c>
      <c r="AT218" s="3">
        <v>36.663505226966286</v>
      </c>
      <c r="AU218" s="3">
        <v>36.77591348466828</v>
      </c>
      <c r="AV218" s="3">
        <v>38.390934833237658</v>
      </c>
      <c r="AW218" s="3">
        <v>38.396211551259171</v>
      </c>
      <c r="AX218" s="3">
        <v>42.385342027949577</v>
      </c>
      <c r="AY218" s="3">
        <v>42.960937274807101</v>
      </c>
      <c r="AZ218" s="3">
        <v>50.116525756426086</v>
      </c>
      <c r="BA218" s="3">
        <v>59.676301359462293</v>
      </c>
      <c r="BB218" s="3">
        <v>78.562987383745551</v>
      </c>
      <c r="BC218" s="31">
        <v>100</v>
      </c>
    </row>
    <row r="219" spans="1:55" x14ac:dyDescent="0.55000000000000004">
      <c r="A219" s="21" t="s">
        <v>6</v>
      </c>
      <c r="B219" s="21" t="s">
        <v>23571</v>
      </c>
      <c r="C219" s="21" t="s">
        <v>3256</v>
      </c>
      <c r="D219" s="27" t="s">
        <v>3257</v>
      </c>
      <c r="E219" s="4">
        <v>2</v>
      </c>
      <c r="F219" s="4">
        <v>5</v>
      </c>
      <c r="G219" s="4">
        <v>5</v>
      </c>
      <c r="H219" s="62">
        <v>39</v>
      </c>
      <c r="J219" s="28">
        <v>1</v>
      </c>
      <c r="K219" s="13" t="s">
        <v>24548</v>
      </c>
      <c r="L219" s="12" t="s">
        <v>24553</v>
      </c>
      <c r="M219" s="12" t="s">
        <v>24553</v>
      </c>
      <c r="N219" s="12" t="s">
        <v>24553</v>
      </c>
      <c r="O219" s="12" t="s">
        <v>24553</v>
      </c>
      <c r="P219" s="12" t="s">
        <v>24553</v>
      </c>
      <c r="Q219" s="29" t="s">
        <v>24553</v>
      </c>
      <c r="R219" s="3">
        <v>46.764318765796489</v>
      </c>
      <c r="S219" s="3">
        <v>39.154286598429657</v>
      </c>
      <c r="T219" s="3">
        <v>77.567187638614243</v>
      </c>
      <c r="U219" s="3">
        <v>78.692561956362766</v>
      </c>
      <c r="V219" s="3">
        <v>100</v>
      </c>
      <c r="W219" s="3">
        <v>92.031755439771999</v>
      </c>
      <c r="X219" s="3">
        <v>87.811652313486803</v>
      </c>
      <c r="Y219" s="32">
        <v>90.495035731451438</v>
      </c>
      <c r="Z219" s="50">
        <v>1.6672195661752501E-3</v>
      </c>
      <c r="AA219" s="3">
        <v>92.746963496805918</v>
      </c>
      <c r="AB219" s="3">
        <v>82.402344109741506</v>
      </c>
      <c r="AC219" s="3">
        <v>69.892575513360896</v>
      </c>
      <c r="AD219" s="3">
        <v>95.642443420429728</v>
      </c>
      <c r="AE219" s="3">
        <v>69.671249870680228</v>
      </c>
      <c r="AF219" s="3">
        <v>100</v>
      </c>
      <c r="AG219" s="3">
        <v>72.317405069303504</v>
      </c>
      <c r="AH219" s="32">
        <v>79.594910663444679</v>
      </c>
      <c r="AI219" s="50">
        <v>0.87782198441988801</v>
      </c>
      <c r="AJ219" s="3">
        <v>39.297843245386247</v>
      </c>
      <c r="AK219" s="3">
        <v>41.820647403095265</v>
      </c>
      <c r="AL219" s="3">
        <v>37.266028626622536</v>
      </c>
      <c r="AM219" s="3">
        <v>55.148100951328438</v>
      </c>
      <c r="AN219" s="3">
        <v>62.461344229562933</v>
      </c>
      <c r="AO219" s="3">
        <v>100</v>
      </c>
      <c r="AP219" s="3">
        <v>81.322602873780099</v>
      </c>
      <c r="AQ219" s="3">
        <v>74.211514056801136</v>
      </c>
      <c r="AR219" s="3">
        <v>56.068990111136706</v>
      </c>
      <c r="AS219" s="31">
        <v>34.722530629655488</v>
      </c>
      <c r="AT219" s="3">
        <v>79.938833904298775</v>
      </c>
      <c r="AU219" s="3">
        <v>83.219383992950796</v>
      </c>
      <c r="AV219" s="3">
        <v>87.261146625869699</v>
      </c>
      <c r="AW219" s="3">
        <v>93.672029584803497</v>
      </c>
      <c r="AX219" s="3">
        <v>92.303943426423032</v>
      </c>
      <c r="AY219" s="3">
        <v>100</v>
      </c>
      <c r="AZ219" s="3">
        <v>95.706116906376295</v>
      </c>
      <c r="BA219" s="3">
        <v>98.703725369873425</v>
      </c>
      <c r="BB219" s="3">
        <v>96.094933732483838</v>
      </c>
      <c r="BC219" s="31">
        <v>79.227584470602721</v>
      </c>
    </row>
    <row r="220" spans="1:55" x14ac:dyDescent="0.55000000000000004">
      <c r="A220" s="21" t="s">
        <v>6</v>
      </c>
      <c r="B220" s="21" t="s">
        <v>21283</v>
      </c>
      <c r="C220" s="21" t="s">
        <v>13639</v>
      </c>
      <c r="D220" s="27" t="s">
        <v>13640</v>
      </c>
      <c r="E220" s="4">
        <v>0</v>
      </c>
      <c r="F220" s="4">
        <v>6</v>
      </c>
      <c r="G220" s="4">
        <v>0</v>
      </c>
      <c r="H220" s="62">
        <v>5</v>
      </c>
      <c r="J220" s="28">
        <v>1</v>
      </c>
      <c r="K220" s="12" t="s">
        <v>24553</v>
      </c>
      <c r="L220" s="12" t="s">
        <v>24553</v>
      </c>
      <c r="M220" s="12" t="s">
        <v>24553</v>
      </c>
      <c r="N220" s="12" t="s">
        <v>24553</v>
      </c>
      <c r="O220" s="12" t="s">
        <v>24553</v>
      </c>
      <c r="P220" s="12" t="s">
        <v>24553</v>
      </c>
      <c r="Q220" s="29" t="s">
        <v>24553</v>
      </c>
      <c r="AA220" s="3">
        <v>79.69310041186003</v>
      </c>
      <c r="AB220" s="3">
        <v>100</v>
      </c>
      <c r="AC220" s="3">
        <v>50.47104193310021</v>
      </c>
      <c r="AD220" s="3">
        <v>39.125541584218674</v>
      </c>
      <c r="AE220" s="3">
        <v>47.9972036912352</v>
      </c>
      <c r="AF220" s="3">
        <v>68.824326424687499</v>
      </c>
      <c r="AG220" s="3">
        <v>78.975527095153524</v>
      </c>
      <c r="AH220" s="32">
        <v>80.751956483118533</v>
      </c>
      <c r="AI220" s="50">
        <v>6.3247150478174793E-2</v>
      </c>
      <c r="AT220" s="3">
        <v>100</v>
      </c>
      <c r="AU220" s="3">
        <v>91.516316406283408</v>
      </c>
      <c r="AV220" s="3">
        <v>78.152982831805872</v>
      </c>
      <c r="AW220" s="3">
        <v>69.274667556011451</v>
      </c>
      <c r="AX220" s="3">
        <v>59.204743479146693</v>
      </c>
      <c r="AY220" s="3">
        <v>44.953781066595781</v>
      </c>
      <c r="AZ220" s="3">
        <v>47.1772434390627</v>
      </c>
      <c r="BA220" s="3">
        <v>35.961394788023462</v>
      </c>
      <c r="BB220" s="3">
        <v>33.495079753510865</v>
      </c>
      <c r="BC220" s="31">
        <v>62.765218177128546</v>
      </c>
    </row>
    <row r="221" spans="1:55" x14ac:dyDescent="0.55000000000000004">
      <c r="A221" s="21" t="s">
        <v>6</v>
      </c>
      <c r="B221" s="21" t="s">
        <v>22808</v>
      </c>
      <c r="C221" s="21" t="s">
        <v>5138</v>
      </c>
      <c r="D221" s="27" t="s">
        <v>5139</v>
      </c>
      <c r="E221" s="4">
        <v>0</v>
      </c>
      <c r="F221" s="4">
        <v>8</v>
      </c>
      <c r="G221" s="4">
        <v>8</v>
      </c>
      <c r="H221" s="62">
        <v>25</v>
      </c>
      <c r="J221" s="28">
        <v>1</v>
      </c>
      <c r="K221" s="13" t="s">
        <v>24548</v>
      </c>
      <c r="L221" s="12" t="s">
        <v>24553</v>
      </c>
      <c r="M221" s="12" t="s">
        <v>24553</v>
      </c>
      <c r="N221" s="12" t="s">
        <v>24553</v>
      </c>
      <c r="O221" s="12" t="s">
        <v>24553</v>
      </c>
      <c r="P221" s="12" t="s">
        <v>24553</v>
      </c>
      <c r="Q221" s="29" t="s">
        <v>24553</v>
      </c>
      <c r="AA221" s="3">
        <v>73.178835917836764</v>
      </c>
      <c r="AB221" s="3">
        <v>74.423614063902647</v>
      </c>
      <c r="AC221" s="3">
        <v>76.006449433358767</v>
      </c>
      <c r="AD221" s="3">
        <v>86.855198194641929</v>
      </c>
      <c r="AE221" s="3">
        <v>75.968048401319919</v>
      </c>
      <c r="AF221" s="3">
        <v>100</v>
      </c>
      <c r="AG221" s="3">
        <v>77.70256634566482</v>
      </c>
      <c r="AH221" s="32">
        <v>80.344462067710694</v>
      </c>
      <c r="AI221" s="50">
        <v>0.57588021720869298</v>
      </c>
      <c r="AJ221" s="3">
        <v>34.498623827652487</v>
      </c>
      <c r="AK221" s="3">
        <v>18.442797125528358</v>
      </c>
      <c r="AL221" s="3">
        <v>16.641356597996598</v>
      </c>
      <c r="AM221" s="3">
        <v>26.897083949179557</v>
      </c>
      <c r="AN221" s="3">
        <v>34.216753476530045</v>
      </c>
      <c r="AO221" s="3">
        <v>51.459840479099562</v>
      </c>
      <c r="AP221" s="3">
        <v>53.097189238517359</v>
      </c>
      <c r="AQ221" s="3">
        <v>70.566003181698761</v>
      </c>
      <c r="AR221" s="3">
        <v>51.947846815786015</v>
      </c>
      <c r="AS221" s="31">
        <v>100</v>
      </c>
      <c r="AT221" s="3">
        <v>46.783007232449719</v>
      </c>
      <c r="AU221" s="3">
        <v>53.967317616975784</v>
      </c>
      <c r="AV221" s="3">
        <v>51.764062088802262</v>
      </c>
      <c r="AW221" s="3">
        <v>55.938195585565829</v>
      </c>
      <c r="AX221" s="3">
        <v>58.192703627477769</v>
      </c>
      <c r="AY221" s="3">
        <v>60.622561268185336</v>
      </c>
      <c r="AZ221" s="3">
        <v>62.131504556378388</v>
      </c>
      <c r="BA221" s="3">
        <v>74.528173916496783</v>
      </c>
      <c r="BB221" s="3">
        <v>91.265591946052581</v>
      </c>
      <c r="BC221" s="31">
        <v>100</v>
      </c>
    </row>
    <row r="222" spans="1:55" x14ac:dyDescent="0.55000000000000004">
      <c r="A222" s="21" t="s">
        <v>6</v>
      </c>
      <c r="B222" s="21" t="s">
        <v>21151</v>
      </c>
      <c r="C222" s="21" t="s">
        <v>13543</v>
      </c>
      <c r="D222" s="27" t="s">
        <v>13544</v>
      </c>
      <c r="E222" s="4">
        <v>0</v>
      </c>
      <c r="F222" s="4">
        <v>5</v>
      </c>
      <c r="G222" s="4">
        <v>0</v>
      </c>
      <c r="H222" s="62">
        <v>9</v>
      </c>
      <c r="J222" s="28">
        <v>1</v>
      </c>
      <c r="K222" s="13" t="s">
        <v>24548</v>
      </c>
      <c r="L222" s="12" t="s">
        <v>24553</v>
      </c>
      <c r="M222" s="12" t="s">
        <v>24553</v>
      </c>
      <c r="N222" s="12" t="s">
        <v>24553</v>
      </c>
      <c r="O222" s="12" t="s">
        <v>24553</v>
      </c>
      <c r="P222" s="14" t="s">
        <v>24551</v>
      </c>
      <c r="Q222" s="29" t="s">
        <v>24553</v>
      </c>
      <c r="AA222" s="3">
        <v>88.826471729260788</v>
      </c>
      <c r="AB222" s="3">
        <v>100</v>
      </c>
      <c r="AC222" s="3">
        <v>60.643014178908771</v>
      </c>
      <c r="AD222" s="3">
        <v>61.695138401759507</v>
      </c>
      <c r="AE222" s="3">
        <v>33.901507439140495</v>
      </c>
      <c r="AF222" s="3">
        <v>36.663514114151234</v>
      </c>
      <c r="AG222" s="3">
        <v>75.673456784652657</v>
      </c>
      <c r="AH222" s="32">
        <v>70.344880696415373</v>
      </c>
      <c r="AI222" s="50">
        <v>3.6742608576980401E-3</v>
      </c>
      <c r="AT222" s="3">
        <v>60.141266178349326</v>
      </c>
      <c r="AU222" s="3">
        <v>69.158797975695308</v>
      </c>
      <c r="AV222" s="3">
        <v>59.41766990935934</v>
      </c>
      <c r="AW222" s="3">
        <v>52.89182975116087</v>
      </c>
      <c r="AX222" s="3">
        <v>43.027507160523868</v>
      </c>
      <c r="AY222" s="3">
        <v>42.153729510312274</v>
      </c>
      <c r="AZ222" s="3">
        <v>37.032283661015299</v>
      </c>
      <c r="BA222" s="3">
        <v>34.869129604615154</v>
      </c>
      <c r="BB222" s="3">
        <v>38.026690578225733</v>
      </c>
      <c r="BC222" s="31">
        <v>100</v>
      </c>
    </row>
    <row r="223" spans="1:55" x14ac:dyDescent="0.55000000000000004">
      <c r="A223" s="21" t="s">
        <v>6</v>
      </c>
      <c r="B223" s="21" t="s">
        <v>23527</v>
      </c>
      <c r="C223" s="21" t="s">
        <v>6750</v>
      </c>
      <c r="D223" s="27" t="s">
        <v>6751</v>
      </c>
      <c r="E223" s="4">
        <v>2</v>
      </c>
      <c r="F223" s="4">
        <v>12</v>
      </c>
      <c r="G223" s="4">
        <v>3</v>
      </c>
      <c r="H223" s="62">
        <v>18</v>
      </c>
      <c r="J223" s="28">
        <v>1</v>
      </c>
      <c r="K223" s="13" t="s">
        <v>24548</v>
      </c>
      <c r="L223" s="12" t="s">
        <v>24553</v>
      </c>
      <c r="M223" s="12" t="s">
        <v>24553</v>
      </c>
      <c r="N223" s="12" t="s">
        <v>24553</v>
      </c>
      <c r="O223" s="12" t="s">
        <v>24553</v>
      </c>
      <c r="P223" s="12" t="s">
        <v>24553</v>
      </c>
      <c r="Q223" s="29" t="s">
        <v>24553</v>
      </c>
      <c r="R223" s="3">
        <v>61.909359434546694</v>
      </c>
      <c r="S223" s="3">
        <v>70.822899834677997</v>
      </c>
      <c r="T223" s="3">
        <v>68.83399678166758</v>
      </c>
      <c r="U223" s="3">
        <v>83.353674934177647</v>
      </c>
      <c r="V223" s="3">
        <v>78.156045814135382</v>
      </c>
      <c r="W223" s="3">
        <v>82.750029135485775</v>
      </c>
      <c r="X223" s="3">
        <v>100</v>
      </c>
      <c r="Y223" s="32">
        <v>76.405409950886948</v>
      </c>
      <c r="Z223" s="50">
        <v>0.34754024763141</v>
      </c>
      <c r="AA223" s="3">
        <v>79.936702373507487</v>
      </c>
      <c r="AB223" s="3">
        <v>78.835467090078126</v>
      </c>
      <c r="AC223" s="3">
        <v>81.114463790673057</v>
      </c>
      <c r="AD223" s="3">
        <v>88.949531903197695</v>
      </c>
      <c r="AE223" s="3">
        <v>80.419246117000284</v>
      </c>
      <c r="AF223" s="3">
        <v>82.256532897864446</v>
      </c>
      <c r="AG223" s="3">
        <v>99.750906785648226</v>
      </c>
      <c r="AH223" s="32">
        <v>100</v>
      </c>
      <c r="AI223" s="50">
        <v>1.3489665694130499E-2</v>
      </c>
      <c r="AJ223" s="3">
        <v>100</v>
      </c>
      <c r="AK223" s="3">
        <v>19.028171415624897</v>
      </c>
      <c r="AL223" s="3">
        <v>20.280047493388661</v>
      </c>
      <c r="AM223" s="3">
        <v>27.076958698596759</v>
      </c>
      <c r="AN223" s="3">
        <v>28.955294359061433</v>
      </c>
      <c r="AO223" s="3">
        <v>39.487580908443512</v>
      </c>
      <c r="AP223" s="3">
        <v>35.598784713674803</v>
      </c>
      <c r="AQ223" s="3">
        <v>38.237920787152262</v>
      </c>
      <c r="AR223" s="3">
        <v>26.679217323682362</v>
      </c>
      <c r="AS223" s="31">
        <v>27.896309344790581</v>
      </c>
      <c r="AT223" s="3">
        <v>82.777175934048401</v>
      </c>
      <c r="AU223" s="3">
        <v>83.889622868509377</v>
      </c>
      <c r="AV223" s="3">
        <v>78.183417665155147</v>
      </c>
      <c r="AW223" s="3">
        <v>83.242926214953471</v>
      </c>
      <c r="AX223" s="3">
        <v>100</v>
      </c>
      <c r="AY223" s="3">
        <v>95.87116054810123</v>
      </c>
      <c r="AZ223" s="3">
        <v>89.869070341484203</v>
      </c>
      <c r="BA223" s="3">
        <v>86.015948551379296</v>
      </c>
      <c r="BB223" s="3">
        <v>94.409344585731304</v>
      </c>
      <c r="BC223" s="31">
        <v>96.061903703024356</v>
      </c>
    </row>
    <row r="224" spans="1:55" x14ac:dyDescent="0.55000000000000004">
      <c r="A224" s="21" t="s">
        <v>6</v>
      </c>
      <c r="B224" s="21" t="s">
        <v>22314</v>
      </c>
      <c r="C224" s="21" t="s">
        <v>7538</v>
      </c>
      <c r="D224" s="27" t="s">
        <v>7539</v>
      </c>
      <c r="E224" s="4">
        <v>0</v>
      </c>
      <c r="F224" s="4">
        <v>4</v>
      </c>
      <c r="G224" s="4">
        <v>1</v>
      </c>
      <c r="H224" s="62">
        <v>9</v>
      </c>
      <c r="J224" s="28">
        <v>1</v>
      </c>
      <c r="K224" s="13" t="s">
        <v>24548</v>
      </c>
      <c r="L224" s="12" t="s">
        <v>24553</v>
      </c>
      <c r="M224" s="12" t="s">
        <v>24553</v>
      </c>
      <c r="N224" s="12" t="s">
        <v>24553</v>
      </c>
      <c r="O224" s="12" t="s">
        <v>24553</v>
      </c>
      <c r="P224" s="12" t="s">
        <v>24553</v>
      </c>
      <c r="Q224" s="30" t="s">
        <v>24552</v>
      </c>
      <c r="AA224" s="3">
        <v>39.650102068334228</v>
      </c>
      <c r="AB224" s="3">
        <v>40.343244075635454</v>
      </c>
      <c r="AC224" s="3">
        <v>46.048519819003538</v>
      </c>
      <c r="AD224" s="3">
        <v>59.071481178367627</v>
      </c>
      <c r="AE224" s="3">
        <v>73.536885812576031</v>
      </c>
      <c r="AF224" s="3">
        <v>75.945463797027671</v>
      </c>
      <c r="AG224" s="3">
        <v>100</v>
      </c>
      <c r="AH224" s="32">
        <v>97.976719106280626</v>
      </c>
      <c r="AI224" s="50">
        <v>3.6789054548040001E-3</v>
      </c>
      <c r="AJ224" s="3">
        <v>49.171582860255079</v>
      </c>
      <c r="AK224" s="3">
        <v>73.851249397926409</v>
      </c>
      <c r="AL224" s="3">
        <v>63.327965384003917</v>
      </c>
      <c r="AM224" s="3">
        <v>79.993530590412306</v>
      </c>
      <c r="AN224" s="3">
        <v>80.993514145824207</v>
      </c>
      <c r="AO224" s="3">
        <v>100</v>
      </c>
      <c r="AP224" s="3">
        <v>61.499482462736431</v>
      </c>
      <c r="AQ224" s="3">
        <v>94.08422479916716</v>
      </c>
      <c r="AR224" s="3">
        <v>75.528040159006963</v>
      </c>
      <c r="AS224" s="31">
        <v>71.496088463743533</v>
      </c>
      <c r="AT224" s="3">
        <v>36.418681232041486</v>
      </c>
      <c r="AU224" s="3">
        <v>41.628464429213622</v>
      </c>
      <c r="AV224" s="3">
        <v>48.822666007612554</v>
      </c>
      <c r="AW224" s="3">
        <v>45.692254414874604</v>
      </c>
      <c r="AX224" s="3">
        <v>39.259255918996885</v>
      </c>
      <c r="AY224" s="3">
        <v>55.421723612767728</v>
      </c>
      <c r="AZ224" s="3">
        <v>59.517061404938453</v>
      </c>
      <c r="BA224" s="3">
        <v>73.930690807202964</v>
      </c>
      <c r="BB224" s="3">
        <v>100</v>
      </c>
      <c r="BC224" s="31">
        <v>87.113604645579485</v>
      </c>
    </row>
    <row r="225" spans="1:55" x14ac:dyDescent="0.55000000000000004">
      <c r="A225" s="21" t="s">
        <v>6</v>
      </c>
      <c r="B225" s="21" t="s">
        <v>19013</v>
      </c>
      <c r="C225" s="21" t="s">
        <v>14512</v>
      </c>
      <c r="D225" s="27" t="s">
        <v>14513</v>
      </c>
      <c r="E225" s="4">
        <v>0</v>
      </c>
      <c r="F225" s="4">
        <v>1</v>
      </c>
      <c r="G225" s="4">
        <v>0</v>
      </c>
      <c r="H225" s="62">
        <v>2</v>
      </c>
      <c r="J225" s="28">
        <v>1</v>
      </c>
      <c r="K225" s="13" t="s">
        <v>24548</v>
      </c>
      <c r="L225" s="12" t="s">
        <v>24553</v>
      </c>
      <c r="M225" s="12" t="s">
        <v>24553</v>
      </c>
      <c r="N225" s="12" t="s">
        <v>24553</v>
      </c>
      <c r="O225" s="12" t="s">
        <v>24553</v>
      </c>
      <c r="P225" s="14" t="s">
        <v>24551</v>
      </c>
      <c r="Q225" s="29" t="s">
        <v>24553</v>
      </c>
      <c r="AA225" s="3">
        <v>98.144943247362292</v>
      </c>
      <c r="AB225" s="3">
        <v>96.389095817946725</v>
      </c>
      <c r="AC225" s="3">
        <v>84.166133423221027</v>
      </c>
      <c r="AD225" s="3">
        <v>74.4478227868088</v>
      </c>
      <c r="AE225" s="3">
        <v>86.429058815125757</v>
      </c>
      <c r="AF225" s="3">
        <v>90.069716721719644</v>
      </c>
      <c r="AG225" s="3">
        <v>99.42845189179728</v>
      </c>
      <c r="AH225" s="32">
        <v>100</v>
      </c>
      <c r="AI225" s="50">
        <v>2.7541381329864299E-2</v>
      </c>
      <c r="AT225" s="3">
        <v>88.676477314948158</v>
      </c>
      <c r="AU225" s="3">
        <v>100</v>
      </c>
      <c r="AV225" s="3">
        <v>86.697827104694056</v>
      </c>
      <c r="AW225" s="3">
        <v>69.876801275931683</v>
      </c>
      <c r="AX225" s="3">
        <v>84.549542355070088</v>
      </c>
      <c r="AY225" s="3">
        <v>61.480892810556284</v>
      </c>
      <c r="AZ225" s="3">
        <v>78.359600368396841</v>
      </c>
      <c r="BA225" s="3">
        <v>86.387887506215193</v>
      </c>
      <c r="BB225" s="3">
        <v>74.262474582479626</v>
      </c>
      <c r="BC225" s="31">
        <v>95.347452391527938</v>
      </c>
    </row>
    <row r="226" spans="1:55" x14ac:dyDescent="0.55000000000000004">
      <c r="A226" s="21" t="s">
        <v>6</v>
      </c>
      <c r="B226" s="21" t="s">
        <v>22086</v>
      </c>
      <c r="C226" s="21" t="s">
        <v>10727</v>
      </c>
      <c r="D226" s="27" t="s">
        <v>10728</v>
      </c>
      <c r="E226" s="4">
        <v>0</v>
      </c>
      <c r="F226" s="4">
        <v>0</v>
      </c>
      <c r="G226" s="4">
        <v>1</v>
      </c>
      <c r="H226" s="62">
        <v>2</v>
      </c>
      <c r="J226" s="28">
        <v>1</v>
      </c>
      <c r="K226" s="13" t="s">
        <v>24548</v>
      </c>
      <c r="L226" s="16" t="s">
        <v>16303</v>
      </c>
      <c r="M226" s="17" t="s">
        <v>24549</v>
      </c>
      <c r="N226" s="12" t="s">
        <v>24553</v>
      </c>
      <c r="O226" s="12" t="s">
        <v>24553</v>
      </c>
      <c r="P226" s="12" t="s">
        <v>24553</v>
      </c>
      <c r="Q226" s="29" t="s">
        <v>24553</v>
      </c>
      <c r="AJ226" s="3">
        <v>50.004832077316919</v>
      </c>
      <c r="AK226" s="3">
        <v>86.708097137920319</v>
      </c>
      <c r="AL226" s="3">
        <v>89.427532415553969</v>
      </c>
      <c r="AM226" s="3">
        <v>100</v>
      </c>
      <c r="AN226" s="3">
        <v>62.180542546367946</v>
      </c>
      <c r="AO226" s="3">
        <v>63.407136970959918</v>
      </c>
      <c r="AP226" s="3">
        <v>62.649413948299717</v>
      </c>
      <c r="AQ226" s="3">
        <v>50.534158981598289</v>
      </c>
      <c r="AR226" s="3">
        <v>49.13313789620976</v>
      </c>
      <c r="AS226" s="31">
        <v>23.824069263292778</v>
      </c>
      <c r="AT226" s="3">
        <v>100</v>
      </c>
      <c r="AU226" s="3">
        <v>88.670402467822214</v>
      </c>
      <c r="AV226" s="3">
        <v>86.814699898165088</v>
      </c>
      <c r="AW226" s="3">
        <v>81.330479867499946</v>
      </c>
      <c r="AX226" s="3">
        <v>78.517962334196895</v>
      </c>
      <c r="AY226" s="3">
        <v>51.029675484797195</v>
      </c>
      <c r="AZ226" s="3">
        <v>39.50923593867001</v>
      </c>
      <c r="BA226" s="3">
        <v>12.542165085399329</v>
      </c>
      <c r="BB226" s="3">
        <v>8.9763869633118905</v>
      </c>
      <c r="BC226" s="31">
        <v>8.6338186213038561</v>
      </c>
    </row>
    <row r="227" spans="1:55" x14ac:dyDescent="0.55000000000000004">
      <c r="A227" s="21" t="s">
        <v>6</v>
      </c>
      <c r="B227" s="21" t="s">
        <v>17299</v>
      </c>
      <c r="C227" s="21" t="s">
        <v>4385</v>
      </c>
      <c r="D227" s="27" t="s">
        <v>4386</v>
      </c>
      <c r="E227" s="4">
        <v>0</v>
      </c>
      <c r="F227" s="4">
        <v>0</v>
      </c>
      <c r="G227" s="4">
        <v>0</v>
      </c>
      <c r="H227" s="62">
        <v>2</v>
      </c>
      <c r="J227" s="28">
        <v>1</v>
      </c>
      <c r="K227" s="13" t="s">
        <v>24548</v>
      </c>
      <c r="L227" s="12" t="s">
        <v>24553</v>
      </c>
      <c r="M227" s="12" t="s">
        <v>24553</v>
      </c>
      <c r="N227" s="12" t="s">
        <v>24553</v>
      </c>
      <c r="O227" s="12" t="s">
        <v>24553</v>
      </c>
      <c r="P227" s="14" t="s">
        <v>24551</v>
      </c>
      <c r="Q227" s="29" t="s">
        <v>24553</v>
      </c>
      <c r="AT227" s="3">
        <v>22.344131452976836</v>
      </c>
      <c r="AU227" s="3">
        <v>25.021266089539051</v>
      </c>
      <c r="AV227" s="3">
        <v>26.318313949127379</v>
      </c>
      <c r="AW227" s="3">
        <v>27.541849130215585</v>
      </c>
      <c r="AX227" s="3">
        <v>30.768064832278835</v>
      </c>
      <c r="AY227" s="3">
        <v>51.722044568152583</v>
      </c>
      <c r="AZ227" s="3">
        <v>57.377215959045969</v>
      </c>
      <c r="BA227" s="3">
        <v>82.544836233586778</v>
      </c>
      <c r="BB227" s="3">
        <v>83.841838541510128</v>
      </c>
      <c r="BC227" s="31">
        <v>100</v>
      </c>
    </row>
    <row r="228" spans="1:55" x14ac:dyDescent="0.55000000000000004">
      <c r="A228" s="21" t="s">
        <v>6</v>
      </c>
      <c r="B228" s="21" t="s">
        <v>24507</v>
      </c>
      <c r="C228" s="21" t="s">
        <v>8510</v>
      </c>
      <c r="D228" s="27" t="s">
        <v>8511</v>
      </c>
      <c r="E228" s="4">
        <v>74</v>
      </c>
      <c r="F228" s="4">
        <v>3</v>
      </c>
      <c r="G228" s="4">
        <v>68</v>
      </c>
      <c r="H228" s="62">
        <v>11</v>
      </c>
      <c r="J228" s="28">
        <v>1</v>
      </c>
      <c r="K228" s="13" t="s">
        <v>24548</v>
      </c>
      <c r="L228" s="16" t="s">
        <v>16303</v>
      </c>
      <c r="M228" s="12" t="s">
        <v>24553</v>
      </c>
      <c r="N228" s="12" t="s">
        <v>24553</v>
      </c>
      <c r="O228" s="15" t="s">
        <v>24550</v>
      </c>
      <c r="P228" s="12" t="s">
        <v>24553</v>
      </c>
      <c r="Q228" s="29" t="s">
        <v>24553</v>
      </c>
      <c r="R228" s="3">
        <v>45.693639537392912</v>
      </c>
      <c r="S228" s="3">
        <v>45.683621613465874</v>
      </c>
      <c r="T228" s="3">
        <v>58.848890971838351</v>
      </c>
      <c r="U228" s="3">
        <v>58.274156133438716</v>
      </c>
      <c r="V228" s="3">
        <v>87.139456337517956</v>
      </c>
      <c r="W228" s="3">
        <v>89.744743421385465</v>
      </c>
      <c r="X228" s="3">
        <v>100</v>
      </c>
      <c r="Y228" s="32">
        <v>93.228204592657406</v>
      </c>
      <c r="Z228" s="50">
        <v>4.4726090340980101E-4</v>
      </c>
      <c r="AA228" s="3">
        <v>47.417619191920139</v>
      </c>
      <c r="AB228" s="3">
        <v>53.470836129257435</v>
      </c>
      <c r="AC228" s="3">
        <v>46.94413251576546</v>
      </c>
      <c r="AD228" s="3">
        <v>57.225495967788035</v>
      </c>
      <c r="AE228" s="3">
        <v>66.186069660067957</v>
      </c>
      <c r="AF228" s="3">
        <v>77.155404524034452</v>
      </c>
      <c r="AG228" s="3">
        <v>85.103876012535778</v>
      </c>
      <c r="AH228" s="32">
        <v>100</v>
      </c>
      <c r="AI228" s="50">
        <v>2.62638591659522E-2</v>
      </c>
      <c r="AJ228" s="3">
        <v>40.525819302935503</v>
      </c>
      <c r="AK228" s="3">
        <v>44.669184804460244</v>
      </c>
      <c r="AL228" s="3">
        <v>42.025409448104043</v>
      </c>
      <c r="AM228" s="3">
        <v>45.84739205550899</v>
      </c>
      <c r="AN228" s="3">
        <v>46.591712756409756</v>
      </c>
      <c r="AO228" s="3">
        <v>43.628237892546458</v>
      </c>
      <c r="AP228" s="3">
        <v>51.973319067012547</v>
      </c>
      <c r="AQ228" s="3">
        <v>68.675422710383458</v>
      </c>
      <c r="AR228" s="3">
        <v>100</v>
      </c>
      <c r="AS228" s="31">
        <v>73.716866492900394</v>
      </c>
      <c r="AT228" s="3">
        <v>65.671143743320712</v>
      </c>
      <c r="AU228" s="3">
        <v>44.877290771614362</v>
      </c>
      <c r="AV228" s="3">
        <v>48.210798253639062</v>
      </c>
      <c r="AW228" s="3">
        <v>45.948499659428791</v>
      </c>
      <c r="AX228" s="3">
        <v>72.278877499444093</v>
      </c>
      <c r="AY228" s="3">
        <v>52.904102825698644</v>
      </c>
      <c r="AZ228" s="3">
        <v>75.787116702918482</v>
      </c>
      <c r="BA228" s="3">
        <v>84.227660581389046</v>
      </c>
      <c r="BB228" s="3">
        <v>97.643028922362305</v>
      </c>
      <c r="BC228" s="31">
        <v>100</v>
      </c>
    </row>
    <row r="229" spans="1:55" x14ac:dyDescent="0.55000000000000004">
      <c r="A229" s="21" t="s">
        <v>6</v>
      </c>
      <c r="B229" s="21" t="s">
        <v>21904</v>
      </c>
      <c r="C229" s="21" t="s">
        <v>2510</v>
      </c>
      <c r="D229" s="27" t="s">
        <v>2511</v>
      </c>
      <c r="E229" s="4">
        <v>0</v>
      </c>
      <c r="F229" s="4">
        <v>17</v>
      </c>
      <c r="G229" s="4">
        <v>0</v>
      </c>
      <c r="H229" s="62">
        <v>45</v>
      </c>
      <c r="J229" s="28">
        <v>1</v>
      </c>
      <c r="K229" s="13" t="s">
        <v>24548</v>
      </c>
      <c r="L229" s="12" t="s">
        <v>24553</v>
      </c>
      <c r="M229" s="12" t="s">
        <v>24553</v>
      </c>
      <c r="N229" s="12" t="s">
        <v>24553</v>
      </c>
      <c r="O229" s="12" t="s">
        <v>24553</v>
      </c>
      <c r="P229" s="14" t="s">
        <v>24551</v>
      </c>
      <c r="Q229" s="29" t="s">
        <v>24553</v>
      </c>
      <c r="AA229" s="3">
        <v>45.28827808963036</v>
      </c>
      <c r="AB229" s="3">
        <v>39.897085176615853</v>
      </c>
      <c r="AC229" s="3">
        <v>82.497616437257406</v>
      </c>
      <c r="AD229" s="3">
        <v>76.886681180385352</v>
      </c>
      <c r="AE229" s="3">
        <v>100</v>
      </c>
      <c r="AF229" s="3">
        <v>85.28429028229975</v>
      </c>
      <c r="AG229" s="3">
        <v>68.230414618470405</v>
      </c>
      <c r="AH229" s="32">
        <v>70.992134380382012</v>
      </c>
      <c r="AI229" s="50">
        <v>1.04930422279909E-2</v>
      </c>
      <c r="AT229" s="3">
        <v>57.996474629883352</v>
      </c>
      <c r="AU229" s="3">
        <v>60.838342884297347</v>
      </c>
      <c r="AV229" s="3">
        <v>63.413640052719565</v>
      </c>
      <c r="AW229" s="3">
        <v>69.643224172402242</v>
      </c>
      <c r="AX229" s="3">
        <v>70.265568130751703</v>
      </c>
      <c r="AY229" s="3">
        <v>84.87653326720519</v>
      </c>
      <c r="AZ229" s="3">
        <v>86.706006828018204</v>
      </c>
      <c r="BA229" s="3">
        <v>100</v>
      </c>
      <c r="BB229" s="3">
        <v>96.941334779851857</v>
      </c>
      <c r="BC229" s="31">
        <v>71.293857175493827</v>
      </c>
    </row>
    <row r="230" spans="1:55" x14ac:dyDescent="0.55000000000000004">
      <c r="A230" s="21" t="s">
        <v>6</v>
      </c>
      <c r="B230" s="21" t="s">
        <v>23884</v>
      </c>
      <c r="C230" s="21" t="s">
        <v>12763</v>
      </c>
      <c r="D230" s="27" t="s">
        <v>12764</v>
      </c>
      <c r="E230" s="4">
        <v>4</v>
      </c>
      <c r="F230" s="4">
        <v>28</v>
      </c>
      <c r="G230" s="4">
        <v>19</v>
      </c>
      <c r="H230" s="62">
        <v>81</v>
      </c>
      <c r="J230" s="28">
        <v>1</v>
      </c>
      <c r="K230" s="13" t="s">
        <v>24548</v>
      </c>
      <c r="L230" s="12" t="s">
        <v>24553</v>
      </c>
      <c r="M230" s="12" t="s">
        <v>24553</v>
      </c>
      <c r="N230" s="12" t="s">
        <v>24553</v>
      </c>
      <c r="O230" s="12" t="s">
        <v>24553</v>
      </c>
      <c r="P230" s="14" t="s">
        <v>24551</v>
      </c>
      <c r="Q230" s="29" t="s">
        <v>24553</v>
      </c>
      <c r="R230" s="3">
        <v>42.638109923580089</v>
      </c>
      <c r="S230" s="3">
        <v>44.216631709446517</v>
      </c>
      <c r="T230" s="3">
        <v>60.098552149121211</v>
      </c>
      <c r="U230" s="3">
        <v>63.370022225297774</v>
      </c>
      <c r="V230" s="3">
        <v>91.605136808047945</v>
      </c>
      <c r="W230" s="3">
        <v>74.311809643941345</v>
      </c>
      <c r="X230" s="3">
        <v>95.672250467499268</v>
      </c>
      <c r="Y230" s="32">
        <v>100</v>
      </c>
      <c r="Z230" s="50">
        <v>6.5893363674284899E-3</v>
      </c>
      <c r="AA230" s="3">
        <v>54.165171461885983</v>
      </c>
      <c r="AB230" s="3">
        <v>54.451633661666953</v>
      </c>
      <c r="AC230" s="3">
        <v>45.769564160571477</v>
      </c>
      <c r="AD230" s="3">
        <v>41.667700878963586</v>
      </c>
      <c r="AE230" s="3">
        <v>62.403745088132553</v>
      </c>
      <c r="AF230" s="3">
        <v>62.763735887373173</v>
      </c>
      <c r="AG230" s="3">
        <v>100</v>
      </c>
      <c r="AH230" s="32">
        <v>97.402355466664488</v>
      </c>
      <c r="AI230" s="50">
        <v>6.3660308417802698E-4</v>
      </c>
      <c r="AJ230" s="3">
        <v>39.373883075632378</v>
      </c>
      <c r="AK230" s="3">
        <v>40.561881638138601</v>
      </c>
      <c r="AL230" s="3">
        <v>43.775880851264596</v>
      </c>
      <c r="AM230" s="3">
        <v>45.331702599400806</v>
      </c>
      <c r="AN230" s="3">
        <v>59.262677624070001</v>
      </c>
      <c r="AO230" s="3">
        <v>100</v>
      </c>
      <c r="AP230" s="3">
        <v>85.473237145452785</v>
      </c>
      <c r="AQ230" s="3">
        <v>83.546635850306785</v>
      </c>
      <c r="AR230" s="3">
        <v>73.043731355789518</v>
      </c>
      <c r="AS230" s="31">
        <v>65.101133099188289</v>
      </c>
      <c r="AT230" s="3">
        <v>69.214262699117768</v>
      </c>
      <c r="AU230" s="3">
        <v>71.266204907278876</v>
      </c>
      <c r="AV230" s="3">
        <v>65.945704586656348</v>
      </c>
      <c r="AW230" s="3">
        <v>58.921803041532158</v>
      </c>
      <c r="AX230" s="3">
        <v>53.272648971464406</v>
      </c>
      <c r="AY230" s="3">
        <v>50.235019966346009</v>
      </c>
      <c r="AZ230" s="3">
        <v>48.99545723692728</v>
      </c>
      <c r="BA230" s="3">
        <v>56.621126188853978</v>
      </c>
      <c r="BB230" s="3">
        <v>58.433347948037927</v>
      </c>
      <c r="BC230" s="31">
        <v>100</v>
      </c>
    </row>
    <row r="231" spans="1:55" x14ac:dyDescent="0.55000000000000004">
      <c r="A231" s="21" t="s">
        <v>6</v>
      </c>
      <c r="B231" s="21" t="s">
        <v>17081</v>
      </c>
      <c r="C231" s="21" t="s">
        <v>14434</v>
      </c>
      <c r="D231" s="27" t="s">
        <v>14435</v>
      </c>
      <c r="E231" s="4">
        <v>0</v>
      </c>
      <c r="F231" s="4">
        <v>0</v>
      </c>
      <c r="G231" s="4">
        <v>0</v>
      </c>
      <c r="H231" s="62">
        <v>1</v>
      </c>
      <c r="J231" s="28">
        <v>1</v>
      </c>
      <c r="K231" s="13" t="s">
        <v>24548</v>
      </c>
      <c r="L231" s="12" t="s">
        <v>24553</v>
      </c>
      <c r="M231" s="12" t="s">
        <v>24553</v>
      </c>
      <c r="N231" s="12" t="s">
        <v>24553</v>
      </c>
      <c r="O231" s="12" t="s">
        <v>24553</v>
      </c>
      <c r="P231" s="12" t="s">
        <v>24553</v>
      </c>
      <c r="Q231" s="29" t="s">
        <v>24553</v>
      </c>
      <c r="AT231" s="3">
        <v>48.635973584777574</v>
      </c>
      <c r="AU231" s="3">
        <v>51.946027389838157</v>
      </c>
      <c r="AV231" s="3">
        <v>64.558283473091024</v>
      </c>
      <c r="AW231" s="3">
        <v>44.057849430697402</v>
      </c>
      <c r="AX231" s="3">
        <v>47.203336003141331</v>
      </c>
      <c r="AY231" s="3">
        <v>48.442550925994887</v>
      </c>
      <c r="AZ231" s="3">
        <v>63.97396166961429</v>
      </c>
      <c r="BA231" s="3">
        <v>100</v>
      </c>
      <c r="BB231" s="3">
        <v>90.198898835163348</v>
      </c>
      <c r="BC231" s="31">
        <v>80.437127863689994</v>
      </c>
    </row>
    <row r="232" spans="1:55" x14ac:dyDescent="0.55000000000000004">
      <c r="A232" s="21" t="s">
        <v>6</v>
      </c>
      <c r="B232" s="21" t="s">
        <v>21482</v>
      </c>
      <c r="C232" s="21" t="s">
        <v>11073</v>
      </c>
      <c r="D232" s="27" t="s">
        <v>11074</v>
      </c>
      <c r="E232" s="4">
        <v>0</v>
      </c>
      <c r="F232" s="4">
        <v>7</v>
      </c>
      <c r="G232" s="4">
        <v>0</v>
      </c>
      <c r="H232" s="62">
        <v>15</v>
      </c>
      <c r="J232" s="28">
        <v>1</v>
      </c>
      <c r="K232" s="13" t="s">
        <v>24548</v>
      </c>
      <c r="L232" s="12" t="s">
        <v>24553</v>
      </c>
      <c r="M232" s="12" t="s">
        <v>24553</v>
      </c>
      <c r="N232" s="12" t="s">
        <v>24553</v>
      </c>
      <c r="O232" s="12" t="s">
        <v>24553</v>
      </c>
      <c r="P232" s="12" t="s">
        <v>24553</v>
      </c>
      <c r="Q232" s="29" t="s">
        <v>24553</v>
      </c>
      <c r="AA232" s="3">
        <v>87.297141912332918</v>
      </c>
      <c r="AB232" s="3">
        <v>85.851905668132446</v>
      </c>
      <c r="AC232" s="3">
        <v>66.099032780736465</v>
      </c>
      <c r="AD232" s="3">
        <v>61.749081504542382</v>
      </c>
      <c r="AE232" s="3">
        <v>61.339884157627353</v>
      </c>
      <c r="AF232" s="3">
        <v>72.730716431385957</v>
      </c>
      <c r="AG232" s="3">
        <v>98.276246971411979</v>
      </c>
      <c r="AH232" s="32">
        <v>100</v>
      </c>
      <c r="AI232" s="50">
        <v>8.8091365491992004E-3</v>
      </c>
      <c r="AT232" s="3">
        <v>96.939033734663468</v>
      </c>
      <c r="AU232" s="3">
        <v>100</v>
      </c>
      <c r="AV232" s="3">
        <v>85.972456374575088</v>
      </c>
      <c r="AW232" s="3">
        <v>85.158551992301682</v>
      </c>
      <c r="AX232" s="3">
        <v>71.735073014086382</v>
      </c>
      <c r="AY232" s="3">
        <v>66.418026951639632</v>
      </c>
      <c r="AZ232" s="3">
        <v>64.034331831628393</v>
      </c>
      <c r="BA232" s="3">
        <v>53.186094476145144</v>
      </c>
      <c r="BB232" s="3">
        <v>56.078673413609479</v>
      </c>
      <c r="BC232" s="31">
        <v>97.172034938717317</v>
      </c>
    </row>
    <row r="233" spans="1:55" x14ac:dyDescent="0.55000000000000004">
      <c r="A233" s="21" t="s">
        <v>6</v>
      </c>
      <c r="B233" s="21" t="s">
        <v>23365</v>
      </c>
      <c r="C233" s="21" t="s">
        <v>6732</v>
      </c>
      <c r="D233" s="27" t="s">
        <v>6733</v>
      </c>
      <c r="E233" s="4">
        <v>1</v>
      </c>
      <c r="F233" s="4">
        <v>15</v>
      </c>
      <c r="G233" s="4">
        <v>6</v>
      </c>
      <c r="H233" s="62">
        <v>52</v>
      </c>
      <c r="J233" s="28">
        <v>1</v>
      </c>
      <c r="K233" s="13" t="s">
        <v>24548</v>
      </c>
      <c r="L233" s="12" t="s">
        <v>24553</v>
      </c>
      <c r="M233" s="12" t="s">
        <v>24553</v>
      </c>
      <c r="N233" s="12" t="s">
        <v>24553</v>
      </c>
      <c r="O233" s="12" t="s">
        <v>24553</v>
      </c>
      <c r="P233" s="14" t="s">
        <v>24551</v>
      </c>
      <c r="Q233" s="29" t="s">
        <v>24553</v>
      </c>
      <c r="R233" s="3">
        <v>34.72000750817125</v>
      </c>
      <c r="S233" s="3">
        <v>40.6413319677403</v>
      </c>
      <c r="T233" s="3">
        <v>57.242558693665544</v>
      </c>
      <c r="U233" s="3">
        <v>85.35093724154909</v>
      </c>
      <c r="V233" s="3">
        <v>96.573438412040019</v>
      </c>
      <c r="W233" s="3">
        <v>81.68575165238191</v>
      </c>
      <c r="X233" s="3">
        <v>100</v>
      </c>
      <c r="Y233" s="32">
        <v>99.667150070287676</v>
      </c>
      <c r="Z233" s="50">
        <v>2.5820494144246999E-2</v>
      </c>
      <c r="AA233" s="3">
        <v>57.054203095790648</v>
      </c>
      <c r="AB233" s="3">
        <v>58.696426664351684</v>
      </c>
      <c r="AC233" s="3">
        <v>52.984362538549057</v>
      </c>
      <c r="AD233" s="3">
        <v>68.136682649482225</v>
      </c>
      <c r="AE233" s="3">
        <v>62.57301920857531</v>
      </c>
      <c r="AF233" s="3">
        <v>100</v>
      </c>
      <c r="AG233" s="3">
        <v>81.523987570662754</v>
      </c>
      <c r="AH233" s="32">
        <v>89.931411706317448</v>
      </c>
      <c r="AI233" s="50">
        <v>0.29602641930294799</v>
      </c>
      <c r="AJ233" s="3">
        <v>25.292928798380931</v>
      </c>
      <c r="AK233" s="3">
        <v>21.999908890493234</v>
      </c>
      <c r="AL233" s="3">
        <v>21.260558067383414</v>
      </c>
      <c r="AM233" s="3">
        <v>28.148404292720009</v>
      </c>
      <c r="AN233" s="3">
        <v>31.499334390401113</v>
      </c>
      <c r="AO233" s="3">
        <v>58.759774599001048</v>
      </c>
      <c r="AP233" s="3">
        <v>54.864673624980178</v>
      </c>
      <c r="AQ233" s="3">
        <v>100</v>
      </c>
      <c r="AR233" s="3">
        <v>53.196961097210284</v>
      </c>
      <c r="AS233" s="31">
        <v>90.659442712988124</v>
      </c>
      <c r="AT233" s="3">
        <v>40.602874329174618</v>
      </c>
      <c r="AU233" s="3">
        <v>41.010964247443901</v>
      </c>
      <c r="AV233" s="3">
        <v>43.843766410129817</v>
      </c>
      <c r="AW233" s="3">
        <v>43.607838490282475</v>
      </c>
      <c r="AX233" s="3">
        <v>48.200128901091041</v>
      </c>
      <c r="AY233" s="3">
        <v>49.086871235536819</v>
      </c>
      <c r="AZ233" s="3">
        <v>52.874660836552025</v>
      </c>
      <c r="BA233" s="3">
        <v>68.827954801682424</v>
      </c>
      <c r="BB233" s="3">
        <v>85.116545002876663</v>
      </c>
      <c r="BC233" s="31">
        <v>100</v>
      </c>
    </row>
    <row r="234" spans="1:55" x14ac:dyDescent="0.55000000000000004">
      <c r="A234" s="21" t="s">
        <v>6</v>
      </c>
      <c r="B234" s="21" t="s">
        <v>22373</v>
      </c>
      <c r="C234" s="21" t="s">
        <v>7083</v>
      </c>
      <c r="D234" s="27" t="s">
        <v>7084</v>
      </c>
      <c r="E234" s="4">
        <v>0</v>
      </c>
      <c r="F234" s="4">
        <v>6</v>
      </c>
      <c r="G234" s="4">
        <v>1</v>
      </c>
      <c r="H234" s="62">
        <v>20</v>
      </c>
      <c r="J234" s="28">
        <v>1</v>
      </c>
      <c r="K234" s="12" t="s">
        <v>24553</v>
      </c>
      <c r="L234" s="12" t="s">
        <v>24553</v>
      </c>
      <c r="M234" s="12" t="s">
        <v>24553</v>
      </c>
      <c r="N234" s="12" t="s">
        <v>24553</v>
      </c>
      <c r="O234" s="12" t="s">
        <v>24553</v>
      </c>
      <c r="P234" s="12" t="s">
        <v>24553</v>
      </c>
      <c r="Q234" s="29" t="s">
        <v>24553</v>
      </c>
      <c r="AA234" s="3">
        <v>100</v>
      </c>
      <c r="AB234" s="3">
        <v>93.538746410741908</v>
      </c>
      <c r="AC234" s="3">
        <v>65.115740985987102</v>
      </c>
      <c r="AD234" s="3">
        <v>69.792340218411965</v>
      </c>
      <c r="AE234" s="3">
        <v>40.091498066799531</v>
      </c>
      <c r="AF234" s="3">
        <v>43.91095429855352</v>
      </c>
      <c r="AG234" s="3">
        <v>27.559541334929445</v>
      </c>
      <c r="AH234" s="32">
        <v>32.609145320249048</v>
      </c>
      <c r="AI234" s="50">
        <v>1.62090282090988E-3</v>
      </c>
      <c r="AJ234" s="3">
        <v>18.738212520817747</v>
      </c>
      <c r="AK234" s="3">
        <v>40.87341272319938</v>
      </c>
      <c r="AL234" s="3">
        <v>39.940750208883429</v>
      </c>
      <c r="AM234" s="3">
        <v>58.506039505143818</v>
      </c>
      <c r="AN234" s="3">
        <v>60.008074278249232</v>
      </c>
      <c r="AO234" s="3">
        <v>100</v>
      </c>
      <c r="AP234" s="3">
        <v>65.596699110407712</v>
      </c>
      <c r="AQ234" s="3">
        <v>39.930249967332621</v>
      </c>
      <c r="AR234" s="3">
        <v>36.128835689213659</v>
      </c>
      <c r="AS234" s="31">
        <v>64.485917377039343</v>
      </c>
      <c r="AT234" s="3">
        <v>88.122514135217529</v>
      </c>
      <c r="AU234" s="3">
        <v>83.753005837736609</v>
      </c>
      <c r="AV234" s="3">
        <v>85.328427591268124</v>
      </c>
      <c r="AW234" s="3">
        <v>86.268904172819845</v>
      </c>
      <c r="AX234" s="3">
        <v>100</v>
      </c>
      <c r="AY234" s="3">
        <v>84.485359177113281</v>
      </c>
      <c r="AZ234" s="3">
        <v>88.145804988555128</v>
      </c>
      <c r="BA234" s="3">
        <v>64.742838070241646</v>
      </c>
      <c r="BB234" s="3">
        <v>58.245259231877235</v>
      </c>
      <c r="BC234" s="31">
        <v>45.518788919852014</v>
      </c>
    </row>
    <row r="235" spans="1:55" x14ac:dyDescent="0.55000000000000004">
      <c r="A235" s="21" t="s">
        <v>6</v>
      </c>
      <c r="B235" s="21" t="s">
        <v>19563</v>
      </c>
      <c r="C235" s="21" t="s">
        <v>2572</v>
      </c>
      <c r="D235" s="27" t="s">
        <v>2573</v>
      </c>
      <c r="E235" s="4">
        <v>0</v>
      </c>
      <c r="F235" s="4">
        <v>1</v>
      </c>
      <c r="G235" s="4">
        <v>0</v>
      </c>
      <c r="H235" s="62">
        <v>10</v>
      </c>
      <c r="J235" s="28">
        <v>1</v>
      </c>
      <c r="K235" s="13" t="s">
        <v>24548</v>
      </c>
      <c r="L235" s="12" t="s">
        <v>24553</v>
      </c>
      <c r="M235" s="12" t="s">
        <v>24553</v>
      </c>
      <c r="N235" s="12" t="s">
        <v>24553</v>
      </c>
      <c r="O235" s="12" t="s">
        <v>24553</v>
      </c>
      <c r="P235" s="12" t="s">
        <v>24553</v>
      </c>
      <c r="Q235" s="29" t="s">
        <v>24553</v>
      </c>
      <c r="AA235" s="3">
        <v>59.752999970917344</v>
      </c>
      <c r="AB235" s="3">
        <v>63.794320160945496</v>
      </c>
      <c r="AC235" s="3">
        <v>57.129047168799154</v>
      </c>
      <c r="AD235" s="3">
        <v>86.751011971833364</v>
      </c>
      <c r="AE235" s="3">
        <v>64.925466572683263</v>
      </c>
      <c r="AF235" s="3">
        <v>100</v>
      </c>
      <c r="AG235" s="3">
        <v>68.489852703921031</v>
      </c>
      <c r="AH235" s="32">
        <v>73.311492829740416</v>
      </c>
      <c r="AI235" s="50">
        <v>0.69452632634489597</v>
      </c>
      <c r="AT235" s="3">
        <v>42.55732431471187</v>
      </c>
      <c r="AU235" s="3">
        <v>45.614683300914848</v>
      </c>
      <c r="AV235" s="3">
        <v>46.624190736434997</v>
      </c>
      <c r="AW235" s="3">
        <v>51.600961493055706</v>
      </c>
      <c r="AX235" s="3">
        <v>50.792399491853224</v>
      </c>
      <c r="AY235" s="3">
        <v>55.199417118659774</v>
      </c>
      <c r="AZ235" s="3">
        <v>58.161490901164349</v>
      </c>
      <c r="BA235" s="3">
        <v>73.862846154006263</v>
      </c>
      <c r="BB235" s="3">
        <v>91.169610686496924</v>
      </c>
      <c r="BC235" s="31">
        <v>100</v>
      </c>
    </row>
    <row r="236" spans="1:55" x14ac:dyDescent="0.55000000000000004">
      <c r="A236" s="21" t="s">
        <v>6</v>
      </c>
      <c r="B236" s="21" t="s">
        <v>21018</v>
      </c>
      <c r="C236" s="21" t="s">
        <v>12314</v>
      </c>
      <c r="D236" s="27" t="s">
        <v>12315</v>
      </c>
      <c r="E236" s="4">
        <v>0</v>
      </c>
      <c r="F236" s="4">
        <v>4</v>
      </c>
      <c r="G236" s="4">
        <v>0</v>
      </c>
      <c r="H236" s="62">
        <v>15</v>
      </c>
      <c r="J236" s="28">
        <v>1</v>
      </c>
      <c r="K236" s="13" t="s">
        <v>24548</v>
      </c>
      <c r="L236" s="12" t="s">
        <v>24553</v>
      </c>
      <c r="M236" s="12" t="s">
        <v>24553</v>
      </c>
      <c r="N236" s="12" t="s">
        <v>24553</v>
      </c>
      <c r="O236" s="12" t="s">
        <v>24553</v>
      </c>
      <c r="P236" s="14" t="s">
        <v>24551</v>
      </c>
      <c r="Q236" s="29" t="s">
        <v>24553</v>
      </c>
      <c r="AA236" s="3">
        <v>50.31066671123682</v>
      </c>
      <c r="AB236" s="3">
        <v>65.7996572262348</v>
      </c>
      <c r="AC236" s="3">
        <v>56.977540160772918</v>
      </c>
      <c r="AD236" s="3">
        <v>48.855801694759336</v>
      </c>
      <c r="AE236" s="3">
        <v>67.453865001304621</v>
      </c>
      <c r="AF236" s="3">
        <v>76.300139805429396</v>
      </c>
      <c r="AG236" s="3">
        <v>99.205416689024503</v>
      </c>
      <c r="AH236" s="32">
        <v>100</v>
      </c>
      <c r="AI236" s="50">
        <v>1.63446944585246E-2</v>
      </c>
      <c r="AT236" s="3">
        <v>62.83922333823795</v>
      </c>
      <c r="AU236" s="3">
        <v>73.628511166771943</v>
      </c>
      <c r="AV236" s="3">
        <v>64.287548664997246</v>
      </c>
      <c r="AW236" s="3">
        <v>60.457324174506567</v>
      </c>
      <c r="AX236" s="3">
        <v>50.869210941352392</v>
      </c>
      <c r="AY236" s="3">
        <v>55.335712758003986</v>
      </c>
      <c r="AZ236" s="3">
        <v>56.424494652059835</v>
      </c>
      <c r="BA236" s="3">
        <v>73.488389264406294</v>
      </c>
      <c r="BB236" s="3">
        <v>51.069956796776964</v>
      </c>
      <c r="BC236" s="31">
        <v>100</v>
      </c>
    </row>
    <row r="237" spans="1:55" x14ac:dyDescent="0.55000000000000004">
      <c r="A237" s="21" t="s">
        <v>6</v>
      </c>
      <c r="B237" s="21" t="s">
        <v>18129</v>
      </c>
      <c r="C237" s="21" t="s">
        <v>6675</v>
      </c>
      <c r="D237" s="27" t="s">
        <v>6676</v>
      </c>
      <c r="E237" s="4">
        <v>0</v>
      </c>
      <c r="F237" s="4">
        <v>0</v>
      </c>
      <c r="G237" s="4">
        <v>0</v>
      </c>
      <c r="H237" s="62">
        <v>5</v>
      </c>
      <c r="J237" s="28">
        <v>1</v>
      </c>
      <c r="K237" s="13" t="s">
        <v>24548</v>
      </c>
      <c r="L237" s="12" t="s">
        <v>24553</v>
      </c>
      <c r="M237" s="12" t="s">
        <v>24553</v>
      </c>
      <c r="N237" s="12" t="s">
        <v>24553</v>
      </c>
      <c r="O237" s="12" t="s">
        <v>24553</v>
      </c>
      <c r="P237" s="12" t="s">
        <v>24553</v>
      </c>
      <c r="Q237" s="29" t="s">
        <v>24553</v>
      </c>
      <c r="AT237" s="3">
        <v>46.424264795968419</v>
      </c>
      <c r="AU237" s="3">
        <v>52.297511094595841</v>
      </c>
      <c r="AV237" s="3">
        <v>55.297820920184691</v>
      </c>
      <c r="AW237" s="3">
        <v>55.347501339227293</v>
      </c>
      <c r="AX237" s="3">
        <v>61.828178955858945</v>
      </c>
      <c r="AY237" s="3">
        <v>72.366986536707685</v>
      </c>
      <c r="AZ237" s="3">
        <v>58.64844075393264</v>
      </c>
      <c r="BA237" s="3">
        <v>73.787775805005836</v>
      </c>
      <c r="BB237" s="3">
        <v>76.806880623191034</v>
      </c>
      <c r="BC237" s="31">
        <v>100</v>
      </c>
    </row>
    <row r="238" spans="1:55" x14ac:dyDescent="0.55000000000000004">
      <c r="A238" s="21" t="s">
        <v>6</v>
      </c>
      <c r="B238" s="21" t="s">
        <v>23088</v>
      </c>
      <c r="C238" s="21" t="s">
        <v>3516</v>
      </c>
      <c r="D238" s="27" t="s">
        <v>3517</v>
      </c>
      <c r="E238" s="4">
        <v>1</v>
      </c>
      <c r="F238" s="4">
        <v>5</v>
      </c>
      <c r="G238" s="4">
        <v>1</v>
      </c>
      <c r="H238" s="62">
        <v>25</v>
      </c>
      <c r="J238" s="28">
        <v>1</v>
      </c>
      <c r="K238" s="13" t="s">
        <v>24548</v>
      </c>
      <c r="L238" s="12" t="s">
        <v>24553</v>
      </c>
      <c r="M238" s="12" t="s">
        <v>24553</v>
      </c>
      <c r="N238" s="12" t="s">
        <v>24553</v>
      </c>
      <c r="O238" s="12" t="s">
        <v>24553</v>
      </c>
      <c r="P238" s="12" t="s">
        <v>24553</v>
      </c>
      <c r="Q238" s="29" t="s">
        <v>24553</v>
      </c>
      <c r="R238" s="3">
        <v>100</v>
      </c>
      <c r="S238" s="3">
        <v>87.441411129566859</v>
      </c>
      <c r="T238" s="3">
        <v>83.007312639557497</v>
      </c>
      <c r="U238" s="3">
        <v>82.745408946198097</v>
      </c>
      <c r="V238" s="3">
        <v>85.847411852593652</v>
      </c>
      <c r="W238" s="3">
        <v>80.263480471991627</v>
      </c>
      <c r="X238" s="3">
        <v>65.369586639733384</v>
      </c>
      <c r="Y238" s="32">
        <v>57.001044299810118</v>
      </c>
      <c r="Z238" s="50">
        <v>2.5156318200712999E-2</v>
      </c>
      <c r="AA238" s="3">
        <v>96.468589997648962</v>
      </c>
      <c r="AB238" s="3">
        <v>90.407996012705482</v>
      </c>
      <c r="AC238" s="3">
        <v>81.624394740791431</v>
      </c>
      <c r="AD238" s="3">
        <v>100</v>
      </c>
      <c r="AE238" s="3">
        <v>60.331780533061895</v>
      </c>
      <c r="AF238" s="3">
        <v>79.526314460747344</v>
      </c>
      <c r="AG238" s="3">
        <v>51.773229851044299</v>
      </c>
      <c r="AH238" s="32">
        <v>58.032386443978325</v>
      </c>
      <c r="AI238" s="50">
        <v>6.31714111251553E-2</v>
      </c>
      <c r="AJ238" s="3">
        <v>43.535620598641408</v>
      </c>
      <c r="AK238" s="3">
        <v>20.817173884774334</v>
      </c>
      <c r="AL238" s="3">
        <v>18.278490883202863</v>
      </c>
      <c r="AM238" s="3">
        <v>36.357529685526224</v>
      </c>
      <c r="AN238" s="3">
        <v>45.439621654161691</v>
      </c>
      <c r="AO238" s="3">
        <v>90.509011311426988</v>
      </c>
      <c r="AP238" s="3">
        <v>97.78090388662649</v>
      </c>
      <c r="AQ238" s="3">
        <v>100</v>
      </c>
      <c r="AR238" s="3">
        <v>55.243533142839972</v>
      </c>
      <c r="AS238" s="31">
        <v>46.310517828197383</v>
      </c>
      <c r="AT238" s="3">
        <v>69.467192063945475</v>
      </c>
      <c r="AU238" s="3">
        <v>72.827639246754046</v>
      </c>
      <c r="AV238" s="3">
        <v>74.293406909159572</v>
      </c>
      <c r="AW238" s="3">
        <v>80.373611943014339</v>
      </c>
      <c r="AX238" s="3">
        <v>79.113894599187262</v>
      </c>
      <c r="AY238" s="3">
        <v>87.578670078165018</v>
      </c>
      <c r="AZ238" s="3">
        <v>81.863754336923293</v>
      </c>
      <c r="BA238" s="3">
        <v>89.828800971606285</v>
      </c>
      <c r="BB238" s="3">
        <v>99.76297730794937</v>
      </c>
      <c r="BC238" s="31">
        <v>100</v>
      </c>
    </row>
    <row r="239" spans="1:55" x14ac:dyDescent="0.55000000000000004">
      <c r="A239" s="21" t="s">
        <v>6</v>
      </c>
      <c r="B239" s="21" t="s">
        <v>23101</v>
      </c>
      <c r="C239" s="21" t="s">
        <v>3973</v>
      </c>
      <c r="D239" s="27" t="s">
        <v>3974</v>
      </c>
      <c r="E239" s="4">
        <v>1</v>
      </c>
      <c r="F239" s="4">
        <v>7</v>
      </c>
      <c r="G239" s="4">
        <v>1</v>
      </c>
      <c r="H239" s="62">
        <v>22</v>
      </c>
      <c r="J239" s="28">
        <v>1</v>
      </c>
      <c r="K239" s="13" t="s">
        <v>24548</v>
      </c>
      <c r="L239" s="12" t="s">
        <v>24553</v>
      </c>
      <c r="M239" s="12" t="s">
        <v>24553</v>
      </c>
      <c r="N239" s="12" t="s">
        <v>24553</v>
      </c>
      <c r="O239" s="12" t="s">
        <v>24553</v>
      </c>
      <c r="P239" s="12" t="s">
        <v>24553</v>
      </c>
      <c r="Q239" s="29" t="s">
        <v>24553</v>
      </c>
      <c r="R239" s="3">
        <v>53.552049535871426</v>
      </c>
      <c r="S239" s="3">
        <v>50.505055559100555</v>
      </c>
      <c r="T239" s="3">
        <v>85.008669867294699</v>
      </c>
      <c r="U239" s="3">
        <v>75.2459718265182</v>
      </c>
      <c r="V239" s="3">
        <v>100</v>
      </c>
      <c r="W239" s="3">
        <v>82.493268967437118</v>
      </c>
      <c r="X239" s="3">
        <v>94.986747838081186</v>
      </c>
      <c r="Y239" s="32">
        <v>83.978295058269339</v>
      </c>
      <c r="Z239" s="50">
        <v>3.1596866580043202E-2</v>
      </c>
      <c r="AA239" s="3">
        <v>50.306814803545564</v>
      </c>
      <c r="AB239" s="3">
        <v>54.339791403121318</v>
      </c>
      <c r="AC239" s="3">
        <v>63.170604083283358</v>
      </c>
      <c r="AD239" s="3">
        <v>60.028498306291233</v>
      </c>
      <c r="AE239" s="3">
        <v>79.243018872703203</v>
      </c>
      <c r="AF239" s="3">
        <v>67.066041383968198</v>
      </c>
      <c r="AG239" s="3">
        <v>94.538136129955916</v>
      </c>
      <c r="AH239" s="32">
        <v>100</v>
      </c>
      <c r="AI239" s="50">
        <v>8.5311546588510492E-3</v>
      </c>
      <c r="AJ239" s="3">
        <v>46.654864583493847</v>
      </c>
      <c r="AK239" s="3">
        <v>21.592092397936913</v>
      </c>
      <c r="AL239" s="3">
        <v>19.813394116461563</v>
      </c>
      <c r="AM239" s="3">
        <v>48.477532527628881</v>
      </c>
      <c r="AN239" s="3">
        <v>43.543080116389</v>
      </c>
      <c r="AO239" s="3">
        <v>67.960727173623425</v>
      </c>
      <c r="AP239" s="3">
        <v>66.742644479089833</v>
      </c>
      <c r="AQ239" s="3">
        <v>100</v>
      </c>
      <c r="AR239" s="3">
        <v>55.280837932880289</v>
      </c>
      <c r="AS239" s="31">
        <v>61.026440241428034</v>
      </c>
      <c r="AT239" s="3">
        <v>48.09089580472358</v>
      </c>
      <c r="AU239" s="3">
        <v>48.942684246718983</v>
      </c>
      <c r="AV239" s="3">
        <v>51.358895306949947</v>
      </c>
      <c r="AW239" s="3">
        <v>54.244923850606931</v>
      </c>
      <c r="AX239" s="3">
        <v>52.177225748620891</v>
      </c>
      <c r="AY239" s="3">
        <v>56.951309040432506</v>
      </c>
      <c r="AZ239" s="3">
        <v>63.183103132726984</v>
      </c>
      <c r="BA239" s="3">
        <v>73.792235190752436</v>
      </c>
      <c r="BB239" s="3">
        <v>84.573802428368751</v>
      </c>
      <c r="BC239" s="31">
        <v>100</v>
      </c>
    </row>
    <row r="240" spans="1:55" x14ac:dyDescent="0.55000000000000004">
      <c r="A240" s="21" t="s">
        <v>6</v>
      </c>
      <c r="B240" s="21" t="s">
        <v>20734</v>
      </c>
      <c r="C240" s="21" t="s">
        <v>6758</v>
      </c>
      <c r="D240" s="27" t="s">
        <v>6759</v>
      </c>
      <c r="E240" s="4">
        <v>0</v>
      </c>
      <c r="F240" s="4">
        <v>3</v>
      </c>
      <c r="G240" s="4">
        <v>0</v>
      </c>
      <c r="H240" s="62">
        <v>18</v>
      </c>
      <c r="J240" s="28">
        <v>1</v>
      </c>
      <c r="K240" s="13" t="s">
        <v>24548</v>
      </c>
      <c r="L240" s="12" t="s">
        <v>24553</v>
      </c>
      <c r="M240" s="12" t="s">
        <v>24553</v>
      </c>
      <c r="N240" s="12" t="s">
        <v>24553</v>
      </c>
      <c r="O240" s="12" t="s">
        <v>24553</v>
      </c>
      <c r="P240" s="12" t="s">
        <v>24553</v>
      </c>
      <c r="Q240" s="29" t="s">
        <v>24553</v>
      </c>
      <c r="AA240" s="3">
        <v>51.07214402754461</v>
      </c>
      <c r="AB240" s="3">
        <v>63.65172271577817</v>
      </c>
      <c r="AC240" s="3">
        <v>48.564453263614851</v>
      </c>
      <c r="AD240" s="3">
        <v>55.039690552574136</v>
      </c>
      <c r="AE240" s="3">
        <v>71.314399196830351</v>
      </c>
      <c r="AF240" s="3">
        <v>59.276192168008059</v>
      </c>
      <c r="AG240" s="3">
        <v>91.054768085647694</v>
      </c>
      <c r="AH240" s="32">
        <v>100</v>
      </c>
      <c r="AI240" s="50">
        <v>2.2757294157078702E-2</v>
      </c>
      <c r="AT240" s="3">
        <v>72.076644116188078</v>
      </c>
      <c r="AU240" s="3">
        <v>72.848188180991045</v>
      </c>
      <c r="AV240" s="3">
        <v>74.320346008478765</v>
      </c>
      <c r="AW240" s="3">
        <v>75.57745816475412</v>
      </c>
      <c r="AX240" s="3">
        <v>85.091302430743625</v>
      </c>
      <c r="AY240" s="3">
        <v>85.568345049013701</v>
      </c>
      <c r="AZ240" s="3">
        <v>86.925694283679121</v>
      </c>
      <c r="BA240" s="3">
        <v>85.268827746833324</v>
      </c>
      <c r="BB240" s="3">
        <v>100</v>
      </c>
      <c r="BC240" s="31">
        <v>98.490084084749057</v>
      </c>
    </row>
    <row r="241" spans="1:55" x14ac:dyDescent="0.55000000000000004">
      <c r="A241" s="21" t="s">
        <v>6</v>
      </c>
      <c r="B241" s="21" t="s">
        <v>20824</v>
      </c>
      <c r="C241" s="21" t="s">
        <v>9593</v>
      </c>
      <c r="D241" s="27" t="s">
        <v>9594</v>
      </c>
      <c r="E241" s="4">
        <v>0</v>
      </c>
      <c r="F241" s="4">
        <v>4</v>
      </c>
      <c r="G241" s="4">
        <v>0</v>
      </c>
      <c r="H241" s="62">
        <v>5</v>
      </c>
      <c r="J241" s="28">
        <v>1</v>
      </c>
      <c r="K241" s="13" t="s">
        <v>24548</v>
      </c>
      <c r="L241" s="16" t="s">
        <v>16303</v>
      </c>
      <c r="M241" s="12" t="s">
        <v>24553</v>
      </c>
      <c r="N241" s="12" t="s">
        <v>24553</v>
      </c>
      <c r="O241" s="12" t="s">
        <v>24553</v>
      </c>
      <c r="P241" s="14" t="s">
        <v>24551</v>
      </c>
      <c r="Q241" s="29" t="s">
        <v>24553</v>
      </c>
      <c r="AA241" s="3">
        <v>84.895246793861403</v>
      </c>
      <c r="AB241" s="3">
        <v>100</v>
      </c>
      <c r="AC241" s="3">
        <v>61.077777392506704</v>
      </c>
      <c r="AD241" s="3">
        <v>52.588678365822553</v>
      </c>
      <c r="AE241" s="3">
        <v>59.49142572065427</v>
      </c>
      <c r="AF241" s="3">
        <v>69.688925112818495</v>
      </c>
      <c r="AG241" s="3">
        <v>73.193391288845461</v>
      </c>
      <c r="AH241" s="32">
        <v>61.691889470422659</v>
      </c>
      <c r="AI241" s="50">
        <v>5.9761291055988902E-2</v>
      </c>
      <c r="AT241" s="3">
        <v>95.680680405437997</v>
      </c>
      <c r="AU241" s="3">
        <v>100</v>
      </c>
      <c r="AV241" s="3">
        <v>79.68502637658645</v>
      </c>
      <c r="AW241" s="3">
        <v>86.195385293709563</v>
      </c>
      <c r="AX241" s="3">
        <v>78.069789755716982</v>
      </c>
      <c r="AY241" s="3">
        <v>66.026701425541091</v>
      </c>
      <c r="AZ241" s="3">
        <v>46.17127836843045</v>
      </c>
      <c r="BA241" s="3">
        <v>36.755656182819763</v>
      </c>
      <c r="BB241" s="3">
        <v>46.541760045894272</v>
      </c>
      <c r="BC241" s="31">
        <v>68.359123375321985</v>
      </c>
    </row>
    <row r="242" spans="1:55" x14ac:dyDescent="0.55000000000000004">
      <c r="A242" s="21" t="s">
        <v>6</v>
      </c>
      <c r="B242" s="21" t="s">
        <v>24113</v>
      </c>
      <c r="C242" s="21" t="s">
        <v>6314</v>
      </c>
      <c r="D242" s="27" t="s">
        <v>6315</v>
      </c>
      <c r="E242" s="4">
        <v>9</v>
      </c>
      <c r="F242" s="4">
        <v>2</v>
      </c>
      <c r="G242" s="4">
        <v>10</v>
      </c>
      <c r="H242" s="62">
        <v>9</v>
      </c>
      <c r="J242" s="28">
        <v>1</v>
      </c>
      <c r="K242" s="13" t="s">
        <v>24548</v>
      </c>
      <c r="L242" s="12" t="s">
        <v>24553</v>
      </c>
      <c r="M242" s="12" t="s">
        <v>24553</v>
      </c>
      <c r="N242" s="12" t="s">
        <v>24553</v>
      </c>
      <c r="O242" s="12" t="s">
        <v>24553</v>
      </c>
      <c r="P242" s="12" t="s">
        <v>24553</v>
      </c>
      <c r="Q242" s="29" t="s">
        <v>24553</v>
      </c>
      <c r="R242" s="3">
        <v>38.656503815153776</v>
      </c>
      <c r="S242" s="3">
        <v>34.675129325960306</v>
      </c>
      <c r="T242" s="3">
        <v>79.639504262563861</v>
      </c>
      <c r="U242" s="3">
        <v>72.679949538493332</v>
      </c>
      <c r="V242" s="3">
        <v>91.899530604478102</v>
      </c>
      <c r="W242" s="3">
        <v>79.957635016145971</v>
      </c>
      <c r="X242" s="3">
        <v>89.336672504985088</v>
      </c>
      <c r="Y242" s="32">
        <v>100</v>
      </c>
      <c r="Z242" s="50">
        <v>5.0868941939609001E-3</v>
      </c>
      <c r="AA242" s="3">
        <v>63.103785288454198</v>
      </c>
      <c r="AB242" s="3">
        <v>59.016510517639261</v>
      </c>
      <c r="AC242" s="3">
        <v>59.403315342882614</v>
      </c>
      <c r="AD242" s="3">
        <v>74.628529440494617</v>
      </c>
      <c r="AE242" s="3">
        <v>73.149991896638539</v>
      </c>
      <c r="AF242" s="3">
        <v>72.621551351735221</v>
      </c>
      <c r="AG242" s="3">
        <v>100</v>
      </c>
      <c r="AH242" s="32">
        <v>85.615075301034011</v>
      </c>
      <c r="AI242" s="50">
        <v>6.5032623342215601E-2</v>
      </c>
      <c r="AJ242" s="3">
        <v>8.1470805553788566</v>
      </c>
      <c r="AK242" s="3">
        <v>11.993619004093718</v>
      </c>
      <c r="AL242" s="3">
        <v>8.8254691335570001</v>
      </c>
      <c r="AM242" s="3">
        <v>14.885567769814125</v>
      </c>
      <c r="AN242" s="3">
        <v>21.981883625180636</v>
      </c>
      <c r="AO242" s="3">
        <v>22.514049197230939</v>
      </c>
      <c r="AP242" s="3">
        <v>17.556862996398888</v>
      </c>
      <c r="AQ242" s="3">
        <v>18.748948075686911</v>
      </c>
      <c r="AR242" s="3">
        <v>37.120992722233019</v>
      </c>
      <c r="AS242" s="31">
        <v>100</v>
      </c>
      <c r="AT242" s="3">
        <v>58.331529369158154</v>
      </c>
      <c r="AU242" s="3">
        <v>48.922948120249409</v>
      </c>
      <c r="AV242" s="3">
        <v>60.735769579240738</v>
      </c>
      <c r="AW242" s="3">
        <v>56.796115310385233</v>
      </c>
      <c r="AX242" s="3">
        <v>60.625459317265282</v>
      </c>
      <c r="AY242" s="3">
        <v>58.081595844233149</v>
      </c>
      <c r="AZ242" s="3">
        <v>74.161835291545103</v>
      </c>
      <c r="BA242" s="3">
        <v>78.74593330224603</v>
      </c>
      <c r="BB242" s="3">
        <v>100</v>
      </c>
      <c r="BC242" s="31">
        <v>89.410685011459876</v>
      </c>
    </row>
    <row r="243" spans="1:55" x14ac:dyDescent="0.55000000000000004">
      <c r="A243" s="21" t="s">
        <v>6</v>
      </c>
      <c r="B243" s="21" t="s">
        <v>18885</v>
      </c>
      <c r="C243" s="21" t="s">
        <v>2456</v>
      </c>
      <c r="D243" s="27" t="s">
        <v>2457</v>
      </c>
      <c r="E243" s="4">
        <v>0</v>
      </c>
      <c r="F243" s="4">
        <v>1</v>
      </c>
      <c r="G243" s="4">
        <v>0</v>
      </c>
      <c r="H243" s="62">
        <v>2</v>
      </c>
      <c r="J243" s="28">
        <v>1</v>
      </c>
      <c r="K243" s="13" t="s">
        <v>24548</v>
      </c>
      <c r="L243" s="12" t="s">
        <v>24553</v>
      </c>
      <c r="M243" s="12" t="s">
        <v>24553</v>
      </c>
      <c r="N243" s="12" t="s">
        <v>24553</v>
      </c>
      <c r="O243" s="15" t="s">
        <v>24550</v>
      </c>
      <c r="P243" s="12" t="s">
        <v>24553</v>
      </c>
      <c r="Q243" s="29" t="s">
        <v>24553</v>
      </c>
      <c r="AA243" s="3">
        <v>41.141443320255497</v>
      </c>
      <c r="AB243" s="3">
        <v>41.204348395929578</v>
      </c>
      <c r="AC243" s="3">
        <v>37.202539138015979</v>
      </c>
      <c r="AD243" s="3">
        <v>48.789843841756749</v>
      </c>
      <c r="AE243" s="3">
        <v>72.976107238973256</v>
      </c>
      <c r="AF243" s="3">
        <v>81.567092891329978</v>
      </c>
      <c r="AG243" s="3">
        <v>88.813722527784051</v>
      </c>
      <c r="AH243" s="32">
        <v>100</v>
      </c>
      <c r="AI243" s="50">
        <v>7.3980947285157903E-3</v>
      </c>
      <c r="AT243" s="3">
        <v>54.441881673960445</v>
      </c>
      <c r="AU243" s="3">
        <v>43.291753407217868</v>
      </c>
      <c r="AV243" s="3">
        <v>61.351400105339692</v>
      </c>
      <c r="AW243" s="3">
        <v>58.762560935235577</v>
      </c>
      <c r="AX243" s="3">
        <v>53.844263244393112</v>
      </c>
      <c r="AY243" s="3">
        <v>54.717848944959592</v>
      </c>
      <c r="AZ243" s="3">
        <v>73.580167143242662</v>
      </c>
      <c r="BA243" s="3">
        <v>75.339996651003602</v>
      </c>
      <c r="BB243" s="3">
        <v>100</v>
      </c>
      <c r="BC243" s="31">
        <v>85.998449229658164</v>
      </c>
    </row>
    <row r="244" spans="1:55" x14ac:dyDescent="0.55000000000000004">
      <c r="A244" s="21" t="s">
        <v>6</v>
      </c>
      <c r="B244" s="21" t="s">
        <v>19636</v>
      </c>
      <c r="C244" s="21" t="s">
        <v>3648</v>
      </c>
      <c r="D244" s="27" t="s">
        <v>3649</v>
      </c>
      <c r="E244" s="4">
        <v>0</v>
      </c>
      <c r="F244" s="4">
        <v>1</v>
      </c>
      <c r="G244" s="4">
        <v>0</v>
      </c>
      <c r="H244" s="62">
        <v>18</v>
      </c>
      <c r="J244" s="28">
        <v>1</v>
      </c>
      <c r="K244" s="13" t="s">
        <v>24548</v>
      </c>
      <c r="L244" s="12" t="s">
        <v>24553</v>
      </c>
      <c r="M244" s="12" t="s">
        <v>24553</v>
      </c>
      <c r="N244" s="12" t="s">
        <v>24553</v>
      </c>
      <c r="O244" s="12" t="s">
        <v>24553</v>
      </c>
      <c r="P244" s="12" t="s">
        <v>24553</v>
      </c>
      <c r="Q244" s="29" t="s">
        <v>24553</v>
      </c>
      <c r="AA244" s="3">
        <v>68.860847461386726</v>
      </c>
      <c r="AB244" s="3">
        <v>61.754170403033385</v>
      </c>
      <c r="AC244" s="3">
        <v>35.636300225857696</v>
      </c>
      <c r="AD244" s="3">
        <v>65.859624827330393</v>
      </c>
      <c r="AE244" s="3">
        <v>52.05378938984839</v>
      </c>
      <c r="AF244" s="3">
        <v>78.232069117771132</v>
      </c>
      <c r="AG244" s="3">
        <v>86.718721649825412</v>
      </c>
      <c r="AH244" s="32">
        <v>100</v>
      </c>
      <c r="AI244" s="50">
        <v>0.197441223670384</v>
      </c>
      <c r="AT244" s="3">
        <v>33.770426016545748</v>
      </c>
      <c r="AU244" s="3">
        <v>31.578909229087358</v>
      </c>
      <c r="AV244" s="3">
        <v>32.984554613212573</v>
      </c>
      <c r="AW244" s="3">
        <v>35.1506360896798</v>
      </c>
      <c r="AX244" s="3">
        <v>39.671017189492829</v>
      </c>
      <c r="AY244" s="3">
        <v>38.326907742620868</v>
      </c>
      <c r="AZ244" s="3">
        <v>43.251256846220251</v>
      </c>
      <c r="BA244" s="3">
        <v>52.96657075984448</v>
      </c>
      <c r="BB244" s="3">
        <v>88.027030164293635</v>
      </c>
      <c r="BC244" s="31">
        <v>100</v>
      </c>
    </row>
    <row r="245" spans="1:55" x14ac:dyDescent="0.55000000000000004">
      <c r="A245" s="21" t="s">
        <v>6</v>
      </c>
      <c r="B245" s="21" t="s">
        <v>18135</v>
      </c>
      <c r="C245" s="21" t="s">
        <v>8228</v>
      </c>
      <c r="D245" s="27" t="s">
        <v>8229</v>
      </c>
      <c r="E245" s="4">
        <v>0</v>
      </c>
      <c r="F245" s="4">
        <v>0</v>
      </c>
      <c r="G245" s="4">
        <v>0</v>
      </c>
      <c r="H245" s="62">
        <v>5</v>
      </c>
      <c r="J245" s="28">
        <v>1</v>
      </c>
      <c r="K245" s="13" t="s">
        <v>24548</v>
      </c>
      <c r="L245" s="12" t="s">
        <v>24553</v>
      </c>
      <c r="M245" s="12" t="s">
        <v>24553</v>
      </c>
      <c r="N245" s="12" t="s">
        <v>24553</v>
      </c>
      <c r="O245" s="12" t="s">
        <v>24553</v>
      </c>
      <c r="P245" s="12" t="s">
        <v>24553</v>
      </c>
      <c r="Q245" s="29" t="s">
        <v>24553</v>
      </c>
      <c r="AT245" s="3">
        <v>51.473256471959026</v>
      </c>
      <c r="AU245" s="3">
        <v>54.398608926091526</v>
      </c>
      <c r="AV245" s="3">
        <v>65.122457344304536</v>
      </c>
      <c r="AW245" s="3">
        <v>59.389092826221578</v>
      </c>
      <c r="AX245" s="3">
        <v>61.86168331496004</v>
      </c>
      <c r="AY245" s="3">
        <v>68.746673571136697</v>
      </c>
      <c r="AZ245" s="3">
        <v>71.585316021188063</v>
      </c>
      <c r="BA245" s="3">
        <v>96.727268528830052</v>
      </c>
      <c r="BB245" s="3">
        <v>94.13087057026874</v>
      </c>
      <c r="BC245" s="31">
        <v>100</v>
      </c>
    </row>
    <row r="246" spans="1:55" x14ac:dyDescent="0.55000000000000004">
      <c r="A246" s="21" t="s">
        <v>6</v>
      </c>
      <c r="B246" s="21" t="s">
        <v>23668</v>
      </c>
      <c r="C246" s="21" t="s">
        <v>4823</v>
      </c>
      <c r="D246" s="27" t="s">
        <v>4824</v>
      </c>
      <c r="E246" s="4">
        <v>3</v>
      </c>
      <c r="F246" s="4">
        <v>7</v>
      </c>
      <c r="G246" s="4">
        <v>2</v>
      </c>
      <c r="H246" s="62">
        <v>22</v>
      </c>
      <c r="J246" s="28">
        <v>1</v>
      </c>
      <c r="K246" s="13" t="s">
        <v>24548</v>
      </c>
      <c r="L246" s="12" t="s">
        <v>24553</v>
      </c>
      <c r="M246" s="12" t="s">
        <v>24553</v>
      </c>
      <c r="N246" s="12" t="s">
        <v>24553</v>
      </c>
      <c r="O246" s="12" t="s">
        <v>24553</v>
      </c>
      <c r="P246" s="12" t="s">
        <v>24553</v>
      </c>
      <c r="Q246" s="29" t="s">
        <v>24553</v>
      </c>
      <c r="R246" s="3">
        <v>20.443880037671772</v>
      </c>
      <c r="S246" s="3">
        <v>20.872368279098271</v>
      </c>
      <c r="T246" s="3">
        <v>36.082791929752531</v>
      </c>
      <c r="U246" s="3">
        <v>29.252102540206298</v>
      </c>
      <c r="V246" s="3">
        <v>59.669762438077768</v>
      </c>
      <c r="W246" s="3">
        <v>53.857581443319887</v>
      </c>
      <c r="X246" s="3">
        <v>100</v>
      </c>
      <c r="Y246" s="32">
        <v>89.409044088303787</v>
      </c>
      <c r="Z246" s="50">
        <v>1.1741472568295799E-3</v>
      </c>
      <c r="AA246" s="3">
        <v>17.869755626259927</v>
      </c>
      <c r="AB246" s="3">
        <v>16.99520819936496</v>
      </c>
      <c r="AC246" s="3">
        <v>34.589121293080417</v>
      </c>
      <c r="AD246" s="3">
        <v>34.342199857033847</v>
      </c>
      <c r="AE246" s="3">
        <v>67.828351801600945</v>
      </c>
      <c r="AF246" s="3">
        <v>59.724471046879636</v>
      </c>
      <c r="AG246" s="3">
        <v>96.568965956494409</v>
      </c>
      <c r="AH246" s="32">
        <v>100</v>
      </c>
      <c r="AI246" s="50">
        <v>9.3984394529271205E-4</v>
      </c>
      <c r="AJ246" s="3">
        <v>27.845305439657313</v>
      </c>
      <c r="AK246" s="3">
        <v>27.373817747389296</v>
      </c>
      <c r="AL246" s="3">
        <v>23.636569917531663</v>
      </c>
      <c r="AM246" s="3">
        <v>20.590526682573785</v>
      </c>
      <c r="AN246" s="3">
        <v>25.553202239304735</v>
      </c>
      <c r="AO246" s="3">
        <v>31.569502611271936</v>
      </c>
      <c r="AP246" s="3">
        <v>36.462995014930542</v>
      </c>
      <c r="AQ246" s="3">
        <v>82.29946614781953</v>
      </c>
      <c r="AR246" s="3">
        <v>95.710494294375493</v>
      </c>
      <c r="AS246" s="31">
        <v>100</v>
      </c>
      <c r="AT246" s="3">
        <v>24.874094400809859</v>
      </c>
      <c r="AU246" s="3">
        <v>23.804051179681409</v>
      </c>
      <c r="AV246" s="3">
        <v>24.671139514334079</v>
      </c>
      <c r="AW246" s="3">
        <v>25.803234443453526</v>
      </c>
      <c r="AX246" s="3">
        <v>30.888429505133665</v>
      </c>
      <c r="AY246" s="3">
        <v>36.019724992715069</v>
      </c>
      <c r="AZ246" s="3">
        <v>39.346024386893973</v>
      </c>
      <c r="BA246" s="3">
        <v>49.729906512202696</v>
      </c>
      <c r="BB246" s="3">
        <v>78.396844976582543</v>
      </c>
      <c r="BC246" s="31">
        <v>100</v>
      </c>
    </row>
    <row r="247" spans="1:55" x14ac:dyDescent="0.55000000000000004">
      <c r="A247" s="21" t="s">
        <v>6</v>
      </c>
      <c r="B247" s="21" t="s">
        <v>24245</v>
      </c>
      <c r="C247" s="21" t="s">
        <v>2921</v>
      </c>
      <c r="D247" s="27" t="s">
        <v>2922</v>
      </c>
      <c r="E247" s="4">
        <v>14</v>
      </c>
      <c r="F247" s="4">
        <v>9</v>
      </c>
      <c r="G247" s="4">
        <v>21</v>
      </c>
      <c r="H247" s="62">
        <v>47</v>
      </c>
      <c r="J247" s="28">
        <v>1</v>
      </c>
      <c r="K247" s="13" t="s">
        <v>24548</v>
      </c>
      <c r="L247" s="12" t="s">
        <v>24553</v>
      </c>
      <c r="M247" s="12" t="s">
        <v>24553</v>
      </c>
      <c r="N247" s="12" t="s">
        <v>24553</v>
      </c>
      <c r="O247" s="12" t="s">
        <v>24553</v>
      </c>
      <c r="P247" s="12" t="s">
        <v>24553</v>
      </c>
      <c r="Q247" s="29" t="s">
        <v>24553</v>
      </c>
      <c r="R247" s="3">
        <v>43.901924731818113</v>
      </c>
      <c r="S247" s="3">
        <v>41.430802294734022</v>
      </c>
      <c r="T247" s="3">
        <v>53.717210830943387</v>
      </c>
      <c r="U247" s="3">
        <v>52.592422199610688</v>
      </c>
      <c r="V247" s="3">
        <v>86.725820411742433</v>
      </c>
      <c r="W247" s="3">
        <v>76.690057967137761</v>
      </c>
      <c r="X247" s="3">
        <v>100</v>
      </c>
      <c r="Y247" s="32">
        <v>88.960340240301434</v>
      </c>
      <c r="Z247" s="50">
        <v>3.6822952373247102E-3</v>
      </c>
      <c r="AA247" s="3">
        <v>55.988031610951552</v>
      </c>
      <c r="AB247" s="3">
        <v>47.872576628994373</v>
      </c>
      <c r="AC247" s="3">
        <v>59.257484890838249</v>
      </c>
      <c r="AD247" s="3">
        <v>65.037199835990648</v>
      </c>
      <c r="AE247" s="3">
        <v>74.056708175153958</v>
      </c>
      <c r="AF247" s="3">
        <v>76.804663373258947</v>
      </c>
      <c r="AG247" s="3">
        <v>89.646852438686082</v>
      </c>
      <c r="AH247" s="32">
        <v>100</v>
      </c>
      <c r="AI247" s="50">
        <v>1.0327076443567401E-2</v>
      </c>
      <c r="AJ247" s="3">
        <v>54.698410838404399</v>
      </c>
      <c r="AK247" s="3">
        <v>45.145075936059818</v>
      </c>
      <c r="AL247" s="3">
        <v>45.42112838182878</v>
      </c>
      <c r="AM247" s="3">
        <v>58.745608746275998</v>
      </c>
      <c r="AN247" s="3">
        <v>53.947284596083321</v>
      </c>
      <c r="AO247" s="3">
        <v>72.062872642520531</v>
      </c>
      <c r="AP247" s="3">
        <v>78.911890501965871</v>
      </c>
      <c r="AQ247" s="3">
        <v>100</v>
      </c>
      <c r="AR247" s="3">
        <v>86.749352934803625</v>
      </c>
      <c r="AS247" s="31">
        <v>70.720464471949569</v>
      </c>
      <c r="AT247" s="3">
        <v>51.894664407480327</v>
      </c>
      <c r="AU247" s="3">
        <v>59.637550000466312</v>
      </c>
      <c r="AV247" s="3">
        <v>62.258723633293911</v>
      </c>
      <c r="AW247" s="3">
        <v>67.487256724203363</v>
      </c>
      <c r="AX247" s="3">
        <v>60.996064994767451</v>
      </c>
      <c r="AY247" s="3">
        <v>72.738303303199416</v>
      </c>
      <c r="AZ247" s="3">
        <v>72.692463935188925</v>
      </c>
      <c r="BA247" s="3">
        <v>81.136940501164887</v>
      </c>
      <c r="BB247" s="3">
        <v>100</v>
      </c>
      <c r="BC247" s="31">
        <v>89.403858184865271</v>
      </c>
    </row>
    <row r="248" spans="1:55" x14ac:dyDescent="0.55000000000000004">
      <c r="A248" s="21" t="s">
        <v>6</v>
      </c>
      <c r="B248" s="21" t="s">
        <v>22630</v>
      </c>
      <c r="C248" s="21" t="s">
        <v>6290</v>
      </c>
      <c r="D248" s="27" t="s">
        <v>6291</v>
      </c>
      <c r="E248" s="4">
        <v>0</v>
      </c>
      <c r="F248" s="4">
        <v>10</v>
      </c>
      <c r="G248" s="4">
        <v>2</v>
      </c>
      <c r="H248" s="62">
        <v>24</v>
      </c>
      <c r="J248" s="28">
        <v>1</v>
      </c>
      <c r="K248" s="13" t="s">
        <v>24548</v>
      </c>
      <c r="L248" s="12" t="s">
        <v>24553</v>
      </c>
      <c r="M248" s="12" t="s">
        <v>24553</v>
      </c>
      <c r="N248" s="12" t="s">
        <v>24553</v>
      </c>
      <c r="O248" s="12" t="s">
        <v>24553</v>
      </c>
      <c r="P248" s="12" t="s">
        <v>24553</v>
      </c>
      <c r="Q248" s="29" t="s">
        <v>24553</v>
      </c>
      <c r="AA248" s="3">
        <v>43.711964442315931</v>
      </c>
      <c r="AB248" s="3">
        <v>39.951795148017752</v>
      </c>
      <c r="AC248" s="3">
        <v>74.089398720221482</v>
      </c>
      <c r="AD248" s="3">
        <v>78.598812690826875</v>
      </c>
      <c r="AE248" s="3">
        <v>100</v>
      </c>
      <c r="AF248" s="3">
        <v>96.251806848561344</v>
      </c>
      <c r="AG248" s="3">
        <v>88.589784378163586</v>
      </c>
      <c r="AH248" s="32">
        <v>93.672752679436059</v>
      </c>
      <c r="AI248" s="50">
        <v>1.6199891256327499E-3</v>
      </c>
      <c r="AJ248" s="3">
        <v>64.920653513857829</v>
      </c>
      <c r="AK248" s="3">
        <v>38.60736475277718</v>
      </c>
      <c r="AL248" s="3">
        <v>39.12586378572572</v>
      </c>
      <c r="AM248" s="3">
        <v>50.516218116150057</v>
      </c>
      <c r="AN248" s="3">
        <v>50.993685614933639</v>
      </c>
      <c r="AO248" s="3">
        <v>60.22130370157285</v>
      </c>
      <c r="AP248" s="3">
        <v>68.449492731323346</v>
      </c>
      <c r="AQ248" s="3">
        <v>100</v>
      </c>
      <c r="AR248" s="3">
        <v>58.571648662768574</v>
      </c>
      <c r="AS248" s="31">
        <v>33.644947808411082</v>
      </c>
      <c r="AT248" s="3">
        <v>65.844018752072486</v>
      </c>
      <c r="AU248" s="3">
        <v>75.536116149502348</v>
      </c>
      <c r="AV248" s="3">
        <v>81.612676619109408</v>
      </c>
      <c r="AW248" s="3">
        <v>81.424190908925922</v>
      </c>
      <c r="AX248" s="3">
        <v>77.154087274718492</v>
      </c>
      <c r="AY248" s="3">
        <v>100</v>
      </c>
      <c r="AZ248" s="3">
        <v>81.959581153132902</v>
      </c>
      <c r="BA248" s="3">
        <v>89.049194621144949</v>
      </c>
      <c r="BB248" s="3">
        <v>90.761321088889034</v>
      </c>
      <c r="BC248" s="31">
        <v>71.90552657408378</v>
      </c>
    </row>
    <row r="249" spans="1:55" x14ac:dyDescent="0.55000000000000004">
      <c r="A249" s="21" t="s">
        <v>6</v>
      </c>
      <c r="B249" s="21" t="s">
        <v>19282</v>
      </c>
      <c r="C249" s="21" t="s">
        <v>1434</v>
      </c>
      <c r="D249" s="27" t="s">
        <v>1435</v>
      </c>
      <c r="E249" s="4">
        <v>0</v>
      </c>
      <c r="F249" s="4">
        <v>1</v>
      </c>
      <c r="G249" s="4">
        <v>0</v>
      </c>
      <c r="H249" s="62">
        <v>5</v>
      </c>
      <c r="J249" s="28">
        <v>1</v>
      </c>
      <c r="K249" s="13" t="s">
        <v>24548</v>
      </c>
      <c r="L249" s="12" t="s">
        <v>24553</v>
      </c>
      <c r="M249" s="12" t="s">
        <v>24553</v>
      </c>
      <c r="N249" s="12" t="s">
        <v>24553</v>
      </c>
      <c r="O249" s="12" t="s">
        <v>24553</v>
      </c>
      <c r="P249" s="12" t="s">
        <v>24553</v>
      </c>
      <c r="Q249" s="29" t="s">
        <v>24553</v>
      </c>
      <c r="AA249" s="3">
        <v>65.424436195252625</v>
      </c>
      <c r="AB249" s="3">
        <v>70.626298311287954</v>
      </c>
      <c r="AC249" s="3">
        <v>54.945918474453237</v>
      </c>
      <c r="AD249" s="3">
        <v>59.890945241452009</v>
      </c>
      <c r="AE249" s="3">
        <v>65.562754147579511</v>
      </c>
      <c r="AF249" s="3">
        <v>100</v>
      </c>
      <c r="AG249" s="3">
        <v>88.568541945685837</v>
      </c>
      <c r="AH249" s="32">
        <v>95.736601564710014</v>
      </c>
      <c r="AI249" s="50">
        <v>0.18514591839730701</v>
      </c>
      <c r="AT249" s="3">
        <v>37.484045700366764</v>
      </c>
      <c r="AU249" s="3">
        <v>32.664477476359558</v>
      </c>
      <c r="AV249" s="3">
        <v>33.52754753058683</v>
      </c>
      <c r="AW249" s="3">
        <v>38.714113570202144</v>
      </c>
      <c r="AX249" s="3">
        <v>40.328652945432218</v>
      </c>
      <c r="AY249" s="3">
        <v>43.500271048876719</v>
      </c>
      <c r="AZ249" s="3">
        <v>49.941253094819793</v>
      </c>
      <c r="BA249" s="3">
        <v>73.337468850563326</v>
      </c>
      <c r="BB249" s="3">
        <v>100</v>
      </c>
      <c r="BC249" s="31">
        <v>95.594870443698682</v>
      </c>
    </row>
    <row r="250" spans="1:55" x14ac:dyDescent="0.55000000000000004">
      <c r="A250" s="21" t="s">
        <v>6</v>
      </c>
      <c r="B250" s="21" t="s">
        <v>19541</v>
      </c>
      <c r="C250" s="21" t="s">
        <v>7105</v>
      </c>
      <c r="D250" s="27" t="s">
        <v>7106</v>
      </c>
      <c r="E250" s="4">
        <v>0</v>
      </c>
      <c r="F250" s="4">
        <v>1</v>
      </c>
      <c r="G250" s="4">
        <v>0</v>
      </c>
      <c r="H250" s="62">
        <v>9</v>
      </c>
      <c r="J250" s="28">
        <v>1</v>
      </c>
      <c r="K250" s="13" t="s">
        <v>24548</v>
      </c>
      <c r="L250" s="12" t="s">
        <v>24553</v>
      </c>
      <c r="M250" s="12" t="s">
        <v>24553</v>
      </c>
      <c r="N250" s="12" t="s">
        <v>24553</v>
      </c>
      <c r="O250" s="12" t="s">
        <v>24553</v>
      </c>
      <c r="P250" s="14" t="s">
        <v>24551</v>
      </c>
      <c r="Q250" s="29" t="s">
        <v>24553</v>
      </c>
      <c r="AA250" s="3">
        <v>64.722200194235725</v>
      </c>
      <c r="AB250" s="3">
        <v>75.222561657855209</v>
      </c>
      <c r="AC250" s="3">
        <v>83.263836925148297</v>
      </c>
      <c r="AD250" s="3">
        <v>100</v>
      </c>
      <c r="AE250" s="3">
        <v>14.644319193529338</v>
      </c>
      <c r="AF250" s="3">
        <v>20.042863346465793</v>
      </c>
      <c r="AG250" s="3">
        <v>22.332363590689678</v>
      </c>
      <c r="AH250" s="32">
        <v>20.780856483846662</v>
      </c>
      <c r="AI250" s="50">
        <v>4.4547615306443997E-3</v>
      </c>
      <c r="AT250" s="3">
        <v>69.713766764949256</v>
      </c>
      <c r="AU250" s="3">
        <v>76.437531743780937</v>
      </c>
      <c r="AV250" s="3">
        <v>65.805874971706018</v>
      </c>
      <c r="AW250" s="3">
        <v>72.539153173826236</v>
      </c>
      <c r="AX250" s="3">
        <v>77.619489252783026</v>
      </c>
      <c r="AY250" s="3">
        <v>100</v>
      </c>
      <c r="AZ250" s="3">
        <v>91.458401908551409</v>
      </c>
      <c r="BA250" s="3">
        <v>62.889493981079305</v>
      </c>
      <c r="BB250" s="3">
        <v>43.542328319010984</v>
      </c>
      <c r="BC250" s="31">
        <v>75.913996398254795</v>
      </c>
    </row>
    <row r="251" spans="1:55" x14ac:dyDescent="0.55000000000000004">
      <c r="A251" s="21" t="s">
        <v>6</v>
      </c>
      <c r="B251" s="21" t="s">
        <v>24215</v>
      </c>
      <c r="C251" s="21" t="s">
        <v>10614</v>
      </c>
      <c r="D251" s="27" t="s">
        <v>10615</v>
      </c>
      <c r="E251" s="4">
        <v>13</v>
      </c>
      <c r="F251" s="4">
        <v>212</v>
      </c>
      <c r="G251" s="4">
        <v>5</v>
      </c>
      <c r="H251" s="62">
        <v>64</v>
      </c>
      <c r="J251" s="28">
        <v>1</v>
      </c>
      <c r="K251" s="13" t="s">
        <v>24548</v>
      </c>
      <c r="L251" s="12" t="s">
        <v>24553</v>
      </c>
      <c r="M251" s="12" t="s">
        <v>24553</v>
      </c>
      <c r="N251" s="12" t="s">
        <v>24553</v>
      </c>
      <c r="O251" s="12" t="s">
        <v>24553</v>
      </c>
      <c r="P251" s="12" t="s">
        <v>24553</v>
      </c>
      <c r="Q251" s="29" t="s">
        <v>24553</v>
      </c>
      <c r="R251" s="3">
        <v>100</v>
      </c>
      <c r="S251" s="3">
        <v>97.163643476860855</v>
      </c>
      <c r="T251" s="3">
        <v>73.266428639637866</v>
      </c>
      <c r="U251" s="3">
        <v>73.310820706577914</v>
      </c>
      <c r="V251" s="3">
        <v>42.64369713549182</v>
      </c>
      <c r="W251" s="3">
        <v>36.527679419936398</v>
      </c>
      <c r="X251" s="3">
        <v>39.750272813245417</v>
      </c>
      <c r="Y251" s="32">
        <v>32.358816958929516</v>
      </c>
      <c r="Z251" s="50">
        <v>6.0450189114855601E-4</v>
      </c>
      <c r="AA251" s="3">
        <v>94.145402327256761</v>
      </c>
      <c r="AB251" s="3">
        <v>100</v>
      </c>
      <c r="AC251" s="3">
        <v>47.292482216878597</v>
      </c>
      <c r="AD251" s="3">
        <v>53.563765313147449</v>
      </c>
      <c r="AE251" s="3">
        <v>28.557275828226274</v>
      </c>
      <c r="AF251" s="3">
        <v>31.230232361565193</v>
      </c>
      <c r="AG251" s="3">
        <v>23.688015593550787</v>
      </c>
      <c r="AH251" s="32">
        <v>26.208190362997879</v>
      </c>
      <c r="AI251" s="50">
        <v>1.1146659067548699E-3</v>
      </c>
      <c r="AJ251" s="3">
        <v>100</v>
      </c>
      <c r="AK251" s="3">
        <v>56.626383984274931</v>
      </c>
      <c r="AL251" s="3">
        <v>57.447131042113419</v>
      </c>
      <c r="AM251" s="3">
        <v>54.584697272100556</v>
      </c>
      <c r="AN251" s="3">
        <v>60.900720033638635</v>
      </c>
      <c r="AO251" s="3">
        <v>60.29725782967796</v>
      </c>
      <c r="AP251" s="3">
        <v>52.708301902023649</v>
      </c>
      <c r="AQ251" s="3">
        <v>35.644806427516841</v>
      </c>
      <c r="AR251" s="3">
        <v>28.189268159624842</v>
      </c>
      <c r="AS251" s="31">
        <v>20.23287746733893</v>
      </c>
      <c r="AT251" s="3">
        <v>100</v>
      </c>
      <c r="AU251" s="3">
        <v>88.691364788092173</v>
      </c>
      <c r="AV251" s="3">
        <v>91.186602190075916</v>
      </c>
      <c r="AW251" s="3">
        <v>83.691651077988354</v>
      </c>
      <c r="AX251" s="3">
        <v>89.383180455098767</v>
      </c>
      <c r="AY251" s="3">
        <v>66.539054361217822</v>
      </c>
      <c r="AZ251" s="3">
        <v>63.825852994468825</v>
      </c>
      <c r="BA251" s="3">
        <v>40.835549635027952</v>
      </c>
      <c r="BB251" s="3">
        <v>34.327917531922822</v>
      </c>
      <c r="BC251" s="31">
        <v>29.609025769890167</v>
      </c>
    </row>
    <row r="252" spans="1:55" x14ac:dyDescent="0.55000000000000004">
      <c r="A252" s="21" t="s">
        <v>6</v>
      </c>
      <c r="B252" s="21" t="s">
        <v>24439</v>
      </c>
      <c r="C252" s="21" t="s">
        <v>11056</v>
      </c>
      <c r="D252" s="27" t="s">
        <v>11057</v>
      </c>
      <c r="E252" s="4">
        <v>37</v>
      </c>
      <c r="F252" s="4">
        <v>517</v>
      </c>
      <c r="G252" s="4">
        <v>49</v>
      </c>
      <c r="H252" s="62">
        <v>376</v>
      </c>
      <c r="J252" s="28">
        <v>1</v>
      </c>
      <c r="K252" s="13" t="s">
        <v>24548</v>
      </c>
      <c r="L252" s="12" t="s">
        <v>24553</v>
      </c>
      <c r="M252" s="12" t="s">
        <v>24553</v>
      </c>
      <c r="N252" s="12" t="s">
        <v>24553</v>
      </c>
      <c r="O252" s="12" t="s">
        <v>24553</v>
      </c>
      <c r="P252" s="12" t="s">
        <v>24553</v>
      </c>
      <c r="Q252" s="29" t="s">
        <v>24553</v>
      </c>
      <c r="R252" s="3">
        <v>100</v>
      </c>
      <c r="S252" s="3">
        <v>92.100324910753045</v>
      </c>
      <c r="T252" s="3">
        <v>90.098714366111011</v>
      </c>
      <c r="U252" s="3">
        <v>92.479557545544097</v>
      </c>
      <c r="V252" s="3">
        <v>51.147127787941706</v>
      </c>
      <c r="W252" s="3">
        <v>43.691301475102932</v>
      </c>
      <c r="X252" s="3">
        <v>45.457218489550272</v>
      </c>
      <c r="Y252" s="32">
        <v>35.87555334405485</v>
      </c>
      <c r="Z252" s="50">
        <v>1.95505535303017E-3</v>
      </c>
      <c r="AA252" s="3">
        <v>99.247692249820091</v>
      </c>
      <c r="AB252" s="3">
        <v>100</v>
      </c>
      <c r="AC252" s="3">
        <v>59.962314862588926</v>
      </c>
      <c r="AD252" s="3">
        <v>62.606190552952036</v>
      </c>
      <c r="AE252" s="3">
        <v>33.915597951087648</v>
      </c>
      <c r="AF252" s="3">
        <v>35.337294698118633</v>
      </c>
      <c r="AG252" s="3">
        <v>26.658344209917001</v>
      </c>
      <c r="AH252" s="32">
        <v>28.445367306193958</v>
      </c>
      <c r="AI252" s="50">
        <v>2.9578048229584301E-4</v>
      </c>
      <c r="AJ252" s="3">
        <v>100</v>
      </c>
      <c r="AK252" s="3">
        <v>81.003224274117841</v>
      </c>
      <c r="AL252" s="3">
        <v>78.340194916062771</v>
      </c>
      <c r="AM252" s="3">
        <v>88.252424839825267</v>
      </c>
      <c r="AN252" s="3">
        <v>92.209515078709444</v>
      </c>
      <c r="AO252" s="3">
        <v>89.832438460346708</v>
      </c>
      <c r="AP252" s="3">
        <v>78.904125001755787</v>
      </c>
      <c r="AQ252" s="3">
        <v>64.202211002414614</v>
      </c>
      <c r="AR252" s="3">
        <v>44.894278678032052</v>
      </c>
      <c r="AS252" s="31">
        <v>38.08112647842907</v>
      </c>
      <c r="AT252" s="3">
        <v>100</v>
      </c>
      <c r="AU252" s="3">
        <v>84.731629360336115</v>
      </c>
      <c r="AV252" s="3">
        <v>99.943406540310718</v>
      </c>
      <c r="AW252" s="3">
        <v>84.611900074691846</v>
      </c>
      <c r="AX252" s="3">
        <v>79.93246902821852</v>
      </c>
      <c r="AY252" s="3">
        <v>68.060401196916203</v>
      </c>
      <c r="AZ252" s="3">
        <v>67.489455213489464</v>
      </c>
      <c r="BA252" s="3">
        <v>43.263138938072274</v>
      </c>
      <c r="BB252" s="3">
        <v>35.958293934119339</v>
      </c>
      <c r="BC252" s="31">
        <v>32.388871323483279</v>
      </c>
    </row>
    <row r="253" spans="1:55" x14ac:dyDescent="0.55000000000000004">
      <c r="A253" s="21" t="s">
        <v>6</v>
      </c>
      <c r="B253" s="21" t="s">
        <v>18715</v>
      </c>
      <c r="C253" s="21" t="s">
        <v>5154</v>
      </c>
      <c r="D253" s="27" t="s">
        <v>5155</v>
      </c>
      <c r="E253" s="4">
        <v>0</v>
      </c>
      <c r="F253" s="4">
        <v>1</v>
      </c>
      <c r="G253" s="4">
        <v>0</v>
      </c>
      <c r="H253" s="62">
        <v>1</v>
      </c>
      <c r="J253" s="28">
        <v>1</v>
      </c>
      <c r="K253" s="13" t="s">
        <v>24548</v>
      </c>
      <c r="L253" s="12" t="s">
        <v>24553</v>
      </c>
      <c r="M253" s="12" t="s">
        <v>24553</v>
      </c>
      <c r="N253" s="12" t="s">
        <v>24553</v>
      </c>
      <c r="O253" s="12" t="s">
        <v>24553</v>
      </c>
      <c r="P253" s="12" t="s">
        <v>24553</v>
      </c>
      <c r="Q253" s="29" t="s">
        <v>24553</v>
      </c>
      <c r="AA253" s="3">
        <v>37.042081937603115</v>
      </c>
      <c r="AB253" s="3">
        <v>100</v>
      </c>
      <c r="AC253" s="3">
        <v>39.779650802091503</v>
      </c>
      <c r="AD253" s="3">
        <v>16.595239605175209</v>
      </c>
      <c r="AE253" s="3">
        <v>55.865886334414938</v>
      </c>
      <c r="AF253" s="3">
        <v>43.465114940608004</v>
      </c>
      <c r="AG253" s="3">
        <v>59.500381495993381</v>
      </c>
      <c r="AH253" s="32">
        <v>37.814133716548845</v>
      </c>
      <c r="AI253" s="50">
        <v>0.55205971868469295</v>
      </c>
      <c r="AT253" s="3">
        <v>76.145841024478443</v>
      </c>
      <c r="AU253" s="3">
        <v>86.677066921507816</v>
      </c>
      <c r="AV253" s="3">
        <v>76.430908128883445</v>
      </c>
      <c r="AW253" s="3">
        <v>86.266601337350352</v>
      </c>
      <c r="AX253" s="3">
        <v>75.250219860953806</v>
      </c>
      <c r="AY253" s="3">
        <v>95.544986787198752</v>
      </c>
      <c r="AZ253" s="3">
        <v>82.311106006077921</v>
      </c>
      <c r="BA253" s="3">
        <v>93.79486262742833</v>
      </c>
      <c r="BB253" s="3">
        <v>100</v>
      </c>
      <c r="BC253" s="31">
        <v>67.284774737719246</v>
      </c>
    </row>
    <row r="254" spans="1:55" x14ac:dyDescent="0.55000000000000004">
      <c r="A254" s="21" t="s">
        <v>6</v>
      </c>
      <c r="B254" s="21" t="s">
        <v>21230</v>
      </c>
      <c r="C254" s="21" t="s">
        <v>7221</v>
      </c>
      <c r="D254" s="27" t="s">
        <v>7222</v>
      </c>
      <c r="E254" s="4">
        <v>0</v>
      </c>
      <c r="F254" s="4">
        <v>5</v>
      </c>
      <c r="G254" s="4">
        <v>0</v>
      </c>
      <c r="H254" s="62">
        <v>16</v>
      </c>
      <c r="J254" s="28">
        <v>1</v>
      </c>
      <c r="K254" s="13" t="s">
        <v>24548</v>
      </c>
      <c r="L254" s="16" t="s">
        <v>16303</v>
      </c>
      <c r="M254" s="12" t="s">
        <v>24553</v>
      </c>
      <c r="N254" s="12" t="s">
        <v>24553</v>
      </c>
      <c r="O254" s="12" t="s">
        <v>24553</v>
      </c>
      <c r="P254" s="14" t="s">
        <v>24551</v>
      </c>
      <c r="Q254" s="29" t="s">
        <v>24553</v>
      </c>
      <c r="AA254" s="3">
        <v>71.870007845765386</v>
      </c>
      <c r="AB254" s="3">
        <v>55.242421838834488</v>
      </c>
      <c r="AC254" s="3">
        <v>68.797953389611422</v>
      </c>
      <c r="AD254" s="3">
        <v>100</v>
      </c>
      <c r="AE254" s="3">
        <v>82.103541535944558</v>
      </c>
      <c r="AF254" s="3">
        <v>79.149766022236619</v>
      </c>
      <c r="AG254" s="3">
        <v>93.705193854268003</v>
      </c>
      <c r="AH254" s="32">
        <v>86.830616796237976</v>
      </c>
      <c r="AI254" s="50">
        <v>0.34201352128388102</v>
      </c>
      <c r="AT254" s="3">
        <v>60.149683714149816</v>
      </c>
      <c r="AU254" s="3">
        <v>61.736785066729915</v>
      </c>
      <c r="AV254" s="3">
        <v>66.734388866912781</v>
      </c>
      <c r="AW254" s="3">
        <v>65.372800306310836</v>
      </c>
      <c r="AX254" s="3">
        <v>71.209243049991528</v>
      </c>
      <c r="AY254" s="3">
        <v>81.558620269313082</v>
      </c>
      <c r="AZ254" s="3">
        <v>80.974593434187852</v>
      </c>
      <c r="BA254" s="3">
        <v>100</v>
      </c>
      <c r="BB254" s="3">
        <v>86.874189439049459</v>
      </c>
      <c r="BC254" s="31">
        <v>79.658555719723367</v>
      </c>
    </row>
    <row r="255" spans="1:55" x14ac:dyDescent="0.55000000000000004">
      <c r="A255" s="21" t="s">
        <v>6</v>
      </c>
      <c r="B255" s="21" t="s">
        <v>24226</v>
      </c>
      <c r="C255" s="21" t="s">
        <v>11180</v>
      </c>
      <c r="D255" s="27" t="s">
        <v>11181</v>
      </c>
      <c r="E255" s="4">
        <v>13</v>
      </c>
      <c r="F255" s="4">
        <v>48</v>
      </c>
      <c r="G255" s="4">
        <v>19</v>
      </c>
      <c r="H255" s="62">
        <v>88</v>
      </c>
      <c r="J255" s="28">
        <v>2</v>
      </c>
      <c r="K255" s="13" t="s">
        <v>24548</v>
      </c>
      <c r="L255" s="16" t="s">
        <v>16303</v>
      </c>
      <c r="M255" s="12" t="s">
        <v>24553</v>
      </c>
      <c r="N255" s="12" t="s">
        <v>24553</v>
      </c>
      <c r="O255" s="15" t="s">
        <v>24550</v>
      </c>
      <c r="P255" s="12" t="s">
        <v>24553</v>
      </c>
      <c r="Q255" s="29" t="s">
        <v>24553</v>
      </c>
      <c r="R255" s="3">
        <v>63.518903347612635</v>
      </c>
      <c r="S255" s="3">
        <v>63.957028270718183</v>
      </c>
      <c r="T255" s="3">
        <v>96.133418461284435</v>
      </c>
      <c r="U255" s="3">
        <v>100</v>
      </c>
      <c r="V255" s="3">
        <v>90.032220006179543</v>
      </c>
      <c r="W255" s="3">
        <v>76.384084736702178</v>
      </c>
      <c r="X255" s="3">
        <v>65.020977317210154</v>
      </c>
      <c r="Y255" s="32">
        <v>62.292578521759268</v>
      </c>
      <c r="Z255" s="50">
        <v>9.8006608457756397E-3</v>
      </c>
      <c r="AA255" s="3">
        <v>100</v>
      </c>
      <c r="AB255" s="3">
        <v>92.672089321203515</v>
      </c>
      <c r="AC255" s="3">
        <v>66.984823894685064</v>
      </c>
      <c r="AD255" s="3">
        <v>74.719696065582369</v>
      </c>
      <c r="AE255" s="3">
        <v>41.740437417386325</v>
      </c>
      <c r="AF255" s="3">
        <v>45.781337089989599</v>
      </c>
      <c r="AG255" s="3">
        <v>29.017236432641525</v>
      </c>
      <c r="AH255" s="32">
        <v>31.121750885058109</v>
      </c>
      <c r="AI255" s="50">
        <v>2.04779732863153E-3</v>
      </c>
      <c r="AJ255" s="3">
        <v>45.408324294410988</v>
      </c>
      <c r="AK255" s="3">
        <v>44.604857139742769</v>
      </c>
      <c r="AL255" s="3">
        <v>48.292837261718965</v>
      </c>
      <c r="AM255" s="3">
        <v>56.231934179182055</v>
      </c>
      <c r="AN255" s="3">
        <v>68.420712939794385</v>
      </c>
      <c r="AO255" s="3">
        <v>100</v>
      </c>
      <c r="AP255" s="3">
        <v>96.206805263368665</v>
      </c>
      <c r="AQ255" s="3">
        <v>75.31447785048239</v>
      </c>
      <c r="AR255" s="3">
        <v>51.882036484089745</v>
      </c>
      <c r="AS255" s="31">
        <v>46.46061711498534</v>
      </c>
      <c r="AT255" s="3">
        <v>100</v>
      </c>
      <c r="AU255" s="3">
        <v>99.103137792337364</v>
      </c>
      <c r="AV255" s="3">
        <v>99.848734800401047</v>
      </c>
      <c r="AW255" s="3">
        <v>90.827715228136611</v>
      </c>
      <c r="AX255" s="3">
        <v>90.712254285358355</v>
      </c>
      <c r="AY255" s="3">
        <v>64.406856544486459</v>
      </c>
      <c r="AZ255" s="3">
        <v>65.335050653389175</v>
      </c>
      <c r="BA255" s="3">
        <v>40.98192999531139</v>
      </c>
      <c r="BB255" s="3">
        <v>34.794862226739923</v>
      </c>
      <c r="BC255" s="31">
        <v>29.680608945351999</v>
      </c>
    </row>
    <row r="256" spans="1:55" x14ac:dyDescent="0.55000000000000004">
      <c r="A256" s="21" t="s">
        <v>6</v>
      </c>
      <c r="B256" s="21" t="s">
        <v>22114</v>
      </c>
      <c r="C256" s="21" t="s">
        <v>11180</v>
      </c>
      <c r="D256" s="27" t="s">
        <v>14965</v>
      </c>
      <c r="E256" s="4">
        <v>0</v>
      </c>
      <c r="F256" s="4">
        <v>0</v>
      </c>
      <c r="G256" s="4">
        <v>1</v>
      </c>
      <c r="H256" s="62">
        <v>4</v>
      </c>
      <c r="J256" s="28">
        <v>2</v>
      </c>
      <c r="K256" s="13" t="s">
        <v>24548</v>
      </c>
      <c r="L256" s="16" t="s">
        <v>16303</v>
      </c>
      <c r="M256" s="12" t="s">
        <v>24553</v>
      </c>
      <c r="N256" s="12" t="s">
        <v>24553</v>
      </c>
      <c r="O256" s="15" t="s">
        <v>24550</v>
      </c>
      <c r="P256" s="12" t="s">
        <v>24553</v>
      </c>
      <c r="Q256" s="29" t="s">
        <v>24553</v>
      </c>
      <c r="AJ256" s="3">
        <v>76.319727829676296</v>
      </c>
      <c r="AK256" s="3">
        <v>30.766219112005437</v>
      </c>
      <c r="AL256" s="3">
        <v>30.900730248085857</v>
      </c>
      <c r="AM256" s="3">
        <v>28.238039493025209</v>
      </c>
      <c r="AN256" s="3">
        <v>30.948914238312835</v>
      </c>
      <c r="AO256" s="3">
        <v>64.638998300802925</v>
      </c>
      <c r="AP256" s="3">
        <v>75.843137569107256</v>
      </c>
      <c r="AQ256" s="3">
        <v>100</v>
      </c>
      <c r="AR256" s="3">
        <v>40.952068599512465</v>
      </c>
      <c r="AS256" s="31">
        <v>19.372468733291793</v>
      </c>
      <c r="AT256" s="3">
        <v>68.435688427029675</v>
      </c>
      <c r="AU256" s="3">
        <v>68.534355248479713</v>
      </c>
      <c r="AV256" s="3">
        <v>100</v>
      </c>
      <c r="AW256" s="3">
        <v>49.817845005662228</v>
      </c>
      <c r="AX256" s="3">
        <v>66.804185945045077</v>
      </c>
      <c r="AY256" s="3">
        <v>46.041934482687516</v>
      </c>
      <c r="AZ256" s="3">
        <v>37.724752656300247</v>
      </c>
      <c r="BA256" s="3">
        <v>29.490713625214592</v>
      </c>
      <c r="BB256" s="3">
        <v>26.635041323801662</v>
      </c>
      <c r="BC256" s="31">
        <v>26.967392457177514</v>
      </c>
    </row>
    <row r="257" spans="1:55" x14ac:dyDescent="0.55000000000000004">
      <c r="A257" s="21" t="s">
        <v>6</v>
      </c>
      <c r="B257" s="21" t="s">
        <v>20472</v>
      </c>
      <c r="C257" s="21" t="s">
        <v>3570</v>
      </c>
      <c r="D257" s="27" t="s">
        <v>3571</v>
      </c>
      <c r="E257" s="4">
        <v>0</v>
      </c>
      <c r="F257" s="4">
        <v>3</v>
      </c>
      <c r="G257" s="4">
        <v>0</v>
      </c>
      <c r="H257" s="62">
        <v>4</v>
      </c>
      <c r="J257" s="28">
        <v>1</v>
      </c>
      <c r="K257" s="13" t="s">
        <v>24548</v>
      </c>
      <c r="L257" s="12" t="s">
        <v>24553</v>
      </c>
      <c r="M257" s="12" t="s">
        <v>24553</v>
      </c>
      <c r="N257" s="12" t="s">
        <v>24553</v>
      </c>
      <c r="O257" s="12" t="s">
        <v>24553</v>
      </c>
      <c r="P257" s="12" t="s">
        <v>24553</v>
      </c>
      <c r="Q257" s="29" t="s">
        <v>24553</v>
      </c>
      <c r="AA257" s="3">
        <v>97.388609552706569</v>
      </c>
      <c r="AB257" s="3">
        <v>67.965657562518686</v>
      </c>
      <c r="AC257" s="3">
        <v>100</v>
      </c>
      <c r="AD257" s="3">
        <v>92.369138928986175</v>
      </c>
      <c r="AE257" s="3">
        <v>65.040942107934626</v>
      </c>
      <c r="AF257" s="3">
        <v>67.713458718962983</v>
      </c>
      <c r="AG257" s="3">
        <v>40.603121752546514</v>
      </c>
      <c r="AH257" s="32">
        <v>40.135430924886549</v>
      </c>
      <c r="AI257" s="50">
        <v>3.7737491869455603E-2</v>
      </c>
      <c r="AT257" s="3">
        <v>100</v>
      </c>
      <c r="AU257" s="3">
        <v>99.517294660902948</v>
      </c>
      <c r="AV257" s="3">
        <v>77.88880259790632</v>
      </c>
      <c r="AW257" s="3">
        <v>96.777031684583221</v>
      </c>
      <c r="AX257" s="3">
        <v>80.502673475461989</v>
      </c>
      <c r="AY257" s="3">
        <v>69.023399584791008</v>
      </c>
      <c r="AZ257" s="3">
        <v>56.401426027357083</v>
      </c>
      <c r="BA257" s="3">
        <v>41.036809359590002</v>
      </c>
      <c r="BB257" s="3">
        <v>48.81402970310716</v>
      </c>
      <c r="BC257" s="31">
        <v>39.852180702466775</v>
      </c>
    </row>
    <row r="258" spans="1:55" x14ac:dyDescent="0.55000000000000004">
      <c r="A258" s="21" t="s">
        <v>6</v>
      </c>
      <c r="B258" s="21" t="s">
        <v>24318</v>
      </c>
      <c r="C258" s="21" t="s">
        <v>11861</v>
      </c>
      <c r="D258" s="27" t="s">
        <v>11862</v>
      </c>
      <c r="E258" s="4">
        <v>19</v>
      </c>
      <c r="F258" s="4">
        <v>87</v>
      </c>
      <c r="G258" s="4">
        <v>27</v>
      </c>
      <c r="H258" s="62">
        <v>159</v>
      </c>
      <c r="J258" s="28">
        <v>1</v>
      </c>
      <c r="K258" s="13" t="s">
        <v>24548</v>
      </c>
      <c r="L258" s="12" t="s">
        <v>24553</v>
      </c>
      <c r="M258" s="12" t="s">
        <v>24553</v>
      </c>
      <c r="N258" s="12" t="s">
        <v>24553</v>
      </c>
      <c r="O258" s="15" t="s">
        <v>24550</v>
      </c>
      <c r="P258" s="14" t="s">
        <v>24551</v>
      </c>
      <c r="Q258" s="29" t="s">
        <v>24553</v>
      </c>
      <c r="R258" s="3">
        <v>64.521413805928034</v>
      </c>
      <c r="S258" s="3">
        <v>71.702280671076664</v>
      </c>
      <c r="T258" s="3">
        <v>94.543922069830444</v>
      </c>
      <c r="U258" s="3">
        <v>100</v>
      </c>
      <c r="V258" s="3">
        <v>98.008138913414271</v>
      </c>
      <c r="W258" s="3">
        <v>86.34504594415165</v>
      </c>
      <c r="X258" s="3">
        <v>73.120935291278016</v>
      </c>
      <c r="Y258" s="32">
        <v>73.152341974376483</v>
      </c>
      <c r="Z258" s="50">
        <v>1.7032701794972099E-2</v>
      </c>
      <c r="AA258" s="3">
        <v>100</v>
      </c>
      <c r="AB258" s="3">
        <v>94.337463773383277</v>
      </c>
      <c r="AC258" s="3">
        <v>73.314087841261468</v>
      </c>
      <c r="AD258" s="3">
        <v>80.493641565942397</v>
      </c>
      <c r="AE258" s="3">
        <v>50.740471563525489</v>
      </c>
      <c r="AF258" s="3">
        <v>54.337538669000097</v>
      </c>
      <c r="AG258" s="3">
        <v>40.654115703224996</v>
      </c>
      <c r="AH258" s="32">
        <v>40.268955215521096</v>
      </c>
      <c r="AI258" s="50">
        <v>1.98161020929146E-3</v>
      </c>
      <c r="AJ258" s="3">
        <v>47.424280216301398</v>
      </c>
      <c r="AK258" s="3">
        <v>38.9148332201515</v>
      </c>
      <c r="AL258" s="3">
        <v>40.65701374652884</v>
      </c>
      <c r="AM258" s="3">
        <v>48.737306662545365</v>
      </c>
      <c r="AN258" s="3">
        <v>63.563653014597008</v>
      </c>
      <c r="AO258" s="3">
        <v>98.071296413859869</v>
      </c>
      <c r="AP258" s="3">
        <v>100</v>
      </c>
      <c r="AQ258" s="3">
        <v>88.203841632035392</v>
      </c>
      <c r="AR258" s="3">
        <v>56.638183993955693</v>
      </c>
      <c r="AS258" s="31">
        <v>53.601915287750181</v>
      </c>
      <c r="AT258" s="3">
        <v>96.314927319184974</v>
      </c>
      <c r="AU258" s="3">
        <v>96.515143294040215</v>
      </c>
      <c r="AV258" s="3">
        <v>100</v>
      </c>
      <c r="AW258" s="3">
        <v>87.536706667550007</v>
      </c>
      <c r="AX258" s="3">
        <v>90.69469273272442</v>
      </c>
      <c r="AY258" s="3">
        <v>68.522960764925955</v>
      </c>
      <c r="AZ258" s="3">
        <v>68.116449316273972</v>
      </c>
      <c r="BA258" s="3">
        <v>52.101463388931101</v>
      </c>
      <c r="BB258" s="3">
        <v>43.584269448114227</v>
      </c>
      <c r="BC258" s="31">
        <v>39.789363753181718</v>
      </c>
    </row>
    <row r="259" spans="1:55" x14ac:dyDescent="0.55000000000000004">
      <c r="A259" s="21" t="s">
        <v>6</v>
      </c>
      <c r="B259" s="21" t="s">
        <v>20255</v>
      </c>
      <c r="C259" s="21" t="s">
        <v>12513</v>
      </c>
      <c r="D259" s="27" t="s">
        <v>12514</v>
      </c>
      <c r="E259" s="4">
        <v>0</v>
      </c>
      <c r="F259" s="4">
        <v>2</v>
      </c>
      <c r="G259" s="4">
        <v>0</v>
      </c>
      <c r="H259" s="62">
        <v>10</v>
      </c>
      <c r="J259" s="28">
        <v>1</v>
      </c>
      <c r="K259" s="13" t="s">
        <v>24548</v>
      </c>
      <c r="L259" s="12" t="s">
        <v>24553</v>
      </c>
      <c r="M259" s="12" t="s">
        <v>24553</v>
      </c>
      <c r="N259" s="12" t="s">
        <v>24553</v>
      </c>
      <c r="O259" s="12" t="s">
        <v>24553</v>
      </c>
      <c r="P259" s="12" t="s">
        <v>24553</v>
      </c>
      <c r="Q259" s="29" t="s">
        <v>24553</v>
      </c>
      <c r="AA259" s="3">
        <v>60.793903829604837</v>
      </c>
      <c r="AB259" s="3">
        <v>81.220492832690255</v>
      </c>
      <c r="AC259" s="3">
        <v>56.322875628143201</v>
      </c>
      <c r="AD259" s="3">
        <v>49.626103301126292</v>
      </c>
      <c r="AE259" s="3">
        <v>73.594060008901948</v>
      </c>
      <c r="AF259" s="3">
        <v>88.993632761877791</v>
      </c>
      <c r="AG259" s="3">
        <v>94.812142713738766</v>
      </c>
      <c r="AH259" s="32">
        <v>100</v>
      </c>
      <c r="AI259" s="50">
        <v>5.38486841854528E-2</v>
      </c>
      <c r="AT259" s="3">
        <v>98.786139119469524</v>
      </c>
      <c r="AU259" s="3">
        <v>100</v>
      </c>
      <c r="AV259" s="3">
        <v>90.718106742511708</v>
      </c>
      <c r="AW259" s="3">
        <v>82.94879007245342</v>
      </c>
      <c r="AX259" s="3">
        <v>80.921247603994701</v>
      </c>
      <c r="AY259" s="3">
        <v>68.690402727888227</v>
      </c>
      <c r="AZ259" s="3">
        <v>65.539873521830742</v>
      </c>
      <c r="BA259" s="3">
        <v>52.418245891604933</v>
      </c>
      <c r="BB259" s="3">
        <v>62.437344640598248</v>
      </c>
      <c r="BC259" s="31">
        <v>89.72346823251857</v>
      </c>
    </row>
    <row r="260" spans="1:55" x14ac:dyDescent="0.55000000000000004">
      <c r="A260" s="21" t="s">
        <v>6</v>
      </c>
      <c r="B260" s="21" t="s">
        <v>22588</v>
      </c>
      <c r="C260" s="21" t="s">
        <v>12937</v>
      </c>
      <c r="D260" s="27" t="s">
        <v>12938</v>
      </c>
      <c r="E260" s="4">
        <v>0</v>
      </c>
      <c r="F260" s="4">
        <v>4</v>
      </c>
      <c r="G260" s="4">
        <v>2</v>
      </c>
      <c r="H260" s="62">
        <v>13</v>
      </c>
      <c r="J260" s="28">
        <v>1</v>
      </c>
      <c r="K260" s="13" t="s">
        <v>24548</v>
      </c>
      <c r="L260" s="12" t="s">
        <v>24553</v>
      </c>
      <c r="M260" s="12" t="s">
        <v>24553</v>
      </c>
      <c r="N260" s="12" t="s">
        <v>24553</v>
      </c>
      <c r="O260" s="12" t="s">
        <v>24553</v>
      </c>
      <c r="P260" s="12" t="s">
        <v>24553</v>
      </c>
      <c r="Q260" s="29" t="s">
        <v>24553</v>
      </c>
      <c r="AA260" s="3">
        <v>87.313731174716565</v>
      </c>
      <c r="AB260" s="3">
        <v>62.292241240684319</v>
      </c>
      <c r="AC260" s="3">
        <v>49.567334399630603</v>
      </c>
      <c r="AD260" s="3">
        <v>43.607576703527968</v>
      </c>
      <c r="AE260" s="3">
        <v>67.085868536108705</v>
      </c>
      <c r="AF260" s="3">
        <v>75.269420015055275</v>
      </c>
      <c r="AG260" s="3">
        <v>100</v>
      </c>
      <c r="AH260" s="32">
        <v>94.945781266844492</v>
      </c>
      <c r="AI260" s="50">
        <v>4.1789706954629198E-2</v>
      </c>
      <c r="AJ260" s="3">
        <v>27.766184084207751</v>
      </c>
      <c r="AK260" s="3">
        <v>19.656831698582632</v>
      </c>
      <c r="AL260" s="3">
        <v>16.722197483934981</v>
      </c>
      <c r="AM260" s="3">
        <v>17.082446496955654</v>
      </c>
      <c r="AN260" s="3">
        <v>30.25587364227998</v>
      </c>
      <c r="AO260" s="3">
        <v>54.699626255505351</v>
      </c>
      <c r="AP260" s="3">
        <v>57.410246766734076</v>
      </c>
      <c r="AQ260" s="3">
        <v>100</v>
      </c>
      <c r="AR260" s="3">
        <v>51.857739634312786</v>
      </c>
      <c r="AS260" s="31">
        <v>64.05316442909664</v>
      </c>
      <c r="AT260" s="3">
        <v>94.995867301539278</v>
      </c>
      <c r="AU260" s="3">
        <v>100</v>
      </c>
      <c r="AV260" s="3">
        <v>92.248727400165478</v>
      </c>
      <c r="AW260" s="3">
        <v>81.853497035052229</v>
      </c>
      <c r="AX260" s="3">
        <v>74.067199457737516</v>
      </c>
      <c r="AY260" s="3">
        <v>65.114681110868602</v>
      </c>
      <c r="AZ260" s="3">
        <v>58.693187448885119</v>
      </c>
      <c r="BA260" s="3">
        <v>51.934145453465675</v>
      </c>
      <c r="BB260" s="3">
        <v>68.40314830067642</v>
      </c>
      <c r="BC260" s="31">
        <v>91.889579355007228</v>
      </c>
    </row>
    <row r="261" spans="1:55" x14ac:dyDescent="0.55000000000000004">
      <c r="A261" s="21" t="s">
        <v>6</v>
      </c>
      <c r="B261" s="21" t="s">
        <v>19268</v>
      </c>
      <c r="C261" s="21" t="s">
        <v>14256</v>
      </c>
      <c r="D261" s="27" t="s">
        <v>14257</v>
      </c>
      <c r="E261" s="4">
        <v>0</v>
      </c>
      <c r="F261" s="4">
        <v>1</v>
      </c>
      <c r="G261" s="4">
        <v>0</v>
      </c>
      <c r="H261" s="62">
        <v>4</v>
      </c>
      <c r="J261" s="28">
        <v>1</v>
      </c>
      <c r="K261" s="13" t="s">
        <v>24548</v>
      </c>
      <c r="L261" s="12" t="s">
        <v>24553</v>
      </c>
      <c r="M261" s="12" t="s">
        <v>24553</v>
      </c>
      <c r="N261" s="12" t="s">
        <v>24553</v>
      </c>
      <c r="O261" s="12" t="s">
        <v>24553</v>
      </c>
      <c r="P261" s="12" t="s">
        <v>24553</v>
      </c>
      <c r="Q261" s="29" t="s">
        <v>24553</v>
      </c>
      <c r="AA261" s="3">
        <v>100</v>
      </c>
      <c r="AB261" s="3">
        <v>79.434531455809491</v>
      </c>
      <c r="AC261" s="3">
        <v>27.005447243847129</v>
      </c>
      <c r="AD261" s="3">
        <v>23.06631367805495</v>
      </c>
      <c r="AE261" s="3">
        <v>30.070756878739392</v>
      </c>
      <c r="AF261" s="3">
        <v>37.85383118026396</v>
      </c>
      <c r="AG261" s="3">
        <v>57.497893221937076</v>
      </c>
      <c r="AH261" s="32">
        <v>58.608576119743191</v>
      </c>
      <c r="AI261" s="50">
        <v>9.7416581334658098E-3</v>
      </c>
      <c r="AT261" s="3">
        <v>100</v>
      </c>
      <c r="AU261" s="3">
        <v>94.261552085236673</v>
      </c>
      <c r="AV261" s="3">
        <v>93.545226389953058</v>
      </c>
      <c r="AW261" s="3">
        <v>72.554495551586115</v>
      </c>
      <c r="AX261" s="3">
        <v>80.382286597237069</v>
      </c>
      <c r="AY261" s="3">
        <v>66.058995747945559</v>
      </c>
      <c r="AZ261" s="3">
        <v>54.387548488898616</v>
      </c>
      <c r="BA261" s="3">
        <v>43.644827891834936</v>
      </c>
      <c r="BB261" s="3">
        <v>42.691651311412947</v>
      </c>
      <c r="BC261" s="31">
        <v>61.020140210421324</v>
      </c>
    </row>
    <row r="262" spans="1:55" x14ac:dyDescent="0.55000000000000004">
      <c r="A262" s="21" t="s">
        <v>6</v>
      </c>
      <c r="B262" s="21" t="s">
        <v>22624</v>
      </c>
      <c r="C262" s="21" t="s">
        <v>13266</v>
      </c>
      <c r="D262" s="27" t="s">
        <v>13267</v>
      </c>
      <c r="E262" s="4">
        <v>0</v>
      </c>
      <c r="F262" s="4">
        <v>9</v>
      </c>
      <c r="G262" s="4">
        <v>2</v>
      </c>
      <c r="H262" s="62">
        <v>17</v>
      </c>
      <c r="J262" s="28">
        <v>1</v>
      </c>
      <c r="K262" s="13" t="s">
        <v>24548</v>
      </c>
      <c r="L262" s="12" t="s">
        <v>24553</v>
      </c>
      <c r="M262" s="12" t="s">
        <v>24553</v>
      </c>
      <c r="N262" s="12" t="s">
        <v>24553</v>
      </c>
      <c r="O262" s="12" t="s">
        <v>24553</v>
      </c>
      <c r="P262" s="12" t="s">
        <v>24553</v>
      </c>
      <c r="Q262" s="29" t="s">
        <v>24553</v>
      </c>
      <c r="AA262" s="3">
        <v>88.70447700911437</v>
      </c>
      <c r="AB262" s="3">
        <v>100</v>
      </c>
      <c r="AC262" s="3">
        <v>58.77860880942162</v>
      </c>
      <c r="AD262" s="3">
        <v>47.632404436302593</v>
      </c>
      <c r="AE262" s="3">
        <v>40.400097224546755</v>
      </c>
      <c r="AF262" s="3">
        <v>48.088302943247051</v>
      </c>
      <c r="AG262" s="3">
        <v>44.289148575429472</v>
      </c>
      <c r="AH262" s="32">
        <v>42.786226089541621</v>
      </c>
      <c r="AI262" s="50">
        <v>8.5129804724674608E-3</v>
      </c>
      <c r="AJ262" s="3">
        <v>70.892138997742023</v>
      </c>
      <c r="AK262" s="3">
        <v>39.602859898256796</v>
      </c>
      <c r="AL262" s="3">
        <v>38.65293251723174</v>
      </c>
      <c r="AM262" s="3">
        <v>39.225787295768313</v>
      </c>
      <c r="AN262" s="3">
        <v>52.711910421030915</v>
      </c>
      <c r="AO262" s="3">
        <v>100</v>
      </c>
      <c r="AP262" s="3">
        <v>94.106290428843693</v>
      </c>
      <c r="AQ262" s="3">
        <v>82.265017231579336</v>
      </c>
      <c r="AR262" s="3">
        <v>51.931344845985805</v>
      </c>
      <c r="AS262" s="31">
        <v>55.585969547090606</v>
      </c>
      <c r="AT262" s="3">
        <v>99.809697475801585</v>
      </c>
      <c r="AU262" s="3">
        <v>100</v>
      </c>
      <c r="AV262" s="3">
        <v>83.349889967200056</v>
      </c>
      <c r="AW262" s="3">
        <v>76.647854256951803</v>
      </c>
      <c r="AX262" s="3">
        <v>75.717401662777078</v>
      </c>
      <c r="AY262" s="3">
        <v>54.089023005517099</v>
      </c>
      <c r="AZ262" s="3">
        <v>50.944562361555043</v>
      </c>
      <c r="BA262" s="3">
        <v>37.167084913599716</v>
      </c>
      <c r="BB262" s="3">
        <v>35.140949397027299</v>
      </c>
      <c r="BC262" s="31">
        <v>36.465286255030442</v>
      </c>
    </row>
    <row r="263" spans="1:55" x14ac:dyDescent="0.55000000000000004">
      <c r="A263" s="21" t="s">
        <v>6</v>
      </c>
      <c r="B263" s="21" t="s">
        <v>23269</v>
      </c>
      <c r="C263" s="21" t="s">
        <v>12859</v>
      </c>
      <c r="D263" s="27" t="s">
        <v>12860</v>
      </c>
      <c r="E263" s="4">
        <v>1</v>
      </c>
      <c r="F263" s="4">
        <v>8</v>
      </c>
      <c r="G263" s="4">
        <v>3</v>
      </c>
      <c r="H263" s="62">
        <v>30</v>
      </c>
      <c r="J263" s="28">
        <v>1</v>
      </c>
      <c r="K263" s="13" t="s">
        <v>24548</v>
      </c>
      <c r="L263" s="16" t="s">
        <v>16303</v>
      </c>
      <c r="M263" s="12" t="s">
        <v>24553</v>
      </c>
      <c r="N263" s="12" t="s">
        <v>24553</v>
      </c>
      <c r="O263" s="12" t="s">
        <v>24553</v>
      </c>
      <c r="P263" s="12" t="s">
        <v>24553</v>
      </c>
      <c r="Q263" s="29" t="s">
        <v>24553</v>
      </c>
      <c r="R263" s="3">
        <v>47.509627042116129</v>
      </c>
      <c r="S263" s="3">
        <v>38.820983468906206</v>
      </c>
      <c r="T263" s="3">
        <v>100</v>
      </c>
      <c r="U263" s="3">
        <v>79.786673303467609</v>
      </c>
      <c r="V263" s="3">
        <v>78.932927937670172</v>
      </c>
      <c r="W263" s="3">
        <v>64.959135317209444</v>
      </c>
      <c r="X263" s="3">
        <v>60.186649474535074</v>
      </c>
      <c r="Y263" s="32">
        <v>55.257833037837031</v>
      </c>
      <c r="Z263" s="50">
        <v>3.59920560727243E-2</v>
      </c>
      <c r="AA263" s="3">
        <v>88.597802259416568</v>
      </c>
      <c r="AB263" s="3">
        <v>100</v>
      </c>
      <c r="AC263" s="3">
        <v>59.207139621698971</v>
      </c>
      <c r="AD263" s="3">
        <v>46.660205077762335</v>
      </c>
      <c r="AE263" s="3">
        <v>35.984979454296742</v>
      </c>
      <c r="AF263" s="3">
        <v>42.737027581865142</v>
      </c>
      <c r="AG263" s="3">
        <v>29.838383107083626</v>
      </c>
      <c r="AH263" s="32">
        <v>24.297603063952611</v>
      </c>
      <c r="AI263" s="50">
        <v>6.2640868355528304E-3</v>
      </c>
      <c r="AJ263" s="3">
        <v>51.762045997464547</v>
      </c>
      <c r="AK263" s="3">
        <v>26.057078878367339</v>
      </c>
      <c r="AL263" s="3">
        <v>27.18432282558787</v>
      </c>
      <c r="AM263" s="3">
        <v>34.42955646331167</v>
      </c>
      <c r="AN263" s="3">
        <v>57.970879059097193</v>
      </c>
      <c r="AO263" s="3">
        <v>100</v>
      </c>
      <c r="AP263" s="3">
        <v>87.322244183286116</v>
      </c>
      <c r="AQ263" s="3">
        <v>92.794235847834415</v>
      </c>
      <c r="AR263" s="3">
        <v>48.727718270356945</v>
      </c>
      <c r="AS263" s="31">
        <v>68.626121680055206</v>
      </c>
      <c r="AT263" s="3">
        <v>100</v>
      </c>
      <c r="AU263" s="3">
        <v>94.362579523573686</v>
      </c>
      <c r="AV263" s="3">
        <v>87.605625531669929</v>
      </c>
      <c r="AW263" s="3">
        <v>77.745664152307867</v>
      </c>
      <c r="AX263" s="3">
        <v>73.224888015709027</v>
      </c>
      <c r="AY263" s="3">
        <v>55.300763635812856</v>
      </c>
      <c r="AZ263" s="3">
        <v>54.946744342822406</v>
      </c>
      <c r="BA263" s="3">
        <v>36.293865187488969</v>
      </c>
      <c r="BB263" s="3">
        <v>32.252145714502419</v>
      </c>
      <c r="BC263" s="31">
        <v>32.628684130310845</v>
      </c>
    </row>
    <row r="264" spans="1:55" x14ac:dyDescent="0.55000000000000004">
      <c r="A264" s="21" t="s">
        <v>6</v>
      </c>
      <c r="B264" s="21" t="s">
        <v>17984</v>
      </c>
      <c r="C264" s="21" t="s">
        <v>8401</v>
      </c>
      <c r="D264" s="27" t="s">
        <v>8402</v>
      </c>
      <c r="E264" s="4">
        <v>0</v>
      </c>
      <c r="F264" s="4">
        <v>0</v>
      </c>
      <c r="G264" s="4">
        <v>0</v>
      </c>
      <c r="H264" s="62">
        <v>4</v>
      </c>
      <c r="J264" s="28">
        <v>1</v>
      </c>
      <c r="K264" s="12" t="s">
        <v>24553</v>
      </c>
      <c r="L264" s="12" t="s">
        <v>24553</v>
      </c>
      <c r="M264" s="12" t="s">
        <v>24553</v>
      </c>
      <c r="N264" s="12" t="s">
        <v>24553</v>
      </c>
      <c r="O264" s="12" t="s">
        <v>24553</v>
      </c>
      <c r="P264" s="12" t="s">
        <v>24553</v>
      </c>
      <c r="Q264" s="29" t="s">
        <v>24553</v>
      </c>
      <c r="AT264" s="3">
        <v>54.941254717830326</v>
      </c>
      <c r="AU264" s="3">
        <v>60.445105680986309</v>
      </c>
      <c r="AV264" s="3">
        <v>73.775044178309869</v>
      </c>
      <c r="AW264" s="3">
        <v>66.426370884928261</v>
      </c>
      <c r="AX264" s="3">
        <v>68.598524174694802</v>
      </c>
      <c r="AY264" s="3">
        <v>78.188615687685484</v>
      </c>
      <c r="AZ264" s="3">
        <v>88.28450508500201</v>
      </c>
      <c r="BA264" s="3">
        <v>100</v>
      </c>
      <c r="BB264" s="3">
        <v>82.827926083165408</v>
      </c>
      <c r="BC264" s="31">
        <v>86.744940826827758</v>
      </c>
    </row>
    <row r="265" spans="1:55" x14ac:dyDescent="0.55000000000000004">
      <c r="A265" s="21" t="s">
        <v>6</v>
      </c>
      <c r="B265" s="21" t="s">
        <v>20023</v>
      </c>
      <c r="C265" s="21" t="s">
        <v>3276</v>
      </c>
      <c r="D265" s="27" t="s">
        <v>3277</v>
      </c>
      <c r="E265" s="4">
        <v>0</v>
      </c>
      <c r="F265" s="4">
        <v>2</v>
      </c>
      <c r="G265" s="4">
        <v>0</v>
      </c>
      <c r="H265" s="62">
        <v>5</v>
      </c>
      <c r="J265" s="28">
        <v>1</v>
      </c>
      <c r="K265" s="13" t="s">
        <v>24548</v>
      </c>
      <c r="L265" s="12" t="s">
        <v>24553</v>
      </c>
      <c r="M265" s="12" t="s">
        <v>24553</v>
      </c>
      <c r="N265" s="12" t="s">
        <v>24553</v>
      </c>
      <c r="O265" s="12" t="s">
        <v>24553</v>
      </c>
      <c r="P265" s="14" t="s">
        <v>24551</v>
      </c>
      <c r="Q265" s="29" t="s">
        <v>24553</v>
      </c>
      <c r="AA265" s="3">
        <v>53.165643480192074</v>
      </c>
      <c r="AB265" s="3">
        <v>56.015924372890666</v>
      </c>
      <c r="AC265" s="3">
        <v>94.703872257488257</v>
      </c>
      <c r="AD265" s="3">
        <v>100</v>
      </c>
      <c r="AE265" s="3">
        <v>95.77194741333561</v>
      </c>
      <c r="AF265" s="3">
        <v>90.651075595897595</v>
      </c>
      <c r="AG265" s="3">
        <v>88.638239060357023</v>
      </c>
      <c r="AH265" s="32">
        <v>89.118682324641526</v>
      </c>
      <c r="AI265" s="50">
        <v>2.1773251368617601E-3</v>
      </c>
      <c r="AT265" s="3">
        <v>52.120453241293255</v>
      </c>
      <c r="AU265" s="3">
        <v>54.628374115115598</v>
      </c>
      <c r="AV265" s="3">
        <v>56.108974861204544</v>
      </c>
      <c r="AW265" s="3">
        <v>60.816240782618891</v>
      </c>
      <c r="AX265" s="3">
        <v>60.999534550550237</v>
      </c>
      <c r="AY265" s="3">
        <v>88.202559319846955</v>
      </c>
      <c r="AZ265" s="3">
        <v>100</v>
      </c>
      <c r="BA265" s="3">
        <v>84.187220836315873</v>
      </c>
      <c r="BB265" s="3">
        <v>63.451891728934726</v>
      </c>
      <c r="BC265" s="31">
        <v>51.722656284883548</v>
      </c>
    </row>
    <row r="266" spans="1:55" x14ac:dyDescent="0.55000000000000004">
      <c r="A266" s="21" t="s">
        <v>6</v>
      </c>
      <c r="B266" s="21" t="s">
        <v>24122</v>
      </c>
      <c r="C266" s="21" t="s">
        <v>9343</v>
      </c>
      <c r="D266" s="27" t="s">
        <v>9344</v>
      </c>
      <c r="E266" s="4">
        <v>9</v>
      </c>
      <c r="F266" s="4">
        <v>0</v>
      </c>
      <c r="G266" s="4">
        <v>13</v>
      </c>
      <c r="H266" s="62">
        <v>5</v>
      </c>
      <c r="J266" s="28">
        <v>1</v>
      </c>
      <c r="K266" s="13" t="s">
        <v>24548</v>
      </c>
      <c r="L266" s="16" t="s">
        <v>16303</v>
      </c>
      <c r="M266" s="17" t="s">
        <v>24549</v>
      </c>
      <c r="N266" s="12" t="s">
        <v>24553</v>
      </c>
      <c r="O266" s="12" t="s">
        <v>24553</v>
      </c>
      <c r="P266" s="12" t="s">
        <v>24553</v>
      </c>
      <c r="Q266" s="29" t="s">
        <v>24553</v>
      </c>
      <c r="R266" s="3">
        <v>99.414709605527079</v>
      </c>
      <c r="S266" s="3">
        <v>100</v>
      </c>
      <c r="T266" s="3">
        <v>46.050507752039174</v>
      </c>
      <c r="U266" s="3">
        <v>47.450410044666945</v>
      </c>
      <c r="V266" s="3">
        <v>27.805932087092078</v>
      </c>
      <c r="W266" s="3">
        <v>34.594269432303655</v>
      </c>
      <c r="X266" s="3">
        <v>34.117853961128525</v>
      </c>
      <c r="Y266" s="32">
        <v>30.745632738474228</v>
      </c>
      <c r="Z266" s="50">
        <v>2.5327644225196398E-4</v>
      </c>
      <c r="AT266" s="3">
        <v>78.72444888182055</v>
      </c>
      <c r="AU266" s="3">
        <v>81.629709747370399</v>
      </c>
      <c r="AV266" s="3">
        <v>86.128175614841226</v>
      </c>
      <c r="AW266" s="3">
        <v>80.997638642893023</v>
      </c>
      <c r="AX266" s="3">
        <v>100</v>
      </c>
      <c r="AY266" s="3">
        <v>89.807153459348612</v>
      </c>
      <c r="AZ266" s="3">
        <v>57.914297373508816</v>
      </c>
      <c r="BA266" s="3">
        <v>23.759990203231482</v>
      </c>
      <c r="BB266" s="3">
        <v>34.723290127724887</v>
      </c>
      <c r="BC266" s="31">
        <v>39.666272743447742</v>
      </c>
    </row>
    <row r="267" spans="1:55" x14ac:dyDescent="0.55000000000000004">
      <c r="A267" s="21" t="s">
        <v>6</v>
      </c>
      <c r="B267" s="21" t="s">
        <v>22489</v>
      </c>
      <c r="C267" s="21" t="s">
        <v>15101</v>
      </c>
      <c r="D267" s="27" t="s">
        <v>15102</v>
      </c>
      <c r="E267" s="4">
        <v>0</v>
      </c>
      <c r="F267" s="4">
        <v>0</v>
      </c>
      <c r="G267" s="4">
        <v>2</v>
      </c>
      <c r="H267" s="62">
        <v>0</v>
      </c>
      <c r="J267" s="28">
        <v>1</v>
      </c>
      <c r="K267" s="13" t="s">
        <v>24548</v>
      </c>
      <c r="L267" s="16" t="s">
        <v>16303</v>
      </c>
      <c r="M267" s="17" t="s">
        <v>24549</v>
      </c>
      <c r="N267" s="18" t="s">
        <v>3232</v>
      </c>
      <c r="O267" s="12" t="s">
        <v>24553</v>
      </c>
      <c r="P267" s="12" t="s">
        <v>24553</v>
      </c>
      <c r="Q267" s="29" t="s">
        <v>24553</v>
      </c>
      <c r="AJ267" s="3">
        <v>91.271483094697743</v>
      </c>
      <c r="AK267" s="3">
        <v>100</v>
      </c>
      <c r="AL267" s="3">
        <v>95.122412517651256</v>
      </c>
      <c r="AM267" s="3">
        <v>61.222500552502346</v>
      </c>
      <c r="AN267" s="3">
        <v>37.755652923002152</v>
      </c>
      <c r="AO267" s="3">
        <v>25.893012758144803</v>
      </c>
      <c r="AP267" s="3">
        <v>30.072632689568724</v>
      </c>
      <c r="AQ267" s="3">
        <v>20.579799148269181</v>
      </c>
      <c r="AR267" s="3">
        <v>14.269338723262607</v>
      </c>
      <c r="AS267" s="31">
        <v>10.194273799457175</v>
      </c>
    </row>
    <row r="268" spans="1:55" x14ac:dyDescent="0.55000000000000004">
      <c r="A268" s="21" t="s">
        <v>6</v>
      </c>
      <c r="B268" s="21" t="s">
        <v>24081</v>
      </c>
      <c r="C268" s="21" t="s">
        <v>10751</v>
      </c>
      <c r="D268" s="27" t="s">
        <v>10752</v>
      </c>
      <c r="E268" s="4">
        <v>8</v>
      </c>
      <c r="F268" s="4">
        <v>0</v>
      </c>
      <c r="G268" s="4">
        <v>11</v>
      </c>
      <c r="H268" s="62">
        <v>1</v>
      </c>
      <c r="J268" s="28">
        <v>1</v>
      </c>
      <c r="K268" s="13" t="s">
        <v>24548</v>
      </c>
      <c r="L268" s="16" t="s">
        <v>16303</v>
      </c>
      <c r="M268" s="17" t="s">
        <v>24549</v>
      </c>
      <c r="N268" s="12" t="s">
        <v>24553</v>
      </c>
      <c r="O268" s="12" t="s">
        <v>24553</v>
      </c>
      <c r="P268" s="12" t="s">
        <v>24553</v>
      </c>
      <c r="Q268" s="29" t="s">
        <v>24553</v>
      </c>
      <c r="R268" s="3">
        <v>10.289270437349554</v>
      </c>
      <c r="S268" s="3">
        <v>12.225664185275528</v>
      </c>
      <c r="T268" s="3">
        <v>27.618793649482043</v>
      </c>
      <c r="U268" s="3">
        <v>27.958724762842003</v>
      </c>
      <c r="V268" s="3">
        <v>45.922846415707752</v>
      </c>
      <c r="W268" s="3">
        <v>50.400149305932764</v>
      </c>
      <c r="X268" s="3">
        <v>100</v>
      </c>
      <c r="Y268" s="32">
        <v>93.778685224734801</v>
      </c>
      <c r="Z268" s="50">
        <v>1.88508134626428E-4</v>
      </c>
      <c r="AJ268" s="3">
        <v>10.737325847496471</v>
      </c>
      <c r="AK268" s="3">
        <v>14.742299182037936</v>
      </c>
      <c r="AL268" s="3">
        <v>17.082228748231657</v>
      </c>
      <c r="AM268" s="3">
        <v>16.783342358609687</v>
      </c>
      <c r="AN268" s="3">
        <v>21.603287436765434</v>
      </c>
      <c r="AO268" s="3">
        <v>24.53943913592807</v>
      </c>
      <c r="AP268" s="3">
        <v>28.889759219540689</v>
      </c>
      <c r="AQ268" s="3">
        <v>33.595762862536283</v>
      </c>
      <c r="AR268" s="3">
        <v>100</v>
      </c>
      <c r="AS268" s="31">
        <v>66.68648426702768</v>
      </c>
      <c r="AT268" s="3">
        <v>61.690435576979951</v>
      </c>
      <c r="AU268" s="3">
        <v>68.719435391042467</v>
      </c>
      <c r="AV268" s="3">
        <v>75.015911207065088</v>
      </c>
      <c r="AW268" s="3">
        <v>66.536404960094572</v>
      </c>
      <c r="AX268" s="3">
        <v>82.336826883609575</v>
      </c>
      <c r="AY268" s="3">
        <v>100</v>
      </c>
      <c r="AZ268" s="3">
        <v>86.5150584313444</v>
      </c>
      <c r="BA268" s="3">
        <v>83.337310302607889</v>
      </c>
      <c r="BB268" s="3">
        <v>59.784155821150442</v>
      </c>
      <c r="BC268" s="31">
        <v>58.18383102902461</v>
      </c>
    </row>
    <row r="269" spans="1:55" x14ac:dyDescent="0.55000000000000004">
      <c r="A269" s="21" t="s">
        <v>6</v>
      </c>
      <c r="B269" s="21" t="s">
        <v>23229</v>
      </c>
      <c r="C269" s="21" t="s">
        <v>15103</v>
      </c>
      <c r="D269" s="27" t="s">
        <v>15104</v>
      </c>
      <c r="E269" s="4">
        <v>1</v>
      </c>
      <c r="F269" s="4">
        <v>0</v>
      </c>
      <c r="G269" s="4">
        <v>3</v>
      </c>
      <c r="H269" s="62">
        <v>0</v>
      </c>
      <c r="J269" s="28">
        <v>1</v>
      </c>
      <c r="K269" s="13" t="s">
        <v>24548</v>
      </c>
      <c r="L269" s="16" t="s">
        <v>16303</v>
      </c>
      <c r="M269" s="17" t="s">
        <v>24549</v>
      </c>
      <c r="N269" s="18" t="s">
        <v>3232</v>
      </c>
      <c r="O269" s="12" t="s">
        <v>24553</v>
      </c>
      <c r="P269" s="12" t="s">
        <v>24553</v>
      </c>
      <c r="Q269" s="29" t="s">
        <v>24553</v>
      </c>
      <c r="R269" s="3">
        <v>17.675218809429253</v>
      </c>
      <c r="S269" s="3">
        <v>18.419100197101784</v>
      </c>
      <c r="T269" s="3">
        <v>28.167569755090678</v>
      </c>
      <c r="U269" s="3">
        <v>25.582531047579447</v>
      </c>
      <c r="V269" s="3">
        <v>46.635798326262218</v>
      </c>
      <c r="W269" s="3">
        <v>51.86758934887056</v>
      </c>
      <c r="X269" s="3">
        <v>100</v>
      </c>
      <c r="Y269" s="32">
        <v>94.537364607189758</v>
      </c>
      <c r="Z269" s="50">
        <v>2.1807094089769201E-4</v>
      </c>
      <c r="AJ269" s="3">
        <v>5.4153617091826103</v>
      </c>
      <c r="AK269" s="3">
        <v>12.43590021602885</v>
      </c>
      <c r="AL269" s="3">
        <v>12.182095021550921</v>
      </c>
      <c r="AM269" s="3">
        <v>12.441821816926145</v>
      </c>
      <c r="AN269" s="3">
        <v>19.495356329782894</v>
      </c>
      <c r="AO269" s="3">
        <v>23.322125080105383</v>
      </c>
      <c r="AP269" s="3">
        <v>24.596118975310176</v>
      </c>
      <c r="AQ269" s="3">
        <v>25.476403580271366</v>
      </c>
      <c r="AR269" s="3">
        <v>100</v>
      </c>
      <c r="AS269" s="31">
        <v>73.767571686704969</v>
      </c>
    </row>
    <row r="270" spans="1:55" x14ac:dyDescent="0.55000000000000004">
      <c r="A270" s="21" t="s">
        <v>6</v>
      </c>
      <c r="B270" s="21" t="s">
        <v>21971</v>
      </c>
      <c r="C270" s="21" t="s">
        <v>15105</v>
      </c>
      <c r="D270" s="27" t="s">
        <v>15106</v>
      </c>
      <c r="E270" s="4">
        <v>0</v>
      </c>
      <c r="F270" s="4">
        <v>0</v>
      </c>
      <c r="G270" s="4">
        <v>1</v>
      </c>
      <c r="H270" s="62">
        <v>0</v>
      </c>
      <c r="J270" s="28">
        <v>1</v>
      </c>
      <c r="K270" s="13" t="s">
        <v>24548</v>
      </c>
      <c r="L270" s="16" t="s">
        <v>16303</v>
      </c>
      <c r="M270" s="17" t="s">
        <v>24549</v>
      </c>
      <c r="N270" s="18" t="s">
        <v>3232</v>
      </c>
      <c r="O270" s="12" t="s">
        <v>24553</v>
      </c>
      <c r="P270" s="12" t="s">
        <v>24553</v>
      </c>
      <c r="Q270" s="29" t="s">
        <v>24553</v>
      </c>
      <c r="AJ270" s="3">
        <v>31.511640257183938</v>
      </c>
      <c r="AK270" s="3">
        <v>100</v>
      </c>
      <c r="AL270" s="3">
        <v>96.029431600878979</v>
      </c>
      <c r="AM270" s="3">
        <v>30.239843779679997</v>
      </c>
      <c r="AN270" s="3">
        <v>27.239981761804842</v>
      </c>
      <c r="AO270" s="3">
        <v>25.444926718366883</v>
      </c>
      <c r="AP270" s="3">
        <v>32.744794023947762</v>
      </c>
      <c r="AQ270" s="3">
        <v>24.947568987774964</v>
      </c>
      <c r="AR270" s="3">
        <v>19.426744995860844</v>
      </c>
      <c r="AS270" s="31">
        <v>32.232812213003797</v>
      </c>
    </row>
    <row r="271" spans="1:55" x14ac:dyDescent="0.55000000000000004">
      <c r="A271" s="21" t="s">
        <v>6</v>
      </c>
      <c r="B271" s="21" t="s">
        <v>20217</v>
      </c>
      <c r="C271" s="21" t="s">
        <v>11219</v>
      </c>
      <c r="D271" s="27" t="s">
        <v>11220</v>
      </c>
      <c r="E271" s="4">
        <v>0</v>
      </c>
      <c r="F271" s="4">
        <v>2</v>
      </c>
      <c r="G271" s="4">
        <v>0</v>
      </c>
      <c r="H271" s="62">
        <v>9</v>
      </c>
      <c r="J271" s="28">
        <v>1</v>
      </c>
      <c r="K271" s="12" t="s">
        <v>24553</v>
      </c>
      <c r="L271" s="12" t="s">
        <v>24553</v>
      </c>
      <c r="M271" s="12" t="s">
        <v>24553</v>
      </c>
      <c r="N271" s="12" t="s">
        <v>24553</v>
      </c>
      <c r="O271" s="12" t="s">
        <v>24553</v>
      </c>
      <c r="P271" s="12" t="s">
        <v>24553</v>
      </c>
      <c r="Q271" s="29" t="s">
        <v>24553</v>
      </c>
      <c r="AA271" s="3">
        <v>81.294396937478268</v>
      </c>
      <c r="AB271" s="3">
        <v>100</v>
      </c>
      <c r="AC271" s="3">
        <v>48.853162872394016</v>
      </c>
      <c r="AD271" s="3">
        <v>42.171336519257984</v>
      </c>
      <c r="AE271" s="3">
        <v>22.03182848653077</v>
      </c>
      <c r="AF271" s="3">
        <v>21.756957127666208</v>
      </c>
      <c r="AG271" s="3">
        <v>15.732994204511327</v>
      </c>
      <c r="AH271" s="32">
        <v>15.130440598650116</v>
      </c>
      <c r="AI271" s="50">
        <v>4.8329694696920096E-3</v>
      </c>
      <c r="AT271" s="3">
        <v>100</v>
      </c>
      <c r="AU271" s="3">
        <v>94.217099981460379</v>
      </c>
      <c r="AV271" s="3">
        <v>85.970677501650087</v>
      </c>
      <c r="AW271" s="3">
        <v>82.157302469795354</v>
      </c>
      <c r="AX271" s="3">
        <v>79.09829025096883</v>
      </c>
      <c r="AY271" s="3">
        <v>65.876605201562228</v>
      </c>
      <c r="AZ271" s="3">
        <v>70.954701061393948</v>
      </c>
      <c r="BA271" s="3">
        <v>54.62301038716533</v>
      </c>
      <c r="BB271" s="3">
        <v>45.452344205445868</v>
      </c>
      <c r="BC271" s="31">
        <v>57.363792748279529</v>
      </c>
    </row>
    <row r="272" spans="1:55" x14ac:dyDescent="0.55000000000000004">
      <c r="A272" s="21" t="s">
        <v>6</v>
      </c>
      <c r="B272" s="21" t="s">
        <v>17104</v>
      </c>
      <c r="C272" s="21" t="s">
        <v>14672</v>
      </c>
      <c r="D272" s="27" t="s">
        <v>14673</v>
      </c>
      <c r="E272" s="4">
        <v>0</v>
      </c>
      <c r="F272" s="4">
        <v>0</v>
      </c>
      <c r="G272" s="4">
        <v>0</v>
      </c>
      <c r="H272" s="62">
        <v>1</v>
      </c>
      <c r="J272" s="28">
        <v>1</v>
      </c>
      <c r="K272" s="12" t="s">
        <v>24553</v>
      </c>
      <c r="L272" s="12" t="s">
        <v>24553</v>
      </c>
      <c r="M272" s="12" t="s">
        <v>24553</v>
      </c>
      <c r="N272" s="12" t="s">
        <v>24553</v>
      </c>
      <c r="O272" s="12" t="s">
        <v>24553</v>
      </c>
      <c r="P272" s="12" t="s">
        <v>24553</v>
      </c>
      <c r="Q272" s="29" t="s">
        <v>24553</v>
      </c>
      <c r="AT272" s="3">
        <v>63.332146921647968</v>
      </c>
      <c r="AU272" s="3">
        <v>66.265538070748192</v>
      </c>
      <c r="AV272" s="3">
        <v>63.900608912706588</v>
      </c>
      <c r="AW272" s="3">
        <v>46.904778005729774</v>
      </c>
      <c r="AX272" s="3">
        <v>39.559877900317261</v>
      </c>
      <c r="AY272" s="3">
        <v>27.713067582220948</v>
      </c>
      <c r="AZ272" s="3">
        <v>30.103861528021845</v>
      </c>
      <c r="BA272" s="3">
        <v>38.081586057786581</v>
      </c>
      <c r="BB272" s="3">
        <v>45.583581733247399</v>
      </c>
      <c r="BC272" s="31">
        <v>100</v>
      </c>
    </row>
    <row r="273" spans="1:55" x14ac:dyDescent="0.55000000000000004">
      <c r="A273" s="21" t="s">
        <v>6</v>
      </c>
      <c r="B273" s="21" t="s">
        <v>17458</v>
      </c>
      <c r="C273" s="21" t="s">
        <v>11032</v>
      </c>
      <c r="D273" s="27" t="s">
        <v>11033</v>
      </c>
      <c r="E273" s="4">
        <v>0</v>
      </c>
      <c r="F273" s="4">
        <v>0</v>
      </c>
      <c r="G273" s="4">
        <v>0</v>
      </c>
      <c r="H273" s="62">
        <v>2</v>
      </c>
      <c r="J273" s="28">
        <v>1</v>
      </c>
      <c r="K273" s="13" t="s">
        <v>24548</v>
      </c>
      <c r="L273" s="12" t="s">
        <v>24553</v>
      </c>
      <c r="M273" s="12" t="s">
        <v>24553</v>
      </c>
      <c r="N273" s="12" t="s">
        <v>24553</v>
      </c>
      <c r="O273" s="12" t="s">
        <v>24553</v>
      </c>
      <c r="P273" s="12" t="s">
        <v>24553</v>
      </c>
      <c r="Q273" s="29" t="s">
        <v>24553</v>
      </c>
      <c r="AT273" s="3">
        <v>59.929626437562767</v>
      </c>
      <c r="AU273" s="3">
        <v>69.899745939344029</v>
      </c>
      <c r="AV273" s="3">
        <v>71.520034255744335</v>
      </c>
      <c r="AW273" s="3">
        <v>64.827852867432128</v>
      </c>
      <c r="AX273" s="3">
        <v>67.49913934168346</v>
      </c>
      <c r="AY273" s="3">
        <v>64.256093878398474</v>
      </c>
      <c r="AZ273" s="3">
        <v>68.208171920189017</v>
      </c>
      <c r="BA273" s="3">
        <v>71.753065110131018</v>
      </c>
      <c r="BB273" s="3">
        <v>76.621139488892368</v>
      </c>
      <c r="BC273" s="31">
        <v>100</v>
      </c>
    </row>
    <row r="274" spans="1:55" x14ac:dyDescent="0.55000000000000004">
      <c r="A274" s="21" t="s">
        <v>6</v>
      </c>
      <c r="B274" s="21" t="s">
        <v>24149</v>
      </c>
      <c r="C274" s="21" t="s">
        <v>11887</v>
      </c>
      <c r="D274" s="27" t="s">
        <v>11888</v>
      </c>
      <c r="E274" s="4">
        <v>10</v>
      </c>
      <c r="F274" s="4">
        <v>6</v>
      </c>
      <c r="G274" s="4">
        <v>12</v>
      </c>
      <c r="H274" s="62">
        <v>13</v>
      </c>
      <c r="J274" s="28">
        <v>1</v>
      </c>
      <c r="K274" s="13" t="s">
        <v>24548</v>
      </c>
      <c r="L274" s="16" t="s">
        <v>16303</v>
      </c>
      <c r="M274" s="12" t="s">
        <v>24553</v>
      </c>
      <c r="N274" s="18" t="s">
        <v>3232</v>
      </c>
      <c r="O274" s="15" t="s">
        <v>24550</v>
      </c>
      <c r="P274" s="12" t="s">
        <v>24553</v>
      </c>
      <c r="Q274" s="29" t="s">
        <v>24553</v>
      </c>
      <c r="R274" s="3">
        <v>98.856817436344997</v>
      </c>
      <c r="S274" s="3">
        <v>97.208089565244364</v>
      </c>
      <c r="T274" s="3">
        <v>87.251143384358471</v>
      </c>
      <c r="U274" s="3">
        <v>69.087492588212712</v>
      </c>
      <c r="V274" s="3">
        <v>60.466584320403392</v>
      </c>
      <c r="W274" s="3">
        <v>60.315048793274194</v>
      </c>
      <c r="X274" s="3">
        <v>96.30792177764566</v>
      </c>
      <c r="Y274" s="32">
        <v>100</v>
      </c>
      <c r="Z274" s="50">
        <v>1.6449217635363601E-2</v>
      </c>
      <c r="AA274" s="3">
        <v>87.50094284578131</v>
      </c>
      <c r="AB274" s="3">
        <v>100</v>
      </c>
      <c r="AC274" s="3">
        <v>93.489629090983016</v>
      </c>
      <c r="AD274" s="3">
        <v>69.105421702788036</v>
      </c>
      <c r="AE274" s="3">
        <v>44.948428948894417</v>
      </c>
      <c r="AF274" s="3">
        <v>43.375521040867625</v>
      </c>
      <c r="AG274" s="3">
        <v>46.047835097566114</v>
      </c>
      <c r="AH274" s="32">
        <v>38.934804814998728</v>
      </c>
      <c r="AI274" s="50">
        <v>2.4673527700120101E-2</v>
      </c>
      <c r="AJ274" s="3">
        <v>70.009866919415799</v>
      </c>
      <c r="AK274" s="3">
        <v>95.648336308873766</v>
      </c>
      <c r="AL274" s="3">
        <v>90.941707883732974</v>
      </c>
      <c r="AM274" s="3">
        <v>69.800446173166335</v>
      </c>
      <c r="AN274" s="3">
        <v>66.545405893204901</v>
      </c>
      <c r="AO274" s="3">
        <v>42.621946881696061</v>
      </c>
      <c r="AP274" s="3">
        <v>33.462927130883678</v>
      </c>
      <c r="AQ274" s="3">
        <v>36.593060387624952</v>
      </c>
      <c r="AR274" s="3">
        <v>70.666029347197025</v>
      </c>
      <c r="AS274" s="31">
        <v>100</v>
      </c>
      <c r="AT274" s="3">
        <v>100</v>
      </c>
      <c r="AU274" s="3">
        <v>84.39898055714599</v>
      </c>
      <c r="AV274" s="3">
        <v>77.253371758458329</v>
      </c>
      <c r="AW274" s="3">
        <v>71.965706568185794</v>
      </c>
      <c r="AX274" s="3">
        <v>82.33848061749805</v>
      </c>
      <c r="AY274" s="3">
        <v>59.74911540393034</v>
      </c>
      <c r="AZ274" s="3">
        <v>76.020980292088453</v>
      </c>
      <c r="BA274" s="3">
        <v>43.266174838998083</v>
      </c>
      <c r="BB274" s="3">
        <v>35.753865915306307</v>
      </c>
      <c r="BC274" s="31">
        <v>57.854054336747183</v>
      </c>
    </row>
    <row r="275" spans="1:55" x14ac:dyDescent="0.55000000000000004">
      <c r="A275" s="21" t="s">
        <v>6</v>
      </c>
      <c r="B275" s="21" t="s">
        <v>24326</v>
      </c>
      <c r="C275" s="21" t="s">
        <v>5436</v>
      </c>
      <c r="D275" s="27" t="s">
        <v>5437</v>
      </c>
      <c r="E275" s="4">
        <v>20</v>
      </c>
      <c r="F275" s="4">
        <v>4</v>
      </c>
      <c r="G275" s="4">
        <v>26</v>
      </c>
      <c r="H275" s="62">
        <v>19</v>
      </c>
      <c r="J275" s="28">
        <v>1</v>
      </c>
      <c r="K275" s="13" t="s">
        <v>24548</v>
      </c>
      <c r="L275" s="16" t="s">
        <v>16303</v>
      </c>
      <c r="M275" s="12" t="s">
        <v>24553</v>
      </c>
      <c r="N275" s="18" t="s">
        <v>3232</v>
      </c>
      <c r="O275" s="12" t="s">
        <v>24553</v>
      </c>
      <c r="P275" s="14" t="s">
        <v>24551</v>
      </c>
      <c r="Q275" s="29" t="s">
        <v>24553</v>
      </c>
      <c r="R275" s="3">
        <v>42.486614717665816</v>
      </c>
      <c r="S275" s="3">
        <v>43.110372965471342</v>
      </c>
      <c r="T275" s="3">
        <v>67.890504545902004</v>
      </c>
      <c r="U275" s="3">
        <v>64.057939175700739</v>
      </c>
      <c r="V275" s="3">
        <v>90.659312180048843</v>
      </c>
      <c r="W275" s="3">
        <v>93.91838025513789</v>
      </c>
      <c r="X275" s="3">
        <v>98.531268332636273</v>
      </c>
      <c r="Y275" s="32">
        <v>100</v>
      </c>
      <c r="Z275" s="50">
        <v>1.7203924971598601E-4</v>
      </c>
      <c r="AA275" s="3">
        <v>58.39769929753227</v>
      </c>
      <c r="AB275" s="3">
        <v>56.714145045991657</v>
      </c>
      <c r="AC275" s="3">
        <v>74.275218180687787</v>
      </c>
      <c r="AD275" s="3">
        <v>79.766793022079213</v>
      </c>
      <c r="AE275" s="3">
        <v>81.893396468536864</v>
      </c>
      <c r="AF275" s="3">
        <v>79.040065453687376</v>
      </c>
      <c r="AG275" s="3">
        <v>91.233005521429661</v>
      </c>
      <c r="AH275" s="32">
        <v>100</v>
      </c>
      <c r="AI275" s="50">
        <v>7.33226205297576E-3</v>
      </c>
      <c r="AJ275" s="3">
        <v>64.978749059256714</v>
      </c>
      <c r="AK275" s="3">
        <v>57.684886924354871</v>
      </c>
      <c r="AL275" s="3">
        <v>56.530061285556265</v>
      </c>
      <c r="AM275" s="3">
        <v>49.583781804401752</v>
      </c>
      <c r="AN275" s="3">
        <v>45.918565869753522</v>
      </c>
      <c r="AO275" s="3">
        <v>61.640886146385064</v>
      </c>
      <c r="AP275" s="3">
        <v>81.409180045637072</v>
      </c>
      <c r="AQ275" s="3">
        <v>100</v>
      </c>
      <c r="AR275" s="3">
        <v>83.154770757023527</v>
      </c>
      <c r="AS275" s="31">
        <v>58.341420416624715</v>
      </c>
      <c r="AT275" s="3">
        <v>65.446042658984354</v>
      </c>
      <c r="AU275" s="3">
        <v>70.925737192718913</v>
      </c>
      <c r="AV275" s="3">
        <v>72.826623192270418</v>
      </c>
      <c r="AW275" s="3">
        <v>75.661131923738822</v>
      </c>
      <c r="AX275" s="3">
        <v>79.798323123682309</v>
      </c>
      <c r="AY275" s="3">
        <v>100</v>
      </c>
      <c r="AZ275" s="3">
        <v>92.529439993445578</v>
      </c>
      <c r="BA275" s="3">
        <v>86.581370916105286</v>
      </c>
      <c r="BB275" s="3">
        <v>84.96211901336757</v>
      </c>
      <c r="BC275" s="31">
        <v>83.920132662769944</v>
      </c>
    </row>
    <row r="276" spans="1:55" x14ac:dyDescent="0.55000000000000004">
      <c r="A276" s="21" t="s">
        <v>6</v>
      </c>
      <c r="B276" s="21" t="s">
        <v>23017</v>
      </c>
      <c r="C276" s="21" t="s">
        <v>9186</v>
      </c>
      <c r="D276" s="27" t="s">
        <v>9187</v>
      </c>
      <c r="E276" s="4">
        <v>1</v>
      </c>
      <c r="F276" s="4">
        <v>0</v>
      </c>
      <c r="G276" s="4">
        <v>1</v>
      </c>
      <c r="H276" s="62">
        <v>2</v>
      </c>
      <c r="J276" s="28">
        <v>1</v>
      </c>
      <c r="K276" s="13" t="s">
        <v>24548</v>
      </c>
      <c r="L276" s="16" t="s">
        <v>16303</v>
      </c>
      <c r="M276" s="12" t="s">
        <v>24553</v>
      </c>
      <c r="N276" s="12" t="s">
        <v>24553</v>
      </c>
      <c r="O276" s="15" t="s">
        <v>24550</v>
      </c>
      <c r="P276" s="12" t="s">
        <v>24553</v>
      </c>
      <c r="Q276" s="29" t="s">
        <v>24553</v>
      </c>
      <c r="R276" s="3">
        <v>98.125617274424272</v>
      </c>
      <c r="S276" s="3">
        <v>100</v>
      </c>
      <c r="T276" s="3">
        <v>45.443411478892472</v>
      </c>
      <c r="U276" s="3">
        <v>48.173457247449505</v>
      </c>
      <c r="V276" s="3">
        <v>37.257288557869742</v>
      </c>
      <c r="W276" s="3">
        <v>43.107827963549205</v>
      </c>
      <c r="X276" s="3">
        <v>58.97992383940133</v>
      </c>
      <c r="Y276" s="32">
        <v>40.178908148958733</v>
      </c>
      <c r="Z276" s="50">
        <v>6.0064200641785099E-3</v>
      </c>
      <c r="AJ276" s="3">
        <v>19.492248989768377</v>
      </c>
      <c r="AK276" s="3">
        <v>100</v>
      </c>
      <c r="AL276" s="3">
        <v>93.32314470171606</v>
      </c>
      <c r="AM276" s="3">
        <v>55.272543671957727</v>
      </c>
      <c r="AN276" s="3">
        <v>70.594472333341372</v>
      </c>
      <c r="AO276" s="3">
        <v>36.505255079768297</v>
      </c>
      <c r="AP276" s="3">
        <v>9.2724897197319933</v>
      </c>
      <c r="AQ276" s="3">
        <v>5.9570645445894232</v>
      </c>
      <c r="AR276" s="3">
        <v>10.118299659869296</v>
      </c>
      <c r="AS276" s="31">
        <v>5.4977696642580778</v>
      </c>
      <c r="AT276" s="3">
        <v>92.831892687761993</v>
      </c>
      <c r="AU276" s="3">
        <v>76.703124509529061</v>
      </c>
      <c r="AV276" s="3">
        <v>72.891778359412754</v>
      </c>
      <c r="AW276" s="3">
        <v>72.548123725800053</v>
      </c>
      <c r="AX276" s="3">
        <v>100</v>
      </c>
      <c r="AY276" s="3">
        <v>64.333380862251602</v>
      </c>
      <c r="AZ276" s="3">
        <v>39.590032466337185</v>
      </c>
      <c r="BA276" s="3">
        <v>21.617399902072808</v>
      </c>
      <c r="BB276" s="3">
        <v>18.073716928861693</v>
      </c>
      <c r="BC276" s="31">
        <v>15.149723953170206</v>
      </c>
    </row>
    <row r="277" spans="1:55" x14ac:dyDescent="0.55000000000000004">
      <c r="A277" s="21" t="s">
        <v>6</v>
      </c>
      <c r="B277" s="21" t="s">
        <v>24114</v>
      </c>
      <c r="C277" s="21" t="s">
        <v>15107</v>
      </c>
      <c r="D277" s="27" t="s">
        <v>15108</v>
      </c>
      <c r="E277" s="4">
        <v>9</v>
      </c>
      <c r="F277" s="4">
        <v>0</v>
      </c>
      <c r="G277" s="4">
        <v>11</v>
      </c>
      <c r="H277" s="62">
        <v>0</v>
      </c>
      <c r="J277" s="28">
        <v>1</v>
      </c>
      <c r="K277" s="13" t="s">
        <v>24548</v>
      </c>
      <c r="L277" s="16" t="s">
        <v>16303</v>
      </c>
      <c r="M277" s="12" t="s">
        <v>24553</v>
      </c>
      <c r="N277" s="12" t="s">
        <v>24553</v>
      </c>
      <c r="O277" s="12" t="s">
        <v>24553</v>
      </c>
      <c r="P277" s="12" t="s">
        <v>24553</v>
      </c>
      <c r="Q277" s="29" t="s">
        <v>24553</v>
      </c>
      <c r="R277" s="3">
        <v>81.583946807550163</v>
      </c>
      <c r="S277" s="3">
        <v>81.642623168023263</v>
      </c>
      <c r="T277" s="3">
        <v>91.597089449871788</v>
      </c>
      <c r="U277" s="3">
        <v>84.878934447205495</v>
      </c>
      <c r="V277" s="3">
        <v>94.563927856545618</v>
      </c>
      <c r="W277" s="3">
        <v>100</v>
      </c>
      <c r="X277" s="3">
        <v>90.9161787623934</v>
      </c>
      <c r="Y277" s="32">
        <v>93.434739186750647</v>
      </c>
      <c r="Z277" s="50">
        <v>3.8816720498980398E-2</v>
      </c>
      <c r="AJ277" s="3">
        <v>94.298119878823115</v>
      </c>
      <c r="AK277" s="3">
        <v>100</v>
      </c>
      <c r="AL277" s="3">
        <v>96.8783963948609</v>
      </c>
      <c r="AM277" s="3">
        <v>92.886686078297458</v>
      </c>
      <c r="AN277" s="3">
        <v>75.449808892921084</v>
      </c>
      <c r="AO277" s="3">
        <v>64.306199163778075</v>
      </c>
      <c r="AP277" s="3">
        <v>69.46271871153759</v>
      </c>
      <c r="AQ277" s="3">
        <v>69.259100704224494</v>
      </c>
      <c r="AR277" s="3">
        <v>59.856805008120027</v>
      </c>
      <c r="AS277" s="31">
        <v>33.491672783868722</v>
      </c>
    </row>
    <row r="278" spans="1:55" x14ac:dyDescent="0.55000000000000004">
      <c r="A278" s="21" t="s">
        <v>6</v>
      </c>
      <c r="B278" s="21" t="s">
        <v>24203</v>
      </c>
      <c r="C278" s="21" t="s">
        <v>6074</v>
      </c>
      <c r="D278" s="27" t="s">
        <v>6075</v>
      </c>
      <c r="E278" s="4">
        <v>12</v>
      </c>
      <c r="F278" s="4">
        <v>2</v>
      </c>
      <c r="G278" s="4">
        <v>17</v>
      </c>
      <c r="H278" s="62">
        <v>11</v>
      </c>
      <c r="J278" s="28">
        <v>1</v>
      </c>
      <c r="K278" s="13" t="s">
        <v>24548</v>
      </c>
      <c r="L278" s="16" t="s">
        <v>16303</v>
      </c>
      <c r="M278" s="17" t="s">
        <v>24549</v>
      </c>
      <c r="N278" s="18" t="s">
        <v>3232</v>
      </c>
      <c r="O278" s="12" t="s">
        <v>24553</v>
      </c>
      <c r="P278" s="12" t="s">
        <v>24553</v>
      </c>
      <c r="Q278" s="29" t="s">
        <v>24553</v>
      </c>
      <c r="R278" s="3">
        <v>97.449621403495584</v>
      </c>
      <c r="S278" s="3">
        <v>100</v>
      </c>
      <c r="T278" s="3">
        <v>28.87539175364795</v>
      </c>
      <c r="U278" s="3">
        <v>29.025318839588387</v>
      </c>
      <c r="V278" s="3">
        <v>18.709173579858174</v>
      </c>
      <c r="W278" s="3">
        <v>22.756694434024556</v>
      </c>
      <c r="X278" s="3">
        <v>12.41628707417766</v>
      </c>
      <c r="Y278" s="32">
        <v>12.406989219251781</v>
      </c>
      <c r="Z278" s="50">
        <v>5.31885986466682E-5</v>
      </c>
      <c r="AA278" s="3">
        <v>34.119135745917376</v>
      </c>
      <c r="AB278" s="3">
        <v>37.303843653370819</v>
      </c>
      <c r="AC278" s="3">
        <v>87.888152274124408</v>
      </c>
      <c r="AD278" s="3">
        <v>99.404654414900577</v>
      </c>
      <c r="AE278" s="3">
        <v>84.338312336026945</v>
      </c>
      <c r="AF278" s="3">
        <v>100</v>
      </c>
      <c r="AG278" s="3">
        <v>85.281330953067112</v>
      </c>
      <c r="AH278" s="32">
        <v>92.184807601132505</v>
      </c>
      <c r="AI278" s="50">
        <v>8.8512120675396308E-3</v>
      </c>
      <c r="AJ278" s="3">
        <v>48.788697240210979</v>
      </c>
      <c r="AK278" s="3">
        <v>100</v>
      </c>
      <c r="AL278" s="3">
        <v>93.026802916570318</v>
      </c>
      <c r="AM278" s="3">
        <v>76.313675651917606</v>
      </c>
      <c r="AN278" s="3">
        <v>46.113355844074547</v>
      </c>
      <c r="AO278" s="3">
        <v>18.854294310632223</v>
      </c>
      <c r="AP278" s="3">
        <v>15.383484417782473</v>
      </c>
      <c r="AQ278" s="3">
        <v>6.9707223565621161</v>
      </c>
      <c r="AR278" s="3">
        <v>7.1926437253512647</v>
      </c>
      <c r="AS278" s="31">
        <v>4.8972143854671542</v>
      </c>
      <c r="AT278" s="3">
        <v>96.488058300029905</v>
      </c>
      <c r="AU278" s="3">
        <v>90.936516617577695</v>
      </c>
      <c r="AV278" s="3">
        <v>85.240812803250563</v>
      </c>
      <c r="AW278" s="3">
        <v>91.711219195063393</v>
      </c>
      <c r="AX278" s="3">
        <v>97.341987597743412</v>
      </c>
      <c r="AY278" s="3">
        <v>100</v>
      </c>
      <c r="AZ278" s="3">
        <v>83.990553166592846</v>
      </c>
      <c r="BA278" s="3">
        <v>58.460996787261166</v>
      </c>
      <c r="BB278" s="3">
        <v>54.714390102860001</v>
      </c>
      <c r="BC278" s="31">
        <v>40.506117521846406</v>
      </c>
    </row>
    <row r="279" spans="1:55" x14ac:dyDescent="0.55000000000000004">
      <c r="A279" s="21" t="s">
        <v>6</v>
      </c>
      <c r="B279" s="21" t="s">
        <v>22812</v>
      </c>
      <c r="C279" s="21" t="s">
        <v>15109</v>
      </c>
      <c r="D279" s="27" t="s">
        <v>15110</v>
      </c>
      <c r="E279" s="4">
        <v>1</v>
      </c>
      <c r="F279" s="4">
        <v>0</v>
      </c>
      <c r="G279" s="4">
        <v>0</v>
      </c>
      <c r="H279" s="62">
        <v>0</v>
      </c>
      <c r="J279" s="28">
        <v>1</v>
      </c>
      <c r="K279" s="13" t="s">
        <v>24548</v>
      </c>
      <c r="L279" s="12" t="s">
        <v>24553</v>
      </c>
      <c r="M279" s="12" t="s">
        <v>24553</v>
      </c>
      <c r="N279" s="12" t="s">
        <v>24553</v>
      </c>
      <c r="O279" s="12" t="s">
        <v>24553</v>
      </c>
      <c r="P279" s="12" t="s">
        <v>24553</v>
      </c>
      <c r="Q279" s="30" t="s">
        <v>24552</v>
      </c>
      <c r="R279" s="3">
        <v>11.611994653967722</v>
      </c>
      <c r="S279" s="3">
        <v>11.383911668183863</v>
      </c>
      <c r="T279" s="3">
        <v>40.38485151106169</v>
      </c>
      <c r="U279" s="3">
        <v>45.352057315092487</v>
      </c>
      <c r="V279" s="3">
        <v>76.071356470788984</v>
      </c>
      <c r="W279" s="3">
        <v>82.382885588593098</v>
      </c>
      <c r="X279" s="3">
        <v>98.279360290963609</v>
      </c>
      <c r="Y279" s="32">
        <v>100</v>
      </c>
      <c r="Z279" s="50">
        <v>1.8579098004359001E-4</v>
      </c>
    </row>
    <row r="280" spans="1:55" x14ac:dyDescent="0.55000000000000004">
      <c r="A280" s="21" t="s">
        <v>6</v>
      </c>
      <c r="B280" s="21" t="s">
        <v>22772</v>
      </c>
      <c r="C280" s="21" t="s">
        <v>15111</v>
      </c>
      <c r="D280" s="27" t="s">
        <v>15112</v>
      </c>
      <c r="E280" s="4">
        <v>0</v>
      </c>
      <c r="F280" s="4">
        <v>0</v>
      </c>
      <c r="G280" s="4">
        <v>5</v>
      </c>
      <c r="H280" s="62">
        <v>0</v>
      </c>
      <c r="J280" s="28">
        <v>1</v>
      </c>
      <c r="K280" s="13" t="s">
        <v>24548</v>
      </c>
      <c r="L280" s="16" t="s">
        <v>16303</v>
      </c>
      <c r="M280" s="17" t="s">
        <v>24549</v>
      </c>
      <c r="N280" s="12" t="s">
        <v>24553</v>
      </c>
      <c r="O280" s="15" t="s">
        <v>24550</v>
      </c>
      <c r="P280" s="12" t="s">
        <v>24553</v>
      </c>
      <c r="Q280" s="29" t="s">
        <v>24553</v>
      </c>
      <c r="AJ280" s="3">
        <v>42.22040996750264</v>
      </c>
      <c r="AK280" s="3">
        <v>48.682193948750829</v>
      </c>
      <c r="AL280" s="3">
        <v>49.381718286571413</v>
      </c>
      <c r="AM280" s="3">
        <v>40.367150167116321</v>
      </c>
      <c r="AN280" s="3">
        <v>42.277857794114645</v>
      </c>
      <c r="AO280" s="3">
        <v>41.809069102544463</v>
      </c>
      <c r="AP280" s="3">
        <v>44.480985726719624</v>
      </c>
      <c r="AQ280" s="3">
        <v>50.915045112722289</v>
      </c>
      <c r="AR280" s="3">
        <v>71.201621126824392</v>
      </c>
      <c r="AS280" s="31">
        <v>100</v>
      </c>
    </row>
    <row r="281" spans="1:55" x14ac:dyDescent="0.55000000000000004">
      <c r="A281" s="21" t="s">
        <v>6</v>
      </c>
      <c r="B281" s="21" t="s">
        <v>24231</v>
      </c>
      <c r="C281" s="21" t="s">
        <v>5902</v>
      </c>
      <c r="D281" s="27" t="s">
        <v>5903</v>
      </c>
      <c r="E281" s="4">
        <v>13</v>
      </c>
      <c r="F281" s="4">
        <v>4</v>
      </c>
      <c r="G281" s="4">
        <v>25</v>
      </c>
      <c r="H281" s="62">
        <v>24</v>
      </c>
      <c r="J281" s="28">
        <v>1</v>
      </c>
      <c r="K281" s="13" t="s">
        <v>24548</v>
      </c>
      <c r="L281" s="16" t="s">
        <v>16303</v>
      </c>
      <c r="M281" s="12" t="s">
        <v>24553</v>
      </c>
      <c r="N281" s="18" t="s">
        <v>3232</v>
      </c>
      <c r="O281" s="15" t="s">
        <v>24550</v>
      </c>
      <c r="P281" s="12" t="s">
        <v>24553</v>
      </c>
      <c r="Q281" s="29" t="s">
        <v>24553</v>
      </c>
      <c r="R281" s="3">
        <v>77.226596796159043</v>
      </c>
      <c r="S281" s="3">
        <v>78.217366502660937</v>
      </c>
      <c r="T281" s="3">
        <v>64.790305215343778</v>
      </c>
      <c r="U281" s="3">
        <v>60.366576481533741</v>
      </c>
      <c r="V281" s="3">
        <v>60.107412253338644</v>
      </c>
      <c r="W281" s="3">
        <v>60.802131789831613</v>
      </c>
      <c r="X281" s="3">
        <v>97.681375348007208</v>
      </c>
      <c r="Y281" s="32">
        <v>100</v>
      </c>
      <c r="Z281" s="50">
        <v>4.0881312929058502E-4</v>
      </c>
      <c r="AA281" s="3">
        <v>76.065371180125723</v>
      </c>
      <c r="AB281" s="3">
        <v>70.421166153504132</v>
      </c>
      <c r="AC281" s="3">
        <v>46.375148965629201</v>
      </c>
      <c r="AD281" s="3">
        <v>54.330944827790198</v>
      </c>
      <c r="AE281" s="3">
        <v>64.887608992998963</v>
      </c>
      <c r="AF281" s="3">
        <v>61.97489181240784</v>
      </c>
      <c r="AG281" s="3">
        <v>98.233786524351331</v>
      </c>
      <c r="AH281" s="32">
        <v>100</v>
      </c>
      <c r="AI281" s="50">
        <v>3.4110969140994998E-3</v>
      </c>
      <c r="AJ281" s="3">
        <v>74.311867722273433</v>
      </c>
      <c r="AK281" s="3">
        <v>95.770925940001518</v>
      </c>
      <c r="AL281" s="3">
        <v>100</v>
      </c>
      <c r="AM281" s="3">
        <v>78.837069696281389</v>
      </c>
      <c r="AN281" s="3">
        <v>67.042691724185687</v>
      </c>
      <c r="AO281" s="3">
        <v>53.391514278952442</v>
      </c>
      <c r="AP281" s="3">
        <v>58.733238313156747</v>
      </c>
      <c r="AQ281" s="3">
        <v>50.769848944609322</v>
      </c>
      <c r="AR281" s="3">
        <v>88.088373573294703</v>
      </c>
      <c r="AS281" s="31">
        <v>83.945904924038473</v>
      </c>
      <c r="AT281" s="3">
        <v>82.483937607361582</v>
      </c>
      <c r="AU281" s="3">
        <v>96.263002377217333</v>
      </c>
      <c r="AV281" s="3">
        <v>95.122065658296222</v>
      </c>
      <c r="AW281" s="3">
        <v>100</v>
      </c>
      <c r="AX281" s="3">
        <v>85.54404097760191</v>
      </c>
      <c r="AY281" s="3">
        <v>74.981705210002175</v>
      </c>
      <c r="AZ281" s="3">
        <v>60.662350602495351</v>
      </c>
      <c r="BA281" s="3">
        <v>58.925824808505489</v>
      </c>
      <c r="BB281" s="3">
        <v>76.172472808974121</v>
      </c>
      <c r="BC281" s="31">
        <v>91.876520825048971</v>
      </c>
    </row>
    <row r="282" spans="1:55" x14ac:dyDescent="0.55000000000000004">
      <c r="A282" s="21" t="s">
        <v>6</v>
      </c>
      <c r="B282" s="21" t="s">
        <v>22753</v>
      </c>
      <c r="C282" s="21" t="s">
        <v>15032</v>
      </c>
      <c r="D282" s="27" t="s">
        <v>15033</v>
      </c>
      <c r="E282" s="4">
        <v>0</v>
      </c>
      <c r="F282" s="4">
        <v>2</v>
      </c>
      <c r="G282" s="4">
        <v>4</v>
      </c>
      <c r="H282" s="62">
        <v>11</v>
      </c>
      <c r="J282" s="28">
        <v>1</v>
      </c>
      <c r="K282" s="13" t="s">
        <v>24548</v>
      </c>
      <c r="L282" s="12" t="s">
        <v>24553</v>
      </c>
      <c r="M282" s="12" t="s">
        <v>24553</v>
      </c>
      <c r="N282" s="12" t="s">
        <v>24553</v>
      </c>
      <c r="O282" s="15" t="s">
        <v>24550</v>
      </c>
      <c r="P282" s="12" t="s">
        <v>24553</v>
      </c>
      <c r="Q282" s="29" t="s">
        <v>24553</v>
      </c>
      <c r="AA282" s="3">
        <v>100</v>
      </c>
      <c r="AB282" s="3">
        <v>79.182479274129705</v>
      </c>
      <c r="AC282" s="3">
        <v>20.224925334133442</v>
      </c>
      <c r="AD282" s="3">
        <v>24.251525874904697</v>
      </c>
      <c r="AE282" s="3">
        <v>16.361057620315318</v>
      </c>
      <c r="AF282" s="3">
        <v>15.652324063343789</v>
      </c>
      <c r="AG282" s="3">
        <v>11.334422114912668</v>
      </c>
      <c r="AH282" s="32">
        <v>10.803788717558568</v>
      </c>
      <c r="AI282" s="50">
        <v>4.6802369074367602E-3</v>
      </c>
      <c r="AJ282" s="3">
        <v>54.242005635490763</v>
      </c>
      <c r="AK282" s="3">
        <v>100</v>
      </c>
      <c r="AL282" s="3">
        <v>92.132578411614006</v>
      </c>
      <c r="AM282" s="3">
        <v>44.361086135773128</v>
      </c>
      <c r="AN282" s="3">
        <v>34.628809436865716</v>
      </c>
      <c r="AO282" s="3">
        <v>21.726721917295126</v>
      </c>
      <c r="AP282" s="3">
        <v>26.903785736372605</v>
      </c>
      <c r="AQ282" s="3">
        <v>13.229087769491132</v>
      </c>
      <c r="AR282" s="3">
        <v>13.189418711131337</v>
      </c>
      <c r="AS282" s="31">
        <v>9.6827354576628473</v>
      </c>
      <c r="AT282" s="3">
        <v>100</v>
      </c>
      <c r="AU282" s="3">
        <v>78.585796644009434</v>
      </c>
      <c r="AV282" s="3">
        <v>81.833086338785066</v>
      </c>
      <c r="AW282" s="3">
        <v>36.735588881628409</v>
      </c>
      <c r="AX282" s="3">
        <v>26.971661258548803</v>
      </c>
      <c r="AY282" s="3">
        <v>17.62196313013246</v>
      </c>
      <c r="AZ282" s="3">
        <v>23.229255187412587</v>
      </c>
      <c r="BA282" s="3">
        <v>12.355114826119564</v>
      </c>
      <c r="BB282" s="3">
        <v>10.584650739551794</v>
      </c>
      <c r="BC282" s="31">
        <v>6.8960228822856839</v>
      </c>
    </row>
    <row r="283" spans="1:55" x14ac:dyDescent="0.55000000000000004">
      <c r="A283" s="21" t="s">
        <v>6</v>
      </c>
      <c r="B283" s="21" t="s">
        <v>18791</v>
      </c>
      <c r="C283" s="21" t="s">
        <v>11955</v>
      </c>
      <c r="D283" s="27" t="s">
        <v>11956</v>
      </c>
      <c r="E283" s="4">
        <v>0</v>
      </c>
      <c r="F283" s="4">
        <v>1</v>
      </c>
      <c r="G283" s="4">
        <v>0</v>
      </c>
      <c r="H283" s="62">
        <v>1</v>
      </c>
      <c r="J283" s="28">
        <v>1</v>
      </c>
      <c r="K283" s="12" t="s">
        <v>24553</v>
      </c>
      <c r="L283" s="12" t="s">
        <v>24553</v>
      </c>
      <c r="M283" s="12" t="s">
        <v>24553</v>
      </c>
      <c r="N283" s="12" t="s">
        <v>24553</v>
      </c>
      <c r="O283" s="15" t="s">
        <v>24550</v>
      </c>
      <c r="P283" s="12" t="s">
        <v>24553</v>
      </c>
      <c r="Q283" s="29" t="s">
        <v>24553</v>
      </c>
      <c r="AA283" s="3">
        <v>67.579745367523714</v>
      </c>
      <c r="AB283" s="3">
        <v>79.816435645784296</v>
      </c>
      <c r="AC283" s="3">
        <v>76.898218078183262</v>
      </c>
      <c r="AD283" s="3">
        <v>79.571039249099599</v>
      </c>
      <c r="AE283" s="3">
        <v>79.983951258034722</v>
      </c>
      <c r="AF283" s="3">
        <v>83.063747275681024</v>
      </c>
      <c r="AG283" s="3">
        <v>89.229935617059169</v>
      </c>
      <c r="AH283" s="32">
        <v>100</v>
      </c>
      <c r="AI283" s="50">
        <v>0.10803984108784</v>
      </c>
      <c r="AT283" s="3">
        <v>45.120321294880199</v>
      </c>
      <c r="AU283" s="3">
        <v>66.767723941327475</v>
      </c>
      <c r="AV283" s="3">
        <v>66.139109916857123</v>
      </c>
      <c r="AW283" s="3">
        <v>59.009256582459045</v>
      </c>
      <c r="AX283" s="3">
        <v>49.808827562700813</v>
      </c>
      <c r="AY283" s="3">
        <v>100</v>
      </c>
      <c r="AZ283" s="3">
        <v>85.069533121569236</v>
      </c>
      <c r="BA283" s="3">
        <v>81.051359643211256</v>
      </c>
      <c r="BB283" s="3">
        <v>74.411589899929581</v>
      </c>
      <c r="BC283" s="31">
        <v>62.68970850115663</v>
      </c>
    </row>
    <row r="284" spans="1:55" x14ac:dyDescent="0.55000000000000004">
      <c r="A284" s="21" t="s">
        <v>6</v>
      </c>
      <c r="B284" s="21" t="s">
        <v>18477</v>
      </c>
      <c r="C284" s="21" t="s">
        <v>15113</v>
      </c>
      <c r="D284" s="27" t="s">
        <v>15114</v>
      </c>
      <c r="E284" s="4">
        <v>0</v>
      </c>
      <c r="F284" s="4">
        <v>1</v>
      </c>
      <c r="G284" s="4">
        <v>0</v>
      </c>
      <c r="H284" s="62">
        <v>0</v>
      </c>
      <c r="J284" s="28">
        <v>1</v>
      </c>
      <c r="K284" s="12" t="s">
        <v>24553</v>
      </c>
      <c r="L284" s="12" t="s">
        <v>24553</v>
      </c>
      <c r="M284" s="12" t="s">
        <v>24553</v>
      </c>
      <c r="N284" s="12" t="s">
        <v>24553</v>
      </c>
      <c r="O284" s="15" t="s">
        <v>24550</v>
      </c>
      <c r="P284" s="12" t="s">
        <v>24553</v>
      </c>
      <c r="Q284" s="29" t="s">
        <v>24553</v>
      </c>
      <c r="AA284" s="3">
        <v>88.085126494144632</v>
      </c>
      <c r="AB284" s="3">
        <v>100</v>
      </c>
      <c r="AC284" s="3">
        <v>65.53611051202725</v>
      </c>
      <c r="AD284" s="3">
        <v>70.549314083441246</v>
      </c>
      <c r="AE284" s="3">
        <v>35.817883589793112</v>
      </c>
      <c r="AF284" s="3">
        <v>43.83260938389968</v>
      </c>
      <c r="AG284" s="3">
        <v>28.262705421341778</v>
      </c>
      <c r="AH284" s="32">
        <v>40.200101097013608</v>
      </c>
      <c r="AI284" s="50">
        <v>7.5029715700534703E-3</v>
      </c>
    </row>
    <row r="285" spans="1:55" x14ac:dyDescent="0.55000000000000004">
      <c r="A285" s="21" t="s">
        <v>6</v>
      </c>
      <c r="B285" s="21" t="s">
        <v>22987</v>
      </c>
      <c r="C285" s="21" t="s">
        <v>15115</v>
      </c>
      <c r="D285" s="27" t="s">
        <v>15116</v>
      </c>
      <c r="E285" s="4">
        <v>1</v>
      </c>
      <c r="F285" s="4">
        <v>0</v>
      </c>
      <c r="G285" s="4">
        <v>1</v>
      </c>
      <c r="H285" s="62">
        <v>0</v>
      </c>
      <c r="J285" s="28">
        <v>1</v>
      </c>
      <c r="K285" s="12" t="s">
        <v>24553</v>
      </c>
      <c r="L285" s="12" t="s">
        <v>24553</v>
      </c>
      <c r="M285" s="12" t="s">
        <v>24553</v>
      </c>
      <c r="N285" s="12" t="s">
        <v>24553</v>
      </c>
      <c r="O285" s="15" t="s">
        <v>24550</v>
      </c>
      <c r="P285" s="12" t="s">
        <v>24553</v>
      </c>
      <c r="Q285" s="29" t="s">
        <v>24553</v>
      </c>
      <c r="R285" s="3">
        <v>67.158285850978544</v>
      </c>
      <c r="S285" s="3">
        <v>90.417361616252251</v>
      </c>
      <c r="T285" s="3">
        <v>64.634994403987463</v>
      </c>
      <c r="U285" s="3">
        <v>89.165113902538323</v>
      </c>
      <c r="V285" s="3">
        <v>97.622250183144516</v>
      </c>
      <c r="W285" s="3">
        <v>90.024515854593815</v>
      </c>
      <c r="X285" s="3">
        <v>91.924483925920143</v>
      </c>
      <c r="Y285" s="32">
        <v>100</v>
      </c>
      <c r="Z285" s="50">
        <v>0.41655129137273</v>
      </c>
      <c r="AJ285" s="3">
        <v>4.7316279751832102</v>
      </c>
      <c r="AK285" s="3">
        <v>52.850764409449525</v>
      </c>
      <c r="AL285" s="3">
        <v>46.28584994017924</v>
      </c>
      <c r="AM285" s="3">
        <v>35.046815522947668</v>
      </c>
      <c r="AN285" s="3">
        <v>39.107447114786446</v>
      </c>
      <c r="AO285" s="3">
        <v>26.585497833077465</v>
      </c>
      <c r="AP285" s="3">
        <v>19.349717462961404</v>
      </c>
      <c r="AQ285" s="3">
        <v>6.529397709479988</v>
      </c>
      <c r="AR285" s="3">
        <v>42.154769331756789</v>
      </c>
      <c r="AS285" s="31">
        <v>100</v>
      </c>
    </row>
    <row r="286" spans="1:55" x14ac:dyDescent="0.55000000000000004">
      <c r="A286" s="21" t="s">
        <v>6</v>
      </c>
      <c r="B286" s="21" t="s">
        <v>18478</v>
      </c>
      <c r="C286" s="21" t="s">
        <v>15117</v>
      </c>
      <c r="D286" s="27" t="s">
        <v>15118</v>
      </c>
      <c r="E286" s="4">
        <v>0</v>
      </c>
      <c r="F286" s="4">
        <v>1</v>
      </c>
      <c r="G286" s="4">
        <v>0</v>
      </c>
      <c r="H286" s="62">
        <v>0</v>
      </c>
      <c r="J286" s="28">
        <v>1</v>
      </c>
      <c r="K286" s="13" t="s">
        <v>24548</v>
      </c>
      <c r="L286" s="16" t="s">
        <v>16303</v>
      </c>
      <c r="M286" s="12" t="s">
        <v>24553</v>
      </c>
      <c r="N286" s="12" t="s">
        <v>24553</v>
      </c>
      <c r="O286" s="12" t="s">
        <v>24553</v>
      </c>
      <c r="P286" s="14" t="s">
        <v>24551</v>
      </c>
      <c r="Q286" s="29" t="s">
        <v>24553</v>
      </c>
      <c r="AA286" s="3">
        <v>31.627228774652334</v>
      </c>
      <c r="AB286" s="3">
        <v>29.755190204679486</v>
      </c>
      <c r="AC286" s="3">
        <v>69.178351215986126</v>
      </c>
      <c r="AD286" s="3">
        <v>65.512630414032998</v>
      </c>
      <c r="AE286" s="3">
        <v>82.028416953062575</v>
      </c>
      <c r="AF286" s="3">
        <v>87.28651809569979</v>
      </c>
      <c r="AG286" s="3">
        <v>91.938909708212265</v>
      </c>
      <c r="AH286" s="32">
        <v>100</v>
      </c>
      <c r="AI286" s="50">
        <v>1.79883704491683E-3</v>
      </c>
    </row>
    <row r="287" spans="1:55" x14ac:dyDescent="0.55000000000000004">
      <c r="A287" s="21" t="s">
        <v>6</v>
      </c>
      <c r="B287" s="21" t="s">
        <v>21719</v>
      </c>
      <c r="C287" s="21" t="s">
        <v>5325</v>
      </c>
      <c r="D287" s="27" t="s">
        <v>5326</v>
      </c>
      <c r="E287" s="4">
        <v>0</v>
      </c>
      <c r="F287" s="4">
        <v>10</v>
      </c>
      <c r="G287" s="4">
        <v>0</v>
      </c>
      <c r="H287" s="62">
        <v>41</v>
      </c>
      <c r="J287" s="28">
        <v>1</v>
      </c>
      <c r="K287" s="13" t="s">
        <v>24548</v>
      </c>
      <c r="L287" s="12" t="s">
        <v>24553</v>
      </c>
      <c r="M287" s="12" t="s">
        <v>24553</v>
      </c>
      <c r="N287" s="12" t="s">
        <v>24553</v>
      </c>
      <c r="O287" s="12" t="s">
        <v>24553</v>
      </c>
      <c r="P287" s="14" t="s">
        <v>24551</v>
      </c>
      <c r="Q287" s="29" t="s">
        <v>24553</v>
      </c>
      <c r="AA287" s="3">
        <v>63.693504248474099</v>
      </c>
      <c r="AB287" s="3">
        <v>65.973852490983049</v>
      </c>
      <c r="AC287" s="3">
        <v>100</v>
      </c>
      <c r="AD287" s="3">
        <v>98.361207914980511</v>
      </c>
      <c r="AE287" s="3">
        <v>77.93498496432764</v>
      </c>
      <c r="AF287" s="3">
        <v>72.073894665552245</v>
      </c>
      <c r="AG287" s="3">
        <v>56.433463608660873</v>
      </c>
      <c r="AH287" s="32">
        <v>56.794228267206513</v>
      </c>
      <c r="AI287" s="50">
        <v>1.69895563656345E-3</v>
      </c>
      <c r="AT287" s="3">
        <v>68.051733996421177</v>
      </c>
      <c r="AU287" s="3">
        <v>71.000121423668816</v>
      </c>
      <c r="AV287" s="3">
        <v>72.883091473490396</v>
      </c>
      <c r="AW287" s="3">
        <v>75.872013935353351</v>
      </c>
      <c r="AX287" s="3">
        <v>82.124394194553503</v>
      </c>
      <c r="AY287" s="3">
        <v>95.205856219416603</v>
      </c>
      <c r="AZ287" s="3">
        <v>100</v>
      </c>
      <c r="BA287" s="3">
        <v>74.842473042651065</v>
      </c>
      <c r="BB287" s="3">
        <v>58.265250610365214</v>
      </c>
      <c r="BC287" s="31">
        <v>37.015443269114236</v>
      </c>
    </row>
    <row r="288" spans="1:55" x14ac:dyDescent="0.55000000000000004">
      <c r="A288" s="21" t="s">
        <v>6</v>
      </c>
      <c r="B288" s="21" t="s">
        <v>20774</v>
      </c>
      <c r="C288" s="21" t="s">
        <v>7235</v>
      </c>
      <c r="D288" s="27" t="s">
        <v>7236</v>
      </c>
      <c r="E288" s="4">
        <v>0</v>
      </c>
      <c r="F288" s="4">
        <v>4</v>
      </c>
      <c r="G288" s="4">
        <v>0</v>
      </c>
      <c r="H288" s="62">
        <v>3</v>
      </c>
      <c r="J288" s="28">
        <v>1</v>
      </c>
      <c r="K288" s="13" t="s">
        <v>24548</v>
      </c>
      <c r="L288" s="12" t="s">
        <v>24553</v>
      </c>
      <c r="M288" s="12" t="s">
        <v>24553</v>
      </c>
      <c r="N288" s="12" t="s">
        <v>24553</v>
      </c>
      <c r="O288" s="12" t="s">
        <v>24553</v>
      </c>
      <c r="P288" s="14" t="s">
        <v>24551</v>
      </c>
      <c r="Q288" s="29" t="s">
        <v>24553</v>
      </c>
      <c r="AA288" s="3">
        <v>97.685899045814139</v>
      </c>
      <c r="AB288" s="3">
        <v>94.047277112342016</v>
      </c>
      <c r="AC288" s="3">
        <v>96.883042463490369</v>
      </c>
      <c r="AD288" s="3">
        <v>100</v>
      </c>
      <c r="AE288" s="3">
        <v>70.737938871909378</v>
      </c>
      <c r="AF288" s="3">
        <v>71.257531380117783</v>
      </c>
      <c r="AG288" s="3">
        <v>77.045809250196555</v>
      </c>
      <c r="AH288" s="32">
        <v>76.954672313199012</v>
      </c>
      <c r="AI288" s="50">
        <v>1.70273090822728E-3</v>
      </c>
      <c r="AT288" s="3">
        <v>78.898047827484092</v>
      </c>
      <c r="AU288" s="3">
        <v>90.688305761916922</v>
      </c>
      <c r="AV288" s="3">
        <v>91.193759771468535</v>
      </c>
      <c r="AW288" s="3">
        <v>92.529142062114872</v>
      </c>
      <c r="AX288" s="3">
        <v>78.764263218340218</v>
      </c>
      <c r="AY288" s="3">
        <v>96.434328627220694</v>
      </c>
      <c r="AZ288" s="3">
        <v>100</v>
      </c>
      <c r="BA288" s="3">
        <v>91.45445871909989</v>
      </c>
      <c r="BB288" s="3">
        <v>87.768077151695465</v>
      </c>
      <c r="BC288" s="31">
        <v>80.781916528005326</v>
      </c>
    </row>
    <row r="289" spans="1:55" x14ac:dyDescent="0.55000000000000004">
      <c r="A289" s="21" t="s">
        <v>6</v>
      </c>
      <c r="B289" s="21" t="s">
        <v>19733</v>
      </c>
      <c r="C289" s="21" t="s">
        <v>3258</v>
      </c>
      <c r="D289" s="27" t="s">
        <v>3259</v>
      </c>
      <c r="E289" s="4">
        <v>0</v>
      </c>
      <c r="F289" s="4">
        <v>2</v>
      </c>
      <c r="G289" s="4">
        <v>0</v>
      </c>
      <c r="H289" s="62">
        <v>1</v>
      </c>
      <c r="J289" s="28">
        <v>1</v>
      </c>
      <c r="K289" s="12" t="s">
        <v>24553</v>
      </c>
      <c r="L289" s="12" t="s">
        <v>24553</v>
      </c>
      <c r="M289" s="12" t="s">
        <v>24553</v>
      </c>
      <c r="N289" s="12" t="s">
        <v>24553</v>
      </c>
      <c r="O289" s="12" t="s">
        <v>24553</v>
      </c>
      <c r="P289" s="12" t="s">
        <v>24553</v>
      </c>
      <c r="Q289" s="29" t="s">
        <v>24553</v>
      </c>
      <c r="AA289" s="3">
        <v>91.635435477253395</v>
      </c>
      <c r="AB289" s="3">
        <v>95.67863936541454</v>
      </c>
      <c r="AC289" s="3">
        <v>93.360203226274081</v>
      </c>
      <c r="AD289" s="3">
        <v>100</v>
      </c>
      <c r="AE289" s="3">
        <v>78.03943606970229</v>
      </c>
      <c r="AF289" s="3">
        <v>87.851444289952383</v>
      </c>
      <c r="AG289" s="3">
        <v>71.851088141711671</v>
      </c>
      <c r="AH289" s="32">
        <v>79.301148318281207</v>
      </c>
      <c r="AI289" s="50">
        <v>5.8935169868308802E-2</v>
      </c>
      <c r="AT289" s="3">
        <v>74.902592974651739</v>
      </c>
      <c r="AU289" s="3">
        <v>78.343969863803181</v>
      </c>
      <c r="AV289" s="3">
        <v>100</v>
      </c>
      <c r="AW289" s="3">
        <v>97.99161279585195</v>
      </c>
      <c r="AX289" s="3">
        <v>68.848535484790901</v>
      </c>
      <c r="AY289" s="3">
        <v>72.811497559726376</v>
      </c>
      <c r="AZ289" s="3">
        <v>85.655223627317952</v>
      </c>
      <c r="BA289" s="3">
        <v>80.484965103356032</v>
      </c>
      <c r="BB289" s="3">
        <v>49.670855604636202</v>
      </c>
      <c r="BC289" s="31">
        <v>42.955365947885703</v>
      </c>
    </row>
    <row r="290" spans="1:55" x14ac:dyDescent="0.55000000000000004">
      <c r="A290" s="21" t="s">
        <v>6</v>
      </c>
      <c r="B290" s="21" t="s">
        <v>16925</v>
      </c>
      <c r="C290" s="21" t="s">
        <v>11485</v>
      </c>
      <c r="D290" s="27" t="s">
        <v>11486</v>
      </c>
      <c r="E290" s="4">
        <v>0</v>
      </c>
      <c r="F290" s="4">
        <v>0</v>
      </c>
      <c r="G290" s="4">
        <v>0</v>
      </c>
      <c r="H290" s="62">
        <v>1</v>
      </c>
      <c r="J290" s="28">
        <v>1</v>
      </c>
      <c r="K290" s="12" t="s">
        <v>24553</v>
      </c>
      <c r="L290" s="12" t="s">
        <v>24553</v>
      </c>
      <c r="M290" s="12" t="s">
        <v>24553</v>
      </c>
      <c r="N290" s="12" t="s">
        <v>24553</v>
      </c>
      <c r="O290" s="12" t="s">
        <v>24553</v>
      </c>
      <c r="P290" s="12" t="s">
        <v>24553</v>
      </c>
      <c r="Q290" s="29" t="s">
        <v>24553</v>
      </c>
      <c r="AT290" s="3">
        <v>82.265379580905005</v>
      </c>
      <c r="AU290" s="3">
        <v>95.775197444031392</v>
      </c>
      <c r="AV290" s="3">
        <v>78.272302481229417</v>
      </c>
      <c r="AW290" s="3">
        <v>78.645191933419824</v>
      </c>
      <c r="AX290" s="3">
        <v>81.628553468277886</v>
      </c>
      <c r="AY290" s="3">
        <v>100</v>
      </c>
      <c r="AZ290" s="3">
        <v>99.799882025617976</v>
      </c>
      <c r="BA290" s="3">
        <v>80.966507280757611</v>
      </c>
      <c r="BB290" s="3">
        <v>38.763391723752086</v>
      </c>
      <c r="BC290" s="31">
        <v>79.115715794954482</v>
      </c>
    </row>
    <row r="291" spans="1:55" x14ac:dyDescent="0.55000000000000004">
      <c r="A291" s="21" t="s">
        <v>6</v>
      </c>
      <c r="B291" s="21" t="s">
        <v>16985</v>
      </c>
      <c r="C291" s="21" t="s">
        <v>12903</v>
      </c>
      <c r="D291" s="27" t="s">
        <v>12904</v>
      </c>
      <c r="E291" s="4">
        <v>0</v>
      </c>
      <c r="F291" s="4">
        <v>0</v>
      </c>
      <c r="G291" s="4">
        <v>0</v>
      </c>
      <c r="H291" s="62">
        <v>1</v>
      </c>
      <c r="J291" s="28">
        <v>1</v>
      </c>
      <c r="K291" s="12" t="s">
        <v>24553</v>
      </c>
      <c r="L291" s="12" t="s">
        <v>24553</v>
      </c>
      <c r="M291" s="12" t="s">
        <v>24553</v>
      </c>
      <c r="N291" s="12" t="s">
        <v>24553</v>
      </c>
      <c r="O291" s="12" t="s">
        <v>24553</v>
      </c>
      <c r="P291" s="12" t="s">
        <v>24553</v>
      </c>
      <c r="Q291" s="29" t="s">
        <v>24553</v>
      </c>
      <c r="AT291" s="3">
        <v>64.484932641168953</v>
      </c>
      <c r="AU291" s="3">
        <v>72.147014637559209</v>
      </c>
      <c r="AV291" s="3">
        <v>62.960458227208719</v>
      </c>
      <c r="AW291" s="3">
        <v>57.601501519190236</v>
      </c>
      <c r="AX291" s="3">
        <v>65.679834569140766</v>
      </c>
      <c r="AY291" s="3">
        <v>93.513966721459852</v>
      </c>
      <c r="AZ291" s="3">
        <v>100</v>
      </c>
      <c r="BA291" s="3">
        <v>99.957111684230213</v>
      </c>
      <c r="BB291" s="3">
        <v>46.855798026813567</v>
      </c>
      <c r="BC291" s="31">
        <v>40.666248765860793</v>
      </c>
    </row>
    <row r="292" spans="1:55" x14ac:dyDescent="0.55000000000000004">
      <c r="A292" s="21" t="s">
        <v>6</v>
      </c>
      <c r="B292" s="21" t="s">
        <v>18658</v>
      </c>
      <c r="C292" s="21" t="s">
        <v>437</v>
      </c>
      <c r="D292" s="27" t="s">
        <v>438</v>
      </c>
      <c r="E292" s="4">
        <v>0</v>
      </c>
      <c r="F292" s="4">
        <v>1</v>
      </c>
      <c r="G292" s="4">
        <v>0</v>
      </c>
      <c r="H292" s="62">
        <v>1</v>
      </c>
      <c r="J292" s="28">
        <v>1</v>
      </c>
      <c r="K292" s="13" t="s">
        <v>24548</v>
      </c>
      <c r="L292" s="12" t="s">
        <v>24553</v>
      </c>
      <c r="M292" s="12" t="s">
        <v>24553</v>
      </c>
      <c r="N292" s="12" t="s">
        <v>24553</v>
      </c>
      <c r="O292" s="15" t="s">
        <v>24550</v>
      </c>
      <c r="P292" s="12" t="s">
        <v>24553</v>
      </c>
      <c r="Q292" s="29" t="s">
        <v>24553</v>
      </c>
      <c r="AA292" s="3">
        <v>60.137187345696134</v>
      </c>
      <c r="AB292" s="3">
        <v>59.060553449264383</v>
      </c>
      <c r="AC292" s="3">
        <v>72.168431817699457</v>
      </c>
      <c r="AD292" s="3">
        <v>76.893144355190799</v>
      </c>
      <c r="AE292" s="3">
        <v>84.951311835357814</v>
      </c>
      <c r="AF292" s="3">
        <v>81.251491130051917</v>
      </c>
      <c r="AG292" s="3">
        <v>90.7876660073631</v>
      </c>
      <c r="AH292" s="32">
        <v>100</v>
      </c>
      <c r="AI292" s="50">
        <v>8.4911562993357E-3</v>
      </c>
      <c r="AT292" s="3">
        <v>51.718755203505928</v>
      </c>
      <c r="AU292" s="3">
        <v>44.568299870846737</v>
      </c>
      <c r="AV292" s="3">
        <v>35.912812212041608</v>
      </c>
      <c r="AW292" s="3">
        <v>54.510995150206334</v>
      </c>
      <c r="AX292" s="3">
        <v>73.237399868370289</v>
      </c>
      <c r="AY292" s="3">
        <v>54.936861613148317</v>
      </c>
      <c r="AZ292" s="3">
        <v>63.506650635560248</v>
      </c>
      <c r="BA292" s="3">
        <v>97.448525565858219</v>
      </c>
      <c r="BB292" s="3">
        <v>100</v>
      </c>
      <c r="BC292" s="31">
        <v>86.005661670035579</v>
      </c>
    </row>
    <row r="293" spans="1:55" x14ac:dyDescent="0.55000000000000004">
      <c r="A293" s="21" t="s">
        <v>6</v>
      </c>
      <c r="B293" s="21" t="s">
        <v>16796</v>
      </c>
      <c r="C293" s="21" t="s">
        <v>8841</v>
      </c>
      <c r="D293" s="27" t="s">
        <v>8842</v>
      </c>
      <c r="E293" s="4">
        <v>0</v>
      </c>
      <c r="F293" s="4">
        <v>0</v>
      </c>
      <c r="G293" s="4">
        <v>0</v>
      </c>
      <c r="H293" s="62">
        <v>1</v>
      </c>
      <c r="J293" s="28">
        <v>1</v>
      </c>
      <c r="K293" s="13" t="s">
        <v>24548</v>
      </c>
      <c r="L293" s="12" t="s">
        <v>24553</v>
      </c>
      <c r="M293" s="12" t="s">
        <v>24553</v>
      </c>
      <c r="N293" s="12" t="s">
        <v>24553</v>
      </c>
      <c r="O293" s="12" t="s">
        <v>24553</v>
      </c>
      <c r="P293" s="12" t="s">
        <v>24553</v>
      </c>
      <c r="Q293" s="29" t="s">
        <v>24553</v>
      </c>
      <c r="AT293" s="3">
        <v>22.40169578089219</v>
      </c>
      <c r="AU293" s="3">
        <v>22.241353491893516</v>
      </c>
      <c r="AV293" s="3">
        <v>21.307512357960675</v>
      </c>
      <c r="AW293" s="3">
        <v>21.302085098590346</v>
      </c>
      <c r="AX293" s="3">
        <v>21.60185246599972</v>
      </c>
      <c r="AY293" s="3">
        <v>24.298373540634387</v>
      </c>
      <c r="AZ293" s="3">
        <v>26.463850405811861</v>
      </c>
      <c r="BA293" s="3">
        <v>51.601648980088221</v>
      </c>
      <c r="BB293" s="3">
        <v>92.483452877820497</v>
      </c>
      <c r="BC293" s="31">
        <v>100</v>
      </c>
    </row>
    <row r="294" spans="1:55" x14ac:dyDescent="0.55000000000000004">
      <c r="A294" s="21" t="s">
        <v>6</v>
      </c>
      <c r="B294" s="21" t="s">
        <v>16680</v>
      </c>
      <c r="C294" s="21" t="s">
        <v>5858</v>
      </c>
      <c r="D294" s="27" t="s">
        <v>5859</v>
      </c>
      <c r="E294" s="4">
        <v>0</v>
      </c>
      <c r="F294" s="4">
        <v>0</v>
      </c>
      <c r="G294" s="4">
        <v>0</v>
      </c>
      <c r="H294" s="62">
        <v>1</v>
      </c>
      <c r="J294" s="28">
        <v>1</v>
      </c>
      <c r="K294" s="13" t="s">
        <v>24548</v>
      </c>
      <c r="L294" s="12" t="s">
        <v>24553</v>
      </c>
      <c r="M294" s="12" t="s">
        <v>24553</v>
      </c>
      <c r="N294" s="12" t="s">
        <v>24553</v>
      </c>
      <c r="O294" s="12" t="s">
        <v>24553</v>
      </c>
      <c r="P294" s="12" t="s">
        <v>24553</v>
      </c>
      <c r="Q294" s="29" t="s">
        <v>24553</v>
      </c>
      <c r="AT294" s="3">
        <v>76.248652795352427</v>
      </c>
      <c r="AU294" s="3">
        <v>95.589409534821897</v>
      </c>
      <c r="AV294" s="3">
        <v>78.992023784493156</v>
      </c>
      <c r="AW294" s="3">
        <v>91.292098728680926</v>
      </c>
      <c r="AX294" s="3">
        <v>76.770961977963793</v>
      </c>
      <c r="AY294" s="3">
        <v>96.515786077498845</v>
      </c>
      <c r="AZ294" s="3">
        <v>100</v>
      </c>
      <c r="BA294" s="3">
        <v>93.052350072414512</v>
      </c>
      <c r="BB294" s="3">
        <v>80.173810505988385</v>
      </c>
      <c r="BC294" s="31">
        <v>53.764187633353067</v>
      </c>
    </row>
    <row r="295" spans="1:55" x14ac:dyDescent="0.55000000000000004">
      <c r="A295" s="21" t="s">
        <v>6</v>
      </c>
      <c r="B295" s="21" t="s">
        <v>24059</v>
      </c>
      <c r="C295" s="21" t="s">
        <v>15119</v>
      </c>
      <c r="D295" s="27" t="s">
        <v>15120</v>
      </c>
      <c r="E295" s="4">
        <v>7</v>
      </c>
      <c r="F295" s="4">
        <v>0</v>
      </c>
      <c r="G295" s="4">
        <v>17</v>
      </c>
      <c r="H295" s="62">
        <v>0</v>
      </c>
      <c r="J295" s="28">
        <v>1</v>
      </c>
      <c r="K295" s="13" t="s">
        <v>24548</v>
      </c>
      <c r="L295" s="16" t="s">
        <v>16303</v>
      </c>
      <c r="M295" s="17" t="s">
        <v>24549</v>
      </c>
      <c r="N295" s="12" t="s">
        <v>24553</v>
      </c>
      <c r="O295" s="12" t="s">
        <v>24553</v>
      </c>
      <c r="P295" s="14" t="s">
        <v>24551</v>
      </c>
      <c r="Q295" s="29" t="s">
        <v>24553</v>
      </c>
      <c r="R295" s="3">
        <v>100</v>
      </c>
      <c r="S295" s="3">
        <v>95.77369728296101</v>
      </c>
      <c r="T295" s="3">
        <v>59.798804531207615</v>
      </c>
      <c r="U295" s="3">
        <v>57.6869067018945</v>
      </c>
      <c r="V295" s="3">
        <v>62.006901947833491</v>
      </c>
      <c r="W295" s="3">
        <v>66.945185662798963</v>
      </c>
      <c r="X295" s="3">
        <v>66.015948947013499</v>
      </c>
      <c r="Y295" s="32">
        <v>64.618953091484244</v>
      </c>
      <c r="Z295" s="50">
        <v>9.4265116944936304E-4</v>
      </c>
      <c r="AJ295" s="3">
        <v>77.387979904314179</v>
      </c>
      <c r="AK295" s="3">
        <v>100</v>
      </c>
      <c r="AL295" s="3">
        <v>94.240672915014798</v>
      </c>
      <c r="AM295" s="3">
        <v>72.297235103186509</v>
      </c>
      <c r="AN295" s="3">
        <v>42.966521424150216</v>
      </c>
      <c r="AO295" s="3">
        <v>21.529181007750836</v>
      </c>
      <c r="AP295" s="3">
        <v>22.176016539988105</v>
      </c>
      <c r="AQ295" s="3">
        <v>24.68209331460239</v>
      </c>
      <c r="AR295" s="3">
        <v>27.750418454081249</v>
      </c>
      <c r="AS295" s="31">
        <v>9.7252337875837043</v>
      </c>
    </row>
    <row r="296" spans="1:55" x14ac:dyDescent="0.55000000000000004">
      <c r="A296" s="21" t="s">
        <v>6</v>
      </c>
      <c r="B296" s="21" t="s">
        <v>24329</v>
      </c>
      <c r="C296" s="21" t="s">
        <v>11044</v>
      </c>
      <c r="D296" s="27" t="s">
        <v>11045</v>
      </c>
      <c r="E296" s="4">
        <v>21</v>
      </c>
      <c r="F296" s="4">
        <v>0</v>
      </c>
      <c r="G296" s="4">
        <v>19</v>
      </c>
      <c r="H296" s="62">
        <v>2</v>
      </c>
      <c r="J296" s="28">
        <v>1</v>
      </c>
      <c r="K296" s="13" t="s">
        <v>24548</v>
      </c>
      <c r="L296" s="16" t="s">
        <v>16303</v>
      </c>
      <c r="M296" s="12" t="s">
        <v>24553</v>
      </c>
      <c r="N296" s="12" t="s">
        <v>24553</v>
      </c>
      <c r="O296" s="12" t="s">
        <v>24553</v>
      </c>
      <c r="P296" s="12" t="s">
        <v>24553</v>
      </c>
      <c r="Q296" s="29" t="s">
        <v>24553</v>
      </c>
      <c r="R296" s="3">
        <v>71.18685344137316</v>
      </c>
      <c r="S296" s="3">
        <v>70.026022869909383</v>
      </c>
      <c r="T296" s="3">
        <v>64.918983613120773</v>
      </c>
      <c r="U296" s="3">
        <v>64.705475739625214</v>
      </c>
      <c r="V296" s="3">
        <v>91.113113260304928</v>
      </c>
      <c r="W296" s="3">
        <v>88.945577578196762</v>
      </c>
      <c r="X296" s="3">
        <v>100</v>
      </c>
      <c r="Y296" s="32">
        <v>90.185435604712168</v>
      </c>
      <c r="Z296" s="50">
        <v>4.8576296053434104E-3</v>
      </c>
      <c r="AJ296" s="3">
        <v>86.342806188219527</v>
      </c>
      <c r="AK296" s="3">
        <v>88.182280823023277</v>
      </c>
      <c r="AL296" s="3">
        <v>87.766690941212559</v>
      </c>
      <c r="AM296" s="3">
        <v>79.390660577708587</v>
      </c>
      <c r="AN296" s="3">
        <v>63.435990401891232</v>
      </c>
      <c r="AO296" s="3">
        <v>57.52326329212918</v>
      </c>
      <c r="AP296" s="3">
        <v>74.766782607944563</v>
      </c>
      <c r="AQ296" s="3">
        <v>84.168130332246633</v>
      </c>
      <c r="AR296" s="3">
        <v>100</v>
      </c>
      <c r="AS296" s="31">
        <v>43.52369170374196</v>
      </c>
      <c r="AT296" s="3">
        <v>84.380545614439427</v>
      </c>
      <c r="AU296" s="3">
        <v>83.934949774896268</v>
      </c>
      <c r="AV296" s="3">
        <v>74.667750108088555</v>
      </c>
      <c r="AW296" s="3">
        <v>72.679332260540605</v>
      </c>
      <c r="AX296" s="3">
        <v>92.686345294930604</v>
      </c>
      <c r="AY296" s="3">
        <v>100</v>
      </c>
      <c r="AZ296" s="3">
        <v>96.44268190732538</v>
      </c>
      <c r="BA296" s="3">
        <v>86.076187256754437</v>
      </c>
      <c r="BB296" s="3">
        <v>63.733798875462668</v>
      </c>
      <c r="BC296" s="31">
        <v>42.373926628488832</v>
      </c>
    </row>
    <row r="297" spans="1:55" x14ac:dyDescent="0.55000000000000004">
      <c r="A297" s="21" t="s">
        <v>6</v>
      </c>
      <c r="B297" s="21" t="s">
        <v>22693</v>
      </c>
      <c r="C297" s="21" t="s">
        <v>15121</v>
      </c>
      <c r="D297" s="27" t="s">
        <v>15122</v>
      </c>
      <c r="E297" s="4">
        <v>0</v>
      </c>
      <c r="F297" s="4">
        <v>1</v>
      </c>
      <c r="G297" s="4">
        <v>3</v>
      </c>
      <c r="H297" s="62">
        <v>0</v>
      </c>
      <c r="J297" s="28">
        <v>1</v>
      </c>
      <c r="K297" s="13" t="s">
        <v>24548</v>
      </c>
      <c r="L297" s="16" t="s">
        <v>16303</v>
      </c>
      <c r="M297" s="12" t="s">
        <v>24553</v>
      </c>
      <c r="N297" s="12" t="s">
        <v>24553</v>
      </c>
      <c r="O297" s="12" t="s">
        <v>24553</v>
      </c>
      <c r="P297" s="12" t="s">
        <v>24553</v>
      </c>
      <c r="Q297" s="29" t="s">
        <v>24553</v>
      </c>
      <c r="AA297" s="3">
        <v>26.875209414210026</v>
      </c>
      <c r="AB297" s="3">
        <v>26.686945656653755</v>
      </c>
      <c r="AC297" s="3">
        <v>84.640337651945046</v>
      </c>
      <c r="AD297" s="3">
        <v>46.933493383590921</v>
      </c>
      <c r="AE297" s="3">
        <v>100</v>
      </c>
      <c r="AF297" s="3">
        <v>71.927778214168811</v>
      </c>
      <c r="AG297" s="3">
        <v>59.666268077916015</v>
      </c>
      <c r="AH297" s="32">
        <v>74.506078820644873</v>
      </c>
      <c r="AI297" s="50">
        <v>0.12581216408433801</v>
      </c>
      <c r="AJ297" s="3">
        <v>100</v>
      </c>
      <c r="AK297" s="3">
        <v>93.497786370359236</v>
      </c>
      <c r="AL297" s="3">
        <v>97.277441909511083</v>
      </c>
      <c r="AM297" s="3">
        <v>68.922777478186177</v>
      </c>
      <c r="AN297" s="3">
        <v>53.545629904382785</v>
      </c>
      <c r="AO297" s="3">
        <v>34.591088625658131</v>
      </c>
      <c r="AP297" s="3">
        <v>31.395592754517509</v>
      </c>
      <c r="AQ297" s="3">
        <v>17.630564334144399</v>
      </c>
      <c r="AR297" s="3">
        <v>21.863147568376622</v>
      </c>
      <c r="AS297" s="31">
        <v>16.063784543020464</v>
      </c>
    </row>
    <row r="298" spans="1:55" x14ac:dyDescent="0.55000000000000004">
      <c r="A298" s="21" t="s">
        <v>6</v>
      </c>
      <c r="B298" s="21" t="s">
        <v>24377</v>
      </c>
      <c r="C298" s="21" t="s">
        <v>1934</v>
      </c>
      <c r="D298" s="27" t="s">
        <v>1935</v>
      </c>
      <c r="E298" s="4">
        <v>26</v>
      </c>
      <c r="F298" s="4">
        <v>1</v>
      </c>
      <c r="G298" s="4">
        <v>31</v>
      </c>
      <c r="H298" s="62">
        <v>2</v>
      </c>
      <c r="J298" s="28">
        <v>1</v>
      </c>
      <c r="K298" s="13" t="s">
        <v>24548</v>
      </c>
      <c r="L298" s="16" t="s">
        <v>16303</v>
      </c>
      <c r="M298" s="17" t="s">
        <v>24549</v>
      </c>
      <c r="N298" s="12" t="s">
        <v>24553</v>
      </c>
      <c r="O298" s="12" t="s">
        <v>24553</v>
      </c>
      <c r="P298" s="12" t="s">
        <v>24553</v>
      </c>
      <c r="Q298" s="29" t="s">
        <v>24553</v>
      </c>
      <c r="R298" s="3">
        <v>85.610816944276181</v>
      </c>
      <c r="S298" s="3">
        <v>86.795428545186113</v>
      </c>
      <c r="T298" s="3">
        <v>58.919563793377542</v>
      </c>
      <c r="U298" s="3">
        <v>58.205254206365545</v>
      </c>
      <c r="V298" s="3">
        <v>67.38121675973342</v>
      </c>
      <c r="W298" s="3">
        <v>68.335061775439485</v>
      </c>
      <c r="X298" s="3">
        <v>100</v>
      </c>
      <c r="Y298" s="32">
        <v>96.723659419687706</v>
      </c>
      <c r="Z298" s="50">
        <v>1.7480281157490599E-4</v>
      </c>
      <c r="AA298" s="3">
        <v>98.86274217690432</v>
      </c>
      <c r="AB298" s="3">
        <v>100</v>
      </c>
      <c r="AC298" s="3">
        <v>55.433322651555471</v>
      </c>
      <c r="AD298" s="3">
        <v>64.6515036936093</v>
      </c>
      <c r="AE298" s="3">
        <v>52.515086854536378</v>
      </c>
      <c r="AF298" s="3">
        <v>61.183280825905406</v>
      </c>
      <c r="AG298" s="3">
        <v>59.324369172769266</v>
      </c>
      <c r="AH298" s="32">
        <v>63.768673958330083</v>
      </c>
      <c r="AI298" s="50">
        <v>6.7275228076976498E-3</v>
      </c>
      <c r="AJ298" s="3">
        <v>96.133220917808956</v>
      </c>
      <c r="AK298" s="3">
        <v>98.390779440677434</v>
      </c>
      <c r="AL298" s="3">
        <v>95.081361580982602</v>
      </c>
      <c r="AM298" s="3">
        <v>92.231674340680144</v>
      </c>
      <c r="AN298" s="3">
        <v>74.194734818328484</v>
      </c>
      <c r="AO298" s="3">
        <v>49.198211577596425</v>
      </c>
      <c r="AP298" s="3">
        <v>60.329653060484155</v>
      </c>
      <c r="AQ298" s="3">
        <v>70.75829013044266</v>
      </c>
      <c r="AR298" s="3">
        <v>100</v>
      </c>
      <c r="AS298" s="31">
        <v>68.568253074046112</v>
      </c>
      <c r="AT298" s="3">
        <v>71.193542967994517</v>
      </c>
      <c r="AU298" s="3">
        <v>60.194521433376345</v>
      </c>
      <c r="AV298" s="3">
        <v>71.617475682312033</v>
      </c>
      <c r="AW298" s="3">
        <v>75.329173543517513</v>
      </c>
      <c r="AX298" s="3">
        <v>57.541755258453989</v>
      </c>
      <c r="AY298" s="3">
        <v>63.868659910139613</v>
      </c>
      <c r="AZ298" s="3">
        <v>100</v>
      </c>
      <c r="BA298" s="3">
        <v>69.029873625435144</v>
      </c>
      <c r="BB298" s="3">
        <v>94.82960419380926</v>
      </c>
      <c r="BC298" s="31">
        <v>48.096060623263966</v>
      </c>
    </row>
    <row r="299" spans="1:55" x14ac:dyDescent="0.55000000000000004">
      <c r="A299" s="21" t="s">
        <v>6</v>
      </c>
      <c r="B299" s="21" t="s">
        <v>19517</v>
      </c>
      <c r="C299" s="21" t="s">
        <v>12413</v>
      </c>
      <c r="D299" s="27" t="s">
        <v>12414</v>
      </c>
      <c r="E299" s="4">
        <v>0</v>
      </c>
      <c r="F299" s="4">
        <v>1</v>
      </c>
      <c r="G299" s="4">
        <v>0</v>
      </c>
      <c r="H299" s="62">
        <v>8</v>
      </c>
      <c r="J299" s="28">
        <v>1</v>
      </c>
      <c r="K299" s="13" t="s">
        <v>24548</v>
      </c>
      <c r="L299" s="16" t="s">
        <v>16303</v>
      </c>
      <c r="M299" s="12" t="s">
        <v>24553</v>
      </c>
      <c r="N299" s="12" t="s">
        <v>24553</v>
      </c>
      <c r="O299" s="12" t="s">
        <v>24553</v>
      </c>
      <c r="P299" s="14" t="s">
        <v>24551</v>
      </c>
      <c r="Q299" s="29" t="s">
        <v>24553</v>
      </c>
      <c r="AA299" s="3">
        <v>32.10356810802039</v>
      </c>
      <c r="AB299" s="3">
        <v>47.627980932589118</v>
      </c>
      <c r="AC299" s="3">
        <v>100</v>
      </c>
      <c r="AD299" s="3">
        <v>66.080000876646963</v>
      </c>
      <c r="AE299" s="3">
        <v>43.78221577003184</v>
      </c>
      <c r="AF299" s="3">
        <v>41.18122714687302</v>
      </c>
      <c r="AG299" s="3">
        <v>31.34935591664409</v>
      </c>
      <c r="AH299" s="32">
        <v>21.605125068488682</v>
      </c>
      <c r="AI299" s="50">
        <v>6.9071468687613893E-2</v>
      </c>
      <c r="AT299" s="3">
        <v>94.032953522841652</v>
      </c>
      <c r="AU299" s="3">
        <v>94.223138769797316</v>
      </c>
      <c r="AV299" s="3">
        <v>88.382645754699823</v>
      </c>
      <c r="AW299" s="3">
        <v>79.679908151662204</v>
      </c>
      <c r="AX299" s="3">
        <v>100</v>
      </c>
      <c r="AY299" s="3">
        <v>72.31642688805637</v>
      </c>
      <c r="AZ299" s="3">
        <v>71.177212651649853</v>
      </c>
      <c r="BA299" s="3">
        <v>46.373131368205058</v>
      </c>
      <c r="BB299" s="3">
        <v>31.950447191620423</v>
      </c>
      <c r="BC299" s="31">
        <v>45.879004046591746</v>
      </c>
    </row>
    <row r="300" spans="1:55" x14ac:dyDescent="0.55000000000000004">
      <c r="A300" s="21" t="s">
        <v>6</v>
      </c>
      <c r="B300" s="21" t="s">
        <v>21598</v>
      </c>
      <c r="C300" s="21" t="s">
        <v>10065</v>
      </c>
      <c r="D300" s="27" t="s">
        <v>10066</v>
      </c>
      <c r="E300" s="4">
        <v>0</v>
      </c>
      <c r="F300" s="4">
        <v>8</v>
      </c>
      <c r="G300" s="4">
        <v>0</v>
      </c>
      <c r="H300" s="62">
        <v>16</v>
      </c>
      <c r="J300" s="28">
        <v>1</v>
      </c>
      <c r="K300" s="13" t="s">
        <v>24548</v>
      </c>
      <c r="L300" s="16" t="s">
        <v>16303</v>
      </c>
      <c r="M300" s="12" t="s">
        <v>24553</v>
      </c>
      <c r="N300" s="12" t="s">
        <v>24553</v>
      </c>
      <c r="O300" s="12" t="s">
        <v>24553</v>
      </c>
      <c r="P300" s="12" t="s">
        <v>24553</v>
      </c>
      <c r="Q300" s="29" t="s">
        <v>24553</v>
      </c>
      <c r="AA300" s="3">
        <v>98.483584775498429</v>
      </c>
      <c r="AB300" s="3">
        <v>100</v>
      </c>
      <c r="AC300" s="3">
        <v>44.982272694931979</v>
      </c>
      <c r="AD300" s="3">
        <v>42.907765742372334</v>
      </c>
      <c r="AE300" s="3">
        <v>19.440628182831126</v>
      </c>
      <c r="AF300" s="3">
        <v>22.736744940932763</v>
      </c>
      <c r="AG300" s="3">
        <v>18.119038172437996</v>
      </c>
      <c r="AH300" s="32">
        <v>17.416739815648594</v>
      </c>
      <c r="AI300" s="50">
        <v>3.0898912300939598E-4</v>
      </c>
      <c r="AT300" s="3">
        <v>100</v>
      </c>
      <c r="AU300" s="3">
        <v>92.558760651288821</v>
      </c>
      <c r="AV300" s="3">
        <v>79.696978403860555</v>
      </c>
      <c r="AW300" s="3">
        <v>81.469261924771928</v>
      </c>
      <c r="AX300" s="3">
        <v>89.02734611353732</v>
      </c>
      <c r="AY300" s="3">
        <v>59.111924319390731</v>
      </c>
      <c r="AZ300" s="3">
        <v>56.005888942273309</v>
      </c>
      <c r="BA300" s="3">
        <v>26.423189989049501</v>
      </c>
      <c r="BB300" s="3">
        <v>21.876843395483824</v>
      </c>
      <c r="BC300" s="31">
        <v>16.929736325613153</v>
      </c>
    </row>
    <row r="301" spans="1:55" x14ac:dyDescent="0.55000000000000004">
      <c r="A301" s="21" t="s">
        <v>6</v>
      </c>
      <c r="B301" s="21" t="s">
        <v>19774</v>
      </c>
      <c r="C301" s="21" t="s">
        <v>14530</v>
      </c>
      <c r="D301" s="27" t="s">
        <v>14531</v>
      </c>
      <c r="E301" s="4">
        <v>0</v>
      </c>
      <c r="F301" s="4">
        <v>2</v>
      </c>
      <c r="G301" s="4">
        <v>0</v>
      </c>
      <c r="H301" s="62">
        <v>1</v>
      </c>
      <c r="J301" s="28">
        <v>1</v>
      </c>
      <c r="K301" s="12" t="s">
        <v>24553</v>
      </c>
      <c r="L301" s="12" t="s">
        <v>24553</v>
      </c>
      <c r="M301" s="12" t="s">
        <v>24553</v>
      </c>
      <c r="N301" s="12" t="s">
        <v>24553</v>
      </c>
      <c r="O301" s="12" t="s">
        <v>24553</v>
      </c>
      <c r="P301" s="12" t="s">
        <v>24553</v>
      </c>
      <c r="Q301" s="29" t="s">
        <v>24553</v>
      </c>
      <c r="AA301" s="3">
        <v>70.241921439811634</v>
      </c>
      <c r="AB301" s="3">
        <v>40.412653011257397</v>
      </c>
      <c r="AC301" s="3">
        <v>64.661348096728616</v>
      </c>
      <c r="AD301" s="3">
        <v>38.387705929447648</v>
      </c>
      <c r="AE301" s="3">
        <v>70.206440398047476</v>
      </c>
      <c r="AF301" s="3">
        <v>37.658591306477071</v>
      </c>
      <c r="AG301" s="3">
        <v>95.991291408172714</v>
      </c>
      <c r="AH301" s="32">
        <v>100</v>
      </c>
      <c r="AI301" s="50">
        <v>0.182699555846801</v>
      </c>
      <c r="AT301" s="3">
        <v>100</v>
      </c>
      <c r="AU301" s="3">
        <v>62.88650490958296</v>
      </c>
      <c r="AV301" s="3">
        <v>55.311685035865423</v>
      </c>
      <c r="AW301" s="3">
        <v>44.054908079819619</v>
      </c>
      <c r="AX301" s="3">
        <v>71.659944409903702</v>
      </c>
      <c r="AY301" s="3">
        <v>70.254651776454196</v>
      </c>
      <c r="AZ301" s="3">
        <v>73.727092551760961</v>
      </c>
      <c r="BA301" s="3">
        <v>23.577956295398728</v>
      </c>
      <c r="BB301" s="3">
        <v>17.982430434447611</v>
      </c>
      <c r="BC301" s="31">
        <v>7.0567746219238741</v>
      </c>
    </row>
    <row r="302" spans="1:55" x14ac:dyDescent="0.55000000000000004">
      <c r="A302" s="21" t="s">
        <v>6</v>
      </c>
      <c r="B302" s="21" t="s">
        <v>22978</v>
      </c>
      <c r="C302" s="21" t="s">
        <v>11951</v>
      </c>
      <c r="D302" s="27" t="s">
        <v>11952</v>
      </c>
      <c r="E302" s="4">
        <v>1</v>
      </c>
      <c r="F302" s="4">
        <v>18</v>
      </c>
      <c r="G302" s="4">
        <v>0</v>
      </c>
      <c r="H302" s="62">
        <v>18</v>
      </c>
      <c r="J302" s="28">
        <v>1</v>
      </c>
      <c r="K302" s="13" t="s">
        <v>24548</v>
      </c>
      <c r="L302" s="12" t="s">
        <v>24553</v>
      </c>
      <c r="M302" s="12" t="s">
        <v>24553</v>
      </c>
      <c r="N302" s="12" t="s">
        <v>24553</v>
      </c>
      <c r="O302" s="12" t="s">
        <v>24553</v>
      </c>
      <c r="P302" s="12" t="s">
        <v>24553</v>
      </c>
      <c r="Q302" s="29" t="s">
        <v>24553</v>
      </c>
      <c r="R302" s="3">
        <v>41.799961508579891</v>
      </c>
      <c r="S302" s="3">
        <v>35.561162918840147</v>
      </c>
      <c r="T302" s="3">
        <v>62.433053305141662</v>
      </c>
      <c r="U302" s="3">
        <v>56.956420561228704</v>
      </c>
      <c r="V302" s="3">
        <v>77.428914355838302</v>
      </c>
      <c r="W302" s="3">
        <v>83.63514574196482</v>
      </c>
      <c r="X302" s="3">
        <v>87.518578013242958</v>
      </c>
      <c r="Y302" s="32">
        <v>100</v>
      </c>
      <c r="Z302" s="50">
        <v>4.4621900784898097E-3</v>
      </c>
      <c r="AA302" s="3">
        <v>88.6652591667618</v>
      </c>
      <c r="AB302" s="3">
        <v>100</v>
      </c>
      <c r="AC302" s="3">
        <v>82.641453037324993</v>
      </c>
      <c r="AD302" s="3">
        <v>59.983660682998043</v>
      </c>
      <c r="AE302" s="3">
        <v>50.327376229471177</v>
      </c>
      <c r="AF302" s="3">
        <v>49.628496246824724</v>
      </c>
      <c r="AG302" s="3">
        <v>46.427470613683681</v>
      </c>
      <c r="AH302" s="32">
        <v>43.007968370098723</v>
      </c>
      <c r="AI302" s="50">
        <v>2.73111686505631E-2</v>
      </c>
      <c r="AT302" s="3">
        <v>100</v>
      </c>
      <c r="AU302" s="3">
        <v>84.119369236716253</v>
      </c>
      <c r="AV302" s="3">
        <v>69.628509385503278</v>
      </c>
      <c r="AW302" s="3">
        <v>68.284097152789954</v>
      </c>
      <c r="AX302" s="3">
        <v>69.724663995258226</v>
      </c>
      <c r="AY302" s="3">
        <v>49.25205015973593</v>
      </c>
      <c r="AZ302" s="3">
        <v>59.482802794129995</v>
      </c>
      <c r="BA302" s="3">
        <v>44.788798217521006</v>
      </c>
      <c r="BB302" s="3">
        <v>29.285382357536854</v>
      </c>
      <c r="BC302" s="31">
        <v>39.062826372000167</v>
      </c>
    </row>
    <row r="303" spans="1:55" x14ac:dyDescent="0.55000000000000004">
      <c r="A303" s="21" t="s">
        <v>6</v>
      </c>
      <c r="B303" s="21" t="s">
        <v>20054</v>
      </c>
      <c r="C303" s="21" t="s">
        <v>11071</v>
      </c>
      <c r="D303" s="27" t="s">
        <v>11072</v>
      </c>
      <c r="E303" s="4">
        <v>0</v>
      </c>
      <c r="F303" s="4">
        <v>2</v>
      </c>
      <c r="G303" s="4">
        <v>0</v>
      </c>
      <c r="H303" s="62">
        <v>5</v>
      </c>
      <c r="J303" s="28">
        <v>1</v>
      </c>
      <c r="K303" s="13" t="s">
        <v>24548</v>
      </c>
      <c r="L303" s="16" t="s">
        <v>16303</v>
      </c>
      <c r="M303" s="12" t="s">
        <v>24553</v>
      </c>
      <c r="N303" s="12" t="s">
        <v>24553</v>
      </c>
      <c r="O303" s="12" t="s">
        <v>24553</v>
      </c>
      <c r="P303" s="14" t="s">
        <v>24551</v>
      </c>
      <c r="Q303" s="29" t="s">
        <v>24553</v>
      </c>
      <c r="AA303" s="3">
        <v>84.396037759833575</v>
      </c>
      <c r="AB303" s="3">
        <v>100</v>
      </c>
      <c r="AC303" s="3">
        <v>80.697195045243802</v>
      </c>
      <c r="AD303" s="3">
        <v>68.285428682975933</v>
      </c>
      <c r="AE303" s="3">
        <v>63.279719722121484</v>
      </c>
      <c r="AF303" s="3">
        <v>79.145677097996867</v>
      </c>
      <c r="AG303" s="3">
        <v>94.086553415056812</v>
      </c>
      <c r="AH303" s="32">
        <v>89.279164225879342</v>
      </c>
      <c r="AI303" s="50">
        <v>0.18616047287189</v>
      </c>
      <c r="AT303" s="3">
        <v>95.04288326954206</v>
      </c>
      <c r="AU303" s="3">
        <v>100</v>
      </c>
      <c r="AV303" s="3">
        <v>82.398185069993929</v>
      </c>
      <c r="AW303" s="3">
        <v>83.528819333518186</v>
      </c>
      <c r="AX303" s="3">
        <v>74.112954771464686</v>
      </c>
      <c r="AY303" s="3">
        <v>64.749275453950943</v>
      </c>
      <c r="AZ303" s="3">
        <v>57.209230156403834</v>
      </c>
      <c r="BA303" s="3">
        <v>49.665531797380275</v>
      </c>
      <c r="BB303" s="3">
        <v>37.215996056461556</v>
      </c>
      <c r="BC303" s="31">
        <v>69.19917940056024</v>
      </c>
    </row>
    <row r="304" spans="1:55" x14ac:dyDescent="0.55000000000000004">
      <c r="A304" s="21" t="s">
        <v>6</v>
      </c>
      <c r="B304" s="21" t="s">
        <v>17013</v>
      </c>
      <c r="C304" s="21" t="s">
        <v>13449</v>
      </c>
      <c r="D304" s="27" t="s">
        <v>13450</v>
      </c>
      <c r="E304" s="4">
        <v>0</v>
      </c>
      <c r="F304" s="4">
        <v>0</v>
      </c>
      <c r="G304" s="4">
        <v>0</v>
      </c>
      <c r="H304" s="62">
        <v>1</v>
      </c>
      <c r="J304" s="28">
        <v>1</v>
      </c>
      <c r="K304" s="13" t="s">
        <v>24548</v>
      </c>
      <c r="L304" s="16" t="s">
        <v>16303</v>
      </c>
      <c r="M304" s="12" t="s">
        <v>24553</v>
      </c>
      <c r="N304" s="12" t="s">
        <v>24553</v>
      </c>
      <c r="O304" s="12" t="s">
        <v>24553</v>
      </c>
      <c r="P304" s="12" t="s">
        <v>24553</v>
      </c>
      <c r="Q304" s="29" t="s">
        <v>24553</v>
      </c>
      <c r="AT304" s="3">
        <v>34.708989166901127</v>
      </c>
      <c r="AU304" s="3">
        <v>53.909306604635042</v>
      </c>
      <c r="AV304" s="3">
        <v>46.937002624494099</v>
      </c>
      <c r="AW304" s="3">
        <v>41.729251562861279</v>
      </c>
      <c r="AX304" s="3">
        <v>62.664361478966114</v>
      </c>
      <c r="AY304" s="3">
        <v>93.067233333721816</v>
      </c>
      <c r="AZ304" s="3">
        <v>97.421601315056435</v>
      </c>
      <c r="BA304" s="3">
        <v>100</v>
      </c>
      <c r="BB304" s="3">
        <v>92.925565111879777</v>
      </c>
      <c r="BC304" s="31">
        <v>82.03783482652932</v>
      </c>
    </row>
    <row r="305" spans="1:55" x14ac:dyDescent="0.55000000000000004">
      <c r="A305" s="21" t="s">
        <v>6</v>
      </c>
      <c r="B305" s="21" t="s">
        <v>20970</v>
      </c>
      <c r="C305" s="21" t="s">
        <v>9138</v>
      </c>
      <c r="D305" s="27" t="s">
        <v>9139</v>
      </c>
      <c r="E305" s="4">
        <v>0</v>
      </c>
      <c r="F305" s="4">
        <v>4</v>
      </c>
      <c r="G305" s="4">
        <v>0</v>
      </c>
      <c r="H305" s="62">
        <v>11</v>
      </c>
      <c r="J305" s="28">
        <v>1</v>
      </c>
      <c r="K305" s="13" t="s">
        <v>24548</v>
      </c>
      <c r="L305" s="12" t="s">
        <v>24553</v>
      </c>
      <c r="M305" s="12" t="s">
        <v>24553</v>
      </c>
      <c r="N305" s="12" t="s">
        <v>24553</v>
      </c>
      <c r="O305" s="12" t="s">
        <v>24553</v>
      </c>
      <c r="P305" s="14" t="s">
        <v>24551</v>
      </c>
      <c r="Q305" s="29" t="s">
        <v>24553</v>
      </c>
      <c r="AA305" s="3">
        <v>79.069533817605375</v>
      </c>
      <c r="AB305" s="3">
        <v>100</v>
      </c>
      <c r="AC305" s="3">
        <v>92.74809842678691</v>
      </c>
      <c r="AD305" s="3">
        <v>72.370757945953983</v>
      </c>
      <c r="AE305" s="3">
        <v>62.752856120205024</v>
      </c>
      <c r="AF305" s="3">
        <v>69.217388004476206</v>
      </c>
      <c r="AG305" s="3">
        <v>82.919580346956295</v>
      </c>
      <c r="AH305" s="32">
        <v>82.216176620478919</v>
      </c>
      <c r="AI305" s="50">
        <v>0.31176470481065299</v>
      </c>
      <c r="AT305" s="3">
        <v>100</v>
      </c>
      <c r="AU305" s="3">
        <v>95.345711689554804</v>
      </c>
      <c r="AV305" s="3">
        <v>85.428662379115465</v>
      </c>
      <c r="AW305" s="3">
        <v>87.771612682624607</v>
      </c>
      <c r="AX305" s="3">
        <v>86.686864412709269</v>
      </c>
      <c r="AY305" s="3">
        <v>78.577087304683332</v>
      </c>
      <c r="AZ305" s="3">
        <v>81.142668209436991</v>
      </c>
      <c r="BA305" s="3">
        <v>59.685405975760744</v>
      </c>
      <c r="BB305" s="3">
        <v>41.211443775694057</v>
      </c>
      <c r="BC305" s="31">
        <v>68.15564874843956</v>
      </c>
    </row>
    <row r="306" spans="1:55" x14ac:dyDescent="0.55000000000000004">
      <c r="A306" s="21" t="s">
        <v>6</v>
      </c>
      <c r="B306" s="21" t="s">
        <v>18196</v>
      </c>
      <c r="C306" s="21" t="s">
        <v>15031</v>
      </c>
      <c r="D306" s="27" t="s">
        <v>15031</v>
      </c>
      <c r="E306" s="4">
        <v>0</v>
      </c>
      <c r="F306" s="4">
        <v>0</v>
      </c>
      <c r="G306" s="4">
        <v>0</v>
      </c>
      <c r="H306" s="62">
        <v>5</v>
      </c>
      <c r="J306" s="28">
        <v>1</v>
      </c>
      <c r="K306" s="12" t="s">
        <v>24553</v>
      </c>
      <c r="L306" s="12" t="s">
        <v>24553</v>
      </c>
      <c r="M306" s="12" t="s">
        <v>24553</v>
      </c>
      <c r="N306" s="12" t="s">
        <v>24553</v>
      </c>
      <c r="O306" s="15" t="s">
        <v>24550</v>
      </c>
      <c r="P306" s="12" t="s">
        <v>24553</v>
      </c>
      <c r="Q306" s="29" t="s">
        <v>24553</v>
      </c>
      <c r="AT306" s="3">
        <v>2.6589796413489863</v>
      </c>
      <c r="AU306" s="3">
        <v>4.5139910338066711</v>
      </c>
      <c r="AV306" s="3">
        <v>5.0424637869702682</v>
      </c>
      <c r="AW306" s="3">
        <v>2.1991648315895671</v>
      </c>
      <c r="AX306" s="3">
        <v>2.9012947410818222</v>
      </c>
      <c r="AY306" s="3">
        <v>3.6342225616108079</v>
      </c>
      <c r="AZ306" s="3">
        <v>4.783082723517829</v>
      </c>
      <c r="BA306" s="3">
        <v>19.726620471145267</v>
      </c>
      <c r="BB306" s="3">
        <v>55.499831612390317</v>
      </c>
      <c r="BC306" s="31">
        <v>100</v>
      </c>
    </row>
    <row r="307" spans="1:55" x14ac:dyDescent="0.55000000000000004">
      <c r="A307" s="21" t="s">
        <v>6</v>
      </c>
      <c r="B307" s="21" t="s">
        <v>21521</v>
      </c>
      <c r="C307" s="21" t="s">
        <v>3242</v>
      </c>
      <c r="D307" s="27" t="s">
        <v>3243</v>
      </c>
      <c r="E307" s="4">
        <v>0</v>
      </c>
      <c r="F307" s="4">
        <v>7</v>
      </c>
      <c r="G307" s="4">
        <v>0</v>
      </c>
      <c r="H307" s="62">
        <v>26</v>
      </c>
      <c r="J307" s="28">
        <v>1</v>
      </c>
      <c r="K307" s="13" t="s">
        <v>24548</v>
      </c>
      <c r="L307" s="12" t="s">
        <v>24553</v>
      </c>
      <c r="M307" s="12" t="s">
        <v>24553</v>
      </c>
      <c r="N307" s="12" t="s">
        <v>24553</v>
      </c>
      <c r="O307" s="15" t="s">
        <v>24550</v>
      </c>
      <c r="P307" s="14" t="s">
        <v>24551</v>
      </c>
      <c r="Q307" s="29" t="s">
        <v>24553</v>
      </c>
      <c r="AA307" s="3">
        <v>48.456823646105079</v>
      </c>
      <c r="AB307" s="3">
        <v>50.427686288058183</v>
      </c>
      <c r="AC307" s="3">
        <v>73.244692550365158</v>
      </c>
      <c r="AD307" s="3">
        <v>74.470573125530578</v>
      </c>
      <c r="AE307" s="3">
        <v>100</v>
      </c>
      <c r="AF307" s="3">
        <v>88.425620029625094</v>
      </c>
      <c r="AG307" s="3">
        <v>82.920945844202151</v>
      </c>
      <c r="AH307" s="32">
        <v>83.814188964915687</v>
      </c>
      <c r="AI307" s="50">
        <v>5.5552794628942999E-3</v>
      </c>
      <c r="AT307" s="3">
        <v>74.580925919268111</v>
      </c>
      <c r="AU307" s="3">
        <v>76.691136936281396</v>
      </c>
      <c r="AV307" s="3">
        <v>81.592735024427171</v>
      </c>
      <c r="AW307" s="3">
        <v>86.995333930448353</v>
      </c>
      <c r="AX307" s="3">
        <v>78.563787104295486</v>
      </c>
      <c r="AY307" s="3">
        <v>92.863738052122585</v>
      </c>
      <c r="AZ307" s="3">
        <v>100</v>
      </c>
      <c r="BA307" s="3">
        <v>98.251145620511494</v>
      </c>
      <c r="BB307" s="3">
        <v>94.139302200551086</v>
      </c>
      <c r="BC307" s="31">
        <v>70.980572767378462</v>
      </c>
    </row>
    <row r="308" spans="1:55" x14ac:dyDescent="0.55000000000000004">
      <c r="A308" s="21" t="s">
        <v>6</v>
      </c>
      <c r="B308" s="21" t="s">
        <v>16843</v>
      </c>
      <c r="C308" s="21" t="s">
        <v>9692</v>
      </c>
      <c r="D308" s="27" t="s">
        <v>9693</v>
      </c>
      <c r="E308" s="4">
        <v>0</v>
      </c>
      <c r="F308" s="4">
        <v>0</v>
      </c>
      <c r="G308" s="4">
        <v>0</v>
      </c>
      <c r="H308" s="62">
        <v>1</v>
      </c>
      <c r="J308" s="28">
        <v>1</v>
      </c>
      <c r="K308" s="13" t="s">
        <v>24548</v>
      </c>
      <c r="L308" s="12" t="s">
        <v>24553</v>
      </c>
      <c r="M308" s="12" t="s">
        <v>24553</v>
      </c>
      <c r="N308" s="12" t="s">
        <v>24553</v>
      </c>
      <c r="O308" s="12" t="s">
        <v>24553</v>
      </c>
      <c r="P308" s="14" t="s">
        <v>24551</v>
      </c>
      <c r="Q308" s="29" t="s">
        <v>24553</v>
      </c>
      <c r="AT308" s="3">
        <v>49.179625942047892</v>
      </c>
      <c r="AU308" s="3">
        <v>48.029387038154233</v>
      </c>
      <c r="AV308" s="3">
        <v>61.558487922563899</v>
      </c>
      <c r="AW308" s="3">
        <v>52.427486797414105</v>
      </c>
      <c r="AX308" s="3">
        <v>49.599450599862479</v>
      </c>
      <c r="AY308" s="3">
        <v>75.187700975219286</v>
      </c>
      <c r="AZ308" s="3">
        <v>81.963840153906617</v>
      </c>
      <c r="BA308" s="3">
        <v>73.499275116092889</v>
      </c>
      <c r="BB308" s="3">
        <v>100</v>
      </c>
      <c r="BC308" s="31">
        <v>70.596446659953145</v>
      </c>
    </row>
    <row r="309" spans="1:55" x14ac:dyDescent="0.55000000000000004">
      <c r="A309" s="21" t="s">
        <v>6</v>
      </c>
      <c r="B309" s="21" t="s">
        <v>17835</v>
      </c>
      <c r="C309" s="21" t="s">
        <v>12096</v>
      </c>
      <c r="D309" s="27" t="s">
        <v>12097</v>
      </c>
      <c r="E309" s="4">
        <v>0</v>
      </c>
      <c r="F309" s="4">
        <v>0</v>
      </c>
      <c r="G309" s="4">
        <v>0</v>
      </c>
      <c r="H309" s="62">
        <v>3</v>
      </c>
      <c r="J309" s="28">
        <v>1</v>
      </c>
      <c r="K309" s="13" t="s">
        <v>24548</v>
      </c>
      <c r="L309" s="12" t="s">
        <v>24553</v>
      </c>
      <c r="M309" s="12" t="s">
        <v>24553</v>
      </c>
      <c r="N309" s="12" t="s">
        <v>24553</v>
      </c>
      <c r="O309" s="12" t="s">
        <v>24553</v>
      </c>
      <c r="P309" s="12" t="s">
        <v>24553</v>
      </c>
      <c r="Q309" s="29" t="s">
        <v>24553</v>
      </c>
      <c r="AT309" s="3">
        <v>98.898887435358404</v>
      </c>
      <c r="AU309" s="3">
        <v>100</v>
      </c>
      <c r="AV309" s="3">
        <v>88.624704140177599</v>
      </c>
      <c r="AW309" s="3">
        <v>83.308747642834547</v>
      </c>
      <c r="AX309" s="3">
        <v>80.943455781160907</v>
      </c>
      <c r="AY309" s="3">
        <v>74.168206368020392</v>
      </c>
      <c r="AZ309" s="3">
        <v>70.86863287591936</v>
      </c>
      <c r="BA309" s="3">
        <v>49.983971160552606</v>
      </c>
      <c r="BB309" s="3">
        <v>39.666793999388588</v>
      </c>
      <c r="BC309" s="31">
        <v>53.32933731881009</v>
      </c>
    </row>
    <row r="310" spans="1:55" x14ac:dyDescent="0.55000000000000004">
      <c r="A310" s="21" t="s">
        <v>6</v>
      </c>
      <c r="B310" s="21" t="s">
        <v>23428</v>
      </c>
      <c r="C310" s="21" t="s">
        <v>15123</v>
      </c>
      <c r="D310" s="27" t="s">
        <v>15124</v>
      </c>
      <c r="E310" s="4">
        <v>2</v>
      </c>
      <c r="F310" s="4">
        <v>0</v>
      </c>
      <c r="G310" s="4">
        <v>1</v>
      </c>
      <c r="H310" s="62">
        <v>0</v>
      </c>
      <c r="J310" s="28">
        <v>1</v>
      </c>
      <c r="K310" s="13" t="s">
        <v>24548</v>
      </c>
      <c r="L310" s="16" t="s">
        <v>16303</v>
      </c>
      <c r="M310" s="17" t="s">
        <v>24549</v>
      </c>
      <c r="N310" s="12" t="s">
        <v>24553</v>
      </c>
      <c r="O310" s="12" t="s">
        <v>24553</v>
      </c>
      <c r="P310" s="12" t="s">
        <v>24553</v>
      </c>
      <c r="Q310" s="29" t="s">
        <v>24553</v>
      </c>
      <c r="R310" s="3">
        <v>56.686659404121862</v>
      </c>
      <c r="S310" s="3">
        <v>44.027692795024343</v>
      </c>
      <c r="T310" s="3">
        <v>80.1546474596705</v>
      </c>
      <c r="U310" s="3">
        <v>83.451567039530033</v>
      </c>
      <c r="V310" s="3">
        <v>90.324742969526795</v>
      </c>
      <c r="W310" s="3">
        <v>100</v>
      </c>
      <c r="X310" s="3">
        <v>55.643196496687445</v>
      </c>
      <c r="Y310" s="32">
        <v>58.763815640138681</v>
      </c>
      <c r="Z310" s="50">
        <v>7.3517324356283196E-3</v>
      </c>
      <c r="AJ310" s="3">
        <v>100</v>
      </c>
      <c r="AK310" s="3">
        <v>11.954692797242677</v>
      </c>
      <c r="AL310" s="3">
        <v>50.73140045227246</v>
      </c>
      <c r="AM310" s="3">
        <v>14.355451848606618</v>
      </c>
      <c r="AN310" s="3">
        <v>13.551243732785718</v>
      </c>
      <c r="AO310" s="3">
        <v>11.018472332099984</v>
      </c>
      <c r="AP310" s="3">
        <v>73.42544410519217</v>
      </c>
      <c r="AQ310" s="3">
        <v>96.915250225579769</v>
      </c>
      <c r="AR310" s="3">
        <v>20.559852136984599</v>
      </c>
      <c r="AS310" s="31">
        <v>3.7032917760207638</v>
      </c>
    </row>
    <row r="311" spans="1:55" x14ac:dyDescent="0.55000000000000004">
      <c r="A311" s="21" t="s">
        <v>6</v>
      </c>
      <c r="B311" s="21" t="s">
        <v>23733</v>
      </c>
      <c r="C311" s="21" t="s">
        <v>3961</v>
      </c>
      <c r="D311" s="27" t="s">
        <v>3962</v>
      </c>
      <c r="E311" s="4">
        <v>3</v>
      </c>
      <c r="F311" s="4">
        <v>1</v>
      </c>
      <c r="G311" s="4">
        <v>6</v>
      </c>
      <c r="H311" s="62">
        <v>13</v>
      </c>
      <c r="J311" s="28">
        <v>1</v>
      </c>
      <c r="K311" s="12" t="s">
        <v>24553</v>
      </c>
      <c r="L311" s="12" t="s">
        <v>24553</v>
      </c>
      <c r="M311" s="12" t="s">
        <v>24553</v>
      </c>
      <c r="N311" s="12" t="s">
        <v>24553</v>
      </c>
      <c r="O311" s="15" t="s">
        <v>24550</v>
      </c>
      <c r="P311" s="12" t="s">
        <v>24553</v>
      </c>
      <c r="Q311" s="29" t="s">
        <v>24553</v>
      </c>
      <c r="R311" s="3">
        <v>33.055136840625984</v>
      </c>
      <c r="S311" s="3">
        <v>31.635768169187862</v>
      </c>
      <c r="T311" s="3">
        <v>55.013434248516049</v>
      </c>
      <c r="U311" s="3">
        <v>51.983107626256867</v>
      </c>
      <c r="V311" s="3">
        <v>100</v>
      </c>
      <c r="W311" s="3">
        <v>90.281115424963431</v>
      </c>
      <c r="X311" s="3">
        <v>82.734788773917529</v>
      </c>
      <c r="Y311" s="32">
        <v>72.67343412650807</v>
      </c>
      <c r="Z311" s="50">
        <v>2.1310711580038899E-3</v>
      </c>
      <c r="AA311" s="3">
        <v>37.361682051452419</v>
      </c>
      <c r="AB311" s="3">
        <v>31.584208933369336</v>
      </c>
      <c r="AC311" s="3">
        <v>54.269214733437799</v>
      </c>
      <c r="AD311" s="3">
        <v>47.836452038796821</v>
      </c>
      <c r="AE311" s="3">
        <v>79.799410337336113</v>
      </c>
      <c r="AF311" s="3">
        <v>72.550223921631485</v>
      </c>
      <c r="AG311" s="3">
        <v>87.469151643522366</v>
      </c>
      <c r="AH311" s="32">
        <v>100</v>
      </c>
      <c r="AI311" s="50">
        <v>6.0130958809706397E-3</v>
      </c>
      <c r="AJ311" s="3">
        <v>37.604653603029973</v>
      </c>
      <c r="AK311" s="3">
        <v>26.779494061765035</v>
      </c>
      <c r="AL311" s="3">
        <v>28.294128821989943</v>
      </c>
      <c r="AM311" s="3">
        <v>47.815208401358618</v>
      </c>
      <c r="AN311" s="3">
        <v>56.68051681685882</v>
      </c>
      <c r="AO311" s="3">
        <v>93.091575135802898</v>
      </c>
      <c r="AP311" s="3">
        <v>84.575573189648026</v>
      </c>
      <c r="AQ311" s="3">
        <v>89.42363147873472</v>
      </c>
      <c r="AR311" s="3">
        <v>79.376971047841309</v>
      </c>
      <c r="AS311" s="31">
        <v>100</v>
      </c>
      <c r="AT311" s="3">
        <v>78.880307399238291</v>
      </c>
      <c r="AU311" s="3">
        <v>86.210646217958413</v>
      </c>
      <c r="AV311" s="3">
        <v>77.966801751134753</v>
      </c>
      <c r="AW311" s="3">
        <v>88.804161012041021</v>
      </c>
      <c r="AX311" s="3">
        <v>93.545788580697575</v>
      </c>
      <c r="AY311" s="3">
        <v>100</v>
      </c>
      <c r="AZ311" s="3">
        <v>95.312245114851336</v>
      </c>
      <c r="BA311" s="3">
        <v>95.667109774191502</v>
      </c>
      <c r="BB311" s="3">
        <v>92.679943120365706</v>
      </c>
      <c r="BC311" s="31">
        <v>87.819388756316371</v>
      </c>
    </row>
    <row r="312" spans="1:55" x14ac:dyDescent="0.55000000000000004">
      <c r="A312" s="21" t="s">
        <v>6</v>
      </c>
      <c r="B312" s="21" t="s">
        <v>19979</v>
      </c>
      <c r="C312" s="21" t="s">
        <v>9612</v>
      </c>
      <c r="D312" s="27" t="s">
        <v>9613</v>
      </c>
      <c r="E312" s="4">
        <v>0</v>
      </c>
      <c r="F312" s="4">
        <v>2</v>
      </c>
      <c r="G312" s="4">
        <v>0</v>
      </c>
      <c r="H312" s="62">
        <v>4</v>
      </c>
      <c r="J312" s="28">
        <v>1</v>
      </c>
      <c r="K312" s="13" t="s">
        <v>24548</v>
      </c>
      <c r="L312" s="12" t="s">
        <v>24553</v>
      </c>
      <c r="M312" s="12" t="s">
        <v>24553</v>
      </c>
      <c r="N312" s="12" t="s">
        <v>24553</v>
      </c>
      <c r="O312" s="12" t="s">
        <v>24553</v>
      </c>
      <c r="P312" s="14" t="s">
        <v>24551</v>
      </c>
      <c r="Q312" s="29" t="s">
        <v>24553</v>
      </c>
      <c r="AA312" s="3">
        <v>97.92650327118676</v>
      </c>
      <c r="AB312" s="3">
        <v>100</v>
      </c>
      <c r="AC312" s="3">
        <v>73.274317978672883</v>
      </c>
      <c r="AD312" s="3">
        <v>65.557127273882841</v>
      </c>
      <c r="AE312" s="3">
        <v>67.853739043665911</v>
      </c>
      <c r="AF312" s="3">
        <v>69.343454158365006</v>
      </c>
      <c r="AG312" s="3">
        <v>84.712158705620482</v>
      </c>
      <c r="AH312" s="32">
        <v>86.341492529199883</v>
      </c>
      <c r="AI312" s="50">
        <v>4.59189550277721E-3</v>
      </c>
      <c r="AT312" s="3">
        <v>100</v>
      </c>
      <c r="AU312" s="3">
        <v>93.814817224736174</v>
      </c>
      <c r="AV312" s="3">
        <v>81.02318902737116</v>
      </c>
      <c r="AW312" s="3">
        <v>83.83186216781796</v>
      </c>
      <c r="AX312" s="3">
        <v>96.224605877850578</v>
      </c>
      <c r="AY312" s="3">
        <v>90.766337967140842</v>
      </c>
      <c r="AZ312" s="3">
        <v>94.19382782949917</v>
      </c>
      <c r="BA312" s="3">
        <v>84.451609058759999</v>
      </c>
      <c r="BB312" s="3">
        <v>62.387635760527274</v>
      </c>
      <c r="BC312" s="31">
        <v>83.271788577026101</v>
      </c>
    </row>
    <row r="313" spans="1:55" x14ac:dyDescent="0.55000000000000004">
      <c r="A313" s="21" t="s">
        <v>6</v>
      </c>
      <c r="B313" s="21" t="s">
        <v>23140</v>
      </c>
      <c r="C313" s="21" t="s">
        <v>15125</v>
      </c>
      <c r="D313" s="27" t="s">
        <v>15126</v>
      </c>
      <c r="E313" s="4">
        <v>1</v>
      </c>
      <c r="F313" s="4">
        <v>0</v>
      </c>
      <c r="G313" s="4">
        <v>2</v>
      </c>
      <c r="H313" s="62">
        <v>0</v>
      </c>
      <c r="J313" s="28">
        <v>1</v>
      </c>
      <c r="K313" s="13" t="s">
        <v>24548</v>
      </c>
      <c r="L313" s="16" t="s">
        <v>16303</v>
      </c>
      <c r="M313" s="17" t="s">
        <v>24549</v>
      </c>
      <c r="N313" s="12" t="s">
        <v>24553</v>
      </c>
      <c r="O313" s="12" t="s">
        <v>24553</v>
      </c>
      <c r="P313" s="14" t="s">
        <v>24551</v>
      </c>
      <c r="Q313" s="29" t="s">
        <v>24553</v>
      </c>
      <c r="R313" s="3">
        <v>49.125246617913945</v>
      </c>
      <c r="S313" s="3">
        <v>35.65420965984913</v>
      </c>
      <c r="T313" s="3">
        <v>60.689866656920152</v>
      </c>
      <c r="U313" s="3">
        <v>57.91301106753177</v>
      </c>
      <c r="V313" s="3">
        <v>71.594190399195043</v>
      </c>
      <c r="W313" s="3">
        <v>62.452872852047136</v>
      </c>
      <c r="X313" s="3">
        <v>88.451997175220569</v>
      </c>
      <c r="Y313" s="32">
        <v>100</v>
      </c>
      <c r="Z313" s="50">
        <v>1.2311824063334E-2</v>
      </c>
      <c r="AJ313" s="3">
        <v>51.796766736426527</v>
      </c>
      <c r="AK313" s="3">
        <v>93.54479510573951</v>
      </c>
      <c r="AL313" s="3">
        <v>89.535780928358847</v>
      </c>
      <c r="AM313" s="3">
        <v>100</v>
      </c>
      <c r="AN313" s="3">
        <v>85.169184471218486</v>
      </c>
      <c r="AO313" s="3">
        <v>69.278341286724441</v>
      </c>
      <c r="AP313" s="3">
        <v>73.204355669537975</v>
      </c>
      <c r="AQ313" s="3">
        <v>51.233705298307811</v>
      </c>
      <c r="AR313" s="3">
        <v>82.632362096644556</v>
      </c>
      <c r="AS313" s="31">
        <v>99.898369388087815</v>
      </c>
    </row>
    <row r="314" spans="1:55" x14ac:dyDescent="0.55000000000000004">
      <c r="A314" s="21" t="s">
        <v>6</v>
      </c>
      <c r="B314" s="21" t="s">
        <v>19932</v>
      </c>
      <c r="C314" s="21" t="s">
        <v>14552</v>
      </c>
      <c r="D314" s="27" t="s">
        <v>14553</v>
      </c>
      <c r="E314" s="4">
        <v>0</v>
      </c>
      <c r="F314" s="4">
        <v>2</v>
      </c>
      <c r="G314" s="4">
        <v>0</v>
      </c>
      <c r="H314" s="62">
        <v>3</v>
      </c>
      <c r="J314" s="28">
        <v>1</v>
      </c>
      <c r="K314" s="13" t="s">
        <v>24548</v>
      </c>
      <c r="L314" s="16" t="s">
        <v>16303</v>
      </c>
      <c r="M314" s="12" t="s">
        <v>24553</v>
      </c>
      <c r="N314" s="12" t="s">
        <v>24553</v>
      </c>
      <c r="O314" s="12" t="s">
        <v>24553</v>
      </c>
      <c r="P314" s="12" t="s">
        <v>24553</v>
      </c>
      <c r="Q314" s="29" t="s">
        <v>24553</v>
      </c>
      <c r="AA314" s="3">
        <v>81.860593612516169</v>
      </c>
      <c r="AB314" s="3">
        <v>100</v>
      </c>
      <c r="AC314" s="3">
        <v>58.936535415464142</v>
      </c>
      <c r="AD314" s="3">
        <v>35.776523227136437</v>
      </c>
      <c r="AE314" s="3">
        <v>62.808911648201125</v>
      </c>
      <c r="AF314" s="3">
        <v>70.611103946726672</v>
      </c>
      <c r="AG314" s="3">
        <v>84.682910645307288</v>
      </c>
      <c r="AH314" s="32">
        <v>63.063339483095149</v>
      </c>
      <c r="AI314" s="50">
        <v>0.14001017258875401</v>
      </c>
      <c r="AT314" s="3">
        <v>92.181135995486557</v>
      </c>
      <c r="AU314" s="3">
        <v>97.476645679302166</v>
      </c>
      <c r="AV314" s="3">
        <v>100</v>
      </c>
      <c r="AW314" s="3">
        <v>73.244598734678988</v>
      </c>
      <c r="AX314" s="3">
        <v>65.229342332830171</v>
      </c>
      <c r="AY314" s="3">
        <v>53.034967461817281</v>
      </c>
      <c r="AZ314" s="3">
        <v>48.168990368595047</v>
      </c>
      <c r="BA314" s="3">
        <v>44.79244067427625</v>
      </c>
      <c r="BB314" s="3">
        <v>37.593424610477584</v>
      </c>
      <c r="BC314" s="31">
        <v>85.051544736886513</v>
      </c>
    </row>
    <row r="315" spans="1:55" x14ac:dyDescent="0.55000000000000004">
      <c r="A315" s="21" t="s">
        <v>6</v>
      </c>
      <c r="B315" s="21" t="s">
        <v>22881</v>
      </c>
      <c r="C315" s="21" t="s">
        <v>10077</v>
      </c>
      <c r="D315" s="27" t="s">
        <v>10078</v>
      </c>
      <c r="E315" s="4">
        <v>1</v>
      </c>
      <c r="F315" s="4">
        <v>1</v>
      </c>
      <c r="G315" s="4">
        <v>0</v>
      </c>
      <c r="H315" s="62">
        <v>13</v>
      </c>
      <c r="J315" s="28">
        <v>1</v>
      </c>
      <c r="K315" s="13" t="s">
        <v>24548</v>
      </c>
      <c r="L315" s="16" t="s">
        <v>16303</v>
      </c>
      <c r="M315" s="17" t="s">
        <v>24549</v>
      </c>
      <c r="N315" s="12" t="s">
        <v>24553</v>
      </c>
      <c r="O315" s="12" t="s">
        <v>24553</v>
      </c>
      <c r="P315" s="14" t="s">
        <v>24551</v>
      </c>
      <c r="Q315" s="29" t="s">
        <v>24553</v>
      </c>
      <c r="R315" s="3">
        <v>23.513068781503378</v>
      </c>
      <c r="S315" s="3">
        <v>31.766744247927875</v>
      </c>
      <c r="T315" s="3">
        <v>59.803069670552048</v>
      </c>
      <c r="U315" s="3">
        <v>62.869584953757162</v>
      </c>
      <c r="V315" s="3">
        <v>100</v>
      </c>
      <c r="W315" s="3">
        <v>77.342021031871553</v>
      </c>
      <c r="X315" s="3">
        <v>80.032672455271708</v>
      </c>
      <c r="Y315" s="32">
        <v>59.439587904648874</v>
      </c>
      <c r="Z315" s="50">
        <v>2.9908673066245402E-2</v>
      </c>
      <c r="AA315" s="3">
        <v>100</v>
      </c>
      <c r="AB315" s="3">
        <v>46.848567066576599</v>
      </c>
      <c r="AC315" s="3">
        <v>61.448555679119956</v>
      </c>
      <c r="AD315" s="3">
        <v>90.453927361937161</v>
      </c>
      <c r="AE315" s="3">
        <v>12.664731028222448</v>
      </c>
      <c r="AF315" s="3">
        <v>13.579321266664543</v>
      </c>
      <c r="AG315" s="3">
        <v>13.99903246469219</v>
      </c>
      <c r="AH315" s="32">
        <v>11.416696450506764</v>
      </c>
      <c r="AI315" s="50">
        <v>8.3851107583174295E-2</v>
      </c>
      <c r="AT315" s="3">
        <v>60.584719879079344</v>
      </c>
      <c r="AU315" s="3">
        <v>68.89837847200954</v>
      </c>
      <c r="AV315" s="3">
        <v>64.12253778954782</v>
      </c>
      <c r="AW315" s="3">
        <v>62.885146240115915</v>
      </c>
      <c r="AX315" s="3">
        <v>54.82400795804849</v>
      </c>
      <c r="AY315" s="3">
        <v>69.680294991634511</v>
      </c>
      <c r="AZ315" s="3">
        <v>74.02971062248659</v>
      </c>
      <c r="BA315" s="3">
        <v>100</v>
      </c>
      <c r="BB315" s="3">
        <v>82.405249698518659</v>
      </c>
      <c r="BC315" s="31">
        <v>84.704963491390544</v>
      </c>
    </row>
    <row r="316" spans="1:55" x14ac:dyDescent="0.55000000000000004">
      <c r="A316" s="21" t="s">
        <v>6</v>
      </c>
      <c r="B316" s="21" t="s">
        <v>22329</v>
      </c>
      <c r="C316" s="21" t="s">
        <v>12574</v>
      </c>
      <c r="D316" s="27" t="s">
        <v>12575</v>
      </c>
      <c r="E316" s="4">
        <v>0</v>
      </c>
      <c r="F316" s="4">
        <v>4</v>
      </c>
      <c r="G316" s="4">
        <v>1</v>
      </c>
      <c r="H316" s="62">
        <v>17</v>
      </c>
      <c r="J316" s="28">
        <v>1</v>
      </c>
      <c r="K316" s="13" t="s">
        <v>24548</v>
      </c>
      <c r="L316" s="12" t="s">
        <v>24553</v>
      </c>
      <c r="M316" s="12" t="s">
        <v>24553</v>
      </c>
      <c r="N316" s="12" t="s">
        <v>24553</v>
      </c>
      <c r="O316" s="12" t="s">
        <v>24553</v>
      </c>
      <c r="P316" s="12" t="s">
        <v>24553</v>
      </c>
      <c r="Q316" s="29" t="s">
        <v>24553</v>
      </c>
      <c r="AA316" s="3">
        <v>79.387790851933431</v>
      </c>
      <c r="AB316" s="3">
        <v>100</v>
      </c>
      <c r="AC316" s="3">
        <v>84.101491917813036</v>
      </c>
      <c r="AD316" s="3">
        <v>61.188725148733283</v>
      </c>
      <c r="AE316" s="3">
        <v>87.493771367361944</v>
      </c>
      <c r="AF316" s="3">
        <v>95.468016139655717</v>
      </c>
      <c r="AG316" s="3">
        <v>99.310293771831553</v>
      </c>
      <c r="AH316" s="32">
        <v>97.666354704710599</v>
      </c>
      <c r="AI316" s="50">
        <v>0.29535541691159301</v>
      </c>
      <c r="AJ316" s="3">
        <v>61.764652451557737</v>
      </c>
      <c r="AK316" s="3">
        <v>45.972080537740503</v>
      </c>
      <c r="AL316" s="3">
        <v>42.466067148089529</v>
      </c>
      <c r="AM316" s="3">
        <v>38.04254784461876</v>
      </c>
      <c r="AN316" s="3">
        <v>43.068321647187403</v>
      </c>
      <c r="AO316" s="3">
        <v>63.023176184508067</v>
      </c>
      <c r="AP316" s="3">
        <v>62.043796163374424</v>
      </c>
      <c r="AQ316" s="3">
        <v>100</v>
      </c>
      <c r="AR316" s="3">
        <v>58.967601631520026</v>
      </c>
      <c r="AS316" s="31">
        <v>53.76461553682644</v>
      </c>
      <c r="AT316" s="3">
        <v>100</v>
      </c>
      <c r="AU316" s="3">
        <v>94.706255527441058</v>
      </c>
      <c r="AV316" s="3">
        <v>86.393703357979064</v>
      </c>
      <c r="AW316" s="3">
        <v>78.532303160734401</v>
      </c>
      <c r="AX316" s="3">
        <v>64.696187279667924</v>
      </c>
      <c r="AY316" s="3">
        <v>55.882574569451904</v>
      </c>
      <c r="AZ316" s="3">
        <v>62.107454038908713</v>
      </c>
      <c r="BA316" s="3">
        <v>67.374580827995487</v>
      </c>
      <c r="BB316" s="3">
        <v>47.04233669880287</v>
      </c>
      <c r="BC316" s="31">
        <v>69.407092438814104</v>
      </c>
    </row>
    <row r="317" spans="1:55" x14ac:dyDescent="0.55000000000000004">
      <c r="A317" s="21" t="s">
        <v>6</v>
      </c>
      <c r="B317" s="21" t="s">
        <v>20717</v>
      </c>
      <c r="C317" s="21" t="s">
        <v>14111</v>
      </c>
      <c r="D317" s="27" t="s">
        <v>14112</v>
      </c>
      <c r="E317" s="4">
        <v>0</v>
      </c>
      <c r="F317" s="4">
        <v>3</v>
      </c>
      <c r="G317" s="4">
        <v>0</v>
      </c>
      <c r="H317" s="62">
        <v>15</v>
      </c>
      <c r="J317" s="28">
        <v>1</v>
      </c>
      <c r="K317" s="13" t="s">
        <v>24548</v>
      </c>
      <c r="L317" s="16" t="s">
        <v>16303</v>
      </c>
      <c r="M317" s="12" t="s">
        <v>24553</v>
      </c>
      <c r="N317" s="12" t="s">
        <v>24553</v>
      </c>
      <c r="O317" s="12" t="s">
        <v>24553</v>
      </c>
      <c r="P317" s="12" t="s">
        <v>24553</v>
      </c>
      <c r="Q317" s="29" t="s">
        <v>24553</v>
      </c>
      <c r="AA317" s="3">
        <v>77.628990569009417</v>
      </c>
      <c r="AB317" s="3">
        <v>88.255620544230112</v>
      </c>
      <c r="AC317" s="3">
        <v>71.428357246876118</v>
      </c>
      <c r="AD317" s="3">
        <v>54.763702699763307</v>
      </c>
      <c r="AE317" s="3">
        <v>69.608091878257682</v>
      </c>
      <c r="AF317" s="3">
        <v>85.130670535842128</v>
      </c>
      <c r="AG317" s="3">
        <v>98.948869720061907</v>
      </c>
      <c r="AH317" s="32">
        <v>100</v>
      </c>
      <c r="AI317" s="50">
        <v>8.0344567272735104E-2</v>
      </c>
      <c r="AT317" s="3">
        <v>98.644152736057876</v>
      </c>
      <c r="AU317" s="3">
        <v>100</v>
      </c>
      <c r="AV317" s="3">
        <v>94.170840889093114</v>
      </c>
      <c r="AW317" s="3">
        <v>76.462533561132702</v>
      </c>
      <c r="AX317" s="3">
        <v>67.142180001173173</v>
      </c>
      <c r="AY317" s="3">
        <v>62.437127107770493</v>
      </c>
      <c r="AZ317" s="3">
        <v>62.322607555948316</v>
      </c>
      <c r="BA317" s="3">
        <v>70.638142739768668</v>
      </c>
      <c r="BB317" s="3">
        <v>46.476534688459033</v>
      </c>
      <c r="BC317" s="31">
        <v>84.902764867738739</v>
      </c>
    </row>
    <row r="318" spans="1:55" x14ac:dyDescent="0.55000000000000004">
      <c r="A318" s="21" t="s">
        <v>6</v>
      </c>
      <c r="B318" s="21" t="s">
        <v>23383</v>
      </c>
      <c r="C318" s="21" t="s">
        <v>1262</v>
      </c>
      <c r="D318" s="27" t="s">
        <v>1263</v>
      </c>
      <c r="E318" s="4">
        <v>1</v>
      </c>
      <c r="F318" s="4">
        <v>0</v>
      </c>
      <c r="G318" s="4">
        <v>9</v>
      </c>
      <c r="H318" s="62">
        <v>3</v>
      </c>
      <c r="J318" s="28">
        <v>1</v>
      </c>
      <c r="K318" s="13" t="s">
        <v>24548</v>
      </c>
      <c r="L318" s="12" t="s">
        <v>24553</v>
      </c>
      <c r="M318" s="12" t="s">
        <v>24553</v>
      </c>
      <c r="N318" s="12" t="s">
        <v>24553</v>
      </c>
      <c r="O318" s="15" t="s">
        <v>24550</v>
      </c>
      <c r="P318" s="14" t="s">
        <v>24551</v>
      </c>
      <c r="Q318" s="29" t="s">
        <v>24553</v>
      </c>
      <c r="R318" s="3">
        <v>100</v>
      </c>
      <c r="S318" s="3">
        <v>98.674100078284525</v>
      </c>
      <c r="T318" s="3">
        <v>74.851351828579439</v>
      </c>
      <c r="U318" s="3">
        <v>81.373117319892842</v>
      </c>
      <c r="V318" s="3">
        <v>79.998627209118752</v>
      </c>
      <c r="W318" s="3">
        <v>72.406702952465537</v>
      </c>
      <c r="X318" s="3">
        <v>92.366288416836809</v>
      </c>
      <c r="Y318" s="32">
        <v>93.359106418982535</v>
      </c>
      <c r="Z318" s="50">
        <v>1.10187822933042E-2</v>
      </c>
      <c r="AJ318" s="3">
        <v>44.881773625170986</v>
      </c>
      <c r="AK318" s="3">
        <v>60.618139772890537</v>
      </c>
      <c r="AL318" s="3">
        <v>60.055993236785511</v>
      </c>
      <c r="AM318" s="3">
        <v>23.731032253805935</v>
      </c>
      <c r="AN318" s="3">
        <v>28.825857410908551</v>
      </c>
      <c r="AO318" s="3">
        <v>37.363010096244196</v>
      </c>
      <c r="AP318" s="3">
        <v>44.974759493972464</v>
      </c>
      <c r="AQ318" s="3">
        <v>100</v>
      </c>
      <c r="AR318" s="3">
        <v>42.471394662871752</v>
      </c>
      <c r="AS318" s="31">
        <v>57.513391212187869</v>
      </c>
      <c r="AT318" s="3">
        <v>35.430770549305834</v>
      </c>
      <c r="AU318" s="3">
        <v>41.821530735315278</v>
      </c>
      <c r="AV318" s="3">
        <v>40.507534093106266</v>
      </c>
      <c r="AW318" s="3">
        <v>48.636081545518749</v>
      </c>
      <c r="AX318" s="3">
        <v>46.569128817541461</v>
      </c>
      <c r="AY318" s="3">
        <v>71.038549282784061</v>
      </c>
      <c r="AZ318" s="3">
        <v>70.722046180451088</v>
      </c>
      <c r="BA318" s="3">
        <v>87.516327643514529</v>
      </c>
      <c r="BB318" s="3">
        <v>97.916419473603383</v>
      </c>
      <c r="BC318" s="31">
        <v>100</v>
      </c>
    </row>
    <row r="319" spans="1:55" x14ac:dyDescent="0.55000000000000004">
      <c r="A319" s="21" t="s">
        <v>6</v>
      </c>
      <c r="B319" s="21" t="s">
        <v>18899</v>
      </c>
      <c r="C319" s="21" t="s">
        <v>5371</v>
      </c>
      <c r="D319" s="27" t="s">
        <v>5372</v>
      </c>
      <c r="E319" s="4">
        <v>0</v>
      </c>
      <c r="F319" s="4">
        <v>1</v>
      </c>
      <c r="G319" s="4">
        <v>0</v>
      </c>
      <c r="H319" s="62">
        <v>2</v>
      </c>
      <c r="J319" s="28">
        <v>1</v>
      </c>
      <c r="K319" s="13" t="s">
        <v>24548</v>
      </c>
      <c r="L319" s="12" t="s">
        <v>24553</v>
      </c>
      <c r="M319" s="12" t="s">
        <v>24553</v>
      </c>
      <c r="N319" s="12" t="s">
        <v>24553</v>
      </c>
      <c r="O319" s="12" t="s">
        <v>24553</v>
      </c>
      <c r="P319" s="14" t="s">
        <v>24551</v>
      </c>
      <c r="Q319" s="29" t="s">
        <v>24553</v>
      </c>
      <c r="AA319" s="3">
        <v>19.891106552332193</v>
      </c>
      <c r="AB319" s="3">
        <v>17.691434004283622</v>
      </c>
      <c r="AC319" s="3">
        <v>79.184162524407483</v>
      </c>
      <c r="AD319" s="3">
        <v>83.134328403123561</v>
      </c>
      <c r="AE319" s="3">
        <v>100</v>
      </c>
      <c r="AF319" s="3">
        <v>87.71061257528693</v>
      </c>
      <c r="AG319" s="3">
        <v>74.771338342531365</v>
      </c>
      <c r="AH319" s="32">
        <v>85.041611456454376</v>
      </c>
      <c r="AI319" s="50">
        <v>3.3361525381717301E-3</v>
      </c>
      <c r="AT319" s="3">
        <v>31.01513620930476</v>
      </c>
      <c r="AU319" s="3">
        <v>38.807058972523002</v>
      </c>
      <c r="AV319" s="3">
        <v>41.590641818930216</v>
      </c>
      <c r="AW319" s="3">
        <v>42.37431671136914</v>
      </c>
      <c r="AX319" s="3">
        <v>49.240437575237713</v>
      </c>
      <c r="AY319" s="3">
        <v>91.892823837366763</v>
      </c>
      <c r="AZ319" s="3">
        <v>99.209521644678659</v>
      </c>
      <c r="BA319" s="3">
        <v>100</v>
      </c>
      <c r="BB319" s="3">
        <v>62.366456409152562</v>
      </c>
      <c r="BC319" s="31">
        <v>45.928024726048228</v>
      </c>
    </row>
    <row r="320" spans="1:55" x14ac:dyDescent="0.55000000000000004">
      <c r="A320" s="21" t="s">
        <v>6</v>
      </c>
      <c r="B320" s="21" t="s">
        <v>23299</v>
      </c>
      <c r="C320" s="21" t="s">
        <v>5787</v>
      </c>
      <c r="D320" s="27" t="s">
        <v>5788</v>
      </c>
      <c r="E320" s="4">
        <v>1</v>
      </c>
      <c r="F320" s="4">
        <v>1</v>
      </c>
      <c r="G320" s="4">
        <v>4</v>
      </c>
      <c r="H320" s="62">
        <v>12</v>
      </c>
      <c r="J320" s="28">
        <v>1</v>
      </c>
      <c r="K320" s="12" t="s">
        <v>24553</v>
      </c>
      <c r="L320" s="12" t="s">
        <v>24553</v>
      </c>
      <c r="M320" s="12" t="s">
        <v>24553</v>
      </c>
      <c r="N320" s="12" t="s">
        <v>24553</v>
      </c>
      <c r="O320" s="15" t="s">
        <v>24550</v>
      </c>
      <c r="P320" s="12" t="s">
        <v>24553</v>
      </c>
      <c r="Q320" s="29" t="s">
        <v>24553</v>
      </c>
      <c r="R320" s="3">
        <v>21.817962864399639</v>
      </c>
      <c r="S320" s="3">
        <v>22.795338462215852</v>
      </c>
      <c r="T320" s="3">
        <v>89.203661305066291</v>
      </c>
      <c r="U320" s="3">
        <v>81.00557313707813</v>
      </c>
      <c r="V320" s="3">
        <v>87.267474888132725</v>
      </c>
      <c r="W320" s="3">
        <v>100</v>
      </c>
      <c r="X320" s="3">
        <v>67.095951883871891</v>
      </c>
      <c r="Y320" s="32">
        <v>78.340740153759171</v>
      </c>
      <c r="Z320" s="50">
        <v>3.0534865086367202E-3</v>
      </c>
      <c r="AA320" s="3">
        <v>91.488527025623</v>
      </c>
      <c r="AB320" s="3">
        <v>84.944563611085101</v>
      </c>
      <c r="AC320" s="3">
        <v>86.921337378437329</v>
      </c>
      <c r="AD320" s="3">
        <v>100</v>
      </c>
      <c r="AE320" s="3">
        <v>90.920857747142946</v>
      </c>
      <c r="AF320" s="3">
        <v>92.307578752926716</v>
      </c>
      <c r="AG320" s="3">
        <v>78.464935824168151</v>
      </c>
      <c r="AH320" s="32">
        <v>99.531495307850676</v>
      </c>
      <c r="AI320" s="50">
        <v>0.93178244103104901</v>
      </c>
      <c r="AJ320" s="3">
        <v>25.782821906337766</v>
      </c>
      <c r="AK320" s="3">
        <v>17.70158656453648</v>
      </c>
      <c r="AL320" s="3">
        <v>16.427400987603765</v>
      </c>
      <c r="AM320" s="3">
        <v>22.716316351826393</v>
      </c>
      <c r="AN320" s="3">
        <v>34.4078924301676</v>
      </c>
      <c r="AO320" s="3">
        <v>57.780219619577025</v>
      </c>
      <c r="AP320" s="3">
        <v>50.444928679787395</v>
      </c>
      <c r="AQ320" s="3">
        <v>50.03737552932391</v>
      </c>
      <c r="AR320" s="3">
        <v>35.625506746562934</v>
      </c>
      <c r="AS320" s="31">
        <v>100</v>
      </c>
      <c r="AT320" s="3">
        <v>89.584811033627119</v>
      </c>
      <c r="AU320" s="3">
        <v>95.149773006144073</v>
      </c>
      <c r="AV320" s="3">
        <v>95.853765869314273</v>
      </c>
      <c r="AW320" s="3">
        <v>100</v>
      </c>
      <c r="AX320" s="3">
        <v>97.37948779353836</v>
      </c>
      <c r="AY320" s="3">
        <v>94.995173238328604</v>
      </c>
      <c r="AZ320" s="3">
        <v>95.378725239687498</v>
      </c>
      <c r="BA320" s="3">
        <v>82.919366933072297</v>
      </c>
      <c r="BB320" s="3">
        <v>88.222938448719646</v>
      </c>
      <c r="BC320" s="31">
        <v>86.765029871722703</v>
      </c>
    </row>
    <row r="321" spans="1:55" x14ac:dyDescent="0.55000000000000004">
      <c r="A321" s="21" t="s">
        <v>6</v>
      </c>
      <c r="B321" s="21" t="s">
        <v>21238</v>
      </c>
      <c r="C321" s="21" t="s">
        <v>5124</v>
      </c>
      <c r="D321" s="27" t="s">
        <v>5125</v>
      </c>
      <c r="E321" s="4">
        <v>0</v>
      </c>
      <c r="F321" s="4">
        <v>5</v>
      </c>
      <c r="G321" s="4">
        <v>0</v>
      </c>
      <c r="H321" s="62">
        <v>17</v>
      </c>
      <c r="J321" s="28">
        <v>1</v>
      </c>
      <c r="K321" s="13" t="s">
        <v>24548</v>
      </c>
      <c r="L321" s="16" t="s">
        <v>16303</v>
      </c>
      <c r="M321" s="12" t="s">
        <v>24553</v>
      </c>
      <c r="N321" s="12" t="s">
        <v>24553</v>
      </c>
      <c r="O321" s="12" t="s">
        <v>24553</v>
      </c>
      <c r="P321" s="12" t="s">
        <v>24553</v>
      </c>
      <c r="Q321" s="29" t="s">
        <v>24553</v>
      </c>
      <c r="AA321" s="3">
        <v>100</v>
      </c>
      <c r="AB321" s="3">
        <v>94.848154685869318</v>
      </c>
      <c r="AC321" s="3">
        <v>71.315746131597706</v>
      </c>
      <c r="AD321" s="3">
        <v>85.384161976752011</v>
      </c>
      <c r="AE321" s="3">
        <v>80.956668163656119</v>
      </c>
      <c r="AF321" s="3">
        <v>78.83255348770615</v>
      </c>
      <c r="AG321" s="3">
        <v>76.314700129276204</v>
      </c>
      <c r="AH321" s="32">
        <v>67.042900708840975</v>
      </c>
      <c r="AI321" s="50">
        <v>7.3076303215459604E-2</v>
      </c>
      <c r="AT321" s="3">
        <v>90.3826399796354</v>
      </c>
      <c r="AU321" s="3">
        <v>89.606603077211645</v>
      </c>
      <c r="AV321" s="3">
        <v>93.229092414310031</v>
      </c>
      <c r="AW321" s="3">
        <v>96.75206825217353</v>
      </c>
      <c r="AX321" s="3">
        <v>100</v>
      </c>
      <c r="AY321" s="3">
        <v>89.864694725484313</v>
      </c>
      <c r="AZ321" s="3">
        <v>78.367170876295148</v>
      </c>
      <c r="BA321" s="3">
        <v>62.914533672821705</v>
      </c>
      <c r="BB321" s="3">
        <v>57.584211556982289</v>
      </c>
      <c r="BC321" s="31">
        <v>40.88023945623123</v>
      </c>
    </row>
    <row r="322" spans="1:55" x14ac:dyDescent="0.55000000000000004">
      <c r="A322" s="21" t="s">
        <v>6</v>
      </c>
      <c r="B322" s="21" t="s">
        <v>17586</v>
      </c>
      <c r="C322" s="21" t="s">
        <v>14347</v>
      </c>
      <c r="D322" s="27" t="s">
        <v>14348</v>
      </c>
      <c r="E322" s="4">
        <v>0</v>
      </c>
      <c r="F322" s="4">
        <v>0</v>
      </c>
      <c r="G322" s="4">
        <v>0</v>
      </c>
      <c r="H322" s="62">
        <v>2</v>
      </c>
      <c r="J322" s="28">
        <v>1</v>
      </c>
      <c r="K322" s="12" t="s">
        <v>24553</v>
      </c>
      <c r="L322" s="12" t="s">
        <v>24553</v>
      </c>
      <c r="M322" s="12" t="s">
        <v>24553</v>
      </c>
      <c r="N322" s="12" t="s">
        <v>24553</v>
      </c>
      <c r="O322" s="12" t="s">
        <v>24553</v>
      </c>
      <c r="P322" s="12" t="s">
        <v>24553</v>
      </c>
      <c r="Q322" s="29" t="s">
        <v>24553</v>
      </c>
      <c r="AT322" s="3">
        <v>57.536272331320347</v>
      </c>
      <c r="AU322" s="3">
        <v>89.575952913182988</v>
      </c>
      <c r="AV322" s="3">
        <v>100</v>
      </c>
      <c r="AW322" s="3">
        <v>72.574154037193111</v>
      </c>
      <c r="AX322" s="3">
        <v>48.037627165545274</v>
      </c>
      <c r="AY322" s="3">
        <v>50.133755834348904</v>
      </c>
      <c r="AZ322" s="3">
        <v>64.608543942446857</v>
      </c>
      <c r="BA322" s="3">
        <v>53.270746167977656</v>
      </c>
      <c r="BB322" s="3">
        <v>28.865040608894056</v>
      </c>
      <c r="BC322" s="31">
        <v>25.003418351299612</v>
      </c>
    </row>
    <row r="323" spans="1:55" x14ac:dyDescent="0.55000000000000004">
      <c r="A323" s="21" t="s">
        <v>6</v>
      </c>
      <c r="B323" s="21" t="s">
        <v>20496</v>
      </c>
      <c r="C323" s="21" t="s">
        <v>12137</v>
      </c>
      <c r="D323" s="27" t="s">
        <v>12138</v>
      </c>
      <c r="E323" s="4">
        <v>0</v>
      </c>
      <c r="F323" s="4">
        <v>3</v>
      </c>
      <c r="G323" s="4">
        <v>0</v>
      </c>
      <c r="H323" s="62">
        <v>4</v>
      </c>
      <c r="J323" s="28">
        <v>1</v>
      </c>
      <c r="K323" s="13" t="s">
        <v>24548</v>
      </c>
      <c r="L323" s="12" t="s">
        <v>24553</v>
      </c>
      <c r="M323" s="12" t="s">
        <v>24553</v>
      </c>
      <c r="N323" s="12" t="s">
        <v>24553</v>
      </c>
      <c r="O323" s="12" t="s">
        <v>24553</v>
      </c>
      <c r="P323" s="14" t="s">
        <v>24551</v>
      </c>
      <c r="Q323" s="29" t="s">
        <v>24553</v>
      </c>
      <c r="AA323" s="3">
        <v>7.4205165146731549</v>
      </c>
      <c r="AB323" s="3">
        <v>7.2371288684430448</v>
      </c>
      <c r="AC323" s="3">
        <v>22.759130276629886</v>
      </c>
      <c r="AD323" s="3">
        <v>24.128025134963142</v>
      </c>
      <c r="AE323" s="3">
        <v>57.647812494760117</v>
      </c>
      <c r="AF323" s="3">
        <v>46.401885874054663</v>
      </c>
      <c r="AG323" s="3">
        <v>100</v>
      </c>
      <c r="AH323" s="32">
        <v>93.097323128119555</v>
      </c>
      <c r="AI323" s="50">
        <v>1.6018299641365401E-3</v>
      </c>
      <c r="AT323" s="3">
        <v>11.697447637942203</v>
      </c>
      <c r="AU323" s="3">
        <v>15.236020741320825</v>
      </c>
      <c r="AV323" s="3">
        <v>19.684139957981397</v>
      </c>
      <c r="AW323" s="3">
        <v>15.407146738935676</v>
      </c>
      <c r="AX323" s="3">
        <v>19.968789670726402</v>
      </c>
      <c r="AY323" s="3">
        <v>32.255257626900047</v>
      </c>
      <c r="AZ323" s="3">
        <v>41.372812439079958</v>
      </c>
      <c r="BA323" s="3">
        <v>65.82388622579623</v>
      </c>
      <c r="BB323" s="3">
        <v>100</v>
      </c>
      <c r="BC323" s="31">
        <v>96.38049982729207</v>
      </c>
    </row>
    <row r="324" spans="1:55" x14ac:dyDescent="0.55000000000000004">
      <c r="A324" s="21" t="s">
        <v>6</v>
      </c>
      <c r="B324" s="21" t="s">
        <v>18886</v>
      </c>
      <c r="C324" s="21" t="s">
        <v>2514</v>
      </c>
      <c r="D324" s="27" t="s">
        <v>2515</v>
      </c>
      <c r="E324" s="4">
        <v>0</v>
      </c>
      <c r="F324" s="4">
        <v>1</v>
      </c>
      <c r="G324" s="4">
        <v>0</v>
      </c>
      <c r="H324" s="62">
        <v>2</v>
      </c>
      <c r="J324" s="28">
        <v>1</v>
      </c>
      <c r="K324" s="13" t="s">
        <v>24548</v>
      </c>
      <c r="L324" s="12" t="s">
        <v>24553</v>
      </c>
      <c r="M324" s="12" t="s">
        <v>24553</v>
      </c>
      <c r="N324" s="12" t="s">
        <v>24553</v>
      </c>
      <c r="O324" s="12" t="s">
        <v>24553</v>
      </c>
      <c r="P324" s="14" t="s">
        <v>24551</v>
      </c>
      <c r="Q324" s="29" t="s">
        <v>24553</v>
      </c>
      <c r="AA324" s="3">
        <v>82.137949941129989</v>
      </c>
      <c r="AB324" s="3">
        <v>96.130748615628406</v>
      </c>
      <c r="AC324" s="3">
        <v>38.283091018776759</v>
      </c>
      <c r="AD324" s="3">
        <v>24.290492446566279</v>
      </c>
      <c r="AE324" s="3">
        <v>80.149198485436727</v>
      </c>
      <c r="AF324" s="3">
        <v>70.770887146681588</v>
      </c>
      <c r="AG324" s="3">
        <v>90.582328455174647</v>
      </c>
      <c r="AH324" s="32">
        <v>100</v>
      </c>
      <c r="AI324" s="50">
        <v>1.15455013921676E-2</v>
      </c>
      <c r="AT324" s="3">
        <v>49.271433792014257</v>
      </c>
      <c r="AU324" s="3">
        <v>57.505771177975198</v>
      </c>
      <c r="AV324" s="3">
        <v>54.925123718482759</v>
      </c>
      <c r="AW324" s="3">
        <v>63.014955113699635</v>
      </c>
      <c r="AX324" s="3">
        <v>58.890704940066016</v>
      </c>
      <c r="AY324" s="3">
        <v>57.380521086444055</v>
      </c>
      <c r="AZ324" s="3">
        <v>62.50224791827884</v>
      </c>
      <c r="BA324" s="3">
        <v>89.996894753090501</v>
      </c>
      <c r="BB324" s="3">
        <v>100</v>
      </c>
      <c r="BC324" s="31">
        <v>93.360253067935801</v>
      </c>
    </row>
    <row r="325" spans="1:55" x14ac:dyDescent="0.55000000000000004">
      <c r="A325" s="21" t="s">
        <v>6</v>
      </c>
      <c r="B325" s="21" t="s">
        <v>21731</v>
      </c>
      <c r="C325" s="21" t="s">
        <v>360</v>
      </c>
      <c r="D325" s="27" t="s">
        <v>361</v>
      </c>
      <c r="E325" s="4">
        <v>0</v>
      </c>
      <c r="F325" s="4">
        <v>11</v>
      </c>
      <c r="G325" s="4">
        <v>0</v>
      </c>
      <c r="H325" s="62">
        <v>14</v>
      </c>
      <c r="J325" s="28">
        <v>1</v>
      </c>
      <c r="K325" s="13" t="s">
        <v>24548</v>
      </c>
      <c r="L325" s="12" t="s">
        <v>24553</v>
      </c>
      <c r="M325" s="12" t="s">
        <v>24553</v>
      </c>
      <c r="N325" s="12" t="s">
        <v>24553</v>
      </c>
      <c r="O325" s="12" t="s">
        <v>24553</v>
      </c>
      <c r="P325" s="14" t="s">
        <v>24551</v>
      </c>
      <c r="Q325" s="29" t="s">
        <v>24553</v>
      </c>
      <c r="AA325" s="3">
        <v>30.028998144057361</v>
      </c>
      <c r="AB325" s="3">
        <v>30.133807059396382</v>
      </c>
      <c r="AC325" s="3">
        <v>100</v>
      </c>
      <c r="AD325" s="3">
        <v>96.109050868417341</v>
      </c>
      <c r="AE325" s="3">
        <v>68.981502736882945</v>
      </c>
      <c r="AF325" s="3">
        <v>57.17710651827511</v>
      </c>
      <c r="AG325" s="3">
        <v>57.267239617398424</v>
      </c>
      <c r="AH325" s="32">
        <v>46.998021409103991</v>
      </c>
      <c r="AI325" s="50">
        <v>4.5506246224427099E-3</v>
      </c>
      <c r="AT325" s="3">
        <v>28.583346618972367</v>
      </c>
      <c r="AU325" s="3">
        <v>29.24384289662796</v>
      </c>
      <c r="AV325" s="3">
        <v>30.991516162917883</v>
      </c>
      <c r="AW325" s="3">
        <v>42.151537031150781</v>
      </c>
      <c r="AX325" s="3">
        <v>49.510739415320089</v>
      </c>
      <c r="AY325" s="3">
        <v>81.461696895852711</v>
      </c>
      <c r="AZ325" s="3">
        <v>100</v>
      </c>
      <c r="BA325" s="3">
        <v>85.150403293766459</v>
      </c>
      <c r="BB325" s="3">
        <v>92.202469315331371</v>
      </c>
      <c r="BC325" s="31">
        <v>70.170126245070861</v>
      </c>
    </row>
    <row r="326" spans="1:55" x14ac:dyDescent="0.55000000000000004">
      <c r="A326" s="21" t="s">
        <v>6</v>
      </c>
      <c r="B326" s="21" t="s">
        <v>23539</v>
      </c>
      <c r="C326" s="21" t="s">
        <v>1688</v>
      </c>
      <c r="D326" s="27" t="s">
        <v>1689</v>
      </c>
      <c r="E326" s="4">
        <v>2</v>
      </c>
      <c r="F326" s="4">
        <v>1</v>
      </c>
      <c r="G326" s="4">
        <v>4</v>
      </c>
      <c r="H326" s="62">
        <v>15</v>
      </c>
      <c r="J326" s="28">
        <v>1</v>
      </c>
      <c r="K326" s="13" t="s">
        <v>24548</v>
      </c>
      <c r="L326" s="12" t="s">
        <v>24553</v>
      </c>
      <c r="M326" s="12" t="s">
        <v>24553</v>
      </c>
      <c r="N326" s="12" t="s">
        <v>24553</v>
      </c>
      <c r="O326" s="12" t="s">
        <v>24553</v>
      </c>
      <c r="P326" s="12" t="s">
        <v>24553</v>
      </c>
      <c r="Q326" s="29" t="s">
        <v>24553</v>
      </c>
      <c r="R326" s="3">
        <v>39.957967033792421</v>
      </c>
      <c r="S326" s="3">
        <v>46.031424935103679</v>
      </c>
      <c r="T326" s="3">
        <v>52.201394883838503</v>
      </c>
      <c r="U326" s="3">
        <v>48.116112875476134</v>
      </c>
      <c r="V326" s="3">
        <v>94.007800074106882</v>
      </c>
      <c r="W326" s="3">
        <v>73.544550719457419</v>
      </c>
      <c r="X326" s="3">
        <v>100</v>
      </c>
      <c r="Y326" s="32">
        <v>84.999246120770152</v>
      </c>
      <c r="Z326" s="50">
        <v>1.9203678764854699E-2</v>
      </c>
      <c r="AA326" s="3">
        <v>43.683949164336241</v>
      </c>
      <c r="AB326" s="3">
        <v>41.418022746869113</v>
      </c>
      <c r="AC326" s="3">
        <v>45.461285512074788</v>
      </c>
      <c r="AD326" s="3">
        <v>58.098852236906815</v>
      </c>
      <c r="AE326" s="3">
        <v>59.531630210381145</v>
      </c>
      <c r="AF326" s="3">
        <v>100</v>
      </c>
      <c r="AG326" s="3">
        <v>65.698799314133908</v>
      </c>
      <c r="AH326" s="32">
        <v>81.811101540200255</v>
      </c>
      <c r="AI326" s="50">
        <v>0.229904026069182</v>
      </c>
      <c r="AJ326" s="3">
        <v>37.493225074529505</v>
      </c>
      <c r="AK326" s="3">
        <v>26.795276967571159</v>
      </c>
      <c r="AL326" s="3">
        <v>28.122913846196784</v>
      </c>
      <c r="AM326" s="3">
        <v>33.576626690336262</v>
      </c>
      <c r="AN326" s="3">
        <v>40.261662746340413</v>
      </c>
      <c r="AO326" s="3">
        <v>68.855075620783197</v>
      </c>
      <c r="AP326" s="3">
        <v>64.720613309724001</v>
      </c>
      <c r="AQ326" s="3">
        <v>90.279974901163058</v>
      </c>
      <c r="AR326" s="3">
        <v>89.601307214604091</v>
      </c>
      <c r="AS326" s="31">
        <v>100</v>
      </c>
      <c r="AT326" s="3">
        <v>46.107481566677144</v>
      </c>
      <c r="AU326" s="3">
        <v>49.708542431967864</v>
      </c>
      <c r="AV326" s="3">
        <v>46.315244599212058</v>
      </c>
      <c r="AW326" s="3">
        <v>55.377202337522512</v>
      </c>
      <c r="AX326" s="3">
        <v>47.98530577957181</v>
      </c>
      <c r="AY326" s="3">
        <v>55.924628475820903</v>
      </c>
      <c r="AZ326" s="3">
        <v>61.267999938769535</v>
      </c>
      <c r="BA326" s="3">
        <v>74.986730462572552</v>
      </c>
      <c r="BB326" s="3">
        <v>100</v>
      </c>
      <c r="BC326" s="31">
        <v>98.848108027062949</v>
      </c>
    </row>
    <row r="327" spans="1:55" x14ac:dyDescent="0.55000000000000004">
      <c r="A327" s="21" t="s">
        <v>6</v>
      </c>
      <c r="B327" s="21" t="s">
        <v>22268</v>
      </c>
      <c r="C327" s="21" t="s">
        <v>15127</v>
      </c>
      <c r="D327" s="27" t="s">
        <v>15128</v>
      </c>
      <c r="E327" s="4">
        <v>0</v>
      </c>
      <c r="F327" s="4">
        <v>3</v>
      </c>
      <c r="G327" s="4">
        <v>1</v>
      </c>
      <c r="H327" s="62">
        <v>0</v>
      </c>
      <c r="J327" s="28">
        <v>1</v>
      </c>
      <c r="K327" s="12" t="s">
        <v>24553</v>
      </c>
      <c r="L327" s="12" t="s">
        <v>24553</v>
      </c>
      <c r="M327" s="12" t="s">
        <v>24553</v>
      </c>
      <c r="N327" s="12" t="s">
        <v>24553</v>
      </c>
      <c r="O327" s="15" t="s">
        <v>24550</v>
      </c>
      <c r="P327" s="12" t="s">
        <v>24553</v>
      </c>
      <c r="Q327" s="29" t="s">
        <v>24553</v>
      </c>
      <c r="AA327" s="3">
        <v>63.144288441527927</v>
      </c>
      <c r="AB327" s="3">
        <v>64.444599498469387</v>
      </c>
      <c r="AC327" s="3">
        <v>70.30571491318004</v>
      </c>
      <c r="AD327" s="3">
        <v>68.36147176104609</v>
      </c>
      <c r="AE327" s="3">
        <v>92.662345407982258</v>
      </c>
      <c r="AF327" s="3">
        <v>86.443397910564684</v>
      </c>
      <c r="AG327" s="3">
        <v>100</v>
      </c>
      <c r="AH327" s="32">
        <v>94.998765361296506</v>
      </c>
      <c r="AI327" s="50">
        <v>3.69082418645021E-3</v>
      </c>
      <c r="AJ327" s="3">
        <v>91.559902007831752</v>
      </c>
      <c r="AK327" s="3">
        <v>72.922948315822907</v>
      </c>
      <c r="AL327" s="3">
        <v>52.622652458671126</v>
      </c>
      <c r="AM327" s="3">
        <v>49.059929100809768</v>
      </c>
      <c r="AN327" s="3">
        <v>71.186521781001886</v>
      </c>
      <c r="AO327" s="3">
        <v>71.903031371669812</v>
      </c>
      <c r="AP327" s="3">
        <v>64.299782119158294</v>
      </c>
      <c r="AQ327" s="3">
        <v>83.006691941805371</v>
      </c>
      <c r="AR327" s="3">
        <v>66.417950704190503</v>
      </c>
      <c r="AS327" s="31">
        <v>100</v>
      </c>
    </row>
    <row r="328" spans="1:55" x14ac:dyDescent="0.55000000000000004">
      <c r="A328" s="21" t="s">
        <v>6</v>
      </c>
      <c r="B328" s="21" t="s">
        <v>20782</v>
      </c>
      <c r="C328" s="21" t="s">
        <v>12705</v>
      </c>
      <c r="D328" s="27" t="s">
        <v>12706</v>
      </c>
      <c r="E328" s="4">
        <v>0</v>
      </c>
      <c r="F328" s="4">
        <v>4</v>
      </c>
      <c r="G328" s="4">
        <v>0</v>
      </c>
      <c r="H328" s="62">
        <v>3</v>
      </c>
      <c r="J328" s="28">
        <v>1</v>
      </c>
      <c r="K328" s="13" t="s">
        <v>24548</v>
      </c>
      <c r="L328" s="12" t="s">
        <v>24553</v>
      </c>
      <c r="M328" s="12" t="s">
        <v>24553</v>
      </c>
      <c r="N328" s="12" t="s">
        <v>24553</v>
      </c>
      <c r="O328" s="12" t="s">
        <v>24553</v>
      </c>
      <c r="P328" s="14" t="s">
        <v>24551</v>
      </c>
      <c r="Q328" s="29" t="s">
        <v>24553</v>
      </c>
      <c r="AA328" s="3">
        <v>19.210018440876585</v>
      </c>
      <c r="AB328" s="3">
        <v>21.970731999759057</v>
      </c>
      <c r="AC328" s="3">
        <v>31.031312830074974</v>
      </c>
      <c r="AD328" s="3">
        <v>31.638657534176556</v>
      </c>
      <c r="AE328" s="3">
        <v>71.568476267450635</v>
      </c>
      <c r="AF328" s="3">
        <v>71.850303516455341</v>
      </c>
      <c r="AG328" s="3">
        <v>90.58578406985427</v>
      </c>
      <c r="AH328" s="32">
        <v>100</v>
      </c>
      <c r="AI328" s="50">
        <v>1.10581665654241E-3</v>
      </c>
      <c r="AT328" s="3">
        <v>36.049266709216425</v>
      </c>
      <c r="AU328" s="3">
        <v>40.611440769423417</v>
      </c>
      <c r="AV328" s="3">
        <v>35.642266413201021</v>
      </c>
      <c r="AW328" s="3">
        <v>32.838710828611497</v>
      </c>
      <c r="AX328" s="3">
        <v>35.547735661746302</v>
      </c>
      <c r="AY328" s="3">
        <v>42.468833130391367</v>
      </c>
      <c r="AZ328" s="3">
        <v>45.028092519679547</v>
      </c>
      <c r="BA328" s="3">
        <v>90.408054735892151</v>
      </c>
      <c r="BB328" s="3">
        <v>88.052134498537185</v>
      </c>
      <c r="BC328" s="31">
        <v>100</v>
      </c>
    </row>
    <row r="329" spans="1:55" x14ac:dyDescent="0.55000000000000004">
      <c r="A329" s="21" t="s">
        <v>6</v>
      </c>
      <c r="B329" s="21" t="s">
        <v>18291</v>
      </c>
      <c r="C329" s="21" t="s">
        <v>1766</v>
      </c>
      <c r="D329" s="27" t="s">
        <v>1767</v>
      </c>
      <c r="E329" s="4">
        <v>0</v>
      </c>
      <c r="F329" s="4">
        <v>0</v>
      </c>
      <c r="G329" s="4">
        <v>0</v>
      </c>
      <c r="H329" s="62">
        <v>7</v>
      </c>
      <c r="J329" s="28">
        <v>1</v>
      </c>
      <c r="K329" s="13" t="s">
        <v>24548</v>
      </c>
      <c r="L329" s="12" t="s">
        <v>24553</v>
      </c>
      <c r="M329" s="12" t="s">
        <v>24553</v>
      </c>
      <c r="N329" s="12" t="s">
        <v>24553</v>
      </c>
      <c r="O329" s="12" t="s">
        <v>24553</v>
      </c>
      <c r="P329" s="12" t="s">
        <v>24553</v>
      </c>
      <c r="Q329" s="29" t="s">
        <v>24553</v>
      </c>
      <c r="AT329" s="3">
        <v>95.438820701729412</v>
      </c>
      <c r="AU329" s="3">
        <v>75.444106431591791</v>
      </c>
      <c r="AV329" s="3">
        <v>77.479383349049542</v>
      </c>
      <c r="AW329" s="3">
        <v>87.93573897628572</v>
      </c>
      <c r="AX329" s="3">
        <v>100</v>
      </c>
      <c r="AY329" s="3">
        <v>84.677468443346982</v>
      </c>
      <c r="AZ329" s="3">
        <v>95.561042102776483</v>
      </c>
      <c r="BA329" s="3">
        <v>63.587178057187074</v>
      </c>
      <c r="BB329" s="3">
        <v>59.434507919623748</v>
      </c>
      <c r="BC329" s="31">
        <v>42.716703587013512</v>
      </c>
    </row>
    <row r="330" spans="1:55" x14ac:dyDescent="0.55000000000000004">
      <c r="A330" s="21" t="s">
        <v>6</v>
      </c>
      <c r="B330" s="21" t="s">
        <v>18705</v>
      </c>
      <c r="C330" s="21" t="s">
        <v>4210</v>
      </c>
      <c r="D330" s="27" t="s">
        <v>4211</v>
      </c>
      <c r="E330" s="4">
        <v>0</v>
      </c>
      <c r="F330" s="4">
        <v>1</v>
      </c>
      <c r="G330" s="4">
        <v>0</v>
      </c>
      <c r="H330" s="62">
        <v>1</v>
      </c>
      <c r="J330" s="28">
        <v>1</v>
      </c>
      <c r="K330" s="12" t="s">
        <v>24553</v>
      </c>
      <c r="L330" s="12" t="s">
        <v>24553</v>
      </c>
      <c r="M330" s="12" t="s">
        <v>24553</v>
      </c>
      <c r="N330" s="12" t="s">
        <v>24553</v>
      </c>
      <c r="O330" s="12" t="s">
        <v>24553</v>
      </c>
      <c r="P330" s="12" t="s">
        <v>24553</v>
      </c>
      <c r="Q330" s="29" t="s">
        <v>24553</v>
      </c>
      <c r="AA330" s="3">
        <v>90.516071131261995</v>
      </c>
      <c r="AB330" s="3">
        <v>100</v>
      </c>
      <c r="AC330" s="3">
        <v>83.47189261028052</v>
      </c>
      <c r="AD330" s="3">
        <v>59.998009974714847</v>
      </c>
      <c r="AE330" s="3">
        <v>78.083617696384252</v>
      </c>
      <c r="AF330" s="3">
        <v>66.159409870947556</v>
      </c>
      <c r="AG330" s="3">
        <v>95.144817829774667</v>
      </c>
      <c r="AH330" s="32">
        <v>91.906027762955006</v>
      </c>
      <c r="AI330" s="50">
        <v>0.15657612983394101</v>
      </c>
      <c r="AT330" s="3">
        <v>93.559685879194504</v>
      </c>
      <c r="AU330" s="3">
        <v>95.911144841668346</v>
      </c>
      <c r="AV330" s="3">
        <v>89.948486717636271</v>
      </c>
      <c r="AW330" s="3">
        <v>100</v>
      </c>
      <c r="AX330" s="3">
        <v>78.632946638764096</v>
      </c>
      <c r="AY330" s="3">
        <v>65.05773208700991</v>
      </c>
      <c r="AZ330" s="3">
        <v>70.77275707694595</v>
      </c>
      <c r="BA330" s="3">
        <v>66.263401180192474</v>
      </c>
      <c r="BB330" s="3">
        <v>75.182624717693244</v>
      </c>
      <c r="BC330" s="31">
        <v>58.145608151761884</v>
      </c>
    </row>
    <row r="331" spans="1:55" x14ac:dyDescent="0.55000000000000004">
      <c r="A331" s="21" t="s">
        <v>6</v>
      </c>
      <c r="B331" s="21" t="s">
        <v>17847</v>
      </c>
      <c r="C331" s="21" t="s">
        <v>12517</v>
      </c>
      <c r="D331" s="27" t="s">
        <v>12518</v>
      </c>
      <c r="E331" s="4">
        <v>0</v>
      </c>
      <c r="F331" s="4">
        <v>0</v>
      </c>
      <c r="G331" s="4">
        <v>0</v>
      </c>
      <c r="H331" s="62">
        <v>3</v>
      </c>
      <c r="J331" s="28">
        <v>1</v>
      </c>
      <c r="K331" s="13" t="s">
        <v>24548</v>
      </c>
      <c r="L331" s="12" t="s">
        <v>24553</v>
      </c>
      <c r="M331" s="12" t="s">
        <v>24553</v>
      </c>
      <c r="N331" s="12" t="s">
        <v>24553</v>
      </c>
      <c r="O331" s="12" t="s">
        <v>24553</v>
      </c>
      <c r="P331" s="12" t="s">
        <v>24553</v>
      </c>
      <c r="Q331" s="29" t="s">
        <v>24553</v>
      </c>
      <c r="AT331" s="3">
        <v>51.286939874156545</v>
      </c>
      <c r="AU331" s="3">
        <v>66.314622979562159</v>
      </c>
      <c r="AV331" s="3">
        <v>70.75813121660714</v>
      </c>
      <c r="AW331" s="3">
        <v>59.609441870039937</v>
      </c>
      <c r="AX331" s="3">
        <v>76.385070925657502</v>
      </c>
      <c r="AY331" s="3">
        <v>100</v>
      </c>
      <c r="AZ331" s="3">
        <v>73.402040610417217</v>
      </c>
      <c r="BA331" s="3">
        <v>80.187159960913121</v>
      </c>
      <c r="BB331" s="3">
        <v>47.951017832417413</v>
      </c>
      <c r="BC331" s="31">
        <v>49.854924191992048</v>
      </c>
    </row>
    <row r="332" spans="1:55" x14ac:dyDescent="0.55000000000000004">
      <c r="A332" s="21" t="s">
        <v>6</v>
      </c>
      <c r="B332" s="21" t="s">
        <v>21088</v>
      </c>
      <c r="C332" s="21" t="s">
        <v>4176</v>
      </c>
      <c r="D332" s="27" t="s">
        <v>4177</v>
      </c>
      <c r="E332" s="4">
        <v>0</v>
      </c>
      <c r="F332" s="4">
        <v>5</v>
      </c>
      <c r="G332" s="4">
        <v>0</v>
      </c>
      <c r="H332" s="62">
        <v>5</v>
      </c>
      <c r="J332" s="28">
        <v>1</v>
      </c>
      <c r="K332" s="13" t="s">
        <v>24548</v>
      </c>
      <c r="L332" s="12" t="s">
        <v>24553</v>
      </c>
      <c r="M332" s="12" t="s">
        <v>24553</v>
      </c>
      <c r="N332" s="12" t="s">
        <v>24553</v>
      </c>
      <c r="O332" s="12" t="s">
        <v>24553</v>
      </c>
      <c r="P332" s="14" t="s">
        <v>24551</v>
      </c>
      <c r="Q332" s="29" t="s">
        <v>24553</v>
      </c>
      <c r="AA332" s="3">
        <v>82.195458217541386</v>
      </c>
      <c r="AB332" s="3">
        <v>63.844734979588146</v>
      </c>
      <c r="AC332" s="3">
        <v>58.14236639065026</v>
      </c>
      <c r="AD332" s="3">
        <v>69.665858826972766</v>
      </c>
      <c r="AE332" s="3">
        <v>85.375860002824723</v>
      </c>
      <c r="AF332" s="3">
        <v>93.661502499152988</v>
      </c>
      <c r="AG332" s="3">
        <v>100</v>
      </c>
      <c r="AH332" s="32">
        <v>94.138120961152723</v>
      </c>
      <c r="AI332" s="50">
        <v>6.8886107008577502E-2</v>
      </c>
      <c r="AT332" s="3">
        <v>100</v>
      </c>
      <c r="AU332" s="3">
        <v>91.944821906163284</v>
      </c>
      <c r="AV332" s="3">
        <v>87.636334830559647</v>
      </c>
      <c r="AW332" s="3">
        <v>96.712468349429344</v>
      </c>
      <c r="AX332" s="3">
        <v>76.269578611963198</v>
      </c>
      <c r="AY332" s="3">
        <v>78.570662596458945</v>
      </c>
      <c r="AZ332" s="3">
        <v>69.665823007892158</v>
      </c>
      <c r="BA332" s="3">
        <v>71.826457848439389</v>
      </c>
      <c r="BB332" s="3">
        <v>89.066675919498564</v>
      </c>
      <c r="BC332" s="31">
        <v>72.827984297629484</v>
      </c>
    </row>
    <row r="333" spans="1:55" x14ac:dyDescent="0.55000000000000004">
      <c r="A333" s="21" t="s">
        <v>6</v>
      </c>
      <c r="B333" s="21" t="s">
        <v>19790</v>
      </c>
      <c r="C333" s="21" t="s">
        <v>1724</v>
      </c>
      <c r="D333" s="27" t="s">
        <v>1725</v>
      </c>
      <c r="E333" s="4">
        <v>0</v>
      </c>
      <c r="F333" s="4">
        <v>2</v>
      </c>
      <c r="G333" s="4">
        <v>0</v>
      </c>
      <c r="H333" s="62">
        <v>2</v>
      </c>
      <c r="J333" s="28">
        <v>1</v>
      </c>
      <c r="K333" s="12" t="s">
        <v>24553</v>
      </c>
      <c r="L333" s="12" t="s">
        <v>24553</v>
      </c>
      <c r="M333" s="12" t="s">
        <v>24553</v>
      </c>
      <c r="N333" s="12" t="s">
        <v>24553</v>
      </c>
      <c r="O333" s="15" t="s">
        <v>24550</v>
      </c>
      <c r="P333" s="12" t="s">
        <v>24553</v>
      </c>
      <c r="Q333" s="29" t="s">
        <v>24553</v>
      </c>
      <c r="AA333" s="3">
        <v>54.447157773536972</v>
      </c>
      <c r="AB333" s="3">
        <v>43.360421452212151</v>
      </c>
      <c r="AC333" s="3">
        <v>93.371700532313255</v>
      </c>
      <c r="AD333" s="3">
        <v>100</v>
      </c>
      <c r="AE333" s="3">
        <v>69.18328100016555</v>
      </c>
      <c r="AF333" s="3">
        <v>71.298671151922932</v>
      </c>
      <c r="AG333" s="3">
        <v>47.024554347559715</v>
      </c>
      <c r="AH333" s="32">
        <v>35.886234141358329</v>
      </c>
      <c r="AI333" s="50">
        <v>7.3181159657026498E-3</v>
      </c>
      <c r="AT333" s="3">
        <v>77.416890779163623</v>
      </c>
      <c r="AU333" s="3">
        <v>90.579902584279935</v>
      </c>
      <c r="AV333" s="3">
        <v>71.818366633304294</v>
      </c>
      <c r="AW333" s="3">
        <v>93.505482953491338</v>
      </c>
      <c r="AX333" s="3">
        <v>80.401676279996906</v>
      </c>
      <c r="AY333" s="3">
        <v>82.14142799005576</v>
      </c>
      <c r="AZ333" s="3">
        <v>100</v>
      </c>
      <c r="BA333" s="3">
        <v>71.454677867474075</v>
      </c>
      <c r="BB333" s="3">
        <v>61.339965864048196</v>
      </c>
      <c r="BC333" s="31">
        <v>60.51518692236607</v>
      </c>
    </row>
    <row r="334" spans="1:55" x14ac:dyDescent="0.55000000000000004">
      <c r="A334" s="21" t="s">
        <v>6</v>
      </c>
      <c r="B334" s="21" t="s">
        <v>23261</v>
      </c>
      <c r="C334" s="21" t="s">
        <v>3184</v>
      </c>
      <c r="D334" s="27" t="s">
        <v>3185</v>
      </c>
      <c r="E334" s="4">
        <v>1</v>
      </c>
      <c r="F334" s="4">
        <v>4</v>
      </c>
      <c r="G334" s="4">
        <v>3</v>
      </c>
      <c r="H334" s="62">
        <v>16</v>
      </c>
      <c r="J334" s="28">
        <v>1</v>
      </c>
      <c r="K334" s="13" t="s">
        <v>24548</v>
      </c>
      <c r="L334" s="12" t="s">
        <v>24553</v>
      </c>
      <c r="M334" s="12" t="s">
        <v>24553</v>
      </c>
      <c r="N334" s="12" t="s">
        <v>24553</v>
      </c>
      <c r="O334" s="12" t="s">
        <v>24553</v>
      </c>
      <c r="P334" s="12" t="s">
        <v>24553</v>
      </c>
      <c r="Q334" s="29" t="s">
        <v>24553</v>
      </c>
      <c r="R334" s="3">
        <v>50.594745829589328</v>
      </c>
      <c r="S334" s="3">
        <v>43.908981413440891</v>
      </c>
      <c r="T334" s="3">
        <v>56.091160036912072</v>
      </c>
      <c r="U334" s="3">
        <v>55.351533306046186</v>
      </c>
      <c r="V334" s="3">
        <v>73.890880044436983</v>
      </c>
      <c r="W334" s="3">
        <v>82.05430428525402</v>
      </c>
      <c r="X334" s="3">
        <v>100</v>
      </c>
      <c r="Y334" s="32">
        <v>91.933207051567692</v>
      </c>
      <c r="Z334" s="50">
        <v>3.2523564012735201E-3</v>
      </c>
      <c r="AA334" s="3">
        <v>66.648020352032518</v>
      </c>
      <c r="AB334" s="3">
        <v>57.50365357650282</v>
      </c>
      <c r="AC334" s="3">
        <v>48.269936928248626</v>
      </c>
      <c r="AD334" s="3">
        <v>100</v>
      </c>
      <c r="AE334" s="3">
        <v>15.450927515713818</v>
      </c>
      <c r="AF334" s="3">
        <v>18.876689276843912</v>
      </c>
      <c r="AG334" s="3">
        <v>18.768356161471637</v>
      </c>
      <c r="AH334" s="32">
        <v>12.685196382263081</v>
      </c>
      <c r="AI334" s="50">
        <v>9.1194336018561903E-2</v>
      </c>
      <c r="AJ334" s="3">
        <v>67.930700870021212</v>
      </c>
      <c r="AK334" s="3">
        <v>42.19980869932327</v>
      </c>
      <c r="AL334" s="3">
        <v>39.688696558087493</v>
      </c>
      <c r="AM334" s="3">
        <v>66.818622820835287</v>
      </c>
      <c r="AN334" s="3">
        <v>58.516187025154188</v>
      </c>
      <c r="AO334" s="3">
        <v>68.062084641856359</v>
      </c>
      <c r="AP334" s="3">
        <v>83.772694830144445</v>
      </c>
      <c r="AQ334" s="3">
        <v>100</v>
      </c>
      <c r="AR334" s="3">
        <v>84.870857248016065</v>
      </c>
      <c r="AS334" s="31">
        <v>92.174214059120672</v>
      </c>
      <c r="AT334" s="3">
        <v>64.16091966355512</v>
      </c>
      <c r="AU334" s="3">
        <v>68.305156494247512</v>
      </c>
      <c r="AV334" s="3">
        <v>69.666545734329588</v>
      </c>
      <c r="AW334" s="3">
        <v>75.927472547297526</v>
      </c>
      <c r="AX334" s="3">
        <v>81.639455001681824</v>
      </c>
      <c r="AY334" s="3">
        <v>90.212522982835637</v>
      </c>
      <c r="AZ334" s="3">
        <v>92.643381144780207</v>
      </c>
      <c r="BA334" s="3">
        <v>100</v>
      </c>
      <c r="BB334" s="3">
        <v>98.988932552392072</v>
      </c>
      <c r="BC334" s="31">
        <v>92.18444041753601</v>
      </c>
    </row>
    <row r="335" spans="1:55" x14ac:dyDescent="0.55000000000000004">
      <c r="A335" s="21" t="s">
        <v>6</v>
      </c>
      <c r="B335" s="21" t="s">
        <v>21153</v>
      </c>
      <c r="C335" s="21" t="s">
        <v>13895</v>
      </c>
      <c r="D335" s="27" t="s">
        <v>13896</v>
      </c>
      <c r="E335" s="4">
        <v>0</v>
      </c>
      <c r="F335" s="4">
        <v>5</v>
      </c>
      <c r="G335" s="4">
        <v>0</v>
      </c>
      <c r="H335" s="62">
        <v>9</v>
      </c>
      <c r="J335" s="28">
        <v>1</v>
      </c>
      <c r="K335" s="13" t="s">
        <v>24548</v>
      </c>
      <c r="L335" s="12" t="s">
        <v>24553</v>
      </c>
      <c r="M335" s="12" t="s">
        <v>24553</v>
      </c>
      <c r="N335" s="12" t="s">
        <v>24553</v>
      </c>
      <c r="O335" s="12" t="s">
        <v>24553</v>
      </c>
      <c r="P335" s="14" t="s">
        <v>24551</v>
      </c>
      <c r="Q335" s="29" t="s">
        <v>24553</v>
      </c>
      <c r="AA335" s="3">
        <v>76.175379945130032</v>
      </c>
      <c r="AB335" s="3">
        <v>100</v>
      </c>
      <c r="AC335" s="3">
        <v>65.893603711668376</v>
      </c>
      <c r="AD335" s="3">
        <v>51.498122317636977</v>
      </c>
      <c r="AE335" s="3">
        <v>66.894609778454679</v>
      </c>
      <c r="AF335" s="3">
        <v>91.561473928454646</v>
      </c>
      <c r="AG335" s="3">
        <v>88.555132758090352</v>
      </c>
      <c r="AH335" s="32">
        <v>82.691452372418311</v>
      </c>
      <c r="AI335" s="50">
        <v>0.27930348551812201</v>
      </c>
      <c r="AT335" s="3">
        <v>100</v>
      </c>
      <c r="AU335" s="3">
        <v>93.422661910092117</v>
      </c>
      <c r="AV335" s="3">
        <v>89.551751591197103</v>
      </c>
      <c r="AW335" s="3">
        <v>73.332528237578984</v>
      </c>
      <c r="AX335" s="3">
        <v>76.98903134094347</v>
      </c>
      <c r="AY335" s="3">
        <v>61.731492251385298</v>
      </c>
      <c r="AZ335" s="3">
        <v>54.825756040712172</v>
      </c>
      <c r="BA335" s="3">
        <v>58.423738188546935</v>
      </c>
      <c r="BB335" s="3">
        <v>44.690070550438598</v>
      </c>
      <c r="BC335" s="31">
        <v>90.753928310010991</v>
      </c>
    </row>
    <row r="336" spans="1:55" x14ac:dyDescent="0.55000000000000004">
      <c r="A336" s="21" t="s">
        <v>6</v>
      </c>
      <c r="B336" s="21" t="s">
        <v>17239</v>
      </c>
      <c r="C336" s="21" t="s">
        <v>1896</v>
      </c>
      <c r="D336" s="27" t="s">
        <v>1897</v>
      </c>
      <c r="E336" s="4">
        <v>0</v>
      </c>
      <c r="F336" s="4">
        <v>0</v>
      </c>
      <c r="G336" s="4">
        <v>0</v>
      </c>
      <c r="H336" s="62">
        <v>2</v>
      </c>
      <c r="J336" s="28">
        <v>1</v>
      </c>
      <c r="K336" s="12" t="s">
        <v>24553</v>
      </c>
      <c r="L336" s="12" t="s">
        <v>24553</v>
      </c>
      <c r="M336" s="12" t="s">
        <v>24553</v>
      </c>
      <c r="N336" s="12" t="s">
        <v>24553</v>
      </c>
      <c r="O336" s="15" t="s">
        <v>24550</v>
      </c>
      <c r="P336" s="12" t="s">
        <v>24553</v>
      </c>
      <c r="Q336" s="29" t="s">
        <v>24553</v>
      </c>
      <c r="AT336" s="3">
        <v>87.576744256123078</v>
      </c>
      <c r="AU336" s="3">
        <v>82.209936194543658</v>
      </c>
      <c r="AV336" s="3">
        <v>64.776181693197515</v>
      </c>
      <c r="AW336" s="3">
        <v>84.105025160465146</v>
      </c>
      <c r="AX336" s="3">
        <v>95.056861242318988</v>
      </c>
      <c r="AY336" s="3">
        <v>83.884330209363029</v>
      </c>
      <c r="AZ336" s="3">
        <v>100</v>
      </c>
      <c r="BA336" s="3">
        <v>77.85240848224052</v>
      </c>
      <c r="BB336" s="3">
        <v>84.156323881168888</v>
      </c>
      <c r="BC336" s="31">
        <v>93.922304623199722</v>
      </c>
    </row>
    <row r="337" spans="1:55" x14ac:dyDescent="0.55000000000000004">
      <c r="A337" s="21" t="s">
        <v>6</v>
      </c>
      <c r="B337" s="21" t="s">
        <v>17662</v>
      </c>
      <c r="C337" s="21" t="s">
        <v>2568</v>
      </c>
      <c r="D337" s="27" t="s">
        <v>2569</v>
      </c>
      <c r="E337" s="4">
        <v>0</v>
      </c>
      <c r="F337" s="4">
        <v>0</v>
      </c>
      <c r="G337" s="4">
        <v>0</v>
      </c>
      <c r="H337" s="62">
        <v>3</v>
      </c>
      <c r="J337" s="28">
        <v>1</v>
      </c>
      <c r="K337" s="13" t="s">
        <v>24548</v>
      </c>
      <c r="L337" s="12" t="s">
        <v>24553</v>
      </c>
      <c r="M337" s="12" t="s">
        <v>24553</v>
      </c>
      <c r="N337" s="12" t="s">
        <v>24553</v>
      </c>
      <c r="O337" s="12" t="s">
        <v>24553</v>
      </c>
      <c r="P337" s="12" t="s">
        <v>24553</v>
      </c>
      <c r="Q337" s="29" t="s">
        <v>24553</v>
      </c>
      <c r="AT337" s="3">
        <v>77.848407647683288</v>
      </c>
      <c r="AU337" s="3">
        <v>73.25012329470789</v>
      </c>
      <c r="AV337" s="3">
        <v>89.304719410328943</v>
      </c>
      <c r="AW337" s="3">
        <v>90.940867665696459</v>
      </c>
      <c r="AX337" s="3">
        <v>81.589286529320987</v>
      </c>
      <c r="AY337" s="3">
        <v>100</v>
      </c>
      <c r="AZ337" s="3">
        <v>99.040121192191549</v>
      </c>
      <c r="BA337" s="3">
        <v>92.538922233842811</v>
      </c>
      <c r="BB337" s="3">
        <v>90.730226214271724</v>
      </c>
      <c r="BC337" s="31">
        <v>84.114504080841328</v>
      </c>
    </row>
    <row r="338" spans="1:55" x14ac:dyDescent="0.55000000000000004">
      <c r="A338" s="21" t="s">
        <v>6</v>
      </c>
      <c r="B338" s="21" t="s">
        <v>22883</v>
      </c>
      <c r="C338" s="21" t="s">
        <v>15129</v>
      </c>
      <c r="D338" s="27" t="s">
        <v>15130</v>
      </c>
      <c r="E338" s="4">
        <v>1</v>
      </c>
      <c r="F338" s="4">
        <v>2</v>
      </c>
      <c r="G338" s="4">
        <v>0</v>
      </c>
      <c r="H338" s="62">
        <v>0</v>
      </c>
      <c r="J338" s="28">
        <v>1</v>
      </c>
      <c r="K338" s="13" t="s">
        <v>24548</v>
      </c>
      <c r="L338" s="12" t="s">
        <v>24553</v>
      </c>
      <c r="M338" s="12" t="s">
        <v>24553</v>
      </c>
      <c r="N338" s="12" t="s">
        <v>24553</v>
      </c>
      <c r="O338" s="12" t="s">
        <v>24553</v>
      </c>
      <c r="P338" s="12" t="s">
        <v>24553</v>
      </c>
      <c r="Q338" s="29" t="s">
        <v>24553</v>
      </c>
      <c r="R338" s="3">
        <v>11.687501347861778</v>
      </c>
      <c r="S338" s="3">
        <v>14.939732560285462</v>
      </c>
      <c r="T338" s="3">
        <v>22.112160155854031</v>
      </c>
      <c r="U338" s="3">
        <v>22.335043065899086</v>
      </c>
      <c r="V338" s="3">
        <v>39.547641084463578</v>
      </c>
      <c r="W338" s="3">
        <v>41.370500749130009</v>
      </c>
      <c r="X338" s="3">
        <v>86.116970383251157</v>
      </c>
      <c r="Y338" s="32">
        <v>100</v>
      </c>
      <c r="Z338" s="50">
        <v>1.01444410543061E-3</v>
      </c>
      <c r="AA338" s="3">
        <v>90.715447868782974</v>
      </c>
      <c r="AB338" s="3">
        <v>72.17624997628846</v>
      </c>
      <c r="AC338" s="3">
        <v>65.075481409567729</v>
      </c>
      <c r="AD338" s="3">
        <v>75.644804018515899</v>
      </c>
      <c r="AE338" s="3">
        <v>94.378001552374599</v>
      </c>
      <c r="AF338" s="3">
        <v>100</v>
      </c>
      <c r="AG338" s="3">
        <v>90.912951180920558</v>
      </c>
      <c r="AH338" s="32">
        <v>97.005694094747824</v>
      </c>
      <c r="AI338" s="50">
        <v>0.106846891609589</v>
      </c>
    </row>
    <row r="339" spans="1:55" x14ac:dyDescent="0.55000000000000004">
      <c r="A339" s="21" t="s">
        <v>6</v>
      </c>
      <c r="B339" s="21" t="s">
        <v>22539</v>
      </c>
      <c r="C339" s="21" t="s">
        <v>3726</v>
      </c>
      <c r="D339" s="27" t="s">
        <v>3727</v>
      </c>
      <c r="E339" s="4">
        <v>0</v>
      </c>
      <c r="F339" s="4">
        <v>0</v>
      </c>
      <c r="G339" s="4">
        <v>2</v>
      </c>
      <c r="H339" s="62">
        <v>9</v>
      </c>
      <c r="J339" s="28">
        <v>1</v>
      </c>
      <c r="K339" s="13" t="s">
        <v>24548</v>
      </c>
      <c r="L339" s="16" t="s">
        <v>16303</v>
      </c>
      <c r="M339" s="12" t="s">
        <v>24553</v>
      </c>
      <c r="N339" s="12" t="s">
        <v>24553</v>
      </c>
      <c r="O339" s="12" t="s">
        <v>24553</v>
      </c>
      <c r="P339" s="12" t="s">
        <v>24553</v>
      </c>
      <c r="Q339" s="29" t="s">
        <v>24553</v>
      </c>
      <c r="AJ339" s="3">
        <v>35.191710476601216</v>
      </c>
      <c r="AK339" s="3">
        <v>47.213893027006257</v>
      </c>
      <c r="AL339" s="3">
        <v>38.358121073411262</v>
      </c>
      <c r="AM339" s="3">
        <v>52.473230727496201</v>
      </c>
      <c r="AN339" s="3">
        <v>55.923605769975104</v>
      </c>
      <c r="AO339" s="3">
        <v>73.371669019949664</v>
      </c>
      <c r="AP339" s="3">
        <v>77.768653071428318</v>
      </c>
      <c r="AQ339" s="3">
        <v>77.471567395362911</v>
      </c>
      <c r="AR339" s="3">
        <v>79.960999076437005</v>
      </c>
      <c r="AS339" s="31">
        <v>100</v>
      </c>
      <c r="AT339" s="3">
        <v>70.744260717025426</v>
      </c>
      <c r="AU339" s="3">
        <v>68.379495683147184</v>
      </c>
      <c r="AV339" s="3">
        <v>71.466066278657507</v>
      </c>
      <c r="AW339" s="3">
        <v>76.003601246618246</v>
      </c>
      <c r="AX339" s="3">
        <v>80.8704783642509</v>
      </c>
      <c r="AY339" s="3">
        <v>79.664752496612465</v>
      </c>
      <c r="AZ339" s="3">
        <v>91.665632665144031</v>
      </c>
      <c r="BA339" s="3">
        <v>89.514610075138435</v>
      </c>
      <c r="BB339" s="3">
        <v>100</v>
      </c>
      <c r="BC339" s="31">
        <v>86.056057138967446</v>
      </c>
    </row>
    <row r="340" spans="1:55" x14ac:dyDescent="0.55000000000000004">
      <c r="A340" s="21" t="s">
        <v>6</v>
      </c>
      <c r="B340" s="21" t="s">
        <v>19201</v>
      </c>
      <c r="C340" s="21" t="s">
        <v>6710</v>
      </c>
      <c r="D340" s="27" t="s">
        <v>6711</v>
      </c>
      <c r="E340" s="4">
        <v>0</v>
      </c>
      <c r="F340" s="4">
        <v>1</v>
      </c>
      <c r="G340" s="4">
        <v>0</v>
      </c>
      <c r="H340" s="62">
        <v>4</v>
      </c>
      <c r="J340" s="28">
        <v>1</v>
      </c>
      <c r="K340" s="13" t="s">
        <v>24548</v>
      </c>
      <c r="L340" s="12" t="s">
        <v>24553</v>
      </c>
      <c r="M340" s="12" t="s">
        <v>24553</v>
      </c>
      <c r="N340" s="12" t="s">
        <v>24553</v>
      </c>
      <c r="O340" s="12" t="s">
        <v>24553</v>
      </c>
      <c r="P340" s="12" t="s">
        <v>24553</v>
      </c>
      <c r="Q340" s="30" t="s">
        <v>24552</v>
      </c>
      <c r="AA340" s="3">
        <v>36.115614148357317</v>
      </c>
      <c r="AB340" s="3">
        <v>35.751115774202731</v>
      </c>
      <c r="AC340" s="3">
        <v>35.097396012775945</v>
      </c>
      <c r="AD340" s="3">
        <v>39.525968804672878</v>
      </c>
      <c r="AE340" s="3">
        <v>52.652911068964428</v>
      </c>
      <c r="AF340" s="3">
        <v>80.073559406520943</v>
      </c>
      <c r="AG340" s="3">
        <v>95.327813627097925</v>
      </c>
      <c r="AH340" s="32">
        <v>100</v>
      </c>
      <c r="AI340" s="50">
        <v>1.77595312365178E-2</v>
      </c>
      <c r="AT340" s="3">
        <v>43.352741279388503</v>
      </c>
      <c r="AU340" s="3">
        <v>46.112784182240091</v>
      </c>
      <c r="AV340" s="3">
        <v>40.213242832505216</v>
      </c>
      <c r="AW340" s="3">
        <v>44.377213237673324</v>
      </c>
      <c r="AX340" s="3">
        <v>48.998335471393489</v>
      </c>
      <c r="AY340" s="3">
        <v>56.864762598335936</v>
      </c>
      <c r="AZ340" s="3">
        <v>61.989522302805568</v>
      </c>
      <c r="BA340" s="3">
        <v>80.669233983305631</v>
      </c>
      <c r="BB340" s="3">
        <v>100</v>
      </c>
      <c r="BC340" s="31">
        <v>95.863852868245075</v>
      </c>
    </row>
    <row r="341" spans="1:55" x14ac:dyDescent="0.55000000000000004">
      <c r="A341" s="21" t="s">
        <v>6</v>
      </c>
      <c r="B341" s="21" t="s">
        <v>17672</v>
      </c>
      <c r="C341" s="21" t="s">
        <v>3230</v>
      </c>
      <c r="D341" s="27" t="s">
        <v>3231</v>
      </c>
      <c r="E341" s="4">
        <v>0</v>
      </c>
      <c r="F341" s="4">
        <v>0</v>
      </c>
      <c r="G341" s="4">
        <v>0</v>
      </c>
      <c r="H341" s="62">
        <v>3</v>
      </c>
      <c r="J341" s="28">
        <v>1</v>
      </c>
      <c r="K341" s="13" t="s">
        <v>24548</v>
      </c>
      <c r="L341" s="12" t="s">
        <v>24553</v>
      </c>
      <c r="M341" s="12" t="s">
        <v>24553</v>
      </c>
      <c r="N341" s="12" t="s">
        <v>24553</v>
      </c>
      <c r="O341" s="12" t="s">
        <v>24553</v>
      </c>
      <c r="P341" s="12" t="s">
        <v>24553</v>
      </c>
      <c r="Q341" s="29" t="s">
        <v>24553</v>
      </c>
      <c r="AT341" s="3">
        <v>53.000712194299219</v>
      </c>
      <c r="AU341" s="3">
        <v>66.637038956766588</v>
      </c>
      <c r="AV341" s="3">
        <v>62.809432816314768</v>
      </c>
      <c r="AW341" s="3">
        <v>71.158826476201369</v>
      </c>
      <c r="AX341" s="3">
        <v>64.375247233273228</v>
      </c>
      <c r="AY341" s="3">
        <v>66.026620046280442</v>
      </c>
      <c r="AZ341" s="3">
        <v>69.477314700828714</v>
      </c>
      <c r="BA341" s="3">
        <v>88.992535061014095</v>
      </c>
      <c r="BB341" s="3">
        <v>100</v>
      </c>
      <c r="BC341" s="31">
        <v>85.504657520290991</v>
      </c>
    </row>
    <row r="342" spans="1:55" x14ac:dyDescent="0.55000000000000004">
      <c r="A342" s="21" t="s">
        <v>6</v>
      </c>
      <c r="B342" s="21" t="s">
        <v>23408</v>
      </c>
      <c r="C342" s="21" t="s">
        <v>6358</v>
      </c>
      <c r="D342" s="27" t="s">
        <v>6359</v>
      </c>
      <c r="E342" s="4">
        <v>2</v>
      </c>
      <c r="F342" s="4">
        <v>1</v>
      </c>
      <c r="G342" s="4">
        <v>0</v>
      </c>
      <c r="H342" s="62">
        <v>6</v>
      </c>
      <c r="J342" s="28">
        <v>1</v>
      </c>
      <c r="K342" s="13" t="s">
        <v>24548</v>
      </c>
      <c r="L342" s="12" t="s">
        <v>24553</v>
      </c>
      <c r="M342" s="12" t="s">
        <v>24553</v>
      </c>
      <c r="N342" s="12" t="s">
        <v>24553</v>
      </c>
      <c r="O342" s="12" t="s">
        <v>24553</v>
      </c>
      <c r="P342" s="12" t="s">
        <v>24553</v>
      </c>
      <c r="Q342" s="29" t="s">
        <v>24553</v>
      </c>
      <c r="R342" s="3">
        <v>56.224248438205549</v>
      </c>
      <c r="S342" s="3">
        <v>65.223107152119553</v>
      </c>
      <c r="T342" s="3">
        <v>84.031642517113482</v>
      </c>
      <c r="U342" s="3">
        <v>62.959586810707947</v>
      </c>
      <c r="V342" s="3">
        <v>74.990094665334198</v>
      </c>
      <c r="W342" s="3">
        <v>65.80430020815507</v>
      </c>
      <c r="X342" s="3">
        <v>100</v>
      </c>
      <c r="Y342" s="32">
        <v>88.153777162229375</v>
      </c>
      <c r="Z342" s="50">
        <v>0.109900292893701</v>
      </c>
      <c r="AA342" s="3">
        <v>65.761535908433757</v>
      </c>
      <c r="AB342" s="3">
        <v>68.442228212170903</v>
      </c>
      <c r="AC342" s="3">
        <v>88.617492807472161</v>
      </c>
      <c r="AD342" s="3">
        <v>100</v>
      </c>
      <c r="AE342" s="3">
        <v>60.077636620695905</v>
      </c>
      <c r="AF342" s="3">
        <v>66.149049494490271</v>
      </c>
      <c r="AG342" s="3">
        <v>75.292171865442214</v>
      </c>
      <c r="AH342" s="32">
        <v>83.282202208479333</v>
      </c>
      <c r="AI342" s="50">
        <v>2.51724651993693E-2</v>
      </c>
      <c r="AT342" s="3">
        <v>84.419584658067521</v>
      </c>
      <c r="AU342" s="3">
        <v>86.283310157103656</v>
      </c>
      <c r="AV342" s="3">
        <v>100</v>
      </c>
      <c r="AW342" s="3">
        <v>96.400699540399472</v>
      </c>
      <c r="AX342" s="3">
        <v>93.866316275236443</v>
      </c>
      <c r="AY342" s="3">
        <v>99.301323071586907</v>
      </c>
      <c r="AZ342" s="3">
        <v>95.91352818499908</v>
      </c>
      <c r="BA342" s="3">
        <v>78.891516516786965</v>
      </c>
      <c r="BB342" s="3">
        <v>78.97934387660105</v>
      </c>
      <c r="BC342" s="31">
        <v>75.826849289739869</v>
      </c>
    </row>
    <row r="343" spans="1:55" x14ac:dyDescent="0.55000000000000004">
      <c r="A343" s="21" t="s">
        <v>6</v>
      </c>
      <c r="B343" s="21" t="s">
        <v>18848</v>
      </c>
      <c r="C343" s="21" t="s">
        <v>15077</v>
      </c>
      <c r="D343" s="27" t="s">
        <v>15078</v>
      </c>
      <c r="E343" s="4">
        <v>0</v>
      </c>
      <c r="F343" s="4">
        <v>1</v>
      </c>
      <c r="G343" s="4">
        <v>0</v>
      </c>
      <c r="H343" s="62">
        <v>1</v>
      </c>
      <c r="J343" s="28">
        <v>1</v>
      </c>
      <c r="K343" s="13" t="s">
        <v>24548</v>
      </c>
      <c r="L343" s="12" t="s">
        <v>24553</v>
      </c>
      <c r="M343" s="12" t="s">
        <v>24553</v>
      </c>
      <c r="N343" s="12" t="s">
        <v>24553</v>
      </c>
      <c r="O343" s="12" t="s">
        <v>24553</v>
      </c>
      <c r="P343" s="12" t="s">
        <v>24553</v>
      </c>
      <c r="Q343" s="29" t="s">
        <v>24553</v>
      </c>
      <c r="AA343" s="3">
        <v>12.482441820499725</v>
      </c>
      <c r="AB343" s="3">
        <v>11.904161149926638</v>
      </c>
      <c r="AC343" s="3">
        <v>30.138298874367408</v>
      </c>
      <c r="AD343" s="3">
        <v>30.129609293445565</v>
      </c>
      <c r="AE343" s="3">
        <v>73.85568170438917</v>
      </c>
      <c r="AF343" s="3">
        <v>73.399103508424105</v>
      </c>
      <c r="AG343" s="3">
        <v>78.757447846470001</v>
      </c>
      <c r="AH343" s="32">
        <v>100</v>
      </c>
      <c r="AI343" s="50">
        <v>4.90834502590162E-3</v>
      </c>
      <c r="AT343" s="3">
        <v>2.4432920301872381</v>
      </c>
      <c r="AU343" s="3">
        <v>2.0830963248664576</v>
      </c>
      <c r="AV343" s="3">
        <v>0.28979221105409125</v>
      </c>
      <c r="AW343" s="3">
        <v>0</v>
      </c>
      <c r="AX343" s="3">
        <v>2.2964360392517231</v>
      </c>
      <c r="AY343" s="3">
        <v>8.4801717235571008</v>
      </c>
      <c r="AZ343" s="3">
        <v>15.856420137451291</v>
      </c>
      <c r="BA343" s="3">
        <v>60.182798568162568</v>
      </c>
      <c r="BB343" s="3">
        <v>81.401812423812274</v>
      </c>
      <c r="BC343" s="31">
        <v>100</v>
      </c>
    </row>
    <row r="344" spans="1:55" x14ac:dyDescent="0.55000000000000004">
      <c r="A344" s="21" t="s">
        <v>6</v>
      </c>
      <c r="B344" s="21" t="s">
        <v>23277</v>
      </c>
      <c r="C344" s="21" t="s">
        <v>6639</v>
      </c>
      <c r="D344" s="27" t="s">
        <v>6640</v>
      </c>
      <c r="E344" s="4">
        <v>1</v>
      </c>
      <c r="F344" s="4">
        <v>13</v>
      </c>
      <c r="G344" s="4">
        <v>3</v>
      </c>
      <c r="H344" s="62">
        <v>32</v>
      </c>
      <c r="J344" s="28">
        <v>1</v>
      </c>
      <c r="K344" s="13" t="s">
        <v>24548</v>
      </c>
      <c r="L344" s="16" t="s">
        <v>16303</v>
      </c>
      <c r="M344" s="12" t="s">
        <v>24553</v>
      </c>
      <c r="N344" s="12" t="s">
        <v>24553</v>
      </c>
      <c r="O344" s="12" t="s">
        <v>24553</v>
      </c>
      <c r="P344" s="12" t="s">
        <v>24553</v>
      </c>
      <c r="Q344" s="29" t="s">
        <v>24553</v>
      </c>
      <c r="R344" s="3">
        <v>68.695707026892279</v>
      </c>
      <c r="S344" s="3">
        <v>73.096991618334016</v>
      </c>
      <c r="T344" s="3">
        <v>100</v>
      </c>
      <c r="U344" s="3">
        <v>74.941916672783535</v>
      </c>
      <c r="V344" s="3">
        <v>80.464499150219595</v>
      </c>
      <c r="W344" s="3">
        <v>62.463193466454726</v>
      </c>
      <c r="X344" s="3">
        <v>40.832537976597635</v>
      </c>
      <c r="Y344" s="32">
        <v>41.413023576801741</v>
      </c>
      <c r="Z344" s="50">
        <v>6.3841775172832599E-2</v>
      </c>
      <c r="AA344" s="3">
        <v>32.418484689689308</v>
      </c>
      <c r="AB344" s="3">
        <v>31.265658005345117</v>
      </c>
      <c r="AC344" s="3">
        <v>40.665942473503698</v>
      </c>
      <c r="AD344" s="3">
        <v>45.432684271392461</v>
      </c>
      <c r="AE344" s="3">
        <v>71.873695418274337</v>
      </c>
      <c r="AF344" s="3">
        <v>65.14131659802274</v>
      </c>
      <c r="AG344" s="3">
        <v>97.260128624811443</v>
      </c>
      <c r="AH344" s="32">
        <v>100</v>
      </c>
      <c r="AI344" s="50">
        <v>1.2161674717607401E-3</v>
      </c>
      <c r="AJ344" s="3">
        <v>37.111823237903074</v>
      </c>
      <c r="AK344" s="3">
        <v>19.738698130578914</v>
      </c>
      <c r="AL344" s="3">
        <v>21.072186533730278</v>
      </c>
      <c r="AM344" s="3">
        <v>33.629750293671002</v>
      </c>
      <c r="AN344" s="3">
        <v>31.897522344592005</v>
      </c>
      <c r="AO344" s="3">
        <v>48.743427019287161</v>
      </c>
      <c r="AP344" s="3">
        <v>56.887624463449903</v>
      </c>
      <c r="AQ344" s="3">
        <v>100</v>
      </c>
      <c r="AR344" s="3">
        <v>66.036830884169319</v>
      </c>
      <c r="AS344" s="31">
        <v>75.530976785303878</v>
      </c>
      <c r="AT344" s="3">
        <v>43.256196257171922</v>
      </c>
      <c r="AU344" s="3">
        <v>48.779100631906111</v>
      </c>
      <c r="AV344" s="3">
        <v>51.445651638811675</v>
      </c>
      <c r="AW344" s="3">
        <v>51.605466897091375</v>
      </c>
      <c r="AX344" s="3">
        <v>47.797587195139691</v>
      </c>
      <c r="AY344" s="3">
        <v>56.712799353247611</v>
      </c>
      <c r="AZ344" s="3">
        <v>58.659056053852879</v>
      </c>
      <c r="BA344" s="3">
        <v>75.898580550688294</v>
      </c>
      <c r="BB344" s="3">
        <v>88.235937425326796</v>
      </c>
      <c r="BC344" s="31">
        <v>100</v>
      </c>
    </row>
    <row r="345" spans="1:55" x14ac:dyDescent="0.55000000000000004">
      <c r="A345" s="21" t="s">
        <v>6</v>
      </c>
      <c r="B345" s="21" t="s">
        <v>23302</v>
      </c>
      <c r="C345" s="21" t="s">
        <v>10530</v>
      </c>
      <c r="D345" s="27" t="s">
        <v>10531</v>
      </c>
      <c r="E345" s="4">
        <v>1</v>
      </c>
      <c r="F345" s="4">
        <v>1</v>
      </c>
      <c r="G345" s="4">
        <v>4</v>
      </c>
      <c r="H345" s="62">
        <v>23</v>
      </c>
      <c r="J345" s="28">
        <v>1</v>
      </c>
      <c r="K345" s="13" t="s">
        <v>24548</v>
      </c>
      <c r="L345" s="12" t="s">
        <v>24553</v>
      </c>
      <c r="M345" s="12" t="s">
        <v>24553</v>
      </c>
      <c r="N345" s="18" t="s">
        <v>3232</v>
      </c>
      <c r="O345" s="15" t="s">
        <v>24550</v>
      </c>
      <c r="P345" s="12" t="s">
        <v>24553</v>
      </c>
      <c r="Q345" s="29" t="s">
        <v>24553</v>
      </c>
      <c r="R345" s="3">
        <v>70.909325155708132</v>
      </c>
      <c r="S345" s="3">
        <v>83.603944124341808</v>
      </c>
      <c r="T345" s="3">
        <v>53.614123562921989</v>
      </c>
      <c r="U345" s="3">
        <v>45.301682304094768</v>
      </c>
      <c r="V345" s="3">
        <v>46.444982678162397</v>
      </c>
      <c r="W345" s="3">
        <v>37.153514114908845</v>
      </c>
      <c r="X345" s="3">
        <v>100</v>
      </c>
      <c r="Y345" s="32">
        <v>98.6731294552999</v>
      </c>
      <c r="Z345" s="50">
        <v>4.5369394163575398E-3</v>
      </c>
      <c r="AA345" s="3">
        <v>67.954066265632989</v>
      </c>
      <c r="AB345" s="3">
        <v>81.627197141989498</v>
      </c>
      <c r="AC345" s="3">
        <v>54.890885219079379</v>
      </c>
      <c r="AD345" s="3">
        <v>63.365173301552957</v>
      </c>
      <c r="AE345" s="3">
        <v>61.499865489509041</v>
      </c>
      <c r="AF345" s="3">
        <v>61.250729938051563</v>
      </c>
      <c r="AG345" s="3">
        <v>88.453563967847401</v>
      </c>
      <c r="AH345" s="32">
        <v>100</v>
      </c>
      <c r="AI345" s="50">
        <v>3.4264651765134997E-2</v>
      </c>
      <c r="AJ345" s="3">
        <v>53.848244457298698</v>
      </c>
      <c r="AK345" s="3">
        <v>83.31590472947677</v>
      </c>
      <c r="AL345" s="3">
        <v>96.67957267471013</v>
      </c>
      <c r="AM345" s="3">
        <v>68.095132473004455</v>
      </c>
      <c r="AN345" s="3">
        <v>75.736514091996881</v>
      </c>
      <c r="AO345" s="3">
        <v>87.944415171334228</v>
      </c>
      <c r="AP345" s="3">
        <v>89.940863367143237</v>
      </c>
      <c r="AQ345" s="3">
        <v>84.868530613781459</v>
      </c>
      <c r="AR345" s="3">
        <v>81.315723773204468</v>
      </c>
      <c r="AS345" s="31">
        <v>100</v>
      </c>
      <c r="AT345" s="3">
        <v>88.196882516239327</v>
      </c>
      <c r="AU345" s="3">
        <v>88.44342030813128</v>
      </c>
      <c r="AV345" s="3">
        <v>89.664229045948602</v>
      </c>
      <c r="AW345" s="3">
        <v>83.053787998429058</v>
      </c>
      <c r="AX345" s="3">
        <v>94.86457722436937</v>
      </c>
      <c r="AY345" s="3">
        <v>100</v>
      </c>
      <c r="AZ345" s="3">
        <v>79.619178767733459</v>
      </c>
      <c r="BA345" s="3">
        <v>91.034774537021889</v>
      </c>
      <c r="BB345" s="3">
        <v>76.767145257917804</v>
      </c>
      <c r="BC345" s="31">
        <v>63.181320868533206</v>
      </c>
    </row>
    <row r="346" spans="1:55" x14ac:dyDescent="0.55000000000000004">
      <c r="A346" s="21" t="s">
        <v>6</v>
      </c>
      <c r="B346" s="21" t="s">
        <v>21972</v>
      </c>
      <c r="C346" s="21" t="s">
        <v>15131</v>
      </c>
      <c r="D346" s="27" t="s">
        <v>15132</v>
      </c>
      <c r="E346" s="4">
        <v>0</v>
      </c>
      <c r="F346" s="4">
        <v>0</v>
      </c>
      <c r="G346" s="4">
        <v>1</v>
      </c>
      <c r="H346" s="62">
        <v>0</v>
      </c>
      <c r="J346" s="28">
        <v>1</v>
      </c>
      <c r="K346" s="13" t="s">
        <v>24548</v>
      </c>
      <c r="L346" s="16" t="s">
        <v>16303</v>
      </c>
      <c r="M346" s="17" t="s">
        <v>24549</v>
      </c>
      <c r="N346" s="12" t="s">
        <v>24553</v>
      </c>
      <c r="O346" s="12" t="s">
        <v>24553</v>
      </c>
      <c r="P346" s="12" t="s">
        <v>24553</v>
      </c>
      <c r="Q346" s="29" t="s">
        <v>24553</v>
      </c>
      <c r="AJ346" s="3">
        <v>13.346474272784011</v>
      </c>
      <c r="AK346" s="3">
        <v>43.034488285485793</v>
      </c>
      <c r="AL346" s="3">
        <v>44.288144242219644</v>
      </c>
      <c r="AM346" s="3">
        <v>35.271486330230303</v>
      </c>
      <c r="AN346" s="3">
        <v>69.826312072697007</v>
      </c>
      <c r="AO346" s="3">
        <v>100</v>
      </c>
      <c r="AP346" s="3">
        <v>59.699199439335182</v>
      </c>
      <c r="AQ346" s="3">
        <v>17.342134864005505</v>
      </c>
      <c r="AR346" s="3">
        <v>37.315595001956567</v>
      </c>
      <c r="AS346" s="31">
        <v>31.634152559740379</v>
      </c>
    </row>
    <row r="347" spans="1:55" x14ac:dyDescent="0.55000000000000004">
      <c r="A347" s="21" t="s">
        <v>6</v>
      </c>
      <c r="B347" s="21" t="s">
        <v>21954</v>
      </c>
      <c r="C347" s="21" t="s">
        <v>4776</v>
      </c>
      <c r="D347" s="27" t="s">
        <v>4777</v>
      </c>
      <c r="E347" s="4">
        <v>0</v>
      </c>
      <c r="F347" s="4">
        <v>25</v>
      </c>
      <c r="G347" s="4">
        <v>0</v>
      </c>
      <c r="H347" s="62">
        <v>41</v>
      </c>
      <c r="J347" s="28">
        <v>1</v>
      </c>
      <c r="K347" s="13" t="s">
        <v>24548</v>
      </c>
      <c r="L347" s="12" t="s">
        <v>24553</v>
      </c>
      <c r="M347" s="12" t="s">
        <v>24553</v>
      </c>
      <c r="N347" s="12" t="s">
        <v>24553</v>
      </c>
      <c r="O347" s="12" t="s">
        <v>24553</v>
      </c>
      <c r="P347" s="14" t="s">
        <v>24551</v>
      </c>
      <c r="Q347" s="29" t="s">
        <v>24553</v>
      </c>
      <c r="AA347" s="3">
        <v>49.744830357272122</v>
      </c>
      <c r="AB347" s="3">
        <v>44.632097775436051</v>
      </c>
      <c r="AC347" s="3">
        <v>81.573066952836271</v>
      </c>
      <c r="AD347" s="3">
        <v>82.35095238512092</v>
      </c>
      <c r="AE347" s="3">
        <v>100</v>
      </c>
      <c r="AF347" s="3">
        <v>95.247642094926263</v>
      </c>
      <c r="AG347" s="3">
        <v>84.644563299843384</v>
      </c>
      <c r="AH347" s="32">
        <v>84.144771214333872</v>
      </c>
      <c r="AI347" s="50">
        <v>1.50308669803111E-3</v>
      </c>
      <c r="AT347" s="3">
        <v>49.968168887949133</v>
      </c>
      <c r="AU347" s="3">
        <v>56.677862103248522</v>
      </c>
      <c r="AV347" s="3">
        <v>62.591440954910603</v>
      </c>
      <c r="AW347" s="3">
        <v>63.547766433234884</v>
      </c>
      <c r="AX347" s="3">
        <v>62.741968086906418</v>
      </c>
      <c r="AY347" s="3">
        <v>88.131844903236015</v>
      </c>
      <c r="AZ347" s="3">
        <v>86.192929040623895</v>
      </c>
      <c r="BA347" s="3">
        <v>100</v>
      </c>
      <c r="BB347" s="3">
        <v>99.847749263527959</v>
      </c>
      <c r="BC347" s="31">
        <v>91.02064039025008</v>
      </c>
    </row>
    <row r="348" spans="1:55" x14ac:dyDescent="0.55000000000000004">
      <c r="A348" s="21" t="s">
        <v>6</v>
      </c>
      <c r="B348" s="21" t="s">
        <v>21856</v>
      </c>
      <c r="C348" s="21" t="s">
        <v>11699</v>
      </c>
      <c r="D348" s="27" t="s">
        <v>11700</v>
      </c>
      <c r="E348" s="4">
        <v>0</v>
      </c>
      <c r="F348" s="4">
        <v>15</v>
      </c>
      <c r="G348" s="4">
        <v>0</v>
      </c>
      <c r="H348" s="62">
        <v>28</v>
      </c>
      <c r="J348" s="28">
        <v>1</v>
      </c>
      <c r="K348" s="13" t="s">
        <v>24548</v>
      </c>
      <c r="L348" s="12" t="s">
        <v>24553</v>
      </c>
      <c r="M348" s="12" t="s">
        <v>24553</v>
      </c>
      <c r="N348" s="12" t="s">
        <v>24553</v>
      </c>
      <c r="O348" s="12" t="s">
        <v>24553</v>
      </c>
      <c r="P348" s="12" t="s">
        <v>24553</v>
      </c>
      <c r="Q348" s="29" t="s">
        <v>24553</v>
      </c>
      <c r="AA348" s="3">
        <v>94.412349057077151</v>
      </c>
      <c r="AB348" s="3">
        <v>100</v>
      </c>
      <c r="AC348" s="3">
        <v>64.567210502037227</v>
      </c>
      <c r="AD348" s="3">
        <v>65.523397502240186</v>
      </c>
      <c r="AE348" s="3">
        <v>70.274432045638619</v>
      </c>
      <c r="AF348" s="3">
        <v>74.187646198870951</v>
      </c>
      <c r="AG348" s="3">
        <v>89.26176994304781</v>
      </c>
      <c r="AH348" s="32">
        <v>87.996174692065651</v>
      </c>
      <c r="AI348" s="50">
        <v>3.0436851246337499E-3</v>
      </c>
      <c r="AT348" s="3">
        <v>100</v>
      </c>
      <c r="AU348" s="3">
        <v>87.894539112912156</v>
      </c>
      <c r="AV348" s="3">
        <v>79.824209658137704</v>
      </c>
      <c r="AW348" s="3">
        <v>75.126820645802297</v>
      </c>
      <c r="AX348" s="3">
        <v>78.20411469370751</v>
      </c>
      <c r="AY348" s="3">
        <v>63.251400281854671</v>
      </c>
      <c r="AZ348" s="3">
        <v>67.943399884713244</v>
      </c>
      <c r="BA348" s="3">
        <v>65.814615894471501</v>
      </c>
      <c r="BB348" s="3">
        <v>52.485457857269459</v>
      </c>
      <c r="BC348" s="31">
        <v>78.433423298779076</v>
      </c>
    </row>
    <row r="349" spans="1:55" x14ac:dyDescent="0.55000000000000004">
      <c r="A349" s="21" t="s">
        <v>6</v>
      </c>
      <c r="B349" s="21" t="s">
        <v>20729</v>
      </c>
      <c r="C349" s="21" t="s">
        <v>13070</v>
      </c>
      <c r="D349" s="27" t="s">
        <v>13071</v>
      </c>
      <c r="E349" s="4">
        <v>0</v>
      </c>
      <c r="F349" s="4">
        <v>3</v>
      </c>
      <c r="G349" s="4">
        <v>0</v>
      </c>
      <c r="H349" s="62">
        <v>16</v>
      </c>
      <c r="J349" s="28">
        <v>1</v>
      </c>
      <c r="K349" s="13" t="s">
        <v>24548</v>
      </c>
      <c r="L349" s="12" t="s">
        <v>24553</v>
      </c>
      <c r="M349" s="12" t="s">
        <v>24553</v>
      </c>
      <c r="N349" s="12" t="s">
        <v>24553</v>
      </c>
      <c r="O349" s="12" t="s">
        <v>24553</v>
      </c>
      <c r="P349" s="12" t="s">
        <v>24553</v>
      </c>
      <c r="Q349" s="29" t="s">
        <v>24553</v>
      </c>
      <c r="AA349" s="3">
        <v>80.689059250677758</v>
      </c>
      <c r="AB349" s="3">
        <v>100</v>
      </c>
      <c r="AC349" s="3">
        <v>55.765324651562651</v>
      </c>
      <c r="AD349" s="3">
        <v>46.715089510936259</v>
      </c>
      <c r="AE349" s="3">
        <v>67.722706378645313</v>
      </c>
      <c r="AF349" s="3">
        <v>78.51341143763868</v>
      </c>
      <c r="AG349" s="3">
        <v>86.7025689474562</v>
      </c>
      <c r="AH349" s="32">
        <v>91.077487310655769</v>
      </c>
      <c r="AI349" s="50">
        <v>4.3391820691807102E-2</v>
      </c>
      <c r="AT349" s="3">
        <v>100</v>
      </c>
      <c r="AU349" s="3">
        <v>97.877095081067864</v>
      </c>
      <c r="AV349" s="3">
        <v>88.765206477225021</v>
      </c>
      <c r="AW349" s="3">
        <v>78.895376794005173</v>
      </c>
      <c r="AX349" s="3">
        <v>75.997920338302663</v>
      </c>
      <c r="AY349" s="3">
        <v>69.905081906600316</v>
      </c>
      <c r="AZ349" s="3">
        <v>60.665172825105508</v>
      </c>
      <c r="BA349" s="3">
        <v>73.990930689384911</v>
      </c>
      <c r="BB349" s="3">
        <v>66.081128296817909</v>
      </c>
      <c r="BC349" s="31">
        <v>58.297026456730883</v>
      </c>
    </row>
    <row r="350" spans="1:55" x14ac:dyDescent="0.55000000000000004">
      <c r="A350" s="21" t="s">
        <v>6</v>
      </c>
      <c r="B350" s="21" t="s">
        <v>19114</v>
      </c>
      <c r="C350" s="21" t="s">
        <v>11701</v>
      </c>
      <c r="D350" s="27" t="s">
        <v>11702</v>
      </c>
      <c r="E350" s="4">
        <v>0</v>
      </c>
      <c r="F350" s="4">
        <v>1</v>
      </c>
      <c r="G350" s="4">
        <v>0</v>
      </c>
      <c r="H350" s="62">
        <v>3</v>
      </c>
      <c r="J350" s="28">
        <v>1</v>
      </c>
      <c r="K350" s="12" t="s">
        <v>24553</v>
      </c>
      <c r="L350" s="12" t="s">
        <v>24553</v>
      </c>
      <c r="M350" s="12" t="s">
        <v>24553</v>
      </c>
      <c r="N350" s="12" t="s">
        <v>24553</v>
      </c>
      <c r="O350" s="12" t="s">
        <v>24553</v>
      </c>
      <c r="P350" s="12" t="s">
        <v>24553</v>
      </c>
      <c r="Q350" s="29" t="s">
        <v>24553</v>
      </c>
      <c r="AA350" s="3">
        <v>42.292324576033366</v>
      </c>
      <c r="AB350" s="3">
        <v>53.502621894706849</v>
      </c>
      <c r="AC350" s="3">
        <v>73.735345774759693</v>
      </c>
      <c r="AD350" s="3">
        <v>60.530295498231858</v>
      </c>
      <c r="AE350" s="3">
        <v>100</v>
      </c>
      <c r="AF350" s="3">
        <v>79.342314848427321</v>
      </c>
      <c r="AG350" s="3">
        <v>72.436296201368833</v>
      </c>
      <c r="AH350" s="32">
        <v>28.997562282434362</v>
      </c>
      <c r="AI350" s="50">
        <v>0.24845083482980099</v>
      </c>
      <c r="AT350" s="3">
        <v>33.264846416469382</v>
      </c>
      <c r="AU350" s="3">
        <v>26.553179680382865</v>
      </c>
      <c r="AV350" s="3">
        <v>31.442041146771395</v>
      </c>
      <c r="AW350" s="3">
        <v>25.977612807176609</v>
      </c>
      <c r="AX350" s="3">
        <v>23.460585912209709</v>
      </c>
      <c r="AY350" s="3">
        <v>28.506951782265137</v>
      </c>
      <c r="AZ350" s="3">
        <v>37.484038740110165</v>
      </c>
      <c r="BA350" s="3">
        <v>66.09043786815397</v>
      </c>
      <c r="BB350" s="3">
        <v>100</v>
      </c>
      <c r="BC350" s="31">
        <v>95.937113417100065</v>
      </c>
    </row>
    <row r="351" spans="1:55" x14ac:dyDescent="0.55000000000000004">
      <c r="A351" s="21" t="s">
        <v>6</v>
      </c>
      <c r="B351" s="21" t="s">
        <v>20160</v>
      </c>
      <c r="C351" s="21" t="s">
        <v>10183</v>
      </c>
      <c r="D351" s="27" t="s">
        <v>10184</v>
      </c>
      <c r="E351" s="4">
        <v>0</v>
      </c>
      <c r="F351" s="4">
        <v>2</v>
      </c>
      <c r="G351" s="4">
        <v>0</v>
      </c>
      <c r="H351" s="62">
        <v>7</v>
      </c>
      <c r="J351" s="28">
        <v>1</v>
      </c>
      <c r="K351" s="12" t="s">
        <v>24553</v>
      </c>
      <c r="L351" s="12" t="s">
        <v>24553</v>
      </c>
      <c r="M351" s="12" t="s">
        <v>24553</v>
      </c>
      <c r="N351" s="12" t="s">
        <v>24553</v>
      </c>
      <c r="O351" s="12" t="s">
        <v>24553</v>
      </c>
      <c r="P351" s="12" t="s">
        <v>24553</v>
      </c>
      <c r="Q351" s="29" t="s">
        <v>24553</v>
      </c>
      <c r="AA351" s="3">
        <v>72.965114218921769</v>
      </c>
      <c r="AB351" s="3">
        <v>66.509771549948638</v>
      </c>
      <c r="AC351" s="3">
        <v>88.305356528793482</v>
      </c>
      <c r="AD351" s="3">
        <v>100</v>
      </c>
      <c r="AE351" s="3">
        <v>89.828266331936163</v>
      </c>
      <c r="AF351" s="3">
        <v>84.01935559801845</v>
      </c>
      <c r="AG351" s="3">
        <v>84.961138197399023</v>
      </c>
      <c r="AH351" s="32">
        <v>52.741299606537304</v>
      </c>
      <c r="AI351" s="50">
        <v>0.27513796562597498</v>
      </c>
      <c r="AT351" s="3">
        <v>74.406511651041171</v>
      </c>
      <c r="AU351" s="3">
        <v>77.12122758039736</v>
      </c>
      <c r="AV351" s="3">
        <v>82.340317789615625</v>
      </c>
      <c r="AW351" s="3">
        <v>75.147505152332684</v>
      </c>
      <c r="AX351" s="3">
        <v>71.704728201248003</v>
      </c>
      <c r="AY351" s="3">
        <v>76.363282634777008</v>
      </c>
      <c r="AZ351" s="3">
        <v>79.033852551979038</v>
      </c>
      <c r="BA351" s="3">
        <v>88.10379589561515</v>
      </c>
      <c r="BB351" s="3">
        <v>100</v>
      </c>
      <c r="BC351" s="31">
        <v>98.439595737708018</v>
      </c>
    </row>
    <row r="352" spans="1:55" x14ac:dyDescent="0.55000000000000004">
      <c r="A352" s="21" t="s">
        <v>6</v>
      </c>
      <c r="B352" s="21" t="s">
        <v>24523</v>
      </c>
      <c r="C352" s="21" t="s">
        <v>308</v>
      </c>
      <c r="D352" s="27" t="s">
        <v>4979</v>
      </c>
      <c r="E352" s="4">
        <v>96</v>
      </c>
      <c r="F352" s="4">
        <v>758</v>
      </c>
      <c r="G352" s="4">
        <v>210</v>
      </c>
      <c r="H352" s="62">
        <v>623</v>
      </c>
      <c r="J352" s="28">
        <v>2</v>
      </c>
      <c r="K352" s="13" t="s">
        <v>24548</v>
      </c>
      <c r="L352" s="12" t="s">
        <v>24553</v>
      </c>
      <c r="M352" s="12" t="s">
        <v>24553</v>
      </c>
      <c r="N352" s="12" t="s">
        <v>24553</v>
      </c>
      <c r="O352" s="12" t="s">
        <v>24553</v>
      </c>
      <c r="P352" s="14" t="s">
        <v>24551</v>
      </c>
      <c r="Q352" s="29" t="s">
        <v>24553</v>
      </c>
      <c r="R352" s="3">
        <v>44.51572130332363</v>
      </c>
      <c r="S352" s="3">
        <v>41.798722556098582</v>
      </c>
      <c r="T352" s="3">
        <v>88.528456733056558</v>
      </c>
      <c r="U352" s="3">
        <v>100</v>
      </c>
      <c r="V352" s="3">
        <v>83.416409470237923</v>
      </c>
      <c r="W352" s="3">
        <v>71.412001773020208</v>
      </c>
      <c r="X352" s="3">
        <v>40.65607158793145</v>
      </c>
      <c r="Y352" s="32">
        <v>50.0588750002129</v>
      </c>
      <c r="Z352" s="50">
        <v>6.8173370842581496E-3</v>
      </c>
      <c r="AA352" s="3">
        <v>87.9600191602092</v>
      </c>
      <c r="AB352" s="3">
        <v>82.138813582268639</v>
      </c>
      <c r="AC352" s="3">
        <v>96.587652241574588</v>
      </c>
      <c r="AD352" s="3">
        <v>100</v>
      </c>
      <c r="AE352" s="3">
        <v>82.480251205974866</v>
      </c>
      <c r="AF352" s="3">
        <v>78.069279631726246</v>
      </c>
      <c r="AG352" s="3">
        <v>62.129047224338521</v>
      </c>
      <c r="AH352" s="32">
        <v>57.707974218641702</v>
      </c>
      <c r="AI352" s="50">
        <v>4.7108167048181401E-3</v>
      </c>
      <c r="AJ352" s="3">
        <v>45.095106486515149</v>
      </c>
      <c r="AK352" s="3">
        <v>35.573597879472125</v>
      </c>
      <c r="AL352" s="3">
        <v>40.795464071754154</v>
      </c>
      <c r="AM352" s="3">
        <v>61.403532298156016</v>
      </c>
      <c r="AN352" s="3">
        <v>81.245748289189606</v>
      </c>
      <c r="AO352" s="3">
        <v>100</v>
      </c>
      <c r="AP352" s="3">
        <v>97.339097850820139</v>
      </c>
      <c r="AQ352" s="3">
        <v>71.325683980247803</v>
      </c>
      <c r="AR352" s="3">
        <v>51.256514911710468</v>
      </c>
      <c r="AS352" s="31">
        <v>22.554381874956743</v>
      </c>
      <c r="AT352" s="3">
        <v>94.332237981115256</v>
      </c>
      <c r="AU352" s="3">
        <v>89.61984590533396</v>
      </c>
      <c r="AV352" s="3">
        <v>94.082787393113279</v>
      </c>
      <c r="AW352" s="3">
        <v>97.476208817090665</v>
      </c>
      <c r="AX352" s="3">
        <v>100</v>
      </c>
      <c r="AY352" s="3">
        <v>86.456324298062071</v>
      </c>
      <c r="AZ352" s="3">
        <v>93.432841104234825</v>
      </c>
      <c r="BA352" s="3">
        <v>76.092082492136072</v>
      </c>
      <c r="BB352" s="3">
        <v>68.692885434168403</v>
      </c>
      <c r="BC352" s="31">
        <v>52.821769865023818</v>
      </c>
    </row>
    <row r="353" spans="1:55" x14ac:dyDescent="0.55000000000000004">
      <c r="A353" s="21" t="s">
        <v>6</v>
      </c>
      <c r="B353" s="21" t="s">
        <v>17166</v>
      </c>
      <c r="C353" s="21" t="s">
        <v>308</v>
      </c>
      <c r="D353" s="27" t="s">
        <v>309</v>
      </c>
      <c r="E353" s="4">
        <v>0</v>
      </c>
      <c r="F353" s="4">
        <v>0</v>
      </c>
      <c r="G353" s="4">
        <v>0</v>
      </c>
      <c r="H353" s="62">
        <v>2</v>
      </c>
      <c r="J353" s="28">
        <v>2</v>
      </c>
      <c r="K353" s="12" t="s">
        <v>24553</v>
      </c>
      <c r="L353" s="12" t="s">
        <v>24553</v>
      </c>
      <c r="M353" s="12" t="s">
        <v>24553</v>
      </c>
      <c r="N353" s="12" t="s">
        <v>24553</v>
      </c>
      <c r="O353" s="12" t="s">
        <v>24553</v>
      </c>
      <c r="P353" s="12" t="s">
        <v>24553</v>
      </c>
      <c r="Q353" s="29" t="s">
        <v>24553</v>
      </c>
      <c r="AT353" s="3">
        <v>72.84270826278771</v>
      </c>
      <c r="AU353" s="3">
        <v>63.73206656614915</v>
      </c>
      <c r="AV353" s="3">
        <v>55.542415806890844</v>
      </c>
      <c r="AW353" s="3">
        <v>85.840139695061708</v>
      </c>
      <c r="AX353" s="3">
        <v>94.58911308765795</v>
      </c>
      <c r="AY353" s="3">
        <v>80.882521403030239</v>
      </c>
      <c r="AZ353" s="3">
        <v>100</v>
      </c>
      <c r="BA353" s="3">
        <v>70.758722990983358</v>
      </c>
      <c r="BB353" s="3">
        <v>73.018199711401934</v>
      </c>
      <c r="BC353" s="31">
        <v>42.040845608672846</v>
      </c>
    </row>
    <row r="354" spans="1:55" x14ac:dyDescent="0.55000000000000004">
      <c r="A354" s="21" t="s">
        <v>6</v>
      </c>
      <c r="B354" s="21" t="s">
        <v>22664</v>
      </c>
      <c r="C354" s="21" t="s">
        <v>4597</v>
      </c>
      <c r="D354" s="27" t="s">
        <v>4598</v>
      </c>
      <c r="E354" s="4">
        <v>0</v>
      </c>
      <c r="F354" s="4">
        <v>45</v>
      </c>
      <c r="G354" s="4">
        <v>2</v>
      </c>
      <c r="H354" s="62">
        <v>87</v>
      </c>
      <c r="J354" s="28">
        <v>1</v>
      </c>
      <c r="K354" s="13" t="s">
        <v>24548</v>
      </c>
      <c r="L354" s="12" t="s">
        <v>24553</v>
      </c>
      <c r="M354" s="12" t="s">
        <v>24553</v>
      </c>
      <c r="N354" s="12" t="s">
        <v>24553</v>
      </c>
      <c r="O354" s="12" t="s">
        <v>24553</v>
      </c>
      <c r="P354" s="14" t="s">
        <v>24551</v>
      </c>
      <c r="Q354" s="29" t="s">
        <v>24553</v>
      </c>
      <c r="AA354" s="3">
        <v>37.607284596822623</v>
      </c>
      <c r="AB354" s="3">
        <v>35.754571098688132</v>
      </c>
      <c r="AC354" s="3">
        <v>76.00786974244707</v>
      </c>
      <c r="AD354" s="3">
        <v>78.369072545239163</v>
      </c>
      <c r="AE354" s="3">
        <v>100</v>
      </c>
      <c r="AF354" s="3">
        <v>95.385969356945765</v>
      </c>
      <c r="AG354" s="3">
        <v>78.610661511899764</v>
      </c>
      <c r="AH354" s="32">
        <v>79.498201161307989</v>
      </c>
      <c r="AI354" s="50">
        <v>7.2627407417991596E-4</v>
      </c>
      <c r="AJ354" s="3">
        <v>40.997856832922324</v>
      </c>
      <c r="AK354" s="3">
        <v>20.095594379287242</v>
      </c>
      <c r="AL354" s="3">
        <v>28.690554942711461</v>
      </c>
      <c r="AM354" s="3">
        <v>48.384081172805935</v>
      </c>
      <c r="AN354" s="3">
        <v>52.357464980242696</v>
      </c>
      <c r="AO354" s="3">
        <v>72.310071395989311</v>
      </c>
      <c r="AP354" s="3">
        <v>83.59532052443096</v>
      </c>
      <c r="AQ354" s="3">
        <v>100</v>
      </c>
      <c r="AR354" s="3">
        <v>46.345108060555248</v>
      </c>
      <c r="AS354" s="31">
        <v>17.731629519541521</v>
      </c>
      <c r="AT354" s="3">
        <v>69.412588882955291</v>
      </c>
      <c r="AU354" s="3">
        <v>77.336436582282232</v>
      </c>
      <c r="AV354" s="3">
        <v>81.653738854404267</v>
      </c>
      <c r="AW354" s="3">
        <v>84.977720403900264</v>
      </c>
      <c r="AX354" s="3">
        <v>72.743393288646914</v>
      </c>
      <c r="AY354" s="3">
        <v>81.162888241350529</v>
      </c>
      <c r="AZ354" s="3">
        <v>87.725302514239303</v>
      </c>
      <c r="BA354" s="3">
        <v>100</v>
      </c>
      <c r="BB354" s="3">
        <v>77.901580601115384</v>
      </c>
      <c r="BC354" s="31">
        <v>63.769425488554241</v>
      </c>
    </row>
    <row r="355" spans="1:55" x14ac:dyDescent="0.55000000000000004">
      <c r="A355" s="21" t="s">
        <v>6</v>
      </c>
      <c r="B355" s="21" t="s">
        <v>23074</v>
      </c>
      <c r="C355" s="21" t="s">
        <v>11576</v>
      </c>
      <c r="D355" s="27" t="s">
        <v>11577</v>
      </c>
      <c r="E355" s="4">
        <v>1</v>
      </c>
      <c r="F355" s="4">
        <v>3</v>
      </c>
      <c r="G355" s="4">
        <v>1</v>
      </c>
      <c r="H355" s="62">
        <v>24</v>
      </c>
      <c r="J355" s="28">
        <v>1</v>
      </c>
      <c r="K355" s="13" t="s">
        <v>24548</v>
      </c>
      <c r="L355" s="12" t="s">
        <v>24553</v>
      </c>
      <c r="M355" s="12" t="s">
        <v>24553</v>
      </c>
      <c r="N355" s="12" t="s">
        <v>24553</v>
      </c>
      <c r="O355" s="12" t="s">
        <v>24553</v>
      </c>
      <c r="P355" s="12" t="s">
        <v>24553</v>
      </c>
      <c r="Q355" s="29" t="s">
        <v>24553</v>
      </c>
      <c r="R355" s="3">
        <v>40.992677842987121</v>
      </c>
      <c r="S355" s="3">
        <v>42.65058716563923</v>
      </c>
      <c r="T355" s="3">
        <v>59.221631107515506</v>
      </c>
      <c r="U355" s="3">
        <v>47.162862469742493</v>
      </c>
      <c r="V355" s="3">
        <v>63.164250730781809</v>
      </c>
      <c r="W355" s="3">
        <v>67.531328827399719</v>
      </c>
      <c r="X355" s="3">
        <v>100</v>
      </c>
      <c r="Y355" s="32">
        <v>84.588842440495497</v>
      </c>
      <c r="Z355" s="50">
        <v>1.2139704834053E-2</v>
      </c>
      <c r="AA355" s="3">
        <v>49.444213934140791</v>
      </c>
      <c r="AB355" s="3">
        <v>54.685129540583887</v>
      </c>
      <c r="AC355" s="3">
        <v>71.188429100218855</v>
      </c>
      <c r="AD355" s="3">
        <v>67.530143902080098</v>
      </c>
      <c r="AE355" s="3">
        <v>75.250285013203964</v>
      </c>
      <c r="AF355" s="3">
        <v>100</v>
      </c>
      <c r="AG355" s="3">
        <v>97.488224374907901</v>
      </c>
      <c r="AH355" s="32">
        <v>93.794123335049576</v>
      </c>
      <c r="AI355" s="50">
        <v>4.2509212883105399E-2</v>
      </c>
      <c r="AJ355" s="3">
        <v>48.652790588465805</v>
      </c>
      <c r="AK355" s="3">
        <v>25.44221134705532</v>
      </c>
      <c r="AL355" s="3">
        <v>22.460295363390838</v>
      </c>
      <c r="AM355" s="3">
        <v>27.83335205435667</v>
      </c>
      <c r="AN355" s="3">
        <v>25.372806265915056</v>
      </c>
      <c r="AO355" s="3">
        <v>48.2706407595916</v>
      </c>
      <c r="AP355" s="3">
        <v>58.278203483762262</v>
      </c>
      <c r="AQ355" s="3">
        <v>100</v>
      </c>
      <c r="AR355" s="3">
        <v>51.062504042311517</v>
      </c>
      <c r="AS355" s="31">
        <v>44.599672023112028</v>
      </c>
      <c r="AT355" s="3">
        <v>78.882605204261282</v>
      </c>
      <c r="AU355" s="3">
        <v>81.688951322939843</v>
      </c>
      <c r="AV355" s="3">
        <v>71.489469435391584</v>
      </c>
      <c r="AW355" s="3">
        <v>69.004525218077617</v>
      </c>
      <c r="AX355" s="3">
        <v>63.65695540561461</v>
      </c>
      <c r="AY355" s="3">
        <v>77.646790036758347</v>
      </c>
      <c r="AZ355" s="3">
        <v>86.836411216080236</v>
      </c>
      <c r="BA355" s="3">
        <v>100</v>
      </c>
      <c r="BB355" s="3">
        <v>66.557086460875183</v>
      </c>
      <c r="BC355" s="31">
        <v>94.048999822446689</v>
      </c>
    </row>
    <row r="356" spans="1:55" x14ac:dyDescent="0.55000000000000004">
      <c r="A356" s="21" t="s">
        <v>6</v>
      </c>
      <c r="B356" s="21" t="s">
        <v>23697</v>
      </c>
      <c r="C356" s="21" t="s">
        <v>3654</v>
      </c>
      <c r="D356" s="27" t="s">
        <v>3655</v>
      </c>
      <c r="E356" s="4">
        <v>3</v>
      </c>
      <c r="F356" s="4">
        <v>0</v>
      </c>
      <c r="G356" s="4">
        <v>4</v>
      </c>
      <c r="H356" s="62">
        <v>3</v>
      </c>
      <c r="J356" s="28">
        <v>1</v>
      </c>
      <c r="K356" s="12" t="s">
        <v>24553</v>
      </c>
      <c r="L356" s="12" t="s">
        <v>24553</v>
      </c>
      <c r="M356" s="12" t="s">
        <v>24553</v>
      </c>
      <c r="N356" s="12" t="s">
        <v>24553</v>
      </c>
      <c r="O356" s="15" t="s">
        <v>24550</v>
      </c>
      <c r="P356" s="12" t="s">
        <v>24553</v>
      </c>
      <c r="Q356" s="29" t="s">
        <v>24553</v>
      </c>
      <c r="R356" s="3">
        <v>64.307272976236192</v>
      </c>
      <c r="S356" s="3">
        <v>80.354204007929653</v>
      </c>
      <c r="T356" s="3">
        <v>99.891008123084973</v>
      </c>
      <c r="U356" s="3">
        <v>86.376968687990228</v>
      </c>
      <c r="V356" s="3">
        <v>77.344266133648617</v>
      </c>
      <c r="W356" s="3">
        <v>83.717412619046456</v>
      </c>
      <c r="X356" s="3">
        <v>89.388053390286842</v>
      </c>
      <c r="Y356" s="32">
        <v>100</v>
      </c>
      <c r="Z356" s="50">
        <v>0.165356385895363</v>
      </c>
      <c r="AJ356" s="3">
        <v>30.847722865764666</v>
      </c>
      <c r="AK356" s="3">
        <v>20.4240536596303</v>
      </c>
      <c r="AL356" s="3">
        <v>14.727665070525282</v>
      </c>
      <c r="AM356" s="3">
        <v>26.173006377033332</v>
      </c>
      <c r="AN356" s="3">
        <v>36.27698807394156</v>
      </c>
      <c r="AO356" s="3">
        <v>28.552287787820703</v>
      </c>
      <c r="AP356" s="3">
        <v>55.750023323959439</v>
      </c>
      <c r="AQ356" s="3">
        <v>64.810276747074823</v>
      </c>
      <c r="AR356" s="3">
        <v>51.518882682531739</v>
      </c>
      <c r="AS356" s="31">
        <v>100</v>
      </c>
      <c r="AT356" s="3">
        <v>66.459620115215571</v>
      </c>
      <c r="AU356" s="3">
        <v>58.042137392885287</v>
      </c>
      <c r="AV356" s="3">
        <v>53.109057039880149</v>
      </c>
      <c r="AW356" s="3">
        <v>60.503080593335554</v>
      </c>
      <c r="AX356" s="3">
        <v>63.516542377666582</v>
      </c>
      <c r="AY356" s="3">
        <v>100</v>
      </c>
      <c r="AZ356" s="3">
        <v>74.007310666480493</v>
      </c>
      <c r="BA356" s="3">
        <v>42.013744323792885</v>
      </c>
      <c r="BB356" s="3">
        <v>47.353466709136995</v>
      </c>
      <c r="BC356" s="31">
        <v>49.248491861641206</v>
      </c>
    </row>
    <row r="357" spans="1:55" x14ac:dyDescent="0.55000000000000004">
      <c r="A357" s="21" t="s">
        <v>6</v>
      </c>
      <c r="B357" s="21" t="s">
        <v>19474</v>
      </c>
      <c r="C357" s="21" t="s">
        <v>12885</v>
      </c>
      <c r="D357" s="27" t="s">
        <v>12886</v>
      </c>
      <c r="E357" s="4">
        <v>0</v>
      </c>
      <c r="F357" s="4">
        <v>1</v>
      </c>
      <c r="G357" s="4">
        <v>0</v>
      </c>
      <c r="H357" s="62">
        <v>7</v>
      </c>
      <c r="J357" s="28">
        <v>1</v>
      </c>
      <c r="K357" s="12" t="s">
        <v>24553</v>
      </c>
      <c r="L357" s="12" t="s">
        <v>24553</v>
      </c>
      <c r="M357" s="12" t="s">
        <v>24553</v>
      </c>
      <c r="N357" s="12" t="s">
        <v>24553</v>
      </c>
      <c r="O357" s="12" t="s">
        <v>24553</v>
      </c>
      <c r="P357" s="12" t="s">
        <v>24553</v>
      </c>
      <c r="Q357" s="29" t="s">
        <v>24553</v>
      </c>
      <c r="AA357" s="3">
        <v>100</v>
      </c>
      <c r="AB357" s="3">
        <v>90.921838951649775</v>
      </c>
      <c r="AC357" s="3">
        <v>48.349140562633202</v>
      </c>
      <c r="AD357" s="3">
        <v>46.628423119504504</v>
      </c>
      <c r="AE357" s="3">
        <v>27.901161872896353</v>
      </c>
      <c r="AF357" s="3">
        <v>33.824218061456214</v>
      </c>
      <c r="AG357" s="3">
        <v>21.463234969491872</v>
      </c>
      <c r="AH357" s="32">
        <v>23.648409842886899</v>
      </c>
      <c r="AI357" s="50">
        <v>1.6156932459297801E-3</v>
      </c>
      <c r="AT357" s="3">
        <v>100</v>
      </c>
      <c r="AU357" s="3">
        <v>95.224825394656847</v>
      </c>
      <c r="AV357" s="3">
        <v>84.940445730486928</v>
      </c>
      <c r="AW357" s="3">
        <v>76.851597751568107</v>
      </c>
      <c r="AX357" s="3">
        <v>71.294088206927881</v>
      </c>
      <c r="AY357" s="3">
        <v>62.313604220571762</v>
      </c>
      <c r="AZ357" s="3">
        <v>55.761252167650419</v>
      </c>
      <c r="BA357" s="3">
        <v>32.205499272495011</v>
      </c>
      <c r="BB357" s="3">
        <v>27.152607936278372</v>
      </c>
      <c r="BC357" s="31">
        <v>22.677745024223441</v>
      </c>
    </row>
    <row r="358" spans="1:55" x14ac:dyDescent="0.55000000000000004">
      <c r="A358" s="21" t="s">
        <v>6</v>
      </c>
      <c r="B358" s="21" t="s">
        <v>18479</v>
      </c>
      <c r="C358" s="21" t="s">
        <v>15133</v>
      </c>
      <c r="D358" s="27" t="s">
        <v>15134</v>
      </c>
      <c r="E358" s="4">
        <v>0</v>
      </c>
      <c r="F358" s="4">
        <v>1</v>
      </c>
      <c r="G358" s="4">
        <v>0</v>
      </c>
      <c r="H358" s="62">
        <v>0</v>
      </c>
      <c r="J358" s="28">
        <v>1</v>
      </c>
      <c r="K358" s="13" t="s">
        <v>24548</v>
      </c>
      <c r="L358" s="16" t="s">
        <v>16303</v>
      </c>
      <c r="M358" s="12" t="s">
        <v>24553</v>
      </c>
      <c r="N358" s="12" t="s">
        <v>24553</v>
      </c>
      <c r="O358" s="12" t="s">
        <v>24553</v>
      </c>
      <c r="P358" s="12" t="s">
        <v>24553</v>
      </c>
      <c r="Q358" s="29" t="s">
        <v>24553</v>
      </c>
      <c r="AA358" s="3">
        <v>2.528379494269327</v>
      </c>
      <c r="AB358" s="3">
        <v>3.7254306971147537</v>
      </c>
      <c r="AC358" s="3">
        <v>22.673130111380789</v>
      </c>
      <c r="AD358" s="3">
        <v>23.876733743327414</v>
      </c>
      <c r="AE358" s="3">
        <v>54.69624203718714</v>
      </c>
      <c r="AF358" s="3">
        <v>58.373413359123397</v>
      </c>
      <c r="AG358" s="3">
        <v>99.774211714184474</v>
      </c>
      <c r="AH358" s="32">
        <v>100</v>
      </c>
      <c r="AI358" s="50">
        <v>2.6677991112669902E-4</v>
      </c>
    </row>
    <row r="359" spans="1:55" x14ac:dyDescent="0.55000000000000004">
      <c r="A359" s="21" t="s">
        <v>6</v>
      </c>
      <c r="B359" s="21" t="s">
        <v>23819</v>
      </c>
      <c r="C359" s="21" t="s">
        <v>3995</v>
      </c>
      <c r="D359" s="27" t="s">
        <v>3996</v>
      </c>
      <c r="E359" s="4">
        <v>4</v>
      </c>
      <c r="F359" s="4">
        <v>9</v>
      </c>
      <c r="G359" s="4">
        <v>4</v>
      </c>
      <c r="H359" s="62">
        <v>25</v>
      </c>
      <c r="J359" s="28">
        <v>1</v>
      </c>
      <c r="K359" s="13" t="s">
        <v>24548</v>
      </c>
      <c r="L359" s="12" t="s">
        <v>24553</v>
      </c>
      <c r="M359" s="12" t="s">
        <v>24553</v>
      </c>
      <c r="N359" s="12" t="s">
        <v>24553</v>
      </c>
      <c r="O359" s="12" t="s">
        <v>24553</v>
      </c>
      <c r="P359" s="14" t="s">
        <v>24551</v>
      </c>
      <c r="Q359" s="29" t="s">
        <v>24553</v>
      </c>
      <c r="R359" s="3">
        <v>36.179870434754299</v>
      </c>
      <c r="S359" s="3">
        <v>32.165524331328804</v>
      </c>
      <c r="T359" s="3">
        <v>75.144337561391154</v>
      </c>
      <c r="U359" s="3">
        <v>72.126846088074629</v>
      </c>
      <c r="V359" s="3">
        <v>92.06708518825819</v>
      </c>
      <c r="W359" s="3">
        <v>93.64083217041626</v>
      </c>
      <c r="X359" s="3">
        <v>100</v>
      </c>
      <c r="Y359" s="32">
        <v>87.765356949693185</v>
      </c>
      <c r="Z359" s="50">
        <v>1.60863350406233E-3</v>
      </c>
      <c r="AA359" s="3">
        <v>74.812674755880053</v>
      </c>
      <c r="AB359" s="3">
        <v>60.085030526981612</v>
      </c>
      <c r="AC359" s="3">
        <v>87.247610828747966</v>
      </c>
      <c r="AD359" s="3">
        <v>100</v>
      </c>
      <c r="AE359" s="3">
        <v>83.556834597623137</v>
      </c>
      <c r="AF359" s="3">
        <v>83.543855425102961</v>
      </c>
      <c r="AG359" s="3">
        <v>76.542241523551709</v>
      </c>
      <c r="AH359" s="32">
        <v>75.035392300497392</v>
      </c>
      <c r="AI359" s="50">
        <v>9.1018761490795394E-2</v>
      </c>
      <c r="AJ359" s="3">
        <v>20.763570111822251</v>
      </c>
      <c r="AK359" s="3">
        <v>17.241798629231432</v>
      </c>
      <c r="AL359" s="3">
        <v>19.910263616035103</v>
      </c>
      <c r="AM359" s="3">
        <v>24.541843322443501</v>
      </c>
      <c r="AN359" s="3">
        <v>35.03020904801182</v>
      </c>
      <c r="AO359" s="3">
        <v>53.87191793007301</v>
      </c>
      <c r="AP359" s="3">
        <v>63.126193487030669</v>
      </c>
      <c r="AQ359" s="3">
        <v>100</v>
      </c>
      <c r="AR359" s="3">
        <v>96.256928175257315</v>
      </c>
      <c r="AS359" s="31">
        <v>90.154231752065044</v>
      </c>
      <c r="AT359" s="3">
        <v>45.179931131539973</v>
      </c>
      <c r="AU359" s="3">
        <v>46.807295142680147</v>
      </c>
      <c r="AV359" s="3">
        <v>45.30536678042882</v>
      </c>
      <c r="AW359" s="3">
        <v>49.797273750582789</v>
      </c>
      <c r="AX359" s="3">
        <v>54.98646512390868</v>
      </c>
      <c r="AY359" s="3">
        <v>58.977911817933816</v>
      </c>
      <c r="AZ359" s="3">
        <v>60.335372945484409</v>
      </c>
      <c r="BA359" s="3">
        <v>74.385157333076975</v>
      </c>
      <c r="BB359" s="3">
        <v>96.43030174581753</v>
      </c>
      <c r="BC359" s="31">
        <v>100</v>
      </c>
    </row>
    <row r="360" spans="1:55" x14ac:dyDescent="0.55000000000000004">
      <c r="A360" s="21" t="s">
        <v>6</v>
      </c>
      <c r="B360" s="21" t="s">
        <v>20194</v>
      </c>
      <c r="C360" s="21" t="s">
        <v>8906</v>
      </c>
      <c r="D360" s="27" t="s">
        <v>8907</v>
      </c>
      <c r="E360" s="4">
        <v>0</v>
      </c>
      <c r="F360" s="4">
        <v>2</v>
      </c>
      <c r="G360" s="4">
        <v>0</v>
      </c>
      <c r="H360" s="62">
        <v>8</v>
      </c>
      <c r="J360" s="28">
        <v>1</v>
      </c>
      <c r="K360" s="13" t="s">
        <v>24548</v>
      </c>
      <c r="L360" s="12" t="s">
        <v>24553</v>
      </c>
      <c r="M360" s="12" t="s">
        <v>24553</v>
      </c>
      <c r="N360" s="12" t="s">
        <v>24553</v>
      </c>
      <c r="O360" s="12" t="s">
        <v>24553</v>
      </c>
      <c r="P360" s="12" t="s">
        <v>24553</v>
      </c>
      <c r="Q360" s="29" t="s">
        <v>24553</v>
      </c>
      <c r="AA360" s="3">
        <v>42.828032275795273</v>
      </c>
      <c r="AB360" s="3">
        <v>35.695358958189708</v>
      </c>
      <c r="AC360" s="3">
        <v>77.872115142447015</v>
      </c>
      <c r="AD360" s="3">
        <v>73.005096394671426</v>
      </c>
      <c r="AE360" s="3">
        <v>100</v>
      </c>
      <c r="AF360" s="3">
        <v>94.66079207760032</v>
      </c>
      <c r="AG360" s="3">
        <v>76.577227439523867</v>
      </c>
      <c r="AH360" s="32">
        <v>80.94090446220126</v>
      </c>
      <c r="AI360" s="50">
        <v>2.7811936242039701E-3</v>
      </c>
      <c r="AT360" s="3">
        <v>56.44797588442443</v>
      </c>
      <c r="AU360" s="3">
        <v>63.430494247267589</v>
      </c>
      <c r="AV360" s="3">
        <v>67.496836253521707</v>
      </c>
      <c r="AW360" s="3">
        <v>63.962214317116548</v>
      </c>
      <c r="AX360" s="3">
        <v>63.929681431928898</v>
      </c>
      <c r="AY360" s="3">
        <v>73.472875443857973</v>
      </c>
      <c r="AZ360" s="3">
        <v>85.641103642903502</v>
      </c>
      <c r="BA360" s="3">
        <v>100</v>
      </c>
      <c r="BB360" s="3">
        <v>63.774393560398778</v>
      </c>
      <c r="BC360" s="31">
        <v>58.587692575658735</v>
      </c>
    </row>
    <row r="361" spans="1:55" x14ac:dyDescent="0.55000000000000004">
      <c r="A361" s="21" t="s">
        <v>6</v>
      </c>
      <c r="B361" s="21" t="s">
        <v>19614</v>
      </c>
      <c r="C361" s="21" t="s">
        <v>5070</v>
      </c>
      <c r="D361" s="27" t="s">
        <v>5071</v>
      </c>
      <c r="E361" s="4">
        <v>0</v>
      </c>
      <c r="F361" s="4">
        <v>1</v>
      </c>
      <c r="G361" s="4">
        <v>0</v>
      </c>
      <c r="H361" s="62">
        <v>14</v>
      </c>
      <c r="J361" s="28">
        <v>1</v>
      </c>
      <c r="K361" s="12" t="s">
        <v>24553</v>
      </c>
      <c r="L361" s="12" t="s">
        <v>24553</v>
      </c>
      <c r="M361" s="12" t="s">
        <v>24553</v>
      </c>
      <c r="N361" s="12" t="s">
        <v>24553</v>
      </c>
      <c r="O361" s="12" t="s">
        <v>24553</v>
      </c>
      <c r="P361" s="12" t="s">
        <v>24553</v>
      </c>
      <c r="Q361" s="29" t="s">
        <v>24553</v>
      </c>
      <c r="AA361" s="3">
        <v>49.964647951002505</v>
      </c>
      <c r="AB361" s="3">
        <v>40.381539579097051</v>
      </c>
      <c r="AC361" s="3">
        <v>70.972437477843059</v>
      </c>
      <c r="AD361" s="3">
        <v>53.264032721143309</v>
      </c>
      <c r="AE361" s="3">
        <v>100</v>
      </c>
      <c r="AF361" s="3">
        <v>85.446060599387479</v>
      </c>
      <c r="AG361" s="3">
        <v>92.549808642787454</v>
      </c>
      <c r="AH361" s="32">
        <v>89.66512785659539</v>
      </c>
      <c r="AI361" s="50">
        <v>2.41143301751723E-2</v>
      </c>
      <c r="AT361" s="3">
        <v>75.137393724772409</v>
      </c>
      <c r="AU361" s="3">
        <v>95.984345081774293</v>
      </c>
      <c r="AV361" s="3">
        <v>92.774125023448335</v>
      </c>
      <c r="AW361" s="3">
        <v>100</v>
      </c>
      <c r="AX361" s="3">
        <v>73.439832981168877</v>
      </c>
      <c r="AY361" s="3">
        <v>71.796411502174607</v>
      </c>
      <c r="AZ361" s="3">
        <v>59.070191699807097</v>
      </c>
      <c r="BA361" s="3">
        <v>36.221119923260588</v>
      </c>
      <c r="BB361" s="3">
        <v>36.413110927858874</v>
      </c>
      <c r="BC361" s="31">
        <v>25.080068451524127</v>
      </c>
    </row>
    <row r="362" spans="1:55" x14ac:dyDescent="0.55000000000000004">
      <c r="A362" s="21" t="s">
        <v>6</v>
      </c>
      <c r="B362" s="21" t="s">
        <v>21236</v>
      </c>
      <c r="C362" s="21" t="s">
        <v>12114</v>
      </c>
      <c r="D362" s="27" t="s">
        <v>12115</v>
      </c>
      <c r="E362" s="4">
        <v>0</v>
      </c>
      <c r="F362" s="4">
        <v>5</v>
      </c>
      <c r="G362" s="4">
        <v>0</v>
      </c>
      <c r="H362" s="62">
        <v>16</v>
      </c>
      <c r="J362" s="28">
        <v>1</v>
      </c>
      <c r="K362" s="13" t="s">
        <v>24548</v>
      </c>
      <c r="L362" s="12" t="s">
        <v>24553</v>
      </c>
      <c r="M362" s="12" t="s">
        <v>24553</v>
      </c>
      <c r="N362" s="12" t="s">
        <v>24553</v>
      </c>
      <c r="O362" s="15" t="s">
        <v>24550</v>
      </c>
      <c r="P362" s="14" t="s">
        <v>24551</v>
      </c>
      <c r="Q362" s="29" t="s">
        <v>24553</v>
      </c>
      <c r="AA362" s="3">
        <v>75.475939201747906</v>
      </c>
      <c r="AB362" s="3">
        <v>85.122653694551857</v>
      </c>
      <c r="AC362" s="3">
        <v>68.303956959398079</v>
      </c>
      <c r="AD362" s="3">
        <v>60.648352294821628</v>
      </c>
      <c r="AE362" s="3">
        <v>93.312318373015003</v>
      </c>
      <c r="AF362" s="3">
        <v>100</v>
      </c>
      <c r="AG362" s="3">
        <v>97.449396261778276</v>
      </c>
      <c r="AH362" s="32">
        <v>98.041080245742933</v>
      </c>
      <c r="AI362" s="50">
        <v>1.42345784623676E-2</v>
      </c>
      <c r="AT362" s="3">
        <v>91.309232120000061</v>
      </c>
      <c r="AU362" s="3">
        <v>98.550108443959147</v>
      </c>
      <c r="AV362" s="3">
        <v>86.657541766762094</v>
      </c>
      <c r="AW362" s="3">
        <v>81.766105982733066</v>
      </c>
      <c r="AX362" s="3">
        <v>76.190587950056639</v>
      </c>
      <c r="AY362" s="3">
        <v>72.685689794340206</v>
      </c>
      <c r="AZ362" s="3">
        <v>68.135380382278015</v>
      </c>
      <c r="BA362" s="3">
        <v>75.363132506895141</v>
      </c>
      <c r="BB362" s="3">
        <v>71.47078271102184</v>
      </c>
      <c r="BC362" s="31">
        <v>100</v>
      </c>
    </row>
    <row r="363" spans="1:55" x14ac:dyDescent="0.55000000000000004">
      <c r="A363" s="21" t="s">
        <v>6</v>
      </c>
      <c r="B363" s="21" t="s">
        <v>19641</v>
      </c>
      <c r="C363" s="21" t="s">
        <v>12118</v>
      </c>
      <c r="D363" s="27" t="s">
        <v>12119</v>
      </c>
      <c r="E363" s="4">
        <v>0</v>
      </c>
      <c r="F363" s="4">
        <v>1</v>
      </c>
      <c r="G363" s="4">
        <v>0</v>
      </c>
      <c r="H363" s="62">
        <v>20</v>
      </c>
      <c r="J363" s="28">
        <v>1</v>
      </c>
      <c r="K363" s="13" t="s">
        <v>24548</v>
      </c>
      <c r="L363" s="12" t="s">
        <v>24553</v>
      </c>
      <c r="M363" s="12" t="s">
        <v>24553</v>
      </c>
      <c r="N363" s="12" t="s">
        <v>24553</v>
      </c>
      <c r="O363" s="12" t="s">
        <v>24553</v>
      </c>
      <c r="P363" s="14" t="s">
        <v>24551</v>
      </c>
      <c r="Q363" s="29" t="s">
        <v>24553</v>
      </c>
      <c r="AA363" s="3">
        <v>59.444864128026119</v>
      </c>
      <c r="AB363" s="3">
        <v>69.316258093353028</v>
      </c>
      <c r="AC363" s="3">
        <v>59.423482389044388</v>
      </c>
      <c r="AD363" s="3">
        <v>57.267136348851579</v>
      </c>
      <c r="AE363" s="3">
        <v>94.69263407885623</v>
      </c>
      <c r="AF363" s="3">
        <v>93.795470790475392</v>
      </c>
      <c r="AG363" s="3">
        <v>100</v>
      </c>
      <c r="AH363" s="32">
        <v>94.994334138603193</v>
      </c>
      <c r="AI363" s="50">
        <v>4.4596375322306899E-3</v>
      </c>
      <c r="AT363" s="3">
        <v>95.554587797165453</v>
      </c>
      <c r="AU363" s="3">
        <v>100</v>
      </c>
      <c r="AV363" s="3">
        <v>88.898098150955406</v>
      </c>
      <c r="AW363" s="3">
        <v>83.379290423867218</v>
      </c>
      <c r="AX363" s="3">
        <v>80.711623575130815</v>
      </c>
      <c r="AY363" s="3">
        <v>71.449963553742521</v>
      </c>
      <c r="AZ363" s="3">
        <v>73.57236812121451</v>
      </c>
      <c r="BA363" s="3">
        <v>80.883642594906391</v>
      </c>
      <c r="BB363" s="3">
        <v>73.710232226494682</v>
      </c>
      <c r="BC363" s="31">
        <v>95.417945640600905</v>
      </c>
    </row>
    <row r="364" spans="1:55" x14ac:dyDescent="0.55000000000000004">
      <c r="A364" s="21" t="s">
        <v>6</v>
      </c>
      <c r="B364" s="21" t="s">
        <v>21413</v>
      </c>
      <c r="C364" s="21" t="s">
        <v>13350</v>
      </c>
      <c r="D364" s="27" t="s">
        <v>13351</v>
      </c>
      <c r="E364" s="4">
        <v>0</v>
      </c>
      <c r="F364" s="4">
        <v>7</v>
      </c>
      <c r="G364" s="4">
        <v>0</v>
      </c>
      <c r="H364" s="62">
        <v>4</v>
      </c>
      <c r="J364" s="28">
        <v>1</v>
      </c>
      <c r="K364" s="13" t="s">
        <v>24548</v>
      </c>
      <c r="L364" s="12" t="s">
        <v>24553</v>
      </c>
      <c r="M364" s="12" t="s">
        <v>24553</v>
      </c>
      <c r="N364" s="12" t="s">
        <v>24553</v>
      </c>
      <c r="O364" s="12" t="s">
        <v>24553</v>
      </c>
      <c r="P364" s="14" t="s">
        <v>24551</v>
      </c>
      <c r="Q364" s="29" t="s">
        <v>24553</v>
      </c>
      <c r="AA364" s="3">
        <v>68.507163198010289</v>
      </c>
      <c r="AB364" s="3">
        <v>80.68898357609919</v>
      </c>
      <c r="AC364" s="3">
        <v>63.669119187245535</v>
      </c>
      <c r="AD364" s="3">
        <v>62.356605781542093</v>
      </c>
      <c r="AE364" s="3">
        <v>77.285684903226439</v>
      </c>
      <c r="AF364" s="3">
        <v>95.074533208094877</v>
      </c>
      <c r="AG364" s="3">
        <v>100</v>
      </c>
      <c r="AH364" s="32">
        <v>96.598730922820394</v>
      </c>
      <c r="AI364" s="50">
        <v>5.3330966270704099E-2</v>
      </c>
      <c r="AT364" s="3">
        <v>88.005718141123467</v>
      </c>
      <c r="AU364" s="3">
        <v>100</v>
      </c>
      <c r="AV364" s="3">
        <v>79.908222677707712</v>
      </c>
      <c r="AW364" s="3">
        <v>74.88636016191407</v>
      </c>
      <c r="AX364" s="3">
        <v>79.24002700551938</v>
      </c>
      <c r="AY364" s="3">
        <v>66.916058670485199</v>
      </c>
      <c r="AZ364" s="3">
        <v>58.219719298339925</v>
      </c>
      <c r="BA364" s="3">
        <v>64.754567379967625</v>
      </c>
      <c r="BB364" s="3">
        <v>44.696898665958493</v>
      </c>
      <c r="BC364" s="31">
        <v>79.635811576258845</v>
      </c>
    </row>
    <row r="365" spans="1:55" x14ac:dyDescent="0.55000000000000004">
      <c r="A365" s="21" t="s">
        <v>6</v>
      </c>
      <c r="B365" s="21" t="s">
        <v>19510</v>
      </c>
      <c r="C365" s="21" t="s">
        <v>10737</v>
      </c>
      <c r="D365" s="27" t="s">
        <v>10738</v>
      </c>
      <c r="E365" s="4">
        <v>0</v>
      </c>
      <c r="F365" s="4">
        <v>1</v>
      </c>
      <c r="G365" s="4">
        <v>0</v>
      </c>
      <c r="H365" s="62">
        <v>8</v>
      </c>
      <c r="J365" s="28">
        <v>1</v>
      </c>
      <c r="K365" s="12" t="s">
        <v>24553</v>
      </c>
      <c r="L365" s="12" t="s">
        <v>24553</v>
      </c>
      <c r="M365" s="12" t="s">
        <v>24553</v>
      </c>
      <c r="N365" s="12" t="s">
        <v>24553</v>
      </c>
      <c r="O365" s="12" t="s">
        <v>24553</v>
      </c>
      <c r="P365" s="12" t="s">
        <v>24553</v>
      </c>
      <c r="Q365" s="29" t="s">
        <v>24553</v>
      </c>
      <c r="AA365" s="3">
        <v>99.123736704869486</v>
      </c>
      <c r="AB365" s="3">
        <v>100</v>
      </c>
      <c r="AC365" s="3">
        <v>83.4132744235704</v>
      </c>
      <c r="AD365" s="3">
        <v>68.82428511628197</v>
      </c>
      <c r="AE365" s="3">
        <v>60.355511895332405</v>
      </c>
      <c r="AF365" s="3">
        <v>61.671074068860158</v>
      </c>
      <c r="AG365" s="3">
        <v>94.075382334618865</v>
      </c>
      <c r="AH365" s="32">
        <v>97.895591018661477</v>
      </c>
      <c r="AI365" s="50">
        <v>1.2135076247268299E-2</v>
      </c>
      <c r="AT365" s="3">
        <v>100</v>
      </c>
      <c r="AU365" s="3">
        <v>90.430319666170305</v>
      </c>
      <c r="AV365" s="3">
        <v>73.452887303732979</v>
      </c>
      <c r="AW365" s="3">
        <v>75.927951329859994</v>
      </c>
      <c r="AX365" s="3">
        <v>78.81402654031632</v>
      </c>
      <c r="AY365" s="3">
        <v>57.802775820494332</v>
      </c>
      <c r="AZ365" s="3">
        <v>58.649409585121063</v>
      </c>
      <c r="BA365" s="3">
        <v>38.648825951363897</v>
      </c>
      <c r="BB365" s="3">
        <v>36.737733273673541</v>
      </c>
      <c r="BC365" s="31">
        <v>72.593153368826961</v>
      </c>
    </row>
    <row r="366" spans="1:55" x14ac:dyDescent="0.55000000000000004">
      <c r="A366" s="21" t="s">
        <v>6</v>
      </c>
      <c r="B366" s="21" t="s">
        <v>22617</v>
      </c>
      <c r="C366" s="21" t="s">
        <v>4801</v>
      </c>
      <c r="D366" s="27" t="s">
        <v>4802</v>
      </c>
      <c r="E366" s="4">
        <v>0</v>
      </c>
      <c r="F366" s="4">
        <v>8</v>
      </c>
      <c r="G366" s="4">
        <v>2</v>
      </c>
      <c r="H366" s="62">
        <v>15</v>
      </c>
      <c r="J366" s="28">
        <v>1</v>
      </c>
      <c r="K366" s="13" t="s">
        <v>24548</v>
      </c>
      <c r="L366" s="12" t="s">
        <v>24553</v>
      </c>
      <c r="M366" s="12" t="s">
        <v>24553</v>
      </c>
      <c r="N366" s="12" t="s">
        <v>24553</v>
      </c>
      <c r="O366" s="12" t="s">
        <v>24553</v>
      </c>
      <c r="P366" s="12" t="s">
        <v>24553</v>
      </c>
      <c r="Q366" s="29" t="s">
        <v>24553</v>
      </c>
      <c r="AA366" s="3">
        <v>55.666656848823678</v>
      </c>
      <c r="AB366" s="3">
        <v>49.009046228901703</v>
      </c>
      <c r="AC366" s="3">
        <v>52.871264785522079</v>
      </c>
      <c r="AD366" s="3">
        <v>58.485281936191726</v>
      </c>
      <c r="AE366" s="3">
        <v>75.152128992670015</v>
      </c>
      <c r="AF366" s="3">
        <v>64.824580125030536</v>
      </c>
      <c r="AG366" s="3">
        <v>90.86956608470436</v>
      </c>
      <c r="AH366" s="32">
        <v>100</v>
      </c>
      <c r="AI366" s="50">
        <v>1.17403098475478E-2</v>
      </c>
      <c r="AJ366" s="3">
        <v>87.381600995738495</v>
      </c>
      <c r="AK366" s="3">
        <v>71.593354564384967</v>
      </c>
      <c r="AL366" s="3">
        <v>61.977253388313734</v>
      </c>
      <c r="AM366" s="3">
        <v>62.246581204876087</v>
      </c>
      <c r="AN366" s="3">
        <v>84.247076558451724</v>
      </c>
      <c r="AO366" s="3">
        <v>100</v>
      </c>
      <c r="AP366" s="3">
        <v>87.967229103348117</v>
      </c>
      <c r="AQ366" s="3">
        <v>83.806688823085622</v>
      </c>
      <c r="AR366" s="3">
        <v>94.900294019303487</v>
      </c>
      <c r="AS366" s="31">
        <v>73.562081988273206</v>
      </c>
      <c r="AT366" s="3">
        <v>53.146076579260374</v>
      </c>
      <c r="AU366" s="3">
        <v>56.428794750962638</v>
      </c>
      <c r="AV366" s="3">
        <v>58.445590594241622</v>
      </c>
      <c r="AW366" s="3">
        <v>61.183577250205865</v>
      </c>
      <c r="AX366" s="3">
        <v>63.932953308466537</v>
      </c>
      <c r="AY366" s="3">
        <v>65.137270781251686</v>
      </c>
      <c r="AZ366" s="3">
        <v>64.976016931704592</v>
      </c>
      <c r="BA366" s="3">
        <v>69.826862942512221</v>
      </c>
      <c r="BB366" s="3">
        <v>81.23486941212262</v>
      </c>
      <c r="BC366" s="31">
        <v>100</v>
      </c>
    </row>
    <row r="367" spans="1:55" x14ac:dyDescent="0.55000000000000004">
      <c r="A367" s="21" t="s">
        <v>6</v>
      </c>
      <c r="B367" s="21" t="s">
        <v>23272</v>
      </c>
      <c r="C367" s="21" t="s">
        <v>2292</v>
      </c>
      <c r="D367" s="27" t="s">
        <v>2293</v>
      </c>
      <c r="E367" s="4">
        <v>1</v>
      </c>
      <c r="F367" s="4">
        <v>9</v>
      </c>
      <c r="G367" s="4">
        <v>3</v>
      </c>
      <c r="H367" s="62">
        <v>17</v>
      </c>
      <c r="J367" s="28">
        <v>1</v>
      </c>
      <c r="K367" s="13" t="s">
        <v>24548</v>
      </c>
      <c r="L367" s="12" t="s">
        <v>24553</v>
      </c>
      <c r="M367" s="12" t="s">
        <v>24553</v>
      </c>
      <c r="N367" s="12" t="s">
        <v>24553</v>
      </c>
      <c r="O367" s="12" t="s">
        <v>24553</v>
      </c>
      <c r="P367" s="12" t="s">
        <v>24553</v>
      </c>
      <c r="Q367" s="29" t="s">
        <v>24553</v>
      </c>
      <c r="R367" s="3">
        <v>60.390004956301368</v>
      </c>
      <c r="S367" s="3">
        <v>54.485036459289596</v>
      </c>
      <c r="T367" s="3">
        <v>100</v>
      </c>
      <c r="U367" s="3">
        <v>91.296259441288313</v>
      </c>
      <c r="V367" s="3">
        <v>78.294293919528783</v>
      </c>
      <c r="W367" s="3">
        <v>63.873671860766365</v>
      </c>
      <c r="X367" s="3">
        <v>59.405260645609282</v>
      </c>
      <c r="Y367" s="32">
        <v>64.088438307645561</v>
      </c>
      <c r="Z367" s="50">
        <v>1.9175344379656199E-2</v>
      </c>
      <c r="AA367" s="3">
        <v>100</v>
      </c>
      <c r="AB367" s="3">
        <v>96.669634186010711</v>
      </c>
      <c r="AC367" s="3">
        <v>77.202784136199398</v>
      </c>
      <c r="AD367" s="3">
        <v>93.860211985694818</v>
      </c>
      <c r="AE367" s="3">
        <v>60.974484571152963</v>
      </c>
      <c r="AF367" s="3">
        <v>79.888535454594432</v>
      </c>
      <c r="AG367" s="3">
        <v>55.918086873277076</v>
      </c>
      <c r="AH367" s="32">
        <v>60.675806552995184</v>
      </c>
      <c r="AI367" s="50">
        <v>5.7342728652809698E-2</v>
      </c>
      <c r="AJ367" s="3">
        <v>39.39588012221715</v>
      </c>
      <c r="AK367" s="3">
        <v>26.401170240099407</v>
      </c>
      <c r="AL367" s="3">
        <v>24.999426291027333</v>
      </c>
      <c r="AM367" s="3">
        <v>41.182284407102593</v>
      </c>
      <c r="AN367" s="3">
        <v>59.281037577164064</v>
      </c>
      <c r="AO367" s="3">
        <v>100</v>
      </c>
      <c r="AP367" s="3">
        <v>87.003202838587143</v>
      </c>
      <c r="AQ367" s="3">
        <v>90.263920838210367</v>
      </c>
      <c r="AR367" s="3">
        <v>52.311983364306791</v>
      </c>
      <c r="AS367" s="31">
        <v>49.071880281520372</v>
      </c>
      <c r="AT367" s="3">
        <v>79.759399066294705</v>
      </c>
      <c r="AU367" s="3">
        <v>71.831539035482024</v>
      </c>
      <c r="AV367" s="3">
        <v>72.402920178152513</v>
      </c>
      <c r="AW367" s="3">
        <v>81.413628478369318</v>
      </c>
      <c r="AX367" s="3">
        <v>90.183672144265074</v>
      </c>
      <c r="AY367" s="3">
        <v>82.92906944224093</v>
      </c>
      <c r="AZ367" s="3">
        <v>100</v>
      </c>
      <c r="BA367" s="3">
        <v>71.290186029236608</v>
      </c>
      <c r="BB367" s="3">
        <v>65.339323802807669</v>
      </c>
      <c r="BC367" s="31">
        <v>50.246453239518885</v>
      </c>
    </row>
    <row r="368" spans="1:55" x14ac:dyDescent="0.55000000000000004">
      <c r="A368" s="21" t="s">
        <v>6</v>
      </c>
      <c r="B368" s="21" t="s">
        <v>18173</v>
      </c>
      <c r="C368" s="21" t="s">
        <v>12288</v>
      </c>
      <c r="D368" s="27" t="s">
        <v>12289</v>
      </c>
      <c r="E368" s="4">
        <v>0</v>
      </c>
      <c r="F368" s="4">
        <v>0</v>
      </c>
      <c r="G368" s="4">
        <v>0</v>
      </c>
      <c r="H368" s="62">
        <v>5</v>
      </c>
      <c r="J368" s="28">
        <v>1</v>
      </c>
      <c r="K368" s="13" t="s">
        <v>24548</v>
      </c>
      <c r="L368" s="12" t="s">
        <v>24553</v>
      </c>
      <c r="M368" s="12" t="s">
        <v>24553</v>
      </c>
      <c r="N368" s="12" t="s">
        <v>24553</v>
      </c>
      <c r="O368" s="12" t="s">
        <v>24553</v>
      </c>
      <c r="P368" s="12" t="s">
        <v>24553</v>
      </c>
      <c r="Q368" s="29" t="s">
        <v>24553</v>
      </c>
      <c r="AT368" s="3">
        <v>56.747339691878253</v>
      </c>
      <c r="AU368" s="3">
        <v>56.665748287521737</v>
      </c>
      <c r="AV368" s="3">
        <v>57.864920015211595</v>
      </c>
      <c r="AW368" s="3">
        <v>50.266563593040225</v>
      </c>
      <c r="AX368" s="3">
        <v>70.828532699757702</v>
      </c>
      <c r="AY368" s="3">
        <v>70.05377363580007</v>
      </c>
      <c r="AZ368" s="3">
        <v>90.45498143579735</v>
      </c>
      <c r="BA368" s="3">
        <v>100</v>
      </c>
      <c r="BB368" s="3">
        <v>86.362071882998166</v>
      </c>
      <c r="BC368" s="31">
        <v>90.468757723261561</v>
      </c>
    </row>
    <row r="369" spans="1:55" x14ac:dyDescent="0.55000000000000004">
      <c r="A369" s="21" t="s">
        <v>6</v>
      </c>
      <c r="B369" s="21" t="s">
        <v>17066</v>
      </c>
      <c r="C369" s="21" t="s">
        <v>14194</v>
      </c>
      <c r="D369" s="27" t="s">
        <v>14195</v>
      </c>
      <c r="E369" s="4">
        <v>0</v>
      </c>
      <c r="F369" s="4">
        <v>0</v>
      </c>
      <c r="G369" s="4">
        <v>0</v>
      </c>
      <c r="H369" s="62">
        <v>1</v>
      </c>
      <c r="J369" s="28">
        <v>1</v>
      </c>
      <c r="K369" s="13" t="s">
        <v>24548</v>
      </c>
      <c r="L369" s="12" t="s">
        <v>24553</v>
      </c>
      <c r="M369" s="12" t="s">
        <v>24553</v>
      </c>
      <c r="N369" s="12" t="s">
        <v>24553</v>
      </c>
      <c r="O369" s="12" t="s">
        <v>24553</v>
      </c>
      <c r="P369" s="12" t="s">
        <v>24553</v>
      </c>
      <c r="Q369" s="29" t="s">
        <v>24553</v>
      </c>
      <c r="AT369" s="3">
        <v>75.524166319075135</v>
      </c>
      <c r="AU369" s="3">
        <v>100</v>
      </c>
      <c r="AV369" s="3">
        <v>97.627768159607214</v>
      </c>
      <c r="AW369" s="3">
        <v>77.012282474226964</v>
      </c>
      <c r="AX369" s="3">
        <v>49.237470809617399</v>
      </c>
      <c r="AY369" s="3">
        <v>48.174488654206151</v>
      </c>
      <c r="AZ369" s="3">
        <v>39.175467559060692</v>
      </c>
      <c r="BA369" s="3">
        <v>40.242862598147894</v>
      </c>
      <c r="BB369" s="3">
        <v>42.864543522106622</v>
      </c>
      <c r="BC369" s="31">
        <v>94.994342098128342</v>
      </c>
    </row>
    <row r="370" spans="1:55" x14ac:dyDescent="0.55000000000000004">
      <c r="A370" s="21" t="s">
        <v>6</v>
      </c>
      <c r="B370" s="21" t="s">
        <v>20553</v>
      </c>
      <c r="C370" s="21" t="s">
        <v>7417</v>
      </c>
      <c r="D370" s="27" t="s">
        <v>7418</v>
      </c>
      <c r="E370" s="4">
        <v>0</v>
      </c>
      <c r="F370" s="4">
        <v>3</v>
      </c>
      <c r="G370" s="4">
        <v>0</v>
      </c>
      <c r="H370" s="62">
        <v>6</v>
      </c>
      <c r="J370" s="28">
        <v>1</v>
      </c>
      <c r="K370" s="13" t="s">
        <v>24548</v>
      </c>
      <c r="L370" s="12" t="s">
        <v>24553</v>
      </c>
      <c r="M370" s="12" t="s">
        <v>24553</v>
      </c>
      <c r="N370" s="12" t="s">
        <v>24553</v>
      </c>
      <c r="O370" s="12" t="s">
        <v>24553</v>
      </c>
      <c r="P370" s="12" t="s">
        <v>24553</v>
      </c>
      <c r="Q370" s="29" t="s">
        <v>24553</v>
      </c>
      <c r="AA370" s="3">
        <v>39.349537805359958</v>
      </c>
      <c r="AB370" s="3">
        <v>36.089092804260737</v>
      </c>
      <c r="AC370" s="3">
        <v>73.898663876795581</v>
      </c>
      <c r="AD370" s="3">
        <v>81.1813115630097</v>
      </c>
      <c r="AE370" s="3">
        <v>99.443836464338418</v>
      </c>
      <c r="AF370" s="3">
        <v>95.888120684578908</v>
      </c>
      <c r="AG370" s="3">
        <v>100</v>
      </c>
      <c r="AH370" s="32">
        <v>98.353808688700283</v>
      </c>
      <c r="AI370" s="50">
        <v>1.3511660902042299E-3</v>
      </c>
      <c r="AT370" s="3">
        <v>36.257854750830163</v>
      </c>
      <c r="AU370" s="3">
        <v>39.897790545559495</v>
      </c>
      <c r="AV370" s="3">
        <v>43.530000508239155</v>
      </c>
      <c r="AW370" s="3">
        <v>42.248839904534783</v>
      </c>
      <c r="AX370" s="3">
        <v>38.182003321513427</v>
      </c>
      <c r="AY370" s="3">
        <v>49.618300875884927</v>
      </c>
      <c r="AZ370" s="3">
        <v>62.290066224146031</v>
      </c>
      <c r="BA370" s="3">
        <v>87.527455269092542</v>
      </c>
      <c r="BB370" s="3">
        <v>100</v>
      </c>
      <c r="BC370" s="31">
        <v>87.272080484493927</v>
      </c>
    </row>
    <row r="371" spans="1:55" x14ac:dyDescent="0.55000000000000004">
      <c r="A371" s="21" t="s">
        <v>6</v>
      </c>
      <c r="B371" s="21" t="s">
        <v>19120</v>
      </c>
      <c r="C371" s="21" t="s">
        <v>12378</v>
      </c>
      <c r="D371" s="27" t="s">
        <v>12379</v>
      </c>
      <c r="E371" s="4">
        <v>0</v>
      </c>
      <c r="F371" s="4">
        <v>1</v>
      </c>
      <c r="G371" s="4">
        <v>0</v>
      </c>
      <c r="H371" s="62">
        <v>3</v>
      </c>
      <c r="J371" s="28">
        <v>1</v>
      </c>
      <c r="K371" s="13" t="s">
        <v>24548</v>
      </c>
      <c r="L371" s="16" t="s">
        <v>16303</v>
      </c>
      <c r="M371" s="12" t="s">
        <v>24553</v>
      </c>
      <c r="N371" s="12" t="s">
        <v>24553</v>
      </c>
      <c r="O371" s="12" t="s">
        <v>24553</v>
      </c>
      <c r="P371" s="12" t="s">
        <v>24553</v>
      </c>
      <c r="Q371" s="29" t="s">
        <v>24553</v>
      </c>
      <c r="AA371" s="3">
        <v>65.131422326119022</v>
      </c>
      <c r="AB371" s="3">
        <v>79.118036126367031</v>
      </c>
      <c r="AC371" s="3">
        <v>64.656000437375013</v>
      </c>
      <c r="AD371" s="3">
        <v>44.172594009647057</v>
      </c>
      <c r="AE371" s="3">
        <v>79.659125229144863</v>
      </c>
      <c r="AF371" s="3">
        <v>79.94603127362474</v>
      </c>
      <c r="AG371" s="3">
        <v>100</v>
      </c>
      <c r="AH371" s="32">
        <v>97.322666899704117</v>
      </c>
      <c r="AI371" s="50">
        <v>4.5504526507848302E-2</v>
      </c>
      <c r="AT371" s="3">
        <v>100</v>
      </c>
      <c r="AU371" s="3">
        <v>96.79599489327741</v>
      </c>
      <c r="AV371" s="3">
        <v>77.70450615525381</v>
      </c>
      <c r="AW371" s="3">
        <v>76.266239171020317</v>
      </c>
      <c r="AX371" s="3">
        <v>82.579091068150618</v>
      </c>
      <c r="AY371" s="3">
        <v>49.467499039372967</v>
      </c>
      <c r="AZ371" s="3">
        <v>47.000083478795297</v>
      </c>
      <c r="BA371" s="3">
        <v>36.77934521626208</v>
      </c>
      <c r="BB371" s="3">
        <v>36.374323524417321</v>
      </c>
      <c r="BC371" s="31">
        <v>51.089309536474126</v>
      </c>
    </row>
    <row r="372" spans="1:55" x14ac:dyDescent="0.55000000000000004">
      <c r="A372" s="21" t="s">
        <v>6</v>
      </c>
      <c r="B372" s="21" t="s">
        <v>19247</v>
      </c>
      <c r="C372" s="21" t="s">
        <v>12080</v>
      </c>
      <c r="D372" s="27" t="s">
        <v>12081</v>
      </c>
      <c r="E372" s="4">
        <v>0</v>
      </c>
      <c r="F372" s="4">
        <v>1</v>
      </c>
      <c r="G372" s="4">
        <v>0</v>
      </c>
      <c r="H372" s="62">
        <v>4</v>
      </c>
      <c r="J372" s="28">
        <v>1</v>
      </c>
      <c r="K372" s="13" t="s">
        <v>24548</v>
      </c>
      <c r="L372" s="12" t="s">
        <v>24553</v>
      </c>
      <c r="M372" s="12" t="s">
        <v>24553</v>
      </c>
      <c r="N372" s="12" t="s">
        <v>24553</v>
      </c>
      <c r="O372" s="12" t="s">
        <v>24553</v>
      </c>
      <c r="P372" s="12" t="s">
        <v>24553</v>
      </c>
      <c r="Q372" s="29" t="s">
        <v>24553</v>
      </c>
      <c r="AA372" s="3">
        <v>80.169776946944793</v>
      </c>
      <c r="AB372" s="3">
        <v>100</v>
      </c>
      <c r="AC372" s="3">
        <v>67.06857707365026</v>
      </c>
      <c r="AD372" s="3">
        <v>45.538689774329228</v>
      </c>
      <c r="AE372" s="3">
        <v>44.531214542258837</v>
      </c>
      <c r="AF372" s="3">
        <v>43.266288810904378</v>
      </c>
      <c r="AG372" s="3">
        <v>49.397858010245393</v>
      </c>
      <c r="AH372" s="32">
        <v>47.370257758164328</v>
      </c>
      <c r="AI372" s="50">
        <v>4.9654178371639199E-2</v>
      </c>
      <c r="AT372" s="3">
        <v>83.520526911429769</v>
      </c>
      <c r="AU372" s="3">
        <v>100</v>
      </c>
      <c r="AV372" s="3">
        <v>93.665065955557836</v>
      </c>
      <c r="AW372" s="3">
        <v>85.567335467232652</v>
      </c>
      <c r="AX372" s="3">
        <v>65.173271679799967</v>
      </c>
      <c r="AY372" s="3">
        <v>56.004866666213239</v>
      </c>
      <c r="AZ372" s="3">
        <v>52.350268110081863</v>
      </c>
      <c r="BA372" s="3">
        <v>40.99923627761995</v>
      </c>
      <c r="BB372" s="3">
        <v>47.162596830011779</v>
      </c>
      <c r="BC372" s="31">
        <v>51.92016723814352</v>
      </c>
    </row>
    <row r="373" spans="1:55" x14ac:dyDescent="0.55000000000000004">
      <c r="A373" s="21" t="s">
        <v>6</v>
      </c>
      <c r="B373" s="21" t="s">
        <v>23367</v>
      </c>
      <c r="C373" s="21" t="s">
        <v>11921</v>
      </c>
      <c r="D373" s="27" t="s">
        <v>11922</v>
      </c>
      <c r="E373" s="4">
        <v>1</v>
      </c>
      <c r="F373" s="4">
        <v>23</v>
      </c>
      <c r="G373" s="4">
        <v>6</v>
      </c>
      <c r="H373" s="62">
        <v>59</v>
      </c>
      <c r="J373" s="28">
        <v>1</v>
      </c>
      <c r="K373" s="13" t="s">
        <v>24548</v>
      </c>
      <c r="L373" s="16" t="s">
        <v>16303</v>
      </c>
      <c r="M373" s="12" t="s">
        <v>24553</v>
      </c>
      <c r="N373" s="12" t="s">
        <v>24553</v>
      </c>
      <c r="O373" s="12" t="s">
        <v>24553</v>
      </c>
      <c r="P373" s="12" t="s">
        <v>24553</v>
      </c>
      <c r="Q373" s="29" t="s">
        <v>24553</v>
      </c>
      <c r="R373" s="3">
        <v>58.635514592299863</v>
      </c>
      <c r="S373" s="3">
        <v>60.464788436846064</v>
      </c>
      <c r="T373" s="3">
        <v>93.593158885100507</v>
      </c>
      <c r="U373" s="3">
        <v>100</v>
      </c>
      <c r="V373" s="3">
        <v>71.861221148600279</v>
      </c>
      <c r="W373" s="3">
        <v>57.703800463290797</v>
      </c>
      <c r="X373" s="3">
        <v>47.264582744376007</v>
      </c>
      <c r="Y373" s="32">
        <v>61.283188644773688</v>
      </c>
      <c r="Z373" s="50">
        <v>2.0207553747149099E-2</v>
      </c>
      <c r="AA373" s="3">
        <v>98.928632902151719</v>
      </c>
      <c r="AB373" s="3">
        <v>100</v>
      </c>
      <c r="AC373" s="3">
        <v>53.59235326195634</v>
      </c>
      <c r="AD373" s="3">
        <v>45.634177914490714</v>
      </c>
      <c r="AE373" s="3">
        <v>34.787290798867694</v>
      </c>
      <c r="AF373" s="3">
        <v>41.095950423290496</v>
      </c>
      <c r="AG373" s="3">
        <v>34.415283564981976</v>
      </c>
      <c r="AH373" s="32">
        <v>28.303645942389778</v>
      </c>
      <c r="AI373" s="50">
        <v>1.9615192843584301E-3</v>
      </c>
      <c r="AJ373" s="3">
        <v>100</v>
      </c>
      <c r="AK373" s="3">
        <v>23.874223670454526</v>
      </c>
      <c r="AL373" s="3">
        <v>30.1835078415168</v>
      </c>
      <c r="AM373" s="3">
        <v>39.912377622460696</v>
      </c>
      <c r="AN373" s="3">
        <v>49.140201062457933</v>
      </c>
      <c r="AO373" s="3">
        <v>69.855534712388717</v>
      </c>
      <c r="AP373" s="3">
        <v>82.616379061013419</v>
      </c>
      <c r="AQ373" s="3">
        <v>99.334438762362822</v>
      </c>
      <c r="AR373" s="3">
        <v>44.241641545828223</v>
      </c>
      <c r="AS373" s="31">
        <v>21.347754287746941</v>
      </c>
      <c r="AT373" s="3">
        <v>100</v>
      </c>
      <c r="AU373" s="3">
        <v>97.590570060860472</v>
      </c>
      <c r="AV373" s="3">
        <v>91.692558727404233</v>
      </c>
      <c r="AW373" s="3">
        <v>84.173413929630527</v>
      </c>
      <c r="AX373" s="3">
        <v>77.33374229012685</v>
      </c>
      <c r="AY373" s="3">
        <v>52.043051404820517</v>
      </c>
      <c r="AZ373" s="3">
        <v>48.760374223656477</v>
      </c>
      <c r="BA373" s="3">
        <v>25.934627117079746</v>
      </c>
      <c r="BB373" s="3">
        <v>24.552140633900642</v>
      </c>
      <c r="BC373" s="31">
        <v>25.503073527587951</v>
      </c>
    </row>
    <row r="374" spans="1:55" x14ac:dyDescent="0.55000000000000004">
      <c r="A374" s="21" t="s">
        <v>6</v>
      </c>
      <c r="B374" s="21" t="s">
        <v>21716</v>
      </c>
      <c r="C374" s="21" t="s">
        <v>7713</v>
      </c>
      <c r="D374" s="27" t="s">
        <v>7714</v>
      </c>
      <c r="E374" s="4">
        <v>0</v>
      </c>
      <c r="F374" s="4">
        <v>10</v>
      </c>
      <c r="G374" s="4">
        <v>0</v>
      </c>
      <c r="H374" s="62">
        <v>28</v>
      </c>
      <c r="J374" s="28">
        <v>1</v>
      </c>
      <c r="K374" s="13" t="s">
        <v>24548</v>
      </c>
      <c r="L374" s="12" t="s">
        <v>24553</v>
      </c>
      <c r="M374" s="12" t="s">
        <v>24553</v>
      </c>
      <c r="N374" s="12" t="s">
        <v>24553</v>
      </c>
      <c r="O374" s="12" t="s">
        <v>24553</v>
      </c>
      <c r="P374" s="14" t="s">
        <v>24551</v>
      </c>
      <c r="Q374" s="29" t="s">
        <v>24553</v>
      </c>
      <c r="AA374" s="3">
        <v>44.665644696176535</v>
      </c>
      <c r="AB374" s="3">
        <v>47.808853029173513</v>
      </c>
      <c r="AC374" s="3">
        <v>57.791061433116241</v>
      </c>
      <c r="AD374" s="3">
        <v>51.076180993302103</v>
      </c>
      <c r="AE374" s="3">
        <v>100</v>
      </c>
      <c r="AF374" s="3">
        <v>96.621220547985814</v>
      </c>
      <c r="AG374" s="3">
        <v>99.994836105418955</v>
      </c>
      <c r="AH374" s="32">
        <v>96.09027937405223</v>
      </c>
      <c r="AI374" s="50">
        <v>1.4895505656553299E-3</v>
      </c>
      <c r="AT374" s="3">
        <v>80.896751778849691</v>
      </c>
      <c r="AU374" s="3">
        <v>91.080839454707146</v>
      </c>
      <c r="AV374" s="3">
        <v>87.784652716230354</v>
      </c>
      <c r="AW374" s="3">
        <v>90.041492915283399</v>
      </c>
      <c r="AX374" s="3">
        <v>80.838954217414113</v>
      </c>
      <c r="AY374" s="3">
        <v>83.454619648229638</v>
      </c>
      <c r="AZ374" s="3">
        <v>80.66809757219167</v>
      </c>
      <c r="BA374" s="3">
        <v>100</v>
      </c>
      <c r="BB374" s="3">
        <v>93.976285471152849</v>
      </c>
      <c r="BC374" s="31">
        <v>89.697588728562394</v>
      </c>
    </row>
    <row r="375" spans="1:55" x14ac:dyDescent="0.55000000000000004">
      <c r="A375" s="21" t="s">
        <v>6</v>
      </c>
      <c r="B375" s="21" t="s">
        <v>20606</v>
      </c>
      <c r="C375" s="21" t="s">
        <v>2871</v>
      </c>
      <c r="D375" s="27" t="s">
        <v>2872</v>
      </c>
      <c r="E375" s="4">
        <v>0</v>
      </c>
      <c r="F375" s="4">
        <v>3</v>
      </c>
      <c r="G375" s="4">
        <v>0</v>
      </c>
      <c r="H375" s="62">
        <v>8</v>
      </c>
      <c r="J375" s="28">
        <v>1</v>
      </c>
      <c r="K375" s="13" t="s">
        <v>24548</v>
      </c>
      <c r="L375" s="12" t="s">
        <v>24553</v>
      </c>
      <c r="M375" s="12" t="s">
        <v>24553</v>
      </c>
      <c r="N375" s="12" t="s">
        <v>24553</v>
      </c>
      <c r="O375" s="12" t="s">
        <v>24553</v>
      </c>
      <c r="P375" s="14" t="s">
        <v>24551</v>
      </c>
      <c r="Q375" s="29" t="s">
        <v>24553</v>
      </c>
      <c r="AA375" s="3">
        <v>39.386823268547658</v>
      </c>
      <c r="AB375" s="3">
        <v>41.871894149295194</v>
      </c>
      <c r="AC375" s="3">
        <v>67.583932226113006</v>
      </c>
      <c r="AD375" s="3">
        <v>76.916655497684488</v>
      </c>
      <c r="AE375" s="3">
        <v>92.318382427075832</v>
      </c>
      <c r="AF375" s="3">
        <v>94.360783879549146</v>
      </c>
      <c r="AG375" s="3">
        <v>96.799596092021943</v>
      </c>
      <c r="AH375" s="32">
        <v>100</v>
      </c>
      <c r="AI375" s="50">
        <v>2.06771658728072E-3</v>
      </c>
      <c r="AT375" s="3">
        <v>45.657583048442987</v>
      </c>
      <c r="AU375" s="3">
        <v>51.008592120176367</v>
      </c>
      <c r="AV375" s="3">
        <v>54.972542651057175</v>
      </c>
      <c r="AW375" s="3">
        <v>58.761790352748491</v>
      </c>
      <c r="AX375" s="3">
        <v>69.221615487388391</v>
      </c>
      <c r="AY375" s="3">
        <v>96.255955627989039</v>
      </c>
      <c r="AZ375" s="3">
        <v>93.868945418704172</v>
      </c>
      <c r="BA375" s="3">
        <v>99.870863155863049</v>
      </c>
      <c r="BB375" s="3">
        <v>100</v>
      </c>
      <c r="BC375" s="31">
        <v>81.806668095982047</v>
      </c>
    </row>
    <row r="376" spans="1:55" x14ac:dyDescent="0.55000000000000004">
      <c r="A376" s="21" t="s">
        <v>6</v>
      </c>
      <c r="B376" s="21" t="s">
        <v>22766</v>
      </c>
      <c r="C376" s="21" t="s">
        <v>6265</v>
      </c>
      <c r="D376" s="27" t="s">
        <v>6266</v>
      </c>
      <c r="E376" s="4">
        <v>0</v>
      </c>
      <c r="F376" s="4">
        <v>30</v>
      </c>
      <c r="G376" s="4">
        <v>4</v>
      </c>
      <c r="H376" s="62">
        <v>36</v>
      </c>
      <c r="J376" s="28">
        <v>2</v>
      </c>
      <c r="K376" s="12" t="s">
        <v>24553</v>
      </c>
      <c r="L376" s="12" t="s">
        <v>24553</v>
      </c>
      <c r="M376" s="12" t="s">
        <v>24553</v>
      </c>
      <c r="N376" s="12" t="s">
        <v>24553</v>
      </c>
      <c r="O376" s="12" t="s">
        <v>24553</v>
      </c>
      <c r="P376" s="12" t="s">
        <v>24553</v>
      </c>
      <c r="Q376" s="29" t="s">
        <v>24553</v>
      </c>
      <c r="AA376" s="3">
        <v>97.370769653091784</v>
      </c>
      <c r="AB376" s="3">
        <v>100</v>
      </c>
      <c r="AC376" s="3">
        <v>86.097965130927932</v>
      </c>
      <c r="AD376" s="3">
        <v>82.274875350973744</v>
      </c>
      <c r="AE376" s="3">
        <v>84.898241075379076</v>
      </c>
      <c r="AF376" s="3">
        <v>79.991852790365243</v>
      </c>
      <c r="AG376" s="3">
        <v>68.64700036885371</v>
      </c>
      <c r="AH376" s="32">
        <v>67.575163787731611</v>
      </c>
      <c r="AI376" s="50">
        <v>4.1453981508263104E-3</v>
      </c>
      <c r="AJ376" s="3">
        <v>57.471080808362039</v>
      </c>
      <c r="AK376" s="3">
        <v>35.850353758761926</v>
      </c>
      <c r="AL376" s="3">
        <v>43.174438249253264</v>
      </c>
      <c r="AM376" s="3">
        <v>58.136845489447154</v>
      </c>
      <c r="AN376" s="3">
        <v>79.080086613894593</v>
      </c>
      <c r="AO376" s="3">
        <v>95.443877187810457</v>
      </c>
      <c r="AP376" s="3">
        <v>100</v>
      </c>
      <c r="AQ376" s="3">
        <v>80.190963939403346</v>
      </c>
      <c r="AR376" s="3">
        <v>58.214675612222486</v>
      </c>
      <c r="AS376" s="31">
        <v>32.888774911961654</v>
      </c>
      <c r="AT376" s="3">
        <v>100</v>
      </c>
      <c r="AU376" s="3">
        <v>92.686524011038102</v>
      </c>
      <c r="AV376" s="3">
        <v>91.137362923231294</v>
      </c>
      <c r="AW376" s="3">
        <v>95.302585484033798</v>
      </c>
      <c r="AX376" s="3">
        <v>94.753376073387557</v>
      </c>
      <c r="AY376" s="3">
        <v>87.443035118340532</v>
      </c>
      <c r="AZ376" s="3">
        <v>83.045731912002026</v>
      </c>
      <c r="BA376" s="3">
        <v>59.972630943224445</v>
      </c>
      <c r="BB376" s="3">
        <v>58.205877129254304</v>
      </c>
      <c r="BC376" s="31">
        <v>49.061233798494179</v>
      </c>
    </row>
    <row r="377" spans="1:55" x14ac:dyDescent="0.55000000000000004">
      <c r="A377" s="21" t="s">
        <v>6</v>
      </c>
      <c r="B377" s="21" t="s">
        <v>21414</v>
      </c>
      <c r="C377" s="21" t="s">
        <v>6265</v>
      </c>
      <c r="D377" s="27" t="s">
        <v>7942</v>
      </c>
      <c r="E377" s="4">
        <v>0</v>
      </c>
      <c r="F377" s="4">
        <v>7</v>
      </c>
      <c r="G377" s="4">
        <v>0</v>
      </c>
      <c r="H377" s="62">
        <v>5</v>
      </c>
      <c r="J377" s="28">
        <v>2</v>
      </c>
      <c r="K377" s="13" t="s">
        <v>24548</v>
      </c>
      <c r="L377" s="12" t="s">
        <v>24553</v>
      </c>
      <c r="M377" s="12" t="s">
        <v>24553</v>
      </c>
      <c r="N377" s="12" t="s">
        <v>24553</v>
      </c>
      <c r="O377" s="12" t="s">
        <v>24553</v>
      </c>
      <c r="P377" s="12" t="s">
        <v>24553</v>
      </c>
      <c r="Q377" s="29" t="s">
        <v>24553</v>
      </c>
      <c r="AA377" s="3">
        <v>89.403526452620738</v>
      </c>
      <c r="AB377" s="3">
        <v>100</v>
      </c>
      <c r="AC377" s="3">
        <v>67.158893876926342</v>
      </c>
      <c r="AD377" s="3">
        <v>74.920591533066727</v>
      </c>
      <c r="AE377" s="3">
        <v>64.088991010184017</v>
      </c>
      <c r="AF377" s="3">
        <v>67.325373955280313</v>
      </c>
      <c r="AG377" s="3">
        <v>56.188936634673134</v>
      </c>
      <c r="AH377" s="32">
        <v>57.885893372991845</v>
      </c>
      <c r="AI377" s="50">
        <v>1.2250970355655399E-2</v>
      </c>
      <c r="AT377" s="3">
        <v>100</v>
      </c>
      <c r="AU377" s="3">
        <v>90.3877222063863</v>
      </c>
      <c r="AV377" s="3">
        <v>80.691757317763191</v>
      </c>
      <c r="AW377" s="3">
        <v>85.671766237842576</v>
      </c>
      <c r="AX377" s="3">
        <v>97.735649264075604</v>
      </c>
      <c r="AY377" s="3">
        <v>84.127128323068817</v>
      </c>
      <c r="AZ377" s="3">
        <v>75.391733826808021</v>
      </c>
      <c r="BA377" s="3">
        <v>61.256834094920208</v>
      </c>
      <c r="BB377" s="3">
        <v>58.59003556490795</v>
      </c>
      <c r="BC377" s="31">
        <v>46.766690067080759</v>
      </c>
    </row>
    <row r="378" spans="1:55" x14ac:dyDescent="0.55000000000000004">
      <c r="A378" s="21" t="s">
        <v>6</v>
      </c>
      <c r="B378" s="21" t="s">
        <v>16574</v>
      </c>
      <c r="C378" s="21" t="s">
        <v>2000</v>
      </c>
      <c r="D378" s="27" t="s">
        <v>2001</v>
      </c>
      <c r="E378" s="4">
        <v>0</v>
      </c>
      <c r="F378" s="4">
        <v>0</v>
      </c>
      <c r="G378" s="4">
        <v>0</v>
      </c>
      <c r="H378" s="62">
        <v>1</v>
      </c>
      <c r="J378" s="28">
        <v>1</v>
      </c>
      <c r="K378" s="13" t="s">
        <v>24548</v>
      </c>
      <c r="L378" s="16" t="s">
        <v>16303</v>
      </c>
      <c r="M378" s="12" t="s">
        <v>24553</v>
      </c>
      <c r="N378" s="12" t="s">
        <v>24553</v>
      </c>
      <c r="O378" s="12" t="s">
        <v>24553</v>
      </c>
      <c r="P378" s="12" t="s">
        <v>24553</v>
      </c>
      <c r="Q378" s="29" t="s">
        <v>24553</v>
      </c>
      <c r="AT378" s="3">
        <v>94.235582058775918</v>
      </c>
      <c r="AU378" s="3">
        <v>76.059898910764161</v>
      </c>
      <c r="AV378" s="3">
        <v>78.853594296951073</v>
      </c>
      <c r="AW378" s="3">
        <v>88.268418276838389</v>
      </c>
      <c r="AX378" s="3">
        <v>100</v>
      </c>
      <c r="AY378" s="3">
        <v>84.034652638916256</v>
      </c>
      <c r="AZ378" s="3">
        <v>73.299545845086271</v>
      </c>
      <c r="BA378" s="3">
        <v>53.597112939586879</v>
      </c>
      <c r="BB378" s="3">
        <v>51.774783315930719</v>
      </c>
      <c r="BC378" s="31">
        <v>62.035218289791985</v>
      </c>
    </row>
    <row r="379" spans="1:55" x14ac:dyDescent="0.55000000000000004">
      <c r="A379" s="21" t="s">
        <v>6</v>
      </c>
      <c r="B379" s="21" t="s">
        <v>21239</v>
      </c>
      <c r="C379" s="21" t="s">
        <v>5136</v>
      </c>
      <c r="D379" s="27" t="s">
        <v>5137</v>
      </c>
      <c r="E379" s="4">
        <v>0</v>
      </c>
      <c r="F379" s="4">
        <v>5</v>
      </c>
      <c r="G379" s="4">
        <v>0</v>
      </c>
      <c r="H379" s="62">
        <v>17</v>
      </c>
      <c r="J379" s="28">
        <v>1</v>
      </c>
      <c r="K379" s="13" t="s">
        <v>24548</v>
      </c>
      <c r="L379" s="12" t="s">
        <v>24553</v>
      </c>
      <c r="M379" s="12" t="s">
        <v>24553</v>
      </c>
      <c r="N379" s="12" t="s">
        <v>24553</v>
      </c>
      <c r="O379" s="12" t="s">
        <v>24553</v>
      </c>
      <c r="P379" s="14" t="s">
        <v>24551</v>
      </c>
      <c r="Q379" s="29" t="s">
        <v>24553</v>
      </c>
      <c r="AA379" s="3">
        <v>48.833402477473747</v>
      </c>
      <c r="AB379" s="3">
        <v>49.765988276671578</v>
      </c>
      <c r="AC379" s="3">
        <v>77.067995104429855</v>
      </c>
      <c r="AD379" s="3">
        <v>77.854995671305218</v>
      </c>
      <c r="AE379" s="3">
        <v>100</v>
      </c>
      <c r="AF379" s="3">
        <v>92.68977921565758</v>
      </c>
      <c r="AG379" s="3">
        <v>88.882007250789769</v>
      </c>
      <c r="AH379" s="32">
        <v>93.075949201923834</v>
      </c>
      <c r="AI379" s="50">
        <v>2.1898966684393601E-3</v>
      </c>
      <c r="AT379" s="3">
        <v>69.98633579163716</v>
      </c>
      <c r="AU379" s="3">
        <v>75.858644112358121</v>
      </c>
      <c r="AV379" s="3">
        <v>77.518481362452519</v>
      </c>
      <c r="AW379" s="3">
        <v>81.145821584076415</v>
      </c>
      <c r="AX379" s="3">
        <v>83.002230011014959</v>
      </c>
      <c r="AY379" s="3">
        <v>95.256367560825453</v>
      </c>
      <c r="AZ379" s="3">
        <v>91.223622634937087</v>
      </c>
      <c r="BA379" s="3">
        <v>100</v>
      </c>
      <c r="BB379" s="3">
        <v>93.66617278303211</v>
      </c>
      <c r="BC379" s="31">
        <v>78.805217579334979</v>
      </c>
    </row>
    <row r="380" spans="1:55" x14ac:dyDescent="0.55000000000000004">
      <c r="A380" s="21" t="s">
        <v>6</v>
      </c>
      <c r="B380" s="21" t="s">
        <v>21246</v>
      </c>
      <c r="C380" s="21" t="s">
        <v>3672</v>
      </c>
      <c r="D380" s="27" t="s">
        <v>3673</v>
      </c>
      <c r="E380" s="4">
        <v>0</v>
      </c>
      <c r="F380" s="4">
        <v>5</v>
      </c>
      <c r="G380" s="4">
        <v>0</v>
      </c>
      <c r="H380" s="62">
        <v>18</v>
      </c>
      <c r="J380" s="28">
        <v>1</v>
      </c>
      <c r="K380" s="13" t="s">
        <v>24548</v>
      </c>
      <c r="L380" s="12" t="s">
        <v>24553</v>
      </c>
      <c r="M380" s="12" t="s">
        <v>24553</v>
      </c>
      <c r="N380" s="12" t="s">
        <v>24553</v>
      </c>
      <c r="O380" s="12" t="s">
        <v>24553</v>
      </c>
      <c r="P380" s="14" t="s">
        <v>24551</v>
      </c>
      <c r="Q380" s="29" t="s">
        <v>24553</v>
      </c>
      <c r="AA380" s="3">
        <v>39.715395519010741</v>
      </c>
      <c r="AB380" s="3">
        <v>40.052961002192383</v>
      </c>
      <c r="AC380" s="3">
        <v>78.377517087727242</v>
      </c>
      <c r="AD380" s="3">
        <v>75.238387203821503</v>
      </c>
      <c r="AE380" s="3">
        <v>95.118284774130984</v>
      </c>
      <c r="AF380" s="3">
        <v>94.039933391769608</v>
      </c>
      <c r="AG380" s="3">
        <v>99.769357641418523</v>
      </c>
      <c r="AH380" s="32">
        <v>100</v>
      </c>
      <c r="AI380" s="50">
        <v>3.6887544381716499E-4</v>
      </c>
      <c r="AT380" s="3">
        <v>44.904395481045675</v>
      </c>
      <c r="AU380" s="3">
        <v>47.002272820049214</v>
      </c>
      <c r="AV380" s="3">
        <v>49.670666529986526</v>
      </c>
      <c r="AW380" s="3">
        <v>52.599968559001518</v>
      </c>
      <c r="AX380" s="3">
        <v>62.857174558086641</v>
      </c>
      <c r="AY380" s="3">
        <v>90.517586285483048</v>
      </c>
      <c r="AZ380" s="3">
        <v>90.964680469446364</v>
      </c>
      <c r="BA380" s="3">
        <v>100</v>
      </c>
      <c r="BB380" s="3">
        <v>93.747500896529033</v>
      </c>
      <c r="BC380" s="31">
        <v>79.949218152758789</v>
      </c>
    </row>
    <row r="381" spans="1:55" x14ac:dyDescent="0.55000000000000004">
      <c r="A381" s="21" t="s">
        <v>6</v>
      </c>
      <c r="B381" s="21" t="s">
        <v>21953</v>
      </c>
      <c r="C381" s="21" t="s">
        <v>9236</v>
      </c>
      <c r="D381" s="27" t="s">
        <v>9237</v>
      </c>
      <c r="E381" s="4">
        <v>0</v>
      </c>
      <c r="F381" s="4">
        <v>25</v>
      </c>
      <c r="G381" s="4">
        <v>0</v>
      </c>
      <c r="H381" s="62">
        <v>32</v>
      </c>
      <c r="J381" s="28">
        <v>1</v>
      </c>
      <c r="K381" s="13" t="s">
        <v>24548</v>
      </c>
      <c r="L381" s="12" t="s">
        <v>24553</v>
      </c>
      <c r="M381" s="12" t="s">
        <v>24553</v>
      </c>
      <c r="N381" s="12" t="s">
        <v>24553</v>
      </c>
      <c r="O381" s="12" t="s">
        <v>24553</v>
      </c>
      <c r="P381" s="12" t="s">
        <v>24553</v>
      </c>
      <c r="Q381" s="29" t="s">
        <v>24553</v>
      </c>
      <c r="AA381" s="3">
        <v>57.01249535289945</v>
      </c>
      <c r="AB381" s="3">
        <v>59.535622849006366</v>
      </c>
      <c r="AC381" s="3">
        <v>63.09202577169799</v>
      </c>
      <c r="AD381" s="3">
        <v>62.109968395480827</v>
      </c>
      <c r="AE381" s="3">
        <v>84.451382681002457</v>
      </c>
      <c r="AF381" s="3">
        <v>83.368327318864573</v>
      </c>
      <c r="AG381" s="3">
        <v>99.122424550753834</v>
      </c>
      <c r="AH381" s="32">
        <v>100</v>
      </c>
      <c r="AI381" s="50">
        <v>5.4041335912183004E-4</v>
      </c>
      <c r="AT381" s="3">
        <v>73.882574795459178</v>
      </c>
      <c r="AU381" s="3">
        <v>71.889860877034792</v>
      </c>
      <c r="AV381" s="3">
        <v>73.791667947958871</v>
      </c>
      <c r="AW381" s="3">
        <v>70.543323806794987</v>
      </c>
      <c r="AX381" s="3">
        <v>72.932486286175461</v>
      </c>
      <c r="AY381" s="3">
        <v>76.90869104450509</v>
      </c>
      <c r="AZ381" s="3">
        <v>72.432106397370774</v>
      </c>
      <c r="BA381" s="3">
        <v>83.199359495670151</v>
      </c>
      <c r="BB381" s="3">
        <v>90.089260088885126</v>
      </c>
      <c r="BC381" s="31">
        <v>100</v>
      </c>
    </row>
    <row r="382" spans="1:55" x14ac:dyDescent="0.55000000000000004">
      <c r="A382" s="21" t="s">
        <v>6</v>
      </c>
      <c r="B382" s="21" t="s">
        <v>21029</v>
      </c>
      <c r="C382" s="21" t="s">
        <v>11514</v>
      </c>
      <c r="D382" s="27" t="s">
        <v>11515</v>
      </c>
      <c r="E382" s="4">
        <v>0</v>
      </c>
      <c r="F382" s="4">
        <v>4</v>
      </c>
      <c r="G382" s="4">
        <v>0</v>
      </c>
      <c r="H382" s="62">
        <v>17</v>
      </c>
      <c r="J382" s="28">
        <v>1</v>
      </c>
      <c r="K382" s="13" t="s">
        <v>24548</v>
      </c>
      <c r="L382" s="16" t="s">
        <v>16303</v>
      </c>
      <c r="M382" s="12" t="s">
        <v>24553</v>
      </c>
      <c r="N382" s="12" t="s">
        <v>24553</v>
      </c>
      <c r="O382" s="12" t="s">
        <v>24553</v>
      </c>
      <c r="P382" s="12" t="s">
        <v>24553</v>
      </c>
      <c r="Q382" s="29" t="s">
        <v>24553</v>
      </c>
      <c r="AA382" s="3">
        <v>100</v>
      </c>
      <c r="AB382" s="3">
        <v>92.192085241987414</v>
      </c>
      <c r="AC382" s="3">
        <v>87.459978881254571</v>
      </c>
      <c r="AD382" s="3">
        <v>79.872656748421463</v>
      </c>
      <c r="AE382" s="3">
        <v>71.071416842475088</v>
      </c>
      <c r="AF382" s="3">
        <v>68.264283071992921</v>
      </c>
      <c r="AG382" s="3">
        <v>88.116229221799841</v>
      </c>
      <c r="AH382" s="32">
        <v>96.807549727930137</v>
      </c>
      <c r="AI382" s="50">
        <v>3.2767500138725598E-2</v>
      </c>
      <c r="AT382" s="3">
        <v>100</v>
      </c>
      <c r="AU382" s="3">
        <v>78.956157847381292</v>
      </c>
      <c r="AV382" s="3">
        <v>77.8183233172511</v>
      </c>
      <c r="AW382" s="3">
        <v>70.778715985131583</v>
      </c>
      <c r="AX382" s="3">
        <v>77.066890257706561</v>
      </c>
      <c r="AY382" s="3">
        <v>59.519489117947366</v>
      </c>
      <c r="AZ382" s="3">
        <v>66.6611826440718</v>
      </c>
      <c r="BA382" s="3">
        <v>46.119677403628998</v>
      </c>
      <c r="BB382" s="3">
        <v>33.444164324386499</v>
      </c>
      <c r="BC382" s="31">
        <v>59.065688592933455</v>
      </c>
    </row>
    <row r="383" spans="1:55" x14ac:dyDescent="0.55000000000000004">
      <c r="A383" s="21" t="s">
        <v>6</v>
      </c>
      <c r="B383" s="21" t="s">
        <v>21232</v>
      </c>
      <c r="C383" s="21" t="s">
        <v>9029</v>
      </c>
      <c r="D383" s="27" t="s">
        <v>9030</v>
      </c>
      <c r="E383" s="4">
        <v>0</v>
      </c>
      <c r="F383" s="4">
        <v>5</v>
      </c>
      <c r="G383" s="4">
        <v>0</v>
      </c>
      <c r="H383" s="62">
        <v>16</v>
      </c>
      <c r="J383" s="28">
        <v>1</v>
      </c>
      <c r="K383" s="13" t="s">
        <v>24548</v>
      </c>
      <c r="L383" s="12" t="s">
        <v>24553</v>
      </c>
      <c r="M383" s="12" t="s">
        <v>24553</v>
      </c>
      <c r="N383" s="12" t="s">
        <v>24553</v>
      </c>
      <c r="O383" s="15" t="s">
        <v>24550</v>
      </c>
      <c r="P383" s="14" t="s">
        <v>24551</v>
      </c>
      <c r="Q383" s="29" t="s">
        <v>24553</v>
      </c>
      <c r="AA383" s="3">
        <v>100</v>
      </c>
      <c r="AB383" s="3">
        <v>96.06555158289963</v>
      </c>
      <c r="AC383" s="3">
        <v>82.956185883957062</v>
      </c>
      <c r="AD383" s="3">
        <v>94.22896052065623</v>
      </c>
      <c r="AE383" s="3">
        <v>54.770149842784868</v>
      </c>
      <c r="AF383" s="3">
        <v>59.562070664053515</v>
      </c>
      <c r="AG383" s="3">
        <v>73.095087395325137</v>
      </c>
      <c r="AH383" s="32">
        <v>80.874773887610786</v>
      </c>
      <c r="AI383" s="50">
        <v>1.2617320955676499E-2</v>
      </c>
      <c r="AT383" s="3">
        <v>99.695484383482054</v>
      </c>
      <c r="AU383" s="3">
        <v>100</v>
      </c>
      <c r="AV383" s="3">
        <v>83.79785891410522</v>
      </c>
      <c r="AW383" s="3">
        <v>89.484405062835606</v>
      </c>
      <c r="AX383" s="3">
        <v>73.630927935132263</v>
      </c>
      <c r="AY383" s="3">
        <v>74.968782472240974</v>
      </c>
      <c r="AZ383" s="3">
        <v>71.858696028344752</v>
      </c>
      <c r="BA383" s="3">
        <v>50.163694177736538</v>
      </c>
      <c r="BB383" s="3">
        <v>35.924393417624778</v>
      </c>
      <c r="BC383" s="31">
        <v>51.788964712458906</v>
      </c>
    </row>
    <row r="384" spans="1:55" x14ac:dyDescent="0.55000000000000004">
      <c r="A384" s="21" t="s">
        <v>6</v>
      </c>
      <c r="B384" s="21" t="s">
        <v>18035</v>
      </c>
      <c r="C384" s="21" t="s">
        <v>12203</v>
      </c>
      <c r="D384" s="27" t="s">
        <v>12204</v>
      </c>
      <c r="E384" s="4">
        <v>0</v>
      </c>
      <c r="F384" s="4">
        <v>0</v>
      </c>
      <c r="G384" s="4">
        <v>0</v>
      </c>
      <c r="H384" s="62">
        <v>4</v>
      </c>
      <c r="J384" s="28">
        <v>1</v>
      </c>
      <c r="K384" s="12" t="s">
        <v>24553</v>
      </c>
      <c r="L384" s="12" t="s">
        <v>24553</v>
      </c>
      <c r="M384" s="12" t="s">
        <v>24553</v>
      </c>
      <c r="N384" s="12" t="s">
        <v>24553</v>
      </c>
      <c r="O384" s="12" t="s">
        <v>24553</v>
      </c>
      <c r="P384" s="12" t="s">
        <v>24553</v>
      </c>
      <c r="Q384" s="29" t="s">
        <v>24553</v>
      </c>
      <c r="AT384" s="3">
        <v>90.119620854294851</v>
      </c>
      <c r="AU384" s="3">
        <v>100</v>
      </c>
      <c r="AV384" s="3">
        <v>87.496319946385327</v>
      </c>
      <c r="AW384" s="3">
        <v>82.565359499831885</v>
      </c>
      <c r="AX384" s="3">
        <v>65.203057930490985</v>
      </c>
      <c r="AY384" s="3">
        <v>70.477880618879112</v>
      </c>
      <c r="AZ384" s="3">
        <v>49.615372472650904</v>
      </c>
      <c r="BA384" s="3">
        <v>23.705276995416767</v>
      </c>
      <c r="BB384" s="3">
        <v>15.487273014780254</v>
      </c>
      <c r="BC384" s="31">
        <v>19.942222571337954</v>
      </c>
    </row>
    <row r="385" spans="1:55" x14ac:dyDescent="0.55000000000000004">
      <c r="A385" s="21" t="s">
        <v>6</v>
      </c>
      <c r="B385" s="21" t="s">
        <v>18410</v>
      </c>
      <c r="C385" s="21" t="s">
        <v>11291</v>
      </c>
      <c r="D385" s="27" t="s">
        <v>11292</v>
      </c>
      <c r="E385" s="4">
        <v>0</v>
      </c>
      <c r="F385" s="4">
        <v>0</v>
      </c>
      <c r="G385" s="4">
        <v>0</v>
      </c>
      <c r="H385" s="62">
        <v>10</v>
      </c>
      <c r="J385" s="28">
        <v>1</v>
      </c>
      <c r="K385" s="13" t="s">
        <v>24548</v>
      </c>
      <c r="L385" s="12" t="s">
        <v>24553</v>
      </c>
      <c r="M385" s="12" t="s">
        <v>24553</v>
      </c>
      <c r="N385" s="12" t="s">
        <v>24553</v>
      </c>
      <c r="O385" s="12" t="s">
        <v>24553</v>
      </c>
      <c r="P385" s="12" t="s">
        <v>24553</v>
      </c>
      <c r="Q385" s="29" t="s">
        <v>24553</v>
      </c>
      <c r="AT385" s="3">
        <v>100</v>
      </c>
      <c r="AU385" s="3">
        <v>93.653844150491949</v>
      </c>
      <c r="AV385" s="3">
        <v>83.231557126979908</v>
      </c>
      <c r="AW385" s="3">
        <v>80.43584059413962</v>
      </c>
      <c r="AX385" s="3">
        <v>80.608768037912654</v>
      </c>
      <c r="AY385" s="3">
        <v>72.727701156917064</v>
      </c>
      <c r="AZ385" s="3">
        <v>73.126399992396003</v>
      </c>
      <c r="BA385" s="3">
        <v>54.519053319225662</v>
      </c>
      <c r="BB385" s="3">
        <v>43.811421951229342</v>
      </c>
      <c r="BC385" s="31">
        <v>55.156847491018809</v>
      </c>
    </row>
    <row r="386" spans="1:55" x14ac:dyDescent="0.55000000000000004">
      <c r="A386" s="21" t="s">
        <v>6</v>
      </c>
      <c r="B386" s="21" t="s">
        <v>18047</v>
      </c>
      <c r="C386" s="21" t="s">
        <v>12833</v>
      </c>
      <c r="D386" s="27" t="s">
        <v>12834</v>
      </c>
      <c r="E386" s="4">
        <v>0</v>
      </c>
      <c r="F386" s="4">
        <v>0</v>
      </c>
      <c r="G386" s="4">
        <v>0</v>
      </c>
      <c r="H386" s="62">
        <v>4</v>
      </c>
      <c r="J386" s="28">
        <v>1</v>
      </c>
      <c r="K386" s="13" t="s">
        <v>24548</v>
      </c>
      <c r="L386" s="16" t="s">
        <v>16303</v>
      </c>
      <c r="M386" s="12" t="s">
        <v>24553</v>
      </c>
      <c r="N386" s="12" t="s">
        <v>24553</v>
      </c>
      <c r="O386" s="12" t="s">
        <v>24553</v>
      </c>
      <c r="P386" s="14" t="s">
        <v>24551</v>
      </c>
      <c r="Q386" s="29" t="s">
        <v>24553</v>
      </c>
      <c r="AT386" s="3">
        <v>100</v>
      </c>
      <c r="AU386" s="3">
        <v>95.844760542263003</v>
      </c>
      <c r="AV386" s="3">
        <v>91.571721649557261</v>
      </c>
      <c r="AW386" s="3">
        <v>80.212120955150823</v>
      </c>
      <c r="AX386" s="3">
        <v>66.348885790100582</v>
      </c>
      <c r="AY386" s="3">
        <v>60.119338064832931</v>
      </c>
      <c r="AZ386" s="3">
        <v>49.08351005286584</v>
      </c>
      <c r="BA386" s="3">
        <v>27.703543667408798</v>
      </c>
      <c r="BB386" s="3">
        <v>27.089326232458909</v>
      </c>
      <c r="BC386" s="31">
        <v>34.666327155218937</v>
      </c>
    </row>
    <row r="387" spans="1:55" x14ac:dyDescent="0.55000000000000004">
      <c r="A387" s="21" t="s">
        <v>6</v>
      </c>
      <c r="B387" s="21" t="s">
        <v>18056</v>
      </c>
      <c r="C387" s="21" t="s">
        <v>13645</v>
      </c>
      <c r="D387" s="27" t="s">
        <v>13646</v>
      </c>
      <c r="E387" s="4">
        <v>0</v>
      </c>
      <c r="F387" s="4">
        <v>0</v>
      </c>
      <c r="G387" s="4">
        <v>0</v>
      </c>
      <c r="H387" s="62">
        <v>4</v>
      </c>
      <c r="J387" s="28">
        <v>1</v>
      </c>
      <c r="K387" s="12" t="s">
        <v>24553</v>
      </c>
      <c r="L387" s="12" t="s">
        <v>24553</v>
      </c>
      <c r="M387" s="12" t="s">
        <v>24553</v>
      </c>
      <c r="N387" s="12" t="s">
        <v>24553</v>
      </c>
      <c r="O387" s="12" t="s">
        <v>24553</v>
      </c>
      <c r="P387" s="12" t="s">
        <v>24553</v>
      </c>
      <c r="Q387" s="29" t="s">
        <v>24553</v>
      </c>
      <c r="AT387" s="3">
        <v>97.360440405123299</v>
      </c>
      <c r="AU387" s="3">
        <v>100</v>
      </c>
      <c r="AV387" s="3">
        <v>93.853687794461365</v>
      </c>
      <c r="AW387" s="3">
        <v>79.115846552859253</v>
      </c>
      <c r="AX387" s="3">
        <v>69.533513805797156</v>
      </c>
      <c r="AY387" s="3">
        <v>45.681481063422176</v>
      </c>
      <c r="AZ387" s="3">
        <v>41.426311819881441</v>
      </c>
      <c r="BA387" s="3">
        <v>34.963775999479111</v>
      </c>
      <c r="BB387" s="3">
        <v>32.328396917428663</v>
      </c>
      <c r="BC387" s="31">
        <v>49.381276838098195</v>
      </c>
    </row>
    <row r="388" spans="1:55" x14ac:dyDescent="0.55000000000000004">
      <c r="A388" s="21" t="s">
        <v>6</v>
      </c>
      <c r="B388" s="21" t="s">
        <v>18368</v>
      </c>
      <c r="C388" s="21" t="s">
        <v>10937</v>
      </c>
      <c r="D388" s="27" t="s">
        <v>10938</v>
      </c>
      <c r="E388" s="4">
        <v>0</v>
      </c>
      <c r="F388" s="4">
        <v>0</v>
      </c>
      <c r="G388" s="4">
        <v>0</v>
      </c>
      <c r="H388" s="62">
        <v>8</v>
      </c>
      <c r="J388" s="28">
        <v>1</v>
      </c>
      <c r="K388" s="13" t="s">
        <v>24548</v>
      </c>
      <c r="L388" s="16" t="s">
        <v>16303</v>
      </c>
      <c r="M388" s="12" t="s">
        <v>24553</v>
      </c>
      <c r="N388" s="12" t="s">
        <v>24553</v>
      </c>
      <c r="O388" s="12" t="s">
        <v>24553</v>
      </c>
      <c r="P388" s="14" t="s">
        <v>24551</v>
      </c>
      <c r="Q388" s="29" t="s">
        <v>24553</v>
      </c>
      <c r="AT388" s="3">
        <v>97.270240097287868</v>
      </c>
      <c r="AU388" s="3">
        <v>100</v>
      </c>
      <c r="AV388" s="3">
        <v>83.073482126643768</v>
      </c>
      <c r="AW388" s="3">
        <v>84.186529390330591</v>
      </c>
      <c r="AX388" s="3">
        <v>76.631052783008542</v>
      </c>
      <c r="AY388" s="3">
        <v>72.373017402629586</v>
      </c>
      <c r="AZ388" s="3">
        <v>64.245988581889918</v>
      </c>
      <c r="BA388" s="3">
        <v>32.828020237634412</v>
      </c>
      <c r="BB388" s="3">
        <v>24.196390501353008</v>
      </c>
      <c r="BC388" s="31">
        <v>25.81366626627295</v>
      </c>
    </row>
    <row r="389" spans="1:55" x14ac:dyDescent="0.55000000000000004">
      <c r="A389" s="21" t="s">
        <v>6</v>
      </c>
      <c r="B389" s="21" t="s">
        <v>19753</v>
      </c>
      <c r="C389" s="21" t="s">
        <v>10707</v>
      </c>
      <c r="D389" s="27" t="s">
        <v>10708</v>
      </c>
      <c r="E389" s="4">
        <v>0</v>
      </c>
      <c r="F389" s="4">
        <v>2</v>
      </c>
      <c r="G389" s="4">
        <v>0</v>
      </c>
      <c r="H389" s="62">
        <v>1</v>
      </c>
      <c r="J389" s="28">
        <v>1</v>
      </c>
      <c r="K389" s="13" t="s">
        <v>24548</v>
      </c>
      <c r="L389" s="16" t="s">
        <v>16303</v>
      </c>
      <c r="M389" s="12" t="s">
        <v>24553</v>
      </c>
      <c r="N389" s="12" t="s">
        <v>24553</v>
      </c>
      <c r="O389" s="12" t="s">
        <v>24553</v>
      </c>
      <c r="P389" s="14" t="s">
        <v>24551</v>
      </c>
      <c r="Q389" s="29" t="s">
        <v>24553</v>
      </c>
      <c r="AA389" s="3">
        <v>100</v>
      </c>
      <c r="AB389" s="3">
        <v>96.731487926017962</v>
      </c>
      <c r="AC389" s="3">
        <v>76.201893944639892</v>
      </c>
      <c r="AD389" s="3">
        <v>75.138707179700944</v>
      </c>
      <c r="AE389" s="3">
        <v>55.356618052429454</v>
      </c>
      <c r="AF389" s="3">
        <v>56.268265428204032</v>
      </c>
      <c r="AG389" s="3">
        <v>58.691863395567644</v>
      </c>
      <c r="AH389" s="32">
        <v>63.282669809848194</v>
      </c>
      <c r="AI389" s="50">
        <v>1.2958268488394301E-3</v>
      </c>
      <c r="AT389" s="3">
        <v>100</v>
      </c>
      <c r="AU389" s="3">
        <v>84.209440150517906</v>
      </c>
      <c r="AV389" s="3">
        <v>73.17713221336858</v>
      </c>
      <c r="AW389" s="3">
        <v>72.996430104470321</v>
      </c>
      <c r="AX389" s="3">
        <v>60.056079010680818</v>
      </c>
      <c r="AY389" s="3">
        <v>67.463973235422387</v>
      </c>
      <c r="AZ389" s="3">
        <v>60.698650695257861</v>
      </c>
      <c r="BA389" s="3">
        <v>45.211262118245017</v>
      </c>
      <c r="BB389" s="3">
        <v>26.070958581529695</v>
      </c>
      <c r="BC389" s="31">
        <v>37.436024760786907</v>
      </c>
    </row>
    <row r="390" spans="1:55" x14ac:dyDescent="0.55000000000000004">
      <c r="A390" s="21" t="s">
        <v>6</v>
      </c>
      <c r="B390" s="21" t="s">
        <v>19768</v>
      </c>
      <c r="C390" s="21" t="s">
        <v>13829</v>
      </c>
      <c r="D390" s="27" t="s">
        <v>13830</v>
      </c>
      <c r="E390" s="4">
        <v>0</v>
      </c>
      <c r="F390" s="4">
        <v>2</v>
      </c>
      <c r="G390" s="4">
        <v>0</v>
      </c>
      <c r="H390" s="62">
        <v>1</v>
      </c>
      <c r="J390" s="28">
        <v>1</v>
      </c>
      <c r="K390" s="13" t="s">
        <v>24548</v>
      </c>
      <c r="L390" s="16" t="s">
        <v>16303</v>
      </c>
      <c r="M390" s="12" t="s">
        <v>24553</v>
      </c>
      <c r="N390" s="12" t="s">
        <v>24553</v>
      </c>
      <c r="O390" s="12" t="s">
        <v>24553</v>
      </c>
      <c r="P390" s="12" t="s">
        <v>24553</v>
      </c>
      <c r="Q390" s="29" t="s">
        <v>24553</v>
      </c>
      <c r="AA390" s="3">
        <v>82.26258037047144</v>
      </c>
      <c r="AB390" s="3">
        <v>74.946700443577313</v>
      </c>
      <c r="AC390" s="3">
        <v>70.637257323453042</v>
      </c>
      <c r="AD390" s="3">
        <v>64.563418226408245</v>
      </c>
      <c r="AE390" s="3">
        <v>68.360365791284579</v>
      </c>
      <c r="AF390" s="3">
        <v>87.414132404076128</v>
      </c>
      <c r="AG390" s="3">
        <v>100</v>
      </c>
      <c r="AH390" s="32">
        <v>96.902856616745353</v>
      </c>
      <c r="AI390" s="50">
        <v>7.9850439543919002E-2</v>
      </c>
      <c r="AT390" s="3">
        <v>63.904561103250579</v>
      </c>
      <c r="AU390" s="3">
        <v>71.149881879989934</v>
      </c>
      <c r="AV390" s="3">
        <v>70.067303770034101</v>
      </c>
      <c r="AW390" s="3">
        <v>56.878197552852242</v>
      </c>
      <c r="AX390" s="3">
        <v>49.840735015543501</v>
      </c>
      <c r="AY390" s="3">
        <v>72.181586000930992</v>
      </c>
      <c r="AZ390" s="3">
        <v>61.794342805265586</v>
      </c>
      <c r="BA390" s="3">
        <v>61.400698897303805</v>
      </c>
      <c r="BB390" s="3">
        <v>58.055186892260899</v>
      </c>
      <c r="BC390" s="31">
        <v>100</v>
      </c>
    </row>
    <row r="391" spans="1:55" x14ac:dyDescent="0.55000000000000004">
      <c r="A391" s="21" t="s">
        <v>6</v>
      </c>
      <c r="B391" s="21" t="s">
        <v>19557</v>
      </c>
      <c r="C391" s="21" t="s">
        <v>12593</v>
      </c>
      <c r="D391" s="27" t="s">
        <v>12594</v>
      </c>
      <c r="E391" s="4">
        <v>0</v>
      </c>
      <c r="F391" s="4">
        <v>1</v>
      </c>
      <c r="G391" s="4">
        <v>0</v>
      </c>
      <c r="H391" s="62">
        <v>9</v>
      </c>
      <c r="J391" s="28">
        <v>1</v>
      </c>
      <c r="K391" s="12" t="s">
        <v>24553</v>
      </c>
      <c r="L391" s="12" t="s">
        <v>24553</v>
      </c>
      <c r="M391" s="12" t="s">
        <v>24553</v>
      </c>
      <c r="N391" s="12" t="s">
        <v>24553</v>
      </c>
      <c r="O391" s="12" t="s">
        <v>24553</v>
      </c>
      <c r="P391" s="12" t="s">
        <v>24553</v>
      </c>
      <c r="Q391" s="29" t="s">
        <v>24553</v>
      </c>
      <c r="AA391" s="3">
        <v>98.749133443708814</v>
      </c>
      <c r="AB391" s="3">
        <v>88.289257154894742</v>
      </c>
      <c r="AC391" s="3">
        <v>90.101820437628959</v>
      </c>
      <c r="AD391" s="3">
        <v>45.425696333679291</v>
      </c>
      <c r="AE391" s="3">
        <v>100</v>
      </c>
      <c r="AF391" s="3">
        <v>60.176267884535449</v>
      </c>
      <c r="AG391" s="3">
        <v>64.554671435736637</v>
      </c>
      <c r="AH391" s="32">
        <v>68.247342656729032</v>
      </c>
      <c r="AI391" s="50">
        <v>0.61785268871602195</v>
      </c>
      <c r="AT391" s="3">
        <v>100</v>
      </c>
      <c r="AU391" s="3">
        <v>84.227048772366302</v>
      </c>
      <c r="AV391" s="3">
        <v>72.791105314201872</v>
      </c>
      <c r="AW391" s="3">
        <v>68.010730733808018</v>
      </c>
      <c r="AX391" s="3">
        <v>64.10231496023566</v>
      </c>
      <c r="AY391" s="3">
        <v>49.66246448175076</v>
      </c>
      <c r="AZ391" s="3">
        <v>57.721422282536786</v>
      </c>
      <c r="BA391" s="3">
        <v>44.90231983482176</v>
      </c>
      <c r="BB391" s="3">
        <v>40.729425226988766</v>
      </c>
      <c r="BC391" s="31">
        <v>64.001851602294309</v>
      </c>
    </row>
    <row r="392" spans="1:55" x14ac:dyDescent="0.55000000000000004">
      <c r="A392" s="21" t="s">
        <v>6</v>
      </c>
      <c r="B392" s="21" t="s">
        <v>17916</v>
      </c>
      <c r="C392" s="21" t="s">
        <v>697</v>
      </c>
      <c r="D392" s="27" t="s">
        <v>698</v>
      </c>
      <c r="E392" s="4">
        <v>0</v>
      </c>
      <c r="F392" s="4">
        <v>0</v>
      </c>
      <c r="G392" s="4">
        <v>0</v>
      </c>
      <c r="H392" s="62">
        <v>4</v>
      </c>
      <c r="J392" s="28">
        <v>1</v>
      </c>
      <c r="K392" s="13" t="s">
        <v>24548</v>
      </c>
      <c r="L392" s="12" t="s">
        <v>24553</v>
      </c>
      <c r="M392" s="12" t="s">
        <v>24553</v>
      </c>
      <c r="N392" s="12" t="s">
        <v>24553</v>
      </c>
      <c r="O392" s="12" t="s">
        <v>24553</v>
      </c>
      <c r="P392" s="12" t="s">
        <v>24553</v>
      </c>
      <c r="Q392" s="29" t="s">
        <v>24553</v>
      </c>
      <c r="AT392" s="3">
        <v>40.391020518298603</v>
      </c>
      <c r="AU392" s="3">
        <v>46.660115970814374</v>
      </c>
      <c r="AV392" s="3">
        <v>54.629826998443512</v>
      </c>
      <c r="AW392" s="3">
        <v>63.487493267002769</v>
      </c>
      <c r="AX392" s="3">
        <v>51.978206046834906</v>
      </c>
      <c r="AY392" s="3">
        <v>100</v>
      </c>
      <c r="AZ392" s="3">
        <v>93.848743803976419</v>
      </c>
      <c r="BA392" s="3">
        <v>79.538776531545508</v>
      </c>
      <c r="BB392" s="3">
        <v>75.808576544598196</v>
      </c>
      <c r="BC392" s="31">
        <v>51.77849553884829</v>
      </c>
    </row>
    <row r="393" spans="1:55" x14ac:dyDescent="0.55000000000000004">
      <c r="A393" s="21" t="s">
        <v>6</v>
      </c>
      <c r="B393" s="21" t="s">
        <v>24528</v>
      </c>
      <c r="C393" s="21" t="s">
        <v>8019</v>
      </c>
      <c r="D393" s="27" t="s">
        <v>8020</v>
      </c>
      <c r="E393" s="4">
        <v>109</v>
      </c>
      <c r="F393" s="4">
        <v>2</v>
      </c>
      <c r="G393" s="4">
        <v>185</v>
      </c>
      <c r="H393" s="62">
        <v>29</v>
      </c>
      <c r="J393" s="28">
        <v>1</v>
      </c>
      <c r="K393" s="13" t="s">
        <v>24548</v>
      </c>
      <c r="L393" s="16" t="s">
        <v>16303</v>
      </c>
      <c r="M393" s="12" t="s">
        <v>24553</v>
      </c>
      <c r="N393" s="12" t="s">
        <v>24553</v>
      </c>
      <c r="O393" s="12" t="s">
        <v>24553</v>
      </c>
      <c r="P393" s="12" t="s">
        <v>24553</v>
      </c>
      <c r="Q393" s="29" t="s">
        <v>24553</v>
      </c>
      <c r="R393" s="3">
        <v>100</v>
      </c>
      <c r="S393" s="3">
        <v>97.222656498796056</v>
      </c>
      <c r="T393" s="3">
        <v>35.998798646702916</v>
      </c>
      <c r="U393" s="3">
        <v>36.92071723868883</v>
      </c>
      <c r="V393" s="3">
        <v>23.824497548080732</v>
      </c>
      <c r="W393" s="3">
        <v>27.29564229433344</v>
      </c>
      <c r="X393" s="3">
        <v>16.915807550955165</v>
      </c>
      <c r="Y393" s="32">
        <v>16.036998717945316</v>
      </c>
      <c r="Z393" s="50">
        <v>5.5416779740116902E-5</v>
      </c>
      <c r="AA393" s="3">
        <v>99.293153171596444</v>
      </c>
      <c r="AB393" s="3">
        <v>100</v>
      </c>
      <c r="AC393" s="3">
        <v>20.816061405619816</v>
      </c>
      <c r="AD393" s="3">
        <v>27.197782300996053</v>
      </c>
      <c r="AE393" s="3">
        <v>11.167644822198334</v>
      </c>
      <c r="AF393" s="3">
        <v>11.74129151109809</v>
      </c>
      <c r="AG393" s="3">
        <v>10.889305047449124</v>
      </c>
      <c r="AH393" s="32">
        <v>9.991376418825249</v>
      </c>
      <c r="AI393" s="50">
        <v>5.1554345986057999E-4</v>
      </c>
      <c r="AJ393" s="3">
        <v>100</v>
      </c>
      <c r="AK393" s="3">
        <v>89.515391362406888</v>
      </c>
      <c r="AL393" s="3">
        <v>90.801413956192206</v>
      </c>
      <c r="AM393" s="3">
        <v>83.243623082339909</v>
      </c>
      <c r="AN393" s="3">
        <v>69.606423574954448</v>
      </c>
      <c r="AO393" s="3">
        <v>29.334703685348174</v>
      </c>
      <c r="AP393" s="3">
        <v>24.707736681204384</v>
      </c>
      <c r="AQ393" s="3">
        <v>9.969299083798207</v>
      </c>
      <c r="AR393" s="3">
        <v>8.8055500052024804</v>
      </c>
      <c r="AS393" s="31">
        <v>5.6150372539298852</v>
      </c>
      <c r="AT393" s="3">
        <v>88.561445946357239</v>
      </c>
      <c r="AU393" s="3">
        <v>100</v>
      </c>
      <c r="AV393" s="3">
        <v>99.097832009775559</v>
      </c>
      <c r="AW393" s="3">
        <v>99.475580188239036</v>
      </c>
      <c r="AX393" s="3">
        <v>88.758834793597231</v>
      </c>
      <c r="AY393" s="3">
        <v>48.247377124857088</v>
      </c>
      <c r="AZ393" s="3">
        <v>33.216262935390603</v>
      </c>
      <c r="BA393" s="3">
        <v>14.125071976874743</v>
      </c>
      <c r="BB393" s="3">
        <v>15.785433413788141</v>
      </c>
      <c r="BC393" s="31">
        <v>7.6271781896013167</v>
      </c>
    </row>
    <row r="394" spans="1:55" x14ac:dyDescent="0.55000000000000004">
      <c r="A394" s="21" t="s">
        <v>6</v>
      </c>
      <c r="B394" s="21" t="s">
        <v>18344</v>
      </c>
      <c r="C394" s="21" t="s">
        <v>14478</v>
      </c>
      <c r="D394" s="27" t="s">
        <v>14479</v>
      </c>
      <c r="E394" s="4">
        <v>0</v>
      </c>
      <c r="F394" s="4">
        <v>0</v>
      </c>
      <c r="G394" s="4">
        <v>0</v>
      </c>
      <c r="H394" s="62">
        <v>7</v>
      </c>
      <c r="J394" s="28">
        <v>1</v>
      </c>
      <c r="K394" s="12" t="s">
        <v>24553</v>
      </c>
      <c r="L394" s="12" t="s">
        <v>24553</v>
      </c>
      <c r="M394" s="12" t="s">
        <v>24553</v>
      </c>
      <c r="N394" s="12" t="s">
        <v>24553</v>
      </c>
      <c r="O394" s="12" t="s">
        <v>24553</v>
      </c>
      <c r="P394" s="12" t="s">
        <v>24553</v>
      </c>
      <c r="Q394" s="29" t="s">
        <v>24553</v>
      </c>
      <c r="AT394" s="3">
        <v>90.199283278513434</v>
      </c>
      <c r="AU394" s="3">
        <v>100</v>
      </c>
      <c r="AV394" s="3">
        <v>90.574898016856437</v>
      </c>
      <c r="AW394" s="3">
        <v>71.658249923800483</v>
      </c>
      <c r="AX394" s="3">
        <v>63.406910970437302</v>
      </c>
      <c r="AY394" s="3">
        <v>56.268758992137158</v>
      </c>
      <c r="AZ394" s="3">
        <v>53.383186554166841</v>
      </c>
      <c r="BA394" s="3">
        <v>59.91748309263857</v>
      </c>
      <c r="BB394" s="3">
        <v>52.728842734590565</v>
      </c>
      <c r="BC394" s="31">
        <v>96.785525482096205</v>
      </c>
    </row>
    <row r="395" spans="1:55" x14ac:dyDescent="0.55000000000000004">
      <c r="A395" s="21" t="s">
        <v>6</v>
      </c>
      <c r="B395" s="21" t="s">
        <v>23270</v>
      </c>
      <c r="C395" s="21" t="s">
        <v>2410</v>
      </c>
      <c r="D395" s="27" t="s">
        <v>2411</v>
      </c>
      <c r="E395" s="4">
        <v>1</v>
      </c>
      <c r="F395" s="4">
        <v>8</v>
      </c>
      <c r="G395" s="4">
        <v>3</v>
      </c>
      <c r="H395" s="62">
        <v>47</v>
      </c>
      <c r="J395" s="28">
        <v>1</v>
      </c>
      <c r="K395" s="13" t="s">
        <v>24548</v>
      </c>
      <c r="L395" s="12" t="s">
        <v>24553</v>
      </c>
      <c r="M395" s="12" t="s">
        <v>24553</v>
      </c>
      <c r="N395" s="12" t="s">
        <v>24553</v>
      </c>
      <c r="O395" s="12" t="s">
        <v>24553</v>
      </c>
      <c r="P395" s="12" t="s">
        <v>24553</v>
      </c>
      <c r="Q395" s="29" t="s">
        <v>24553</v>
      </c>
      <c r="R395" s="3">
        <v>48.08250715884251</v>
      </c>
      <c r="S395" s="3">
        <v>48.861637437305419</v>
      </c>
      <c r="T395" s="3">
        <v>78.99132423773095</v>
      </c>
      <c r="U395" s="3">
        <v>88.933882826598889</v>
      </c>
      <c r="V395" s="3">
        <v>100</v>
      </c>
      <c r="W395" s="3">
        <v>68.930131949223266</v>
      </c>
      <c r="X395" s="3">
        <v>56.751960565065993</v>
      </c>
      <c r="Y395" s="32">
        <v>53.963359401872765</v>
      </c>
      <c r="Z395" s="50">
        <v>7.9525651623838706E-2</v>
      </c>
      <c r="AA395" s="3">
        <v>100</v>
      </c>
      <c r="AB395" s="3">
        <v>98.702244519082797</v>
      </c>
      <c r="AC395" s="3">
        <v>63.215611612459846</v>
      </c>
      <c r="AD395" s="3">
        <v>91.509545205553749</v>
      </c>
      <c r="AE395" s="3">
        <v>43.755551560515791</v>
      </c>
      <c r="AF395" s="3">
        <v>69.747111586938942</v>
      </c>
      <c r="AG395" s="3">
        <v>48.997101003269542</v>
      </c>
      <c r="AH395" s="32">
        <v>53.580792356352646</v>
      </c>
      <c r="AI395" s="50">
        <v>9.3500646956933803E-2</v>
      </c>
      <c r="AJ395" s="3">
        <v>34.716638585167175</v>
      </c>
      <c r="AK395" s="3">
        <v>41.26256656807881</v>
      </c>
      <c r="AL395" s="3">
        <v>43.853814436166054</v>
      </c>
      <c r="AM395" s="3">
        <v>46.661537574863473</v>
      </c>
      <c r="AN395" s="3">
        <v>57.589224981474395</v>
      </c>
      <c r="AO395" s="3">
        <v>94.383475689371878</v>
      </c>
      <c r="AP395" s="3">
        <v>100</v>
      </c>
      <c r="AQ395" s="3">
        <v>87.263970236311579</v>
      </c>
      <c r="AR395" s="3">
        <v>61.412090065531501</v>
      </c>
      <c r="AS395" s="31">
        <v>71.268477731198956</v>
      </c>
      <c r="AT395" s="3">
        <v>82.456902066392573</v>
      </c>
      <c r="AU395" s="3">
        <v>78.255001147187727</v>
      </c>
      <c r="AV395" s="3">
        <v>80.951230379064967</v>
      </c>
      <c r="AW395" s="3">
        <v>89.55884919224026</v>
      </c>
      <c r="AX395" s="3">
        <v>90.056047686170928</v>
      </c>
      <c r="AY395" s="3">
        <v>99.154143357673732</v>
      </c>
      <c r="AZ395" s="3">
        <v>100</v>
      </c>
      <c r="BA395" s="3">
        <v>94.662403789664438</v>
      </c>
      <c r="BB395" s="3">
        <v>99.227465804082058</v>
      </c>
      <c r="BC395" s="31">
        <v>88.917221787371886</v>
      </c>
    </row>
    <row r="396" spans="1:55" x14ac:dyDescent="0.55000000000000004">
      <c r="A396" s="21" t="s">
        <v>6</v>
      </c>
      <c r="B396" s="21" t="s">
        <v>21730</v>
      </c>
      <c r="C396" s="21" t="s">
        <v>13607</v>
      </c>
      <c r="D396" s="27" t="s">
        <v>13608</v>
      </c>
      <c r="E396" s="4">
        <v>0</v>
      </c>
      <c r="F396" s="4">
        <v>11</v>
      </c>
      <c r="G396" s="4">
        <v>0</v>
      </c>
      <c r="H396" s="62">
        <v>13</v>
      </c>
      <c r="J396" s="28">
        <v>1</v>
      </c>
      <c r="K396" s="12" t="s">
        <v>24553</v>
      </c>
      <c r="L396" s="12" t="s">
        <v>24553</v>
      </c>
      <c r="M396" s="12" t="s">
        <v>24553</v>
      </c>
      <c r="N396" s="12" t="s">
        <v>24553</v>
      </c>
      <c r="O396" s="12" t="s">
        <v>24553</v>
      </c>
      <c r="P396" s="12" t="s">
        <v>24553</v>
      </c>
      <c r="Q396" s="29" t="s">
        <v>24553</v>
      </c>
      <c r="AA396" s="3">
        <v>83.962850263066315</v>
      </c>
      <c r="AB396" s="3">
        <v>100</v>
      </c>
      <c r="AC396" s="3">
        <v>40.383359246622312</v>
      </c>
      <c r="AD396" s="3">
        <v>30.57337638869242</v>
      </c>
      <c r="AE396" s="3">
        <v>20.55880345461118</v>
      </c>
      <c r="AF396" s="3">
        <v>24.684066310201565</v>
      </c>
      <c r="AG396" s="3">
        <v>19.97474922542165</v>
      </c>
      <c r="AH396" s="32">
        <v>19.928675760650215</v>
      </c>
      <c r="AI396" s="50">
        <v>4.59189550277721E-3</v>
      </c>
      <c r="AT396" s="3">
        <v>100</v>
      </c>
      <c r="AU396" s="3">
        <v>66.958355477513734</v>
      </c>
      <c r="AV396" s="3">
        <v>57.910911477131613</v>
      </c>
      <c r="AW396" s="3">
        <v>51.155841124952332</v>
      </c>
      <c r="AX396" s="3">
        <v>60.023932747842466</v>
      </c>
      <c r="AY396" s="3">
        <v>31.050688746202919</v>
      </c>
      <c r="AZ396" s="3">
        <v>44.273707749479577</v>
      </c>
      <c r="BA396" s="3">
        <v>23.413662103521947</v>
      </c>
      <c r="BB396" s="3">
        <v>14.924359949298113</v>
      </c>
      <c r="BC396" s="31">
        <v>12.47566033341996</v>
      </c>
    </row>
    <row r="397" spans="1:55" x14ac:dyDescent="0.55000000000000004">
      <c r="A397" s="21" t="s">
        <v>6</v>
      </c>
      <c r="B397" s="21" t="s">
        <v>23778</v>
      </c>
      <c r="C397" s="21" t="s">
        <v>7269</v>
      </c>
      <c r="D397" s="27" t="s">
        <v>7270</v>
      </c>
      <c r="E397" s="4">
        <v>4</v>
      </c>
      <c r="F397" s="4">
        <v>7</v>
      </c>
      <c r="G397" s="4">
        <v>0</v>
      </c>
      <c r="H397" s="62">
        <v>24</v>
      </c>
      <c r="J397" s="28">
        <v>1</v>
      </c>
      <c r="K397" s="13" t="s">
        <v>24548</v>
      </c>
      <c r="L397" s="12" t="s">
        <v>24553</v>
      </c>
      <c r="M397" s="12" t="s">
        <v>24553</v>
      </c>
      <c r="N397" s="12" t="s">
        <v>24553</v>
      </c>
      <c r="O397" s="12" t="s">
        <v>24553</v>
      </c>
      <c r="P397" s="14" t="s">
        <v>24551</v>
      </c>
      <c r="Q397" s="29" t="s">
        <v>24553</v>
      </c>
      <c r="R397" s="3">
        <v>82.299805816045762</v>
      </c>
      <c r="S397" s="3">
        <v>84.027344677633025</v>
      </c>
      <c r="T397" s="3">
        <v>92.750482429370948</v>
      </c>
      <c r="U397" s="3">
        <v>93.332286200117736</v>
      </c>
      <c r="V397" s="3">
        <v>96.508459818670303</v>
      </c>
      <c r="W397" s="3">
        <v>83.610033302096838</v>
      </c>
      <c r="X397" s="3">
        <v>100</v>
      </c>
      <c r="Y397" s="32">
        <v>76.155096142136003</v>
      </c>
      <c r="Z397" s="50">
        <v>0.78430438529547397</v>
      </c>
      <c r="AA397" s="3">
        <v>100</v>
      </c>
      <c r="AB397" s="3">
        <v>91.215043651614849</v>
      </c>
      <c r="AC397" s="3">
        <v>55.41537961555504</v>
      </c>
      <c r="AD397" s="3">
        <v>81.969497364762915</v>
      </c>
      <c r="AE397" s="3">
        <v>44.23040694697071</v>
      </c>
      <c r="AF397" s="3">
        <v>69.11312332717236</v>
      </c>
      <c r="AG397" s="3">
        <v>46.190247434170814</v>
      </c>
      <c r="AH397" s="32">
        <v>54.064975414547234</v>
      </c>
      <c r="AI397" s="50">
        <v>0.113470087253775</v>
      </c>
      <c r="AT397" s="3">
        <v>80.782022576946261</v>
      </c>
      <c r="AU397" s="3">
        <v>76.415839938907254</v>
      </c>
      <c r="AV397" s="3">
        <v>83.467137122771121</v>
      </c>
      <c r="AW397" s="3">
        <v>81.259724484031096</v>
      </c>
      <c r="AX397" s="3">
        <v>86.922823908895765</v>
      </c>
      <c r="AY397" s="3">
        <v>85.396173308594285</v>
      </c>
      <c r="AZ397" s="3">
        <v>91.766960970531528</v>
      </c>
      <c r="BA397" s="3">
        <v>89.508315548056899</v>
      </c>
      <c r="BB397" s="3">
        <v>100</v>
      </c>
      <c r="BC397" s="31">
        <v>96.230188271025625</v>
      </c>
    </row>
    <row r="398" spans="1:55" x14ac:dyDescent="0.55000000000000004">
      <c r="A398" s="21" t="s">
        <v>6</v>
      </c>
      <c r="B398" s="21" t="s">
        <v>24031</v>
      </c>
      <c r="C398" s="21" t="s">
        <v>4557</v>
      </c>
      <c r="D398" s="27" t="s">
        <v>4558</v>
      </c>
      <c r="E398" s="4">
        <v>7</v>
      </c>
      <c r="F398" s="4">
        <v>15</v>
      </c>
      <c r="G398" s="4">
        <v>5</v>
      </c>
      <c r="H398" s="62">
        <v>47</v>
      </c>
      <c r="J398" s="28">
        <v>1</v>
      </c>
      <c r="K398" s="13" t="s">
        <v>24548</v>
      </c>
      <c r="L398" s="12" t="s">
        <v>24553</v>
      </c>
      <c r="M398" s="12" t="s">
        <v>24553</v>
      </c>
      <c r="N398" s="12" t="s">
        <v>24553</v>
      </c>
      <c r="O398" s="12" t="s">
        <v>24553</v>
      </c>
      <c r="P398" s="12" t="s">
        <v>24553</v>
      </c>
      <c r="Q398" s="29" t="s">
        <v>24553</v>
      </c>
      <c r="R398" s="3">
        <v>95.369409104349373</v>
      </c>
      <c r="S398" s="3">
        <v>100</v>
      </c>
      <c r="T398" s="3">
        <v>93.674698270394416</v>
      </c>
      <c r="U398" s="3">
        <v>96.113114935676037</v>
      </c>
      <c r="V398" s="3">
        <v>86.667161559447223</v>
      </c>
      <c r="W398" s="3">
        <v>74.83992709032519</v>
      </c>
      <c r="X398" s="3">
        <v>57.858008645905969</v>
      </c>
      <c r="Y398" s="32">
        <v>57.2843828258315</v>
      </c>
      <c r="Z398" s="50">
        <v>5.2300161783050397E-3</v>
      </c>
      <c r="AA398" s="3">
        <v>100</v>
      </c>
      <c r="AB398" s="3">
        <v>95.082176694817974</v>
      </c>
      <c r="AC398" s="3">
        <v>57.751308256726972</v>
      </c>
      <c r="AD398" s="3">
        <v>80.566085786404798</v>
      </c>
      <c r="AE398" s="3">
        <v>34.392099856029716</v>
      </c>
      <c r="AF398" s="3">
        <v>56.238678223495363</v>
      </c>
      <c r="AG398" s="3">
        <v>30.994380863457899</v>
      </c>
      <c r="AH398" s="32">
        <v>35.851056231585687</v>
      </c>
      <c r="AI398" s="50">
        <v>2.8054228409508698E-2</v>
      </c>
      <c r="AJ398" s="3">
        <v>46.944837247881168</v>
      </c>
      <c r="AK398" s="3">
        <v>39.134531875157535</v>
      </c>
      <c r="AL398" s="3">
        <v>39.419498727434608</v>
      </c>
      <c r="AM398" s="3">
        <v>50.198647645217534</v>
      </c>
      <c r="AN398" s="3">
        <v>63.607277975326163</v>
      </c>
      <c r="AO398" s="3">
        <v>100</v>
      </c>
      <c r="AP398" s="3">
        <v>95.687799875182634</v>
      </c>
      <c r="AQ398" s="3">
        <v>92.125233589205536</v>
      </c>
      <c r="AR398" s="3">
        <v>73.039246567901898</v>
      </c>
      <c r="AS398" s="31">
        <v>71.293026828399206</v>
      </c>
      <c r="AT398" s="3">
        <v>84.548627341745515</v>
      </c>
      <c r="AU398" s="3">
        <v>76.500909440454777</v>
      </c>
      <c r="AV398" s="3">
        <v>75.230359292775489</v>
      </c>
      <c r="AW398" s="3">
        <v>81.141250543879238</v>
      </c>
      <c r="AX398" s="3">
        <v>100</v>
      </c>
      <c r="AY398" s="3">
        <v>78.998381432030783</v>
      </c>
      <c r="AZ398" s="3">
        <v>89.939965744423915</v>
      </c>
      <c r="BA398" s="3">
        <v>65.814458922452516</v>
      </c>
      <c r="BB398" s="3">
        <v>75.236413780408881</v>
      </c>
      <c r="BC398" s="31">
        <v>82.057054386708245</v>
      </c>
    </row>
    <row r="399" spans="1:55" x14ac:dyDescent="0.55000000000000004">
      <c r="A399" s="21" t="s">
        <v>6</v>
      </c>
      <c r="B399" s="21" t="s">
        <v>23106</v>
      </c>
      <c r="C399" s="21" t="s">
        <v>5148</v>
      </c>
      <c r="D399" s="27" t="s">
        <v>5149</v>
      </c>
      <c r="E399" s="4">
        <v>1</v>
      </c>
      <c r="F399" s="4">
        <v>8</v>
      </c>
      <c r="G399" s="4">
        <v>1</v>
      </c>
      <c r="H399" s="62">
        <v>38</v>
      </c>
      <c r="J399" s="28">
        <v>1</v>
      </c>
      <c r="K399" s="13" t="s">
        <v>24548</v>
      </c>
      <c r="L399" s="12" t="s">
        <v>24553</v>
      </c>
      <c r="M399" s="12" t="s">
        <v>24553</v>
      </c>
      <c r="N399" s="12" t="s">
        <v>24553</v>
      </c>
      <c r="O399" s="12" t="s">
        <v>24553</v>
      </c>
      <c r="P399" s="12" t="s">
        <v>24553</v>
      </c>
      <c r="Q399" s="29" t="s">
        <v>24553</v>
      </c>
      <c r="R399" s="3">
        <v>40.554590331817515</v>
      </c>
      <c r="S399" s="3">
        <v>27.342823825000828</v>
      </c>
      <c r="T399" s="3">
        <v>64.306815192225741</v>
      </c>
      <c r="U399" s="3">
        <v>44.696128572434461</v>
      </c>
      <c r="V399" s="3">
        <v>86.030267322293071</v>
      </c>
      <c r="W399" s="3">
        <v>100</v>
      </c>
      <c r="X399" s="3">
        <v>84.108274658378278</v>
      </c>
      <c r="Y399" s="32">
        <v>82.636072512926717</v>
      </c>
      <c r="Z399" s="50">
        <v>1.6125418651618099E-2</v>
      </c>
      <c r="AA399" s="3">
        <v>76.879932659427936</v>
      </c>
      <c r="AB399" s="3">
        <v>80.584519842760315</v>
      </c>
      <c r="AC399" s="3">
        <v>68.424070421287155</v>
      </c>
      <c r="AD399" s="3">
        <v>77.971572264089545</v>
      </c>
      <c r="AE399" s="3">
        <v>72.100680345589211</v>
      </c>
      <c r="AF399" s="3">
        <v>100</v>
      </c>
      <c r="AG399" s="3">
        <v>87.785406159311691</v>
      </c>
      <c r="AH399" s="32">
        <v>89.215747870164179</v>
      </c>
      <c r="AI399" s="50">
        <v>0.53901968489963703</v>
      </c>
      <c r="AJ399" s="3">
        <v>48.941590967765094</v>
      </c>
      <c r="AK399" s="3">
        <v>34.644786081029977</v>
      </c>
      <c r="AL399" s="3">
        <v>35.996514615231952</v>
      </c>
      <c r="AM399" s="3">
        <v>39.738696664021198</v>
      </c>
      <c r="AN399" s="3">
        <v>53.445833382089702</v>
      </c>
      <c r="AO399" s="3">
        <v>84.085260402703867</v>
      </c>
      <c r="AP399" s="3">
        <v>72.865667224785312</v>
      </c>
      <c r="AQ399" s="3">
        <v>70.697397555701897</v>
      </c>
      <c r="AR399" s="3">
        <v>79.741361195369663</v>
      </c>
      <c r="AS399" s="31">
        <v>100</v>
      </c>
      <c r="AT399" s="3">
        <v>23.987139681791323</v>
      </c>
      <c r="AU399" s="3">
        <v>28.053849497629269</v>
      </c>
      <c r="AV399" s="3">
        <v>27.973327384913986</v>
      </c>
      <c r="AW399" s="3">
        <v>29.637500701122832</v>
      </c>
      <c r="AX399" s="3">
        <v>28.486179423116397</v>
      </c>
      <c r="AY399" s="3">
        <v>32.508395464033974</v>
      </c>
      <c r="AZ399" s="3">
        <v>31.834438852660305</v>
      </c>
      <c r="BA399" s="3">
        <v>57.768389011742435</v>
      </c>
      <c r="BB399" s="3">
        <v>77.989593785553353</v>
      </c>
      <c r="BC399" s="31">
        <v>100</v>
      </c>
    </row>
    <row r="400" spans="1:55" x14ac:dyDescent="0.55000000000000004">
      <c r="A400" s="21" t="s">
        <v>6</v>
      </c>
      <c r="B400" s="21" t="s">
        <v>20851</v>
      </c>
      <c r="C400" s="21" t="s">
        <v>6631</v>
      </c>
      <c r="D400" s="27" t="s">
        <v>6632</v>
      </c>
      <c r="E400" s="4">
        <v>0</v>
      </c>
      <c r="F400" s="4">
        <v>4</v>
      </c>
      <c r="G400" s="4">
        <v>0</v>
      </c>
      <c r="H400" s="62">
        <v>6</v>
      </c>
      <c r="J400" s="28">
        <v>1</v>
      </c>
      <c r="K400" s="13" t="s">
        <v>24548</v>
      </c>
      <c r="L400" s="12" t="s">
        <v>24553</v>
      </c>
      <c r="M400" s="12" t="s">
        <v>24553</v>
      </c>
      <c r="N400" s="12" t="s">
        <v>24553</v>
      </c>
      <c r="O400" s="12" t="s">
        <v>24553</v>
      </c>
      <c r="P400" s="12" t="s">
        <v>24553</v>
      </c>
      <c r="Q400" s="29" t="s">
        <v>24553</v>
      </c>
      <c r="AA400" s="3">
        <v>40.79359920308989</v>
      </c>
      <c r="AB400" s="3">
        <v>41.314687352391211</v>
      </c>
      <c r="AC400" s="3">
        <v>52.044061772450604</v>
      </c>
      <c r="AD400" s="3">
        <v>60.047910902173349</v>
      </c>
      <c r="AE400" s="3">
        <v>80.079442828000893</v>
      </c>
      <c r="AF400" s="3">
        <v>81.706213015250057</v>
      </c>
      <c r="AG400" s="3">
        <v>100</v>
      </c>
      <c r="AH400" s="32">
        <v>93.855767243381862</v>
      </c>
      <c r="AI400" s="50">
        <v>2.2388575616853102E-3</v>
      </c>
      <c r="AT400" s="3">
        <v>30.005023729830331</v>
      </c>
      <c r="AU400" s="3">
        <v>31.418273493612713</v>
      </c>
      <c r="AV400" s="3">
        <v>30.396248674224424</v>
      </c>
      <c r="AW400" s="3">
        <v>31.834601035939343</v>
      </c>
      <c r="AX400" s="3">
        <v>37.693248254915005</v>
      </c>
      <c r="AY400" s="3">
        <v>34.838797996084551</v>
      </c>
      <c r="AZ400" s="3">
        <v>44.891220040144233</v>
      </c>
      <c r="BA400" s="3">
        <v>70.655087934284595</v>
      </c>
      <c r="BB400" s="3">
        <v>87.388711334488661</v>
      </c>
      <c r="BC400" s="31">
        <v>100</v>
      </c>
    </row>
    <row r="401" spans="1:55" x14ac:dyDescent="0.55000000000000004">
      <c r="A401" s="21" t="s">
        <v>6</v>
      </c>
      <c r="B401" s="21" t="s">
        <v>20345</v>
      </c>
      <c r="C401" s="21" t="s">
        <v>4959</v>
      </c>
      <c r="D401" s="27" t="s">
        <v>4960</v>
      </c>
      <c r="E401" s="4">
        <v>0</v>
      </c>
      <c r="F401" s="4">
        <v>2</v>
      </c>
      <c r="G401" s="4">
        <v>0</v>
      </c>
      <c r="H401" s="62">
        <v>21</v>
      </c>
      <c r="J401" s="28">
        <v>1</v>
      </c>
      <c r="K401" s="13" t="s">
        <v>24548</v>
      </c>
      <c r="L401" s="12" t="s">
        <v>24553</v>
      </c>
      <c r="M401" s="12" t="s">
        <v>24553</v>
      </c>
      <c r="N401" s="12" t="s">
        <v>24553</v>
      </c>
      <c r="O401" s="12" t="s">
        <v>24553</v>
      </c>
      <c r="P401" s="12" t="s">
        <v>24553</v>
      </c>
      <c r="Q401" s="29" t="s">
        <v>24553</v>
      </c>
      <c r="AA401" s="3">
        <v>64.45455643862978</v>
      </c>
      <c r="AB401" s="3">
        <v>63.611816916585248</v>
      </c>
      <c r="AC401" s="3">
        <v>44.612658301755999</v>
      </c>
      <c r="AD401" s="3">
        <v>71.812375450122147</v>
      </c>
      <c r="AE401" s="3">
        <v>62.385095777683418</v>
      </c>
      <c r="AF401" s="3">
        <v>95.923244938208711</v>
      </c>
      <c r="AG401" s="3">
        <v>88.798735774948184</v>
      </c>
      <c r="AH401" s="32">
        <v>100</v>
      </c>
      <c r="AI401" s="50">
        <v>0.26424556315442099</v>
      </c>
      <c r="AT401" s="3">
        <v>24.272716414364044</v>
      </c>
      <c r="AU401" s="3">
        <v>26.055579154852509</v>
      </c>
      <c r="AV401" s="3">
        <v>26.418999909037684</v>
      </c>
      <c r="AW401" s="3">
        <v>27.858170505330794</v>
      </c>
      <c r="AX401" s="3">
        <v>30.068701887466016</v>
      </c>
      <c r="AY401" s="3">
        <v>34.658221215883628</v>
      </c>
      <c r="AZ401" s="3">
        <v>31.633523718792624</v>
      </c>
      <c r="BA401" s="3">
        <v>43.75587402685499</v>
      </c>
      <c r="BB401" s="3">
        <v>64.707336628335881</v>
      </c>
      <c r="BC401" s="31">
        <v>100</v>
      </c>
    </row>
    <row r="402" spans="1:55" x14ac:dyDescent="0.55000000000000004">
      <c r="A402" s="21" t="s">
        <v>6</v>
      </c>
      <c r="B402" s="21" t="s">
        <v>20093</v>
      </c>
      <c r="C402" s="21" t="s">
        <v>4413</v>
      </c>
      <c r="D402" s="27" t="s">
        <v>4414</v>
      </c>
      <c r="E402" s="4">
        <v>0</v>
      </c>
      <c r="F402" s="4">
        <v>2</v>
      </c>
      <c r="G402" s="4">
        <v>0</v>
      </c>
      <c r="H402" s="62">
        <v>6</v>
      </c>
      <c r="J402" s="28">
        <v>1</v>
      </c>
      <c r="K402" s="13" t="s">
        <v>24548</v>
      </c>
      <c r="L402" s="12" t="s">
        <v>24553</v>
      </c>
      <c r="M402" s="12" t="s">
        <v>24553</v>
      </c>
      <c r="N402" s="12" t="s">
        <v>24553</v>
      </c>
      <c r="O402" s="12" t="s">
        <v>24553</v>
      </c>
      <c r="P402" s="12" t="s">
        <v>24553</v>
      </c>
      <c r="Q402" s="29" t="s">
        <v>24553</v>
      </c>
      <c r="AA402" s="3">
        <v>44.257306673751238</v>
      </c>
      <c r="AB402" s="3">
        <v>51.214775403610403</v>
      </c>
      <c r="AC402" s="3">
        <v>38.999532235946461</v>
      </c>
      <c r="AD402" s="3">
        <v>65.515787714786612</v>
      </c>
      <c r="AE402" s="3">
        <v>62.857189947296412</v>
      </c>
      <c r="AF402" s="3">
        <v>100</v>
      </c>
      <c r="AG402" s="3">
        <v>64.731328623191203</v>
      </c>
      <c r="AH402" s="32">
        <v>87.513992246588117</v>
      </c>
      <c r="AI402" s="50">
        <v>0.32388505089483299</v>
      </c>
      <c r="AT402" s="3">
        <v>36.227759152671943</v>
      </c>
      <c r="AU402" s="3">
        <v>36.320522678717474</v>
      </c>
      <c r="AV402" s="3">
        <v>39.007179665208746</v>
      </c>
      <c r="AW402" s="3">
        <v>40.401031364411175</v>
      </c>
      <c r="AX402" s="3">
        <v>43.354199750701682</v>
      </c>
      <c r="AY402" s="3">
        <v>48.875805008809763</v>
      </c>
      <c r="AZ402" s="3">
        <v>57.276736546314723</v>
      </c>
      <c r="BA402" s="3">
        <v>75.745943144559064</v>
      </c>
      <c r="BB402" s="3">
        <v>100</v>
      </c>
      <c r="BC402" s="31">
        <v>93.362042319052051</v>
      </c>
    </row>
    <row r="403" spans="1:55" x14ac:dyDescent="0.55000000000000004">
      <c r="A403" s="21" t="s">
        <v>6</v>
      </c>
      <c r="B403" s="21" t="s">
        <v>21159</v>
      </c>
      <c r="C403" s="21" t="s">
        <v>3924</v>
      </c>
      <c r="D403" s="27" t="s">
        <v>3925</v>
      </c>
      <c r="E403" s="4">
        <v>0</v>
      </c>
      <c r="F403" s="4">
        <v>5</v>
      </c>
      <c r="G403" s="4">
        <v>0</v>
      </c>
      <c r="H403" s="62">
        <v>10</v>
      </c>
      <c r="J403" s="28">
        <v>1</v>
      </c>
      <c r="K403" s="13" t="s">
        <v>24548</v>
      </c>
      <c r="L403" s="12" t="s">
        <v>24553</v>
      </c>
      <c r="M403" s="12" t="s">
        <v>24553</v>
      </c>
      <c r="N403" s="12" t="s">
        <v>24553</v>
      </c>
      <c r="O403" s="12" t="s">
        <v>24553</v>
      </c>
      <c r="P403" s="14" t="s">
        <v>24551</v>
      </c>
      <c r="Q403" s="29" t="s">
        <v>24553</v>
      </c>
      <c r="AA403" s="3">
        <v>100</v>
      </c>
      <c r="AB403" s="3">
        <v>97.554864646802429</v>
      </c>
      <c r="AC403" s="3">
        <v>67.553738487564601</v>
      </c>
      <c r="AD403" s="3">
        <v>81.415510242840611</v>
      </c>
      <c r="AE403" s="3">
        <v>64.615382479447874</v>
      </c>
      <c r="AF403" s="3">
        <v>99.789675469741539</v>
      </c>
      <c r="AG403" s="3">
        <v>74.612214656040948</v>
      </c>
      <c r="AH403" s="32">
        <v>95.943243531178808</v>
      </c>
      <c r="AI403" s="50">
        <v>0.54347715985902201</v>
      </c>
      <c r="AT403" s="3">
        <v>67.070026461443007</v>
      </c>
      <c r="AU403" s="3">
        <v>61.627432890260991</v>
      </c>
      <c r="AV403" s="3">
        <v>71.962189781431888</v>
      </c>
      <c r="AW403" s="3">
        <v>72.309557077320861</v>
      </c>
      <c r="AX403" s="3">
        <v>69.883706619943069</v>
      </c>
      <c r="AY403" s="3">
        <v>70.005443764794038</v>
      </c>
      <c r="AZ403" s="3">
        <v>80.97143322156785</v>
      </c>
      <c r="BA403" s="3">
        <v>66.517331832709942</v>
      </c>
      <c r="BB403" s="3">
        <v>96.205727861864247</v>
      </c>
      <c r="BC403" s="31">
        <v>100</v>
      </c>
    </row>
    <row r="404" spans="1:55" x14ac:dyDescent="0.55000000000000004">
      <c r="A404" s="21" t="s">
        <v>6</v>
      </c>
      <c r="B404" s="21" t="s">
        <v>22723</v>
      </c>
      <c r="C404" s="21" t="s">
        <v>5868</v>
      </c>
      <c r="D404" s="27" t="s">
        <v>5869</v>
      </c>
      <c r="E404" s="4">
        <v>0</v>
      </c>
      <c r="F404" s="4">
        <v>13</v>
      </c>
      <c r="G404" s="4">
        <v>3</v>
      </c>
      <c r="H404" s="62">
        <v>35</v>
      </c>
      <c r="J404" s="28">
        <v>1</v>
      </c>
      <c r="K404" s="13" t="s">
        <v>24548</v>
      </c>
      <c r="L404" s="12" t="s">
        <v>24553</v>
      </c>
      <c r="M404" s="12" t="s">
        <v>24553</v>
      </c>
      <c r="N404" s="12" t="s">
        <v>24553</v>
      </c>
      <c r="O404" s="12" t="s">
        <v>24553</v>
      </c>
      <c r="P404" s="14" t="s">
        <v>24551</v>
      </c>
      <c r="Q404" s="29" t="s">
        <v>24553</v>
      </c>
      <c r="AA404" s="3">
        <v>86.765354180767716</v>
      </c>
      <c r="AB404" s="3">
        <v>100</v>
      </c>
      <c r="AC404" s="3">
        <v>63.074359980864401</v>
      </c>
      <c r="AD404" s="3">
        <v>70.291812148174529</v>
      </c>
      <c r="AE404" s="3">
        <v>58.031260011157059</v>
      </c>
      <c r="AF404" s="3">
        <v>75.786892764810716</v>
      </c>
      <c r="AG404" s="3">
        <v>66.12583875815406</v>
      </c>
      <c r="AH404" s="32">
        <v>73.041891201535904</v>
      </c>
      <c r="AI404" s="50">
        <v>0.11032651718752901</v>
      </c>
      <c r="AJ404" s="3">
        <v>36.024966381827575</v>
      </c>
      <c r="AK404" s="3">
        <v>37.049642235976535</v>
      </c>
      <c r="AL404" s="3">
        <v>44.35551304564467</v>
      </c>
      <c r="AM404" s="3">
        <v>56.29007652461474</v>
      </c>
      <c r="AN404" s="3">
        <v>69.265312350684155</v>
      </c>
      <c r="AO404" s="3">
        <v>100</v>
      </c>
      <c r="AP404" s="3">
        <v>84.308615584343997</v>
      </c>
      <c r="AQ404" s="3">
        <v>75.104780751133418</v>
      </c>
      <c r="AR404" s="3">
        <v>65.614579206429397</v>
      </c>
      <c r="AS404" s="31">
        <v>87.132215692836539</v>
      </c>
      <c r="AT404" s="3">
        <v>92.478557931388835</v>
      </c>
      <c r="AU404" s="3">
        <v>89.286664136337308</v>
      </c>
      <c r="AV404" s="3">
        <v>86.544735124606021</v>
      </c>
      <c r="AW404" s="3">
        <v>91.927983574208127</v>
      </c>
      <c r="AX404" s="3">
        <v>100</v>
      </c>
      <c r="AY404" s="3">
        <v>93.376051897517016</v>
      </c>
      <c r="AZ404" s="3">
        <v>93.933689495763318</v>
      </c>
      <c r="BA404" s="3">
        <v>74.155105383756265</v>
      </c>
      <c r="BB404" s="3">
        <v>76.750401647313979</v>
      </c>
      <c r="BC404" s="31">
        <v>74.346524646385404</v>
      </c>
    </row>
    <row r="405" spans="1:55" x14ac:dyDescent="0.55000000000000004">
      <c r="A405" s="21" t="s">
        <v>6</v>
      </c>
      <c r="B405" s="21" t="s">
        <v>22580</v>
      </c>
      <c r="C405" s="21" t="s">
        <v>11435</v>
      </c>
      <c r="D405" s="27" t="s">
        <v>11436</v>
      </c>
      <c r="E405" s="4">
        <v>0</v>
      </c>
      <c r="F405" s="4">
        <v>3</v>
      </c>
      <c r="G405" s="4">
        <v>2</v>
      </c>
      <c r="H405" s="62">
        <v>22</v>
      </c>
      <c r="J405" s="28">
        <v>1</v>
      </c>
      <c r="K405" s="13" t="s">
        <v>24548</v>
      </c>
      <c r="L405" s="16" t="s">
        <v>16303</v>
      </c>
      <c r="M405" s="12" t="s">
        <v>24553</v>
      </c>
      <c r="N405" s="12" t="s">
        <v>24553</v>
      </c>
      <c r="O405" s="12" t="s">
        <v>24553</v>
      </c>
      <c r="P405" s="12" t="s">
        <v>24553</v>
      </c>
      <c r="Q405" s="29" t="s">
        <v>24553</v>
      </c>
      <c r="AA405" s="3">
        <v>100</v>
      </c>
      <c r="AB405" s="3">
        <v>93.359769110343905</v>
      </c>
      <c r="AC405" s="3">
        <v>56.915462551729057</v>
      </c>
      <c r="AD405" s="3">
        <v>71.75191732533186</v>
      </c>
      <c r="AE405" s="3">
        <v>35.65542744604393</v>
      </c>
      <c r="AF405" s="3">
        <v>43.436167301651032</v>
      </c>
      <c r="AG405" s="3">
        <v>62.506652905016566</v>
      </c>
      <c r="AH405" s="32">
        <v>57.702504552237258</v>
      </c>
      <c r="AI405" s="50">
        <v>1.03005467838787E-2</v>
      </c>
      <c r="AJ405" s="3">
        <v>57.098720385729493</v>
      </c>
      <c r="AK405" s="3">
        <v>22.737642453781643</v>
      </c>
      <c r="AL405" s="3">
        <v>21.971001889554191</v>
      </c>
      <c r="AM405" s="3">
        <v>25.441880132099648</v>
      </c>
      <c r="AN405" s="3">
        <v>35.629592621368708</v>
      </c>
      <c r="AO405" s="3">
        <v>53.759949438680309</v>
      </c>
      <c r="AP405" s="3">
        <v>58.968753637356443</v>
      </c>
      <c r="AQ405" s="3">
        <v>100</v>
      </c>
      <c r="AR405" s="3">
        <v>35.047958544507082</v>
      </c>
      <c r="AS405" s="31">
        <v>70.708167949402366</v>
      </c>
      <c r="AT405" s="3">
        <v>78.682898508443898</v>
      </c>
      <c r="AU405" s="3">
        <v>81.058126157863953</v>
      </c>
      <c r="AV405" s="3">
        <v>72.850619048727225</v>
      </c>
      <c r="AW405" s="3">
        <v>69.658659707963366</v>
      </c>
      <c r="AX405" s="3">
        <v>68.060873609734813</v>
      </c>
      <c r="AY405" s="3">
        <v>66.815253165208759</v>
      </c>
      <c r="AZ405" s="3">
        <v>66.433522004893831</v>
      </c>
      <c r="BA405" s="3">
        <v>68.43703890402071</v>
      </c>
      <c r="BB405" s="3">
        <v>77.251732769267591</v>
      </c>
      <c r="BC405" s="31">
        <v>100</v>
      </c>
    </row>
    <row r="406" spans="1:55" x14ac:dyDescent="0.55000000000000004">
      <c r="A406" s="21" t="s">
        <v>6</v>
      </c>
      <c r="B406" s="21" t="s">
        <v>23622</v>
      </c>
      <c r="C406" s="21" t="s">
        <v>14276</v>
      </c>
      <c r="D406" s="27" t="s">
        <v>14277</v>
      </c>
      <c r="E406" s="4">
        <v>2</v>
      </c>
      <c r="F406" s="4">
        <v>14</v>
      </c>
      <c r="G406" s="4">
        <v>9</v>
      </c>
      <c r="H406" s="62">
        <v>49</v>
      </c>
      <c r="J406" s="28">
        <v>1</v>
      </c>
      <c r="K406" s="13" t="s">
        <v>24548</v>
      </c>
      <c r="L406" s="12" t="s">
        <v>24553</v>
      </c>
      <c r="M406" s="12" t="s">
        <v>24553</v>
      </c>
      <c r="N406" s="12" t="s">
        <v>24553</v>
      </c>
      <c r="O406" s="15" t="s">
        <v>24550</v>
      </c>
      <c r="P406" s="12" t="s">
        <v>24553</v>
      </c>
      <c r="Q406" s="29" t="s">
        <v>24553</v>
      </c>
      <c r="R406" s="3">
        <v>47.386870514301108</v>
      </c>
      <c r="S406" s="3">
        <v>44.7868383433185</v>
      </c>
      <c r="T406" s="3">
        <v>100</v>
      </c>
      <c r="U406" s="3">
        <v>87.709332717724536</v>
      </c>
      <c r="V406" s="3">
        <v>82.821842662898064</v>
      </c>
      <c r="W406" s="3">
        <v>83.056822328644543</v>
      </c>
      <c r="X406" s="3">
        <v>77.638747959498914</v>
      </c>
      <c r="Y406" s="32">
        <v>76.602456630530597</v>
      </c>
      <c r="Z406" s="50">
        <v>3.4459840903982302E-3</v>
      </c>
      <c r="AA406" s="3">
        <v>100</v>
      </c>
      <c r="AB406" s="3">
        <v>98.671694905313075</v>
      </c>
      <c r="AC406" s="3">
        <v>55.046172858381382</v>
      </c>
      <c r="AD406" s="3">
        <v>45.072902024965153</v>
      </c>
      <c r="AE406" s="3">
        <v>42.512856935947752</v>
      </c>
      <c r="AF406" s="3">
        <v>46.857132181596491</v>
      </c>
      <c r="AG406" s="3">
        <v>63.90787293041614</v>
      </c>
      <c r="AH406" s="32">
        <v>61.219158844265607</v>
      </c>
      <c r="AI406" s="50">
        <v>2.82215614333341E-3</v>
      </c>
      <c r="AJ406" s="3">
        <v>27.694022393592522</v>
      </c>
      <c r="AK406" s="3">
        <v>52.020846874987178</v>
      </c>
      <c r="AL406" s="3">
        <v>47.044564888908816</v>
      </c>
      <c r="AM406" s="3">
        <v>50.811409920250775</v>
      </c>
      <c r="AN406" s="3">
        <v>73.286626328915943</v>
      </c>
      <c r="AO406" s="3">
        <v>100</v>
      </c>
      <c r="AP406" s="3">
        <v>70.498726346701957</v>
      </c>
      <c r="AQ406" s="3">
        <v>57.878588531368436</v>
      </c>
      <c r="AR406" s="3">
        <v>54.596640226614866</v>
      </c>
      <c r="AS406" s="31">
        <v>76.296185517318975</v>
      </c>
      <c r="AT406" s="3">
        <v>100</v>
      </c>
      <c r="AU406" s="3">
        <v>97.162216624240799</v>
      </c>
      <c r="AV406" s="3">
        <v>86.331493642785546</v>
      </c>
      <c r="AW406" s="3">
        <v>70.73767926955928</v>
      </c>
      <c r="AX406" s="3">
        <v>62.303100751198905</v>
      </c>
      <c r="AY406" s="3">
        <v>47.541725067396186</v>
      </c>
      <c r="AZ406" s="3">
        <v>45.848266110632139</v>
      </c>
      <c r="BA406" s="3">
        <v>46.76219130272537</v>
      </c>
      <c r="BB406" s="3">
        <v>35.33179929218349</v>
      </c>
      <c r="BC406" s="31">
        <v>61.165161691162226</v>
      </c>
    </row>
    <row r="407" spans="1:55" x14ac:dyDescent="0.55000000000000004">
      <c r="A407" s="21" t="s">
        <v>6</v>
      </c>
      <c r="B407" s="21" t="s">
        <v>19420</v>
      </c>
      <c r="C407" s="21" t="s">
        <v>13931</v>
      </c>
      <c r="D407" s="27" t="s">
        <v>13932</v>
      </c>
      <c r="E407" s="4">
        <v>0</v>
      </c>
      <c r="F407" s="4">
        <v>1</v>
      </c>
      <c r="G407" s="4">
        <v>0</v>
      </c>
      <c r="H407" s="62">
        <v>6</v>
      </c>
      <c r="J407" s="28">
        <v>1</v>
      </c>
      <c r="K407" s="13" t="s">
        <v>24548</v>
      </c>
      <c r="L407" s="12" t="s">
        <v>24553</v>
      </c>
      <c r="M407" s="12" t="s">
        <v>24553</v>
      </c>
      <c r="N407" s="12" t="s">
        <v>24553</v>
      </c>
      <c r="O407" s="12" t="s">
        <v>24553</v>
      </c>
      <c r="P407" s="12" t="s">
        <v>24553</v>
      </c>
      <c r="Q407" s="29" t="s">
        <v>24553</v>
      </c>
      <c r="AA407" s="3">
        <v>89.905440364136382</v>
      </c>
      <c r="AB407" s="3">
        <v>100</v>
      </c>
      <c r="AC407" s="3">
        <v>73.527446132110782</v>
      </c>
      <c r="AD407" s="3">
        <v>62.455112143850208</v>
      </c>
      <c r="AE407" s="3">
        <v>60.849015435514744</v>
      </c>
      <c r="AF407" s="3">
        <v>75.628910432411075</v>
      </c>
      <c r="AG407" s="3">
        <v>85.934019215122447</v>
      </c>
      <c r="AH407" s="32">
        <v>85.536669242071198</v>
      </c>
      <c r="AI407" s="50">
        <v>6.7982780025693898E-2</v>
      </c>
      <c r="AT407" s="3">
        <v>100</v>
      </c>
      <c r="AU407" s="3">
        <v>91.759940664889342</v>
      </c>
      <c r="AV407" s="3">
        <v>77.975633964674202</v>
      </c>
      <c r="AW407" s="3">
        <v>67.855367354742697</v>
      </c>
      <c r="AX407" s="3">
        <v>69.811198124213803</v>
      </c>
      <c r="AY407" s="3">
        <v>50.232962403195224</v>
      </c>
      <c r="AZ407" s="3">
        <v>49.970467821540716</v>
      </c>
      <c r="BA407" s="3">
        <v>41.81660872291129</v>
      </c>
      <c r="BB407" s="3">
        <v>44.938416864845543</v>
      </c>
      <c r="BC407" s="31">
        <v>76.802812738194319</v>
      </c>
    </row>
    <row r="408" spans="1:55" x14ac:dyDescent="0.55000000000000004">
      <c r="A408" s="21" t="s">
        <v>6</v>
      </c>
      <c r="B408" s="21" t="s">
        <v>23177</v>
      </c>
      <c r="C408" s="21" t="s">
        <v>3286</v>
      </c>
      <c r="D408" s="27" t="s">
        <v>3287</v>
      </c>
      <c r="E408" s="4">
        <v>1</v>
      </c>
      <c r="F408" s="4">
        <v>2</v>
      </c>
      <c r="G408" s="4">
        <v>2</v>
      </c>
      <c r="H408" s="62">
        <v>6</v>
      </c>
      <c r="J408" s="28">
        <v>1</v>
      </c>
      <c r="K408" s="13" t="s">
        <v>24548</v>
      </c>
      <c r="L408" s="12" t="s">
        <v>24553</v>
      </c>
      <c r="M408" s="12" t="s">
        <v>24553</v>
      </c>
      <c r="N408" s="12" t="s">
        <v>24553</v>
      </c>
      <c r="O408" s="12" t="s">
        <v>24553</v>
      </c>
      <c r="P408" s="12" t="s">
        <v>24553</v>
      </c>
      <c r="Q408" s="29" t="s">
        <v>24553</v>
      </c>
      <c r="R408" s="3">
        <v>41.319624211478853</v>
      </c>
      <c r="S408" s="3">
        <v>44.870855551879188</v>
      </c>
      <c r="T408" s="3">
        <v>42.721814099794443</v>
      </c>
      <c r="U408" s="3">
        <v>48.642295631158888</v>
      </c>
      <c r="V408" s="3">
        <v>72.531424864748942</v>
      </c>
      <c r="W408" s="3">
        <v>69.85963240968124</v>
      </c>
      <c r="X408" s="3">
        <v>100</v>
      </c>
      <c r="Y408" s="32">
        <v>78.286027249448139</v>
      </c>
      <c r="Z408" s="50">
        <v>1.7433343177284101E-2</v>
      </c>
      <c r="AA408" s="3">
        <v>65.719413124088149</v>
      </c>
      <c r="AB408" s="3">
        <v>58.570087432843941</v>
      </c>
      <c r="AC408" s="3">
        <v>57.59306007692517</v>
      </c>
      <c r="AD408" s="3">
        <v>73.01720475243323</v>
      </c>
      <c r="AE408" s="3">
        <v>78.909232347763847</v>
      </c>
      <c r="AF408" s="3">
        <v>86.754008757133434</v>
      </c>
      <c r="AG408" s="3">
        <v>90.687649550780847</v>
      </c>
      <c r="AH408" s="32">
        <v>100</v>
      </c>
      <c r="AI408" s="50">
        <v>4.4019973307285E-2</v>
      </c>
      <c r="AJ408" s="3">
        <v>39.29935260230333</v>
      </c>
      <c r="AK408" s="3">
        <v>57.816472798438589</v>
      </c>
      <c r="AL408" s="3">
        <v>54.57647338118894</v>
      </c>
      <c r="AM408" s="3">
        <v>65.179071585573752</v>
      </c>
      <c r="AN408" s="3">
        <v>54.802590506078694</v>
      </c>
      <c r="AO408" s="3">
        <v>76.502271688507477</v>
      </c>
      <c r="AP408" s="3">
        <v>69.207401325024165</v>
      </c>
      <c r="AQ408" s="3">
        <v>72.019285562034341</v>
      </c>
      <c r="AR408" s="3">
        <v>100</v>
      </c>
      <c r="AS408" s="31">
        <v>97.358435597328636</v>
      </c>
      <c r="AT408" s="3">
        <v>67.476624521060742</v>
      </c>
      <c r="AU408" s="3">
        <v>70.24925132656071</v>
      </c>
      <c r="AV408" s="3">
        <v>63.605444532317179</v>
      </c>
      <c r="AW408" s="3">
        <v>73.482478686753481</v>
      </c>
      <c r="AX408" s="3">
        <v>75.777424855258772</v>
      </c>
      <c r="AY408" s="3">
        <v>85.591879529836476</v>
      </c>
      <c r="AZ408" s="3">
        <v>80.769540097599076</v>
      </c>
      <c r="BA408" s="3">
        <v>91.694912657792841</v>
      </c>
      <c r="BB408" s="3">
        <v>100</v>
      </c>
      <c r="BC408" s="31">
        <v>92.886326828289938</v>
      </c>
    </row>
    <row r="409" spans="1:55" x14ac:dyDescent="0.55000000000000004">
      <c r="A409" s="21" t="s">
        <v>6</v>
      </c>
      <c r="B409" s="21" t="s">
        <v>23055</v>
      </c>
      <c r="C409" s="21" t="s">
        <v>3989</v>
      </c>
      <c r="D409" s="27" t="s">
        <v>3990</v>
      </c>
      <c r="E409" s="4">
        <v>1</v>
      </c>
      <c r="F409" s="4">
        <v>2</v>
      </c>
      <c r="G409" s="4">
        <v>1</v>
      </c>
      <c r="H409" s="62">
        <v>11</v>
      </c>
      <c r="J409" s="28">
        <v>1</v>
      </c>
      <c r="K409" s="13" t="s">
        <v>24548</v>
      </c>
      <c r="L409" s="12" t="s">
        <v>24553</v>
      </c>
      <c r="M409" s="12" t="s">
        <v>24553</v>
      </c>
      <c r="N409" s="12" t="s">
        <v>24553</v>
      </c>
      <c r="O409" s="12" t="s">
        <v>24553</v>
      </c>
      <c r="P409" s="12" t="s">
        <v>24553</v>
      </c>
      <c r="Q409" s="29" t="s">
        <v>24553</v>
      </c>
      <c r="R409" s="3">
        <v>62.813783706092686</v>
      </c>
      <c r="S409" s="3">
        <v>62.906468866959884</v>
      </c>
      <c r="T409" s="3">
        <v>72.419343116812456</v>
      </c>
      <c r="U409" s="3">
        <v>78.696552245347988</v>
      </c>
      <c r="V409" s="3">
        <v>77.161973472771535</v>
      </c>
      <c r="W409" s="3">
        <v>65.891659777054173</v>
      </c>
      <c r="X409" s="3">
        <v>100</v>
      </c>
      <c r="Y409" s="32">
        <v>96.209904405537984</v>
      </c>
      <c r="Z409" s="50">
        <v>1.0862683483328301E-2</v>
      </c>
      <c r="AA409" s="3">
        <v>70.687285962558747</v>
      </c>
      <c r="AB409" s="3">
        <v>84.006553992767778</v>
      </c>
      <c r="AC409" s="3">
        <v>89.053737386199998</v>
      </c>
      <c r="AD409" s="3">
        <v>74.277133766471295</v>
      </c>
      <c r="AE409" s="3">
        <v>87.059315261054337</v>
      </c>
      <c r="AF409" s="3">
        <v>85.926499154457474</v>
      </c>
      <c r="AG409" s="3">
        <v>100</v>
      </c>
      <c r="AH409" s="32">
        <v>85.573269175142713</v>
      </c>
      <c r="AI409" s="50">
        <v>0.44711374312519098</v>
      </c>
      <c r="AJ409" s="3">
        <v>17.648103628857498</v>
      </c>
      <c r="AK409" s="3">
        <v>77.316290658629896</v>
      </c>
      <c r="AL409" s="3">
        <v>71.300879442582129</v>
      </c>
      <c r="AM409" s="3">
        <v>77.773721370188511</v>
      </c>
      <c r="AN409" s="3">
        <v>83.219650334812215</v>
      </c>
      <c r="AO409" s="3">
        <v>98.283221675849433</v>
      </c>
      <c r="AP409" s="3">
        <v>68.554687692111443</v>
      </c>
      <c r="AQ409" s="3">
        <v>41.928600375390204</v>
      </c>
      <c r="AR409" s="3">
        <v>88.639072906019749</v>
      </c>
      <c r="AS409" s="31">
        <v>100</v>
      </c>
      <c r="AT409" s="3">
        <v>76.561560118153011</v>
      </c>
      <c r="AU409" s="3">
        <v>75.503713515348764</v>
      </c>
      <c r="AV409" s="3">
        <v>73.219342241895617</v>
      </c>
      <c r="AW409" s="3">
        <v>80.413593792686129</v>
      </c>
      <c r="AX409" s="3">
        <v>86.757192415368962</v>
      </c>
      <c r="AY409" s="3">
        <v>94.916183699835798</v>
      </c>
      <c r="AZ409" s="3">
        <v>100</v>
      </c>
      <c r="BA409" s="3">
        <v>82.172047622166133</v>
      </c>
      <c r="BB409" s="3">
        <v>93.963144939674436</v>
      </c>
      <c r="BC409" s="31">
        <v>98.668686091860181</v>
      </c>
    </row>
    <row r="410" spans="1:55" x14ac:dyDescent="0.55000000000000004">
      <c r="A410" s="21" t="s">
        <v>6</v>
      </c>
      <c r="B410" s="21" t="s">
        <v>18888</v>
      </c>
      <c r="C410" s="21" t="s">
        <v>2778</v>
      </c>
      <c r="D410" s="27" t="s">
        <v>2779</v>
      </c>
      <c r="E410" s="4">
        <v>0</v>
      </c>
      <c r="F410" s="4">
        <v>1</v>
      </c>
      <c r="G410" s="4">
        <v>0</v>
      </c>
      <c r="H410" s="62">
        <v>2</v>
      </c>
      <c r="J410" s="28">
        <v>1</v>
      </c>
      <c r="K410" s="13" t="s">
        <v>24548</v>
      </c>
      <c r="L410" s="12" t="s">
        <v>24553</v>
      </c>
      <c r="M410" s="12" t="s">
        <v>24553</v>
      </c>
      <c r="N410" s="12" t="s">
        <v>24553</v>
      </c>
      <c r="O410" s="12" t="s">
        <v>24553</v>
      </c>
      <c r="P410" s="12" t="s">
        <v>24553</v>
      </c>
      <c r="Q410" s="29" t="s">
        <v>24553</v>
      </c>
      <c r="AA410" s="3">
        <v>86.467428645638122</v>
      </c>
      <c r="AB410" s="3">
        <v>83.4903318054522</v>
      </c>
      <c r="AC410" s="3">
        <v>67.704165763803672</v>
      </c>
      <c r="AD410" s="3">
        <v>73.585280468210826</v>
      </c>
      <c r="AE410" s="3">
        <v>88.04534399718743</v>
      </c>
      <c r="AF410" s="3">
        <v>86.470386759346724</v>
      </c>
      <c r="AG410" s="3">
        <v>90.010174921238814</v>
      </c>
      <c r="AH410" s="32">
        <v>100</v>
      </c>
      <c r="AI410" s="50">
        <v>3.1272688828016898E-2</v>
      </c>
      <c r="AT410" s="3">
        <v>77.730182487581374</v>
      </c>
      <c r="AU410" s="3">
        <v>77.571053007561204</v>
      </c>
      <c r="AV410" s="3">
        <v>77.432580242770683</v>
      </c>
      <c r="AW410" s="3">
        <v>86.148797784836688</v>
      </c>
      <c r="AX410" s="3">
        <v>100</v>
      </c>
      <c r="AY410" s="3">
        <v>83.740635648623609</v>
      </c>
      <c r="AZ410" s="3">
        <v>96.975089520669059</v>
      </c>
      <c r="BA410" s="3">
        <v>97.345716108065687</v>
      </c>
      <c r="BB410" s="3">
        <v>87.874018795364833</v>
      </c>
      <c r="BC410" s="31">
        <v>76.870353993538913</v>
      </c>
    </row>
    <row r="411" spans="1:55" x14ac:dyDescent="0.55000000000000004">
      <c r="A411" s="21" t="s">
        <v>6</v>
      </c>
      <c r="B411" s="21" t="s">
        <v>18302</v>
      </c>
      <c r="C411" s="21" t="s">
        <v>5709</v>
      </c>
      <c r="D411" s="27" t="s">
        <v>5710</v>
      </c>
      <c r="E411" s="4">
        <v>0</v>
      </c>
      <c r="F411" s="4">
        <v>0</v>
      </c>
      <c r="G411" s="4">
        <v>0</v>
      </c>
      <c r="H411" s="62">
        <v>7</v>
      </c>
      <c r="J411" s="28">
        <v>1</v>
      </c>
      <c r="K411" s="13" t="s">
        <v>24548</v>
      </c>
      <c r="L411" s="12" t="s">
        <v>24553</v>
      </c>
      <c r="M411" s="12" t="s">
        <v>24553</v>
      </c>
      <c r="N411" s="12" t="s">
        <v>24553</v>
      </c>
      <c r="O411" s="12" t="s">
        <v>24553</v>
      </c>
      <c r="P411" s="12" t="s">
        <v>24553</v>
      </c>
      <c r="Q411" s="29" t="s">
        <v>24553</v>
      </c>
      <c r="AT411" s="3">
        <v>84.744619538059212</v>
      </c>
      <c r="AU411" s="3">
        <v>84.219712245884395</v>
      </c>
      <c r="AV411" s="3">
        <v>83.214405697655351</v>
      </c>
      <c r="AW411" s="3">
        <v>87.744258708839638</v>
      </c>
      <c r="AX411" s="3">
        <v>88.053070600089967</v>
      </c>
      <c r="AY411" s="3">
        <v>91.006788545346907</v>
      </c>
      <c r="AZ411" s="3">
        <v>87.135107348345045</v>
      </c>
      <c r="BA411" s="3">
        <v>100</v>
      </c>
      <c r="BB411" s="3">
        <v>97.150963754253908</v>
      </c>
      <c r="BC411" s="31">
        <v>99.301772054599908</v>
      </c>
    </row>
    <row r="412" spans="1:55" x14ac:dyDescent="0.55000000000000004">
      <c r="A412" s="21" t="s">
        <v>6</v>
      </c>
      <c r="B412" s="21" t="s">
        <v>23826</v>
      </c>
      <c r="C412" s="21" t="s">
        <v>8236</v>
      </c>
      <c r="D412" s="27" t="s">
        <v>8237</v>
      </c>
      <c r="E412" s="4">
        <v>4</v>
      </c>
      <c r="F412" s="4">
        <v>3</v>
      </c>
      <c r="G412" s="4">
        <v>5</v>
      </c>
      <c r="H412" s="62">
        <v>14</v>
      </c>
      <c r="J412" s="28">
        <v>1</v>
      </c>
      <c r="K412" s="13" t="s">
        <v>24548</v>
      </c>
      <c r="L412" s="12" t="s">
        <v>24553</v>
      </c>
      <c r="M412" s="12" t="s">
        <v>24553</v>
      </c>
      <c r="N412" s="12" t="s">
        <v>24553</v>
      </c>
      <c r="O412" s="12" t="s">
        <v>24553</v>
      </c>
      <c r="P412" s="14" t="s">
        <v>24551</v>
      </c>
      <c r="Q412" s="29" t="s">
        <v>24553</v>
      </c>
      <c r="R412" s="3">
        <v>31.482200870861611</v>
      </c>
      <c r="S412" s="3">
        <v>40.721357782308232</v>
      </c>
      <c r="T412" s="3">
        <v>44.36165775184076</v>
      </c>
      <c r="U412" s="3">
        <v>45.588393683609809</v>
      </c>
      <c r="V412" s="3">
        <v>75.947149004607027</v>
      </c>
      <c r="W412" s="3">
        <v>76.823247242566524</v>
      </c>
      <c r="X412" s="3">
        <v>100</v>
      </c>
      <c r="Y412" s="32">
        <v>84.397579040011479</v>
      </c>
      <c r="Z412" s="50">
        <v>4.8932249556324298E-3</v>
      </c>
      <c r="AA412" s="3">
        <v>58.943391611361072</v>
      </c>
      <c r="AB412" s="3">
        <v>62.672683878930243</v>
      </c>
      <c r="AC412" s="3">
        <v>94.045222766602691</v>
      </c>
      <c r="AD412" s="3">
        <v>100</v>
      </c>
      <c r="AE412" s="3">
        <v>92.451064351853717</v>
      </c>
      <c r="AF412" s="3">
        <v>85.247289254001174</v>
      </c>
      <c r="AG412" s="3">
        <v>77.113738793267288</v>
      </c>
      <c r="AH412" s="32">
        <v>58.475988336736393</v>
      </c>
      <c r="AI412" s="50">
        <v>3.5078371540730797E-2</v>
      </c>
      <c r="AJ412" s="3">
        <v>38.939480544079963</v>
      </c>
      <c r="AK412" s="3">
        <v>29.317621306712589</v>
      </c>
      <c r="AL412" s="3">
        <v>29.125760426508535</v>
      </c>
      <c r="AM412" s="3">
        <v>30.052879288574502</v>
      </c>
      <c r="AN412" s="3">
        <v>31.536871385919429</v>
      </c>
      <c r="AO412" s="3">
        <v>43.715371349085316</v>
      </c>
      <c r="AP412" s="3">
        <v>49.80169171355098</v>
      </c>
      <c r="AQ412" s="3">
        <v>81.812682953683762</v>
      </c>
      <c r="AR412" s="3">
        <v>82.768013364933225</v>
      </c>
      <c r="AS412" s="31">
        <v>100</v>
      </c>
      <c r="AT412" s="3">
        <v>48.582927168539733</v>
      </c>
      <c r="AU412" s="3">
        <v>48.478555113147777</v>
      </c>
      <c r="AV412" s="3">
        <v>50.352679333574471</v>
      </c>
      <c r="AW412" s="3">
        <v>49.099095491053291</v>
      </c>
      <c r="AX412" s="3">
        <v>56.546445137451599</v>
      </c>
      <c r="AY412" s="3">
        <v>66.962088567839203</v>
      </c>
      <c r="AZ412" s="3">
        <v>69.010562120335976</v>
      </c>
      <c r="BA412" s="3">
        <v>81.455622252967942</v>
      </c>
      <c r="BB412" s="3">
        <v>92.12014948202058</v>
      </c>
      <c r="BC412" s="31">
        <v>100</v>
      </c>
    </row>
    <row r="413" spans="1:55" x14ac:dyDescent="0.55000000000000004">
      <c r="A413" s="21" t="s">
        <v>6</v>
      </c>
      <c r="B413" s="21" t="s">
        <v>23151</v>
      </c>
      <c r="C413" s="21" t="s">
        <v>368</v>
      </c>
      <c r="D413" s="27" t="s">
        <v>369</v>
      </c>
      <c r="E413" s="4">
        <v>1</v>
      </c>
      <c r="F413" s="4">
        <v>0</v>
      </c>
      <c r="G413" s="4">
        <v>2</v>
      </c>
      <c r="H413" s="62">
        <v>1</v>
      </c>
      <c r="J413" s="28">
        <v>1</v>
      </c>
      <c r="K413" s="13" t="s">
        <v>24548</v>
      </c>
      <c r="L413" s="12" t="s">
        <v>24553</v>
      </c>
      <c r="M413" s="12" t="s">
        <v>24553</v>
      </c>
      <c r="N413" s="12" t="s">
        <v>24553</v>
      </c>
      <c r="O413" s="12" t="s">
        <v>24553</v>
      </c>
      <c r="P413" s="12" t="s">
        <v>24553</v>
      </c>
      <c r="Q413" s="29" t="s">
        <v>24553</v>
      </c>
      <c r="R413" s="3">
        <v>36.786008760342241</v>
      </c>
      <c r="S413" s="3">
        <v>44.753008118919183</v>
      </c>
      <c r="T413" s="3">
        <v>47.789079637431648</v>
      </c>
      <c r="U413" s="3">
        <v>46.785062981997179</v>
      </c>
      <c r="V413" s="3">
        <v>86.036529180675657</v>
      </c>
      <c r="W413" s="3">
        <v>83.119599833068023</v>
      </c>
      <c r="X413" s="3">
        <v>100</v>
      </c>
      <c r="Y413" s="32">
        <v>97.820113240094074</v>
      </c>
      <c r="Z413" s="50">
        <v>4.9304424189106099E-4</v>
      </c>
      <c r="AJ413" s="3">
        <v>19.03348492979147</v>
      </c>
      <c r="AK413" s="3">
        <v>20.364442957613889</v>
      </c>
      <c r="AL413" s="3">
        <v>24.865406103514399</v>
      </c>
      <c r="AM413" s="3">
        <v>35.376204351876595</v>
      </c>
      <c r="AN413" s="3">
        <v>35.744380566030074</v>
      </c>
      <c r="AO413" s="3">
        <v>51.837314723253783</v>
      </c>
      <c r="AP413" s="3">
        <v>57.356811014465805</v>
      </c>
      <c r="AQ413" s="3">
        <v>70.399557031514618</v>
      </c>
      <c r="AR413" s="3">
        <v>56.79289914907153</v>
      </c>
      <c r="AS413" s="31">
        <v>100</v>
      </c>
      <c r="AT413" s="3">
        <v>31.101882730421099</v>
      </c>
      <c r="AU413" s="3">
        <v>27.587635514544761</v>
      </c>
      <c r="AV413" s="3">
        <v>25.805971100910153</v>
      </c>
      <c r="AW413" s="3">
        <v>37.18957286797319</v>
      </c>
      <c r="AX413" s="3">
        <v>47.670096285108265</v>
      </c>
      <c r="AY413" s="3">
        <v>54.724855937885273</v>
      </c>
      <c r="AZ413" s="3">
        <v>55.378786877636308</v>
      </c>
      <c r="BA413" s="3">
        <v>86.053444967442502</v>
      </c>
      <c r="BB413" s="3">
        <v>91.678901544953689</v>
      </c>
      <c r="BC413" s="31">
        <v>100</v>
      </c>
    </row>
    <row r="414" spans="1:55" x14ac:dyDescent="0.55000000000000004">
      <c r="A414" s="21" t="s">
        <v>6</v>
      </c>
      <c r="B414" s="21" t="s">
        <v>23212</v>
      </c>
      <c r="C414" s="21" t="s">
        <v>7798</v>
      </c>
      <c r="D414" s="27" t="s">
        <v>7799</v>
      </c>
      <c r="E414" s="4">
        <v>1</v>
      </c>
      <c r="F414" s="4">
        <v>11</v>
      </c>
      <c r="G414" s="4">
        <v>2</v>
      </c>
      <c r="H414" s="62">
        <v>8</v>
      </c>
      <c r="J414" s="28">
        <v>1</v>
      </c>
      <c r="K414" s="13" t="s">
        <v>24548</v>
      </c>
      <c r="L414" s="12" t="s">
        <v>24553</v>
      </c>
      <c r="M414" s="12" t="s">
        <v>24553</v>
      </c>
      <c r="N414" s="12" t="s">
        <v>24553</v>
      </c>
      <c r="O414" s="12" t="s">
        <v>24553</v>
      </c>
      <c r="P414" s="12" t="s">
        <v>24553</v>
      </c>
      <c r="Q414" s="29" t="s">
        <v>24553</v>
      </c>
      <c r="R414" s="3">
        <v>34.712178844595179</v>
      </c>
      <c r="S414" s="3">
        <v>43.558353207460272</v>
      </c>
      <c r="T414" s="3">
        <v>42.777710187999297</v>
      </c>
      <c r="U414" s="3">
        <v>35.970648498870602</v>
      </c>
      <c r="V414" s="3">
        <v>66.335133052335806</v>
      </c>
      <c r="W414" s="3">
        <v>68.065934366017828</v>
      </c>
      <c r="X414" s="3">
        <v>100</v>
      </c>
      <c r="Y414" s="32">
        <v>81.076793524949295</v>
      </c>
      <c r="Z414" s="50">
        <v>1.06767821539314E-2</v>
      </c>
      <c r="AA414" s="3">
        <v>77.89325193634707</v>
      </c>
      <c r="AB414" s="3">
        <v>72.160387493161124</v>
      </c>
      <c r="AC414" s="3">
        <v>87.748066512680239</v>
      </c>
      <c r="AD414" s="3">
        <v>91.96916074865473</v>
      </c>
      <c r="AE414" s="3">
        <v>81.027743849286253</v>
      </c>
      <c r="AF414" s="3">
        <v>83.894108971273965</v>
      </c>
      <c r="AG414" s="3">
        <v>93.360570157607441</v>
      </c>
      <c r="AH414" s="32">
        <v>100</v>
      </c>
      <c r="AI414" s="50">
        <v>2.4452188244164601E-2</v>
      </c>
      <c r="AJ414" s="3">
        <v>32.983732755084326</v>
      </c>
      <c r="AK414" s="3">
        <v>29.43685302365428</v>
      </c>
      <c r="AL414" s="3">
        <v>28.023303929823573</v>
      </c>
      <c r="AM414" s="3">
        <v>37.750521596013925</v>
      </c>
      <c r="AN414" s="3">
        <v>40.497160604205391</v>
      </c>
      <c r="AO414" s="3">
        <v>57.611993553545595</v>
      </c>
      <c r="AP414" s="3">
        <v>50.836646764411654</v>
      </c>
      <c r="AQ414" s="3">
        <v>66.963234306488317</v>
      </c>
      <c r="AR414" s="3">
        <v>63.918637006440129</v>
      </c>
      <c r="AS414" s="31">
        <v>100</v>
      </c>
      <c r="AT414" s="3">
        <v>69.919626340240526</v>
      </c>
      <c r="AU414" s="3">
        <v>71.263797348377025</v>
      </c>
      <c r="AV414" s="3">
        <v>77.073936815175173</v>
      </c>
      <c r="AW414" s="3">
        <v>74.540368588815483</v>
      </c>
      <c r="AX414" s="3">
        <v>84.527586984704953</v>
      </c>
      <c r="AY414" s="3">
        <v>86.270423868192495</v>
      </c>
      <c r="AZ414" s="3">
        <v>89.514406047276196</v>
      </c>
      <c r="BA414" s="3">
        <v>82.661295212515526</v>
      </c>
      <c r="BB414" s="3">
        <v>94.729745148934768</v>
      </c>
      <c r="BC414" s="31">
        <v>100</v>
      </c>
    </row>
    <row r="415" spans="1:55" x14ac:dyDescent="0.55000000000000004">
      <c r="A415" s="21" t="s">
        <v>6</v>
      </c>
      <c r="B415" s="21" t="s">
        <v>23230</v>
      </c>
      <c r="C415" s="21" t="s">
        <v>15135</v>
      </c>
      <c r="D415" s="27" t="s">
        <v>15136</v>
      </c>
      <c r="E415" s="4">
        <v>1</v>
      </c>
      <c r="F415" s="4">
        <v>0</v>
      </c>
      <c r="G415" s="4">
        <v>3</v>
      </c>
      <c r="H415" s="62">
        <v>0</v>
      </c>
      <c r="J415" s="28">
        <v>1</v>
      </c>
      <c r="K415" s="13" t="s">
        <v>24548</v>
      </c>
      <c r="L415" s="12" t="s">
        <v>24553</v>
      </c>
      <c r="M415" s="12" t="s">
        <v>24553</v>
      </c>
      <c r="N415" s="12" t="s">
        <v>24553</v>
      </c>
      <c r="O415" s="12" t="s">
        <v>24553</v>
      </c>
      <c r="P415" s="12" t="s">
        <v>24553</v>
      </c>
      <c r="Q415" s="29" t="s">
        <v>24553</v>
      </c>
      <c r="R415" s="3">
        <v>39.321606006490875</v>
      </c>
      <c r="S415" s="3">
        <v>45.904288461651824</v>
      </c>
      <c r="T415" s="3">
        <v>43.692589578258421</v>
      </c>
      <c r="U415" s="3">
        <v>50.674867866580321</v>
      </c>
      <c r="V415" s="3">
        <v>86.734818390576436</v>
      </c>
      <c r="W415" s="3">
        <v>83.147624907990519</v>
      </c>
      <c r="X415" s="3">
        <v>100</v>
      </c>
      <c r="Y415" s="32">
        <v>91.207259555852232</v>
      </c>
      <c r="Z415" s="50">
        <v>1.93945322801396E-3</v>
      </c>
      <c r="AJ415" s="3">
        <v>31.604477254340384</v>
      </c>
      <c r="AK415" s="3">
        <v>22.62230048004389</v>
      </c>
      <c r="AL415" s="3">
        <v>22.050533219389042</v>
      </c>
      <c r="AM415" s="3">
        <v>30.021521006980471</v>
      </c>
      <c r="AN415" s="3">
        <v>39.838339066112887</v>
      </c>
      <c r="AO415" s="3">
        <v>49.671864302024886</v>
      </c>
      <c r="AP415" s="3">
        <v>46.340212808192305</v>
      </c>
      <c r="AQ415" s="3">
        <v>66.24412620309343</v>
      </c>
      <c r="AR415" s="3">
        <v>61.770514429451076</v>
      </c>
      <c r="AS415" s="31">
        <v>100</v>
      </c>
    </row>
    <row r="416" spans="1:55" x14ac:dyDescent="0.55000000000000004">
      <c r="A416" s="21" t="s">
        <v>6</v>
      </c>
      <c r="B416" s="21" t="s">
        <v>22106</v>
      </c>
      <c r="C416" s="21" t="s">
        <v>2068</v>
      </c>
      <c r="D416" s="27" t="s">
        <v>2069</v>
      </c>
      <c r="E416" s="4">
        <v>0</v>
      </c>
      <c r="F416" s="4">
        <v>0</v>
      </c>
      <c r="G416" s="4">
        <v>1</v>
      </c>
      <c r="H416" s="62">
        <v>4</v>
      </c>
      <c r="J416" s="28">
        <v>1</v>
      </c>
      <c r="K416" s="13" t="s">
        <v>24548</v>
      </c>
      <c r="L416" s="12" t="s">
        <v>24553</v>
      </c>
      <c r="M416" s="12" t="s">
        <v>24553</v>
      </c>
      <c r="N416" s="12" t="s">
        <v>24553</v>
      </c>
      <c r="O416" s="12" t="s">
        <v>24553</v>
      </c>
      <c r="P416" s="12" t="s">
        <v>24553</v>
      </c>
      <c r="Q416" s="29" t="s">
        <v>24553</v>
      </c>
      <c r="AJ416" s="3">
        <v>10.034079714195855</v>
      </c>
      <c r="AK416" s="3">
        <v>10.449696354660878</v>
      </c>
      <c r="AL416" s="3">
        <v>15.76110143007898</v>
      </c>
      <c r="AM416" s="3">
        <v>24.948290430208214</v>
      </c>
      <c r="AN416" s="3">
        <v>35.021062484262252</v>
      </c>
      <c r="AO416" s="3">
        <v>47.524200498301056</v>
      </c>
      <c r="AP416" s="3">
        <v>36.18857098896251</v>
      </c>
      <c r="AQ416" s="3">
        <v>23.282246166276725</v>
      </c>
      <c r="AR416" s="3">
        <v>46.038561067448789</v>
      </c>
      <c r="AS416" s="31">
        <v>100</v>
      </c>
      <c r="AT416" s="3">
        <v>58.432315140282775</v>
      </c>
      <c r="AU416" s="3">
        <v>56.828991499336844</v>
      </c>
      <c r="AV416" s="3">
        <v>61.284711588809202</v>
      </c>
      <c r="AW416" s="3">
        <v>67.110849036474193</v>
      </c>
      <c r="AX416" s="3">
        <v>63.0370440569869</v>
      </c>
      <c r="AY416" s="3">
        <v>77.211594170081582</v>
      </c>
      <c r="AZ416" s="3">
        <v>84.479178335581096</v>
      </c>
      <c r="BA416" s="3">
        <v>86.615734431970893</v>
      </c>
      <c r="BB416" s="3">
        <v>100</v>
      </c>
      <c r="BC416" s="31">
        <v>76.600580987513951</v>
      </c>
    </row>
    <row r="417" spans="1:55" x14ac:dyDescent="0.55000000000000004">
      <c r="A417" s="21" t="s">
        <v>6</v>
      </c>
      <c r="B417" s="21" t="s">
        <v>17759</v>
      </c>
      <c r="C417" s="21" t="s">
        <v>8433</v>
      </c>
      <c r="D417" s="27" t="s">
        <v>8434</v>
      </c>
      <c r="E417" s="4">
        <v>0</v>
      </c>
      <c r="F417" s="4">
        <v>0</v>
      </c>
      <c r="G417" s="4">
        <v>0</v>
      </c>
      <c r="H417" s="62">
        <v>3</v>
      </c>
      <c r="J417" s="28">
        <v>1</v>
      </c>
      <c r="K417" s="13" t="s">
        <v>24548</v>
      </c>
      <c r="L417" s="12" t="s">
        <v>24553</v>
      </c>
      <c r="M417" s="12" t="s">
        <v>24553</v>
      </c>
      <c r="N417" s="12" t="s">
        <v>24553</v>
      </c>
      <c r="O417" s="12" t="s">
        <v>24553</v>
      </c>
      <c r="P417" s="14" t="s">
        <v>24551</v>
      </c>
      <c r="Q417" s="29" t="s">
        <v>24553</v>
      </c>
      <c r="AT417" s="3">
        <v>47.463754876027636</v>
      </c>
      <c r="AU417" s="3">
        <v>55.992608727251977</v>
      </c>
      <c r="AV417" s="3">
        <v>59.118149643228243</v>
      </c>
      <c r="AW417" s="3">
        <v>56.916300937374132</v>
      </c>
      <c r="AX417" s="3">
        <v>66.153715432787621</v>
      </c>
      <c r="AY417" s="3">
        <v>79.973162572114859</v>
      </c>
      <c r="AZ417" s="3">
        <v>89.596150576813613</v>
      </c>
      <c r="BA417" s="3">
        <v>100</v>
      </c>
      <c r="BB417" s="3">
        <v>78.888726138464335</v>
      </c>
      <c r="BC417" s="31">
        <v>64.384506132573307</v>
      </c>
    </row>
    <row r="418" spans="1:55" x14ac:dyDescent="0.55000000000000004">
      <c r="A418" s="21" t="s">
        <v>6</v>
      </c>
      <c r="B418" s="21" t="s">
        <v>16510</v>
      </c>
      <c r="C418" s="21" t="s">
        <v>869</v>
      </c>
      <c r="D418" s="27" t="s">
        <v>870</v>
      </c>
      <c r="E418" s="4">
        <v>0</v>
      </c>
      <c r="F418" s="4">
        <v>0</v>
      </c>
      <c r="G418" s="4">
        <v>0</v>
      </c>
      <c r="H418" s="62">
        <v>1</v>
      </c>
      <c r="J418" s="28">
        <v>1</v>
      </c>
      <c r="K418" s="13" t="s">
        <v>24548</v>
      </c>
      <c r="L418" s="12" t="s">
        <v>24553</v>
      </c>
      <c r="M418" s="12" t="s">
        <v>24553</v>
      </c>
      <c r="N418" s="12" t="s">
        <v>24553</v>
      </c>
      <c r="O418" s="12" t="s">
        <v>24553</v>
      </c>
      <c r="P418" s="14" t="s">
        <v>24551</v>
      </c>
      <c r="Q418" s="29" t="s">
        <v>24553</v>
      </c>
      <c r="AT418" s="3">
        <v>52.828804726000875</v>
      </c>
      <c r="AU418" s="3">
        <v>66.418016857024469</v>
      </c>
      <c r="AV418" s="3">
        <v>67.834949246054379</v>
      </c>
      <c r="AW418" s="3">
        <v>81.874404520808824</v>
      </c>
      <c r="AX418" s="3">
        <v>68.324063071240516</v>
      </c>
      <c r="AY418" s="3">
        <v>95.606140084429498</v>
      </c>
      <c r="AZ418" s="3">
        <v>100</v>
      </c>
      <c r="BA418" s="3">
        <v>65.090913406088802</v>
      </c>
      <c r="BB418" s="3">
        <v>45.365275479474512</v>
      </c>
      <c r="BC418" s="31">
        <v>64.81076245244995</v>
      </c>
    </row>
    <row r="419" spans="1:55" x14ac:dyDescent="0.55000000000000004">
      <c r="A419" s="21" t="s">
        <v>6</v>
      </c>
      <c r="B419" s="21" t="s">
        <v>17836</v>
      </c>
      <c r="C419" s="21" t="s">
        <v>12100</v>
      </c>
      <c r="D419" s="27" t="s">
        <v>12101</v>
      </c>
      <c r="E419" s="4">
        <v>0</v>
      </c>
      <c r="F419" s="4">
        <v>0</v>
      </c>
      <c r="G419" s="4">
        <v>0</v>
      </c>
      <c r="H419" s="62">
        <v>3</v>
      </c>
      <c r="J419" s="28">
        <v>1</v>
      </c>
      <c r="K419" s="13" t="s">
        <v>24548</v>
      </c>
      <c r="L419" s="12" t="s">
        <v>24553</v>
      </c>
      <c r="M419" s="12" t="s">
        <v>24553</v>
      </c>
      <c r="N419" s="12" t="s">
        <v>24553</v>
      </c>
      <c r="O419" s="12" t="s">
        <v>24553</v>
      </c>
      <c r="P419" s="14" t="s">
        <v>24551</v>
      </c>
      <c r="Q419" s="29" t="s">
        <v>24553</v>
      </c>
      <c r="AT419" s="3">
        <v>85.255993188153994</v>
      </c>
      <c r="AU419" s="3">
        <v>100</v>
      </c>
      <c r="AV419" s="3">
        <v>89.316117116720577</v>
      </c>
      <c r="AW419" s="3">
        <v>83.606634913933092</v>
      </c>
      <c r="AX419" s="3">
        <v>96.349641070047838</v>
      </c>
      <c r="AY419" s="3">
        <v>79.679211538706994</v>
      </c>
      <c r="AZ419" s="3">
        <v>70.948339812502425</v>
      </c>
      <c r="BA419" s="3">
        <v>56.438258963509526</v>
      </c>
      <c r="BB419" s="3">
        <v>55.859479268103186</v>
      </c>
      <c r="BC419" s="31">
        <v>56.127883816033687</v>
      </c>
    </row>
    <row r="420" spans="1:55" x14ac:dyDescent="0.55000000000000004">
      <c r="A420" s="21" t="s">
        <v>6</v>
      </c>
      <c r="B420" s="21" t="s">
        <v>19944</v>
      </c>
      <c r="C420" s="21" t="s">
        <v>2352</v>
      </c>
      <c r="D420" s="27" t="s">
        <v>2353</v>
      </c>
      <c r="E420" s="4">
        <v>0</v>
      </c>
      <c r="F420" s="4">
        <v>2</v>
      </c>
      <c r="G420" s="4">
        <v>0</v>
      </c>
      <c r="H420" s="62">
        <v>4</v>
      </c>
      <c r="J420" s="28">
        <v>1</v>
      </c>
      <c r="K420" s="13" t="s">
        <v>24548</v>
      </c>
      <c r="L420" s="12" t="s">
        <v>24553</v>
      </c>
      <c r="M420" s="12" t="s">
        <v>24553</v>
      </c>
      <c r="N420" s="12" t="s">
        <v>24553</v>
      </c>
      <c r="O420" s="12" t="s">
        <v>24553</v>
      </c>
      <c r="P420" s="12" t="s">
        <v>24553</v>
      </c>
      <c r="Q420" s="30" t="s">
        <v>24552</v>
      </c>
      <c r="AA420" s="3">
        <v>89.955561386672755</v>
      </c>
      <c r="AB420" s="3">
        <v>82.465958319915288</v>
      </c>
      <c r="AC420" s="3">
        <v>100</v>
      </c>
      <c r="AD420" s="3">
        <v>98.711706251944236</v>
      </c>
      <c r="AE420" s="3">
        <v>74.789345609950146</v>
      </c>
      <c r="AF420" s="3">
        <v>57.015504071748879</v>
      </c>
      <c r="AG420" s="3">
        <v>51.674021826261693</v>
      </c>
      <c r="AH420" s="32">
        <v>52.385524937079886</v>
      </c>
      <c r="AI420" s="50">
        <v>1.54929894222628E-2</v>
      </c>
      <c r="AT420" s="3">
        <v>64.739080121515286</v>
      </c>
      <c r="AU420" s="3">
        <v>72.905216711708363</v>
      </c>
      <c r="AV420" s="3">
        <v>72.919997982756385</v>
      </c>
      <c r="AW420" s="3">
        <v>82.156926349367652</v>
      </c>
      <c r="AX420" s="3">
        <v>87.017711884858571</v>
      </c>
      <c r="AY420" s="3">
        <v>100</v>
      </c>
      <c r="AZ420" s="3">
        <v>96.705880648589499</v>
      </c>
      <c r="BA420" s="3">
        <v>59.587209573409503</v>
      </c>
      <c r="BB420" s="3">
        <v>44.207654308313444</v>
      </c>
      <c r="BC420" s="31">
        <v>38.167687879349685</v>
      </c>
    </row>
    <row r="421" spans="1:55" x14ac:dyDescent="0.55000000000000004">
      <c r="A421" s="21" t="s">
        <v>6</v>
      </c>
      <c r="B421" s="21" t="s">
        <v>19144</v>
      </c>
      <c r="C421" s="21" t="s">
        <v>14184</v>
      </c>
      <c r="D421" s="27" t="s">
        <v>14185</v>
      </c>
      <c r="E421" s="4">
        <v>0</v>
      </c>
      <c r="F421" s="4">
        <v>1</v>
      </c>
      <c r="G421" s="4">
        <v>0</v>
      </c>
      <c r="H421" s="62">
        <v>3</v>
      </c>
      <c r="J421" s="28">
        <v>1</v>
      </c>
      <c r="K421" s="12" t="s">
        <v>24553</v>
      </c>
      <c r="L421" s="12" t="s">
        <v>24553</v>
      </c>
      <c r="M421" s="12" t="s">
        <v>24553</v>
      </c>
      <c r="N421" s="12" t="s">
        <v>24553</v>
      </c>
      <c r="O421" s="12" t="s">
        <v>24553</v>
      </c>
      <c r="P421" s="12" t="s">
        <v>24553</v>
      </c>
      <c r="Q421" s="29" t="s">
        <v>24553</v>
      </c>
      <c r="AA421" s="3">
        <v>76.627260328848067</v>
      </c>
      <c r="AB421" s="3">
        <v>100</v>
      </c>
      <c r="AC421" s="3">
        <v>7.6317149798775255</v>
      </c>
      <c r="AD421" s="3">
        <v>8.9663682030232561</v>
      </c>
      <c r="AE421" s="3">
        <v>6.8184318019705117</v>
      </c>
      <c r="AF421" s="3">
        <v>7.7461365841316603</v>
      </c>
      <c r="AG421" s="3">
        <v>2.4977673475896096</v>
      </c>
      <c r="AH421" s="32">
        <v>0</v>
      </c>
      <c r="AI421" s="50">
        <v>4.5398245083862997E-3</v>
      </c>
      <c r="AT421" s="3">
        <v>91.947425229361286</v>
      </c>
      <c r="AU421" s="3">
        <v>100</v>
      </c>
      <c r="AV421" s="3">
        <v>96.96745676320532</v>
      </c>
      <c r="AW421" s="3">
        <v>76.932939697682983</v>
      </c>
      <c r="AX421" s="3">
        <v>65.197116560314498</v>
      </c>
      <c r="AY421" s="3">
        <v>55.128914043766677</v>
      </c>
      <c r="AZ421" s="3">
        <v>41.778710400467496</v>
      </c>
      <c r="BA421" s="3">
        <v>40.705255004848773</v>
      </c>
      <c r="BB421" s="3">
        <v>53.552623748867923</v>
      </c>
      <c r="BC421" s="31">
        <v>66.599458744712749</v>
      </c>
    </row>
    <row r="422" spans="1:55" x14ac:dyDescent="0.55000000000000004">
      <c r="A422" s="21" t="s">
        <v>6</v>
      </c>
      <c r="B422" s="21" t="s">
        <v>24253</v>
      </c>
      <c r="C422" s="21" t="s">
        <v>6834</v>
      </c>
      <c r="D422" s="27" t="s">
        <v>6835</v>
      </c>
      <c r="E422" s="4">
        <v>15</v>
      </c>
      <c r="F422" s="4">
        <v>1</v>
      </c>
      <c r="G422" s="4">
        <v>13</v>
      </c>
      <c r="H422" s="62">
        <v>5</v>
      </c>
      <c r="J422" s="28">
        <v>1</v>
      </c>
      <c r="K422" s="13" t="s">
        <v>24548</v>
      </c>
      <c r="L422" s="16" t="s">
        <v>16303</v>
      </c>
      <c r="M422" s="12" t="s">
        <v>24553</v>
      </c>
      <c r="N422" s="12" t="s">
        <v>24553</v>
      </c>
      <c r="O422" s="15" t="s">
        <v>24550</v>
      </c>
      <c r="P422" s="12" t="s">
        <v>24553</v>
      </c>
      <c r="Q422" s="29" t="s">
        <v>24553</v>
      </c>
      <c r="R422" s="3">
        <v>83.62808188447265</v>
      </c>
      <c r="S422" s="3">
        <v>93.200833695544446</v>
      </c>
      <c r="T422" s="3">
        <v>95.995206133997044</v>
      </c>
      <c r="U422" s="3">
        <v>100</v>
      </c>
      <c r="V422" s="3">
        <v>70.746972778072902</v>
      </c>
      <c r="W422" s="3">
        <v>65.030988404711877</v>
      </c>
      <c r="X422" s="3">
        <v>63.946671686967996</v>
      </c>
      <c r="Y422" s="32">
        <v>87.337126866787443</v>
      </c>
      <c r="Z422" s="50">
        <v>0.11148499791701801</v>
      </c>
      <c r="AA422" s="3">
        <v>100</v>
      </c>
      <c r="AB422" s="3">
        <v>86.046193173909799</v>
      </c>
      <c r="AC422" s="3">
        <v>64.300259827917614</v>
      </c>
      <c r="AD422" s="3">
        <v>83.347784502433569</v>
      </c>
      <c r="AE422" s="3">
        <v>22.608876500829989</v>
      </c>
      <c r="AF422" s="3">
        <v>22.09790431249974</v>
      </c>
      <c r="AG422" s="3">
        <v>10.697499198733739</v>
      </c>
      <c r="AH422" s="32">
        <v>3.3148503182249427</v>
      </c>
      <c r="AI422" s="50">
        <v>5.2593659266038997E-3</v>
      </c>
      <c r="AJ422" s="3">
        <v>62.844955616007745</v>
      </c>
      <c r="AK422" s="3">
        <v>59.856797712572252</v>
      </c>
      <c r="AL422" s="3">
        <v>70.151406143367439</v>
      </c>
      <c r="AM422" s="3">
        <v>69.448147821860559</v>
      </c>
      <c r="AN422" s="3">
        <v>64.946806465258021</v>
      </c>
      <c r="AO422" s="3">
        <v>53.292771320217767</v>
      </c>
      <c r="AP422" s="3">
        <v>72.02776262308295</v>
      </c>
      <c r="AQ422" s="3">
        <v>85.401892309833443</v>
      </c>
      <c r="AR422" s="3">
        <v>100</v>
      </c>
      <c r="AS422" s="31">
        <v>81.8983126362875</v>
      </c>
      <c r="AT422" s="3">
        <v>79.895343068664886</v>
      </c>
      <c r="AU422" s="3">
        <v>66.263509619540756</v>
      </c>
      <c r="AV422" s="3">
        <v>62.332845687927438</v>
      </c>
      <c r="AW422" s="3">
        <v>65.947341079664085</v>
      </c>
      <c r="AX422" s="3">
        <v>94.895830811093461</v>
      </c>
      <c r="AY422" s="3">
        <v>76.944596368282475</v>
      </c>
      <c r="AZ422" s="3">
        <v>100</v>
      </c>
      <c r="BA422" s="3">
        <v>67.876544907691823</v>
      </c>
      <c r="BB422" s="3">
        <v>70.199861239998114</v>
      </c>
      <c r="BC422" s="31">
        <v>67.101977079653452</v>
      </c>
    </row>
    <row r="423" spans="1:55" x14ac:dyDescent="0.55000000000000004">
      <c r="A423" s="21" t="s">
        <v>6</v>
      </c>
      <c r="B423" s="21" t="s">
        <v>19160</v>
      </c>
      <c r="C423" s="21" t="s">
        <v>591</v>
      </c>
      <c r="D423" s="27" t="s">
        <v>592</v>
      </c>
      <c r="E423" s="4">
        <v>0</v>
      </c>
      <c r="F423" s="4">
        <v>1</v>
      </c>
      <c r="G423" s="4">
        <v>0</v>
      </c>
      <c r="H423" s="62">
        <v>4</v>
      </c>
      <c r="J423" s="28">
        <v>1</v>
      </c>
      <c r="K423" s="13" t="s">
        <v>24548</v>
      </c>
      <c r="L423" s="12" t="s">
        <v>24553</v>
      </c>
      <c r="M423" s="12" t="s">
        <v>24553</v>
      </c>
      <c r="N423" s="12" t="s">
        <v>24553</v>
      </c>
      <c r="O423" s="12" t="s">
        <v>24553</v>
      </c>
      <c r="P423" s="12" t="s">
        <v>24553</v>
      </c>
      <c r="Q423" s="29" t="s">
        <v>24553</v>
      </c>
      <c r="AA423" s="3">
        <v>80.62612449477524</v>
      </c>
      <c r="AB423" s="3">
        <v>100</v>
      </c>
      <c r="AC423" s="3">
        <v>49.48173880281233</v>
      </c>
      <c r="AD423" s="3">
        <v>50.708644229274235</v>
      </c>
      <c r="AE423" s="3">
        <v>30.808885227979932</v>
      </c>
      <c r="AF423" s="3">
        <v>34.257515476835572</v>
      </c>
      <c r="AG423" s="3">
        <v>37.206742874186482</v>
      </c>
      <c r="AH423" s="32">
        <v>46.500242103885064</v>
      </c>
      <c r="AI423" s="50">
        <v>1.2707297473395E-2</v>
      </c>
      <c r="AT423" s="3">
        <v>90.669447933725692</v>
      </c>
      <c r="AU423" s="3">
        <v>80.601507711037769</v>
      </c>
      <c r="AV423" s="3">
        <v>75.611802351736571</v>
      </c>
      <c r="AW423" s="3">
        <v>100</v>
      </c>
      <c r="AX423" s="3">
        <v>94.198288284659043</v>
      </c>
      <c r="AY423" s="3">
        <v>93.474591408536213</v>
      </c>
      <c r="AZ423" s="3">
        <v>68.123316386773737</v>
      </c>
      <c r="BA423" s="3">
        <v>29.171330014407292</v>
      </c>
      <c r="BB423" s="3">
        <v>29.578731135404968</v>
      </c>
      <c r="BC423" s="31">
        <v>25.859035758733796</v>
      </c>
    </row>
    <row r="424" spans="1:55" x14ac:dyDescent="0.55000000000000004">
      <c r="A424" s="21" t="s">
        <v>6</v>
      </c>
      <c r="B424" s="21" t="s">
        <v>16840</v>
      </c>
      <c r="C424" s="21" t="s">
        <v>9652</v>
      </c>
      <c r="D424" s="27" t="s">
        <v>9653</v>
      </c>
      <c r="E424" s="4">
        <v>0</v>
      </c>
      <c r="F424" s="4">
        <v>0</v>
      </c>
      <c r="G424" s="4">
        <v>0</v>
      </c>
      <c r="H424" s="62">
        <v>1</v>
      </c>
      <c r="J424" s="28">
        <v>1</v>
      </c>
      <c r="K424" s="13" t="s">
        <v>24548</v>
      </c>
      <c r="L424" s="12" t="s">
        <v>24553</v>
      </c>
      <c r="M424" s="12" t="s">
        <v>24553</v>
      </c>
      <c r="N424" s="12" t="s">
        <v>24553</v>
      </c>
      <c r="O424" s="12" t="s">
        <v>24553</v>
      </c>
      <c r="P424" s="14" t="s">
        <v>24551</v>
      </c>
      <c r="Q424" s="29" t="s">
        <v>24553</v>
      </c>
      <c r="AT424" s="3">
        <v>80.974218339839254</v>
      </c>
      <c r="AU424" s="3">
        <v>95.213150219246529</v>
      </c>
      <c r="AV424" s="3">
        <v>100</v>
      </c>
      <c r="AW424" s="3">
        <v>93.498445473486768</v>
      </c>
      <c r="AX424" s="3">
        <v>54.683029561065709</v>
      </c>
      <c r="AY424" s="3">
        <v>56.740718986684989</v>
      </c>
      <c r="AZ424" s="3">
        <v>63.23964098936942</v>
      </c>
      <c r="BA424" s="3">
        <v>61.772481784564718</v>
      </c>
      <c r="BB424" s="3">
        <v>26.906358890832983</v>
      </c>
      <c r="BC424" s="31">
        <v>25.923742141706196</v>
      </c>
    </row>
    <row r="425" spans="1:55" x14ac:dyDescent="0.55000000000000004">
      <c r="A425" s="21" t="s">
        <v>6</v>
      </c>
      <c r="B425" s="21" t="s">
        <v>18010</v>
      </c>
      <c r="C425" s="21" t="s">
        <v>10404</v>
      </c>
      <c r="D425" s="27" t="s">
        <v>10405</v>
      </c>
      <c r="E425" s="4">
        <v>0</v>
      </c>
      <c r="F425" s="4">
        <v>0</v>
      </c>
      <c r="G425" s="4">
        <v>0</v>
      </c>
      <c r="H425" s="62">
        <v>4</v>
      </c>
      <c r="J425" s="28">
        <v>1</v>
      </c>
      <c r="K425" s="13" t="s">
        <v>24548</v>
      </c>
      <c r="L425" s="12" t="s">
        <v>24553</v>
      </c>
      <c r="M425" s="12" t="s">
        <v>24553</v>
      </c>
      <c r="N425" s="12" t="s">
        <v>24553</v>
      </c>
      <c r="O425" s="12" t="s">
        <v>24553</v>
      </c>
      <c r="P425" s="12" t="s">
        <v>24553</v>
      </c>
      <c r="Q425" s="29" t="s">
        <v>24553</v>
      </c>
      <c r="AT425" s="3">
        <v>85.163226006507927</v>
      </c>
      <c r="AU425" s="3">
        <v>86.267106228553715</v>
      </c>
      <c r="AV425" s="3">
        <v>100</v>
      </c>
      <c r="AW425" s="3">
        <v>87.252524558358985</v>
      </c>
      <c r="AX425" s="3">
        <v>86.784091169872084</v>
      </c>
      <c r="AY425" s="3">
        <v>85.101178579763541</v>
      </c>
      <c r="AZ425" s="3">
        <v>91.455339332536695</v>
      </c>
      <c r="BA425" s="3">
        <v>86.133745918735698</v>
      </c>
      <c r="BB425" s="3">
        <v>84.548939591836074</v>
      </c>
      <c r="BC425" s="31">
        <v>85.391205008358781</v>
      </c>
    </row>
    <row r="426" spans="1:55" x14ac:dyDescent="0.55000000000000004">
      <c r="A426" s="21" t="s">
        <v>6</v>
      </c>
      <c r="B426" s="21" t="s">
        <v>16586</v>
      </c>
      <c r="C426" s="21" t="s">
        <v>2552</v>
      </c>
      <c r="D426" s="27" t="s">
        <v>2553</v>
      </c>
      <c r="E426" s="4">
        <v>0</v>
      </c>
      <c r="F426" s="4">
        <v>0</v>
      </c>
      <c r="G426" s="4">
        <v>0</v>
      </c>
      <c r="H426" s="62">
        <v>1</v>
      </c>
      <c r="J426" s="28">
        <v>1</v>
      </c>
      <c r="K426" s="13" t="s">
        <v>24548</v>
      </c>
      <c r="L426" s="12" t="s">
        <v>24553</v>
      </c>
      <c r="M426" s="12" t="s">
        <v>24553</v>
      </c>
      <c r="N426" s="12" t="s">
        <v>24553</v>
      </c>
      <c r="O426" s="12" t="s">
        <v>24553</v>
      </c>
      <c r="P426" s="12" t="s">
        <v>24553</v>
      </c>
      <c r="Q426" s="29" t="s">
        <v>24553</v>
      </c>
      <c r="AT426" s="3">
        <v>39.430165656026034</v>
      </c>
      <c r="AU426" s="3">
        <v>42.045294005116403</v>
      </c>
      <c r="AV426" s="3">
        <v>38.16975703139466</v>
      </c>
      <c r="AW426" s="3">
        <v>44.900055586759663</v>
      </c>
      <c r="AX426" s="3">
        <v>58.527443766693843</v>
      </c>
      <c r="AY426" s="3">
        <v>81.654869798277815</v>
      </c>
      <c r="AZ426" s="3">
        <v>100</v>
      </c>
      <c r="BA426" s="3">
        <v>80.395561786623503</v>
      </c>
      <c r="BB426" s="3">
        <v>57.913722400896326</v>
      </c>
      <c r="BC426" s="31">
        <v>65.630703623713671</v>
      </c>
    </row>
    <row r="427" spans="1:55" x14ac:dyDescent="0.55000000000000004">
      <c r="A427" s="21" t="s">
        <v>6</v>
      </c>
      <c r="B427" s="21" t="s">
        <v>17572</v>
      </c>
      <c r="C427" s="21" t="s">
        <v>14067</v>
      </c>
      <c r="D427" s="27" t="s">
        <v>14068</v>
      </c>
      <c r="E427" s="4">
        <v>0</v>
      </c>
      <c r="F427" s="4">
        <v>0</v>
      </c>
      <c r="G427" s="4">
        <v>0</v>
      </c>
      <c r="H427" s="62">
        <v>2</v>
      </c>
      <c r="J427" s="28">
        <v>1</v>
      </c>
      <c r="K427" s="12" t="s">
        <v>24553</v>
      </c>
      <c r="L427" s="12" t="s">
        <v>24553</v>
      </c>
      <c r="M427" s="12" t="s">
        <v>24553</v>
      </c>
      <c r="N427" s="12" t="s">
        <v>24553</v>
      </c>
      <c r="O427" s="12" t="s">
        <v>24553</v>
      </c>
      <c r="P427" s="12" t="s">
        <v>24553</v>
      </c>
      <c r="Q427" s="29" t="s">
        <v>24553</v>
      </c>
      <c r="AT427" s="3">
        <v>100</v>
      </c>
      <c r="AU427" s="3">
        <v>84.126361853090515</v>
      </c>
      <c r="AV427" s="3">
        <v>87.692812310392227</v>
      </c>
      <c r="AW427" s="3">
        <v>67.902371380237483</v>
      </c>
      <c r="AX427" s="3">
        <v>73.605626727302933</v>
      </c>
      <c r="AY427" s="3">
        <v>94.360052083585728</v>
      </c>
      <c r="AZ427" s="3">
        <v>74.394425522926909</v>
      </c>
      <c r="BA427" s="3">
        <v>61.061181417757382</v>
      </c>
      <c r="BB427" s="3">
        <v>39.589263552145326</v>
      </c>
      <c r="BC427" s="31">
        <v>62.435716114640712</v>
      </c>
    </row>
    <row r="428" spans="1:55" x14ac:dyDescent="0.55000000000000004">
      <c r="A428" s="21" t="s">
        <v>6</v>
      </c>
      <c r="B428" s="21" t="s">
        <v>17789</v>
      </c>
      <c r="C428" s="21" t="s">
        <v>9944</v>
      </c>
      <c r="D428" s="27" t="s">
        <v>9945</v>
      </c>
      <c r="E428" s="4">
        <v>0</v>
      </c>
      <c r="F428" s="4">
        <v>0</v>
      </c>
      <c r="G428" s="4">
        <v>0</v>
      </c>
      <c r="H428" s="62">
        <v>3</v>
      </c>
      <c r="J428" s="28">
        <v>1</v>
      </c>
      <c r="K428" s="13" t="s">
        <v>24548</v>
      </c>
      <c r="L428" s="12" t="s">
        <v>24553</v>
      </c>
      <c r="M428" s="12" t="s">
        <v>24553</v>
      </c>
      <c r="N428" s="12" t="s">
        <v>24553</v>
      </c>
      <c r="O428" s="12" t="s">
        <v>24553</v>
      </c>
      <c r="P428" s="12" t="s">
        <v>24553</v>
      </c>
      <c r="Q428" s="29" t="s">
        <v>24553</v>
      </c>
      <c r="AT428" s="3">
        <v>61.50882977025406</v>
      </c>
      <c r="AU428" s="3">
        <v>72.591134084972509</v>
      </c>
      <c r="AV428" s="3">
        <v>83.679077621795372</v>
      </c>
      <c r="AW428" s="3">
        <v>74.181599738976317</v>
      </c>
      <c r="AX428" s="3">
        <v>70.156790442884628</v>
      </c>
      <c r="AY428" s="3">
        <v>86.399610494781214</v>
      </c>
      <c r="AZ428" s="3">
        <v>100</v>
      </c>
      <c r="BA428" s="3">
        <v>86.369636164397988</v>
      </c>
      <c r="BB428" s="3">
        <v>84.957024039234113</v>
      </c>
      <c r="BC428" s="31">
        <v>90.351711132138064</v>
      </c>
    </row>
    <row r="429" spans="1:55" x14ac:dyDescent="0.55000000000000004">
      <c r="A429" s="21" t="s">
        <v>6</v>
      </c>
      <c r="B429" s="21" t="s">
        <v>24169</v>
      </c>
      <c r="C429" s="21" t="s">
        <v>15137</v>
      </c>
      <c r="D429" s="27" t="s">
        <v>15138</v>
      </c>
      <c r="E429" s="4">
        <v>11</v>
      </c>
      <c r="F429" s="4">
        <v>0</v>
      </c>
      <c r="G429" s="4">
        <v>7</v>
      </c>
      <c r="H429" s="62">
        <v>0</v>
      </c>
      <c r="J429" s="28">
        <v>1</v>
      </c>
      <c r="K429" s="13" t="s">
        <v>24548</v>
      </c>
      <c r="L429" s="16" t="s">
        <v>16303</v>
      </c>
      <c r="M429" s="12" t="s">
        <v>24553</v>
      </c>
      <c r="N429" s="12" t="s">
        <v>24553</v>
      </c>
      <c r="O429" s="12" t="s">
        <v>24553</v>
      </c>
      <c r="P429" s="14" t="s">
        <v>24551</v>
      </c>
      <c r="Q429" s="29" t="s">
        <v>24553</v>
      </c>
      <c r="R429" s="3">
        <v>97.443645872721376</v>
      </c>
      <c r="S429" s="3">
        <v>100</v>
      </c>
      <c r="T429" s="3">
        <v>18.067281213998598</v>
      </c>
      <c r="U429" s="3">
        <v>28.955862756126493</v>
      </c>
      <c r="V429" s="3">
        <v>17.379715880404518</v>
      </c>
      <c r="W429" s="3">
        <v>27.625551315267181</v>
      </c>
      <c r="X429" s="3">
        <v>25.763605029259889</v>
      </c>
      <c r="Y429" s="32">
        <v>26.299934599439563</v>
      </c>
      <c r="Z429" s="50">
        <v>1.04111030844784E-3</v>
      </c>
      <c r="AJ429" s="3">
        <v>90.350613018102933</v>
      </c>
      <c r="AK429" s="3">
        <v>99.940838352773099</v>
      </c>
      <c r="AL429" s="3">
        <v>100</v>
      </c>
      <c r="AM429" s="3">
        <v>48.291819240477459</v>
      </c>
      <c r="AN429" s="3">
        <v>49.193996072004865</v>
      </c>
      <c r="AO429" s="3">
        <v>41.541712139094045</v>
      </c>
      <c r="AP429" s="3">
        <v>41.856759764040966</v>
      </c>
      <c r="AQ429" s="3">
        <v>44.214228285420312</v>
      </c>
      <c r="AR429" s="3">
        <v>67.798423614695082</v>
      </c>
      <c r="AS429" s="31">
        <v>70.690257811649204</v>
      </c>
    </row>
    <row r="430" spans="1:55" x14ac:dyDescent="0.55000000000000004">
      <c r="A430" s="21" t="s">
        <v>6</v>
      </c>
      <c r="B430" s="21" t="s">
        <v>17191</v>
      </c>
      <c r="C430" s="21" t="s">
        <v>793</v>
      </c>
      <c r="D430" s="27" t="s">
        <v>794</v>
      </c>
      <c r="E430" s="4">
        <v>0</v>
      </c>
      <c r="F430" s="4">
        <v>0</v>
      </c>
      <c r="G430" s="4">
        <v>0</v>
      </c>
      <c r="H430" s="62">
        <v>2</v>
      </c>
      <c r="J430" s="28">
        <v>1</v>
      </c>
      <c r="K430" s="12" t="s">
        <v>24553</v>
      </c>
      <c r="L430" s="12" t="s">
        <v>24553</v>
      </c>
      <c r="M430" s="12" t="s">
        <v>24553</v>
      </c>
      <c r="N430" s="12" t="s">
        <v>24553</v>
      </c>
      <c r="O430" s="12" t="s">
        <v>24553</v>
      </c>
      <c r="P430" s="12" t="s">
        <v>24553</v>
      </c>
      <c r="Q430" s="29" t="s">
        <v>24553</v>
      </c>
      <c r="AT430" s="3">
        <v>37.942701283692401</v>
      </c>
      <c r="AU430" s="3">
        <v>42.997065722373158</v>
      </c>
      <c r="AV430" s="3">
        <v>35.551262887962203</v>
      </c>
      <c r="AW430" s="3">
        <v>48.449838325054614</v>
      </c>
      <c r="AX430" s="3">
        <v>66.376440375685036</v>
      </c>
      <c r="AY430" s="3">
        <v>100</v>
      </c>
      <c r="AZ430" s="3">
        <v>86.204823473625126</v>
      </c>
      <c r="BA430" s="3">
        <v>67.635224280234269</v>
      </c>
      <c r="BB430" s="3">
        <v>46.318101565448757</v>
      </c>
      <c r="BC430" s="31">
        <v>44.981500564877521</v>
      </c>
    </row>
    <row r="431" spans="1:55" x14ac:dyDescent="0.55000000000000004">
      <c r="A431" s="21" t="s">
        <v>6</v>
      </c>
      <c r="B431" s="21" t="s">
        <v>19460</v>
      </c>
      <c r="C431" s="21" t="s">
        <v>9562</v>
      </c>
      <c r="D431" s="27" t="s">
        <v>9563</v>
      </c>
      <c r="E431" s="4">
        <v>0</v>
      </c>
      <c r="F431" s="4">
        <v>1</v>
      </c>
      <c r="G431" s="4">
        <v>0</v>
      </c>
      <c r="H431" s="62">
        <v>7</v>
      </c>
      <c r="J431" s="28">
        <v>1</v>
      </c>
      <c r="K431" s="13" t="s">
        <v>24548</v>
      </c>
      <c r="L431" s="16" t="s">
        <v>16303</v>
      </c>
      <c r="M431" s="12" t="s">
        <v>24553</v>
      </c>
      <c r="N431" s="12" t="s">
        <v>24553</v>
      </c>
      <c r="O431" s="12" t="s">
        <v>24553</v>
      </c>
      <c r="P431" s="12" t="s">
        <v>24553</v>
      </c>
      <c r="Q431" s="29" t="s">
        <v>24553</v>
      </c>
      <c r="AA431" s="3">
        <v>93.233496580902568</v>
      </c>
      <c r="AB431" s="3">
        <v>100</v>
      </c>
      <c r="AC431" s="3">
        <v>74.647343724979862</v>
      </c>
      <c r="AD431" s="3">
        <v>70.67549966577559</v>
      </c>
      <c r="AE431" s="3">
        <v>52.745846435321553</v>
      </c>
      <c r="AF431" s="3">
        <v>52.968982819838843</v>
      </c>
      <c r="AG431" s="3">
        <v>27.952794025192429</v>
      </c>
      <c r="AH431" s="32">
        <v>34.30948098570321</v>
      </c>
      <c r="AI431" s="50">
        <v>1.75442637226817E-3</v>
      </c>
      <c r="AT431" s="3">
        <v>94.38043821147393</v>
      </c>
      <c r="AU431" s="3">
        <v>88.189142186536344</v>
      </c>
      <c r="AV431" s="3">
        <v>87.772680947552757</v>
      </c>
      <c r="AW431" s="3">
        <v>84.451876914748922</v>
      </c>
      <c r="AX431" s="3">
        <v>96.978856946201546</v>
      </c>
      <c r="AY431" s="3">
        <v>100</v>
      </c>
      <c r="AZ431" s="3">
        <v>92.630472222236619</v>
      </c>
      <c r="BA431" s="3">
        <v>74.881237476501767</v>
      </c>
      <c r="BB431" s="3">
        <v>51.069871028939041</v>
      </c>
      <c r="BC431" s="31">
        <v>36.986299946550389</v>
      </c>
    </row>
    <row r="432" spans="1:55" x14ac:dyDescent="0.55000000000000004">
      <c r="A432" s="21" t="s">
        <v>6</v>
      </c>
      <c r="B432" s="21" t="s">
        <v>19391</v>
      </c>
      <c r="C432" s="21" t="s">
        <v>9190</v>
      </c>
      <c r="D432" s="27" t="s">
        <v>9191</v>
      </c>
      <c r="E432" s="4">
        <v>0</v>
      </c>
      <c r="F432" s="4">
        <v>1</v>
      </c>
      <c r="G432" s="4">
        <v>0</v>
      </c>
      <c r="H432" s="62">
        <v>6</v>
      </c>
      <c r="J432" s="28">
        <v>1</v>
      </c>
      <c r="K432" s="12" t="s">
        <v>24553</v>
      </c>
      <c r="L432" s="12" t="s">
        <v>24553</v>
      </c>
      <c r="M432" s="12" t="s">
        <v>24553</v>
      </c>
      <c r="N432" s="12" t="s">
        <v>24553</v>
      </c>
      <c r="O432" s="12" t="s">
        <v>24553</v>
      </c>
      <c r="P432" s="12" t="s">
        <v>24553</v>
      </c>
      <c r="Q432" s="29" t="s">
        <v>24553</v>
      </c>
      <c r="AA432" s="3">
        <v>90.901984463222547</v>
      </c>
      <c r="AB432" s="3">
        <v>100</v>
      </c>
      <c r="AC432" s="3">
        <v>88.2661144087932</v>
      </c>
      <c r="AD432" s="3">
        <v>58.449563668925805</v>
      </c>
      <c r="AE432" s="3">
        <v>78.388931703408986</v>
      </c>
      <c r="AF432" s="3">
        <v>71.232222754067038</v>
      </c>
      <c r="AG432" s="3">
        <v>43.646176052515301</v>
      </c>
      <c r="AH432" s="32">
        <v>42.229759264698011</v>
      </c>
      <c r="AI432" s="50">
        <v>5.73224591798581E-2</v>
      </c>
      <c r="AT432" s="3">
        <v>90.444203190602906</v>
      </c>
      <c r="AU432" s="3">
        <v>85.112793584353867</v>
      </c>
      <c r="AV432" s="3">
        <v>100</v>
      </c>
      <c r="AW432" s="3">
        <v>89.759936515879573</v>
      </c>
      <c r="AX432" s="3">
        <v>79.935247937486835</v>
      </c>
      <c r="AY432" s="3">
        <v>92.172020518836632</v>
      </c>
      <c r="AZ432" s="3">
        <v>93.97533889927935</v>
      </c>
      <c r="BA432" s="3">
        <v>90.775593817128225</v>
      </c>
      <c r="BB432" s="3">
        <v>71.17757141088839</v>
      </c>
      <c r="BC432" s="31">
        <v>56.075217827610679</v>
      </c>
    </row>
    <row r="433" spans="1:55" x14ac:dyDescent="0.55000000000000004">
      <c r="A433" s="21" t="s">
        <v>6</v>
      </c>
      <c r="B433" s="21" t="s">
        <v>21122</v>
      </c>
      <c r="C433" s="21" t="s">
        <v>14268</v>
      </c>
      <c r="D433" s="27" t="s">
        <v>14269</v>
      </c>
      <c r="E433" s="4">
        <v>0</v>
      </c>
      <c r="F433" s="4">
        <v>5</v>
      </c>
      <c r="G433" s="4">
        <v>0</v>
      </c>
      <c r="H433" s="62">
        <v>7</v>
      </c>
      <c r="J433" s="28">
        <v>1</v>
      </c>
      <c r="K433" s="12" t="s">
        <v>24553</v>
      </c>
      <c r="L433" s="12" t="s">
        <v>24553</v>
      </c>
      <c r="M433" s="12" t="s">
        <v>24553</v>
      </c>
      <c r="N433" s="12" t="s">
        <v>24553</v>
      </c>
      <c r="O433" s="12" t="s">
        <v>24553</v>
      </c>
      <c r="P433" s="12" t="s">
        <v>24553</v>
      </c>
      <c r="Q433" s="29" t="s">
        <v>24553</v>
      </c>
      <c r="AA433" s="3">
        <v>86.591590203593398</v>
      </c>
      <c r="AB433" s="3">
        <v>100</v>
      </c>
      <c r="AC433" s="3">
        <v>60.440735499668385</v>
      </c>
      <c r="AD433" s="3">
        <v>43.748827958821089</v>
      </c>
      <c r="AE433" s="3">
        <v>52.855264352034339</v>
      </c>
      <c r="AF433" s="3">
        <v>58.670027083757283</v>
      </c>
      <c r="AG433" s="3">
        <v>60.916395027268223</v>
      </c>
      <c r="AH433" s="32">
        <v>48.923478944651862</v>
      </c>
      <c r="AI433" s="50">
        <v>3.9130616972232003E-2</v>
      </c>
      <c r="AT433" s="3">
        <v>100</v>
      </c>
      <c r="AU433" s="3">
        <v>90.922716921305565</v>
      </c>
      <c r="AV433" s="3">
        <v>89.117528157085786</v>
      </c>
      <c r="AW433" s="3">
        <v>69.476291385756596</v>
      </c>
      <c r="AX433" s="3">
        <v>56.575410554891327</v>
      </c>
      <c r="AY433" s="3">
        <v>40.792965790470532</v>
      </c>
      <c r="AZ433" s="3">
        <v>39.779824218966532</v>
      </c>
      <c r="BA433" s="3">
        <v>33.540664188222614</v>
      </c>
      <c r="BB433" s="3">
        <v>33.802292265582842</v>
      </c>
      <c r="BC433" s="31">
        <v>51.129221728958285</v>
      </c>
    </row>
    <row r="434" spans="1:55" x14ac:dyDescent="0.55000000000000004">
      <c r="A434" s="21" t="s">
        <v>6</v>
      </c>
      <c r="B434" s="21" t="s">
        <v>17010</v>
      </c>
      <c r="C434" s="21" t="s">
        <v>13370</v>
      </c>
      <c r="D434" s="27" t="s">
        <v>13371</v>
      </c>
      <c r="E434" s="4">
        <v>0</v>
      </c>
      <c r="F434" s="4">
        <v>0</v>
      </c>
      <c r="G434" s="4">
        <v>0</v>
      </c>
      <c r="H434" s="62">
        <v>1</v>
      </c>
      <c r="J434" s="28">
        <v>1</v>
      </c>
      <c r="K434" s="12" t="s">
        <v>24553</v>
      </c>
      <c r="L434" s="12" t="s">
        <v>24553</v>
      </c>
      <c r="M434" s="12" t="s">
        <v>24553</v>
      </c>
      <c r="N434" s="12" t="s">
        <v>24553</v>
      </c>
      <c r="O434" s="12" t="s">
        <v>24553</v>
      </c>
      <c r="P434" s="12" t="s">
        <v>24553</v>
      </c>
      <c r="Q434" s="29" t="s">
        <v>24553</v>
      </c>
      <c r="AT434" s="3">
        <v>90.741834167993403</v>
      </c>
      <c r="AU434" s="3">
        <v>100</v>
      </c>
      <c r="AV434" s="3">
        <v>98.720746615480863</v>
      </c>
      <c r="AW434" s="3">
        <v>82.640229872402301</v>
      </c>
      <c r="AX434" s="3">
        <v>64.4442166472884</v>
      </c>
      <c r="AY434" s="3">
        <v>86.331615883343702</v>
      </c>
      <c r="AZ434" s="3">
        <v>63.18955854394801</v>
      </c>
      <c r="BA434" s="3">
        <v>42.51098896918942</v>
      </c>
      <c r="BB434" s="3">
        <v>46.584185655700253</v>
      </c>
      <c r="BC434" s="31">
        <v>33.227092462775296</v>
      </c>
    </row>
    <row r="435" spans="1:55" x14ac:dyDescent="0.55000000000000004">
      <c r="A435" s="21" t="s">
        <v>6</v>
      </c>
      <c r="B435" s="21" t="s">
        <v>20353</v>
      </c>
      <c r="C435" s="21" t="s">
        <v>15139</v>
      </c>
      <c r="D435" s="27" t="s">
        <v>15140</v>
      </c>
      <c r="E435" s="4">
        <v>0</v>
      </c>
      <c r="F435" s="4">
        <v>3</v>
      </c>
      <c r="G435" s="4">
        <v>0</v>
      </c>
      <c r="H435" s="62">
        <v>0</v>
      </c>
      <c r="J435" s="28">
        <v>1</v>
      </c>
      <c r="K435" s="13" t="s">
        <v>24548</v>
      </c>
      <c r="L435" s="16" t="s">
        <v>16303</v>
      </c>
      <c r="M435" s="12" t="s">
        <v>24553</v>
      </c>
      <c r="N435" s="12" t="s">
        <v>24553</v>
      </c>
      <c r="O435" s="12" t="s">
        <v>24553</v>
      </c>
      <c r="P435" s="12" t="s">
        <v>24553</v>
      </c>
      <c r="Q435" s="29" t="s">
        <v>24553</v>
      </c>
      <c r="AA435" s="3">
        <v>83.003277733218184</v>
      </c>
      <c r="AB435" s="3">
        <v>100</v>
      </c>
      <c r="AC435" s="3">
        <v>63.512341442503427</v>
      </c>
      <c r="AD435" s="3">
        <v>59.044308442210024</v>
      </c>
      <c r="AE435" s="3">
        <v>63.418654288250821</v>
      </c>
      <c r="AF435" s="3">
        <v>74.216090256011526</v>
      </c>
      <c r="AG435" s="3">
        <v>95.824583986365624</v>
      </c>
      <c r="AH435" s="32">
        <v>87.784152164924151</v>
      </c>
      <c r="AI435" s="50">
        <v>5.0513297132039899E-2</v>
      </c>
    </row>
    <row r="436" spans="1:55" x14ac:dyDescent="0.55000000000000004">
      <c r="A436" s="21" t="s">
        <v>6</v>
      </c>
      <c r="B436" s="21" t="s">
        <v>17046</v>
      </c>
      <c r="C436" s="21" t="s">
        <v>13953</v>
      </c>
      <c r="D436" s="27" t="s">
        <v>13954</v>
      </c>
      <c r="E436" s="4">
        <v>0</v>
      </c>
      <c r="F436" s="4">
        <v>0</v>
      </c>
      <c r="G436" s="4">
        <v>0</v>
      </c>
      <c r="H436" s="62">
        <v>1</v>
      </c>
      <c r="J436" s="28">
        <v>1</v>
      </c>
      <c r="K436" s="13" t="s">
        <v>24548</v>
      </c>
      <c r="L436" s="12" t="s">
        <v>24553</v>
      </c>
      <c r="M436" s="12" t="s">
        <v>24553</v>
      </c>
      <c r="N436" s="12" t="s">
        <v>24553</v>
      </c>
      <c r="O436" s="12" t="s">
        <v>24553</v>
      </c>
      <c r="P436" s="14" t="s">
        <v>24551</v>
      </c>
      <c r="Q436" s="29" t="s">
        <v>24553</v>
      </c>
      <c r="AT436" s="3">
        <v>80.646690048938581</v>
      </c>
      <c r="AU436" s="3">
        <v>91.968239755949384</v>
      </c>
      <c r="AV436" s="3">
        <v>100</v>
      </c>
      <c r="AW436" s="3">
        <v>76.585439974098307</v>
      </c>
      <c r="AX436" s="3">
        <v>50.433616858233535</v>
      </c>
      <c r="AY436" s="3">
        <v>23.44724669984387</v>
      </c>
      <c r="AZ436" s="3">
        <v>18.960039622931259</v>
      </c>
      <c r="BA436" s="3">
        <v>7.3891336286745606</v>
      </c>
      <c r="BB436" s="3">
        <v>9.2449984149342654</v>
      </c>
      <c r="BC436" s="31">
        <v>8.7272375883167808</v>
      </c>
    </row>
    <row r="437" spans="1:55" x14ac:dyDescent="0.55000000000000004">
      <c r="A437" s="21" t="s">
        <v>6</v>
      </c>
      <c r="B437" s="21" t="s">
        <v>18883</v>
      </c>
      <c r="C437" s="21" t="s">
        <v>2328</v>
      </c>
      <c r="D437" s="27" t="s">
        <v>2329</v>
      </c>
      <c r="E437" s="4">
        <v>0</v>
      </c>
      <c r="F437" s="4">
        <v>1</v>
      </c>
      <c r="G437" s="4">
        <v>0</v>
      </c>
      <c r="H437" s="62">
        <v>2</v>
      </c>
      <c r="J437" s="28">
        <v>1</v>
      </c>
      <c r="K437" s="12" t="s">
        <v>24553</v>
      </c>
      <c r="L437" s="12" t="s">
        <v>24553</v>
      </c>
      <c r="M437" s="12" t="s">
        <v>24553</v>
      </c>
      <c r="N437" s="12" t="s">
        <v>24553</v>
      </c>
      <c r="O437" s="12" t="s">
        <v>24553</v>
      </c>
      <c r="P437" s="12" t="s">
        <v>24553</v>
      </c>
      <c r="Q437" s="29" t="s">
        <v>24553</v>
      </c>
      <c r="AA437" s="3">
        <v>79.720800322089005</v>
      </c>
      <c r="AB437" s="3">
        <v>73.777678189117111</v>
      </c>
      <c r="AC437" s="3">
        <v>86.124091729161975</v>
      </c>
      <c r="AD437" s="3">
        <v>73.255670489302005</v>
      </c>
      <c r="AE437" s="3">
        <v>100</v>
      </c>
      <c r="AF437" s="3">
        <v>98.894028584264291</v>
      </c>
      <c r="AG437" s="3">
        <v>64.670527951526836</v>
      </c>
      <c r="AH437" s="32">
        <v>66.446563349740231</v>
      </c>
      <c r="AI437" s="50">
        <v>2.0420051254924201E-2</v>
      </c>
      <c r="AT437" s="3">
        <v>83.044271385499897</v>
      </c>
      <c r="AU437" s="3">
        <v>87.957186532066203</v>
      </c>
      <c r="AV437" s="3">
        <v>89.417001480728999</v>
      </c>
      <c r="AW437" s="3">
        <v>100</v>
      </c>
      <c r="AX437" s="3">
        <v>78.911053392280834</v>
      </c>
      <c r="AY437" s="3">
        <v>73.502646603094291</v>
      </c>
      <c r="AZ437" s="3">
        <v>81.546296790629725</v>
      </c>
      <c r="BA437" s="3">
        <v>77.833662337737167</v>
      </c>
      <c r="BB437" s="3">
        <v>80.92459488673147</v>
      </c>
      <c r="BC437" s="31">
        <v>58.578086201486677</v>
      </c>
    </row>
    <row r="438" spans="1:55" x14ac:dyDescent="0.55000000000000004">
      <c r="A438" s="21" t="s">
        <v>6</v>
      </c>
      <c r="B438" s="21" t="s">
        <v>17865</v>
      </c>
      <c r="C438" s="21" t="s">
        <v>13348</v>
      </c>
      <c r="D438" s="27" t="s">
        <v>13349</v>
      </c>
      <c r="E438" s="4">
        <v>0</v>
      </c>
      <c r="F438" s="4">
        <v>0</v>
      </c>
      <c r="G438" s="4">
        <v>0</v>
      </c>
      <c r="H438" s="62">
        <v>3</v>
      </c>
      <c r="J438" s="28">
        <v>1</v>
      </c>
      <c r="K438" s="13" t="s">
        <v>24548</v>
      </c>
      <c r="L438" s="12" t="s">
        <v>24553</v>
      </c>
      <c r="M438" s="12" t="s">
        <v>24553</v>
      </c>
      <c r="N438" s="12" t="s">
        <v>24553</v>
      </c>
      <c r="O438" s="12" t="s">
        <v>24553</v>
      </c>
      <c r="P438" s="14" t="s">
        <v>24551</v>
      </c>
      <c r="Q438" s="29" t="s">
        <v>24553</v>
      </c>
      <c r="AT438" s="3">
        <v>67.899938655266354</v>
      </c>
      <c r="AU438" s="3">
        <v>79.367945779030137</v>
      </c>
      <c r="AV438" s="3">
        <v>89.866692429882889</v>
      </c>
      <c r="AW438" s="3">
        <v>70.456566877113701</v>
      </c>
      <c r="AX438" s="3">
        <v>85.525098911842164</v>
      </c>
      <c r="AY438" s="3">
        <v>100</v>
      </c>
      <c r="AZ438" s="3">
        <v>78.389632456999749</v>
      </c>
      <c r="BA438" s="3">
        <v>86.125713666610636</v>
      </c>
      <c r="BB438" s="3">
        <v>55.880232977124443</v>
      </c>
      <c r="BC438" s="31">
        <v>61.568420890527186</v>
      </c>
    </row>
    <row r="439" spans="1:55" x14ac:dyDescent="0.55000000000000004">
      <c r="A439" s="21" t="s">
        <v>6</v>
      </c>
      <c r="B439" s="21" t="s">
        <v>16954</v>
      </c>
      <c r="C439" s="21" t="s">
        <v>12171</v>
      </c>
      <c r="D439" s="27" t="s">
        <v>12172</v>
      </c>
      <c r="E439" s="4">
        <v>0</v>
      </c>
      <c r="F439" s="4">
        <v>0</v>
      </c>
      <c r="G439" s="4">
        <v>0</v>
      </c>
      <c r="H439" s="62">
        <v>1</v>
      </c>
      <c r="J439" s="28">
        <v>1</v>
      </c>
      <c r="K439" s="13" t="s">
        <v>24548</v>
      </c>
      <c r="L439" s="12" t="s">
        <v>24553</v>
      </c>
      <c r="M439" s="12" t="s">
        <v>24553</v>
      </c>
      <c r="N439" s="12" t="s">
        <v>24553</v>
      </c>
      <c r="O439" s="12" t="s">
        <v>24553</v>
      </c>
      <c r="P439" s="14" t="s">
        <v>24551</v>
      </c>
      <c r="Q439" s="29" t="s">
        <v>24553</v>
      </c>
      <c r="AT439" s="3">
        <v>79.949590796207488</v>
      </c>
      <c r="AU439" s="3">
        <v>90.917002937156383</v>
      </c>
      <c r="AV439" s="3">
        <v>100</v>
      </c>
      <c r="AW439" s="3">
        <v>84.150751274170261</v>
      </c>
      <c r="AX439" s="3">
        <v>85.804825473415065</v>
      </c>
      <c r="AY439" s="3">
        <v>95.829074248039745</v>
      </c>
      <c r="AZ439" s="3">
        <v>87.286213236922535</v>
      </c>
      <c r="BA439" s="3">
        <v>89.84675353757585</v>
      </c>
      <c r="BB439" s="3">
        <v>84.309312434907412</v>
      </c>
      <c r="BC439" s="31">
        <v>68.61624335602508</v>
      </c>
    </row>
    <row r="440" spans="1:55" x14ac:dyDescent="0.55000000000000004">
      <c r="A440" s="21" t="s">
        <v>6</v>
      </c>
      <c r="B440" s="21" t="s">
        <v>19152</v>
      </c>
      <c r="C440" s="21" t="s">
        <v>14674</v>
      </c>
      <c r="D440" s="27" t="s">
        <v>14675</v>
      </c>
      <c r="E440" s="4">
        <v>0</v>
      </c>
      <c r="F440" s="4">
        <v>1</v>
      </c>
      <c r="G440" s="4">
        <v>0</v>
      </c>
      <c r="H440" s="62">
        <v>3</v>
      </c>
      <c r="J440" s="28">
        <v>1</v>
      </c>
      <c r="K440" s="12" t="s">
        <v>24553</v>
      </c>
      <c r="L440" s="12" t="s">
        <v>24553</v>
      </c>
      <c r="M440" s="12" t="s">
        <v>24553</v>
      </c>
      <c r="N440" s="12" t="s">
        <v>24553</v>
      </c>
      <c r="O440" s="12" t="s">
        <v>24553</v>
      </c>
      <c r="P440" s="12" t="s">
        <v>24553</v>
      </c>
      <c r="Q440" s="29" t="s">
        <v>24553</v>
      </c>
      <c r="AA440" s="3">
        <v>83.531211728189561</v>
      </c>
      <c r="AB440" s="3">
        <v>100</v>
      </c>
      <c r="AC440" s="3">
        <v>31.197064989641703</v>
      </c>
      <c r="AD440" s="3">
        <v>26.691776412937152</v>
      </c>
      <c r="AE440" s="3">
        <v>21.509191599165987</v>
      </c>
      <c r="AF440" s="3">
        <v>27.058803406212935</v>
      </c>
      <c r="AG440" s="3">
        <v>40.342368466336303</v>
      </c>
      <c r="AH440" s="32">
        <v>32.669844735976881</v>
      </c>
      <c r="AI440" s="50">
        <v>5.6166027626054198E-3</v>
      </c>
      <c r="AT440" s="3">
        <v>84.045481478468616</v>
      </c>
      <c r="AU440" s="3">
        <v>91.766253466443942</v>
      </c>
      <c r="AV440" s="3">
        <v>100</v>
      </c>
      <c r="AW440" s="3">
        <v>69.085479303552461</v>
      </c>
      <c r="AX440" s="3">
        <v>49.463720801095931</v>
      </c>
      <c r="AY440" s="3">
        <v>34.645453460833586</v>
      </c>
      <c r="AZ440" s="3">
        <v>31.632369862032618</v>
      </c>
      <c r="BA440" s="3">
        <v>19.636124490875893</v>
      </c>
      <c r="BB440" s="3">
        <v>15.818519538548884</v>
      </c>
      <c r="BC440" s="31">
        <v>23.534892490559507</v>
      </c>
    </row>
    <row r="441" spans="1:55" x14ac:dyDescent="0.55000000000000004">
      <c r="A441" s="21" t="s">
        <v>6</v>
      </c>
      <c r="B441" s="21" t="s">
        <v>20982</v>
      </c>
      <c r="C441" s="21" t="s">
        <v>6589</v>
      </c>
      <c r="D441" s="27" t="s">
        <v>6590</v>
      </c>
      <c r="E441" s="4">
        <v>0</v>
      </c>
      <c r="F441" s="4">
        <v>4</v>
      </c>
      <c r="G441" s="4">
        <v>0</v>
      </c>
      <c r="H441" s="62">
        <v>12</v>
      </c>
      <c r="J441" s="28">
        <v>1</v>
      </c>
      <c r="K441" s="12" t="s">
        <v>24553</v>
      </c>
      <c r="L441" s="12" t="s">
        <v>24553</v>
      </c>
      <c r="M441" s="12" t="s">
        <v>24553</v>
      </c>
      <c r="N441" s="12" t="s">
        <v>24553</v>
      </c>
      <c r="O441" s="12" t="s">
        <v>24553</v>
      </c>
      <c r="P441" s="12" t="s">
        <v>24553</v>
      </c>
      <c r="Q441" s="29" t="s">
        <v>24553</v>
      </c>
      <c r="AA441" s="3">
        <v>43.213371892318726</v>
      </c>
      <c r="AB441" s="3">
        <v>43.563299188197895</v>
      </c>
      <c r="AC441" s="3">
        <v>60.435775129604551</v>
      </c>
      <c r="AD441" s="3">
        <v>53.418755546718053</v>
      </c>
      <c r="AE441" s="3">
        <v>83.823722869440914</v>
      </c>
      <c r="AF441" s="3">
        <v>100</v>
      </c>
      <c r="AG441" s="3">
        <v>70.784495025532493</v>
      </c>
      <c r="AH441" s="32">
        <v>81.529006291840872</v>
      </c>
      <c r="AI441" s="50">
        <v>1.7896933775174199E-2</v>
      </c>
      <c r="AT441" s="3">
        <v>70.877093017128587</v>
      </c>
      <c r="AU441" s="3">
        <v>79.888476151406167</v>
      </c>
      <c r="AV441" s="3">
        <v>77.888784305696703</v>
      </c>
      <c r="AW441" s="3">
        <v>81.321686926840442</v>
      </c>
      <c r="AX441" s="3">
        <v>76.351239524569934</v>
      </c>
      <c r="AY441" s="3">
        <v>80.941619208755725</v>
      </c>
      <c r="AZ441" s="3">
        <v>83.901633526243444</v>
      </c>
      <c r="BA441" s="3">
        <v>100</v>
      </c>
      <c r="BB441" s="3">
        <v>78.255109526900341</v>
      </c>
      <c r="BC441" s="31">
        <v>63.860606352960247</v>
      </c>
    </row>
    <row r="442" spans="1:55" x14ac:dyDescent="0.55000000000000004">
      <c r="A442" s="21" t="s">
        <v>6</v>
      </c>
      <c r="B442" s="21" t="s">
        <v>18908</v>
      </c>
      <c r="C442" s="21" t="s">
        <v>6422</v>
      </c>
      <c r="D442" s="27" t="s">
        <v>6423</v>
      </c>
      <c r="E442" s="4">
        <v>0</v>
      </c>
      <c r="F442" s="4">
        <v>1</v>
      </c>
      <c r="G442" s="4">
        <v>0</v>
      </c>
      <c r="H442" s="62">
        <v>2</v>
      </c>
      <c r="J442" s="28">
        <v>1</v>
      </c>
      <c r="K442" s="12" t="s">
        <v>24553</v>
      </c>
      <c r="L442" s="12" t="s">
        <v>24553</v>
      </c>
      <c r="M442" s="12" t="s">
        <v>24553</v>
      </c>
      <c r="N442" s="12" t="s">
        <v>24553</v>
      </c>
      <c r="O442" s="12" t="s">
        <v>24553</v>
      </c>
      <c r="P442" s="12" t="s">
        <v>24553</v>
      </c>
      <c r="Q442" s="29" t="s">
        <v>24553</v>
      </c>
      <c r="AA442" s="3">
        <v>59.213496112863886</v>
      </c>
      <c r="AB442" s="3">
        <v>68.821722066764252</v>
      </c>
      <c r="AC442" s="3">
        <v>82.549754464671636</v>
      </c>
      <c r="AD442" s="3">
        <v>100</v>
      </c>
      <c r="AE442" s="3">
        <v>8.3547688919345262</v>
      </c>
      <c r="AF442" s="3">
        <v>4.3553166867900908</v>
      </c>
      <c r="AG442" s="3">
        <v>3.7232999532225572</v>
      </c>
      <c r="AH442" s="32">
        <v>0</v>
      </c>
      <c r="AI442" s="50">
        <v>2.9729929134877501E-3</v>
      </c>
      <c r="AT442" s="3">
        <v>59.382597424319272</v>
      </c>
      <c r="AU442" s="3">
        <v>62.34142061532215</v>
      </c>
      <c r="AV442" s="3">
        <v>61.780067945643971</v>
      </c>
      <c r="AW442" s="3">
        <v>64.173448354809167</v>
      </c>
      <c r="AX442" s="3">
        <v>77.653854909812182</v>
      </c>
      <c r="AY442" s="3">
        <v>92.547186915299505</v>
      </c>
      <c r="AZ442" s="3">
        <v>100</v>
      </c>
      <c r="BA442" s="3">
        <v>98.532254996391899</v>
      </c>
      <c r="BB442" s="3">
        <v>72.839084780562089</v>
      </c>
      <c r="BC442" s="31">
        <v>69.375922142758185</v>
      </c>
    </row>
    <row r="443" spans="1:55" x14ac:dyDescent="0.55000000000000004">
      <c r="A443" s="21" t="s">
        <v>6</v>
      </c>
      <c r="B443" s="21" t="s">
        <v>16836</v>
      </c>
      <c r="C443" s="21" t="s">
        <v>9506</v>
      </c>
      <c r="D443" s="27" t="s">
        <v>9507</v>
      </c>
      <c r="E443" s="4">
        <v>0</v>
      </c>
      <c r="F443" s="4">
        <v>0</v>
      </c>
      <c r="G443" s="4">
        <v>0</v>
      </c>
      <c r="H443" s="62">
        <v>1</v>
      </c>
      <c r="J443" s="28">
        <v>1</v>
      </c>
      <c r="K443" s="13" t="s">
        <v>24548</v>
      </c>
      <c r="L443" s="16" t="s">
        <v>16303</v>
      </c>
      <c r="M443" s="12" t="s">
        <v>24553</v>
      </c>
      <c r="N443" s="12" t="s">
        <v>24553</v>
      </c>
      <c r="O443" s="15" t="s">
        <v>24550</v>
      </c>
      <c r="P443" s="12" t="s">
        <v>24553</v>
      </c>
      <c r="Q443" s="29" t="s">
        <v>24553</v>
      </c>
      <c r="AT443" s="3">
        <v>100</v>
      </c>
      <c r="AU443" s="3">
        <v>91.301229571731099</v>
      </c>
      <c r="AV443" s="3">
        <v>94.939987640412426</v>
      </c>
      <c r="AW443" s="3">
        <v>89.505333741921632</v>
      </c>
      <c r="AX443" s="3">
        <v>78.89288043928893</v>
      </c>
      <c r="AY443" s="3">
        <v>40.249864466924549</v>
      </c>
      <c r="AZ443" s="3">
        <v>39.255459070841965</v>
      </c>
      <c r="BA443" s="3">
        <v>33.758587586975608</v>
      </c>
      <c r="BB443" s="3">
        <v>30.435721227323036</v>
      </c>
      <c r="BC443" s="31">
        <v>32.18765080208761</v>
      </c>
    </row>
    <row r="444" spans="1:55" x14ac:dyDescent="0.55000000000000004">
      <c r="A444" s="21" t="s">
        <v>6</v>
      </c>
      <c r="B444" s="21" t="s">
        <v>24017</v>
      </c>
      <c r="C444" s="21" t="s">
        <v>703</v>
      </c>
      <c r="D444" s="27" t="s">
        <v>704</v>
      </c>
      <c r="E444" s="4">
        <v>7</v>
      </c>
      <c r="F444" s="4">
        <v>1</v>
      </c>
      <c r="G444" s="4">
        <v>0</v>
      </c>
      <c r="H444" s="62">
        <v>4</v>
      </c>
      <c r="J444" s="28">
        <v>1</v>
      </c>
      <c r="K444" s="12" t="s">
        <v>24553</v>
      </c>
      <c r="L444" s="12" t="s">
        <v>24553</v>
      </c>
      <c r="M444" s="12" t="s">
        <v>24553</v>
      </c>
      <c r="N444" s="12" t="s">
        <v>24553</v>
      </c>
      <c r="O444" s="15" t="s">
        <v>24550</v>
      </c>
      <c r="P444" s="12" t="s">
        <v>24553</v>
      </c>
      <c r="Q444" s="29" t="s">
        <v>24553</v>
      </c>
      <c r="R444" s="3">
        <v>69.619232975228357</v>
      </c>
      <c r="S444" s="3">
        <v>59.398377811176175</v>
      </c>
      <c r="T444" s="3">
        <v>98.048187792132296</v>
      </c>
      <c r="U444" s="3">
        <v>100</v>
      </c>
      <c r="V444" s="3">
        <v>77.171957738705629</v>
      </c>
      <c r="W444" s="3">
        <v>62.136458273978</v>
      </c>
      <c r="X444" s="3">
        <v>50.619471267631731</v>
      </c>
      <c r="Y444" s="32">
        <v>47.843534932999347</v>
      </c>
      <c r="Z444" s="50">
        <v>1.0611296811962099E-2</v>
      </c>
      <c r="AA444" s="3">
        <v>36.402204820174944</v>
      </c>
      <c r="AB444" s="3">
        <v>25.409793674649745</v>
      </c>
      <c r="AC444" s="3">
        <v>100</v>
      </c>
      <c r="AD444" s="3">
        <v>84.994429771181359</v>
      </c>
      <c r="AE444" s="3">
        <v>58.948448854991575</v>
      </c>
      <c r="AF444" s="3">
        <v>54.281754645421913</v>
      </c>
      <c r="AG444" s="3">
        <v>32.773979548771123</v>
      </c>
      <c r="AH444" s="32">
        <v>30.281861665745712</v>
      </c>
      <c r="AI444" s="50">
        <v>6.6349965871691499E-3</v>
      </c>
      <c r="AT444" s="3">
        <v>37.744281935668575</v>
      </c>
      <c r="AU444" s="3">
        <v>40.544192116384892</v>
      </c>
      <c r="AV444" s="3">
        <v>35.002723596147547</v>
      </c>
      <c r="AW444" s="3">
        <v>47.265602897742248</v>
      </c>
      <c r="AX444" s="3">
        <v>84.729847555361161</v>
      </c>
      <c r="AY444" s="3">
        <v>93.568420611900152</v>
      </c>
      <c r="AZ444" s="3">
        <v>100</v>
      </c>
      <c r="BA444" s="3">
        <v>72.425226704815898</v>
      </c>
      <c r="BB444" s="3">
        <v>48.532925177245829</v>
      </c>
      <c r="BC444" s="31">
        <v>25.154075690625298</v>
      </c>
    </row>
    <row r="445" spans="1:55" x14ac:dyDescent="0.55000000000000004">
      <c r="A445" s="21" t="s">
        <v>6</v>
      </c>
      <c r="B445" s="21" t="s">
        <v>17189</v>
      </c>
      <c r="C445" s="21" t="s">
        <v>713</v>
      </c>
      <c r="D445" s="27" t="s">
        <v>714</v>
      </c>
      <c r="E445" s="4">
        <v>0</v>
      </c>
      <c r="F445" s="4">
        <v>0</v>
      </c>
      <c r="G445" s="4">
        <v>0</v>
      </c>
      <c r="H445" s="62">
        <v>2</v>
      </c>
      <c r="J445" s="28">
        <v>1</v>
      </c>
      <c r="K445" s="12" t="s">
        <v>24553</v>
      </c>
      <c r="L445" s="12" t="s">
        <v>24553</v>
      </c>
      <c r="M445" s="12" t="s">
        <v>24553</v>
      </c>
      <c r="N445" s="12" t="s">
        <v>24553</v>
      </c>
      <c r="O445" s="15" t="s">
        <v>24550</v>
      </c>
      <c r="P445" s="12" t="s">
        <v>24553</v>
      </c>
      <c r="Q445" s="29" t="s">
        <v>24553</v>
      </c>
      <c r="AT445" s="3">
        <v>70.302097462761282</v>
      </c>
      <c r="AU445" s="3">
        <v>76.411045823642638</v>
      </c>
      <c r="AV445" s="3">
        <v>75.804914177497935</v>
      </c>
      <c r="AW445" s="3">
        <v>95.066912336038925</v>
      </c>
      <c r="AX445" s="3">
        <v>100</v>
      </c>
      <c r="AY445" s="3">
        <v>97.868377119748402</v>
      </c>
      <c r="AZ445" s="3">
        <v>84.426858840641373</v>
      </c>
      <c r="BA445" s="3">
        <v>48.396657190820463</v>
      </c>
      <c r="BB445" s="3">
        <v>28.858447446640884</v>
      </c>
      <c r="BC445" s="31">
        <v>21.299140586699675</v>
      </c>
    </row>
    <row r="446" spans="1:55" x14ac:dyDescent="0.55000000000000004">
      <c r="A446" s="21" t="s">
        <v>6</v>
      </c>
      <c r="B446" s="21" t="s">
        <v>20906</v>
      </c>
      <c r="C446" s="21" t="s">
        <v>11693</v>
      </c>
      <c r="D446" s="27" t="s">
        <v>11694</v>
      </c>
      <c r="E446" s="4">
        <v>0</v>
      </c>
      <c r="F446" s="4">
        <v>4</v>
      </c>
      <c r="G446" s="4">
        <v>0</v>
      </c>
      <c r="H446" s="62">
        <v>8</v>
      </c>
      <c r="J446" s="28">
        <v>1</v>
      </c>
      <c r="K446" s="13" t="s">
        <v>24548</v>
      </c>
      <c r="L446" s="16" t="s">
        <v>16303</v>
      </c>
      <c r="M446" s="12" t="s">
        <v>24553</v>
      </c>
      <c r="N446" s="12" t="s">
        <v>24553</v>
      </c>
      <c r="O446" s="12" t="s">
        <v>24553</v>
      </c>
      <c r="P446" s="12" t="s">
        <v>24553</v>
      </c>
      <c r="Q446" s="29" t="s">
        <v>24553</v>
      </c>
      <c r="AA446" s="3">
        <v>70.522899193659171</v>
      </c>
      <c r="AB446" s="3">
        <v>74.149242342038974</v>
      </c>
      <c r="AC446" s="3">
        <v>55.26217485143691</v>
      </c>
      <c r="AD446" s="3">
        <v>54.261655117037186</v>
      </c>
      <c r="AE446" s="3">
        <v>81.874337312947205</v>
      </c>
      <c r="AF446" s="3">
        <v>93.175957153277253</v>
      </c>
      <c r="AG446" s="3">
        <v>100</v>
      </c>
      <c r="AH446" s="32">
        <v>96.158839325214572</v>
      </c>
      <c r="AI446" s="50">
        <v>6.5594063535316504E-3</v>
      </c>
      <c r="AT446" s="3">
        <v>100</v>
      </c>
      <c r="AU446" s="3">
        <v>94.683608509045186</v>
      </c>
      <c r="AV446" s="3">
        <v>90.503392551604634</v>
      </c>
      <c r="AW446" s="3">
        <v>82.98492867568072</v>
      </c>
      <c r="AX446" s="3">
        <v>84.429534182640978</v>
      </c>
      <c r="AY446" s="3">
        <v>56.963378449603127</v>
      </c>
      <c r="AZ446" s="3">
        <v>57.609145344560261</v>
      </c>
      <c r="BA446" s="3">
        <v>46.473627741908629</v>
      </c>
      <c r="BB446" s="3">
        <v>48.126804656575608</v>
      </c>
      <c r="BC446" s="31">
        <v>63.684042379798655</v>
      </c>
    </row>
    <row r="447" spans="1:55" x14ac:dyDescent="0.55000000000000004">
      <c r="A447" s="21" t="s">
        <v>6</v>
      </c>
      <c r="B447" s="21" t="s">
        <v>20727</v>
      </c>
      <c r="C447" s="21" t="s">
        <v>11941</v>
      </c>
      <c r="D447" s="27" t="s">
        <v>11942</v>
      </c>
      <c r="E447" s="4">
        <v>0</v>
      </c>
      <c r="F447" s="4">
        <v>3</v>
      </c>
      <c r="G447" s="4">
        <v>0</v>
      </c>
      <c r="H447" s="62">
        <v>16</v>
      </c>
      <c r="J447" s="28">
        <v>1</v>
      </c>
      <c r="K447" s="13" t="s">
        <v>24548</v>
      </c>
      <c r="L447" s="12" t="s">
        <v>24553</v>
      </c>
      <c r="M447" s="12" t="s">
        <v>24553</v>
      </c>
      <c r="N447" s="12" t="s">
        <v>24553</v>
      </c>
      <c r="O447" s="12" t="s">
        <v>24553</v>
      </c>
      <c r="P447" s="12" t="s">
        <v>24553</v>
      </c>
      <c r="Q447" s="29" t="s">
        <v>24553</v>
      </c>
      <c r="AA447" s="3">
        <v>59.850049442429231</v>
      </c>
      <c r="AB447" s="3">
        <v>59.019327930134793</v>
      </c>
      <c r="AC447" s="3">
        <v>49.711701881620222</v>
      </c>
      <c r="AD447" s="3">
        <v>42.070922277847281</v>
      </c>
      <c r="AE447" s="3">
        <v>74.688666339852546</v>
      </c>
      <c r="AF447" s="3">
        <v>72.604365922401144</v>
      </c>
      <c r="AG447" s="3">
        <v>87.883664987218026</v>
      </c>
      <c r="AH447" s="32">
        <v>100</v>
      </c>
      <c r="AI447" s="50">
        <v>7.6864995155354696E-3</v>
      </c>
      <c r="AT447" s="3">
        <v>100</v>
      </c>
      <c r="AU447" s="3">
        <v>98.541298613229898</v>
      </c>
      <c r="AV447" s="3">
        <v>88.857256289749074</v>
      </c>
      <c r="AW447" s="3">
        <v>83.274925892449914</v>
      </c>
      <c r="AX447" s="3">
        <v>79.141961660508315</v>
      </c>
      <c r="AY447" s="3">
        <v>61.743597419608477</v>
      </c>
      <c r="AZ447" s="3">
        <v>56.53015450133141</v>
      </c>
      <c r="BA447" s="3">
        <v>42.934769246826932</v>
      </c>
      <c r="BB447" s="3">
        <v>55.120841824682344</v>
      </c>
      <c r="BC447" s="31">
        <v>60.003576859628026</v>
      </c>
    </row>
    <row r="448" spans="1:55" x14ac:dyDescent="0.55000000000000004">
      <c r="A448" s="21" t="s">
        <v>6</v>
      </c>
      <c r="B448" s="21" t="s">
        <v>23728</v>
      </c>
      <c r="C448" s="21" t="s">
        <v>13096</v>
      </c>
      <c r="D448" s="27" t="s">
        <v>13097</v>
      </c>
      <c r="E448" s="4">
        <v>3</v>
      </c>
      <c r="F448" s="4">
        <v>0</v>
      </c>
      <c r="G448" s="4">
        <v>6</v>
      </c>
      <c r="H448" s="62">
        <v>2</v>
      </c>
      <c r="J448" s="28">
        <v>1</v>
      </c>
      <c r="K448" s="13" t="s">
        <v>24548</v>
      </c>
      <c r="L448" s="16" t="s">
        <v>16303</v>
      </c>
      <c r="M448" s="17" t="s">
        <v>24549</v>
      </c>
      <c r="N448" s="12" t="s">
        <v>24553</v>
      </c>
      <c r="O448" s="12" t="s">
        <v>24553</v>
      </c>
      <c r="P448" s="12" t="s">
        <v>24553</v>
      </c>
      <c r="Q448" s="29" t="s">
        <v>24553</v>
      </c>
      <c r="R448" s="3">
        <v>100</v>
      </c>
      <c r="S448" s="3">
        <v>92.755314041263176</v>
      </c>
      <c r="T448" s="3">
        <v>76.092950297650418</v>
      </c>
      <c r="U448" s="3">
        <v>71.096194783374784</v>
      </c>
      <c r="V448" s="3">
        <v>31.734657444987462</v>
      </c>
      <c r="W448" s="3">
        <v>29.466478597440688</v>
      </c>
      <c r="X448" s="3">
        <v>20.598058680022703</v>
      </c>
      <c r="Y448" s="32">
        <v>14.960548827425949</v>
      </c>
      <c r="Z448" s="50">
        <v>4.1381345011845799E-4</v>
      </c>
      <c r="AJ448" s="3">
        <v>100</v>
      </c>
      <c r="AK448" s="3">
        <v>63.912005363065624</v>
      </c>
      <c r="AL448" s="3">
        <v>67.607880126571516</v>
      </c>
      <c r="AM448" s="3">
        <v>62.795120733176503</v>
      </c>
      <c r="AN448" s="3">
        <v>70.592273603635888</v>
      </c>
      <c r="AO448" s="3">
        <v>76.828041290621513</v>
      </c>
      <c r="AP448" s="3">
        <v>67.371366034908093</v>
      </c>
      <c r="AQ448" s="3">
        <v>79.001708492175538</v>
      </c>
      <c r="AR448" s="3">
        <v>42.742838089276368</v>
      </c>
      <c r="AS448" s="31">
        <v>30.694333069959505</v>
      </c>
      <c r="AT448" s="3">
        <v>81.226104887001966</v>
      </c>
      <c r="AU448" s="3">
        <v>64.669536033261522</v>
      </c>
      <c r="AV448" s="3">
        <v>95.837927964005843</v>
      </c>
      <c r="AW448" s="3">
        <v>67.733233909416015</v>
      </c>
      <c r="AX448" s="3">
        <v>91.980448089701099</v>
      </c>
      <c r="AY448" s="3">
        <v>100</v>
      </c>
      <c r="AZ448" s="3">
        <v>81.411666635358642</v>
      </c>
      <c r="BA448" s="3">
        <v>66.835633859780557</v>
      </c>
      <c r="BB448" s="3">
        <v>72.193273329262993</v>
      </c>
      <c r="BC448" s="31">
        <v>94.161505746664147</v>
      </c>
    </row>
    <row r="449" spans="1:55" x14ac:dyDescent="0.55000000000000004">
      <c r="A449" s="21" t="s">
        <v>6</v>
      </c>
      <c r="B449" s="21" t="s">
        <v>20244</v>
      </c>
      <c r="C449" s="21" t="s">
        <v>9476</v>
      </c>
      <c r="D449" s="27" t="s">
        <v>9477</v>
      </c>
      <c r="E449" s="4">
        <v>0</v>
      </c>
      <c r="F449" s="4">
        <v>2</v>
      </c>
      <c r="G449" s="4">
        <v>0</v>
      </c>
      <c r="H449" s="62">
        <v>10</v>
      </c>
      <c r="J449" s="28">
        <v>1</v>
      </c>
      <c r="K449" s="13" t="s">
        <v>24548</v>
      </c>
      <c r="L449" s="12" t="s">
        <v>24553</v>
      </c>
      <c r="M449" s="12" t="s">
        <v>24553</v>
      </c>
      <c r="N449" s="12" t="s">
        <v>24553</v>
      </c>
      <c r="O449" s="12" t="s">
        <v>24553</v>
      </c>
      <c r="P449" s="14" t="s">
        <v>24551</v>
      </c>
      <c r="Q449" s="29" t="s">
        <v>24553</v>
      </c>
      <c r="AA449" s="3">
        <v>26.299255771239267</v>
      </c>
      <c r="AB449" s="3">
        <v>32.810061366487176</v>
      </c>
      <c r="AC449" s="3">
        <v>58.695099418955422</v>
      </c>
      <c r="AD449" s="3">
        <v>52.517162740398092</v>
      </c>
      <c r="AE449" s="3">
        <v>88.989111702149799</v>
      </c>
      <c r="AF449" s="3">
        <v>100</v>
      </c>
      <c r="AG449" s="3">
        <v>78.844456750552297</v>
      </c>
      <c r="AH449" s="32">
        <v>86.341934368349072</v>
      </c>
      <c r="AI449" s="50">
        <v>4.2751595344705604E-3</v>
      </c>
      <c r="AT449" s="3">
        <v>70.759307735797108</v>
      </c>
      <c r="AU449" s="3">
        <v>75.775263328618351</v>
      </c>
      <c r="AV449" s="3">
        <v>68.995780100075677</v>
      </c>
      <c r="AW449" s="3">
        <v>69.643484426861818</v>
      </c>
      <c r="AX449" s="3">
        <v>71.650633592268008</v>
      </c>
      <c r="AY449" s="3">
        <v>84.814024076361676</v>
      </c>
      <c r="AZ449" s="3">
        <v>93.149734072963369</v>
      </c>
      <c r="BA449" s="3">
        <v>100</v>
      </c>
      <c r="BB449" s="3">
        <v>89.273149971120873</v>
      </c>
      <c r="BC449" s="31">
        <v>87.82923008441233</v>
      </c>
    </row>
    <row r="450" spans="1:55" x14ac:dyDescent="0.55000000000000004">
      <c r="A450" s="21" t="s">
        <v>6</v>
      </c>
      <c r="B450" s="21" t="s">
        <v>19082</v>
      </c>
      <c r="C450" s="21" t="s">
        <v>7431</v>
      </c>
      <c r="D450" s="27" t="s">
        <v>7432</v>
      </c>
      <c r="E450" s="4">
        <v>0</v>
      </c>
      <c r="F450" s="4">
        <v>1</v>
      </c>
      <c r="G450" s="4">
        <v>0</v>
      </c>
      <c r="H450" s="62">
        <v>3</v>
      </c>
      <c r="J450" s="28">
        <v>1</v>
      </c>
      <c r="K450" s="12" t="s">
        <v>24553</v>
      </c>
      <c r="L450" s="12" t="s">
        <v>24553</v>
      </c>
      <c r="M450" s="12" t="s">
        <v>24553</v>
      </c>
      <c r="N450" s="12" t="s">
        <v>24553</v>
      </c>
      <c r="O450" s="12" t="s">
        <v>24553</v>
      </c>
      <c r="P450" s="12" t="s">
        <v>24553</v>
      </c>
      <c r="Q450" s="29" t="s">
        <v>24553</v>
      </c>
      <c r="AA450" s="3">
        <v>97.14738196617661</v>
      </c>
      <c r="AB450" s="3">
        <v>97.976343629729953</v>
      </c>
      <c r="AC450" s="3">
        <v>81.673623646780655</v>
      </c>
      <c r="AD450" s="3">
        <v>53.68622028823782</v>
      </c>
      <c r="AE450" s="3">
        <v>75.665101980808572</v>
      </c>
      <c r="AF450" s="3">
        <v>90.768770777951389</v>
      </c>
      <c r="AG450" s="3">
        <v>100</v>
      </c>
      <c r="AH450" s="32">
        <v>97.212455679341133</v>
      </c>
      <c r="AI450" s="50">
        <v>0.161502834095134</v>
      </c>
      <c r="AT450" s="3">
        <v>100</v>
      </c>
      <c r="AU450" s="3">
        <v>90.574304936572929</v>
      </c>
      <c r="AV450" s="3">
        <v>82.687789542464742</v>
      </c>
      <c r="AW450" s="3">
        <v>87.721855923890729</v>
      </c>
      <c r="AX450" s="3">
        <v>95.503111450597345</v>
      </c>
      <c r="AY450" s="3">
        <v>80.432817546253858</v>
      </c>
      <c r="AZ450" s="3">
        <v>69.325743421438133</v>
      </c>
      <c r="BA450" s="3">
        <v>54.96705114697378</v>
      </c>
      <c r="BB450" s="3">
        <v>53.931667554376531</v>
      </c>
      <c r="BC450" s="31">
        <v>51.053521856943071</v>
      </c>
    </row>
    <row r="451" spans="1:55" x14ac:dyDescent="0.55000000000000004">
      <c r="A451" s="21" t="s">
        <v>6</v>
      </c>
      <c r="B451" s="21" t="s">
        <v>18467</v>
      </c>
      <c r="C451" s="21" t="s">
        <v>8533</v>
      </c>
      <c r="D451" s="27" t="s">
        <v>8534</v>
      </c>
      <c r="E451" s="4">
        <v>0</v>
      </c>
      <c r="F451" s="4">
        <v>0</v>
      </c>
      <c r="G451" s="4">
        <v>0</v>
      </c>
      <c r="H451" s="62">
        <v>16</v>
      </c>
      <c r="J451" s="28">
        <v>1</v>
      </c>
      <c r="K451" s="13" t="s">
        <v>24548</v>
      </c>
      <c r="L451" s="12" t="s">
        <v>24553</v>
      </c>
      <c r="M451" s="12" t="s">
        <v>24553</v>
      </c>
      <c r="N451" s="12" t="s">
        <v>24553</v>
      </c>
      <c r="O451" s="12" t="s">
        <v>24553</v>
      </c>
      <c r="P451" s="12" t="s">
        <v>24553</v>
      </c>
      <c r="Q451" s="29" t="s">
        <v>24553</v>
      </c>
      <c r="AT451" s="3">
        <v>81.299266781607642</v>
      </c>
      <c r="AU451" s="3">
        <v>88.264525605553928</v>
      </c>
      <c r="AV451" s="3">
        <v>97.629975167482129</v>
      </c>
      <c r="AW451" s="3">
        <v>91.723014265631917</v>
      </c>
      <c r="AX451" s="3">
        <v>72.934076191475611</v>
      </c>
      <c r="AY451" s="3">
        <v>84.117001473307667</v>
      </c>
      <c r="AZ451" s="3">
        <v>82.805578789299233</v>
      </c>
      <c r="BA451" s="3">
        <v>96.622926404171565</v>
      </c>
      <c r="BB451" s="3">
        <v>100</v>
      </c>
      <c r="BC451" s="31">
        <v>89.350482752074242</v>
      </c>
    </row>
    <row r="452" spans="1:55" x14ac:dyDescent="0.55000000000000004">
      <c r="A452" s="21" t="s">
        <v>6</v>
      </c>
      <c r="B452" s="21" t="s">
        <v>19150</v>
      </c>
      <c r="C452" s="21" t="s">
        <v>14578</v>
      </c>
      <c r="D452" s="27" t="s">
        <v>14579</v>
      </c>
      <c r="E452" s="4">
        <v>0</v>
      </c>
      <c r="F452" s="4">
        <v>1</v>
      </c>
      <c r="G452" s="4">
        <v>0</v>
      </c>
      <c r="H452" s="62">
        <v>3</v>
      </c>
      <c r="J452" s="28">
        <v>1</v>
      </c>
      <c r="K452" s="12" t="s">
        <v>24553</v>
      </c>
      <c r="L452" s="12" t="s">
        <v>24553</v>
      </c>
      <c r="M452" s="12" t="s">
        <v>24553</v>
      </c>
      <c r="N452" s="12" t="s">
        <v>24553</v>
      </c>
      <c r="O452" s="12" t="s">
        <v>24553</v>
      </c>
      <c r="P452" s="12" t="s">
        <v>24553</v>
      </c>
      <c r="Q452" s="29" t="s">
        <v>24553</v>
      </c>
      <c r="AA452" s="3">
        <v>64.461260725471234</v>
      </c>
      <c r="AB452" s="3">
        <v>66.836460608949338</v>
      </c>
      <c r="AC452" s="3">
        <v>67.88974535220963</v>
      </c>
      <c r="AD452" s="3">
        <v>54.488410895146124</v>
      </c>
      <c r="AE452" s="3">
        <v>85.640523236428592</v>
      </c>
      <c r="AF452" s="3">
        <v>85.901884575514615</v>
      </c>
      <c r="AG452" s="3">
        <v>100</v>
      </c>
      <c r="AH452" s="32">
        <v>87.083544448700991</v>
      </c>
      <c r="AI452" s="50">
        <v>3.2449724941011997E-2</v>
      </c>
      <c r="AT452" s="3">
        <v>89.284306700783759</v>
      </c>
      <c r="AU452" s="3">
        <v>100</v>
      </c>
      <c r="AV452" s="3">
        <v>99.686113020053426</v>
      </c>
      <c r="AW452" s="3">
        <v>73.647313174310696</v>
      </c>
      <c r="AX452" s="3">
        <v>67.74579075653125</v>
      </c>
      <c r="AY452" s="3">
        <v>59.777491864526276</v>
      </c>
      <c r="AZ452" s="3">
        <v>41.909134721259164</v>
      </c>
      <c r="BA452" s="3">
        <v>47.387968418351242</v>
      </c>
      <c r="BB452" s="3">
        <v>49.903578750035699</v>
      </c>
      <c r="BC452" s="31">
        <v>92.328175226989984</v>
      </c>
    </row>
    <row r="453" spans="1:55" x14ac:dyDescent="0.55000000000000004">
      <c r="A453" s="21" t="s">
        <v>6</v>
      </c>
      <c r="B453" s="21" t="s">
        <v>18480</v>
      </c>
      <c r="C453" s="21" t="s">
        <v>15141</v>
      </c>
      <c r="D453" s="27" t="s">
        <v>15142</v>
      </c>
      <c r="E453" s="4">
        <v>0</v>
      </c>
      <c r="F453" s="4">
        <v>1</v>
      </c>
      <c r="G453" s="4">
        <v>0</v>
      </c>
      <c r="H453" s="62">
        <v>0</v>
      </c>
      <c r="J453" s="28">
        <v>1</v>
      </c>
      <c r="K453" s="12" t="s">
        <v>24553</v>
      </c>
      <c r="L453" s="12" t="s">
        <v>24553</v>
      </c>
      <c r="M453" s="12" t="s">
        <v>24553</v>
      </c>
      <c r="N453" s="12" t="s">
        <v>24553</v>
      </c>
      <c r="O453" s="12" t="s">
        <v>24553</v>
      </c>
      <c r="P453" s="12" t="s">
        <v>24553</v>
      </c>
      <c r="Q453" s="29" t="s">
        <v>24553</v>
      </c>
      <c r="AA453" s="3">
        <v>19.669074537587662</v>
      </c>
      <c r="AB453" s="3">
        <v>13.092894687722008</v>
      </c>
      <c r="AC453" s="3">
        <v>100</v>
      </c>
      <c r="AD453" s="3">
        <v>78.840650815194181</v>
      </c>
      <c r="AE453" s="3">
        <v>64.514506968266119</v>
      </c>
      <c r="AF453" s="3">
        <v>68.65545364737838</v>
      </c>
      <c r="AG453" s="3">
        <v>29.193482465108474</v>
      </c>
      <c r="AH453" s="32">
        <v>38.840391569475294</v>
      </c>
      <c r="AI453" s="50">
        <v>8.9649964311679393E-3</v>
      </c>
    </row>
    <row r="454" spans="1:55" x14ac:dyDescent="0.55000000000000004">
      <c r="A454" s="21" t="s">
        <v>6</v>
      </c>
      <c r="B454" s="21" t="s">
        <v>20405</v>
      </c>
      <c r="C454" s="21" t="s">
        <v>11600</v>
      </c>
      <c r="D454" s="27" t="s">
        <v>11601</v>
      </c>
      <c r="E454" s="4">
        <v>0</v>
      </c>
      <c r="F454" s="4">
        <v>3</v>
      </c>
      <c r="G454" s="4">
        <v>0</v>
      </c>
      <c r="H454" s="62">
        <v>2</v>
      </c>
      <c r="J454" s="28">
        <v>1</v>
      </c>
      <c r="K454" s="13" t="s">
        <v>24548</v>
      </c>
      <c r="L454" s="12" t="s">
        <v>24553</v>
      </c>
      <c r="M454" s="12" t="s">
        <v>24553</v>
      </c>
      <c r="N454" s="12" t="s">
        <v>24553</v>
      </c>
      <c r="O454" s="12" t="s">
        <v>24553</v>
      </c>
      <c r="P454" s="14" t="s">
        <v>24551</v>
      </c>
      <c r="Q454" s="29" t="s">
        <v>24553</v>
      </c>
      <c r="AA454" s="3">
        <v>100</v>
      </c>
      <c r="AB454" s="3">
        <v>94.588105333441803</v>
      </c>
      <c r="AC454" s="3">
        <v>43.712791972665329</v>
      </c>
      <c r="AD454" s="3">
        <v>53.92022958601693</v>
      </c>
      <c r="AE454" s="3">
        <v>65.190462554033218</v>
      </c>
      <c r="AF454" s="3">
        <v>60.567934478504156</v>
      </c>
      <c r="AG454" s="3">
        <v>67.15924854983102</v>
      </c>
      <c r="AH454" s="32">
        <v>64.391212823937011</v>
      </c>
      <c r="AI454" s="50">
        <v>5.6166027626054198E-3</v>
      </c>
      <c r="AT454" s="3">
        <v>74.639370923598108</v>
      </c>
      <c r="AU454" s="3">
        <v>91.156622618814438</v>
      </c>
      <c r="AV454" s="3">
        <v>100</v>
      </c>
      <c r="AW454" s="3">
        <v>86.02298414701265</v>
      </c>
      <c r="AX454" s="3">
        <v>70.045354577708707</v>
      </c>
      <c r="AY454" s="3">
        <v>67.595787353076858</v>
      </c>
      <c r="AZ454" s="3">
        <v>49.214068357676645</v>
      </c>
      <c r="BA454" s="3">
        <v>51.507704480940852</v>
      </c>
      <c r="BB454" s="3">
        <v>52.035139505849074</v>
      </c>
      <c r="BC454" s="31">
        <v>42.649063519692611</v>
      </c>
    </row>
    <row r="455" spans="1:55" x14ac:dyDescent="0.55000000000000004">
      <c r="A455" s="21" t="s">
        <v>6</v>
      </c>
      <c r="B455" s="21" t="s">
        <v>23680</v>
      </c>
      <c r="C455" s="21" t="s">
        <v>15143</v>
      </c>
      <c r="D455" s="27" t="s">
        <v>15144</v>
      </c>
      <c r="E455" s="4">
        <v>3</v>
      </c>
      <c r="F455" s="4">
        <v>1</v>
      </c>
      <c r="G455" s="4">
        <v>3</v>
      </c>
      <c r="H455" s="62">
        <v>0</v>
      </c>
      <c r="J455" s="28">
        <v>1</v>
      </c>
      <c r="K455" s="13" t="s">
        <v>24548</v>
      </c>
      <c r="L455" s="12" t="s">
        <v>24553</v>
      </c>
      <c r="M455" s="12" t="s">
        <v>24553</v>
      </c>
      <c r="N455" s="12" t="s">
        <v>24553</v>
      </c>
      <c r="O455" s="12" t="s">
        <v>24553</v>
      </c>
      <c r="P455" s="14" t="s">
        <v>24551</v>
      </c>
      <c r="Q455" s="29" t="s">
        <v>24553</v>
      </c>
      <c r="R455" s="3">
        <v>43.544130411027233</v>
      </c>
      <c r="S455" s="3">
        <v>38.517073893323136</v>
      </c>
      <c r="T455" s="3">
        <v>0</v>
      </c>
      <c r="U455" s="3">
        <v>100</v>
      </c>
      <c r="V455" s="3">
        <v>0</v>
      </c>
      <c r="W455" s="3">
        <v>68.553230389513587</v>
      </c>
      <c r="X455" s="3">
        <v>87.069933047638528</v>
      </c>
      <c r="Y455" s="32">
        <v>58.982361404439054</v>
      </c>
      <c r="Z455" s="50">
        <v>0.83254021680367696</v>
      </c>
      <c r="AA455" s="3">
        <v>69.357598506115878</v>
      </c>
      <c r="AB455" s="3">
        <v>75.794612388983111</v>
      </c>
      <c r="AC455" s="3">
        <v>82.026131336216736</v>
      </c>
      <c r="AD455" s="3">
        <v>79.528253140387122</v>
      </c>
      <c r="AE455" s="3">
        <v>77.144256148092566</v>
      </c>
      <c r="AF455" s="3">
        <v>74.040040252159628</v>
      </c>
      <c r="AG455" s="3">
        <v>100</v>
      </c>
      <c r="AH455" s="32">
        <v>91.705796923432331</v>
      </c>
      <c r="AI455" s="50">
        <v>2.4452188244164601E-2</v>
      </c>
      <c r="AJ455" s="3">
        <v>0</v>
      </c>
      <c r="AK455" s="3">
        <v>49.197838222678222</v>
      </c>
      <c r="AL455" s="3">
        <v>37.495436547690772</v>
      </c>
      <c r="AM455" s="3">
        <v>1.2827851009759188</v>
      </c>
      <c r="AN455" s="3">
        <v>39.564304524047373</v>
      </c>
      <c r="AO455" s="3">
        <v>80.602620485790595</v>
      </c>
      <c r="AP455" s="3">
        <v>0</v>
      </c>
      <c r="AQ455" s="3">
        <v>14.825998682010248</v>
      </c>
      <c r="AR455" s="3">
        <v>2.7152437048227585</v>
      </c>
      <c r="AS455" s="31">
        <v>100</v>
      </c>
    </row>
    <row r="456" spans="1:55" x14ac:dyDescent="0.55000000000000004">
      <c r="A456" s="21" t="s">
        <v>6</v>
      </c>
      <c r="B456" s="21" t="s">
        <v>23300</v>
      </c>
      <c r="C456" s="21" t="s">
        <v>8323</v>
      </c>
      <c r="D456" s="27" t="s">
        <v>8324</v>
      </c>
      <c r="E456" s="4">
        <v>1</v>
      </c>
      <c r="F456" s="4">
        <v>1</v>
      </c>
      <c r="G456" s="4">
        <v>4</v>
      </c>
      <c r="H456" s="62">
        <v>16</v>
      </c>
      <c r="J456" s="28">
        <v>1</v>
      </c>
      <c r="K456" s="12" t="s">
        <v>24553</v>
      </c>
      <c r="L456" s="12" t="s">
        <v>24553</v>
      </c>
      <c r="M456" s="12" t="s">
        <v>24553</v>
      </c>
      <c r="N456" s="12" t="s">
        <v>24553</v>
      </c>
      <c r="O456" s="12" t="s">
        <v>24553</v>
      </c>
      <c r="P456" s="12" t="s">
        <v>24553</v>
      </c>
      <c r="Q456" s="29" t="s">
        <v>24553</v>
      </c>
      <c r="R456" s="3">
        <v>100</v>
      </c>
      <c r="S456" s="3">
        <v>82.402663203588801</v>
      </c>
      <c r="T456" s="3">
        <v>56.681069575019414</v>
      </c>
      <c r="U456" s="3">
        <v>57.332163792099799</v>
      </c>
      <c r="V456" s="3">
        <v>64.877318468985251</v>
      </c>
      <c r="W456" s="3">
        <v>61.513457584458763</v>
      </c>
      <c r="X456" s="3">
        <v>60.981779141775071</v>
      </c>
      <c r="Y456" s="32">
        <v>56.536417441082506</v>
      </c>
      <c r="Z456" s="50">
        <v>2.36417950680195E-2</v>
      </c>
      <c r="AA456" s="3">
        <v>63.446453295717241</v>
      </c>
      <c r="AB456" s="3">
        <v>71.472840616206241</v>
      </c>
      <c r="AC456" s="3">
        <v>88.330734536256088</v>
      </c>
      <c r="AD456" s="3">
        <v>98.651132340095288</v>
      </c>
      <c r="AE456" s="3">
        <v>100</v>
      </c>
      <c r="AF456" s="3">
        <v>80.533273637022575</v>
      </c>
      <c r="AG456" s="3">
        <v>98.598210109689688</v>
      </c>
      <c r="AH456" s="32">
        <v>99.977263801968263</v>
      </c>
      <c r="AI456" s="50">
        <v>8.1746320707275805E-2</v>
      </c>
      <c r="AJ456" s="3">
        <v>100</v>
      </c>
      <c r="AK456" s="3">
        <v>75.095548336942173</v>
      </c>
      <c r="AL456" s="3">
        <v>77.325989917144753</v>
      </c>
      <c r="AM456" s="3">
        <v>99.81561131841768</v>
      </c>
      <c r="AN456" s="3">
        <v>61.929120374980798</v>
      </c>
      <c r="AO456" s="3">
        <v>48.61965599023825</v>
      </c>
      <c r="AP456" s="3">
        <v>46.965588285853279</v>
      </c>
      <c r="AQ456" s="3">
        <v>42.455069907649701</v>
      </c>
      <c r="AR456" s="3">
        <v>50.129819265096387</v>
      </c>
      <c r="AS456" s="31">
        <v>44.961938296738403</v>
      </c>
      <c r="AT456" s="3">
        <v>67.615578548585276</v>
      </c>
      <c r="AU456" s="3">
        <v>70.383637710234936</v>
      </c>
      <c r="AV456" s="3">
        <v>77.445664833287694</v>
      </c>
      <c r="AW456" s="3">
        <v>73.284173443854968</v>
      </c>
      <c r="AX456" s="3">
        <v>61.423422154988792</v>
      </c>
      <c r="AY456" s="3">
        <v>61.384023560234105</v>
      </c>
      <c r="AZ456" s="3">
        <v>58.611423308801932</v>
      </c>
      <c r="BA456" s="3">
        <v>50.319029113334523</v>
      </c>
      <c r="BB456" s="3">
        <v>87.990136911908905</v>
      </c>
      <c r="BC456" s="31">
        <v>100</v>
      </c>
    </row>
    <row r="457" spans="1:55" x14ac:dyDescent="0.55000000000000004">
      <c r="A457" s="21" t="s">
        <v>6</v>
      </c>
      <c r="B457" s="21" t="s">
        <v>17074</v>
      </c>
      <c r="C457" s="21" t="s">
        <v>14328</v>
      </c>
      <c r="D457" s="27" t="s">
        <v>14329</v>
      </c>
      <c r="E457" s="4">
        <v>0</v>
      </c>
      <c r="F457" s="4">
        <v>0</v>
      </c>
      <c r="G457" s="4">
        <v>0</v>
      </c>
      <c r="H457" s="62">
        <v>1</v>
      </c>
      <c r="J457" s="28">
        <v>1</v>
      </c>
      <c r="K457" s="13" t="s">
        <v>24548</v>
      </c>
      <c r="L457" s="12" t="s">
        <v>24553</v>
      </c>
      <c r="M457" s="12" t="s">
        <v>24553</v>
      </c>
      <c r="N457" s="12" t="s">
        <v>24553</v>
      </c>
      <c r="O457" s="12" t="s">
        <v>24553</v>
      </c>
      <c r="P457" s="12" t="s">
        <v>24553</v>
      </c>
      <c r="Q457" s="29" t="s">
        <v>24553</v>
      </c>
      <c r="AT457" s="3">
        <v>96.630727484352988</v>
      </c>
      <c r="AU457" s="3">
        <v>83.183727275366564</v>
      </c>
      <c r="AV457" s="3">
        <v>100</v>
      </c>
      <c r="AW457" s="3">
        <v>70.227130168831138</v>
      </c>
      <c r="AX457" s="3">
        <v>73.604787383587606</v>
      </c>
      <c r="AY457" s="3">
        <v>73.787717139576003</v>
      </c>
      <c r="AZ457" s="3">
        <v>92.519697088379829</v>
      </c>
      <c r="BA457" s="3">
        <v>87.103695218210291</v>
      </c>
      <c r="BB457" s="3">
        <v>90.476398846614188</v>
      </c>
      <c r="BC457" s="31">
        <v>91.816813796421428</v>
      </c>
    </row>
    <row r="458" spans="1:55" x14ac:dyDescent="0.55000000000000004">
      <c r="A458" s="21" t="s">
        <v>6</v>
      </c>
      <c r="B458" s="21" t="s">
        <v>22441</v>
      </c>
      <c r="C458" s="21" t="s">
        <v>9640</v>
      </c>
      <c r="D458" s="27" t="s">
        <v>9641</v>
      </c>
      <c r="E458" s="4">
        <v>0</v>
      </c>
      <c r="F458" s="4">
        <v>12</v>
      </c>
      <c r="G458" s="4">
        <v>1</v>
      </c>
      <c r="H458" s="62">
        <v>27</v>
      </c>
      <c r="J458" s="28">
        <v>1</v>
      </c>
      <c r="K458" s="13" t="s">
        <v>24548</v>
      </c>
      <c r="L458" s="12" t="s">
        <v>24553</v>
      </c>
      <c r="M458" s="12" t="s">
        <v>24553</v>
      </c>
      <c r="N458" s="12" t="s">
        <v>24553</v>
      </c>
      <c r="O458" s="12" t="s">
        <v>24553</v>
      </c>
      <c r="P458" s="14" t="s">
        <v>24551</v>
      </c>
      <c r="Q458" s="29" t="s">
        <v>24553</v>
      </c>
      <c r="AA458" s="3">
        <v>76.128156382705541</v>
      </c>
      <c r="AB458" s="3">
        <v>69.956286787274337</v>
      </c>
      <c r="AC458" s="3">
        <v>96.317874697894723</v>
      </c>
      <c r="AD458" s="3">
        <v>93.919469422967907</v>
      </c>
      <c r="AE458" s="3">
        <v>99.034353348712273</v>
      </c>
      <c r="AF458" s="3">
        <v>100</v>
      </c>
      <c r="AG458" s="3">
        <v>89.469792163458948</v>
      </c>
      <c r="AH458" s="32">
        <v>89.130883196300886</v>
      </c>
      <c r="AI458" s="50">
        <v>4.72992895928685E-3</v>
      </c>
      <c r="AJ458" s="3">
        <v>32.557656428532326</v>
      </c>
      <c r="AK458" s="3">
        <v>28.754343660244757</v>
      </c>
      <c r="AL458" s="3">
        <v>37.589125769951558</v>
      </c>
      <c r="AM458" s="3">
        <v>52.164096741154587</v>
      </c>
      <c r="AN458" s="3">
        <v>60.4217760600799</v>
      </c>
      <c r="AO458" s="3">
        <v>97.197244761675776</v>
      </c>
      <c r="AP458" s="3">
        <v>90.727536411550432</v>
      </c>
      <c r="AQ458" s="3">
        <v>100</v>
      </c>
      <c r="AR458" s="3">
        <v>68.599178016714717</v>
      </c>
      <c r="AS458" s="31">
        <v>30.285574589907089</v>
      </c>
      <c r="AT458" s="3">
        <v>78.463682696960007</v>
      </c>
      <c r="AU458" s="3">
        <v>88.949970033948489</v>
      </c>
      <c r="AV458" s="3">
        <v>86.04442211247661</v>
      </c>
      <c r="AW458" s="3">
        <v>83.84375307288731</v>
      </c>
      <c r="AX458" s="3">
        <v>82.092929111434316</v>
      </c>
      <c r="AY458" s="3">
        <v>97.867336926267612</v>
      </c>
      <c r="AZ458" s="3">
        <v>99.441501209164045</v>
      </c>
      <c r="BA458" s="3">
        <v>100</v>
      </c>
      <c r="BB458" s="3">
        <v>78.929743640950406</v>
      </c>
      <c r="BC458" s="31">
        <v>70.168566473663532</v>
      </c>
    </row>
    <row r="459" spans="1:55" x14ac:dyDescent="0.55000000000000004">
      <c r="A459" s="21" t="s">
        <v>6</v>
      </c>
      <c r="B459" s="21" t="s">
        <v>19065</v>
      </c>
      <c r="C459" s="21" t="s">
        <v>4858</v>
      </c>
      <c r="D459" s="27" t="s">
        <v>4859</v>
      </c>
      <c r="E459" s="4">
        <v>0</v>
      </c>
      <c r="F459" s="4">
        <v>1</v>
      </c>
      <c r="G459" s="4">
        <v>0</v>
      </c>
      <c r="H459" s="62">
        <v>3</v>
      </c>
      <c r="J459" s="28">
        <v>1</v>
      </c>
      <c r="K459" s="12" t="s">
        <v>24553</v>
      </c>
      <c r="L459" s="12" t="s">
        <v>24553</v>
      </c>
      <c r="M459" s="12" t="s">
        <v>24553</v>
      </c>
      <c r="N459" s="12" t="s">
        <v>24553</v>
      </c>
      <c r="O459" s="12" t="s">
        <v>24553</v>
      </c>
      <c r="P459" s="12" t="s">
        <v>24553</v>
      </c>
      <c r="Q459" s="29" t="s">
        <v>24553</v>
      </c>
      <c r="AA459" s="3">
        <v>27.202675896436883</v>
      </c>
      <c r="AB459" s="3">
        <v>37.97003015067537</v>
      </c>
      <c r="AC459" s="3">
        <v>31.769689874483309</v>
      </c>
      <c r="AD459" s="3">
        <v>47.923655302799332</v>
      </c>
      <c r="AE459" s="3">
        <v>54.604428404065409</v>
      </c>
      <c r="AF459" s="3">
        <v>58.848951214412615</v>
      </c>
      <c r="AG459" s="3">
        <v>100</v>
      </c>
      <c r="AH459" s="32">
        <v>89.229378245818836</v>
      </c>
      <c r="AI459" s="50">
        <v>1.12190877685884E-2</v>
      </c>
      <c r="AT459" s="3">
        <v>41.489376098592871</v>
      </c>
      <c r="AU459" s="3">
        <v>37.808907168327792</v>
      </c>
      <c r="AV459" s="3">
        <v>39.161909503866163</v>
      </c>
      <c r="AW459" s="3">
        <v>40.946348839792627</v>
      </c>
      <c r="AX459" s="3">
        <v>41.552731613845964</v>
      </c>
      <c r="AY459" s="3">
        <v>55.362870665861195</v>
      </c>
      <c r="AZ459" s="3">
        <v>61.558589468081806</v>
      </c>
      <c r="BA459" s="3">
        <v>63.061457291659217</v>
      </c>
      <c r="BB459" s="3">
        <v>68.409182219512829</v>
      </c>
      <c r="BC459" s="31">
        <v>100</v>
      </c>
    </row>
    <row r="460" spans="1:55" x14ac:dyDescent="0.55000000000000004">
      <c r="A460" s="21" t="s">
        <v>6</v>
      </c>
      <c r="B460" s="21" t="s">
        <v>19763</v>
      </c>
      <c r="C460" s="21" t="s">
        <v>13547</v>
      </c>
      <c r="D460" s="27" t="s">
        <v>13548</v>
      </c>
      <c r="E460" s="4">
        <v>0</v>
      </c>
      <c r="F460" s="4">
        <v>2</v>
      </c>
      <c r="G460" s="4">
        <v>0</v>
      </c>
      <c r="H460" s="62">
        <v>1</v>
      </c>
      <c r="J460" s="28">
        <v>1</v>
      </c>
      <c r="K460" s="13" t="s">
        <v>24548</v>
      </c>
      <c r="L460" s="12" t="s">
        <v>24553</v>
      </c>
      <c r="M460" s="12" t="s">
        <v>24553</v>
      </c>
      <c r="N460" s="12" t="s">
        <v>24553</v>
      </c>
      <c r="O460" s="12" t="s">
        <v>24553</v>
      </c>
      <c r="P460" s="12" t="s">
        <v>24553</v>
      </c>
      <c r="Q460" s="29" t="s">
        <v>24553</v>
      </c>
      <c r="AA460" s="3">
        <v>83.243890758771116</v>
      </c>
      <c r="AB460" s="3">
        <v>92.381803932833463</v>
      </c>
      <c r="AC460" s="3">
        <v>79.586566542967219</v>
      </c>
      <c r="AD460" s="3">
        <v>79.934256695539361</v>
      </c>
      <c r="AE460" s="3">
        <v>96.111076641474384</v>
      </c>
      <c r="AF460" s="3">
        <v>97.479708726305418</v>
      </c>
      <c r="AG460" s="3">
        <v>100</v>
      </c>
      <c r="AH460" s="32">
        <v>85.818011379862725</v>
      </c>
      <c r="AI460" s="50">
        <v>0.180098108918573</v>
      </c>
      <c r="AT460" s="3">
        <v>79.899463445421219</v>
      </c>
      <c r="AU460" s="3">
        <v>76.426486639138474</v>
      </c>
      <c r="AV460" s="3">
        <v>94.594906592072519</v>
      </c>
      <c r="AW460" s="3">
        <v>70.34805874229248</v>
      </c>
      <c r="AX460" s="3">
        <v>86.171392101426676</v>
      </c>
      <c r="AY460" s="3">
        <v>92.906020525693862</v>
      </c>
      <c r="AZ460" s="3">
        <v>93.101744408578668</v>
      </c>
      <c r="BA460" s="3">
        <v>100</v>
      </c>
      <c r="BB460" s="3">
        <v>83.284458331117804</v>
      </c>
      <c r="BC460" s="31">
        <v>90.834201084731632</v>
      </c>
    </row>
    <row r="461" spans="1:55" x14ac:dyDescent="0.55000000000000004">
      <c r="A461" s="21" t="s">
        <v>6</v>
      </c>
      <c r="B461" s="21" t="s">
        <v>17858</v>
      </c>
      <c r="C461" s="21" t="s">
        <v>13132</v>
      </c>
      <c r="D461" s="27" t="s">
        <v>13133</v>
      </c>
      <c r="E461" s="4">
        <v>0</v>
      </c>
      <c r="F461" s="4">
        <v>0</v>
      </c>
      <c r="G461" s="4">
        <v>0</v>
      </c>
      <c r="H461" s="62">
        <v>3</v>
      </c>
      <c r="J461" s="28">
        <v>1</v>
      </c>
      <c r="K461" s="13" t="s">
        <v>24548</v>
      </c>
      <c r="L461" s="12" t="s">
        <v>24553</v>
      </c>
      <c r="M461" s="12" t="s">
        <v>24553</v>
      </c>
      <c r="N461" s="12" t="s">
        <v>24553</v>
      </c>
      <c r="O461" s="12" t="s">
        <v>24553</v>
      </c>
      <c r="P461" s="14" t="s">
        <v>24551</v>
      </c>
      <c r="Q461" s="29" t="s">
        <v>24553</v>
      </c>
      <c r="AT461" s="3">
        <v>92.161903085428946</v>
      </c>
      <c r="AU461" s="3">
        <v>100</v>
      </c>
      <c r="AV461" s="3">
        <v>87.442295968149466</v>
      </c>
      <c r="AW461" s="3">
        <v>78.915345212910864</v>
      </c>
      <c r="AX461" s="3">
        <v>64.088706466562826</v>
      </c>
      <c r="AY461" s="3">
        <v>51.320356811269619</v>
      </c>
      <c r="AZ461" s="3">
        <v>46.672547477718986</v>
      </c>
      <c r="BA461" s="3">
        <v>34.325824852920462</v>
      </c>
      <c r="BB461" s="3">
        <v>36.721872469482356</v>
      </c>
      <c r="BC461" s="31">
        <v>73.05160589356025</v>
      </c>
    </row>
    <row r="462" spans="1:55" x14ac:dyDescent="0.55000000000000004">
      <c r="A462" s="21" t="s">
        <v>6</v>
      </c>
      <c r="B462" s="21" t="s">
        <v>18921</v>
      </c>
      <c r="C462" s="21" t="s">
        <v>7945</v>
      </c>
      <c r="D462" s="27" t="s">
        <v>7946</v>
      </c>
      <c r="E462" s="4">
        <v>0</v>
      </c>
      <c r="F462" s="4">
        <v>1</v>
      </c>
      <c r="G462" s="4">
        <v>0</v>
      </c>
      <c r="H462" s="62">
        <v>2</v>
      </c>
      <c r="J462" s="28">
        <v>1</v>
      </c>
      <c r="K462" s="12" t="s">
        <v>24553</v>
      </c>
      <c r="L462" s="12" t="s">
        <v>24553</v>
      </c>
      <c r="M462" s="12" t="s">
        <v>24553</v>
      </c>
      <c r="N462" s="12" t="s">
        <v>24553</v>
      </c>
      <c r="O462" s="12" t="s">
        <v>24553</v>
      </c>
      <c r="P462" s="12" t="s">
        <v>24553</v>
      </c>
      <c r="Q462" s="29" t="s">
        <v>24553</v>
      </c>
      <c r="AA462" s="3">
        <v>42.703682801230094</v>
      </c>
      <c r="AB462" s="3">
        <v>41.986371685109731</v>
      </c>
      <c r="AC462" s="3">
        <v>52.46604059109081</v>
      </c>
      <c r="AD462" s="3">
        <v>47.603982223493652</v>
      </c>
      <c r="AE462" s="3">
        <v>81.013344442864479</v>
      </c>
      <c r="AF462" s="3">
        <v>91.010657413477929</v>
      </c>
      <c r="AG462" s="3">
        <v>92.306714990215767</v>
      </c>
      <c r="AH462" s="32">
        <v>100</v>
      </c>
      <c r="AI462" s="50">
        <v>3.60209578092723E-3</v>
      </c>
      <c r="AT462" s="3">
        <v>38.898363218315211</v>
      </c>
      <c r="AU462" s="3">
        <v>37.834596692805562</v>
      </c>
      <c r="AV462" s="3">
        <v>42.187809952797274</v>
      </c>
      <c r="AW462" s="3">
        <v>40.072203093320788</v>
      </c>
      <c r="AX462" s="3">
        <v>42.117128413989796</v>
      </c>
      <c r="AY462" s="3">
        <v>58.430078856239916</v>
      </c>
      <c r="AZ462" s="3">
        <v>66.433753947917026</v>
      </c>
      <c r="BA462" s="3">
        <v>100</v>
      </c>
      <c r="BB462" s="3">
        <v>83.184831298430851</v>
      </c>
      <c r="BC462" s="31">
        <v>87.241572285140819</v>
      </c>
    </row>
    <row r="463" spans="1:55" x14ac:dyDescent="0.55000000000000004">
      <c r="A463" s="21" t="s">
        <v>6</v>
      </c>
      <c r="B463" s="21" t="s">
        <v>17270</v>
      </c>
      <c r="C463" s="21" t="s">
        <v>3375</v>
      </c>
      <c r="D463" s="27" t="s">
        <v>3376</v>
      </c>
      <c r="E463" s="4">
        <v>0</v>
      </c>
      <c r="F463" s="4">
        <v>0</v>
      </c>
      <c r="G463" s="4">
        <v>0</v>
      </c>
      <c r="H463" s="62">
        <v>2</v>
      </c>
      <c r="J463" s="28">
        <v>1</v>
      </c>
      <c r="K463" s="13" t="s">
        <v>24548</v>
      </c>
      <c r="L463" s="12" t="s">
        <v>24553</v>
      </c>
      <c r="M463" s="12" t="s">
        <v>24553</v>
      </c>
      <c r="N463" s="12" t="s">
        <v>24553</v>
      </c>
      <c r="O463" s="12" t="s">
        <v>24553</v>
      </c>
      <c r="P463" s="12" t="s">
        <v>24553</v>
      </c>
      <c r="Q463" s="30" t="s">
        <v>24552</v>
      </c>
      <c r="AT463" s="3">
        <v>33.569366342010547</v>
      </c>
      <c r="AU463" s="3">
        <v>35.959643498415261</v>
      </c>
      <c r="AV463" s="3">
        <v>38.295639666282156</v>
      </c>
      <c r="AW463" s="3">
        <v>40.681496183264315</v>
      </c>
      <c r="AX463" s="3">
        <v>60.18835370330514</v>
      </c>
      <c r="AY463" s="3">
        <v>78.48263473044112</v>
      </c>
      <c r="AZ463" s="3">
        <v>77.699850501221221</v>
      </c>
      <c r="BA463" s="3">
        <v>100</v>
      </c>
      <c r="BB463" s="3">
        <v>85.819035632857094</v>
      </c>
      <c r="BC463" s="31">
        <v>81.988195802046334</v>
      </c>
    </row>
    <row r="464" spans="1:55" x14ac:dyDescent="0.55000000000000004">
      <c r="A464" s="21" t="s">
        <v>6</v>
      </c>
      <c r="B464" s="21" t="s">
        <v>16892</v>
      </c>
      <c r="C464" s="21" t="s">
        <v>10775</v>
      </c>
      <c r="D464" s="27" t="s">
        <v>10776</v>
      </c>
      <c r="E464" s="4">
        <v>0</v>
      </c>
      <c r="F464" s="4">
        <v>0</v>
      </c>
      <c r="G464" s="4">
        <v>0</v>
      </c>
      <c r="H464" s="62">
        <v>1</v>
      </c>
      <c r="J464" s="28">
        <v>1</v>
      </c>
      <c r="K464" s="12" t="s">
        <v>24553</v>
      </c>
      <c r="L464" s="12" t="s">
        <v>24553</v>
      </c>
      <c r="M464" s="12" t="s">
        <v>24553</v>
      </c>
      <c r="N464" s="12" t="s">
        <v>24553</v>
      </c>
      <c r="O464" s="12" t="s">
        <v>24553</v>
      </c>
      <c r="P464" s="12" t="s">
        <v>24553</v>
      </c>
      <c r="Q464" s="29" t="s">
        <v>24553</v>
      </c>
      <c r="AT464" s="3">
        <v>72.055303317235428</v>
      </c>
      <c r="AU464" s="3">
        <v>100</v>
      </c>
      <c r="AV464" s="3">
        <v>85.326105872777163</v>
      </c>
      <c r="AW464" s="3">
        <v>85.755233156885609</v>
      </c>
      <c r="AX464" s="3">
        <v>62.138655694597453</v>
      </c>
      <c r="AY464" s="3">
        <v>49.370312292724947</v>
      </c>
      <c r="AZ464" s="3">
        <v>64.148536995158651</v>
      </c>
      <c r="BA464" s="3">
        <v>66.755781459394569</v>
      </c>
      <c r="BB464" s="3">
        <v>80.840642053206537</v>
      </c>
      <c r="BC464" s="31">
        <v>90.531136119494008</v>
      </c>
    </row>
    <row r="465" spans="1:55" x14ac:dyDescent="0.55000000000000004">
      <c r="A465" s="21" t="s">
        <v>6</v>
      </c>
      <c r="B465" s="21" t="s">
        <v>18065</v>
      </c>
      <c r="C465" s="21" t="s">
        <v>14357</v>
      </c>
      <c r="D465" s="27" t="s">
        <v>14358</v>
      </c>
      <c r="E465" s="4">
        <v>0</v>
      </c>
      <c r="F465" s="4">
        <v>0</v>
      </c>
      <c r="G465" s="4">
        <v>0</v>
      </c>
      <c r="H465" s="62">
        <v>4</v>
      </c>
      <c r="J465" s="28">
        <v>1</v>
      </c>
      <c r="K465" s="12" t="s">
        <v>24553</v>
      </c>
      <c r="L465" s="12" t="s">
        <v>24553</v>
      </c>
      <c r="M465" s="12" t="s">
        <v>24553</v>
      </c>
      <c r="N465" s="12" t="s">
        <v>24553</v>
      </c>
      <c r="O465" s="12" t="s">
        <v>24553</v>
      </c>
      <c r="P465" s="12" t="s">
        <v>24553</v>
      </c>
      <c r="Q465" s="29" t="s">
        <v>24553</v>
      </c>
      <c r="AT465" s="3">
        <v>91.717966230973559</v>
      </c>
      <c r="AU465" s="3">
        <v>87.806825617652279</v>
      </c>
      <c r="AV465" s="3">
        <v>100</v>
      </c>
      <c r="AW465" s="3">
        <v>71.830074903658883</v>
      </c>
      <c r="AX465" s="3">
        <v>49.216384947576486</v>
      </c>
      <c r="AY465" s="3">
        <v>46.491747560652534</v>
      </c>
      <c r="AZ465" s="3">
        <v>56.788519333572232</v>
      </c>
      <c r="BA465" s="3">
        <v>51.093473235490528</v>
      </c>
      <c r="BB465" s="3">
        <v>38.420200870431032</v>
      </c>
      <c r="BC465" s="31">
        <v>44.962709475156231</v>
      </c>
    </row>
    <row r="466" spans="1:55" x14ac:dyDescent="0.55000000000000004">
      <c r="A466" s="21" t="s">
        <v>6</v>
      </c>
      <c r="B466" s="21" t="s">
        <v>17083</v>
      </c>
      <c r="C466" s="21" t="s">
        <v>14444</v>
      </c>
      <c r="D466" s="27" t="s">
        <v>14445</v>
      </c>
      <c r="E466" s="4">
        <v>0</v>
      </c>
      <c r="F466" s="4">
        <v>0</v>
      </c>
      <c r="G466" s="4">
        <v>0</v>
      </c>
      <c r="H466" s="62">
        <v>1</v>
      </c>
      <c r="J466" s="28">
        <v>1</v>
      </c>
      <c r="K466" s="12" t="s">
        <v>24553</v>
      </c>
      <c r="L466" s="12" t="s">
        <v>24553</v>
      </c>
      <c r="M466" s="12" t="s">
        <v>24553</v>
      </c>
      <c r="N466" s="12" t="s">
        <v>24553</v>
      </c>
      <c r="O466" s="12" t="s">
        <v>24553</v>
      </c>
      <c r="P466" s="12" t="s">
        <v>24553</v>
      </c>
      <c r="Q466" s="29" t="s">
        <v>24553</v>
      </c>
      <c r="AT466" s="3">
        <v>100</v>
      </c>
      <c r="AU466" s="3">
        <v>83.456566527969983</v>
      </c>
      <c r="AV466" s="3">
        <v>88.551304875809251</v>
      </c>
      <c r="AW466" s="3">
        <v>64.95226397855798</v>
      </c>
      <c r="AX466" s="3">
        <v>49.764210181752446</v>
      </c>
      <c r="AY466" s="3">
        <v>37.309381952749007</v>
      </c>
      <c r="AZ466" s="3">
        <v>35.48769393916217</v>
      </c>
      <c r="BA466" s="3">
        <v>20.968809106343866</v>
      </c>
      <c r="BB466" s="3">
        <v>20.078135909461775</v>
      </c>
      <c r="BC466" s="31">
        <v>25.12252722626409</v>
      </c>
    </row>
    <row r="467" spans="1:55" x14ac:dyDescent="0.55000000000000004">
      <c r="A467" s="21" t="s">
        <v>6</v>
      </c>
      <c r="B467" s="21" t="s">
        <v>19008</v>
      </c>
      <c r="C467" s="21" t="s">
        <v>14396</v>
      </c>
      <c r="D467" s="27" t="s">
        <v>14397</v>
      </c>
      <c r="E467" s="4">
        <v>0</v>
      </c>
      <c r="F467" s="4">
        <v>1</v>
      </c>
      <c r="G467" s="4">
        <v>0</v>
      </c>
      <c r="H467" s="62">
        <v>2</v>
      </c>
      <c r="J467" s="28">
        <v>1</v>
      </c>
      <c r="K467" s="12" t="s">
        <v>24553</v>
      </c>
      <c r="L467" s="12" t="s">
        <v>24553</v>
      </c>
      <c r="M467" s="12" t="s">
        <v>24553</v>
      </c>
      <c r="N467" s="12" t="s">
        <v>24553</v>
      </c>
      <c r="O467" s="12" t="s">
        <v>24553</v>
      </c>
      <c r="P467" s="12" t="s">
        <v>24553</v>
      </c>
      <c r="Q467" s="29" t="s">
        <v>24553</v>
      </c>
      <c r="AA467" s="3">
        <v>45.134455313568694</v>
      </c>
      <c r="AB467" s="3">
        <v>42.389049959970386</v>
      </c>
      <c r="AC467" s="3">
        <v>47.356695860296831</v>
      </c>
      <c r="AD467" s="3">
        <v>55.758667608622702</v>
      </c>
      <c r="AE467" s="3">
        <v>75.746020659943341</v>
      </c>
      <c r="AF467" s="3">
        <v>76.41650018496864</v>
      </c>
      <c r="AG467" s="3">
        <v>71.099941244122945</v>
      </c>
      <c r="AH467" s="32">
        <v>100</v>
      </c>
      <c r="AI467" s="50">
        <v>6.2686746014430694E-2</v>
      </c>
      <c r="AT467" s="3">
        <v>81.479123246013472</v>
      </c>
      <c r="AU467" s="3">
        <v>95.34504392529162</v>
      </c>
      <c r="AV467" s="3">
        <v>100</v>
      </c>
      <c r="AW467" s="3">
        <v>74.218142852813571</v>
      </c>
      <c r="AX467" s="3">
        <v>68.037943545011501</v>
      </c>
      <c r="AY467" s="3">
        <v>92.379097913399903</v>
      </c>
      <c r="AZ467" s="3">
        <v>92.526214313361891</v>
      </c>
      <c r="BA467" s="3">
        <v>85.90126852495753</v>
      </c>
      <c r="BB467" s="3">
        <v>75.020777935760236</v>
      </c>
      <c r="BC467" s="31">
        <v>96.830791331476618</v>
      </c>
    </row>
    <row r="468" spans="1:55" x14ac:dyDescent="0.55000000000000004">
      <c r="A468" s="21" t="s">
        <v>6</v>
      </c>
      <c r="B468" s="21" t="s">
        <v>21259</v>
      </c>
      <c r="C468" s="21" t="s">
        <v>334</v>
      </c>
      <c r="D468" s="27" t="s">
        <v>335</v>
      </c>
      <c r="E468" s="4">
        <v>0</v>
      </c>
      <c r="F468" s="4">
        <v>5</v>
      </c>
      <c r="G468" s="4">
        <v>0</v>
      </c>
      <c r="H468" s="62">
        <v>33</v>
      </c>
      <c r="J468" s="28">
        <v>1</v>
      </c>
      <c r="K468" s="13" t="s">
        <v>24548</v>
      </c>
      <c r="L468" s="12" t="s">
        <v>24553</v>
      </c>
      <c r="M468" s="12" t="s">
        <v>24553</v>
      </c>
      <c r="N468" s="12" t="s">
        <v>24553</v>
      </c>
      <c r="O468" s="12" t="s">
        <v>24553</v>
      </c>
      <c r="P468" s="14" t="s">
        <v>24551</v>
      </c>
      <c r="Q468" s="29" t="s">
        <v>24553</v>
      </c>
      <c r="AA468" s="3">
        <v>78.670701197119712</v>
      </c>
      <c r="AB468" s="3">
        <v>48.289905986901985</v>
      </c>
      <c r="AC468" s="3">
        <v>78.304405054014609</v>
      </c>
      <c r="AD468" s="3">
        <v>76.416420919733937</v>
      </c>
      <c r="AE468" s="3">
        <v>83.200607331959716</v>
      </c>
      <c r="AF468" s="3">
        <v>83.686517985309877</v>
      </c>
      <c r="AG468" s="3">
        <v>100</v>
      </c>
      <c r="AH468" s="32">
        <v>75.714187939283477</v>
      </c>
      <c r="AI468" s="50">
        <v>0.43956524045568302</v>
      </c>
      <c r="AT468" s="3">
        <v>51.445427965689476</v>
      </c>
      <c r="AU468" s="3">
        <v>67.292396834224505</v>
      </c>
      <c r="AV468" s="3">
        <v>73.488245692731539</v>
      </c>
      <c r="AW468" s="3">
        <v>100</v>
      </c>
      <c r="AX468" s="3">
        <v>61.779928034796662</v>
      </c>
      <c r="AY468" s="3">
        <v>80.757587018298921</v>
      </c>
      <c r="AZ468" s="3">
        <v>51.861592003468338</v>
      </c>
      <c r="BA468" s="3">
        <v>38.358351122525811</v>
      </c>
      <c r="BB468" s="3">
        <v>26.716318111293504</v>
      </c>
      <c r="BC468" s="31">
        <v>24.646879207568265</v>
      </c>
    </row>
    <row r="469" spans="1:55" x14ac:dyDescent="0.55000000000000004">
      <c r="A469" s="21" t="s">
        <v>6</v>
      </c>
      <c r="B469" s="21" t="s">
        <v>24196</v>
      </c>
      <c r="C469" s="21" t="s">
        <v>15145</v>
      </c>
      <c r="D469" s="27" t="s">
        <v>15146</v>
      </c>
      <c r="E469" s="4">
        <v>12</v>
      </c>
      <c r="F469" s="4">
        <v>0</v>
      </c>
      <c r="G469" s="4">
        <v>7</v>
      </c>
      <c r="H469" s="62">
        <v>0</v>
      </c>
      <c r="J469" s="28">
        <v>1</v>
      </c>
      <c r="K469" s="13" t="s">
        <v>24548</v>
      </c>
      <c r="L469" s="16" t="s">
        <v>16303</v>
      </c>
      <c r="M469" s="12" t="s">
        <v>24553</v>
      </c>
      <c r="N469" s="12" t="s">
        <v>24553</v>
      </c>
      <c r="O469" s="12" t="s">
        <v>24553</v>
      </c>
      <c r="P469" s="12" t="s">
        <v>24553</v>
      </c>
      <c r="Q469" s="29" t="s">
        <v>24553</v>
      </c>
      <c r="R469" s="3">
        <v>64.0454595776622</v>
      </c>
      <c r="S469" s="3">
        <v>63.911712959423426</v>
      </c>
      <c r="T469" s="3">
        <v>42.76988547187004</v>
      </c>
      <c r="U469" s="3">
        <v>41.497307261145117</v>
      </c>
      <c r="V469" s="3">
        <v>82.959987341188253</v>
      </c>
      <c r="W469" s="3">
        <v>78.713826184341571</v>
      </c>
      <c r="X469" s="3">
        <v>100</v>
      </c>
      <c r="Y469" s="32">
        <v>98.952338181199067</v>
      </c>
      <c r="Z469" s="50">
        <v>1.40004978970873E-4</v>
      </c>
      <c r="AJ469" s="3">
        <v>57.569303363507615</v>
      </c>
      <c r="AK469" s="3">
        <v>45.515629439755877</v>
      </c>
      <c r="AL469" s="3">
        <v>46.447988688115146</v>
      </c>
      <c r="AM469" s="3">
        <v>47.539068622928369</v>
      </c>
      <c r="AN469" s="3">
        <v>41.262640316421063</v>
      </c>
      <c r="AO469" s="3">
        <v>27.863952534440621</v>
      </c>
      <c r="AP469" s="3">
        <v>32.146746770982688</v>
      </c>
      <c r="AQ469" s="3">
        <v>50.998976201070924</v>
      </c>
      <c r="AR469" s="3">
        <v>100</v>
      </c>
      <c r="AS469" s="31">
        <v>56.418881853441171</v>
      </c>
    </row>
    <row r="470" spans="1:55" x14ac:dyDescent="0.55000000000000004">
      <c r="A470" s="21" t="s">
        <v>6</v>
      </c>
      <c r="B470" s="21" t="s">
        <v>22285</v>
      </c>
      <c r="C470" s="21" t="s">
        <v>6525</v>
      </c>
      <c r="D470" s="27" t="s">
        <v>6526</v>
      </c>
      <c r="E470" s="4">
        <v>0</v>
      </c>
      <c r="F470" s="4">
        <v>3</v>
      </c>
      <c r="G470" s="4">
        <v>1</v>
      </c>
      <c r="H470" s="62">
        <v>10</v>
      </c>
      <c r="J470" s="28">
        <v>1</v>
      </c>
      <c r="K470" s="13" t="s">
        <v>24548</v>
      </c>
      <c r="L470" s="12" t="s">
        <v>24553</v>
      </c>
      <c r="M470" s="12" t="s">
        <v>24553</v>
      </c>
      <c r="N470" s="12" t="s">
        <v>24553</v>
      </c>
      <c r="O470" s="12" t="s">
        <v>24553</v>
      </c>
      <c r="P470" s="12" t="s">
        <v>24553</v>
      </c>
      <c r="Q470" s="29" t="s">
        <v>24553</v>
      </c>
      <c r="AA470" s="3">
        <v>91.546181702910431</v>
      </c>
      <c r="AB470" s="3">
        <v>82.365420877921423</v>
      </c>
      <c r="AC470" s="3">
        <v>57.908191803721465</v>
      </c>
      <c r="AD470" s="3">
        <v>89.033230485430536</v>
      </c>
      <c r="AE470" s="3">
        <v>70.032704650278049</v>
      </c>
      <c r="AF470" s="3">
        <v>92.9863030038875</v>
      </c>
      <c r="AG470" s="3">
        <v>100</v>
      </c>
      <c r="AH470" s="32">
        <v>97.085283568200666</v>
      </c>
      <c r="AI470" s="50">
        <v>0.46045858801013601</v>
      </c>
      <c r="AJ470" s="3">
        <v>24.766461830293149</v>
      </c>
      <c r="AK470" s="3">
        <v>36.564928544043468</v>
      </c>
      <c r="AL470" s="3">
        <v>27.017437858703879</v>
      </c>
      <c r="AM470" s="3">
        <v>46.004567045727292</v>
      </c>
      <c r="AN470" s="3">
        <v>57.984126279610926</v>
      </c>
      <c r="AO470" s="3">
        <v>89.493134743750517</v>
      </c>
      <c r="AP470" s="3">
        <v>81.710056493050871</v>
      </c>
      <c r="AQ470" s="3">
        <v>46.297729826135203</v>
      </c>
      <c r="AR470" s="3">
        <v>50.925984468561289</v>
      </c>
      <c r="AS470" s="31">
        <v>100</v>
      </c>
      <c r="AT470" s="3">
        <v>75.124618248359411</v>
      </c>
      <c r="AU470" s="3">
        <v>88.896361582990011</v>
      </c>
      <c r="AV470" s="3">
        <v>89.336482782899367</v>
      </c>
      <c r="AW470" s="3">
        <v>91.951310003992077</v>
      </c>
      <c r="AX470" s="3">
        <v>91.842263492877024</v>
      </c>
      <c r="AY470" s="3">
        <v>100</v>
      </c>
      <c r="AZ470" s="3">
        <v>90.392995282361298</v>
      </c>
      <c r="BA470" s="3">
        <v>92.276378819357646</v>
      </c>
      <c r="BB470" s="3">
        <v>99.606491467183417</v>
      </c>
      <c r="BC470" s="31">
        <v>97.993197180810895</v>
      </c>
    </row>
    <row r="471" spans="1:55" x14ac:dyDescent="0.55000000000000004">
      <c r="A471" s="21" t="s">
        <v>6</v>
      </c>
      <c r="B471" s="21" t="s">
        <v>16825</v>
      </c>
      <c r="C471" s="21" t="s">
        <v>9226</v>
      </c>
      <c r="D471" s="27" t="s">
        <v>9227</v>
      </c>
      <c r="E471" s="4">
        <v>0</v>
      </c>
      <c r="F471" s="4">
        <v>0</v>
      </c>
      <c r="G471" s="4">
        <v>0</v>
      </c>
      <c r="H471" s="62">
        <v>1</v>
      </c>
      <c r="J471" s="28">
        <v>1</v>
      </c>
      <c r="K471" s="13" t="s">
        <v>24548</v>
      </c>
      <c r="L471" s="16" t="s">
        <v>16303</v>
      </c>
      <c r="M471" s="12" t="s">
        <v>24553</v>
      </c>
      <c r="N471" s="12" t="s">
        <v>24553</v>
      </c>
      <c r="O471" s="12" t="s">
        <v>24553</v>
      </c>
      <c r="P471" s="12" t="s">
        <v>24553</v>
      </c>
      <c r="Q471" s="29" t="s">
        <v>24553</v>
      </c>
      <c r="AT471" s="3">
        <v>53.439210563743408</v>
      </c>
      <c r="AU471" s="3">
        <v>44.183763204538984</v>
      </c>
      <c r="AV471" s="3">
        <v>66.89411623783532</v>
      </c>
      <c r="AW471" s="3">
        <v>53.797075619720488</v>
      </c>
      <c r="AX471" s="3">
        <v>53.808622588784971</v>
      </c>
      <c r="AY471" s="3">
        <v>55.806984445054752</v>
      </c>
      <c r="AZ471" s="3">
        <v>70.571176690339087</v>
      </c>
      <c r="BA471" s="3">
        <v>86.102431770607211</v>
      </c>
      <c r="BB471" s="3">
        <v>100</v>
      </c>
      <c r="BC471" s="31">
        <v>53.497987537906042</v>
      </c>
    </row>
    <row r="472" spans="1:55" x14ac:dyDescent="0.55000000000000004">
      <c r="A472" s="21" t="s">
        <v>6</v>
      </c>
      <c r="B472" s="21" t="s">
        <v>24504</v>
      </c>
      <c r="C472" s="21" t="s">
        <v>6740</v>
      </c>
      <c r="D472" s="27" t="s">
        <v>6741</v>
      </c>
      <c r="E472" s="4">
        <v>71</v>
      </c>
      <c r="F472" s="4">
        <v>3</v>
      </c>
      <c r="G472" s="4">
        <v>69</v>
      </c>
      <c r="H472" s="62">
        <v>20</v>
      </c>
      <c r="J472" s="28">
        <v>1</v>
      </c>
      <c r="K472" s="13" t="s">
        <v>24548</v>
      </c>
      <c r="L472" s="12" t="s">
        <v>24553</v>
      </c>
      <c r="M472" s="12" t="s">
        <v>24553</v>
      </c>
      <c r="N472" s="12" t="s">
        <v>24553</v>
      </c>
      <c r="O472" s="12" t="s">
        <v>24553</v>
      </c>
      <c r="P472" s="12" t="s">
        <v>24553</v>
      </c>
      <c r="Q472" s="29" t="s">
        <v>24553</v>
      </c>
      <c r="R472" s="3">
        <v>100</v>
      </c>
      <c r="S472" s="3">
        <v>99.663420329668469</v>
      </c>
      <c r="T472" s="3">
        <v>73.143180968228236</v>
      </c>
      <c r="U472" s="3">
        <v>72.191468652389588</v>
      </c>
      <c r="V472" s="3">
        <v>40.799862085223026</v>
      </c>
      <c r="W472" s="3">
        <v>42.852226651293229</v>
      </c>
      <c r="X472" s="3">
        <v>39.984148311125018</v>
      </c>
      <c r="Y472" s="32">
        <v>37.833492159554027</v>
      </c>
      <c r="Z472" s="50">
        <v>4.3678184548000299E-5</v>
      </c>
      <c r="AA472" s="3">
        <v>100</v>
      </c>
      <c r="AB472" s="3">
        <v>95.508775503728202</v>
      </c>
      <c r="AC472" s="3">
        <v>70.660208624840777</v>
      </c>
      <c r="AD472" s="3">
        <v>82.183932586128179</v>
      </c>
      <c r="AE472" s="3">
        <v>26.888867482293914</v>
      </c>
      <c r="AF472" s="3">
        <v>29.264088621007261</v>
      </c>
      <c r="AG472" s="3">
        <v>16.754632704161967</v>
      </c>
      <c r="AH472" s="32">
        <v>18.38090650544947</v>
      </c>
      <c r="AI472" s="50">
        <v>1.5477881480426899E-3</v>
      </c>
      <c r="AJ472" s="3">
        <v>68.335419730967587</v>
      </c>
      <c r="AK472" s="3">
        <v>100</v>
      </c>
      <c r="AL472" s="3">
        <v>95.071405226990152</v>
      </c>
      <c r="AM472" s="3">
        <v>80.785089271388671</v>
      </c>
      <c r="AN472" s="3">
        <v>72.321983903907324</v>
      </c>
      <c r="AO472" s="3">
        <v>54.340900125543911</v>
      </c>
      <c r="AP472" s="3">
        <v>49.965505547704531</v>
      </c>
      <c r="AQ472" s="3">
        <v>28.107767633813758</v>
      </c>
      <c r="AR472" s="3">
        <v>40.841491719182258</v>
      </c>
      <c r="AS472" s="31">
        <v>25.237124622745196</v>
      </c>
      <c r="AT472" s="3">
        <v>88.729839707773337</v>
      </c>
      <c r="AU472" s="3">
        <v>78.363472466716374</v>
      </c>
      <c r="AV472" s="3">
        <v>76.809639242281008</v>
      </c>
      <c r="AW472" s="3">
        <v>79.714816057345402</v>
      </c>
      <c r="AX472" s="3">
        <v>100</v>
      </c>
      <c r="AY472" s="3">
        <v>74.839996168487744</v>
      </c>
      <c r="AZ472" s="3">
        <v>79.525855574847341</v>
      </c>
      <c r="BA472" s="3">
        <v>42.654463827909666</v>
      </c>
      <c r="BB472" s="3">
        <v>36.613674243570706</v>
      </c>
      <c r="BC472" s="31">
        <v>18.176530128563638</v>
      </c>
    </row>
    <row r="473" spans="1:55" x14ac:dyDescent="0.55000000000000004">
      <c r="A473" s="21" t="s">
        <v>6</v>
      </c>
      <c r="B473" s="21" t="s">
        <v>21568</v>
      </c>
      <c r="C473" s="21" t="s">
        <v>1398</v>
      </c>
      <c r="D473" s="27" t="s">
        <v>1399</v>
      </c>
      <c r="E473" s="4">
        <v>0</v>
      </c>
      <c r="F473" s="4">
        <v>8</v>
      </c>
      <c r="G473" s="4">
        <v>0</v>
      </c>
      <c r="H473" s="62">
        <v>12</v>
      </c>
      <c r="J473" s="28">
        <v>1</v>
      </c>
      <c r="K473" s="13" t="s">
        <v>24548</v>
      </c>
      <c r="L473" s="12" t="s">
        <v>24553</v>
      </c>
      <c r="M473" s="12" t="s">
        <v>24553</v>
      </c>
      <c r="N473" s="12" t="s">
        <v>24553</v>
      </c>
      <c r="O473" s="12" t="s">
        <v>24553</v>
      </c>
      <c r="P473" s="14" t="s">
        <v>24551</v>
      </c>
      <c r="Q473" s="29" t="s">
        <v>24553</v>
      </c>
      <c r="AA473" s="3">
        <v>100</v>
      </c>
      <c r="AB473" s="3">
        <v>71.320787090936463</v>
      </c>
      <c r="AC473" s="3">
        <v>75.219855247084794</v>
      </c>
      <c r="AD473" s="3">
        <v>87.633681932799121</v>
      </c>
      <c r="AE473" s="3">
        <v>52.300001673631556</v>
      </c>
      <c r="AF473" s="3">
        <v>51.665854816427995</v>
      </c>
      <c r="AG473" s="3">
        <v>48.0895448487395</v>
      </c>
      <c r="AH473" s="32">
        <v>47.509156065774796</v>
      </c>
      <c r="AI473" s="50">
        <v>7.0684378927445599E-2</v>
      </c>
      <c r="AT473" s="3">
        <v>91.216478629682896</v>
      </c>
      <c r="AU473" s="3">
        <v>86.475177432874389</v>
      </c>
      <c r="AV473" s="3">
        <v>79.302871390974687</v>
      </c>
      <c r="AW473" s="3">
        <v>97.182923374447867</v>
      </c>
      <c r="AX473" s="3">
        <v>100</v>
      </c>
      <c r="AY473" s="3">
        <v>96.25666225205191</v>
      </c>
      <c r="AZ473" s="3">
        <v>99.792614570616522</v>
      </c>
      <c r="BA473" s="3">
        <v>89.523866645652774</v>
      </c>
      <c r="BB473" s="3">
        <v>53.948699629325759</v>
      </c>
      <c r="BC473" s="31">
        <v>66.870534344971645</v>
      </c>
    </row>
    <row r="474" spans="1:55" x14ac:dyDescent="0.55000000000000004">
      <c r="A474" s="21" t="s">
        <v>6</v>
      </c>
      <c r="B474" s="21" t="s">
        <v>21703</v>
      </c>
      <c r="C474" s="21" t="s">
        <v>5351</v>
      </c>
      <c r="D474" s="27" t="s">
        <v>5352</v>
      </c>
      <c r="E474" s="4">
        <v>0</v>
      </c>
      <c r="F474" s="4">
        <v>10</v>
      </c>
      <c r="G474" s="4">
        <v>0</v>
      </c>
      <c r="H474" s="62">
        <v>15</v>
      </c>
      <c r="J474" s="28">
        <v>1</v>
      </c>
      <c r="K474" s="13" t="s">
        <v>24548</v>
      </c>
      <c r="L474" s="12" t="s">
        <v>24553</v>
      </c>
      <c r="M474" s="12" t="s">
        <v>24553</v>
      </c>
      <c r="N474" s="12" t="s">
        <v>24553</v>
      </c>
      <c r="O474" s="12" t="s">
        <v>24553</v>
      </c>
      <c r="P474" s="14" t="s">
        <v>24551</v>
      </c>
      <c r="Q474" s="29" t="s">
        <v>24553</v>
      </c>
      <c r="AA474" s="3">
        <v>100</v>
      </c>
      <c r="AB474" s="3">
        <v>89.180081794951633</v>
      </c>
      <c r="AC474" s="3">
        <v>89.806399234258251</v>
      </c>
      <c r="AD474" s="3">
        <v>93.345932500567514</v>
      </c>
      <c r="AE474" s="3">
        <v>66.678214532131577</v>
      </c>
      <c r="AF474" s="3">
        <v>66.694480004031703</v>
      </c>
      <c r="AG474" s="3">
        <v>54.4298075313569</v>
      </c>
      <c r="AH474" s="32">
        <v>53.61480267425538</v>
      </c>
      <c r="AI474" s="50">
        <v>4.7858569744956099E-3</v>
      </c>
      <c r="AT474" s="3">
        <v>79.360664250246117</v>
      </c>
      <c r="AU474" s="3">
        <v>86.626849017648013</v>
      </c>
      <c r="AV474" s="3">
        <v>85.414827953340051</v>
      </c>
      <c r="AW474" s="3">
        <v>90.688082394568852</v>
      </c>
      <c r="AX474" s="3">
        <v>94.828968647683865</v>
      </c>
      <c r="AY474" s="3">
        <v>100</v>
      </c>
      <c r="AZ474" s="3">
        <v>97.312800784328147</v>
      </c>
      <c r="BA474" s="3">
        <v>87.213382731216697</v>
      </c>
      <c r="BB474" s="3">
        <v>42.864935632133857</v>
      </c>
      <c r="BC474" s="31">
        <v>46.248337021066412</v>
      </c>
    </row>
    <row r="475" spans="1:55" x14ac:dyDescent="0.55000000000000004">
      <c r="A475" s="21" t="s">
        <v>6</v>
      </c>
      <c r="B475" s="21" t="s">
        <v>20546</v>
      </c>
      <c r="C475" s="21" t="s">
        <v>4716</v>
      </c>
      <c r="D475" s="27" t="s">
        <v>4717</v>
      </c>
      <c r="E475" s="4">
        <v>0</v>
      </c>
      <c r="F475" s="4">
        <v>3</v>
      </c>
      <c r="G475" s="4">
        <v>0</v>
      </c>
      <c r="H475" s="62">
        <v>6</v>
      </c>
      <c r="J475" s="28">
        <v>1</v>
      </c>
      <c r="K475" s="13" t="s">
        <v>24548</v>
      </c>
      <c r="L475" s="12" t="s">
        <v>24553</v>
      </c>
      <c r="M475" s="12" t="s">
        <v>24553</v>
      </c>
      <c r="N475" s="12" t="s">
        <v>24553</v>
      </c>
      <c r="O475" s="12" t="s">
        <v>24553</v>
      </c>
      <c r="P475" s="14" t="s">
        <v>24551</v>
      </c>
      <c r="Q475" s="29" t="s">
        <v>24553</v>
      </c>
      <c r="AA475" s="3">
        <v>81.046875231815648</v>
      </c>
      <c r="AB475" s="3">
        <v>81.594936798675917</v>
      </c>
      <c r="AC475" s="3">
        <v>95.512124600951296</v>
      </c>
      <c r="AD475" s="3">
        <v>100</v>
      </c>
      <c r="AE475" s="3">
        <v>88.937993342342452</v>
      </c>
      <c r="AF475" s="3">
        <v>86.525277395760014</v>
      </c>
      <c r="AG475" s="3">
        <v>86.95203136995832</v>
      </c>
      <c r="AH475" s="32">
        <v>84.298589737168456</v>
      </c>
      <c r="AI475" s="50">
        <v>1.1664699391827E-2</v>
      </c>
      <c r="AT475" s="3">
        <v>62.885220275691744</v>
      </c>
      <c r="AU475" s="3">
        <v>76.296294895418256</v>
      </c>
      <c r="AV475" s="3">
        <v>70.116940108712399</v>
      </c>
      <c r="AW475" s="3">
        <v>78.112208079255879</v>
      </c>
      <c r="AX475" s="3">
        <v>73.433872740925707</v>
      </c>
      <c r="AY475" s="3">
        <v>96.623291225864008</v>
      </c>
      <c r="AZ475" s="3">
        <v>91.080273870164703</v>
      </c>
      <c r="BA475" s="3">
        <v>100</v>
      </c>
      <c r="BB475" s="3">
        <v>48.083834871593638</v>
      </c>
      <c r="BC475" s="31">
        <v>63.154894631195113</v>
      </c>
    </row>
    <row r="476" spans="1:55" x14ac:dyDescent="0.55000000000000004">
      <c r="A476" s="21" t="s">
        <v>6</v>
      </c>
      <c r="B476" s="21" t="s">
        <v>24546</v>
      </c>
      <c r="C476" s="21" t="s">
        <v>7039</v>
      </c>
      <c r="D476" s="27" t="s">
        <v>7040</v>
      </c>
      <c r="E476" s="4">
        <v>319</v>
      </c>
      <c r="F476" s="4">
        <v>17</v>
      </c>
      <c r="G476" s="4">
        <v>499</v>
      </c>
      <c r="H476" s="62">
        <v>107</v>
      </c>
      <c r="J476" s="28">
        <v>1</v>
      </c>
      <c r="K476" s="13" t="s">
        <v>24548</v>
      </c>
      <c r="L476" s="16" t="s">
        <v>16303</v>
      </c>
      <c r="M476" s="17" t="s">
        <v>24549</v>
      </c>
      <c r="N476" s="12" t="s">
        <v>24553</v>
      </c>
      <c r="O476" s="12" t="s">
        <v>24553</v>
      </c>
      <c r="P476" s="12" t="s">
        <v>24553</v>
      </c>
      <c r="Q476" s="29" t="s">
        <v>24553</v>
      </c>
      <c r="R476" s="3">
        <v>84.082669807384363</v>
      </c>
      <c r="S476" s="3">
        <v>88.144714619936067</v>
      </c>
      <c r="T476" s="3">
        <v>100</v>
      </c>
      <c r="U476" s="3">
        <v>97.612913910954674</v>
      </c>
      <c r="V476" s="3">
        <v>87.583486000412464</v>
      </c>
      <c r="W476" s="3">
        <v>88.337514123832975</v>
      </c>
      <c r="X476" s="3">
        <v>56.974208603444055</v>
      </c>
      <c r="Y476" s="32">
        <v>63.137701490882989</v>
      </c>
      <c r="Z476" s="50">
        <v>1.5832317435874E-3</v>
      </c>
      <c r="AA476" s="3">
        <v>98.043188539458953</v>
      </c>
      <c r="AB476" s="3">
        <v>100</v>
      </c>
      <c r="AC476" s="3">
        <v>67.467685890614447</v>
      </c>
      <c r="AD476" s="3">
        <v>78.000383518831725</v>
      </c>
      <c r="AE476" s="3">
        <v>51.489968966974708</v>
      </c>
      <c r="AF476" s="3">
        <v>55.58693600907992</v>
      </c>
      <c r="AG476" s="3">
        <v>52.005155729660046</v>
      </c>
      <c r="AH476" s="32">
        <v>50.954256291749388</v>
      </c>
      <c r="AI476" s="50">
        <v>3.7554757641838701E-3</v>
      </c>
      <c r="AJ476" s="3">
        <v>93.34078826826611</v>
      </c>
      <c r="AK476" s="3">
        <v>86.245781653231163</v>
      </c>
      <c r="AL476" s="3">
        <v>100</v>
      </c>
      <c r="AM476" s="3">
        <v>87.454635463776029</v>
      </c>
      <c r="AN476" s="3">
        <v>87.900061952142678</v>
      </c>
      <c r="AO476" s="3">
        <v>73.948699962906048</v>
      </c>
      <c r="AP476" s="3">
        <v>77.243179256810805</v>
      </c>
      <c r="AQ476" s="3">
        <v>83.026634690587031</v>
      </c>
      <c r="AR476" s="3">
        <v>61.410084960135393</v>
      </c>
      <c r="AS476" s="31">
        <v>39.945078315697096</v>
      </c>
      <c r="AT476" s="3">
        <v>89.277408940978077</v>
      </c>
      <c r="AU476" s="3">
        <v>94.86322461888075</v>
      </c>
      <c r="AV476" s="3">
        <v>94.312252227516339</v>
      </c>
      <c r="AW476" s="3">
        <v>96.593754597151701</v>
      </c>
      <c r="AX476" s="3">
        <v>99.730809250359158</v>
      </c>
      <c r="AY476" s="3">
        <v>100</v>
      </c>
      <c r="AZ476" s="3">
        <v>86.809231308012116</v>
      </c>
      <c r="BA476" s="3">
        <v>58.247825081691907</v>
      </c>
      <c r="BB476" s="3">
        <v>48.378249863546365</v>
      </c>
      <c r="BC476" s="31">
        <v>33.078913225241678</v>
      </c>
    </row>
    <row r="477" spans="1:55" x14ac:dyDescent="0.55000000000000004">
      <c r="A477" s="21" t="s">
        <v>6</v>
      </c>
      <c r="B477" s="21" t="s">
        <v>24400</v>
      </c>
      <c r="C477" s="21" t="s">
        <v>4862</v>
      </c>
      <c r="D477" s="27" t="s">
        <v>4863</v>
      </c>
      <c r="E477" s="4">
        <v>29</v>
      </c>
      <c r="F477" s="4">
        <v>3</v>
      </c>
      <c r="G477" s="4">
        <v>28</v>
      </c>
      <c r="H477" s="62">
        <v>9</v>
      </c>
      <c r="J477" s="28">
        <v>1</v>
      </c>
      <c r="K477" s="13" t="s">
        <v>24548</v>
      </c>
      <c r="L477" s="16" t="s">
        <v>16303</v>
      </c>
      <c r="M477" s="12" t="s">
        <v>24553</v>
      </c>
      <c r="N477" s="12" t="s">
        <v>24553</v>
      </c>
      <c r="O477" s="12" t="s">
        <v>24553</v>
      </c>
      <c r="P477" s="12" t="s">
        <v>24553</v>
      </c>
      <c r="Q477" s="29" t="s">
        <v>24553</v>
      </c>
      <c r="R477" s="3">
        <v>100</v>
      </c>
      <c r="S477" s="3">
        <v>96.303217464724582</v>
      </c>
      <c r="T477" s="3">
        <v>97.819358116814087</v>
      </c>
      <c r="U477" s="3">
        <v>95.357664229222564</v>
      </c>
      <c r="V477" s="3">
        <v>73.373740570850217</v>
      </c>
      <c r="W477" s="3">
        <v>73.526801188338467</v>
      </c>
      <c r="X477" s="3">
        <v>53.986578818325903</v>
      </c>
      <c r="Y477" s="32">
        <v>56.776592009319373</v>
      </c>
      <c r="Z477" s="50">
        <v>2.9771340728768E-4</v>
      </c>
      <c r="AA477" s="3">
        <v>90.824287157060269</v>
      </c>
      <c r="AB477" s="3">
        <v>100</v>
      </c>
      <c r="AC477" s="3">
        <v>61.40765882876488</v>
      </c>
      <c r="AD477" s="3">
        <v>69.927990572754538</v>
      </c>
      <c r="AE477" s="3">
        <v>53.180754125298854</v>
      </c>
      <c r="AF477" s="3">
        <v>51.274566223288488</v>
      </c>
      <c r="AG477" s="3">
        <v>40.191902814464129</v>
      </c>
      <c r="AH477" s="32">
        <v>45.849649224419423</v>
      </c>
      <c r="AI477" s="50">
        <v>5.2922244635587798E-3</v>
      </c>
      <c r="AJ477" s="3">
        <v>57.230384612540909</v>
      </c>
      <c r="AK477" s="3">
        <v>100</v>
      </c>
      <c r="AL477" s="3">
        <v>93.317295779729463</v>
      </c>
      <c r="AM477" s="3">
        <v>70.5371550379067</v>
      </c>
      <c r="AN477" s="3">
        <v>62.950688202790317</v>
      </c>
      <c r="AO477" s="3">
        <v>49.865794631459551</v>
      </c>
      <c r="AP477" s="3">
        <v>32.715281140954993</v>
      </c>
      <c r="AQ477" s="3">
        <v>25.882963985543743</v>
      </c>
      <c r="AR477" s="3">
        <v>24.177775555489848</v>
      </c>
      <c r="AS477" s="31">
        <v>15.750329146697666</v>
      </c>
      <c r="AT477" s="3">
        <v>91.888588859105852</v>
      </c>
      <c r="AU477" s="3">
        <v>89.58450891792549</v>
      </c>
      <c r="AV477" s="3">
        <v>90.673541363172745</v>
      </c>
      <c r="AW477" s="3">
        <v>95.889183541063744</v>
      </c>
      <c r="AX477" s="3">
        <v>100</v>
      </c>
      <c r="AY477" s="3">
        <v>75.950454701051115</v>
      </c>
      <c r="AZ477" s="3">
        <v>67.183754982967216</v>
      </c>
      <c r="BA477" s="3">
        <v>36.554497402679218</v>
      </c>
      <c r="BB477" s="3">
        <v>40.04549732767623</v>
      </c>
      <c r="BC477" s="31">
        <v>22.022169813086549</v>
      </c>
    </row>
    <row r="478" spans="1:55" x14ac:dyDescent="0.55000000000000004">
      <c r="A478" s="21" t="s">
        <v>6</v>
      </c>
      <c r="B478" s="21" t="s">
        <v>24271</v>
      </c>
      <c r="C478" s="21" t="s">
        <v>2730</v>
      </c>
      <c r="D478" s="27" t="s">
        <v>2731</v>
      </c>
      <c r="E478" s="4">
        <v>16</v>
      </c>
      <c r="F478" s="4">
        <v>1</v>
      </c>
      <c r="G478" s="4">
        <v>16</v>
      </c>
      <c r="H478" s="62">
        <v>8</v>
      </c>
      <c r="J478" s="28">
        <v>1</v>
      </c>
      <c r="K478" s="13" t="s">
        <v>24548</v>
      </c>
      <c r="L478" s="16" t="s">
        <v>16303</v>
      </c>
      <c r="M478" s="12" t="s">
        <v>24553</v>
      </c>
      <c r="N478" s="12" t="s">
        <v>24553</v>
      </c>
      <c r="O478" s="15" t="s">
        <v>24550</v>
      </c>
      <c r="P478" s="12" t="s">
        <v>24553</v>
      </c>
      <c r="Q478" s="29" t="s">
        <v>24553</v>
      </c>
      <c r="R478" s="3">
        <v>81.094398540505722</v>
      </c>
      <c r="S478" s="3">
        <v>82.811100615668181</v>
      </c>
      <c r="T478" s="3">
        <v>55.564434705643762</v>
      </c>
      <c r="U478" s="3">
        <v>54.975758686228673</v>
      </c>
      <c r="V478" s="3">
        <v>69.701735143584258</v>
      </c>
      <c r="W478" s="3">
        <v>74.495638413316343</v>
      </c>
      <c r="X478" s="3">
        <v>100</v>
      </c>
      <c r="Y478" s="32">
        <v>93.131406785546616</v>
      </c>
      <c r="Z478" s="50">
        <v>1.7854497196095199E-3</v>
      </c>
      <c r="AA478" s="3">
        <v>94.791115148883279</v>
      </c>
      <c r="AB478" s="3">
        <v>100</v>
      </c>
      <c r="AC478" s="3">
        <v>55.92375558191457</v>
      </c>
      <c r="AD478" s="3">
        <v>61.262546191105912</v>
      </c>
      <c r="AE478" s="3">
        <v>55.120315289539015</v>
      </c>
      <c r="AF478" s="3">
        <v>56.258628628011841</v>
      </c>
      <c r="AG478" s="3">
        <v>58.53055359384296</v>
      </c>
      <c r="AH478" s="32">
        <v>65.066605834889046</v>
      </c>
      <c r="AI478" s="50">
        <v>3.5999336170683301E-3</v>
      </c>
      <c r="AJ478" s="3">
        <v>100</v>
      </c>
      <c r="AK478" s="3">
        <v>77.813828127359059</v>
      </c>
      <c r="AL478" s="3">
        <v>75.827020403429117</v>
      </c>
      <c r="AM478" s="3">
        <v>67.372392119401198</v>
      </c>
      <c r="AN478" s="3">
        <v>70.96374847755142</v>
      </c>
      <c r="AO478" s="3">
        <v>49.787835525323885</v>
      </c>
      <c r="AP478" s="3">
        <v>43.354450371285992</v>
      </c>
      <c r="AQ478" s="3">
        <v>50.235125141547954</v>
      </c>
      <c r="AR478" s="3">
        <v>70.275305615728115</v>
      </c>
      <c r="AS478" s="31">
        <v>54.991839865420957</v>
      </c>
      <c r="AT478" s="3">
        <v>71.53144892548778</v>
      </c>
      <c r="AU478" s="3">
        <v>71.457482077702537</v>
      </c>
      <c r="AV478" s="3">
        <v>72.09718993253415</v>
      </c>
      <c r="AW478" s="3">
        <v>79.921716880155657</v>
      </c>
      <c r="AX478" s="3">
        <v>98.579382282178969</v>
      </c>
      <c r="AY478" s="3">
        <v>100</v>
      </c>
      <c r="AZ478" s="3">
        <v>60.362622314015333</v>
      </c>
      <c r="BA478" s="3">
        <v>56.577784034054901</v>
      </c>
      <c r="BB478" s="3">
        <v>60.254382033829842</v>
      </c>
      <c r="BC478" s="31">
        <v>59.132277660009876</v>
      </c>
    </row>
    <row r="479" spans="1:55" x14ac:dyDescent="0.55000000000000004">
      <c r="A479" s="21" t="s">
        <v>6</v>
      </c>
      <c r="B479" s="21" t="s">
        <v>24415</v>
      </c>
      <c r="C479" s="21" t="s">
        <v>5846</v>
      </c>
      <c r="D479" s="27" t="s">
        <v>5847</v>
      </c>
      <c r="E479" s="4">
        <v>31</v>
      </c>
      <c r="F479" s="4">
        <v>125</v>
      </c>
      <c r="G479" s="4">
        <v>33</v>
      </c>
      <c r="H479" s="62">
        <v>120</v>
      </c>
      <c r="J479" s="28">
        <v>1</v>
      </c>
      <c r="K479" s="13" t="s">
        <v>24548</v>
      </c>
      <c r="L479" s="16" t="s">
        <v>16303</v>
      </c>
      <c r="M479" s="12" t="s">
        <v>24553</v>
      </c>
      <c r="N479" s="12" t="s">
        <v>24553</v>
      </c>
      <c r="O479" s="15" t="s">
        <v>24550</v>
      </c>
      <c r="P479" s="14" t="s">
        <v>24551</v>
      </c>
      <c r="Q479" s="29" t="s">
        <v>24553</v>
      </c>
      <c r="R479" s="3">
        <v>61.065278713534767</v>
      </c>
      <c r="S479" s="3">
        <v>54.861753421741653</v>
      </c>
      <c r="T479" s="3">
        <v>99.57984248899146</v>
      </c>
      <c r="U479" s="3">
        <v>100</v>
      </c>
      <c r="V479" s="3">
        <v>62.219947795546418</v>
      </c>
      <c r="W479" s="3">
        <v>61.019492255995679</v>
      </c>
      <c r="X479" s="3">
        <v>46.20712867968134</v>
      </c>
      <c r="Y479" s="32">
        <v>45.904669421989446</v>
      </c>
      <c r="Z479" s="50">
        <v>3.4284757499362901E-4</v>
      </c>
      <c r="AA479" s="3">
        <v>100</v>
      </c>
      <c r="AB479" s="3">
        <v>98.13936118938328</v>
      </c>
      <c r="AC479" s="3">
        <v>84.224070461172104</v>
      </c>
      <c r="AD479" s="3">
        <v>92.496969670520542</v>
      </c>
      <c r="AE479" s="3">
        <v>73.109608743168025</v>
      </c>
      <c r="AF479" s="3">
        <v>72.433832504311582</v>
      </c>
      <c r="AG479" s="3">
        <v>57.067549223106298</v>
      </c>
      <c r="AH479" s="32">
        <v>60.849619583925573</v>
      </c>
      <c r="AI479" s="50">
        <v>3.8576250846715102E-3</v>
      </c>
      <c r="AJ479" s="3">
        <v>66.765377658350459</v>
      </c>
      <c r="AK479" s="3">
        <v>61.254793556642085</v>
      </c>
      <c r="AL479" s="3">
        <v>58.878875842862868</v>
      </c>
      <c r="AM479" s="3">
        <v>78.25412940113722</v>
      </c>
      <c r="AN479" s="3">
        <v>87.23853188726342</v>
      </c>
      <c r="AO479" s="3">
        <v>100</v>
      </c>
      <c r="AP479" s="3">
        <v>94.352757071234151</v>
      </c>
      <c r="AQ479" s="3">
        <v>81.50470424968367</v>
      </c>
      <c r="AR479" s="3">
        <v>65.497863114286005</v>
      </c>
      <c r="AS479" s="31">
        <v>90.145460552839992</v>
      </c>
      <c r="AT479" s="3">
        <v>92.232223335566715</v>
      </c>
      <c r="AU479" s="3">
        <v>94.813744059352871</v>
      </c>
      <c r="AV479" s="3">
        <v>96.382928333712201</v>
      </c>
      <c r="AW479" s="3">
        <v>100</v>
      </c>
      <c r="AX479" s="3">
        <v>99.029582422049828</v>
      </c>
      <c r="AY479" s="3">
        <v>89.621079202023708</v>
      </c>
      <c r="AZ479" s="3">
        <v>88.567057414686417</v>
      </c>
      <c r="BA479" s="3">
        <v>75.598974587412229</v>
      </c>
      <c r="BB479" s="3">
        <v>73.813306793657247</v>
      </c>
      <c r="BC479" s="31">
        <v>72.793652384732383</v>
      </c>
    </row>
    <row r="480" spans="1:55" x14ac:dyDescent="0.55000000000000004">
      <c r="A480" s="21" t="s">
        <v>6</v>
      </c>
      <c r="B480" s="21" t="s">
        <v>24148</v>
      </c>
      <c r="C480" s="21" t="s">
        <v>6181</v>
      </c>
      <c r="D480" s="27" t="s">
        <v>6182</v>
      </c>
      <c r="E480" s="4">
        <v>10</v>
      </c>
      <c r="F480" s="4">
        <v>2</v>
      </c>
      <c r="G480" s="4">
        <v>12</v>
      </c>
      <c r="H480" s="62">
        <v>37</v>
      </c>
      <c r="J480" s="28">
        <v>1</v>
      </c>
      <c r="K480" s="13" t="s">
        <v>24548</v>
      </c>
      <c r="L480" s="12" t="s">
        <v>24553</v>
      </c>
      <c r="M480" s="12" t="s">
        <v>24553</v>
      </c>
      <c r="N480" s="12" t="s">
        <v>24553</v>
      </c>
      <c r="O480" s="12" t="s">
        <v>24553</v>
      </c>
      <c r="P480" s="14" t="s">
        <v>24551</v>
      </c>
      <c r="Q480" s="29" t="s">
        <v>24553</v>
      </c>
      <c r="R480" s="3">
        <v>46.364252297043038</v>
      </c>
      <c r="S480" s="3">
        <v>43.606321519365849</v>
      </c>
      <c r="T480" s="3">
        <v>94.530423613434166</v>
      </c>
      <c r="U480" s="3">
        <v>100</v>
      </c>
      <c r="V480" s="3">
        <v>86.771429350382519</v>
      </c>
      <c r="W480" s="3">
        <v>83.626997702772016</v>
      </c>
      <c r="X480" s="3">
        <v>69.20768135339182</v>
      </c>
      <c r="Y480" s="32">
        <v>78.868999635676431</v>
      </c>
      <c r="Z480" s="50">
        <v>2.2195493797437299E-3</v>
      </c>
      <c r="AA480" s="3">
        <v>90.687020579448145</v>
      </c>
      <c r="AB480" s="3">
        <v>64.260747233946631</v>
      </c>
      <c r="AC480" s="3">
        <v>46.074920434024378</v>
      </c>
      <c r="AD480" s="3">
        <v>100</v>
      </c>
      <c r="AE480" s="3">
        <v>62.761154873172352</v>
      </c>
      <c r="AF480" s="3">
        <v>65.221634518267322</v>
      </c>
      <c r="AG480" s="3">
        <v>78.795803260531628</v>
      </c>
      <c r="AH480" s="32">
        <v>70.39877671544528</v>
      </c>
      <c r="AI480" s="50">
        <v>0.92823586300313898</v>
      </c>
      <c r="AJ480" s="3">
        <v>36.401908386825546</v>
      </c>
      <c r="AK480" s="3">
        <v>38.989824691029227</v>
      </c>
      <c r="AL480" s="3">
        <v>43.901416065496484</v>
      </c>
      <c r="AM480" s="3">
        <v>77.747419827965629</v>
      </c>
      <c r="AN480" s="3">
        <v>81.567424100700009</v>
      </c>
      <c r="AO480" s="3">
        <v>97.855908288274833</v>
      </c>
      <c r="AP480" s="3">
        <v>79.793210384700757</v>
      </c>
      <c r="AQ480" s="3">
        <v>66.317795457257333</v>
      </c>
      <c r="AR480" s="3">
        <v>79.417497484108864</v>
      </c>
      <c r="AS480" s="31">
        <v>100</v>
      </c>
      <c r="AT480" s="3">
        <v>57.812773485370073</v>
      </c>
      <c r="AU480" s="3">
        <v>63.215404467309568</v>
      </c>
      <c r="AV480" s="3">
        <v>66.620772206665052</v>
      </c>
      <c r="AW480" s="3">
        <v>67.436095155729603</v>
      </c>
      <c r="AX480" s="3">
        <v>66.946139793256805</v>
      </c>
      <c r="AY480" s="3">
        <v>65.966511542236034</v>
      </c>
      <c r="AZ480" s="3">
        <v>63.740560233500489</v>
      </c>
      <c r="BA480" s="3">
        <v>62.560745464997261</v>
      </c>
      <c r="BB480" s="3">
        <v>82.649830469784163</v>
      </c>
      <c r="BC480" s="31">
        <v>100</v>
      </c>
    </row>
    <row r="481" spans="1:55" x14ac:dyDescent="0.55000000000000004">
      <c r="A481" s="21" t="s">
        <v>6</v>
      </c>
      <c r="B481" s="21" t="s">
        <v>24472</v>
      </c>
      <c r="C481" s="21" t="s">
        <v>8347</v>
      </c>
      <c r="D481" s="27" t="s">
        <v>8348</v>
      </c>
      <c r="E481" s="4">
        <v>51</v>
      </c>
      <c r="F481" s="4">
        <v>269</v>
      </c>
      <c r="G481" s="4">
        <v>55</v>
      </c>
      <c r="H481" s="62">
        <v>224</v>
      </c>
      <c r="J481" s="28">
        <v>1</v>
      </c>
      <c r="K481" s="13" t="s">
        <v>24548</v>
      </c>
      <c r="L481" s="16" t="s">
        <v>16303</v>
      </c>
      <c r="M481" s="12" t="s">
        <v>24553</v>
      </c>
      <c r="N481" s="12" t="s">
        <v>24553</v>
      </c>
      <c r="O481" s="15" t="s">
        <v>24550</v>
      </c>
      <c r="P481" s="12" t="s">
        <v>24553</v>
      </c>
      <c r="Q481" s="29" t="s">
        <v>24553</v>
      </c>
      <c r="R481" s="3">
        <v>82.122504071656266</v>
      </c>
      <c r="S481" s="3">
        <v>70.006945975215032</v>
      </c>
      <c r="T481" s="3">
        <v>96.573557824181165</v>
      </c>
      <c r="U481" s="3">
        <v>100</v>
      </c>
      <c r="V481" s="3">
        <v>55.597430231360413</v>
      </c>
      <c r="W481" s="3">
        <v>47.07893708705749</v>
      </c>
      <c r="X481" s="3">
        <v>37.795936133348718</v>
      </c>
      <c r="Y481" s="32">
        <v>37.655592330149517</v>
      </c>
      <c r="Z481" s="50">
        <v>2.6773728429416201E-3</v>
      </c>
      <c r="AA481" s="3">
        <v>100</v>
      </c>
      <c r="AB481" s="3">
        <v>89.589564529905985</v>
      </c>
      <c r="AC481" s="3">
        <v>93.245348910065275</v>
      </c>
      <c r="AD481" s="3">
        <v>95.693378990639829</v>
      </c>
      <c r="AE481" s="3">
        <v>90.121919278269374</v>
      </c>
      <c r="AF481" s="3">
        <v>77.537929636950068</v>
      </c>
      <c r="AG481" s="3">
        <v>64.853362141603412</v>
      </c>
      <c r="AH481" s="32">
        <v>68.016421989056482</v>
      </c>
      <c r="AI481" s="50">
        <v>3.7077105737356598E-2</v>
      </c>
      <c r="AJ481" s="3">
        <v>73.538315115224933</v>
      </c>
      <c r="AK481" s="3">
        <v>68.705630428087701</v>
      </c>
      <c r="AL481" s="3">
        <v>67.393431991407724</v>
      </c>
      <c r="AM481" s="3">
        <v>91.596535688301856</v>
      </c>
      <c r="AN481" s="3">
        <v>100</v>
      </c>
      <c r="AO481" s="3">
        <v>97.085677496896992</v>
      </c>
      <c r="AP481" s="3">
        <v>84.053052664487055</v>
      </c>
      <c r="AQ481" s="3">
        <v>61.838300276629766</v>
      </c>
      <c r="AR481" s="3">
        <v>61.69169426891753</v>
      </c>
      <c r="AS481" s="31">
        <v>71.235748568477533</v>
      </c>
      <c r="AT481" s="3">
        <v>91.137411121863522</v>
      </c>
      <c r="AU481" s="3">
        <v>83.175793574664155</v>
      </c>
      <c r="AV481" s="3">
        <v>100</v>
      </c>
      <c r="AW481" s="3">
        <v>90.729965015434402</v>
      </c>
      <c r="AX481" s="3">
        <v>97.32369200612024</v>
      </c>
      <c r="AY481" s="3">
        <v>91.196378868987964</v>
      </c>
      <c r="AZ481" s="3">
        <v>90.26708414833368</v>
      </c>
      <c r="BA481" s="3">
        <v>78.930308843552609</v>
      </c>
      <c r="BB481" s="3">
        <v>91.978303980083595</v>
      </c>
      <c r="BC481" s="31">
        <v>87.12300526341204</v>
      </c>
    </row>
    <row r="482" spans="1:55" x14ac:dyDescent="0.55000000000000004">
      <c r="A482" s="21" t="s">
        <v>6</v>
      </c>
      <c r="B482" s="21" t="s">
        <v>21305</v>
      </c>
      <c r="C482" s="21" t="s">
        <v>2496</v>
      </c>
      <c r="D482" s="27" t="s">
        <v>2497</v>
      </c>
      <c r="E482" s="4">
        <v>0</v>
      </c>
      <c r="F482" s="4">
        <v>6</v>
      </c>
      <c r="G482" s="4">
        <v>0</v>
      </c>
      <c r="H482" s="62">
        <v>8</v>
      </c>
      <c r="J482" s="28">
        <v>1</v>
      </c>
      <c r="K482" s="13" t="s">
        <v>24548</v>
      </c>
      <c r="L482" s="16" t="s">
        <v>16303</v>
      </c>
      <c r="M482" s="12" t="s">
        <v>24553</v>
      </c>
      <c r="N482" s="12" t="s">
        <v>24553</v>
      </c>
      <c r="O482" s="12" t="s">
        <v>24553</v>
      </c>
      <c r="P482" s="12" t="s">
        <v>24553</v>
      </c>
      <c r="Q482" s="29" t="s">
        <v>24553</v>
      </c>
      <c r="AA482" s="3">
        <v>25.445473469815312</v>
      </c>
      <c r="AB482" s="3">
        <v>23.348460813284543</v>
      </c>
      <c r="AC482" s="3">
        <v>27.263965058812982</v>
      </c>
      <c r="AD482" s="3">
        <v>31.959542906494764</v>
      </c>
      <c r="AE482" s="3">
        <v>64.674162331098145</v>
      </c>
      <c r="AF482" s="3">
        <v>52.431675658526188</v>
      </c>
      <c r="AG482" s="3">
        <v>100</v>
      </c>
      <c r="AH482" s="32">
        <v>93.117021008168223</v>
      </c>
      <c r="AI482" s="50">
        <v>2.7475531758625001E-3</v>
      </c>
      <c r="AT482" s="3">
        <v>10.658807572177958</v>
      </c>
      <c r="AU482" s="3">
        <v>8.8787815370116583</v>
      </c>
      <c r="AV482" s="3">
        <v>9.2725467827391714</v>
      </c>
      <c r="AW482" s="3">
        <v>10.178670003639022</v>
      </c>
      <c r="AX482" s="3">
        <v>10.194117756544346</v>
      </c>
      <c r="AY482" s="3">
        <v>11.195072199599361</v>
      </c>
      <c r="AZ482" s="3">
        <v>13.27781720097515</v>
      </c>
      <c r="BA482" s="3">
        <v>20.354870386723288</v>
      </c>
      <c r="BB482" s="3">
        <v>55.945041002278053</v>
      </c>
      <c r="BC482" s="31">
        <v>100</v>
      </c>
    </row>
    <row r="483" spans="1:55" x14ac:dyDescent="0.55000000000000004">
      <c r="A483" s="21" t="s">
        <v>6</v>
      </c>
      <c r="B483" s="21" t="s">
        <v>23263</v>
      </c>
      <c r="C483" s="21" t="s">
        <v>4019</v>
      </c>
      <c r="D483" s="27" t="s">
        <v>4020</v>
      </c>
      <c r="E483" s="4">
        <v>1</v>
      </c>
      <c r="F483" s="4">
        <v>4</v>
      </c>
      <c r="G483" s="4">
        <v>3</v>
      </c>
      <c r="H483" s="62">
        <v>38</v>
      </c>
      <c r="J483" s="28">
        <v>1</v>
      </c>
      <c r="K483" s="12" t="s">
        <v>24553</v>
      </c>
      <c r="L483" s="12" t="s">
        <v>24553</v>
      </c>
      <c r="M483" s="12" t="s">
        <v>24553</v>
      </c>
      <c r="N483" s="12" t="s">
        <v>24553</v>
      </c>
      <c r="O483" s="12" t="s">
        <v>24553</v>
      </c>
      <c r="P483" s="12" t="s">
        <v>24553</v>
      </c>
      <c r="Q483" s="29" t="s">
        <v>24553</v>
      </c>
      <c r="R483" s="3">
        <v>38.776415785497626</v>
      </c>
      <c r="S483" s="3">
        <v>42.747740837558901</v>
      </c>
      <c r="T483" s="3">
        <v>95.355018782861706</v>
      </c>
      <c r="U483" s="3">
        <v>100</v>
      </c>
      <c r="V483" s="3">
        <v>81.921632313808217</v>
      </c>
      <c r="W483" s="3">
        <v>78.944845886319399</v>
      </c>
      <c r="X483" s="3">
        <v>55.623759764000027</v>
      </c>
      <c r="Y483" s="32">
        <v>67.805925504808812</v>
      </c>
      <c r="Z483" s="50">
        <v>2.72589059090594E-3</v>
      </c>
      <c r="AA483" s="3">
        <v>67.661455775418219</v>
      </c>
      <c r="AB483" s="3">
        <v>50.24405493518487</v>
      </c>
      <c r="AC483" s="3">
        <v>100</v>
      </c>
      <c r="AD483" s="3">
        <v>64.54623800801582</v>
      </c>
      <c r="AE483" s="3">
        <v>55.277863116047691</v>
      </c>
      <c r="AF483" s="3">
        <v>46.983392554969861</v>
      </c>
      <c r="AG483" s="3">
        <v>38.070733704059982</v>
      </c>
      <c r="AH483" s="32">
        <v>33.834182149553925</v>
      </c>
      <c r="AI483" s="50">
        <v>0.14504273814395299</v>
      </c>
      <c r="AJ483" s="3">
        <v>46.145905395477001</v>
      </c>
      <c r="AK483" s="3">
        <v>50.262291398770522</v>
      </c>
      <c r="AL483" s="3">
        <v>47.854927602502634</v>
      </c>
      <c r="AM483" s="3">
        <v>58.481997406705673</v>
      </c>
      <c r="AN483" s="3">
        <v>59.631583652228549</v>
      </c>
      <c r="AO483" s="3">
        <v>64.403259128631191</v>
      </c>
      <c r="AP483" s="3">
        <v>60.985428566891287</v>
      </c>
      <c r="AQ483" s="3">
        <v>65.014427275471817</v>
      </c>
      <c r="AR483" s="3">
        <v>65.913517118403547</v>
      </c>
      <c r="AS483" s="31">
        <v>100</v>
      </c>
      <c r="AT483" s="3">
        <v>75.628026837333408</v>
      </c>
      <c r="AU483" s="3">
        <v>72.393414462657177</v>
      </c>
      <c r="AV483" s="3">
        <v>75.274773800577876</v>
      </c>
      <c r="AW483" s="3">
        <v>79.778983598198081</v>
      </c>
      <c r="AX483" s="3">
        <v>88.093451948716591</v>
      </c>
      <c r="AY483" s="3">
        <v>78.837810629564515</v>
      </c>
      <c r="AZ483" s="3">
        <v>86.984160622865559</v>
      </c>
      <c r="BA483" s="3">
        <v>78.249347970740288</v>
      </c>
      <c r="BB483" s="3">
        <v>100</v>
      </c>
      <c r="BC483" s="31">
        <v>97.937877819369362</v>
      </c>
    </row>
    <row r="484" spans="1:55" x14ac:dyDescent="0.55000000000000004">
      <c r="A484" s="21" t="s">
        <v>6</v>
      </c>
      <c r="B484" s="21" t="s">
        <v>24136</v>
      </c>
      <c r="C484" s="21" t="s">
        <v>10205</v>
      </c>
      <c r="D484" s="27" t="s">
        <v>10206</v>
      </c>
      <c r="E484" s="4">
        <v>9</v>
      </c>
      <c r="F484" s="4">
        <v>18</v>
      </c>
      <c r="G484" s="4">
        <v>18</v>
      </c>
      <c r="H484" s="62">
        <v>79</v>
      </c>
      <c r="J484" s="28">
        <v>1</v>
      </c>
      <c r="K484" s="13" t="s">
        <v>24548</v>
      </c>
      <c r="L484" s="16" t="s">
        <v>16303</v>
      </c>
      <c r="M484" s="12" t="s">
        <v>24553</v>
      </c>
      <c r="N484" s="12" t="s">
        <v>24553</v>
      </c>
      <c r="O484" s="12" t="s">
        <v>24553</v>
      </c>
      <c r="P484" s="12" t="s">
        <v>24553</v>
      </c>
      <c r="Q484" s="29" t="s">
        <v>24553</v>
      </c>
      <c r="R484" s="3">
        <v>46.8882029042908</v>
      </c>
      <c r="S484" s="3">
        <v>42.196052897488237</v>
      </c>
      <c r="T484" s="3">
        <v>83.047432438449206</v>
      </c>
      <c r="U484" s="3">
        <v>85.694211095344983</v>
      </c>
      <c r="V484" s="3">
        <v>73.523164851282559</v>
      </c>
      <c r="W484" s="3">
        <v>72.575621291325547</v>
      </c>
      <c r="X484" s="3">
        <v>100</v>
      </c>
      <c r="Y484" s="32">
        <v>75.684341911049813</v>
      </c>
      <c r="Z484" s="50">
        <v>3.1338388113679401E-2</v>
      </c>
      <c r="AA484" s="3">
        <v>75.004146491052239</v>
      </c>
      <c r="AB484" s="3">
        <v>79.851838194016793</v>
      </c>
      <c r="AC484" s="3">
        <v>82.38770039179812</v>
      </c>
      <c r="AD484" s="3">
        <v>79.117198049880386</v>
      </c>
      <c r="AE484" s="3">
        <v>100</v>
      </c>
      <c r="AF484" s="3">
        <v>91.537566821954215</v>
      </c>
      <c r="AG484" s="3">
        <v>90.566076147197961</v>
      </c>
      <c r="AH484" s="32">
        <v>96.347339992195657</v>
      </c>
      <c r="AI484" s="50">
        <v>3.9716447036594001E-2</v>
      </c>
      <c r="AJ484" s="3">
        <v>51.202405588438118</v>
      </c>
      <c r="AK484" s="3">
        <v>59.03764773170311</v>
      </c>
      <c r="AL484" s="3">
        <v>51.269670863703745</v>
      </c>
      <c r="AM484" s="3">
        <v>59.945217051245024</v>
      </c>
      <c r="AN484" s="3">
        <v>67.095516923030857</v>
      </c>
      <c r="AO484" s="3">
        <v>81.978610982410814</v>
      </c>
      <c r="AP484" s="3">
        <v>80.991157167272348</v>
      </c>
      <c r="AQ484" s="3">
        <v>100</v>
      </c>
      <c r="AR484" s="3">
        <v>70.855058141593233</v>
      </c>
      <c r="AS484" s="31">
        <v>70.076085393864986</v>
      </c>
      <c r="AT484" s="3">
        <v>89.503558428712168</v>
      </c>
      <c r="AU484" s="3">
        <v>78.295660060890128</v>
      </c>
      <c r="AV484" s="3">
        <v>97.809715497414828</v>
      </c>
      <c r="AW484" s="3">
        <v>82.930399687117614</v>
      </c>
      <c r="AX484" s="3">
        <v>89.800669489716441</v>
      </c>
      <c r="AY484" s="3">
        <v>94.035974303257348</v>
      </c>
      <c r="AZ484" s="3">
        <v>100</v>
      </c>
      <c r="BA484" s="3">
        <v>91.378625190185403</v>
      </c>
      <c r="BB484" s="3">
        <v>92.70467307541746</v>
      </c>
      <c r="BC484" s="31">
        <v>82.226363105082427</v>
      </c>
    </row>
    <row r="485" spans="1:55" x14ac:dyDescent="0.55000000000000004">
      <c r="A485" s="21" t="s">
        <v>6</v>
      </c>
      <c r="B485" s="21" t="s">
        <v>24427</v>
      </c>
      <c r="C485" s="21" t="s">
        <v>2226</v>
      </c>
      <c r="D485" s="27" t="s">
        <v>5782</v>
      </c>
      <c r="E485" s="4">
        <v>33</v>
      </c>
      <c r="F485" s="4">
        <v>69</v>
      </c>
      <c r="G485" s="4">
        <v>52</v>
      </c>
      <c r="H485" s="62">
        <v>125</v>
      </c>
      <c r="J485" s="28">
        <v>2</v>
      </c>
      <c r="K485" s="13" t="s">
        <v>24548</v>
      </c>
      <c r="L485" s="12" t="s">
        <v>24553</v>
      </c>
      <c r="M485" s="12" t="s">
        <v>24553</v>
      </c>
      <c r="N485" s="12" t="s">
        <v>24553</v>
      </c>
      <c r="O485" s="12" t="s">
        <v>24553</v>
      </c>
      <c r="P485" s="12" t="s">
        <v>24553</v>
      </c>
      <c r="Q485" s="29" t="s">
        <v>24553</v>
      </c>
      <c r="R485" s="3">
        <v>46.080882336250681</v>
      </c>
      <c r="S485" s="3">
        <v>40.745811347693589</v>
      </c>
      <c r="T485" s="3">
        <v>96.813704769443646</v>
      </c>
      <c r="U485" s="3">
        <v>100</v>
      </c>
      <c r="V485" s="3">
        <v>67.456184132410215</v>
      </c>
      <c r="W485" s="3">
        <v>59.105158335581606</v>
      </c>
      <c r="X485" s="3">
        <v>52.070578695937201</v>
      </c>
      <c r="Y485" s="32">
        <v>59.020293266336068</v>
      </c>
      <c r="Z485" s="50">
        <v>2.2157729619897201E-3</v>
      </c>
      <c r="AA485" s="3">
        <v>79.860500849249831</v>
      </c>
      <c r="AB485" s="3">
        <v>77.661604167467218</v>
      </c>
      <c r="AC485" s="3">
        <v>91.589292732560551</v>
      </c>
      <c r="AD485" s="3">
        <v>100</v>
      </c>
      <c r="AE485" s="3">
        <v>76.82925729114703</v>
      </c>
      <c r="AF485" s="3">
        <v>70.87818226005453</v>
      </c>
      <c r="AG485" s="3">
        <v>60.258885883054781</v>
      </c>
      <c r="AH485" s="32">
        <v>57.178348567187363</v>
      </c>
      <c r="AI485" s="50">
        <v>8.0610436783994602E-3</v>
      </c>
      <c r="AJ485" s="3">
        <v>59.796115057450393</v>
      </c>
      <c r="AK485" s="3">
        <v>55.918916077930028</v>
      </c>
      <c r="AL485" s="3">
        <v>55.575286265672673</v>
      </c>
      <c r="AM485" s="3">
        <v>71.168688203407342</v>
      </c>
      <c r="AN485" s="3">
        <v>91.983652359905676</v>
      </c>
      <c r="AO485" s="3">
        <v>100</v>
      </c>
      <c r="AP485" s="3">
        <v>87.959232410317227</v>
      </c>
      <c r="AQ485" s="3">
        <v>73.254274111745843</v>
      </c>
      <c r="AR485" s="3">
        <v>75.822614657306829</v>
      </c>
      <c r="AS485" s="31">
        <v>89.67057631824764</v>
      </c>
      <c r="AT485" s="3">
        <v>90.557963206503018</v>
      </c>
      <c r="AU485" s="3">
        <v>89.404587091131262</v>
      </c>
      <c r="AV485" s="3">
        <v>94.797526958472005</v>
      </c>
      <c r="AW485" s="3">
        <v>96.442453992698702</v>
      </c>
      <c r="AX485" s="3">
        <v>100</v>
      </c>
      <c r="AY485" s="3">
        <v>96.574701781173218</v>
      </c>
      <c r="AZ485" s="3">
        <v>96.73551474334019</v>
      </c>
      <c r="BA485" s="3">
        <v>84.140568699172277</v>
      </c>
      <c r="BB485" s="3">
        <v>91.684496975915906</v>
      </c>
      <c r="BC485" s="31">
        <v>79.480773062931746</v>
      </c>
    </row>
    <row r="486" spans="1:55" x14ac:dyDescent="0.55000000000000004">
      <c r="A486" s="21" t="s">
        <v>6</v>
      </c>
      <c r="B486" s="21" t="s">
        <v>22850</v>
      </c>
      <c r="C486" s="21" t="s">
        <v>2226</v>
      </c>
      <c r="D486" s="27" t="s">
        <v>2227</v>
      </c>
      <c r="E486" s="4">
        <v>1</v>
      </c>
      <c r="F486" s="4">
        <v>0</v>
      </c>
      <c r="G486" s="4">
        <v>0</v>
      </c>
      <c r="H486" s="62">
        <v>3</v>
      </c>
      <c r="J486" s="28">
        <v>2</v>
      </c>
      <c r="K486" s="13" t="s">
        <v>24548</v>
      </c>
      <c r="L486" s="16" t="s">
        <v>16303</v>
      </c>
      <c r="M486" s="12" t="s">
        <v>24553</v>
      </c>
      <c r="N486" s="12" t="s">
        <v>24553</v>
      </c>
      <c r="O486" s="12" t="s">
        <v>24553</v>
      </c>
      <c r="P486" s="12" t="s">
        <v>24553</v>
      </c>
      <c r="Q486" s="29" t="s">
        <v>24553</v>
      </c>
      <c r="R486" s="3">
        <v>33.868053550677452</v>
      </c>
      <c r="S486" s="3">
        <v>28.335263680144429</v>
      </c>
      <c r="T486" s="3">
        <v>100</v>
      </c>
      <c r="U486" s="3">
        <v>92.161112111863602</v>
      </c>
      <c r="V486" s="3">
        <v>55.764300913522426</v>
      </c>
      <c r="W486" s="3">
        <v>49.073315658263795</v>
      </c>
      <c r="X486" s="3">
        <v>38.583706024938408</v>
      </c>
      <c r="Y486" s="32">
        <v>48.29789743105006</v>
      </c>
      <c r="Z486" s="50">
        <v>2.30173670083562E-3</v>
      </c>
      <c r="AT486" s="3">
        <v>83.266570769891445</v>
      </c>
      <c r="AU486" s="3">
        <v>88.484354360720602</v>
      </c>
      <c r="AV486" s="3">
        <v>81.946820961153847</v>
      </c>
      <c r="AW486" s="3">
        <v>96.396082623310548</v>
      </c>
      <c r="AX486" s="3">
        <v>100</v>
      </c>
      <c r="AY486" s="3">
        <v>94.90244134887908</v>
      </c>
      <c r="AZ486" s="3">
        <v>96.256829146734816</v>
      </c>
      <c r="BA486" s="3">
        <v>93.974637775037039</v>
      </c>
      <c r="BB486" s="3">
        <v>94.872802152599505</v>
      </c>
      <c r="BC486" s="31">
        <v>85.92586256881286</v>
      </c>
    </row>
    <row r="487" spans="1:55" x14ac:dyDescent="0.55000000000000004">
      <c r="A487" s="21" t="s">
        <v>6</v>
      </c>
      <c r="B487" s="21" t="s">
        <v>23630</v>
      </c>
      <c r="C487" s="21" t="s">
        <v>10608</v>
      </c>
      <c r="D487" s="27" t="s">
        <v>10609</v>
      </c>
      <c r="E487" s="4">
        <v>2</v>
      </c>
      <c r="F487" s="4">
        <v>2</v>
      </c>
      <c r="G487" s="4">
        <v>12</v>
      </c>
      <c r="H487" s="62">
        <v>28</v>
      </c>
      <c r="J487" s="28">
        <v>1</v>
      </c>
      <c r="K487" s="12" t="s">
        <v>24553</v>
      </c>
      <c r="L487" s="12" t="s">
        <v>24553</v>
      </c>
      <c r="M487" s="12" t="s">
        <v>24553</v>
      </c>
      <c r="N487" s="12" t="s">
        <v>24553</v>
      </c>
      <c r="O487" s="12" t="s">
        <v>24553</v>
      </c>
      <c r="P487" s="12" t="s">
        <v>24553</v>
      </c>
      <c r="Q487" s="29" t="s">
        <v>24553</v>
      </c>
      <c r="R487" s="3">
        <v>51.120015510880499</v>
      </c>
      <c r="S487" s="3">
        <v>40.679379940342628</v>
      </c>
      <c r="T487" s="3">
        <v>85.784164277467596</v>
      </c>
      <c r="U487" s="3">
        <v>88.850921590637995</v>
      </c>
      <c r="V487" s="3">
        <v>88.058304759632563</v>
      </c>
      <c r="W487" s="3">
        <v>100</v>
      </c>
      <c r="X487" s="3">
        <v>70.704077439290529</v>
      </c>
      <c r="Y487" s="32">
        <v>82.395315051929359</v>
      </c>
      <c r="Z487" s="50">
        <v>1.24718909789584E-2</v>
      </c>
      <c r="AA487" s="3">
        <v>99.251712721707264</v>
      </c>
      <c r="AB487" s="3">
        <v>73.615195655276523</v>
      </c>
      <c r="AC487" s="3">
        <v>79.760516099936581</v>
      </c>
      <c r="AD487" s="3">
        <v>99.640557503489092</v>
      </c>
      <c r="AE487" s="3">
        <v>99.55523664692339</v>
      </c>
      <c r="AF487" s="3">
        <v>100</v>
      </c>
      <c r="AG487" s="3">
        <v>82.280330714566588</v>
      </c>
      <c r="AH487" s="32">
        <v>69.86712143743587</v>
      </c>
      <c r="AI487" s="50">
        <v>0.41930797285698601</v>
      </c>
      <c r="AJ487" s="3">
        <v>72.679597355612529</v>
      </c>
      <c r="AK487" s="3">
        <v>60.346640221434875</v>
      </c>
      <c r="AL487" s="3">
        <v>67.403549460128986</v>
      </c>
      <c r="AM487" s="3">
        <v>82.51900893159474</v>
      </c>
      <c r="AN487" s="3">
        <v>89.860899358228991</v>
      </c>
      <c r="AO487" s="3">
        <v>91.861752763655389</v>
      </c>
      <c r="AP487" s="3">
        <v>92.00498820375222</v>
      </c>
      <c r="AQ487" s="3">
        <v>100</v>
      </c>
      <c r="AR487" s="3">
        <v>81.826001992386935</v>
      </c>
      <c r="AS487" s="31">
        <v>78.327241507129742</v>
      </c>
      <c r="AT487" s="3">
        <v>75.152791905431826</v>
      </c>
      <c r="AU487" s="3">
        <v>86.26737323689818</v>
      </c>
      <c r="AV487" s="3">
        <v>91.110178175246915</v>
      </c>
      <c r="AW487" s="3">
        <v>82.561752459518146</v>
      </c>
      <c r="AX487" s="3">
        <v>89.787643332954374</v>
      </c>
      <c r="AY487" s="3">
        <v>90.100372149011847</v>
      </c>
      <c r="AZ487" s="3">
        <v>85.822421986373172</v>
      </c>
      <c r="BA487" s="3">
        <v>100</v>
      </c>
      <c r="BB487" s="3">
        <v>87.914642474082953</v>
      </c>
      <c r="BC487" s="31">
        <v>90.442423335064106</v>
      </c>
    </row>
    <row r="488" spans="1:55" x14ac:dyDescent="0.55000000000000004">
      <c r="A488" s="21" t="s">
        <v>6</v>
      </c>
      <c r="B488" s="21" t="s">
        <v>16476</v>
      </c>
      <c r="C488" s="21" t="s">
        <v>467</v>
      </c>
      <c r="D488" s="27" t="s">
        <v>468</v>
      </c>
      <c r="E488" s="4">
        <v>0</v>
      </c>
      <c r="F488" s="4">
        <v>0</v>
      </c>
      <c r="G488" s="4">
        <v>0</v>
      </c>
      <c r="H488" s="62">
        <v>1</v>
      </c>
      <c r="J488" s="28">
        <v>1</v>
      </c>
      <c r="K488" s="13" t="s">
        <v>24548</v>
      </c>
      <c r="L488" s="12" t="s">
        <v>24553</v>
      </c>
      <c r="M488" s="12" t="s">
        <v>24553</v>
      </c>
      <c r="N488" s="12" t="s">
        <v>24553</v>
      </c>
      <c r="O488" s="12" t="s">
        <v>24553</v>
      </c>
      <c r="P488" s="12" t="s">
        <v>24553</v>
      </c>
      <c r="Q488" s="29" t="s">
        <v>24553</v>
      </c>
      <c r="AT488" s="3">
        <v>20.913489821742946</v>
      </c>
      <c r="AU488" s="3">
        <v>25.122956233258471</v>
      </c>
      <c r="AV488" s="3">
        <v>28.76012537017683</v>
      </c>
      <c r="AW488" s="3">
        <v>35.980303239817317</v>
      </c>
      <c r="AX488" s="3">
        <v>33.308074103077985</v>
      </c>
      <c r="AY488" s="3">
        <v>50.487138522583884</v>
      </c>
      <c r="AZ488" s="3">
        <v>67.267378763362032</v>
      </c>
      <c r="BA488" s="3">
        <v>86.563210945903762</v>
      </c>
      <c r="BB488" s="3">
        <v>100</v>
      </c>
      <c r="BC488" s="31">
        <v>84.725912558974485</v>
      </c>
    </row>
    <row r="489" spans="1:55" x14ac:dyDescent="0.55000000000000004">
      <c r="A489" s="21" t="s">
        <v>6</v>
      </c>
      <c r="B489" s="21" t="s">
        <v>22626</v>
      </c>
      <c r="C489" s="21" t="s">
        <v>2500</v>
      </c>
      <c r="D489" s="27" t="s">
        <v>10791</v>
      </c>
      <c r="E489" s="4">
        <v>0</v>
      </c>
      <c r="F489" s="4">
        <v>9</v>
      </c>
      <c r="G489" s="4">
        <v>2</v>
      </c>
      <c r="H489" s="62">
        <v>20</v>
      </c>
      <c r="J489" s="28">
        <v>2</v>
      </c>
      <c r="K489" s="13" t="s">
        <v>24548</v>
      </c>
      <c r="L489" s="12" t="s">
        <v>24553</v>
      </c>
      <c r="M489" s="12" t="s">
        <v>24553</v>
      </c>
      <c r="N489" s="12" t="s">
        <v>24553</v>
      </c>
      <c r="O489" s="12" t="s">
        <v>24553</v>
      </c>
      <c r="P489" s="12" t="s">
        <v>24553</v>
      </c>
      <c r="Q489" s="29" t="s">
        <v>24553</v>
      </c>
      <c r="AA489" s="3">
        <v>35.73743256332218</v>
      </c>
      <c r="AB489" s="3">
        <v>39.351093352797065</v>
      </c>
      <c r="AC489" s="3">
        <v>51.350631545135471</v>
      </c>
      <c r="AD489" s="3">
        <v>48.751479855868638</v>
      </c>
      <c r="AE489" s="3">
        <v>82.228682148764392</v>
      </c>
      <c r="AF489" s="3">
        <v>81.074219417940625</v>
      </c>
      <c r="AG489" s="3">
        <v>92.171662979340823</v>
      </c>
      <c r="AH489" s="32">
        <v>100</v>
      </c>
      <c r="AI489" s="50">
        <v>1.5713180412451099E-3</v>
      </c>
      <c r="AJ489" s="3">
        <v>50.314404378980036</v>
      </c>
      <c r="AK489" s="3">
        <v>38.029720561505684</v>
      </c>
      <c r="AL489" s="3">
        <v>44.475656642947506</v>
      </c>
      <c r="AM489" s="3">
        <v>37.325875440882434</v>
      </c>
      <c r="AN489" s="3">
        <v>51.750474717151221</v>
      </c>
      <c r="AO489" s="3">
        <v>90.76370884349852</v>
      </c>
      <c r="AP489" s="3">
        <v>80.418381069339745</v>
      </c>
      <c r="AQ489" s="3">
        <v>100</v>
      </c>
      <c r="AR489" s="3">
        <v>63.355850598032291</v>
      </c>
      <c r="AS489" s="31">
        <v>46.417480836396592</v>
      </c>
      <c r="AT489" s="3">
        <v>63.4958769094494</v>
      </c>
      <c r="AU489" s="3">
        <v>67.784171999915998</v>
      </c>
      <c r="AV489" s="3">
        <v>64.092914681745739</v>
      </c>
      <c r="AW489" s="3">
        <v>60.994949239623296</v>
      </c>
      <c r="AX489" s="3">
        <v>62.526479162637763</v>
      </c>
      <c r="AY489" s="3">
        <v>67.840712754290351</v>
      </c>
      <c r="AZ489" s="3">
        <v>66.261288719578445</v>
      </c>
      <c r="BA489" s="3">
        <v>95.802881678004169</v>
      </c>
      <c r="BB489" s="3">
        <v>100</v>
      </c>
      <c r="BC489" s="31">
        <v>98.033038751530782</v>
      </c>
    </row>
    <row r="490" spans="1:55" x14ac:dyDescent="0.55000000000000004">
      <c r="A490" s="21" t="s">
        <v>6</v>
      </c>
      <c r="B490" s="21" t="s">
        <v>16584</v>
      </c>
      <c r="C490" s="21" t="s">
        <v>2500</v>
      </c>
      <c r="D490" s="27" t="s">
        <v>2501</v>
      </c>
      <c r="E490" s="4">
        <v>0</v>
      </c>
      <c r="F490" s="4">
        <v>0</v>
      </c>
      <c r="G490" s="4">
        <v>0</v>
      </c>
      <c r="H490" s="62">
        <v>1</v>
      </c>
      <c r="J490" s="28">
        <v>2</v>
      </c>
      <c r="K490" s="13" t="s">
        <v>24548</v>
      </c>
      <c r="L490" s="12" t="s">
        <v>24553</v>
      </c>
      <c r="M490" s="12" t="s">
        <v>24553</v>
      </c>
      <c r="N490" s="12" t="s">
        <v>24553</v>
      </c>
      <c r="O490" s="12" t="s">
        <v>24553</v>
      </c>
      <c r="P490" s="12" t="s">
        <v>24553</v>
      </c>
      <c r="Q490" s="29" t="s">
        <v>24553</v>
      </c>
      <c r="AT490" s="3">
        <v>64.292580646656845</v>
      </c>
      <c r="AU490" s="3">
        <v>49.168939714931156</v>
      </c>
      <c r="AV490" s="3">
        <v>54.265212163416855</v>
      </c>
      <c r="AW490" s="3">
        <v>57.99157517743815</v>
      </c>
      <c r="AX490" s="3">
        <v>48.940861847515585</v>
      </c>
      <c r="AY490" s="3">
        <v>49.501121488915686</v>
      </c>
      <c r="AZ490" s="3">
        <v>65.914335452502314</v>
      </c>
      <c r="BA490" s="3">
        <v>78.829277540956227</v>
      </c>
      <c r="BB490" s="3">
        <v>100</v>
      </c>
      <c r="BC490" s="31">
        <v>78.735683414125887</v>
      </c>
    </row>
    <row r="491" spans="1:55" x14ac:dyDescent="0.55000000000000004">
      <c r="A491" s="21" t="s">
        <v>6</v>
      </c>
      <c r="B491" s="21" t="s">
        <v>23311</v>
      </c>
      <c r="C491" s="21" t="s">
        <v>7611</v>
      </c>
      <c r="D491" s="27" t="s">
        <v>7612</v>
      </c>
      <c r="E491" s="4">
        <v>1</v>
      </c>
      <c r="F491" s="4">
        <v>3</v>
      </c>
      <c r="G491" s="4">
        <v>4</v>
      </c>
      <c r="H491" s="62">
        <v>22</v>
      </c>
      <c r="J491" s="28">
        <v>1</v>
      </c>
      <c r="K491" s="13" t="s">
        <v>24548</v>
      </c>
      <c r="L491" s="12" t="s">
        <v>24553</v>
      </c>
      <c r="M491" s="12" t="s">
        <v>24553</v>
      </c>
      <c r="N491" s="12" t="s">
        <v>24553</v>
      </c>
      <c r="O491" s="12" t="s">
        <v>24553</v>
      </c>
      <c r="P491" s="12" t="s">
        <v>24553</v>
      </c>
      <c r="Q491" s="29" t="s">
        <v>24553</v>
      </c>
      <c r="R491" s="3">
        <v>27.040232642810192</v>
      </c>
      <c r="S491" s="3">
        <v>33.772193439672428</v>
      </c>
      <c r="T491" s="3">
        <v>53.633231479143504</v>
      </c>
      <c r="U491" s="3">
        <v>62.206610849226607</v>
      </c>
      <c r="V491" s="3">
        <v>89.297325549707068</v>
      </c>
      <c r="W491" s="3">
        <v>96.227873112185478</v>
      </c>
      <c r="X491" s="3">
        <v>100</v>
      </c>
      <c r="Y491" s="32">
        <v>92.125647544924234</v>
      </c>
      <c r="Z491" s="50">
        <v>1.6933672952190999E-3</v>
      </c>
      <c r="AA491" s="3">
        <v>37.913789701525786</v>
      </c>
      <c r="AB491" s="3">
        <v>49.067566073501276</v>
      </c>
      <c r="AC491" s="3">
        <v>69.271347969664077</v>
      </c>
      <c r="AD491" s="3">
        <v>64.438968124578238</v>
      </c>
      <c r="AE491" s="3">
        <v>100</v>
      </c>
      <c r="AF491" s="3">
        <v>86.329714425261756</v>
      </c>
      <c r="AG491" s="3">
        <v>95.558161935931508</v>
      </c>
      <c r="AH491" s="32">
        <v>71.223153829980987</v>
      </c>
      <c r="AI491" s="50">
        <v>4.9392692390133698E-2</v>
      </c>
      <c r="AJ491" s="3">
        <v>23.316281879832985</v>
      </c>
      <c r="AK491" s="3">
        <v>23.498989754862173</v>
      </c>
      <c r="AL491" s="3">
        <v>28.253507355644814</v>
      </c>
      <c r="AM491" s="3">
        <v>36.381387528973207</v>
      </c>
      <c r="AN491" s="3">
        <v>38.656412974812689</v>
      </c>
      <c r="AO491" s="3">
        <v>73.808298283170672</v>
      </c>
      <c r="AP491" s="3">
        <v>69.933437906312449</v>
      </c>
      <c r="AQ491" s="3">
        <v>85.784533927404354</v>
      </c>
      <c r="AR491" s="3">
        <v>100</v>
      </c>
      <c r="AS491" s="31">
        <v>80.347316027939087</v>
      </c>
      <c r="AT491" s="3">
        <v>53.158365156324464</v>
      </c>
      <c r="AU491" s="3">
        <v>52.603408566502921</v>
      </c>
      <c r="AV491" s="3">
        <v>51.623240667729576</v>
      </c>
      <c r="AW491" s="3">
        <v>52.586716042190716</v>
      </c>
      <c r="AX491" s="3">
        <v>53.789729762780468</v>
      </c>
      <c r="AY491" s="3">
        <v>66.943293589435953</v>
      </c>
      <c r="AZ491" s="3">
        <v>65.372232514087273</v>
      </c>
      <c r="BA491" s="3">
        <v>95.989016551788566</v>
      </c>
      <c r="BB491" s="3">
        <v>99.489296080273334</v>
      </c>
      <c r="BC491" s="31">
        <v>100</v>
      </c>
    </row>
    <row r="492" spans="1:55" x14ac:dyDescent="0.55000000000000004">
      <c r="A492" s="21" t="s">
        <v>6</v>
      </c>
      <c r="B492" s="21" t="s">
        <v>18728</v>
      </c>
      <c r="C492" s="21" t="s">
        <v>7233</v>
      </c>
      <c r="D492" s="27" t="s">
        <v>7234</v>
      </c>
      <c r="E492" s="4">
        <v>0</v>
      </c>
      <c r="F492" s="4">
        <v>1</v>
      </c>
      <c r="G492" s="4">
        <v>0</v>
      </c>
      <c r="H492" s="62">
        <v>1</v>
      </c>
      <c r="J492" s="28">
        <v>1</v>
      </c>
      <c r="K492" s="13" t="s">
        <v>24548</v>
      </c>
      <c r="L492" s="12" t="s">
        <v>24553</v>
      </c>
      <c r="M492" s="12" t="s">
        <v>24553</v>
      </c>
      <c r="N492" s="12" t="s">
        <v>24553</v>
      </c>
      <c r="O492" s="12" t="s">
        <v>24553</v>
      </c>
      <c r="P492" s="12" t="s">
        <v>24553</v>
      </c>
      <c r="Q492" s="29" t="s">
        <v>24553</v>
      </c>
      <c r="AA492" s="3">
        <v>62.805631990762819</v>
      </c>
      <c r="AB492" s="3">
        <v>71.639126958577265</v>
      </c>
      <c r="AC492" s="3">
        <v>72.767637778165792</v>
      </c>
      <c r="AD492" s="3">
        <v>69.126786458349983</v>
      </c>
      <c r="AE492" s="3">
        <v>100</v>
      </c>
      <c r="AF492" s="3">
        <v>82.58022575752058</v>
      </c>
      <c r="AG492" s="3">
        <v>89.236086440011874</v>
      </c>
      <c r="AH492" s="32">
        <v>84.888122994592607</v>
      </c>
      <c r="AI492" s="50">
        <v>8.6714443660743198E-2</v>
      </c>
      <c r="AT492" s="3">
        <v>47.28245077561251</v>
      </c>
      <c r="AU492" s="3">
        <v>39.775687847202725</v>
      </c>
      <c r="AV492" s="3">
        <v>58.130094875646101</v>
      </c>
      <c r="AW492" s="3">
        <v>49.808219010760794</v>
      </c>
      <c r="AX492" s="3">
        <v>35.250885808465064</v>
      </c>
      <c r="AY492" s="3">
        <v>37.491650404207192</v>
      </c>
      <c r="AZ492" s="3">
        <v>53.845296949260366</v>
      </c>
      <c r="BA492" s="3">
        <v>64.600391880425164</v>
      </c>
      <c r="BB492" s="3">
        <v>100</v>
      </c>
      <c r="BC492" s="31">
        <v>51.873787514177963</v>
      </c>
    </row>
    <row r="493" spans="1:55" x14ac:dyDescent="0.55000000000000004">
      <c r="A493" s="21" t="s">
        <v>6</v>
      </c>
      <c r="B493" s="21" t="s">
        <v>22635</v>
      </c>
      <c r="C493" s="21" t="s">
        <v>11124</v>
      </c>
      <c r="D493" s="27" t="s">
        <v>11125</v>
      </c>
      <c r="E493" s="4">
        <v>0</v>
      </c>
      <c r="F493" s="4">
        <v>11</v>
      </c>
      <c r="G493" s="4">
        <v>2</v>
      </c>
      <c r="H493" s="62">
        <v>19</v>
      </c>
      <c r="J493" s="28">
        <v>1</v>
      </c>
      <c r="K493" s="13" t="s">
        <v>24548</v>
      </c>
      <c r="L493" s="12" t="s">
        <v>24553</v>
      </c>
      <c r="M493" s="12" t="s">
        <v>24553</v>
      </c>
      <c r="N493" s="12" t="s">
        <v>24553</v>
      </c>
      <c r="O493" s="12" t="s">
        <v>24553</v>
      </c>
      <c r="P493" s="12" t="s">
        <v>24553</v>
      </c>
      <c r="Q493" s="29" t="s">
        <v>24553</v>
      </c>
      <c r="AA493" s="3">
        <v>56.612391450106969</v>
      </c>
      <c r="AB493" s="3">
        <v>56.126359363969257</v>
      </c>
      <c r="AC493" s="3">
        <v>71.105600988493094</v>
      </c>
      <c r="AD493" s="3">
        <v>81.946089803372075</v>
      </c>
      <c r="AE493" s="3">
        <v>79.225229731489804</v>
      </c>
      <c r="AF493" s="3">
        <v>80.974804711769067</v>
      </c>
      <c r="AG493" s="3">
        <v>100</v>
      </c>
      <c r="AH493" s="32">
        <v>97.622773573364441</v>
      </c>
      <c r="AI493" s="50">
        <v>6.12945168836522E-3</v>
      </c>
      <c r="AJ493" s="3">
        <v>63.408490662377126</v>
      </c>
      <c r="AK493" s="3">
        <v>35.473355044013303</v>
      </c>
      <c r="AL493" s="3">
        <v>37.766166416863719</v>
      </c>
      <c r="AM493" s="3">
        <v>46.933365608409019</v>
      </c>
      <c r="AN493" s="3">
        <v>44.571416233542479</v>
      </c>
      <c r="AO493" s="3">
        <v>62.074742837376803</v>
      </c>
      <c r="AP493" s="3">
        <v>69.290543679349724</v>
      </c>
      <c r="AQ493" s="3">
        <v>100</v>
      </c>
      <c r="AR493" s="3">
        <v>97.052948523554164</v>
      </c>
      <c r="AS493" s="31">
        <v>66.523590965984042</v>
      </c>
      <c r="AT493" s="3">
        <v>49.792762938600639</v>
      </c>
      <c r="AU493" s="3">
        <v>52.724223521221127</v>
      </c>
      <c r="AV493" s="3">
        <v>51.128850440359344</v>
      </c>
      <c r="AW493" s="3">
        <v>47.481193320260395</v>
      </c>
      <c r="AX493" s="3">
        <v>52.302361944672718</v>
      </c>
      <c r="AY493" s="3">
        <v>64.144275049066707</v>
      </c>
      <c r="AZ493" s="3">
        <v>63.828724379687664</v>
      </c>
      <c r="BA493" s="3">
        <v>100</v>
      </c>
      <c r="BB493" s="3">
        <v>99.607491062989936</v>
      </c>
      <c r="BC493" s="31">
        <v>99.407359714032296</v>
      </c>
    </row>
    <row r="494" spans="1:55" x14ac:dyDescent="0.55000000000000004">
      <c r="A494" s="21" t="s">
        <v>6</v>
      </c>
      <c r="B494" s="21" t="s">
        <v>17800</v>
      </c>
      <c r="C494" s="21" t="s">
        <v>10596</v>
      </c>
      <c r="D494" s="27" t="s">
        <v>10597</v>
      </c>
      <c r="E494" s="4">
        <v>0</v>
      </c>
      <c r="F494" s="4">
        <v>0</v>
      </c>
      <c r="G494" s="4">
        <v>0</v>
      </c>
      <c r="H494" s="62">
        <v>3</v>
      </c>
      <c r="J494" s="28">
        <v>1</v>
      </c>
      <c r="K494" s="13" t="s">
        <v>24548</v>
      </c>
      <c r="L494" s="12" t="s">
        <v>24553</v>
      </c>
      <c r="M494" s="12" t="s">
        <v>24553</v>
      </c>
      <c r="N494" s="12" t="s">
        <v>24553</v>
      </c>
      <c r="O494" s="12" t="s">
        <v>24553</v>
      </c>
      <c r="P494" s="12" t="s">
        <v>24553</v>
      </c>
      <c r="Q494" s="29" t="s">
        <v>24553</v>
      </c>
      <c r="AT494" s="3">
        <v>46.013561280142355</v>
      </c>
      <c r="AU494" s="3">
        <v>44.453744093688655</v>
      </c>
      <c r="AV494" s="3">
        <v>45.730911299883459</v>
      </c>
      <c r="AW494" s="3">
        <v>41.988521113439852</v>
      </c>
      <c r="AX494" s="3">
        <v>46.384947215234256</v>
      </c>
      <c r="AY494" s="3">
        <v>54.047449158802443</v>
      </c>
      <c r="AZ494" s="3">
        <v>55.244572898345915</v>
      </c>
      <c r="BA494" s="3">
        <v>94.241928561745624</v>
      </c>
      <c r="BB494" s="3">
        <v>100</v>
      </c>
      <c r="BC494" s="31">
        <v>93.005570750184532</v>
      </c>
    </row>
    <row r="495" spans="1:55" x14ac:dyDescent="0.55000000000000004">
      <c r="A495" s="21" t="s">
        <v>6</v>
      </c>
      <c r="B495" s="21" t="s">
        <v>17008</v>
      </c>
      <c r="C495" s="21" t="s">
        <v>13332</v>
      </c>
      <c r="D495" s="27" t="s">
        <v>13333</v>
      </c>
      <c r="E495" s="4">
        <v>0</v>
      </c>
      <c r="F495" s="4">
        <v>0</v>
      </c>
      <c r="G495" s="4">
        <v>0</v>
      </c>
      <c r="H495" s="62">
        <v>1</v>
      </c>
      <c r="J495" s="28">
        <v>1</v>
      </c>
      <c r="K495" s="13" t="s">
        <v>24548</v>
      </c>
      <c r="L495" s="12" t="s">
        <v>24553</v>
      </c>
      <c r="M495" s="12" t="s">
        <v>24553</v>
      </c>
      <c r="N495" s="12" t="s">
        <v>24553</v>
      </c>
      <c r="O495" s="12" t="s">
        <v>24553</v>
      </c>
      <c r="P495" s="12" t="s">
        <v>24553</v>
      </c>
      <c r="Q495" s="29" t="s">
        <v>24553</v>
      </c>
      <c r="AT495" s="3">
        <v>40.297318201687041</v>
      </c>
      <c r="AU495" s="3">
        <v>45.943335127065723</v>
      </c>
      <c r="AV495" s="3">
        <v>63.12589893641001</v>
      </c>
      <c r="AW495" s="3">
        <v>45.450481146163405</v>
      </c>
      <c r="AX495" s="3">
        <v>44.619881974604496</v>
      </c>
      <c r="AY495" s="3">
        <v>58.509229759793534</v>
      </c>
      <c r="AZ495" s="3">
        <v>66.65610986891663</v>
      </c>
      <c r="BA495" s="3">
        <v>90.153716094032305</v>
      </c>
      <c r="BB495" s="3">
        <v>100</v>
      </c>
      <c r="BC495" s="31">
        <v>78.861915700414087</v>
      </c>
    </row>
    <row r="496" spans="1:55" x14ac:dyDescent="0.55000000000000004">
      <c r="A496" s="21" t="s">
        <v>6</v>
      </c>
      <c r="B496" s="21" t="s">
        <v>23490</v>
      </c>
      <c r="C496" s="21" t="s">
        <v>9923</v>
      </c>
      <c r="D496" s="27" t="s">
        <v>9924</v>
      </c>
      <c r="E496" s="4">
        <v>2</v>
      </c>
      <c r="F496" s="4">
        <v>10</v>
      </c>
      <c r="G496" s="4">
        <v>2</v>
      </c>
      <c r="H496" s="62">
        <v>51</v>
      </c>
      <c r="J496" s="28">
        <v>1</v>
      </c>
      <c r="K496" s="13" t="s">
        <v>24548</v>
      </c>
      <c r="L496" s="16" t="s">
        <v>16303</v>
      </c>
      <c r="M496" s="12" t="s">
        <v>24553</v>
      </c>
      <c r="N496" s="12" t="s">
        <v>24553</v>
      </c>
      <c r="O496" s="12" t="s">
        <v>24553</v>
      </c>
      <c r="P496" s="12" t="s">
        <v>24553</v>
      </c>
      <c r="Q496" s="29" t="s">
        <v>24553</v>
      </c>
      <c r="R496" s="3">
        <v>57.89281192673473</v>
      </c>
      <c r="S496" s="3">
        <v>79.621223287411325</v>
      </c>
      <c r="T496" s="3">
        <v>90.911268118196716</v>
      </c>
      <c r="U496" s="3">
        <v>100</v>
      </c>
      <c r="V496" s="3">
        <v>59.599109653924423</v>
      </c>
      <c r="W496" s="3">
        <v>53.642483159369149</v>
      </c>
      <c r="X496" s="3">
        <v>44.159097295333652</v>
      </c>
      <c r="Y496" s="32">
        <v>40.594018480110968</v>
      </c>
      <c r="Z496" s="50">
        <v>1.9717900646150598E-2</v>
      </c>
      <c r="AA496" s="3">
        <v>91.139116195380097</v>
      </c>
      <c r="AB496" s="3">
        <v>93.16736967611277</v>
      </c>
      <c r="AC496" s="3">
        <v>96.789215332434708</v>
      </c>
      <c r="AD496" s="3">
        <v>100</v>
      </c>
      <c r="AE496" s="3">
        <v>95.131871369511217</v>
      </c>
      <c r="AF496" s="3">
        <v>89.708344620040904</v>
      </c>
      <c r="AG496" s="3">
        <v>85.910376143600942</v>
      </c>
      <c r="AH496" s="32">
        <v>73.426843184246792</v>
      </c>
      <c r="AI496" s="50">
        <v>9.7141159467961202E-2</v>
      </c>
      <c r="AJ496" s="3">
        <v>48.060345298212042</v>
      </c>
      <c r="AK496" s="3">
        <v>68.595832930792014</v>
      </c>
      <c r="AL496" s="3">
        <v>59.209682603901946</v>
      </c>
      <c r="AM496" s="3">
        <v>92.636423083639983</v>
      </c>
      <c r="AN496" s="3">
        <v>88.324587956394595</v>
      </c>
      <c r="AO496" s="3">
        <v>100</v>
      </c>
      <c r="AP496" s="3">
        <v>59.506684276585055</v>
      </c>
      <c r="AQ496" s="3">
        <v>33.345586765857888</v>
      </c>
      <c r="AR496" s="3">
        <v>55.351605772359193</v>
      </c>
      <c r="AS496" s="31">
        <v>64.996357992883773</v>
      </c>
      <c r="AT496" s="3">
        <v>96.506585783615705</v>
      </c>
      <c r="AU496" s="3">
        <v>96.40328284132805</v>
      </c>
      <c r="AV496" s="3">
        <v>100</v>
      </c>
      <c r="AW496" s="3">
        <v>93.304316212791264</v>
      </c>
      <c r="AX496" s="3">
        <v>96.647627074957626</v>
      </c>
      <c r="AY496" s="3">
        <v>87.124102037111768</v>
      </c>
      <c r="AZ496" s="3">
        <v>84.198145087351733</v>
      </c>
      <c r="BA496" s="3">
        <v>85.637172341607211</v>
      </c>
      <c r="BB496" s="3">
        <v>88.394056584799756</v>
      </c>
      <c r="BC496" s="31">
        <v>82.147026943710017</v>
      </c>
    </row>
    <row r="497" spans="1:55" x14ac:dyDescent="0.55000000000000004">
      <c r="A497" s="21" t="s">
        <v>6</v>
      </c>
      <c r="B497" s="21" t="s">
        <v>23097</v>
      </c>
      <c r="C497" s="21" t="s">
        <v>10378</v>
      </c>
      <c r="D497" s="27" t="s">
        <v>10379</v>
      </c>
      <c r="E497" s="4">
        <v>1</v>
      </c>
      <c r="F497" s="4">
        <v>6</v>
      </c>
      <c r="G497" s="4">
        <v>1</v>
      </c>
      <c r="H497" s="62">
        <v>26</v>
      </c>
      <c r="J497" s="28">
        <v>1</v>
      </c>
      <c r="K497" s="13" t="s">
        <v>24548</v>
      </c>
      <c r="L497" s="16" t="s">
        <v>16303</v>
      </c>
      <c r="M497" s="12" t="s">
        <v>24553</v>
      </c>
      <c r="N497" s="12" t="s">
        <v>24553</v>
      </c>
      <c r="O497" s="12" t="s">
        <v>24553</v>
      </c>
      <c r="P497" s="12" t="s">
        <v>24553</v>
      </c>
      <c r="Q497" s="29" t="s">
        <v>24553</v>
      </c>
      <c r="R497" s="3">
        <v>57.921875456223212</v>
      </c>
      <c r="S497" s="3">
        <v>60.01917093721336</v>
      </c>
      <c r="T497" s="3">
        <v>100</v>
      </c>
      <c r="U497" s="3">
        <v>85.656056314744475</v>
      </c>
      <c r="V497" s="3">
        <v>88.713765152173849</v>
      </c>
      <c r="W497" s="3">
        <v>53.551808069811315</v>
      </c>
      <c r="X497" s="3">
        <v>53.556585286402139</v>
      </c>
      <c r="Y497" s="32">
        <v>71.353306977221308</v>
      </c>
      <c r="Z497" s="50">
        <v>0.25389913594650698</v>
      </c>
      <c r="AA497" s="3">
        <v>65.501360989707209</v>
      </c>
      <c r="AB497" s="3">
        <v>67.96531233282316</v>
      </c>
      <c r="AC497" s="3">
        <v>81.401060828792168</v>
      </c>
      <c r="AD497" s="3">
        <v>69.545136191424817</v>
      </c>
      <c r="AE497" s="3">
        <v>97.605409673485397</v>
      </c>
      <c r="AF497" s="3">
        <v>93.038822477009603</v>
      </c>
      <c r="AG497" s="3">
        <v>100</v>
      </c>
      <c r="AH497" s="32">
        <v>98.799752613284468</v>
      </c>
      <c r="AI497" s="50">
        <v>1.1700685402537599E-2</v>
      </c>
      <c r="AJ497" s="3">
        <v>46.310125283344235</v>
      </c>
      <c r="AK497" s="3">
        <v>33.53493614643024</v>
      </c>
      <c r="AL497" s="3">
        <v>25.92870231074545</v>
      </c>
      <c r="AM497" s="3">
        <v>56.264112057677707</v>
      </c>
      <c r="AN497" s="3">
        <v>56.230562337649715</v>
      </c>
      <c r="AO497" s="3">
        <v>65.472629628111704</v>
      </c>
      <c r="AP497" s="3">
        <v>64.875696751168732</v>
      </c>
      <c r="AQ497" s="3">
        <v>100</v>
      </c>
      <c r="AR497" s="3">
        <v>53.517230168636587</v>
      </c>
      <c r="AS497" s="31">
        <v>42.662543962651789</v>
      </c>
      <c r="AT497" s="3">
        <v>96.962562344581428</v>
      </c>
      <c r="AU497" s="3">
        <v>97.518291073151957</v>
      </c>
      <c r="AV497" s="3">
        <v>95.147264557495291</v>
      </c>
      <c r="AW497" s="3">
        <v>90.319849136027202</v>
      </c>
      <c r="AX497" s="3">
        <v>93.601784531513729</v>
      </c>
      <c r="AY497" s="3">
        <v>85.671744390950991</v>
      </c>
      <c r="AZ497" s="3">
        <v>80.965805863800938</v>
      </c>
      <c r="BA497" s="3">
        <v>84.973267168004426</v>
      </c>
      <c r="BB497" s="3">
        <v>92.953569179132813</v>
      </c>
      <c r="BC497" s="31">
        <v>100</v>
      </c>
    </row>
    <row r="498" spans="1:55" x14ac:dyDescent="0.55000000000000004">
      <c r="A498" s="21" t="s">
        <v>6</v>
      </c>
      <c r="B498" s="21" t="s">
        <v>23851</v>
      </c>
      <c r="C498" s="21" t="s">
        <v>9118</v>
      </c>
      <c r="D498" s="27" t="s">
        <v>9119</v>
      </c>
      <c r="E498" s="4">
        <v>4</v>
      </c>
      <c r="F498" s="4">
        <v>37</v>
      </c>
      <c r="G498" s="4">
        <v>7</v>
      </c>
      <c r="H498" s="62">
        <v>52</v>
      </c>
      <c r="J498" s="28">
        <v>1</v>
      </c>
      <c r="K498" s="13" t="s">
        <v>24548</v>
      </c>
      <c r="L498" s="16" t="s">
        <v>16303</v>
      </c>
      <c r="M498" s="12" t="s">
        <v>24553</v>
      </c>
      <c r="N498" s="12" t="s">
        <v>24553</v>
      </c>
      <c r="O498" s="12" t="s">
        <v>24553</v>
      </c>
      <c r="P498" s="12" t="s">
        <v>24553</v>
      </c>
      <c r="Q498" s="29" t="s">
        <v>24553</v>
      </c>
      <c r="R498" s="3">
        <v>44.342141001949351</v>
      </c>
      <c r="S498" s="3">
        <v>49.205473287796174</v>
      </c>
      <c r="T498" s="3">
        <v>81.999963052783656</v>
      </c>
      <c r="U498" s="3">
        <v>92.599741290265627</v>
      </c>
      <c r="V498" s="3">
        <v>100</v>
      </c>
      <c r="W498" s="3">
        <v>93.807273963295842</v>
      </c>
      <c r="X498" s="3">
        <v>82.710760004049789</v>
      </c>
      <c r="Y498" s="32">
        <v>89.263699882798278</v>
      </c>
      <c r="Z498" s="50">
        <v>4.34545371383492E-3</v>
      </c>
      <c r="AA498" s="3">
        <v>64.065961479778096</v>
      </c>
      <c r="AB498" s="3">
        <v>66.79534131295361</v>
      </c>
      <c r="AC498" s="3">
        <v>74.821398012969553</v>
      </c>
      <c r="AD498" s="3">
        <v>70.30852468180224</v>
      </c>
      <c r="AE498" s="3">
        <v>92.193542861104987</v>
      </c>
      <c r="AF498" s="3">
        <v>91.581439524837862</v>
      </c>
      <c r="AG498" s="3">
        <v>98.340585956839107</v>
      </c>
      <c r="AH498" s="32">
        <v>100</v>
      </c>
      <c r="AI498" s="50">
        <v>1.68400855662522E-3</v>
      </c>
      <c r="AJ498" s="3">
        <v>100</v>
      </c>
      <c r="AK498" s="3">
        <v>26.084996932637495</v>
      </c>
      <c r="AL498" s="3">
        <v>24.778157313265261</v>
      </c>
      <c r="AM498" s="3">
        <v>33.693701223220259</v>
      </c>
      <c r="AN498" s="3">
        <v>38.576885428478228</v>
      </c>
      <c r="AO498" s="3">
        <v>46.139091592567759</v>
      </c>
      <c r="AP498" s="3">
        <v>55.244055359918598</v>
      </c>
      <c r="AQ498" s="3">
        <v>50.96620004340172</v>
      </c>
      <c r="AR498" s="3">
        <v>38.184505194171237</v>
      </c>
      <c r="AS498" s="31">
        <v>30.108372302214391</v>
      </c>
      <c r="AT498" s="3">
        <v>86.48908525938468</v>
      </c>
      <c r="AU498" s="3">
        <v>85.354787854806929</v>
      </c>
      <c r="AV498" s="3">
        <v>80.04599973741378</v>
      </c>
      <c r="AW498" s="3">
        <v>80.345155707610942</v>
      </c>
      <c r="AX498" s="3">
        <v>84.938746361535124</v>
      </c>
      <c r="AY498" s="3">
        <v>77.322325743685909</v>
      </c>
      <c r="AZ498" s="3">
        <v>77.047843362710239</v>
      </c>
      <c r="BA498" s="3">
        <v>89.455179108832226</v>
      </c>
      <c r="BB498" s="3">
        <v>100</v>
      </c>
      <c r="BC498" s="31">
        <v>94.177733046457604</v>
      </c>
    </row>
    <row r="499" spans="1:55" x14ac:dyDescent="0.55000000000000004">
      <c r="A499" s="21" t="s">
        <v>6</v>
      </c>
      <c r="B499" s="21" t="s">
        <v>22431</v>
      </c>
      <c r="C499" s="21" t="s">
        <v>3606</v>
      </c>
      <c r="D499" s="27" t="s">
        <v>3607</v>
      </c>
      <c r="E499" s="4">
        <v>0</v>
      </c>
      <c r="F499" s="4">
        <v>11</v>
      </c>
      <c r="G499" s="4">
        <v>1</v>
      </c>
      <c r="H499" s="62">
        <v>31</v>
      </c>
      <c r="J499" s="28">
        <v>1</v>
      </c>
      <c r="K499" s="13" t="s">
        <v>24548</v>
      </c>
      <c r="L499" s="16" t="s">
        <v>16303</v>
      </c>
      <c r="M499" s="12" t="s">
        <v>24553</v>
      </c>
      <c r="N499" s="12" t="s">
        <v>24553</v>
      </c>
      <c r="O499" s="12" t="s">
        <v>24553</v>
      </c>
      <c r="P499" s="12" t="s">
        <v>24553</v>
      </c>
      <c r="Q499" s="29" t="s">
        <v>24553</v>
      </c>
      <c r="AA499" s="3">
        <v>100</v>
      </c>
      <c r="AB499" s="3">
        <v>84.084158440955605</v>
      </c>
      <c r="AC499" s="3">
        <v>74.786929044347417</v>
      </c>
      <c r="AD499" s="3">
        <v>79.608914648853442</v>
      </c>
      <c r="AE499" s="3">
        <v>73.72729835722437</v>
      </c>
      <c r="AF499" s="3">
        <v>82.191147811709342</v>
      </c>
      <c r="AG499" s="3">
        <v>72.710737169328326</v>
      </c>
      <c r="AH499" s="32">
        <v>72.462372696894533</v>
      </c>
      <c r="AI499" s="50">
        <v>0.16562423536837101</v>
      </c>
      <c r="AJ499" s="3">
        <v>26.93271913635142</v>
      </c>
      <c r="AK499" s="3">
        <v>58.039103394699239</v>
      </c>
      <c r="AL499" s="3">
        <v>62.947635150426585</v>
      </c>
      <c r="AM499" s="3">
        <v>100</v>
      </c>
      <c r="AN499" s="3">
        <v>87.166971372632347</v>
      </c>
      <c r="AO499" s="3">
        <v>93.225300783765448</v>
      </c>
      <c r="AP499" s="3">
        <v>74.096960014816034</v>
      </c>
      <c r="AQ499" s="3">
        <v>41.238119767493799</v>
      </c>
      <c r="AR499" s="3">
        <v>68.367928107857992</v>
      </c>
      <c r="AS499" s="31">
        <v>45.998877479662511</v>
      </c>
      <c r="AT499" s="3">
        <v>100</v>
      </c>
      <c r="AU499" s="3">
        <v>90.934854487675736</v>
      </c>
      <c r="AV499" s="3">
        <v>87.574830959034955</v>
      </c>
      <c r="AW499" s="3">
        <v>97.284144106486735</v>
      </c>
      <c r="AX499" s="3">
        <v>85.753606028776645</v>
      </c>
      <c r="AY499" s="3">
        <v>77.771833853551314</v>
      </c>
      <c r="AZ499" s="3">
        <v>80.158354953617135</v>
      </c>
      <c r="BA499" s="3">
        <v>71.529376762103112</v>
      </c>
      <c r="BB499" s="3">
        <v>85.26238946973929</v>
      </c>
      <c r="BC499" s="31">
        <v>75.74248568140986</v>
      </c>
    </row>
    <row r="500" spans="1:55" x14ac:dyDescent="0.55000000000000004">
      <c r="A500" s="21" t="s">
        <v>6</v>
      </c>
      <c r="B500" s="21" t="s">
        <v>21687</v>
      </c>
      <c r="C500" s="21" t="s">
        <v>5210</v>
      </c>
      <c r="D500" s="27" t="s">
        <v>5211</v>
      </c>
      <c r="E500" s="4">
        <v>0</v>
      </c>
      <c r="F500" s="4">
        <v>10</v>
      </c>
      <c r="G500" s="4">
        <v>0</v>
      </c>
      <c r="H500" s="62">
        <v>8</v>
      </c>
      <c r="J500" s="28">
        <v>1</v>
      </c>
      <c r="K500" s="13" t="s">
        <v>24548</v>
      </c>
      <c r="L500" s="16" t="s">
        <v>16303</v>
      </c>
      <c r="M500" s="12" t="s">
        <v>24553</v>
      </c>
      <c r="N500" s="12" t="s">
        <v>24553</v>
      </c>
      <c r="O500" s="12" t="s">
        <v>24553</v>
      </c>
      <c r="P500" s="12" t="s">
        <v>24553</v>
      </c>
      <c r="Q500" s="29" t="s">
        <v>24553</v>
      </c>
      <c r="AA500" s="3">
        <v>74.742149195119694</v>
      </c>
      <c r="AB500" s="3">
        <v>77.906343116047182</v>
      </c>
      <c r="AC500" s="3">
        <v>91.385923081442201</v>
      </c>
      <c r="AD500" s="3">
        <v>81.214239591834058</v>
      </c>
      <c r="AE500" s="3">
        <v>100</v>
      </c>
      <c r="AF500" s="3">
        <v>99.786449128455843</v>
      </c>
      <c r="AG500" s="3">
        <v>92.139481707005515</v>
      </c>
      <c r="AH500" s="32">
        <v>99.111747933590877</v>
      </c>
      <c r="AI500" s="50">
        <v>3.3259742408153999E-2</v>
      </c>
      <c r="AT500" s="3">
        <v>100</v>
      </c>
      <c r="AU500" s="3">
        <v>89.669578504777732</v>
      </c>
      <c r="AV500" s="3">
        <v>97.854033643438711</v>
      </c>
      <c r="AW500" s="3">
        <v>99.078156256682263</v>
      </c>
      <c r="AX500" s="3">
        <v>87.133769375176172</v>
      </c>
      <c r="AY500" s="3">
        <v>76.838475256207317</v>
      </c>
      <c r="AZ500" s="3">
        <v>89.272316395923184</v>
      </c>
      <c r="BA500" s="3">
        <v>71.799271096846411</v>
      </c>
      <c r="BB500" s="3">
        <v>91.493523126399452</v>
      </c>
      <c r="BC500" s="31">
        <v>79.151385634657416</v>
      </c>
    </row>
    <row r="501" spans="1:55" x14ac:dyDescent="0.55000000000000004">
      <c r="A501" s="21" t="s">
        <v>6</v>
      </c>
      <c r="B501" s="21" t="s">
        <v>21805</v>
      </c>
      <c r="C501" s="21" t="s">
        <v>12240</v>
      </c>
      <c r="D501" s="27" t="s">
        <v>12241</v>
      </c>
      <c r="E501" s="4">
        <v>0</v>
      </c>
      <c r="F501" s="4">
        <v>13</v>
      </c>
      <c r="G501" s="4">
        <v>0</v>
      </c>
      <c r="H501" s="62">
        <v>20</v>
      </c>
      <c r="J501" s="28">
        <v>1</v>
      </c>
      <c r="K501" s="13" t="s">
        <v>24548</v>
      </c>
      <c r="L501" s="12" t="s">
        <v>24553</v>
      </c>
      <c r="M501" s="12" t="s">
        <v>24553</v>
      </c>
      <c r="N501" s="12" t="s">
        <v>24553</v>
      </c>
      <c r="O501" s="12" t="s">
        <v>24553</v>
      </c>
      <c r="P501" s="12" t="s">
        <v>24553</v>
      </c>
      <c r="Q501" s="29" t="s">
        <v>24553</v>
      </c>
      <c r="AA501" s="3">
        <v>91.661830507553077</v>
      </c>
      <c r="AB501" s="3">
        <v>96.138164408204574</v>
      </c>
      <c r="AC501" s="3">
        <v>87.437310880588925</v>
      </c>
      <c r="AD501" s="3">
        <v>82.71531193962133</v>
      </c>
      <c r="AE501" s="3">
        <v>87.344385429222839</v>
      </c>
      <c r="AF501" s="3">
        <v>100</v>
      </c>
      <c r="AG501" s="3">
        <v>85.643422513760484</v>
      </c>
      <c r="AH501" s="32">
        <v>85.052905830577387</v>
      </c>
      <c r="AI501" s="50">
        <v>0.289513383746275</v>
      </c>
      <c r="AT501" s="3">
        <v>100</v>
      </c>
      <c r="AU501" s="3">
        <v>98.610971372015783</v>
      </c>
      <c r="AV501" s="3">
        <v>84.094252467716302</v>
      </c>
      <c r="AW501" s="3">
        <v>80.30907987220921</v>
      </c>
      <c r="AX501" s="3">
        <v>80.039645709563843</v>
      </c>
      <c r="AY501" s="3">
        <v>60.566822360674102</v>
      </c>
      <c r="AZ501" s="3">
        <v>53.951311446681139</v>
      </c>
      <c r="BA501" s="3">
        <v>47.040435705317243</v>
      </c>
      <c r="BB501" s="3">
        <v>39.801900618330585</v>
      </c>
      <c r="BC501" s="31">
        <v>48.183507633812653</v>
      </c>
    </row>
    <row r="502" spans="1:55" x14ac:dyDescent="0.55000000000000004">
      <c r="A502" s="21" t="s">
        <v>6</v>
      </c>
      <c r="B502" s="21" t="s">
        <v>23348</v>
      </c>
      <c r="C502" s="21" t="s">
        <v>11297</v>
      </c>
      <c r="D502" s="27" t="s">
        <v>11298</v>
      </c>
      <c r="E502" s="4">
        <v>1</v>
      </c>
      <c r="F502" s="4">
        <v>11</v>
      </c>
      <c r="G502" s="4">
        <v>5</v>
      </c>
      <c r="H502" s="62">
        <v>25</v>
      </c>
      <c r="J502" s="28">
        <v>1</v>
      </c>
      <c r="K502" s="13" t="s">
        <v>24548</v>
      </c>
      <c r="L502" s="12" t="s">
        <v>24553</v>
      </c>
      <c r="M502" s="12" t="s">
        <v>24553</v>
      </c>
      <c r="N502" s="12" t="s">
        <v>24553</v>
      </c>
      <c r="O502" s="12" t="s">
        <v>24553</v>
      </c>
      <c r="P502" s="12" t="s">
        <v>24553</v>
      </c>
      <c r="Q502" s="29" t="s">
        <v>24553</v>
      </c>
      <c r="R502" s="3">
        <v>42.549196989077799</v>
      </c>
      <c r="S502" s="3">
        <v>35.590762226670883</v>
      </c>
      <c r="T502" s="3">
        <v>100</v>
      </c>
      <c r="U502" s="3">
        <v>93.679294325080804</v>
      </c>
      <c r="V502" s="3">
        <v>81.969791349119063</v>
      </c>
      <c r="W502" s="3">
        <v>66.976142918902838</v>
      </c>
      <c r="X502" s="3">
        <v>50.66299914120583</v>
      </c>
      <c r="Y502" s="32">
        <v>67.310116085943363</v>
      </c>
      <c r="Z502" s="50">
        <v>1.50550407741876E-2</v>
      </c>
      <c r="AA502" s="3">
        <v>85.472813877199712</v>
      </c>
      <c r="AB502" s="3">
        <v>89.429943507765131</v>
      </c>
      <c r="AC502" s="3">
        <v>81.258758746053289</v>
      </c>
      <c r="AD502" s="3">
        <v>76.066039039928341</v>
      </c>
      <c r="AE502" s="3">
        <v>90.042999477040084</v>
      </c>
      <c r="AF502" s="3">
        <v>100</v>
      </c>
      <c r="AG502" s="3">
        <v>86.469710241528475</v>
      </c>
      <c r="AH502" s="32">
        <v>85.776282587413249</v>
      </c>
      <c r="AI502" s="50">
        <v>9.4927841636072499E-2</v>
      </c>
      <c r="AJ502" s="3">
        <v>36.816348408109427</v>
      </c>
      <c r="AK502" s="3">
        <v>25.305577162996645</v>
      </c>
      <c r="AL502" s="3">
        <v>27.348300716187836</v>
      </c>
      <c r="AM502" s="3">
        <v>33.676669052056582</v>
      </c>
      <c r="AN502" s="3">
        <v>48.586694164743321</v>
      </c>
      <c r="AO502" s="3">
        <v>100</v>
      </c>
      <c r="AP502" s="3">
        <v>90.469635813539341</v>
      </c>
      <c r="AQ502" s="3">
        <v>76.951796129542998</v>
      </c>
      <c r="AR502" s="3">
        <v>51.882875912968288</v>
      </c>
      <c r="AS502" s="31">
        <v>28.290133608746743</v>
      </c>
      <c r="AT502" s="3">
        <v>100</v>
      </c>
      <c r="AU502" s="3">
        <v>97.080605931600942</v>
      </c>
      <c r="AV502" s="3">
        <v>85.782103002037303</v>
      </c>
      <c r="AW502" s="3">
        <v>83.134678302497406</v>
      </c>
      <c r="AX502" s="3">
        <v>78.062800165688756</v>
      </c>
      <c r="AY502" s="3">
        <v>56.855273858135035</v>
      </c>
      <c r="AZ502" s="3">
        <v>56.009543685906927</v>
      </c>
      <c r="BA502" s="3">
        <v>46.493508986670193</v>
      </c>
      <c r="BB502" s="3">
        <v>40.620570836161157</v>
      </c>
      <c r="BC502" s="31">
        <v>47.645641808824131</v>
      </c>
    </row>
    <row r="503" spans="1:55" x14ac:dyDescent="0.55000000000000004">
      <c r="A503" s="21" t="s">
        <v>6</v>
      </c>
      <c r="B503" s="21" t="s">
        <v>20119</v>
      </c>
      <c r="C503" s="21" t="s">
        <v>12272</v>
      </c>
      <c r="D503" s="27" t="s">
        <v>12273</v>
      </c>
      <c r="E503" s="4">
        <v>0</v>
      </c>
      <c r="F503" s="4">
        <v>2</v>
      </c>
      <c r="G503" s="4">
        <v>0</v>
      </c>
      <c r="H503" s="62">
        <v>6</v>
      </c>
      <c r="J503" s="28">
        <v>1</v>
      </c>
      <c r="K503" s="13" t="s">
        <v>24548</v>
      </c>
      <c r="L503" s="12" t="s">
        <v>24553</v>
      </c>
      <c r="M503" s="12" t="s">
        <v>24553</v>
      </c>
      <c r="N503" s="12" t="s">
        <v>24553</v>
      </c>
      <c r="O503" s="12" t="s">
        <v>24553</v>
      </c>
      <c r="P503" s="12" t="s">
        <v>24553</v>
      </c>
      <c r="Q503" s="29" t="s">
        <v>24553</v>
      </c>
      <c r="AA503" s="3">
        <v>100</v>
      </c>
      <c r="AB503" s="3">
        <v>86.319376594657953</v>
      </c>
      <c r="AC503" s="3">
        <v>72.766773674117601</v>
      </c>
      <c r="AD503" s="3">
        <v>86.621093302705361</v>
      </c>
      <c r="AE503" s="3">
        <v>87.335816709438177</v>
      </c>
      <c r="AF503" s="3">
        <v>99.561969442111959</v>
      </c>
      <c r="AG503" s="3">
        <v>79.752153483156206</v>
      </c>
      <c r="AH503" s="32">
        <v>74.070560300818954</v>
      </c>
      <c r="AI503" s="50">
        <v>0.257418089631407</v>
      </c>
      <c r="AT503" s="3">
        <v>100</v>
      </c>
      <c r="AU503" s="3">
        <v>96.512846021675742</v>
      </c>
      <c r="AV503" s="3">
        <v>87.791177315703578</v>
      </c>
      <c r="AW503" s="3">
        <v>80.944260536874467</v>
      </c>
      <c r="AX503" s="3">
        <v>81.954461176251954</v>
      </c>
      <c r="AY503" s="3">
        <v>62.073159077441851</v>
      </c>
      <c r="AZ503" s="3">
        <v>62.376900358337494</v>
      </c>
      <c r="BA503" s="3">
        <v>55.71947710736157</v>
      </c>
      <c r="BB503" s="3">
        <v>43.546681100163916</v>
      </c>
      <c r="BC503" s="31">
        <v>54.406878368985502</v>
      </c>
    </row>
    <row r="504" spans="1:55" x14ac:dyDescent="0.55000000000000004">
      <c r="A504" s="21" t="s">
        <v>6</v>
      </c>
      <c r="B504" s="21" t="s">
        <v>19338</v>
      </c>
      <c r="C504" s="21" t="s">
        <v>12479</v>
      </c>
      <c r="D504" s="27" t="s">
        <v>12480</v>
      </c>
      <c r="E504" s="4">
        <v>0</v>
      </c>
      <c r="F504" s="4">
        <v>1</v>
      </c>
      <c r="G504" s="4">
        <v>0</v>
      </c>
      <c r="H504" s="62">
        <v>5</v>
      </c>
      <c r="J504" s="28">
        <v>1</v>
      </c>
      <c r="K504" s="13" t="s">
        <v>24548</v>
      </c>
      <c r="L504" s="12" t="s">
        <v>24553</v>
      </c>
      <c r="M504" s="12" t="s">
        <v>24553</v>
      </c>
      <c r="N504" s="12" t="s">
        <v>24553</v>
      </c>
      <c r="O504" s="12" t="s">
        <v>24553</v>
      </c>
      <c r="P504" s="12" t="s">
        <v>24553</v>
      </c>
      <c r="Q504" s="29" t="s">
        <v>24553</v>
      </c>
      <c r="AA504" s="3">
        <v>74.736826139516324</v>
      </c>
      <c r="AB504" s="3">
        <v>100</v>
      </c>
      <c r="AC504" s="3">
        <v>64.780563030192226</v>
      </c>
      <c r="AD504" s="3">
        <v>55.54047515541982</v>
      </c>
      <c r="AE504" s="3">
        <v>67.571324277882852</v>
      </c>
      <c r="AF504" s="3">
        <v>78.850594255101015</v>
      </c>
      <c r="AG504" s="3">
        <v>72.85657738874562</v>
      </c>
      <c r="AH504" s="32">
        <v>70.161924157277255</v>
      </c>
      <c r="AI504" s="50">
        <v>0.24103369558589</v>
      </c>
      <c r="AT504" s="3">
        <v>100</v>
      </c>
      <c r="AU504" s="3">
        <v>90.964491167337499</v>
      </c>
      <c r="AV504" s="3">
        <v>84.418037496887891</v>
      </c>
      <c r="AW504" s="3">
        <v>76.367983763734699</v>
      </c>
      <c r="AX504" s="3">
        <v>71.1675307400658</v>
      </c>
      <c r="AY504" s="3">
        <v>50.014317367380571</v>
      </c>
      <c r="AZ504" s="3">
        <v>47.315152853773377</v>
      </c>
      <c r="BA504" s="3">
        <v>39.399666790495054</v>
      </c>
      <c r="BB504" s="3">
        <v>40.333934002729954</v>
      </c>
      <c r="BC504" s="31">
        <v>48.832925945166956</v>
      </c>
    </row>
    <row r="505" spans="1:55" x14ac:dyDescent="0.55000000000000004">
      <c r="A505" s="21" t="s">
        <v>6</v>
      </c>
      <c r="B505" s="21" t="s">
        <v>20644</v>
      </c>
      <c r="C505" s="21" t="s">
        <v>13024</v>
      </c>
      <c r="D505" s="27" t="s">
        <v>13025</v>
      </c>
      <c r="E505" s="4">
        <v>0</v>
      </c>
      <c r="F505" s="4">
        <v>3</v>
      </c>
      <c r="G505" s="4">
        <v>0</v>
      </c>
      <c r="H505" s="62">
        <v>9</v>
      </c>
      <c r="J505" s="28">
        <v>1</v>
      </c>
      <c r="K505" s="13" t="s">
        <v>24548</v>
      </c>
      <c r="L505" s="12" t="s">
        <v>24553</v>
      </c>
      <c r="M505" s="12" t="s">
        <v>24553</v>
      </c>
      <c r="N505" s="12" t="s">
        <v>24553</v>
      </c>
      <c r="O505" s="12" t="s">
        <v>24553</v>
      </c>
      <c r="P505" s="12" t="s">
        <v>24553</v>
      </c>
      <c r="Q505" s="29" t="s">
        <v>24553</v>
      </c>
      <c r="AA505" s="3">
        <v>100</v>
      </c>
      <c r="AB505" s="3">
        <v>95.871830138889592</v>
      </c>
      <c r="AC505" s="3">
        <v>74.984347881686531</v>
      </c>
      <c r="AD505" s="3">
        <v>64.695027201162603</v>
      </c>
      <c r="AE505" s="3">
        <v>80.797942339057059</v>
      </c>
      <c r="AF505" s="3">
        <v>96.370042302986903</v>
      </c>
      <c r="AG505" s="3">
        <v>90.365476362996347</v>
      </c>
      <c r="AH505" s="32">
        <v>87.666615060109407</v>
      </c>
      <c r="AI505" s="50">
        <v>7.5307310981876402E-2</v>
      </c>
      <c r="AT505" s="3">
        <v>100</v>
      </c>
      <c r="AU505" s="3">
        <v>94.436761244724295</v>
      </c>
      <c r="AV505" s="3">
        <v>93.640480195163221</v>
      </c>
      <c r="AW505" s="3">
        <v>79.731680751708851</v>
      </c>
      <c r="AX505" s="3">
        <v>81.694320664697145</v>
      </c>
      <c r="AY505" s="3">
        <v>65.10853315406176</v>
      </c>
      <c r="AZ505" s="3">
        <v>50.149564290111336</v>
      </c>
      <c r="BA505" s="3">
        <v>51.146634725490401</v>
      </c>
      <c r="BB505" s="3">
        <v>37.215204574708203</v>
      </c>
      <c r="BC505" s="31">
        <v>56.656708990686901</v>
      </c>
    </row>
    <row r="506" spans="1:55" x14ac:dyDescent="0.55000000000000004">
      <c r="A506" s="21" t="s">
        <v>6</v>
      </c>
      <c r="B506" s="21" t="s">
        <v>22048</v>
      </c>
      <c r="C506" s="21" t="s">
        <v>3860</v>
      </c>
      <c r="D506" s="27" t="s">
        <v>3861</v>
      </c>
      <c r="E506" s="4">
        <v>0</v>
      </c>
      <c r="F506" s="4">
        <v>0</v>
      </c>
      <c r="G506" s="4">
        <v>1</v>
      </c>
      <c r="H506" s="62">
        <v>1</v>
      </c>
      <c r="J506" s="28">
        <v>1</v>
      </c>
      <c r="K506" s="13" t="s">
        <v>24548</v>
      </c>
      <c r="L506" s="12" t="s">
        <v>24553</v>
      </c>
      <c r="M506" s="12" t="s">
        <v>24553</v>
      </c>
      <c r="N506" s="12" t="s">
        <v>24553</v>
      </c>
      <c r="O506" s="12" t="s">
        <v>24553</v>
      </c>
      <c r="P506" s="12" t="s">
        <v>24553</v>
      </c>
      <c r="Q506" s="29" t="s">
        <v>24553</v>
      </c>
      <c r="AJ506" s="3">
        <v>11.658453472579328</v>
      </c>
      <c r="AK506" s="3">
        <v>100</v>
      </c>
      <c r="AL506" s="3">
        <v>89.821874228749195</v>
      </c>
      <c r="AM506" s="3">
        <v>56.9222214165829</v>
      </c>
      <c r="AN506" s="3">
        <v>40.994971499742427</v>
      </c>
      <c r="AO506" s="3">
        <v>35.563696348544106</v>
      </c>
      <c r="AP506" s="3">
        <v>23.507294709768161</v>
      </c>
      <c r="AQ506" s="3">
        <v>11.906784665894385</v>
      </c>
      <c r="AR506" s="3">
        <v>21.67624013194315</v>
      </c>
      <c r="AS506" s="31">
        <v>46.885019077470304</v>
      </c>
      <c r="AT506" s="3">
        <v>76.252356483167404</v>
      </c>
      <c r="AU506" s="3">
        <v>86.94784204972828</v>
      </c>
      <c r="AV506" s="3">
        <v>69.866601666419598</v>
      </c>
      <c r="AW506" s="3">
        <v>84.981556625626226</v>
      </c>
      <c r="AX506" s="3">
        <v>69.605858456160846</v>
      </c>
      <c r="AY506" s="3">
        <v>80.106106323767179</v>
      </c>
      <c r="AZ506" s="3">
        <v>80.459778017876545</v>
      </c>
      <c r="BA506" s="3">
        <v>74.128995122636923</v>
      </c>
      <c r="BB506" s="3">
        <v>87.880286516034673</v>
      </c>
      <c r="BC506" s="31">
        <v>100</v>
      </c>
    </row>
    <row r="507" spans="1:55" x14ac:dyDescent="0.55000000000000004">
      <c r="A507" s="21" t="s">
        <v>6</v>
      </c>
      <c r="B507" s="21" t="s">
        <v>19225</v>
      </c>
      <c r="C507" s="21" t="s">
        <v>9762</v>
      </c>
      <c r="D507" s="27" t="s">
        <v>9763</v>
      </c>
      <c r="E507" s="4">
        <v>0</v>
      </c>
      <c r="F507" s="4">
        <v>1</v>
      </c>
      <c r="G507" s="4">
        <v>0</v>
      </c>
      <c r="H507" s="62">
        <v>4</v>
      </c>
      <c r="J507" s="28">
        <v>1</v>
      </c>
      <c r="K507" s="13" t="s">
        <v>24548</v>
      </c>
      <c r="L507" s="12" t="s">
        <v>24553</v>
      </c>
      <c r="M507" s="12" t="s">
        <v>24553</v>
      </c>
      <c r="N507" s="12" t="s">
        <v>24553</v>
      </c>
      <c r="O507" s="12" t="s">
        <v>24553</v>
      </c>
      <c r="P507" s="12" t="s">
        <v>24553</v>
      </c>
      <c r="Q507" s="29" t="s">
        <v>24553</v>
      </c>
      <c r="AA507" s="3">
        <v>56.523070928702914</v>
      </c>
      <c r="AB507" s="3">
        <v>70.961588640115423</v>
      </c>
      <c r="AC507" s="3">
        <v>92.841870347668078</v>
      </c>
      <c r="AD507" s="3">
        <v>63.081708419527295</v>
      </c>
      <c r="AE507" s="3">
        <v>86.190827001905461</v>
      </c>
      <c r="AF507" s="3">
        <v>96.619633411319228</v>
      </c>
      <c r="AG507" s="3">
        <v>99.761963915848042</v>
      </c>
      <c r="AH507" s="32">
        <v>100</v>
      </c>
      <c r="AI507" s="50">
        <v>0.16048790241673799</v>
      </c>
      <c r="AT507" s="3">
        <v>94.805355656718419</v>
      </c>
      <c r="AU507" s="3">
        <v>100</v>
      </c>
      <c r="AV507" s="3">
        <v>92.052006859394069</v>
      </c>
      <c r="AW507" s="3">
        <v>91.665609269637585</v>
      </c>
      <c r="AX507" s="3">
        <v>82.342318863634063</v>
      </c>
      <c r="AY507" s="3">
        <v>71.59570909778094</v>
      </c>
      <c r="AZ507" s="3">
        <v>84.818142922016463</v>
      </c>
      <c r="BA507" s="3">
        <v>78.795185086654485</v>
      </c>
      <c r="BB507" s="3">
        <v>90.064443497898012</v>
      </c>
      <c r="BC507" s="31">
        <v>97.518513435080806</v>
      </c>
    </row>
    <row r="508" spans="1:55" x14ac:dyDescent="0.55000000000000004">
      <c r="A508" s="21" t="s">
        <v>6</v>
      </c>
      <c r="B508" s="21" t="s">
        <v>17370</v>
      </c>
      <c r="C508" s="21" t="s">
        <v>7526</v>
      </c>
      <c r="D508" s="27" t="s">
        <v>7527</v>
      </c>
      <c r="E508" s="4">
        <v>0</v>
      </c>
      <c r="F508" s="4">
        <v>0</v>
      </c>
      <c r="G508" s="4">
        <v>0</v>
      </c>
      <c r="H508" s="62">
        <v>2</v>
      </c>
      <c r="J508" s="28">
        <v>1</v>
      </c>
      <c r="K508" s="13" t="s">
        <v>24548</v>
      </c>
      <c r="L508" s="12" t="s">
        <v>24553</v>
      </c>
      <c r="M508" s="12" t="s">
        <v>24553</v>
      </c>
      <c r="N508" s="12" t="s">
        <v>24553</v>
      </c>
      <c r="O508" s="12" t="s">
        <v>24553</v>
      </c>
      <c r="P508" s="12" t="s">
        <v>24553</v>
      </c>
      <c r="Q508" s="29" t="s">
        <v>24553</v>
      </c>
      <c r="AT508" s="3">
        <v>92.921394988203105</v>
      </c>
      <c r="AU508" s="3">
        <v>95.577262373916071</v>
      </c>
      <c r="AV508" s="3">
        <v>100</v>
      </c>
      <c r="AW508" s="3">
        <v>98.822857362474736</v>
      </c>
      <c r="AX508" s="3">
        <v>74.959363953380532</v>
      </c>
      <c r="AY508" s="3">
        <v>63.840400469591707</v>
      </c>
      <c r="AZ508" s="3">
        <v>77.46677424581388</v>
      </c>
      <c r="BA508" s="3">
        <v>67.460752486607944</v>
      </c>
      <c r="BB508" s="3">
        <v>74.532648404203471</v>
      </c>
      <c r="BC508" s="31">
        <v>77.924510929446214</v>
      </c>
    </row>
    <row r="509" spans="1:55" x14ac:dyDescent="0.55000000000000004">
      <c r="A509" s="21" t="s">
        <v>6</v>
      </c>
      <c r="B509" s="21" t="s">
        <v>20125</v>
      </c>
      <c r="C509" s="21" t="s">
        <v>13386</v>
      </c>
      <c r="D509" s="27" t="s">
        <v>13387</v>
      </c>
      <c r="E509" s="4">
        <v>0</v>
      </c>
      <c r="F509" s="4">
        <v>2</v>
      </c>
      <c r="G509" s="4">
        <v>0</v>
      </c>
      <c r="H509" s="62">
        <v>6</v>
      </c>
      <c r="J509" s="28">
        <v>1</v>
      </c>
      <c r="K509" s="13" t="s">
        <v>24548</v>
      </c>
      <c r="L509" s="12" t="s">
        <v>24553</v>
      </c>
      <c r="M509" s="12" t="s">
        <v>24553</v>
      </c>
      <c r="N509" s="12" t="s">
        <v>24553</v>
      </c>
      <c r="O509" s="12" t="s">
        <v>24553</v>
      </c>
      <c r="P509" s="14" t="s">
        <v>24551</v>
      </c>
      <c r="Q509" s="29" t="s">
        <v>24553</v>
      </c>
      <c r="AA509" s="3">
        <v>97.794441062873616</v>
      </c>
      <c r="AB509" s="3">
        <v>100</v>
      </c>
      <c r="AC509" s="3">
        <v>45.116706456269455</v>
      </c>
      <c r="AD509" s="3">
        <v>45.654460508142513</v>
      </c>
      <c r="AE509" s="3">
        <v>63.432320725306013</v>
      </c>
      <c r="AF509" s="3">
        <v>71.295637011166093</v>
      </c>
      <c r="AG509" s="3">
        <v>90.7278648947932</v>
      </c>
      <c r="AH509" s="32">
        <v>98.786073001191596</v>
      </c>
      <c r="AI509" s="50">
        <v>2.8187710335266201E-3</v>
      </c>
      <c r="AT509" s="3">
        <v>99.023683140072293</v>
      </c>
      <c r="AU509" s="3">
        <v>100</v>
      </c>
      <c r="AV509" s="3">
        <v>87.490579745549653</v>
      </c>
      <c r="AW509" s="3">
        <v>77.913943024219932</v>
      </c>
      <c r="AX509" s="3">
        <v>68.411121317555939</v>
      </c>
      <c r="AY509" s="3">
        <v>56.416921893315887</v>
      </c>
      <c r="AZ509" s="3">
        <v>54.113419547484284</v>
      </c>
      <c r="BA509" s="3">
        <v>52.932703760715036</v>
      </c>
      <c r="BB509" s="3">
        <v>39.797349732667989</v>
      </c>
      <c r="BC509" s="31">
        <v>62.51095478593043</v>
      </c>
    </row>
    <row r="510" spans="1:55" x14ac:dyDescent="0.55000000000000004">
      <c r="A510" s="21" t="s">
        <v>6</v>
      </c>
      <c r="B510" s="21" t="s">
        <v>16588</v>
      </c>
      <c r="C510" s="21" t="s">
        <v>2640</v>
      </c>
      <c r="D510" s="27" t="s">
        <v>2641</v>
      </c>
      <c r="E510" s="4">
        <v>0</v>
      </c>
      <c r="F510" s="4">
        <v>0</v>
      </c>
      <c r="G510" s="4">
        <v>0</v>
      </c>
      <c r="H510" s="62">
        <v>1</v>
      </c>
      <c r="J510" s="28">
        <v>1</v>
      </c>
      <c r="K510" s="13" t="s">
        <v>24548</v>
      </c>
      <c r="L510" s="16" t="s">
        <v>16303</v>
      </c>
      <c r="M510" s="12" t="s">
        <v>24553</v>
      </c>
      <c r="N510" s="12" t="s">
        <v>24553</v>
      </c>
      <c r="O510" s="12" t="s">
        <v>24553</v>
      </c>
      <c r="P510" s="12" t="s">
        <v>24553</v>
      </c>
      <c r="Q510" s="29" t="s">
        <v>24553</v>
      </c>
      <c r="AT510" s="3">
        <v>86.813451356079668</v>
      </c>
      <c r="AU510" s="3">
        <v>88.910246539130199</v>
      </c>
      <c r="AV510" s="3">
        <v>90.257863063245679</v>
      </c>
      <c r="AW510" s="3">
        <v>100</v>
      </c>
      <c r="AX510" s="3">
        <v>91.54203607457805</v>
      </c>
      <c r="AY510" s="3">
        <v>84.817792141850944</v>
      </c>
      <c r="AZ510" s="3">
        <v>75.582152444498689</v>
      </c>
      <c r="BA510" s="3">
        <v>55.242024222430352</v>
      </c>
      <c r="BB510" s="3">
        <v>60.372772479386363</v>
      </c>
      <c r="BC510" s="31">
        <v>47.982455228665302</v>
      </c>
    </row>
    <row r="511" spans="1:55" x14ac:dyDescent="0.55000000000000004">
      <c r="A511" s="21" t="s">
        <v>6</v>
      </c>
      <c r="B511" s="21" t="s">
        <v>16959</v>
      </c>
      <c r="C511" s="21" t="s">
        <v>12276</v>
      </c>
      <c r="D511" s="27" t="s">
        <v>12277</v>
      </c>
      <c r="E511" s="4">
        <v>0</v>
      </c>
      <c r="F511" s="4">
        <v>0</v>
      </c>
      <c r="G511" s="4">
        <v>0</v>
      </c>
      <c r="H511" s="62">
        <v>1</v>
      </c>
      <c r="J511" s="28">
        <v>1</v>
      </c>
      <c r="K511" s="13" t="s">
        <v>24548</v>
      </c>
      <c r="L511" s="12" t="s">
        <v>24553</v>
      </c>
      <c r="M511" s="12" t="s">
        <v>24553</v>
      </c>
      <c r="N511" s="12" t="s">
        <v>24553</v>
      </c>
      <c r="O511" s="12" t="s">
        <v>24553</v>
      </c>
      <c r="P511" s="12" t="s">
        <v>24553</v>
      </c>
      <c r="Q511" s="29" t="s">
        <v>24553</v>
      </c>
      <c r="AT511" s="3">
        <v>91.687880272841397</v>
      </c>
      <c r="AU511" s="3">
        <v>96.558338267699213</v>
      </c>
      <c r="AV511" s="3">
        <v>91.560294412803884</v>
      </c>
      <c r="AW511" s="3">
        <v>82.59657517406707</v>
      </c>
      <c r="AX511" s="3">
        <v>73.772406787278996</v>
      </c>
      <c r="AY511" s="3">
        <v>67.618704934108024</v>
      </c>
      <c r="AZ511" s="3">
        <v>66.000253604465001</v>
      </c>
      <c r="BA511" s="3">
        <v>86.321190090642745</v>
      </c>
      <c r="BB511" s="3">
        <v>69.573367160213422</v>
      </c>
      <c r="BC511" s="31">
        <v>100</v>
      </c>
    </row>
    <row r="512" spans="1:55" x14ac:dyDescent="0.55000000000000004">
      <c r="A512" s="21" t="s">
        <v>6</v>
      </c>
      <c r="B512" s="21" t="s">
        <v>20441</v>
      </c>
      <c r="C512" s="21" t="s">
        <v>11279</v>
      </c>
      <c r="D512" s="27" t="s">
        <v>11280</v>
      </c>
      <c r="E512" s="4">
        <v>0</v>
      </c>
      <c r="F512" s="4">
        <v>3</v>
      </c>
      <c r="G512" s="4">
        <v>0</v>
      </c>
      <c r="H512" s="62">
        <v>3</v>
      </c>
      <c r="J512" s="28">
        <v>1</v>
      </c>
      <c r="K512" s="13" t="s">
        <v>24548</v>
      </c>
      <c r="L512" s="16" t="s">
        <v>16303</v>
      </c>
      <c r="M512" s="12" t="s">
        <v>24553</v>
      </c>
      <c r="N512" s="12" t="s">
        <v>24553</v>
      </c>
      <c r="O512" s="12" t="s">
        <v>24553</v>
      </c>
      <c r="P512" s="14" t="s">
        <v>24551</v>
      </c>
      <c r="Q512" s="29" t="s">
        <v>24553</v>
      </c>
      <c r="AA512" s="3">
        <v>27.066844518716309</v>
      </c>
      <c r="AB512" s="3">
        <v>36.138983904636127</v>
      </c>
      <c r="AC512" s="3">
        <v>78.49892899272227</v>
      </c>
      <c r="AD512" s="3">
        <v>79.309531286169872</v>
      </c>
      <c r="AE512" s="3">
        <v>100</v>
      </c>
      <c r="AF512" s="3">
        <v>99.204175067409111</v>
      </c>
      <c r="AG512" s="3">
        <v>80.005582824268046</v>
      </c>
      <c r="AH512" s="32">
        <v>80.828342264617405</v>
      </c>
      <c r="AI512" s="50">
        <v>1.4086350129650399E-3</v>
      </c>
      <c r="AT512" s="3">
        <v>78.971895681889563</v>
      </c>
      <c r="AU512" s="3">
        <v>86.961213904795159</v>
      </c>
      <c r="AV512" s="3">
        <v>71.331102218145162</v>
      </c>
      <c r="AW512" s="3">
        <v>71.994529666595795</v>
      </c>
      <c r="AX512" s="3">
        <v>79.686228547508037</v>
      </c>
      <c r="AY512" s="3">
        <v>95.179671529569603</v>
      </c>
      <c r="AZ512" s="3">
        <v>94.067006163359437</v>
      </c>
      <c r="BA512" s="3">
        <v>100</v>
      </c>
      <c r="BB512" s="3">
        <v>68.808283835947321</v>
      </c>
      <c r="BC512" s="31">
        <v>92.686727380555084</v>
      </c>
    </row>
    <row r="513" spans="1:55" x14ac:dyDescent="0.55000000000000004">
      <c r="A513" s="21" t="s">
        <v>6</v>
      </c>
      <c r="B513" s="21" t="s">
        <v>21410</v>
      </c>
      <c r="C513" s="21" t="s">
        <v>10104</v>
      </c>
      <c r="D513" s="27" t="s">
        <v>10105</v>
      </c>
      <c r="E513" s="4">
        <v>0</v>
      </c>
      <c r="F513" s="4">
        <v>7</v>
      </c>
      <c r="G513" s="4">
        <v>0</v>
      </c>
      <c r="H513" s="62">
        <v>3</v>
      </c>
      <c r="J513" s="28">
        <v>1</v>
      </c>
      <c r="K513" s="13" t="s">
        <v>24548</v>
      </c>
      <c r="L513" s="12" t="s">
        <v>24553</v>
      </c>
      <c r="M513" s="12" t="s">
        <v>24553</v>
      </c>
      <c r="N513" s="12" t="s">
        <v>24553</v>
      </c>
      <c r="O513" s="12" t="s">
        <v>24553</v>
      </c>
      <c r="P513" s="14" t="s">
        <v>24551</v>
      </c>
      <c r="Q513" s="29" t="s">
        <v>24553</v>
      </c>
      <c r="AA513" s="3">
        <v>55.624098178065985</v>
      </c>
      <c r="AB513" s="3">
        <v>55.007601768427108</v>
      </c>
      <c r="AC513" s="3">
        <v>100</v>
      </c>
      <c r="AD513" s="3">
        <v>82.294827343063673</v>
      </c>
      <c r="AE513" s="3">
        <v>85.239911570320018</v>
      </c>
      <c r="AF513" s="3">
        <v>63.214145428134039</v>
      </c>
      <c r="AG513" s="3">
        <v>57.308974467616444</v>
      </c>
      <c r="AH513" s="32">
        <v>58.886699726378986</v>
      </c>
      <c r="AI513" s="50">
        <v>8.5337572208457696E-2</v>
      </c>
      <c r="AT513" s="3">
        <v>87.324072515142205</v>
      </c>
      <c r="AU513" s="3">
        <v>94.009400157840801</v>
      </c>
      <c r="AV513" s="3">
        <v>93.179762680083016</v>
      </c>
      <c r="AW513" s="3">
        <v>88.426170177208419</v>
      </c>
      <c r="AX513" s="3">
        <v>98.073863355722423</v>
      </c>
      <c r="AY513" s="3">
        <v>100</v>
      </c>
      <c r="AZ513" s="3">
        <v>77.245162736255139</v>
      </c>
      <c r="BA513" s="3">
        <v>51.24090557195008</v>
      </c>
      <c r="BB513" s="3">
        <v>40.584788951521844</v>
      </c>
      <c r="BC513" s="31">
        <v>54.49944216418676</v>
      </c>
    </row>
    <row r="514" spans="1:55" x14ac:dyDescent="0.55000000000000004">
      <c r="A514" s="21" t="s">
        <v>6</v>
      </c>
      <c r="B514" s="21" t="s">
        <v>21328</v>
      </c>
      <c r="C514" s="21" t="s">
        <v>8619</v>
      </c>
      <c r="D514" s="27" t="s">
        <v>8620</v>
      </c>
      <c r="E514" s="4">
        <v>0</v>
      </c>
      <c r="F514" s="4">
        <v>6</v>
      </c>
      <c r="G514" s="4">
        <v>0</v>
      </c>
      <c r="H514" s="62">
        <v>10</v>
      </c>
      <c r="J514" s="28">
        <v>1</v>
      </c>
      <c r="K514" s="13" t="s">
        <v>24548</v>
      </c>
      <c r="L514" s="16" t="s">
        <v>16303</v>
      </c>
      <c r="M514" s="12" t="s">
        <v>24553</v>
      </c>
      <c r="N514" s="12" t="s">
        <v>24553</v>
      </c>
      <c r="O514" s="12" t="s">
        <v>24553</v>
      </c>
      <c r="P514" s="14" t="s">
        <v>24551</v>
      </c>
      <c r="Q514" s="29" t="s">
        <v>24553</v>
      </c>
      <c r="AA514" s="3">
        <v>43.152702837620289</v>
      </c>
      <c r="AB514" s="3">
        <v>49.693936386035617</v>
      </c>
      <c r="AC514" s="3">
        <v>92.568589920557415</v>
      </c>
      <c r="AD514" s="3">
        <v>84.837394457280141</v>
      </c>
      <c r="AE514" s="3">
        <v>100</v>
      </c>
      <c r="AF514" s="3">
        <v>91.940024633857391</v>
      </c>
      <c r="AG514" s="3">
        <v>95.549103317338322</v>
      </c>
      <c r="AH514" s="32">
        <v>82.617584038156721</v>
      </c>
      <c r="AI514" s="50">
        <v>1.09217521346691E-2</v>
      </c>
      <c r="AT514" s="3">
        <v>63.787441591795549</v>
      </c>
      <c r="AU514" s="3">
        <v>61.799353641789679</v>
      </c>
      <c r="AV514" s="3">
        <v>64.948820535937898</v>
      </c>
      <c r="AW514" s="3">
        <v>62.347181191363653</v>
      </c>
      <c r="AX514" s="3">
        <v>70.204537668209014</v>
      </c>
      <c r="AY514" s="3">
        <v>81.473770889058557</v>
      </c>
      <c r="AZ514" s="3">
        <v>95.218422257891874</v>
      </c>
      <c r="BA514" s="3">
        <v>100</v>
      </c>
      <c r="BB514" s="3">
        <v>90.633793845757438</v>
      </c>
      <c r="BC514" s="31">
        <v>90.396018100452153</v>
      </c>
    </row>
    <row r="515" spans="1:55" x14ac:dyDescent="0.55000000000000004">
      <c r="A515" s="21" t="s">
        <v>6</v>
      </c>
      <c r="B515" s="21" t="s">
        <v>24004</v>
      </c>
      <c r="C515" s="21" t="s">
        <v>4760</v>
      </c>
      <c r="D515" s="27" t="s">
        <v>4761</v>
      </c>
      <c r="E515" s="4">
        <v>6</v>
      </c>
      <c r="F515" s="4">
        <v>0</v>
      </c>
      <c r="G515" s="4">
        <v>11</v>
      </c>
      <c r="H515" s="62">
        <v>1</v>
      </c>
      <c r="J515" s="28">
        <v>1</v>
      </c>
      <c r="K515" s="13" t="s">
        <v>24548</v>
      </c>
      <c r="L515" s="16" t="s">
        <v>16303</v>
      </c>
      <c r="M515" s="17" t="s">
        <v>24549</v>
      </c>
      <c r="N515" s="12" t="s">
        <v>24553</v>
      </c>
      <c r="O515" s="12" t="s">
        <v>24553</v>
      </c>
      <c r="P515" s="12" t="s">
        <v>24553</v>
      </c>
      <c r="Q515" s="29" t="s">
        <v>24553</v>
      </c>
      <c r="R515" s="3">
        <v>80.835990324967526</v>
      </c>
      <c r="S515" s="3">
        <v>86.226178505675875</v>
      </c>
      <c r="T515" s="3">
        <v>48.23867443148005</v>
      </c>
      <c r="U515" s="3">
        <v>48.302251317806402</v>
      </c>
      <c r="V515" s="3">
        <v>78.243331668227185</v>
      </c>
      <c r="W515" s="3">
        <v>85.194724016709856</v>
      </c>
      <c r="X515" s="3">
        <v>99.344894251834049</v>
      </c>
      <c r="Y515" s="32">
        <v>100</v>
      </c>
      <c r="Z515" s="50">
        <v>1.0568505855813701E-3</v>
      </c>
      <c r="AJ515" s="3">
        <v>39.043187709215914</v>
      </c>
      <c r="AK515" s="3">
        <v>67.408529298307002</v>
      </c>
      <c r="AL515" s="3">
        <v>63.05478151063906</v>
      </c>
      <c r="AM515" s="3">
        <v>100</v>
      </c>
      <c r="AN515" s="3">
        <v>57.170396585773929</v>
      </c>
      <c r="AO515" s="3">
        <v>46.944159128608121</v>
      </c>
      <c r="AP515" s="3">
        <v>47.164690087003031</v>
      </c>
      <c r="AQ515" s="3">
        <v>27.1214964596432</v>
      </c>
      <c r="AR515" s="3">
        <v>41.14512482076573</v>
      </c>
      <c r="AS515" s="31">
        <v>39.10564611149448</v>
      </c>
      <c r="AT515" s="3">
        <v>57.426529039720663</v>
      </c>
      <c r="AU515" s="3">
        <v>99.501142066919641</v>
      </c>
      <c r="AV515" s="3">
        <v>88.113885449896586</v>
      </c>
      <c r="AW515" s="3">
        <v>100</v>
      </c>
      <c r="AX515" s="3">
        <v>69.680028765730469</v>
      </c>
      <c r="AY515" s="3">
        <v>70.780896274823363</v>
      </c>
      <c r="AZ515" s="3">
        <v>76.702824287654693</v>
      </c>
      <c r="BA515" s="3">
        <v>62.60072255614827</v>
      </c>
      <c r="BB515" s="3">
        <v>55.125330874893343</v>
      </c>
      <c r="BC515" s="31">
        <v>44.878162996338069</v>
      </c>
    </row>
    <row r="516" spans="1:55" x14ac:dyDescent="0.55000000000000004">
      <c r="A516" s="21" t="s">
        <v>6</v>
      </c>
      <c r="B516" s="21" t="s">
        <v>22053</v>
      </c>
      <c r="C516" s="21" t="s">
        <v>6033</v>
      </c>
      <c r="D516" s="27" t="s">
        <v>6034</v>
      </c>
      <c r="E516" s="4">
        <v>0</v>
      </c>
      <c r="F516" s="4">
        <v>0</v>
      </c>
      <c r="G516" s="4">
        <v>1</v>
      </c>
      <c r="H516" s="62">
        <v>1</v>
      </c>
      <c r="J516" s="28">
        <v>1</v>
      </c>
      <c r="K516" s="13" t="s">
        <v>24548</v>
      </c>
      <c r="L516" s="12" t="s">
        <v>24553</v>
      </c>
      <c r="M516" s="12" t="s">
        <v>24553</v>
      </c>
      <c r="N516" s="12" t="s">
        <v>24553</v>
      </c>
      <c r="O516" s="12" t="s">
        <v>24553</v>
      </c>
      <c r="P516" s="12" t="s">
        <v>24553</v>
      </c>
      <c r="Q516" s="30" t="s">
        <v>24552</v>
      </c>
      <c r="AJ516" s="3">
        <v>66.440652942552788</v>
      </c>
      <c r="AK516" s="3">
        <v>38.355489416706398</v>
      </c>
      <c r="AL516" s="3">
        <v>41.380747044986187</v>
      </c>
      <c r="AM516" s="3">
        <v>33.431856097596309</v>
      </c>
      <c r="AN516" s="3">
        <v>64.068106588679058</v>
      </c>
      <c r="AO516" s="3">
        <v>100</v>
      </c>
      <c r="AP516" s="3">
        <v>55.426330411037704</v>
      </c>
      <c r="AQ516" s="3">
        <v>35.656057975859376</v>
      </c>
      <c r="AR516" s="3">
        <v>36.231805831720983</v>
      </c>
      <c r="AS516" s="31">
        <v>35.446082478832878</v>
      </c>
      <c r="AT516" s="3">
        <v>72.332681511962377</v>
      </c>
      <c r="AU516" s="3">
        <v>57.481583943839588</v>
      </c>
      <c r="AV516" s="3">
        <v>100</v>
      </c>
      <c r="AW516" s="3">
        <v>82.022721282942371</v>
      </c>
      <c r="AX516" s="3">
        <v>91.851104984950013</v>
      </c>
      <c r="AY516" s="3">
        <v>97.329564618002536</v>
      </c>
      <c r="AZ516" s="3">
        <v>75.91158301423458</v>
      </c>
      <c r="BA516" s="3">
        <v>46.395361767864344</v>
      </c>
      <c r="BB516" s="3">
        <v>56.340565015408849</v>
      </c>
      <c r="BC516" s="31">
        <v>36.592632950152762</v>
      </c>
    </row>
    <row r="517" spans="1:55" x14ac:dyDescent="0.55000000000000004">
      <c r="A517" s="21" t="s">
        <v>6</v>
      </c>
      <c r="B517" s="21" t="s">
        <v>20257</v>
      </c>
      <c r="C517" s="21" t="s">
        <v>14180</v>
      </c>
      <c r="D517" s="27" t="s">
        <v>14181</v>
      </c>
      <c r="E517" s="4">
        <v>0</v>
      </c>
      <c r="F517" s="4">
        <v>2</v>
      </c>
      <c r="G517" s="4">
        <v>0</v>
      </c>
      <c r="H517" s="62">
        <v>10</v>
      </c>
      <c r="J517" s="28">
        <v>1</v>
      </c>
      <c r="K517" s="13" t="s">
        <v>24548</v>
      </c>
      <c r="L517" s="12" t="s">
        <v>24553</v>
      </c>
      <c r="M517" s="12" t="s">
        <v>24553</v>
      </c>
      <c r="N517" s="12" t="s">
        <v>24553</v>
      </c>
      <c r="O517" s="12" t="s">
        <v>24553</v>
      </c>
      <c r="P517" s="12" t="s">
        <v>24553</v>
      </c>
      <c r="Q517" s="29" t="s">
        <v>24553</v>
      </c>
      <c r="AA517" s="3">
        <v>77.299004846597057</v>
      </c>
      <c r="AB517" s="3">
        <v>100</v>
      </c>
      <c r="AC517" s="3">
        <v>38.409727119747465</v>
      </c>
      <c r="AD517" s="3">
        <v>36.180424344400549</v>
      </c>
      <c r="AE517" s="3">
        <v>45.047206549448823</v>
      </c>
      <c r="AF517" s="3">
        <v>58.140735658233169</v>
      </c>
      <c r="AG517" s="3">
        <v>82.297888334797193</v>
      </c>
      <c r="AH517" s="32">
        <v>57.049694160908246</v>
      </c>
      <c r="AI517" s="50">
        <v>7.5796642049072105E-2</v>
      </c>
      <c r="AT517" s="3">
        <v>100</v>
      </c>
      <c r="AU517" s="3">
        <v>86.138591291100326</v>
      </c>
      <c r="AV517" s="3">
        <v>84.138656573327182</v>
      </c>
      <c r="AW517" s="3">
        <v>66.536281186559151</v>
      </c>
      <c r="AX517" s="3">
        <v>56.842815842287976</v>
      </c>
      <c r="AY517" s="3">
        <v>40.328832275302091</v>
      </c>
      <c r="AZ517" s="3">
        <v>40.696834515113672</v>
      </c>
      <c r="BA517" s="3">
        <v>33.270031326161231</v>
      </c>
      <c r="BB517" s="3">
        <v>35.143362200514197</v>
      </c>
      <c r="BC517" s="31">
        <v>66.353959687602156</v>
      </c>
    </row>
    <row r="518" spans="1:55" x14ac:dyDescent="0.55000000000000004">
      <c r="A518" s="21" t="s">
        <v>6</v>
      </c>
      <c r="B518" s="21" t="s">
        <v>22438</v>
      </c>
      <c r="C518" s="21" t="s">
        <v>2412</v>
      </c>
      <c r="D518" s="27" t="s">
        <v>2413</v>
      </c>
      <c r="E518" s="4">
        <v>0</v>
      </c>
      <c r="F518" s="4">
        <v>12</v>
      </c>
      <c r="G518" s="4">
        <v>1</v>
      </c>
      <c r="H518" s="62">
        <v>18</v>
      </c>
      <c r="J518" s="28">
        <v>1</v>
      </c>
      <c r="K518" s="13" t="s">
        <v>24548</v>
      </c>
      <c r="L518" s="12" t="s">
        <v>24553</v>
      </c>
      <c r="M518" s="12" t="s">
        <v>24553</v>
      </c>
      <c r="N518" s="12" t="s">
        <v>24553</v>
      </c>
      <c r="O518" s="12" t="s">
        <v>24553</v>
      </c>
      <c r="P518" s="14" t="s">
        <v>24551</v>
      </c>
      <c r="Q518" s="29" t="s">
        <v>24553</v>
      </c>
      <c r="AA518" s="3">
        <v>100</v>
      </c>
      <c r="AB518" s="3">
        <v>88.488624839407066</v>
      </c>
      <c r="AC518" s="3">
        <v>91.827059682671148</v>
      </c>
      <c r="AD518" s="3">
        <v>94.345785676355675</v>
      </c>
      <c r="AE518" s="3">
        <v>70.145887212267539</v>
      </c>
      <c r="AF518" s="3">
        <v>70.683084693472807</v>
      </c>
      <c r="AG518" s="3">
        <v>62.341780686195847</v>
      </c>
      <c r="AH518" s="32">
        <v>53.495854855668114</v>
      </c>
      <c r="AI518" s="50">
        <v>1.16689480352058E-2</v>
      </c>
      <c r="AJ518" s="3">
        <v>44.713825979011091</v>
      </c>
      <c r="AK518" s="3">
        <v>38.554299879409257</v>
      </c>
      <c r="AL518" s="3">
        <v>32.935018945712123</v>
      </c>
      <c r="AM518" s="3">
        <v>41.906150229083522</v>
      </c>
      <c r="AN518" s="3">
        <v>39.882226826808171</v>
      </c>
      <c r="AO518" s="3">
        <v>66.635958160666334</v>
      </c>
      <c r="AP518" s="3">
        <v>60.329267090197781</v>
      </c>
      <c r="AQ518" s="3">
        <v>100</v>
      </c>
      <c r="AR518" s="3">
        <v>40.898556611105533</v>
      </c>
      <c r="AS518" s="31">
        <v>50.03824539140841</v>
      </c>
      <c r="AT518" s="3">
        <v>80.791089615834039</v>
      </c>
      <c r="AU518" s="3">
        <v>77.058187412578377</v>
      </c>
      <c r="AV518" s="3">
        <v>75.985503338928723</v>
      </c>
      <c r="AW518" s="3">
        <v>86.0845279932349</v>
      </c>
      <c r="AX518" s="3">
        <v>92.401937794085498</v>
      </c>
      <c r="AY518" s="3">
        <v>86.171909415841952</v>
      </c>
      <c r="AZ518" s="3">
        <v>100</v>
      </c>
      <c r="BA518" s="3">
        <v>84.15708117303808</v>
      </c>
      <c r="BB518" s="3">
        <v>51.199970566242129</v>
      </c>
      <c r="BC518" s="31">
        <v>50.381252697777704</v>
      </c>
    </row>
    <row r="519" spans="1:55" x14ac:dyDescent="0.55000000000000004">
      <c r="A519" s="21" t="s">
        <v>6</v>
      </c>
      <c r="B519" s="21" t="s">
        <v>22813</v>
      </c>
      <c r="C519" s="21" t="s">
        <v>15147</v>
      </c>
      <c r="D519" s="27" t="s">
        <v>15148</v>
      </c>
      <c r="E519" s="4">
        <v>1</v>
      </c>
      <c r="F519" s="4">
        <v>0</v>
      </c>
      <c r="G519" s="4">
        <v>0</v>
      </c>
      <c r="H519" s="62">
        <v>0</v>
      </c>
      <c r="J519" s="28">
        <v>1</v>
      </c>
      <c r="K519" s="13" t="s">
        <v>24548</v>
      </c>
      <c r="L519" s="16" t="s">
        <v>16303</v>
      </c>
      <c r="M519" s="17" t="s">
        <v>24549</v>
      </c>
      <c r="N519" s="12" t="s">
        <v>24553</v>
      </c>
      <c r="O519" s="12" t="s">
        <v>24553</v>
      </c>
      <c r="P519" s="12" t="s">
        <v>24553</v>
      </c>
      <c r="Q519" s="29" t="s">
        <v>24553</v>
      </c>
      <c r="R519" s="3">
        <v>55.563443262526569</v>
      </c>
      <c r="S519" s="3">
        <v>52.60078720526478</v>
      </c>
      <c r="T519" s="3">
        <v>43.220925430383836</v>
      </c>
      <c r="U519" s="3">
        <v>44.847369622696107</v>
      </c>
      <c r="V519" s="3">
        <v>76.290968217885407</v>
      </c>
      <c r="W519" s="3">
        <v>67.906652028497945</v>
      </c>
      <c r="X519" s="3">
        <v>100</v>
      </c>
      <c r="Y519" s="32">
        <v>79.688505597394823</v>
      </c>
      <c r="Z519" s="50">
        <v>2.0239995948403099E-2</v>
      </c>
    </row>
    <row r="520" spans="1:55" x14ac:dyDescent="0.55000000000000004">
      <c r="A520" s="21" t="s">
        <v>6</v>
      </c>
      <c r="B520" s="21" t="s">
        <v>23283</v>
      </c>
      <c r="C520" s="21" t="s">
        <v>5106</v>
      </c>
      <c r="D520" s="27" t="s">
        <v>5107</v>
      </c>
      <c r="E520" s="4">
        <v>1</v>
      </c>
      <c r="F520" s="4">
        <v>20</v>
      </c>
      <c r="G520" s="4">
        <v>3</v>
      </c>
      <c r="H520" s="62">
        <v>32</v>
      </c>
      <c r="J520" s="28">
        <v>1</v>
      </c>
      <c r="K520" s="13" t="s">
        <v>24548</v>
      </c>
      <c r="L520" s="12" t="s">
        <v>24553</v>
      </c>
      <c r="M520" s="12" t="s">
        <v>24553</v>
      </c>
      <c r="N520" s="12" t="s">
        <v>24553</v>
      </c>
      <c r="O520" s="12" t="s">
        <v>24553</v>
      </c>
      <c r="P520" s="14" t="s">
        <v>24551</v>
      </c>
      <c r="Q520" s="29" t="s">
        <v>24553</v>
      </c>
      <c r="R520" s="3">
        <v>99.212698948835651</v>
      </c>
      <c r="S520" s="3">
        <v>100</v>
      </c>
      <c r="T520" s="3">
        <v>13.045912520188685</v>
      </c>
      <c r="U520" s="3">
        <v>8.6702757933570815</v>
      </c>
      <c r="V520" s="3">
        <v>16.584829961048527</v>
      </c>
      <c r="W520" s="3">
        <v>16.02158844819326</v>
      </c>
      <c r="X520" s="3">
        <v>20.006712481741605</v>
      </c>
      <c r="Y520" s="32">
        <v>17.228041870539965</v>
      </c>
      <c r="Z520" s="50">
        <v>5.5416779740116902E-5</v>
      </c>
      <c r="AA520" s="3">
        <v>53.507465450536905</v>
      </c>
      <c r="AB520" s="3">
        <v>50.644349912306531</v>
      </c>
      <c r="AC520" s="3">
        <v>97.659314468915966</v>
      </c>
      <c r="AD520" s="3">
        <v>100</v>
      </c>
      <c r="AE520" s="3">
        <v>97.241870665207813</v>
      </c>
      <c r="AF520" s="3">
        <v>86.721114242135329</v>
      </c>
      <c r="AG520" s="3">
        <v>82.826448828060805</v>
      </c>
      <c r="AH520" s="32">
        <v>86.255171144937876</v>
      </c>
      <c r="AI520" s="50">
        <v>4.4685990929604798E-3</v>
      </c>
      <c r="AJ520" s="3">
        <v>63.986211091044773</v>
      </c>
      <c r="AK520" s="3">
        <v>35.069847342375951</v>
      </c>
      <c r="AL520" s="3">
        <v>36.518413507289445</v>
      </c>
      <c r="AM520" s="3">
        <v>48.106398208120353</v>
      </c>
      <c r="AN520" s="3">
        <v>45.671053695295754</v>
      </c>
      <c r="AO520" s="3">
        <v>73.151258085770564</v>
      </c>
      <c r="AP520" s="3">
        <v>83.735789492900622</v>
      </c>
      <c r="AQ520" s="3">
        <v>100</v>
      </c>
      <c r="AR520" s="3">
        <v>60.715318546471487</v>
      </c>
      <c r="AS520" s="31">
        <v>52.065915388566196</v>
      </c>
      <c r="AT520" s="3">
        <v>53.112465356494631</v>
      </c>
      <c r="AU520" s="3">
        <v>55.246559970662048</v>
      </c>
      <c r="AV520" s="3">
        <v>58.101935071037957</v>
      </c>
      <c r="AW520" s="3">
        <v>59.998211566713813</v>
      </c>
      <c r="AX520" s="3">
        <v>63.011390806599408</v>
      </c>
      <c r="AY520" s="3">
        <v>80.380389896249781</v>
      </c>
      <c r="AZ520" s="3">
        <v>100</v>
      </c>
      <c r="BA520" s="3">
        <v>86.457594088438157</v>
      </c>
      <c r="BB520" s="3">
        <v>57.216132746107782</v>
      </c>
      <c r="BC520" s="31">
        <v>47.027221181888891</v>
      </c>
    </row>
    <row r="521" spans="1:55" x14ac:dyDescent="0.55000000000000004">
      <c r="A521" s="21" t="s">
        <v>6</v>
      </c>
      <c r="B521" s="21" t="s">
        <v>19074</v>
      </c>
      <c r="C521" s="21" t="s">
        <v>5812</v>
      </c>
      <c r="D521" s="27" t="s">
        <v>5813</v>
      </c>
      <c r="E521" s="4">
        <v>0</v>
      </c>
      <c r="F521" s="4">
        <v>1</v>
      </c>
      <c r="G521" s="4">
        <v>0</v>
      </c>
      <c r="H521" s="62">
        <v>3</v>
      </c>
      <c r="J521" s="28">
        <v>1</v>
      </c>
      <c r="K521" s="12" t="s">
        <v>24553</v>
      </c>
      <c r="L521" s="12" t="s">
        <v>24553</v>
      </c>
      <c r="M521" s="12" t="s">
        <v>24553</v>
      </c>
      <c r="N521" s="12" t="s">
        <v>24553</v>
      </c>
      <c r="O521" s="12" t="s">
        <v>24553</v>
      </c>
      <c r="P521" s="12" t="s">
        <v>24553</v>
      </c>
      <c r="Q521" s="29" t="s">
        <v>24553</v>
      </c>
      <c r="AA521" s="3">
        <v>100</v>
      </c>
      <c r="AB521" s="3">
        <v>97.341995607335804</v>
      </c>
      <c r="AC521" s="3">
        <v>91.274244304701668</v>
      </c>
      <c r="AD521" s="3">
        <v>90.428377750945231</v>
      </c>
      <c r="AE521" s="3">
        <v>60.21482314741646</v>
      </c>
      <c r="AF521" s="3">
        <v>50.816531295163657</v>
      </c>
      <c r="AG521" s="3">
        <v>38.641815525898686</v>
      </c>
      <c r="AH521" s="32">
        <v>52.554549678490105</v>
      </c>
      <c r="AI521" s="50">
        <v>6.2885687837406397E-3</v>
      </c>
      <c r="AT521" s="3">
        <v>78.948337282757748</v>
      </c>
      <c r="AU521" s="3">
        <v>70.208019344659306</v>
      </c>
      <c r="AV521" s="3">
        <v>69.030172317833717</v>
      </c>
      <c r="AW521" s="3">
        <v>72.874040606705549</v>
      </c>
      <c r="AX521" s="3">
        <v>88.704657522210667</v>
      </c>
      <c r="AY521" s="3">
        <v>81.50136778948783</v>
      </c>
      <c r="AZ521" s="3">
        <v>100</v>
      </c>
      <c r="BA521" s="3">
        <v>80.556272762678233</v>
      </c>
      <c r="BB521" s="3">
        <v>36.382316248870517</v>
      </c>
      <c r="BC521" s="31">
        <v>43.343591451061187</v>
      </c>
    </row>
    <row r="522" spans="1:55" x14ac:dyDescent="0.55000000000000004">
      <c r="A522" s="21" t="s">
        <v>6</v>
      </c>
      <c r="B522" s="21" t="s">
        <v>18839</v>
      </c>
      <c r="C522" s="21" t="s">
        <v>14867</v>
      </c>
      <c r="D522" s="27" t="s">
        <v>14868</v>
      </c>
      <c r="E522" s="4">
        <v>0</v>
      </c>
      <c r="F522" s="4">
        <v>1</v>
      </c>
      <c r="G522" s="4">
        <v>0</v>
      </c>
      <c r="H522" s="62">
        <v>1</v>
      </c>
      <c r="J522" s="28">
        <v>1</v>
      </c>
      <c r="K522" s="13" t="s">
        <v>24548</v>
      </c>
      <c r="L522" s="12" t="s">
        <v>24553</v>
      </c>
      <c r="M522" s="12" t="s">
        <v>24553</v>
      </c>
      <c r="N522" s="12" t="s">
        <v>24553</v>
      </c>
      <c r="O522" s="12" t="s">
        <v>24553</v>
      </c>
      <c r="P522" s="14" t="s">
        <v>24551</v>
      </c>
      <c r="Q522" s="29" t="s">
        <v>24553</v>
      </c>
      <c r="AA522" s="3">
        <v>83.758379756964985</v>
      </c>
      <c r="AB522" s="3">
        <v>71.153571259624442</v>
      </c>
      <c r="AC522" s="3">
        <v>68.644586845917047</v>
      </c>
      <c r="AD522" s="3">
        <v>67.747045341335266</v>
      </c>
      <c r="AE522" s="3">
        <v>80.745606540676263</v>
      </c>
      <c r="AF522" s="3">
        <v>72.134859870752237</v>
      </c>
      <c r="AG522" s="3">
        <v>100</v>
      </c>
      <c r="AH522" s="32">
        <v>95.911300697128254</v>
      </c>
      <c r="AI522" s="50">
        <v>3.5989536278311703E-2</v>
      </c>
      <c r="AT522" s="3">
        <v>38.304049490441486</v>
      </c>
      <c r="AU522" s="3">
        <v>71.364440432216796</v>
      </c>
      <c r="AV522" s="3">
        <v>57.332320772854892</v>
      </c>
      <c r="AW522" s="3">
        <v>42.346568425731526</v>
      </c>
      <c r="AX522" s="3">
        <v>71.017737064130799</v>
      </c>
      <c r="AY522" s="3">
        <v>100</v>
      </c>
      <c r="AZ522" s="3">
        <v>85.396175976609157</v>
      </c>
      <c r="BA522" s="3">
        <v>68.407380473601577</v>
      </c>
      <c r="BB522" s="3">
        <v>57.537509389168939</v>
      </c>
      <c r="BC522" s="31">
        <v>40.307777708220712</v>
      </c>
    </row>
    <row r="523" spans="1:55" x14ac:dyDescent="0.55000000000000004">
      <c r="A523" s="21" t="s">
        <v>6</v>
      </c>
      <c r="B523" s="21" t="s">
        <v>22780</v>
      </c>
      <c r="C523" s="21" t="s">
        <v>651</v>
      </c>
      <c r="D523" s="27" t="s">
        <v>652</v>
      </c>
      <c r="E523" s="4">
        <v>0</v>
      </c>
      <c r="F523" s="4">
        <v>2</v>
      </c>
      <c r="G523" s="4">
        <v>5</v>
      </c>
      <c r="H523" s="62">
        <v>2</v>
      </c>
      <c r="J523" s="28">
        <v>1</v>
      </c>
      <c r="K523" s="13" t="s">
        <v>24548</v>
      </c>
      <c r="L523" s="16" t="s">
        <v>16303</v>
      </c>
      <c r="M523" s="12" t="s">
        <v>24553</v>
      </c>
      <c r="N523" s="12" t="s">
        <v>24553</v>
      </c>
      <c r="O523" s="12" t="s">
        <v>24553</v>
      </c>
      <c r="P523" s="14" t="s">
        <v>24551</v>
      </c>
      <c r="Q523" s="29" t="s">
        <v>24553</v>
      </c>
      <c r="AA523" s="3">
        <v>31.737128496018091</v>
      </c>
      <c r="AB523" s="3">
        <v>40.801329734814132</v>
      </c>
      <c r="AC523" s="3">
        <v>70.011616720009187</v>
      </c>
      <c r="AD523" s="3">
        <v>67.286608983636484</v>
      </c>
      <c r="AE523" s="3">
        <v>100</v>
      </c>
      <c r="AF523" s="3">
        <v>87.287987453787295</v>
      </c>
      <c r="AG523" s="3">
        <v>97.990467151401376</v>
      </c>
      <c r="AH523" s="32">
        <v>95.523582795721268</v>
      </c>
      <c r="AI523" s="50">
        <v>4.60622545324566E-3</v>
      </c>
      <c r="AJ523" s="3">
        <v>62.351122012197735</v>
      </c>
      <c r="AK523" s="3">
        <v>53.000919289256863</v>
      </c>
      <c r="AL523" s="3">
        <v>57.762654698455329</v>
      </c>
      <c r="AM523" s="3">
        <v>48.579782273142825</v>
      </c>
      <c r="AN523" s="3">
        <v>73.90749768291019</v>
      </c>
      <c r="AO523" s="3">
        <v>87.831446599029803</v>
      </c>
      <c r="AP523" s="3">
        <v>71.358694968905539</v>
      </c>
      <c r="AQ523" s="3">
        <v>52.782811592389599</v>
      </c>
      <c r="AR523" s="3">
        <v>95.164621956770006</v>
      </c>
      <c r="AS523" s="31">
        <v>100</v>
      </c>
      <c r="AT523" s="3">
        <v>34.722904112424857</v>
      </c>
      <c r="AU523" s="3">
        <v>34.767846705361684</v>
      </c>
      <c r="AV523" s="3">
        <v>38.596782695703006</v>
      </c>
      <c r="AW523" s="3">
        <v>46.275318098575667</v>
      </c>
      <c r="AX523" s="3">
        <v>44.23257191604668</v>
      </c>
      <c r="AY523" s="3">
        <v>54.307554794364052</v>
      </c>
      <c r="AZ523" s="3">
        <v>46.727926040616381</v>
      </c>
      <c r="BA523" s="3">
        <v>52.664439213686912</v>
      </c>
      <c r="BB523" s="3">
        <v>93.036407720778215</v>
      </c>
      <c r="BC523" s="31">
        <v>100</v>
      </c>
    </row>
    <row r="524" spans="1:55" x14ac:dyDescent="0.55000000000000004">
      <c r="A524" s="21" t="s">
        <v>6</v>
      </c>
      <c r="B524" s="21" t="s">
        <v>18950</v>
      </c>
      <c r="C524" s="21" t="s">
        <v>10354</v>
      </c>
      <c r="D524" s="27" t="s">
        <v>10355</v>
      </c>
      <c r="E524" s="4">
        <v>0</v>
      </c>
      <c r="F524" s="4">
        <v>1</v>
      </c>
      <c r="G524" s="4">
        <v>0</v>
      </c>
      <c r="H524" s="62">
        <v>2</v>
      </c>
      <c r="J524" s="28">
        <v>1</v>
      </c>
      <c r="K524" s="12" t="s">
        <v>24553</v>
      </c>
      <c r="L524" s="12" t="s">
        <v>24553</v>
      </c>
      <c r="M524" s="12" t="s">
        <v>24553</v>
      </c>
      <c r="N524" s="12" t="s">
        <v>24553</v>
      </c>
      <c r="O524" s="12" t="s">
        <v>24553</v>
      </c>
      <c r="P524" s="12" t="s">
        <v>24553</v>
      </c>
      <c r="Q524" s="29" t="s">
        <v>24553</v>
      </c>
      <c r="AA524" s="3">
        <v>68.332351098370253</v>
      </c>
      <c r="AB524" s="3">
        <v>100</v>
      </c>
      <c r="AC524" s="3">
        <v>58.835048633223089</v>
      </c>
      <c r="AD524" s="3">
        <v>42.547024493495449</v>
      </c>
      <c r="AE524" s="3">
        <v>52.151151091027714</v>
      </c>
      <c r="AF524" s="3">
        <v>50.869569362897714</v>
      </c>
      <c r="AG524" s="3">
        <v>58.283170263009644</v>
      </c>
      <c r="AH524" s="32">
        <v>57.498550351663312</v>
      </c>
      <c r="AI524" s="50">
        <v>0.173759212262032</v>
      </c>
      <c r="AT524" s="3">
        <v>100</v>
      </c>
      <c r="AU524" s="3">
        <v>78.41657256856125</v>
      </c>
      <c r="AV524" s="3">
        <v>75.932646958117147</v>
      </c>
      <c r="AW524" s="3">
        <v>72.408994054386696</v>
      </c>
      <c r="AX524" s="3">
        <v>61.755742742968835</v>
      </c>
      <c r="AY524" s="3">
        <v>45.982368531890337</v>
      </c>
      <c r="AZ524" s="3">
        <v>34.707709836055194</v>
      </c>
      <c r="BA524" s="3">
        <v>15.121454315095889</v>
      </c>
      <c r="BB524" s="3">
        <v>18.363044982740035</v>
      </c>
      <c r="BC524" s="31">
        <v>16.392890311880691</v>
      </c>
    </row>
    <row r="525" spans="1:55" x14ac:dyDescent="0.55000000000000004">
      <c r="A525" s="21" t="s">
        <v>6</v>
      </c>
      <c r="B525" s="21" t="s">
        <v>24188</v>
      </c>
      <c r="C525" s="21" t="s">
        <v>7794</v>
      </c>
      <c r="D525" s="27" t="s">
        <v>7795</v>
      </c>
      <c r="E525" s="4">
        <v>11</v>
      </c>
      <c r="F525" s="4">
        <v>5</v>
      </c>
      <c r="G525" s="4">
        <v>18</v>
      </c>
      <c r="H525" s="62">
        <v>32</v>
      </c>
      <c r="J525" s="28">
        <v>1</v>
      </c>
      <c r="K525" s="13" t="s">
        <v>24548</v>
      </c>
      <c r="L525" s="12" t="s">
        <v>24553</v>
      </c>
      <c r="M525" s="12" t="s">
        <v>24553</v>
      </c>
      <c r="N525" s="18" t="s">
        <v>3232</v>
      </c>
      <c r="O525" s="12" t="s">
        <v>24553</v>
      </c>
      <c r="P525" s="12" t="s">
        <v>24553</v>
      </c>
      <c r="Q525" s="29" t="s">
        <v>24553</v>
      </c>
      <c r="R525" s="3">
        <v>43.185435192489614</v>
      </c>
      <c r="S525" s="3">
        <v>42.336447928346665</v>
      </c>
      <c r="T525" s="3">
        <v>99.036419086146921</v>
      </c>
      <c r="U525" s="3">
        <v>96.094448135736059</v>
      </c>
      <c r="V525" s="3">
        <v>93.605604479937469</v>
      </c>
      <c r="W525" s="3">
        <v>100</v>
      </c>
      <c r="X525" s="3">
        <v>78.701668597743108</v>
      </c>
      <c r="Y525" s="32">
        <v>75.860880211178582</v>
      </c>
      <c r="Z525" s="50">
        <v>4.3501465075268899E-4</v>
      </c>
      <c r="AA525" s="3">
        <v>61.374526186020638</v>
      </c>
      <c r="AB525" s="3">
        <v>52.958444852653649</v>
      </c>
      <c r="AC525" s="3">
        <v>83.209266962416535</v>
      </c>
      <c r="AD525" s="3">
        <v>79.057236608529763</v>
      </c>
      <c r="AE525" s="3">
        <v>94.244099966275826</v>
      </c>
      <c r="AF525" s="3">
        <v>91.142148623853089</v>
      </c>
      <c r="AG525" s="3">
        <v>98.053194478830875</v>
      </c>
      <c r="AH525" s="32">
        <v>100</v>
      </c>
      <c r="AI525" s="50">
        <v>4.1359099817142603E-3</v>
      </c>
      <c r="AJ525" s="3">
        <v>29.255598882584383</v>
      </c>
      <c r="AK525" s="3">
        <v>28.121359932407081</v>
      </c>
      <c r="AL525" s="3">
        <v>24.029789899503424</v>
      </c>
      <c r="AM525" s="3">
        <v>30.036001343050504</v>
      </c>
      <c r="AN525" s="3">
        <v>41.003992066791568</v>
      </c>
      <c r="AO525" s="3">
        <v>52.876232525328561</v>
      </c>
      <c r="AP525" s="3">
        <v>46.284044358128632</v>
      </c>
      <c r="AQ525" s="3">
        <v>44.012841742845623</v>
      </c>
      <c r="AR525" s="3">
        <v>48.246205054722878</v>
      </c>
      <c r="AS525" s="31">
        <v>100</v>
      </c>
      <c r="AT525" s="3">
        <v>82.824164397574535</v>
      </c>
      <c r="AU525" s="3">
        <v>84.762540822681899</v>
      </c>
      <c r="AV525" s="3">
        <v>85.291408810195193</v>
      </c>
      <c r="AW525" s="3">
        <v>85.469249568556023</v>
      </c>
      <c r="AX525" s="3">
        <v>91.293790760285688</v>
      </c>
      <c r="AY525" s="3">
        <v>98.751030670059762</v>
      </c>
      <c r="AZ525" s="3">
        <v>96.80313437261394</v>
      </c>
      <c r="BA525" s="3">
        <v>100</v>
      </c>
      <c r="BB525" s="3">
        <v>89.734239520262832</v>
      </c>
      <c r="BC525" s="31">
        <v>85.956873252514328</v>
      </c>
    </row>
    <row r="526" spans="1:55" x14ac:dyDescent="0.55000000000000004">
      <c r="A526" s="21" t="s">
        <v>6</v>
      </c>
      <c r="B526" s="21" t="s">
        <v>22490</v>
      </c>
      <c r="C526" s="21" t="s">
        <v>15149</v>
      </c>
      <c r="D526" s="27" t="s">
        <v>15150</v>
      </c>
      <c r="E526" s="4">
        <v>0</v>
      </c>
      <c r="F526" s="4">
        <v>0</v>
      </c>
      <c r="G526" s="4">
        <v>2</v>
      </c>
      <c r="H526" s="62">
        <v>0</v>
      </c>
      <c r="J526" s="28">
        <v>1</v>
      </c>
      <c r="K526" s="13" t="s">
        <v>24548</v>
      </c>
      <c r="L526" s="16" t="s">
        <v>16303</v>
      </c>
      <c r="M526" s="12" t="s">
        <v>24553</v>
      </c>
      <c r="N526" s="12" t="s">
        <v>24553</v>
      </c>
      <c r="O526" s="15" t="s">
        <v>24550</v>
      </c>
      <c r="P526" s="12" t="s">
        <v>24553</v>
      </c>
      <c r="Q526" s="29" t="s">
        <v>24553</v>
      </c>
      <c r="AJ526" s="3">
        <v>97.812385165177147</v>
      </c>
      <c r="AK526" s="3">
        <v>49.322934421398386</v>
      </c>
      <c r="AL526" s="3">
        <v>50.865958752419459</v>
      </c>
      <c r="AM526" s="3">
        <v>70.499032414135428</v>
      </c>
      <c r="AN526" s="3">
        <v>100</v>
      </c>
      <c r="AO526" s="3">
        <v>58.812932893740879</v>
      </c>
      <c r="AP526" s="3">
        <v>61.895654291035775</v>
      </c>
      <c r="AQ526" s="3">
        <v>68.259540564483075</v>
      </c>
      <c r="AR526" s="3">
        <v>57.201849908671598</v>
      </c>
      <c r="AS526" s="31">
        <v>70.887857457078979</v>
      </c>
    </row>
    <row r="527" spans="1:55" x14ac:dyDescent="0.55000000000000004">
      <c r="A527" s="21" t="s">
        <v>6</v>
      </c>
      <c r="B527" s="21" t="s">
        <v>19508</v>
      </c>
      <c r="C527" s="21" t="s">
        <v>10001</v>
      </c>
      <c r="D527" s="27" t="s">
        <v>10002</v>
      </c>
      <c r="E527" s="4">
        <v>0</v>
      </c>
      <c r="F527" s="4">
        <v>1</v>
      </c>
      <c r="G527" s="4">
        <v>0</v>
      </c>
      <c r="H527" s="62">
        <v>8</v>
      </c>
      <c r="J527" s="28">
        <v>1</v>
      </c>
      <c r="K527" s="13" t="s">
        <v>24548</v>
      </c>
      <c r="L527" s="12" t="s">
        <v>24553</v>
      </c>
      <c r="M527" s="12" t="s">
        <v>24553</v>
      </c>
      <c r="N527" s="12" t="s">
        <v>24553</v>
      </c>
      <c r="O527" s="15" t="s">
        <v>24550</v>
      </c>
      <c r="P527" s="12" t="s">
        <v>24553</v>
      </c>
      <c r="Q527" s="29" t="s">
        <v>24553</v>
      </c>
      <c r="AA527" s="3">
        <v>92.833701115028305</v>
      </c>
      <c r="AB527" s="3">
        <v>64.514440889583085</v>
      </c>
      <c r="AC527" s="3">
        <v>51.095808113994622</v>
      </c>
      <c r="AD527" s="3">
        <v>53.907191714029345</v>
      </c>
      <c r="AE527" s="3">
        <v>58.944771558144048</v>
      </c>
      <c r="AF527" s="3">
        <v>65.033422610320585</v>
      </c>
      <c r="AG527" s="3">
        <v>100</v>
      </c>
      <c r="AH527" s="32">
        <v>91.304193107617124</v>
      </c>
      <c r="AI527" s="50">
        <v>7.0827114762496299E-2</v>
      </c>
      <c r="AT527" s="3">
        <v>75.329261710625588</v>
      </c>
      <c r="AU527" s="3">
        <v>70.978621762838472</v>
      </c>
      <c r="AV527" s="3">
        <v>74.904699236438816</v>
      </c>
      <c r="AW527" s="3">
        <v>69.127271751373101</v>
      </c>
      <c r="AX527" s="3">
        <v>69.703284306032685</v>
      </c>
      <c r="AY527" s="3">
        <v>66.018219573086895</v>
      </c>
      <c r="AZ527" s="3">
        <v>66.982690338053459</v>
      </c>
      <c r="BA527" s="3">
        <v>69.660516093079337</v>
      </c>
      <c r="BB527" s="3">
        <v>73.712942883447269</v>
      </c>
      <c r="BC527" s="31">
        <v>100</v>
      </c>
    </row>
    <row r="528" spans="1:55" x14ac:dyDescent="0.55000000000000004">
      <c r="A528" s="21" t="s">
        <v>6</v>
      </c>
      <c r="B528" s="21" t="s">
        <v>24100</v>
      </c>
      <c r="C528" s="21" t="s">
        <v>12983</v>
      </c>
      <c r="D528" s="27" t="s">
        <v>12984</v>
      </c>
      <c r="E528" s="4">
        <v>9</v>
      </c>
      <c r="F528" s="4">
        <v>2</v>
      </c>
      <c r="G528" s="4">
        <v>2</v>
      </c>
      <c r="H528" s="62">
        <v>8</v>
      </c>
      <c r="J528" s="28">
        <v>1</v>
      </c>
      <c r="K528" s="13" t="s">
        <v>24548</v>
      </c>
      <c r="L528" s="16" t="s">
        <v>16303</v>
      </c>
      <c r="M528" s="12" t="s">
        <v>24553</v>
      </c>
      <c r="N528" s="12" t="s">
        <v>24553</v>
      </c>
      <c r="O528" s="15" t="s">
        <v>24550</v>
      </c>
      <c r="P528" s="12" t="s">
        <v>24553</v>
      </c>
      <c r="Q528" s="29" t="s">
        <v>24553</v>
      </c>
      <c r="R528" s="3">
        <v>94.888222950315154</v>
      </c>
      <c r="S528" s="3">
        <v>100</v>
      </c>
      <c r="T528" s="3">
        <v>75.653612575993606</v>
      </c>
      <c r="U528" s="3">
        <v>70.955954072128876</v>
      </c>
      <c r="V528" s="3">
        <v>39.101959453800575</v>
      </c>
      <c r="W528" s="3">
        <v>38.458784502958203</v>
      </c>
      <c r="X528" s="3">
        <v>23.209446975001082</v>
      </c>
      <c r="Y528" s="32">
        <v>28.611998925624949</v>
      </c>
      <c r="Z528" s="50">
        <v>3.4042191451415298E-4</v>
      </c>
      <c r="AA528" s="3">
        <v>100</v>
      </c>
      <c r="AB528" s="3">
        <v>95.422967159517356</v>
      </c>
      <c r="AC528" s="3">
        <v>36.689047095236603</v>
      </c>
      <c r="AD528" s="3">
        <v>53.444316875313561</v>
      </c>
      <c r="AE528" s="3">
        <v>20.238940753936436</v>
      </c>
      <c r="AF528" s="3">
        <v>30.219047891355462</v>
      </c>
      <c r="AG528" s="3">
        <v>20.479370845617957</v>
      </c>
      <c r="AH528" s="32">
        <v>25.187803427486465</v>
      </c>
      <c r="AI528" s="50">
        <v>4.9943544788968999E-3</v>
      </c>
      <c r="AJ528" s="3">
        <v>43.545602547273099</v>
      </c>
      <c r="AK528" s="3">
        <v>84.534438974773551</v>
      </c>
      <c r="AL528" s="3">
        <v>100</v>
      </c>
      <c r="AM528" s="3">
        <v>99.521827375067147</v>
      </c>
      <c r="AN528" s="3">
        <v>81.761915410747548</v>
      </c>
      <c r="AO528" s="3">
        <v>63.943009427256172</v>
      </c>
      <c r="AP528" s="3">
        <v>46.464346653515364</v>
      </c>
      <c r="AQ528" s="3">
        <v>26.863396933031126</v>
      </c>
      <c r="AR528" s="3">
        <v>43.760017005291743</v>
      </c>
      <c r="AS528" s="31">
        <v>38.758687316349679</v>
      </c>
      <c r="AT528" s="3">
        <v>100</v>
      </c>
      <c r="AU528" s="3">
        <v>91.196427728572047</v>
      </c>
      <c r="AV528" s="3">
        <v>98.107697716533764</v>
      </c>
      <c r="AW528" s="3">
        <v>80.428134048178805</v>
      </c>
      <c r="AX528" s="3">
        <v>62.427393252966453</v>
      </c>
      <c r="AY528" s="3">
        <v>44.54919595531716</v>
      </c>
      <c r="AZ528" s="3">
        <v>44.448425469310124</v>
      </c>
      <c r="BA528" s="3">
        <v>21.668468224439497</v>
      </c>
      <c r="BB528" s="3">
        <v>23.941431721170936</v>
      </c>
      <c r="BC528" s="31">
        <v>19.177714240373309</v>
      </c>
    </row>
    <row r="529" spans="1:55" x14ac:dyDescent="0.55000000000000004">
      <c r="A529" s="21" t="s">
        <v>6</v>
      </c>
      <c r="B529" s="21" t="s">
        <v>18087</v>
      </c>
      <c r="C529" s="21" t="s">
        <v>1596</v>
      </c>
      <c r="D529" s="27" t="s">
        <v>1597</v>
      </c>
      <c r="E529" s="4">
        <v>0</v>
      </c>
      <c r="F529" s="4">
        <v>0</v>
      </c>
      <c r="G529" s="4">
        <v>0</v>
      </c>
      <c r="H529" s="62">
        <v>5</v>
      </c>
      <c r="J529" s="28">
        <v>1</v>
      </c>
      <c r="K529" s="12" t="s">
        <v>24553</v>
      </c>
      <c r="L529" s="12" t="s">
        <v>24553</v>
      </c>
      <c r="M529" s="12" t="s">
        <v>24553</v>
      </c>
      <c r="N529" s="12" t="s">
        <v>24553</v>
      </c>
      <c r="O529" s="12" t="s">
        <v>24553</v>
      </c>
      <c r="P529" s="12" t="s">
        <v>24553</v>
      </c>
      <c r="Q529" s="29" t="s">
        <v>24553</v>
      </c>
      <c r="AT529" s="3">
        <v>80.284812104023217</v>
      </c>
      <c r="AU529" s="3">
        <v>86.446259898647753</v>
      </c>
      <c r="AV529" s="3">
        <v>86.215095748926672</v>
      </c>
      <c r="AW529" s="3">
        <v>100</v>
      </c>
      <c r="AX529" s="3">
        <v>81.244234348920713</v>
      </c>
      <c r="AY529" s="3">
        <v>84.929272373091251</v>
      </c>
      <c r="AZ529" s="3">
        <v>72.645097014730936</v>
      </c>
      <c r="BA529" s="3">
        <v>49.823401414803207</v>
      </c>
      <c r="BB529" s="3">
        <v>45.063528137361367</v>
      </c>
      <c r="BC529" s="31">
        <v>39.914737017278348</v>
      </c>
    </row>
    <row r="530" spans="1:55" x14ac:dyDescent="0.55000000000000004">
      <c r="A530" s="21" t="s">
        <v>6</v>
      </c>
      <c r="B530" s="21" t="s">
        <v>23158</v>
      </c>
      <c r="C530" s="21" t="s">
        <v>14609</v>
      </c>
      <c r="D530" s="27" t="s">
        <v>14610</v>
      </c>
      <c r="E530" s="4">
        <v>1</v>
      </c>
      <c r="F530" s="4">
        <v>0</v>
      </c>
      <c r="G530" s="4">
        <v>2</v>
      </c>
      <c r="H530" s="62">
        <v>1</v>
      </c>
      <c r="J530" s="28">
        <v>1</v>
      </c>
      <c r="K530" s="12" t="s">
        <v>24553</v>
      </c>
      <c r="L530" s="12" t="s">
        <v>24553</v>
      </c>
      <c r="M530" s="12" t="s">
        <v>24553</v>
      </c>
      <c r="N530" s="12" t="s">
        <v>24553</v>
      </c>
      <c r="O530" s="15" t="s">
        <v>24550</v>
      </c>
      <c r="P530" s="12" t="s">
        <v>24553</v>
      </c>
      <c r="Q530" s="29" t="s">
        <v>24553</v>
      </c>
      <c r="R530" s="3">
        <v>60.400911431258251</v>
      </c>
      <c r="S530" s="3">
        <v>59.248165846047755</v>
      </c>
      <c r="T530" s="3">
        <v>70.213172378592077</v>
      </c>
      <c r="U530" s="3">
        <v>100</v>
      </c>
      <c r="V530" s="3">
        <v>68.653662119645531</v>
      </c>
      <c r="W530" s="3">
        <v>73.837226801782592</v>
      </c>
      <c r="X530" s="3">
        <v>89.226932546386507</v>
      </c>
      <c r="Y530" s="32">
        <v>65.142200045655386</v>
      </c>
      <c r="Z530" s="50">
        <v>0.42362438915198403</v>
      </c>
      <c r="AJ530" s="3">
        <v>42.757321742895094</v>
      </c>
      <c r="AK530" s="3">
        <v>23.685790375205464</v>
      </c>
      <c r="AL530" s="3">
        <v>19.80461148765789</v>
      </c>
      <c r="AM530" s="3">
        <v>28.262562624470437</v>
      </c>
      <c r="AN530" s="3">
        <v>36.680905484831307</v>
      </c>
      <c r="AO530" s="3">
        <v>28.586465012003227</v>
      </c>
      <c r="AP530" s="3">
        <v>28.369561465107957</v>
      </c>
      <c r="AQ530" s="3">
        <v>33.75661307384771</v>
      </c>
      <c r="AR530" s="3">
        <v>37.263167819499358</v>
      </c>
      <c r="AS530" s="31">
        <v>100</v>
      </c>
      <c r="AT530" s="3">
        <v>92.88799386205568</v>
      </c>
      <c r="AU530" s="3">
        <v>100</v>
      </c>
      <c r="AV530" s="3">
        <v>70.390029338387308</v>
      </c>
      <c r="AW530" s="3">
        <v>62.318100488633753</v>
      </c>
      <c r="AX530" s="3">
        <v>90.805765689540934</v>
      </c>
      <c r="AY530" s="3">
        <v>70.526784392868493</v>
      </c>
      <c r="AZ530" s="3">
        <v>71.765405204451</v>
      </c>
      <c r="BA530" s="3">
        <v>44.536356064587366</v>
      </c>
      <c r="BB530" s="3">
        <v>43.25042147175315</v>
      </c>
      <c r="BC530" s="31">
        <v>68.560456244014588</v>
      </c>
    </row>
    <row r="531" spans="1:55" x14ac:dyDescent="0.55000000000000004">
      <c r="A531" s="21" t="s">
        <v>6</v>
      </c>
      <c r="B531" s="21" t="s">
        <v>18859</v>
      </c>
      <c r="C531" s="21" t="s">
        <v>477</v>
      </c>
      <c r="D531" s="27" t="s">
        <v>478</v>
      </c>
      <c r="E531" s="4">
        <v>0</v>
      </c>
      <c r="F531" s="4">
        <v>1</v>
      </c>
      <c r="G531" s="4">
        <v>0</v>
      </c>
      <c r="H531" s="62">
        <v>2</v>
      </c>
      <c r="J531" s="28">
        <v>1</v>
      </c>
      <c r="K531" s="12" t="s">
        <v>24553</v>
      </c>
      <c r="L531" s="12" t="s">
        <v>24553</v>
      </c>
      <c r="M531" s="12" t="s">
        <v>24553</v>
      </c>
      <c r="N531" s="12" t="s">
        <v>24553</v>
      </c>
      <c r="O531" s="15" t="s">
        <v>24550</v>
      </c>
      <c r="P531" s="12" t="s">
        <v>24553</v>
      </c>
      <c r="Q531" s="29" t="s">
        <v>24553</v>
      </c>
      <c r="AA531" s="3">
        <v>32.668373512699986</v>
      </c>
      <c r="AB531" s="3">
        <v>42.556278262731198</v>
      </c>
      <c r="AC531" s="3">
        <v>100</v>
      </c>
      <c r="AD531" s="3">
        <v>92.482673369076224</v>
      </c>
      <c r="AE531" s="3">
        <v>63.29884001097237</v>
      </c>
      <c r="AF531" s="3">
        <v>66.787105361388768</v>
      </c>
      <c r="AG531" s="3">
        <v>32.595908278597939</v>
      </c>
      <c r="AH531" s="32">
        <v>34.001966260302922</v>
      </c>
      <c r="AI531" s="50">
        <v>2.6857373968232801E-3</v>
      </c>
      <c r="AT531" s="3">
        <v>55.896354515780153</v>
      </c>
      <c r="AU531" s="3">
        <v>47.433082770765729</v>
      </c>
      <c r="AV531" s="3">
        <v>46.691873824847264</v>
      </c>
      <c r="AW531" s="3">
        <v>62.413118713549117</v>
      </c>
      <c r="AX531" s="3">
        <v>79.353902392359842</v>
      </c>
      <c r="AY531" s="3">
        <v>89.775107338950448</v>
      </c>
      <c r="AZ531" s="3">
        <v>100</v>
      </c>
      <c r="BA531" s="3">
        <v>81.255533979579852</v>
      </c>
      <c r="BB531" s="3">
        <v>51.008627521128425</v>
      </c>
      <c r="BC531" s="31">
        <v>29.178155460454068</v>
      </c>
    </row>
    <row r="532" spans="1:55" x14ac:dyDescent="0.55000000000000004">
      <c r="A532" s="21" t="s">
        <v>6</v>
      </c>
      <c r="B532" s="21" t="s">
        <v>23907</v>
      </c>
      <c r="C532" s="21" t="s">
        <v>979</v>
      </c>
      <c r="D532" s="27" t="s">
        <v>980</v>
      </c>
      <c r="E532" s="4">
        <v>5</v>
      </c>
      <c r="F532" s="4">
        <v>1</v>
      </c>
      <c r="G532" s="4">
        <v>4</v>
      </c>
      <c r="H532" s="62">
        <v>5</v>
      </c>
      <c r="J532" s="28">
        <v>1</v>
      </c>
      <c r="K532" s="13" t="s">
        <v>24548</v>
      </c>
      <c r="L532" s="16" t="s">
        <v>16303</v>
      </c>
      <c r="M532" s="12" t="s">
        <v>24553</v>
      </c>
      <c r="N532" s="12" t="s">
        <v>24553</v>
      </c>
      <c r="O532" s="15" t="s">
        <v>24550</v>
      </c>
      <c r="P532" s="12" t="s">
        <v>24553</v>
      </c>
      <c r="Q532" s="29" t="s">
        <v>24553</v>
      </c>
      <c r="R532" s="3">
        <v>100</v>
      </c>
      <c r="S532" s="3">
        <v>93.486115315022118</v>
      </c>
      <c r="T532" s="3">
        <v>96.873822996511961</v>
      </c>
      <c r="U532" s="3">
        <v>98.724466578591262</v>
      </c>
      <c r="V532" s="3">
        <v>53.503814046405772</v>
      </c>
      <c r="W532" s="3">
        <v>60.369828240616009</v>
      </c>
      <c r="X532" s="3">
        <v>43.763855530006204</v>
      </c>
      <c r="Y532" s="32">
        <v>40.075985070609939</v>
      </c>
      <c r="Z532" s="50">
        <v>7.5253708877655399E-4</v>
      </c>
      <c r="AA532" s="3">
        <v>16.452017221828218</v>
      </c>
      <c r="AB532" s="3">
        <v>16.117601506636507</v>
      </c>
      <c r="AC532" s="3">
        <v>51.916207037619891</v>
      </c>
      <c r="AD532" s="3">
        <v>24.036663275244187</v>
      </c>
      <c r="AE532" s="3">
        <v>78.723167317864338</v>
      </c>
      <c r="AF532" s="3">
        <v>59.379963296627068</v>
      </c>
      <c r="AG532" s="3">
        <v>84.073543577722617</v>
      </c>
      <c r="AH532" s="32">
        <v>100</v>
      </c>
      <c r="AI532" s="50">
        <v>2.6734961807527699E-2</v>
      </c>
      <c r="AJ532" s="3">
        <v>44.339489380773173</v>
      </c>
      <c r="AK532" s="3">
        <v>44.236310714374461</v>
      </c>
      <c r="AL532" s="3">
        <v>45.49397397961711</v>
      </c>
      <c r="AM532" s="3">
        <v>63.001550668673744</v>
      </c>
      <c r="AN532" s="3">
        <v>70.887835853010046</v>
      </c>
      <c r="AO532" s="3">
        <v>54.540267619436058</v>
      </c>
      <c r="AP532" s="3">
        <v>41.973792906137355</v>
      </c>
      <c r="AQ532" s="3">
        <v>41.809050686843428</v>
      </c>
      <c r="AR532" s="3">
        <v>65.349192199539203</v>
      </c>
      <c r="AS532" s="31">
        <v>100</v>
      </c>
      <c r="AT532" s="3">
        <v>4.0946530913288255</v>
      </c>
      <c r="AU532" s="3">
        <v>3.3061949134863449</v>
      </c>
      <c r="AV532" s="3">
        <v>3.4523170148121856</v>
      </c>
      <c r="AW532" s="3">
        <v>4.0804891214857308</v>
      </c>
      <c r="AX532" s="3">
        <v>6.1071701018601301</v>
      </c>
      <c r="AY532" s="3">
        <v>7.9257811632587094</v>
      </c>
      <c r="AZ532" s="3">
        <v>10.105712943556407</v>
      </c>
      <c r="BA532" s="3">
        <v>44.471737002353059</v>
      </c>
      <c r="BB532" s="3">
        <v>70.078086685162916</v>
      </c>
      <c r="BC532" s="31">
        <v>100</v>
      </c>
    </row>
    <row r="533" spans="1:55" x14ac:dyDescent="0.55000000000000004">
      <c r="A533" s="21" t="s">
        <v>6</v>
      </c>
      <c r="B533" s="21" t="s">
        <v>23660</v>
      </c>
      <c r="C533" s="21" t="s">
        <v>13907</v>
      </c>
      <c r="D533" s="27" t="s">
        <v>13908</v>
      </c>
      <c r="E533" s="4">
        <v>3</v>
      </c>
      <c r="F533" s="4">
        <v>0</v>
      </c>
      <c r="G533" s="4">
        <v>2</v>
      </c>
      <c r="H533" s="62">
        <v>1</v>
      </c>
      <c r="J533" s="28">
        <v>1</v>
      </c>
      <c r="K533" s="12" t="s">
        <v>24553</v>
      </c>
      <c r="L533" s="12" t="s">
        <v>24553</v>
      </c>
      <c r="M533" s="12" t="s">
        <v>24553</v>
      </c>
      <c r="N533" s="18" t="s">
        <v>3232</v>
      </c>
      <c r="O533" s="15" t="s">
        <v>24550</v>
      </c>
      <c r="P533" s="12" t="s">
        <v>24553</v>
      </c>
      <c r="Q533" s="29" t="s">
        <v>24553</v>
      </c>
      <c r="R533" s="3">
        <v>28.226828009123494</v>
      </c>
      <c r="S533" s="3">
        <v>30.878278998464992</v>
      </c>
      <c r="T533" s="3">
        <v>100</v>
      </c>
      <c r="U533" s="3">
        <v>83.199364351701249</v>
      </c>
      <c r="V533" s="3">
        <v>52.957781601831869</v>
      </c>
      <c r="W533" s="3">
        <v>72.635180707247955</v>
      </c>
      <c r="X533" s="3">
        <v>42.672661408524355</v>
      </c>
      <c r="Y533" s="32">
        <v>44.343622390085585</v>
      </c>
      <c r="Z533" s="50">
        <v>1.3965587436390601E-2</v>
      </c>
      <c r="AJ533" s="3">
        <v>23.769547473329222</v>
      </c>
      <c r="AK533" s="3">
        <v>12.866033690381522</v>
      </c>
      <c r="AL533" s="3">
        <v>12.332748199134791</v>
      </c>
      <c r="AM533" s="3">
        <v>16.771350214421492</v>
      </c>
      <c r="AN533" s="3">
        <v>21.161279586939411</v>
      </c>
      <c r="AO533" s="3">
        <v>22.601446344866893</v>
      </c>
      <c r="AP533" s="3">
        <v>43.75418646032648</v>
      </c>
      <c r="AQ533" s="3">
        <v>55.316579882370263</v>
      </c>
      <c r="AR533" s="3">
        <v>48.292341411379383</v>
      </c>
      <c r="AS533" s="31">
        <v>100</v>
      </c>
      <c r="AT533" s="3">
        <v>37.508685433922025</v>
      </c>
      <c r="AU533" s="3">
        <v>48.48353641788529</v>
      </c>
      <c r="AV533" s="3">
        <v>33.848983459088721</v>
      </c>
      <c r="AW533" s="3">
        <v>32.979379617525325</v>
      </c>
      <c r="AX533" s="3">
        <v>39.516893773236184</v>
      </c>
      <c r="AY533" s="3">
        <v>60.777375701546745</v>
      </c>
      <c r="AZ533" s="3">
        <v>52.220653860967069</v>
      </c>
      <c r="BA533" s="3">
        <v>30.297367369293077</v>
      </c>
      <c r="BB533" s="3">
        <v>59.023696125915038</v>
      </c>
      <c r="BC533" s="31">
        <v>100</v>
      </c>
    </row>
    <row r="534" spans="1:55" x14ac:dyDescent="0.55000000000000004">
      <c r="A534" s="21" t="s">
        <v>6</v>
      </c>
      <c r="B534" s="21" t="s">
        <v>21201</v>
      </c>
      <c r="C534" s="21" t="s">
        <v>238</v>
      </c>
      <c r="D534" s="27" t="s">
        <v>239</v>
      </c>
      <c r="E534" s="4">
        <v>0</v>
      </c>
      <c r="F534" s="4">
        <v>5</v>
      </c>
      <c r="G534" s="4">
        <v>0</v>
      </c>
      <c r="H534" s="62">
        <v>13</v>
      </c>
      <c r="J534" s="28">
        <v>1</v>
      </c>
      <c r="K534" s="13" t="s">
        <v>24548</v>
      </c>
      <c r="L534" s="12" t="s">
        <v>24553</v>
      </c>
      <c r="M534" s="12" t="s">
        <v>24553</v>
      </c>
      <c r="N534" s="12" t="s">
        <v>24553</v>
      </c>
      <c r="O534" s="15" t="s">
        <v>24550</v>
      </c>
      <c r="P534" s="12" t="s">
        <v>24553</v>
      </c>
      <c r="Q534" s="29" t="s">
        <v>24553</v>
      </c>
      <c r="AA534" s="3">
        <v>38.341694532952012</v>
      </c>
      <c r="AB534" s="3">
        <v>39.522516908598995</v>
      </c>
      <c r="AC534" s="3">
        <v>100</v>
      </c>
      <c r="AD534" s="3">
        <v>97.506058605160405</v>
      </c>
      <c r="AE534" s="3">
        <v>38.29343491727586</v>
      </c>
      <c r="AF534" s="3">
        <v>32.183507021041109</v>
      </c>
      <c r="AG534" s="3">
        <v>14.253544010865344</v>
      </c>
      <c r="AH534" s="32">
        <v>8.5777522881730519</v>
      </c>
      <c r="AI534" s="50">
        <v>8.6892317686971599E-4</v>
      </c>
      <c r="AT534" s="3">
        <v>38.76044425876362</v>
      </c>
      <c r="AU534" s="3">
        <v>28.648549886761504</v>
      </c>
      <c r="AV534" s="3">
        <v>32.606319958994213</v>
      </c>
      <c r="AW534" s="3">
        <v>46.821824764404241</v>
      </c>
      <c r="AX534" s="3">
        <v>90.978983736938844</v>
      </c>
      <c r="AY534" s="3">
        <v>100</v>
      </c>
      <c r="AZ534" s="3">
        <v>87.030072782881618</v>
      </c>
      <c r="BA534" s="3">
        <v>59.935547442901559</v>
      </c>
      <c r="BB534" s="3">
        <v>42.705135636218671</v>
      </c>
      <c r="BC534" s="31">
        <v>19.164910257893947</v>
      </c>
    </row>
    <row r="535" spans="1:55" x14ac:dyDescent="0.55000000000000004">
      <c r="A535" s="21" t="s">
        <v>6</v>
      </c>
      <c r="B535" s="21" t="s">
        <v>20028</v>
      </c>
      <c r="C535" s="21" t="s">
        <v>4224</v>
      </c>
      <c r="D535" s="27" t="s">
        <v>4225</v>
      </c>
      <c r="E535" s="4">
        <v>0</v>
      </c>
      <c r="F535" s="4">
        <v>2</v>
      </c>
      <c r="G535" s="4">
        <v>0</v>
      </c>
      <c r="H535" s="62">
        <v>5</v>
      </c>
      <c r="J535" s="28">
        <v>1</v>
      </c>
      <c r="K535" s="13" t="s">
        <v>24548</v>
      </c>
      <c r="L535" s="12" t="s">
        <v>24553</v>
      </c>
      <c r="M535" s="12" t="s">
        <v>24553</v>
      </c>
      <c r="N535" s="12" t="s">
        <v>24553</v>
      </c>
      <c r="O535" s="15" t="s">
        <v>24550</v>
      </c>
      <c r="P535" s="12" t="s">
        <v>24553</v>
      </c>
      <c r="Q535" s="29" t="s">
        <v>24553</v>
      </c>
      <c r="AA535" s="3">
        <v>52.756040808619851</v>
      </c>
      <c r="AB535" s="3">
        <v>57.396856154642215</v>
      </c>
      <c r="AC535" s="3">
        <v>51.411396213387782</v>
      </c>
      <c r="AD535" s="3">
        <v>62.01087755710082</v>
      </c>
      <c r="AE535" s="3">
        <v>68.698970526813099</v>
      </c>
      <c r="AF535" s="3">
        <v>100</v>
      </c>
      <c r="AG535" s="3">
        <v>82.499203797979064</v>
      </c>
      <c r="AH535" s="32">
        <v>90.412459367730392</v>
      </c>
      <c r="AI535" s="50">
        <v>0.130074633373925</v>
      </c>
      <c r="AT535" s="3">
        <v>40.371249652620691</v>
      </c>
      <c r="AU535" s="3">
        <v>45.591921928015097</v>
      </c>
      <c r="AV535" s="3">
        <v>42.800248413964731</v>
      </c>
      <c r="AW535" s="3">
        <v>47.54784301777822</v>
      </c>
      <c r="AX535" s="3">
        <v>48.366796635351363</v>
      </c>
      <c r="AY535" s="3">
        <v>53.645599536621489</v>
      </c>
      <c r="AZ535" s="3">
        <v>57.979970215482993</v>
      </c>
      <c r="BA535" s="3">
        <v>72.344045418892605</v>
      </c>
      <c r="BB535" s="3">
        <v>84.277557297586156</v>
      </c>
      <c r="BC535" s="31">
        <v>100</v>
      </c>
    </row>
    <row r="536" spans="1:55" x14ac:dyDescent="0.55000000000000004">
      <c r="A536" s="21" t="s">
        <v>6</v>
      </c>
      <c r="B536" s="21" t="s">
        <v>22758</v>
      </c>
      <c r="C536" s="21" t="s">
        <v>6629</v>
      </c>
      <c r="D536" s="27" t="s">
        <v>6630</v>
      </c>
      <c r="E536" s="4">
        <v>0</v>
      </c>
      <c r="F536" s="4">
        <v>6</v>
      </c>
      <c r="G536" s="4">
        <v>4</v>
      </c>
      <c r="H536" s="62">
        <v>12</v>
      </c>
      <c r="J536" s="28">
        <v>1</v>
      </c>
      <c r="K536" s="13" t="s">
        <v>24548</v>
      </c>
      <c r="L536" s="12" t="s">
        <v>24553</v>
      </c>
      <c r="M536" s="12" t="s">
        <v>24553</v>
      </c>
      <c r="N536" s="12" t="s">
        <v>24553</v>
      </c>
      <c r="O536" s="15" t="s">
        <v>24550</v>
      </c>
      <c r="P536" s="12" t="s">
        <v>24553</v>
      </c>
      <c r="Q536" s="29" t="s">
        <v>24553</v>
      </c>
      <c r="AA536" s="3">
        <v>95.652531358051249</v>
      </c>
      <c r="AB536" s="3">
        <v>100</v>
      </c>
      <c r="AC536" s="3">
        <v>67.678795414240099</v>
      </c>
      <c r="AD536" s="3">
        <v>90.632136818140978</v>
      </c>
      <c r="AE536" s="3">
        <v>72.729558368623927</v>
      </c>
      <c r="AF536" s="3">
        <v>99.359711191691289</v>
      </c>
      <c r="AG536" s="3">
        <v>83.66649777079131</v>
      </c>
      <c r="AH536" s="32">
        <v>87.688865685771916</v>
      </c>
      <c r="AI536" s="50">
        <v>0.58732391945961404</v>
      </c>
      <c r="AJ536" s="3">
        <v>62.402034828889221</v>
      </c>
      <c r="AK536" s="3">
        <v>56.670267947209332</v>
      </c>
      <c r="AL536" s="3">
        <v>62.38181737484657</v>
      </c>
      <c r="AM536" s="3">
        <v>87.562981900308884</v>
      </c>
      <c r="AN536" s="3">
        <v>77.641365417624755</v>
      </c>
      <c r="AO536" s="3">
        <v>78.174161450753672</v>
      </c>
      <c r="AP536" s="3">
        <v>71.801626702721265</v>
      </c>
      <c r="AQ536" s="3">
        <v>76.837251155687781</v>
      </c>
      <c r="AR536" s="3">
        <v>93.373022194596786</v>
      </c>
      <c r="AS536" s="31">
        <v>100</v>
      </c>
      <c r="AT536" s="3">
        <v>51.748820959471672</v>
      </c>
      <c r="AU536" s="3">
        <v>54.394341103212298</v>
      </c>
      <c r="AV536" s="3">
        <v>52.458561171292018</v>
      </c>
      <c r="AW536" s="3">
        <v>55.030141313978611</v>
      </c>
      <c r="AX536" s="3">
        <v>63.905084674347691</v>
      </c>
      <c r="AY536" s="3">
        <v>61.253000531952885</v>
      </c>
      <c r="AZ536" s="3">
        <v>60.074484671931927</v>
      </c>
      <c r="BA536" s="3">
        <v>69.975730623707051</v>
      </c>
      <c r="BB536" s="3">
        <v>74.307330200349085</v>
      </c>
      <c r="BC536" s="31">
        <v>100</v>
      </c>
    </row>
    <row r="537" spans="1:55" x14ac:dyDescent="0.55000000000000004">
      <c r="A537" s="21" t="s">
        <v>6</v>
      </c>
      <c r="B537" s="21" t="s">
        <v>23955</v>
      </c>
      <c r="C537" s="21" t="s">
        <v>9430</v>
      </c>
      <c r="D537" s="27" t="s">
        <v>9431</v>
      </c>
      <c r="E537" s="4">
        <v>5</v>
      </c>
      <c r="F537" s="4">
        <v>3</v>
      </c>
      <c r="G537" s="4">
        <v>15</v>
      </c>
      <c r="H537" s="62">
        <v>14</v>
      </c>
      <c r="J537" s="28">
        <v>1</v>
      </c>
      <c r="K537" s="13" t="s">
        <v>24548</v>
      </c>
      <c r="L537" s="16" t="s">
        <v>16303</v>
      </c>
      <c r="M537" s="17" t="s">
        <v>24549</v>
      </c>
      <c r="N537" s="18" t="s">
        <v>3232</v>
      </c>
      <c r="O537" s="15" t="s">
        <v>24550</v>
      </c>
      <c r="P537" s="12" t="s">
        <v>24553</v>
      </c>
      <c r="Q537" s="29" t="s">
        <v>24553</v>
      </c>
      <c r="R537" s="3">
        <v>79.608460068401158</v>
      </c>
      <c r="S537" s="3">
        <v>71.482254722348955</v>
      </c>
      <c r="T537" s="3">
        <v>93.939455119486496</v>
      </c>
      <c r="U537" s="3">
        <v>100</v>
      </c>
      <c r="V537" s="3">
        <v>34.363152017498244</v>
      </c>
      <c r="W537" s="3">
        <v>41.054722786647716</v>
      </c>
      <c r="X537" s="3">
        <v>35.814551947814195</v>
      </c>
      <c r="Y537" s="32">
        <v>33.857840078923132</v>
      </c>
      <c r="Z537" s="50">
        <v>1.05032946249218E-3</v>
      </c>
      <c r="AA537" s="3">
        <v>94.750918932190814</v>
      </c>
      <c r="AB537" s="3">
        <v>65.029515175630834</v>
      </c>
      <c r="AC537" s="3">
        <v>30.261629387496857</v>
      </c>
      <c r="AD537" s="3">
        <v>51.110401782246782</v>
      </c>
      <c r="AE537" s="3">
        <v>37.315099379585114</v>
      </c>
      <c r="AF537" s="3">
        <v>51.454413458031489</v>
      </c>
      <c r="AG537" s="3">
        <v>100</v>
      </c>
      <c r="AH537" s="32">
        <v>84.77660578982308</v>
      </c>
      <c r="AI537" s="50">
        <v>7.4378515420202199E-2</v>
      </c>
      <c r="AJ537" s="3">
        <v>74.133387072315344</v>
      </c>
      <c r="AK537" s="3">
        <v>87.25330535520483</v>
      </c>
      <c r="AL537" s="3">
        <v>87.947149101122946</v>
      </c>
      <c r="AM537" s="3">
        <v>59.25138419148881</v>
      </c>
      <c r="AN537" s="3">
        <v>85.613859477917799</v>
      </c>
      <c r="AO537" s="3">
        <v>100</v>
      </c>
      <c r="AP537" s="3">
        <v>89.858893737101809</v>
      </c>
      <c r="AQ537" s="3">
        <v>53.358273715673867</v>
      </c>
      <c r="AR537" s="3">
        <v>50.387732397599969</v>
      </c>
      <c r="AS537" s="31">
        <v>50.248019588036442</v>
      </c>
      <c r="AT537" s="3">
        <v>64.263469156603577</v>
      </c>
      <c r="AU537" s="3">
        <v>69.215924932691323</v>
      </c>
      <c r="AV537" s="3">
        <v>76.111531435833626</v>
      </c>
      <c r="AW537" s="3">
        <v>69.998388235154479</v>
      </c>
      <c r="AX537" s="3">
        <v>92.35398261037345</v>
      </c>
      <c r="AY537" s="3">
        <v>100</v>
      </c>
      <c r="AZ537" s="3">
        <v>85.346391046516274</v>
      </c>
      <c r="BA537" s="3">
        <v>61.05096982184093</v>
      </c>
      <c r="BB537" s="3">
        <v>54.391275952696617</v>
      </c>
      <c r="BC537" s="31">
        <v>47.461205703117486</v>
      </c>
    </row>
    <row r="538" spans="1:55" x14ac:dyDescent="0.55000000000000004">
      <c r="A538" s="21" t="s">
        <v>6</v>
      </c>
      <c r="B538" s="21" t="s">
        <v>17978</v>
      </c>
      <c r="C538" s="21" t="s">
        <v>7928</v>
      </c>
      <c r="D538" s="27" t="s">
        <v>7929</v>
      </c>
      <c r="E538" s="4">
        <v>0</v>
      </c>
      <c r="F538" s="4">
        <v>0</v>
      </c>
      <c r="G538" s="4">
        <v>0</v>
      </c>
      <c r="H538" s="62">
        <v>4</v>
      </c>
      <c r="J538" s="28">
        <v>1</v>
      </c>
      <c r="K538" s="13" t="s">
        <v>24548</v>
      </c>
      <c r="L538" s="12" t="s">
        <v>24553</v>
      </c>
      <c r="M538" s="12" t="s">
        <v>24553</v>
      </c>
      <c r="N538" s="12" t="s">
        <v>24553</v>
      </c>
      <c r="O538" s="12" t="s">
        <v>24553</v>
      </c>
      <c r="P538" s="14" t="s">
        <v>24551</v>
      </c>
      <c r="Q538" s="29" t="s">
        <v>24553</v>
      </c>
      <c r="AT538" s="3">
        <v>32.427060242421732</v>
      </c>
      <c r="AU538" s="3">
        <v>33.948756027522862</v>
      </c>
      <c r="AV538" s="3">
        <v>32.597374433829984</v>
      </c>
      <c r="AW538" s="3">
        <v>33.331218450491484</v>
      </c>
      <c r="AX538" s="3">
        <v>43.96931651359963</v>
      </c>
      <c r="AY538" s="3">
        <v>49.85386714454998</v>
      </c>
      <c r="AZ538" s="3">
        <v>50.128967464857233</v>
      </c>
      <c r="BA538" s="3">
        <v>44.06654533110256</v>
      </c>
      <c r="BB538" s="3">
        <v>75.883059725750712</v>
      </c>
      <c r="BC538" s="31">
        <v>100</v>
      </c>
    </row>
    <row r="539" spans="1:55" x14ac:dyDescent="0.55000000000000004">
      <c r="A539" s="21" t="s">
        <v>6</v>
      </c>
      <c r="B539" s="21" t="s">
        <v>21107</v>
      </c>
      <c r="C539" s="21" t="s">
        <v>13541</v>
      </c>
      <c r="D539" s="27" t="s">
        <v>13542</v>
      </c>
      <c r="E539" s="4">
        <v>0</v>
      </c>
      <c r="F539" s="4">
        <v>5</v>
      </c>
      <c r="G539" s="4">
        <v>0</v>
      </c>
      <c r="H539" s="62">
        <v>6</v>
      </c>
      <c r="J539" s="28">
        <v>1</v>
      </c>
      <c r="K539" s="13" t="s">
        <v>24548</v>
      </c>
      <c r="L539" s="12" t="s">
        <v>24553</v>
      </c>
      <c r="M539" s="12" t="s">
        <v>24553</v>
      </c>
      <c r="N539" s="12" t="s">
        <v>24553</v>
      </c>
      <c r="O539" s="12" t="s">
        <v>24553</v>
      </c>
      <c r="P539" s="14" t="s">
        <v>24551</v>
      </c>
      <c r="Q539" s="29" t="s">
        <v>24553</v>
      </c>
      <c r="AA539" s="3">
        <v>95.885941097143402</v>
      </c>
      <c r="AB539" s="3">
        <v>100</v>
      </c>
      <c r="AC539" s="3">
        <v>65.491028306405724</v>
      </c>
      <c r="AD539" s="3">
        <v>48.80164846622506</v>
      </c>
      <c r="AE539" s="3">
        <v>56.80268969070147</v>
      </c>
      <c r="AF539" s="3">
        <v>63.984716755325223</v>
      </c>
      <c r="AG539" s="3">
        <v>58.61593221999626</v>
      </c>
      <c r="AH539" s="32">
        <v>51.019990214452662</v>
      </c>
      <c r="AI539" s="50">
        <v>1.8920957754842802E-2</v>
      </c>
      <c r="AT539" s="3">
        <v>99.427511365458443</v>
      </c>
      <c r="AU539" s="3">
        <v>100</v>
      </c>
      <c r="AV539" s="3">
        <v>84.768840533543624</v>
      </c>
      <c r="AW539" s="3">
        <v>76.011748114361538</v>
      </c>
      <c r="AX539" s="3">
        <v>85.488047350642177</v>
      </c>
      <c r="AY539" s="3">
        <v>64.352677305134918</v>
      </c>
      <c r="AZ539" s="3">
        <v>53.517141378162037</v>
      </c>
      <c r="BA539" s="3">
        <v>46.345198447460255</v>
      </c>
      <c r="BB539" s="3">
        <v>36.367842357556412</v>
      </c>
      <c r="BC539" s="31">
        <v>66.076934632056521</v>
      </c>
    </row>
    <row r="540" spans="1:55" x14ac:dyDescent="0.55000000000000004">
      <c r="A540" s="21" t="s">
        <v>6</v>
      </c>
      <c r="B540" s="21" t="s">
        <v>21618</v>
      </c>
      <c r="C540" s="21" t="s">
        <v>10642</v>
      </c>
      <c r="D540" s="27" t="s">
        <v>10643</v>
      </c>
      <c r="E540" s="4">
        <v>0</v>
      </c>
      <c r="F540" s="4">
        <v>8</v>
      </c>
      <c r="G540" s="4">
        <v>0</v>
      </c>
      <c r="H540" s="62">
        <v>24</v>
      </c>
      <c r="J540" s="28">
        <v>1</v>
      </c>
      <c r="K540" s="13" t="s">
        <v>24548</v>
      </c>
      <c r="L540" s="12" t="s">
        <v>24553</v>
      </c>
      <c r="M540" s="12" t="s">
        <v>24553</v>
      </c>
      <c r="N540" s="12" t="s">
        <v>24553</v>
      </c>
      <c r="O540" s="12" t="s">
        <v>24553</v>
      </c>
      <c r="P540" s="14" t="s">
        <v>24551</v>
      </c>
      <c r="Q540" s="29" t="s">
        <v>24553</v>
      </c>
      <c r="AA540" s="3">
        <v>100</v>
      </c>
      <c r="AB540" s="3">
        <v>93.460991647844978</v>
      </c>
      <c r="AC540" s="3">
        <v>35.975329551296049</v>
      </c>
      <c r="AD540" s="3">
        <v>39.043614795289685</v>
      </c>
      <c r="AE540" s="3">
        <v>29.474091624261611</v>
      </c>
      <c r="AF540" s="3">
        <v>34.804087881612894</v>
      </c>
      <c r="AG540" s="3">
        <v>24.524198784192016</v>
      </c>
      <c r="AH540" s="32">
        <v>23.634653184080062</v>
      </c>
      <c r="AI540" s="50">
        <v>1.0614818156005101E-3</v>
      </c>
      <c r="AT540" s="3">
        <v>100</v>
      </c>
      <c r="AU540" s="3">
        <v>86.341268297514119</v>
      </c>
      <c r="AV540" s="3">
        <v>86.43089427066154</v>
      </c>
      <c r="AW540" s="3">
        <v>80.308208544614175</v>
      </c>
      <c r="AX540" s="3">
        <v>70.115289640687124</v>
      </c>
      <c r="AY540" s="3">
        <v>43.005896915258795</v>
      </c>
      <c r="AZ540" s="3">
        <v>44.7063629068249</v>
      </c>
      <c r="BA540" s="3">
        <v>25.304473039486474</v>
      </c>
      <c r="BB540" s="3">
        <v>31.19216216479429</v>
      </c>
      <c r="BC540" s="31">
        <v>27.869083379771688</v>
      </c>
    </row>
    <row r="541" spans="1:55" x14ac:dyDescent="0.55000000000000004">
      <c r="A541" s="21" t="s">
        <v>6</v>
      </c>
      <c r="B541" s="21" t="s">
        <v>19226</v>
      </c>
      <c r="C541" s="21" t="s">
        <v>9774</v>
      </c>
      <c r="D541" s="27" t="s">
        <v>9775</v>
      </c>
      <c r="E541" s="4">
        <v>0</v>
      </c>
      <c r="F541" s="4">
        <v>1</v>
      </c>
      <c r="G541" s="4">
        <v>0</v>
      </c>
      <c r="H541" s="62">
        <v>4</v>
      </c>
      <c r="J541" s="28">
        <v>1</v>
      </c>
      <c r="K541" s="13" t="s">
        <v>24548</v>
      </c>
      <c r="L541" s="12" t="s">
        <v>24553</v>
      </c>
      <c r="M541" s="12" t="s">
        <v>24553</v>
      </c>
      <c r="N541" s="12" t="s">
        <v>24553</v>
      </c>
      <c r="O541" s="12" t="s">
        <v>24553</v>
      </c>
      <c r="P541" s="14" t="s">
        <v>24551</v>
      </c>
      <c r="Q541" s="29" t="s">
        <v>24553</v>
      </c>
      <c r="AA541" s="3">
        <v>100</v>
      </c>
      <c r="AB541" s="3">
        <v>52.895374922482809</v>
      </c>
      <c r="AC541" s="3">
        <v>19.846116145201989</v>
      </c>
      <c r="AD541" s="3">
        <v>46.779500644490149</v>
      </c>
      <c r="AE541" s="3">
        <v>48.184947570469944</v>
      </c>
      <c r="AF541" s="3">
        <v>58.626351907515584</v>
      </c>
      <c r="AG541" s="3">
        <v>71.417172206074667</v>
      </c>
      <c r="AH541" s="32">
        <v>83.918062949932022</v>
      </c>
      <c r="AI541" s="50">
        <v>0.25183098788818098</v>
      </c>
      <c r="AT541" s="3">
        <v>100</v>
      </c>
      <c r="AU541" s="3">
        <v>88.593116728209139</v>
      </c>
      <c r="AV541" s="3">
        <v>77.854456789833279</v>
      </c>
      <c r="AW541" s="3">
        <v>79.403658202952769</v>
      </c>
      <c r="AX541" s="3">
        <v>72.078239048949683</v>
      </c>
      <c r="AY541" s="3">
        <v>63.505936662453287</v>
      </c>
      <c r="AZ541" s="3">
        <v>62.371660218525072</v>
      </c>
      <c r="BA541" s="3">
        <v>46.754198223775525</v>
      </c>
      <c r="BB541" s="3">
        <v>31.743486696095722</v>
      </c>
      <c r="BC541" s="31">
        <v>62.753701635863699</v>
      </c>
    </row>
    <row r="542" spans="1:55" x14ac:dyDescent="0.55000000000000004">
      <c r="A542" s="21" t="s">
        <v>6</v>
      </c>
      <c r="B542" s="21" t="s">
        <v>18107</v>
      </c>
      <c r="C542" s="21" t="s">
        <v>4641</v>
      </c>
      <c r="D542" s="27" t="s">
        <v>4642</v>
      </c>
      <c r="E542" s="4">
        <v>0</v>
      </c>
      <c r="F542" s="4">
        <v>0</v>
      </c>
      <c r="G542" s="4">
        <v>0</v>
      </c>
      <c r="H542" s="62">
        <v>5</v>
      </c>
      <c r="J542" s="28">
        <v>1</v>
      </c>
      <c r="K542" s="13" t="s">
        <v>24548</v>
      </c>
      <c r="L542" s="12" t="s">
        <v>24553</v>
      </c>
      <c r="M542" s="12" t="s">
        <v>24553</v>
      </c>
      <c r="N542" s="12" t="s">
        <v>24553</v>
      </c>
      <c r="O542" s="12" t="s">
        <v>24553</v>
      </c>
      <c r="P542" s="14" t="s">
        <v>24551</v>
      </c>
      <c r="Q542" s="29" t="s">
        <v>24553</v>
      </c>
      <c r="AT542" s="3">
        <v>64.359959375400862</v>
      </c>
      <c r="AU542" s="3">
        <v>72.768490725551217</v>
      </c>
      <c r="AV542" s="3">
        <v>74.937357781135148</v>
      </c>
      <c r="AW542" s="3">
        <v>78.901139699467109</v>
      </c>
      <c r="AX542" s="3">
        <v>72.91587094867991</v>
      </c>
      <c r="AY542" s="3">
        <v>82.982588624486056</v>
      </c>
      <c r="AZ542" s="3">
        <v>100</v>
      </c>
      <c r="BA542" s="3">
        <v>78.119614812390225</v>
      </c>
      <c r="BB542" s="3">
        <v>62.424186976590946</v>
      </c>
      <c r="BC542" s="31">
        <v>41.529219108731155</v>
      </c>
    </row>
    <row r="543" spans="1:55" x14ac:dyDescent="0.55000000000000004">
      <c r="A543" s="21" t="s">
        <v>6</v>
      </c>
      <c r="B543" s="21" t="s">
        <v>21384</v>
      </c>
      <c r="C543" s="21" t="s">
        <v>5535</v>
      </c>
      <c r="D543" s="27" t="s">
        <v>5536</v>
      </c>
      <c r="E543" s="4">
        <v>0</v>
      </c>
      <c r="F543" s="4">
        <v>6</v>
      </c>
      <c r="G543" s="4">
        <v>0</v>
      </c>
      <c r="H543" s="62">
        <v>19</v>
      </c>
      <c r="J543" s="28">
        <v>1</v>
      </c>
      <c r="K543" s="13" t="s">
        <v>24548</v>
      </c>
      <c r="L543" s="12" t="s">
        <v>24553</v>
      </c>
      <c r="M543" s="12" t="s">
        <v>24553</v>
      </c>
      <c r="N543" s="12" t="s">
        <v>24553</v>
      </c>
      <c r="O543" s="12" t="s">
        <v>24553</v>
      </c>
      <c r="P543" s="14" t="s">
        <v>24551</v>
      </c>
      <c r="Q543" s="29" t="s">
        <v>24553</v>
      </c>
      <c r="AA543" s="3">
        <v>33.848179227610345</v>
      </c>
      <c r="AB543" s="3">
        <v>32.862733444665515</v>
      </c>
      <c r="AC543" s="3">
        <v>85.248516890341222</v>
      </c>
      <c r="AD543" s="3">
        <v>72.678924555238126</v>
      </c>
      <c r="AE543" s="3">
        <v>100</v>
      </c>
      <c r="AF543" s="3">
        <v>82.08596460286067</v>
      </c>
      <c r="AG543" s="3">
        <v>79.434336136098949</v>
      </c>
      <c r="AH543" s="32">
        <v>72.154039463369827</v>
      </c>
      <c r="AI543" s="50">
        <v>1.5378470118279799E-2</v>
      </c>
      <c r="AT543" s="3">
        <v>44.52922340880162</v>
      </c>
      <c r="AU543" s="3">
        <v>48.634639154923285</v>
      </c>
      <c r="AV543" s="3">
        <v>52.775546888213718</v>
      </c>
      <c r="AW543" s="3">
        <v>53.285256063985329</v>
      </c>
      <c r="AX543" s="3">
        <v>57.729228068290709</v>
      </c>
      <c r="AY543" s="3">
        <v>80.159606950016368</v>
      </c>
      <c r="AZ543" s="3">
        <v>86.355513127137002</v>
      </c>
      <c r="BA543" s="3">
        <v>100</v>
      </c>
      <c r="BB543" s="3">
        <v>85.102978046020425</v>
      </c>
      <c r="BC543" s="31">
        <v>69.657313302338338</v>
      </c>
    </row>
    <row r="544" spans="1:55" x14ac:dyDescent="0.55000000000000004">
      <c r="A544" s="21" t="s">
        <v>6</v>
      </c>
      <c r="B544" s="21" t="s">
        <v>18481</v>
      </c>
      <c r="C544" s="21" t="s">
        <v>15151</v>
      </c>
      <c r="D544" s="27" t="s">
        <v>15152</v>
      </c>
      <c r="E544" s="4">
        <v>0</v>
      </c>
      <c r="F544" s="4">
        <v>1</v>
      </c>
      <c r="G544" s="4">
        <v>0</v>
      </c>
      <c r="H544" s="62">
        <v>0</v>
      </c>
      <c r="J544" s="28">
        <v>1</v>
      </c>
      <c r="K544" s="13" t="s">
        <v>24548</v>
      </c>
      <c r="L544" s="12" t="s">
        <v>24553</v>
      </c>
      <c r="M544" s="12" t="s">
        <v>24553</v>
      </c>
      <c r="N544" s="12" t="s">
        <v>24553</v>
      </c>
      <c r="O544" s="12" t="s">
        <v>24553</v>
      </c>
      <c r="P544" s="12" t="s">
        <v>24553</v>
      </c>
      <c r="Q544" s="29" t="s">
        <v>24553</v>
      </c>
      <c r="AA544" s="3">
        <v>84.544131163155853</v>
      </c>
      <c r="AB544" s="3">
        <v>100</v>
      </c>
      <c r="AC544" s="3">
        <v>38.568181617185274</v>
      </c>
      <c r="AD544" s="3">
        <v>30.664731098870828</v>
      </c>
      <c r="AE544" s="3">
        <v>29.000655199881926</v>
      </c>
      <c r="AF544" s="3">
        <v>34.351586401373595</v>
      </c>
      <c r="AG544" s="3">
        <v>26.456493506245355</v>
      </c>
      <c r="AH544" s="32">
        <v>38.081926164497141</v>
      </c>
      <c r="AI544" s="50">
        <v>8.2534453501525596E-3</v>
      </c>
    </row>
    <row r="545" spans="1:55" x14ac:dyDescent="0.55000000000000004">
      <c r="A545" s="21" t="s">
        <v>6</v>
      </c>
      <c r="B545" s="21" t="s">
        <v>20005</v>
      </c>
      <c r="C545" s="21" t="s">
        <v>13851</v>
      </c>
      <c r="D545" s="27" t="s">
        <v>13852</v>
      </c>
      <c r="E545" s="4">
        <v>0</v>
      </c>
      <c r="F545" s="4">
        <v>2</v>
      </c>
      <c r="G545" s="4">
        <v>0</v>
      </c>
      <c r="H545" s="62">
        <v>4</v>
      </c>
      <c r="J545" s="28">
        <v>1</v>
      </c>
      <c r="K545" s="13" t="s">
        <v>24548</v>
      </c>
      <c r="L545" s="16" t="s">
        <v>16303</v>
      </c>
      <c r="M545" s="12" t="s">
        <v>24553</v>
      </c>
      <c r="N545" s="12" t="s">
        <v>24553</v>
      </c>
      <c r="O545" s="12" t="s">
        <v>24553</v>
      </c>
      <c r="P545" s="12" t="s">
        <v>24553</v>
      </c>
      <c r="Q545" s="29" t="s">
        <v>24553</v>
      </c>
      <c r="AA545" s="3">
        <v>88.617365488224252</v>
      </c>
      <c r="AB545" s="3">
        <v>100</v>
      </c>
      <c r="AC545" s="3">
        <v>69.294162887688387</v>
      </c>
      <c r="AD545" s="3">
        <v>49.006494193955945</v>
      </c>
      <c r="AE545" s="3">
        <v>73.866626370212373</v>
      </c>
      <c r="AF545" s="3">
        <v>75.951035615728358</v>
      </c>
      <c r="AG545" s="3">
        <v>80.889988254567825</v>
      </c>
      <c r="AH545" s="32">
        <v>54.097299449751247</v>
      </c>
      <c r="AI545" s="50">
        <v>0.19212441842202099</v>
      </c>
      <c r="AT545" s="3">
        <v>93.043792233065986</v>
      </c>
      <c r="AU545" s="3">
        <v>100</v>
      </c>
      <c r="AV545" s="3">
        <v>88.305899344099487</v>
      </c>
      <c r="AW545" s="3">
        <v>75.717156531472568</v>
      </c>
      <c r="AX545" s="3">
        <v>72.683560886970469</v>
      </c>
      <c r="AY545" s="3">
        <v>66.386977216398805</v>
      </c>
      <c r="AZ545" s="3">
        <v>57.732881008945036</v>
      </c>
      <c r="BA545" s="3">
        <v>57.622744698668512</v>
      </c>
      <c r="BB545" s="3">
        <v>37.654359702282406</v>
      </c>
      <c r="BC545" s="31">
        <v>83.184366499453446</v>
      </c>
    </row>
    <row r="546" spans="1:55" x14ac:dyDescent="0.55000000000000004">
      <c r="A546" s="21" t="s">
        <v>6</v>
      </c>
      <c r="B546" s="21" t="s">
        <v>22887</v>
      </c>
      <c r="C546" s="21" t="s">
        <v>14234</v>
      </c>
      <c r="D546" s="27" t="s">
        <v>14235</v>
      </c>
      <c r="E546" s="4">
        <v>1</v>
      </c>
      <c r="F546" s="4">
        <v>2</v>
      </c>
      <c r="G546" s="4">
        <v>0</v>
      </c>
      <c r="H546" s="62">
        <v>1</v>
      </c>
      <c r="J546" s="28">
        <v>1</v>
      </c>
      <c r="K546" s="13" t="s">
        <v>24548</v>
      </c>
      <c r="L546" s="16" t="s">
        <v>16303</v>
      </c>
      <c r="M546" s="12" t="s">
        <v>24553</v>
      </c>
      <c r="N546" s="12" t="s">
        <v>24553</v>
      </c>
      <c r="O546" s="12" t="s">
        <v>24553</v>
      </c>
      <c r="P546" s="12" t="s">
        <v>24553</v>
      </c>
      <c r="Q546" s="29" t="s">
        <v>24553</v>
      </c>
      <c r="R546" s="3">
        <v>26.391421824918766</v>
      </c>
      <c r="S546" s="3">
        <v>31.01659861114306</v>
      </c>
      <c r="T546" s="3">
        <v>77.72709036249573</v>
      </c>
      <c r="U546" s="3">
        <v>87.257969077225965</v>
      </c>
      <c r="V546" s="3">
        <v>100</v>
      </c>
      <c r="W546" s="3">
        <v>73.676532772520815</v>
      </c>
      <c r="X546" s="3">
        <v>36.600280052420175</v>
      </c>
      <c r="Y546" s="32">
        <v>41.980072096511449</v>
      </c>
      <c r="Z546" s="50">
        <v>1.4160358769078099E-2</v>
      </c>
      <c r="AA546" s="3">
        <v>84.11411826552299</v>
      </c>
      <c r="AB546" s="3">
        <v>100</v>
      </c>
      <c r="AC546" s="3">
        <v>59.497219956396229</v>
      </c>
      <c r="AD546" s="3">
        <v>45.529601840548899</v>
      </c>
      <c r="AE546" s="3">
        <v>59.194554806548652</v>
      </c>
      <c r="AF546" s="3">
        <v>75.343397039034855</v>
      </c>
      <c r="AG546" s="3">
        <v>73.698572753929042</v>
      </c>
      <c r="AH546" s="32">
        <v>67.37208922084065</v>
      </c>
      <c r="AI546" s="50">
        <v>8.0808232525308304E-2</v>
      </c>
      <c r="AT546" s="3">
        <v>100</v>
      </c>
      <c r="AU546" s="3">
        <v>99.88767190065802</v>
      </c>
      <c r="AV546" s="3">
        <v>84.024549992380656</v>
      </c>
      <c r="AW546" s="3">
        <v>71.250442553921005</v>
      </c>
      <c r="AX546" s="3">
        <v>70.571838490082683</v>
      </c>
      <c r="AY546" s="3">
        <v>39.139126677884498</v>
      </c>
      <c r="AZ546" s="3">
        <v>38.935155965097259</v>
      </c>
      <c r="BA546" s="3">
        <v>38.648355561625245</v>
      </c>
      <c r="BB546" s="3">
        <v>20.421055088957175</v>
      </c>
      <c r="BC546" s="31">
        <v>28.093608464435231</v>
      </c>
    </row>
    <row r="547" spans="1:55" x14ac:dyDescent="0.55000000000000004">
      <c r="A547" s="21" t="s">
        <v>6</v>
      </c>
      <c r="B547" s="21" t="s">
        <v>23352</v>
      </c>
      <c r="C547" s="21" t="s">
        <v>9740</v>
      </c>
      <c r="D547" s="27" t="s">
        <v>9741</v>
      </c>
      <c r="E547" s="4">
        <v>1</v>
      </c>
      <c r="F547" s="4">
        <v>21</v>
      </c>
      <c r="G547" s="4">
        <v>5</v>
      </c>
      <c r="H547" s="62">
        <v>26</v>
      </c>
      <c r="J547" s="28">
        <v>1</v>
      </c>
      <c r="K547" s="13" t="s">
        <v>24548</v>
      </c>
      <c r="L547" s="12" t="s">
        <v>24553</v>
      </c>
      <c r="M547" s="12" t="s">
        <v>24553</v>
      </c>
      <c r="N547" s="12" t="s">
        <v>24553</v>
      </c>
      <c r="O547" s="12" t="s">
        <v>24553</v>
      </c>
      <c r="P547" s="12" t="s">
        <v>24553</v>
      </c>
      <c r="Q547" s="29" t="s">
        <v>24553</v>
      </c>
      <c r="R547" s="3">
        <v>30.42222861025996</v>
      </c>
      <c r="S547" s="3">
        <v>37.390350084329341</v>
      </c>
      <c r="T547" s="3">
        <v>78.713974771634852</v>
      </c>
      <c r="U547" s="3">
        <v>84.572324594621165</v>
      </c>
      <c r="V547" s="3">
        <v>100</v>
      </c>
      <c r="W547" s="3">
        <v>77.187657991794595</v>
      </c>
      <c r="X547" s="3">
        <v>82.6736686405944</v>
      </c>
      <c r="Y547" s="32">
        <v>94.468537186198915</v>
      </c>
      <c r="Z547" s="50">
        <v>1.68166924218194E-2</v>
      </c>
      <c r="AA547" s="3">
        <v>95.063623408554804</v>
      </c>
      <c r="AB547" s="3">
        <v>89.395413244053202</v>
      </c>
      <c r="AC547" s="3">
        <v>83.007286377421678</v>
      </c>
      <c r="AD547" s="3">
        <v>88.975934116783321</v>
      </c>
      <c r="AE547" s="3">
        <v>87.381463938474894</v>
      </c>
      <c r="AF547" s="3">
        <v>90.63748926700687</v>
      </c>
      <c r="AG547" s="3">
        <v>100</v>
      </c>
      <c r="AH547" s="32">
        <v>89.079925010514188</v>
      </c>
      <c r="AI547" s="50">
        <v>0.45626524577926503</v>
      </c>
      <c r="AJ547" s="3">
        <v>54.137929548785799</v>
      </c>
      <c r="AK547" s="3">
        <v>41.334354673376687</v>
      </c>
      <c r="AL547" s="3">
        <v>40.56681664614775</v>
      </c>
      <c r="AM547" s="3">
        <v>49.195506744745934</v>
      </c>
      <c r="AN547" s="3">
        <v>55.937501047481234</v>
      </c>
      <c r="AO547" s="3">
        <v>73.248288261602852</v>
      </c>
      <c r="AP547" s="3">
        <v>68.299200314941913</v>
      </c>
      <c r="AQ547" s="3">
        <v>100</v>
      </c>
      <c r="AR547" s="3">
        <v>69.74675438511801</v>
      </c>
      <c r="AS547" s="31">
        <v>48.825158156146742</v>
      </c>
      <c r="AT547" s="3">
        <v>100</v>
      </c>
      <c r="AU547" s="3">
        <v>92.05588021122702</v>
      </c>
      <c r="AV547" s="3">
        <v>81.919120878583456</v>
      </c>
      <c r="AW547" s="3">
        <v>83.083971210039692</v>
      </c>
      <c r="AX547" s="3">
        <v>86.255729126302072</v>
      </c>
      <c r="AY547" s="3">
        <v>62.934735162314581</v>
      </c>
      <c r="AZ547" s="3">
        <v>51.867874606882125</v>
      </c>
      <c r="BA547" s="3">
        <v>60.041306151918619</v>
      </c>
      <c r="BB547" s="3">
        <v>69.991128597622946</v>
      </c>
      <c r="BC547" s="31">
        <v>76.104306976739821</v>
      </c>
    </row>
    <row r="548" spans="1:55" x14ac:dyDescent="0.55000000000000004">
      <c r="A548" s="21" t="s">
        <v>6</v>
      </c>
      <c r="B548" s="21" t="s">
        <v>23100</v>
      </c>
      <c r="C548" s="21" t="s">
        <v>11483</v>
      </c>
      <c r="D548" s="27" t="s">
        <v>11484</v>
      </c>
      <c r="E548" s="4">
        <v>1</v>
      </c>
      <c r="F548" s="4">
        <v>7</v>
      </c>
      <c r="G548" s="4">
        <v>1</v>
      </c>
      <c r="H548" s="62">
        <v>6</v>
      </c>
      <c r="J548" s="28">
        <v>1</v>
      </c>
      <c r="K548" s="13" t="s">
        <v>24548</v>
      </c>
      <c r="L548" s="12" t="s">
        <v>24553</v>
      </c>
      <c r="M548" s="12" t="s">
        <v>24553</v>
      </c>
      <c r="N548" s="12" t="s">
        <v>24553</v>
      </c>
      <c r="O548" s="12" t="s">
        <v>24553</v>
      </c>
      <c r="P548" s="12" t="s">
        <v>24553</v>
      </c>
      <c r="Q548" s="29" t="s">
        <v>24553</v>
      </c>
      <c r="R548" s="3">
        <v>26.097522792327769</v>
      </c>
      <c r="S548" s="3">
        <v>19.174157851518991</v>
      </c>
      <c r="T548" s="3">
        <v>46.705919742753004</v>
      </c>
      <c r="U548" s="3">
        <v>52.361206847896725</v>
      </c>
      <c r="V548" s="3">
        <v>67.827151270264949</v>
      </c>
      <c r="W548" s="3">
        <v>45.698925666247455</v>
      </c>
      <c r="X548" s="3">
        <v>100</v>
      </c>
      <c r="Y548" s="32">
        <v>96.848647832402918</v>
      </c>
      <c r="Z548" s="50">
        <v>6.7277532761454298E-3</v>
      </c>
      <c r="AA548" s="3">
        <v>72.746398784778961</v>
      </c>
      <c r="AB548" s="3">
        <v>90.562789121837284</v>
      </c>
      <c r="AC548" s="3">
        <v>85.165360944113587</v>
      </c>
      <c r="AD548" s="3">
        <v>83.760033101619712</v>
      </c>
      <c r="AE548" s="3">
        <v>88.187603874496531</v>
      </c>
      <c r="AF548" s="3">
        <v>97.946310723920249</v>
      </c>
      <c r="AG548" s="3">
        <v>100</v>
      </c>
      <c r="AH548" s="32">
        <v>97.423413111156123</v>
      </c>
      <c r="AI548" s="50">
        <v>0.239494144720169</v>
      </c>
      <c r="AJ548" s="3">
        <v>69.96661903230752</v>
      </c>
      <c r="AK548" s="3">
        <v>45.345028847046088</v>
      </c>
      <c r="AL548" s="3">
        <v>44.016563371111296</v>
      </c>
      <c r="AM548" s="3">
        <v>49.227710606012529</v>
      </c>
      <c r="AN548" s="3">
        <v>43.356382577462206</v>
      </c>
      <c r="AO548" s="3">
        <v>43.483780661167081</v>
      </c>
      <c r="AP548" s="3">
        <v>40.571815103171353</v>
      </c>
      <c r="AQ548" s="3">
        <v>50.630197580256798</v>
      </c>
      <c r="AR548" s="3">
        <v>72.625517642239529</v>
      </c>
      <c r="AS548" s="31">
        <v>100</v>
      </c>
      <c r="AT548" s="3">
        <v>77.856306971827621</v>
      </c>
      <c r="AU548" s="3">
        <v>85.527380612508111</v>
      </c>
      <c r="AV548" s="3">
        <v>79.924047037301165</v>
      </c>
      <c r="AW548" s="3">
        <v>74.767945040082424</v>
      </c>
      <c r="AX548" s="3">
        <v>84.895179533383256</v>
      </c>
      <c r="AY548" s="3">
        <v>85.437589988004973</v>
      </c>
      <c r="AZ548" s="3">
        <v>64.575521609788709</v>
      </c>
      <c r="BA548" s="3">
        <v>75.784350931828584</v>
      </c>
      <c r="BB548" s="3">
        <v>83.010978755277748</v>
      </c>
      <c r="BC548" s="31">
        <v>100</v>
      </c>
    </row>
    <row r="549" spans="1:55" x14ac:dyDescent="0.55000000000000004">
      <c r="A549" s="21" t="s">
        <v>6</v>
      </c>
      <c r="B549" s="21" t="s">
        <v>23751</v>
      </c>
      <c r="C549" s="21" t="s">
        <v>13811</v>
      </c>
      <c r="D549" s="27" t="s">
        <v>13812</v>
      </c>
      <c r="E549" s="4">
        <v>3</v>
      </c>
      <c r="F549" s="4">
        <v>8</v>
      </c>
      <c r="G549" s="4">
        <v>7</v>
      </c>
      <c r="H549" s="62">
        <v>22</v>
      </c>
      <c r="J549" s="28">
        <v>1</v>
      </c>
      <c r="K549" s="13" t="s">
        <v>24548</v>
      </c>
      <c r="L549" s="12" t="s">
        <v>24553</v>
      </c>
      <c r="M549" s="12" t="s">
        <v>24553</v>
      </c>
      <c r="N549" s="12" t="s">
        <v>24553</v>
      </c>
      <c r="O549" s="12" t="s">
        <v>24553</v>
      </c>
      <c r="P549" s="12" t="s">
        <v>24553</v>
      </c>
      <c r="Q549" s="29" t="s">
        <v>24553</v>
      </c>
      <c r="R549" s="3">
        <v>61.48251917565036</v>
      </c>
      <c r="S549" s="3">
        <v>64.103175357819055</v>
      </c>
      <c r="T549" s="3">
        <v>84.278489686670582</v>
      </c>
      <c r="U549" s="3">
        <v>71.594874887995019</v>
      </c>
      <c r="V549" s="3">
        <v>100</v>
      </c>
      <c r="W549" s="3">
        <v>91.177412442943833</v>
      </c>
      <c r="X549" s="3">
        <v>77.23449648772403</v>
      </c>
      <c r="Y549" s="32">
        <v>68.731360182309459</v>
      </c>
      <c r="Z549" s="50">
        <v>3.3647322718331901E-2</v>
      </c>
      <c r="AA549" s="3">
        <v>71.380034290792025</v>
      </c>
      <c r="AB549" s="3">
        <v>83.681225122174695</v>
      </c>
      <c r="AC549" s="3">
        <v>75.711010477436545</v>
      </c>
      <c r="AD549" s="3">
        <v>73.033767042436494</v>
      </c>
      <c r="AE549" s="3">
        <v>83.742468132170757</v>
      </c>
      <c r="AF549" s="3">
        <v>100</v>
      </c>
      <c r="AG549" s="3">
        <v>72.281789684867221</v>
      </c>
      <c r="AH549" s="32">
        <v>66.655434792777214</v>
      </c>
      <c r="AI549" s="50">
        <v>0.16447812059813999</v>
      </c>
      <c r="AJ549" s="3">
        <v>54.132147599936232</v>
      </c>
      <c r="AK549" s="3">
        <v>40.39797032603645</v>
      </c>
      <c r="AL549" s="3">
        <v>38.191641867422028</v>
      </c>
      <c r="AM549" s="3">
        <v>52.063444539919004</v>
      </c>
      <c r="AN549" s="3">
        <v>60.836349678428057</v>
      </c>
      <c r="AO549" s="3">
        <v>99.334724450168693</v>
      </c>
      <c r="AP549" s="3">
        <v>89.573150276142428</v>
      </c>
      <c r="AQ549" s="3">
        <v>100</v>
      </c>
      <c r="AR549" s="3">
        <v>63.560354481526851</v>
      </c>
      <c r="AS549" s="31">
        <v>39.561488319406202</v>
      </c>
      <c r="AT549" s="3">
        <v>81.054422509504292</v>
      </c>
      <c r="AU549" s="3">
        <v>100</v>
      </c>
      <c r="AV549" s="3">
        <v>88.347942556974331</v>
      </c>
      <c r="AW549" s="3">
        <v>75.924535572430869</v>
      </c>
      <c r="AX549" s="3">
        <v>96.094895984230206</v>
      </c>
      <c r="AY549" s="3">
        <v>95.217090479599932</v>
      </c>
      <c r="AZ549" s="3">
        <v>65.916709218556974</v>
      </c>
      <c r="BA549" s="3">
        <v>77.568628477477077</v>
      </c>
      <c r="BB549" s="3">
        <v>66.891035358868749</v>
      </c>
      <c r="BC549" s="31">
        <v>98.332051192085643</v>
      </c>
    </row>
    <row r="550" spans="1:55" x14ac:dyDescent="0.55000000000000004">
      <c r="A550" s="21" t="s">
        <v>6</v>
      </c>
      <c r="B550" s="21" t="s">
        <v>23066</v>
      </c>
      <c r="C550" s="21" t="s">
        <v>5776</v>
      </c>
      <c r="D550" s="27" t="s">
        <v>5777</v>
      </c>
      <c r="E550" s="4">
        <v>1</v>
      </c>
      <c r="F550" s="4">
        <v>3</v>
      </c>
      <c r="G550" s="4">
        <v>1</v>
      </c>
      <c r="H550" s="62">
        <v>8</v>
      </c>
      <c r="J550" s="28">
        <v>1</v>
      </c>
      <c r="K550" s="13" t="s">
        <v>24548</v>
      </c>
      <c r="L550" s="16" t="s">
        <v>16303</v>
      </c>
      <c r="M550" s="12" t="s">
        <v>24553</v>
      </c>
      <c r="N550" s="12" t="s">
        <v>24553</v>
      </c>
      <c r="O550" s="12" t="s">
        <v>24553</v>
      </c>
      <c r="P550" s="12" t="s">
        <v>24553</v>
      </c>
      <c r="Q550" s="29" t="s">
        <v>24553</v>
      </c>
      <c r="R550" s="3">
        <v>30.123503076121978</v>
      </c>
      <c r="S550" s="3">
        <v>17.125366105569231</v>
      </c>
      <c r="T550" s="3">
        <v>54.487540358351261</v>
      </c>
      <c r="U550" s="3">
        <v>32.37289868339483</v>
      </c>
      <c r="V550" s="3">
        <v>87.299844997274505</v>
      </c>
      <c r="W550" s="3">
        <v>69.374947580226859</v>
      </c>
      <c r="X550" s="3">
        <v>100</v>
      </c>
      <c r="Y550" s="32">
        <v>70.490116162174004</v>
      </c>
      <c r="Z550" s="50">
        <v>4.9358897924508802E-2</v>
      </c>
      <c r="AA550" s="3">
        <v>51.075326293432695</v>
      </c>
      <c r="AB550" s="3">
        <v>63.751448864258109</v>
      </c>
      <c r="AC550" s="3">
        <v>56.366399414424187</v>
      </c>
      <c r="AD550" s="3">
        <v>60.708807275064267</v>
      </c>
      <c r="AE550" s="3">
        <v>84.265710994458772</v>
      </c>
      <c r="AF550" s="3">
        <v>98.652583009031673</v>
      </c>
      <c r="AG550" s="3">
        <v>94.11158288516701</v>
      </c>
      <c r="AH550" s="32">
        <v>100</v>
      </c>
      <c r="AI550" s="50">
        <v>1.8187518865223101E-2</v>
      </c>
      <c r="AJ550" s="3">
        <v>49.533821660007725</v>
      </c>
      <c r="AK550" s="3">
        <v>31.380312200818455</v>
      </c>
      <c r="AL550" s="3">
        <v>27.683957746864778</v>
      </c>
      <c r="AM550" s="3">
        <v>38.159606015219794</v>
      </c>
      <c r="AN550" s="3">
        <v>41.749102131302472</v>
      </c>
      <c r="AO550" s="3">
        <v>67.15431121274456</v>
      </c>
      <c r="AP550" s="3">
        <v>61.11307162512459</v>
      </c>
      <c r="AQ550" s="3">
        <v>100</v>
      </c>
      <c r="AR550" s="3">
        <v>98.99618103233972</v>
      </c>
      <c r="AS550" s="31">
        <v>72.558166549626975</v>
      </c>
      <c r="AT550" s="3">
        <v>68.576334307749136</v>
      </c>
      <c r="AU550" s="3">
        <v>67.339905149295902</v>
      </c>
      <c r="AV550" s="3">
        <v>55.636023179595796</v>
      </c>
      <c r="AW550" s="3">
        <v>64.390775932261263</v>
      </c>
      <c r="AX550" s="3">
        <v>72.523312942399713</v>
      </c>
      <c r="AY550" s="3">
        <v>59.315191200204623</v>
      </c>
      <c r="AZ550" s="3">
        <v>56.323803557514971</v>
      </c>
      <c r="BA550" s="3">
        <v>57.245784704534096</v>
      </c>
      <c r="BB550" s="3">
        <v>82.119434656483776</v>
      </c>
      <c r="BC550" s="31">
        <v>100</v>
      </c>
    </row>
    <row r="551" spans="1:55" x14ac:dyDescent="0.55000000000000004">
      <c r="A551" s="21" t="s">
        <v>6</v>
      </c>
      <c r="B551" s="21" t="s">
        <v>22410</v>
      </c>
      <c r="C551" s="21" t="s">
        <v>4949</v>
      </c>
      <c r="D551" s="27" t="s">
        <v>4950</v>
      </c>
      <c r="E551" s="4">
        <v>0</v>
      </c>
      <c r="F551" s="4">
        <v>9</v>
      </c>
      <c r="G551" s="4">
        <v>1</v>
      </c>
      <c r="H551" s="62">
        <v>10</v>
      </c>
      <c r="J551" s="28">
        <v>1</v>
      </c>
      <c r="K551" s="13" t="s">
        <v>24548</v>
      </c>
      <c r="L551" s="16" t="s">
        <v>16303</v>
      </c>
      <c r="M551" s="12" t="s">
        <v>24553</v>
      </c>
      <c r="N551" s="12" t="s">
        <v>24553</v>
      </c>
      <c r="O551" s="12" t="s">
        <v>24553</v>
      </c>
      <c r="P551" s="12" t="s">
        <v>24553</v>
      </c>
      <c r="Q551" s="29" t="s">
        <v>24553</v>
      </c>
      <c r="AA551" s="3">
        <v>86.40174207836796</v>
      </c>
      <c r="AB551" s="3">
        <v>93.636114489971916</v>
      </c>
      <c r="AC551" s="3">
        <v>100</v>
      </c>
      <c r="AD551" s="3">
        <v>96.412185863001383</v>
      </c>
      <c r="AE551" s="3">
        <v>83.58997192625614</v>
      </c>
      <c r="AF551" s="3">
        <v>87.906210088571157</v>
      </c>
      <c r="AG551" s="3">
        <v>67.745434385220463</v>
      </c>
      <c r="AH551" s="32">
        <v>71.582528952703399</v>
      </c>
      <c r="AI551" s="50">
        <v>1.16381645965396E-2</v>
      </c>
      <c r="AJ551" s="3">
        <v>100</v>
      </c>
      <c r="AK551" s="3">
        <v>57.145321058792732</v>
      </c>
      <c r="AL551" s="3">
        <v>47.867584586251667</v>
      </c>
      <c r="AM551" s="3">
        <v>91.013236132016402</v>
      </c>
      <c r="AN551" s="3">
        <v>79.014710416807546</v>
      </c>
      <c r="AO551" s="3">
        <v>94.724328761627632</v>
      </c>
      <c r="AP551" s="3">
        <v>98.234009634405126</v>
      </c>
      <c r="AQ551" s="3">
        <v>95.796351009291627</v>
      </c>
      <c r="AR551" s="3">
        <v>57.490781449738606</v>
      </c>
      <c r="AS551" s="31">
        <v>36.046718827987981</v>
      </c>
      <c r="AT551" s="3">
        <v>91.039527847109696</v>
      </c>
      <c r="AU551" s="3">
        <v>89.754322333825058</v>
      </c>
      <c r="AV551" s="3">
        <v>79.43102415009669</v>
      </c>
      <c r="AW551" s="3">
        <v>89.830564589302526</v>
      </c>
      <c r="AX551" s="3">
        <v>100</v>
      </c>
      <c r="AY551" s="3">
        <v>88.104163808130508</v>
      </c>
      <c r="AZ551" s="3">
        <v>79.454550060107906</v>
      </c>
      <c r="BA551" s="3">
        <v>59.0749716469373</v>
      </c>
      <c r="BB551" s="3">
        <v>60.605226272654775</v>
      </c>
      <c r="BC551" s="31">
        <v>45.845762684274909</v>
      </c>
    </row>
    <row r="552" spans="1:55" x14ac:dyDescent="0.55000000000000004">
      <c r="A552" s="21" t="s">
        <v>6</v>
      </c>
      <c r="B552" s="21" t="s">
        <v>23068</v>
      </c>
      <c r="C552" s="21" t="s">
        <v>7965</v>
      </c>
      <c r="D552" s="27" t="s">
        <v>7966</v>
      </c>
      <c r="E552" s="4">
        <v>1</v>
      </c>
      <c r="F552" s="4">
        <v>3</v>
      </c>
      <c r="G552" s="4">
        <v>1</v>
      </c>
      <c r="H552" s="62">
        <v>11</v>
      </c>
      <c r="J552" s="28">
        <v>1</v>
      </c>
      <c r="K552" s="13" t="s">
        <v>24548</v>
      </c>
      <c r="L552" s="12" t="s">
        <v>24553</v>
      </c>
      <c r="M552" s="12" t="s">
        <v>24553</v>
      </c>
      <c r="N552" s="12" t="s">
        <v>24553</v>
      </c>
      <c r="O552" s="12" t="s">
        <v>24553</v>
      </c>
      <c r="P552" s="12" t="s">
        <v>24553</v>
      </c>
      <c r="Q552" s="29" t="s">
        <v>24553</v>
      </c>
      <c r="R552" s="3">
        <v>59.445062746466469</v>
      </c>
      <c r="S552" s="3">
        <v>88.377447519368431</v>
      </c>
      <c r="T552" s="3">
        <v>100</v>
      </c>
      <c r="U552" s="3">
        <v>91.553028225575673</v>
      </c>
      <c r="V552" s="3">
        <v>96.345195039279204</v>
      </c>
      <c r="W552" s="3">
        <v>70.896549520763713</v>
      </c>
      <c r="X552" s="3">
        <v>89.319368637898606</v>
      </c>
      <c r="Y552" s="32">
        <v>59.203591801593781</v>
      </c>
      <c r="Z552" s="50">
        <v>0.61315208444818303</v>
      </c>
      <c r="AA552" s="3">
        <v>41.464564901853606</v>
      </c>
      <c r="AB552" s="3">
        <v>47.922910885393513</v>
      </c>
      <c r="AC552" s="3">
        <v>68.394310833271703</v>
      </c>
      <c r="AD552" s="3">
        <v>66.158958839165422</v>
      </c>
      <c r="AE552" s="3">
        <v>92.924936041641075</v>
      </c>
      <c r="AF552" s="3">
        <v>100</v>
      </c>
      <c r="AG552" s="3">
        <v>90.872918514921125</v>
      </c>
      <c r="AH552" s="32">
        <v>84.344050535085216</v>
      </c>
      <c r="AI552" s="50">
        <v>3.60209578092723E-3</v>
      </c>
      <c r="AJ552" s="3">
        <v>51.672129219904718</v>
      </c>
      <c r="AK552" s="3">
        <v>28.293881674612365</v>
      </c>
      <c r="AL552" s="3">
        <v>43.009878765504297</v>
      </c>
      <c r="AM552" s="3">
        <v>55.238713514444079</v>
      </c>
      <c r="AN552" s="3">
        <v>54.72239076693679</v>
      </c>
      <c r="AO552" s="3">
        <v>98.31815058661752</v>
      </c>
      <c r="AP552" s="3">
        <v>100</v>
      </c>
      <c r="AQ552" s="3">
        <v>94.658879628218102</v>
      </c>
      <c r="AR552" s="3">
        <v>57.492381190049315</v>
      </c>
      <c r="AS552" s="31">
        <v>29.070988361965405</v>
      </c>
      <c r="AT552" s="3">
        <v>93.975361392504652</v>
      </c>
      <c r="AU552" s="3">
        <v>87.566548724336329</v>
      </c>
      <c r="AV552" s="3">
        <v>90.092618869834453</v>
      </c>
      <c r="AW552" s="3">
        <v>88.91614960410547</v>
      </c>
      <c r="AX552" s="3">
        <v>85.463271359833925</v>
      </c>
      <c r="AY552" s="3">
        <v>94.111515711352027</v>
      </c>
      <c r="AZ552" s="3">
        <v>100</v>
      </c>
      <c r="BA552" s="3">
        <v>68.078784640877259</v>
      </c>
      <c r="BB552" s="3">
        <v>67.329498689704067</v>
      </c>
      <c r="BC552" s="31">
        <v>55.149172850457028</v>
      </c>
    </row>
    <row r="553" spans="1:55" x14ac:dyDescent="0.55000000000000004">
      <c r="A553" s="21" t="s">
        <v>6</v>
      </c>
      <c r="B553" s="21" t="s">
        <v>20928</v>
      </c>
      <c r="C553" s="21" t="s">
        <v>13036</v>
      </c>
      <c r="D553" s="27" t="s">
        <v>13037</v>
      </c>
      <c r="E553" s="4">
        <v>0</v>
      </c>
      <c r="F553" s="4">
        <v>4</v>
      </c>
      <c r="G553" s="4">
        <v>0</v>
      </c>
      <c r="H553" s="62">
        <v>9</v>
      </c>
      <c r="J553" s="28">
        <v>1</v>
      </c>
      <c r="K553" s="13" t="s">
        <v>24548</v>
      </c>
      <c r="L553" s="16" t="s">
        <v>16303</v>
      </c>
      <c r="M553" s="12" t="s">
        <v>24553</v>
      </c>
      <c r="N553" s="12" t="s">
        <v>24553</v>
      </c>
      <c r="O553" s="12" t="s">
        <v>24553</v>
      </c>
      <c r="P553" s="12" t="s">
        <v>24553</v>
      </c>
      <c r="Q553" s="29" t="s">
        <v>24553</v>
      </c>
      <c r="AA553" s="3">
        <v>77.35672228757096</v>
      </c>
      <c r="AB553" s="3">
        <v>97.128421524959137</v>
      </c>
      <c r="AC553" s="3">
        <v>52.25160575491293</v>
      </c>
      <c r="AD553" s="3">
        <v>37.394585940281019</v>
      </c>
      <c r="AE553" s="3">
        <v>67.562404367856033</v>
      </c>
      <c r="AF553" s="3">
        <v>100</v>
      </c>
      <c r="AG553" s="3">
        <v>79.990825382707087</v>
      </c>
      <c r="AH553" s="32">
        <v>86.916596876298968</v>
      </c>
      <c r="AI553" s="50">
        <v>0.13845458265244101</v>
      </c>
      <c r="AT553" s="3">
        <v>100</v>
      </c>
      <c r="AU553" s="3">
        <v>94.658035739917807</v>
      </c>
      <c r="AV553" s="3">
        <v>84.224275142100907</v>
      </c>
      <c r="AW553" s="3">
        <v>75.80667369553764</v>
      </c>
      <c r="AX553" s="3">
        <v>62.47183608704858</v>
      </c>
      <c r="AY553" s="3">
        <v>44.608847854188348</v>
      </c>
      <c r="AZ553" s="3">
        <v>44.74341030569807</v>
      </c>
      <c r="BA553" s="3">
        <v>32.413117379933901</v>
      </c>
      <c r="BB553" s="3">
        <v>33.993228828600706</v>
      </c>
      <c r="BC553" s="31">
        <v>41.514022928547057</v>
      </c>
    </row>
    <row r="554" spans="1:55" x14ac:dyDescent="0.55000000000000004">
      <c r="A554" s="21" t="s">
        <v>6</v>
      </c>
      <c r="B554" s="21" t="s">
        <v>22258</v>
      </c>
      <c r="C554" s="21" t="s">
        <v>14186</v>
      </c>
      <c r="D554" s="27" t="s">
        <v>14187</v>
      </c>
      <c r="E554" s="4">
        <v>0</v>
      </c>
      <c r="F554" s="4">
        <v>2</v>
      </c>
      <c r="G554" s="4">
        <v>1</v>
      </c>
      <c r="H554" s="62">
        <v>16</v>
      </c>
      <c r="J554" s="28">
        <v>1</v>
      </c>
      <c r="K554" s="13" t="s">
        <v>24548</v>
      </c>
      <c r="L554" s="12" t="s">
        <v>24553</v>
      </c>
      <c r="M554" s="12" t="s">
        <v>24553</v>
      </c>
      <c r="N554" s="12" t="s">
        <v>24553</v>
      </c>
      <c r="O554" s="12" t="s">
        <v>24553</v>
      </c>
      <c r="P554" s="12" t="s">
        <v>24553</v>
      </c>
      <c r="Q554" s="29" t="s">
        <v>24553</v>
      </c>
      <c r="AA554" s="3">
        <v>95.831131539814947</v>
      </c>
      <c r="AB554" s="3">
        <v>100</v>
      </c>
      <c r="AC554" s="3">
        <v>60.597998475634164</v>
      </c>
      <c r="AD554" s="3">
        <v>64.177006913357971</v>
      </c>
      <c r="AE554" s="3">
        <v>53.552675800370238</v>
      </c>
      <c r="AF554" s="3">
        <v>68.785054530676973</v>
      </c>
      <c r="AG554" s="3">
        <v>55.297084898515834</v>
      </c>
      <c r="AH554" s="32">
        <v>65.182915926196372</v>
      </c>
      <c r="AI554" s="50">
        <v>2.14560321440504E-2</v>
      </c>
      <c r="AJ554" s="3">
        <v>54.434807414584654</v>
      </c>
      <c r="AK554" s="3">
        <v>32.454399548292699</v>
      </c>
      <c r="AL554" s="3">
        <v>42.350487379981324</v>
      </c>
      <c r="AM554" s="3">
        <v>51.273529554918682</v>
      </c>
      <c r="AN554" s="3">
        <v>51.671328307452434</v>
      </c>
      <c r="AO554" s="3">
        <v>94.840126850997677</v>
      </c>
      <c r="AP554" s="3">
        <v>99.525504500896915</v>
      </c>
      <c r="AQ554" s="3">
        <v>100</v>
      </c>
      <c r="AR554" s="3">
        <v>59.456281084427722</v>
      </c>
      <c r="AS554" s="31">
        <v>29.497978051340617</v>
      </c>
      <c r="AT554" s="3">
        <v>100</v>
      </c>
      <c r="AU554" s="3">
        <v>93.971760602651202</v>
      </c>
      <c r="AV554" s="3">
        <v>74.670830119222245</v>
      </c>
      <c r="AW554" s="3">
        <v>65.862829173952107</v>
      </c>
      <c r="AX554" s="3">
        <v>61.685599113734469</v>
      </c>
      <c r="AY554" s="3">
        <v>42.274863946464436</v>
      </c>
      <c r="AZ554" s="3">
        <v>38.71042973618524</v>
      </c>
      <c r="BA554" s="3">
        <v>28.170482553887606</v>
      </c>
      <c r="BB554" s="3">
        <v>26.86968567513302</v>
      </c>
      <c r="BC554" s="31">
        <v>41.223891111922214</v>
      </c>
    </row>
    <row r="555" spans="1:55" x14ac:dyDescent="0.55000000000000004">
      <c r="A555" s="21" t="s">
        <v>6</v>
      </c>
      <c r="B555" s="21" t="s">
        <v>19581</v>
      </c>
      <c r="C555" s="21" t="s">
        <v>13774</v>
      </c>
      <c r="D555" s="27" t="s">
        <v>13775</v>
      </c>
      <c r="E555" s="4">
        <v>0</v>
      </c>
      <c r="F555" s="4">
        <v>1</v>
      </c>
      <c r="G555" s="4">
        <v>0</v>
      </c>
      <c r="H555" s="62">
        <v>10</v>
      </c>
      <c r="J555" s="28">
        <v>1</v>
      </c>
      <c r="K555" s="12" t="s">
        <v>24553</v>
      </c>
      <c r="L555" s="12" t="s">
        <v>24553</v>
      </c>
      <c r="M555" s="12" t="s">
        <v>24553</v>
      </c>
      <c r="N555" s="12" t="s">
        <v>24553</v>
      </c>
      <c r="O555" s="12" t="s">
        <v>24553</v>
      </c>
      <c r="P555" s="12" t="s">
        <v>24553</v>
      </c>
      <c r="Q555" s="29" t="s">
        <v>24553</v>
      </c>
      <c r="AA555" s="3">
        <v>64.963154115934302</v>
      </c>
      <c r="AB555" s="3">
        <v>72.475306749633702</v>
      </c>
      <c r="AC555" s="3">
        <v>42.437512896238509</v>
      </c>
      <c r="AD555" s="3">
        <v>34.574678564640621</v>
      </c>
      <c r="AE555" s="3">
        <v>51.43384029210317</v>
      </c>
      <c r="AF555" s="3">
        <v>72.38544797916957</v>
      </c>
      <c r="AG555" s="3">
        <v>100</v>
      </c>
      <c r="AH555" s="32">
        <v>93.226609949841617</v>
      </c>
      <c r="AI555" s="50">
        <v>2.09928109243088E-2</v>
      </c>
      <c r="AT555" s="3">
        <v>85.122904014017394</v>
      </c>
      <c r="AU555" s="3">
        <v>92.254833122609597</v>
      </c>
      <c r="AV555" s="3">
        <v>87.542568813596688</v>
      </c>
      <c r="AW555" s="3">
        <v>72.717482713086881</v>
      </c>
      <c r="AX555" s="3">
        <v>81.932498433551544</v>
      </c>
      <c r="AY555" s="3">
        <v>77.781692855031764</v>
      </c>
      <c r="AZ555" s="3">
        <v>48.413605843696494</v>
      </c>
      <c r="BA555" s="3">
        <v>57.371431545119087</v>
      </c>
      <c r="BB555" s="3">
        <v>54.690510401821676</v>
      </c>
      <c r="BC555" s="31">
        <v>100</v>
      </c>
    </row>
    <row r="556" spans="1:55" x14ac:dyDescent="0.55000000000000004">
      <c r="A556" s="21" t="s">
        <v>6</v>
      </c>
      <c r="B556" s="21" t="s">
        <v>22396</v>
      </c>
      <c r="C556" s="21" t="s">
        <v>12036</v>
      </c>
      <c r="D556" s="27" t="s">
        <v>12037</v>
      </c>
      <c r="E556" s="4">
        <v>0</v>
      </c>
      <c r="F556" s="4">
        <v>8</v>
      </c>
      <c r="G556" s="4">
        <v>1</v>
      </c>
      <c r="H556" s="62">
        <v>9</v>
      </c>
      <c r="J556" s="28">
        <v>1</v>
      </c>
      <c r="K556" s="13" t="s">
        <v>24548</v>
      </c>
      <c r="L556" s="12" t="s">
        <v>24553</v>
      </c>
      <c r="M556" s="12" t="s">
        <v>24553</v>
      </c>
      <c r="N556" s="12" t="s">
        <v>24553</v>
      </c>
      <c r="O556" s="12" t="s">
        <v>24553</v>
      </c>
      <c r="P556" s="12" t="s">
        <v>24553</v>
      </c>
      <c r="Q556" s="29" t="s">
        <v>24553</v>
      </c>
      <c r="AA556" s="3">
        <v>67.426348139084809</v>
      </c>
      <c r="AB556" s="3">
        <v>72.709509091876939</v>
      </c>
      <c r="AC556" s="3">
        <v>51.539245882702254</v>
      </c>
      <c r="AD556" s="3">
        <v>40.731340236444126</v>
      </c>
      <c r="AE556" s="3">
        <v>74.721572800040192</v>
      </c>
      <c r="AF556" s="3">
        <v>83.231194400662972</v>
      </c>
      <c r="AG556" s="3">
        <v>98.296032504015159</v>
      </c>
      <c r="AH556" s="32">
        <v>100</v>
      </c>
      <c r="AI556" s="50">
        <v>6.8241019904129998E-3</v>
      </c>
      <c r="AJ556" s="3">
        <v>64.228080988052866</v>
      </c>
      <c r="AK556" s="3">
        <v>45.926848705247082</v>
      </c>
      <c r="AL556" s="3">
        <v>50.147387633889849</v>
      </c>
      <c r="AM556" s="3">
        <v>61.183871580926073</v>
      </c>
      <c r="AN556" s="3">
        <v>72.210863130087205</v>
      </c>
      <c r="AO556" s="3">
        <v>66.01298562018394</v>
      </c>
      <c r="AP556" s="3">
        <v>74.070474114638714</v>
      </c>
      <c r="AQ556" s="3">
        <v>94.569207184858755</v>
      </c>
      <c r="AR556" s="3">
        <v>100</v>
      </c>
      <c r="AS556" s="31">
        <v>64.899019010753989</v>
      </c>
      <c r="AT556" s="3">
        <v>69.692425613330812</v>
      </c>
      <c r="AU556" s="3">
        <v>76.812855651815909</v>
      </c>
      <c r="AV556" s="3">
        <v>63.805899151514403</v>
      </c>
      <c r="AW556" s="3">
        <v>62.182124463545904</v>
      </c>
      <c r="AX556" s="3">
        <v>63.4788228162544</v>
      </c>
      <c r="AY556" s="3">
        <v>59.13556195874056</v>
      </c>
      <c r="AZ556" s="3">
        <v>47.828195950188416</v>
      </c>
      <c r="BA556" s="3">
        <v>54.736120024931182</v>
      </c>
      <c r="BB556" s="3">
        <v>59.932941103863477</v>
      </c>
      <c r="BC556" s="31">
        <v>100</v>
      </c>
    </row>
    <row r="557" spans="1:55" x14ac:dyDescent="0.55000000000000004">
      <c r="A557" s="21" t="s">
        <v>6</v>
      </c>
      <c r="B557" s="21" t="s">
        <v>20883</v>
      </c>
      <c r="C557" s="21" t="s">
        <v>11160</v>
      </c>
      <c r="D557" s="27" t="s">
        <v>11161</v>
      </c>
      <c r="E557" s="4">
        <v>0</v>
      </c>
      <c r="F557" s="4">
        <v>4</v>
      </c>
      <c r="G557" s="4">
        <v>0</v>
      </c>
      <c r="H557" s="62">
        <v>7</v>
      </c>
      <c r="J557" s="28">
        <v>1</v>
      </c>
      <c r="K557" s="13" t="s">
        <v>24548</v>
      </c>
      <c r="L557" s="12" t="s">
        <v>24553</v>
      </c>
      <c r="M557" s="12" t="s">
        <v>24553</v>
      </c>
      <c r="N557" s="12" t="s">
        <v>24553</v>
      </c>
      <c r="O557" s="12" t="s">
        <v>24553</v>
      </c>
      <c r="P557" s="12" t="s">
        <v>24553</v>
      </c>
      <c r="Q557" s="29" t="s">
        <v>24553</v>
      </c>
      <c r="AA557" s="3">
        <v>100</v>
      </c>
      <c r="AB557" s="3">
        <v>98.720664349347885</v>
      </c>
      <c r="AC557" s="3">
        <v>68.039918964246311</v>
      </c>
      <c r="AD557" s="3">
        <v>73.660473987475626</v>
      </c>
      <c r="AE557" s="3">
        <v>64.290632624679318</v>
      </c>
      <c r="AF557" s="3">
        <v>72.233572518009382</v>
      </c>
      <c r="AG557" s="3">
        <v>66.881812122198397</v>
      </c>
      <c r="AH557" s="32">
        <v>75.149652016603255</v>
      </c>
      <c r="AI557" s="50">
        <v>1.33286988804797E-2</v>
      </c>
      <c r="AT557" s="3">
        <v>99.972815267957856</v>
      </c>
      <c r="AU557" s="3">
        <v>100</v>
      </c>
      <c r="AV557" s="3">
        <v>89.79967945406878</v>
      </c>
      <c r="AW557" s="3">
        <v>86.688122377414516</v>
      </c>
      <c r="AX557" s="3">
        <v>89.590286517497432</v>
      </c>
      <c r="AY557" s="3">
        <v>82.500268245202903</v>
      </c>
      <c r="AZ557" s="3">
        <v>70.164996448131262</v>
      </c>
      <c r="BA557" s="3">
        <v>63.570665799432192</v>
      </c>
      <c r="BB557" s="3">
        <v>50.147079265720905</v>
      </c>
      <c r="BC557" s="31">
        <v>56.773469897307891</v>
      </c>
    </row>
    <row r="558" spans="1:55" x14ac:dyDescent="0.55000000000000004">
      <c r="A558" s="21" t="s">
        <v>6</v>
      </c>
      <c r="B558" s="21" t="s">
        <v>20079</v>
      </c>
      <c r="C558" s="21" t="s">
        <v>1196</v>
      </c>
      <c r="D558" s="27" t="s">
        <v>1197</v>
      </c>
      <c r="E558" s="4">
        <v>0</v>
      </c>
      <c r="F558" s="4">
        <v>2</v>
      </c>
      <c r="G558" s="4">
        <v>0</v>
      </c>
      <c r="H558" s="62">
        <v>6</v>
      </c>
      <c r="J558" s="28">
        <v>1</v>
      </c>
      <c r="K558" s="13" t="s">
        <v>24548</v>
      </c>
      <c r="L558" s="16" t="s">
        <v>16303</v>
      </c>
      <c r="M558" s="12" t="s">
        <v>24553</v>
      </c>
      <c r="N558" s="12" t="s">
        <v>24553</v>
      </c>
      <c r="O558" s="12" t="s">
        <v>24553</v>
      </c>
      <c r="P558" s="12" t="s">
        <v>24553</v>
      </c>
      <c r="Q558" s="29" t="s">
        <v>24553</v>
      </c>
      <c r="AA558" s="3">
        <v>70.209538955719381</v>
      </c>
      <c r="AB558" s="3">
        <v>67.685975641817734</v>
      </c>
      <c r="AC558" s="3">
        <v>64.374236410206436</v>
      </c>
      <c r="AD558" s="3">
        <v>76.287027545713599</v>
      </c>
      <c r="AE558" s="3">
        <v>93.778025736298659</v>
      </c>
      <c r="AF558" s="3">
        <v>89.917287603147741</v>
      </c>
      <c r="AG558" s="3">
        <v>97.078111479985182</v>
      </c>
      <c r="AH558" s="32">
        <v>100</v>
      </c>
      <c r="AI558" s="50">
        <v>1.33502347517741E-2</v>
      </c>
      <c r="AT558" s="3">
        <v>84.742515119618162</v>
      </c>
      <c r="AU558" s="3">
        <v>81.720124786551935</v>
      </c>
      <c r="AV558" s="3">
        <v>80.152875787180307</v>
      </c>
      <c r="AW558" s="3">
        <v>96.021794531258891</v>
      </c>
      <c r="AX558" s="3">
        <v>88.910602530842525</v>
      </c>
      <c r="AY558" s="3">
        <v>100</v>
      </c>
      <c r="AZ558" s="3">
        <v>98.457084325846807</v>
      </c>
      <c r="BA558" s="3">
        <v>97.183096649084433</v>
      </c>
      <c r="BB558" s="3">
        <v>97.736405659839036</v>
      </c>
      <c r="BC558" s="31">
        <v>79.916486162343105</v>
      </c>
    </row>
    <row r="559" spans="1:55" x14ac:dyDescent="0.55000000000000004">
      <c r="A559" s="21" t="s">
        <v>6</v>
      </c>
      <c r="B559" s="21" t="s">
        <v>18088</v>
      </c>
      <c r="C559" s="21" t="s">
        <v>1624</v>
      </c>
      <c r="D559" s="27" t="s">
        <v>1625</v>
      </c>
      <c r="E559" s="4">
        <v>0</v>
      </c>
      <c r="F559" s="4">
        <v>0</v>
      </c>
      <c r="G559" s="4">
        <v>0</v>
      </c>
      <c r="H559" s="62">
        <v>5</v>
      </c>
      <c r="J559" s="28">
        <v>1</v>
      </c>
      <c r="K559" s="13" t="s">
        <v>24548</v>
      </c>
      <c r="L559" s="12" t="s">
        <v>24553</v>
      </c>
      <c r="M559" s="12" t="s">
        <v>24553</v>
      </c>
      <c r="N559" s="12" t="s">
        <v>24553</v>
      </c>
      <c r="O559" s="12" t="s">
        <v>24553</v>
      </c>
      <c r="P559" s="12" t="s">
        <v>24553</v>
      </c>
      <c r="Q559" s="29" t="s">
        <v>24553</v>
      </c>
      <c r="AT559" s="3">
        <v>53.860580510894437</v>
      </c>
      <c r="AU559" s="3">
        <v>60.145727608045227</v>
      </c>
      <c r="AV559" s="3">
        <v>64.621041648449591</v>
      </c>
      <c r="AW559" s="3">
        <v>72.148337402858672</v>
      </c>
      <c r="AX559" s="3">
        <v>64.586118840506629</v>
      </c>
      <c r="AY559" s="3">
        <v>70.937744573362096</v>
      </c>
      <c r="AZ559" s="3">
        <v>69.230167305204674</v>
      </c>
      <c r="BA559" s="3">
        <v>76.018432063520862</v>
      </c>
      <c r="BB559" s="3">
        <v>100</v>
      </c>
      <c r="BC559" s="31">
        <v>85.375971148263531</v>
      </c>
    </row>
    <row r="560" spans="1:55" x14ac:dyDescent="0.55000000000000004">
      <c r="A560" s="21" t="s">
        <v>6</v>
      </c>
      <c r="B560" s="21" t="s">
        <v>19574</v>
      </c>
      <c r="C560" s="21" t="s">
        <v>10167</v>
      </c>
      <c r="D560" s="27" t="s">
        <v>10168</v>
      </c>
      <c r="E560" s="4">
        <v>0</v>
      </c>
      <c r="F560" s="4">
        <v>1</v>
      </c>
      <c r="G560" s="4">
        <v>0</v>
      </c>
      <c r="H560" s="62">
        <v>10</v>
      </c>
      <c r="J560" s="28">
        <v>1</v>
      </c>
      <c r="K560" s="13" t="s">
        <v>24548</v>
      </c>
      <c r="L560" s="12" t="s">
        <v>24553</v>
      </c>
      <c r="M560" s="12" t="s">
        <v>24553</v>
      </c>
      <c r="N560" s="12" t="s">
        <v>24553</v>
      </c>
      <c r="O560" s="12" t="s">
        <v>24553</v>
      </c>
      <c r="P560" s="12" t="s">
        <v>24553</v>
      </c>
      <c r="Q560" s="29" t="s">
        <v>24553</v>
      </c>
      <c r="AA560" s="3">
        <v>3.5235422409355168</v>
      </c>
      <c r="AB560" s="3">
        <v>4.0913855644055834</v>
      </c>
      <c r="AC560" s="3">
        <v>7.0076325783881179</v>
      </c>
      <c r="AD560" s="3">
        <v>7.8735588269128689</v>
      </c>
      <c r="AE560" s="3">
        <v>46.283875494634735</v>
      </c>
      <c r="AF560" s="3">
        <v>66.002146598683481</v>
      </c>
      <c r="AG560" s="3">
        <v>88.311880815718453</v>
      </c>
      <c r="AH560" s="32">
        <v>100</v>
      </c>
      <c r="AI560" s="50">
        <v>3.9332710568408197E-3</v>
      </c>
      <c r="AT560" s="3">
        <v>5.2174089384594486</v>
      </c>
      <c r="AU560" s="3">
        <v>4.230651963186614</v>
      </c>
      <c r="AV560" s="3">
        <v>5.7061699567200801</v>
      </c>
      <c r="AW560" s="3">
        <v>4.6855867976128822</v>
      </c>
      <c r="AX560" s="3">
        <v>4.9450841544377013</v>
      </c>
      <c r="AY560" s="3">
        <v>5.704211694246637</v>
      </c>
      <c r="AZ560" s="3">
        <v>6.8129077825253486</v>
      </c>
      <c r="BA560" s="3">
        <v>29.584031309067004</v>
      </c>
      <c r="BB560" s="3">
        <v>68.535478711732992</v>
      </c>
      <c r="BC560" s="31">
        <v>100</v>
      </c>
    </row>
    <row r="561" spans="1:55" x14ac:dyDescent="0.55000000000000004">
      <c r="A561" s="21" t="s">
        <v>6</v>
      </c>
      <c r="B561" s="21" t="s">
        <v>22601</v>
      </c>
      <c r="C561" s="21" t="s">
        <v>995</v>
      </c>
      <c r="D561" s="27" t="s">
        <v>996</v>
      </c>
      <c r="E561" s="4">
        <v>0</v>
      </c>
      <c r="F561" s="4">
        <v>6</v>
      </c>
      <c r="G561" s="4">
        <v>2</v>
      </c>
      <c r="H561" s="62">
        <v>7</v>
      </c>
      <c r="J561" s="28">
        <v>1</v>
      </c>
      <c r="K561" s="12" t="s">
        <v>24553</v>
      </c>
      <c r="L561" s="12" t="s">
        <v>24553</v>
      </c>
      <c r="M561" s="12" t="s">
        <v>24553</v>
      </c>
      <c r="N561" s="12" t="s">
        <v>24553</v>
      </c>
      <c r="O561" s="12" t="s">
        <v>24553</v>
      </c>
      <c r="P561" s="12" t="s">
        <v>24553</v>
      </c>
      <c r="Q561" s="29" t="s">
        <v>24553</v>
      </c>
      <c r="AA561" s="3">
        <v>79.314807473339656</v>
      </c>
      <c r="AB561" s="3">
        <v>74.225170705010314</v>
      </c>
      <c r="AC561" s="3">
        <v>87.870532056247583</v>
      </c>
      <c r="AD561" s="3">
        <v>99.457230453758115</v>
      </c>
      <c r="AE561" s="3">
        <v>100</v>
      </c>
      <c r="AF561" s="3">
        <v>97.647368104550907</v>
      </c>
      <c r="AG561" s="3">
        <v>85.049983802977991</v>
      </c>
      <c r="AH561" s="32">
        <v>85.625835361348209</v>
      </c>
      <c r="AI561" s="50">
        <v>4.3093833846196798E-2</v>
      </c>
      <c r="AJ561" s="3">
        <v>17.103529721433759</v>
      </c>
      <c r="AK561" s="3">
        <v>14.376536031981175</v>
      </c>
      <c r="AL561" s="3">
        <v>20.965657294718703</v>
      </c>
      <c r="AM561" s="3">
        <v>31.373199269382145</v>
      </c>
      <c r="AN561" s="3">
        <v>56.807307954838095</v>
      </c>
      <c r="AO561" s="3">
        <v>100</v>
      </c>
      <c r="AP561" s="3">
        <v>78.376785498094961</v>
      </c>
      <c r="AQ561" s="3">
        <v>57.473336024719742</v>
      </c>
      <c r="AR561" s="3">
        <v>54.410175418732933</v>
      </c>
      <c r="AS561" s="31">
        <v>31.044686969036249</v>
      </c>
      <c r="AT561" s="3">
        <v>76.541344074422142</v>
      </c>
      <c r="AU561" s="3">
        <v>83.423064748338334</v>
      </c>
      <c r="AV561" s="3">
        <v>77.965053718898105</v>
      </c>
      <c r="AW561" s="3">
        <v>97.25126572745917</v>
      </c>
      <c r="AX561" s="3">
        <v>74.168281042417675</v>
      </c>
      <c r="AY561" s="3">
        <v>100</v>
      </c>
      <c r="AZ561" s="3">
        <v>97.289285061515415</v>
      </c>
      <c r="BA561" s="3">
        <v>96.2394646492709</v>
      </c>
      <c r="BB561" s="3">
        <v>97.082755685051907</v>
      </c>
      <c r="BC561" s="31">
        <v>65.883978385017855</v>
      </c>
    </row>
    <row r="562" spans="1:55" x14ac:dyDescent="0.55000000000000004">
      <c r="A562" s="21" t="s">
        <v>6</v>
      </c>
      <c r="B562" s="21" t="s">
        <v>20999</v>
      </c>
      <c r="C562" s="21" t="s">
        <v>9331</v>
      </c>
      <c r="D562" s="27" t="s">
        <v>9332</v>
      </c>
      <c r="E562" s="4">
        <v>0</v>
      </c>
      <c r="F562" s="4">
        <v>4</v>
      </c>
      <c r="G562" s="4">
        <v>0</v>
      </c>
      <c r="H562" s="62">
        <v>13</v>
      </c>
      <c r="J562" s="28">
        <v>1</v>
      </c>
      <c r="K562" s="13" t="s">
        <v>24548</v>
      </c>
      <c r="L562" s="16" t="s">
        <v>16303</v>
      </c>
      <c r="M562" s="12" t="s">
        <v>24553</v>
      </c>
      <c r="N562" s="12" t="s">
        <v>24553</v>
      </c>
      <c r="O562" s="12" t="s">
        <v>24553</v>
      </c>
      <c r="P562" s="12" t="s">
        <v>24553</v>
      </c>
      <c r="Q562" s="29" t="s">
        <v>24553</v>
      </c>
      <c r="AA562" s="3">
        <v>40.176670318129318</v>
      </c>
      <c r="AB562" s="3">
        <v>47.568272812336964</v>
      </c>
      <c r="AC562" s="3">
        <v>91.179228503011984</v>
      </c>
      <c r="AD562" s="3">
        <v>75.890380094093075</v>
      </c>
      <c r="AE562" s="3">
        <v>100</v>
      </c>
      <c r="AF562" s="3">
        <v>94.223224519303784</v>
      </c>
      <c r="AG562" s="3">
        <v>74.354527422470056</v>
      </c>
      <c r="AH562" s="32">
        <v>65.463299215747085</v>
      </c>
      <c r="AI562" s="50">
        <v>1.37219873177625E-2</v>
      </c>
      <c r="AT562" s="3">
        <v>100</v>
      </c>
      <c r="AU562" s="3">
        <v>86.477864591953292</v>
      </c>
      <c r="AV562" s="3">
        <v>78.763131525082429</v>
      </c>
      <c r="AW562" s="3">
        <v>79.801659770560292</v>
      </c>
      <c r="AX562" s="3">
        <v>92.073346917737638</v>
      </c>
      <c r="AY562" s="3">
        <v>86.902334177817821</v>
      </c>
      <c r="AZ562" s="3">
        <v>80.092050654298149</v>
      </c>
      <c r="BA562" s="3">
        <v>79.144743901740867</v>
      </c>
      <c r="BB562" s="3">
        <v>69.466373662239448</v>
      </c>
      <c r="BC562" s="31">
        <v>59.217720165844398</v>
      </c>
    </row>
    <row r="563" spans="1:55" x14ac:dyDescent="0.55000000000000004">
      <c r="A563" s="21" t="s">
        <v>6</v>
      </c>
      <c r="B563" s="21" t="s">
        <v>18157</v>
      </c>
      <c r="C563" s="21" t="s">
        <v>10684</v>
      </c>
      <c r="D563" s="27" t="s">
        <v>10685</v>
      </c>
      <c r="E563" s="4">
        <v>0</v>
      </c>
      <c r="F563" s="4">
        <v>0</v>
      </c>
      <c r="G563" s="4">
        <v>0</v>
      </c>
      <c r="H563" s="62">
        <v>5</v>
      </c>
      <c r="J563" s="28">
        <v>1</v>
      </c>
      <c r="K563" s="13" t="s">
        <v>24548</v>
      </c>
      <c r="L563" s="16" t="s">
        <v>16303</v>
      </c>
      <c r="M563" s="12" t="s">
        <v>24553</v>
      </c>
      <c r="N563" s="12" t="s">
        <v>24553</v>
      </c>
      <c r="O563" s="12" t="s">
        <v>24553</v>
      </c>
      <c r="P563" s="12" t="s">
        <v>24553</v>
      </c>
      <c r="Q563" s="29" t="s">
        <v>24553</v>
      </c>
      <c r="AT563" s="3">
        <v>93.118406799984015</v>
      </c>
      <c r="AU563" s="3">
        <v>98.988856460483319</v>
      </c>
      <c r="AV563" s="3">
        <v>100</v>
      </c>
      <c r="AW563" s="3">
        <v>92.343018141700071</v>
      </c>
      <c r="AX563" s="3">
        <v>65.160132610626704</v>
      </c>
      <c r="AY563" s="3">
        <v>40.502796742556498</v>
      </c>
      <c r="AZ563" s="3">
        <v>36.501899373217398</v>
      </c>
      <c r="BA563" s="3">
        <v>36.099638387663965</v>
      </c>
      <c r="BB563" s="3">
        <v>51.862191364011082</v>
      </c>
      <c r="BC563" s="31">
        <v>55.053499873676529</v>
      </c>
    </row>
    <row r="564" spans="1:55" x14ac:dyDescent="0.55000000000000004">
      <c r="A564" s="21" t="s">
        <v>6</v>
      </c>
      <c r="B564" s="21" t="s">
        <v>20077</v>
      </c>
      <c r="C564" s="21" t="s">
        <v>547</v>
      </c>
      <c r="D564" s="27" t="s">
        <v>548</v>
      </c>
      <c r="E564" s="4">
        <v>0</v>
      </c>
      <c r="F564" s="4">
        <v>2</v>
      </c>
      <c r="G564" s="4">
        <v>0</v>
      </c>
      <c r="H564" s="62">
        <v>6</v>
      </c>
      <c r="J564" s="28">
        <v>1</v>
      </c>
      <c r="K564" s="12" t="s">
        <v>24553</v>
      </c>
      <c r="L564" s="12" t="s">
        <v>24553</v>
      </c>
      <c r="M564" s="12" t="s">
        <v>24553</v>
      </c>
      <c r="N564" s="12" t="s">
        <v>24553</v>
      </c>
      <c r="O564" s="12" t="s">
        <v>24553</v>
      </c>
      <c r="P564" s="12" t="s">
        <v>24553</v>
      </c>
      <c r="Q564" s="29" t="s">
        <v>24553</v>
      </c>
      <c r="AA564" s="3">
        <v>60.114110265889884</v>
      </c>
      <c r="AB564" s="3">
        <v>68.133890526269738</v>
      </c>
      <c r="AC564" s="3">
        <v>86.090191488326838</v>
      </c>
      <c r="AD564" s="3">
        <v>100</v>
      </c>
      <c r="AE564" s="3">
        <v>53.767747495163363</v>
      </c>
      <c r="AF564" s="3">
        <v>53.505904117347228</v>
      </c>
      <c r="AG564" s="3">
        <v>53.157913459584819</v>
      </c>
      <c r="AH564" s="32">
        <v>45.666362997882992</v>
      </c>
      <c r="AI564" s="50">
        <v>1.46308917613058E-2</v>
      </c>
      <c r="AT564" s="3">
        <v>92.72103661012062</v>
      </c>
      <c r="AU564" s="3">
        <v>79.422817194930445</v>
      </c>
      <c r="AV564" s="3">
        <v>75.084398417691773</v>
      </c>
      <c r="AW564" s="3">
        <v>100</v>
      </c>
      <c r="AX564" s="3">
        <v>93.086482693218215</v>
      </c>
      <c r="AY564" s="3">
        <v>89.808465376600054</v>
      </c>
      <c r="AZ564" s="3">
        <v>91.194959193490334</v>
      </c>
      <c r="BA564" s="3">
        <v>63.980594401768599</v>
      </c>
      <c r="BB564" s="3">
        <v>63.704104150782946</v>
      </c>
      <c r="BC564" s="31">
        <v>53.647124099123801</v>
      </c>
    </row>
    <row r="565" spans="1:55" x14ac:dyDescent="0.55000000000000004">
      <c r="A565" s="21" t="s">
        <v>6</v>
      </c>
      <c r="B565" s="21" t="s">
        <v>21108</v>
      </c>
      <c r="C565" s="21" t="s">
        <v>14558</v>
      </c>
      <c r="D565" s="27" t="s">
        <v>14559</v>
      </c>
      <c r="E565" s="4">
        <v>0</v>
      </c>
      <c r="F565" s="4">
        <v>5</v>
      </c>
      <c r="G565" s="4">
        <v>0</v>
      </c>
      <c r="H565" s="62">
        <v>6</v>
      </c>
      <c r="J565" s="28">
        <v>1</v>
      </c>
      <c r="K565" s="13" t="s">
        <v>24548</v>
      </c>
      <c r="L565" s="16" t="s">
        <v>16303</v>
      </c>
      <c r="M565" s="12" t="s">
        <v>24553</v>
      </c>
      <c r="N565" s="12" t="s">
        <v>24553</v>
      </c>
      <c r="O565" s="12" t="s">
        <v>24553</v>
      </c>
      <c r="P565" s="12" t="s">
        <v>24553</v>
      </c>
      <c r="Q565" s="29" t="s">
        <v>24553</v>
      </c>
      <c r="AA565" s="3">
        <v>79.87378168773526</v>
      </c>
      <c r="AB565" s="3">
        <v>100</v>
      </c>
      <c r="AC565" s="3">
        <v>66.711971968519435</v>
      </c>
      <c r="AD565" s="3">
        <v>35.997741023167492</v>
      </c>
      <c r="AE565" s="3">
        <v>70.001685749086633</v>
      </c>
      <c r="AF565" s="3">
        <v>70.213857367565524</v>
      </c>
      <c r="AG565" s="3">
        <v>72.136205604454233</v>
      </c>
      <c r="AH565" s="32">
        <v>62.682062398222648</v>
      </c>
      <c r="AI565" s="50">
        <v>0.19748685460985199</v>
      </c>
      <c r="AT565" s="3">
        <v>100</v>
      </c>
      <c r="AU565" s="3">
        <v>82.763656023913427</v>
      </c>
      <c r="AV565" s="3">
        <v>80.926167696043564</v>
      </c>
      <c r="AW565" s="3">
        <v>60.699099034005734</v>
      </c>
      <c r="AX565" s="3">
        <v>58.605797507133275</v>
      </c>
      <c r="AY565" s="3">
        <v>38.473238900919377</v>
      </c>
      <c r="AZ565" s="3">
        <v>38.340702696876946</v>
      </c>
      <c r="BA565" s="3">
        <v>32.100210970841921</v>
      </c>
      <c r="BB565" s="3">
        <v>34.889378388244765</v>
      </c>
      <c r="BC565" s="31">
        <v>44.998338917407366</v>
      </c>
    </row>
    <row r="566" spans="1:55" x14ac:dyDescent="0.55000000000000004">
      <c r="A566" s="21" t="s">
        <v>6</v>
      </c>
      <c r="B566" s="21" t="s">
        <v>18279</v>
      </c>
      <c r="C566" s="21" t="s">
        <v>13086</v>
      </c>
      <c r="D566" s="27" t="s">
        <v>13087</v>
      </c>
      <c r="E566" s="4">
        <v>0</v>
      </c>
      <c r="F566" s="4">
        <v>0</v>
      </c>
      <c r="G566" s="4">
        <v>0</v>
      </c>
      <c r="H566" s="62">
        <v>6</v>
      </c>
      <c r="J566" s="28">
        <v>1</v>
      </c>
      <c r="K566" s="12" t="s">
        <v>24553</v>
      </c>
      <c r="L566" s="12" t="s">
        <v>24553</v>
      </c>
      <c r="M566" s="12" t="s">
        <v>24553</v>
      </c>
      <c r="N566" s="12" t="s">
        <v>24553</v>
      </c>
      <c r="O566" s="12" t="s">
        <v>24553</v>
      </c>
      <c r="P566" s="12" t="s">
        <v>24553</v>
      </c>
      <c r="Q566" s="29" t="s">
        <v>24553</v>
      </c>
      <c r="AT566" s="3">
        <v>89.611272408592953</v>
      </c>
      <c r="AU566" s="3">
        <v>100</v>
      </c>
      <c r="AV566" s="3">
        <v>87.607199727549784</v>
      </c>
      <c r="AW566" s="3">
        <v>79.250714274856591</v>
      </c>
      <c r="AX566" s="3">
        <v>52.371120570178284</v>
      </c>
      <c r="AY566" s="3">
        <v>45.305873366597346</v>
      </c>
      <c r="AZ566" s="3">
        <v>37.478083612036741</v>
      </c>
      <c r="BA566" s="3">
        <v>27.442788424413521</v>
      </c>
      <c r="BB566" s="3">
        <v>22.682372308120087</v>
      </c>
      <c r="BC566" s="31">
        <v>26.238841797522657</v>
      </c>
    </row>
    <row r="567" spans="1:55" x14ac:dyDescent="0.55000000000000004">
      <c r="A567" s="21" t="s">
        <v>6</v>
      </c>
      <c r="B567" s="21" t="s">
        <v>17173</v>
      </c>
      <c r="C567" s="21" t="s">
        <v>380</v>
      </c>
      <c r="D567" s="27" t="s">
        <v>381</v>
      </c>
      <c r="E567" s="4">
        <v>0</v>
      </c>
      <c r="F567" s="4">
        <v>0</v>
      </c>
      <c r="G567" s="4">
        <v>0</v>
      </c>
      <c r="H567" s="62">
        <v>2</v>
      </c>
      <c r="J567" s="28">
        <v>1</v>
      </c>
      <c r="K567" s="13" t="s">
        <v>24548</v>
      </c>
      <c r="L567" s="12" t="s">
        <v>24553</v>
      </c>
      <c r="M567" s="12" t="s">
        <v>24553</v>
      </c>
      <c r="N567" s="12" t="s">
        <v>24553</v>
      </c>
      <c r="O567" s="12" t="s">
        <v>24553</v>
      </c>
      <c r="P567" s="14" t="s">
        <v>24551</v>
      </c>
      <c r="Q567" s="29" t="s">
        <v>24553</v>
      </c>
      <c r="AT567" s="3">
        <v>78.053853617715461</v>
      </c>
      <c r="AU567" s="3">
        <v>68.776902906732445</v>
      </c>
      <c r="AV567" s="3">
        <v>75.335527565261401</v>
      </c>
      <c r="AW567" s="3">
        <v>100</v>
      </c>
      <c r="AX567" s="3">
        <v>98.332010643008559</v>
      </c>
      <c r="AY567" s="3">
        <v>66.158754438181745</v>
      </c>
      <c r="AZ567" s="3">
        <v>64.503767178398604</v>
      </c>
      <c r="BA567" s="3">
        <v>49.386998960041126</v>
      </c>
      <c r="BB567" s="3">
        <v>53.175580207319648</v>
      </c>
      <c r="BC567" s="31">
        <v>59.781853809555763</v>
      </c>
    </row>
    <row r="568" spans="1:55" x14ac:dyDescent="0.55000000000000004">
      <c r="A568" s="21" t="s">
        <v>6</v>
      </c>
      <c r="B568" s="21" t="s">
        <v>22277</v>
      </c>
      <c r="C568" s="21" t="s">
        <v>11487</v>
      </c>
      <c r="D568" s="27" t="s">
        <v>11488</v>
      </c>
      <c r="E568" s="4">
        <v>0</v>
      </c>
      <c r="F568" s="4">
        <v>3</v>
      </c>
      <c r="G568" s="4">
        <v>1</v>
      </c>
      <c r="H568" s="62">
        <v>6</v>
      </c>
      <c r="J568" s="28">
        <v>1</v>
      </c>
      <c r="K568" s="13" t="s">
        <v>24548</v>
      </c>
      <c r="L568" s="16" t="s">
        <v>16303</v>
      </c>
      <c r="M568" s="12" t="s">
        <v>24553</v>
      </c>
      <c r="N568" s="12" t="s">
        <v>24553</v>
      </c>
      <c r="O568" s="12" t="s">
        <v>24553</v>
      </c>
      <c r="P568" s="12" t="s">
        <v>24553</v>
      </c>
      <c r="Q568" s="29" t="s">
        <v>24553</v>
      </c>
      <c r="AA568" s="3">
        <v>78.786230429941014</v>
      </c>
      <c r="AB568" s="3">
        <v>91.113650712859425</v>
      </c>
      <c r="AC568" s="3">
        <v>100</v>
      </c>
      <c r="AD568" s="3">
        <v>97.819778288258888</v>
      </c>
      <c r="AE568" s="3">
        <v>74.130875588668076</v>
      </c>
      <c r="AF568" s="3">
        <v>63.826084731563803</v>
      </c>
      <c r="AG568" s="3">
        <v>73.435908133072047</v>
      </c>
      <c r="AH568" s="32">
        <v>79.193976573796647</v>
      </c>
      <c r="AI568" s="50">
        <v>4.3576251860215902E-2</v>
      </c>
      <c r="AJ568" s="3">
        <v>35.580235836514071</v>
      </c>
      <c r="AK568" s="3">
        <v>12.890258464935393</v>
      </c>
      <c r="AL568" s="3">
        <v>13.623150664592867</v>
      </c>
      <c r="AM568" s="3">
        <v>28.366714599231518</v>
      </c>
      <c r="AN568" s="3">
        <v>49.296618721583805</v>
      </c>
      <c r="AO568" s="3">
        <v>78.413803734963608</v>
      </c>
      <c r="AP568" s="3">
        <v>100</v>
      </c>
      <c r="AQ568" s="3">
        <v>59.005148010947849</v>
      </c>
      <c r="AR568" s="3">
        <v>79.768088434430467</v>
      </c>
      <c r="AS568" s="31">
        <v>80.786006407684766</v>
      </c>
      <c r="AT568" s="3">
        <v>96.584124111663442</v>
      </c>
      <c r="AU568" s="3">
        <v>100</v>
      </c>
      <c r="AV568" s="3">
        <v>98.51252630688478</v>
      </c>
      <c r="AW568" s="3">
        <v>89.699322119969622</v>
      </c>
      <c r="AX568" s="3">
        <v>86.264048403455419</v>
      </c>
      <c r="AY568" s="3">
        <v>73.434074406909858</v>
      </c>
      <c r="AZ568" s="3">
        <v>69.03748554634511</v>
      </c>
      <c r="BA568" s="3">
        <v>61.422278327983591</v>
      </c>
      <c r="BB568" s="3">
        <v>55.519856060285022</v>
      </c>
      <c r="BC568" s="31">
        <v>57.800837778517334</v>
      </c>
    </row>
    <row r="569" spans="1:55" x14ac:dyDescent="0.55000000000000004">
      <c r="A569" s="21" t="s">
        <v>6</v>
      </c>
      <c r="B569" s="21" t="s">
        <v>17563</v>
      </c>
      <c r="C569" s="21" t="s">
        <v>13909</v>
      </c>
      <c r="D569" s="27" t="s">
        <v>13910</v>
      </c>
      <c r="E569" s="4">
        <v>0</v>
      </c>
      <c r="F569" s="4">
        <v>0</v>
      </c>
      <c r="G569" s="4">
        <v>0</v>
      </c>
      <c r="H569" s="62">
        <v>2</v>
      </c>
      <c r="J569" s="28">
        <v>1</v>
      </c>
      <c r="K569" s="13" t="s">
        <v>24548</v>
      </c>
      <c r="L569" s="12" t="s">
        <v>24553</v>
      </c>
      <c r="M569" s="12" t="s">
        <v>24553</v>
      </c>
      <c r="N569" s="12" t="s">
        <v>24553</v>
      </c>
      <c r="O569" s="12" t="s">
        <v>24553</v>
      </c>
      <c r="P569" s="14" t="s">
        <v>24551</v>
      </c>
      <c r="Q569" s="29" t="s">
        <v>24553</v>
      </c>
      <c r="AT569" s="3">
        <v>76.864412014374153</v>
      </c>
      <c r="AU569" s="3">
        <v>100</v>
      </c>
      <c r="AV569" s="3">
        <v>94.82516223269532</v>
      </c>
      <c r="AW569" s="3">
        <v>78.034835417972005</v>
      </c>
      <c r="AX569" s="3">
        <v>59.529516873631714</v>
      </c>
      <c r="AY569" s="3">
        <v>79.191110978775455</v>
      </c>
      <c r="AZ569" s="3">
        <v>40.748904656587335</v>
      </c>
      <c r="BA569" s="3">
        <v>35.41811332055314</v>
      </c>
      <c r="BB569" s="3">
        <v>36.08567060775701</v>
      </c>
      <c r="BC569" s="31">
        <v>36.96193725780126</v>
      </c>
    </row>
    <row r="570" spans="1:55" x14ac:dyDescent="0.55000000000000004">
      <c r="A570" s="21" t="s">
        <v>6</v>
      </c>
      <c r="B570" s="21" t="s">
        <v>20138</v>
      </c>
      <c r="C570" s="21" t="s">
        <v>1508</v>
      </c>
      <c r="D570" s="27" t="s">
        <v>1509</v>
      </c>
      <c r="E570" s="4">
        <v>0</v>
      </c>
      <c r="F570" s="4">
        <v>2</v>
      </c>
      <c r="G570" s="4">
        <v>0</v>
      </c>
      <c r="H570" s="62">
        <v>7</v>
      </c>
      <c r="J570" s="28">
        <v>1</v>
      </c>
      <c r="K570" s="12" t="s">
        <v>24553</v>
      </c>
      <c r="L570" s="12" t="s">
        <v>24553</v>
      </c>
      <c r="M570" s="12" t="s">
        <v>24553</v>
      </c>
      <c r="N570" s="12" t="s">
        <v>24553</v>
      </c>
      <c r="O570" s="12" t="s">
        <v>24553</v>
      </c>
      <c r="P570" s="12" t="s">
        <v>24553</v>
      </c>
      <c r="Q570" s="29" t="s">
        <v>24553</v>
      </c>
      <c r="AA570" s="3">
        <v>49.328920915044144</v>
      </c>
      <c r="AB570" s="3">
        <v>49.327849167654961</v>
      </c>
      <c r="AC570" s="3">
        <v>100</v>
      </c>
      <c r="AD570" s="3">
        <v>89.919042169140354</v>
      </c>
      <c r="AE570" s="3">
        <v>94.496350706083945</v>
      </c>
      <c r="AF570" s="3">
        <v>81.268733821013427</v>
      </c>
      <c r="AG570" s="3">
        <v>62.264131742394589</v>
      </c>
      <c r="AH570" s="32">
        <v>62.293059055751911</v>
      </c>
      <c r="AI570" s="50">
        <v>9.8370152397924803E-3</v>
      </c>
      <c r="AT570" s="3">
        <v>56.881513900521909</v>
      </c>
      <c r="AU570" s="3">
        <v>62.616645886988763</v>
      </c>
      <c r="AV570" s="3">
        <v>62.314120930528183</v>
      </c>
      <c r="AW570" s="3">
        <v>72.696799040339386</v>
      </c>
      <c r="AX570" s="3">
        <v>68.068875679251875</v>
      </c>
      <c r="AY570" s="3">
        <v>93.430128526523518</v>
      </c>
      <c r="AZ570" s="3">
        <v>87.306107258886911</v>
      </c>
      <c r="BA570" s="3">
        <v>100</v>
      </c>
      <c r="BB570" s="3">
        <v>95.330034288290562</v>
      </c>
      <c r="BC570" s="31">
        <v>77.308050328136048</v>
      </c>
    </row>
    <row r="571" spans="1:55" x14ac:dyDescent="0.55000000000000004">
      <c r="A571" s="21" t="s">
        <v>6</v>
      </c>
      <c r="B571" s="21" t="s">
        <v>19840</v>
      </c>
      <c r="C571" s="21" t="s">
        <v>12477</v>
      </c>
      <c r="D571" s="27" t="s">
        <v>12478</v>
      </c>
      <c r="E571" s="4">
        <v>0</v>
      </c>
      <c r="F571" s="4">
        <v>2</v>
      </c>
      <c r="G571" s="4">
        <v>0</v>
      </c>
      <c r="H571" s="62">
        <v>2</v>
      </c>
      <c r="J571" s="28">
        <v>1</v>
      </c>
      <c r="K571" s="13" t="s">
        <v>24548</v>
      </c>
      <c r="L571" s="16" t="s">
        <v>16303</v>
      </c>
      <c r="M571" s="12" t="s">
        <v>24553</v>
      </c>
      <c r="N571" s="12" t="s">
        <v>24553</v>
      </c>
      <c r="O571" s="12" t="s">
        <v>24553</v>
      </c>
      <c r="P571" s="12" t="s">
        <v>24553</v>
      </c>
      <c r="Q571" s="29" t="s">
        <v>24553</v>
      </c>
      <c r="AA571" s="3">
        <v>87.502234719432238</v>
      </c>
      <c r="AB571" s="3">
        <v>100</v>
      </c>
      <c r="AC571" s="3">
        <v>94.875776091308097</v>
      </c>
      <c r="AD571" s="3">
        <v>79.210641110540337</v>
      </c>
      <c r="AE571" s="3">
        <v>32.949592201989596</v>
      </c>
      <c r="AF571" s="3">
        <v>28.272003160268927</v>
      </c>
      <c r="AG571" s="3">
        <v>14.456944306241063</v>
      </c>
      <c r="AH571" s="32">
        <v>6.3968926039796106</v>
      </c>
      <c r="AI571" s="50">
        <v>3.9552318769411404E-3</v>
      </c>
      <c r="AT571" s="3">
        <v>79.584022530803239</v>
      </c>
      <c r="AU571" s="3">
        <v>97.000268048084621</v>
      </c>
      <c r="AV571" s="3">
        <v>100</v>
      </c>
      <c r="AW571" s="3">
        <v>85.784109037575433</v>
      </c>
      <c r="AX571" s="3">
        <v>67.03804652340898</v>
      </c>
      <c r="AY571" s="3">
        <v>66.432956268105386</v>
      </c>
      <c r="AZ571" s="3">
        <v>51.977817056305518</v>
      </c>
      <c r="BA571" s="3">
        <v>31.2173294956416</v>
      </c>
      <c r="BB571" s="3">
        <v>32.628127770309341</v>
      </c>
      <c r="BC571" s="31">
        <v>21.789305160331974</v>
      </c>
    </row>
    <row r="572" spans="1:55" x14ac:dyDescent="0.55000000000000004">
      <c r="A572" s="21" t="s">
        <v>6</v>
      </c>
      <c r="B572" s="21" t="s">
        <v>20910</v>
      </c>
      <c r="C572" s="21" t="s">
        <v>14240</v>
      </c>
      <c r="D572" s="27" t="s">
        <v>14241</v>
      </c>
      <c r="E572" s="4">
        <v>0</v>
      </c>
      <c r="F572" s="4">
        <v>4</v>
      </c>
      <c r="G572" s="4">
        <v>0</v>
      </c>
      <c r="H572" s="62">
        <v>8</v>
      </c>
      <c r="J572" s="28">
        <v>1</v>
      </c>
      <c r="K572" s="12" t="s">
        <v>24553</v>
      </c>
      <c r="L572" s="12" t="s">
        <v>24553</v>
      </c>
      <c r="M572" s="12" t="s">
        <v>24553</v>
      </c>
      <c r="N572" s="12" t="s">
        <v>24553</v>
      </c>
      <c r="O572" s="12" t="s">
        <v>24553</v>
      </c>
      <c r="P572" s="12" t="s">
        <v>24553</v>
      </c>
      <c r="Q572" s="29" t="s">
        <v>24553</v>
      </c>
      <c r="AA572" s="3">
        <v>96.611655367947918</v>
      </c>
      <c r="AB572" s="3">
        <v>100</v>
      </c>
      <c r="AC572" s="3">
        <v>46.393792784240212</v>
      </c>
      <c r="AD572" s="3">
        <v>34.785087669168455</v>
      </c>
      <c r="AE572" s="3">
        <v>49.022119856009333</v>
      </c>
      <c r="AF572" s="3">
        <v>55.981925779636775</v>
      </c>
      <c r="AG572" s="3">
        <v>57.955630943791292</v>
      </c>
      <c r="AH572" s="32">
        <v>61.239513687868055</v>
      </c>
      <c r="AI572" s="50">
        <v>4.6478545214708898E-3</v>
      </c>
      <c r="AT572" s="3">
        <v>100</v>
      </c>
      <c r="AU572" s="3">
        <v>90.42495602609381</v>
      </c>
      <c r="AV572" s="3">
        <v>93.015410825047454</v>
      </c>
      <c r="AW572" s="3">
        <v>71.020985682972622</v>
      </c>
      <c r="AX572" s="3">
        <v>67.268780314711179</v>
      </c>
      <c r="AY572" s="3">
        <v>40.194445580258652</v>
      </c>
      <c r="AZ572" s="3">
        <v>36.06953325688972</v>
      </c>
      <c r="BA572" s="3">
        <v>24.224743449164887</v>
      </c>
      <c r="BB572" s="3">
        <v>24.32880818489512</v>
      </c>
      <c r="BC572" s="31">
        <v>26.710920728424568</v>
      </c>
    </row>
    <row r="573" spans="1:55" x14ac:dyDescent="0.55000000000000004">
      <c r="A573" s="21" t="s">
        <v>6</v>
      </c>
      <c r="B573" s="21" t="s">
        <v>22175</v>
      </c>
      <c r="C573" s="21" t="s">
        <v>11560</v>
      </c>
      <c r="D573" s="27" t="s">
        <v>11561</v>
      </c>
      <c r="E573" s="4">
        <v>0</v>
      </c>
      <c r="F573" s="4">
        <v>1</v>
      </c>
      <c r="G573" s="4">
        <v>1</v>
      </c>
      <c r="H573" s="62">
        <v>4</v>
      </c>
      <c r="J573" s="28">
        <v>1</v>
      </c>
      <c r="K573" s="13" t="s">
        <v>24548</v>
      </c>
      <c r="L573" s="16" t="s">
        <v>16303</v>
      </c>
      <c r="M573" s="12" t="s">
        <v>24553</v>
      </c>
      <c r="N573" s="12" t="s">
        <v>24553</v>
      </c>
      <c r="O573" s="12" t="s">
        <v>24553</v>
      </c>
      <c r="P573" s="12" t="s">
        <v>24553</v>
      </c>
      <c r="Q573" s="29" t="s">
        <v>24553</v>
      </c>
      <c r="AA573" s="3">
        <v>68.479691573836135</v>
      </c>
      <c r="AB573" s="3">
        <v>72.031314411398256</v>
      </c>
      <c r="AC573" s="3">
        <v>92.922931223238521</v>
      </c>
      <c r="AD573" s="3">
        <v>69.213251315336194</v>
      </c>
      <c r="AE573" s="3">
        <v>100</v>
      </c>
      <c r="AF573" s="3">
        <v>95.241387955764083</v>
      </c>
      <c r="AG573" s="3">
        <v>67.520615626724563</v>
      </c>
      <c r="AH573" s="32">
        <v>76.391578276358928</v>
      </c>
      <c r="AI573" s="50">
        <v>0.140920279781241</v>
      </c>
      <c r="AJ573" s="3">
        <v>11.33448605983744</v>
      </c>
      <c r="AK573" s="3">
        <v>8.8984010281612207</v>
      </c>
      <c r="AL573" s="3">
        <v>4.3984944700208892</v>
      </c>
      <c r="AM573" s="3">
        <v>13.408828869143974</v>
      </c>
      <c r="AN573" s="3">
        <v>29.321178204650394</v>
      </c>
      <c r="AO573" s="3">
        <v>88.64779934285788</v>
      </c>
      <c r="AP573" s="3">
        <v>74.136608122544246</v>
      </c>
      <c r="AQ573" s="3">
        <v>64.72236594163148</v>
      </c>
      <c r="AR573" s="3">
        <v>38.020497101392969</v>
      </c>
      <c r="AS573" s="31">
        <v>100</v>
      </c>
      <c r="AT573" s="3">
        <v>92.06655421208886</v>
      </c>
      <c r="AU573" s="3">
        <v>100</v>
      </c>
      <c r="AV573" s="3">
        <v>90.896994841259485</v>
      </c>
      <c r="AW573" s="3">
        <v>86.017805027891683</v>
      </c>
      <c r="AX573" s="3">
        <v>80.369117517445858</v>
      </c>
      <c r="AY573" s="3">
        <v>88.423930641564993</v>
      </c>
      <c r="AZ573" s="3">
        <v>70.863357059107074</v>
      </c>
      <c r="BA573" s="3">
        <v>77.990066169845448</v>
      </c>
      <c r="BB573" s="3">
        <v>53.492115781091229</v>
      </c>
      <c r="BC573" s="31">
        <v>51.8955276597896</v>
      </c>
    </row>
    <row r="574" spans="1:55" x14ac:dyDescent="0.55000000000000004">
      <c r="A574" s="21" t="s">
        <v>6</v>
      </c>
      <c r="B574" s="21" t="s">
        <v>19597</v>
      </c>
      <c r="C574" s="21" t="s">
        <v>14933</v>
      </c>
      <c r="D574" s="27" t="s">
        <v>14934</v>
      </c>
      <c r="E574" s="4">
        <v>0</v>
      </c>
      <c r="F574" s="4">
        <v>1</v>
      </c>
      <c r="G574" s="4">
        <v>0</v>
      </c>
      <c r="H574" s="62">
        <v>11</v>
      </c>
      <c r="J574" s="28">
        <v>1</v>
      </c>
      <c r="K574" s="13" t="s">
        <v>24548</v>
      </c>
      <c r="L574" s="12" t="s">
        <v>24553</v>
      </c>
      <c r="M574" s="12" t="s">
        <v>24553</v>
      </c>
      <c r="N574" s="12" t="s">
        <v>24553</v>
      </c>
      <c r="O574" s="12" t="s">
        <v>24553</v>
      </c>
      <c r="P574" s="14" t="s">
        <v>24551</v>
      </c>
      <c r="Q574" s="29" t="s">
        <v>24553</v>
      </c>
      <c r="AA574" s="3">
        <v>85.040460939857184</v>
      </c>
      <c r="AB574" s="3">
        <v>100</v>
      </c>
      <c r="AC574" s="3">
        <v>6.8570218957156452</v>
      </c>
      <c r="AD574" s="3">
        <v>5.7055550240827726</v>
      </c>
      <c r="AE574" s="3">
        <v>5.2603395899170406</v>
      </c>
      <c r="AF574" s="3">
        <v>7.1585924596065666</v>
      </c>
      <c r="AG574" s="3">
        <v>6.4171954772394404</v>
      </c>
      <c r="AH574" s="32">
        <v>5.8375294160287439</v>
      </c>
      <c r="AI574" s="50">
        <v>1.68400855662522E-3</v>
      </c>
      <c r="AT574" s="3">
        <v>90.142140280412278</v>
      </c>
      <c r="AU574" s="3">
        <v>100</v>
      </c>
      <c r="AV574" s="3">
        <v>88.505881222874123</v>
      </c>
      <c r="AW574" s="3">
        <v>59.067317786868465</v>
      </c>
      <c r="AX574" s="3">
        <v>41.091064929189137</v>
      </c>
      <c r="AY574" s="3">
        <v>28.399788816015359</v>
      </c>
      <c r="AZ574" s="3">
        <v>23.261300889544557</v>
      </c>
      <c r="BA574" s="3">
        <v>15.039338821446693</v>
      </c>
      <c r="BB574" s="3">
        <v>13.301104770289376</v>
      </c>
      <c r="BC574" s="31">
        <v>12.223390218136638</v>
      </c>
    </row>
    <row r="575" spans="1:55" x14ac:dyDescent="0.55000000000000004">
      <c r="A575" s="21" t="s">
        <v>6</v>
      </c>
      <c r="B575" s="21" t="s">
        <v>22358</v>
      </c>
      <c r="C575" s="21" t="s">
        <v>14770</v>
      </c>
      <c r="D575" s="27" t="s">
        <v>14771</v>
      </c>
      <c r="E575" s="4">
        <v>0</v>
      </c>
      <c r="F575" s="4">
        <v>6</v>
      </c>
      <c r="G575" s="4">
        <v>1</v>
      </c>
      <c r="H575" s="62">
        <v>4</v>
      </c>
      <c r="J575" s="28">
        <v>1</v>
      </c>
      <c r="K575" s="13" t="s">
        <v>24548</v>
      </c>
      <c r="L575" s="12" t="s">
        <v>24553</v>
      </c>
      <c r="M575" s="12" t="s">
        <v>24553</v>
      </c>
      <c r="N575" s="12" t="s">
        <v>24553</v>
      </c>
      <c r="O575" s="12" t="s">
        <v>24553</v>
      </c>
      <c r="P575" s="12" t="s">
        <v>24553</v>
      </c>
      <c r="Q575" s="29" t="s">
        <v>24553</v>
      </c>
      <c r="AA575" s="3">
        <v>100</v>
      </c>
      <c r="AB575" s="3">
        <v>89.340350832349998</v>
      </c>
      <c r="AC575" s="3">
        <v>24.845263744803336</v>
      </c>
      <c r="AD575" s="3">
        <v>32.872272809425127</v>
      </c>
      <c r="AE575" s="3">
        <v>21.110281673541802</v>
      </c>
      <c r="AF575" s="3">
        <v>30.394787067610125</v>
      </c>
      <c r="AG575" s="3">
        <v>38.11871815981322</v>
      </c>
      <c r="AH575" s="32">
        <v>32.330829668553172</v>
      </c>
      <c r="AI575" s="50">
        <v>3.8576250846715102E-3</v>
      </c>
      <c r="AJ575" s="3">
        <v>23.933496514443764</v>
      </c>
      <c r="AK575" s="3">
        <v>83.745794851648242</v>
      </c>
      <c r="AL575" s="3">
        <v>93.714921448020831</v>
      </c>
      <c r="AM575" s="3">
        <v>72.13572928890666</v>
      </c>
      <c r="AN575" s="3">
        <v>75.078410106294712</v>
      </c>
      <c r="AO575" s="3">
        <v>81.597368585004105</v>
      </c>
      <c r="AP575" s="3">
        <v>100</v>
      </c>
      <c r="AQ575" s="3">
        <v>59.310502126187913</v>
      </c>
      <c r="AR575" s="3">
        <v>83.27057106602858</v>
      </c>
      <c r="AS575" s="31">
        <v>39.47903989590727</v>
      </c>
      <c r="AT575" s="3">
        <v>100</v>
      </c>
      <c r="AU575" s="3">
        <v>92.274021521749589</v>
      </c>
      <c r="AV575" s="3">
        <v>82.869553338522479</v>
      </c>
      <c r="AW575" s="3">
        <v>61.14305248760067</v>
      </c>
      <c r="AX575" s="3">
        <v>56.378255866786972</v>
      </c>
      <c r="AY575" s="3">
        <v>35.170480961811641</v>
      </c>
      <c r="AZ575" s="3">
        <v>31.028531366040085</v>
      </c>
      <c r="BA575" s="3">
        <v>19.824456688536962</v>
      </c>
      <c r="BB575" s="3">
        <v>16.972443265568039</v>
      </c>
      <c r="BC575" s="31">
        <v>18.275477133878127</v>
      </c>
    </row>
    <row r="576" spans="1:55" x14ac:dyDescent="0.55000000000000004">
      <c r="A576" s="21" t="s">
        <v>6</v>
      </c>
      <c r="B576" s="21" t="s">
        <v>22412</v>
      </c>
      <c r="C576" s="21" t="s">
        <v>13714</v>
      </c>
      <c r="D576" s="27" t="s">
        <v>13715</v>
      </c>
      <c r="E576" s="4">
        <v>0</v>
      </c>
      <c r="F576" s="4">
        <v>9</v>
      </c>
      <c r="G576" s="4">
        <v>1</v>
      </c>
      <c r="H576" s="62">
        <v>13</v>
      </c>
      <c r="J576" s="28">
        <v>1</v>
      </c>
      <c r="K576" s="13" t="s">
        <v>24548</v>
      </c>
      <c r="L576" s="16" t="s">
        <v>16303</v>
      </c>
      <c r="M576" s="12" t="s">
        <v>24553</v>
      </c>
      <c r="N576" s="12" t="s">
        <v>24553</v>
      </c>
      <c r="O576" s="12" t="s">
        <v>24553</v>
      </c>
      <c r="P576" s="12" t="s">
        <v>24553</v>
      </c>
      <c r="Q576" s="29" t="s">
        <v>24553</v>
      </c>
      <c r="AA576" s="3">
        <v>100</v>
      </c>
      <c r="AB576" s="3">
        <v>96.749819095543984</v>
      </c>
      <c r="AC576" s="3">
        <v>55.273248852105084</v>
      </c>
      <c r="AD576" s="3">
        <v>48.542647970294134</v>
      </c>
      <c r="AE576" s="3">
        <v>39.997969643021982</v>
      </c>
      <c r="AF576" s="3">
        <v>47.331224233431804</v>
      </c>
      <c r="AG576" s="3">
        <v>60.498070354101387</v>
      </c>
      <c r="AH576" s="32">
        <v>55.2635854599311</v>
      </c>
      <c r="AI576" s="50">
        <v>3.1378662443193699E-3</v>
      </c>
      <c r="AJ576" s="3">
        <v>61.245886970826504</v>
      </c>
      <c r="AK576" s="3">
        <v>43.306464219414067</v>
      </c>
      <c r="AL576" s="3">
        <v>43.858228408245481</v>
      </c>
      <c r="AM576" s="3">
        <v>42.863472463648463</v>
      </c>
      <c r="AN576" s="3">
        <v>53.950859094606706</v>
      </c>
      <c r="AO576" s="3">
        <v>65.714162156353979</v>
      </c>
      <c r="AP576" s="3">
        <v>66.069031958739643</v>
      </c>
      <c r="AQ576" s="3">
        <v>100</v>
      </c>
      <c r="AR576" s="3">
        <v>74.013107107007173</v>
      </c>
      <c r="AS576" s="31">
        <v>85.47290734193119</v>
      </c>
      <c r="AT576" s="3">
        <v>100</v>
      </c>
      <c r="AU576" s="3">
        <v>95.508064823029542</v>
      </c>
      <c r="AV576" s="3">
        <v>81.30935405600502</v>
      </c>
      <c r="AW576" s="3">
        <v>71.845413455621269</v>
      </c>
      <c r="AX576" s="3">
        <v>62.242650294741132</v>
      </c>
      <c r="AY576" s="3">
        <v>52.254113454177165</v>
      </c>
      <c r="AZ576" s="3">
        <v>49.701675845853678</v>
      </c>
      <c r="BA576" s="3">
        <v>46.548307044493122</v>
      </c>
      <c r="BB576" s="3">
        <v>38.562884577613879</v>
      </c>
      <c r="BC576" s="31">
        <v>69.565743995633994</v>
      </c>
    </row>
    <row r="577" spans="1:55" x14ac:dyDescent="0.55000000000000004">
      <c r="A577" s="21" t="s">
        <v>6</v>
      </c>
      <c r="B577" s="21" t="s">
        <v>20277</v>
      </c>
      <c r="C577" s="21" t="s">
        <v>14254</v>
      </c>
      <c r="D577" s="27" t="s">
        <v>14255</v>
      </c>
      <c r="E577" s="4">
        <v>0</v>
      </c>
      <c r="F577" s="4">
        <v>2</v>
      </c>
      <c r="G577" s="4">
        <v>0</v>
      </c>
      <c r="H577" s="62">
        <v>11</v>
      </c>
      <c r="J577" s="28">
        <v>1</v>
      </c>
      <c r="K577" s="13" t="s">
        <v>24548</v>
      </c>
      <c r="L577" s="16" t="s">
        <v>16303</v>
      </c>
      <c r="M577" s="12" t="s">
        <v>24553</v>
      </c>
      <c r="N577" s="12" t="s">
        <v>24553</v>
      </c>
      <c r="O577" s="12" t="s">
        <v>24553</v>
      </c>
      <c r="P577" s="12" t="s">
        <v>24553</v>
      </c>
      <c r="Q577" s="29" t="s">
        <v>24553</v>
      </c>
      <c r="AA577" s="3">
        <v>74.109822769227094</v>
      </c>
      <c r="AB577" s="3">
        <v>79.416149393080246</v>
      </c>
      <c r="AC577" s="3">
        <v>47.458868422928674</v>
      </c>
      <c r="AD577" s="3">
        <v>34.145165642832573</v>
      </c>
      <c r="AE577" s="3">
        <v>60.737212821292708</v>
      </c>
      <c r="AF577" s="3">
        <v>78.102410390920014</v>
      </c>
      <c r="AG577" s="3">
        <v>93.398776910476101</v>
      </c>
      <c r="AH577" s="32">
        <v>100</v>
      </c>
      <c r="AI577" s="50">
        <v>2.0281359159120001E-2</v>
      </c>
      <c r="AT577" s="3">
        <v>98.525250053906092</v>
      </c>
      <c r="AU577" s="3">
        <v>100</v>
      </c>
      <c r="AV577" s="3">
        <v>92.402274456624482</v>
      </c>
      <c r="AW577" s="3">
        <v>74.341014074787068</v>
      </c>
      <c r="AX577" s="3">
        <v>69.007813326405369</v>
      </c>
      <c r="AY577" s="3">
        <v>55.607139298762284</v>
      </c>
      <c r="AZ577" s="3">
        <v>43.923085524652059</v>
      </c>
      <c r="BA577" s="3">
        <v>44.682900037630091</v>
      </c>
      <c r="BB577" s="3">
        <v>37.307682758590403</v>
      </c>
      <c r="BC577" s="31">
        <v>76.483027444053704</v>
      </c>
    </row>
    <row r="578" spans="1:55" x14ac:dyDescent="0.55000000000000004">
      <c r="A578" s="21" t="s">
        <v>6</v>
      </c>
      <c r="B578" s="21" t="s">
        <v>20222</v>
      </c>
      <c r="C578" s="21" t="s">
        <v>13034</v>
      </c>
      <c r="D578" s="27" t="s">
        <v>13035</v>
      </c>
      <c r="E578" s="4">
        <v>0</v>
      </c>
      <c r="F578" s="4">
        <v>2</v>
      </c>
      <c r="G578" s="4">
        <v>0</v>
      </c>
      <c r="H578" s="62">
        <v>9</v>
      </c>
      <c r="J578" s="28">
        <v>1</v>
      </c>
      <c r="K578" s="12" t="s">
        <v>24553</v>
      </c>
      <c r="L578" s="12" t="s">
        <v>24553</v>
      </c>
      <c r="M578" s="12" t="s">
        <v>24553</v>
      </c>
      <c r="N578" s="12" t="s">
        <v>24553</v>
      </c>
      <c r="O578" s="12" t="s">
        <v>24553</v>
      </c>
      <c r="P578" s="12" t="s">
        <v>24553</v>
      </c>
      <c r="Q578" s="29" t="s">
        <v>24553</v>
      </c>
      <c r="AA578" s="3">
        <v>88.057058551597322</v>
      </c>
      <c r="AB578" s="3">
        <v>100</v>
      </c>
      <c r="AC578" s="3">
        <v>43.327201278485781</v>
      </c>
      <c r="AD578" s="3">
        <v>40.028421706349981</v>
      </c>
      <c r="AE578" s="3">
        <v>15.754506101187729</v>
      </c>
      <c r="AF578" s="3">
        <v>20.422459439873414</v>
      </c>
      <c r="AG578" s="3">
        <v>18.449816861920766</v>
      </c>
      <c r="AH578" s="32">
        <v>19.700943843173594</v>
      </c>
      <c r="AI578" s="50">
        <v>1.84522238371448E-3</v>
      </c>
      <c r="AT578" s="3">
        <v>100</v>
      </c>
      <c r="AU578" s="3">
        <v>95.13235653546208</v>
      </c>
      <c r="AV578" s="3">
        <v>94.481372365833238</v>
      </c>
      <c r="AW578" s="3">
        <v>80.358428863796604</v>
      </c>
      <c r="AX578" s="3">
        <v>71.247400849258113</v>
      </c>
      <c r="AY578" s="3">
        <v>45.452600484403035</v>
      </c>
      <c r="AZ578" s="3">
        <v>59.367479582352559</v>
      </c>
      <c r="BA578" s="3">
        <v>36.321087613502051</v>
      </c>
      <c r="BB578" s="3">
        <v>33.550590001646199</v>
      </c>
      <c r="BC578" s="31">
        <v>42.703928230007548</v>
      </c>
    </row>
    <row r="579" spans="1:55" x14ac:dyDescent="0.55000000000000004">
      <c r="A579" s="21" t="s">
        <v>6</v>
      </c>
      <c r="B579" s="21" t="s">
        <v>19133</v>
      </c>
      <c r="C579" s="21" t="s">
        <v>13292</v>
      </c>
      <c r="D579" s="27" t="s">
        <v>13293</v>
      </c>
      <c r="E579" s="4">
        <v>0</v>
      </c>
      <c r="F579" s="4">
        <v>1</v>
      </c>
      <c r="G579" s="4">
        <v>0</v>
      </c>
      <c r="H579" s="62">
        <v>3</v>
      </c>
      <c r="J579" s="28">
        <v>1</v>
      </c>
      <c r="K579" s="13" t="s">
        <v>24548</v>
      </c>
      <c r="L579" s="16" t="s">
        <v>16303</v>
      </c>
      <c r="M579" s="12" t="s">
        <v>24553</v>
      </c>
      <c r="N579" s="12" t="s">
        <v>24553</v>
      </c>
      <c r="O579" s="12" t="s">
        <v>24553</v>
      </c>
      <c r="P579" s="12" t="s">
        <v>24553</v>
      </c>
      <c r="Q579" s="29" t="s">
        <v>24553</v>
      </c>
      <c r="AA579" s="3">
        <v>98.713851598795372</v>
      </c>
      <c r="AB579" s="3">
        <v>100</v>
      </c>
      <c r="AC579" s="3">
        <v>93.361574400340274</v>
      </c>
      <c r="AD579" s="3">
        <v>90.904080020071405</v>
      </c>
      <c r="AE579" s="3">
        <v>88.459031111863013</v>
      </c>
      <c r="AF579" s="3">
        <v>94.438865153172657</v>
      </c>
      <c r="AG579" s="3">
        <v>71.245807753230707</v>
      </c>
      <c r="AH579" s="32">
        <v>77.138510808866485</v>
      </c>
      <c r="AI579" s="50">
        <v>1.1658623417868301E-2</v>
      </c>
      <c r="AT579" s="3">
        <v>86.426216611113801</v>
      </c>
      <c r="AU579" s="3">
        <v>89.300817906135705</v>
      </c>
      <c r="AV579" s="3">
        <v>100</v>
      </c>
      <c r="AW579" s="3">
        <v>79.062987455158407</v>
      </c>
      <c r="AX579" s="3">
        <v>79.927598785845589</v>
      </c>
      <c r="AY579" s="3">
        <v>83.799720102864001</v>
      </c>
      <c r="AZ579" s="3">
        <v>77.515184365429661</v>
      </c>
      <c r="BA579" s="3">
        <v>71.967553784704734</v>
      </c>
      <c r="BB579" s="3">
        <v>60.178135450943493</v>
      </c>
      <c r="BC579" s="31">
        <v>64.93561816340781</v>
      </c>
    </row>
    <row r="580" spans="1:55" x14ac:dyDescent="0.55000000000000004">
      <c r="A580" s="21" t="s">
        <v>6</v>
      </c>
      <c r="B580" s="21" t="s">
        <v>20835</v>
      </c>
      <c r="C580" s="21" t="s">
        <v>13801</v>
      </c>
      <c r="D580" s="27" t="s">
        <v>13802</v>
      </c>
      <c r="E580" s="4">
        <v>0</v>
      </c>
      <c r="F580" s="4">
        <v>4</v>
      </c>
      <c r="G580" s="4">
        <v>0</v>
      </c>
      <c r="H580" s="62">
        <v>5</v>
      </c>
      <c r="J580" s="28">
        <v>1</v>
      </c>
      <c r="K580" s="13" t="s">
        <v>24548</v>
      </c>
      <c r="L580" s="12" t="s">
        <v>24553</v>
      </c>
      <c r="M580" s="12" t="s">
        <v>24553</v>
      </c>
      <c r="N580" s="12" t="s">
        <v>24553</v>
      </c>
      <c r="O580" s="12" t="s">
        <v>24553</v>
      </c>
      <c r="P580" s="12" t="s">
        <v>24553</v>
      </c>
      <c r="Q580" s="29" t="s">
        <v>24553</v>
      </c>
      <c r="AA580" s="3">
        <v>84.983295735204919</v>
      </c>
      <c r="AB580" s="3">
        <v>100</v>
      </c>
      <c r="AC580" s="3">
        <v>67.580126299845148</v>
      </c>
      <c r="AD580" s="3">
        <v>53.640408477889409</v>
      </c>
      <c r="AE580" s="3">
        <v>58.689123423231223</v>
      </c>
      <c r="AF580" s="3">
        <v>62.917009311673802</v>
      </c>
      <c r="AG580" s="3">
        <v>61.950692578092216</v>
      </c>
      <c r="AH580" s="32">
        <v>53.054393882753835</v>
      </c>
      <c r="AI580" s="50">
        <v>4.7201341500929798E-2</v>
      </c>
      <c r="AT580" s="3">
        <v>94.018163446754741</v>
      </c>
      <c r="AU580" s="3">
        <v>100</v>
      </c>
      <c r="AV580" s="3">
        <v>99.133354253071687</v>
      </c>
      <c r="AW580" s="3">
        <v>80.3293195812292</v>
      </c>
      <c r="AX580" s="3">
        <v>77.63491375158091</v>
      </c>
      <c r="AY580" s="3">
        <v>70.321055720885226</v>
      </c>
      <c r="AZ580" s="3">
        <v>75.435686627318688</v>
      </c>
      <c r="BA580" s="3">
        <v>51.84280516808095</v>
      </c>
      <c r="BB580" s="3">
        <v>38.248424469418659</v>
      </c>
      <c r="BC580" s="31">
        <v>44.885813590724553</v>
      </c>
    </row>
    <row r="581" spans="1:55" x14ac:dyDescent="0.55000000000000004">
      <c r="A581" s="21" t="s">
        <v>6</v>
      </c>
      <c r="B581" s="21" t="s">
        <v>20287</v>
      </c>
      <c r="C581" s="21" t="s">
        <v>10723</v>
      </c>
      <c r="D581" s="27" t="s">
        <v>10724</v>
      </c>
      <c r="E581" s="4">
        <v>0</v>
      </c>
      <c r="F581" s="4">
        <v>2</v>
      </c>
      <c r="G581" s="4">
        <v>0</v>
      </c>
      <c r="H581" s="62">
        <v>12</v>
      </c>
      <c r="J581" s="28">
        <v>1</v>
      </c>
      <c r="K581" s="12" t="s">
        <v>24553</v>
      </c>
      <c r="L581" s="12" t="s">
        <v>24553</v>
      </c>
      <c r="M581" s="12" t="s">
        <v>24553</v>
      </c>
      <c r="N581" s="12" t="s">
        <v>24553</v>
      </c>
      <c r="O581" s="12" t="s">
        <v>24553</v>
      </c>
      <c r="P581" s="12" t="s">
        <v>24553</v>
      </c>
      <c r="Q581" s="29" t="s">
        <v>24553</v>
      </c>
      <c r="AA581" s="3">
        <v>98.783274344248028</v>
      </c>
      <c r="AB581" s="3">
        <v>100</v>
      </c>
      <c r="AC581" s="3">
        <v>64.369477185980116</v>
      </c>
      <c r="AD581" s="3">
        <v>61.844988724697672</v>
      </c>
      <c r="AE581" s="3">
        <v>50.605513467785315</v>
      </c>
      <c r="AF581" s="3">
        <v>56.033956045322455</v>
      </c>
      <c r="AG581" s="3">
        <v>41.765230398340435</v>
      </c>
      <c r="AH581" s="32">
        <v>39.528014578788309</v>
      </c>
      <c r="AI581" s="50">
        <v>9.6942898881676603E-4</v>
      </c>
      <c r="AT581" s="3">
        <v>100</v>
      </c>
      <c r="AU581" s="3">
        <v>93.046317666787161</v>
      </c>
      <c r="AV581" s="3">
        <v>92.459320659269551</v>
      </c>
      <c r="AW581" s="3">
        <v>85.993323785139879</v>
      </c>
      <c r="AX581" s="3">
        <v>79.063988081388175</v>
      </c>
      <c r="AY581" s="3">
        <v>64.086106638101768</v>
      </c>
      <c r="AZ581" s="3">
        <v>65.263816158761699</v>
      </c>
      <c r="BA581" s="3">
        <v>45.954562619543744</v>
      </c>
      <c r="BB581" s="3">
        <v>36.821394334501882</v>
      </c>
      <c r="BC581" s="31">
        <v>38.144955611392497</v>
      </c>
    </row>
    <row r="582" spans="1:55" x14ac:dyDescent="0.55000000000000004">
      <c r="A582" s="21" t="s">
        <v>6</v>
      </c>
      <c r="B582" s="21" t="s">
        <v>22903</v>
      </c>
      <c r="C582" s="21" t="s">
        <v>12887</v>
      </c>
      <c r="D582" s="27" t="s">
        <v>12888</v>
      </c>
      <c r="E582" s="4">
        <v>1</v>
      </c>
      <c r="F582" s="4">
        <v>3</v>
      </c>
      <c r="G582" s="4">
        <v>0</v>
      </c>
      <c r="H582" s="62">
        <v>5</v>
      </c>
      <c r="J582" s="28">
        <v>1</v>
      </c>
      <c r="K582" s="12" t="s">
        <v>24553</v>
      </c>
      <c r="L582" s="12" t="s">
        <v>24553</v>
      </c>
      <c r="M582" s="12" t="s">
        <v>24553</v>
      </c>
      <c r="N582" s="12" t="s">
        <v>24553</v>
      </c>
      <c r="O582" s="12" t="s">
        <v>24553</v>
      </c>
      <c r="P582" s="12" t="s">
        <v>24553</v>
      </c>
      <c r="Q582" s="29" t="s">
        <v>24553</v>
      </c>
      <c r="R582" s="3">
        <v>42.304404449201265</v>
      </c>
      <c r="S582" s="3">
        <v>44.017493454388045</v>
      </c>
      <c r="T582" s="3">
        <v>49.955642110891944</v>
      </c>
      <c r="U582" s="3">
        <v>55.404574334095599</v>
      </c>
      <c r="V582" s="3">
        <v>91.327464141477734</v>
      </c>
      <c r="W582" s="3">
        <v>95.838796381121398</v>
      </c>
      <c r="X582" s="3">
        <v>98.047615241037576</v>
      </c>
      <c r="Y582" s="32">
        <v>100</v>
      </c>
      <c r="Z582" s="50">
        <v>3.2841288442491897E-4</v>
      </c>
      <c r="AA582" s="3">
        <v>73.347598954849147</v>
      </c>
      <c r="AB582" s="3">
        <v>90.330663891134918</v>
      </c>
      <c r="AC582" s="3">
        <v>61.982848244088792</v>
      </c>
      <c r="AD582" s="3">
        <v>41.945315801628105</v>
      </c>
      <c r="AE582" s="3">
        <v>70.488391970209619</v>
      </c>
      <c r="AF582" s="3">
        <v>95.100585044750318</v>
      </c>
      <c r="AG582" s="3">
        <v>98.004438754426658</v>
      </c>
      <c r="AH582" s="32">
        <v>100</v>
      </c>
      <c r="AI582" s="50">
        <v>0.103435570074893</v>
      </c>
      <c r="AT582" s="3">
        <v>96.041387827429389</v>
      </c>
      <c r="AU582" s="3">
        <v>100</v>
      </c>
      <c r="AV582" s="3">
        <v>92.792835782841621</v>
      </c>
      <c r="AW582" s="3">
        <v>82.233889654114307</v>
      </c>
      <c r="AX582" s="3">
        <v>82.026721819613186</v>
      </c>
      <c r="AY582" s="3">
        <v>69.798831494451051</v>
      </c>
      <c r="AZ582" s="3">
        <v>65.94885020141173</v>
      </c>
      <c r="BA582" s="3">
        <v>57.575200292854099</v>
      </c>
      <c r="BB582" s="3">
        <v>53.485062164718919</v>
      </c>
      <c r="BC582" s="31">
        <v>50.752553873977767</v>
      </c>
    </row>
    <row r="583" spans="1:55" x14ac:dyDescent="0.55000000000000004">
      <c r="A583" s="21" t="s">
        <v>6</v>
      </c>
      <c r="B583" s="21" t="s">
        <v>21520</v>
      </c>
      <c r="C583" s="21" t="s">
        <v>14150</v>
      </c>
      <c r="D583" s="27" t="s">
        <v>14151</v>
      </c>
      <c r="E583" s="4">
        <v>0</v>
      </c>
      <c r="F583" s="4">
        <v>7</v>
      </c>
      <c r="G583" s="4">
        <v>0</v>
      </c>
      <c r="H583" s="62">
        <v>25</v>
      </c>
      <c r="J583" s="28">
        <v>1</v>
      </c>
      <c r="K583" s="13" t="s">
        <v>24548</v>
      </c>
      <c r="L583" s="16" t="s">
        <v>16303</v>
      </c>
      <c r="M583" s="12" t="s">
        <v>24553</v>
      </c>
      <c r="N583" s="12" t="s">
        <v>24553</v>
      </c>
      <c r="O583" s="12" t="s">
        <v>24553</v>
      </c>
      <c r="P583" s="12" t="s">
        <v>24553</v>
      </c>
      <c r="Q583" s="29" t="s">
        <v>24553</v>
      </c>
      <c r="AA583" s="3">
        <v>87.696764977209909</v>
      </c>
      <c r="AB583" s="3">
        <v>100</v>
      </c>
      <c r="AC583" s="3">
        <v>53.764980300097463</v>
      </c>
      <c r="AD583" s="3">
        <v>52.027295732747106</v>
      </c>
      <c r="AE583" s="3">
        <v>52.49665796007227</v>
      </c>
      <c r="AF583" s="3">
        <v>57.607307482391569</v>
      </c>
      <c r="AG583" s="3">
        <v>61.065559574795827</v>
      </c>
      <c r="AH583" s="32">
        <v>61.269676298207834</v>
      </c>
      <c r="AI583" s="50">
        <v>7.66848148326227E-3</v>
      </c>
      <c r="AT583" s="3">
        <v>100</v>
      </c>
      <c r="AU583" s="3">
        <v>99.667642979735632</v>
      </c>
      <c r="AV583" s="3">
        <v>94.91386274004411</v>
      </c>
      <c r="AW583" s="3">
        <v>76.351148116771199</v>
      </c>
      <c r="AX583" s="3">
        <v>81.186315467599044</v>
      </c>
      <c r="AY583" s="3">
        <v>69.356639899721586</v>
      </c>
      <c r="AZ583" s="3">
        <v>67.519024322521034</v>
      </c>
      <c r="BA583" s="3">
        <v>54.441010910782971</v>
      </c>
      <c r="BB583" s="3">
        <v>55.895449157422348</v>
      </c>
      <c r="BC583" s="31">
        <v>81.430379896586985</v>
      </c>
    </row>
    <row r="584" spans="1:55" x14ac:dyDescent="0.55000000000000004">
      <c r="A584" s="21" t="s">
        <v>6</v>
      </c>
      <c r="B584" s="21" t="s">
        <v>20171</v>
      </c>
      <c r="C584" s="21" t="s">
        <v>14961</v>
      </c>
      <c r="D584" s="27" t="s">
        <v>14962</v>
      </c>
      <c r="E584" s="4">
        <v>0</v>
      </c>
      <c r="F584" s="4">
        <v>2</v>
      </c>
      <c r="G584" s="4">
        <v>0</v>
      </c>
      <c r="H584" s="62">
        <v>7</v>
      </c>
      <c r="J584" s="28">
        <v>1</v>
      </c>
      <c r="K584" s="12" t="s">
        <v>24553</v>
      </c>
      <c r="L584" s="12" t="s">
        <v>24553</v>
      </c>
      <c r="M584" s="12" t="s">
        <v>24553</v>
      </c>
      <c r="N584" s="12" t="s">
        <v>24553</v>
      </c>
      <c r="O584" s="12" t="s">
        <v>24553</v>
      </c>
      <c r="P584" s="12" t="s">
        <v>24553</v>
      </c>
      <c r="Q584" s="29" t="s">
        <v>24553</v>
      </c>
      <c r="AA584" s="3">
        <v>93.237028859528166</v>
      </c>
      <c r="AB584" s="3">
        <v>96.868948269306173</v>
      </c>
      <c r="AC584" s="3">
        <v>82.737859261410748</v>
      </c>
      <c r="AD584" s="3">
        <v>70.086797268096007</v>
      </c>
      <c r="AE584" s="3">
        <v>95.940123198317579</v>
      </c>
      <c r="AF584" s="3">
        <v>92.303997847541879</v>
      </c>
      <c r="AG584" s="3">
        <v>89.974949340210117</v>
      </c>
      <c r="AH584" s="32">
        <v>100</v>
      </c>
      <c r="AI584" s="50">
        <v>0.104855859963032</v>
      </c>
      <c r="AT584" s="3">
        <v>44.506893534402849</v>
      </c>
      <c r="AU584" s="3">
        <v>46.002871752016276</v>
      </c>
      <c r="AV584" s="3">
        <v>100</v>
      </c>
      <c r="AW584" s="3">
        <v>43.258530954188537</v>
      </c>
      <c r="AX584" s="3">
        <v>42.995246834100939</v>
      </c>
      <c r="AY584" s="3">
        <v>40.991847310420702</v>
      </c>
      <c r="AZ584" s="3">
        <v>40.400700338856389</v>
      </c>
      <c r="BA584" s="3">
        <v>34.002759145786769</v>
      </c>
      <c r="BB584" s="3">
        <v>36.658159021677115</v>
      </c>
      <c r="BC584" s="31">
        <v>32.248595364348702</v>
      </c>
    </row>
    <row r="585" spans="1:55" x14ac:dyDescent="0.55000000000000004">
      <c r="A585" s="21" t="s">
        <v>6</v>
      </c>
      <c r="B585" s="21" t="s">
        <v>18660</v>
      </c>
      <c r="C585" s="21" t="s">
        <v>459</v>
      </c>
      <c r="D585" s="27" t="s">
        <v>460</v>
      </c>
      <c r="E585" s="4">
        <v>0</v>
      </c>
      <c r="F585" s="4">
        <v>1</v>
      </c>
      <c r="G585" s="4">
        <v>0</v>
      </c>
      <c r="H585" s="62">
        <v>1</v>
      </c>
      <c r="J585" s="28">
        <v>1</v>
      </c>
      <c r="K585" s="12" t="s">
        <v>24553</v>
      </c>
      <c r="L585" s="12" t="s">
        <v>24553</v>
      </c>
      <c r="M585" s="12" t="s">
        <v>24553</v>
      </c>
      <c r="N585" s="12" t="s">
        <v>24553</v>
      </c>
      <c r="O585" s="12" t="s">
        <v>24553</v>
      </c>
      <c r="P585" s="12" t="s">
        <v>24553</v>
      </c>
      <c r="Q585" s="29" t="s">
        <v>24553</v>
      </c>
      <c r="AA585" s="3">
        <v>66.647308392954443</v>
      </c>
      <c r="AB585" s="3">
        <v>79.389208239708736</v>
      </c>
      <c r="AC585" s="3">
        <v>100</v>
      </c>
      <c r="AD585" s="3">
        <v>81.641822564188288</v>
      </c>
      <c r="AE585" s="3">
        <v>51.700999243908882</v>
      </c>
      <c r="AF585" s="3">
        <v>41.718391977499373</v>
      </c>
      <c r="AG585" s="3">
        <v>29.382998665633341</v>
      </c>
      <c r="AH585" s="32">
        <v>22.881154158851952</v>
      </c>
      <c r="AI585" s="50">
        <v>1.40398540656926E-2</v>
      </c>
      <c r="AT585" s="3">
        <v>91.292789883072416</v>
      </c>
      <c r="AU585" s="3">
        <v>78.420931685555075</v>
      </c>
      <c r="AV585" s="3">
        <v>70.664109956503864</v>
      </c>
      <c r="AW585" s="3">
        <v>100</v>
      </c>
      <c r="AX585" s="3">
        <v>90.566097796279266</v>
      </c>
      <c r="AY585" s="3">
        <v>73.1583998831413</v>
      </c>
      <c r="AZ585" s="3">
        <v>88.669543424727138</v>
      </c>
      <c r="BA585" s="3">
        <v>59.689126582657238</v>
      </c>
      <c r="BB585" s="3">
        <v>35.806112780367712</v>
      </c>
      <c r="BC585" s="31">
        <v>17.788258704518924</v>
      </c>
    </row>
    <row r="586" spans="1:55" x14ac:dyDescent="0.55000000000000004">
      <c r="A586" s="21" t="s">
        <v>6</v>
      </c>
      <c r="B586" s="21" t="s">
        <v>21364</v>
      </c>
      <c r="C586" s="21" t="s">
        <v>3746</v>
      </c>
      <c r="D586" s="27" t="s">
        <v>3747</v>
      </c>
      <c r="E586" s="4">
        <v>0</v>
      </c>
      <c r="F586" s="4">
        <v>6</v>
      </c>
      <c r="G586" s="4">
        <v>0</v>
      </c>
      <c r="H586" s="62">
        <v>16</v>
      </c>
      <c r="J586" s="28">
        <v>2</v>
      </c>
      <c r="K586" s="13" t="s">
        <v>24548</v>
      </c>
      <c r="L586" s="16" t="s">
        <v>16303</v>
      </c>
      <c r="M586" s="12" t="s">
        <v>24553</v>
      </c>
      <c r="N586" s="12" t="s">
        <v>24553</v>
      </c>
      <c r="O586" s="12" t="s">
        <v>24553</v>
      </c>
      <c r="P586" s="12" t="s">
        <v>24553</v>
      </c>
      <c r="Q586" s="29" t="s">
        <v>24553</v>
      </c>
      <c r="AA586" s="3">
        <v>60.263661511862274</v>
      </c>
      <c r="AB586" s="3">
        <v>74.984345330317765</v>
      </c>
      <c r="AC586" s="3">
        <v>100</v>
      </c>
      <c r="AD586" s="3">
        <v>88.882489526478153</v>
      </c>
      <c r="AE586" s="3">
        <v>63.136889079738644</v>
      </c>
      <c r="AF586" s="3">
        <v>70.184652425599197</v>
      </c>
      <c r="AG586" s="3">
        <v>61.836759422283109</v>
      </c>
      <c r="AH586" s="32">
        <v>62.215796502763432</v>
      </c>
      <c r="AI586" s="50">
        <v>4.3988137619095501E-2</v>
      </c>
      <c r="AT586" s="3">
        <v>89.458893214726615</v>
      </c>
      <c r="AU586" s="3">
        <v>85.012013048054882</v>
      </c>
      <c r="AV586" s="3">
        <v>76.113963164599937</v>
      </c>
      <c r="AW586" s="3">
        <v>87.52598675957924</v>
      </c>
      <c r="AX586" s="3">
        <v>94.437587181318591</v>
      </c>
      <c r="AY586" s="3">
        <v>90.643955506040214</v>
      </c>
      <c r="AZ586" s="3">
        <v>100</v>
      </c>
      <c r="BA586" s="3">
        <v>87.636138390130455</v>
      </c>
      <c r="BB586" s="3">
        <v>59.336947968336894</v>
      </c>
      <c r="BC586" s="31">
        <v>62.782258660129401</v>
      </c>
    </row>
    <row r="587" spans="1:55" x14ac:dyDescent="0.55000000000000004">
      <c r="A587" s="21" t="s">
        <v>6</v>
      </c>
      <c r="B587" s="21" t="s">
        <v>18482</v>
      </c>
      <c r="C587" s="21" t="s">
        <v>3746</v>
      </c>
      <c r="D587" s="27" t="s">
        <v>15153</v>
      </c>
      <c r="E587" s="4">
        <v>0</v>
      </c>
      <c r="F587" s="4">
        <v>1</v>
      </c>
      <c r="G587" s="4">
        <v>0</v>
      </c>
      <c r="H587" s="62">
        <v>0</v>
      </c>
      <c r="J587" s="28">
        <v>2</v>
      </c>
      <c r="K587" s="13" t="s">
        <v>24548</v>
      </c>
      <c r="L587" s="16" t="s">
        <v>16303</v>
      </c>
      <c r="M587" s="12" t="s">
        <v>24553</v>
      </c>
      <c r="N587" s="12" t="s">
        <v>24553</v>
      </c>
      <c r="O587" s="12" t="s">
        <v>24553</v>
      </c>
      <c r="P587" s="12" t="s">
        <v>24553</v>
      </c>
      <c r="Q587" s="29" t="s">
        <v>24553</v>
      </c>
      <c r="AA587" s="3">
        <v>89.580633594390463</v>
      </c>
      <c r="AB587" s="3">
        <v>74.556782055186062</v>
      </c>
      <c r="AC587" s="3">
        <v>100</v>
      </c>
      <c r="AD587" s="3">
        <v>94.01064501983123</v>
      </c>
      <c r="AE587" s="3">
        <v>83.4953661669648</v>
      </c>
      <c r="AF587" s="3">
        <v>86.134095250149059</v>
      </c>
      <c r="AG587" s="3">
        <v>79.547811892253435</v>
      </c>
      <c r="AH587" s="32">
        <v>69.872824059336807</v>
      </c>
      <c r="AI587" s="50">
        <v>0.13709263217772</v>
      </c>
    </row>
    <row r="588" spans="1:55" x14ac:dyDescent="0.55000000000000004">
      <c r="A588" s="21" t="s">
        <v>6</v>
      </c>
      <c r="B588" s="21" t="s">
        <v>23105</v>
      </c>
      <c r="C588" s="21" t="s">
        <v>6694</v>
      </c>
      <c r="D588" s="27" t="s">
        <v>6695</v>
      </c>
      <c r="E588" s="4">
        <v>1</v>
      </c>
      <c r="F588" s="4">
        <v>8</v>
      </c>
      <c r="G588" s="4">
        <v>1</v>
      </c>
      <c r="H588" s="62">
        <v>25</v>
      </c>
      <c r="J588" s="28">
        <v>1</v>
      </c>
      <c r="K588" s="13" t="s">
        <v>24548</v>
      </c>
      <c r="L588" s="12" t="s">
        <v>24553</v>
      </c>
      <c r="M588" s="12" t="s">
        <v>24553</v>
      </c>
      <c r="N588" s="12" t="s">
        <v>24553</v>
      </c>
      <c r="O588" s="12" t="s">
        <v>24553</v>
      </c>
      <c r="P588" s="14" t="s">
        <v>24551</v>
      </c>
      <c r="Q588" s="29" t="s">
        <v>24553</v>
      </c>
      <c r="R588" s="3">
        <v>45.280926693313788</v>
      </c>
      <c r="S588" s="3">
        <v>45.010225596979438</v>
      </c>
      <c r="T588" s="3">
        <v>70.575383710140471</v>
      </c>
      <c r="U588" s="3">
        <v>87.323565633575697</v>
      </c>
      <c r="V588" s="3">
        <v>95.902197000812691</v>
      </c>
      <c r="W588" s="3">
        <v>92.4882342734291</v>
      </c>
      <c r="X588" s="3">
        <v>61.868269764706255</v>
      </c>
      <c r="Y588" s="32">
        <v>100</v>
      </c>
      <c r="Z588" s="50">
        <v>0.117374907941798</v>
      </c>
      <c r="AA588" s="3">
        <v>90.518789285711392</v>
      </c>
      <c r="AB588" s="3">
        <v>83.921782387477521</v>
      </c>
      <c r="AC588" s="3">
        <v>84.317974390724146</v>
      </c>
      <c r="AD588" s="3">
        <v>100</v>
      </c>
      <c r="AE588" s="3">
        <v>89.633187364024138</v>
      </c>
      <c r="AF588" s="3">
        <v>86.128404053242591</v>
      </c>
      <c r="AG588" s="3">
        <v>87.263672024330475</v>
      </c>
      <c r="AH588" s="32">
        <v>78.246124254001714</v>
      </c>
      <c r="AI588" s="50">
        <v>0.65159973754525802</v>
      </c>
      <c r="AJ588" s="3">
        <v>51.801528016425756</v>
      </c>
      <c r="AK588" s="3">
        <v>30.130810270870306</v>
      </c>
      <c r="AL588" s="3">
        <v>46.954919487365117</v>
      </c>
      <c r="AM588" s="3">
        <v>48.830855456438712</v>
      </c>
      <c r="AN588" s="3">
        <v>63.694543057140926</v>
      </c>
      <c r="AO588" s="3">
        <v>64.584915979149116</v>
      </c>
      <c r="AP588" s="3">
        <v>72.752598507418881</v>
      </c>
      <c r="AQ588" s="3">
        <v>100</v>
      </c>
      <c r="AR588" s="3">
        <v>72.29140167581221</v>
      </c>
      <c r="AS588" s="31">
        <v>45.617618345674884</v>
      </c>
      <c r="AT588" s="3">
        <v>60.072943141584425</v>
      </c>
      <c r="AU588" s="3">
        <v>68.792751208044905</v>
      </c>
      <c r="AV588" s="3">
        <v>72.120047103562115</v>
      </c>
      <c r="AW588" s="3">
        <v>72.454964969800955</v>
      </c>
      <c r="AX588" s="3">
        <v>62.790922601234421</v>
      </c>
      <c r="AY588" s="3">
        <v>81.652737866604269</v>
      </c>
      <c r="AZ588" s="3">
        <v>82.272115671092109</v>
      </c>
      <c r="BA588" s="3">
        <v>98.037786313101222</v>
      </c>
      <c r="BB588" s="3">
        <v>100</v>
      </c>
      <c r="BC588" s="31">
        <v>83.020811853867514</v>
      </c>
    </row>
    <row r="589" spans="1:55" x14ac:dyDescent="0.55000000000000004">
      <c r="A589" s="21" t="s">
        <v>6</v>
      </c>
      <c r="B589" s="21" t="s">
        <v>21698</v>
      </c>
      <c r="C589" s="21" t="s">
        <v>7423</v>
      </c>
      <c r="D589" s="27" t="s">
        <v>7424</v>
      </c>
      <c r="E589" s="4">
        <v>0</v>
      </c>
      <c r="F589" s="4">
        <v>10</v>
      </c>
      <c r="G589" s="4">
        <v>0</v>
      </c>
      <c r="H589" s="62">
        <v>13</v>
      </c>
      <c r="J589" s="28">
        <v>1</v>
      </c>
      <c r="K589" s="13" t="s">
        <v>24548</v>
      </c>
      <c r="L589" s="12" t="s">
        <v>24553</v>
      </c>
      <c r="M589" s="12" t="s">
        <v>24553</v>
      </c>
      <c r="N589" s="12" t="s">
        <v>24553</v>
      </c>
      <c r="O589" s="12" t="s">
        <v>24553</v>
      </c>
      <c r="P589" s="14" t="s">
        <v>24551</v>
      </c>
      <c r="Q589" s="29" t="s">
        <v>24553</v>
      </c>
      <c r="AA589" s="3">
        <v>67.17860385607203</v>
      </c>
      <c r="AB589" s="3">
        <v>66.628272719085146</v>
      </c>
      <c r="AC589" s="3">
        <v>85.18781716581698</v>
      </c>
      <c r="AD589" s="3">
        <v>89.963706677216265</v>
      </c>
      <c r="AE589" s="3">
        <v>94.916929642148446</v>
      </c>
      <c r="AF589" s="3">
        <v>86.979158525561488</v>
      </c>
      <c r="AG589" s="3">
        <v>100</v>
      </c>
      <c r="AH589" s="32">
        <v>97.796841503399691</v>
      </c>
      <c r="AI589" s="50">
        <v>7.4941946804148903E-3</v>
      </c>
      <c r="AT589" s="3">
        <v>58.347111357066062</v>
      </c>
      <c r="AU589" s="3">
        <v>61.548432154230603</v>
      </c>
      <c r="AV589" s="3">
        <v>68.034585402021349</v>
      </c>
      <c r="AW589" s="3">
        <v>65.616614054877672</v>
      </c>
      <c r="AX589" s="3">
        <v>64.566342323633492</v>
      </c>
      <c r="AY589" s="3">
        <v>72.569418237572975</v>
      </c>
      <c r="AZ589" s="3">
        <v>76.59881914921273</v>
      </c>
      <c r="BA589" s="3">
        <v>86.747282057357225</v>
      </c>
      <c r="BB589" s="3">
        <v>100</v>
      </c>
      <c r="BC589" s="31">
        <v>89.056667416752802</v>
      </c>
    </row>
    <row r="590" spans="1:55" x14ac:dyDescent="0.55000000000000004">
      <c r="A590" s="21" t="s">
        <v>6</v>
      </c>
      <c r="B590" s="21" t="s">
        <v>20243</v>
      </c>
      <c r="C590" s="21" t="s">
        <v>9438</v>
      </c>
      <c r="D590" s="27" t="s">
        <v>9439</v>
      </c>
      <c r="E590" s="4">
        <v>0</v>
      </c>
      <c r="F590" s="4">
        <v>2</v>
      </c>
      <c r="G590" s="4">
        <v>0</v>
      </c>
      <c r="H590" s="62">
        <v>10</v>
      </c>
      <c r="J590" s="28">
        <v>1</v>
      </c>
      <c r="K590" s="13" t="s">
        <v>24548</v>
      </c>
      <c r="L590" s="12" t="s">
        <v>24553</v>
      </c>
      <c r="M590" s="12" t="s">
        <v>24553</v>
      </c>
      <c r="N590" s="12" t="s">
        <v>24553</v>
      </c>
      <c r="O590" s="12" t="s">
        <v>24553</v>
      </c>
      <c r="P590" s="14" t="s">
        <v>24551</v>
      </c>
      <c r="Q590" s="29" t="s">
        <v>24553</v>
      </c>
      <c r="AA590" s="3">
        <v>51.012320787656506</v>
      </c>
      <c r="AB590" s="3">
        <v>51.47255974228856</v>
      </c>
      <c r="AC590" s="3">
        <v>87.889037317255998</v>
      </c>
      <c r="AD590" s="3">
        <v>80.236755778497255</v>
      </c>
      <c r="AE590" s="3">
        <v>100</v>
      </c>
      <c r="AF590" s="3">
        <v>83.030464954965282</v>
      </c>
      <c r="AG590" s="3">
        <v>71.553534967055228</v>
      </c>
      <c r="AH590" s="32">
        <v>76.066890159855589</v>
      </c>
      <c r="AI590" s="50">
        <v>2.4948851846992401E-2</v>
      </c>
      <c r="AT590" s="3">
        <v>40.231160878407998</v>
      </c>
      <c r="AU590" s="3">
        <v>43.621302211269253</v>
      </c>
      <c r="AV590" s="3">
        <v>51.573684799163345</v>
      </c>
      <c r="AW590" s="3">
        <v>45.844448971663084</v>
      </c>
      <c r="AX590" s="3">
        <v>49.423983436934577</v>
      </c>
      <c r="AY590" s="3">
        <v>67.353536257963995</v>
      </c>
      <c r="AZ590" s="3">
        <v>79.052164135909905</v>
      </c>
      <c r="BA590" s="3">
        <v>100</v>
      </c>
      <c r="BB590" s="3">
        <v>72.515417142468635</v>
      </c>
      <c r="BC590" s="31">
        <v>51.754405867493162</v>
      </c>
    </row>
    <row r="591" spans="1:55" x14ac:dyDescent="0.55000000000000004">
      <c r="A591" s="21" t="s">
        <v>6</v>
      </c>
      <c r="B591" s="21" t="s">
        <v>17204</v>
      </c>
      <c r="C591" s="21" t="s">
        <v>985</v>
      </c>
      <c r="D591" s="27" t="s">
        <v>986</v>
      </c>
      <c r="E591" s="4">
        <v>0</v>
      </c>
      <c r="F591" s="4">
        <v>0</v>
      </c>
      <c r="G591" s="4">
        <v>0</v>
      </c>
      <c r="H591" s="62">
        <v>2</v>
      </c>
      <c r="J591" s="28">
        <v>1</v>
      </c>
      <c r="K591" s="13" t="s">
        <v>24548</v>
      </c>
      <c r="L591" s="12" t="s">
        <v>24553</v>
      </c>
      <c r="M591" s="12" t="s">
        <v>24553</v>
      </c>
      <c r="N591" s="12" t="s">
        <v>24553</v>
      </c>
      <c r="O591" s="12" t="s">
        <v>24553</v>
      </c>
      <c r="P591" s="14" t="s">
        <v>24551</v>
      </c>
      <c r="Q591" s="29" t="s">
        <v>24553</v>
      </c>
      <c r="AT591" s="3">
        <v>51.778396378792401</v>
      </c>
      <c r="AU591" s="3">
        <v>62.064355380163782</v>
      </c>
      <c r="AV591" s="3">
        <v>42.060013585615806</v>
      </c>
      <c r="AW591" s="3">
        <v>62.780348366683739</v>
      </c>
      <c r="AX591" s="3">
        <v>40.485246124590923</v>
      </c>
      <c r="AY591" s="3">
        <v>50.465503254221289</v>
      </c>
      <c r="AZ591" s="3">
        <v>70.681362991939437</v>
      </c>
      <c r="BA591" s="3">
        <v>95.407916622130458</v>
      </c>
      <c r="BB591" s="3">
        <v>94.700898441332768</v>
      </c>
      <c r="BC591" s="31">
        <v>100</v>
      </c>
    </row>
    <row r="592" spans="1:55" x14ac:dyDescent="0.55000000000000004">
      <c r="A592" s="21" t="s">
        <v>6</v>
      </c>
      <c r="B592" s="21" t="s">
        <v>18978</v>
      </c>
      <c r="C592" s="21" t="s">
        <v>12913</v>
      </c>
      <c r="D592" s="27" t="s">
        <v>12914</v>
      </c>
      <c r="E592" s="4">
        <v>0</v>
      </c>
      <c r="F592" s="4">
        <v>1</v>
      </c>
      <c r="G592" s="4">
        <v>0</v>
      </c>
      <c r="H592" s="62">
        <v>2</v>
      </c>
      <c r="J592" s="28">
        <v>1</v>
      </c>
      <c r="K592" s="13" t="s">
        <v>24548</v>
      </c>
      <c r="L592" s="12" t="s">
        <v>24553</v>
      </c>
      <c r="M592" s="12" t="s">
        <v>24553</v>
      </c>
      <c r="N592" s="12" t="s">
        <v>24553</v>
      </c>
      <c r="O592" s="12" t="s">
        <v>24553</v>
      </c>
      <c r="P592" s="14" t="s">
        <v>24551</v>
      </c>
      <c r="Q592" s="29" t="s">
        <v>24553</v>
      </c>
      <c r="AA592" s="3">
        <v>16.54447728499273</v>
      </c>
      <c r="AB592" s="3">
        <v>13.733808567650419</v>
      </c>
      <c r="AC592" s="3">
        <v>18.527821646524899</v>
      </c>
      <c r="AD592" s="3">
        <v>20.155477252190863</v>
      </c>
      <c r="AE592" s="3">
        <v>55.495552723764284</v>
      </c>
      <c r="AF592" s="3">
        <v>45.663845895174532</v>
      </c>
      <c r="AG592" s="3">
        <v>96.23721443288656</v>
      </c>
      <c r="AH592" s="32">
        <v>100</v>
      </c>
      <c r="AI592" s="50">
        <v>1.1335069630350201E-3</v>
      </c>
      <c r="AT592" s="3">
        <v>12.856186404881239</v>
      </c>
      <c r="AU592" s="3">
        <v>17.836693253240458</v>
      </c>
      <c r="AV592" s="3">
        <v>18.319672019688046</v>
      </c>
      <c r="AW592" s="3">
        <v>15.409666570508524</v>
      </c>
      <c r="AX592" s="3">
        <v>12.61497233048715</v>
      </c>
      <c r="AY592" s="3">
        <v>13.860470059557395</v>
      </c>
      <c r="AZ592" s="3">
        <v>17.778812380084435</v>
      </c>
      <c r="BA592" s="3">
        <v>48.753803509158558</v>
      </c>
      <c r="BB592" s="3">
        <v>68.609231535638443</v>
      </c>
      <c r="BC592" s="31">
        <v>100</v>
      </c>
    </row>
    <row r="593" spans="1:55" x14ac:dyDescent="0.55000000000000004">
      <c r="A593" s="21" t="s">
        <v>6</v>
      </c>
      <c r="B593" s="21" t="s">
        <v>21624</v>
      </c>
      <c r="C593" s="21" t="s">
        <v>9760</v>
      </c>
      <c r="D593" s="27" t="s">
        <v>9761</v>
      </c>
      <c r="E593" s="4">
        <v>0</v>
      </c>
      <c r="F593" s="4">
        <v>9</v>
      </c>
      <c r="G593" s="4">
        <v>0</v>
      </c>
      <c r="H593" s="62">
        <v>4</v>
      </c>
      <c r="J593" s="28">
        <v>1</v>
      </c>
      <c r="K593" s="13" t="s">
        <v>24548</v>
      </c>
      <c r="L593" s="12" t="s">
        <v>24553</v>
      </c>
      <c r="M593" s="12" t="s">
        <v>24553</v>
      </c>
      <c r="N593" s="12" t="s">
        <v>24553</v>
      </c>
      <c r="O593" s="12" t="s">
        <v>24553</v>
      </c>
      <c r="P593" s="14" t="s">
        <v>24551</v>
      </c>
      <c r="Q593" s="29" t="s">
        <v>24553</v>
      </c>
      <c r="AA593" s="3">
        <v>34.263592917909897</v>
      </c>
      <c r="AB593" s="3">
        <v>39.381473253759559</v>
      </c>
      <c r="AC593" s="3">
        <v>56.270639433189949</v>
      </c>
      <c r="AD593" s="3">
        <v>53.116780286531181</v>
      </c>
      <c r="AE593" s="3">
        <v>100</v>
      </c>
      <c r="AF593" s="3">
        <v>90.618866566914051</v>
      </c>
      <c r="AG593" s="3">
        <v>93.097535189643949</v>
      </c>
      <c r="AH593" s="32">
        <v>91.851587273792077</v>
      </c>
      <c r="AI593" s="50">
        <v>1.9940746412419998E-3</v>
      </c>
      <c r="AT593" s="3">
        <v>31.438460466144768</v>
      </c>
      <c r="AU593" s="3">
        <v>34.511705381688543</v>
      </c>
      <c r="AV593" s="3">
        <v>39.15962966556566</v>
      </c>
      <c r="AW593" s="3">
        <v>35.172249193099873</v>
      </c>
      <c r="AX593" s="3">
        <v>32.953689115432752</v>
      </c>
      <c r="AY593" s="3">
        <v>42.942028256166481</v>
      </c>
      <c r="AZ593" s="3">
        <v>55.898093170015414</v>
      </c>
      <c r="BA593" s="3">
        <v>90.389284905509513</v>
      </c>
      <c r="BB593" s="3">
        <v>99.019460753455618</v>
      </c>
      <c r="BC593" s="31">
        <v>100</v>
      </c>
    </row>
    <row r="594" spans="1:55" x14ac:dyDescent="0.55000000000000004">
      <c r="A594" s="21" t="s">
        <v>6</v>
      </c>
      <c r="B594" s="21" t="s">
        <v>20677</v>
      </c>
      <c r="C594" s="21" t="s">
        <v>2308</v>
      </c>
      <c r="D594" s="27" t="s">
        <v>2309</v>
      </c>
      <c r="E594" s="4">
        <v>0</v>
      </c>
      <c r="F594" s="4">
        <v>3</v>
      </c>
      <c r="G594" s="4">
        <v>0</v>
      </c>
      <c r="H594" s="62">
        <v>11</v>
      </c>
      <c r="J594" s="28">
        <v>1</v>
      </c>
      <c r="K594" s="13" t="s">
        <v>24548</v>
      </c>
      <c r="L594" s="12" t="s">
        <v>24553</v>
      </c>
      <c r="M594" s="12" t="s">
        <v>24553</v>
      </c>
      <c r="N594" s="12" t="s">
        <v>24553</v>
      </c>
      <c r="O594" s="12" t="s">
        <v>24553</v>
      </c>
      <c r="P594" s="14" t="s">
        <v>24551</v>
      </c>
      <c r="Q594" s="29" t="s">
        <v>24553</v>
      </c>
      <c r="AA594" s="3">
        <v>56.555485180177087</v>
      </c>
      <c r="AB594" s="3">
        <v>59.337108798504687</v>
      </c>
      <c r="AC594" s="3">
        <v>100</v>
      </c>
      <c r="AD594" s="3">
        <v>98.572027967737199</v>
      </c>
      <c r="AE594" s="3">
        <v>60.036191635709436</v>
      </c>
      <c r="AF594" s="3">
        <v>51.83530101292363</v>
      </c>
      <c r="AG594" s="3">
        <v>39.162702230234189</v>
      </c>
      <c r="AH594" s="32">
        <v>43.661283453878255</v>
      </c>
      <c r="AI594" s="50">
        <v>2.0812500528659202E-3</v>
      </c>
      <c r="AT594" s="3">
        <v>47.88690696968083</v>
      </c>
      <c r="AU594" s="3">
        <v>52.641352432279696</v>
      </c>
      <c r="AV594" s="3">
        <v>53.760619975526872</v>
      </c>
      <c r="AW594" s="3">
        <v>60.014398020374252</v>
      </c>
      <c r="AX594" s="3">
        <v>68.329118508869584</v>
      </c>
      <c r="AY594" s="3">
        <v>100</v>
      </c>
      <c r="AZ594" s="3">
        <v>90.465808430363055</v>
      </c>
      <c r="BA594" s="3">
        <v>50.943069667711818</v>
      </c>
      <c r="BB594" s="3">
        <v>40.160933960724407</v>
      </c>
      <c r="BC594" s="31">
        <v>26.212809264934368</v>
      </c>
    </row>
    <row r="595" spans="1:55" x14ac:dyDescent="0.55000000000000004">
      <c r="A595" s="21" t="s">
        <v>6</v>
      </c>
      <c r="B595" s="21" t="s">
        <v>20456</v>
      </c>
      <c r="C595" s="21" t="s">
        <v>14638</v>
      </c>
      <c r="D595" s="27" t="s">
        <v>14639</v>
      </c>
      <c r="E595" s="4">
        <v>0</v>
      </c>
      <c r="F595" s="4">
        <v>3</v>
      </c>
      <c r="G595" s="4">
        <v>0</v>
      </c>
      <c r="H595" s="62">
        <v>3</v>
      </c>
      <c r="J595" s="28">
        <v>1</v>
      </c>
      <c r="K595" s="13" t="s">
        <v>24548</v>
      </c>
      <c r="L595" s="12" t="s">
        <v>24553</v>
      </c>
      <c r="M595" s="12" t="s">
        <v>24553</v>
      </c>
      <c r="N595" s="12" t="s">
        <v>24553</v>
      </c>
      <c r="O595" s="12" t="s">
        <v>24553</v>
      </c>
      <c r="P595" s="14" t="s">
        <v>24551</v>
      </c>
      <c r="Q595" s="29" t="s">
        <v>24553</v>
      </c>
      <c r="AA595" s="3">
        <v>100</v>
      </c>
      <c r="AB595" s="3">
        <v>99.350522221822189</v>
      </c>
      <c r="AC595" s="3">
        <v>50.603514585918319</v>
      </c>
      <c r="AD595" s="3">
        <v>49.587939948333229</v>
      </c>
      <c r="AE595" s="3">
        <v>20.431966534327309</v>
      </c>
      <c r="AF595" s="3">
        <v>15.390523420953125</v>
      </c>
      <c r="AG595" s="3">
        <v>10.839696985796298</v>
      </c>
      <c r="AH595" s="32">
        <v>7.6484002521061605</v>
      </c>
      <c r="AI595" s="50">
        <v>4.9805034267291098E-4</v>
      </c>
      <c r="AT595" s="3">
        <v>92.779435117538128</v>
      </c>
      <c r="AU595" s="3">
        <v>100</v>
      </c>
      <c r="AV595" s="3">
        <v>99.175855211351049</v>
      </c>
      <c r="AW595" s="3">
        <v>72.390640136616014</v>
      </c>
      <c r="AX595" s="3">
        <v>56.163216595148683</v>
      </c>
      <c r="AY595" s="3">
        <v>55.719221001556953</v>
      </c>
      <c r="AZ595" s="3">
        <v>55.709075796193787</v>
      </c>
      <c r="BA595" s="3">
        <v>42.491860588381229</v>
      </c>
      <c r="BB595" s="3">
        <v>46.183099661177131</v>
      </c>
      <c r="BC595" s="31">
        <v>41.943510041574214</v>
      </c>
    </row>
    <row r="596" spans="1:55" x14ac:dyDescent="0.55000000000000004">
      <c r="A596" s="21" t="s">
        <v>6</v>
      </c>
      <c r="B596" s="21" t="s">
        <v>18450</v>
      </c>
      <c r="C596" s="21" t="s">
        <v>7870</v>
      </c>
      <c r="D596" s="27" t="s">
        <v>7871</v>
      </c>
      <c r="E596" s="4">
        <v>0</v>
      </c>
      <c r="F596" s="4">
        <v>0</v>
      </c>
      <c r="G596" s="4">
        <v>0</v>
      </c>
      <c r="H596" s="62">
        <v>13</v>
      </c>
      <c r="J596" s="28">
        <v>1</v>
      </c>
      <c r="K596" s="12" t="s">
        <v>24553</v>
      </c>
      <c r="L596" s="12" t="s">
        <v>24553</v>
      </c>
      <c r="M596" s="12" t="s">
        <v>24553</v>
      </c>
      <c r="N596" s="12" t="s">
        <v>24553</v>
      </c>
      <c r="O596" s="12" t="s">
        <v>24553</v>
      </c>
      <c r="P596" s="12" t="s">
        <v>24553</v>
      </c>
      <c r="Q596" s="29" t="s">
        <v>24553</v>
      </c>
      <c r="AT596" s="3">
        <v>100</v>
      </c>
      <c r="AU596" s="3">
        <v>94.895042113891989</v>
      </c>
      <c r="AV596" s="3">
        <v>87.951851506779349</v>
      </c>
      <c r="AW596" s="3">
        <v>91.720233539535172</v>
      </c>
      <c r="AX596" s="3">
        <v>86.238412651579537</v>
      </c>
      <c r="AY596" s="3">
        <v>91.198581836564259</v>
      </c>
      <c r="AZ596" s="3">
        <v>84.58743620446721</v>
      </c>
      <c r="BA596" s="3">
        <v>68.091508861209491</v>
      </c>
      <c r="BB596" s="3">
        <v>53.894042670610517</v>
      </c>
      <c r="BC596" s="31">
        <v>60.747324873812737</v>
      </c>
    </row>
    <row r="597" spans="1:55" x14ac:dyDescent="0.55000000000000004">
      <c r="A597" s="21" t="s">
        <v>6</v>
      </c>
      <c r="B597" s="21" t="s">
        <v>19404</v>
      </c>
      <c r="C597" s="21" t="s">
        <v>11052</v>
      </c>
      <c r="D597" s="27" t="s">
        <v>11053</v>
      </c>
      <c r="E597" s="4">
        <v>0</v>
      </c>
      <c r="F597" s="4">
        <v>1</v>
      </c>
      <c r="G597" s="4">
        <v>0</v>
      </c>
      <c r="H597" s="62">
        <v>6</v>
      </c>
      <c r="J597" s="28">
        <v>1</v>
      </c>
      <c r="K597" s="13" t="s">
        <v>24548</v>
      </c>
      <c r="L597" s="12" t="s">
        <v>24553</v>
      </c>
      <c r="M597" s="12" t="s">
        <v>24553</v>
      </c>
      <c r="N597" s="12" t="s">
        <v>24553</v>
      </c>
      <c r="O597" s="12" t="s">
        <v>24553</v>
      </c>
      <c r="P597" s="14" t="s">
        <v>24551</v>
      </c>
      <c r="Q597" s="29" t="s">
        <v>24553</v>
      </c>
      <c r="AA597" s="3">
        <v>71.96750607063926</v>
      </c>
      <c r="AB597" s="3">
        <v>81.777398939373143</v>
      </c>
      <c r="AC597" s="3">
        <v>86.385888760737274</v>
      </c>
      <c r="AD597" s="3">
        <v>81.528663580595335</v>
      </c>
      <c r="AE597" s="3">
        <v>80.390862698689745</v>
      </c>
      <c r="AF597" s="3">
        <v>79.522997363374841</v>
      </c>
      <c r="AG597" s="3">
        <v>96.669470355821616</v>
      </c>
      <c r="AH597" s="32">
        <v>100</v>
      </c>
      <c r="AI597" s="50">
        <v>3.2800669684539797E-2</v>
      </c>
      <c r="AT597" s="3">
        <v>88.346434555319192</v>
      </c>
      <c r="AU597" s="3">
        <v>100</v>
      </c>
      <c r="AV597" s="3">
        <v>87.38965779195297</v>
      </c>
      <c r="AW597" s="3">
        <v>85.862794333209052</v>
      </c>
      <c r="AX597" s="3">
        <v>83.943285257485925</v>
      </c>
      <c r="AY597" s="3">
        <v>93.4272503083413</v>
      </c>
      <c r="AZ597" s="3">
        <v>97.890698984415565</v>
      </c>
      <c r="BA597" s="3">
        <v>85.055071556960598</v>
      </c>
      <c r="BB597" s="3">
        <v>52.947318000818854</v>
      </c>
      <c r="BC597" s="31">
        <v>77.61379349268573</v>
      </c>
    </row>
    <row r="598" spans="1:55" x14ac:dyDescent="0.55000000000000004">
      <c r="A598" s="21" t="s">
        <v>6</v>
      </c>
      <c r="B598" s="21" t="s">
        <v>23704</v>
      </c>
      <c r="C598" s="21" t="s">
        <v>3302</v>
      </c>
      <c r="D598" s="27" t="s">
        <v>3303</v>
      </c>
      <c r="E598" s="4">
        <v>3</v>
      </c>
      <c r="F598" s="4">
        <v>5</v>
      </c>
      <c r="G598" s="4">
        <v>4</v>
      </c>
      <c r="H598" s="62">
        <v>11</v>
      </c>
      <c r="J598" s="28">
        <v>1</v>
      </c>
      <c r="K598" s="13" t="s">
        <v>24548</v>
      </c>
      <c r="L598" s="12" t="s">
        <v>24553</v>
      </c>
      <c r="M598" s="12" t="s">
        <v>24553</v>
      </c>
      <c r="N598" s="12" t="s">
        <v>24553</v>
      </c>
      <c r="O598" s="12" t="s">
        <v>24553</v>
      </c>
      <c r="P598" s="12" t="s">
        <v>24553</v>
      </c>
      <c r="Q598" s="29" t="s">
        <v>24553</v>
      </c>
      <c r="R598" s="3">
        <v>66.015863118369168</v>
      </c>
      <c r="S598" s="3">
        <v>73.208939738962613</v>
      </c>
      <c r="T598" s="3">
        <v>57.707673447336028</v>
      </c>
      <c r="U598" s="3">
        <v>64.130666378284104</v>
      </c>
      <c r="V598" s="3">
        <v>84.658084798906955</v>
      </c>
      <c r="W598" s="3">
        <v>74.114389446941715</v>
      </c>
      <c r="X598" s="3">
        <v>100</v>
      </c>
      <c r="Y598" s="32">
        <v>86.70309156850756</v>
      </c>
      <c r="Z598" s="50">
        <v>4.2450910037926802E-2</v>
      </c>
      <c r="AA598" s="3">
        <v>87.117969491708095</v>
      </c>
      <c r="AB598" s="3">
        <v>100</v>
      </c>
      <c r="AC598" s="3">
        <v>83.515556905504667</v>
      </c>
      <c r="AD598" s="3">
        <v>84.038617699465462</v>
      </c>
      <c r="AE598" s="3">
        <v>79.958671033003597</v>
      </c>
      <c r="AF598" s="3">
        <v>82.31274425727544</v>
      </c>
      <c r="AG598" s="3">
        <v>78.256007403831291</v>
      </c>
      <c r="AH598" s="32">
        <v>85.873163743298178</v>
      </c>
      <c r="AI598" s="50">
        <v>0.24561504226115399</v>
      </c>
      <c r="AJ598" s="3">
        <v>95.955447734963187</v>
      </c>
      <c r="AK598" s="3">
        <v>79.464909463615641</v>
      </c>
      <c r="AL598" s="3">
        <v>76.280613520708457</v>
      </c>
      <c r="AM598" s="3">
        <v>95.434544901474666</v>
      </c>
      <c r="AN598" s="3">
        <v>91.88277944127546</v>
      </c>
      <c r="AO598" s="3">
        <v>81.183509635504649</v>
      </c>
      <c r="AP598" s="3">
        <v>71.192160221668971</v>
      </c>
      <c r="AQ598" s="3">
        <v>100</v>
      </c>
      <c r="AR598" s="3">
        <v>96.374676830937815</v>
      </c>
      <c r="AS598" s="31">
        <v>81.360103723401963</v>
      </c>
      <c r="AT598" s="3">
        <v>86.973907121728729</v>
      </c>
      <c r="AU598" s="3">
        <v>83.195508748797778</v>
      </c>
      <c r="AV598" s="3">
        <v>86.229894843039716</v>
      </c>
      <c r="AW598" s="3">
        <v>92.970513251311445</v>
      </c>
      <c r="AX598" s="3">
        <v>100</v>
      </c>
      <c r="AY598" s="3">
        <v>91.859305018396043</v>
      </c>
      <c r="AZ598" s="3">
        <v>89.540270347475328</v>
      </c>
      <c r="BA598" s="3">
        <v>73.187182594653862</v>
      </c>
      <c r="BB598" s="3">
        <v>84.890530517829774</v>
      </c>
      <c r="BC598" s="31">
        <v>83.456921016743394</v>
      </c>
    </row>
    <row r="599" spans="1:55" x14ac:dyDescent="0.55000000000000004">
      <c r="A599" s="21" t="s">
        <v>6</v>
      </c>
      <c r="B599" s="21" t="s">
        <v>17245</v>
      </c>
      <c r="C599" s="21" t="s">
        <v>2222</v>
      </c>
      <c r="D599" s="27" t="s">
        <v>2223</v>
      </c>
      <c r="E599" s="4">
        <v>0</v>
      </c>
      <c r="F599" s="4">
        <v>0</v>
      </c>
      <c r="G599" s="4">
        <v>0</v>
      </c>
      <c r="H599" s="62">
        <v>2</v>
      </c>
      <c r="J599" s="28">
        <v>1</v>
      </c>
      <c r="K599" s="12" t="s">
        <v>24553</v>
      </c>
      <c r="L599" s="12" t="s">
        <v>24553</v>
      </c>
      <c r="M599" s="12" t="s">
        <v>24553</v>
      </c>
      <c r="N599" s="12" t="s">
        <v>24553</v>
      </c>
      <c r="O599" s="12" t="s">
        <v>24553</v>
      </c>
      <c r="P599" s="12" t="s">
        <v>24553</v>
      </c>
      <c r="Q599" s="29" t="s">
        <v>24553</v>
      </c>
      <c r="AT599" s="3">
        <v>79.121230232309387</v>
      </c>
      <c r="AU599" s="3">
        <v>78.873218420815348</v>
      </c>
      <c r="AV599" s="3">
        <v>84.976239338917011</v>
      </c>
      <c r="AW599" s="3">
        <v>92.675575850679266</v>
      </c>
      <c r="AX599" s="3">
        <v>89.731092507893507</v>
      </c>
      <c r="AY599" s="3">
        <v>100</v>
      </c>
      <c r="AZ599" s="3">
        <v>92.878105316350116</v>
      </c>
      <c r="BA599" s="3">
        <v>85.230688993859545</v>
      </c>
      <c r="BB599" s="3">
        <v>81.600271919240981</v>
      </c>
      <c r="BC599" s="31">
        <v>66.241723456299042</v>
      </c>
    </row>
    <row r="600" spans="1:55" x14ac:dyDescent="0.55000000000000004">
      <c r="A600" s="21" t="s">
        <v>6</v>
      </c>
      <c r="B600" s="21" t="s">
        <v>17652</v>
      </c>
      <c r="C600" s="21" t="s">
        <v>2278</v>
      </c>
      <c r="D600" s="27" t="s">
        <v>2279</v>
      </c>
      <c r="E600" s="4">
        <v>0</v>
      </c>
      <c r="F600" s="4">
        <v>0</v>
      </c>
      <c r="G600" s="4">
        <v>0</v>
      </c>
      <c r="H600" s="62">
        <v>3</v>
      </c>
      <c r="J600" s="28">
        <v>1</v>
      </c>
      <c r="K600" s="12" t="s">
        <v>24553</v>
      </c>
      <c r="L600" s="12" t="s">
        <v>24553</v>
      </c>
      <c r="M600" s="12" t="s">
        <v>24553</v>
      </c>
      <c r="N600" s="12" t="s">
        <v>24553</v>
      </c>
      <c r="O600" s="12" t="s">
        <v>24553</v>
      </c>
      <c r="P600" s="12" t="s">
        <v>24553</v>
      </c>
      <c r="Q600" s="29" t="s">
        <v>24553</v>
      </c>
      <c r="AT600" s="3">
        <v>52.255747623113166</v>
      </c>
      <c r="AU600" s="3">
        <v>51.040043181737261</v>
      </c>
      <c r="AV600" s="3">
        <v>52.489336721053206</v>
      </c>
      <c r="AW600" s="3">
        <v>58.466667425614624</v>
      </c>
      <c r="AX600" s="3">
        <v>66.671020514131158</v>
      </c>
      <c r="AY600" s="3">
        <v>71.014681403972276</v>
      </c>
      <c r="AZ600" s="3">
        <v>81.671620343896308</v>
      </c>
      <c r="BA600" s="3">
        <v>81.54186177171853</v>
      </c>
      <c r="BB600" s="3">
        <v>99.166165750262493</v>
      </c>
      <c r="BC600" s="31">
        <v>100</v>
      </c>
    </row>
    <row r="601" spans="1:55" x14ac:dyDescent="0.55000000000000004">
      <c r="A601" s="21" t="s">
        <v>6</v>
      </c>
      <c r="B601" s="21" t="s">
        <v>18326</v>
      </c>
      <c r="C601" s="21" t="s">
        <v>10944</v>
      </c>
      <c r="D601" s="27" t="s">
        <v>10945</v>
      </c>
      <c r="E601" s="4">
        <v>0</v>
      </c>
      <c r="F601" s="4">
        <v>0</v>
      </c>
      <c r="G601" s="4">
        <v>0</v>
      </c>
      <c r="H601" s="62">
        <v>7</v>
      </c>
      <c r="J601" s="28">
        <v>1</v>
      </c>
      <c r="K601" s="13" t="s">
        <v>24548</v>
      </c>
      <c r="L601" s="16" t="s">
        <v>16303</v>
      </c>
      <c r="M601" s="12" t="s">
        <v>24553</v>
      </c>
      <c r="N601" s="12" t="s">
        <v>24553</v>
      </c>
      <c r="O601" s="12" t="s">
        <v>24553</v>
      </c>
      <c r="P601" s="14" t="s">
        <v>24551</v>
      </c>
      <c r="Q601" s="29" t="s">
        <v>24553</v>
      </c>
      <c r="AT601" s="3">
        <v>91.758794355951281</v>
      </c>
      <c r="AU601" s="3">
        <v>100</v>
      </c>
      <c r="AV601" s="3">
        <v>90.860652933610126</v>
      </c>
      <c r="AW601" s="3">
        <v>87.738660527340969</v>
      </c>
      <c r="AX601" s="3">
        <v>72.892692955704078</v>
      </c>
      <c r="AY601" s="3">
        <v>73.676703441515073</v>
      </c>
      <c r="AZ601" s="3">
        <v>69.097564765685718</v>
      </c>
      <c r="BA601" s="3">
        <v>67.848184658359941</v>
      </c>
      <c r="BB601" s="3">
        <v>66.51530369201231</v>
      </c>
      <c r="BC601" s="31">
        <v>84.181464093890042</v>
      </c>
    </row>
    <row r="602" spans="1:55" x14ac:dyDescent="0.55000000000000004">
      <c r="A602" s="21" t="s">
        <v>6</v>
      </c>
      <c r="B602" s="21" t="s">
        <v>18736</v>
      </c>
      <c r="C602" s="21" t="s">
        <v>7830</v>
      </c>
      <c r="D602" s="27" t="s">
        <v>7831</v>
      </c>
      <c r="E602" s="4">
        <v>0</v>
      </c>
      <c r="F602" s="4">
        <v>1</v>
      </c>
      <c r="G602" s="4">
        <v>0</v>
      </c>
      <c r="H602" s="62">
        <v>1</v>
      </c>
      <c r="J602" s="28">
        <v>1</v>
      </c>
      <c r="K602" s="13" t="s">
        <v>24548</v>
      </c>
      <c r="L602" s="12" t="s">
        <v>24553</v>
      </c>
      <c r="M602" s="12" t="s">
        <v>24553</v>
      </c>
      <c r="N602" s="12" t="s">
        <v>24553</v>
      </c>
      <c r="O602" s="12" t="s">
        <v>24553</v>
      </c>
      <c r="P602" s="14" t="s">
        <v>24551</v>
      </c>
      <c r="Q602" s="29" t="s">
        <v>24553</v>
      </c>
      <c r="AA602" s="3">
        <v>75.441646947219667</v>
      </c>
      <c r="AB602" s="3">
        <v>100</v>
      </c>
      <c r="AC602" s="3">
        <v>86.420394443510006</v>
      </c>
      <c r="AD602" s="3">
        <v>65.313783482978224</v>
      </c>
      <c r="AE602" s="3">
        <v>30.747881133120785</v>
      </c>
      <c r="AF602" s="3">
        <v>40.699768825183625</v>
      </c>
      <c r="AG602" s="3">
        <v>25.345781156040793</v>
      </c>
      <c r="AH602" s="32">
        <v>24.808870815123633</v>
      </c>
      <c r="AI602" s="50">
        <v>2.6350215755933201E-2</v>
      </c>
      <c r="AT602" s="3">
        <v>100</v>
      </c>
      <c r="AU602" s="3">
        <v>92.851555270355576</v>
      </c>
      <c r="AV602" s="3">
        <v>88.437066349027589</v>
      </c>
      <c r="AW602" s="3">
        <v>91.002615899083565</v>
      </c>
      <c r="AX602" s="3">
        <v>62.264320092553348</v>
      </c>
      <c r="AY602" s="3">
        <v>77.137169245588154</v>
      </c>
      <c r="AZ602" s="3">
        <v>73.240337824824365</v>
      </c>
      <c r="BA602" s="3">
        <v>29.591690054395936</v>
      </c>
      <c r="BB602" s="3">
        <v>16.865706167013755</v>
      </c>
      <c r="BC602" s="31">
        <v>12.523560731354063</v>
      </c>
    </row>
    <row r="603" spans="1:55" x14ac:dyDescent="0.55000000000000004">
      <c r="A603" s="21" t="s">
        <v>6</v>
      </c>
      <c r="B603" s="21" t="s">
        <v>19580</v>
      </c>
      <c r="C603" s="21" t="s">
        <v>13768</v>
      </c>
      <c r="D603" s="27" t="s">
        <v>13769</v>
      </c>
      <c r="E603" s="4">
        <v>0</v>
      </c>
      <c r="F603" s="4">
        <v>1</v>
      </c>
      <c r="G603" s="4">
        <v>0</v>
      </c>
      <c r="H603" s="62">
        <v>10</v>
      </c>
      <c r="J603" s="28">
        <v>1</v>
      </c>
      <c r="K603" s="13" t="s">
        <v>24548</v>
      </c>
      <c r="L603" s="12" t="s">
        <v>24553</v>
      </c>
      <c r="M603" s="12" t="s">
        <v>24553</v>
      </c>
      <c r="N603" s="12" t="s">
        <v>24553</v>
      </c>
      <c r="O603" s="12" t="s">
        <v>24553</v>
      </c>
      <c r="P603" s="14" t="s">
        <v>24551</v>
      </c>
      <c r="Q603" s="29" t="s">
        <v>24553</v>
      </c>
      <c r="AA603" s="3">
        <v>100</v>
      </c>
      <c r="AB603" s="3">
        <v>80.000439215404199</v>
      </c>
      <c r="AC603" s="3">
        <v>22.012839810546751</v>
      </c>
      <c r="AD603" s="3">
        <v>38.226083655805631</v>
      </c>
      <c r="AE603" s="3">
        <v>22.478191905421678</v>
      </c>
      <c r="AF603" s="3">
        <v>40.330514856554181</v>
      </c>
      <c r="AG603" s="3">
        <v>58.409449831982322</v>
      </c>
      <c r="AH603" s="32">
        <v>70.124868360735221</v>
      </c>
      <c r="AI603" s="50">
        <v>2.9449244382303799E-2</v>
      </c>
      <c r="AT603" s="3">
        <v>100</v>
      </c>
      <c r="AU603" s="3">
        <v>98.510263167996285</v>
      </c>
      <c r="AV603" s="3">
        <v>80.386877543095352</v>
      </c>
      <c r="AW603" s="3">
        <v>72.370348329577638</v>
      </c>
      <c r="AX603" s="3">
        <v>76.012471081737402</v>
      </c>
      <c r="AY603" s="3">
        <v>60.53941379401774</v>
      </c>
      <c r="AZ603" s="3">
        <v>45.55693179123729</v>
      </c>
      <c r="BA603" s="3">
        <v>32.533500678024787</v>
      </c>
      <c r="BB603" s="3">
        <v>34.517269837053263</v>
      </c>
      <c r="BC603" s="31">
        <v>71.146270720870632</v>
      </c>
    </row>
    <row r="604" spans="1:55" x14ac:dyDescent="0.55000000000000004">
      <c r="A604" s="21" t="s">
        <v>6</v>
      </c>
      <c r="B604" s="21" t="s">
        <v>18850</v>
      </c>
      <c r="C604" s="21" t="s">
        <v>178</v>
      </c>
      <c r="D604" s="27" t="s">
        <v>179</v>
      </c>
      <c r="E604" s="4">
        <v>0</v>
      </c>
      <c r="F604" s="4">
        <v>1</v>
      </c>
      <c r="G604" s="4">
        <v>0</v>
      </c>
      <c r="H604" s="62">
        <v>2</v>
      </c>
      <c r="J604" s="28">
        <v>1</v>
      </c>
      <c r="K604" s="12" t="s">
        <v>24553</v>
      </c>
      <c r="L604" s="12" t="s">
        <v>24553</v>
      </c>
      <c r="M604" s="12" t="s">
        <v>24553</v>
      </c>
      <c r="N604" s="12" t="s">
        <v>24553</v>
      </c>
      <c r="O604" s="12" t="s">
        <v>24553</v>
      </c>
      <c r="P604" s="12" t="s">
        <v>24553</v>
      </c>
      <c r="Q604" s="29" t="s">
        <v>24553</v>
      </c>
      <c r="AA604" s="3">
        <v>26.028528789908929</v>
      </c>
      <c r="AB604" s="3">
        <v>26.282095514960226</v>
      </c>
      <c r="AC604" s="3">
        <v>54.065293101179954</v>
      </c>
      <c r="AD604" s="3">
        <v>57.430402161599304</v>
      </c>
      <c r="AE604" s="3">
        <v>82.693554037355597</v>
      </c>
      <c r="AF604" s="3">
        <v>87.0338107544585</v>
      </c>
      <c r="AG604" s="3">
        <v>97.477067619226375</v>
      </c>
      <c r="AH604" s="32">
        <v>100</v>
      </c>
      <c r="AI604" s="50">
        <v>5.7949783443577904E-4</v>
      </c>
      <c r="AT604" s="3">
        <v>46.193409772264346</v>
      </c>
      <c r="AU604" s="3">
        <v>36.601354120760746</v>
      </c>
      <c r="AV604" s="3">
        <v>34.546925705651461</v>
      </c>
      <c r="AW604" s="3">
        <v>60.105967144399784</v>
      </c>
      <c r="AX604" s="3">
        <v>85.857854732697902</v>
      </c>
      <c r="AY604" s="3">
        <v>84.09631989852204</v>
      </c>
      <c r="AZ604" s="3">
        <v>79.995466843846984</v>
      </c>
      <c r="BA604" s="3">
        <v>67.743145909602191</v>
      </c>
      <c r="BB604" s="3">
        <v>100</v>
      </c>
      <c r="BC604" s="31">
        <v>97.886056689590319</v>
      </c>
    </row>
    <row r="605" spans="1:55" x14ac:dyDescent="0.55000000000000004">
      <c r="A605" s="21" t="s">
        <v>6</v>
      </c>
      <c r="B605" s="21" t="s">
        <v>22988</v>
      </c>
      <c r="C605" s="21" t="s">
        <v>15154</v>
      </c>
      <c r="D605" s="27" t="s">
        <v>15155</v>
      </c>
      <c r="E605" s="4">
        <v>1</v>
      </c>
      <c r="F605" s="4">
        <v>0</v>
      </c>
      <c r="G605" s="4">
        <v>1</v>
      </c>
      <c r="H605" s="62">
        <v>0</v>
      </c>
      <c r="J605" s="28">
        <v>1</v>
      </c>
      <c r="K605" s="13" t="s">
        <v>24548</v>
      </c>
      <c r="L605" s="12" t="s">
        <v>24553</v>
      </c>
      <c r="M605" s="12" t="s">
        <v>24553</v>
      </c>
      <c r="N605" s="12" t="s">
        <v>24553</v>
      </c>
      <c r="O605" s="12" t="s">
        <v>24553</v>
      </c>
      <c r="P605" s="12" t="s">
        <v>24553</v>
      </c>
      <c r="Q605" s="29" t="s">
        <v>24553</v>
      </c>
      <c r="R605" s="3">
        <v>24.82504402216416</v>
      </c>
      <c r="S605" s="3">
        <v>23.177056632141451</v>
      </c>
      <c r="T605" s="3">
        <v>31.249800310048158</v>
      </c>
      <c r="U605" s="3">
        <v>27.176456452816371</v>
      </c>
      <c r="V605" s="3">
        <v>44.320426753045098</v>
      </c>
      <c r="W605" s="3">
        <v>51.9369614575917</v>
      </c>
      <c r="X605" s="3">
        <v>100</v>
      </c>
      <c r="Y605" s="32">
        <v>92.5522950845384</v>
      </c>
      <c r="Z605" s="50">
        <v>6.7039554564189295E-4</v>
      </c>
      <c r="AJ605" s="3">
        <v>38.942855943922623</v>
      </c>
      <c r="AK605" s="3">
        <v>70.834154451082938</v>
      </c>
      <c r="AL605" s="3">
        <v>55.994184888449027</v>
      </c>
      <c r="AM605" s="3">
        <v>70.031390687569541</v>
      </c>
      <c r="AN605" s="3">
        <v>74.078241678336795</v>
      </c>
      <c r="AO605" s="3">
        <v>80.660484086783896</v>
      </c>
      <c r="AP605" s="3">
        <v>78.222996291860383</v>
      </c>
      <c r="AQ605" s="3">
        <v>71.055511314889742</v>
      </c>
      <c r="AR605" s="3">
        <v>61.070687573670867</v>
      </c>
      <c r="AS605" s="31">
        <v>100</v>
      </c>
    </row>
    <row r="606" spans="1:55" x14ac:dyDescent="0.55000000000000004">
      <c r="A606" s="21" t="s">
        <v>6</v>
      </c>
      <c r="B606" s="21" t="s">
        <v>23039</v>
      </c>
      <c r="C606" s="21" t="s">
        <v>6905</v>
      </c>
      <c r="D606" s="27" t="s">
        <v>6906</v>
      </c>
      <c r="E606" s="4">
        <v>1</v>
      </c>
      <c r="F606" s="4">
        <v>1</v>
      </c>
      <c r="G606" s="4">
        <v>1</v>
      </c>
      <c r="H606" s="62">
        <v>4</v>
      </c>
      <c r="J606" s="28">
        <v>2</v>
      </c>
      <c r="K606" s="13" t="s">
        <v>24548</v>
      </c>
      <c r="L606" s="12" t="s">
        <v>24553</v>
      </c>
      <c r="M606" s="12" t="s">
        <v>24553</v>
      </c>
      <c r="N606" s="12" t="s">
        <v>24553</v>
      </c>
      <c r="O606" s="12" t="s">
        <v>24553</v>
      </c>
      <c r="P606" s="14" t="s">
        <v>24551</v>
      </c>
      <c r="Q606" s="29" t="s">
        <v>24553</v>
      </c>
      <c r="R606" s="3">
        <v>20.130994486466161</v>
      </c>
      <c r="S606" s="3">
        <v>17.265828404090971</v>
      </c>
      <c r="T606" s="3">
        <v>98.634090672976996</v>
      </c>
      <c r="U606" s="3">
        <v>100</v>
      </c>
      <c r="V606" s="3">
        <v>51.184689758803813</v>
      </c>
      <c r="W606" s="3">
        <v>82.949667254159024</v>
      </c>
      <c r="X606" s="3">
        <v>28.34484009264504</v>
      </c>
      <c r="Y606" s="32">
        <v>36.503516652874893</v>
      </c>
      <c r="Z606" s="50">
        <v>1.13945527602312E-2</v>
      </c>
      <c r="AA606" s="3">
        <v>78.388576240891211</v>
      </c>
      <c r="AB606" s="3">
        <v>76.516021311047041</v>
      </c>
      <c r="AC606" s="3">
        <v>87.07469686543881</v>
      </c>
      <c r="AD606" s="3">
        <v>92.632139348437306</v>
      </c>
      <c r="AE606" s="3">
        <v>93.694481325709162</v>
      </c>
      <c r="AF606" s="3">
        <v>97.195680743587303</v>
      </c>
      <c r="AG606" s="3">
        <v>100</v>
      </c>
      <c r="AH606" s="32">
        <v>79.543439613897732</v>
      </c>
      <c r="AI606" s="50">
        <v>0.28259525872141</v>
      </c>
      <c r="AJ606" s="3">
        <v>41.911510773018179</v>
      </c>
      <c r="AK606" s="3">
        <v>25.48346684434901</v>
      </c>
      <c r="AL606" s="3">
        <v>28.377495378660889</v>
      </c>
      <c r="AM606" s="3">
        <v>31.436615668087224</v>
      </c>
      <c r="AN606" s="3">
        <v>54.972877937237875</v>
      </c>
      <c r="AO606" s="3">
        <v>100</v>
      </c>
      <c r="AP606" s="3">
        <v>64.542651309832465</v>
      </c>
      <c r="AQ606" s="3">
        <v>80.752111960149165</v>
      </c>
      <c r="AR606" s="3">
        <v>76.935308595659208</v>
      </c>
      <c r="AS606" s="31">
        <v>37.054665432841198</v>
      </c>
      <c r="AT606" s="3">
        <v>73.241076580183091</v>
      </c>
      <c r="AU606" s="3">
        <v>83.69194626992558</v>
      </c>
      <c r="AV606" s="3">
        <v>89.337513277999932</v>
      </c>
      <c r="AW606" s="3">
        <v>88.613018084916277</v>
      </c>
      <c r="AX606" s="3">
        <v>84.038065907624286</v>
      </c>
      <c r="AY606" s="3">
        <v>100</v>
      </c>
      <c r="AZ606" s="3">
        <v>91.743469725713268</v>
      </c>
      <c r="BA606" s="3">
        <v>99.232687277663416</v>
      </c>
      <c r="BB606" s="3">
        <v>83.882398168462274</v>
      </c>
      <c r="BC606" s="31">
        <v>83.169911128701301</v>
      </c>
    </row>
    <row r="607" spans="1:55" x14ac:dyDescent="0.55000000000000004">
      <c r="A607" s="21" t="s">
        <v>6</v>
      </c>
      <c r="B607" s="21" t="s">
        <v>16903</v>
      </c>
      <c r="C607" s="21" t="s">
        <v>6905</v>
      </c>
      <c r="D607" s="27" t="s">
        <v>11062</v>
      </c>
      <c r="E607" s="4">
        <v>0</v>
      </c>
      <c r="F607" s="4">
        <v>0</v>
      </c>
      <c r="G607" s="4">
        <v>0</v>
      </c>
      <c r="H607" s="62">
        <v>1</v>
      </c>
      <c r="J607" s="28">
        <v>2</v>
      </c>
      <c r="K607" s="13" t="s">
        <v>24548</v>
      </c>
      <c r="L607" s="12" t="s">
        <v>24553</v>
      </c>
      <c r="M607" s="12" t="s">
        <v>24553</v>
      </c>
      <c r="N607" s="12" t="s">
        <v>24553</v>
      </c>
      <c r="O607" s="12" t="s">
        <v>24553</v>
      </c>
      <c r="P607" s="14" t="s">
        <v>24551</v>
      </c>
      <c r="Q607" s="29" t="s">
        <v>24553</v>
      </c>
      <c r="AT607" s="3">
        <v>81.98400049504842</v>
      </c>
      <c r="AU607" s="3">
        <v>94.322478731751318</v>
      </c>
      <c r="AV607" s="3">
        <v>99.123420517965926</v>
      </c>
      <c r="AW607" s="3">
        <v>88.62561048648908</v>
      </c>
      <c r="AX607" s="3">
        <v>80.735263795582185</v>
      </c>
      <c r="AY607" s="3">
        <v>100</v>
      </c>
      <c r="AZ607" s="3">
        <v>86.91385101932218</v>
      </c>
      <c r="BA607" s="3">
        <v>82.677845800421892</v>
      </c>
      <c r="BB607" s="3">
        <v>66.996093630133771</v>
      </c>
      <c r="BC607" s="31">
        <v>91.659251938531753</v>
      </c>
    </row>
    <row r="608" spans="1:55" x14ac:dyDescent="0.55000000000000004">
      <c r="A608" s="21" t="s">
        <v>6</v>
      </c>
      <c r="B608" s="21" t="s">
        <v>23179</v>
      </c>
      <c r="C608" s="21" t="s">
        <v>1706</v>
      </c>
      <c r="D608" s="27" t="s">
        <v>1707</v>
      </c>
      <c r="E608" s="4">
        <v>1</v>
      </c>
      <c r="F608" s="4">
        <v>2</v>
      </c>
      <c r="G608" s="4">
        <v>2</v>
      </c>
      <c r="H608" s="62">
        <v>8</v>
      </c>
      <c r="J608" s="28">
        <v>1</v>
      </c>
      <c r="K608" s="13" t="s">
        <v>24548</v>
      </c>
      <c r="L608" s="12" t="s">
        <v>24553</v>
      </c>
      <c r="M608" s="12" t="s">
        <v>24553</v>
      </c>
      <c r="N608" s="12" t="s">
        <v>24553</v>
      </c>
      <c r="O608" s="12" t="s">
        <v>24553</v>
      </c>
      <c r="P608" s="12" t="s">
        <v>24553</v>
      </c>
      <c r="Q608" s="29" t="s">
        <v>24553</v>
      </c>
      <c r="R608" s="3">
        <v>53.259516695731904</v>
      </c>
      <c r="S608" s="3">
        <v>81.887573950138105</v>
      </c>
      <c r="T608" s="3">
        <v>88.068888473173658</v>
      </c>
      <c r="U608" s="3">
        <v>83.761576231085499</v>
      </c>
      <c r="V608" s="3">
        <v>100</v>
      </c>
      <c r="W608" s="3">
        <v>79.754584340614358</v>
      </c>
      <c r="X608" s="3">
        <v>89.714343469348051</v>
      </c>
      <c r="Y608" s="32">
        <v>68.469916948535996</v>
      </c>
      <c r="Z608" s="50">
        <v>0.52557146172438896</v>
      </c>
      <c r="AA608" s="3">
        <v>56.548250818127755</v>
      </c>
      <c r="AB608" s="3">
        <v>52.64321819152277</v>
      </c>
      <c r="AC608" s="3">
        <v>100</v>
      </c>
      <c r="AD608" s="3">
        <v>80.693138493251297</v>
      </c>
      <c r="AE608" s="3">
        <v>46.829305669890118</v>
      </c>
      <c r="AF608" s="3">
        <v>29.776827589088121</v>
      </c>
      <c r="AG608" s="3">
        <v>12.534568754344436</v>
      </c>
      <c r="AH608" s="32">
        <v>9.8622718276996917</v>
      </c>
      <c r="AI608" s="50">
        <v>1.0381264668124101E-2</v>
      </c>
      <c r="AJ608" s="3">
        <v>21.694303829273505</v>
      </c>
      <c r="AK608" s="3">
        <v>24.063013659531958</v>
      </c>
      <c r="AL608" s="3">
        <v>21.49314014481941</v>
      </c>
      <c r="AM608" s="3">
        <v>36.350991684026432</v>
      </c>
      <c r="AN608" s="3">
        <v>40.360472242531507</v>
      </c>
      <c r="AO608" s="3">
        <v>60.114441530970332</v>
      </c>
      <c r="AP608" s="3">
        <v>40.446159360737497</v>
      </c>
      <c r="AQ608" s="3">
        <v>42.947444994852354</v>
      </c>
      <c r="AR608" s="3">
        <v>37.518032124367991</v>
      </c>
      <c r="AS608" s="31">
        <v>100</v>
      </c>
      <c r="AT608" s="3">
        <v>83.60455896629071</v>
      </c>
      <c r="AU608" s="3">
        <v>80.203829143388745</v>
      </c>
      <c r="AV608" s="3">
        <v>83.575511613332395</v>
      </c>
      <c r="AW608" s="3">
        <v>94.367617299831835</v>
      </c>
      <c r="AX608" s="3">
        <v>89.449433407189574</v>
      </c>
      <c r="AY608" s="3">
        <v>84.287666667018328</v>
      </c>
      <c r="AZ608" s="3">
        <v>100</v>
      </c>
      <c r="BA608" s="3">
        <v>84.832249047992661</v>
      </c>
      <c r="BB608" s="3">
        <v>94.623320712781293</v>
      </c>
      <c r="BC608" s="31">
        <v>75.67651072750931</v>
      </c>
    </row>
    <row r="609" spans="1:55" x14ac:dyDescent="0.55000000000000004">
      <c r="A609" s="21" t="s">
        <v>6</v>
      </c>
      <c r="B609" s="21" t="s">
        <v>17754</v>
      </c>
      <c r="C609" s="21" t="s">
        <v>8047</v>
      </c>
      <c r="D609" s="27" t="s">
        <v>8048</v>
      </c>
      <c r="E609" s="4">
        <v>0</v>
      </c>
      <c r="F609" s="4">
        <v>0</v>
      </c>
      <c r="G609" s="4">
        <v>0</v>
      </c>
      <c r="H609" s="62">
        <v>3</v>
      </c>
      <c r="J609" s="28">
        <v>1</v>
      </c>
      <c r="K609" s="13" t="s">
        <v>24548</v>
      </c>
      <c r="L609" s="12" t="s">
        <v>24553</v>
      </c>
      <c r="M609" s="12" t="s">
        <v>24553</v>
      </c>
      <c r="N609" s="12" t="s">
        <v>24553</v>
      </c>
      <c r="O609" s="12" t="s">
        <v>24553</v>
      </c>
      <c r="P609" s="12" t="s">
        <v>24553</v>
      </c>
      <c r="Q609" s="30" t="s">
        <v>24552</v>
      </c>
      <c r="AT609" s="3">
        <v>85.841399711191485</v>
      </c>
      <c r="AU609" s="3">
        <v>73.598390802762367</v>
      </c>
      <c r="AV609" s="3">
        <v>99.927599782341659</v>
      </c>
      <c r="AW609" s="3">
        <v>86.650440221150788</v>
      </c>
      <c r="AX609" s="3">
        <v>84.473548833011051</v>
      </c>
      <c r="AY609" s="3">
        <v>96.300449061158488</v>
      </c>
      <c r="AZ609" s="3">
        <v>100</v>
      </c>
      <c r="BA609" s="3">
        <v>85.226370786941558</v>
      </c>
      <c r="BB609" s="3">
        <v>87.485225755380483</v>
      </c>
      <c r="BC609" s="31">
        <v>72.591363121588898</v>
      </c>
    </row>
    <row r="610" spans="1:55" x14ac:dyDescent="0.55000000000000004">
      <c r="A610" s="21" t="s">
        <v>6</v>
      </c>
      <c r="B610" s="21" t="s">
        <v>16846</v>
      </c>
      <c r="C610" s="21" t="s">
        <v>9849</v>
      </c>
      <c r="D610" s="27" t="s">
        <v>9850</v>
      </c>
      <c r="E610" s="4">
        <v>0</v>
      </c>
      <c r="F610" s="4">
        <v>0</v>
      </c>
      <c r="G610" s="4">
        <v>0</v>
      </c>
      <c r="H610" s="62">
        <v>1</v>
      </c>
      <c r="J610" s="28">
        <v>1</v>
      </c>
      <c r="K610" s="13" t="s">
        <v>24548</v>
      </c>
      <c r="L610" s="12" t="s">
        <v>24553</v>
      </c>
      <c r="M610" s="12" t="s">
        <v>24553</v>
      </c>
      <c r="N610" s="12" t="s">
        <v>24553</v>
      </c>
      <c r="O610" s="12" t="s">
        <v>24553</v>
      </c>
      <c r="P610" s="12" t="s">
        <v>24553</v>
      </c>
      <c r="Q610" s="29" t="s">
        <v>24553</v>
      </c>
      <c r="AT610" s="3">
        <v>43.384079863588177</v>
      </c>
      <c r="AU610" s="3">
        <v>44.444377718088994</v>
      </c>
      <c r="AV610" s="3">
        <v>50.339898630450563</v>
      </c>
      <c r="AW610" s="3">
        <v>45.124165681413508</v>
      </c>
      <c r="AX610" s="3">
        <v>53.621125826040938</v>
      </c>
      <c r="AY610" s="3">
        <v>71.220689919746974</v>
      </c>
      <c r="AZ610" s="3">
        <v>87.930616306202083</v>
      </c>
      <c r="BA610" s="3">
        <v>100</v>
      </c>
      <c r="BB610" s="3">
        <v>99.925962190691422</v>
      </c>
      <c r="BC610" s="31">
        <v>68.972569946992621</v>
      </c>
    </row>
    <row r="611" spans="1:55" x14ac:dyDescent="0.55000000000000004">
      <c r="A611" s="21" t="s">
        <v>6</v>
      </c>
      <c r="B611" s="21" t="s">
        <v>23567</v>
      </c>
      <c r="C611" s="21" t="s">
        <v>1548</v>
      </c>
      <c r="D611" s="27" t="s">
        <v>1549</v>
      </c>
      <c r="E611" s="4">
        <v>2</v>
      </c>
      <c r="F611" s="4">
        <v>1</v>
      </c>
      <c r="G611" s="4">
        <v>5</v>
      </c>
      <c r="H611" s="62">
        <v>21</v>
      </c>
      <c r="J611" s="28">
        <v>1</v>
      </c>
      <c r="K611" s="13" t="s">
        <v>24548</v>
      </c>
      <c r="L611" s="12" t="s">
        <v>24553</v>
      </c>
      <c r="M611" s="12" t="s">
        <v>24553</v>
      </c>
      <c r="N611" s="12" t="s">
        <v>24553</v>
      </c>
      <c r="O611" s="12" t="s">
        <v>24553</v>
      </c>
      <c r="P611" s="12" t="s">
        <v>24553</v>
      </c>
      <c r="Q611" s="29" t="s">
        <v>24553</v>
      </c>
      <c r="R611" s="3">
        <v>44.4676384956717</v>
      </c>
      <c r="S611" s="3">
        <v>42.817940335920781</v>
      </c>
      <c r="T611" s="3">
        <v>95.642716939464066</v>
      </c>
      <c r="U611" s="3">
        <v>100</v>
      </c>
      <c r="V611" s="3">
        <v>89.199537530922768</v>
      </c>
      <c r="W611" s="3">
        <v>69.311099488358977</v>
      </c>
      <c r="X611" s="3">
        <v>56.073277389125629</v>
      </c>
      <c r="Y611" s="32">
        <v>56.744191758455685</v>
      </c>
      <c r="Z611" s="50">
        <v>9.1928687940373201E-3</v>
      </c>
      <c r="AA611" s="3">
        <v>52.438734140366897</v>
      </c>
      <c r="AB611" s="3">
        <v>48.450786911857193</v>
      </c>
      <c r="AC611" s="3">
        <v>100</v>
      </c>
      <c r="AD611" s="3">
        <v>83.244793132803068</v>
      </c>
      <c r="AE611" s="3">
        <v>27.556429531054082</v>
      </c>
      <c r="AF611" s="3">
        <v>22.268310619291768</v>
      </c>
      <c r="AG611" s="3">
        <v>7.112946660086279</v>
      </c>
      <c r="AH611" s="32">
        <v>3.9491543363411976</v>
      </c>
      <c r="AI611" s="50">
        <v>3.29405344985003E-3</v>
      </c>
      <c r="AJ611" s="3">
        <v>36.825956294299964</v>
      </c>
      <c r="AK611" s="3">
        <v>29.286437179106638</v>
      </c>
      <c r="AL611" s="3">
        <v>28.941402462776651</v>
      </c>
      <c r="AM611" s="3">
        <v>35.729910458566501</v>
      </c>
      <c r="AN611" s="3">
        <v>34.461244876109959</v>
      </c>
      <c r="AO611" s="3">
        <v>51.898193453842268</v>
      </c>
      <c r="AP611" s="3">
        <v>59.360642015920149</v>
      </c>
      <c r="AQ611" s="3">
        <v>100</v>
      </c>
      <c r="AR611" s="3">
        <v>50.188841771745309</v>
      </c>
      <c r="AS611" s="31">
        <v>28.856703345833388</v>
      </c>
      <c r="AT611" s="3">
        <v>61.462834104250582</v>
      </c>
      <c r="AU611" s="3">
        <v>51.048919775794573</v>
      </c>
      <c r="AV611" s="3">
        <v>57.457195088105962</v>
      </c>
      <c r="AW611" s="3">
        <v>62.981380264015662</v>
      </c>
      <c r="AX611" s="3">
        <v>64.329605975709086</v>
      </c>
      <c r="AY611" s="3">
        <v>73.834571831282346</v>
      </c>
      <c r="AZ611" s="3">
        <v>100</v>
      </c>
      <c r="BA611" s="3">
        <v>84.086123472111538</v>
      </c>
      <c r="BB611" s="3">
        <v>89.124049607576936</v>
      </c>
      <c r="BC611" s="31">
        <v>48.800642808103703</v>
      </c>
    </row>
    <row r="612" spans="1:55" x14ac:dyDescent="0.55000000000000004">
      <c r="A612" s="21" t="s">
        <v>6</v>
      </c>
      <c r="B612" s="21" t="s">
        <v>19328</v>
      </c>
      <c r="C612" s="21" t="s">
        <v>11093</v>
      </c>
      <c r="D612" s="27" t="s">
        <v>11094</v>
      </c>
      <c r="E612" s="4">
        <v>0</v>
      </c>
      <c r="F612" s="4">
        <v>1</v>
      </c>
      <c r="G612" s="4">
        <v>0</v>
      </c>
      <c r="H612" s="62">
        <v>5</v>
      </c>
      <c r="J612" s="28">
        <v>1</v>
      </c>
      <c r="K612" s="13" t="s">
        <v>24548</v>
      </c>
      <c r="L612" s="12" t="s">
        <v>24553</v>
      </c>
      <c r="M612" s="12" t="s">
        <v>24553</v>
      </c>
      <c r="N612" s="12" t="s">
        <v>24553</v>
      </c>
      <c r="O612" s="12" t="s">
        <v>24553</v>
      </c>
      <c r="P612" s="12" t="s">
        <v>24553</v>
      </c>
      <c r="Q612" s="29" t="s">
        <v>24553</v>
      </c>
      <c r="AA612" s="3">
        <v>51.703976696353827</v>
      </c>
      <c r="AB612" s="3">
        <v>52.144101409028579</v>
      </c>
      <c r="AC612" s="3">
        <v>76.876007556904995</v>
      </c>
      <c r="AD612" s="3">
        <v>69.531255152249983</v>
      </c>
      <c r="AE612" s="3">
        <v>100</v>
      </c>
      <c r="AF612" s="3">
        <v>97.829927169421708</v>
      </c>
      <c r="AG612" s="3">
        <v>93.380686041499018</v>
      </c>
      <c r="AH612" s="32">
        <v>98.078839826312603</v>
      </c>
      <c r="AI612" s="50">
        <v>2.24447397880124E-3</v>
      </c>
      <c r="AT612" s="3">
        <v>66.020434110234319</v>
      </c>
      <c r="AU612" s="3">
        <v>69.937308822623024</v>
      </c>
      <c r="AV612" s="3">
        <v>77.693426853227251</v>
      </c>
      <c r="AW612" s="3">
        <v>67.559621285552893</v>
      </c>
      <c r="AX612" s="3">
        <v>72.933273870500273</v>
      </c>
      <c r="AY612" s="3">
        <v>76.916610323430746</v>
      </c>
      <c r="AZ612" s="3">
        <v>79.798425335542021</v>
      </c>
      <c r="BA612" s="3">
        <v>100</v>
      </c>
      <c r="BB612" s="3">
        <v>85.597782535406893</v>
      </c>
      <c r="BC612" s="31">
        <v>74.892121457026548</v>
      </c>
    </row>
    <row r="613" spans="1:55" x14ac:dyDescent="0.55000000000000004">
      <c r="A613" s="21" t="s">
        <v>6</v>
      </c>
      <c r="B613" s="21" t="s">
        <v>19099</v>
      </c>
      <c r="C613" s="21" t="s">
        <v>9367</v>
      </c>
      <c r="D613" s="27" t="s">
        <v>9368</v>
      </c>
      <c r="E613" s="4">
        <v>0</v>
      </c>
      <c r="F613" s="4">
        <v>1</v>
      </c>
      <c r="G613" s="4">
        <v>0</v>
      </c>
      <c r="H613" s="62">
        <v>3</v>
      </c>
      <c r="J613" s="28">
        <v>1</v>
      </c>
      <c r="K613" s="13" t="s">
        <v>24548</v>
      </c>
      <c r="L613" s="12" t="s">
        <v>24553</v>
      </c>
      <c r="M613" s="12" t="s">
        <v>24553</v>
      </c>
      <c r="N613" s="12" t="s">
        <v>24553</v>
      </c>
      <c r="O613" s="12" t="s">
        <v>24553</v>
      </c>
      <c r="P613" s="12" t="s">
        <v>24553</v>
      </c>
      <c r="Q613" s="29" t="s">
        <v>24553</v>
      </c>
      <c r="AA613" s="3">
        <v>52.937214602035901</v>
      </c>
      <c r="AB613" s="3">
        <v>56.685670538743501</v>
      </c>
      <c r="AC613" s="3">
        <v>44.797832964142742</v>
      </c>
      <c r="AD613" s="3">
        <v>77.516150782406143</v>
      </c>
      <c r="AE613" s="3">
        <v>62.495347410863765</v>
      </c>
      <c r="AF613" s="3">
        <v>77.250140731567754</v>
      </c>
      <c r="AG613" s="3">
        <v>100</v>
      </c>
      <c r="AH613" s="32">
        <v>93.807486602509087</v>
      </c>
      <c r="AI613" s="50">
        <v>0.124545078662344</v>
      </c>
      <c r="AT613" s="3">
        <v>79.273765923307607</v>
      </c>
      <c r="AU613" s="3">
        <v>62.543503162615934</v>
      </c>
      <c r="AV613" s="3">
        <v>91.166444623349776</v>
      </c>
      <c r="AW613" s="3">
        <v>74.171819892829788</v>
      </c>
      <c r="AX613" s="3">
        <v>84.379488280032788</v>
      </c>
      <c r="AY613" s="3">
        <v>100</v>
      </c>
      <c r="AZ613" s="3">
        <v>98.072081358752371</v>
      </c>
      <c r="BA613" s="3">
        <v>85.989085561447993</v>
      </c>
      <c r="BB613" s="3">
        <v>85.809165232235145</v>
      </c>
      <c r="BC613" s="31">
        <v>93.341276943264489</v>
      </c>
    </row>
    <row r="614" spans="1:55" x14ac:dyDescent="0.55000000000000004">
      <c r="A614" s="21" t="s">
        <v>6</v>
      </c>
      <c r="B614" s="21" t="s">
        <v>17863</v>
      </c>
      <c r="C614" s="21" t="s">
        <v>13247</v>
      </c>
      <c r="D614" s="27" t="s">
        <v>13248</v>
      </c>
      <c r="E614" s="4">
        <v>0</v>
      </c>
      <c r="F614" s="4">
        <v>0</v>
      </c>
      <c r="G614" s="4">
        <v>0</v>
      </c>
      <c r="H614" s="62">
        <v>3</v>
      </c>
      <c r="J614" s="28">
        <v>1</v>
      </c>
      <c r="K614" s="12" t="s">
        <v>24553</v>
      </c>
      <c r="L614" s="12" t="s">
        <v>24553</v>
      </c>
      <c r="M614" s="12" t="s">
        <v>24553</v>
      </c>
      <c r="N614" s="12" t="s">
        <v>24553</v>
      </c>
      <c r="O614" s="12" t="s">
        <v>24553</v>
      </c>
      <c r="P614" s="12" t="s">
        <v>24553</v>
      </c>
      <c r="Q614" s="29" t="s">
        <v>24553</v>
      </c>
      <c r="AT614" s="3">
        <v>100</v>
      </c>
      <c r="AU614" s="3">
        <v>94.411460262964937</v>
      </c>
      <c r="AV614" s="3">
        <v>89.582462314701516</v>
      </c>
      <c r="AW614" s="3">
        <v>76.982047731024323</v>
      </c>
      <c r="AX614" s="3">
        <v>57.123225296096123</v>
      </c>
      <c r="AY614" s="3">
        <v>62.243501525330721</v>
      </c>
      <c r="AZ614" s="3">
        <v>66.930926954534868</v>
      </c>
      <c r="BA614" s="3">
        <v>69.803328451117636</v>
      </c>
      <c r="BB614" s="3">
        <v>53.339640400051337</v>
      </c>
      <c r="BC614" s="31">
        <v>76.018730199973945</v>
      </c>
    </row>
    <row r="615" spans="1:55" x14ac:dyDescent="0.55000000000000004">
      <c r="A615" s="21" t="s">
        <v>6</v>
      </c>
      <c r="B615" s="21" t="s">
        <v>20288</v>
      </c>
      <c r="C615" s="21" t="s">
        <v>10909</v>
      </c>
      <c r="D615" s="27" t="s">
        <v>10910</v>
      </c>
      <c r="E615" s="4">
        <v>0</v>
      </c>
      <c r="F615" s="4">
        <v>2</v>
      </c>
      <c r="G615" s="4">
        <v>0</v>
      </c>
      <c r="H615" s="62">
        <v>12</v>
      </c>
      <c r="J615" s="28">
        <v>2</v>
      </c>
      <c r="K615" s="12" t="s">
        <v>24553</v>
      </c>
      <c r="L615" s="12" t="s">
        <v>24553</v>
      </c>
      <c r="M615" s="12" t="s">
        <v>24553</v>
      </c>
      <c r="N615" s="12" t="s">
        <v>24553</v>
      </c>
      <c r="O615" s="12" t="s">
        <v>24553</v>
      </c>
      <c r="P615" s="12" t="s">
        <v>24553</v>
      </c>
      <c r="Q615" s="29" t="s">
        <v>24553</v>
      </c>
      <c r="AA615" s="3">
        <v>42.914308870336001</v>
      </c>
      <c r="AB615" s="3">
        <v>47.373755755207902</v>
      </c>
      <c r="AC615" s="3">
        <v>53.620413870892122</v>
      </c>
      <c r="AD615" s="3">
        <v>53.406345610617699</v>
      </c>
      <c r="AE615" s="3">
        <v>76.473058270149338</v>
      </c>
      <c r="AF615" s="3">
        <v>78.237836371802018</v>
      </c>
      <c r="AG615" s="3">
        <v>97.327075477766911</v>
      </c>
      <c r="AH615" s="32">
        <v>100</v>
      </c>
      <c r="AI615" s="50">
        <v>8.1584339042887002E-4</v>
      </c>
      <c r="AT615" s="3">
        <v>76.152776422794176</v>
      </c>
      <c r="AU615" s="3">
        <v>84.714785862002287</v>
      </c>
      <c r="AV615" s="3">
        <v>100</v>
      </c>
      <c r="AW615" s="3">
        <v>85.062181418292298</v>
      </c>
      <c r="AX615" s="3">
        <v>71.369387292499795</v>
      </c>
      <c r="AY615" s="3">
        <v>72.490367562076713</v>
      </c>
      <c r="AZ615" s="3">
        <v>79.735760973753472</v>
      </c>
      <c r="BA615" s="3">
        <v>87.505495276797078</v>
      </c>
      <c r="BB615" s="3">
        <v>96.272135322444669</v>
      </c>
      <c r="BC615" s="31">
        <v>88.628689532770778</v>
      </c>
    </row>
    <row r="616" spans="1:55" x14ac:dyDescent="0.55000000000000004">
      <c r="A616" s="21" t="s">
        <v>6</v>
      </c>
      <c r="B616" s="21" t="s">
        <v>18483</v>
      </c>
      <c r="C616" s="21" t="s">
        <v>10909</v>
      </c>
      <c r="D616" s="27" t="s">
        <v>15156</v>
      </c>
      <c r="E616" s="4">
        <v>0</v>
      </c>
      <c r="F616" s="4">
        <v>1</v>
      </c>
      <c r="G616" s="4">
        <v>0</v>
      </c>
      <c r="H616" s="62">
        <v>0</v>
      </c>
      <c r="J616" s="28">
        <v>2</v>
      </c>
      <c r="K616" s="12" t="s">
        <v>24553</v>
      </c>
      <c r="L616" s="12" t="s">
        <v>24553</v>
      </c>
      <c r="M616" s="12" t="s">
        <v>24553</v>
      </c>
      <c r="N616" s="12" t="s">
        <v>24553</v>
      </c>
      <c r="O616" s="12" t="s">
        <v>24553</v>
      </c>
      <c r="P616" s="12" t="s">
        <v>24553</v>
      </c>
      <c r="Q616" s="29" t="s">
        <v>24553</v>
      </c>
      <c r="AA616" s="3">
        <v>56.502285316187503</v>
      </c>
      <c r="AB616" s="3">
        <v>53.687248509402266</v>
      </c>
      <c r="AC616" s="3">
        <v>57.009374449814608</v>
      </c>
      <c r="AD616" s="3">
        <v>61.039886548016668</v>
      </c>
      <c r="AE616" s="3">
        <v>99.780058731438146</v>
      </c>
      <c r="AF616" s="3">
        <v>99.659707593532033</v>
      </c>
      <c r="AG616" s="3">
        <v>99.625075297797423</v>
      </c>
      <c r="AH616" s="32">
        <v>100</v>
      </c>
      <c r="AI616" s="50">
        <v>6.1441875564019E-4</v>
      </c>
    </row>
    <row r="617" spans="1:55" x14ac:dyDescent="0.55000000000000004">
      <c r="A617" s="21" t="s">
        <v>6</v>
      </c>
      <c r="B617" s="21" t="s">
        <v>18484</v>
      </c>
      <c r="C617" s="21" t="s">
        <v>15157</v>
      </c>
      <c r="D617" s="27" t="s">
        <v>15158</v>
      </c>
      <c r="E617" s="4">
        <v>0</v>
      </c>
      <c r="F617" s="4">
        <v>1</v>
      </c>
      <c r="G617" s="4">
        <v>0</v>
      </c>
      <c r="H617" s="62">
        <v>0</v>
      </c>
      <c r="J617" s="28">
        <v>1</v>
      </c>
      <c r="K617" s="12" t="s">
        <v>24553</v>
      </c>
      <c r="L617" s="12" t="s">
        <v>24553</v>
      </c>
      <c r="M617" s="12" t="s">
        <v>24553</v>
      </c>
      <c r="N617" s="12" t="s">
        <v>24553</v>
      </c>
      <c r="O617" s="12" t="s">
        <v>24553</v>
      </c>
      <c r="P617" s="12" t="s">
        <v>24553</v>
      </c>
      <c r="Q617" s="29" t="s">
        <v>24553</v>
      </c>
      <c r="AA617" s="3">
        <v>81.138339451560981</v>
      </c>
      <c r="AB617" s="3">
        <v>100</v>
      </c>
      <c r="AC617" s="3">
        <v>29.871779406771232</v>
      </c>
      <c r="AD617" s="3">
        <v>15.066642565397142</v>
      </c>
      <c r="AE617" s="3">
        <v>20.723558547245101</v>
      </c>
      <c r="AF617" s="3">
        <v>23.373317941098705</v>
      </c>
      <c r="AG617" s="3">
        <v>24.155565046973074</v>
      </c>
      <c r="AH617" s="32">
        <v>27.650910704610904</v>
      </c>
      <c r="AI617" s="50">
        <v>8.2656676321123997E-3</v>
      </c>
    </row>
    <row r="618" spans="1:55" x14ac:dyDescent="0.55000000000000004">
      <c r="A618" s="21" t="s">
        <v>6</v>
      </c>
      <c r="B618" s="21" t="s">
        <v>19171</v>
      </c>
      <c r="C618" s="21" t="s">
        <v>1982</v>
      </c>
      <c r="D618" s="27" t="s">
        <v>1983</v>
      </c>
      <c r="E618" s="4">
        <v>0</v>
      </c>
      <c r="F618" s="4">
        <v>1</v>
      </c>
      <c r="G618" s="4">
        <v>0</v>
      </c>
      <c r="H618" s="62">
        <v>4</v>
      </c>
      <c r="J618" s="28">
        <v>1</v>
      </c>
      <c r="K618" s="13" t="s">
        <v>24548</v>
      </c>
      <c r="L618" s="12" t="s">
        <v>24553</v>
      </c>
      <c r="M618" s="12" t="s">
        <v>24553</v>
      </c>
      <c r="N618" s="12" t="s">
        <v>24553</v>
      </c>
      <c r="O618" s="12" t="s">
        <v>24553</v>
      </c>
      <c r="P618" s="12" t="s">
        <v>24553</v>
      </c>
      <c r="Q618" s="30" t="s">
        <v>24552</v>
      </c>
      <c r="AA618" s="3">
        <v>100</v>
      </c>
      <c r="AB618" s="3">
        <v>97.449056342382818</v>
      </c>
      <c r="AC618" s="3">
        <v>79.272025523659735</v>
      </c>
      <c r="AD618" s="3">
        <v>87.109355399950914</v>
      </c>
      <c r="AE618" s="3">
        <v>78.470666379797834</v>
      </c>
      <c r="AF618" s="3">
        <v>71.001603626299257</v>
      </c>
      <c r="AG618" s="3">
        <v>61.618875200365586</v>
      </c>
      <c r="AH618" s="32">
        <v>64.572003973430739</v>
      </c>
      <c r="AI618" s="50">
        <v>9.5659259955227696E-3</v>
      </c>
      <c r="AT618" s="3">
        <v>74.341753967676865</v>
      </c>
      <c r="AU618" s="3">
        <v>76.09559252954304</v>
      </c>
      <c r="AV618" s="3">
        <v>72.479055776604966</v>
      </c>
      <c r="AW618" s="3">
        <v>84.742431178682992</v>
      </c>
      <c r="AX618" s="3">
        <v>92.537622289586452</v>
      </c>
      <c r="AY618" s="3">
        <v>100</v>
      </c>
      <c r="AZ618" s="3">
        <v>86.941154620158741</v>
      </c>
      <c r="BA618" s="3">
        <v>67.015131848562973</v>
      </c>
      <c r="BB618" s="3">
        <v>47.501561961366662</v>
      </c>
      <c r="BC618" s="31">
        <v>26.960118838658619</v>
      </c>
    </row>
    <row r="619" spans="1:55" x14ac:dyDescent="0.55000000000000004">
      <c r="A619" s="21" t="s">
        <v>6</v>
      </c>
      <c r="B619" s="21" t="s">
        <v>19495</v>
      </c>
      <c r="C619" s="21" t="s">
        <v>7285</v>
      </c>
      <c r="D619" s="27" t="s">
        <v>7286</v>
      </c>
      <c r="E619" s="4">
        <v>0</v>
      </c>
      <c r="F619" s="4">
        <v>1</v>
      </c>
      <c r="G619" s="4">
        <v>0</v>
      </c>
      <c r="H619" s="62">
        <v>8</v>
      </c>
      <c r="J619" s="28">
        <v>1</v>
      </c>
      <c r="K619" s="13" t="s">
        <v>24548</v>
      </c>
      <c r="L619" s="12" t="s">
        <v>24553</v>
      </c>
      <c r="M619" s="12" t="s">
        <v>24553</v>
      </c>
      <c r="N619" s="12" t="s">
        <v>24553</v>
      </c>
      <c r="O619" s="12" t="s">
        <v>24553</v>
      </c>
      <c r="P619" s="12" t="s">
        <v>24553</v>
      </c>
      <c r="Q619" s="30" t="s">
        <v>24552</v>
      </c>
      <c r="AA619" s="3">
        <v>100</v>
      </c>
      <c r="AB619" s="3">
        <v>97.809013223870139</v>
      </c>
      <c r="AC619" s="3">
        <v>69.3378143729404</v>
      </c>
      <c r="AD619" s="3">
        <v>98.167932567728784</v>
      </c>
      <c r="AE619" s="3">
        <v>66.79074455919654</v>
      </c>
      <c r="AF619" s="3">
        <v>87.123469070983489</v>
      </c>
      <c r="AG619" s="3">
        <v>62.272180128132959</v>
      </c>
      <c r="AH619" s="32">
        <v>66.988095383932034</v>
      </c>
      <c r="AI619" s="50">
        <v>0.21607274736753199</v>
      </c>
      <c r="AT619" s="3">
        <v>84.716495239204036</v>
      </c>
      <c r="AU619" s="3">
        <v>86.156348874054274</v>
      </c>
      <c r="AV619" s="3">
        <v>91.620075216802149</v>
      </c>
      <c r="AW619" s="3">
        <v>90.323195112879304</v>
      </c>
      <c r="AX619" s="3">
        <v>90.944416900127933</v>
      </c>
      <c r="AY619" s="3">
        <v>100</v>
      </c>
      <c r="AZ619" s="3">
        <v>94.409694056431405</v>
      </c>
      <c r="BA619" s="3">
        <v>62.632899423382838</v>
      </c>
      <c r="BB619" s="3">
        <v>52.097429060852242</v>
      </c>
      <c r="BC619" s="31">
        <v>36.397008541212834</v>
      </c>
    </row>
    <row r="620" spans="1:55" x14ac:dyDescent="0.55000000000000004">
      <c r="A620" s="21" t="s">
        <v>6</v>
      </c>
      <c r="B620" s="21" t="s">
        <v>23072</v>
      </c>
      <c r="C620" s="21" t="s">
        <v>2264</v>
      </c>
      <c r="D620" s="27" t="s">
        <v>2265</v>
      </c>
      <c r="E620" s="4">
        <v>1</v>
      </c>
      <c r="F620" s="4">
        <v>3</v>
      </c>
      <c r="G620" s="4">
        <v>1</v>
      </c>
      <c r="H620" s="62">
        <v>18</v>
      </c>
      <c r="J620" s="28">
        <v>1</v>
      </c>
      <c r="K620" s="13" t="s">
        <v>24548</v>
      </c>
      <c r="L620" s="12" t="s">
        <v>24553</v>
      </c>
      <c r="M620" s="12" t="s">
        <v>24553</v>
      </c>
      <c r="N620" s="12" t="s">
        <v>24553</v>
      </c>
      <c r="O620" s="12" t="s">
        <v>24553</v>
      </c>
      <c r="P620" s="12" t="s">
        <v>24553</v>
      </c>
      <c r="Q620" s="30" t="s">
        <v>24552</v>
      </c>
      <c r="R620" s="3">
        <v>92.843357714109004</v>
      </c>
      <c r="S620" s="3">
        <v>78.833083963415589</v>
      </c>
      <c r="T620" s="3">
        <v>43.981664705822766</v>
      </c>
      <c r="U620" s="3">
        <v>90.33998091902933</v>
      </c>
      <c r="V620" s="3">
        <v>32.720609707016436</v>
      </c>
      <c r="W620" s="3">
        <v>100</v>
      </c>
      <c r="X620" s="3">
        <v>87.539988394051633</v>
      </c>
      <c r="Y620" s="32">
        <v>88.720682677804263</v>
      </c>
      <c r="Z620" s="50">
        <v>0.81751454988515004</v>
      </c>
      <c r="AA620" s="3">
        <v>81.018252451751877</v>
      </c>
      <c r="AB620" s="3">
        <v>82.132110832474808</v>
      </c>
      <c r="AC620" s="3">
        <v>83.622173472314998</v>
      </c>
      <c r="AD620" s="3">
        <v>100</v>
      </c>
      <c r="AE620" s="3">
        <v>85.937312046421482</v>
      </c>
      <c r="AF620" s="3">
        <v>88.809771684470832</v>
      </c>
      <c r="AG620" s="3">
        <v>95.400331381510654</v>
      </c>
      <c r="AH620" s="32">
        <v>89.427341533988837</v>
      </c>
      <c r="AI620" s="50">
        <v>0.41519060418706899</v>
      </c>
      <c r="AJ620" s="3">
        <v>100</v>
      </c>
      <c r="AK620" s="3">
        <v>43.906914263262053</v>
      </c>
      <c r="AL620" s="3">
        <v>55.633736457618568</v>
      </c>
      <c r="AM620" s="3">
        <v>65.143077505292624</v>
      </c>
      <c r="AN620" s="3">
        <v>59.046990432197852</v>
      </c>
      <c r="AO620" s="3">
        <v>67.99389443472073</v>
      </c>
      <c r="AP620" s="3">
        <v>73.040230137210457</v>
      </c>
      <c r="AQ620" s="3">
        <v>88.439828009195239</v>
      </c>
      <c r="AR620" s="3">
        <v>71.653260560545419</v>
      </c>
      <c r="AS620" s="31">
        <v>50.051014070195052</v>
      </c>
      <c r="AT620" s="3">
        <v>53.721843464057883</v>
      </c>
      <c r="AU620" s="3">
        <v>54.950278186912669</v>
      </c>
      <c r="AV620" s="3">
        <v>54.433418362859989</v>
      </c>
      <c r="AW620" s="3">
        <v>61.802134233823736</v>
      </c>
      <c r="AX620" s="3">
        <v>70.884982402634506</v>
      </c>
      <c r="AY620" s="3">
        <v>100</v>
      </c>
      <c r="AZ620" s="3">
        <v>88.600649857695174</v>
      </c>
      <c r="BA620" s="3">
        <v>88.902278218915043</v>
      </c>
      <c r="BB620" s="3">
        <v>84.991882781404854</v>
      </c>
      <c r="BC620" s="31">
        <v>83.392628243882044</v>
      </c>
    </row>
    <row r="621" spans="1:55" x14ac:dyDescent="0.55000000000000004">
      <c r="A621" s="21" t="s">
        <v>6</v>
      </c>
      <c r="B621" s="21" t="s">
        <v>19904</v>
      </c>
      <c r="C621" s="21" t="s">
        <v>10118</v>
      </c>
      <c r="D621" s="27" t="s">
        <v>10119</v>
      </c>
      <c r="E621" s="4">
        <v>0</v>
      </c>
      <c r="F621" s="4">
        <v>2</v>
      </c>
      <c r="G621" s="4">
        <v>0</v>
      </c>
      <c r="H621" s="62">
        <v>3</v>
      </c>
      <c r="J621" s="28">
        <v>1</v>
      </c>
      <c r="K621" s="13" t="s">
        <v>24548</v>
      </c>
      <c r="L621" s="12" t="s">
        <v>24553</v>
      </c>
      <c r="M621" s="12" t="s">
        <v>24553</v>
      </c>
      <c r="N621" s="12" t="s">
        <v>24553</v>
      </c>
      <c r="O621" s="12" t="s">
        <v>24553</v>
      </c>
      <c r="P621" s="14" t="s">
        <v>24551</v>
      </c>
      <c r="Q621" s="29" t="s">
        <v>24553</v>
      </c>
      <c r="AA621" s="3">
        <v>98.148167063100999</v>
      </c>
      <c r="AB621" s="3">
        <v>100</v>
      </c>
      <c r="AC621" s="3">
        <v>74.248770812835446</v>
      </c>
      <c r="AD621" s="3">
        <v>90.752936949818022</v>
      </c>
      <c r="AE621" s="3">
        <v>86.92503470040252</v>
      </c>
      <c r="AF621" s="3">
        <v>89.253767087836806</v>
      </c>
      <c r="AG621" s="3">
        <v>75.023332288741699</v>
      </c>
      <c r="AH621" s="32">
        <v>81.720024119245139</v>
      </c>
      <c r="AI621" s="50">
        <v>0.13056850353223201</v>
      </c>
      <c r="AT621" s="3">
        <v>82.156452652003935</v>
      </c>
      <c r="AU621" s="3">
        <v>100</v>
      </c>
      <c r="AV621" s="3">
        <v>87.597515619540289</v>
      </c>
      <c r="AW621" s="3">
        <v>88.593383458016518</v>
      </c>
      <c r="AX621" s="3">
        <v>85.996599671780857</v>
      </c>
      <c r="AY621" s="3">
        <v>84.058481365399402</v>
      </c>
      <c r="AZ621" s="3">
        <v>95.428191858429074</v>
      </c>
      <c r="BA621" s="3">
        <v>98.959596020187263</v>
      </c>
      <c r="BB621" s="3">
        <v>80.812510517871971</v>
      </c>
      <c r="BC621" s="31">
        <v>76.421870871201605</v>
      </c>
    </row>
    <row r="622" spans="1:55" x14ac:dyDescent="0.55000000000000004">
      <c r="A622" s="21" t="s">
        <v>6</v>
      </c>
      <c r="B622" s="21" t="s">
        <v>16848</v>
      </c>
      <c r="C622" s="21" t="s">
        <v>9879</v>
      </c>
      <c r="D622" s="27" t="s">
        <v>9880</v>
      </c>
      <c r="E622" s="4">
        <v>0</v>
      </c>
      <c r="F622" s="4">
        <v>0</v>
      </c>
      <c r="G622" s="4">
        <v>0</v>
      </c>
      <c r="H622" s="62">
        <v>1</v>
      </c>
      <c r="J622" s="28">
        <v>1</v>
      </c>
      <c r="K622" s="13" t="s">
        <v>24548</v>
      </c>
      <c r="L622" s="12" t="s">
        <v>24553</v>
      </c>
      <c r="M622" s="12" t="s">
        <v>24553</v>
      </c>
      <c r="N622" s="12" t="s">
        <v>24553</v>
      </c>
      <c r="O622" s="12" t="s">
        <v>24553</v>
      </c>
      <c r="P622" s="14" t="s">
        <v>24551</v>
      </c>
      <c r="Q622" s="29" t="s">
        <v>24553</v>
      </c>
      <c r="AT622" s="3">
        <v>40.039130225455352</v>
      </c>
      <c r="AU622" s="3">
        <v>40.736069970265604</v>
      </c>
      <c r="AV622" s="3">
        <v>45.099110818554458</v>
      </c>
      <c r="AW622" s="3">
        <v>40.835301556932571</v>
      </c>
      <c r="AX622" s="3">
        <v>46.200166248761128</v>
      </c>
      <c r="AY622" s="3">
        <v>67.996251398549049</v>
      </c>
      <c r="AZ622" s="3">
        <v>73.226786180657939</v>
      </c>
      <c r="BA622" s="3">
        <v>100</v>
      </c>
      <c r="BB622" s="3">
        <v>83.079611413381045</v>
      </c>
      <c r="BC622" s="31">
        <v>68.384781410016416</v>
      </c>
    </row>
    <row r="623" spans="1:55" x14ac:dyDescent="0.55000000000000004">
      <c r="A623" s="21" t="s">
        <v>6</v>
      </c>
      <c r="B623" s="21" t="s">
        <v>20972</v>
      </c>
      <c r="C623" s="21" t="s">
        <v>9855</v>
      </c>
      <c r="D623" s="27" t="s">
        <v>9856</v>
      </c>
      <c r="E623" s="4">
        <v>0</v>
      </c>
      <c r="F623" s="4">
        <v>4</v>
      </c>
      <c r="G623" s="4">
        <v>0</v>
      </c>
      <c r="H623" s="62">
        <v>11</v>
      </c>
      <c r="J623" s="28">
        <v>1</v>
      </c>
      <c r="K623" s="13" t="s">
        <v>24548</v>
      </c>
      <c r="L623" s="12" t="s">
        <v>24553</v>
      </c>
      <c r="M623" s="12" t="s">
        <v>24553</v>
      </c>
      <c r="N623" s="12" t="s">
        <v>24553</v>
      </c>
      <c r="O623" s="12" t="s">
        <v>24553</v>
      </c>
      <c r="P623" s="12" t="s">
        <v>24553</v>
      </c>
      <c r="Q623" s="29" t="s">
        <v>24553</v>
      </c>
      <c r="AA623" s="3">
        <v>86.863188488963743</v>
      </c>
      <c r="AB623" s="3">
        <v>100</v>
      </c>
      <c r="AC623" s="3">
        <v>51.4168598632154</v>
      </c>
      <c r="AD623" s="3">
        <v>42.851279444697639</v>
      </c>
      <c r="AE623" s="3">
        <v>49.154953385523662</v>
      </c>
      <c r="AF623" s="3">
        <v>57.987720498752196</v>
      </c>
      <c r="AG623" s="3">
        <v>55.790194058087025</v>
      </c>
      <c r="AH623" s="32">
        <v>58.391069607692138</v>
      </c>
      <c r="AI623" s="50">
        <v>1.33561844532347E-2</v>
      </c>
      <c r="AT623" s="3">
        <v>100</v>
      </c>
      <c r="AU623" s="3">
        <v>94.452996839949762</v>
      </c>
      <c r="AV623" s="3">
        <v>81.815137469053383</v>
      </c>
      <c r="AW623" s="3">
        <v>83.908719231496491</v>
      </c>
      <c r="AX623" s="3">
        <v>74.925442597186816</v>
      </c>
      <c r="AY623" s="3">
        <v>58.614913184187515</v>
      </c>
      <c r="AZ623" s="3">
        <v>56.454724949053926</v>
      </c>
      <c r="BA623" s="3">
        <v>39.729366488024446</v>
      </c>
      <c r="BB623" s="3">
        <v>39.929910994886377</v>
      </c>
      <c r="BC623" s="31">
        <v>45.760245096506594</v>
      </c>
    </row>
    <row r="624" spans="1:55" x14ac:dyDescent="0.55000000000000004">
      <c r="A624" s="21" t="s">
        <v>6</v>
      </c>
      <c r="B624" s="21" t="s">
        <v>21379</v>
      </c>
      <c r="C624" s="21" t="s">
        <v>14073</v>
      </c>
      <c r="D624" s="27" t="s">
        <v>14074</v>
      </c>
      <c r="E624" s="4">
        <v>0</v>
      </c>
      <c r="F624" s="4">
        <v>6</v>
      </c>
      <c r="G624" s="4">
        <v>0</v>
      </c>
      <c r="H624" s="62">
        <v>18</v>
      </c>
      <c r="J624" s="28">
        <v>1</v>
      </c>
      <c r="K624" s="13" t="s">
        <v>24548</v>
      </c>
      <c r="L624" s="12" t="s">
        <v>24553</v>
      </c>
      <c r="M624" s="12" t="s">
        <v>24553</v>
      </c>
      <c r="N624" s="12" t="s">
        <v>24553</v>
      </c>
      <c r="O624" s="12" t="s">
        <v>24553</v>
      </c>
      <c r="P624" s="12" t="s">
        <v>24553</v>
      </c>
      <c r="Q624" s="29" t="s">
        <v>24553</v>
      </c>
      <c r="AA624" s="3">
        <v>82.052801050165996</v>
      </c>
      <c r="AB624" s="3">
        <v>100</v>
      </c>
      <c r="AC624" s="3">
        <v>54.113038314196018</v>
      </c>
      <c r="AD624" s="3">
        <v>44.198991618034192</v>
      </c>
      <c r="AE624" s="3">
        <v>31.879026015932727</v>
      </c>
      <c r="AF624" s="3">
        <v>37.314690950456963</v>
      </c>
      <c r="AG624" s="3">
        <v>35.885051296211309</v>
      </c>
      <c r="AH624" s="32">
        <v>33.728892055963478</v>
      </c>
      <c r="AI624" s="50">
        <v>1.0662375308522201E-2</v>
      </c>
      <c r="AT624" s="3">
        <v>100</v>
      </c>
      <c r="AU624" s="3">
        <v>93.407150918782804</v>
      </c>
      <c r="AV624" s="3">
        <v>97.376588683060731</v>
      </c>
      <c r="AW624" s="3">
        <v>75.367114344777789</v>
      </c>
      <c r="AX624" s="3">
        <v>75.507436090879935</v>
      </c>
      <c r="AY624" s="3">
        <v>58.463459413954965</v>
      </c>
      <c r="AZ624" s="3">
        <v>50.778480338207224</v>
      </c>
      <c r="BA624" s="3">
        <v>38.309604189149525</v>
      </c>
      <c r="BB624" s="3">
        <v>33.936326361968291</v>
      </c>
      <c r="BC624" s="31">
        <v>37.215472747130931</v>
      </c>
    </row>
    <row r="625" spans="1:55" x14ac:dyDescent="0.55000000000000004">
      <c r="A625" s="21" t="s">
        <v>6</v>
      </c>
      <c r="B625" s="21" t="s">
        <v>22618</v>
      </c>
      <c r="C625" s="21" t="s">
        <v>12651</v>
      </c>
      <c r="D625" s="27" t="s">
        <v>12652</v>
      </c>
      <c r="E625" s="4">
        <v>0</v>
      </c>
      <c r="F625" s="4">
        <v>8</v>
      </c>
      <c r="G625" s="4">
        <v>2</v>
      </c>
      <c r="H625" s="62">
        <v>17</v>
      </c>
      <c r="J625" s="28">
        <v>1</v>
      </c>
      <c r="K625" s="13" t="s">
        <v>24548</v>
      </c>
      <c r="L625" s="16" t="s">
        <v>16303</v>
      </c>
      <c r="M625" s="12" t="s">
        <v>24553</v>
      </c>
      <c r="N625" s="12" t="s">
        <v>24553</v>
      </c>
      <c r="O625" s="12" t="s">
        <v>24553</v>
      </c>
      <c r="P625" s="12" t="s">
        <v>24553</v>
      </c>
      <c r="Q625" s="29" t="s">
        <v>24553</v>
      </c>
      <c r="AA625" s="3">
        <v>95.427862790255162</v>
      </c>
      <c r="AB625" s="3">
        <v>100</v>
      </c>
      <c r="AC625" s="3">
        <v>47.095772583092597</v>
      </c>
      <c r="AD625" s="3">
        <v>41.720407040847931</v>
      </c>
      <c r="AE625" s="3">
        <v>38.192907137800809</v>
      </c>
      <c r="AF625" s="3">
        <v>49.197450217307519</v>
      </c>
      <c r="AG625" s="3">
        <v>52.947655788879821</v>
      </c>
      <c r="AH625" s="32">
        <v>46.135852530413942</v>
      </c>
      <c r="AI625" s="50">
        <v>4.5038876083584797E-3</v>
      </c>
      <c r="AJ625" s="3">
        <v>57.991485400300114</v>
      </c>
      <c r="AK625" s="3">
        <v>39.059532054337303</v>
      </c>
      <c r="AL625" s="3">
        <v>34.61850203384973</v>
      </c>
      <c r="AM625" s="3">
        <v>39.33504608308187</v>
      </c>
      <c r="AN625" s="3">
        <v>52.888344193627987</v>
      </c>
      <c r="AO625" s="3">
        <v>100</v>
      </c>
      <c r="AP625" s="3">
        <v>88.959539041556255</v>
      </c>
      <c r="AQ625" s="3">
        <v>99.374190208486326</v>
      </c>
      <c r="AR625" s="3">
        <v>52.529825417638477</v>
      </c>
      <c r="AS625" s="31">
        <v>63.171758715198465</v>
      </c>
      <c r="AT625" s="3">
        <v>100</v>
      </c>
      <c r="AU625" s="3">
        <v>89.221772611925402</v>
      </c>
      <c r="AV625" s="3">
        <v>82.839540106275436</v>
      </c>
      <c r="AW625" s="3">
        <v>74.310246487415924</v>
      </c>
      <c r="AX625" s="3">
        <v>71.458199837256331</v>
      </c>
      <c r="AY625" s="3">
        <v>53.28745190600911</v>
      </c>
      <c r="AZ625" s="3">
        <v>50.68095138116324</v>
      </c>
      <c r="BA625" s="3">
        <v>36.883405998386728</v>
      </c>
      <c r="BB625" s="3">
        <v>34.464610313824807</v>
      </c>
      <c r="BC625" s="31">
        <v>34.34898544532782</v>
      </c>
    </row>
    <row r="626" spans="1:55" x14ac:dyDescent="0.55000000000000004">
      <c r="A626" s="21" t="s">
        <v>6</v>
      </c>
      <c r="B626" s="21" t="s">
        <v>22706</v>
      </c>
      <c r="C626" s="21" t="s">
        <v>13495</v>
      </c>
      <c r="D626" s="27" t="s">
        <v>13496</v>
      </c>
      <c r="E626" s="4">
        <v>0</v>
      </c>
      <c r="F626" s="4">
        <v>3</v>
      </c>
      <c r="G626" s="4">
        <v>3</v>
      </c>
      <c r="H626" s="62">
        <v>8</v>
      </c>
      <c r="J626" s="28">
        <v>1</v>
      </c>
      <c r="K626" s="13" t="s">
        <v>24548</v>
      </c>
      <c r="L626" s="12" t="s">
        <v>24553</v>
      </c>
      <c r="M626" s="12" t="s">
        <v>24553</v>
      </c>
      <c r="N626" s="12" t="s">
        <v>24553</v>
      </c>
      <c r="O626" s="12" t="s">
        <v>24553</v>
      </c>
      <c r="P626" s="12" t="s">
        <v>24553</v>
      </c>
      <c r="Q626" s="29" t="s">
        <v>24553</v>
      </c>
      <c r="AA626" s="3">
        <v>100</v>
      </c>
      <c r="AB626" s="3">
        <v>86.811902172246164</v>
      </c>
      <c r="AC626" s="3">
        <v>53.042072236796123</v>
      </c>
      <c r="AD626" s="3">
        <v>49.667059875688359</v>
      </c>
      <c r="AE626" s="3">
        <v>57.145158577755751</v>
      </c>
      <c r="AF626" s="3">
        <v>66.100567619244117</v>
      </c>
      <c r="AG626" s="3">
        <v>60.386675425590767</v>
      </c>
      <c r="AH626" s="32">
        <v>64.913322301810709</v>
      </c>
      <c r="AI626" s="50">
        <v>1.6021466904196899E-2</v>
      </c>
      <c r="AJ626" s="3">
        <v>40.906586205608463</v>
      </c>
      <c r="AK626" s="3">
        <v>28.833797360925491</v>
      </c>
      <c r="AL626" s="3">
        <v>29.529244457994814</v>
      </c>
      <c r="AM626" s="3">
        <v>30.945528259085446</v>
      </c>
      <c r="AN626" s="3">
        <v>51.702919678174496</v>
      </c>
      <c r="AO626" s="3">
        <v>100</v>
      </c>
      <c r="AP626" s="3">
        <v>77.15324376222425</v>
      </c>
      <c r="AQ626" s="3">
        <v>68.778211115973747</v>
      </c>
      <c r="AR626" s="3">
        <v>41.702547771348883</v>
      </c>
      <c r="AS626" s="31">
        <v>42.136758241421035</v>
      </c>
      <c r="AT626" s="3">
        <v>96.789991427375242</v>
      </c>
      <c r="AU626" s="3">
        <v>100</v>
      </c>
      <c r="AV626" s="3">
        <v>83.245304142376128</v>
      </c>
      <c r="AW626" s="3">
        <v>75.58271629235503</v>
      </c>
      <c r="AX626" s="3">
        <v>76.215475987291313</v>
      </c>
      <c r="AY626" s="3">
        <v>61.144081766595384</v>
      </c>
      <c r="AZ626" s="3">
        <v>52.552794561083815</v>
      </c>
      <c r="BA626" s="3">
        <v>37.280561174939407</v>
      </c>
      <c r="BB626" s="3">
        <v>33.582852833604278</v>
      </c>
      <c r="BC626" s="31">
        <v>35.631428849646767</v>
      </c>
    </row>
    <row r="627" spans="1:55" x14ac:dyDescent="0.55000000000000004">
      <c r="A627" s="21" t="s">
        <v>6</v>
      </c>
      <c r="B627" s="21" t="s">
        <v>20337</v>
      </c>
      <c r="C627" s="21" t="s">
        <v>13718</v>
      </c>
      <c r="D627" s="27" t="s">
        <v>13719</v>
      </c>
      <c r="E627" s="4">
        <v>0</v>
      </c>
      <c r="F627" s="4">
        <v>2</v>
      </c>
      <c r="G627" s="4">
        <v>0</v>
      </c>
      <c r="H627" s="62">
        <v>18</v>
      </c>
      <c r="J627" s="28">
        <v>1</v>
      </c>
      <c r="K627" s="13" t="s">
        <v>24548</v>
      </c>
      <c r="L627" s="12" t="s">
        <v>24553</v>
      </c>
      <c r="M627" s="12" t="s">
        <v>24553</v>
      </c>
      <c r="N627" s="12" t="s">
        <v>24553</v>
      </c>
      <c r="O627" s="12" t="s">
        <v>24553</v>
      </c>
      <c r="P627" s="12" t="s">
        <v>24553</v>
      </c>
      <c r="Q627" s="29" t="s">
        <v>24553</v>
      </c>
      <c r="AA627" s="3">
        <v>73.190415988858376</v>
      </c>
      <c r="AB627" s="3">
        <v>100</v>
      </c>
      <c r="AC627" s="3">
        <v>43.940657035316214</v>
      </c>
      <c r="AD627" s="3">
        <v>32.594045076446719</v>
      </c>
      <c r="AE627" s="3">
        <v>40.743460667201141</v>
      </c>
      <c r="AF627" s="3">
        <v>47.583450277797439</v>
      </c>
      <c r="AG627" s="3">
        <v>48.717951282658014</v>
      </c>
      <c r="AH627" s="32">
        <v>46.481164940013016</v>
      </c>
      <c r="AI627" s="50">
        <v>4.5925618939774399E-2</v>
      </c>
      <c r="AT627" s="3">
        <v>99.495609492642913</v>
      </c>
      <c r="AU627" s="3">
        <v>100</v>
      </c>
      <c r="AV627" s="3">
        <v>92.149998130625249</v>
      </c>
      <c r="AW627" s="3">
        <v>78.048818689716398</v>
      </c>
      <c r="AX627" s="3">
        <v>82.421792934587543</v>
      </c>
      <c r="AY627" s="3">
        <v>61.706207027090819</v>
      </c>
      <c r="AZ627" s="3">
        <v>59.150166940176675</v>
      </c>
      <c r="BA627" s="3">
        <v>46.239108560556609</v>
      </c>
      <c r="BB627" s="3">
        <v>44.861153036971054</v>
      </c>
      <c r="BC627" s="31">
        <v>43.016021397690139</v>
      </c>
    </row>
    <row r="628" spans="1:55" x14ac:dyDescent="0.55000000000000004">
      <c r="A628" s="21" t="s">
        <v>6</v>
      </c>
      <c r="B628" s="21" t="s">
        <v>21342</v>
      </c>
      <c r="C628" s="21" t="s">
        <v>11301</v>
      </c>
      <c r="D628" s="27" t="s">
        <v>11302</v>
      </c>
      <c r="E628" s="4">
        <v>0</v>
      </c>
      <c r="F628" s="4">
        <v>6</v>
      </c>
      <c r="G628" s="4">
        <v>0</v>
      </c>
      <c r="H628" s="62">
        <v>13</v>
      </c>
      <c r="J628" s="28">
        <v>1</v>
      </c>
      <c r="K628" s="13" t="s">
        <v>24548</v>
      </c>
      <c r="L628" s="12" t="s">
        <v>24553</v>
      </c>
      <c r="M628" s="12" t="s">
        <v>24553</v>
      </c>
      <c r="N628" s="12" t="s">
        <v>24553</v>
      </c>
      <c r="O628" s="12" t="s">
        <v>24553</v>
      </c>
      <c r="P628" s="12" t="s">
        <v>24553</v>
      </c>
      <c r="Q628" s="29" t="s">
        <v>24553</v>
      </c>
      <c r="AA628" s="3">
        <v>82.955406973518748</v>
      </c>
      <c r="AB628" s="3">
        <v>100</v>
      </c>
      <c r="AC628" s="3">
        <v>45.049660511870101</v>
      </c>
      <c r="AD628" s="3">
        <v>37.876292529071989</v>
      </c>
      <c r="AE628" s="3">
        <v>24.565494737661641</v>
      </c>
      <c r="AF628" s="3">
        <v>31.527464684900103</v>
      </c>
      <c r="AG628" s="3">
        <v>30.551022901607521</v>
      </c>
      <c r="AH628" s="32">
        <v>29.712455684038563</v>
      </c>
      <c r="AI628" s="50">
        <v>6.5885229198738796E-3</v>
      </c>
      <c r="AT628" s="3">
        <v>100</v>
      </c>
      <c r="AU628" s="3">
        <v>94.558422367326799</v>
      </c>
      <c r="AV628" s="3">
        <v>80.634711162142708</v>
      </c>
      <c r="AW628" s="3">
        <v>79.637168950858367</v>
      </c>
      <c r="AX628" s="3">
        <v>68.499582486394843</v>
      </c>
      <c r="AY628" s="3">
        <v>52.673564982251861</v>
      </c>
      <c r="AZ628" s="3">
        <v>45.997416378623114</v>
      </c>
      <c r="BA628" s="3">
        <v>34.242313767268769</v>
      </c>
      <c r="BB628" s="3">
        <v>34.881463737481113</v>
      </c>
      <c r="BC628" s="31">
        <v>36.555023322777849</v>
      </c>
    </row>
    <row r="629" spans="1:55" x14ac:dyDescent="0.55000000000000004">
      <c r="A629" s="21" t="s">
        <v>6</v>
      </c>
      <c r="B629" s="21" t="s">
        <v>19375</v>
      </c>
      <c r="C629" s="21" t="s">
        <v>6688</v>
      </c>
      <c r="D629" s="27" t="s">
        <v>6689</v>
      </c>
      <c r="E629" s="4">
        <v>0</v>
      </c>
      <c r="F629" s="4">
        <v>1</v>
      </c>
      <c r="G629" s="4">
        <v>0</v>
      </c>
      <c r="H629" s="62">
        <v>6</v>
      </c>
      <c r="J629" s="28">
        <v>1</v>
      </c>
      <c r="K629" s="13" t="s">
        <v>24548</v>
      </c>
      <c r="L629" s="12" t="s">
        <v>24553</v>
      </c>
      <c r="M629" s="12" t="s">
        <v>24553</v>
      </c>
      <c r="N629" s="12" t="s">
        <v>24553</v>
      </c>
      <c r="O629" s="12" t="s">
        <v>24553</v>
      </c>
      <c r="P629" s="12" t="s">
        <v>24553</v>
      </c>
      <c r="Q629" s="29" t="s">
        <v>24553</v>
      </c>
      <c r="AA629" s="3">
        <v>56.666314518304752</v>
      </c>
      <c r="AB629" s="3">
        <v>46.775946973746414</v>
      </c>
      <c r="AC629" s="3">
        <v>95.372472678206279</v>
      </c>
      <c r="AD629" s="3">
        <v>43.754989814831639</v>
      </c>
      <c r="AE629" s="3">
        <v>100</v>
      </c>
      <c r="AF629" s="3">
        <v>45.344434223098681</v>
      </c>
      <c r="AG629" s="3">
        <v>40.083280675013597</v>
      </c>
      <c r="AH629" s="32">
        <v>38.948703991059155</v>
      </c>
      <c r="AI629" s="50">
        <v>0.62449592510427199</v>
      </c>
      <c r="AT629" s="3">
        <v>100</v>
      </c>
      <c r="AU629" s="3">
        <v>85.021051191955834</v>
      </c>
      <c r="AV629" s="3">
        <v>75.21593815714678</v>
      </c>
      <c r="AW629" s="3">
        <v>82.401024197601174</v>
      </c>
      <c r="AX629" s="3">
        <v>76.640668290805962</v>
      </c>
      <c r="AY629" s="3">
        <v>67.673353072893221</v>
      </c>
      <c r="AZ629" s="3">
        <v>78.002489596209386</v>
      </c>
      <c r="BA629" s="3">
        <v>54.792617850168533</v>
      </c>
      <c r="BB629" s="3">
        <v>57.969794094029048</v>
      </c>
      <c r="BC629" s="31">
        <v>46.38063197054808</v>
      </c>
    </row>
    <row r="630" spans="1:55" x14ac:dyDescent="0.55000000000000004">
      <c r="A630" s="21" t="s">
        <v>6</v>
      </c>
      <c r="B630" s="21" t="s">
        <v>20944</v>
      </c>
      <c r="C630" s="21" t="s">
        <v>10023</v>
      </c>
      <c r="D630" s="27" t="s">
        <v>10024</v>
      </c>
      <c r="E630" s="4">
        <v>0</v>
      </c>
      <c r="F630" s="4">
        <v>4</v>
      </c>
      <c r="G630" s="4">
        <v>0</v>
      </c>
      <c r="H630" s="62">
        <v>10</v>
      </c>
      <c r="J630" s="28">
        <v>1</v>
      </c>
      <c r="K630" s="13" t="s">
        <v>24548</v>
      </c>
      <c r="L630" s="16" t="s">
        <v>16303</v>
      </c>
      <c r="M630" s="12" t="s">
        <v>24553</v>
      </c>
      <c r="N630" s="12" t="s">
        <v>24553</v>
      </c>
      <c r="O630" s="12" t="s">
        <v>24553</v>
      </c>
      <c r="P630" s="14" t="s">
        <v>24551</v>
      </c>
      <c r="Q630" s="29" t="s">
        <v>24553</v>
      </c>
      <c r="AA630" s="3">
        <v>96.533121638126616</v>
      </c>
      <c r="AB630" s="3">
        <v>100</v>
      </c>
      <c r="AC630" s="3">
        <v>74.923780293086025</v>
      </c>
      <c r="AD630" s="3">
        <v>71.905102493013914</v>
      </c>
      <c r="AE630" s="3">
        <v>83.073835155400118</v>
      </c>
      <c r="AF630" s="3">
        <v>84.449718080267886</v>
      </c>
      <c r="AG630" s="3">
        <v>95.582928748190369</v>
      </c>
      <c r="AH630" s="32">
        <v>93.732656480263557</v>
      </c>
      <c r="AI630" s="50">
        <v>2.8104755726548899E-3</v>
      </c>
      <c r="AT630" s="3">
        <v>94.567783419558637</v>
      </c>
      <c r="AU630" s="3">
        <v>94.14153805557784</v>
      </c>
      <c r="AV630" s="3">
        <v>83.099720515156449</v>
      </c>
      <c r="AW630" s="3">
        <v>83.92442117462312</v>
      </c>
      <c r="AX630" s="3">
        <v>89.699679921336212</v>
      </c>
      <c r="AY630" s="3">
        <v>82.709789482687128</v>
      </c>
      <c r="AZ630" s="3">
        <v>91.564741634631346</v>
      </c>
      <c r="BA630" s="3">
        <v>100</v>
      </c>
      <c r="BB630" s="3">
        <v>94.520548402432638</v>
      </c>
      <c r="BC630" s="31">
        <v>92.926045430808159</v>
      </c>
    </row>
    <row r="631" spans="1:55" x14ac:dyDescent="0.55000000000000004">
      <c r="A631" s="21" t="s">
        <v>6</v>
      </c>
      <c r="B631" s="21" t="s">
        <v>18727</v>
      </c>
      <c r="C631" s="21" t="s">
        <v>7165</v>
      </c>
      <c r="D631" s="27" t="s">
        <v>7166</v>
      </c>
      <c r="E631" s="4">
        <v>0</v>
      </c>
      <c r="F631" s="4">
        <v>1</v>
      </c>
      <c r="G631" s="4">
        <v>0</v>
      </c>
      <c r="H631" s="62">
        <v>1</v>
      </c>
      <c r="J631" s="28">
        <v>1</v>
      </c>
      <c r="K631" s="13" t="s">
        <v>24548</v>
      </c>
      <c r="L631" s="16" t="s">
        <v>16303</v>
      </c>
      <c r="M631" s="12" t="s">
        <v>24553</v>
      </c>
      <c r="N631" s="12" t="s">
        <v>24553</v>
      </c>
      <c r="O631" s="12" t="s">
        <v>24553</v>
      </c>
      <c r="P631" s="14" t="s">
        <v>24551</v>
      </c>
      <c r="Q631" s="29" t="s">
        <v>24553</v>
      </c>
      <c r="AA631" s="3">
        <v>29.256439933678617</v>
      </c>
      <c r="AB631" s="3">
        <v>32.85286887668012</v>
      </c>
      <c r="AC631" s="3">
        <v>37.624251444808891</v>
      </c>
      <c r="AD631" s="3">
        <v>40.182499261648047</v>
      </c>
      <c r="AE631" s="3">
        <v>49.855158462903148</v>
      </c>
      <c r="AF631" s="3">
        <v>62.11412232228556</v>
      </c>
      <c r="AG631" s="3">
        <v>100</v>
      </c>
      <c r="AH631" s="32">
        <v>90.285644054626076</v>
      </c>
      <c r="AI631" s="50">
        <v>4.5639186635818901E-3</v>
      </c>
      <c r="AT631" s="3">
        <v>32.456618134208107</v>
      </c>
      <c r="AU631" s="3">
        <v>28.254244376136299</v>
      </c>
      <c r="AV631" s="3">
        <v>30.162083167449577</v>
      </c>
      <c r="AW631" s="3">
        <v>29.758215381397623</v>
      </c>
      <c r="AX631" s="3">
        <v>26.524546142333268</v>
      </c>
      <c r="AY631" s="3">
        <v>34.954294969949082</v>
      </c>
      <c r="AZ631" s="3">
        <v>46.452616810064285</v>
      </c>
      <c r="BA631" s="3">
        <v>56.562795629807596</v>
      </c>
      <c r="BB631" s="3">
        <v>81.165324422576958</v>
      </c>
      <c r="BC631" s="31">
        <v>100</v>
      </c>
    </row>
    <row r="632" spans="1:55" x14ac:dyDescent="0.55000000000000004">
      <c r="A632" s="21" t="s">
        <v>6</v>
      </c>
      <c r="B632" s="21" t="s">
        <v>19501</v>
      </c>
      <c r="C632" s="21" t="s">
        <v>8482</v>
      </c>
      <c r="D632" s="27" t="s">
        <v>8483</v>
      </c>
      <c r="E632" s="4">
        <v>0</v>
      </c>
      <c r="F632" s="4">
        <v>1</v>
      </c>
      <c r="G632" s="4">
        <v>0</v>
      </c>
      <c r="H632" s="62">
        <v>8</v>
      </c>
      <c r="J632" s="28">
        <v>1</v>
      </c>
      <c r="K632" s="13" t="s">
        <v>24548</v>
      </c>
      <c r="L632" s="16" t="s">
        <v>16303</v>
      </c>
      <c r="M632" s="12" t="s">
        <v>24553</v>
      </c>
      <c r="N632" s="12" t="s">
        <v>24553</v>
      </c>
      <c r="O632" s="15" t="s">
        <v>24550</v>
      </c>
      <c r="P632" s="12" t="s">
        <v>24553</v>
      </c>
      <c r="Q632" s="29" t="s">
        <v>24553</v>
      </c>
      <c r="AA632" s="3">
        <v>100</v>
      </c>
      <c r="AB632" s="3">
        <v>56.794577873927835</v>
      </c>
      <c r="AC632" s="3">
        <v>29.631400312892929</v>
      </c>
      <c r="AD632" s="3">
        <v>46.354549388961857</v>
      </c>
      <c r="AE632" s="3">
        <v>63.778264810287034</v>
      </c>
      <c r="AF632" s="3">
        <v>50.604710407957008</v>
      </c>
      <c r="AG632" s="3">
        <v>65.199240569304322</v>
      </c>
      <c r="AH632" s="32">
        <v>60.248225566521704</v>
      </c>
      <c r="AI632" s="50">
        <v>0.29452479723416503</v>
      </c>
      <c r="AT632" s="3">
        <v>88.286265848268073</v>
      </c>
      <c r="AU632" s="3">
        <v>73.0448228980854</v>
      </c>
      <c r="AV632" s="3">
        <v>77.355466073321978</v>
      </c>
      <c r="AW632" s="3">
        <v>74.283936862850538</v>
      </c>
      <c r="AX632" s="3">
        <v>100</v>
      </c>
      <c r="AY632" s="3">
        <v>82.337889737115489</v>
      </c>
      <c r="AZ632" s="3">
        <v>93.439831186614725</v>
      </c>
      <c r="BA632" s="3">
        <v>66.400177385868716</v>
      </c>
      <c r="BB632" s="3">
        <v>78.120376870201639</v>
      </c>
      <c r="BC632" s="31">
        <v>81.501442993242307</v>
      </c>
    </row>
    <row r="633" spans="1:55" x14ac:dyDescent="0.55000000000000004">
      <c r="A633" s="21" t="s">
        <v>6</v>
      </c>
      <c r="B633" s="21" t="s">
        <v>20701</v>
      </c>
      <c r="C633" s="21" t="s">
        <v>2560</v>
      </c>
      <c r="D633" s="27" t="s">
        <v>2561</v>
      </c>
      <c r="E633" s="4">
        <v>0</v>
      </c>
      <c r="F633" s="4">
        <v>3</v>
      </c>
      <c r="G633" s="4">
        <v>0</v>
      </c>
      <c r="H633" s="62">
        <v>14</v>
      </c>
      <c r="J633" s="28">
        <v>1</v>
      </c>
      <c r="K633" s="13" t="s">
        <v>24548</v>
      </c>
      <c r="L633" s="12" t="s">
        <v>24553</v>
      </c>
      <c r="M633" s="12" t="s">
        <v>24553</v>
      </c>
      <c r="N633" s="12" t="s">
        <v>24553</v>
      </c>
      <c r="O633" s="12" t="s">
        <v>24553</v>
      </c>
      <c r="P633" s="12" t="s">
        <v>24553</v>
      </c>
      <c r="Q633" s="29" t="s">
        <v>24553</v>
      </c>
      <c r="AA633" s="3">
        <v>63.821908234283121</v>
      </c>
      <c r="AB633" s="3">
        <v>80.344680610473233</v>
      </c>
      <c r="AC633" s="3">
        <v>100</v>
      </c>
      <c r="AD633" s="3">
        <v>86.364968239181707</v>
      </c>
      <c r="AE633" s="3">
        <v>89.655919702644084</v>
      </c>
      <c r="AF633" s="3">
        <v>77.316483045318535</v>
      </c>
      <c r="AG633" s="3">
        <v>80.871229436099227</v>
      </c>
      <c r="AH633" s="32">
        <v>79.441753130156613</v>
      </c>
      <c r="AI633" s="50">
        <v>0.28204324654816998</v>
      </c>
      <c r="AT633" s="3">
        <v>78.661184090014089</v>
      </c>
      <c r="AU633" s="3">
        <v>67.052917726157474</v>
      </c>
      <c r="AV633" s="3">
        <v>70.46153051457442</v>
      </c>
      <c r="AW633" s="3">
        <v>76.963214768464724</v>
      </c>
      <c r="AX633" s="3">
        <v>82.825391008275133</v>
      </c>
      <c r="AY633" s="3">
        <v>73.551416873470075</v>
      </c>
      <c r="AZ633" s="3">
        <v>100</v>
      </c>
      <c r="BA633" s="3">
        <v>85.610189565964276</v>
      </c>
      <c r="BB633" s="3">
        <v>97.496495865584734</v>
      </c>
      <c r="BC633" s="31">
        <v>75.538899498265607</v>
      </c>
    </row>
    <row r="634" spans="1:55" x14ac:dyDescent="0.55000000000000004">
      <c r="A634" s="21" t="s">
        <v>6</v>
      </c>
      <c r="B634" s="21" t="s">
        <v>17470</v>
      </c>
      <c r="C634" s="21" t="s">
        <v>11371</v>
      </c>
      <c r="D634" s="27" t="s">
        <v>11372</v>
      </c>
      <c r="E634" s="4">
        <v>0</v>
      </c>
      <c r="F634" s="4">
        <v>0</v>
      </c>
      <c r="G634" s="4">
        <v>0</v>
      </c>
      <c r="H634" s="62">
        <v>2</v>
      </c>
      <c r="J634" s="28">
        <v>1</v>
      </c>
      <c r="K634" s="13" t="s">
        <v>24548</v>
      </c>
      <c r="L634" s="12" t="s">
        <v>24553</v>
      </c>
      <c r="M634" s="12" t="s">
        <v>24553</v>
      </c>
      <c r="N634" s="12" t="s">
        <v>24553</v>
      </c>
      <c r="O634" s="12" t="s">
        <v>24553</v>
      </c>
      <c r="P634" s="12" t="s">
        <v>24553</v>
      </c>
      <c r="Q634" s="29" t="s">
        <v>24553</v>
      </c>
      <c r="AT634" s="3">
        <v>76.971763069038701</v>
      </c>
      <c r="AU634" s="3">
        <v>82.141881216196083</v>
      </c>
      <c r="AV634" s="3">
        <v>80.281143128655856</v>
      </c>
      <c r="AW634" s="3">
        <v>73.663620290331437</v>
      </c>
      <c r="AX634" s="3">
        <v>92.831896813009109</v>
      </c>
      <c r="AY634" s="3">
        <v>85.488947141375235</v>
      </c>
      <c r="AZ634" s="3">
        <v>95.722416978425514</v>
      </c>
      <c r="BA634" s="3">
        <v>100</v>
      </c>
      <c r="BB634" s="3">
        <v>95.747299016184897</v>
      </c>
      <c r="BC634" s="31">
        <v>71.023434495178776</v>
      </c>
    </row>
    <row r="635" spans="1:55" x14ac:dyDescent="0.55000000000000004">
      <c r="A635" s="21" t="s">
        <v>6</v>
      </c>
      <c r="B635" s="21" t="s">
        <v>19914</v>
      </c>
      <c r="C635" s="21" t="s">
        <v>12110</v>
      </c>
      <c r="D635" s="27" t="s">
        <v>12111</v>
      </c>
      <c r="E635" s="4">
        <v>0</v>
      </c>
      <c r="F635" s="4">
        <v>2</v>
      </c>
      <c r="G635" s="4">
        <v>0</v>
      </c>
      <c r="H635" s="62">
        <v>3</v>
      </c>
      <c r="J635" s="28">
        <v>1</v>
      </c>
      <c r="K635" s="12" t="s">
        <v>24553</v>
      </c>
      <c r="L635" s="12" t="s">
        <v>24553</v>
      </c>
      <c r="M635" s="12" t="s">
        <v>24553</v>
      </c>
      <c r="N635" s="12" t="s">
        <v>24553</v>
      </c>
      <c r="O635" s="15" t="s">
        <v>24550</v>
      </c>
      <c r="P635" s="12" t="s">
        <v>24553</v>
      </c>
      <c r="Q635" s="29" t="s">
        <v>24553</v>
      </c>
      <c r="AA635" s="3">
        <v>100</v>
      </c>
      <c r="AB635" s="3">
        <v>97.956321874566768</v>
      </c>
      <c r="AC635" s="3">
        <v>79.16418439169351</v>
      </c>
      <c r="AD635" s="3">
        <v>99.272260154365298</v>
      </c>
      <c r="AE635" s="3">
        <v>75.636617084588494</v>
      </c>
      <c r="AF635" s="3">
        <v>78.033349556350785</v>
      </c>
      <c r="AG635" s="3">
        <v>94.3092024165678</v>
      </c>
      <c r="AH635" s="32">
        <v>84.054202955899598</v>
      </c>
      <c r="AI635" s="50">
        <v>0.21920359965431899</v>
      </c>
      <c r="AT635" s="3">
        <v>90.645226044147805</v>
      </c>
      <c r="AU635" s="3">
        <v>74.009270176611281</v>
      </c>
      <c r="AV635" s="3">
        <v>86.163092810028488</v>
      </c>
      <c r="AW635" s="3">
        <v>70.716915137734418</v>
      </c>
      <c r="AX635" s="3">
        <v>100</v>
      </c>
      <c r="AY635" s="3">
        <v>76.735405249293464</v>
      </c>
      <c r="AZ635" s="3">
        <v>83.659002789599896</v>
      </c>
      <c r="BA635" s="3">
        <v>75.783806239181132</v>
      </c>
      <c r="BB635" s="3">
        <v>66.533043557670396</v>
      </c>
      <c r="BC635" s="31">
        <v>54.897936041129135</v>
      </c>
    </row>
    <row r="636" spans="1:55" x14ac:dyDescent="0.55000000000000004">
      <c r="A636" s="21" t="s">
        <v>6</v>
      </c>
      <c r="B636" s="21" t="s">
        <v>17719</v>
      </c>
      <c r="C636" s="21" t="s">
        <v>5959</v>
      </c>
      <c r="D636" s="27" t="s">
        <v>5960</v>
      </c>
      <c r="E636" s="4">
        <v>0</v>
      </c>
      <c r="F636" s="4">
        <v>0</v>
      </c>
      <c r="G636" s="4">
        <v>0</v>
      </c>
      <c r="H636" s="62">
        <v>3</v>
      </c>
      <c r="J636" s="28">
        <v>1</v>
      </c>
      <c r="K636" s="13" t="s">
        <v>24548</v>
      </c>
      <c r="L636" s="16" t="s">
        <v>16303</v>
      </c>
      <c r="M636" s="12" t="s">
        <v>24553</v>
      </c>
      <c r="N636" s="12" t="s">
        <v>24553</v>
      </c>
      <c r="O636" s="12" t="s">
        <v>24553</v>
      </c>
      <c r="P636" s="14" t="s">
        <v>24551</v>
      </c>
      <c r="Q636" s="29" t="s">
        <v>24553</v>
      </c>
      <c r="AT636" s="3">
        <v>30.288948376801045</v>
      </c>
      <c r="AU636" s="3">
        <v>30.655633277086224</v>
      </c>
      <c r="AV636" s="3">
        <v>32.946010472864209</v>
      </c>
      <c r="AW636" s="3">
        <v>33.184330113672097</v>
      </c>
      <c r="AX636" s="3">
        <v>33.370236796231453</v>
      </c>
      <c r="AY636" s="3">
        <v>34.614163600861936</v>
      </c>
      <c r="AZ636" s="3">
        <v>43.581929893114605</v>
      </c>
      <c r="BA636" s="3">
        <v>66.61057894673813</v>
      </c>
      <c r="BB636" s="3">
        <v>95.153782011345456</v>
      </c>
      <c r="BC636" s="31">
        <v>100</v>
      </c>
    </row>
    <row r="637" spans="1:55" x14ac:dyDescent="0.55000000000000004">
      <c r="A637" s="21" t="s">
        <v>6</v>
      </c>
      <c r="B637" s="21" t="s">
        <v>19401</v>
      </c>
      <c r="C637" s="21" t="s">
        <v>10564</v>
      </c>
      <c r="D637" s="27" t="s">
        <v>10565</v>
      </c>
      <c r="E637" s="4">
        <v>0</v>
      </c>
      <c r="F637" s="4">
        <v>1</v>
      </c>
      <c r="G637" s="4">
        <v>0</v>
      </c>
      <c r="H637" s="62">
        <v>6</v>
      </c>
      <c r="J637" s="28">
        <v>1</v>
      </c>
      <c r="K637" s="13" t="s">
        <v>24548</v>
      </c>
      <c r="L637" s="12" t="s">
        <v>24553</v>
      </c>
      <c r="M637" s="12" t="s">
        <v>24553</v>
      </c>
      <c r="N637" s="12" t="s">
        <v>24553</v>
      </c>
      <c r="O637" s="12" t="s">
        <v>24553</v>
      </c>
      <c r="P637" s="12" t="s">
        <v>24553</v>
      </c>
      <c r="Q637" s="29" t="s">
        <v>24553</v>
      </c>
      <c r="AA637" s="3">
        <v>52.897626329090706</v>
      </c>
      <c r="AB637" s="3">
        <v>72.698119370525632</v>
      </c>
      <c r="AC637" s="3">
        <v>58.38597671403609</v>
      </c>
      <c r="AD637" s="3">
        <v>42.460136057956902</v>
      </c>
      <c r="AE637" s="3">
        <v>51.825309389349982</v>
      </c>
      <c r="AF637" s="3">
        <v>52.279393276393627</v>
      </c>
      <c r="AG637" s="3">
        <v>97.810683729471464</v>
      </c>
      <c r="AH637" s="32">
        <v>100</v>
      </c>
      <c r="AI637" s="50">
        <v>2.73029393698506E-2</v>
      </c>
      <c r="AT637" s="3">
        <v>88.610011599063142</v>
      </c>
      <c r="AU637" s="3">
        <v>100</v>
      </c>
      <c r="AV637" s="3">
        <v>99.426987181432565</v>
      </c>
      <c r="AW637" s="3">
        <v>92.932318667030415</v>
      </c>
      <c r="AX637" s="3">
        <v>77.296761703998257</v>
      </c>
      <c r="AY637" s="3">
        <v>81.664751271928708</v>
      </c>
      <c r="AZ637" s="3">
        <v>81.317031550236578</v>
      </c>
      <c r="BA637" s="3">
        <v>80.326560421106976</v>
      </c>
      <c r="BB637" s="3">
        <v>52.276004933500197</v>
      </c>
      <c r="BC637" s="31">
        <v>98.287845633789999</v>
      </c>
    </row>
    <row r="638" spans="1:55" x14ac:dyDescent="0.55000000000000004">
      <c r="A638" s="21" t="s">
        <v>6</v>
      </c>
      <c r="B638" s="21" t="s">
        <v>23687</v>
      </c>
      <c r="C638" s="21" t="s">
        <v>4617</v>
      </c>
      <c r="D638" s="27" t="s">
        <v>4618</v>
      </c>
      <c r="E638" s="4">
        <v>3</v>
      </c>
      <c r="F638" s="4">
        <v>4</v>
      </c>
      <c r="G638" s="4">
        <v>3</v>
      </c>
      <c r="H638" s="62">
        <v>23</v>
      </c>
      <c r="J638" s="28">
        <v>1</v>
      </c>
      <c r="K638" s="13" t="s">
        <v>24548</v>
      </c>
      <c r="L638" s="12" t="s">
        <v>24553</v>
      </c>
      <c r="M638" s="12" t="s">
        <v>24553</v>
      </c>
      <c r="N638" s="12" t="s">
        <v>24553</v>
      </c>
      <c r="O638" s="12" t="s">
        <v>24553</v>
      </c>
      <c r="P638" s="12" t="s">
        <v>24553</v>
      </c>
      <c r="Q638" s="29" t="s">
        <v>24553</v>
      </c>
      <c r="R638" s="3">
        <v>29.36705711699344</v>
      </c>
      <c r="S638" s="3">
        <v>30.46263628701389</v>
      </c>
      <c r="T638" s="3">
        <v>63.743713924715131</v>
      </c>
      <c r="U638" s="3">
        <v>60.475833722179537</v>
      </c>
      <c r="V638" s="3">
        <v>100</v>
      </c>
      <c r="W638" s="3">
        <v>83.693885313881779</v>
      </c>
      <c r="X638" s="3">
        <v>60.903776414627288</v>
      </c>
      <c r="Y638" s="32">
        <v>62.136855847708375</v>
      </c>
      <c r="Z638" s="50">
        <v>4.28988384692763E-3</v>
      </c>
      <c r="AA638" s="3">
        <v>60.772165105352286</v>
      </c>
      <c r="AB638" s="3">
        <v>71.458634876259836</v>
      </c>
      <c r="AC638" s="3">
        <v>99.440547678213591</v>
      </c>
      <c r="AD638" s="3">
        <v>98.31771234928091</v>
      </c>
      <c r="AE638" s="3">
        <v>100</v>
      </c>
      <c r="AF638" s="3">
        <v>82.949499955524615</v>
      </c>
      <c r="AG638" s="3">
        <v>76.412822298319753</v>
      </c>
      <c r="AH638" s="32">
        <v>77.556339284338023</v>
      </c>
      <c r="AI638" s="50">
        <v>4.7085546618021203E-2</v>
      </c>
      <c r="AJ638" s="3">
        <v>8.4231110722826497</v>
      </c>
      <c r="AK638" s="3">
        <v>5.2843601977860253</v>
      </c>
      <c r="AL638" s="3">
        <v>4.2747980617716053</v>
      </c>
      <c r="AM638" s="3">
        <v>7.9644724978507391</v>
      </c>
      <c r="AN638" s="3">
        <v>11.510794162438675</v>
      </c>
      <c r="AO638" s="3">
        <v>17.601676269713259</v>
      </c>
      <c r="AP638" s="3">
        <v>17.559531783480999</v>
      </c>
      <c r="AQ638" s="3">
        <v>24.243311648673256</v>
      </c>
      <c r="AR638" s="3">
        <v>41.162686208243123</v>
      </c>
      <c r="AS638" s="31">
        <v>100</v>
      </c>
      <c r="AT638" s="3">
        <v>63.031477786136449</v>
      </c>
      <c r="AU638" s="3">
        <v>53.260727647899856</v>
      </c>
      <c r="AV638" s="3">
        <v>55.009112760739953</v>
      </c>
      <c r="AW638" s="3">
        <v>57.847632783831038</v>
      </c>
      <c r="AX638" s="3">
        <v>67.786457581560853</v>
      </c>
      <c r="AY638" s="3">
        <v>56.115409114920347</v>
      </c>
      <c r="AZ638" s="3">
        <v>78.970190874615071</v>
      </c>
      <c r="BA638" s="3">
        <v>86.855206577077766</v>
      </c>
      <c r="BB638" s="3">
        <v>100</v>
      </c>
      <c r="BC638" s="31">
        <v>78.734071939259096</v>
      </c>
    </row>
    <row r="639" spans="1:55" x14ac:dyDescent="0.55000000000000004">
      <c r="A639" s="21" t="s">
        <v>6</v>
      </c>
      <c r="B639" s="21" t="s">
        <v>21571</v>
      </c>
      <c r="C639" s="21" t="s">
        <v>6788</v>
      </c>
      <c r="D639" s="27" t="s">
        <v>6789</v>
      </c>
      <c r="E639" s="4">
        <v>0</v>
      </c>
      <c r="F639" s="4">
        <v>8</v>
      </c>
      <c r="G639" s="4">
        <v>0</v>
      </c>
      <c r="H639" s="62">
        <v>12</v>
      </c>
      <c r="J639" s="28">
        <v>1</v>
      </c>
      <c r="K639" s="13" t="s">
        <v>24548</v>
      </c>
      <c r="L639" s="12" t="s">
        <v>24553</v>
      </c>
      <c r="M639" s="12" t="s">
        <v>24553</v>
      </c>
      <c r="N639" s="12" t="s">
        <v>24553</v>
      </c>
      <c r="O639" s="12" t="s">
        <v>24553</v>
      </c>
      <c r="P639" s="12" t="s">
        <v>24553</v>
      </c>
      <c r="Q639" s="29" t="s">
        <v>24553</v>
      </c>
      <c r="AA639" s="3">
        <v>92.796350468734829</v>
      </c>
      <c r="AB639" s="3">
        <v>100</v>
      </c>
      <c r="AC639" s="3">
        <v>89.979055902883289</v>
      </c>
      <c r="AD639" s="3">
        <v>85.435690352480464</v>
      </c>
      <c r="AE639" s="3">
        <v>91.713146019969486</v>
      </c>
      <c r="AF639" s="3">
        <v>96.977768239663689</v>
      </c>
      <c r="AG639" s="3">
        <v>93.393190728058912</v>
      </c>
      <c r="AH639" s="32">
        <v>89.402609690112428</v>
      </c>
      <c r="AI639" s="50">
        <v>0.28553990896081299</v>
      </c>
      <c r="AT639" s="3">
        <v>98.070137892537275</v>
      </c>
      <c r="AU639" s="3">
        <v>91.286311543297913</v>
      </c>
      <c r="AV639" s="3">
        <v>82.550370280687162</v>
      </c>
      <c r="AW639" s="3">
        <v>89.233101267124127</v>
      </c>
      <c r="AX639" s="3">
        <v>100</v>
      </c>
      <c r="AY639" s="3">
        <v>86.037590458915901</v>
      </c>
      <c r="AZ639" s="3">
        <v>74.779698468438454</v>
      </c>
      <c r="BA639" s="3">
        <v>60.607199260145862</v>
      </c>
      <c r="BB639" s="3">
        <v>46.813654754923284</v>
      </c>
      <c r="BC639" s="31">
        <v>50.346121340960259</v>
      </c>
    </row>
    <row r="640" spans="1:55" x14ac:dyDescent="0.55000000000000004">
      <c r="A640" s="21" t="s">
        <v>6</v>
      </c>
      <c r="B640" s="21" t="s">
        <v>20763</v>
      </c>
      <c r="C640" s="21" t="s">
        <v>8880</v>
      </c>
      <c r="D640" s="27" t="s">
        <v>8881</v>
      </c>
      <c r="E640" s="4">
        <v>0</v>
      </c>
      <c r="F640" s="4">
        <v>4</v>
      </c>
      <c r="G640" s="4">
        <v>0</v>
      </c>
      <c r="H640" s="62">
        <v>2</v>
      </c>
      <c r="J640" s="28">
        <v>1</v>
      </c>
      <c r="K640" s="13" t="s">
        <v>24548</v>
      </c>
      <c r="L640" s="16" t="s">
        <v>16303</v>
      </c>
      <c r="M640" s="12" t="s">
        <v>24553</v>
      </c>
      <c r="N640" s="12" t="s">
        <v>24553</v>
      </c>
      <c r="O640" s="12" t="s">
        <v>24553</v>
      </c>
      <c r="P640" s="12" t="s">
        <v>24553</v>
      </c>
      <c r="Q640" s="29" t="s">
        <v>24553</v>
      </c>
      <c r="AA640" s="3">
        <v>62.365025803013395</v>
      </c>
      <c r="AB640" s="3">
        <v>61.498416151826682</v>
      </c>
      <c r="AC640" s="3">
        <v>44.687828512803478</v>
      </c>
      <c r="AD640" s="3">
        <v>54.312178463173467</v>
      </c>
      <c r="AE640" s="3">
        <v>65.190210097470711</v>
      </c>
      <c r="AF640" s="3">
        <v>82.40700530400828</v>
      </c>
      <c r="AG640" s="3">
        <v>100</v>
      </c>
      <c r="AH640" s="32">
        <v>88.59687622991342</v>
      </c>
      <c r="AI640" s="50">
        <v>3.1883022735401098E-2</v>
      </c>
      <c r="AT640" s="3">
        <v>79.653473518122325</v>
      </c>
      <c r="AU640" s="3">
        <v>100</v>
      </c>
      <c r="AV640" s="3">
        <v>82.729049848965957</v>
      </c>
      <c r="AW640" s="3">
        <v>89.33046529621403</v>
      </c>
      <c r="AX640" s="3">
        <v>88.499714803172367</v>
      </c>
      <c r="AY640" s="3">
        <v>83.399971918678688</v>
      </c>
      <c r="AZ640" s="3">
        <v>54.646437328487075</v>
      </c>
      <c r="BA640" s="3">
        <v>44.423634893934867</v>
      </c>
      <c r="BB640" s="3">
        <v>37.110029484690877</v>
      </c>
      <c r="BC640" s="31">
        <v>69.905550057120152</v>
      </c>
    </row>
    <row r="641" spans="1:55" x14ac:dyDescent="0.55000000000000004">
      <c r="A641" s="21" t="s">
        <v>6</v>
      </c>
      <c r="B641" s="21" t="s">
        <v>17024</v>
      </c>
      <c r="C641" s="21" t="s">
        <v>13633</v>
      </c>
      <c r="D641" s="27" t="s">
        <v>13634</v>
      </c>
      <c r="E641" s="4">
        <v>0</v>
      </c>
      <c r="F641" s="4">
        <v>0</v>
      </c>
      <c r="G641" s="4">
        <v>0</v>
      </c>
      <c r="H641" s="62">
        <v>1</v>
      </c>
      <c r="J641" s="28">
        <v>1</v>
      </c>
      <c r="K641" s="12" t="s">
        <v>24553</v>
      </c>
      <c r="L641" s="12" t="s">
        <v>24553</v>
      </c>
      <c r="M641" s="12" t="s">
        <v>24553</v>
      </c>
      <c r="N641" s="12" t="s">
        <v>24553</v>
      </c>
      <c r="O641" s="12" t="s">
        <v>24553</v>
      </c>
      <c r="P641" s="12" t="s">
        <v>24553</v>
      </c>
      <c r="Q641" s="29" t="s">
        <v>24553</v>
      </c>
      <c r="AT641" s="3">
        <v>100</v>
      </c>
      <c r="AU641" s="3">
        <v>78.11706871999354</v>
      </c>
      <c r="AV641" s="3">
        <v>80.289952611165646</v>
      </c>
      <c r="AW641" s="3">
        <v>64.713184610176071</v>
      </c>
      <c r="AX641" s="3">
        <v>75.146676633775584</v>
      </c>
      <c r="AY641" s="3">
        <v>51.280890748750231</v>
      </c>
      <c r="AZ641" s="3">
        <v>62.486218398065709</v>
      </c>
      <c r="BA641" s="3">
        <v>52.209169236034612</v>
      </c>
      <c r="BB641" s="3">
        <v>44.846407618645792</v>
      </c>
      <c r="BC641" s="31">
        <v>54.143401029020325</v>
      </c>
    </row>
    <row r="642" spans="1:55" x14ac:dyDescent="0.55000000000000004">
      <c r="A642" s="21" t="s">
        <v>6</v>
      </c>
      <c r="B642" s="21" t="s">
        <v>17524</v>
      </c>
      <c r="C642" s="21" t="s">
        <v>12927</v>
      </c>
      <c r="D642" s="27" t="s">
        <v>12928</v>
      </c>
      <c r="E642" s="4">
        <v>0</v>
      </c>
      <c r="F642" s="4">
        <v>0</v>
      </c>
      <c r="G642" s="4">
        <v>0</v>
      </c>
      <c r="H642" s="62">
        <v>2</v>
      </c>
      <c r="J642" s="28">
        <v>1</v>
      </c>
      <c r="K642" s="12" t="s">
        <v>24553</v>
      </c>
      <c r="L642" s="12" t="s">
        <v>24553</v>
      </c>
      <c r="M642" s="12" t="s">
        <v>24553</v>
      </c>
      <c r="N642" s="12" t="s">
        <v>24553</v>
      </c>
      <c r="O642" s="12" t="s">
        <v>24553</v>
      </c>
      <c r="P642" s="12" t="s">
        <v>24553</v>
      </c>
      <c r="Q642" s="29" t="s">
        <v>24553</v>
      </c>
      <c r="AT642" s="3">
        <v>98.210466763425842</v>
      </c>
      <c r="AU642" s="3">
        <v>94.320359034516656</v>
      </c>
      <c r="AV642" s="3">
        <v>99.31284558868937</v>
      </c>
      <c r="AW642" s="3">
        <v>82.481216562755762</v>
      </c>
      <c r="AX642" s="3">
        <v>79.565042528857774</v>
      </c>
      <c r="AY642" s="3">
        <v>100</v>
      </c>
      <c r="AZ642" s="3">
        <v>87.010252174898056</v>
      </c>
      <c r="BA642" s="3">
        <v>91.771879119844314</v>
      </c>
      <c r="BB642" s="3">
        <v>64.264195922755178</v>
      </c>
      <c r="BC642" s="31">
        <v>82.31066563985479</v>
      </c>
    </row>
    <row r="643" spans="1:55" x14ac:dyDescent="0.55000000000000004">
      <c r="A643" s="21" t="s">
        <v>6</v>
      </c>
      <c r="B643" s="21" t="s">
        <v>19985</v>
      </c>
      <c r="C643" s="21" t="s">
        <v>10452</v>
      </c>
      <c r="D643" s="27" t="s">
        <v>10453</v>
      </c>
      <c r="E643" s="4">
        <v>0</v>
      </c>
      <c r="F643" s="4">
        <v>2</v>
      </c>
      <c r="G643" s="4">
        <v>0</v>
      </c>
      <c r="H643" s="62">
        <v>4</v>
      </c>
      <c r="J643" s="28">
        <v>1</v>
      </c>
      <c r="K643" s="12" t="s">
        <v>24553</v>
      </c>
      <c r="L643" s="12" t="s">
        <v>24553</v>
      </c>
      <c r="M643" s="12" t="s">
        <v>24553</v>
      </c>
      <c r="N643" s="12" t="s">
        <v>24553</v>
      </c>
      <c r="O643" s="12" t="s">
        <v>24553</v>
      </c>
      <c r="P643" s="12" t="s">
        <v>24553</v>
      </c>
      <c r="Q643" s="29" t="s">
        <v>24553</v>
      </c>
      <c r="AA643" s="3">
        <v>70.231604550669573</v>
      </c>
      <c r="AB643" s="3">
        <v>81.759749073814774</v>
      </c>
      <c r="AC643" s="3">
        <v>74.103268842031099</v>
      </c>
      <c r="AD643" s="3">
        <v>69.62811892575057</v>
      </c>
      <c r="AE643" s="3">
        <v>86.73001653058796</v>
      </c>
      <c r="AF643" s="3">
        <v>81.338601598984511</v>
      </c>
      <c r="AG643" s="3">
        <v>100</v>
      </c>
      <c r="AH643" s="32">
        <v>96.059198762499207</v>
      </c>
      <c r="AI643" s="50">
        <v>3.3554863364269098E-2</v>
      </c>
      <c r="AT643" s="3">
        <v>84.417012194119351</v>
      </c>
      <c r="AU643" s="3">
        <v>100</v>
      </c>
      <c r="AV643" s="3">
        <v>87.937278961301018</v>
      </c>
      <c r="AW643" s="3">
        <v>87.849270855919613</v>
      </c>
      <c r="AX643" s="3">
        <v>92.449783549538168</v>
      </c>
      <c r="AY643" s="3">
        <v>77.986591996685817</v>
      </c>
      <c r="AZ643" s="3">
        <v>83.018882739917572</v>
      </c>
      <c r="BA643" s="3">
        <v>81.67184327451335</v>
      </c>
      <c r="BB643" s="3">
        <v>73.207275008581604</v>
      </c>
      <c r="BC643" s="31">
        <v>66.396308537254782</v>
      </c>
    </row>
    <row r="644" spans="1:55" x14ac:dyDescent="0.55000000000000004">
      <c r="A644" s="21" t="s">
        <v>6</v>
      </c>
      <c r="B644" s="21" t="s">
        <v>19448</v>
      </c>
      <c r="C644" s="21" t="s">
        <v>5488</v>
      </c>
      <c r="D644" s="27" t="s">
        <v>5489</v>
      </c>
      <c r="E644" s="4">
        <v>0</v>
      </c>
      <c r="F644" s="4">
        <v>1</v>
      </c>
      <c r="G644" s="4">
        <v>0</v>
      </c>
      <c r="H644" s="62">
        <v>7</v>
      </c>
      <c r="J644" s="28">
        <v>1</v>
      </c>
      <c r="K644" s="12" t="s">
        <v>24553</v>
      </c>
      <c r="L644" s="12" t="s">
        <v>24553</v>
      </c>
      <c r="M644" s="12" t="s">
        <v>24553</v>
      </c>
      <c r="N644" s="12" t="s">
        <v>24553</v>
      </c>
      <c r="O644" s="12" t="s">
        <v>24553</v>
      </c>
      <c r="P644" s="12" t="s">
        <v>24553</v>
      </c>
      <c r="Q644" s="29" t="s">
        <v>24553</v>
      </c>
      <c r="AA644" s="3">
        <v>71.738407016429534</v>
      </c>
      <c r="AB644" s="3">
        <v>52.2921650518552</v>
      </c>
      <c r="AC644" s="3">
        <v>67.130042912103704</v>
      </c>
      <c r="AD644" s="3">
        <v>100</v>
      </c>
      <c r="AE644" s="3">
        <v>3.7140837038811094</v>
      </c>
      <c r="AF644" s="3">
        <v>4.4356277848026826</v>
      </c>
      <c r="AG644" s="3">
        <v>3.5967057185782929</v>
      </c>
      <c r="AH644" s="32">
        <v>1.1218943975081954</v>
      </c>
      <c r="AI644" s="50">
        <v>1.6003048699403902E-2</v>
      </c>
      <c r="AT644" s="3">
        <v>76.837144663474746</v>
      </c>
      <c r="AU644" s="3">
        <v>79.749703928386012</v>
      </c>
      <c r="AV644" s="3">
        <v>88.054342211260646</v>
      </c>
      <c r="AW644" s="3">
        <v>88.253894849961696</v>
      </c>
      <c r="AX644" s="3">
        <v>86.441520633383334</v>
      </c>
      <c r="AY644" s="3">
        <v>86.362211702098293</v>
      </c>
      <c r="AZ644" s="3">
        <v>93.864229880714035</v>
      </c>
      <c r="BA644" s="3">
        <v>100</v>
      </c>
      <c r="BB644" s="3">
        <v>87.563032494516534</v>
      </c>
      <c r="BC644" s="31">
        <v>75.771389633234989</v>
      </c>
    </row>
    <row r="645" spans="1:55" x14ac:dyDescent="0.55000000000000004">
      <c r="A645" s="21" t="s">
        <v>6</v>
      </c>
      <c r="B645" s="21" t="s">
        <v>22649</v>
      </c>
      <c r="C645" s="21" t="s">
        <v>8788</v>
      </c>
      <c r="D645" s="27" t="s">
        <v>8789</v>
      </c>
      <c r="E645" s="4">
        <v>0</v>
      </c>
      <c r="F645" s="4">
        <v>15</v>
      </c>
      <c r="G645" s="4">
        <v>2</v>
      </c>
      <c r="H645" s="62">
        <v>38</v>
      </c>
      <c r="J645" s="28">
        <v>1</v>
      </c>
      <c r="K645" s="13" t="s">
        <v>24548</v>
      </c>
      <c r="L645" s="12" t="s">
        <v>24553</v>
      </c>
      <c r="M645" s="12" t="s">
        <v>24553</v>
      </c>
      <c r="N645" s="12" t="s">
        <v>24553</v>
      </c>
      <c r="O645" s="12" t="s">
        <v>24553</v>
      </c>
      <c r="P645" s="12" t="s">
        <v>24553</v>
      </c>
      <c r="Q645" s="29" t="s">
        <v>24553</v>
      </c>
      <c r="AA645" s="3">
        <v>94.901175262893148</v>
      </c>
      <c r="AB645" s="3">
        <v>96.632669184121184</v>
      </c>
      <c r="AC645" s="3">
        <v>100</v>
      </c>
      <c r="AD645" s="3">
        <v>91.084912368161326</v>
      </c>
      <c r="AE645" s="3">
        <v>97.750326953313518</v>
      </c>
      <c r="AF645" s="3">
        <v>92.163428864440107</v>
      </c>
      <c r="AG645" s="3">
        <v>90.225140520804587</v>
      </c>
      <c r="AH645" s="32">
        <v>90.585456968805516</v>
      </c>
      <c r="AI645" s="50">
        <v>0.53167396189043004</v>
      </c>
      <c r="AJ645" s="3">
        <v>68.631341793576752</v>
      </c>
      <c r="AK645" s="3">
        <v>61.146217845156926</v>
      </c>
      <c r="AL645" s="3">
        <v>74.592985714537591</v>
      </c>
      <c r="AM645" s="3">
        <v>80.470540435036469</v>
      </c>
      <c r="AN645" s="3">
        <v>79.921651453464875</v>
      </c>
      <c r="AO645" s="3">
        <v>88.103297484645566</v>
      </c>
      <c r="AP645" s="3">
        <v>79.192676036050997</v>
      </c>
      <c r="AQ645" s="3">
        <v>100</v>
      </c>
      <c r="AR645" s="3">
        <v>69.648549939968021</v>
      </c>
      <c r="AS645" s="31">
        <v>47.656140213817856</v>
      </c>
      <c r="AT645" s="3">
        <v>90.078374118804788</v>
      </c>
      <c r="AU645" s="3">
        <v>100</v>
      </c>
      <c r="AV645" s="3">
        <v>98.57382673449284</v>
      </c>
      <c r="AW645" s="3">
        <v>97.252716609437812</v>
      </c>
      <c r="AX645" s="3">
        <v>94.772317152556724</v>
      </c>
      <c r="AY645" s="3">
        <v>94.751569933069433</v>
      </c>
      <c r="AZ645" s="3">
        <v>84.025152411361574</v>
      </c>
      <c r="BA645" s="3">
        <v>88.901003242939467</v>
      </c>
      <c r="BB645" s="3">
        <v>79.202632951374255</v>
      </c>
      <c r="BC645" s="31">
        <v>75.763000019625693</v>
      </c>
    </row>
    <row r="646" spans="1:55" x14ac:dyDescent="0.55000000000000004">
      <c r="A646" s="21" t="s">
        <v>6</v>
      </c>
      <c r="B646" s="21" t="s">
        <v>17758</v>
      </c>
      <c r="C646" s="21" t="s">
        <v>8303</v>
      </c>
      <c r="D646" s="27" t="s">
        <v>8304</v>
      </c>
      <c r="E646" s="4">
        <v>0</v>
      </c>
      <c r="F646" s="4">
        <v>0</v>
      </c>
      <c r="G646" s="4">
        <v>0</v>
      </c>
      <c r="H646" s="62">
        <v>3</v>
      </c>
      <c r="J646" s="28">
        <v>1</v>
      </c>
      <c r="K646" s="13" t="s">
        <v>24548</v>
      </c>
      <c r="L646" s="12" t="s">
        <v>24553</v>
      </c>
      <c r="M646" s="12" t="s">
        <v>24553</v>
      </c>
      <c r="N646" s="12" t="s">
        <v>24553</v>
      </c>
      <c r="O646" s="12" t="s">
        <v>24553</v>
      </c>
      <c r="P646" s="14" t="s">
        <v>24551</v>
      </c>
      <c r="Q646" s="29" t="s">
        <v>24553</v>
      </c>
      <c r="AT646" s="3">
        <v>49.458800900526896</v>
      </c>
      <c r="AU646" s="3">
        <v>69.662360404112206</v>
      </c>
      <c r="AV646" s="3">
        <v>70.529554889157708</v>
      </c>
      <c r="AW646" s="3">
        <v>69.550264054052633</v>
      </c>
      <c r="AX646" s="3">
        <v>54.42798041436189</v>
      </c>
      <c r="AY646" s="3">
        <v>63.462983801729386</v>
      </c>
      <c r="AZ646" s="3">
        <v>75.832245180166751</v>
      </c>
      <c r="BA646" s="3">
        <v>100</v>
      </c>
      <c r="BB646" s="3">
        <v>69.826393851836087</v>
      </c>
      <c r="BC646" s="31">
        <v>77.111434199864675</v>
      </c>
    </row>
    <row r="647" spans="1:55" x14ac:dyDescent="0.55000000000000004">
      <c r="A647" s="21" t="s">
        <v>6</v>
      </c>
      <c r="B647" s="21" t="s">
        <v>18809</v>
      </c>
      <c r="C647" s="21" t="s">
        <v>13072</v>
      </c>
      <c r="D647" s="27" t="s">
        <v>13073</v>
      </c>
      <c r="E647" s="4">
        <v>0</v>
      </c>
      <c r="F647" s="4">
        <v>1</v>
      </c>
      <c r="G647" s="4">
        <v>0</v>
      </c>
      <c r="H647" s="62">
        <v>1</v>
      </c>
      <c r="J647" s="28">
        <v>1</v>
      </c>
      <c r="K647" s="13" t="s">
        <v>24548</v>
      </c>
      <c r="L647" s="16" t="s">
        <v>16303</v>
      </c>
      <c r="M647" s="12" t="s">
        <v>24553</v>
      </c>
      <c r="N647" s="12" t="s">
        <v>24553</v>
      </c>
      <c r="O647" s="12" t="s">
        <v>24553</v>
      </c>
      <c r="P647" s="14" t="s">
        <v>24551</v>
      </c>
      <c r="Q647" s="29" t="s">
        <v>24553</v>
      </c>
      <c r="AA647" s="3">
        <v>72.482154567714218</v>
      </c>
      <c r="AB647" s="3">
        <v>77.794120789651018</v>
      </c>
      <c r="AC647" s="3">
        <v>94.323186989599407</v>
      </c>
      <c r="AD647" s="3">
        <v>100</v>
      </c>
      <c r="AE647" s="3">
        <v>28.556107843609229</v>
      </c>
      <c r="AF647" s="3">
        <v>26.859035781665174</v>
      </c>
      <c r="AG647" s="3">
        <v>18.440625882965296</v>
      </c>
      <c r="AH647" s="32">
        <v>14.014359924056588</v>
      </c>
      <c r="AI647" s="50">
        <v>8.6928117761732001E-4</v>
      </c>
      <c r="AT647" s="3">
        <v>100</v>
      </c>
      <c r="AU647" s="3">
        <v>88.358063866128262</v>
      </c>
      <c r="AV647" s="3">
        <v>79.140625813407482</v>
      </c>
      <c r="AW647" s="3">
        <v>70.801519084056935</v>
      </c>
      <c r="AX647" s="3">
        <v>85.66413493739141</v>
      </c>
      <c r="AY647" s="3">
        <v>42.104044050253634</v>
      </c>
      <c r="AZ647" s="3">
        <v>52.371720326312968</v>
      </c>
      <c r="BA647" s="3">
        <v>24.109662181071638</v>
      </c>
      <c r="BB647" s="3">
        <v>28.468653640975937</v>
      </c>
      <c r="BC647" s="31">
        <v>13.891283109775845</v>
      </c>
    </row>
    <row r="648" spans="1:55" x14ac:dyDescent="0.55000000000000004">
      <c r="A648" s="21" t="s">
        <v>6</v>
      </c>
      <c r="B648" s="21" t="s">
        <v>21244</v>
      </c>
      <c r="C648" s="21" t="s">
        <v>2498</v>
      </c>
      <c r="D648" s="27" t="s">
        <v>2499</v>
      </c>
      <c r="E648" s="4">
        <v>0</v>
      </c>
      <c r="F648" s="4">
        <v>5</v>
      </c>
      <c r="G648" s="4">
        <v>0</v>
      </c>
      <c r="H648" s="62">
        <v>18</v>
      </c>
      <c r="J648" s="28">
        <v>1</v>
      </c>
      <c r="K648" s="13" t="s">
        <v>24548</v>
      </c>
      <c r="L648" s="12" t="s">
        <v>24553</v>
      </c>
      <c r="M648" s="12" t="s">
        <v>24553</v>
      </c>
      <c r="N648" s="12" t="s">
        <v>24553</v>
      </c>
      <c r="O648" s="12" t="s">
        <v>24553</v>
      </c>
      <c r="P648" s="14" t="s">
        <v>24551</v>
      </c>
      <c r="Q648" s="29" t="s">
        <v>24553</v>
      </c>
      <c r="AA648" s="3">
        <v>46.536327806907238</v>
      </c>
      <c r="AB648" s="3">
        <v>46.915225572684406</v>
      </c>
      <c r="AC648" s="3">
        <v>72.680369984641686</v>
      </c>
      <c r="AD648" s="3">
        <v>73.214232156673006</v>
      </c>
      <c r="AE648" s="3">
        <v>96.7802238779432</v>
      </c>
      <c r="AF648" s="3">
        <v>91.795499368848809</v>
      </c>
      <c r="AG648" s="3">
        <v>92.909052651987338</v>
      </c>
      <c r="AH648" s="32">
        <v>100</v>
      </c>
      <c r="AI648" s="50">
        <v>1.8566503202311899E-3</v>
      </c>
      <c r="AT648" s="3">
        <v>52.256145675921175</v>
      </c>
      <c r="AU648" s="3">
        <v>57.282240463929448</v>
      </c>
      <c r="AV648" s="3">
        <v>57.635931296811307</v>
      </c>
      <c r="AW648" s="3">
        <v>64.441855722556298</v>
      </c>
      <c r="AX648" s="3">
        <v>63.65130995439182</v>
      </c>
      <c r="AY648" s="3">
        <v>73.157017013303374</v>
      </c>
      <c r="AZ648" s="3">
        <v>77.640126344544569</v>
      </c>
      <c r="BA648" s="3">
        <v>100</v>
      </c>
      <c r="BB648" s="3">
        <v>93.764996371603345</v>
      </c>
      <c r="BC648" s="31">
        <v>88.733109503851637</v>
      </c>
    </row>
    <row r="649" spans="1:55" x14ac:dyDescent="0.55000000000000004">
      <c r="A649" s="21" t="s">
        <v>6</v>
      </c>
      <c r="B649" s="21" t="s">
        <v>20530</v>
      </c>
      <c r="C649" s="21" t="s">
        <v>12014</v>
      </c>
      <c r="D649" s="27" t="s">
        <v>12015</v>
      </c>
      <c r="E649" s="4">
        <v>0</v>
      </c>
      <c r="F649" s="4">
        <v>3</v>
      </c>
      <c r="G649" s="4">
        <v>0</v>
      </c>
      <c r="H649" s="62">
        <v>5</v>
      </c>
      <c r="J649" s="28">
        <v>1</v>
      </c>
      <c r="K649" s="12" t="s">
        <v>24553</v>
      </c>
      <c r="L649" s="12" t="s">
        <v>24553</v>
      </c>
      <c r="M649" s="12" t="s">
        <v>24553</v>
      </c>
      <c r="N649" s="12" t="s">
        <v>24553</v>
      </c>
      <c r="O649" s="12" t="s">
        <v>24553</v>
      </c>
      <c r="P649" s="12" t="s">
        <v>24553</v>
      </c>
      <c r="Q649" s="29" t="s">
        <v>24553</v>
      </c>
      <c r="AA649" s="3">
        <v>86.166994047479619</v>
      </c>
      <c r="AB649" s="3">
        <v>100</v>
      </c>
      <c r="AC649" s="3">
        <v>56.886271595272106</v>
      </c>
      <c r="AD649" s="3">
        <v>55.282781685389793</v>
      </c>
      <c r="AE649" s="3">
        <v>51.185387046634148</v>
      </c>
      <c r="AF649" s="3">
        <v>57.301871959701835</v>
      </c>
      <c r="AG649" s="3">
        <v>82.447926897035799</v>
      </c>
      <c r="AH649" s="32">
        <v>67.352160575855734</v>
      </c>
      <c r="AI649" s="50">
        <v>3.0314574156344101E-2</v>
      </c>
      <c r="AT649" s="3">
        <v>100</v>
      </c>
      <c r="AU649" s="3">
        <v>95.12586669245114</v>
      </c>
      <c r="AV649" s="3">
        <v>91.973339742393534</v>
      </c>
      <c r="AW649" s="3">
        <v>82.848239835702387</v>
      </c>
      <c r="AX649" s="3">
        <v>68.645546081212274</v>
      </c>
      <c r="AY649" s="3">
        <v>57.95442747923142</v>
      </c>
      <c r="AZ649" s="3">
        <v>59.072018174255014</v>
      </c>
      <c r="BA649" s="3">
        <v>60.037660203179911</v>
      </c>
      <c r="BB649" s="3">
        <v>55.537031086063671</v>
      </c>
      <c r="BC649" s="31">
        <v>93.506739386746986</v>
      </c>
    </row>
    <row r="650" spans="1:55" x14ac:dyDescent="0.55000000000000004">
      <c r="A650" s="21" t="s">
        <v>6</v>
      </c>
      <c r="B650" s="21" t="s">
        <v>18332</v>
      </c>
      <c r="C650" s="21" t="s">
        <v>12183</v>
      </c>
      <c r="D650" s="27" t="s">
        <v>12184</v>
      </c>
      <c r="E650" s="4">
        <v>0</v>
      </c>
      <c r="F650" s="4">
        <v>0</v>
      </c>
      <c r="G650" s="4">
        <v>0</v>
      </c>
      <c r="H650" s="62">
        <v>7</v>
      </c>
      <c r="J650" s="28">
        <v>1</v>
      </c>
      <c r="K650" s="12" t="s">
        <v>24553</v>
      </c>
      <c r="L650" s="12" t="s">
        <v>24553</v>
      </c>
      <c r="M650" s="12" t="s">
        <v>24553</v>
      </c>
      <c r="N650" s="12" t="s">
        <v>24553</v>
      </c>
      <c r="O650" s="12" t="s">
        <v>24553</v>
      </c>
      <c r="P650" s="12" t="s">
        <v>24553</v>
      </c>
      <c r="Q650" s="29" t="s">
        <v>24553</v>
      </c>
      <c r="AT650" s="3">
        <v>100</v>
      </c>
      <c r="AU650" s="3">
        <v>89.8075206019397</v>
      </c>
      <c r="AV650" s="3">
        <v>83.566492238614373</v>
      </c>
      <c r="AW650" s="3">
        <v>76.397396572395067</v>
      </c>
      <c r="AX650" s="3">
        <v>68.617338595483048</v>
      </c>
      <c r="AY650" s="3">
        <v>59.822886054875482</v>
      </c>
      <c r="AZ650" s="3">
        <v>65.201061560909608</v>
      </c>
      <c r="BA650" s="3">
        <v>49.98367349250065</v>
      </c>
      <c r="BB650" s="3">
        <v>45.658145888097593</v>
      </c>
      <c r="BC650" s="31">
        <v>53.642722421698117</v>
      </c>
    </row>
    <row r="651" spans="1:55" x14ac:dyDescent="0.55000000000000004">
      <c r="A651" s="21" t="s">
        <v>6</v>
      </c>
      <c r="B651" s="21" t="s">
        <v>21586</v>
      </c>
      <c r="C651" s="21" t="s">
        <v>9405</v>
      </c>
      <c r="D651" s="27" t="s">
        <v>9406</v>
      </c>
      <c r="E651" s="4">
        <v>0</v>
      </c>
      <c r="F651" s="4">
        <v>8</v>
      </c>
      <c r="G651" s="4">
        <v>0</v>
      </c>
      <c r="H651" s="62">
        <v>15</v>
      </c>
      <c r="J651" s="28">
        <v>1</v>
      </c>
      <c r="K651" s="13" t="s">
        <v>24548</v>
      </c>
      <c r="L651" s="12" t="s">
        <v>24553</v>
      </c>
      <c r="M651" s="12" t="s">
        <v>24553</v>
      </c>
      <c r="N651" s="12" t="s">
        <v>24553</v>
      </c>
      <c r="O651" s="12" t="s">
        <v>24553</v>
      </c>
      <c r="P651" s="14" t="s">
        <v>24551</v>
      </c>
      <c r="Q651" s="29" t="s">
        <v>24553</v>
      </c>
      <c r="AA651" s="3">
        <v>89.415978541869194</v>
      </c>
      <c r="AB651" s="3">
        <v>86.294248440334599</v>
      </c>
      <c r="AC651" s="3">
        <v>90.066063575997475</v>
      </c>
      <c r="AD651" s="3">
        <v>87.483774373249574</v>
      </c>
      <c r="AE651" s="3">
        <v>100</v>
      </c>
      <c r="AF651" s="3">
        <v>97.40581006381403</v>
      </c>
      <c r="AG651" s="3">
        <v>85.856288567631566</v>
      </c>
      <c r="AH651" s="32">
        <v>91.077643434687303</v>
      </c>
      <c r="AI651" s="50">
        <v>4.6338504884482198E-2</v>
      </c>
      <c r="AT651" s="3">
        <v>96.890597079525222</v>
      </c>
      <c r="AU651" s="3">
        <v>100</v>
      </c>
      <c r="AV651" s="3">
        <v>98.659253067918513</v>
      </c>
      <c r="AW651" s="3">
        <v>95.79769741366087</v>
      </c>
      <c r="AX651" s="3">
        <v>96.767640166136957</v>
      </c>
      <c r="AY651" s="3">
        <v>92.991245254084347</v>
      </c>
      <c r="AZ651" s="3">
        <v>95.17198213537246</v>
      </c>
      <c r="BA651" s="3">
        <v>86.39215434896893</v>
      </c>
      <c r="BB651" s="3">
        <v>68.342482859851543</v>
      </c>
      <c r="BC651" s="31">
        <v>69.21214908530628</v>
      </c>
    </row>
    <row r="652" spans="1:55" x14ac:dyDescent="0.55000000000000004">
      <c r="A652" s="21" t="s">
        <v>6</v>
      </c>
      <c r="B652" s="21" t="s">
        <v>21030</v>
      </c>
      <c r="C652" s="21" t="s">
        <v>14619</v>
      </c>
      <c r="D652" s="27" t="s">
        <v>14620</v>
      </c>
      <c r="E652" s="4">
        <v>0</v>
      </c>
      <c r="F652" s="4">
        <v>4</v>
      </c>
      <c r="G652" s="4">
        <v>0</v>
      </c>
      <c r="H652" s="62">
        <v>17</v>
      </c>
      <c r="J652" s="28">
        <v>1</v>
      </c>
      <c r="K652" s="12" t="s">
        <v>24553</v>
      </c>
      <c r="L652" s="12" t="s">
        <v>24553</v>
      </c>
      <c r="M652" s="12" t="s">
        <v>24553</v>
      </c>
      <c r="N652" s="12" t="s">
        <v>24553</v>
      </c>
      <c r="O652" s="12" t="s">
        <v>24553</v>
      </c>
      <c r="P652" s="12" t="s">
        <v>24553</v>
      </c>
      <c r="Q652" s="29" t="s">
        <v>24553</v>
      </c>
      <c r="AA652" s="3">
        <v>82.594804044711069</v>
      </c>
      <c r="AB652" s="3">
        <v>100</v>
      </c>
      <c r="AC652" s="3">
        <v>75.134881059842797</v>
      </c>
      <c r="AD652" s="3">
        <v>60.425756156516719</v>
      </c>
      <c r="AE652" s="3">
        <v>31.055143574311423</v>
      </c>
      <c r="AF652" s="3">
        <v>37.465927503321261</v>
      </c>
      <c r="AG652" s="3">
        <v>49.43333281217263</v>
      </c>
      <c r="AH652" s="32">
        <v>45.715309664297777</v>
      </c>
      <c r="AI652" s="50">
        <v>1.76123338848518E-2</v>
      </c>
      <c r="AT652" s="3">
        <v>58.805873705234077</v>
      </c>
      <c r="AU652" s="3">
        <v>61.537856416765749</v>
      </c>
      <c r="AV652" s="3">
        <v>54.391186585294136</v>
      </c>
      <c r="AW652" s="3">
        <v>42.324091104993499</v>
      </c>
      <c r="AX652" s="3">
        <v>44.713022714234398</v>
      </c>
      <c r="AY652" s="3">
        <v>52.3887490561345</v>
      </c>
      <c r="AZ652" s="3">
        <v>64.523301663568461</v>
      </c>
      <c r="BA652" s="3">
        <v>40.572057781883089</v>
      </c>
      <c r="BB652" s="3">
        <v>40.338861161969461</v>
      </c>
      <c r="BC652" s="31">
        <v>100</v>
      </c>
    </row>
    <row r="653" spans="1:55" x14ac:dyDescent="0.55000000000000004">
      <c r="A653" s="21" t="s">
        <v>6</v>
      </c>
      <c r="B653" s="21" t="s">
        <v>24233</v>
      </c>
      <c r="C653" s="21" t="s">
        <v>3626</v>
      </c>
      <c r="D653" s="27" t="s">
        <v>3627</v>
      </c>
      <c r="E653" s="4">
        <v>13</v>
      </c>
      <c r="F653" s="4">
        <v>16</v>
      </c>
      <c r="G653" s="4">
        <v>39</v>
      </c>
      <c r="H653" s="62">
        <v>39</v>
      </c>
      <c r="J653" s="28">
        <v>1</v>
      </c>
      <c r="K653" s="13" t="s">
        <v>24548</v>
      </c>
      <c r="L653" s="12" t="s">
        <v>24553</v>
      </c>
      <c r="M653" s="12" t="s">
        <v>24553</v>
      </c>
      <c r="N653" s="12" t="s">
        <v>24553</v>
      </c>
      <c r="O653" s="12" t="s">
        <v>24553</v>
      </c>
      <c r="P653" s="12" t="s">
        <v>24553</v>
      </c>
      <c r="Q653" s="29" t="s">
        <v>24553</v>
      </c>
      <c r="R653" s="3">
        <v>50.776474257334506</v>
      </c>
      <c r="S653" s="3">
        <v>46.768931327546213</v>
      </c>
      <c r="T653" s="3">
        <v>93.272190670542841</v>
      </c>
      <c r="U653" s="3">
        <v>100</v>
      </c>
      <c r="V653" s="3">
        <v>70.122392643878229</v>
      </c>
      <c r="W653" s="3">
        <v>71.53124222505906</v>
      </c>
      <c r="X653" s="3">
        <v>40.717363337597249</v>
      </c>
      <c r="Y653" s="32">
        <v>40.332210283804358</v>
      </c>
      <c r="Z653" s="50">
        <v>5.17770699716813E-4</v>
      </c>
      <c r="AA653" s="3">
        <v>99.921479515006368</v>
      </c>
      <c r="AB653" s="3">
        <v>100</v>
      </c>
      <c r="AC653" s="3">
        <v>97.609899221684117</v>
      </c>
      <c r="AD653" s="3">
        <v>90.594148745420696</v>
      </c>
      <c r="AE653" s="3">
        <v>67.936833787079337</v>
      </c>
      <c r="AF653" s="3">
        <v>73.266120211120196</v>
      </c>
      <c r="AG653" s="3">
        <v>57.25980780286897</v>
      </c>
      <c r="AH653" s="32">
        <v>60.690232202942859</v>
      </c>
      <c r="AI653" s="50">
        <v>3.24166836238746E-3</v>
      </c>
      <c r="AJ653" s="3">
        <v>23.08497392842364</v>
      </c>
      <c r="AK653" s="3">
        <v>13.686363774149829</v>
      </c>
      <c r="AL653" s="3">
        <v>12.700454501293489</v>
      </c>
      <c r="AM653" s="3">
        <v>25.589246580818344</v>
      </c>
      <c r="AN653" s="3">
        <v>44.491486728348868</v>
      </c>
      <c r="AO653" s="3">
        <v>100</v>
      </c>
      <c r="AP653" s="3">
        <v>89.5543017578796</v>
      </c>
      <c r="AQ653" s="3">
        <v>57.697541286847844</v>
      </c>
      <c r="AR653" s="3">
        <v>35.000210675961405</v>
      </c>
      <c r="AS653" s="31">
        <v>55.009196182505605</v>
      </c>
      <c r="AT653" s="3">
        <v>86.15391528852858</v>
      </c>
      <c r="AU653" s="3">
        <v>88.979584806770333</v>
      </c>
      <c r="AV653" s="3">
        <v>86.857700162458812</v>
      </c>
      <c r="AW653" s="3">
        <v>95.800180440515319</v>
      </c>
      <c r="AX653" s="3">
        <v>100</v>
      </c>
      <c r="AY653" s="3">
        <v>96.760472936956887</v>
      </c>
      <c r="AZ653" s="3">
        <v>94.117018764494247</v>
      </c>
      <c r="BA653" s="3">
        <v>62.538046130988633</v>
      </c>
      <c r="BB653" s="3">
        <v>51.946320192570603</v>
      </c>
      <c r="BC653" s="31">
        <v>34.959342242549376</v>
      </c>
    </row>
    <row r="654" spans="1:55" x14ac:dyDescent="0.55000000000000004">
      <c r="A654" s="21" t="s">
        <v>6</v>
      </c>
      <c r="B654" s="21" t="s">
        <v>16552</v>
      </c>
      <c r="C654" s="21" t="s">
        <v>1650</v>
      </c>
      <c r="D654" s="27" t="s">
        <v>1651</v>
      </c>
      <c r="E654" s="4">
        <v>0</v>
      </c>
      <c r="F654" s="4">
        <v>0</v>
      </c>
      <c r="G654" s="4">
        <v>0</v>
      </c>
      <c r="H654" s="62">
        <v>1</v>
      </c>
      <c r="J654" s="28">
        <v>1</v>
      </c>
      <c r="K654" s="13" t="s">
        <v>24548</v>
      </c>
      <c r="L654" s="12" t="s">
        <v>24553</v>
      </c>
      <c r="M654" s="12" t="s">
        <v>24553</v>
      </c>
      <c r="N654" s="12" t="s">
        <v>24553</v>
      </c>
      <c r="O654" s="12" t="s">
        <v>24553</v>
      </c>
      <c r="P654" s="12" t="s">
        <v>24553</v>
      </c>
      <c r="Q654" s="29" t="s">
        <v>24553</v>
      </c>
      <c r="AT654" s="3">
        <v>26.910502998541673</v>
      </c>
      <c r="AU654" s="3">
        <v>25.203147333083731</v>
      </c>
      <c r="AV654" s="3">
        <v>36.043924477434892</v>
      </c>
      <c r="AW654" s="3">
        <v>35.386680870323154</v>
      </c>
      <c r="AX654" s="3">
        <v>55.282005454157165</v>
      </c>
      <c r="AY654" s="3">
        <v>94.641640859416881</v>
      </c>
      <c r="AZ654" s="3">
        <v>88.568723182577074</v>
      </c>
      <c r="BA654" s="3">
        <v>88.162760042036609</v>
      </c>
      <c r="BB654" s="3">
        <v>86.75417800122321</v>
      </c>
      <c r="BC654" s="31">
        <v>100</v>
      </c>
    </row>
    <row r="655" spans="1:55" x14ac:dyDescent="0.55000000000000004">
      <c r="A655" s="21" t="s">
        <v>6</v>
      </c>
      <c r="B655" s="21" t="s">
        <v>17793</v>
      </c>
      <c r="C655" s="21" t="s">
        <v>10366</v>
      </c>
      <c r="D655" s="27" t="s">
        <v>10367</v>
      </c>
      <c r="E655" s="4">
        <v>0</v>
      </c>
      <c r="F655" s="4">
        <v>0</v>
      </c>
      <c r="G655" s="4">
        <v>0</v>
      </c>
      <c r="H655" s="62">
        <v>3</v>
      </c>
      <c r="J655" s="28">
        <v>1</v>
      </c>
      <c r="K655" s="13" t="s">
        <v>24548</v>
      </c>
      <c r="L655" s="16" t="s">
        <v>16303</v>
      </c>
      <c r="M655" s="12" t="s">
        <v>24553</v>
      </c>
      <c r="N655" s="12" t="s">
        <v>24553</v>
      </c>
      <c r="O655" s="12" t="s">
        <v>24553</v>
      </c>
      <c r="P655" s="12" t="s">
        <v>24553</v>
      </c>
      <c r="Q655" s="29" t="s">
        <v>24553</v>
      </c>
      <c r="AT655" s="3">
        <v>95.026757985638852</v>
      </c>
      <c r="AU655" s="3">
        <v>100</v>
      </c>
      <c r="AV655" s="3">
        <v>91.032149802475587</v>
      </c>
      <c r="AW655" s="3">
        <v>89.589541564926918</v>
      </c>
      <c r="AX655" s="3">
        <v>87.712275745953377</v>
      </c>
      <c r="AY655" s="3">
        <v>84.197541043859488</v>
      </c>
      <c r="AZ655" s="3">
        <v>81.024394030506514</v>
      </c>
      <c r="BA655" s="3">
        <v>75.66271284015383</v>
      </c>
      <c r="BB655" s="3">
        <v>57.297000842309799</v>
      </c>
      <c r="BC655" s="31">
        <v>70.324201688878603</v>
      </c>
    </row>
    <row r="656" spans="1:55" x14ac:dyDescent="0.55000000000000004">
      <c r="A656" s="21" t="s">
        <v>6</v>
      </c>
      <c r="B656" s="21" t="s">
        <v>20863</v>
      </c>
      <c r="C656" s="21" t="s">
        <v>13094</v>
      </c>
      <c r="D656" s="27" t="s">
        <v>13095</v>
      </c>
      <c r="E656" s="4">
        <v>0</v>
      </c>
      <c r="F656" s="4">
        <v>4</v>
      </c>
      <c r="G656" s="4">
        <v>0</v>
      </c>
      <c r="H656" s="62">
        <v>6</v>
      </c>
      <c r="J656" s="28">
        <v>1</v>
      </c>
      <c r="K656" s="13" t="s">
        <v>24548</v>
      </c>
      <c r="L656" s="12" t="s">
        <v>24553</v>
      </c>
      <c r="M656" s="12" t="s">
        <v>24553</v>
      </c>
      <c r="N656" s="12" t="s">
        <v>24553</v>
      </c>
      <c r="O656" s="12" t="s">
        <v>24553</v>
      </c>
      <c r="P656" s="14" t="s">
        <v>24551</v>
      </c>
      <c r="Q656" s="29" t="s">
        <v>24553</v>
      </c>
      <c r="AA656" s="3">
        <v>82.699456700443136</v>
      </c>
      <c r="AB656" s="3">
        <v>100</v>
      </c>
      <c r="AC656" s="3">
        <v>53.76146634035814</v>
      </c>
      <c r="AD656" s="3">
        <v>42.775305525990632</v>
      </c>
      <c r="AE656" s="3">
        <v>18.404882815369682</v>
      </c>
      <c r="AF656" s="3">
        <v>23.868247435195823</v>
      </c>
      <c r="AG656" s="3">
        <v>23.585464785322969</v>
      </c>
      <c r="AH656" s="32">
        <v>23.995081655213689</v>
      </c>
      <c r="AI656" s="50">
        <v>6.2639207643456598E-3</v>
      </c>
      <c r="AT656" s="3">
        <v>100</v>
      </c>
      <c r="AU656" s="3">
        <v>88.344855807142196</v>
      </c>
      <c r="AV656" s="3">
        <v>65.999829404648153</v>
      </c>
      <c r="AW656" s="3">
        <v>65.137284823876939</v>
      </c>
      <c r="AX656" s="3">
        <v>63.06051486588634</v>
      </c>
      <c r="AY656" s="3">
        <v>46.533585294878769</v>
      </c>
      <c r="AZ656" s="3">
        <v>47.611229154021594</v>
      </c>
      <c r="BA656" s="3">
        <v>26.992079356239017</v>
      </c>
      <c r="BB656" s="3">
        <v>23.41205621730241</v>
      </c>
      <c r="BC656" s="31">
        <v>42.177769502340503</v>
      </c>
    </row>
    <row r="657" spans="1:55" x14ac:dyDescent="0.55000000000000004">
      <c r="A657" s="21" t="s">
        <v>6</v>
      </c>
      <c r="B657" s="21" t="s">
        <v>20757</v>
      </c>
      <c r="C657" s="21" t="s">
        <v>4284</v>
      </c>
      <c r="D657" s="27" t="s">
        <v>4285</v>
      </c>
      <c r="E657" s="4">
        <v>0</v>
      </c>
      <c r="F657" s="4">
        <v>4</v>
      </c>
      <c r="G657" s="4">
        <v>0</v>
      </c>
      <c r="H657" s="62">
        <v>2</v>
      </c>
      <c r="J657" s="28">
        <v>1</v>
      </c>
      <c r="K657" s="13" t="s">
        <v>24548</v>
      </c>
      <c r="L657" s="12" t="s">
        <v>24553</v>
      </c>
      <c r="M657" s="12" t="s">
        <v>24553</v>
      </c>
      <c r="N657" s="12" t="s">
        <v>24553</v>
      </c>
      <c r="O657" s="12" t="s">
        <v>24553</v>
      </c>
      <c r="P657" s="14" t="s">
        <v>24551</v>
      </c>
      <c r="Q657" s="29" t="s">
        <v>24553</v>
      </c>
      <c r="AA657" s="3">
        <v>53.015195226193853</v>
      </c>
      <c r="AB657" s="3">
        <v>54.331569924820315</v>
      </c>
      <c r="AC657" s="3">
        <v>77.004458479273126</v>
      </c>
      <c r="AD657" s="3">
        <v>78.486106674468019</v>
      </c>
      <c r="AE657" s="3">
        <v>95.425353640324005</v>
      </c>
      <c r="AF657" s="3">
        <v>89.618534572609448</v>
      </c>
      <c r="AG657" s="3">
        <v>100</v>
      </c>
      <c r="AH657" s="32">
        <v>94.682166389543326</v>
      </c>
      <c r="AI657" s="50">
        <v>2.2803017887896601E-3</v>
      </c>
      <c r="AT657" s="3">
        <v>69.170863204263028</v>
      </c>
      <c r="AU657" s="3">
        <v>78.057330113379123</v>
      </c>
      <c r="AV657" s="3">
        <v>79.751321228329076</v>
      </c>
      <c r="AW657" s="3">
        <v>84.792642951017854</v>
      </c>
      <c r="AX657" s="3">
        <v>81.067174358254604</v>
      </c>
      <c r="AY657" s="3">
        <v>88.539565449553834</v>
      </c>
      <c r="AZ657" s="3">
        <v>100</v>
      </c>
      <c r="BA657" s="3">
        <v>78.104633383642835</v>
      </c>
      <c r="BB657" s="3">
        <v>90.096695509102631</v>
      </c>
      <c r="BC657" s="31">
        <v>76.479334970426351</v>
      </c>
    </row>
    <row r="658" spans="1:55" x14ac:dyDescent="0.55000000000000004">
      <c r="A658" s="21" t="s">
        <v>6</v>
      </c>
      <c r="B658" s="21" t="s">
        <v>23085</v>
      </c>
      <c r="C658" s="21" t="s">
        <v>769</v>
      </c>
      <c r="D658" s="27" t="s">
        <v>770</v>
      </c>
      <c r="E658" s="4">
        <v>1</v>
      </c>
      <c r="F658" s="4">
        <v>5</v>
      </c>
      <c r="G658" s="4">
        <v>1</v>
      </c>
      <c r="H658" s="62">
        <v>8</v>
      </c>
      <c r="J658" s="28">
        <v>1</v>
      </c>
      <c r="K658" s="13" t="s">
        <v>24548</v>
      </c>
      <c r="L658" s="12" t="s">
        <v>24553</v>
      </c>
      <c r="M658" s="12" t="s">
        <v>24553</v>
      </c>
      <c r="N658" s="12" t="s">
        <v>24553</v>
      </c>
      <c r="O658" s="12" t="s">
        <v>24553</v>
      </c>
      <c r="P658" s="12" t="s">
        <v>24553</v>
      </c>
      <c r="Q658" s="29" t="s">
        <v>24553</v>
      </c>
      <c r="R658" s="3">
        <v>61.445198227707131</v>
      </c>
      <c r="S658" s="3">
        <v>100</v>
      </c>
      <c r="T658" s="3">
        <v>77.085459029363008</v>
      </c>
      <c r="U658" s="3">
        <v>81.7746398944779</v>
      </c>
      <c r="V658" s="3">
        <v>76.410792223799334</v>
      </c>
      <c r="W658" s="3">
        <v>80.094194861222078</v>
      </c>
      <c r="X658" s="3">
        <v>77.8381561925341</v>
      </c>
      <c r="Y658" s="32">
        <v>79.473213751299809</v>
      </c>
      <c r="Z658" s="50">
        <v>0.99779792759293695</v>
      </c>
      <c r="AA658" s="3">
        <v>71.020502462968523</v>
      </c>
      <c r="AB658" s="3">
        <v>73.409785133012591</v>
      </c>
      <c r="AC658" s="3">
        <v>69.426147166189651</v>
      </c>
      <c r="AD658" s="3">
        <v>100</v>
      </c>
      <c r="AE658" s="3">
        <v>69.274828637998411</v>
      </c>
      <c r="AF658" s="3">
        <v>78.79713805340613</v>
      </c>
      <c r="AG658" s="3">
        <v>63.372116747283727</v>
      </c>
      <c r="AH658" s="32">
        <v>67.969005712660845</v>
      </c>
      <c r="AI658" s="50">
        <v>0.51435971662091995</v>
      </c>
      <c r="AJ658" s="3">
        <v>100</v>
      </c>
      <c r="AK658" s="3">
        <v>42.931648291626466</v>
      </c>
      <c r="AL658" s="3">
        <v>51.613086415069546</v>
      </c>
      <c r="AM658" s="3">
        <v>32.753522954799678</v>
      </c>
      <c r="AN658" s="3">
        <v>46.409699477328118</v>
      </c>
      <c r="AO658" s="3">
        <v>75.110893990907329</v>
      </c>
      <c r="AP658" s="3">
        <v>47.607100962873503</v>
      </c>
      <c r="AQ658" s="3">
        <v>35.140202308676642</v>
      </c>
      <c r="AR658" s="3">
        <v>53.861826200984254</v>
      </c>
      <c r="AS658" s="31">
        <v>24.786682603818807</v>
      </c>
      <c r="AT658" s="3">
        <v>61.106516551605125</v>
      </c>
      <c r="AU658" s="3">
        <v>59.255373293780821</v>
      </c>
      <c r="AV658" s="3">
        <v>65.154884198351667</v>
      </c>
      <c r="AW658" s="3">
        <v>76.906277154442634</v>
      </c>
      <c r="AX658" s="3">
        <v>68.761054936327128</v>
      </c>
      <c r="AY658" s="3">
        <v>82.579831178010323</v>
      </c>
      <c r="AZ658" s="3">
        <v>100</v>
      </c>
      <c r="BA658" s="3">
        <v>80.843854484621815</v>
      </c>
      <c r="BB658" s="3">
        <v>76.094772083785088</v>
      </c>
      <c r="BC658" s="31">
        <v>48.182591256455197</v>
      </c>
    </row>
    <row r="659" spans="1:55" x14ac:dyDescent="0.55000000000000004">
      <c r="A659" s="21" t="s">
        <v>6</v>
      </c>
      <c r="B659" s="21" t="s">
        <v>20736</v>
      </c>
      <c r="C659" s="21" t="s">
        <v>2012</v>
      </c>
      <c r="D659" s="27" t="s">
        <v>2013</v>
      </c>
      <c r="E659" s="4">
        <v>0</v>
      </c>
      <c r="F659" s="4">
        <v>3</v>
      </c>
      <c r="G659" s="4">
        <v>0</v>
      </c>
      <c r="H659" s="62">
        <v>19</v>
      </c>
      <c r="J659" s="28">
        <v>1</v>
      </c>
      <c r="K659" s="13" t="s">
        <v>24548</v>
      </c>
      <c r="L659" s="12" t="s">
        <v>24553</v>
      </c>
      <c r="M659" s="12" t="s">
        <v>24553</v>
      </c>
      <c r="N659" s="12" t="s">
        <v>24553</v>
      </c>
      <c r="O659" s="12" t="s">
        <v>24553</v>
      </c>
      <c r="P659" s="14" t="s">
        <v>24551</v>
      </c>
      <c r="Q659" s="29" t="s">
        <v>24553</v>
      </c>
      <c r="AA659" s="3">
        <v>40.912489036661839</v>
      </c>
      <c r="AB659" s="3">
        <v>31.13006145040255</v>
      </c>
      <c r="AC659" s="3">
        <v>80.368618724282143</v>
      </c>
      <c r="AD659" s="3">
        <v>78.009146874644486</v>
      </c>
      <c r="AE659" s="3">
        <v>91.941873168170247</v>
      </c>
      <c r="AF659" s="3">
        <v>86.205945139533895</v>
      </c>
      <c r="AG659" s="3">
        <v>99.380779208719233</v>
      </c>
      <c r="AH659" s="32">
        <v>100</v>
      </c>
      <c r="AI659" s="50">
        <v>2.29091556207514E-3</v>
      </c>
      <c r="AT659" s="3">
        <v>31.483158596262289</v>
      </c>
      <c r="AU659" s="3">
        <v>44.937033397511279</v>
      </c>
      <c r="AV659" s="3">
        <v>49.392335716331857</v>
      </c>
      <c r="AW659" s="3">
        <v>53.703141614028425</v>
      </c>
      <c r="AX659" s="3">
        <v>43.361847340872714</v>
      </c>
      <c r="AY659" s="3">
        <v>61.807819168273959</v>
      </c>
      <c r="AZ659" s="3">
        <v>79.226698797707741</v>
      </c>
      <c r="BA659" s="3">
        <v>91.400338255794352</v>
      </c>
      <c r="BB659" s="3">
        <v>86.449517452627006</v>
      </c>
      <c r="BC659" s="31">
        <v>100</v>
      </c>
    </row>
    <row r="660" spans="1:55" x14ac:dyDescent="0.55000000000000004">
      <c r="A660" s="21" t="s">
        <v>6</v>
      </c>
      <c r="B660" s="21" t="s">
        <v>17169</v>
      </c>
      <c r="C660" s="21" t="s">
        <v>328</v>
      </c>
      <c r="D660" s="27" t="s">
        <v>329</v>
      </c>
      <c r="E660" s="4">
        <v>0</v>
      </c>
      <c r="F660" s="4">
        <v>0</v>
      </c>
      <c r="G660" s="4">
        <v>0</v>
      </c>
      <c r="H660" s="62">
        <v>2</v>
      </c>
      <c r="J660" s="28">
        <v>1</v>
      </c>
      <c r="K660" s="12" t="s">
        <v>24553</v>
      </c>
      <c r="L660" s="12" t="s">
        <v>24553</v>
      </c>
      <c r="M660" s="12" t="s">
        <v>24553</v>
      </c>
      <c r="N660" s="12" t="s">
        <v>24553</v>
      </c>
      <c r="O660" s="12" t="s">
        <v>24553</v>
      </c>
      <c r="P660" s="12" t="s">
        <v>24553</v>
      </c>
      <c r="Q660" s="29" t="s">
        <v>24553</v>
      </c>
      <c r="AT660" s="3">
        <v>29.382611777954587</v>
      </c>
      <c r="AU660" s="3">
        <v>28.923166699767478</v>
      </c>
      <c r="AV660" s="3">
        <v>31.604226666577162</v>
      </c>
      <c r="AW660" s="3">
        <v>43.076412964764955</v>
      </c>
      <c r="AX660" s="3">
        <v>57.718103860572256</v>
      </c>
      <c r="AY660" s="3">
        <v>60.399101053143255</v>
      </c>
      <c r="AZ660" s="3">
        <v>55.233246084776177</v>
      </c>
      <c r="BA660" s="3">
        <v>69.713490016944277</v>
      </c>
      <c r="BB660" s="3">
        <v>83.689710118706657</v>
      </c>
      <c r="BC660" s="31">
        <v>100</v>
      </c>
    </row>
    <row r="661" spans="1:55" x14ac:dyDescent="0.55000000000000004">
      <c r="A661" s="21" t="s">
        <v>6</v>
      </c>
      <c r="B661" s="21" t="s">
        <v>23317</v>
      </c>
      <c r="C661" s="21" t="s">
        <v>5156</v>
      </c>
      <c r="D661" s="27" t="s">
        <v>5157</v>
      </c>
      <c r="E661" s="4">
        <v>1</v>
      </c>
      <c r="F661" s="4">
        <v>5</v>
      </c>
      <c r="G661" s="4">
        <v>4</v>
      </c>
      <c r="H661" s="62">
        <v>34</v>
      </c>
      <c r="J661" s="28">
        <v>1</v>
      </c>
      <c r="K661" s="12" t="s">
        <v>24553</v>
      </c>
      <c r="L661" s="12" t="s">
        <v>24553</v>
      </c>
      <c r="M661" s="12" t="s">
        <v>24553</v>
      </c>
      <c r="N661" s="12" t="s">
        <v>24553</v>
      </c>
      <c r="O661" s="12" t="s">
        <v>24553</v>
      </c>
      <c r="P661" s="12" t="s">
        <v>24553</v>
      </c>
      <c r="Q661" s="29" t="s">
        <v>24553</v>
      </c>
      <c r="R661" s="3">
        <v>56.505724185047647</v>
      </c>
      <c r="S661" s="3">
        <v>57.888836141065305</v>
      </c>
      <c r="T661" s="3">
        <v>65.421259887171743</v>
      </c>
      <c r="U661" s="3">
        <v>70.655781899347218</v>
      </c>
      <c r="V661" s="3">
        <v>98.784500898417136</v>
      </c>
      <c r="W661" s="3">
        <v>81.224882634716138</v>
      </c>
      <c r="X661" s="3">
        <v>100</v>
      </c>
      <c r="Y661" s="32">
        <v>94.885941825464997</v>
      </c>
      <c r="Z661" s="50">
        <v>1.6125418651618099E-2</v>
      </c>
      <c r="AA661" s="3">
        <v>48.014089602334252</v>
      </c>
      <c r="AB661" s="3">
        <v>46.697641702571126</v>
      </c>
      <c r="AC661" s="3">
        <v>50.582290375288366</v>
      </c>
      <c r="AD661" s="3">
        <v>66.271382304131947</v>
      </c>
      <c r="AE661" s="3">
        <v>60.638925579862899</v>
      </c>
      <c r="AF661" s="3">
        <v>100</v>
      </c>
      <c r="AG661" s="3">
        <v>71.994585868520034</v>
      </c>
      <c r="AH661" s="32">
        <v>77.378272792904013</v>
      </c>
      <c r="AI661" s="50">
        <v>0.28140694347064699</v>
      </c>
      <c r="AJ661" s="3">
        <v>52.048649208953556</v>
      </c>
      <c r="AK661" s="3">
        <v>46.004032497830735</v>
      </c>
      <c r="AL661" s="3">
        <v>46.253616627777646</v>
      </c>
      <c r="AM661" s="3">
        <v>55.402923228112222</v>
      </c>
      <c r="AN661" s="3">
        <v>67.634878082211387</v>
      </c>
      <c r="AO661" s="3">
        <v>83.419154495436374</v>
      </c>
      <c r="AP661" s="3">
        <v>78.373606302564809</v>
      </c>
      <c r="AQ661" s="3">
        <v>100</v>
      </c>
      <c r="AR661" s="3">
        <v>75.335259655834435</v>
      </c>
      <c r="AS661" s="31">
        <v>60.491723846822573</v>
      </c>
      <c r="AT661" s="3">
        <v>46.993461793642211</v>
      </c>
      <c r="AU661" s="3">
        <v>54.502607856160132</v>
      </c>
      <c r="AV661" s="3">
        <v>57.088448409448368</v>
      </c>
      <c r="AW661" s="3">
        <v>59.014220010689812</v>
      </c>
      <c r="AX661" s="3">
        <v>48.488454197545202</v>
      </c>
      <c r="AY661" s="3">
        <v>62.806980400490673</v>
      </c>
      <c r="AZ661" s="3">
        <v>57.826871215140486</v>
      </c>
      <c r="BA661" s="3">
        <v>73.204321610571824</v>
      </c>
      <c r="BB661" s="3">
        <v>91.284797179990818</v>
      </c>
      <c r="BC661" s="31">
        <v>100</v>
      </c>
    </row>
    <row r="662" spans="1:55" x14ac:dyDescent="0.55000000000000004">
      <c r="A662" s="21" t="s">
        <v>6</v>
      </c>
      <c r="B662" s="21" t="s">
        <v>22186</v>
      </c>
      <c r="C662" s="21" t="s">
        <v>2104</v>
      </c>
      <c r="D662" s="27" t="s">
        <v>2105</v>
      </c>
      <c r="E662" s="4">
        <v>0</v>
      </c>
      <c r="F662" s="4">
        <v>1</v>
      </c>
      <c r="G662" s="4">
        <v>1</v>
      </c>
      <c r="H662" s="62">
        <v>7</v>
      </c>
      <c r="J662" s="28">
        <v>2</v>
      </c>
      <c r="K662" s="12" t="s">
        <v>24553</v>
      </c>
      <c r="L662" s="12" t="s">
        <v>24553</v>
      </c>
      <c r="M662" s="12" t="s">
        <v>24553</v>
      </c>
      <c r="N662" s="12" t="s">
        <v>24553</v>
      </c>
      <c r="O662" s="12" t="s">
        <v>24553</v>
      </c>
      <c r="P662" s="12" t="s">
        <v>24553</v>
      </c>
      <c r="Q662" s="29" t="s">
        <v>24553</v>
      </c>
      <c r="AA662" s="3">
        <v>35.793364592613727</v>
      </c>
      <c r="AB662" s="3">
        <v>30.96676186933945</v>
      </c>
      <c r="AC662" s="3">
        <v>42.869234306500445</v>
      </c>
      <c r="AD662" s="3">
        <v>55.744457211286111</v>
      </c>
      <c r="AE662" s="3">
        <v>79.95456761646615</v>
      </c>
      <c r="AF662" s="3">
        <v>100</v>
      </c>
      <c r="AG662" s="3">
        <v>67.906194644488778</v>
      </c>
      <c r="AH662" s="32">
        <v>82.591832233836755</v>
      </c>
      <c r="AI662" s="50">
        <v>2.6475445443927E-2</v>
      </c>
      <c r="AJ662" s="3">
        <v>35.157875885406284</v>
      </c>
      <c r="AK662" s="3">
        <v>26.234835322213325</v>
      </c>
      <c r="AL662" s="3">
        <v>38.382395469849854</v>
      </c>
      <c r="AM662" s="3">
        <v>35.427539711732379</v>
      </c>
      <c r="AN662" s="3">
        <v>45.212019482410071</v>
      </c>
      <c r="AO662" s="3">
        <v>67.748253980345197</v>
      </c>
      <c r="AP662" s="3">
        <v>71.853585248429738</v>
      </c>
      <c r="AQ662" s="3">
        <v>100</v>
      </c>
      <c r="AR662" s="3">
        <v>62.980909083467708</v>
      </c>
      <c r="AS662" s="31">
        <v>48.473374293411815</v>
      </c>
      <c r="AT662" s="3">
        <v>31.037368245947999</v>
      </c>
      <c r="AU662" s="3">
        <v>38.797196703139811</v>
      </c>
      <c r="AV662" s="3">
        <v>41.068315108284189</v>
      </c>
      <c r="AW662" s="3">
        <v>45.336294326383168</v>
      </c>
      <c r="AX662" s="3">
        <v>32.010404222693126</v>
      </c>
      <c r="AY662" s="3">
        <v>63.823728758352736</v>
      </c>
      <c r="AZ662" s="3">
        <v>54.827006167211188</v>
      </c>
      <c r="BA662" s="3">
        <v>100</v>
      </c>
      <c r="BB662" s="3">
        <v>84.019864451688136</v>
      </c>
      <c r="BC662" s="31">
        <v>93.917352712761343</v>
      </c>
    </row>
    <row r="663" spans="1:55" x14ac:dyDescent="0.55000000000000004">
      <c r="A663" s="21" t="s">
        <v>6</v>
      </c>
      <c r="B663" s="21" t="s">
        <v>18485</v>
      </c>
      <c r="C663" s="21" t="s">
        <v>2104</v>
      </c>
      <c r="D663" s="27" t="s">
        <v>620</v>
      </c>
      <c r="E663" s="4">
        <v>0</v>
      </c>
      <c r="F663" s="4">
        <v>1</v>
      </c>
      <c r="G663" s="4">
        <v>0</v>
      </c>
      <c r="H663" s="62">
        <v>0</v>
      </c>
      <c r="J663" s="28">
        <v>2</v>
      </c>
      <c r="K663" s="12" t="s">
        <v>24553</v>
      </c>
      <c r="L663" s="12" t="s">
        <v>24553</v>
      </c>
      <c r="M663" s="12" t="s">
        <v>24553</v>
      </c>
      <c r="N663" s="12" t="s">
        <v>24553</v>
      </c>
      <c r="O663" s="12" t="s">
        <v>24553</v>
      </c>
      <c r="P663" s="12" t="s">
        <v>24553</v>
      </c>
      <c r="Q663" s="29" t="s">
        <v>24553</v>
      </c>
      <c r="AA663" s="3">
        <v>60.8614729683147</v>
      </c>
      <c r="AB663" s="3">
        <v>67.514135266945033</v>
      </c>
      <c r="AC663" s="3">
        <v>42.456359138271765</v>
      </c>
      <c r="AD663" s="3">
        <v>72.420898441911035</v>
      </c>
      <c r="AE663" s="3">
        <v>58.610603301447171</v>
      </c>
      <c r="AF663" s="3">
        <v>100</v>
      </c>
      <c r="AG663" s="3">
        <v>78.42618057388944</v>
      </c>
      <c r="AH663" s="32">
        <v>55.763158362171126</v>
      </c>
      <c r="AI663" s="50">
        <v>0.75542738389749198</v>
      </c>
    </row>
    <row r="664" spans="1:55" x14ac:dyDescent="0.55000000000000004">
      <c r="A664" s="21" t="s">
        <v>6</v>
      </c>
      <c r="B664" s="21" t="s">
        <v>20666</v>
      </c>
      <c r="C664" s="21" t="s">
        <v>10899</v>
      </c>
      <c r="D664" s="27" t="s">
        <v>10900</v>
      </c>
      <c r="E664" s="4">
        <v>0</v>
      </c>
      <c r="F664" s="4">
        <v>3</v>
      </c>
      <c r="G664" s="4">
        <v>0</v>
      </c>
      <c r="H664" s="62">
        <v>10</v>
      </c>
      <c r="J664" s="28">
        <v>1</v>
      </c>
      <c r="K664" s="13" t="s">
        <v>24548</v>
      </c>
      <c r="L664" s="12" t="s">
        <v>24553</v>
      </c>
      <c r="M664" s="12" t="s">
        <v>24553</v>
      </c>
      <c r="N664" s="12" t="s">
        <v>24553</v>
      </c>
      <c r="O664" s="12" t="s">
        <v>24553</v>
      </c>
      <c r="P664" s="14" t="s">
        <v>24551</v>
      </c>
      <c r="Q664" s="29" t="s">
        <v>24553</v>
      </c>
      <c r="AA664" s="3">
        <v>90.346257800991111</v>
      </c>
      <c r="AB664" s="3">
        <v>100</v>
      </c>
      <c r="AC664" s="3">
        <v>88.236147315874675</v>
      </c>
      <c r="AD664" s="3">
        <v>78.650810971561697</v>
      </c>
      <c r="AE664" s="3">
        <v>81.465055068347709</v>
      </c>
      <c r="AF664" s="3">
        <v>80.555438133217663</v>
      </c>
      <c r="AG664" s="3">
        <v>72.740935124998941</v>
      </c>
      <c r="AH664" s="32">
        <v>80.65657295834113</v>
      </c>
      <c r="AI664" s="50">
        <v>0.12775964138138299</v>
      </c>
      <c r="AT664" s="3">
        <v>99.962058523017944</v>
      </c>
      <c r="AU664" s="3">
        <v>98.799855786361746</v>
      </c>
      <c r="AV664" s="3">
        <v>91.44350805042572</v>
      </c>
      <c r="AW664" s="3">
        <v>87.634060351303802</v>
      </c>
      <c r="AX664" s="3">
        <v>90.514152450170954</v>
      </c>
      <c r="AY664" s="3">
        <v>100</v>
      </c>
      <c r="AZ664" s="3">
        <v>96.32816937499102</v>
      </c>
      <c r="BA664" s="3">
        <v>87.958351457539507</v>
      </c>
      <c r="BB664" s="3">
        <v>60.705951608456758</v>
      </c>
      <c r="BC664" s="31">
        <v>83.030115699996983</v>
      </c>
    </row>
    <row r="665" spans="1:55" x14ac:dyDescent="0.55000000000000004">
      <c r="A665" s="21" t="s">
        <v>6</v>
      </c>
      <c r="B665" s="21" t="s">
        <v>16636</v>
      </c>
      <c r="C665" s="21" t="s">
        <v>4208</v>
      </c>
      <c r="D665" s="27" t="s">
        <v>4209</v>
      </c>
      <c r="E665" s="4">
        <v>0</v>
      </c>
      <c r="F665" s="4">
        <v>0</v>
      </c>
      <c r="G665" s="4">
        <v>0</v>
      </c>
      <c r="H665" s="62">
        <v>1</v>
      </c>
      <c r="J665" s="28">
        <v>1</v>
      </c>
      <c r="K665" s="13" t="s">
        <v>24548</v>
      </c>
      <c r="L665" s="12" t="s">
        <v>24553</v>
      </c>
      <c r="M665" s="12" t="s">
        <v>24553</v>
      </c>
      <c r="N665" s="12" t="s">
        <v>24553</v>
      </c>
      <c r="O665" s="12" t="s">
        <v>24553</v>
      </c>
      <c r="P665" s="14" t="s">
        <v>24551</v>
      </c>
      <c r="Q665" s="29" t="s">
        <v>24553</v>
      </c>
      <c r="AT665" s="3">
        <v>50.001537368397351</v>
      </c>
      <c r="AU665" s="3">
        <v>57.120205173726958</v>
      </c>
      <c r="AV665" s="3">
        <v>48.297442894328597</v>
      </c>
      <c r="AW665" s="3">
        <v>56.723134731961842</v>
      </c>
      <c r="AX665" s="3">
        <v>61.347234380803009</v>
      </c>
      <c r="AY665" s="3">
        <v>100</v>
      </c>
      <c r="AZ665" s="3">
        <v>74.39761396287588</v>
      </c>
      <c r="BA665" s="3">
        <v>97.22721144947073</v>
      </c>
      <c r="BB665" s="3">
        <v>95.370735906645635</v>
      </c>
      <c r="BC665" s="31">
        <v>84.181627691137805</v>
      </c>
    </row>
    <row r="666" spans="1:55" x14ac:dyDescent="0.55000000000000004">
      <c r="A666" s="21" t="s">
        <v>6</v>
      </c>
      <c r="B666" s="21" t="s">
        <v>19893</v>
      </c>
      <c r="C666" s="21" t="s">
        <v>8265</v>
      </c>
      <c r="D666" s="27" t="s">
        <v>8266</v>
      </c>
      <c r="E666" s="4">
        <v>0</v>
      </c>
      <c r="F666" s="4">
        <v>2</v>
      </c>
      <c r="G666" s="4">
        <v>0</v>
      </c>
      <c r="H666" s="62">
        <v>3</v>
      </c>
      <c r="J666" s="28">
        <v>1</v>
      </c>
      <c r="K666" s="13" t="s">
        <v>24548</v>
      </c>
      <c r="L666" s="12" t="s">
        <v>24553</v>
      </c>
      <c r="M666" s="12" t="s">
        <v>24553</v>
      </c>
      <c r="N666" s="12" t="s">
        <v>24553</v>
      </c>
      <c r="O666" s="12" t="s">
        <v>24553</v>
      </c>
      <c r="P666" s="14" t="s">
        <v>24551</v>
      </c>
      <c r="Q666" s="29" t="s">
        <v>24553</v>
      </c>
      <c r="AA666" s="3">
        <v>43.750283661715308</v>
      </c>
      <c r="AB666" s="3">
        <v>35.142708832178961</v>
      </c>
      <c r="AC666" s="3">
        <v>62.786751257439676</v>
      </c>
      <c r="AD666" s="3">
        <v>62.11548735136202</v>
      </c>
      <c r="AE666" s="3">
        <v>98.078687606560649</v>
      </c>
      <c r="AF666" s="3">
        <v>88.195902324146061</v>
      </c>
      <c r="AG666" s="3">
        <v>100</v>
      </c>
      <c r="AH666" s="32">
        <v>89.181319316022297</v>
      </c>
      <c r="AI666" s="50">
        <v>6.0130958809706397E-3</v>
      </c>
      <c r="AT666" s="3">
        <v>61.753286092922146</v>
      </c>
      <c r="AU666" s="3">
        <v>66.787878405748629</v>
      </c>
      <c r="AV666" s="3">
        <v>60.57502789431625</v>
      </c>
      <c r="AW666" s="3">
        <v>63.220564542479671</v>
      </c>
      <c r="AX666" s="3">
        <v>74.177558071426077</v>
      </c>
      <c r="AY666" s="3">
        <v>80.987469327076397</v>
      </c>
      <c r="AZ666" s="3">
        <v>78.701718928975765</v>
      </c>
      <c r="BA666" s="3">
        <v>90.458998759812729</v>
      </c>
      <c r="BB666" s="3">
        <v>95.073355248540196</v>
      </c>
      <c r="BC666" s="31">
        <v>100</v>
      </c>
    </row>
    <row r="667" spans="1:55" x14ac:dyDescent="0.55000000000000004">
      <c r="A667" s="21" t="s">
        <v>6</v>
      </c>
      <c r="B667" s="21" t="s">
        <v>16444</v>
      </c>
      <c r="C667" s="21" t="s">
        <v>32</v>
      </c>
      <c r="D667" s="27" t="s">
        <v>33</v>
      </c>
      <c r="E667" s="4">
        <v>0</v>
      </c>
      <c r="F667" s="4">
        <v>0</v>
      </c>
      <c r="G667" s="4">
        <v>0</v>
      </c>
      <c r="H667" s="62">
        <v>1</v>
      </c>
      <c r="J667" s="28">
        <v>1</v>
      </c>
      <c r="K667" s="13" t="s">
        <v>24548</v>
      </c>
      <c r="L667" s="12" t="s">
        <v>24553</v>
      </c>
      <c r="M667" s="12" t="s">
        <v>24553</v>
      </c>
      <c r="N667" s="12" t="s">
        <v>24553</v>
      </c>
      <c r="O667" s="12" t="s">
        <v>24553</v>
      </c>
      <c r="P667" s="14" t="s">
        <v>24551</v>
      </c>
      <c r="Q667" s="29" t="s">
        <v>24553</v>
      </c>
      <c r="AT667" s="3">
        <v>9.0754136450540397</v>
      </c>
      <c r="AU667" s="3">
        <v>8.5549623757908027</v>
      </c>
      <c r="AV667" s="3">
        <v>9.1095736771218192</v>
      </c>
      <c r="AW667" s="3">
        <v>100</v>
      </c>
      <c r="AX667" s="3">
        <v>67.425506398406284</v>
      </c>
      <c r="AY667" s="3">
        <v>46.750086923559323</v>
      </c>
      <c r="AZ667" s="3">
        <v>27.65729304198495</v>
      </c>
      <c r="BA667" s="3">
        <v>66.688728773339108</v>
      </c>
      <c r="BB667" s="3">
        <v>99.564341521628108</v>
      </c>
      <c r="BC667" s="31">
        <v>97.233883666202232</v>
      </c>
    </row>
    <row r="668" spans="1:55" x14ac:dyDescent="0.55000000000000004">
      <c r="A668" s="21" t="s">
        <v>6</v>
      </c>
      <c r="B668" s="21" t="s">
        <v>19427</v>
      </c>
      <c r="C668" s="21" t="s">
        <v>595</v>
      </c>
      <c r="D668" s="27" t="s">
        <v>596</v>
      </c>
      <c r="E668" s="4">
        <v>0</v>
      </c>
      <c r="F668" s="4">
        <v>1</v>
      </c>
      <c r="G668" s="4">
        <v>0</v>
      </c>
      <c r="H668" s="62">
        <v>7</v>
      </c>
      <c r="J668" s="28">
        <v>1</v>
      </c>
      <c r="K668" s="13" t="s">
        <v>24548</v>
      </c>
      <c r="L668" s="12" t="s">
        <v>24553</v>
      </c>
      <c r="M668" s="12" t="s">
        <v>24553</v>
      </c>
      <c r="N668" s="12" t="s">
        <v>24553</v>
      </c>
      <c r="O668" s="12" t="s">
        <v>24553</v>
      </c>
      <c r="P668" s="14" t="s">
        <v>24551</v>
      </c>
      <c r="Q668" s="29" t="s">
        <v>24553</v>
      </c>
      <c r="AA668" s="3">
        <v>22.215961391998444</v>
      </c>
      <c r="AB668" s="3">
        <v>19.530978617528227</v>
      </c>
      <c r="AC668" s="3">
        <v>81.205555243114731</v>
      </c>
      <c r="AD668" s="3">
        <v>77.304779694073545</v>
      </c>
      <c r="AE668" s="3">
        <v>70.363660320236292</v>
      </c>
      <c r="AF668" s="3">
        <v>75.206498740513368</v>
      </c>
      <c r="AG668" s="3">
        <v>94.405412894287252</v>
      </c>
      <c r="AH668" s="32">
        <v>100</v>
      </c>
      <c r="AI668" s="50">
        <v>1.0260405979629901E-3</v>
      </c>
      <c r="AT668" s="3">
        <v>25.468250357626353</v>
      </c>
      <c r="AU668" s="3">
        <v>28.041942197799024</v>
      </c>
      <c r="AV668" s="3">
        <v>28.024690373200205</v>
      </c>
      <c r="AW668" s="3">
        <v>35.864242208044203</v>
      </c>
      <c r="AX668" s="3">
        <v>42.710668614482536</v>
      </c>
      <c r="AY668" s="3">
        <v>72.186128274065567</v>
      </c>
      <c r="AZ668" s="3">
        <v>100</v>
      </c>
      <c r="BA668" s="3">
        <v>67.531459494455689</v>
      </c>
      <c r="BB668" s="3">
        <v>70.418877290832</v>
      </c>
      <c r="BC668" s="31">
        <v>68.058228110526173</v>
      </c>
    </row>
    <row r="669" spans="1:55" x14ac:dyDescent="0.55000000000000004">
      <c r="A669" s="21" t="s">
        <v>6</v>
      </c>
      <c r="B669" s="21" t="s">
        <v>19561</v>
      </c>
      <c r="C669" s="21" t="s">
        <v>1372</v>
      </c>
      <c r="D669" s="27" t="s">
        <v>1373</v>
      </c>
      <c r="E669" s="4">
        <v>0</v>
      </c>
      <c r="F669" s="4">
        <v>1</v>
      </c>
      <c r="G669" s="4">
        <v>0</v>
      </c>
      <c r="H669" s="62">
        <v>10</v>
      </c>
      <c r="J669" s="28">
        <v>1</v>
      </c>
      <c r="K669" s="13" t="s">
        <v>24548</v>
      </c>
      <c r="L669" s="12" t="s">
        <v>24553</v>
      </c>
      <c r="M669" s="12" t="s">
        <v>24553</v>
      </c>
      <c r="N669" s="12" t="s">
        <v>24553</v>
      </c>
      <c r="O669" s="12" t="s">
        <v>24553</v>
      </c>
      <c r="P669" s="14" t="s">
        <v>24551</v>
      </c>
      <c r="Q669" s="29" t="s">
        <v>24553</v>
      </c>
      <c r="AA669" s="3">
        <v>20.636703775235127</v>
      </c>
      <c r="AB669" s="3">
        <v>22.5598336994234</v>
      </c>
      <c r="AC669" s="3">
        <v>56.310856658977301</v>
      </c>
      <c r="AD669" s="3">
        <v>46.154791029116772</v>
      </c>
      <c r="AE669" s="3">
        <v>95.652850928555083</v>
      </c>
      <c r="AF669" s="3">
        <v>86.120725003827275</v>
      </c>
      <c r="AG669" s="3">
        <v>82.263840870558454</v>
      </c>
      <c r="AH669" s="32">
        <v>100</v>
      </c>
      <c r="AI669" s="50">
        <v>6.72648401346858E-3</v>
      </c>
      <c r="AT669" s="3">
        <v>34.330080126753224</v>
      </c>
      <c r="AU669" s="3">
        <v>40.080507800482614</v>
      </c>
      <c r="AV669" s="3">
        <v>42.601127474829923</v>
      </c>
      <c r="AW669" s="3">
        <v>48.539170900039238</v>
      </c>
      <c r="AX669" s="3">
        <v>59.039892353043165</v>
      </c>
      <c r="AY669" s="3">
        <v>71.128375951474581</v>
      </c>
      <c r="AZ669" s="3">
        <v>72.07375558668781</v>
      </c>
      <c r="BA669" s="3">
        <v>99.490438283438152</v>
      </c>
      <c r="BB669" s="3">
        <v>100</v>
      </c>
      <c r="BC669" s="31">
        <v>84.716625707328461</v>
      </c>
    </row>
    <row r="670" spans="1:55" x14ac:dyDescent="0.55000000000000004">
      <c r="A670" s="21" t="s">
        <v>6</v>
      </c>
      <c r="B670" s="21" t="s">
        <v>20998</v>
      </c>
      <c r="C670" s="21" t="s">
        <v>4484</v>
      </c>
      <c r="D670" s="27" t="s">
        <v>4485</v>
      </c>
      <c r="E670" s="4">
        <v>0</v>
      </c>
      <c r="F670" s="4">
        <v>4</v>
      </c>
      <c r="G670" s="4">
        <v>0</v>
      </c>
      <c r="H670" s="62">
        <v>13</v>
      </c>
      <c r="J670" s="28">
        <v>1</v>
      </c>
      <c r="K670" s="13" t="s">
        <v>24548</v>
      </c>
      <c r="L670" s="12" t="s">
        <v>24553</v>
      </c>
      <c r="M670" s="12" t="s">
        <v>24553</v>
      </c>
      <c r="N670" s="12" t="s">
        <v>24553</v>
      </c>
      <c r="O670" s="12" t="s">
        <v>24553</v>
      </c>
      <c r="P670" s="14" t="s">
        <v>24551</v>
      </c>
      <c r="Q670" s="29" t="s">
        <v>24553</v>
      </c>
      <c r="AA670" s="3">
        <v>66.233029541056084</v>
      </c>
      <c r="AB670" s="3">
        <v>70.587329838023038</v>
      </c>
      <c r="AC670" s="3">
        <v>93.224967428546407</v>
      </c>
      <c r="AD670" s="3">
        <v>85.493754358958455</v>
      </c>
      <c r="AE670" s="3">
        <v>100</v>
      </c>
      <c r="AF670" s="3">
        <v>97.064802323369776</v>
      </c>
      <c r="AG670" s="3">
        <v>99.702778282753115</v>
      </c>
      <c r="AH670" s="32">
        <v>94.831365034887909</v>
      </c>
      <c r="AI670" s="50">
        <v>9.1961924322063703E-3</v>
      </c>
      <c r="AT670" s="3">
        <v>55.103083192681389</v>
      </c>
      <c r="AU670" s="3">
        <v>66.002351152272396</v>
      </c>
      <c r="AV670" s="3">
        <v>66.918968628652038</v>
      </c>
      <c r="AW670" s="3">
        <v>71.165970690285661</v>
      </c>
      <c r="AX670" s="3">
        <v>74.529001235304449</v>
      </c>
      <c r="AY670" s="3">
        <v>95.267277939702538</v>
      </c>
      <c r="AZ670" s="3">
        <v>97.149542698265151</v>
      </c>
      <c r="BA670" s="3">
        <v>100</v>
      </c>
      <c r="BB670" s="3">
        <v>78.965090420289087</v>
      </c>
      <c r="BC670" s="31">
        <v>68.208631931485527</v>
      </c>
    </row>
    <row r="671" spans="1:55" x14ac:dyDescent="0.55000000000000004">
      <c r="A671" s="21" t="s">
        <v>6</v>
      </c>
      <c r="B671" s="21" t="s">
        <v>20354</v>
      </c>
      <c r="C671" s="21" t="s">
        <v>15159</v>
      </c>
      <c r="D671" s="27" t="s">
        <v>15160</v>
      </c>
      <c r="E671" s="4">
        <v>0</v>
      </c>
      <c r="F671" s="4">
        <v>3</v>
      </c>
      <c r="G671" s="4">
        <v>0</v>
      </c>
      <c r="H671" s="62">
        <v>0</v>
      </c>
      <c r="J671" s="28">
        <v>1</v>
      </c>
      <c r="K671" s="12" t="s">
        <v>24553</v>
      </c>
      <c r="L671" s="12" t="s">
        <v>24553</v>
      </c>
      <c r="M671" s="12" t="s">
        <v>24553</v>
      </c>
      <c r="N671" s="12" t="s">
        <v>24553</v>
      </c>
      <c r="O671" s="12" t="s">
        <v>24553</v>
      </c>
      <c r="P671" s="12" t="s">
        <v>24553</v>
      </c>
      <c r="Q671" s="29" t="s">
        <v>24553</v>
      </c>
      <c r="AA671" s="3">
        <v>66.275350389781565</v>
      </c>
      <c r="AB671" s="3">
        <v>64.231044964059265</v>
      </c>
      <c r="AC671" s="3">
        <v>67.449774007306956</v>
      </c>
      <c r="AD671" s="3">
        <v>67.253559331773189</v>
      </c>
      <c r="AE671" s="3">
        <v>81.481907894816601</v>
      </c>
      <c r="AF671" s="3">
        <v>86.511438630181914</v>
      </c>
      <c r="AG671" s="3">
        <v>83.637423809690745</v>
      </c>
      <c r="AH671" s="32">
        <v>100</v>
      </c>
      <c r="AI671" s="50">
        <v>4.3427432228141903E-2</v>
      </c>
    </row>
    <row r="672" spans="1:55" x14ac:dyDescent="0.55000000000000004">
      <c r="A672" s="21" t="s">
        <v>6</v>
      </c>
      <c r="B672" s="21" t="s">
        <v>18822</v>
      </c>
      <c r="C672" s="21" t="s">
        <v>14093</v>
      </c>
      <c r="D672" s="27" t="s">
        <v>14094</v>
      </c>
      <c r="E672" s="4">
        <v>0</v>
      </c>
      <c r="F672" s="4">
        <v>1</v>
      </c>
      <c r="G672" s="4">
        <v>0</v>
      </c>
      <c r="H672" s="62">
        <v>1</v>
      </c>
      <c r="J672" s="28">
        <v>1</v>
      </c>
      <c r="K672" s="13" t="s">
        <v>24548</v>
      </c>
      <c r="L672" s="12" t="s">
        <v>24553</v>
      </c>
      <c r="M672" s="12" t="s">
        <v>24553</v>
      </c>
      <c r="N672" s="12" t="s">
        <v>24553</v>
      </c>
      <c r="O672" s="12" t="s">
        <v>24553</v>
      </c>
      <c r="P672" s="12" t="s">
        <v>24553</v>
      </c>
      <c r="Q672" s="29" t="s">
        <v>24553</v>
      </c>
      <c r="AA672" s="3">
        <v>60.17774289833563</v>
      </c>
      <c r="AB672" s="3">
        <v>68.937837845685522</v>
      </c>
      <c r="AC672" s="3">
        <v>72.957772877560487</v>
      </c>
      <c r="AD672" s="3">
        <v>52.953851590205893</v>
      </c>
      <c r="AE672" s="3">
        <v>82.621759422791826</v>
      </c>
      <c r="AF672" s="3">
        <v>97.561295141942622</v>
      </c>
      <c r="AG672" s="3">
        <v>100</v>
      </c>
      <c r="AH672" s="32">
        <v>85.488134399133415</v>
      </c>
      <c r="AI672" s="50">
        <v>0.110295868124892</v>
      </c>
      <c r="AT672" s="3">
        <v>100</v>
      </c>
      <c r="AU672" s="3">
        <v>95.133238580444697</v>
      </c>
      <c r="AV672" s="3">
        <v>93.156402701649924</v>
      </c>
      <c r="AW672" s="3">
        <v>74.30323519960956</v>
      </c>
      <c r="AX672" s="3">
        <v>66.976020581581494</v>
      </c>
      <c r="AY672" s="3">
        <v>56.510001191729422</v>
      </c>
      <c r="AZ672" s="3">
        <v>51.252632497501672</v>
      </c>
      <c r="BA672" s="3">
        <v>46.808484278834896</v>
      </c>
      <c r="BB672" s="3">
        <v>45.013334047899143</v>
      </c>
      <c r="BC672" s="31">
        <v>64.826477443152612</v>
      </c>
    </row>
    <row r="673" spans="1:55" x14ac:dyDescent="0.55000000000000004">
      <c r="A673" s="21" t="s">
        <v>6</v>
      </c>
      <c r="B673" s="21" t="s">
        <v>19746</v>
      </c>
      <c r="C673" s="21" t="s">
        <v>8325</v>
      </c>
      <c r="D673" s="27" t="s">
        <v>8326</v>
      </c>
      <c r="E673" s="4">
        <v>0</v>
      </c>
      <c r="F673" s="4">
        <v>2</v>
      </c>
      <c r="G673" s="4">
        <v>0</v>
      </c>
      <c r="H673" s="62">
        <v>1</v>
      </c>
      <c r="J673" s="28">
        <v>1</v>
      </c>
      <c r="K673" s="12" t="s">
        <v>24553</v>
      </c>
      <c r="L673" s="12" t="s">
        <v>24553</v>
      </c>
      <c r="M673" s="12" t="s">
        <v>24553</v>
      </c>
      <c r="N673" s="12" t="s">
        <v>24553</v>
      </c>
      <c r="O673" s="12" t="s">
        <v>24553</v>
      </c>
      <c r="P673" s="12" t="s">
        <v>24553</v>
      </c>
      <c r="Q673" s="29" t="s">
        <v>24553</v>
      </c>
      <c r="AA673" s="3">
        <v>39.811822122908666</v>
      </c>
      <c r="AB673" s="3">
        <v>57.269945886783589</v>
      </c>
      <c r="AC673" s="3">
        <v>75.13364958227254</v>
      </c>
      <c r="AD673" s="3">
        <v>62.106713572096325</v>
      </c>
      <c r="AE673" s="3">
        <v>88.687548918376024</v>
      </c>
      <c r="AF673" s="3">
        <v>87.83040712894487</v>
      </c>
      <c r="AG673" s="3">
        <v>84.652946446532539</v>
      </c>
      <c r="AH673" s="32">
        <v>100</v>
      </c>
      <c r="AI673" s="50">
        <v>4.2359057177053801E-2</v>
      </c>
      <c r="AT673" s="3">
        <v>78.641455072266425</v>
      </c>
      <c r="AU673" s="3">
        <v>74.187802327742375</v>
      </c>
      <c r="AV673" s="3">
        <v>75.153794025413546</v>
      </c>
      <c r="AW673" s="3">
        <v>74.031558681503711</v>
      </c>
      <c r="AX673" s="3">
        <v>85.280846211702254</v>
      </c>
      <c r="AY673" s="3">
        <v>79.743804320790943</v>
      </c>
      <c r="AZ673" s="3">
        <v>100</v>
      </c>
      <c r="BA673" s="3">
        <v>98.985831503067828</v>
      </c>
      <c r="BB673" s="3">
        <v>92.073922051921741</v>
      </c>
      <c r="BC673" s="31">
        <v>75.133700251742368</v>
      </c>
    </row>
    <row r="674" spans="1:55" x14ac:dyDescent="0.55000000000000004">
      <c r="A674" s="21" t="s">
        <v>6</v>
      </c>
      <c r="B674" s="21" t="s">
        <v>16826</v>
      </c>
      <c r="C674" s="21" t="s">
        <v>9244</v>
      </c>
      <c r="D674" s="27" t="s">
        <v>9245</v>
      </c>
      <c r="E674" s="4">
        <v>0</v>
      </c>
      <c r="F674" s="4">
        <v>0</v>
      </c>
      <c r="G674" s="4">
        <v>0</v>
      </c>
      <c r="H674" s="62">
        <v>1</v>
      </c>
      <c r="J674" s="28">
        <v>1</v>
      </c>
      <c r="K674" s="13" t="s">
        <v>24548</v>
      </c>
      <c r="L674" s="12" t="s">
        <v>24553</v>
      </c>
      <c r="M674" s="12" t="s">
        <v>24553</v>
      </c>
      <c r="N674" s="12" t="s">
        <v>24553</v>
      </c>
      <c r="O674" s="12" t="s">
        <v>24553</v>
      </c>
      <c r="P674" s="12" t="s">
        <v>24553</v>
      </c>
      <c r="Q674" s="29" t="s">
        <v>24553</v>
      </c>
      <c r="AT674" s="3">
        <v>84.09028978260379</v>
      </c>
      <c r="AU674" s="3">
        <v>100</v>
      </c>
      <c r="AV674" s="3">
        <v>88.792548912650375</v>
      </c>
      <c r="AW674" s="3">
        <v>91.400061248525262</v>
      </c>
      <c r="AX674" s="3">
        <v>90.258827546410217</v>
      </c>
      <c r="AY674" s="3">
        <v>78.716895876307774</v>
      </c>
      <c r="AZ674" s="3">
        <v>57.56689071638975</v>
      </c>
      <c r="BA674" s="3">
        <v>46.460882556913205</v>
      </c>
      <c r="BB674" s="3">
        <v>44.438606659126364</v>
      </c>
      <c r="BC674" s="31">
        <v>31.239739215001293</v>
      </c>
    </row>
    <row r="675" spans="1:55" x14ac:dyDescent="0.55000000000000004">
      <c r="A675" s="21" t="s">
        <v>6</v>
      </c>
      <c r="B675" s="21" t="s">
        <v>20535</v>
      </c>
      <c r="C675" s="21" t="s">
        <v>13742</v>
      </c>
      <c r="D675" s="27" t="s">
        <v>13743</v>
      </c>
      <c r="E675" s="4">
        <v>0</v>
      </c>
      <c r="F675" s="4">
        <v>3</v>
      </c>
      <c r="G675" s="4">
        <v>0</v>
      </c>
      <c r="H675" s="62">
        <v>5</v>
      </c>
      <c r="J675" s="28">
        <v>1</v>
      </c>
      <c r="K675" s="13" t="s">
        <v>24548</v>
      </c>
      <c r="L675" s="12" t="s">
        <v>24553</v>
      </c>
      <c r="M675" s="12" t="s">
        <v>24553</v>
      </c>
      <c r="N675" s="12" t="s">
        <v>24553</v>
      </c>
      <c r="O675" s="12" t="s">
        <v>24553</v>
      </c>
      <c r="P675" s="12" t="s">
        <v>24553</v>
      </c>
      <c r="Q675" s="29" t="s">
        <v>24553</v>
      </c>
      <c r="AA675" s="3">
        <v>60.670645154200095</v>
      </c>
      <c r="AB675" s="3">
        <v>77.188643767306914</v>
      </c>
      <c r="AC675" s="3">
        <v>64.549730949982177</v>
      </c>
      <c r="AD675" s="3">
        <v>45.213786624139715</v>
      </c>
      <c r="AE675" s="3">
        <v>87.60079337909194</v>
      </c>
      <c r="AF675" s="3">
        <v>100</v>
      </c>
      <c r="AG675" s="3">
        <v>92.478031097571176</v>
      </c>
      <c r="AH675" s="32">
        <v>95.160931740126358</v>
      </c>
      <c r="AI675" s="50">
        <v>5.6563995023528497E-2</v>
      </c>
      <c r="AT675" s="3">
        <v>99.880959137570841</v>
      </c>
      <c r="AU675" s="3">
        <v>100</v>
      </c>
      <c r="AV675" s="3">
        <v>84.030522499684849</v>
      </c>
      <c r="AW675" s="3">
        <v>74.612748356867186</v>
      </c>
      <c r="AX675" s="3">
        <v>77.336656317320575</v>
      </c>
      <c r="AY675" s="3">
        <v>59.163139188413247</v>
      </c>
      <c r="AZ675" s="3">
        <v>56.881416144545469</v>
      </c>
      <c r="BA675" s="3">
        <v>58.570993435220778</v>
      </c>
      <c r="BB675" s="3">
        <v>52.821246581665889</v>
      </c>
      <c r="BC675" s="31">
        <v>77.522906809247743</v>
      </c>
    </row>
    <row r="676" spans="1:55" x14ac:dyDescent="0.55000000000000004">
      <c r="A676" s="21" t="s">
        <v>6</v>
      </c>
      <c r="B676" s="21" t="s">
        <v>17540</v>
      </c>
      <c r="C676" s="21" t="s">
        <v>13294</v>
      </c>
      <c r="D676" s="27" t="s">
        <v>13295</v>
      </c>
      <c r="E676" s="4">
        <v>0</v>
      </c>
      <c r="F676" s="4">
        <v>0</v>
      </c>
      <c r="G676" s="4">
        <v>0</v>
      </c>
      <c r="H676" s="62">
        <v>2</v>
      </c>
      <c r="J676" s="28">
        <v>1</v>
      </c>
      <c r="K676" s="12" t="s">
        <v>24553</v>
      </c>
      <c r="L676" s="12" t="s">
        <v>24553</v>
      </c>
      <c r="M676" s="12" t="s">
        <v>24553</v>
      </c>
      <c r="N676" s="12" t="s">
        <v>24553</v>
      </c>
      <c r="O676" s="12" t="s">
        <v>24553</v>
      </c>
      <c r="P676" s="12" t="s">
        <v>24553</v>
      </c>
      <c r="Q676" s="29" t="s">
        <v>24553</v>
      </c>
      <c r="AT676" s="3">
        <v>95.51613232810449</v>
      </c>
      <c r="AU676" s="3">
        <v>100</v>
      </c>
      <c r="AV676" s="3">
        <v>91.228082541065476</v>
      </c>
      <c r="AW676" s="3">
        <v>79.863888457969992</v>
      </c>
      <c r="AX676" s="3">
        <v>76.148621831668521</v>
      </c>
      <c r="AY676" s="3">
        <v>59.989111096111358</v>
      </c>
      <c r="AZ676" s="3">
        <v>62.630019810227196</v>
      </c>
      <c r="BA676" s="3">
        <v>61.027229672696237</v>
      </c>
      <c r="BB676" s="3">
        <v>54.267276224456538</v>
      </c>
      <c r="BC676" s="31">
        <v>75.994621387259343</v>
      </c>
    </row>
    <row r="677" spans="1:55" x14ac:dyDescent="0.55000000000000004">
      <c r="A677" s="21" t="s">
        <v>6</v>
      </c>
      <c r="B677" s="21" t="s">
        <v>20013</v>
      </c>
      <c r="C677" s="21" t="s">
        <v>14580</v>
      </c>
      <c r="D677" s="27" t="s">
        <v>14581</v>
      </c>
      <c r="E677" s="4">
        <v>0</v>
      </c>
      <c r="F677" s="4">
        <v>2</v>
      </c>
      <c r="G677" s="4">
        <v>0</v>
      </c>
      <c r="H677" s="62">
        <v>4</v>
      </c>
      <c r="J677" s="28">
        <v>1</v>
      </c>
      <c r="K677" s="12" t="s">
        <v>24553</v>
      </c>
      <c r="L677" s="12" t="s">
        <v>24553</v>
      </c>
      <c r="M677" s="12" t="s">
        <v>24553</v>
      </c>
      <c r="N677" s="12" t="s">
        <v>24553</v>
      </c>
      <c r="O677" s="12" t="s">
        <v>24553</v>
      </c>
      <c r="P677" s="12" t="s">
        <v>24553</v>
      </c>
      <c r="Q677" s="29" t="s">
        <v>24553</v>
      </c>
      <c r="AA677" s="3">
        <v>91.786704538783724</v>
      </c>
      <c r="AB677" s="3">
        <v>100</v>
      </c>
      <c r="AC677" s="3">
        <v>45.613055500081479</v>
      </c>
      <c r="AD677" s="3">
        <v>24.634491096217889</v>
      </c>
      <c r="AE677" s="3">
        <v>36.849403482972434</v>
      </c>
      <c r="AF677" s="3">
        <v>56.343703355151952</v>
      </c>
      <c r="AG677" s="3">
        <v>53.733056559051043</v>
      </c>
      <c r="AH677" s="32">
        <v>70.749844802195355</v>
      </c>
      <c r="AI677" s="50">
        <v>4.0105337779903098E-2</v>
      </c>
      <c r="AT677" s="3">
        <v>96.386254518138557</v>
      </c>
      <c r="AU677" s="3">
        <v>100</v>
      </c>
      <c r="AV677" s="3">
        <v>81.976373350462239</v>
      </c>
      <c r="AW677" s="3">
        <v>67.094898495477068</v>
      </c>
      <c r="AX677" s="3">
        <v>59.355453995596882</v>
      </c>
      <c r="AY677" s="3">
        <v>40.705507323933347</v>
      </c>
      <c r="AZ677" s="3">
        <v>39.018962026848456</v>
      </c>
      <c r="BA677" s="3">
        <v>32.196124880877356</v>
      </c>
      <c r="BB677" s="3">
        <v>29.948845257216711</v>
      </c>
      <c r="BC677" s="31">
        <v>60.090520024085848</v>
      </c>
    </row>
    <row r="678" spans="1:55" x14ac:dyDescent="0.55000000000000004">
      <c r="A678" s="21" t="s">
        <v>6</v>
      </c>
      <c r="B678" s="21" t="s">
        <v>19844</v>
      </c>
      <c r="C678" s="21" t="s">
        <v>12899</v>
      </c>
      <c r="D678" s="27" t="s">
        <v>12900</v>
      </c>
      <c r="E678" s="4">
        <v>0</v>
      </c>
      <c r="F678" s="4">
        <v>2</v>
      </c>
      <c r="G678" s="4">
        <v>0</v>
      </c>
      <c r="H678" s="62">
        <v>2</v>
      </c>
      <c r="J678" s="28">
        <v>1</v>
      </c>
      <c r="K678" s="12" t="s">
        <v>24553</v>
      </c>
      <c r="L678" s="12" t="s">
        <v>24553</v>
      </c>
      <c r="M678" s="12" t="s">
        <v>24553</v>
      </c>
      <c r="N678" s="12" t="s">
        <v>24553</v>
      </c>
      <c r="O678" s="12" t="s">
        <v>24553</v>
      </c>
      <c r="P678" s="12" t="s">
        <v>24553</v>
      </c>
      <c r="Q678" s="29" t="s">
        <v>24553</v>
      </c>
      <c r="AA678" s="3">
        <v>98.861108578195427</v>
      </c>
      <c r="AB678" s="3">
        <v>81.337220531616822</v>
      </c>
      <c r="AC678" s="3">
        <v>70.358021757625394</v>
      </c>
      <c r="AD678" s="3">
        <v>69.906804926736271</v>
      </c>
      <c r="AE678" s="3">
        <v>67.21545322284004</v>
      </c>
      <c r="AF678" s="3">
        <v>73.127244374537497</v>
      </c>
      <c r="AG678" s="3">
        <v>100</v>
      </c>
      <c r="AH678" s="32">
        <v>94.025428529180203</v>
      </c>
      <c r="AI678" s="50">
        <v>5.0049499530590499E-2</v>
      </c>
      <c r="AT678" s="3">
        <v>80.363202022414967</v>
      </c>
      <c r="AU678" s="3">
        <v>100</v>
      </c>
      <c r="AV678" s="3">
        <v>86.807083215881903</v>
      </c>
      <c r="AW678" s="3">
        <v>79.643700340763985</v>
      </c>
      <c r="AX678" s="3">
        <v>78.547359748998005</v>
      </c>
      <c r="AY678" s="3">
        <v>73.10147721353826</v>
      </c>
      <c r="AZ678" s="3">
        <v>80.220006656403982</v>
      </c>
      <c r="BA678" s="3">
        <v>99.84640443323849</v>
      </c>
      <c r="BB678" s="3">
        <v>38.384011536026023</v>
      </c>
      <c r="BC678" s="31">
        <v>85.632552407433309</v>
      </c>
    </row>
    <row r="679" spans="1:55" x14ac:dyDescent="0.55000000000000004">
      <c r="A679" s="21" t="s">
        <v>6</v>
      </c>
      <c r="B679" s="21" t="s">
        <v>17465</v>
      </c>
      <c r="C679" s="21" t="s">
        <v>11249</v>
      </c>
      <c r="D679" s="27" t="s">
        <v>11250</v>
      </c>
      <c r="E679" s="4">
        <v>0</v>
      </c>
      <c r="F679" s="4">
        <v>0</v>
      </c>
      <c r="G679" s="4">
        <v>0</v>
      </c>
      <c r="H679" s="62">
        <v>2</v>
      </c>
      <c r="J679" s="28">
        <v>1</v>
      </c>
      <c r="K679" s="12" t="s">
        <v>24553</v>
      </c>
      <c r="L679" s="12" t="s">
        <v>24553</v>
      </c>
      <c r="M679" s="12" t="s">
        <v>24553</v>
      </c>
      <c r="N679" s="12" t="s">
        <v>24553</v>
      </c>
      <c r="O679" s="15" t="s">
        <v>24550</v>
      </c>
      <c r="P679" s="12" t="s">
        <v>24553</v>
      </c>
      <c r="Q679" s="29" t="s">
        <v>24553</v>
      </c>
      <c r="AT679" s="3">
        <v>78.337100343809055</v>
      </c>
      <c r="AU679" s="3">
        <v>67.217724746303503</v>
      </c>
      <c r="AV679" s="3">
        <v>66.753170225153596</v>
      </c>
      <c r="AW679" s="3">
        <v>61.0194235546237</v>
      </c>
      <c r="AX679" s="3">
        <v>68.269959403122144</v>
      </c>
      <c r="AY679" s="3">
        <v>74.792644631669361</v>
      </c>
      <c r="AZ679" s="3">
        <v>83.167367933818639</v>
      </c>
      <c r="BA679" s="3">
        <v>98.518329958202756</v>
      </c>
      <c r="BB679" s="3">
        <v>100</v>
      </c>
      <c r="BC679" s="31">
        <v>99.572720277931865</v>
      </c>
    </row>
    <row r="680" spans="1:55" x14ac:dyDescent="0.55000000000000004">
      <c r="A680" s="21" t="s">
        <v>6</v>
      </c>
      <c r="B680" s="21" t="s">
        <v>18166</v>
      </c>
      <c r="C680" s="21" t="s">
        <v>11705</v>
      </c>
      <c r="D680" s="27" t="s">
        <v>11706</v>
      </c>
      <c r="E680" s="4">
        <v>0</v>
      </c>
      <c r="F680" s="4">
        <v>0</v>
      </c>
      <c r="G680" s="4">
        <v>0</v>
      </c>
      <c r="H680" s="62">
        <v>5</v>
      </c>
      <c r="J680" s="28">
        <v>1</v>
      </c>
      <c r="K680" s="13" t="s">
        <v>24548</v>
      </c>
      <c r="L680" s="12" t="s">
        <v>24553</v>
      </c>
      <c r="M680" s="12" t="s">
        <v>24553</v>
      </c>
      <c r="N680" s="12" t="s">
        <v>24553</v>
      </c>
      <c r="O680" s="12" t="s">
        <v>24553</v>
      </c>
      <c r="P680" s="12" t="s">
        <v>24553</v>
      </c>
      <c r="Q680" s="29" t="s">
        <v>24553</v>
      </c>
      <c r="AT680" s="3">
        <v>83.069075565765331</v>
      </c>
      <c r="AU680" s="3">
        <v>88.09178895739656</v>
      </c>
      <c r="AV680" s="3">
        <v>72.754581566360557</v>
      </c>
      <c r="AW680" s="3">
        <v>72.043851185452752</v>
      </c>
      <c r="AX680" s="3">
        <v>71.961956675836277</v>
      </c>
      <c r="AY680" s="3">
        <v>60.378886207551872</v>
      </c>
      <c r="AZ680" s="3">
        <v>64.635117443466328</v>
      </c>
      <c r="BA680" s="3">
        <v>81.944550509595388</v>
      </c>
      <c r="BB680" s="3">
        <v>77.158740099566302</v>
      </c>
      <c r="BC680" s="31">
        <v>100</v>
      </c>
    </row>
    <row r="681" spans="1:55" x14ac:dyDescent="0.55000000000000004">
      <c r="A681" s="21" t="s">
        <v>6</v>
      </c>
      <c r="B681" s="21" t="s">
        <v>20625</v>
      </c>
      <c r="C681" s="21" t="s">
        <v>13424</v>
      </c>
      <c r="D681" s="27" t="s">
        <v>13425</v>
      </c>
      <c r="E681" s="4">
        <v>0</v>
      </c>
      <c r="F681" s="4">
        <v>3</v>
      </c>
      <c r="G681" s="4">
        <v>0</v>
      </c>
      <c r="H681" s="62">
        <v>8</v>
      </c>
      <c r="J681" s="28">
        <v>1</v>
      </c>
      <c r="K681" s="12" t="s">
        <v>24553</v>
      </c>
      <c r="L681" s="12" t="s">
        <v>24553</v>
      </c>
      <c r="M681" s="12" t="s">
        <v>24553</v>
      </c>
      <c r="N681" s="12" t="s">
        <v>24553</v>
      </c>
      <c r="O681" s="12" t="s">
        <v>24553</v>
      </c>
      <c r="P681" s="12" t="s">
        <v>24553</v>
      </c>
      <c r="Q681" s="29" t="s">
        <v>24553</v>
      </c>
      <c r="AA681" s="3">
        <v>76.351031366447259</v>
      </c>
      <c r="AB681" s="3">
        <v>100</v>
      </c>
      <c r="AC681" s="3">
        <v>47.001379948706266</v>
      </c>
      <c r="AD681" s="3">
        <v>37.076406457300926</v>
      </c>
      <c r="AE681" s="3">
        <v>51.998916199594682</v>
      </c>
      <c r="AF681" s="3">
        <v>69.730319632430977</v>
      </c>
      <c r="AG681" s="3">
        <v>88.801449875456157</v>
      </c>
      <c r="AH681" s="32">
        <v>92.262808972253097</v>
      </c>
      <c r="AI681" s="50">
        <v>4.4704022240731202E-2</v>
      </c>
      <c r="AT681" s="3">
        <v>100</v>
      </c>
      <c r="AU681" s="3">
        <v>89.948808881319721</v>
      </c>
      <c r="AV681" s="3">
        <v>83.090232095027687</v>
      </c>
      <c r="AW681" s="3">
        <v>71.731518966877644</v>
      </c>
      <c r="AX681" s="3">
        <v>63.705067686886409</v>
      </c>
      <c r="AY681" s="3">
        <v>49.835663764812594</v>
      </c>
      <c r="AZ681" s="3">
        <v>48.616332471659646</v>
      </c>
      <c r="BA681" s="3">
        <v>46.112980854149768</v>
      </c>
      <c r="BB681" s="3">
        <v>42.719565690412296</v>
      </c>
      <c r="BC681" s="31">
        <v>72.53105863339961</v>
      </c>
    </row>
    <row r="682" spans="1:55" x14ac:dyDescent="0.55000000000000004">
      <c r="A682" s="21" t="s">
        <v>6</v>
      </c>
      <c r="B682" s="21" t="s">
        <v>24197</v>
      </c>
      <c r="C682" s="21" t="s">
        <v>9664</v>
      </c>
      <c r="D682" s="27" t="s">
        <v>9665</v>
      </c>
      <c r="E682" s="4">
        <v>12</v>
      </c>
      <c r="F682" s="4">
        <v>0</v>
      </c>
      <c r="G682" s="4">
        <v>7</v>
      </c>
      <c r="H682" s="62">
        <v>2</v>
      </c>
      <c r="J682" s="28">
        <v>1</v>
      </c>
      <c r="K682" s="13" t="s">
        <v>24548</v>
      </c>
      <c r="L682" s="12" t="s">
        <v>24553</v>
      </c>
      <c r="M682" s="12" t="s">
        <v>24553</v>
      </c>
      <c r="N682" s="12" t="s">
        <v>24553</v>
      </c>
      <c r="O682" s="12" t="s">
        <v>24553</v>
      </c>
      <c r="P682" s="12" t="s">
        <v>24553</v>
      </c>
      <c r="Q682" s="29" t="s">
        <v>24553</v>
      </c>
      <c r="R682" s="3">
        <v>20.291991445886918</v>
      </c>
      <c r="S682" s="3">
        <v>22.193997010663296</v>
      </c>
      <c r="T682" s="3">
        <v>25.903491185605009</v>
      </c>
      <c r="U682" s="3">
        <v>25.800296625549702</v>
      </c>
      <c r="V682" s="3">
        <v>72.587736683240905</v>
      </c>
      <c r="W682" s="3">
        <v>76.93507596506663</v>
      </c>
      <c r="X682" s="3">
        <v>100</v>
      </c>
      <c r="Y682" s="32">
        <v>93.528985022506532</v>
      </c>
      <c r="Z682" s="50">
        <v>1.95685608265162E-4</v>
      </c>
      <c r="AJ682" s="3">
        <v>22.407841896178649</v>
      </c>
      <c r="AK682" s="3">
        <v>21.244318446977246</v>
      </c>
      <c r="AL682" s="3">
        <v>26.145612543602365</v>
      </c>
      <c r="AM682" s="3">
        <v>19.706008653633113</v>
      </c>
      <c r="AN682" s="3">
        <v>19.330374466280244</v>
      </c>
      <c r="AO682" s="3">
        <v>24.71382072790372</v>
      </c>
      <c r="AP682" s="3">
        <v>33.535763623471389</v>
      </c>
      <c r="AQ682" s="3">
        <v>54.72936883956676</v>
      </c>
      <c r="AR682" s="3">
        <v>100</v>
      </c>
      <c r="AS682" s="31">
        <v>86.113821223721956</v>
      </c>
      <c r="AT682" s="3">
        <v>36.95491162559</v>
      </c>
      <c r="AU682" s="3">
        <v>39.537467490591396</v>
      </c>
      <c r="AV682" s="3">
        <v>43.193242255790629</v>
      </c>
      <c r="AW682" s="3">
        <v>39.610887488013077</v>
      </c>
      <c r="AX682" s="3">
        <v>45.655073345424348</v>
      </c>
      <c r="AY682" s="3">
        <v>52.635870435432885</v>
      </c>
      <c r="AZ682" s="3">
        <v>66.786236775743376</v>
      </c>
      <c r="BA682" s="3">
        <v>100</v>
      </c>
      <c r="BB682" s="3">
        <v>85.345638802226119</v>
      </c>
      <c r="BC682" s="31">
        <v>85.130571112044606</v>
      </c>
    </row>
    <row r="683" spans="1:55" x14ac:dyDescent="0.55000000000000004">
      <c r="A683" s="21" t="s">
        <v>6</v>
      </c>
      <c r="B683" s="21" t="s">
        <v>21621</v>
      </c>
      <c r="C683" s="21" t="s">
        <v>13443</v>
      </c>
      <c r="D683" s="27" t="s">
        <v>13444</v>
      </c>
      <c r="E683" s="4">
        <v>0</v>
      </c>
      <c r="F683" s="4">
        <v>8</v>
      </c>
      <c r="G683" s="4">
        <v>0</v>
      </c>
      <c r="H683" s="62">
        <v>26</v>
      </c>
      <c r="J683" s="28">
        <v>1</v>
      </c>
      <c r="K683" s="13" t="s">
        <v>24548</v>
      </c>
      <c r="L683" s="12" t="s">
        <v>24553</v>
      </c>
      <c r="M683" s="12" t="s">
        <v>24553</v>
      </c>
      <c r="N683" s="12" t="s">
        <v>24553</v>
      </c>
      <c r="O683" s="12" t="s">
        <v>24553</v>
      </c>
      <c r="P683" s="12" t="s">
        <v>24553</v>
      </c>
      <c r="Q683" s="29" t="s">
        <v>24553</v>
      </c>
      <c r="AA683" s="3">
        <v>86.093297049900897</v>
      </c>
      <c r="AB683" s="3">
        <v>100</v>
      </c>
      <c r="AC683" s="3">
        <v>47.307415985522972</v>
      </c>
      <c r="AD683" s="3">
        <v>42.168261190353533</v>
      </c>
      <c r="AE683" s="3">
        <v>49.652485221541859</v>
      </c>
      <c r="AF683" s="3">
        <v>61.362897372769588</v>
      </c>
      <c r="AG683" s="3">
        <v>76.506586550129427</v>
      </c>
      <c r="AH683" s="32">
        <v>73.043792049222048</v>
      </c>
      <c r="AI683" s="50">
        <v>1.4567175652547899E-2</v>
      </c>
      <c r="AT683" s="3">
        <v>100</v>
      </c>
      <c r="AU683" s="3">
        <v>95.123230758238947</v>
      </c>
      <c r="AV683" s="3">
        <v>84.144020073566537</v>
      </c>
      <c r="AW683" s="3">
        <v>74.200903829472907</v>
      </c>
      <c r="AX683" s="3">
        <v>62.761310365993971</v>
      </c>
      <c r="AY683" s="3">
        <v>50.278244231584935</v>
      </c>
      <c r="AZ683" s="3">
        <v>51.904717007733716</v>
      </c>
      <c r="BA683" s="3">
        <v>53.834670617214044</v>
      </c>
      <c r="BB683" s="3">
        <v>42.524288265460207</v>
      </c>
      <c r="BC683" s="31">
        <v>69.066079642800545</v>
      </c>
    </row>
    <row r="684" spans="1:55" x14ac:dyDescent="0.55000000000000004">
      <c r="A684" s="21" t="s">
        <v>6</v>
      </c>
      <c r="B684" s="21" t="s">
        <v>22399</v>
      </c>
      <c r="C684" s="21" t="s">
        <v>2062</v>
      </c>
      <c r="D684" s="27" t="s">
        <v>2063</v>
      </c>
      <c r="E684" s="4">
        <v>0</v>
      </c>
      <c r="F684" s="4">
        <v>8</v>
      </c>
      <c r="G684" s="4">
        <v>1</v>
      </c>
      <c r="H684" s="62">
        <v>15</v>
      </c>
      <c r="J684" s="28">
        <v>1</v>
      </c>
      <c r="K684" s="13" t="s">
        <v>24548</v>
      </c>
      <c r="L684" s="12" t="s">
        <v>24553</v>
      </c>
      <c r="M684" s="12" t="s">
        <v>24553</v>
      </c>
      <c r="N684" s="12" t="s">
        <v>24553</v>
      </c>
      <c r="O684" s="12" t="s">
        <v>24553</v>
      </c>
      <c r="P684" s="12" t="s">
        <v>24553</v>
      </c>
      <c r="Q684" s="29" t="s">
        <v>24553</v>
      </c>
      <c r="AA684" s="3">
        <v>63.75676775851128</v>
      </c>
      <c r="AB684" s="3">
        <v>61.54665433014376</v>
      </c>
      <c r="AC684" s="3">
        <v>91.966160718593486</v>
      </c>
      <c r="AD684" s="3">
        <v>88.883728807857835</v>
      </c>
      <c r="AE684" s="3">
        <v>100</v>
      </c>
      <c r="AF684" s="3">
        <v>83.849102052858356</v>
      </c>
      <c r="AG684" s="3">
        <v>87.004137424570786</v>
      </c>
      <c r="AH684" s="32">
        <v>87.104471366160908</v>
      </c>
      <c r="AI684" s="50">
        <v>3.2767500138725598E-2</v>
      </c>
      <c r="AJ684" s="3">
        <v>29.240162859991987</v>
      </c>
      <c r="AK684" s="3">
        <v>30.400177935118151</v>
      </c>
      <c r="AL684" s="3">
        <v>36.98169322328819</v>
      </c>
      <c r="AM684" s="3">
        <v>44.921170654225875</v>
      </c>
      <c r="AN684" s="3">
        <v>53.534456649363861</v>
      </c>
      <c r="AO684" s="3">
        <v>85.037858816247009</v>
      </c>
      <c r="AP684" s="3">
        <v>98.474338879157415</v>
      </c>
      <c r="AQ684" s="3">
        <v>100</v>
      </c>
      <c r="AR684" s="3">
        <v>93.834948630248974</v>
      </c>
      <c r="AS684" s="31">
        <v>95.335249413312567</v>
      </c>
      <c r="AT684" s="3">
        <v>53.66443334993285</v>
      </c>
      <c r="AU684" s="3">
        <v>54.947672692388949</v>
      </c>
      <c r="AV684" s="3">
        <v>55.116982240706655</v>
      </c>
      <c r="AW684" s="3">
        <v>62.541793762168233</v>
      </c>
      <c r="AX684" s="3">
        <v>52.317054344868495</v>
      </c>
      <c r="AY684" s="3">
        <v>56.809909709514194</v>
      </c>
      <c r="AZ684" s="3">
        <v>74.000917606919927</v>
      </c>
      <c r="BA684" s="3">
        <v>98.543699103765547</v>
      </c>
      <c r="BB684" s="3">
        <v>100</v>
      </c>
      <c r="BC684" s="31">
        <v>78.483198318110183</v>
      </c>
    </row>
    <row r="685" spans="1:55" x14ac:dyDescent="0.55000000000000004">
      <c r="A685" s="21" t="s">
        <v>6</v>
      </c>
      <c r="B685" s="21" t="s">
        <v>20317</v>
      </c>
      <c r="C685" s="21" t="s">
        <v>10372</v>
      </c>
      <c r="D685" s="27" t="s">
        <v>10373</v>
      </c>
      <c r="E685" s="4">
        <v>0</v>
      </c>
      <c r="F685" s="4">
        <v>2</v>
      </c>
      <c r="G685" s="4">
        <v>0</v>
      </c>
      <c r="H685" s="62">
        <v>15</v>
      </c>
      <c r="J685" s="28">
        <v>1</v>
      </c>
      <c r="K685" s="13" t="s">
        <v>24548</v>
      </c>
      <c r="L685" s="12" t="s">
        <v>24553</v>
      </c>
      <c r="M685" s="12" t="s">
        <v>24553</v>
      </c>
      <c r="N685" s="12" t="s">
        <v>24553</v>
      </c>
      <c r="O685" s="12" t="s">
        <v>24553</v>
      </c>
      <c r="P685" s="12" t="s">
        <v>24553</v>
      </c>
      <c r="Q685" s="29" t="s">
        <v>24553</v>
      </c>
      <c r="AA685" s="3">
        <v>33.647593521288314</v>
      </c>
      <c r="AB685" s="3">
        <v>34.408496015254528</v>
      </c>
      <c r="AC685" s="3">
        <v>84.136965298306009</v>
      </c>
      <c r="AD685" s="3">
        <v>100</v>
      </c>
      <c r="AE685" s="3">
        <v>25.768592607520759</v>
      </c>
      <c r="AF685" s="3">
        <v>14.405642861746767</v>
      </c>
      <c r="AG685" s="3">
        <v>8.1052062979076851</v>
      </c>
      <c r="AH685" s="32">
        <v>6.9824921882669528</v>
      </c>
      <c r="AI685" s="50">
        <v>3.7767630386684099E-3</v>
      </c>
      <c r="AT685" s="3">
        <v>33.707544263097944</v>
      </c>
      <c r="AU685" s="3">
        <v>34.637101840309633</v>
      </c>
      <c r="AV685" s="3">
        <v>56.023468486455421</v>
      </c>
      <c r="AW685" s="3">
        <v>42.506824808784202</v>
      </c>
      <c r="AX685" s="3">
        <v>40.72903887576323</v>
      </c>
      <c r="AY685" s="3">
        <v>53.928117532105688</v>
      </c>
      <c r="AZ685" s="3">
        <v>64.477899148093982</v>
      </c>
      <c r="BA685" s="3">
        <v>79.774521027766156</v>
      </c>
      <c r="BB685" s="3">
        <v>100</v>
      </c>
      <c r="BC685" s="31">
        <v>77.516505518345554</v>
      </c>
    </row>
    <row r="686" spans="1:55" x14ac:dyDescent="0.55000000000000004">
      <c r="A686" s="21" t="s">
        <v>6</v>
      </c>
      <c r="B686" s="21" t="s">
        <v>24058</v>
      </c>
      <c r="C686" s="21" t="s">
        <v>2774</v>
      </c>
      <c r="D686" s="27" t="s">
        <v>2775</v>
      </c>
      <c r="E686" s="4">
        <v>7</v>
      </c>
      <c r="F686" s="4">
        <v>20</v>
      </c>
      <c r="G686" s="4">
        <v>14</v>
      </c>
      <c r="H686" s="62">
        <v>32</v>
      </c>
      <c r="J686" s="28">
        <v>1</v>
      </c>
      <c r="K686" s="13" t="s">
        <v>24548</v>
      </c>
      <c r="L686" s="12" t="s">
        <v>24553</v>
      </c>
      <c r="M686" s="12" t="s">
        <v>24553</v>
      </c>
      <c r="N686" s="12" t="s">
        <v>24553</v>
      </c>
      <c r="O686" s="12" t="s">
        <v>24553</v>
      </c>
      <c r="P686" s="12" t="s">
        <v>24553</v>
      </c>
      <c r="Q686" s="29" t="s">
        <v>24553</v>
      </c>
      <c r="R686" s="3">
        <v>64.902049990553664</v>
      </c>
      <c r="S686" s="3">
        <v>64.177122914673177</v>
      </c>
      <c r="T686" s="3">
        <v>77.860141048077551</v>
      </c>
      <c r="U686" s="3">
        <v>77.567377074350333</v>
      </c>
      <c r="V686" s="3">
        <v>98.156531521266245</v>
      </c>
      <c r="W686" s="3">
        <v>91.539861579959435</v>
      </c>
      <c r="X686" s="3">
        <v>100</v>
      </c>
      <c r="Y686" s="32">
        <v>90.376704916066615</v>
      </c>
      <c r="Z686" s="50">
        <v>7.3517324356283196E-3</v>
      </c>
      <c r="AA686" s="3">
        <v>83.020118263281191</v>
      </c>
      <c r="AB686" s="3">
        <v>75.94340385758791</v>
      </c>
      <c r="AC686" s="3">
        <v>100</v>
      </c>
      <c r="AD686" s="3">
        <v>93.58816477321065</v>
      </c>
      <c r="AE686" s="3">
        <v>91.216825226706675</v>
      </c>
      <c r="AF686" s="3">
        <v>65.657254107567709</v>
      </c>
      <c r="AG686" s="3">
        <v>57.430591915235198</v>
      </c>
      <c r="AH686" s="32">
        <v>58.264661362028967</v>
      </c>
      <c r="AI686" s="50">
        <v>8.57708661169089E-2</v>
      </c>
      <c r="AJ686" s="3">
        <v>60.297406999591296</v>
      </c>
      <c r="AK686" s="3">
        <v>45.893152432023449</v>
      </c>
      <c r="AL686" s="3">
        <v>43.873842793261602</v>
      </c>
      <c r="AM686" s="3">
        <v>67.439520157765045</v>
      </c>
      <c r="AN686" s="3">
        <v>68.691114409645309</v>
      </c>
      <c r="AO686" s="3">
        <v>100</v>
      </c>
      <c r="AP686" s="3">
        <v>93.160784869663047</v>
      </c>
      <c r="AQ686" s="3">
        <v>90.558851341324441</v>
      </c>
      <c r="AR686" s="3">
        <v>78.524053205637429</v>
      </c>
      <c r="AS686" s="31">
        <v>82.895384776503207</v>
      </c>
      <c r="AT686" s="3">
        <v>72.630102711014402</v>
      </c>
      <c r="AU686" s="3">
        <v>73.335567194072553</v>
      </c>
      <c r="AV686" s="3">
        <v>74.443194788520756</v>
      </c>
      <c r="AW686" s="3">
        <v>82.144347978836393</v>
      </c>
      <c r="AX686" s="3">
        <v>77.628657638663228</v>
      </c>
      <c r="AY686" s="3">
        <v>73.839833162536124</v>
      </c>
      <c r="AZ686" s="3">
        <v>82.19503101717514</v>
      </c>
      <c r="BA686" s="3">
        <v>83.17248095663075</v>
      </c>
      <c r="BB686" s="3">
        <v>100</v>
      </c>
      <c r="BC686" s="31">
        <v>89.918983530002123</v>
      </c>
    </row>
    <row r="687" spans="1:55" x14ac:dyDescent="0.55000000000000004">
      <c r="A687" s="21" t="s">
        <v>6</v>
      </c>
      <c r="B687" s="21" t="s">
        <v>23200</v>
      </c>
      <c r="C687" s="21" t="s">
        <v>4734</v>
      </c>
      <c r="D687" s="27" t="s">
        <v>4735</v>
      </c>
      <c r="E687" s="4">
        <v>1</v>
      </c>
      <c r="F687" s="4">
        <v>7</v>
      </c>
      <c r="G687" s="4">
        <v>2</v>
      </c>
      <c r="H687" s="62">
        <v>21</v>
      </c>
      <c r="J687" s="28">
        <v>1</v>
      </c>
      <c r="K687" s="13" t="s">
        <v>24548</v>
      </c>
      <c r="L687" s="12" t="s">
        <v>24553</v>
      </c>
      <c r="M687" s="12" t="s">
        <v>24553</v>
      </c>
      <c r="N687" s="12" t="s">
        <v>24553</v>
      </c>
      <c r="O687" s="12" t="s">
        <v>24553</v>
      </c>
      <c r="P687" s="14" t="s">
        <v>24551</v>
      </c>
      <c r="Q687" s="29" t="s">
        <v>24553</v>
      </c>
      <c r="R687" s="3">
        <v>92.907015006797678</v>
      </c>
      <c r="S687" s="3">
        <v>100</v>
      </c>
      <c r="T687" s="3">
        <v>54.553018777959707</v>
      </c>
      <c r="U687" s="3">
        <v>49.189330316035878</v>
      </c>
      <c r="V687" s="3">
        <v>34.889964547542476</v>
      </c>
      <c r="W687" s="3">
        <v>58.248102609501842</v>
      </c>
      <c r="X687" s="3">
        <v>29.660792146410976</v>
      </c>
      <c r="Y687" s="32">
        <v>27.857830037032777</v>
      </c>
      <c r="Z687" s="50">
        <v>9.9751460210015502E-3</v>
      </c>
      <c r="AA687" s="3">
        <v>89.204689782700655</v>
      </c>
      <c r="AB687" s="3">
        <v>85.752352512456397</v>
      </c>
      <c r="AC687" s="3">
        <v>69.071780946007124</v>
      </c>
      <c r="AD687" s="3">
        <v>63.370946296409826</v>
      </c>
      <c r="AE687" s="3">
        <v>68.979805825161165</v>
      </c>
      <c r="AF687" s="3">
        <v>60.10443370232489</v>
      </c>
      <c r="AG687" s="3">
        <v>85.453507512031337</v>
      </c>
      <c r="AH687" s="32">
        <v>100</v>
      </c>
      <c r="AI687" s="50">
        <v>3.7358801006205297E-2</v>
      </c>
      <c r="AJ687" s="3">
        <v>99.871297934544899</v>
      </c>
      <c r="AK687" s="3">
        <v>100</v>
      </c>
      <c r="AL687" s="3">
        <v>92.725697894799325</v>
      </c>
      <c r="AM687" s="3">
        <v>80.143903936531586</v>
      </c>
      <c r="AN687" s="3">
        <v>66.215266104993319</v>
      </c>
      <c r="AO687" s="3">
        <v>47.555242825888939</v>
      </c>
      <c r="AP687" s="3">
        <v>53.520759208709379</v>
      </c>
      <c r="AQ687" s="3">
        <v>43.785716291190454</v>
      </c>
      <c r="AR687" s="3">
        <v>60.872514313056861</v>
      </c>
      <c r="AS687" s="31">
        <v>68.594496720952563</v>
      </c>
      <c r="AT687" s="3">
        <v>96.23916802159988</v>
      </c>
      <c r="AU687" s="3">
        <v>87.542120550832763</v>
      </c>
      <c r="AV687" s="3">
        <v>88.494928576887744</v>
      </c>
      <c r="AW687" s="3">
        <v>93.847100469375889</v>
      </c>
      <c r="AX687" s="3">
        <v>100</v>
      </c>
      <c r="AY687" s="3">
        <v>81.247446544549234</v>
      </c>
      <c r="AZ687" s="3">
        <v>91.21708847854481</v>
      </c>
      <c r="BA687" s="3">
        <v>59.585109083423326</v>
      </c>
      <c r="BB687" s="3">
        <v>81.801919520613993</v>
      </c>
      <c r="BC687" s="31">
        <v>82.471466730903785</v>
      </c>
    </row>
    <row r="688" spans="1:55" x14ac:dyDescent="0.55000000000000004">
      <c r="A688" s="21" t="s">
        <v>6</v>
      </c>
      <c r="B688" s="21" t="s">
        <v>18918</v>
      </c>
      <c r="C688" s="21" t="s">
        <v>7687</v>
      </c>
      <c r="D688" s="27" t="s">
        <v>7688</v>
      </c>
      <c r="E688" s="4">
        <v>0</v>
      </c>
      <c r="F688" s="4">
        <v>1</v>
      </c>
      <c r="G688" s="4">
        <v>0</v>
      </c>
      <c r="H688" s="62">
        <v>2</v>
      </c>
      <c r="J688" s="28">
        <v>1</v>
      </c>
      <c r="K688" s="13" t="s">
        <v>24548</v>
      </c>
      <c r="L688" s="12" t="s">
        <v>24553</v>
      </c>
      <c r="M688" s="12" t="s">
        <v>24553</v>
      </c>
      <c r="N688" s="12" t="s">
        <v>24553</v>
      </c>
      <c r="O688" s="12" t="s">
        <v>24553</v>
      </c>
      <c r="P688" s="14" t="s">
        <v>24551</v>
      </c>
      <c r="Q688" s="29" t="s">
        <v>24553</v>
      </c>
      <c r="AA688" s="3">
        <v>68.906579212321205</v>
      </c>
      <c r="AB688" s="3">
        <v>100</v>
      </c>
      <c r="AC688" s="3">
        <v>79.141796884680687</v>
      </c>
      <c r="AD688" s="3">
        <v>84.355349333110595</v>
      </c>
      <c r="AE688" s="3">
        <v>81.193429186429782</v>
      </c>
      <c r="AF688" s="3">
        <v>68.008578283595185</v>
      </c>
      <c r="AG688" s="3">
        <v>87.907514920447525</v>
      </c>
      <c r="AH688" s="32">
        <v>46.703639205579762</v>
      </c>
      <c r="AI688" s="50">
        <v>0.81096662647876305</v>
      </c>
      <c r="AT688" s="3">
        <v>92.994532403119635</v>
      </c>
      <c r="AU688" s="3">
        <v>94.039053112982458</v>
      </c>
      <c r="AV688" s="3">
        <v>100</v>
      </c>
      <c r="AW688" s="3">
        <v>97.727069436480136</v>
      </c>
      <c r="AX688" s="3">
        <v>81.401645410269367</v>
      </c>
      <c r="AY688" s="3">
        <v>90.326921328349897</v>
      </c>
      <c r="AZ688" s="3">
        <v>90.145906532956815</v>
      </c>
      <c r="BA688" s="3">
        <v>75.557577183784801</v>
      </c>
      <c r="BB688" s="3">
        <v>61.005327016078162</v>
      </c>
      <c r="BC688" s="31">
        <v>55.000573470974665</v>
      </c>
    </row>
    <row r="689" spans="1:55" x14ac:dyDescent="0.55000000000000004">
      <c r="A689" s="21" t="s">
        <v>6</v>
      </c>
      <c r="B689" s="21" t="s">
        <v>19140</v>
      </c>
      <c r="C689" s="21" t="s">
        <v>13873</v>
      </c>
      <c r="D689" s="27" t="s">
        <v>13874</v>
      </c>
      <c r="E689" s="4">
        <v>0</v>
      </c>
      <c r="F689" s="4">
        <v>1</v>
      </c>
      <c r="G689" s="4">
        <v>0</v>
      </c>
      <c r="H689" s="62">
        <v>3</v>
      </c>
      <c r="J689" s="28">
        <v>1</v>
      </c>
      <c r="K689" s="12" t="s">
        <v>24553</v>
      </c>
      <c r="L689" s="12" t="s">
        <v>24553</v>
      </c>
      <c r="M689" s="12" t="s">
        <v>24553</v>
      </c>
      <c r="N689" s="12" t="s">
        <v>24553</v>
      </c>
      <c r="O689" s="12" t="s">
        <v>24553</v>
      </c>
      <c r="P689" s="12" t="s">
        <v>24553</v>
      </c>
      <c r="Q689" s="29" t="s">
        <v>24553</v>
      </c>
      <c r="AA689" s="3">
        <v>75.033120443133285</v>
      </c>
      <c r="AB689" s="3">
        <v>100</v>
      </c>
      <c r="AC689" s="3">
        <v>46.943164047986727</v>
      </c>
      <c r="AD689" s="3">
        <v>33.694770326325333</v>
      </c>
      <c r="AE689" s="3">
        <v>33.85336992489637</v>
      </c>
      <c r="AF689" s="3">
        <v>53.996380248590903</v>
      </c>
      <c r="AG689" s="3">
        <v>66.756130771109142</v>
      </c>
      <c r="AH689" s="32">
        <v>50.130140033637794</v>
      </c>
      <c r="AI689" s="50">
        <v>9.6970631290102194E-2</v>
      </c>
      <c r="AT689" s="3">
        <v>100</v>
      </c>
      <c r="AU689" s="3">
        <v>72.314126915920809</v>
      </c>
      <c r="AV689" s="3">
        <v>63.956626686060389</v>
      </c>
      <c r="AW689" s="3">
        <v>54.696509583514604</v>
      </c>
      <c r="AX689" s="3">
        <v>45.011038654570065</v>
      </c>
      <c r="AY689" s="3">
        <v>35.715924394952573</v>
      </c>
      <c r="AZ689" s="3">
        <v>34.733720555158257</v>
      </c>
      <c r="BA689" s="3">
        <v>35.486255796574135</v>
      </c>
      <c r="BB689" s="3">
        <v>37.997018220693782</v>
      </c>
      <c r="BC689" s="31">
        <v>68.791216257028054</v>
      </c>
    </row>
    <row r="690" spans="1:55" x14ac:dyDescent="0.55000000000000004">
      <c r="A690" s="21" t="s">
        <v>6</v>
      </c>
      <c r="B690" s="21" t="s">
        <v>22179</v>
      </c>
      <c r="C690" s="21" t="s">
        <v>4304</v>
      </c>
      <c r="D690" s="27" t="s">
        <v>4305</v>
      </c>
      <c r="E690" s="4">
        <v>0</v>
      </c>
      <c r="F690" s="4">
        <v>1</v>
      </c>
      <c r="G690" s="4">
        <v>1</v>
      </c>
      <c r="H690" s="62">
        <v>5</v>
      </c>
      <c r="J690" s="28">
        <v>1</v>
      </c>
      <c r="K690" s="13" t="s">
        <v>24548</v>
      </c>
      <c r="L690" s="12" t="s">
        <v>24553</v>
      </c>
      <c r="M690" s="12" t="s">
        <v>24553</v>
      </c>
      <c r="N690" s="12" t="s">
        <v>24553</v>
      </c>
      <c r="O690" s="12" t="s">
        <v>24553</v>
      </c>
      <c r="P690" s="12" t="s">
        <v>24553</v>
      </c>
      <c r="Q690" s="30" t="s">
        <v>24552</v>
      </c>
      <c r="AA690" s="3">
        <v>78.12803728450362</v>
      </c>
      <c r="AB690" s="3">
        <v>77.755376313362859</v>
      </c>
      <c r="AC690" s="3">
        <v>95.292230172154589</v>
      </c>
      <c r="AD690" s="3">
        <v>100</v>
      </c>
      <c r="AE690" s="3">
        <v>77.395502327702786</v>
      </c>
      <c r="AF690" s="3">
        <v>95.670655594743806</v>
      </c>
      <c r="AG690" s="3">
        <v>65.885306111135336</v>
      </c>
      <c r="AH690" s="32">
        <v>72.201759964750039</v>
      </c>
      <c r="AI690" s="50">
        <v>7.4853284416091098E-2</v>
      </c>
      <c r="AJ690" s="3">
        <v>15.304372656552909</v>
      </c>
      <c r="AK690" s="3">
        <v>65.218843060657818</v>
      </c>
      <c r="AL690" s="3">
        <v>71.473795273022958</v>
      </c>
      <c r="AM690" s="3">
        <v>83.385825777254155</v>
      </c>
      <c r="AN690" s="3">
        <v>63.535336854618343</v>
      </c>
      <c r="AO690" s="3">
        <v>69.492400473248551</v>
      </c>
      <c r="AP690" s="3">
        <v>57.237683709082546</v>
      </c>
      <c r="AQ690" s="3">
        <v>28.824264203701368</v>
      </c>
      <c r="AR690" s="3">
        <v>100</v>
      </c>
      <c r="AS690" s="31">
        <v>88.050847912106533</v>
      </c>
      <c r="AT690" s="3">
        <v>68.349674651699459</v>
      </c>
      <c r="AU690" s="3">
        <v>61.095162759960829</v>
      </c>
      <c r="AV690" s="3">
        <v>68.439077249432074</v>
      </c>
      <c r="AW690" s="3">
        <v>69.583742595472003</v>
      </c>
      <c r="AX690" s="3">
        <v>68.978807958204882</v>
      </c>
      <c r="AY690" s="3">
        <v>73.843041558156585</v>
      </c>
      <c r="AZ690" s="3">
        <v>100</v>
      </c>
      <c r="BA690" s="3">
        <v>73.014595650893583</v>
      </c>
      <c r="BB690" s="3">
        <v>78.312256043871145</v>
      </c>
      <c r="BC690" s="31">
        <v>48.750743029128756</v>
      </c>
    </row>
    <row r="691" spans="1:55" x14ac:dyDescent="0.55000000000000004">
      <c r="A691" s="21" t="s">
        <v>6</v>
      </c>
      <c r="B691" s="21" t="s">
        <v>23815</v>
      </c>
      <c r="C691" s="21" t="s">
        <v>5122</v>
      </c>
      <c r="D691" s="27" t="s">
        <v>5123</v>
      </c>
      <c r="E691" s="4">
        <v>4</v>
      </c>
      <c r="F691" s="4">
        <v>1</v>
      </c>
      <c r="G691" s="4">
        <v>4</v>
      </c>
      <c r="H691" s="62">
        <v>9</v>
      </c>
      <c r="J691" s="28">
        <v>1</v>
      </c>
      <c r="K691" s="13" t="s">
        <v>24548</v>
      </c>
      <c r="L691" s="16" t="s">
        <v>16303</v>
      </c>
      <c r="M691" s="12" t="s">
        <v>24553</v>
      </c>
      <c r="N691" s="12" t="s">
        <v>24553</v>
      </c>
      <c r="O691" s="12" t="s">
        <v>24553</v>
      </c>
      <c r="P691" s="12" t="s">
        <v>24553</v>
      </c>
      <c r="Q691" s="29" t="s">
        <v>24553</v>
      </c>
      <c r="R691" s="3">
        <v>47.345196881402849</v>
      </c>
      <c r="S691" s="3">
        <v>49.398233891272234</v>
      </c>
      <c r="T691" s="3">
        <v>45.848549633830885</v>
      </c>
      <c r="U691" s="3">
        <v>42.85694411398633</v>
      </c>
      <c r="V691" s="3">
        <v>71.242007379696943</v>
      </c>
      <c r="W691" s="3">
        <v>59.080931790924318</v>
      </c>
      <c r="X691" s="3">
        <v>100</v>
      </c>
      <c r="Y691" s="32">
        <v>73.39365144892281</v>
      </c>
      <c r="Z691" s="50">
        <v>5.5052759821193398E-2</v>
      </c>
      <c r="AA691" s="3">
        <v>53.662600573730238</v>
      </c>
      <c r="AB691" s="3">
        <v>62.755836191952341</v>
      </c>
      <c r="AC691" s="3">
        <v>66.297923854697643</v>
      </c>
      <c r="AD691" s="3">
        <v>62.432888416709496</v>
      </c>
      <c r="AE691" s="3">
        <v>93.726379745353725</v>
      </c>
      <c r="AF691" s="3">
        <v>88.066320305332169</v>
      </c>
      <c r="AG691" s="3">
        <v>100</v>
      </c>
      <c r="AH691" s="32">
        <v>94.751683347526466</v>
      </c>
      <c r="AI691" s="50">
        <v>6.1891854873236301E-3</v>
      </c>
      <c r="AJ691" s="3">
        <v>61.532435035806735</v>
      </c>
      <c r="AK691" s="3">
        <v>72.866268795000465</v>
      </c>
      <c r="AL691" s="3">
        <v>76.942164517891612</v>
      </c>
      <c r="AM691" s="3">
        <v>68.483487886952872</v>
      </c>
      <c r="AN691" s="3">
        <v>53.798958668900696</v>
      </c>
      <c r="AO691" s="3">
        <v>54.129287669250857</v>
      </c>
      <c r="AP691" s="3">
        <v>57.719579016203646</v>
      </c>
      <c r="AQ691" s="3">
        <v>63.754804579547354</v>
      </c>
      <c r="AR691" s="3">
        <v>100</v>
      </c>
      <c r="AS691" s="31">
        <v>85.082626340263829</v>
      </c>
      <c r="AT691" s="3">
        <v>43.771988950604474</v>
      </c>
      <c r="AU691" s="3">
        <v>38.805584908366846</v>
      </c>
      <c r="AV691" s="3">
        <v>41.921664189149332</v>
      </c>
      <c r="AW691" s="3">
        <v>42.719165352901534</v>
      </c>
      <c r="AX691" s="3">
        <v>49.21980320478319</v>
      </c>
      <c r="AY691" s="3">
        <v>55.505370858048806</v>
      </c>
      <c r="AZ691" s="3">
        <v>60.862271511374153</v>
      </c>
      <c r="BA691" s="3">
        <v>71.719617207323495</v>
      </c>
      <c r="BB691" s="3">
        <v>87.598921915918012</v>
      </c>
      <c r="BC691" s="31">
        <v>100</v>
      </c>
    </row>
    <row r="692" spans="1:55" x14ac:dyDescent="0.55000000000000004">
      <c r="A692" s="21" t="s">
        <v>6</v>
      </c>
      <c r="B692" s="21" t="s">
        <v>24098</v>
      </c>
      <c r="C692" s="21" t="s">
        <v>3088</v>
      </c>
      <c r="D692" s="27" t="s">
        <v>3089</v>
      </c>
      <c r="E692" s="4">
        <v>8</v>
      </c>
      <c r="F692" s="4">
        <v>3</v>
      </c>
      <c r="G692" s="4">
        <v>28</v>
      </c>
      <c r="H692" s="62">
        <v>6</v>
      </c>
      <c r="J692" s="28">
        <v>1</v>
      </c>
      <c r="K692" s="13" t="s">
        <v>24548</v>
      </c>
      <c r="L692" s="16" t="s">
        <v>16303</v>
      </c>
      <c r="M692" s="12" t="s">
        <v>24553</v>
      </c>
      <c r="N692" s="12" t="s">
        <v>24553</v>
      </c>
      <c r="O692" s="12" t="s">
        <v>24553</v>
      </c>
      <c r="P692" s="12" t="s">
        <v>24553</v>
      </c>
      <c r="Q692" s="29" t="s">
        <v>24553</v>
      </c>
      <c r="R692" s="3">
        <v>100</v>
      </c>
      <c r="S692" s="3">
        <v>99.495997837585662</v>
      </c>
      <c r="T692" s="3">
        <v>85.688000307780456</v>
      </c>
      <c r="U692" s="3">
        <v>79.158100667484163</v>
      </c>
      <c r="V692" s="3">
        <v>90.58623303755904</v>
      </c>
      <c r="W692" s="3">
        <v>92.196056588242953</v>
      </c>
      <c r="X692" s="3">
        <v>96.751911226865133</v>
      </c>
      <c r="Y692" s="32">
        <v>86.428012933766041</v>
      </c>
      <c r="Z692" s="50">
        <v>8.0309155696135295E-2</v>
      </c>
      <c r="AA692" s="3">
        <v>100</v>
      </c>
      <c r="AB692" s="3">
        <v>84.741365251812823</v>
      </c>
      <c r="AC692" s="3">
        <v>58.133303412399741</v>
      </c>
      <c r="AD692" s="3">
        <v>62.998419952507149</v>
      </c>
      <c r="AE692" s="3">
        <v>45.093119369806395</v>
      </c>
      <c r="AF692" s="3">
        <v>47.796121127901635</v>
      </c>
      <c r="AG692" s="3">
        <v>47.809321809742947</v>
      </c>
      <c r="AH692" s="32">
        <v>51.771471726426633</v>
      </c>
      <c r="AI692" s="50">
        <v>1.05967853129079E-2</v>
      </c>
      <c r="AJ692" s="3">
        <v>78.474168510762283</v>
      </c>
      <c r="AK692" s="3">
        <v>99.818491567145799</v>
      </c>
      <c r="AL692" s="3">
        <v>100</v>
      </c>
      <c r="AM692" s="3">
        <v>95.360751919688013</v>
      </c>
      <c r="AN692" s="3">
        <v>78.094247993937643</v>
      </c>
      <c r="AO692" s="3">
        <v>67.870935751493391</v>
      </c>
      <c r="AP692" s="3">
        <v>71.207468471095765</v>
      </c>
      <c r="AQ692" s="3">
        <v>54.33590296473929</v>
      </c>
      <c r="AR692" s="3">
        <v>77.56061435310103</v>
      </c>
      <c r="AS692" s="31">
        <v>56.199554980404088</v>
      </c>
      <c r="AT692" s="3">
        <v>89.593275757850549</v>
      </c>
      <c r="AU692" s="3">
        <v>87.866789489336412</v>
      </c>
      <c r="AV692" s="3">
        <v>93.435556402356497</v>
      </c>
      <c r="AW692" s="3">
        <v>100</v>
      </c>
      <c r="AX692" s="3">
        <v>99.603588511440904</v>
      </c>
      <c r="AY692" s="3">
        <v>95.836473503445816</v>
      </c>
      <c r="AZ692" s="3">
        <v>96.23406950198769</v>
      </c>
      <c r="BA692" s="3">
        <v>70.10393456191963</v>
      </c>
      <c r="BB692" s="3">
        <v>83.693293053511169</v>
      </c>
      <c r="BC692" s="31">
        <v>81.307197093709576</v>
      </c>
    </row>
    <row r="693" spans="1:55" x14ac:dyDescent="0.55000000000000004">
      <c r="A693" s="21" t="s">
        <v>6</v>
      </c>
      <c r="B693" s="21" t="s">
        <v>23192</v>
      </c>
      <c r="C693" s="21" t="s">
        <v>9938</v>
      </c>
      <c r="D693" s="27" t="s">
        <v>9939</v>
      </c>
      <c r="E693" s="4">
        <v>1</v>
      </c>
      <c r="F693" s="4">
        <v>5</v>
      </c>
      <c r="G693" s="4">
        <v>2</v>
      </c>
      <c r="H693" s="62">
        <v>35</v>
      </c>
      <c r="J693" s="28">
        <v>1</v>
      </c>
      <c r="K693" s="13" t="s">
        <v>24548</v>
      </c>
      <c r="L693" s="12" t="s">
        <v>24553</v>
      </c>
      <c r="M693" s="12" t="s">
        <v>24553</v>
      </c>
      <c r="N693" s="12" t="s">
        <v>24553</v>
      </c>
      <c r="O693" s="12" t="s">
        <v>24553</v>
      </c>
      <c r="P693" s="12" t="s">
        <v>24553</v>
      </c>
      <c r="Q693" s="30" t="s">
        <v>24552</v>
      </c>
      <c r="R693" s="3">
        <v>47.485810291898574</v>
      </c>
      <c r="S693" s="3">
        <v>45.556029425603619</v>
      </c>
      <c r="T693" s="3">
        <v>57.350258394211629</v>
      </c>
      <c r="U693" s="3">
        <v>70.689985390229481</v>
      </c>
      <c r="V693" s="3">
        <v>56.292323445671776</v>
      </c>
      <c r="W693" s="3">
        <v>54.34158831574144</v>
      </c>
      <c r="X693" s="3">
        <v>85.69065423483562</v>
      </c>
      <c r="Y693" s="32">
        <v>100</v>
      </c>
      <c r="Z693" s="50">
        <v>1.4545784739520199E-2</v>
      </c>
      <c r="AA693" s="3">
        <v>82.577805881299795</v>
      </c>
      <c r="AB693" s="3">
        <v>80.644072491387604</v>
      </c>
      <c r="AC693" s="3">
        <v>100</v>
      </c>
      <c r="AD693" s="3">
        <v>90.029920846016168</v>
      </c>
      <c r="AE693" s="3">
        <v>90.500394984734513</v>
      </c>
      <c r="AF693" s="3">
        <v>91.113692429374112</v>
      </c>
      <c r="AG693" s="3">
        <v>83.183376099294733</v>
      </c>
      <c r="AH693" s="32">
        <v>75.594153314314866</v>
      </c>
      <c r="AI693" s="50">
        <v>8.5262695856234402E-2</v>
      </c>
      <c r="AJ693" s="3">
        <v>93.266301256462043</v>
      </c>
      <c r="AK693" s="3">
        <v>91.454309474648625</v>
      </c>
      <c r="AL693" s="3">
        <v>77.776558632058027</v>
      </c>
      <c r="AM693" s="3">
        <v>100</v>
      </c>
      <c r="AN693" s="3">
        <v>64.644780606399337</v>
      </c>
      <c r="AO693" s="3">
        <v>53.469073257572362</v>
      </c>
      <c r="AP693" s="3">
        <v>79.489871097515362</v>
      </c>
      <c r="AQ693" s="3">
        <v>81.777061393000537</v>
      </c>
      <c r="AR693" s="3">
        <v>96.759084895513624</v>
      </c>
      <c r="AS693" s="31">
        <v>61.481161793715181</v>
      </c>
      <c r="AT693" s="3">
        <v>80.947497369029264</v>
      </c>
      <c r="AU693" s="3">
        <v>92.115666208349808</v>
      </c>
      <c r="AV693" s="3">
        <v>98.043836803526574</v>
      </c>
      <c r="AW693" s="3">
        <v>90.291473004235996</v>
      </c>
      <c r="AX693" s="3">
        <v>100</v>
      </c>
      <c r="AY693" s="3">
        <v>99.886845290910202</v>
      </c>
      <c r="AZ693" s="3">
        <v>88.175016032334597</v>
      </c>
      <c r="BA693" s="3">
        <v>90.327754362906248</v>
      </c>
      <c r="BB693" s="3">
        <v>70.153591299239665</v>
      </c>
      <c r="BC693" s="31">
        <v>57.8171138985319</v>
      </c>
    </row>
    <row r="694" spans="1:55" x14ac:dyDescent="0.55000000000000004">
      <c r="A694" s="21" t="s">
        <v>6</v>
      </c>
      <c r="B694" s="21" t="s">
        <v>24097</v>
      </c>
      <c r="C694" s="21" t="s">
        <v>8309</v>
      </c>
      <c r="D694" s="27" t="s">
        <v>8310</v>
      </c>
      <c r="E694" s="4">
        <v>8</v>
      </c>
      <c r="F694" s="4">
        <v>1</v>
      </c>
      <c r="G694" s="4">
        <v>24</v>
      </c>
      <c r="H694" s="62">
        <v>8</v>
      </c>
      <c r="J694" s="28">
        <v>1</v>
      </c>
      <c r="K694" s="13" t="s">
        <v>24548</v>
      </c>
      <c r="L694" s="12" t="s">
        <v>24553</v>
      </c>
      <c r="M694" s="12" t="s">
        <v>24553</v>
      </c>
      <c r="N694" s="12" t="s">
        <v>24553</v>
      </c>
      <c r="O694" s="12" t="s">
        <v>24553</v>
      </c>
      <c r="P694" s="12" t="s">
        <v>24553</v>
      </c>
      <c r="Q694" s="30" t="s">
        <v>24552</v>
      </c>
      <c r="R694" s="3">
        <v>52.978266613627476</v>
      </c>
      <c r="S694" s="3">
        <v>54.211275627209197</v>
      </c>
      <c r="T694" s="3">
        <v>52.663108707687577</v>
      </c>
      <c r="U694" s="3">
        <v>52.757685026678281</v>
      </c>
      <c r="V694" s="3">
        <v>92.141893978223251</v>
      </c>
      <c r="W694" s="3">
        <v>100</v>
      </c>
      <c r="X694" s="3">
        <v>82.620827467623712</v>
      </c>
      <c r="Y694" s="32">
        <v>79.597113561802601</v>
      </c>
      <c r="Z694" s="50">
        <v>9.8655501945566805E-4</v>
      </c>
      <c r="AA694" s="3">
        <v>73.134586853729942</v>
      </c>
      <c r="AB694" s="3">
        <v>85.849055226175849</v>
      </c>
      <c r="AC694" s="3">
        <v>92.05235259422814</v>
      </c>
      <c r="AD694" s="3">
        <v>92.203459362326953</v>
      </c>
      <c r="AE694" s="3">
        <v>96.876762313562111</v>
      </c>
      <c r="AF694" s="3">
        <v>100</v>
      </c>
      <c r="AG694" s="3">
        <v>69.715751715385565</v>
      </c>
      <c r="AH694" s="32">
        <v>74.535379806999302</v>
      </c>
      <c r="AI694" s="50">
        <v>2.99833070848908E-2</v>
      </c>
      <c r="AJ694" s="3">
        <v>93.055983171490951</v>
      </c>
      <c r="AK694" s="3">
        <v>97.149971556922935</v>
      </c>
      <c r="AL694" s="3">
        <v>100</v>
      </c>
      <c r="AM694" s="3">
        <v>72.485415536277841</v>
      </c>
      <c r="AN694" s="3">
        <v>61.317548603133687</v>
      </c>
      <c r="AO694" s="3">
        <v>61.350216153354239</v>
      </c>
      <c r="AP694" s="3">
        <v>61.065123582582167</v>
      </c>
      <c r="AQ694" s="3">
        <v>71.687261357595304</v>
      </c>
      <c r="AR694" s="3">
        <v>79.456763665603447</v>
      </c>
      <c r="AS694" s="31">
        <v>39.088110835531822</v>
      </c>
      <c r="AT694" s="3">
        <v>73.408934051113647</v>
      </c>
      <c r="AU694" s="3">
        <v>76.768044270306987</v>
      </c>
      <c r="AV694" s="3">
        <v>84.110017860368984</v>
      </c>
      <c r="AW694" s="3">
        <v>79.802820502585988</v>
      </c>
      <c r="AX694" s="3">
        <v>73.064047187617703</v>
      </c>
      <c r="AY694" s="3">
        <v>94.084579054027614</v>
      </c>
      <c r="AZ694" s="3">
        <v>100</v>
      </c>
      <c r="BA694" s="3">
        <v>83.289947195596909</v>
      </c>
      <c r="BB694" s="3">
        <v>64.469561182361943</v>
      </c>
      <c r="BC694" s="31">
        <v>46.526427085684126</v>
      </c>
    </row>
    <row r="695" spans="1:55" x14ac:dyDescent="0.55000000000000004">
      <c r="A695" s="21" t="s">
        <v>6</v>
      </c>
      <c r="B695" s="21" t="s">
        <v>24494</v>
      </c>
      <c r="C695" s="21" t="s">
        <v>6037</v>
      </c>
      <c r="D695" s="27" t="s">
        <v>6038</v>
      </c>
      <c r="E695" s="4">
        <v>63</v>
      </c>
      <c r="F695" s="4">
        <v>19</v>
      </c>
      <c r="G695" s="4">
        <v>81</v>
      </c>
      <c r="H695" s="62">
        <v>57</v>
      </c>
      <c r="J695" s="28">
        <v>1</v>
      </c>
      <c r="K695" s="13" t="s">
        <v>24548</v>
      </c>
      <c r="L695" s="16" t="s">
        <v>16303</v>
      </c>
      <c r="M695" s="12" t="s">
        <v>24553</v>
      </c>
      <c r="N695" s="12" t="s">
        <v>24553</v>
      </c>
      <c r="O695" s="12" t="s">
        <v>24553</v>
      </c>
      <c r="P695" s="12" t="s">
        <v>24553</v>
      </c>
      <c r="Q695" s="29" t="s">
        <v>24553</v>
      </c>
      <c r="R695" s="3">
        <v>48.952556561929335</v>
      </c>
      <c r="S695" s="3">
        <v>44.576511784584675</v>
      </c>
      <c r="T695" s="3">
        <v>79.110960772404169</v>
      </c>
      <c r="U695" s="3">
        <v>84.328573744087507</v>
      </c>
      <c r="V695" s="3">
        <v>98.422857051215004</v>
      </c>
      <c r="W695" s="3">
        <v>93.011772448527935</v>
      </c>
      <c r="X695" s="3">
        <v>100</v>
      </c>
      <c r="Y695" s="32">
        <v>86.633244543222048</v>
      </c>
      <c r="Z695" s="50">
        <v>5.2300161783050397E-3</v>
      </c>
      <c r="AA695" s="3">
        <v>66.265404046215622</v>
      </c>
      <c r="AB695" s="3">
        <v>65.60397593715922</v>
      </c>
      <c r="AC695" s="3">
        <v>89.498723822443353</v>
      </c>
      <c r="AD695" s="3">
        <v>98.247692870287892</v>
      </c>
      <c r="AE695" s="3">
        <v>82.058332638346116</v>
      </c>
      <c r="AF695" s="3">
        <v>88.856423943547213</v>
      </c>
      <c r="AG695" s="3">
        <v>100</v>
      </c>
      <c r="AH695" s="32">
        <v>95.534449178128128</v>
      </c>
      <c r="AI695" s="50">
        <v>1.21941451901782E-2</v>
      </c>
      <c r="AJ695" s="3">
        <v>58.490234596478608</v>
      </c>
      <c r="AK695" s="3">
        <v>49.513826634778802</v>
      </c>
      <c r="AL695" s="3">
        <v>48.190724115821162</v>
      </c>
      <c r="AM695" s="3">
        <v>73.410600181875679</v>
      </c>
      <c r="AN695" s="3">
        <v>72.288515866066206</v>
      </c>
      <c r="AO695" s="3">
        <v>53.834277526122278</v>
      </c>
      <c r="AP695" s="3">
        <v>67.04872958203093</v>
      </c>
      <c r="AQ695" s="3">
        <v>83.482344151351128</v>
      </c>
      <c r="AR695" s="3">
        <v>100</v>
      </c>
      <c r="AS695" s="31">
        <v>65.773972987905864</v>
      </c>
      <c r="AT695" s="3">
        <v>62.328277070967822</v>
      </c>
      <c r="AU695" s="3">
        <v>63.476627279988939</v>
      </c>
      <c r="AV695" s="3">
        <v>66.045275877566155</v>
      </c>
      <c r="AW695" s="3">
        <v>67.454808639547863</v>
      </c>
      <c r="AX695" s="3">
        <v>72.374586675153864</v>
      </c>
      <c r="AY695" s="3">
        <v>76.40516061382209</v>
      </c>
      <c r="AZ695" s="3">
        <v>73.104432698991516</v>
      </c>
      <c r="BA695" s="3">
        <v>78.988977296594754</v>
      </c>
      <c r="BB695" s="3">
        <v>94.553065401160922</v>
      </c>
      <c r="BC695" s="31">
        <v>100</v>
      </c>
    </row>
    <row r="696" spans="1:55" x14ac:dyDescent="0.55000000000000004">
      <c r="A696" s="21" t="s">
        <v>6</v>
      </c>
      <c r="B696" s="21" t="s">
        <v>18812</v>
      </c>
      <c r="C696" s="21" t="s">
        <v>13334</v>
      </c>
      <c r="D696" s="27" t="s">
        <v>13335</v>
      </c>
      <c r="E696" s="4">
        <v>0</v>
      </c>
      <c r="F696" s="4">
        <v>1</v>
      </c>
      <c r="G696" s="4">
        <v>0</v>
      </c>
      <c r="H696" s="62">
        <v>1</v>
      </c>
      <c r="J696" s="28">
        <v>1</v>
      </c>
      <c r="K696" s="13" t="s">
        <v>24548</v>
      </c>
      <c r="L696" s="16" t="s">
        <v>16303</v>
      </c>
      <c r="M696" s="12" t="s">
        <v>24553</v>
      </c>
      <c r="N696" s="12" t="s">
        <v>24553</v>
      </c>
      <c r="O696" s="12" t="s">
        <v>24553</v>
      </c>
      <c r="P696" s="14" t="s">
        <v>24551</v>
      </c>
      <c r="Q696" s="29" t="s">
        <v>24553</v>
      </c>
      <c r="AA696" s="3">
        <v>11.538862127547025</v>
      </c>
      <c r="AB696" s="3">
        <v>10.35011648943034</v>
      </c>
      <c r="AC696" s="3">
        <v>56.332000832102757</v>
      </c>
      <c r="AD696" s="3">
        <v>56.88596750220016</v>
      </c>
      <c r="AE696" s="3">
        <v>77.977543459462865</v>
      </c>
      <c r="AF696" s="3">
        <v>85.373270634580507</v>
      </c>
      <c r="AG696" s="3">
        <v>92.282662927293359</v>
      </c>
      <c r="AH696" s="32">
        <v>100</v>
      </c>
      <c r="AI696" s="50">
        <v>1.1335069630350201E-3</v>
      </c>
      <c r="AT696" s="3">
        <v>7.7247420205158095</v>
      </c>
      <c r="AU696" s="3">
        <v>11.475020750479139</v>
      </c>
      <c r="AV696" s="3">
        <v>10.419981958063449</v>
      </c>
      <c r="AW696" s="3">
        <v>9.1236873390398809</v>
      </c>
      <c r="AX696" s="3">
        <v>9.5911213591500601</v>
      </c>
      <c r="AY696" s="3">
        <v>21.637296604582552</v>
      </c>
      <c r="AZ696" s="3">
        <v>34.578425160504629</v>
      </c>
      <c r="BA696" s="3">
        <v>55.788498013652919</v>
      </c>
      <c r="BB696" s="3">
        <v>93.789813717787723</v>
      </c>
      <c r="BC696" s="31">
        <v>100</v>
      </c>
    </row>
    <row r="697" spans="1:55" x14ac:dyDescent="0.55000000000000004">
      <c r="A697" s="21" t="s">
        <v>6</v>
      </c>
      <c r="B697" s="21" t="s">
        <v>24391</v>
      </c>
      <c r="C697" s="21" t="s">
        <v>6593</v>
      </c>
      <c r="D697" s="27" t="s">
        <v>6594</v>
      </c>
      <c r="E697" s="4">
        <v>27</v>
      </c>
      <c r="F697" s="4">
        <v>1</v>
      </c>
      <c r="G697" s="4">
        <v>32</v>
      </c>
      <c r="H697" s="62">
        <v>9</v>
      </c>
      <c r="J697" s="28">
        <v>1</v>
      </c>
      <c r="K697" s="13" t="s">
        <v>24548</v>
      </c>
      <c r="L697" s="16" t="s">
        <v>16303</v>
      </c>
      <c r="M697" s="12" t="s">
        <v>24553</v>
      </c>
      <c r="N697" s="12" t="s">
        <v>24553</v>
      </c>
      <c r="O697" s="12" t="s">
        <v>24553</v>
      </c>
      <c r="P697" s="12" t="s">
        <v>24553</v>
      </c>
      <c r="Q697" s="29" t="s">
        <v>24553</v>
      </c>
      <c r="R697" s="3">
        <v>37.512095397021021</v>
      </c>
      <c r="S697" s="3">
        <v>36.216383596598142</v>
      </c>
      <c r="T697" s="3">
        <v>49.097188821733987</v>
      </c>
      <c r="U697" s="3">
        <v>48.862378638476486</v>
      </c>
      <c r="V697" s="3">
        <v>64.632240145960338</v>
      </c>
      <c r="W697" s="3">
        <v>69.797054863325314</v>
      </c>
      <c r="X697" s="3">
        <v>96.672432381804015</v>
      </c>
      <c r="Y697" s="32">
        <v>100</v>
      </c>
      <c r="Z697" s="50">
        <v>2.4006484761097599E-4</v>
      </c>
      <c r="AA697" s="3">
        <v>42.679856047729714</v>
      </c>
      <c r="AB697" s="3">
        <v>59.085797278566645</v>
      </c>
      <c r="AC697" s="3">
        <v>96.180431089241992</v>
      </c>
      <c r="AD697" s="3">
        <v>82.520173674806301</v>
      </c>
      <c r="AE697" s="3">
        <v>96.015667878839793</v>
      </c>
      <c r="AF697" s="3">
        <v>87.632437856443033</v>
      </c>
      <c r="AG697" s="3">
        <v>100</v>
      </c>
      <c r="AH697" s="32">
        <v>99.652256767768563</v>
      </c>
      <c r="AI697" s="50">
        <v>2.2265606527920302E-2</v>
      </c>
      <c r="AJ697" s="3">
        <v>71.524912870535388</v>
      </c>
      <c r="AK697" s="3">
        <v>83.810660478216576</v>
      </c>
      <c r="AL697" s="3">
        <v>81.178152013504317</v>
      </c>
      <c r="AM697" s="3">
        <v>82.988343138777196</v>
      </c>
      <c r="AN697" s="3">
        <v>78.6682559083157</v>
      </c>
      <c r="AO697" s="3">
        <v>56.694012119307224</v>
      </c>
      <c r="AP697" s="3">
        <v>57.651863395466222</v>
      </c>
      <c r="AQ697" s="3">
        <v>64.215349818522654</v>
      </c>
      <c r="AR697" s="3">
        <v>100</v>
      </c>
      <c r="AS697" s="31">
        <v>88.780006825032544</v>
      </c>
      <c r="AT697" s="3">
        <v>67.010611719254385</v>
      </c>
      <c r="AU697" s="3">
        <v>86.324708982126566</v>
      </c>
      <c r="AV697" s="3">
        <v>82.589529825191278</v>
      </c>
      <c r="AW697" s="3">
        <v>87.059308591417278</v>
      </c>
      <c r="AX697" s="3">
        <v>78.31459698442174</v>
      </c>
      <c r="AY697" s="3">
        <v>92.377656030999916</v>
      </c>
      <c r="AZ697" s="3">
        <v>71.5360505667837</v>
      </c>
      <c r="BA697" s="3">
        <v>77.991568967361104</v>
      </c>
      <c r="BB697" s="3">
        <v>93.635233880161707</v>
      </c>
      <c r="BC697" s="31">
        <v>100</v>
      </c>
    </row>
    <row r="698" spans="1:55" x14ac:dyDescent="0.55000000000000004">
      <c r="A698" s="21" t="s">
        <v>6</v>
      </c>
      <c r="B698" s="21" t="s">
        <v>24470</v>
      </c>
      <c r="C698" s="21" t="s">
        <v>1428</v>
      </c>
      <c r="D698" s="27" t="s">
        <v>1429</v>
      </c>
      <c r="E698" s="4">
        <v>49</v>
      </c>
      <c r="F698" s="4">
        <v>4</v>
      </c>
      <c r="G698" s="4">
        <v>53</v>
      </c>
      <c r="H698" s="62">
        <v>14</v>
      </c>
      <c r="J698" s="28">
        <v>1</v>
      </c>
      <c r="K698" s="13" t="s">
        <v>24548</v>
      </c>
      <c r="L698" s="16" t="s">
        <v>16303</v>
      </c>
      <c r="M698" s="12" t="s">
        <v>24553</v>
      </c>
      <c r="N698" s="12" t="s">
        <v>24553</v>
      </c>
      <c r="O698" s="12" t="s">
        <v>24553</v>
      </c>
      <c r="P698" s="12" t="s">
        <v>24553</v>
      </c>
      <c r="Q698" s="29" t="s">
        <v>24553</v>
      </c>
      <c r="R698" s="3">
        <v>30.541892753592307</v>
      </c>
      <c r="S698" s="3">
        <v>28.727880479782829</v>
      </c>
      <c r="T698" s="3">
        <v>48.937079881390844</v>
      </c>
      <c r="U698" s="3">
        <v>48.054056030644155</v>
      </c>
      <c r="V698" s="3">
        <v>72.538538842267158</v>
      </c>
      <c r="W698" s="3">
        <v>75.38338164892437</v>
      </c>
      <c r="X698" s="3">
        <v>97.79931400711996</v>
      </c>
      <c r="Y698" s="32">
        <v>100</v>
      </c>
      <c r="Z698" s="50">
        <v>7.0922370380662402E-5</v>
      </c>
      <c r="AA698" s="3">
        <v>32.494929151627083</v>
      </c>
      <c r="AB698" s="3">
        <v>40.211295932835455</v>
      </c>
      <c r="AC698" s="3">
        <v>66.231778958441339</v>
      </c>
      <c r="AD698" s="3">
        <v>74.163831609970089</v>
      </c>
      <c r="AE698" s="3">
        <v>78.203736541936891</v>
      </c>
      <c r="AF698" s="3">
        <v>90.024987336102569</v>
      </c>
      <c r="AG698" s="3">
        <v>98.313285793755398</v>
      </c>
      <c r="AH698" s="32">
        <v>100</v>
      </c>
      <c r="AI698" s="50">
        <v>5.2948805768983998E-3</v>
      </c>
      <c r="AJ698" s="3">
        <v>36.7278174707522</v>
      </c>
      <c r="AK698" s="3">
        <v>47.077441463091318</v>
      </c>
      <c r="AL698" s="3">
        <v>45.618857850026899</v>
      </c>
      <c r="AM698" s="3">
        <v>46.386225677558144</v>
      </c>
      <c r="AN698" s="3">
        <v>46.261975587962368</v>
      </c>
      <c r="AO698" s="3">
        <v>42.524996186613194</v>
      </c>
      <c r="AP698" s="3">
        <v>45.39446138626959</v>
      </c>
      <c r="AQ698" s="3">
        <v>56.055095356770138</v>
      </c>
      <c r="AR698" s="3">
        <v>100</v>
      </c>
      <c r="AS698" s="31">
        <v>85.27687535516759</v>
      </c>
      <c r="AT698" s="3">
        <v>51.054360835194856</v>
      </c>
      <c r="AU698" s="3">
        <v>49.689829208854263</v>
      </c>
      <c r="AV698" s="3">
        <v>45.724088199468021</v>
      </c>
      <c r="AW698" s="3">
        <v>55.817167046007846</v>
      </c>
      <c r="AX698" s="3">
        <v>60.546872110924085</v>
      </c>
      <c r="AY698" s="3">
        <v>70.877322332574394</v>
      </c>
      <c r="AZ698" s="3">
        <v>69.386695316909297</v>
      </c>
      <c r="BA698" s="3">
        <v>79.513588715956345</v>
      </c>
      <c r="BB698" s="3">
        <v>100</v>
      </c>
      <c r="BC698" s="31">
        <v>86.722953123849834</v>
      </c>
    </row>
    <row r="699" spans="1:55" x14ac:dyDescent="0.55000000000000004">
      <c r="A699" s="21" t="s">
        <v>6</v>
      </c>
      <c r="B699" s="21" t="s">
        <v>22989</v>
      </c>
      <c r="C699" s="21" t="s">
        <v>15161</v>
      </c>
      <c r="D699" s="27" t="s">
        <v>15162</v>
      </c>
      <c r="E699" s="4">
        <v>1</v>
      </c>
      <c r="F699" s="4">
        <v>0</v>
      </c>
      <c r="G699" s="4">
        <v>1</v>
      </c>
      <c r="H699" s="62">
        <v>0</v>
      </c>
      <c r="J699" s="28">
        <v>1</v>
      </c>
      <c r="K699" s="13" t="s">
        <v>24548</v>
      </c>
      <c r="L699" s="16" t="s">
        <v>16303</v>
      </c>
      <c r="M699" s="17" t="s">
        <v>24549</v>
      </c>
      <c r="N699" s="12" t="s">
        <v>24553</v>
      </c>
      <c r="O699" s="12" t="s">
        <v>24553</v>
      </c>
      <c r="P699" s="14" t="s">
        <v>24551</v>
      </c>
      <c r="Q699" s="29" t="s">
        <v>24553</v>
      </c>
      <c r="R699" s="3">
        <v>30.754273979412456</v>
      </c>
      <c r="S699" s="3">
        <v>29.133691833898556</v>
      </c>
      <c r="T699" s="3">
        <v>43.442548915565268</v>
      </c>
      <c r="U699" s="3">
        <v>44.533088536807242</v>
      </c>
      <c r="V699" s="3">
        <v>71.375261273256996</v>
      </c>
      <c r="W699" s="3">
        <v>75.559726912593248</v>
      </c>
      <c r="X699" s="3">
        <v>71.527384604139158</v>
      </c>
      <c r="Y699" s="32">
        <v>100</v>
      </c>
      <c r="Z699" s="50">
        <v>2.1398250667131701E-2</v>
      </c>
      <c r="AJ699" s="3">
        <v>17.904346842955139</v>
      </c>
      <c r="AK699" s="3">
        <v>80.855610030732066</v>
      </c>
      <c r="AL699" s="3">
        <v>74.964333786605962</v>
      </c>
      <c r="AM699" s="3">
        <v>68.718070146290316</v>
      </c>
      <c r="AN699" s="3">
        <v>72.876467260313717</v>
      </c>
      <c r="AO699" s="3">
        <v>74.222617239363913</v>
      </c>
      <c r="AP699" s="3">
        <v>41.2364624482869</v>
      </c>
      <c r="AQ699" s="3">
        <v>9.2353980483595404</v>
      </c>
      <c r="AR699" s="3">
        <v>46.572553021230888</v>
      </c>
      <c r="AS699" s="31">
        <v>100</v>
      </c>
    </row>
    <row r="700" spans="1:55" x14ac:dyDescent="0.55000000000000004">
      <c r="A700" s="21" t="s">
        <v>6</v>
      </c>
      <c r="B700" s="21" t="s">
        <v>24409</v>
      </c>
      <c r="C700" s="21" t="s">
        <v>7211</v>
      </c>
      <c r="D700" s="27" t="s">
        <v>7212</v>
      </c>
      <c r="E700" s="4">
        <v>30</v>
      </c>
      <c r="F700" s="4">
        <v>26</v>
      </c>
      <c r="G700" s="4">
        <v>48</v>
      </c>
      <c r="H700" s="62">
        <v>73</v>
      </c>
      <c r="J700" s="28">
        <v>1</v>
      </c>
      <c r="K700" s="13" t="s">
        <v>24548</v>
      </c>
      <c r="L700" s="16" t="s">
        <v>16303</v>
      </c>
      <c r="M700" s="17" t="s">
        <v>24549</v>
      </c>
      <c r="N700" s="12" t="s">
        <v>24553</v>
      </c>
      <c r="O700" s="12" t="s">
        <v>24553</v>
      </c>
      <c r="P700" s="12" t="s">
        <v>24553</v>
      </c>
      <c r="Q700" s="29" t="s">
        <v>24553</v>
      </c>
      <c r="R700" s="3">
        <v>84.701199228560228</v>
      </c>
      <c r="S700" s="3">
        <v>87.300987565899163</v>
      </c>
      <c r="T700" s="3">
        <v>73.146450659775979</v>
      </c>
      <c r="U700" s="3">
        <v>75.369857753857644</v>
      </c>
      <c r="V700" s="3">
        <v>90.974930939195431</v>
      </c>
      <c r="W700" s="3">
        <v>91.582660454966501</v>
      </c>
      <c r="X700" s="3">
        <v>100</v>
      </c>
      <c r="Y700" s="32">
        <v>95.02605425272526</v>
      </c>
      <c r="Z700" s="50">
        <v>3.4422411430367799E-3</v>
      </c>
      <c r="AA700" s="3">
        <v>100</v>
      </c>
      <c r="AB700" s="3">
        <v>96.578151456699928</v>
      </c>
      <c r="AC700" s="3">
        <v>84.316766775320914</v>
      </c>
      <c r="AD700" s="3">
        <v>91.626874077456435</v>
      </c>
      <c r="AE700" s="3">
        <v>80.208351898142325</v>
      </c>
      <c r="AF700" s="3">
        <v>85.79823426263286</v>
      </c>
      <c r="AG700" s="3">
        <v>90.882156274132285</v>
      </c>
      <c r="AH700" s="32">
        <v>97.74911105176632</v>
      </c>
      <c r="AI700" s="50">
        <v>9.3795641962853199E-2</v>
      </c>
      <c r="AJ700" s="3">
        <v>56.459780271493173</v>
      </c>
      <c r="AK700" s="3">
        <v>46.500112858449818</v>
      </c>
      <c r="AL700" s="3">
        <v>44.611515697249217</v>
      </c>
      <c r="AM700" s="3">
        <v>54.627613666738327</v>
      </c>
      <c r="AN700" s="3">
        <v>50.373074478928245</v>
      </c>
      <c r="AO700" s="3">
        <v>62.323845960289923</v>
      </c>
      <c r="AP700" s="3">
        <v>68.781935573138071</v>
      </c>
      <c r="AQ700" s="3">
        <v>71.83760646054948</v>
      </c>
      <c r="AR700" s="3">
        <v>60.029484648332684</v>
      </c>
      <c r="AS700" s="31">
        <v>100</v>
      </c>
      <c r="AT700" s="3">
        <v>74.814072319350601</v>
      </c>
      <c r="AU700" s="3">
        <v>85.352539178937221</v>
      </c>
      <c r="AV700" s="3">
        <v>83.048493617269898</v>
      </c>
      <c r="AW700" s="3">
        <v>85.703355825591998</v>
      </c>
      <c r="AX700" s="3">
        <v>84.72374608699171</v>
      </c>
      <c r="AY700" s="3">
        <v>92.210005426521604</v>
      </c>
      <c r="AZ700" s="3">
        <v>90.314099866778648</v>
      </c>
      <c r="BA700" s="3">
        <v>95.974663596218335</v>
      </c>
      <c r="BB700" s="3">
        <v>99.059701618036073</v>
      </c>
      <c r="BC700" s="31">
        <v>100</v>
      </c>
    </row>
    <row r="701" spans="1:55" x14ac:dyDescent="0.55000000000000004">
      <c r="A701" s="21" t="s">
        <v>6</v>
      </c>
      <c r="B701" s="21" t="s">
        <v>24008</v>
      </c>
      <c r="C701" s="21" t="s">
        <v>7174</v>
      </c>
      <c r="D701" s="27" t="s">
        <v>7175</v>
      </c>
      <c r="E701" s="4">
        <v>6</v>
      </c>
      <c r="F701" s="4">
        <v>6</v>
      </c>
      <c r="G701" s="4">
        <v>12</v>
      </c>
      <c r="H701" s="62">
        <v>17</v>
      </c>
      <c r="J701" s="28">
        <v>1</v>
      </c>
      <c r="K701" s="13" t="s">
        <v>24548</v>
      </c>
      <c r="L701" s="16" t="s">
        <v>16303</v>
      </c>
      <c r="M701" s="17" t="s">
        <v>24549</v>
      </c>
      <c r="N701" s="12" t="s">
        <v>24553</v>
      </c>
      <c r="O701" s="12" t="s">
        <v>24553</v>
      </c>
      <c r="P701" s="12" t="s">
        <v>24553</v>
      </c>
      <c r="Q701" s="29" t="s">
        <v>24553</v>
      </c>
      <c r="R701" s="3">
        <v>70.653374809577869</v>
      </c>
      <c r="S701" s="3">
        <v>68.08966037981844</v>
      </c>
      <c r="T701" s="3">
        <v>94.210255489643984</v>
      </c>
      <c r="U701" s="3">
        <v>100</v>
      </c>
      <c r="V701" s="3">
        <v>73.469366077074028</v>
      </c>
      <c r="W701" s="3">
        <v>79.757395475503017</v>
      </c>
      <c r="X701" s="3">
        <v>35.593225603920779</v>
      </c>
      <c r="Y701" s="32">
        <v>33.856435131622462</v>
      </c>
      <c r="Z701" s="50">
        <v>6.7039554564189295E-4</v>
      </c>
      <c r="AA701" s="3">
        <v>100</v>
      </c>
      <c r="AB701" s="3">
        <v>97.609689998514753</v>
      </c>
      <c r="AC701" s="3">
        <v>60.902767902787168</v>
      </c>
      <c r="AD701" s="3">
        <v>69.232986524795109</v>
      </c>
      <c r="AE701" s="3">
        <v>30.826748578017803</v>
      </c>
      <c r="AF701" s="3">
        <v>35.894831027961722</v>
      </c>
      <c r="AG701" s="3">
        <v>29.502764188203813</v>
      </c>
      <c r="AH701" s="32">
        <v>30.826876316341028</v>
      </c>
      <c r="AI701" s="50">
        <v>1.3942891900483199E-3</v>
      </c>
      <c r="AJ701" s="3">
        <v>100</v>
      </c>
      <c r="AK701" s="3">
        <v>63.122458300306192</v>
      </c>
      <c r="AL701" s="3">
        <v>68.315607331539624</v>
      </c>
      <c r="AM701" s="3">
        <v>97.006986959862189</v>
      </c>
      <c r="AN701" s="3">
        <v>89.821884910645451</v>
      </c>
      <c r="AO701" s="3">
        <v>68.923123570883519</v>
      </c>
      <c r="AP701" s="3">
        <v>76.103369086524054</v>
      </c>
      <c r="AQ701" s="3">
        <v>71.008131733491112</v>
      </c>
      <c r="AR701" s="3">
        <v>42.886733474587778</v>
      </c>
      <c r="AS701" s="31">
        <v>30.010023905899473</v>
      </c>
      <c r="AT701" s="3">
        <v>95.175050577587214</v>
      </c>
      <c r="AU701" s="3">
        <v>89.889666686379414</v>
      </c>
      <c r="AV701" s="3">
        <v>91.856506807805999</v>
      </c>
      <c r="AW701" s="3">
        <v>92.575716432866258</v>
      </c>
      <c r="AX701" s="3">
        <v>100</v>
      </c>
      <c r="AY701" s="3">
        <v>79.061585700943766</v>
      </c>
      <c r="AZ701" s="3">
        <v>78.335594869586373</v>
      </c>
      <c r="BA701" s="3">
        <v>42.899068272913574</v>
      </c>
      <c r="BB701" s="3">
        <v>36.486734316459149</v>
      </c>
      <c r="BC701" s="31">
        <v>27.155023759967378</v>
      </c>
    </row>
    <row r="702" spans="1:55" x14ac:dyDescent="0.55000000000000004">
      <c r="A702" s="21" t="s">
        <v>6</v>
      </c>
      <c r="B702" s="21" t="s">
        <v>22163</v>
      </c>
      <c r="C702" s="21" t="s">
        <v>2302</v>
      </c>
      <c r="D702" s="27" t="s">
        <v>2303</v>
      </c>
      <c r="E702" s="4">
        <v>0</v>
      </c>
      <c r="F702" s="4">
        <v>1</v>
      </c>
      <c r="G702" s="4">
        <v>1</v>
      </c>
      <c r="H702" s="62">
        <v>3</v>
      </c>
      <c r="J702" s="28">
        <v>1</v>
      </c>
      <c r="K702" s="13" t="s">
        <v>24548</v>
      </c>
      <c r="L702" s="16" t="s">
        <v>16303</v>
      </c>
      <c r="M702" s="12" t="s">
        <v>24553</v>
      </c>
      <c r="N702" s="12" t="s">
        <v>24553</v>
      </c>
      <c r="O702" s="12" t="s">
        <v>24553</v>
      </c>
      <c r="P702" s="12" t="s">
        <v>24553</v>
      </c>
      <c r="Q702" s="29" t="s">
        <v>24553</v>
      </c>
      <c r="AA702" s="3">
        <v>100</v>
      </c>
      <c r="AB702" s="3">
        <v>56.286469488192594</v>
      </c>
      <c r="AC702" s="3">
        <v>5.8103063177953471</v>
      </c>
      <c r="AD702" s="3">
        <v>16.344236313627363</v>
      </c>
      <c r="AE702" s="3">
        <v>5.3178998413715091</v>
      </c>
      <c r="AF702" s="3">
        <v>6.5484885998922184</v>
      </c>
      <c r="AG702" s="3">
        <v>11.84548611148511</v>
      </c>
      <c r="AH702" s="32">
        <v>14.085939363510903</v>
      </c>
      <c r="AI702" s="50">
        <v>4.1683958574013802E-2</v>
      </c>
      <c r="AJ702" s="3">
        <v>88.629718035118259</v>
      </c>
      <c r="AK702" s="3">
        <v>62.162915566432162</v>
      </c>
      <c r="AL702" s="3">
        <v>71.855398631428272</v>
      </c>
      <c r="AM702" s="3">
        <v>100</v>
      </c>
      <c r="AN702" s="3">
        <v>65.442883302338188</v>
      </c>
      <c r="AO702" s="3">
        <v>33.764758801118511</v>
      </c>
      <c r="AP702" s="3">
        <v>62.072812257839175</v>
      </c>
      <c r="AQ702" s="3">
        <v>68.774775676187517</v>
      </c>
      <c r="AR702" s="3">
        <v>31.523009186345334</v>
      </c>
      <c r="AS702" s="31">
        <v>23.464976580608006</v>
      </c>
      <c r="AT702" s="3">
        <v>92.385400059007864</v>
      </c>
      <c r="AU702" s="3">
        <v>80.026335936980686</v>
      </c>
      <c r="AV702" s="3">
        <v>88.815530250788044</v>
      </c>
      <c r="AW702" s="3">
        <v>95.262835205925029</v>
      </c>
      <c r="AX702" s="3">
        <v>100</v>
      </c>
      <c r="AY702" s="3">
        <v>77.495598322866115</v>
      </c>
      <c r="AZ702" s="3">
        <v>82.10154576973639</v>
      </c>
      <c r="BA702" s="3">
        <v>40.430658453553804</v>
      </c>
      <c r="BB702" s="3">
        <v>34.616119307825734</v>
      </c>
      <c r="BC702" s="31">
        <v>21.935160044365077</v>
      </c>
    </row>
    <row r="703" spans="1:55" x14ac:dyDescent="0.55000000000000004">
      <c r="A703" s="21" t="s">
        <v>6</v>
      </c>
      <c r="B703" s="21" t="s">
        <v>22834</v>
      </c>
      <c r="C703" s="21" t="s">
        <v>8159</v>
      </c>
      <c r="D703" s="27" t="s">
        <v>8160</v>
      </c>
      <c r="E703" s="4">
        <v>1</v>
      </c>
      <c r="F703" s="4">
        <v>0</v>
      </c>
      <c r="G703" s="4">
        <v>0</v>
      </c>
      <c r="H703" s="62">
        <v>1</v>
      </c>
      <c r="J703" s="28">
        <v>1</v>
      </c>
      <c r="K703" s="13" t="s">
        <v>24548</v>
      </c>
      <c r="L703" s="16" t="s">
        <v>16303</v>
      </c>
      <c r="M703" s="12" t="s">
        <v>24553</v>
      </c>
      <c r="N703" s="12" t="s">
        <v>24553</v>
      </c>
      <c r="O703" s="12" t="s">
        <v>24553</v>
      </c>
      <c r="P703" s="12" t="s">
        <v>24553</v>
      </c>
      <c r="Q703" s="29" t="s">
        <v>24553</v>
      </c>
      <c r="R703" s="3">
        <v>66.75808453277908</v>
      </c>
      <c r="S703" s="3">
        <v>64.705028198578617</v>
      </c>
      <c r="T703" s="3">
        <v>95.013409560621724</v>
      </c>
      <c r="U703" s="3">
        <v>93.762148786533203</v>
      </c>
      <c r="V703" s="3">
        <v>81.02226537398073</v>
      </c>
      <c r="W703" s="3">
        <v>100</v>
      </c>
      <c r="X703" s="3">
        <v>82.175892833650749</v>
      </c>
      <c r="Y703" s="32">
        <v>97.488397550368646</v>
      </c>
      <c r="Z703" s="50">
        <v>9.8280309003556804E-2</v>
      </c>
      <c r="AT703" s="3">
        <v>94.982575189108175</v>
      </c>
      <c r="AU703" s="3">
        <v>83.847165851672372</v>
      </c>
      <c r="AV703" s="3">
        <v>94.799720619941198</v>
      </c>
      <c r="AW703" s="3">
        <v>88.948535274206719</v>
      </c>
      <c r="AX703" s="3">
        <v>100</v>
      </c>
      <c r="AY703" s="3">
        <v>69.387069645048598</v>
      </c>
      <c r="AZ703" s="3">
        <v>73.469317001482054</v>
      </c>
      <c r="BA703" s="3">
        <v>36.774939374566273</v>
      </c>
      <c r="BB703" s="3">
        <v>30.169898606529333</v>
      </c>
      <c r="BC703" s="31">
        <v>18.550971041402189</v>
      </c>
    </row>
    <row r="704" spans="1:55" x14ac:dyDescent="0.55000000000000004">
      <c r="A704" s="21" t="s">
        <v>6</v>
      </c>
      <c r="B704" s="21" t="s">
        <v>24405</v>
      </c>
      <c r="C704" s="21" t="s">
        <v>4081</v>
      </c>
      <c r="D704" s="27" t="s">
        <v>4082</v>
      </c>
      <c r="E704" s="4">
        <v>30</v>
      </c>
      <c r="F704" s="4">
        <v>17</v>
      </c>
      <c r="G704" s="4">
        <v>39</v>
      </c>
      <c r="H704" s="62">
        <v>57</v>
      </c>
      <c r="J704" s="28">
        <v>1</v>
      </c>
      <c r="K704" s="13" t="s">
        <v>24548</v>
      </c>
      <c r="L704" s="16" t="s">
        <v>16303</v>
      </c>
      <c r="M704" s="17" t="s">
        <v>24549</v>
      </c>
      <c r="N704" s="12" t="s">
        <v>24553</v>
      </c>
      <c r="O704" s="12" t="s">
        <v>24553</v>
      </c>
      <c r="P704" s="12" t="s">
        <v>24553</v>
      </c>
      <c r="Q704" s="29" t="s">
        <v>24553</v>
      </c>
      <c r="R704" s="3">
        <v>98.220127069408562</v>
      </c>
      <c r="S704" s="3">
        <v>91.783991141529171</v>
      </c>
      <c r="T704" s="3">
        <v>93.31884672376431</v>
      </c>
      <c r="U704" s="3">
        <v>100</v>
      </c>
      <c r="V704" s="3">
        <v>63.889160422248082</v>
      </c>
      <c r="W704" s="3">
        <v>63.931036052343352</v>
      </c>
      <c r="X704" s="3">
        <v>49.318344286382157</v>
      </c>
      <c r="Y704" s="32">
        <v>46.337708378896195</v>
      </c>
      <c r="Z704" s="50">
        <v>1.04111030844784E-3</v>
      </c>
      <c r="AA704" s="3">
        <v>100</v>
      </c>
      <c r="AB704" s="3">
        <v>91.3371220867175</v>
      </c>
      <c r="AC704" s="3">
        <v>47.540272743373038</v>
      </c>
      <c r="AD704" s="3">
        <v>58.328345314431452</v>
      </c>
      <c r="AE704" s="3">
        <v>23.234293716094637</v>
      </c>
      <c r="AF704" s="3">
        <v>26.511309625189796</v>
      </c>
      <c r="AG704" s="3">
        <v>21.360188363517548</v>
      </c>
      <c r="AH704" s="32">
        <v>19.649368256673917</v>
      </c>
      <c r="AI704" s="50">
        <v>2.2820741382622999E-3</v>
      </c>
      <c r="AJ704" s="3">
        <v>100</v>
      </c>
      <c r="AK704" s="3">
        <v>63.988141696970466</v>
      </c>
      <c r="AL704" s="3">
        <v>64.421195793836631</v>
      </c>
      <c r="AM704" s="3">
        <v>99.746805634757735</v>
      </c>
      <c r="AN704" s="3">
        <v>86.861224628665852</v>
      </c>
      <c r="AO704" s="3">
        <v>62.535910161621203</v>
      </c>
      <c r="AP704" s="3">
        <v>63.954547773428494</v>
      </c>
      <c r="AQ704" s="3">
        <v>48.999460093861536</v>
      </c>
      <c r="AR704" s="3">
        <v>34.225359496195033</v>
      </c>
      <c r="AS704" s="31">
        <v>25.07440629027019</v>
      </c>
      <c r="AT704" s="3">
        <v>90.840384791813946</v>
      </c>
      <c r="AU704" s="3">
        <v>84.901992811360088</v>
      </c>
      <c r="AV704" s="3">
        <v>82.782891969478982</v>
      </c>
      <c r="AW704" s="3">
        <v>90.450378130058056</v>
      </c>
      <c r="AX704" s="3">
        <v>100</v>
      </c>
      <c r="AY704" s="3">
        <v>72.775426238600119</v>
      </c>
      <c r="AZ704" s="3">
        <v>68.163500950820122</v>
      </c>
      <c r="BA704" s="3">
        <v>37.556424105351304</v>
      </c>
      <c r="BB704" s="3">
        <v>35.016663369894339</v>
      </c>
      <c r="BC704" s="31">
        <v>25.491049962727814</v>
      </c>
    </row>
    <row r="705" spans="1:55" x14ac:dyDescent="0.55000000000000004">
      <c r="A705" s="21" t="s">
        <v>6</v>
      </c>
      <c r="B705" s="21" t="s">
        <v>23203</v>
      </c>
      <c r="C705" s="21" t="s">
        <v>8169</v>
      </c>
      <c r="D705" s="27" t="s">
        <v>8170</v>
      </c>
      <c r="E705" s="4">
        <v>1</v>
      </c>
      <c r="F705" s="4">
        <v>8</v>
      </c>
      <c r="G705" s="4">
        <v>2</v>
      </c>
      <c r="H705" s="62">
        <v>28</v>
      </c>
      <c r="J705" s="28">
        <v>1</v>
      </c>
      <c r="K705" s="13" t="s">
        <v>24548</v>
      </c>
      <c r="L705" s="12" t="s">
        <v>24553</v>
      </c>
      <c r="M705" s="12" t="s">
        <v>24553</v>
      </c>
      <c r="N705" s="12" t="s">
        <v>24553</v>
      </c>
      <c r="O705" s="12" t="s">
        <v>24553</v>
      </c>
      <c r="P705" s="12" t="s">
        <v>24553</v>
      </c>
      <c r="Q705" s="29" t="s">
        <v>24553</v>
      </c>
      <c r="R705" s="3">
        <v>46.044423571409297</v>
      </c>
      <c r="S705" s="3">
        <v>34.495141153849978</v>
      </c>
      <c r="T705" s="3">
        <v>68.525018312586511</v>
      </c>
      <c r="U705" s="3">
        <v>53.968469365496055</v>
      </c>
      <c r="V705" s="3">
        <v>84.275367795216354</v>
      </c>
      <c r="W705" s="3">
        <v>82.458589935456885</v>
      </c>
      <c r="X705" s="3">
        <v>90.148443906674586</v>
      </c>
      <c r="Y705" s="32">
        <v>100</v>
      </c>
      <c r="Z705" s="50">
        <v>9.9428784644921397E-3</v>
      </c>
      <c r="AA705" s="3">
        <v>65.58261486053955</v>
      </c>
      <c r="AB705" s="3">
        <v>64.252441983567678</v>
      </c>
      <c r="AC705" s="3">
        <v>64.128365279813821</v>
      </c>
      <c r="AD705" s="3">
        <v>70.523102637312846</v>
      </c>
      <c r="AE705" s="3">
        <v>84.233759135470308</v>
      </c>
      <c r="AF705" s="3">
        <v>79.200129589452246</v>
      </c>
      <c r="AG705" s="3">
        <v>99.727222617203495</v>
      </c>
      <c r="AH705" s="32">
        <v>100</v>
      </c>
      <c r="AI705" s="50">
        <v>3.61957151150691E-3</v>
      </c>
      <c r="AJ705" s="3">
        <v>27.95502368353262</v>
      </c>
      <c r="AK705" s="3">
        <v>53.660680593354357</v>
      </c>
      <c r="AL705" s="3">
        <v>70.286923958119871</v>
      </c>
      <c r="AM705" s="3">
        <v>39.694868836832732</v>
      </c>
      <c r="AN705" s="3">
        <v>92.856218151617142</v>
      </c>
      <c r="AO705" s="3">
        <v>100</v>
      </c>
      <c r="AP705" s="3">
        <v>45.991207707044374</v>
      </c>
      <c r="AQ705" s="3">
        <v>72.011182585120906</v>
      </c>
      <c r="AR705" s="3">
        <v>45.882814981556074</v>
      </c>
      <c r="AS705" s="31">
        <v>74.83989999699287</v>
      </c>
      <c r="AT705" s="3">
        <v>60.053180576753817</v>
      </c>
      <c r="AU705" s="3">
        <v>62.303307999813882</v>
      </c>
      <c r="AV705" s="3">
        <v>69.307849279548279</v>
      </c>
      <c r="AW705" s="3">
        <v>65.495943088949801</v>
      </c>
      <c r="AX705" s="3">
        <v>61.975517023364986</v>
      </c>
      <c r="AY705" s="3">
        <v>70.631889986974912</v>
      </c>
      <c r="AZ705" s="3">
        <v>71.823761605943133</v>
      </c>
      <c r="BA705" s="3">
        <v>82.97031490016991</v>
      </c>
      <c r="BB705" s="3">
        <v>100</v>
      </c>
      <c r="BC705" s="31">
        <v>99.183454976621704</v>
      </c>
    </row>
    <row r="706" spans="1:55" x14ac:dyDescent="0.55000000000000004">
      <c r="A706" s="21" t="s">
        <v>6</v>
      </c>
      <c r="B706" s="21" t="s">
        <v>24284</v>
      </c>
      <c r="C706" s="21" t="s">
        <v>6929</v>
      </c>
      <c r="D706" s="27" t="s">
        <v>6930</v>
      </c>
      <c r="E706" s="4">
        <v>17</v>
      </c>
      <c r="F706" s="4">
        <v>13</v>
      </c>
      <c r="G706" s="4">
        <v>17</v>
      </c>
      <c r="H706" s="62">
        <v>87</v>
      </c>
      <c r="J706" s="28">
        <v>1</v>
      </c>
      <c r="K706" s="13" t="s">
        <v>24548</v>
      </c>
      <c r="L706" s="16" t="s">
        <v>16303</v>
      </c>
      <c r="M706" s="12" t="s">
        <v>24553</v>
      </c>
      <c r="N706" s="12" t="s">
        <v>24553</v>
      </c>
      <c r="O706" s="12" t="s">
        <v>24553</v>
      </c>
      <c r="P706" s="12" t="s">
        <v>24553</v>
      </c>
      <c r="Q706" s="29" t="s">
        <v>24553</v>
      </c>
      <c r="R706" s="3">
        <v>42.391529396160308</v>
      </c>
      <c r="S706" s="3">
        <v>40.514071891820016</v>
      </c>
      <c r="T706" s="3">
        <v>59.878845786754411</v>
      </c>
      <c r="U706" s="3">
        <v>58.432278404316421</v>
      </c>
      <c r="V706" s="3">
        <v>100</v>
      </c>
      <c r="W706" s="3">
        <v>76.372398752966987</v>
      </c>
      <c r="X706" s="3">
        <v>96.048148809700976</v>
      </c>
      <c r="Y706" s="32">
        <v>79.153575123948741</v>
      </c>
      <c r="Z706" s="50">
        <v>3.1705179365713598E-2</v>
      </c>
      <c r="AA706" s="3">
        <v>59.590133971122661</v>
      </c>
      <c r="AB706" s="3">
        <v>55.538901362327856</v>
      </c>
      <c r="AC706" s="3">
        <v>52.149324870154992</v>
      </c>
      <c r="AD706" s="3">
        <v>68.30047985759596</v>
      </c>
      <c r="AE706" s="3">
        <v>64.312561456711563</v>
      </c>
      <c r="AF706" s="3">
        <v>100</v>
      </c>
      <c r="AG706" s="3">
        <v>66.925629363533815</v>
      </c>
      <c r="AH706" s="32">
        <v>77.781145915506798</v>
      </c>
      <c r="AI706" s="50">
        <v>0.42513794886613099</v>
      </c>
      <c r="AJ706" s="3">
        <v>26.968358494308941</v>
      </c>
      <c r="AK706" s="3">
        <v>26.486784704578881</v>
      </c>
      <c r="AL706" s="3">
        <v>24.746270622297882</v>
      </c>
      <c r="AM706" s="3">
        <v>35.046010141710596</v>
      </c>
      <c r="AN706" s="3">
        <v>43.809186084669818</v>
      </c>
      <c r="AO706" s="3">
        <v>66.350933366941945</v>
      </c>
      <c r="AP706" s="3">
        <v>60.340475610990339</v>
      </c>
      <c r="AQ706" s="3">
        <v>86.69534984142102</v>
      </c>
      <c r="AR706" s="3">
        <v>63.881149547844331</v>
      </c>
      <c r="AS706" s="31">
        <v>100</v>
      </c>
      <c r="AT706" s="3">
        <v>53.260221788553523</v>
      </c>
      <c r="AU706" s="3">
        <v>57.549861822724516</v>
      </c>
      <c r="AV706" s="3">
        <v>63.921833425185234</v>
      </c>
      <c r="AW706" s="3">
        <v>62.175840508822688</v>
      </c>
      <c r="AX706" s="3">
        <v>62.140174381296632</v>
      </c>
      <c r="AY706" s="3">
        <v>70.757815082991684</v>
      </c>
      <c r="AZ706" s="3">
        <v>71.217388600952503</v>
      </c>
      <c r="BA706" s="3">
        <v>90.225123268625893</v>
      </c>
      <c r="BB706" s="3">
        <v>98.800761760819483</v>
      </c>
      <c r="BC706" s="31">
        <v>100</v>
      </c>
    </row>
    <row r="707" spans="1:55" x14ac:dyDescent="0.55000000000000004">
      <c r="A707" s="21" t="s">
        <v>6</v>
      </c>
      <c r="B707" s="21" t="s">
        <v>24273</v>
      </c>
      <c r="C707" s="21" t="s">
        <v>6720</v>
      </c>
      <c r="D707" s="27" t="s">
        <v>6721</v>
      </c>
      <c r="E707" s="4">
        <v>16</v>
      </c>
      <c r="F707" s="4">
        <v>10</v>
      </c>
      <c r="G707" s="4">
        <v>19</v>
      </c>
      <c r="H707" s="62">
        <v>70</v>
      </c>
      <c r="J707" s="28">
        <v>1</v>
      </c>
      <c r="K707" s="13" t="s">
        <v>24548</v>
      </c>
      <c r="L707" s="16" t="s">
        <v>16303</v>
      </c>
      <c r="M707" s="12" t="s">
        <v>24553</v>
      </c>
      <c r="N707" s="18" t="s">
        <v>3232</v>
      </c>
      <c r="O707" s="12" t="s">
        <v>24553</v>
      </c>
      <c r="P707" s="12" t="s">
        <v>24553</v>
      </c>
      <c r="Q707" s="29" t="s">
        <v>24553</v>
      </c>
      <c r="R707" s="3">
        <v>32.816452083231731</v>
      </c>
      <c r="S707" s="3">
        <v>36.457953492024082</v>
      </c>
      <c r="T707" s="3">
        <v>73.968430826709323</v>
      </c>
      <c r="U707" s="3">
        <v>72.244913334309274</v>
      </c>
      <c r="V707" s="3">
        <v>99.039663685239461</v>
      </c>
      <c r="W707" s="3">
        <v>86.684739369630265</v>
      </c>
      <c r="X707" s="3">
        <v>100</v>
      </c>
      <c r="Y707" s="32">
        <v>79.854410593252538</v>
      </c>
      <c r="Z707" s="50">
        <v>1.0863713048411701E-2</v>
      </c>
      <c r="AA707" s="3">
        <v>73.191342050451752</v>
      </c>
      <c r="AB707" s="3">
        <v>66.935024643675419</v>
      </c>
      <c r="AC707" s="3">
        <v>53.822940576807696</v>
      </c>
      <c r="AD707" s="3">
        <v>82.327585349848704</v>
      </c>
      <c r="AE707" s="3">
        <v>66.498620629079639</v>
      </c>
      <c r="AF707" s="3">
        <v>100</v>
      </c>
      <c r="AG707" s="3">
        <v>72.433275606801644</v>
      </c>
      <c r="AH707" s="32">
        <v>86.553557103837448</v>
      </c>
      <c r="AI707" s="50">
        <v>0.77200246210315804</v>
      </c>
      <c r="AJ707" s="3">
        <v>16.409537251822599</v>
      </c>
      <c r="AK707" s="3">
        <v>11.692514992568153</v>
      </c>
      <c r="AL707" s="3">
        <v>8.3194723088446825</v>
      </c>
      <c r="AM707" s="3">
        <v>19.501921689311398</v>
      </c>
      <c r="AN707" s="3">
        <v>33.73622694870911</v>
      </c>
      <c r="AO707" s="3">
        <v>62.990687194670983</v>
      </c>
      <c r="AP707" s="3">
        <v>52.11955679988359</v>
      </c>
      <c r="AQ707" s="3">
        <v>74.564997387414309</v>
      </c>
      <c r="AR707" s="3">
        <v>49.732951992391797</v>
      </c>
      <c r="AS707" s="31">
        <v>100</v>
      </c>
      <c r="AT707" s="3">
        <v>55.199518453663202</v>
      </c>
      <c r="AU707" s="3">
        <v>54.322312662021723</v>
      </c>
      <c r="AV707" s="3">
        <v>62.824789731180061</v>
      </c>
      <c r="AW707" s="3">
        <v>60.213789723093839</v>
      </c>
      <c r="AX707" s="3">
        <v>63.029651174754285</v>
      </c>
      <c r="AY707" s="3">
        <v>68.300630103179245</v>
      </c>
      <c r="AZ707" s="3">
        <v>69.822248263765502</v>
      </c>
      <c r="BA707" s="3">
        <v>86.681881326549842</v>
      </c>
      <c r="BB707" s="3">
        <v>100</v>
      </c>
      <c r="BC707" s="31">
        <v>99.498006303726768</v>
      </c>
    </row>
    <row r="708" spans="1:55" x14ac:dyDescent="0.55000000000000004">
      <c r="A708" s="21" t="s">
        <v>6</v>
      </c>
      <c r="B708" s="21" t="s">
        <v>23593</v>
      </c>
      <c r="C708" s="21" t="s">
        <v>1626</v>
      </c>
      <c r="D708" s="27" t="s">
        <v>1627</v>
      </c>
      <c r="E708" s="4">
        <v>2</v>
      </c>
      <c r="F708" s="4">
        <v>23</v>
      </c>
      <c r="G708" s="4">
        <v>6</v>
      </c>
      <c r="H708" s="62">
        <v>17</v>
      </c>
      <c r="J708" s="28">
        <v>1</v>
      </c>
      <c r="K708" s="13" t="s">
        <v>24548</v>
      </c>
      <c r="L708" s="12" t="s">
        <v>24553</v>
      </c>
      <c r="M708" s="12" t="s">
        <v>24553</v>
      </c>
      <c r="N708" s="12" t="s">
        <v>24553</v>
      </c>
      <c r="O708" s="12" t="s">
        <v>24553</v>
      </c>
      <c r="P708" s="12" t="s">
        <v>24553</v>
      </c>
      <c r="Q708" s="29" t="s">
        <v>24553</v>
      </c>
      <c r="R708" s="3">
        <v>50.701093715549092</v>
      </c>
      <c r="S708" s="3">
        <v>53.465447513042328</v>
      </c>
      <c r="T708" s="3">
        <v>53.930204699129114</v>
      </c>
      <c r="U708" s="3">
        <v>53.698684218703477</v>
      </c>
      <c r="V708" s="3">
        <v>89.637652960172559</v>
      </c>
      <c r="W708" s="3">
        <v>65.13359426248644</v>
      </c>
      <c r="X708" s="3">
        <v>100</v>
      </c>
      <c r="Y708" s="32">
        <v>72.942307563657451</v>
      </c>
      <c r="Z708" s="50">
        <v>0.13940618246613301</v>
      </c>
      <c r="AA708" s="3">
        <v>87.11311973487112</v>
      </c>
      <c r="AB708" s="3">
        <v>83.585710406945594</v>
      </c>
      <c r="AC708" s="3">
        <v>74.415665384830191</v>
      </c>
      <c r="AD708" s="3">
        <v>92.781971683457343</v>
      </c>
      <c r="AE708" s="3">
        <v>75.447112162155832</v>
      </c>
      <c r="AF708" s="3">
        <v>100</v>
      </c>
      <c r="AG708" s="3">
        <v>67.599556394221352</v>
      </c>
      <c r="AH708" s="32">
        <v>63.630089592669805</v>
      </c>
      <c r="AI708" s="50">
        <v>0.32812454153695297</v>
      </c>
      <c r="AJ708" s="3">
        <v>47.602247376719234</v>
      </c>
      <c r="AK708" s="3">
        <v>52.164237223887888</v>
      </c>
      <c r="AL708" s="3">
        <v>47.693945222571536</v>
      </c>
      <c r="AM708" s="3">
        <v>52.286399082182889</v>
      </c>
      <c r="AN708" s="3">
        <v>51.64717315337154</v>
      </c>
      <c r="AO708" s="3">
        <v>63.028990439038104</v>
      </c>
      <c r="AP708" s="3">
        <v>63.582702424418379</v>
      </c>
      <c r="AQ708" s="3">
        <v>78.119009800475808</v>
      </c>
      <c r="AR708" s="3">
        <v>100</v>
      </c>
      <c r="AS708" s="31">
        <v>92.742381610473075</v>
      </c>
      <c r="AT708" s="3">
        <v>50.412900271823005</v>
      </c>
      <c r="AU708" s="3">
        <v>54.457297385784365</v>
      </c>
      <c r="AV708" s="3">
        <v>50.051770464044587</v>
      </c>
      <c r="AW708" s="3">
        <v>60.432769962444574</v>
      </c>
      <c r="AX708" s="3">
        <v>59.619271533010036</v>
      </c>
      <c r="AY708" s="3">
        <v>65.833105095070323</v>
      </c>
      <c r="AZ708" s="3">
        <v>63.226080628240247</v>
      </c>
      <c r="BA708" s="3">
        <v>76.899378625935313</v>
      </c>
      <c r="BB708" s="3">
        <v>97.841176500131894</v>
      </c>
      <c r="BC708" s="31">
        <v>100</v>
      </c>
    </row>
    <row r="709" spans="1:55" x14ac:dyDescent="0.55000000000000004">
      <c r="A709" s="21" t="s">
        <v>6</v>
      </c>
      <c r="B709" s="21" t="s">
        <v>18109</v>
      </c>
      <c r="C709" s="21" t="s">
        <v>5068</v>
      </c>
      <c r="D709" s="27" t="s">
        <v>5069</v>
      </c>
      <c r="E709" s="4">
        <v>0</v>
      </c>
      <c r="F709" s="4">
        <v>0</v>
      </c>
      <c r="G709" s="4">
        <v>0</v>
      </c>
      <c r="H709" s="62">
        <v>5</v>
      </c>
      <c r="J709" s="28">
        <v>1</v>
      </c>
      <c r="K709" s="13" t="s">
        <v>24548</v>
      </c>
      <c r="L709" s="12" t="s">
        <v>24553</v>
      </c>
      <c r="M709" s="12" t="s">
        <v>24553</v>
      </c>
      <c r="N709" s="12" t="s">
        <v>24553</v>
      </c>
      <c r="O709" s="12" t="s">
        <v>24553</v>
      </c>
      <c r="P709" s="12" t="s">
        <v>24553</v>
      </c>
      <c r="Q709" s="29" t="s">
        <v>24553</v>
      </c>
      <c r="AT709" s="3">
        <v>61.061489676485913</v>
      </c>
      <c r="AU709" s="3">
        <v>60.230408633242291</v>
      </c>
      <c r="AV709" s="3">
        <v>63.084106595145549</v>
      </c>
      <c r="AW709" s="3">
        <v>65.329416410932907</v>
      </c>
      <c r="AX709" s="3">
        <v>69.952243147046929</v>
      </c>
      <c r="AY709" s="3">
        <v>72.987202998093366</v>
      </c>
      <c r="AZ709" s="3">
        <v>70.160934599167916</v>
      </c>
      <c r="BA709" s="3">
        <v>76.739733415475513</v>
      </c>
      <c r="BB709" s="3">
        <v>96.740511308287978</v>
      </c>
      <c r="BC709" s="31">
        <v>100</v>
      </c>
    </row>
    <row r="710" spans="1:55" x14ac:dyDescent="0.55000000000000004">
      <c r="A710" s="21" t="s">
        <v>6</v>
      </c>
      <c r="B710" s="21" t="s">
        <v>17654</v>
      </c>
      <c r="C710" s="21" t="s">
        <v>2344</v>
      </c>
      <c r="D710" s="27" t="s">
        <v>2345</v>
      </c>
      <c r="E710" s="4">
        <v>0</v>
      </c>
      <c r="F710" s="4">
        <v>0</v>
      </c>
      <c r="G710" s="4">
        <v>0</v>
      </c>
      <c r="H710" s="62">
        <v>3</v>
      </c>
      <c r="J710" s="28">
        <v>1</v>
      </c>
      <c r="K710" s="13" t="s">
        <v>24548</v>
      </c>
      <c r="L710" s="12" t="s">
        <v>24553</v>
      </c>
      <c r="M710" s="12" t="s">
        <v>24553</v>
      </c>
      <c r="N710" s="12" t="s">
        <v>24553</v>
      </c>
      <c r="O710" s="12" t="s">
        <v>24553</v>
      </c>
      <c r="P710" s="12" t="s">
        <v>24553</v>
      </c>
      <c r="Q710" s="29" t="s">
        <v>24553</v>
      </c>
      <c r="AT710" s="3">
        <v>67.613120844707495</v>
      </c>
      <c r="AU710" s="3">
        <v>74.467003595632193</v>
      </c>
      <c r="AV710" s="3">
        <v>67.523568672231875</v>
      </c>
      <c r="AW710" s="3">
        <v>80.020819290686305</v>
      </c>
      <c r="AX710" s="3">
        <v>78.058531999715413</v>
      </c>
      <c r="AY710" s="3">
        <v>84.232190632470022</v>
      </c>
      <c r="AZ710" s="3">
        <v>69.562548144435624</v>
      </c>
      <c r="BA710" s="3">
        <v>84.806429780272438</v>
      </c>
      <c r="BB710" s="3">
        <v>100</v>
      </c>
      <c r="BC710" s="31">
        <v>96.659036677046146</v>
      </c>
    </row>
    <row r="711" spans="1:55" x14ac:dyDescent="0.55000000000000004">
      <c r="A711" s="21" t="s">
        <v>6</v>
      </c>
      <c r="B711" s="21" t="s">
        <v>23520</v>
      </c>
      <c r="C711" s="21" t="s">
        <v>4272</v>
      </c>
      <c r="D711" s="27" t="s">
        <v>4273</v>
      </c>
      <c r="E711" s="4">
        <v>2</v>
      </c>
      <c r="F711" s="4">
        <v>3</v>
      </c>
      <c r="G711" s="4">
        <v>3</v>
      </c>
      <c r="H711" s="62">
        <v>23</v>
      </c>
      <c r="J711" s="28">
        <v>1</v>
      </c>
      <c r="K711" s="13" t="s">
        <v>24548</v>
      </c>
      <c r="L711" s="12" t="s">
        <v>24553</v>
      </c>
      <c r="M711" s="12" t="s">
        <v>24553</v>
      </c>
      <c r="N711" s="12" t="s">
        <v>24553</v>
      </c>
      <c r="O711" s="12" t="s">
        <v>24553</v>
      </c>
      <c r="P711" s="12" t="s">
        <v>24553</v>
      </c>
      <c r="Q711" s="29" t="s">
        <v>24553</v>
      </c>
      <c r="R711" s="3">
        <v>51.601698408950682</v>
      </c>
      <c r="S711" s="3">
        <v>47.418209688958548</v>
      </c>
      <c r="T711" s="3">
        <v>77.46373245463522</v>
      </c>
      <c r="U711" s="3">
        <v>88.980116079352527</v>
      </c>
      <c r="V711" s="3">
        <v>100</v>
      </c>
      <c r="W711" s="3">
        <v>86.082524593873586</v>
      </c>
      <c r="X711" s="3">
        <v>82.484845322862938</v>
      </c>
      <c r="Y711" s="32">
        <v>74.081866650569594</v>
      </c>
      <c r="Z711" s="50">
        <v>1.96009635270455E-2</v>
      </c>
      <c r="AA711" s="3">
        <v>60.209767802347884</v>
      </c>
      <c r="AB711" s="3">
        <v>59.002601371699384</v>
      </c>
      <c r="AC711" s="3">
        <v>53.001775871787906</v>
      </c>
      <c r="AD711" s="3">
        <v>73.971849450305342</v>
      </c>
      <c r="AE711" s="3">
        <v>60.051079610010696</v>
      </c>
      <c r="AF711" s="3">
        <v>100</v>
      </c>
      <c r="AG711" s="3">
        <v>86.02926486010827</v>
      </c>
      <c r="AH711" s="32">
        <v>91.459348022321251</v>
      </c>
      <c r="AI711" s="50">
        <v>0.372683654589271</v>
      </c>
      <c r="AJ711" s="3">
        <v>21.380187435027231</v>
      </c>
      <c r="AK711" s="3">
        <v>26.958300200641578</v>
      </c>
      <c r="AL711" s="3">
        <v>21.619600206447682</v>
      </c>
      <c r="AM711" s="3">
        <v>29.334558873756201</v>
      </c>
      <c r="AN711" s="3">
        <v>35.309887359465932</v>
      </c>
      <c r="AO711" s="3">
        <v>45.40021068498622</v>
      </c>
      <c r="AP711" s="3">
        <v>42.760743631480274</v>
      </c>
      <c r="AQ711" s="3">
        <v>48.806133956581604</v>
      </c>
      <c r="AR711" s="3">
        <v>43.492005510520379</v>
      </c>
      <c r="AS711" s="31">
        <v>100</v>
      </c>
      <c r="AT711" s="3">
        <v>57.64916072534988</v>
      </c>
      <c r="AU711" s="3">
        <v>56.964096955872598</v>
      </c>
      <c r="AV711" s="3">
        <v>62.196116011540504</v>
      </c>
      <c r="AW711" s="3">
        <v>64.050241171246981</v>
      </c>
      <c r="AX711" s="3">
        <v>64.529285941859754</v>
      </c>
      <c r="AY711" s="3">
        <v>65.984656127087206</v>
      </c>
      <c r="AZ711" s="3">
        <v>68.380996144779274</v>
      </c>
      <c r="BA711" s="3">
        <v>81.412161225387507</v>
      </c>
      <c r="BB711" s="3">
        <v>100</v>
      </c>
      <c r="BC711" s="31">
        <v>99.020464442800503</v>
      </c>
    </row>
    <row r="712" spans="1:55" x14ac:dyDescent="0.55000000000000004">
      <c r="A712" s="21" t="s">
        <v>6</v>
      </c>
      <c r="B712" s="21" t="s">
        <v>23340</v>
      </c>
      <c r="C712" s="21" t="s">
        <v>3834</v>
      </c>
      <c r="D712" s="27" t="s">
        <v>3835</v>
      </c>
      <c r="E712" s="4">
        <v>1</v>
      </c>
      <c r="F712" s="4">
        <v>2</v>
      </c>
      <c r="G712" s="4">
        <v>5</v>
      </c>
      <c r="H712" s="62">
        <v>21</v>
      </c>
      <c r="J712" s="28">
        <v>1</v>
      </c>
      <c r="K712" s="13" t="s">
        <v>24548</v>
      </c>
      <c r="L712" s="12" t="s">
        <v>24553</v>
      </c>
      <c r="M712" s="12" t="s">
        <v>24553</v>
      </c>
      <c r="N712" s="12" t="s">
        <v>24553</v>
      </c>
      <c r="O712" s="12" t="s">
        <v>24553</v>
      </c>
      <c r="P712" s="12" t="s">
        <v>24553</v>
      </c>
      <c r="Q712" s="29" t="s">
        <v>24553</v>
      </c>
      <c r="R712" s="3">
        <v>100</v>
      </c>
      <c r="S712" s="3">
        <v>84.575537895221615</v>
      </c>
      <c r="T712" s="3">
        <v>99.890162838205541</v>
      </c>
      <c r="U712" s="3">
        <v>92.342591395943856</v>
      </c>
      <c r="V712" s="3">
        <v>91.005049346069299</v>
      </c>
      <c r="W712" s="3">
        <v>88.677342989191274</v>
      </c>
      <c r="X712" s="3">
        <v>94.675408924302687</v>
      </c>
      <c r="Y712" s="32">
        <v>72.114558200343609</v>
      </c>
      <c r="Z712" s="50">
        <v>0.67442957965652495</v>
      </c>
      <c r="AA712" s="3">
        <v>37.905487050678857</v>
      </c>
      <c r="AB712" s="3">
        <v>29.686389543542091</v>
      </c>
      <c r="AC712" s="3">
        <v>69.897546372780141</v>
      </c>
      <c r="AD712" s="3">
        <v>56.465035244869846</v>
      </c>
      <c r="AE712" s="3">
        <v>66.153581807387368</v>
      </c>
      <c r="AF712" s="3">
        <v>100</v>
      </c>
      <c r="AG712" s="3">
        <v>72.256527955505348</v>
      </c>
      <c r="AH712" s="32">
        <v>70.693782827633981</v>
      </c>
      <c r="AI712" s="50">
        <v>9.4448004328628807E-2</v>
      </c>
      <c r="AJ712" s="3">
        <v>29.656339265322384</v>
      </c>
      <c r="AK712" s="3">
        <v>25.385592021348323</v>
      </c>
      <c r="AL712" s="3">
        <v>20.747512770004175</v>
      </c>
      <c r="AM712" s="3">
        <v>27.597560108596959</v>
      </c>
      <c r="AN712" s="3">
        <v>34.019016206063462</v>
      </c>
      <c r="AO712" s="3">
        <v>51.211266928493202</v>
      </c>
      <c r="AP712" s="3">
        <v>44.104848053373686</v>
      </c>
      <c r="AQ712" s="3">
        <v>59.491755422505065</v>
      </c>
      <c r="AR712" s="3">
        <v>53.90941666191523</v>
      </c>
      <c r="AS712" s="31">
        <v>100</v>
      </c>
      <c r="AT712" s="3">
        <v>49.807012372025014</v>
      </c>
      <c r="AU712" s="3">
        <v>53.115823766895872</v>
      </c>
      <c r="AV712" s="3">
        <v>51.462173884351856</v>
      </c>
      <c r="AW712" s="3">
        <v>56.70591298592349</v>
      </c>
      <c r="AX712" s="3">
        <v>58.592625666646704</v>
      </c>
      <c r="AY712" s="3">
        <v>63.424587102841322</v>
      </c>
      <c r="AZ712" s="3">
        <v>63.388158951297079</v>
      </c>
      <c r="BA712" s="3">
        <v>80.278619997040707</v>
      </c>
      <c r="BB712" s="3">
        <v>97.547750031542336</v>
      </c>
      <c r="BC712" s="31">
        <v>100</v>
      </c>
    </row>
    <row r="713" spans="1:55" x14ac:dyDescent="0.55000000000000004">
      <c r="A713" s="21" t="s">
        <v>6</v>
      </c>
      <c r="B713" s="21" t="s">
        <v>19436</v>
      </c>
      <c r="C713" s="21" t="s">
        <v>2486</v>
      </c>
      <c r="D713" s="27" t="s">
        <v>2487</v>
      </c>
      <c r="E713" s="4">
        <v>0</v>
      </c>
      <c r="F713" s="4">
        <v>1</v>
      </c>
      <c r="G713" s="4">
        <v>0</v>
      </c>
      <c r="H713" s="62">
        <v>7</v>
      </c>
      <c r="J713" s="28">
        <v>1</v>
      </c>
      <c r="K713" s="13" t="s">
        <v>24548</v>
      </c>
      <c r="L713" s="12" t="s">
        <v>24553</v>
      </c>
      <c r="M713" s="12" t="s">
        <v>24553</v>
      </c>
      <c r="N713" s="12" t="s">
        <v>24553</v>
      </c>
      <c r="O713" s="12" t="s">
        <v>24553</v>
      </c>
      <c r="P713" s="12" t="s">
        <v>24553</v>
      </c>
      <c r="Q713" s="29" t="s">
        <v>24553</v>
      </c>
      <c r="AA713" s="3">
        <v>83.062300900084793</v>
      </c>
      <c r="AB713" s="3">
        <v>73.887034337917839</v>
      </c>
      <c r="AC713" s="3">
        <v>100</v>
      </c>
      <c r="AD713" s="3">
        <v>95.022444196557672</v>
      </c>
      <c r="AE713" s="3">
        <v>86.279981955881908</v>
      </c>
      <c r="AF713" s="3">
        <v>96.646689165944494</v>
      </c>
      <c r="AG713" s="3">
        <v>74.878258846495598</v>
      </c>
      <c r="AH713" s="32">
        <v>84.644175685402914</v>
      </c>
      <c r="AI713" s="50">
        <v>0.11489650286905501</v>
      </c>
      <c r="AT713" s="3">
        <v>51.593581222101783</v>
      </c>
      <c r="AU713" s="3">
        <v>53.962851749086404</v>
      </c>
      <c r="AV713" s="3">
        <v>53.369536855502652</v>
      </c>
      <c r="AW713" s="3">
        <v>60.210688072378041</v>
      </c>
      <c r="AX713" s="3">
        <v>62.036781841235701</v>
      </c>
      <c r="AY713" s="3">
        <v>65.03547270888869</v>
      </c>
      <c r="AZ713" s="3">
        <v>64.792368551589149</v>
      </c>
      <c r="BA713" s="3">
        <v>83.676852937869413</v>
      </c>
      <c r="BB713" s="3">
        <v>100</v>
      </c>
      <c r="BC713" s="31">
        <v>96.052952438070434</v>
      </c>
    </row>
    <row r="714" spans="1:55" x14ac:dyDescent="0.55000000000000004">
      <c r="A714" s="21" t="s">
        <v>6</v>
      </c>
      <c r="B714" s="21" t="s">
        <v>22933</v>
      </c>
      <c r="C714" s="21" t="s">
        <v>5353</v>
      </c>
      <c r="D714" s="27" t="s">
        <v>5354</v>
      </c>
      <c r="E714" s="4">
        <v>1</v>
      </c>
      <c r="F714" s="4">
        <v>5</v>
      </c>
      <c r="G714" s="4">
        <v>0</v>
      </c>
      <c r="H714" s="62">
        <v>14</v>
      </c>
      <c r="J714" s="28">
        <v>1</v>
      </c>
      <c r="K714" s="13" t="s">
        <v>24548</v>
      </c>
      <c r="L714" s="12" t="s">
        <v>24553</v>
      </c>
      <c r="M714" s="12" t="s">
        <v>24553</v>
      </c>
      <c r="N714" s="12" t="s">
        <v>24553</v>
      </c>
      <c r="O714" s="12" t="s">
        <v>24553</v>
      </c>
      <c r="P714" s="12" t="s">
        <v>24553</v>
      </c>
      <c r="Q714" s="29" t="s">
        <v>24553</v>
      </c>
      <c r="R714" s="3">
        <v>40.623744023648982</v>
      </c>
      <c r="S714" s="3">
        <v>40.731494182000716</v>
      </c>
      <c r="T714" s="3">
        <v>77.282848675327315</v>
      </c>
      <c r="U714" s="3">
        <v>75.986474200809056</v>
      </c>
      <c r="V714" s="3">
        <v>92.398977144256122</v>
      </c>
      <c r="W714" s="3">
        <v>85.315582053266326</v>
      </c>
      <c r="X714" s="3">
        <v>100</v>
      </c>
      <c r="Y714" s="32">
        <v>86.209028769814566</v>
      </c>
      <c r="Z714" s="50">
        <v>4.1499092114572096E-3</v>
      </c>
      <c r="AA714" s="3">
        <v>65.417165782641931</v>
      </c>
      <c r="AB714" s="3">
        <v>69.233798226451611</v>
      </c>
      <c r="AC714" s="3">
        <v>62.249309097871631</v>
      </c>
      <c r="AD714" s="3">
        <v>80.800920779769925</v>
      </c>
      <c r="AE714" s="3">
        <v>69.925528251570171</v>
      </c>
      <c r="AF714" s="3">
        <v>100</v>
      </c>
      <c r="AG714" s="3">
        <v>66.204986165028046</v>
      </c>
      <c r="AH714" s="32">
        <v>76.955792668032714</v>
      </c>
      <c r="AI714" s="50">
        <v>0.62152687355150305</v>
      </c>
      <c r="AT714" s="3">
        <v>48.979688981096977</v>
      </c>
      <c r="AU714" s="3">
        <v>49.806576859051518</v>
      </c>
      <c r="AV714" s="3">
        <v>50.687164671203476</v>
      </c>
      <c r="AW714" s="3">
        <v>52.971568069229903</v>
      </c>
      <c r="AX714" s="3">
        <v>60.904648331974386</v>
      </c>
      <c r="AY714" s="3">
        <v>58.590992793290319</v>
      </c>
      <c r="AZ714" s="3">
        <v>57.073106786490648</v>
      </c>
      <c r="BA714" s="3">
        <v>75.73777675986733</v>
      </c>
      <c r="BB714" s="3">
        <v>90.519010670606889</v>
      </c>
      <c r="BC714" s="31">
        <v>100</v>
      </c>
    </row>
    <row r="715" spans="1:55" x14ac:dyDescent="0.55000000000000004">
      <c r="A715" s="21" t="s">
        <v>6</v>
      </c>
      <c r="B715" s="21" t="s">
        <v>23473</v>
      </c>
      <c r="C715" s="21" t="s">
        <v>4126</v>
      </c>
      <c r="D715" s="27" t="s">
        <v>4127</v>
      </c>
      <c r="E715" s="4">
        <v>2</v>
      </c>
      <c r="F715" s="4">
        <v>0</v>
      </c>
      <c r="G715" s="4">
        <v>2</v>
      </c>
      <c r="H715" s="62">
        <v>5</v>
      </c>
      <c r="J715" s="28">
        <v>1</v>
      </c>
      <c r="K715" s="13" t="s">
        <v>24548</v>
      </c>
      <c r="L715" s="12" t="s">
        <v>24553</v>
      </c>
      <c r="M715" s="12" t="s">
        <v>24553</v>
      </c>
      <c r="N715" s="12" t="s">
        <v>24553</v>
      </c>
      <c r="O715" s="12" t="s">
        <v>24553</v>
      </c>
      <c r="P715" s="12" t="s">
        <v>24553</v>
      </c>
      <c r="Q715" s="29" t="s">
        <v>24553</v>
      </c>
      <c r="R715" s="3">
        <v>80.196602256265194</v>
      </c>
      <c r="S715" s="3">
        <v>72.000386089930231</v>
      </c>
      <c r="T715" s="3">
        <v>76.038292925731639</v>
      </c>
      <c r="U715" s="3">
        <v>81.043706663179009</v>
      </c>
      <c r="V715" s="3">
        <v>100</v>
      </c>
      <c r="W715" s="3">
        <v>96.137631079656401</v>
      </c>
      <c r="X715" s="3">
        <v>98.248378667368073</v>
      </c>
      <c r="Y715" s="32">
        <v>85.302484795435447</v>
      </c>
      <c r="Z715" s="50">
        <v>5.9581331168384502E-2</v>
      </c>
      <c r="AJ715" s="3">
        <v>39.812658772597906</v>
      </c>
      <c r="AK715" s="3">
        <v>70.224699126554768</v>
      </c>
      <c r="AL715" s="3">
        <v>66.195130596002656</v>
      </c>
      <c r="AM715" s="3">
        <v>64.08360516643144</v>
      </c>
      <c r="AN715" s="3">
        <v>60.985829839400715</v>
      </c>
      <c r="AO715" s="3">
        <v>65.114560191240074</v>
      </c>
      <c r="AP715" s="3">
        <v>51.157674005773778</v>
      </c>
      <c r="AQ715" s="3">
        <v>45.390602791329421</v>
      </c>
      <c r="AR715" s="3">
        <v>78.972791689371363</v>
      </c>
      <c r="AS715" s="31">
        <v>100</v>
      </c>
      <c r="AT715" s="3">
        <v>47.458977909418067</v>
      </c>
      <c r="AU715" s="3">
        <v>50.074086713763997</v>
      </c>
      <c r="AV715" s="3">
        <v>57.98194494660229</v>
      </c>
      <c r="AW715" s="3">
        <v>58.249612595347344</v>
      </c>
      <c r="AX715" s="3">
        <v>52.538731548160769</v>
      </c>
      <c r="AY715" s="3">
        <v>65.075586175188036</v>
      </c>
      <c r="AZ715" s="3">
        <v>66.450913194810141</v>
      </c>
      <c r="BA715" s="3">
        <v>76.117284439087101</v>
      </c>
      <c r="BB715" s="3">
        <v>100</v>
      </c>
      <c r="BC715" s="31">
        <v>89.802472070325763</v>
      </c>
    </row>
    <row r="716" spans="1:55" x14ac:dyDescent="0.55000000000000004">
      <c r="A716" s="21" t="s">
        <v>6</v>
      </c>
      <c r="B716" s="21" t="s">
        <v>20091</v>
      </c>
      <c r="C716" s="21" t="s">
        <v>2973</v>
      </c>
      <c r="D716" s="27" t="s">
        <v>2974</v>
      </c>
      <c r="E716" s="4">
        <v>0</v>
      </c>
      <c r="F716" s="4">
        <v>2</v>
      </c>
      <c r="G716" s="4">
        <v>0</v>
      </c>
      <c r="H716" s="62">
        <v>6</v>
      </c>
      <c r="J716" s="28">
        <v>1</v>
      </c>
      <c r="K716" s="13" t="s">
        <v>24548</v>
      </c>
      <c r="L716" s="12" t="s">
        <v>24553</v>
      </c>
      <c r="M716" s="12" t="s">
        <v>24553</v>
      </c>
      <c r="N716" s="12" t="s">
        <v>24553</v>
      </c>
      <c r="O716" s="12" t="s">
        <v>24553</v>
      </c>
      <c r="P716" s="12" t="s">
        <v>24553</v>
      </c>
      <c r="Q716" s="29" t="s">
        <v>24553</v>
      </c>
      <c r="AA716" s="3">
        <v>51.311694126087083</v>
      </c>
      <c r="AB716" s="3">
        <v>40.295463598405526</v>
      </c>
      <c r="AC716" s="3">
        <v>51.369056136430338</v>
      </c>
      <c r="AD716" s="3">
        <v>57.557060507873672</v>
      </c>
      <c r="AE716" s="3">
        <v>72.134689150080618</v>
      </c>
      <c r="AF716" s="3">
        <v>100</v>
      </c>
      <c r="AG716" s="3">
        <v>83.316920101485209</v>
      </c>
      <c r="AH716" s="32">
        <v>91.148694094108862</v>
      </c>
      <c r="AI716" s="50">
        <v>5.7009250035103397E-2</v>
      </c>
      <c r="AT716" s="3">
        <v>45.330385550854558</v>
      </c>
      <c r="AU716" s="3">
        <v>45.982255087128692</v>
      </c>
      <c r="AV716" s="3">
        <v>48.639271252395986</v>
      </c>
      <c r="AW716" s="3">
        <v>52.329994901005627</v>
      </c>
      <c r="AX716" s="3">
        <v>55.080735157051322</v>
      </c>
      <c r="AY716" s="3">
        <v>57.467282405200294</v>
      </c>
      <c r="AZ716" s="3">
        <v>60.104658947015352</v>
      </c>
      <c r="BA716" s="3">
        <v>81.393117934718305</v>
      </c>
      <c r="BB716" s="3">
        <v>100</v>
      </c>
      <c r="BC716" s="31">
        <v>85.777156715988284</v>
      </c>
    </row>
    <row r="717" spans="1:55" x14ac:dyDescent="0.55000000000000004">
      <c r="A717" s="21" t="s">
        <v>6</v>
      </c>
      <c r="B717" s="21" t="s">
        <v>23706</v>
      </c>
      <c r="C717" s="21" t="s">
        <v>5178</v>
      </c>
      <c r="D717" s="27" t="s">
        <v>5179</v>
      </c>
      <c r="E717" s="4">
        <v>3</v>
      </c>
      <c r="F717" s="4">
        <v>8</v>
      </c>
      <c r="G717" s="4">
        <v>4</v>
      </c>
      <c r="H717" s="62">
        <v>11</v>
      </c>
      <c r="J717" s="28">
        <v>1</v>
      </c>
      <c r="K717" s="13" t="s">
        <v>24548</v>
      </c>
      <c r="L717" s="16" t="s">
        <v>16303</v>
      </c>
      <c r="M717" s="12" t="s">
        <v>24553</v>
      </c>
      <c r="N717" s="12" t="s">
        <v>24553</v>
      </c>
      <c r="O717" s="12" t="s">
        <v>24553</v>
      </c>
      <c r="P717" s="12" t="s">
        <v>24553</v>
      </c>
      <c r="Q717" s="29" t="s">
        <v>24553</v>
      </c>
      <c r="R717" s="3">
        <v>78.20512555340062</v>
      </c>
      <c r="S717" s="3">
        <v>90.354256059569124</v>
      </c>
      <c r="T717" s="3">
        <v>87.004375491448499</v>
      </c>
      <c r="U717" s="3">
        <v>83.563356822304499</v>
      </c>
      <c r="V717" s="3">
        <v>100</v>
      </c>
      <c r="W717" s="3">
        <v>83.215396561794179</v>
      </c>
      <c r="X717" s="3">
        <v>77.572557109817211</v>
      </c>
      <c r="Y717" s="32">
        <v>68.564795684641723</v>
      </c>
      <c r="Z717" s="50">
        <v>0.29436968728721802</v>
      </c>
      <c r="AA717" s="3">
        <v>90.228533829495902</v>
      </c>
      <c r="AB717" s="3">
        <v>59.230415245209933</v>
      </c>
      <c r="AC717" s="3">
        <v>50.733893360767567</v>
      </c>
      <c r="AD717" s="3">
        <v>100</v>
      </c>
      <c r="AE717" s="3">
        <v>40.134522581823695</v>
      </c>
      <c r="AF717" s="3">
        <v>56.703428225103067</v>
      </c>
      <c r="AG717" s="3">
        <v>43.378115190983564</v>
      </c>
      <c r="AH717" s="32">
        <v>52.34274981366881</v>
      </c>
      <c r="AI717" s="50">
        <v>0.48615871080563799</v>
      </c>
      <c r="AJ717" s="3">
        <v>61.830500160841474</v>
      </c>
      <c r="AK717" s="3">
        <v>51.569634342068838</v>
      </c>
      <c r="AL717" s="3">
        <v>48.165269456171352</v>
      </c>
      <c r="AM717" s="3">
        <v>64.875101172696631</v>
      </c>
      <c r="AN717" s="3">
        <v>71.076383844146847</v>
      </c>
      <c r="AO717" s="3">
        <v>100</v>
      </c>
      <c r="AP717" s="3">
        <v>95.788502163709126</v>
      </c>
      <c r="AQ717" s="3">
        <v>82.302298787689935</v>
      </c>
      <c r="AR717" s="3">
        <v>71.84324885093281</v>
      </c>
      <c r="AS717" s="31">
        <v>94.459606802937984</v>
      </c>
      <c r="AT717" s="3">
        <v>49.346488312386974</v>
      </c>
      <c r="AU717" s="3">
        <v>53.17322359518316</v>
      </c>
      <c r="AV717" s="3">
        <v>50.736060321692719</v>
      </c>
      <c r="AW717" s="3">
        <v>54.918546062671368</v>
      </c>
      <c r="AX717" s="3">
        <v>59.209410783251869</v>
      </c>
      <c r="AY717" s="3">
        <v>63.544097653078779</v>
      </c>
      <c r="AZ717" s="3">
        <v>59.242562504046703</v>
      </c>
      <c r="BA717" s="3">
        <v>77.348149842259033</v>
      </c>
      <c r="BB717" s="3">
        <v>94.507526506404389</v>
      </c>
      <c r="BC717" s="31">
        <v>100</v>
      </c>
    </row>
    <row r="718" spans="1:55" x14ac:dyDescent="0.55000000000000004">
      <c r="A718" s="21" t="s">
        <v>6</v>
      </c>
      <c r="B718" s="21" t="s">
        <v>17352</v>
      </c>
      <c r="C718" s="21" t="s">
        <v>6778</v>
      </c>
      <c r="D718" s="27" t="s">
        <v>6779</v>
      </c>
      <c r="E718" s="4">
        <v>0</v>
      </c>
      <c r="F718" s="4">
        <v>0</v>
      </c>
      <c r="G718" s="4">
        <v>0</v>
      </c>
      <c r="H718" s="62">
        <v>2</v>
      </c>
      <c r="J718" s="28">
        <v>1</v>
      </c>
      <c r="K718" s="13" t="s">
        <v>24548</v>
      </c>
      <c r="L718" s="12" t="s">
        <v>24553</v>
      </c>
      <c r="M718" s="12" t="s">
        <v>24553</v>
      </c>
      <c r="N718" s="12" t="s">
        <v>24553</v>
      </c>
      <c r="O718" s="12" t="s">
        <v>24553</v>
      </c>
      <c r="P718" s="12" t="s">
        <v>24553</v>
      </c>
      <c r="Q718" s="29" t="s">
        <v>24553</v>
      </c>
      <c r="AT718" s="3">
        <v>70.221651679184902</v>
      </c>
      <c r="AU718" s="3">
        <v>87.135005153697236</v>
      </c>
      <c r="AV718" s="3">
        <v>68.220111054134918</v>
      </c>
      <c r="AW718" s="3">
        <v>79.760753547153527</v>
      </c>
      <c r="AX718" s="3">
        <v>94.778296667452182</v>
      </c>
      <c r="AY718" s="3">
        <v>80.478363124185535</v>
      </c>
      <c r="AZ718" s="3">
        <v>82.864251887828871</v>
      </c>
      <c r="BA718" s="3">
        <v>88.005984996727221</v>
      </c>
      <c r="BB718" s="3">
        <v>96.745516055130494</v>
      </c>
      <c r="BC718" s="31">
        <v>100</v>
      </c>
    </row>
    <row r="719" spans="1:55" x14ac:dyDescent="0.55000000000000004">
      <c r="A719" s="21" t="s">
        <v>6</v>
      </c>
      <c r="B719" s="21" t="s">
        <v>16758</v>
      </c>
      <c r="C719" s="21" t="s">
        <v>7874</v>
      </c>
      <c r="D719" s="27" t="s">
        <v>7875</v>
      </c>
      <c r="E719" s="4">
        <v>0</v>
      </c>
      <c r="F719" s="4">
        <v>0</v>
      </c>
      <c r="G719" s="4">
        <v>0</v>
      </c>
      <c r="H719" s="62">
        <v>1</v>
      </c>
      <c r="J719" s="28">
        <v>1</v>
      </c>
      <c r="K719" s="13" t="s">
        <v>24548</v>
      </c>
      <c r="L719" s="12" t="s">
        <v>24553</v>
      </c>
      <c r="M719" s="12" t="s">
        <v>24553</v>
      </c>
      <c r="N719" s="12" t="s">
        <v>24553</v>
      </c>
      <c r="O719" s="12" t="s">
        <v>24553</v>
      </c>
      <c r="P719" s="12" t="s">
        <v>24553</v>
      </c>
      <c r="Q719" s="29" t="s">
        <v>24553</v>
      </c>
      <c r="AT719" s="3">
        <v>39.829610445118782</v>
      </c>
      <c r="AU719" s="3">
        <v>45.028099657642592</v>
      </c>
      <c r="AV719" s="3">
        <v>52.450058365407479</v>
      </c>
      <c r="AW719" s="3">
        <v>48.884036576445858</v>
      </c>
      <c r="AX719" s="3">
        <v>46.682704018634354</v>
      </c>
      <c r="AY719" s="3">
        <v>50.517141899897844</v>
      </c>
      <c r="AZ719" s="3">
        <v>64.668449117690159</v>
      </c>
      <c r="BA719" s="3">
        <v>56.034374913317407</v>
      </c>
      <c r="BB719" s="3">
        <v>100</v>
      </c>
      <c r="BC719" s="31">
        <v>61.809727910619991</v>
      </c>
    </row>
    <row r="720" spans="1:55" x14ac:dyDescent="0.55000000000000004">
      <c r="A720" s="21" t="s">
        <v>6</v>
      </c>
      <c r="B720" s="21" t="s">
        <v>23856</v>
      </c>
      <c r="C720" s="21" t="s">
        <v>5650</v>
      </c>
      <c r="D720" s="27" t="s">
        <v>5651</v>
      </c>
      <c r="E720" s="4">
        <v>4</v>
      </c>
      <c r="F720" s="4">
        <v>1</v>
      </c>
      <c r="G720" s="4">
        <v>8</v>
      </c>
      <c r="H720" s="62">
        <v>5</v>
      </c>
      <c r="J720" s="28">
        <v>1</v>
      </c>
      <c r="K720" s="13" t="s">
        <v>24548</v>
      </c>
      <c r="L720" s="12" t="s">
        <v>24553</v>
      </c>
      <c r="M720" s="12" t="s">
        <v>24553</v>
      </c>
      <c r="N720" s="12" t="s">
        <v>24553</v>
      </c>
      <c r="O720" s="12" t="s">
        <v>24553</v>
      </c>
      <c r="P720" s="12" t="s">
        <v>24553</v>
      </c>
      <c r="Q720" s="29" t="s">
        <v>24553</v>
      </c>
      <c r="R720" s="3">
        <v>32.824705775365182</v>
      </c>
      <c r="S720" s="3">
        <v>37.932028553149053</v>
      </c>
      <c r="T720" s="3">
        <v>63.801670420686463</v>
      </c>
      <c r="U720" s="3">
        <v>71.275853496330583</v>
      </c>
      <c r="V720" s="3">
        <v>100</v>
      </c>
      <c r="W720" s="3">
        <v>99.839289339836341</v>
      </c>
      <c r="X720" s="3">
        <v>78.353108889141254</v>
      </c>
      <c r="Y720" s="32">
        <v>85.503235724339291</v>
      </c>
      <c r="Z720" s="50">
        <v>1.15570851222136E-3</v>
      </c>
      <c r="AA720" s="3">
        <v>63.314249293726554</v>
      </c>
      <c r="AB720" s="3">
        <v>28.7613641557869</v>
      </c>
      <c r="AC720" s="3">
        <v>28.793436750433699</v>
      </c>
      <c r="AD720" s="3">
        <v>72.841677039777935</v>
      </c>
      <c r="AE720" s="3">
        <v>39.079237149226707</v>
      </c>
      <c r="AF720" s="3">
        <v>62.760920463035319</v>
      </c>
      <c r="AG720" s="3">
        <v>100</v>
      </c>
      <c r="AH720" s="32">
        <v>97.507679551714929</v>
      </c>
      <c r="AI720" s="50">
        <v>0.20705751820225901</v>
      </c>
      <c r="AJ720" s="3">
        <v>41.391834385880166</v>
      </c>
      <c r="AK720" s="3">
        <v>30.589719335918069</v>
      </c>
      <c r="AL720" s="3">
        <v>33.790427810405895</v>
      </c>
      <c r="AM720" s="3">
        <v>39.197171244852122</v>
      </c>
      <c r="AN720" s="3">
        <v>63.923928026910012</v>
      </c>
      <c r="AO720" s="3">
        <v>98.841422024206977</v>
      </c>
      <c r="AP720" s="3">
        <v>85.931489462673483</v>
      </c>
      <c r="AQ720" s="3">
        <v>100</v>
      </c>
      <c r="AR720" s="3">
        <v>95.464201239181875</v>
      </c>
      <c r="AS720" s="31">
        <v>98.540304525225864</v>
      </c>
      <c r="AT720" s="3">
        <v>46.277926570600606</v>
      </c>
      <c r="AU720" s="3">
        <v>53.207873010763763</v>
      </c>
      <c r="AV720" s="3">
        <v>64.330753338191371</v>
      </c>
      <c r="AW720" s="3">
        <v>61.644699541987144</v>
      </c>
      <c r="AX720" s="3">
        <v>67.176975614253962</v>
      </c>
      <c r="AY720" s="3">
        <v>81.067977466255527</v>
      </c>
      <c r="AZ720" s="3">
        <v>70.518688822269255</v>
      </c>
      <c r="BA720" s="3">
        <v>96.178757265536774</v>
      </c>
      <c r="BB720" s="3">
        <v>100</v>
      </c>
      <c r="BC720" s="31">
        <v>73.739509171178497</v>
      </c>
    </row>
    <row r="721" spans="1:55" x14ac:dyDescent="0.55000000000000004">
      <c r="A721" s="21" t="s">
        <v>6</v>
      </c>
      <c r="B721" s="21" t="s">
        <v>21085</v>
      </c>
      <c r="C721" s="21" t="s">
        <v>2444</v>
      </c>
      <c r="D721" s="27" t="s">
        <v>2445</v>
      </c>
      <c r="E721" s="4">
        <v>0</v>
      </c>
      <c r="F721" s="4">
        <v>5</v>
      </c>
      <c r="G721" s="4">
        <v>0</v>
      </c>
      <c r="H721" s="62">
        <v>5</v>
      </c>
      <c r="J721" s="28">
        <v>1</v>
      </c>
      <c r="K721" s="13" t="s">
        <v>24548</v>
      </c>
      <c r="L721" s="16" t="s">
        <v>16303</v>
      </c>
      <c r="M721" s="12" t="s">
        <v>24553</v>
      </c>
      <c r="N721" s="12" t="s">
        <v>24553</v>
      </c>
      <c r="O721" s="12" t="s">
        <v>24553</v>
      </c>
      <c r="P721" s="12" t="s">
        <v>24553</v>
      </c>
      <c r="Q721" s="29" t="s">
        <v>24553</v>
      </c>
      <c r="AA721" s="3">
        <v>47.256403063850946</v>
      </c>
      <c r="AB721" s="3">
        <v>46.804525540309946</v>
      </c>
      <c r="AC721" s="3">
        <v>73.448738199522168</v>
      </c>
      <c r="AD721" s="3">
        <v>78.121371889760312</v>
      </c>
      <c r="AE721" s="3">
        <v>77.065014609708911</v>
      </c>
      <c r="AF721" s="3">
        <v>79.017784673179094</v>
      </c>
      <c r="AG721" s="3">
        <v>99.775079586943932</v>
      </c>
      <c r="AH721" s="32">
        <v>100</v>
      </c>
      <c r="AI721" s="50">
        <v>8.6193993625252499E-4</v>
      </c>
      <c r="AT721" s="3">
        <v>77.358644242558697</v>
      </c>
      <c r="AU721" s="3">
        <v>77.492027275048542</v>
      </c>
      <c r="AV721" s="3">
        <v>81.346475145671604</v>
      </c>
      <c r="AW721" s="3">
        <v>89.223185018922933</v>
      </c>
      <c r="AX721" s="3">
        <v>84.693662021849576</v>
      </c>
      <c r="AY721" s="3">
        <v>96.528890094630242</v>
      </c>
      <c r="AZ721" s="3">
        <v>100</v>
      </c>
      <c r="BA721" s="3">
        <v>96.113177296883592</v>
      </c>
      <c r="BB721" s="3">
        <v>94.146941975625083</v>
      </c>
      <c r="BC721" s="31">
        <v>68.15473756927382</v>
      </c>
    </row>
    <row r="722" spans="1:55" x14ac:dyDescent="0.55000000000000004">
      <c r="A722" s="21" t="s">
        <v>6</v>
      </c>
      <c r="B722" s="21" t="s">
        <v>23769</v>
      </c>
      <c r="C722" s="21" t="s">
        <v>6007</v>
      </c>
      <c r="D722" s="27" t="s">
        <v>6008</v>
      </c>
      <c r="E722" s="4">
        <v>3</v>
      </c>
      <c r="F722" s="4">
        <v>6</v>
      </c>
      <c r="G722" s="4">
        <v>11</v>
      </c>
      <c r="H722" s="62">
        <v>14</v>
      </c>
      <c r="J722" s="28">
        <v>1</v>
      </c>
      <c r="K722" s="13" t="s">
        <v>24548</v>
      </c>
      <c r="L722" s="16" t="s">
        <v>16303</v>
      </c>
      <c r="M722" s="12" t="s">
        <v>24553</v>
      </c>
      <c r="N722" s="12" t="s">
        <v>24553</v>
      </c>
      <c r="O722" s="12" t="s">
        <v>24553</v>
      </c>
      <c r="P722" s="14" t="s">
        <v>24551</v>
      </c>
      <c r="Q722" s="29" t="s">
        <v>24553</v>
      </c>
      <c r="R722" s="3">
        <v>73.022612716097612</v>
      </c>
      <c r="S722" s="3">
        <v>67.041713552385161</v>
      </c>
      <c r="T722" s="3">
        <v>57.022666578910616</v>
      </c>
      <c r="U722" s="3">
        <v>52.616837746195209</v>
      </c>
      <c r="V722" s="3">
        <v>85.021895715818587</v>
      </c>
      <c r="W722" s="3">
        <v>77.324585792008349</v>
      </c>
      <c r="X722" s="3">
        <v>91.686205050590516</v>
      </c>
      <c r="Y722" s="32">
        <v>100</v>
      </c>
      <c r="Z722" s="50">
        <v>7.0809106609736397E-3</v>
      </c>
      <c r="AA722" s="3">
        <v>47.610643295714731</v>
      </c>
      <c r="AB722" s="3">
        <v>42.412337231003228</v>
      </c>
      <c r="AC722" s="3">
        <v>71.884232392835017</v>
      </c>
      <c r="AD722" s="3">
        <v>76.482587593446553</v>
      </c>
      <c r="AE722" s="3">
        <v>96.676020152803531</v>
      </c>
      <c r="AF722" s="3">
        <v>90.611670906133739</v>
      </c>
      <c r="AG722" s="3">
        <v>89.063157690150604</v>
      </c>
      <c r="AH722" s="32">
        <v>100</v>
      </c>
      <c r="AI722" s="50">
        <v>5.4928572710987297E-3</v>
      </c>
      <c r="AJ722" s="3">
        <v>56.470301343206039</v>
      </c>
      <c r="AK722" s="3">
        <v>60.586260148310544</v>
      </c>
      <c r="AL722" s="3">
        <v>66.834885680397846</v>
      </c>
      <c r="AM722" s="3">
        <v>47.889366286140223</v>
      </c>
      <c r="AN722" s="3">
        <v>54.189162485138418</v>
      </c>
      <c r="AO722" s="3">
        <v>49.779895791934372</v>
      </c>
      <c r="AP722" s="3">
        <v>59.123743747007474</v>
      </c>
      <c r="AQ722" s="3">
        <v>58.408468428618178</v>
      </c>
      <c r="AR722" s="3">
        <v>100</v>
      </c>
      <c r="AS722" s="31">
        <v>91.602096637849542</v>
      </c>
      <c r="AT722" s="3">
        <v>43.515589977644403</v>
      </c>
      <c r="AU722" s="3">
        <v>44.21345470348971</v>
      </c>
      <c r="AV722" s="3">
        <v>46.85535298131591</v>
      </c>
      <c r="AW722" s="3">
        <v>47.455082979748447</v>
      </c>
      <c r="AX722" s="3">
        <v>51.795996130428215</v>
      </c>
      <c r="AY722" s="3">
        <v>55.403276290709194</v>
      </c>
      <c r="AZ722" s="3">
        <v>67.520653586849136</v>
      </c>
      <c r="BA722" s="3">
        <v>89.448246844915531</v>
      </c>
      <c r="BB722" s="3">
        <v>100</v>
      </c>
      <c r="BC722" s="31">
        <v>81.427700948321842</v>
      </c>
    </row>
    <row r="723" spans="1:55" x14ac:dyDescent="0.55000000000000004">
      <c r="A723" s="21" t="s">
        <v>6</v>
      </c>
      <c r="B723" s="21" t="s">
        <v>22577</v>
      </c>
      <c r="C723" s="21" t="s">
        <v>6977</v>
      </c>
      <c r="D723" s="27" t="s">
        <v>6978</v>
      </c>
      <c r="E723" s="4">
        <v>0</v>
      </c>
      <c r="F723" s="4">
        <v>3</v>
      </c>
      <c r="G723" s="4">
        <v>2</v>
      </c>
      <c r="H723" s="62">
        <v>11</v>
      </c>
      <c r="J723" s="28">
        <v>1</v>
      </c>
      <c r="K723" s="13" t="s">
        <v>24548</v>
      </c>
      <c r="L723" s="16" t="s">
        <v>16303</v>
      </c>
      <c r="M723" s="12" t="s">
        <v>24553</v>
      </c>
      <c r="N723" s="12" t="s">
        <v>24553</v>
      </c>
      <c r="O723" s="12" t="s">
        <v>24553</v>
      </c>
      <c r="P723" s="12" t="s">
        <v>24553</v>
      </c>
      <c r="Q723" s="29" t="s">
        <v>24553</v>
      </c>
      <c r="AA723" s="3">
        <v>56.741829479498506</v>
      </c>
      <c r="AB723" s="3">
        <v>48.88111297195551</v>
      </c>
      <c r="AC723" s="3">
        <v>86.975586100359919</v>
      </c>
      <c r="AD723" s="3">
        <v>92.803230562588695</v>
      </c>
      <c r="AE723" s="3">
        <v>91.516195775582531</v>
      </c>
      <c r="AF723" s="3">
        <v>93.394098334564731</v>
      </c>
      <c r="AG723" s="3">
        <v>90.538114790643021</v>
      </c>
      <c r="AH723" s="32">
        <v>100</v>
      </c>
      <c r="AI723" s="50">
        <v>7.1852198196511799E-3</v>
      </c>
      <c r="AJ723" s="3">
        <v>15.643128987455098</v>
      </c>
      <c r="AK723" s="3">
        <v>17.606403314527949</v>
      </c>
      <c r="AL723" s="3">
        <v>16.799449391668755</v>
      </c>
      <c r="AM723" s="3">
        <v>33.620411423602683</v>
      </c>
      <c r="AN723" s="3">
        <v>36.848672071459944</v>
      </c>
      <c r="AO723" s="3">
        <v>74.561524519787582</v>
      </c>
      <c r="AP723" s="3">
        <v>62.425460943981179</v>
      </c>
      <c r="AQ723" s="3">
        <v>41.559190561676019</v>
      </c>
      <c r="AR723" s="3">
        <v>56.309091266876855</v>
      </c>
      <c r="AS723" s="31">
        <v>100</v>
      </c>
      <c r="AT723" s="3">
        <v>47.089253207405115</v>
      </c>
      <c r="AU723" s="3">
        <v>45.129053518124174</v>
      </c>
      <c r="AV723" s="3">
        <v>49.37879622649109</v>
      </c>
      <c r="AW723" s="3">
        <v>48.316932997592872</v>
      </c>
      <c r="AX723" s="3">
        <v>49.68050496870616</v>
      </c>
      <c r="AY723" s="3">
        <v>65.964770666982218</v>
      </c>
      <c r="AZ723" s="3">
        <v>75.70349589291817</v>
      </c>
      <c r="BA723" s="3">
        <v>92.181091315006668</v>
      </c>
      <c r="BB723" s="3">
        <v>100</v>
      </c>
      <c r="BC723" s="31">
        <v>94.409887406102428</v>
      </c>
    </row>
    <row r="724" spans="1:55" x14ac:dyDescent="0.55000000000000004">
      <c r="A724" s="21" t="s">
        <v>6</v>
      </c>
      <c r="B724" s="21" t="s">
        <v>22756</v>
      </c>
      <c r="C724" s="21" t="s">
        <v>4065</v>
      </c>
      <c r="D724" s="27" t="s">
        <v>4066</v>
      </c>
      <c r="E724" s="4">
        <v>0</v>
      </c>
      <c r="F724" s="4">
        <v>4</v>
      </c>
      <c r="G724" s="4">
        <v>4</v>
      </c>
      <c r="H724" s="62">
        <v>18</v>
      </c>
      <c r="J724" s="28">
        <v>1</v>
      </c>
      <c r="K724" s="13" t="s">
        <v>24548</v>
      </c>
      <c r="L724" s="16" t="s">
        <v>16303</v>
      </c>
      <c r="M724" s="12" t="s">
        <v>24553</v>
      </c>
      <c r="N724" s="12" t="s">
        <v>24553</v>
      </c>
      <c r="O724" s="12" t="s">
        <v>24553</v>
      </c>
      <c r="P724" s="12" t="s">
        <v>24553</v>
      </c>
      <c r="Q724" s="29" t="s">
        <v>24553</v>
      </c>
      <c r="AA724" s="3">
        <v>46.652122318553779</v>
      </c>
      <c r="AB724" s="3">
        <v>49.377325040682031</v>
      </c>
      <c r="AC724" s="3">
        <v>83.820430155476529</v>
      </c>
      <c r="AD724" s="3">
        <v>84.000525526310525</v>
      </c>
      <c r="AE724" s="3">
        <v>100</v>
      </c>
      <c r="AF724" s="3">
        <v>97.968891614390202</v>
      </c>
      <c r="AG724" s="3">
        <v>97.4233358007276</v>
      </c>
      <c r="AH724" s="32">
        <v>94.618380674989609</v>
      </c>
      <c r="AI724" s="50">
        <v>5.7949783443577904E-4</v>
      </c>
      <c r="AJ724" s="3">
        <v>88.421959202414882</v>
      </c>
      <c r="AK724" s="3">
        <v>35.135495316318597</v>
      </c>
      <c r="AL724" s="3">
        <v>37.041172580571704</v>
      </c>
      <c r="AM724" s="3">
        <v>45.349708949747367</v>
      </c>
      <c r="AN724" s="3">
        <v>51.398293099508685</v>
      </c>
      <c r="AO724" s="3">
        <v>64.236404893379273</v>
      </c>
      <c r="AP724" s="3">
        <v>71.390610087743937</v>
      </c>
      <c r="AQ724" s="3">
        <v>84.288956035245903</v>
      </c>
      <c r="AR724" s="3">
        <v>81.157867340692917</v>
      </c>
      <c r="AS724" s="31">
        <v>100</v>
      </c>
      <c r="AT724" s="3">
        <v>58.515368312063302</v>
      </c>
      <c r="AU724" s="3">
        <v>58.522242524036741</v>
      </c>
      <c r="AV724" s="3">
        <v>59.581104566188905</v>
      </c>
      <c r="AW724" s="3">
        <v>63.731936372559375</v>
      </c>
      <c r="AX724" s="3">
        <v>69.193886890680005</v>
      </c>
      <c r="AY724" s="3">
        <v>77.039484619089578</v>
      </c>
      <c r="AZ724" s="3">
        <v>80.532230595396399</v>
      </c>
      <c r="BA724" s="3">
        <v>91.517483279725838</v>
      </c>
      <c r="BB724" s="3">
        <v>100</v>
      </c>
      <c r="BC724" s="31">
        <v>81.677904500216485</v>
      </c>
    </row>
    <row r="725" spans="1:55" x14ac:dyDescent="0.55000000000000004">
      <c r="A725" s="21" t="s">
        <v>6</v>
      </c>
      <c r="B725" s="21" t="s">
        <v>16506</v>
      </c>
      <c r="C725" s="21" t="s">
        <v>841</v>
      </c>
      <c r="D725" s="27" t="s">
        <v>842</v>
      </c>
      <c r="E725" s="4">
        <v>0</v>
      </c>
      <c r="F725" s="4">
        <v>0</v>
      </c>
      <c r="G725" s="4">
        <v>0</v>
      </c>
      <c r="H725" s="62">
        <v>1</v>
      </c>
      <c r="J725" s="28">
        <v>1</v>
      </c>
      <c r="K725" s="13" t="s">
        <v>24548</v>
      </c>
      <c r="L725" s="16" t="s">
        <v>16303</v>
      </c>
      <c r="M725" s="12" t="s">
        <v>24553</v>
      </c>
      <c r="N725" s="12" t="s">
        <v>24553</v>
      </c>
      <c r="O725" s="12" t="s">
        <v>24553</v>
      </c>
      <c r="P725" s="12" t="s">
        <v>24553</v>
      </c>
      <c r="Q725" s="29" t="s">
        <v>24553</v>
      </c>
      <c r="AT725" s="3">
        <v>54.890099112118897</v>
      </c>
      <c r="AU725" s="3">
        <v>52.704217868941583</v>
      </c>
      <c r="AV725" s="3">
        <v>66.246673622864918</v>
      </c>
      <c r="AW725" s="3">
        <v>72.825742322424048</v>
      </c>
      <c r="AX725" s="3">
        <v>62.281076062245454</v>
      </c>
      <c r="AY725" s="3">
        <v>87.751433332456699</v>
      </c>
      <c r="AZ725" s="3">
        <v>84.310941714863702</v>
      </c>
      <c r="BA725" s="3">
        <v>87.281820234903449</v>
      </c>
      <c r="BB725" s="3">
        <v>100</v>
      </c>
      <c r="BC725" s="31">
        <v>80.607931026099521</v>
      </c>
    </row>
    <row r="726" spans="1:55" x14ac:dyDescent="0.55000000000000004">
      <c r="A726" s="21" t="s">
        <v>6</v>
      </c>
      <c r="B726" s="21" t="s">
        <v>23089</v>
      </c>
      <c r="C726" s="21" t="s">
        <v>8504</v>
      </c>
      <c r="D726" s="27" t="s">
        <v>8505</v>
      </c>
      <c r="E726" s="4">
        <v>1</v>
      </c>
      <c r="F726" s="4">
        <v>5</v>
      </c>
      <c r="G726" s="4">
        <v>1</v>
      </c>
      <c r="H726" s="62">
        <v>27</v>
      </c>
      <c r="J726" s="28">
        <v>1</v>
      </c>
      <c r="K726" s="13" t="s">
        <v>24548</v>
      </c>
      <c r="L726" s="16" t="s">
        <v>16303</v>
      </c>
      <c r="M726" s="17" t="s">
        <v>24549</v>
      </c>
      <c r="N726" s="12" t="s">
        <v>24553</v>
      </c>
      <c r="O726" s="12" t="s">
        <v>24553</v>
      </c>
      <c r="P726" s="12" t="s">
        <v>24553</v>
      </c>
      <c r="Q726" s="29" t="s">
        <v>24553</v>
      </c>
      <c r="R726" s="3">
        <v>17.908626318495678</v>
      </c>
      <c r="S726" s="3">
        <v>18.926265626134363</v>
      </c>
      <c r="T726" s="3">
        <v>64.848539094323272</v>
      </c>
      <c r="U726" s="3">
        <v>54.120430997159261</v>
      </c>
      <c r="V726" s="3">
        <v>91.718283945636074</v>
      </c>
      <c r="W726" s="3">
        <v>74.954230542649668</v>
      </c>
      <c r="X726" s="3">
        <v>100</v>
      </c>
      <c r="Y726" s="32">
        <v>81.66988890790573</v>
      </c>
      <c r="Z726" s="50">
        <v>8.5882514776100295E-3</v>
      </c>
      <c r="AA726" s="3">
        <v>73.557162141224126</v>
      </c>
      <c r="AB726" s="3">
        <v>70.553221798221415</v>
      </c>
      <c r="AC726" s="3">
        <v>100</v>
      </c>
      <c r="AD726" s="3">
        <v>90.488193458451775</v>
      </c>
      <c r="AE726" s="3">
        <v>72.340900787939262</v>
      </c>
      <c r="AF726" s="3">
        <v>63.654309253373576</v>
      </c>
      <c r="AG726" s="3">
        <v>64.529036782011445</v>
      </c>
      <c r="AH726" s="32">
        <v>57.154270432487763</v>
      </c>
      <c r="AI726" s="50">
        <v>2.0539226549790401E-2</v>
      </c>
      <c r="AJ726" s="3">
        <v>9.4251502185986258</v>
      </c>
      <c r="AK726" s="3">
        <v>13.263000581253717</v>
      </c>
      <c r="AL726" s="3">
        <v>14.209354028511404</v>
      </c>
      <c r="AM726" s="3">
        <v>12.358322314438523</v>
      </c>
      <c r="AN726" s="3">
        <v>19.732251901258351</v>
      </c>
      <c r="AO726" s="3">
        <v>34.27944318813897</v>
      </c>
      <c r="AP726" s="3">
        <v>34.569907116082518</v>
      </c>
      <c r="AQ726" s="3">
        <v>39.984796280682801</v>
      </c>
      <c r="AR726" s="3">
        <v>38.861086904407337</v>
      </c>
      <c r="AS726" s="31">
        <v>100</v>
      </c>
      <c r="AT726" s="3">
        <v>71.140858520680496</v>
      </c>
      <c r="AU726" s="3">
        <v>68.931501029279303</v>
      </c>
      <c r="AV726" s="3">
        <v>70.37235491635802</v>
      </c>
      <c r="AW726" s="3">
        <v>68.777739018367299</v>
      </c>
      <c r="AX726" s="3">
        <v>63.272791485953718</v>
      </c>
      <c r="AY726" s="3">
        <v>60.051605350971457</v>
      </c>
      <c r="AZ726" s="3">
        <v>75.309899206617175</v>
      </c>
      <c r="BA726" s="3">
        <v>100</v>
      </c>
      <c r="BB726" s="3">
        <v>91.709190833064497</v>
      </c>
      <c r="BC726" s="31">
        <v>80.660746583264014</v>
      </c>
    </row>
    <row r="727" spans="1:55" x14ac:dyDescent="0.55000000000000004">
      <c r="A727" s="21" t="s">
        <v>6</v>
      </c>
      <c r="B727" s="21" t="s">
        <v>21395</v>
      </c>
      <c r="C727" s="21" t="s">
        <v>10804</v>
      </c>
      <c r="D727" s="27" t="s">
        <v>10805</v>
      </c>
      <c r="E727" s="4">
        <v>0</v>
      </c>
      <c r="F727" s="4">
        <v>6</v>
      </c>
      <c r="G727" s="4">
        <v>0</v>
      </c>
      <c r="H727" s="62">
        <v>24</v>
      </c>
      <c r="J727" s="28">
        <v>1</v>
      </c>
      <c r="K727" s="13" t="s">
        <v>24548</v>
      </c>
      <c r="L727" s="16" t="s">
        <v>16303</v>
      </c>
      <c r="M727" s="12" t="s">
        <v>24553</v>
      </c>
      <c r="N727" s="12" t="s">
        <v>24553</v>
      </c>
      <c r="O727" s="12" t="s">
        <v>24553</v>
      </c>
      <c r="P727" s="12" t="s">
        <v>24553</v>
      </c>
      <c r="Q727" s="29" t="s">
        <v>24553</v>
      </c>
      <c r="AA727" s="3">
        <v>62.147084744912071</v>
      </c>
      <c r="AB727" s="3">
        <v>66.263691018202593</v>
      </c>
      <c r="AC727" s="3">
        <v>78.666164316499618</v>
      </c>
      <c r="AD727" s="3">
        <v>77.596155311920967</v>
      </c>
      <c r="AE727" s="3">
        <v>100</v>
      </c>
      <c r="AF727" s="3">
        <v>93.709922490695831</v>
      </c>
      <c r="AG727" s="3">
        <v>91.941295017148647</v>
      </c>
      <c r="AH727" s="32">
        <v>96.729463333566173</v>
      </c>
      <c r="AI727" s="50">
        <v>4.9362870088064401E-3</v>
      </c>
      <c r="AT727" s="3">
        <v>60.749972964696774</v>
      </c>
      <c r="AU727" s="3">
        <v>61.531012255060745</v>
      </c>
      <c r="AV727" s="3">
        <v>59.08870405959631</v>
      </c>
      <c r="AW727" s="3">
        <v>55.738087345484807</v>
      </c>
      <c r="AX727" s="3">
        <v>56.27847914347327</v>
      </c>
      <c r="AY727" s="3">
        <v>52.417311317438475</v>
      </c>
      <c r="AZ727" s="3">
        <v>68.421389426969697</v>
      </c>
      <c r="BA727" s="3">
        <v>100</v>
      </c>
      <c r="BB727" s="3">
        <v>81.939912404576205</v>
      </c>
      <c r="BC727" s="31">
        <v>78.264406554944472</v>
      </c>
    </row>
    <row r="728" spans="1:55" x14ac:dyDescent="0.55000000000000004">
      <c r="A728" s="21" t="s">
        <v>6</v>
      </c>
      <c r="B728" s="21" t="s">
        <v>22644</v>
      </c>
      <c r="C728" s="21" t="s">
        <v>9037</v>
      </c>
      <c r="D728" s="27" t="s">
        <v>9038</v>
      </c>
      <c r="E728" s="4">
        <v>0</v>
      </c>
      <c r="F728" s="4">
        <v>13</v>
      </c>
      <c r="G728" s="4">
        <v>2</v>
      </c>
      <c r="H728" s="62">
        <v>22</v>
      </c>
      <c r="J728" s="28">
        <v>1</v>
      </c>
      <c r="K728" s="13" t="s">
        <v>24548</v>
      </c>
      <c r="L728" s="16" t="s">
        <v>16303</v>
      </c>
      <c r="M728" s="12" t="s">
        <v>24553</v>
      </c>
      <c r="N728" s="12" t="s">
        <v>24553</v>
      </c>
      <c r="O728" s="12" t="s">
        <v>24553</v>
      </c>
      <c r="P728" s="12" t="s">
        <v>24553</v>
      </c>
      <c r="Q728" s="29" t="s">
        <v>24553</v>
      </c>
      <c r="AA728" s="3">
        <v>62.352007683542887</v>
      </c>
      <c r="AB728" s="3">
        <v>72.879796706251355</v>
      </c>
      <c r="AC728" s="3">
        <v>96.480272819704311</v>
      </c>
      <c r="AD728" s="3">
        <v>90.639402252962512</v>
      </c>
      <c r="AE728" s="3">
        <v>100</v>
      </c>
      <c r="AF728" s="3">
        <v>99.844737943912193</v>
      </c>
      <c r="AG728" s="3">
        <v>92.980123313445546</v>
      </c>
      <c r="AH728" s="32">
        <v>94.28269952512295</v>
      </c>
      <c r="AI728" s="50">
        <v>1.2189264336368799E-2</v>
      </c>
      <c r="AJ728" s="3">
        <v>35.09067582192916</v>
      </c>
      <c r="AK728" s="3">
        <v>21.5318046148811</v>
      </c>
      <c r="AL728" s="3">
        <v>20.857489511039375</v>
      </c>
      <c r="AM728" s="3">
        <v>31.214314154570872</v>
      </c>
      <c r="AN728" s="3">
        <v>28.311686727491171</v>
      </c>
      <c r="AO728" s="3">
        <v>66.156067570487963</v>
      </c>
      <c r="AP728" s="3">
        <v>72.47623571795981</v>
      </c>
      <c r="AQ728" s="3">
        <v>87.622958607966865</v>
      </c>
      <c r="AR728" s="3">
        <v>55.895952819917383</v>
      </c>
      <c r="AS728" s="31">
        <v>100</v>
      </c>
      <c r="AT728" s="3">
        <v>75.635894295356991</v>
      </c>
      <c r="AU728" s="3">
        <v>75.529120217734118</v>
      </c>
      <c r="AV728" s="3">
        <v>70.917850911211346</v>
      </c>
      <c r="AW728" s="3">
        <v>71.288315152606458</v>
      </c>
      <c r="AX728" s="3">
        <v>69.070925268799996</v>
      </c>
      <c r="AY728" s="3">
        <v>74.93319576172776</v>
      </c>
      <c r="AZ728" s="3">
        <v>87.211281304907715</v>
      </c>
      <c r="BA728" s="3">
        <v>100</v>
      </c>
      <c r="BB728" s="3">
        <v>85.467869296459668</v>
      </c>
      <c r="BC728" s="31">
        <v>76.772452783070307</v>
      </c>
    </row>
    <row r="729" spans="1:55" x14ac:dyDescent="0.55000000000000004">
      <c r="A729" s="21" t="s">
        <v>6</v>
      </c>
      <c r="B729" s="21" t="s">
        <v>22192</v>
      </c>
      <c r="C729" s="21" t="s">
        <v>7856</v>
      </c>
      <c r="D729" s="27" t="s">
        <v>7857</v>
      </c>
      <c r="E729" s="4">
        <v>0</v>
      </c>
      <c r="F729" s="4">
        <v>1</v>
      </c>
      <c r="G729" s="4">
        <v>1</v>
      </c>
      <c r="H729" s="62">
        <v>8</v>
      </c>
      <c r="J729" s="28">
        <v>1</v>
      </c>
      <c r="K729" s="13" t="s">
        <v>24548</v>
      </c>
      <c r="L729" s="12" t="s">
        <v>24553</v>
      </c>
      <c r="M729" s="12" t="s">
        <v>24553</v>
      </c>
      <c r="N729" s="12" t="s">
        <v>24553</v>
      </c>
      <c r="O729" s="12" t="s">
        <v>24553</v>
      </c>
      <c r="P729" s="12" t="s">
        <v>24553</v>
      </c>
      <c r="Q729" s="29" t="s">
        <v>24553</v>
      </c>
      <c r="AA729" s="3">
        <v>58.665017690279164</v>
      </c>
      <c r="AB729" s="3">
        <v>64.582867395417935</v>
      </c>
      <c r="AC729" s="3">
        <v>80.158242342436097</v>
      </c>
      <c r="AD729" s="3">
        <v>86.289416551458203</v>
      </c>
      <c r="AE729" s="3">
        <v>100</v>
      </c>
      <c r="AF729" s="3">
        <v>99.650586142071404</v>
      </c>
      <c r="AG729" s="3">
        <v>99.858524158412934</v>
      </c>
      <c r="AH729" s="32">
        <v>92.870340231252158</v>
      </c>
      <c r="AI729" s="50">
        <v>5.9176065807145899E-3</v>
      </c>
      <c r="AJ729" s="3">
        <v>61.152149077759333</v>
      </c>
      <c r="AK729" s="3">
        <v>99.820712120712471</v>
      </c>
      <c r="AL729" s="3">
        <v>87.379516543861897</v>
      </c>
      <c r="AM729" s="3">
        <v>86.25232829642944</v>
      </c>
      <c r="AN729" s="3">
        <v>92.199147830936596</v>
      </c>
      <c r="AO729" s="3">
        <v>94.184190747443154</v>
      </c>
      <c r="AP729" s="3">
        <v>100</v>
      </c>
      <c r="AQ729" s="3">
        <v>94.047129697791348</v>
      </c>
      <c r="AR729" s="3">
        <v>76.814066935757168</v>
      </c>
      <c r="AS729" s="31">
        <v>67.692630060735709</v>
      </c>
      <c r="AT729" s="3">
        <v>71.601643166939795</v>
      </c>
      <c r="AU729" s="3">
        <v>70.767994650526418</v>
      </c>
      <c r="AV729" s="3">
        <v>66.323652926665929</v>
      </c>
      <c r="AW729" s="3">
        <v>68.785406039043806</v>
      </c>
      <c r="AX729" s="3">
        <v>62.37038281078533</v>
      </c>
      <c r="AY729" s="3">
        <v>63.659488620986906</v>
      </c>
      <c r="AZ729" s="3">
        <v>78.756284610491662</v>
      </c>
      <c r="BA729" s="3">
        <v>100</v>
      </c>
      <c r="BB729" s="3">
        <v>91.479382832579304</v>
      </c>
      <c r="BC729" s="31">
        <v>82.107837288213403</v>
      </c>
    </row>
    <row r="730" spans="1:55" x14ac:dyDescent="0.55000000000000004">
      <c r="A730" s="21" t="s">
        <v>6</v>
      </c>
      <c r="B730" s="21" t="s">
        <v>23119</v>
      </c>
      <c r="C730" s="21" t="s">
        <v>10169</v>
      </c>
      <c r="D730" s="27" t="s">
        <v>10170</v>
      </c>
      <c r="E730" s="4">
        <v>1</v>
      </c>
      <c r="F730" s="4">
        <v>13</v>
      </c>
      <c r="G730" s="4">
        <v>1</v>
      </c>
      <c r="H730" s="62">
        <v>10</v>
      </c>
      <c r="J730" s="28">
        <v>1</v>
      </c>
      <c r="K730" s="13" t="s">
        <v>24548</v>
      </c>
      <c r="L730" s="16" t="s">
        <v>16303</v>
      </c>
      <c r="M730" s="12" t="s">
        <v>24553</v>
      </c>
      <c r="N730" s="12" t="s">
        <v>24553</v>
      </c>
      <c r="O730" s="12" t="s">
        <v>24553</v>
      </c>
      <c r="P730" s="12" t="s">
        <v>24553</v>
      </c>
      <c r="Q730" s="29" t="s">
        <v>24553</v>
      </c>
      <c r="R730" s="3">
        <v>24.554885568715989</v>
      </c>
      <c r="S730" s="3">
        <v>25.724027699969582</v>
      </c>
      <c r="T730" s="3">
        <v>72.554458939577628</v>
      </c>
      <c r="U730" s="3">
        <v>62.216646610825052</v>
      </c>
      <c r="V730" s="3">
        <v>100</v>
      </c>
      <c r="W730" s="3">
        <v>65.253632628817655</v>
      </c>
      <c r="X730" s="3">
        <v>66.652457266055251</v>
      </c>
      <c r="Y730" s="32">
        <v>69.053440192853543</v>
      </c>
      <c r="Z730" s="50">
        <v>4.8584943752678897E-2</v>
      </c>
      <c r="AA730" s="3">
        <v>63.312247160360734</v>
      </c>
      <c r="AB730" s="3">
        <v>71.616478375104222</v>
      </c>
      <c r="AC730" s="3">
        <v>90.713549742311599</v>
      </c>
      <c r="AD730" s="3">
        <v>81.35503524692281</v>
      </c>
      <c r="AE730" s="3">
        <v>100</v>
      </c>
      <c r="AF730" s="3">
        <v>95.99869385931197</v>
      </c>
      <c r="AG730" s="3">
        <v>88.687119295780448</v>
      </c>
      <c r="AH730" s="32">
        <v>83.698415455576836</v>
      </c>
      <c r="AI730" s="50">
        <v>2.6241442704017501E-2</v>
      </c>
      <c r="AJ730" s="3">
        <v>14.671253589934061</v>
      </c>
      <c r="AK730" s="3">
        <v>15.198178558514613</v>
      </c>
      <c r="AL730" s="3">
        <v>13.219482041549172</v>
      </c>
      <c r="AM730" s="3">
        <v>18.649116599222015</v>
      </c>
      <c r="AN730" s="3">
        <v>22.223628114635478</v>
      </c>
      <c r="AO730" s="3">
        <v>42.769656847115236</v>
      </c>
      <c r="AP730" s="3">
        <v>41.493905892517887</v>
      </c>
      <c r="AQ730" s="3">
        <v>69.740550338227081</v>
      </c>
      <c r="AR730" s="3">
        <v>66.713721881907404</v>
      </c>
      <c r="AS730" s="31">
        <v>100</v>
      </c>
      <c r="AT730" s="3">
        <v>65.369165983997163</v>
      </c>
      <c r="AU730" s="3">
        <v>63.150716023870082</v>
      </c>
      <c r="AV730" s="3">
        <v>69.374392133241713</v>
      </c>
      <c r="AW730" s="3">
        <v>62.468521556716325</v>
      </c>
      <c r="AX730" s="3">
        <v>62.58832918163705</v>
      </c>
      <c r="AY730" s="3">
        <v>65.235198126168882</v>
      </c>
      <c r="AZ730" s="3">
        <v>78.273374599685837</v>
      </c>
      <c r="BA730" s="3">
        <v>100</v>
      </c>
      <c r="BB730" s="3">
        <v>89.34599099354034</v>
      </c>
      <c r="BC730" s="31">
        <v>78.320641285429176</v>
      </c>
    </row>
    <row r="731" spans="1:55" x14ac:dyDescent="0.55000000000000004">
      <c r="A731" s="21" t="s">
        <v>6</v>
      </c>
      <c r="B731" s="21" t="s">
        <v>18676</v>
      </c>
      <c r="C731" s="21" t="s">
        <v>1200</v>
      </c>
      <c r="D731" s="27" t="s">
        <v>1201</v>
      </c>
      <c r="E731" s="4">
        <v>0</v>
      </c>
      <c r="F731" s="4">
        <v>1</v>
      </c>
      <c r="G731" s="4">
        <v>0</v>
      </c>
      <c r="H731" s="62">
        <v>1</v>
      </c>
      <c r="J731" s="28">
        <v>1</v>
      </c>
      <c r="K731" s="13" t="s">
        <v>24548</v>
      </c>
      <c r="L731" s="12" t="s">
        <v>24553</v>
      </c>
      <c r="M731" s="12" t="s">
        <v>24553</v>
      </c>
      <c r="N731" s="12" t="s">
        <v>24553</v>
      </c>
      <c r="O731" s="12" t="s">
        <v>24553</v>
      </c>
      <c r="P731" s="12" t="s">
        <v>24553</v>
      </c>
      <c r="Q731" s="29" t="s">
        <v>24553</v>
      </c>
      <c r="AA731" s="3">
        <v>46.555293790292382</v>
      </c>
      <c r="AB731" s="3">
        <v>53.51358332889734</v>
      </c>
      <c r="AC731" s="3">
        <v>85.515434708431954</v>
      </c>
      <c r="AD731" s="3">
        <v>70.804192231129207</v>
      </c>
      <c r="AE731" s="3">
        <v>100</v>
      </c>
      <c r="AF731" s="3">
        <v>90.600450464436548</v>
      </c>
      <c r="AG731" s="3">
        <v>92.987683327332746</v>
      </c>
      <c r="AH731" s="32">
        <v>77.839346118100011</v>
      </c>
      <c r="AI731" s="50">
        <v>3.5341965970117399E-2</v>
      </c>
      <c r="AT731" s="3">
        <v>62.727528971063471</v>
      </c>
      <c r="AU731" s="3">
        <v>64.483518155150136</v>
      </c>
      <c r="AV731" s="3">
        <v>68.97680482199867</v>
      </c>
      <c r="AW731" s="3">
        <v>79.157071797057071</v>
      </c>
      <c r="AX731" s="3">
        <v>62.686147638022774</v>
      </c>
      <c r="AY731" s="3">
        <v>60.724178477567634</v>
      </c>
      <c r="AZ731" s="3">
        <v>75.931636434473688</v>
      </c>
      <c r="BA731" s="3">
        <v>89.296017554985738</v>
      </c>
      <c r="BB731" s="3">
        <v>100</v>
      </c>
      <c r="BC731" s="31">
        <v>69.155943229476975</v>
      </c>
    </row>
    <row r="732" spans="1:55" x14ac:dyDescent="0.55000000000000004">
      <c r="A732" s="21" t="s">
        <v>6</v>
      </c>
      <c r="B732" s="21" t="s">
        <v>20122</v>
      </c>
      <c r="C732" s="21" t="s">
        <v>12554</v>
      </c>
      <c r="D732" s="27" t="s">
        <v>12555</v>
      </c>
      <c r="E732" s="4">
        <v>0</v>
      </c>
      <c r="F732" s="4">
        <v>2</v>
      </c>
      <c r="G732" s="4">
        <v>0</v>
      </c>
      <c r="H732" s="62">
        <v>6</v>
      </c>
      <c r="J732" s="28">
        <v>1</v>
      </c>
      <c r="K732" s="13" t="s">
        <v>24548</v>
      </c>
      <c r="L732" s="16" t="s">
        <v>16303</v>
      </c>
      <c r="M732" s="12" t="s">
        <v>24553</v>
      </c>
      <c r="N732" s="12" t="s">
        <v>24553</v>
      </c>
      <c r="O732" s="12" t="s">
        <v>24553</v>
      </c>
      <c r="P732" s="12" t="s">
        <v>24553</v>
      </c>
      <c r="Q732" s="29" t="s">
        <v>24553</v>
      </c>
      <c r="AA732" s="3">
        <v>68.943145143109589</v>
      </c>
      <c r="AB732" s="3">
        <v>70.921166704342468</v>
      </c>
      <c r="AC732" s="3">
        <v>77.575198522198605</v>
      </c>
      <c r="AD732" s="3">
        <v>80.027127991793307</v>
      </c>
      <c r="AE732" s="3">
        <v>87.574866926961448</v>
      </c>
      <c r="AF732" s="3">
        <v>93.581762573008447</v>
      </c>
      <c r="AG732" s="3">
        <v>100</v>
      </c>
      <c r="AH732" s="32">
        <v>82.692780927813942</v>
      </c>
      <c r="AI732" s="50">
        <v>9.9932374541882099E-2</v>
      </c>
      <c r="AT732" s="3">
        <v>66.8622001436772</v>
      </c>
      <c r="AU732" s="3">
        <v>72.663148103094485</v>
      </c>
      <c r="AV732" s="3">
        <v>78.340612903354796</v>
      </c>
      <c r="AW732" s="3">
        <v>65.531824118877211</v>
      </c>
      <c r="AX732" s="3">
        <v>60.894125792891572</v>
      </c>
      <c r="AY732" s="3">
        <v>71.91366351135936</v>
      </c>
      <c r="AZ732" s="3">
        <v>73.645526516385971</v>
      </c>
      <c r="BA732" s="3">
        <v>100</v>
      </c>
      <c r="BB732" s="3">
        <v>82.732800484658725</v>
      </c>
      <c r="BC732" s="31">
        <v>84.736623016633956</v>
      </c>
    </row>
    <row r="733" spans="1:55" x14ac:dyDescent="0.55000000000000004">
      <c r="A733" s="21" t="s">
        <v>6</v>
      </c>
      <c r="B733" s="21" t="s">
        <v>17349</v>
      </c>
      <c r="C733" s="21" t="s">
        <v>6682</v>
      </c>
      <c r="D733" s="27" t="s">
        <v>6683</v>
      </c>
      <c r="E733" s="4">
        <v>0</v>
      </c>
      <c r="F733" s="4">
        <v>0</v>
      </c>
      <c r="G733" s="4">
        <v>0</v>
      </c>
      <c r="H733" s="62">
        <v>2</v>
      </c>
      <c r="J733" s="28">
        <v>1</v>
      </c>
      <c r="K733" s="13" t="s">
        <v>24548</v>
      </c>
      <c r="L733" s="12" t="s">
        <v>24553</v>
      </c>
      <c r="M733" s="12" t="s">
        <v>24553</v>
      </c>
      <c r="N733" s="12" t="s">
        <v>24553</v>
      </c>
      <c r="O733" s="12" t="s">
        <v>24553</v>
      </c>
      <c r="P733" s="12" t="s">
        <v>24553</v>
      </c>
      <c r="Q733" s="29" t="s">
        <v>24553</v>
      </c>
      <c r="AT733" s="3">
        <v>100</v>
      </c>
      <c r="AU733" s="3">
        <v>82.982885189529682</v>
      </c>
      <c r="AV733" s="3">
        <v>88.315993690212252</v>
      </c>
      <c r="AW733" s="3">
        <v>88.106131370638209</v>
      </c>
      <c r="AX733" s="3">
        <v>80.074911979991128</v>
      </c>
      <c r="AY733" s="3">
        <v>66.69965702235929</v>
      </c>
      <c r="AZ733" s="3">
        <v>78.524470198832688</v>
      </c>
      <c r="BA733" s="3">
        <v>53.785202422981207</v>
      </c>
      <c r="BB733" s="3">
        <v>84.435943208926616</v>
      </c>
      <c r="BC733" s="31">
        <v>64.820291557631975</v>
      </c>
    </row>
    <row r="734" spans="1:55" x14ac:dyDescent="0.55000000000000004">
      <c r="A734" s="21" t="s">
        <v>6</v>
      </c>
      <c r="B734" s="21" t="s">
        <v>23248</v>
      </c>
      <c r="C734" s="21" t="s">
        <v>6659</v>
      </c>
      <c r="D734" s="27" t="s">
        <v>6660</v>
      </c>
      <c r="E734" s="4">
        <v>1</v>
      </c>
      <c r="F734" s="4">
        <v>1</v>
      </c>
      <c r="G734" s="4">
        <v>3</v>
      </c>
      <c r="H734" s="62">
        <v>11</v>
      </c>
      <c r="J734" s="28">
        <v>1</v>
      </c>
      <c r="K734" s="13" t="s">
        <v>24548</v>
      </c>
      <c r="L734" s="16" t="s">
        <v>16303</v>
      </c>
      <c r="M734" s="12" t="s">
        <v>24553</v>
      </c>
      <c r="N734" s="12" t="s">
        <v>24553</v>
      </c>
      <c r="O734" s="12" t="s">
        <v>24553</v>
      </c>
      <c r="P734" s="12" t="s">
        <v>24553</v>
      </c>
      <c r="Q734" s="29" t="s">
        <v>24553</v>
      </c>
      <c r="R734" s="3">
        <v>31.290165233632163</v>
      </c>
      <c r="S734" s="3">
        <v>23.929644236387006</v>
      </c>
      <c r="T734" s="3">
        <v>44.175788210256322</v>
      </c>
      <c r="U734" s="3">
        <v>56.757873533965984</v>
      </c>
      <c r="V734" s="3">
        <v>89.063239241028867</v>
      </c>
      <c r="W734" s="3">
        <v>69.959642419812496</v>
      </c>
      <c r="X734" s="3">
        <v>100</v>
      </c>
      <c r="Y734" s="32">
        <v>94.361694070339681</v>
      </c>
      <c r="Z734" s="50">
        <v>7.6560962613496202E-3</v>
      </c>
      <c r="AA734" s="3">
        <v>62.621765700729448</v>
      </c>
      <c r="AB734" s="3">
        <v>80.522601043529392</v>
      </c>
      <c r="AC734" s="3">
        <v>100</v>
      </c>
      <c r="AD734" s="3">
        <v>84.851480272118664</v>
      </c>
      <c r="AE734" s="3">
        <v>92.419999433398843</v>
      </c>
      <c r="AF734" s="3">
        <v>92.410988300018346</v>
      </c>
      <c r="AG734" s="3">
        <v>92.252844850551043</v>
      </c>
      <c r="AH734" s="32">
        <v>85.036080229951139</v>
      </c>
      <c r="AI734" s="50">
        <v>0.21014313826411801</v>
      </c>
      <c r="AJ734" s="3">
        <v>28.285480918257143</v>
      </c>
      <c r="AK734" s="3">
        <v>19.568789981718034</v>
      </c>
      <c r="AL734" s="3">
        <v>21.938299201341202</v>
      </c>
      <c r="AM734" s="3">
        <v>21.353944689964756</v>
      </c>
      <c r="AN734" s="3">
        <v>30.351169089089158</v>
      </c>
      <c r="AO734" s="3">
        <v>39.940906117156253</v>
      </c>
      <c r="AP734" s="3">
        <v>42.382818234704345</v>
      </c>
      <c r="AQ734" s="3">
        <v>91.617138568353127</v>
      </c>
      <c r="AR734" s="3">
        <v>57.972243485656897</v>
      </c>
      <c r="AS734" s="31">
        <v>100</v>
      </c>
      <c r="AT734" s="3">
        <v>68.296078352849548</v>
      </c>
      <c r="AU734" s="3">
        <v>65.95050218597774</v>
      </c>
      <c r="AV734" s="3">
        <v>65.527495799647596</v>
      </c>
      <c r="AW734" s="3">
        <v>67.654549115865223</v>
      </c>
      <c r="AX734" s="3">
        <v>57.011737009499278</v>
      </c>
      <c r="AY734" s="3">
        <v>55.034652021050988</v>
      </c>
      <c r="AZ734" s="3">
        <v>74.801432407037424</v>
      </c>
      <c r="BA734" s="3">
        <v>100</v>
      </c>
      <c r="BB734" s="3">
        <v>98.573945826774903</v>
      </c>
      <c r="BC734" s="31">
        <v>87.229392341186056</v>
      </c>
    </row>
    <row r="735" spans="1:55" x14ac:dyDescent="0.55000000000000004">
      <c r="A735" s="21" t="s">
        <v>6</v>
      </c>
      <c r="B735" s="21" t="s">
        <v>23995</v>
      </c>
      <c r="C735" s="21" t="s">
        <v>5844</v>
      </c>
      <c r="D735" s="27" t="s">
        <v>5845</v>
      </c>
      <c r="E735" s="4">
        <v>6</v>
      </c>
      <c r="F735" s="4">
        <v>1</v>
      </c>
      <c r="G735" s="4">
        <v>8</v>
      </c>
      <c r="H735" s="62">
        <v>12</v>
      </c>
      <c r="J735" s="28">
        <v>1</v>
      </c>
      <c r="K735" s="13" t="s">
        <v>24548</v>
      </c>
      <c r="L735" s="16" t="s">
        <v>16303</v>
      </c>
      <c r="M735" s="12" t="s">
        <v>24553</v>
      </c>
      <c r="N735" s="12" t="s">
        <v>24553</v>
      </c>
      <c r="O735" s="12" t="s">
        <v>24553</v>
      </c>
      <c r="P735" s="12" t="s">
        <v>24553</v>
      </c>
      <c r="Q735" s="29" t="s">
        <v>24553</v>
      </c>
      <c r="R735" s="3">
        <v>99.967205885599981</v>
      </c>
      <c r="S735" s="3">
        <v>100</v>
      </c>
      <c r="T735" s="3">
        <v>63.070851734417097</v>
      </c>
      <c r="U735" s="3">
        <v>59.330690572499755</v>
      </c>
      <c r="V735" s="3">
        <v>66.170689065133161</v>
      </c>
      <c r="W735" s="3">
        <v>55.866163182813736</v>
      </c>
      <c r="X735" s="3">
        <v>92.204860977107927</v>
      </c>
      <c r="Y735" s="32">
        <v>95.36750800096911</v>
      </c>
      <c r="Z735" s="50">
        <v>2.41860465995959E-3</v>
      </c>
      <c r="AA735" s="3">
        <v>87.495532803359083</v>
      </c>
      <c r="AB735" s="3">
        <v>86.209850641396287</v>
      </c>
      <c r="AC735" s="3">
        <v>88.874133102622423</v>
      </c>
      <c r="AD735" s="3">
        <v>100</v>
      </c>
      <c r="AE735" s="3">
        <v>62.150853279027054</v>
      </c>
      <c r="AF735" s="3">
        <v>66.325844533021069</v>
      </c>
      <c r="AG735" s="3">
        <v>95.641275493209349</v>
      </c>
      <c r="AH735" s="32">
        <v>97.008534643136329</v>
      </c>
      <c r="AI735" s="50">
        <v>1.12375229252942E-2</v>
      </c>
      <c r="AJ735" s="3">
        <v>91.929847603547415</v>
      </c>
      <c r="AK735" s="3">
        <v>100</v>
      </c>
      <c r="AL735" s="3">
        <v>96.050328588889627</v>
      </c>
      <c r="AM735" s="3">
        <v>52.713873009727621</v>
      </c>
      <c r="AN735" s="3">
        <v>38.07246979288216</v>
      </c>
      <c r="AO735" s="3">
        <v>25.141031811886684</v>
      </c>
      <c r="AP735" s="3">
        <v>38.628165638768323</v>
      </c>
      <c r="AQ735" s="3">
        <v>28.13643925613707</v>
      </c>
      <c r="AR735" s="3">
        <v>41.025521717627008</v>
      </c>
      <c r="AS735" s="31">
        <v>61.096856232195471</v>
      </c>
      <c r="AT735" s="3">
        <v>60.076742525275471</v>
      </c>
      <c r="AU735" s="3">
        <v>54.637095072887639</v>
      </c>
      <c r="AV735" s="3">
        <v>57.028656031558022</v>
      </c>
      <c r="AW735" s="3">
        <v>58.404661757720241</v>
      </c>
      <c r="AX735" s="3">
        <v>70.963470263263176</v>
      </c>
      <c r="AY735" s="3">
        <v>74.75729795060775</v>
      </c>
      <c r="AZ735" s="3">
        <v>82.855373619267667</v>
      </c>
      <c r="BA735" s="3">
        <v>73.083272103175545</v>
      </c>
      <c r="BB735" s="3">
        <v>98.601545333311094</v>
      </c>
      <c r="BC735" s="31">
        <v>100</v>
      </c>
    </row>
    <row r="736" spans="1:55" x14ac:dyDescent="0.55000000000000004">
      <c r="A736" s="21" t="s">
        <v>6</v>
      </c>
      <c r="B736" s="21" t="s">
        <v>18486</v>
      </c>
      <c r="C736" s="21" t="s">
        <v>15163</v>
      </c>
      <c r="D736" s="27" t="s">
        <v>15164</v>
      </c>
      <c r="E736" s="4">
        <v>0</v>
      </c>
      <c r="F736" s="4">
        <v>1</v>
      </c>
      <c r="G736" s="4">
        <v>0</v>
      </c>
      <c r="H736" s="62">
        <v>0</v>
      </c>
      <c r="J736" s="28">
        <v>1</v>
      </c>
      <c r="K736" s="13" t="s">
        <v>24548</v>
      </c>
      <c r="L736" s="16" t="s">
        <v>16303</v>
      </c>
      <c r="M736" s="17" t="s">
        <v>24549</v>
      </c>
      <c r="N736" s="12" t="s">
        <v>24553</v>
      </c>
      <c r="O736" s="12" t="s">
        <v>24553</v>
      </c>
      <c r="P736" s="12" t="s">
        <v>24553</v>
      </c>
      <c r="Q736" s="29" t="s">
        <v>24553</v>
      </c>
      <c r="AA736" s="3">
        <v>58.559787738694226</v>
      </c>
      <c r="AB736" s="3">
        <v>58.02408399833169</v>
      </c>
      <c r="AC736" s="3">
        <v>42.304232290895754</v>
      </c>
      <c r="AD736" s="3">
        <v>52.143024749666012</v>
      </c>
      <c r="AE736" s="3">
        <v>69.501946237319274</v>
      </c>
      <c r="AF736" s="3">
        <v>62.124129059406222</v>
      </c>
      <c r="AG736" s="3">
        <v>81.899275544471138</v>
      </c>
      <c r="AH736" s="32">
        <v>100</v>
      </c>
      <c r="AI736" s="50">
        <v>3.0646819405029099E-2</v>
      </c>
    </row>
    <row r="737" spans="1:55" x14ac:dyDescent="0.55000000000000004">
      <c r="A737" s="21" t="s">
        <v>6</v>
      </c>
      <c r="B737" s="21" t="s">
        <v>17992</v>
      </c>
      <c r="C737" s="21" t="s">
        <v>9063</v>
      </c>
      <c r="D737" s="27" t="s">
        <v>9064</v>
      </c>
      <c r="E737" s="4">
        <v>0</v>
      </c>
      <c r="F737" s="4">
        <v>0</v>
      </c>
      <c r="G737" s="4">
        <v>0</v>
      </c>
      <c r="H737" s="62">
        <v>4</v>
      </c>
      <c r="J737" s="28">
        <v>1</v>
      </c>
      <c r="K737" s="13" t="s">
        <v>24548</v>
      </c>
      <c r="L737" s="16" t="s">
        <v>16303</v>
      </c>
      <c r="M737" s="17" t="s">
        <v>24549</v>
      </c>
      <c r="N737" s="12" t="s">
        <v>24553</v>
      </c>
      <c r="O737" s="12" t="s">
        <v>24553</v>
      </c>
      <c r="P737" s="12" t="s">
        <v>24553</v>
      </c>
      <c r="Q737" s="29" t="s">
        <v>24553</v>
      </c>
      <c r="AT737" s="3">
        <v>46.650502277027933</v>
      </c>
      <c r="AU737" s="3">
        <v>38.495900050811692</v>
      </c>
      <c r="AV737" s="3">
        <v>46.480960555020836</v>
      </c>
      <c r="AW737" s="3">
        <v>41.339444139792811</v>
      </c>
      <c r="AX737" s="3">
        <v>39.236544328924865</v>
      </c>
      <c r="AY737" s="3">
        <v>41.740436948897639</v>
      </c>
      <c r="AZ737" s="3">
        <v>47.456361869586203</v>
      </c>
      <c r="BA737" s="3">
        <v>79.792388606080706</v>
      </c>
      <c r="BB737" s="3">
        <v>100</v>
      </c>
      <c r="BC737" s="31">
        <v>88.72360044792066</v>
      </c>
    </row>
    <row r="738" spans="1:55" x14ac:dyDescent="0.55000000000000004">
      <c r="A738" s="21" t="s">
        <v>6</v>
      </c>
      <c r="B738" s="21" t="s">
        <v>23294</v>
      </c>
      <c r="C738" s="21" t="s">
        <v>7725</v>
      </c>
      <c r="D738" s="27" t="s">
        <v>7726</v>
      </c>
      <c r="E738" s="4">
        <v>1</v>
      </c>
      <c r="F738" s="4">
        <v>0</v>
      </c>
      <c r="G738" s="4">
        <v>4</v>
      </c>
      <c r="H738" s="62">
        <v>5</v>
      </c>
      <c r="J738" s="28">
        <v>1</v>
      </c>
      <c r="K738" s="13" t="s">
        <v>24548</v>
      </c>
      <c r="L738" s="16" t="s">
        <v>16303</v>
      </c>
      <c r="M738" s="12" t="s">
        <v>24553</v>
      </c>
      <c r="N738" s="12" t="s">
        <v>24553</v>
      </c>
      <c r="O738" s="12" t="s">
        <v>24553</v>
      </c>
      <c r="P738" s="12" t="s">
        <v>24553</v>
      </c>
      <c r="Q738" s="29" t="s">
        <v>24553</v>
      </c>
      <c r="R738" s="3">
        <v>99.449791568813268</v>
      </c>
      <c r="S738" s="3">
        <v>100</v>
      </c>
      <c r="T738" s="3">
        <v>72.310402946480096</v>
      </c>
      <c r="U738" s="3">
        <v>58.608868982580972</v>
      </c>
      <c r="V738" s="3">
        <v>72.356347625203426</v>
      </c>
      <c r="W738" s="3">
        <v>58.121732905719568</v>
      </c>
      <c r="X738" s="3">
        <v>41.164643115522836</v>
      </c>
      <c r="Y738" s="32">
        <v>31.514937809623007</v>
      </c>
      <c r="Z738" s="50">
        <v>9.16452323607715E-3</v>
      </c>
      <c r="AJ738" s="3">
        <v>100</v>
      </c>
      <c r="AK738" s="3">
        <v>82.090112932963322</v>
      </c>
      <c r="AL738" s="3">
        <v>81.198147675828807</v>
      </c>
      <c r="AM738" s="3">
        <v>80.223492107184413</v>
      </c>
      <c r="AN738" s="3">
        <v>65.720856603925398</v>
      </c>
      <c r="AO738" s="3">
        <v>47.812515081458798</v>
      </c>
      <c r="AP738" s="3">
        <v>58.504326328682154</v>
      </c>
      <c r="AQ738" s="3">
        <v>61.074840978398981</v>
      </c>
      <c r="AR738" s="3">
        <v>35.947911069341068</v>
      </c>
      <c r="AS738" s="31">
        <v>22.211117177582835</v>
      </c>
      <c r="AT738" s="3">
        <v>100</v>
      </c>
      <c r="AU738" s="3">
        <v>75.384599688096827</v>
      </c>
      <c r="AV738" s="3">
        <v>84.990593220829609</v>
      </c>
      <c r="AW738" s="3">
        <v>80.70810212365933</v>
      </c>
      <c r="AX738" s="3">
        <v>85.593540375671012</v>
      </c>
      <c r="AY738" s="3">
        <v>67.083945230971068</v>
      </c>
      <c r="AZ738" s="3">
        <v>79.111019886701655</v>
      </c>
      <c r="BA738" s="3">
        <v>49.051852373651023</v>
      </c>
      <c r="BB738" s="3">
        <v>38.122369220464101</v>
      </c>
      <c r="BC738" s="31">
        <v>21.603974336244235</v>
      </c>
    </row>
    <row r="739" spans="1:55" x14ac:dyDescent="0.55000000000000004">
      <c r="A739" s="21" t="s">
        <v>6</v>
      </c>
      <c r="B739" s="21" t="s">
        <v>21141</v>
      </c>
      <c r="C739" s="21" t="s">
        <v>8075</v>
      </c>
      <c r="D739" s="27" t="s">
        <v>8076</v>
      </c>
      <c r="E739" s="4">
        <v>0</v>
      </c>
      <c r="F739" s="4">
        <v>5</v>
      </c>
      <c r="G739" s="4">
        <v>0</v>
      </c>
      <c r="H739" s="62">
        <v>9</v>
      </c>
      <c r="J739" s="28">
        <v>1</v>
      </c>
      <c r="K739" s="13" t="s">
        <v>24548</v>
      </c>
      <c r="L739" s="12" t="s">
        <v>24553</v>
      </c>
      <c r="M739" s="12" t="s">
        <v>24553</v>
      </c>
      <c r="N739" s="12" t="s">
        <v>24553</v>
      </c>
      <c r="O739" s="12" t="s">
        <v>24553</v>
      </c>
      <c r="P739" s="12" t="s">
        <v>24553</v>
      </c>
      <c r="Q739" s="30" t="s">
        <v>24552</v>
      </c>
      <c r="AA739" s="3">
        <v>67.762870517485368</v>
      </c>
      <c r="AB739" s="3">
        <v>77.787746213094394</v>
      </c>
      <c r="AC739" s="3">
        <v>97.020110768468584</v>
      </c>
      <c r="AD739" s="3">
        <v>98.193727428882823</v>
      </c>
      <c r="AE739" s="3">
        <v>100</v>
      </c>
      <c r="AF739" s="3">
        <v>99.149710677678243</v>
      </c>
      <c r="AG739" s="3">
        <v>73.340933441900319</v>
      </c>
      <c r="AH739" s="32">
        <v>84.297985656306224</v>
      </c>
      <c r="AI739" s="50">
        <v>2.6186255591869202E-2</v>
      </c>
      <c r="AT739" s="3">
        <v>75.649163693994453</v>
      </c>
      <c r="AU739" s="3">
        <v>78.85387895516422</v>
      </c>
      <c r="AV739" s="3">
        <v>75.144967410898971</v>
      </c>
      <c r="AW739" s="3">
        <v>76.860532970616319</v>
      </c>
      <c r="AX739" s="3">
        <v>82.013156945300267</v>
      </c>
      <c r="AY739" s="3">
        <v>81.398649733018758</v>
      </c>
      <c r="AZ739" s="3">
        <v>85.633794484131855</v>
      </c>
      <c r="BA739" s="3">
        <v>100</v>
      </c>
      <c r="BB739" s="3">
        <v>86.402369075666712</v>
      </c>
      <c r="BC739" s="31">
        <v>54.05180675103729</v>
      </c>
    </row>
    <row r="740" spans="1:55" x14ac:dyDescent="0.55000000000000004">
      <c r="A740" s="21" t="s">
        <v>6</v>
      </c>
      <c r="B740" s="21" t="s">
        <v>17742</v>
      </c>
      <c r="C740" s="21" t="s">
        <v>7283</v>
      </c>
      <c r="D740" s="27" t="s">
        <v>7284</v>
      </c>
      <c r="E740" s="4">
        <v>0</v>
      </c>
      <c r="F740" s="4">
        <v>0</v>
      </c>
      <c r="G740" s="4">
        <v>0</v>
      </c>
      <c r="H740" s="62">
        <v>3</v>
      </c>
      <c r="J740" s="28">
        <v>1</v>
      </c>
      <c r="K740" s="13" t="s">
        <v>24548</v>
      </c>
      <c r="L740" s="12" t="s">
        <v>24553</v>
      </c>
      <c r="M740" s="12" t="s">
        <v>24553</v>
      </c>
      <c r="N740" s="12" t="s">
        <v>24553</v>
      </c>
      <c r="O740" s="12" t="s">
        <v>24553</v>
      </c>
      <c r="P740" s="12" t="s">
        <v>24553</v>
      </c>
      <c r="Q740" s="30" t="s">
        <v>24552</v>
      </c>
      <c r="AT740" s="3">
        <v>54.423622505149673</v>
      </c>
      <c r="AU740" s="3">
        <v>57.022384038321761</v>
      </c>
      <c r="AV740" s="3">
        <v>64.70689329810611</v>
      </c>
      <c r="AW740" s="3">
        <v>61.84775083333691</v>
      </c>
      <c r="AX740" s="3">
        <v>55.240780758763428</v>
      </c>
      <c r="AY740" s="3">
        <v>62.300072847020836</v>
      </c>
      <c r="AZ740" s="3">
        <v>68.538221986077573</v>
      </c>
      <c r="BA740" s="3">
        <v>93.286156394133741</v>
      </c>
      <c r="BB740" s="3">
        <v>100</v>
      </c>
      <c r="BC740" s="31">
        <v>72.660733029781582</v>
      </c>
    </row>
    <row r="741" spans="1:55" x14ac:dyDescent="0.55000000000000004">
      <c r="A741" s="21" t="s">
        <v>6</v>
      </c>
      <c r="B741" s="21" t="s">
        <v>19965</v>
      </c>
      <c r="C741" s="21" t="s">
        <v>6393</v>
      </c>
      <c r="D741" s="27" t="s">
        <v>6394</v>
      </c>
      <c r="E741" s="4">
        <v>0</v>
      </c>
      <c r="F741" s="4">
        <v>2</v>
      </c>
      <c r="G741" s="4">
        <v>0</v>
      </c>
      <c r="H741" s="62">
        <v>4</v>
      </c>
      <c r="J741" s="28">
        <v>1</v>
      </c>
      <c r="K741" s="13" t="s">
        <v>24548</v>
      </c>
      <c r="L741" s="12" t="s">
        <v>24553</v>
      </c>
      <c r="M741" s="12" t="s">
        <v>24553</v>
      </c>
      <c r="N741" s="12" t="s">
        <v>24553</v>
      </c>
      <c r="O741" s="12" t="s">
        <v>24553</v>
      </c>
      <c r="P741" s="12" t="s">
        <v>24553</v>
      </c>
      <c r="Q741" s="29" t="s">
        <v>24553</v>
      </c>
      <c r="AA741" s="3">
        <v>75.408568487875172</v>
      </c>
      <c r="AB741" s="3">
        <v>78.757451583704011</v>
      </c>
      <c r="AC741" s="3">
        <v>62.931783887940298</v>
      </c>
      <c r="AD741" s="3">
        <v>73.601396044122026</v>
      </c>
      <c r="AE741" s="3">
        <v>68.450739427229266</v>
      </c>
      <c r="AF741" s="3">
        <v>100</v>
      </c>
      <c r="AG741" s="3">
        <v>71.267500158767135</v>
      </c>
      <c r="AH741" s="32">
        <v>82.690224845925059</v>
      </c>
      <c r="AI741" s="50">
        <v>0.68844515960680797</v>
      </c>
      <c r="AT741" s="3">
        <v>57.646356439672076</v>
      </c>
      <c r="AU741" s="3">
        <v>69.204417657207443</v>
      </c>
      <c r="AV741" s="3">
        <v>68.211077204235551</v>
      </c>
      <c r="AW741" s="3">
        <v>71.072373911376687</v>
      </c>
      <c r="AX741" s="3">
        <v>56.05380032192658</v>
      </c>
      <c r="AY741" s="3">
        <v>67.800175032771435</v>
      </c>
      <c r="AZ741" s="3">
        <v>76.2299113047264</v>
      </c>
      <c r="BA741" s="3">
        <v>83.443207870834343</v>
      </c>
      <c r="BB741" s="3">
        <v>100</v>
      </c>
      <c r="BC741" s="31">
        <v>78.743984216486325</v>
      </c>
    </row>
    <row r="742" spans="1:55" x14ac:dyDescent="0.55000000000000004">
      <c r="A742" s="21" t="s">
        <v>6</v>
      </c>
      <c r="B742" s="21" t="s">
        <v>17181</v>
      </c>
      <c r="C742" s="21" t="s">
        <v>531</v>
      </c>
      <c r="D742" s="27" t="s">
        <v>532</v>
      </c>
      <c r="E742" s="4">
        <v>0</v>
      </c>
      <c r="F742" s="4">
        <v>0</v>
      </c>
      <c r="G742" s="4">
        <v>0</v>
      </c>
      <c r="H742" s="62">
        <v>2</v>
      </c>
      <c r="J742" s="28">
        <v>1</v>
      </c>
      <c r="K742" s="13" t="s">
        <v>24548</v>
      </c>
      <c r="L742" s="12" t="s">
        <v>24553</v>
      </c>
      <c r="M742" s="12" t="s">
        <v>24553</v>
      </c>
      <c r="N742" s="12" t="s">
        <v>24553</v>
      </c>
      <c r="O742" s="12" t="s">
        <v>24553</v>
      </c>
      <c r="P742" s="12" t="s">
        <v>24553</v>
      </c>
      <c r="Q742" s="29" t="s">
        <v>24553</v>
      </c>
      <c r="AT742" s="3">
        <v>27.790342251270172</v>
      </c>
      <c r="AU742" s="3">
        <v>28.582672042165481</v>
      </c>
      <c r="AV742" s="3">
        <v>26.80634233372534</v>
      </c>
      <c r="AW742" s="3">
        <v>36.026208749520336</v>
      </c>
      <c r="AX742" s="3">
        <v>29.013089688835514</v>
      </c>
      <c r="AY742" s="3">
        <v>41.604598319248062</v>
      </c>
      <c r="AZ742" s="3">
        <v>38.092396448282159</v>
      </c>
      <c r="BA742" s="3">
        <v>60.395511210144662</v>
      </c>
      <c r="BB742" s="3">
        <v>78.253299277966391</v>
      </c>
      <c r="BC742" s="31">
        <v>100</v>
      </c>
    </row>
    <row r="743" spans="1:55" x14ac:dyDescent="0.55000000000000004">
      <c r="A743" s="21" t="s">
        <v>6</v>
      </c>
      <c r="B743" s="21" t="s">
        <v>22868</v>
      </c>
      <c r="C743" s="21" t="s">
        <v>2718</v>
      </c>
      <c r="D743" s="27" t="s">
        <v>2719</v>
      </c>
      <c r="E743" s="4">
        <v>1</v>
      </c>
      <c r="F743" s="4">
        <v>1</v>
      </c>
      <c r="G743" s="4">
        <v>0</v>
      </c>
      <c r="H743" s="62">
        <v>2</v>
      </c>
      <c r="J743" s="28">
        <v>1</v>
      </c>
      <c r="K743" s="13" t="s">
        <v>24548</v>
      </c>
      <c r="L743" s="12" t="s">
        <v>24553</v>
      </c>
      <c r="M743" s="12" t="s">
        <v>24553</v>
      </c>
      <c r="N743" s="18" t="s">
        <v>3232</v>
      </c>
      <c r="O743" s="12" t="s">
        <v>24553</v>
      </c>
      <c r="P743" s="12" t="s">
        <v>24553</v>
      </c>
      <c r="Q743" s="29" t="s">
        <v>24553</v>
      </c>
      <c r="R743" s="3">
        <v>37.169781522265254</v>
      </c>
      <c r="S743" s="3">
        <v>36.206011406631852</v>
      </c>
      <c r="T743" s="3">
        <v>69.725871834207993</v>
      </c>
      <c r="U743" s="3">
        <v>71.079583665717138</v>
      </c>
      <c r="V743" s="3">
        <v>88.98629653470887</v>
      </c>
      <c r="W743" s="3">
        <v>77.7362739424034</v>
      </c>
      <c r="X743" s="3">
        <v>99.77932821557323</v>
      </c>
      <c r="Y743" s="32">
        <v>100</v>
      </c>
      <c r="Z743" s="50">
        <v>1.1692671235357199E-3</v>
      </c>
      <c r="AA743" s="3">
        <v>72.154868503643826</v>
      </c>
      <c r="AB743" s="3">
        <v>60.714135282078573</v>
      </c>
      <c r="AC743" s="3">
        <v>46.777051593116838</v>
      </c>
      <c r="AD743" s="3">
        <v>72.743665761912879</v>
      </c>
      <c r="AE743" s="3">
        <v>60.430886516949109</v>
      </c>
      <c r="AF743" s="3">
        <v>100</v>
      </c>
      <c r="AG743" s="3">
        <v>82.383780556044229</v>
      </c>
      <c r="AH743" s="32">
        <v>86.300093520774951</v>
      </c>
      <c r="AI743" s="50">
        <v>0.53540955254362999</v>
      </c>
      <c r="AT743" s="3">
        <v>41.64414399555465</v>
      </c>
      <c r="AU743" s="3">
        <v>48.389444813061807</v>
      </c>
      <c r="AV743" s="3">
        <v>40.046952988920111</v>
      </c>
      <c r="AW743" s="3">
        <v>49.249180555087229</v>
      </c>
      <c r="AX743" s="3">
        <v>56.86154937045076</v>
      </c>
      <c r="AY743" s="3">
        <v>58.574294426088223</v>
      </c>
      <c r="AZ743" s="3">
        <v>53.348408692491589</v>
      </c>
      <c r="BA743" s="3">
        <v>72.922175755163579</v>
      </c>
      <c r="BB743" s="3">
        <v>92.749419818671072</v>
      </c>
      <c r="BC743" s="31">
        <v>100</v>
      </c>
    </row>
    <row r="744" spans="1:55" x14ac:dyDescent="0.55000000000000004">
      <c r="A744" s="21" t="s">
        <v>6</v>
      </c>
      <c r="B744" s="21" t="s">
        <v>20916</v>
      </c>
      <c r="C744" s="21" t="s">
        <v>5683</v>
      </c>
      <c r="D744" s="27" t="s">
        <v>5684</v>
      </c>
      <c r="E744" s="4">
        <v>0</v>
      </c>
      <c r="F744" s="4">
        <v>4</v>
      </c>
      <c r="G744" s="4">
        <v>0</v>
      </c>
      <c r="H744" s="62">
        <v>9</v>
      </c>
      <c r="J744" s="28">
        <v>1</v>
      </c>
      <c r="K744" s="13" t="s">
        <v>24548</v>
      </c>
      <c r="L744" s="12" t="s">
        <v>24553</v>
      </c>
      <c r="M744" s="12" t="s">
        <v>24553</v>
      </c>
      <c r="N744" s="12" t="s">
        <v>24553</v>
      </c>
      <c r="O744" s="12" t="s">
        <v>24553</v>
      </c>
      <c r="P744" s="14" t="s">
        <v>24551</v>
      </c>
      <c r="Q744" s="29" t="s">
        <v>24553</v>
      </c>
      <c r="AA744" s="3">
        <v>61.253923895600273</v>
      </c>
      <c r="AB744" s="3">
        <v>54.040499323690597</v>
      </c>
      <c r="AC744" s="3">
        <v>65.207460584864492</v>
      </c>
      <c r="AD744" s="3">
        <v>77.157249770584031</v>
      </c>
      <c r="AE744" s="3">
        <v>89.033506523975362</v>
      </c>
      <c r="AF744" s="3">
        <v>82.023532413113841</v>
      </c>
      <c r="AG744" s="3">
        <v>100</v>
      </c>
      <c r="AH744" s="32">
        <v>95.997399615792091</v>
      </c>
      <c r="AI744" s="50">
        <v>1.56019764271701E-2</v>
      </c>
      <c r="AT744" s="3">
        <v>38.468922824848768</v>
      </c>
      <c r="AU744" s="3">
        <v>41.825778931167498</v>
      </c>
      <c r="AV744" s="3">
        <v>49.299107073292994</v>
      </c>
      <c r="AW744" s="3">
        <v>47.772978421718889</v>
      </c>
      <c r="AX744" s="3">
        <v>43.554298331549212</v>
      </c>
      <c r="AY744" s="3">
        <v>51.455143015803216</v>
      </c>
      <c r="AZ744" s="3">
        <v>49.54747925193093</v>
      </c>
      <c r="BA744" s="3">
        <v>69.345163374082361</v>
      </c>
      <c r="BB744" s="3">
        <v>87.027729459852893</v>
      </c>
      <c r="BC744" s="31">
        <v>100</v>
      </c>
    </row>
    <row r="745" spans="1:55" x14ac:dyDescent="0.55000000000000004">
      <c r="A745" s="21" t="s">
        <v>6</v>
      </c>
      <c r="B745" s="21" t="s">
        <v>17533</v>
      </c>
      <c r="C745" s="21" t="s">
        <v>13018</v>
      </c>
      <c r="D745" s="27" t="s">
        <v>13019</v>
      </c>
      <c r="E745" s="4">
        <v>0</v>
      </c>
      <c r="F745" s="4">
        <v>0</v>
      </c>
      <c r="G745" s="4">
        <v>0</v>
      </c>
      <c r="H745" s="62">
        <v>2</v>
      </c>
      <c r="J745" s="28">
        <v>1</v>
      </c>
      <c r="K745" s="13" t="s">
        <v>24548</v>
      </c>
      <c r="L745" s="12" t="s">
        <v>24553</v>
      </c>
      <c r="M745" s="12" t="s">
        <v>24553</v>
      </c>
      <c r="N745" s="12" t="s">
        <v>24553</v>
      </c>
      <c r="O745" s="12" t="s">
        <v>24553</v>
      </c>
      <c r="P745" s="14" t="s">
        <v>24551</v>
      </c>
      <c r="Q745" s="29" t="s">
        <v>24553</v>
      </c>
      <c r="AT745" s="3">
        <v>32.385944954937052</v>
      </c>
      <c r="AU745" s="3">
        <v>39.866231667176613</v>
      </c>
      <c r="AV745" s="3">
        <v>53.420932553577472</v>
      </c>
      <c r="AW745" s="3">
        <v>39.553865657581014</v>
      </c>
      <c r="AX745" s="3">
        <v>46.876757633465232</v>
      </c>
      <c r="AY745" s="3">
        <v>67.468397708278374</v>
      </c>
      <c r="AZ745" s="3">
        <v>43.162659617260907</v>
      </c>
      <c r="BA745" s="3">
        <v>89.832302640488294</v>
      </c>
      <c r="BB745" s="3">
        <v>70.020555431326343</v>
      </c>
      <c r="BC745" s="31">
        <v>100</v>
      </c>
    </row>
    <row r="746" spans="1:55" x14ac:dyDescent="0.55000000000000004">
      <c r="A746" s="21" t="s">
        <v>6</v>
      </c>
      <c r="B746" s="21" t="s">
        <v>24265</v>
      </c>
      <c r="C746" s="21" t="s">
        <v>2883</v>
      </c>
      <c r="D746" s="27" t="s">
        <v>2884</v>
      </c>
      <c r="E746" s="4">
        <v>15</v>
      </c>
      <c r="F746" s="4">
        <v>0</v>
      </c>
      <c r="G746" s="4">
        <v>26</v>
      </c>
      <c r="H746" s="62">
        <v>14</v>
      </c>
      <c r="J746" s="28">
        <v>1</v>
      </c>
      <c r="K746" s="13" t="s">
        <v>24548</v>
      </c>
      <c r="L746" s="16" t="s">
        <v>16303</v>
      </c>
      <c r="M746" s="17" t="s">
        <v>24549</v>
      </c>
      <c r="N746" s="12" t="s">
        <v>24553</v>
      </c>
      <c r="O746" s="15" t="s">
        <v>24550</v>
      </c>
      <c r="P746" s="12" t="s">
        <v>24553</v>
      </c>
      <c r="Q746" s="29" t="s">
        <v>24553</v>
      </c>
      <c r="R746" s="3">
        <v>100</v>
      </c>
      <c r="S746" s="3">
        <v>93.727198226859457</v>
      </c>
      <c r="T746" s="3">
        <v>47.771647171690937</v>
      </c>
      <c r="U746" s="3">
        <v>45.655434802801913</v>
      </c>
      <c r="V746" s="3">
        <v>54.903849065607716</v>
      </c>
      <c r="W746" s="3">
        <v>54.486646012622906</v>
      </c>
      <c r="X746" s="3">
        <v>55.240764726776327</v>
      </c>
      <c r="Y746" s="32">
        <v>57.98316436817035</v>
      </c>
      <c r="Z746" s="50">
        <v>5.2456656289084902E-4</v>
      </c>
      <c r="AJ746" s="3">
        <v>70.263068386354504</v>
      </c>
      <c r="AK746" s="3">
        <v>100</v>
      </c>
      <c r="AL746" s="3">
        <v>94.204825774180591</v>
      </c>
      <c r="AM746" s="3">
        <v>78.669118470742163</v>
      </c>
      <c r="AN746" s="3">
        <v>51.985203239987676</v>
      </c>
      <c r="AO746" s="3">
        <v>40.178638711421833</v>
      </c>
      <c r="AP746" s="3">
        <v>43.650701987899353</v>
      </c>
      <c r="AQ746" s="3">
        <v>47.874081128663157</v>
      </c>
      <c r="AR746" s="3">
        <v>66.426426676898032</v>
      </c>
      <c r="AS746" s="31">
        <v>53.892235073421702</v>
      </c>
      <c r="AT746" s="3">
        <v>59.216134764517292</v>
      </c>
      <c r="AU746" s="3">
        <v>54.184911822044057</v>
      </c>
      <c r="AV746" s="3">
        <v>56.349796012474798</v>
      </c>
      <c r="AW746" s="3">
        <v>61.264263663193653</v>
      </c>
      <c r="AX746" s="3">
        <v>60.345048981427738</v>
      </c>
      <c r="AY746" s="3">
        <v>67.586382873342671</v>
      </c>
      <c r="AZ746" s="3">
        <v>93.342520747866189</v>
      </c>
      <c r="BA746" s="3">
        <v>89.951577344983846</v>
      </c>
      <c r="BB746" s="3">
        <v>100</v>
      </c>
      <c r="BC746" s="31">
        <v>71.2787147649491</v>
      </c>
    </row>
    <row r="747" spans="1:55" x14ac:dyDescent="0.55000000000000004">
      <c r="A747" s="21" t="s">
        <v>6</v>
      </c>
      <c r="B747" s="21" t="s">
        <v>22449</v>
      </c>
      <c r="C747" s="21" t="s">
        <v>3216</v>
      </c>
      <c r="D747" s="27" t="s">
        <v>3217</v>
      </c>
      <c r="E747" s="4">
        <v>0</v>
      </c>
      <c r="F747" s="4">
        <v>14</v>
      </c>
      <c r="G747" s="4">
        <v>1</v>
      </c>
      <c r="H747" s="62">
        <v>14</v>
      </c>
      <c r="J747" s="28">
        <v>1</v>
      </c>
      <c r="K747" s="13" t="s">
        <v>24548</v>
      </c>
      <c r="L747" s="12" t="s">
        <v>24553</v>
      </c>
      <c r="M747" s="12" t="s">
        <v>24553</v>
      </c>
      <c r="N747" s="12" t="s">
        <v>24553</v>
      </c>
      <c r="O747" s="12" t="s">
        <v>24553</v>
      </c>
      <c r="P747" s="14" t="s">
        <v>24551</v>
      </c>
      <c r="Q747" s="29" t="s">
        <v>24553</v>
      </c>
      <c r="AA747" s="3">
        <v>79.503146058661244</v>
      </c>
      <c r="AB747" s="3">
        <v>75.467705440958483</v>
      </c>
      <c r="AC747" s="3">
        <v>88.161648337790936</v>
      </c>
      <c r="AD747" s="3">
        <v>86.243231379212233</v>
      </c>
      <c r="AE747" s="3">
        <v>93.017141484125602</v>
      </c>
      <c r="AF747" s="3">
        <v>87.561167872401796</v>
      </c>
      <c r="AG747" s="3">
        <v>100</v>
      </c>
      <c r="AH747" s="32">
        <v>96.572244903864032</v>
      </c>
      <c r="AI747" s="50">
        <v>1.51290577815613E-2</v>
      </c>
      <c r="AJ747" s="3">
        <v>65.59331623062657</v>
      </c>
      <c r="AK747" s="3">
        <v>31.737424802875786</v>
      </c>
      <c r="AL747" s="3">
        <v>44.164482201978458</v>
      </c>
      <c r="AM747" s="3">
        <v>41.487610186240978</v>
      </c>
      <c r="AN747" s="3">
        <v>77.428667762494513</v>
      </c>
      <c r="AO747" s="3">
        <v>91.143426336712437</v>
      </c>
      <c r="AP747" s="3">
        <v>100</v>
      </c>
      <c r="AQ747" s="3">
        <v>95.562601005983154</v>
      </c>
      <c r="AR747" s="3">
        <v>67.627243228248417</v>
      </c>
      <c r="AS747" s="31">
        <v>53.068042986657929</v>
      </c>
      <c r="AT747" s="3">
        <v>78.841829662008138</v>
      </c>
      <c r="AU747" s="3">
        <v>78.189058857129652</v>
      </c>
      <c r="AV747" s="3">
        <v>83.764799055073624</v>
      </c>
      <c r="AW747" s="3">
        <v>89.062738700744958</v>
      </c>
      <c r="AX747" s="3">
        <v>81.569114252650465</v>
      </c>
      <c r="AY747" s="3">
        <v>92.454043344636432</v>
      </c>
      <c r="AZ747" s="3">
        <v>100</v>
      </c>
      <c r="BA747" s="3">
        <v>91.964395422958489</v>
      </c>
      <c r="BB747" s="3">
        <v>98.013687285099991</v>
      </c>
      <c r="BC747" s="31">
        <v>72.756350102298285</v>
      </c>
    </row>
    <row r="748" spans="1:55" x14ac:dyDescent="0.55000000000000004">
      <c r="A748" s="21" t="s">
        <v>6</v>
      </c>
      <c r="B748" s="21" t="s">
        <v>19880</v>
      </c>
      <c r="C748" s="21" t="s">
        <v>4102</v>
      </c>
      <c r="D748" s="27" t="s">
        <v>4103</v>
      </c>
      <c r="E748" s="4">
        <v>0</v>
      </c>
      <c r="F748" s="4">
        <v>2</v>
      </c>
      <c r="G748" s="4">
        <v>0</v>
      </c>
      <c r="H748" s="62">
        <v>3</v>
      </c>
      <c r="J748" s="28">
        <v>1</v>
      </c>
      <c r="K748" s="13" t="s">
        <v>24548</v>
      </c>
      <c r="L748" s="12" t="s">
        <v>24553</v>
      </c>
      <c r="M748" s="12" t="s">
        <v>24553</v>
      </c>
      <c r="N748" s="12" t="s">
        <v>24553</v>
      </c>
      <c r="O748" s="12" t="s">
        <v>24553</v>
      </c>
      <c r="P748" s="14" t="s">
        <v>24551</v>
      </c>
      <c r="Q748" s="29" t="s">
        <v>24553</v>
      </c>
      <c r="AA748" s="3">
        <v>96.986372537018482</v>
      </c>
      <c r="AB748" s="3">
        <v>100</v>
      </c>
      <c r="AC748" s="3">
        <v>71.039697829939968</v>
      </c>
      <c r="AD748" s="3">
        <v>81.64138365753908</v>
      </c>
      <c r="AE748" s="3">
        <v>84.45085498542484</v>
      </c>
      <c r="AF748" s="3">
        <v>85.307559664454033</v>
      </c>
      <c r="AG748" s="3">
        <v>99.466873340842511</v>
      </c>
      <c r="AH748" s="32">
        <v>95.367913814912015</v>
      </c>
      <c r="AI748" s="50">
        <v>2.6092445876851399E-2</v>
      </c>
      <c r="AT748" s="3">
        <v>83.520762543959819</v>
      </c>
      <c r="AU748" s="3">
        <v>62.244176718583788</v>
      </c>
      <c r="AV748" s="3">
        <v>68.731015015152536</v>
      </c>
      <c r="AW748" s="3">
        <v>70.628091732671081</v>
      </c>
      <c r="AX748" s="3">
        <v>79.162709150867471</v>
      </c>
      <c r="AY748" s="3">
        <v>63.368187024030796</v>
      </c>
      <c r="AZ748" s="3">
        <v>86.365624667601963</v>
      </c>
      <c r="BA748" s="3">
        <v>78.206587630864234</v>
      </c>
      <c r="BB748" s="3">
        <v>98.459656789842413</v>
      </c>
      <c r="BC748" s="31">
        <v>100</v>
      </c>
    </row>
    <row r="749" spans="1:55" x14ac:dyDescent="0.55000000000000004">
      <c r="A749" s="21" t="s">
        <v>6</v>
      </c>
      <c r="B749" s="21" t="s">
        <v>23416</v>
      </c>
      <c r="C749" s="21" t="s">
        <v>12169</v>
      </c>
      <c r="D749" s="27" t="s">
        <v>12170</v>
      </c>
      <c r="E749" s="4">
        <v>2</v>
      </c>
      <c r="F749" s="4">
        <v>6</v>
      </c>
      <c r="G749" s="4">
        <v>0</v>
      </c>
      <c r="H749" s="62">
        <v>7</v>
      </c>
      <c r="J749" s="28">
        <v>1</v>
      </c>
      <c r="K749" s="12" t="s">
        <v>24553</v>
      </c>
      <c r="L749" s="12" t="s">
        <v>24553</v>
      </c>
      <c r="M749" s="12" t="s">
        <v>24553</v>
      </c>
      <c r="N749" s="12" t="s">
        <v>24553</v>
      </c>
      <c r="O749" s="12" t="s">
        <v>24553</v>
      </c>
      <c r="P749" s="12" t="s">
        <v>24553</v>
      </c>
      <c r="Q749" s="29" t="s">
        <v>24553</v>
      </c>
      <c r="R749" s="3">
        <v>37.088106270467769</v>
      </c>
      <c r="S749" s="3">
        <v>48.436948977567553</v>
      </c>
      <c r="T749" s="3">
        <v>42.861971076376271</v>
      </c>
      <c r="U749" s="3">
        <v>38.324919198209351</v>
      </c>
      <c r="V749" s="3">
        <v>65.944528361236351</v>
      </c>
      <c r="W749" s="3">
        <v>64.651161026109634</v>
      </c>
      <c r="X749" s="3">
        <v>86.752310091646251</v>
      </c>
      <c r="Y749" s="32">
        <v>100</v>
      </c>
      <c r="Z749" s="50">
        <v>5.9370824532385402E-3</v>
      </c>
      <c r="AA749" s="3">
        <v>83.935740490036295</v>
      </c>
      <c r="AB749" s="3">
        <v>100</v>
      </c>
      <c r="AC749" s="3">
        <v>67.366816963626533</v>
      </c>
      <c r="AD749" s="3">
        <v>60.265693205095729</v>
      </c>
      <c r="AE749" s="3">
        <v>71.925990538030902</v>
      </c>
      <c r="AF749" s="3">
        <v>75.996512546177669</v>
      </c>
      <c r="AG749" s="3">
        <v>81.60565268367354</v>
      </c>
      <c r="AH749" s="32">
        <v>81.770637901196224</v>
      </c>
      <c r="AI749" s="50">
        <v>6.0933040130454703E-2</v>
      </c>
      <c r="AT749" s="3">
        <v>99.920318659262193</v>
      </c>
      <c r="AU749" s="3">
        <v>93.564356260406029</v>
      </c>
      <c r="AV749" s="3">
        <v>100</v>
      </c>
      <c r="AW749" s="3">
        <v>85.325155008517569</v>
      </c>
      <c r="AX749" s="3">
        <v>72.033221018778946</v>
      </c>
      <c r="AY749" s="3">
        <v>64.50998932602171</v>
      </c>
      <c r="AZ749" s="3">
        <v>62.515773538727238</v>
      </c>
      <c r="BA749" s="3">
        <v>65.303296529886467</v>
      </c>
      <c r="BB749" s="3">
        <v>50.604850936397092</v>
      </c>
      <c r="BC749" s="31">
        <v>49.924793496389327</v>
      </c>
    </row>
    <row r="750" spans="1:55" x14ac:dyDescent="0.55000000000000004">
      <c r="A750" s="21" t="s">
        <v>6</v>
      </c>
      <c r="B750" s="21" t="s">
        <v>19075</v>
      </c>
      <c r="C750" s="21" t="s">
        <v>5850</v>
      </c>
      <c r="D750" s="27" t="s">
        <v>5851</v>
      </c>
      <c r="E750" s="4">
        <v>0</v>
      </c>
      <c r="F750" s="4">
        <v>1</v>
      </c>
      <c r="G750" s="4">
        <v>0</v>
      </c>
      <c r="H750" s="62">
        <v>3</v>
      </c>
      <c r="J750" s="28">
        <v>1</v>
      </c>
      <c r="K750" s="13" t="s">
        <v>24548</v>
      </c>
      <c r="L750" s="12" t="s">
        <v>24553</v>
      </c>
      <c r="M750" s="12" t="s">
        <v>24553</v>
      </c>
      <c r="N750" s="12" t="s">
        <v>24553</v>
      </c>
      <c r="O750" s="12" t="s">
        <v>24553</v>
      </c>
      <c r="P750" s="14" t="s">
        <v>24551</v>
      </c>
      <c r="Q750" s="29" t="s">
        <v>24553</v>
      </c>
      <c r="AA750" s="3">
        <v>29.240387485236901</v>
      </c>
      <c r="AB750" s="3">
        <v>36.754911328090806</v>
      </c>
      <c r="AC750" s="3">
        <v>71.299677210658757</v>
      </c>
      <c r="AD750" s="3">
        <v>69.113166323764588</v>
      </c>
      <c r="AE750" s="3">
        <v>100</v>
      </c>
      <c r="AF750" s="3">
        <v>59.656212903857551</v>
      </c>
      <c r="AG750" s="3">
        <v>83.308421648041829</v>
      </c>
      <c r="AH750" s="32">
        <v>44.952652043673574</v>
      </c>
      <c r="AI750" s="50">
        <v>0.269634630344876</v>
      </c>
      <c r="AT750" s="3">
        <v>52.703298920328812</v>
      </c>
      <c r="AU750" s="3">
        <v>47.439391637048757</v>
      </c>
      <c r="AV750" s="3">
        <v>58.957121901184252</v>
      </c>
      <c r="AW750" s="3">
        <v>55.641463224930142</v>
      </c>
      <c r="AX750" s="3">
        <v>47.377390826612164</v>
      </c>
      <c r="AY750" s="3">
        <v>61.007662488186277</v>
      </c>
      <c r="AZ750" s="3">
        <v>97.830462195920546</v>
      </c>
      <c r="BA750" s="3">
        <v>76.376488499291256</v>
      </c>
      <c r="BB750" s="3">
        <v>100</v>
      </c>
      <c r="BC750" s="31">
        <v>53.042593818993879</v>
      </c>
    </row>
    <row r="751" spans="1:55" x14ac:dyDescent="0.55000000000000004">
      <c r="A751" s="21" t="s">
        <v>6</v>
      </c>
      <c r="B751" s="21" t="s">
        <v>21651</v>
      </c>
      <c r="C751" s="21" t="s">
        <v>8280</v>
      </c>
      <c r="D751" s="27" t="s">
        <v>8281</v>
      </c>
      <c r="E751" s="4">
        <v>0</v>
      </c>
      <c r="F751" s="4">
        <v>9</v>
      </c>
      <c r="G751" s="4">
        <v>0</v>
      </c>
      <c r="H751" s="62">
        <v>15</v>
      </c>
      <c r="J751" s="28">
        <v>1</v>
      </c>
      <c r="K751" s="13" t="s">
        <v>24548</v>
      </c>
      <c r="L751" s="12" t="s">
        <v>24553</v>
      </c>
      <c r="M751" s="12" t="s">
        <v>24553</v>
      </c>
      <c r="N751" s="12" t="s">
        <v>24553</v>
      </c>
      <c r="O751" s="12" t="s">
        <v>24553</v>
      </c>
      <c r="P751" s="14" t="s">
        <v>24551</v>
      </c>
      <c r="Q751" s="29" t="s">
        <v>24553</v>
      </c>
      <c r="AA751" s="3">
        <v>43.107677460335694</v>
      </c>
      <c r="AB751" s="3">
        <v>47.583663519023197</v>
      </c>
      <c r="AC751" s="3">
        <v>65.327173939302156</v>
      </c>
      <c r="AD751" s="3">
        <v>63.347120178289359</v>
      </c>
      <c r="AE751" s="3">
        <v>100</v>
      </c>
      <c r="AF751" s="3">
        <v>97.165261360777023</v>
      </c>
      <c r="AG751" s="3">
        <v>85.22905233019074</v>
      </c>
      <c r="AH751" s="32">
        <v>85.050929232929079</v>
      </c>
      <c r="AI751" s="50">
        <v>9.0983465838847697E-4</v>
      </c>
      <c r="AT751" s="3">
        <v>56.516993153137861</v>
      </c>
      <c r="AU751" s="3">
        <v>58.648751747393113</v>
      </c>
      <c r="AV751" s="3">
        <v>58.920139143664628</v>
      </c>
      <c r="AW751" s="3">
        <v>58.349799257208637</v>
      </c>
      <c r="AX751" s="3">
        <v>56.81206204271264</v>
      </c>
      <c r="AY751" s="3">
        <v>59.05208533134153</v>
      </c>
      <c r="AZ751" s="3">
        <v>62.32999320069753</v>
      </c>
      <c r="BA751" s="3">
        <v>100</v>
      </c>
      <c r="BB751" s="3">
        <v>89.895332060640982</v>
      </c>
      <c r="BC751" s="31">
        <v>88.937263158874231</v>
      </c>
    </row>
    <row r="752" spans="1:55" x14ac:dyDescent="0.55000000000000004">
      <c r="A752" s="21" t="s">
        <v>6</v>
      </c>
      <c r="B752" s="21" t="s">
        <v>23351</v>
      </c>
      <c r="C752" s="21" t="s">
        <v>3852</v>
      </c>
      <c r="D752" s="27" t="s">
        <v>3853</v>
      </c>
      <c r="E752" s="4">
        <v>1</v>
      </c>
      <c r="F752" s="4">
        <v>16</v>
      </c>
      <c r="G752" s="4">
        <v>5</v>
      </c>
      <c r="H752" s="62">
        <v>27</v>
      </c>
      <c r="J752" s="28">
        <v>1</v>
      </c>
      <c r="K752" s="13" t="s">
        <v>24548</v>
      </c>
      <c r="L752" s="12" t="s">
        <v>24553</v>
      </c>
      <c r="M752" s="12" t="s">
        <v>24553</v>
      </c>
      <c r="N752" s="12" t="s">
        <v>24553</v>
      </c>
      <c r="O752" s="12" t="s">
        <v>24553</v>
      </c>
      <c r="P752" s="12" t="s">
        <v>24553</v>
      </c>
      <c r="Q752" s="29" t="s">
        <v>24553</v>
      </c>
      <c r="R752" s="3">
        <v>28.380875177679631</v>
      </c>
      <c r="S752" s="3">
        <v>37.656615212423802</v>
      </c>
      <c r="T752" s="3">
        <v>72.879123740656979</v>
      </c>
      <c r="U752" s="3">
        <v>100</v>
      </c>
      <c r="V752" s="3">
        <v>99.661320190524265</v>
      </c>
      <c r="W752" s="3">
        <v>79.454587259191385</v>
      </c>
      <c r="X752" s="3">
        <v>61.325710369769148</v>
      </c>
      <c r="Y752" s="32">
        <v>66.356978633207135</v>
      </c>
      <c r="Z752" s="50">
        <v>3.8438475249086598E-2</v>
      </c>
      <c r="AA752" s="3">
        <v>53.246960910667241</v>
      </c>
      <c r="AB752" s="3">
        <v>52.150782808977738</v>
      </c>
      <c r="AC752" s="3">
        <v>85.752759456062094</v>
      </c>
      <c r="AD752" s="3">
        <v>78.057938340072738</v>
      </c>
      <c r="AE752" s="3">
        <v>100</v>
      </c>
      <c r="AF752" s="3">
        <v>96.838700759545944</v>
      </c>
      <c r="AG752" s="3">
        <v>84.132713815576395</v>
      </c>
      <c r="AH752" s="32">
        <v>81.215251213402865</v>
      </c>
      <c r="AI752" s="50">
        <v>2.9370776877948698E-3</v>
      </c>
      <c r="AJ752" s="3">
        <v>33.844733699793132</v>
      </c>
      <c r="AK752" s="3">
        <v>17.293683266835831</v>
      </c>
      <c r="AL752" s="3">
        <v>22.584081578909419</v>
      </c>
      <c r="AM752" s="3">
        <v>33.128137975913944</v>
      </c>
      <c r="AN752" s="3">
        <v>41.893588871865497</v>
      </c>
      <c r="AO752" s="3">
        <v>60.048514661009712</v>
      </c>
      <c r="AP752" s="3">
        <v>67.827923852815303</v>
      </c>
      <c r="AQ752" s="3">
        <v>100</v>
      </c>
      <c r="AR752" s="3">
        <v>61.717190035673205</v>
      </c>
      <c r="AS752" s="31">
        <v>34.937296115801651</v>
      </c>
      <c r="AT752" s="3">
        <v>71.04021198630177</v>
      </c>
      <c r="AU752" s="3">
        <v>71.237294597198499</v>
      </c>
      <c r="AV752" s="3">
        <v>68.011520111585099</v>
      </c>
      <c r="AW752" s="3">
        <v>75.475460103289791</v>
      </c>
      <c r="AX752" s="3">
        <v>73.9760894590097</v>
      </c>
      <c r="AY752" s="3">
        <v>82.217829325243969</v>
      </c>
      <c r="AZ752" s="3">
        <v>91.803079715743593</v>
      </c>
      <c r="BA752" s="3">
        <v>100</v>
      </c>
      <c r="BB752" s="3">
        <v>85.762925318370748</v>
      </c>
      <c r="BC752" s="31">
        <v>70.878572851555347</v>
      </c>
    </row>
    <row r="753" spans="1:55" x14ac:dyDescent="0.55000000000000004">
      <c r="A753" s="21" t="s">
        <v>6</v>
      </c>
      <c r="B753" s="21" t="s">
        <v>17875</v>
      </c>
      <c r="C753" s="21" t="s">
        <v>13791</v>
      </c>
      <c r="D753" s="27" t="s">
        <v>13792</v>
      </c>
      <c r="E753" s="4">
        <v>0</v>
      </c>
      <c r="F753" s="4">
        <v>0</v>
      </c>
      <c r="G753" s="4">
        <v>0</v>
      </c>
      <c r="H753" s="62">
        <v>3</v>
      </c>
      <c r="J753" s="28">
        <v>1</v>
      </c>
      <c r="K753" s="13" t="s">
        <v>24548</v>
      </c>
      <c r="L753" s="12" t="s">
        <v>24553</v>
      </c>
      <c r="M753" s="12" t="s">
        <v>24553</v>
      </c>
      <c r="N753" s="12" t="s">
        <v>24553</v>
      </c>
      <c r="O753" s="12" t="s">
        <v>24553</v>
      </c>
      <c r="P753" s="14" t="s">
        <v>24551</v>
      </c>
      <c r="Q753" s="29" t="s">
        <v>24553</v>
      </c>
      <c r="AT753" s="3">
        <v>86.38068685898719</v>
      </c>
      <c r="AU753" s="3">
        <v>100</v>
      </c>
      <c r="AV753" s="3">
        <v>86.802798902572789</v>
      </c>
      <c r="AW753" s="3">
        <v>75.451809177912338</v>
      </c>
      <c r="AX753" s="3">
        <v>67.096397615466444</v>
      </c>
      <c r="AY753" s="3">
        <v>75.744620695380675</v>
      </c>
      <c r="AZ753" s="3">
        <v>70.270132018927313</v>
      </c>
      <c r="BA753" s="3">
        <v>65.647165927340296</v>
      </c>
      <c r="BB753" s="3">
        <v>46.684076481369317</v>
      </c>
      <c r="BC753" s="31">
        <v>77.084390599689385</v>
      </c>
    </row>
    <row r="754" spans="1:55" x14ac:dyDescent="0.55000000000000004">
      <c r="A754" s="21" t="s">
        <v>6</v>
      </c>
      <c r="B754" s="21" t="s">
        <v>18835</v>
      </c>
      <c r="C754" s="21" t="s">
        <v>14760</v>
      </c>
      <c r="D754" s="27" t="s">
        <v>14761</v>
      </c>
      <c r="E754" s="4">
        <v>0</v>
      </c>
      <c r="F754" s="4">
        <v>1</v>
      </c>
      <c r="G754" s="4">
        <v>0</v>
      </c>
      <c r="H754" s="62">
        <v>1</v>
      </c>
      <c r="J754" s="28">
        <v>1</v>
      </c>
      <c r="K754" s="13" t="s">
        <v>24548</v>
      </c>
      <c r="L754" s="12" t="s">
        <v>24553</v>
      </c>
      <c r="M754" s="12" t="s">
        <v>24553</v>
      </c>
      <c r="N754" s="12" t="s">
        <v>24553</v>
      </c>
      <c r="O754" s="12" t="s">
        <v>24553</v>
      </c>
      <c r="P754" s="14" t="s">
        <v>24551</v>
      </c>
      <c r="Q754" s="29" t="s">
        <v>24553</v>
      </c>
      <c r="AA754" s="3">
        <v>42.46493358392965</v>
      </c>
      <c r="AB754" s="3">
        <v>55.327088292621319</v>
      </c>
      <c r="AC754" s="3">
        <v>100</v>
      </c>
      <c r="AD754" s="3">
        <v>78.642779793723392</v>
      </c>
      <c r="AE754" s="3">
        <v>98.319769633387864</v>
      </c>
      <c r="AF754" s="3">
        <v>92.109256209410674</v>
      </c>
      <c r="AG754" s="3">
        <v>78.984751057713908</v>
      </c>
      <c r="AH754" s="32">
        <v>66.437726679262326</v>
      </c>
      <c r="AI754" s="50">
        <v>4.7201626389137601E-2</v>
      </c>
      <c r="AT754" s="3">
        <v>65.391962935803349</v>
      </c>
      <c r="AU754" s="3">
        <v>64.537093615910521</v>
      </c>
      <c r="AV754" s="3">
        <v>60.508645102713864</v>
      </c>
      <c r="AW754" s="3">
        <v>43.830137051471723</v>
      </c>
      <c r="AX754" s="3">
        <v>95.211068334197719</v>
      </c>
      <c r="AY754" s="3">
        <v>79.611899097114232</v>
      </c>
      <c r="AZ754" s="3">
        <v>79.972338046119518</v>
      </c>
      <c r="BA754" s="3">
        <v>100</v>
      </c>
      <c r="BB754" s="3">
        <v>79.737311287607767</v>
      </c>
      <c r="BC754" s="31">
        <v>55.295806805282886</v>
      </c>
    </row>
    <row r="755" spans="1:55" x14ac:dyDescent="0.55000000000000004">
      <c r="A755" s="21" t="s">
        <v>6</v>
      </c>
      <c r="B755" s="21" t="s">
        <v>18702</v>
      </c>
      <c r="C755" s="21" t="s">
        <v>3548</v>
      </c>
      <c r="D755" s="27" t="s">
        <v>3549</v>
      </c>
      <c r="E755" s="4">
        <v>0</v>
      </c>
      <c r="F755" s="4">
        <v>1</v>
      </c>
      <c r="G755" s="4">
        <v>0</v>
      </c>
      <c r="H755" s="62">
        <v>1</v>
      </c>
      <c r="J755" s="28">
        <v>1</v>
      </c>
      <c r="K755" s="13" t="s">
        <v>24548</v>
      </c>
      <c r="L755" s="12" t="s">
        <v>24553</v>
      </c>
      <c r="M755" s="12" t="s">
        <v>24553</v>
      </c>
      <c r="N755" s="12" t="s">
        <v>24553</v>
      </c>
      <c r="O755" s="12" t="s">
        <v>24553</v>
      </c>
      <c r="P755" s="14" t="s">
        <v>24551</v>
      </c>
      <c r="Q755" s="29" t="s">
        <v>24553</v>
      </c>
      <c r="AA755" s="3">
        <v>43.567678016265745</v>
      </c>
      <c r="AB755" s="3">
        <v>55.395755548886839</v>
      </c>
      <c r="AC755" s="3">
        <v>96.076002887782991</v>
      </c>
      <c r="AD755" s="3">
        <v>89.278393164710664</v>
      </c>
      <c r="AE755" s="3">
        <v>100</v>
      </c>
      <c r="AF755" s="3">
        <v>84.89701811719641</v>
      </c>
      <c r="AG755" s="3">
        <v>64.321912288013493</v>
      </c>
      <c r="AH755" s="32">
        <v>43.881103087475317</v>
      </c>
      <c r="AI755" s="50">
        <v>3.3726690373449303E-2</v>
      </c>
      <c r="AT755" s="3">
        <v>78.032092909859827</v>
      </c>
      <c r="AU755" s="3">
        <v>79.522616777754692</v>
      </c>
      <c r="AV755" s="3">
        <v>82.307124326067324</v>
      </c>
      <c r="AW755" s="3">
        <v>88.327545569616959</v>
      </c>
      <c r="AX755" s="3">
        <v>86.737055952236972</v>
      </c>
      <c r="AY755" s="3">
        <v>100</v>
      </c>
      <c r="AZ755" s="3">
        <v>91.508458262274104</v>
      </c>
      <c r="BA755" s="3">
        <v>77.706757796070718</v>
      </c>
      <c r="BB755" s="3">
        <v>91.157926396126442</v>
      </c>
      <c r="BC755" s="31">
        <v>65.814081307646887</v>
      </c>
    </row>
    <row r="756" spans="1:55" x14ac:dyDescent="0.55000000000000004">
      <c r="A756" s="21" t="s">
        <v>6</v>
      </c>
      <c r="B756" s="21" t="s">
        <v>18972</v>
      </c>
      <c r="C756" s="21" t="s">
        <v>12232</v>
      </c>
      <c r="D756" s="27" t="s">
        <v>12233</v>
      </c>
      <c r="E756" s="4">
        <v>0</v>
      </c>
      <c r="F756" s="4">
        <v>1</v>
      </c>
      <c r="G756" s="4">
        <v>0</v>
      </c>
      <c r="H756" s="62">
        <v>2</v>
      </c>
      <c r="J756" s="28">
        <v>1</v>
      </c>
      <c r="K756" s="12" t="s">
        <v>24553</v>
      </c>
      <c r="L756" s="12" t="s">
        <v>24553</v>
      </c>
      <c r="M756" s="12" t="s">
        <v>24553</v>
      </c>
      <c r="N756" s="12" t="s">
        <v>24553</v>
      </c>
      <c r="O756" s="12" t="s">
        <v>24553</v>
      </c>
      <c r="P756" s="12" t="s">
        <v>24553</v>
      </c>
      <c r="Q756" s="29" t="s">
        <v>24553</v>
      </c>
      <c r="AA756" s="3">
        <v>65.776722947792464</v>
      </c>
      <c r="AB756" s="3">
        <v>95.56132131418606</v>
      </c>
      <c r="AC756" s="3">
        <v>100</v>
      </c>
      <c r="AD756" s="3">
        <v>85.385441732511097</v>
      </c>
      <c r="AE756" s="3">
        <v>61.044786136827668</v>
      </c>
      <c r="AF756" s="3">
        <v>77.826043964988017</v>
      </c>
      <c r="AG756" s="3">
        <v>62.62049165466177</v>
      </c>
      <c r="AH756" s="32">
        <v>68.38125851032278</v>
      </c>
      <c r="AI756" s="50">
        <v>0.32776544821302001</v>
      </c>
      <c r="AT756" s="3">
        <v>80.146942252403278</v>
      </c>
      <c r="AU756" s="3">
        <v>81.410564609322506</v>
      </c>
      <c r="AV756" s="3">
        <v>96.471170143268409</v>
      </c>
      <c r="AW756" s="3">
        <v>78.215039303016781</v>
      </c>
      <c r="AX756" s="3">
        <v>78.960360118976084</v>
      </c>
      <c r="AY756" s="3">
        <v>100</v>
      </c>
      <c r="AZ756" s="3">
        <v>75.882409464068132</v>
      </c>
      <c r="BA756" s="3">
        <v>77.99347583187415</v>
      </c>
      <c r="BB756" s="3">
        <v>69.120151083295028</v>
      </c>
      <c r="BC756" s="31">
        <v>78.48631435998081</v>
      </c>
    </row>
    <row r="757" spans="1:55" x14ac:dyDescent="0.55000000000000004">
      <c r="A757" s="21" t="s">
        <v>6</v>
      </c>
      <c r="B757" s="21" t="s">
        <v>19045</v>
      </c>
      <c r="C757" s="21" t="s">
        <v>2690</v>
      </c>
      <c r="D757" s="27" t="s">
        <v>2691</v>
      </c>
      <c r="E757" s="4">
        <v>0</v>
      </c>
      <c r="F757" s="4">
        <v>1</v>
      </c>
      <c r="G757" s="4">
        <v>0</v>
      </c>
      <c r="H757" s="62">
        <v>3</v>
      </c>
      <c r="J757" s="28">
        <v>1</v>
      </c>
      <c r="K757" s="13" t="s">
        <v>24548</v>
      </c>
      <c r="L757" s="12" t="s">
        <v>24553</v>
      </c>
      <c r="M757" s="12" t="s">
        <v>24553</v>
      </c>
      <c r="N757" s="12" t="s">
        <v>24553</v>
      </c>
      <c r="O757" s="12" t="s">
        <v>24553</v>
      </c>
      <c r="P757" s="12" t="s">
        <v>24553</v>
      </c>
      <c r="Q757" s="29" t="s">
        <v>24553</v>
      </c>
      <c r="AA757" s="3">
        <v>53.370606983690408</v>
      </c>
      <c r="AB757" s="3">
        <v>57.565096867307311</v>
      </c>
      <c r="AC757" s="3">
        <v>60.019330904973032</v>
      </c>
      <c r="AD757" s="3">
        <v>62.999230455714795</v>
      </c>
      <c r="AE757" s="3">
        <v>75.23595247135178</v>
      </c>
      <c r="AF757" s="3">
        <v>100</v>
      </c>
      <c r="AG757" s="3">
        <v>93.144693537571669</v>
      </c>
      <c r="AH757" s="32">
        <v>92.60007526583972</v>
      </c>
      <c r="AI757" s="50">
        <v>4.5282120443016299E-2</v>
      </c>
      <c r="AT757" s="3">
        <v>51.958951703489099</v>
      </c>
      <c r="AU757" s="3">
        <v>44.544641129896</v>
      </c>
      <c r="AV757" s="3">
        <v>53.905850465874593</v>
      </c>
      <c r="AW757" s="3">
        <v>54.870520733599548</v>
      </c>
      <c r="AX757" s="3">
        <v>48.869632739839176</v>
      </c>
      <c r="AY757" s="3">
        <v>57.182801248280491</v>
      </c>
      <c r="AZ757" s="3">
        <v>68.02022452859056</v>
      </c>
      <c r="BA757" s="3">
        <v>76.918300312514305</v>
      </c>
      <c r="BB757" s="3">
        <v>100</v>
      </c>
      <c r="BC757" s="31">
        <v>97.299083768428062</v>
      </c>
    </row>
    <row r="758" spans="1:55" x14ac:dyDescent="0.55000000000000004">
      <c r="A758" s="21" t="s">
        <v>6</v>
      </c>
      <c r="B758" s="21" t="s">
        <v>23076</v>
      </c>
      <c r="C758" s="21" t="s">
        <v>3658</v>
      </c>
      <c r="D758" s="27" t="s">
        <v>3659</v>
      </c>
      <c r="E758" s="4">
        <v>1</v>
      </c>
      <c r="F758" s="4">
        <v>4</v>
      </c>
      <c r="G758" s="4">
        <v>1</v>
      </c>
      <c r="H758" s="62">
        <v>5</v>
      </c>
      <c r="J758" s="28">
        <v>1</v>
      </c>
      <c r="K758" s="13" t="s">
        <v>24548</v>
      </c>
      <c r="L758" s="12" t="s">
        <v>24553</v>
      </c>
      <c r="M758" s="12" t="s">
        <v>24553</v>
      </c>
      <c r="N758" s="12" t="s">
        <v>24553</v>
      </c>
      <c r="O758" s="12" t="s">
        <v>24553</v>
      </c>
      <c r="P758" s="14" t="s">
        <v>24551</v>
      </c>
      <c r="Q758" s="29" t="s">
        <v>24553</v>
      </c>
      <c r="R758" s="3">
        <v>25.325284667727736</v>
      </c>
      <c r="S758" s="3">
        <v>34.729672488773467</v>
      </c>
      <c r="T758" s="3">
        <v>43.915394809303429</v>
      </c>
      <c r="U758" s="3">
        <v>46.892628158135366</v>
      </c>
      <c r="V758" s="3">
        <v>100</v>
      </c>
      <c r="W758" s="3">
        <v>86.806392494212332</v>
      </c>
      <c r="X758" s="3">
        <v>85.369018494725807</v>
      </c>
      <c r="Y758" s="32">
        <v>84.334496399556116</v>
      </c>
      <c r="Z758" s="50">
        <v>2.3212052958388098E-3</v>
      </c>
      <c r="AA758" s="3">
        <v>46.855277383239915</v>
      </c>
      <c r="AB758" s="3">
        <v>41.149728811499038</v>
      </c>
      <c r="AC758" s="3">
        <v>57.585972704171951</v>
      </c>
      <c r="AD758" s="3">
        <v>77.934689562380981</v>
      </c>
      <c r="AE758" s="3">
        <v>72.219164902539987</v>
      </c>
      <c r="AF758" s="3">
        <v>100</v>
      </c>
      <c r="AG758" s="3">
        <v>91.229836768136778</v>
      </c>
      <c r="AH758" s="32">
        <v>89.051230114509607</v>
      </c>
      <c r="AI758" s="50">
        <v>7.8867808548099397E-2</v>
      </c>
      <c r="AJ758" s="3">
        <v>100</v>
      </c>
      <c r="AK758" s="3">
        <v>31.401041985063884</v>
      </c>
      <c r="AL758" s="3">
        <v>46.52340238814844</v>
      </c>
      <c r="AM758" s="3">
        <v>50.51765838245813</v>
      </c>
      <c r="AN758" s="3">
        <v>33.960941613411599</v>
      </c>
      <c r="AO758" s="3">
        <v>33.448392909323402</v>
      </c>
      <c r="AP758" s="3">
        <v>60.083286752181564</v>
      </c>
      <c r="AQ758" s="3">
        <v>87.905337590025269</v>
      </c>
      <c r="AR758" s="3">
        <v>47.949962470751217</v>
      </c>
      <c r="AS758" s="31">
        <v>33.171778650653991</v>
      </c>
      <c r="AT758" s="3">
        <v>48.90997193608203</v>
      </c>
      <c r="AU758" s="3">
        <v>52.93059765246084</v>
      </c>
      <c r="AV758" s="3">
        <v>61.121405619834434</v>
      </c>
      <c r="AW758" s="3">
        <v>62.073365509322031</v>
      </c>
      <c r="AX758" s="3">
        <v>50.573016342629288</v>
      </c>
      <c r="AY758" s="3">
        <v>69.074888883854683</v>
      </c>
      <c r="AZ758" s="3">
        <v>82.948985412216956</v>
      </c>
      <c r="BA758" s="3">
        <v>100</v>
      </c>
      <c r="BB758" s="3">
        <v>90.372387096568346</v>
      </c>
      <c r="BC758" s="31">
        <v>55.487976032071437</v>
      </c>
    </row>
    <row r="759" spans="1:55" x14ac:dyDescent="0.55000000000000004">
      <c r="A759" s="21" t="s">
        <v>6</v>
      </c>
      <c r="B759" s="21" t="s">
        <v>19486</v>
      </c>
      <c r="C759" s="21" t="s">
        <v>2532</v>
      </c>
      <c r="D759" s="27" t="s">
        <v>2533</v>
      </c>
      <c r="E759" s="4">
        <v>0</v>
      </c>
      <c r="F759" s="4">
        <v>1</v>
      </c>
      <c r="G759" s="4">
        <v>0</v>
      </c>
      <c r="H759" s="62">
        <v>8</v>
      </c>
      <c r="J759" s="28">
        <v>1</v>
      </c>
      <c r="K759" s="13" t="s">
        <v>24548</v>
      </c>
      <c r="L759" s="12" t="s">
        <v>24553</v>
      </c>
      <c r="M759" s="12" t="s">
        <v>24553</v>
      </c>
      <c r="N759" s="12" t="s">
        <v>24553</v>
      </c>
      <c r="O759" s="12" t="s">
        <v>24553</v>
      </c>
      <c r="P759" s="14" t="s">
        <v>24551</v>
      </c>
      <c r="Q759" s="29" t="s">
        <v>24553</v>
      </c>
      <c r="AA759" s="3">
        <v>5.4993283018428336</v>
      </c>
      <c r="AB759" s="3">
        <v>3.4983964712126845</v>
      </c>
      <c r="AC759" s="3">
        <v>49.673267013090808</v>
      </c>
      <c r="AD759" s="3">
        <v>48.330247600730637</v>
      </c>
      <c r="AE759" s="3">
        <v>87.039605439377539</v>
      </c>
      <c r="AF759" s="3">
        <v>85.359790392171519</v>
      </c>
      <c r="AG759" s="3">
        <v>100</v>
      </c>
      <c r="AH759" s="32">
        <v>97.903875898005026</v>
      </c>
      <c r="AI759" s="50">
        <v>2.01650775432575E-4</v>
      </c>
      <c r="AT759" s="3">
        <v>42.822244451899991</v>
      </c>
      <c r="AU759" s="3">
        <v>50.379923617317424</v>
      </c>
      <c r="AV759" s="3">
        <v>50.262588573408841</v>
      </c>
      <c r="AW759" s="3">
        <v>56.364301647311741</v>
      </c>
      <c r="AX759" s="3">
        <v>57.792519972757248</v>
      </c>
      <c r="AY759" s="3">
        <v>85.264881373712015</v>
      </c>
      <c r="AZ759" s="3">
        <v>82.33152346035429</v>
      </c>
      <c r="BA759" s="3">
        <v>100</v>
      </c>
      <c r="BB759" s="3">
        <v>88.987567227241939</v>
      </c>
      <c r="BC759" s="31">
        <v>89.44329281718862</v>
      </c>
    </row>
    <row r="760" spans="1:55" x14ac:dyDescent="0.55000000000000004">
      <c r="A760" s="21" t="s">
        <v>6</v>
      </c>
      <c r="B760" s="21" t="s">
        <v>18799</v>
      </c>
      <c r="C760" s="21" t="s">
        <v>12511</v>
      </c>
      <c r="D760" s="27" t="s">
        <v>12512</v>
      </c>
      <c r="E760" s="4">
        <v>0</v>
      </c>
      <c r="F760" s="4">
        <v>1</v>
      </c>
      <c r="G760" s="4">
        <v>0</v>
      </c>
      <c r="H760" s="62">
        <v>1</v>
      </c>
      <c r="J760" s="28">
        <v>1</v>
      </c>
      <c r="K760" s="13" t="s">
        <v>24548</v>
      </c>
      <c r="L760" s="12" t="s">
        <v>24553</v>
      </c>
      <c r="M760" s="12" t="s">
        <v>24553</v>
      </c>
      <c r="N760" s="12" t="s">
        <v>24553</v>
      </c>
      <c r="O760" s="12" t="s">
        <v>24553</v>
      </c>
      <c r="P760" s="14" t="s">
        <v>24551</v>
      </c>
      <c r="Q760" s="29" t="s">
        <v>24553</v>
      </c>
      <c r="AA760" s="3">
        <v>71.62692651694266</v>
      </c>
      <c r="AB760" s="3">
        <v>60.329861205285965</v>
      </c>
      <c r="AC760" s="3">
        <v>66.030906414027612</v>
      </c>
      <c r="AD760" s="3">
        <v>100</v>
      </c>
      <c r="AE760" s="3">
        <v>56.272847165724649</v>
      </c>
      <c r="AF760" s="3">
        <v>74.341596796539605</v>
      </c>
      <c r="AG760" s="3">
        <v>30.713908743275532</v>
      </c>
      <c r="AH760" s="32">
        <v>18.52835783284177</v>
      </c>
      <c r="AI760" s="50">
        <v>8.26479984248569E-2</v>
      </c>
      <c r="AT760" s="3">
        <v>55.588568640739453</v>
      </c>
      <c r="AU760" s="3">
        <v>78.150235993055389</v>
      </c>
      <c r="AV760" s="3">
        <v>76.314854512976524</v>
      </c>
      <c r="AW760" s="3">
        <v>67.185209034478461</v>
      </c>
      <c r="AX760" s="3">
        <v>79.335880767410885</v>
      </c>
      <c r="AY760" s="3">
        <v>89.984059209584458</v>
      </c>
      <c r="AZ760" s="3">
        <v>74.664979441485841</v>
      </c>
      <c r="BA760" s="3">
        <v>97.962557276197217</v>
      </c>
      <c r="BB760" s="3">
        <v>100</v>
      </c>
      <c r="BC760" s="31">
        <v>98.657418346513765</v>
      </c>
    </row>
    <row r="761" spans="1:55" x14ac:dyDescent="0.55000000000000004">
      <c r="A761" s="21" t="s">
        <v>6</v>
      </c>
      <c r="B761" s="21" t="s">
        <v>17182</v>
      </c>
      <c r="C761" s="21" t="s">
        <v>553</v>
      </c>
      <c r="D761" s="27" t="s">
        <v>554</v>
      </c>
      <c r="E761" s="4">
        <v>0</v>
      </c>
      <c r="F761" s="4">
        <v>0</v>
      </c>
      <c r="G761" s="4">
        <v>0</v>
      </c>
      <c r="H761" s="62">
        <v>2</v>
      </c>
      <c r="J761" s="28">
        <v>1</v>
      </c>
      <c r="K761" s="13" t="s">
        <v>24548</v>
      </c>
      <c r="L761" s="12" t="s">
        <v>24553</v>
      </c>
      <c r="M761" s="12" t="s">
        <v>24553</v>
      </c>
      <c r="N761" s="12" t="s">
        <v>24553</v>
      </c>
      <c r="O761" s="12" t="s">
        <v>24553</v>
      </c>
      <c r="P761" s="14" t="s">
        <v>24551</v>
      </c>
      <c r="Q761" s="29" t="s">
        <v>24553</v>
      </c>
      <c r="AT761" s="3">
        <v>33.485635123755571</v>
      </c>
      <c r="AU761" s="3">
        <v>55.016829717046967</v>
      </c>
      <c r="AV761" s="3">
        <v>55.63218357360887</v>
      </c>
      <c r="AW761" s="3">
        <v>71.464344544582232</v>
      </c>
      <c r="AX761" s="3">
        <v>44.26132399612959</v>
      </c>
      <c r="AY761" s="3">
        <v>100</v>
      </c>
      <c r="AZ761" s="3">
        <v>47.370812434302927</v>
      </c>
      <c r="BA761" s="3">
        <v>39.75258833918766</v>
      </c>
      <c r="BB761" s="3">
        <v>24.395981007124004</v>
      </c>
      <c r="BC761" s="31">
        <v>11.555511063412848</v>
      </c>
    </row>
    <row r="762" spans="1:55" x14ac:dyDescent="0.55000000000000004">
      <c r="A762" s="21" t="s">
        <v>6</v>
      </c>
      <c r="B762" s="21" t="s">
        <v>18826</v>
      </c>
      <c r="C762" s="21" t="s">
        <v>14351</v>
      </c>
      <c r="D762" s="27" t="s">
        <v>14352</v>
      </c>
      <c r="E762" s="4">
        <v>0</v>
      </c>
      <c r="F762" s="4">
        <v>1</v>
      </c>
      <c r="G762" s="4">
        <v>0</v>
      </c>
      <c r="H762" s="62">
        <v>1</v>
      </c>
      <c r="J762" s="28">
        <v>1</v>
      </c>
      <c r="K762" s="13" t="s">
        <v>24548</v>
      </c>
      <c r="L762" s="12" t="s">
        <v>24553</v>
      </c>
      <c r="M762" s="12" t="s">
        <v>24553</v>
      </c>
      <c r="N762" s="12" t="s">
        <v>24553</v>
      </c>
      <c r="O762" s="12" t="s">
        <v>24553</v>
      </c>
      <c r="P762" s="12" t="s">
        <v>24553</v>
      </c>
      <c r="Q762" s="29" t="s">
        <v>24553</v>
      </c>
      <c r="AA762" s="3">
        <v>69.725328533479043</v>
      </c>
      <c r="AB762" s="3">
        <v>100</v>
      </c>
      <c r="AC762" s="3">
        <v>44.156207069600555</v>
      </c>
      <c r="AD762" s="3">
        <v>33.934569236454116</v>
      </c>
      <c r="AE762" s="3">
        <v>71.528292603899786</v>
      </c>
      <c r="AF762" s="3">
        <v>69.319108696973402</v>
      </c>
      <c r="AG762" s="3">
        <v>95.832799143791206</v>
      </c>
      <c r="AH762" s="32">
        <v>89.487262143329517</v>
      </c>
      <c r="AI762" s="50">
        <v>4.7318563881535297E-2</v>
      </c>
      <c r="AT762" s="3">
        <v>82.416690243568283</v>
      </c>
      <c r="AU762" s="3">
        <v>96.107076624586767</v>
      </c>
      <c r="AV762" s="3">
        <v>100</v>
      </c>
      <c r="AW762" s="3">
        <v>75.042650638501001</v>
      </c>
      <c r="AX762" s="3">
        <v>56.048267098375192</v>
      </c>
      <c r="AY762" s="3">
        <v>59.516538977137955</v>
      </c>
      <c r="AZ762" s="3">
        <v>54.335517820741295</v>
      </c>
      <c r="BA762" s="3">
        <v>54.133711025565823</v>
      </c>
      <c r="BB762" s="3">
        <v>47.045925232576693</v>
      </c>
      <c r="BC762" s="31">
        <v>90.628161517887492</v>
      </c>
    </row>
    <row r="763" spans="1:55" x14ac:dyDescent="0.55000000000000004">
      <c r="A763" s="21" t="s">
        <v>6</v>
      </c>
      <c r="B763" s="21" t="s">
        <v>19645</v>
      </c>
      <c r="C763" s="21" t="s">
        <v>15165</v>
      </c>
      <c r="D763" s="27" t="s">
        <v>15166</v>
      </c>
      <c r="E763" s="4">
        <v>0</v>
      </c>
      <c r="F763" s="4">
        <v>2</v>
      </c>
      <c r="G763" s="4">
        <v>0</v>
      </c>
      <c r="H763" s="62">
        <v>0</v>
      </c>
      <c r="J763" s="28">
        <v>1</v>
      </c>
      <c r="K763" s="13" t="s">
        <v>24548</v>
      </c>
      <c r="L763" s="12" t="s">
        <v>24553</v>
      </c>
      <c r="M763" s="12" t="s">
        <v>24553</v>
      </c>
      <c r="N763" s="12" t="s">
        <v>24553</v>
      </c>
      <c r="O763" s="12" t="s">
        <v>24553</v>
      </c>
      <c r="P763" s="12" t="s">
        <v>24553</v>
      </c>
      <c r="Q763" s="30" t="s">
        <v>24552</v>
      </c>
      <c r="AA763" s="3">
        <v>44.480283314238825</v>
      </c>
      <c r="AB763" s="3">
        <v>48.521649259062208</v>
      </c>
      <c r="AC763" s="3">
        <v>68.500396918977842</v>
      </c>
      <c r="AD763" s="3">
        <v>58.253669428375829</v>
      </c>
      <c r="AE763" s="3">
        <v>99.50381513760172</v>
      </c>
      <c r="AF763" s="3">
        <v>100</v>
      </c>
      <c r="AG763" s="3">
        <v>84.125442116059673</v>
      </c>
      <c r="AH763" s="32">
        <v>85.840790986415286</v>
      </c>
      <c r="AI763" s="50">
        <v>3.0442962926700099E-3</v>
      </c>
    </row>
    <row r="764" spans="1:55" x14ac:dyDescent="0.55000000000000004">
      <c r="A764" s="21" t="s">
        <v>6</v>
      </c>
      <c r="B764" s="21" t="s">
        <v>18718</v>
      </c>
      <c r="C764" s="21" t="s">
        <v>5434</v>
      </c>
      <c r="D764" s="27" t="s">
        <v>5435</v>
      </c>
      <c r="E764" s="4">
        <v>0</v>
      </c>
      <c r="F764" s="4">
        <v>1</v>
      </c>
      <c r="G764" s="4">
        <v>0</v>
      </c>
      <c r="H764" s="62">
        <v>1</v>
      </c>
      <c r="J764" s="28">
        <v>1</v>
      </c>
      <c r="K764" s="13" t="s">
        <v>24548</v>
      </c>
      <c r="L764" s="16" t="s">
        <v>16303</v>
      </c>
      <c r="M764" s="12" t="s">
        <v>24553</v>
      </c>
      <c r="N764" s="12" t="s">
        <v>24553</v>
      </c>
      <c r="O764" s="15" t="s">
        <v>24550</v>
      </c>
      <c r="P764" s="14" t="s">
        <v>24551</v>
      </c>
      <c r="Q764" s="29" t="s">
        <v>24553</v>
      </c>
      <c r="AA764" s="3">
        <v>65.91275257755575</v>
      </c>
      <c r="AB764" s="3">
        <v>63.392241626797798</v>
      </c>
      <c r="AC764" s="3">
        <v>67.481245991838051</v>
      </c>
      <c r="AD764" s="3">
        <v>93.92251687668562</v>
      </c>
      <c r="AE764" s="3">
        <v>100</v>
      </c>
      <c r="AF764" s="3">
        <v>92.743659340701754</v>
      </c>
      <c r="AG764" s="3">
        <v>86.827448148932021</v>
      </c>
      <c r="AH764" s="32">
        <v>56.032561006678272</v>
      </c>
      <c r="AI764" s="50">
        <v>0.31479952089306801</v>
      </c>
      <c r="AT764" s="3">
        <v>91.922425561710384</v>
      </c>
      <c r="AU764" s="3">
        <v>90.872606793970746</v>
      </c>
      <c r="AV764" s="3">
        <v>75.833317954234289</v>
      </c>
      <c r="AW764" s="3">
        <v>87.743330308977662</v>
      </c>
      <c r="AX764" s="3">
        <v>88.593814954584118</v>
      </c>
      <c r="AY764" s="3">
        <v>100</v>
      </c>
      <c r="AZ764" s="3">
        <v>92.908368388229192</v>
      </c>
      <c r="BA764" s="3">
        <v>74.887568247876942</v>
      </c>
      <c r="BB764" s="3">
        <v>65.490419005047997</v>
      </c>
      <c r="BC764" s="31">
        <v>35.973137742627699</v>
      </c>
    </row>
    <row r="765" spans="1:55" x14ac:dyDescent="0.55000000000000004">
      <c r="A765" s="21" t="s">
        <v>6</v>
      </c>
      <c r="B765" s="21" t="s">
        <v>24347</v>
      </c>
      <c r="C765" s="21" t="s">
        <v>9806</v>
      </c>
      <c r="D765" s="27" t="s">
        <v>9807</v>
      </c>
      <c r="E765" s="4">
        <v>23</v>
      </c>
      <c r="F765" s="4">
        <v>1</v>
      </c>
      <c r="G765" s="4">
        <v>16</v>
      </c>
      <c r="H765" s="62">
        <v>9</v>
      </c>
      <c r="J765" s="28">
        <v>1</v>
      </c>
      <c r="K765" s="13" t="s">
        <v>24548</v>
      </c>
      <c r="L765" s="16" t="s">
        <v>16303</v>
      </c>
      <c r="M765" s="17" t="s">
        <v>24549</v>
      </c>
      <c r="N765" s="12" t="s">
        <v>24553</v>
      </c>
      <c r="O765" s="12" t="s">
        <v>24553</v>
      </c>
      <c r="P765" s="12" t="s">
        <v>24553</v>
      </c>
      <c r="Q765" s="29" t="s">
        <v>24553</v>
      </c>
      <c r="R765" s="3">
        <v>35.700574449263634</v>
      </c>
      <c r="S765" s="3">
        <v>34.079780577112381</v>
      </c>
      <c r="T765" s="3">
        <v>54.762111952008198</v>
      </c>
      <c r="U765" s="3">
        <v>53.635487077607358</v>
      </c>
      <c r="V765" s="3">
        <v>96.208735175312796</v>
      </c>
      <c r="W765" s="3">
        <v>100</v>
      </c>
      <c r="X765" s="3">
        <v>76.263535498909263</v>
      </c>
      <c r="Y765" s="32">
        <v>72.120272749017715</v>
      </c>
      <c r="Z765" s="50">
        <v>2.048311388346E-4</v>
      </c>
      <c r="AA765" s="3">
        <v>75.260551928767256</v>
      </c>
      <c r="AB765" s="3">
        <v>90.654251516378537</v>
      </c>
      <c r="AC765" s="3">
        <v>68.047202617155961</v>
      </c>
      <c r="AD765" s="3">
        <v>83.382977559132257</v>
      </c>
      <c r="AE765" s="3">
        <v>100</v>
      </c>
      <c r="AF765" s="3">
        <v>92.859710510623415</v>
      </c>
      <c r="AG765" s="3">
        <v>67.668224259364322</v>
      </c>
      <c r="AH765" s="32">
        <v>79.603620255928604</v>
      </c>
      <c r="AI765" s="50">
        <v>0.21771893758331401</v>
      </c>
      <c r="AJ765" s="3">
        <v>38.222892763291412</v>
      </c>
      <c r="AK765" s="3">
        <v>35.564573946620804</v>
      </c>
      <c r="AL765" s="3">
        <v>38.140900688246298</v>
      </c>
      <c r="AM765" s="3">
        <v>34.43581588807492</v>
      </c>
      <c r="AN765" s="3">
        <v>42.660437700323889</v>
      </c>
      <c r="AO765" s="3">
        <v>43.934128274352119</v>
      </c>
      <c r="AP765" s="3">
        <v>52.052256151763324</v>
      </c>
      <c r="AQ765" s="3">
        <v>100</v>
      </c>
      <c r="AR765" s="3">
        <v>75.995865497205202</v>
      </c>
      <c r="AS765" s="31">
        <v>32.79728088612287</v>
      </c>
      <c r="AT765" s="3">
        <v>73.07025859632499</v>
      </c>
      <c r="AU765" s="3">
        <v>80.451250837292491</v>
      </c>
      <c r="AV765" s="3">
        <v>92.198585566678375</v>
      </c>
      <c r="AW765" s="3">
        <v>82.257231948479983</v>
      </c>
      <c r="AX765" s="3">
        <v>81.357385287249045</v>
      </c>
      <c r="AY765" s="3">
        <v>100</v>
      </c>
      <c r="AZ765" s="3">
        <v>77.471975475951211</v>
      </c>
      <c r="BA765" s="3">
        <v>77.655768883191172</v>
      </c>
      <c r="BB765" s="3">
        <v>59.238410669067832</v>
      </c>
      <c r="BC765" s="31">
        <v>37.869397434758163</v>
      </c>
    </row>
    <row r="766" spans="1:55" x14ac:dyDescent="0.55000000000000004">
      <c r="A766" s="21" t="s">
        <v>6</v>
      </c>
      <c r="B766" s="21" t="s">
        <v>22491</v>
      </c>
      <c r="C766" s="21" t="s">
        <v>15167</v>
      </c>
      <c r="D766" s="27" t="s">
        <v>15168</v>
      </c>
      <c r="E766" s="4">
        <v>0</v>
      </c>
      <c r="F766" s="4">
        <v>0</v>
      </c>
      <c r="G766" s="4">
        <v>2</v>
      </c>
      <c r="H766" s="62">
        <v>0</v>
      </c>
      <c r="J766" s="28">
        <v>1</v>
      </c>
      <c r="K766" s="13" t="s">
        <v>24548</v>
      </c>
      <c r="L766" s="16" t="s">
        <v>16303</v>
      </c>
      <c r="M766" s="12" t="s">
        <v>24553</v>
      </c>
      <c r="N766" s="12" t="s">
        <v>24553</v>
      </c>
      <c r="O766" s="15" t="s">
        <v>24550</v>
      </c>
      <c r="P766" s="12" t="s">
        <v>24553</v>
      </c>
      <c r="Q766" s="29" t="s">
        <v>24553</v>
      </c>
      <c r="AJ766" s="3">
        <v>29.323010631898878</v>
      </c>
      <c r="AK766" s="3">
        <v>27.053901164000592</v>
      </c>
      <c r="AL766" s="3">
        <v>31.368923436788148</v>
      </c>
      <c r="AM766" s="3">
        <v>39.84024623360348</v>
      </c>
      <c r="AN766" s="3">
        <v>31.692517645865472</v>
      </c>
      <c r="AO766" s="3">
        <v>100</v>
      </c>
      <c r="AP766" s="3">
        <v>25.768780913590451</v>
      </c>
      <c r="AQ766" s="3">
        <v>25.584882840690991</v>
      </c>
      <c r="AR766" s="3">
        <v>19.414906598828107</v>
      </c>
      <c r="AS766" s="31">
        <v>19.435702470881719</v>
      </c>
    </row>
    <row r="767" spans="1:55" x14ac:dyDescent="0.55000000000000004">
      <c r="A767" s="21" t="s">
        <v>6</v>
      </c>
      <c r="B767" s="21" t="s">
        <v>21190</v>
      </c>
      <c r="C767" s="21" t="s">
        <v>4333</v>
      </c>
      <c r="D767" s="27" t="s">
        <v>4334</v>
      </c>
      <c r="E767" s="4">
        <v>0</v>
      </c>
      <c r="F767" s="4">
        <v>5</v>
      </c>
      <c r="G767" s="4">
        <v>0</v>
      </c>
      <c r="H767" s="62">
        <v>12</v>
      </c>
      <c r="J767" s="28">
        <v>1</v>
      </c>
      <c r="K767" s="13" t="s">
        <v>24548</v>
      </c>
      <c r="L767" s="12" t="s">
        <v>24553</v>
      </c>
      <c r="M767" s="12" t="s">
        <v>24553</v>
      </c>
      <c r="N767" s="12" t="s">
        <v>24553</v>
      </c>
      <c r="O767" s="12" t="s">
        <v>24553</v>
      </c>
      <c r="P767" s="12" t="s">
        <v>24553</v>
      </c>
      <c r="Q767" s="29" t="s">
        <v>24553</v>
      </c>
      <c r="AA767" s="3">
        <v>37.714655964749383</v>
      </c>
      <c r="AB767" s="3">
        <v>36.52392070132116</v>
      </c>
      <c r="AC767" s="3">
        <v>73.541906576082567</v>
      </c>
      <c r="AD767" s="3">
        <v>70.640821810162706</v>
      </c>
      <c r="AE767" s="3">
        <v>100</v>
      </c>
      <c r="AF767" s="3">
        <v>95.619923459814615</v>
      </c>
      <c r="AG767" s="3">
        <v>80.776228524002775</v>
      </c>
      <c r="AH767" s="32">
        <v>88.570750595471637</v>
      </c>
      <c r="AI767" s="50">
        <v>1.77434999023475E-3</v>
      </c>
      <c r="AT767" s="3">
        <v>48.421402001763873</v>
      </c>
      <c r="AU767" s="3">
        <v>61.071064213025927</v>
      </c>
      <c r="AV767" s="3">
        <v>63.497301174379771</v>
      </c>
      <c r="AW767" s="3">
        <v>66.884138255969731</v>
      </c>
      <c r="AX767" s="3">
        <v>53.596668429731729</v>
      </c>
      <c r="AY767" s="3">
        <v>76.630906603530406</v>
      </c>
      <c r="AZ767" s="3">
        <v>80.945602291328427</v>
      </c>
      <c r="BA767" s="3">
        <v>100</v>
      </c>
      <c r="BB767" s="3">
        <v>75.749075687649281</v>
      </c>
      <c r="BC767" s="31">
        <v>64.252760058840408</v>
      </c>
    </row>
    <row r="768" spans="1:55" x14ac:dyDescent="0.55000000000000004">
      <c r="A768" s="21" t="s">
        <v>6</v>
      </c>
      <c r="B768" s="21" t="s">
        <v>17140</v>
      </c>
      <c r="C768" s="21" t="s">
        <v>14953</v>
      </c>
      <c r="D768" s="27" t="s">
        <v>14954</v>
      </c>
      <c r="E768" s="4">
        <v>0</v>
      </c>
      <c r="F768" s="4">
        <v>0</v>
      </c>
      <c r="G768" s="4">
        <v>0</v>
      </c>
      <c r="H768" s="62">
        <v>1</v>
      </c>
      <c r="J768" s="28">
        <v>1</v>
      </c>
      <c r="K768" s="13" t="s">
        <v>24548</v>
      </c>
      <c r="L768" s="16" t="s">
        <v>16303</v>
      </c>
      <c r="M768" s="12" t="s">
        <v>24553</v>
      </c>
      <c r="N768" s="12" t="s">
        <v>24553</v>
      </c>
      <c r="O768" s="12" t="s">
        <v>24553</v>
      </c>
      <c r="P768" s="12" t="s">
        <v>24553</v>
      </c>
      <c r="Q768" s="29" t="s">
        <v>24553</v>
      </c>
      <c r="AT768" s="3">
        <v>100</v>
      </c>
      <c r="AU768" s="3">
        <v>90.840319454848881</v>
      </c>
      <c r="AV768" s="3">
        <v>97.519411679742248</v>
      </c>
      <c r="AW768" s="3">
        <v>56.947120667264116</v>
      </c>
      <c r="AX768" s="3">
        <v>65.452659904868042</v>
      </c>
      <c r="AY768" s="3">
        <v>71.109410188513323</v>
      </c>
      <c r="AZ768" s="3">
        <v>60.165345340988338</v>
      </c>
      <c r="BA768" s="3">
        <v>54.80948888397171</v>
      </c>
      <c r="BB768" s="3">
        <v>48.703654812456527</v>
      </c>
      <c r="BC768" s="31">
        <v>67.806373324966458</v>
      </c>
    </row>
    <row r="769" spans="1:55" x14ac:dyDescent="0.55000000000000004">
      <c r="A769" s="21" t="s">
        <v>6</v>
      </c>
      <c r="B769" s="21" t="s">
        <v>23474</v>
      </c>
      <c r="C769" s="21" t="s">
        <v>11985</v>
      </c>
      <c r="D769" s="27" t="s">
        <v>11986</v>
      </c>
      <c r="E769" s="4">
        <v>2</v>
      </c>
      <c r="F769" s="4">
        <v>0</v>
      </c>
      <c r="G769" s="4">
        <v>2</v>
      </c>
      <c r="H769" s="62">
        <v>9</v>
      </c>
      <c r="J769" s="28">
        <v>1</v>
      </c>
      <c r="K769" s="13" t="s">
        <v>24548</v>
      </c>
      <c r="L769" s="16" t="s">
        <v>16303</v>
      </c>
      <c r="M769" s="12" t="s">
        <v>24553</v>
      </c>
      <c r="N769" s="12" t="s">
        <v>24553</v>
      </c>
      <c r="O769" s="15" t="s">
        <v>24550</v>
      </c>
      <c r="P769" s="12" t="s">
        <v>24553</v>
      </c>
      <c r="Q769" s="29" t="s">
        <v>24553</v>
      </c>
      <c r="R769" s="3">
        <v>39.680123998161051</v>
      </c>
      <c r="S769" s="3">
        <v>57.489461851451431</v>
      </c>
      <c r="T769" s="3">
        <v>53.617861840080117</v>
      </c>
      <c r="U769" s="3">
        <v>54.010994186058156</v>
      </c>
      <c r="V769" s="3">
        <v>65.820582764276367</v>
      </c>
      <c r="W769" s="3">
        <v>64.391069621212736</v>
      </c>
      <c r="X769" s="3">
        <v>100</v>
      </c>
      <c r="Y769" s="32">
        <v>74.907362470775723</v>
      </c>
      <c r="Z769" s="50">
        <v>8.6123465685976106E-2</v>
      </c>
      <c r="AJ769" s="3">
        <v>100</v>
      </c>
      <c r="AK769" s="3">
        <v>79.31596008383184</v>
      </c>
      <c r="AL769" s="3">
        <v>50.733218567898263</v>
      </c>
      <c r="AM769" s="3">
        <v>54.436750478484299</v>
      </c>
      <c r="AN769" s="3">
        <v>61.615002199032631</v>
      </c>
      <c r="AO769" s="3">
        <v>60.440689023714064</v>
      </c>
      <c r="AP769" s="3">
        <v>56.879264465865674</v>
      </c>
      <c r="AQ769" s="3">
        <v>48.268564876377589</v>
      </c>
      <c r="AR769" s="3">
        <v>53.943227203643495</v>
      </c>
      <c r="AS769" s="31">
        <v>59.283328544444757</v>
      </c>
      <c r="AT769" s="3">
        <v>51.878025430836885</v>
      </c>
      <c r="AU769" s="3">
        <v>43.317613747700769</v>
      </c>
      <c r="AV769" s="3">
        <v>61.61592918039851</v>
      </c>
      <c r="AW769" s="3">
        <v>46.544295976741154</v>
      </c>
      <c r="AX769" s="3">
        <v>100</v>
      </c>
      <c r="AY769" s="3">
        <v>73.880375441271312</v>
      </c>
      <c r="AZ769" s="3">
        <v>78.564052819067996</v>
      </c>
      <c r="BA769" s="3">
        <v>71.990045050713817</v>
      </c>
      <c r="BB769" s="3">
        <v>46.99786933609164</v>
      </c>
      <c r="BC769" s="31">
        <v>38.927426807999225</v>
      </c>
    </row>
    <row r="770" spans="1:55" x14ac:dyDescent="0.55000000000000004">
      <c r="A770" s="21" t="s">
        <v>6</v>
      </c>
      <c r="B770" s="21" t="s">
        <v>23160</v>
      </c>
      <c r="C770" s="21" t="s">
        <v>11654</v>
      </c>
      <c r="D770" s="27" t="s">
        <v>11655</v>
      </c>
      <c r="E770" s="4">
        <v>1</v>
      </c>
      <c r="F770" s="4">
        <v>0</v>
      </c>
      <c r="G770" s="4">
        <v>2</v>
      </c>
      <c r="H770" s="62">
        <v>2</v>
      </c>
      <c r="J770" s="28">
        <v>1</v>
      </c>
      <c r="K770" s="13" t="s">
        <v>24548</v>
      </c>
      <c r="L770" s="12" t="s">
        <v>24553</v>
      </c>
      <c r="M770" s="12" t="s">
        <v>24553</v>
      </c>
      <c r="N770" s="12" t="s">
        <v>24553</v>
      </c>
      <c r="O770" s="12" t="s">
        <v>24553</v>
      </c>
      <c r="P770" s="12" t="s">
        <v>24553</v>
      </c>
      <c r="Q770" s="29" t="s">
        <v>24553</v>
      </c>
      <c r="R770" s="3">
        <v>35.444899637180491</v>
      </c>
      <c r="S770" s="3">
        <v>35.992352595821117</v>
      </c>
      <c r="T770" s="3">
        <v>87.642082819874062</v>
      </c>
      <c r="U770" s="3">
        <v>100</v>
      </c>
      <c r="V770" s="3">
        <v>93.124984955684099</v>
      </c>
      <c r="W770" s="3">
        <v>89.113180335839132</v>
      </c>
      <c r="X770" s="3">
        <v>50.97194349467096</v>
      </c>
      <c r="Y770" s="32">
        <v>56.749992482515751</v>
      </c>
      <c r="Z770" s="50">
        <v>1.83495652879515E-3</v>
      </c>
      <c r="AJ770" s="3">
        <v>33.261298676645907</v>
      </c>
      <c r="AK770" s="3">
        <v>22.944117611995924</v>
      </c>
      <c r="AL770" s="3">
        <v>23.511146370826651</v>
      </c>
      <c r="AM770" s="3">
        <v>32.968088716650243</v>
      </c>
      <c r="AN770" s="3">
        <v>40.207592950634904</v>
      </c>
      <c r="AO770" s="3">
        <v>65.589540136837499</v>
      </c>
      <c r="AP770" s="3">
        <v>69.520407168609282</v>
      </c>
      <c r="AQ770" s="3">
        <v>70.275655996405902</v>
      </c>
      <c r="AR770" s="3">
        <v>66.431377400582022</v>
      </c>
      <c r="AS770" s="31">
        <v>100</v>
      </c>
      <c r="AT770" s="3">
        <v>44.495205890541257</v>
      </c>
      <c r="AU770" s="3">
        <v>50.955453636002169</v>
      </c>
      <c r="AV770" s="3">
        <v>52.19682396371541</v>
      </c>
      <c r="AW770" s="3">
        <v>46.290468944400914</v>
      </c>
      <c r="AX770" s="3">
        <v>62.775665893938495</v>
      </c>
      <c r="AY770" s="3">
        <v>72.713875888144415</v>
      </c>
      <c r="AZ770" s="3">
        <v>100</v>
      </c>
      <c r="BA770" s="3">
        <v>90.271115884081738</v>
      </c>
      <c r="BB770" s="3">
        <v>85.714696771609937</v>
      </c>
      <c r="BC770" s="31">
        <v>83.535311548658441</v>
      </c>
    </row>
    <row r="771" spans="1:55" x14ac:dyDescent="0.55000000000000004">
      <c r="A771" s="21" t="s">
        <v>6</v>
      </c>
      <c r="B771" s="21" t="s">
        <v>17190</v>
      </c>
      <c r="C771" s="21" t="s">
        <v>781</v>
      </c>
      <c r="D771" s="27" t="s">
        <v>782</v>
      </c>
      <c r="E771" s="4">
        <v>0</v>
      </c>
      <c r="F771" s="4">
        <v>0</v>
      </c>
      <c r="G771" s="4">
        <v>0</v>
      </c>
      <c r="H771" s="62">
        <v>2</v>
      </c>
      <c r="J771" s="28">
        <v>1</v>
      </c>
      <c r="K771" s="13" t="s">
        <v>24548</v>
      </c>
      <c r="L771" s="12" t="s">
        <v>24553</v>
      </c>
      <c r="M771" s="12" t="s">
        <v>24553</v>
      </c>
      <c r="N771" s="12" t="s">
        <v>24553</v>
      </c>
      <c r="O771" s="12" t="s">
        <v>24553</v>
      </c>
      <c r="P771" s="12" t="s">
        <v>24553</v>
      </c>
      <c r="Q771" s="29" t="s">
        <v>24553</v>
      </c>
      <c r="AT771" s="3">
        <v>74.764532106008801</v>
      </c>
      <c r="AU771" s="3">
        <v>87.823385160931593</v>
      </c>
      <c r="AV771" s="3">
        <v>74.017890690009807</v>
      </c>
      <c r="AW771" s="3">
        <v>100</v>
      </c>
      <c r="AX771" s="3">
        <v>78.806860824016809</v>
      </c>
      <c r="AY771" s="3">
        <v>89.067740335589278</v>
      </c>
      <c r="AZ771" s="3">
        <v>85.225979361543139</v>
      </c>
      <c r="BA771" s="3">
        <v>63.941474519542943</v>
      </c>
      <c r="BB771" s="3">
        <v>56.901520234551107</v>
      </c>
      <c r="BC771" s="31">
        <v>42.906315618785271</v>
      </c>
    </row>
    <row r="772" spans="1:55" x14ac:dyDescent="0.55000000000000004">
      <c r="A772" s="21" t="s">
        <v>6</v>
      </c>
      <c r="B772" s="21" t="s">
        <v>23318</v>
      </c>
      <c r="C772" s="21" t="s">
        <v>5004</v>
      </c>
      <c r="D772" s="27" t="s">
        <v>5005</v>
      </c>
      <c r="E772" s="4">
        <v>1</v>
      </c>
      <c r="F772" s="4">
        <v>6</v>
      </c>
      <c r="G772" s="4">
        <v>4</v>
      </c>
      <c r="H772" s="62">
        <v>5</v>
      </c>
      <c r="J772" s="28">
        <v>1</v>
      </c>
      <c r="K772" s="13" t="s">
        <v>24548</v>
      </c>
      <c r="L772" s="12" t="s">
        <v>24553</v>
      </c>
      <c r="M772" s="12" t="s">
        <v>24553</v>
      </c>
      <c r="N772" s="12" t="s">
        <v>24553</v>
      </c>
      <c r="O772" s="12" t="s">
        <v>24553</v>
      </c>
      <c r="P772" s="12" t="s">
        <v>24553</v>
      </c>
      <c r="Q772" s="29" t="s">
        <v>24553</v>
      </c>
      <c r="R772" s="3">
        <v>30.561103033129665</v>
      </c>
      <c r="S772" s="3">
        <v>33.277289133986777</v>
      </c>
      <c r="T772" s="3">
        <v>53.178056212397173</v>
      </c>
      <c r="U772" s="3">
        <v>64.318482563856008</v>
      </c>
      <c r="V772" s="3">
        <v>100</v>
      </c>
      <c r="W772" s="3">
        <v>76.884868532679377</v>
      </c>
      <c r="X772" s="3">
        <v>92.024390624979915</v>
      </c>
      <c r="Y772" s="32">
        <v>68.558369397321528</v>
      </c>
      <c r="Z772" s="50">
        <v>4.0387928723909998E-2</v>
      </c>
      <c r="AA772" s="3">
        <v>40.395243220542746</v>
      </c>
      <c r="AB772" s="3">
        <v>45.236673757694682</v>
      </c>
      <c r="AC772" s="3">
        <v>78.229254334406406</v>
      </c>
      <c r="AD772" s="3">
        <v>66.421965006997993</v>
      </c>
      <c r="AE772" s="3">
        <v>91.674504147406466</v>
      </c>
      <c r="AF772" s="3">
        <v>79.061859886496066</v>
      </c>
      <c r="AG772" s="3">
        <v>92.648388035761215</v>
      </c>
      <c r="AH772" s="32">
        <v>100</v>
      </c>
      <c r="AI772" s="50">
        <v>1.2047422151766501E-2</v>
      </c>
      <c r="AJ772" s="3">
        <v>37.92729938071605</v>
      </c>
      <c r="AK772" s="3">
        <v>15.556012137382377</v>
      </c>
      <c r="AL772" s="3">
        <v>7.6329427918064301</v>
      </c>
      <c r="AM772" s="3">
        <v>23.46169065458561</v>
      </c>
      <c r="AN772" s="3">
        <v>19.037416175916348</v>
      </c>
      <c r="AO772" s="3">
        <v>32.171070687744759</v>
      </c>
      <c r="AP772" s="3">
        <v>47.547745907117744</v>
      </c>
      <c r="AQ772" s="3">
        <v>41.133042343318351</v>
      </c>
      <c r="AR772" s="3">
        <v>41.573589923420094</v>
      </c>
      <c r="AS772" s="31">
        <v>100</v>
      </c>
      <c r="AT772" s="3">
        <v>57.447409926853624</v>
      </c>
      <c r="AU772" s="3">
        <v>60.643269727472529</v>
      </c>
      <c r="AV772" s="3">
        <v>57.865703795561366</v>
      </c>
      <c r="AW772" s="3">
        <v>62.857754858683535</v>
      </c>
      <c r="AX772" s="3">
        <v>71.616198744047381</v>
      </c>
      <c r="AY772" s="3">
        <v>72.581704358405574</v>
      </c>
      <c r="AZ772" s="3">
        <v>78.87556378250207</v>
      </c>
      <c r="BA772" s="3">
        <v>87.763153258875022</v>
      </c>
      <c r="BB772" s="3">
        <v>100</v>
      </c>
      <c r="BC772" s="31">
        <v>90.920602733775837</v>
      </c>
    </row>
    <row r="773" spans="1:55" x14ac:dyDescent="0.55000000000000004">
      <c r="A773" s="21" t="s">
        <v>6</v>
      </c>
      <c r="B773" s="21" t="s">
        <v>22851</v>
      </c>
      <c r="C773" s="21" t="s">
        <v>4262</v>
      </c>
      <c r="D773" s="27" t="s">
        <v>4263</v>
      </c>
      <c r="E773" s="4">
        <v>1</v>
      </c>
      <c r="F773" s="4">
        <v>0</v>
      </c>
      <c r="G773" s="4">
        <v>0</v>
      </c>
      <c r="H773" s="62">
        <v>3</v>
      </c>
      <c r="J773" s="28">
        <v>1</v>
      </c>
      <c r="K773" s="13" t="s">
        <v>24548</v>
      </c>
      <c r="L773" s="12" t="s">
        <v>24553</v>
      </c>
      <c r="M773" s="12" t="s">
        <v>24553</v>
      </c>
      <c r="N773" s="12" t="s">
        <v>24553</v>
      </c>
      <c r="O773" s="12" t="s">
        <v>24553</v>
      </c>
      <c r="P773" s="12" t="s">
        <v>24553</v>
      </c>
      <c r="Q773" s="29" t="s">
        <v>24553</v>
      </c>
      <c r="R773" s="3">
        <v>29.965272267802757</v>
      </c>
      <c r="S773" s="3">
        <v>26.728744643386044</v>
      </c>
      <c r="T773" s="3">
        <v>69.588331474592238</v>
      </c>
      <c r="U773" s="3">
        <v>65.773342069873593</v>
      </c>
      <c r="V773" s="3">
        <v>100</v>
      </c>
      <c r="W773" s="3">
        <v>83.678634182726356</v>
      </c>
      <c r="X773" s="3">
        <v>68.518028006993674</v>
      </c>
      <c r="Y773" s="32">
        <v>67.329528964245966</v>
      </c>
      <c r="Z773" s="50">
        <v>4.1018891088634097E-3</v>
      </c>
      <c r="AT773" s="3">
        <v>75.485166006057142</v>
      </c>
      <c r="AU773" s="3">
        <v>80.334788527166012</v>
      </c>
      <c r="AV773" s="3">
        <v>83.799429463335585</v>
      </c>
      <c r="AW773" s="3">
        <v>88.239129763582199</v>
      </c>
      <c r="AX773" s="3">
        <v>84.855751796276564</v>
      </c>
      <c r="AY773" s="3">
        <v>80.414443572909278</v>
      </c>
      <c r="AZ773" s="3">
        <v>83.515718738046203</v>
      </c>
      <c r="BA773" s="3">
        <v>100</v>
      </c>
      <c r="BB773" s="3">
        <v>89.703506709231988</v>
      </c>
      <c r="BC773" s="31">
        <v>72.821140023478435</v>
      </c>
    </row>
    <row r="774" spans="1:55" x14ac:dyDescent="0.55000000000000004">
      <c r="A774" s="21" t="s">
        <v>6</v>
      </c>
      <c r="B774" s="21" t="s">
        <v>22076</v>
      </c>
      <c r="C774" s="21" t="s">
        <v>2424</v>
      </c>
      <c r="D774" s="27" t="s">
        <v>2425</v>
      </c>
      <c r="E774" s="4">
        <v>0</v>
      </c>
      <c r="F774" s="4">
        <v>0</v>
      </c>
      <c r="G774" s="4">
        <v>1</v>
      </c>
      <c r="H774" s="62">
        <v>2</v>
      </c>
      <c r="J774" s="28">
        <v>1</v>
      </c>
      <c r="K774" s="13" t="s">
        <v>24548</v>
      </c>
      <c r="L774" s="12" t="s">
        <v>24553</v>
      </c>
      <c r="M774" s="12" t="s">
        <v>24553</v>
      </c>
      <c r="N774" s="12" t="s">
        <v>24553</v>
      </c>
      <c r="O774" s="12" t="s">
        <v>24553</v>
      </c>
      <c r="P774" s="12" t="s">
        <v>24553</v>
      </c>
      <c r="Q774" s="29" t="s">
        <v>24553</v>
      </c>
      <c r="AJ774" s="3">
        <v>6.5794960901928334</v>
      </c>
      <c r="AK774" s="3">
        <v>7.4923989002683475</v>
      </c>
      <c r="AL774" s="3">
        <v>6.0831454235647602</v>
      </c>
      <c r="AM774" s="3">
        <v>16.893843182241252</v>
      </c>
      <c r="AN774" s="3">
        <v>37.473133015537826</v>
      </c>
      <c r="AO774" s="3">
        <v>100</v>
      </c>
      <c r="AP774" s="3">
        <v>50.429877926989384</v>
      </c>
      <c r="AQ774" s="3">
        <v>22.413342485040058</v>
      </c>
      <c r="AR774" s="3">
        <v>36.042924753319575</v>
      </c>
      <c r="AS774" s="31">
        <v>68.980814508112744</v>
      </c>
      <c r="AT774" s="3">
        <v>19.193756818878398</v>
      </c>
      <c r="AU774" s="3">
        <v>23.07451548536373</v>
      </c>
      <c r="AV774" s="3">
        <v>30.322786347761326</v>
      </c>
      <c r="AW774" s="3">
        <v>30.029633770580684</v>
      </c>
      <c r="AX774" s="3">
        <v>50.93292196129169</v>
      </c>
      <c r="AY774" s="3">
        <v>89.879262399274936</v>
      </c>
      <c r="AZ774" s="3">
        <v>84.871307976982251</v>
      </c>
      <c r="BA774" s="3">
        <v>88.443703809520883</v>
      </c>
      <c r="BB774" s="3">
        <v>100</v>
      </c>
      <c r="BC774" s="31">
        <v>98.637199305179962</v>
      </c>
    </row>
    <row r="775" spans="1:55" x14ac:dyDescent="0.55000000000000004">
      <c r="A775" s="21" t="s">
        <v>6</v>
      </c>
      <c r="B775" s="21" t="s">
        <v>22681</v>
      </c>
      <c r="C775" s="21" t="s">
        <v>9940</v>
      </c>
      <c r="D775" s="27" t="s">
        <v>9941</v>
      </c>
      <c r="E775" s="4">
        <v>0</v>
      </c>
      <c r="F775" s="4">
        <v>0</v>
      </c>
      <c r="G775" s="4">
        <v>3</v>
      </c>
      <c r="H775" s="62">
        <v>2</v>
      </c>
      <c r="J775" s="28">
        <v>1</v>
      </c>
      <c r="K775" s="13" t="s">
        <v>24548</v>
      </c>
      <c r="L775" s="12" t="s">
        <v>24553</v>
      </c>
      <c r="M775" s="12" t="s">
        <v>24553</v>
      </c>
      <c r="N775" s="12" t="s">
        <v>24553</v>
      </c>
      <c r="O775" s="12" t="s">
        <v>24553</v>
      </c>
      <c r="P775" s="12" t="s">
        <v>24553</v>
      </c>
      <c r="Q775" s="29" t="s">
        <v>24553</v>
      </c>
      <c r="AJ775" s="3">
        <v>21.389005408480934</v>
      </c>
      <c r="AK775" s="3">
        <v>19.912309467608068</v>
      </c>
      <c r="AL775" s="3">
        <v>20.112171310010066</v>
      </c>
      <c r="AM775" s="3">
        <v>47.218031096613132</v>
      </c>
      <c r="AN775" s="3">
        <v>67.841495153685997</v>
      </c>
      <c r="AO775" s="3">
        <v>100</v>
      </c>
      <c r="AP775" s="3">
        <v>71.547835850539371</v>
      </c>
      <c r="AQ775" s="3">
        <v>44.452943820021282</v>
      </c>
      <c r="AR775" s="3">
        <v>46.839708821381585</v>
      </c>
      <c r="AS775" s="31">
        <v>69.147722805757454</v>
      </c>
      <c r="AT775" s="3">
        <v>77.133577968804204</v>
      </c>
      <c r="AU775" s="3">
        <v>83.709698839930624</v>
      </c>
      <c r="AV775" s="3">
        <v>94.215534385745272</v>
      </c>
      <c r="AW775" s="3">
        <v>84.481368299894839</v>
      </c>
      <c r="AX775" s="3">
        <v>82.239523813483345</v>
      </c>
      <c r="AY775" s="3">
        <v>83.158196648080803</v>
      </c>
      <c r="AZ775" s="3">
        <v>100</v>
      </c>
      <c r="BA775" s="3">
        <v>89.777698198023543</v>
      </c>
      <c r="BB775" s="3">
        <v>83.907568535479996</v>
      </c>
      <c r="BC775" s="31">
        <v>46.974949426940235</v>
      </c>
    </row>
    <row r="776" spans="1:55" x14ac:dyDescent="0.55000000000000004">
      <c r="A776" s="21" t="s">
        <v>6</v>
      </c>
      <c r="B776" s="21" t="s">
        <v>22158</v>
      </c>
      <c r="C776" s="21" t="s">
        <v>3433</v>
      </c>
      <c r="D776" s="27" t="s">
        <v>3434</v>
      </c>
      <c r="E776" s="4">
        <v>0</v>
      </c>
      <c r="F776" s="4">
        <v>1</v>
      </c>
      <c r="G776" s="4">
        <v>1</v>
      </c>
      <c r="H776" s="62">
        <v>2</v>
      </c>
      <c r="J776" s="28">
        <v>1</v>
      </c>
      <c r="K776" s="13" t="s">
        <v>24548</v>
      </c>
      <c r="L776" s="16" t="s">
        <v>16303</v>
      </c>
      <c r="M776" s="12" t="s">
        <v>24553</v>
      </c>
      <c r="N776" s="12" t="s">
        <v>24553</v>
      </c>
      <c r="O776" s="12" t="s">
        <v>24553</v>
      </c>
      <c r="P776" s="12" t="s">
        <v>24553</v>
      </c>
      <c r="Q776" s="29" t="s">
        <v>24553</v>
      </c>
      <c r="AA776" s="3">
        <v>75.024562966416056</v>
      </c>
      <c r="AB776" s="3">
        <v>64.997615382312972</v>
      </c>
      <c r="AC776" s="3">
        <v>87.922792232048408</v>
      </c>
      <c r="AD776" s="3">
        <v>100</v>
      </c>
      <c r="AE776" s="3">
        <v>89.677876543779362</v>
      </c>
      <c r="AF776" s="3">
        <v>91.594126830593495</v>
      </c>
      <c r="AG776" s="3">
        <v>79.364000529607736</v>
      </c>
      <c r="AH776" s="32">
        <v>90.725086652571818</v>
      </c>
      <c r="AI776" s="50">
        <v>0.103413670251495</v>
      </c>
      <c r="AJ776" s="3">
        <v>93.529105568998645</v>
      </c>
      <c r="AK776" s="3">
        <v>47.264639393158141</v>
      </c>
      <c r="AL776" s="3">
        <v>41.026971687453759</v>
      </c>
      <c r="AM776" s="3">
        <v>60.238397271437663</v>
      </c>
      <c r="AN776" s="3">
        <v>65.857138170397533</v>
      </c>
      <c r="AO776" s="3">
        <v>43.407014304034433</v>
      </c>
      <c r="AP776" s="3">
        <v>55.606666456943522</v>
      </c>
      <c r="AQ776" s="3">
        <v>100</v>
      </c>
      <c r="AR776" s="3">
        <v>45.324359334906795</v>
      </c>
      <c r="AS776" s="31">
        <v>22.690036375097474</v>
      </c>
      <c r="AT776" s="3">
        <v>9.7005688202522702</v>
      </c>
      <c r="AU776" s="3">
        <v>17.728008771766127</v>
      </c>
      <c r="AV776" s="3">
        <v>24.953236822101605</v>
      </c>
      <c r="AW776" s="3">
        <v>23.357057084843518</v>
      </c>
      <c r="AX776" s="3">
        <v>11.932165159913275</v>
      </c>
      <c r="AY776" s="3">
        <v>34.007242183318382</v>
      </c>
      <c r="AZ776" s="3">
        <v>54.307780897551126</v>
      </c>
      <c r="BA776" s="3">
        <v>100</v>
      </c>
      <c r="BB776" s="3">
        <v>87.552181202489706</v>
      </c>
      <c r="BC776" s="31">
        <v>92.282050754634369</v>
      </c>
    </row>
    <row r="777" spans="1:55" x14ac:dyDescent="0.55000000000000004">
      <c r="A777" s="21" t="s">
        <v>6</v>
      </c>
      <c r="B777" s="21" t="s">
        <v>23380</v>
      </c>
      <c r="C777" s="21" t="s">
        <v>13298</v>
      </c>
      <c r="D777" s="27" t="s">
        <v>13299</v>
      </c>
      <c r="E777" s="4">
        <v>1</v>
      </c>
      <c r="F777" s="4">
        <v>0</v>
      </c>
      <c r="G777" s="4">
        <v>8</v>
      </c>
      <c r="H777" s="62">
        <v>6</v>
      </c>
      <c r="J777" s="28">
        <v>1</v>
      </c>
      <c r="K777" s="13" t="s">
        <v>24548</v>
      </c>
      <c r="L777" s="16" t="s">
        <v>16303</v>
      </c>
      <c r="M777" s="12" t="s">
        <v>24553</v>
      </c>
      <c r="N777" s="18" t="s">
        <v>3232</v>
      </c>
      <c r="O777" s="15" t="s">
        <v>24550</v>
      </c>
      <c r="P777" s="12" t="s">
        <v>24553</v>
      </c>
      <c r="Q777" s="29" t="s">
        <v>24553</v>
      </c>
      <c r="R777" s="3">
        <v>39.276078813092688</v>
      </c>
      <c r="S777" s="3">
        <v>32.311819937637502</v>
      </c>
      <c r="T777" s="3">
        <v>97.885917412751382</v>
      </c>
      <c r="U777" s="3">
        <v>100</v>
      </c>
      <c r="V777" s="3">
        <v>54.674397279539477</v>
      </c>
      <c r="W777" s="3">
        <v>59.538000493687157</v>
      </c>
      <c r="X777" s="3">
        <v>50.870076658322574</v>
      </c>
      <c r="Y777" s="32">
        <v>52.324124726205447</v>
      </c>
      <c r="Z777" s="50">
        <v>5.6782977533825101E-4</v>
      </c>
      <c r="AJ777" s="3">
        <v>64.894652898964779</v>
      </c>
      <c r="AK777" s="3">
        <v>47.435401935983492</v>
      </c>
      <c r="AL777" s="3">
        <v>49.337735211745354</v>
      </c>
      <c r="AM777" s="3">
        <v>75.180109257940146</v>
      </c>
      <c r="AN777" s="3">
        <v>100</v>
      </c>
      <c r="AO777" s="3">
        <v>98.867701793186413</v>
      </c>
      <c r="AP777" s="3">
        <v>70.305916011784248</v>
      </c>
      <c r="AQ777" s="3">
        <v>73.28791966045776</v>
      </c>
      <c r="AR777" s="3">
        <v>60.512813140625845</v>
      </c>
      <c r="AS777" s="31">
        <v>89.511706990080341</v>
      </c>
      <c r="AT777" s="3">
        <v>64.138396577243782</v>
      </c>
      <c r="AU777" s="3">
        <v>71.155023000466443</v>
      </c>
      <c r="AV777" s="3">
        <v>88.311058546823787</v>
      </c>
      <c r="AW777" s="3">
        <v>66.57493531522492</v>
      </c>
      <c r="AX777" s="3">
        <v>80.355341445333082</v>
      </c>
      <c r="AY777" s="3">
        <v>68.960202731988048</v>
      </c>
      <c r="AZ777" s="3">
        <v>87.768985477601973</v>
      </c>
      <c r="BA777" s="3">
        <v>100</v>
      </c>
      <c r="BB777" s="3">
        <v>71.516292878572472</v>
      </c>
      <c r="BC777" s="31">
        <v>62.468855923552191</v>
      </c>
    </row>
    <row r="778" spans="1:55" x14ac:dyDescent="0.55000000000000004">
      <c r="A778" s="21" t="s">
        <v>6</v>
      </c>
      <c r="B778" s="21" t="s">
        <v>22697</v>
      </c>
      <c r="C778" s="21" t="s">
        <v>5685</v>
      </c>
      <c r="D778" s="27" t="s">
        <v>5686</v>
      </c>
      <c r="E778" s="4">
        <v>0</v>
      </c>
      <c r="F778" s="4">
        <v>1</v>
      </c>
      <c r="G778" s="4">
        <v>3</v>
      </c>
      <c r="H778" s="62">
        <v>7</v>
      </c>
      <c r="J778" s="28">
        <v>1</v>
      </c>
      <c r="K778" s="13" t="s">
        <v>24548</v>
      </c>
      <c r="L778" s="12" t="s">
        <v>24553</v>
      </c>
      <c r="M778" s="12" t="s">
        <v>24553</v>
      </c>
      <c r="N778" s="12" t="s">
        <v>24553</v>
      </c>
      <c r="O778" s="12" t="s">
        <v>24553</v>
      </c>
      <c r="P778" s="12" t="s">
        <v>24553</v>
      </c>
      <c r="Q778" s="29" t="s">
        <v>24553</v>
      </c>
      <c r="AA778" s="3">
        <v>85.051887491213847</v>
      </c>
      <c r="AB778" s="3">
        <v>80.716097284074408</v>
      </c>
      <c r="AC778" s="3">
        <v>100</v>
      </c>
      <c r="AD778" s="3">
        <v>94.955032527559325</v>
      </c>
      <c r="AE778" s="3">
        <v>99.308534945747908</v>
      </c>
      <c r="AF778" s="3">
        <v>84.57329003857258</v>
      </c>
      <c r="AG778" s="3">
        <v>89.63945765924484</v>
      </c>
      <c r="AH778" s="32">
        <v>63.275538185987067</v>
      </c>
      <c r="AI778" s="50">
        <v>0.372978303595073</v>
      </c>
      <c r="AJ778" s="3">
        <v>30.496028677670051</v>
      </c>
      <c r="AK778" s="3">
        <v>17.455658292867646</v>
      </c>
      <c r="AL778" s="3">
        <v>16.493480964714323</v>
      </c>
      <c r="AM778" s="3">
        <v>40.259451151056908</v>
      </c>
      <c r="AN778" s="3">
        <v>76.364327598434727</v>
      </c>
      <c r="AO778" s="3">
        <v>82.948870765384925</v>
      </c>
      <c r="AP778" s="3">
        <v>52.849756059431776</v>
      </c>
      <c r="AQ778" s="3">
        <v>45.877697289223534</v>
      </c>
      <c r="AR778" s="3">
        <v>47.132720809528905</v>
      </c>
      <c r="AS778" s="31">
        <v>100</v>
      </c>
      <c r="AT778" s="3">
        <v>80.094651502955443</v>
      </c>
      <c r="AU778" s="3">
        <v>96.597901444544334</v>
      </c>
      <c r="AV778" s="3">
        <v>94.148533803392439</v>
      </c>
      <c r="AW778" s="3">
        <v>100</v>
      </c>
      <c r="AX778" s="3">
        <v>99.472219464672321</v>
      </c>
      <c r="AY778" s="3">
        <v>97.885455791447356</v>
      </c>
      <c r="AZ778" s="3">
        <v>89.728841493723579</v>
      </c>
      <c r="BA778" s="3">
        <v>91.783760189202354</v>
      </c>
      <c r="BB778" s="3">
        <v>89.995251889389877</v>
      </c>
      <c r="BC778" s="31">
        <v>83.728155078037346</v>
      </c>
    </row>
    <row r="779" spans="1:55" x14ac:dyDescent="0.55000000000000004">
      <c r="A779" s="21" t="s">
        <v>6</v>
      </c>
      <c r="B779" s="21" t="s">
        <v>22045</v>
      </c>
      <c r="C779" s="21" t="s">
        <v>3022</v>
      </c>
      <c r="D779" s="27" t="s">
        <v>3023</v>
      </c>
      <c r="E779" s="4">
        <v>0</v>
      </c>
      <c r="F779" s="4">
        <v>0</v>
      </c>
      <c r="G779" s="4">
        <v>1</v>
      </c>
      <c r="H779" s="62">
        <v>1</v>
      </c>
      <c r="J779" s="28">
        <v>1</v>
      </c>
      <c r="K779" s="13" t="s">
        <v>24548</v>
      </c>
      <c r="L779" s="12" t="s">
        <v>24553</v>
      </c>
      <c r="M779" s="12" t="s">
        <v>24553</v>
      </c>
      <c r="N779" s="12" t="s">
        <v>24553</v>
      </c>
      <c r="O779" s="12" t="s">
        <v>24553</v>
      </c>
      <c r="P779" s="12" t="s">
        <v>24553</v>
      </c>
      <c r="Q779" s="29" t="s">
        <v>24553</v>
      </c>
      <c r="AJ779" s="3">
        <v>12.794330282691099</v>
      </c>
      <c r="AK779" s="3">
        <v>9.2866589267981485</v>
      </c>
      <c r="AL779" s="3">
        <v>7.645681753550206</v>
      </c>
      <c r="AM779" s="3">
        <v>15.485063763462536</v>
      </c>
      <c r="AN779" s="3">
        <v>23.409122434369888</v>
      </c>
      <c r="AO779" s="3">
        <v>30.720188101783435</v>
      </c>
      <c r="AP779" s="3">
        <v>40.6362908119428</v>
      </c>
      <c r="AQ779" s="3">
        <v>34.256465825747199</v>
      </c>
      <c r="AR779" s="3">
        <v>62.673355942264905</v>
      </c>
      <c r="AS779" s="31">
        <v>100</v>
      </c>
      <c r="AT779" s="3">
        <v>44.242403580071809</v>
      </c>
      <c r="AU779" s="3">
        <v>39.381371325305381</v>
      </c>
      <c r="AV779" s="3">
        <v>55.304325158385183</v>
      </c>
      <c r="AW779" s="3">
        <v>52.311507009110827</v>
      </c>
      <c r="AX779" s="3">
        <v>80.585043192223026</v>
      </c>
      <c r="AY779" s="3">
        <v>100</v>
      </c>
      <c r="AZ779" s="3">
        <v>87.667434768812981</v>
      </c>
      <c r="BA779" s="3">
        <v>76.961198790891459</v>
      </c>
      <c r="BB779" s="3">
        <v>84.174192772117124</v>
      </c>
      <c r="BC779" s="31">
        <v>67.366546420764621</v>
      </c>
    </row>
    <row r="780" spans="1:55" x14ac:dyDescent="0.55000000000000004">
      <c r="A780" s="21" t="s">
        <v>6</v>
      </c>
      <c r="B780" s="21" t="s">
        <v>21973</v>
      </c>
      <c r="C780" s="21" t="s">
        <v>15169</v>
      </c>
      <c r="D780" s="27" t="s">
        <v>15170</v>
      </c>
      <c r="E780" s="4">
        <v>0</v>
      </c>
      <c r="F780" s="4">
        <v>0</v>
      </c>
      <c r="G780" s="4">
        <v>1</v>
      </c>
      <c r="H780" s="62">
        <v>0</v>
      </c>
      <c r="J780" s="28">
        <v>1</v>
      </c>
      <c r="K780" s="13" t="s">
        <v>24548</v>
      </c>
      <c r="L780" s="12" t="s">
        <v>24553</v>
      </c>
      <c r="M780" s="12" t="s">
        <v>24553</v>
      </c>
      <c r="N780" s="12" t="s">
        <v>24553</v>
      </c>
      <c r="O780" s="12" t="s">
        <v>24553</v>
      </c>
      <c r="P780" s="12" t="s">
        <v>24553</v>
      </c>
      <c r="Q780" s="29" t="s">
        <v>24553</v>
      </c>
      <c r="AJ780" s="3">
        <v>39.032437892682765</v>
      </c>
      <c r="AK780" s="3">
        <v>45.187271532774645</v>
      </c>
      <c r="AL780" s="3">
        <v>41.682992677249956</v>
      </c>
      <c r="AM780" s="3">
        <v>70.489324204655119</v>
      </c>
      <c r="AN780" s="3">
        <v>100</v>
      </c>
      <c r="AO780" s="3">
        <v>91.878139567931939</v>
      </c>
      <c r="AP780" s="3">
        <v>66.790532313249685</v>
      </c>
      <c r="AQ780" s="3">
        <v>47.900642916361605</v>
      </c>
      <c r="AR780" s="3">
        <v>58.94489256556583</v>
      </c>
      <c r="AS780" s="31">
        <v>73.443012929435909</v>
      </c>
    </row>
    <row r="781" spans="1:55" x14ac:dyDescent="0.55000000000000004">
      <c r="A781" s="21" t="s">
        <v>6</v>
      </c>
      <c r="B781" s="21" t="s">
        <v>23335</v>
      </c>
      <c r="C781" s="21" t="s">
        <v>14466</v>
      </c>
      <c r="D781" s="27" t="s">
        <v>14467</v>
      </c>
      <c r="E781" s="4">
        <v>1</v>
      </c>
      <c r="F781" s="4">
        <v>0</v>
      </c>
      <c r="G781" s="4">
        <v>5</v>
      </c>
      <c r="H781" s="62">
        <v>2</v>
      </c>
      <c r="J781" s="28">
        <v>1</v>
      </c>
      <c r="K781" s="13" t="s">
        <v>24548</v>
      </c>
      <c r="L781" s="12" t="s">
        <v>24553</v>
      </c>
      <c r="M781" s="12" t="s">
        <v>24553</v>
      </c>
      <c r="N781" s="12" t="s">
        <v>24553</v>
      </c>
      <c r="O781" s="12" t="s">
        <v>24553</v>
      </c>
      <c r="P781" s="12" t="s">
        <v>24553</v>
      </c>
      <c r="Q781" s="29" t="s">
        <v>24553</v>
      </c>
      <c r="R781" s="3">
        <v>85.53813207178419</v>
      </c>
      <c r="S781" s="3">
        <v>100</v>
      </c>
      <c r="T781" s="3">
        <v>95.275922479613484</v>
      </c>
      <c r="U781" s="3">
        <v>73.857980356665749</v>
      </c>
      <c r="V781" s="3">
        <v>58.001608315477469</v>
      </c>
      <c r="W781" s="3">
        <v>61.788035455247538</v>
      </c>
      <c r="X781" s="3">
        <v>40.64302664936816</v>
      </c>
      <c r="Y781" s="32">
        <v>46.738745877623792</v>
      </c>
      <c r="Z781" s="50">
        <v>2.5841771047170701E-2</v>
      </c>
      <c r="AJ781" s="3">
        <v>100</v>
      </c>
      <c r="AK781" s="3">
        <v>86.528965322824078</v>
      </c>
      <c r="AL781" s="3">
        <v>98.110022874183528</v>
      </c>
      <c r="AM781" s="3">
        <v>97.110390104626035</v>
      </c>
      <c r="AN781" s="3">
        <v>84.584731136249417</v>
      </c>
      <c r="AO781" s="3">
        <v>69.740358984055959</v>
      </c>
      <c r="AP781" s="3">
        <v>63.314412575091396</v>
      </c>
      <c r="AQ781" s="3">
        <v>33.11681232178195</v>
      </c>
      <c r="AR781" s="3">
        <v>28.518936086459583</v>
      </c>
      <c r="AS781" s="31">
        <v>30.122678089455462</v>
      </c>
      <c r="AT781" s="3">
        <v>49.184690543914705</v>
      </c>
      <c r="AU781" s="3">
        <v>54.071846598895505</v>
      </c>
      <c r="AV781" s="3">
        <v>63.698178428015574</v>
      </c>
      <c r="AW781" s="3">
        <v>44.345935569207555</v>
      </c>
      <c r="AX781" s="3">
        <v>75.00799467011953</v>
      </c>
      <c r="AY781" s="3">
        <v>100</v>
      </c>
      <c r="AZ781" s="3">
        <v>69.248746353862515</v>
      </c>
      <c r="BA781" s="3">
        <v>81.259714425303002</v>
      </c>
      <c r="BB781" s="3">
        <v>51.072381349205742</v>
      </c>
      <c r="BC781" s="31">
        <v>54.029195133216987</v>
      </c>
    </row>
    <row r="782" spans="1:55" x14ac:dyDescent="0.55000000000000004">
      <c r="A782" s="21" t="s">
        <v>6</v>
      </c>
      <c r="B782" s="21" t="s">
        <v>18366</v>
      </c>
      <c r="C782" s="21" t="s">
        <v>10390</v>
      </c>
      <c r="D782" s="27" t="s">
        <v>10391</v>
      </c>
      <c r="E782" s="4">
        <v>0</v>
      </c>
      <c r="F782" s="4">
        <v>0</v>
      </c>
      <c r="G782" s="4">
        <v>0</v>
      </c>
      <c r="H782" s="62">
        <v>8</v>
      </c>
      <c r="J782" s="28">
        <v>1</v>
      </c>
      <c r="K782" s="13" t="s">
        <v>24548</v>
      </c>
      <c r="L782" s="12" t="s">
        <v>24553</v>
      </c>
      <c r="M782" s="12" t="s">
        <v>24553</v>
      </c>
      <c r="N782" s="12" t="s">
        <v>24553</v>
      </c>
      <c r="O782" s="12" t="s">
        <v>24553</v>
      </c>
      <c r="P782" s="14" t="s">
        <v>24551</v>
      </c>
      <c r="Q782" s="29" t="s">
        <v>24553</v>
      </c>
      <c r="AT782" s="3">
        <v>100</v>
      </c>
      <c r="AU782" s="3">
        <v>99.545059030393233</v>
      </c>
      <c r="AV782" s="3">
        <v>85.759627069009795</v>
      </c>
      <c r="AW782" s="3">
        <v>86.83185461261067</v>
      </c>
      <c r="AX782" s="3">
        <v>84.278505315139981</v>
      </c>
      <c r="AY782" s="3">
        <v>70.976161766910735</v>
      </c>
      <c r="AZ782" s="3">
        <v>71.005455582660204</v>
      </c>
      <c r="BA782" s="3">
        <v>73.897431733319848</v>
      </c>
      <c r="BB782" s="3">
        <v>64.374323685121951</v>
      </c>
      <c r="BC782" s="31">
        <v>88.141509354618151</v>
      </c>
    </row>
    <row r="783" spans="1:55" x14ac:dyDescent="0.55000000000000004">
      <c r="A783" s="21" t="s">
        <v>6</v>
      </c>
      <c r="B783" s="21" t="s">
        <v>21974</v>
      </c>
      <c r="C783" s="21" t="s">
        <v>15171</v>
      </c>
      <c r="D783" s="27" t="s">
        <v>15172</v>
      </c>
      <c r="E783" s="4">
        <v>0</v>
      </c>
      <c r="F783" s="4">
        <v>0</v>
      </c>
      <c r="G783" s="4">
        <v>1</v>
      </c>
      <c r="H783" s="62">
        <v>0</v>
      </c>
      <c r="J783" s="28">
        <v>1</v>
      </c>
      <c r="K783" s="13" t="s">
        <v>24548</v>
      </c>
      <c r="L783" s="16" t="s">
        <v>16303</v>
      </c>
      <c r="M783" s="17" t="s">
        <v>24549</v>
      </c>
      <c r="N783" s="18" t="s">
        <v>3232</v>
      </c>
      <c r="O783" s="12" t="s">
        <v>24553</v>
      </c>
      <c r="P783" s="12" t="s">
        <v>24553</v>
      </c>
      <c r="Q783" s="29" t="s">
        <v>24553</v>
      </c>
      <c r="AJ783" s="3">
        <v>85.625117937977777</v>
      </c>
      <c r="AK783" s="3">
        <v>87.462452834125841</v>
      </c>
      <c r="AL783" s="3">
        <v>73.813483086557198</v>
      </c>
      <c r="AM783" s="3">
        <v>100</v>
      </c>
      <c r="AN783" s="3">
        <v>93.204002116772074</v>
      </c>
      <c r="AO783" s="3">
        <v>62.597273103587995</v>
      </c>
      <c r="AP783" s="3">
        <v>41.300597558968832</v>
      </c>
      <c r="AQ783" s="3">
        <v>17.966403765505948</v>
      </c>
      <c r="AR783" s="3">
        <v>30.285730735213178</v>
      </c>
      <c r="AS783" s="31">
        <v>25.825591287694046</v>
      </c>
    </row>
    <row r="784" spans="1:55" x14ac:dyDescent="0.55000000000000004">
      <c r="A784" s="21" t="s">
        <v>6</v>
      </c>
      <c r="B784" s="21" t="s">
        <v>23725</v>
      </c>
      <c r="C784" s="21" t="s">
        <v>15173</v>
      </c>
      <c r="D784" s="27" t="s">
        <v>15174</v>
      </c>
      <c r="E784" s="4">
        <v>3</v>
      </c>
      <c r="F784" s="4">
        <v>0</v>
      </c>
      <c r="G784" s="4">
        <v>6</v>
      </c>
      <c r="H784" s="62">
        <v>0</v>
      </c>
      <c r="J784" s="28">
        <v>1</v>
      </c>
      <c r="K784" s="13" t="s">
        <v>24548</v>
      </c>
      <c r="L784" s="12" t="s">
        <v>24553</v>
      </c>
      <c r="M784" s="12" t="s">
        <v>24553</v>
      </c>
      <c r="N784" s="18" t="s">
        <v>3232</v>
      </c>
      <c r="O784" s="12" t="s">
        <v>24553</v>
      </c>
      <c r="P784" s="12" t="s">
        <v>24553</v>
      </c>
      <c r="Q784" s="29" t="s">
        <v>24553</v>
      </c>
      <c r="R784" s="3">
        <v>90.076797752634079</v>
      </c>
      <c r="S784" s="3">
        <v>100</v>
      </c>
      <c r="T784" s="3">
        <v>63.733545468032801</v>
      </c>
      <c r="U784" s="3">
        <v>62.257829343719294</v>
      </c>
      <c r="V784" s="3">
        <v>40.208162927961737</v>
      </c>
      <c r="W784" s="3">
        <v>38.034854170774224</v>
      </c>
      <c r="X784" s="3">
        <v>43.546049202943522</v>
      </c>
      <c r="Y784" s="32">
        <v>36.740206513769671</v>
      </c>
      <c r="Z784" s="50">
        <v>1.5368479642803E-3</v>
      </c>
      <c r="AJ784" s="3">
        <v>75.853153744129912</v>
      </c>
      <c r="AK784" s="3">
        <v>100</v>
      </c>
      <c r="AL784" s="3">
        <v>95.163464971931816</v>
      </c>
      <c r="AM784" s="3">
        <v>74.849543985747786</v>
      </c>
      <c r="AN784" s="3">
        <v>80.843105232299038</v>
      </c>
      <c r="AO784" s="3">
        <v>78.076482757852816</v>
      </c>
      <c r="AP784" s="3">
        <v>73.28636767390168</v>
      </c>
      <c r="AQ784" s="3">
        <v>55.459352489569937</v>
      </c>
      <c r="AR784" s="3">
        <v>58.598502642057305</v>
      </c>
      <c r="AS784" s="31">
        <v>55.474804934101286</v>
      </c>
    </row>
    <row r="785" spans="1:55" x14ac:dyDescent="0.55000000000000004">
      <c r="A785" s="21" t="s">
        <v>6</v>
      </c>
      <c r="B785" s="21" t="s">
        <v>18003</v>
      </c>
      <c r="C785" s="21" t="s">
        <v>10092</v>
      </c>
      <c r="D785" s="27" t="s">
        <v>10093</v>
      </c>
      <c r="E785" s="4">
        <v>0</v>
      </c>
      <c r="F785" s="4">
        <v>0</v>
      </c>
      <c r="G785" s="4">
        <v>0</v>
      </c>
      <c r="H785" s="62">
        <v>4</v>
      </c>
      <c r="J785" s="28">
        <v>1</v>
      </c>
      <c r="K785" s="13" t="s">
        <v>24548</v>
      </c>
      <c r="L785" s="12" t="s">
        <v>24553</v>
      </c>
      <c r="M785" s="12" t="s">
        <v>24553</v>
      </c>
      <c r="N785" s="12" t="s">
        <v>24553</v>
      </c>
      <c r="O785" s="12" t="s">
        <v>24553</v>
      </c>
      <c r="P785" s="14" t="s">
        <v>24551</v>
      </c>
      <c r="Q785" s="29" t="s">
        <v>24553</v>
      </c>
      <c r="AT785" s="3">
        <v>89.538770807922035</v>
      </c>
      <c r="AU785" s="3">
        <v>75.630475259205269</v>
      </c>
      <c r="AV785" s="3">
        <v>77.737230308945669</v>
      </c>
      <c r="AW785" s="3">
        <v>72.481844636199412</v>
      </c>
      <c r="AX785" s="3">
        <v>88.126342585020438</v>
      </c>
      <c r="AY785" s="3">
        <v>100</v>
      </c>
      <c r="AZ785" s="3">
        <v>79.639291269065893</v>
      </c>
      <c r="BA785" s="3">
        <v>65.433307038091783</v>
      </c>
      <c r="BB785" s="3">
        <v>62.300196760022743</v>
      </c>
      <c r="BC785" s="31">
        <v>70.974749394988663</v>
      </c>
    </row>
    <row r="786" spans="1:55" x14ac:dyDescent="0.55000000000000004">
      <c r="A786" s="21" t="s">
        <v>6</v>
      </c>
      <c r="B786" s="21" t="s">
        <v>17696</v>
      </c>
      <c r="C786" s="21" t="s">
        <v>4639</v>
      </c>
      <c r="D786" s="27" t="s">
        <v>4640</v>
      </c>
      <c r="E786" s="4">
        <v>0</v>
      </c>
      <c r="F786" s="4">
        <v>0</v>
      </c>
      <c r="G786" s="4">
        <v>0</v>
      </c>
      <c r="H786" s="62">
        <v>3</v>
      </c>
      <c r="J786" s="28">
        <v>1</v>
      </c>
      <c r="K786" s="13" t="s">
        <v>24548</v>
      </c>
      <c r="L786" s="12" t="s">
        <v>24553</v>
      </c>
      <c r="M786" s="12" t="s">
        <v>24553</v>
      </c>
      <c r="N786" s="12" t="s">
        <v>24553</v>
      </c>
      <c r="O786" s="12" t="s">
        <v>24553</v>
      </c>
      <c r="P786" s="12" t="s">
        <v>24553</v>
      </c>
      <c r="Q786" s="29" t="s">
        <v>24553</v>
      </c>
      <c r="AT786" s="3">
        <v>84.541806090527984</v>
      </c>
      <c r="AU786" s="3">
        <v>86.78131097392675</v>
      </c>
      <c r="AV786" s="3">
        <v>82.471938882801936</v>
      </c>
      <c r="AW786" s="3">
        <v>90.414939969592567</v>
      </c>
      <c r="AX786" s="3">
        <v>88.053730509479465</v>
      </c>
      <c r="AY786" s="3">
        <v>100</v>
      </c>
      <c r="AZ786" s="3">
        <v>94.560023745614245</v>
      </c>
      <c r="BA786" s="3">
        <v>97.375228259988802</v>
      </c>
      <c r="BB786" s="3">
        <v>66.41894341721779</v>
      </c>
      <c r="BC786" s="31">
        <v>61.858201484929566</v>
      </c>
    </row>
    <row r="787" spans="1:55" x14ac:dyDescent="0.55000000000000004">
      <c r="A787" s="21" t="s">
        <v>6</v>
      </c>
      <c r="B787" s="21" t="s">
        <v>19336</v>
      </c>
      <c r="C787" s="21" t="s">
        <v>12324</v>
      </c>
      <c r="D787" s="27" t="s">
        <v>12325</v>
      </c>
      <c r="E787" s="4">
        <v>0</v>
      </c>
      <c r="F787" s="4">
        <v>1</v>
      </c>
      <c r="G787" s="4">
        <v>0</v>
      </c>
      <c r="H787" s="62">
        <v>5</v>
      </c>
      <c r="J787" s="28">
        <v>1</v>
      </c>
      <c r="K787" s="13" t="s">
        <v>24548</v>
      </c>
      <c r="L787" s="12" t="s">
        <v>24553</v>
      </c>
      <c r="M787" s="12" t="s">
        <v>24553</v>
      </c>
      <c r="N787" s="12" t="s">
        <v>24553</v>
      </c>
      <c r="O787" s="12" t="s">
        <v>24553</v>
      </c>
      <c r="P787" s="14" t="s">
        <v>24551</v>
      </c>
      <c r="Q787" s="29" t="s">
        <v>24553</v>
      </c>
      <c r="AA787" s="3">
        <v>56.827992087729754</v>
      </c>
      <c r="AB787" s="3">
        <v>72.280494651290752</v>
      </c>
      <c r="AC787" s="3">
        <v>96.335598293286495</v>
      </c>
      <c r="AD787" s="3">
        <v>100</v>
      </c>
      <c r="AE787" s="3">
        <v>72.562541403477184</v>
      </c>
      <c r="AF787" s="3">
        <v>85.574421663277974</v>
      </c>
      <c r="AG787" s="3">
        <v>72.400186734828694</v>
      </c>
      <c r="AH787" s="32">
        <v>63.124199636450044</v>
      </c>
      <c r="AI787" s="50">
        <v>5.7674165553035901E-2</v>
      </c>
      <c r="AT787" s="3">
        <v>89.892514479249712</v>
      </c>
      <c r="AU787" s="3">
        <v>93.304657663560377</v>
      </c>
      <c r="AV787" s="3">
        <v>85.26748077257048</v>
      </c>
      <c r="AW787" s="3">
        <v>78.238332579457207</v>
      </c>
      <c r="AX787" s="3">
        <v>90.916334251312747</v>
      </c>
      <c r="AY787" s="3">
        <v>97.989015395707938</v>
      </c>
      <c r="AZ787" s="3">
        <v>100</v>
      </c>
      <c r="BA787" s="3">
        <v>74.014997688947702</v>
      </c>
      <c r="BB787" s="3">
        <v>57.370955997562469</v>
      </c>
      <c r="BC787" s="31">
        <v>54.063086115137139</v>
      </c>
    </row>
    <row r="788" spans="1:55" x14ac:dyDescent="0.55000000000000004">
      <c r="A788" s="21" t="s">
        <v>6</v>
      </c>
      <c r="B788" s="21" t="s">
        <v>21593</v>
      </c>
      <c r="C788" s="21" t="s">
        <v>6746</v>
      </c>
      <c r="D788" s="27" t="s">
        <v>6747</v>
      </c>
      <c r="E788" s="4">
        <v>0</v>
      </c>
      <c r="F788" s="4">
        <v>8</v>
      </c>
      <c r="G788" s="4">
        <v>0</v>
      </c>
      <c r="H788" s="62">
        <v>16</v>
      </c>
      <c r="J788" s="28">
        <v>1</v>
      </c>
      <c r="K788" s="12" t="s">
        <v>24553</v>
      </c>
      <c r="L788" s="12" t="s">
        <v>24553</v>
      </c>
      <c r="M788" s="12" t="s">
        <v>24553</v>
      </c>
      <c r="N788" s="12" t="s">
        <v>24553</v>
      </c>
      <c r="O788" s="12" t="s">
        <v>24553</v>
      </c>
      <c r="P788" s="12" t="s">
        <v>24553</v>
      </c>
      <c r="Q788" s="29" t="s">
        <v>24553</v>
      </c>
      <c r="AA788" s="3">
        <v>100</v>
      </c>
      <c r="AB788" s="3">
        <v>94.43166131647591</v>
      </c>
      <c r="AC788" s="3">
        <v>76.725469533105866</v>
      </c>
      <c r="AD788" s="3">
        <v>97.66022615620588</v>
      </c>
      <c r="AE788" s="3">
        <v>58.377561631614341</v>
      </c>
      <c r="AF788" s="3">
        <v>67.766283562047434</v>
      </c>
      <c r="AG788" s="3">
        <v>68.323204134741417</v>
      </c>
      <c r="AH788" s="32">
        <v>57.838979453543779</v>
      </c>
      <c r="AI788" s="50">
        <v>5.8644597624902102E-2</v>
      </c>
      <c r="AT788" s="3">
        <v>87.822464254385849</v>
      </c>
      <c r="AU788" s="3">
        <v>77.088475476102303</v>
      </c>
      <c r="AV788" s="3">
        <v>81.341231492652426</v>
      </c>
      <c r="AW788" s="3">
        <v>81.382608436160439</v>
      </c>
      <c r="AX788" s="3">
        <v>100</v>
      </c>
      <c r="AY788" s="3">
        <v>78.443836170928023</v>
      </c>
      <c r="AZ788" s="3">
        <v>92.34767132555244</v>
      </c>
      <c r="BA788" s="3">
        <v>69.671853008939095</v>
      </c>
      <c r="BB788" s="3">
        <v>52.394635617823646</v>
      </c>
      <c r="BC788" s="31">
        <v>42.636156240191667</v>
      </c>
    </row>
    <row r="789" spans="1:55" x14ac:dyDescent="0.55000000000000004">
      <c r="A789" s="21" t="s">
        <v>6</v>
      </c>
      <c r="B789" s="21" t="s">
        <v>22583</v>
      </c>
      <c r="C789" s="21" t="s">
        <v>12939</v>
      </c>
      <c r="D789" s="27" t="s">
        <v>12940</v>
      </c>
      <c r="E789" s="4">
        <v>0</v>
      </c>
      <c r="F789" s="4">
        <v>4</v>
      </c>
      <c r="G789" s="4">
        <v>2</v>
      </c>
      <c r="H789" s="62">
        <v>9</v>
      </c>
      <c r="J789" s="28">
        <v>1</v>
      </c>
      <c r="K789" s="12" t="s">
        <v>24553</v>
      </c>
      <c r="L789" s="12" t="s">
        <v>24553</v>
      </c>
      <c r="M789" s="12" t="s">
        <v>24553</v>
      </c>
      <c r="N789" s="12" t="s">
        <v>24553</v>
      </c>
      <c r="O789" s="12" t="s">
        <v>24553</v>
      </c>
      <c r="P789" s="12" t="s">
        <v>24553</v>
      </c>
      <c r="Q789" s="29" t="s">
        <v>24553</v>
      </c>
      <c r="AA789" s="3">
        <v>23.935075801970346</v>
      </c>
      <c r="AB789" s="3">
        <v>27.714919586299334</v>
      </c>
      <c r="AC789" s="3">
        <v>31.920337184954668</v>
      </c>
      <c r="AD789" s="3">
        <v>24.273235956149041</v>
      </c>
      <c r="AE789" s="3">
        <v>66.771243892176827</v>
      </c>
      <c r="AF789" s="3">
        <v>63.280166547419093</v>
      </c>
      <c r="AG789" s="3">
        <v>87.700364164748223</v>
      </c>
      <c r="AH789" s="32">
        <v>100</v>
      </c>
      <c r="AI789" s="50">
        <v>3.0137086027007898E-3</v>
      </c>
      <c r="AJ789" s="3">
        <v>40.36212171667939</v>
      </c>
      <c r="AK789" s="3">
        <v>8.7350613923495111</v>
      </c>
      <c r="AL789" s="3">
        <v>11.25639228602633</v>
      </c>
      <c r="AM789" s="3">
        <v>19.245197385106017</v>
      </c>
      <c r="AN789" s="3">
        <v>26.174741963231398</v>
      </c>
      <c r="AO789" s="3">
        <v>48.474830848537628</v>
      </c>
      <c r="AP789" s="3">
        <v>66.654568137685914</v>
      </c>
      <c r="AQ789" s="3">
        <v>100</v>
      </c>
      <c r="AR789" s="3">
        <v>37.590694198320605</v>
      </c>
      <c r="AS789" s="31">
        <v>13.25249972855487</v>
      </c>
      <c r="AT789" s="3">
        <v>94.423540444954767</v>
      </c>
      <c r="AU789" s="3">
        <v>100</v>
      </c>
      <c r="AV789" s="3">
        <v>89.242866919050783</v>
      </c>
      <c r="AW789" s="3">
        <v>80.568129242531143</v>
      </c>
      <c r="AX789" s="3">
        <v>74.739933908831006</v>
      </c>
      <c r="AY789" s="3">
        <v>61.670534062109539</v>
      </c>
      <c r="AZ789" s="3">
        <v>57.70014184781683</v>
      </c>
      <c r="BA789" s="3">
        <v>63.98522377980855</v>
      </c>
      <c r="BB789" s="3">
        <v>56.358865611875842</v>
      </c>
      <c r="BC789" s="31">
        <v>83.665884734884784</v>
      </c>
    </row>
    <row r="790" spans="1:55" x14ac:dyDescent="0.55000000000000004">
      <c r="A790" s="21" t="s">
        <v>6</v>
      </c>
      <c r="B790" s="21" t="s">
        <v>17336</v>
      </c>
      <c r="C790" s="21" t="s">
        <v>6207</v>
      </c>
      <c r="D790" s="27" t="s">
        <v>6208</v>
      </c>
      <c r="E790" s="4">
        <v>0</v>
      </c>
      <c r="F790" s="4">
        <v>0</v>
      </c>
      <c r="G790" s="4">
        <v>0</v>
      </c>
      <c r="H790" s="62">
        <v>2</v>
      </c>
      <c r="J790" s="28">
        <v>1</v>
      </c>
      <c r="K790" s="13" t="s">
        <v>24548</v>
      </c>
      <c r="L790" s="12" t="s">
        <v>24553</v>
      </c>
      <c r="M790" s="12" t="s">
        <v>24553</v>
      </c>
      <c r="N790" s="12" t="s">
        <v>24553</v>
      </c>
      <c r="O790" s="12" t="s">
        <v>24553</v>
      </c>
      <c r="P790" s="14" t="s">
        <v>24551</v>
      </c>
      <c r="Q790" s="29" t="s">
        <v>24553</v>
      </c>
      <c r="AT790" s="3">
        <v>82.925070956372466</v>
      </c>
      <c r="AU790" s="3">
        <v>84.737794810734187</v>
      </c>
      <c r="AV790" s="3">
        <v>88.440655749463772</v>
      </c>
      <c r="AW790" s="3">
        <v>89.900370392929034</v>
      </c>
      <c r="AX790" s="3">
        <v>87.02212810773311</v>
      </c>
      <c r="AY790" s="3">
        <v>96.017964324748803</v>
      </c>
      <c r="AZ790" s="3">
        <v>100</v>
      </c>
      <c r="BA790" s="3">
        <v>95.851923099350969</v>
      </c>
      <c r="BB790" s="3">
        <v>72.899657573086259</v>
      </c>
      <c r="BC790" s="31">
        <v>60.734539345034968</v>
      </c>
    </row>
    <row r="791" spans="1:55" x14ac:dyDescent="0.55000000000000004">
      <c r="A791" s="21" t="s">
        <v>6</v>
      </c>
      <c r="B791" s="21" t="s">
        <v>20845</v>
      </c>
      <c r="C791" s="21" t="s">
        <v>5224</v>
      </c>
      <c r="D791" s="27" t="s">
        <v>5225</v>
      </c>
      <c r="E791" s="4">
        <v>0</v>
      </c>
      <c r="F791" s="4">
        <v>4</v>
      </c>
      <c r="G791" s="4">
        <v>0</v>
      </c>
      <c r="H791" s="62">
        <v>6</v>
      </c>
      <c r="J791" s="28">
        <v>1</v>
      </c>
      <c r="K791" s="12" t="s">
        <v>24553</v>
      </c>
      <c r="L791" s="12" t="s">
        <v>24553</v>
      </c>
      <c r="M791" s="12" t="s">
        <v>24553</v>
      </c>
      <c r="N791" s="12" t="s">
        <v>24553</v>
      </c>
      <c r="O791" s="12" t="s">
        <v>24553</v>
      </c>
      <c r="P791" s="12" t="s">
        <v>24553</v>
      </c>
      <c r="Q791" s="29" t="s">
        <v>24553</v>
      </c>
      <c r="AA791" s="3">
        <v>47.241048587433248</v>
      </c>
      <c r="AB791" s="3">
        <v>55.534462816141136</v>
      </c>
      <c r="AC791" s="3">
        <v>93.108913110135845</v>
      </c>
      <c r="AD791" s="3">
        <v>88.825243275882727</v>
      </c>
      <c r="AE791" s="3">
        <v>98.43209177685705</v>
      </c>
      <c r="AF791" s="3">
        <v>100</v>
      </c>
      <c r="AG791" s="3">
        <v>85.052668562831187</v>
      </c>
      <c r="AH791" s="32">
        <v>89.513047571958182</v>
      </c>
      <c r="AI791" s="50">
        <v>3.3476669415761699E-3</v>
      </c>
      <c r="AT791" s="3">
        <v>65.0672363672155</v>
      </c>
      <c r="AU791" s="3">
        <v>72.81597901569809</v>
      </c>
      <c r="AV791" s="3">
        <v>66.665838463900627</v>
      </c>
      <c r="AW791" s="3">
        <v>73.670309398807035</v>
      </c>
      <c r="AX791" s="3">
        <v>75.716388305377151</v>
      </c>
      <c r="AY791" s="3">
        <v>95.975592789061267</v>
      </c>
      <c r="AZ791" s="3">
        <v>99.297804824094229</v>
      </c>
      <c r="BA791" s="3">
        <v>100</v>
      </c>
      <c r="BB791" s="3">
        <v>83.600114959803904</v>
      </c>
      <c r="BC791" s="31">
        <v>72.171395572982391</v>
      </c>
    </row>
    <row r="792" spans="1:55" x14ac:dyDescent="0.55000000000000004">
      <c r="A792" s="21" t="s">
        <v>6</v>
      </c>
      <c r="B792" s="21" t="s">
        <v>23195</v>
      </c>
      <c r="C792" s="21" t="s">
        <v>6742</v>
      </c>
      <c r="D792" s="27" t="s">
        <v>6743</v>
      </c>
      <c r="E792" s="4">
        <v>1</v>
      </c>
      <c r="F792" s="4">
        <v>6</v>
      </c>
      <c r="G792" s="4">
        <v>2</v>
      </c>
      <c r="H792" s="62">
        <v>9</v>
      </c>
      <c r="J792" s="28">
        <v>1</v>
      </c>
      <c r="K792" s="13" t="s">
        <v>24548</v>
      </c>
      <c r="L792" s="12" t="s">
        <v>24553</v>
      </c>
      <c r="M792" s="12" t="s">
        <v>24553</v>
      </c>
      <c r="N792" s="12" t="s">
        <v>24553</v>
      </c>
      <c r="O792" s="12" t="s">
        <v>24553</v>
      </c>
      <c r="P792" s="14" t="s">
        <v>24551</v>
      </c>
      <c r="Q792" s="29" t="s">
        <v>24553</v>
      </c>
      <c r="R792" s="3">
        <v>9.984266873212535</v>
      </c>
      <c r="S792" s="3">
        <v>16.448376894739098</v>
      </c>
      <c r="T792" s="3">
        <v>37.928982808088783</v>
      </c>
      <c r="U792" s="3">
        <v>34.329111106909572</v>
      </c>
      <c r="V792" s="3">
        <v>71.909658433375185</v>
      </c>
      <c r="W792" s="3">
        <v>78.285354557917557</v>
      </c>
      <c r="X792" s="3">
        <v>84.758801074728666</v>
      </c>
      <c r="Y792" s="32">
        <v>100</v>
      </c>
      <c r="Z792" s="50">
        <v>1.8766618531334399E-3</v>
      </c>
      <c r="AA792" s="3">
        <v>32.819003574681375</v>
      </c>
      <c r="AB792" s="3">
        <v>36.150151972120334</v>
      </c>
      <c r="AC792" s="3">
        <v>51.684669627357891</v>
      </c>
      <c r="AD792" s="3">
        <v>46.036999710670145</v>
      </c>
      <c r="AE792" s="3">
        <v>91.432964346908832</v>
      </c>
      <c r="AF792" s="3">
        <v>85.791817549956733</v>
      </c>
      <c r="AG792" s="3">
        <v>96.879300053324698</v>
      </c>
      <c r="AH792" s="32">
        <v>100</v>
      </c>
      <c r="AI792" s="50">
        <v>1.24480357653974E-3</v>
      </c>
      <c r="AJ792" s="3">
        <v>15.74441619438848</v>
      </c>
      <c r="AK792" s="3">
        <v>32.394841006454726</v>
      </c>
      <c r="AL792" s="3">
        <v>51.037434299556175</v>
      </c>
      <c r="AM792" s="3">
        <v>18.536607624539347</v>
      </c>
      <c r="AN792" s="3">
        <v>57.749390370591037</v>
      </c>
      <c r="AO792" s="3">
        <v>78.712558032240182</v>
      </c>
      <c r="AP792" s="3">
        <v>52.886579729720054</v>
      </c>
      <c r="AQ792" s="3">
        <v>100</v>
      </c>
      <c r="AR792" s="3">
        <v>69.267711253700497</v>
      </c>
      <c r="AS792" s="31">
        <v>42.749938077184446</v>
      </c>
      <c r="AT792" s="3">
        <v>51.384068163308228</v>
      </c>
      <c r="AU792" s="3">
        <v>51.47497603907054</v>
      </c>
      <c r="AV792" s="3">
        <v>52.831226119084221</v>
      </c>
      <c r="AW792" s="3">
        <v>53.58256453339397</v>
      </c>
      <c r="AX792" s="3">
        <v>51.427464269092184</v>
      </c>
      <c r="AY792" s="3">
        <v>67.594780426995399</v>
      </c>
      <c r="AZ792" s="3">
        <v>74.196403751500213</v>
      </c>
      <c r="BA792" s="3">
        <v>100</v>
      </c>
      <c r="BB792" s="3">
        <v>92.735996244529389</v>
      </c>
      <c r="BC792" s="31">
        <v>98.401145271167294</v>
      </c>
    </row>
    <row r="793" spans="1:55" x14ac:dyDescent="0.55000000000000004">
      <c r="A793" s="21" t="s">
        <v>6</v>
      </c>
      <c r="B793" s="21" t="s">
        <v>17575</v>
      </c>
      <c r="C793" s="21" t="s">
        <v>14132</v>
      </c>
      <c r="D793" s="27" t="s">
        <v>14133</v>
      </c>
      <c r="E793" s="4">
        <v>0</v>
      </c>
      <c r="F793" s="4">
        <v>0</v>
      </c>
      <c r="G793" s="4">
        <v>0</v>
      </c>
      <c r="H793" s="62">
        <v>2</v>
      </c>
      <c r="J793" s="28">
        <v>1</v>
      </c>
      <c r="K793" s="13" t="s">
        <v>24548</v>
      </c>
      <c r="L793" s="12" t="s">
        <v>24553</v>
      </c>
      <c r="M793" s="12" t="s">
        <v>24553</v>
      </c>
      <c r="N793" s="12" t="s">
        <v>24553</v>
      </c>
      <c r="O793" s="12" t="s">
        <v>24553</v>
      </c>
      <c r="P793" s="14" t="s">
        <v>24551</v>
      </c>
      <c r="Q793" s="29" t="s">
        <v>24553</v>
      </c>
      <c r="AT793" s="3">
        <v>7.3519349769287059</v>
      </c>
      <c r="AU793" s="3">
        <v>11.150344403534024</v>
      </c>
      <c r="AV793" s="3">
        <v>15.996621973973937</v>
      </c>
      <c r="AW793" s="3">
        <v>10.659486796236784</v>
      </c>
      <c r="AX793" s="3">
        <v>17.371043609315389</v>
      </c>
      <c r="AY793" s="3">
        <v>28.612117441719409</v>
      </c>
      <c r="AZ793" s="3">
        <v>24.037309800231135</v>
      </c>
      <c r="BA793" s="3">
        <v>56.545004000074705</v>
      </c>
      <c r="BB793" s="3">
        <v>100</v>
      </c>
      <c r="BC793" s="31">
        <v>85.318498397092682</v>
      </c>
    </row>
    <row r="794" spans="1:55" x14ac:dyDescent="0.55000000000000004">
      <c r="A794" s="21" t="s">
        <v>6</v>
      </c>
      <c r="B794" s="21" t="s">
        <v>21164</v>
      </c>
      <c r="C794" s="21" t="s">
        <v>6591</v>
      </c>
      <c r="D794" s="27" t="s">
        <v>6592</v>
      </c>
      <c r="E794" s="4">
        <v>0</v>
      </c>
      <c r="F794" s="4">
        <v>5</v>
      </c>
      <c r="G794" s="4">
        <v>0</v>
      </c>
      <c r="H794" s="62">
        <v>10</v>
      </c>
      <c r="J794" s="28">
        <v>1</v>
      </c>
      <c r="K794" s="13" t="s">
        <v>24548</v>
      </c>
      <c r="L794" s="16" t="s">
        <v>16303</v>
      </c>
      <c r="M794" s="12" t="s">
        <v>24553</v>
      </c>
      <c r="N794" s="12" t="s">
        <v>24553</v>
      </c>
      <c r="O794" s="12" t="s">
        <v>24553</v>
      </c>
      <c r="P794" s="14" t="s">
        <v>24551</v>
      </c>
      <c r="Q794" s="29" t="s">
        <v>24553</v>
      </c>
      <c r="AA794" s="3">
        <v>58.320988869531767</v>
      </c>
      <c r="AB794" s="3">
        <v>61.264850421350836</v>
      </c>
      <c r="AC794" s="3">
        <v>71.026136599236011</v>
      </c>
      <c r="AD794" s="3">
        <v>64.937440561539063</v>
      </c>
      <c r="AE794" s="3">
        <v>91.862649743973364</v>
      </c>
      <c r="AF794" s="3">
        <v>100</v>
      </c>
      <c r="AG794" s="3">
        <v>66.756142718679797</v>
      </c>
      <c r="AH794" s="32">
        <v>64.288596973385381</v>
      </c>
      <c r="AI794" s="50">
        <v>6.8043291149797397E-3</v>
      </c>
      <c r="AT794" s="3">
        <v>100</v>
      </c>
      <c r="AU794" s="3">
        <v>97.968358152060134</v>
      </c>
      <c r="AV794" s="3">
        <v>93.014686690772322</v>
      </c>
      <c r="AW794" s="3">
        <v>98.434804891002898</v>
      </c>
      <c r="AX794" s="3">
        <v>86.750918519338555</v>
      </c>
      <c r="AY794" s="3">
        <v>72.674386134596503</v>
      </c>
      <c r="AZ794" s="3">
        <v>69.437976299866705</v>
      </c>
      <c r="BA794" s="3">
        <v>70.820967213742506</v>
      </c>
      <c r="BB794" s="3">
        <v>52.74629257253406</v>
      </c>
      <c r="BC794" s="31">
        <v>44.666864727586585</v>
      </c>
    </row>
    <row r="795" spans="1:55" x14ac:dyDescent="0.55000000000000004">
      <c r="A795" s="21" t="s">
        <v>6</v>
      </c>
      <c r="B795" s="21" t="s">
        <v>20908</v>
      </c>
      <c r="C795" s="21" t="s">
        <v>12933</v>
      </c>
      <c r="D795" s="27" t="s">
        <v>12934</v>
      </c>
      <c r="E795" s="4">
        <v>0</v>
      </c>
      <c r="F795" s="4">
        <v>4</v>
      </c>
      <c r="G795" s="4">
        <v>0</v>
      </c>
      <c r="H795" s="62">
        <v>8</v>
      </c>
      <c r="J795" s="28">
        <v>1</v>
      </c>
      <c r="K795" s="13" t="s">
        <v>24548</v>
      </c>
      <c r="L795" s="16" t="s">
        <v>16303</v>
      </c>
      <c r="M795" s="12" t="s">
        <v>24553</v>
      </c>
      <c r="N795" s="12" t="s">
        <v>24553</v>
      </c>
      <c r="O795" s="12" t="s">
        <v>24553</v>
      </c>
      <c r="P795" s="14" t="s">
        <v>24551</v>
      </c>
      <c r="Q795" s="29" t="s">
        <v>24553</v>
      </c>
      <c r="AA795" s="3">
        <v>14.866056910551301</v>
      </c>
      <c r="AB795" s="3">
        <v>16.717078310682147</v>
      </c>
      <c r="AC795" s="3">
        <v>30.907020077999952</v>
      </c>
      <c r="AD795" s="3">
        <v>28.553098202055978</v>
      </c>
      <c r="AE795" s="3">
        <v>87.612227535271828</v>
      </c>
      <c r="AF795" s="3">
        <v>100</v>
      </c>
      <c r="AG795" s="3">
        <v>87.532406572405506</v>
      </c>
      <c r="AH795" s="32">
        <v>83.345673583688168</v>
      </c>
      <c r="AI795" s="50">
        <v>1.6101178781382901E-3</v>
      </c>
      <c r="AT795" s="3">
        <v>29.039876656619366</v>
      </c>
      <c r="AU795" s="3">
        <v>34.236253538582453</v>
      </c>
      <c r="AV795" s="3">
        <v>35.293117830025032</v>
      </c>
      <c r="AW795" s="3">
        <v>29.60783430384825</v>
      </c>
      <c r="AX795" s="3">
        <v>26.449840618036024</v>
      </c>
      <c r="AY795" s="3">
        <v>32.818184058957485</v>
      </c>
      <c r="AZ795" s="3">
        <v>36.787063976762063</v>
      </c>
      <c r="BA795" s="3">
        <v>89.668700191945234</v>
      </c>
      <c r="BB795" s="3">
        <v>100</v>
      </c>
      <c r="BC795" s="31">
        <v>91.509950007199336</v>
      </c>
    </row>
    <row r="796" spans="1:55" x14ac:dyDescent="0.55000000000000004">
      <c r="A796" s="21" t="s">
        <v>6</v>
      </c>
      <c r="B796" s="21" t="s">
        <v>17833</v>
      </c>
      <c r="C796" s="21" t="s">
        <v>12044</v>
      </c>
      <c r="D796" s="27" t="s">
        <v>12045</v>
      </c>
      <c r="E796" s="4">
        <v>0</v>
      </c>
      <c r="F796" s="4">
        <v>0</v>
      </c>
      <c r="G796" s="4">
        <v>0</v>
      </c>
      <c r="H796" s="62">
        <v>3</v>
      </c>
      <c r="J796" s="28">
        <v>1</v>
      </c>
      <c r="K796" s="13" t="s">
        <v>24548</v>
      </c>
      <c r="L796" s="12" t="s">
        <v>24553</v>
      </c>
      <c r="M796" s="12" t="s">
        <v>24553</v>
      </c>
      <c r="N796" s="12" t="s">
        <v>24553</v>
      </c>
      <c r="O796" s="12" t="s">
        <v>24553</v>
      </c>
      <c r="P796" s="12" t="s">
        <v>24553</v>
      </c>
      <c r="Q796" s="29" t="s">
        <v>24553</v>
      </c>
      <c r="AT796" s="3">
        <v>34.15968923628148</v>
      </c>
      <c r="AU796" s="3">
        <v>44.325276827371113</v>
      </c>
      <c r="AV796" s="3">
        <v>49.876512532757957</v>
      </c>
      <c r="AW796" s="3">
        <v>41.649533017606238</v>
      </c>
      <c r="AX796" s="3">
        <v>46.772928287657159</v>
      </c>
      <c r="AY796" s="3">
        <v>63.198929019392203</v>
      </c>
      <c r="AZ796" s="3">
        <v>68.858019571509772</v>
      </c>
      <c r="BA796" s="3">
        <v>95.133138269503831</v>
      </c>
      <c r="BB796" s="3">
        <v>100</v>
      </c>
      <c r="BC796" s="31">
        <v>95.632421148788538</v>
      </c>
    </row>
    <row r="797" spans="1:55" x14ac:dyDescent="0.55000000000000004">
      <c r="A797" s="21" t="s">
        <v>6</v>
      </c>
      <c r="B797" s="21" t="s">
        <v>21003</v>
      </c>
      <c r="C797" s="21" t="s">
        <v>1054</v>
      </c>
      <c r="D797" s="27" t="s">
        <v>1055</v>
      </c>
      <c r="E797" s="4">
        <v>0</v>
      </c>
      <c r="F797" s="4">
        <v>4</v>
      </c>
      <c r="G797" s="4">
        <v>0</v>
      </c>
      <c r="H797" s="62">
        <v>14</v>
      </c>
      <c r="J797" s="28">
        <v>1</v>
      </c>
      <c r="K797" s="13" t="s">
        <v>24548</v>
      </c>
      <c r="L797" s="12" t="s">
        <v>24553</v>
      </c>
      <c r="M797" s="12" t="s">
        <v>24553</v>
      </c>
      <c r="N797" s="12" t="s">
        <v>24553</v>
      </c>
      <c r="O797" s="12" t="s">
        <v>24553</v>
      </c>
      <c r="P797" s="14" t="s">
        <v>24551</v>
      </c>
      <c r="Q797" s="29" t="s">
        <v>24553</v>
      </c>
      <c r="AA797" s="3">
        <v>78.653275231385237</v>
      </c>
      <c r="AB797" s="3">
        <v>69.531636620395233</v>
      </c>
      <c r="AC797" s="3">
        <v>100</v>
      </c>
      <c r="AD797" s="3">
        <v>86.021653733573118</v>
      </c>
      <c r="AE797" s="3">
        <v>82.222188518887179</v>
      </c>
      <c r="AF797" s="3">
        <v>58.350309400135018</v>
      </c>
      <c r="AG797" s="3">
        <v>52.641639012798855</v>
      </c>
      <c r="AH797" s="32">
        <v>59.185121778808423</v>
      </c>
      <c r="AI797" s="50">
        <v>0.12109338202571999</v>
      </c>
      <c r="AT797" s="3">
        <v>97.574969177900854</v>
      </c>
      <c r="AU797" s="3">
        <v>88.560393673321329</v>
      </c>
      <c r="AV797" s="3">
        <v>78.198358745436366</v>
      </c>
      <c r="AW797" s="3">
        <v>100</v>
      </c>
      <c r="AX797" s="3">
        <v>95.043792975872591</v>
      </c>
      <c r="AY797" s="3">
        <v>90.976808543198345</v>
      </c>
      <c r="AZ797" s="3">
        <v>99.435749694724791</v>
      </c>
      <c r="BA797" s="3">
        <v>77.960929155191678</v>
      </c>
      <c r="BB797" s="3">
        <v>78.690625228954133</v>
      </c>
      <c r="BC797" s="31">
        <v>68.979820025986115</v>
      </c>
    </row>
    <row r="798" spans="1:55" x14ac:dyDescent="0.55000000000000004">
      <c r="A798" s="21" t="s">
        <v>6</v>
      </c>
      <c r="B798" s="21" t="s">
        <v>18228</v>
      </c>
      <c r="C798" s="21" t="s">
        <v>5417</v>
      </c>
      <c r="D798" s="27" t="s">
        <v>5418</v>
      </c>
      <c r="E798" s="4">
        <v>0</v>
      </c>
      <c r="F798" s="4">
        <v>0</v>
      </c>
      <c r="G798" s="4">
        <v>0</v>
      </c>
      <c r="H798" s="62">
        <v>6</v>
      </c>
      <c r="J798" s="28">
        <v>1</v>
      </c>
      <c r="K798" s="13" t="s">
        <v>24548</v>
      </c>
      <c r="L798" s="12" t="s">
        <v>24553</v>
      </c>
      <c r="M798" s="12" t="s">
        <v>24553</v>
      </c>
      <c r="N798" s="12" t="s">
        <v>24553</v>
      </c>
      <c r="O798" s="12" t="s">
        <v>24553</v>
      </c>
      <c r="P798" s="14" t="s">
        <v>24551</v>
      </c>
      <c r="Q798" s="29" t="s">
        <v>24553</v>
      </c>
      <c r="AT798" s="3">
        <v>52.964652809791666</v>
      </c>
      <c r="AU798" s="3">
        <v>65.494554644937963</v>
      </c>
      <c r="AV798" s="3">
        <v>64.318984976289741</v>
      </c>
      <c r="AW798" s="3">
        <v>68.359348061348442</v>
      </c>
      <c r="AX798" s="3">
        <v>60.755691349273711</v>
      </c>
      <c r="AY798" s="3">
        <v>70.403644861562725</v>
      </c>
      <c r="AZ798" s="3">
        <v>75.699496465421745</v>
      </c>
      <c r="BA798" s="3">
        <v>100</v>
      </c>
      <c r="BB798" s="3">
        <v>93.628297785590604</v>
      </c>
      <c r="BC798" s="31">
        <v>93.767987254533793</v>
      </c>
    </row>
    <row r="799" spans="1:55" x14ac:dyDescent="0.55000000000000004">
      <c r="A799" s="21" t="s">
        <v>6</v>
      </c>
      <c r="B799" s="21" t="s">
        <v>20820</v>
      </c>
      <c r="C799" s="21" t="s">
        <v>8315</v>
      </c>
      <c r="D799" s="27" t="s">
        <v>8316</v>
      </c>
      <c r="E799" s="4">
        <v>0</v>
      </c>
      <c r="F799" s="4">
        <v>4</v>
      </c>
      <c r="G799" s="4">
        <v>0</v>
      </c>
      <c r="H799" s="62">
        <v>5</v>
      </c>
      <c r="J799" s="28">
        <v>1</v>
      </c>
      <c r="K799" s="13" t="s">
        <v>24548</v>
      </c>
      <c r="L799" s="12" t="s">
        <v>24553</v>
      </c>
      <c r="M799" s="12" t="s">
        <v>24553</v>
      </c>
      <c r="N799" s="12" t="s">
        <v>24553</v>
      </c>
      <c r="O799" s="12" t="s">
        <v>24553</v>
      </c>
      <c r="P799" s="14" t="s">
        <v>24551</v>
      </c>
      <c r="Q799" s="29" t="s">
        <v>24553</v>
      </c>
      <c r="AA799" s="3">
        <v>48.025233407487669</v>
      </c>
      <c r="AB799" s="3">
        <v>45.853165319192506</v>
      </c>
      <c r="AC799" s="3">
        <v>92.358470982501487</v>
      </c>
      <c r="AD799" s="3">
        <v>94.846823462062247</v>
      </c>
      <c r="AE799" s="3">
        <v>100</v>
      </c>
      <c r="AF799" s="3">
        <v>91.603869914113915</v>
      </c>
      <c r="AG799" s="3">
        <v>92.267283351904823</v>
      </c>
      <c r="AH799" s="32">
        <v>97.506317529484079</v>
      </c>
      <c r="AI799" s="50">
        <v>2.53729980536371E-3</v>
      </c>
      <c r="AT799" s="3">
        <v>61.183066022366773</v>
      </c>
      <c r="AU799" s="3">
        <v>73.122590588227496</v>
      </c>
      <c r="AV799" s="3">
        <v>70.20075718248296</v>
      </c>
      <c r="AW799" s="3">
        <v>71.084422930651087</v>
      </c>
      <c r="AX799" s="3">
        <v>62.834789140399764</v>
      </c>
      <c r="AY799" s="3">
        <v>86.012452955203685</v>
      </c>
      <c r="AZ799" s="3">
        <v>100</v>
      </c>
      <c r="BA799" s="3">
        <v>80.25135721033682</v>
      </c>
      <c r="BB799" s="3">
        <v>73.511705748272121</v>
      </c>
      <c r="BC799" s="31">
        <v>66.460820062916312</v>
      </c>
    </row>
    <row r="800" spans="1:55" x14ac:dyDescent="0.55000000000000004">
      <c r="A800" s="21" t="s">
        <v>6</v>
      </c>
      <c r="B800" s="21" t="s">
        <v>20520</v>
      </c>
      <c r="C800" s="21" t="s">
        <v>8615</v>
      </c>
      <c r="D800" s="27" t="s">
        <v>8616</v>
      </c>
      <c r="E800" s="4">
        <v>0</v>
      </c>
      <c r="F800" s="4">
        <v>3</v>
      </c>
      <c r="G800" s="4">
        <v>0</v>
      </c>
      <c r="H800" s="62">
        <v>5</v>
      </c>
      <c r="J800" s="28">
        <v>1</v>
      </c>
      <c r="K800" s="13" t="s">
        <v>24548</v>
      </c>
      <c r="L800" s="12" t="s">
        <v>24553</v>
      </c>
      <c r="M800" s="12" t="s">
        <v>24553</v>
      </c>
      <c r="N800" s="12" t="s">
        <v>24553</v>
      </c>
      <c r="O800" s="12" t="s">
        <v>24553</v>
      </c>
      <c r="P800" s="14" t="s">
        <v>24551</v>
      </c>
      <c r="Q800" s="29" t="s">
        <v>24553</v>
      </c>
      <c r="AA800" s="3">
        <v>88.654534462092556</v>
      </c>
      <c r="AB800" s="3">
        <v>100</v>
      </c>
      <c r="AC800" s="3">
        <v>37.463374884795506</v>
      </c>
      <c r="AD800" s="3">
        <v>43.937501165009287</v>
      </c>
      <c r="AE800" s="3">
        <v>28.251636002859719</v>
      </c>
      <c r="AF800" s="3">
        <v>27.023491444668402</v>
      </c>
      <c r="AG800" s="3">
        <v>22.439791002434667</v>
      </c>
      <c r="AH800" s="32">
        <v>23.444182276649347</v>
      </c>
      <c r="AI800" s="50">
        <v>2.1453936827395301E-3</v>
      </c>
      <c r="AT800" s="3">
        <v>94.236967021415992</v>
      </c>
      <c r="AU800" s="3">
        <v>100</v>
      </c>
      <c r="AV800" s="3">
        <v>99.749406387441439</v>
      </c>
      <c r="AW800" s="3">
        <v>98.270985904042334</v>
      </c>
      <c r="AX800" s="3">
        <v>92.84480252885885</v>
      </c>
      <c r="AY800" s="3">
        <v>79.66507116616441</v>
      </c>
      <c r="AZ800" s="3">
        <v>72.456418423273476</v>
      </c>
      <c r="BA800" s="3">
        <v>45.136126680820936</v>
      </c>
      <c r="BB800" s="3">
        <v>38.688005287676738</v>
      </c>
      <c r="BC800" s="31">
        <v>26.852053225955689</v>
      </c>
    </row>
    <row r="801" spans="1:55" x14ac:dyDescent="0.55000000000000004">
      <c r="A801" s="21" t="s">
        <v>6</v>
      </c>
      <c r="B801" s="21" t="s">
        <v>19791</v>
      </c>
      <c r="C801" s="21" t="s">
        <v>1996</v>
      </c>
      <c r="D801" s="27" t="s">
        <v>1997</v>
      </c>
      <c r="E801" s="4">
        <v>0</v>
      </c>
      <c r="F801" s="4">
        <v>2</v>
      </c>
      <c r="G801" s="4">
        <v>0</v>
      </c>
      <c r="H801" s="62">
        <v>2</v>
      </c>
      <c r="J801" s="28">
        <v>1</v>
      </c>
      <c r="K801" s="13" t="s">
        <v>24548</v>
      </c>
      <c r="L801" s="12" t="s">
        <v>24553</v>
      </c>
      <c r="M801" s="12" t="s">
        <v>24553</v>
      </c>
      <c r="N801" s="12" t="s">
        <v>24553</v>
      </c>
      <c r="O801" s="12" t="s">
        <v>24553</v>
      </c>
      <c r="P801" s="14" t="s">
        <v>24551</v>
      </c>
      <c r="Q801" s="29" t="s">
        <v>24553</v>
      </c>
      <c r="AA801" s="3">
        <v>27.141103890304358</v>
      </c>
      <c r="AB801" s="3">
        <v>25.362519693783604</v>
      </c>
      <c r="AC801" s="3">
        <v>50.80397282989432</v>
      </c>
      <c r="AD801" s="3">
        <v>60.26718810695818</v>
      </c>
      <c r="AE801" s="3">
        <v>73.763696767646991</v>
      </c>
      <c r="AF801" s="3">
        <v>72.746483240929123</v>
      </c>
      <c r="AG801" s="3">
        <v>100</v>
      </c>
      <c r="AH801" s="32">
        <v>93.105664290158401</v>
      </c>
      <c r="AI801" s="50">
        <v>2.1453936827395301E-3</v>
      </c>
      <c r="AT801" s="3">
        <v>48.80791000696685</v>
      </c>
      <c r="AU801" s="3">
        <v>71.804812276422908</v>
      </c>
      <c r="AV801" s="3">
        <v>64.64357600328195</v>
      </c>
      <c r="AW801" s="3">
        <v>77.758376440411226</v>
      </c>
      <c r="AX801" s="3">
        <v>68.17736656173517</v>
      </c>
      <c r="AY801" s="3">
        <v>86.078896127438369</v>
      </c>
      <c r="AZ801" s="3">
        <v>93.088935728044632</v>
      </c>
      <c r="BA801" s="3">
        <v>80.730457193359754</v>
      </c>
      <c r="BB801" s="3">
        <v>92.772993110333317</v>
      </c>
      <c r="BC801" s="31">
        <v>100</v>
      </c>
    </row>
    <row r="802" spans="1:55" x14ac:dyDescent="0.55000000000000004">
      <c r="A802" s="21" t="s">
        <v>6</v>
      </c>
      <c r="B802" s="21" t="s">
        <v>23624</v>
      </c>
      <c r="C802" s="21" t="s">
        <v>6549</v>
      </c>
      <c r="D802" s="27" t="s">
        <v>6550</v>
      </c>
      <c r="E802" s="4">
        <v>2</v>
      </c>
      <c r="F802" s="4">
        <v>6</v>
      </c>
      <c r="G802" s="4">
        <v>10</v>
      </c>
      <c r="H802" s="62">
        <v>12</v>
      </c>
      <c r="J802" s="28">
        <v>1</v>
      </c>
      <c r="K802" s="13" t="s">
        <v>24548</v>
      </c>
      <c r="L802" s="16" t="s">
        <v>16303</v>
      </c>
      <c r="M802" s="12" t="s">
        <v>24553</v>
      </c>
      <c r="N802" s="12" t="s">
        <v>24553</v>
      </c>
      <c r="O802" s="12" t="s">
        <v>24553</v>
      </c>
      <c r="P802" s="14" t="s">
        <v>24551</v>
      </c>
      <c r="Q802" s="29" t="s">
        <v>24553</v>
      </c>
      <c r="R802" s="3">
        <v>38.029701301310553</v>
      </c>
      <c r="S802" s="3">
        <v>33.154159193944729</v>
      </c>
      <c r="T802" s="3">
        <v>81.968981847036218</v>
      </c>
      <c r="U802" s="3">
        <v>88.332445981572832</v>
      </c>
      <c r="V802" s="3">
        <v>72.148515784409156</v>
      </c>
      <c r="W802" s="3">
        <v>75.411151187401487</v>
      </c>
      <c r="X802" s="3">
        <v>88.693652258192841</v>
      </c>
      <c r="Y802" s="32">
        <v>100</v>
      </c>
      <c r="Z802" s="50">
        <v>2.4558688903201301E-3</v>
      </c>
      <c r="AA802" s="3">
        <v>100</v>
      </c>
      <c r="AB802" s="3">
        <v>71.535991153626924</v>
      </c>
      <c r="AC802" s="3">
        <v>89.602398346887739</v>
      </c>
      <c r="AD802" s="3">
        <v>87.366457032394777</v>
      </c>
      <c r="AE802" s="3">
        <v>63.294766385650426</v>
      </c>
      <c r="AF802" s="3">
        <v>60.464683318489051</v>
      </c>
      <c r="AG802" s="3">
        <v>73.445340983765107</v>
      </c>
      <c r="AH802" s="32">
        <v>68.405021415929951</v>
      </c>
      <c r="AI802" s="50">
        <v>0.18293740408633799</v>
      </c>
      <c r="AJ802" s="3">
        <v>60.640891407264654</v>
      </c>
      <c r="AK802" s="3">
        <v>27.512398610894046</v>
      </c>
      <c r="AL802" s="3">
        <v>27.652154081445758</v>
      </c>
      <c r="AM802" s="3">
        <v>44.430882766639201</v>
      </c>
      <c r="AN802" s="3">
        <v>55.876931355313872</v>
      </c>
      <c r="AO802" s="3">
        <v>57.318807481251987</v>
      </c>
      <c r="AP802" s="3">
        <v>61.132572102799855</v>
      </c>
      <c r="AQ802" s="3">
        <v>88.053955364135561</v>
      </c>
      <c r="AR802" s="3">
        <v>79.674736930520766</v>
      </c>
      <c r="AS802" s="31">
        <v>100</v>
      </c>
      <c r="AT802" s="3">
        <v>68.868728761018488</v>
      </c>
      <c r="AU802" s="3">
        <v>64.623834910552517</v>
      </c>
      <c r="AV802" s="3">
        <v>59.68076789955601</v>
      </c>
      <c r="AW802" s="3">
        <v>64.110317127650944</v>
      </c>
      <c r="AX802" s="3">
        <v>75.786523768876023</v>
      </c>
      <c r="AY802" s="3">
        <v>55.110808573493088</v>
      </c>
      <c r="AZ802" s="3">
        <v>56.685972895820136</v>
      </c>
      <c r="BA802" s="3">
        <v>50.797565956241066</v>
      </c>
      <c r="BB802" s="3">
        <v>82.119821669913946</v>
      </c>
      <c r="BC802" s="31">
        <v>100</v>
      </c>
    </row>
    <row r="803" spans="1:55" x14ac:dyDescent="0.55000000000000004">
      <c r="A803" s="21" t="s">
        <v>6</v>
      </c>
      <c r="B803" s="21" t="s">
        <v>22140</v>
      </c>
      <c r="C803" s="21" t="s">
        <v>198</v>
      </c>
      <c r="D803" s="27" t="s">
        <v>199</v>
      </c>
      <c r="E803" s="4">
        <v>0</v>
      </c>
      <c r="F803" s="4">
        <v>0</v>
      </c>
      <c r="G803" s="4">
        <v>1</v>
      </c>
      <c r="H803" s="62">
        <v>15</v>
      </c>
      <c r="J803" s="28">
        <v>1</v>
      </c>
      <c r="K803" s="13" t="s">
        <v>24548</v>
      </c>
      <c r="L803" s="12" t="s">
        <v>24553</v>
      </c>
      <c r="M803" s="12" t="s">
        <v>24553</v>
      </c>
      <c r="N803" s="12" t="s">
        <v>24553</v>
      </c>
      <c r="O803" s="12" t="s">
        <v>24553</v>
      </c>
      <c r="P803" s="14" t="s">
        <v>24551</v>
      </c>
      <c r="Q803" s="29" t="s">
        <v>24553</v>
      </c>
      <c r="AJ803" s="3">
        <v>49.365920811687566</v>
      </c>
      <c r="AK803" s="3">
        <v>37.846295895271211</v>
      </c>
      <c r="AL803" s="3">
        <v>47.664035541846218</v>
      </c>
      <c r="AM803" s="3">
        <v>43.362056381184019</v>
      </c>
      <c r="AN803" s="3">
        <v>80.336603916658817</v>
      </c>
      <c r="AO803" s="3">
        <v>87.301762439220425</v>
      </c>
      <c r="AP803" s="3">
        <v>82.474253235856438</v>
      </c>
      <c r="AQ803" s="3">
        <v>100</v>
      </c>
      <c r="AR803" s="3">
        <v>53.673230427237641</v>
      </c>
      <c r="AS803" s="31">
        <v>53.514120022820123</v>
      </c>
      <c r="AT803" s="3">
        <v>51.170640366650446</v>
      </c>
      <c r="AU803" s="3">
        <v>42.338435421285034</v>
      </c>
      <c r="AV803" s="3">
        <v>42.891687815947229</v>
      </c>
      <c r="AW803" s="3">
        <v>68.653905906989593</v>
      </c>
      <c r="AX803" s="3">
        <v>81.003056941315151</v>
      </c>
      <c r="AY803" s="3">
        <v>96.592661178187043</v>
      </c>
      <c r="AZ803" s="3">
        <v>100</v>
      </c>
      <c r="BA803" s="3">
        <v>94.154855966720476</v>
      </c>
      <c r="BB803" s="3">
        <v>98.537872327197675</v>
      </c>
      <c r="BC803" s="31">
        <v>83.324027518825645</v>
      </c>
    </row>
    <row r="804" spans="1:55" x14ac:dyDescent="0.55000000000000004">
      <c r="A804" s="21" t="s">
        <v>6</v>
      </c>
      <c r="B804" s="21" t="s">
        <v>20319</v>
      </c>
      <c r="C804" s="21" t="s">
        <v>1752</v>
      </c>
      <c r="D804" s="27" t="s">
        <v>1753</v>
      </c>
      <c r="E804" s="4">
        <v>0</v>
      </c>
      <c r="F804" s="4">
        <v>2</v>
      </c>
      <c r="G804" s="4">
        <v>0</v>
      </c>
      <c r="H804" s="62">
        <v>16</v>
      </c>
      <c r="J804" s="28">
        <v>1</v>
      </c>
      <c r="K804" s="13" t="s">
        <v>24548</v>
      </c>
      <c r="L804" s="12" t="s">
        <v>24553</v>
      </c>
      <c r="M804" s="12" t="s">
        <v>24553</v>
      </c>
      <c r="N804" s="12" t="s">
        <v>24553</v>
      </c>
      <c r="O804" s="12" t="s">
        <v>24553</v>
      </c>
      <c r="P804" s="14" t="s">
        <v>24551</v>
      </c>
      <c r="Q804" s="29" t="s">
        <v>24553</v>
      </c>
      <c r="AA804" s="3">
        <v>40.53282982494521</v>
      </c>
      <c r="AB804" s="3">
        <v>37.50850012745542</v>
      </c>
      <c r="AC804" s="3">
        <v>96.269252703167169</v>
      </c>
      <c r="AD804" s="3">
        <v>79.015046513102277</v>
      </c>
      <c r="AE804" s="3">
        <v>100</v>
      </c>
      <c r="AF804" s="3">
        <v>88.083496037116774</v>
      </c>
      <c r="AG804" s="3">
        <v>79.846250258288109</v>
      </c>
      <c r="AH804" s="32">
        <v>68.194616493617843</v>
      </c>
      <c r="AI804" s="50">
        <v>1.8750229361257802E-2</v>
      </c>
      <c r="AT804" s="3">
        <v>45.706175920668827</v>
      </c>
      <c r="AU804" s="3">
        <v>52.220548600354434</v>
      </c>
      <c r="AV804" s="3">
        <v>60.101657881538998</v>
      </c>
      <c r="AW804" s="3">
        <v>64.625020174061291</v>
      </c>
      <c r="AX804" s="3">
        <v>67.14390651861514</v>
      </c>
      <c r="AY804" s="3">
        <v>100</v>
      </c>
      <c r="AZ804" s="3">
        <v>90.551255702294782</v>
      </c>
      <c r="BA804" s="3">
        <v>96.402063657261039</v>
      </c>
      <c r="BB804" s="3">
        <v>83.421648987497235</v>
      </c>
      <c r="BC804" s="31">
        <v>69.18464562734188</v>
      </c>
    </row>
    <row r="805" spans="1:55" x14ac:dyDescent="0.55000000000000004">
      <c r="A805" s="21" t="s">
        <v>6</v>
      </c>
      <c r="B805" s="21" t="s">
        <v>21816</v>
      </c>
      <c r="C805" s="21" t="s">
        <v>4452</v>
      </c>
      <c r="D805" s="27" t="s">
        <v>4453</v>
      </c>
      <c r="E805" s="4">
        <v>0</v>
      </c>
      <c r="F805" s="4">
        <v>13</v>
      </c>
      <c r="G805" s="4">
        <v>0</v>
      </c>
      <c r="H805" s="62">
        <v>37</v>
      </c>
      <c r="J805" s="28">
        <v>1</v>
      </c>
      <c r="K805" s="13" t="s">
        <v>24548</v>
      </c>
      <c r="L805" s="12" t="s">
        <v>24553</v>
      </c>
      <c r="M805" s="12" t="s">
        <v>24553</v>
      </c>
      <c r="N805" s="12" t="s">
        <v>24553</v>
      </c>
      <c r="O805" s="12" t="s">
        <v>24553</v>
      </c>
      <c r="P805" s="14" t="s">
        <v>24551</v>
      </c>
      <c r="Q805" s="29" t="s">
        <v>24553</v>
      </c>
      <c r="AA805" s="3">
        <v>53.671393580909765</v>
      </c>
      <c r="AB805" s="3">
        <v>45.617865320001044</v>
      </c>
      <c r="AC805" s="3">
        <v>98.533775955841179</v>
      </c>
      <c r="AD805" s="3">
        <v>100</v>
      </c>
      <c r="AE805" s="3">
        <v>72.172205548606144</v>
      </c>
      <c r="AF805" s="3">
        <v>70.031764539779672</v>
      </c>
      <c r="AG805" s="3">
        <v>44.833067860151523</v>
      </c>
      <c r="AH805" s="32">
        <v>44.133771318263847</v>
      </c>
      <c r="AI805" s="50">
        <v>1.6101178781382901E-3</v>
      </c>
      <c r="AT805" s="3">
        <v>54.843647984034824</v>
      </c>
      <c r="AU805" s="3">
        <v>62.085513431234254</v>
      </c>
      <c r="AV805" s="3">
        <v>64.026463835414376</v>
      </c>
      <c r="AW805" s="3">
        <v>67.570091533497461</v>
      </c>
      <c r="AX805" s="3">
        <v>65.028234550047088</v>
      </c>
      <c r="AY805" s="3">
        <v>98.917249333080676</v>
      </c>
      <c r="AZ805" s="3">
        <v>100</v>
      </c>
      <c r="BA805" s="3">
        <v>88.689376761897392</v>
      </c>
      <c r="BB805" s="3">
        <v>69.616489750791999</v>
      </c>
      <c r="BC805" s="31">
        <v>53.301667838134378</v>
      </c>
    </row>
    <row r="806" spans="1:55" x14ac:dyDescent="0.55000000000000004">
      <c r="A806" s="21" t="s">
        <v>6</v>
      </c>
      <c r="B806" s="21" t="s">
        <v>20703</v>
      </c>
      <c r="C806" s="21" t="s">
        <v>6466</v>
      </c>
      <c r="D806" s="27" t="s">
        <v>6467</v>
      </c>
      <c r="E806" s="4">
        <v>0</v>
      </c>
      <c r="F806" s="4">
        <v>3</v>
      </c>
      <c r="G806" s="4">
        <v>0</v>
      </c>
      <c r="H806" s="62">
        <v>14</v>
      </c>
      <c r="J806" s="28">
        <v>1</v>
      </c>
      <c r="K806" s="13" t="s">
        <v>24548</v>
      </c>
      <c r="L806" s="12" t="s">
        <v>24553</v>
      </c>
      <c r="M806" s="12" t="s">
        <v>24553</v>
      </c>
      <c r="N806" s="12" t="s">
        <v>24553</v>
      </c>
      <c r="O806" s="12" t="s">
        <v>24553</v>
      </c>
      <c r="P806" s="14" t="s">
        <v>24551</v>
      </c>
      <c r="Q806" s="29" t="s">
        <v>24553</v>
      </c>
      <c r="AA806" s="3">
        <v>27.588560770036036</v>
      </c>
      <c r="AB806" s="3">
        <v>25.358233968981004</v>
      </c>
      <c r="AC806" s="3">
        <v>100</v>
      </c>
      <c r="AD806" s="3">
        <v>96.403025439789374</v>
      </c>
      <c r="AE806" s="3">
        <v>49.2026019650461</v>
      </c>
      <c r="AF806" s="3">
        <v>45.73829359316349</v>
      </c>
      <c r="AG806" s="3">
        <v>32.16201252650567</v>
      </c>
      <c r="AH806" s="32">
        <v>29.190993718861964</v>
      </c>
      <c r="AI806" s="50">
        <v>5.7949783443577904E-4</v>
      </c>
      <c r="AT806" s="3">
        <v>45.015915417239071</v>
      </c>
      <c r="AU806" s="3">
        <v>48.279880188927045</v>
      </c>
      <c r="AV806" s="3">
        <v>52.509503050576043</v>
      </c>
      <c r="AW806" s="3">
        <v>52.047068239274388</v>
      </c>
      <c r="AX806" s="3">
        <v>57.308018561689877</v>
      </c>
      <c r="AY806" s="3">
        <v>92.148850655165873</v>
      </c>
      <c r="AZ806" s="3">
        <v>100</v>
      </c>
      <c r="BA806" s="3">
        <v>95.873532401620494</v>
      </c>
      <c r="BB806" s="3">
        <v>63.650735829525161</v>
      </c>
      <c r="BC806" s="31">
        <v>48.493261691368566</v>
      </c>
    </row>
    <row r="807" spans="1:55" x14ac:dyDescent="0.55000000000000004">
      <c r="A807" s="21" t="s">
        <v>6</v>
      </c>
      <c r="B807" s="21" t="s">
        <v>19899</v>
      </c>
      <c r="C807" s="21" t="s">
        <v>9355</v>
      </c>
      <c r="D807" s="27" t="s">
        <v>9356</v>
      </c>
      <c r="E807" s="4">
        <v>0</v>
      </c>
      <c r="F807" s="4">
        <v>2</v>
      </c>
      <c r="G807" s="4">
        <v>0</v>
      </c>
      <c r="H807" s="62">
        <v>3</v>
      </c>
      <c r="J807" s="28">
        <v>1</v>
      </c>
      <c r="K807" s="13" t="s">
        <v>24548</v>
      </c>
      <c r="L807" s="12" t="s">
        <v>24553</v>
      </c>
      <c r="M807" s="12" t="s">
        <v>24553</v>
      </c>
      <c r="N807" s="12" t="s">
        <v>24553</v>
      </c>
      <c r="O807" s="12" t="s">
        <v>24553</v>
      </c>
      <c r="P807" s="14" t="s">
        <v>24551</v>
      </c>
      <c r="Q807" s="29" t="s">
        <v>24553</v>
      </c>
      <c r="AA807" s="3">
        <v>50.649985934467402</v>
      </c>
      <c r="AB807" s="3">
        <v>55.834746150074068</v>
      </c>
      <c r="AC807" s="3">
        <v>100</v>
      </c>
      <c r="AD807" s="3">
        <v>93.337077929234127</v>
      </c>
      <c r="AE807" s="3">
        <v>81.082764366794024</v>
      </c>
      <c r="AF807" s="3">
        <v>77.763015243214539</v>
      </c>
      <c r="AG807" s="3">
        <v>63.009022136232495</v>
      </c>
      <c r="AH807" s="32">
        <v>54.685503670546609</v>
      </c>
      <c r="AI807" s="50">
        <v>5.5325344008712697E-3</v>
      </c>
      <c r="AT807" s="3">
        <v>54.630751762940896</v>
      </c>
      <c r="AU807" s="3">
        <v>57.298077024015946</v>
      </c>
      <c r="AV807" s="3">
        <v>68.959404022820621</v>
      </c>
      <c r="AW807" s="3">
        <v>60.939808787276498</v>
      </c>
      <c r="AX807" s="3">
        <v>69.902647924202157</v>
      </c>
      <c r="AY807" s="3">
        <v>89.940839594711719</v>
      </c>
      <c r="AZ807" s="3">
        <v>96.941549668488562</v>
      </c>
      <c r="BA807" s="3">
        <v>100</v>
      </c>
      <c r="BB807" s="3">
        <v>76.71834283533174</v>
      </c>
      <c r="BC807" s="31">
        <v>78.07854162343726</v>
      </c>
    </row>
    <row r="808" spans="1:55" x14ac:dyDescent="0.55000000000000004">
      <c r="A808" s="21" t="s">
        <v>6</v>
      </c>
      <c r="B808" s="21" t="s">
        <v>19646</v>
      </c>
      <c r="C808" s="21" t="s">
        <v>15175</v>
      </c>
      <c r="D808" s="27" t="s">
        <v>15176</v>
      </c>
      <c r="E808" s="4">
        <v>0</v>
      </c>
      <c r="F808" s="4">
        <v>2</v>
      </c>
      <c r="G808" s="4">
        <v>0</v>
      </c>
      <c r="H808" s="62">
        <v>0</v>
      </c>
      <c r="J808" s="28">
        <v>1</v>
      </c>
      <c r="K808" s="13" t="s">
        <v>24548</v>
      </c>
      <c r="L808" s="16" t="s">
        <v>16303</v>
      </c>
      <c r="M808" s="12" t="s">
        <v>24553</v>
      </c>
      <c r="N808" s="12" t="s">
        <v>24553</v>
      </c>
      <c r="O808" s="12" t="s">
        <v>24553</v>
      </c>
      <c r="P808" s="12" t="s">
        <v>24553</v>
      </c>
      <c r="Q808" s="29" t="s">
        <v>24553</v>
      </c>
      <c r="AA808" s="3">
        <v>66.934095294434954</v>
      </c>
      <c r="AB808" s="3">
        <v>77.543329137454293</v>
      </c>
      <c r="AC808" s="3">
        <v>80.55099513372852</v>
      </c>
      <c r="AD808" s="3">
        <v>84.775310568450948</v>
      </c>
      <c r="AE808" s="3">
        <v>94.683731330741836</v>
      </c>
      <c r="AF808" s="3">
        <v>100</v>
      </c>
      <c r="AG808" s="3">
        <v>74.426973184035276</v>
      </c>
      <c r="AH808" s="32">
        <v>69.662548840573464</v>
      </c>
      <c r="AI808" s="50">
        <v>2.7281800669321399E-2</v>
      </c>
    </row>
    <row r="809" spans="1:55" x14ac:dyDescent="0.55000000000000004">
      <c r="A809" s="21" t="s">
        <v>6</v>
      </c>
      <c r="B809" s="21" t="s">
        <v>20528</v>
      </c>
      <c r="C809" s="21" t="s">
        <v>11401</v>
      </c>
      <c r="D809" s="27" t="s">
        <v>11402</v>
      </c>
      <c r="E809" s="4">
        <v>0</v>
      </c>
      <c r="F809" s="4">
        <v>3</v>
      </c>
      <c r="G809" s="4">
        <v>0</v>
      </c>
      <c r="H809" s="62">
        <v>5</v>
      </c>
      <c r="J809" s="28">
        <v>1</v>
      </c>
      <c r="K809" s="13" t="s">
        <v>24548</v>
      </c>
      <c r="L809" s="12" t="s">
        <v>24553</v>
      </c>
      <c r="M809" s="12" t="s">
        <v>24553</v>
      </c>
      <c r="N809" s="12" t="s">
        <v>24553</v>
      </c>
      <c r="O809" s="12" t="s">
        <v>24553</v>
      </c>
      <c r="P809" s="14" t="s">
        <v>24551</v>
      </c>
      <c r="Q809" s="29" t="s">
        <v>24553</v>
      </c>
      <c r="AA809" s="3">
        <v>44.111669491390899</v>
      </c>
      <c r="AB809" s="3">
        <v>54.481205470077242</v>
      </c>
      <c r="AC809" s="3">
        <v>100</v>
      </c>
      <c r="AD809" s="3">
        <v>88.460108875250128</v>
      </c>
      <c r="AE809" s="3">
        <v>59.772173521240802</v>
      </c>
      <c r="AF809" s="3">
        <v>51.146935173594052</v>
      </c>
      <c r="AG809" s="3">
        <v>38.832847980767369</v>
      </c>
      <c r="AH809" s="32">
        <v>34.639926630903581</v>
      </c>
      <c r="AI809" s="50">
        <v>8.5311546588510492E-3</v>
      </c>
      <c r="AT809" s="3">
        <v>81.24912195214992</v>
      </c>
      <c r="AU809" s="3">
        <v>90.002329296180989</v>
      </c>
      <c r="AV809" s="3">
        <v>86.41229300986916</v>
      </c>
      <c r="AW809" s="3">
        <v>79.920389853108304</v>
      </c>
      <c r="AX809" s="3">
        <v>84.288634074277851</v>
      </c>
      <c r="AY809" s="3">
        <v>92.244330829028058</v>
      </c>
      <c r="AZ809" s="3">
        <v>100</v>
      </c>
      <c r="BA809" s="3">
        <v>79.310303217875571</v>
      </c>
      <c r="BB809" s="3">
        <v>85.676689763690035</v>
      </c>
      <c r="BC809" s="31">
        <v>87.688862485430235</v>
      </c>
    </row>
    <row r="810" spans="1:55" x14ac:dyDescent="0.55000000000000004">
      <c r="A810" s="21" t="s">
        <v>6</v>
      </c>
      <c r="B810" s="21" t="s">
        <v>24363</v>
      </c>
      <c r="C810" s="21" t="s">
        <v>883</v>
      </c>
      <c r="D810" s="27" t="s">
        <v>884</v>
      </c>
      <c r="E810" s="4">
        <v>24</v>
      </c>
      <c r="F810" s="4">
        <v>0</v>
      </c>
      <c r="G810" s="4">
        <v>38</v>
      </c>
      <c r="H810" s="62">
        <v>3</v>
      </c>
      <c r="J810" s="28">
        <v>1</v>
      </c>
      <c r="K810" s="13" t="s">
        <v>24548</v>
      </c>
      <c r="L810" s="16" t="s">
        <v>16303</v>
      </c>
      <c r="M810" s="17" t="s">
        <v>24549</v>
      </c>
      <c r="N810" s="18" t="s">
        <v>3232</v>
      </c>
      <c r="O810" s="12" t="s">
        <v>24553</v>
      </c>
      <c r="P810" s="12" t="s">
        <v>24553</v>
      </c>
      <c r="Q810" s="29" t="s">
        <v>24553</v>
      </c>
      <c r="R810" s="3">
        <v>72.806403785902589</v>
      </c>
      <c r="S810" s="3">
        <v>70.652454556751493</v>
      </c>
      <c r="T810" s="3">
        <v>71.257841222247293</v>
      </c>
      <c r="U810" s="3">
        <v>66.510379633682433</v>
      </c>
      <c r="V810" s="3">
        <v>69.571733538965844</v>
      </c>
      <c r="W810" s="3">
        <v>74.588681325949281</v>
      </c>
      <c r="X810" s="3">
        <v>100</v>
      </c>
      <c r="Y810" s="32">
        <v>95.566016486979137</v>
      </c>
      <c r="Z810" s="50">
        <v>3.6822952373247102E-3</v>
      </c>
      <c r="AJ810" s="3">
        <v>100</v>
      </c>
      <c r="AK810" s="3">
        <v>98.460363595008815</v>
      </c>
      <c r="AL810" s="3">
        <v>99.245823503815259</v>
      </c>
      <c r="AM810" s="3">
        <v>95.550545215841282</v>
      </c>
      <c r="AN810" s="3">
        <v>94.485443015941982</v>
      </c>
      <c r="AO810" s="3">
        <v>80.495250803401035</v>
      </c>
      <c r="AP810" s="3">
        <v>79.780362806476006</v>
      </c>
      <c r="AQ810" s="3">
        <v>53.722663711426868</v>
      </c>
      <c r="AR810" s="3">
        <v>63.743641719770395</v>
      </c>
      <c r="AS810" s="31">
        <v>80.460098474246777</v>
      </c>
      <c r="AT810" s="3">
        <v>62.031010436402653</v>
      </c>
      <c r="AU810" s="3">
        <v>77.419703870667291</v>
      </c>
      <c r="AV810" s="3">
        <v>75.573186790246893</v>
      </c>
      <c r="AW810" s="3">
        <v>93.201160208705261</v>
      </c>
      <c r="AX810" s="3">
        <v>67.774916224573829</v>
      </c>
      <c r="AY810" s="3">
        <v>84.196457894035987</v>
      </c>
      <c r="AZ810" s="3">
        <v>72.461693284438184</v>
      </c>
      <c r="BA810" s="3">
        <v>64.488736280719706</v>
      </c>
      <c r="BB810" s="3">
        <v>100</v>
      </c>
      <c r="BC810" s="31">
        <v>95.962152236222209</v>
      </c>
    </row>
    <row r="811" spans="1:55" x14ac:dyDescent="0.55000000000000004">
      <c r="A811" s="21" t="s">
        <v>6</v>
      </c>
      <c r="B811" s="21" t="s">
        <v>20180</v>
      </c>
      <c r="C811" s="21" t="s">
        <v>4686</v>
      </c>
      <c r="D811" s="27" t="s">
        <v>4687</v>
      </c>
      <c r="E811" s="4">
        <v>0</v>
      </c>
      <c r="F811" s="4">
        <v>2</v>
      </c>
      <c r="G811" s="4">
        <v>0</v>
      </c>
      <c r="H811" s="62">
        <v>8</v>
      </c>
      <c r="J811" s="28">
        <v>1</v>
      </c>
      <c r="K811" s="13" t="s">
        <v>24548</v>
      </c>
      <c r="L811" s="12" t="s">
        <v>24553</v>
      </c>
      <c r="M811" s="12" t="s">
        <v>24553</v>
      </c>
      <c r="N811" s="12" t="s">
        <v>24553</v>
      </c>
      <c r="O811" s="12" t="s">
        <v>24553</v>
      </c>
      <c r="P811" s="12" t="s">
        <v>24553</v>
      </c>
      <c r="Q811" s="29" t="s">
        <v>24553</v>
      </c>
      <c r="AA811" s="3">
        <v>88.650557875812325</v>
      </c>
      <c r="AB811" s="3">
        <v>83.940082402966411</v>
      </c>
      <c r="AC811" s="3">
        <v>86.264345992684852</v>
      </c>
      <c r="AD811" s="3">
        <v>100</v>
      </c>
      <c r="AE811" s="3">
        <v>83.332334197416799</v>
      </c>
      <c r="AF811" s="3">
        <v>85.045535064781404</v>
      </c>
      <c r="AG811" s="3">
        <v>76.978094987784047</v>
      </c>
      <c r="AH811" s="32">
        <v>46.056491091613154</v>
      </c>
      <c r="AI811" s="50">
        <v>0.21570358813436599</v>
      </c>
      <c r="AT811" s="3">
        <v>69.168766105309885</v>
      </c>
      <c r="AU811" s="3">
        <v>82.33899439974401</v>
      </c>
      <c r="AV811" s="3">
        <v>79.9081790874977</v>
      </c>
      <c r="AW811" s="3">
        <v>86.605641508086677</v>
      </c>
      <c r="AX811" s="3">
        <v>77.015939111250447</v>
      </c>
      <c r="AY811" s="3">
        <v>100</v>
      </c>
      <c r="AZ811" s="3">
        <v>88.326339345613022</v>
      </c>
      <c r="BA811" s="3">
        <v>77.881666038637434</v>
      </c>
      <c r="BB811" s="3">
        <v>77.477037315458546</v>
      </c>
      <c r="BC811" s="31">
        <v>67.324835185553638</v>
      </c>
    </row>
    <row r="812" spans="1:55" x14ac:dyDescent="0.55000000000000004">
      <c r="A812" s="21" t="s">
        <v>6</v>
      </c>
      <c r="B812" s="21" t="s">
        <v>23627</v>
      </c>
      <c r="C812" s="21" t="s">
        <v>4850</v>
      </c>
      <c r="D812" s="27" t="s">
        <v>4851</v>
      </c>
      <c r="E812" s="4">
        <v>2</v>
      </c>
      <c r="F812" s="4">
        <v>17</v>
      </c>
      <c r="G812" s="4">
        <v>10</v>
      </c>
      <c r="H812" s="62">
        <v>24</v>
      </c>
      <c r="J812" s="28">
        <v>1</v>
      </c>
      <c r="K812" s="13" t="s">
        <v>24548</v>
      </c>
      <c r="L812" s="16" t="s">
        <v>16303</v>
      </c>
      <c r="M812" s="17" t="s">
        <v>24549</v>
      </c>
      <c r="N812" s="12" t="s">
        <v>24553</v>
      </c>
      <c r="O812" s="12" t="s">
        <v>24553</v>
      </c>
      <c r="P812" s="12" t="s">
        <v>24553</v>
      </c>
      <c r="Q812" s="29" t="s">
        <v>24553</v>
      </c>
      <c r="R812" s="3">
        <v>59.210325906540326</v>
      </c>
      <c r="S812" s="3">
        <v>53.09613295132197</v>
      </c>
      <c r="T812" s="3">
        <v>100</v>
      </c>
      <c r="U812" s="3">
        <v>97.304644889187273</v>
      </c>
      <c r="V812" s="3">
        <v>94.475978120293817</v>
      </c>
      <c r="W812" s="3">
        <v>73.191326036778676</v>
      </c>
      <c r="X812" s="3">
        <v>92.463559863335362</v>
      </c>
      <c r="Y812" s="32">
        <v>92.605537666483102</v>
      </c>
      <c r="Z812" s="50">
        <v>2.5798580102755202E-2</v>
      </c>
      <c r="AA812" s="3">
        <v>76.913001105340257</v>
      </c>
      <c r="AB812" s="3">
        <v>63.540180673324045</v>
      </c>
      <c r="AC812" s="3">
        <v>80.68751559758266</v>
      </c>
      <c r="AD812" s="3">
        <v>100</v>
      </c>
      <c r="AE812" s="3">
        <v>47.253790583434466</v>
      </c>
      <c r="AF812" s="3">
        <v>42.730920541548478</v>
      </c>
      <c r="AG812" s="3">
        <v>34.198205729527878</v>
      </c>
      <c r="AH812" s="32">
        <v>23.655432168859388</v>
      </c>
      <c r="AI812" s="50">
        <v>1.7625653135262601E-2</v>
      </c>
      <c r="AJ812" s="3">
        <v>45.111713242816052</v>
      </c>
      <c r="AK812" s="3">
        <v>37.371227188750453</v>
      </c>
      <c r="AL812" s="3">
        <v>40.228488946194943</v>
      </c>
      <c r="AM812" s="3">
        <v>53.296931079476231</v>
      </c>
      <c r="AN812" s="3">
        <v>67.923022898159317</v>
      </c>
      <c r="AO812" s="3">
        <v>100</v>
      </c>
      <c r="AP812" s="3">
        <v>91.475396701273766</v>
      </c>
      <c r="AQ812" s="3">
        <v>94.338251700767287</v>
      </c>
      <c r="AR812" s="3">
        <v>80.881785296490776</v>
      </c>
      <c r="AS812" s="31">
        <v>59.854865242333055</v>
      </c>
      <c r="AT812" s="3">
        <v>65.289644879485209</v>
      </c>
      <c r="AU812" s="3">
        <v>77.868058097327292</v>
      </c>
      <c r="AV812" s="3">
        <v>72.242598198827167</v>
      </c>
      <c r="AW812" s="3">
        <v>79.86908865545989</v>
      </c>
      <c r="AX812" s="3">
        <v>79.866246185259101</v>
      </c>
      <c r="AY812" s="3">
        <v>90.375252720530369</v>
      </c>
      <c r="AZ812" s="3">
        <v>77.107250072141881</v>
      </c>
      <c r="BA812" s="3">
        <v>92.774533739768728</v>
      </c>
      <c r="BB812" s="3">
        <v>100</v>
      </c>
      <c r="BC812" s="31">
        <v>96.757536508187286</v>
      </c>
    </row>
    <row r="813" spans="1:55" x14ac:dyDescent="0.55000000000000004">
      <c r="A813" s="21" t="s">
        <v>6</v>
      </c>
      <c r="B813" s="21" t="s">
        <v>22272</v>
      </c>
      <c r="C813" s="21" t="s">
        <v>14825</v>
      </c>
      <c r="D813" s="27" t="s">
        <v>14826</v>
      </c>
      <c r="E813" s="4">
        <v>0</v>
      </c>
      <c r="F813" s="4">
        <v>3</v>
      </c>
      <c r="G813" s="4">
        <v>1</v>
      </c>
      <c r="H813" s="62">
        <v>4</v>
      </c>
      <c r="J813" s="28">
        <v>1</v>
      </c>
      <c r="K813" s="13" t="s">
        <v>24548</v>
      </c>
      <c r="L813" s="16" t="s">
        <v>16303</v>
      </c>
      <c r="M813" s="12" t="s">
        <v>24553</v>
      </c>
      <c r="N813" s="12" t="s">
        <v>24553</v>
      </c>
      <c r="O813" s="12" t="s">
        <v>24553</v>
      </c>
      <c r="P813" s="12" t="s">
        <v>24553</v>
      </c>
      <c r="Q813" s="29" t="s">
        <v>24553</v>
      </c>
      <c r="AA813" s="3">
        <v>94.086725276860179</v>
      </c>
      <c r="AB813" s="3">
        <v>100</v>
      </c>
      <c r="AC813" s="3">
        <v>33.7103350670141</v>
      </c>
      <c r="AD813" s="3">
        <v>28.142669851454478</v>
      </c>
      <c r="AE813" s="3">
        <v>41.411123959738049</v>
      </c>
      <c r="AF813" s="3">
        <v>51.265981946569752</v>
      </c>
      <c r="AG813" s="3">
        <v>37.889264441094781</v>
      </c>
      <c r="AH813" s="32">
        <v>40.158154216344357</v>
      </c>
      <c r="AI813" s="50">
        <v>2.5279518867070798E-3</v>
      </c>
      <c r="AJ813" s="3">
        <v>68.953507901057137</v>
      </c>
      <c r="AK813" s="3">
        <v>54.353253923537373</v>
      </c>
      <c r="AL813" s="3">
        <v>64.99767638646567</v>
      </c>
      <c r="AM813" s="3">
        <v>60.487769210289898</v>
      </c>
      <c r="AN813" s="3">
        <v>65.349907064549612</v>
      </c>
      <c r="AO813" s="3">
        <v>88.605889416808679</v>
      </c>
      <c r="AP813" s="3">
        <v>100</v>
      </c>
      <c r="AQ813" s="3">
        <v>74.576622613616507</v>
      </c>
      <c r="AR813" s="3">
        <v>41.647897970736778</v>
      </c>
      <c r="AS813" s="31">
        <v>21.429024373709474</v>
      </c>
      <c r="AT813" s="3">
        <v>91.839620811360092</v>
      </c>
      <c r="AU813" s="3">
        <v>100</v>
      </c>
      <c r="AV813" s="3">
        <v>95.499915040345869</v>
      </c>
      <c r="AW813" s="3">
        <v>66.463491010843427</v>
      </c>
      <c r="AX813" s="3">
        <v>44.270477576715209</v>
      </c>
      <c r="AY813" s="3">
        <v>33.632637468057283</v>
      </c>
      <c r="AZ813" s="3">
        <v>38.909178904586398</v>
      </c>
      <c r="BA813" s="3">
        <v>40.530371639353717</v>
      </c>
      <c r="BB813" s="3">
        <v>40.298371252106541</v>
      </c>
      <c r="BC813" s="31">
        <v>40.206062107590242</v>
      </c>
    </row>
    <row r="814" spans="1:55" x14ac:dyDescent="0.55000000000000004">
      <c r="A814" s="21" t="s">
        <v>6</v>
      </c>
      <c r="B814" s="21" t="s">
        <v>17126</v>
      </c>
      <c r="C814" s="21" t="s">
        <v>14847</v>
      </c>
      <c r="D814" s="27" t="s">
        <v>14848</v>
      </c>
      <c r="E814" s="4">
        <v>0</v>
      </c>
      <c r="F814" s="4">
        <v>0</v>
      </c>
      <c r="G814" s="4">
        <v>0</v>
      </c>
      <c r="H814" s="62">
        <v>1</v>
      </c>
      <c r="J814" s="28">
        <v>1</v>
      </c>
      <c r="K814" s="12" t="s">
        <v>24553</v>
      </c>
      <c r="L814" s="12" t="s">
        <v>24553</v>
      </c>
      <c r="M814" s="12" t="s">
        <v>24553</v>
      </c>
      <c r="N814" s="12" t="s">
        <v>24553</v>
      </c>
      <c r="O814" s="12" t="s">
        <v>24553</v>
      </c>
      <c r="P814" s="12" t="s">
        <v>24553</v>
      </c>
      <c r="Q814" s="29" t="s">
        <v>24553</v>
      </c>
      <c r="AT814" s="3">
        <v>83.314292351347007</v>
      </c>
      <c r="AU814" s="3">
        <v>82.489149588342755</v>
      </c>
      <c r="AV814" s="3">
        <v>100</v>
      </c>
      <c r="AW814" s="3">
        <v>61.310807609155695</v>
      </c>
      <c r="AX814" s="3">
        <v>33.75835819556945</v>
      </c>
      <c r="AY814" s="3">
        <v>40.365554050601496</v>
      </c>
      <c r="AZ814" s="3">
        <v>29.154215379622389</v>
      </c>
      <c r="BA814" s="3">
        <v>24.191289732208258</v>
      </c>
      <c r="BB814" s="3">
        <v>17.152072814323301</v>
      </c>
      <c r="BC814" s="31">
        <v>20.805296669413689</v>
      </c>
    </row>
    <row r="815" spans="1:55" x14ac:dyDescent="0.55000000000000004">
      <c r="A815" s="21" t="s">
        <v>6</v>
      </c>
      <c r="B815" s="21" t="s">
        <v>21187</v>
      </c>
      <c r="C815" s="21" t="s">
        <v>1668</v>
      </c>
      <c r="D815" s="27" t="s">
        <v>1669</v>
      </c>
      <c r="E815" s="4">
        <v>0</v>
      </c>
      <c r="F815" s="4">
        <v>5</v>
      </c>
      <c r="G815" s="4">
        <v>0</v>
      </c>
      <c r="H815" s="62">
        <v>12</v>
      </c>
      <c r="J815" s="28">
        <v>1</v>
      </c>
      <c r="K815" s="13" t="s">
        <v>24548</v>
      </c>
      <c r="L815" s="12" t="s">
        <v>24553</v>
      </c>
      <c r="M815" s="12" t="s">
        <v>24553</v>
      </c>
      <c r="N815" s="12" t="s">
        <v>24553</v>
      </c>
      <c r="O815" s="12" t="s">
        <v>24553</v>
      </c>
      <c r="P815" s="14" t="s">
        <v>24551</v>
      </c>
      <c r="Q815" s="29" t="s">
        <v>24553</v>
      </c>
      <c r="AA815" s="3">
        <v>56.937947466969021</v>
      </c>
      <c r="AB815" s="3">
        <v>49.886855888606732</v>
      </c>
      <c r="AC815" s="3">
        <v>92.070291259208787</v>
      </c>
      <c r="AD815" s="3">
        <v>100</v>
      </c>
      <c r="AE815" s="3">
        <v>96.339318156743332</v>
      </c>
      <c r="AF815" s="3">
        <v>80.120474439870463</v>
      </c>
      <c r="AG815" s="3">
        <v>70.592950264447467</v>
      </c>
      <c r="AH815" s="32">
        <v>50.707287750798443</v>
      </c>
      <c r="AI815" s="50">
        <v>4.3722640707483697E-2</v>
      </c>
      <c r="AT815" s="3">
        <v>55.925743101484713</v>
      </c>
      <c r="AU815" s="3">
        <v>56.617185591850053</v>
      </c>
      <c r="AV815" s="3">
        <v>60.635536156157485</v>
      </c>
      <c r="AW815" s="3">
        <v>67.687897495637671</v>
      </c>
      <c r="AX815" s="3">
        <v>67.414191582482204</v>
      </c>
      <c r="AY815" s="3">
        <v>79.690212327367661</v>
      </c>
      <c r="AZ815" s="3">
        <v>88.674830353416027</v>
      </c>
      <c r="BA815" s="3">
        <v>100</v>
      </c>
      <c r="BB815" s="3">
        <v>96.713786181049031</v>
      </c>
      <c r="BC815" s="31">
        <v>87.261196008485499</v>
      </c>
    </row>
    <row r="816" spans="1:55" x14ac:dyDescent="0.55000000000000004">
      <c r="A816" s="21" t="s">
        <v>6</v>
      </c>
      <c r="B816" s="21" t="s">
        <v>17859</v>
      </c>
      <c r="C816" s="21" t="s">
        <v>13175</v>
      </c>
      <c r="D816" s="27" t="s">
        <v>13176</v>
      </c>
      <c r="E816" s="4">
        <v>0</v>
      </c>
      <c r="F816" s="4">
        <v>0</v>
      </c>
      <c r="G816" s="4">
        <v>0</v>
      </c>
      <c r="H816" s="62">
        <v>3</v>
      </c>
      <c r="J816" s="28">
        <v>1</v>
      </c>
      <c r="K816" s="13" t="s">
        <v>24548</v>
      </c>
      <c r="L816" s="12" t="s">
        <v>24553</v>
      </c>
      <c r="M816" s="12" t="s">
        <v>24553</v>
      </c>
      <c r="N816" s="12" t="s">
        <v>24553</v>
      </c>
      <c r="O816" s="12" t="s">
        <v>24553</v>
      </c>
      <c r="P816" s="14" t="s">
        <v>24551</v>
      </c>
      <c r="Q816" s="29" t="s">
        <v>24553</v>
      </c>
      <c r="AT816" s="3">
        <v>96.397684820021595</v>
      </c>
      <c r="AU816" s="3">
        <v>90.233298767412577</v>
      </c>
      <c r="AV816" s="3">
        <v>95.425053033899516</v>
      </c>
      <c r="AW816" s="3">
        <v>77.994720517971089</v>
      </c>
      <c r="AX816" s="3">
        <v>75.340325361260426</v>
      </c>
      <c r="AY816" s="3">
        <v>72.737195608325109</v>
      </c>
      <c r="AZ816" s="3">
        <v>73.415707960659688</v>
      </c>
      <c r="BA816" s="3">
        <v>62.355238606324924</v>
      </c>
      <c r="BB816" s="3">
        <v>75.319912768893488</v>
      </c>
      <c r="BC816" s="31">
        <v>100</v>
      </c>
    </row>
    <row r="817" spans="1:55" x14ac:dyDescent="0.55000000000000004">
      <c r="A817" s="21" t="s">
        <v>6</v>
      </c>
      <c r="B817" s="21" t="s">
        <v>19269</v>
      </c>
      <c r="C817" s="21" t="s">
        <v>14270</v>
      </c>
      <c r="D817" s="27" t="s">
        <v>14271</v>
      </c>
      <c r="E817" s="4">
        <v>0</v>
      </c>
      <c r="F817" s="4">
        <v>1</v>
      </c>
      <c r="G817" s="4">
        <v>0</v>
      </c>
      <c r="H817" s="62">
        <v>4</v>
      </c>
      <c r="J817" s="28">
        <v>1</v>
      </c>
      <c r="K817" s="13" t="s">
        <v>24548</v>
      </c>
      <c r="L817" s="12" t="s">
        <v>24553</v>
      </c>
      <c r="M817" s="12" t="s">
        <v>24553</v>
      </c>
      <c r="N817" s="12" t="s">
        <v>24553</v>
      </c>
      <c r="O817" s="12" t="s">
        <v>24553</v>
      </c>
      <c r="P817" s="12" t="s">
        <v>24553</v>
      </c>
      <c r="Q817" s="29" t="s">
        <v>24553</v>
      </c>
      <c r="AA817" s="3">
        <v>93.261963790066886</v>
      </c>
      <c r="AB817" s="3">
        <v>100</v>
      </c>
      <c r="AC817" s="3">
        <v>48.606248832597146</v>
      </c>
      <c r="AD817" s="3">
        <v>43.12587066544404</v>
      </c>
      <c r="AE817" s="3">
        <v>32.067323017160163</v>
      </c>
      <c r="AF817" s="3">
        <v>33.749421017250853</v>
      </c>
      <c r="AG817" s="3">
        <v>30.49736817867587</v>
      </c>
      <c r="AH817" s="32">
        <v>26.563020755519329</v>
      </c>
      <c r="AI817" s="50">
        <v>1.34585983878972E-3</v>
      </c>
      <c r="AT817" s="3">
        <v>97.927970893168975</v>
      </c>
      <c r="AU817" s="3">
        <v>100</v>
      </c>
      <c r="AV817" s="3">
        <v>82.617515089247874</v>
      </c>
      <c r="AW817" s="3">
        <v>70.44608541236758</v>
      </c>
      <c r="AX817" s="3">
        <v>68.213440997895191</v>
      </c>
      <c r="AY817" s="3">
        <v>54.0704705104027</v>
      </c>
      <c r="AZ817" s="3">
        <v>53.132960057598787</v>
      </c>
      <c r="BA817" s="3">
        <v>39.848158192421423</v>
      </c>
      <c r="BB817" s="3">
        <v>22.36596871467902</v>
      </c>
      <c r="BC817" s="31">
        <v>29.797580583413918</v>
      </c>
    </row>
    <row r="818" spans="1:55" x14ac:dyDescent="0.55000000000000004">
      <c r="A818" s="21" t="s">
        <v>6</v>
      </c>
      <c r="B818" s="21" t="s">
        <v>18446</v>
      </c>
      <c r="C818" s="21" t="s">
        <v>4565</v>
      </c>
      <c r="D818" s="27" t="s">
        <v>4566</v>
      </c>
      <c r="E818" s="4">
        <v>0</v>
      </c>
      <c r="F818" s="4">
        <v>0</v>
      </c>
      <c r="G818" s="4">
        <v>0</v>
      </c>
      <c r="H818" s="62">
        <v>13</v>
      </c>
      <c r="J818" s="28">
        <v>1</v>
      </c>
      <c r="K818" s="13" t="s">
        <v>24548</v>
      </c>
      <c r="L818" s="12" t="s">
        <v>24553</v>
      </c>
      <c r="M818" s="12" t="s">
        <v>24553</v>
      </c>
      <c r="N818" s="12" t="s">
        <v>24553</v>
      </c>
      <c r="O818" s="12" t="s">
        <v>24553</v>
      </c>
      <c r="P818" s="14" t="s">
        <v>24551</v>
      </c>
      <c r="Q818" s="29" t="s">
        <v>24553</v>
      </c>
      <c r="AT818" s="3">
        <v>45.895894954177514</v>
      </c>
      <c r="AU818" s="3">
        <v>49.558125704718904</v>
      </c>
      <c r="AV818" s="3">
        <v>54.212827565648467</v>
      </c>
      <c r="AW818" s="3">
        <v>55.49085162304803</v>
      </c>
      <c r="AX818" s="3">
        <v>47.731545727644445</v>
      </c>
      <c r="AY818" s="3">
        <v>57.732358557986153</v>
      </c>
      <c r="AZ818" s="3">
        <v>59.236588499811617</v>
      </c>
      <c r="BA818" s="3">
        <v>67.469630057811472</v>
      </c>
      <c r="BB818" s="3">
        <v>85.609994566815203</v>
      </c>
      <c r="BC818" s="31">
        <v>100</v>
      </c>
    </row>
    <row r="819" spans="1:55" x14ac:dyDescent="0.55000000000000004">
      <c r="A819" s="21" t="s">
        <v>6</v>
      </c>
      <c r="B819" s="21" t="s">
        <v>19615</v>
      </c>
      <c r="C819" s="21" t="s">
        <v>5200</v>
      </c>
      <c r="D819" s="27" t="s">
        <v>5201</v>
      </c>
      <c r="E819" s="4">
        <v>0</v>
      </c>
      <c r="F819" s="4">
        <v>1</v>
      </c>
      <c r="G819" s="4">
        <v>0</v>
      </c>
      <c r="H819" s="62">
        <v>14</v>
      </c>
      <c r="J819" s="28">
        <v>1</v>
      </c>
      <c r="K819" s="13" t="s">
        <v>24548</v>
      </c>
      <c r="L819" s="12" t="s">
        <v>24553</v>
      </c>
      <c r="M819" s="12" t="s">
        <v>24553</v>
      </c>
      <c r="N819" s="12" t="s">
        <v>24553</v>
      </c>
      <c r="O819" s="12" t="s">
        <v>24553</v>
      </c>
      <c r="P819" s="14" t="s">
        <v>24551</v>
      </c>
      <c r="Q819" s="29" t="s">
        <v>24553</v>
      </c>
      <c r="AA819" s="3">
        <v>43.701801316545016</v>
      </c>
      <c r="AB819" s="3">
        <v>49.691552567618317</v>
      </c>
      <c r="AC819" s="3">
        <v>64.702182003196938</v>
      </c>
      <c r="AD819" s="3">
        <v>73.743313935341931</v>
      </c>
      <c r="AE819" s="3">
        <v>89.97297205013156</v>
      </c>
      <c r="AF819" s="3">
        <v>97.28122882188012</v>
      </c>
      <c r="AG819" s="3">
        <v>97.104187587891815</v>
      </c>
      <c r="AH819" s="32">
        <v>100</v>
      </c>
      <c r="AI819" s="50">
        <v>4.4040154474875399E-3</v>
      </c>
      <c r="AT819" s="3">
        <v>49.594994270868739</v>
      </c>
      <c r="AU819" s="3">
        <v>60.142941172286037</v>
      </c>
      <c r="AV819" s="3">
        <v>63.480434862899557</v>
      </c>
      <c r="AW819" s="3">
        <v>65.322052671106491</v>
      </c>
      <c r="AX819" s="3">
        <v>54.460175707073567</v>
      </c>
      <c r="AY819" s="3">
        <v>79.508739140029704</v>
      </c>
      <c r="AZ819" s="3">
        <v>82.695352984125662</v>
      </c>
      <c r="BA819" s="3">
        <v>100</v>
      </c>
      <c r="BB819" s="3">
        <v>50.698977112002197</v>
      </c>
      <c r="BC819" s="31">
        <v>58.989449174407881</v>
      </c>
    </row>
    <row r="820" spans="1:55" x14ac:dyDescent="0.55000000000000004">
      <c r="A820" s="21" t="s">
        <v>6</v>
      </c>
      <c r="B820" s="21" t="s">
        <v>18462</v>
      </c>
      <c r="C820" s="21" t="s">
        <v>7009</v>
      </c>
      <c r="D820" s="27" t="s">
        <v>7010</v>
      </c>
      <c r="E820" s="4">
        <v>0</v>
      </c>
      <c r="F820" s="4">
        <v>0</v>
      </c>
      <c r="G820" s="4">
        <v>0</v>
      </c>
      <c r="H820" s="62">
        <v>15</v>
      </c>
      <c r="J820" s="28">
        <v>1</v>
      </c>
      <c r="K820" s="13" t="s">
        <v>24548</v>
      </c>
      <c r="L820" s="12" t="s">
        <v>24553</v>
      </c>
      <c r="M820" s="12" t="s">
        <v>24553</v>
      </c>
      <c r="N820" s="12" t="s">
        <v>24553</v>
      </c>
      <c r="O820" s="12" t="s">
        <v>24553</v>
      </c>
      <c r="P820" s="12" t="s">
        <v>24553</v>
      </c>
      <c r="Q820" s="29" t="s">
        <v>24553</v>
      </c>
      <c r="AT820" s="3">
        <v>46.776745360358007</v>
      </c>
      <c r="AU820" s="3">
        <v>48.924384797466701</v>
      </c>
      <c r="AV820" s="3">
        <v>51.63441861428435</v>
      </c>
      <c r="AW820" s="3">
        <v>51.369147707326754</v>
      </c>
      <c r="AX820" s="3">
        <v>55.278160665406276</v>
      </c>
      <c r="AY820" s="3">
        <v>60.242007269602325</v>
      </c>
      <c r="AZ820" s="3">
        <v>63.300005880096791</v>
      </c>
      <c r="BA820" s="3">
        <v>77.399414654976241</v>
      </c>
      <c r="BB820" s="3">
        <v>95.625602121917595</v>
      </c>
      <c r="BC820" s="31">
        <v>100</v>
      </c>
    </row>
    <row r="821" spans="1:55" x14ac:dyDescent="0.55000000000000004">
      <c r="A821" s="21" t="s">
        <v>6</v>
      </c>
      <c r="B821" s="21" t="s">
        <v>17615</v>
      </c>
      <c r="C821" s="21" t="s">
        <v>639</v>
      </c>
      <c r="D821" s="27" t="s">
        <v>640</v>
      </c>
      <c r="E821" s="4">
        <v>0</v>
      </c>
      <c r="F821" s="4">
        <v>0</v>
      </c>
      <c r="G821" s="4">
        <v>0</v>
      </c>
      <c r="H821" s="62">
        <v>3</v>
      </c>
      <c r="J821" s="28">
        <v>1</v>
      </c>
      <c r="K821" s="13" t="s">
        <v>24548</v>
      </c>
      <c r="L821" s="12" t="s">
        <v>24553</v>
      </c>
      <c r="M821" s="12" t="s">
        <v>24553</v>
      </c>
      <c r="N821" s="12" t="s">
        <v>24553</v>
      </c>
      <c r="O821" s="12" t="s">
        <v>24553</v>
      </c>
      <c r="P821" s="12" t="s">
        <v>24553</v>
      </c>
      <c r="Q821" s="29" t="s">
        <v>24553</v>
      </c>
      <c r="AT821" s="3">
        <v>36.027858943292905</v>
      </c>
      <c r="AU821" s="3">
        <v>39.004480310860309</v>
      </c>
      <c r="AV821" s="3">
        <v>39.182325817903255</v>
      </c>
      <c r="AW821" s="3">
        <v>49.590262860224584</v>
      </c>
      <c r="AX821" s="3">
        <v>48.673281220000121</v>
      </c>
      <c r="AY821" s="3">
        <v>45.500626933799275</v>
      </c>
      <c r="AZ821" s="3">
        <v>57.148430103560521</v>
      </c>
      <c r="BA821" s="3">
        <v>62.898042642323169</v>
      </c>
      <c r="BB821" s="3">
        <v>77.683760032812884</v>
      </c>
      <c r="BC821" s="31">
        <v>100</v>
      </c>
    </row>
    <row r="822" spans="1:55" x14ac:dyDescent="0.55000000000000004">
      <c r="A822" s="21" t="s">
        <v>6</v>
      </c>
      <c r="B822" s="21" t="s">
        <v>19972</v>
      </c>
      <c r="C822" s="21" t="s">
        <v>8110</v>
      </c>
      <c r="D822" s="27" t="s">
        <v>8111</v>
      </c>
      <c r="E822" s="4">
        <v>0</v>
      </c>
      <c r="F822" s="4">
        <v>2</v>
      </c>
      <c r="G822" s="4">
        <v>0</v>
      </c>
      <c r="H822" s="62">
        <v>4</v>
      </c>
      <c r="J822" s="28">
        <v>1</v>
      </c>
      <c r="K822" s="13" t="s">
        <v>24548</v>
      </c>
      <c r="L822" s="12" t="s">
        <v>24553</v>
      </c>
      <c r="M822" s="12" t="s">
        <v>24553</v>
      </c>
      <c r="N822" s="12" t="s">
        <v>24553</v>
      </c>
      <c r="O822" s="12" t="s">
        <v>24553</v>
      </c>
      <c r="P822" s="12" t="s">
        <v>24553</v>
      </c>
      <c r="Q822" s="29" t="s">
        <v>24553</v>
      </c>
      <c r="AA822" s="3">
        <v>50.84745800087105</v>
      </c>
      <c r="AB822" s="3">
        <v>43.952255758410168</v>
      </c>
      <c r="AC822" s="3">
        <v>41.75798111795153</v>
      </c>
      <c r="AD822" s="3">
        <v>58.208756395767779</v>
      </c>
      <c r="AE822" s="3">
        <v>60.985892509821774</v>
      </c>
      <c r="AF822" s="3">
        <v>100</v>
      </c>
      <c r="AG822" s="3">
        <v>73.586776687348433</v>
      </c>
      <c r="AH822" s="32">
        <v>81.092091227683227</v>
      </c>
      <c r="AI822" s="50">
        <v>0.214039390327662</v>
      </c>
      <c r="AT822" s="3">
        <v>54.951083781074161</v>
      </c>
      <c r="AU822" s="3">
        <v>65.93445226065063</v>
      </c>
      <c r="AV822" s="3">
        <v>66.784369884867971</v>
      </c>
      <c r="AW822" s="3">
        <v>66.185179729834942</v>
      </c>
      <c r="AX822" s="3">
        <v>59.101020054774608</v>
      </c>
      <c r="AY822" s="3">
        <v>71.545363591256077</v>
      </c>
      <c r="AZ822" s="3">
        <v>71.090055043256271</v>
      </c>
      <c r="BA822" s="3">
        <v>87.687297125889444</v>
      </c>
      <c r="BB822" s="3">
        <v>100</v>
      </c>
      <c r="BC822" s="31">
        <v>91.021779029457306</v>
      </c>
    </row>
    <row r="823" spans="1:55" x14ac:dyDescent="0.55000000000000004">
      <c r="A823" s="21" t="s">
        <v>6</v>
      </c>
      <c r="B823" s="21" t="s">
        <v>19729</v>
      </c>
      <c r="C823" s="21" t="s">
        <v>2756</v>
      </c>
      <c r="D823" s="27" t="s">
        <v>2757</v>
      </c>
      <c r="E823" s="4">
        <v>0</v>
      </c>
      <c r="F823" s="4">
        <v>2</v>
      </c>
      <c r="G823" s="4">
        <v>0</v>
      </c>
      <c r="H823" s="62">
        <v>1</v>
      </c>
      <c r="J823" s="28">
        <v>1</v>
      </c>
      <c r="K823" s="13" t="s">
        <v>24548</v>
      </c>
      <c r="L823" s="16" t="s">
        <v>16303</v>
      </c>
      <c r="M823" s="12" t="s">
        <v>24553</v>
      </c>
      <c r="N823" s="12" t="s">
        <v>24553</v>
      </c>
      <c r="O823" s="12" t="s">
        <v>24553</v>
      </c>
      <c r="P823" s="14" t="s">
        <v>24551</v>
      </c>
      <c r="Q823" s="29" t="s">
        <v>24553</v>
      </c>
      <c r="AA823" s="3">
        <v>95.649676092845183</v>
      </c>
      <c r="AB823" s="3">
        <v>100</v>
      </c>
      <c r="AC823" s="3">
        <v>67.44725634195143</v>
      </c>
      <c r="AD823" s="3">
        <v>55.346669988781002</v>
      </c>
      <c r="AE823" s="3">
        <v>52.69266974208</v>
      </c>
      <c r="AF823" s="3">
        <v>66.445725428828382</v>
      </c>
      <c r="AG823" s="3">
        <v>83.313743377345162</v>
      </c>
      <c r="AH823" s="32">
        <v>84.787110127085015</v>
      </c>
      <c r="AI823" s="50">
        <v>2.0771695176684899E-2</v>
      </c>
      <c r="AT823" s="3">
        <v>78.615380149440355</v>
      </c>
      <c r="AU823" s="3">
        <v>72.340461165032892</v>
      </c>
      <c r="AV823" s="3">
        <v>100</v>
      </c>
      <c r="AW823" s="3">
        <v>95.85954147366796</v>
      </c>
      <c r="AX823" s="3">
        <v>76.794752664250396</v>
      </c>
      <c r="AY823" s="3">
        <v>70.15852986313476</v>
      </c>
      <c r="AZ823" s="3">
        <v>82.28739975465038</v>
      </c>
      <c r="BA823" s="3">
        <v>79.382244981580016</v>
      </c>
      <c r="BB823" s="3">
        <v>75.368181288748389</v>
      </c>
      <c r="BC823" s="31">
        <v>64.068376052834481</v>
      </c>
    </row>
    <row r="824" spans="1:55" x14ac:dyDescent="0.55000000000000004">
      <c r="A824" s="21" t="s">
        <v>6</v>
      </c>
      <c r="B824" s="21" t="s">
        <v>16788</v>
      </c>
      <c r="C824" s="21" t="s">
        <v>8740</v>
      </c>
      <c r="D824" s="27" t="s">
        <v>8741</v>
      </c>
      <c r="E824" s="4">
        <v>0</v>
      </c>
      <c r="F824" s="4">
        <v>0</v>
      </c>
      <c r="G824" s="4">
        <v>0</v>
      </c>
      <c r="H824" s="62">
        <v>1</v>
      </c>
      <c r="J824" s="28">
        <v>1</v>
      </c>
      <c r="K824" s="13" t="s">
        <v>24548</v>
      </c>
      <c r="L824" s="12" t="s">
        <v>24553</v>
      </c>
      <c r="M824" s="12" t="s">
        <v>24553</v>
      </c>
      <c r="N824" s="12" t="s">
        <v>24553</v>
      </c>
      <c r="O824" s="12" t="s">
        <v>24553</v>
      </c>
      <c r="P824" s="14" t="s">
        <v>24551</v>
      </c>
      <c r="Q824" s="29" t="s">
        <v>24553</v>
      </c>
      <c r="AT824" s="3">
        <v>75.541564953786704</v>
      </c>
      <c r="AU824" s="3">
        <v>77.726469056452885</v>
      </c>
      <c r="AV824" s="3">
        <v>75.981180331725511</v>
      </c>
      <c r="AW824" s="3">
        <v>75.379600541486226</v>
      </c>
      <c r="AX824" s="3">
        <v>75.360371043644307</v>
      </c>
      <c r="AY824" s="3">
        <v>92.94751757332719</v>
      </c>
      <c r="AZ824" s="3">
        <v>92.746710051814944</v>
      </c>
      <c r="BA824" s="3">
        <v>100</v>
      </c>
      <c r="BB824" s="3">
        <v>84.055542401639784</v>
      </c>
      <c r="BC824" s="31">
        <v>74.058321939639413</v>
      </c>
    </row>
    <row r="825" spans="1:55" x14ac:dyDescent="0.55000000000000004">
      <c r="A825" s="21" t="s">
        <v>6</v>
      </c>
      <c r="B825" s="21" t="s">
        <v>16637</v>
      </c>
      <c r="C825" s="21" t="s">
        <v>4290</v>
      </c>
      <c r="D825" s="27" t="s">
        <v>4291</v>
      </c>
      <c r="E825" s="4">
        <v>0</v>
      </c>
      <c r="F825" s="4">
        <v>0</v>
      </c>
      <c r="G825" s="4">
        <v>0</v>
      </c>
      <c r="H825" s="62">
        <v>1</v>
      </c>
      <c r="J825" s="28">
        <v>1</v>
      </c>
      <c r="K825" s="12" t="s">
        <v>24553</v>
      </c>
      <c r="L825" s="12" t="s">
        <v>24553</v>
      </c>
      <c r="M825" s="12" t="s">
        <v>24553</v>
      </c>
      <c r="N825" s="12" t="s">
        <v>24553</v>
      </c>
      <c r="O825" s="12" t="s">
        <v>24553</v>
      </c>
      <c r="P825" s="12" t="s">
        <v>24553</v>
      </c>
      <c r="Q825" s="29" t="s">
        <v>24553</v>
      </c>
      <c r="AT825" s="3">
        <v>81.877033886962877</v>
      </c>
      <c r="AU825" s="3">
        <v>91.584786811223964</v>
      </c>
      <c r="AV825" s="3">
        <v>94.546031202961728</v>
      </c>
      <c r="AW825" s="3">
        <v>100</v>
      </c>
      <c r="AX825" s="3">
        <v>83.39262803950318</v>
      </c>
      <c r="AY825" s="3">
        <v>79.563703135024525</v>
      </c>
      <c r="AZ825" s="3">
        <v>73.643316168466015</v>
      </c>
      <c r="BA825" s="3">
        <v>46.333679452388246</v>
      </c>
      <c r="BB825" s="3">
        <v>63.190204145943277</v>
      </c>
      <c r="BC825" s="31">
        <v>45.071181096189264</v>
      </c>
    </row>
    <row r="826" spans="1:55" x14ac:dyDescent="0.55000000000000004">
      <c r="A826" s="21" t="s">
        <v>6</v>
      </c>
      <c r="B826" s="21" t="s">
        <v>22707</v>
      </c>
      <c r="C826" s="21" t="s">
        <v>1460</v>
      </c>
      <c r="D826" s="27" t="s">
        <v>1461</v>
      </c>
      <c r="E826" s="4">
        <v>0</v>
      </c>
      <c r="F826" s="4">
        <v>3</v>
      </c>
      <c r="G826" s="4">
        <v>3</v>
      </c>
      <c r="H826" s="62">
        <v>12</v>
      </c>
      <c r="J826" s="28">
        <v>1</v>
      </c>
      <c r="K826" s="13" t="s">
        <v>24548</v>
      </c>
      <c r="L826" s="12" t="s">
        <v>24553</v>
      </c>
      <c r="M826" s="12" t="s">
        <v>24553</v>
      </c>
      <c r="N826" s="12" t="s">
        <v>24553</v>
      </c>
      <c r="O826" s="12" t="s">
        <v>24553</v>
      </c>
      <c r="P826" s="14" t="s">
        <v>24551</v>
      </c>
      <c r="Q826" s="29" t="s">
        <v>24553</v>
      </c>
      <c r="AA826" s="3">
        <v>89.988981622223747</v>
      </c>
      <c r="AB826" s="3">
        <v>94.711278976086433</v>
      </c>
      <c r="AC826" s="3">
        <v>97.23916497400181</v>
      </c>
      <c r="AD826" s="3">
        <v>100</v>
      </c>
      <c r="AE826" s="3">
        <v>88.974279776237182</v>
      </c>
      <c r="AF826" s="3">
        <v>99.059506835530769</v>
      </c>
      <c r="AG826" s="3">
        <v>91.217011081353917</v>
      </c>
      <c r="AH826" s="32">
        <v>75.852735739173298</v>
      </c>
      <c r="AI826" s="50">
        <v>0.32054510204530601</v>
      </c>
      <c r="AJ826" s="3">
        <v>29.268258795211942</v>
      </c>
      <c r="AK826" s="3">
        <v>17.309381230105348</v>
      </c>
      <c r="AL826" s="3">
        <v>24.521122909534469</v>
      </c>
      <c r="AM826" s="3">
        <v>31.157448636891754</v>
      </c>
      <c r="AN826" s="3">
        <v>40.577457134923179</v>
      </c>
      <c r="AO826" s="3">
        <v>62.059719746417429</v>
      </c>
      <c r="AP826" s="3">
        <v>62.423582133592056</v>
      </c>
      <c r="AQ826" s="3">
        <v>100</v>
      </c>
      <c r="AR826" s="3">
        <v>66.003382023016783</v>
      </c>
      <c r="AS826" s="31">
        <v>34.206763817023969</v>
      </c>
      <c r="AT826" s="3">
        <v>70.030385202213481</v>
      </c>
      <c r="AU826" s="3">
        <v>59.793226008577271</v>
      </c>
      <c r="AV826" s="3">
        <v>60.534422630425766</v>
      </c>
      <c r="AW826" s="3">
        <v>70.176522078172525</v>
      </c>
      <c r="AX826" s="3">
        <v>77.163132150253034</v>
      </c>
      <c r="AY826" s="3">
        <v>80.293780473167104</v>
      </c>
      <c r="AZ826" s="3">
        <v>87.611623581770345</v>
      </c>
      <c r="BA826" s="3">
        <v>85.720361297445123</v>
      </c>
      <c r="BB826" s="3">
        <v>100</v>
      </c>
      <c r="BC826" s="31">
        <v>89.257976194228306</v>
      </c>
    </row>
    <row r="827" spans="1:55" x14ac:dyDescent="0.55000000000000004">
      <c r="A827" s="21" t="s">
        <v>6</v>
      </c>
      <c r="B827" s="21" t="s">
        <v>16908</v>
      </c>
      <c r="C827" s="21" t="s">
        <v>11170</v>
      </c>
      <c r="D827" s="27" t="s">
        <v>11171</v>
      </c>
      <c r="E827" s="4">
        <v>0</v>
      </c>
      <c r="F827" s="4">
        <v>0</v>
      </c>
      <c r="G827" s="4">
        <v>0</v>
      </c>
      <c r="H827" s="62">
        <v>1</v>
      </c>
      <c r="J827" s="28">
        <v>1</v>
      </c>
      <c r="K827" s="13" t="s">
        <v>24548</v>
      </c>
      <c r="L827" s="12" t="s">
        <v>24553</v>
      </c>
      <c r="M827" s="12" t="s">
        <v>24553</v>
      </c>
      <c r="N827" s="12" t="s">
        <v>24553</v>
      </c>
      <c r="O827" s="12" t="s">
        <v>24553</v>
      </c>
      <c r="P827" s="12" t="s">
        <v>24553</v>
      </c>
      <c r="Q827" s="29" t="s">
        <v>24553</v>
      </c>
      <c r="AT827" s="3">
        <v>95.936279397707906</v>
      </c>
      <c r="AU827" s="3">
        <v>93.119977645724333</v>
      </c>
      <c r="AV827" s="3">
        <v>93.658211101397342</v>
      </c>
      <c r="AW827" s="3">
        <v>85.300215534330107</v>
      </c>
      <c r="AX827" s="3">
        <v>71.220452558497854</v>
      </c>
      <c r="AY827" s="3">
        <v>81.530244587770142</v>
      </c>
      <c r="AZ827" s="3">
        <v>84.9724446296173</v>
      </c>
      <c r="BA827" s="3">
        <v>100</v>
      </c>
      <c r="BB827" s="3">
        <v>88.944823801681068</v>
      </c>
      <c r="BC827" s="31">
        <v>89.068289136308081</v>
      </c>
    </row>
    <row r="828" spans="1:55" x14ac:dyDescent="0.55000000000000004">
      <c r="A828" s="21" t="s">
        <v>6</v>
      </c>
      <c r="B828" s="21" t="s">
        <v>17175</v>
      </c>
      <c r="C828" s="21" t="s">
        <v>449</v>
      </c>
      <c r="D828" s="27" t="s">
        <v>450</v>
      </c>
      <c r="E828" s="4">
        <v>0</v>
      </c>
      <c r="F828" s="4">
        <v>0</v>
      </c>
      <c r="G828" s="4">
        <v>0</v>
      </c>
      <c r="H828" s="62">
        <v>2</v>
      </c>
      <c r="J828" s="28">
        <v>1</v>
      </c>
      <c r="K828" s="13" t="s">
        <v>24548</v>
      </c>
      <c r="L828" s="12" t="s">
        <v>24553</v>
      </c>
      <c r="M828" s="12" t="s">
        <v>24553</v>
      </c>
      <c r="N828" s="12" t="s">
        <v>24553</v>
      </c>
      <c r="O828" s="12" t="s">
        <v>24553</v>
      </c>
      <c r="P828" s="14" t="s">
        <v>24551</v>
      </c>
      <c r="Q828" s="29" t="s">
        <v>24553</v>
      </c>
      <c r="AT828" s="3">
        <v>21.536395442348123</v>
      </c>
      <c r="AU828" s="3">
        <v>24.69875318016863</v>
      </c>
      <c r="AV828" s="3">
        <v>30.03682210321319</v>
      </c>
      <c r="AW828" s="3">
        <v>36.826007151094593</v>
      </c>
      <c r="AX828" s="3">
        <v>29.662001900250335</v>
      </c>
      <c r="AY828" s="3">
        <v>28.945122112554984</v>
      </c>
      <c r="AZ828" s="3">
        <v>29.739192904861845</v>
      </c>
      <c r="BA828" s="3">
        <v>84.507625612371996</v>
      </c>
      <c r="BB828" s="3">
        <v>82.052496305671895</v>
      </c>
      <c r="BC828" s="31">
        <v>100</v>
      </c>
    </row>
    <row r="829" spans="1:55" x14ac:dyDescent="0.55000000000000004">
      <c r="A829" s="21" t="s">
        <v>6</v>
      </c>
      <c r="B829" s="21" t="s">
        <v>19812</v>
      </c>
      <c r="C829" s="21" t="s">
        <v>6653</v>
      </c>
      <c r="D829" s="27" t="s">
        <v>6654</v>
      </c>
      <c r="E829" s="4">
        <v>0</v>
      </c>
      <c r="F829" s="4">
        <v>2</v>
      </c>
      <c r="G829" s="4">
        <v>0</v>
      </c>
      <c r="H829" s="62">
        <v>2</v>
      </c>
      <c r="J829" s="28">
        <v>1</v>
      </c>
      <c r="K829" s="12" t="s">
        <v>24553</v>
      </c>
      <c r="L829" s="12" t="s">
        <v>24553</v>
      </c>
      <c r="M829" s="12" t="s">
        <v>24553</v>
      </c>
      <c r="N829" s="12" t="s">
        <v>24553</v>
      </c>
      <c r="O829" s="12" t="s">
        <v>24553</v>
      </c>
      <c r="P829" s="12" t="s">
        <v>24553</v>
      </c>
      <c r="Q829" s="29" t="s">
        <v>24553</v>
      </c>
      <c r="AA829" s="3">
        <v>12.24732358404095</v>
      </c>
      <c r="AB829" s="3">
        <v>11.085630726352742</v>
      </c>
      <c r="AC829" s="3">
        <v>70.198758655818864</v>
      </c>
      <c r="AD829" s="3">
        <v>67.798649396129193</v>
      </c>
      <c r="AE829" s="3">
        <v>100</v>
      </c>
      <c r="AF829" s="3">
        <v>91.383475910130883</v>
      </c>
      <c r="AG829" s="3">
        <v>96.460454554793202</v>
      </c>
      <c r="AH829" s="32">
        <v>92.897083999669064</v>
      </c>
      <c r="AI829" s="50">
        <v>9.3285325815049196E-4</v>
      </c>
      <c r="AT829" s="3">
        <v>17.483983535314422</v>
      </c>
      <c r="AU829" s="3">
        <v>20.010362922333321</v>
      </c>
      <c r="AV829" s="3">
        <v>23.080194951641651</v>
      </c>
      <c r="AW829" s="3">
        <v>22.174206890989762</v>
      </c>
      <c r="AX829" s="3">
        <v>21.031244170954455</v>
      </c>
      <c r="AY829" s="3">
        <v>55.458539970380784</v>
      </c>
      <c r="AZ829" s="3">
        <v>76.88710741162042</v>
      </c>
      <c r="BA829" s="3">
        <v>100</v>
      </c>
      <c r="BB829" s="3">
        <v>98.120820967983704</v>
      </c>
      <c r="BC829" s="31">
        <v>75.883969121210356</v>
      </c>
    </row>
    <row r="830" spans="1:55" x14ac:dyDescent="0.55000000000000004">
      <c r="A830" s="21" t="s">
        <v>6</v>
      </c>
      <c r="B830" s="21" t="s">
        <v>19983</v>
      </c>
      <c r="C830" s="21" t="s">
        <v>10106</v>
      </c>
      <c r="D830" s="27" t="s">
        <v>10107</v>
      </c>
      <c r="E830" s="4">
        <v>0</v>
      </c>
      <c r="F830" s="4">
        <v>2</v>
      </c>
      <c r="G830" s="4">
        <v>0</v>
      </c>
      <c r="H830" s="62">
        <v>4</v>
      </c>
      <c r="J830" s="28">
        <v>1</v>
      </c>
      <c r="K830" s="12" t="s">
        <v>24553</v>
      </c>
      <c r="L830" s="12" t="s">
        <v>24553</v>
      </c>
      <c r="M830" s="12" t="s">
        <v>24553</v>
      </c>
      <c r="N830" s="12" t="s">
        <v>24553</v>
      </c>
      <c r="O830" s="12" t="s">
        <v>24553</v>
      </c>
      <c r="P830" s="12" t="s">
        <v>24553</v>
      </c>
      <c r="Q830" s="29" t="s">
        <v>24553</v>
      </c>
      <c r="AA830" s="3">
        <v>61.278154178248315</v>
      </c>
      <c r="AB830" s="3">
        <v>52.49597069108394</v>
      </c>
      <c r="AC830" s="3">
        <v>53.531262036951475</v>
      </c>
      <c r="AD830" s="3">
        <v>69.191862571588629</v>
      </c>
      <c r="AE830" s="3">
        <v>83.702004064794934</v>
      </c>
      <c r="AF830" s="3">
        <v>94.427910117756042</v>
      </c>
      <c r="AG830" s="3">
        <v>98.995128818663318</v>
      </c>
      <c r="AH830" s="32">
        <v>100</v>
      </c>
      <c r="AI830" s="50">
        <v>1.98818764762837E-2</v>
      </c>
      <c r="AT830" s="3">
        <v>81.316789698439479</v>
      </c>
      <c r="AU830" s="3">
        <v>90.380994283597019</v>
      </c>
      <c r="AV830" s="3">
        <v>100</v>
      </c>
      <c r="AW830" s="3">
        <v>89.930387621395127</v>
      </c>
      <c r="AX830" s="3">
        <v>85.472929606878694</v>
      </c>
      <c r="AY830" s="3">
        <v>88.378509753680675</v>
      </c>
      <c r="AZ830" s="3">
        <v>78.520516113296907</v>
      </c>
      <c r="BA830" s="3">
        <v>77.891136467447524</v>
      </c>
      <c r="BB830" s="3">
        <v>73.910154637036712</v>
      </c>
      <c r="BC830" s="31">
        <v>50.503034726839083</v>
      </c>
    </row>
    <row r="831" spans="1:55" x14ac:dyDescent="0.55000000000000004">
      <c r="A831" s="21" t="s">
        <v>6</v>
      </c>
      <c r="B831" s="21" t="s">
        <v>19760</v>
      </c>
      <c r="C831" s="21" t="s">
        <v>12703</v>
      </c>
      <c r="D831" s="27" t="s">
        <v>12704</v>
      </c>
      <c r="E831" s="4">
        <v>0</v>
      </c>
      <c r="F831" s="4">
        <v>2</v>
      </c>
      <c r="G831" s="4">
        <v>0</v>
      </c>
      <c r="H831" s="62">
        <v>1</v>
      </c>
      <c r="J831" s="28">
        <v>1</v>
      </c>
      <c r="K831" s="13" t="s">
        <v>24548</v>
      </c>
      <c r="L831" s="12" t="s">
        <v>24553</v>
      </c>
      <c r="M831" s="12" t="s">
        <v>24553</v>
      </c>
      <c r="N831" s="12" t="s">
        <v>24553</v>
      </c>
      <c r="O831" s="12" t="s">
        <v>24553</v>
      </c>
      <c r="P831" s="14" t="s">
        <v>24551</v>
      </c>
      <c r="Q831" s="29" t="s">
        <v>24553</v>
      </c>
      <c r="AA831" s="3">
        <v>90.205877905181325</v>
      </c>
      <c r="AB831" s="3">
        <v>100</v>
      </c>
      <c r="AC831" s="3">
        <v>68.285461736723889</v>
      </c>
      <c r="AD831" s="3">
        <v>67.955977836501191</v>
      </c>
      <c r="AE831" s="3">
        <v>66.768649382636653</v>
      </c>
      <c r="AF831" s="3">
        <v>73.145011964337186</v>
      </c>
      <c r="AG831" s="3">
        <v>84.232950072770862</v>
      </c>
      <c r="AH831" s="32">
        <v>73.104912301029742</v>
      </c>
      <c r="AI831" s="50">
        <v>4.1072132159926E-2</v>
      </c>
      <c r="AT831" s="3">
        <v>71.303339202944414</v>
      </c>
      <c r="AU831" s="3">
        <v>72.036341231846819</v>
      </c>
      <c r="AV831" s="3">
        <v>87.675328353728602</v>
      </c>
      <c r="AW831" s="3">
        <v>68.780883928720854</v>
      </c>
      <c r="AX831" s="3">
        <v>72.471427754607291</v>
      </c>
      <c r="AY831" s="3">
        <v>80.701996497385522</v>
      </c>
      <c r="AZ831" s="3">
        <v>100</v>
      </c>
      <c r="BA831" s="3">
        <v>69.807543994349132</v>
      </c>
      <c r="BB831" s="3">
        <v>58.60419759648606</v>
      </c>
      <c r="BC831" s="31">
        <v>53.065399143889756</v>
      </c>
    </row>
    <row r="832" spans="1:55" x14ac:dyDescent="0.55000000000000004">
      <c r="A832" s="21" t="s">
        <v>6</v>
      </c>
      <c r="B832" s="21" t="s">
        <v>22880</v>
      </c>
      <c r="C832" s="21" t="s">
        <v>11142</v>
      </c>
      <c r="D832" s="27" t="s">
        <v>11143</v>
      </c>
      <c r="E832" s="4">
        <v>1</v>
      </c>
      <c r="F832" s="4">
        <v>1</v>
      </c>
      <c r="G832" s="4">
        <v>0</v>
      </c>
      <c r="H832" s="62">
        <v>10</v>
      </c>
      <c r="J832" s="28">
        <v>1</v>
      </c>
      <c r="K832" s="13" t="s">
        <v>24548</v>
      </c>
      <c r="L832" s="12" t="s">
        <v>24553</v>
      </c>
      <c r="M832" s="12" t="s">
        <v>24553</v>
      </c>
      <c r="N832" s="12" t="s">
        <v>24553</v>
      </c>
      <c r="O832" s="12" t="s">
        <v>24553</v>
      </c>
      <c r="P832" s="14" t="s">
        <v>24551</v>
      </c>
      <c r="Q832" s="29" t="s">
        <v>24553</v>
      </c>
      <c r="R832" s="3">
        <v>98.447431246959724</v>
      </c>
      <c r="S832" s="3">
        <v>100</v>
      </c>
      <c r="T832" s="3">
        <v>60.781556366083514</v>
      </c>
      <c r="U832" s="3">
        <v>64.53805868346609</v>
      </c>
      <c r="V832" s="3">
        <v>62.583315044759999</v>
      </c>
      <c r="W832" s="3">
        <v>62.228669082133479</v>
      </c>
      <c r="X832" s="3">
        <v>53.847331002408986</v>
      </c>
      <c r="Y832" s="32">
        <v>61.000328939604501</v>
      </c>
      <c r="Z832" s="50">
        <v>1.1753637616979699E-3</v>
      </c>
      <c r="AA832" s="3">
        <v>93.841232948872317</v>
      </c>
      <c r="AB832" s="3">
        <v>100</v>
      </c>
      <c r="AC832" s="3">
        <v>96.047278388413503</v>
      </c>
      <c r="AD832" s="3">
        <v>88.954710351482419</v>
      </c>
      <c r="AE832" s="3">
        <v>19.848378770686502</v>
      </c>
      <c r="AF832" s="3">
        <v>12.62519497961854</v>
      </c>
      <c r="AG832" s="3">
        <v>6.8266341610447867</v>
      </c>
      <c r="AH832" s="32">
        <v>6.7256827715907876</v>
      </c>
      <c r="AI832" s="50">
        <v>9.2809868160971705E-4</v>
      </c>
      <c r="AT832" s="3">
        <v>76.170316296432745</v>
      </c>
      <c r="AU832" s="3">
        <v>89.587859467741154</v>
      </c>
      <c r="AV832" s="3">
        <v>100</v>
      </c>
      <c r="AW832" s="3">
        <v>86.632903619110209</v>
      </c>
      <c r="AX832" s="3">
        <v>68.363361395616977</v>
      </c>
      <c r="AY832" s="3">
        <v>78.167383816626455</v>
      </c>
      <c r="AZ832" s="3">
        <v>80.18517705645786</v>
      </c>
      <c r="BA832" s="3">
        <v>64.259122982794025</v>
      </c>
      <c r="BB832" s="3">
        <v>47.440851080824359</v>
      </c>
      <c r="BC832" s="31">
        <v>33.309734014227516</v>
      </c>
    </row>
    <row r="833" spans="1:55" x14ac:dyDescent="0.55000000000000004">
      <c r="A833" s="21" t="s">
        <v>6</v>
      </c>
      <c r="B833" s="21" t="s">
        <v>21958</v>
      </c>
      <c r="C833" s="21" t="s">
        <v>5281</v>
      </c>
      <c r="D833" s="27" t="s">
        <v>5282</v>
      </c>
      <c r="E833" s="4">
        <v>0</v>
      </c>
      <c r="F833" s="4">
        <v>27</v>
      </c>
      <c r="G833" s="4">
        <v>0</v>
      </c>
      <c r="H833" s="62">
        <v>27</v>
      </c>
      <c r="J833" s="28">
        <v>1</v>
      </c>
      <c r="K833" s="13" t="s">
        <v>24548</v>
      </c>
      <c r="L833" s="12" t="s">
        <v>24553</v>
      </c>
      <c r="M833" s="12" t="s">
        <v>24553</v>
      </c>
      <c r="N833" s="12" t="s">
        <v>24553</v>
      </c>
      <c r="O833" s="12" t="s">
        <v>24553</v>
      </c>
      <c r="P833" s="14" t="s">
        <v>24551</v>
      </c>
      <c r="Q833" s="29" t="s">
        <v>24553</v>
      </c>
      <c r="AA833" s="3">
        <v>80.876660482540402</v>
      </c>
      <c r="AB833" s="3">
        <v>64.911042363310585</v>
      </c>
      <c r="AC833" s="3">
        <v>84.650325251879948</v>
      </c>
      <c r="AD833" s="3">
        <v>100</v>
      </c>
      <c r="AE833" s="3">
        <v>71.941020397748659</v>
      </c>
      <c r="AF833" s="3">
        <v>67.983747464575842</v>
      </c>
      <c r="AG833" s="3">
        <v>61.470936277900911</v>
      </c>
      <c r="AH833" s="32">
        <v>67.046082576890981</v>
      </c>
      <c r="AI833" s="50">
        <v>0.11315120456235001</v>
      </c>
      <c r="AT833" s="3">
        <v>71.095010982860146</v>
      </c>
      <c r="AU833" s="3">
        <v>76.315264104948739</v>
      </c>
      <c r="AV833" s="3">
        <v>74.190616314406583</v>
      </c>
      <c r="AW833" s="3">
        <v>79.425134690664919</v>
      </c>
      <c r="AX833" s="3">
        <v>82.061588778927913</v>
      </c>
      <c r="AY833" s="3">
        <v>92.975208071071449</v>
      </c>
      <c r="AZ833" s="3">
        <v>85.054398897537496</v>
      </c>
      <c r="BA833" s="3">
        <v>100</v>
      </c>
      <c r="BB833" s="3">
        <v>83.690435058623535</v>
      </c>
      <c r="BC833" s="31">
        <v>63.947786870004663</v>
      </c>
    </row>
    <row r="834" spans="1:55" x14ac:dyDescent="0.55000000000000004">
      <c r="A834" s="21" t="s">
        <v>6</v>
      </c>
      <c r="B834" s="21" t="s">
        <v>21424</v>
      </c>
      <c r="C834" s="21" t="s">
        <v>1634</v>
      </c>
      <c r="D834" s="27" t="s">
        <v>1635</v>
      </c>
      <c r="E834" s="4">
        <v>0</v>
      </c>
      <c r="F834" s="4">
        <v>7</v>
      </c>
      <c r="G834" s="4">
        <v>0</v>
      </c>
      <c r="H834" s="62">
        <v>7</v>
      </c>
      <c r="J834" s="28">
        <v>1</v>
      </c>
      <c r="K834" s="13" t="s">
        <v>24548</v>
      </c>
      <c r="L834" s="12" t="s">
        <v>24553</v>
      </c>
      <c r="M834" s="12" t="s">
        <v>24553</v>
      </c>
      <c r="N834" s="12" t="s">
        <v>24553</v>
      </c>
      <c r="O834" s="12" t="s">
        <v>24553</v>
      </c>
      <c r="P834" s="14" t="s">
        <v>24551</v>
      </c>
      <c r="Q834" s="29" t="s">
        <v>24553</v>
      </c>
      <c r="AA834" s="3">
        <v>62.990263588994999</v>
      </c>
      <c r="AB834" s="3">
        <v>43.697926167964354</v>
      </c>
      <c r="AC834" s="3">
        <v>57.170561248122652</v>
      </c>
      <c r="AD834" s="3">
        <v>62.19611588395454</v>
      </c>
      <c r="AE834" s="3">
        <v>100</v>
      </c>
      <c r="AF834" s="3">
        <v>86.537247912980774</v>
      </c>
      <c r="AG834" s="3">
        <v>72.067397600529375</v>
      </c>
      <c r="AH834" s="32">
        <v>67.709625387938587</v>
      </c>
      <c r="AI834" s="50">
        <v>4.8770177693515097E-2</v>
      </c>
      <c r="AT834" s="3">
        <v>39.045911612299591</v>
      </c>
      <c r="AU834" s="3">
        <v>37.247583975142177</v>
      </c>
      <c r="AV834" s="3">
        <v>44.679993982603484</v>
      </c>
      <c r="AW834" s="3">
        <v>47.35696415036346</v>
      </c>
      <c r="AX834" s="3">
        <v>43.618542737588278</v>
      </c>
      <c r="AY834" s="3">
        <v>59.804152436521974</v>
      </c>
      <c r="AZ834" s="3">
        <v>59.57589272816368</v>
      </c>
      <c r="BA834" s="3">
        <v>96.560715690860079</v>
      </c>
      <c r="BB834" s="3">
        <v>100</v>
      </c>
      <c r="BC834" s="31">
        <v>90.78947234032654</v>
      </c>
    </row>
    <row r="835" spans="1:55" x14ac:dyDescent="0.55000000000000004">
      <c r="A835" s="21" t="s">
        <v>6</v>
      </c>
      <c r="B835" s="21" t="s">
        <v>19172</v>
      </c>
      <c r="C835" s="21" t="s">
        <v>2030</v>
      </c>
      <c r="D835" s="27" t="s">
        <v>2031</v>
      </c>
      <c r="E835" s="4">
        <v>0</v>
      </c>
      <c r="F835" s="4">
        <v>1</v>
      </c>
      <c r="G835" s="4">
        <v>0</v>
      </c>
      <c r="H835" s="62">
        <v>4</v>
      </c>
      <c r="J835" s="28">
        <v>1</v>
      </c>
      <c r="K835" s="13" t="s">
        <v>24548</v>
      </c>
      <c r="L835" s="12" t="s">
        <v>24553</v>
      </c>
      <c r="M835" s="12" t="s">
        <v>24553</v>
      </c>
      <c r="N835" s="12" t="s">
        <v>24553</v>
      </c>
      <c r="O835" s="12" t="s">
        <v>24553</v>
      </c>
      <c r="P835" s="14" t="s">
        <v>24551</v>
      </c>
      <c r="Q835" s="29" t="s">
        <v>24553</v>
      </c>
      <c r="AA835" s="3">
        <v>23.891889210606298</v>
      </c>
      <c r="AB835" s="3">
        <v>24.277095837699658</v>
      </c>
      <c r="AC835" s="3">
        <v>51.589871235933828</v>
      </c>
      <c r="AD835" s="3">
        <v>47.489082984990993</v>
      </c>
      <c r="AE835" s="3">
        <v>100</v>
      </c>
      <c r="AF835" s="3">
        <v>90.896995388875581</v>
      </c>
      <c r="AG835" s="3">
        <v>97.78570732598169</v>
      </c>
      <c r="AH835" s="32">
        <v>95.676505816789216</v>
      </c>
      <c r="AI835" s="50">
        <v>1.12279551077758E-3</v>
      </c>
      <c r="AT835" s="3">
        <v>20.911001529411276</v>
      </c>
      <c r="AU835" s="3">
        <v>19.00272685521098</v>
      </c>
      <c r="AV835" s="3">
        <v>24.127076000556695</v>
      </c>
      <c r="AW835" s="3">
        <v>24.536208384955021</v>
      </c>
      <c r="AX835" s="3">
        <v>35.72342958387695</v>
      </c>
      <c r="AY835" s="3">
        <v>47.536246588230632</v>
      </c>
      <c r="AZ835" s="3">
        <v>49.286734711827073</v>
      </c>
      <c r="BA835" s="3">
        <v>96.831189127961864</v>
      </c>
      <c r="BB835" s="3">
        <v>100</v>
      </c>
      <c r="BC835" s="31">
        <v>79.582087764553876</v>
      </c>
    </row>
    <row r="836" spans="1:55" x14ac:dyDescent="0.55000000000000004">
      <c r="A836" s="21" t="s">
        <v>6</v>
      </c>
      <c r="B836" s="21" t="s">
        <v>16973</v>
      </c>
      <c r="C836" s="21" t="s">
        <v>12615</v>
      </c>
      <c r="D836" s="27" t="s">
        <v>12616</v>
      </c>
      <c r="E836" s="4">
        <v>0</v>
      </c>
      <c r="F836" s="4">
        <v>0</v>
      </c>
      <c r="G836" s="4">
        <v>0</v>
      </c>
      <c r="H836" s="62">
        <v>1</v>
      </c>
      <c r="J836" s="28">
        <v>1</v>
      </c>
      <c r="K836" s="12" t="s">
        <v>24553</v>
      </c>
      <c r="L836" s="12" t="s">
        <v>24553</v>
      </c>
      <c r="M836" s="12" t="s">
        <v>24553</v>
      </c>
      <c r="N836" s="12" t="s">
        <v>24553</v>
      </c>
      <c r="O836" s="12" t="s">
        <v>24553</v>
      </c>
      <c r="P836" s="12" t="s">
        <v>24553</v>
      </c>
      <c r="Q836" s="29" t="s">
        <v>24553</v>
      </c>
      <c r="AT836" s="3">
        <v>100</v>
      </c>
      <c r="AU836" s="3">
        <v>88.746390548912473</v>
      </c>
      <c r="AV836" s="3">
        <v>91.198225775879294</v>
      </c>
      <c r="AW836" s="3">
        <v>77.871962643398717</v>
      </c>
      <c r="AX836" s="3">
        <v>63.371209193953213</v>
      </c>
      <c r="AY836" s="3">
        <v>62.987302906025718</v>
      </c>
      <c r="AZ836" s="3">
        <v>55.799436140148252</v>
      </c>
      <c r="BA836" s="3">
        <v>47.831594193242964</v>
      </c>
      <c r="BB836" s="3">
        <v>53.959380745251359</v>
      </c>
      <c r="BC836" s="31">
        <v>70.78589674271862</v>
      </c>
    </row>
    <row r="837" spans="1:55" x14ac:dyDescent="0.55000000000000004">
      <c r="A837" s="21" t="s">
        <v>6</v>
      </c>
      <c r="B837" s="21" t="s">
        <v>18204</v>
      </c>
      <c r="C837" s="21" t="s">
        <v>1672</v>
      </c>
      <c r="D837" s="27" t="s">
        <v>1673</v>
      </c>
      <c r="E837" s="4">
        <v>0</v>
      </c>
      <c r="F837" s="4">
        <v>0</v>
      </c>
      <c r="G837" s="4">
        <v>0</v>
      </c>
      <c r="H837" s="62">
        <v>6</v>
      </c>
      <c r="J837" s="28">
        <v>1</v>
      </c>
      <c r="K837" s="13" t="s">
        <v>24548</v>
      </c>
      <c r="L837" s="12" t="s">
        <v>24553</v>
      </c>
      <c r="M837" s="12" t="s">
        <v>24553</v>
      </c>
      <c r="N837" s="12" t="s">
        <v>24553</v>
      </c>
      <c r="O837" s="12" t="s">
        <v>24553</v>
      </c>
      <c r="P837" s="12" t="s">
        <v>24553</v>
      </c>
      <c r="Q837" s="29" t="s">
        <v>24553</v>
      </c>
      <c r="AT837" s="3">
        <v>65.908334660537676</v>
      </c>
      <c r="AU837" s="3">
        <v>68.124320501156234</v>
      </c>
      <c r="AV837" s="3">
        <v>77.592033434213434</v>
      </c>
      <c r="AW837" s="3">
        <v>84.11740384968877</v>
      </c>
      <c r="AX837" s="3">
        <v>70.772981098379432</v>
      </c>
      <c r="AY837" s="3">
        <v>83.501269526200844</v>
      </c>
      <c r="AZ837" s="3">
        <v>77.923463961375887</v>
      </c>
      <c r="BA837" s="3">
        <v>77.36377967375067</v>
      </c>
      <c r="BB837" s="3">
        <v>96.31969548081365</v>
      </c>
      <c r="BC837" s="31">
        <v>100</v>
      </c>
    </row>
    <row r="838" spans="1:55" x14ac:dyDescent="0.55000000000000004">
      <c r="A838" s="21" t="s">
        <v>6</v>
      </c>
      <c r="B838" s="21" t="s">
        <v>17443</v>
      </c>
      <c r="C838" s="21" t="s">
        <v>10482</v>
      </c>
      <c r="D838" s="27" t="s">
        <v>10483</v>
      </c>
      <c r="E838" s="4">
        <v>0</v>
      </c>
      <c r="F838" s="4">
        <v>0</v>
      </c>
      <c r="G838" s="4">
        <v>0</v>
      </c>
      <c r="H838" s="62">
        <v>2</v>
      </c>
      <c r="J838" s="28">
        <v>1</v>
      </c>
      <c r="K838" s="13" t="s">
        <v>24548</v>
      </c>
      <c r="L838" s="12" t="s">
        <v>24553</v>
      </c>
      <c r="M838" s="12" t="s">
        <v>24553</v>
      </c>
      <c r="N838" s="12" t="s">
        <v>24553</v>
      </c>
      <c r="O838" s="12" t="s">
        <v>24553</v>
      </c>
      <c r="P838" s="12" t="s">
        <v>24553</v>
      </c>
      <c r="Q838" s="29" t="s">
        <v>24553</v>
      </c>
      <c r="AT838" s="3">
        <v>63.753780514580839</v>
      </c>
      <c r="AU838" s="3">
        <v>53.620341818580933</v>
      </c>
      <c r="AV838" s="3">
        <v>64.570422556336595</v>
      </c>
      <c r="AW838" s="3">
        <v>55.203707048941389</v>
      </c>
      <c r="AX838" s="3">
        <v>54.859417958502455</v>
      </c>
      <c r="AY838" s="3">
        <v>47.069539971870114</v>
      </c>
      <c r="AZ838" s="3">
        <v>61.029098422746273</v>
      </c>
      <c r="BA838" s="3">
        <v>78.926310193715437</v>
      </c>
      <c r="BB838" s="3">
        <v>100</v>
      </c>
      <c r="BC838" s="31">
        <v>94.425855658819302</v>
      </c>
    </row>
    <row r="839" spans="1:55" x14ac:dyDescent="0.55000000000000004">
      <c r="A839" s="21" t="s">
        <v>6</v>
      </c>
      <c r="B839" s="21" t="s">
        <v>20200</v>
      </c>
      <c r="C839" s="21" t="s">
        <v>12098</v>
      </c>
      <c r="D839" s="27" t="s">
        <v>12099</v>
      </c>
      <c r="E839" s="4">
        <v>0</v>
      </c>
      <c r="F839" s="4">
        <v>2</v>
      </c>
      <c r="G839" s="4">
        <v>0</v>
      </c>
      <c r="H839" s="62">
        <v>8</v>
      </c>
      <c r="J839" s="28">
        <v>1</v>
      </c>
      <c r="K839" s="13" t="s">
        <v>24548</v>
      </c>
      <c r="L839" s="12" t="s">
        <v>24553</v>
      </c>
      <c r="M839" s="12" t="s">
        <v>24553</v>
      </c>
      <c r="N839" s="12" t="s">
        <v>24553</v>
      </c>
      <c r="O839" s="12" t="s">
        <v>24553</v>
      </c>
      <c r="P839" s="12" t="s">
        <v>24553</v>
      </c>
      <c r="Q839" s="29" t="s">
        <v>24553</v>
      </c>
      <c r="AA839" s="3">
        <v>70.249330655318971</v>
      </c>
      <c r="AB839" s="3">
        <v>100</v>
      </c>
      <c r="AC839" s="3">
        <v>65.233801827558622</v>
      </c>
      <c r="AD839" s="3">
        <v>55.868032536177296</v>
      </c>
      <c r="AE839" s="3">
        <v>43.117730024195417</v>
      </c>
      <c r="AF839" s="3">
        <v>47.700436179902837</v>
      </c>
      <c r="AG839" s="3">
        <v>48.396550622044359</v>
      </c>
      <c r="AH839" s="32">
        <v>49.715290094784784</v>
      </c>
      <c r="AI839" s="50">
        <v>9.2157280915181702E-2</v>
      </c>
      <c r="AT839" s="3">
        <v>100</v>
      </c>
      <c r="AU839" s="3">
        <v>85.036259117825878</v>
      </c>
      <c r="AV839" s="3">
        <v>71.409248388437973</v>
      </c>
      <c r="AW839" s="3">
        <v>69.095796243408046</v>
      </c>
      <c r="AX839" s="3">
        <v>78.461738104349962</v>
      </c>
      <c r="AY839" s="3">
        <v>58.117099761323402</v>
      </c>
      <c r="AZ839" s="3">
        <v>62.850756171037801</v>
      </c>
      <c r="BA839" s="3">
        <v>47.554803607123375</v>
      </c>
      <c r="BB839" s="3">
        <v>31.775361079080515</v>
      </c>
      <c r="BC839" s="31">
        <v>46.721363396362257</v>
      </c>
    </row>
    <row r="840" spans="1:55" x14ac:dyDescent="0.55000000000000004">
      <c r="A840" s="21" t="s">
        <v>6</v>
      </c>
      <c r="B840" s="21" t="s">
        <v>23798</v>
      </c>
      <c r="C840" s="21" t="s">
        <v>15177</v>
      </c>
      <c r="D840" s="27" t="s">
        <v>15178</v>
      </c>
      <c r="E840" s="4">
        <v>4</v>
      </c>
      <c r="F840" s="4">
        <v>0</v>
      </c>
      <c r="G840" s="4">
        <v>3</v>
      </c>
      <c r="H840" s="62">
        <v>0</v>
      </c>
      <c r="J840" s="28">
        <v>1</v>
      </c>
      <c r="K840" s="13" t="s">
        <v>24548</v>
      </c>
      <c r="L840" s="16" t="s">
        <v>16303</v>
      </c>
      <c r="M840" s="17" t="s">
        <v>24549</v>
      </c>
      <c r="N840" s="12" t="s">
        <v>24553</v>
      </c>
      <c r="O840" s="12" t="s">
        <v>24553</v>
      </c>
      <c r="P840" s="12" t="s">
        <v>24553</v>
      </c>
      <c r="Q840" s="29" t="s">
        <v>24553</v>
      </c>
      <c r="R840" s="3">
        <v>94.530086832682898</v>
      </c>
      <c r="S840" s="3">
        <v>100</v>
      </c>
      <c r="T840" s="3">
        <v>94.981114998094</v>
      </c>
      <c r="U840" s="3">
        <v>93.635348513929571</v>
      </c>
      <c r="V840" s="3">
        <v>43.773444461246847</v>
      </c>
      <c r="W840" s="3">
        <v>49.872951350717358</v>
      </c>
      <c r="X840" s="3">
        <v>21.581331115270189</v>
      </c>
      <c r="Y840" s="32">
        <v>21.963143078657314</v>
      </c>
      <c r="Z840" s="50">
        <v>2.15629081663923E-4</v>
      </c>
      <c r="AJ840" s="3">
        <v>84.660436495739859</v>
      </c>
      <c r="AK840" s="3">
        <v>91.48455209771123</v>
      </c>
      <c r="AL840" s="3">
        <v>80.19136631180659</v>
      </c>
      <c r="AM840" s="3">
        <v>100</v>
      </c>
      <c r="AN840" s="3">
        <v>69.701414371464594</v>
      </c>
      <c r="AO840" s="3">
        <v>45.669385026335945</v>
      </c>
      <c r="AP840" s="3">
        <v>52.719042713769348</v>
      </c>
      <c r="AQ840" s="3">
        <v>34.817995722816704</v>
      </c>
      <c r="AR840" s="3">
        <v>18.052856534098229</v>
      </c>
      <c r="AS840" s="31">
        <v>16.122821818468523</v>
      </c>
    </row>
    <row r="841" spans="1:55" x14ac:dyDescent="0.55000000000000004">
      <c r="A841" s="21" t="s">
        <v>6</v>
      </c>
      <c r="B841" s="21" t="s">
        <v>21291</v>
      </c>
      <c r="C841" s="21" t="s">
        <v>13457</v>
      </c>
      <c r="D841" s="27" t="s">
        <v>13458</v>
      </c>
      <c r="E841" s="4">
        <v>0</v>
      </c>
      <c r="F841" s="4">
        <v>6</v>
      </c>
      <c r="G841" s="4">
        <v>0</v>
      </c>
      <c r="H841" s="62">
        <v>6</v>
      </c>
      <c r="J841" s="28">
        <v>1</v>
      </c>
      <c r="K841" s="13" t="s">
        <v>24548</v>
      </c>
      <c r="L841" s="12" t="s">
        <v>24553</v>
      </c>
      <c r="M841" s="12" t="s">
        <v>24553</v>
      </c>
      <c r="N841" s="12" t="s">
        <v>24553</v>
      </c>
      <c r="O841" s="12" t="s">
        <v>24553</v>
      </c>
      <c r="P841" s="12" t="s">
        <v>24553</v>
      </c>
      <c r="Q841" s="29" t="s">
        <v>24553</v>
      </c>
      <c r="AA841" s="3">
        <v>90.776775000032075</v>
      </c>
      <c r="AB841" s="3">
        <v>100</v>
      </c>
      <c r="AC841" s="3">
        <v>74.209818547358282</v>
      </c>
      <c r="AD841" s="3">
        <v>69.2368790754998</v>
      </c>
      <c r="AE841" s="3">
        <v>60.287578417777446</v>
      </c>
      <c r="AF841" s="3">
        <v>66.474870865858747</v>
      </c>
      <c r="AG841" s="3">
        <v>63.530543447973763</v>
      </c>
      <c r="AH841" s="32">
        <v>50.535966893329942</v>
      </c>
      <c r="AI841" s="50">
        <v>2.29303927703274E-2</v>
      </c>
      <c r="AT841" s="3">
        <v>93.1811605051698</v>
      </c>
      <c r="AU841" s="3">
        <v>100</v>
      </c>
      <c r="AV841" s="3">
        <v>90.174676424300955</v>
      </c>
      <c r="AW841" s="3">
        <v>78.628310982548982</v>
      </c>
      <c r="AX841" s="3">
        <v>77.824268993456059</v>
      </c>
      <c r="AY841" s="3">
        <v>72.160699605764648</v>
      </c>
      <c r="AZ841" s="3">
        <v>70.840454044476459</v>
      </c>
      <c r="BA841" s="3">
        <v>59.192262239304142</v>
      </c>
      <c r="BB841" s="3">
        <v>55.318581647960599</v>
      </c>
      <c r="BC841" s="31">
        <v>45.808493646399995</v>
      </c>
    </row>
    <row r="842" spans="1:55" x14ac:dyDescent="0.55000000000000004">
      <c r="A842" s="21" t="s">
        <v>6</v>
      </c>
      <c r="B842" s="21" t="s">
        <v>17582</v>
      </c>
      <c r="C842" s="21" t="s">
        <v>14292</v>
      </c>
      <c r="D842" s="27" t="s">
        <v>14293</v>
      </c>
      <c r="E842" s="4">
        <v>0</v>
      </c>
      <c r="F842" s="4">
        <v>0</v>
      </c>
      <c r="G842" s="4">
        <v>0</v>
      </c>
      <c r="H842" s="62">
        <v>2</v>
      </c>
      <c r="J842" s="28">
        <v>1</v>
      </c>
      <c r="K842" s="12" t="s">
        <v>24553</v>
      </c>
      <c r="L842" s="12" t="s">
        <v>24553</v>
      </c>
      <c r="M842" s="12" t="s">
        <v>24553</v>
      </c>
      <c r="N842" s="12" t="s">
        <v>24553</v>
      </c>
      <c r="O842" s="12" t="s">
        <v>24553</v>
      </c>
      <c r="P842" s="12" t="s">
        <v>24553</v>
      </c>
      <c r="Q842" s="29" t="s">
        <v>24553</v>
      </c>
      <c r="AT842" s="3">
        <v>74.319916817782058</v>
      </c>
      <c r="AU842" s="3">
        <v>86.451147974469507</v>
      </c>
      <c r="AV842" s="3">
        <v>100</v>
      </c>
      <c r="AW842" s="3">
        <v>71.683796318245044</v>
      </c>
      <c r="AX842" s="3">
        <v>55.340780539158565</v>
      </c>
      <c r="AY842" s="3">
        <v>54.937202163261013</v>
      </c>
      <c r="AZ842" s="3">
        <v>43.818224569862288</v>
      </c>
      <c r="BA842" s="3">
        <v>60.839440681552034</v>
      </c>
      <c r="BB842" s="3">
        <v>69.509129605444599</v>
      </c>
      <c r="BC842" s="31">
        <v>77.103880248447183</v>
      </c>
    </row>
    <row r="843" spans="1:55" x14ac:dyDescent="0.55000000000000004">
      <c r="A843" s="21" t="s">
        <v>6</v>
      </c>
      <c r="B843" s="21" t="s">
        <v>19647</v>
      </c>
      <c r="C843" s="21" t="s">
        <v>15179</v>
      </c>
      <c r="D843" s="27" t="s">
        <v>15180</v>
      </c>
      <c r="E843" s="4">
        <v>0</v>
      </c>
      <c r="F843" s="4">
        <v>2</v>
      </c>
      <c r="G843" s="4">
        <v>0</v>
      </c>
      <c r="H843" s="62">
        <v>0</v>
      </c>
      <c r="J843" s="28">
        <v>1</v>
      </c>
      <c r="K843" s="13" t="s">
        <v>24548</v>
      </c>
      <c r="L843" s="12" t="s">
        <v>24553</v>
      </c>
      <c r="M843" s="12" t="s">
        <v>24553</v>
      </c>
      <c r="N843" s="12" t="s">
        <v>24553</v>
      </c>
      <c r="O843" s="12" t="s">
        <v>24553</v>
      </c>
      <c r="P843" s="12" t="s">
        <v>24553</v>
      </c>
      <c r="Q843" s="29" t="s">
        <v>24553</v>
      </c>
      <c r="AA843" s="3">
        <v>86.813647203827614</v>
      </c>
      <c r="AB843" s="3">
        <v>74.762177564313674</v>
      </c>
      <c r="AC843" s="3">
        <v>68.370769100357947</v>
      </c>
      <c r="AD843" s="3">
        <v>100</v>
      </c>
      <c r="AE843" s="3">
        <v>68.953074127772553</v>
      </c>
      <c r="AF843" s="3">
        <v>66.159238688291381</v>
      </c>
      <c r="AG843" s="3">
        <v>75.508690707371656</v>
      </c>
      <c r="AH843" s="32">
        <v>77.287472146979056</v>
      </c>
      <c r="AI843" s="50">
        <v>0.60628043318397695</v>
      </c>
    </row>
    <row r="844" spans="1:55" x14ac:dyDescent="0.55000000000000004">
      <c r="A844" s="21" t="s">
        <v>6</v>
      </c>
      <c r="B844" s="21" t="s">
        <v>16864</v>
      </c>
      <c r="C844" s="21" t="s">
        <v>10276</v>
      </c>
      <c r="D844" s="27" t="s">
        <v>10277</v>
      </c>
      <c r="E844" s="4">
        <v>0</v>
      </c>
      <c r="F844" s="4">
        <v>0</v>
      </c>
      <c r="G844" s="4">
        <v>0</v>
      </c>
      <c r="H844" s="62">
        <v>1</v>
      </c>
      <c r="J844" s="28">
        <v>1</v>
      </c>
      <c r="K844" s="13" t="s">
        <v>24548</v>
      </c>
      <c r="L844" s="12" t="s">
        <v>24553</v>
      </c>
      <c r="M844" s="12" t="s">
        <v>24553</v>
      </c>
      <c r="N844" s="12" t="s">
        <v>24553</v>
      </c>
      <c r="O844" s="12" t="s">
        <v>24553</v>
      </c>
      <c r="P844" s="12" t="s">
        <v>24553</v>
      </c>
      <c r="Q844" s="29" t="s">
        <v>24553</v>
      </c>
      <c r="AT844" s="3">
        <v>96.53430861637969</v>
      </c>
      <c r="AU844" s="3">
        <v>100</v>
      </c>
      <c r="AV844" s="3">
        <v>90.908692719492819</v>
      </c>
      <c r="AW844" s="3">
        <v>89.747176735230823</v>
      </c>
      <c r="AX844" s="3">
        <v>71.097331108353785</v>
      </c>
      <c r="AY844" s="3">
        <v>46.545199140607821</v>
      </c>
      <c r="AZ844" s="3">
        <v>35.249469008872353</v>
      </c>
      <c r="BA844" s="3">
        <v>10.881167461230079</v>
      </c>
      <c r="BB844" s="3">
        <v>16.533527640404305</v>
      </c>
      <c r="BC844" s="31">
        <v>14.970584927782543</v>
      </c>
    </row>
    <row r="845" spans="1:55" x14ac:dyDescent="0.55000000000000004">
      <c r="A845" s="21" t="s">
        <v>6</v>
      </c>
      <c r="B845" s="21" t="s">
        <v>22716</v>
      </c>
      <c r="C845" s="21" t="s">
        <v>250</v>
      </c>
      <c r="D845" s="27" t="s">
        <v>251</v>
      </c>
      <c r="E845" s="4">
        <v>0</v>
      </c>
      <c r="F845" s="4">
        <v>8</v>
      </c>
      <c r="G845" s="4">
        <v>3</v>
      </c>
      <c r="H845" s="62">
        <v>15</v>
      </c>
      <c r="J845" s="28">
        <v>1</v>
      </c>
      <c r="K845" s="13" t="s">
        <v>24548</v>
      </c>
      <c r="L845" s="16" t="s">
        <v>16303</v>
      </c>
      <c r="M845" s="12" t="s">
        <v>24553</v>
      </c>
      <c r="N845" s="18" t="s">
        <v>3232</v>
      </c>
      <c r="O845" s="15" t="s">
        <v>24550</v>
      </c>
      <c r="P845" s="12" t="s">
        <v>24553</v>
      </c>
      <c r="Q845" s="29" t="s">
        <v>24553</v>
      </c>
      <c r="AA845" s="3">
        <v>100</v>
      </c>
      <c r="AB845" s="3">
        <v>85.317618837761984</v>
      </c>
      <c r="AC845" s="3">
        <v>75.093172280023239</v>
      </c>
      <c r="AD845" s="3">
        <v>80.516924547597796</v>
      </c>
      <c r="AE845" s="3">
        <v>69.18505432074646</v>
      </c>
      <c r="AF845" s="3">
        <v>60.150847669459871</v>
      </c>
      <c r="AG845" s="3">
        <v>56.145546170326455</v>
      </c>
      <c r="AH845" s="32">
        <v>57.316696765864918</v>
      </c>
      <c r="AI845" s="50">
        <v>2.8637973870768801E-2</v>
      </c>
      <c r="AJ845" s="3">
        <v>39.495723302006581</v>
      </c>
      <c r="AK845" s="3">
        <v>32.235900027581899</v>
      </c>
      <c r="AL845" s="3">
        <v>36.614660835039821</v>
      </c>
      <c r="AM845" s="3">
        <v>32.354231976295608</v>
      </c>
      <c r="AN845" s="3">
        <v>61.727140116280509</v>
      </c>
      <c r="AO845" s="3">
        <v>66.978058092401653</v>
      </c>
      <c r="AP845" s="3">
        <v>58.606851865477708</v>
      </c>
      <c r="AQ845" s="3">
        <v>67.458289285330025</v>
      </c>
      <c r="AR845" s="3">
        <v>54.987680307031702</v>
      </c>
      <c r="AS845" s="31">
        <v>100</v>
      </c>
      <c r="AT845" s="3">
        <v>65.239654428196488</v>
      </c>
      <c r="AU845" s="3">
        <v>56.086890400127608</v>
      </c>
      <c r="AV845" s="3">
        <v>57.474681740022618</v>
      </c>
      <c r="AW845" s="3">
        <v>85.512843658642552</v>
      </c>
      <c r="AX845" s="3">
        <v>100</v>
      </c>
      <c r="AY845" s="3">
        <v>76.296026492532505</v>
      </c>
      <c r="AZ845" s="3">
        <v>65.909208069534159</v>
      </c>
      <c r="BA845" s="3">
        <v>46.175977930138295</v>
      </c>
      <c r="BB845" s="3">
        <v>44.727843188585005</v>
      </c>
      <c r="BC845" s="31">
        <v>31.998564566459109</v>
      </c>
    </row>
    <row r="846" spans="1:55" x14ac:dyDescent="0.55000000000000004">
      <c r="A846" s="21" t="s">
        <v>6</v>
      </c>
      <c r="B846" s="21" t="s">
        <v>18487</v>
      </c>
      <c r="C846" s="21" t="s">
        <v>15181</v>
      </c>
      <c r="D846" s="27" t="s">
        <v>15182</v>
      </c>
      <c r="E846" s="4">
        <v>0</v>
      </c>
      <c r="F846" s="4">
        <v>1</v>
      </c>
      <c r="G846" s="4">
        <v>0</v>
      </c>
      <c r="H846" s="62">
        <v>0</v>
      </c>
      <c r="J846" s="28">
        <v>1</v>
      </c>
      <c r="K846" s="13" t="s">
        <v>24548</v>
      </c>
      <c r="L846" s="12" t="s">
        <v>24553</v>
      </c>
      <c r="M846" s="12" t="s">
        <v>24553</v>
      </c>
      <c r="N846" s="12" t="s">
        <v>24553</v>
      </c>
      <c r="O846" s="12" t="s">
        <v>24553</v>
      </c>
      <c r="P846" s="14" t="s">
        <v>24551</v>
      </c>
      <c r="Q846" s="29" t="s">
        <v>24553</v>
      </c>
      <c r="AA846" s="3">
        <v>19.523068350275715</v>
      </c>
      <c r="AB846" s="3">
        <v>20.321129515965151</v>
      </c>
      <c r="AC846" s="3">
        <v>61.502526998384553</v>
      </c>
      <c r="AD846" s="3">
        <v>64.69508552130047</v>
      </c>
      <c r="AE846" s="3">
        <v>100</v>
      </c>
      <c r="AF846" s="3">
        <v>86.087478089675201</v>
      </c>
      <c r="AG846" s="3">
        <v>85.917672318086602</v>
      </c>
      <c r="AH846" s="32">
        <v>71.604788807668569</v>
      </c>
      <c r="AI846" s="50">
        <v>5.9537645014666402E-3</v>
      </c>
    </row>
    <row r="847" spans="1:55" x14ac:dyDescent="0.55000000000000004">
      <c r="A847" s="21" t="s">
        <v>6</v>
      </c>
      <c r="B847" s="21" t="s">
        <v>20952</v>
      </c>
      <c r="C847" s="21" t="s">
        <v>14032</v>
      </c>
      <c r="D847" s="27" t="s">
        <v>14033</v>
      </c>
      <c r="E847" s="4">
        <v>0</v>
      </c>
      <c r="F847" s="4">
        <v>4</v>
      </c>
      <c r="G847" s="4">
        <v>0</v>
      </c>
      <c r="H847" s="62">
        <v>10</v>
      </c>
      <c r="J847" s="28">
        <v>1</v>
      </c>
      <c r="K847" s="12" t="s">
        <v>24553</v>
      </c>
      <c r="L847" s="12" t="s">
        <v>24553</v>
      </c>
      <c r="M847" s="12" t="s">
        <v>24553</v>
      </c>
      <c r="N847" s="12" t="s">
        <v>24553</v>
      </c>
      <c r="O847" s="12" t="s">
        <v>24553</v>
      </c>
      <c r="P847" s="12" t="s">
        <v>24553</v>
      </c>
      <c r="Q847" s="29" t="s">
        <v>24553</v>
      </c>
      <c r="AA847" s="3">
        <v>94.919048870786341</v>
      </c>
      <c r="AB847" s="3">
        <v>100</v>
      </c>
      <c r="AC847" s="3">
        <v>31.318162647772894</v>
      </c>
      <c r="AD847" s="3">
        <v>28.127521271052807</v>
      </c>
      <c r="AE847" s="3">
        <v>34.159119793289889</v>
      </c>
      <c r="AF847" s="3">
        <v>32.686777849153678</v>
      </c>
      <c r="AG847" s="3">
        <v>32.443535310491654</v>
      </c>
      <c r="AH847" s="32">
        <v>36.561293668786583</v>
      </c>
      <c r="AI847" s="50">
        <v>8.2043648844525995E-4</v>
      </c>
      <c r="AT847" s="3">
        <v>100</v>
      </c>
      <c r="AU847" s="3">
        <v>88.217726953867697</v>
      </c>
      <c r="AV847" s="3">
        <v>86.271607796151244</v>
      </c>
      <c r="AW847" s="3">
        <v>69.25063286834461</v>
      </c>
      <c r="AX847" s="3">
        <v>58.04610013307763</v>
      </c>
      <c r="AY847" s="3">
        <v>29.372844201965037</v>
      </c>
      <c r="AZ847" s="3">
        <v>33.618076233522878</v>
      </c>
      <c r="BA847" s="3">
        <v>21.909183988770359</v>
      </c>
      <c r="BB847" s="3">
        <v>19.811562359843062</v>
      </c>
      <c r="BC847" s="31">
        <v>12.502098924179863</v>
      </c>
    </row>
    <row r="848" spans="1:55" x14ac:dyDescent="0.55000000000000004">
      <c r="A848" s="21" t="s">
        <v>6</v>
      </c>
      <c r="B848" s="21" t="s">
        <v>19648</v>
      </c>
      <c r="C848" s="21" t="s">
        <v>15183</v>
      </c>
      <c r="D848" s="27" t="s">
        <v>15184</v>
      </c>
      <c r="E848" s="4">
        <v>0</v>
      </c>
      <c r="F848" s="4">
        <v>2</v>
      </c>
      <c r="G848" s="4">
        <v>0</v>
      </c>
      <c r="H848" s="62">
        <v>0</v>
      </c>
      <c r="J848" s="28">
        <v>1</v>
      </c>
      <c r="K848" s="13" t="s">
        <v>24548</v>
      </c>
      <c r="L848" s="12" t="s">
        <v>24553</v>
      </c>
      <c r="M848" s="12" t="s">
        <v>24553</v>
      </c>
      <c r="N848" s="12" t="s">
        <v>24553</v>
      </c>
      <c r="O848" s="15" t="s">
        <v>24550</v>
      </c>
      <c r="P848" s="12" t="s">
        <v>24553</v>
      </c>
      <c r="Q848" s="29" t="s">
        <v>24553</v>
      </c>
      <c r="AA848" s="3">
        <v>99.57943250582953</v>
      </c>
      <c r="AB848" s="3">
        <v>97.459395211247283</v>
      </c>
      <c r="AC848" s="3">
        <v>100</v>
      </c>
      <c r="AD848" s="3">
        <v>92.868591267867856</v>
      </c>
      <c r="AE848" s="3">
        <v>79.791777620316736</v>
      </c>
      <c r="AF848" s="3">
        <v>86.913474645934187</v>
      </c>
      <c r="AG848" s="3">
        <v>50.578591415316076</v>
      </c>
      <c r="AH848" s="32">
        <v>70.053641836138141</v>
      </c>
      <c r="AI848" s="50">
        <v>3.6315612834079802E-2</v>
      </c>
    </row>
    <row r="849" spans="1:55" x14ac:dyDescent="0.55000000000000004">
      <c r="A849" s="21" t="s">
        <v>6</v>
      </c>
      <c r="B849" s="21" t="s">
        <v>21768</v>
      </c>
      <c r="C849" s="21" t="s">
        <v>9254</v>
      </c>
      <c r="D849" s="27" t="s">
        <v>9255</v>
      </c>
      <c r="E849" s="4">
        <v>0</v>
      </c>
      <c r="F849" s="4">
        <v>12</v>
      </c>
      <c r="G849" s="4">
        <v>0</v>
      </c>
      <c r="H849" s="62">
        <v>13</v>
      </c>
      <c r="J849" s="28">
        <v>1</v>
      </c>
      <c r="K849" s="13" t="s">
        <v>24548</v>
      </c>
      <c r="L849" s="16" t="s">
        <v>16303</v>
      </c>
      <c r="M849" s="12" t="s">
        <v>24553</v>
      </c>
      <c r="N849" s="12" t="s">
        <v>24553</v>
      </c>
      <c r="O849" s="12" t="s">
        <v>24553</v>
      </c>
      <c r="P849" s="12" t="s">
        <v>24553</v>
      </c>
      <c r="Q849" s="29" t="s">
        <v>24553</v>
      </c>
      <c r="AA849" s="3">
        <v>75.715605638196166</v>
      </c>
      <c r="AB849" s="3">
        <v>74.619496121084595</v>
      </c>
      <c r="AC849" s="3">
        <v>98.286113997658703</v>
      </c>
      <c r="AD849" s="3">
        <v>90.928115149096371</v>
      </c>
      <c r="AE849" s="3">
        <v>95.691637171008125</v>
      </c>
      <c r="AF849" s="3">
        <v>100</v>
      </c>
      <c r="AG849" s="3">
        <v>96.569262755165113</v>
      </c>
      <c r="AH849" s="32">
        <v>99.80480815645474</v>
      </c>
      <c r="AI849" s="50">
        <v>1.19879255097007E-2</v>
      </c>
      <c r="AT849" s="3">
        <v>86.031082743448522</v>
      </c>
      <c r="AU849" s="3">
        <v>100</v>
      </c>
      <c r="AV849" s="3">
        <v>90.546077435470252</v>
      </c>
      <c r="AW849" s="3">
        <v>92.23757918664667</v>
      </c>
      <c r="AX849" s="3">
        <v>88.378127811689893</v>
      </c>
      <c r="AY849" s="3">
        <v>89.164009334723531</v>
      </c>
      <c r="AZ849" s="3">
        <v>65.943684636158224</v>
      </c>
      <c r="BA849" s="3">
        <v>50.154786924162686</v>
      </c>
      <c r="BB849" s="3">
        <v>64.655512675834999</v>
      </c>
      <c r="BC849" s="31">
        <v>74.62861476513784</v>
      </c>
    </row>
    <row r="850" spans="1:55" x14ac:dyDescent="0.55000000000000004">
      <c r="A850" s="21" t="s">
        <v>6</v>
      </c>
      <c r="B850" s="21" t="s">
        <v>18072</v>
      </c>
      <c r="C850" s="21" t="s">
        <v>14726</v>
      </c>
      <c r="D850" s="27" t="s">
        <v>14727</v>
      </c>
      <c r="E850" s="4">
        <v>0</v>
      </c>
      <c r="F850" s="4">
        <v>0</v>
      </c>
      <c r="G850" s="4">
        <v>0</v>
      </c>
      <c r="H850" s="62">
        <v>4</v>
      </c>
      <c r="J850" s="28">
        <v>1</v>
      </c>
      <c r="K850" s="13" t="s">
        <v>24548</v>
      </c>
      <c r="L850" s="12" t="s">
        <v>24553</v>
      </c>
      <c r="M850" s="12" t="s">
        <v>24553</v>
      </c>
      <c r="N850" s="12" t="s">
        <v>24553</v>
      </c>
      <c r="O850" s="12" t="s">
        <v>24553</v>
      </c>
      <c r="P850" s="12" t="s">
        <v>24553</v>
      </c>
      <c r="Q850" s="29" t="s">
        <v>24553</v>
      </c>
      <c r="AT850" s="3">
        <v>93.320622753353916</v>
      </c>
      <c r="AU850" s="3">
        <v>96.324203067209623</v>
      </c>
      <c r="AV850" s="3">
        <v>81.423887389483028</v>
      </c>
      <c r="AW850" s="3">
        <v>63.154207075822519</v>
      </c>
      <c r="AX850" s="3">
        <v>67.969302906596013</v>
      </c>
      <c r="AY850" s="3">
        <v>58.710220640993462</v>
      </c>
      <c r="AZ850" s="3">
        <v>53.084497372046911</v>
      </c>
      <c r="BA850" s="3">
        <v>66.653571052908163</v>
      </c>
      <c r="BB850" s="3">
        <v>65.252178938483354</v>
      </c>
      <c r="BC850" s="31">
        <v>100</v>
      </c>
    </row>
    <row r="851" spans="1:55" x14ac:dyDescent="0.55000000000000004">
      <c r="A851" s="21" t="s">
        <v>6</v>
      </c>
      <c r="B851" s="21" t="s">
        <v>20951</v>
      </c>
      <c r="C851" s="21" t="s">
        <v>13724</v>
      </c>
      <c r="D851" s="27" t="s">
        <v>13725</v>
      </c>
      <c r="E851" s="4">
        <v>0</v>
      </c>
      <c r="F851" s="4">
        <v>4</v>
      </c>
      <c r="G851" s="4">
        <v>0</v>
      </c>
      <c r="H851" s="62">
        <v>10</v>
      </c>
      <c r="J851" s="28">
        <v>1</v>
      </c>
      <c r="K851" s="13" t="s">
        <v>24548</v>
      </c>
      <c r="L851" s="12" t="s">
        <v>24553</v>
      </c>
      <c r="M851" s="12" t="s">
        <v>24553</v>
      </c>
      <c r="N851" s="12" t="s">
        <v>24553</v>
      </c>
      <c r="O851" s="12" t="s">
        <v>24553</v>
      </c>
      <c r="P851" s="14" t="s">
        <v>24551</v>
      </c>
      <c r="Q851" s="29" t="s">
        <v>24553</v>
      </c>
      <c r="AA851" s="3">
        <v>84.555427314433132</v>
      </c>
      <c r="AB851" s="3">
        <v>100</v>
      </c>
      <c r="AC851" s="3">
        <v>61.93775268232212</v>
      </c>
      <c r="AD851" s="3">
        <v>37.915892596703955</v>
      </c>
      <c r="AE851" s="3">
        <v>56.825363322396484</v>
      </c>
      <c r="AF851" s="3">
        <v>75.786157701107186</v>
      </c>
      <c r="AG851" s="3">
        <v>82.770489167990704</v>
      </c>
      <c r="AH851" s="32">
        <v>81.263485413708153</v>
      </c>
      <c r="AI851" s="50">
        <v>0.10538685196049</v>
      </c>
      <c r="AT851" s="3">
        <v>100</v>
      </c>
      <c r="AU851" s="3">
        <v>92.885492092864368</v>
      </c>
      <c r="AV851" s="3">
        <v>90.072663018482089</v>
      </c>
      <c r="AW851" s="3">
        <v>74.26987018053714</v>
      </c>
      <c r="AX851" s="3">
        <v>69.464205456892046</v>
      </c>
      <c r="AY851" s="3">
        <v>47.567229257251213</v>
      </c>
      <c r="AZ851" s="3">
        <v>49.619026630241621</v>
      </c>
      <c r="BA851" s="3">
        <v>41.538172159197899</v>
      </c>
      <c r="BB851" s="3">
        <v>36.207590252215113</v>
      </c>
      <c r="BC851" s="31">
        <v>51.728552589298218</v>
      </c>
    </row>
    <row r="852" spans="1:55" x14ac:dyDescent="0.55000000000000004">
      <c r="A852" s="21" t="s">
        <v>6</v>
      </c>
      <c r="B852" s="21" t="s">
        <v>18971</v>
      </c>
      <c r="C852" s="21" t="s">
        <v>12193</v>
      </c>
      <c r="D852" s="27" t="s">
        <v>12194</v>
      </c>
      <c r="E852" s="4">
        <v>0</v>
      </c>
      <c r="F852" s="4">
        <v>1</v>
      </c>
      <c r="G852" s="4">
        <v>0</v>
      </c>
      <c r="H852" s="62">
        <v>2</v>
      </c>
      <c r="J852" s="28">
        <v>1</v>
      </c>
      <c r="K852" s="13" t="s">
        <v>24548</v>
      </c>
      <c r="L852" s="12" t="s">
        <v>24553</v>
      </c>
      <c r="M852" s="12" t="s">
        <v>24553</v>
      </c>
      <c r="N852" s="12" t="s">
        <v>24553</v>
      </c>
      <c r="O852" s="12" t="s">
        <v>24553</v>
      </c>
      <c r="P852" s="12" t="s">
        <v>24553</v>
      </c>
      <c r="Q852" s="29" t="s">
        <v>24553</v>
      </c>
      <c r="AA852" s="3">
        <v>88.199534302100901</v>
      </c>
      <c r="AB852" s="3">
        <v>100</v>
      </c>
      <c r="AC852" s="3">
        <v>88.968351526004298</v>
      </c>
      <c r="AD852" s="3">
        <v>81.61913640115668</v>
      </c>
      <c r="AE852" s="3">
        <v>32.858692078469353</v>
      </c>
      <c r="AF852" s="3">
        <v>29.454373782207522</v>
      </c>
      <c r="AG852" s="3">
        <v>10.362259639858259</v>
      </c>
      <c r="AH852" s="32">
        <v>3.9289886200620847</v>
      </c>
      <c r="AI852" s="50">
        <v>1.8422696798879501E-3</v>
      </c>
      <c r="AT852" s="3">
        <v>86.713438466387174</v>
      </c>
      <c r="AU852" s="3">
        <v>100</v>
      </c>
      <c r="AV852" s="3">
        <v>94.595881287081355</v>
      </c>
      <c r="AW852" s="3">
        <v>85.716674934855831</v>
      </c>
      <c r="AX852" s="3">
        <v>77.785636267782579</v>
      </c>
      <c r="AY852" s="3">
        <v>78.011355343939243</v>
      </c>
      <c r="AZ852" s="3">
        <v>62.283327080079786</v>
      </c>
      <c r="BA852" s="3">
        <v>54.006438309384187</v>
      </c>
      <c r="BB852" s="3">
        <v>48.92852288083138</v>
      </c>
      <c r="BC852" s="31">
        <v>49.64321983796507</v>
      </c>
    </row>
    <row r="853" spans="1:55" x14ac:dyDescent="0.55000000000000004">
      <c r="A853" s="21" t="s">
        <v>6</v>
      </c>
      <c r="B853" s="21" t="s">
        <v>18179</v>
      </c>
      <c r="C853" s="21" t="s">
        <v>12891</v>
      </c>
      <c r="D853" s="27" t="s">
        <v>12892</v>
      </c>
      <c r="E853" s="4">
        <v>0</v>
      </c>
      <c r="F853" s="4">
        <v>0</v>
      </c>
      <c r="G853" s="4">
        <v>0</v>
      </c>
      <c r="H853" s="62">
        <v>5</v>
      </c>
      <c r="J853" s="28">
        <v>1</v>
      </c>
      <c r="K853" s="13" t="s">
        <v>24548</v>
      </c>
      <c r="L853" s="16" t="s">
        <v>16303</v>
      </c>
      <c r="M853" s="12" t="s">
        <v>24553</v>
      </c>
      <c r="N853" s="12" t="s">
        <v>24553</v>
      </c>
      <c r="O853" s="12" t="s">
        <v>24553</v>
      </c>
      <c r="P853" s="12" t="s">
        <v>24553</v>
      </c>
      <c r="Q853" s="29" t="s">
        <v>24553</v>
      </c>
      <c r="AT853" s="3">
        <v>100</v>
      </c>
      <c r="AU853" s="3">
        <v>99.748660479427414</v>
      </c>
      <c r="AV853" s="3">
        <v>87.891064071616512</v>
      </c>
      <c r="AW853" s="3">
        <v>80.032603058186965</v>
      </c>
      <c r="AX853" s="3">
        <v>74.705390136263659</v>
      </c>
      <c r="AY853" s="3">
        <v>59.122380250038439</v>
      </c>
      <c r="AZ853" s="3">
        <v>47.586090800258255</v>
      </c>
      <c r="BA853" s="3">
        <v>33.832613772900778</v>
      </c>
      <c r="BB853" s="3">
        <v>27.241974099370452</v>
      </c>
      <c r="BC853" s="31">
        <v>29.858602818479568</v>
      </c>
    </row>
    <row r="854" spans="1:55" x14ac:dyDescent="0.55000000000000004">
      <c r="A854" s="21" t="s">
        <v>6</v>
      </c>
      <c r="B854" s="21" t="s">
        <v>16546</v>
      </c>
      <c r="C854" s="21" t="s">
        <v>1524</v>
      </c>
      <c r="D854" s="27" t="s">
        <v>1525</v>
      </c>
      <c r="E854" s="4">
        <v>0</v>
      </c>
      <c r="F854" s="4">
        <v>0</v>
      </c>
      <c r="G854" s="4">
        <v>0</v>
      </c>
      <c r="H854" s="62">
        <v>1</v>
      </c>
      <c r="J854" s="28">
        <v>1</v>
      </c>
      <c r="K854" s="13" t="s">
        <v>24548</v>
      </c>
      <c r="L854" s="12" t="s">
        <v>24553</v>
      </c>
      <c r="M854" s="12" t="s">
        <v>24553</v>
      </c>
      <c r="N854" s="12" t="s">
        <v>24553</v>
      </c>
      <c r="O854" s="12" t="s">
        <v>24553</v>
      </c>
      <c r="P854" s="14" t="s">
        <v>24551</v>
      </c>
      <c r="Q854" s="29" t="s">
        <v>24553</v>
      </c>
      <c r="AT854" s="3">
        <v>38.760287321488491</v>
      </c>
      <c r="AU854" s="3">
        <v>62.782245781171753</v>
      </c>
      <c r="AV854" s="3">
        <v>60.744282210607679</v>
      </c>
      <c r="AW854" s="3">
        <v>71.825488547882159</v>
      </c>
      <c r="AX854" s="3">
        <v>44.665739333388807</v>
      </c>
      <c r="AY854" s="3">
        <v>100</v>
      </c>
      <c r="AZ854" s="3">
        <v>43.513430147711752</v>
      </c>
      <c r="BA854" s="3">
        <v>53.221348492271915</v>
      </c>
      <c r="BB854" s="3">
        <v>29.051816348686355</v>
      </c>
      <c r="BC854" s="31">
        <v>13.822038860186673</v>
      </c>
    </row>
    <row r="855" spans="1:55" x14ac:dyDescent="0.55000000000000004">
      <c r="A855" s="21" t="s">
        <v>6</v>
      </c>
      <c r="B855" s="21" t="s">
        <v>19608</v>
      </c>
      <c r="C855" s="21" t="s">
        <v>14208</v>
      </c>
      <c r="D855" s="27" t="s">
        <v>14209</v>
      </c>
      <c r="E855" s="4">
        <v>0</v>
      </c>
      <c r="F855" s="4">
        <v>1</v>
      </c>
      <c r="G855" s="4">
        <v>0</v>
      </c>
      <c r="H855" s="62">
        <v>12</v>
      </c>
      <c r="J855" s="28">
        <v>1</v>
      </c>
      <c r="K855" s="12" t="s">
        <v>24553</v>
      </c>
      <c r="L855" s="12" t="s">
        <v>24553</v>
      </c>
      <c r="M855" s="12" t="s">
        <v>24553</v>
      </c>
      <c r="N855" s="12" t="s">
        <v>24553</v>
      </c>
      <c r="O855" s="12" t="s">
        <v>24553</v>
      </c>
      <c r="P855" s="12" t="s">
        <v>24553</v>
      </c>
      <c r="Q855" s="29" t="s">
        <v>24553</v>
      </c>
      <c r="AA855" s="3">
        <v>55.217730445612233</v>
      </c>
      <c r="AB855" s="3">
        <v>65.772061016040439</v>
      </c>
      <c r="AC855" s="3">
        <v>53.438728531305188</v>
      </c>
      <c r="AD855" s="3">
        <v>61.82147469839957</v>
      </c>
      <c r="AE855" s="3">
        <v>60.966837302979414</v>
      </c>
      <c r="AF855" s="3">
        <v>80.46866473803199</v>
      </c>
      <c r="AG855" s="3">
        <v>100</v>
      </c>
      <c r="AH855" s="32">
        <v>73.828812977458171</v>
      </c>
      <c r="AI855" s="50">
        <v>0.24907552947612199</v>
      </c>
      <c r="AT855" s="3">
        <v>95.587522981917132</v>
      </c>
      <c r="AU855" s="3">
        <v>100</v>
      </c>
      <c r="AV855" s="3">
        <v>97.713321305324627</v>
      </c>
      <c r="AW855" s="3">
        <v>76.910877235575086</v>
      </c>
      <c r="AX855" s="3">
        <v>69.475075178063108</v>
      </c>
      <c r="AY855" s="3">
        <v>69.249538391696277</v>
      </c>
      <c r="AZ855" s="3">
        <v>73.380533010627175</v>
      </c>
      <c r="BA855" s="3">
        <v>75.748474769657761</v>
      </c>
      <c r="BB855" s="3">
        <v>69.232612666456845</v>
      </c>
      <c r="BC855" s="31">
        <v>86.393452114549504</v>
      </c>
    </row>
    <row r="856" spans="1:55" x14ac:dyDescent="0.55000000000000004">
      <c r="A856" s="21" t="s">
        <v>6</v>
      </c>
      <c r="B856" s="21" t="s">
        <v>22869</v>
      </c>
      <c r="C856" s="21" t="s">
        <v>5482</v>
      </c>
      <c r="D856" s="27" t="s">
        <v>5483</v>
      </c>
      <c r="E856" s="4">
        <v>1</v>
      </c>
      <c r="F856" s="4">
        <v>1</v>
      </c>
      <c r="G856" s="4">
        <v>0</v>
      </c>
      <c r="H856" s="62">
        <v>3</v>
      </c>
      <c r="J856" s="28">
        <v>1</v>
      </c>
      <c r="K856" s="13" t="s">
        <v>24548</v>
      </c>
      <c r="L856" s="12" t="s">
        <v>24553</v>
      </c>
      <c r="M856" s="12" t="s">
        <v>24553</v>
      </c>
      <c r="N856" s="12" t="s">
        <v>24553</v>
      </c>
      <c r="O856" s="12" t="s">
        <v>24553</v>
      </c>
      <c r="P856" s="14" t="s">
        <v>24551</v>
      </c>
      <c r="Q856" s="29" t="s">
        <v>24553</v>
      </c>
      <c r="R856" s="3">
        <v>43.81681763339612</v>
      </c>
      <c r="S856" s="3">
        <v>42.499489732296546</v>
      </c>
      <c r="T856" s="3">
        <v>34.747554864012081</v>
      </c>
      <c r="U856" s="3">
        <v>61.323221119013368</v>
      </c>
      <c r="V856" s="3">
        <v>46.524382141701899</v>
      </c>
      <c r="W856" s="3">
        <v>82.077573724856876</v>
      </c>
      <c r="X856" s="3">
        <v>100</v>
      </c>
      <c r="Y856" s="32">
        <v>95.011076329112598</v>
      </c>
      <c r="Z856" s="50">
        <v>9.0772994530553902E-2</v>
      </c>
      <c r="AA856" s="3">
        <v>22.837805726508755</v>
      </c>
      <c r="AB856" s="3">
        <v>19.02217215163531</v>
      </c>
      <c r="AC856" s="3">
        <v>100</v>
      </c>
      <c r="AD856" s="3">
        <v>51.587700179209072</v>
      </c>
      <c r="AE856" s="3">
        <v>81.008048538502692</v>
      </c>
      <c r="AF856" s="3">
        <v>57.203371064808259</v>
      </c>
      <c r="AG856" s="3">
        <v>57.665890109235605</v>
      </c>
      <c r="AH856" s="32">
        <v>49.172284828431387</v>
      </c>
      <c r="AI856" s="50">
        <v>0.168801176826813</v>
      </c>
      <c r="AT856" s="3">
        <v>88.270540219378617</v>
      </c>
      <c r="AU856" s="3">
        <v>94.704281658188776</v>
      </c>
      <c r="AV856" s="3">
        <v>94.444795547275149</v>
      </c>
      <c r="AW856" s="3">
        <v>99.486629685869232</v>
      </c>
      <c r="AX856" s="3">
        <v>84.30288627334707</v>
      </c>
      <c r="AY856" s="3">
        <v>100</v>
      </c>
      <c r="AZ856" s="3">
        <v>93.065533757569767</v>
      </c>
      <c r="BA856" s="3">
        <v>82.270770974118292</v>
      </c>
      <c r="BB856" s="3">
        <v>70.737229894121029</v>
      </c>
      <c r="BC856" s="31">
        <v>73.204183643959766</v>
      </c>
    </row>
    <row r="857" spans="1:55" x14ac:dyDescent="0.55000000000000004">
      <c r="A857" s="21" t="s">
        <v>6</v>
      </c>
      <c r="B857" s="21" t="s">
        <v>20624</v>
      </c>
      <c r="C857" s="21" t="s">
        <v>13366</v>
      </c>
      <c r="D857" s="27" t="s">
        <v>13367</v>
      </c>
      <c r="E857" s="4">
        <v>0</v>
      </c>
      <c r="F857" s="4">
        <v>3</v>
      </c>
      <c r="G857" s="4">
        <v>0</v>
      </c>
      <c r="H857" s="62">
        <v>8</v>
      </c>
      <c r="J857" s="28">
        <v>1</v>
      </c>
      <c r="K857" s="13" t="s">
        <v>24548</v>
      </c>
      <c r="L857" s="12" t="s">
        <v>24553</v>
      </c>
      <c r="M857" s="12" t="s">
        <v>24553</v>
      </c>
      <c r="N857" s="12" t="s">
        <v>24553</v>
      </c>
      <c r="O857" s="12" t="s">
        <v>24553</v>
      </c>
      <c r="P857" s="14" t="s">
        <v>24551</v>
      </c>
      <c r="Q857" s="29" t="s">
        <v>24553</v>
      </c>
      <c r="AA857" s="3">
        <v>55.349348252135179</v>
      </c>
      <c r="AB857" s="3">
        <v>59.993962768681705</v>
      </c>
      <c r="AC857" s="3">
        <v>73.049433606868391</v>
      </c>
      <c r="AD857" s="3">
        <v>46.207076839214231</v>
      </c>
      <c r="AE857" s="3">
        <v>97.403395480407866</v>
      </c>
      <c r="AF857" s="3">
        <v>69.604818389209385</v>
      </c>
      <c r="AG857" s="3">
        <v>91.991320963342787</v>
      </c>
      <c r="AH857" s="32">
        <v>100</v>
      </c>
      <c r="AI857" s="50">
        <v>0.14945926946749499</v>
      </c>
      <c r="AT857" s="3">
        <v>94.343276353789591</v>
      </c>
      <c r="AU857" s="3">
        <v>84.720161364113039</v>
      </c>
      <c r="AV857" s="3">
        <v>68.88982063147175</v>
      </c>
      <c r="AW857" s="3">
        <v>63.887002065866142</v>
      </c>
      <c r="AX857" s="3">
        <v>66.929587790423284</v>
      </c>
      <c r="AY857" s="3">
        <v>53.355103849361363</v>
      </c>
      <c r="AZ857" s="3">
        <v>68.775253415466977</v>
      </c>
      <c r="BA857" s="3">
        <v>80.2744018384535</v>
      </c>
      <c r="BB857" s="3">
        <v>81.122482360821053</v>
      </c>
      <c r="BC857" s="31">
        <v>100</v>
      </c>
    </row>
    <row r="858" spans="1:55" x14ac:dyDescent="0.55000000000000004">
      <c r="A858" s="21" t="s">
        <v>6</v>
      </c>
      <c r="B858" s="21" t="s">
        <v>18828</v>
      </c>
      <c r="C858" s="21" t="s">
        <v>14402</v>
      </c>
      <c r="D858" s="27" t="s">
        <v>14403</v>
      </c>
      <c r="E858" s="4">
        <v>0</v>
      </c>
      <c r="F858" s="4">
        <v>1</v>
      </c>
      <c r="G858" s="4">
        <v>0</v>
      </c>
      <c r="H858" s="62">
        <v>1</v>
      </c>
      <c r="J858" s="28">
        <v>1</v>
      </c>
      <c r="K858" s="13" t="s">
        <v>24548</v>
      </c>
      <c r="L858" s="12" t="s">
        <v>24553</v>
      </c>
      <c r="M858" s="12" t="s">
        <v>24553</v>
      </c>
      <c r="N858" s="12" t="s">
        <v>24553</v>
      </c>
      <c r="O858" s="12" t="s">
        <v>24553</v>
      </c>
      <c r="P858" s="12" t="s">
        <v>24553</v>
      </c>
      <c r="Q858" s="29" t="s">
        <v>24553</v>
      </c>
      <c r="AA858" s="3">
        <v>72.635868155206992</v>
      </c>
      <c r="AB858" s="3">
        <v>87.516372999140444</v>
      </c>
      <c r="AC858" s="3">
        <v>97.737924286847672</v>
      </c>
      <c r="AD858" s="3">
        <v>83.451107189809704</v>
      </c>
      <c r="AE858" s="3">
        <v>100</v>
      </c>
      <c r="AF858" s="3">
        <v>84.888469672019525</v>
      </c>
      <c r="AG858" s="3">
        <v>79.991444130794903</v>
      </c>
      <c r="AH858" s="32">
        <v>95.715560904407482</v>
      </c>
      <c r="AI858" s="50">
        <v>0.69830242539755905</v>
      </c>
      <c r="AT858" s="3">
        <v>92.680426292360579</v>
      </c>
      <c r="AU858" s="3">
        <v>100</v>
      </c>
      <c r="AV858" s="3">
        <v>81.603952804319633</v>
      </c>
      <c r="AW858" s="3">
        <v>68.954895367900917</v>
      </c>
      <c r="AX858" s="3">
        <v>89.734302489425701</v>
      </c>
      <c r="AY858" s="3">
        <v>83.846859153896219</v>
      </c>
      <c r="AZ858" s="3">
        <v>61.280837849552292</v>
      </c>
      <c r="BA858" s="3">
        <v>90.595261598653138</v>
      </c>
      <c r="BB858" s="3">
        <v>65.90574234276194</v>
      </c>
      <c r="BC858" s="31">
        <v>67.410046477162112</v>
      </c>
    </row>
    <row r="859" spans="1:55" x14ac:dyDescent="0.55000000000000004">
      <c r="A859" s="21" t="s">
        <v>6</v>
      </c>
      <c r="B859" s="21" t="s">
        <v>19025</v>
      </c>
      <c r="C859" s="21" t="s">
        <v>14989</v>
      </c>
      <c r="D859" s="27" t="s">
        <v>14990</v>
      </c>
      <c r="E859" s="4">
        <v>0</v>
      </c>
      <c r="F859" s="4">
        <v>1</v>
      </c>
      <c r="G859" s="4">
        <v>0</v>
      </c>
      <c r="H859" s="62">
        <v>2</v>
      </c>
      <c r="J859" s="28">
        <v>1</v>
      </c>
      <c r="K859" s="13" t="s">
        <v>24548</v>
      </c>
      <c r="L859" s="12" t="s">
        <v>24553</v>
      </c>
      <c r="M859" s="12" t="s">
        <v>24553</v>
      </c>
      <c r="N859" s="12" t="s">
        <v>24553</v>
      </c>
      <c r="O859" s="12" t="s">
        <v>24553</v>
      </c>
      <c r="P859" s="14" t="s">
        <v>24551</v>
      </c>
      <c r="Q859" s="29" t="s">
        <v>24553</v>
      </c>
      <c r="AA859" s="3">
        <v>100</v>
      </c>
      <c r="AB859" s="3">
        <v>92.867742125641641</v>
      </c>
      <c r="AC859" s="3">
        <v>91.285712418630084</v>
      </c>
      <c r="AD859" s="3">
        <v>94.301994999936483</v>
      </c>
      <c r="AE859" s="3">
        <v>92.360957301511363</v>
      </c>
      <c r="AF859" s="3">
        <v>92.88197274450792</v>
      </c>
      <c r="AG859" s="3">
        <v>90.592020788170302</v>
      </c>
      <c r="AH859" s="32">
        <v>88.720186873652224</v>
      </c>
      <c r="AI859" s="50">
        <v>0.28974791522999799</v>
      </c>
      <c r="AT859" s="3">
        <v>60.543864498622888</v>
      </c>
      <c r="AU859" s="3">
        <v>81.189985983922583</v>
      </c>
      <c r="AV859" s="3">
        <v>100</v>
      </c>
      <c r="AW859" s="3">
        <v>50.811452639355494</v>
      </c>
      <c r="AX859" s="3">
        <v>75.175406057981135</v>
      </c>
      <c r="AY859" s="3">
        <v>94.215716171874647</v>
      </c>
      <c r="AZ859" s="3">
        <v>60.226772241489194</v>
      </c>
      <c r="BA859" s="3">
        <v>67.855471489279267</v>
      </c>
      <c r="BB859" s="3">
        <v>45.803188965823757</v>
      </c>
      <c r="BC859" s="31">
        <v>64.559433968847401</v>
      </c>
    </row>
    <row r="860" spans="1:55" x14ac:dyDescent="0.55000000000000004">
      <c r="A860" s="21" t="s">
        <v>6</v>
      </c>
      <c r="B860" s="21" t="s">
        <v>17438</v>
      </c>
      <c r="C860" s="21" t="s">
        <v>10306</v>
      </c>
      <c r="D860" s="27" t="s">
        <v>10307</v>
      </c>
      <c r="E860" s="4">
        <v>0</v>
      </c>
      <c r="F860" s="4">
        <v>0</v>
      </c>
      <c r="G860" s="4">
        <v>0</v>
      </c>
      <c r="H860" s="62">
        <v>2</v>
      </c>
      <c r="J860" s="28">
        <v>1</v>
      </c>
      <c r="K860" s="12" t="s">
        <v>24553</v>
      </c>
      <c r="L860" s="12" t="s">
        <v>24553</v>
      </c>
      <c r="M860" s="12" t="s">
        <v>24553</v>
      </c>
      <c r="N860" s="12" t="s">
        <v>24553</v>
      </c>
      <c r="O860" s="12" t="s">
        <v>24553</v>
      </c>
      <c r="P860" s="12" t="s">
        <v>24553</v>
      </c>
      <c r="Q860" s="29" t="s">
        <v>24553</v>
      </c>
      <c r="AT860" s="3">
        <v>100</v>
      </c>
      <c r="AU860" s="3">
        <v>93.676118629658177</v>
      </c>
      <c r="AV860" s="3">
        <v>71.240639250484904</v>
      </c>
      <c r="AW860" s="3">
        <v>77.480174328055668</v>
      </c>
      <c r="AX860" s="3">
        <v>81.157587887615634</v>
      </c>
      <c r="AY860" s="3">
        <v>55.046440513660102</v>
      </c>
      <c r="AZ860" s="3">
        <v>62.466795400183919</v>
      </c>
      <c r="BA860" s="3">
        <v>47.146869434867895</v>
      </c>
      <c r="BB860" s="3">
        <v>34.165626745198111</v>
      </c>
      <c r="BC860" s="31">
        <v>37.122866761485426</v>
      </c>
    </row>
    <row r="861" spans="1:55" x14ac:dyDescent="0.55000000000000004">
      <c r="A861" s="21" t="s">
        <v>6</v>
      </c>
      <c r="B861" s="21" t="s">
        <v>20923</v>
      </c>
      <c r="C861" s="21" t="s">
        <v>11295</v>
      </c>
      <c r="D861" s="27" t="s">
        <v>11296</v>
      </c>
      <c r="E861" s="4">
        <v>0</v>
      </c>
      <c r="F861" s="4">
        <v>4</v>
      </c>
      <c r="G861" s="4">
        <v>0</v>
      </c>
      <c r="H861" s="62">
        <v>9</v>
      </c>
      <c r="J861" s="28">
        <v>1</v>
      </c>
      <c r="K861" s="12" t="s">
        <v>24553</v>
      </c>
      <c r="L861" s="12" t="s">
        <v>24553</v>
      </c>
      <c r="M861" s="12" t="s">
        <v>24553</v>
      </c>
      <c r="N861" s="12" t="s">
        <v>24553</v>
      </c>
      <c r="O861" s="12" t="s">
        <v>24553</v>
      </c>
      <c r="P861" s="12" t="s">
        <v>24553</v>
      </c>
      <c r="Q861" s="29" t="s">
        <v>24553</v>
      </c>
      <c r="AA861" s="3">
        <v>54.770179606873114</v>
      </c>
      <c r="AB861" s="3">
        <v>68.899209440152021</v>
      </c>
      <c r="AC861" s="3">
        <v>65.032129347025773</v>
      </c>
      <c r="AD861" s="3">
        <v>53.148443731628845</v>
      </c>
      <c r="AE861" s="3">
        <v>61.436564341143317</v>
      </c>
      <c r="AF861" s="3">
        <v>67.423783846306478</v>
      </c>
      <c r="AG861" s="3">
        <v>100</v>
      </c>
      <c r="AH861" s="32">
        <v>96.80584532020508</v>
      </c>
      <c r="AI861" s="50">
        <v>2.32914589231847E-2</v>
      </c>
      <c r="AT861" s="3">
        <v>95.329073487994478</v>
      </c>
      <c r="AU861" s="3">
        <v>88.731351691053277</v>
      </c>
      <c r="AV861" s="3">
        <v>76.576889376321461</v>
      </c>
      <c r="AW861" s="3">
        <v>75.161493248390755</v>
      </c>
      <c r="AX861" s="3">
        <v>76.815903986707255</v>
      </c>
      <c r="AY861" s="3">
        <v>78.500739707997312</v>
      </c>
      <c r="AZ861" s="3">
        <v>77.094090221792399</v>
      </c>
      <c r="BA861" s="3">
        <v>79.325820272140234</v>
      </c>
      <c r="BB861" s="3">
        <v>55.494936308092647</v>
      </c>
      <c r="BC861" s="31">
        <v>100</v>
      </c>
    </row>
    <row r="862" spans="1:55" x14ac:dyDescent="0.55000000000000004">
      <c r="A862" s="21" t="s">
        <v>6</v>
      </c>
      <c r="B862" s="21" t="s">
        <v>18416</v>
      </c>
      <c r="C862" s="21" t="s">
        <v>13637</v>
      </c>
      <c r="D862" s="27" t="s">
        <v>13638</v>
      </c>
      <c r="E862" s="4">
        <v>0</v>
      </c>
      <c r="F862" s="4">
        <v>0</v>
      </c>
      <c r="G862" s="4">
        <v>0</v>
      </c>
      <c r="H862" s="62">
        <v>10</v>
      </c>
      <c r="J862" s="28">
        <v>1</v>
      </c>
      <c r="K862" s="12" t="s">
        <v>24553</v>
      </c>
      <c r="L862" s="12" t="s">
        <v>24553</v>
      </c>
      <c r="M862" s="12" t="s">
        <v>24553</v>
      </c>
      <c r="N862" s="12" t="s">
        <v>24553</v>
      </c>
      <c r="O862" s="12" t="s">
        <v>24553</v>
      </c>
      <c r="P862" s="12" t="s">
        <v>24553</v>
      </c>
      <c r="Q862" s="29" t="s">
        <v>24553</v>
      </c>
      <c r="AT862" s="3">
        <v>100</v>
      </c>
      <c r="AU862" s="3">
        <v>86.95680137458406</v>
      </c>
      <c r="AV862" s="3">
        <v>81.643877879109411</v>
      </c>
      <c r="AW862" s="3">
        <v>68.856296510334701</v>
      </c>
      <c r="AX862" s="3">
        <v>78.025952768260936</v>
      </c>
      <c r="AY862" s="3">
        <v>63.976189820900096</v>
      </c>
      <c r="AZ862" s="3">
        <v>47.641574717146277</v>
      </c>
      <c r="BA862" s="3">
        <v>43.774776155952594</v>
      </c>
      <c r="BB862" s="3">
        <v>35.730994379418576</v>
      </c>
      <c r="BC862" s="31">
        <v>94.439445177380748</v>
      </c>
    </row>
    <row r="863" spans="1:55" x14ac:dyDescent="0.55000000000000004">
      <c r="A863" s="21" t="s">
        <v>6</v>
      </c>
      <c r="B863" s="21" t="s">
        <v>20818</v>
      </c>
      <c r="C863" s="21" t="s">
        <v>7182</v>
      </c>
      <c r="D863" s="27" t="s">
        <v>7183</v>
      </c>
      <c r="E863" s="4">
        <v>0</v>
      </c>
      <c r="F863" s="4">
        <v>4</v>
      </c>
      <c r="G863" s="4">
        <v>0</v>
      </c>
      <c r="H863" s="62">
        <v>5</v>
      </c>
      <c r="J863" s="28">
        <v>1</v>
      </c>
      <c r="K863" s="13" t="s">
        <v>24548</v>
      </c>
      <c r="L863" s="12" t="s">
        <v>24553</v>
      </c>
      <c r="M863" s="12" t="s">
        <v>24553</v>
      </c>
      <c r="N863" s="12" t="s">
        <v>24553</v>
      </c>
      <c r="O863" s="12" t="s">
        <v>24553</v>
      </c>
      <c r="P863" s="14" t="s">
        <v>24551</v>
      </c>
      <c r="Q863" s="29" t="s">
        <v>24553</v>
      </c>
      <c r="AA863" s="3">
        <v>77.346367785809718</v>
      </c>
      <c r="AB863" s="3">
        <v>81.077477528909512</v>
      </c>
      <c r="AC863" s="3">
        <v>87.014678286251552</v>
      </c>
      <c r="AD863" s="3">
        <v>85.177260691556185</v>
      </c>
      <c r="AE863" s="3">
        <v>100</v>
      </c>
      <c r="AF863" s="3">
        <v>92.678173509120953</v>
      </c>
      <c r="AG863" s="3">
        <v>92.640106001816577</v>
      </c>
      <c r="AH863" s="32">
        <v>96.917346597283171</v>
      </c>
      <c r="AI863" s="50">
        <v>3.0893413931718398E-2</v>
      </c>
      <c r="AT863" s="3">
        <v>76.82014205227695</v>
      </c>
      <c r="AU863" s="3">
        <v>73.576327049730935</v>
      </c>
      <c r="AV863" s="3">
        <v>79.31059830156363</v>
      </c>
      <c r="AW863" s="3">
        <v>77.857158312637267</v>
      </c>
      <c r="AX863" s="3">
        <v>100</v>
      </c>
      <c r="AY863" s="3">
        <v>92.017223434637359</v>
      </c>
      <c r="AZ863" s="3">
        <v>96.451848842090783</v>
      </c>
      <c r="BA863" s="3">
        <v>83.080626570833047</v>
      </c>
      <c r="BB863" s="3">
        <v>80.256497172458225</v>
      </c>
      <c r="BC863" s="31">
        <v>69.517720994970489</v>
      </c>
    </row>
    <row r="864" spans="1:55" x14ac:dyDescent="0.55000000000000004">
      <c r="A864" s="21" t="s">
        <v>6</v>
      </c>
      <c r="B864" s="21" t="s">
        <v>19882</v>
      </c>
      <c r="C864" s="21" t="s">
        <v>4694</v>
      </c>
      <c r="D864" s="27" t="s">
        <v>4695</v>
      </c>
      <c r="E864" s="4">
        <v>0</v>
      </c>
      <c r="F864" s="4">
        <v>2</v>
      </c>
      <c r="G864" s="4">
        <v>0</v>
      </c>
      <c r="H864" s="62">
        <v>3</v>
      </c>
      <c r="J864" s="28">
        <v>1</v>
      </c>
      <c r="K864" s="13" t="s">
        <v>24548</v>
      </c>
      <c r="L864" s="12" t="s">
        <v>24553</v>
      </c>
      <c r="M864" s="12" t="s">
        <v>24553</v>
      </c>
      <c r="N864" s="12" t="s">
        <v>24553</v>
      </c>
      <c r="O864" s="12" t="s">
        <v>24553</v>
      </c>
      <c r="P864" s="14" t="s">
        <v>24551</v>
      </c>
      <c r="Q864" s="29" t="s">
        <v>24553</v>
      </c>
      <c r="AA864" s="3">
        <v>54.268946160480027</v>
      </c>
      <c r="AB864" s="3">
        <v>61.060621700596705</v>
      </c>
      <c r="AC864" s="3">
        <v>95.805221999735437</v>
      </c>
      <c r="AD864" s="3">
        <v>100</v>
      </c>
      <c r="AE864" s="3">
        <v>78.584223658030282</v>
      </c>
      <c r="AF864" s="3">
        <v>73.58637707914005</v>
      </c>
      <c r="AG864" s="3">
        <v>75.919635865296414</v>
      </c>
      <c r="AH864" s="32">
        <v>63.231020051676069</v>
      </c>
      <c r="AI864" s="50">
        <v>1.6259898685124601E-2</v>
      </c>
      <c r="AT864" s="3">
        <v>68.650280913260559</v>
      </c>
      <c r="AU864" s="3">
        <v>65.163978009282346</v>
      </c>
      <c r="AV864" s="3">
        <v>72.529487380994752</v>
      </c>
      <c r="AW864" s="3">
        <v>73.491929358245727</v>
      </c>
      <c r="AX864" s="3">
        <v>71.988280934372057</v>
      </c>
      <c r="AY864" s="3">
        <v>82.873201927347267</v>
      </c>
      <c r="AZ864" s="3">
        <v>100</v>
      </c>
      <c r="BA864" s="3">
        <v>76.227589928763166</v>
      </c>
      <c r="BB864" s="3">
        <v>83.395745751481883</v>
      </c>
      <c r="BC864" s="31">
        <v>72.616032653521415</v>
      </c>
    </row>
    <row r="865" spans="1:55" x14ac:dyDescent="0.55000000000000004">
      <c r="A865" s="21" t="s">
        <v>6</v>
      </c>
      <c r="B865" s="21" t="s">
        <v>18420</v>
      </c>
      <c r="C865" s="21" t="s">
        <v>4319</v>
      </c>
      <c r="D865" s="27" t="s">
        <v>4320</v>
      </c>
      <c r="E865" s="4">
        <v>0</v>
      </c>
      <c r="F865" s="4">
        <v>0</v>
      </c>
      <c r="G865" s="4">
        <v>0</v>
      </c>
      <c r="H865" s="62">
        <v>11</v>
      </c>
      <c r="J865" s="28">
        <v>1</v>
      </c>
      <c r="K865" s="13" t="s">
        <v>24548</v>
      </c>
      <c r="L865" s="12" t="s">
        <v>24553</v>
      </c>
      <c r="M865" s="12" t="s">
        <v>24553</v>
      </c>
      <c r="N865" s="12" t="s">
        <v>24553</v>
      </c>
      <c r="O865" s="15" t="s">
        <v>24550</v>
      </c>
      <c r="P865" s="12" t="s">
        <v>24553</v>
      </c>
      <c r="Q865" s="29" t="s">
        <v>24553</v>
      </c>
      <c r="AT865" s="3">
        <v>71.85076411577765</v>
      </c>
      <c r="AU865" s="3">
        <v>65.942790420577438</v>
      </c>
      <c r="AV865" s="3">
        <v>67.719881664502125</v>
      </c>
      <c r="AW865" s="3">
        <v>71.778165516205434</v>
      </c>
      <c r="AX865" s="3">
        <v>100</v>
      </c>
      <c r="AY865" s="3">
        <v>84.362800298478277</v>
      </c>
      <c r="AZ865" s="3">
        <v>78.996212250601118</v>
      </c>
      <c r="BA865" s="3">
        <v>64.630296935644722</v>
      </c>
      <c r="BB865" s="3">
        <v>63.145632839900159</v>
      </c>
      <c r="BC865" s="31">
        <v>55.97786132205583</v>
      </c>
    </row>
    <row r="866" spans="1:55" x14ac:dyDescent="0.55000000000000004">
      <c r="A866" s="21" t="s">
        <v>6</v>
      </c>
      <c r="B866" s="21" t="s">
        <v>21722</v>
      </c>
      <c r="C866" s="21" t="s">
        <v>6609</v>
      </c>
      <c r="D866" s="27" t="s">
        <v>6610</v>
      </c>
      <c r="E866" s="4">
        <v>0</v>
      </c>
      <c r="F866" s="4">
        <v>11</v>
      </c>
      <c r="G866" s="4">
        <v>0</v>
      </c>
      <c r="H866" s="62">
        <v>9</v>
      </c>
      <c r="J866" s="28">
        <v>1</v>
      </c>
      <c r="K866" s="13" t="s">
        <v>24548</v>
      </c>
      <c r="L866" s="12" t="s">
        <v>24553</v>
      </c>
      <c r="M866" s="12" t="s">
        <v>24553</v>
      </c>
      <c r="N866" s="12" t="s">
        <v>24553</v>
      </c>
      <c r="O866" s="12" t="s">
        <v>24553</v>
      </c>
      <c r="P866" s="14" t="s">
        <v>24551</v>
      </c>
      <c r="Q866" s="29" t="s">
        <v>24553</v>
      </c>
      <c r="AA866" s="3">
        <v>57.735463236175534</v>
      </c>
      <c r="AB866" s="3">
        <v>55.404979688250059</v>
      </c>
      <c r="AC866" s="3">
        <v>76.44074369860607</v>
      </c>
      <c r="AD866" s="3">
        <v>80.922860473406033</v>
      </c>
      <c r="AE866" s="3">
        <v>98.201364803339757</v>
      </c>
      <c r="AF866" s="3">
        <v>95.314028141275358</v>
      </c>
      <c r="AG866" s="3">
        <v>100</v>
      </c>
      <c r="AH866" s="32">
        <v>87.909384163008738</v>
      </c>
      <c r="AI866" s="50">
        <v>8.3483653719919407E-3</v>
      </c>
      <c r="AT866" s="3">
        <v>66.383334344182359</v>
      </c>
      <c r="AU866" s="3">
        <v>63.506562834800121</v>
      </c>
      <c r="AV866" s="3">
        <v>68.113278061149714</v>
      </c>
      <c r="AW866" s="3">
        <v>67.8123831943835</v>
      </c>
      <c r="AX866" s="3">
        <v>68.821125071064415</v>
      </c>
      <c r="AY866" s="3">
        <v>68.220096437988758</v>
      </c>
      <c r="AZ866" s="3">
        <v>81.565554853945343</v>
      </c>
      <c r="BA866" s="3">
        <v>90.609695816867344</v>
      </c>
      <c r="BB866" s="3">
        <v>100</v>
      </c>
      <c r="BC866" s="31">
        <v>90.019044437397071</v>
      </c>
    </row>
    <row r="867" spans="1:55" x14ac:dyDescent="0.55000000000000004">
      <c r="A867" s="21" t="s">
        <v>6</v>
      </c>
      <c r="B867" s="21" t="s">
        <v>23584</v>
      </c>
      <c r="C867" s="21" t="s">
        <v>6979</v>
      </c>
      <c r="D867" s="27" t="s">
        <v>6980</v>
      </c>
      <c r="E867" s="4">
        <v>2</v>
      </c>
      <c r="F867" s="4">
        <v>1</v>
      </c>
      <c r="G867" s="4">
        <v>6</v>
      </c>
      <c r="H867" s="62">
        <v>2</v>
      </c>
      <c r="J867" s="28">
        <v>1</v>
      </c>
      <c r="K867" s="13" t="s">
        <v>24548</v>
      </c>
      <c r="L867" s="16" t="s">
        <v>16303</v>
      </c>
      <c r="M867" s="12" t="s">
        <v>24553</v>
      </c>
      <c r="N867" s="12" t="s">
        <v>24553</v>
      </c>
      <c r="O867" s="12" t="s">
        <v>24553</v>
      </c>
      <c r="P867" s="12" t="s">
        <v>24553</v>
      </c>
      <c r="Q867" s="29" t="s">
        <v>24553</v>
      </c>
      <c r="R867" s="3">
        <v>90.326539201908844</v>
      </c>
      <c r="S867" s="3">
        <v>100</v>
      </c>
      <c r="T867" s="3">
        <v>74.198135522194065</v>
      </c>
      <c r="U867" s="3">
        <v>81.940423269915868</v>
      </c>
      <c r="V867" s="3">
        <v>53.164163522217521</v>
      </c>
      <c r="W867" s="3">
        <v>52.241852447734438</v>
      </c>
      <c r="X867" s="3">
        <v>32.842744929886891</v>
      </c>
      <c r="Y867" s="32">
        <v>35.833180770985415</v>
      </c>
      <c r="Z867" s="50">
        <v>1.5863550525155199E-3</v>
      </c>
      <c r="AA867" s="3">
        <v>75.810051862969061</v>
      </c>
      <c r="AB867" s="3">
        <v>65.237959180457608</v>
      </c>
      <c r="AC867" s="3">
        <v>82.129759225782024</v>
      </c>
      <c r="AD867" s="3">
        <v>90.41704593893364</v>
      </c>
      <c r="AE867" s="3">
        <v>70.157859112792494</v>
      </c>
      <c r="AF867" s="3">
        <v>79.157888409507351</v>
      </c>
      <c r="AG867" s="3">
        <v>100</v>
      </c>
      <c r="AH867" s="32">
        <v>54.721498711164486</v>
      </c>
      <c r="AI867" s="50">
        <v>0.825077113735743</v>
      </c>
      <c r="AJ867" s="3">
        <v>100</v>
      </c>
      <c r="AK867" s="3">
        <v>67.252873549193509</v>
      </c>
      <c r="AL867" s="3">
        <v>72.071362389315169</v>
      </c>
      <c r="AM867" s="3">
        <v>48.684626266710943</v>
      </c>
      <c r="AN867" s="3">
        <v>40.230419059868375</v>
      </c>
      <c r="AO867" s="3">
        <v>36.114370885992223</v>
      </c>
      <c r="AP867" s="3">
        <v>34.476980039001923</v>
      </c>
      <c r="AQ867" s="3">
        <v>39.937940869547205</v>
      </c>
      <c r="AR867" s="3">
        <v>19.511573391172572</v>
      </c>
      <c r="AS867" s="31">
        <v>16.146957655103709</v>
      </c>
      <c r="AT867" s="3">
        <v>46.357440412225138</v>
      </c>
      <c r="AU867" s="3">
        <v>46.266374565525368</v>
      </c>
      <c r="AV867" s="3">
        <v>58.506416632377679</v>
      </c>
      <c r="AW867" s="3">
        <v>53.56115856137977</v>
      </c>
      <c r="AX867" s="3">
        <v>58.832030482450705</v>
      </c>
      <c r="AY867" s="3">
        <v>100</v>
      </c>
      <c r="AZ867" s="3">
        <v>86.415364597860034</v>
      </c>
      <c r="BA867" s="3">
        <v>65.459518226713385</v>
      </c>
      <c r="BB867" s="3">
        <v>50.142184564232906</v>
      </c>
      <c r="BC867" s="31">
        <v>55.819623989575419</v>
      </c>
    </row>
    <row r="868" spans="1:55" x14ac:dyDescent="0.55000000000000004">
      <c r="A868" s="21" t="s">
        <v>6</v>
      </c>
      <c r="B868" s="21" t="s">
        <v>16822</v>
      </c>
      <c r="C868" s="21" t="s">
        <v>9212</v>
      </c>
      <c r="D868" s="27" t="s">
        <v>9213</v>
      </c>
      <c r="E868" s="4">
        <v>0</v>
      </c>
      <c r="F868" s="4">
        <v>0</v>
      </c>
      <c r="G868" s="4">
        <v>0</v>
      </c>
      <c r="H868" s="62">
        <v>1</v>
      </c>
      <c r="J868" s="28">
        <v>1</v>
      </c>
      <c r="K868" s="13" t="s">
        <v>24548</v>
      </c>
      <c r="L868" s="16" t="s">
        <v>16303</v>
      </c>
      <c r="M868" s="17" t="s">
        <v>24549</v>
      </c>
      <c r="N868" s="12" t="s">
        <v>24553</v>
      </c>
      <c r="O868" s="12" t="s">
        <v>24553</v>
      </c>
      <c r="P868" s="12" t="s">
        <v>24553</v>
      </c>
      <c r="Q868" s="29" t="s">
        <v>24553</v>
      </c>
      <c r="AT868" s="3">
        <v>86.85857077566169</v>
      </c>
      <c r="AU868" s="3">
        <v>92.843397915865324</v>
      </c>
      <c r="AV868" s="3">
        <v>82.550238120917101</v>
      </c>
      <c r="AW868" s="3">
        <v>84.992186670691794</v>
      </c>
      <c r="AX868" s="3">
        <v>74.249783581167378</v>
      </c>
      <c r="AY868" s="3">
        <v>78.911811887917466</v>
      </c>
      <c r="AZ868" s="3">
        <v>88.135503484967941</v>
      </c>
      <c r="BA868" s="3">
        <v>88.706026078904316</v>
      </c>
      <c r="BB868" s="3">
        <v>87.012040890262227</v>
      </c>
      <c r="BC868" s="31">
        <v>100</v>
      </c>
    </row>
    <row r="869" spans="1:55" x14ac:dyDescent="0.55000000000000004">
      <c r="A869" s="21" t="s">
        <v>6</v>
      </c>
      <c r="B869" s="21" t="s">
        <v>24416</v>
      </c>
      <c r="C869" s="21" t="s">
        <v>1394</v>
      </c>
      <c r="D869" s="27" t="s">
        <v>1395</v>
      </c>
      <c r="E869" s="4">
        <v>31</v>
      </c>
      <c r="F869" s="4">
        <v>0</v>
      </c>
      <c r="G869" s="4">
        <v>36</v>
      </c>
      <c r="H869" s="62">
        <v>6</v>
      </c>
      <c r="J869" s="28">
        <v>1</v>
      </c>
      <c r="K869" s="13" t="s">
        <v>24548</v>
      </c>
      <c r="L869" s="16" t="s">
        <v>16303</v>
      </c>
      <c r="M869" s="17" t="s">
        <v>24549</v>
      </c>
      <c r="N869" s="18" t="s">
        <v>3232</v>
      </c>
      <c r="O869" s="12" t="s">
        <v>24553</v>
      </c>
      <c r="P869" s="12" t="s">
        <v>24553</v>
      </c>
      <c r="Q869" s="29" t="s">
        <v>24553</v>
      </c>
      <c r="R869" s="3">
        <v>29.48648824839934</v>
      </c>
      <c r="S869" s="3">
        <v>28.103280753259867</v>
      </c>
      <c r="T869" s="3">
        <v>42.049954886265631</v>
      </c>
      <c r="U869" s="3">
        <v>42.699872298030598</v>
      </c>
      <c r="V869" s="3">
        <v>76.926007683784832</v>
      </c>
      <c r="W869" s="3">
        <v>81.558665425489011</v>
      </c>
      <c r="X869" s="3">
        <v>100</v>
      </c>
      <c r="Y869" s="32">
        <v>98.519861725230712</v>
      </c>
      <c r="Z869" s="50">
        <v>1.0150718924829699E-4</v>
      </c>
      <c r="AJ869" s="3">
        <v>45.657523034847749</v>
      </c>
      <c r="AK869" s="3">
        <v>38.434830249283678</v>
      </c>
      <c r="AL869" s="3">
        <v>38.057938716886795</v>
      </c>
      <c r="AM869" s="3">
        <v>27.971573745269033</v>
      </c>
      <c r="AN869" s="3">
        <v>45.18450696606174</v>
      </c>
      <c r="AO869" s="3">
        <v>41.106622020890768</v>
      </c>
      <c r="AP869" s="3">
        <v>36.248152098579453</v>
      </c>
      <c r="AQ869" s="3">
        <v>69.813329168648167</v>
      </c>
      <c r="AR869" s="3">
        <v>100</v>
      </c>
      <c r="AS869" s="31">
        <v>56.572124339489847</v>
      </c>
      <c r="AT869" s="3">
        <v>67.590006977462807</v>
      </c>
      <c r="AU869" s="3">
        <v>52.395445441722245</v>
      </c>
      <c r="AV869" s="3">
        <v>55.758187671165636</v>
      </c>
      <c r="AW869" s="3">
        <v>63.413272188084825</v>
      </c>
      <c r="AX869" s="3">
        <v>88.535769946043757</v>
      </c>
      <c r="AY869" s="3">
        <v>87.477271428315902</v>
      </c>
      <c r="AZ869" s="3">
        <v>73.273130983807718</v>
      </c>
      <c r="BA869" s="3">
        <v>84.578631497738527</v>
      </c>
      <c r="BB869" s="3">
        <v>100</v>
      </c>
      <c r="BC869" s="31">
        <v>77.521006227460106</v>
      </c>
    </row>
    <row r="870" spans="1:55" x14ac:dyDescent="0.55000000000000004">
      <c r="A870" s="21" t="s">
        <v>6</v>
      </c>
      <c r="B870" s="21" t="s">
        <v>21600</v>
      </c>
      <c r="C870" s="21" t="s">
        <v>3278</v>
      </c>
      <c r="D870" s="27" t="s">
        <v>3279</v>
      </c>
      <c r="E870" s="4">
        <v>0</v>
      </c>
      <c r="F870" s="4">
        <v>8</v>
      </c>
      <c r="G870" s="4">
        <v>0</v>
      </c>
      <c r="H870" s="62">
        <v>17</v>
      </c>
      <c r="J870" s="28">
        <v>1</v>
      </c>
      <c r="K870" s="13" t="s">
        <v>24548</v>
      </c>
      <c r="L870" s="12" t="s">
        <v>24553</v>
      </c>
      <c r="M870" s="12" t="s">
        <v>24553</v>
      </c>
      <c r="N870" s="12" t="s">
        <v>24553</v>
      </c>
      <c r="O870" s="12" t="s">
        <v>24553</v>
      </c>
      <c r="P870" s="14" t="s">
        <v>24551</v>
      </c>
      <c r="Q870" s="29" t="s">
        <v>24553</v>
      </c>
      <c r="AA870" s="3">
        <v>60.029444369255224</v>
      </c>
      <c r="AB870" s="3">
        <v>57.653762546702403</v>
      </c>
      <c r="AC870" s="3">
        <v>100</v>
      </c>
      <c r="AD870" s="3">
        <v>94.391083004108452</v>
      </c>
      <c r="AE870" s="3">
        <v>76.133393626296467</v>
      </c>
      <c r="AF870" s="3">
        <v>68.266567970342024</v>
      </c>
      <c r="AG870" s="3">
        <v>66.950562612289758</v>
      </c>
      <c r="AH870" s="32">
        <v>64.023333776777179</v>
      </c>
      <c r="AI870" s="50">
        <v>5.5391022895715297E-3</v>
      </c>
      <c r="AT870" s="3">
        <v>62.017479370204278</v>
      </c>
      <c r="AU870" s="3">
        <v>67.880283768072474</v>
      </c>
      <c r="AV870" s="3">
        <v>71.242543304735293</v>
      </c>
      <c r="AW870" s="3">
        <v>76.4052245829741</v>
      </c>
      <c r="AX870" s="3">
        <v>65.897299787154964</v>
      </c>
      <c r="AY870" s="3">
        <v>88.110250454318532</v>
      </c>
      <c r="AZ870" s="3">
        <v>100</v>
      </c>
      <c r="BA870" s="3">
        <v>90.334409596390259</v>
      </c>
      <c r="BB870" s="3">
        <v>90.8252591585711</v>
      </c>
      <c r="BC870" s="31">
        <v>70.751114619618406</v>
      </c>
    </row>
    <row r="871" spans="1:55" x14ac:dyDescent="0.55000000000000004">
      <c r="A871" s="21" t="s">
        <v>6</v>
      </c>
      <c r="B871" s="21" t="s">
        <v>19776</v>
      </c>
      <c r="C871" s="21" t="s">
        <v>14593</v>
      </c>
      <c r="D871" s="27" t="s">
        <v>14594</v>
      </c>
      <c r="E871" s="4">
        <v>0</v>
      </c>
      <c r="F871" s="4">
        <v>2</v>
      </c>
      <c r="G871" s="4">
        <v>0</v>
      </c>
      <c r="H871" s="62">
        <v>1</v>
      </c>
      <c r="J871" s="28">
        <v>1</v>
      </c>
      <c r="K871" s="13" t="s">
        <v>24548</v>
      </c>
      <c r="L871" s="16" t="s">
        <v>16303</v>
      </c>
      <c r="M871" s="12" t="s">
        <v>24553</v>
      </c>
      <c r="N871" s="12" t="s">
        <v>24553</v>
      </c>
      <c r="O871" s="12" t="s">
        <v>24553</v>
      </c>
      <c r="P871" s="14" t="s">
        <v>24551</v>
      </c>
      <c r="Q871" s="29" t="s">
        <v>24553</v>
      </c>
      <c r="AA871" s="3">
        <v>94.895229666795387</v>
      </c>
      <c r="AB871" s="3">
        <v>100</v>
      </c>
      <c r="AC871" s="3">
        <v>14.670484524651247</v>
      </c>
      <c r="AD871" s="3">
        <v>17.229368463063281</v>
      </c>
      <c r="AE871" s="3">
        <v>17.068890719700065</v>
      </c>
      <c r="AF871" s="3">
        <v>20.182926749497163</v>
      </c>
      <c r="AG871" s="3">
        <v>20.270899077174263</v>
      </c>
      <c r="AH871" s="32">
        <v>20.446912633274074</v>
      </c>
      <c r="AI871" s="50">
        <v>5.5395013923077404E-4</v>
      </c>
      <c r="AT871" s="3">
        <v>19.771152323142438</v>
      </c>
      <c r="AU871" s="3">
        <v>25.597229256239778</v>
      </c>
      <c r="AV871" s="3">
        <v>24.297536554340962</v>
      </c>
      <c r="AW871" s="3">
        <v>18.329609684700408</v>
      </c>
      <c r="AX871" s="3">
        <v>14.824266284763969</v>
      </c>
      <c r="AY871" s="3">
        <v>9.7676030106142306</v>
      </c>
      <c r="AZ871" s="3">
        <v>15.793280194344359</v>
      </c>
      <c r="BA871" s="3">
        <v>30.481520680901795</v>
      </c>
      <c r="BB871" s="3">
        <v>83.687041718489823</v>
      </c>
      <c r="BC871" s="31">
        <v>100</v>
      </c>
    </row>
    <row r="872" spans="1:55" x14ac:dyDescent="0.55000000000000004">
      <c r="A872" s="21" t="s">
        <v>6</v>
      </c>
      <c r="B872" s="21" t="s">
        <v>20083</v>
      </c>
      <c r="C872" s="21" t="s">
        <v>2036</v>
      </c>
      <c r="D872" s="27" t="s">
        <v>2037</v>
      </c>
      <c r="E872" s="4">
        <v>0</v>
      </c>
      <c r="F872" s="4">
        <v>2</v>
      </c>
      <c r="G872" s="4">
        <v>0</v>
      </c>
      <c r="H872" s="62">
        <v>6</v>
      </c>
      <c r="J872" s="28">
        <v>1</v>
      </c>
      <c r="K872" s="13" t="s">
        <v>24548</v>
      </c>
      <c r="L872" s="12" t="s">
        <v>24553</v>
      </c>
      <c r="M872" s="12" t="s">
        <v>24553</v>
      </c>
      <c r="N872" s="12" t="s">
        <v>24553</v>
      </c>
      <c r="O872" s="12" t="s">
        <v>24553</v>
      </c>
      <c r="P872" s="12" t="s">
        <v>24553</v>
      </c>
      <c r="Q872" s="29" t="s">
        <v>24553</v>
      </c>
      <c r="AA872" s="3">
        <v>74.16052278653153</v>
      </c>
      <c r="AB872" s="3">
        <v>73.780914296010863</v>
      </c>
      <c r="AC872" s="3">
        <v>92.40533022747158</v>
      </c>
      <c r="AD872" s="3">
        <v>89.862072387522446</v>
      </c>
      <c r="AE872" s="3">
        <v>100</v>
      </c>
      <c r="AF872" s="3">
        <v>97.968658755319609</v>
      </c>
      <c r="AG872" s="3">
        <v>99.063882791528968</v>
      </c>
      <c r="AH872" s="32">
        <v>85.561442527627193</v>
      </c>
      <c r="AI872" s="50">
        <v>4.0422080098592099E-2</v>
      </c>
      <c r="AT872" s="3">
        <v>68.955281146546028</v>
      </c>
      <c r="AU872" s="3">
        <v>72.355810820697272</v>
      </c>
      <c r="AV872" s="3">
        <v>70.95040485595419</v>
      </c>
      <c r="AW872" s="3">
        <v>81.513444271075556</v>
      </c>
      <c r="AX872" s="3">
        <v>80.815107914493922</v>
      </c>
      <c r="AY872" s="3">
        <v>100</v>
      </c>
      <c r="AZ872" s="3">
        <v>92.51834575402934</v>
      </c>
      <c r="BA872" s="3">
        <v>86.056700756606631</v>
      </c>
      <c r="BB872" s="3">
        <v>97.033941987571879</v>
      </c>
      <c r="BC872" s="31">
        <v>89.719940529368131</v>
      </c>
    </row>
    <row r="873" spans="1:55" x14ac:dyDescent="0.55000000000000004">
      <c r="A873" s="21" t="s">
        <v>6</v>
      </c>
      <c r="B873" s="21" t="s">
        <v>19730</v>
      </c>
      <c r="C873" s="21" t="s">
        <v>2808</v>
      </c>
      <c r="D873" s="27" t="s">
        <v>2809</v>
      </c>
      <c r="E873" s="4">
        <v>0</v>
      </c>
      <c r="F873" s="4">
        <v>2</v>
      </c>
      <c r="G873" s="4">
        <v>0</v>
      </c>
      <c r="H873" s="62">
        <v>1</v>
      </c>
      <c r="J873" s="28">
        <v>1</v>
      </c>
      <c r="K873" s="13" t="s">
        <v>24548</v>
      </c>
      <c r="L873" s="12" t="s">
        <v>24553</v>
      </c>
      <c r="M873" s="12" t="s">
        <v>24553</v>
      </c>
      <c r="N873" s="12" t="s">
        <v>24553</v>
      </c>
      <c r="O873" s="12" t="s">
        <v>24553</v>
      </c>
      <c r="P873" s="14" t="s">
        <v>24551</v>
      </c>
      <c r="Q873" s="29" t="s">
        <v>24553</v>
      </c>
      <c r="AA873" s="3">
        <v>96.802246986024244</v>
      </c>
      <c r="AB873" s="3">
        <v>100</v>
      </c>
      <c r="AC873" s="3">
        <v>25.080221591106376</v>
      </c>
      <c r="AD873" s="3">
        <v>36.229665398562169</v>
      </c>
      <c r="AE873" s="3">
        <v>34.945232381955009</v>
      </c>
      <c r="AF873" s="3">
        <v>43.925018592118192</v>
      </c>
      <c r="AG873" s="3">
        <v>35.448200243861287</v>
      </c>
      <c r="AH873" s="32">
        <v>30.865377126396194</v>
      </c>
      <c r="AI873" s="50">
        <v>3.07384341787533E-3</v>
      </c>
      <c r="AT873" s="3">
        <v>90.556073011872883</v>
      </c>
      <c r="AU873" s="3">
        <v>87.194255246843639</v>
      </c>
      <c r="AV873" s="3">
        <v>92.916940587649904</v>
      </c>
      <c r="AW873" s="3">
        <v>100</v>
      </c>
      <c r="AX873" s="3">
        <v>72.173017718490257</v>
      </c>
      <c r="AY873" s="3">
        <v>43.602291131343641</v>
      </c>
      <c r="AZ873" s="3">
        <v>55.7542827564207</v>
      </c>
      <c r="BA873" s="3">
        <v>39.212501229414762</v>
      </c>
      <c r="BB873" s="3">
        <v>74.268379014189975</v>
      </c>
      <c r="BC873" s="31">
        <v>96.407449423710773</v>
      </c>
    </row>
    <row r="874" spans="1:55" x14ac:dyDescent="0.55000000000000004">
      <c r="A874" s="21" t="s">
        <v>6</v>
      </c>
      <c r="B874" s="21" t="s">
        <v>19649</v>
      </c>
      <c r="C874" s="21" t="s">
        <v>15185</v>
      </c>
      <c r="D874" s="27" t="s">
        <v>15186</v>
      </c>
      <c r="E874" s="4">
        <v>0</v>
      </c>
      <c r="F874" s="4">
        <v>2</v>
      </c>
      <c r="G874" s="4">
        <v>0</v>
      </c>
      <c r="H874" s="62">
        <v>0</v>
      </c>
      <c r="J874" s="28">
        <v>1</v>
      </c>
      <c r="K874" s="13" t="s">
        <v>24548</v>
      </c>
      <c r="L874" s="12" t="s">
        <v>24553</v>
      </c>
      <c r="M874" s="12" t="s">
        <v>24553</v>
      </c>
      <c r="N874" s="12" t="s">
        <v>24553</v>
      </c>
      <c r="O874" s="12" t="s">
        <v>24553</v>
      </c>
      <c r="P874" s="12" t="s">
        <v>24553</v>
      </c>
      <c r="Q874" s="29" t="s">
        <v>24553</v>
      </c>
      <c r="AA874" s="3">
        <v>78.711967391822384</v>
      </c>
      <c r="AB874" s="3">
        <v>100</v>
      </c>
      <c r="AC874" s="3">
        <v>73.280951985494184</v>
      </c>
      <c r="AD874" s="3">
        <v>67.627683013007029</v>
      </c>
      <c r="AE874" s="3">
        <v>38.739515614432769</v>
      </c>
      <c r="AF874" s="3">
        <v>31.070212546326758</v>
      </c>
      <c r="AG874" s="3">
        <v>20.651363555265448</v>
      </c>
      <c r="AH874" s="32">
        <v>9.9942185835830202</v>
      </c>
      <c r="AI874" s="50">
        <v>9.4617734939440607E-3</v>
      </c>
    </row>
    <row r="875" spans="1:55" x14ac:dyDescent="0.55000000000000004">
      <c r="A875" s="21" t="s">
        <v>6</v>
      </c>
      <c r="B875" s="21" t="s">
        <v>21862</v>
      </c>
      <c r="C875" s="21" t="s">
        <v>4343</v>
      </c>
      <c r="D875" s="27" t="s">
        <v>4344</v>
      </c>
      <c r="E875" s="4">
        <v>0</v>
      </c>
      <c r="F875" s="4">
        <v>15</v>
      </c>
      <c r="G875" s="4">
        <v>0</v>
      </c>
      <c r="H875" s="62">
        <v>35</v>
      </c>
      <c r="J875" s="28">
        <v>1</v>
      </c>
      <c r="K875" s="12" t="s">
        <v>24553</v>
      </c>
      <c r="L875" s="12" t="s">
        <v>24553</v>
      </c>
      <c r="M875" s="12" t="s">
        <v>24553</v>
      </c>
      <c r="N875" s="12" t="s">
        <v>24553</v>
      </c>
      <c r="O875" s="12" t="s">
        <v>24553</v>
      </c>
      <c r="P875" s="12" t="s">
        <v>24553</v>
      </c>
      <c r="Q875" s="29" t="s">
        <v>24553</v>
      </c>
      <c r="AA875" s="3">
        <v>54.570974689864713</v>
      </c>
      <c r="AB875" s="3">
        <v>52.079636049111336</v>
      </c>
      <c r="AC875" s="3">
        <v>96.247949484531858</v>
      </c>
      <c r="AD875" s="3">
        <v>100</v>
      </c>
      <c r="AE875" s="3">
        <v>63.150704633272191</v>
      </c>
      <c r="AF875" s="3">
        <v>52.476277792652937</v>
      </c>
      <c r="AG875" s="3">
        <v>52.051669722208679</v>
      </c>
      <c r="AH875" s="32">
        <v>45.73940565804412</v>
      </c>
      <c r="AI875" s="50">
        <v>4.7887929888817101E-3</v>
      </c>
      <c r="AT875" s="3">
        <v>55.88977144854681</v>
      </c>
      <c r="AU875" s="3">
        <v>57.502068578217013</v>
      </c>
      <c r="AV875" s="3">
        <v>58.36553011153417</v>
      </c>
      <c r="AW875" s="3">
        <v>62.204239762089756</v>
      </c>
      <c r="AX875" s="3">
        <v>71.379535345332755</v>
      </c>
      <c r="AY875" s="3">
        <v>93.014255799097924</v>
      </c>
      <c r="AZ875" s="3">
        <v>100</v>
      </c>
      <c r="BA875" s="3">
        <v>81.374000306757438</v>
      </c>
      <c r="BB875" s="3">
        <v>71.71704422619905</v>
      </c>
      <c r="BC875" s="31">
        <v>59.115817918331928</v>
      </c>
    </row>
    <row r="876" spans="1:55" x14ac:dyDescent="0.55000000000000004">
      <c r="A876" s="21" t="s">
        <v>6</v>
      </c>
      <c r="B876" s="21" t="s">
        <v>17529</v>
      </c>
      <c r="C876" s="21" t="s">
        <v>12963</v>
      </c>
      <c r="D876" s="27" t="s">
        <v>12964</v>
      </c>
      <c r="E876" s="4">
        <v>0</v>
      </c>
      <c r="F876" s="4">
        <v>0</v>
      </c>
      <c r="G876" s="4">
        <v>0</v>
      </c>
      <c r="H876" s="62">
        <v>2</v>
      </c>
      <c r="J876" s="28">
        <v>1</v>
      </c>
      <c r="K876" s="13" t="s">
        <v>24548</v>
      </c>
      <c r="L876" s="12" t="s">
        <v>24553</v>
      </c>
      <c r="M876" s="12" t="s">
        <v>24553</v>
      </c>
      <c r="N876" s="12" t="s">
        <v>24553</v>
      </c>
      <c r="O876" s="12" t="s">
        <v>24553</v>
      </c>
      <c r="P876" s="14" t="s">
        <v>24551</v>
      </c>
      <c r="Q876" s="29" t="s">
        <v>24553</v>
      </c>
      <c r="AT876" s="3">
        <v>98.530501775263005</v>
      </c>
      <c r="AU876" s="3">
        <v>100</v>
      </c>
      <c r="AV876" s="3">
        <v>93.230789039780547</v>
      </c>
      <c r="AW876" s="3">
        <v>82.173145557937872</v>
      </c>
      <c r="AX876" s="3">
        <v>80.82840279775364</v>
      </c>
      <c r="AY876" s="3">
        <v>84.832443379813725</v>
      </c>
      <c r="AZ876" s="3">
        <v>73.019730391553864</v>
      </c>
      <c r="BA876" s="3">
        <v>60.211767401670535</v>
      </c>
      <c r="BB876" s="3">
        <v>55.332672341174572</v>
      </c>
      <c r="BC876" s="31">
        <v>45.493419438235541</v>
      </c>
    </row>
    <row r="877" spans="1:55" x14ac:dyDescent="0.55000000000000004">
      <c r="A877" s="21" t="s">
        <v>6</v>
      </c>
      <c r="B877" s="21" t="s">
        <v>16972</v>
      </c>
      <c r="C877" s="21" t="s">
        <v>12595</v>
      </c>
      <c r="D877" s="27" t="s">
        <v>12596</v>
      </c>
      <c r="E877" s="4">
        <v>0</v>
      </c>
      <c r="F877" s="4">
        <v>0</v>
      </c>
      <c r="G877" s="4">
        <v>0</v>
      </c>
      <c r="H877" s="62">
        <v>1</v>
      </c>
      <c r="J877" s="28">
        <v>1</v>
      </c>
      <c r="K877" s="13" t="s">
        <v>24548</v>
      </c>
      <c r="L877" s="12" t="s">
        <v>24553</v>
      </c>
      <c r="M877" s="12" t="s">
        <v>24553</v>
      </c>
      <c r="N877" s="12" t="s">
        <v>24553</v>
      </c>
      <c r="O877" s="15" t="s">
        <v>24550</v>
      </c>
      <c r="P877" s="12" t="s">
        <v>24553</v>
      </c>
      <c r="Q877" s="29" t="s">
        <v>24553</v>
      </c>
      <c r="AT877" s="3">
        <v>86.556113194361046</v>
      </c>
      <c r="AU877" s="3">
        <v>79.214466521806088</v>
      </c>
      <c r="AV877" s="3">
        <v>100</v>
      </c>
      <c r="AW877" s="3">
        <v>77.620289987914219</v>
      </c>
      <c r="AX877" s="3">
        <v>79.883904102210607</v>
      </c>
      <c r="AY877" s="3">
        <v>66.114880381758795</v>
      </c>
      <c r="AZ877" s="3">
        <v>88.891666988583552</v>
      </c>
      <c r="BA877" s="3">
        <v>96.524480825163423</v>
      </c>
      <c r="BB877" s="3">
        <v>88.389547571132127</v>
      </c>
      <c r="BC877" s="31">
        <v>70.472711634468936</v>
      </c>
    </row>
    <row r="878" spans="1:55" x14ac:dyDescent="0.55000000000000004">
      <c r="A878" s="21" t="s">
        <v>6</v>
      </c>
      <c r="B878" s="21" t="s">
        <v>18988</v>
      </c>
      <c r="C878" s="21" t="s">
        <v>13378</v>
      </c>
      <c r="D878" s="27" t="s">
        <v>13379</v>
      </c>
      <c r="E878" s="4">
        <v>0</v>
      </c>
      <c r="F878" s="4">
        <v>1</v>
      </c>
      <c r="G878" s="4">
        <v>0</v>
      </c>
      <c r="H878" s="62">
        <v>2</v>
      </c>
      <c r="J878" s="28">
        <v>1</v>
      </c>
      <c r="K878" s="12" t="s">
        <v>24553</v>
      </c>
      <c r="L878" s="12" t="s">
        <v>24553</v>
      </c>
      <c r="M878" s="12" t="s">
        <v>24553</v>
      </c>
      <c r="N878" s="12" t="s">
        <v>24553</v>
      </c>
      <c r="O878" s="12" t="s">
        <v>24553</v>
      </c>
      <c r="P878" s="12" t="s">
        <v>24553</v>
      </c>
      <c r="Q878" s="29" t="s">
        <v>24553</v>
      </c>
      <c r="AA878" s="3">
        <v>49.404175230118319</v>
      </c>
      <c r="AB878" s="3">
        <v>81.353584728737445</v>
      </c>
      <c r="AC878" s="3">
        <v>44.452507047034473</v>
      </c>
      <c r="AD878" s="3">
        <v>26.270069501071664</v>
      </c>
      <c r="AE878" s="3">
        <v>50.591545759740519</v>
      </c>
      <c r="AF878" s="3">
        <v>63.615410949149087</v>
      </c>
      <c r="AG878" s="3">
        <v>100</v>
      </c>
      <c r="AH878" s="32">
        <v>94.492324882163373</v>
      </c>
      <c r="AI878" s="50">
        <v>6.3488878466725907E-2</v>
      </c>
      <c r="AT878" s="3">
        <v>100</v>
      </c>
      <c r="AU878" s="3">
        <v>90.79729663728709</v>
      </c>
      <c r="AV878" s="3">
        <v>75.131061631605775</v>
      </c>
      <c r="AW878" s="3">
        <v>68.97932028759756</v>
      </c>
      <c r="AX878" s="3">
        <v>54.970011135737366</v>
      </c>
      <c r="AY878" s="3">
        <v>47.604798182661497</v>
      </c>
      <c r="AZ878" s="3">
        <v>47.488021062892464</v>
      </c>
      <c r="BA878" s="3">
        <v>42.856748385782808</v>
      </c>
      <c r="BB878" s="3">
        <v>49.565604271794854</v>
      </c>
      <c r="BC878" s="31">
        <v>92.507820994509331</v>
      </c>
    </row>
    <row r="879" spans="1:55" x14ac:dyDescent="0.55000000000000004">
      <c r="A879" s="21" t="s">
        <v>6</v>
      </c>
      <c r="B879" s="21" t="s">
        <v>23154</v>
      </c>
      <c r="C879" s="21" t="s">
        <v>7408</v>
      </c>
      <c r="D879" s="27" t="s">
        <v>7409</v>
      </c>
      <c r="E879" s="4">
        <v>1</v>
      </c>
      <c r="F879" s="4">
        <v>0</v>
      </c>
      <c r="G879" s="4">
        <v>2</v>
      </c>
      <c r="H879" s="62">
        <v>1</v>
      </c>
      <c r="J879" s="28">
        <v>1</v>
      </c>
      <c r="K879" s="12" t="s">
        <v>24553</v>
      </c>
      <c r="L879" s="12" t="s">
        <v>24553</v>
      </c>
      <c r="M879" s="12" t="s">
        <v>24553</v>
      </c>
      <c r="N879" s="12" t="s">
        <v>24553</v>
      </c>
      <c r="O879" s="15" t="s">
        <v>24550</v>
      </c>
      <c r="P879" s="12" t="s">
        <v>24553</v>
      </c>
      <c r="Q879" s="29" t="s">
        <v>24553</v>
      </c>
      <c r="R879" s="3">
        <v>74.481074398451383</v>
      </c>
      <c r="S879" s="3">
        <v>79.068955975053512</v>
      </c>
      <c r="T879" s="3">
        <v>72.376067019482363</v>
      </c>
      <c r="U879" s="3">
        <v>52.924429350400672</v>
      </c>
      <c r="V879" s="3">
        <v>66.462361409435076</v>
      </c>
      <c r="W879" s="3">
        <v>67.453224068396167</v>
      </c>
      <c r="X879" s="3">
        <v>96.182878648242081</v>
      </c>
      <c r="Y879" s="32">
        <v>100</v>
      </c>
      <c r="Z879" s="50">
        <v>3.2835783402187603E-2</v>
      </c>
      <c r="AJ879" s="3">
        <v>100</v>
      </c>
      <c r="AK879" s="3">
        <v>25.409476825632009</v>
      </c>
      <c r="AL879" s="3">
        <v>26.077047500546023</v>
      </c>
      <c r="AM879" s="3">
        <v>23.135210572860377</v>
      </c>
      <c r="AN879" s="3">
        <v>35.774338429606956</v>
      </c>
      <c r="AO879" s="3">
        <v>20.885729094626143</v>
      </c>
      <c r="AP879" s="3">
        <v>30.395361362087886</v>
      </c>
      <c r="AQ879" s="3">
        <v>21.79052648571092</v>
      </c>
      <c r="AR879" s="3">
        <v>27.658356903192725</v>
      </c>
      <c r="AS879" s="31">
        <v>35.546367070933442</v>
      </c>
      <c r="AT879" s="3">
        <v>48.41452992730401</v>
      </c>
      <c r="AU879" s="3">
        <v>50.480169960250407</v>
      </c>
      <c r="AV879" s="3">
        <v>60.548000208354701</v>
      </c>
      <c r="AW879" s="3">
        <v>56.236648845917536</v>
      </c>
      <c r="AX879" s="3">
        <v>55.475657061362369</v>
      </c>
      <c r="AY879" s="3">
        <v>61.416593968942465</v>
      </c>
      <c r="AZ879" s="3">
        <v>48.849064468948335</v>
      </c>
      <c r="BA879" s="3">
        <v>65.098460599801243</v>
      </c>
      <c r="BB879" s="3">
        <v>86.213653163688534</v>
      </c>
      <c r="BC879" s="31">
        <v>100</v>
      </c>
    </row>
    <row r="880" spans="1:55" x14ac:dyDescent="0.55000000000000004">
      <c r="A880" s="21" t="s">
        <v>6</v>
      </c>
      <c r="B880" s="21" t="s">
        <v>18472</v>
      </c>
      <c r="C880" s="21" t="s">
        <v>4085</v>
      </c>
      <c r="D880" s="27" t="s">
        <v>4086</v>
      </c>
      <c r="E880" s="4">
        <v>0</v>
      </c>
      <c r="F880" s="4">
        <v>0</v>
      </c>
      <c r="G880" s="4">
        <v>0</v>
      </c>
      <c r="H880" s="62">
        <v>19</v>
      </c>
      <c r="J880" s="28">
        <v>1</v>
      </c>
      <c r="K880" s="13" t="s">
        <v>24548</v>
      </c>
      <c r="L880" s="12" t="s">
        <v>24553</v>
      </c>
      <c r="M880" s="12" t="s">
        <v>24553</v>
      </c>
      <c r="N880" s="12" t="s">
        <v>24553</v>
      </c>
      <c r="O880" s="12" t="s">
        <v>24553</v>
      </c>
      <c r="P880" s="14" t="s">
        <v>24551</v>
      </c>
      <c r="Q880" s="29" t="s">
        <v>24553</v>
      </c>
      <c r="AT880" s="3">
        <v>55.916572616753498</v>
      </c>
      <c r="AU880" s="3">
        <v>61.987988258186675</v>
      </c>
      <c r="AV880" s="3">
        <v>66.47295592006742</v>
      </c>
      <c r="AW880" s="3">
        <v>69.285490915971579</v>
      </c>
      <c r="AX880" s="3">
        <v>65.422636559847788</v>
      </c>
      <c r="AY880" s="3">
        <v>72.988026522487388</v>
      </c>
      <c r="AZ880" s="3">
        <v>75.153515566539937</v>
      </c>
      <c r="BA880" s="3">
        <v>100</v>
      </c>
      <c r="BB880" s="3">
        <v>55.982465634831478</v>
      </c>
      <c r="BC880" s="31">
        <v>37.409113528742679</v>
      </c>
    </row>
    <row r="881" spans="1:55" x14ac:dyDescent="0.55000000000000004">
      <c r="A881" s="21" t="s">
        <v>6</v>
      </c>
      <c r="B881" s="21" t="s">
        <v>17537</v>
      </c>
      <c r="C881" s="21" t="s">
        <v>13223</v>
      </c>
      <c r="D881" s="27" t="s">
        <v>13224</v>
      </c>
      <c r="E881" s="4">
        <v>0</v>
      </c>
      <c r="F881" s="4">
        <v>0</v>
      </c>
      <c r="G881" s="4">
        <v>0</v>
      </c>
      <c r="H881" s="62">
        <v>2</v>
      </c>
      <c r="J881" s="28">
        <v>1</v>
      </c>
      <c r="K881" s="12" t="s">
        <v>24553</v>
      </c>
      <c r="L881" s="12" t="s">
        <v>24553</v>
      </c>
      <c r="M881" s="12" t="s">
        <v>24553</v>
      </c>
      <c r="N881" s="12" t="s">
        <v>24553</v>
      </c>
      <c r="O881" s="12" t="s">
        <v>24553</v>
      </c>
      <c r="P881" s="12" t="s">
        <v>24553</v>
      </c>
      <c r="Q881" s="29" t="s">
        <v>24553</v>
      </c>
      <c r="AT881" s="3">
        <v>100</v>
      </c>
      <c r="AU881" s="3">
        <v>79.734347793770638</v>
      </c>
      <c r="AV881" s="3">
        <v>76.608550722567045</v>
      </c>
      <c r="AW881" s="3">
        <v>65.47660963541982</v>
      </c>
      <c r="AX881" s="3">
        <v>72.802343947572751</v>
      </c>
      <c r="AY881" s="3">
        <v>72.740303935398316</v>
      </c>
      <c r="AZ881" s="3">
        <v>70.173894962644383</v>
      </c>
      <c r="BA881" s="3">
        <v>68.104893071959069</v>
      </c>
      <c r="BB881" s="3">
        <v>47.40282449274963</v>
      </c>
      <c r="BC881" s="31">
        <v>99.554440537559543</v>
      </c>
    </row>
    <row r="882" spans="1:55" x14ac:dyDescent="0.55000000000000004">
      <c r="A882" s="21" t="s">
        <v>6</v>
      </c>
      <c r="B882" s="21" t="s">
        <v>19977</v>
      </c>
      <c r="C882" s="21" t="s">
        <v>9298</v>
      </c>
      <c r="D882" s="27" t="s">
        <v>9299</v>
      </c>
      <c r="E882" s="4">
        <v>0</v>
      </c>
      <c r="F882" s="4">
        <v>2</v>
      </c>
      <c r="G882" s="4">
        <v>0</v>
      </c>
      <c r="H882" s="62">
        <v>4</v>
      </c>
      <c r="J882" s="28">
        <v>1</v>
      </c>
      <c r="K882" s="13" t="s">
        <v>24548</v>
      </c>
      <c r="L882" s="12" t="s">
        <v>24553</v>
      </c>
      <c r="M882" s="12" t="s">
        <v>24553</v>
      </c>
      <c r="N882" s="12" t="s">
        <v>24553</v>
      </c>
      <c r="O882" s="12" t="s">
        <v>24553</v>
      </c>
      <c r="P882" s="12" t="s">
        <v>24553</v>
      </c>
      <c r="Q882" s="29" t="s">
        <v>24553</v>
      </c>
      <c r="AA882" s="3">
        <v>92.23095574754872</v>
      </c>
      <c r="AB882" s="3">
        <v>89.972762436228621</v>
      </c>
      <c r="AC882" s="3">
        <v>62.355440491967173</v>
      </c>
      <c r="AD882" s="3">
        <v>100</v>
      </c>
      <c r="AE882" s="3">
        <v>44.901249424259539</v>
      </c>
      <c r="AF882" s="3">
        <v>53.547817813152008</v>
      </c>
      <c r="AG882" s="3">
        <v>47.387443732085025</v>
      </c>
      <c r="AH882" s="32">
        <v>55.779051560020832</v>
      </c>
      <c r="AI882" s="50">
        <v>0.10986578558379401</v>
      </c>
      <c r="AT882" s="3">
        <v>59.657977538281116</v>
      </c>
      <c r="AU882" s="3">
        <v>65.515469193649665</v>
      </c>
      <c r="AV882" s="3">
        <v>68.53754864504846</v>
      </c>
      <c r="AW882" s="3">
        <v>64.80550423214369</v>
      </c>
      <c r="AX882" s="3">
        <v>64.374542818569907</v>
      </c>
      <c r="AY882" s="3">
        <v>74.294346750436048</v>
      </c>
      <c r="AZ882" s="3">
        <v>73.868180437672564</v>
      </c>
      <c r="BA882" s="3">
        <v>71.067979155865942</v>
      </c>
      <c r="BB882" s="3">
        <v>94.143371755879912</v>
      </c>
      <c r="BC882" s="31">
        <v>100</v>
      </c>
    </row>
    <row r="883" spans="1:55" x14ac:dyDescent="0.55000000000000004">
      <c r="A883" s="21" t="s">
        <v>6</v>
      </c>
      <c r="B883" s="21" t="s">
        <v>20252</v>
      </c>
      <c r="C883" s="21" t="s">
        <v>11469</v>
      </c>
      <c r="D883" s="27" t="s">
        <v>11470</v>
      </c>
      <c r="E883" s="4">
        <v>0</v>
      </c>
      <c r="F883" s="4">
        <v>2</v>
      </c>
      <c r="G883" s="4">
        <v>0</v>
      </c>
      <c r="H883" s="62">
        <v>10</v>
      </c>
      <c r="J883" s="28">
        <v>1</v>
      </c>
      <c r="K883" s="12" t="s">
        <v>24553</v>
      </c>
      <c r="L883" s="12" t="s">
        <v>24553</v>
      </c>
      <c r="M883" s="12" t="s">
        <v>24553</v>
      </c>
      <c r="N883" s="12" t="s">
        <v>24553</v>
      </c>
      <c r="O883" s="12" t="s">
        <v>24553</v>
      </c>
      <c r="P883" s="12" t="s">
        <v>24553</v>
      </c>
      <c r="Q883" s="29" t="s">
        <v>24553</v>
      </c>
      <c r="AA883" s="3">
        <v>93.947456340479405</v>
      </c>
      <c r="AB883" s="3">
        <v>100</v>
      </c>
      <c r="AC883" s="3">
        <v>76.929872004618886</v>
      </c>
      <c r="AD883" s="3">
        <v>62.113259229505701</v>
      </c>
      <c r="AE883" s="3">
        <v>65.261461087806083</v>
      </c>
      <c r="AF883" s="3">
        <v>71.690885537842931</v>
      </c>
      <c r="AG883" s="3">
        <v>98.442588411230801</v>
      </c>
      <c r="AH883" s="32">
        <v>98.737776307137395</v>
      </c>
      <c r="AI883" s="50">
        <v>2.1626478160549099E-2</v>
      </c>
      <c r="AT883" s="3">
        <v>100</v>
      </c>
      <c r="AU883" s="3">
        <v>96.563367397166672</v>
      </c>
      <c r="AV883" s="3">
        <v>81.582142499686128</v>
      </c>
      <c r="AW883" s="3">
        <v>80.544265093365823</v>
      </c>
      <c r="AX883" s="3">
        <v>84.534626097379444</v>
      </c>
      <c r="AY883" s="3">
        <v>80.308281224357586</v>
      </c>
      <c r="AZ883" s="3">
        <v>83.024895873889179</v>
      </c>
      <c r="BA883" s="3">
        <v>72.718597661313837</v>
      </c>
      <c r="BB883" s="3">
        <v>54.487399553172843</v>
      </c>
      <c r="BC883" s="31">
        <v>77.487495625263975</v>
      </c>
    </row>
    <row r="884" spans="1:55" x14ac:dyDescent="0.55000000000000004">
      <c r="A884" s="21" t="s">
        <v>6</v>
      </c>
      <c r="B884" s="21" t="s">
        <v>21917</v>
      </c>
      <c r="C884" s="21" t="s">
        <v>7331</v>
      </c>
      <c r="D884" s="27" t="s">
        <v>7332</v>
      </c>
      <c r="E884" s="4">
        <v>0</v>
      </c>
      <c r="F884" s="4">
        <v>19</v>
      </c>
      <c r="G884" s="4">
        <v>0</v>
      </c>
      <c r="H884" s="62">
        <v>22</v>
      </c>
      <c r="J884" s="28">
        <v>1</v>
      </c>
      <c r="K884" s="13" t="s">
        <v>24548</v>
      </c>
      <c r="L884" s="12" t="s">
        <v>24553</v>
      </c>
      <c r="M884" s="12" t="s">
        <v>24553</v>
      </c>
      <c r="N884" s="12" t="s">
        <v>24553</v>
      </c>
      <c r="O884" s="12" t="s">
        <v>24553</v>
      </c>
      <c r="P884" s="14" t="s">
        <v>24551</v>
      </c>
      <c r="Q884" s="29" t="s">
        <v>24553</v>
      </c>
      <c r="AA884" s="3">
        <v>56.679352901379964</v>
      </c>
      <c r="AB884" s="3">
        <v>56.443934437905888</v>
      </c>
      <c r="AC884" s="3">
        <v>99.814663900544758</v>
      </c>
      <c r="AD884" s="3">
        <v>96.575380064526271</v>
      </c>
      <c r="AE884" s="3">
        <v>100</v>
      </c>
      <c r="AF884" s="3">
        <v>91.454367319546634</v>
      </c>
      <c r="AG884" s="3">
        <v>80.025612173407367</v>
      </c>
      <c r="AH884" s="32">
        <v>82.001565407071993</v>
      </c>
      <c r="AI884" s="50">
        <v>3.2623695218949502E-3</v>
      </c>
      <c r="AT884" s="3">
        <v>56.965909421220275</v>
      </c>
      <c r="AU884" s="3">
        <v>62.459887605334842</v>
      </c>
      <c r="AV884" s="3">
        <v>69.743817312530652</v>
      </c>
      <c r="AW884" s="3">
        <v>67.09613331208061</v>
      </c>
      <c r="AX884" s="3">
        <v>73.244509992683675</v>
      </c>
      <c r="AY884" s="3">
        <v>100</v>
      </c>
      <c r="AZ884" s="3">
        <v>95.545180248408357</v>
      </c>
      <c r="BA884" s="3">
        <v>97.079296611237112</v>
      </c>
      <c r="BB884" s="3">
        <v>84.192180402735644</v>
      </c>
      <c r="BC884" s="31">
        <v>62.643013861440444</v>
      </c>
    </row>
    <row r="885" spans="1:55" x14ac:dyDescent="0.55000000000000004">
      <c r="A885" s="21" t="s">
        <v>6</v>
      </c>
      <c r="B885" s="21" t="s">
        <v>16924</v>
      </c>
      <c r="C885" s="21" t="s">
        <v>11481</v>
      </c>
      <c r="D885" s="27" t="s">
        <v>11482</v>
      </c>
      <c r="E885" s="4">
        <v>0</v>
      </c>
      <c r="F885" s="4">
        <v>0</v>
      </c>
      <c r="G885" s="4">
        <v>0</v>
      </c>
      <c r="H885" s="62">
        <v>1</v>
      </c>
      <c r="J885" s="28">
        <v>1</v>
      </c>
      <c r="K885" s="13" t="s">
        <v>24548</v>
      </c>
      <c r="L885" s="16" t="s">
        <v>16303</v>
      </c>
      <c r="M885" s="12" t="s">
        <v>24553</v>
      </c>
      <c r="N885" s="12" t="s">
        <v>24553</v>
      </c>
      <c r="O885" s="12" t="s">
        <v>24553</v>
      </c>
      <c r="P885" s="14" t="s">
        <v>24551</v>
      </c>
      <c r="Q885" s="29" t="s">
        <v>24553</v>
      </c>
      <c r="AT885" s="3">
        <v>100</v>
      </c>
      <c r="AU885" s="3">
        <v>98.617215612876947</v>
      </c>
      <c r="AV885" s="3">
        <v>97.241467298474333</v>
      </c>
      <c r="AW885" s="3">
        <v>88.527573010555471</v>
      </c>
      <c r="AX885" s="3">
        <v>91.092798955447336</v>
      </c>
      <c r="AY885" s="3">
        <v>82.973437712675661</v>
      </c>
      <c r="AZ885" s="3">
        <v>81.297025754575557</v>
      </c>
      <c r="BA885" s="3">
        <v>85.280486046819675</v>
      </c>
      <c r="BB885" s="3">
        <v>67.132618721697284</v>
      </c>
      <c r="BC885" s="31">
        <v>92.148662131589873</v>
      </c>
    </row>
    <row r="886" spans="1:55" x14ac:dyDescent="0.55000000000000004">
      <c r="A886" s="21" t="s">
        <v>6</v>
      </c>
      <c r="B886" s="21" t="s">
        <v>17783</v>
      </c>
      <c r="C886" s="21" t="s">
        <v>9626</v>
      </c>
      <c r="D886" s="27" t="s">
        <v>9627</v>
      </c>
      <c r="E886" s="4">
        <v>0</v>
      </c>
      <c r="F886" s="4">
        <v>0</v>
      </c>
      <c r="G886" s="4">
        <v>0</v>
      </c>
      <c r="H886" s="62">
        <v>3</v>
      </c>
      <c r="J886" s="28">
        <v>1</v>
      </c>
      <c r="K886" s="12" t="s">
        <v>24553</v>
      </c>
      <c r="L886" s="12" t="s">
        <v>24553</v>
      </c>
      <c r="M886" s="12" t="s">
        <v>24553</v>
      </c>
      <c r="N886" s="12" t="s">
        <v>24553</v>
      </c>
      <c r="O886" s="12" t="s">
        <v>24553</v>
      </c>
      <c r="P886" s="12" t="s">
        <v>24553</v>
      </c>
      <c r="Q886" s="29" t="s">
        <v>24553</v>
      </c>
      <c r="AT886" s="3">
        <v>89.479732788858399</v>
      </c>
      <c r="AU886" s="3">
        <v>96.548282036530622</v>
      </c>
      <c r="AV886" s="3">
        <v>86.343218607071108</v>
      </c>
      <c r="AW886" s="3">
        <v>87.66086656410279</v>
      </c>
      <c r="AX886" s="3">
        <v>98.57144282503657</v>
      </c>
      <c r="AY886" s="3">
        <v>100</v>
      </c>
      <c r="AZ886" s="3">
        <v>90.832426286783516</v>
      </c>
      <c r="BA886" s="3">
        <v>74.07786963708736</v>
      </c>
      <c r="BB886" s="3">
        <v>61.421966902195365</v>
      </c>
      <c r="BC886" s="31">
        <v>55.433356777552575</v>
      </c>
    </row>
    <row r="887" spans="1:55" x14ac:dyDescent="0.55000000000000004">
      <c r="A887" s="21" t="s">
        <v>6</v>
      </c>
      <c r="B887" s="21" t="s">
        <v>17259</v>
      </c>
      <c r="C887" s="21" t="s">
        <v>2722</v>
      </c>
      <c r="D887" s="27" t="s">
        <v>2723</v>
      </c>
      <c r="E887" s="4">
        <v>0</v>
      </c>
      <c r="F887" s="4">
        <v>0</v>
      </c>
      <c r="G887" s="4">
        <v>0</v>
      </c>
      <c r="H887" s="62">
        <v>2</v>
      </c>
      <c r="J887" s="28">
        <v>1</v>
      </c>
      <c r="K887" s="13" t="s">
        <v>24548</v>
      </c>
      <c r="L887" s="12" t="s">
        <v>24553</v>
      </c>
      <c r="M887" s="12" t="s">
        <v>24553</v>
      </c>
      <c r="N887" s="12" t="s">
        <v>24553</v>
      </c>
      <c r="O887" s="12" t="s">
        <v>24553</v>
      </c>
      <c r="P887" s="14" t="s">
        <v>24551</v>
      </c>
      <c r="Q887" s="29" t="s">
        <v>24553</v>
      </c>
      <c r="AT887" s="3">
        <v>34.695121333748233</v>
      </c>
      <c r="AU887" s="3">
        <v>48.674368718678032</v>
      </c>
      <c r="AV887" s="3">
        <v>39.028973881172455</v>
      </c>
      <c r="AW887" s="3">
        <v>48.832387899612733</v>
      </c>
      <c r="AX887" s="3">
        <v>38.718912816710642</v>
      </c>
      <c r="AY887" s="3">
        <v>58.501189954644296</v>
      </c>
      <c r="AZ887" s="3">
        <v>68.439188057819322</v>
      </c>
      <c r="BA887" s="3">
        <v>100</v>
      </c>
      <c r="BB887" s="3">
        <v>55.028480223834599</v>
      </c>
      <c r="BC887" s="31">
        <v>67.461116100846127</v>
      </c>
    </row>
    <row r="888" spans="1:55" x14ac:dyDescent="0.55000000000000004">
      <c r="A888" s="21" t="s">
        <v>6</v>
      </c>
      <c r="B888" s="21" t="s">
        <v>16979</v>
      </c>
      <c r="C888" s="21" t="s">
        <v>12771</v>
      </c>
      <c r="D888" s="27" t="s">
        <v>12772</v>
      </c>
      <c r="E888" s="4">
        <v>0</v>
      </c>
      <c r="F888" s="4">
        <v>0</v>
      </c>
      <c r="G888" s="4">
        <v>0</v>
      </c>
      <c r="H888" s="62">
        <v>1</v>
      </c>
      <c r="J888" s="28">
        <v>1</v>
      </c>
      <c r="K888" s="13" t="s">
        <v>24548</v>
      </c>
      <c r="L888" s="16" t="s">
        <v>16303</v>
      </c>
      <c r="M888" s="12" t="s">
        <v>24553</v>
      </c>
      <c r="N888" s="12" t="s">
        <v>24553</v>
      </c>
      <c r="O888" s="12" t="s">
        <v>24553</v>
      </c>
      <c r="P888" s="14" t="s">
        <v>24551</v>
      </c>
      <c r="Q888" s="29" t="s">
        <v>24553</v>
      </c>
      <c r="AT888" s="3">
        <v>64.911054935368696</v>
      </c>
      <c r="AU888" s="3">
        <v>84.717995647423308</v>
      </c>
      <c r="AV888" s="3">
        <v>77.983064890771686</v>
      </c>
      <c r="AW888" s="3">
        <v>69.845847545613154</v>
      </c>
      <c r="AX888" s="3">
        <v>71.761572310952616</v>
      </c>
      <c r="AY888" s="3">
        <v>94.479089424372404</v>
      </c>
      <c r="AZ888" s="3">
        <v>86.16392542988234</v>
      </c>
      <c r="BA888" s="3">
        <v>100</v>
      </c>
      <c r="BB888" s="3">
        <v>76.058176705765902</v>
      </c>
      <c r="BC888" s="31">
        <v>83.74363366203869</v>
      </c>
    </row>
    <row r="889" spans="1:55" x14ac:dyDescent="0.55000000000000004">
      <c r="A889" s="21" t="s">
        <v>6</v>
      </c>
      <c r="B889" s="21" t="s">
        <v>18846</v>
      </c>
      <c r="C889" s="21" t="s">
        <v>15071</v>
      </c>
      <c r="D889" s="27" t="s">
        <v>15072</v>
      </c>
      <c r="E889" s="4">
        <v>0</v>
      </c>
      <c r="F889" s="4">
        <v>1</v>
      </c>
      <c r="G889" s="4">
        <v>0</v>
      </c>
      <c r="H889" s="62">
        <v>1</v>
      </c>
      <c r="J889" s="28">
        <v>1</v>
      </c>
      <c r="K889" s="13" t="s">
        <v>24548</v>
      </c>
      <c r="L889" s="12" t="s">
        <v>24553</v>
      </c>
      <c r="M889" s="12" t="s">
        <v>24553</v>
      </c>
      <c r="N889" s="12" t="s">
        <v>24553</v>
      </c>
      <c r="O889" s="12" t="s">
        <v>24553</v>
      </c>
      <c r="P889" s="14" t="s">
        <v>24551</v>
      </c>
      <c r="Q889" s="29" t="s">
        <v>24553</v>
      </c>
      <c r="AA889" s="3">
        <v>30.460988853116451</v>
      </c>
      <c r="AB889" s="3">
        <v>19.153509642894729</v>
      </c>
      <c r="AC889" s="3">
        <v>40.761963415614204</v>
      </c>
      <c r="AD889" s="3">
        <v>45.811385931479244</v>
      </c>
      <c r="AE889" s="3">
        <v>77.005445377673084</v>
      </c>
      <c r="AF889" s="3">
        <v>70.366265110792881</v>
      </c>
      <c r="AG889" s="3">
        <v>90.783544566384165</v>
      </c>
      <c r="AH889" s="32">
        <v>100</v>
      </c>
      <c r="AI889" s="50">
        <v>3.9529281775260803E-3</v>
      </c>
      <c r="AT889" s="3">
        <v>20.19615738465389</v>
      </c>
      <c r="AU889" s="3">
        <v>85.322732963601325</v>
      </c>
      <c r="AV889" s="3">
        <v>100</v>
      </c>
      <c r="AW889" s="3">
        <v>18.206056002035943</v>
      </c>
      <c r="AX889" s="3">
        <v>84.51425428614121</v>
      </c>
      <c r="AY889" s="3">
        <v>97.966829162673193</v>
      </c>
      <c r="AZ889" s="3">
        <v>10.662518327609794</v>
      </c>
      <c r="BA889" s="3">
        <v>25.612608882769049</v>
      </c>
      <c r="BB889" s="3">
        <v>15.42939416824089</v>
      </c>
      <c r="BC889" s="31">
        <v>24.207956424492476</v>
      </c>
    </row>
    <row r="890" spans="1:55" x14ac:dyDescent="0.55000000000000004">
      <c r="A890" s="21" t="s">
        <v>6</v>
      </c>
      <c r="B890" s="21" t="s">
        <v>19266</v>
      </c>
      <c r="C890" s="21" t="s">
        <v>13797</v>
      </c>
      <c r="D890" s="27" t="s">
        <v>13798</v>
      </c>
      <c r="E890" s="4">
        <v>0</v>
      </c>
      <c r="F890" s="4">
        <v>1</v>
      </c>
      <c r="G890" s="4">
        <v>0</v>
      </c>
      <c r="H890" s="62">
        <v>4</v>
      </c>
      <c r="J890" s="28">
        <v>1</v>
      </c>
      <c r="K890" s="13" t="s">
        <v>24548</v>
      </c>
      <c r="L890" s="12" t="s">
        <v>24553</v>
      </c>
      <c r="M890" s="12" t="s">
        <v>24553</v>
      </c>
      <c r="N890" s="12" t="s">
        <v>24553</v>
      </c>
      <c r="O890" s="12" t="s">
        <v>24553</v>
      </c>
      <c r="P890" s="14" t="s">
        <v>24551</v>
      </c>
      <c r="Q890" s="29" t="s">
        <v>24553</v>
      </c>
      <c r="AA890" s="3">
        <v>82.022523598949007</v>
      </c>
      <c r="AB890" s="3">
        <v>99.10666518178256</v>
      </c>
      <c r="AC890" s="3">
        <v>98.70863410227966</v>
      </c>
      <c r="AD890" s="3">
        <v>100</v>
      </c>
      <c r="AE890" s="3">
        <v>85.338528671115114</v>
      </c>
      <c r="AF890" s="3">
        <v>87.557672876802755</v>
      </c>
      <c r="AG890" s="3">
        <v>75.379773560392707</v>
      </c>
      <c r="AH890" s="32">
        <v>83.217664673647235</v>
      </c>
      <c r="AI890" s="50">
        <v>0.17385502976581199</v>
      </c>
      <c r="AT890" s="3">
        <v>89.350581265463788</v>
      </c>
      <c r="AU890" s="3">
        <v>100</v>
      </c>
      <c r="AV890" s="3">
        <v>84.805224956078376</v>
      </c>
      <c r="AW890" s="3">
        <v>74.605982233422836</v>
      </c>
      <c r="AX890" s="3">
        <v>79.601491500443586</v>
      </c>
      <c r="AY890" s="3">
        <v>69.031620340954774</v>
      </c>
      <c r="AZ890" s="3">
        <v>65.751578121592175</v>
      </c>
      <c r="BA890" s="3">
        <v>62.770487864552202</v>
      </c>
      <c r="BB890" s="3">
        <v>46.878120763463997</v>
      </c>
      <c r="BC890" s="31">
        <v>70.160721662902461</v>
      </c>
    </row>
    <row r="891" spans="1:55" x14ac:dyDescent="0.55000000000000004">
      <c r="A891" s="21" t="s">
        <v>6</v>
      </c>
      <c r="B891" s="21" t="s">
        <v>20801</v>
      </c>
      <c r="C891" s="21" t="s">
        <v>12382</v>
      </c>
      <c r="D891" s="27" t="s">
        <v>12383</v>
      </c>
      <c r="E891" s="4">
        <v>0</v>
      </c>
      <c r="F891" s="4">
        <v>4</v>
      </c>
      <c r="G891" s="4">
        <v>0</v>
      </c>
      <c r="H891" s="62">
        <v>4</v>
      </c>
      <c r="J891" s="28">
        <v>1</v>
      </c>
      <c r="K891" s="13" t="s">
        <v>24548</v>
      </c>
      <c r="L891" s="12" t="s">
        <v>24553</v>
      </c>
      <c r="M891" s="12" t="s">
        <v>24553</v>
      </c>
      <c r="N891" s="12" t="s">
        <v>24553</v>
      </c>
      <c r="O891" s="12" t="s">
        <v>24553</v>
      </c>
      <c r="P891" s="14" t="s">
        <v>24551</v>
      </c>
      <c r="Q891" s="29" t="s">
        <v>24553</v>
      </c>
      <c r="AA891" s="3">
        <v>50.820257495634792</v>
      </c>
      <c r="AB891" s="3">
        <v>47.480910342126762</v>
      </c>
      <c r="AC891" s="3">
        <v>97.086418793961684</v>
      </c>
      <c r="AD891" s="3">
        <v>100</v>
      </c>
      <c r="AE891" s="3">
        <v>95.870255917201163</v>
      </c>
      <c r="AF891" s="3">
        <v>83.221739990299909</v>
      </c>
      <c r="AG891" s="3">
        <v>68.847608899868831</v>
      </c>
      <c r="AH891" s="32">
        <v>65.112257317057015</v>
      </c>
      <c r="AI891" s="50">
        <v>5.6240859990897198E-3</v>
      </c>
      <c r="AT891" s="3">
        <v>69.731567848749947</v>
      </c>
      <c r="AU891" s="3">
        <v>77.865949597162725</v>
      </c>
      <c r="AV891" s="3">
        <v>95.631804832442384</v>
      </c>
      <c r="AW891" s="3">
        <v>75.813655503296019</v>
      </c>
      <c r="AX891" s="3">
        <v>81.343374560593546</v>
      </c>
      <c r="AY891" s="3">
        <v>96.957718472463483</v>
      </c>
      <c r="AZ891" s="3">
        <v>96.187735381771404</v>
      </c>
      <c r="BA891" s="3">
        <v>97.433687884206947</v>
      </c>
      <c r="BB891" s="3">
        <v>88.718281193405502</v>
      </c>
      <c r="BC891" s="31">
        <v>100</v>
      </c>
    </row>
    <row r="892" spans="1:55" x14ac:dyDescent="0.55000000000000004">
      <c r="A892" s="21" t="s">
        <v>6</v>
      </c>
      <c r="B892" s="21" t="s">
        <v>23064</v>
      </c>
      <c r="C892" s="21" t="s">
        <v>262</v>
      </c>
      <c r="D892" s="27" t="s">
        <v>263</v>
      </c>
      <c r="E892" s="4">
        <v>1</v>
      </c>
      <c r="F892" s="4">
        <v>3</v>
      </c>
      <c r="G892" s="4">
        <v>1</v>
      </c>
      <c r="H892" s="62">
        <v>5</v>
      </c>
      <c r="J892" s="28">
        <v>1</v>
      </c>
      <c r="K892" s="13" t="s">
        <v>24548</v>
      </c>
      <c r="L892" s="12" t="s">
        <v>24553</v>
      </c>
      <c r="M892" s="12" t="s">
        <v>24553</v>
      </c>
      <c r="N892" s="12" t="s">
        <v>24553</v>
      </c>
      <c r="O892" s="12" t="s">
        <v>24553</v>
      </c>
      <c r="P892" s="14" t="s">
        <v>24551</v>
      </c>
      <c r="Q892" s="29" t="s">
        <v>24553</v>
      </c>
      <c r="R892" s="3">
        <v>41.077930631137889</v>
      </c>
      <c r="S892" s="3">
        <v>36.069754533856063</v>
      </c>
      <c r="T892" s="3">
        <v>100</v>
      </c>
      <c r="U892" s="3">
        <v>86.287738484964251</v>
      </c>
      <c r="V892" s="3">
        <v>68.72579440681433</v>
      </c>
      <c r="W892" s="3">
        <v>73.853292797207487</v>
      </c>
      <c r="X892" s="3">
        <v>50.552189663534563</v>
      </c>
      <c r="Y892" s="32">
        <v>54.616132187176525</v>
      </c>
      <c r="Z892" s="50">
        <v>4.5520608058639798E-3</v>
      </c>
      <c r="AA892" s="3">
        <v>40.67024078711799</v>
      </c>
      <c r="AB892" s="3">
        <v>32.911531398594633</v>
      </c>
      <c r="AC892" s="3">
        <v>51.396847688832722</v>
      </c>
      <c r="AD892" s="3">
        <v>59.578643150291221</v>
      </c>
      <c r="AE892" s="3">
        <v>65.575658979383633</v>
      </c>
      <c r="AF892" s="3">
        <v>65.246984786829259</v>
      </c>
      <c r="AG892" s="3">
        <v>100</v>
      </c>
      <c r="AH892" s="32">
        <v>91.814861580426296</v>
      </c>
      <c r="AI892" s="50">
        <v>4.4685990929604798E-3</v>
      </c>
      <c r="AJ892" s="3">
        <v>27.283932128824055</v>
      </c>
      <c r="AK892" s="3">
        <v>11.34096726210363</v>
      </c>
      <c r="AL892" s="3">
        <v>16.839315449438665</v>
      </c>
      <c r="AM892" s="3">
        <v>22.556632277426814</v>
      </c>
      <c r="AN892" s="3">
        <v>45.517704359983924</v>
      </c>
      <c r="AO892" s="3">
        <v>100</v>
      </c>
      <c r="AP892" s="3">
        <v>95.186166121991434</v>
      </c>
      <c r="AQ892" s="3">
        <v>57.337238532261203</v>
      </c>
      <c r="AR892" s="3">
        <v>59.653522107385307</v>
      </c>
      <c r="AS892" s="31">
        <v>30.080728518649035</v>
      </c>
      <c r="AT892" s="3">
        <v>47.781089555326091</v>
      </c>
      <c r="AU892" s="3">
        <v>49.023732252461684</v>
      </c>
      <c r="AV892" s="3">
        <v>52.037940526186247</v>
      </c>
      <c r="AW892" s="3">
        <v>75.546984177929801</v>
      </c>
      <c r="AX892" s="3">
        <v>65.847955230423651</v>
      </c>
      <c r="AY892" s="3">
        <v>77.69325211320735</v>
      </c>
      <c r="AZ892" s="3">
        <v>88.687524512558952</v>
      </c>
      <c r="BA892" s="3">
        <v>76.59799368852795</v>
      </c>
      <c r="BB892" s="3">
        <v>100</v>
      </c>
      <c r="BC892" s="31">
        <v>75.227120777116824</v>
      </c>
    </row>
    <row r="893" spans="1:55" x14ac:dyDescent="0.55000000000000004">
      <c r="A893" s="21" t="s">
        <v>6</v>
      </c>
      <c r="B893" s="21" t="s">
        <v>20576</v>
      </c>
      <c r="C893" s="21" t="s">
        <v>3888</v>
      </c>
      <c r="D893" s="27" t="s">
        <v>3889</v>
      </c>
      <c r="E893" s="4">
        <v>0</v>
      </c>
      <c r="F893" s="4">
        <v>3</v>
      </c>
      <c r="G893" s="4">
        <v>0</v>
      </c>
      <c r="H893" s="62">
        <v>7</v>
      </c>
      <c r="J893" s="28">
        <v>1</v>
      </c>
      <c r="K893" s="13" t="s">
        <v>24548</v>
      </c>
      <c r="L893" s="12" t="s">
        <v>24553</v>
      </c>
      <c r="M893" s="12" t="s">
        <v>24553</v>
      </c>
      <c r="N893" s="12" t="s">
        <v>24553</v>
      </c>
      <c r="O893" s="12" t="s">
        <v>24553</v>
      </c>
      <c r="P893" s="14" t="s">
        <v>24551</v>
      </c>
      <c r="Q893" s="29" t="s">
        <v>24553</v>
      </c>
      <c r="AA893" s="3">
        <v>52.169328151313401</v>
      </c>
      <c r="AB893" s="3">
        <v>46.966672315128775</v>
      </c>
      <c r="AC893" s="3">
        <v>96.086094952389473</v>
      </c>
      <c r="AD893" s="3">
        <v>100</v>
      </c>
      <c r="AE893" s="3">
        <v>63.536527048179224</v>
      </c>
      <c r="AF893" s="3">
        <v>52.423465757554474</v>
      </c>
      <c r="AG893" s="3">
        <v>51.390018181471618</v>
      </c>
      <c r="AH893" s="32">
        <v>55.079812467696279</v>
      </c>
      <c r="AI893" s="50">
        <v>5.0746983741350796E-3</v>
      </c>
      <c r="AT893" s="3">
        <v>62.942723774113354</v>
      </c>
      <c r="AU893" s="3">
        <v>66.827580202067097</v>
      </c>
      <c r="AV893" s="3">
        <v>71.67672988952522</v>
      </c>
      <c r="AW893" s="3">
        <v>75.014080164911888</v>
      </c>
      <c r="AX893" s="3">
        <v>67.140921764926105</v>
      </c>
      <c r="AY893" s="3">
        <v>82.051548488456149</v>
      </c>
      <c r="AZ893" s="3">
        <v>100</v>
      </c>
      <c r="BA893" s="3">
        <v>90.3599382848695</v>
      </c>
      <c r="BB893" s="3">
        <v>90.94552635211835</v>
      </c>
      <c r="BC893" s="31">
        <v>76.889390106908223</v>
      </c>
    </row>
    <row r="894" spans="1:55" x14ac:dyDescent="0.55000000000000004">
      <c r="A894" s="21" t="s">
        <v>6</v>
      </c>
      <c r="B894" s="21" t="s">
        <v>23115</v>
      </c>
      <c r="C894" s="21" t="s">
        <v>6324</v>
      </c>
      <c r="D894" s="27" t="s">
        <v>6325</v>
      </c>
      <c r="E894" s="4">
        <v>1</v>
      </c>
      <c r="F894" s="4">
        <v>11</v>
      </c>
      <c r="G894" s="4">
        <v>1</v>
      </c>
      <c r="H894" s="62">
        <v>29</v>
      </c>
      <c r="J894" s="28">
        <v>1</v>
      </c>
      <c r="K894" s="13" t="s">
        <v>24548</v>
      </c>
      <c r="L894" s="12" t="s">
        <v>24553</v>
      </c>
      <c r="M894" s="12" t="s">
        <v>24553</v>
      </c>
      <c r="N894" s="12" t="s">
        <v>24553</v>
      </c>
      <c r="O894" s="12" t="s">
        <v>24553</v>
      </c>
      <c r="P894" s="14" t="s">
        <v>24551</v>
      </c>
      <c r="Q894" s="29" t="s">
        <v>24553</v>
      </c>
      <c r="R894" s="3">
        <v>15.345168973944917</v>
      </c>
      <c r="S894" s="3">
        <v>16.599091874238319</v>
      </c>
      <c r="T894" s="3">
        <v>79.606266417925426</v>
      </c>
      <c r="U894" s="3">
        <v>93.390267553377086</v>
      </c>
      <c r="V894" s="3">
        <v>72.67040226719341</v>
      </c>
      <c r="W894" s="3">
        <v>100</v>
      </c>
      <c r="X894" s="3">
        <v>43.449962987007481</v>
      </c>
      <c r="Y894" s="32">
        <v>41.535313180456576</v>
      </c>
      <c r="Z894" s="50">
        <v>1.04535798381584E-2</v>
      </c>
      <c r="AA894" s="3">
        <v>47.994828007895798</v>
      </c>
      <c r="AB894" s="3">
        <v>45.867719467879105</v>
      </c>
      <c r="AC894" s="3">
        <v>85.78769708861941</v>
      </c>
      <c r="AD894" s="3">
        <v>80.725359620227451</v>
      </c>
      <c r="AE894" s="3">
        <v>100</v>
      </c>
      <c r="AF894" s="3">
        <v>88.962953696210633</v>
      </c>
      <c r="AG894" s="3">
        <v>99.298922393459364</v>
      </c>
      <c r="AH894" s="32">
        <v>90.457521448284254</v>
      </c>
      <c r="AI894" s="50">
        <v>6.7275228076976498E-3</v>
      </c>
      <c r="AJ894" s="3">
        <v>18.966197652232079</v>
      </c>
      <c r="AK894" s="3">
        <v>6.7344397989546279</v>
      </c>
      <c r="AL894" s="3">
        <v>10.603147721662303</v>
      </c>
      <c r="AM894" s="3">
        <v>19.976331264533329</v>
      </c>
      <c r="AN894" s="3">
        <v>40.50001742241929</v>
      </c>
      <c r="AO894" s="3">
        <v>100</v>
      </c>
      <c r="AP894" s="3">
        <v>88.594148167017124</v>
      </c>
      <c r="AQ894" s="3">
        <v>87.528891637535665</v>
      </c>
      <c r="AR894" s="3">
        <v>46.95021399868299</v>
      </c>
      <c r="AS894" s="31">
        <v>15.578465042522977</v>
      </c>
      <c r="AT894" s="3">
        <v>56.027465353623406</v>
      </c>
      <c r="AU894" s="3">
        <v>64.414352837758642</v>
      </c>
      <c r="AV894" s="3">
        <v>69.697492463715889</v>
      </c>
      <c r="AW894" s="3">
        <v>69.451650588667405</v>
      </c>
      <c r="AX894" s="3">
        <v>71.994131163171943</v>
      </c>
      <c r="AY894" s="3">
        <v>93.643696092668151</v>
      </c>
      <c r="AZ894" s="3">
        <v>89.354690173047501</v>
      </c>
      <c r="BA894" s="3">
        <v>98.726989370344171</v>
      </c>
      <c r="BB894" s="3">
        <v>100</v>
      </c>
      <c r="BC894" s="31">
        <v>91.697143725880196</v>
      </c>
    </row>
    <row r="895" spans="1:55" x14ac:dyDescent="0.55000000000000004">
      <c r="A895" s="21" t="s">
        <v>6</v>
      </c>
      <c r="B895" s="21" t="s">
        <v>20874</v>
      </c>
      <c r="C895" s="21" t="s">
        <v>5765</v>
      </c>
      <c r="D895" s="27" t="s">
        <v>5766</v>
      </c>
      <c r="E895" s="4">
        <v>0</v>
      </c>
      <c r="F895" s="4">
        <v>4</v>
      </c>
      <c r="G895" s="4">
        <v>0</v>
      </c>
      <c r="H895" s="62">
        <v>7</v>
      </c>
      <c r="J895" s="28">
        <v>1</v>
      </c>
      <c r="K895" s="13" t="s">
        <v>24548</v>
      </c>
      <c r="L895" s="12" t="s">
        <v>24553</v>
      </c>
      <c r="M895" s="12" t="s">
        <v>24553</v>
      </c>
      <c r="N895" s="12" t="s">
        <v>24553</v>
      </c>
      <c r="O895" s="12" t="s">
        <v>24553</v>
      </c>
      <c r="P895" s="14" t="s">
        <v>24551</v>
      </c>
      <c r="Q895" s="29" t="s">
        <v>24553</v>
      </c>
      <c r="AA895" s="3">
        <v>47.97366671143628</v>
      </c>
      <c r="AB895" s="3">
        <v>49.112322848351127</v>
      </c>
      <c r="AC895" s="3">
        <v>80.760696364146796</v>
      </c>
      <c r="AD895" s="3">
        <v>71.92648604768614</v>
      </c>
      <c r="AE895" s="3">
        <v>100</v>
      </c>
      <c r="AF895" s="3">
        <v>95.114260001206546</v>
      </c>
      <c r="AG895" s="3">
        <v>79.217451535898462</v>
      </c>
      <c r="AH895" s="32">
        <v>89.925912356576504</v>
      </c>
      <c r="AI895" s="50">
        <v>7.8580816067914307E-3</v>
      </c>
      <c r="AT895" s="3">
        <v>51.561840325271888</v>
      </c>
      <c r="AU895" s="3">
        <v>55.207678045265041</v>
      </c>
      <c r="AV895" s="3">
        <v>61.794819452224189</v>
      </c>
      <c r="AW895" s="3">
        <v>61.274375005623483</v>
      </c>
      <c r="AX895" s="3">
        <v>61.97525283297103</v>
      </c>
      <c r="AY895" s="3">
        <v>81.325654322659219</v>
      </c>
      <c r="AZ895" s="3">
        <v>91.911739699079874</v>
      </c>
      <c r="BA895" s="3">
        <v>100</v>
      </c>
      <c r="BB895" s="3">
        <v>99.01820094811066</v>
      </c>
      <c r="BC895" s="31">
        <v>75.452224105538676</v>
      </c>
    </row>
    <row r="896" spans="1:55" x14ac:dyDescent="0.55000000000000004">
      <c r="A896" s="21" t="s">
        <v>6</v>
      </c>
      <c r="B896" s="21" t="s">
        <v>20543</v>
      </c>
      <c r="C896" s="21" t="s">
        <v>3487</v>
      </c>
      <c r="D896" s="27" t="s">
        <v>3488</v>
      </c>
      <c r="E896" s="4">
        <v>0</v>
      </c>
      <c r="F896" s="4">
        <v>3</v>
      </c>
      <c r="G896" s="4">
        <v>0</v>
      </c>
      <c r="H896" s="62">
        <v>6</v>
      </c>
      <c r="J896" s="28">
        <v>1</v>
      </c>
      <c r="K896" s="13" t="s">
        <v>24548</v>
      </c>
      <c r="L896" s="12" t="s">
        <v>24553</v>
      </c>
      <c r="M896" s="12" t="s">
        <v>24553</v>
      </c>
      <c r="N896" s="12" t="s">
        <v>24553</v>
      </c>
      <c r="O896" s="12" t="s">
        <v>24553</v>
      </c>
      <c r="P896" s="14" t="s">
        <v>24551</v>
      </c>
      <c r="Q896" s="29" t="s">
        <v>24553</v>
      </c>
      <c r="AA896" s="3">
        <v>40.487431351478662</v>
      </c>
      <c r="AB896" s="3">
        <v>41.379728256550671</v>
      </c>
      <c r="AC896" s="3">
        <v>94.270233722158551</v>
      </c>
      <c r="AD896" s="3">
        <v>93.171812884415047</v>
      </c>
      <c r="AE896" s="3">
        <v>100</v>
      </c>
      <c r="AF896" s="3">
        <v>94.289505692055144</v>
      </c>
      <c r="AG896" s="3">
        <v>83.315459710096178</v>
      </c>
      <c r="AH896" s="32">
        <v>87.263912720057249</v>
      </c>
      <c r="AI896" s="50">
        <v>1.0614818156005101E-3</v>
      </c>
      <c r="AT896" s="3">
        <v>48.732169159116019</v>
      </c>
      <c r="AU896" s="3">
        <v>63.018403806004251</v>
      </c>
      <c r="AV896" s="3">
        <v>61.226990954760382</v>
      </c>
      <c r="AW896" s="3">
        <v>67.915459276844786</v>
      </c>
      <c r="AX896" s="3">
        <v>73.198529397026675</v>
      </c>
      <c r="AY896" s="3">
        <v>94.529504268912234</v>
      </c>
      <c r="AZ896" s="3">
        <v>97.148297840369437</v>
      </c>
      <c r="BA896" s="3">
        <v>100</v>
      </c>
      <c r="BB896" s="3">
        <v>86.924111692083002</v>
      </c>
      <c r="BC896" s="31">
        <v>66.482330170488396</v>
      </c>
    </row>
    <row r="897" spans="1:55" x14ac:dyDescent="0.55000000000000004">
      <c r="A897" s="21" t="s">
        <v>6</v>
      </c>
      <c r="B897" s="21" t="s">
        <v>19454</v>
      </c>
      <c r="C897" s="21" t="s">
        <v>411</v>
      </c>
      <c r="D897" s="27" t="s">
        <v>6681</v>
      </c>
      <c r="E897" s="4">
        <v>0</v>
      </c>
      <c r="F897" s="4">
        <v>1</v>
      </c>
      <c r="G897" s="4">
        <v>0</v>
      </c>
      <c r="H897" s="62">
        <v>7</v>
      </c>
      <c r="J897" s="28">
        <v>2</v>
      </c>
      <c r="K897" s="12" t="s">
        <v>24553</v>
      </c>
      <c r="L897" s="12" t="s">
        <v>24553</v>
      </c>
      <c r="M897" s="12" t="s">
        <v>24553</v>
      </c>
      <c r="N897" s="12" t="s">
        <v>24553</v>
      </c>
      <c r="O897" s="12" t="s">
        <v>24553</v>
      </c>
      <c r="P897" s="12" t="s">
        <v>24553</v>
      </c>
      <c r="Q897" s="29" t="s">
        <v>24553</v>
      </c>
      <c r="AA897" s="3">
        <v>100</v>
      </c>
      <c r="AB897" s="3">
        <v>94.930594894438642</v>
      </c>
      <c r="AC897" s="3">
        <v>60.851604274969709</v>
      </c>
      <c r="AD897" s="3">
        <v>76.960090727608119</v>
      </c>
      <c r="AE897" s="3">
        <v>93.294811612047241</v>
      </c>
      <c r="AF897" s="3">
        <v>84.102412024238291</v>
      </c>
      <c r="AG897" s="3">
        <v>98.582164411949663</v>
      </c>
      <c r="AH897" s="32">
        <v>88.870208967202132</v>
      </c>
      <c r="AI897" s="50">
        <v>8.3270086238905805E-2</v>
      </c>
      <c r="AT897" s="3">
        <v>61.905120471945921</v>
      </c>
      <c r="AU897" s="3">
        <v>67.504414109179933</v>
      </c>
      <c r="AV897" s="3">
        <v>70.881645746144855</v>
      </c>
      <c r="AW897" s="3">
        <v>71.185209287318941</v>
      </c>
      <c r="AX897" s="3">
        <v>68.134449976933738</v>
      </c>
      <c r="AY897" s="3">
        <v>100</v>
      </c>
      <c r="AZ897" s="3">
        <v>83.334812367149141</v>
      </c>
      <c r="BA897" s="3">
        <v>80.340768674278053</v>
      </c>
      <c r="BB897" s="3">
        <v>68.406373461612802</v>
      </c>
      <c r="BC897" s="31">
        <v>52.455565708891797</v>
      </c>
    </row>
    <row r="898" spans="1:55" x14ac:dyDescent="0.55000000000000004">
      <c r="A898" s="21" t="s">
        <v>6</v>
      </c>
      <c r="B898" s="21" t="s">
        <v>16469</v>
      </c>
      <c r="C898" s="21" t="s">
        <v>411</v>
      </c>
      <c r="D898" s="27" t="s">
        <v>412</v>
      </c>
      <c r="E898" s="4">
        <v>0</v>
      </c>
      <c r="F898" s="4">
        <v>0</v>
      </c>
      <c r="G898" s="4">
        <v>0</v>
      </c>
      <c r="H898" s="62">
        <v>1</v>
      </c>
      <c r="J898" s="28">
        <v>2</v>
      </c>
      <c r="K898" s="12" t="s">
        <v>24553</v>
      </c>
      <c r="L898" s="12" t="s">
        <v>24553</v>
      </c>
      <c r="M898" s="12" t="s">
        <v>24553</v>
      </c>
      <c r="N898" s="12" t="s">
        <v>24553</v>
      </c>
      <c r="O898" s="12" t="s">
        <v>24553</v>
      </c>
      <c r="P898" s="12" t="s">
        <v>24553</v>
      </c>
      <c r="Q898" s="29" t="s">
        <v>24553</v>
      </c>
      <c r="AT898" s="3">
        <v>46.541139602062714</v>
      </c>
      <c r="AU898" s="3">
        <v>31.496305326650965</v>
      </c>
      <c r="AV898" s="3">
        <v>40.663820942592416</v>
      </c>
      <c r="AW898" s="3">
        <v>49.544251853995284</v>
      </c>
      <c r="AX898" s="3">
        <v>26.339667031946441</v>
      </c>
      <c r="AY898" s="3">
        <v>47.36157927083579</v>
      </c>
      <c r="AZ898" s="3">
        <v>67.966679806009836</v>
      </c>
      <c r="BA898" s="3">
        <v>59.393307514426397</v>
      </c>
      <c r="BB898" s="3">
        <v>100</v>
      </c>
      <c r="BC898" s="31">
        <v>50.842821766808314</v>
      </c>
    </row>
    <row r="899" spans="1:55" x14ac:dyDescent="0.55000000000000004">
      <c r="A899" s="21" t="s">
        <v>6</v>
      </c>
      <c r="B899" s="21" t="s">
        <v>20221</v>
      </c>
      <c r="C899" s="21" t="s">
        <v>12977</v>
      </c>
      <c r="D899" s="27" t="s">
        <v>12978</v>
      </c>
      <c r="E899" s="4">
        <v>0</v>
      </c>
      <c r="F899" s="4">
        <v>2</v>
      </c>
      <c r="G899" s="4">
        <v>0</v>
      </c>
      <c r="H899" s="62">
        <v>9</v>
      </c>
      <c r="J899" s="28">
        <v>1</v>
      </c>
      <c r="K899" s="13" t="s">
        <v>24548</v>
      </c>
      <c r="L899" s="12" t="s">
        <v>24553</v>
      </c>
      <c r="M899" s="12" t="s">
        <v>24553</v>
      </c>
      <c r="N899" s="12" t="s">
        <v>24553</v>
      </c>
      <c r="O899" s="12" t="s">
        <v>24553</v>
      </c>
      <c r="P899" s="14" t="s">
        <v>24551</v>
      </c>
      <c r="Q899" s="29" t="s">
        <v>24553</v>
      </c>
      <c r="AA899" s="3">
        <v>65.858504295679339</v>
      </c>
      <c r="AB899" s="3">
        <v>83.320585715052914</v>
      </c>
      <c r="AC899" s="3">
        <v>77.868905650412529</v>
      </c>
      <c r="AD899" s="3">
        <v>61.222112814689076</v>
      </c>
      <c r="AE899" s="3">
        <v>89.562234898905899</v>
      </c>
      <c r="AF899" s="3">
        <v>100</v>
      </c>
      <c r="AG899" s="3">
        <v>92.521623472169992</v>
      </c>
      <c r="AH899" s="32">
        <v>98.075277607463363</v>
      </c>
      <c r="AI899" s="50">
        <v>0.12887033788589899</v>
      </c>
      <c r="AT899" s="3">
        <v>100</v>
      </c>
      <c r="AU899" s="3">
        <v>97.293857376037792</v>
      </c>
      <c r="AV899" s="3">
        <v>99.621610885902541</v>
      </c>
      <c r="AW899" s="3">
        <v>83.673173712372062</v>
      </c>
      <c r="AX899" s="3">
        <v>82.332197674191349</v>
      </c>
      <c r="AY899" s="3">
        <v>70.518522120778343</v>
      </c>
      <c r="AZ899" s="3">
        <v>69.41181839806994</v>
      </c>
      <c r="BA899" s="3">
        <v>60.804945891789764</v>
      </c>
      <c r="BB899" s="3">
        <v>58.483279957752998</v>
      </c>
      <c r="BC899" s="31">
        <v>75.112354809221287</v>
      </c>
    </row>
    <row r="900" spans="1:55" x14ac:dyDescent="0.55000000000000004">
      <c r="A900" s="21" t="s">
        <v>6</v>
      </c>
      <c r="B900" s="21" t="s">
        <v>16465</v>
      </c>
      <c r="C900" s="21" t="s">
        <v>346</v>
      </c>
      <c r="D900" s="27" t="s">
        <v>347</v>
      </c>
      <c r="E900" s="4">
        <v>0</v>
      </c>
      <c r="F900" s="4">
        <v>0</v>
      </c>
      <c r="G900" s="4">
        <v>0</v>
      </c>
      <c r="H900" s="62">
        <v>1</v>
      </c>
      <c r="J900" s="28">
        <v>1</v>
      </c>
      <c r="K900" s="13" t="s">
        <v>24548</v>
      </c>
      <c r="L900" s="12" t="s">
        <v>24553</v>
      </c>
      <c r="M900" s="12" t="s">
        <v>24553</v>
      </c>
      <c r="N900" s="12" t="s">
        <v>24553</v>
      </c>
      <c r="O900" s="12" t="s">
        <v>24553</v>
      </c>
      <c r="P900" s="14" t="s">
        <v>24551</v>
      </c>
      <c r="Q900" s="29" t="s">
        <v>24553</v>
      </c>
      <c r="AT900" s="3">
        <v>54.431894530696937</v>
      </c>
      <c r="AU900" s="3">
        <v>61.12571623385594</v>
      </c>
      <c r="AV900" s="3">
        <v>67.395644425535124</v>
      </c>
      <c r="AW900" s="3">
        <v>90.943623992950066</v>
      </c>
      <c r="AX900" s="3">
        <v>54.236746578208383</v>
      </c>
      <c r="AY900" s="3">
        <v>80.578946218108257</v>
      </c>
      <c r="AZ900" s="3">
        <v>100</v>
      </c>
      <c r="BA900" s="3">
        <v>89.430866699130107</v>
      </c>
      <c r="BB900" s="3">
        <v>63.487216947810033</v>
      </c>
      <c r="BC900" s="31">
        <v>54.980761890942574</v>
      </c>
    </row>
    <row r="901" spans="1:55" x14ac:dyDescent="0.55000000000000004">
      <c r="A901" s="21" t="s">
        <v>6</v>
      </c>
      <c r="B901" s="21" t="s">
        <v>17612</v>
      </c>
      <c r="C901" s="21" t="s">
        <v>15073</v>
      </c>
      <c r="D901" s="27" t="s">
        <v>15074</v>
      </c>
      <c r="E901" s="4">
        <v>0</v>
      </c>
      <c r="F901" s="4">
        <v>0</v>
      </c>
      <c r="G901" s="4">
        <v>0</v>
      </c>
      <c r="H901" s="62">
        <v>2</v>
      </c>
      <c r="J901" s="28">
        <v>1</v>
      </c>
      <c r="K901" s="13" t="s">
        <v>24548</v>
      </c>
      <c r="L901" s="12" t="s">
        <v>24553</v>
      </c>
      <c r="M901" s="12" t="s">
        <v>24553</v>
      </c>
      <c r="N901" s="12" t="s">
        <v>24553</v>
      </c>
      <c r="O901" s="12" t="s">
        <v>24553</v>
      </c>
      <c r="P901" s="14" t="s">
        <v>24551</v>
      </c>
      <c r="Q901" s="29" t="s">
        <v>24553</v>
      </c>
      <c r="AT901" s="3">
        <v>8.1629277397491489</v>
      </c>
      <c r="AU901" s="3">
        <v>11.764699984851031</v>
      </c>
      <c r="AV901" s="3">
        <v>100</v>
      </c>
      <c r="AW901" s="3">
        <v>10.128998301202953</v>
      </c>
      <c r="AX901" s="3">
        <v>14.384163101321606</v>
      </c>
      <c r="AY901" s="3">
        <v>17.909413462708727</v>
      </c>
      <c r="AZ901" s="3">
        <v>18.824405555220771</v>
      </c>
      <c r="BA901" s="3">
        <v>12.433335753619069</v>
      </c>
      <c r="BB901" s="3">
        <v>13.297667664587367</v>
      </c>
      <c r="BC901" s="31">
        <v>8.110992128776596</v>
      </c>
    </row>
    <row r="902" spans="1:55" x14ac:dyDescent="0.55000000000000004">
      <c r="A902" s="21" t="s">
        <v>6</v>
      </c>
      <c r="B902" s="21" t="s">
        <v>21975</v>
      </c>
      <c r="C902" s="21" t="s">
        <v>15187</v>
      </c>
      <c r="D902" s="27" t="s">
        <v>15188</v>
      </c>
      <c r="E902" s="4">
        <v>0</v>
      </c>
      <c r="F902" s="4">
        <v>0</v>
      </c>
      <c r="G902" s="4">
        <v>1</v>
      </c>
      <c r="H902" s="62">
        <v>0</v>
      </c>
      <c r="J902" s="28">
        <v>1</v>
      </c>
      <c r="K902" s="13" t="s">
        <v>24548</v>
      </c>
      <c r="L902" s="12" t="s">
        <v>24553</v>
      </c>
      <c r="M902" s="12" t="s">
        <v>24553</v>
      </c>
      <c r="N902" s="12" t="s">
        <v>24553</v>
      </c>
      <c r="O902" s="12" t="s">
        <v>24553</v>
      </c>
      <c r="P902" s="12" t="s">
        <v>24553</v>
      </c>
      <c r="Q902" s="29" t="s">
        <v>24553</v>
      </c>
      <c r="AJ902" s="3">
        <v>68.459451975424585</v>
      </c>
      <c r="AK902" s="3">
        <v>46.846439775295622</v>
      </c>
      <c r="AL902" s="3">
        <v>54.558055807248927</v>
      </c>
      <c r="AM902" s="3">
        <v>47.501036969312231</v>
      </c>
      <c r="AN902" s="3">
        <v>47.981057801717128</v>
      </c>
      <c r="AO902" s="3">
        <v>48.845967361933873</v>
      </c>
      <c r="AP902" s="3">
        <v>64.537419532663179</v>
      </c>
      <c r="AQ902" s="3">
        <v>100</v>
      </c>
      <c r="AR902" s="3">
        <v>55.932733043296714</v>
      </c>
      <c r="AS902" s="31">
        <v>48.924160625173421</v>
      </c>
    </row>
    <row r="903" spans="1:55" x14ac:dyDescent="0.55000000000000004">
      <c r="A903" s="21" t="s">
        <v>6</v>
      </c>
      <c r="B903" s="21" t="s">
        <v>19650</v>
      </c>
      <c r="C903" s="21" t="s">
        <v>15189</v>
      </c>
      <c r="D903" s="27" t="s">
        <v>15190</v>
      </c>
      <c r="E903" s="4">
        <v>0</v>
      </c>
      <c r="F903" s="4">
        <v>2</v>
      </c>
      <c r="G903" s="4">
        <v>0</v>
      </c>
      <c r="H903" s="62">
        <v>0</v>
      </c>
      <c r="J903" s="28">
        <v>1</v>
      </c>
      <c r="K903" s="13" t="s">
        <v>24548</v>
      </c>
      <c r="L903" s="12" t="s">
        <v>24553</v>
      </c>
      <c r="M903" s="12" t="s">
        <v>24553</v>
      </c>
      <c r="N903" s="12" t="s">
        <v>24553</v>
      </c>
      <c r="O903" s="12" t="s">
        <v>24553</v>
      </c>
      <c r="P903" s="14" t="s">
        <v>24551</v>
      </c>
      <c r="Q903" s="29" t="s">
        <v>24553</v>
      </c>
      <c r="AA903" s="3">
        <v>70.668836635948395</v>
      </c>
      <c r="AB903" s="3">
        <v>60.875276873622411</v>
      </c>
      <c r="AC903" s="3">
        <v>59.58051967793827</v>
      </c>
      <c r="AD903" s="3">
        <v>62.54049046635928</v>
      </c>
      <c r="AE903" s="3">
        <v>72.766015049561815</v>
      </c>
      <c r="AF903" s="3">
        <v>85.761680275821021</v>
      </c>
      <c r="AG903" s="3">
        <v>95.559268877280346</v>
      </c>
      <c r="AH903" s="32">
        <v>100</v>
      </c>
      <c r="AI903" s="50">
        <v>2.18109104835764E-2</v>
      </c>
    </row>
    <row r="904" spans="1:55" x14ac:dyDescent="0.55000000000000004">
      <c r="A904" s="21" t="s">
        <v>6</v>
      </c>
      <c r="B904" s="21" t="s">
        <v>21036</v>
      </c>
      <c r="C904" s="21" t="s">
        <v>4690</v>
      </c>
      <c r="D904" s="27" t="s">
        <v>4691</v>
      </c>
      <c r="E904" s="4">
        <v>0</v>
      </c>
      <c r="F904" s="4">
        <v>4</v>
      </c>
      <c r="G904" s="4">
        <v>0</v>
      </c>
      <c r="H904" s="62">
        <v>19</v>
      </c>
      <c r="J904" s="28">
        <v>1</v>
      </c>
      <c r="K904" s="13" t="s">
        <v>24548</v>
      </c>
      <c r="L904" s="12" t="s">
        <v>24553</v>
      </c>
      <c r="M904" s="12" t="s">
        <v>24553</v>
      </c>
      <c r="N904" s="12" t="s">
        <v>24553</v>
      </c>
      <c r="O904" s="12" t="s">
        <v>24553</v>
      </c>
      <c r="P904" s="14" t="s">
        <v>24551</v>
      </c>
      <c r="Q904" s="29" t="s">
        <v>24553</v>
      </c>
      <c r="AA904" s="3">
        <v>77.591379396757631</v>
      </c>
      <c r="AB904" s="3">
        <v>52.921858462894036</v>
      </c>
      <c r="AC904" s="3">
        <v>81.457907262710279</v>
      </c>
      <c r="AD904" s="3">
        <v>74.430170860066596</v>
      </c>
      <c r="AE904" s="3">
        <v>100</v>
      </c>
      <c r="AF904" s="3">
        <v>72.71635841352942</v>
      </c>
      <c r="AG904" s="3">
        <v>46.399222870202522</v>
      </c>
      <c r="AH904" s="32">
        <v>55.074586727135134</v>
      </c>
      <c r="AI904" s="50">
        <v>0.211988781377942</v>
      </c>
      <c r="AT904" s="3">
        <v>64.105985023646355</v>
      </c>
      <c r="AU904" s="3">
        <v>68.665823963574724</v>
      </c>
      <c r="AV904" s="3">
        <v>70.592363392776207</v>
      </c>
      <c r="AW904" s="3">
        <v>74.329468808774962</v>
      </c>
      <c r="AX904" s="3">
        <v>71.509495482025685</v>
      </c>
      <c r="AY904" s="3">
        <v>86.085186543043349</v>
      </c>
      <c r="AZ904" s="3">
        <v>96.383873971298911</v>
      </c>
      <c r="BA904" s="3">
        <v>100</v>
      </c>
      <c r="BB904" s="3">
        <v>71.708809781433558</v>
      </c>
      <c r="BC904" s="31">
        <v>44.110460888414941</v>
      </c>
    </row>
    <row r="905" spans="1:55" x14ac:dyDescent="0.55000000000000004">
      <c r="A905" s="21" t="s">
        <v>6</v>
      </c>
      <c r="B905" s="21" t="s">
        <v>17695</v>
      </c>
      <c r="C905" s="21" t="s">
        <v>4591</v>
      </c>
      <c r="D905" s="27" t="s">
        <v>4592</v>
      </c>
      <c r="E905" s="4">
        <v>0</v>
      </c>
      <c r="F905" s="4">
        <v>0</v>
      </c>
      <c r="G905" s="4">
        <v>0</v>
      </c>
      <c r="H905" s="62">
        <v>3</v>
      </c>
      <c r="J905" s="28">
        <v>1</v>
      </c>
      <c r="K905" s="13" t="s">
        <v>24548</v>
      </c>
      <c r="L905" s="12" t="s">
        <v>24553</v>
      </c>
      <c r="M905" s="12" t="s">
        <v>24553</v>
      </c>
      <c r="N905" s="12" t="s">
        <v>24553</v>
      </c>
      <c r="O905" s="12" t="s">
        <v>24553</v>
      </c>
      <c r="P905" s="12" t="s">
        <v>24553</v>
      </c>
      <c r="Q905" s="29" t="s">
        <v>24553</v>
      </c>
      <c r="AT905" s="3">
        <v>87.312162762598604</v>
      </c>
      <c r="AU905" s="3">
        <v>95.618598616330914</v>
      </c>
      <c r="AV905" s="3">
        <v>91.460255702459989</v>
      </c>
      <c r="AW905" s="3">
        <v>100</v>
      </c>
      <c r="AX905" s="3">
        <v>84.793362094749455</v>
      </c>
      <c r="AY905" s="3">
        <v>79.644318130082098</v>
      </c>
      <c r="AZ905" s="3">
        <v>77.998708989777711</v>
      </c>
      <c r="BA905" s="3">
        <v>58.403631565489931</v>
      </c>
      <c r="BB905" s="3">
        <v>61.555231110860689</v>
      </c>
      <c r="BC905" s="31">
        <v>55.029850125999189</v>
      </c>
    </row>
    <row r="906" spans="1:55" x14ac:dyDescent="0.55000000000000004">
      <c r="A906" s="21" t="s">
        <v>6</v>
      </c>
      <c r="B906" s="21" t="s">
        <v>16571</v>
      </c>
      <c r="C906" s="21" t="s">
        <v>1938</v>
      </c>
      <c r="D906" s="27" t="s">
        <v>1939</v>
      </c>
      <c r="E906" s="4">
        <v>0</v>
      </c>
      <c r="F906" s="4">
        <v>0</v>
      </c>
      <c r="G906" s="4">
        <v>0</v>
      </c>
      <c r="H906" s="62">
        <v>1</v>
      </c>
      <c r="J906" s="28">
        <v>1</v>
      </c>
      <c r="K906" s="13" t="s">
        <v>24548</v>
      </c>
      <c r="L906" s="12" t="s">
        <v>24553</v>
      </c>
      <c r="M906" s="12" t="s">
        <v>24553</v>
      </c>
      <c r="N906" s="12" t="s">
        <v>24553</v>
      </c>
      <c r="O906" s="12" t="s">
        <v>24553</v>
      </c>
      <c r="P906" s="14" t="s">
        <v>24551</v>
      </c>
      <c r="Q906" s="29" t="s">
        <v>24553</v>
      </c>
      <c r="AT906" s="3">
        <v>42.7451712101564</v>
      </c>
      <c r="AU906" s="3">
        <v>49.751924470365779</v>
      </c>
      <c r="AV906" s="3">
        <v>56.818566860075059</v>
      </c>
      <c r="AW906" s="3">
        <v>60.880393852591233</v>
      </c>
      <c r="AX906" s="3">
        <v>47.850904617661399</v>
      </c>
      <c r="AY906" s="3">
        <v>83.907384401175648</v>
      </c>
      <c r="AZ906" s="3">
        <v>90.868409140767369</v>
      </c>
      <c r="BA906" s="3">
        <v>100</v>
      </c>
      <c r="BB906" s="3">
        <v>95.111156179703642</v>
      </c>
      <c r="BC906" s="31">
        <v>84.940831224109687</v>
      </c>
    </row>
    <row r="907" spans="1:55" x14ac:dyDescent="0.55000000000000004">
      <c r="A907" s="21" t="s">
        <v>6</v>
      </c>
      <c r="B907" s="21" t="s">
        <v>19028</v>
      </c>
      <c r="C907" s="21" t="s">
        <v>172</v>
      </c>
      <c r="D907" s="27" t="s">
        <v>173</v>
      </c>
      <c r="E907" s="4">
        <v>0</v>
      </c>
      <c r="F907" s="4">
        <v>1</v>
      </c>
      <c r="G907" s="4">
        <v>0</v>
      </c>
      <c r="H907" s="62">
        <v>3</v>
      </c>
      <c r="J907" s="28">
        <v>1</v>
      </c>
      <c r="K907" s="13" t="s">
        <v>24548</v>
      </c>
      <c r="L907" s="12" t="s">
        <v>24553</v>
      </c>
      <c r="M907" s="12" t="s">
        <v>24553</v>
      </c>
      <c r="N907" s="12" t="s">
        <v>24553</v>
      </c>
      <c r="O907" s="12" t="s">
        <v>24553</v>
      </c>
      <c r="P907" s="14" t="s">
        <v>24551</v>
      </c>
      <c r="Q907" s="29" t="s">
        <v>24553</v>
      </c>
      <c r="AA907" s="3">
        <v>49.424104451552957</v>
      </c>
      <c r="AB907" s="3">
        <v>49.541813931656307</v>
      </c>
      <c r="AC907" s="3">
        <v>49.060730406318115</v>
      </c>
      <c r="AD907" s="3">
        <v>67.152860742083476</v>
      </c>
      <c r="AE907" s="3">
        <v>64.675196921010098</v>
      </c>
      <c r="AF907" s="3">
        <v>61.847305181728309</v>
      </c>
      <c r="AG907" s="3">
        <v>70.59868281491768</v>
      </c>
      <c r="AH907" s="32">
        <v>100</v>
      </c>
      <c r="AI907" s="50">
        <v>0.174116147578813</v>
      </c>
      <c r="AT907" s="3">
        <v>46.970642117784841</v>
      </c>
      <c r="AU907" s="3">
        <v>47.244004279962205</v>
      </c>
      <c r="AV907" s="3">
        <v>47.097573026214832</v>
      </c>
      <c r="AW907" s="3">
        <v>81.11801711688689</v>
      </c>
      <c r="AX907" s="3">
        <v>100</v>
      </c>
      <c r="AY907" s="3">
        <v>98.364529628026943</v>
      </c>
      <c r="AZ907" s="3">
        <v>97.128960397167532</v>
      </c>
      <c r="BA907" s="3">
        <v>80.051803412770681</v>
      </c>
      <c r="BB907" s="3">
        <v>72.932807321244638</v>
      </c>
      <c r="BC907" s="31">
        <v>60.256698742630277</v>
      </c>
    </row>
    <row r="908" spans="1:55" x14ac:dyDescent="0.55000000000000004">
      <c r="A908" s="21" t="s">
        <v>6</v>
      </c>
      <c r="B908" s="21" t="s">
        <v>17819</v>
      </c>
      <c r="C908" s="21" t="s">
        <v>11596</v>
      </c>
      <c r="D908" s="27" t="s">
        <v>11597</v>
      </c>
      <c r="E908" s="4">
        <v>0</v>
      </c>
      <c r="F908" s="4">
        <v>0</v>
      </c>
      <c r="G908" s="4">
        <v>0</v>
      </c>
      <c r="H908" s="62">
        <v>3</v>
      </c>
      <c r="J908" s="28">
        <v>1</v>
      </c>
      <c r="K908" s="13" t="s">
        <v>24548</v>
      </c>
      <c r="L908" s="12" t="s">
        <v>24553</v>
      </c>
      <c r="M908" s="12" t="s">
        <v>24553</v>
      </c>
      <c r="N908" s="12" t="s">
        <v>24553</v>
      </c>
      <c r="O908" s="12" t="s">
        <v>24553</v>
      </c>
      <c r="P908" s="12" t="s">
        <v>24553</v>
      </c>
      <c r="Q908" s="29" t="s">
        <v>24553</v>
      </c>
      <c r="AT908" s="3">
        <v>93.977484611661183</v>
      </c>
      <c r="AU908" s="3">
        <v>83.151247010763825</v>
      </c>
      <c r="AV908" s="3">
        <v>81.601130675962764</v>
      </c>
      <c r="AW908" s="3">
        <v>74.15611722269928</v>
      </c>
      <c r="AX908" s="3">
        <v>82.140836589684056</v>
      </c>
      <c r="AY908" s="3">
        <v>76.912768809122639</v>
      </c>
      <c r="AZ908" s="3">
        <v>72.384966203876218</v>
      </c>
      <c r="BA908" s="3">
        <v>69.36413052138009</v>
      </c>
      <c r="BB908" s="3">
        <v>67.232490637638591</v>
      </c>
      <c r="BC908" s="31">
        <v>100</v>
      </c>
    </row>
    <row r="909" spans="1:55" x14ac:dyDescent="0.55000000000000004">
      <c r="A909" s="21" t="s">
        <v>6</v>
      </c>
      <c r="B909" s="21" t="s">
        <v>23892</v>
      </c>
      <c r="C909" s="21" t="s">
        <v>7327</v>
      </c>
      <c r="D909" s="27" t="s">
        <v>7328</v>
      </c>
      <c r="E909" s="4">
        <v>5</v>
      </c>
      <c r="F909" s="4">
        <v>0</v>
      </c>
      <c r="G909" s="4">
        <v>2</v>
      </c>
      <c r="H909" s="62">
        <v>6</v>
      </c>
      <c r="J909" s="28">
        <v>1</v>
      </c>
      <c r="K909" s="13" t="s">
        <v>24548</v>
      </c>
      <c r="L909" s="12" t="s">
        <v>24553</v>
      </c>
      <c r="M909" s="12" t="s">
        <v>24553</v>
      </c>
      <c r="N909" s="12" t="s">
        <v>24553</v>
      </c>
      <c r="O909" s="12" t="s">
        <v>24553</v>
      </c>
      <c r="P909" s="12" t="s">
        <v>24553</v>
      </c>
      <c r="Q909" s="29" t="s">
        <v>24553</v>
      </c>
      <c r="R909" s="3">
        <v>31.333300808259999</v>
      </c>
      <c r="S909" s="3">
        <v>31.072879388389008</v>
      </c>
      <c r="T909" s="3">
        <v>22.109129578409387</v>
      </c>
      <c r="U909" s="3">
        <v>21.757877571108764</v>
      </c>
      <c r="V909" s="3">
        <v>59.667994346701825</v>
      </c>
      <c r="W909" s="3">
        <v>49.09514033554251</v>
      </c>
      <c r="X909" s="3">
        <v>100</v>
      </c>
      <c r="Y909" s="32">
        <v>87.439048874578745</v>
      </c>
      <c r="Z909" s="50">
        <v>2.0044647681170002E-3</v>
      </c>
      <c r="AJ909" s="3">
        <v>24.362711107827746</v>
      </c>
      <c r="AK909" s="3">
        <v>35.236425119177142</v>
      </c>
      <c r="AL909" s="3">
        <v>32.829402700438827</v>
      </c>
      <c r="AM909" s="3">
        <v>33.471770682404198</v>
      </c>
      <c r="AN909" s="3">
        <v>31.002242299761217</v>
      </c>
      <c r="AO909" s="3">
        <v>26.441089059571858</v>
      </c>
      <c r="AP909" s="3">
        <v>31.047068048345622</v>
      </c>
      <c r="AQ909" s="3">
        <v>68.092348954089559</v>
      </c>
      <c r="AR909" s="3">
        <v>92.559630177462651</v>
      </c>
      <c r="AS909" s="31">
        <v>100</v>
      </c>
      <c r="AT909" s="3">
        <v>40.130490834176001</v>
      </c>
      <c r="AU909" s="3">
        <v>40.426776017224576</v>
      </c>
      <c r="AV909" s="3">
        <v>38.851439400320679</v>
      </c>
      <c r="AW909" s="3">
        <v>40.24019219990145</v>
      </c>
      <c r="AX909" s="3">
        <v>45.190559520756473</v>
      </c>
      <c r="AY909" s="3">
        <v>52.704530817301709</v>
      </c>
      <c r="AZ909" s="3">
        <v>53.678537671775054</v>
      </c>
      <c r="BA909" s="3">
        <v>78.678928281477098</v>
      </c>
      <c r="BB909" s="3">
        <v>99.662724427953435</v>
      </c>
      <c r="BC909" s="31">
        <v>100</v>
      </c>
    </row>
    <row r="910" spans="1:55" x14ac:dyDescent="0.55000000000000004">
      <c r="A910" s="21" t="s">
        <v>6</v>
      </c>
      <c r="B910" s="21" t="s">
        <v>19952</v>
      </c>
      <c r="C910" s="21" t="s">
        <v>3622</v>
      </c>
      <c r="D910" s="27" t="s">
        <v>3623</v>
      </c>
      <c r="E910" s="4">
        <v>0</v>
      </c>
      <c r="F910" s="4">
        <v>2</v>
      </c>
      <c r="G910" s="4">
        <v>0</v>
      </c>
      <c r="H910" s="62">
        <v>4</v>
      </c>
      <c r="J910" s="28">
        <v>1</v>
      </c>
      <c r="K910" s="13" t="s">
        <v>24548</v>
      </c>
      <c r="L910" s="16" t="s">
        <v>16303</v>
      </c>
      <c r="M910" s="12" t="s">
        <v>24553</v>
      </c>
      <c r="N910" s="12" t="s">
        <v>24553</v>
      </c>
      <c r="O910" s="12" t="s">
        <v>24553</v>
      </c>
      <c r="P910" s="14" t="s">
        <v>24551</v>
      </c>
      <c r="Q910" s="29" t="s">
        <v>24553</v>
      </c>
      <c r="AA910" s="3">
        <v>40.558204105654688</v>
      </c>
      <c r="AB910" s="3">
        <v>43.508416044915123</v>
      </c>
      <c r="AC910" s="3">
        <v>100</v>
      </c>
      <c r="AD910" s="3">
        <v>94.321003106834937</v>
      </c>
      <c r="AE910" s="3">
        <v>97.305478261300735</v>
      </c>
      <c r="AF910" s="3">
        <v>81.664162645874697</v>
      </c>
      <c r="AG910" s="3">
        <v>69.592261644082043</v>
      </c>
      <c r="AH910" s="32">
        <v>51.459500281416545</v>
      </c>
      <c r="AI910" s="50">
        <v>1.78503855676969E-2</v>
      </c>
      <c r="AT910" s="3">
        <v>46.25718416230194</v>
      </c>
      <c r="AU910" s="3">
        <v>57.792836477692823</v>
      </c>
      <c r="AV910" s="3">
        <v>57.362676653092251</v>
      </c>
      <c r="AW910" s="3">
        <v>62.743159727521103</v>
      </c>
      <c r="AX910" s="3">
        <v>63.038656891747657</v>
      </c>
      <c r="AY910" s="3">
        <v>92.783531014295278</v>
      </c>
      <c r="AZ910" s="3">
        <v>100</v>
      </c>
      <c r="BA910" s="3">
        <v>96.557113445948573</v>
      </c>
      <c r="BB910" s="3">
        <v>97.177524885012829</v>
      </c>
      <c r="BC910" s="31">
        <v>81.34935109409632</v>
      </c>
    </row>
    <row r="911" spans="1:55" x14ac:dyDescent="0.55000000000000004">
      <c r="A911" s="21" t="s">
        <v>6</v>
      </c>
      <c r="B911" s="21" t="s">
        <v>16545</v>
      </c>
      <c r="C911" s="21" t="s">
        <v>1488</v>
      </c>
      <c r="D911" s="27" t="s">
        <v>1489</v>
      </c>
      <c r="E911" s="4">
        <v>0</v>
      </c>
      <c r="F911" s="4">
        <v>0</v>
      </c>
      <c r="G911" s="4">
        <v>0</v>
      </c>
      <c r="H911" s="62">
        <v>1</v>
      </c>
      <c r="J911" s="28">
        <v>1</v>
      </c>
      <c r="K911" s="12" t="s">
        <v>24553</v>
      </c>
      <c r="L911" s="12" t="s">
        <v>24553</v>
      </c>
      <c r="M911" s="12" t="s">
        <v>24553</v>
      </c>
      <c r="N911" s="12" t="s">
        <v>24553</v>
      </c>
      <c r="O911" s="15" t="s">
        <v>24550</v>
      </c>
      <c r="P911" s="12" t="s">
        <v>24553</v>
      </c>
      <c r="Q911" s="29" t="s">
        <v>24553</v>
      </c>
      <c r="AT911" s="3">
        <v>44.176769110772355</v>
      </c>
      <c r="AU911" s="3">
        <v>48.043526276601781</v>
      </c>
      <c r="AV911" s="3">
        <v>49.804797003443291</v>
      </c>
      <c r="AW911" s="3">
        <v>56.988090665190924</v>
      </c>
      <c r="AX911" s="3">
        <v>51.889106309658239</v>
      </c>
      <c r="AY911" s="3">
        <v>100</v>
      </c>
      <c r="AZ911" s="3">
        <v>77.398527993638268</v>
      </c>
      <c r="BA911" s="3">
        <v>71.000155950648576</v>
      </c>
      <c r="BB911" s="3">
        <v>70.452141064547817</v>
      </c>
      <c r="BC911" s="31">
        <v>53.731125855243448</v>
      </c>
    </row>
    <row r="912" spans="1:55" x14ac:dyDescent="0.55000000000000004">
      <c r="A912" s="21" t="s">
        <v>6</v>
      </c>
      <c r="B912" s="21" t="s">
        <v>17499</v>
      </c>
      <c r="C912" s="21" t="s">
        <v>12244</v>
      </c>
      <c r="D912" s="27" t="s">
        <v>12245</v>
      </c>
      <c r="E912" s="4">
        <v>0</v>
      </c>
      <c r="F912" s="4">
        <v>0</v>
      </c>
      <c r="G912" s="4">
        <v>0</v>
      </c>
      <c r="H912" s="62">
        <v>2</v>
      </c>
      <c r="J912" s="28">
        <v>1</v>
      </c>
      <c r="K912" s="12" t="s">
        <v>24553</v>
      </c>
      <c r="L912" s="12" t="s">
        <v>24553</v>
      </c>
      <c r="M912" s="12" t="s">
        <v>24553</v>
      </c>
      <c r="N912" s="12" t="s">
        <v>24553</v>
      </c>
      <c r="O912" s="12" t="s">
        <v>24553</v>
      </c>
      <c r="P912" s="12" t="s">
        <v>24553</v>
      </c>
      <c r="Q912" s="29" t="s">
        <v>24553</v>
      </c>
      <c r="AT912" s="3">
        <v>37.124652561416276</v>
      </c>
      <c r="AU912" s="3">
        <v>45.779764564620187</v>
      </c>
      <c r="AV912" s="3">
        <v>30.155302926840548</v>
      </c>
      <c r="AW912" s="3">
        <v>33.375162807821368</v>
      </c>
      <c r="AX912" s="3">
        <v>33.779524120850397</v>
      </c>
      <c r="AY912" s="3">
        <v>46.659687105819501</v>
      </c>
      <c r="AZ912" s="3">
        <v>51.388557372118839</v>
      </c>
      <c r="BA912" s="3">
        <v>73.469353771284332</v>
      </c>
      <c r="BB912" s="3">
        <v>62.005868540080819</v>
      </c>
      <c r="BC912" s="31">
        <v>100</v>
      </c>
    </row>
    <row r="913" spans="1:55" x14ac:dyDescent="0.55000000000000004">
      <c r="A913" s="21" t="s">
        <v>6</v>
      </c>
      <c r="B913" s="21" t="s">
        <v>19837</v>
      </c>
      <c r="C913" s="21" t="s">
        <v>11995</v>
      </c>
      <c r="D913" s="27" t="s">
        <v>11996</v>
      </c>
      <c r="E913" s="4">
        <v>0</v>
      </c>
      <c r="F913" s="4">
        <v>2</v>
      </c>
      <c r="G913" s="4">
        <v>0</v>
      </c>
      <c r="H913" s="62">
        <v>2</v>
      </c>
      <c r="J913" s="28">
        <v>1</v>
      </c>
      <c r="K913" s="12" t="s">
        <v>24553</v>
      </c>
      <c r="L913" s="12" t="s">
        <v>24553</v>
      </c>
      <c r="M913" s="12" t="s">
        <v>24553</v>
      </c>
      <c r="N913" s="12" t="s">
        <v>24553</v>
      </c>
      <c r="O913" s="12" t="s">
        <v>24553</v>
      </c>
      <c r="P913" s="12" t="s">
        <v>24553</v>
      </c>
      <c r="Q913" s="29" t="s">
        <v>24553</v>
      </c>
      <c r="AA913" s="3">
        <v>73.677242940230229</v>
      </c>
      <c r="AB913" s="3">
        <v>100</v>
      </c>
      <c r="AC913" s="3">
        <v>78.276380910022354</v>
      </c>
      <c r="AD913" s="3">
        <v>72.831966969158358</v>
      </c>
      <c r="AE913" s="3">
        <v>80.784210900970919</v>
      </c>
      <c r="AF913" s="3">
        <v>86.465963000493247</v>
      </c>
      <c r="AG913" s="3">
        <v>84.591451761320869</v>
      </c>
      <c r="AH913" s="32">
        <v>61.850939364633732</v>
      </c>
      <c r="AI913" s="50">
        <v>0.69858422782452101</v>
      </c>
      <c r="AT913" s="3">
        <v>87.863723053585844</v>
      </c>
      <c r="AU913" s="3">
        <v>94.141427063884819</v>
      </c>
      <c r="AV913" s="3">
        <v>81.31921461451158</v>
      </c>
      <c r="AW913" s="3">
        <v>77.785206778776711</v>
      </c>
      <c r="AX913" s="3">
        <v>76.39382359975032</v>
      </c>
      <c r="AY913" s="3">
        <v>100</v>
      </c>
      <c r="AZ913" s="3">
        <v>72.337304580817303</v>
      </c>
      <c r="BA913" s="3">
        <v>55.42042489318144</v>
      </c>
      <c r="BB913" s="3">
        <v>46.428924294953752</v>
      </c>
      <c r="BC913" s="31">
        <v>71.345268102256838</v>
      </c>
    </row>
    <row r="914" spans="1:55" x14ac:dyDescent="0.55000000000000004">
      <c r="A914" s="21" t="s">
        <v>6</v>
      </c>
      <c r="B914" s="21" t="s">
        <v>24518</v>
      </c>
      <c r="C914" s="21" t="s">
        <v>5723</v>
      </c>
      <c r="D914" s="27" t="s">
        <v>5724</v>
      </c>
      <c r="E914" s="4">
        <v>91</v>
      </c>
      <c r="F914" s="4">
        <v>4</v>
      </c>
      <c r="G914" s="4">
        <v>80</v>
      </c>
      <c r="H914" s="62">
        <v>4</v>
      </c>
      <c r="J914" s="28">
        <v>1</v>
      </c>
      <c r="K914" s="13" t="s">
        <v>24548</v>
      </c>
      <c r="L914" s="16" t="s">
        <v>16303</v>
      </c>
      <c r="M914" s="12" t="s">
        <v>24553</v>
      </c>
      <c r="N914" s="12" t="s">
        <v>24553</v>
      </c>
      <c r="O914" s="12" t="s">
        <v>24553</v>
      </c>
      <c r="P914" s="12" t="s">
        <v>24553</v>
      </c>
      <c r="Q914" s="29" t="s">
        <v>24553</v>
      </c>
      <c r="R914" s="3">
        <v>95.055584568914114</v>
      </c>
      <c r="S914" s="3">
        <v>100</v>
      </c>
      <c r="T914" s="3">
        <v>68.050822813079037</v>
      </c>
      <c r="U914" s="3">
        <v>71.519397512211995</v>
      </c>
      <c r="V914" s="3">
        <v>70.91035946739683</v>
      </c>
      <c r="W914" s="3">
        <v>87.159715921196181</v>
      </c>
      <c r="X914" s="3">
        <v>96.145855072448626</v>
      </c>
      <c r="Y914" s="32">
        <v>98.828061088662153</v>
      </c>
      <c r="Z914" s="50">
        <v>3.1168343411108301E-2</v>
      </c>
      <c r="AA914" s="3">
        <v>88.177183131925872</v>
      </c>
      <c r="AB914" s="3">
        <v>100</v>
      </c>
      <c r="AC914" s="3">
        <v>48.491793849459853</v>
      </c>
      <c r="AD914" s="3">
        <v>61.594941645787216</v>
      </c>
      <c r="AE914" s="3">
        <v>45.837458955271003</v>
      </c>
      <c r="AF914" s="3">
        <v>50.459024136604484</v>
      </c>
      <c r="AG914" s="3">
        <v>61.111938832820265</v>
      </c>
      <c r="AH914" s="32">
        <v>63.422046555943723</v>
      </c>
      <c r="AI914" s="50">
        <v>1.48172332795796E-2</v>
      </c>
      <c r="AJ914" s="3">
        <v>100</v>
      </c>
      <c r="AK914" s="3">
        <v>81.151692051425911</v>
      </c>
      <c r="AL914" s="3">
        <v>82.636444036686669</v>
      </c>
      <c r="AM914" s="3">
        <v>66.162941623496266</v>
      </c>
      <c r="AN914" s="3">
        <v>60.338862574245809</v>
      </c>
      <c r="AO914" s="3">
        <v>43.622957537797916</v>
      </c>
      <c r="AP914" s="3">
        <v>49.516512578419366</v>
      </c>
      <c r="AQ914" s="3">
        <v>60.787297747145828</v>
      </c>
      <c r="AR914" s="3">
        <v>73.868521209513787</v>
      </c>
      <c r="AS914" s="31">
        <v>50.474929169587703</v>
      </c>
      <c r="AT914" s="3">
        <v>94.448494252840121</v>
      </c>
      <c r="AU914" s="3">
        <v>95.343182921230209</v>
      </c>
      <c r="AV914" s="3">
        <v>92.739505131007661</v>
      </c>
      <c r="AW914" s="3">
        <v>98.546590504438058</v>
      </c>
      <c r="AX914" s="3">
        <v>100</v>
      </c>
      <c r="AY914" s="3">
        <v>76.893236415250584</v>
      </c>
      <c r="AZ914" s="3">
        <v>79.246270244666903</v>
      </c>
      <c r="BA914" s="3">
        <v>73.362312470401875</v>
      </c>
      <c r="BB914" s="3">
        <v>84.741749113739402</v>
      </c>
      <c r="BC914" s="31">
        <v>58.124665487162076</v>
      </c>
    </row>
    <row r="915" spans="1:55" x14ac:dyDescent="0.55000000000000004">
      <c r="A915" s="21" t="s">
        <v>6</v>
      </c>
      <c r="B915" s="21" t="s">
        <v>24311</v>
      </c>
      <c r="C915" s="21" t="s">
        <v>7959</v>
      </c>
      <c r="D915" s="27" t="s">
        <v>7960</v>
      </c>
      <c r="E915" s="4">
        <v>19</v>
      </c>
      <c r="F915" s="4">
        <v>1</v>
      </c>
      <c r="G915" s="4">
        <v>20</v>
      </c>
      <c r="H915" s="62">
        <v>6</v>
      </c>
      <c r="J915" s="28">
        <v>1</v>
      </c>
      <c r="K915" s="13" t="s">
        <v>24548</v>
      </c>
      <c r="L915" s="16" t="s">
        <v>16303</v>
      </c>
      <c r="M915" s="12" t="s">
        <v>24553</v>
      </c>
      <c r="N915" s="12" t="s">
        <v>24553</v>
      </c>
      <c r="O915" s="12" t="s">
        <v>24553</v>
      </c>
      <c r="P915" s="12" t="s">
        <v>24553</v>
      </c>
      <c r="Q915" s="29" t="s">
        <v>24553</v>
      </c>
      <c r="R915" s="3">
        <v>78.132882139440426</v>
      </c>
      <c r="S915" s="3">
        <v>83.513598459856723</v>
      </c>
      <c r="T915" s="3">
        <v>100</v>
      </c>
      <c r="U915" s="3">
        <v>92.910201186691793</v>
      </c>
      <c r="V915" s="3">
        <v>69.049040624301625</v>
      </c>
      <c r="W915" s="3">
        <v>64.340325134895821</v>
      </c>
      <c r="X915" s="3">
        <v>52.102143151642643</v>
      </c>
      <c r="Y915" s="32">
        <v>60.434980506153835</v>
      </c>
      <c r="Z915" s="50">
        <v>6.2861154954469804E-3</v>
      </c>
      <c r="AA915" s="3">
        <v>100</v>
      </c>
      <c r="AB915" s="3">
        <v>88.991845297486449</v>
      </c>
      <c r="AC915" s="3">
        <v>60.092419039706023</v>
      </c>
      <c r="AD915" s="3">
        <v>78.618207400333262</v>
      </c>
      <c r="AE915" s="3">
        <v>54.411682574487799</v>
      </c>
      <c r="AF915" s="3">
        <v>63.652882343764283</v>
      </c>
      <c r="AG915" s="3">
        <v>54.385619365286594</v>
      </c>
      <c r="AH915" s="32">
        <v>60.260685620534339</v>
      </c>
      <c r="AI915" s="50">
        <v>5.0238870055025503E-2</v>
      </c>
      <c r="AJ915" s="3">
        <v>97.8450595395189</v>
      </c>
      <c r="AK915" s="3">
        <v>92.285383692591665</v>
      </c>
      <c r="AL915" s="3">
        <v>100</v>
      </c>
      <c r="AM915" s="3">
        <v>92.030450852917099</v>
      </c>
      <c r="AN915" s="3">
        <v>87.462200187319468</v>
      </c>
      <c r="AO915" s="3">
        <v>69.182601971422713</v>
      </c>
      <c r="AP915" s="3">
        <v>74.634070836842952</v>
      </c>
      <c r="AQ915" s="3">
        <v>47.749263316911197</v>
      </c>
      <c r="AR915" s="3">
        <v>49.144741789250155</v>
      </c>
      <c r="AS915" s="31">
        <v>46.360809544167417</v>
      </c>
      <c r="AT915" s="3">
        <v>91.539075275410468</v>
      </c>
      <c r="AU915" s="3">
        <v>71.30525212151197</v>
      </c>
      <c r="AV915" s="3">
        <v>77.426238876847194</v>
      </c>
      <c r="AW915" s="3">
        <v>74.446439971002604</v>
      </c>
      <c r="AX915" s="3">
        <v>100</v>
      </c>
      <c r="AY915" s="3">
        <v>75.287405706042293</v>
      </c>
      <c r="AZ915" s="3">
        <v>98.315349220579023</v>
      </c>
      <c r="BA915" s="3">
        <v>67.231548993942894</v>
      </c>
      <c r="BB915" s="3">
        <v>52.629676363205192</v>
      </c>
      <c r="BC915" s="31">
        <v>46.476716039224357</v>
      </c>
    </row>
    <row r="916" spans="1:55" x14ac:dyDescent="0.55000000000000004">
      <c r="A916" s="21" t="s">
        <v>6</v>
      </c>
      <c r="B916" s="21" t="s">
        <v>23807</v>
      </c>
      <c r="C916" s="21" t="s">
        <v>15191</v>
      </c>
      <c r="D916" s="27" t="s">
        <v>15192</v>
      </c>
      <c r="E916" s="4">
        <v>4</v>
      </c>
      <c r="F916" s="4">
        <v>0</v>
      </c>
      <c r="G916" s="4">
        <v>4</v>
      </c>
      <c r="H916" s="62">
        <v>0</v>
      </c>
      <c r="J916" s="28">
        <v>1</v>
      </c>
      <c r="K916" s="13" t="s">
        <v>24548</v>
      </c>
      <c r="L916" s="16" t="s">
        <v>16303</v>
      </c>
      <c r="M916" s="17" t="s">
        <v>24549</v>
      </c>
      <c r="N916" s="12" t="s">
        <v>24553</v>
      </c>
      <c r="O916" s="12" t="s">
        <v>24553</v>
      </c>
      <c r="P916" s="12" t="s">
        <v>24553</v>
      </c>
      <c r="Q916" s="29" t="s">
        <v>24553</v>
      </c>
      <c r="R916" s="3">
        <v>6.6444297382122333</v>
      </c>
      <c r="S916" s="3">
        <v>5.698111824308719</v>
      </c>
      <c r="T916" s="3">
        <v>75.916863783961617</v>
      </c>
      <c r="U916" s="3">
        <v>84.452250115936536</v>
      </c>
      <c r="V916" s="3">
        <v>96.810517273725736</v>
      </c>
      <c r="W916" s="3">
        <v>100</v>
      </c>
      <c r="X916" s="3">
        <v>48.918936139652665</v>
      </c>
      <c r="Y916" s="32">
        <v>53.186438981420906</v>
      </c>
      <c r="Z916" s="50">
        <v>2.8182133170221699E-4</v>
      </c>
      <c r="AJ916" s="3">
        <v>100</v>
      </c>
      <c r="AK916" s="3">
        <v>8.5194948978817369</v>
      </c>
      <c r="AL916" s="3">
        <v>9.865721921652483</v>
      </c>
      <c r="AM916" s="3">
        <v>10.044954991568074</v>
      </c>
      <c r="AN916" s="3">
        <v>64.822030168515823</v>
      </c>
      <c r="AO916" s="3">
        <v>41.929955503533222</v>
      </c>
      <c r="AP916" s="3">
        <v>49.152396998946394</v>
      </c>
      <c r="AQ916" s="3">
        <v>58.125106444684747</v>
      </c>
      <c r="AR916" s="3">
        <v>21.260686677271405</v>
      </c>
      <c r="AS916" s="31">
        <v>42.766889595935226</v>
      </c>
    </row>
    <row r="917" spans="1:55" x14ac:dyDescent="0.55000000000000004">
      <c r="A917" s="21" t="s">
        <v>6</v>
      </c>
      <c r="B917" s="21" t="s">
        <v>20741</v>
      </c>
      <c r="C917" s="21" t="s">
        <v>3742</v>
      </c>
      <c r="D917" s="27" t="s">
        <v>3743</v>
      </c>
      <c r="E917" s="4">
        <v>0</v>
      </c>
      <c r="F917" s="4">
        <v>3</v>
      </c>
      <c r="G917" s="4">
        <v>0</v>
      </c>
      <c r="H917" s="62">
        <v>22</v>
      </c>
      <c r="J917" s="28">
        <v>1</v>
      </c>
      <c r="K917" s="13" t="s">
        <v>24548</v>
      </c>
      <c r="L917" s="12" t="s">
        <v>24553</v>
      </c>
      <c r="M917" s="12" t="s">
        <v>24553</v>
      </c>
      <c r="N917" s="12" t="s">
        <v>24553</v>
      </c>
      <c r="O917" s="12" t="s">
        <v>24553</v>
      </c>
      <c r="P917" s="14" t="s">
        <v>24551</v>
      </c>
      <c r="Q917" s="29" t="s">
        <v>24553</v>
      </c>
      <c r="AA917" s="3">
        <v>59.930457735434437</v>
      </c>
      <c r="AB917" s="3">
        <v>55.050101351518165</v>
      </c>
      <c r="AC917" s="3">
        <v>84.184207313162403</v>
      </c>
      <c r="AD917" s="3">
        <v>80.752208180691113</v>
      </c>
      <c r="AE917" s="3">
        <v>100</v>
      </c>
      <c r="AF917" s="3">
        <v>95.504394212048382</v>
      </c>
      <c r="AG917" s="3">
        <v>81.984511174760144</v>
      </c>
      <c r="AH917" s="32">
        <v>79.809563993273031</v>
      </c>
      <c r="AI917" s="50">
        <v>2.9641102463805E-3</v>
      </c>
      <c r="AT917" s="3">
        <v>58.48719125251737</v>
      </c>
      <c r="AU917" s="3">
        <v>60.604812316521361</v>
      </c>
      <c r="AV917" s="3">
        <v>61.548287604987209</v>
      </c>
      <c r="AW917" s="3">
        <v>66.36086622424871</v>
      </c>
      <c r="AX917" s="3">
        <v>70.138453399263469</v>
      </c>
      <c r="AY917" s="3">
        <v>79.456011782461957</v>
      </c>
      <c r="AZ917" s="3">
        <v>87.603012230158015</v>
      </c>
      <c r="BA917" s="3">
        <v>100</v>
      </c>
      <c r="BB917" s="3">
        <v>71.936132164168413</v>
      </c>
      <c r="BC917" s="31">
        <v>78.562883333114499</v>
      </c>
    </row>
    <row r="918" spans="1:55" x14ac:dyDescent="0.55000000000000004">
      <c r="A918" s="21" t="s">
        <v>6</v>
      </c>
      <c r="B918" s="21" t="s">
        <v>17813</v>
      </c>
      <c r="C918" s="21" t="s">
        <v>11413</v>
      </c>
      <c r="D918" s="27" t="s">
        <v>11414</v>
      </c>
      <c r="E918" s="4">
        <v>0</v>
      </c>
      <c r="F918" s="4">
        <v>0</v>
      </c>
      <c r="G918" s="4">
        <v>0</v>
      </c>
      <c r="H918" s="62">
        <v>3</v>
      </c>
      <c r="J918" s="28">
        <v>1</v>
      </c>
      <c r="K918" s="13" t="s">
        <v>24548</v>
      </c>
      <c r="L918" s="12" t="s">
        <v>24553</v>
      </c>
      <c r="M918" s="12" t="s">
        <v>24553</v>
      </c>
      <c r="N918" s="12" t="s">
        <v>24553</v>
      </c>
      <c r="O918" s="12" t="s">
        <v>24553</v>
      </c>
      <c r="P918" s="12" t="s">
        <v>24553</v>
      </c>
      <c r="Q918" s="29" t="s">
        <v>24553</v>
      </c>
      <c r="AT918" s="3">
        <v>90.067744146214253</v>
      </c>
      <c r="AU918" s="3">
        <v>94.177032425426518</v>
      </c>
      <c r="AV918" s="3">
        <v>91.66163104466716</v>
      </c>
      <c r="AW918" s="3">
        <v>84.148960355691145</v>
      </c>
      <c r="AX918" s="3">
        <v>72.58483999885658</v>
      </c>
      <c r="AY918" s="3">
        <v>88.809465896637292</v>
      </c>
      <c r="AZ918" s="3">
        <v>100</v>
      </c>
      <c r="BA918" s="3">
        <v>72.112155478939968</v>
      </c>
      <c r="BB918" s="3">
        <v>65.691871598649413</v>
      </c>
      <c r="BC918" s="31">
        <v>68.701615548724106</v>
      </c>
    </row>
    <row r="919" spans="1:55" x14ac:dyDescent="0.55000000000000004">
      <c r="A919" s="21" t="s">
        <v>6</v>
      </c>
      <c r="B919" s="21" t="s">
        <v>22683</v>
      </c>
      <c r="C919" s="21" t="s">
        <v>15027</v>
      </c>
      <c r="D919" s="27" t="s">
        <v>15028</v>
      </c>
      <c r="E919" s="4">
        <v>0</v>
      </c>
      <c r="F919" s="4">
        <v>0</v>
      </c>
      <c r="G919" s="4">
        <v>3</v>
      </c>
      <c r="H919" s="62">
        <v>2</v>
      </c>
      <c r="J919" s="28">
        <v>1</v>
      </c>
      <c r="K919" s="13" t="s">
        <v>24548</v>
      </c>
      <c r="L919" s="12" t="s">
        <v>24553</v>
      </c>
      <c r="M919" s="12" t="s">
        <v>24553</v>
      </c>
      <c r="N919" s="12" t="s">
        <v>24553</v>
      </c>
      <c r="O919" s="15" t="s">
        <v>24550</v>
      </c>
      <c r="P919" s="12" t="s">
        <v>24553</v>
      </c>
      <c r="Q919" s="29" t="s">
        <v>24553</v>
      </c>
      <c r="AJ919" s="3">
        <v>5.6205372994549654</v>
      </c>
      <c r="AK919" s="3">
        <v>4.4439926902769136</v>
      </c>
      <c r="AL919" s="3">
        <v>2.274844469959552</v>
      </c>
      <c r="AM919" s="3">
        <v>5.8196673150692932</v>
      </c>
      <c r="AN919" s="3">
        <v>10.336950717116791</v>
      </c>
      <c r="AO919" s="3">
        <v>19.264705588357703</v>
      </c>
      <c r="AP919" s="3">
        <v>13.089509010785003</v>
      </c>
      <c r="AQ919" s="3">
        <v>11.449543798348657</v>
      </c>
      <c r="AR919" s="3">
        <v>16.858430747923236</v>
      </c>
      <c r="AS919" s="31">
        <v>100</v>
      </c>
      <c r="AT919" s="3">
        <v>13.24726639248215</v>
      </c>
      <c r="AU919" s="3">
        <v>36.945997052252402</v>
      </c>
      <c r="AV919" s="3">
        <v>42.744254795839609</v>
      </c>
      <c r="AW919" s="3">
        <v>19.203765082675741</v>
      </c>
      <c r="AX919" s="3">
        <v>42.786232029202573</v>
      </c>
      <c r="AY919" s="3">
        <v>56.102512335963404</v>
      </c>
      <c r="AZ919" s="3">
        <v>25.505784317984553</v>
      </c>
      <c r="BA919" s="3">
        <v>55.297549401650869</v>
      </c>
      <c r="BB919" s="3">
        <v>33.751192015505296</v>
      </c>
      <c r="BC919" s="31">
        <v>100</v>
      </c>
    </row>
    <row r="920" spans="1:55" x14ac:dyDescent="0.55000000000000004">
      <c r="A920" s="21" t="s">
        <v>6</v>
      </c>
      <c r="B920" s="21" t="s">
        <v>20922</v>
      </c>
      <c r="C920" s="21" t="s">
        <v>10418</v>
      </c>
      <c r="D920" s="27" t="s">
        <v>10419</v>
      </c>
      <c r="E920" s="4">
        <v>0</v>
      </c>
      <c r="F920" s="4">
        <v>4</v>
      </c>
      <c r="G920" s="4">
        <v>0</v>
      </c>
      <c r="H920" s="62">
        <v>9</v>
      </c>
      <c r="J920" s="28">
        <v>1</v>
      </c>
      <c r="K920" s="13" t="s">
        <v>24548</v>
      </c>
      <c r="L920" s="12" t="s">
        <v>24553</v>
      </c>
      <c r="M920" s="12" t="s">
        <v>24553</v>
      </c>
      <c r="N920" s="12" t="s">
        <v>24553</v>
      </c>
      <c r="O920" s="12" t="s">
        <v>24553</v>
      </c>
      <c r="P920" s="14" t="s">
        <v>24551</v>
      </c>
      <c r="Q920" s="29" t="s">
        <v>24553</v>
      </c>
      <c r="AA920" s="3">
        <v>62.663476885669965</v>
      </c>
      <c r="AB920" s="3">
        <v>48.946728959258799</v>
      </c>
      <c r="AC920" s="3">
        <v>66.268811470119928</v>
      </c>
      <c r="AD920" s="3">
        <v>80.230778799886735</v>
      </c>
      <c r="AE920" s="3">
        <v>100</v>
      </c>
      <c r="AF920" s="3">
        <v>99.888244646917585</v>
      </c>
      <c r="AG920" s="3">
        <v>91.711055535976143</v>
      </c>
      <c r="AH920" s="32">
        <v>94.928532523782238</v>
      </c>
      <c r="AI920" s="50">
        <v>1.9033812648574198E-2</v>
      </c>
      <c r="AT920" s="3">
        <v>83.698202860753128</v>
      </c>
      <c r="AU920" s="3">
        <v>96.696416359791755</v>
      </c>
      <c r="AV920" s="3">
        <v>96.788591641405887</v>
      </c>
      <c r="AW920" s="3">
        <v>90.567855368648395</v>
      </c>
      <c r="AX920" s="3">
        <v>85.264532330216539</v>
      </c>
      <c r="AY920" s="3">
        <v>100</v>
      </c>
      <c r="AZ920" s="3">
        <v>84.92101319015616</v>
      </c>
      <c r="BA920" s="3">
        <v>95.346424188988308</v>
      </c>
      <c r="BB920" s="3">
        <v>68.420205424457862</v>
      </c>
      <c r="BC920" s="31">
        <v>58.339619864528778</v>
      </c>
    </row>
    <row r="921" spans="1:55" x14ac:dyDescent="0.55000000000000004">
      <c r="A921" s="21" t="s">
        <v>6</v>
      </c>
      <c r="B921" s="21" t="s">
        <v>21627</v>
      </c>
      <c r="C921" s="21" t="s">
        <v>9764</v>
      </c>
      <c r="D921" s="27" t="s">
        <v>9765</v>
      </c>
      <c r="E921" s="4">
        <v>0</v>
      </c>
      <c r="F921" s="4">
        <v>9</v>
      </c>
      <c r="G921" s="4">
        <v>0</v>
      </c>
      <c r="H921" s="62">
        <v>7</v>
      </c>
      <c r="J921" s="28">
        <v>1</v>
      </c>
      <c r="K921" s="12" t="s">
        <v>24553</v>
      </c>
      <c r="L921" s="12" t="s">
        <v>24553</v>
      </c>
      <c r="M921" s="12" t="s">
        <v>24553</v>
      </c>
      <c r="N921" s="12" t="s">
        <v>24553</v>
      </c>
      <c r="O921" s="12" t="s">
        <v>24553</v>
      </c>
      <c r="P921" s="12" t="s">
        <v>24553</v>
      </c>
      <c r="Q921" s="29" t="s">
        <v>24553</v>
      </c>
      <c r="AA921" s="3">
        <v>47.630363906878124</v>
      </c>
      <c r="AB921" s="3">
        <v>48.206949063264723</v>
      </c>
      <c r="AC921" s="3">
        <v>52.316907452566653</v>
      </c>
      <c r="AD921" s="3">
        <v>48.805616432858464</v>
      </c>
      <c r="AE921" s="3">
        <v>77.789227797674798</v>
      </c>
      <c r="AF921" s="3">
        <v>83.214014402205734</v>
      </c>
      <c r="AG921" s="3">
        <v>96.995196352656265</v>
      </c>
      <c r="AH921" s="32">
        <v>100</v>
      </c>
      <c r="AI921" s="50">
        <v>1.1918497777693099E-3</v>
      </c>
      <c r="AT921" s="3">
        <v>78.934130249900889</v>
      </c>
      <c r="AU921" s="3">
        <v>75.498651201852823</v>
      </c>
      <c r="AV921" s="3">
        <v>76.057664545096898</v>
      </c>
      <c r="AW921" s="3">
        <v>72.334937778020503</v>
      </c>
      <c r="AX921" s="3">
        <v>78.506646245556865</v>
      </c>
      <c r="AY921" s="3">
        <v>63.135775098075356</v>
      </c>
      <c r="AZ921" s="3">
        <v>71.107016924860204</v>
      </c>
      <c r="BA921" s="3">
        <v>77.214748494986267</v>
      </c>
      <c r="BB921" s="3">
        <v>82.220233658797312</v>
      </c>
      <c r="BC921" s="31">
        <v>100</v>
      </c>
    </row>
    <row r="922" spans="1:55" x14ac:dyDescent="0.55000000000000004">
      <c r="A922" s="21" t="s">
        <v>6</v>
      </c>
      <c r="B922" s="21" t="s">
        <v>17209</v>
      </c>
      <c r="C922" s="21" t="s">
        <v>1074</v>
      </c>
      <c r="D922" s="27" t="s">
        <v>1075</v>
      </c>
      <c r="E922" s="4">
        <v>0</v>
      </c>
      <c r="F922" s="4">
        <v>0</v>
      </c>
      <c r="G922" s="4">
        <v>0</v>
      </c>
      <c r="H922" s="62">
        <v>2</v>
      </c>
      <c r="J922" s="28">
        <v>1</v>
      </c>
      <c r="K922" s="12" t="s">
        <v>24553</v>
      </c>
      <c r="L922" s="12" t="s">
        <v>24553</v>
      </c>
      <c r="M922" s="12" t="s">
        <v>24553</v>
      </c>
      <c r="N922" s="12" t="s">
        <v>24553</v>
      </c>
      <c r="O922" s="12" t="s">
        <v>24553</v>
      </c>
      <c r="P922" s="12" t="s">
        <v>24553</v>
      </c>
      <c r="Q922" s="29" t="s">
        <v>24553</v>
      </c>
      <c r="AT922" s="3">
        <v>78.165747804012128</v>
      </c>
      <c r="AU922" s="3">
        <v>70.218239925475146</v>
      </c>
      <c r="AV922" s="3">
        <v>79.303186351089067</v>
      </c>
      <c r="AW922" s="3">
        <v>89.50937936172609</v>
      </c>
      <c r="AX922" s="3">
        <v>99.204982255431545</v>
      </c>
      <c r="AY922" s="3">
        <v>100</v>
      </c>
      <c r="AZ922" s="3">
        <v>90.940284404180204</v>
      </c>
      <c r="BA922" s="3">
        <v>60.577884877825241</v>
      </c>
      <c r="BB922" s="3">
        <v>66.831825563698871</v>
      </c>
      <c r="BC922" s="31">
        <v>71.263068732557215</v>
      </c>
    </row>
    <row r="923" spans="1:55" x14ac:dyDescent="0.55000000000000004">
      <c r="A923" s="21" t="s">
        <v>6</v>
      </c>
      <c r="B923" s="21" t="s">
        <v>24189</v>
      </c>
      <c r="C923" s="21" t="s">
        <v>6187</v>
      </c>
      <c r="D923" s="27" t="s">
        <v>6188</v>
      </c>
      <c r="E923" s="4">
        <v>11</v>
      </c>
      <c r="F923" s="4">
        <v>0</v>
      </c>
      <c r="G923" s="4">
        <v>19</v>
      </c>
      <c r="H923" s="62">
        <v>6</v>
      </c>
      <c r="J923" s="28">
        <v>1</v>
      </c>
      <c r="K923" s="13" t="s">
        <v>24548</v>
      </c>
      <c r="L923" s="16" t="s">
        <v>16303</v>
      </c>
      <c r="M923" s="17" t="s">
        <v>24549</v>
      </c>
      <c r="N923" s="12" t="s">
        <v>24553</v>
      </c>
      <c r="O923" s="12" t="s">
        <v>24553</v>
      </c>
      <c r="P923" s="12" t="s">
        <v>24553</v>
      </c>
      <c r="Q923" s="29" t="s">
        <v>24553</v>
      </c>
      <c r="R923" s="3">
        <v>100</v>
      </c>
      <c r="S923" s="3">
        <v>98.626785491952376</v>
      </c>
      <c r="T923" s="3">
        <v>65.470950103294399</v>
      </c>
      <c r="U923" s="3">
        <v>65.478565365595671</v>
      </c>
      <c r="V923" s="3">
        <v>44.240101694359069</v>
      </c>
      <c r="W923" s="3">
        <v>53.030343823824069</v>
      </c>
      <c r="X923" s="3">
        <v>32.589790487029319</v>
      </c>
      <c r="Y923" s="32">
        <v>30.762154066686886</v>
      </c>
      <c r="Z923" s="50">
        <v>5.0700952911005405E-4</v>
      </c>
      <c r="AJ923" s="3">
        <v>100</v>
      </c>
      <c r="AK923" s="3">
        <v>66.571664238301452</v>
      </c>
      <c r="AL923" s="3">
        <v>67.020109917300587</v>
      </c>
      <c r="AM923" s="3">
        <v>62.781097227427843</v>
      </c>
      <c r="AN923" s="3">
        <v>56.076099248004354</v>
      </c>
      <c r="AO923" s="3">
        <v>35.778900835968024</v>
      </c>
      <c r="AP923" s="3">
        <v>33.831328583698131</v>
      </c>
      <c r="AQ923" s="3">
        <v>19.13830441933926</v>
      </c>
      <c r="AR923" s="3">
        <v>16.146395210109894</v>
      </c>
      <c r="AS923" s="31">
        <v>14.727688075057676</v>
      </c>
      <c r="AT923" s="3">
        <v>88.026740905641063</v>
      </c>
      <c r="AU923" s="3">
        <v>91.507665825810264</v>
      </c>
      <c r="AV923" s="3">
        <v>100</v>
      </c>
      <c r="AW923" s="3">
        <v>99.457770625983869</v>
      </c>
      <c r="AX923" s="3">
        <v>84.097087903722354</v>
      </c>
      <c r="AY923" s="3">
        <v>81.951314175516444</v>
      </c>
      <c r="AZ923" s="3">
        <v>56.947029592720163</v>
      </c>
      <c r="BA923" s="3">
        <v>36.949034438653086</v>
      </c>
      <c r="BB923" s="3">
        <v>32.586399493154047</v>
      </c>
      <c r="BC923" s="31">
        <v>18.157273378243051</v>
      </c>
    </row>
    <row r="924" spans="1:55" x14ac:dyDescent="0.55000000000000004">
      <c r="A924" s="21" t="s">
        <v>6</v>
      </c>
      <c r="B924" s="21" t="s">
        <v>23503</v>
      </c>
      <c r="C924" s="21" t="s">
        <v>15193</v>
      </c>
      <c r="D924" s="27" t="s">
        <v>15194</v>
      </c>
      <c r="E924" s="4">
        <v>2</v>
      </c>
      <c r="F924" s="4">
        <v>0</v>
      </c>
      <c r="G924" s="4">
        <v>3</v>
      </c>
      <c r="H924" s="62">
        <v>0</v>
      </c>
      <c r="J924" s="28">
        <v>1</v>
      </c>
      <c r="K924" s="13" t="s">
        <v>24548</v>
      </c>
      <c r="L924" s="12" t="s">
        <v>24553</v>
      </c>
      <c r="M924" s="12" t="s">
        <v>24553</v>
      </c>
      <c r="N924" s="12" t="s">
        <v>24553</v>
      </c>
      <c r="O924" s="12" t="s">
        <v>24553</v>
      </c>
      <c r="P924" s="12" t="s">
        <v>24553</v>
      </c>
      <c r="Q924" s="30" t="s">
        <v>24552</v>
      </c>
      <c r="R924" s="3">
        <v>99.940102244722354</v>
      </c>
      <c r="S924" s="3">
        <v>95.995251543593554</v>
      </c>
      <c r="T924" s="3">
        <v>100</v>
      </c>
      <c r="U924" s="3">
        <v>93.261426115217049</v>
      </c>
      <c r="V924" s="3">
        <v>67.131378024109949</v>
      </c>
      <c r="W924" s="3">
        <v>62.925250837348045</v>
      </c>
      <c r="X924" s="3">
        <v>49.88361079243964</v>
      </c>
      <c r="Y924" s="32">
        <v>43.369045918192917</v>
      </c>
      <c r="Z924" s="50">
        <v>1.2542535662027599E-3</v>
      </c>
      <c r="AJ924" s="3">
        <v>81.812364926085934</v>
      </c>
      <c r="AK924" s="3">
        <v>100</v>
      </c>
      <c r="AL924" s="3">
        <v>99.853538642948905</v>
      </c>
      <c r="AM924" s="3">
        <v>91.250070648877809</v>
      </c>
      <c r="AN924" s="3">
        <v>91.860578408674016</v>
      </c>
      <c r="AO924" s="3">
        <v>79.131131618006663</v>
      </c>
      <c r="AP924" s="3">
        <v>72.658675996520216</v>
      </c>
      <c r="AQ924" s="3">
        <v>58.807507556699612</v>
      </c>
      <c r="AR924" s="3">
        <v>45.704318213525781</v>
      </c>
      <c r="AS924" s="31">
        <v>55.490694391432193</v>
      </c>
    </row>
    <row r="925" spans="1:55" x14ac:dyDescent="0.55000000000000004">
      <c r="A925" s="21" t="s">
        <v>6</v>
      </c>
      <c r="B925" s="21" t="s">
        <v>23853</v>
      </c>
      <c r="C925" s="21" t="s">
        <v>7812</v>
      </c>
      <c r="D925" s="27" t="s">
        <v>7813</v>
      </c>
      <c r="E925" s="4">
        <v>4</v>
      </c>
      <c r="F925" s="4">
        <v>0</v>
      </c>
      <c r="G925" s="4">
        <v>8</v>
      </c>
      <c r="H925" s="62">
        <v>2</v>
      </c>
      <c r="J925" s="28">
        <v>1</v>
      </c>
      <c r="K925" s="13" t="s">
        <v>24548</v>
      </c>
      <c r="L925" s="12" t="s">
        <v>24553</v>
      </c>
      <c r="M925" s="12" t="s">
        <v>24553</v>
      </c>
      <c r="N925" s="12" t="s">
        <v>24553</v>
      </c>
      <c r="O925" s="12" t="s">
        <v>24553</v>
      </c>
      <c r="P925" s="12" t="s">
        <v>24553</v>
      </c>
      <c r="Q925" s="30" t="s">
        <v>24552</v>
      </c>
      <c r="R925" s="3">
        <v>100</v>
      </c>
      <c r="S925" s="3">
        <v>96.775791236543284</v>
      </c>
      <c r="T925" s="3">
        <v>93.160205142955334</v>
      </c>
      <c r="U925" s="3">
        <v>79.056152674306702</v>
      </c>
      <c r="V925" s="3">
        <v>58.976620725479243</v>
      </c>
      <c r="W925" s="3">
        <v>63.254949557133621</v>
      </c>
      <c r="X925" s="3">
        <v>43.679250488922094</v>
      </c>
      <c r="Y925" s="32">
        <v>44.123727740720327</v>
      </c>
      <c r="Z925" s="50">
        <v>3.44857406371608E-3</v>
      </c>
      <c r="AJ925" s="3">
        <v>100</v>
      </c>
      <c r="AK925" s="3">
        <v>84.073993163795691</v>
      </c>
      <c r="AL925" s="3">
        <v>88.392978239079937</v>
      </c>
      <c r="AM925" s="3">
        <v>85.296018706619776</v>
      </c>
      <c r="AN925" s="3">
        <v>76.60638461160525</v>
      </c>
      <c r="AO925" s="3">
        <v>67.326388358665866</v>
      </c>
      <c r="AP925" s="3">
        <v>70.729213885122405</v>
      </c>
      <c r="AQ925" s="3">
        <v>65.461884310366869</v>
      </c>
      <c r="AR925" s="3">
        <v>45.523834238373652</v>
      </c>
      <c r="AS925" s="31">
        <v>50.181252093332503</v>
      </c>
      <c r="AT925" s="3">
        <v>76.143955542860937</v>
      </c>
      <c r="AU925" s="3">
        <v>68.638869034196247</v>
      </c>
      <c r="AV925" s="3">
        <v>72.283031748048131</v>
      </c>
      <c r="AW925" s="3">
        <v>70.777246974407745</v>
      </c>
      <c r="AX925" s="3">
        <v>100</v>
      </c>
      <c r="AY925" s="3">
        <v>89.260174931438812</v>
      </c>
      <c r="AZ925" s="3">
        <v>83.166432678365027</v>
      </c>
      <c r="BA925" s="3">
        <v>48.783938527468464</v>
      </c>
      <c r="BB925" s="3">
        <v>38.355436348593543</v>
      </c>
      <c r="BC925" s="31">
        <v>27.788386682312723</v>
      </c>
    </row>
    <row r="926" spans="1:55" x14ac:dyDescent="0.55000000000000004">
      <c r="A926" s="21" t="s">
        <v>6</v>
      </c>
      <c r="B926" s="21" t="s">
        <v>22814</v>
      </c>
      <c r="C926" s="21" t="s">
        <v>15195</v>
      </c>
      <c r="D926" s="27" t="s">
        <v>15196</v>
      </c>
      <c r="E926" s="4">
        <v>1</v>
      </c>
      <c r="F926" s="4">
        <v>0</v>
      </c>
      <c r="G926" s="4">
        <v>0</v>
      </c>
      <c r="H926" s="62">
        <v>0</v>
      </c>
      <c r="J926" s="28">
        <v>1</v>
      </c>
      <c r="K926" s="13" t="s">
        <v>24548</v>
      </c>
      <c r="L926" s="12" t="s">
        <v>24553</v>
      </c>
      <c r="M926" s="12" t="s">
        <v>24553</v>
      </c>
      <c r="N926" s="12" t="s">
        <v>24553</v>
      </c>
      <c r="O926" s="12" t="s">
        <v>24553</v>
      </c>
      <c r="P926" s="12" t="s">
        <v>24553</v>
      </c>
      <c r="Q926" s="30" t="s">
        <v>24552</v>
      </c>
      <c r="R926" s="3">
        <v>98.748819505129177</v>
      </c>
      <c r="S926" s="3">
        <v>94.754619018170857</v>
      </c>
      <c r="T926" s="3">
        <v>100</v>
      </c>
      <c r="U926" s="3">
        <v>92.734435469354921</v>
      </c>
      <c r="V926" s="3">
        <v>74.871065509638143</v>
      </c>
      <c r="W926" s="3">
        <v>68.698733592762281</v>
      </c>
      <c r="X926" s="3">
        <v>45.646860019619162</v>
      </c>
      <c r="Y926" s="32">
        <v>39.13232601040653</v>
      </c>
      <c r="Z926" s="50">
        <v>1.5832317435874E-3</v>
      </c>
    </row>
    <row r="927" spans="1:55" x14ac:dyDescent="0.55000000000000004">
      <c r="A927" s="21" t="s">
        <v>6</v>
      </c>
      <c r="B927" s="21" t="s">
        <v>17218</v>
      </c>
      <c r="C927" s="21" t="s">
        <v>1286</v>
      </c>
      <c r="D927" s="27" t="s">
        <v>1287</v>
      </c>
      <c r="E927" s="4">
        <v>0</v>
      </c>
      <c r="F927" s="4">
        <v>0</v>
      </c>
      <c r="G927" s="4">
        <v>0</v>
      </c>
      <c r="H927" s="62">
        <v>2</v>
      </c>
      <c r="J927" s="28">
        <v>1</v>
      </c>
      <c r="K927" s="13" t="s">
        <v>24548</v>
      </c>
      <c r="L927" s="12" t="s">
        <v>24553</v>
      </c>
      <c r="M927" s="12" t="s">
        <v>24553</v>
      </c>
      <c r="N927" s="12" t="s">
        <v>24553</v>
      </c>
      <c r="O927" s="12" t="s">
        <v>24553</v>
      </c>
      <c r="P927" s="14" t="s">
        <v>24551</v>
      </c>
      <c r="Q927" s="29" t="s">
        <v>24553</v>
      </c>
      <c r="AT927" s="3">
        <v>60.342888188112767</v>
      </c>
      <c r="AU927" s="3">
        <v>79.836620623346974</v>
      </c>
      <c r="AV927" s="3">
        <v>89.674856377664256</v>
      </c>
      <c r="AW927" s="3">
        <v>100</v>
      </c>
      <c r="AX927" s="3">
        <v>72.464405183288562</v>
      </c>
      <c r="AY927" s="3">
        <v>71.327856225326613</v>
      </c>
      <c r="AZ927" s="3">
        <v>49.950145724111053</v>
      </c>
      <c r="BA927" s="3">
        <v>39.094807655387832</v>
      </c>
      <c r="BB927" s="3">
        <v>31.38972674202752</v>
      </c>
      <c r="BC927" s="31">
        <v>35.811011579427607</v>
      </c>
    </row>
    <row r="928" spans="1:55" x14ac:dyDescent="0.55000000000000004">
      <c r="A928" s="21" t="s">
        <v>6</v>
      </c>
      <c r="B928" s="21" t="s">
        <v>21024</v>
      </c>
      <c r="C928" s="21" t="s">
        <v>5327</v>
      </c>
      <c r="D928" s="27" t="s">
        <v>5328</v>
      </c>
      <c r="E928" s="4">
        <v>0</v>
      </c>
      <c r="F928" s="4">
        <v>4</v>
      </c>
      <c r="G928" s="4">
        <v>0</v>
      </c>
      <c r="H928" s="62">
        <v>16</v>
      </c>
      <c r="J928" s="28">
        <v>1</v>
      </c>
      <c r="K928" s="13" t="s">
        <v>24548</v>
      </c>
      <c r="L928" s="12" t="s">
        <v>24553</v>
      </c>
      <c r="M928" s="12" t="s">
        <v>24553</v>
      </c>
      <c r="N928" s="12" t="s">
        <v>24553</v>
      </c>
      <c r="O928" s="12" t="s">
        <v>24553</v>
      </c>
      <c r="P928" s="14" t="s">
        <v>24551</v>
      </c>
      <c r="Q928" s="29" t="s">
        <v>24553</v>
      </c>
      <c r="AA928" s="3">
        <v>54.495621555238372</v>
      </c>
      <c r="AB928" s="3">
        <v>45.356044055819929</v>
      </c>
      <c r="AC928" s="3">
        <v>100</v>
      </c>
      <c r="AD928" s="3">
        <v>87.981739931429459</v>
      </c>
      <c r="AE928" s="3">
        <v>75.865917895267117</v>
      </c>
      <c r="AF928" s="3">
        <v>74.164433090130728</v>
      </c>
      <c r="AG928" s="3">
        <v>62.819491696774222</v>
      </c>
      <c r="AH928" s="32">
        <v>55.615587342787741</v>
      </c>
      <c r="AI928" s="50">
        <v>1.32809811854497E-2</v>
      </c>
      <c r="AT928" s="3">
        <v>63.97415049902385</v>
      </c>
      <c r="AU928" s="3">
        <v>71.462818889864863</v>
      </c>
      <c r="AV928" s="3">
        <v>72.877594645286337</v>
      </c>
      <c r="AW928" s="3">
        <v>76.109087045162156</v>
      </c>
      <c r="AX928" s="3">
        <v>77.397695639333179</v>
      </c>
      <c r="AY928" s="3">
        <v>100</v>
      </c>
      <c r="AZ928" s="3">
        <v>87.094986019468053</v>
      </c>
      <c r="BA928" s="3">
        <v>85.559470156376122</v>
      </c>
      <c r="BB928" s="3">
        <v>64.598715642685193</v>
      </c>
      <c r="BC928" s="31">
        <v>60.346190683861622</v>
      </c>
    </row>
    <row r="929" spans="1:55" x14ac:dyDescent="0.55000000000000004">
      <c r="A929" s="21" t="s">
        <v>6</v>
      </c>
      <c r="B929" s="21" t="s">
        <v>20779</v>
      </c>
      <c r="C929" s="21" t="s">
        <v>10484</v>
      </c>
      <c r="D929" s="27" t="s">
        <v>10485</v>
      </c>
      <c r="E929" s="4">
        <v>0</v>
      </c>
      <c r="F929" s="4">
        <v>4</v>
      </c>
      <c r="G929" s="4">
        <v>0</v>
      </c>
      <c r="H929" s="62">
        <v>3</v>
      </c>
      <c r="J929" s="28">
        <v>1</v>
      </c>
      <c r="K929" s="12" t="s">
        <v>24553</v>
      </c>
      <c r="L929" s="12" t="s">
        <v>24553</v>
      </c>
      <c r="M929" s="12" t="s">
        <v>24553</v>
      </c>
      <c r="N929" s="12" t="s">
        <v>24553</v>
      </c>
      <c r="O929" s="12" t="s">
        <v>24553</v>
      </c>
      <c r="P929" s="12" t="s">
        <v>24553</v>
      </c>
      <c r="Q929" s="29" t="s">
        <v>24553</v>
      </c>
      <c r="AA929" s="3">
        <v>59.099629469484206</v>
      </c>
      <c r="AB929" s="3">
        <v>42.684634910969848</v>
      </c>
      <c r="AC929" s="3">
        <v>73.968391443633081</v>
      </c>
      <c r="AD929" s="3">
        <v>75.481321947802442</v>
      </c>
      <c r="AE929" s="3">
        <v>100</v>
      </c>
      <c r="AF929" s="3">
        <v>94.040080427425238</v>
      </c>
      <c r="AG929" s="3">
        <v>86.060738006426106</v>
      </c>
      <c r="AH929" s="32">
        <v>87.574781034985278</v>
      </c>
      <c r="AI929" s="50">
        <v>1.39392346467395E-2</v>
      </c>
      <c r="AT929" s="3">
        <v>83.608072862344898</v>
      </c>
      <c r="AU929" s="3">
        <v>79.59781029829567</v>
      </c>
      <c r="AV929" s="3">
        <v>100</v>
      </c>
      <c r="AW929" s="3">
        <v>83.884260515738745</v>
      </c>
      <c r="AX929" s="3">
        <v>75.924274467504844</v>
      </c>
      <c r="AY929" s="3">
        <v>86.61331320051211</v>
      </c>
      <c r="AZ929" s="3">
        <v>89.605227905918454</v>
      </c>
      <c r="BA929" s="3">
        <v>80.678767230601551</v>
      </c>
      <c r="BB929" s="3">
        <v>74.469653857426437</v>
      </c>
      <c r="BC929" s="31">
        <v>54.171136126730183</v>
      </c>
    </row>
    <row r="930" spans="1:55" x14ac:dyDescent="0.55000000000000004">
      <c r="A930" s="21" t="s">
        <v>6</v>
      </c>
      <c r="B930" s="21" t="s">
        <v>18426</v>
      </c>
      <c r="C930" s="21" t="s">
        <v>8849</v>
      </c>
      <c r="D930" s="27" t="s">
        <v>8850</v>
      </c>
      <c r="E930" s="4">
        <v>0</v>
      </c>
      <c r="F930" s="4">
        <v>0</v>
      </c>
      <c r="G930" s="4">
        <v>0</v>
      </c>
      <c r="H930" s="62">
        <v>11</v>
      </c>
      <c r="J930" s="28">
        <v>1</v>
      </c>
      <c r="K930" s="13" t="s">
        <v>24548</v>
      </c>
      <c r="L930" s="12" t="s">
        <v>24553</v>
      </c>
      <c r="M930" s="12" t="s">
        <v>24553</v>
      </c>
      <c r="N930" s="12" t="s">
        <v>24553</v>
      </c>
      <c r="O930" s="12" t="s">
        <v>24553</v>
      </c>
      <c r="P930" s="14" t="s">
        <v>24551</v>
      </c>
      <c r="Q930" s="29" t="s">
        <v>24553</v>
      </c>
      <c r="AT930" s="3">
        <v>63.056956236499914</v>
      </c>
      <c r="AU930" s="3">
        <v>69.905681673746429</v>
      </c>
      <c r="AV930" s="3">
        <v>70.918537547915378</v>
      </c>
      <c r="AW930" s="3">
        <v>68.879269535969314</v>
      </c>
      <c r="AX930" s="3">
        <v>78.280053800579338</v>
      </c>
      <c r="AY930" s="3">
        <v>96.664974525644169</v>
      </c>
      <c r="AZ930" s="3">
        <v>100</v>
      </c>
      <c r="BA930" s="3">
        <v>80.662747664351357</v>
      </c>
      <c r="BB930" s="3">
        <v>57.837979039599652</v>
      </c>
      <c r="BC930" s="31">
        <v>49.049659082447036</v>
      </c>
    </row>
    <row r="931" spans="1:55" x14ac:dyDescent="0.55000000000000004">
      <c r="A931" s="21" t="s">
        <v>6</v>
      </c>
      <c r="B931" s="21" t="s">
        <v>18412</v>
      </c>
      <c r="C931" s="21" t="s">
        <v>12439</v>
      </c>
      <c r="D931" s="27" t="s">
        <v>12440</v>
      </c>
      <c r="E931" s="4">
        <v>0</v>
      </c>
      <c r="F931" s="4">
        <v>0</v>
      </c>
      <c r="G931" s="4">
        <v>0</v>
      </c>
      <c r="H931" s="62">
        <v>10</v>
      </c>
      <c r="J931" s="28">
        <v>1</v>
      </c>
      <c r="K931" s="13" t="s">
        <v>24548</v>
      </c>
      <c r="L931" s="12" t="s">
        <v>24553</v>
      </c>
      <c r="M931" s="12" t="s">
        <v>24553</v>
      </c>
      <c r="N931" s="12" t="s">
        <v>24553</v>
      </c>
      <c r="O931" s="12" t="s">
        <v>24553</v>
      </c>
      <c r="P931" s="14" t="s">
        <v>24551</v>
      </c>
      <c r="Q931" s="29" t="s">
        <v>24553</v>
      </c>
      <c r="AT931" s="3">
        <v>75.156022002881784</v>
      </c>
      <c r="AU931" s="3">
        <v>85.110496102634471</v>
      </c>
      <c r="AV931" s="3">
        <v>80.612014806475045</v>
      </c>
      <c r="AW931" s="3">
        <v>72.244544679146998</v>
      </c>
      <c r="AX931" s="3">
        <v>76.796819332103397</v>
      </c>
      <c r="AY931" s="3">
        <v>100</v>
      </c>
      <c r="AZ931" s="3">
        <v>84.855363350858809</v>
      </c>
      <c r="BA931" s="3">
        <v>85.034998396245669</v>
      </c>
      <c r="BB931" s="3">
        <v>70.312735036708474</v>
      </c>
      <c r="BC931" s="31">
        <v>74.010371116835159</v>
      </c>
    </row>
    <row r="932" spans="1:55" x14ac:dyDescent="0.55000000000000004">
      <c r="A932" s="21" t="s">
        <v>6</v>
      </c>
      <c r="B932" s="21" t="s">
        <v>23779</v>
      </c>
      <c r="C932" s="21" t="s">
        <v>12207</v>
      </c>
      <c r="D932" s="27" t="s">
        <v>12208</v>
      </c>
      <c r="E932" s="4">
        <v>4</v>
      </c>
      <c r="F932" s="4">
        <v>18</v>
      </c>
      <c r="G932" s="4">
        <v>0</v>
      </c>
      <c r="H932" s="62">
        <v>16</v>
      </c>
      <c r="J932" s="28">
        <v>1</v>
      </c>
      <c r="K932" s="12" t="s">
        <v>24553</v>
      </c>
      <c r="L932" s="12" t="s">
        <v>24553</v>
      </c>
      <c r="M932" s="12" t="s">
        <v>24553</v>
      </c>
      <c r="N932" s="12" t="s">
        <v>24553</v>
      </c>
      <c r="O932" s="12" t="s">
        <v>24553</v>
      </c>
      <c r="P932" s="12" t="s">
        <v>24553</v>
      </c>
      <c r="Q932" s="29" t="s">
        <v>24553</v>
      </c>
      <c r="R932" s="3">
        <v>40.535991649242774</v>
      </c>
      <c r="S932" s="3">
        <v>45.76868563079114</v>
      </c>
      <c r="T932" s="3">
        <v>54.269690170265207</v>
      </c>
      <c r="U932" s="3">
        <v>51.473384165678681</v>
      </c>
      <c r="V932" s="3">
        <v>100</v>
      </c>
      <c r="W932" s="3">
        <v>80.50239611737004</v>
      </c>
      <c r="X932" s="3">
        <v>86.820921479014302</v>
      </c>
      <c r="Y932" s="32">
        <v>75.786180552966783</v>
      </c>
      <c r="Z932" s="50">
        <v>1.6780345894840301E-2</v>
      </c>
      <c r="AA932" s="3">
        <v>73.056331468692719</v>
      </c>
      <c r="AB932" s="3">
        <v>73.959257541573635</v>
      </c>
      <c r="AC932" s="3">
        <v>76.135768346465852</v>
      </c>
      <c r="AD932" s="3">
        <v>67.824978239523105</v>
      </c>
      <c r="AE932" s="3">
        <v>88.13959219941448</v>
      </c>
      <c r="AF932" s="3">
        <v>100</v>
      </c>
      <c r="AG932" s="3">
        <v>99.758208319218767</v>
      </c>
      <c r="AH932" s="32">
        <v>97.276214839137197</v>
      </c>
      <c r="AI932" s="50">
        <v>2.3583377974142498E-2</v>
      </c>
      <c r="AT932" s="3">
        <v>90.610202730385353</v>
      </c>
      <c r="AU932" s="3">
        <v>100</v>
      </c>
      <c r="AV932" s="3">
        <v>91.158777331303654</v>
      </c>
      <c r="AW932" s="3">
        <v>84.161677206578233</v>
      </c>
      <c r="AX932" s="3">
        <v>70.662307347658199</v>
      </c>
      <c r="AY932" s="3">
        <v>61.334644047491018</v>
      </c>
      <c r="AZ932" s="3">
        <v>54.768252162071605</v>
      </c>
      <c r="BA932" s="3">
        <v>51.293988118545322</v>
      </c>
      <c r="BB932" s="3">
        <v>49.068194998379042</v>
      </c>
      <c r="BC932" s="31">
        <v>55.803669121933595</v>
      </c>
    </row>
    <row r="933" spans="1:55" x14ac:dyDescent="0.55000000000000004">
      <c r="A933" s="21" t="s">
        <v>6</v>
      </c>
      <c r="B933" s="21" t="s">
        <v>22937</v>
      </c>
      <c r="C933" s="21" t="s">
        <v>10576</v>
      </c>
      <c r="D933" s="27" t="s">
        <v>10577</v>
      </c>
      <c r="E933" s="4">
        <v>1</v>
      </c>
      <c r="F933" s="4">
        <v>6</v>
      </c>
      <c r="G933" s="4">
        <v>0</v>
      </c>
      <c r="H933" s="62">
        <v>9</v>
      </c>
      <c r="J933" s="28">
        <v>1</v>
      </c>
      <c r="K933" s="12" t="s">
        <v>24553</v>
      </c>
      <c r="L933" s="12" t="s">
        <v>24553</v>
      </c>
      <c r="M933" s="12" t="s">
        <v>24553</v>
      </c>
      <c r="N933" s="12" t="s">
        <v>24553</v>
      </c>
      <c r="O933" s="12" t="s">
        <v>24553</v>
      </c>
      <c r="P933" s="12" t="s">
        <v>24553</v>
      </c>
      <c r="Q933" s="29" t="s">
        <v>24553</v>
      </c>
      <c r="R933" s="3">
        <v>38.659843623605809</v>
      </c>
      <c r="S933" s="3">
        <v>58.121422700047255</v>
      </c>
      <c r="T933" s="3">
        <v>54.969665050568892</v>
      </c>
      <c r="U933" s="3">
        <v>46.930869670492449</v>
      </c>
      <c r="V933" s="3">
        <v>100</v>
      </c>
      <c r="W933" s="3">
        <v>69.121624092574663</v>
      </c>
      <c r="X933" s="3">
        <v>83.597784749789014</v>
      </c>
      <c r="Y933" s="32">
        <v>74.529972266975349</v>
      </c>
      <c r="Z933" s="50">
        <v>0.12607663330221699</v>
      </c>
      <c r="AA933" s="3">
        <v>85.804729431854312</v>
      </c>
      <c r="AB933" s="3">
        <v>88.895316174754086</v>
      </c>
      <c r="AC933" s="3">
        <v>74.876316737789807</v>
      </c>
      <c r="AD933" s="3">
        <v>60.227045975397722</v>
      </c>
      <c r="AE933" s="3">
        <v>83.961520222836981</v>
      </c>
      <c r="AF933" s="3">
        <v>92.060092720512088</v>
      </c>
      <c r="AG933" s="3">
        <v>100</v>
      </c>
      <c r="AH933" s="32">
        <v>88.403090944981358</v>
      </c>
      <c r="AI933" s="50">
        <v>9.4938610378375005E-2</v>
      </c>
      <c r="AT933" s="3">
        <v>98.319116998680954</v>
      </c>
      <c r="AU933" s="3">
        <v>100</v>
      </c>
      <c r="AV933" s="3">
        <v>90.164036078838123</v>
      </c>
      <c r="AW933" s="3">
        <v>88.593698844571193</v>
      </c>
      <c r="AX933" s="3">
        <v>70.341774629758731</v>
      </c>
      <c r="AY933" s="3">
        <v>50.620297606446755</v>
      </c>
      <c r="AZ933" s="3">
        <v>45.982684268332747</v>
      </c>
      <c r="BA933" s="3">
        <v>38.108569121846649</v>
      </c>
      <c r="BB933" s="3">
        <v>42.25503393069738</v>
      </c>
      <c r="BC933" s="31">
        <v>44.670676056663631</v>
      </c>
    </row>
    <row r="934" spans="1:55" x14ac:dyDescent="0.55000000000000004">
      <c r="A934" s="21" t="s">
        <v>6</v>
      </c>
      <c r="B934" s="21" t="s">
        <v>20485</v>
      </c>
      <c r="C934" s="21" t="s">
        <v>8569</v>
      </c>
      <c r="D934" s="27" t="s">
        <v>8570</v>
      </c>
      <c r="E934" s="4">
        <v>0</v>
      </c>
      <c r="F934" s="4">
        <v>3</v>
      </c>
      <c r="G934" s="4">
        <v>0</v>
      </c>
      <c r="H934" s="62">
        <v>4</v>
      </c>
      <c r="J934" s="28">
        <v>1</v>
      </c>
      <c r="K934" s="12" t="s">
        <v>24553</v>
      </c>
      <c r="L934" s="12" t="s">
        <v>24553</v>
      </c>
      <c r="M934" s="12" t="s">
        <v>24553</v>
      </c>
      <c r="N934" s="12" t="s">
        <v>24553</v>
      </c>
      <c r="O934" s="12" t="s">
        <v>24553</v>
      </c>
      <c r="P934" s="12" t="s">
        <v>24553</v>
      </c>
      <c r="Q934" s="29" t="s">
        <v>24553</v>
      </c>
      <c r="AA934" s="3">
        <v>29.937185858581937</v>
      </c>
      <c r="AB934" s="3">
        <v>37.564288913388062</v>
      </c>
      <c r="AC934" s="3">
        <v>37.556343405307963</v>
      </c>
      <c r="AD934" s="3">
        <v>33.407235572365238</v>
      </c>
      <c r="AE934" s="3">
        <v>79.797833404304271</v>
      </c>
      <c r="AF934" s="3">
        <v>77.401644024862406</v>
      </c>
      <c r="AG934" s="3">
        <v>100</v>
      </c>
      <c r="AH934" s="32">
        <v>95.524199058523436</v>
      </c>
      <c r="AI934" s="50">
        <v>1.3942891900483199E-3</v>
      </c>
      <c r="AT934" s="3">
        <v>69.251212092995459</v>
      </c>
      <c r="AU934" s="3">
        <v>52.469747103958234</v>
      </c>
      <c r="AV934" s="3">
        <v>58.839334638037464</v>
      </c>
      <c r="AW934" s="3">
        <v>54.846919025507646</v>
      </c>
      <c r="AX934" s="3">
        <v>77.293049566598398</v>
      </c>
      <c r="AY934" s="3">
        <v>91.375404604668205</v>
      </c>
      <c r="AZ934" s="3">
        <v>58.352156969131251</v>
      </c>
      <c r="BA934" s="3">
        <v>74.802426214012101</v>
      </c>
      <c r="BB934" s="3">
        <v>96.484525055937254</v>
      </c>
      <c r="BC934" s="31">
        <v>100</v>
      </c>
    </row>
    <row r="935" spans="1:55" x14ac:dyDescent="0.55000000000000004">
      <c r="A935" s="21" t="s">
        <v>6</v>
      </c>
      <c r="B935" s="21" t="s">
        <v>19847</v>
      </c>
      <c r="C935" s="21" t="s">
        <v>13048</v>
      </c>
      <c r="D935" s="27" t="s">
        <v>13049</v>
      </c>
      <c r="E935" s="4">
        <v>0</v>
      </c>
      <c r="F935" s="4">
        <v>2</v>
      </c>
      <c r="G935" s="4">
        <v>0</v>
      </c>
      <c r="H935" s="62">
        <v>2</v>
      </c>
      <c r="J935" s="28">
        <v>1</v>
      </c>
      <c r="K935" s="12" t="s">
        <v>24553</v>
      </c>
      <c r="L935" s="12" t="s">
        <v>24553</v>
      </c>
      <c r="M935" s="12" t="s">
        <v>24553</v>
      </c>
      <c r="N935" s="12" t="s">
        <v>24553</v>
      </c>
      <c r="O935" s="12" t="s">
        <v>24553</v>
      </c>
      <c r="P935" s="12" t="s">
        <v>24553</v>
      </c>
      <c r="Q935" s="29" t="s">
        <v>24553</v>
      </c>
      <c r="AA935" s="3">
        <v>55.189156364428158</v>
      </c>
      <c r="AB935" s="3">
        <v>53.080704720284508</v>
      </c>
      <c r="AC935" s="3">
        <v>58.755403769058645</v>
      </c>
      <c r="AD935" s="3">
        <v>56.577308512940697</v>
      </c>
      <c r="AE935" s="3">
        <v>80.38849175103266</v>
      </c>
      <c r="AF935" s="3">
        <v>86.06994184808589</v>
      </c>
      <c r="AG935" s="3">
        <v>94.312925628321636</v>
      </c>
      <c r="AH935" s="32">
        <v>100</v>
      </c>
      <c r="AI935" s="50">
        <v>2.29091556207514E-3</v>
      </c>
      <c r="AT935" s="3">
        <v>93.829902792280578</v>
      </c>
      <c r="AU935" s="3">
        <v>78.930663012724338</v>
      </c>
      <c r="AV935" s="3">
        <v>93.254873873429261</v>
      </c>
      <c r="AW935" s="3">
        <v>72.901020334637167</v>
      </c>
      <c r="AX935" s="3">
        <v>100</v>
      </c>
      <c r="AY935" s="3">
        <v>86.323616635922534</v>
      </c>
      <c r="AZ935" s="3">
        <v>88.367437215076919</v>
      </c>
      <c r="BA935" s="3">
        <v>80.992026807243022</v>
      </c>
      <c r="BB935" s="3">
        <v>81.626378089826147</v>
      </c>
      <c r="BC935" s="31">
        <v>81.564624483070531</v>
      </c>
    </row>
    <row r="936" spans="1:55" x14ac:dyDescent="0.55000000000000004">
      <c r="A936" s="21" t="s">
        <v>6</v>
      </c>
      <c r="B936" s="21" t="s">
        <v>20921</v>
      </c>
      <c r="C936" s="21" t="s">
        <v>10130</v>
      </c>
      <c r="D936" s="27" t="s">
        <v>10131</v>
      </c>
      <c r="E936" s="4">
        <v>0</v>
      </c>
      <c r="F936" s="4">
        <v>4</v>
      </c>
      <c r="G936" s="4">
        <v>0</v>
      </c>
      <c r="H936" s="62">
        <v>9</v>
      </c>
      <c r="J936" s="28">
        <v>1</v>
      </c>
      <c r="K936" s="12" t="s">
        <v>24553</v>
      </c>
      <c r="L936" s="12" t="s">
        <v>24553</v>
      </c>
      <c r="M936" s="12" t="s">
        <v>24553</v>
      </c>
      <c r="N936" s="12" t="s">
        <v>24553</v>
      </c>
      <c r="O936" s="12" t="s">
        <v>24553</v>
      </c>
      <c r="P936" s="12" t="s">
        <v>24553</v>
      </c>
      <c r="Q936" s="29" t="s">
        <v>24553</v>
      </c>
      <c r="AA936" s="3">
        <v>66.863514751969007</v>
      </c>
      <c r="AB936" s="3">
        <v>69.951052517367003</v>
      </c>
      <c r="AC936" s="3">
        <v>100</v>
      </c>
      <c r="AD936" s="3">
        <v>88.055096271872159</v>
      </c>
      <c r="AE936" s="3">
        <v>74.295653197816947</v>
      </c>
      <c r="AF936" s="3">
        <v>65.754120337434685</v>
      </c>
      <c r="AG936" s="3">
        <v>62.482596630612022</v>
      </c>
      <c r="AH936" s="32">
        <v>65.899976627784923</v>
      </c>
      <c r="AI936" s="50">
        <v>2.81256073418918E-2</v>
      </c>
      <c r="AT936" s="3">
        <v>75.132957557248375</v>
      </c>
      <c r="AU936" s="3">
        <v>80.672966171499965</v>
      </c>
      <c r="AV936" s="3">
        <v>81.647626089191789</v>
      </c>
      <c r="AW936" s="3">
        <v>76.628751900438047</v>
      </c>
      <c r="AX936" s="3">
        <v>79.72114344521674</v>
      </c>
      <c r="AY936" s="3">
        <v>95.63132938369408</v>
      </c>
      <c r="AZ936" s="3">
        <v>100</v>
      </c>
      <c r="BA936" s="3">
        <v>55.874488282886922</v>
      </c>
      <c r="BB936" s="3">
        <v>47.571717934381688</v>
      </c>
      <c r="BC936" s="31">
        <v>37.415023951377975</v>
      </c>
    </row>
    <row r="937" spans="1:55" x14ac:dyDescent="0.55000000000000004">
      <c r="A937" s="21" t="s">
        <v>6</v>
      </c>
      <c r="B937" s="21" t="s">
        <v>19116</v>
      </c>
      <c r="C937" s="21" t="s">
        <v>11949</v>
      </c>
      <c r="D937" s="27" t="s">
        <v>11950</v>
      </c>
      <c r="E937" s="4">
        <v>0</v>
      </c>
      <c r="F937" s="4">
        <v>1</v>
      </c>
      <c r="G937" s="4">
        <v>0</v>
      </c>
      <c r="H937" s="62">
        <v>3</v>
      </c>
      <c r="J937" s="28">
        <v>1</v>
      </c>
      <c r="K937" s="12" t="s">
        <v>24553</v>
      </c>
      <c r="L937" s="12" t="s">
        <v>24553</v>
      </c>
      <c r="M937" s="12" t="s">
        <v>24553</v>
      </c>
      <c r="N937" s="12" t="s">
        <v>24553</v>
      </c>
      <c r="O937" s="12" t="s">
        <v>24553</v>
      </c>
      <c r="P937" s="12" t="s">
        <v>24553</v>
      </c>
      <c r="Q937" s="29" t="s">
        <v>24553</v>
      </c>
      <c r="AA937" s="3">
        <v>84.852570344381036</v>
      </c>
      <c r="AB937" s="3">
        <v>91.987282157299319</v>
      </c>
      <c r="AC937" s="3">
        <v>96.240399866403308</v>
      </c>
      <c r="AD937" s="3">
        <v>99.858207287422246</v>
      </c>
      <c r="AE937" s="3">
        <v>89.285789482696032</v>
      </c>
      <c r="AF937" s="3">
        <v>100</v>
      </c>
      <c r="AG937" s="3">
        <v>87.850374029148966</v>
      </c>
      <c r="AH937" s="32">
        <v>95.030452732207209</v>
      </c>
      <c r="AI937" s="50">
        <v>0.43843216185421002</v>
      </c>
      <c r="AT937" s="3">
        <v>87.664024058222694</v>
      </c>
      <c r="AU937" s="3">
        <v>84.432413983630084</v>
      </c>
      <c r="AV937" s="3">
        <v>80.584220768282094</v>
      </c>
      <c r="AW937" s="3">
        <v>73.318107557832562</v>
      </c>
      <c r="AX937" s="3">
        <v>82.791466357714285</v>
      </c>
      <c r="AY937" s="3">
        <v>81.324312923698784</v>
      </c>
      <c r="AZ937" s="3">
        <v>100</v>
      </c>
      <c r="BA937" s="3">
        <v>88.191578512005535</v>
      </c>
      <c r="BB937" s="3">
        <v>91.445674765113779</v>
      </c>
      <c r="BC937" s="31">
        <v>64.70527157145402</v>
      </c>
    </row>
    <row r="938" spans="1:55" x14ac:dyDescent="0.55000000000000004">
      <c r="A938" s="21" t="s">
        <v>6</v>
      </c>
      <c r="B938" s="21" t="s">
        <v>17078</v>
      </c>
      <c r="C938" s="21" t="s">
        <v>14378</v>
      </c>
      <c r="D938" s="27" t="s">
        <v>14379</v>
      </c>
      <c r="E938" s="4">
        <v>0</v>
      </c>
      <c r="F938" s="4">
        <v>0</v>
      </c>
      <c r="G938" s="4">
        <v>0</v>
      </c>
      <c r="H938" s="62">
        <v>1</v>
      </c>
      <c r="J938" s="28">
        <v>1</v>
      </c>
      <c r="K938" s="13" t="s">
        <v>24548</v>
      </c>
      <c r="L938" s="12" t="s">
        <v>24553</v>
      </c>
      <c r="M938" s="12" t="s">
        <v>24553</v>
      </c>
      <c r="N938" s="12" t="s">
        <v>24553</v>
      </c>
      <c r="O938" s="12" t="s">
        <v>24553</v>
      </c>
      <c r="P938" s="12" t="s">
        <v>24553</v>
      </c>
      <c r="Q938" s="30" t="s">
        <v>24552</v>
      </c>
      <c r="AT938" s="3">
        <v>2.4880285514449905</v>
      </c>
      <c r="AU938" s="3">
        <v>1.6405207087220122</v>
      </c>
      <c r="AV938" s="3">
        <v>4.1858765393915141</v>
      </c>
      <c r="AW938" s="3">
        <v>2.2191298168950717</v>
      </c>
      <c r="AX938" s="3">
        <v>5.2459944112553698</v>
      </c>
      <c r="AY938" s="3">
        <v>30.487029379393249</v>
      </c>
      <c r="AZ938" s="3">
        <v>55.685726245576546</v>
      </c>
      <c r="BA938" s="3">
        <v>100</v>
      </c>
      <c r="BB938" s="3">
        <v>84.287232391307285</v>
      </c>
      <c r="BC938" s="31">
        <v>73.803926162408459</v>
      </c>
    </row>
    <row r="939" spans="1:55" x14ac:dyDescent="0.55000000000000004">
      <c r="A939" s="21" t="s">
        <v>6</v>
      </c>
      <c r="B939" s="21" t="s">
        <v>17656</v>
      </c>
      <c r="C939" s="21" t="s">
        <v>2350</v>
      </c>
      <c r="D939" s="27" t="s">
        <v>2351</v>
      </c>
      <c r="E939" s="4">
        <v>0</v>
      </c>
      <c r="F939" s="4">
        <v>0</v>
      </c>
      <c r="G939" s="4">
        <v>0</v>
      </c>
      <c r="H939" s="62">
        <v>3</v>
      </c>
      <c r="J939" s="28">
        <v>1</v>
      </c>
      <c r="K939" s="12" t="s">
        <v>24553</v>
      </c>
      <c r="L939" s="12" t="s">
        <v>24553</v>
      </c>
      <c r="M939" s="12" t="s">
        <v>24553</v>
      </c>
      <c r="N939" s="12" t="s">
        <v>24553</v>
      </c>
      <c r="O939" s="12" t="s">
        <v>24553</v>
      </c>
      <c r="P939" s="12" t="s">
        <v>24553</v>
      </c>
      <c r="Q939" s="29" t="s">
        <v>24553</v>
      </c>
      <c r="AT939" s="3">
        <v>50.27824171241452</v>
      </c>
      <c r="AU939" s="3">
        <v>54.92749361253594</v>
      </c>
      <c r="AV939" s="3">
        <v>58.688286964702407</v>
      </c>
      <c r="AW939" s="3">
        <v>64.014368276935414</v>
      </c>
      <c r="AX939" s="3">
        <v>57.642681874427247</v>
      </c>
      <c r="AY939" s="3">
        <v>83.279625312818922</v>
      </c>
      <c r="AZ939" s="3">
        <v>87.024034379288935</v>
      </c>
      <c r="BA939" s="3">
        <v>100</v>
      </c>
      <c r="BB939" s="3">
        <v>83.036836198432297</v>
      </c>
      <c r="BC939" s="31">
        <v>81.216488574099841</v>
      </c>
    </row>
    <row r="940" spans="1:55" x14ac:dyDescent="0.55000000000000004">
      <c r="A940" s="21" t="s">
        <v>6</v>
      </c>
      <c r="B940" s="21" t="s">
        <v>24033</v>
      </c>
      <c r="C940" s="21" t="s">
        <v>1886</v>
      </c>
      <c r="D940" s="27" t="s">
        <v>1887</v>
      </c>
      <c r="E940" s="4">
        <v>7</v>
      </c>
      <c r="F940" s="4">
        <v>0</v>
      </c>
      <c r="G940" s="4">
        <v>6</v>
      </c>
      <c r="H940" s="62">
        <v>2</v>
      </c>
      <c r="J940" s="28">
        <v>1</v>
      </c>
      <c r="K940" s="13" t="s">
        <v>24548</v>
      </c>
      <c r="L940" s="12" t="s">
        <v>24553</v>
      </c>
      <c r="M940" s="12" t="s">
        <v>24553</v>
      </c>
      <c r="N940" s="12" t="s">
        <v>24553</v>
      </c>
      <c r="O940" s="12" t="s">
        <v>24553</v>
      </c>
      <c r="P940" s="12" t="s">
        <v>24553</v>
      </c>
      <c r="Q940" s="30" t="s">
        <v>24552</v>
      </c>
      <c r="R940" s="3">
        <v>13.122984893853848</v>
      </c>
      <c r="S940" s="3">
        <v>13.085109547904569</v>
      </c>
      <c r="T940" s="3">
        <v>12.244329954776122</v>
      </c>
      <c r="U940" s="3">
        <v>13.146687787089981</v>
      </c>
      <c r="V940" s="3">
        <v>25.30897970270194</v>
      </c>
      <c r="W940" s="3">
        <v>24.242208294125202</v>
      </c>
      <c r="X940" s="3">
        <v>100</v>
      </c>
      <c r="Y940" s="32">
        <v>96.224010060583382</v>
      </c>
      <c r="Z940" s="50">
        <v>3.8789922480678397E-5</v>
      </c>
      <c r="AJ940" s="3">
        <v>14.934237224461272</v>
      </c>
      <c r="AK940" s="3">
        <v>21.067664600361365</v>
      </c>
      <c r="AL940" s="3">
        <v>22.549841555198388</v>
      </c>
      <c r="AM940" s="3">
        <v>13.697363875237178</v>
      </c>
      <c r="AN940" s="3">
        <v>9.9909926044831199</v>
      </c>
      <c r="AO940" s="3">
        <v>8.0462520771798793</v>
      </c>
      <c r="AP940" s="3">
        <v>13.551039374168687</v>
      </c>
      <c r="AQ940" s="3">
        <v>23.832359380379415</v>
      </c>
      <c r="AR940" s="3">
        <v>100</v>
      </c>
      <c r="AS940" s="31">
        <v>78.912089989732095</v>
      </c>
      <c r="AT940" s="3">
        <v>29.947728265347234</v>
      </c>
      <c r="AU940" s="3">
        <v>27.089635809612311</v>
      </c>
      <c r="AV940" s="3">
        <v>33.454680245954307</v>
      </c>
      <c r="AW940" s="3">
        <v>34.651358793024897</v>
      </c>
      <c r="AX940" s="3">
        <v>30.279538244702898</v>
      </c>
      <c r="AY940" s="3">
        <v>17.266789440856488</v>
      </c>
      <c r="AZ940" s="3">
        <v>22.59089439563342</v>
      </c>
      <c r="BA940" s="3">
        <v>57.569385173927081</v>
      </c>
      <c r="BB940" s="3">
        <v>100</v>
      </c>
      <c r="BC940" s="31">
        <v>98.478936139860281</v>
      </c>
    </row>
    <row r="941" spans="1:55" x14ac:dyDescent="0.55000000000000004">
      <c r="A941" s="21" t="s">
        <v>6</v>
      </c>
      <c r="B941" s="21" t="s">
        <v>20582</v>
      </c>
      <c r="C941" s="21" t="s">
        <v>7441</v>
      </c>
      <c r="D941" s="27" t="s">
        <v>7442</v>
      </c>
      <c r="E941" s="4">
        <v>0</v>
      </c>
      <c r="F941" s="4">
        <v>3</v>
      </c>
      <c r="G941" s="4">
        <v>0</v>
      </c>
      <c r="H941" s="62">
        <v>7</v>
      </c>
      <c r="J941" s="28">
        <v>1</v>
      </c>
      <c r="K941" s="13" t="s">
        <v>24548</v>
      </c>
      <c r="L941" s="12" t="s">
        <v>24553</v>
      </c>
      <c r="M941" s="12" t="s">
        <v>24553</v>
      </c>
      <c r="N941" s="12" t="s">
        <v>24553</v>
      </c>
      <c r="O941" s="15" t="s">
        <v>24550</v>
      </c>
      <c r="P941" s="12" t="s">
        <v>24553</v>
      </c>
      <c r="Q941" s="29" t="s">
        <v>24553</v>
      </c>
      <c r="AA941" s="3">
        <v>17.273464590253973</v>
      </c>
      <c r="AB941" s="3">
        <v>18.10574019851202</v>
      </c>
      <c r="AC941" s="3">
        <v>29.758796052330823</v>
      </c>
      <c r="AD941" s="3">
        <v>31.307089273345802</v>
      </c>
      <c r="AE941" s="3">
        <v>44.567842109618013</v>
      </c>
      <c r="AF941" s="3">
        <v>48.461566420146909</v>
      </c>
      <c r="AG941" s="3">
        <v>100</v>
      </c>
      <c r="AH941" s="32">
        <v>88.717088824291608</v>
      </c>
      <c r="AI941" s="50">
        <v>1.7517954240303E-3</v>
      </c>
      <c r="AT941" s="3">
        <v>33.203145065218244</v>
      </c>
      <c r="AU941" s="3">
        <v>43.190330324160236</v>
      </c>
      <c r="AV941" s="3">
        <v>42.802026912069032</v>
      </c>
      <c r="AW941" s="3">
        <v>43.527512221361071</v>
      </c>
      <c r="AX941" s="3">
        <v>37.727078548946366</v>
      </c>
      <c r="AY941" s="3">
        <v>53.783639393271208</v>
      </c>
      <c r="AZ941" s="3">
        <v>47.06882040241728</v>
      </c>
      <c r="BA941" s="3">
        <v>56.951113715276556</v>
      </c>
      <c r="BB941" s="3">
        <v>86.657943750060284</v>
      </c>
      <c r="BC941" s="31">
        <v>100</v>
      </c>
    </row>
    <row r="942" spans="1:55" x14ac:dyDescent="0.55000000000000004">
      <c r="A942" s="21" t="s">
        <v>6</v>
      </c>
      <c r="B942" s="21" t="s">
        <v>22492</v>
      </c>
      <c r="C942" s="21" t="s">
        <v>15197</v>
      </c>
      <c r="D942" s="27" t="s">
        <v>15198</v>
      </c>
      <c r="E942" s="4">
        <v>0</v>
      </c>
      <c r="F942" s="4">
        <v>0</v>
      </c>
      <c r="G942" s="4">
        <v>2</v>
      </c>
      <c r="H942" s="62">
        <v>0</v>
      </c>
      <c r="J942" s="28">
        <v>1</v>
      </c>
      <c r="K942" s="13" t="s">
        <v>24548</v>
      </c>
      <c r="L942" s="16" t="s">
        <v>16303</v>
      </c>
      <c r="M942" s="12" t="s">
        <v>24553</v>
      </c>
      <c r="N942" s="12" t="s">
        <v>24553</v>
      </c>
      <c r="O942" s="12" t="s">
        <v>24553</v>
      </c>
      <c r="P942" s="12" t="s">
        <v>24553</v>
      </c>
      <c r="Q942" s="29" t="s">
        <v>24553</v>
      </c>
      <c r="AJ942" s="3">
        <v>46.375630520885849</v>
      </c>
      <c r="AK942" s="3">
        <v>37.547022062657604</v>
      </c>
      <c r="AL942" s="3">
        <v>42.641800013265787</v>
      </c>
      <c r="AM942" s="3">
        <v>50.371912515180803</v>
      </c>
      <c r="AN942" s="3">
        <v>42.670879580466838</v>
      </c>
      <c r="AO942" s="3">
        <v>69.906833559258189</v>
      </c>
      <c r="AP942" s="3">
        <v>100</v>
      </c>
      <c r="AQ942" s="3">
        <v>44.976906480375035</v>
      </c>
      <c r="AR942" s="3">
        <v>28.330024221711724</v>
      </c>
      <c r="AS942" s="31">
        <v>19.682701120616272</v>
      </c>
    </row>
    <row r="943" spans="1:55" x14ac:dyDescent="0.55000000000000004">
      <c r="A943" s="21" t="s">
        <v>6</v>
      </c>
      <c r="B943" s="21" t="s">
        <v>17838</v>
      </c>
      <c r="C943" s="21" t="s">
        <v>12264</v>
      </c>
      <c r="D943" s="27" t="s">
        <v>12265</v>
      </c>
      <c r="E943" s="4">
        <v>0</v>
      </c>
      <c r="F943" s="4">
        <v>0</v>
      </c>
      <c r="G943" s="4">
        <v>0</v>
      </c>
      <c r="H943" s="62">
        <v>3</v>
      </c>
      <c r="J943" s="28">
        <v>1</v>
      </c>
      <c r="K943" s="13" t="s">
        <v>24548</v>
      </c>
      <c r="L943" s="12" t="s">
        <v>24553</v>
      </c>
      <c r="M943" s="12" t="s">
        <v>24553</v>
      </c>
      <c r="N943" s="12" t="s">
        <v>24553</v>
      </c>
      <c r="O943" s="12" t="s">
        <v>24553</v>
      </c>
      <c r="P943" s="12" t="s">
        <v>24553</v>
      </c>
      <c r="Q943" s="30" t="s">
        <v>24552</v>
      </c>
      <c r="AT943" s="3">
        <v>67.80448899297609</v>
      </c>
      <c r="AU943" s="3">
        <v>67.166118203514387</v>
      </c>
      <c r="AV943" s="3">
        <v>68.89093980420401</v>
      </c>
      <c r="AW943" s="3">
        <v>59.767831461509701</v>
      </c>
      <c r="AX943" s="3">
        <v>73.522237778934723</v>
      </c>
      <c r="AY943" s="3">
        <v>62.72291047307904</v>
      </c>
      <c r="AZ943" s="3">
        <v>53.545694803156785</v>
      </c>
      <c r="BA943" s="3">
        <v>60.302271215359497</v>
      </c>
      <c r="BB943" s="3">
        <v>79.34476586129577</v>
      </c>
      <c r="BC943" s="31">
        <v>100</v>
      </c>
    </row>
    <row r="944" spans="1:55" x14ac:dyDescent="0.55000000000000004">
      <c r="A944" s="21" t="s">
        <v>6</v>
      </c>
      <c r="B944" s="21" t="s">
        <v>22667</v>
      </c>
      <c r="C944" s="21" t="s">
        <v>15199</v>
      </c>
      <c r="D944" s="27" t="s">
        <v>15200</v>
      </c>
      <c r="E944" s="4">
        <v>0</v>
      </c>
      <c r="F944" s="4">
        <v>0</v>
      </c>
      <c r="G944" s="4">
        <v>3</v>
      </c>
      <c r="H944" s="62">
        <v>0</v>
      </c>
      <c r="J944" s="28">
        <v>1</v>
      </c>
      <c r="K944" s="13" t="s">
        <v>24548</v>
      </c>
      <c r="L944" s="12" t="s">
        <v>24553</v>
      </c>
      <c r="M944" s="12" t="s">
        <v>24553</v>
      </c>
      <c r="N944" s="12" t="s">
        <v>24553</v>
      </c>
      <c r="O944" s="12" t="s">
        <v>24553</v>
      </c>
      <c r="P944" s="12" t="s">
        <v>24553</v>
      </c>
      <c r="Q944" s="30" t="s">
        <v>24552</v>
      </c>
      <c r="AJ944" s="3">
        <v>76.62271590887309</v>
      </c>
      <c r="AK944" s="3">
        <v>86.574100931372968</v>
      </c>
      <c r="AL944" s="3">
        <v>100</v>
      </c>
      <c r="AM944" s="3">
        <v>87.413301565608378</v>
      </c>
      <c r="AN944" s="3">
        <v>86.572710199792141</v>
      </c>
      <c r="AO944" s="3">
        <v>78.267413274149007</v>
      </c>
      <c r="AP944" s="3">
        <v>73.557277726452369</v>
      </c>
      <c r="AQ944" s="3">
        <v>44.708505743999268</v>
      </c>
      <c r="AR944" s="3">
        <v>43.702546940597735</v>
      </c>
      <c r="AS944" s="31">
        <v>30.697678789184501</v>
      </c>
    </row>
    <row r="945" spans="1:55" x14ac:dyDescent="0.55000000000000004">
      <c r="A945" s="21" t="s">
        <v>6</v>
      </c>
      <c r="B945" s="21" t="s">
        <v>18874</v>
      </c>
      <c r="C945" s="21" t="s">
        <v>1446</v>
      </c>
      <c r="D945" s="27" t="s">
        <v>1447</v>
      </c>
      <c r="E945" s="4">
        <v>0</v>
      </c>
      <c r="F945" s="4">
        <v>1</v>
      </c>
      <c r="G945" s="4">
        <v>0</v>
      </c>
      <c r="H945" s="62">
        <v>2</v>
      </c>
      <c r="J945" s="28">
        <v>1</v>
      </c>
      <c r="K945" s="12" t="s">
        <v>24553</v>
      </c>
      <c r="L945" s="12" t="s">
        <v>24553</v>
      </c>
      <c r="M945" s="12" t="s">
        <v>24553</v>
      </c>
      <c r="N945" s="12" t="s">
        <v>24553</v>
      </c>
      <c r="O945" s="12" t="s">
        <v>24553</v>
      </c>
      <c r="P945" s="12" t="s">
        <v>24553</v>
      </c>
      <c r="Q945" s="29" t="s">
        <v>24553</v>
      </c>
      <c r="AA945" s="3">
        <v>82.117001512719696</v>
      </c>
      <c r="AB945" s="3">
        <v>86.764018238623322</v>
      </c>
      <c r="AC945" s="3">
        <v>82.175648294639643</v>
      </c>
      <c r="AD945" s="3">
        <v>90.730451106826195</v>
      </c>
      <c r="AE945" s="3">
        <v>91.924972435870117</v>
      </c>
      <c r="AF945" s="3">
        <v>96.876073658472066</v>
      </c>
      <c r="AG945" s="3">
        <v>97.090380322754172</v>
      </c>
      <c r="AH945" s="32">
        <v>100</v>
      </c>
      <c r="AI945" s="50">
        <v>8.4302518176296096E-2</v>
      </c>
      <c r="AT945" s="3">
        <v>67.162933820931244</v>
      </c>
      <c r="AU945" s="3">
        <v>59.024644351172959</v>
      </c>
      <c r="AV945" s="3">
        <v>65.637631545664959</v>
      </c>
      <c r="AW945" s="3">
        <v>72.797231757265891</v>
      </c>
      <c r="AX945" s="3">
        <v>71.530338408395323</v>
      </c>
      <c r="AY945" s="3">
        <v>78.672691546209734</v>
      </c>
      <c r="AZ945" s="3">
        <v>100</v>
      </c>
      <c r="BA945" s="3">
        <v>59.822113718581008</v>
      </c>
      <c r="BB945" s="3">
        <v>60.254276588243769</v>
      </c>
      <c r="BC945" s="31">
        <v>44.166206455033866</v>
      </c>
    </row>
    <row r="946" spans="1:55" x14ac:dyDescent="0.55000000000000004">
      <c r="A946" s="21" t="s">
        <v>6</v>
      </c>
      <c r="B946" s="21" t="s">
        <v>19902</v>
      </c>
      <c r="C946" s="21" t="s">
        <v>9778</v>
      </c>
      <c r="D946" s="27" t="s">
        <v>9779</v>
      </c>
      <c r="E946" s="4">
        <v>0</v>
      </c>
      <c r="F946" s="4">
        <v>2</v>
      </c>
      <c r="G946" s="4">
        <v>0</v>
      </c>
      <c r="H946" s="62">
        <v>3</v>
      </c>
      <c r="J946" s="28">
        <v>1</v>
      </c>
      <c r="K946" s="13" t="s">
        <v>24548</v>
      </c>
      <c r="L946" s="12" t="s">
        <v>24553</v>
      </c>
      <c r="M946" s="12" t="s">
        <v>24553</v>
      </c>
      <c r="N946" s="12" t="s">
        <v>24553</v>
      </c>
      <c r="O946" s="12" t="s">
        <v>24553</v>
      </c>
      <c r="P946" s="14" t="s">
        <v>24551</v>
      </c>
      <c r="Q946" s="29" t="s">
        <v>24553</v>
      </c>
      <c r="AA946" s="3">
        <v>83.568012998563219</v>
      </c>
      <c r="AB946" s="3">
        <v>100</v>
      </c>
      <c r="AC946" s="3">
        <v>66.697666915866193</v>
      </c>
      <c r="AD946" s="3">
        <v>52.80697454571898</v>
      </c>
      <c r="AE946" s="3">
        <v>39.409016485656053</v>
      </c>
      <c r="AF946" s="3">
        <v>49.268319775173133</v>
      </c>
      <c r="AG946" s="3">
        <v>43.100491917356742</v>
      </c>
      <c r="AH946" s="32">
        <v>52.21765468383537</v>
      </c>
      <c r="AI946" s="50">
        <v>3.01163889266697E-2</v>
      </c>
      <c r="AT946" s="3">
        <v>100</v>
      </c>
      <c r="AU946" s="3">
        <v>73.81652355169247</v>
      </c>
      <c r="AV946" s="3">
        <v>67.432637241178597</v>
      </c>
      <c r="AW946" s="3">
        <v>67.374510870884379</v>
      </c>
      <c r="AX946" s="3">
        <v>83.767262901453606</v>
      </c>
      <c r="AY946" s="3">
        <v>59.587077133594676</v>
      </c>
      <c r="AZ946" s="3">
        <v>76.52488196890603</v>
      </c>
      <c r="BA946" s="3">
        <v>39.570666875191016</v>
      </c>
      <c r="BB946" s="3">
        <v>27.769681446417167</v>
      </c>
      <c r="BC946" s="31">
        <v>38.346180828194107</v>
      </c>
    </row>
    <row r="947" spans="1:55" x14ac:dyDescent="0.55000000000000004">
      <c r="A947" s="21" t="s">
        <v>6</v>
      </c>
      <c r="B947" s="21" t="s">
        <v>17740</v>
      </c>
      <c r="C947" s="21" t="s">
        <v>7189</v>
      </c>
      <c r="D947" s="27" t="s">
        <v>7190</v>
      </c>
      <c r="E947" s="4">
        <v>0</v>
      </c>
      <c r="F947" s="4">
        <v>0</v>
      </c>
      <c r="G947" s="4">
        <v>0</v>
      </c>
      <c r="H947" s="62">
        <v>3</v>
      </c>
      <c r="J947" s="28">
        <v>1</v>
      </c>
      <c r="K947" s="12" t="s">
        <v>24553</v>
      </c>
      <c r="L947" s="12" t="s">
        <v>24553</v>
      </c>
      <c r="M947" s="12" t="s">
        <v>24553</v>
      </c>
      <c r="N947" s="12" t="s">
        <v>24553</v>
      </c>
      <c r="O947" s="12" t="s">
        <v>24553</v>
      </c>
      <c r="P947" s="12" t="s">
        <v>24553</v>
      </c>
      <c r="Q947" s="29" t="s">
        <v>24553</v>
      </c>
      <c r="AT947" s="3">
        <v>61.37813811663009</v>
      </c>
      <c r="AU947" s="3">
        <v>66.648790920858886</v>
      </c>
      <c r="AV947" s="3">
        <v>82.619628945429184</v>
      </c>
      <c r="AW947" s="3">
        <v>76.006332682831669</v>
      </c>
      <c r="AX947" s="3">
        <v>80.249609889983176</v>
      </c>
      <c r="AY947" s="3">
        <v>87.644006797523247</v>
      </c>
      <c r="AZ947" s="3">
        <v>85.380030739971275</v>
      </c>
      <c r="BA947" s="3">
        <v>100</v>
      </c>
      <c r="BB947" s="3">
        <v>67.791843281212294</v>
      </c>
      <c r="BC947" s="31">
        <v>83.586883162372956</v>
      </c>
    </row>
    <row r="948" spans="1:55" x14ac:dyDescent="0.55000000000000004">
      <c r="A948" s="21" t="s">
        <v>6</v>
      </c>
      <c r="B948" s="21" t="s">
        <v>17108</v>
      </c>
      <c r="C948" s="21" t="s">
        <v>14694</v>
      </c>
      <c r="D948" s="27" t="s">
        <v>14695</v>
      </c>
      <c r="E948" s="4">
        <v>0</v>
      </c>
      <c r="F948" s="4">
        <v>0</v>
      </c>
      <c r="G948" s="4">
        <v>0</v>
      </c>
      <c r="H948" s="62">
        <v>1</v>
      </c>
      <c r="J948" s="28">
        <v>1</v>
      </c>
      <c r="K948" s="12" t="s">
        <v>24553</v>
      </c>
      <c r="L948" s="12" t="s">
        <v>24553</v>
      </c>
      <c r="M948" s="12" t="s">
        <v>24553</v>
      </c>
      <c r="N948" s="12" t="s">
        <v>24553</v>
      </c>
      <c r="O948" s="12" t="s">
        <v>24553</v>
      </c>
      <c r="P948" s="12" t="s">
        <v>24553</v>
      </c>
      <c r="Q948" s="29" t="s">
        <v>24553</v>
      </c>
      <c r="AT948" s="3">
        <v>90.070051305139415</v>
      </c>
      <c r="AU948" s="3">
        <v>97.399746844093372</v>
      </c>
      <c r="AV948" s="3">
        <v>86.945827453618463</v>
      </c>
      <c r="AW948" s="3">
        <v>65.986779834886732</v>
      </c>
      <c r="AX948" s="3">
        <v>73.190946914851168</v>
      </c>
      <c r="AY948" s="3">
        <v>62.848651466290995</v>
      </c>
      <c r="AZ948" s="3">
        <v>42.828628878126054</v>
      </c>
      <c r="BA948" s="3">
        <v>39.776942397483516</v>
      </c>
      <c r="BB948" s="3">
        <v>43.125592481438886</v>
      </c>
      <c r="BC948" s="31">
        <v>100</v>
      </c>
    </row>
    <row r="949" spans="1:55" x14ac:dyDescent="0.55000000000000004">
      <c r="A949" s="21" t="s">
        <v>6</v>
      </c>
      <c r="B949" s="21" t="s">
        <v>18283</v>
      </c>
      <c r="C949" s="21" t="s">
        <v>13756</v>
      </c>
      <c r="D949" s="27" t="s">
        <v>13757</v>
      </c>
      <c r="E949" s="4">
        <v>0</v>
      </c>
      <c r="F949" s="4">
        <v>0</v>
      </c>
      <c r="G949" s="4">
        <v>0</v>
      </c>
      <c r="H949" s="62">
        <v>6</v>
      </c>
      <c r="J949" s="28">
        <v>1</v>
      </c>
      <c r="K949" s="12" t="s">
        <v>24553</v>
      </c>
      <c r="L949" s="12" t="s">
        <v>24553</v>
      </c>
      <c r="M949" s="12" t="s">
        <v>24553</v>
      </c>
      <c r="N949" s="12" t="s">
        <v>24553</v>
      </c>
      <c r="O949" s="12" t="s">
        <v>24553</v>
      </c>
      <c r="P949" s="12" t="s">
        <v>24553</v>
      </c>
      <c r="Q949" s="29" t="s">
        <v>24553</v>
      </c>
      <c r="AT949" s="3">
        <v>99.519922200898122</v>
      </c>
      <c r="AU949" s="3">
        <v>100</v>
      </c>
      <c r="AV949" s="3">
        <v>83.610045353780436</v>
      </c>
      <c r="AW949" s="3">
        <v>74.404693178925285</v>
      </c>
      <c r="AX949" s="3">
        <v>70.40624656959767</v>
      </c>
      <c r="AY949" s="3">
        <v>48.386157499497102</v>
      </c>
      <c r="AZ949" s="3">
        <v>43.363658340202818</v>
      </c>
      <c r="BA949" s="3">
        <v>24.582654034941015</v>
      </c>
      <c r="BB949" s="3">
        <v>18.968181555882563</v>
      </c>
      <c r="BC949" s="31">
        <v>20.769622649284027</v>
      </c>
    </row>
    <row r="950" spans="1:55" x14ac:dyDescent="0.55000000000000004">
      <c r="A950" s="21" t="s">
        <v>6</v>
      </c>
      <c r="B950" s="21" t="s">
        <v>17560</v>
      </c>
      <c r="C950" s="21" t="s">
        <v>13795</v>
      </c>
      <c r="D950" s="27" t="s">
        <v>13796</v>
      </c>
      <c r="E950" s="4">
        <v>0</v>
      </c>
      <c r="F950" s="4">
        <v>0</v>
      </c>
      <c r="G950" s="4">
        <v>0</v>
      </c>
      <c r="H950" s="62">
        <v>2</v>
      </c>
      <c r="J950" s="28">
        <v>1</v>
      </c>
      <c r="K950" s="12" t="s">
        <v>24553</v>
      </c>
      <c r="L950" s="12" t="s">
        <v>24553</v>
      </c>
      <c r="M950" s="12" t="s">
        <v>24553</v>
      </c>
      <c r="N950" s="12" t="s">
        <v>24553</v>
      </c>
      <c r="O950" s="12" t="s">
        <v>24553</v>
      </c>
      <c r="P950" s="12" t="s">
        <v>24553</v>
      </c>
      <c r="Q950" s="29" t="s">
        <v>24553</v>
      </c>
      <c r="AT950" s="3">
        <v>100</v>
      </c>
      <c r="AU950" s="3">
        <v>93.813406698774628</v>
      </c>
      <c r="AV950" s="3">
        <v>85.337000543680801</v>
      </c>
      <c r="AW950" s="3">
        <v>72.326519312085551</v>
      </c>
      <c r="AX950" s="3">
        <v>60.484537510619909</v>
      </c>
      <c r="AY950" s="3">
        <v>44.425129584648481</v>
      </c>
      <c r="AZ950" s="3">
        <v>38.931680572012858</v>
      </c>
      <c r="BA950" s="3">
        <v>35.161322798036537</v>
      </c>
      <c r="BB950" s="3">
        <v>25.663275264538889</v>
      </c>
      <c r="BC950" s="31">
        <v>58.815971453546609</v>
      </c>
    </row>
    <row r="951" spans="1:55" x14ac:dyDescent="0.55000000000000004">
      <c r="A951" s="21" t="s">
        <v>6</v>
      </c>
      <c r="B951" s="21" t="s">
        <v>17667</v>
      </c>
      <c r="C951" s="21" t="s">
        <v>2834</v>
      </c>
      <c r="D951" s="27" t="s">
        <v>2835</v>
      </c>
      <c r="E951" s="4">
        <v>0</v>
      </c>
      <c r="F951" s="4">
        <v>0</v>
      </c>
      <c r="G951" s="4">
        <v>0</v>
      </c>
      <c r="H951" s="62">
        <v>3</v>
      </c>
      <c r="J951" s="28">
        <v>1</v>
      </c>
      <c r="K951" s="12" t="s">
        <v>24553</v>
      </c>
      <c r="L951" s="12" t="s">
        <v>24553</v>
      </c>
      <c r="M951" s="12" t="s">
        <v>24553</v>
      </c>
      <c r="N951" s="12" t="s">
        <v>24553</v>
      </c>
      <c r="O951" s="15" t="s">
        <v>24550</v>
      </c>
      <c r="P951" s="12" t="s">
        <v>24553</v>
      </c>
      <c r="Q951" s="29" t="s">
        <v>24553</v>
      </c>
      <c r="AT951" s="3">
        <v>49.631089193210386</v>
      </c>
      <c r="AU951" s="3">
        <v>69.520626860836003</v>
      </c>
      <c r="AV951" s="3">
        <v>62.430323674155616</v>
      </c>
      <c r="AW951" s="3">
        <v>73.232569365385515</v>
      </c>
      <c r="AX951" s="3">
        <v>65.161751832019576</v>
      </c>
      <c r="AY951" s="3">
        <v>72.755876886086384</v>
      </c>
      <c r="AZ951" s="3">
        <v>63.306018267149909</v>
      </c>
      <c r="BA951" s="3">
        <v>93.716908919956069</v>
      </c>
      <c r="BB951" s="3">
        <v>94.126940892139302</v>
      </c>
      <c r="BC951" s="31">
        <v>100</v>
      </c>
    </row>
    <row r="952" spans="1:55" x14ac:dyDescent="0.55000000000000004">
      <c r="A952" s="21" t="s">
        <v>6</v>
      </c>
      <c r="B952" s="21" t="s">
        <v>19081</v>
      </c>
      <c r="C952" s="21" t="s">
        <v>7101</v>
      </c>
      <c r="D952" s="27" t="s">
        <v>7102</v>
      </c>
      <c r="E952" s="4">
        <v>0</v>
      </c>
      <c r="F952" s="4">
        <v>1</v>
      </c>
      <c r="G952" s="4">
        <v>0</v>
      </c>
      <c r="H952" s="62">
        <v>3</v>
      </c>
      <c r="J952" s="28">
        <v>1</v>
      </c>
      <c r="K952" s="12" t="s">
        <v>24553</v>
      </c>
      <c r="L952" s="12" t="s">
        <v>24553</v>
      </c>
      <c r="M952" s="12" t="s">
        <v>24553</v>
      </c>
      <c r="N952" s="12" t="s">
        <v>24553</v>
      </c>
      <c r="O952" s="12" t="s">
        <v>24553</v>
      </c>
      <c r="P952" s="12" t="s">
        <v>24553</v>
      </c>
      <c r="Q952" s="29" t="s">
        <v>24553</v>
      </c>
      <c r="AA952" s="3">
        <v>60.101514455730388</v>
      </c>
      <c r="AB952" s="3">
        <v>61.904179330180334</v>
      </c>
      <c r="AC952" s="3">
        <v>73.056819108483367</v>
      </c>
      <c r="AD952" s="3">
        <v>65.727398979188393</v>
      </c>
      <c r="AE952" s="3">
        <v>96.426512888570798</v>
      </c>
      <c r="AF952" s="3">
        <v>100</v>
      </c>
      <c r="AG952" s="3">
        <v>86.225167148566541</v>
      </c>
      <c r="AH952" s="32">
        <v>76.46012566186198</v>
      </c>
      <c r="AI952" s="50">
        <v>1.0530700056484699E-2</v>
      </c>
      <c r="AT952" s="3">
        <v>62.87409546878412</v>
      </c>
      <c r="AU952" s="3">
        <v>58.483527235878505</v>
      </c>
      <c r="AV952" s="3">
        <v>80.51914317004578</v>
      </c>
      <c r="AW952" s="3">
        <v>70.89211902483558</v>
      </c>
      <c r="AX952" s="3">
        <v>67.173010983376059</v>
      </c>
      <c r="AY952" s="3">
        <v>78.759697799906263</v>
      </c>
      <c r="AZ952" s="3">
        <v>96.453659574665551</v>
      </c>
      <c r="BA952" s="3">
        <v>61.383868477878444</v>
      </c>
      <c r="BB952" s="3">
        <v>100</v>
      </c>
      <c r="BC952" s="31">
        <v>55.161857757320021</v>
      </c>
    </row>
    <row r="953" spans="1:55" x14ac:dyDescent="0.55000000000000004">
      <c r="A953" s="21" t="s">
        <v>6</v>
      </c>
      <c r="B953" s="21" t="s">
        <v>18389</v>
      </c>
      <c r="C953" s="21" t="s">
        <v>9325</v>
      </c>
      <c r="D953" s="27" t="s">
        <v>9326</v>
      </c>
      <c r="E953" s="4">
        <v>0</v>
      </c>
      <c r="F953" s="4">
        <v>0</v>
      </c>
      <c r="G953" s="4">
        <v>0</v>
      </c>
      <c r="H953" s="62">
        <v>9</v>
      </c>
      <c r="J953" s="28">
        <v>1</v>
      </c>
      <c r="K953" s="13" t="s">
        <v>24548</v>
      </c>
      <c r="L953" s="12" t="s">
        <v>24553</v>
      </c>
      <c r="M953" s="12" t="s">
        <v>24553</v>
      </c>
      <c r="N953" s="12" t="s">
        <v>24553</v>
      </c>
      <c r="O953" s="12" t="s">
        <v>24553</v>
      </c>
      <c r="P953" s="14" t="s">
        <v>24551</v>
      </c>
      <c r="Q953" s="29" t="s">
        <v>24553</v>
      </c>
      <c r="AT953" s="3">
        <v>100</v>
      </c>
      <c r="AU953" s="3">
        <v>99.206725278217078</v>
      </c>
      <c r="AV953" s="3">
        <v>93.337500528886835</v>
      </c>
      <c r="AW953" s="3">
        <v>93.02649084532986</v>
      </c>
      <c r="AX953" s="3">
        <v>86.424812467405005</v>
      </c>
      <c r="AY953" s="3">
        <v>93.243641015947162</v>
      </c>
      <c r="AZ953" s="3">
        <v>93.751615538149636</v>
      </c>
      <c r="BA953" s="3">
        <v>88.824488343164205</v>
      </c>
      <c r="BB953" s="3">
        <v>54.995276462262424</v>
      </c>
      <c r="BC953" s="31">
        <v>71.041002829829807</v>
      </c>
    </row>
    <row r="954" spans="1:55" x14ac:dyDescent="0.55000000000000004">
      <c r="A954" s="21" t="s">
        <v>6</v>
      </c>
      <c r="B954" s="21" t="s">
        <v>21098</v>
      </c>
      <c r="C954" s="21" t="s">
        <v>1908</v>
      </c>
      <c r="D954" s="27" t="s">
        <v>1909</v>
      </c>
      <c r="E954" s="4">
        <v>0</v>
      </c>
      <c r="F954" s="4">
        <v>5</v>
      </c>
      <c r="G954" s="4">
        <v>0</v>
      </c>
      <c r="H954" s="62">
        <v>6</v>
      </c>
      <c r="J954" s="28">
        <v>1</v>
      </c>
      <c r="K954" s="12" t="s">
        <v>24553</v>
      </c>
      <c r="L954" s="12" t="s">
        <v>24553</v>
      </c>
      <c r="M954" s="12" t="s">
        <v>24553</v>
      </c>
      <c r="N954" s="12" t="s">
        <v>24553</v>
      </c>
      <c r="O954" s="12" t="s">
        <v>24553</v>
      </c>
      <c r="P954" s="12" t="s">
        <v>24553</v>
      </c>
      <c r="Q954" s="29" t="s">
        <v>24553</v>
      </c>
      <c r="AA954" s="3">
        <v>76.755160182297161</v>
      </c>
      <c r="AB954" s="3">
        <v>79.357339500482382</v>
      </c>
      <c r="AC954" s="3">
        <v>82.693336090909014</v>
      </c>
      <c r="AD954" s="3">
        <v>87.923776602751659</v>
      </c>
      <c r="AE954" s="3">
        <v>97.659023174503517</v>
      </c>
      <c r="AF954" s="3">
        <v>92.325734666193071</v>
      </c>
      <c r="AG954" s="3">
        <v>100</v>
      </c>
      <c r="AH954" s="32">
        <v>98.484753364767812</v>
      </c>
      <c r="AI954" s="50">
        <v>1.2189264336368799E-2</v>
      </c>
      <c r="AT954" s="3">
        <v>74.772104248926567</v>
      </c>
      <c r="AU954" s="3">
        <v>77.497889754793803</v>
      </c>
      <c r="AV954" s="3">
        <v>80.931490987230987</v>
      </c>
      <c r="AW954" s="3">
        <v>90.626585460299268</v>
      </c>
      <c r="AX954" s="3">
        <v>75.322432384069586</v>
      </c>
      <c r="AY954" s="3">
        <v>92.484970674578719</v>
      </c>
      <c r="AZ954" s="3">
        <v>95.053651464536614</v>
      </c>
      <c r="BA954" s="3">
        <v>79.645139289262076</v>
      </c>
      <c r="BB954" s="3">
        <v>100</v>
      </c>
      <c r="BC954" s="31">
        <v>94.543995912211386</v>
      </c>
    </row>
    <row r="955" spans="1:55" x14ac:dyDescent="0.55000000000000004">
      <c r="A955" s="21" t="s">
        <v>6</v>
      </c>
      <c r="B955" s="21" t="s">
        <v>20833</v>
      </c>
      <c r="C955" s="21" t="s">
        <v>13185</v>
      </c>
      <c r="D955" s="27" t="s">
        <v>13186</v>
      </c>
      <c r="E955" s="4">
        <v>0</v>
      </c>
      <c r="F955" s="4">
        <v>4</v>
      </c>
      <c r="G955" s="4">
        <v>0</v>
      </c>
      <c r="H955" s="62">
        <v>5</v>
      </c>
      <c r="J955" s="28">
        <v>1</v>
      </c>
      <c r="K955" s="13" t="s">
        <v>24548</v>
      </c>
      <c r="L955" s="12" t="s">
        <v>24553</v>
      </c>
      <c r="M955" s="12" t="s">
        <v>24553</v>
      </c>
      <c r="N955" s="12" t="s">
        <v>24553</v>
      </c>
      <c r="O955" s="12" t="s">
        <v>24553</v>
      </c>
      <c r="P955" s="12" t="s">
        <v>24553</v>
      </c>
      <c r="Q955" s="30" t="s">
        <v>24552</v>
      </c>
      <c r="AA955" s="3">
        <v>92.044073021237836</v>
      </c>
      <c r="AB955" s="3">
        <v>100</v>
      </c>
      <c r="AC955" s="3">
        <v>48.406923146601216</v>
      </c>
      <c r="AD955" s="3">
        <v>42.480940481911546</v>
      </c>
      <c r="AE955" s="3">
        <v>37.080942559439052</v>
      </c>
      <c r="AF955" s="3">
        <v>48.804816896225255</v>
      </c>
      <c r="AG955" s="3">
        <v>41.825128957908596</v>
      </c>
      <c r="AH955" s="32">
        <v>40.073744231798941</v>
      </c>
      <c r="AI955" s="50">
        <v>4.8193897570211804E-3</v>
      </c>
      <c r="AT955" s="3">
        <v>100</v>
      </c>
      <c r="AU955" s="3">
        <v>88.265632599777021</v>
      </c>
      <c r="AV955" s="3">
        <v>68.496637325385848</v>
      </c>
      <c r="AW955" s="3">
        <v>65.802842331898418</v>
      </c>
      <c r="AX955" s="3">
        <v>66.217023289771404</v>
      </c>
      <c r="AY955" s="3">
        <v>53.503454350310683</v>
      </c>
      <c r="AZ955" s="3">
        <v>40.622960686537205</v>
      </c>
      <c r="BA955" s="3">
        <v>22.949913965456314</v>
      </c>
      <c r="BB955" s="3">
        <v>17.080484286156523</v>
      </c>
      <c r="BC955" s="31">
        <v>28.468888043534147</v>
      </c>
    </row>
    <row r="956" spans="1:55" x14ac:dyDescent="0.55000000000000004">
      <c r="A956" s="21" t="s">
        <v>6</v>
      </c>
      <c r="B956" s="21" t="s">
        <v>23406</v>
      </c>
      <c r="C956" s="21" t="s">
        <v>15201</v>
      </c>
      <c r="D956" s="27" t="s">
        <v>15202</v>
      </c>
      <c r="E956" s="4">
        <v>2</v>
      </c>
      <c r="F956" s="4">
        <v>1</v>
      </c>
      <c r="G956" s="4">
        <v>0</v>
      </c>
      <c r="H956" s="62">
        <v>0</v>
      </c>
      <c r="J956" s="28">
        <v>1</v>
      </c>
      <c r="K956" s="12" t="s">
        <v>24553</v>
      </c>
      <c r="L956" s="12" t="s">
        <v>24553</v>
      </c>
      <c r="M956" s="12" t="s">
        <v>24553</v>
      </c>
      <c r="N956" s="12" t="s">
        <v>24553</v>
      </c>
      <c r="O956" s="12" t="s">
        <v>24553</v>
      </c>
      <c r="P956" s="12" t="s">
        <v>24553</v>
      </c>
      <c r="Q956" s="29" t="s">
        <v>24553</v>
      </c>
      <c r="R956" s="3">
        <v>61.513894518791346</v>
      </c>
      <c r="S956" s="3">
        <v>65.563777642873774</v>
      </c>
      <c r="T956" s="3">
        <v>9.3387291627706528</v>
      </c>
      <c r="U956" s="3">
        <v>90.390157276328239</v>
      </c>
      <c r="V956" s="3">
        <v>9.559356212455361</v>
      </c>
      <c r="W956" s="3">
        <v>100</v>
      </c>
      <c r="X956" s="3">
        <v>89.22792007637652</v>
      </c>
      <c r="Y956" s="32">
        <v>61.082132604617598</v>
      </c>
      <c r="Z956" s="50">
        <v>0.94102610536981701</v>
      </c>
      <c r="AA956" s="3">
        <v>36.6741084574669</v>
      </c>
      <c r="AB956" s="3">
        <v>28.405291723247529</v>
      </c>
      <c r="AC956" s="3">
        <v>17.25834886611354</v>
      </c>
      <c r="AD956" s="3">
        <v>43.412669403305721</v>
      </c>
      <c r="AE956" s="3">
        <v>37.874890383941754</v>
      </c>
      <c r="AF956" s="3">
        <v>49.836800111457116</v>
      </c>
      <c r="AG956" s="3">
        <v>100</v>
      </c>
      <c r="AH956" s="32">
        <v>95.318166581312269</v>
      </c>
      <c r="AI956" s="50">
        <v>1.7387410827671802E-2</v>
      </c>
    </row>
    <row r="957" spans="1:55" x14ac:dyDescent="0.55000000000000004">
      <c r="A957" s="21" t="s">
        <v>6</v>
      </c>
      <c r="B957" s="21" t="s">
        <v>18767</v>
      </c>
      <c r="C957" s="21" t="s">
        <v>9770</v>
      </c>
      <c r="D957" s="27" t="s">
        <v>9771</v>
      </c>
      <c r="E957" s="4">
        <v>0</v>
      </c>
      <c r="F957" s="4">
        <v>1</v>
      </c>
      <c r="G957" s="4">
        <v>0</v>
      </c>
      <c r="H957" s="62">
        <v>1</v>
      </c>
      <c r="J957" s="28">
        <v>1</v>
      </c>
      <c r="K957" s="12" t="s">
        <v>24553</v>
      </c>
      <c r="L957" s="12" t="s">
        <v>24553</v>
      </c>
      <c r="M957" s="12" t="s">
        <v>24553</v>
      </c>
      <c r="N957" s="12" t="s">
        <v>24553</v>
      </c>
      <c r="O957" s="12" t="s">
        <v>24553</v>
      </c>
      <c r="P957" s="12" t="s">
        <v>24553</v>
      </c>
      <c r="Q957" s="29" t="s">
        <v>24553</v>
      </c>
      <c r="AA957" s="3">
        <v>100</v>
      </c>
      <c r="AB957" s="3">
        <v>88.618508655739561</v>
      </c>
      <c r="AC957" s="3">
        <v>20.11110861694187</v>
      </c>
      <c r="AD957" s="3">
        <v>31.448873289597074</v>
      </c>
      <c r="AE957" s="3">
        <v>25.632543256644308</v>
      </c>
      <c r="AF957" s="3">
        <v>31.05554388645405</v>
      </c>
      <c r="AG957" s="3">
        <v>47.751800577663708</v>
      </c>
      <c r="AH957" s="32">
        <v>42.136381842157633</v>
      </c>
      <c r="AI957" s="50">
        <v>4.4547615306443997E-3</v>
      </c>
      <c r="AT957" s="3">
        <v>100</v>
      </c>
      <c r="AU957" s="3">
        <v>84.160906052880222</v>
      </c>
      <c r="AV957" s="3">
        <v>77.799640514834039</v>
      </c>
      <c r="AW957" s="3">
        <v>77.280002249216508</v>
      </c>
      <c r="AX957" s="3">
        <v>66.575091378368526</v>
      </c>
      <c r="AY957" s="3">
        <v>51.629688088443345</v>
      </c>
      <c r="AZ957" s="3">
        <v>53.820720109054896</v>
      </c>
      <c r="BA957" s="3">
        <v>38.682577110392323</v>
      </c>
      <c r="BB957" s="3">
        <v>48.617484852329667</v>
      </c>
      <c r="BC957" s="31">
        <v>63.487814021153156</v>
      </c>
    </row>
    <row r="958" spans="1:55" x14ac:dyDescent="0.55000000000000004">
      <c r="A958" s="21" t="s">
        <v>6</v>
      </c>
      <c r="B958" s="21" t="s">
        <v>20852</v>
      </c>
      <c r="C958" s="21" t="s">
        <v>7091</v>
      </c>
      <c r="D958" s="27" t="s">
        <v>7092</v>
      </c>
      <c r="E958" s="4">
        <v>0</v>
      </c>
      <c r="F958" s="4">
        <v>4</v>
      </c>
      <c r="G958" s="4">
        <v>0</v>
      </c>
      <c r="H958" s="62">
        <v>6</v>
      </c>
      <c r="J958" s="28">
        <v>1</v>
      </c>
      <c r="K958" s="12" t="s">
        <v>24553</v>
      </c>
      <c r="L958" s="12" t="s">
        <v>24553</v>
      </c>
      <c r="M958" s="12" t="s">
        <v>24553</v>
      </c>
      <c r="N958" s="12" t="s">
        <v>24553</v>
      </c>
      <c r="O958" s="12" t="s">
        <v>24553</v>
      </c>
      <c r="P958" s="12" t="s">
        <v>24553</v>
      </c>
      <c r="Q958" s="29" t="s">
        <v>24553</v>
      </c>
      <c r="AA958" s="3">
        <v>32.401225860002462</v>
      </c>
      <c r="AB958" s="3">
        <v>31.612441331065373</v>
      </c>
      <c r="AC958" s="3">
        <v>73.635682275231986</v>
      </c>
      <c r="AD958" s="3">
        <v>70.912682897932271</v>
      </c>
      <c r="AE958" s="3">
        <v>100</v>
      </c>
      <c r="AF958" s="3">
        <v>99.716551083133695</v>
      </c>
      <c r="AG958" s="3">
        <v>89.030041725909996</v>
      </c>
      <c r="AH958" s="32">
        <v>86.954010214024464</v>
      </c>
      <c r="AI958" s="50">
        <v>3.5819256710810301E-4</v>
      </c>
      <c r="AT958" s="3">
        <v>46.751279299468017</v>
      </c>
      <c r="AU958" s="3">
        <v>59.352667180372421</v>
      </c>
      <c r="AV958" s="3">
        <v>56.772594706246856</v>
      </c>
      <c r="AW958" s="3">
        <v>59.23722493196977</v>
      </c>
      <c r="AX958" s="3">
        <v>63.306165323874808</v>
      </c>
      <c r="AY958" s="3">
        <v>81.579507124689954</v>
      </c>
      <c r="AZ958" s="3">
        <v>76.416552149194843</v>
      </c>
      <c r="BA958" s="3">
        <v>100</v>
      </c>
      <c r="BB958" s="3">
        <v>78.471131221796526</v>
      </c>
      <c r="BC958" s="31">
        <v>63.997893989306753</v>
      </c>
    </row>
    <row r="959" spans="1:55" x14ac:dyDescent="0.55000000000000004">
      <c r="A959" s="21" t="s">
        <v>6</v>
      </c>
      <c r="B959" s="21" t="s">
        <v>18913</v>
      </c>
      <c r="C959" s="21" t="s">
        <v>6947</v>
      </c>
      <c r="D959" s="27" t="s">
        <v>6948</v>
      </c>
      <c r="E959" s="4">
        <v>0</v>
      </c>
      <c r="F959" s="4">
        <v>1</v>
      </c>
      <c r="G959" s="4">
        <v>0</v>
      </c>
      <c r="H959" s="62">
        <v>2</v>
      </c>
      <c r="J959" s="28">
        <v>1</v>
      </c>
      <c r="K959" s="12" t="s">
        <v>24553</v>
      </c>
      <c r="L959" s="12" t="s">
        <v>24553</v>
      </c>
      <c r="M959" s="12" t="s">
        <v>24553</v>
      </c>
      <c r="N959" s="12" t="s">
        <v>24553</v>
      </c>
      <c r="O959" s="12" t="s">
        <v>24553</v>
      </c>
      <c r="P959" s="12" t="s">
        <v>24553</v>
      </c>
      <c r="Q959" s="29" t="s">
        <v>24553</v>
      </c>
      <c r="AA959" s="3">
        <v>43.356680154118607</v>
      </c>
      <c r="AB959" s="3">
        <v>44.443582059760359</v>
      </c>
      <c r="AC959" s="3">
        <v>86.055802069725047</v>
      </c>
      <c r="AD959" s="3">
        <v>84.645410076056521</v>
      </c>
      <c r="AE959" s="3">
        <v>98.803880919796228</v>
      </c>
      <c r="AF959" s="3">
        <v>83.114394919063386</v>
      </c>
      <c r="AG959" s="3">
        <v>93.680006255887022</v>
      </c>
      <c r="AH959" s="32">
        <v>100</v>
      </c>
      <c r="AI959" s="50">
        <v>7.7320151548256801E-3</v>
      </c>
      <c r="AT959" s="3">
        <v>70.003174381537505</v>
      </c>
      <c r="AU959" s="3">
        <v>70.966318762020535</v>
      </c>
      <c r="AV959" s="3">
        <v>85.032434359781234</v>
      </c>
      <c r="AW959" s="3">
        <v>79.812256131987155</v>
      </c>
      <c r="AX959" s="3">
        <v>70.044769089595434</v>
      </c>
      <c r="AY959" s="3">
        <v>85.472572916325305</v>
      </c>
      <c r="AZ959" s="3">
        <v>100</v>
      </c>
      <c r="BA959" s="3">
        <v>69.249940104299284</v>
      </c>
      <c r="BB959" s="3">
        <v>61.223047666193111</v>
      </c>
      <c r="BC959" s="31">
        <v>58.923601241121325</v>
      </c>
    </row>
    <row r="960" spans="1:55" x14ac:dyDescent="0.55000000000000004">
      <c r="A960" s="21" t="s">
        <v>6</v>
      </c>
      <c r="B960" s="21" t="s">
        <v>18989</v>
      </c>
      <c r="C960" s="21" t="s">
        <v>13406</v>
      </c>
      <c r="D960" s="27" t="s">
        <v>13407</v>
      </c>
      <c r="E960" s="4">
        <v>0</v>
      </c>
      <c r="F960" s="4">
        <v>1</v>
      </c>
      <c r="G960" s="4">
        <v>0</v>
      </c>
      <c r="H960" s="62">
        <v>2</v>
      </c>
      <c r="J960" s="28">
        <v>1</v>
      </c>
      <c r="K960" s="12" t="s">
        <v>24553</v>
      </c>
      <c r="L960" s="12" t="s">
        <v>24553</v>
      </c>
      <c r="M960" s="12" t="s">
        <v>24553</v>
      </c>
      <c r="N960" s="12" t="s">
        <v>24553</v>
      </c>
      <c r="O960" s="12" t="s">
        <v>24553</v>
      </c>
      <c r="P960" s="12" t="s">
        <v>24553</v>
      </c>
      <c r="Q960" s="29" t="s">
        <v>24553</v>
      </c>
      <c r="AA960" s="3">
        <v>86.537053621560716</v>
      </c>
      <c r="AB960" s="3">
        <v>100</v>
      </c>
      <c r="AC960" s="3">
        <v>46.00965363769366</v>
      </c>
      <c r="AD960" s="3">
        <v>43.534703090211408</v>
      </c>
      <c r="AE960" s="3">
        <v>55.673406924379002</v>
      </c>
      <c r="AF960" s="3">
        <v>64.677004999697544</v>
      </c>
      <c r="AG960" s="3">
        <v>68.01404921051396</v>
      </c>
      <c r="AH960" s="32">
        <v>66.836167845265024</v>
      </c>
      <c r="AI960" s="50">
        <v>1.10375935035028E-2</v>
      </c>
      <c r="AT960" s="3">
        <v>89.283389948173195</v>
      </c>
      <c r="AU960" s="3">
        <v>100</v>
      </c>
      <c r="AV960" s="3">
        <v>96.429353154990167</v>
      </c>
      <c r="AW960" s="3">
        <v>81.525017231303977</v>
      </c>
      <c r="AX960" s="3">
        <v>75.572961952280309</v>
      </c>
      <c r="AY960" s="3">
        <v>68.307795176972832</v>
      </c>
      <c r="AZ960" s="3">
        <v>57.404401151124752</v>
      </c>
      <c r="BA960" s="3">
        <v>58.683681972884749</v>
      </c>
      <c r="BB960" s="3">
        <v>53.59606328909382</v>
      </c>
      <c r="BC960" s="31">
        <v>77.799426507293617</v>
      </c>
    </row>
    <row r="961" spans="1:55" x14ac:dyDescent="0.55000000000000004">
      <c r="A961" s="21" t="s">
        <v>6</v>
      </c>
      <c r="B961" s="21" t="s">
        <v>16838</v>
      </c>
      <c r="C961" s="21" t="s">
        <v>9590</v>
      </c>
      <c r="D961" s="27" t="s">
        <v>9591</v>
      </c>
      <c r="E961" s="4">
        <v>0</v>
      </c>
      <c r="F961" s="4">
        <v>0</v>
      </c>
      <c r="G961" s="4">
        <v>0</v>
      </c>
      <c r="H961" s="62">
        <v>1</v>
      </c>
      <c r="J961" s="28">
        <v>1</v>
      </c>
      <c r="K961" s="13" t="s">
        <v>24548</v>
      </c>
      <c r="L961" s="12" t="s">
        <v>24553</v>
      </c>
      <c r="M961" s="12" t="s">
        <v>24553</v>
      </c>
      <c r="N961" s="12" t="s">
        <v>24553</v>
      </c>
      <c r="O961" s="12" t="s">
        <v>24553</v>
      </c>
      <c r="P961" s="12" t="s">
        <v>24553</v>
      </c>
      <c r="Q961" s="29" t="s">
        <v>24553</v>
      </c>
      <c r="AT961" s="3">
        <v>51.566231468377197</v>
      </c>
      <c r="AU961" s="3">
        <v>65.463833447350495</v>
      </c>
      <c r="AV961" s="3">
        <v>53.665513101841313</v>
      </c>
      <c r="AW961" s="3">
        <v>57.152472078713693</v>
      </c>
      <c r="AX961" s="3">
        <v>56.610524566060839</v>
      </c>
      <c r="AY961" s="3">
        <v>87.037186045011509</v>
      </c>
      <c r="AZ961" s="3">
        <v>78.783847180250248</v>
      </c>
      <c r="BA961" s="3">
        <v>100</v>
      </c>
      <c r="BB961" s="3">
        <v>73.590288639932538</v>
      </c>
      <c r="BC961" s="31">
        <v>86.993421793049492</v>
      </c>
    </row>
    <row r="962" spans="1:55" x14ac:dyDescent="0.55000000000000004">
      <c r="A962" s="21" t="s">
        <v>6</v>
      </c>
      <c r="B962" s="21" t="s">
        <v>16486</v>
      </c>
      <c r="C962" s="21" t="s">
        <v>589</v>
      </c>
      <c r="D962" s="27" t="s">
        <v>590</v>
      </c>
      <c r="E962" s="4">
        <v>0</v>
      </c>
      <c r="F962" s="4">
        <v>0</v>
      </c>
      <c r="G962" s="4">
        <v>0</v>
      </c>
      <c r="H962" s="62">
        <v>1</v>
      </c>
      <c r="J962" s="28">
        <v>1</v>
      </c>
      <c r="K962" s="12" t="s">
        <v>24553</v>
      </c>
      <c r="L962" s="12" t="s">
        <v>24553</v>
      </c>
      <c r="M962" s="12" t="s">
        <v>24553</v>
      </c>
      <c r="N962" s="12" t="s">
        <v>24553</v>
      </c>
      <c r="O962" s="15" t="s">
        <v>24550</v>
      </c>
      <c r="P962" s="12" t="s">
        <v>24553</v>
      </c>
      <c r="Q962" s="29" t="s">
        <v>24553</v>
      </c>
      <c r="AT962" s="3">
        <v>10.911318982884207</v>
      </c>
      <c r="AU962" s="3">
        <v>14.880619756494218</v>
      </c>
      <c r="AV962" s="3">
        <v>16.38932029075167</v>
      </c>
      <c r="AW962" s="3">
        <v>20.021261320103818</v>
      </c>
      <c r="AX962" s="3">
        <v>14.380471578500186</v>
      </c>
      <c r="AY962" s="3">
        <v>23.04003828002222</v>
      </c>
      <c r="AZ962" s="3">
        <v>28.101315403523547</v>
      </c>
      <c r="BA962" s="3">
        <v>75.370599747073612</v>
      </c>
      <c r="BB962" s="3">
        <v>100</v>
      </c>
      <c r="BC962" s="31">
        <v>87.266016981623309</v>
      </c>
    </row>
    <row r="963" spans="1:55" x14ac:dyDescent="0.55000000000000004">
      <c r="A963" s="21" t="s">
        <v>6</v>
      </c>
      <c r="B963" s="21" t="s">
        <v>18488</v>
      </c>
      <c r="C963" s="21" t="s">
        <v>15203</v>
      </c>
      <c r="D963" s="27" t="s">
        <v>15204</v>
      </c>
      <c r="E963" s="4">
        <v>0</v>
      </c>
      <c r="F963" s="4">
        <v>1</v>
      </c>
      <c r="G963" s="4">
        <v>0</v>
      </c>
      <c r="H963" s="62">
        <v>0</v>
      </c>
      <c r="J963" s="28">
        <v>1</v>
      </c>
      <c r="K963" s="12" t="s">
        <v>24553</v>
      </c>
      <c r="L963" s="12" t="s">
        <v>24553</v>
      </c>
      <c r="M963" s="12" t="s">
        <v>24553</v>
      </c>
      <c r="N963" s="12" t="s">
        <v>24553</v>
      </c>
      <c r="O963" s="12" t="s">
        <v>24553</v>
      </c>
      <c r="P963" s="12" t="s">
        <v>24553</v>
      </c>
      <c r="Q963" s="29" t="s">
        <v>24553</v>
      </c>
      <c r="AA963" s="3">
        <v>59.413915976774348</v>
      </c>
      <c r="AB963" s="3">
        <v>56.01848559889121</v>
      </c>
      <c r="AC963" s="3">
        <v>100</v>
      </c>
      <c r="AD963" s="3">
        <v>74.631319889543306</v>
      </c>
      <c r="AE963" s="3">
        <v>97.675285391209897</v>
      </c>
      <c r="AF963" s="3">
        <v>84.925554879913363</v>
      </c>
      <c r="AG963" s="3">
        <v>71.374204706850108</v>
      </c>
      <c r="AH963" s="32">
        <v>70.731441754917569</v>
      </c>
      <c r="AI963" s="50">
        <v>0.10486934415876401</v>
      </c>
    </row>
    <row r="964" spans="1:55" x14ac:dyDescent="0.55000000000000004">
      <c r="A964" s="21" t="s">
        <v>6</v>
      </c>
      <c r="B964" s="21" t="s">
        <v>23231</v>
      </c>
      <c r="C964" s="21" t="s">
        <v>15205</v>
      </c>
      <c r="D964" s="27" t="s">
        <v>15206</v>
      </c>
      <c r="E964" s="4">
        <v>1</v>
      </c>
      <c r="F964" s="4">
        <v>0</v>
      </c>
      <c r="G964" s="4">
        <v>3</v>
      </c>
      <c r="H964" s="62">
        <v>0</v>
      </c>
      <c r="J964" s="28">
        <v>1</v>
      </c>
      <c r="K964" s="13" t="s">
        <v>24548</v>
      </c>
      <c r="L964" s="12" t="s">
        <v>24553</v>
      </c>
      <c r="M964" s="12" t="s">
        <v>24553</v>
      </c>
      <c r="N964" s="12" t="s">
        <v>24553</v>
      </c>
      <c r="O964" s="12" t="s">
        <v>24553</v>
      </c>
      <c r="P964" s="12" t="s">
        <v>24553</v>
      </c>
      <c r="Q964" s="29" t="s">
        <v>24553</v>
      </c>
      <c r="R964" s="3">
        <v>21.161485434864986</v>
      </c>
      <c r="S964" s="3">
        <v>23.856363897270022</v>
      </c>
      <c r="T964" s="3">
        <v>16.291619607865591</v>
      </c>
      <c r="U964" s="3">
        <v>16.210063280562714</v>
      </c>
      <c r="V964" s="3">
        <v>51.569043010422199</v>
      </c>
      <c r="W964" s="3">
        <v>35.785278786572221</v>
      </c>
      <c r="X964" s="3">
        <v>100</v>
      </c>
      <c r="Y964" s="32">
        <v>91.695670486535292</v>
      </c>
      <c r="Z964" s="50">
        <v>1.83630997746996E-3</v>
      </c>
      <c r="AJ964" s="3">
        <v>13.730411041548576</v>
      </c>
      <c r="AK964" s="3">
        <v>38.950108843103678</v>
      </c>
      <c r="AL964" s="3">
        <v>37.32532363838699</v>
      </c>
      <c r="AM964" s="3">
        <v>35.300787974379631</v>
      </c>
      <c r="AN964" s="3">
        <v>35.404767810094832</v>
      </c>
      <c r="AO964" s="3">
        <v>34.282683023005447</v>
      </c>
      <c r="AP964" s="3">
        <v>29.909202993890023</v>
      </c>
      <c r="AQ964" s="3">
        <v>23.857228818392432</v>
      </c>
      <c r="AR964" s="3">
        <v>65.724639380627536</v>
      </c>
      <c r="AS964" s="31">
        <v>100</v>
      </c>
    </row>
    <row r="965" spans="1:55" x14ac:dyDescent="0.55000000000000004">
      <c r="A965" s="21" t="s">
        <v>6</v>
      </c>
      <c r="B965" s="21" t="s">
        <v>17222</v>
      </c>
      <c r="C965" s="21" t="s">
        <v>1402</v>
      </c>
      <c r="D965" s="27" t="s">
        <v>1403</v>
      </c>
      <c r="E965" s="4">
        <v>0</v>
      </c>
      <c r="F965" s="4">
        <v>0</v>
      </c>
      <c r="G965" s="4">
        <v>0</v>
      </c>
      <c r="H965" s="62">
        <v>2</v>
      </c>
      <c r="J965" s="28">
        <v>1</v>
      </c>
      <c r="K965" s="13" t="s">
        <v>24548</v>
      </c>
      <c r="L965" s="12" t="s">
        <v>24553</v>
      </c>
      <c r="M965" s="12" t="s">
        <v>24553</v>
      </c>
      <c r="N965" s="12" t="s">
        <v>24553</v>
      </c>
      <c r="O965" s="12" t="s">
        <v>24553</v>
      </c>
      <c r="P965" s="12" t="s">
        <v>24553</v>
      </c>
      <c r="Q965" s="30" t="s">
        <v>24552</v>
      </c>
      <c r="AT965" s="3">
        <v>82.576723587492936</v>
      </c>
      <c r="AU965" s="3">
        <v>75.230937863546899</v>
      </c>
      <c r="AV965" s="3">
        <v>74.333985800914164</v>
      </c>
      <c r="AW965" s="3">
        <v>87.623759453114189</v>
      </c>
      <c r="AX965" s="3">
        <v>100</v>
      </c>
      <c r="AY965" s="3">
        <v>97.617228579766092</v>
      </c>
      <c r="AZ965" s="3">
        <v>93.53506028709154</v>
      </c>
      <c r="BA965" s="3">
        <v>71.812200837351782</v>
      </c>
      <c r="BB965" s="3">
        <v>67.402249110617717</v>
      </c>
      <c r="BC965" s="31">
        <v>55.377857880080853</v>
      </c>
    </row>
    <row r="966" spans="1:55" x14ac:dyDescent="0.55000000000000004">
      <c r="A966" s="21" t="s">
        <v>6</v>
      </c>
      <c r="B966" s="21" t="s">
        <v>18066</v>
      </c>
      <c r="C966" s="21" t="s">
        <v>14400</v>
      </c>
      <c r="D966" s="27" t="s">
        <v>14401</v>
      </c>
      <c r="E966" s="4">
        <v>0</v>
      </c>
      <c r="F966" s="4">
        <v>0</v>
      </c>
      <c r="G966" s="4">
        <v>0</v>
      </c>
      <c r="H966" s="62">
        <v>4</v>
      </c>
      <c r="J966" s="28">
        <v>1</v>
      </c>
      <c r="K966" s="12" t="s">
        <v>24553</v>
      </c>
      <c r="L966" s="12" t="s">
        <v>24553</v>
      </c>
      <c r="M966" s="12" t="s">
        <v>24553</v>
      </c>
      <c r="N966" s="12" t="s">
        <v>24553</v>
      </c>
      <c r="O966" s="12" t="s">
        <v>24553</v>
      </c>
      <c r="P966" s="12" t="s">
        <v>24553</v>
      </c>
      <c r="Q966" s="29" t="s">
        <v>24553</v>
      </c>
      <c r="AT966" s="3">
        <v>49.097261533038861</v>
      </c>
      <c r="AU966" s="3">
        <v>67.764820050385609</v>
      </c>
      <c r="AV966" s="3">
        <v>74.134319349198606</v>
      </c>
      <c r="AW966" s="3">
        <v>53.901437933084765</v>
      </c>
      <c r="AX966" s="3">
        <v>61.689746712457939</v>
      </c>
      <c r="AY966" s="3">
        <v>80.942870106301385</v>
      </c>
      <c r="AZ966" s="3">
        <v>84.468315492878759</v>
      </c>
      <c r="BA966" s="3">
        <v>100</v>
      </c>
      <c r="BB966" s="3">
        <v>75.344654797682168</v>
      </c>
      <c r="BC966" s="31">
        <v>73.798614981460034</v>
      </c>
    </row>
    <row r="967" spans="1:55" x14ac:dyDescent="0.55000000000000004">
      <c r="A967" s="21" t="s">
        <v>6</v>
      </c>
      <c r="B967" s="21" t="s">
        <v>17116</v>
      </c>
      <c r="C967" s="21" t="s">
        <v>14782</v>
      </c>
      <c r="D967" s="27" t="s">
        <v>14783</v>
      </c>
      <c r="E967" s="4">
        <v>0</v>
      </c>
      <c r="F967" s="4">
        <v>0</v>
      </c>
      <c r="G967" s="4">
        <v>0</v>
      </c>
      <c r="H967" s="62">
        <v>1</v>
      </c>
      <c r="J967" s="28">
        <v>1</v>
      </c>
      <c r="K967" s="12" t="s">
        <v>24553</v>
      </c>
      <c r="L967" s="12" t="s">
        <v>24553</v>
      </c>
      <c r="M967" s="12" t="s">
        <v>24553</v>
      </c>
      <c r="N967" s="12" t="s">
        <v>24553</v>
      </c>
      <c r="O967" s="12" t="s">
        <v>24553</v>
      </c>
      <c r="P967" s="12" t="s">
        <v>24553</v>
      </c>
      <c r="Q967" s="29" t="s">
        <v>24553</v>
      </c>
      <c r="AT967" s="3">
        <v>80.346933023505969</v>
      </c>
      <c r="AU967" s="3">
        <v>100</v>
      </c>
      <c r="AV967" s="3">
        <v>87.155498848436409</v>
      </c>
      <c r="AW967" s="3">
        <v>65.001356043146586</v>
      </c>
      <c r="AX967" s="3">
        <v>70.764799138322999</v>
      </c>
      <c r="AY967" s="3">
        <v>60.049907735897179</v>
      </c>
      <c r="AZ967" s="3">
        <v>37.917473839386133</v>
      </c>
      <c r="BA967" s="3">
        <v>39.924196235870696</v>
      </c>
      <c r="BB967" s="3">
        <v>34.500292342484428</v>
      </c>
      <c r="BC967" s="31">
        <v>65.046096853279906</v>
      </c>
    </row>
    <row r="968" spans="1:55" x14ac:dyDescent="0.55000000000000004">
      <c r="A968" s="21" t="s">
        <v>6</v>
      </c>
      <c r="B968" s="21" t="s">
        <v>17665</v>
      </c>
      <c r="C968" s="21" t="s">
        <v>2664</v>
      </c>
      <c r="D968" s="27" t="s">
        <v>2665</v>
      </c>
      <c r="E968" s="4">
        <v>0</v>
      </c>
      <c r="F968" s="4">
        <v>0</v>
      </c>
      <c r="G968" s="4">
        <v>0</v>
      </c>
      <c r="H968" s="62">
        <v>3</v>
      </c>
      <c r="J968" s="28">
        <v>1</v>
      </c>
      <c r="K968" s="12" t="s">
        <v>24553</v>
      </c>
      <c r="L968" s="12" t="s">
        <v>24553</v>
      </c>
      <c r="M968" s="12" t="s">
        <v>24553</v>
      </c>
      <c r="N968" s="12" t="s">
        <v>24553</v>
      </c>
      <c r="O968" s="12" t="s">
        <v>24553</v>
      </c>
      <c r="P968" s="12" t="s">
        <v>24553</v>
      </c>
      <c r="Q968" s="29" t="s">
        <v>24553</v>
      </c>
      <c r="AT968" s="3">
        <v>80.069545574482191</v>
      </c>
      <c r="AU968" s="3">
        <v>88.159837811907465</v>
      </c>
      <c r="AV968" s="3">
        <v>73.068215500324257</v>
      </c>
      <c r="AW968" s="3">
        <v>89.937115629650989</v>
      </c>
      <c r="AX968" s="3">
        <v>96.114667041776343</v>
      </c>
      <c r="AY968" s="3">
        <v>94.091143142762519</v>
      </c>
      <c r="AZ968" s="3">
        <v>100</v>
      </c>
      <c r="BA968" s="3">
        <v>94.437381226375351</v>
      </c>
      <c r="BB968" s="3">
        <v>57.954514656611153</v>
      </c>
      <c r="BC968" s="31">
        <v>75.364498525900885</v>
      </c>
    </row>
    <row r="969" spans="1:55" x14ac:dyDescent="0.55000000000000004">
      <c r="A969" s="21" t="s">
        <v>6</v>
      </c>
      <c r="B969" s="21" t="s">
        <v>19416</v>
      </c>
      <c r="C969" s="21" t="s">
        <v>12765</v>
      </c>
      <c r="D969" s="27" t="s">
        <v>12766</v>
      </c>
      <c r="E969" s="4">
        <v>0</v>
      </c>
      <c r="F969" s="4">
        <v>1</v>
      </c>
      <c r="G969" s="4">
        <v>0</v>
      </c>
      <c r="H969" s="62">
        <v>6</v>
      </c>
      <c r="J969" s="28">
        <v>1</v>
      </c>
      <c r="K969" s="12" t="s">
        <v>24553</v>
      </c>
      <c r="L969" s="12" t="s">
        <v>24553</v>
      </c>
      <c r="M969" s="12" t="s">
        <v>24553</v>
      </c>
      <c r="N969" s="12" t="s">
        <v>24553</v>
      </c>
      <c r="O969" s="12" t="s">
        <v>24553</v>
      </c>
      <c r="P969" s="12" t="s">
        <v>24553</v>
      </c>
      <c r="Q969" s="29" t="s">
        <v>24553</v>
      </c>
      <c r="AA969" s="3">
        <v>100</v>
      </c>
      <c r="AB969" s="3">
        <v>91.390492382475841</v>
      </c>
      <c r="AC969" s="3">
        <v>53.019022045142364</v>
      </c>
      <c r="AD969" s="3">
        <v>42.565302128925744</v>
      </c>
      <c r="AE969" s="3">
        <v>43.493628313239896</v>
      </c>
      <c r="AF969" s="3">
        <v>51.397899774268474</v>
      </c>
      <c r="AG969" s="3">
        <v>48.640088007683183</v>
      </c>
      <c r="AH969" s="32">
        <v>50.80533084314095</v>
      </c>
      <c r="AI969" s="50">
        <v>6.6466499956632404E-3</v>
      </c>
      <c r="AT969" s="3">
        <v>100</v>
      </c>
      <c r="AU969" s="3">
        <v>93.512169557014829</v>
      </c>
      <c r="AV969" s="3">
        <v>82.133794543508969</v>
      </c>
      <c r="AW969" s="3">
        <v>75.424781321671929</v>
      </c>
      <c r="AX969" s="3">
        <v>69.152377951895801</v>
      </c>
      <c r="AY969" s="3">
        <v>59.265823824283004</v>
      </c>
      <c r="AZ969" s="3">
        <v>66.728874091473116</v>
      </c>
      <c r="BA969" s="3">
        <v>53.312241462367197</v>
      </c>
      <c r="BB969" s="3">
        <v>30.330331196657173</v>
      </c>
      <c r="BC969" s="31">
        <v>37.725368258773798</v>
      </c>
    </row>
    <row r="970" spans="1:55" x14ac:dyDescent="0.55000000000000004">
      <c r="A970" s="21" t="s">
        <v>6</v>
      </c>
      <c r="B970" s="21" t="s">
        <v>17426</v>
      </c>
      <c r="C970" s="21" t="s">
        <v>9957</v>
      </c>
      <c r="D970" s="27" t="s">
        <v>9958</v>
      </c>
      <c r="E970" s="4">
        <v>0</v>
      </c>
      <c r="F970" s="4">
        <v>0</v>
      </c>
      <c r="G970" s="4">
        <v>0</v>
      </c>
      <c r="H970" s="62">
        <v>2</v>
      </c>
      <c r="J970" s="28">
        <v>1</v>
      </c>
      <c r="K970" s="13" t="s">
        <v>24548</v>
      </c>
      <c r="L970" s="12" t="s">
        <v>24553</v>
      </c>
      <c r="M970" s="12" t="s">
        <v>24553</v>
      </c>
      <c r="N970" s="12" t="s">
        <v>24553</v>
      </c>
      <c r="O970" s="12" t="s">
        <v>24553</v>
      </c>
      <c r="P970" s="12" t="s">
        <v>24553</v>
      </c>
      <c r="Q970" s="29" t="s">
        <v>24553</v>
      </c>
      <c r="AT970" s="3">
        <v>74.73301593201181</v>
      </c>
      <c r="AU970" s="3">
        <v>64.070530969762359</v>
      </c>
      <c r="AV970" s="3">
        <v>70.761072003403683</v>
      </c>
      <c r="AW970" s="3">
        <v>63.972935122366472</v>
      </c>
      <c r="AX970" s="3">
        <v>87.814402690847231</v>
      </c>
      <c r="AY970" s="3">
        <v>82.258110081937559</v>
      </c>
      <c r="AZ970" s="3">
        <v>91.873776575837269</v>
      </c>
      <c r="BA970" s="3">
        <v>100</v>
      </c>
      <c r="BB970" s="3">
        <v>84.356679445998566</v>
      </c>
      <c r="BC970" s="31">
        <v>77.198450730045849</v>
      </c>
    </row>
    <row r="971" spans="1:55" x14ac:dyDescent="0.55000000000000004">
      <c r="A971" s="21" t="s">
        <v>6</v>
      </c>
      <c r="B971" s="21" t="s">
        <v>22372</v>
      </c>
      <c r="C971" s="21" t="s">
        <v>2446</v>
      </c>
      <c r="D971" s="27" t="s">
        <v>2447</v>
      </c>
      <c r="E971" s="4">
        <v>0</v>
      </c>
      <c r="F971" s="4">
        <v>6</v>
      </c>
      <c r="G971" s="4">
        <v>1</v>
      </c>
      <c r="H971" s="62">
        <v>20</v>
      </c>
      <c r="J971" s="28">
        <v>1</v>
      </c>
      <c r="K971" s="13" t="s">
        <v>24548</v>
      </c>
      <c r="L971" s="12" t="s">
        <v>24553</v>
      </c>
      <c r="M971" s="12" t="s">
        <v>24553</v>
      </c>
      <c r="N971" s="12" t="s">
        <v>24553</v>
      </c>
      <c r="O971" s="12" t="s">
        <v>24553</v>
      </c>
      <c r="P971" s="14" t="s">
        <v>24551</v>
      </c>
      <c r="Q971" s="29" t="s">
        <v>24553</v>
      </c>
      <c r="AA971" s="3">
        <v>68.877100445256019</v>
      </c>
      <c r="AB971" s="3">
        <v>74.226669894855263</v>
      </c>
      <c r="AC971" s="3">
        <v>87.713858328245536</v>
      </c>
      <c r="AD971" s="3">
        <v>81.583542519511539</v>
      </c>
      <c r="AE971" s="3">
        <v>99.307526742365496</v>
      </c>
      <c r="AF971" s="3">
        <v>90.378061016131866</v>
      </c>
      <c r="AG971" s="3">
        <v>97.660922267258627</v>
      </c>
      <c r="AH971" s="32">
        <v>100</v>
      </c>
      <c r="AI971" s="50">
        <v>2.01399316817963E-2</v>
      </c>
      <c r="AJ971" s="3">
        <v>11.858518481695592</v>
      </c>
      <c r="AK971" s="3">
        <v>20.226611257464583</v>
      </c>
      <c r="AL971" s="3">
        <v>24.862085200224907</v>
      </c>
      <c r="AM971" s="3">
        <v>35.164410437888684</v>
      </c>
      <c r="AN971" s="3">
        <v>36.691421507273951</v>
      </c>
      <c r="AO971" s="3">
        <v>76.450388044941548</v>
      </c>
      <c r="AP971" s="3">
        <v>73.391021995952499</v>
      </c>
      <c r="AQ971" s="3">
        <v>100</v>
      </c>
      <c r="AR971" s="3">
        <v>54.000633600403077</v>
      </c>
      <c r="AS971" s="31">
        <v>64.288035614334902</v>
      </c>
      <c r="AT971" s="3">
        <v>64.498354570077794</v>
      </c>
      <c r="AU971" s="3">
        <v>65.199661397991179</v>
      </c>
      <c r="AV971" s="3">
        <v>63.14309468577963</v>
      </c>
      <c r="AW971" s="3">
        <v>72.090096082548854</v>
      </c>
      <c r="AX971" s="3">
        <v>74.704349039290079</v>
      </c>
      <c r="AY971" s="3">
        <v>75.400605423372127</v>
      </c>
      <c r="AZ971" s="3">
        <v>83.182741631884141</v>
      </c>
      <c r="BA971" s="3">
        <v>92.718151449864123</v>
      </c>
      <c r="BB971" s="3">
        <v>97.452079917162365</v>
      </c>
      <c r="BC971" s="31">
        <v>100</v>
      </c>
    </row>
    <row r="972" spans="1:55" x14ac:dyDescent="0.55000000000000004">
      <c r="A972" s="21" t="s">
        <v>6</v>
      </c>
      <c r="B972" s="21" t="s">
        <v>18080</v>
      </c>
      <c r="C972" s="21" t="s">
        <v>663</v>
      </c>
      <c r="D972" s="27" t="s">
        <v>664</v>
      </c>
      <c r="E972" s="4">
        <v>0</v>
      </c>
      <c r="F972" s="4">
        <v>0</v>
      </c>
      <c r="G972" s="4">
        <v>0</v>
      </c>
      <c r="H972" s="62">
        <v>5</v>
      </c>
      <c r="J972" s="28">
        <v>1</v>
      </c>
      <c r="K972" s="12" t="s">
        <v>24553</v>
      </c>
      <c r="L972" s="12" t="s">
        <v>24553</v>
      </c>
      <c r="M972" s="12" t="s">
        <v>24553</v>
      </c>
      <c r="N972" s="12" t="s">
        <v>24553</v>
      </c>
      <c r="O972" s="12" t="s">
        <v>24553</v>
      </c>
      <c r="P972" s="12" t="s">
        <v>24553</v>
      </c>
      <c r="Q972" s="29" t="s">
        <v>24553</v>
      </c>
      <c r="AT972" s="3">
        <v>54.658893426122809</v>
      </c>
      <c r="AU972" s="3">
        <v>54.490628454676568</v>
      </c>
      <c r="AV972" s="3">
        <v>53.176657835523365</v>
      </c>
      <c r="AW972" s="3">
        <v>67.776241925856326</v>
      </c>
      <c r="AX972" s="3">
        <v>51.003204688651152</v>
      </c>
      <c r="AY972" s="3">
        <v>67.132868308651936</v>
      </c>
      <c r="AZ972" s="3">
        <v>83.404247556453853</v>
      </c>
      <c r="BA972" s="3">
        <v>94.519114308870726</v>
      </c>
      <c r="BB972" s="3">
        <v>100</v>
      </c>
      <c r="BC972" s="31">
        <v>89.809997129565105</v>
      </c>
    </row>
    <row r="973" spans="1:55" x14ac:dyDescent="0.55000000000000004">
      <c r="A973" s="21" t="s">
        <v>6</v>
      </c>
      <c r="B973" s="21" t="s">
        <v>16466</v>
      </c>
      <c r="C973" s="21" t="s">
        <v>356</v>
      </c>
      <c r="D973" s="27" t="s">
        <v>357</v>
      </c>
      <c r="E973" s="4">
        <v>0</v>
      </c>
      <c r="F973" s="4">
        <v>0</v>
      </c>
      <c r="G973" s="4">
        <v>0</v>
      </c>
      <c r="H973" s="62">
        <v>1</v>
      </c>
      <c r="J973" s="28">
        <v>1</v>
      </c>
      <c r="K973" s="13" t="s">
        <v>24548</v>
      </c>
      <c r="L973" s="12" t="s">
        <v>24553</v>
      </c>
      <c r="M973" s="12" t="s">
        <v>24553</v>
      </c>
      <c r="N973" s="12" t="s">
        <v>24553</v>
      </c>
      <c r="O973" s="12" t="s">
        <v>24553</v>
      </c>
      <c r="P973" s="12" t="s">
        <v>24553</v>
      </c>
      <c r="Q973" s="30" t="s">
        <v>24552</v>
      </c>
      <c r="AT973" s="3">
        <v>20.192035016764439</v>
      </c>
      <c r="AU973" s="3">
        <v>12.999269508324984</v>
      </c>
      <c r="AV973" s="3">
        <v>18.277018369935892</v>
      </c>
      <c r="AW973" s="3">
        <v>21.948072677836251</v>
      </c>
      <c r="AX973" s="3">
        <v>60.156415572204565</v>
      </c>
      <c r="AY973" s="3">
        <v>58.65560879970716</v>
      </c>
      <c r="AZ973" s="3">
        <v>92.930393009017664</v>
      </c>
      <c r="BA973" s="3">
        <v>81.792899328035745</v>
      </c>
      <c r="BB973" s="3">
        <v>100</v>
      </c>
      <c r="BC973" s="31">
        <v>58.673655645401787</v>
      </c>
    </row>
    <row r="974" spans="1:55" x14ac:dyDescent="0.55000000000000004">
      <c r="A974" s="21" t="s">
        <v>6</v>
      </c>
      <c r="B974" s="21" t="s">
        <v>20215</v>
      </c>
      <c r="C974" s="21" t="s">
        <v>8514</v>
      </c>
      <c r="D974" s="27" t="s">
        <v>8515</v>
      </c>
      <c r="E974" s="4">
        <v>0</v>
      </c>
      <c r="F974" s="4">
        <v>2</v>
      </c>
      <c r="G974" s="4">
        <v>0</v>
      </c>
      <c r="H974" s="62">
        <v>9</v>
      </c>
      <c r="J974" s="28">
        <v>1</v>
      </c>
      <c r="K974" s="13" t="s">
        <v>24548</v>
      </c>
      <c r="L974" s="12" t="s">
        <v>24553</v>
      </c>
      <c r="M974" s="12" t="s">
        <v>24553</v>
      </c>
      <c r="N974" s="12" t="s">
        <v>24553</v>
      </c>
      <c r="O974" s="12" t="s">
        <v>24553</v>
      </c>
      <c r="P974" s="14" t="s">
        <v>24551</v>
      </c>
      <c r="Q974" s="29" t="s">
        <v>24553</v>
      </c>
      <c r="AA974" s="3">
        <v>86.52622223862609</v>
      </c>
      <c r="AB974" s="3">
        <v>97.807530518803858</v>
      </c>
      <c r="AC974" s="3">
        <v>95.195707731228225</v>
      </c>
      <c r="AD974" s="3">
        <v>90.648215945561844</v>
      </c>
      <c r="AE974" s="3">
        <v>100</v>
      </c>
      <c r="AF974" s="3">
        <v>86.825339694073392</v>
      </c>
      <c r="AG974" s="3">
        <v>77.958835814741349</v>
      </c>
      <c r="AH974" s="32">
        <v>87.075596580049137</v>
      </c>
      <c r="AI974" s="50">
        <v>0.47696616373419398</v>
      </c>
      <c r="AT974" s="3">
        <v>78.224328279291271</v>
      </c>
      <c r="AU974" s="3">
        <v>84.054415054660339</v>
      </c>
      <c r="AV974" s="3">
        <v>87.710599815232541</v>
      </c>
      <c r="AW974" s="3">
        <v>84.768363669355253</v>
      </c>
      <c r="AX974" s="3">
        <v>85.495181416629521</v>
      </c>
      <c r="AY974" s="3">
        <v>95.480294855031119</v>
      </c>
      <c r="AZ974" s="3">
        <v>100</v>
      </c>
      <c r="BA974" s="3">
        <v>87.499875849271376</v>
      </c>
      <c r="BB974" s="3">
        <v>80.031232826437787</v>
      </c>
      <c r="BC974" s="31">
        <v>67.536091453555485</v>
      </c>
    </row>
    <row r="975" spans="1:55" x14ac:dyDescent="0.55000000000000004">
      <c r="A975" s="21" t="s">
        <v>6</v>
      </c>
      <c r="B975" s="21" t="s">
        <v>20352</v>
      </c>
      <c r="C975" s="21" t="s">
        <v>5922</v>
      </c>
      <c r="D975" s="27" t="s">
        <v>5923</v>
      </c>
      <c r="E975" s="4">
        <v>0</v>
      </c>
      <c r="F975" s="4">
        <v>2</v>
      </c>
      <c r="G975" s="4">
        <v>0</v>
      </c>
      <c r="H975" s="62">
        <v>29</v>
      </c>
      <c r="J975" s="28">
        <v>1</v>
      </c>
      <c r="K975" s="13" t="s">
        <v>24548</v>
      </c>
      <c r="L975" s="12" t="s">
        <v>24553</v>
      </c>
      <c r="M975" s="12" t="s">
        <v>24553</v>
      </c>
      <c r="N975" s="12" t="s">
        <v>24553</v>
      </c>
      <c r="O975" s="12" t="s">
        <v>24553</v>
      </c>
      <c r="P975" s="14" t="s">
        <v>24551</v>
      </c>
      <c r="Q975" s="29" t="s">
        <v>24553</v>
      </c>
      <c r="AA975" s="3">
        <v>86.709931251510525</v>
      </c>
      <c r="AB975" s="3">
        <v>78.063750819045168</v>
      </c>
      <c r="AC975" s="3">
        <v>81.203905368027108</v>
      </c>
      <c r="AD975" s="3">
        <v>79.594457306550709</v>
      </c>
      <c r="AE975" s="3">
        <v>97.740249343616881</v>
      </c>
      <c r="AF975" s="3">
        <v>90.812102944374544</v>
      </c>
      <c r="AG975" s="3">
        <v>97.510320771852761</v>
      </c>
      <c r="AH975" s="32">
        <v>100</v>
      </c>
      <c r="AI975" s="50">
        <v>3.8509310129917998E-2</v>
      </c>
      <c r="AT975" s="3">
        <v>80.33576482438653</v>
      </c>
      <c r="AU975" s="3">
        <v>73.890442222392778</v>
      </c>
      <c r="AV975" s="3">
        <v>77.650787689341101</v>
      </c>
      <c r="AW975" s="3">
        <v>79.152457795480842</v>
      </c>
      <c r="AX975" s="3">
        <v>93.361950859074554</v>
      </c>
      <c r="AY975" s="3">
        <v>85.685772498163786</v>
      </c>
      <c r="AZ975" s="3">
        <v>100</v>
      </c>
      <c r="BA975" s="3">
        <v>99.472903274091991</v>
      </c>
      <c r="BB975" s="3">
        <v>97.400967984092688</v>
      </c>
      <c r="BC975" s="31">
        <v>78.446439755047834</v>
      </c>
    </row>
    <row r="976" spans="1:55" x14ac:dyDescent="0.55000000000000004">
      <c r="A976" s="21" t="s">
        <v>6</v>
      </c>
      <c r="B976" s="21" t="s">
        <v>22245</v>
      </c>
      <c r="C976" s="21" t="s">
        <v>11429</v>
      </c>
      <c r="D976" s="27" t="s">
        <v>11430</v>
      </c>
      <c r="E976" s="4">
        <v>0</v>
      </c>
      <c r="F976" s="4">
        <v>2</v>
      </c>
      <c r="G976" s="4">
        <v>1</v>
      </c>
      <c r="H976" s="62">
        <v>9</v>
      </c>
      <c r="J976" s="28">
        <v>1</v>
      </c>
      <c r="K976" s="13" t="s">
        <v>24548</v>
      </c>
      <c r="L976" s="12" t="s">
        <v>24553</v>
      </c>
      <c r="M976" s="12" t="s">
        <v>24553</v>
      </c>
      <c r="N976" s="12" t="s">
        <v>24553</v>
      </c>
      <c r="O976" s="12" t="s">
        <v>24553</v>
      </c>
      <c r="P976" s="12" t="s">
        <v>24553</v>
      </c>
      <c r="Q976" s="29" t="s">
        <v>24553</v>
      </c>
      <c r="AA976" s="3">
        <v>31.862974586604508</v>
      </c>
      <c r="AB976" s="3">
        <v>33.859138969702201</v>
      </c>
      <c r="AC976" s="3">
        <v>60.083422050123993</v>
      </c>
      <c r="AD976" s="3">
        <v>46.638885128428825</v>
      </c>
      <c r="AE976" s="3">
        <v>91.967517361224338</v>
      </c>
      <c r="AF976" s="3">
        <v>76.717037485347149</v>
      </c>
      <c r="AG976" s="3">
        <v>79.843907340387659</v>
      </c>
      <c r="AH976" s="32">
        <v>100</v>
      </c>
      <c r="AI976" s="50">
        <v>2.3403887619389201E-2</v>
      </c>
      <c r="AJ976" s="3">
        <v>17.578939267049286</v>
      </c>
      <c r="AK976" s="3">
        <v>16.876345152548971</v>
      </c>
      <c r="AL976" s="3">
        <v>13.571074283524389</v>
      </c>
      <c r="AM976" s="3">
        <v>31.08864502845271</v>
      </c>
      <c r="AN976" s="3">
        <v>44.896061564188102</v>
      </c>
      <c r="AO976" s="3">
        <v>82.57345744578916</v>
      </c>
      <c r="AP976" s="3">
        <v>62.040776740105294</v>
      </c>
      <c r="AQ976" s="3">
        <v>90.113557589678919</v>
      </c>
      <c r="AR976" s="3">
        <v>63.350170516359015</v>
      </c>
      <c r="AS976" s="31">
        <v>100</v>
      </c>
      <c r="AT976" s="3">
        <v>48.297479459085373</v>
      </c>
      <c r="AU976" s="3">
        <v>56.255685256566643</v>
      </c>
      <c r="AV976" s="3">
        <v>61.180944465947384</v>
      </c>
      <c r="AW976" s="3">
        <v>53.157562168748804</v>
      </c>
      <c r="AX976" s="3">
        <v>61.68318422229698</v>
      </c>
      <c r="AY976" s="3">
        <v>72.833335124329253</v>
      </c>
      <c r="AZ976" s="3">
        <v>67.038717808006282</v>
      </c>
      <c r="BA976" s="3">
        <v>92.255042102530595</v>
      </c>
      <c r="BB976" s="3">
        <v>87.858775408679861</v>
      </c>
      <c r="BC976" s="31">
        <v>100</v>
      </c>
    </row>
    <row r="977" spans="1:55" x14ac:dyDescent="0.55000000000000004">
      <c r="A977" s="21" t="s">
        <v>6</v>
      </c>
      <c r="B977" s="21" t="s">
        <v>20884</v>
      </c>
      <c r="C977" s="21" t="s">
        <v>11716</v>
      </c>
      <c r="D977" s="27" t="s">
        <v>11717</v>
      </c>
      <c r="E977" s="4">
        <v>0</v>
      </c>
      <c r="F977" s="4">
        <v>4</v>
      </c>
      <c r="G977" s="4">
        <v>0</v>
      </c>
      <c r="H977" s="62">
        <v>7</v>
      </c>
      <c r="J977" s="28">
        <v>1</v>
      </c>
      <c r="K977" s="12" t="s">
        <v>24553</v>
      </c>
      <c r="L977" s="12" t="s">
        <v>24553</v>
      </c>
      <c r="M977" s="12" t="s">
        <v>24553</v>
      </c>
      <c r="N977" s="12" t="s">
        <v>24553</v>
      </c>
      <c r="O977" s="12" t="s">
        <v>24553</v>
      </c>
      <c r="P977" s="12" t="s">
        <v>24553</v>
      </c>
      <c r="Q977" s="29" t="s">
        <v>24553</v>
      </c>
      <c r="AA977" s="3">
        <v>79.516699139308869</v>
      </c>
      <c r="AB977" s="3">
        <v>100</v>
      </c>
      <c r="AC977" s="3">
        <v>48.769875496446943</v>
      </c>
      <c r="AD977" s="3">
        <v>36.91807327173133</v>
      </c>
      <c r="AE977" s="3">
        <v>31.706050519494976</v>
      </c>
      <c r="AF977" s="3">
        <v>35.86415217122115</v>
      </c>
      <c r="AG977" s="3">
        <v>36.261544697166833</v>
      </c>
      <c r="AH977" s="32">
        <v>31.617052281045133</v>
      </c>
      <c r="AI977" s="50">
        <v>1.52068076142835E-2</v>
      </c>
      <c r="AT977" s="3">
        <v>96.221627307010252</v>
      </c>
      <c r="AU977" s="3">
        <v>100</v>
      </c>
      <c r="AV977" s="3">
        <v>83.138578626921031</v>
      </c>
      <c r="AW977" s="3">
        <v>81.998561187955289</v>
      </c>
      <c r="AX977" s="3">
        <v>69.792865053683641</v>
      </c>
      <c r="AY977" s="3">
        <v>56.00993364409257</v>
      </c>
      <c r="AZ977" s="3">
        <v>50.647291428822115</v>
      </c>
      <c r="BA977" s="3">
        <v>28.543935583684537</v>
      </c>
      <c r="BB977" s="3">
        <v>33.253720234148041</v>
      </c>
      <c r="BC977" s="31">
        <v>32.855182697529699</v>
      </c>
    </row>
    <row r="978" spans="1:55" x14ac:dyDescent="0.55000000000000004">
      <c r="A978" s="21" t="s">
        <v>6</v>
      </c>
      <c r="B978" s="21" t="s">
        <v>16865</v>
      </c>
      <c r="C978" s="21" t="s">
        <v>10328</v>
      </c>
      <c r="D978" s="27" t="s">
        <v>10329</v>
      </c>
      <c r="E978" s="4">
        <v>0</v>
      </c>
      <c r="F978" s="4">
        <v>0</v>
      </c>
      <c r="G978" s="4">
        <v>0</v>
      </c>
      <c r="H978" s="62">
        <v>1</v>
      </c>
      <c r="J978" s="28">
        <v>1</v>
      </c>
      <c r="K978" s="12" t="s">
        <v>24553</v>
      </c>
      <c r="L978" s="12" t="s">
        <v>24553</v>
      </c>
      <c r="M978" s="12" t="s">
        <v>24553</v>
      </c>
      <c r="N978" s="12" t="s">
        <v>24553</v>
      </c>
      <c r="O978" s="12" t="s">
        <v>24553</v>
      </c>
      <c r="P978" s="12" t="s">
        <v>24553</v>
      </c>
      <c r="Q978" s="29" t="s">
        <v>24553</v>
      </c>
      <c r="AT978" s="3">
        <v>100</v>
      </c>
      <c r="AU978" s="3">
        <v>92.554251508574623</v>
      </c>
      <c r="AV978" s="3">
        <v>99.984934112520548</v>
      </c>
      <c r="AW978" s="3">
        <v>90.411649276644496</v>
      </c>
      <c r="AX978" s="3">
        <v>89.017435309614541</v>
      </c>
      <c r="AY978" s="3">
        <v>61.875071077687693</v>
      </c>
      <c r="AZ978" s="3">
        <v>96.987175069092473</v>
      </c>
      <c r="BA978" s="3">
        <v>80.573193516551981</v>
      </c>
      <c r="BB978" s="3">
        <v>66.973358592200597</v>
      </c>
      <c r="BC978" s="31">
        <v>50.105068087039783</v>
      </c>
    </row>
    <row r="979" spans="1:55" x14ac:dyDescent="0.55000000000000004">
      <c r="A979" s="21" t="s">
        <v>6</v>
      </c>
      <c r="B979" s="21" t="s">
        <v>19275</v>
      </c>
      <c r="C979" s="21" t="s">
        <v>783</v>
      </c>
      <c r="D979" s="27" t="s">
        <v>784</v>
      </c>
      <c r="E979" s="4">
        <v>0</v>
      </c>
      <c r="F979" s="4">
        <v>1</v>
      </c>
      <c r="G979" s="4">
        <v>0</v>
      </c>
      <c r="H979" s="62">
        <v>5</v>
      </c>
      <c r="J979" s="28">
        <v>1</v>
      </c>
      <c r="K979" s="12" t="s">
        <v>24553</v>
      </c>
      <c r="L979" s="12" t="s">
        <v>24553</v>
      </c>
      <c r="M979" s="12" t="s">
        <v>24553</v>
      </c>
      <c r="N979" s="12" t="s">
        <v>24553</v>
      </c>
      <c r="O979" s="12" t="s">
        <v>24553</v>
      </c>
      <c r="P979" s="12" t="s">
        <v>24553</v>
      </c>
      <c r="Q979" s="29" t="s">
        <v>24553</v>
      </c>
      <c r="AA979" s="3">
        <v>60.488091384097842</v>
      </c>
      <c r="AB979" s="3">
        <v>83.136996242581503</v>
      </c>
      <c r="AC979" s="3">
        <v>78.323527984850145</v>
      </c>
      <c r="AD979" s="3">
        <v>82.428109162437948</v>
      </c>
      <c r="AE979" s="3">
        <v>100</v>
      </c>
      <c r="AF979" s="3">
        <v>79.891369199531155</v>
      </c>
      <c r="AG979" s="3">
        <v>86.719094301556879</v>
      </c>
      <c r="AH979" s="32">
        <v>63.62233203447515</v>
      </c>
      <c r="AI979" s="50">
        <v>0.62211753975925299</v>
      </c>
      <c r="AT979" s="3">
        <v>70.904711802785101</v>
      </c>
      <c r="AU979" s="3">
        <v>61.103009033067032</v>
      </c>
      <c r="AV979" s="3">
        <v>62.613013900931236</v>
      </c>
      <c r="AW979" s="3">
        <v>76.430349920025762</v>
      </c>
      <c r="AX979" s="3">
        <v>67.594997183194394</v>
      </c>
      <c r="AY979" s="3">
        <v>75.086730457507727</v>
      </c>
      <c r="AZ979" s="3">
        <v>94.742998375120351</v>
      </c>
      <c r="BA979" s="3">
        <v>82.186535347830116</v>
      </c>
      <c r="BB979" s="3">
        <v>100</v>
      </c>
      <c r="BC979" s="31">
        <v>77.715458826193867</v>
      </c>
    </row>
    <row r="980" spans="1:55" x14ac:dyDescent="0.55000000000000004">
      <c r="A980" s="21" t="s">
        <v>6</v>
      </c>
      <c r="B980" s="21" t="s">
        <v>20439</v>
      </c>
      <c r="C980" s="21" t="s">
        <v>10970</v>
      </c>
      <c r="D980" s="27" t="s">
        <v>10971</v>
      </c>
      <c r="E980" s="4">
        <v>0</v>
      </c>
      <c r="F980" s="4">
        <v>3</v>
      </c>
      <c r="G980" s="4">
        <v>0</v>
      </c>
      <c r="H980" s="62">
        <v>3</v>
      </c>
      <c r="J980" s="28">
        <v>1</v>
      </c>
      <c r="K980" s="12" t="s">
        <v>24553</v>
      </c>
      <c r="L980" s="12" t="s">
        <v>24553</v>
      </c>
      <c r="M980" s="12" t="s">
        <v>24553</v>
      </c>
      <c r="N980" s="12" t="s">
        <v>24553</v>
      </c>
      <c r="O980" s="12" t="s">
        <v>24553</v>
      </c>
      <c r="P980" s="12" t="s">
        <v>24553</v>
      </c>
      <c r="Q980" s="29" t="s">
        <v>24553</v>
      </c>
      <c r="AA980" s="3">
        <v>100</v>
      </c>
      <c r="AB980" s="3">
        <v>88.934605908170596</v>
      </c>
      <c r="AC980" s="3">
        <v>78.465900921079182</v>
      </c>
      <c r="AD980" s="3">
        <v>70.013839784244766</v>
      </c>
      <c r="AE980" s="3">
        <v>58.752651448240997</v>
      </c>
      <c r="AF980" s="3">
        <v>62.850428732878697</v>
      </c>
      <c r="AG980" s="3">
        <v>46.328700123907161</v>
      </c>
      <c r="AH980" s="32">
        <v>41.17379711759461</v>
      </c>
      <c r="AI980" s="50">
        <v>8.0610436783994602E-3</v>
      </c>
      <c r="AT980" s="3">
        <v>100</v>
      </c>
      <c r="AU980" s="3">
        <v>97.971654916824292</v>
      </c>
      <c r="AV980" s="3">
        <v>98.481315848820543</v>
      </c>
      <c r="AW980" s="3">
        <v>90.218515516901405</v>
      </c>
      <c r="AX980" s="3">
        <v>86.911028248896272</v>
      </c>
      <c r="AY980" s="3">
        <v>77.612774033638175</v>
      </c>
      <c r="AZ980" s="3">
        <v>73.041520870858918</v>
      </c>
      <c r="BA980" s="3">
        <v>51.963436014004429</v>
      </c>
      <c r="BB980" s="3">
        <v>41.324105113243526</v>
      </c>
      <c r="BC980" s="31">
        <v>24.242219971290645</v>
      </c>
    </row>
    <row r="981" spans="1:55" x14ac:dyDescent="0.55000000000000004">
      <c r="A981" s="21" t="s">
        <v>6</v>
      </c>
      <c r="B981" s="21" t="s">
        <v>16899</v>
      </c>
      <c r="C981" s="21" t="s">
        <v>10915</v>
      </c>
      <c r="D981" s="27" t="s">
        <v>10916</v>
      </c>
      <c r="E981" s="4">
        <v>0</v>
      </c>
      <c r="F981" s="4">
        <v>0</v>
      </c>
      <c r="G981" s="4">
        <v>0</v>
      </c>
      <c r="H981" s="62">
        <v>1</v>
      </c>
      <c r="J981" s="28">
        <v>1</v>
      </c>
      <c r="K981" s="12" t="s">
        <v>24553</v>
      </c>
      <c r="L981" s="12" t="s">
        <v>24553</v>
      </c>
      <c r="M981" s="12" t="s">
        <v>24553</v>
      </c>
      <c r="N981" s="12" t="s">
        <v>24553</v>
      </c>
      <c r="O981" s="12" t="s">
        <v>24553</v>
      </c>
      <c r="P981" s="12" t="s">
        <v>24553</v>
      </c>
      <c r="Q981" s="29" t="s">
        <v>24553</v>
      </c>
      <c r="AT981" s="3">
        <v>100</v>
      </c>
      <c r="AU981" s="3">
        <v>84.715300264670063</v>
      </c>
      <c r="AV981" s="3">
        <v>73.629267501841483</v>
      </c>
      <c r="AW981" s="3">
        <v>72.891925494647452</v>
      </c>
      <c r="AX981" s="3">
        <v>66.136254336182731</v>
      </c>
      <c r="AY981" s="3">
        <v>44.710404868515482</v>
      </c>
      <c r="AZ981" s="3">
        <v>46.43083176897818</v>
      </c>
      <c r="BA981" s="3">
        <v>28.456672025718778</v>
      </c>
      <c r="BB981" s="3">
        <v>36.063922941106931</v>
      </c>
      <c r="BC981" s="31">
        <v>53.78653442280482</v>
      </c>
    </row>
    <row r="982" spans="1:55" x14ac:dyDescent="0.55000000000000004">
      <c r="A982" s="21" t="s">
        <v>6</v>
      </c>
      <c r="B982" s="21" t="s">
        <v>17534</v>
      </c>
      <c r="C982" s="21" t="s">
        <v>13038</v>
      </c>
      <c r="D982" s="27" t="s">
        <v>13039</v>
      </c>
      <c r="E982" s="4">
        <v>0</v>
      </c>
      <c r="F982" s="4">
        <v>0</v>
      </c>
      <c r="G982" s="4">
        <v>0</v>
      </c>
      <c r="H982" s="62">
        <v>2</v>
      </c>
      <c r="J982" s="28">
        <v>1</v>
      </c>
      <c r="K982" s="13" t="s">
        <v>24548</v>
      </c>
      <c r="L982" s="12" t="s">
        <v>24553</v>
      </c>
      <c r="M982" s="12" t="s">
        <v>24553</v>
      </c>
      <c r="N982" s="12" t="s">
        <v>24553</v>
      </c>
      <c r="O982" s="12" t="s">
        <v>24553</v>
      </c>
      <c r="P982" s="12" t="s">
        <v>24553</v>
      </c>
      <c r="Q982" s="30" t="s">
        <v>24552</v>
      </c>
      <c r="AT982" s="3">
        <v>87.320270734381197</v>
      </c>
      <c r="AU982" s="3">
        <v>100</v>
      </c>
      <c r="AV982" s="3">
        <v>96.067546940733479</v>
      </c>
      <c r="AW982" s="3">
        <v>83.082054425712087</v>
      </c>
      <c r="AX982" s="3">
        <v>68.575448443014437</v>
      </c>
      <c r="AY982" s="3">
        <v>91.051584842858333</v>
      </c>
      <c r="AZ982" s="3">
        <v>86.218198441584718</v>
      </c>
      <c r="BA982" s="3">
        <v>65.629960082525457</v>
      </c>
      <c r="BB982" s="3">
        <v>46.562648373845107</v>
      </c>
      <c r="BC982" s="31">
        <v>32.395874282667549</v>
      </c>
    </row>
    <row r="983" spans="1:55" x14ac:dyDescent="0.55000000000000004">
      <c r="A983" s="21" t="s">
        <v>6</v>
      </c>
      <c r="B983" s="21" t="s">
        <v>22230</v>
      </c>
      <c r="C983" s="21" t="s">
        <v>7129</v>
      </c>
      <c r="D983" s="27" t="s">
        <v>7130</v>
      </c>
      <c r="E983" s="4">
        <v>0</v>
      </c>
      <c r="F983" s="4">
        <v>2</v>
      </c>
      <c r="G983" s="4">
        <v>1</v>
      </c>
      <c r="H983" s="62">
        <v>4</v>
      </c>
      <c r="J983" s="28">
        <v>1</v>
      </c>
      <c r="K983" s="13" t="s">
        <v>24548</v>
      </c>
      <c r="L983" s="12" t="s">
        <v>24553</v>
      </c>
      <c r="M983" s="12" t="s">
        <v>24553</v>
      </c>
      <c r="N983" s="12" t="s">
        <v>24553</v>
      </c>
      <c r="O983" s="12" t="s">
        <v>24553</v>
      </c>
      <c r="P983" s="12" t="s">
        <v>24553</v>
      </c>
      <c r="Q983" s="30" t="s">
        <v>24552</v>
      </c>
      <c r="AA983" s="3">
        <v>100</v>
      </c>
      <c r="AB983" s="3">
        <v>87.992153356469601</v>
      </c>
      <c r="AC983" s="3">
        <v>79.885106972544705</v>
      </c>
      <c r="AD983" s="3">
        <v>91.565129923147225</v>
      </c>
      <c r="AE983" s="3">
        <v>31.929625846666383</v>
      </c>
      <c r="AF983" s="3">
        <v>31.209682781129111</v>
      </c>
      <c r="AG983" s="3">
        <v>21.238030174161636</v>
      </c>
      <c r="AH983" s="32">
        <v>21.306776030700242</v>
      </c>
      <c r="AI983" s="50">
        <v>2.7632961524155998E-3</v>
      </c>
      <c r="AJ983" s="3">
        <v>51.503909356291736</v>
      </c>
      <c r="AK983" s="3">
        <v>25.630098019478226</v>
      </c>
      <c r="AL983" s="3">
        <v>19.766130711392794</v>
      </c>
      <c r="AM983" s="3">
        <v>41.243816903540086</v>
      </c>
      <c r="AN983" s="3">
        <v>35.0564338568268</v>
      </c>
      <c r="AO983" s="3">
        <v>62.700673481571144</v>
      </c>
      <c r="AP983" s="3">
        <v>55.784478782453583</v>
      </c>
      <c r="AQ983" s="3">
        <v>59.093991286681238</v>
      </c>
      <c r="AR983" s="3">
        <v>44.344845242117891</v>
      </c>
      <c r="AS983" s="31">
        <v>100</v>
      </c>
      <c r="AT983" s="3">
        <v>73.386924978666443</v>
      </c>
      <c r="AU983" s="3">
        <v>69.315378698169809</v>
      </c>
      <c r="AV983" s="3">
        <v>76.893583572954398</v>
      </c>
      <c r="AW983" s="3">
        <v>74.52321150372228</v>
      </c>
      <c r="AX983" s="3">
        <v>87.944158708333788</v>
      </c>
      <c r="AY983" s="3">
        <v>74.638571677776099</v>
      </c>
      <c r="AZ983" s="3">
        <v>80.439639866856623</v>
      </c>
      <c r="BA983" s="3">
        <v>85.331863363193534</v>
      </c>
      <c r="BB983" s="3">
        <v>100</v>
      </c>
      <c r="BC983" s="31">
        <v>95.813976978843911</v>
      </c>
    </row>
    <row r="984" spans="1:55" x14ac:dyDescent="0.55000000000000004">
      <c r="A984" s="21" t="s">
        <v>6</v>
      </c>
      <c r="B984" s="21" t="s">
        <v>19793</v>
      </c>
      <c r="C984" s="21" t="s">
        <v>2272</v>
      </c>
      <c r="D984" s="27" t="s">
        <v>2273</v>
      </c>
      <c r="E984" s="4">
        <v>0</v>
      </c>
      <c r="F984" s="4">
        <v>2</v>
      </c>
      <c r="G984" s="4">
        <v>0</v>
      </c>
      <c r="H984" s="62">
        <v>2</v>
      </c>
      <c r="J984" s="28">
        <v>1</v>
      </c>
      <c r="K984" s="12" t="s">
        <v>24553</v>
      </c>
      <c r="L984" s="12" t="s">
        <v>24553</v>
      </c>
      <c r="M984" s="12" t="s">
        <v>24553</v>
      </c>
      <c r="N984" s="12" t="s">
        <v>24553</v>
      </c>
      <c r="O984" s="12" t="s">
        <v>24553</v>
      </c>
      <c r="P984" s="12" t="s">
        <v>24553</v>
      </c>
      <c r="Q984" s="29" t="s">
        <v>24553</v>
      </c>
      <c r="AA984" s="3">
        <v>29.157782313398972</v>
      </c>
      <c r="AB984" s="3">
        <v>28.904157328301888</v>
      </c>
      <c r="AC984" s="3">
        <v>59.548849560156988</v>
      </c>
      <c r="AD984" s="3">
        <v>54.582700897090078</v>
      </c>
      <c r="AE984" s="3">
        <v>88.621009202525528</v>
      </c>
      <c r="AF984" s="3">
        <v>70.955553988394712</v>
      </c>
      <c r="AG984" s="3">
        <v>100</v>
      </c>
      <c r="AH984" s="32">
        <v>70.580230781085405</v>
      </c>
      <c r="AI984" s="50">
        <v>4.4906186855496598E-2</v>
      </c>
      <c r="AT984" s="3">
        <v>34.120998075798582</v>
      </c>
      <c r="AU984" s="3">
        <v>36.019802668412858</v>
      </c>
      <c r="AV984" s="3">
        <v>42.34010910873662</v>
      </c>
      <c r="AW984" s="3">
        <v>44.259573635091563</v>
      </c>
      <c r="AX984" s="3">
        <v>40.766480670941796</v>
      </c>
      <c r="AY984" s="3">
        <v>52.047123883265499</v>
      </c>
      <c r="AZ984" s="3">
        <v>50.705691401982669</v>
      </c>
      <c r="BA984" s="3">
        <v>62.970599937781138</v>
      </c>
      <c r="BB984" s="3">
        <v>72.237519208148726</v>
      </c>
      <c r="BC984" s="31">
        <v>100</v>
      </c>
    </row>
    <row r="985" spans="1:55" x14ac:dyDescent="0.55000000000000004">
      <c r="A985" s="21" t="s">
        <v>6</v>
      </c>
      <c r="B985" s="21" t="s">
        <v>20700</v>
      </c>
      <c r="C985" s="21" t="s">
        <v>13529</v>
      </c>
      <c r="D985" s="27" t="s">
        <v>13530</v>
      </c>
      <c r="E985" s="4">
        <v>0</v>
      </c>
      <c r="F985" s="4">
        <v>3</v>
      </c>
      <c r="G985" s="4">
        <v>0</v>
      </c>
      <c r="H985" s="62">
        <v>13</v>
      </c>
      <c r="J985" s="28">
        <v>1</v>
      </c>
      <c r="K985" s="13" t="s">
        <v>24548</v>
      </c>
      <c r="L985" s="12" t="s">
        <v>24553</v>
      </c>
      <c r="M985" s="12" t="s">
        <v>24553</v>
      </c>
      <c r="N985" s="12" t="s">
        <v>24553</v>
      </c>
      <c r="O985" s="12" t="s">
        <v>24553</v>
      </c>
      <c r="P985" s="12" t="s">
        <v>24553</v>
      </c>
      <c r="Q985" s="30" t="s">
        <v>24552</v>
      </c>
      <c r="AA985" s="3">
        <v>57.989845413546135</v>
      </c>
      <c r="AB985" s="3">
        <v>58.720592419170003</v>
      </c>
      <c r="AC985" s="3">
        <v>58.589038869645407</v>
      </c>
      <c r="AD985" s="3">
        <v>51.726849682456589</v>
      </c>
      <c r="AE985" s="3">
        <v>89.279322304326982</v>
      </c>
      <c r="AF985" s="3">
        <v>100</v>
      </c>
      <c r="AG985" s="3">
        <v>75.41899020937683</v>
      </c>
      <c r="AH985" s="32">
        <v>56.352509653948516</v>
      </c>
      <c r="AI985" s="50">
        <v>3.8084997373449198E-2</v>
      </c>
      <c r="AT985" s="3">
        <v>94.203600500908664</v>
      </c>
      <c r="AU985" s="3">
        <v>91.644033260926747</v>
      </c>
      <c r="AV985" s="3">
        <v>100</v>
      </c>
      <c r="AW985" s="3">
        <v>78.886608465535446</v>
      </c>
      <c r="AX985" s="3">
        <v>77.69377553486602</v>
      </c>
      <c r="AY985" s="3">
        <v>72.053340260437309</v>
      </c>
      <c r="AZ985" s="3">
        <v>61.254716012348254</v>
      </c>
      <c r="BA985" s="3">
        <v>72.79665037794598</v>
      </c>
      <c r="BB985" s="3">
        <v>69.719909466275098</v>
      </c>
      <c r="BC985" s="31">
        <v>75.482317047466168</v>
      </c>
    </row>
    <row r="986" spans="1:55" x14ac:dyDescent="0.55000000000000004">
      <c r="A986" s="21" t="s">
        <v>6</v>
      </c>
      <c r="B986" s="21" t="s">
        <v>18242</v>
      </c>
      <c r="C986" s="21" t="s">
        <v>7356</v>
      </c>
      <c r="D986" s="27" t="s">
        <v>7357</v>
      </c>
      <c r="E986" s="4">
        <v>0</v>
      </c>
      <c r="F986" s="4">
        <v>0</v>
      </c>
      <c r="G986" s="4">
        <v>0</v>
      </c>
      <c r="H986" s="62">
        <v>6</v>
      </c>
      <c r="J986" s="28">
        <v>1</v>
      </c>
      <c r="K986" s="12" t="s">
        <v>24553</v>
      </c>
      <c r="L986" s="12" t="s">
        <v>24553</v>
      </c>
      <c r="M986" s="12" t="s">
        <v>24553</v>
      </c>
      <c r="N986" s="12" t="s">
        <v>24553</v>
      </c>
      <c r="O986" s="12" t="s">
        <v>24553</v>
      </c>
      <c r="P986" s="12" t="s">
        <v>24553</v>
      </c>
      <c r="Q986" s="29" t="s">
        <v>24553</v>
      </c>
      <c r="AT986" s="3">
        <v>77.760362207467622</v>
      </c>
      <c r="AU986" s="3">
        <v>81.463054671394829</v>
      </c>
      <c r="AV986" s="3">
        <v>92.095187746717016</v>
      </c>
      <c r="AW986" s="3">
        <v>88.04231735225116</v>
      </c>
      <c r="AX986" s="3">
        <v>83.997182078400883</v>
      </c>
      <c r="AY986" s="3">
        <v>88.728524468568168</v>
      </c>
      <c r="AZ986" s="3">
        <v>100</v>
      </c>
      <c r="BA986" s="3">
        <v>82.384781672723804</v>
      </c>
      <c r="BB986" s="3">
        <v>65.608477794545195</v>
      </c>
      <c r="BC986" s="31">
        <v>52.239736238852053</v>
      </c>
    </row>
    <row r="987" spans="1:55" x14ac:dyDescent="0.55000000000000004">
      <c r="A987" s="21" t="s">
        <v>6</v>
      </c>
      <c r="B987" s="21" t="s">
        <v>19811</v>
      </c>
      <c r="C987" s="21" t="s">
        <v>6607</v>
      </c>
      <c r="D987" s="27" t="s">
        <v>6608</v>
      </c>
      <c r="E987" s="4">
        <v>0</v>
      </c>
      <c r="F987" s="4">
        <v>2</v>
      </c>
      <c r="G987" s="4">
        <v>0</v>
      </c>
      <c r="H987" s="62">
        <v>2</v>
      </c>
      <c r="J987" s="28">
        <v>1</v>
      </c>
      <c r="K987" s="13" t="s">
        <v>24548</v>
      </c>
      <c r="L987" s="12" t="s">
        <v>24553</v>
      </c>
      <c r="M987" s="12" t="s">
        <v>24553</v>
      </c>
      <c r="N987" s="12" t="s">
        <v>24553</v>
      </c>
      <c r="O987" s="12" t="s">
        <v>24553</v>
      </c>
      <c r="P987" s="14" t="s">
        <v>24551</v>
      </c>
      <c r="Q987" s="29" t="s">
        <v>24553</v>
      </c>
      <c r="AA987" s="3">
        <v>29.984446565405413</v>
      </c>
      <c r="AB987" s="3">
        <v>28.912005944623388</v>
      </c>
      <c r="AC987" s="3">
        <v>66.493875058906696</v>
      </c>
      <c r="AD987" s="3">
        <v>67.581587121013158</v>
      </c>
      <c r="AE987" s="3">
        <v>100</v>
      </c>
      <c r="AF987" s="3">
        <v>89.291869709308173</v>
      </c>
      <c r="AG987" s="3">
        <v>78.918779151803292</v>
      </c>
      <c r="AH987" s="32">
        <v>86.27291010391771</v>
      </c>
      <c r="AI987" s="50">
        <v>2.8736203999779799E-3</v>
      </c>
      <c r="AT987" s="3">
        <v>46.326773727968167</v>
      </c>
      <c r="AU987" s="3">
        <v>59.662536894278496</v>
      </c>
      <c r="AV987" s="3">
        <v>62.363382296917571</v>
      </c>
      <c r="AW987" s="3">
        <v>62.876165335219625</v>
      </c>
      <c r="AX987" s="3">
        <v>56.031024612002987</v>
      </c>
      <c r="AY987" s="3">
        <v>78.535366103496273</v>
      </c>
      <c r="AZ987" s="3">
        <v>78.013863126864607</v>
      </c>
      <c r="BA987" s="3">
        <v>100</v>
      </c>
      <c r="BB987" s="3">
        <v>83.018532327233928</v>
      </c>
      <c r="BC987" s="31">
        <v>75.611545687887585</v>
      </c>
    </row>
    <row r="988" spans="1:55" x14ac:dyDescent="0.55000000000000004">
      <c r="A988" s="21" t="s">
        <v>6</v>
      </c>
      <c r="B988" s="21" t="s">
        <v>16914</v>
      </c>
      <c r="C988" s="21" t="s">
        <v>11283</v>
      </c>
      <c r="D988" s="27" t="s">
        <v>11284</v>
      </c>
      <c r="E988" s="4">
        <v>0</v>
      </c>
      <c r="F988" s="4">
        <v>0</v>
      </c>
      <c r="G988" s="4">
        <v>0</v>
      </c>
      <c r="H988" s="62">
        <v>1</v>
      </c>
      <c r="J988" s="28">
        <v>1</v>
      </c>
      <c r="K988" s="13" t="s">
        <v>24548</v>
      </c>
      <c r="L988" s="12" t="s">
        <v>24553</v>
      </c>
      <c r="M988" s="12" t="s">
        <v>24553</v>
      </c>
      <c r="N988" s="12" t="s">
        <v>24553</v>
      </c>
      <c r="O988" s="12" t="s">
        <v>24553</v>
      </c>
      <c r="P988" s="12" t="s">
        <v>24553</v>
      </c>
      <c r="Q988" s="30" t="s">
        <v>24552</v>
      </c>
      <c r="AT988" s="3">
        <v>73.408130768860872</v>
      </c>
      <c r="AU988" s="3">
        <v>85.455649324330167</v>
      </c>
      <c r="AV988" s="3">
        <v>98.981107037145648</v>
      </c>
      <c r="AW988" s="3">
        <v>83.882830827240142</v>
      </c>
      <c r="AX988" s="3">
        <v>89.565373053526329</v>
      </c>
      <c r="AY988" s="3">
        <v>100</v>
      </c>
      <c r="AZ988" s="3">
        <v>94.910185907128024</v>
      </c>
      <c r="BA988" s="3">
        <v>77.317866774213101</v>
      </c>
      <c r="BB988" s="3">
        <v>66.754382196500814</v>
      </c>
      <c r="BC988" s="31">
        <v>49.691740656544461</v>
      </c>
    </row>
    <row r="989" spans="1:55" x14ac:dyDescent="0.55000000000000004">
      <c r="A989" s="21" t="s">
        <v>6</v>
      </c>
      <c r="B989" s="21" t="s">
        <v>17561</v>
      </c>
      <c r="C989" s="21" t="s">
        <v>13875</v>
      </c>
      <c r="D989" s="27" t="s">
        <v>13876</v>
      </c>
      <c r="E989" s="4">
        <v>0</v>
      </c>
      <c r="F989" s="4">
        <v>0</v>
      </c>
      <c r="G989" s="4">
        <v>0</v>
      </c>
      <c r="H989" s="62">
        <v>2</v>
      </c>
      <c r="J989" s="28">
        <v>1</v>
      </c>
      <c r="K989" s="13" t="s">
        <v>24548</v>
      </c>
      <c r="L989" s="12" t="s">
        <v>24553</v>
      </c>
      <c r="M989" s="12" t="s">
        <v>24553</v>
      </c>
      <c r="N989" s="12" t="s">
        <v>24553</v>
      </c>
      <c r="O989" s="12" t="s">
        <v>24553</v>
      </c>
      <c r="P989" s="12" t="s">
        <v>24553</v>
      </c>
      <c r="Q989" s="29" t="s">
        <v>24553</v>
      </c>
      <c r="AT989" s="3">
        <v>88.887479835266845</v>
      </c>
      <c r="AU989" s="3">
        <v>100</v>
      </c>
      <c r="AV989" s="3">
        <v>76.489857606790295</v>
      </c>
      <c r="AW989" s="3">
        <v>70.83261525136561</v>
      </c>
      <c r="AX989" s="3">
        <v>71.828081865148704</v>
      </c>
      <c r="AY989" s="3">
        <v>71.923591643164215</v>
      </c>
      <c r="AZ989" s="3">
        <v>51.815280373311609</v>
      </c>
      <c r="BA989" s="3">
        <v>51.747229804290008</v>
      </c>
      <c r="BB989" s="3">
        <v>50.733016984966042</v>
      </c>
      <c r="BC989" s="31">
        <v>93.681054458652142</v>
      </c>
    </row>
    <row r="990" spans="1:55" x14ac:dyDescent="0.55000000000000004">
      <c r="A990" s="21" t="s">
        <v>6</v>
      </c>
      <c r="B990" s="21" t="s">
        <v>18798</v>
      </c>
      <c r="C990" s="21" t="s">
        <v>12423</v>
      </c>
      <c r="D990" s="27" t="s">
        <v>12424</v>
      </c>
      <c r="E990" s="4">
        <v>0</v>
      </c>
      <c r="F990" s="4">
        <v>1</v>
      </c>
      <c r="G990" s="4">
        <v>0</v>
      </c>
      <c r="H990" s="62">
        <v>1</v>
      </c>
      <c r="J990" s="28">
        <v>1</v>
      </c>
      <c r="K990" s="12" t="s">
        <v>24553</v>
      </c>
      <c r="L990" s="12" t="s">
        <v>24553</v>
      </c>
      <c r="M990" s="12" t="s">
        <v>24553</v>
      </c>
      <c r="N990" s="12" t="s">
        <v>24553</v>
      </c>
      <c r="O990" s="12" t="s">
        <v>24553</v>
      </c>
      <c r="P990" s="12" t="s">
        <v>24553</v>
      </c>
      <c r="Q990" s="29" t="s">
        <v>24553</v>
      </c>
      <c r="AA990" s="3">
        <v>37.469436255996563</v>
      </c>
      <c r="AB990" s="3">
        <v>60.607822197536066</v>
      </c>
      <c r="AC990" s="3">
        <v>57.476925827608049</v>
      </c>
      <c r="AD990" s="3">
        <v>71.223997211263168</v>
      </c>
      <c r="AE990" s="3">
        <v>99.856618953434321</v>
      </c>
      <c r="AF990" s="3">
        <v>95.221612386498649</v>
      </c>
      <c r="AG990" s="3">
        <v>100</v>
      </c>
      <c r="AH990" s="32">
        <v>81.608646745371573</v>
      </c>
      <c r="AI990" s="50">
        <v>5.4266202430187302E-2</v>
      </c>
      <c r="AT990" s="3">
        <v>61.074136120715103</v>
      </c>
      <c r="AU990" s="3">
        <v>71.703248131440546</v>
      </c>
      <c r="AV990" s="3">
        <v>71.259218901209337</v>
      </c>
      <c r="AW990" s="3">
        <v>62.370821038212142</v>
      </c>
      <c r="AX990" s="3">
        <v>65.271586422370802</v>
      </c>
      <c r="AY990" s="3">
        <v>100</v>
      </c>
      <c r="AZ990" s="3">
        <v>93.302203485604124</v>
      </c>
      <c r="BA990" s="3">
        <v>76.121764710182788</v>
      </c>
      <c r="BB990" s="3">
        <v>65.672625311040349</v>
      </c>
      <c r="BC990" s="31">
        <v>64.76948955564535</v>
      </c>
    </row>
    <row r="991" spans="1:55" x14ac:dyDescent="0.55000000000000004">
      <c r="A991" s="21" t="s">
        <v>6</v>
      </c>
      <c r="B991" s="21" t="s">
        <v>17805</v>
      </c>
      <c r="C991" s="21" t="s">
        <v>10800</v>
      </c>
      <c r="D991" s="27" t="s">
        <v>10801</v>
      </c>
      <c r="E991" s="4">
        <v>0</v>
      </c>
      <c r="F991" s="4">
        <v>0</v>
      </c>
      <c r="G991" s="4">
        <v>0</v>
      </c>
      <c r="H991" s="62">
        <v>3</v>
      </c>
      <c r="J991" s="28">
        <v>1</v>
      </c>
      <c r="K991" s="12" t="s">
        <v>24553</v>
      </c>
      <c r="L991" s="12" t="s">
        <v>24553</v>
      </c>
      <c r="M991" s="12" t="s">
        <v>24553</v>
      </c>
      <c r="N991" s="12" t="s">
        <v>24553</v>
      </c>
      <c r="O991" s="12" t="s">
        <v>24553</v>
      </c>
      <c r="P991" s="12" t="s">
        <v>24553</v>
      </c>
      <c r="Q991" s="29" t="s">
        <v>24553</v>
      </c>
      <c r="AT991" s="3">
        <v>64.110881554103642</v>
      </c>
      <c r="AU991" s="3">
        <v>64.136889915481319</v>
      </c>
      <c r="AV991" s="3">
        <v>65.32874469250099</v>
      </c>
      <c r="AW991" s="3">
        <v>59.839181870925394</v>
      </c>
      <c r="AX991" s="3">
        <v>67.574293052633777</v>
      </c>
      <c r="AY991" s="3">
        <v>68.841626250950213</v>
      </c>
      <c r="AZ991" s="3">
        <v>84.899217364271408</v>
      </c>
      <c r="BA991" s="3">
        <v>100</v>
      </c>
      <c r="BB991" s="3">
        <v>90.746763074743228</v>
      </c>
      <c r="BC991" s="31">
        <v>68.039605251504369</v>
      </c>
    </row>
    <row r="992" spans="1:55" x14ac:dyDescent="0.55000000000000004">
      <c r="A992" s="21" t="s">
        <v>6</v>
      </c>
      <c r="B992" s="21" t="s">
        <v>23031</v>
      </c>
      <c r="C992" s="21" t="s">
        <v>5646</v>
      </c>
      <c r="D992" s="27" t="s">
        <v>5647</v>
      </c>
      <c r="E992" s="4">
        <v>1</v>
      </c>
      <c r="F992" s="4">
        <v>0</v>
      </c>
      <c r="G992" s="4">
        <v>1</v>
      </c>
      <c r="H992" s="62">
        <v>5</v>
      </c>
      <c r="J992" s="28">
        <v>1</v>
      </c>
      <c r="K992" s="13" t="s">
        <v>24548</v>
      </c>
      <c r="L992" s="12" t="s">
        <v>24553</v>
      </c>
      <c r="M992" s="12" t="s">
        <v>24553</v>
      </c>
      <c r="N992" s="12" t="s">
        <v>24553</v>
      </c>
      <c r="O992" s="12" t="s">
        <v>24553</v>
      </c>
      <c r="P992" s="12" t="s">
        <v>24553</v>
      </c>
      <c r="Q992" s="30" t="s">
        <v>24552</v>
      </c>
      <c r="R992" s="3">
        <v>60.784194352947033</v>
      </c>
      <c r="S992" s="3">
        <v>93.813399331720831</v>
      </c>
      <c r="T992" s="3">
        <v>58.182290477431145</v>
      </c>
      <c r="U992" s="3">
        <v>46.69068670239205</v>
      </c>
      <c r="V992" s="3">
        <v>83.66801942204529</v>
      </c>
      <c r="W992" s="3">
        <v>100</v>
      </c>
      <c r="X992" s="3">
        <v>93.153695081839018</v>
      </c>
      <c r="Y992" s="32">
        <v>94.568759334771158</v>
      </c>
      <c r="Z992" s="50">
        <v>0.121039542368612</v>
      </c>
      <c r="AJ992" s="3">
        <v>33.279483887222725</v>
      </c>
      <c r="AK992" s="3">
        <v>53.740992805552835</v>
      </c>
      <c r="AL992" s="3">
        <v>45.823716737947116</v>
      </c>
      <c r="AM992" s="3">
        <v>42.354234856296202</v>
      </c>
      <c r="AN992" s="3">
        <v>33.122860523186134</v>
      </c>
      <c r="AO992" s="3">
        <v>58.272790740676037</v>
      </c>
      <c r="AP992" s="3">
        <v>35.727329753558806</v>
      </c>
      <c r="AQ992" s="3">
        <v>53.22472636012948</v>
      </c>
      <c r="AR992" s="3">
        <v>72.753361722906433</v>
      </c>
      <c r="AS992" s="31">
        <v>100</v>
      </c>
      <c r="AT992" s="3">
        <v>67.967864317634223</v>
      </c>
      <c r="AU992" s="3">
        <v>67.719606270629868</v>
      </c>
      <c r="AV992" s="3">
        <v>67.566101368483828</v>
      </c>
      <c r="AW992" s="3">
        <v>70.955602930532052</v>
      </c>
      <c r="AX992" s="3">
        <v>83.319056952947392</v>
      </c>
      <c r="AY992" s="3">
        <v>73.524630147675339</v>
      </c>
      <c r="AZ992" s="3">
        <v>89.085125506092467</v>
      </c>
      <c r="BA992" s="3">
        <v>79.621768191054827</v>
      </c>
      <c r="BB992" s="3">
        <v>100</v>
      </c>
      <c r="BC992" s="31">
        <v>90.191019172787534</v>
      </c>
    </row>
    <row r="993" spans="1:55" x14ac:dyDescent="0.55000000000000004">
      <c r="A993" s="21" t="s">
        <v>6</v>
      </c>
      <c r="B993" s="21" t="s">
        <v>19457</v>
      </c>
      <c r="C993" s="21" t="s">
        <v>9270</v>
      </c>
      <c r="D993" s="27" t="s">
        <v>9271</v>
      </c>
      <c r="E993" s="4">
        <v>0</v>
      </c>
      <c r="F993" s="4">
        <v>1</v>
      </c>
      <c r="G993" s="4">
        <v>0</v>
      </c>
      <c r="H993" s="62">
        <v>7</v>
      </c>
      <c r="J993" s="28">
        <v>1</v>
      </c>
      <c r="K993" s="12" t="s">
        <v>24553</v>
      </c>
      <c r="L993" s="12" t="s">
        <v>24553</v>
      </c>
      <c r="M993" s="12" t="s">
        <v>24553</v>
      </c>
      <c r="N993" s="12" t="s">
        <v>24553</v>
      </c>
      <c r="O993" s="12" t="s">
        <v>24553</v>
      </c>
      <c r="P993" s="12" t="s">
        <v>24553</v>
      </c>
      <c r="Q993" s="29" t="s">
        <v>24553</v>
      </c>
      <c r="AA993" s="3">
        <v>31.543430293758167</v>
      </c>
      <c r="AB993" s="3">
        <v>26.302966515768432</v>
      </c>
      <c r="AC993" s="3">
        <v>31.208396821591201</v>
      </c>
      <c r="AD993" s="3">
        <v>35.84832603949436</v>
      </c>
      <c r="AE993" s="3">
        <v>77.622683944373918</v>
      </c>
      <c r="AF993" s="3">
        <v>69.370088675229198</v>
      </c>
      <c r="AG993" s="3">
        <v>87.196144648870558</v>
      </c>
      <c r="AH993" s="32">
        <v>100</v>
      </c>
      <c r="AI993" s="50">
        <v>3.9529106191405899E-3</v>
      </c>
      <c r="AT993" s="3">
        <v>49.63605935359147</v>
      </c>
      <c r="AU993" s="3">
        <v>53.498041207895632</v>
      </c>
      <c r="AV993" s="3">
        <v>53.378760249893645</v>
      </c>
      <c r="AW993" s="3">
        <v>51.709967657614655</v>
      </c>
      <c r="AX993" s="3">
        <v>42.861928966698478</v>
      </c>
      <c r="AY993" s="3">
        <v>50.673025120408447</v>
      </c>
      <c r="AZ993" s="3">
        <v>50.581793755741501</v>
      </c>
      <c r="BA993" s="3">
        <v>76.969462696876391</v>
      </c>
      <c r="BB993" s="3">
        <v>100</v>
      </c>
      <c r="BC993" s="31">
        <v>96.191488371459599</v>
      </c>
    </row>
    <row r="994" spans="1:55" x14ac:dyDescent="0.55000000000000004">
      <c r="A994" s="21" t="s">
        <v>6</v>
      </c>
      <c r="B994" s="21" t="s">
        <v>18320</v>
      </c>
      <c r="C994" s="21" t="s">
        <v>9843</v>
      </c>
      <c r="D994" s="27" t="s">
        <v>9844</v>
      </c>
      <c r="E994" s="4">
        <v>0</v>
      </c>
      <c r="F994" s="4">
        <v>0</v>
      </c>
      <c r="G994" s="4">
        <v>0</v>
      </c>
      <c r="H994" s="62">
        <v>7</v>
      </c>
      <c r="J994" s="28">
        <v>1</v>
      </c>
      <c r="K994" s="13" t="s">
        <v>24548</v>
      </c>
      <c r="L994" s="12" t="s">
        <v>24553</v>
      </c>
      <c r="M994" s="12" t="s">
        <v>24553</v>
      </c>
      <c r="N994" s="12" t="s">
        <v>24553</v>
      </c>
      <c r="O994" s="12" t="s">
        <v>24553</v>
      </c>
      <c r="P994" s="12" t="s">
        <v>24553</v>
      </c>
      <c r="Q994" s="30" t="s">
        <v>24552</v>
      </c>
      <c r="AT994" s="3">
        <v>40.789488512205146</v>
      </c>
      <c r="AU994" s="3">
        <v>52.646150537589264</v>
      </c>
      <c r="AV994" s="3">
        <v>51.930856855363608</v>
      </c>
      <c r="AW994" s="3">
        <v>49.792809881191879</v>
      </c>
      <c r="AX994" s="3">
        <v>55.414579060808023</v>
      </c>
      <c r="AY994" s="3">
        <v>69.719965797511932</v>
      </c>
      <c r="AZ994" s="3">
        <v>66.873547811384853</v>
      </c>
      <c r="BA994" s="3">
        <v>79.980291005423453</v>
      </c>
      <c r="BB994" s="3">
        <v>84.823163558192618</v>
      </c>
      <c r="BC994" s="31">
        <v>100</v>
      </c>
    </row>
    <row r="995" spans="1:55" x14ac:dyDescent="0.55000000000000004">
      <c r="A995" s="21" t="s">
        <v>6</v>
      </c>
      <c r="B995" s="21" t="s">
        <v>21137</v>
      </c>
      <c r="C995" s="21" t="s">
        <v>4158</v>
      </c>
      <c r="D995" s="27" t="s">
        <v>4159</v>
      </c>
      <c r="E995" s="4">
        <v>0</v>
      </c>
      <c r="F995" s="4">
        <v>5</v>
      </c>
      <c r="G995" s="4">
        <v>0</v>
      </c>
      <c r="H995" s="62">
        <v>9</v>
      </c>
      <c r="J995" s="28">
        <v>1</v>
      </c>
      <c r="K995" s="12" t="s">
        <v>24553</v>
      </c>
      <c r="L995" s="12" t="s">
        <v>24553</v>
      </c>
      <c r="M995" s="12" t="s">
        <v>24553</v>
      </c>
      <c r="N995" s="12" t="s">
        <v>24553</v>
      </c>
      <c r="O995" s="12" t="s">
        <v>24553</v>
      </c>
      <c r="P995" s="12" t="s">
        <v>24553</v>
      </c>
      <c r="Q995" s="29" t="s">
        <v>24553</v>
      </c>
      <c r="AA995" s="3">
        <v>38.356458985711512</v>
      </c>
      <c r="AB995" s="3">
        <v>37.208012763957868</v>
      </c>
      <c r="AC995" s="3">
        <v>94.417894634220261</v>
      </c>
      <c r="AD995" s="3">
        <v>74.391717902591495</v>
      </c>
      <c r="AE995" s="3">
        <v>100</v>
      </c>
      <c r="AF995" s="3">
        <v>83.064840988504599</v>
      </c>
      <c r="AG995" s="3">
        <v>81.339286381391318</v>
      </c>
      <c r="AH995" s="32">
        <v>79.976562453135088</v>
      </c>
      <c r="AI995" s="50">
        <v>2.4205799962031701E-2</v>
      </c>
      <c r="AT995" s="3">
        <v>63.210474805388174</v>
      </c>
      <c r="AU995" s="3">
        <v>63.19612308651088</v>
      </c>
      <c r="AV995" s="3">
        <v>66.134127109866711</v>
      </c>
      <c r="AW995" s="3">
        <v>69.673185455554631</v>
      </c>
      <c r="AX995" s="3">
        <v>73.059051701062486</v>
      </c>
      <c r="AY995" s="3">
        <v>93.69001343962006</v>
      </c>
      <c r="AZ995" s="3">
        <v>100</v>
      </c>
      <c r="BA995" s="3">
        <v>90.752880934612605</v>
      </c>
      <c r="BB995" s="3">
        <v>91.523995328357771</v>
      </c>
      <c r="BC995" s="31">
        <v>71.25659575273481</v>
      </c>
    </row>
    <row r="996" spans="1:55" x14ac:dyDescent="0.55000000000000004">
      <c r="A996" s="21" t="s">
        <v>6</v>
      </c>
      <c r="B996" s="21" t="s">
        <v>17678</v>
      </c>
      <c r="C996" s="21" t="s">
        <v>3534</v>
      </c>
      <c r="D996" s="27" t="s">
        <v>3535</v>
      </c>
      <c r="E996" s="4">
        <v>0</v>
      </c>
      <c r="F996" s="4">
        <v>0</v>
      </c>
      <c r="G996" s="4">
        <v>0</v>
      </c>
      <c r="H996" s="62">
        <v>3</v>
      </c>
      <c r="J996" s="28">
        <v>1</v>
      </c>
      <c r="K996" s="13" t="s">
        <v>24548</v>
      </c>
      <c r="L996" s="12" t="s">
        <v>24553</v>
      </c>
      <c r="M996" s="12" t="s">
        <v>24553</v>
      </c>
      <c r="N996" s="12" t="s">
        <v>24553</v>
      </c>
      <c r="O996" s="12" t="s">
        <v>24553</v>
      </c>
      <c r="P996" s="12" t="s">
        <v>24553</v>
      </c>
      <c r="Q996" s="29" t="s">
        <v>24553</v>
      </c>
      <c r="AT996" s="3">
        <v>51.785253615997718</v>
      </c>
      <c r="AU996" s="3">
        <v>60.660466228663537</v>
      </c>
      <c r="AV996" s="3">
        <v>64.035851826722208</v>
      </c>
      <c r="AW996" s="3">
        <v>68.083917526283926</v>
      </c>
      <c r="AX996" s="3">
        <v>68.508128080118539</v>
      </c>
      <c r="AY996" s="3">
        <v>79.072941334938662</v>
      </c>
      <c r="AZ996" s="3">
        <v>78.627670386930035</v>
      </c>
      <c r="BA996" s="3">
        <v>99.731838299287347</v>
      </c>
      <c r="BB996" s="3">
        <v>93.41224078700246</v>
      </c>
      <c r="BC996" s="31">
        <v>100</v>
      </c>
    </row>
    <row r="997" spans="1:55" x14ac:dyDescent="0.55000000000000004">
      <c r="A997" s="21" t="s">
        <v>6</v>
      </c>
      <c r="B997" s="21" t="s">
        <v>18693</v>
      </c>
      <c r="C997" s="21" t="s">
        <v>2390</v>
      </c>
      <c r="D997" s="27" t="s">
        <v>2391</v>
      </c>
      <c r="E997" s="4">
        <v>0</v>
      </c>
      <c r="F997" s="4">
        <v>1</v>
      </c>
      <c r="G997" s="4">
        <v>0</v>
      </c>
      <c r="H997" s="62">
        <v>1</v>
      </c>
      <c r="J997" s="28">
        <v>1</v>
      </c>
      <c r="K997" s="13" t="s">
        <v>24548</v>
      </c>
      <c r="L997" s="12" t="s">
        <v>24553</v>
      </c>
      <c r="M997" s="12" t="s">
        <v>24553</v>
      </c>
      <c r="N997" s="12" t="s">
        <v>24553</v>
      </c>
      <c r="O997" s="12" t="s">
        <v>24553</v>
      </c>
      <c r="P997" s="12" t="s">
        <v>24553</v>
      </c>
      <c r="Q997" s="29" t="s">
        <v>24553</v>
      </c>
      <c r="AA997" s="3">
        <v>68.378510312706183</v>
      </c>
      <c r="AB997" s="3">
        <v>70.124129164903806</v>
      </c>
      <c r="AC997" s="3">
        <v>71.865687860548292</v>
      </c>
      <c r="AD997" s="3">
        <v>100</v>
      </c>
      <c r="AE997" s="3">
        <v>56.800079560355613</v>
      </c>
      <c r="AF997" s="3">
        <v>80.227638193524413</v>
      </c>
      <c r="AG997" s="3">
        <v>57.738166019628004</v>
      </c>
      <c r="AH997" s="32">
        <v>49.943989165973377</v>
      </c>
      <c r="AI997" s="50">
        <v>0.28593428604659699</v>
      </c>
      <c r="AT997" s="3">
        <v>38.47246733058423</v>
      </c>
      <c r="AU997" s="3">
        <v>42.608200558908585</v>
      </c>
      <c r="AV997" s="3">
        <v>54.355098379473979</v>
      </c>
      <c r="AW997" s="3">
        <v>54.576729396107396</v>
      </c>
      <c r="AX997" s="3">
        <v>45.828574938652103</v>
      </c>
      <c r="AY997" s="3">
        <v>65.413554438863457</v>
      </c>
      <c r="AZ997" s="3">
        <v>69.900242377007146</v>
      </c>
      <c r="BA997" s="3">
        <v>89.281814943070984</v>
      </c>
      <c r="BB997" s="3">
        <v>100</v>
      </c>
      <c r="BC997" s="31">
        <v>84.937736444186527</v>
      </c>
    </row>
    <row r="998" spans="1:55" x14ac:dyDescent="0.55000000000000004">
      <c r="A998" s="21" t="s">
        <v>6</v>
      </c>
      <c r="B998" s="21" t="s">
        <v>18862</v>
      </c>
      <c r="C998" s="21" t="s">
        <v>585</v>
      </c>
      <c r="D998" s="27" t="s">
        <v>586</v>
      </c>
      <c r="E998" s="4">
        <v>0</v>
      </c>
      <c r="F998" s="4">
        <v>1</v>
      </c>
      <c r="G998" s="4">
        <v>0</v>
      </c>
      <c r="H998" s="62">
        <v>2</v>
      </c>
      <c r="J998" s="28">
        <v>1</v>
      </c>
      <c r="K998" s="12" t="s">
        <v>24553</v>
      </c>
      <c r="L998" s="12" t="s">
        <v>24553</v>
      </c>
      <c r="M998" s="12" t="s">
        <v>24553</v>
      </c>
      <c r="N998" s="12" t="s">
        <v>24553</v>
      </c>
      <c r="O998" s="12" t="s">
        <v>24553</v>
      </c>
      <c r="P998" s="12" t="s">
        <v>24553</v>
      </c>
      <c r="Q998" s="29" t="s">
        <v>24553</v>
      </c>
      <c r="AA998" s="3">
        <v>51.179686779364729</v>
      </c>
      <c r="AB998" s="3">
        <v>47.897046161822786</v>
      </c>
      <c r="AC998" s="3">
        <v>84.243085623826602</v>
      </c>
      <c r="AD998" s="3">
        <v>100</v>
      </c>
      <c r="AE998" s="3">
        <v>43.395248819484969</v>
      </c>
      <c r="AF998" s="3">
        <v>32.375714110843177</v>
      </c>
      <c r="AG998" s="3">
        <v>5.4021385058851044</v>
      </c>
      <c r="AH998" s="32">
        <v>4.7249074449124997</v>
      </c>
      <c r="AI998" s="50">
        <v>4.0650174512152602E-3</v>
      </c>
      <c r="AT998" s="3">
        <v>60.419480739513233</v>
      </c>
      <c r="AU998" s="3">
        <v>65.395760362612123</v>
      </c>
      <c r="AV998" s="3">
        <v>73.876243647631497</v>
      </c>
      <c r="AW998" s="3">
        <v>89.315894555584137</v>
      </c>
      <c r="AX998" s="3">
        <v>68.36117777098643</v>
      </c>
      <c r="AY998" s="3">
        <v>100</v>
      </c>
      <c r="AZ998" s="3">
        <v>95.324609532162938</v>
      </c>
      <c r="BA998" s="3">
        <v>83.668018824623672</v>
      </c>
      <c r="BB998" s="3">
        <v>65.371067200118318</v>
      </c>
      <c r="BC998" s="31">
        <v>51.231141940951765</v>
      </c>
    </row>
    <row r="999" spans="1:55" x14ac:dyDescent="0.55000000000000004">
      <c r="A999" s="21" t="s">
        <v>6</v>
      </c>
      <c r="B999" s="21" t="s">
        <v>19060</v>
      </c>
      <c r="C999" s="21" t="s">
        <v>3826</v>
      </c>
      <c r="D999" s="27" t="s">
        <v>3827</v>
      </c>
      <c r="E999" s="4">
        <v>0</v>
      </c>
      <c r="F999" s="4">
        <v>1</v>
      </c>
      <c r="G999" s="4">
        <v>0</v>
      </c>
      <c r="H999" s="62">
        <v>3</v>
      </c>
      <c r="J999" s="28">
        <v>1</v>
      </c>
      <c r="K999" s="12" t="s">
        <v>24553</v>
      </c>
      <c r="L999" s="12" t="s">
        <v>24553</v>
      </c>
      <c r="M999" s="12" t="s">
        <v>24553</v>
      </c>
      <c r="N999" s="12" t="s">
        <v>24553</v>
      </c>
      <c r="O999" s="12" t="s">
        <v>24553</v>
      </c>
      <c r="P999" s="12" t="s">
        <v>24553</v>
      </c>
      <c r="Q999" s="29" t="s">
        <v>24553</v>
      </c>
      <c r="AA999" s="3">
        <v>31.275228764436687</v>
      </c>
      <c r="AB999" s="3">
        <v>27.290629377109955</v>
      </c>
      <c r="AC999" s="3">
        <v>77.55541992757702</v>
      </c>
      <c r="AD999" s="3">
        <v>83.724771754485047</v>
      </c>
      <c r="AE999" s="3">
        <v>93.051672357279941</v>
      </c>
      <c r="AF999" s="3">
        <v>100</v>
      </c>
      <c r="AG999" s="3">
        <v>65.743520057162669</v>
      </c>
      <c r="AH999" s="32">
        <v>69.866638746059422</v>
      </c>
      <c r="AI999" s="50">
        <v>1.90160426786825E-3</v>
      </c>
      <c r="AT999" s="3">
        <v>48.656732018907448</v>
      </c>
      <c r="AU999" s="3">
        <v>47.413079058283614</v>
      </c>
      <c r="AV999" s="3">
        <v>52.826714737807748</v>
      </c>
      <c r="AW999" s="3">
        <v>54.360388853684924</v>
      </c>
      <c r="AX999" s="3">
        <v>59.410279574005799</v>
      </c>
      <c r="AY999" s="3">
        <v>85.69178531172777</v>
      </c>
      <c r="AZ999" s="3">
        <v>100</v>
      </c>
      <c r="BA999" s="3">
        <v>92.370711850767719</v>
      </c>
      <c r="BB999" s="3">
        <v>83.239433438407247</v>
      </c>
      <c r="BC999" s="31">
        <v>71.122096704368246</v>
      </c>
    </row>
    <row r="1000" spans="1:55" x14ac:dyDescent="0.55000000000000004">
      <c r="A1000" s="21" t="s">
        <v>6</v>
      </c>
      <c r="B1000" s="21" t="s">
        <v>17281</v>
      </c>
      <c r="C1000" s="21" t="s">
        <v>3678</v>
      </c>
      <c r="D1000" s="27" t="s">
        <v>3679</v>
      </c>
      <c r="E1000" s="4">
        <v>0</v>
      </c>
      <c r="F1000" s="4">
        <v>0</v>
      </c>
      <c r="G1000" s="4">
        <v>0</v>
      </c>
      <c r="H1000" s="62">
        <v>2</v>
      </c>
      <c r="J1000" s="28">
        <v>1</v>
      </c>
      <c r="K1000" s="12" t="s">
        <v>24553</v>
      </c>
      <c r="L1000" s="12" t="s">
        <v>24553</v>
      </c>
      <c r="M1000" s="12" t="s">
        <v>24553</v>
      </c>
      <c r="N1000" s="12" t="s">
        <v>24553</v>
      </c>
      <c r="O1000" s="12" t="s">
        <v>24553</v>
      </c>
      <c r="P1000" s="12" t="s">
        <v>24553</v>
      </c>
      <c r="Q1000" s="29" t="s">
        <v>24553</v>
      </c>
      <c r="AT1000" s="3">
        <v>75.084709782915297</v>
      </c>
      <c r="AU1000" s="3">
        <v>81.016593857285315</v>
      </c>
      <c r="AV1000" s="3">
        <v>79.43413999511597</v>
      </c>
      <c r="AW1000" s="3">
        <v>87.279257855328069</v>
      </c>
      <c r="AX1000" s="3">
        <v>72.209373677592509</v>
      </c>
      <c r="AY1000" s="3">
        <v>100</v>
      </c>
      <c r="AZ1000" s="3">
        <v>93.318856549624769</v>
      </c>
      <c r="BA1000" s="3">
        <v>94.772071263704859</v>
      </c>
      <c r="BB1000" s="3">
        <v>67.585734516769165</v>
      </c>
      <c r="BC1000" s="31">
        <v>67.643249134759373</v>
      </c>
    </row>
    <row r="1001" spans="1:55" x14ac:dyDescent="0.55000000000000004">
      <c r="A1001" s="21" t="s">
        <v>6</v>
      </c>
      <c r="B1001" s="21" t="s">
        <v>18224</v>
      </c>
      <c r="C1001" s="21" t="s">
        <v>4789</v>
      </c>
      <c r="D1001" s="27" t="s">
        <v>4790</v>
      </c>
      <c r="E1001" s="4">
        <v>0</v>
      </c>
      <c r="F1001" s="4">
        <v>0</v>
      </c>
      <c r="G1001" s="4">
        <v>0</v>
      </c>
      <c r="H1001" s="62">
        <v>6</v>
      </c>
      <c r="J1001" s="28">
        <v>1</v>
      </c>
      <c r="K1001" s="13" t="s">
        <v>24548</v>
      </c>
      <c r="L1001" s="12" t="s">
        <v>24553</v>
      </c>
      <c r="M1001" s="12" t="s">
        <v>24553</v>
      </c>
      <c r="N1001" s="12" t="s">
        <v>24553</v>
      </c>
      <c r="O1001" s="12" t="s">
        <v>24553</v>
      </c>
      <c r="P1001" s="12" t="s">
        <v>24553</v>
      </c>
      <c r="Q1001" s="29" t="s">
        <v>24553</v>
      </c>
      <c r="AT1001" s="3">
        <v>37.182022423459379</v>
      </c>
      <c r="AU1001" s="3">
        <v>40.790746181380655</v>
      </c>
      <c r="AV1001" s="3">
        <v>42.125126621438142</v>
      </c>
      <c r="AW1001" s="3">
        <v>44.170618696399202</v>
      </c>
      <c r="AX1001" s="3">
        <v>39.166705328867444</v>
      </c>
      <c r="AY1001" s="3">
        <v>49.338129603749323</v>
      </c>
      <c r="AZ1001" s="3">
        <v>46.618522308195601</v>
      </c>
      <c r="BA1001" s="3">
        <v>65.990675920943929</v>
      </c>
      <c r="BB1001" s="3">
        <v>70.69637672531104</v>
      </c>
      <c r="BC1001" s="31">
        <v>100</v>
      </c>
    </row>
    <row r="1002" spans="1:55" x14ac:dyDescent="0.55000000000000004">
      <c r="A1002" s="21" t="s">
        <v>6</v>
      </c>
      <c r="B1002" s="21" t="s">
        <v>20825</v>
      </c>
      <c r="C1002" s="21" t="s">
        <v>9650</v>
      </c>
      <c r="D1002" s="27" t="s">
        <v>9651</v>
      </c>
      <c r="E1002" s="4">
        <v>0</v>
      </c>
      <c r="F1002" s="4">
        <v>4</v>
      </c>
      <c r="G1002" s="4">
        <v>0</v>
      </c>
      <c r="H1002" s="62">
        <v>5</v>
      </c>
      <c r="J1002" s="28">
        <v>1</v>
      </c>
      <c r="K1002" s="12" t="s">
        <v>24553</v>
      </c>
      <c r="L1002" s="12" t="s">
        <v>24553</v>
      </c>
      <c r="M1002" s="12" t="s">
        <v>24553</v>
      </c>
      <c r="N1002" s="12" t="s">
        <v>24553</v>
      </c>
      <c r="O1002" s="12" t="s">
        <v>24553</v>
      </c>
      <c r="P1002" s="12" t="s">
        <v>24553</v>
      </c>
      <c r="Q1002" s="29" t="s">
        <v>24553</v>
      </c>
      <c r="AA1002" s="3">
        <v>76.528887104216395</v>
      </c>
      <c r="AB1002" s="3">
        <v>78.86757482152143</v>
      </c>
      <c r="AC1002" s="3">
        <v>84.114861357690017</v>
      </c>
      <c r="AD1002" s="3">
        <v>77.166202864612231</v>
      </c>
      <c r="AE1002" s="3">
        <v>97.26240106058404</v>
      </c>
      <c r="AF1002" s="3">
        <v>100</v>
      </c>
      <c r="AG1002" s="3">
        <v>98.100220348897309</v>
      </c>
      <c r="AH1002" s="32">
        <v>91.532695956923504</v>
      </c>
      <c r="AI1002" s="50">
        <v>1.9028990856791699E-2</v>
      </c>
      <c r="AT1002" s="3">
        <v>80.281417967381955</v>
      </c>
      <c r="AU1002" s="3">
        <v>82.190613917540404</v>
      </c>
      <c r="AV1002" s="3">
        <v>81.327081711545787</v>
      </c>
      <c r="AW1002" s="3">
        <v>78.328664594027018</v>
      </c>
      <c r="AX1002" s="3">
        <v>85.913582469432299</v>
      </c>
      <c r="AY1002" s="3">
        <v>88.934907685426765</v>
      </c>
      <c r="AZ1002" s="3">
        <v>92.476983145262764</v>
      </c>
      <c r="BA1002" s="3">
        <v>100</v>
      </c>
      <c r="BB1002" s="3">
        <v>99.116960671094574</v>
      </c>
      <c r="BC1002" s="31">
        <v>90.290861084200387</v>
      </c>
    </row>
    <row r="1003" spans="1:55" x14ac:dyDescent="0.55000000000000004">
      <c r="A1003" s="21" t="s">
        <v>6</v>
      </c>
      <c r="B1003" s="21" t="s">
        <v>22798</v>
      </c>
      <c r="C1003" s="21" t="s">
        <v>1580</v>
      </c>
      <c r="D1003" s="27" t="s">
        <v>1581</v>
      </c>
      <c r="E1003" s="4">
        <v>0</v>
      </c>
      <c r="F1003" s="4">
        <v>6</v>
      </c>
      <c r="G1003" s="4">
        <v>7</v>
      </c>
      <c r="H1003" s="62">
        <v>11</v>
      </c>
      <c r="J1003" s="28">
        <v>1</v>
      </c>
      <c r="K1003" s="12" t="s">
        <v>24553</v>
      </c>
      <c r="L1003" s="12" t="s">
        <v>24553</v>
      </c>
      <c r="M1003" s="12" t="s">
        <v>24553</v>
      </c>
      <c r="N1003" s="12" t="s">
        <v>24553</v>
      </c>
      <c r="O1003" s="15" t="s">
        <v>24550</v>
      </c>
      <c r="P1003" s="12" t="s">
        <v>24553</v>
      </c>
      <c r="Q1003" s="29" t="s">
        <v>24553</v>
      </c>
      <c r="AA1003" s="3">
        <v>31.196817649112919</v>
      </c>
      <c r="AB1003" s="3">
        <v>31.269828299068408</v>
      </c>
      <c r="AC1003" s="3">
        <v>42.317820307917451</v>
      </c>
      <c r="AD1003" s="3">
        <v>44.144116733953148</v>
      </c>
      <c r="AE1003" s="3">
        <v>83.999960191067004</v>
      </c>
      <c r="AF1003" s="3">
        <v>65.104987276045932</v>
      </c>
      <c r="AG1003" s="3">
        <v>100</v>
      </c>
      <c r="AH1003" s="32">
        <v>98.307418364709278</v>
      </c>
      <c r="AI1003" s="50">
        <v>5.5506396718536903E-3</v>
      </c>
      <c r="AJ1003" s="3">
        <v>11.466976284954439</v>
      </c>
      <c r="AK1003" s="3">
        <v>8.8270799801522468</v>
      </c>
      <c r="AL1003" s="3">
        <v>6.1399591440060286</v>
      </c>
      <c r="AM1003" s="3">
        <v>14.109828571221886</v>
      </c>
      <c r="AN1003" s="3">
        <v>26.005678647637069</v>
      </c>
      <c r="AO1003" s="3">
        <v>56.957971214393396</v>
      </c>
      <c r="AP1003" s="3">
        <v>48.633894588089227</v>
      </c>
      <c r="AQ1003" s="3">
        <v>37.527058156102569</v>
      </c>
      <c r="AR1003" s="3">
        <v>35.750956748990589</v>
      </c>
      <c r="AS1003" s="31">
        <v>100</v>
      </c>
      <c r="AT1003" s="3">
        <v>58.847700571316018</v>
      </c>
      <c r="AU1003" s="3">
        <v>56.950758772468824</v>
      </c>
      <c r="AV1003" s="3">
        <v>57.649949507518514</v>
      </c>
      <c r="AW1003" s="3">
        <v>66.423452276212885</v>
      </c>
      <c r="AX1003" s="3">
        <v>60.562444814079562</v>
      </c>
      <c r="AY1003" s="3">
        <v>61.679970823523099</v>
      </c>
      <c r="AZ1003" s="3">
        <v>69.290742221784313</v>
      </c>
      <c r="BA1003" s="3">
        <v>67.345444747262945</v>
      </c>
      <c r="BB1003" s="3">
        <v>98.437733526751202</v>
      </c>
      <c r="BC1003" s="31">
        <v>100</v>
      </c>
    </row>
    <row r="1004" spans="1:55" x14ac:dyDescent="0.55000000000000004">
      <c r="A1004" s="21" t="s">
        <v>6</v>
      </c>
      <c r="B1004" s="21" t="s">
        <v>23030</v>
      </c>
      <c r="C1004" s="21" t="s">
        <v>4821</v>
      </c>
      <c r="D1004" s="27" t="s">
        <v>4822</v>
      </c>
      <c r="E1004" s="4">
        <v>1</v>
      </c>
      <c r="F1004" s="4">
        <v>0</v>
      </c>
      <c r="G1004" s="4">
        <v>1</v>
      </c>
      <c r="H1004" s="62">
        <v>5</v>
      </c>
      <c r="J1004" s="28">
        <v>1</v>
      </c>
      <c r="K1004" s="12" t="s">
        <v>24553</v>
      </c>
      <c r="L1004" s="12" t="s">
        <v>24553</v>
      </c>
      <c r="M1004" s="12" t="s">
        <v>24553</v>
      </c>
      <c r="N1004" s="12" t="s">
        <v>24553</v>
      </c>
      <c r="O1004" s="12" t="s">
        <v>24553</v>
      </c>
      <c r="P1004" s="12" t="s">
        <v>24553</v>
      </c>
      <c r="Q1004" s="29" t="s">
        <v>24553</v>
      </c>
      <c r="R1004" s="3">
        <v>69.698133762257015</v>
      </c>
      <c r="S1004" s="3">
        <v>80.845725910916158</v>
      </c>
      <c r="T1004" s="3">
        <v>77.080518990346576</v>
      </c>
      <c r="U1004" s="3">
        <v>61.410650097715688</v>
      </c>
      <c r="V1004" s="3">
        <v>86.707567524681565</v>
      </c>
      <c r="W1004" s="3">
        <v>95.25355985695758</v>
      </c>
      <c r="X1004" s="3">
        <v>83.274701932645897</v>
      </c>
      <c r="Y1004" s="32">
        <v>100</v>
      </c>
      <c r="Z1004" s="50">
        <v>0.183033608475003</v>
      </c>
      <c r="AJ1004" s="3">
        <v>93.683762568457567</v>
      </c>
      <c r="AK1004" s="3">
        <v>54.433946058503736</v>
      </c>
      <c r="AL1004" s="3">
        <v>58.902152214112988</v>
      </c>
      <c r="AM1004" s="3">
        <v>62.825876734120058</v>
      </c>
      <c r="AN1004" s="3">
        <v>57.761167744725682</v>
      </c>
      <c r="AO1004" s="3">
        <v>66.221618995254971</v>
      </c>
      <c r="AP1004" s="3">
        <v>68.97045640910558</v>
      </c>
      <c r="AQ1004" s="3">
        <v>100</v>
      </c>
      <c r="AR1004" s="3">
        <v>79.207244522176694</v>
      </c>
      <c r="AS1004" s="31">
        <v>77.193543138956372</v>
      </c>
      <c r="AT1004" s="3">
        <v>76.928802994433624</v>
      </c>
      <c r="AU1004" s="3">
        <v>70.698651516326066</v>
      </c>
      <c r="AV1004" s="3">
        <v>82.629113080186556</v>
      </c>
      <c r="AW1004" s="3">
        <v>81.616669282407088</v>
      </c>
      <c r="AX1004" s="3">
        <v>87.371709909609962</v>
      </c>
      <c r="AY1004" s="3">
        <v>90.388722654569222</v>
      </c>
      <c r="AZ1004" s="3">
        <v>97.342615347511938</v>
      </c>
      <c r="BA1004" s="3">
        <v>95.925021334869058</v>
      </c>
      <c r="BB1004" s="3">
        <v>100</v>
      </c>
      <c r="BC1004" s="31">
        <v>90.780625999038961</v>
      </c>
    </row>
    <row r="1005" spans="1:55" x14ac:dyDescent="0.55000000000000004">
      <c r="A1005" s="21" t="s">
        <v>6</v>
      </c>
      <c r="B1005" s="21" t="s">
        <v>21317</v>
      </c>
      <c r="C1005" s="21" t="s">
        <v>3427</v>
      </c>
      <c r="D1005" s="27" t="s">
        <v>3428</v>
      </c>
      <c r="E1005" s="4">
        <v>0</v>
      </c>
      <c r="F1005" s="4">
        <v>6</v>
      </c>
      <c r="G1005" s="4">
        <v>0</v>
      </c>
      <c r="H1005" s="62">
        <v>9</v>
      </c>
      <c r="J1005" s="28">
        <v>1</v>
      </c>
      <c r="K1005" s="13" t="s">
        <v>24548</v>
      </c>
      <c r="L1005" s="12" t="s">
        <v>24553</v>
      </c>
      <c r="M1005" s="12" t="s">
        <v>24553</v>
      </c>
      <c r="N1005" s="12" t="s">
        <v>24553</v>
      </c>
      <c r="O1005" s="12" t="s">
        <v>24553</v>
      </c>
      <c r="P1005" s="14" t="s">
        <v>24551</v>
      </c>
      <c r="Q1005" s="29" t="s">
        <v>24553</v>
      </c>
      <c r="AA1005" s="3">
        <v>36.7323901667542</v>
      </c>
      <c r="AB1005" s="3">
        <v>36.664859194873664</v>
      </c>
      <c r="AC1005" s="3">
        <v>73.575081162014328</v>
      </c>
      <c r="AD1005" s="3">
        <v>64.118260556924966</v>
      </c>
      <c r="AE1005" s="3">
        <v>100</v>
      </c>
      <c r="AF1005" s="3">
        <v>71.665792693844139</v>
      </c>
      <c r="AG1005" s="3">
        <v>74.972932600219991</v>
      </c>
      <c r="AH1005" s="32">
        <v>84.360494828169962</v>
      </c>
      <c r="AI1005" s="50">
        <v>5.2280726219734099E-2</v>
      </c>
      <c r="AT1005" s="3">
        <v>46.380823404684364</v>
      </c>
      <c r="AU1005" s="3">
        <v>51.434145412986979</v>
      </c>
      <c r="AV1005" s="3">
        <v>54.08306405544068</v>
      </c>
      <c r="AW1005" s="3">
        <v>57.746866372910347</v>
      </c>
      <c r="AX1005" s="3">
        <v>55.109410245087588</v>
      </c>
      <c r="AY1005" s="3">
        <v>81.597439649927992</v>
      </c>
      <c r="AZ1005" s="3">
        <v>87.47419183406015</v>
      </c>
      <c r="BA1005" s="3">
        <v>98.496112973602578</v>
      </c>
      <c r="BB1005" s="3">
        <v>100</v>
      </c>
      <c r="BC1005" s="31">
        <v>90.331253092790163</v>
      </c>
    </row>
    <row r="1006" spans="1:55" x14ac:dyDescent="0.55000000000000004">
      <c r="A1006" s="21" t="s">
        <v>6</v>
      </c>
      <c r="B1006" s="21" t="s">
        <v>19183</v>
      </c>
      <c r="C1006" s="21" t="s">
        <v>2542</v>
      </c>
      <c r="D1006" s="27" t="s">
        <v>2543</v>
      </c>
      <c r="E1006" s="4">
        <v>0</v>
      </c>
      <c r="F1006" s="4">
        <v>1</v>
      </c>
      <c r="G1006" s="4">
        <v>0</v>
      </c>
      <c r="H1006" s="62">
        <v>4</v>
      </c>
      <c r="J1006" s="28">
        <v>1</v>
      </c>
      <c r="K1006" s="12" t="s">
        <v>24553</v>
      </c>
      <c r="L1006" s="12" t="s">
        <v>24553</v>
      </c>
      <c r="M1006" s="12" t="s">
        <v>24553</v>
      </c>
      <c r="N1006" s="12" t="s">
        <v>24553</v>
      </c>
      <c r="O1006" s="12" t="s">
        <v>24553</v>
      </c>
      <c r="P1006" s="12" t="s">
        <v>24553</v>
      </c>
      <c r="Q1006" s="29" t="s">
        <v>24553</v>
      </c>
      <c r="AA1006" s="3">
        <v>72.301242043847907</v>
      </c>
      <c r="AB1006" s="3">
        <v>70.334025309045145</v>
      </c>
      <c r="AC1006" s="3">
        <v>72.09629649630422</v>
      </c>
      <c r="AD1006" s="3">
        <v>86.22727173327857</v>
      </c>
      <c r="AE1006" s="3">
        <v>73.558091361304477</v>
      </c>
      <c r="AF1006" s="3">
        <v>90.219849609463637</v>
      </c>
      <c r="AG1006" s="3">
        <v>84.104873216422334</v>
      </c>
      <c r="AH1006" s="32">
        <v>100</v>
      </c>
      <c r="AI1006" s="50">
        <v>0.344862325898601</v>
      </c>
      <c r="AT1006" s="3">
        <v>56.653607708346165</v>
      </c>
      <c r="AU1006" s="3">
        <v>66.882574076999219</v>
      </c>
      <c r="AV1006" s="3">
        <v>69.161582425245712</v>
      </c>
      <c r="AW1006" s="3">
        <v>76.18013039966938</v>
      </c>
      <c r="AX1006" s="3">
        <v>74.691693720041769</v>
      </c>
      <c r="AY1006" s="3">
        <v>100</v>
      </c>
      <c r="AZ1006" s="3">
        <v>94.297923472175071</v>
      </c>
      <c r="BA1006" s="3">
        <v>73.620031394315362</v>
      </c>
      <c r="BB1006" s="3">
        <v>44.032060787109458</v>
      </c>
      <c r="BC1006" s="31">
        <v>36.541249809040195</v>
      </c>
    </row>
    <row r="1007" spans="1:55" x14ac:dyDescent="0.55000000000000004">
      <c r="A1007" s="21" t="s">
        <v>6</v>
      </c>
      <c r="B1007" s="21" t="s">
        <v>18968</v>
      </c>
      <c r="C1007" s="21" t="s">
        <v>11837</v>
      </c>
      <c r="D1007" s="27" t="s">
        <v>11838</v>
      </c>
      <c r="E1007" s="4">
        <v>0</v>
      </c>
      <c r="F1007" s="4">
        <v>1</v>
      </c>
      <c r="G1007" s="4">
        <v>0</v>
      </c>
      <c r="H1007" s="62">
        <v>2</v>
      </c>
      <c r="J1007" s="28">
        <v>1</v>
      </c>
      <c r="K1007" s="12" t="s">
        <v>24553</v>
      </c>
      <c r="L1007" s="12" t="s">
        <v>24553</v>
      </c>
      <c r="M1007" s="12" t="s">
        <v>24553</v>
      </c>
      <c r="N1007" s="12" t="s">
        <v>24553</v>
      </c>
      <c r="O1007" s="12" t="s">
        <v>24553</v>
      </c>
      <c r="P1007" s="12" t="s">
        <v>24553</v>
      </c>
      <c r="Q1007" s="29" t="s">
        <v>24553</v>
      </c>
      <c r="AA1007" s="3">
        <v>58.400342958796955</v>
      </c>
      <c r="AB1007" s="3">
        <v>58.753713123267048</v>
      </c>
      <c r="AC1007" s="3">
        <v>81.229221962129941</v>
      </c>
      <c r="AD1007" s="3">
        <v>81.643086836010809</v>
      </c>
      <c r="AE1007" s="3">
        <v>87.603075567954036</v>
      </c>
      <c r="AF1007" s="3">
        <v>77.308404008306695</v>
      </c>
      <c r="AG1007" s="3">
        <v>100</v>
      </c>
      <c r="AH1007" s="32">
        <v>95.667029829491995</v>
      </c>
      <c r="AI1007" s="50">
        <v>7.2764637436750204E-3</v>
      </c>
      <c r="AT1007" s="3">
        <v>53.260914918613381</v>
      </c>
      <c r="AU1007" s="3">
        <v>56.624249515533151</v>
      </c>
      <c r="AV1007" s="3">
        <v>83.386090870722043</v>
      </c>
      <c r="AW1007" s="3">
        <v>62.433395267387091</v>
      </c>
      <c r="AX1007" s="3">
        <v>66.618343983595679</v>
      </c>
      <c r="AY1007" s="3">
        <v>94.121250404889565</v>
      </c>
      <c r="AZ1007" s="3">
        <v>100</v>
      </c>
      <c r="BA1007" s="3">
        <v>98.519834710398413</v>
      </c>
      <c r="BB1007" s="3">
        <v>88.86231810433766</v>
      </c>
      <c r="BC1007" s="31">
        <v>72.847256550181612</v>
      </c>
    </row>
    <row r="1008" spans="1:55" x14ac:dyDescent="0.55000000000000004">
      <c r="A1008" s="21" t="s">
        <v>6</v>
      </c>
      <c r="B1008" s="21" t="s">
        <v>16560</v>
      </c>
      <c r="C1008" s="21" t="s">
        <v>1742</v>
      </c>
      <c r="D1008" s="27" t="s">
        <v>1743</v>
      </c>
      <c r="E1008" s="4">
        <v>0</v>
      </c>
      <c r="F1008" s="4">
        <v>0</v>
      </c>
      <c r="G1008" s="4">
        <v>0</v>
      </c>
      <c r="H1008" s="62">
        <v>1</v>
      </c>
      <c r="J1008" s="28">
        <v>1</v>
      </c>
      <c r="K1008" s="12" t="s">
        <v>24553</v>
      </c>
      <c r="L1008" s="12" t="s">
        <v>24553</v>
      </c>
      <c r="M1008" s="12" t="s">
        <v>24553</v>
      </c>
      <c r="N1008" s="12" t="s">
        <v>24553</v>
      </c>
      <c r="O1008" s="12" t="s">
        <v>24553</v>
      </c>
      <c r="P1008" s="12" t="s">
        <v>24553</v>
      </c>
      <c r="Q1008" s="29" t="s">
        <v>24553</v>
      </c>
      <c r="AT1008" s="3">
        <v>87.793128736963226</v>
      </c>
      <c r="AU1008" s="3">
        <v>77.136178673120597</v>
      </c>
      <c r="AV1008" s="3">
        <v>86.068422210703659</v>
      </c>
      <c r="AW1008" s="3">
        <v>93.930964884617453</v>
      </c>
      <c r="AX1008" s="3">
        <v>94.436777738114841</v>
      </c>
      <c r="AY1008" s="3">
        <v>78.397226486050272</v>
      </c>
      <c r="AZ1008" s="3">
        <v>96.735310483919505</v>
      </c>
      <c r="BA1008" s="3">
        <v>81.979452137788982</v>
      </c>
      <c r="BB1008" s="3">
        <v>100</v>
      </c>
      <c r="BC1008" s="31">
        <v>81.250401226505204</v>
      </c>
    </row>
    <row r="1009" spans="1:55" x14ac:dyDescent="0.55000000000000004">
      <c r="A1009" s="21" t="s">
        <v>6</v>
      </c>
      <c r="B1009" s="21" t="s">
        <v>17664</v>
      </c>
      <c r="C1009" s="21" t="s">
        <v>2660</v>
      </c>
      <c r="D1009" s="27" t="s">
        <v>2661</v>
      </c>
      <c r="E1009" s="4">
        <v>0</v>
      </c>
      <c r="F1009" s="4">
        <v>0</v>
      </c>
      <c r="G1009" s="4">
        <v>0</v>
      </c>
      <c r="H1009" s="62">
        <v>3</v>
      </c>
      <c r="J1009" s="28">
        <v>1</v>
      </c>
      <c r="K1009" s="12" t="s">
        <v>24553</v>
      </c>
      <c r="L1009" s="12" t="s">
        <v>24553</v>
      </c>
      <c r="M1009" s="12" t="s">
        <v>24553</v>
      </c>
      <c r="N1009" s="12" t="s">
        <v>24553</v>
      </c>
      <c r="O1009" s="12" t="s">
        <v>24553</v>
      </c>
      <c r="P1009" s="12" t="s">
        <v>24553</v>
      </c>
      <c r="Q1009" s="29" t="s">
        <v>24553</v>
      </c>
      <c r="AT1009" s="3">
        <v>45.529950839668381</v>
      </c>
      <c r="AU1009" s="3">
        <v>56.613927742237777</v>
      </c>
      <c r="AV1009" s="3">
        <v>49.96043981947664</v>
      </c>
      <c r="AW1009" s="3">
        <v>59.451946947740154</v>
      </c>
      <c r="AX1009" s="3">
        <v>61.970676527331904</v>
      </c>
      <c r="AY1009" s="3">
        <v>73.210656880605498</v>
      </c>
      <c r="AZ1009" s="3">
        <v>64.760796910936222</v>
      </c>
      <c r="BA1009" s="3">
        <v>88.079871785107485</v>
      </c>
      <c r="BB1009" s="3">
        <v>92.851362964389082</v>
      </c>
      <c r="BC1009" s="31">
        <v>100</v>
      </c>
    </row>
    <row r="1010" spans="1:55" x14ac:dyDescent="0.55000000000000004">
      <c r="A1010" s="21" t="s">
        <v>6</v>
      </c>
      <c r="B1010" s="21" t="s">
        <v>17639</v>
      </c>
      <c r="C1010" s="21" t="s">
        <v>1682</v>
      </c>
      <c r="D1010" s="27" t="s">
        <v>1683</v>
      </c>
      <c r="E1010" s="4">
        <v>0</v>
      </c>
      <c r="F1010" s="4">
        <v>0</v>
      </c>
      <c r="G1010" s="4">
        <v>0</v>
      </c>
      <c r="H1010" s="62">
        <v>3</v>
      </c>
      <c r="J1010" s="28">
        <v>1</v>
      </c>
      <c r="K1010" s="13" t="s">
        <v>24548</v>
      </c>
      <c r="L1010" s="12" t="s">
        <v>24553</v>
      </c>
      <c r="M1010" s="12" t="s">
        <v>24553</v>
      </c>
      <c r="N1010" s="12" t="s">
        <v>24553</v>
      </c>
      <c r="O1010" s="15" t="s">
        <v>24550</v>
      </c>
      <c r="P1010" s="12" t="s">
        <v>24553</v>
      </c>
      <c r="Q1010" s="29" t="s">
        <v>24553</v>
      </c>
      <c r="AT1010" s="3">
        <v>43.359444240969616</v>
      </c>
      <c r="AU1010" s="3">
        <v>44.434162403175399</v>
      </c>
      <c r="AV1010" s="3">
        <v>50.448152726919169</v>
      </c>
      <c r="AW1010" s="3">
        <v>54.738453848105593</v>
      </c>
      <c r="AX1010" s="3">
        <v>50.810030424751005</v>
      </c>
      <c r="AY1010" s="3">
        <v>52.717743047304481</v>
      </c>
      <c r="AZ1010" s="3">
        <v>60.909020344085242</v>
      </c>
      <c r="BA1010" s="3">
        <v>85.078842849373856</v>
      </c>
      <c r="BB1010" s="3">
        <v>100</v>
      </c>
      <c r="BC1010" s="31">
        <v>85.782060206826472</v>
      </c>
    </row>
    <row r="1011" spans="1:55" x14ac:dyDescent="0.55000000000000004">
      <c r="A1011" s="21" t="s">
        <v>6</v>
      </c>
      <c r="B1011" s="21" t="s">
        <v>17989</v>
      </c>
      <c r="C1011" s="21" t="s">
        <v>8693</v>
      </c>
      <c r="D1011" s="27" t="s">
        <v>8694</v>
      </c>
      <c r="E1011" s="4">
        <v>0</v>
      </c>
      <c r="F1011" s="4">
        <v>0</v>
      </c>
      <c r="G1011" s="4">
        <v>0</v>
      </c>
      <c r="H1011" s="62">
        <v>4</v>
      </c>
      <c r="J1011" s="28">
        <v>1</v>
      </c>
      <c r="K1011" s="12" t="s">
        <v>24553</v>
      </c>
      <c r="L1011" s="12" t="s">
        <v>24553</v>
      </c>
      <c r="M1011" s="12" t="s">
        <v>24553</v>
      </c>
      <c r="N1011" s="12" t="s">
        <v>24553</v>
      </c>
      <c r="O1011" s="12" t="s">
        <v>24553</v>
      </c>
      <c r="P1011" s="12" t="s">
        <v>24553</v>
      </c>
      <c r="Q1011" s="29" t="s">
        <v>24553</v>
      </c>
      <c r="AT1011" s="3">
        <v>96.671155909310514</v>
      </c>
      <c r="AU1011" s="3">
        <v>81.343551466749261</v>
      </c>
      <c r="AV1011" s="3">
        <v>82.302587693395665</v>
      </c>
      <c r="AW1011" s="3">
        <v>80.319393445808799</v>
      </c>
      <c r="AX1011" s="3">
        <v>96.725025529185487</v>
      </c>
      <c r="AY1011" s="3">
        <v>100</v>
      </c>
      <c r="AZ1011" s="3">
        <v>98.166646082786698</v>
      </c>
      <c r="BA1011" s="3">
        <v>74.477824527803421</v>
      </c>
      <c r="BB1011" s="3">
        <v>63.474311329962497</v>
      </c>
      <c r="BC1011" s="31">
        <v>57.77664535773355</v>
      </c>
    </row>
    <row r="1012" spans="1:55" x14ac:dyDescent="0.55000000000000004">
      <c r="A1012" s="21" t="s">
        <v>6</v>
      </c>
      <c r="B1012" s="21" t="s">
        <v>19868</v>
      </c>
      <c r="C1012" s="21" t="s">
        <v>1468</v>
      </c>
      <c r="D1012" s="27" t="s">
        <v>1469</v>
      </c>
      <c r="E1012" s="4">
        <v>0</v>
      </c>
      <c r="F1012" s="4">
        <v>2</v>
      </c>
      <c r="G1012" s="4">
        <v>0</v>
      </c>
      <c r="H1012" s="62">
        <v>3</v>
      </c>
      <c r="J1012" s="28">
        <v>1</v>
      </c>
      <c r="K1012" s="13" t="s">
        <v>24548</v>
      </c>
      <c r="L1012" s="12" t="s">
        <v>24553</v>
      </c>
      <c r="M1012" s="12" t="s">
        <v>24553</v>
      </c>
      <c r="N1012" s="12" t="s">
        <v>24553</v>
      </c>
      <c r="O1012" s="12" t="s">
        <v>24553</v>
      </c>
      <c r="P1012" s="14" t="s">
        <v>24551</v>
      </c>
      <c r="Q1012" s="29" t="s">
        <v>24553</v>
      </c>
      <c r="AA1012" s="3">
        <v>55.860851916555198</v>
      </c>
      <c r="AB1012" s="3">
        <v>62.921742833948827</v>
      </c>
      <c r="AC1012" s="3">
        <v>97.892630527657701</v>
      </c>
      <c r="AD1012" s="3">
        <v>100</v>
      </c>
      <c r="AE1012" s="3">
        <v>84.006251733083644</v>
      </c>
      <c r="AF1012" s="3">
        <v>67.120815140575118</v>
      </c>
      <c r="AG1012" s="3">
        <v>32.504386824317137</v>
      </c>
      <c r="AH1012" s="32">
        <v>24.573786214334365</v>
      </c>
      <c r="AI1012" s="50">
        <v>6.9092679007797201E-3</v>
      </c>
      <c r="AT1012" s="3">
        <v>48.302018544689531</v>
      </c>
      <c r="AU1012" s="3">
        <v>59.535607854636922</v>
      </c>
      <c r="AV1012" s="3">
        <v>57.590064066798909</v>
      </c>
      <c r="AW1012" s="3">
        <v>68.285408777894034</v>
      </c>
      <c r="AX1012" s="3">
        <v>65.770093443119322</v>
      </c>
      <c r="AY1012" s="3">
        <v>80.023332661227315</v>
      </c>
      <c r="AZ1012" s="3">
        <v>71.513730092214246</v>
      </c>
      <c r="BA1012" s="3">
        <v>100</v>
      </c>
      <c r="BB1012" s="3">
        <v>62.683820335952042</v>
      </c>
      <c r="BC1012" s="31">
        <v>43.244711110841195</v>
      </c>
    </row>
    <row r="1013" spans="1:55" x14ac:dyDescent="0.55000000000000004">
      <c r="A1013" s="21" t="s">
        <v>6</v>
      </c>
      <c r="B1013" s="21" t="s">
        <v>22174</v>
      </c>
      <c r="C1013" s="21" t="s">
        <v>10308</v>
      </c>
      <c r="D1013" s="27" t="s">
        <v>10309</v>
      </c>
      <c r="E1013" s="4">
        <v>0</v>
      </c>
      <c r="F1013" s="4">
        <v>1</v>
      </c>
      <c r="G1013" s="4">
        <v>1</v>
      </c>
      <c r="H1013" s="62">
        <v>4</v>
      </c>
      <c r="J1013" s="28">
        <v>1</v>
      </c>
      <c r="K1013" s="13" t="s">
        <v>24548</v>
      </c>
      <c r="L1013" s="12" t="s">
        <v>24553</v>
      </c>
      <c r="M1013" s="12" t="s">
        <v>24553</v>
      </c>
      <c r="N1013" s="12" t="s">
        <v>24553</v>
      </c>
      <c r="O1013" s="12" t="s">
        <v>24553</v>
      </c>
      <c r="P1013" s="12" t="s">
        <v>24553</v>
      </c>
      <c r="Q1013" s="30" t="s">
        <v>24552</v>
      </c>
      <c r="AA1013" s="3">
        <v>29.807107443495429</v>
      </c>
      <c r="AB1013" s="3">
        <v>32.06838826067748</v>
      </c>
      <c r="AC1013" s="3">
        <v>45.953975234848301</v>
      </c>
      <c r="AD1013" s="3">
        <v>54.352395500989481</v>
      </c>
      <c r="AE1013" s="3">
        <v>76.788073867081181</v>
      </c>
      <c r="AF1013" s="3">
        <v>71.310392690237194</v>
      </c>
      <c r="AG1013" s="3">
        <v>97.58092232149508</v>
      </c>
      <c r="AH1013" s="32">
        <v>100</v>
      </c>
      <c r="AI1013" s="50">
        <v>1.7491630222662799E-3</v>
      </c>
      <c r="AJ1013" s="3">
        <v>30.464831650240175</v>
      </c>
      <c r="AK1013" s="3">
        <v>20.161678299471497</v>
      </c>
      <c r="AL1013" s="3">
        <v>15.134189631348733</v>
      </c>
      <c r="AM1013" s="3">
        <v>29.840090304479343</v>
      </c>
      <c r="AN1013" s="3">
        <v>42.665881484656893</v>
      </c>
      <c r="AO1013" s="3">
        <v>48.855698281259244</v>
      </c>
      <c r="AP1013" s="3">
        <v>52.608229012746136</v>
      </c>
      <c r="AQ1013" s="3">
        <v>64.450434986536294</v>
      </c>
      <c r="AR1013" s="3">
        <v>51.442276013126055</v>
      </c>
      <c r="AS1013" s="31">
        <v>100</v>
      </c>
      <c r="AT1013" s="3">
        <v>41.495602382151105</v>
      </c>
      <c r="AU1013" s="3">
        <v>57.583509283296095</v>
      </c>
      <c r="AV1013" s="3">
        <v>51.429598842886662</v>
      </c>
      <c r="AW1013" s="3">
        <v>51.212761665504239</v>
      </c>
      <c r="AX1013" s="3">
        <v>51.532959908365982</v>
      </c>
      <c r="AY1013" s="3">
        <v>62.851648784538149</v>
      </c>
      <c r="AZ1013" s="3">
        <v>57.782253929533702</v>
      </c>
      <c r="BA1013" s="3">
        <v>78.355229193693248</v>
      </c>
      <c r="BB1013" s="3">
        <v>89.100598082515731</v>
      </c>
      <c r="BC1013" s="31">
        <v>100</v>
      </c>
    </row>
    <row r="1014" spans="1:55" x14ac:dyDescent="0.55000000000000004">
      <c r="A1014" s="21" t="s">
        <v>6</v>
      </c>
      <c r="B1014" s="21" t="s">
        <v>20365</v>
      </c>
      <c r="C1014" s="21" t="s">
        <v>421</v>
      </c>
      <c r="D1014" s="27" t="s">
        <v>422</v>
      </c>
      <c r="E1014" s="4">
        <v>0</v>
      </c>
      <c r="F1014" s="4">
        <v>3</v>
      </c>
      <c r="G1014" s="4">
        <v>0</v>
      </c>
      <c r="H1014" s="62">
        <v>1</v>
      </c>
      <c r="J1014" s="28">
        <v>1</v>
      </c>
      <c r="K1014" s="13" t="s">
        <v>24548</v>
      </c>
      <c r="L1014" s="12" t="s">
        <v>24553</v>
      </c>
      <c r="M1014" s="12" t="s">
        <v>24553</v>
      </c>
      <c r="N1014" s="12" t="s">
        <v>24553</v>
      </c>
      <c r="O1014" s="12" t="s">
        <v>24553</v>
      </c>
      <c r="P1014" s="12" t="s">
        <v>24553</v>
      </c>
      <c r="Q1014" s="30" t="s">
        <v>24552</v>
      </c>
      <c r="AA1014" s="3">
        <v>33.628344863698665</v>
      </c>
      <c r="AB1014" s="3">
        <v>32.399670543547245</v>
      </c>
      <c r="AC1014" s="3">
        <v>50.537334235267025</v>
      </c>
      <c r="AD1014" s="3">
        <v>58.26614210657447</v>
      </c>
      <c r="AE1014" s="3">
        <v>72.143033934419947</v>
      </c>
      <c r="AF1014" s="3">
        <v>73.355296750515137</v>
      </c>
      <c r="AG1014" s="3">
        <v>100</v>
      </c>
      <c r="AH1014" s="32">
        <v>92.460517495388999</v>
      </c>
      <c r="AI1014" s="50">
        <v>2.2065682327022502E-3</v>
      </c>
      <c r="AT1014" s="3">
        <v>43.759510999828997</v>
      </c>
      <c r="AU1014" s="3">
        <v>38.719158720301799</v>
      </c>
      <c r="AV1014" s="3">
        <v>40.668090323557067</v>
      </c>
      <c r="AW1014" s="3">
        <v>54.24398887067057</v>
      </c>
      <c r="AX1014" s="3">
        <v>37.913438598784523</v>
      </c>
      <c r="AY1014" s="3">
        <v>55.230711735665238</v>
      </c>
      <c r="AZ1014" s="3">
        <v>57.786981756583423</v>
      </c>
      <c r="BA1014" s="3">
        <v>63.354292382063981</v>
      </c>
      <c r="BB1014" s="3">
        <v>82.408737029636015</v>
      </c>
      <c r="BC1014" s="31">
        <v>100</v>
      </c>
    </row>
    <row r="1015" spans="1:55" x14ac:dyDescent="0.55000000000000004">
      <c r="A1015" s="21" t="s">
        <v>6</v>
      </c>
      <c r="B1015" s="21" t="s">
        <v>18787</v>
      </c>
      <c r="C1015" s="21" t="s">
        <v>11677</v>
      </c>
      <c r="D1015" s="27" t="s">
        <v>11678</v>
      </c>
      <c r="E1015" s="4">
        <v>0</v>
      </c>
      <c r="F1015" s="4">
        <v>1</v>
      </c>
      <c r="G1015" s="4">
        <v>0</v>
      </c>
      <c r="H1015" s="62">
        <v>1</v>
      </c>
      <c r="J1015" s="28">
        <v>1</v>
      </c>
      <c r="K1015" s="12" t="s">
        <v>24553</v>
      </c>
      <c r="L1015" s="12" t="s">
        <v>24553</v>
      </c>
      <c r="M1015" s="12" t="s">
        <v>24553</v>
      </c>
      <c r="N1015" s="12" t="s">
        <v>24553</v>
      </c>
      <c r="O1015" s="12" t="s">
        <v>24553</v>
      </c>
      <c r="P1015" s="12" t="s">
        <v>24553</v>
      </c>
      <c r="Q1015" s="29" t="s">
        <v>24553</v>
      </c>
      <c r="AA1015" s="3">
        <v>15.498289923434299</v>
      </c>
      <c r="AB1015" s="3">
        <v>14.770358425500444</v>
      </c>
      <c r="AC1015" s="3">
        <v>100</v>
      </c>
      <c r="AD1015" s="3">
        <v>81.453009186914088</v>
      </c>
      <c r="AE1015" s="3">
        <v>64.189346559006836</v>
      </c>
      <c r="AF1015" s="3">
        <v>49.422181996880568</v>
      </c>
      <c r="AG1015" s="3">
        <v>19.658876822400263</v>
      </c>
      <c r="AH1015" s="32">
        <v>10.380630663040789</v>
      </c>
      <c r="AI1015" s="50">
        <v>7.3924777610659704E-3</v>
      </c>
      <c r="AT1015" s="3">
        <v>31.149348992099107</v>
      </c>
      <c r="AU1015" s="3">
        <v>56.471996466093067</v>
      </c>
      <c r="AV1015" s="3">
        <v>64.081577939776665</v>
      </c>
      <c r="AW1015" s="3">
        <v>54.039385034439391</v>
      </c>
      <c r="AX1015" s="3">
        <v>31.574058375533991</v>
      </c>
      <c r="AY1015" s="3">
        <v>58.813807741772969</v>
      </c>
      <c r="AZ1015" s="3">
        <v>68.992452140140841</v>
      </c>
      <c r="BA1015" s="3">
        <v>100</v>
      </c>
      <c r="BB1015" s="3">
        <v>69.017505551146627</v>
      </c>
      <c r="BC1015" s="31">
        <v>74.308633461286988</v>
      </c>
    </row>
    <row r="1016" spans="1:55" x14ac:dyDescent="0.55000000000000004">
      <c r="A1016" s="21" t="s">
        <v>6</v>
      </c>
      <c r="B1016" s="21" t="s">
        <v>18005</v>
      </c>
      <c r="C1016" s="21" t="s">
        <v>10203</v>
      </c>
      <c r="D1016" s="27" t="s">
        <v>10204</v>
      </c>
      <c r="E1016" s="4">
        <v>0</v>
      </c>
      <c r="F1016" s="4">
        <v>0</v>
      </c>
      <c r="G1016" s="4">
        <v>0</v>
      </c>
      <c r="H1016" s="62">
        <v>4</v>
      </c>
      <c r="J1016" s="28">
        <v>1</v>
      </c>
      <c r="K1016" s="12" t="s">
        <v>24553</v>
      </c>
      <c r="L1016" s="12" t="s">
        <v>24553</v>
      </c>
      <c r="M1016" s="12" t="s">
        <v>24553</v>
      </c>
      <c r="N1016" s="12" t="s">
        <v>24553</v>
      </c>
      <c r="O1016" s="12" t="s">
        <v>24553</v>
      </c>
      <c r="P1016" s="12" t="s">
        <v>24553</v>
      </c>
      <c r="Q1016" s="29" t="s">
        <v>24553</v>
      </c>
      <c r="AT1016" s="3">
        <v>89.458438992180874</v>
      </c>
      <c r="AU1016" s="3">
        <v>75.779826512587064</v>
      </c>
      <c r="AV1016" s="3">
        <v>100</v>
      </c>
      <c r="AW1016" s="3">
        <v>82.77835863122796</v>
      </c>
      <c r="AX1016" s="3">
        <v>78.953899436210122</v>
      </c>
      <c r="AY1016" s="3">
        <v>95.791602811805674</v>
      </c>
      <c r="AZ1016" s="3">
        <v>98.219453248217306</v>
      </c>
      <c r="BA1016" s="3">
        <v>91.095643274437535</v>
      </c>
      <c r="BB1016" s="3">
        <v>91.169392828878642</v>
      </c>
      <c r="BC1016" s="31">
        <v>76.909535402053336</v>
      </c>
    </row>
    <row r="1017" spans="1:55" x14ac:dyDescent="0.55000000000000004">
      <c r="A1017" s="21" t="s">
        <v>6</v>
      </c>
      <c r="B1017" s="21" t="s">
        <v>20515</v>
      </c>
      <c r="C1017" s="21" t="s">
        <v>6086</v>
      </c>
      <c r="D1017" s="27" t="s">
        <v>6087</v>
      </c>
      <c r="E1017" s="4">
        <v>0</v>
      </c>
      <c r="F1017" s="4">
        <v>3</v>
      </c>
      <c r="G1017" s="4">
        <v>0</v>
      </c>
      <c r="H1017" s="62">
        <v>5</v>
      </c>
      <c r="J1017" s="28">
        <v>1</v>
      </c>
      <c r="K1017" s="12" t="s">
        <v>24553</v>
      </c>
      <c r="L1017" s="12" t="s">
        <v>24553</v>
      </c>
      <c r="M1017" s="12" t="s">
        <v>24553</v>
      </c>
      <c r="N1017" s="12" t="s">
        <v>24553</v>
      </c>
      <c r="O1017" s="12" t="s">
        <v>24553</v>
      </c>
      <c r="P1017" s="12" t="s">
        <v>24553</v>
      </c>
      <c r="Q1017" s="29" t="s">
        <v>24553</v>
      </c>
      <c r="AA1017" s="3">
        <v>100</v>
      </c>
      <c r="AB1017" s="3">
        <v>97.310409345811806</v>
      </c>
      <c r="AC1017" s="3">
        <v>67.445465251029731</v>
      </c>
      <c r="AD1017" s="3">
        <v>47.305924659752243</v>
      </c>
      <c r="AE1017" s="3">
        <v>16.973230720050282</v>
      </c>
      <c r="AF1017" s="3">
        <v>17.842743812751198</v>
      </c>
      <c r="AG1017" s="3">
        <v>18.78096275866946</v>
      </c>
      <c r="AH1017" s="32">
        <v>16.02674379852926</v>
      </c>
      <c r="AI1017" s="50">
        <v>3.84658648312313E-3</v>
      </c>
      <c r="AT1017" s="3">
        <v>100</v>
      </c>
      <c r="AU1017" s="3">
        <v>78.889569370944685</v>
      </c>
      <c r="AV1017" s="3">
        <v>68.678755099622563</v>
      </c>
      <c r="AW1017" s="3">
        <v>76.808907352176931</v>
      </c>
      <c r="AX1017" s="3">
        <v>71.620572349827356</v>
      </c>
      <c r="AY1017" s="3">
        <v>49.597090676966261</v>
      </c>
      <c r="AZ1017" s="3">
        <v>56.756729767199097</v>
      </c>
      <c r="BA1017" s="3">
        <v>35.265184978984337</v>
      </c>
      <c r="BB1017" s="3">
        <v>35.0482298910607</v>
      </c>
      <c r="BC1017" s="31">
        <v>40.891045295067471</v>
      </c>
    </row>
    <row r="1018" spans="1:55" x14ac:dyDescent="0.55000000000000004">
      <c r="A1018" s="21" t="s">
        <v>6</v>
      </c>
      <c r="B1018" s="21" t="s">
        <v>20424</v>
      </c>
      <c r="C1018" s="21" t="s">
        <v>6734</v>
      </c>
      <c r="D1018" s="27" t="s">
        <v>6735</v>
      </c>
      <c r="E1018" s="4">
        <v>0</v>
      </c>
      <c r="F1018" s="4">
        <v>3</v>
      </c>
      <c r="G1018" s="4">
        <v>0</v>
      </c>
      <c r="H1018" s="62">
        <v>3</v>
      </c>
      <c r="J1018" s="28">
        <v>1</v>
      </c>
      <c r="K1018" s="12" t="s">
        <v>24553</v>
      </c>
      <c r="L1018" s="12" t="s">
        <v>24553</v>
      </c>
      <c r="M1018" s="12" t="s">
        <v>24553</v>
      </c>
      <c r="N1018" s="12" t="s">
        <v>24553</v>
      </c>
      <c r="O1018" s="12" t="s">
        <v>24553</v>
      </c>
      <c r="P1018" s="12" t="s">
        <v>24553</v>
      </c>
      <c r="Q1018" s="29" t="s">
        <v>24553</v>
      </c>
      <c r="AA1018" s="3">
        <v>77.544844605008649</v>
      </c>
      <c r="AB1018" s="3">
        <v>77.582878880804088</v>
      </c>
      <c r="AC1018" s="3">
        <v>100</v>
      </c>
      <c r="AD1018" s="3">
        <v>95.073111855273311</v>
      </c>
      <c r="AE1018" s="3">
        <v>87.901107050172584</v>
      </c>
      <c r="AF1018" s="3">
        <v>92.503675314147131</v>
      </c>
      <c r="AG1018" s="3">
        <v>66.491055850520354</v>
      </c>
      <c r="AH1018" s="32">
        <v>72.450815074671681</v>
      </c>
      <c r="AI1018" s="50">
        <v>7.9805965547994403E-3</v>
      </c>
      <c r="AT1018" s="3">
        <v>75.106824323605792</v>
      </c>
      <c r="AU1018" s="3">
        <v>78.301731390161649</v>
      </c>
      <c r="AV1018" s="3">
        <v>79.39555936970126</v>
      </c>
      <c r="AW1018" s="3">
        <v>81.035983458336162</v>
      </c>
      <c r="AX1018" s="3">
        <v>87.288742191971366</v>
      </c>
      <c r="AY1018" s="3">
        <v>100</v>
      </c>
      <c r="AZ1018" s="3">
        <v>91.691258959839743</v>
      </c>
      <c r="BA1018" s="3">
        <v>80.415810234898501</v>
      </c>
      <c r="BB1018" s="3">
        <v>53.644411772801689</v>
      </c>
      <c r="BC1018" s="31">
        <v>38.37372617599069</v>
      </c>
    </row>
    <row r="1019" spans="1:55" x14ac:dyDescent="0.55000000000000004">
      <c r="A1019" s="21" t="s">
        <v>6</v>
      </c>
      <c r="B1019" s="21" t="s">
        <v>19933</v>
      </c>
      <c r="C1019" s="21" t="s">
        <v>14584</v>
      </c>
      <c r="D1019" s="27" t="s">
        <v>14585</v>
      </c>
      <c r="E1019" s="4">
        <v>0</v>
      </c>
      <c r="F1019" s="4">
        <v>2</v>
      </c>
      <c r="G1019" s="4">
        <v>0</v>
      </c>
      <c r="H1019" s="62">
        <v>3</v>
      </c>
      <c r="J1019" s="28">
        <v>1</v>
      </c>
      <c r="K1019" s="12" t="s">
        <v>24553</v>
      </c>
      <c r="L1019" s="12" t="s">
        <v>24553</v>
      </c>
      <c r="M1019" s="12" t="s">
        <v>24553</v>
      </c>
      <c r="N1019" s="12" t="s">
        <v>24553</v>
      </c>
      <c r="O1019" s="12" t="s">
        <v>24553</v>
      </c>
      <c r="P1019" s="12" t="s">
        <v>24553</v>
      </c>
      <c r="Q1019" s="29" t="s">
        <v>24553</v>
      </c>
      <c r="AA1019" s="3">
        <v>87.727875630334793</v>
      </c>
      <c r="AB1019" s="3">
        <v>100</v>
      </c>
      <c r="AC1019" s="3">
        <v>65.158052999223514</v>
      </c>
      <c r="AD1019" s="3">
        <v>51.870818890503536</v>
      </c>
      <c r="AE1019" s="3">
        <v>64.48997567469263</v>
      </c>
      <c r="AF1019" s="3">
        <v>73.44085259070188</v>
      </c>
      <c r="AG1019" s="3">
        <v>75.630188722845602</v>
      </c>
      <c r="AH1019" s="32">
        <v>70.763481768450802</v>
      </c>
      <c r="AI1019" s="50">
        <v>4.9265020221421402E-2</v>
      </c>
      <c r="AT1019" s="3">
        <v>89.76211410004754</v>
      </c>
      <c r="AU1019" s="3">
        <v>100</v>
      </c>
      <c r="AV1019" s="3">
        <v>99.347074923652642</v>
      </c>
      <c r="AW1019" s="3">
        <v>73.487128872213177</v>
      </c>
      <c r="AX1019" s="3">
        <v>66.54359513251849</v>
      </c>
      <c r="AY1019" s="3">
        <v>67.663586308909728</v>
      </c>
      <c r="AZ1019" s="3">
        <v>61.394099803047418</v>
      </c>
      <c r="BA1019" s="3">
        <v>41.149315155794049</v>
      </c>
      <c r="BB1019" s="3">
        <v>37.488142674405339</v>
      </c>
      <c r="BC1019" s="31">
        <v>47.903268797709771</v>
      </c>
    </row>
    <row r="1020" spans="1:55" x14ac:dyDescent="0.55000000000000004">
      <c r="A1020" s="21" t="s">
        <v>6</v>
      </c>
      <c r="B1020" s="21" t="s">
        <v>17200</v>
      </c>
      <c r="C1020" s="21" t="s">
        <v>889</v>
      </c>
      <c r="D1020" s="27" t="s">
        <v>890</v>
      </c>
      <c r="E1020" s="4">
        <v>0</v>
      </c>
      <c r="F1020" s="4">
        <v>0</v>
      </c>
      <c r="G1020" s="4">
        <v>0</v>
      </c>
      <c r="H1020" s="62">
        <v>2</v>
      </c>
      <c r="J1020" s="28">
        <v>1</v>
      </c>
      <c r="K1020" s="13" t="s">
        <v>24548</v>
      </c>
      <c r="L1020" s="12" t="s">
        <v>24553</v>
      </c>
      <c r="M1020" s="12" t="s">
        <v>24553</v>
      </c>
      <c r="N1020" s="12" t="s">
        <v>24553</v>
      </c>
      <c r="O1020" s="12" t="s">
        <v>24553</v>
      </c>
      <c r="P1020" s="12" t="s">
        <v>24553</v>
      </c>
      <c r="Q1020" s="29" t="s">
        <v>24553</v>
      </c>
      <c r="AT1020" s="3">
        <v>54.16460651353254</v>
      </c>
      <c r="AU1020" s="3">
        <v>61.571825900392099</v>
      </c>
      <c r="AV1020" s="3">
        <v>52.584029207019867</v>
      </c>
      <c r="AW1020" s="3">
        <v>69.500888006988845</v>
      </c>
      <c r="AX1020" s="3">
        <v>70.405988595426678</v>
      </c>
      <c r="AY1020" s="3">
        <v>72.638388712882502</v>
      </c>
      <c r="AZ1020" s="3">
        <v>69.82703518705668</v>
      </c>
      <c r="BA1020" s="3">
        <v>87.525731335948336</v>
      </c>
      <c r="BB1020" s="3">
        <v>98.05034355697299</v>
      </c>
      <c r="BC1020" s="31">
        <v>100</v>
      </c>
    </row>
    <row r="1021" spans="1:55" x14ac:dyDescent="0.55000000000000004">
      <c r="A1021" s="21" t="s">
        <v>6</v>
      </c>
      <c r="B1021" s="21" t="s">
        <v>23504</v>
      </c>
      <c r="C1021" s="21" t="s">
        <v>15207</v>
      </c>
      <c r="D1021" s="27" t="s">
        <v>15208</v>
      </c>
      <c r="E1021" s="4">
        <v>2</v>
      </c>
      <c r="F1021" s="4">
        <v>0</v>
      </c>
      <c r="G1021" s="4">
        <v>3</v>
      </c>
      <c r="H1021" s="62">
        <v>0</v>
      </c>
      <c r="J1021" s="28">
        <v>1</v>
      </c>
      <c r="K1021" s="13" t="s">
        <v>24548</v>
      </c>
      <c r="L1021" s="12" t="s">
        <v>24553</v>
      </c>
      <c r="M1021" s="12" t="s">
        <v>24553</v>
      </c>
      <c r="N1021" s="12" t="s">
        <v>24553</v>
      </c>
      <c r="O1021" s="12" t="s">
        <v>24553</v>
      </c>
      <c r="P1021" s="12" t="s">
        <v>24553</v>
      </c>
      <c r="Q1021" s="30" t="s">
        <v>24552</v>
      </c>
      <c r="R1021" s="3">
        <v>100</v>
      </c>
      <c r="S1021" s="3">
        <v>83.101870587578645</v>
      </c>
      <c r="T1021" s="3">
        <v>60.111737041310207</v>
      </c>
      <c r="U1021" s="3">
        <v>58.424486470846695</v>
      </c>
      <c r="V1021" s="3">
        <v>49.623836173363159</v>
      </c>
      <c r="W1021" s="3">
        <v>47.946142269007851</v>
      </c>
      <c r="X1021" s="3">
        <v>54.387179017129803</v>
      </c>
      <c r="Y1021" s="32">
        <v>58.410733444910932</v>
      </c>
      <c r="Z1021" s="50">
        <v>1.2126003067004201E-2</v>
      </c>
      <c r="AJ1021" s="3">
        <v>100</v>
      </c>
      <c r="AK1021" s="3">
        <v>72.676921163789459</v>
      </c>
      <c r="AL1021" s="3">
        <v>73.254336950461209</v>
      </c>
      <c r="AM1021" s="3">
        <v>70.747059808880692</v>
      </c>
      <c r="AN1021" s="3">
        <v>51.285918925882093</v>
      </c>
      <c r="AO1021" s="3">
        <v>30.71660236846699</v>
      </c>
      <c r="AP1021" s="3">
        <v>29.503343088450194</v>
      </c>
      <c r="AQ1021" s="3">
        <v>21.838362567770325</v>
      </c>
      <c r="AR1021" s="3">
        <v>29.691427673255298</v>
      </c>
      <c r="AS1021" s="31">
        <v>30.390198244575767</v>
      </c>
    </row>
    <row r="1022" spans="1:55" x14ac:dyDescent="0.55000000000000004">
      <c r="A1022" s="21" t="s">
        <v>6</v>
      </c>
      <c r="B1022" s="21" t="s">
        <v>17329</v>
      </c>
      <c r="C1022" s="21" t="s">
        <v>5904</v>
      </c>
      <c r="D1022" s="27" t="s">
        <v>5905</v>
      </c>
      <c r="E1022" s="4">
        <v>0</v>
      </c>
      <c r="F1022" s="4">
        <v>0</v>
      </c>
      <c r="G1022" s="4">
        <v>0</v>
      </c>
      <c r="H1022" s="62">
        <v>2</v>
      </c>
      <c r="J1022" s="28">
        <v>1</v>
      </c>
      <c r="K1022" s="12" t="s">
        <v>24553</v>
      </c>
      <c r="L1022" s="12" t="s">
        <v>24553</v>
      </c>
      <c r="M1022" s="12" t="s">
        <v>24553</v>
      </c>
      <c r="N1022" s="12" t="s">
        <v>24553</v>
      </c>
      <c r="O1022" s="12" t="s">
        <v>24553</v>
      </c>
      <c r="P1022" s="12" t="s">
        <v>24553</v>
      </c>
      <c r="Q1022" s="29" t="s">
        <v>24553</v>
      </c>
      <c r="AT1022" s="3">
        <v>85.125798562346816</v>
      </c>
      <c r="AU1022" s="3">
        <v>87.885487103476549</v>
      </c>
      <c r="AV1022" s="3">
        <v>87.50928656866536</v>
      </c>
      <c r="AW1022" s="3">
        <v>91.642091634407606</v>
      </c>
      <c r="AX1022" s="3">
        <v>87.957155252433751</v>
      </c>
      <c r="AY1022" s="3">
        <v>100</v>
      </c>
      <c r="AZ1022" s="3">
        <v>98.581675151882166</v>
      </c>
      <c r="BA1022" s="3">
        <v>78.733257732861631</v>
      </c>
      <c r="BB1022" s="3">
        <v>51.571636183819201</v>
      </c>
      <c r="BC1022" s="31">
        <v>37.600161733046853</v>
      </c>
    </row>
    <row r="1023" spans="1:55" x14ac:dyDescent="0.55000000000000004">
      <c r="A1023" s="21" t="s">
        <v>6</v>
      </c>
      <c r="B1023" s="21" t="s">
        <v>16970</v>
      </c>
      <c r="C1023" s="21" t="s">
        <v>12528</v>
      </c>
      <c r="D1023" s="27" t="s">
        <v>12529</v>
      </c>
      <c r="E1023" s="4">
        <v>0</v>
      </c>
      <c r="F1023" s="4">
        <v>0</v>
      </c>
      <c r="G1023" s="4">
        <v>0</v>
      </c>
      <c r="H1023" s="62">
        <v>1</v>
      </c>
      <c r="J1023" s="28">
        <v>1</v>
      </c>
      <c r="K1023" s="12" t="s">
        <v>24553</v>
      </c>
      <c r="L1023" s="12" t="s">
        <v>24553</v>
      </c>
      <c r="M1023" s="12" t="s">
        <v>24553</v>
      </c>
      <c r="N1023" s="12" t="s">
        <v>24553</v>
      </c>
      <c r="O1023" s="12" t="s">
        <v>24553</v>
      </c>
      <c r="P1023" s="12" t="s">
        <v>24553</v>
      </c>
      <c r="Q1023" s="29" t="s">
        <v>24553</v>
      </c>
      <c r="AT1023" s="3">
        <v>96.605129553246087</v>
      </c>
      <c r="AU1023" s="3">
        <v>86.913210015678672</v>
      </c>
      <c r="AV1023" s="3">
        <v>100</v>
      </c>
      <c r="AW1023" s="3">
        <v>81.218661965525726</v>
      </c>
      <c r="AX1023" s="3">
        <v>93.121726198496759</v>
      </c>
      <c r="AY1023" s="3">
        <v>68.370117039931841</v>
      </c>
      <c r="AZ1023" s="3">
        <v>58.473552510723351</v>
      </c>
      <c r="BA1023" s="3">
        <v>64.768065511751018</v>
      </c>
      <c r="BB1023" s="3">
        <v>64.160437623497955</v>
      </c>
      <c r="BC1023" s="31">
        <v>69.526959039848876</v>
      </c>
    </row>
    <row r="1024" spans="1:55" x14ac:dyDescent="0.55000000000000004">
      <c r="A1024" s="21" t="s">
        <v>6</v>
      </c>
      <c r="B1024" s="21" t="s">
        <v>21284</v>
      </c>
      <c r="C1024" s="21" t="s">
        <v>13887</v>
      </c>
      <c r="D1024" s="27" t="s">
        <v>13888</v>
      </c>
      <c r="E1024" s="4">
        <v>0</v>
      </c>
      <c r="F1024" s="4">
        <v>6</v>
      </c>
      <c r="G1024" s="4">
        <v>0</v>
      </c>
      <c r="H1024" s="62">
        <v>5</v>
      </c>
      <c r="J1024" s="28">
        <v>1</v>
      </c>
      <c r="K1024" s="12" t="s">
        <v>24553</v>
      </c>
      <c r="L1024" s="12" t="s">
        <v>24553</v>
      </c>
      <c r="M1024" s="12" t="s">
        <v>24553</v>
      </c>
      <c r="N1024" s="12" t="s">
        <v>24553</v>
      </c>
      <c r="O1024" s="12" t="s">
        <v>24553</v>
      </c>
      <c r="P1024" s="12" t="s">
        <v>24553</v>
      </c>
      <c r="Q1024" s="29" t="s">
        <v>24553</v>
      </c>
      <c r="AA1024" s="3">
        <v>85.205564498567824</v>
      </c>
      <c r="AB1024" s="3">
        <v>100</v>
      </c>
      <c r="AC1024" s="3">
        <v>27.939321938471977</v>
      </c>
      <c r="AD1024" s="3">
        <v>22.902532563119276</v>
      </c>
      <c r="AE1024" s="3">
        <v>24.843795267704433</v>
      </c>
      <c r="AF1024" s="3">
        <v>26.667344707388725</v>
      </c>
      <c r="AG1024" s="3">
        <v>24.887593106228898</v>
      </c>
      <c r="AH1024" s="32">
        <v>26.624166855077526</v>
      </c>
      <c r="AI1024" s="50">
        <v>3.0137086027007898E-3</v>
      </c>
      <c r="AT1024" s="3">
        <v>100</v>
      </c>
      <c r="AU1024" s="3">
        <v>76.957643327582815</v>
      </c>
      <c r="AV1024" s="3">
        <v>63.390348660801564</v>
      </c>
      <c r="AW1024" s="3">
        <v>56.283493209557257</v>
      </c>
      <c r="AX1024" s="3">
        <v>60.091510361596889</v>
      </c>
      <c r="AY1024" s="3">
        <v>34.877005551048207</v>
      </c>
      <c r="AZ1024" s="3">
        <v>36.586670986910711</v>
      </c>
      <c r="BA1024" s="3">
        <v>31.43332146911747</v>
      </c>
      <c r="BB1024" s="3">
        <v>42.742478997320973</v>
      </c>
      <c r="BC1024" s="31">
        <v>38.45537781739344</v>
      </c>
    </row>
    <row r="1025" spans="1:55" x14ac:dyDescent="0.55000000000000004">
      <c r="A1025" s="21" t="s">
        <v>6</v>
      </c>
      <c r="B1025" s="21" t="s">
        <v>18733</v>
      </c>
      <c r="C1025" s="21" t="s">
        <v>7623</v>
      </c>
      <c r="D1025" s="27" t="s">
        <v>7624</v>
      </c>
      <c r="E1025" s="4">
        <v>0</v>
      </c>
      <c r="F1025" s="4">
        <v>1</v>
      </c>
      <c r="G1025" s="4">
        <v>0</v>
      </c>
      <c r="H1025" s="62">
        <v>1</v>
      </c>
      <c r="J1025" s="28">
        <v>1</v>
      </c>
      <c r="K1025" s="12" t="s">
        <v>24553</v>
      </c>
      <c r="L1025" s="12" t="s">
        <v>24553</v>
      </c>
      <c r="M1025" s="12" t="s">
        <v>24553</v>
      </c>
      <c r="N1025" s="12" t="s">
        <v>24553</v>
      </c>
      <c r="O1025" s="12" t="s">
        <v>24553</v>
      </c>
      <c r="P1025" s="12" t="s">
        <v>24553</v>
      </c>
      <c r="Q1025" s="29" t="s">
        <v>24553</v>
      </c>
      <c r="AA1025" s="3">
        <v>100</v>
      </c>
      <c r="AB1025" s="3">
        <v>97.342969425340598</v>
      </c>
      <c r="AC1025" s="3">
        <v>75.017632669930691</v>
      </c>
      <c r="AD1025" s="3">
        <v>87.696879969117063</v>
      </c>
      <c r="AE1025" s="3">
        <v>58.772060795166055</v>
      </c>
      <c r="AF1025" s="3">
        <v>83.112428571538814</v>
      </c>
      <c r="AG1025" s="3">
        <v>92.159252583759013</v>
      </c>
      <c r="AH1025" s="32">
        <v>83.210715801142044</v>
      </c>
      <c r="AI1025" s="50">
        <v>0.21614312296330501</v>
      </c>
      <c r="AT1025" s="3">
        <v>84.123301157718601</v>
      </c>
      <c r="AU1025" s="3">
        <v>96.025078379542393</v>
      </c>
      <c r="AV1025" s="3">
        <v>89.925454755119674</v>
      </c>
      <c r="AW1025" s="3">
        <v>93.791666946037935</v>
      </c>
      <c r="AX1025" s="3">
        <v>100</v>
      </c>
      <c r="AY1025" s="3">
        <v>89.646136118282385</v>
      </c>
      <c r="AZ1025" s="3">
        <v>94.197495109883818</v>
      </c>
      <c r="BA1025" s="3">
        <v>82.050668033079688</v>
      </c>
      <c r="BB1025" s="3">
        <v>82.200240225881387</v>
      </c>
      <c r="BC1025" s="31">
        <v>64.749738713121502</v>
      </c>
    </row>
    <row r="1026" spans="1:55" x14ac:dyDescent="0.55000000000000004">
      <c r="A1026" s="21" t="s">
        <v>6</v>
      </c>
      <c r="B1026" s="21" t="s">
        <v>19744</v>
      </c>
      <c r="C1026" s="21" t="s">
        <v>6432</v>
      </c>
      <c r="D1026" s="27" t="s">
        <v>6433</v>
      </c>
      <c r="E1026" s="4">
        <v>0</v>
      </c>
      <c r="F1026" s="4">
        <v>2</v>
      </c>
      <c r="G1026" s="4">
        <v>0</v>
      </c>
      <c r="H1026" s="62">
        <v>1</v>
      </c>
      <c r="J1026" s="28">
        <v>1</v>
      </c>
      <c r="K1026" s="12" t="s">
        <v>24553</v>
      </c>
      <c r="L1026" s="12" t="s">
        <v>24553</v>
      </c>
      <c r="M1026" s="12" t="s">
        <v>24553</v>
      </c>
      <c r="N1026" s="12" t="s">
        <v>24553</v>
      </c>
      <c r="O1026" s="12" t="s">
        <v>24553</v>
      </c>
      <c r="P1026" s="12" t="s">
        <v>24553</v>
      </c>
      <c r="Q1026" s="29" t="s">
        <v>24553</v>
      </c>
      <c r="AA1026" s="3">
        <v>78.788397491068693</v>
      </c>
      <c r="AB1026" s="3">
        <v>78.735748543682007</v>
      </c>
      <c r="AC1026" s="3">
        <v>52.755175715947423</v>
      </c>
      <c r="AD1026" s="3">
        <v>67.899069533465422</v>
      </c>
      <c r="AE1026" s="3">
        <v>69.489167488110567</v>
      </c>
      <c r="AF1026" s="3">
        <v>80.835080119949595</v>
      </c>
      <c r="AG1026" s="3">
        <v>95.442180663579833</v>
      </c>
      <c r="AH1026" s="32">
        <v>100</v>
      </c>
      <c r="AI1026" s="50">
        <v>3.7283463643213999E-2</v>
      </c>
      <c r="AT1026" s="3">
        <v>46.07795510466616</v>
      </c>
      <c r="AU1026" s="3">
        <v>39.706077807114823</v>
      </c>
      <c r="AV1026" s="3">
        <v>41.405943925869934</v>
      </c>
      <c r="AW1026" s="3">
        <v>41.918977707906834</v>
      </c>
      <c r="AX1026" s="3">
        <v>54.440571167384597</v>
      </c>
      <c r="AY1026" s="3">
        <v>73.238443788439042</v>
      </c>
      <c r="AZ1026" s="3">
        <v>75.184425888172939</v>
      </c>
      <c r="BA1026" s="3">
        <v>79.922048971943056</v>
      </c>
      <c r="BB1026" s="3">
        <v>86.905884017736113</v>
      </c>
      <c r="BC1026" s="31">
        <v>100</v>
      </c>
    </row>
    <row r="1027" spans="1:55" x14ac:dyDescent="0.55000000000000004">
      <c r="A1027" s="21" t="s">
        <v>6</v>
      </c>
      <c r="B1027" s="21" t="s">
        <v>20793</v>
      </c>
      <c r="C1027" s="21" t="s">
        <v>6494</v>
      </c>
      <c r="D1027" s="27" t="s">
        <v>6495</v>
      </c>
      <c r="E1027" s="4">
        <v>0</v>
      </c>
      <c r="F1027" s="4">
        <v>4</v>
      </c>
      <c r="G1027" s="4">
        <v>0</v>
      </c>
      <c r="H1027" s="62">
        <v>4</v>
      </c>
      <c r="J1027" s="28">
        <v>1</v>
      </c>
      <c r="K1027" s="13" t="s">
        <v>24548</v>
      </c>
      <c r="L1027" s="12" t="s">
        <v>24553</v>
      </c>
      <c r="M1027" s="12" t="s">
        <v>24553</v>
      </c>
      <c r="N1027" s="12" t="s">
        <v>24553</v>
      </c>
      <c r="O1027" s="12" t="s">
        <v>24553</v>
      </c>
      <c r="P1027" s="12" t="s">
        <v>24553</v>
      </c>
      <c r="Q1027" s="29" t="s">
        <v>24553</v>
      </c>
      <c r="AA1027" s="3">
        <v>28.942483553599541</v>
      </c>
      <c r="AB1027" s="3">
        <v>30.890386087808096</v>
      </c>
      <c r="AC1027" s="3">
        <v>38.298043709282453</v>
      </c>
      <c r="AD1027" s="3">
        <v>47.407968440403479</v>
      </c>
      <c r="AE1027" s="3">
        <v>62.226287867692797</v>
      </c>
      <c r="AF1027" s="3">
        <v>58.683079334102608</v>
      </c>
      <c r="AG1027" s="3">
        <v>95.775291582995266</v>
      </c>
      <c r="AH1027" s="32">
        <v>100</v>
      </c>
      <c r="AI1027" s="50">
        <v>1.7961503312831199E-3</v>
      </c>
      <c r="AT1027" s="3">
        <v>46.511222351718004</v>
      </c>
      <c r="AU1027" s="3">
        <v>48.786591040965035</v>
      </c>
      <c r="AV1027" s="3">
        <v>46.937228619303603</v>
      </c>
      <c r="AW1027" s="3">
        <v>49.404053560682883</v>
      </c>
      <c r="AX1027" s="3">
        <v>59.905970345162295</v>
      </c>
      <c r="AY1027" s="3">
        <v>64.200281180063428</v>
      </c>
      <c r="AZ1027" s="3">
        <v>66.953250199815713</v>
      </c>
      <c r="BA1027" s="3">
        <v>83.593663180729123</v>
      </c>
      <c r="BB1027" s="3">
        <v>96.458348750095183</v>
      </c>
      <c r="BC1027" s="31">
        <v>100</v>
      </c>
    </row>
    <row r="1028" spans="1:55" x14ac:dyDescent="0.55000000000000004">
      <c r="A1028" s="21" t="s">
        <v>6</v>
      </c>
      <c r="B1028" s="21" t="s">
        <v>18686</v>
      </c>
      <c r="C1028" s="21" t="s">
        <v>1922</v>
      </c>
      <c r="D1028" s="27" t="s">
        <v>1923</v>
      </c>
      <c r="E1028" s="4">
        <v>0</v>
      </c>
      <c r="F1028" s="4">
        <v>1</v>
      </c>
      <c r="G1028" s="4">
        <v>0</v>
      </c>
      <c r="H1028" s="62">
        <v>1</v>
      </c>
      <c r="J1028" s="28">
        <v>1</v>
      </c>
      <c r="K1028" s="13" t="s">
        <v>24548</v>
      </c>
      <c r="L1028" s="12" t="s">
        <v>24553</v>
      </c>
      <c r="M1028" s="12" t="s">
        <v>24553</v>
      </c>
      <c r="N1028" s="12" t="s">
        <v>24553</v>
      </c>
      <c r="O1028" s="12" t="s">
        <v>24553</v>
      </c>
      <c r="P1028" s="12" t="s">
        <v>24553</v>
      </c>
      <c r="Q1028" s="30" t="s">
        <v>24552</v>
      </c>
      <c r="AA1028" s="3">
        <v>68.014480861829114</v>
      </c>
      <c r="AB1028" s="3">
        <v>52.813159134486121</v>
      </c>
      <c r="AC1028" s="3">
        <v>49.315983375987834</v>
      </c>
      <c r="AD1028" s="3">
        <v>55.299044212024548</v>
      </c>
      <c r="AE1028" s="3">
        <v>70.665806236093815</v>
      </c>
      <c r="AF1028" s="3">
        <v>76.273972078278589</v>
      </c>
      <c r="AG1028" s="3">
        <v>100</v>
      </c>
      <c r="AH1028" s="32">
        <v>85.135413391137092</v>
      </c>
      <c r="AI1028" s="50">
        <v>3.9919548861943099E-2</v>
      </c>
      <c r="AT1028" s="3">
        <v>47.892329458127506</v>
      </c>
      <c r="AU1028" s="3">
        <v>48.027731156424622</v>
      </c>
      <c r="AV1028" s="3">
        <v>69.257041035248847</v>
      </c>
      <c r="AW1028" s="3">
        <v>67.052088533191167</v>
      </c>
      <c r="AX1028" s="3">
        <v>68.843419882735574</v>
      </c>
      <c r="AY1028" s="3">
        <v>92.925096980345984</v>
      </c>
      <c r="AZ1028" s="3">
        <v>68.36845740310217</v>
      </c>
      <c r="BA1028" s="3">
        <v>81.345659489387188</v>
      </c>
      <c r="BB1028" s="3">
        <v>54.398647119043929</v>
      </c>
      <c r="BC1028" s="31">
        <v>100</v>
      </c>
    </row>
    <row r="1029" spans="1:55" x14ac:dyDescent="0.55000000000000004">
      <c r="A1029" s="21" t="s">
        <v>6</v>
      </c>
      <c r="B1029" s="21" t="s">
        <v>21068</v>
      </c>
      <c r="C1029" s="21" t="s">
        <v>4023</v>
      </c>
      <c r="D1029" s="27" t="s">
        <v>4024</v>
      </c>
      <c r="E1029" s="4">
        <v>0</v>
      </c>
      <c r="F1029" s="4">
        <v>5</v>
      </c>
      <c r="G1029" s="4">
        <v>0</v>
      </c>
      <c r="H1029" s="62">
        <v>3</v>
      </c>
      <c r="J1029" s="28">
        <v>1</v>
      </c>
      <c r="K1029" s="12" t="s">
        <v>24553</v>
      </c>
      <c r="L1029" s="12" t="s">
        <v>24553</v>
      </c>
      <c r="M1029" s="12" t="s">
        <v>24553</v>
      </c>
      <c r="N1029" s="12" t="s">
        <v>24553</v>
      </c>
      <c r="O1029" s="12" t="s">
        <v>24553</v>
      </c>
      <c r="P1029" s="12" t="s">
        <v>24553</v>
      </c>
      <c r="Q1029" s="29" t="s">
        <v>24553</v>
      </c>
      <c r="AA1029" s="3">
        <v>64.319513602739391</v>
      </c>
      <c r="AB1029" s="3">
        <v>68.367800603372686</v>
      </c>
      <c r="AC1029" s="3">
        <v>97.116272010179046</v>
      </c>
      <c r="AD1029" s="3">
        <v>94.278893917873091</v>
      </c>
      <c r="AE1029" s="3">
        <v>100</v>
      </c>
      <c r="AF1029" s="3">
        <v>95.944384720807406</v>
      </c>
      <c r="AG1029" s="3">
        <v>96.89239481466953</v>
      </c>
      <c r="AH1029" s="32">
        <v>95.34816657437284</v>
      </c>
      <c r="AI1029" s="50">
        <v>2.5224316803062201E-3</v>
      </c>
      <c r="AT1029" s="3">
        <v>44.437783330126919</v>
      </c>
      <c r="AU1029" s="3">
        <v>47.362003301651086</v>
      </c>
      <c r="AV1029" s="3">
        <v>47.336923901924088</v>
      </c>
      <c r="AW1029" s="3">
        <v>51.16115295198729</v>
      </c>
      <c r="AX1029" s="3">
        <v>59.776133827500999</v>
      </c>
      <c r="AY1029" s="3">
        <v>100</v>
      </c>
      <c r="AZ1029" s="3">
        <v>87.337396757738688</v>
      </c>
      <c r="BA1029" s="3">
        <v>87.391763790587277</v>
      </c>
      <c r="BB1029" s="3">
        <v>50.376457352155512</v>
      </c>
      <c r="BC1029" s="31">
        <v>57.011347332705697</v>
      </c>
    </row>
    <row r="1030" spans="1:55" x14ac:dyDescent="0.55000000000000004">
      <c r="A1030" s="21" t="s">
        <v>6</v>
      </c>
      <c r="B1030" s="21" t="s">
        <v>21097</v>
      </c>
      <c r="C1030" s="21" t="s">
        <v>737</v>
      </c>
      <c r="D1030" s="27" t="s">
        <v>738</v>
      </c>
      <c r="E1030" s="4">
        <v>0</v>
      </c>
      <c r="F1030" s="4">
        <v>5</v>
      </c>
      <c r="G1030" s="4">
        <v>0</v>
      </c>
      <c r="H1030" s="62">
        <v>6</v>
      </c>
      <c r="J1030" s="28">
        <v>1</v>
      </c>
      <c r="K1030" s="12" t="s">
        <v>24553</v>
      </c>
      <c r="L1030" s="12" t="s">
        <v>24553</v>
      </c>
      <c r="M1030" s="12" t="s">
        <v>24553</v>
      </c>
      <c r="N1030" s="12" t="s">
        <v>24553</v>
      </c>
      <c r="O1030" s="12" t="s">
        <v>24553</v>
      </c>
      <c r="P1030" s="12" t="s">
        <v>24553</v>
      </c>
      <c r="Q1030" s="29" t="s">
        <v>24553</v>
      </c>
      <c r="AA1030" s="3">
        <v>43.843401236545155</v>
      </c>
      <c r="AB1030" s="3">
        <v>38.085077144507274</v>
      </c>
      <c r="AC1030" s="3">
        <v>100</v>
      </c>
      <c r="AD1030" s="3">
        <v>99.282707424856881</v>
      </c>
      <c r="AE1030" s="3">
        <v>77.813581129422332</v>
      </c>
      <c r="AF1030" s="3">
        <v>71.969246588225317</v>
      </c>
      <c r="AG1030" s="3">
        <v>66.382317045044616</v>
      </c>
      <c r="AH1030" s="32">
        <v>55.312239193795712</v>
      </c>
      <c r="AI1030" s="50">
        <v>4.4040154474875399E-3</v>
      </c>
      <c r="AT1030" s="3">
        <v>45.562158182077887</v>
      </c>
      <c r="AU1030" s="3">
        <v>43.905435468578681</v>
      </c>
      <c r="AV1030" s="3">
        <v>50.960166456397637</v>
      </c>
      <c r="AW1030" s="3">
        <v>59.025434713783362</v>
      </c>
      <c r="AX1030" s="3">
        <v>67.823684303046022</v>
      </c>
      <c r="AY1030" s="3">
        <v>88.754251419776139</v>
      </c>
      <c r="AZ1030" s="3">
        <v>100</v>
      </c>
      <c r="BA1030" s="3">
        <v>87.062180355742413</v>
      </c>
      <c r="BB1030" s="3">
        <v>72.029085897951745</v>
      </c>
      <c r="BC1030" s="31">
        <v>78.072870236882437</v>
      </c>
    </row>
    <row r="1031" spans="1:55" x14ac:dyDescent="0.55000000000000004">
      <c r="A1031" s="21" t="s">
        <v>6</v>
      </c>
      <c r="B1031" s="21" t="s">
        <v>22846</v>
      </c>
      <c r="C1031" s="21" t="s">
        <v>4529</v>
      </c>
      <c r="D1031" s="27" t="s">
        <v>4530</v>
      </c>
      <c r="E1031" s="4">
        <v>1</v>
      </c>
      <c r="F1031" s="4">
        <v>0</v>
      </c>
      <c r="G1031" s="4">
        <v>0</v>
      </c>
      <c r="H1031" s="62">
        <v>2</v>
      </c>
      <c r="J1031" s="28">
        <v>1</v>
      </c>
      <c r="K1031" s="13" t="s">
        <v>24548</v>
      </c>
      <c r="L1031" s="12" t="s">
        <v>24553</v>
      </c>
      <c r="M1031" s="12" t="s">
        <v>24553</v>
      </c>
      <c r="N1031" s="12" t="s">
        <v>24553</v>
      </c>
      <c r="O1031" s="12" t="s">
        <v>24553</v>
      </c>
      <c r="P1031" s="12" t="s">
        <v>24553</v>
      </c>
      <c r="Q1031" s="29" t="s">
        <v>24553</v>
      </c>
      <c r="R1031" s="3">
        <v>40.45836408189686</v>
      </c>
      <c r="S1031" s="3">
        <v>44.786441273982398</v>
      </c>
      <c r="T1031" s="3">
        <v>100</v>
      </c>
      <c r="U1031" s="3">
        <v>79.191029510591235</v>
      </c>
      <c r="V1031" s="3">
        <v>69.870394845334133</v>
      </c>
      <c r="W1031" s="3">
        <v>88.901964755008635</v>
      </c>
      <c r="X1031" s="3">
        <v>73.888643857267738</v>
      </c>
      <c r="Y1031" s="32">
        <v>91.956863311549327</v>
      </c>
      <c r="Z1031" s="50">
        <v>6.2488304012842701E-2</v>
      </c>
      <c r="AT1031" s="3">
        <v>82.838967927313817</v>
      </c>
      <c r="AU1031" s="3">
        <v>75.504704516076615</v>
      </c>
      <c r="AV1031" s="3">
        <v>77.235796849843297</v>
      </c>
      <c r="AW1031" s="3">
        <v>81.70563068569659</v>
      </c>
      <c r="AX1031" s="3">
        <v>93.126644496261193</v>
      </c>
      <c r="AY1031" s="3">
        <v>69.485378348298738</v>
      </c>
      <c r="AZ1031" s="3">
        <v>100</v>
      </c>
      <c r="BA1031" s="3">
        <v>93.443440459701392</v>
      </c>
      <c r="BB1031" s="3">
        <v>72.792183487205151</v>
      </c>
      <c r="BC1031" s="31">
        <v>49.66804379813852</v>
      </c>
    </row>
    <row r="1032" spans="1:55" x14ac:dyDescent="0.55000000000000004">
      <c r="A1032" s="21" t="s">
        <v>6</v>
      </c>
      <c r="B1032" s="21" t="s">
        <v>22815</v>
      </c>
      <c r="C1032" s="21" t="s">
        <v>15209</v>
      </c>
      <c r="D1032" s="27" t="s">
        <v>15210</v>
      </c>
      <c r="E1032" s="4">
        <v>1</v>
      </c>
      <c r="F1032" s="4">
        <v>0</v>
      </c>
      <c r="G1032" s="4">
        <v>0</v>
      </c>
      <c r="H1032" s="62">
        <v>0</v>
      </c>
      <c r="J1032" s="28">
        <v>1</v>
      </c>
      <c r="K1032" s="12" t="s">
        <v>24553</v>
      </c>
      <c r="L1032" s="12" t="s">
        <v>24553</v>
      </c>
      <c r="M1032" s="12" t="s">
        <v>24553</v>
      </c>
      <c r="N1032" s="12" t="s">
        <v>24553</v>
      </c>
      <c r="O1032" s="12" t="s">
        <v>24553</v>
      </c>
      <c r="P1032" s="12" t="s">
        <v>24553</v>
      </c>
      <c r="Q1032" s="29" t="s">
        <v>24553</v>
      </c>
      <c r="R1032" s="3">
        <v>29.384699953082404</v>
      </c>
      <c r="S1032" s="3">
        <v>32.211610754179787</v>
      </c>
      <c r="T1032" s="3">
        <v>100</v>
      </c>
      <c r="U1032" s="3">
        <v>72.18138962754108</v>
      </c>
      <c r="V1032" s="3">
        <v>46.632983126500655</v>
      </c>
      <c r="W1032" s="3">
        <v>55.850441484440552</v>
      </c>
      <c r="X1032" s="3">
        <v>43.451486548091879</v>
      </c>
      <c r="Y1032" s="32">
        <v>44.172446934175149</v>
      </c>
      <c r="Z1032" s="50">
        <v>2.9726629208932799E-2</v>
      </c>
    </row>
    <row r="1033" spans="1:55" x14ac:dyDescent="0.55000000000000004">
      <c r="A1033" s="21" t="s">
        <v>6</v>
      </c>
      <c r="B1033" s="21" t="s">
        <v>19794</v>
      </c>
      <c r="C1033" s="21" t="s">
        <v>2332</v>
      </c>
      <c r="D1033" s="27" t="s">
        <v>2333</v>
      </c>
      <c r="E1033" s="4">
        <v>0</v>
      </c>
      <c r="F1033" s="4">
        <v>2</v>
      </c>
      <c r="G1033" s="4">
        <v>0</v>
      </c>
      <c r="H1033" s="62">
        <v>2</v>
      </c>
      <c r="J1033" s="28">
        <v>1</v>
      </c>
      <c r="K1033" s="13" t="s">
        <v>24548</v>
      </c>
      <c r="L1033" s="12" t="s">
        <v>24553</v>
      </c>
      <c r="M1033" s="12" t="s">
        <v>24553</v>
      </c>
      <c r="N1033" s="12" t="s">
        <v>24553</v>
      </c>
      <c r="O1033" s="12" t="s">
        <v>24553</v>
      </c>
      <c r="P1033" s="12" t="s">
        <v>24553</v>
      </c>
      <c r="Q1033" s="29" t="s">
        <v>24553</v>
      </c>
      <c r="AA1033" s="3">
        <v>78.071280399511267</v>
      </c>
      <c r="AB1033" s="3">
        <v>65.81652786928521</v>
      </c>
      <c r="AC1033" s="3">
        <v>91.19053407362675</v>
      </c>
      <c r="AD1033" s="3">
        <v>100</v>
      </c>
      <c r="AE1033" s="3">
        <v>81.005805608053265</v>
      </c>
      <c r="AF1033" s="3">
        <v>84.819286141347433</v>
      </c>
      <c r="AG1033" s="3">
        <v>85.93700690622137</v>
      </c>
      <c r="AH1033" s="32">
        <v>60.78446513955987</v>
      </c>
      <c r="AI1033" s="50">
        <v>0.25749064520313802</v>
      </c>
      <c r="AT1033" s="3">
        <v>74.991090727281957</v>
      </c>
      <c r="AU1033" s="3">
        <v>73.576708986043201</v>
      </c>
      <c r="AV1033" s="3">
        <v>77.227909339028471</v>
      </c>
      <c r="AW1033" s="3">
        <v>85.014174943600722</v>
      </c>
      <c r="AX1033" s="3">
        <v>74.33700369493603</v>
      </c>
      <c r="AY1033" s="3">
        <v>93.27761139840122</v>
      </c>
      <c r="AZ1033" s="3">
        <v>90.268199600736878</v>
      </c>
      <c r="BA1033" s="3">
        <v>83.46402588677681</v>
      </c>
      <c r="BB1033" s="3">
        <v>100</v>
      </c>
      <c r="BC1033" s="31">
        <v>81.394826612452036</v>
      </c>
    </row>
    <row r="1034" spans="1:55" x14ac:dyDescent="0.55000000000000004">
      <c r="A1034" s="21" t="s">
        <v>6</v>
      </c>
      <c r="B1034" s="21" t="s">
        <v>16852</v>
      </c>
      <c r="C1034" s="21" t="s">
        <v>9997</v>
      </c>
      <c r="D1034" s="27" t="s">
        <v>9998</v>
      </c>
      <c r="E1034" s="4">
        <v>0</v>
      </c>
      <c r="F1034" s="4">
        <v>0</v>
      </c>
      <c r="G1034" s="4">
        <v>0</v>
      </c>
      <c r="H1034" s="62">
        <v>1</v>
      </c>
      <c r="J1034" s="28">
        <v>1</v>
      </c>
      <c r="K1034" s="12" t="s">
        <v>24553</v>
      </c>
      <c r="L1034" s="12" t="s">
        <v>24553</v>
      </c>
      <c r="M1034" s="12" t="s">
        <v>24553</v>
      </c>
      <c r="N1034" s="12" t="s">
        <v>24553</v>
      </c>
      <c r="O1034" s="12" t="s">
        <v>24553</v>
      </c>
      <c r="P1034" s="12" t="s">
        <v>24553</v>
      </c>
      <c r="Q1034" s="29" t="s">
        <v>24553</v>
      </c>
      <c r="AT1034" s="3">
        <v>84.574264122387063</v>
      </c>
      <c r="AU1034" s="3">
        <v>100</v>
      </c>
      <c r="AV1034" s="3">
        <v>89.406386446135443</v>
      </c>
      <c r="AW1034" s="3">
        <v>89.754932421887801</v>
      </c>
      <c r="AX1034" s="3">
        <v>78.672666953345541</v>
      </c>
      <c r="AY1034" s="3">
        <v>83.336355178229852</v>
      </c>
      <c r="AZ1034" s="3">
        <v>61.460395283986067</v>
      </c>
      <c r="BA1034" s="3">
        <v>43.685466688439774</v>
      </c>
      <c r="BB1034" s="3">
        <v>47.205570877187839</v>
      </c>
      <c r="BC1034" s="31">
        <v>65.623331216244651</v>
      </c>
    </row>
    <row r="1035" spans="1:55" x14ac:dyDescent="0.55000000000000004">
      <c r="A1035" s="21" t="s">
        <v>6</v>
      </c>
      <c r="B1035" s="21" t="s">
        <v>23183</v>
      </c>
      <c r="C1035" s="21" t="s">
        <v>6053</v>
      </c>
      <c r="D1035" s="27" t="s">
        <v>6054</v>
      </c>
      <c r="E1035" s="4">
        <v>1</v>
      </c>
      <c r="F1035" s="4">
        <v>3</v>
      </c>
      <c r="G1035" s="4">
        <v>2</v>
      </c>
      <c r="H1035" s="62">
        <v>33</v>
      </c>
      <c r="J1035" s="28">
        <v>1</v>
      </c>
      <c r="K1035" s="13" t="s">
        <v>24548</v>
      </c>
      <c r="L1035" s="16" t="s">
        <v>16303</v>
      </c>
      <c r="M1035" s="12" t="s">
        <v>24553</v>
      </c>
      <c r="N1035" s="12" t="s">
        <v>24553</v>
      </c>
      <c r="O1035" s="15" t="s">
        <v>24550</v>
      </c>
      <c r="P1035" s="14" t="s">
        <v>24551</v>
      </c>
      <c r="Q1035" s="29" t="s">
        <v>24553</v>
      </c>
      <c r="R1035" s="3">
        <v>20.693164851371204</v>
      </c>
      <c r="S1035" s="3">
        <v>16.05514066438403</v>
      </c>
      <c r="T1035" s="3">
        <v>44.128131727710226</v>
      </c>
      <c r="U1035" s="3">
        <v>55.695385468457523</v>
      </c>
      <c r="V1035" s="3">
        <v>67.828518388120855</v>
      </c>
      <c r="W1035" s="3">
        <v>78.294326251599728</v>
      </c>
      <c r="X1035" s="3">
        <v>100</v>
      </c>
      <c r="Y1035" s="32">
        <v>35.898732283956505</v>
      </c>
      <c r="Z1035" s="50">
        <v>0.237441429064642</v>
      </c>
      <c r="AA1035" s="3">
        <v>40.601766660434933</v>
      </c>
      <c r="AB1035" s="3">
        <v>37.660528963040704</v>
      </c>
      <c r="AC1035" s="3">
        <v>40.246048507234036</v>
      </c>
      <c r="AD1035" s="3">
        <v>64.023479214535755</v>
      </c>
      <c r="AE1035" s="3">
        <v>60.736544050919925</v>
      </c>
      <c r="AF1035" s="3">
        <v>100</v>
      </c>
      <c r="AG1035" s="3">
        <v>75.495060323102464</v>
      </c>
      <c r="AH1035" s="32">
        <v>85.017613216056205</v>
      </c>
      <c r="AI1035" s="50">
        <v>0.174057045305688</v>
      </c>
      <c r="AJ1035" s="3">
        <v>28.765033096580041</v>
      </c>
      <c r="AK1035" s="3">
        <v>12.031161477355717</v>
      </c>
      <c r="AL1035" s="3">
        <v>9.0189362567923084</v>
      </c>
      <c r="AM1035" s="3">
        <v>18.013130953953969</v>
      </c>
      <c r="AN1035" s="3">
        <v>25.423711362783013</v>
      </c>
      <c r="AO1035" s="3">
        <v>37.617990049945469</v>
      </c>
      <c r="AP1035" s="3">
        <v>43.973986251382996</v>
      </c>
      <c r="AQ1035" s="3">
        <v>100</v>
      </c>
      <c r="AR1035" s="3">
        <v>39.94580585529016</v>
      </c>
      <c r="AS1035" s="31">
        <v>55.990610719639101</v>
      </c>
      <c r="AT1035" s="3">
        <v>38.130301655794888</v>
      </c>
      <c r="AU1035" s="3">
        <v>43.558550483276193</v>
      </c>
      <c r="AV1035" s="3">
        <v>44.921049959664892</v>
      </c>
      <c r="AW1035" s="3">
        <v>46.070962951289211</v>
      </c>
      <c r="AX1035" s="3">
        <v>45.941667662821395</v>
      </c>
      <c r="AY1035" s="3">
        <v>55.048318113069115</v>
      </c>
      <c r="AZ1035" s="3">
        <v>56.081446871910188</v>
      </c>
      <c r="BA1035" s="3">
        <v>87.309835641699735</v>
      </c>
      <c r="BB1035" s="3">
        <v>95.151468777093044</v>
      </c>
      <c r="BC1035" s="31">
        <v>100</v>
      </c>
    </row>
    <row r="1036" spans="1:55" x14ac:dyDescent="0.55000000000000004">
      <c r="A1036" s="21" t="s">
        <v>6</v>
      </c>
      <c r="B1036" s="21" t="s">
        <v>16635</v>
      </c>
      <c r="C1036" s="21" t="s">
        <v>4182</v>
      </c>
      <c r="D1036" s="27" t="s">
        <v>4183</v>
      </c>
      <c r="E1036" s="4">
        <v>0</v>
      </c>
      <c r="F1036" s="4">
        <v>0</v>
      </c>
      <c r="G1036" s="4">
        <v>0</v>
      </c>
      <c r="H1036" s="62">
        <v>1</v>
      </c>
      <c r="J1036" s="28">
        <v>1</v>
      </c>
      <c r="K1036" s="12" t="s">
        <v>24553</v>
      </c>
      <c r="L1036" s="12" t="s">
        <v>24553</v>
      </c>
      <c r="M1036" s="12" t="s">
        <v>24553</v>
      </c>
      <c r="N1036" s="12" t="s">
        <v>24553</v>
      </c>
      <c r="O1036" s="15" t="s">
        <v>24550</v>
      </c>
      <c r="P1036" s="12" t="s">
        <v>24553</v>
      </c>
      <c r="Q1036" s="29" t="s">
        <v>24553</v>
      </c>
      <c r="AT1036" s="3">
        <v>98.146100275864455</v>
      </c>
      <c r="AU1036" s="3">
        <v>87.48156511741611</v>
      </c>
      <c r="AV1036" s="3">
        <v>95.066072499124374</v>
      </c>
      <c r="AW1036" s="3">
        <v>98.301614881828669</v>
      </c>
      <c r="AX1036" s="3">
        <v>99.770155689706286</v>
      </c>
      <c r="AY1036" s="3">
        <v>99.579506694450387</v>
      </c>
      <c r="AZ1036" s="3">
        <v>100</v>
      </c>
      <c r="BA1036" s="3">
        <v>75.227986798004054</v>
      </c>
      <c r="BB1036" s="3">
        <v>78.057975307694377</v>
      </c>
      <c r="BC1036" s="31">
        <v>57.368346282842644</v>
      </c>
    </row>
    <row r="1037" spans="1:55" x14ac:dyDescent="0.55000000000000004">
      <c r="A1037" s="21" t="s">
        <v>6</v>
      </c>
      <c r="B1037" s="21" t="s">
        <v>20259</v>
      </c>
      <c r="C1037" s="21" t="s">
        <v>218</v>
      </c>
      <c r="D1037" s="27" t="s">
        <v>219</v>
      </c>
      <c r="E1037" s="4">
        <v>0</v>
      </c>
      <c r="F1037" s="4">
        <v>2</v>
      </c>
      <c r="G1037" s="4">
        <v>0</v>
      </c>
      <c r="H1037" s="62">
        <v>11</v>
      </c>
      <c r="J1037" s="28">
        <v>1</v>
      </c>
      <c r="K1037" s="12" t="s">
        <v>24553</v>
      </c>
      <c r="L1037" s="12" t="s">
        <v>24553</v>
      </c>
      <c r="M1037" s="12" t="s">
        <v>24553</v>
      </c>
      <c r="N1037" s="12" t="s">
        <v>24553</v>
      </c>
      <c r="O1037" s="15" t="s">
        <v>24550</v>
      </c>
      <c r="P1037" s="12" t="s">
        <v>24553</v>
      </c>
      <c r="Q1037" s="29" t="s">
        <v>24553</v>
      </c>
      <c r="AA1037" s="3">
        <v>62.289439607545837</v>
      </c>
      <c r="AB1037" s="3">
        <v>48.714912504661115</v>
      </c>
      <c r="AC1037" s="3">
        <v>97.226101665371317</v>
      </c>
      <c r="AD1037" s="3">
        <v>100</v>
      </c>
      <c r="AE1037" s="3">
        <v>64.021506866635406</v>
      </c>
      <c r="AF1037" s="3">
        <v>58.933635218818146</v>
      </c>
      <c r="AG1037" s="3">
        <v>41.871806837601575</v>
      </c>
      <c r="AH1037" s="32">
        <v>47.431899567576558</v>
      </c>
      <c r="AI1037" s="50">
        <v>6.7911439931757902E-3</v>
      </c>
      <c r="AT1037" s="3">
        <v>40.199018625971725</v>
      </c>
      <c r="AU1037" s="3">
        <v>35.366908413639351</v>
      </c>
      <c r="AV1037" s="3">
        <v>33.520391997808964</v>
      </c>
      <c r="AW1037" s="3">
        <v>54.035822993034046</v>
      </c>
      <c r="AX1037" s="3">
        <v>100</v>
      </c>
      <c r="AY1037" s="3">
        <v>63.283692853695086</v>
      </c>
      <c r="AZ1037" s="3">
        <v>61.053351277018884</v>
      </c>
      <c r="BA1037" s="3">
        <v>32.891345243412751</v>
      </c>
      <c r="BB1037" s="3">
        <v>20.911068664155511</v>
      </c>
      <c r="BC1037" s="31">
        <v>9.6230102142528207</v>
      </c>
    </row>
    <row r="1038" spans="1:55" x14ac:dyDescent="0.55000000000000004">
      <c r="A1038" s="21" t="s">
        <v>6</v>
      </c>
      <c r="B1038" s="21" t="s">
        <v>19522</v>
      </c>
      <c r="C1038" s="21" t="s">
        <v>387</v>
      </c>
      <c r="D1038" s="27" t="s">
        <v>388</v>
      </c>
      <c r="E1038" s="4">
        <v>0</v>
      </c>
      <c r="F1038" s="4">
        <v>1</v>
      </c>
      <c r="G1038" s="4">
        <v>0</v>
      </c>
      <c r="H1038" s="62">
        <v>9</v>
      </c>
      <c r="J1038" s="28">
        <v>1</v>
      </c>
      <c r="K1038" s="12" t="s">
        <v>24553</v>
      </c>
      <c r="L1038" s="12" t="s">
        <v>24553</v>
      </c>
      <c r="M1038" s="12" t="s">
        <v>24553</v>
      </c>
      <c r="N1038" s="12" t="s">
        <v>24553</v>
      </c>
      <c r="O1038" s="15" t="s">
        <v>24550</v>
      </c>
      <c r="P1038" s="12" t="s">
        <v>24553</v>
      </c>
      <c r="Q1038" s="29" t="s">
        <v>24553</v>
      </c>
      <c r="AA1038" s="3">
        <v>92.573017131493557</v>
      </c>
      <c r="AB1038" s="3">
        <v>62.101045274129916</v>
      </c>
      <c r="AC1038" s="3">
        <v>84.259511919353486</v>
      </c>
      <c r="AD1038" s="3">
        <v>100</v>
      </c>
      <c r="AE1038" s="3">
        <v>21.658620917895199</v>
      </c>
      <c r="AF1038" s="3">
        <v>26.079545506909351</v>
      </c>
      <c r="AG1038" s="3">
        <v>13.748579683408547</v>
      </c>
      <c r="AH1038" s="32">
        <v>14.568778876145657</v>
      </c>
      <c r="AI1038" s="50">
        <v>1.43693965746199E-2</v>
      </c>
      <c r="AT1038" s="3">
        <v>43.51814330967138</v>
      </c>
      <c r="AU1038" s="3">
        <v>41.050250731354957</v>
      </c>
      <c r="AV1038" s="3">
        <v>38.916565337866949</v>
      </c>
      <c r="AW1038" s="3">
        <v>55.292922400466502</v>
      </c>
      <c r="AX1038" s="3">
        <v>100</v>
      </c>
      <c r="AY1038" s="3">
        <v>64.140794994592611</v>
      </c>
      <c r="AZ1038" s="3">
        <v>59.902614678523832</v>
      </c>
      <c r="BA1038" s="3">
        <v>22.000303192609991</v>
      </c>
      <c r="BB1038" s="3">
        <v>15.120052251577027</v>
      </c>
      <c r="BC1038" s="31">
        <v>8.0849752188473403</v>
      </c>
    </row>
    <row r="1039" spans="1:55" x14ac:dyDescent="0.55000000000000004">
      <c r="A1039" s="21" t="s">
        <v>6</v>
      </c>
      <c r="B1039" s="21" t="s">
        <v>16733</v>
      </c>
      <c r="C1039" s="21" t="s">
        <v>7271</v>
      </c>
      <c r="D1039" s="27" t="s">
        <v>7272</v>
      </c>
      <c r="E1039" s="4">
        <v>0</v>
      </c>
      <c r="F1039" s="4">
        <v>0</v>
      </c>
      <c r="G1039" s="4">
        <v>0</v>
      </c>
      <c r="H1039" s="62">
        <v>1</v>
      </c>
      <c r="J1039" s="28">
        <v>1</v>
      </c>
      <c r="K1039" s="13" t="s">
        <v>24548</v>
      </c>
      <c r="L1039" s="12" t="s">
        <v>24553</v>
      </c>
      <c r="M1039" s="12" t="s">
        <v>24553</v>
      </c>
      <c r="N1039" s="12" t="s">
        <v>24553</v>
      </c>
      <c r="O1039" s="12" t="s">
        <v>24553</v>
      </c>
      <c r="P1039" s="12" t="s">
        <v>24553</v>
      </c>
      <c r="Q1039" s="30" t="s">
        <v>24552</v>
      </c>
      <c r="AT1039" s="3">
        <v>67.526128575734433</v>
      </c>
      <c r="AU1039" s="3">
        <v>79.349674328350744</v>
      </c>
      <c r="AV1039" s="3">
        <v>83.841983197309943</v>
      </c>
      <c r="AW1039" s="3">
        <v>82.936824573563769</v>
      </c>
      <c r="AX1039" s="3">
        <v>81.853575187933643</v>
      </c>
      <c r="AY1039" s="3">
        <v>100</v>
      </c>
      <c r="AZ1039" s="3">
        <v>74.38684210879029</v>
      </c>
      <c r="BA1039" s="3">
        <v>48.539857727183161</v>
      </c>
      <c r="BB1039" s="3">
        <v>53.921127659680778</v>
      </c>
      <c r="BC1039" s="31">
        <v>33.646008430844773</v>
      </c>
    </row>
    <row r="1040" spans="1:55" x14ac:dyDescent="0.55000000000000004">
      <c r="A1040" s="21" t="s">
        <v>6</v>
      </c>
      <c r="B1040" s="21" t="s">
        <v>20639</v>
      </c>
      <c r="C1040" s="21" t="s">
        <v>6555</v>
      </c>
      <c r="D1040" s="27" t="s">
        <v>6556</v>
      </c>
      <c r="E1040" s="4">
        <v>0</v>
      </c>
      <c r="F1040" s="4">
        <v>3</v>
      </c>
      <c r="G1040" s="4">
        <v>0</v>
      </c>
      <c r="H1040" s="62">
        <v>9</v>
      </c>
      <c r="J1040" s="28">
        <v>1</v>
      </c>
      <c r="K1040" s="13" t="s">
        <v>24548</v>
      </c>
      <c r="L1040" s="12" t="s">
        <v>24553</v>
      </c>
      <c r="M1040" s="12" t="s">
        <v>24553</v>
      </c>
      <c r="N1040" s="12" t="s">
        <v>24553</v>
      </c>
      <c r="O1040" s="12" t="s">
        <v>24553</v>
      </c>
      <c r="P1040" s="14" t="s">
        <v>24551</v>
      </c>
      <c r="Q1040" s="29" t="s">
        <v>24553</v>
      </c>
      <c r="AA1040" s="3">
        <v>60.848031232780478</v>
      </c>
      <c r="AB1040" s="3">
        <v>61.068824189846246</v>
      </c>
      <c r="AC1040" s="3">
        <v>74.556897064248517</v>
      </c>
      <c r="AD1040" s="3">
        <v>79.513131280840923</v>
      </c>
      <c r="AE1040" s="3">
        <v>100</v>
      </c>
      <c r="AF1040" s="3">
        <v>99.090596739620452</v>
      </c>
      <c r="AG1040" s="3">
        <v>88.60325333880121</v>
      </c>
      <c r="AH1040" s="32">
        <v>83.611172284764962</v>
      </c>
      <c r="AI1040" s="50">
        <v>2.55849559334583E-3</v>
      </c>
      <c r="AT1040" s="3">
        <v>69.558269090631669</v>
      </c>
      <c r="AU1040" s="3">
        <v>73.430371778138976</v>
      </c>
      <c r="AV1040" s="3">
        <v>75.743177346693997</v>
      </c>
      <c r="AW1040" s="3">
        <v>76.928694458397246</v>
      </c>
      <c r="AX1040" s="3">
        <v>68.934811353388199</v>
      </c>
      <c r="AY1040" s="3">
        <v>87.002324271469462</v>
      </c>
      <c r="AZ1040" s="3">
        <v>100</v>
      </c>
      <c r="BA1040" s="3">
        <v>89.046736724010941</v>
      </c>
      <c r="BB1040" s="3">
        <v>88.078677406449742</v>
      </c>
      <c r="BC1040" s="31">
        <v>69.943310132242814</v>
      </c>
    </row>
    <row r="1041" spans="1:55" x14ac:dyDescent="0.55000000000000004">
      <c r="A1041" s="21" t="s">
        <v>6</v>
      </c>
      <c r="B1041" s="21" t="s">
        <v>20355</v>
      </c>
      <c r="C1041" s="21" t="s">
        <v>15211</v>
      </c>
      <c r="D1041" s="27" t="s">
        <v>15212</v>
      </c>
      <c r="E1041" s="4">
        <v>0</v>
      </c>
      <c r="F1041" s="4">
        <v>3</v>
      </c>
      <c r="G1041" s="4">
        <v>0</v>
      </c>
      <c r="H1041" s="62">
        <v>0</v>
      </c>
      <c r="J1041" s="28">
        <v>1</v>
      </c>
      <c r="K1041" s="12" t="s">
        <v>24553</v>
      </c>
      <c r="L1041" s="12" t="s">
        <v>24553</v>
      </c>
      <c r="M1041" s="12" t="s">
        <v>24553</v>
      </c>
      <c r="N1041" s="12" t="s">
        <v>24553</v>
      </c>
      <c r="O1041" s="12" t="s">
        <v>24553</v>
      </c>
      <c r="P1041" s="12" t="s">
        <v>24553</v>
      </c>
      <c r="Q1041" s="29" t="s">
        <v>24553</v>
      </c>
      <c r="AA1041" s="3">
        <v>23.177173814834546</v>
      </c>
      <c r="AB1041" s="3">
        <v>28.036901818086751</v>
      </c>
      <c r="AC1041" s="3">
        <v>63.541096969166055</v>
      </c>
      <c r="AD1041" s="3">
        <v>56.070529088745346</v>
      </c>
      <c r="AE1041" s="3">
        <v>100</v>
      </c>
      <c r="AF1041" s="3">
        <v>83.801170652625274</v>
      </c>
      <c r="AG1041" s="3">
        <v>76.094683393530232</v>
      </c>
      <c r="AH1041" s="32">
        <v>61.540703786666299</v>
      </c>
      <c r="AI1041" s="50">
        <v>1.26737063753536E-2</v>
      </c>
    </row>
    <row r="1042" spans="1:55" x14ac:dyDescent="0.55000000000000004">
      <c r="A1042" s="21" t="s">
        <v>6</v>
      </c>
      <c r="B1042" s="21" t="s">
        <v>23442</v>
      </c>
      <c r="C1042" s="21" t="s">
        <v>7750</v>
      </c>
      <c r="D1042" s="27" t="s">
        <v>7751</v>
      </c>
      <c r="E1042" s="4">
        <v>2</v>
      </c>
      <c r="F1042" s="4">
        <v>1</v>
      </c>
      <c r="G1042" s="4">
        <v>1</v>
      </c>
      <c r="H1042" s="62">
        <v>2</v>
      </c>
      <c r="J1042" s="28">
        <v>1</v>
      </c>
      <c r="K1042" s="12" t="s">
        <v>24553</v>
      </c>
      <c r="L1042" s="12" t="s">
        <v>24553</v>
      </c>
      <c r="M1042" s="12" t="s">
        <v>24553</v>
      </c>
      <c r="N1042" s="12" t="s">
        <v>24553</v>
      </c>
      <c r="O1042" s="12" t="s">
        <v>24553</v>
      </c>
      <c r="P1042" s="12" t="s">
        <v>24553</v>
      </c>
      <c r="Q1042" s="29" t="s">
        <v>24553</v>
      </c>
      <c r="R1042" s="3">
        <v>49.998947298280136</v>
      </c>
      <c r="S1042" s="3">
        <v>47.965699157653532</v>
      </c>
      <c r="T1042" s="3">
        <v>54.48329649486687</v>
      </c>
      <c r="U1042" s="3">
        <v>49.618494522125303</v>
      </c>
      <c r="V1042" s="3">
        <v>100</v>
      </c>
      <c r="W1042" s="3">
        <v>66.077043181658567</v>
      </c>
      <c r="X1042" s="3">
        <v>71.574799555114282</v>
      </c>
      <c r="Y1042" s="32">
        <v>65.002548943299516</v>
      </c>
      <c r="Z1042" s="50">
        <v>0.15321031901084201</v>
      </c>
      <c r="AA1042" s="3">
        <v>44.552962608167249</v>
      </c>
      <c r="AB1042" s="3">
        <v>36.985160868515187</v>
      </c>
      <c r="AC1042" s="3">
        <v>60.585011840877293</v>
      </c>
      <c r="AD1042" s="3">
        <v>64.621614907645323</v>
      </c>
      <c r="AE1042" s="3">
        <v>87.735276115556943</v>
      </c>
      <c r="AF1042" s="3">
        <v>96.949805599852766</v>
      </c>
      <c r="AG1042" s="3">
        <v>93.177434908000862</v>
      </c>
      <c r="AH1042" s="32">
        <v>100</v>
      </c>
      <c r="AI1042" s="50">
        <v>4.0969619977833296E-3</v>
      </c>
      <c r="AJ1042" s="3">
        <v>27.734044770707104</v>
      </c>
      <c r="AK1042" s="3">
        <v>51.031909455217509</v>
      </c>
      <c r="AL1042" s="3">
        <v>48.278519912557819</v>
      </c>
      <c r="AM1042" s="3">
        <v>38.380484158738604</v>
      </c>
      <c r="AN1042" s="3">
        <v>27.208842884186357</v>
      </c>
      <c r="AO1042" s="3">
        <v>30.130233318860267</v>
      </c>
      <c r="AP1042" s="3">
        <v>43.179189631354895</v>
      </c>
      <c r="AQ1042" s="3">
        <v>71.405456933049962</v>
      </c>
      <c r="AR1042" s="3">
        <v>100</v>
      </c>
      <c r="AS1042" s="31">
        <v>75.765990962902279</v>
      </c>
      <c r="AT1042" s="3">
        <v>55.49680551220154</v>
      </c>
      <c r="AU1042" s="3">
        <v>57.87352776192516</v>
      </c>
      <c r="AV1042" s="3">
        <v>61.638419614564135</v>
      </c>
      <c r="AW1042" s="3">
        <v>60.116785165733724</v>
      </c>
      <c r="AX1042" s="3">
        <v>46.721725809583809</v>
      </c>
      <c r="AY1042" s="3">
        <v>52.615530984992098</v>
      </c>
      <c r="AZ1042" s="3">
        <v>65.594269077901885</v>
      </c>
      <c r="BA1042" s="3">
        <v>76.664296689009319</v>
      </c>
      <c r="BB1042" s="3">
        <v>100</v>
      </c>
      <c r="BC1042" s="31">
        <v>95.866650285851435</v>
      </c>
    </row>
    <row r="1043" spans="1:55" x14ac:dyDescent="0.55000000000000004">
      <c r="A1043" s="21" t="s">
        <v>6</v>
      </c>
      <c r="B1043" s="21" t="s">
        <v>18489</v>
      </c>
      <c r="C1043" s="21" t="s">
        <v>15213</v>
      </c>
      <c r="D1043" s="27" t="s">
        <v>15214</v>
      </c>
      <c r="E1043" s="4">
        <v>0</v>
      </c>
      <c r="F1043" s="4">
        <v>1</v>
      </c>
      <c r="G1043" s="4">
        <v>0</v>
      </c>
      <c r="H1043" s="62">
        <v>0</v>
      </c>
      <c r="J1043" s="28">
        <v>1</v>
      </c>
      <c r="K1043" s="12" t="s">
        <v>24553</v>
      </c>
      <c r="L1043" s="12" t="s">
        <v>24553</v>
      </c>
      <c r="M1043" s="12" t="s">
        <v>24553</v>
      </c>
      <c r="N1043" s="12" t="s">
        <v>24553</v>
      </c>
      <c r="O1043" s="12" t="s">
        <v>24553</v>
      </c>
      <c r="P1043" s="12" t="s">
        <v>24553</v>
      </c>
      <c r="Q1043" s="29" t="s">
        <v>24553</v>
      </c>
      <c r="AA1043" s="3">
        <v>83.866987862861876</v>
      </c>
      <c r="AB1043" s="3">
        <v>86.575445648658828</v>
      </c>
      <c r="AC1043" s="3">
        <v>56.720280065892403</v>
      </c>
      <c r="AD1043" s="3">
        <v>42.979635776376753</v>
      </c>
      <c r="AE1043" s="3">
        <v>62.767417328534677</v>
      </c>
      <c r="AF1043" s="3">
        <v>67.534174280338163</v>
      </c>
      <c r="AG1043" s="3">
        <v>100</v>
      </c>
      <c r="AH1043" s="32">
        <v>99.931200984067786</v>
      </c>
      <c r="AI1043" s="50">
        <v>6.7384820760001398E-3</v>
      </c>
    </row>
    <row r="1044" spans="1:55" x14ac:dyDescent="0.55000000000000004">
      <c r="A1044" s="21" t="s">
        <v>6</v>
      </c>
      <c r="B1044" s="21" t="s">
        <v>20135</v>
      </c>
      <c r="C1044" s="21" t="s">
        <v>1382</v>
      </c>
      <c r="D1044" s="27" t="s">
        <v>1383</v>
      </c>
      <c r="E1044" s="4">
        <v>0</v>
      </c>
      <c r="F1044" s="4">
        <v>2</v>
      </c>
      <c r="G1044" s="4">
        <v>0</v>
      </c>
      <c r="H1044" s="62">
        <v>7</v>
      </c>
      <c r="J1044" s="28">
        <v>1</v>
      </c>
      <c r="K1044" s="13" t="s">
        <v>24548</v>
      </c>
      <c r="L1044" s="12" t="s">
        <v>24553</v>
      </c>
      <c r="M1044" s="12" t="s">
        <v>24553</v>
      </c>
      <c r="N1044" s="12" t="s">
        <v>24553</v>
      </c>
      <c r="O1044" s="12" t="s">
        <v>24553</v>
      </c>
      <c r="P1044" s="12" t="s">
        <v>24553</v>
      </c>
      <c r="Q1044" s="30" t="s">
        <v>24552</v>
      </c>
      <c r="AA1044" s="3">
        <v>100</v>
      </c>
      <c r="AB1044" s="3">
        <v>84.120211645497591</v>
      </c>
      <c r="AC1044" s="3">
        <v>78.625871548243737</v>
      </c>
      <c r="AD1044" s="3">
        <v>74.399575591331214</v>
      </c>
      <c r="AE1044" s="3">
        <v>83.553479853155395</v>
      </c>
      <c r="AF1044" s="3">
        <v>94.672358036115199</v>
      </c>
      <c r="AG1044" s="3">
        <v>80.748274201064731</v>
      </c>
      <c r="AH1044" s="32">
        <v>88.462060835348737</v>
      </c>
      <c r="AI1044" s="50">
        <v>0.34098128255448601</v>
      </c>
      <c r="AT1044" s="3">
        <v>57.412062484938374</v>
      </c>
      <c r="AU1044" s="3">
        <v>58.299258463806645</v>
      </c>
      <c r="AV1044" s="3">
        <v>56.827258626288405</v>
      </c>
      <c r="AW1044" s="3">
        <v>67.549622565709171</v>
      </c>
      <c r="AX1044" s="3">
        <v>70.631543144284763</v>
      </c>
      <c r="AY1044" s="3">
        <v>72.951138830467997</v>
      </c>
      <c r="AZ1044" s="3">
        <v>78.447070328127197</v>
      </c>
      <c r="BA1044" s="3">
        <v>91.413601005610516</v>
      </c>
      <c r="BB1044" s="3">
        <v>100</v>
      </c>
      <c r="BC1044" s="31">
        <v>91.120651362754401</v>
      </c>
    </row>
    <row r="1045" spans="1:55" x14ac:dyDescent="0.55000000000000004">
      <c r="A1045" s="21" t="s">
        <v>6</v>
      </c>
      <c r="B1045" s="21" t="s">
        <v>19300</v>
      </c>
      <c r="C1045" s="21" t="s">
        <v>5791</v>
      </c>
      <c r="D1045" s="27" t="s">
        <v>5792</v>
      </c>
      <c r="E1045" s="4">
        <v>0</v>
      </c>
      <c r="F1045" s="4">
        <v>1</v>
      </c>
      <c r="G1045" s="4">
        <v>0</v>
      </c>
      <c r="H1045" s="62">
        <v>5</v>
      </c>
      <c r="J1045" s="28">
        <v>1</v>
      </c>
      <c r="K1045" s="12" t="s">
        <v>24553</v>
      </c>
      <c r="L1045" s="12" t="s">
        <v>24553</v>
      </c>
      <c r="M1045" s="12" t="s">
        <v>24553</v>
      </c>
      <c r="N1045" s="12" t="s">
        <v>24553</v>
      </c>
      <c r="O1045" s="12" t="s">
        <v>24553</v>
      </c>
      <c r="P1045" s="12" t="s">
        <v>24553</v>
      </c>
      <c r="Q1045" s="29" t="s">
        <v>24553</v>
      </c>
      <c r="AA1045" s="3">
        <v>40.777436117696197</v>
      </c>
      <c r="AB1045" s="3">
        <v>30.230806214189275</v>
      </c>
      <c r="AC1045" s="3">
        <v>60.899308332953417</v>
      </c>
      <c r="AD1045" s="3">
        <v>72.865509180697302</v>
      </c>
      <c r="AE1045" s="3">
        <v>89.033545728861085</v>
      </c>
      <c r="AF1045" s="3">
        <v>100</v>
      </c>
      <c r="AG1045" s="3">
        <v>78.536587962815759</v>
      </c>
      <c r="AH1045" s="32">
        <v>77.864659173564831</v>
      </c>
      <c r="AI1045" s="50">
        <v>9.8863793939441297E-3</v>
      </c>
      <c r="AT1045" s="3">
        <v>48.332884372930721</v>
      </c>
      <c r="AU1045" s="3">
        <v>48.177711894525075</v>
      </c>
      <c r="AV1045" s="3">
        <v>44.833453558815513</v>
      </c>
      <c r="AW1045" s="3">
        <v>48.694447282086642</v>
      </c>
      <c r="AX1045" s="3">
        <v>56.596136141940349</v>
      </c>
      <c r="AY1045" s="3">
        <v>76.985362142750745</v>
      </c>
      <c r="AZ1045" s="3">
        <v>81.856847064514156</v>
      </c>
      <c r="BA1045" s="3">
        <v>100</v>
      </c>
      <c r="BB1045" s="3">
        <v>78.188212844833245</v>
      </c>
      <c r="BC1045" s="31">
        <v>75.357211965962819</v>
      </c>
    </row>
    <row r="1046" spans="1:55" x14ac:dyDescent="0.55000000000000004">
      <c r="A1046" s="21" t="s">
        <v>6</v>
      </c>
      <c r="B1046" s="21" t="s">
        <v>22274</v>
      </c>
      <c r="C1046" s="21" t="s">
        <v>7345</v>
      </c>
      <c r="D1046" s="27" t="s">
        <v>7346</v>
      </c>
      <c r="E1046" s="4">
        <v>0</v>
      </c>
      <c r="F1046" s="4">
        <v>3</v>
      </c>
      <c r="G1046" s="4">
        <v>1</v>
      </c>
      <c r="H1046" s="62">
        <v>5</v>
      </c>
      <c r="J1046" s="28">
        <v>1</v>
      </c>
      <c r="K1046" s="12" t="s">
        <v>24553</v>
      </c>
      <c r="L1046" s="12" t="s">
        <v>24553</v>
      </c>
      <c r="M1046" s="12" t="s">
        <v>24553</v>
      </c>
      <c r="N1046" s="12" t="s">
        <v>24553</v>
      </c>
      <c r="O1046" s="12" t="s">
        <v>24553</v>
      </c>
      <c r="P1046" s="12" t="s">
        <v>24553</v>
      </c>
      <c r="Q1046" s="29" t="s">
        <v>24553</v>
      </c>
      <c r="AA1046" s="3">
        <v>74.953967958907853</v>
      </c>
      <c r="AB1046" s="3">
        <v>58.696199892812039</v>
      </c>
      <c r="AC1046" s="3">
        <v>95.085264965609909</v>
      </c>
      <c r="AD1046" s="3">
        <v>100</v>
      </c>
      <c r="AE1046" s="3">
        <v>30.766445907822533</v>
      </c>
      <c r="AF1046" s="3">
        <v>28.955364817353768</v>
      </c>
      <c r="AG1046" s="3">
        <v>17.205288077366685</v>
      </c>
      <c r="AH1046" s="32">
        <v>11.371181408728125</v>
      </c>
      <c r="AI1046" s="50">
        <v>3.1475034839180201E-3</v>
      </c>
      <c r="AJ1046" s="3">
        <v>100</v>
      </c>
      <c r="AK1046" s="3">
        <v>72.493266823960042</v>
      </c>
      <c r="AL1046" s="3">
        <v>73.933314372888674</v>
      </c>
      <c r="AM1046" s="3">
        <v>81.634160388762695</v>
      </c>
      <c r="AN1046" s="3">
        <v>77.627486487264463</v>
      </c>
      <c r="AO1046" s="3">
        <v>80.49750807421168</v>
      </c>
      <c r="AP1046" s="3">
        <v>87.553543371403336</v>
      </c>
      <c r="AQ1046" s="3">
        <v>68.869516777700213</v>
      </c>
      <c r="AR1046" s="3">
        <v>35.061808694186666</v>
      </c>
      <c r="AS1046" s="31">
        <v>16.748542053792335</v>
      </c>
      <c r="AT1046" s="3">
        <v>75.118534852497021</v>
      </c>
      <c r="AU1046" s="3">
        <v>86.08349498362395</v>
      </c>
      <c r="AV1046" s="3">
        <v>100</v>
      </c>
      <c r="AW1046" s="3">
        <v>94.419251130311849</v>
      </c>
      <c r="AX1046" s="3">
        <v>86.312474506369639</v>
      </c>
      <c r="AY1046" s="3">
        <v>92.041769480986744</v>
      </c>
      <c r="AZ1046" s="3">
        <v>98.153336413259467</v>
      </c>
      <c r="BA1046" s="3">
        <v>65.558365223628329</v>
      </c>
      <c r="BB1046" s="3">
        <v>34.397708081515695</v>
      </c>
      <c r="BC1046" s="31">
        <v>33.838480108320482</v>
      </c>
    </row>
    <row r="1047" spans="1:55" x14ac:dyDescent="0.55000000000000004">
      <c r="A1047" s="21" t="s">
        <v>6</v>
      </c>
      <c r="B1047" s="21" t="s">
        <v>17747</v>
      </c>
      <c r="C1047" s="21" t="s">
        <v>7858</v>
      </c>
      <c r="D1047" s="27" t="s">
        <v>7859</v>
      </c>
      <c r="E1047" s="4">
        <v>0</v>
      </c>
      <c r="F1047" s="4">
        <v>0</v>
      </c>
      <c r="G1047" s="4">
        <v>0</v>
      </c>
      <c r="H1047" s="62">
        <v>3</v>
      </c>
      <c r="J1047" s="28">
        <v>1</v>
      </c>
      <c r="K1047" s="13" t="s">
        <v>24548</v>
      </c>
      <c r="L1047" s="12" t="s">
        <v>24553</v>
      </c>
      <c r="M1047" s="12" t="s">
        <v>24553</v>
      </c>
      <c r="N1047" s="12" t="s">
        <v>24553</v>
      </c>
      <c r="O1047" s="12" t="s">
        <v>24553</v>
      </c>
      <c r="P1047" s="12" t="s">
        <v>24553</v>
      </c>
      <c r="Q1047" s="29" t="s">
        <v>24553</v>
      </c>
      <c r="AT1047" s="3">
        <v>53.037267569014723</v>
      </c>
      <c r="AU1047" s="3">
        <v>62.8597659574787</v>
      </c>
      <c r="AV1047" s="3">
        <v>61.955236359796316</v>
      </c>
      <c r="AW1047" s="3">
        <v>62.62265162168346</v>
      </c>
      <c r="AX1047" s="3">
        <v>60.999427479081803</v>
      </c>
      <c r="AY1047" s="3">
        <v>74.448046926853692</v>
      </c>
      <c r="AZ1047" s="3">
        <v>74.47397082388548</v>
      </c>
      <c r="BA1047" s="3">
        <v>85.131072097549804</v>
      </c>
      <c r="BB1047" s="3">
        <v>100</v>
      </c>
      <c r="BC1047" s="31">
        <v>86.908200435217424</v>
      </c>
    </row>
    <row r="1048" spans="1:55" x14ac:dyDescent="0.55000000000000004">
      <c r="A1048" s="21" t="s">
        <v>6</v>
      </c>
      <c r="B1048" s="21" t="s">
        <v>19369</v>
      </c>
      <c r="C1048" s="21" t="s">
        <v>5114</v>
      </c>
      <c r="D1048" s="27" t="s">
        <v>5115</v>
      </c>
      <c r="E1048" s="4">
        <v>0</v>
      </c>
      <c r="F1048" s="4">
        <v>1</v>
      </c>
      <c r="G1048" s="4">
        <v>0</v>
      </c>
      <c r="H1048" s="62">
        <v>6</v>
      </c>
      <c r="J1048" s="28">
        <v>1</v>
      </c>
      <c r="K1048" s="13" t="s">
        <v>24548</v>
      </c>
      <c r="L1048" s="12" t="s">
        <v>24553</v>
      </c>
      <c r="M1048" s="12" t="s">
        <v>24553</v>
      </c>
      <c r="N1048" s="12" t="s">
        <v>24553</v>
      </c>
      <c r="O1048" s="12" t="s">
        <v>24553</v>
      </c>
      <c r="P1048" s="12" t="s">
        <v>24553</v>
      </c>
      <c r="Q1048" s="29" t="s">
        <v>24553</v>
      </c>
      <c r="AA1048" s="3">
        <v>95.988668877430115</v>
      </c>
      <c r="AB1048" s="3">
        <v>96.132988914536952</v>
      </c>
      <c r="AC1048" s="3">
        <v>93.61284761755357</v>
      </c>
      <c r="AD1048" s="3">
        <v>99.309322144107</v>
      </c>
      <c r="AE1048" s="3">
        <v>83.473708387659471</v>
      </c>
      <c r="AF1048" s="3">
        <v>100</v>
      </c>
      <c r="AG1048" s="3">
        <v>80.277322144990322</v>
      </c>
      <c r="AH1048" s="32">
        <v>48.93541535715022</v>
      </c>
      <c r="AI1048" s="50">
        <v>0.190181647357445</v>
      </c>
      <c r="AT1048" s="3">
        <v>55.601072725913149</v>
      </c>
      <c r="AU1048" s="3">
        <v>79.033285033703962</v>
      </c>
      <c r="AV1048" s="3">
        <v>74.316389121594526</v>
      </c>
      <c r="AW1048" s="3">
        <v>81.160352167943984</v>
      </c>
      <c r="AX1048" s="3">
        <v>63.009780527698069</v>
      </c>
      <c r="AY1048" s="3">
        <v>85.253776673125614</v>
      </c>
      <c r="AZ1048" s="3">
        <v>70.882292436184358</v>
      </c>
      <c r="BA1048" s="3">
        <v>96.172955010821696</v>
      </c>
      <c r="BB1048" s="3">
        <v>99.470783871777371</v>
      </c>
      <c r="BC1048" s="31">
        <v>100</v>
      </c>
    </row>
    <row r="1049" spans="1:55" x14ac:dyDescent="0.55000000000000004">
      <c r="A1049" s="21" t="s">
        <v>6</v>
      </c>
      <c r="B1049" s="21" t="s">
        <v>23259</v>
      </c>
      <c r="C1049" s="21" t="s">
        <v>4087</v>
      </c>
      <c r="D1049" s="27" t="s">
        <v>4088</v>
      </c>
      <c r="E1049" s="4">
        <v>1</v>
      </c>
      <c r="F1049" s="4">
        <v>4</v>
      </c>
      <c r="G1049" s="4">
        <v>3</v>
      </c>
      <c r="H1049" s="62">
        <v>15</v>
      </c>
      <c r="J1049" s="28">
        <v>1</v>
      </c>
      <c r="K1049" s="13" t="s">
        <v>24548</v>
      </c>
      <c r="L1049" s="12" t="s">
        <v>24553</v>
      </c>
      <c r="M1049" s="12" t="s">
        <v>24553</v>
      </c>
      <c r="N1049" s="12" t="s">
        <v>24553</v>
      </c>
      <c r="O1049" s="12" t="s">
        <v>24553</v>
      </c>
      <c r="P1049" s="12" t="s">
        <v>24553</v>
      </c>
      <c r="Q1049" s="29" t="s">
        <v>24553</v>
      </c>
      <c r="R1049" s="3">
        <v>44.107881381812284</v>
      </c>
      <c r="S1049" s="3">
        <v>37.030633457397663</v>
      </c>
      <c r="T1049" s="3">
        <v>82.444979317679355</v>
      </c>
      <c r="U1049" s="3">
        <v>85.320155756510317</v>
      </c>
      <c r="V1049" s="3">
        <v>87.379437036341983</v>
      </c>
      <c r="W1049" s="3">
        <v>81.001137181257278</v>
      </c>
      <c r="X1049" s="3">
        <v>100</v>
      </c>
      <c r="Y1049" s="32">
        <v>77.027764787413389</v>
      </c>
      <c r="Z1049" s="50">
        <v>2.0743635872087499E-2</v>
      </c>
      <c r="AA1049" s="3">
        <v>100</v>
      </c>
      <c r="AB1049" s="3">
        <v>94.471187470255487</v>
      </c>
      <c r="AC1049" s="3">
        <v>59.406610031119669</v>
      </c>
      <c r="AD1049" s="3">
        <v>82.915102629232322</v>
      </c>
      <c r="AE1049" s="3">
        <v>49.860894403245695</v>
      </c>
      <c r="AF1049" s="3">
        <v>81.948000674357331</v>
      </c>
      <c r="AG1049" s="3">
        <v>61.866735910704598</v>
      </c>
      <c r="AH1049" s="32">
        <v>69.999722444790663</v>
      </c>
      <c r="AI1049" s="50">
        <v>0.261764261005063</v>
      </c>
      <c r="AJ1049" s="3">
        <v>29.807641371573457</v>
      </c>
      <c r="AK1049" s="3">
        <v>16.295382978281168</v>
      </c>
      <c r="AL1049" s="3">
        <v>11.523269936521022</v>
      </c>
      <c r="AM1049" s="3">
        <v>22.246166454320434</v>
      </c>
      <c r="AN1049" s="3">
        <v>30.791183272918303</v>
      </c>
      <c r="AO1049" s="3">
        <v>42.75440097447833</v>
      </c>
      <c r="AP1049" s="3">
        <v>45.4318256962123</v>
      </c>
      <c r="AQ1049" s="3">
        <v>58.356906010858509</v>
      </c>
      <c r="AR1049" s="3">
        <v>45.229571276929654</v>
      </c>
      <c r="AS1049" s="31">
        <v>100</v>
      </c>
      <c r="AT1049" s="3">
        <v>83.823421479745235</v>
      </c>
      <c r="AU1049" s="3">
        <v>71.815895673534868</v>
      </c>
      <c r="AV1049" s="3">
        <v>78.271066460967958</v>
      </c>
      <c r="AW1049" s="3">
        <v>80.948666139415252</v>
      </c>
      <c r="AX1049" s="3">
        <v>81.727312317293752</v>
      </c>
      <c r="AY1049" s="3">
        <v>78.509746708129853</v>
      </c>
      <c r="AZ1049" s="3">
        <v>79.78835273680302</v>
      </c>
      <c r="BA1049" s="3">
        <v>81.976270960813892</v>
      </c>
      <c r="BB1049" s="3">
        <v>86.007573942098077</v>
      </c>
      <c r="BC1049" s="31">
        <v>100</v>
      </c>
    </row>
    <row r="1050" spans="1:55" x14ac:dyDescent="0.55000000000000004">
      <c r="A1050" s="21" t="s">
        <v>6</v>
      </c>
      <c r="B1050" s="21" t="s">
        <v>20827</v>
      </c>
      <c r="C1050" s="21" t="s">
        <v>10029</v>
      </c>
      <c r="D1050" s="27" t="s">
        <v>10030</v>
      </c>
      <c r="E1050" s="4">
        <v>0</v>
      </c>
      <c r="F1050" s="4">
        <v>4</v>
      </c>
      <c r="G1050" s="4">
        <v>0</v>
      </c>
      <c r="H1050" s="62">
        <v>5</v>
      </c>
      <c r="J1050" s="28">
        <v>1</v>
      </c>
      <c r="K1050" s="13" t="s">
        <v>24548</v>
      </c>
      <c r="L1050" s="12" t="s">
        <v>24553</v>
      </c>
      <c r="M1050" s="12" t="s">
        <v>24553</v>
      </c>
      <c r="N1050" s="12" t="s">
        <v>24553</v>
      </c>
      <c r="O1050" s="12" t="s">
        <v>24553</v>
      </c>
      <c r="P1050" s="14" t="s">
        <v>24551</v>
      </c>
      <c r="Q1050" s="29" t="s">
        <v>24553</v>
      </c>
      <c r="AA1050" s="3">
        <v>58.49977773707716</v>
      </c>
      <c r="AB1050" s="3">
        <v>61.613408489881252</v>
      </c>
      <c r="AC1050" s="3">
        <v>72.344771785006103</v>
      </c>
      <c r="AD1050" s="3">
        <v>54.755504591689515</v>
      </c>
      <c r="AE1050" s="3">
        <v>86.7000388420973</v>
      </c>
      <c r="AF1050" s="3">
        <v>100</v>
      </c>
      <c r="AG1050" s="3">
        <v>90.256569274001578</v>
      </c>
      <c r="AH1050" s="32">
        <v>77.896395605106306</v>
      </c>
      <c r="AI1050" s="50">
        <v>6.9447749811721596E-2</v>
      </c>
      <c r="AT1050" s="3">
        <v>89.437655706312313</v>
      </c>
      <c r="AU1050" s="3">
        <v>92.850833952167164</v>
      </c>
      <c r="AV1050" s="3">
        <v>100</v>
      </c>
      <c r="AW1050" s="3">
        <v>91.308684389358532</v>
      </c>
      <c r="AX1050" s="3">
        <v>74.051164590155494</v>
      </c>
      <c r="AY1050" s="3">
        <v>81.8518542956988</v>
      </c>
      <c r="AZ1050" s="3">
        <v>92.655784200241271</v>
      </c>
      <c r="BA1050" s="3">
        <v>79.599371156165674</v>
      </c>
      <c r="BB1050" s="3">
        <v>72.339623074243192</v>
      </c>
      <c r="BC1050" s="31">
        <v>86.318526741414914</v>
      </c>
    </row>
    <row r="1051" spans="1:55" x14ac:dyDescent="0.55000000000000004">
      <c r="A1051" s="21" t="s">
        <v>6</v>
      </c>
      <c r="B1051" s="21" t="s">
        <v>20399</v>
      </c>
      <c r="C1051" s="21" t="s">
        <v>8565</v>
      </c>
      <c r="D1051" s="27" t="s">
        <v>8566</v>
      </c>
      <c r="E1051" s="4">
        <v>0</v>
      </c>
      <c r="F1051" s="4">
        <v>3</v>
      </c>
      <c r="G1051" s="4">
        <v>0</v>
      </c>
      <c r="H1051" s="62">
        <v>2</v>
      </c>
      <c r="J1051" s="28">
        <v>1</v>
      </c>
      <c r="K1051" s="12" t="s">
        <v>24553</v>
      </c>
      <c r="L1051" s="12" t="s">
        <v>24553</v>
      </c>
      <c r="M1051" s="12" t="s">
        <v>24553</v>
      </c>
      <c r="N1051" s="12" t="s">
        <v>24553</v>
      </c>
      <c r="O1051" s="12" t="s">
        <v>24553</v>
      </c>
      <c r="P1051" s="12" t="s">
        <v>24553</v>
      </c>
      <c r="Q1051" s="29" t="s">
        <v>24553</v>
      </c>
      <c r="AA1051" s="3">
        <v>47.869882499513636</v>
      </c>
      <c r="AB1051" s="3">
        <v>42.181694423527361</v>
      </c>
      <c r="AC1051" s="3">
        <v>90.026039377471363</v>
      </c>
      <c r="AD1051" s="3">
        <v>98.824438764431903</v>
      </c>
      <c r="AE1051" s="3">
        <v>100</v>
      </c>
      <c r="AF1051" s="3">
        <v>99.210194783184562</v>
      </c>
      <c r="AG1051" s="3">
        <v>89.323314454394037</v>
      </c>
      <c r="AH1051" s="32">
        <v>87.922465277758363</v>
      </c>
      <c r="AI1051" s="50">
        <v>2.3748166240588398E-3</v>
      </c>
      <c r="AT1051" s="3">
        <v>53.380189642609409</v>
      </c>
      <c r="AU1051" s="3">
        <v>68.25065022416743</v>
      </c>
      <c r="AV1051" s="3">
        <v>62.733748974626295</v>
      </c>
      <c r="AW1051" s="3">
        <v>64.554362754047901</v>
      </c>
      <c r="AX1051" s="3">
        <v>51.47705977607567</v>
      </c>
      <c r="AY1051" s="3">
        <v>96.437931076927242</v>
      </c>
      <c r="AZ1051" s="3">
        <v>100</v>
      </c>
      <c r="BA1051" s="3">
        <v>86.475107400626058</v>
      </c>
      <c r="BB1051" s="3">
        <v>73.728627271141505</v>
      </c>
      <c r="BC1051" s="31">
        <v>63.56038003935538</v>
      </c>
    </row>
    <row r="1052" spans="1:55" x14ac:dyDescent="0.55000000000000004">
      <c r="A1052" s="21" t="s">
        <v>6</v>
      </c>
      <c r="B1052" s="21" t="s">
        <v>22724</v>
      </c>
      <c r="C1052" s="21" t="s">
        <v>6276</v>
      </c>
      <c r="D1052" s="27" t="s">
        <v>6277</v>
      </c>
      <c r="E1052" s="4">
        <v>0</v>
      </c>
      <c r="F1052" s="4">
        <v>13</v>
      </c>
      <c r="G1052" s="4">
        <v>3</v>
      </c>
      <c r="H1052" s="62">
        <v>50</v>
      </c>
      <c r="J1052" s="28">
        <v>1</v>
      </c>
      <c r="K1052" s="12" t="s">
        <v>24553</v>
      </c>
      <c r="L1052" s="12" t="s">
        <v>24553</v>
      </c>
      <c r="M1052" s="12" t="s">
        <v>24553</v>
      </c>
      <c r="N1052" s="12" t="s">
        <v>24553</v>
      </c>
      <c r="O1052" s="12" t="s">
        <v>24553</v>
      </c>
      <c r="P1052" s="12" t="s">
        <v>24553</v>
      </c>
      <c r="Q1052" s="29" t="s">
        <v>24553</v>
      </c>
      <c r="AA1052" s="3">
        <v>74.191472538321193</v>
      </c>
      <c r="AB1052" s="3">
        <v>70.156916237832007</v>
      </c>
      <c r="AC1052" s="3">
        <v>95.607035296198291</v>
      </c>
      <c r="AD1052" s="3">
        <v>93.718445708289323</v>
      </c>
      <c r="AE1052" s="3">
        <v>100</v>
      </c>
      <c r="AF1052" s="3">
        <v>87.836093971445464</v>
      </c>
      <c r="AG1052" s="3">
        <v>96.906991022870045</v>
      </c>
      <c r="AH1052" s="32">
        <v>99.232911751407997</v>
      </c>
      <c r="AI1052" s="50">
        <v>2.6191487095079399E-2</v>
      </c>
      <c r="AJ1052" s="3">
        <v>35.322010715959905</v>
      </c>
      <c r="AK1052" s="3">
        <v>25.496573488534903</v>
      </c>
      <c r="AL1052" s="3">
        <v>25.67404906818188</v>
      </c>
      <c r="AM1052" s="3">
        <v>27.118636183469579</v>
      </c>
      <c r="AN1052" s="3">
        <v>29.734877568806411</v>
      </c>
      <c r="AO1052" s="3">
        <v>48.528550004759275</v>
      </c>
      <c r="AP1052" s="3">
        <v>51.5733830723888</v>
      </c>
      <c r="AQ1052" s="3">
        <v>100</v>
      </c>
      <c r="AR1052" s="3">
        <v>70.012330962529262</v>
      </c>
      <c r="AS1052" s="31">
        <v>33.378370211666095</v>
      </c>
      <c r="AT1052" s="3">
        <v>64.586184375465876</v>
      </c>
      <c r="AU1052" s="3">
        <v>66.281027320272443</v>
      </c>
      <c r="AV1052" s="3">
        <v>65.25036817058421</v>
      </c>
      <c r="AW1052" s="3">
        <v>68.177175950342061</v>
      </c>
      <c r="AX1052" s="3">
        <v>77.62178713333239</v>
      </c>
      <c r="AY1052" s="3">
        <v>78.218164084834953</v>
      </c>
      <c r="AZ1052" s="3">
        <v>83.825805560605531</v>
      </c>
      <c r="BA1052" s="3">
        <v>100</v>
      </c>
      <c r="BB1052" s="3">
        <v>92.127513473759095</v>
      </c>
      <c r="BC1052" s="31">
        <v>96.654096961662347</v>
      </c>
    </row>
    <row r="1053" spans="1:55" x14ac:dyDescent="0.55000000000000004">
      <c r="A1053" s="21" t="s">
        <v>6</v>
      </c>
      <c r="B1053" s="21" t="s">
        <v>16577</v>
      </c>
      <c r="C1053" s="21" t="s">
        <v>2150</v>
      </c>
      <c r="D1053" s="27" t="s">
        <v>2151</v>
      </c>
      <c r="E1053" s="4">
        <v>0</v>
      </c>
      <c r="F1053" s="4">
        <v>0</v>
      </c>
      <c r="G1053" s="4">
        <v>0</v>
      </c>
      <c r="H1053" s="62">
        <v>1</v>
      </c>
      <c r="J1053" s="28">
        <v>1</v>
      </c>
      <c r="K1053" s="13" t="s">
        <v>24548</v>
      </c>
      <c r="L1053" s="12" t="s">
        <v>24553</v>
      </c>
      <c r="M1053" s="12" t="s">
        <v>24553</v>
      </c>
      <c r="N1053" s="12" t="s">
        <v>24553</v>
      </c>
      <c r="O1053" s="12" t="s">
        <v>24553</v>
      </c>
      <c r="P1053" s="12" t="s">
        <v>24553</v>
      </c>
      <c r="Q1053" s="29" t="s">
        <v>24553</v>
      </c>
      <c r="AT1053" s="3">
        <v>41.430014389305505</v>
      </c>
      <c r="AU1053" s="3">
        <v>37.905128959375773</v>
      </c>
      <c r="AV1053" s="3">
        <v>43.079318238307643</v>
      </c>
      <c r="AW1053" s="3">
        <v>45.912999463252987</v>
      </c>
      <c r="AX1053" s="3">
        <v>55.814714477624719</v>
      </c>
      <c r="AY1053" s="3">
        <v>49.207036497797567</v>
      </c>
      <c r="AZ1053" s="3">
        <v>55.874400758250907</v>
      </c>
      <c r="BA1053" s="3">
        <v>67.999253711530855</v>
      </c>
      <c r="BB1053" s="3">
        <v>69.9518645387611</v>
      </c>
      <c r="BC1053" s="31">
        <v>100</v>
      </c>
    </row>
    <row r="1054" spans="1:55" x14ac:dyDescent="0.55000000000000004">
      <c r="A1054" s="21" t="s">
        <v>6</v>
      </c>
      <c r="B1054" s="21" t="s">
        <v>17640</v>
      </c>
      <c r="C1054" s="21" t="s">
        <v>1722</v>
      </c>
      <c r="D1054" s="27" t="s">
        <v>1723</v>
      </c>
      <c r="E1054" s="4">
        <v>0</v>
      </c>
      <c r="F1054" s="4">
        <v>0</v>
      </c>
      <c r="G1054" s="4">
        <v>0</v>
      </c>
      <c r="H1054" s="62">
        <v>3</v>
      </c>
      <c r="J1054" s="28">
        <v>1</v>
      </c>
      <c r="K1054" s="13" t="s">
        <v>24548</v>
      </c>
      <c r="L1054" s="12" t="s">
        <v>24553</v>
      </c>
      <c r="M1054" s="12" t="s">
        <v>24553</v>
      </c>
      <c r="N1054" s="12" t="s">
        <v>24553</v>
      </c>
      <c r="O1054" s="15" t="s">
        <v>24550</v>
      </c>
      <c r="P1054" s="14" t="s">
        <v>24551</v>
      </c>
      <c r="Q1054" s="29" t="s">
        <v>24553</v>
      </c>
      <c r="AT1054" s="3">
        <v>69.891900246202837</v>
      </c>
      <c r="AU1054" s="3">
        <v>76.29618816333091</v>
      </c>
      <c r="AV1054" s="3">
        <v>74.726459747753609</v>
      </c>
      <c r="AW1054" s="3">
        <v>86.960158682144083</v>
      </c>
      <c r="AX1054" s="3">
        <v>77.918605515435587</v>
      </c>
      <c r="AY1054" s="3">
        <v>100</v>
      </c>
      <c r="AZ1054" s="3">
        <v>97.449582842102586</v>
      </c>
      <c r="BA1054" s="3">
        <v>98.14373884422119</v>
      </c>
      <c r="BB1054" s="3">
        <v>87.271060641676613</v>
      </c>
      <c r="BC1054" s="31">
        <v>75.607959412353296</v>
      </c>
    </row>
    <row r="1055" spans="1:55" x14ac:dyDescent="0.55000000000000004">
      <c r="A1055" s="21" t="s">
        <v>6</v>
      </c>
      <c r="B1055" s="21" t="s">
        <v>17929</v>
      </c>
      <c r="C1055" s="21" t="s">
        <v>2044</v>
      </c>
      <c r="D1055" s="27" t="s">
        <v>2045</v>
      </c>
      <c r="E1055" s="4">
        <v>0</v>
      </c>
      <c r="F1055" s="4">
        <v>0</v>
      </c>
      <c r="G1055" s="4">
        <v>0</v>
      </c>
      <c r="H1055" s="62">
        <v>4</v>
      </c>
      <c r="J1055" s="28">
        <v>1</v>
      </c>
      <c r="K1055" s="13" t="s">
        <v>24548</v>
      </c>
      <c r="L1055" s="12" t="s">
        <v>24553</v>
      </c>
      <c r="M1055" s="12" t="s">
        <v>24553</v>
      </c>
      <c r="N1055" s="12" t="s">
        <v>24553</v>
      </c>
      <c r="O1055" s="12" t="s">
        <v>24553</v>
      </c>
      <c r="P1055" s="12" t="s">
        <v>24553</v>
      </c>
      <c r="Q1055" s="30" t="s">
        <v>24552</v>
      </c>
      <c r="AT1055" s="3">
        <v>35.130648534295567</v>
      </c>
      <c r="AU1055" s="3">
        <v>34.488018275711049</v>
      </c>
      <c r="AV1055" s="3">
        <v>39.627986384768633</v>
      </c>
      <c r="AW1055" s="3">
        <v>42.148996730714806</v>
      </c>
      <c r="AX1055" s="3">
        <v>41.12835626201511</v>
      </c>
      <c r="AY1055" s="3">
        <v>58.029210668342522</v>
      </c>
      <c r="AZ1055" s="3">
        <v>59.78271426174063</v>
      </c>
      <c r="BA1055" s="3">
        <v>78.598917741665304</v>
      </c>
      <c r="BB1055" s="3">
        <v>81.77759319816532</v>
      </c>
      <c r="BC1055" s="31">
        <v>100</v>
      </c>
    </row>
    <row r="1056" spans="1:55" x14ac:dyDescent="0.55000000000000004">
      <c r="A1056" s="21" t="s">
        <v>6</v>
      </c>
      <c r="B1056" s="21" t="s">
        <v>22531</v>
      </c>
      <c r="C1056" s="21" t="s">
        <v>12001</v>
      </c>
      <c r="D1056" s="27" t="s">
        <v>12002</v>
      </c>
      <c r="E1056" s="4">
        <v>0</v>
      </c>
      <c r="F1056" s="4">
        <v>0</v>
      </c>
      <c r="G1056" s="4">
        <v>2</v>
      </c>
      <c r="H1056" s="62">
        <v>2</v>
      </c>
      <c r="J1056" s="28">
        <v>1</v>
      </c>
      <c r="K1056" s="13" t="s">
        <v>24548</v>
      </c>
      <c r="L1056" s="12" t="s">
        <v>24553</v>
      </c>
      <c r="M1056" s="12" t="s">
        <v>24553</v>
      </c>
      <c r="N1056" s="12" t="s">
        <v>24553</v>
      </c>
      <c r="O1056" s="12" t="s">
        <v>24553</v>
      </c>
      <c r="P1056" s="12" t="s">
        <v>24553</v>
      </c>
      <c r="Q1056" s="29" t="s">
        <v>24553</v>
      </c>
      <c r="AJ1056" s="3">
        <v>65.179217189848941</v>
      </c>
      <c r="AK1056" s="3">
        <v>36.412143888957196</v>
      </c>
      <c r="AL1056" s="3">
        <v>42.047045370666432</v>
      </c>
      <c r="AM1056" s="3">
        <v>48.662376728430942</v>
      </c>
      <c r="AN1056" s="3">
        <v>58.785573046843673</v>
      </c>
      <c r="AO1056" s="3">
        <v>69.139382383110444</v>
      </c>
      <c r="AP1056" s="3">
        <v>75.235128635472904</v>
      </c>
      <c r="AQ1056" s="3">
        <v>100</v>
      </c>
      <c r="AR1056" s="3">
        <v>75.438724696014745</v>
      </c>
      <c r="AS1056" s="31">
        <v>73.754854783707643</v>
      </c>
      <c r="AT1056" s="3">
        <v>55.092716740556099</v>
      </c>
      <c r="AU1056" s="3">
        <v>54.376041421134111</v>
      </c>
      <c r="AV1056" s="3">
        <v>66.256949729533162</v>
      </c>
      <c r="AW1056" s="3">
        <v>53.468666347606252</v>
      </c>
      <c r="AX1056" s="3">
        <v>74.276720213641084</v>
      </c>
      <c r="AY1056" s="3">
        <v>77.377476099975652</v>
      </c>
      <c r="AZ1056" s="3">
        <v>67.249422204801149</v>
      </c>
      <c r="BA1056" s="3">
        <v>100</v>
      </c>
      <c r="BB1056" s="3">
        <v>79.70946772719914</v>
      </c>
      <c r="BC1056" s="31">
        <v>68.886677940122638</v>
      </c>
    </row>
    <row r="1057" spans="1:55" x14ac:dyDescent="0.55000000000000004">
      <c r="A1057" s="21" t="s">
        <v>6</v>
      </c>
      <c r="B1057" s="21" t="s">
        <v>18164</v>
      </c>
      <c r="C1057" s="21" t="s">
        <v>11403</v>
      </c>
      <c r="D1057" s="27" t="s">
        <v>11404</v>
      </c>
      <c r="E1057" s="4">
        <v>0</v>
      </c>
      <c r="F1057" s="4">
        <v>0</v>
      </c>
      <c r="G1057" s="4">
        <v>0</v>
      </c>
      <c r="H1057" s="62">
        <v>5</v>
      </c>
      <c r="J1057" s="28">
        <v>1</v>
      </c>
      <c r="K1057" s="12" t="s">
        <v>24553</v>
      </c>
      <c r="L1057" s="12" t="s">
        <v>24553</v>
      </c>
      <c r="M1057" s="12" t="s">
        <v>24553</v>
      </c>
      <c r="N1057" s="12" t="s">
        <v>24553</v>
      </c>
      <c r="O1057" s="12" t="s">
        <v>24553</v>
      </c>
      <c r="P1057" s="12" t="s">
        <v>24553</v>
      </c>
      <c r="Q1057" s="29" t="s">
        <v>24553</v>
      </c>
      <c r="AT1057" s="3">
        <v>59.979106155550589</v>
      </c>
      <c r="AU1057" s="3">
        <v>64.948302597423279</v>
      </c>
      <c r="AV1057" s="3">
        <v>69.258746664294577</v>
      </c>
      <c r="AW1057" s="3">
        <v>60.788761988998793</v>
      </c>
      <c r="AX1057" s="3">
        <v>66.073398662389693</v>
      </c>
      <c r="AY1057" s="3">
        <v>80.165675692797848</v>
      </c>
      <c r="AZ1057" s="3">
        <v>92.342059280887312</v>
      </c>
      <c r="BA1057" s="3">
        <v>100</v>
      </c>
      <c r="BB1057" s="3">
        <v>92.894209795897211</v>
      </c>
      <c r="BC1057" s="31">
        <v>95.53027900064582</v>
      </c>
    </row>
    <row r="1058" spans="1:55" x14ac:dyDescent="0.55000000000000004">
      <c r="A1058" s="21" t="s">
        <v>6</v>
      </c>
      <c r="B1058" s="21" t="s">
        <v>20578</v>
      </c>
      <c r="C1058" s="21" t="s">
        <v>5054</v>
      </c>
      <c r="D1058" s="27" t="s">
        <v>5055</v>
      </c>
      <c r="E1058" s="4">
        <v>0</v>
      </c>
      <c r="F1058" s="4">
        <v>3</v>
      </c>
      <c r="G1058" s="4">
        <v>0</v>
      </c>
      <c r="H1058" s="62">
        <v>7</v>
      </c>
      <c r="J1058" s="28">
        <v>1</v>
      </c>
      <c r="K1058" s="12" t="s">
        <v>24553</v>
      </c>
      <c r="L1058" s="12" t="s">
        <v>24553</v>
      </c>
      <c r="M1058" s="12" t="s">
        <v>24553</v>
      </c>
      <c r="N1058" s="12" t="s">
        <v>24553</v>
      </c>
      <c r="O1058" s="12" t="s">
        <v>24553</v>
      </c>
      <c r="P1058" s="12" t="s">
        <v>24553</v>
      </c>
      <c r="Q1058" s="29" t="s">
        <v>24553</v>
      </c>
      <c r="AA1058" s="3">
        <v>61.923391006737603</v>
      </c>
      <c r="AB1058" s="3">
        <v>63.39662056905356</v>
      </c>
      <c r="AC1058" s="3">
        <v>85.386565806351811</v>
      </c>
      <c r="AD1058" s="3">
        <v>100</v>
      </c>
      <c r="AE1058" s="3">
        <v>57.720786869431883</v>
      </c>
      <c r="AF1058" s="3">
        <v>55.064193627738192</v>
      </c>
      <c r="AG1058" s="3">
        <v>49.411677349488635</v>
      </c>
      <c r="AH1058" s="32">
        <v>46.054956161211521</v>
      </c>
      <c r="AI1058" s="50">
        <v>1.0090909306626599E-2</v>
      </c>
      <c r="AT1058" s="3">
        <v>62.696673229782931</v>
      </c>
      <c r="AU1058" s="3">
        <v>63.512903156559041</v>
      </c>
      <c r="AV1058" s="3">
        <v>69.46896858239684</v>
      </c>
      <c r="AW1058" s="3">
        <v>70.474275384986612</v>
      </c>
      <c r="AX1058" s="3">
        <v>70.751210674271462</v>
      </c>
      <c r="AY1058" s="3">
        <v>81.244516535110961</v>
      </c>
      <c r="AZ1058" s="3">
        <v>86.518417528356068</v>
      </c>
      <c r="BA1058" s="3">
        <v>100</v>
      </c>
      <c r="BB1058" s="3">
        <v>79.794007366281548</v>
      </c>
      <c r="BC1058" s="31">
        <v>67.090209490770818</v>
      </c>
    </row>
    <row r="1059" spans="1:55" x14ac:dyDescent="0.55000000000000004">
      <c r="A1059" s="21" t="s">
        <v>6</v>
      </c>
      <c r="B1059" s="21" t="s">
        <v>19310</v>
      </c>
      <c r="C1059" s="21" t="s">
        <v>7653</v>
      </c>
      <c r="D1059" s="27" t="s">
        <v>7654</v>
      </c>
      <c r="E1059" s="4">
        <v>0</v>
      </c>
      <c r="F1059" s="4">
        <v>1</v>
      </c>
      <c r="G1059" s="4">
        <v>0</v>
      </c>
      <c r="H1059" s="62">
        <v>5</v>
      </c>
      <c r="J1059" s="28">
        <v>1</v>
      </c>
      <c r="K1059" s="13" t="s">
        <v>24548</v>
      </c>
      <c r="L1059" s="12" t="s">
        <v>24553</v>
      </c>
      <c r="M1059" s="12" t="s">
        <v>24553</v>
      </c>
      <c r="N1059" s="12" t="s">
        <v>24553</v>
      </c>
      <c r="O1059" s="12" t="s">
        <v>24553</v>
      </c>
      <c r="P1059" s="12" t="s">
        <v>24553</v>
      </c>
      <c r="Q1059" s="29" t="s">
        <v>24553</v>
      </c>
      <c r="AA1059" s="3">
        <v>60.747225949114757</v>
      </c>
      <c r="AB1059" s="3">
        <v>55.663976395239231</v>
      </c>
      <c r="AC1059" s="3">
        <v>59.958204864610586</v>
      </c>
      <c r="AD1059" s="3">
        <v>71.868628365758653</v>
      </c>
      <c r="AE1059" s="3">
        <v>74.76834964363583</v>
      </c>
      <c r="AF1059" s="3">
        <v>100</v>
      </c>
      <c r="AG1059" s="3">
        <v>80.693595253890066</v>
      </c>
      <c r="AH1059" s="32">
        <v>88.922380471235101</v>
      </c>
      <c r="AI1059" s="50">
        <v>0.140011253197692</v>
      </c>
      <c r="AT1059" s="3">
        <v>33.00511770419606</v>
      </c>
      <c r="AU1059" s="3">
        <v>36.301913678665279</v>
      </c>
      <c r="AV1059" s="3">
        <v>36.799382437577776</v>
      </c>
      <c r="AW1059" s="3">
        <v>36.850255252326185</v>
      </c>
      <c r="AX1059" s="3">
        <v>39.979329975018722</v>
      </c>
      <c r="AY1059" s="3">
        <v>45.902622307122869</v>
      </c>
      <c r="AZ1059" s="3">
        <v>49.156584540490137</v>
      </c>
      <c r="BA1059" s="3">
        <v>81.647928604966964</v>
      </c>
      <c r="BB1059" s="3">
        <v>82.788892438526489</v>
      </c>
      <c r="BC1059" s="31">
        <v>100</v>
      </c>
    </row>
    <row r="1060" spans="1:55" x14ac:dyDescent="0.55000000000000004">
      <c r="A1060" s="21" t="s">
        <v>6</v>
      </c>
      <c r="B1060" s="21" t="s">
        <v>21541</v>
      </c>
      <c r="C1060" s="21" t="s">
        <v>11373</v>
      </c>
      <c r="D1060" s="27" t="s">
        <v>11374</v>
      </c>
      <c r="E1060" s="4">
        <v>0</v>
      </c>
      <c r="F1060" s="4">
        <v>8</v>
      </c>
      <c r="G1060" s="4">
        <v>0</v>
      </c>
      <c r="H1060" s="62">
        <v>7</v>
      </c>
      <c r="J1060" s="28">
        <v>1</v>
      </c>
      <c r="K1060" s="12" t="s">
        <v>24553</v>
      </c>
      <c r="L1060" s="12" t="s">
        <v>24553</v>
      </c>
      <c r="M1060" s="12" t="s">
        <v>24553</v>
      </c>
      <c r="N1060" s="12" t="s">
        <v>24553</v>
      </c>
      <c r="O1060" s="12" t="s">
        <v>24553</v>
      </c>
      <c r="P1060" s="12" t="s">
        <v>24553</v>
      </c>
      <c r="Q1060" s="29" t="s">
        <v>24553</v>
      </c>
      <c r="AA1060" s="3">
        <v>39.69992785853136</v>
      </c>
      <c r="AB1060" s="3">
        <v>45.040384172072187</v>
      </c>
      <c r="AC1060" s="3">
        <v>63.524063675451679</v>
      </c>
      <c r="AD1060" s="3">
        <v>67.844571792136065</v>
      </c>
      <c r="AE1060" s="3">
        <v>100</v>
      </c>
      <c r="AF1060" s="3">
        <v>96.420659544027345</v>
      </c>
      <c r="AG1060" s="3">
        <v>90.846797253173833</v>
      </c>
      <c r="AH1060" s="32">
        <v>91.614200039098264</v>
      </c>
      <c r="AI1060" s="50">
        <v>1.2958268488394301E-3</v>
      </c>
      <c r="AT1060" s="3">
        <v>47.682223259005518</v>
      </c>
      <c r="AU1060" s="3">
        <v>49.940124519204929</v>
      </c>
      <c r="AV1060" s="3">
        <v>57.128832275429076</v>
      </c>
      <c r="AW1060" s="3">
        <v>48.556841614115619</v>
      </c>
      <c r="AX1060" s="3">
        <v>52.603673567781584</v>
      </c>
      <c r="AY1060" s="3">
        <v>74.436877492368438</v>
      </c>
      <c r="AZ1060" s="3">
        <v>82.128124644893859</v>
      </c>
      <c r="BA1060" s="3">
        <v>98.103604743851349</v>
      </c>
      <c r="BB1060" s="3">
        <v>100</v>
      </c>
      <c r="BC1060" s="31">
        <v>85.600940005891744</v>
      </c>
    </row>
    <row r="1061" spans="1:55" x14ac:dyDescent="0.55000000000000004">
      <c r="A1061" s="21" t="s">
        <v>6</v>
      </c>
      <c r="B1061" s="21" t="s">
        <v>18303</v>
      </c>
      <c r="C1061" s="21" t="s">
        <v>5981</v>
      </c>
      <c r="D1061" s="27" t="s">
        <v>5982</v>
      </c>
      <c r="E1061" s="4">
        <v>0</v>
      </c>
      <c r="F1061" s="4">
        <v>0</v>
      </c>
      <c r="G1061" s="4">
        <v>0</v>
      </c>
      <c r="H1061" s="62">
        <v>7</v>
      </c>
      <c r="J1061" s="28">
        <v>1</v>
      </c>
      <c r="K1061" s="13" t="s">
        <v>24548</v>
      </c>
      <c r="L1061" s="12" t="s">
        <v>24553</v>
      </c>
      <c r="M1061" s="12" t="s">
        <v>24553</v>
      </c>
      <c r="N1061" s="12" t="s">
        <v>24553</v>
      </c>
      <c r="O1061" s="12" t="s">
        <v>24553</v>
      </c>
      <c r="P1061" s="12" t="s">
        <v>24553</v>
      </c>
      <c r="Q1061" s="29" t="s">
        <v>24553</v>
      </c>
      <c r="AT1061" s="3">
        <v>56.141518223327033</v>
      </c>
      <c r="AU1061" s="3">
        <v>55.716498075683631</v>
      </c>
      <c r="AV1061" s="3">
        <v>59.922324384494942</v>
      </c>
      <c r="AW1061" s="3">
        <v>60.309862189097728</v>
      </c>
      <c r="AX1061" s="3">
        <v>61.071257457675785</v>
      </c>
      <c r="AY1061" s="3">
        <v>66.978559722585047</v>
      </c>
      <c r="AZ1061" s="3">
        <v>78.451027573419523</v>
      </c>
      <c r="BA1061" s="3">
        <v>97.337921171521629</v>
      </c>
      <c r="BB1061" s="3">
        <v>100</v>
      </c>
      <c r="BC1061" s="31">
        <v>94.987497888313726</v>
      </c>
    </row>
    <row r="1062" spans="1:55" x14ac:dyDescent="0.55000000000000004">
      <c r="A1062" s="21" t="s">
        <v>6</v>
      </c>
      <c r="B1062" s="21" t="s">
        <v>17303</v>
      </c>
      <c r="C1062" s="21" t="s">
        <v>4498</v>
      </c>
      <c r="D1062" s="27" t="s">
        <v>4499</v>
      </c>
      <c r="E1062" s="4">
        <v>0</v>
      </c>
      <c r="F1062" s="4">
        <v>0</v>
      </c>
      <c r="G1062" s="4">
        <v>0</v>
      </c>
      <c r="H1062" s="62">
        <v>2</v>
      </c>
      <c r="J1062" s="28">
        <v>1</v>
      </c>
      <c r="K1062" s="13" t="s">
        <v>24548</v>
      </c>
      <c r="L1062" s="12" t="s">
        <v>24553</v>
      </c>
      <c r="M1062" s="12" t="s">
        <v>24553</v>
      </c>
      <c r="N1062" s="12" t="s">
        <v>24553</v>
      </c>
      <c r="O1062" s="12" t="s">
        <v>24553</v>
      </c>
      <c r="P1062" s="12" t="s">
        <v>24553</v>
      </c>
      <c r="Q1062" s="29" t="s">
        <v>24553</v>
      </c>
      <c r="AT1062" s="3">
        <v>31.821748680763871</v>
      </c>
      <c r="AU1062" s="3">
        <v>34.027670359344313</v>
      </c>
      <c r="AV1062" s="3">
        <v>37.728837460474921</v>
      </c>
      <c r="AW1062" s="3">
        <v>38.41112294871315</v>
      </c>
      <c r="AX1062" s="3">
        <v>36.734507732957603</v>
      </c>
      <c r="AY1062" s="3">
        <v>39.258249546036524</v>
      </c>
      <c r="AZ1062" s="3">
        <v>45.949430037930725</v>
      </c>
      <c r="BA1062" s="3">
        <v>79.540255482120031</v>
      </c>
      <c r="BB1062" s="3">
        <v>100</v>
      </c>
      <c r="BC1062" s="31">
        <v>93.682203281406231</v>
      </c>
    </row>
    <row r="1063" spans="1:55" x14ac:dyDescent="0.55000000000000004">
      <c r="A1063" s="21" t="s">
        <v>6</v>
      </c>
      <c r="B1063" s="21" t="s">
        <v>16477</v>
      </c>
      <c r="C1063" s="21" t="s">
        <v>475</v>
      </c>
      <c r="D1063" s="27" t="s">
        <v>476</v>
      </c>
      <c r="E1063" s="4">
        <v>0</v>
      </c>
      <c r="F1063" s="4">
        <v>0</v>
      </c>
      <c r="G1063" s="4">
        <v>0</v>
      </c>
      <c r="H1063" s="62">
        <v>1</v>
      </c>
      <c r="J1063" s="28">
        <v>1</v>
      </c>
      <c r="K1063" s="12" t="s">
        <v>24553</v>
      </c>
      <c r="L1063" s="12" t="s">
        <v>24553</v>
      </c>
      <c r="M1063" s="12" t="s">
        <v>24553</v>
      </c>
      <c r="N1063" s="12" t="s">
        <v>24553</v>
      </c>
      <c r="O1063" s="15" t="s">
        <v>24550</v>
      </c>
      <c r="P1063" s="12" t="s">
        <v>24553</v>
      </c>
      <c r="Q1063" s="29" t="s">
        <v>24553</v>
      </c>
      <c r="AT1063" s="3">
        <v>56.879850881247748</v>
      </c>
      <c r="AU1063" s="3">
        <v>65.519166823197779</v>
      </c>
      <c r="AV1063" s="3">
        <v>72.698901927588295</v>
      </c>
      <c r="AW1063" s="3">
        <v>92.075540400857307</v>
      </c>
      <c r="AX1063" s="3">
        <v>75.459426472725184</v>
      </c>
      <c r="AY1063" s="3">
        <v>97.913189500367736</v>
      </c>
      <c r="AZ1063" s="3">
        <v>87.790006868594688</v>
      </c>
      <c r="BA1063" s="3">
        <v>100</v>
      </c>
      <c r="BB1063" s="3">
        <v>96.26942794285192</v>
      </c>
      <c r="BC1063" s="31">
        <v>79.964188869834331</v>
      </c>
    </row>
    <row r="1064" spans="1:55" x14ac:dyDescent="0.55000000000000004">
      <c r="A1064" s="21" t="s">
        <v>6</v>
      </c>
      <c r="B1064" s="21" t="s">
        <v>18490</v>
      </c>
      <c r="C1064" s="21" t="s">
        <v>15215</v>
      </c>
      <c r="D1064" s="27" t="s">
        <v>15216</v>
      </c>
      <c r="E1064" s="4">
        <v>0</v>
      </c>
      <c r="F1064" s="4">
        <v>1</v>
      </c>
      <c r="G1064" s="4">
        <v>0</v>
      </c>
      <c r="H1064" s="62">
        <v>0</v>
      </c>
      <c r="J1064" s="28">
        <v>1</v>
      </c>
      <c r="K1064" s="12" t="s">
        <v>24553</v>
      </c>
      <c r="L1064" s="12" t="s">
        <v>24553</v>
      </c>
      <c r="M1064" s="12" t="s">
        <v>24553</v>
      </c>
      <c r="N1064" s="12" t="s">
        <v>24553</v>
      </c>
      <c r="O1064" s="12" t="s">
        <v>24553</v>
      </c>
      <c r="P1064" s="12" t="s">
        <v>24553</v>
      </c>
      <c r="Q1064" s="29" t="s">
        <v>24553</v>
      </c>
      <c r="AA1064" s="3">
        <v>79.47373778037327</v>
      </c>
      <c r="AB1064" s="3">
        <v>99.446057213002788</v>
      </c>
      <c r="AC1064" s="3">
        <v>47.47087078184925</v>
      </c>
      <c r="AD1064" s="3">
        <v>43.663647653068203</v>
      </c>
      <c r="AE1064" s="3">
        <v>53.777058920253452</v>
      </c>
      <c r="AF1064" s="3">
        <v>76.385482370211278</v>
      </c>
      <c r="AG1064" s="3">
        <v>100</v>
      </c>
      <c r="AH1064" s="32">
        <v>95.696291529893045</v>
      </c>
      <c r="AI1064" s="50">
        <v>3.9470199620340797E-2</v>
      </c>
    </row>
    <row r="1065" spans="1:55" x14ac:dyDescent="0.55000000000000004">
      <c r="A1065" s="21" t="s">
        <v>6</v>
      </c>
      <c r="B1065" s="21" t="s">
        <v>19036</v>
      </c>
      <c r="C1065" s="21" t="s">
        <v>1564</v>
      </c>
      <c r="D1065" s="27" t="s">
        <v>1565</v>
      </c>
      <c r="E1065" s="4">
        <v>0</v>
      </c>
      <c r="F1065" s="4">
        <v>1</v>
      </c>
      <c r="G1065" s="4">
        <v>0</v>
      </c>
      <c r="H1065" s="62">
        <v>3</v>
      </c>
      <c r="J1065" s="28">
        <v>1</v>
      </c>
      <c r="K1065" s="12" t="s">
        <v>24553</v>
      </c>
      <c r="L1065" s="12" t="s">
        <v>24553</v>
      </c>
      <c r="M1065" s="12" t="s">
        <v>24553</v>
      </c>
      <c r="N1065" s="12" t="s">
        <v>24553</v>
      </c>
      <c r="O1065" s="15" t="s">
        <v>24550</v>
      </c>
      <c r="P1065" s="12" t="s">
        <v>24553</v>
      </c>
      <c r="Q1065" s="29" t="s">
        <v>24553</v>
      </c>
      <c r="AA1065" s="3">
        <v>63.540772420570434</v>
      </c>
      <c r="AB1065" s="3">
        <v>67.61859960323693</v>
      </c>
      <c r="AC1065" s="3">
        <v>84.132888688253843</v>
      </c>
      <c r="AD1065" s="3">
        <v>100</v>
      </c>
      <c r="AE1065" s="3">
        <v>54.959146872008489</v>
      </c>
      <c r="AF1065" s="3">
        <v>65.779391606485632</v>
      </c>
      <c r="AG1065" s="3">
        <v>44.823262735820954</v>
      </c>
      <c r="AH1065" s="32">
        <v>46.338770736717635</v>
      </c>
      <c r="AI1065" s="50">
        <v>2.04045400337356E-2</v>
      </c>
      <c r="AT1065" s="3">
        <v>40.066614662098729</v>
      </c>
      <c r="AU1065" s="3">
        <v>48.338320515642373</v>
      </c>
      <c r="AV1065" s="3">
        <v>49.795825898770666</v>
      </c>
      <c r="AW1065" s="3">
        <v>56.934628046708603</v>
      </c>
      <c r="AX1065" s="3">
        <v>79.40899671696566</v>
      </c>
      <c r="AY1065" s="3">
        <v>100</v>
      </c>
      <c r="AZ1065" s="3">
        <v>59.441758394753052</v>
      </c>
      <c r="BA1065" s="3">
        <v>34.749785404134201</v>
      </c>
      <c r="BB1065" s="3">
        <v>31.225382446969235</v>
      </c>
      <c r="BC1065" s="31">
        <v>26.873311493947426</v>
      </c>
    </row>
    <row r="1066" spans="1:55" x14ac:dyDescent="0.55000000000000004">
      <c r="A1066" s="21" t="s">
        <v>6</v>
      </c>
      <c r="B1066" s="21" t="s">
        <v>22119</v>
      </c>
      <c r="C1066" s="21" t="s">
        <v>5945</v>
      </c>
      <c r="D1066" s="27" t="s">
        <v>5946</v>
      </c>
      <c r="E1066" s="4">
        <v>0</v>
      </c>
      <c r="F1066" s="4">
        <v>0</v>
      </c>
      <c r="G1066" s="4">
        <v>1</v>
      </c>
      <c r="H1066" s="62">
        <v>6</v>
      </c>
      <c r="J1066" s="28">
        <v>1</v>
      </c>
      <c r="K1066" s="13" t="s">
        <v>24548</v>
      </c>
      <c r="L1066" s="12" t="s">
        <v>24553</v>
      </c>
      <c r="M1066" s="12" t="s">
        <v>24553</v>
      </c>
      <c r="N1066" s="12" t="s">
        <v>24553</v>
      </c>
      <c r="O1066" s="12" t="s">
        <v>24553</v>
      </c>
      <c r="P1066" s="12" t="s">
        <v>24553</v>
      </c>
      <c r="Q1066" s="29" t="s">
        <v>24553</v>
      </c>
      <c r="AJ1066" s="3">
        <v>9.1691034113599308</v>
      </c>
      <c r="AK1066" s="3">
        <v>46.956152457508296</v>
      </c>
      <c r="AL1066" s="3">
        <v>44.132121827614498</v>
      </c>
      <c r="AM1066" s="3">
        <v>49.677924949295893</v>
      </c>
      <c r="AN1066" s="3">
        <v>49.557382761572413</v>
      </c>
      <c r="AO1066" s="3">
        <v>62.794948431609164</v>
      </c>
      <c r="AP1066" s="3">
        <v>43.927230952884017</v>
      </c>
      <c r="AQ1066" s="3">
        <v>46.357137210458241</v>
      </c>
      <c r="AR1066" s="3">
        <v>100</v>
      </c>
      <c r="AS1066" s="31">
        <v>93.518933801505341</v>
      </c>
      <c r="AT1066" s="3">
        <v>51.305333970122767</v>
      </c>
      <c r="AU1066" s="3">
        <v>60.521063314178605</v>
      </c>
      <c r="AV1066" s="3">
        <v>67.90326132315154</v>
      </c>
      <c r="AW1066" s="3">
        <v>67.043092153712877</v>
      </c>
      <c r="AX1066" s="3">
        <v>60.890333959074958</v>
      </c>
      <c r="AY1066" s="3">
        <v>67.763479902282228</v>
      </c>
      <c r="AZ1066" s="3">
        <v>74.68729386618827</v>
      </c>
      <c r="BA1066" s="3">
        <v>100</v>
      </c>
      <c r="BB1066" s="3">
        <v>94.990589834446865</v>
      </c>
      <c r="BC1066" s="31">
        <v>91.173552279903163</v>
      </c>
    </row>
    <row r="1067" spans="1:55" x14ac:dyDescent="0.55000000000000004">
      <c r="A1067" s="21" t="s">
        <v>6</v>
      </c>
      <c r="B1067" s="21" t="s">
        <v>20109</v>
      </c>
      <c r="C1067" s="21" t="s">
        <v>9065</v>
      </c>
      <c r="D1067" s="27" t="s">
        <v>9066</v>
      </c>
      <c r="E1067" s="4">
        <v>0</v>
      </c>
      <c r="F1067" s="4">
        <v>2</v>
      </c>
      <c r="G1067" s="4">
        <v>0</v>
      </c>
      <c r="H1067" s="62">
        <v>6</v>
      </c>
      <c r="J1067" s="28">
        <v>1</v>
      </c>
      <c r="K1067" s="13" t="s">
        <v>24548</v>
      </c>
      <c r="L1067" s="12" t="s">
        <v>24553</v>
      </c>
      <c r="M1067" s="12" t="s">
        <v>24553</v>
      </c>
      <c r="N1067" s="12" t="s">
        <v>24553</v>
      </c>
      <c r="O1067" s="12" t="s">
        <v>24553</v>
      </c>
      <c r="P1067" s="12" t="s">
        <v>24553</v>
      </c>
      <c r="Q1067" s="30" t="s">
        <v>24552</v>
      </c>
      <c r="AA1067" s="3">
        <v>62.328599528304331</v>
      </c>
      <c r="AB1067" s="3">
        <v>58.041007195773567</v>
      </c>
      <c r="AC1067" s="3">
        <v>83.523716352001415</v>
      </c>
      <c r="AD1067" s="3">
        <v>91.549470787533778</v>
      </c>
      <c r="AE1067" s="3">
        <v>100</v>
      </c>
      <c r="AF1067" s="3">
        <v>86.87310262688797</v>
      </c>
      <c r="AG1067" s="3">
        <v>67.111628167512407</v>
      </c>
      <c r="AH1067" s="32">
        <v>80.134307829557983</v>
      </c>
      <c r="AI1067" s="50">
        <v>4.7887466708394999E-2</v>
      </c>
      <c r="AT1067" s="3">
        <v>71.584049717796432</v>
      </c>
      <c r="AU1067" s="3">
        <v>78.338046224019337</v>
      </c>
      <c r="AV1067" s="3">
        <v>82.694262422237259</v>
      </c>
      <c r="AW1067" s="3">
        <v>78.332180463952469</v>
      </c>
      <c r="AX1067" s="3">
        <v>80.79526325789179</v>
      </c>
      <c r="AY1067" s="3">
        <v>100</v>
      </c>
      <c r="AZ1067" s="3">
        <v>94.14431940618006</v>
      </c>
      <c r="BA1067" s="3">
        <v>83.929780115426695</v>
      </c>
      <c r="BB1067" s="3">
        <v>73.400292512230664</v>
      </c>
      <c r="BC1067" s="31">
        <v>62.827529606295663</v>
      </c>
    </row>
    <row r="1068" spans="1:55" x14ac:dyDescent="0.55000000000000004">
      <c r="A1068" s="21" t="s">
        <v>6</v>
      </c>
      <c r="B1068" s="21" t="s">
        <v>22737</v>
      </c>
      <c r="C1068" s="21" t="s">
        <v>15217</v>
      </c>
      <c r="D1068" s="27" t="s">
        <v>15218</v>
      </c>
      <c r="E1068" s="4">
        <v>0</v>
      </c>
      <c r="F1068" s="4">
        <v>0</v>
      </c>
      <c r="G1068" s="4">
        <v>4</v>
      </c>
      <c r="H1068" s="62">
        <v>0</v>
      </c>
      <c r="J1068" s="28">
        <v>1</v>
      </c>
      <c r="K1068" s="13" t="s">
        <v>24548</v>
      </c>
      <c r="L1068" s="12" t="s">
        <v>24553</v>
      </c>
      <c r="M1068" s="12" t="s">
        <v>24553</v>
      </c>
      <c r="N1068" s="12" t="s">
        <v>24553</v>
      </c>
      <c r="O1068" s="12" t="s">
        <v>24553</v>
      </c>
      <c r="P1068" s="12" t="s">
        <v>24553</v>
      </c>
      <c r="Q1068" s="30" t="s">
        <v>24552</v>
      </c>
      <c r="AJ1068" s="3">
        <v>100</v>
      </c>
      <c r="AK1068" s="3">
        <v>46.129125093577919</v>
      </c>
      <c r="AL1068" s="3">
        <v>51.695662783951413</v>
      </c>
      <c r="AM1068" s="3">
        <v>37.061357812821434</v>
      </c>
      <c r="AN1068" s="3">
        <v>25.151764288240695</v>
      </c>
      <c r="AO1068" s="3">
        <v>18.614485585445749</v>
      </c>
      <c r="AP1068" s="3">
        <v>29.249261097127405</v>
      </c>
      <c r="AQ1068" s="3">
        <v>37.877406623498722</v>
      </c>
      <c r="AR1068" s="3">
        <v>46.547750555895668</v>
      </c>
      <c r="AS1068" s="31">
        <v>40.982650203141645</v>
      </c>
    </row>
    <row r="1069" spans="1:55" x14ac:dyDescent="0.55000000000000004">
      <c r="A1069" s="21" t="s">
        <v>6</v>
      </c>
      <c r="B1069" s="21" t="s">
        <v>18679</v>
      </c>
      <c r="C1069" s="21" t="s">
        <v>1326</v>
      </c>
      <c r="D1069" s="27" t="s">
        <v>1327</v>
      </c>
      <c r="E1069" s="4">
        <v>0</v>
      </c>
      <c r="F1069" s="4">
        <v>1</v>
      </c>
      <c r="G1069" s="4">
        <v>0</v>
      </c>
      <c r="H1069" s="62">
        <v>1</v>
      </c>
      <c r="J1069" s="28">
        <v>1</v>
      </c>
      <c r="K1069" s="12" t="s">
        <v>24553</v>
      </c>
      <c r="L1069" s="12" t="s">
        <v>24553</v>
      </c>
      <c r="M1069" s="12" t="s">
        <v>24553</v>
      </c>
      <c r="N1069" s="12" t="s">
        <v>24553</v>
      </c>
      <c r="O1069" s="12" t="s">
        <v>24553</v>
      </c>
      <c r="P1069" s="12" t="s">
        <v>24553</v>
      </c>
      <c r="Q1069" s="29" t="s">
        <v>24553</v>
      </c>
      <c r="AA1069" s="3">
        <v>58.194391571028923</v>
      </c>
      <c r="AB1069" s="3">
        <v>81.621406080024201</v>
      </c>
      <c r="AC1069" s="3">
        <v>84.702707955495299</v>
      </c>
      <c r="AD1069" s="3">
        <v>100</v>
      </c>
      <c r="AE1069" s="3">
        <v>71.411941166067578</v>
      </c>
      <c r="AF1069" s="3">
        <v>80.459529840556414</v>
      </c>
      <c r="AG1069" s="3">
        <v>79.883891602886195</v>
      </c>
      <c r="AH1069" s="32">
        <v>60.722430185162388</v>
      </c>
      <c r="AI1069" s="50">
        <v>0.37849250268972201</v>
      </c>
      <c r="AT1069" s="3">
        <v>42.626567983711972</v>
      </c>
      <c r="AU1069" s="3">
        <v>49.06490508672924</v>
      </c>
      <c r="AV1069" s="3">
        <v>38.33587592592815</v>
      </c>
      <c r="AW1069" s="3">
        <v>51.443200125621402</v>
      </c>
      <c r="AX1069" s="3">
        <v>76.941848664031596</v>
      </c>
      <c r="AY1069" s="3">
        <v>100</v>
      </c>
      <c r="AZ1069" s="3">
        <v>84.629255635477932</v>
      </c>
      <c r="BA1069" s="3">
        <v>71.231690277654607</v>
      </c>
      <c r="BB1069" s="3">
        <v>47.550048641644103</v>
      </c>
      <c r="BC1069" s="31">
        <v>42.401191484940476</v>
      </c>
    </row>
    <row r="1070" spans="1:55" x14ac:dyDescent="0.55000000000000004">
      <c r="A1070" s="21" t="s">
        <v>6</v>
      </c>
      <c r="B1070" s="21" t="s">
        <v>22750</v>
      </c>
      <c r="C1070" s="21" t="s">
        <v>6472</v>
      </c>
      <c r="D1070" s="27" t="s">
        <v>6473</v>
      </c>
      <c r="E1070" s="4">
        <v>0</v>
      </c>
      <c r="F1070" s="4">
        <v>2</v>
      </c>
      <c r="G1070" s="4">
        <v>4</v>
      </c>
      <c r="H1070" s="62">
        <v>7</v>
      </c>
      <c r="J1070" s="28">
        <v>1</v>
      </c>
      <c r="K1070" s="13" t="s">
        <v>24548</v>
      </c>
      <c r="L1070" s="12" t="s">
        <v>24553</v>
      </c>
      <c r="M1070" s="12" t="s">
        <v>24553</v>
      </c>
      <c r="N1070" s="12" t="s">
        <v>24553</v>
      </c>
      <c r="O1070" s="12" t="s">
        <v>24553</v>
      </c>
      <c r="P1070" s="12" t="s">
        <v>24553</v>
      </c>
      <c r="Q1070" s="30" t="s">
        <v>24552</v>
      </c>
      <c r="AA1070" s="3">
        <v>88.568330982864595</v>
      </c>
      <c r="AB1070" s="3">
        <v>70.061824451018069</v>
      </c>
      <c r="AC1070" s="3">
        <v>74.969604208075751</v>
      </c>
      <c r="AD1070" s="3">
        <v>78.188004681877658</v>
      </c>
      <c r="AE1070" s="3">
        <v>91.308675469383687</v>
      </c>
      <c r="AF1070" s="3">
        <v>100</v>
      </c>
      <c r="AG1070" s="3">
        <v>85.099181727219559</v>
      </c>
      <c r="AH1070" s="32">
        <v>95.189437479061041</v>
      </c>
      <c r="AI1070" s="50">
        <v>0.22826370877836399</v>
      </c>
      <c r="AJ1070" s="3">
        <v>32.748591299051412</v>
      </c>
      <c r="AK1070" s="3">
        <v>33.307266982860149</v>
      </c>
      <c r="AL1070" s="3">
        <v>31.323275887225364</v>
      </c>
      <c r="AM1070" s="3">
        <v>37.802896583204024</v>
      </c>
      <c r="AN1070" s="3">
        <v>55.034507909903205</v>
      </c>
      <c r="AO1070" s="3">
        <v>79.522897542346911</v>
      </c>
      <c r="AP1070" s="3">
        <v>60.655444505528877</v>
      </c>
      <c r="AQ1070" s="3">
        <v>54.024236362123112</v>
      </c>
      <c r="AR1070" s="3">
        <v>69.362755094680253</v>
      </c>
      <c r="AS1070" s="31">
        <v>100</v>
      </c>
      <c r="AT1070" s="3">
        <v>79.161626723967643</v>
      </c>
      <c r="AU1070" s="3">
        <v>77.144139064452872</v>
      </c>
      <c r="AV1070" s="3">
        <v>78.638354208165637</v>
      </c>
      <c r="AW1070" s="3">
        <v>80.429892047575777</v>
      </c>
      <c r="AX1070" s="3">
        <v>91.868759319407928</v>
      </c>
      <c r="AY1070" s="3">
        <v>79.905168243922148</v>
      </c>
      <c r="AZ1070" s="3">
        <v>94.582829770940563</v>
      </c>
      <c r="BA1070" s="3">
        <v>100</v>
      </c>
      <c r="BB1070" s="3">
        <v>89.691629209348378</v>
      </c>
      <c r="BC1070" s="31">
        <v>62.944005208420016</v>
      </c>
    </row>
    <row r="1071" spans="1:55" x14ac:dyDescent="0.55000000000000004">
      <c r="A1071" s="21" t="s">
        <v>6</v>
      </c>
      <c r="B1071" s="21" t="s">
        <v>18865</v>
      </c>
      <c r="C1071" s="21" t="s">
        <v>687</v>
      </c>
      <c r="D1071" s="27" t="s">
        <v>688</v>
      </c>
      <c r="E1071" s="4">
        <v>0</v>
      </c>
      <c r="F1071" s="4">
        <v>1</v>
      </c>
      <c r="G1071" s="4">
        <v>0</v>
      </c>
      <c r="H1071" s="62">
        <v>2</v>
      </c>
      <c r="J1071" s="28">
        <v>1</v>
      </c>
      <c r="K1071" s="12" t="s">
        <v>24553</v>
      </c>
      <c r="L1071" s="12" t="s">
        <v>24553</v>
      </c>
      <c r="M1071" s="12" t="s">
        <v>24553</v>
      </c>
      <c r="N1071" s="12" t="s">
        <v>24553</v>
      </c>
      <c r="O1071" s="12" t="s">
        <v>24553</v>
      </c>
      <c r="P1071" s="12" t="s">
        <v>24553</v>
      </c>
      <c r="Q1071" s="29" t="s">
        <v>24553</v>
      </c>
      <c r="AA1071" s="3">
        <v>25.226887138433735</v>
      </c>
      <c r="AB1071" s="3">
        <v>27.307860699010128</v>
      </c>
      <c r="AC1071" s="3">
        <v>53.331953286904302</v>
      </c>
      <c r="AD1071" s="3">
        <v>64.272217260631592</v>
      </c>
      <c r="AE1071" s="3">
        <v>100</v>
      </c>
      <c r="AF1071" s="3">
        <v>78.753362629880257</v>
      </c>
      <c r="AG1071" s="3">
        <v>75.021697260263494</v>
      </c>
      <c r="AH1071" s="32">
        <v>77.558337524918159</v>
      </c>
      <c r="AI1071" s="50">
        <v>1.38068966727926E-2</v>
      </c>
      <c r="AT1071" s="3">
        <v>42.600560767415899</v>
      </c>
      <c r="AU1071" s="3">
        <v>52.520221323865059</v>
      </c>
      <c r="AV1071" s="3">
        <v>53.374697245590298</v>
      </c>
      <c r="AW1071" s="3">
        <v>66.504028581785263</v>
      </c>
      <c r="AX1071" s="3">
        <v>48.018322984677859</v>
      </c>
      <c r="AY1071" s="3">
        <v>74.105000435150998</v>
      </c>
      <c r="AZ1071" s="3">
        <v>79.488904985182003</v>
      </c>
      <c r="BA1071" s="3">
        <v>100</v>
      </c>
      <c r="BB1071" s="3">
        <v>84.825449030113447</v>
      </c>
      <c r="BC1071" s="31">
        <v>68.211659481941936</v>
      </c>
    </row>
    <row r="1072" spans="1:55" x14ac:dyDescent="0.55000000000000004">
      <c r="A1072" s="21" t="s">
        <v>6</v>
      </c>
      <c r="B1072" s="21" t="s">
        <v>18298</v>
      </c>
      <c r="C1072" s="21" t="s">
        <v>2998</v>
      </c>
      <c r="D1072" s="27" t="s">
        <v>2999</v>
      </c>
      <c r="E1072" s="4">
        <v>0</v>
      </c>
      <c r="F1072" s="4">
        <v>0</v>
      </c>
      <c r="G1072" s="4">
        <v>0</v>
      </c>
      <c r="H1072" s="62">
        <v>7</v>
      </c>
      <c r="J1072" s="28">
        <v>1</v>
      </c>
      <c r="K1072" s="13" t="s">
        <v>24548</v>
      </c>
      <c r="L1072" s="12" t="s">
        <v>24553</v>
      </c>
      <c r="M1072" s="12" t="s">
        <v>24553</v>
      </c>
      <c r="N1072" s="12" t="s">
        <v>24553</v>
      </c>
      <c r="O1072" s="12" t="s">
        <v>24553</v>
      </c>
      <c r="P1072" s="12" t="s">
        <v>24553</v>
      </c>
      <c r="Q1072" s="29" t="s">
        <v>24553</v>
      </c>
      <c r="AT1072" s="3">
        <v>69.776993711461259</v>
      </c>
      <c r="AU1072" s="3">
        <v>75.559328349961405</v>
      </c>
      <c r="AV1072" s="3">
        <v>78.680755729060095</v>
      </c>
      <c r="AW1072" s="3">
        <v>85.243488378134998</v>
      </c>
      <c r="AX1072" s="3">
        <v>73.81792821263393</v>
      </c>
      <c r="AY1072" s="3">
        <v>92.359981220901602</v>
      </c>
      <c r="AZ1072" s="3">
        <v>83.345491056169237</v>
      </c>
      <c r="BA1072" s="3">
        <v>93.622797331211743</v>
      </c>
      <c r="BB1072" s="3">
        <v>100</v>
      </c>
      <c r="BC1072" s="31">
        <v>97.756238513411589</v>
      </c>
    </row>
    <row r="1073" spans="1:55" x14ac:dyDescent="0.55000000000000004">
      <c r="A1073" s="21" t="s">
        <v>6</v>
      </c>
      <c r="B1073" s="21" t="s">
        <v>20760</v>
      </c>
      <c r="C1073" s="21" t="s">
        <v>6480</v>
      </c>
      <c r="D1073" s="27" t="s">
        <v>6481</v>
      </c>
      <c r="E1073" s="4">
        <v>0</v>
      </c>
      <c r="F1073" s="4">
        <v>4</v>
      </c>
      <c r="G1073" s="4">
        <v>0</v>
      </c>
      <c r="H1073" s="62">
        <v>2</v>
      </c>
      <c r="J1073" s="28">
        <v>1</v>
      </c>
      <c r="K1073" s="12" t="s">
        <v>24553</v>
      </c>
      <c r="L1073" s="12" t="s">
        <v>24553</v>
      </c>
      <c r="M1073" s="12" t="s">
        <v>24553</v>
      </c>
      <c r="N1073" s="12" t="s">
        <v>24553</v>
      </c>
      <c r="O1073" s="12" t="s">
        <v>24553</v>
      </c>
      <c r="P1073" s="12" t="s">
        <v>24553</v>
      </c>
      <c r="Q1073" s="29" t="s">
        <v>24553</v>
      </c>
      <c r="AA1073" s="3">
        <v>64.126462550105416</v>
      </c>
      <c r="AB1073" s="3">
        <v>67.333590085538603</v>
      </c>
      <c r="AC1073" s="3">
        <v>100</v>
      </c>
      <c r="AD1073" s="3">
        <v>90.636693637581516</v>
      </c>
      <c r="AE1073" s="3">
        <v>64.91856039808394</v>
      </c>
      <c r="AF1073" s="3">
        <v>65.503711440804608</v>
      </c>
      <c r="AG1073" s="3">
        <v>69.276845810135796</v>
      </c>
      <c r="AH1073" s="32">
        <v>72.499266728107287</v>
      </c>
      <c r="AI1073" s="50">
        <v>8.4228898464527996E-3</v>
      </c>
      <c r="AT1073" s="3">
        <v>68.592083024091465</v>
      </c>
      <c r="AU1073" s="3">
        <v>92.326006816699717</v>
      </c>
      <c r="AV1073" s="3">
        <v>93.911760280875839</v>
      </c>
      <c r="AW1073" s="3">
        <v>96.14757213017478</v>
      </c>
      <c r="AX1073" s="3">
        <v>93.339496928093553</v>
      </c>
      <c r="AY1073" s="3">
        <v>96.834930899468944</v>
      </c>
      <c r="AZ1073" s="3">
        <v>100</v>
      </c>
      <c r="BA1073" s="3">
        <v>84.847066402159186</v>
      </c>
      <c r="BB1073" s="3">
        <v>47.447151779690202</v>
      </c>
      <c r="BC1073" s="31">
        <v>58.490181590307103</v>
      </c>
    </row>
    <row r="1074" spans="1:55" x14ac:dyDescent="0.55000000000000004">
      <c r="A1074" s="21" t="s">
        <v>6</v>
      </c>
      <c r="B1074" s="21" t="s">
        <v>21077</v>
      </c>
      <c r="C1074" s="21" t="s">
        <v>4629</v>
      </c>
      <c r="D1074" s="27" t="s">
        <v>4630</v>
      </c>
      <c r="E1074" s="4">
        <v>0</v>
      </c>
      <c r="F1074" s="4">
        <v>5</v>
      </c>
      <c r="G1074" s="4">
        <v>0</v>
      </c>
      <c r="H1074" s="62">
        <v>4</v>
      </c>
      <c r="J1074" s="28">
        <v>1</v>
      </c>
      <c r="K1074" s="12" t="s">
        <v>24553</v>
      </c>
      <c r="L1074" s="12" t="s">
        <v>24553</v>
      </c>
      <c r="M1074" s="12" t="s">
        <v>24553</v>
      </c>
      <c r="N1074" s="12" t="s">
        <v>24553</v>
      </c>
      <c r="O1074" s="12" t="s">
        <v>24553</v>
      </c>
      <c r="P1074" s="12" t="s">
        <v>24553</v>
      </c>
      <c r="Q1074" s="29" t="s">
        <v>24553</v>
      </c>
      <c r="AA1074" s="3">
        <v>65.430763443722554</v>
      </c>
      <c r="AB1074" s="3">
        <v>65.537409708632353</v>
      </c>
      <c r="AC1074" s="3">
        <v>89.774539536367755</v>
      </c>
      <c r="AD1074" s="3">
        <v>94.299755904592658</v>
      </c>
      <c r="AE1074" s="3">
        <v>100</v>
      </c>
      <c r="AF1074" s="3">
        <v>96.308344414361599</v>
      </c>
      <c r="AG1074" s="3">
        <v>87.020066492038268</v>
      </c>
      <c r="AH1074" s="32">
        <v>95.744035849273473</v>
      </c>
      <c r="AI1074" s="50">
        <v>8.2005659634668705E-3</v>
      </c>
      <c r="AT1074" s="3">
        <v>61.298586872374869</v>
      </c>
      <c r="AU1074" s="3">
        <v>66.937020441006794</v>
      </c>
      <c r="AV1074" s="3">
        <v>59.488623503056679</v>
      </c>
      <c r="AW1074" s="3">
        <v>67.539690080850477</v>
      </c>
      <c r="AX1074" s="3">
        <v>80.480288485330433</v>
      </c>
      <c r="AY1074" s="3">
        <v>100</v>
      </c>
      <c r="AZ1074" s="3">
        <v>78.358751066726512</v>
      </c>
      <c r="BA1074" s="3">
        <v>58.311614985244454</v>
      </c>
      <c r="BB1074" s="3">
        <v>48.28869589223671</v>
      </c>
      <c r="BC1074" s="31">
        <v>47.185438849811156</v>
      </c>
    </row>
    <row r="1075" spans="1:55" x14ac:dyDescent="0.55000000000000004">
      <c r="A1075" s="21" t="s">
        <v>6</v>
      </c>
      <c r="B1075" s="21" t="s">
        <v>22168</v>
      </c>
      <c r="C1075" s="21" t="s">
        <v>2234</v>
      </c>
      <c r="D1075" s="27" t="s">
        <v>2235</v>
      </c>
      <c r="E1075" s="4">
        <v>0</v>
      </c>
      <c r="F1075" s="4">
        <v>1</v>
      </c>
      <c r="G1075" s="4">
        <v>1</v>
      </c>
      <c r="H1075" s="62">
        <v>4</v>
      </c>
      <c r="J1075" s="28">
        <v>1</v>
      </c>
      <c r="K1075" s="13" t="s">
        <v>24548</v>
      </c>
      <c r="L1075" s="12" t="s">
        <v>24553</v>
      </c>
      <c r="M1075" s="12" t="s">
        <v>24553</v>
      </c>
      <c r="N1075" s="12" t="s">
        <v>24553</v>
      </c>
      <c r="O1075" s="15" t="s">
        <v>24550</v>
      </c>
      <c r="P1075" s="12" t="s">
        <v>24553</v>
      </c>
      <c r="Q1075" s="29" t="s">
        <v>24553</v>
      </c>
      <c r="AA1075" s="3">
        <v>77.116422417661099</v>
      </c>
      <c r="AB1075" s="3">
        <v>76.612626703760029</v>
      </c>
      <c r="AC1075" s="3">
        <v>81.197635657215912</v>
      </c>
      <c r="AD1075" s="3">
        <v>100</v>
      </c>
      <c r="AE1075" s="3">
        <v>78.200845883160014</v>
      </c>
      <c r="AF1075" s="3">
        <v>72.099656083336967</v>
      </c>
      <c r="AG1075" s="3">
        <v>75.225948882521593</v>
      </c>
      <c r="AH1075" s="32">
        <v>64.927083639722383</v>
      </c>
      <c r="AI1075" s="50">
        <v>0.224512771999514</v>
      </c>
      <c r="AJ1075" s="3">
        <v>14.588629700509289</v>
      </c>
      <c r="AK1075" s="3">
        <v>21.697997714960589</v>
      </c>
      <c r="AL1075" s="3">
        <v>16.808982459508329</v>
      </c>
      <c r="AM1075" s="3">
        <v>34.27538005787676</v>
      </c>
      <c r="AN1075" s="3">
        <v>44.350982893401344</v>
      </c>
      <c r="AO1075" s="3">
        <v>76.262236972913328</v>
      </c>
      <c r="AP1075" s="3">
        <v>63.594054230887956</v>
      </c>
      <c r="AQ1075" s="3">
        <v>44.348798203502035</v>
      </c>
      <c r="AR1075" s="3">
        <v>77.760032723291744</v>
      </c>
      <c r="AS1075" s="31">
        <v>100</v>
      </c>
      <c r="AT1075" s="3">
        <v>51.763863253986621</v>
      </c>
      <c r="AU1075" s="3">
        <v>55.332466250154702</v>
      </c>
      <c r="AV1075" s="3">
        <v>55.91810113003536</v>
      </c>
      <c r="AW1075" s="3">
        <v>62.897321681065542</v>
      </c>
      <c r="AX1075" s="3">
        <v>61.068637555574909</v>
      </c>
      <c r="AY1075" s="3">
        <v>72.648446803225866</v>
      </c>
      <c r="AZ1075" s="3">
        <v>64.067008878502989</v>
      </c>
      <c r="BA1075" s="3">
        <v>80.910676319041116</v>
      </c>
      <c r="BB1075" s="3">
        <v>92.562147682699589</v>
      </c>
      <c r="BC1075" s="31">
        <v>100</v>
      </c>
    </row>
    <row r="1076" spans="1:55" x14ac:dyDescent="0.55000000000000004">
      <c r="A1076" s="21" t="s">
        <v>6</v>
      </c>
      <c r="B1076" s="21" t="s">
        <v>21634</v>
      </c>
      <c r="C1076" s="21" t="s">
        <v>2482</v>
      </c>
      <c r="D1076" s="27" t="s">
        <v>2483</v>
      </c>
      <c r="E1076" s="4">
        <v>0</v>
      </c>
      <c r="F1076" s="4">
        <v>9</v>
      </c>
      <c r="G1076" s="4">
        <v>0</v>
      </c>
      <c r="H1076" s="62">
        <v>11</v>
      </c>
      <c r="J1076" s="28">
        <v>1</v>
      </c>
      <c r="K1076" s="12" t="s">
        <v>24553</v>
      </c>
      <c r="L1076" s="12" t="s">
        <v>24553</v>
      </c>
      <c r="M1076" s="12" t="s">
        <v>24553</v>
      </c>
      <c r="N1076" s="12" t="s">
        <v>24553</v>
      </c>
      <c r="O1076" s="12" t="s">
        <v>24553</v>
      </c>
      <c r="P1076" s="12" t="s">
        <v>24553</v>
      </c>
      <c r="Q1076" s="29" t="s">
        <v>24553</v>
      </c>
      <c r="AA1076" s="3">
        <v>70.790501322092808</v>
      </c>
      <c r="AB1076" s="3">
        <v>74.70852037266323</v>
      </c>
      <c r="AC1076" s="3">
        <v>96.266923726443537</v>
      </c>
      <c r="AD1076" s="3">
        <v>93.559687006402797</v>
      </c>
      <c r="AE1076" s="3">
        <v>100</v>
      </c>
      <c r="AF1076" s="3">
        <v>93.981878724210304</v>
      </c>
      <c r="AG1076" s="3">
        <v>96.611765502193876</v>
      </c>
      <c r="AH1076" s="32">
        <v>96.64951480522916</v>
      </c>
      <c r="AI1076" s="50">
        <v>6.2782654909975099E-3</v>
      </c>
      <c r="AT1076" s="3">
        <v>71.487773748663358</v>
      </c>
      <c r="AU1076" s="3">
        <v>76.513027928155935</v>
      </c>
      <c r="AV1076" s="3">
        <v>75.366141389655866</v>
      </c>
      <c r="AW1076" s="3">
        <v>85.20372595211299</v>
      </c>
      <c r="AX1076" s="3">
        <v>79.059398545856226</v>
      </c>
      <c r="AY1076" s="3">
        <v>100</v>
      </c>
      <c r="AZ1076" s="3">
        <v>93.646867972232357</v>
      </c>
      <c r="BA1076" s="3">
        <v>86.201890129343624</v>
      </c>
      <c r="BB1076" s="3">
        <v>87.787946501513503</v>
      </c>
      <c r="BC1076" s="31">
        <v>69.004462662911266</v>
      </c>
    </row>
    <row r="1077" spans="1:55" x14ac:dyDescent="0.55000000000000004">
      <c r="A1077" s="21" t="s">
        <v>6</v>
      </c>
      <c r="B1077" s="21" t="s">
        <v>23040</v>
      </c>
      <c r="C1077" s="21" t="s">
        <v>15034</v>
      </c>
      <c r="D1077" s="27" t="s">
        <v>15035</v>
      </c>
      <c r="E1077" s="4">
        <v>1</v>
      </c>
      <c r="F1077" s="4">
        <v>1</v>
      </c>
      <c r="G1077" s="4">
        <v>1</v>
      </c>
      <c r="H1077" s="62">
        <v>4</v>
      </c>
      <c r="J1077" s="28">
        <v>1</v>
      </c>
      <c r="K1077" s="12" t="s">
        <v>24553</v>
      </c>
      <c r="L1077" s="12" t="s">
        <v>24553</v>
      </c>
      <c r="M1077" s="12" t="s">
        <v>24553</v>
      </c>
      <c r="N1077" s="12" t="s">
        <v>24553</v>
      </c>
      <c r="O1077" s="15" t="s">
        <v>24550</v>
      </c>
      <c r="P1077" s="12" t="s">
        <v>24553</v>
      </c>
      <c r="Q1077" s="29" t="s">
        <v>24553</v>
      </c>
      <c r="R1077" s="3">
        <v>67.847584308800009</v>
      </c>
      <c r="S1077" s="3">
        <v>60.926514953070907</v>
      </c>
      <c r="T1077" s="3">
        <v>100</v>
      </c>
      <c r="U1077" s="3">
        <v>89.21318227163809</v>
      </c>
      <c r="V1077" s="3">
        <v>66.258131181264361</v>
      </c>
      <c r="W1077" s="3">
        <v>78.051742181133434</v>
      </c>
      <c r="X1077" s="3">
        <v>72.368816700794397</v>
      </c>
      <c r="Y1077" s="32">
        <v>69.488808283174535</v>
      </c>
      <c r="Z1077" s="50">
        <v>3.6978129511443997E-2</v>
      </c>
      <c r="AA1077" s="3">
        <v>95.879933550040647</v>
      </c>
      <c r="AB1077" s="3">
        <v>100</v>
      </c>
      <c r="AC1077" s="3">
        <v>57.948229037063967</v>
      </c>
      <c r="AD1077" s="3">
        <v>42.29764392275991</v>
      </c>
      <c r="AE1077" s="3">
        <v>52.712310930375061</v>
      </c>
      <c r="AF1077" s="3">
        <v>33.345514431572788</v>
      </c>
      <c r="AG1077" s="3">
        <v>50.900235234804946</v>
      </c>
      <c r="AH1077" s="32">
        <v>41.761637679971066</v>
      </c>
      <c r="AI1077" s="50">
        <v>2.1626478160549099E-2</v>
      </c>
      <c r="AJ1077" s="3">
        <v>60.660009236088342</v>
      </c>
      <c r="AK1077" s="3">
        <v>72.375526887987647</v>
      </c>
      <c r="AL1077" s="3">
        <v>72.210977278333417</v>
      </c>
      <c r="AM1077" s="3">
        <v>69.597130610559276</v>
      </c>
      <c r="AN1077" s="3">
        <v>96.246261176023879</v>
      </c>
      <c r="AO1077" s="3">
        <v>80.376056810916396</v>
      </c>
      <c r="AP1077" s="3">
        <v>77.886157894444011</v>
      </c>
      <c r="AQ1077" s="3">
        <v>66.111481729680449</v>
      </c>
      <c r="AR1077" s="3">
        <v>84.607166296773983</v>
      </c>
      <c r="AS1077" s="31">
        <v>100</v>
      </c>
      <c r="AT1077" s="3">
        <v>100</v>
      </c>
      <c r="AU1077" s="3">
        <v>88.988017826696378</v>
      </c>
      <c r="AV1077" s="3">
        <v>87.688058246239137</v>
      </c>
      <c r="AW1077" s="3">
        <v>40.336107028271591</v>
      </c>
      <c r="AX1077" s="3">
        <v>41.100663466638991</v>
      </c>
      <c r="AY1077" s="3">
        <v>28.083906339619009</v>
      </c>
      <c r="AZ1077" s="3">
        <v>31.612475905165287</v>
      </c>
      <c r="BA1077" s="3">
        <v>18.385140607180539</v>
      </c>
      <c r="BB1077" s="3">
        <v>26.749800165075705</v>
      </c>
      <c r="BC1077" s="31">
        <v>21.048630473600973</v>
      </c>
    </row>
    <row r="1078" spans="1:55" x14ac:dyDescent="0.55000000000000004">
      <c r="A1078" s="21" t="s">
        <v>6</v>
      </c>
      <c r="B1078" s="21" t="s">
        <v>22522</v>
      </c>
      <c r="C1078" s="21" t="s">
        <v>2628</v>
      </c>
      <c r="D1078" s="27" t="s">
        <v>2629</v>
      </c>
      <c r="E1078" s="4">
        <v>0</v>
      </c>
      <c r="F1078" s="4">
        <v>0</v>
      </c>
      <c r="G1078" s="4">
        <v>2</v>
      </c>
      <c r="H1078" s="62">
        <v>1</v>
      </c>
      <c r="J1078" s="28">
        <v>1</v>
      </c>
      <c r="K1078" s="12" t="s">
        <v>24553</v>
      </c>
      <c r="L1078" s="12" t="s">
        <v>24553</v>
      </c>
      <c r="M1078" s="12" t="s">
        <v>24553</v>
      </c>
      <c r="N1078" s="12" t="s">
        <v>24553</v>
      </c>
      <c r="O1078" s="15" t="s">
        <v>24550</v>
      </c>
      <c r="P1078" s="12" t="s">
        <v>24553</v>
      </c>
      <c r="Q1078" s="29" t="s">
        <v>24553</v>
      </c>
      <c r="AJ1078" s="3">
        <v>3.7847439455234935</v>
      </c>
      <c r="AK1078" s="3">
        <v>1.9241720144963905</v>
      </c>
      <c r="AL1078" s="3">
        <v>0</v>
      </c>
      <c r="AM1078" s="3">
        <v>2.2530810718454393</v>
      </c>
      <c r="AN1078" s="3">
        <v>3.6845279708739689</v>
      </c>
      <c r="AO1078" s="3">
        <v>3.5049898266704771</v>
      </c>
      <c r="AP1078" s="3">
        <v>3.9138631266660715</v>
      </c>
      <c r="AQ1078" s="3">
        <v>2.8415978061135561</v>
      </c>
      <c r="AR1078" s="3">
        <v>6.3078598605205123</v>
      </c>
      <c r="AS1078" s="31">
        <v>100</v>
      </c>
      <c r="AT1078" s="3">
        <v>17.109215876497061</v>
      </c>
      <c r="AU1078" s="3">
        <v>13.174256169677776</v>
      </c>
      <c r="AV1078" s="3">
        <v>9.527989636309611</v>
      </c>
      <c r="AW1078" s="3">
        <v>12.67288674895955</v>
      </c>
      <c r="AX1078" s="3">
        <v>14.485930162964863</v>
      </c>
      <c r="AY1078" s="3">
        <v>24.513109442662483</v>
      </c>
      <c r="AZ1078" s="3">
        <v>17.954483730567986</v>
      </c>
      <c r="BA1078" s="3">
        <v>12.931585317295344</v>
      </c>
      <c r="BB1078" s="3">
        <v>18.708756769989087</v>
      </c>
      <c r="BC1078" s="31">
        <v>100</v>
      </c>
    </row>
    <row r="1079" spans="1:55" x14ac:dyDescent="0.55000000000000004">
      <c r="A1079" s="21" t="s">
        <v>6</v>
      </c>
      <c r="B1079" s="21" t="s">
        <v>18380</v>
      </c>
      <c r="C1079" s="21" t="s">
        <v>5146</v>
      </c>
      <c r="D1079" s="27" t="s">
        <v>5147</v>
      </c>
      <c r="E1079" s="4">
        <v>0</v>
      </c>
      <c r="F1079" s="4">
        <v>0</v>
      </c>
      <c r="G1079" s="4">
        <v>0</v>
      </c>
      <c r="H1079" s="62">
        <v>9</v>
      </c>
      <c r="J1079" s="28">
        <v>1</v>
      </c>
      <c r="K1079" s="13" t="s">
        <v>24548</v>
      </c>
      <c r="L1079" s="12" t="s">
        <v>24553</v>
      </c>
      <c r="M1079" s="12" t="s">
        <v>24553</v>
      </c>
      <c r="N1079" s="12" t="s">
        <v>24553</v>
      </c>
      <c r="O1079" s="12" t="s">
        <v>24553</v>
      </c>
      <c r="P1079" s="12" t="s">
        <v>24553</v>
      </c>
      <c r="Q1079" s="29" t="s">
        <v>24553</v>
      </c>
      <c r="AT1079" s="3">
        <v>63.226013631844879</v>
      </c>
      <c r="AU1079" s="3">
        <v>77.8822477732366</v>
      </c>
      <c r="AV1079" s="3">
        <v>83.078393012546186</v>
      </c>
      <c r="AW1079" s="3">
        <v>85.149916896409252</v>
      </c>
      <c r="AX1079" s="3">
        <v>71.378146756435896</v>
      </c>
      <c r="AY1079" s="3">
        <v>89.886055887766489</v>
      </c>
      <c r="AZ1079" s="3">
        <v>77.043038206382064</v>
      </c>
      <c r="BA1079" s="3">
        <v>100</v>
      </c>
      <c r="BB1079" s="3">
        <v>94.922244514864715</v>
      </c>
      <c r="BC1079" s="31">
        <v>83.210301010987081</v>
      </c>
    </row>
    <row r="1080" spans="1:55" x14ac:dyDescent="0.55000000000000004">
      <c r="A1080" s="21" t="s">
        <v>6</v>
      </c>
      <c r="B1080" s="21" t="s">
        <v>20962</v>
      </c>
      <c r="C1080" s="21" t="s">
        <v>5767</v>
      </c>
      <c r="D1080" s="27" t="s">
        <v>5768</v>
      </c>
      <c r="E1080" s="4">
        <v>0</v>
      </c>
      <c r="F1080" s="4">
        <v>4</v>
      </c>
      <c r="G1080" s="4">
        <v>0</v>
      </c>
      <c r="H1080" s="62">
        <v>11</v>
      </c>
      <c r="J1080" s="28">
        <v>1</v>
      </c>
      <c r="K1080" s="13" t="s">
        <v>24548</v>
      </c>
      <c r="L1080" s="12" t="s">
        <v>24553</v>
      </c>
      <c r="M1080" s="12" t="s">
        <v>24553</v>
      </c>
      <c r="N1080" s="12" t="s">
        <v>24553</v>
      </c>
      <c r="O1080" s="12" t="s">
        <v>24553</v>
      </c>
      <c r="P1080" s="14" t="s">
        <v>24551</v>
      </c>
      <c r="Q1080" s="29" t="s">
        <v>24553</v>
      </c>
      <c r="AA1080" s="3">
        <v>57.607606545426748</v>
      </c>
      <c r="AB1080" s="3">
        <v>61.448105725146263</v>
      </c>
      <c r="AC1080" s="3">
        <v>100</v>
      </c>
      <c r="AD1080" s="3">
        <v>92.212853150811597</v>
      </c>
      <c r="AE1080" s="3">
        <v>68.330473622824471</v>
      </c>
      <c r="AF1080" s="3">
        <v>79.064718139163546</v>
      </c>
      <c r="AG1080" s="3">
        <v>74.090256588822925</v>
      </c>
      <c r="AH1080" s="32">
        <v>76.059204493002866</v>
      </c>
      <c r="AI1080" s="50">
        <v>1.57692052245306E-2</v>
      </c>
      <c r="AT1080" s="3">
        <v>57.291877506961264</v>
      </c>
      <c r="AU1080" s="3">
        <v>68.861227249723399</v>
      </c>
      <c r="AV1080" s="3">
        <v>67.852444719881106</v>
      </c>
      <c r="AW1080" s="3">
        <v>71.596654622080266</v>
      </c>
      <c r="AX1080" s="3">
        <v>69.201688419441638</v>
      </c>
      <c r="AY1080" s="3">
        <v>90.627677165762478</v>
      </c>
      <c r="AZ1080" s="3">
        <v>100</v>
      </c>
      <c r="BA1080" s="3">
        <v>91.245372212575617</v>
      </c>
      <c r="BB1080" s="3">
        <v>42.998853790707258</v>
      </c>
      <c r="BC1080" s="31">
        <v>58.28850437944498</v>
      </c>
    </row>
    <row r="1081" spans="1:55" x14ac:dyDescent="0.55000000000000004">
      <c r="A1081" s="21" t="s">
        <v>6</v>
      </c>
      <c r="B1081" s="21" t="s">
        <v>17363</v>
      </c>
      <c r="C1081" s="21" t="s">
        <v>7109</v>
      </c>
      <c r="D1081" s="27" t="s">
        <v>7110</v>
      </c>
      <c r="E1081" s="4">
        <v>0</v>
      </c>
      <c r="F1081" s="4">
        <v>0</v>
      </c>
      <c r="G1081" s="4">
        <v>0</v>
      </c>
      <c r="H1081" s="62">
        <v>2</v>
      </c>
      <c r="J1081" s="28">
        <v>1</v>
      </c>
      <c r="K1081" s="13" t="s">
        <v>24548</v>
      </c>
      <c r="L1081" s="12" t="s">
        <v>24553</v>
      </c>
      <c r="M1081" s="12" t="s">
        <v>24553</v>
      </c>
      <c r="N1081" s="12" t="s">
        <v>24553</v>
      </c>
      <c r="O1081" s="12" t="s">
        <v>24553</v>
      </c>
      <c r="P1081" s="12" t="s">
        <v>24553</v>
      </c>
      <c r="Q1081" s="30" t="s">
        <v>24552</v>
      </c>
      <c r="AT1081" s="3">
        <v>36.448392576989704</v>
      </c>
      <c r="AU1081" s="3">
        <v>40.218267439607139</v>
      </c>
      <c r="AV1081" s="3">
        <v>44.870594244510762</v>
      </c>
      <c r="AW1081" s="3">
        <v>43.384323509648603</v>
      </c>
      <c r="AX1081" s="3">
        <v>45.416416920931205</v>
      </c>
      <c r="AY1081" s="3">
        <v>68.392532319216471</v>
      </c>
      <c r="AZ1081" s="3">
        <v>68.943468197459111</v>
      </c>
      <c r="BA1081" s="3">
        <v>75.561960906704456</v>
      </c>
      <c r="BB1081" s="3">
        <v>86.725790282299499</v>
      </c>
      <c r="BC1081" s="31">
        <v>100</v>
      </c>
    </row>
    <row r="1082" spans="1:55" x14ac:dyDescent="0.55000000000000004">
      <c r="A1082" s="21" t="s">
        <v>6</v>
      </c>
      <c r="B1082" s="21" t="s">
        <v>20987</v>
      </c>
      <c r="C1082" s="21" t="s">
        <v>10144</v>
      </c>
      <c r="D1082" s="27" t="s">
        <v>10145</v>
      </c>
      <c r="E1082" s="4">
        <v>0</v>
      </c>
      <c r="F1082" s="4">
        <v>4</v>
      </c>
      <c r="G1082" s="4">
        <v>0</v>
      </c>
      <c r="H1082" s="62">
        <v>12</v>
      </c>
      <c r="J1082" s="28">
        <v>1</v>
      </c>
      <c r="K1082" s="12" t="s">
        <v>24553</v>
      </c>
      <c r="L1082" s="12" t="s">
        <v>24553</v>
      </c>
      <c r="M1082" s="12" t="s">
        <v>24553</v>
      </c>
      <c r="N1082" s="12" t="s">
        <v>24553</v>
      </c>
      <c r="O1082" s="12" t="s">
        <v>24553</v>
      </c>
      <c r="P1082" s="12" t="s">
        <v>24553</v>
      </c>
      <c r="Q1082" s="29" t="s">
        <v>24553</v>
      </c>
      <c r="AA1082" s="3">
        <v>43.28160338608015</v>
      </c>
      <c r="AB1082" s="3">
        <v>42.526614936857179</v>
      </c>
      <c r="AC1082" s="3">
        <v>51.668137775596144</v>
      </c>
      <c r="AD1082" s="3">
        <v>47.448655885944532</v>
      </c>
      <c r="AE1082" s="3">
        <v>83.248747589376691</v>
      </c>
      <c r="AF1082" s="3">
        <v>80.556613064350387</v>
      </c>
      <c r="AG1082" s="3">
        <v>100</v>
      </c>
      <c r="AH1082" s="32">
        <v>98.787409431617817</v>
      </c>
      <c r="AI1082" s="50">
        <v>5.9811414149601105E-4</v>
      </c>
      <c r="AT1082" s="3">
        <v>65.488867091397012</v>
      </c>
      <c r="AU1082" s="3">
        <v>68.692786374667421</v>
      </c>
      <c r="AV1082" s="3">
        <v>60.379054981422478</v>
      </c>
      <c r="AW1082" s="3">
        <v>60.904762194108187</v>
      </c>
      <c r="AX1082" s="3">
        <v>67.414570828301606</v>
      </c>
      <c r="AY1082" s="3">
        <v>69.466988782996935</v>
      </c>
      <c r="AZ1082" s="3">
        <v>62.529775239321104</v>
      </c>
      <c r="BA1082" s="3">
        <v>75.605115009003981</v>
      </c>
      <c r="BB1082" s="3">
        <v>86.088249651403117</v>
      </c>
      <c r="BC1082" s="31">
        <v>100</v>
      </c>
    </row>
    <row r="1083" spans="1:55" x14ac:dyDescent="0.55000000000000004">
      <c r="A1083" s="21" t="s">
        <v>6</v>
      </c>
      <c r="B1083" s="21" t="s">
        <v>17655</v>
      </c>
      <c r="C1083" s="21" t="s">
        <v>2348</v>
      </c>
      <c r="D1083" s="27" t="s">
        <v>2349</v>
      </c>
      <c r="E1083" s="4">
        <v>0</v>
      </c>
      <c r="F1083" s="4">
        <v>0</v>
      </c>
      <c r="G1083" s="4">
        <v>0</v>
      </c>
      <c r="H1083" s="62">
        <v>3</v>
      </c>
      <c r="J1083" s="28">
        <v>1</v>
      </c>
      <c r="K1083" s="12" t="s">
        <v>24553</v>
      </c>
      <c r="L1083" s="12" t="s">
        <v>24553</v>
      </c>
      <c r="M1083" s="12" t="s">
        <v>24553</v>
      </c>
      <c r="N1083" s="12" t="s">
        <v>24553</v>
      </c>
      <c r="O1083" s="12" t="s">
        <v>24553</v>
      </c>
      <c r="P1083" s="12" t="s">
        <v>24553</v>
      </c>
      <c r="Q1083" s="29" t="s">
        <v>24553</v>
      </c>
      <c r="AT1083" s="3">
        <v>61.346981599830009</v>
      </c>
      <c r="AU1083" s="3">
        <v>72.419373301005777</v>
      </c>
      <c r="AV1083" s="3">
        <v>64.937698626622989</v>
      </c>
      <c r="AW1083" s="3">
        <v>77.394334780135239</v>
      </c>
      <c r="AX1083" s="3">
        <v>68.761041267111906</v>
      </c>
      <c r="AY1083" s="3">
        <v>100</v>
      </c>
      <c r="AZ1083" s="3">
        <v>92.912076707941793</v>
      </c>
      <c r="BA1083" s="3">
        <v>60.392573363491628</v>
      </c>
      <c r="BB1083" s="3">
        <v>36.668013407376165</v>
      </c>
      <c r="BC1083" s="31">
        <v>22.98788081204021</v>
      </c>
    </row>
    <row r="1084" spans="1:55" x14ac:dyDescent="0.55000000000000004">
      <c r="A1084" s="21" t="s">
        <v>6</v>
      </c>
      <c r="B1084" s="21" t="s">
        <v>19306</v>
      </c>
      <c r="C1084" s="21" t="s">
        <v>7217</v>
      </c>
      <c r="D1084" s="27" t="s">
        <v>7218</v>
      </c>
      <c r="E1084" s="4">
        <v>0</v>
      </c>
      <c r="F1084" s="4">
        <v>1</v>
      </c>
      <c r="G1084" s="4">
        <v>0</v>
      </c>
      <c r="H1084" s="62">
        <v>5</v>
      </c>
      <c r="J1084" s="28">
        <v>1</v>
      </c>
      <c r="K1084" s="13" t="s">
        <v>24548</v>
      </c>
      <c r="L1084" s="12" t="s">
        <v>24553</v>
      </c>
      <c r="M1084" s="12" t="s">
        <v>24553</v>
      </c>
      <c r="N1084" s="12" t="s">
        <v>24553</v>
      </c>
      <c r="O1084" s="12" t="s">
        <v>24553</v>
      </c>
      <c r="P1084" s="12" t="s">
        <v>24553</v>
      </c>
      <c r="Q1084" s="30" t="s">
        <v>24552</v>
      </c>
      <c r="AA1084" s="3">
        <v>100</v>
      </c>
      <c r="AB1084" s="3">
        <v>76.979800967658065</v>
      </c>
      <c r="AC1084" s="3">
        <v>57.528496149504569</v>
      </c>
      <c r="AD1084" s="3">
        <v>95.630794275313065</v>
      </c>
      <c r="AE1084" s="3">
        <v>1.3597739681189185</v>
      </c>
      <c r="AF1084" s="3">
        <v>0.45955091963360933</v>
      </c>
      <c r="AG1084" s="3">
        <v>0.97981689909348146</v>
      </c>
      <c r="AH1084" s="32">
        <v>0</v>
      </c>
      <c r="AI1084" s="50">
        <v>1.63446944585246E-2</v>
      </c>
      <c r="AT1084" s="3">
        <v>81.781658497135084</v>
      </c>
      <c r="AU1084" s="3">
        <v>81.686843640873548</v>
      </c>
      <c r="AV1084" s="3">
        <v>76.049012812946827</v>
      </c>
      <c r="AW1084" s="3">
        <v>80.267460275658706</v>
      </c>
      <c r="AX1084" s="3">
        <v>100</v>
      </c>
      <c r="AY1084" s="3">
        <v>82.402465898261852</v>
      </c>
      <c r="AZ1084" s="3">
        <v>88.756679407801244</v>
      </c>
      <c r="BA1084" s="3">
        <v>62.783393837423382</v>
      </c>
      <c r="BB1084" s="3">
        <v>53.001871278651024</v>
      </c>
      <c r="BC1084" s="31">
        <v>49.927578652853647</v>
      </c>
    </row>
    <row r="1085" spans="1:55" x14ac:dyDescent="0.55000000000000004">
      <c r="A1085" s="21" t="s">
        <v>6</v>
      </c>
      <c r="B1085" s="21" t="s">
        <v>19049</v>
      </c>
      <c r="C1085" s="21" t="s">
        <v>2891</v>
      </c>
      <c r="D1085" s="27" t="s">
        <v>2892</v>
      </c>
      <c r="E1085" s="4">
        <v>0</v>
      </c>
      <c r="F1085" s="4">
        <v>1</v>
      </c>
      <c r="G1085" s="4">
        <v>0</v>
      </c>
      <c r="H1085" s="62">
        <v>3</v>
      </c>
      <c r="J1085" s="28">
        <v>1</v>
      </c>
      <c r="K1085" s="13" t="s">
        <v>24548</v>
      </c>
      <c r="L1085" s="12" t="s">
        <v>24553</v>
      </c>
      <c r="M1085" s="12" t="s">
        <v>24553</v>
      </c>
      <c r="N1085" s="12" t="s">
        <v>24553</v>
      </c>
      <c r="O1085" s="12" t="s">
        <v>24553</v>
      </c>
      <c r="P1085" s="12" t="s">
        <v>24553</v>
      </c>
      <c r="Q1085" s="30" t="s">
        <v>24552</v>
      </c>
      <c r="AA1085" s="3">
        <v>100</v>
      </c>
      <c r="AB1085" s="3">
        <v>88.496743482968796</v>
      </c>
      <c r="AC1085" s="3">
        <v>74.34556362022721</v>
      </c>
      <c r="AD1085" s="3">
        <v>84.445351137527709</v>
      </c>
      <c r="AE1085" s="3">
        <v>77.473998367893032</v>
      </c>
      <c r="AF1085" s="3">
        <v>98.86588843959359</v>
      </c>
      <c r="AG1085" s="3">
        <v>71.614911329459801</v>
      </c>
      <c r="AH1085" s="32">
        <v>82.701036919552166</v>
      </c>
      <c r="AI1085" s="50">
        <v>0.42782733832339498</v>
      </c>
      <c r="AT1085" s="3">
        <v>63.39794264101721</v>
      </c>
      <c r="AU1085" s="3">
        <v>70.11552118388839</v>
      </c>
      <c r="AV1085" s="3">
        <v>68.086617062772746</v>
      </c>
      <c r="AW1085" s="3">
        <v>76.586189626553363</v>
      </c>
      <c r="AX1085" s="3">
        <v>67.191849743591476</v>
      </c>
      <c r="AY1085" s="3">
        <v>76.52913307505078</v>
      </c>
      <c r="AZ1085" s="3">
        <v>83.784505547840965</v>
      </c>
      <c r="BA1085" s="3">
        <v>84.181609130491779</v>
      </c>
      <c r="BB1085" s="3">
        <v>100</v>
      </c>
      <c r="BC1085" s="31">
        <v>95.033373318868314</v>
      </c>
    </row>
    <row r="1086" spans="1:55" x14ac:dyDescent="0.55000000000000004">
      <c r="A1086" s="21" t="s">
        <v>6</v>
      </c>
      <c r="B1086" s="21" t="s">
        <v>19548</v>
      </c>
      <c r="C1086" s="21" t="s">
        <v>8319</v>
      </c>
      <c r="D1086" s="27" t="s">
        <v>8320</v>
      </c>
      <c r="E1086" s="4">
        <v>0</v>
      </c>
      <c r="F1086" s="4">
        <v>1</v>
      </c>
      <c r="G1086" s="4">
        <v>0</v>
      </c>
      <c r="H1086" s="62">
        <v>9</v>
      </c>
      <c r="J1086" s="28">
        <v>1</v>
      </c>
      <c r="K1086" s="12" t="s">
        <v>24553</v>
      </c>
      <c r="L1086" s="12" t="s">
        <v>24553</v>
      </c>
      <c r="M1086" s="12" t="s">
        <v>24553</v>
      </c>
      <c r="N1086" s="12" t="s">
        <v>24553</v>
      </c>
      <c r="O1086" s="12" t="s">
        <v>24553</v>
      </c>
      <c r="P1086" s="12" t="s">
        <v>24553</v>
      </c>
      <c r="Q1086" s="29" t="s">
        <v>24553</v>
      </c>
      <c r="AA1086" s="3">
        <v>57.904570851731052</v>
      </c>
      <c r="AB1086" s="3">
        <v>63.301165010055385</v>
      </c>
      <c r="AC1086" s="3">
        <v>100</v>
      </c>
      <c r="AD1086" s="3">
        <v>67.08955602345506</v>
      </c>
      <c r="AE1086" s="3">
        <v>47.461852911542195</v>
      </c>
      <c r="AF1086" s="3">
        <v>37.870056329599578</v>
      </c>
      <c r="AG1086" s="3">
        <v>49.111878518831375</v>
      </c>
      <c r="AH1086" s="32">
        <v>40.133097450830931</v>
      </c>
      <c r="AI1086" s="50">
        <v>0.11205209758422401</v>
      </c>
      <c r="AT1086" s="3">
        <v>55.504432569965104</v>
      </c>
      <c r="AU1086" s="3">
        <v>62.174589234130615</v>
      </c>
      <c r="AV1086" s="3">
        <v>66.849125496987256</v>
      </c>
      <c r="AW1086" s="3">
        <v>63.98876311613715</v>
      </c>
      <c r="AX1086" s="3">
        <v>68.695455132593281</v>
      </c>
      <c r="AY1086" s="3">
        <v>90.819695844842002</v>
      </c>
      <c r="AZ1086" s="3">
        <v>100</v>
      </c>
      <c r="BA1086" s="3">
        <v>51.615748062878112</v>
      </c>
      <c r="BB1086" s="3">
        <v>35.221764877979169</v>
      </c>
      <c r="BC1086" s="31">
        <v>40.917314281522962</v>
      </c>
    </row>
    <row r="1087" spans="1:55" x14ac:dyDescent="0.55000000000000004">
      <c r="A1087" s="21" t="s">
        <v>6</v>
      </c>
      <c r="B1087" s="21" t="s">
        <v>17125</v>
      </c>
      <c r="C1087" s="21" t="s">
        <v>14841</v>
      </c>
      <c r="D1087" s="27" t="s">
        <v>14842</v>
      </c>
      <c r="E1087" s="4">
        <v>0</v>
      </c>
      <c r="F1087" s="4">
        <v>0</v>
      </c>
      <c r="G1087" s="4">
        <v>0</v>
      </c>
      <c r="H1087" s="62">
        <v>1</v>
      </c>
      <c r="J1087" s="28">
        <v>1</v>
      </c>
      <c r="K1087" s="12" t="s">
        <v>24553</v>
      </c>
      <c r="L1087" s="12" t="s">
        <v>24553</v>
      </c>
      <c r="M1087" s="12" t="s">
        <v>24553</v>
      </c>
      <c r="N1087" s="12" t="s">
        <v>24553</v>
      </c>
      <c r="O1087" s="12" t="s">
        <v>24553</v>
      </c>
      <c r="P1087" s="12" t="s">
        <v>24553</v>
      </c>
      <c r="Q1087" s="29" t="s">
        <v>24553</v>
      </c>
      <c r="AT1087" s="3">
        <v>93.349987034874431</v>
      </c>
      <c r="AU1087" s="3">
        <v>99.680302332987765</v>
      </c>
      <c r="AV1087" s="3">
        <v>100</v>
      </c>
      <c r="AW1087" s="3">
        <v>67.251124757214413</v>
      </c>
      <c r="AX1087" s="3">
        <v>69.82177394060335</v>
      </c>
      <c r="AY1087" s="3">
        <v>71.837381911176166</v>
      </c>
      <c r="AZ1087" s="3">
        <v>59.255251903005579</v>
      </c>
      <c r="BA1087" s="3">
        <v>30.072037411035566</v>
      </c>
      <c r="BB1087" s="3">
        <v>23.249969484888894</v>
      </c>
      <c r="BC1087" s="31">
        <v>21.346406361553743</v>
      </c>
    </row>
    <row r="1088" spans="1:55" x14ac:dyDescent="0.55000000000000004">
      <c r="A1088" s="21" t="s">
        <v>6</v>
      </c>
      <c r="B1088" s="21" t="s">
        <v>18443</v>
      </c>
      <c r="C1088" s="21" t="s">
        <v>2102</v>
      </c>
      <c r="D1088" s="27" t="s">
        <v>2103</v>
      </c>
      <c r="E1088" s="4">
        <v>0</v>
      </c>
      <c r="F1088" s="4">
        <v>0</v>
      </c>
      <c r="G1088" s="4">
        <v>0</v>
      </c>
      <c r="H1088" s="62">
        <v>13</v>
      </c>
      <c r="J1088" s="28">
        <v>1</v>
      </c>
      <c r="K1088" s="13" t="s">
        <v>24548</v>
      </c>
      <c r="L1088" s="12" t="s">
        <v>24553</v>
      </c>
      <c r="M1088" s="12" t="s">
        <v>24553</v>
      </c>
      <c r="N1088" s="12" t="s">
        <v>24553</v>
      </c>
      <c r="O1088" s="12" t="s">
        <v>24553</v>
      </c>
      <c r="P1088" s="12" t="s">
        <v>24553</v>
      </c>
      <c r="Q1088" s="29" t="s">
        <v>24553</v>
      </c>
      <c r="AT1088" s="3">
        <v>77.527046855970625</v>
      </c>
      <c r="AU1088" s="3">
        <v>79.250921329859963</v>
      </c>
      <c r="AV1088" s="3">
        <v>75.042811211180307</v>
      </c>
      <c r="AW1088" s="3">
        <v>87.592438024209827</v>
      </c>
      <c r="AX1088" s="3">
        <v>89.068458880893616</v>
      </c>
      <c r="AY1088" s="3">
        <v>93.680157757825583</v>
      </c>
      <c r="AZ1088" s="3">
        <v>100</v>
      </c>
      <c r="BA1088" s="3">
        <v>87.586557775628933</v>
      </c>
      <c r="BB1088" s="3">
        <v>86.547616169742696</v>
      </c>
      <c r="BC1088" s="31">
        <v>77.023172531112394</v>
      </c>
    </row>
    <row r="1089" spans="1:55" x14ac:dyDescent="0.55000000000000004">
      <c r="A1089" s="21" t="s">
        <v>6</v>
      </c>
      <c r="B1089" s="21" t="s">
        <v>19441</v>
      </c>
      <c r="C1089" s="21" t="s">
        <v>3750</v>
      </c>
      <c r="D1089" s="27" t="s">
        <v>3751</v>
      </c>
      <c r="E1089" s="4">
        <v>0</v>
      </c>
      <c r="F1089" s="4">
        <v>1</v>
      </c>
      <c r="G1089" s="4">
        <v>0</v>
      </c>
      <c r="H1089" s="62">
        <v>7</v>
      </c>
      <c r="J1089" s="28">
        <v>1</v>
      </c>
      <c r="K1089" s="12" t="s">
        <v>24553</v>
      </c>
      <c r="L1089" s="12" t="s">
        <v>24553</v>
      </c>
      <c r="M1089" s="12" t="s">
        <v>24553</v>
      </c>
      <c r="N1089" s="12" t="s">
        <v>24553</v>
      </c>
      <c r="O1089" s="12" t="s">
        <v>24553</v>
      </c>
      <c r="P1089" s="12" t="s">
        <v>24553</v>
      </c>
      <c r="Q1089" s="29" t="s">
        <v>24553</v>
      </c>
      <c r="AA1089" s="3">
        <v>55.084242757896753</v>
      </c>
      <c r="AB1089" s="3">
        <v>59.860819138953914</v>
      </c>
      <c r="AC1089" s="3">
        <v>89.089043610225119</v>
      </c>
      <c r="AD1089" s="3">
        <v>79.106693629605161</v>
      </c>
      <c r="AE1089" s="3">
        <v>100</v>
      </c>
      <c r="AF1089" s="3">
        <v>91.602725960095356</v>
      </c>
      <c r="AG1089" s="3">
        <v>87.549359613339277</v>
      </c>
      <c r="AH1089" s="32">
        <v>43.152280913731481</v>
      </c>
      <c r="AI1089" s="50">
        <v>0.24856713031435301</v>
      </c>
      <c r="AT1089" s="3">
        <v>83.800289658295199</v>
      </c>
      <c r="AU1089" s="3">
        <v>74.451518534438634</v>
      </c>
      <c r="AV1089" s="3">
        <v>82.720479217895743</v>
      </c>
      <c r="AW1089" s="3">
        <v>85.375639012304177</v>
      </c>
      <c r="AX1089" s="3">
        <v>77.943769703422788</v>
      </c>
      <c r="AY1089" s="3">
        <v>82.160474371577408</v>
      </c>
      <c r="AZ1089" s="3">
        <v>87.418203978942628</v>
      </c>
      <c r="BA1089" s="3">
        <v>82.910566258285002</v>
      </c>
      <c r="BB1089" s="3">
        <v>100</v>
      </c>
      <c r="BC1089" s="31">
        <v>97.535851144538185</v>
      </c>
    </row>
    <row r="1090" spans="1:55" x14ac:dyDescent="0.55000000000000004">
      <c r="A1090" s="21" t="s">
        <v>6</v>
      </c>
      <c r="B1090" s="21" t="s">
        <v>18491</v>
      </c>
      <c r="C1090" s="21" t="s">
        <v>15219</v>
      </c>
      <c r="D1090" s="27" t="s">
        <v>15220</v>
      </c>
      <c r="E1090" s="4">
        <v>0</v>
      </c>
      <c r="F1090" s="4">
        <v>1</v>
      </c>
      <c r="G1090" s="4">
        <v>0</v>
      </c>
      <c r="H1090" s="62">
        <v>0</v>
      </c>
      <c r="J1090" s="28">
        <v>1</v>
      </c>
      <c r="K1090" s="12" t="s">
        <v>24553</v>
      </c>
      <c r="L1090" s="12" t="s">
        <v>24553</v>
      </c>
      <c r="M1090" s="12" t="s">
        <v>24553</v>
      </c>
      <c r="N1090" s="12" t="s">
        <v>24553</v>
      </c>
      <c r="O1090" s="12" t="s">
        <v>24553</v>
      </c>
      <c r="P1090" s="12" t="s">
        <v>24553</v>
      </c>
      <c r="Q1090" s="29" t="s">
        <v>24553</v>
      </c>
      <c r="AA1090" s="3">
        <v>86.73961990293239</v>
      </c>
      <c r="AB1090" s="3">
        <v>100</v>
      </c>
      <c r="AC1090" s="3">
        <v>75.064241929089192</v>
      </c>
      <c r="AD1090" s="3">
        <v>53.516928621865411</v>
      </c>
      <c r="AE1090" s="3">
        <v>51.201889113064247</v>
      </c>
      <c r="AF1090" s="3">
        <v>72.066888044295581</v>
      </c>
      <c r="AG1090" s="3">
        <v>78.037366461225574</v>
      </c>
      <c r="AH1090" s="32">
        <v>82.116946533416709</v>
      </c>
      <c r="AI1090" s="50">
        <v>0.168072086883023</v>
      </c>
    </row>
    <row r="1091" spans="1:55" x14ac:dyDescent="0.55000000000000004">
      <c r="A1091" s="21" t="s">
        <v>6</v>
      </c>
      <c r="B1091" s="21" t="s">
        <v>18766</v>
      </c>
      <c r="C1091" s="21" t="s">
        <v>9730</v>
      </c>
      <c r="D1091" s="27" t="s">
        <v>9731</v>
      </c>
      <c r="E1091" s="4">
        <v>0</v>
      </c>
      <c r="F1091" s="4">
        <v>1</v>
      </c>
      <c r="G1091" s="4">
        <v>0</v>
      </c>
      <c r="H1091" s="62">
        <v>1</v>
      </c>
      <c r="J1091" s="28">
        <v>1</v>
      </c>
      <c r="K1091" s="12" t="s">
        <v>24553</v>
      </c>
      <c r="L1091" s="12" t="s">
        <v>24553</v>
      </c>
      <c r="M1091" s="12" t="s">
        <v>24553</v>
      </c>
      <c r="N1091" s="12" t="s">
        <v>24553</v>
      </c>
      <c r="O1091" s="12" t="s">
        <v>24553</v>
      </c>
      <c r="P1091" s="12" t="s">
        <v>24553</v>
      </c>
      <c r="Q1091" s="29" t="s">
        <v>24553</v>
      </c>
      <c r="AA1091" s="3">
        <v>64.878086876539328</v>
      </c>
      <c r="AB1091" s="3">
        <v>100</v>
      </c>
      <c r="AC1091" s="3">
        <v>40.791926160608611</v>
      </c>
      <c r="AD1091" s="3">
        <v>46.542789705057395</v>
      </c>
      <c r="AE1091" s="3">
        <v>40.321821972224242</v>
      </c>
      <c r="AF1091" s="3">
        <v>46.376092298981064</v>
      </c>
      <c r="AG1091" s="3">
        <v>60.508296514223645</v>
      </c>
      <c r="AH1091" s="32">
        <v>49.377133348679621</v>
      </c>
      <c r="AI1091" s="50">
        <v>0.13784896542834199</v>
      </c>
      <c r="AT1091" s="3">
        <v>86.118523872398228</v>
      </c>
      <c r="AU1091" s="3">
        <v>94.328867032433848</v>
      </c>
      <c r="AV1091" s="3">
        <v>100</v>
      </c>
      <c r="AW1091" s="3">
        <v>92.830545113631004</v>
      </c>
      <c r="AX1091" s="3">
        <v>92.128124478949701</v>
      </c>
      <c r="AY1091" s="3">
        <v>93.200044519488998</v>
      </c>
      <c r="AZ1091" s="3">
        <v>85.780235524825628</v>
      </c>
      <c r="BA1091" s="3">
        <v>62.609738243827273</v>
      </c>
      <c r="BB1091" s="3">
        <v>70.839507323692033</v>
      </c>
      <c r="BC1091" s="31">
        <v>63.174277450611058</v>
      </c>
    </row>
    <row r="1092" spans="1:55" x14ac:dyDescent="0.55000000000000004">
      <c r="A1092" s="21" t="s">
        <v>6</v>
      </c>
      <c r="B1092" s="21" t="s">
        <v>17102</v>
      </c>
      <c r="C1092" s="21" t="s">
        <v>14648</v>
      </c>
      <c r="D1092" s="27" t="s">
        <v>14649</v>
      </c>
      <c r="E1092" s="4">
        <v>0</v>
      </c>
      <c r="F1092" s="4">
        <v>0</v>
      </c>
      <c r="G1092" s="4">
        <v>0</v>
      </c>
      <c r="H1092" s="62">
        <v>1</v>
      </c>
      <c r="J1092" s="28">
        <v>1</v>
      </c>
      <c r="K1092" s="12" t="s">
        <v>24553</v>
      </c>
      <c r="L1092" s="12" t="s">
        <v>24553</v>
      </c>
      <c r="M1092" s="12" t="s">
        <v>24553</v>
      </c>
      <c r="N1092" s="12" t="s">
        <v>24553</v>
      </c>
      <c r="O1092" s="12" t="s">
        <v>24553</v>
      </c>
      <c r="P1092" s="12" t="s">
        <v>24553</v>
      </c>
      <c r="Q1092" s="29" t="s">
        <v>24553</v>
      </c>
      <c r="AT1092" s="3">
        <v>100</v>
      </c>
      <c r="AU1092" s="3">
        <v>91.501864031279936</v>
      </c>
      <c r="AV1092" s="3">
        <v>77.664536366780595</v>
      </c>
      <c r="AW1092" s="3">
        <v>61.355700376138401</v>
      </c>
      <c r="AX1092" s="3">
        <v>52.317359438167578</v>
      </c>
      <c r="AY1092" s="3">
        <v>49.792713303340605</v>
      </c>
      <c r="AZ1092" s="3">
        <v>31.56544011987118</v>
      </c>
      <c r="BA1092" s="3">
        <v>27.521033529045368</v>
      </c>
      <c r="BB1092" s="3">
        <v>37.069545791087172</v>
      </c>
      <c r="BC1092" s="31">
        <v>59.219563879846845</v>
      </c>
    </row>
    <row r="1093" spans="1:55" x14ac:dyDescent="0.55000000000000004">
      <c r="A1093" s="21" t="s">
        <v>6</v>
      </c>
      <c r="B1093" s="21" t="s">
        <v>18492</v>
      </c>
      <c r="C1093" s="21" t="s">
        <v>15221</v>
      </c>
      <c r="D1093" s="27" t="s">
        <v>15222</v>
      </c>
      <c r="E1093" s="4">
        <v>0</v>
      </c>
      <c r="F1093" s="4">
        <v>1</v>
      </c>
      <c r="G1093" s="4">
        <v>0</v>
      </c>
      <c r="H1093" s="62">
        <v>0</v>
      </c>
      <c r="J1093" s="28">
        <v>1</v>
      </c>
      <c r="K1093" s="12" t="s">
        <v>24553</v>
      </c>
      <c r="L1093" s="12" t="s">
        <v>24553</v>
      </c>
      <c r="M1093" s="12" t="s">
        <v>24553</v>
      </c>
      <c r="N1093" s="12" t="s">
        <v>24553</v>
      </c>
      <c r="O1093" s="15" t="s">
        <v>24550</v>
      </c>
      <c r="P1093" s="12" t="s">
        <v>24553</v>
      </c>
      <c r="Q1093" s="29" t="s">
        <v>24553</v>
      </c>
      <c r="AA1093" s="3">
        <v>87.238742664369411</v>
      </c>
      <c r="AB1093" s="3">
        <v>80.624157087116942</v>
      </c>
      <c r="AC1093" s="3">
        <v>65.616680471423294</v>
      </c>
      <c r="AD1093" s="3">
        <v>83.057986273676477</v>
      </c>
      <c r="AE1093" s="3">
        <v>74.830577725399877</v>
      </c>
      <c r="AF1093" s="3">
        <v>91.924984844449256</v>
      </c>
      <c r="AG1093" s="3">
        <v>98.526759346161768</v>
      </c>
      <c r="AH1093" s="32">
        <v>100</v>
      </c>
      <c r="AI1093" s="50">
        <v>0.207663764123248</v>
      </c>
    </row>
    <row r="1094" spans="1:55" x14ac:dyDescent="0.55000000000000004">
      <c r="A1094" s="21" t="s">
        <v>6</v>
      </c>
      <c r="B1094" s="21" t="s">
        <v>20022</v>
      </c>
      <c r="C1094" s="21" t="s">
        <v>2704</v>
      </c>
      <c r="D1094" s="27" t="s">
        <v>2705</v>
      </c>
      <c r="E1094" s="4">
        <v>0</v>
      </c>
      <c r="F1094" s="4">
        <v>2</v>
      </c>
      <c r="G1094" s="4">
        <v>0</v>
      </c>
      <c r="H1094" s="62">
        <v>5</v>
      </c>
      <c r="J1094" s="28">
        <v>1</v>
      </c>
      <c r="K1094" s="13" t="s">
        <v>24548</v>
      </c>
      <c r="L1094" s="12" t="s">
        <v>24553</v>
      </c>
      <c r="M1094" s="12" t="s">
        <v>24553</v>
      </c>
      <c r="N1094" s="12" t="s">
        <v>24553</v>
      </c>
      <c r="O1094" s="12" t="s">
        <v>24553</v>
      </c>
      <c r="P1094" s="12" t="s">
        <v>24553</v>
      </c>
      <c r="Q1094" s="29" t="s">
        <v>24553</v>
      </c>
      <c r="AA1094" s="3">
        <v>53.15784107869441</v>
      </c>
      <c r="AB1094" s="3">
        <v>51.872483959571355</v>
      </c>
      <c r="AC1094" s="3">
        <v>60.34340878797402</v>
      </c>
      <c r="AD1094" s="3">
        <v>76.506890002649811</v>
      </c>
      <c r="AE1094" s="3">
        <v>70.800336421941822</v>
      </c>
      <c r="AF1094" s="3">
        <v>100</v>
      </c>
      <c r="AG1094" s="3">
        <v>56.230632126133031</v>
      </c>
      <c r="AH1094" s="32">
        <v>57.581187934132103</v>
      </c>
      <c r="AI1094" s="50">
        <v>0.17571534771734901</v>
      </c>
      <c r="AT1094" s="3">
        <v>52.8091678024579</v>
      </c>
      <c r="AU1094" s="3">
        <v>59.394815162458002</v>
      </c>
      <c r="AV1094" s="3">
        <v>61.58919970034772</v>
      </c>
      <c r="AW1094" s="3">
        <v>67.405656833821126</v>
      </c>
      <c r="AX1094" s="3">
        <v>64.125111808155083</v>
      </c>
      <c r="AY1094" s="3">
        <v>70.043335984848568</v>
      </c>
      <c r="AZ1094" s="3">
        <v>83.045021939665816</v>
      </c>
      <c r="BA1094" s="3">
        <v>100</v>
      </c>
      <c r="BB1094" s="3">
        <v>96.789413200379187</v>
      </c>
      <c r="BC1094" s="31">
        <v>83.040136865130194</v>
      </c>
    </row>
    <row r="1095" spans="1:55" x14ac:dyDescent="0.55000000000000004">
      <c r="A1095" s="21" t="s">
        <v>6</v>
      </c>
      <c r="B1095" s="21" t="s">
        <v>18765</v>
      </c>
      <c r="C1095" s="21" t="s">
        <v>9696</v>
      </c>
      <c r="D1095" s="27" t="s">
        <v>9697</v>
      </c>
      <c r="E1095" s="4">
        <v>0</v>
      </c>
      <c r="F1095" s="4">
        <v>1</v>
      </c>
      <c r="G1095" s="4">
        <v>0</v>
      </c>
      <c r="H1095" s="62">
        <v>1</v>
      </c>
      <c r="J1095" s="28">
        <v>1</v>
      </c>
      <c r="K1095" s="12" t="s">
        <v>24553</v>
      </c>
      <c r="L1095" s="12" t="s">
        <v>24553</v>
      </c>
      <c r="M1095" s="12" t="s">
        <v>24553</v>
      </c>
      <c r="N1095" s="12" t="s">
        <v>24553</v>
      </c>
      <c r="O1095" s="12" t="s">
        <v>24553</v>
      </c>
      <c r="P1095" s="12" t="s">
        <v>24553</v>
      </c>
      <c r="Q1095" s="29" t="s">
        <v>24553</v>
      </c>
      <c r="AA1095" s="3">
        <v>51.709023527200713</v>
      </c>
      <c r="AB1095" s="3">
        <v>65.869709525899438</v>
      </c>
      <c r="AC1095" s="3">
        <v>52.56578464867242</v>
      </c>
      <c r="AD1095" s="3">
        <v>41.827905115562288</v>
      </c>
      <c r="AE1095" s="3">
        <v>50.806210841581787</v>
      </c>
      <c r="AF1095" s="3">
        <v>56.500556236450194</v>
      </c>
      <c r="AG1095" s="3">
        <v>100</v>
      </c>
      <c r="AH1095" s="32">
        <v>93.205069213917596</v>
      </c>
      <c r="AI1095" s="50">
        <v>1.43275646628611E-2</v>
      </c>
      <c r="AT1095" s="3">
        <v>51.153702656270163</v>
      </c>
      <c r="AU1095" s="3">
        <v>67.504415063979451</v>
      </c>
      <c r="AV1095" s="3">
        <v>51.572787002656121</v>
      </c>
      <c r="AW1095" s="3">
        <v>56.958534422770789</v>
      </c>
      <c r="AX1095" s="3">
        <v>51.637410453847757</v>
      </c>
      <c r="AY1095" s="3">
        <v>47.165055001718095</v>
      </c>
      <c r="AZ1095" s="3">
        <v>42.434289720234631</v>
      </c>
      <c r="BA1095" s="3">
        <v>32.852006014116341</v>
      </c>
      <c r="BB1095" s="3">
        <v>42.160345757531104</v>
      </c>
      <c r="BC1095" s="31">
        <v>100</v>
      </c>
    </row>
    <row r="1096" spans="1:55" x14ac:dyDescent="0.55000000000000004">
      <c r="A1096" s="21" t="s">
        <v>6</v>
      </c>
      <c r="B1096" s="21" t="s">
        <v>17048</v>
      </c>
      <c r="C1096" s="21" t="s">
        <v>13965</v>
      </c>
      <c r="D1096" s="27" t="s">
        <v>13966</v>
      </c>
      <c r="E1096" s="4">
        <v>0</v>
      </c>
      <c r="F1096" s="4">
        <v>0</v>
      </c>
      <c r="G1096" s="4">
        <v>0</v>
      </c>
      <c r="H1096" s="62">
        <v>1</v>
      </c>
      <c r="J1096" s="28">
        <v>1</v>
      </c>
      <c r="K1096" s="12" t="s">
        <v>24553</v>
      </c>
      <c r="L1096" s="12" t="s">
        <v>24553</v>
      </c>
      <c r="M1096" s="12" t="s">
        <v>24553</v>
      </c>
      <c r="N1096" s="12" t="s">
        <v>24553</v>
      </c>
      <c r="O1096" s="12" t="s">
        <v>24553</v>
      </c>
      <c r="P1096" s="12" t="s">
        <v>24553</v>
      </c>
      <c r="Q1096" s="29" t="s">
        <v>24553</v>
      </c>
      <c r="AT1096" s="3">
        <v>57.708478597202649</v>
      </c>
      <c r="AU1096" s="3">
        <v>61.549157967210057</v>
      </c>
      <c r="AV1096" s="3">
        <v>61.061530343569068</v>
      </c>
      <c r="AW1096" s="3">
        <v>48.886465198719868</v>
      </c>
      <c r="AX1096" s="3">
        <v>38.120568388710574</v>
      </c>
      <c r="AY1096" s="3">
        <v>39.460002743585711</v>
      </c>
      <c r="AZ1096" s="3">
        <v>35.01074615565927</v>
      </c>
      <c r="BA1096" s="3">
        <v>39.64005777380887</v>
      </c>
      <c r="BB1096" s="3">
        <v>80.445081172226011</v>
      </c>
      <c r="BC1096" s="31">
        <v>100</v>
      </c>
    </row>
    <row r="1097" spans="1:55" x14ac:dyDescent="0.55000000000000004">
      <c r="A1097" s="21" t="s">
        <v>6</v>
      </c>
      <c r="B1097" s="21" t="s">
        <v>17109</v>
      </c>
      <c r="C1097" s="21" t="s">
        <v>14698</v>
      </c>
      <c r="D1097" s="27" t="s">
        <v>14699</v>
      </c>
      <c r="E1097" s="4">
        <v>0</v>
      </c>
      <c r="F1097" s="4">
        <v>0</v>
      </c>
      <c r="G1097" s="4">
        <v>0</v>
      </c>
      <c r="H1097" s="62">
        <v>1</v>
      </c>
      <c r="J1097" s="28">
        <v>1</v>
      </c>
      <c r="K1097" s="12" t="s">
        <v>24553</v>
      </c>
      <c r="L1097" s="12" t="s">
        <v>24553</v>
      </c>
      <c r="M1097" s="12" t="s">
        <v>24553</v>
      </c>
      <c r="N1097" s="12" t="s">
        <v>24553</v>
      </c>
      <c r="O1097" s="12" t="s">
        <v>24553</v>
      </c>
      <c r="P1097" s="12" t="s">
        <v>24553</v>
      </c>
      <c r="Q1097" s="29" t="s">
        <v>24553</v>
      </c>
      <c r="AT1097" s="3">
        <v>100</v>
      </c>
      <c r="AU1097" s="3">
        <v>87.496849728581651</v>
      </c>
      <c r="AV1097" s="3">
        <v>74.772319117606855</v>
      </c>
      <c r="AW1097" s="3">
        <v>58.079769036982206</v>
      </c>
      <c r="AX1097" s="3">
        <v>48.566843107199517</v>
      </c>
      <c r="AY1097" s="3">
        <v>29.531632004464985</v>
      </c>
      <c r="AZ1097" s="3">
        <v>36.624960061153779</v>
      </c>
      <c r="BA1097" s="3">
        <v>23.508176849691118</v>
      </c>
      <c r="BB1097" s="3">
        <v>34.592388676231252</v>
      </c>
      <c r="BC1097" s="31">
        <v>30.146137348734641</v>
      </c>
    </row>
    <row r="1098" spans="1:55" x14ac:dyDescent="0.55000000000000004">
      <c r="A1098" s="21" t="s">
        <v>6</v>
      </c>
      <c r="B1098" s="21" t="s">
        <v>16875</v>
      </c>
      <c r="C1098" s="21" t="s">
        <v>10524</v>
      </c>
      <c r="D1098" s="27" t="s">
        <v>10525</v>
      </c>
      <c r="E1098" s="4">
        <v>0</v>
      </c>
      <c r="F1098" s="4">
        <v>0</v>
      </c>
      <c r="G1098" s="4">
        <v>0</v>
      </c>
      <c r="H1098" s="62">
        <v>1</v>
      </c>
      <c r="J1098" s="28">
        <v>1</v>
      </c>
      <c r="K1098" s="13" t="s">
        <v>24548</v>
      </c>
      <c r="L1098" s="12" t="s">
        <v>24553</v>
      </c>
      <c r="M1098" s="12" t="s">
        <v>24553</v>
      </c>
      <c r="N1098" s="12" t="s">
        <v>24553</v>
      </c>
      <c r="O1098" s="12" t="s">
        <v>24553</v>
      </c>
      <c r="P1098" s="12" t="s">
        <v>24553</v>
      </c>
      <c r="Q1098" s="30" t="s">
        <v>24552</v>
      </c>
      <c r="AT1098" s="3">
        <v>43.488300490172747</v>
      </c>
      <c r="AU1098" s="3">
        <v>56.720117446532235</v>
      </c>
      <c r="AV1098" s="3">
        <v>73.493493251877211</v>
      </c>
      <c r="AW1098" s="3">
        <v>60.731929476030423</v>
      </c>
      <c r="AX1098" s="3">
        <v>43.682936770892695</v>
      </c>
      <c r="AY1098" s="3">
        <v>85.229814298417793</v>
      </c>
      <c r="AZ1098" s="3">
        <v>100</v>
      </c>
      <c r="BA1098" s="3">
        <v>86.359357900152744</v>
      </c>
      <c r="BB1098" s="3">
        <v>64.388562054361117</v>
      </c>
      <c r="BC1098" s="31">
        <v>61.479651595375742</v>
      </c>
    </row>
    <row r="1099" spans="1:55" x14ac:dyDescent="0.55000000000000004">
      <c r="A1099" s="21" t="s">
        <v>6</v>
      </c>
      <c r="B1099" s="21" t="s">
        <v>19177</v>
      </c>
      <c r="C1099" s="21" t="s">
        <v>2286</v>
      </c>
      <c r="D1099" s="27" t="s">
        <v>2287</v>
      </c>
      <c r="E1099" s="4">
        <v>0</v>
      </c>
      <c r="F1099" s="4">
        <v>1</v>
      </c>
      <c r="G1099" s="4">
        <v>0</v>
      </c>
      <c r="H1099" s="62">
        <v>4</v>
      </c>
      <c r="J1099" s="28">
        <v>1</v>
      </c>
      <c r="K1099" s="13" t="s">
        <v>24548</v>
      </c>
      <c r="L1099" s="12" t="s">
        <v>24553</v>
      </c>
      <c r="M1099" s="12" t="s">
        <v>24553</v>
      </c>
      <c r="N1099" s="12" t="s">
        <v>24553</v>
      </c>
      <c r="O1099" s="12" t="s">
        <v>24553</v>
      </c>
      <c r="P1099" s="12" t="s">
        <v>24553</v>
      </c>
      <c r="Q1099" s="29" t="s">
        <v>24553</v>
      </c>
      <c r="AA1099" s="3">
        <v>76.040485893063519</v>
      </c>
      <c r="AB1099" s="3">
        <v>94.123119151142191</v>
      </c>
      <c r="AC1099" s="3">
        <v>73.547870589801079</v>
      </c>
      <c r="AD1099" s="3">
        <v>98.745026464964141</v>
      </c>
      <c r="AE1099" s="3">
        <v>59.475182133034409</v>
      </c>
      <c r="AF1099" s="3">
        <v>100</v>
      </c>
      <c r="AG1099" s="3">
        <v>62.376192333595647</v>
      </c>
      <c r="AH1099" s="32">
        <v>70.476215120421017</v>
      </c>
      <c r="AI1099" s="50">
        <v>0.71659992974548903</v>
      </c>
      <c r="AT1099" s="3">
        <v>72.612961544764559</v>
      </c>
      <c r="AU1099" s="3">
        <v>79.660328792834434</v>
      </c>
      <c r="AV1099" s="3">
        <v>76.350110568027105</v>
      </c>
      <c r="AW1099" s="3">
        <v>88.093736126949693</v>
      </c>
      <c r="AX1099" s="3">
        <v>88.439774883855193</v>
      </c>
      <c r="AY1099" s="3">
        <v>93.321352906612958</v>
      </c>
      <c r="AZ1099" s="3">
        <v>90.042083961615717</v>
      </c>
      <c r="BA1099" s="3">
        <v>93.998334744739182</v>
      </c>
      <c r="BB1099" s="3">
        <v>100</v>
      </c>
      <c r="BC1099" s="31">
        <v>93.302480738013585</v>
      </c>
    </row>
    <row r="1100" spans="1:55" x14ac:dyDescent="0.55000000000000004">
      <c r="A1100" s="21" t="s">
        <v>6</v>
      </c>
      <c r="B1100" s="21" t="s">
        <v>18493</v>
      </c>
      <c r="C1100" s="21" t="s">
        <v>15223</v>
      </c>
      <c r="D1100" s="27" t="s">
        <v>15224</v>
      </c>
      <c r="E1100" s="4">
        <v>0</v>
      </c>
      <c r="F1100" s="4">
        <v>1</v>
      </c>
      <c r="G1100" s="4">
        <v>0</v>
      </c>
      <c r="H1100" s="62">
        <v>0</v>
      </c>
      <c r="J1100" s="28">
        <v>1</v>
      </c>
      <c r="K1100" s="12" t="s">
        <v>24553</v>
      </c>
      <c r="L1100" s="12" t="s">
        <v>24553</v>
      </c>
      <c r="M1100" s="12" t="s">
        <v>24553</v>
      </c>
      <c r="N1100" s="12" t="s">
        <v>24553</v>
      </c>
      <c r="O1100" s="12" t="s">
        <v>24553</v>
      </c>
      <c r="P1100" s="12" t="s">
        <v>24553</v>
      </c>
      <c r="Q1100" s="29" t="s">
        <v>24553</v>
      </c>
      <c r="AA1100" s="3">
        <v>21.771666209934121</v>
      </c>
      <c r="AB1100" s="3">
        <v>21.20541990789501</v>
      </c>
      <c r="AC1100" s="3">
        <v>51.042600955187176</v>
      </c>
      <c r="AD1100" s="3">
        <v>45.461552791420161</v>
      </c>
      <c r="AE1100" s="3">
        <v>100</v>
      </c>
      <c r="AF1100" s="3">
        <v>91.597971831173808</v>
      </c>
      <c r="AG1100" s="3">
        <v>94.986272982026151</v>
      </c>
      <c r="AH1100" s="32">
        <v>99.63862097596386</v>
      </c>
      <c r="AI1100" s="50">
        <v>1.24480357653974E-3</v>
      </c>
    </row>
    <row r="1101" spans="1:55" x14ac:dyDescent="0.55000000000000004">
      <c r="A1101" s="21" t="s">
        <v>6</v>
      </c>
      <c r="B1101" s="21" t="s">
        <v>21000</v>
      </c>
      <c r="C1101" s="21" t="s">
        <v>9488</v>
      </c>
      <c r="D1101" s="27" t="s">
        <v>9489</v>
      </c>
      <c r="E1101" s="4">
        <v>0</v>
      </c>
      <c r="F1101" s="4">
        <v>4</v>
      </c>
      <c r="G1101" s="4">
        <v>0</v>
      </c>
      <c r="H1101" s="62">
        <v>13</v>
      </c>
      <c r="J1101" s="28">
        <v>1</v>
      </c>
      <c r="K1101" s="12" t="s">
        <v>24553</v>
      </c>
      <c r="L1101" s="12" t="s">
        <v>24553</v>
      </c>
      <c r="M1101" s="12" t="s">
        <v>24553</v>
      </c>
      <c r="N1101" s="12" t="s">
        <v>24553</v>
      </c>
      <c r="O1101" s="12" t="s">
        <v>24553</v>
      </c>
      <c r="P1101" s="12" t="s">
        <v>24553</v>
      </c>
      <c r="Q1101" s="29" t="s">
        <v>24553</v>
      </c>
      <c r="AA1101" s="3">
        <v>86.049759639977808</v>
      </c>
      <c r="AB1101" s="3">
        <v>89.262115162819114</v>
      </c>
      <c r="AC1101" s="3">
        <v>100</v>
      </c>
      <c r="AD1101" s="3">
        <v>67.214167243815524</v>
      </c>
      <c r="AE1101" s="3">
        <v>76.942646536548466</v>
      </c>
      <c r="AF1101" s="3">
        <v>65.751120669755366</v>
      </c>
      <c r="AG1101" s="3">
        <v>81.097940424763621</v>
      </c>
      <c r="AH1101" s="32">
        <v>84.488039316894557</v>
      </c>
      <c r="AI1101" s="50">
        <v>0.64049998447948597</v>
      </c>
      <c r="AT1101" s="3">
        <v>100</v>
      </c>
      <c r="AU1101" s="3">
        <v>95.506949573360771</v>
      </c>
      <c r="AV1101" s="3">
        <v>88.981331803246348</v>
      </c>
      <c r="AW1101" s="3">
        <v>88.725247304712852</v>
      </c>
      <c r="AX1101" s="3">
        <v>81.247715762926518</v>
      </c>
      <c r="AY1101" s="3">
        <v>73.839984567496657</v>
      </c>
      <c r="AZ1101" s="3">
        <v>80.65491736029449</v>
      </c>
      <c r="BA1101" s="3">
        <v>70.61986354276101</v>
      </c>
      <c r="BB1101" s="3">
        <v>54.429308138703057</v>
      </c>
      <c r="BC1101" s="31">
        <v>89.754818846578914</v>
      </c>
    </row>
    <row r="1102" spans="1:55" x14ac:dyDescent="0.55000000000000004">
      <c r="A1102" s="21" t="s">
        <v>6</v>
      </c>
      <c r="B1102" s="21" t="s">
        <v>19951</v>
      </c>
      <c r="C1102" s="21" t="s">
        <v>3608</v>
      </c>
      <c r="D1102" s="27" t="s">
        <v>3609</v>
      </c>
      <c r="E1102" s="4">
        <v>0</v>
      </c>
      <c r="F1102" s="4">
        <v>2</v>
      </c>
      <c r="G1102" s="4">
        <v>0</v>
      </c>
      <c r="H1102" s="62">
        <v>4</v>
      </c>
      <c r="J1102" s="28">
        <v>1</v>
      </c>
      <c r="K1102" s="12" t="s">
        <v>24553</v>
      </c>
      <c r="L1102" s="12" t="s">
        <v>24553</v>
      </c>
      <c r="M1102" s="12" t="s">
        <v>24553</v>
      </c>
      <c r="N1102" s="12" t="s">
        <v>24553</v>
      </c>
      <c r="O1102" s="12" t="s">
        <v>24553</v>
      </c>
      <c r="P1102" s="12" t="s">
        <v>24553</v>
      </c>
      <c r="Q1102" s="29" t="s">
        <v>24553</v>
      </c>
      <c r="AA1102" s="3">
        <v>26.069807344110863</v>
      </c>
      <c r="AB1102" s="3">
        <v>24.775992675898213</v>
      </c>
      <c r="AC1102" s="3">
        <v>34.718644676783278</v>
      </c>
      <c r="AD1102" s="3">
        <v>34.974351675617285</v>
      </c>
      <c r="AE1102" s="3">
        <v>66.651403635204474</v>
      </c>
      <c r="AF1102" s="3">
        <v>66.175695948422842</v>
      </c>
      <c r="AG1102" s="3">
        <v>88.947094967563373</v>
      </c>
      <c r="AH1102" s="32">
        <v>100</v>
      </c>
      <c r="AI1102" s="50">
        <v>1.70480697981692E-3</v>
      </c>
      <c r="AT1102" s="3">
        <v>30.021946288640056</v>
      </c>
      <c r="AU1102" s="3">
        <v>29.277198298812163</v>
      </c>
      <c r="AV1102" s="3">
        <v>29.693831997088456</v>
      </c>
      <c r="AW1102" s="3">
        <v>32.136891864196073</v>
      </c>
      <c r="AX1102" s="3">
        <v>34.566014458093036</v>
      </c>
      <c r="AY1102" s="3">
        <v>37.778474084933521</v>
      </c>
      <c r="AZ1102" s="3">
        <v>44.152596757524606</v>
      </c>
      <c r="BA1102" s="3">
        <v>70.13740300471693</v>
      </c>
      <c r="BB1102" s="3">
        <v>91.560717555153403</v>
      </c>
      <c r="BC1102" s="31">
        <v>100</v>
      </c>
    </row>
    <row r="1103" spans="1:55" x14ac:dyDescent="0.55000000000000004">
      <c r="A1103" s="21" t="s">
        <v>6</v>
      </c>
      <c r="B1103" s="21" t="s">
        <v>18781</v>
      </c>
      <c r="C1103" s="21" t="s">
        <v>10958</v>
      </c>
      <c r="D1103" s="27" t="s">
        <v>10959</v>
      </c>
      <c r="E1103" s="4">
        <v>0</v>
      </c>
      <c r="F1103" s="4">
        <v>1</v>
      </c>
      <c r="G1103" s="4">
        <v>0</v>
      </c>
      <c r="H1103" s="62">
        <v>1</v>
      </c>
      <c r="J1103" s="28">
        <v>1</v>
      </c>
      <c r="K1103" s="13" t="s">
        <v>24548</v>
      </c>
      <c r="L1103" s="12" t="s">
        <v>24553</v>
      </c>
      <c r="M1103" s="12" t="s">
        <v>24553</v>
      </c>
      <c r="N1103" s="12" t="s">
        <v>24553</v>
      </c>
      <c r="O1103" s="15" t="s">
        <v>24550</v>
      </c>
      <c r="P1103" s="12" t="s">
        <v>24553</v>
      </c>
      <c r="Q1103" s="29" t="s">
        <v>24553</v>
      </c>
      <c r="AA1103" s="3">
        <v>77.932097484532832</v>
      </c>
      <c r="AB1103" s="3">
        <v>84.521053423240616</v>
      </c>
      <c r="AC1103" s="3">
        <v>45.902723818314541</v>
      </c>
      <c r="AD1103" s="3">
        <v>67.478254839898071</v>
      </c>
      <c r="AE1103" s="3">
        <v>61.228987657678204</v>
      </c>
      <c r="AF1103" s="3">
        <v>84.186796022429675</v>
      </c>
      <c r="AG1103" s="3">
        <v>97.394143631027987</v>
      </c>
      <c r="AH1103" s="32">
        <v>100</v>
      </c>
      <c r="AI1103" s="50">
        <v>0.104295970746706</v>
      </c>
      <c r="AT1103" s="3">
        <v>42.849618407353191</v>
      </c>
      <c r="AU1103" s="3">
        <v>52.963629116561037</v>
      </c>
      <c r="AV1103" s="3">
        <v>56.928721533359536</v>
      </c>
      <c r="AW1103" s="3">
        <v>50.485276711447455</v>
      </c>
      <c r="AX1103" s="3">
        <v>50.409357472574726</v>
      </c>
      <c r="AY1103" s="3">
        <v>47.211108659450844</v>
      </c>
      <c r="AZ1103" s="3">
        <v>43.136464943415199</v>
      </c>
      <c r="BA1103" s="3">
        <v>66.409182793740541</v>
      </c>
      <c r="BB1103" s="3">
        <v>77.722208211712498</v>
      </c>
      <c r="BC1103" s="31">
        <v>100</v>
      </c>
    </row>
    <row r="1104" spans="1:55" x14ac:dyDescent="0.55000000000000004">
      <c r="A1104" s="21" t="s">
        <v>6</v>
      </c>
      <c r="B1104" s="21" t="s">
        <v>20367</v>
      </c>
      <c r="C1104" s="21" t="s">
        <v>2198</v>
      </c>
      <c r="D1104" s="27" t="s">
        <v>2199</v>
      </c>
      <c r="E1104" s="4">
        <v>0</v>
      </c>
      <c r="F1104" s="4">
        <v>3</v>
      </c>
      <c r="G1104" s="4">
        <v>0</v>
      </c>
      <c r="H1104" s="62">
        <v>1</v>
      </c>
      <c r="J1104" s="28">
        <v>1</v>
      </c>
      <c r="K1104" s="13" t="s">
        <v>24548</v>
      </c>
      <c r="L1104" s="12" t="s">
        <v>24553</v>
      </c>
      <c r="M1104" s="12" t="s">
        <v>24553</v>
      </c>
      <c r="N1104" s="12" t="s">
        <v>24553</v>
      </c>
      <c r="O1104" s="12" t="s">
        <v>24553</v>
      </c>
      <c r="P1104" s="12" t="s">
        <v>24553</v>
      </c>
      <c r="Q1104" s="30" t="s">
        <v>24552</v>
      </c>
      <c r="AA1104" s="3">
        <v>52.648838574464207</v>
      </c>
      <c r="AB1104" s="3">
        <v>77.109567720906085</v>
      </c>
      <c r="AC1104" s="3">
        <v>48.462065803575626</v>
      </c>
      <c r="AD1104" s="3">
        <v>59.966138162410786</v>
      </c>
      <c r="AE1104" s="3">
        <v>56.764567327573133</v>
      </c>
      <c r="AF1104" s="3">
        <v>100</v>
      </c>
      <c r="AG1104" s="3">
        <v>87.749480220712599</v>
      </c>
      <c r="AH1104" s="32">
        <v>69.052035946934893</v>
      </c>
      <c r="AI1104" s="50">
        <v>0.59399284691016496</v>
      </c>
      <c r="AT1104" s="3">
        <v>49.992370233150154</v>
      </c>
      <c r="AU1104" s="3">
        <v>46.495052368600334</v>
      </c>
      <c r="AV1104" s="3">
        <v>45.463070176284184</v>
      </c>
      <c r="AW1104" s="3">
        <v>52.042258106959913</v>
      </c>
      <c r="AX1104" s="3">
        <v>74.675405096214632</v>
      </c>
      <c r="AY1104" s="3">
        <v>100</v>
      </c>
      <c r="AZ1104" s="3">
        <v>99.399892587128221</v>
      </c>
      <c r="BA1104" s="3">
        <v>95.331853011430894</v>
      </c>
      <c r="BB1104" s="3">
        <v>90.556876242193624</v>
      </c>
      <c r="BC1104" s="31">
        <v>58.201462816643215</v>
      </c>
    </row>
    <row r="1105" spans="1:55" x14ac:dyDescent="0.55000000000000004">
      <c r="A1105" s="21" t="s">
        <v>6</v>
      </c>
      <c r="B1105" s="21" t="s">
        <v>17619</v>
      </c>
      <c r="C1105" s="21" t="s">
        <v>709</v>
      </c>
      <c r="D1105" s="27" t="s">
        <v>710</v>
      </c>
      <c r="E1105" s="4">
        <v>0</v>
      </c>
      <c r="F1105" s="4">
        <v>0</v>
      </c>
      <c r="G1105" s="4">
        <v>0</v>
      </c>
      <c r="H1105" s="62">
        <v>3</v>
      </c>
      <c r="J1105" s="28">
        <v>1</v>
      </c>
      <c r="K1105" s="13" t="s">
        <v>24548</v>
      </c>
      <c r="L1105" s="12" t="s">
        <v>24553</v>
      </c>
      <c r="M1105" s="12" t="s">
        <v>24553</v>
      </c>
      <c r="N1105" s="12" t="s">
        <v>24553</v>
      </c>
      <c r="O1105" s="12" t="s">
        <v>24553</v>
      </c>
      <c r="P1105" s="12" t="s">
        <v>24553</v>
      </c>
      <c r="Q1105" s="30" t="s">
        <v>24552</v>
      </c>
      <c r="AT1105" s="3">
        <v>31.969964477603003</v>
      </c>
      <c r="AU1105" s="3">
        <v>27.28556220350184</v>
      </c>
      <c r="AV1105" s="3">
        <v>31.922224481567778</v>
      </c>
      <c r="AW1105" s="3">
        <v>36.985350573491587</v>
      </c>
      <c r="AX1105" s="3">
        <v>48.045762718178217</v>
      </c>
      <c r="AY1105" s="3">
        <v>75.963449050750057</v>
      </c>
      <c r="AZ1105" s="3">
        <v>73.439039015440059</v>
      </c>
      <c r="BA1105" s="3">
        <v>95.420901743870871</v>
      </c>
      <c r="BB1105" s="3">
        <v>100</v>
      </c>
      <c r="BC1105" s="31">
        <v>71.980076822002232</v>
      </c>
    </row>
    <row r="1106" spans="1:55" x14ac:dyDescent="0.55000000000000004">
      <c r="A1106" s="21" t="s">
        <v>6</v>
      </c>
      <c r="B1106" s="21" t="s">
        <v>23019</v>
      </c>
      <c r="C1106" s="21" t="s">
        <v>14811</v>
      </c>
      <c r="D1106" s="27" t="s">
        <v>14812</v>
      </c>
      <c r="E1106" s="4">
        <v>1</v>
      </c>
      <c r="F1106" s="4">
        <v>0</v>
      </c>
      <c r="G1106" s="4">
        <v>1</v>
      </c>
      <c r="H1106" s="62">
        <v>2</v>
      </c>
      <c r="J1106" s="28">
        <v>1</v>
      </c>
      <c r="K1106" s="13" t="s">
        <v>24548</v>
      </c>
      <c r="L1106" s="12" t="s">
        <v>24553</v>
      </c>
      <c r="M1106" s="12" t="s">
        <v>24553</v>
      </c>
      <c r="N1106" s="12" t="s">
        <v>24553</v>
      </c>
      <c r="O1106" s="12" t="s">
        <v>24553</v>
      </c>
      <c r="P1106" s="12" t="s">
        <v>24553</v>
      </c>
      <c r="Q1106" s="30" t="s">
        <v>24552</v>
      </c>
      <c r="R1106" s="3">
        <v>51.544507511895375</v>
      </c>
      <c r="S1106" s="3">
        <v>51.334989758342978</v>
      </c>
      <c r="T1106" s="3">
        <v>100</v>
      </c>
      <c r="U1106" s="3">
        <v>92.453755104631057</v>
      </c>
      <c r="V1106" s="3">
        <v>83.04971279820117</v>
      </c>
      <c r="W1106" s="3">
        <v>77.675018101205495</v>
      </c>
      <c r="X1106" s="3">
        <v>87.172443220800901</v>
      </c>
      <c r="Y1106" s="32">
        <v>79.65411254279347</v>
      </c>
      <c r="Z1106" s="50">
        <v>3.7440244380538001E-3</v>
      </c>
      <c r="AJ1106" s="3">
        <v>100</v>
      </c>
      <c r="AK1106" s="3">
        <v>50.585608368799505</v>
      </c>
      <c r="AL1106" s="3">
        <v>42.075636265188983</v>
      </c>
      <c r="AM1106" s="3">
        <v>66.29541594111123</v>
      </c>
      <c r="AN1106" s="3">
        <v>80.183641806196391</v>
      </c>
      <c r="AO1106" s="3">
        <v>78.085850676779089</v>
      </c>
      <c r="AP1106" s="3">
        <v>96.658919699659052</v>
      </c>
      <c r="AQ1106" s="3">
        <v>77.705215744076071</v>
      </c>
      <c r="AR1106" s="3">
        <v>69.151276720752989</v>
      </c>
      <c r="AS1106" s="31">
        <v>78.548763532604454</v>
      </c>
      <c r="AT1106" s="3">
        <v>79.313588646749338</v>
      </c>
      <c r="AU1106" s="3">
        <v>80.101368822933154</v>
      </c>
      <c r="AV1106" s="3">
        <v>100</v>
      </c>
      <c r="AW1106" s="3">
        <v>61.766325185388574</v>
      </c>
      <c r="AX1106" s="3">
        <v>53.040684863359125</v>
      </c>
      <c r="AY1106" s="3">
        <v>47.19957026004257</v>
      </c>
      <c r="AZ1106" s="3">
        <v>47.795328895853437</v>
      </c>
      <c r="BA1106" s="3">
        <v>27.731909705221057</v>
      </c>
      <c r="BB1106" s="3">
        <v>41.099193820015792</v>
      </c>
      <c r="BC1106" s="31">
        <v>49.27210103198238</v>
      </c>
    </row>
    <row r="1107" spans="1:55" x14ac:dyDescent="0.55000000000000004">
      <c r="A1107" s="21" t="s">
        <v>6</v>
      </c>
      <c r="B1107" s="21" t="s">
        <v>18494</v>
      </c>
      <c r="C1107" s="21" t="s">
        <v>15225</v>
      </c>
      <c r="D1107" s="27" t="s">
        <v>15226</v>
      </c>
      <c r="E1107" s="4">
        <v>0</v>
      </c>
      <c r="F1107" s="4">
        <v>1</v>
      </c>
      <c r="G1107" s="4">
        <v>0</v>
      </c>
      <c r="H1107" s="62">
        <v>0</v>
      </c>
      <c r="J1107" s="28">
        <v>1</v>
      </c>
      <c r="K1107" s="12" t="s">
        <v>24553</v>
      </c>
      <c r="L1107" s="12" t="s">
        <v>24553</v>
      </c>
      <c r="M1107" s="12" t="s">
        <v>24553</v>
      </c>
      <c r="N1107" s="12" t="s">
        <v>24553</v>
      </c>
      <c r="O1107" s="12" t="s">
        <v>24553</v>
      </c>
      <c r="P1107" s="12" t="s">
        <v>24553</v>
      </c>
      <c r="Q1107" s="29" t="s">
        <v>24553</v>
      </c>
      <c r="AA1107" s="3">
        <v>52.185870368164458</v>
      </c>
      <c r="AB1107" s="3">
        <v>67.810062829185867</v>
      </c>
      <c r="AC1107" s="3">
        <v>39.885429592977815</v>
      </c>
      <c r="AD1107" s="3">
        <v>39.321875725113053</v>
      </c>
      <c r="AE1107" s="3">
        <v>52.41052088544086</v>
      </c>
      <c r="AF1107" s="3">
        <v>77.609542163709122</v>
      </c>
      <c r="AG1107" s="3">
        <v>95.727660961432136</v>
      </c>
      <c r="AH1107" s="32">
        <v>100</v>
      </c>
      <c r="AI1107" s="50">
        <v>3.5301000159071602E-2</v>
      </c>
    </row>
    <row r="1108" spans="1:55" x14ac:dyDescent="0.55000000000000004">
      <c r="A1108" s="21" t="s">
        <v>6</v>
      </c>
      <c r="B1108" s="21" t="s">
        <v>19513</v>
      </c>
      <c r="C1108" s="21" t="s">
        <v>11479</v>
      </c>
      <c r="D1108" s="27" t="s">
        <v>11480</v>
      </c>
      <c r="E1108" s="4">
        <v>0</v>
      </c>
      <c r="F1108" s="4">
        <v>1</v>
      </c>
      <c r="G1108" s="4">
        <v>0</v>
      </c>
      <c r="H1108" s="62">
        <v>8</v>
      </c>
      <c r="J1108" s="28">
        <v>1</v>
      </c>
      <c r="K1108" s="13" t="s">
        <v>24548</v>
      </c>
      <c r="L1108" s="12" t="s">
        <v>24553</v>
      </c>
      <c r="M1108" s="12" t="s">
        <v>24553</v>
      </c>
      <c r="N1108" s="12" t="s">
        <v>24553</v>
      </c>
      <c r="O1108" s="12" t="s">
        <v>24553</v>
      </c>
      <c r="P1108" s="12" t="s">
        <v>24553</v>
      </c>
      <c r="Q1108" s="29" t="s">
        <v>24553</v>
      </c>
      <c r="AA1108" s="3">
        <v>49.967281806631156</v>
      </c>
      <c r="AB1108" s="3">
        <v>86.12287848259443</v>
      </c>
      <c r="AC1108" s="3">
        <v>100</v>
      </c>
      <c r="AD1108" s="3">
        <v>62.279113632395742</v>
      </c>
      <c r="AE1108" s="3">
        <v>87.755877709703682</v>
      </c>
      <c r="AF1108" s="3">
        <v>82.537789472810459</v>
      </c>
      <c r="AG1108" s="3">
        <v>70.666270644784504</v>
      </c>
      <c r="AH1108" s="32">
        <v>62.438246037770682</v>
      </c>
      <c r="AI1108" s="50">
        <v>0.71670675764187197</v>
      </c>
      <c r="AT1108" s="3">
        <v>83.226698401087432</v>
      </c>
      <c r="AU1108" s="3">
        <v>89.805052297563392</v>
      </c>
      <c r="AV1108" s="3">
        <v>92.407684120170387</v>
      </c>
      <c r="AW1108" s="3">
        <v>82.364794765075303</v>
      </c>
      <c r="AX1108" s="3">
        <v>78.325965505004135</v>
      </c>
      <c r="AY1108" s="3">
        <v>90.156218121070665</v>
      </c>
      <c r="AZ1108" s="3">
        <v>100</v>
      </c>
      <c r="BA1108" s="3">
        <v>85.749044019751935</v>
      </c>
      <c r="BB1108" s="3">
        <v>80.688434166481798</v>
      </c>
      <c r="BC1108" s="31">
        <v>77.625028098183321</v>
      </c>
    </row>
    <row r="1109" spans="1:55" x14ac:dyDescent="0.55000000000000004">
      <c r="A1109" s="21" t="s">
        <v>6</v>
      </c>
      <c r="B1109" s="21" t="s">
        <v>16997</v>
      </c>
      <c r="C1109" s="21" t="s">
        <v>13215</v>
      </c>
      <c r="D1109" s="27" t="s">
        <v>13216</v>
      </c>
      <c r="E1109" s="4">
        <v>0</v>
      </c>
      <c r="F1109" s="4">
        <v>0</v>
      </c>
      <c r="G1109" s="4">
        <v>0</v>
      </c>
      <c r="H1109" s="62">
        <v>1</v>
      </c>
      <c r="J1109" s="28">
        <v>1</v>
      </c>
      <c r="K1109" s="13" t="s">
        <v>24548</v>
      </c>
      <c r="L1109" s="12" t="s">
        <v>24553</v>
      </c>
      <c r="M1109" s="12" t="s">
        <v>24553</v>
      </c>
      <c r="N1109" s="12" t="s">
        <v>24553</v>
      </c>
      <c r="O1109" s="12" t="s">
        <v>24553</v>
      </c>
      <c r="P1109" s="12" t="s">
        <v>24553</v>
      </c>
      <c r="Q1109" s="29" t="s">
        <v>24553</v>
      </c>
      <c r="AT1109" s="3">
        <v>56.399829760043765</v>
      </c>
      <c r="AU1109" s="3">
        <v>71.252494058362586</v>
      </c>
      <c r="AV1109" s="3">
        <v>65.402810434671636</v>
      </c>
      <c r="AW1109" s="3">
        <v>57.242060517527769</v>
      </c>
      <c r="AX1109" s="3">
        <v>66.150297584192046</v>
      </c>
      <c r="AY1109" s="3">
        <v>78.826601546123584</v>
      </c>
      <c r="AZ1109" s="3">
        <v>56.003687540356317</v>
      </c>
      <c r="BA1109" s="3">
        <v>87.553109483079496</v>
      </c>
      <c r="BB1109" s="3">
        <v>93.074139090900914</v>
      </c>
      <c r="BC1109" s="31">
        <v>100</v>
      </c>
    </row>
    <row r="1110" spans="1:55" x14ac:dyDescent="0.55000000000000004">
      <c r="A1110" s="21" t="s">
        <v>6</v>
      </c>
      <c r="B1110" s="21" t="s">
        <v>16798</v>
      </c>
      <c r="C1110" s="21" t="s">
        <v>8847</v>
      </c>
      <c r="D1110" s="27" t="s">
        <v>8848</v>
      </c>
      <c r="E1110" s="4">
        <v>0</v>
      </c>
      <c r="F1110" s="4">
        <v>0</v>
      </c>
      <c r="G1110" s="4">
        <v>0</v>
      </c>
      <c r="H1110" s="62">
        <v>1</v>
      </c>
      <c r="J1110" s="28">
        <v>1</v>
      </c>
      <c r="K1110" s="12" t="s">
        <v>24553</v>
      </c>
      <c r="L1110" s="12" t="s">
        <v>24553</v>
      </c>
      <c r="M1110" s="12" t="s">
        <v>24553</v>
      </c>
      <c r="N1110" s="12" t="s">
        <v>24553</v>
      </c>
      <c r="O1110" s="12" t="s">
        <v>24553</v>
      </c>
      <c r="P1110" s="12" t="s">
        <v>24553</v>
      </c>
      <c r="Q1110" s="29" t="s">
        <v>24553</v>
      </c>
      <c r="AT1110" s="3">
        <v>78.953554352891885</v>
      </c>
      <c r="AU1110" s="3">
        <v>80.230202707323357</v>
      </c>
      <c r="AV1110" s="3">
        <v>56.071843474245611</v>
      </c>
      <c r="AW1110" s="3">
        <v>66.668485182809263</v>
      </c>
      <c r="AX1110" s="3">
        <v>70.577945346305711</v>
      </c>
      <c r="AY1110" s="3">
        <v>50.927078269525992</v>
      </c>
      <c r="AZ1110" s="3">
        <v>55.302003595362493</v>
      </c>
      <c r="BA1110" s="3">
        <v>36.740616245442936</v>
      </c>
      <c r="BB1110" s="3">
        <v>45.37528709910525</v>
      </c>
      <c r="BC1110" s="31">
        <v>100</v>
      </c>
    </row>
    <row r="1111" spans="1:55" x14ac:dyDescent="0.55000000000000004">
      <c r="A1111" s="21" t="s">
        <v>6</v>
      </c>
      <c r="B1111" s="21" t="s">
        <v>23643</v>
      </c>
      <c r="C1111" s="21" t="s">
        <v>15227</v>
      </c>
      <c r="D1111" s="27" t="s">
        <v>15228</v>
      </c>
      <c r="E1111" s="4">
        <v>3</v>
      </c>
      <c r="F1111" s="4">
        <v>0</v>
      </c>
      <c r="G1111" s="4">
        <v>1</v>
      </c>
      <c r="H1111" s="62">
        <v>0</v>
      </c>
      <c r="J1111" s="28">
        <v>1</v>
      </c>
      <c r="K1111" s="13" t="s">
        <v>24548</v>
      </c>
      <c r="L1111" s="12" t="s">
        <v>24553</v>
      </c>
      <c r="M1111" s="12" t="s">
        <v>24553</v>
      </c>
      <c r="N1111" s="12" t="s">
        <v>24553</v>
      </c>
      <c r="O1111" s="12" t="s">
        <v>24553</v>
      </c>
      <c r="P1111" s="12" t="s">
        <v>24553</v>
      </c>
      <c r="Q1111" s="30" t="s">
        <v>24552</v>
      </c>
      <c r="R1111" s="3">
        <v>100</v>
      </c>
      <c r="S1111" s="3">
        <v>99.514886860482662</v>
      </c>
      <c r="T1111" s="3">
        <v>46.063553954297895</v>
      </c>
      <c r="U1111" s="3">
        <v>45.347828419649375</v>
      </c>
      <c r="V1111" s="3">
        <v>41.9435735223528</v>
      </c>
      <c r="W1111" s="3">
        <v>42.863105145269579</v>
      </c>
      <c r="X1111" s="3">
        <v>45.212199662297827</v>
      </c>
      <c r="Y1111" s="32">
        <v>45.438865912268938</v>
      </c>
      <c r="Z1111" s="50">
        <v>1.0812555257424901E-5</v>
      </c>
      <c r="AJ1111" s="3">
        <v>31.79137044317773</v>
      </c>
      <c r="AK1111" s="3">
        <v>100</v>
      </c>
      <c r="AL1111" s="3">
        <v>97.389032079353527</v>
      </c>
      <c r="AM1111" s="3">
        <v>73.288639559690353</v>
      </c>
      <c r="AN1111" s="3">
        <v>70.533518900246392</v>
      </c>
      <c r="AO1111" s="3">
        <v>50.692017455582715</v>
      </c>
      <c r="AP1111" s="3">
        <v>27.045581411803184</v>
      </c>
      <c r="AQ1111" s="3">
        <v>15.952797990452499</v>
      </c>
      <c r="AR1111" s="3">
        <v>18.92643921405968</v>
      </c>
      <c r="AS1111" s="31">
        <v>15.87191243899602</v>
      </c>
    </row>
    <row r="1112" spans="1:55" x14ac:dyDescent="0.55000000000000004">
      <c r="A1112" s="21" t="s">
        <v>6</v>
      </c>
      <c r="B1112" s="21" t="s">
        <v>17797</v>
      </c>
      <c r="C1112" s="21" t="s">
        <v>10486</v>
      </c>
      <c r="D1112" s="27" t="s">
        <v>10487</v>
      </c>
      <c r="E1112" s="4">
        <v>0</v>
      </c>
      <c r="F1112" s="4">
        <v>0</v>
      </c>
      <c r="G1112" s="4">
        <v>0</v>
      </c>
      <c r="H1112" s="62">
        <v>3</v>
      </c>
      <c r="J1112" s="28">
        <v>1</v>
      </c>
      <c r="K1112" s="13" t="s">
        <v>24548</v>
      </c>
      <c r="L1112" s="12" t="s">
        <v>24553</v>
      </c>
      <c r="M1112" s="12" t="s">
        <v>24553</v>
      </c>
      <c r="N1112" s="12" t="s">
        <v>24553</v>
      </c>
      <c r="O1112" s="12" t="s">
        <v>24553</v>
      </c>
      <c r="P1112" s="12" t="s">
        <v>24553</v>
      </c>
      <c r="Q1112" s="30" t="s">
        <v>24552</v>
      </c>
      <c r="AT1112" s="3">
        <v>47.17807750481532</v>
      </c>
      <c r="AU1112" s="3">
        <v>59.734718803989175</v>
      </c>
      <c r="AV1112" s="3">
        <v>60.587478225220678</v>
      </c>
      <c r="AW1112" s="3">
        <v>56.196866350573316</v>
      </c>
      <c r="AX1112" s="3">
        <v>52.283235856337051</v>
      </c>
      <c r="AY1112" s="3">
        <v>72.856880970957974</v>
      </c>
      <c r="AZ1112" s="3">
        <v>70.604644377086785</v>
      </c>
      <c r="BA1112" s="3">
        <v>85.937215903698316</v>
      </c>
      <c r="BB1112" s="3">
        <v>100</v>
      </c>
      <c r="BC1112" s="31">
        <v>98.843195154776396</v>
      </c>
    </row>
    <row r="1113" spans="1:55" x14ac:dyDescent="0.55000000000000004">
      <c r="A1113" s="21" t="s">
        <v>6</v>
      </c>
      <c r="B1113" s="21" t="s">
        <v>18495</v>
      </c>
      <c r="C1113" s="21" t="s">
        <v>15229</v>
      </c>
      <c r="D1113" s="27" t="s">
        <v>15230</v>
      </c>
      <c r="E1113" s="4">
        <v>0</v>
      </c>
      <c r="F1113" s="4">
        <v>1</v>
      </c>
      <c r="G1113" s="4">
        <v>0</v>
      </c>
      <c r="H1113" s="62">
        <v>0</v>
      </c>
      <c r="J1113" s="28">
        <v>1</v>
      </c>
      <c r="K1113" s="12" t="s">
        <v>24553</v>
      </c>
      <c r="L1113" s="12" t="s">
        <v>24553</v>
      </c>
      <c r="M1113" s="12" t="s">
        <v>24553</v>
      </c>
      <c r="N1113" s="12" t="s">
        <v>24553</v>
      </c>
      <c r="O1113" s="12" t="s">
        <v>24553</v>
      </c>
      <c r="P1113" s="12" t="s">
        <v>24553</v>
      </c>
      <c r="Q1113" s="29" t="s">
        <v>24553</v>
      </c>
      <c r="AA1113" s="3">
        <v>48.464668564637734</v>
      </c>
      <c r="AB1113" s="3">
        <v>36.22781887455065</v>
      </c>
      <c r="AC1113" s="3">
        <v>67.410763762397025</v>
      </c>
      <c r="AD1113" s="3">
        <v>76.701780741228006</v>
      </c>
      <c r="AE1113" s="3">
        <v>81.920972076944679</v>
      </c>
      <c r="AF1113" s="3">
        <v>84.554464413298561</v>
      </c>
      <c r="AG1113" s="3">
        <v>91.617056578521101</v>
      </c>
      <c r="AH1113" s="32">
        <v>100</v>
      </c>
      <c r="AI1113" s="50">
        <v>9.8003399196961802E-3</v>
      </c>
    </row>
    <row r="1114" spans="1:55" x14ac:dyDescent="0.55000000000000004">
      <c r="A1114" s="21" t="s">
        <v>6</v>
      </c>
      <c r="B1114" s="21" t="s">
        <v>19322</v>
      </c>
      <c r="C1114" s="21" t="s">
        <v>9672</v>
      </c>
      <c r="D1114" s="27" t="s">
        <v>9673</v>
      </c>
      <c r="E1114" s="4">
        <v>0</v>
      </c>
      <c r="F1114" s="4">
        <v>1</v>
      </c>
      <c r="G1114" s="4">
        <v>0</v>
      </c>
      <c r="H1114" s="62">
        <v>5</v>
      </c>
      <c r="J1114" s="28">
        <v>1</v>
      </c>
      <c r="K1114" s="12" t="s">
        <v>24553</v>
      </c>
      <c r="L1114" s="12" t="s">
        <v>24553</v>
      </c>
      <c r="M1114" s="12" t="s">
        <v>24553</v>
      </c>
      <c r="N1114" s="12" t="s">
        <v>24553</v>
      </c>
      <c r="O1114" s="12" t="s">
        <v>24553</v>
      </c>
      <c r="P1114" s="12" t="s">
        <v>24553</v>
      </c>
      <c r="Q1114" s="29" t="s">
        <v>24553</v>
      </c>
      <c r="AA1114" s="3">
        <v>58.424406375555925</v>
      </c>
      <c r="AB1114" s="3">
        <v>56.484058961943063</v>
      </c>
      <c r="AC1114" s="3">
        <v>63.346896949987006</v>
      </c>
      <c r="AD1114" s="3">
        <v>66.13447033198517</v>
      </c>
      <c r="AE1114" s="3">
        <v>100</v>
      </c>
      <c r="AF1114" s="3">
        <v>89.016223359490169</v>
      </c>
      <c r="AG1114" s="3">
        <v>84.311363483535459</v>
      </c>
      <c r="AH1114" s="32">
        <v>75.546810345359773</v>
      </c>
      <c r="AI1114" s="50">
        <v>1.35385681140605E-2</v>
      </c>
      <c r="AT1114" s="3">
        <v>60.535135814389562</v>
      </c>
      <c r="AU1114" s="3">
        <v>92.947977718504603</v>
      </c>
      <c r="AV1114" s="3">
        <v>95.390801622774433</v>
      </c>
      <c r="AW1114" s="3">
        <v>90.160274060213411</v>
      </c>
      <c r="AX1114" s="3">
        <v>73.232158544005969</v>
      </c>
      <c r="AY1114" s="3">
        <v>99.174294413625901</v>
      </c>
      <c r="AZ1114" s="3">
        <v>88.650388544345162</v>
      </c>
      <c r="BA1114" s="3">
        <v>100</v>
      </c>
      <c r="BB1114" s="3">
        <v>72.575897697491328</v>
      </c>
      <c r="BC1114" s="31">
        <v>47.056157399662148</v>
      </c>
    </row>
    <row r="1115" spans="1:55" x14ac:dyDescent="0.55000000000000004">
      <c r="A1115" s="21" t="s">
        <v>6</v>
      </c>
      <c r="B1115" s="21" t="s">
        <v>16743</v>
      </c>
      <c r="C1115" s="21" t="s">
        <v>7506</v>
      </c>
      <c r="D1115" s="27" t="s">
        <v>7507</v>
      </c>
      <c r="E1115" s="4">
        <v>0</v>
      </c>
      <c r="F1115" s="4">
        <v>0</v>
      </c>
      <c r="G1115" s="4">
        <v>0</v>
      </c>
      <c r="H1115" s="62">
        <v>1</v>
      </c>
      <c r="J1115" s="28">
        <v>1</v>
      </c>
      <c r="K1115" s="13" t="s">
        <v>24548</v>
      </c>
      <c r="L1115" s="12" t="s">
        <v>24553</v>
      </c>
      <c r="M1115" s="12" t="s">
        <v>24553</v>
      </c>
      <c r="N1115" s="12" t="s">
        <v>24553</v>
      </c>
      <c r="O1115" s="12" t="s">
        <v>24553</v>
      </c>
      <c r="P1115" s="12" t="s">
        <v>24553</v>
      </c>
      <c r="Q1115" s="29" t="s">
        <v>24553</v>
      </c>
      <c r="AT1115" s="3">
        <v>24.561419660635732</v>
      </c>
      <c r="AU1115" s="3">
        <v>31.382563920788829</v>
      </c>
      <c r="AV1115" s="3">
        <v>30.462096152880953</v>
      </c>
      <c r="AW1115" s="3">
        <v>31.2637940947115</v>
      </c>
      <c r="AX1115" s="3">
        <v>24.658944264172312</v>
      </c>
      <c r="AY1115" s="3">
        <v>28.125729603507615</v>
      </c>
      <c r="AZ1115" s="3">
        <v>28.12050485864474</v>
      </c>
      <c r="BA1115" s="3">
        <v>54.788211302561251</v>
      </c>
      <c r="BB1115" s="3">
        <v>72.230904287452191</v>
      </c>
      <c r="BC1115" s="31">
        <v>100</v>
      </c>
    </row>
    <row r="1116" spans="1:55" x14ac:dyDescent="0.55000000000000004">
      <c r="A1116" s="21" t="s">
        <v>6</v>
      </c>
      <c r="B1116" s="21" t="s">
        <v>16485</v>
      </c>
      <c r="C1116" s="21" t="s">
        <v>577</v>
      </c>
      <c r="D1116" s="27" t="s">
        <v>578</v>
      </c>
      <c r="E1116" s="4">
        <v>0</v>
      </c>
      <c r="F1116" s="4">
        <v>0</v>
      </c>
      <c r="G1116" s="4">
        <v>0</v>
      </c>
      <c r="H1116" s="62">
        <v>1</v>
      </c>
      <c r="J1116" s="28">
        <v>1</v>
      </c>
      <c r="K1116" s="12" t="s">
        <v>24553</v>
      </c>
      <c r="L1116" s="12" t="s">
        <v>24553</v>
      </c>
      <c r="M1116" s="12" t="s">
        <v>24553</v>
      </c>
      <c r="N1116" s="12" t="s">
        <v>24553</v>
      </c>
      <c r="O1116" s="12" t="s">
        <v>24553</v>
      </c>
      <c r="P1116" s="12" t="s">
        <v>24553</v>
      </c>
      <c r="Q1116" s="29" t="s">
        <v>24553</v>
      </c>
      <c r="AT1116" s="3">
        <v>83.602990500935377</v>
      </c>
      <c r="AU1116" s="3">
        <v>61.465407460638829</v>
      </c>
      <c r="AV1116" s="3">
        <v>69.260553580130946</v>
      </c>
      <c r="AW1116" s="3">
        <v>83.897132385326401</v>
      </c>
      <c r="AX1116" s="3">
        <v>100</v>
      </c>
      <c r="AY1116" s="3">
        <v>81.896834466316776</v>
      </c>
      <c r="AZ1116" s="3">
        <v>97.141110878074727</v>
      </c>
      <c r="BA1116" s="3">
        <v>98.740466913053297</v>
      </c>
      <c r="BB1116" s="3">
        <v>91.328050679624539</v>
      </c>
      <c r="BC1116" s="31">
        <v>62.909385131932481</v>
      </c>
    </row>
    <row r="1117" spans="1:55" x14ac:dyDescent="0.55000000000000004">
      <c r="A1117" s="21" t="s">
        <v>6</v>
      </c>
      <c r="B1117" s="21" t="s">
        <v>18985</v>
      </c>
      <c r="C1117" s="21" t="s">
        <v>13235</v>
      </c>
      <c r="D1117" s="27" t="s">
        <v>13236</v>
      </c>
      <c r="E1117" s="4">
        <v>0</v>
      </c>
      <c r="F1117" s="4">
        <v>1</v>
      </c>
      <c r="G1117" s="4">
        <v>0</v>
      </c>
      <c r="H1117" s="62">
        <v>2</v>
      </c>
      <c r="J1117" s="28">
        <v>1</v>
      </c>
      <c r="K1117" s="12" t="s">
        <v>24553</v>
      </c>
      <c r="L1117" s="12" t="s">
        <v>24553</v>
      </c>
      <c r="M1117" s="12" t="s">
        <v>24553</v>
      </c>
      <c r="N1117" s="12" t="s">
        <v>24553</v>
      </c>
      <c r="O1117" s="12" t="s">
        <v>24553</v>
      </c>
      <c r="P1117" s="12" t="s">
        <v>24553</v>
      </c>
      <c r="Q1117" s="29" t="s">
        <v>24553</v>
      </c>
      <c r="AA1117" s="3">
        <v>13.790218678802265</v>
      </c>
      <c r="AB1117" s="3">
        <v>16.051489344271857</v>
      </c>
      <c r="AC1117" s="3">
        <v>36.713358548585603</v>
      </c>
      <c r="AD1117" s="3">
        <v>29.250552403108177</v>
      </c>
      <c r="AE1117" s="3">
        <v>63.48550573834563</v>
      </c>
      <c r="AF1117" s="3">
        <v>76.220570369985623</v>
      </c>
      <c r="AG1117" s="3">
        <v>90.870814115116161</v>
      </c>
      <c r="AH1117" s="32">
        <v>100</v>
      </c>
      <c r="AI1117" s="50">
        <v>3.1567150340741901E-3</v>
      </c>
      <c r="AT1117" s="3">
        <v>24.129627233946714</v>
      </c>
      <c r="AU1117" s="3">
        <v>27.229231885987637</v>
      </c>
      <c r="AV1117" s="3">
        <v>25.824676498234162</v>
      </c>
      <c r="AW1117" s="3">
        <v>22.206675416213773</v>
      </c>
      <c r="AX1117" s="3">
        <v>24.321391005634119</v>
      </c>
      <c r="AY1117" s="3">
        <v>42.61437546155868</v>
      </c>
      <c r="AZ1117" s="3">
        <v>45.220415727778722</v>
      </c>
      <c r="BA1117" s="3">
        <v>65.562996126584423</v>
      </c>
      <c r="BB1117" s="3">
        <v>53.464988995953313</v>
      </c>
      <c r="BC1117" s="31">
        <v>100</v>
      </c>
    </row>
    <row r="1118" spans="1:55" x14ac:dyDescent="0.55000000000000004">
      <c r="A1118" s="21" t="s">
        <v>6</v>
      </c>
      <c r="B1118" s="21" t="s">
        <v>22120</v>
      </c>
      <c r="C1118" s="21" t="s">
        <v>8033</v>
      </c>
      <c r="D1118" s="27" t="s">
        <v>8034</v>
      </c>
      <c r="E1118" s="4">
        <v>0</v>
      </c>
      <c r="F1118" s="4">
        <v>0</v>
      </c>
      <c r="G1118" s="4">
        <v>1</v>
      </c>
      <c r="H1118" s="62">
        <v>6</v>
      </c>
      <c r="J1118" s="28">
        <v>1</v>
      </c>
      <c r="K1118" s="12" t="s">
        <v>24553</v>
      </c>
      <c r="L1118" s="12" t="s">
        <v>24553</v>
      </c>
      <c r="M1118" s="12" t="s">
        <v>24553</v>
      </c>
      <c r="N1118" s="12" t="s">
        <v>24553</v>
      </c>
      <c r="O1118" s="15" t="s">
        <v>24550</v>
      </c>
      <c r="P1118" s="12" t="s">
        <v>24553</v>
      </c>
      <c r="Q1118" s="29" t="s">
        <v>24553</v>
      </c>
      <c r="AJ1118" s="3">
        <v>22.840876733147304</v>
      </c>
      <c r="AK1118" s="3">
        <v>48.777354734262211</v>
      </c>
      <c r="AL1118" s="3">
        <v>46.14683359132033</v>
      </c>
      <c r="AM1118" s="3">
        <v>37.909368827565878</v>
      </c>
      <c r="AN1118" s="3">
        <v>37.156273217071991</v>
      </c>
      <c r="AO1118" s="3">
        <v>49.430009122754512</v>
      </c>
      <c r="AP1118" s="3">
        <v>49.063063849512304</v>
      </c>
      <c r="AQ1118" s="3">
        <v>50.349913515997727</v>
      </c>
      <c r="AR1118" s="3">
        <v>85.78823779368733</v>
      </c>
      <c r="AS1118" s="31">
        <v>100</v>
      </c>
      <c r="AT1118" s="3">
        <v>36.283678555781677</v>
      </c>
      <c r="AU1118" s="3">
        <v>42.330501093672488</v>
      </c>
      <c r="AV1118" s="3">
        <v>42.16889983259869</v>
      </c>
      <c r="AW1118" s="3">
        <v>42.206725874774662</v>
      </c>
      <c r="AX1118" s="3">
        <v>47.128391929791711</v>
      </c>
      <c r="AY1118" s="3">
        <v>48.809321778160367</v>
      </c>
      <c r="AZ1118" s="3">
        <v>49.02323561860635</v>
      </c>
      <c r="BA1118" s="3">
        <v>55.905644336795966</v>
      </c>
      <c r="BB1118" s="3">
        <v>76.713495396154443</v>
      </c>
      <c r="BC1118" s="31">
        <v>100</v>
      </c>
    </row>
    <row r="1119" spans="1:55" x14ac:dyDescent="0.55000000000000004">
      <c r="A1119" s="21" t="s">
        <v>6</v>
      </c>
      <c r="B1119" s="21" t="s">
        <v>18857</v>
      </c>
      <c r="C1119" s="21" t="s">
        <v>455</v>
      </c>
      <c r="D1119" s="27" t="s">
        <v>456</v>
      </c>
      <c r="E1119" s="4">
        <v>0</v>
      </c>
      <c r="F1119" s="4">
        <v>1</v>
      </c>
      <c r="G1119" s="4">
        <v>0</v>
      </c>
      <c r="H1119" s="62">
        <v>2</v>
      </c>
      <c r="J1119" s="28">
        <v>1</v>
      </c>
      <c r="K1119" s="12" t="s">
        <v>24553</v>
      </c>
      <c r="L1119" s="12" t="s">
        <v>24553</v>
      </c>
      <c r="M1119" s="12" t="s">
        <v>24553</v>
      </c>
      <c r="N1119" s="12" t="s">
        <v>24553</v>
      </c>
      <c r="O1119" s="12" t="s">
        <v>24553</v>
      </c>
      <c r="P1119" s="12" t="s">
        <v>24553</v>
      </c>
      <c r="Q1119" s="29" t="s">
        <v>24553</v>
      </c>
      <c r="AA1119" s="3">
        <v>29.322081242418736</v>
      </c>
      <c r="AB1119" s="3">
        <v>31.819990828831614</v>
      </c>
      <c r="AC1119" s="3">
        <v>89.487845561033637</v>
      </c>
      <c r="AD1119" s="3">
        <v>100</v>
      </c>
      <c r="AE1119" s="3">
        <v>72.083272563549585</v>
      </c>
      <c r="AF1119" s="3">
        <v>66.614127130135344</v>
      </c>
      <c r="AG1119" s="3">
        <v>40.32508848138874</v>
      </c>
      <c r="AH1119" s="32">
        <v>45.96301390634985</v>
      </c>
      <c r="AI1119" s="50">
        <v>2.9641102463805E-3</v>
      </c>
      <c r="AT1119" s="3">
        <v>29.490110827950279</v>
      </c>
      <c r="AU1119" s="3">
        <v>34.591103988166488</v>
      </c>
      <c r="AV1119" s="3">
        <v>39.09953813055391</v>
      </c>
      <c r="AW1119" s="3">
        <v>49.44796431442029</v>
      </c>
      <c r="AX1119" s="3">
        <v>62.569765080397502</v>
      </c>
      <c r="AY1119" s="3">
        <v>100</v>
      </c>
      <c r="AZ1119" s="3">
        <v>96.70514039741289</v>
      </c>
      <c r="BA1119" s="3">
        <v>60.744375522627891</v>
      </c>
      <c r="BB1119" s="3">
        <v>46.264657133495419</v>
      </c>
      <c r="BC1119" s="31">
        <v>26.682593862683817</v>
      </c>
    </row>
    <row r="1120" spans="1:55" x14ac:dyDescent="0.55000000000000004">
      <c r="A1120" s="21" t="s">
        <v>6</v>
      </c>
      <c r="B1120" s="21" t="s">
        <v>17328</v>
      </c>
      <c r="C1120" s="21" t="s">
        <v>5854</v>
      </c>
      <c r="D1120" s="27" t="s">
        <v>5855</v>
      </c>
      <c r="E1120" s="4">
        <v>0</v>
      </c>
      <c r="F1120" s="4">
        <v>0</v>
      </c>
      <c r="G1120" s="4">
        <v>0</v>
      </c>
      <c r="H1120" s="62">
        <v>2</v>
      </c>
      <c r="J1120" s="28">
        <v>1</v>
      </c>
      <c r="K1120" s="12" t="s">
        <v>24553</v>
      </c>
      <c r="L1120" s="12" t="s">
        <v>24553</v>
      </c>
      <c r="M1120" s="12" t="s">
        <v>24553</v>
      </c>
      <c r="N1120" s="12" t="s">
        <v>24553</v>
      </c>
      <c r="O1120" s="12" t="s">
        <v>24553</v>
      </c>
      <c r="P1120" s="12" t="s">
        <v>24553</v>
      </c>
      <c r="Q1120" s="29" t="s">
        <v>24553</v>
      </c>
      <c r="AT1120" s="3">
        <v>78.751608190781752</v>
      </c>
      <c r="AU1120" s="3">
        <v>74.326268481531571</v>
      </c>
      <c r="AV1120" s="3">
        <v>77.333651418959448</v>
      </c>
      <c r="AW1120" s="3">
        <v>79.307441980583945</v>
      </c>
      <c r="AX1120" s="3">
        <v>95.465441915515598</v>
      </c>
      <c r="AY1120" s="3">
        <v>99.848699601057191</v>
      </c>
      <c r="AZ1120" s="3">
        <v>93.425512062571443</v>
      </c>
      <c r="BA1120" s="3">
        <v>81.733148314649668</v>
      </c>
      <c r="BB1120" s="3">
        <v>86.354000597616945</v>
      </c>
      <c r="BC1120" s="31">
        <v>100</v>
      </c>
    </row>
    <row r="1121" spans="1:55" x14ac:dyDescent="0.55000000000000004">
      <c r="A1121" s="21" t="s">
        <v>6</v>
      </c>
      <c r="B1121" s="21" t="s">
        <v>16557</v>
      </c>
      <c r="C1121" s="21" t="s">
        <v>1712</v>
      </c>
      <c r="D1121" s="27" t="s">
        <v>1713</v>
      </c>
      <c r="E1121" s="4">
        <v>0</v>
      </c>
      <c r="F1121" s="4">
        <v>0</v>
      </c>
      <c r="G1121" s="4">
        <v>0</v>
      </c>
      <c r="H1121" s="62">
        <v>1</v>
      </c>
      <c r="J1121" s="28">
        <v>1</v>
      </c>
      <c r="K1121" s="13" t="s">
        <v>24548</v>
      </c>
      <c r="L1121" s="12" t="s">
        <v>24553</v>
      </c>
      <c r="M1121" s="12" t="s">
        <v>24553</v>
      </c>
      <c r="N1121" s="12" t="s">
        <v>24553</v>
      </c>
      <c r="O1121" s="12" t="s">
        <v>24553</v>
      </c>
      <c r="P1121" s="12" t="s">
        <v>24553</v>
      </c>
      <c r="Q1121" s="29" t="s">
        <v>24553</v>
      </c>
      <c r="AT1121" s="3">
        <v>68.463112337163039</v>
      </c>
      <c r="AU1121" s="3">
        <v>77.953297480661078</v>
      </c>
      <c r="AV1121" s="3">
        <v>62.74342865399143</v>
      </c>
      <c r="AW1121" s="3">
        <v>81.055040745609418</v>
      </c>
      <c r="AX1121" s="3">
        <v>100</v>
      </c>
      <c r="AY1121" s="3">
        <v>68.192958781718332</v>
      </c>
      <c r="AZ1121" s="3">
        <v>71.247389837870571</v>
      </c>
      <c r="BA1121" s="3">
        <v>54.591328986850726</v>
      </c>
      <c r="BB1121" s="3">
        <v>48.911462634704044</v>
      </c>
      <c r="BC1121" s="31">
        <v>48.238915549789901</v>
      </c>
    </row>
    <row r="1122" spans="1:55" x14ac:dyDescent="0.55000000000000004">
      <c r="A1122" s="21" t="s">
        <v>6</v>
      </c>
      <c r="B1122" s="21" t="s">
        <v>18138</v>
      </c>
      <c r="C1122" s="21" t="s">
        <v>8311</v>
      </c>
      <c r="D1122" s="27" t="s">
        <v>8312</v>
      </c>
      <c r="E1122" s="4">
        <v>0</v>
      </c>
      <c r="F1122" s="4">
        <v>0</v>
      </c>
      <c r="G1122" s="4">
        <v>0</v>
      </c>
      <c r="H1122" s="62">
        <v>5</v>
      </c>
      <c r="J1122" s="28">
        <v>1</v>
      </c>
      <c r="K1122" s="12" t="s">
        <v>24553</v>
      </c>
      <c r="L1122" s="12" t="s">
        <v>24553</v>
      </c>
      <c r="M1122" s="12" t="s">
        <v>24553</v>
      </c>
      <c r="N1122" s="12" t="s">
        <v>24553</v>
      </c>
      <c r="O1122" s="12" t="s">
        <v>24553</v>
      </c>
      <c r="P1122" s="12" t="s">
        <v>24553</v>
      </c>
      <c r="Q1122" s="29" t="s">
        <v>24553</v>
      </c>
      <c r="AT1122" s="3">
        <v>57.830135560267692</v>
      </c>
      <c r="AU1122" s="3">
        <v>73.278919628503004</v>
      </c>
      <c r="AV1122" s="3">
        <v>82.18643791632843</v>
      </c>
      <c r="AW1122" s="3">
        <v>77.110306693369097</v>
      </c>
      <c r="AX1122" s="3">
        <v>65.976311782465203</v>
      </c>
      <c r="AY1122" s="3">
        <v>100</v>
      </c>
      <c r="AZ1122" s="3">
        <v>89.035459621893651</v>
      </c>
      <c r="BA1122" s="3">
        <v>72.006936363015768</v>
      </c>
      <c r="BB1122" s="3">
        <v>55.834628504467453</v>
      </c>
      <c r="BC1122" s="31">
        <v>38.811174919984865</v>
      </c>
    </row>
    <row r="1123" spans="1:55" x14ac:dyDescent="0.55000000000000004">
      <c r="A1123" s="21" t="s">
        <v>6</v>
      </c>
      <c r="B1123" s="21" t="s">
        <v>22530</v>
      </c>
      <c r="C1123" s="21" t="s">
        <v>9794</v>
      </c>
      <c r="D1123" s="27" t="s">
        <v>9795</v>
      </c>
      <c r="E1123" s="4">
        <v>0</v>
      </c>
      <c r="F1123" s="4">
        <v>0</v>
      </c>
      <c r="G1123" s="4">
        <v>2</v>
      </c>
      <c r="H1123" s="62">
        <v>2</v>
      </c>
      <c r="J1123" s="28">
        <v>1</v>
      </c>
      <c r="K1123" s="13" t="s">
        <v>24548</v>
      </c>
      <c r="L1123" s="12" t="s">
        <v>24553</v>
      </c>
      <c r="M1123" s="12" t="s">
        <v>24553</v>
      </c>
      <c r="N1123" s="12" t="s">
        <v>24553</v>
      </c>
      <c r="O1123" s="12" t="s">
        <v>24553</v>
      </c>
      <c r="P1123" s="12" t="s">
        <v>24553</v>
      </c>
      <c r="Q1123" s="30" t="s">
        <v>24552</v>
      </c>
      <c r="AJ1123" s="3">
        <v>32.602761419271133</v>
      </c>
      <c r="AK1123" s="3">
        <v>21.362675314700553</v>
      </c>
      <c r="AL1123" s="3">
        <v>18.296849524060129</v>
      </c>
      <c r="AM1123" s="3">
        <v>22.469451622572432</v>
      </c>
      <c r="AN1123" s="3">
        <v>32.236136824105905</v>
      </c>
      <c r="AO1123" s="3">
        <v>36.030327782458748</v>
      </c>
      <c r="AP1123" s="3">
        <v>35.512588924805961</v>
      </c>
      <c r="AQ1123" s="3">
        <v>75.475487444033135</v>
      </c>
      <c r="AR1123" s="3">
        <v>67.362505429478588</v>
      </c>
      <c r="AS1123" s="31">
        <v>100</v>
      </c>
      <c r="AT1123" s="3">
        <v>38.146313234854539</v>
      </c>
      <c r="AU1123" s="3">
        <v>44.107942593166598</v>
      </c>
      <c r="AV1123" s="3">
        <v>44.032866797263317</v>
      </c>
      <c r="AW1123" s="3">
        <v>42.01137468829063</v>
      </c>
      <c r="AX1123" s="3">
        <v>46.61575096272896</v>
      </c>
      <c r="AY1123" s="3">
        <v>53.469982175536188</v>
      </c>
      <c r="AZ1123" s="3">
        <v>58.627594375205248</v>
      </c>
      <c r="BA1123" s="3">
        <v>75.913003376533823</v>
      </c>
      <c r="BB1123" s="3">
        <v>94.142003050862741</v>
      </c>
      <c r="BC1123" s="31">
        <v>100</v>
      </c>
    </row>
    <row r="1124" spans="1:55" x14ac:dyDescent="0.55000000000000004">
      <c r="A1124" s="21" t="s">
        <v>6</v>
      </c>
      <c r="B1124" s="21" t="s">
        <v>18943</v>
      </c>
      <c r="C1124" s="21" t="s">
        <v>9718</v>
      </c>
      <c r="D1124" s="27" t="s">
        <v>9719</v>
      </c>
      <c r="E1124" s="4">
        <v>0</v>
      </c>
      <c r="F1124" s="4">
        <v>1</v>
      </c>
      <c r="G1124" s="4">
        <v>0</v>
      </c>
      <c r="H1124" s="62">
        <v>2</v>
      </c>
      <c r="J1124" s="28">
        <v>1</v>
      </c>
      <c r="K1124" s="12" t="s">
        <v>24553</v>
      </c>
      <c r="L1124" s="12" t="s">
        <v>24553</v>
      </c>
      <c r="M1124" s="12" t="s">
        <v>24553</v>
      </c>
      <c r="N1124" s="12" t="s">
        <v>24553</v>
      </c>
      <c r="O1124" s="12" t="s">
        <v>24553</v>
      </c>
      <c r="P1124" s="12" t="s">
        <v>24553</v>
      </c>
      <c r="Q1124" s="29" t="s">
        <v>24553</v>
      </c>
      <c r="AA1124" s="3">
        <v>100</v>
      </c>
      <c r="AB1124" s="3">
        <v>75.041899891642444</v>
      </c>
      <c r="AC1124" s="3">
        <v>53.38994685929147</v>
      </c>
      <c r="AD1124" s="3">
        <v>48.316585543848717</v>
      </c>
      <c r="AE1124" s="3">
        <v>33.646534840862515</v>
      </c>
      <c r="AF1124" s="3">
        <v>37.162229554433424</v>
      </c>
      <c r="AG1124" s="3">
        <v>41.527577707513089</v>
      </c>
      <c r="AH1124" s="32">
        <v>36.161114437406709</v>
      </c>
      <c r="AI1124" s="50">
        <v>2.54266882008049E-2</v>
      </c>
      <c r="AT1124" s="3">
        <v>90.351610546478639</v>
      </c>
      <c r="AU1124" s="3">
        <v>89.428150626813562</v>
      </c>
      <c r="AV1124" s="3">
        <v>88.688847870683503</v>
      </c>
      <c r="AW1124" s="3">
        <v>85.11022262134334</v>
      </c>
      <c r="AX1124" s="3">
        <v>83.385509617386717</v>
      </c>
      <c r="AY1124" s="3">
        <v>89.579588004291594</v>
      </c>
      <c r="AZ1124" s="3">
        <v>100</v>
      </c>
      <c r="BA1124" s="3">
        <v>68.608288840771266</v>
      </c>
      <c r="BB1124" s="3">
        <v>44.873848131522259</v>
      </c>
      <c r="BC1124" s="31">
        <v>51.113645892987712</v>
      </c>
    </row>
    <row r="1125" spans="1:55" x14ac:dyDescent="0.55000000000000004">
      <c r="A1125" s="21" t="s">
        <v>6</v>
      </c>
      <c r="B1125" s="21" t="s">
        <v>16949</v>
      </c>
      <c r="C1125" s="21" t="s">
        <v>11939</v>
      </c>
      <c r="D1125" s="27" t="s">
        <v>11940</v>
      </c>
      <c r="E1125" s="4">
        <v>0</v>
      </c>
      <c r="F1125" s="4">
        <v>0</v>
      </c>
      <c r="G1125" s="4">
        <v>0</v>
      </c>
      <c r="H1125" s="62">
        <v>1</v>
      </c>
      <c r="J1125" s="28">
        <v>1</v>
      </c>
      <c r="K1125" s="12" t="s">
        <v>24553</v>
      </c>
      <c r="L1125" s="12" t="s">
        <v>24553</v>
      </c>
      <c r="M1125" s="12" t="s">
        <v>24553</v>
      </c>
      <c r="N1125" s="12" t="s">
        <v>24553</v>
      </c>
      <c r="O1125" s="12" t="s">
        <v>24553</v>
      </c>
      <c r="P1125" s="12" t="s">
        <v>24553</v>
      </c>
      <c r="Q1125" s="29" t="s">
        <v>24553</v>
      </c>
      <c r="AT1125" s="3">
        <v>93.259327041456615</v>
      </c>
      <c r="AU1125" s="3">
        <v>96.374226207743604</v>
      </c>
      <c r="AV1125" s="3">
        <v>100</v>
      </c>
      <c r="AW1125" s="3">
        <v>87.2679734321799</v>
      </c>
      <c r="AX1125" s="3">
        <v>67.609060362392796</v>
      </c>
      <c r="AY1125" s="3">
        <v>61.371296373866727</v>
      </c>
      <c r="AZ1125" s="3">
        <v>73.85002601426558</v>
      </c>
      <c r="BA1125" s="3">
        <v>53.554264551942389</v>
      </c>
      <c r="BB1125" s="3">
        <v>28.518138338506372</v>
      </c>
      <c r="BC1125" s="31">
        <v>24.085725051449888</v>
      </c>
    </row>
    <row r="1126" spans="1:55" x14ac:dyDescent="0.55000000000000004">
      <c r="A1126" s="21" t="s">
        <v>6</v>
      </c>
      <c r="B1126" s="21" t="s">
        <v>18388</v>
      </c>
      <c r="C1126" s="21" t="s">
        <v>8543</v>
      </c>
      <c r="D1126" s="27" t="s">
        <v>8544</v>
      </c>
      <c r="E1126" s="4">
        <v>0</v>
      </c>
      <c r="F1126" s="4">
        <v>0</v>
      </c>
      <c r="G1126" s="4">
        <v>0</v>
      </c>
      <c r="H1126" s="62">
        <v>9</v>
      </c>
      <c r="J1126" s="28">
        <v>1</v>
      </c>
      <c r="K1126" s="13" t="s">
        <v>24548</v>
      </c>
      <c r="L1126" s="12" t="s">
        <v>24553</v>
      </c>
      <c r="M1126" s="12" t="s">
        <v>24553</v>
      </c>
      <c r="N1126" s="12" t="s">
        <v>24553</v>
      </c>
      <c r="O1126" s="12" t="s">
        <v>24553</v>
      </c>
      <c r="P1126" s="12" t="s">
        <v>24553</v>
      </c>
      <c r="Q1126" s="30" t="s">
        <v>24552</v>
      </c>
      <c r="AT1126" s="3">
        <v>92.071192475327905</v>
      </c>
      <c r="AU1126" s="3">
        <v>92.431138462387977</v>
      </c>
      <c r="AV1126" s="3">
        <v>100</v>
      </c>
      <c r="AW1126" s="3">
        <v>94.892069685121811</v>
      </c>
      <c r="AX1126" s="3">
        <v>89.544818506996208</v>
      </c>
      <c r="AY1126" s="3">
        <v>75.892471050719195</v>
      </c>
      <c r="AZ1126" s="3">
        <v>74.29126704613914</v>
      </c>
      <c r="BA1126" s="3">
        <v>79.615909992358425</v>
      </c>
      <c r="BB1126" s="3">
        <v>51.304480092693581</v>
      </c>
      <c r="BC1126" s="31">
        <v>30.835870949306919</v>
      </c>
    </row>
    <row r="1127" spans="1:55" x14ac:dyDescent="0.55000000000000004">
      <c r="A1127" s="21" t="s">
        <v>6</v>
      </c>
      <c r="B1127" s="21" t="s">
        <v>18496</v>
      </c>
      <c r="C1127" s="21" t="s">
        <v>15231</v>
      </c>
      <c r="D1127" s="27" t="s">
        <v>15232</v>
      </c>
      <c r="E1127" s="4">
        <v>0</v>
      </c>
      <c r="F1127" s="4">
        <v>1</v>
      </c>
      <c r="G1127" s="4">
        <v>0</v>
      </c>
      <c r="H1127" s="62">
        <v>0</v>
      </c>
      <c r="J1127" s="28">
        <v>1</v>
      </c>
      <c r="K1127" s="12" t="s">
        <v>24553</v>
      </c>
      <c r="L1127" s="12" t="s">
        <v>24553</v>
      </c>
      <c r="M1127" s="12" t="s">
        <v>24553</v>
      </c>
      <c r="N1127" s="12" t="s">
        <v>24553</v>
      </c>
      <c r="O1127" s="12" t="s">
        <v>24553</v>
      </c>
      <c r="P1127" s="12" t="s">
        <v>24553</v>
      </c>
      <c r="Q1127" s="29" t="s">
        <v>24553</v>
      </c>
      <c r="AA1127" s="3">
        <v>100</v>
      </c>
      <c r="AB1127" s="3">
        <v>91.410566448975018</v>
      </c>
      <c r="AC1127" s="3">
        <v>60.46160198927474</v>
      </c>
      <c r="AD1127" s="3">
        <v>71.266621866590413</v>
      </c>
      <c r="AE1127" s="3">
        <v>88.599206878581356</v>
      </c>
      <c r="AF1127" s="3">
        <v>88.048385380970117</v>
      </c>
      <c r="AG1127" s="3">
        <v>61.819087937569137</v>
      </c>
      <c r="AH1127" s="32">
        <v>75.766581894070228</v>
      </c>
      <c r="AI1127" s="50">
        <v>4.3988137619095501E-2</v>
      </c>
    </row>
    <row r="1128" spans="1:55" x14ac:dyDescent="0.55000000000000004">
      <c r="A1128" s="21" t="s">
        <v>6</v>
      </c>
      <c r="B1128" s="21" t="s">
        <v>17360</v>
      </c>
      <c r="C1128" s="21" t="s">
        <v>6941</v>
      </c>
      <c r="D1128" s="27" t="s">
        <v>6942</v>
      </c>
      <c r="E1128" s="4">
        <v>0</v>
      </c>
      <c r="F1128" s="4">
        <v>0</v>
      </c>
      <c r="G1128" s="4">
        <v>0</v>
      </c>
      <c r="H1128" s="62">
        <v>2</v>
      </c>
      <c r="J1128" s="28">
        <v>1</v>
      </c>
      <c r="K1128" s="12" t="s">
        <v>24553</v>
      </c>
      <c r="L1128" s="12" t="s">
        <v>24553</v>
      </c>
      <c r="M1128" s="12" t="s">
        <v>24553</v>
      </c>
      <c r="N1128" s="12" t="s">
        <v>24553</v>
      </c>
      <c r="O1128" s="12" t="s">
        <v>24553</v>
      </c>
      <c r="P1128" s="12" t="s">
        <v>24553</v>
      </c>
      <c r="Q1128" s="29" t="s">
        <v>24553</v>
      </c>
      <c r="AT1128" s="3">
        <v>65.934342725697562</v>
      </c>
      <c r="AU1128" s="3">
        <v>59.903455534424396</v>
      </c>
      <c r="AV1128" s="3">
        <v>73.962559637158492</v>
      </c>
      <c r="AW1128" s="3">
        <v>68.498568464032942</v>
      </c>
      <c r="AX1128" s="3">
        <v>69.34448656069695</v>
      </c>
      <c r="AY1128" s="3">
        <v>69.91654588940132</v>
      </c>
      <c r="AZ1128" s="3">
        <v>89.085419790255472</v>
      </c>
      <c r="BA1128" s="3">
        <v>100</v>
      </c>
      <c r="BB1128" s="3">
        <v>84.503062737739143</v>
      </c>
      <c r="BC1128" s="31">
        <v>56.677268518085235</v>
      </c>
    </row>
    <row r="1129" spans="1:55" x14ac:dyDescent="0.55000000000000004">
      <c r="A1129" s="21" t="s">
        <v>6</v>
      </c>
      <c r="B1129" s="21" t="s">
        <v>19173</v>
      </c>
      <c r="C1129" s="21" t="s">
        <v>2144</v>
      </c>
      <c r="D1129" s="27" t="s">
        <v>2145</v>
      </c>
      <c r="E1129" s="4">
        <v>0</v>
      </c>
      <c r="F1129" s="4">
        <v>1</v>
      </c>
      <c r="G1129" s="4">
        <v>0</v>
      </c>
      <c r="H1129" s="62">
        <v>4</v>
      </c>
      <c r="J1129" s="28">
        <v>1</v>
      </c>
      <c r="K1129" s="12" t="s">
        <v>24553</v>
      </c>
      <c r="L1129" s="12" t="s">
        <v>24553</v>
      </c>
      <c r="M1129" s="12" t="s">
        <v>24553</v>
      </c>
      <c r="N1129" s="12" t="s">
        <v>24553</v>
      </c>
      <c r="O1129" s="12" t="s">
        <v>24553</v>
      </c>
      <c r="P1129" s="12" t="s">
        <v>24553</v>
      </c>
      <c r="Q1129" s="29" t="s">
        <v>24553</v>
      </c>
      <c r="AA1129" s="3">
        <v>42.768902755604984</v>
      </c>
      <c r="AB1129" s="3">
        <v>42.569649055491823</v>
      </c>
      <c r="AC1129" s="3">
        <v>98.461642875913739</v>
      </c>
      <c r="AD1129" s="3">
        <v>100</v>
      </c>
      <c r="AE1129" s="3">
        <v>85.552036128352128</v>
      </c>
      <c r="AF1129" s="3">
        <v>98.399989338170911</v>
      </c>
      <c r="AG1129" s="3">
        <v>65.977201789033046</v>
      </c>
      <c r="AH1129" s="32">
        <v>70.620502924216538</v>
      </c>
      <c r="AI1129" s="50">
        <v>3.9801603015169103E-3</v>
      </c>
      <c r="AT1129" s="3">
        <v>35.858440803887717</v>
      </c>
      <c r="AU1129" s="3">
        <v>34.874061176745826</v>
      </c>
      <c r="AV1129" s="3">
        <v>38.650193181225028</v>
      </c>
      <c r="AW1129" s="3">
        <v>41.68901110285681</v>
      </c>
      <c r="AX1129" s="3">
        <v>39.3112016746298</v>
      </c>
      <c r="AY1129" s="3">
        <v>68.768040647353828</v>
      </c>
      <c r="AZ1129" s="3">
        <v>99.349566074514684</v>
      </c>
      <c r="BA1129" s="3">
        <v>100</v>
      </c>
      <c r="BB1129" s="3">
        <v>81.467980509040416</v>
      </c>
      <c r="BC1129" s="31">
        <v>60.658280721451682</v>
      </c>
    </row>
    <row r="1130" spans="1:55" x14ac:dyDescent="0.55000000000000004">
      <c r="A1130" s="21" t="s">
        <v>6</v>
      </c>
      <c r="B1130" s="21" t="s">
        <v>16809</v>
      </c>
      <c r="C1130" s="21" t="s">
        <v>8986</v>
      </c>
      <c r="D1130" s="27" t="s">
        <v>8987</v>
      </c>
      <c r="E1130" s="4">
        <v>0</v>
      </c>
      <c r="F1130" s="4">
        <v>0</v>
      </c>
      <c r="G1130" s="4">
        <v>0</v>
      </c>
      <c r="H1130" s="62">
        <v>1</v>
      </c>
      <c r="J1130" s="28">
        <v>1</v>
      </c>
      <c r="K1130" s="12" t="s">
        <v>24553</v>
      </c>
      <c r="L1130" s="12" t="s">
        <v>24553</v>
      </c>
      <c r="M1130" s="12" t="s">
        <v>24553</v>
      </c>
      <c r="N1130" s="12" t="s">
        <v>24553</v>
      </c>
      <c r="O1130" s="12" t="s">
        <v>24553</v>
      </c>
      <c r="P1130" s="12" t="s">
        <v>24553</v>
      </c>
      <c r="Q1130" s="29" t="s">
        <v>24553</v>
      </c>
      <c r="AT1130" s="3">
        <v>86.629991550756984</v>
      </c>
      <c r="AU1130" s="3">
        <v>88.60611973636378</v>
      </c>
      <c r="AV1130" s="3">
        <v>100</v>
      </c>
      <c r="AW1130" s="3">
        <v>91.895060953007174</v>
      </c>
      <c r="AX1130" s="3">
        <v>94.312425365434919</v>
      </c>
      <c r="AY1130" s="3">
        <v>80.451632738170048</v>
      </c>
      <c r="AZ1130" s="3">
        <v>87.232162084175386</v>
      </c>
      <c r="BA1130" s="3">
        <v>57.475908988946941</v>
      </c>
      <c r="BB1130" s="3">
        <v>34.825299268249161</v>
      </c>
      <c r="BC1130" s="31">
        <v>25.189832777261532</v>
      </c>
    </row>
    <row r="1131" spans="1:55" x14ac:dyDescent="0.55000000000000004">
      <c r="A1131" s="21" t="s">
        <v>6</v>
      </c>
      <c r="B1131" s="21" t="s">
        <v>20090</v>
      </c>
      <c r="C1131" s="21" t="s">
        <v>2957</v>
      </c>
      <c r="D1131" s="27" t="s">
        <v>2958</v>
      </c>
      <c r="E1131" s="4">
        <v>0</v>
      </c>
      <c r="F1131" s="4">
        <v>2</v>
      </c>
      <c r="G1131" s="4">
        <v>0</v>
      </c>
      <c r="H1131" s="62">
        <v>6</v>
      </c>
      <c r="J1131" s="28">
        <v>1</v>
      </c>
      <c r="K1131" s="13" t="s">
        <v>24548</v>
      </c>
      <c r="L1131" s="12" t="s">
        <v>24553</v>
      </c>
      <c r="M1131" s="12" t="s">
        <v>24553</v>
      </c>
      <c r="N1131" s="12" t="s">
        <v>24553</v>
      </c>
      <c r="O1131" s="12" t="s">
        <v>24553</v>
      </c>
      <c r="P1131" s="12" t="s">
        <v>24553</v>
      </c>
      <c r="Q1131" s="29" t="s">
        <v>24553</v>
      </c>
      <c r="AA1131" s="3">
        <v>93.77309941751605</v>
      </c>
      <c r="AB1131" s="3">
        <v>100</v>
      </c>
      <c r="AC1131" s="3">
        <v>95.634078503802002</v>
      </c>
      <c r="AD1131" s="3">
        <v>97.443090674936499</v>
      </c>
      <c r="AE1131" s="3">
        <v>86.404688687531674</v>
      </c>
      <c r="AF1131" s="3">
        <v>80.047597939294761</v>
      </c>
      <c r="AG1131" s="3">
        <v>73.964017571464552</v>
      </c>
      <c r="AH1131" s="32">
        <v>59.992481767517994</v>
      </c>
      <c r="AI1131" s="50">
        <v>3.0646819405029099E-2</v>
      </c>
      <c r="AT1131" s="3">
        <v>83.351308986972867</v>
      </c>
      <c r="AU1131" s="3">
        <v>91.357347850893078</v>
      </c>
      <c r="AV1131" s="3">
        <v>89.416037479935497</v>
      </c>
      <c r="AW1131" s="3">
        <v>100</v>
      </c>
      <c r="AX1131" s="3">
        <v>92.58349476394153</v>
      </c>
      <c r="AY1131" s="3">
        <v>93.429244958015346</v>
      </c>
      <c r="AZ1131" s="3">
        <v>95.746008077786939</v>
      </c>
      <c r="BA1131" s="3">
        <v>88.083673785209754</v>
      </c>
      <c r="BB1131" s="3">
        <v>98.602307358889902</v>
      </c>
      <c r="BC1131" s="31">
        <v>99.215035570932642</v>
      </c>
    </row>
    <row r="1132" spans="1:55" x14ac:dyDescent="0.55000000000000004">
      <c r="A1132" s="21" t="s">
        <v>6</v>
      </c>
      <c r="B1132" s="21" t="s">
        <v>23514</v>
      </c>
      <c r="C1132" s="21" t="s">
        <v>5918</v>
      </c>
      <c r="D1132" s="27" t="s">
        <v>5919</v>
      </c>
      <c r="E1132" s="4">
        <v>2</v>
      </c>
      <c r="F1132" s="4">
        <v>0</v>
      </c>
      <c r="G1132" s="4">
        <v>3</v>
      </c>
      <c r="H1132" s="62">
        <v>6</v>
      </c>
      <c r="J1132" s="28">
        <v>1</v>
      </c>
      <c r="K1132" s="13" t="s">
        <v>24548</v>
      </c>
      <c r="L1132" s="12" t="s">
        <v>24553</v>
      </c>
      <c r="M1132" s="12" t="s">
        <v>24553</v>
      </c>
      <c r="N1132" s="12" t="s">
        <v>24553</v>
      </c>
      <c r="O1132" s="12" t="s">
        <v>24553</v>
      </c>
      <c r="P1132" s="12" t="s">
        <v>24553</v>
      </c>
      <c r="Q1132" s="30" t="s">
        <v>24552</v>
      </c>
      <c r="R1132" s="3">
        <v>40.143612721702141</v>
      </c>
      <c r="S1132" s="3">
        <v>49.830894725069449</v>
      </c>
      <c r="T1132" s="3">
        <v>86.572544979325968</v>
      </c>
      <c r="U1132" s="3">
        <v>95.648308493222174</v>
      </c>
      <c r="V1132" s="3">
        <v>92.406790303081806</v>
      </c>
      <c r="W1132" s="3">
        <v>100</v>
      </c>
      <c r="X1132" s="3">
        <v>75.090938314643125</v>
      </c>
      <c r="Y1132" s="32">
        <v>79.341582127411087</v>
      </c>
      <c r="Z1132" s="50">
        <v>4.8576296053434104E-3</v>
      </c>
      <c r="AJ1132" s="3">
        <v>35.406661498638343</v>
      </c>
      <c r="AK1132" s="3">
        <v>25.81802822799969</v>
      </c>
      <c r="AL1132" s="3">
        <v>30.012542241016462</v>
      </c>
      <c r="AM1132" s="3">
        <v>38.53826248993856</v>
      </c>
      <c r="AN1132" s="3">
        <v>59.647815771106451</v>
      </c>
      <c r="AO1132" s="3">
        <v>87.956385109839957</v>
      </c>
      <c r="AP1132" s="3">
        <v>75.306151481634558</v>
      </c>
      <c r="AQ1132" s="3">
        <v>78.435922415637904</v>
      </c>
      <c r="AR1132" s="3">
        <v>64.313176092562969</v>
      </c>
      <c r="AS1132" s="31">
        <v>100</v>
      </c>
      <c r="AT1132" s="3">
        <v>54.469118192963691</v>
      </c>
      <c r="AU1132" s="3">
        <v>61.002739113403074</v>
      </c>
      <c r="AV1132" s="3">
        <v>57.08632238049843</v>
      </c>
      <c r="AW1132" s="3">
        <v>61.686635466485264</v>
      </c>
      <c r="AX1132" s="3">
        <v>62.908635229439348</v>
      </c>
      <c r="AY1132" s="3">
        <v>79.589205483282086</v>
      </c>
      <c r="AZ1132" s="3">
        <v>66.741986520705296</v>
      </c>
      <c r="BA1132" s="3">
        <v>69.58306040333207</v>
      </c>
      <c r="BB1132" s="3">
        <v>86.292414297514114</v>
      </c>
      <c r="BC1132" s="31">
        <v>100</v>
      </c>
    </row>
    <row r="1133" spans="1:55" x14ac:dyDescent="0.55000000000000004">
      <c r="A1133" s="21" t="s">
        <v>6</v>
      </c>
      <c r="B1133" s="21" t="s">
        <v>18270</v>
      </c>
      <c r="C1133" s="21" t="s">
        <v>12205</v>
      </c>
      <c r="D1133" s="27" t="s">
        <v>12206</v>
      </c>
      <c r="E1133" s="4">
        <v>0</v>
      </c>
      <c r="F1133" s="4">
        <v>0</v>
      </c>
      <c r="G1133" s="4">
        <v>0</v>
      </c>
      <c r="H1133" s="62">
        <v>6</v>
      </c>
      <c r="J1133" s="28">
        <v>1</v>
      </c>
      <c r="K1133" s="12" t="s">
        <v>24553</v>
      </c>
      <c r="L1133" s="12" t="s">
        <v>24553</v>
      </c>
      <c r="M1133" s="12" t="s">
        <v>24553</v>
      </c>
      <c r="N1133" s="12" t="s">
        <v>24553</v>
      </c>
      <c r="O1133" s="12" t="s">
        <v>24553</v>
      </c>
      <c r="P1133" s="12" t="s">
        <v>24553</v>
      </c>
      <c r="Q1133" s="29" t="s">
        <v>24553</v>
      </c>
      <c r="AT1133" s="3">
        <v>97.099299701177699</v>
      </c>
      <c r="AU1133" s="3">
        <v>100</v>
      </c>
      <c r="AV1133" s="3">
        <v>94.170378578832185</v>
      </c>
      <c r="AW1133" s="3">
        <v>85.503185788310248</v>
      </c>
      <c r="AX1133" s="3">
        <v>80.98800894552177</v>
      </c>
      <c r="AY1133" s="3">
        <v>80.153252540194245</v>
      </c>
      <c r="AZ1133" s="3">
        <v>88.259102170304786</v>
      </c>
      <c r="BA1133" s="3">
        <v>74.355464311326784</v>
      </c>
      <c r="BB1133" s="3">
        <v>48.426445735828224</v>
      </c>
      <c r="BC1133" s="31">
        <v>81.843984120659357</v>
      </c>
    </row>
    <row r="1134" spans="1:55" x14ac:dyDescent="0.55000000000000004">
      <c r="A1134" s="21" t="s">
        <v>6</v>
      </c>
      <c r="B1134" s="21" t="s">
        <v>20686</v>
      </c>
      <c r="C1134" s="21" t="s">
        <v>821</v>
      </c>
      <c r="D1134" s="27" t="s">
        <v>822</v>
      </c>
      <c r="E1134" s="4">
        <v>0</v>
      </c>
      <c r="F1134" s="4">
        <v>3</v>
      </c>
      <c r="G1134" s="4">
        <v>0</v>
      </c>
      <c r="H1134" s="62">
        <v>12</v>
      </c>
      <c r="J1134" s="28">
        <v>1</v>
      </c>
      <c r="K1134" s="12" t="s">
        <v>24553</v>
      </c>
      <c r="L1134" s="12" t="s">
        <v>24553</v>
      </c>
      <c r="M1134" s="12" t="s">
        <v>24553</v>
      </c>
      <c r="N1134" s="12" t="s">
        <v>24553</v>
      </c>
      <c r="O1134" s="12" t="s">
        <v>24553</v>
      </c>
      <c r="P1134" s="12" t="s">
        <v>24553</v>
      </c>
      <c r="Q1134" s="29" t="s">
        <v>24553</v>
      </c>
      <c r="AA1134" s="3">
        <v>45.048704759834017</v>
      </c>
      <c r="AB1134" s="3">
        <v>39.967339894652781</v>
      </c>
      <c r="AC1134" s="3">
        <v>91.801614108881992</v>
      </c>
      <c r="AD1134" s="3">
        <v>100</v>
      </c>
      <c r="AE1134" s="3">
        <v>67.211453882036466</v>
      </c>
      <c r="AF1134" s="3">
        <v>64.463578705117769</v>
      </c>
      <c r="AG1134" s="3">
        <v>49.53294123582203</v>
      </c>
      <c r="AH1134" s="32">
        <v>46.182074268104486</v>
      </c>
      <c r="AI1134" s="50">
        <v>2.5738529294962601E-3</v>
      </c>
      <c r="AT1134" s="3">
        <v>39.614972026123176</v>
      </c>
      <c r="AU1134" s="3">
        <v>48.866325864812879</v>
      </c>
      <c r="AV1134" s="3">
        <v>46.773086988960692</v>
      </c>
      <c r="AW1134" s="3">
        <v>58.705825535113767</v>
      </c>
      <c r="AX1134" s="3">
        <v>60.553845751927341</v>
      </c>
      <c r="AY1134" s="3">
        <v>86.549319939331028</v>
      </c>
      <c r="AZ1134" s="3">
        <v>100</v>
      </c>
      <c r="BA1134" s="3">
        <v>79.816340903751694</v>
      </c>
      <c r="BB1134" s="3">
        <v>50.100458853400795</v>
      </c>
      <c r="BC1134" s="31">
        <v>40.797335582697187</v>
      </c>
    </row>
    <row r="1135" spans="1:55" x14ac:dyDescent="0.55000000000000004">
      <c r="A1135" s="21" t="s">
        <v>6</v>
      </c>
      <c r="B1135" s="21" t="s">
        <v>17980</v>
      </c>
      <c r="C1135" s="21" t="s">
        <v>8149</v>
      </c>
      <c r="D1135" s="27" t="s">
        <v>8150</v>
      </c>
      <c r="E1135" s="4">
        <v>0</v>
      </c>
      <c r="F1135" s="4">
        <v>0</v>
      </c>
      <c r="G1135" s="4">
        <v>0</v>
      </c>
      <c r="H1135" s="62">
        <v>4</v>
      </c>
      <c r="J1135" s="28">
        <v>1</v>
      </c>
      <c r="K1135" s="12" t="s">
        <v>24553</v>
      </c>
      <c r="L1135" s="12" t="s">
        <v>24553</v>
      </c>
      <c r="M1135" s="12" t="s">
        <v>24553</v>
      </c>
      <c r="N1135" s="12" t="s">
        <v>24553</v>
      </c>
      <c r="O1135" s="12" t="s">
        <v>24553</v>
      </c>
      <c r="P1135" s="12" t="s">
        <v>24553</v>
      </c>
      <c r="Q1135" s="29" t="s">
        <v>24553</v>
      </c>
      <c r="AT1135" s="3">
        <v>50.2593228747929</v>
      </c>
      <c r="AU1135" s="3">
        <v>57.322915638459115</v>
      </c>
      <c r="AV1135" s="3">
        <v>57.941144994117089</v>
      </c>
      <c r="AW1135" s="3">
        <v>57.40539799286254</v>
      </c>
      <c r="AX1135" s="3">
        <v>60.616215746733445</v>
      </c>
      <c r="AY1135" s="3">
        <v>92.625753433532736</v>
      </c>
      <c r="AZ1135" s="3">
        <v>93.567068757338106</v>
      </c>
      <c r="BA1135" s="3">
        <v>100</v>
      </c>
      <c r="BB1135" s="3">
        <v>92.891561594183102</v>
      </c>
      <c r="BC1135" s="31">
        <v>82.233957559539235</v>
      </c>
    </row>
    <row r="1136" spans="1:55" x14ac:dyDescent="0.55000000000000004">
      <c r="A1136" s="21" t="s">
        <v>6</v>
      </c>
      <c r="B1136" s="21" t="s">
        <v>18497</v>
      </c>
      <c r="C1136" s="21" t="s">
        <v>15233</v>
      </c>
      <c r="D1136" s="27" t="s">
        <v>15234</v>
      </c>
      <c r="E1136" s="4">
        <v>0</v>
      </c>
      <c r="F1136" s="4">
        <v>1</v>
      </c>
      <c r="G1136" s="4">
        <v>0</v>
      </c>
      <c r="H1136" s="62">
        <v>0</v>
      </c>
      <c r="J1136" s="28">
        <v>1</v>
      </c>
      <c r="K1136" s="12" t="s">
        <v>24553</v>
      </c>
      <c r="L1136" s="12" t="s">
        <v>24553</v>
      </c>
      <c r="M1136" s="12" t="s">
        <v>24553</v>
      </c>
      <c r="N1136" s="12" t="s">
        <v>24553</v>
      </c>
      <c r="O1136" s="12" t="s">
        <v>24553</v>
      </c>
      <c r="P1136" s="12" t="s">
        <v>24553</v>
      </c>
      <c r="Q1136" s="29" t="s">
        <v>24553</v>
      </c>
      <c r="AA1136" s="3">
        <v>60.368306494661262</v>
      </c>
      <c r="AB1136" s="3">
        <v>61.185933601367758</v>
      </c>
      <c r="AC1136" s="3">
        <v>85.027759905803407</v>
      </c>
      <c r="AD1136" s="3">
        <v>100</v>
      </c>
      <c r="AE1136" s="3">
        <v>94.702697590809905</v>
      </c>
      <c r="AF1136" s="3">
        <v>92.056345669389358</v>
      </c>
      <c r="AG1136" s="3">
        <v>74.381191042364236</v>
      </c>
      <c r="AH1136" s="32">
        <v>67.074381315719691</v>
      </c>
      <c r="AI1136" s="50">
        <v>2.18287408791774E-2</v>
      </c>
    </row>
    <row r="1137" spans="1:55" x14ac:dyDescent="0.55000000000000004">
      <c r="A1137" s="21" t="s">
        <v>6</v>
      </c>
      <c r="B1137" s="21" t="s">
        <v>17814</v>
      </c>
      <c r="C1137" s="21" t="s">
        <v>11431</v>
      </c>
      <c r="D1137" s="27" t="s">
        <v>11432</v>
      </c>
      <c r="E1137" s="4">
        <v>0</v>
      </c>
      <c r="F1137" s="4">
        <v>0</v>
      </c>
      <c r="G1137" s="4">
        <v>0</v>
      </c>
      <c r="H1137" s="62">
        <v>3</v>
      </c>
      <c r="J1137" s="28">
        <v>1</v>
      </c>
      <c r="K1137" s="13" t="s">
        <v>24548</v>
      </c>
      <c r="L1137" s="12" t="s">
        <v>24553</v>
      </c>
      <c r="M1137" s="12" t="s">
        <v>24553</v>
      </c>
      <c r="N1137" s="12" t="s">
        <v>24553</v>
      </c>
      <c r="O1137" s="12" t="s">
        <v>24553</v>
      </c>
      <c r="P1137" s="14" t="s">
        <v>24551</v>
      </c>
      <c r="Q1137" s="29" t="s">
        <v>24553</v>
      </c>
      <c r="AT1137" s="3">
        <v>59.61797940185577</v>
      </c>
      <c r="AU1137" s="3">
        <v>72.659171940004896</v>
      </c>
      <c r="AV1137" s="3">
        <v>69.83832652025292</v>
      </c>
      <c r="AW1137" s="3">
        <v>64.500741721269634</v>
      </c>
      <c r="AX1137" s="3">
        <v>67.767870042080418</v>
      </c>
      <c r="AY1137" s="3">
        <v>80.962079687165271</v>
      </c>
      <c r="AZ1137" s="3">
        <v>66.669923174023324</v>
      </c>
      <c r="BA1137" s="3">
        <v>78.861272384233075</v>
      </c>
      <c r="BB1137" s="3">
        <v>86.407505472456052</v>
      </c>
      <c r="BC1137" s="31">
        <v>100</v>
      </c>
    </row>
    <row r="1138" spans="1:55" x14ac:dyDescent="0.55000000000000004">
      <c r="A1138" s="21" t="s">
        <v>6</v>
      </c>
      <c r="B1138" s="21" t="s">
        <v>19651</v>
      </c>
      <c r="C1138" s="21" t="s">
        <v>15235</v>
      </c>
      <c r="D1138" s="27" t="s">
        <v>15236</v>
      </c>
      <c r="E1138" s="4">
        <v>0</v>
      </c>
      <c r="F1138" s="4">
        <v>2</v>
      </c>
      <c r="G1138" s="4">
        <v>0</v>
      </c>
      <c r="H1138" s="62">
        <v>0</v>
      </c>
      <c r="J1138" s="28">
        <v>1</v>
      </c>
      <c r="K1138" s="13" t="s">
        <v>24548</v>
      </c>
      <c r="L1138" s="12" t="s">
        <v>24553</v>
      </c>
      <c r="M1138" s="12" t="s">
        <v>24553</v>
      </c>
      <c r="N1138" s="12" t="s">
        <v>24553</v>
      </c>
      <c r="O1138" s="12" t="s">
        <v>24553</v>
      </c>
      <c r="P1138" s="12" t="s">
        <v>24553</v>
      </c>
      <c r="Q1138" s="29" t="s">
        <v>24553</v>
      </c>
      <c r="AA1138" s="3">
        <v>87.180466843479337</v>
      </c>
      <c r="AB1138" s="3">
        <v>100</v>
      </c>
      <c r="AC1138" s="3">
        <v>51.366793865817073</v>
      </c>
      <c r="AD1138" s="3">
        <v>48.398775213816151</v>
      </c>
      <c r="AE1138" s="3">
        <v>51.554116567262653</v>
      </c>
      <c r="AF1138" s="3">
        <v>76.583648495317817</v>
      </c>
      <c r="AG1138" s="3">
        <v>67.228856764278035</v>
      </c>
      <c r="AH1138" s="32">
        <v>69.395524240779665</v>
      </c>
      <c r="AI1138" s="50">
        <v>6.60684399088554E-2</v>
      </c>
    </row>
    <row r="1139" spans="1:55" x14ac:dyDescent="0.55000000000000004">
      <c r="A1139" s="21" t="s">
        <v>6</v>
      </c>
      <c r="B1139" s="21" t="s">
        <v>23232</v>
      </c>
      <c r="C1139" s="21" t="s">
        <v>15237</v>
      </c>
      <c r="D1139" s="27" t="s">
        <v>15238</v>
      </c>
      <c r="E1139" s="4">
        <v>1</v>
      </c>
      <c r="F1139" s="4">
        <v>0</v>
      </c>
      <c r="G1139" s="4">
        <v>3</v>
      </c>
      <c r="H1139" s="62">
        <v>0</v>
      </c>
      <c r="J1139" s="28">
        <v>1</v>
      </c>
      <c r="K1139" s="13" t="s">
        <v>24548</v>
      </c>
      <c r="L1139" s="12" t="s">
        <v>24553</v>
      </c>
      <c r="M1139" s="12" t="s">
        <v>24553</v>
      </c>
      <c r="N1139" s="12" t="s">
        <v>24553</v>
      </c>
      <c r="O1139" s="12" t="s">
        <v>24553</v>
      </c>
      <c r="P1139" s="12" t="s">
        <v>24553</v>
      </c>
      <c r="Q1139" s="30" t="s">
        <v>24552</v>
      </c>
      <c r="R1139" s="3">
        <v>90.475254871270295</v>
      </c>
      <c r="S1139" s="3">
        <v>100</v>
      </c>
      <c r="T1139" s="3">
        <v>21.446529559425013</v>
      </c>
      <c r="U1139" s="3">
        <v>21.52317694985986</v>
      </c>
      <c r="V1139" s="3">
        <v>43.218595786603039</v>
      </c>
      <c r="W1139" s="3">
        <v>39.910263924231529</v>
      </c>
      <c r="X1139" s="3">
        <v>29.051665262126026</v>
      </c>
      <c r="Y1139" s="32">
        <v>27.554117935901296</v>
      </c>
      <c r="Z1139" s="50">
        <v>4.5935629907915701E-4</v>
      </c>
      <c r="AJ1139" s="3">
        <v>100</v>
      </c>
      <c r="AK1139" s="3">
        <v>95.409620830752345</v>
      </c>
      <c r="AL1139" s="3">
        <v>90.870591643557162</v>
      </c>
      <c r="AM1139" s="3">
        <v>65.343167325888302</v>
      </c>
      <c r="AN1139" s="3">
        <v>38.057874389501116</v>
      </c>
      <c r="AO1139" s="3">
        <v>19.213176645291767</v>
      </c>
      <c r="AP1139" s="3">
        <v>25.507138674146312</v>
      </c>
      <c r="AQ1139" s="3">
        <v>28.348743923794125</v>
      </c>
      <c r="AR1139" s="3">
        <v>14.923707088157713</v>
      </c>
      <c r="AS1139" s="31">
        <v>9.3436113543544277</v>
      </c>
    </row>
    <row r="1140" spans="1:55" x14ac:dyDescent="0.55000000000000004">
      <c r="A1140" s="21" t="s">
        <v>6</v>
      </c>
      <c r="B1140" s="21" t="s">
        <v>18498</v>
      </c>
      <c r="C1140" s="21" t="s">
        <v>15239</v>
      </c>
      <c r="D1140" s="27" t="s">
        <v>15240</v>
      </c>
      <c r="E1140" s="4">
        <v>0</v>
      </c>
      <c r="F1140" s="4">
        <v>1</v>
      </c>
      <c r="G1140" s="4">
        <v>0</v>
      </c>
      <c r="H1140" s="62">
        <v>0</v>
      </c>
      <c r="J1140" s="28">
        <v>1</v>
      </c>
      <c r="K1140" s="13" t="s">
        <v>24548</v>
      </c>
      <c r="L1140" s="16" t="s">
        <v>16303</v>
      </c>
      <c r="M1140" s="12" t="s">
        <v>24553</v>
      </c>
      <c r="N1140" s="12" t="s">
        <v>24553</v>
      </c>
      <c r="O1140" s="15" t="s">
        <v>24550</v>
      </c>
      <c r="P1140" s="12" t="s">
        <v>24553</v>
      </c>
      <c r="Q1140" s="29" t="s">
        <v>24553</v>
      </c>
      <c r="AA1140" s="3">
        <v>42.580120678226514</v>
      </c>
      <c r="AB1140" s="3">
        <v>48.536994639427093</v>
      </c>
      <c r="AC1140" s="3">
        <v>75.886429643976001</v>
      </c>
      <c r="AD1140" s="3">
        <v>1.4080283991668197</v>
      </c>
      <c r="AE1140" s="3">
        <v>77.644439248712814</v>
      </c>
      <c r="AF1140" s="3">
        <v>2.6414359836772339</v>
      </c>
      <c r="AG1140" s="3">
        <v>93.92985173440934</v>
      </c>
      <c r="AH1140" s="32">
        <v>100</v>
      </c>
      <c r="AI1140" s="50">
        <v>0.46255491381921898</v>
      </c>
    </row>
    <row r="1141" spans="1:55" x14ac:dyDescent="0.55000000000000004">
      <c r="A1141" s="21" t="s">
        <v>6</v>
      </c>
      <c r="B1141" s="21" t="s">
        <v>16878</v>
      </c>
      <c r="C1141" s="21" t="s">
        <v>10584</v>
      </c>
      <c r="D1141" s="27" t="s">
        <v>10585</v>
      </c>
      <c r="E1141" s="4">
        <v>0</v>
      </c>
      <c r="F1141" s="4">
        <v>0</v>
      </c>
      <c r="G1141" s="4">
        <v>0</v>
      </c>
      <c r="H1141" s="62">
        <v>1</v>
      </c>
      <c r="J1141" s="28">
        <v>1</v>
      </c>
      <c r="K1141" s="13" t="s">
        <v>24548</v>
      </c>
      <c r="L1141" s="12" t="s">
        <v>24553</v>
      </c>
      <c r="M1141" s="12" t="s">
        <v>24553</v>
      </c>
      <c r="N1141" s="12" t="s">
        <v>24553</v>
      </c>
      <c r="O1141" s="12" t="s">
        <v>24553</v>
      </c>
      <c r="P1141" s="12" t="s">
        <v>24553</v>
      </c>
      <c r="Q1141" s="29" t="s">
        <v>24553</v>
      </c>
      <c r="AT1141" s="3">
        <v>63.342862186694163</v>
      </c>
      <c r="AU1141" s="3">
        <v>71.956390485035044</v>
      </c>
      <c r="AV1141" s="3">
        <v>69.468230911121495</v>
      </c>
      <c r="AW1141" s="3">
        <v>65.868207359987494</v>
      </c>
      <c r="AX1141" s="3">
        <v>72.379831676546374</v>
      </c>
      <c r="AY1141" s="3">
        <v>100</v>
      </c>
      <c r="AZ1141" s="3">
        <v>68.583336455848539</v>
      </c>
      <c r="BA1141" s="3">
        <v>48.747744657059073</v>
      </c>
      <c r="BB1141" s="3">
        <v>31.690634365752636</v>
      </c>
      <c r="BC1141" s="31">
        <v>12.922169874311123</v>
      </c>
    </row>
    <row r="1142" spans="1:55" x14ac:dyDescent="0.55000000000000004">
      <c r="A1142" s="21" t="s">
        <v>6</v>
      </c>
      <c r="B1142" s="21" t="s">
        <v>21148</v>
      </c>
      <c r="C1142" s="21" t="s">
        <v>12681</v>
      </c>
      <c r="D1142" s="27" t="s">
        <v>12682</v>
      </c>
      <c r="E1142" s="4">
        <v>0</v>
      </c>
      <c r="F1142" s="4">
        <v>5</v>
      </c>
      <c r="G1142" s="4">
        <v>0</v>
      </c>
      <c r="H1142" s="62">
        <v>9</v>
      </c>
      <c r="J1142" s="28">
        <v>1</v>
      </c>
      <c r="K1142" s="12" t="s">
        <v>24553</v>
      </c>
      <c r="L1142" s="12" t="s">
        <v>24553</v>
      </c>
      <c r="M1142" s="12" t="s">
        <v>24553</v>
      </c>
      <c r="N1142" s="12" t="s">
        <v>24553</v>
      </c>
      <c r="O1142" s="12" t="s">
        <v>24553</v>
      </c>
      <c r="P1142" s="12" t="s">
        <v>24553</v>
      </c>
      <c r="Q1142" s="29" t="s">
        <v>24553</v>
      </c>
      <c r="AA1142" s="3">
        <v>71.880505229532574</v>
      </c>
      <c r="AB1142" s="3">
        <v>100</v>
      </c>
      <c r="AC1142" s="3">
        <v>61.412205802681456</v>
      </c>
      <c r="AD1142" s="3">
        <v>50.703044895238627</v>
      </c>
      <c r="AE1142" s="3">
        <v>25.621357222562359</v>
      </c>
      <c r="AF1142" s="3">
        <v>32.573851085870203</v>
      </c>
      <c r="AG1142" s="3">
        <v>31.892787335195656</v>
      </c>
      <c r="AH1142" s="32">
        <v>28.418604779898278</v>
      </c>
      <c r="AI1142" s="50">
        <v>2.9162011115168401E-2</v>
      </c>
      <c r="AT1142" s="3">
        <v>99.245918885458977</v>
      </c>
      <c r="AU1142" s="3">
        <v>100</v>
      </c>
      <c r="AV1142" s="3">
        <v>84.519133944604008</v>
      </c>
      <c r="AW1142" s="3">
        <v>79.571820669643955</v>
      </c>
      <c r="AX1142" s="3">
        <v>75.013857956231632</v>
      </c>
      <c r="AY1142" s="3">
        <v>65.43064537437175</v>
      </c>
      <c r="AZ1142" s="3">
        <v>58.351564308920459</v>
      </c>
      <c r="BA1142" s="3">
        <v>39.591417039446505</v>
      </c>
      <c r="BB1142" s="3">
        <v>33.027081647644351</v>
      </c>
      <c r="BC1142" s="31">
        <v>40.822357701426732</v>
      </c>
    </row>
    <row r="1143" spans="1:55" x14ac:dyDescent="0.55000000000000004">
      <c r="A1143" s="21" t="s">
        <v>6</v>
      </c>
      <c r="B1143" s="21" t="s">
        <v>16960</v>
      </c>
      <c r="C1143" s="21" t="s">
        <v>12286</v>
      </c>
      <c r="D1143" s="27" t="s">
        <v>12287</v>
      </c>
      <c r="E1143" s="4">
        <v>0</v>
      </c>
      <c r="F1143" s="4">
        <v>0</v>
      </c>
      <c r="G1143" s="4">
        <v>0</v>
      </c>
      <c r="H1143" s="62">
        <v>1</v>
      </c>
      <c r="J1143" s="28">
        <v>1</v>
      </c>
      <c r="K1143" s="12" t="s">
        <v>24553</v>
      </c>
      <c r="L1143" s="12" t="s">
        <v>24553</v>
      </c>
      <c r="M1143" s="12" t="s">
        <v>24553</v>
      </c>
      <c r="N1143" s="12" t="s">
        <v>24553</v>
      </c>
      <c r="O1143" s="12" t="s">
        <v>24553</v>
      </c>
      <c r="P1143" s="12" t="s">
        <v>24553</v>
      </c>
      <c r="Q1143" s="29" t="s">
        <v>24553</v>
      </c>
      <c r="AT1143" s="3">
        <v>100</v>
      </c>
      <c r="AU1143" s="3">
        <v>83.343091052467457</v>
      </c>
      <c r="AV1143" s="3">
        <v>77.613018567986259</v>
      </c>
      <c r="AW1143" s="3">
        <v>70.652846819908305</v>
      </c>
      <c r="AX1143" s="3">
        <v>79.016748908506003</v>
      </c>
      <c r="AY1143" s="3">
        <v>69.077015435721663</v>
      </c>
      <c r="AZ1143" s="3">
        <v>63.527487588958252</v>
      </c>
      <c r="BA1143" s="3">
        <v>47.699983236548171</v>
      </c>
      <c r="BB1143" s="3">
        <v>30.789775070827634</v>
      </c>
      <c r="BC1143" s="31">
        <v>61.739621613546817</v>
      </c>
    </row>
    <row r="1144" spans="1:55" x14ac:dyDescent="0.55000000000000004">
      <c r="A1144" s="21" t="s">
        <v>6</v>
      </c>
      <c r="B1144" s="21" t="s">
        <v>19980</v>
      </c>
      <c r="C1144" s="21" t="s">
        <v>9638</v>
      </c>
      <c r="D1144" s="27" t="s">
        <v>9639</v>
      </c>
      <c r="E1144" s="4">
        <v>0</v>
      </c>
      <c r="F1144" s="4">
        <v>2</v>
      </c>
      <c r="G1144" s="4">
        <v>0</v>
      </c>
      <c r="H1144" s="62">
        <v>4</v>
      </c>
      <c r="J1144" s="28">
        <v>1</v>
      </c>
      <c r="K1144" s="13" t="s">
        <v>24548</v>
      </c>
      <c r="L1144" s="12" t="s">
        <v>24553</v>
      </c>
      <c r="M1144" s="12" t="s">
        <v>24553</v>
      </c>
      <c r="N1144" s="12" t="s">
        <v>24553</v>
      </c>
      <c r="O1144" s="12" t="s">
        <v>24553</v>
      </c>
      <c r="P1144" s="14" t="s">
        <v>24551</v>
      </c>
      <c r="Q1144" s="29" t="s">
        <v>24553</v>
      </c>
      <c r="AA1144" s="3">
        <v>56.554349292581222</v>
      </c>
      <c r="AB1144" s="3">
        <v>60.378347523338725</v>
      </c>
      <c r="AC1144" s="3">
        <v>83.390893506101719</v>
      </c>
      <c r="AD1144" s="3">
        <v>79.225606348309157</v>
      </c>
      <c r="AE1144" s="3">
        <v>95.563935436541001</v>
      </c>
      <c r="AF1144" s="3">
        <v>90.597143897352097</v>
      </c>
      <c r="AG1144" s="3">
        <v>95.465954993876096</v>
      </c>
      <c r="AH1144" s="32">
        <v>100</v>
      </c>
      <c r="AI1144" s="50">
        <v>3.4110969140994998E-3</v>
      </c>
      <c r="AT1144" s="3">
        <v>91.700679244401499</v>
      </c>
      <c r="AU1144" s="3">
        <v>91.120599488944194</v>
      </c>
      <c r="AV1144" s="3">
        <v>100</v>
      </c>
      <c r="AW1144" s="3">
        <v>91.571423032563345</v>
      </c>
      <c r="AX1144" s="3">
        <v>81.441121723819421</v>
      </c>
      <c r="AY1144" s="3">
        <v>92.220826447368836</v>
      </c>
      <c r="AZ1144" s="3">
        <v>86.842867332071663</v>
      </c>
      <c r="BA1144" s="3">
        <v>83.299726133386372</v>
      </c>
      <c r="BB1144" s="3">
        <v>74.685603793875757</v>
      </c>
      <c r="BC1144" s="31">
        <v>70.193721953964911</v>
      </c>
    </row>
    <row r="1145" spans="1:55" x14ac:dyDescent="0.55000000000000004">
      <c r="A1145" s="21" t="s">
        <v>6</v>
      </c>
      <c r="B1145" s="21" t="s">
        <v>19652</v>
      </c>
      <c r="C1145" s="21" t="s">
        <v>15241</v>
      </c>
      <c r="D1145" s="27" t="s">
        <v>15242</v>
      </c>
      <c r="E1145" s="4">
        <v>0</v>
      </c>
      <c r="F1145" s="4">
        <v>2</v>
      </c>
      <c r="G1145" s="4">
        <v>0</v>
      </c>
      <c r="H1145" s="62">
        <v>0</v>
      </c>
      <c r="J1145" s="28">
        <v>1</v>
      </c>
      <c r="K1145" s="13" t="s">
        <v>24548</v>
      </c>
      <c r="L1145" s="12" t="s">
        <v>24553</v>
      </c>
      <c r="M1145" s="12" t="s">
        <v>24553</v>
      </c>
      <c r="N1145" s="12" t="s">
        <v>24553</v>
      </c>
      <c r="O1145" s="12" t="s">
        <v>24553</v>
      </c>
      <c r="P1145" s="14" t="s">
        <v>24551</v>
      </c>
      <c r="Q1145" s="29" t="s">
        <v>24553</v>
      </c>
      <c r="AA1145" s="3">
        <v>93.579962562911149</v>
      </c>
      <c r="AB1145" s="3">
        <v>100</v>
      </c>
      <c r="AC1145" s="3">
        <v>90.300079362898515</v>
      </c>
      <c r="AD1145" s="3">
        <v>88.792852678459028</v>
      </c>
      <c r="AE1145" s="3">
        <v>91.316946754285638</v>
      </c>
      <c r="AF1145" s="3">
        <v>80.134200780388483</v>
      </c>
      <c r="AG1145" s="3">
        <v>82.869179084637238</v>
      </c>
      <c r="AH1145" s="32">
        <v>89.699603849130455</v>
      </c>
      <c r="AI1145" s="50">
        <v>0.29061314978066999</v>
      </c>
    </row>
    <row r="1146" spans="1:55" x14ac:dyDescent="0.55000000000000004">
      <c r="A1146" s="21" t="s">
        <v>6</v>
      </c>
      <c r="B1146" s="21" t="s">
        <v>24435</v>
      </c>
      <c r="C1146" s="21" t="s">
        <v>4196</v>
      </c>
      <c r="D1146" s="27" t="s">
        <v>4197</v>
      </c>
      <c r="E1146" s="4">
        <v>36</v>
      </c>
      <c r="F1146" s="4">
        <v>2</v>
      </c>
      <c r="G1146" s="4">
        <v>34</v>
      </c>
      <c r="H1146" s="62">
        <v>3</v>
      </c>
      <c r="J1146" s="28">
        <v>1</v>
      </c>
      <c r="K1146" s="13" t="s">
        <v>24548</v>
      </c>
      <c r="L1146" s="12" t="s">
        <v>24553</v>
      </c>
      <c r="M1146" s="12" t="s">
        <v>24553</v>
      </c>
      <c r="N1146" s="12" t="s">
        <v>24553</v>
      </c>
      <c r="O1146" s="12" t="s">
        <v>24553</v>
      </c>
      <c r="P1146" s="12" t="s">
        <v>24553</v>
      </c>
      <c r="Q1146" s="30" t="s">
        <v>24552</v>
      </c>
      <c r="R1146" s="3">
        <v>64.486709142650341</v>
      </c>
      <c r="S1146" s="3">
        <v>67.565168301169436</v>
      </c>
      <c r="T1146" s="3">
        <v>63.875615087896009</v>
      </c>
      <c r="U1146" s="3">
        <v>64.537345141064279</v>
      </c>
      <c r="V1146" s="3">
        <v>75.540981779600457</v>
      </c>
      <c r="W1146" s="3">
        <v>78.452064110066971</v>
      </c>
      <c r="X1146" s="3">
        <v>100</v>
      </c>
      <c r="Y1146" s="32">
        <v>98.937521299019934</v>
      </c>
      <c r="Z1146" s="50">
        <v>3.4284757499362901E-4</v>
      </c>
      <c r="AA1146" s="3">
        <v>72.10823968265727</v>
      </c>
      <c r="AB1146" s="3">
        <v>93.907351970631012</v>
      </c>
      <c r="AC1146" s="3">
        <v>89.91081077409487</v>
      </c>
      <c r="AD1146" s="3">
        <v>87.849478933447642</v>
      </c>
      <c r="AE1146" s="3">
        <v>94.77179071113207</v>
      </c>
      <c r="AF1146" s="3">
        <v>81.740428477164613</v>
      </c>
      <c r="AG1146" s="3">
        <v>97.746501137450963</v>
      </c>
      <c r="AH1146" s="32">
        <v>100</v>
      </c>
      <c r="AI1146" s="50">
        <v>0.47374039482445601</v>
      </c>
      <c r="AJ1146" s="3">
        <v>55.466784692069879</v>
      </c>
      <c r="AK1146" s="3">
        <v>61.736091742420328</v>
      </c>
      <c r="AL1146" s="3">
        <v>62.312061271549524</v>
      </c>
      <c r="AM1146" s="3">
        <v>43.406384202767867</v>
      </c>
      <c r="AN1146" s="3">
        <v>42.669812841114499</v>
      </c>
      <c r="AO1146" s="3">
        <v>47.981294037353862</v>
      </c>
      <c r="AP1146" s="3">
        <v>53.128542344271537</v>
      </c>
      <c r="AQ1146" s="3">
        <v>62.321022995562146</v>
      </c>
      <c r="AR1146" s="3">
        <v>100</v>
      </c>
      <c r="AS1146" s="31">
        <v>70.855714266387793</v>
      </c>
      <c r="AT1146" s="3">
        <v>58.419809252902112</v>
      </c>
      <c r="AU1146" s="3">
        <v>59.603870362937073</v>
      </c>
      <c r="AV1146" s="3">
        <v>61.833278754699947</v>
      </c>
      <c r="AW1146" s="3">
        <v>65.371052712817217</v>
      </c>
      <c r="AX1146" s="3">
        <v>79.039504054166983</v>
      </c>
      <c r="AY1146" s="3">
        <v>88.205966499663816</v>
      </c>
      <c r="AZ1146" s="3">
        <v>88.367729505530932</v>
      </c>
      <c r="BA1146" s="3">
        <v>71.046477467916631</v>
      </c>
      <c r="BB1146" s="3">
        <v>100</v>
      </c>
      <c r="BC1146" s="31">
        <v>78.065974260470455</v>
      </c>
    </row>
    <row r="1147" spans="1:55" x14ac:dyDescent="0.55000000000000004">
      <c r="A1147" s="21" t="s">
        <v>6</v>
      </c>
      <c r="B1147" s="21" t="s">
        <v>22528</v>
      </c>
      <c r="C1147" s="21" t="s">
        <v>8573</v>
      </c>
      <c r="D1147" s="27" t="s">
        <v>8574</v>
      </c>
      <c r="E1147" s="4">
        <v>0</v>
      </c>
      <c r="F1147" s="4">
        <v>0</v>
      </c>
      <c r="G1147" s="4">
        <v>2</v>
      </c>
      <c r="H1147" s="62">
        <v>2</v>
      </c>
      <c r="J1147" s="28">
        <v>1</v>
      </c>
      <c r="K1147" s="13" t="s">
        <v>24548</v>
      </c>
      <c r="L1147" s="16" t="s">
        <v>16303</v>
      </c>
      <c r="M1147" s="12" t="s">
        <v>24553</v>
      </c>
      <c r="N1147" s="12" t="s">
        <v>24553</v>
      </c>
      <c r="O1147" s="12" t="s">
        <v>24553</v>
      </c>
      <c r="P1147" s="12" t="s">
        <v>24553</v>
      </c>
      <c r="Q1147" s="29" t="s">
        <v>24553</v>
      </c>
      <c r="AJ1147" s="3">
        <v>100</v>
      </c>
      <c r="AK1147" s="3">
        <v>83.862477642697968</v>
      </c>
      <c r="AL1147" s="3">
        <v>83.929674887158384</v>
      </c>
      <c r="AM1147" s="3">
        <v>73.46165879813492</v>
      </c>
      <c r="AN1147" s="3">
        <v>60.705191868082885</v>
      </c>
      <c r="AO1147" s="3">
        <v>40.641578473248622</v>
      </c>
      <c r="AP1147" s="3">
        <v>37.775703510681943</v>
      </c>
      <c r="AQ1147" s="3">
        <v>36.888421362622644</v>
      </c>
      <c r="AR1147" s="3">
        <v>31.039889060608893</v>
      </c>
      <c r="AS1147" s="31">
        <v>29.426744906505288</v>
      </c>
      <c r="AT1147" s="3">
        <v>100</v>
      </c>
      <c r="AU1147" s="3">
        <v>89.594093924891524</v>
      </c>
      <c r="AV1147" s="3">
        <v>88.046289904290347</v>
      </c>
      <c r="AW1147" s="3">
        <v>87.528359276167294</v>
      </c>
      <c r="AX1147" s="3">
        <v>92.919576937382828</v>
      </c>
      <c r="AY1147" s="3">
        <v>66.03867927923217</v>
      </c>
      <c r="AZ1147" s="3">
        <v>58.657552303333773</v>
      </c>
      <c r="BA1147" s="3">
        <v>46.658853561306209</v>
      </c>
      <c r="BB1147" s="3">
        <v>43.464939559130215</v>
      </c>
      <c r="BC1147" s="31">
        <v>26.629915310858475</v>
      </c>
    </row>
    <row r="1148" spans="1:55" x14ac:dyDescent="0.55000000000000004">
      <c r="A1148" s="21" t="s">
        <v>6</v>
      </c>
      <c r="B1148" s="21" t="s">
        <v>24501</v>
      </c>
      <c r="C1148" s="21" t="s">
        <v>5474</v>
      </c>
      <c r="D1148" s="27" t="s">
        <v>5475</v>
      </c>
      <c r="E1148" s="4">
        <v>69</v>
      </c>
      <c r="F1148" s="4">
        <v>8</v>
      </c>
      <c r="G1148" s="4">
        <v>71</v>
      </c>
      <c r="H1148" s="62">
        <v>19</v>
      </c>
      <c r="J1148" s="28">
        <v>2</v>
      </c>
      <c r="K1148" s="13" t="s">
        <v>24548</v>
      </c>
      <c r="L1148" s="16" t="s">
        <v>16303</v>
      </c>
      <c r="M1148" s="12" t="s">
        <v>24553</v>
      </c>
      <c r="N1148" s="12" t="s">
        <v>24553</v>
      </c>
      <c r="O1148" s="12" t="s">
        <v>24553</v>
      </c>
      <c r="P1148" s="12" t="s">
        <v>24553</v>
      </c>
      <c r="Q1148" s="29" t="s">
        <v>24553</v>
      </c>
      <c r="R1148" s="3">
        <v>91.874987096519206</v>
      </c>
      <c r="S1148" s="3">
        <v>96.330226600942197</v>
      </c>
      <c r="T1148" s="3">
        <v>97.817153641740944</v>
      </c>
      <c r="U1148" s="3">
        <v>100</v>
      </c>
      <c r="V1148" s="3">
        <v>72.566720241602269</v>
      </c>
      <c r="W1148" s="3">
        <v>69.285311893617546</v>
      </c>
      <c r="X1148" s="3">
        <v>82.7823862049148</v>
      </c>
      <c r="Y1148" s="32">
        <v>93.660206173027831</v>
      </c>
      <c r="Z1148" s="50">
        <v>1.5992380773058899E-2</v>
      </c>
      <c r="AA1148" s="3">
        <v>100</v>
      </c>
      <c r="AB1148" s="3">
        <v>99.096392686735385</v>
      </c>
      <c r="AC1148" s="3">
        <v>61.32835056267232</v>
      </c>
      <c r="AD1148" s="3">
        <v>78.439657565780095</v>
      </c>
      <c r="AE1148" s="3">
        <v>51.013513617737914</v>
      </c>
      <c r="AF1148" s="3">
        <v>59.443724080845648</v>
      </c>
      <c r="AG1148" s="3">
        <v>60.656733083652945</v>
      </c>
      <c r="AH1148" s="32">
        <v>62.642697150317659</v>
      </c>
      <c r="AI1148" s="50">
        <v>1.8557987247889599E-2</v>
      </c>
      <c r="AJ1148" s="3">
        <v>74.429323761920074</v>
      </c>
      <c r="AK1148" s="3">
        <v>89.278945705551934</v>
      </c>
      <c r="AL1148" s="3">
        <v>100</v>
      </c>
      <c r="AM1148" s="3">
        <v>91.993921919010191</v>
      </c>
      <c r="AN1148" s="3">
        <v>88.014530113487581</v>
      </c>
      <c r="AO1148" s="3">
        <v>66.523374030130356</v>
      </c>
      <c r="AP1148" s="3">
        <v>65.062534495263506</v>
      </c>
      <c r="AQ1148" s="3">
        <v>44.860282660915054</v>
      </c>
      <c r="AR1148" s="3">
        <v>70.746370456436296</v>
      </c>
      <c r="AS1148" s="31">
        <v>73.499004433503529</v>
      </c>
      <c r="AT1148" s="3">
        <v>90.865958862978289</v>
      </c>
      <c r="AU1148" s="3">
        <v>85.449985494935063</v>
      </c>
      <c r="AV1148" s="3">
        <v>87.706145760763263</v>
      </c>
      <c r="AW1148" s="3">
        <v>91.07927658060278</v>
      </c>
      <c r="AX1148" s="3">
        <v>100</v>
      </c>
      <c r="AY1148" s="3">
        <v>83.097721085117627</v>
      </c>
      <c r="AZ1148" s="3">
        <v>88.631937393932859</v>
      </c>
      <c r="BA1148" s="3">
        <v>69.317325453450678</v>
      </c>
      <c r="BB1148" s="3">
        <v>75.851451344263509</v>
      </c>
      <c r="BC1148" s="31">
        <v>56.126017877520241</v>
      </c>
    </row>
    <row r="1149" spans="1:55" x14ac:dyDescent="0.55000000000000004">
      <c r="A1149" s="21" t="s">
        <v>6</v>
      </c>
      <c r="B1149" s="21" t="s">
        <v>23808</v>
      </c>
      <c r="C1149" s="21" t="s">
        <v>5474</v>
      </c>
      <c r="D1149" s="27" t="s">
        <v>15243</v>
      </c>
      <c r="E1149" s="4">
        <v>4</v>
      </c>
      <c r="F1149" s="4">
        <v>0</v>
      </c>
      <c r="G1149" s="4">
        <v>4</v>
      </c>
      <c r="H1149" s="62">
        <v>0</v>
      </c>
      <c r="J1149" s="28">
        <v>2</v>
      </c>
      <c r="K1149" s="13" t="s">
        <v>24548</v>
      </c>
      <c r="L1149" s="16" t="s">
        <v>16303</v>
      </c>
      <c r="M1149" s="12" t="s">
        <v>24553</v>
      </c>
      <c r="N1149" s="12" t="s">
        <v>24553</v>
      </c>
      <c r="O1149" s="12" t="s">
        <v>24553</v>
      </c>
      <c r="P1149" s="12" t="s">
        <v>24553</v>
      </c>
      <c r="Q1149" s="29" t="s">
        <v>24553</v>
      </c>
      <c r="R1149" s="3">
        <v>80.518548025872931</v>
      </c>
      <c r="S1149" s="3">
        <v>100</v>
      </c>
      <c r="T1149" s="3">
        <v>77.457693126757604</v>
      </c>
      <c r="U1149" s="3">
        <v>75.621904099294809</v>
      </c>
      <c r="V1149" s="3">
        <v>63.462901499838054</v>
      </c>
      <c r="W1149" s="3">
        <v>69.065721030782555</v>
      </c>
      <c r="X1149" s="3">
        <v>82.47422394849805</v>
      </c>
      <c r="Y1149" s="32">
        <v>80.790803412647776</v>
      </c>
      <c r="Z1149" s="50">
        <v>0.123305122536835</v>
      </c>
      <c r="AJ1149" s="3">
        <v>100</v>
      </c>
      <c r="AK1149" s="3">
        <v>69.909888941291968</v>
      </c>
      <c r="AL1149" s="3">
        <v>78.632188115065347</v>
      </c>
      <c r="AM1149" s="3">
        <v>69.113030175601082</v>
      </c>
      <c r="AN1149" s="3">
        <v>69.446538681969201</v>
      </c>
      <c r="AO1149" s="3">
        <v>47.083184650549356</v>
      </c>
      <c r="AP1149" s="3">
        <v>52.86999040279936</v>
      </c>
      <c r="AQ1149" s="3">
        <v>38.636999134363748</v>
      </c>
      <c r="AR1149" s="3">
        <v>53.442181816927445</v>
      </c>
      <c r="AS1149" s="31">
        <v>48.929881734420967</v>
      </c>
    </row>
    <row r="1150" spans="1:55" x14ac:dyDescent="0.55000000000000004">
      <c r="A1150" s="21" t="s">
        <v>6</v>
      </c>
      <c r="B1150" s="21" t="s">
        <v>23141</v>
      </c>
      <c r="C1150" s="21" t="s">
        <v>15244</v>
      </c>
      <c r="D1150" s="27" t="s">
        <v>15245</v>
      </c>
      <c r="E1150" s="4">
        <v>1</v>
      </c>
      <c r="F1150" s="4">
        <v>0</v>
      </c>
      <c r="G1150" s="4">
        <v>2</v>
      </c>
      <c r="H1150" s="62">
        <v>0</v>
      </c>
      <c r="J1150" s="28">
        <v>1</v>
      </c>
      <c r="K1150" s="13" t="s">
        <v>24548</v>
      </c>
      <c r="L1150" s="16" t="s">
        <v>16303</v>
      </c>
      <c r="M1150" s="12" t="s">
        <v>24553</v>
      </c>
      <c r="N1150" s="12" t="s">
        <v>24553</v>
      </c>
      <c r="O1150" s="12" t="s">
        <v>24553</v>
      </c>
      <c r="P1150" s="12" t="s">
        <v>24553</v>
      </c>
      <c r="Q1150" s="29" t="s">
        <v>24553</v>
      </c>
      <c r="R1150" s="3">
        <v>0</v>
      </c>
      <c r="S1150" s="3">
        <v>0</v>
      </c>
      <c r="T1150" s="3">
        <v>0</v>
      </c>
      <c r="U1150" s="3">
        <v>6.1995984130648267</v>
      </c>
      <c r="V1150" s="3">
        <v>34.8370143122781</v>
      </c>
      <c r="W1150" s="3">
        <v>32.141126095722989</v>
      </c>
      <c r="X1150" s="3">
        <v>94.250185875833097</v>
      </c>
      <c r="Y1150" s="32">
        <v>100</v>
      </c>
      <c r="Z1150" s="50">
        <v>1.6066258422887901E-4</v>
      </c>
      <c r="AJ1150" s="3">
        <v>4.7469258344304777</v>
      </c>
      <c r="AK1150" s="3">
        <v>2.0701547849681599</v>
      </c>
      <c r="AL1150" s="3">
        <v>1.1132496761716297</v>
      </c>
      <c r="AM1150" s="3">
        <v>2.3171284481658576</v>
      </c>
      <c r="AN1150" s="3">
        <v>1.8917705767622945</v>
      </c>
      <c r="AO1150" s="3">
        <v>3.092686188484965</v>
      </c>
      <c r="AP1150" s="3">
        <v>5.6397231326728097</v>
      </c>
      <c r="AQ1150" s="3">
        <v>14.278643449290019</v>
      </c>
      <c r="AR1150" s="3">
        <v>56.313035295635451</v>
      </c>
      <c r="AS1150" s="31">
        <v>100</v>
      </c>
    </row>
    <row r="1151" spans="1:55" x14ac:dyDescent="0.55000000000000004">
      <c r="A1151" s="21" t="s">
        <v>6</v>
      </c>
      <c r="B1151" s="21" t="s">
        <v>17365</v>
      </c>
      <c r="C1151" s="21" t="s">
        <v>7227</v>
      </c>
      <c r="D1151" s="27" t="s">
        <v>7228</v>
      </c>
      <c r="E1151" s="4">
        <v>0</v>
      </c>
      <c r="F1151" s="4">
        <v>0</v>
      </c>
      <c r="G1151" s="4">
        <v>0</v>
      </c>
      <c r="H1151" s="62">
        <v>2</v>
      </c>
      <c r="J1151" s="28">
        <v>1</v>
      </c>
      <c r="K1151" s="13" t="s">
        <v>24548</v>
      </c>
      <c r="L1151" s="16" t="s">
        <v>16303</v>
      </c>
      <c r="M1151" s="12" t="s">
        <v>24553</v>
      </c>
      <c r="N1151" s="12" t="s">
        <v>24553</v>
      </c>
      <c r="O1151" s="12" t="s">
        <v>24553</v>
      </c>
      <c r="P1151" s="12" t="s">
        <v>24553</v>
      </c>
      <c r="Q1151" s="29" t="s">
        <v>24553</v>
      </c>
      <c r="AT1151" s="3">
        <v>87.988812835638512</v>
      </c>
      <c r="AU1151" s="3">
        <v>89.369236440683878</v>
      </c>
      <c r="AV1151" s="3">
        <v>85.213255389701544</v>
      </c>
      <c r="AW1151" s="3">
        <v>88.825536368608311</v>
      </c>
      <c r="AX1151" s="3">
        <v>100</v>
      </c>
      <c r="AY1151" s="3">
        <v>91.63263148947766</v>
      </c>
      <c r="AZ1151" s="3">
        <v>88.684666325865891</v>
      </c>
      <c r="BA1151" s="3">
        <v>71.971956266226783</v>
      </c>
      <c r="BB1151" s="3">
        <v>61.068773888821006</v>
      </c>
      <c r="BC1151" s="31">
        <v>53.445286508335997</v>
      </c>
    </row>
    <row r="1152" spans="1:55" x14ac:dyDescent="0.55000000000000004">
      <c r="A1152" s="21" t="s">
        <v>6</v>
      </c>
      <c r="B1152" s="21" t="s">
        <v>22718</v>
      </c>
      <c r="C1152" s="21" t="s">
        <v>9198</v>
      </c>
      <c r="D1152" s="27" t="s">
        <v>9199</v>
      </c>
      <c r="E1152" s="4">
        <v>0</v>
      </c>
      <c r="F1152" s="4">
        <v>9</v>
      </c>
      <c r="G1152" s="4">
        <v>3</v>
      </c>
      <c r="H1152" s="62">
        <v>13</v>
      </c>
      <c r="J1152" s="28">
        <v>1</v>
      </c>
      <c r="K1152" s="13" t="s">
        <v>24548</v>
      </c>
      <c r="L1152" s="12" t="s">
        <v>24553</v>
      </c>
      <c r="M1152" s="12" t="s">
        <v>24553</v>
      </c>
      <c r="N1152" s="12" t="s">
        <v>24553</v>
      </c>
      <c r="O1152" s="12" t="s">
        <v>24553</v>
      </c>
      <c r="P1152" s="14" t="s">
        <v>24551</v>
      </c>
      <c r="Q1152" s="29" t="s">
        <v>24553</v>
      </c>
      <c r="AA1152" s="3">
        <v>32.487700209032653</v>
      </c>
      <c r="AB1152" s="3">
        <v>31.055696458122124</v>
      </c>
      <c r="AC1152" s="3">
        <v>45.79941780326488</v>
      </c>
      <c r="AD1152" s="3">
        <v>37.725022465245608</v>
      </c>
      <c r="AE1152" s="3">
        <v>81.796505083610029</v>
      </c>
      <c r="AF1152" s="3">
        <v>92.867701233574778</v>
      </c>
      <c r="AG1152" s="3">
        <v>100</v>
      </c>
      <c r="AH1152" s="32">
        <v>91.003023382641857</v>
      </c>
      <c r="AI1152" s="50">
        <v>3.6415403926465702E-3</v>
      </c>
      <c r="AJ1152" s="3">
        <v>29.091181580289</v>
      </c>
      <c r="AK1152" s="3">
        <v>15.419987493764065</v>
      </c>
      <c r="AL1152" s="3">
        <v>18.821491748989196</v>
      </c>
      <c r="AM1152" s="3">
        <v>21.924450252906365</v>
      </c>
      <c r="AN1152" s="3">
        <v>22.582943867318907</v>
      </c>
      <c r="AO1152" s="3">
        <v>38.282369347837047</v>
      </c>
      <c r="AP1152" s="3">
        <v>51.403762928240795</v>
      </c>
      <c r="AQ1152" s="3">
        <v>100</v>
      </c>
      <c r="AR1152" s="3">
        <v>59.157084851313883</v>
      </c>
      <c r="AS1152" s="31">
        <v>41.110304271408317</v>
      </c>
      <c r="AT1152" s="3">
        <v>66.5894746367739</v>
      </c>
      <c r="AU1152" s="3">
        <v>69.533024228617407</v>
      </c>
      <c r="AV1152" s="3">
        <v>55.819898183003794</v>
      </c>
      <c r="AW1152" s="3">
        <v>60.763759751022128</v>
      </c>
      <c r="AX1152" s="3">
        <v>42.249793613318573</v>
      </c>
      <c r="AY1152" s="3">
        <v>48.209678381848718</v>
      </c>
      <c r="AZ1152" s="3">
        <v>54.342817406899201</v>
      </c>
      <c r="BA1152" s="3">
        <v>70.428792836760465</v>
      </c>
      <c r="BB1152" s="3">
        <v>62.687661554833355</v>
      </c>
      <c r="BC1152" s="31">
        <v>100</v>
      </c>
    </row>
    <row r="1153" spans="1:55" x14ac:dyDescent="0.55000000000000004">
      <c r="A1153" s="21" t="s">
        <v>6</v>
      </c>
      <c r="B1153" s="21" t="s">
        <v>21258</v>
      </c>
      <c r="C1153" s="21" t="s">
        <v>14107</v>
      </c>
      <c r="D1153" s="27" t="s">
        <v>14108</v>
      </c>
      <c r="E1153" s="4">
        <v>0</v>
      </c>
      <c r="F1153" s="4">
        <v>5</v>
      </c>
      <c r="G1153" s="4">
        <v>0</v>
      </c>
      <c r="H1153" s="62">
        <v>32</v>
      </c>
      <c r="J1153" s="28">
        <v>1</v>
      </c>
      <c r="K1153" s="13" t="s">
        <v>24548</v>
      </c>
      <c r="L1153" s="12" t="s">
        <v>24553</v>
      </c>
      <c r="M1153" s="12" t="s">
        <v>24553</v>
      </c>
      <c r="N1153" s="12" t="s">
        <v>24553</v>
      </c>
      <c r="O1153" s="12" t="s">
        <v>24553</v>
      </c>
      <c r="P1153" s="14" t="s">
        <v>24551</v>
      </c>
      <c r="Q1153" s="29" t="s">
        <v>24553</v>
      </c>
      <c r="AA1153" s="3">
        <v>74.449305578469321</v>
      </c>
      <c r="AB1153" s="3">
        <v>82.603024026565137</v>
      </c>
      <c r="AC1153" s="3">
        <v>53.166416515401259</v>
      </c>
      <c r="AD1153" s="3">
        <v>33.477908660029556</v>
      </c>
      <c r="AE1153" s="3">
        <v>66.057425841917279</v>
      </c>
      <c r="AF1153" s="3">
        <v>81.031620742031734</v>
      </c>
      <c r="AG1153" s="3">
        <v>100</v>
      </c>
      <c r="AH1153" s="32">
        <v>94.706795496127626</v>
      </c>
      <c r="AI1153" s="50">
        <v>3.1249833644054099E-2</v>
      </c>
      <c r="AT1153" s="3">
        <v>93.326847975251454</v>
      </c>
      <c r="AU1153" s="3">
        <v>100</v>
      </c>
      <c r="AV1153" s="3">
        <v>96.641203335823661</v>
      </c>
      <c r="AW1153" s="3">
        <v>77.454873417100686</v>
      </c>
      <c r="AX1153" s="3">
        <v>65.929431618102853</v>
      </c>
      <c r="AY1153" s="3">
        <v>51.131585564744967</v>
      </c>
      <c r="AZ1153" s="3">
        <v>41.62526557699703</v>
      </c>
      <c r="BA1153" s="3">
        <v>40.044935952951384</v>
      </c>
      <c r="BB1153" s="3">
        <v>36.732765495312655</v>
      </c>
      <c r="BC1153" s="31">
        <v>71.802142576258589</v>
      </c>
    </row>
    <row r="1154" spans="1:55" x14ac:dyDescent="0.55000000000000004">
      <c r="A1154" s="21" t="s">
        <v>6</v>
      </c>
      <c r="B1154" s="21" t="s">
        <v>24242</v>
      </c>
      <c r="C1154" s="21" t="s">
        <v>15246</v>
      </c>
      <c r="D1154" s="27" t="s">
        <v>15247</v>
      </c>
      <c r="E1154" s="4">
        <v>14</v>
      </c>
      <c r="F1154" s="4">
        <v>0</v>
      </c>
      <c r="G1154" s="4">
        <v>17</v>
      </c>
      <c r="H1154" s="62">
        <v>0</v>
      </c>
      <c r="J1154" s="28">
        <v>1</v>
      </c>
      <c r="K1154" s="13" t="s">
        <v>24548</v>
      </c>
      <c r="L1154" s="16" t="s">
        <v>16303</v>
      </c>
      <c r="M1154" s="12" t="s">
        <v>24553</v>
      </c>
      <c r="N1154" s="12" t="s">
        <v>24553</v>
      </c>
      <c r="O1154" s="12" t="s">
        <v>24553</v>
      </c>
      <c r="P1154" s="12" t="s">
        <v>24553</v>
      </c>
      <c r="Q1154" s="29" t="s">
        <v>24553</v>
      </c>
      <c r="R1154" s="3">
        <v>6.4064460701446944</v>
      </c>
      <c r="S1154" s="3">
        <v>5.9161043023445545</v>
      </c>
      <c r="T1154" s="3">
        <v>16.147211142723695</v>
      </c>
      <c r="U1154" s="3">
        <v>16.13909610787578</v>
      </c>
      <c r="V1154" s="3">
        <v>37.777009223960619</v>
      </c>
      <c r="W1154" s="3">
        <v>36.408141689142361</v>
      </c>
      <c r="X1154" s="3">
        <v>100</v>
      </c>
      <c r="Y1154" s="32">
        <v>99.698276453301133</v>
      </c>
      <c r="Z1154" s="50">
        <v>6.0123976321868903E-6</v>
      </c>
      <c r="AJ1154" s="3">
        <v>7.1297954585379379</v>
      </c>
      <c r="AK1154" s="3">
        <v>4.6340609186069317</v>
      </c>
      <c r="AL1154" s="3">
        <v>4.0723467202990458</v>
      </c>
      <c r="AM1154" s="3">
        <v>4.1193800234202191</v>
      </c>
      <c r="AN1154" s="3">
        <v>5.1300327976399727</v>
      </c>
      <c r="AO1154" s="3">
        <v>10.206055605500913</v>
      </c>
      <c r="AP1154" s="3">
        <v>13.795318395703958</v>
      </c>
      <c r="AQ1154" s="3">
        <v>33.913824276635047</v>
      </c>
      <c r="AR1154" s="3">
        <v>76.426857044548044</v>
      </c>
      <c r="AS1154" s="31">
        <v>100</v>
      </c>
    </row>
    <row r="1155" spans="1:55" x14ac:dyDescent="0.55000000000000004">
      <c r="A1155" s="21" t="s">
        <v>6</v>
      </c>
      <c r="B1155" s="21" t="s">
        <v>24180</v>
      </c>
      <c r="C1155" s="21" t="s">
        <v>378</v>
      </c>
      <c r="D1155" s="27" t="s">
        <v>379</v>
      </c>
      <c r="E1155" s="4">
        <v>11</v>
      </c>
      <c r="F1155" s="4">
        <v>0</v>
      </c>
      <c r="G1155" s="4">
        <v>14</v>
      </c>
      <c r="H1155" s="62">
        <v>1</v>
      </c>
      <c r="J1155" s="28">
        <v>1</v>
      </c>
      <c r="K1155" s="13" t="s">
        <v>24548</v>
      </c>
      <c r="L1155" s="12" t="s">
        <v>24553</v>
      </c>
      <c r="M1155" s="12" t="s">
        <v>24553</v>
      </c>
      <c r="N1155" s="12" t="s">
        <v>24553</v>
      </c>
      <c r="O1155" s="12" t="s">
        <v>24553</v>
      </c>
      <c r="P1155" s="12" t="s">
        <v>24553</v>
      </c>
      <c r="Q1155" s="30" t="s">
        <v>24552</v>
      </c>
      <c r="R1155" s="3">
        <v>3.1596589641407649</v>
      </c>
      <c r="S1155" s="3">
        <v>3.6377502196817235</v>
      </c>
      <c r="T1155" s="3">
        <v>12.274301287085887</v>
      </c>
      <c r="U1155" s="3">
        <v>10.382110152038845</v>
      </c>
      <c r="V1155" s="3">
        <v>25.37882385130748</v>
      </c>
      <c r="W1155" s="3">
        <v>28.202623765976139</v>
      </c>
      <c r="X1155" s="3">
        <v>100</v>
      </c>
      <c r="Y1155" s="32">
        <v>95.593357849208729</v>
      </c>
      <c r="Z1155" s="50">
        <v>6.2806993279621105E-5</v>
      </c>
      <c r="AJ1155" s="3">
        <v>9.8496798289136844</v>
      </c>
      <c r="AK1155" s="3">
        <v>10.731925719007251</v>
      </c>
      <c r="AL1155" s="3">
        <v>12.938350183809238</v>
      </c>
      <c r="AM1155" s="3">
        <v>10.882351575228626</v>
      </c>
      <c r="AN1155" s="3">
        <v>12.23619216909548</v>
      </c>
      <c r="AO1155" s="3">
        <v>16.032983818667539</v>
      </c>
      <c r="AP1155" s="3">
        <v>19.78362140970161</v>
      </c>
      <c r="AQ1155" s="3">
        <v>31.637539874077692</v>
      </c>
      <c r="AR1155" s="3">
        <v>100</v>
      </c>
      <c r="AS1155" s="31">
        <v>93.643113374111849</v>
      </c>
      <c r="AT1155" s="3">
        <v>5.6753520562474371</v>
      </c>
      <c r="AU1155" s="3">
        <v>6.5115693982586862</v>
      </c>
      <c r="AV1155" s="3">
        <v>8.3546513226805779</v>
      </c>
      <c r="AW1155" s="3">
        <v>10.321564837135718</v>
      </c>
      <c r="AX1155" s="3">
        <v>21.913708244268943</v>
      </c>
      <c r="AY1155" s="3">
        <v>59.552319726669623</v>
      </c>
      <c r="AZ1155" s="3">
        <v>67.550005324264703</v>
      </c>
      <c r="BA1155" s="3">
        <v>85.716436850390096</v>
      </c>
      <c r="BB1155" s="3">
        <v>98.929130891921005</v>
      </c>
      <c r="BC1155" s="31">
        <v>100</v>
      </c>
    </row>
    <row r="1156" spans="1:55" x14ac:dyDescent="0.55000000000000004">
      <c r="A1156" s="21" t="s">
        <v>6</v>
      </c>
      <c r="B1156" s="21" t="s">
        <v>21093</v>
      </c>
      <c r="C1156" s="21" t="s">
        <v>12679</v>
      </c>
      <c r="D1156" s="27" t="s">
        <v>12680</v>
      </c>
      <c r="E1156" s="4">
        <v>0</v>
      </c>
      <c r="F1156" s="4">
        <v>5</v>
      </c>
      <c r="G1156" s="4">
        <v>0</v>
      </c>
      <c r="H1156" s="62">
        <v>5</v>
      </c>
      <c r="J1156" s="28">
        <v>1</v>
      </c>
      <c r="K1156" s="13" t="s">
        <v>24548</v>
      </c>
      <c r="L1156" s="12" t="s">
        <v>24553</v>
      </c>
      <c r="M1156" s="12" t="s">
        <v>24553</v>
      </c>
      <c r="N1156" s="12" t="s">
        <v>24553</v>
      </c>
      <c r="O1156" s="12" t="s">
        <v>24553</v>
      </c>
      <c r="P1156" s="14" t="s">
        <v>24551</v>
      </c>
      <c r="Q1156" s="29" t="s">
        <v>24553</v>
      </c>
      <c r="AA1156" s="3">
        <v>77.197568228486716</v>
      </c>
      <c r="AB1156" s="3">
        <v>72.178608376719438</v>
      </c>
      <c r="AC1156" s="3">
        <v>81.841249853452709</v>
      </c>
      <c r="AD1156" s="3">
        <v>72.130023052047292</v>
      </c>
      <c r="AE1156" s="3">
        <v>81.0848609648272</v>
      </c>
      <c r="AF1156" s="3">
        <v>91.207889135640926</v>
      </c>
      <c r="AG1156" s="3">
        <v>96.491050075415501</v>
      </c>
      <c r="AH1156" s="32">
        <v>100</v>
      </c>
      <c r="AI1156" s="50">
        <v>5.2150677246558301E-2</v>
      </c>
      <c r="AT1156" s="3">
        <v>65.526976362618981</v>
      </c>
      <c r="AU1156" s="3">
        <v>62.807683685424145</v>
      </c>
      <c r="AV1156" s="3">
        <v>60.16390461584794</v>
      </c>
      <c r="AW1156" s="3">
        <v>53.030353602573165</v>
      </c>
      <c r="AX1156" s="3">
        <v>56.427654190650522</v>
      </c>
      <c r="AY1156" s="3">
        <v>73.285692526688067</v>
      </c>
      <c r="AZ1156" s="3">
        <v>66.24024844388309</v>
      </c>
      <c r="BA1156" s="3">
        <v>60.511857970311432</v>
      </c>
      <c r="BB1156" s="3">
        <v>62.510381714454653</v>
      </c>
      <c r="BC1156" s="31">
        <v>100</v>
      </c>
    </row>
    <row r="1157" spans="1:55" x14ac:dyDescent="0.55000000000000004">
      <c r="A1157" s="21" t="s">
        <v>6</v>
      </c>
      <c r="B1157" s="21" t="s">
        <v>20876</v>
      </c>
      <c r="C1157" s="21" t="s">
        <v>8009</v>
      </c>
      <c r="D1157" s="27" t="s">
        <v>8010</v>
      </c>
      <c r="E1157" s="4">
        <v>0</v>
      </c>
      <c r="F1157" s="4">
        <v>4</v>
      </c>
      <c r="G1157" s="4">
        <v>0</v>
      </c>
      <c r="H1157" s="62">
        <v>7</v>
      </c>
      <c r="J1157" s="28">
        <v>1</v>
      </c>
      <c r="K1157" s="13" t="s">
        <v>24548</v>
      </c>
      <c r="L1157" s="12" t="s">
        <v>24553</v>
      </c>
      <c r="M1157" s="12" t="s">
        <v>24553</v>
      </c>
      <c r="N1157" s="12" t="s">
        <v>24553</v>
      </c>
      <c r="O1157" s="12" t="s">
        <v>24553</v>
      </c>
      <c r="P1157" s="14" t="s">
        <v>24551</v>
      </c>
      <c r="Q1157" s="29" t="s">
        <v>24553</v>
      </c>
      <c r="AA1157" s="3">
        <v>92.56266103986745</v>
      </c>
      <c r="AB1157" s="3">
        <v>97.443344936902633</v>
      </c>
      <c r="AC1157" s="3">
        <v>100</v>
      </c>
      <c r="AD1157" s="3">
        <v>99.843039451025334</v>
      </c>
      <c r="AE1157" s="3">
        <v>52.963967186448791</v>
      </c>
      <c r="AF1157" s="3">
        <v>55.194834318815921</v>
      </c>
      <c r="AG1157" s="3">
        <v>54.859752178729856</v>
      </c>
      <c r="AH1157" s="32">
        <v>60.714460114406677</v>
      </c>
      <c r="AI1157" s="50">
        <v>1.52625310802361E-3</v>
      </c>
      <c r="AT1157" s="3">
        <v>56.254190781241512</v>
      </c>
      <c r="AU1157" s="3">
        <v>62.982233103940189</v>
      </c>
      <c r="AV1157" s="3">
        <v>58.915377024103407</v>
      </c>
      <c r="AW1157" s="3">
        <v>60.918645237788716</v>
      </c>
      <c r="AX1157" s="3">
        <v>87.200255786509786</v>
      </c>
      <c r="AY1157" s="3">
        <v>100</v>
      </c>
      <c r="AZ1157" s="3">
        <v>64.291191769998207</v>
      </c>
      <c r="BA1157" s="3">
        <v>50.244956399976424</v>
      </c>
      <c r="BB1157" s="3">
        <v>60.695780608453923</v>
      </c>
      <c r="BC1157" s="31">
        <v>52.716678060071821</v>
      </c>
    </row>
    <row r="1158" spans="1:55" x14ac:dyDescent="0.55000000000000004">
      <c r="A1158" s="21" t="s">
        <v>6</v>
      </c>
      <c r="B1158" s="21" t="s">
        <v>21976</v>
      </c>
      <c r="C1158" s="21" t="s">
        <v>15248</v>
      </c>
      <c r="D1158" s="27" t="s">
        <v>15249</v>
      </c>
      <c r="E1158" s="4">
        <v>0</v>
      </c>
      <c r="F1158" s="4">
        <v>0</v>
      </c>
      <c r="G1158" s="4">
        <v>1</v>
      </c>
      <c r="H1158" s="62">
        <v>0</v>
      </c>
      <c r="J1158" s="28">
        <v>1</v>
      </c>
      <c r="K1158" s="13" t="s">
        <v>24548</v>
      </c>
      <c r="L1158" s="16" t="s">
        <v>16303</v>
      </c>
      <c r="M1158" s="17" t="s">
        <v>24549</v>
      </c>
      <c r="N1158" s="12" t="s">
        <v>24553</v>
      </c>
      <c r="O1158" s="12" t="s">
        <v>24553</v>
      </c>
      <c r="P1158" s="12" t="s">
        <v>24553</v>
      </c>
      <c r="Q1158" s="29" t="s">
        <v>24553</v>
      </c>
      <c r="AJ1158" s="3">
        <v>10.322514943370406</v>
      </c>
      <c r="AK1158" s="3">
        <v>3.9201816489953911</v>
      </c>
      <c r="AL1158" s="3">
        <v>2.6732599401219819</v>
      </c>
      <c r="AM1158" s="3">
        <v>4.9198434143948049</v>
      </c>
      <c r="AN1158" s="3">
        <v>7.2724723866794418</v>
      </c>
      <c r="AO1158" s="3">
        <v>6.2526326228304105</v>
      </c>
      <c r="AP1158" s="3">
        <v>14.284561458808831</v>
      </c>
      <c r="AQ1158" s="3">
        <v>13.700595599149912</v>
      </c>
      <c r="AR1158" s="3">
        <v>27.075113492750496</v>
      </c>
      <c r="AS1158" s="31">
        <v>100</v>
      </c>
    </row>
    <row r="1159" spans="1:55" x14ac:dyDescent="0.55000000000000004">
      <c r="A1159" s="21" t="s">
        <v>6</v>
      </c>
      <c r="B1159" s="21" t="s">
        <v>24325</v>
      </c>
      <c r="C1159" s="21" t="s">
        <v>9758</v>
      </c>
      <c r="D1159" s="27" t="s">
        <v>9759</v>
      </c>
      <c r="E1159" s="4">
        <v>20</v>
      </c>
      <c r="F1159" s="4">
        <v>68</v>
      </c>
      <c r="G1159" s="4">
        <v>22</v>
      </c>
      <c r="H1159" s="62">
        <v>74</v>
      </c>
      <c r="J1159" s="28">
        <v>2</v>
      </c>
      <c r="K1159" s="13" t="s">
        <v>24548</v>
      </c>
      <c r="L1159" s="16" t="s">
        <v>16303</v>
      </c>
      <c r="M1159" s="12" t="s">
        <v>24553</v>
      </c>
      <c r="N1159" s="12" t="s">
        <v>24553</v>
      </c>
      <c r="O1159" s="12" t="s">
        <v>24553</v>
      </c>
      <c r="P1159" s="12" t="s">
        <v>24553</v>
      </c>
      <c r="Q1159" s="29" t="s">
        <v>24553</v>
      </c>
      <c r="R1159" s="3">
        <v>58.159591859539375</v>
      </c>
      <c r="S1159" s="3">
        <v>54.081257307669752</v>
      </c>
      <c r="T1159" s="3">
        <v>89.869287559612502</v>
      </c>
      <c r="U1159" s="3">
        <v>100</v>
      </c>
      <c r="V1159" s="3">
        <v>49.00255971990493</v>
      </c>
      <c r="W1159" s="3">
        <v>45.547601342368758</v>
      </c>
      <c r="X1159" s="3">
        <v>26.12184105633375</v>
      </c>
      <c r="Y1159" s="32">
        <v>30.701483361829684</v>
      </c>
      <c r="Z1159" s="50">
        <v>1.2685859700616599E-3</v>
      </c>
      <c r="AA1159" s="3">
        <v>100</v>
      </c>
      <c r="AB1159" s="3">
        <v>94.558541695725935</v>
      </c>
      <c r="AC1159" s="3">
        <v>47.14763736562336</v>
      </c>
      <c r="AD1159" s="3">
        <v>47.087015832024406</v>
      </c>
      <c r="AE1159" s="3">
        <v>19.451896166747456</v>
      </c>
      <c r="AF1159" s="3">
        <v>22.877011110976376</v>
      </c>
      <c r="AG1159" s="3">
        <v>13.892046945525246</v>
      </c>
      <c r="AH1159" s="32">
        <v>13.734884554202914</v>
      </c>
      <c r="AI1159" s="50">
        <v>5.5807496067574E-4</v>
      </c>
      <c r="AJ1159" s="3">
        <v>65.248575528189235</v>
      </c>
      <c r="AK1159" s="3">
        <v>34.553201220191276</v>
      </c>
      <c r="AL1159" s="3">
        <v>42.49568678637258</v>
      </c>
      <c r="AM1159" s="3">
        <v>54.658594930277225</v>
      </c>
      <c r="AN1159" s="3">
        <v>83.747280567550817</v>
      </c>
      <c r="AO1159" s="3">
        <v>100</v>
      </c>
      <c r="AP1159" s="3">
        <v>81.615083781352254</v>
      </c>
      <c r="AQ1159" s="3">
        <v>43.428540629739274</v>
      </c>
      <c r="AR1159" s="3">
        <v>24.711651585090401</v>
      </c>
      <c r="AS1159" s="31">
        <v>15.833494560004466</v>
      </c>
      <c r="AT1159" s="3">
        <v>100</v>
      </c>
      <c r="AU1159" s="3">
        <v>82.664177138570111</v>
      </c>
      <c r="AV1159" s="3">
        <v>79.724610483287421</v>
      </c>
      <c r="AW1159" s="3">
        <v>77.527991417946168</v>
      </c>
      <c r="AX1159" s="3">
        <v>78.541375410386522</v>
      </c>
      <c r="AY1159" s="3">
        <v>42.541023076604581</v>
      </c>
      <c r="AZ1159" s="3">
        <v>41.572996028547635</v>
      </c>
      <c r="BA1159" s="3">
        <v>20.171425434441655</v>
      </c>
      <c r="BB1159" s="3">
        <v>16.317976629350657</v>
      </c>
      <c r="BC1159" s="31">
        <v>13.071211563313206</v>
      </c>
    </row>
    <row r="1160" spans="1:55" x14ac:dyDescent="0.55000000000000004">
      <c r="A1160" s="21" t="s">
        <v>6</v>
      </c>
      <c r="B1160" s="21" t="s">
        <v>18792</v>
      </c>
      <c r="C1160" s="21" t="s">
        <v>9758</v>
      </c>
      <c r="D1160" s="27" t="s">
        <v>12004</v>
      </c>
      <c r="E1160" s="4">
        <v>0</v>
      </c>
      <c r="F1160" s="4">
        <v>1</v>
      </c>
      <c r="G1160" s="4">
        <v>0</v>
      </c>
      <c r="H1160" s="62">
        <v>1</v>
      </c>
      <c r="J1160" s="28">
        <v>2</v>
      </c>
      <c r="K1160" s="13" t="s">
        <v>24548</v>
      </c>
      <c r="L1160" s="16" t="s">
        <v>16303</v>
      </c>
      <c r="M1160" s="12" t="s">
        <v>24553</v>
      </c>
      <c r="N1160" s="12" t="s">
        <v>24553</v>
      </c>
      <c r="O1160" s="12" t="s">
        <v>24553</v>
      </c>
      <c r="P1160" s="12" t="s">
        <v>24553</v>
      </c>
      <c r="Q1160" s="29" t="s">
        <v>24553</v>
      </c>
      <c r="AA1160" s="3">
        <v>69.37479325873214</v>
      </c>
      <c r="AB1160" s="3">
        <v>100</v>
      </c>
      <c r="AC1160" s="3">
        <v>50.051405162676957</v>
      </c>
      <c r="AD1160" s="3">
        <v>56.900116295045379</v>
      </c>
      <c r="AE1160" s="3">
        <v>28.115785503182789</v>
      </c>
      <c r="AF1160" s="3">
        <v>36.60943797205605</v>
      </c>
      <c r="AG1160" s="3">
        <v>25.628979929822886</v>
      </c>
      <c r="AH1160" s="32">
        <v>21.735104067213275</v>
      </c>
      <c r="AI1160" s="50">
        <v>3.2585238630428802E-2</v>
      </c>
      <c r="AT1160" s="3">
        <v>96.355072672945269</v>
      </c>
      <c r="AU1160" s="3">
        <v>83.093437837271352</v>
      </c>
      <c r="AV1160" s="3">
        <v>100</v>
      </c>
      <c r="AW1160" s="3">
        <v>81.133421186475047</v>
      </c>
      <c r="AX1160" s="3">
        <v>62.021641617095383</v>
      </c>
      <c r="AY1160" s="3">
        <v>51.033782513811488</v>
      </c>
      <c r="AZ1160" s="3">
        <v>44.396406412501804</v>
      </c>
      <c r="BA1160" s="3">
        <v>20.37419056154075</v>
      </c>
      <c r="BB1160" s="3">
        <v>16.920695814604379</v>
      </c>
      <c r="BC1160" s="31">
        <v>4.2868750745007933</v>
      </c>
    </row>
    <row r="1161" spans="1:55" x14ac:dyDescent="0.55000000000000004">
      <c r="A1161" s="21" t="s">
        <v>6</v>
      </c>
      <c r="B1161" s="21" t="s">
        <v>23118</v>
      </c>
      <c r="C1161" s="21" t="s">
        <v>8928</v>
      </c>
      <c r="D1161" s="27" t="s">
        <v>8929</v>
      </c>
      <c r="E1161" s="4">
        <v>1</v>
      </c>
      <c r="F1161" s="4">
        <v>12</v>
      </c>
      <c r="G1161" s="4">
        <v>1</v>
      </c>
      <c r="H1161" s="62">
        <v>36</v>
      </c>
      <c r="J1161" s="28">
        <v>1</v>
      </c>
      <c r="K1161" s="13" t="s">
        <v>24548</v>
      </c>
      <c r="L1161" s="16" t="s">
        <v>16303</v>
      </c>
      <c r="M1161" s="12" t="s">
        <v>24553</v>
      </c>
      <c r="N1161" s="12" t="s">
        <v>24553</v>
      </c>
      <c r="O1161" s="15" t="s">
        <v>24550</v>
      </c>
      <c r="P1161" s="12" t="s">
        <v>24553</v>
      </c>
      <c r="Q1161" s="29" t="s">
        <v>24553</v>
      </c>
      <c r="R1161" s="3">
        <v>71.496452664027387</v>
      </c>
      <c r="S1161" s="3">
        <v>60.324577463626248</v>
      </c>
      <c r="T1161" s="3">
        <v>93.182911636807702</v>
      </c>
      <c r="U1161" s="3">
        <v>100</v>
      </c>
      <c r="V1161" s="3">
        <v>63.673225199667151</v>
      </c>
      <c r="W1161" s="3">
        <v>59.105832829936489</v>
      </c>
      <c r="X1161" s="3">
        <v>51.773179354000561</v>
      </c>
      <c r="Y1161" s="32">
        <v>49.153937623489554</v>
      </c>
      <c r="Z1161" s="50">
        <v>5.4023973491426E-3</v>
      </c>
      <c r="AA1161" s="3">
        <v>100</v>
      </c>
      <c r="AB1161" s="3">
        <v>95.095902290558982</v>
      </c>
      <c r="AC1161" s="3">
        <v>68.023743656413927</v>
      </c>
      <c r="AD1161" s="3">
        <v>60.191843904933627</v>
      </c>
      <c r="AE1161" s="3">
        <v>36.852389444984695</v>
      </c>
      <c r="AF1161" s="3">
        <v>48.055314093774207</v>
      </c>
      <c r="AG1161" s="3">
        <v>28.23523290166116</v>
      </c>
      <c r="AH1161" s="32">
        <v>27.523823402625403</v>
      </c>
      <c r="AI1161" s="50">
        <v>3.12549650370046E-3</v>
      </c>
      <c r="AJ1161" s="3">
        <v>54.728339048772455</v>
      </c>
      <c r="AK1161" s="3">
        <v>27.097748006074085</v>
      </c>
      <c r="AL1161" s="3">
        <v>33.648430933768509</v>
      </c>
      <c r="AM1161" s="3">
        <v>37.379021004130372</v>
      </c>
      <c r="AN1161" s="3">
        <v>54.025472397917085</v>
      </c>
      <c r="AO1161" s="3">
        <v>98.180101544716052</v>
      </c>
      <c r="AP1161" s="3">
        <v>100</v>
      </c>
      <c r="AQ1161" s="3">
        <v>86.338843458622165</v>
      </c>
      <c r="AR1161" s="3">
        <v>53.214203907832584</v>
      </c>
      <c r="AS1161" s="31">
        <v>34.568324081921112</v>
      </c>
      <c r="AT1161" s="3">
        <v>98.154416161157314</v>
      </c>
      <c r="AU1161" s="3">
        <v>100</v>
      </c>
      <c r="AV1161" s="3">
        <v>99.553377524328312</v>
      </c>
      <c r="AW1161" s="3">
        <v>97.447111121870719</v>
      </c>
      <c r="AX1161" s="3">
        <v>84.788238439529266</v>
      </c>
      <c r="AY1161" s="3">
        <v>77.345520287632169</v>
      </c>
      <c r="AZ1161" s="3">
        <v>69.541243392231465</v>
      </c>
      <c r="BA1161" s="3">
        <v>51.353261486096727</v>
      </c>
      <c r="BB1161" s="3">
        <v>53.407249545455535</v>
      </c>
      <c r="BC1161" s="31">
        <v>58.142754345448267</v>
      </c>
    </row>
    <row r="1162" spans="1:55" x14ac:dyDescent="0.55000000000000004">
      <c r="A1162" s="21" t="s">
        <v>6</v>
      </c>
      <c r="B1162" s="21" t="s">
        <v>24209</v>
      </c>
      <c r="C1162" s="21" t="s">
        <v>4941</v>
      </c>
      <c r="D1162" s="27" t="s">
        <v>4942</v>
      </c>
      <c r="E1162" s="4">
        <v>12</v>
      </c>
      <c r="F1162" s="4">
        <v>70</v>
      </c>
      <c r="G1162" s="4">
        <v>24</v>
      </c>
      <c r="H1162" s="62">
        <v>91</v>
      </c>
      <c r="J1162" s="28">
        <v>1</v>
      </c>
      <c r="K1162" s="13" t="s">
        <v>24548</v>
      </c>
      <c r="L1162" s="16" t="s">
        <v>16303</v>
      </c>
      <c r="M1162" s="12" t="s">
        <v>24553</v>
      </c>
      <c r="N1162" s="18" t="s">
        <v>3232</v>
      </c>
      <c r="O1162" s="15" t="s">
        <v>24550</v>
      </c>
      <c r="P1162" s="14" t="s">
        <v>24551</v>
      </c>
      <c r="Q1162" s="29" t="s">
        <v>24553</v>
      </c>
      <c r="R1162" s="3">
        <v>32.71284972474475</v>
      </c>
      <c r="S1162" s="3">
        <v>27.642643601040294</v>
      </c>
      <c r="T1162" s="3">
        <v>82.871848321509745</v>
      </c>
      <c r="U1162" s="3">
        <v>81.495895277619013</v>
      </c>
      <c r="V1162" s="3">
        <v>98.911656956889004</v>
      </c>
      <c r="W1162" s="3">
        <v>100</v>
      </c>
      <c r="X1162" s="3">
        <v>82.257985113536364</v>
      </c>
      <c r="Y1162" s="32">
        <v>80.380471710348118</v>
      </c>
      <c r="Z1162" s="50">
        <v>1.4799636731508401E-4</v>
      </c>
      <c r="AA1162" s="3">
        <v>71.545028494272884</v>
      </c>
      <c r="AB1162" s="3">
        <v>62.200903644734296</v>
      </c>
      <c r="AC1162" s="3">
        <v>74.314287462439921</v>
      </c>
      <c r="AD1162" s="3">
        <v>77.766685119774408</v>
      </c>
      <c r="AE1162" s="3">
        <v>100</v>
      </c>
      <c r="AF1162" s="3">
        <v>78.965189619416421</v>
      </c>
      <c r="AG1162" s="3">
        <v>80.957802826419595</v>
      </c>
      <c r="AH1162" s="32">
        <v>86.480368627136244</v>
      </c>
      <c r="AI1162" s="50">
        <v>0.205879616076897</v>
      </c>
      <c r="AJ1162" s="3">
        <v>17.040689671375979</v>
      </c>
      <c r="AK1162" s="3">
        <v>11.302335606851553</v>
      </c>
      <c r="AL1162" s="3">
        <v>9.4458999182507366</v>
      </c>
      <c r="AM1162" s="3">
        <v>17.848018637049957</v>
      </c>
      <c r="AN1162" s="3">
        <v>26.175075159477544</v>
      </c>
      <c r="AO1162" s="3">
        <v>47.644647330868644</v>
      </c>
      <c r="AP1162" s="3">
        <v>43.924723734421278</v>
      </c>
      <c r="AQ1162" s="3">
        <v>48.287866818556395</v>
      </c>
      <c r="AR1162" s="3">
        <v>35.555205476032135</v>
      </c>
      <c r="AS1162" s="31">
        <v>100</v>
      </c>
      <c r="AT1162" s="3">
        <v>71.336715350803658</v>
      </c>
      <c r="AU1162" s="3">
        <v>65.166781623838006</v>
      </c>
      <c r="AV1162" s="3">
        <v>74.272913776591139</v>
      </c>
      <c r="AW1162" s="3">
        <v>74.048980056879017</v>
      </c>
      <c r="AX1162" s="3">
        <v>77.833097877490943</v>
      </c>
      <c r="AY1162" s="3">
        <v>78.613649117016593</v>
      </c>
      <c r="AZ1162" s="3">
        <v>85.44515972780728</v>
      </c>
      <c r="BA1162" s="3">
        <v>84.56552907081344</v>
      </c>
      <c r="BB1162" s="3">
        <v>100</v>
      </c>
      <c r="BC1162" s="31">
        <v>97.517777674540667</v>
      </c>
    </row>
    <row r="1163" spans="1:55" x14ac:dyDescent="0.55000000000000004">
      <c r="A1163" s="21" t="s">
        <v>6</v>
      </c>
      <c r="B1163" s="21" t="s">
        <v>24364</v>
      </c>
      <c r="C1163" s="21" t="s">
        <v>6137</v>
      </c>
      <c r="D1163" s="27" t="s">
        <v>6888</v>
      </c>
      <c r="E1163" s="4">
        <v>24</v>
      </c>
      <c r="F1163" s="4">
        <v>92</v>
      </c>
      <c r="G1163" s="4">
        <v>52</v>
      </c>
      <c r="H1163" s="62">
        <v>67</v>
      </c>
      <c r="J1163" s="28">
        <v>2</v>
      </c>
      <c r="K1163" s="13" t="s">
        <v>24548</v>
      </c>
      <c r="L1163" s="12" t="s">
        <v>24553</v>
      </c>
      <c r="M1163" s="12" t="s">
        <v>24553</v>
      </c>
      <c r="N1163" s="12" t="s">
        <v>24553</v>
      </c>
      <c r="O1163" s="15" t="s">
        <v>24550</v>
      </c>
      <c r="P1163" s="12" t="s">
        <v>24553</v>
      </c>
      <c r="Q1163" s="29" t="s">
        <v>24553</v>
      </c>
      <c r="R1163" s="3">
        <v>43.050600800354523</v>
      </c>
      <c r="S1163" s="3">
        <v>37.539403337693557</v>
      </c>
      <c r="T1163" s="3">
        <v>92.211008366514818</v>
      </c>
      <c r="U1163" s="3">
        <v>100</v>
      </c>
      <c r="V1163" s="3">
        <v>92.449439321238359</v>
      </c>
      <c r="W1163" s="3">
        <v>97.07967985310728</v>
      </c>
      <c r="X1163" s="3">
        <v>64.369902803484251</v>
      </c>
      <c r="Y1163" s="32">
        <v>69.392837684675811</v>
      </c>
      <c r="Z1163" s="50">
        <v>1.28663423424576E-3</v>
      </c>
      <c r="AA1163" s="3">
        <v>94.723083129552649</v>
      </c>
      <c r="AB1163" s="3">
        <v>100</v>
      </c>
      <c r="AC1163" s="3">
        <v>88.373522049933214</v>
      </c>
      <c r="AD1163" s="3">
        <v>93.542930626943345</v>
      </c>
      <c r="AE1163" s="3">
        <v>78.823762421438019</v>
      </c>
      <c r="AF1163" s="3">
        <v>75.910726702179474</v>
      </c>
      <c r="AG1163" s="3">
        <v>80.878593686885765</v>
      </c>
      <c r="AH1163" s="32">
        <v>88.213160219218238</v>
      </c>
      <c r="AI1163" s="50">
        <v>3.6837555009977499E-2</v>
      </c>
      <c r="AJ1163" s="3">
        <v>15.453134738521298</v>
      </c>
      <c r="AK1163" s="3">
        <v>6.8137656552455015</v>
      </c>
      <c r="AL1163" s="3">
        <v>4.4062337396919098</v>
      </c>
      <c r="AM1163" s="3">
        <v>10.092220603879388</v>
      </c>
      <c r="AN1163" s="3">
        <v>16.738855804470042</v>
      </c>
      <c r="AO1163" s="3">
        <v>33.845141662856605</v>
      </c>
      <c r="AP1163" s="3">
        <v>31.86969687931774</v>
      </c>
      <c r="AQ1163" s="3">
        <v>35.106977789930724</v>
      </c>
      <c r="AR1163" s="3">
        <v>29.341718103889747</v>
      </c>
      <c r="AS1163" s="31">
        <v>100</v>
      </c>
      <c r="AT1163" s="3">
        <v>90.56766004232955</v>
      </c>
      <c r="AU1163" s="3">
        <v>86.947201305619913</v>
      </c>
      <c r="AV1163" s="3">
        <v>94.995133101467715</v>
      </c>
      <c r="AW1163" s="3">
        <v>93.216478106337547</v>
      </c>
      <c r="AX1163" s="3">
        <v>96.103374387879384</v>
      </c>
      <c r="AY1163" s="3">
        <v>97.218088451948987</v>
      </c>
      <c r="AZ1163" s="3">
        <v>96.761128461811182</v>
      </c>
      <c r="BA1163" s="3">
        <v>100</v>
      </c>
      <c r="BB1163" s="3">
        <v>98.417678748352486</v>
      </c>
      <c r="BC1163" s="31">
        <v>99.650081099708004</v>
      </c>
    </row>
    <row r="1164" spans="1:55" x14ac:dyDescent="0.55000000000000004">
      <c r="A1164" s="21" t="s">
        <v>6</v>
      </c>
      <c r="B1164" s="21" t="s">
        <v>23267</v>
      </c>
      <c r="C1164" s="21" t="s">
        <v>6137</v>
      </c>
      <c r="D1164" s="27" t="s">
        <v>6138</v>
      </c>
      <c r="E1164" s="4">
        <v>1</v>
      </c>
      <c r="F1164" s="4">
        <v>7</v>
      </c>
      <c r="G1164" s="4">
        <v>3</v>
      </c>
      <c r="H1164" s="62">
        <v>3</v>
      </c>
      <c r="J1164" s="28">
        <v>2</v>
      </c>
      <c r="K1164" s="13" t="s">
        <v>24548</v>
      </c>
      <c r="L1164" s="12" t="s">
        <v>24553</v>
      </c>
      <c r="M1164" s="12" t="s">
        <v>24553</v>
      </c>
      <c r="N1164" s="12" t="s">
        <v>24553</v>
      </c>
      <c r="O1164" s="15" t="s">
        <v>24550</v>
      </c>
      <c r="P1164" s="12" t="s">
        <v>24553</v>
      </c>
      <c r="Q1164" s="29" t="s">
        <v>24553</v>
      </c>
      <c r="R1164" s="3">
        <v>25.735557250032905</v>
      </c>
      <c r="S1164" s="3">
        <v>18.573398858293377</v>
      </c>
      <c r="T1164" s="3">
        <v>98.61118896810811</v>
      </c>
      <c r="U1164" s="3">
        <v>94.201832693333586</v>
      </c>
      <c r="V1164" s="3">
        <v>100</v>
      </c>
      <c r="W1164" s="3">
        <v>84.305517019230706</v>
      </c>
      <c r="X1164" s="3">
        <v>77.032443744832236</v>
      </c>
      <c r="Y1164" s="32">
        <v>73.683126510048751</v>
      </c>
      <c r="Z1164" s="50">
        <v>2.2218079490426801E-3</v>
      </c>
      <c r="AA1164" s="3">
        <v>85.817023577542102</v>
      </c>
      <c r="AB1164" s="3">
        <v>95.892887911755736</v>
      </c>
      <c r="AC1164" s="3">
        <v>92.812438016711539</v>
      </c>
      <c r="AD1164" s="3">
        <v>100</v>
      </c>
      <c r="AE1164" s="3">
        <v>81.694513163711179</v>
      </c>
      <c r="AF1164" s="3">
        <v>79.564170625607602</v>
      </c>
      <c r="AG1164" s="3">
        <v>81.552434967988233</v>
      </c>
      <c r="AH1164" s="32">
        <v>67.050930822325768</v>
      </c>
      <c r="AI1164" s="50">
        <v>0.11722231675752801</v>
      </c>
      <c r="AJ1164" s="3">
        <v>13.856773589709912</v>
      </c>
      <c r="AK1164" s="3">
        <v>5.9221838655972903</v>
      </c>
      <c r="AL1164" s="3">
        <v>5.0420149116080548</v>
      </c>
      <c r="AM1164" s="3">
        <v>11.18572225617644</v>
      </c>
      <c r="AN1164" s="3">
        <v>16.876152529266321</v>
      </c>
      <c r="AO1164" s="3">
        <v>37.024830888756718</v>
      </c>
      <c r="AP1164" s="3">
        <v>37.013935691094957</v>
      </c>
      <c r="AQ1164" s="3">
        <v>40.023959672561993</v>
      </c>
      <c r="AR1164" s="3">
        <v>41.42724335648537</v>
      </c>
      <c r="AS1164" s="31">
        <v>100</v>
      </c>
      <c r="AT1164" s="3">
        <v>73.973589191675984</v>
      </c>
      <c r="AU1164" s="3">
        <v>80.935611367934641</v>
      </c>
      <c r="AV1164" s="3">
        <v>72.886489040076867</v>
      </c>
      <c r="AW1164" s="3">
        <v>79.968110175840508</v>
      </c>
      <c r="AX1164" s="3">
        <v>100</v>
      </c>
      <c r="AY1164" s="3">
        <v>87.378852189799318</v>
      </c>
      <c r="AZ1164" s="3">
        <v>88.522056091779618</v>
      </c>
      <c r="BA1164" s="3">
        <v>90.676419341479857</v>
      </c>
      <c r="BB1164" s="3">
        <v>81.166352973645317</v>
      </c>
      <c r="BC1164" s="31">
        <v>77.548818172605408</v>
      </c>
    </row>
    <row r="1165" spans="1:55" x14ac:dyDescent="0.55000000000000004">
      <c r="A1165" s="21" t="s">
        <v>6</v>
      </c>
      <c r="B1165" s="21" t="s">
        <v>18067</v>
      </c>
      <c r="C1165" s="21" t="s">
        <v>14488</v>
      </c>
      <c r="D1165" s="27" t="s">
        <v>14489</v>
      </c>
      <c r="E1165" s="4">
        <v>0</v>
      </c>
      <c r="F1165" s="4">
        <v>0</v>
      </c>
      <c r="G1165" s="4">
        <v>0</v>
      </c>
      <c r="H1165" s="62">
        <v>4</v>
      </c>
      <c r="J1165" s="28">
        <v>1</v>
      </c>
      <c r="K1165" s="13" t="s">
        <v>24548</v>
      </c>
      <c r="L1165" s="12" t="s">
        <v>24553</v>
      </c>
      <c r="M1165" s="12" t="s">
        <v>24553</v>
      </c>
      <c r="N1165" s="12" t="s">
        <v>24553</v>
      </c>
      <c r="O1165" s="12" t="s">
        <v>24553</v>
      </c>
      <c r="P1165" s="14" t="s">
        <v>24551</v>
      </c>
      <c r="Q1165" s="29" t="s">
        <v>24553</v>
      </c>
      <c r="AT1165" s="3">
        <v>88.764934305200711</v>
      </c>
      <c r="AU1165" s="3">
        <v>100</v>
      </c>
      <c r="AV1165" s="3">
        <v>79.20136600700063</v>
      </c>
      <c r="AW1165" s="3">
        <v>67.271281490180911</v>
      </c>
      <c r="AX1165" s="3">
        <v>67.424036055635966</v>
      </c>
      <c r="AY1165" s="3">
        <v>55.474672252880509</v>
      </c>
      <c r="AZ1165" s="3">
        <v>55.092887220164023</v>
      </c>
      <c r="BA1165" s="3">
        <v>52.195209509278037</v>
      </c>
      <c r="BB1165" s="3">
        <v>53.684624212180552</v>
      </c>
      <c r="BC1165" s="31">
        <v>93.387541692672897</v>
      </c>
    </row>
    <row r="1166" spans="1:55" x14ac:dyDescent="0.55000000000000004">
      <c r="A1166" s="21" t="s">
        <v>6</v>
      </c>
      <c r="B1166" s="21" t="s">
        <v>19653</v>
      </c>
      <c r="C1166" s="21" t="s">
        <v>15250</v>
      </c>
      <c r="D1166" s="27" t="s">
        <v>15251</v>
      </c>
      <c r="E1166" s="4">
        <v>0</v>
      </c>
      <c r="F1166" s="4">
        <v>2</v>
      </c>
      <c r="G1166" s="4">
        <v>0</v>
      </c>
      <c r="H1166" s="62">
        <v>0</v>
      </c>
      <c r="J1166" s="28">
        <v>1</v>
      </c>
      <c r="K1166" s="13" t="s">
        <v>24548</v>
      </c>
      <c r="L1166" s="12" t="s">
        <v>24553</v>
      </c>
      <c r="M1166" s="12" t="s">
        <v>24553</v>
      </c>
      <c r="N1166" s="12" t="s">
        <v>24553</v>
      </c>
      <c r="O1166" s="12" t="s">
        <v>24553</v>
      </c>
      <c r="P1166" s="14" t="s">
        <v>24551</v>
      </c>
      <c r="Q1166" s="29" t="s">
        <v>24553</v>
      </c>
      <c r="AA1166" s="3">
        <v>37.996284522204796</v>
      </c>
      <c r="AB1166" s="3">
        <v>47.73432504232693</v>
      </c>
      <c r="AC1166" s="3">
        <v>40.286989427484563</v>
      </c>
      <c r="AD1166" s="3">
        <v>30.843725888569107</v>
      </c>
      <c r="AE1166" s="3">
        <v>64.826229806532936</v>
      </c>
      <c r="AF1166" s="3">
        <v>82.871999255200649</v>
      </c>
      <c r="AG1166" s="3">
        <v>88.755794977292837</v>
      </c>
      <c r="AH1166" s="32">
        <v>100</v>
      </c>
      <c r="AI1166" s="50">
        <v>1.55047575348595E-2</v>
      </c>
    </row>
    <row r="1167" spans="1:55" x14ac:dyDescent="0.55000000000000004">
      <c r="A1167" s="21" t="s">
        <v>6</v>
      </c>
      <c r="B1167" s="21" t="s">
        <v>22390</v>
      </c>
      <c r="C1167" s="21" t="s">
        <v>4438</v>
      </c>
      <c r="D1167" s="27" t="s">
        <v>4439</v>
      </c>
      <c r="E1167" s="4">
        <v>0</v>
      </c>
      <c r="F1167" s="4">
        <v>7</v>
      </c>
      <c r="G1167" s="4">
        <v>1</v>
      </c>
      <c r="H1167" s="62">
        <v>19</v>
      </c>
      <c r="J1167" s="28">
        <v>1</v>
      </c>
      <c r="K1167" s="13" t="s">
        <v>24548</v>
      </c>
      <c r="L1167" s="16" t="s">
        <v>16303</v>
      </c>
      <c r="M1167" s="12" t="s">
        <v>24553</v>
      </c>
      <c r="N1167" s="12" t="s">
        <v>24553</v>
      </c>
      <c r="O1167" s="12" t="s">
        <v>24553</v>
      </c>
      <c r="P1167" s="12" t="s">
        <v>24553</v>
      </c>
      <c r="Q1167" s="29" t="s">
        <v>24553</v>
      </c>
      <c r="AA1167" s="3">
        <v>100</v>
      </c>
      <c r="AB1167" s="3">
        <v>92.985748964336267</v>
      </c>
      <c r="AC1167" s="3">
        <v>94.556410361866057</v>
      </c>
      <c r="AD1167" s="3">
        <v>87.135129777660623</v>
      </c>
      <c r="AE1167" s="3">
        <v>55.411367613598294</v>
      </c>
      <c r="AF1167" s="3">
        <v>48.530149177355675</v>
      </c>
      <c r="AG1167" s="3">
        <v>60.587709452383052</v>
      </c>
      <c r="AH1167" s="32">
        <v>44.718276616344752</v>
      </c>
      <c r="AI1167" s="50">
        <v>1.1997634424792399E-2</v>
      </c>
      <c r="AJ1167" s="3">
        <v>87.315621337073324</v>
      </c>
      <c r="AK1167" s="3">
        <v>47.889430879971826</v>
      </c>
      <c r="AL1167" s="3">
        <v>54.010825756049343</v>
      </c>
      <c r="AM1167" s="3">
        <v>78.561081291274476</v>
      </c>
      <c r="AN1167" s="3">
        <v>59.882860512068149</v>
      </c>
      <c r="AO1167" s="3">
        <v>81.536025683129381</v>
      </c>
      <c r="AP1167" s="3">
        <v>86.462295440003018</v>
      </c>
      <c r="AQ1167" s="3">
        <v>100</v>
      </c>
      <c r="AR1167" s="3">
        <v>53.598592647310618</v>
      </c>
      <c r="AS1167" s="31">
        <v>42.737059088170653</v>
      </c>
      <c r="AT1167" s="3">
        <v>88.589839015596141</v>
      </c>
      <c r="AU1167" s="3">
        <v>90.691194309232188</v>
      </c>
      <c r="AV1167" s="3">
        <v>89.476595241357671</v>
      </c>
      <c r="AW1167" s="3">
        <v>96.571234737601102</v>
      </c>
      <c r="AX1167" s="3">
        <v>100</v>
      </c>
      <c r="AY1167" s="3">
        <v>94.596814814544459</v>
      </c>
      <c r="AZ1167" s="3">
        <v>93.249297632807384</v>
      </c>
      <c r="BA1167" s="3">
        <v>66.203969323978697</v>
      </c>
      <c r="BB1167" s="3">
        <v>73.640257062207738</v>
      </c>
      <c r="BC1167" s="31">
        <v>69.284905164038761</v>
      </c>
    </row>
    <row r="1168" spans="1:55" x14ac:dyDescent="0.55000000000000004">
      <c r="A1168" s="21" t="s">
        <v>6</v>
      </c>
      <c r="B1168" s="21" t="s">
        <v>20690</v>
      </c>
      <c r="C1168" s="21" t="s">
        <v>6458</v>
      </c>
      <c r="D1168" s="27" t="s">
        <v>6459</v>
      </c>
      <c r="E1168" s="4">
        <v>0</v>
      </c>
      <c r="F1168" s="4">
        <v>3</v>
      </c>
      <c r="G1168" s="4">
        <v>0</v>
      </c>
      <c r="H1168" s="62">
        <v>12</v>
      </c>
      <c r="J1168" s="28">
        <v>3</v>
      </c>
      <c r="K1168" s="13" t="s">
        <v>24548</v>
      </c>
      <c r="L1168" s="16" t="s">
        <v>16303</v>
      </c>
      <c r="M1168" s="12" t="s">
        <v>24553</v>
      </c>
      <c r="N1168" s="12" t="s">
        <v>24553</v>
      </c>
      <c r="O1168" s="12" t="s">
        <v>24553</v>
      </c>
      <c r="P1168" s="12" t="s">
        <v>24553</v>
      </c>
      <c r="Q1168" s="29" t="s">
        <v>24553</v>
      </c>
      <c r="AA1168" s="3">
        <v>70.807256488387992</v>
      </c>
      <c r="AB1168" s="3">
        <v>88.662261590104691</v>
      </c>
      <c r="AC1168" s="3">
        <v>95.99267199884649</v>
      </c>
      <c r="AD1168" s="3">
        <v>84.862203610873379</v>
      </c>
      <c r="AE1168" s="3">
        <v>98.772631127570293</v>
      </c>
      <c r="AF1168" s="3">
        <v>92.1798273504657</v>
      </c>
      <c r="AG1168" s="3">
        <v>100</v>
      </c>
      <c r="AH1168" s="32">
        <v>99.898074058400937</v>
      </c>
      <c r="AI1168" s="50">
        <v>0.22360970271536099</v>
      </c>
      <c r="AT1168" s="3">
        <v>75.451844191466094</v>
      </c>
      <c r="AU1168" s="3">
        <v>80.537841775816034</v>
      </c>
      <c r="AV1168" s="3">
        <v>82.614306855092067</v>
      </c>
      <c r="AW1168" s="3">
        <v>84.269773471388916</v>
      </c>
      <c r="AX1168" s="3">
        <v>87.528673286177806</v>
      </c>
      <c r="AY1168" s="3">
        <v>90.467386262455193</v>
      </c>
      <c r="AZ1168" s="3">
        <v>99.982411814413069</v>
      </c>
      <c r="BA1168" s="3">
        <v>100</v>
      </c>
      <c r="BB1168" s="3">
        <v>94.554005011097658</v>
      </c>
      <c r="BC1168" s="31">
        <v>80.599344852501147</v>
      </c>
    </row>
    <row r="1169" spans="1:55" x14ac:dyDescent="0.55000000000000004">
      <c r="A1169" s="21" t="s">
        <v>6</v>
      </c>
      <c r="B1169" s="21" t="s">
        <v>18499</v>
      </c>
      <c r="C1169" s="21" t="s">
        <v>6458</v>
      </c>
      <c r="D1169" s="27" t="s">
        <v>15252</v>
      </c>
      <c r="E1169" s="4">
        <v>0</v>
      </c>
      <c r="F1169" s="4">
        <v>1</v>
      </c>
      <c r="G1169" s="4">
        <v>0</v>
      </c>
      <c r="H1169" s="62">
        <v>0</v>
      </c>
      <c r="J1169" s="28">
        <v>3</v>
      </c>
      <c r="K1169" s="13" t="s">
        <v>24548</v>
      </c>
      <c r="L1169" s="16" t="s">
        <v>16303</v>
      </c>
      <c r="M1169" s="12" t="s">
        <v>24553</v>
      </c>
      <c r="N1169" s="12" t="s">
        <v>24553</v>
      </c>
      <c r="O1169" s="12" t="s">
        <v>24553</v>
      </c>
      <c r="P1169" s="12" t="s">
        <v>24553</v>
      </c>
      <c r="Q1169" s="29" t="s">
        <v>24553</v>
      </c>
      <c r="AA1169" s="3">
        <v>53.069602291424545</v>
      </c>
      <c r="AB1169" s="3">
        <v>74.420827715553855</v>
      </c>
      <c r="AC1169" s="3">
        <v>87.271344993215706</v>
      </c>
      <c r="AD1169" s="3">
        <v>60.90750118577072</v>
      </c>
      <c r="AE1169" s="3">
        <v>97.808055002710702</v>
      </c>
      <c r="AF1169" s="3">
        <v>85.80209029464325</v>
      </c>
      <c r="AG1169" s="3">
        <v>80.268930477575722</v>
      </c>
      <c r="AH1169" s="32">
        <v>100</v>
      </c>
      <c r="AI1169" s="50">
        <v>0.32420183172371703</v>
      </c>
    </row>
    <row r="1170" spans="1:55" x14ac:dyDescent="0.55000000000000004">
      <c r="A1170" s="21" t="s">
        <v>6</v>
      </c>
      <c r="B1170" s="21" t="s">
        <v>16764</v>
      </c>
      <c r="C1170" s="21" t="s">
        <v>6458</v>
      </c>
      <c r="D1170" s="27" t="s">
        <v>8134</v>
      </c>
      <c r="E1170" s="4">
        <v>0</v>
      </c>
      <c r="F1170" s="4">
        <v>0</v>
      </c>
      <c r="G1170" s="4">
        <v>0</v>
      </c>
      <c r="H1170" s="62">
        <v>1</v>
      </c>
      <c r="J1170" s="28">
        <v>3</v>
      </c>
      <c r="K1170" s="13" t="s">
        <v>24548</v>
      </c>
      <c r="L1170" s="16" t="s">
        <v>16303</v>
      </c>
      <c r="M1170" s="12" t="s">
        <v>24553</v>
      </c>
      <c r="N1170" s="12" t="s">
        <v>24553</v>
      </c>
      <c r="O1170" s="12" t="s">
        <v>24553</v>
      </c>
      <c r="P1170" s="12" t="s">
        <v>24553</v>
      </c>
      <c r="Q1170" s="29" t="s">
        <v>24553</v>
      </c>
      <c r="AT1170" s="3">
        <v>65.287559530666172</v>
      </c>
      <c r="AU1170" s="3">
        <v>82.693358284795053</v>
      </c>
      <c r="AV1170" s="3">
        <v>80.12856253913354</v>
      </c>
      <c r="AW1170" s="3">
        <v>81.135713291946061</v>
      </c>
      <c r="AX1170" s="3">
        <v>100</v>
      </c>
      <c r="AY1170" s="3">
        <v>84.643495590749353</v>
      </c>
      <c r="AZ1170" s="3">
        <v>96.318807266513232</v>
      </c>
      <c r="BA1170" s="3">
        <v>60.583603410302658</v>
      </c>
      <c r="BB1170" s="3">
        <v>50.22915110264239</v>
      </c>
      <c r="BC1170" s="31">
        <v>33.242841063654971</v>
      </c>
    </row>
    <row r="1171" spans="1:55" x14ac:dyDescent="0.55000000000000004">
      <c r="A1171" s="21" t="s">
        <v>6</v>
      </c>
      <c r="B1171" s="21" t="s">
        <v>16867</v>
      </c>
      <c r="C1171" s="21" t="s">
        <v>10342</v>
      </c>
      <c r="D1171" s="27" t="s">
        <v>10343</v>
      </c>
      <c r="E1171" s="4">
        <v>0</v>
      </c>
      <c r="F1171" s="4">
        <v>0</v>
      </c>
      <c r="G1171" s="4">
        <v>0</v>
      </c>
      <c r="H1171" s="62">
        <v>1</v>
      </c>
      <c r="J1171" s="28">
        <v>1</v>
      </c>
      <c r="K1171" s="13" t="s">
        <v>24548</v>
      </c>
      <c r="L1171" s="12" t="s">
        <v>24553</v>
      </c>
      <c r="M1171" s="12" t="s">
        <v>24553</v>
      </c>
      <c r="N1171" s="12" t="s">
        <v>24553</v>
      </c>
      <c r="O1171" s="12" t="s">
        <v>24553</v>
      </c>
      <c r="P1171" s="14" t="s">
        <v>24551</v>
      </c>
      <c r="Q1171" s="29" t="s">
        <v>24553</v>
      </c>
      <c r="AT1171" s="3">
        <v>87.358172388367336</v>
      </c>
      <c r="AU1171" s="3">
        <v>100</v>
      </c>
      <c r="AV1171" s="3">
        <v>86.895606200207325</v>
      </c>
      <c r="AW1171" s="3">
        <v>87.715737930109</v>
      </c>
      <c r="AX1171" s="3">
        <v>67.192213028627265</v>
      </c>
      <c r="AY1171" s="3">
        <v>71.278798880612698</v>
      </c>
      <c r="AZ1171" s="3">
        <v>56.922000565963572</v>
      </c>
      <c r="BA1171" s="3">
        <v>41.002060398091864</v>
      </c>
      <c r="BB1171" s="3">
        <v>30.471332417910791</v>
      </c>
      <c r="BC1171" s="31">
        <v>58.425951262457652</v>
      </c>
    </row>
    <row r="1172" spans="1:55" x14ac:dyDescent="0.55000000000000004">
      <c r="A1172" s="21" t="s">
        <v>6</v>
      </c>
      <c r="B1172" s="21" t="s">
        <v>19023</v>
      </c>
      <c r="C1172" s="21" t="s">
        <v>14937</v>
      </c>
      <c r="D1172" s="27" t="s">
        <v>14938</v>
      </c>
      <c r="E1172" s="4">
        <v>0</v>
      </c>
      <c r="F1172" s="4">
        <v>1</v>
      </c>
      <c r="G1172" s="4">
        <v>0</v>
      </c>
      <c r="H1172" s="62">
        <v>2</v>
      </c>
      <c r="J1172" s="28">
        <v>1</v>
      </c>
      <c r="K1172" s="12" t="s">
        <v>24553</v>
      </c>
      <c r="L1172" s="12" t="s">
        <v>24553</v>
      </c>
      <c r="M1172" s="12" t="s">
        <v>24553</v>
      </c>
      <c r="N1172" s="12" t="s">
        <v>24553</v>
      </c>
      <c r="O1172" s="12" t="s">
        <v>24553</v>
      </c>
      <c r="P1172" s="12" t="s">
        <v>24553</v>
      </c>
      <c r="Q1172" s="29" t="s">
        <v>24553</v>
      </c>
      <c r="AA1172" s="3">
        <v>74.413552220802131</v>
      </c>
      <c r="AB1172" s="3">
        <v>100</v>
      </c>
      <c r="AC1172" s="3">
        <v>39.993046255441769</v>
      </c>
      <c r="AD1172" s="3">
        <v>27.729365397769211</v>
      </c>
      <c r="AE1172" s="3">
        <v>33.831997868447189</v>
      </c>
      <c r="AF1172" s="3">
        <v>31.788356149610646</v>
      </c>
      <c r="AG1172" s="3">
        <v>32.211636581598938</v>
      </c>
      <c r="AH1172" s="32">
        <v>41.321094602598329</v>
      </c>
      <c r="AI1172" s="50">
        <v>2.73686743609186E-2</v>
      </c>
      <c r="AT1172" s="3">
        <v>100</v>
      </c>
      <c r="AU1172" s="3">
        <v>91.990488666586813</v>
      </c>
      <c r="AV1172" s="3">
        <v>83.562404395222984</v>
      </c>
      <c r="AW1172" s="3">
        <v>54.571377212788107</v>
      </c>
      <c r="AX1172" s="3">
        <v>57.175296236647299</v>
      </c>
      <c r="AY1172" s="3">
        <v>43.231768566019049</v>
      </c>
      <c r="AZ1172" s="3">
        <v>40.30120343715496</v>
      </c>
      <c r="BA1172" s="3">
        <v>22.452530063374937</v>
      </c>
      <c r="BB1172" s="3">
        <v>15.801759139365029</v>
      </c>
      <c r="BC1172" s="31">
        <v>14.790601902212398</v>
      </c>
    </row>
    <row r="1173" spans="1:55" x14ac:dyDescent="0.55000000000000004">
      <c r="A1173" s="21" t="s">
        <v>6</v>
      </c>
      <c r="B1173" s="21" t="s">
        <v>22870</v>
      </c>
      <c r="C1173" s="21" t="s">
        <v>6051</v>
      </c>
      <c r="D1173" s="27" t="s">
        <v>6052</v>
      </c>
      <c r="E1173" s="4">
        <v>1</v>
      </c>
      <c r="F1173" s="4">
        <v>1</v>
      </c>
      <c r="G1173" s="4">
        <v>0</v>
      </c>
      <c r="H1173" s="62">
        <v>3</v>
      </c>
      <c r="J1173" s="28">
        <v>1</v>
      </c>
      <c r="K1173" s="13" t="s">
        <v>24548</v>
      </c>
      <c r="L1173" s="12" t="s">
        <v>24553</v>
      </c>
      <c r="M1173" s="12" t="s">
        <v>24553</v>
      </c>
      <c r="N1173" s="12" t="s">
        <v>24553</v>
      </c>
      <c r="O1173" s="12" t="s">
        <v>24553</v>
      </c>
      <c r="P1173" s="12" t="s">
        <v>24553</v>
      </c>
      <c r="Q1173" s="29" t="s">
        <v>24553</v>
      </c>
      <c r="R1173" s="3">
        <v>49.492247929948633</v>
      </c>
      <c r="S1173" s="3">
        <v>56.535580535589006</v>
      </c>
      <c r="T1173" s="3">
        <v>57.775339156038349</v>
      </c>
      <c r="U1173" s="3">
        <v>52.435707582344889</v>
      </c>
      <c r="V1173" s="3">
        <v>76.628412807745477</v>
      </c>
      <c r="W1173" s="3">
        <v>72.319111557176228</v>
      </c>
      <c r="X1173" s="3">
        <v>100</v>
      </c>
      <c r="Y1173" s="32">
        <v>98.57662267126517</v>
      </c>
      <c r="Z1173" s="50">
        <v>1.46254908283038E-3</v>
      </c>
      <c r="AA1173" s="3">
        <v>74.140590594689144</v>
      </c>
      <c r="AB1173" s="3">
        <v>60.034358819717745</v>
      </c>
      <c r="AC1173" s="3">
        <v>74.011858073784822</v>
      </c>
      <c r="AD1173" s="3">
        <v>67.057103428152317</v>
      </c>
      <c r="AE1173" s="3">
        <v>82.303856990093578</v>
      </c>
      <c r="AF1173" s="3">
        <v>96.994364790552055</v>
      </c>
      <c r="AG1173" s="3">
        <v>100</v>
      </c>
      <c r="AH1173" s="32">
        <v>93.070189458532724</v>
      </c>
      <c r="AI1173" s="50">
        <v>6.7977246072516095E-2</v>
      </c>
      <c r="AT1173" s="3">
        <v>92.27207886453624</v>
      </c>
      <c r="AU1173" s="3">
        <v>82.512892837898477</v>
      </c>
      <c r="AV1173" s="3">
        <v>90.145582860147684</v>
      </c>
      <c r="AW1173" s="3">
        <v>89.902746887662943</v>
      </c>
      <c r="AX1173" s="3">
        <v>86.667255771879496</v>
      </c>
      <c r="AY1173" s="3">
        <v>78.868612728865415</v>
      </c>
      <c r="AZ1173" s="3">
        <v>95.98923549171559</v>
      </c>
      <c r="BA1173" s="3">
        <v>85.843010883645078</v>
      </c>
      <c r="BB1173" s="3">
        <v>100</v>
      </c>
      <c r="BC1173" s="31">
        <v>63.343567226269094</v>
      </c>
    </row>
    <row r="1174" spans="1:55" x14ac:dyDescent="0.55000000000000004">
      <c r="A1174" s="21" t="s">
        <v>6</v>
      </c>
      <c r="B1174" s="21" t="s">
        <v>19254</v>
      </c>
      <c r="C1174" s="21" t="s">
        <v>12785</v>
      </c>
      <c r="D1174" s="27" t="s">
        <v>12786</v>
      </c>
      <c r="E1174" s="4">
        <v>0</v>
      </c>
      <c r="F1174" s="4">
        <v>1</v>
      </c>
      <c r="G1174" s="4">
        <v>0</v>
      </c>
      <c r="H1174" s="62">
        <v>4</v>
      </c>
      <c r="J1174" s="28">
        <v>1</v>
      </c>
      <c r="K1174" s="13" t="s">
        <v>24548</v>
      </c>
      <c r="L1174" s="12" t="s">
        <v>24553</v>
      </c>
      <c r="M1174" s="12" t="s">
        <v>24553</v>
      </c>
      <c r="N1174" s="12" t="s">
        <v>24553</v>
      </c>
      <c r="O1174" s="12" t="s">
        <v>24553</v>
      </c>
      <c r="P1174" s="12" t="s">
        <v>24553</v>
      </c>
      <c r="Q1174" s="29" t="s">
        <v>24553</v>
      </c>
      <c r="AA1174" s="3">
        <v>56.058200876038214</v>
      </c>
      <c r="AB1174" s="3">
        <v>60.554305255221642</v>
      </c>
      <c r="AC1174" s="3">
        <v>51.452432920455912</v>
      </c>
      <c r="AD1174" s="3">
        <v>46.643577171459746</v>
      </c>
      <c r="AE1174" s="3">
        <v>75.781861257836425</v>
      </c>
      <c r="AF1174" s="3">
        <v>83.258691075168528</v>
      </c>
      <c r="AG1174" s="3">
        <v>100</v>
      </c>
      <c r="AH1174" s="32">
        <v>96.692422013129857</v>
      </c>
      <c r="AI1174" s="50">
        <v>3.0442962926700099E-3</v>
      </c>
      <c r="AT1174" s="3">
        <v>95.316971723136987</v>
      </c>
      <c r="AU1174" s="3">
        <v>100</v>
      </c>
      <c r="AV1174" s="3">
        <v>87.618437630193441</v>
      </c>
      <c r="AW1174" s="3">
        <v>80.4866882114666</v>
      </c>
      <c r="AX1174" s="3">
        <v>78.427424548634022</v>
      </c>
      <c r="AY1174" s="3">
        <v>77.524672110297359</v>
      </c>
      <c r="AZ1174" s="3">
        <v>68.496894956593962</v>
      </c>
      <c r="BA1174" s="3">
        <v>77.239279331643971</v>
      </c>
      <c r="BB1174" s="3">
        <v>70.048152926313918</v>
      </c>
      <c r="BC1174" s="31">
        <v>86.845514329771149</v>
      </c>
    </row>
    <row r="1175" spans="1:55" x14ac:dyDescent="0.55000000000000004">
      <c r="A1175" s="21" t="s">
        <v>6</v>
      </c>
      <c r="B1175" s="21" t="s">
        <v>17874</v>
      </c>
      <c r="C1175" s="21" t="s">
        <v>13760</v>
      </c>
      <c r="D1175" s="27" t="s">
        <v>13761</v>
      </c>
      <c r="E1175" s="4">
        <v>0</v>
      </c>
      <c r="F1175" s="4">
        <v>0</v>
      </c>
      <c r="G1175" s="4">
        <v>0</v>
      </c>
      <c r="H1175" s="62">
        <v>3</v>
      </c>
      <c r="J1175" s="28">
        <v>1</v>
      </c>
      <c r="K1175" s="13" t="s">
        <v>24548</v>
      </c>
      <c r="L1175" s="12" t="s">
        <v>24553</v>
      </c>
      <c r="M1175" s="12" t="s">
        <v>24553</v>
      </c>
      <c r="N1175" s="12" t="s">
        <v>24553</v>
      </c>
      <c r="O1175" s="12" t="s">
        <v>24553</v>
      </c>
      <c r="P1175" s="12" t="s">
        <v>24553</v>
      </c>
      <c r="Q1175" s="29" t="s">
        <v>24553</v>
      </c>
      <c r="AT1175" s="3">
        <v>100</v>
      </c>
      <c r="AU1175" s="3">
        <v>97.664655732809834</v>
      </c>
      <c r="AV1175" s="3">
        <v>90.745047858389199</v>
      </c>
      <c r="AW1175" s="3">
        <v>76.331544211997368</v>
      </c>
      <c r="AX1175" s="3">
        <v>66.95186606942471</v>
      </c>
      <c r="AY1175" s="3">
        <v>57.295915991328926</v>
      </c>
      <c r="AZ1175" s="3">
        <v>52.035030133901138</v>
      </c>
      <c r="BA1175" s="3">
        <v>30.065891999646581</v>
      </c>
      <c r="BB1175" s="3">
        <v>17.832785795949572</v>
      </c>
      <c r="BC1175" s="31">
        <v>12.108592300777543</v>
      </c>
    </row>
    <row r="1176" spans="1:55" x14ac:dyDescent="0.55000000000000004">
      <c r="A1176" s="21" t="s">
        <v>6</v>
      </c>
      <c r="B1176" s="21" t="s">
        <v>24394</v>
      </c>
      <c r="C1176" s="21" t="s">
        <v>9576</v>
      </c>
      <c r="D1176" s="27" t="s">
        <v>9577</v>
      </c>
      <c r="E1176" s="4">
        <v>28</v>
      </c>
      <c r="F1176" s="4">
        <v>26</v>
      </c>
      <c r="G1176" s="4">
        <v>18</v>
      </c>
      <c r="H1176" s="62">
        <v>56</v>
      </c>
      <c r="J1176" s="28">
        <v>1</v>
      </c>
      <c r="K1176" s="13" t="s">
        <v>24548</v>
      </c>
      <c r="L1176" s="12" t="s">
        <v>24553</v>
      </c>
      <c r="M1176" s="12" t="s">
        <v>24553</v>
      </c>
      <c r="N1176" s="12" t="s">
        <v>24553</v>
      </c>
      <c r="O1176" s="12" t="s">
        <v>24553</v>
      </c>
      <c r="P1176" s="14" t="s">
        <v>24551</v>
      </c>
      <c r="Q1176" s="29" t="s">
        <v>24553</v>
      </c>
      <c r="R1176" s="3">
        <v>59.700830893456214</v>
      </c>
      <c r="S1176" s="3">
        <v>69.285076162557573</v>
      </c>
      <c r="T1176" s="3">
        <v>56.784453667824266</v>
      </c>
      <c r="U1176" s="3">
        <v>55.991136256950014</v>
      </c>
      <c r="V1176" s="3">
        <v>64.157707577098506</v>
      </c>
      <c r="W1176" s="3">
        <v>61.590261348492334</v>
      </c>
      <c r="X1176" s="3">
        <v>97.003818817936121</v>
      </c>
      <c r="Y1176" s="32">
        <v>100</v>
      </c>
      <c r="Z1176" s="50">
        <v>2.4194542372681701E-3</v>
      </c>
      <c r="AA1176" s="3">
        <v>95.999886038330501</v>
      </c>
      <c r="AB1176" s="3">
        <v>97.854253677046444</v>
      </c>
      <c r="AC1176" s="3">
        <v>100</v>
      </c>
      <c r="AD1176" s="3">
        <v>98.97511696873751</v>
      </c>
      <c r="AE1176" s="3">
        <v>72.432930300455808</v>
      </c>
      <c r="AF1176" s="3">
        <v>77.034723787754345</v>
      </c>
      <c r="AG1176" s="3">
        <v>69.841145996629706</v>
      </c>
      <c r="AH1176" s="32">
        <v>67.462932486240106</v>
      </c>
      <c r="AI1176" s="50">
        <v>1.7540879456334499E-3</v>
      </c>
      <c r="AJ1176" s="3">
        <v>98.428100346556306</v>
      </c>
      <c r="AK1176" s="3">
        <v>76.738163816279439</v>
      </c>
      <c r="AL1176" s="3">
        <v>85.139509444072331</v>
      </c>
      <c r="AM1176" s="3">
        <v>75.887537971519563</v>
      </c>
      <c r="AN1176" s="3">
        <v>86.008571706634825</v>
      </c>
      <c r="AO1176" s="3">
        <v>94.496496081158227</v>
      </c>
      <c r="AP1176" s="3">
        <v>100</v>
      </c>
      <c r="AQ1176" s="3">
        <v>97.780626998048575</v>
      </c>
      <c r="AR1176" s="3">
        <v>94.538207578431283</v>
      </c>
      <c r="AS1176" s="31">
        <v>91.988130611029945</v>
      </c>
      <c r="AT1176" s="3">
        <v>86.52720806222365</v>
      </c>
      <c r="AU1176" s="3">
        <v>84.26098886258076</v>
      </c>
      <c r="AV1176" s="3">
        <v>77.735360921563753</v>
      </c>
      <c r="AW1176" s="3">
        <v>77.727996340246932</v>
      </c>
      <c r="AX1176" s="3">
        <v>79.115103176680975</v>
      </c>
      <c r="AY1176" s="3">
        <v>81.808144666706667</v>
      </c>
      <c r="AZ1176" s="3">
        <v>89.261983112329659</v>
      </c>
      <c r="BA1176" s="3">
        <v>100</v>
      </c>
      <c r="BB1176" s="3">
        <v>67.350611244374804</v>
      </c>
      <c r="BC1176" s="31">
        <v>82.457964684225985</v>
      </c>
    </row>
    <row r="1177" spans="1:55" x14ac:dyDescent="0.55000000000000004">
      <c r="A1177" s="21" t="s">
        <v>6</v>
      </c>
      <c r="B1177" s="21" t="s">
        <v>22861</v>
      </c>
      <c r="C1177" s="21" t="s">
        <v>8411</v>
      </c>
      <c r="D1177" s="27" t="s">
        <v>8412</v>
      </c>
      <c r="E1177" s="4">
        <v>1</v>
      </c>
      <c r="F1177" s="4">
        <v>0</v>
      </c>
      <c r="G1177" s="4">
        <v>0</v>
      </c>
      <c r="H1177" s="62">
        <v>7</v>
      </c>
      <c r="J1177" s="28">
        <v>1</v>
      </c>
      <c r="K1177" s="13" t="s">
        <v>24548</v>
      </c>
      <c r="L1177" s="12" t="s">
        <v>24553</v>
      </c>
      <c r="M1177" s="12" t="s">
        <v>24553</v>
      </c>
      <c r="N1177" s="12" t="s">
        <v>24553</v>
      </c>
      <c r="O1177" s="12" t="s">
        <v>24553</v>
      </c>
      <c r="P1177" s="14" t="s">
        <v>24551</v>
      </c>
      <c r="Q1177" s="29" t="s">
        <v>24553</v>
      </c>
      <c r="R1177" s="3">
        <v>55.278757222907124</v>
      </c>
      <c r="S1177" s="3">
        <v>46.485186205758382</v>
      </c>
      <c r="T1177" s="3">
        <v>44.065030100687608</v>
      </c>
      <c r="U1177" s="3">
        <v>51.672464300540156</v>
      </c>
      <c r="V1177" s="3">
        <v>91.824989975547439</v>
      </c>
      <c r="W1177" s="3">
        <v>78.179730858637058</v>
      </c>
      <c r="X1177" s="3">
        <v>79.538374800528572</v>
      </c>
      <c r="Y1177" s="32">
        <v>100</v>
      </c>
      <c r="Z1177" s="50">
        <v>2.8772817670492602E-2</v>
      </c>
      <c r="AT1177" s="3">
        <v>78.329616990628878</v>
      </c>
      <c r="AU1177" s="3">
        <v>78.455517477398587</v>
      </c>
      <c r="AV1177" s="3">
        <v>75.468839027914626</v>
      </c>
      <c r="AW1177" s="3">
        <v>76.153058768268906</v>
      </c>
      <c r="AX1177" s="3">
        <v>69.471158316381604</v>
      </c>
      <c r="AY1177" s="3">
        <v>73.499842404266474</v>
      </c>
      <c r="AZ1177" s="3">
        <v>93.320509794558902</v>
      </c>
      <c r="BA1177" s="3">
        <v>100</v>
      </c>
      <c r="BB1177" s="3">
        <v>81.456933790684488</v>
      </c>
      <c r="BC1177" s="31">
        <v>95.465836827134311</v>
      </c>
    </row>
    <row r="1178" spans="1:55" x14ac:dyDescent="0.55000000000000004">
      <c r="A1178" s="21" t="s">
        <v>6</v>
      </c>
      <c r="B1178" s="21" t="s">
        <v>22781</v>
      </c>
      <c r="C1178" s="21" t="s">
        <v>9417</v>
      </c>
      <c r="D1178" s="27" t="s">
        <v>9418</v>
      </c>
      <c r="E1178" s="4">
        <v>0</v>
      </c>
      <c r="F1178" s="4">
        <v>2</v>
      </c>
      <c r="G1178" s="4">
        <v>5</v>
      </c>
      <c r="H1178" s="62">
        <v>8</v>
      </c>
      <c r="J1178" s="28">
        <v>1</v>
      </c>
      <c r="K1178" s="13" t="s">
        <v>24548</v>
      </c>
      <c r="L1178" s="12" t="s">
        <v>24553</v>
      </c>
      <c r="M1178" s="12" t="s">
        <v>24553</v>
      </c>
      <c r="N1178" s="12" t="s">
        <v>24553</v>
      </c>
      <c r="O1178" s="12" t="s">
        <v>24553</v>
      </c>
      <c r="P1178" s="12" t="s">
        <v>24553</v>
      </c>
      <c r="Q1178" s="29" t="s">
        <v>24553</v>
      </c>
      <c r="AA1178" s="3">
        <v>36.014553743911947</v>
      </c>
      <c r="AB1178" s="3">
        <v>31.734036565088967</v>
      </c>
      <c r="AC1178" s="3">
        <v>59.88727613504664</v>
      </c>
      <c r="AD1178" s="3">
        <v>59.525081794370017</v>
      </c>
      <c r="AE1178" s="3">
        <v>85.856915031384588</v>
      </c>
      <c r="AF1178" s="3">
        <v>82.228864229090746</v>
      </c>
      <c r="AG1178" s="3">
        <v>90.278274613597844</v>
      </c>
      <c r="AH1178" s="32">
        <v>100</v>
      </c>
      <c r="AI1178" s="50">
        <v>2.2646376288339102E-3</v>
      </c>
      <c r="AJ1178" s="3">
        <v>18.831459225543899</v>
      </c>
      <c r="AK1178" s="3">
        <v>18.99808072160107</v>
      </c>
      <c r="AL1178" s="3">
        <v>17.870633883986972</v>
      </c>
      <c r="AM1178" s="3">
        <v>26.07625997941847</v>
      </c>
      <c r="AN1178" s="3">
        <v>33.413707105829431</v>
      </c>
      <c r="AO1178" s="3">
        <v>46.603385430427984</v>
      </c>
      <c r="AP1178" s="3">
        <v>42.993890124924413</v>
      </c>
      <c r="AQ1178" s="3">
        <v>45.362989561755178</v>
      </c>
      <c r="AR1178" s="3">
        <v>60.549494769563672</v>
      </c>
      <c r="AS1178" s="31">
        <v>100</v>
      </c>
      <c r="AT1178" s="3">
        <v>41.240899753202989</v>
      </c>
      <c r="AU1178" s="3">
        <v>49.023393217904214</v>
      </c>
      <c r="AV1178" s="3">
        <v>55.629666065237359</v>
      </c>
      <c r="AW1178" s="3">
        <v>50.441112126535515</v>
      </c>
      <c r="AX1178" s="3">
        <v>52.650932858982344</v>
      </c>
      <c r="AY1178" s="3">
        <v>69.027374661863888</v>
      </c>
      <c r="AZ1178" s="3">
        <v>71.883320164643237</v>
      </c>
      <c r="BA1178" s="3">
        <v>94.749859997439586</v>
      </c>
      <c r="BB1178" s="3">
        <v>100</v>
      </c>
      <c r="BC1178" s="31">
        <v>98.059326283354579</v>
      </c>
    </row>
    <row r="1179" spans="1:55" x14ac:dyDescent="0.55000000000000004">
      <c r="A1179" s="21" t="s">
        <v>6</v>
      </c>
      <c r="B1179" s="21" t="s">
        <v>24328</v>
      </c>
      <c r="C1179" s="21" t="s">
        <v>2196</v>
      </c>
      <c r="D1179" s="27" t="s">
        <v>2197</v>
      </c>
      <c r="E1179" s="4">
        <v>20</v>
      </c>
      <c r="F1179" s="4">
        <v>44</v>
      </c>
      <c r="G1179" s="4">
        <v>41</v>
      </c>
      <c r="H1179" s="62">
        <v>85</v>
      </c>
      <c r="J1179" s="28">
        <v>1</v>
      </c>
      <c r="K1179" s="13" t="s">
        <v>24548</v>
      </c>
      <c r="L1179" s="12" t="s">
        <v>24553</v>
      </c>
      <c r="M1179" s="12" t="s">
        <v>24553</v>
      </c>
      <c r="N1179" s="12" t="s">
        <v>24553</v>
      </c>
      <c r="O1179" s="12" t="s">
        <v>24553</v>
      </c>
      <c r="P1179" s="12" t="s">
        <v>24553</v>
      </c>
      <c r="Q1179" s="29" t="s">
        <v>24553</v>
      </c>
      <c r="R1179" s="3">
        <v>34.131569103999162</v>
      </c>
      <c r="S1179" s="3">
        <v>29.489993452477631</v>
      </c>
      <c r="T1179" s="3">
        <v>83.106473516482779</v>
      </c>
      <c r="U1179" s="3">
        <v>86.256965248306656</v>
      </c>
      <c r="V1179" s="3">
        <v>100</v>
      </c>
      <c r="W1179" s="3">
        <v>96.730076406769413</v>
      </c>
      <c r="X1179" s="3">
        <v>74.918815691742992</v>
      </c>
      <c r="Y1179" s="32">
        <v>75.019381707425751</v>
      </c>
      <c r="Z1179" s="50">
        <v>2.1807094089769201E-4</v>
      </c>
      <c r="AA1179" s="3">
        <v>65.662208556327357</v>
      </c>
      <c r="AB1179" s="3">
        <v>64.1378312263043</v>
      </c>
      <c r="AC1179" s="3">
        <v>92.147776775271623</v>
      </c>
      <c r="AD1179" s="3">
        <v>83.546829647215532</v>
      </c>
      <c r="AE1179" s="3">
        <v>94.568588137912926</v>
      </c>
      <c r="AF1179" s="3">
        <v>85.875730793686031</v>
      </c>
      <c r="AG1179" s="3">
        <v>93.327606802853964</v>
      </c>
      <c r="AH1179" s="32">
        <v>100</v>
      </c>
      <c r="AI1179" s="50">
        <v>2.01949048171387E-2</v>
      </c>
      <c r="AJ1179" s="3">
        <v>31.034657800885686</v>
      </c>
      <c r="AK1179" s="3">
        <v>19.179747533238558</v>
      </c>
      <c r="AL1179" s="3">
        <v>19.806727608314375</v>
      </c>
      <c r="AM1179" s="3">
        <v>27.848125397739498</v>
      </c>
      <c r="AN1179" s="3">
        <v>38.595667779468236</v>
      </c>
      <c r="AO1179" s="3">
        <v>63.768288218207722</v>
      </c>
      <c r="AP1179" s="3">
        <v>63.735671287663585</v>
      </c>
      <c r="AQ1179" s="3">
        <v>65.744490577300041</v>
      </c>
      <c r="AR1179" s="3">
        <v>72.657010556744709</v>
      </c>
      <c r="AS1179" s="31">
        <v>100</v>
      </c>
      <c r="AT1179" s="3">
        <v>54.290305821256091</v>
      </c>
      <c r="AU1179" s="3">
        <v>54.85677216095668</v>
      </c>
      <c r="AV1179" s="3">
        <v>55.109037373092029</v>
      </c>
      <c r="AW1179" s="3">
        <v>62.237011207887768</v>
      </c>
      <c r="AX1179" s="3">
        <v>59.84375084092958</v>
      </c>
      <c r="AY1179" s="3">
        <v>67.519541129522125</v>
      </c>
      <c r="AZ1179" s="3">
        <v>72.954055368770298</v>
      </c>
      <c r="BA1179" s="3">
        <v>84.679311804443415</v>
      </c>
      <c r="BB1179" s="3">
        <v>100</v>
      </c>
      <c r="BC1179" s="31">
        <v>93.520712763583902</v>
      </c>
    </row>
    <row r="1180" spans="1:55" x14ac:dyDescent="0.55000000000000004">
      <c r="A1180" s="21" t="s">
        <v>6</v>
      </c>
      <c r="B1180" s="21" t="s">
        <v>22659</v>
      </c>
      <c r="C1180" s="21" t="s">
        <v>14282</v>
      </c>
      <c r="D1180" s="27" t="s">
        <v>14283</v>
      </c>
      <c r="E1180" s="4">
        <v>0</v>
      </c>
      <c r="F1180" s="4">
        <v>24</v>
      </c>
      <c r="G1180" s="4">
        <v>2</v>
      </c>
      <c r="H1180" s="62">
        <v>29</v>
      </c>
      <c r="J1180" s="28">
        <v>1</v>
      </c>
      <c r="K1180" s="13" t="s">
        <v>24548</v>
      </c>
      <c r="L1180" s="16" t="s">
        <v>16303</v>
      </c>
      <c r="M1180" s="12" t="s">
        <v>24553</v>
      </c>
      <c r="N1180" s="12" t="s">
        <v>24553</v>
      </c>
      <c r="O1180" s="12" t="s">
        <v>24553</v>
      </c>
      <c r="P1180" s="12" t="s">
        <v>24553</v>
      </c>
      <c r="Q1180" s="29" t="s">
        <v>24553</v>
      </c>
      <c r="AA1180" s="3">
        <v>95.96285670029539</v>
      </c>
      <c r="AB1180" s="3">
        <v>100</v>
      </c>
      <c r="AC1180" s="3">
        <v>47.944210162786611</v>
      </c>
      <c r="AD1180" s="3">
        <v>34.846787446687337</v>
      </c>
      <c r="AE1180" s="3">
        <v>31.046714383812528</v>
      </c>
      <c r="AF1180" s="3">
        <v>42.521299753524325</v>
      </c>
      <c r="AG1180" s="3">
        <v>41.945276997569955</v>
      </c>
      <c r="AH1180" s="32">
        <v>38.128646605735597</v>
      </c>
      <c r="AI1180" s="50">
        <v>5.6102799808056903E-3</v>
      </c>
      <c r="AJ1180" s="3">
        <v>37.801046073126429</v>
      </c>
      <c r="AK1180" s="3">
        <v>36.68884266173211</v>
      </c>
      <c r="AL1180" s="3">
        <v>34.819361279106488</v>
      </c>
      <c r="AM1180" s="3">
        <v>35.760859015472249</v>
      </c>
      <c r="AN1180" s="3">
        <v>63.263229641504971</v>
      </c>
      <c r="AO1180" s="3">
        <v>94.971594713078488</v>
      </c>
      <c r="AP1180" s="3">
        <v>89.055287974559377</v>
      </c>
      <c r="AQ1180" s="3">
        <v>90.167952379186701</v>
      </c>
      <c r="AR1180" s="3">
        <v>59.906126787630996</v>
      </c>
      <c r="AS1180" s="31">
        <v>100</v>
      </c>
      <c r="AT1180" s="3">
        <v>100</v>
      </c>
      <c r="AU1180" s="3">
        <v>97.182135481169581</v>
      </c>
      <c r="AV1180" s="3">
        <v>88.535447760454616</v>
      </c>
      <c r="AW1180" s="3">
        <v>71.50095889059719</v>
      </c>
      <c r="AX1180" s="3">
        <v>57.216756721350151</v>
      </c>
      <c r="AY1180" s="3">
        <v>33.759453079846594</v>
      </c>
      <c r="AZ1180" s="3">
        <v>32.50910891193675</v>
      </c>
      <c r="BA1180" s="3">
        <v>23.5139711056724</v>
      </c>
      <c r="BB1180" s="3">
        <v>22.388742297054719</v>
      </c>
      <c r="BC1180" s="31">
        <v>40.059109591778977</v>
      </c>
    </row>
    <row r="1181" spans="1:55" x14ac:dyDescent="0.55000000000000004">
      <c r="A1181" s="21" t="s">
        <v>6</v>
      </c>
      <c r="B1181" s="21" t="s">
        <v>21470</v>
      </c>
      <c r="C1181" s="21" t="s">
        <v>14452</v>
      </c>
      <c r="D1181" s="27" t="s">
        <v>14453</v>
      </c>
      <c r="E1181" s="4">
        <v>0</v>
      </c>
      <c r="F1181" s="4">
        <v>7</v>
      </c>
      <c r="G1181" s="4">
        <v>0</v>
      </c>
      <c r="H1181" s="62">
        <v>13</v>
      </c>
      <c r="J1181" s="28">
        <v>1</v>
      </c>
      <c r="K1181" s="13" t="s">
        <v>24548</v>
      </c>
      <c r="L1181" s="16" t="s">
        <v>16303</v>
      </c>
      <c r="M1181" s="12" t="s">
        <v>24553</v>
      </c>
      <c r="N1181" s="12" t="s">
        <v>24553</v>
      </c>
      <c r="O1181" s="12" t="s">
        <v>24553</v>
      </c>
      <c r="P1181" s="12" t="s">
        <v>24553</v>
      </c>
      <c r="Q1181" s="29" t="s">
        <v>24553</v>
      </c>
      <c r="AA1181" s="3">
        <v>83.545141083447689</v>
      </c>
      <c r="AB1181" s="3">
        <v>100</v>
      </c>
      <c r="AC1181" s="3">
        <v>48.767207762038872</v>
      </c>
      <c r="AD1181" s="3">
        <v>31.450581112759927</v>
      </c>
      <c r="AE1181" s="3">
        <v>36.704440673012392</v>
      </c>
      <c r="AF1181" s="3">
        <v>45.444519731860453</v>
      </c>
      <c r="AG1181" s="3">
        <v>39.071430513358138</v>
      </c>
      <c r="AH1181" s="32">
        <v>34.00317797799319</v>
      </c>
      <c r="AI1181" s="50">
        <v>1.8779069782319201E-2</v>
      </c>
      <c r="AT1181" s="3">
        <v>100</v>
      </c>
      <c r="AU1181" s="3">
        <v>89.891652393023591</v>
      </c>
      <c r="AV1181" s="3">
        <v>79.644246860148883</v>
      </c>
      <c r="AW1181" s="3">
        <v>63.943192061850866</v>
      </c>
      <c r="AX1181" s="3">
        <v>59.993036702999788</v>
      </c>
      <c r="AY1181" s="3">
        <v>32.894932502775923</v>
      </c>
      <c r="AZ1181" s="3">
        <v>32.736416317963872</v>
      </c>
      <c r="BA1181" s="3">
        <v>22.79513610803658</v>
      </c>
      <c r="BB1181" s="3">
        <v>19.231096964615254</v>
      </c>
      <c r="BC1181" s="31">
        <v>26.87581489265563</v>
      </c>
    </row>
    <row r="1182" spans="1:55" x14ac:dyDescent="0.55000000000000004">
      <c r="A1182" s="21" t="s">
        <v>6</v>
      </c>
      <c r="B1182" s="21" t="s">
        <v>21356</v>
      </c>
      <c r="C1182" s="21" t="s">
        <v>9732</v>
      </c>
      <c r="D1182" s="27" t="s">
        <v>9733</v>
      </c>
      <c r="E1182" s="4">
        <v>0</v>
      </c>
      <c r="F1182" s="4">
        <v>6</v>
      </c>
      <c r="G1182" s="4">
        <v>0</v>
      </c>
      <c r="H1182" s="62">
        <v>14</v>
      </c>
      <c r="J1182" s="28">
        <v>1</v>
      </c>
      <c r="K1182" s="13" t="s">
        <v>24548</v>
      </c>
      <c r="L1182" s="12" t="s">
        <v>24553</v>
      </c>
      <c r="M1182" s="12" t="s">
        <v>24553</v>
      </c>
      <c r="N1182" s="12" t="s">
        <v>24553</v>
      </c>
      <c r="O1182" s="12" t="s">
        <v>24553</v>
      </c>
      <c r="P1182" s="14" t="s">
        <v>24551</v>
      </c>
      <c r="Q1182" s="29" t="s">
        <v>24553</v>
      </c>
      <c r="AA1182" s="3">
        <v>100</v>
      </c>
      <c r="AB1182" s="3">
        <v>98.069734119803499</v>
      </c>
      <c r="AC1182" s="3">
        <v>70.100676369217055</v>
      </c>
      <c r="AD1182" s="3">
        <v>73.677955461473871</v>
      </c>
      <c r="AE1182" s="3">
        <v>29.389823306685724</v>
      </c>
      <c r="AF1182" s="3">
        <v>34.762112368385473</v>
      </c>
      <c r="AG1182" s="3">
        <v>27.925350341114175</v>
      </c>
      <c r="AH1182" s="32">
        <v>16.764533264363482</v>
      </c>
      <c r="AI1182" s="50">
        <v>1.7858302163070701E-3</v>
      </c>
      <c r="AT1182" s="3">
        <v>100</v>
      </c>
      <c r="AU1182" s="3">
        <v>86.883043837661276</v>
      </c>
      <c r="AV1182" s="3">
        <v>72.934078849945934</v>
      </c>
      <c r="AW1182" s="3">
        <v>76.341766139633535</v>
      </c>
      <c r="AX1182" s="3">
        <v>90.195158213826957</v>
      </c>
      <c r="AY1182" s="3">
        <v>60.611186622393085</v>
      </c>
      <c r="AZ1182" s="3">
        <v>53.64035592472419</v>
      </c>
      <c r="BA1182" s="3">
        <v>44.591951934612872</v>
      </c>
      <c r="BB1182" s="3">
        <v>37.568185888696924</v>
      </c>
      <c r="BC1182" s="31">
        <v>58.260611769714387</v>
      </c>
    </row>
    <row r="1183" spans="1:55" x14ac:dyDescent="0.55000000000000004">
      <c r="A1183" s="21" t="s">
        <v>6</v>
      </c>
      <c r="B1183" s="21" t="s">
        <v>24384</v>
      </c>
      <c r="C1183" s="21" t="s">
        <v>11498</v>
      </c>
      <c r="D1183" s="27" t="s">
        <v>11499</v>
      </c>
      <c r="E1183" s="4">
        <v>26</v>
      </c>
      <c r="F1183" s="4">
        <v>4</v>
      </c>
      <c r="G1183" s="4">
        <v>40</v>
      </c>
      <c r="H1183" s="62">
        <v>34</v>
      </c>
      <c r="J1183" s="28">
        <v>1</v>
      </c>
      <c r="K1183" s="13" t="s">
        <v>24548</v>
      </c>
      <c r="L1183" s="16" t="s">
        <v>16303</v>
      </c>
      <c r="M1183" s="12" t="s">
        <v>24553</v>
      </c>
      <c r="N1183" s="12" t="s">
        <v>24553</v>
      </c>
      <c r="O1183" s="12" t="s">
        <v>24553</v>
      </c>
      <c r="P1183" s="12" t="s">
        <v>24553</v>
      </c>
      <c r="Q1183" s="29" t="s">
        <v>24553</v>
      </c>
      <c r="R1183" s="3">
        <v>100</v>
      </c>
      <c r="S1183" s="3">
        <v>94.404439320375872</v>
      </c>
      <c r="T1183" s="3">
        <v>49.459406435139272</v>
      </c>
      <c r="U1183" s="3">
        <v>45.565231178645575</v>
      </c>
      <c r="V1183" s="3">
        <v>25.396411202826751</v>
      </c>
      <c r="W1183" s="3">
        <v>25.857047364322327</v>
      </c>
      <c r="X1183" s="3">
        <v>22.052522017466924</v>
      </c>
      <c r="Y1183" s="32">
        <v>20.323057417958353</v>
      </c>
      <c r="Z1183" s="50">
        <v>1.6897517609445301E-4</v>
      </c>
      <c r="AA1183" s="3">
        <v>100</v>
      </c>
      <c r="AB1183" s="3">
        <v>94.597313133200515</v>
      </c>
      <c r="AC1183" s="3">
        <v>66.733428114546612</v>
      </c>
      <c r="AD1183" s="3">
        <v>65.505927618216504</v>
      </c>
      <c r="AE1183" s="3">
        <v>64.216334898383138</v>
      </c>
      <c r="AF1183" s="3">
        <v>69.106931895487378</v>
      </c>
      <c r="AG1183" s="3">
        <v>75.682243992401439</v>
      </c>
      <c r="AH1183" s="32">
        <v>68.621837465525331</v>
      </c>
      <c r="AI1183" s="50">
        <v>7.3131643524048696E-3</v>
      </c>
      <c r="AJ1183" s="3">
        <v>74.498404679545601</v>
      </c>
      <c r="AK1183" s="3">
        <v>100</v>
      </c>
      <c r="AL1183" s="3">
        <v>93.930487543029841</v>
      </c>
      <c r="AM1183" s="3">
        <v>76.900806856231313</v>
      </c>
      <c r="AN1183" s="3">
        <v>61.750230369922122</v>
      </c>
      <c r="AO1183" s="3">
        <v>35.612633782764512</v>
      </c>
      <c r="AP1183" s="3">
        <v>24.449240874094908</v>
      </c>
      <c r="AQ1183" s="3">
        <v>13.854211614527866</v>
      </c>
      <c r="AR1183" s="3">
        <v>13.143618009514427</v>
      </c>
      <c r="AS1183" s="31">
        <v>11.64418494031969</v>
      </c>
      <c r="AT1183" s="3">
        <v>100</v>
      </c>
      <c r="AU1183" s="3">
        <v>93.919313912083012</v>
      </c>
      <c r="AV1183" s="3">
        <v>88.051811323313416</v>
      </c>
      <c r="AW1183" s="3">
        <v>82.193244130602139</v>
      </c>
      <c r="AX1183" s="3">
        <v>79.198175772936565</v>
      </c>
      <c r="AY1183" s="3">
        <v>58.53236054415364</v>
      </c>
      <c r="AZ1183" s="3">
        <v>55.586619128130188</v>
      </c>
      <c r="BA1183" s="3">
        <v>51.527925026051435</v>
      </c>
      <c r="BB1183" s="3">
        <v>52.581548675581693</v>
      </c>
      <c r="BC1183" s="31">
        <v>62.522803138538208</v>
      </c>
    </row>
    <row r="1184" spans="1:55" x14ac:dyDescent="0.55000000000000004">
      <c r="A1184" s="21" t="s">
        <v>6</v>
      </c>
      <c r="B1184" s="21" t="s">
        <v>24321</v>
      </c>
      <c r="C1184" s="21" t="s">
        <v>13779</v>
      </c>
      <c r="D1184" s="27" t="s">
        <v>13780</v>
      </c>
      <c r="E1184" s="4">
        <v>20</v>
      </c>
      <c r="F1184" s="4">
        <v>7</v>
      </c>
      <c r="G1184" s="4">
        <v>16</v>
      </c>
      <c r="H1184" s="62">
        <v>36</v>
      </c>
      <c r="J1184" s="28">
        <v>1</v>
      </c>
      <c r="K1184" s="13" t="s">
        <v>24548</v>
      </c>
      <c r="L1184" s="16" t="s">
        <v>16303</v>
      </c>
      <c r="M1184" s="12" t="s">
        <v>24553</v>
      </c>
      <c r="N1184" s="12" t="s">
        <v>24553</v>
      </c>
      <c r="O1184" s="12" t="s">
        <v>24553</v>
      </c>
      <c r="P1184" s="12" t="s">
        <v>24553</v>
      </c>
      <c r="Q1184" s="29" t="s">
        <v>24553</v>
      </c>
      <c r="R1184" s="3">
        <v>94.813766891088846</v>
      </c>
      <c r="S1184" s="3">
        <v>100</v>
      </c>
      <c r="T1184" s="3">
        <v>53.745230174454704</v>
      </c>
      <c r="U1184" s="3">
        <v>54.295823196581736</v>
      </c>
      <c r="V1184" s="3">
        <v>40.107770554914381</v>
      </c>
      <c r="W1184" s="3">
        <v>42.931438052014421</v>
      </c>
      <c r="X1184" s="3">
        <v>39.3430336860715</v>
      </c>
      <c r="Y1184" s="32">
        <v>39.955933884831154</v>
      </c>
      <c r="Z1184" s="50">
        <v>2.0669171834522001E-4</v>
      </c>
      <c r="AA1184" s="3">
        <v>100</v>
      </c>
      <c r="AB1184" s="3">
        <v>92.212761848812832</v>
      </c>
      <c r="AC1184" s="3">
        <v>42.08513778558271</v>
      </c>
      <c r="AD1184" s="3">
        <v>33.011502374064946</v>
      </c>
      <c r="AE1184" s="3">
        <v>24.148794484253962</v>
      </c>
      <c r="AF1184" s="3">
        <v>24.709734313189735</v>
      </c>
      <c r="AG1184" s="3">
        <v>25.314685991628032</v>
      </c>
      <c r="AH1184" s="32">
        <v>25.562232480334256</v>
      </c>
      <c r="AI1184" s="50">
        <v>1.69895563656345E-3</v>
      </c>
      <c r="AJ1184" s="3">
        <v>99.271409923186653</v>
      </c>
      <c r="AK1184" s="3">
        <v>100</v>
      </c>
      <c r="AL1184" s="3">
        <v>92.379958259515377</v>
      </c>
      <c r="AM1184" s="3">
        <v>79.82273601056427</v>
      </c>
      <c r="AN1184" s="3">
        <v>54.858381482828769</v>
      </c>
      <c r="AO1184" s="3">
        <v>46.121950030703864</v>
      </c>
      <c r="AP1184" s="3">
        <v>40.757488761432228</v>
      </c>
      <c r="AQ1184" s="3">
        <v>22.511919711886254</v>
      </c>
      <c r="AR1184" s="3">
        <v>16.934695561376557</v>
      </c>
      <c r="AS1184" s="31">
        <v>11.985247927907974</v>
      </c>
      <c r="AT1184" s="3">
        <v>99.275172355980317</v>
      </c>
      <c r="AU1184" s="3">
        <v>100</v>
      </c>
      <c r="AV1184" s="3">
        <v>88.976055333469461</v>
      </c>
      <c r="AW1184" s="3">
        <v>76.399660364586452</v>
      </c>
      <c r="AX1184" s="3">
        <v>67.054011373820003</v>
      </c>
      <c r="AY1184" s="3">
        <v>56.11931146226987</v>
      </c>
      <c r="AZ1184" s="3">
        <v>51.535338958899501</v>
      </c>
      <c r="BA1184" s="3">
        <v>44.476888207554879</v>
      </c>
      <c r="BB1184" s="3">
        <v>32.79598413866632</v>
      </c>
      <c r="BC1184" s="31">
        <v>45.504583327117693</v>
      </c>
    </row>
    <row r="1185" spans="1:55" x14ac:dyDescent="0.55000000000000004">
      <c r="A1185" s="21" t="s">
        <v>6</v>
      </c>
      <c r="B1185" s="21" t="s">
        <v>22698</v>
      </c>
      <c r="C1185" s="21" t="s">
        <v>6726</v>
      </c>
      <c r="D1185" s="27" t="s">
        <v>6727</v>
      </c>
      <c r="E1185" s="4">
        <v>0</v>
      </c>
      <c r="F1185" s="4">
        <v>1</v>
      </c>
      <c r="G1185" s="4">
        <v>3</v>
      </c>
      <c r="H1185" s="62">
        <v>9</v>
      </c>
      <c r="J1185" s="28">
        <v>1</v>
      </c>
      <c r="K1185" s="12" t="s">
        <v>24553</v>
      </c>
      <c r="L1185" s="12" t="s">
        <v>24553</v>
      </c>
      <c r="M1185" s="12" t="s">
        <v>24553</v>
      </c>
      <c r="N1185" s="12" t="s">
        <v>24553</v>
      </c>
      <c r="O1185" s="12" t="s">
        <v>24553</v>
      </c>
      <c r="P1185" s="12" t="s">
        <v>24553</v>
      </c>
      <c r="Q1185" s="29" t="s">
        <v>24553</v>
      </c>
      <c r="AA1185" s="3">
        <v>100</v>
      </c>
      <c r="AB1185" s="3">
        <v>87.879590601733995</v>
      </c>
      <c r="AC1185" s="3">
        <v>73.519364165484475</v>
      </c>
      <c r="AD1185" s="3">
        <v>88.166110420285008</v>
      </c>
      <c r="AE1185" s="3">
        <v>63.088482855223063</v>
      </c>
      <c r="AF1185" s="3">
        <v>77.419668606653886</v>
      </c>
      <c r="AG1185" s="3">
        <v>59.629190214490521</v>
      </c>
      <c r="AH1185" s="32">
        <v>74.30721480816041</v>
      </c>
      <c r="AI1185" s="50">
        <v>0.17994772254147601</v>
      </c>
      <c r="AJ1185" s="3">
        <v>66.440471245736887</v>
      </c>
      <c r="AK1185" s="3">
        <v>64.935157270801952</v>
      </c>
      <c r="AL1185" s="3">
        <v>66.217562865846091</v>
      </c>
      <c r="AM1185" s="3">
        <v>100</v>
      </c>
      <c r="AN1185" s="3">
        <v>62.516532728759763</v>
      </c>
      <c r="AO1185" s="3">
        <v>51.927163831560478</v>
      </c>
      <c r="AP1185" s="3">
        <v>53.738823025786012</v>
      </c>
      <c r="AQ1185" s="3">
        <v>53.496664062585268</v>
      </c>
      <c r="AR1185" s="3">
        <v>61.767613003433475</v>
      </c>
      <c r="AS1185" s="31">
        <v>79.271215898104572</v>
      </c>
      <c r="AT1185" s="3">
        <v>97.427512937527041</v>
      </c>
      <c r="AU1185" s="3">
        <v>92.178494388216308</v>
      </c>
      <c r="AV1185" s="3">
        <v>100</v>
      </c>
      <c r="AW1185" s="3">
        <v>98.771567408624463</v>
      </c>
      <c r="AX1185" s="3">
        <v>93.169892757292658</v>
      </c>
      <c r="AY1185" s="3">
        <v>77.889971938536647</v>
      </c>
      <c r="AZ1185" s="3">
        <v>87.484877924363587</v>
      </c>
      <c r="BA1185" s="3">
        <v>60.784906437409894</v>
      </c>
      <c r="BB1185" s="3">
        <v>75.095915902052752</v>
      </c>
      <c r="BC1185" s="31">
        <v>53.938943743677093</v>
      </c>
    </row>
    <row r="1186" spans="1:55" x14ac:dyDescent="0.55000000000000004">
      <c r="A1186" s="21" t="s">
        <v>6</v>
      </c>
      <c r="B1186" s="21" t="s">
        <v>17070</v>
      </c>
      <c r="C1186" s="21" t="s">
        <v>14220</v>
      </c>
      <c r="D1186" s="27" t="s">
        <v>14221</v>
      </c>
      <c r="E1186" s="4">
        <v>0</v>
      </c>
      <c r="F1186" s="4">
        <v>0</v>
      </c>
      <c r="G1186" s="4">
        <v>0</v>
      </c>
      <c r="H1186" s="62">
        <v>1</v>
      </c>
      <c r="J1186" s="28">
        <v>1</v>
      </c>
      <c r="K1186" s="13" t="s">
        <v>24548</v>
      </c>
      <c r="L1186" s="12" t="s">
        <v>24553</v>
      </c>
      <c r="M1186" s="12" t="s">
        <v>24553</v>
      </c>
      <c r="N1186" s="12" t="s">
        <v>24553</v>
      </c>
      <c r="O1186" s="12" t="s">
        <v>24553</v>
      </c>
      <c r="P1186" s="14" t="s">
        <v>24551</v>
      </c>
      <c r="Q1186" s="29" t="s">
        <v>24553</v>
      </c>
      <c r="AT1186" s="3">
        <v>25.098691930198296</v>
      </c>
      <c r="AU1186" s="3">
        <v>25.672477369545092</v>
      </c>
      <c r="AV1186" s="3">
        <v>20.143781146836915</v>
      </c>
      <c r="AW1186" s="3">
        <v>17.799257723763571</v>
      </c>
      <c r="AX1186" s="3">
        <v>16.93848482457156</v>
      </c>
      <c r="AY1186" s="3">
        <v>14.823464968189587</v>
      </c>
      <c r="AZ1186" s="3">
        <v>14.017856925102803</v>
      </c>
      <c r="BA1186" s="3">
        <v>17.85738124299063</v>
      </c>
      <c r="BB1186" s="3">
        <v>10.068899615309663</v>
      </c>
      <c r="BC1186" s="31">
        <v>100</v>
      </c>
    </row>
    <row r="1187" spans="1:55" x14ac:dyDescent="0.55000000000000004">
      <c r="A1187" s="21" t="s">
        <v>6</v>
      </c>
      <c r="B1187" s="21" t="s">
        <v>23664</v>
      </c>
      <c r="C1187" s="21" t="s">
        <v>13142</v>
      </c>
      <c r="D1187" s="27" t="s">
        <v>13143</v>
      </c>
      <c r="E1187" s="4">
        <v>3</v>
      </c>
      <c r="F1187" s="4">
        <v>3</v>
      </c>
      <c r="G1187" s="4">
        <v>2</v>
      </c>
      <c r="H1187" s="62">
        <v>15</v>
      </c>
      <c r="J1187" s="28">
        <v>1</v>
      </c>
      <c r="K1187" s="13" t="s">
        <v>24548</v>
      </c>
      <c r="L1187" s="16" t="s">
        <v>16303</v>
      </c>
      <c r="M1187" s="12" t="s">
        <v>24553</v>
      </c>
      <c r="N1187" s="12" t="s">
        <v>24553</v>
      </c>
      <c r="O1187" s="12" t="s">
        <v>24553</v>
      </c>
      <c r="P1187" s="12" t="s">
        <v>24553</v>
      </c>
      <c r="Q1187" s="29" t="s">
        <v>24553</v>
      </c>
      <c r="R1187" s="3">
        <v>87.69875781229895</v>
      </c>
      <c r="S1187" s="3">
        <v>100</v>
      </c>
      <c r="T1187" s="3">
        <v>56.460198380034356</v>
      </c>
      <c r="U1187" s="3">
        <v>58.405989314431494</v>
      </c>
      <c r="V1187" s="3">
        <v>46.863768817662802</v>
      </c>
      <c r="W1187" s="3">
        <v>48.833439608567211</v>
      </c>
      <c r="X1187" s="3">
        <v>48.767603217325032</v>
      </c>
      <c r="Y1187" s="32">
        <v>45.438840142486505</v>
      </c>
      <c r="Z1187" s="50">
        <v>3.0552677343801899E-3</v>
      </c>
      <c r="AA1187" s="3">
        <v>81.623729532439071</v>
      </c>
      <c r="AB1187" s="3">
        <v>100</v>
      </c>
      <c r="AC1187" s="3">
        <v>84.577451172017575</v>
      </c>
      <c r="AD1187" s="3">
        <v>58.17706430721352</v>
      </c>
      <c r="AE1187" s="3">
        <v>88.949428266378334</v>
      </c>
      <c r="AF1187" s="3">
        <v>80.558621735263927</v>
      </c>
      <c r="AG1187" s="3">
        <v>76.731006205653614</v>
      </c>
      <c r="AH1187" s="32">
        <v>82.799668817009078</v>
      </c>
      <c r="AI1187" s="50">
        <v>0.515088675330162</v>
      </c>
      <c r="AJ1187" s="3">
        <v>99.284162933843248</v>
      </c>
      <c r="AK1187" s="3">
        <v>97.887686232872667</v>
      </c>
      <c r="AL1187" s="3">
        <v>100</v>
      </c>
      <c r="AM1187" s="3">
        <v>94.942271811577172</v>
      </c>
      <c r="AN1187" s="3">
        <v>69.222089166194891</v>
      </c>
      <c r="AO1187" s="3">
        <v>61.251546520956822</v>
      </c>
      <c r="AP1187" s="3">
        <v>53.075936853644819</v>
      </c>
      <c r="AQ1187" s="3">
        <v>44.205851904435157</v>
      </c>
      <c r="AR1187" s="3">
        <v>25.873792124917493</v>
      </c>
      <c r="AS1187" s="31">
        <v>23.312457767491399</v>
      </c>
      <c r="AT1187" s="3">
        <v>99.348810526024863</v>
      </c>
      <c r="AU1187" s="3">
        <v>100</v>
      </c>
      <c r="AV1187" s="3">
        <v>81.427919960418308</v>
      </c>
      <c r="AW1187" s="3">
        <v>76.358850755267966</v>
      </c>
      <c r="AX1187" s="3">
        <v>74.796232887025269</v>
      </c>
      <c r="AY1187" s="3">
        <v>53.249187349535667</v>
      </c>
      <c r="AZ1187" s="3">
        <v>46.796584914350447</v>
      </c>
      <c r="BA1187" s="3">
        <v>42.023513784587401</v>
      </c>
      <c r="BB1187" s="3">
        <v>36.080239618603713</v>
      </c>
      <c r="BC1187" s="31">
        <v>52.095350560204622</v>
      </c>
    </row>
    <row r="1188" spans="1:55" x14ac:dyDescent="0.55000000000000004">
      <c r="A1188" s="21" t="s">
        <v>6</v>
      </c>
      <c r="B1188" s="21" t="s">
        <v>23126</v>
      </c>
      <c r="C1188" s="21" t="s">
        <v>4609</v>
      </c>
      <c r="D1188" s="27" t="s">
        <v>4610</v>
      </c>
      <c r="E1188" s="4">
        <v>1</v>
      </c>
      <c r="F1188" s="4">
        <v>16</v>
      </c>
      <c r="G1188" s="4">
        <v>1</v>
      </c>
      <c r="H1188" s="62">
        <v>26</v>
      </c>
      <c r="J1188" s="28">
        <v>1</v>
      </c>
      <c r="K1188" s="13" t="s">
        <v>24548</v>
      </c>
      <c r="L1188" s="16" t="s">
        <v>16303</v>
      </c>
      <c r="M1188" s="17" t="s">
        <v>24549</v>
      </c>
      <c r="N1188" s="12" t="s">
        <v>24553</v>
      </c>
      <c r="O1188" s="12" t="s">
        <v>24553</v>
      </c>
      <c r="P1188" s="12" t="s">
        <v>24553</v>
      </c>
      <c r="Q1188" s="29" t="s">
        <v>24553</v>
      </c>
      <c r="R1188" s="3">
        <v>30.359868282519532</v>
      </c>
      <c r="S1188" s="3">
        <v>37.488760655187136</v>
      </c>
      <c r="T1188" s="3">
        <v>66.969234850434106</v>
      </c>
      <c r="U1188" s="3">
        <v>71.260668401462965</v>
      </c>
      <c r="V1188" s="3">
        <v>100</v>
      </c>
      <c r="W1188" s="3">
        <v>84.714357664508498</v>
      </c>
      <c r="X1188" s="3">
        <v>63.990217863913479</v>
      </c>
      <c r="Y1188" s="32">
        <v>72.746793567473333</v>
      </c>
      <c r="Z1188" s="50">
        <v>7.9066225779820497E-3</v>
      </c>
      <c r="AA1188" s="3">
        <v>57.826918444024976</v>
      </c>
      <c r="AB1188" s="3">
        <v>52.03809801593615</v>
      </c>
      <c r="AC1188" s="3">
        <v>82.459203920742283</v>
      </c>
      <c r="AD1188" s="3">
        <v>88.545271825082509</v>
      </c>
      <c r="AE1188" s="3">
        <v>96.800820044409321</v>
      </c>
      <c r="AF1188" s="3">
        <v>100</v>
      </c>
      <c r="AG1188" s="3">
        <v>83.729617755807539</v>
      </c>
      <c r="AH1188" s="32">
        <v>83.541160834382737</v>
      </c>
      <c r="AI1188" s="50">
        <v>3.2711449253965898E-3</v>
      </c>
      <c r="AJ1188" s="3">
        <v>52.701002300062747</v>
      </c>
      <c r="AK1188" s="3">
        <v>57.937053114108174</v>
      </c>
      <c r="AL1188" s="3">
        <v>71.679821015856334</v>
      </c>
      <c r="AM1188" s="3">
        <v>87.693440024676264</v>
      </c>
      <c r="AN1188" s="3">
        <v>62.12894185327886</v>
      </c>
      <c r="AO1188" s="3">
        <v>62.659485987748639</v>
      </c>
      <c r="AP1188" s="3">
        <v>94.733158558485769</v>
      </c>
      <c r="AQ1188" s="3">
        <v>100</v>
      </c>
      <c r="AR1188" s="3">
        <v>63.088793691231615</v>
      </c>
      <c r="AS1188" s="31">
        <v>24.67361754907013</v>
      </c>
      <c r="AT1188" s="3">
        <v>77.492189666736493</v>
      </c>
      <c r="AU1188" s="3">
        <v>84.651182186164519</v>
      </c>
      <c r="AV1188" s="3">
        <v>89.030851758987922</v>
      </c>
      <c r="AW1188" s="3">
        <v>92.815211441923893</v>
      </c>
      <c r="AX1188" s="3">
        <v>79.45764404246674</v>
      </c>
      <c r="AY1188" s="3">
        <v>93.218529380108407</v>
      </c>
      <c r="AZ1188" s="3">
        <v>95.195703437548602</v>
      </c>
      <c r="BA1188" s="3">
        <v>100</v>
      </c>
      <c r="BB1188" s="3">
        <v>82.04289341055761</v>
      </c>
      <c r="BC1188" s="31">
        <v>58.510284006490629</v>
      </c>
    </row>
    <row r="1189" spans="1:55" x14ac:dyDescent="0.55000000000000004">
      <c r="A1189" s="21" t="s">
        <v>6</v>
      </c>
      <c r="B1189" s="21" t="s">
        <v>19777</v>
      </c>
      <c r="C1189" s="21" t="s">
        <v>14605</v>
      </c>
      <c r="D1189" s="27" t="s">
        <v>14606</v>
      </c>
      <c r="E1189" s="4">
        <v>0</v>
      </c>
      <c r="F1189" s="4">
        <v>2</v>
      </c>
      <c r="G1189" s="4">
        <v>0</v>
      </c>
      <c r="H1189" s="62">
        <v>1</v>
      </c>
      <c r="J1189" s="28">
        <v>1</v>
      </c>
      <c r="K1189" s="13" t="s">
        <v>24548</v>
      </c>
      <c r="L1189" s="12" t="s">
        <v>24553</v>
      </c>
      <c r="M1189" s="12" t="s">
        <v>24553</v>
      </c>
      <c r="N1189" s="12" t="s">
        <v>24553</v>
      </c>
      <c r="O1189" s="12" t="s">
        <v>24553</v>
      </c>
      <c r="P1189" s="12" t="s">
        <v>24553</v>
      </c>
      <c r="Q1189" s="29" t="s">
        <v>24553</v>
      </c>
      <c r="AA1189" s="3">
        <v>26.384517135567787</v>
      </c>
      <c r="AB1189" s="3">
        <v>27.11523499712472</v>
      </c>
      <c r="AC1189" s="3">
        <v>69.519109204304925</v>
      </c>
      <c r="AD1189" s="3">
        <v>82.847662802119814</v>
      </c>
      <c r="AE1189" s="3">
        <v>100</v>
      </c>
      <c r="AF1189" s="3">
        <v>91.189152820452748</v>
      </c>
      <c r="AG1189" s="3">
        <v>92.770603844547352</v>
      </c>
      <c r="AH1189" s="32">
        <v>77.247831374173259</v>
      </c>
      <c r="AI1189" s="50">
        <v>8.4228898464527996E-3</v>
      </c>
      <c r="AT1189" s="3">
        <v>26.924483676492283</v>
      </c>
      <c r="AU1189" s="3">
        <v>24.878806524348992</v>
      </c>
      <c r="AV1189" s="3">
        <v>31.356087922505065</v>
      </c>
      <c r="AW1189" s="3">
        <v>20.581549144677744</v>
      </c>
      <c r="AX1189" s="3">
        <v>27.493218157051619</v>
      </c>
      <c r="AY1189" s="3">
        <v>44.262483257016719</v>
      </c>
      <c r="AZ1189" s="3">
        <v>69.200240351399515</v>
      </c>
      <c r="BA1189" s="3">
        <v>100</v>
      </c>
      <c r="BB1189" s="3">
        <v>96.044605429107747</v>
      </c>
      <c r="BC1189" s="31">
        <v>83.193859171506091</v>
      </c>
    </row>
    <row r="1190" spans="1:55" x14ac:dyDescent="0.55000000000000004">
      <c r="A1190" s="21" t="s">
        <v>6</v>
      </c>
      <c r="B1190" s="21" t="s">
        <v>23450</v>
      </c>
      <c r="C1190" s="21" t="s">
        <v>10376</v>
      </c>
      <c r="D1190" s="27" t="s">
        <v>10377</v>
      </c>
      <c r="E1190" s="4">
        <v>2</v>
      </c>
      <c r="F1190" s="4">
        <v>3</v>
      </c>
      <c r="G1190" s="4">
        <v>1</v>
      </c>
      <c r="H1190" s="62">
        <v>19</v>
      </c>
      <c r="J1190" s="28">
        <v>1</v>
      </c>
      <c r="K1190" s="13" t="s">
        <v>24548</v>
      </c>
      <c r="L1190" s="12" t="s">
        <v>24553</v>
      </c>
      <c r="M1190" s="12" t="s">
        <v>24553</v>
      </c>
      <c r="N1190" s="12" t="s">
        <v>24553</v>
      </c>
      <c r="O1190" s="15" t="s">
        <v>24550</v>
      </c>
      <c r="P1190" s="12" t="s">
        <v>24553</v>
      </c>
      <c r="Q1190" s="29" t="s">
        <v>24553</v>
      </c>
      <c r="R1190" s="3">
        <v>55.2585856855369</v>
      </c>
      <c r="S1190" s="3">
        <v>50.978042944572955</v>
      </c>
      <c r="T1190" s="3">
        <v>100</v>
      </c>
      <c r="U1190" s="3">
        <v>97.216277859616724</v>
      </c>
      <c r="V1190" s="3">
        <v>99.555739375122116</v>
      </c>
      <c r="W1190" s="3">
        <v>90.121313833423571</v>
      </c>
      <c r="X1190" s="3">
        <v>97.664751208845558</v>
      </c>
      <c r="Y1190" s="32">
        <v>81.397901156612619</v>
      </c>
      <c r="Z1190" s="50">
        <v>1.2231836021028E-2</v>
      </c>
      <c r="AA1190" s="3">
        <v>100</v>
      </c>
      <c r="AB1190" s="3">
        <v>96.885337323335989</v>
      </c>
      <c r="AC1190" s="3">
        <v>85.060457735228127</v>
      </c>
      <c r="AD1190" s="3">
        <v>92.320148138771387</v>
      </c>
      <c r="AE1190" s="3">
        <v>32.062183064830023</v>
      </c>
      <c r="AF1190" s="3">
        <v>32.490917708131498</v>
      </c>
      <c r="AG1190" s="3">
        <v>26.009855234360497</v>
      </c>
      <c r="AH1190" s="32">
        <v>26.346291049924108</v>
      </c>
      <c r="AI1190" s="50">
        <v>6.8970815166441099E-4</v>
      </c>
      <c r="AJ1190" s="3">
        <v>55.3413319093046</v>
      </c>
      <c r="AK1190" s="3">
        <v>27.891481527396007</v>
      </c>
      <c r="AL1190" s="3">
        <v>22.199157602717644</v>
      </c>
      <c r="AM1190" s="3">
        <v>39.433168499433492</v>
      </c>
      <c r="AN1190" s="3">
        <v>47.856510859274849</v>
      </c>
      <c r="AO1190" s="3">
        <v>71.675142170822156</v>
      </c>
      <c r="AP1190" s="3">
        <v>73.949887108726728</v>
      </c>
      <c r="AQ1190" s="3">
        <v>100</v>
      </c>
      <c r="AR1190" s="3">
        <v>52.171611825364373</v>
      </c>
      <c r="AS1190" s="31">
        <v>48.010078954615096</v>
      </c>
      <c r="AT1190" s="3">
        <v>99.59575576610203</v>
      </c>
      <c r="AU1190" s="3">
        <v>100</v>
      </c>
      <c r="AV1190" s="3">
        <v>90.212597698675765</v>
      </c>
      <c r="AW1190" s="3">
        <v>89.18152940235872</v>
      </c>
      <c r="AX1190" s="3">
        <v>90.787736416659996</v>
      </c>
      <c r="AY1190" s="3">
        <v>81.973949671946869</v>
      </c>
      <c r="AZ1190" s="3">
        <v>71.734328467950064</v>
      </c>
      <c r="BA1190" s="3">
        <v>59.152613764863929</v>
      </c>
      <c r="BB1190" s="3">
        <v>50.09732003309184</v>
      </c>
      <c r="BC1190" s="31">
        <v>52.778694792502279</v>
      </c>
    </row>
    <row r="1191" spans="1:55" x14ac:dyDescent="0.55000000000000004">
      <c r="A1191" s="21" t="s">
        <v>6</v>
      </c>
      <c r="B1191" s="21" t="s">
        <v>23448</v>
      </c>
      <c r="C1191" s="21" t="s">
        <v>12322</v>
      </c>
      <c r="D1191" s="27" t="s">
        <v>12323</v>
      </c>
      <c r="E1191" s="4">
        <v>2</v>
      </c>
      <c r="F1191" s="4">
        <v>3</v>
      </c>
      <c r="G1191" s="4">
        <v>1</v>
      </c>
      <c r="H1191" s="62">
        <v>11</v>
      </c>
      <c r="J1191" s="28">
        <v>1</v>
      </c>
      <c r="K1191" s="13" t="s">
        <v>24548</v>
      </c>
      <c r="L1191" s="12" t="s">
        <v>24553</v>
      </c>
      <c r="M1191" s="12" t="s">
        <v>24553</v>
      </c>
      <c r="N1191" s="12" t="s">
        <v>24553</v>
      </c>
      <c r="O1191" s="15" t="s">
        <v>24550</v>
      </c>
      <c r="P1191" s="12" t="s">
        <v>24553</v>
      </c>
      <c r="Q1191" s="29" t="s">
        <v>24553</v>
      </c>
      <c r="R1191" s="3">
        <v>58.522216217244271</v>
      </c>
      <c r="S1191" s="3">
        <v>51.145087046752089</v>
      </c>
      <c r="T1191" s="3">
        <v>85.616593483134821</v>
      </c>
      <c r="U1191" s="3">
        <v>86.276306220657062</v>
      </c>
      <c r="V1191" s="3">
        <v>90.004516642173215</v>
      </c>
      <c r="W1191" s="3">
        <v>82.376466233003597</v>
      </c>
      <c r="X1191" s="3">
        <v>100</v>
      </c>
      <c r="Y1191" s="32">
        <v>73.536391473866189</v>
      </c>
      <c r="Z1191" s="50">
        <v>8.9800268628268995E-2</v>
      </c>
      <c r="AA1191" s="3">
        <v>96.332187283497902</v>
      </c>
      <c r="AB1191" s="3">
        <v>100</v>
      </c>
      <c r="AC1191" s="3">
        <v>69.256592637156757</v>
      </c>
      <c r="AD1191" s="3">
        <v>68.130372757872522</v>
      </c>
      <c r="AE1191" s="3">
        <v>65.215975207231452</v>
      </c>
      <c r="AF1191" s="3">
        <v>76.496221036706132</v>
      </c>
      <c r="AG1191" s="3">
        <v>71.413383881935104</v>
      </c>
      <c r="AH1191" s="32">
        <v>73.164663315234833</v>
      </c>
      <c r="AI1191" s="50">
        <v>1.32028028655595E-2</v>
      </c>
      <c r="AJ1191" s="3">
        <v>69.66411427278598</v>
      </c>
      <c r="AK1191" s="3">
        <v>54.284451696926496</v>
      </c>
      <c r="AL1191" s="3">
        <v>46.164628056495168</v>
      </c>
      <c r="AM1191" s="3">
        <v>66.801374798911112</v>
      </c>
      <c r="AN1191" s="3">
        <v>87.943015561306055</v>
      </c>
      <c r="AO1191" s="3">
        <v>100</v>
      </c>
      <c r="AP1191" s="3">
        <v>66.277055989393943</v>
      </c>
      <c r="AQ1191" s="3">
        <v>93.771638916416578</v>
      </c>
      <c r="AR1191" s="3">
        <v>71.5705802755691</v>
      </c>
      <c r="AS1191" s="31">
        <v>63.81255632218695</v>
      </c>
      <c r="AT1191" s="3">
        <v>100</v>
      </c>
      <c r="AU1191" s="3">
        <v>92.315932102114118</v>
      </c>
      <c r="AV1191" s="3">
        <v>95.652373604596136</v>
      </c>
      <c r="AW1191" s="3">
        <v>82.365774174851708</v>
      </c>
      <c r="AX1191" s="3">
        <v>90.778230608846272</v>
      </c>
      <c r="AY1191" s="3">
        <v>82.002285741289597</v>
      </c>
      <c r="AZ1191" s="3">
        <v>71.286849748503101</v>
      </c>
      <c r="BA1191" s="3">
        <v>64.794528427936257</v>
      </c>
      <c r="BB1191" s="3">
        <v>55.156128808931534</v>
      </c>
      <c r="BC1191" s="31">
        <v>61.916582240079961</v>
      </c>
    </row>
    <row r="1192" spans="1:55" x14ac:dyDescent="0.55000000000000004">
      <c r="A1192" s="21" t="s">
        <v>6</v>
      </c>
      <c r="B1192" s="21" t="s">
        <v>23805</v>
      </c>
      <c r="C1192" s="21" t="s">
        <v>9614</v>
      </c>
      <c r="D1192" s="27" t="s">
        <v>9615</v>
      </c>
      <c r="E1192" s="4">
        <v>4</v>
      </c>
      <c r="F1192" s="4">
        <v>11</v>
      </c>
      <c r="G1192" s="4">
        <v>3</v>
      </c>
      <c r="H1192" s="62">
        <v>29</v>
      </c>
      <c r="J1192" s="28">
        <v>1</v>
      </c>
      <c r="K1192" s="13" t="s">
        <v>24548</v>
      </c>
      <c r="L1192" s="12" t="s">
        <v>24553</v>
      </c>
      <c r="M1192" s="12" t="s">
        <v>24553</v>
      </c>
      <c r="N1192" s="12" t="s">
        <v>24553</v>
      </c>
      <c r="O1192" s="12" t="s">
        <v>24553</v>
      </c>
      <c r="P1192" s="12" t="s">
        <v>24553</v>
      </c>
      <c r="Q1192" s="29" t="s">
        <v>24553</v>
      </c>
      <c r="R1192" s="3">
        <v>66.934407203338722</v>
      </c>
      <c r="S1192" s="3">
        <v>68.839173019012577</v>
      </c>
      <c r="T1192" s="3">
        <v>94.325049632120681</v>
      </c>
      <c r="U1192" s="3">
        <v>95.447435068354082</v>
      </c>
      <c r="V1192" s="3">
        <v>93.630311736081822</v>
      </c>
      <c r="W1192" s="3">
        <v>98.574709483393221</v>
      </c>
      <c r="X1192" s="3">
        <v>96.112205755478954</v>
      </c>
      <c r="Y1192" s="32">
        <v>100</v>
      </c>
      <c r="Z1192" s="50">
        <v>1.50640376539155E-3</v>
      </c>
      <c r="AA1192" s="3">
        <v>82.178436557145957</v>
      </c>
      <c r="AB1192" s="3">
        <v>100</v>
      </c>
      <c r="AC1192" s="3">
        <v>92.310054899886921</v>
      </c>
      <c r="AD1192" s="3">
        <v>76.05454481525409</v>
      </c>
      <c r="AE1192" s="3">
        <v>82.275496295296705</v>
      </c>
      <c r="AF1192" s="3">
        <v>86.838296850419681</v>
      </c>
      <c r="AG1192" s="3">
        <v>77.193167950459326</v>
      </c>
      <c r="AH1192" s="32">
        <v>79.31305827188686</v>
      </c>
      <c r="AI1192" s="50">
        <v>0.60258667296494595</v>
      </c>
      <c r="AJ1192" s="3">
        <v>57.473471937837708</v>
      </c>
      <c r="AK1192" s="3">
        <v>55.950452477051172</v>
      </c>
      <c r="AL1192" s="3">
        <v>58.923284732161775</v>
      </c>
      <c r="AM1192" s="3">
        <v>76.650624036334165</v>
      </c>
      <c r="AN1192" s="3">
        <v>86.736737995537112</v>
      </c>
      <c r="AO1192" s="3">
        <v>100</v>
      </c>
      <c r="AP1192" s="3">
        <v>71.612145303776657</v>
      </c>
      <c r="AQ1192" s="3">
        <v>72.72337121457943</v>
      </c>
      <c r="AR1192" s="3">
        <v>69.991421725215247</v>
      </c>
      <c r="AS1192" s="31">
        <v>63.50077918999002</v>
      </c>
      <c r="AT1192" s="3">
        <v>100</v>
      </c>
      <c r="AU1192" s="3">
        <v>94.795760845598238</v>
      </c>
      <c r="AV1192" s="3">
        <v>85.931516765339538</v>
      </c>
      <c r="AW1192" s="3">
        <v>86.655413491077837</v>
      </c>
      <c r="AX1192" s="3">
        <v>83.632942857540655</v>
      </c>
      <c r="AY1192" s="3">
        <v>71.933571663391334</v>
      </c>
      <c r="AZ1192" s="3">
        <v>65.823994945686081</v>
      </c>
      <c r="BA1192" s="3">
        <v>55.010133384619131</v>
      </c>
      <c r="BB1192" s="3">
        <v>50.315119678141187</v>
      </c>
      <c r="BC1192" s="31">
        <v>58.156195301949424</v>
      </c>
    </row>
    <row r="1193" spans="1:55" x14ac:dyDescent="0.55000000000000004">
      <c r="A1193" s="21" t="s">
        <v>6</v>
      </c>
      <c r="B1193" s="21" t="s">
        <v>18044</v>
      </c>
      <c r="C1193" s="21" t="s">
        <v>12605</v>
      </c>
      <c r="D1193" s="27" t="s">
        <v>12606</v>
      </c>
      <c r="E1193" s="4">
        <v>0</v>
      </c>
      <c r="F1193" s="4">
        <v>0</v>
      </c>
      <c r="G1193" s="4">
        <v>0</v>
      </c>
      <c r="H1193" s="62">
        <v>4</v>
      </c>
      <c r="J1193" s="28">
        <v>1</v>
      </c>
      <c r="K1193" s="13" t="s">
        <v>24548</v>
      </c>
      <c r="L1193" s="12" t="s">
        <v>24553</v>
      </c>
      <c r="M1193" s="12" t="s">
        <v>24553</v>
      </c>
      <c r="N1193" s="12" t="s">
        <v>24553</v>
      </c>
      <c r="O1193" s="12" t="s">
        <v>24553</v>
      </c>
      <c r="P1193" s="12" t="s">
        <v>24553</v>
      </c>
      <c r="Q1193" s="29" t="s">
        <v>24553</v>
      </c>
      <c r="AT1193" s="3">
        <v>99.016071577148494</v>
      </c>
      <c r="AU1193" s="3">
        <v>100</v>
      </c>
      <c r="AV1193" s="3">
        <v>87.164260719254258</v>
      </c>
      <c r="AW1193" s="3">
        <v>81.036347132018705</v>
      </c>
      <c r="AX1193" s="3">
        <v>68.115722381902359</v>
      </c>
      <c r="AY1193" s="3">
        <v>58.396235300219764</v>
      </c>
      <c r="AZ1193" s="3">
        <v>53.260496349023455</v>
      </c>
      <c r="BA1193" s="3">
        <v>36.59890017830427</v>
      </c>
      <c r="BB1193" s="3">
        <v>36.621767272097884</v>
      </c>
      <c r="BC1193" s="31">
        <v>52.294741143779333</v>
      </c>
    </row>
    <row r="1194" spans="1:55" x14ac:dyDescent="0.55000000000000004">
      <c r="A1194" s="21" t="s">
        <v>6</v>
      </c>
      <c r="B1194" s="21" t="s">
        <v>18261</v>
      </c>
      <c r="C1194" s="21" t="s">
        <v>11594</v>
      </c>
      <c r="D1194" s="27" t="s">
        <v>11595</v>
      </c>
      <c r="E1194" s="4">
        <v>0</v>
      </c>
      <c r="F1194" s="4">
        <v>0</v>
      </c>
      <c r="G1194" s="4">
        <v>0</v>
      </c>
      <c r="H1194" s="62">
        <v>6</v>
      </c>
      <c r="J1194" s="28">
        <v>1</v>
      </c>
      <c r="K1194" s="12" t="s">
        <v>24553</v>
      </c>
      <c r="L1194" s="12" t="s">
        <v>24553</v>
      </c>
      <c r="M1194" s="12" t="s">
        <v>24553</v>
      </c>
      <c r="N1194" s="12" t="s">
        <v>24553</v>
      </c>
      <c r="O1194" s="12" t="s">
        <v>24553</v>
      </c>
      <c r="P1194" s="12" t="s">
        <v>24553</v>
      </c>
      <c r="Q1194" s="29" t="s">
        <v>24553</v>
      </c>
      <c r="AT1194" s="3">
        <v>100</v>
      </c>
      <c r="AU1194" s="3">
        <v>82.417899338751639</v>
      </c>
      <c r="AV1194" s="3">
        <v>87.377666532934725</v>
      </c>
      <c r="AW1194" s="3">
        <v>76.427162811686898</v>
      </c>
      <c r="AX1194" s="3">
        <v>87.451436608310146</v>
      </c>
      <c r="AY1194" s="3">
        <v>88.798035680802869</v>
      </c>
      <c r="AZ1194" s="3">
        <v>98.596537256931484</v>
      </c>
      <c r="BA1194" s="3">
        <v>96.399530284173949</v>
      </c>
      <c r="BB1194" s="3">
        <v>93.587326819630874</v>
      </c>
      <c r="BC1194" s="31">
        <v>97.210518191152488</v>
      </c>
    </row>
    <row r="1195" spans="1:55" x14ac:dyDescent="0.55000000000000004">
      <c r="A1195" s="21" t="s">
        <v>6</v>
      </c>
      <c r="B1195" s="21" t="s">
        <v>21282</v>
      </c>
      <c r="C1195" s="21" t="s">
        <v>12074</v>
      </c>
      <c r="D1195" s="27" t="s">
        <v>12075</v>
      </c>
      <c r="E1195" s="4">
        <v>0</v>
      </c>
      <c r="F1195" s="4">
        <v>6</v>
      </c>
      <c r="G1195" s="4">
        <v>0</v>
      </c>
      <c r="H1195" s="62">
        <v>5</v>
      </c>
      <c r="J1195" s="28">
        <v>1</v>
      </c>
      <c r="K1195" s="13" t="s">
        <v>24548</v>
      </c>
      <c r="L1195" s="12" t="s">
        <v>24553</v>
      </c>
      <c r="M1195" s="12" t="s">
        <v>24553</v>
      </c>
      <c r="N1195" s="12" t="s">
        <v>24553</v>
      </c>
      <c r="O1195" s="12" t="s">
        <v>24553</v>
      </c>
      <c r="P1195" s="14" t="s">
        <v>24551</v>
      </c>
      <c r="Q1195" s="29" t="s">
        <v>24553</v>
      </c>
      <c r="AA1195" s="3">
        <v>79.710075825318313</v>
      </c>
      <c r="AB1195" s="3">
        <v>92.606401607204589</v>
      </c>
      <c r="AC1195" s="3">
        <v>100</v>
      </c>
      <c r="AD1195" s="3">
        <v>83.421496987650059</v>
      </c>
      <c r="AE1195" s="3">
        <v>74.407207909319311</v>
      </c>
      <c r="AF1195" s="3">
        <v>73.229215869881955</v>
      </c>
      <c r="AG1195" s="3">
        <v>48.018192772853496</v>
      </c>
      <c r="AH1195" s="32">
        <v>49.507856257206996</v>
      </c>
      <c r="AI1195" s="50">
        <v>2.5645313112367198E-2</v>
      </c>
      <c r="AT1195" s="3">
        <v>97.278922241168047</v>
      </c>
      <c r="AU1195" s="3">
        <v>97.868840455051057</v>
      </c>
      <c r="AV1195" s="3">
        <v>100</v>
      </c>
      <c r="AW1195" s="3">
        <v>87.438239480131458</v>
      </c>
      <c r="AX1195" s="3">
        <v>82.063504073862575</v>
      </c>
      <c r="AY1195" s="3">
        <v>84.506568600218486</v>
      </c>
      <c r="AZ1195" s="3">
        <v>83.343646686605297</v>
      </c>
      <c r="BA1195" s="3">
        <v>62.526389816451491</v>
      </c>
      <c r="BB1195" s="3">
        <v>42.235843949227188</v>
      </c>
      <c r="BC1195" s="31">
        <v>36.533058505063906</v>
      </c>
    </row>
    <row r="1196" spans="1:55" x14ac:dyDescent="0.55000000000000004">
      <c r="A1196" s="21" t="s">
        <v>6</v>
      </c>
      <c r="B1196" s="21" t="s">
        <v>22627</v>
      </c>
      <c r="C1196" s="21" t="s">
        <v>13164</v>
      </c>
      <c r="D1196" s="27" t="s">
        <v>13165</v>
      </c>
      <c r="E1196" s="4">
        <v>0</v>
      </c>
      <c r="F1196" s="4">
        <v>9</v>
      </c>
      <c r="G1196" s="4">
        <v>2</v>
      </c>
      <c r="H1196" s="62">
        <v>24</v>
      </c>
      <c r="J1196" s="28">
        <v>1</v>
      </c>
      <c r="K1196" s="12" t="s">
        <v>24553</v>
      </c>
      <c r="L1196" s="12" t="s">
        <v>24553</v>
      </c>
      <c r="M1196" s="12" t="s">
        <v>24553</v>
      </c>
      <c r="N1196" s="12" t="s">
        <v>24553</v>
      </c>
      <c r="O1196" s="12" t="s">
        <v>24553</v>
      </c>
      <c r="P1196" s="12" t="s">
        <v>24553</v>
      </c>
      <c r="Q1196" s="29" t="s">
        <v>24553</v>
      </c>
      <c r="AA1196" s="3">
        <v>86.507929477815381</v>
      </c>
      <c r="AB1196" s="3">
        <v>100</v>
      </c>
      <c r="AC1196" s="3">
        <v>60.506818639506946</v>
      </c>
      <c r="AD1196" s="3">
        <v>52.589590329507161</v>
      </c>
      <c r="AE1196" s="3">
        <v>56.339822373059945</v>
      </c>
      <c r="AF1196" s="3">
        <v>68.492952068377392</v>
      </c>
      <c r="AG1196" s="3">
        <v>72.013707262288989</v>
      </c>
      <c r="AH1196" s="32">
        <v>63.039296157186143</v>
      </c>
      <c r="AI1196" s="50">
        <v>4.4056981166370003E-2</v>
      </c>
      <c r="AJ1196" s="3">
        <v>27.04553776290874</v>
      </c>
      <c r="AK1196" s="3">
        <v>25.154220565891894</v>
      </c>
      <c r="AL1196" s="3">
        <v>24.526026751989829</v>
      </c>
      <c r="AM1196" s="3">
        <v>30.759885272022565</v>
      </c>
      <c r="AN1196" s="3">
        <v>42.35291597193406</v>
      </c>
      <c r="AO1196" s="3">
        <v>87.330285707936156</v>
      </c>
      <c r="AP1196" s="3">
        <v>79.564658163544507</v>
      </c>
      <c r="AQ1196" s="3">
        <v>100</v>
      </c>
      <c r="AR1196" s="3">
        <v>58.82857659581088</v>
      </c>
      <c r="AS1196" s="31">
        <v>74.08324127064391</v>
      </c>
      <c r="AT1196" s="3">
        <v>100</v>
      </c>
      <c r="AU1196" s="3">
        <v>95.668667656283276</v>
      </c>
      <c r="AV1196" s="3">
        <v>82.194290036798321</v>
      </c>
      <c r="AW1196" s="3">
        <v>74.755518621521787</v>
      </c>
      <c r="AX1196" s="3">
        <v>82.826540920428016</v>
      </c>
      <c r="AY1196" s="3">
        <v>64.628231661015221</v>
      </c>
      <c r="AZ1196" s="3">
        <v>58.291801123772359</v>
      </c>
      <c r="BA1196" s="3">
        <v>52.284217748987075</v>
      </c>
      <c r="BB1196" s="3">
        <v>52.865046933248237</v>
      </c>
      <c r="BC1196" s="31">
        <v>82.428670254885205</v>
      </c>
    </row>
    <row r="1197" spans="1:55" x14ac:dyDescent="0.55000000000000004">
      <c r="A1197" s="21" t="s">
        <v>6</v>
      </c>
      <c r="B1197" s="21" t="s">
        <v>19192</v>
      </c>
      <c r="C1197" s="21" t="s">
        <v>4583</v>
      </c>
      <c r="D1197" s="27" t="s">
        <v>4584</v>
      </c>
      <c r="E1197" s="4">
        <v>0</v>
      </c>
      <c r="F1197" s="4">
        <v>1</v>
      </c>
      <c r="G1197" s="4">
        <v>0</v>
      </c>
      <c r="H1197" s="62">
        <v>4</v>
      </c>
      <c r="J1197" s="28">
        <v>1</v>
      </c>
      <c r="K1197" s="13" t="s">
        <v>24548</v>
      </c>
      <c r="L1197" s="12" t="s">
        <v>24553</v>
      </c>
      <c r="M1197" s="12" t="s">
        <v>24553</v>
      </c>
      <c r="N1197" s="12" t="s">
        <v>24553</v>
      </c>
      <c r="O1197" s="12" t="s">
        <v>24553</v>
      </c>
      <c r="P1197" s="12" t="s">
        <v>24553</v>
      </c>
      <c r="Q1197" s="29" t="s">
        <v>24553</v>
      </c>
      <c r="AA1197" s="3">
        <v>96.593916503963612</v>
      </c>
      <c r="AB1197" s="3">
        <v>100</v>
      </c>
      <c r="AC1197" s="3">
        <v>67.344610998597915</v>
      </c>
      <c r="AD1197" s="3">
        <v>85.479327687934187</v>
      </c>
      <c r="AE1197" s="3">
        <v>54.766474010295177</v>
      </c>
      <c r="AF1197" s="3">
        <v>98.599674156591661</v>
      </c>
      <c r="AG1197" s="3">
        <v>46.558792011251207</v>
      </c>
      <c r="AH1197" s="32">
        <v>69.615559836280909</v>
      </c>
      <c r="AI1197" s="50">
        <v>0.35499003026950898</v>
      </c>
      <c r="AT1197" s="3">
        <v>79.007412805559071</v>
      </c>
      <c r="AU1197" s="3">
        <v>88.93037945621812</v>
      </c>
      <c r="AV1197" s="3">
        <v>91.580666892448278</v>
      </c>
      <c r="AW1197" s="3">
        <v>96.495545724646419</v>
      </c>
      <c r="AX1197" s="3">
        <v>91.124170115739275</v>
      </c>
      <c r="AY1197" s="3">
        <v>98.635123842469369</v>
      </c>
      <c r="AZ1197" s="3">
        <v>87.408498129169828</v>
      </c>
      <c r="BA1197" s="3">
        <v>94.807750509883803</v>
      </c>
      <c r="BB1197" s="3">
        <v>98.598846669618439</v>
      </c>
      <c r="BC1197" s="31">
        <v>100</v>
      </c>
    </row>
    <row r="1198" spans="1:55" x14ac:dyDescent="0.55000000000000004">
      <c r="A1198" s="21" t="s">
        <v>6</v>
      </c>
      <c r="B1198" s="21" t="s">
        <v>18195</v>
      </c>
      <c r="C1198" s="21" t="s">
        <v>14732</v>
      </c>
      <c r="D1198" s="27" t="s">
        <v>14733</v>
      </c>
      <c r="E1198" s="4">
        <v>0</v>
      </c>
      <c r="F1198" s="4">
        <v>0</v>
      </c>
      <c r="G1198" s="4">
        <v>0</v>
      </c>
      <c r="H1198" s="62">
        <v>5</v>
      </c>
      <c r="J1198" s="28">
        <v>1</v>
      </c>
      <c r="K1198" s="13" t="s">
        <v>24548</v>
      </c>
      <c r="L1198" s="12" t="s">
        <v>24553</v>
      </c>
      <c r="M1198" s="12" t="s">
        <v>24553</v>
      </c>
      <c r="N1198" s="12" t="s">
        <v>24553</v>
      </c>
      <c r="O1198" s="12" t="s">
        <v>24553</v>
      </c>
      <c r="P1198" s="14" t="s">
        <v>24551</v>
      </c>
      <c r="Q1198" s="29" t="s">
        <v>24553</v>
      </c>
      <c r="AT1198" s="3">
        <v>65.444033682806989</v>
      </c>
      <c r="AU1198" s="3">
        <v>94.265859606996827</v>
      </c>
      <c r="AV1198" s="3">
        <v>100</v>
      </c>
      <c r="AW1198" s="3">
        <v>68.95636661894595</v>
      </c>
      <c r="AX1198" s="3">
        <v>64.807167595596951</v>
      </c>
      <c r="AY1198" s="3">
        <v>85.921413872248607</v>
      </c>
      <c r="AZ1198" s="3">
        <v>77.048097024538208</v>
      </c>
      <c r="BA1198" s="3">
        <v>93.065611262686787</v>
      </c>
      <c r="BB1198" s="3">
        <v>73.9746485761614</v>
      </c>
      <c r="BC1198" s="31">
        <v>87.628988846816299</v>
      </c>
    </row>
    <row r="1199" spans="1:55" x14ac:dyDescent="0.55000000000000004">
      <c r="A1199" s="21" t="s">
        <v>6</v>
      </c>
      <c r="B1199" s="21" t="s">
        <v>24050</v>
      </c>
      <c r="C1199" s="21" t="s">
        <v>1666</v>
      </c>
      <c r="D1199" s="27" t="s">
        <v>1667</v>
      </c>
      <c r="E1199" s="4">
        <v>7</v>
      </c>
      <c r="F1199" s="4">
        <v>8</v>
      </c>
      <c r="G1199" s="4">
        <v>10</v>
      </c>
      <c r="H1199" s="62">
        <v>9</v>
      </c>
      <c r="J1199" s="28">
        <v>1</v>
      </c>
      <c r="K1199" s="13" t="s">
        <v>24548</v>
      </c>
      <c r="L1199" s="12" t="s">
        <v>24553</v>
      </c>
      <c r="M1199" s="12" t="s">
        <v>24553</v>
      </c>
      <c r="N1199" s="12" t="s">
        <v>24553</v>
      </c>
      <c r="O1199" s="12" t="s">
        <v>24553</v>
      </c>
      <c r="P1199" s="12" t="s">
        <v>24553</v>
      </c>
      <c r="Q1199" s="30" t="s">
        <v>24552</v>
      </c>
      <c r="R1199" s="3">
        <v>29.633378124490743</v>
      </c>
      <c r="S1199" s="3">
        <v>25.475878968194937</v>
      </c>
      <c r="T1199" s="3">
        <v>94.031159908612253</v>
      </c>
      <c r="U1199" s="3">
        <v>100</v>
      </c>
      <c r="V1199" s="3">
        <v>96.731875861833757</v>
      </c>
      <c r="W1199" s="3">
        <v>91.048765664104195</v>
      </c>
      <c r="X1199" s="3">
        <v>57.355021896094385</v>
      </c>
      <c r="Y1199" s="32">
        <v>60.030720068878615</v>
      </c>
      <c r="Z1199" s="50">
        <v>4.2012470725574298E-4</v>
      </c>
      <c r="AA1199" s="3">
        <v>67.292691799377906</v>
      </c>
      <c r="AB1199" s="3">
        <v>65.018312828001854</v>
      </c>
      <c r="AC1199" s="3">
        <v>94.069246726110507</v>
      </c>
      <c r="AD1199" s="3">
        <v>100</v>
      </c>
      <c r="AE1199" s="3">
        <v>90.184259911220664</v>
      </c>
      <c r="AF1199" s="3">
        <v>85.154868328033686</v>
      </c>
      <c r="AG1199" s="3">
        <v>98.737440005196603</v>
      </c>
      <c r="AH1199" s="32">
        <v>99.015838124616664</v>
      </c>
      <c r="AI1199" s="50">
        <v>4.0207535849294601E-3</v>
      </c>
      <c r="AJ1199" s="3">
        <v>40.703181076665821</v>
      </c>
      <c r="AK1199" s="3">
        <v>22.821779196707883</v>
      </c>
      <c r="AL1199" s="3">
        <v>24.35361157728893</v>
      </c>
      <c r="AM1199" s="3">
        <v>37.949999672973824</v>
      </c>
      <c r="AN1199" s="3">
        <v>57.543191280939951</v>
      </c>
      <c r="AO1199" s="3">
        <v>81.331959245379039</v>
      </c>
      <c r="AP1199" s="3">
        <v>82.077833469948544</v>
      </c>
      <c r="AQ1199" s="3">
        <v>70.992874449845502</v>
      </c>
      <c r="AR1199" s="3">
        <v>72.581554104804596</v>
      </c>
      <c r="AS1199" s="31">
        <v>100</v>
      </c>
      <c r="AT1199" s="3">
        <v>61.856577861923945</v>
      </c>
      <c r="AU1199" s="3">
        <v>60.174259222850715</v>
      </c>
      <c r="AV1199" s="3">
        <v>60.615451241204902</v>
      </c>
      <c r="AW1199" s="3">
        <v>69.749759644205497</v>
      </c>
      <c r="AX1199" s="3">
        <v>72.269371692196671</v>
      </c>
      <c r="AY1199" s="3">
        <v>75.745472577329352</v>
      </c>
      <c r="AZ1199" s="3">
        <v>83.208456231154756</v>
      </c>
      <c r="BA1199" s="3">
        <v>86.652113315527274</v>
      </c>
      <c r="BB1199" s="3">
        <v>100</v>
      </c>
      <c r="BC1199" s="31">
        <v>90.179643723578067</v>
      </c>
    </row>
    <row r="1200" spans="1:55" x14ac:dyDescent="0.55000000000000004">
      <c r="A1200" s="21" t="s">
        <v>6</v>
      </c>
      <c r="B1200" s="21" t="s">
        <v>19311</v>
      </c>
      <c r="C1200" s="21" t="s">
        <v>8025</v>
      </c>
      <c r="D1200" s="27" t="s">
        <v>8026</v>
      </c>
      <c r="E1200" s="4">
        <v>0</v>
      </c>
      <c r="F1200" s="4">
        <v>1</v>
      </c>
      <c r="G1200" s="4">
        <v>0</v>
      </c>
      <c r="H1200" s="62">
        <v>5</v>
      </c>
      <c r="J1200" s="28">
        <v>1</v>
      </c>
      <c r="K1200" s="13" t="s">
        <v>24548</v>
      </c>
      <c r="L1200" s="12" t="s">
        <v>24553</v>
      </c>
      <c r="M1200" s="12" t="s">
        <v>24553</v>
      </c>
      <c r="N1200" s="12" t="s">
        <v>24553</v>
      </c>
      <c r="O1200" s="12" t="s">
        <v>24553</v>
      </c>
      <c r="P1200" s="14" t="s">
        <v>24551</v>
      </c>
      <c r="Q1200" s="29" t="s">
        <v>24553</v>
      </c>
      <c r="AA1200" s="3">
        <v>70.745653928306226</v>
      </c>
      <c r="AB1200" s="3">
        <v>49.875733249696182</v>
      </c>
      <c r="AC1200" s="3">
        <v>55.88545572105852</v>
      </c>
      <c r="AD1200" s="3">
        <v>42.220458953143925</v>
      </c>
      <c r="AE1200" s="3">
        <v>86.91021004217771</v>
      </c>
      <c r="AF1200" s="3">
        <v>78.820344924084381</v>
      </c>
      <c r="AG1200" s="3">
        <v>98.261296254701108</v>
      </c>
      <c r="AH1200" s="32">
        <v>100</v>
      </c>
      <c r="AI1200" s="50">
        <v>2.9937455942022798E-2</v>
      </c>
      <c r="AT1200" s="3">
        <v>74.361815901342254</v>
      </c>
      <c r="AU1200" s="3">
        <v>97.155420687678244</v>
      </c>
      <c r="AV1200" s="3">
        <v>97.1526747689758</v>
      </c>
      <c r="AW1200" s="3">
        <v>97.063708752914295</v>
      </c>
      <c r="AX1200" s="3">
        <v>80.092385574048777</v>
      </c>
      <c r="AY1200" s="3">
        <v>100</v>
      </c>
      <c r="AZ1200" s="3">
        <v>75.769055547497516</v>
      </c>
      <c r="BA1200" s="3">
        <v>84.363265057482579</v>
      </c>
      <c r="BB1200" s="3">
        <v>72.61569005472299</v>
      </c>
      <c r="BC1200" s="31">
        <v>84.559650862422245</v>
      </c>
    </row>
    <row r="1201" spans="1:55" x14ac:dyDescent="0.55000000000000004">
      <c r="A1201" s="21" t="s">
        <v>6</v>
      </c>
      <c r="B1201" s="21" t="s">
        <v>23794</v>
      </c>
      <c r="C1201" s="21" t="s">
        <v>3876</v>
      </c>
      <c r="D1201" s="27" t="s">
        <v>3877</v>
      </c>
      <c r="E1201" s="4">
        <v>4</v>
      </c>
      <c r="F1201" s="4">
        <v>6</v>
      </c>
      <c r="G1201" s="4">
        <v>2</v>
      </c>
      <c r="H1201" s="62">
        <v>12</v>
      </c>
      <c r="J1201" s="28">
        <v>1</v>
      </c>
      <c r="K1201" s="13" t="s">
        <v>24548</v>
      </c>
      <c r="L1201" s="16" t="s">
        <v>16303</v>
      </c>
      <c r="M1201" s="12" t="s">
        <v>24553</v>
      </c>
      <c r="N1201" s="12" t="s">
        <v>24553</v>
      </c>
      <c r="O1201" s="12" t="s">
        <v>24553</v>
      </c>
      <c r="P1201" s="14" t="s">
        <v>24551</v>
      </c>
      <c r="Q1201" s="29" t="s">
        <v>24553</v>
      </c>
      <c r="R1201" s="3">
        <v>60.777684553310571</v>
      </c>
      <c r="S1201" s="3">
        <v>61.788101998760844</v>
      </c>
      <c r="T1201" s="3">
        <v>67.379619258006656</v>
      </c>
      <c r="U1201" s="3">
        <v>69.860870893177918</v>
      </c>
      <c r="V1201" s="3">
        <v>87.325127465862579</v>
      </c>
      <c r="W1201" s="3">
        <v>79.824848151949496</v>
      </c>
      <c r="X1201" s="3">
        <v>100</v>
      </c>
      <c r="Y1201" s="32">
        <v>99.228248229510484</v>
      </c>
      <c r="Z1201" s="50">
        <v>1.55426616828806E-3</v>
      </c>
      <c r="AA1201" s="3">
        <v>71.130514850278331</v>
      </c>
      <c r="AB1201" s="3">
        <v>79.932155521241512</v>
      </c>
      <c r="AC1201" s="3">
        <v>100</v>
      </c>
      <c r="AD1201" s="3">
        <v>80.227482571745838</v>
      </c>
      <c r="AE1201" s="3">
        <v>66.616279055889805</v>
      </c>
      <c r="AF1201" s="3">
        <v>64.311173694926012</v>
      </c>
      <c r="AG1201" s="3">
        <v>45.167448062745166</v>
      </c>
      <c r="AH1201" s="32">
        <v>49.501337281081895</v>
      </c>
      <c r="AI1201" s="50">
        <v>3.4798342188229497E-2</v>
      </c>
      <c r="AJ1201" s="3">
        <v>59.679542052742782</v>
      </c>
      <c r="AK1201" s="3">
        <v>44.553408806741992</v>
      </c>
      <c r="AL1201" s="3">
        <v>47.940304273948833</v>
      </c>
      <c r="AM1201" s="3">
        <v>77.056929844851567</v>
      </c>
      <c r="AN1201" s="3">
        <v>68.75377067261195</v>
      </c>
      <c r="AO1201" s="3">
        <v>61.75963811353693</v>
      </c>
      <c r="AP1201" s="3">
        <v>82.599008179547866</v>
      </c>
      <c r="AQ1201" s="3">
        <v>100</v>
      </c>
      <c r="AR1201" s="3">
        <v>61.539843762566193</v>
      </c>
      <c r="AS1201" s="31">
        <v>39.167132032458689</v>
      </c>
      <c r="AT1201" s="3">
        <v>87.828034937070214</v>
      </c>
      <c r="AU1201" s="3">
        <v>76.287510042345659</v>
      </c>
      <c r="AV1201" s="3">
        <v>78.624869593656683</v>
      </c>
      <c r="AW1201" s="3">
        <v>83.932504800891095</v>
      </c>
      <c r="AX1201" s="3">
        <v>100</v>
      </c>
      <c r="AY1201" s="3">
        <v>82.528228593588381</v>
      </c>
      <c r="AZ1201" s="3">
        <v>96.51453426010778</v>
      </c>
      <c r="BA1201" s="3">
        <v>63.8707652828883</v>
      </c>
      <c r="BB1201" s="3">
        <v>46.502921282929947</v>
      </c>
      <c r="BC1201" s="31">
        <v>31.413125342626103</v>
      </c>
    </row>
    <row r="1202" spans="1:55" x14ac:dyDescent="0.55000000000000004">
      <c r="A1202" s="21" t="s">
        <v>6</v>
      </c>
      <c r="B1202" s="21" t="s">
        <v>16806</v>
      </c>
      <c r="C1202" s="21" t="s">
        <v>8956</v>
      </c>
      <c r="D1202" s="27" t="s">
        <v>8957</v>
      </c>
      <c r="E1202" s="4">
        <v>0</v>
      </c>
      <c r="F1202" s="4">
        <v>0</v>
      </c>
      <c r="G1202" s="4">
        <v>0</v>
      </c>
      <c r="H1202" s="62">
        <v>1</v>
      </c>
      <c r="J1202" s="28">
        <v>1</v>
      </c>
      <c r="K1202" s="12" t="s">
        <v>24553</v>
      </c>
      <c r="L1202" s="12" t="s">
        <v>24553</v>
      </c>
      <c r="M1202" s="12" t="s">
        <v>24553</v>
      </c>
      <c r="N1202" s="12" t="s">
        <v>24553</v>
      </c>
      <c r="O1202" s="12" t="s">
        <v>24553</v>
      </c>
      <c r="P1202" s="12" t="s">
        <v>24553</v>
      </c>
      <c r="Q1202" s="29" t="s">
        <v>24553</v>
      </c>
      <c r="AT1202" s="3">
        <v>100</v>
      </c>
      <c r="AU1202" s="3">
        <v>83.110655263458739</v>
      </c>
      <c r="AV1202" s="3">
        <v>72.481443078626398</v>
      </c>
      <c r="AW1202" s="3">
        <v>75.868777467481223</v>
      </c>
      <c r="AX1202" s="3">
        <v>83.831896836119867</v>
      </c>
      <c r="AY1202" s="3">
        <v>65.186779017268904</v>
      </c>
      <c r="AZ1202" s="3">
        <v>63.648053750534892</v>
      </c>
      <c r="BA1202" s="3">
        <v>33.501176220575204</v>
      </c>
      <c r="BB1202" s="3">
        <v>21.258275610479632</v>
      </c>
      <c r="BC1202" s="31">
        <v>10.478532289269751</v>
      </c>
    </row>
    <row r="1203" spans="1:55" x14ac:dyDescent="0.55000000000000004">
      <c r="A1203" s="21" t="s">
        <v>6</v>
      </c>
      <c r="B1203" s="21" t="s">
        <v>22668</v>
      </c>
      <c r="C1203" s="21" t="s">
        <v>15253</v>
      </c>
      <c r="D1203" s="27" t="s">
        <v>15254</v>
      </c>
      <c r="E1203" s="4">
        <v>0</v>
      </c>
      <c r="F1203" s="4">
        <v>0</v>
      </c>
      <c r="G1203" s="4">
        <v>3</v>
      </c>
      <c r="H1203" s="62">
        <v>0</v>
      </c>
      <c r="J1203" s="28">
        <v>1</v>
      </c>
      <c r="K1203" s="13" t="s">
        <v>24548</v>
      </c>
      <c r="L1203" s="12" t="s">
        <v>24553</v>
      </c>
      <c r="M1203" s="12" t="s">
        <v>24553</v>
      </c>
      <c r="N1203" s="12" t="s">
        <v>24553</v>
      </c>
      <c r="O1203" s="12" t="s">
        <v>24553</v>
      </c>
      <c r="P1203" s="14" t="s">
        <v>24551</v>
      </c>
      <c r="Q1203" s="29" t="s">
        <v>24553</v>
      </c>
      <c r="AJ1203" s="3">
        <v>23.068323768281772</v>
      </c>
      <c r="AK1203" s="3">
        <v>32.002401369590245</v>
      </c>
      <c r="AL1203" s="3">
        <v>43.962958018468612</v>
      </c>
      <c r="AM1203" s="3">
        <v>69.117310204606895</v>
      </c>
      <c r="AN1203" s="3">
        <v>44.09722292855119</v>
      </c>
      <c r="AO1203" s="3">
        <v>100</v>
      </c>
      <c r="AP1203" s="3">
        <v>37.62305137802781</v>
      </c>
      <c r="AQ1203" s="3">
        <v>26.429223455855936</v>
      </c>
      <c r="AR1203" s="3">
        <v>40.319401140688043</v>
      </c>
      <c r="AS1203" s="31">
        <v>29.081918974824696</v>
      </c>
    </row>
    <row r="1204" spans="1:55" x14ac:dyDescent="0.55000000000000004">
      <c r="A1204" s="21" t="s">
        <v>6</v>
      </c>
      <c r="B1204" s="21" t="s">
        <v>17484</v>
      </c>
      <c r="C1204" s="21" t="s">
        <v>11707</v>
      </c>
      <c r="D1204" s="27" t="s">
        <v>11708</v>
      </c>
      <c r="E1204" s="4">
        <v>0</v>
      </c>
      <c r="F1204" s="4">
        <v>0</v>
      </c>
      <c r="G1204" s="4">
        <v>0</v>
      </c>
      <c r="H1204" s="62">
        <v>2</v>
      </c>
      <c r="J1204" s="28">
        <v>1</v>
      </c>
      <c r="K1204" s="13" t="s">
        <v>24548</v>
      </c>
      <c r="L1204" s="12" t="s">
        <v>24553</v>
      </c>
      <c r="M1204" s="12" t="s">
        <v>24553</v>
      </c>
      <c r="N1204" s="12" t="s">
        <v>24553</v>
      </c>
      <c r="O1204" s="12" t="s">
        <v>24553</v>
      </c>
      <c r="P1204" s="14" t="s">
        <v>24551</v>
      </c>
      <c r="Q1204" s="29" t="s">
        <v>24553</v>
      </c>
      <c r="AT1204" s="3">
        <v>65.9032782045674</v>
      </c>
      <c r="AU1204" s="3">
        <v>84.416394907208584</v>
      </c>
      <c r="AV1204" s="3">
        <v>84.393129337250798</v>
      </c>
      <c r="AW1204" s="3">
        <v>75.609233442203404</v>
      </c>
      <c r="AX1204" s="3">
        <v>71.69953625181823</v>
      </c>
      <c r="AY1204" s="3">
        <v>98.784521165978774</v>
      </c>
      <c r="AZ1204" s="3">
        <v>100</v>
      </c>
      <c r="BA1204" s="3">
        <v>44.990981282802885</v>
      </c>
      <c r="BB1204" s="3">
        <v>33.859129771397626</v>
      </c>
      <c r="BC1204" s="31">
        <v>32.259068748543292</v>
      </c>
    </row>
    <row r="1205" spans="1:55" x14ac:dyDescent="0.55000000000000004">
      <c r="A1205" s="21" t="s">
        <v>6</v>
      </c>
      <c r="B1205" s="21" t="s">
        <v>19412</v>
      </c>
      <c r="C1205" s="21" t="s">
        <v>12318</v>
      </c>
      <c r="D1205" s="27" t="s">
        <v>12319</v>
      </c>
      <c r="E1205" s="4">
        <v>0</v>
      </c>
      <c r="F1205" s="4">
        <v>1</v>
      </c>
      <c r="G1205" s="4">
        <v>0</v>
      </c>
      <c r="H1205" s="62">
        <v>6</v>
      </c>
      <c r="J1205" s="28">
        <v>1</v>
      </c>
      <c r="K1205" s="13" t="s">
        <v>24548</v>
      </c>
      <c r="L1205" s="16" t="s">
        <v>16303</v>
      </c>
      <c r="M1205" s="12" t="s">
        <v>24553</v>
      </c>
      <c r="N1205" s="12" t="s">
        <v>24553</v>
      </c>
      <c r="O1205" s="12" t="s">
        <v>24553</v>
      </c>
      <c r="P1205" s="14" t="s">
        <v>24551</v>
      </c>
      <c r="Q1205" s="29" t="s">
        <v>24553</v>
      </c>
      <c r="AA1205" s="3">
        <v>65.029833789825815</v>
      </c>
      <c r="AB1205" s="3">
        <v>100</v>
      </c>
      <c r="AC1205" s="3">
        <v>94.065423059945402</v>
      </c>
      <c r="AD1205" s="3">
        <v>64.487920769416149</v>
      </c>
      <c r="AE1205" s="3">
        <v>66.413221410863827</v>
      </c>
      <c r="AF1205" s="3">
        <v>76.844636627234948</v>
      </c>
      <c r="AG1205" s="3">
        <v>58.093396859664679</v>
      </c>
      <c r="AH1205" s="32">
        <v>61.857228939987984</v>
      </c>
      <c r="AI1205" s="50">
        <v>0.60352434250632403</v>
      </c>
      <c r="AT1205" s="3">
        <v>99.415912073485359</v>
      </c>
      <c r="AU1205" s="3">
        <v>100</v>
      </c>
      <c r="AV1205" s="3">
        <v>83.995369969804841</v>
      </c>
      <c r="AW1205" s="3">
        <v>80.637020856415276</v>
      </c>
      <c r="AX1205" s="3">
        <v>79.209686949998286</v>
      </c>
      <c r="AY1205" s="3">
        <v>80.666471542592262</v>
      </c>
      <c r="AZ1205" s="3">
        <v>82.188507212409192</v>
      </c>
      <c r="BA1205" s="3">
        <v>60.70915856434155</v>
      </c>
      <c r="BB1205" s="3">
        <v>43.029380928101162</v>
      </c>
      <c r="BC1205" s="31">
        <v>45.012555536028145</v>
      </c>
    </row>
    <row r="1206" spans="1:55" x14ac:dyDescent="0.55000000000000004">
      <c r="A1206" s="21" t="s">
        <v>6</v>
      </c>
      <c r="B1206" s="21" t="s">
        <v>17571</v>
      </c>
      <c r="C1206" s="21" t="s">
        <v>14044</v>
      </c>
      <c r="D1206" s="27" t="s">
        <v>14045</v>
      </c>
      <c r="E1206" s="4">
        <v>0</v>
      </c>
      <c r="F1206" s="4">
        <v>0</v>
      </c>
      <c r="G1206" s="4">
        <v>0</v>
      </c>
      <c r="H1206" s="62">
        <v>2</v>
      </c>
      <c r="J1206" s="28">
        <v>1</v>
      </c>
      <c r="K1206" s="12" t="s">
        <v>24553</v>
      </c>
      <c r="L1206" s="12" t="s">
        <v>24553</v>
      </c>
      <c r="M1206" s="12" t="s">
        <v>24553</v>
      </c>
      <c r="N1206" s="12" t="s">
        <v>24553</v>
      </c>
      <c r="O1206" s="12" t="s">
        <v>24553</v>
      </c>
      <c r="P1206" s="12" t="s">
        <v>24553</v>
      </c>
      <c r="Q1206" s="29" t="s">
        <v>24553</v>
      </c>
      <c r="AT1206" s="3">
        <v>84.261360165830951</v>
      </c>
      <c r="AU1206" s="3">
        <v>100</v>
      </c>
      <c r="AV1206" s="3">
        <v>82.495958952735293</v>
      </c>
      <c r="AW1206" s="3">
        <v>72.367157795992014</v>
      </c>
      <c r="AX1206" s="3">
        <v>71.118137315262274</v>
      </c>
      <c r="AY1206" s="3">
        <v>67.375452245329328</v>
      </c>
      <c r="AZ1206" s="3">
        <v>49.22557069604953</v>
      </c>
      <c r="BA1206" s="3">
        <v>44.818775097071516</v>
      </c>
      <c r="BB1206" s="3">
        <v>35.488555560842769</v>
      </c>
      <c r="BC1206" s="31">
        <v>38.820323654307579</v>
      </c>
    </row>
    <row r="1207" spans="1:55" x14ac:dyDescent="0.55000000000000004">
      <c r="A1207" s="21" t="s">
        <v>6</v>
      </c>
      <c r="B1207" s="21" t="s">
        <v>17044</v>
      </c>
      <c r="C1207" s="21" t="s">
        <v>13899</v>
      </c>
      <c r="D1207" s="27" t="s">
        <v>13900</v>
      </c>
      <c r="E1207" s="4">
        <v>0</v>
      </c>
      <c r="F1207" s="4">
        <v>0</v>
      </c>
      <c r="G1207" s="4">
        <v>0</v>
      </c>
      <c r="H1207" s="62">
        <v>1</v>
      </c>
      <c r="J1207" s="28">
        <v>1</v>
      </c>
      <c r="K1207" s="13" t="s">
        <v>24548</v>
      </c>
      <c r="L1207" s="12" t="s">
        <v>24553</v>
      </c>
      <c r="M1207" s="12" t="s">
        <v>24553</v>
      </c>
      <c r="N1207" s="12" t="s">
        <v>24553</v>
      </c>
      <c r="O1207" s="12" t="s">
        <v>24553</v>
      </c>
      <c r="P1207" s="14" t="s">
        <v>24551</v>
      </c>
      <c r="Q1207" s="29" t="s">
        <v>24553</v>
      </c>
      <c r="AT1207" s="3">
        <v>84.172990811950882</v>
      </c>
      <c r="AU1207" s="3">
        <v>89.854143843392151</v>
      </c>
      <c r="AV1207" s="3">
        <v>100</v>
      </c>
      <c r="AW1207" s="3">
        <v>76.081370665071162</v>
      </c>
      <c r="AX1207" s="3">
        <v>67.660608750111891</v>
      </c>
      <c r="AY1207" s="3">
        <v>84.449259144659038</v>
      </c>
      <c r="AZ1207" s="3">
        <v>69.699234707570994</v>
      </c>
      <c r="BA1207" s="3">
        <v>58.540956396365985</v>
      </c>
      <c r="BB1207" s="3">
        <v>66.953539163246006</v>
      </c>
      <c r="BC1207" s="31">
        <v>75.824167825868329</v>
      </c>
    </row>
    <row r="1208" spans="1:55" x14ac:dyDescent="0.55000000000000004">
      <c r="A1208" s="21" t="s">
        <v>6</v>
      </c>
      <c r="B1208" s="21" t="s">
        <v>18169</v>
      </c>
      <c r="C1208" s="21" t="s">
        <v>11999</v>
      </c>
      <c r="D1208" s="27" t="s">
        <v>12000</v>
      </c>
      <c r="E1208" s="4">
        <v>0</v>
      </c>
      <c r="F1208" s="4">
        <v>0</v>
      </c>
      <c r="G1208" s="4">
        <v>0</v>
      </c>
      <c r="H1208" s="62">
        <v>5</v>
      </c>
      <c r="J1208" s="28">
        <v>1</v>
      </c>
      <c r="K1208" s="13" t="s">
        <v>24548</v>
      </c>
      <c r="L1208" s="12" t="s">
        <v>24553</v>
      </c>
      <c r="M1208" s="12" t="s">
        <v>24553</v>
      </c>
      <c r="N1208" s="12" t="s">
        <v>24553</v>
      </c>
      <c r="O1208" s="12" t="s">
        <v>24553</v>
      </c>
      <c r="P1208" s="12" t="s">
        <v>24553</v>
      </c>
      <c r="Q1208" s="29" t="s">
        <v>24553</v>
      </c>
      <c r="AT1208" s="3">
        <v>100</v>
      </c>
      <c r="AU1208" s="3">
        <v>85.529034855147927</v>
      </c>
      <c r="AV1208" s="3">
        <v>78.078774533331313</v>
      </c>
      <c r="AW1208" s="3">
        <v>72.526533949708792</v>
      </c>
      <c r="AX1208" s="3">
        <v>87.174584380048259</v>
      </c>
      <c r="AY1208" s="3">
        <v>80.268927613563051</v>
      </c>
      <c r="AZ1208" s="3">
        <v>88.383584654612264</v>
      </c>
      <c r="BA1208" s="3">
        <v>61.572606997124225</v>
      </c>
      <c r="BB1208" s="3">
        <v>47.209827202500946</v>
      </c>
      <c r="BC1208" s="31">
        <v>39.026729479703278</v>
      </c>
    </row>
    <row r="1209" spans="1:55" x14ac:dyDescent="0.55000000000000004">
      <c r="A1209" s="21" t="s">
        <v>6</v>
      </c>
      <c r="B1209" s="21" t="s">
        <v>17562</v>
      </c>
      <c r="C1209" s="21" t="s">
        <v>13893</v>
      </c>
      <c r="D1209" s="27" t="s">
        <v>13894</v>
      </c>
      <c r="E1209" s="4">
        <v>0</v>
      </c>
      <c r="F1209" s="4">
        <v>0</v>
      </c>
      <c r="G1209" s="4">
        <v>0</v>
      </c>
      <c r="H1209" s="62">
        <v>2</v>
      </c>
      <c r="J1209" s="28">
        <v>1</v>
      </c>
      <c r="K1209" s="13" t="s">
        <v>24548</v>
      </c>
      <c r="L1209" s="16" t="s">
        <v>16303</v>
      </c>
      <c r="M1209" s="12" t="s">
        <v>24553</v>
      </c>
      <c r="N1209" s="12" t="s">
        <v>24553</v>
      </c>
      <c r="O1209" s="12" t="s">
        <v>24553</v>
      </c>
      <c r="P1209" s="14" t="s">
        <v>24551</v>
      </c>
      <c r="Q1209" s="29" t="s">
        <v>24553</v>
      </c>
      <c r="AT1209" s="3">
        <v>81.631502635062674</v>
      </c>
      <c r="AU1209" s="3">
        <v>100</v>
      </c>
      <c r="AV1209" s="3">
        <v>79.00629783566805</v>
      </c>
      <c r="AW1209" s="3">
        <v>71.75126381375523</v>
      </c>
      <c r="AX1209" s="3">
        <v>56.260708293626834</v>
      </c>
      <c r="AY1209" s="3">
        <v>41.432298287204425</v>
      </c>
      <c r="AZ1209" s="3">
        <v>31.536007086612038</v>
      </c>
      <c r="BA1209" s="3">
        <v>15.20280324847452</v>
      </c>
      <c r="BB1209" s="3">
        <v>13.181325872449856</v>
      </c>
      <c r="BC1209" s="31">
        <v>16.884511311865172</v>
      </c>
    </row>
    <row r="1210" spans="1:55" x14ac:dyDescent="0.55000000000000004">
      <c r="A1210" s="21" t="s">
        <v>6</v>
      </c>
      <c r="B1210" s="21" t="s">
        <v>16532</v>
      </c>
      <c r="C1210" s="21" t="s">
        <v>1204</v>
      </c>
      <c r="D1210" s="27" t="s">
        <v>1205</v>
      </c>
      <c r="E1210" s="4">
        <v>0</v>
      </c>
      <c r="F1210" s="4">
        <v>0</v>
      </c>
      <c r="G1210" s="4">
        <v>0</v>
      </c>
      <c r="H1210" s="62">
        <v>1</v>
      </c>
      <c r="J1210" s="28">
        <v>1</v>
      </c>
      <c r="K1210" s="13" t="s">
        <v>24548</v>
      </c>
      <c r="L1210" s="12" t="s">
        <v>24553</v>
      </c>
      <c r="M1210" s="12" t="s">
        <v>24553</v>
      </c>
      <c r="N1210" s="12" t="s">
        <v>24553</v>
      </c>
      <c r="O1210" s="12" t="s">
        <v>24553</v>
      </c>
      <c r="P1210" s="14" t="s">
        <v>24551</v>
      </c>
      <c r="Q1210" s="29" t="s">
        <v>24553</v>
      </c>
      <c r="AT1210" s="3">
        <v>25.536581847546447</v>
      </c>
      <c r="AU1210" s="3">
        <v>26.322417233043151</v>
      </c>
      <c r="AV1210" s="3">
        <v>39.383873753133301</v>
      </c>
      <c r="AW1210" s="3">
        <v>38.966686930341091</v>
      </c>
      <c r="AX1210" s="3">
        <v>31.087056396359948</v>
      </c>
      <c r="AY1210" s="3">
        <v>64.90524913758297</v>
      </c>
      <c r="AZ1210" s="3">
        <v>100</v>
      </c>
      <c r="BA1210" s="3">
        <v>39.312515106133461</v>
      </c>
      <c r="BB1210" s="3">
        <v>52.14714112911242</v>
      </c>
      <c r="BC1210" s="31">
        <v>25.245115553785592</v>
      </c>
    </row>
    <row r="1211" spans="1:55" x14ac:dyDescent="0.55000000000000004">
      <c r="A1211" s="21" t="s">
        <v>6</v>
      </c>
      <c r="B1211" s="21" t="s">
        <v>23364</v>
      </c>
      <c r="C1211" s="21" t="s">
        <v>12221</v>
      </c>
      <c r="D1211" s="27" t="s">
        <v>12222</v>
      </c>
      <c r="E1211" s="4">
        <v>1</v>
      </c>
      <c r="F1211" s="4">
        <v>15</v>
      </c>
      <c r="G1211" s="4">
        <v>6</v>
      </c>
      <c r="H1211" s="62">
        <v>30</v>
      </c>
      <c r="J1211" s="28">
        <v>1</v>
      </c>
      <c r="K1211" s="12" t="s">
        <v>24553</v>
      </c>
      <c r="L1211" s="12" t="s">
        <v>24553</v>
      </c>
      <c r="M1211" s="12" t="s">
        <v>24553</v>
      </c>
      <c r="N1211" s="12" t="s">
        <v>24553</v>
      </c>
      <c r="O1211" s="12" t="s">
        <v>24553</v>
      </c>
      <c r="P1211" s="12" t="s">
        <v>24553</v>
      </c>
      <c r="Q1211" s="29" t="s">
        <v>24553</v>
      </c>
      <c r="R1211" s="3">
        <v>57.621732189340456</v>
      </c>
      <c r="S1211" s="3">
        <v>80.481753591999762</v>
      </c>
      <c r="T1211" s="3">
        <v>93.925829315214173</v>
      </c>
      <c r="U1211" s="3">
        <v>100</v>
      </c>
      <c r="V1211" s="3">
        <v>80.171950538981719</v>
      </c>
      <c r="W1211" s="3">
        <v>94.56061728171035</v>
      </c>
      <c r="X1211" s="3">
        <v>48.553715312568578</v>
      </c>
      <c r="Y1211" s="32">
        <v>56.467130271714502</v>
      </c>
      <c r="Z1211" s="50">
        <v>4.7798205276034803E-2</v>
      </c>
      <c r="AA1211" s="3">
        <v>90.619430391906178</v>
      </c>
      <c r="AB1211" s="3">
        <v>100</v>
      </c>
      <c r="AC1211" s="3">
        <v>77.906091654859296</v>
      </c>
      <c r="AD1211" s="3">
        <v>45.675151663800627</v>
      </c>
      <c r="AE1211" s="3">
        <v>69.554351826468746</v>
      </c>
      <c r="AF1211" s="3">
        <v>64.542150606475332</v>
      </c>
      <c r="AG1211" s="3">
        <v>59.416496604015464</v>
      </c>
      <c r="AH1211" s="32">
        <v>59.11038260080219</v>
      </c>
      <c r="AI1211" s="50">
        <v>0.13546233588301401</v>
      </c>
      <c r="AJ1211" s="3">
        <v>68.871973301190806</v>
      </c>
      <c r="AK1211" s="3">
        <v>36.817800569399814</v>
      </c>
      <c r="AL1211" s="3">
        <v>43.408498151444157</v>
      </c>
      <c r="AM1211" s="3">
        <v>45.563361906672448</v>
      </c>
      <c r="AN1211" s="3">
        <v>59.139838042614457</v>
      </c>
      <c r="AO1211" s="3">
        <v>81.252908824223141</v>
      </c>
      <c r="AP1211" s="3">
        <v>82.108158956466866</v>
      </c>
      <c r="AQ1211" s="3">
        <v>100</v>
      </c>
      <c r="AR1211" s="3">
        <v>58.563087958334712</v>
      </c>
      <c r="AS1211" s="31">
        <v>24.639069612414389</v>
      </c>
      <c r="AT1211" s="3">
        <v>100</v>
      </c>
      <c r="AU1211" s="3">
        <v>94.626002717411012</v>
      </c>
      <c r="AV1211" s="3">
        <v>81.875930401214873</v>
      </c>
      <c r="AW1211" s="3">
        <v>77.658573440215392</v>
      </c>
      <c r="AX1211" s="3">
        <v>60.915548351930163</v>
      </c>
      <c r="AY1211" s="3">
        <v>47.477289064098329</v>
      </c>
      <c r="AZ1211" s="3">
        <v>47.875876201533934</v>
      </c>
      <c r="BA1211" s="3">
        <v>45.831470518172125</v>
      </c>
      <c r="BB1211" s="3">
        <v>39.517025949756096</v>
      </c>
      <c r="BC1211" s="31">
        <v>47.542027468105296</v>
      </c>
    </row>
    <row r="1212" spans="1:55" x14ac:dyDescent="0.55000000000000004">
      <c r="A1212" s="21" t="s">
        <v>6</v>
      </c>
      <c r="B1212" s="21" t="s">
        <v>22423</v>
      </c>
      <c r="C1212" s="21" t="s">
        <v>4142</v>
      </c>
      <c r="D1212" s="27" t="s">
        <v>4143</v>
      </c>
      <c r="E1212" s="4">
        <v>0</v>
      </c>
      <c r="F1212" s="4">
        <v>11</v>
      </c>
      <c r="G1212" s="4">
        <v>1</v>
      </c>
      <c r="H1212" s="62">
        <v>17</v>
      </c>
      <c r="J1212" s="28">
        <v>1</v>
      </c>
      <c r="K1212" s="13" t="s">
        <v>24548</v>
      </c>
      <c r="L1212" s="16" t="s">
        <v>16303</v>
      </c>
      <c r="M1212" s="12" t="s">
        <v>24553</v>
      </c>
      <c r="N1212" s="12" t="s">
        <v>24553</v>
      </c>
      <c r="O1212" s="12" t="s">
        <v>24553</v>
      </c>
      <c r="P1212" s="12" t="s">
        <v>24553</v>
      </c>
      <c r="Q1212" s="29" t="s">
        <v>24553</v>
      </c>
      <c r="AA1212" s="3">
        <v>84.755210531970988</v>
      </c>
      <c r="AB1212" s="3">
        <v>79.107869886975138</v>
      </c>
      <c r="AC1212" s="3">
        <v>75.573428487071723</v>
      </c>
      <c r="AD1212" s="3">
        <v>74.179911563731352</v>
      </c>
      <c r="AE1212" s="3">
        <v>82.205723163886219</v>
      </c>
      <c r="AF1212" s="3">
        <v>71.798720067629759</v>
      </c>
      <c r="AG1212" s="3">
        <v>87.603476296639641</v>
      </c>
      <c r="AH1212" s="32">
        <v>100</v>
      </c>
      <c r="AI1212" s="50">
        <v>0.133731275975701</v>
      </c>
      <c r="AJ1212" s="3">
        <v>25.625822918203696</v>
      </c>
      <c r="AK1212" s="3">
        <v>44.438510201022034</v>
      </c>
      <c r="AL1212" s="3">
        <v>39.389897844573873</v>
      </c>
      <c r="AM1212" s="3">
        <v>47.589285283801416</v>
      </c>
      <c r="AN1212" s="3">
        <v>50.377511223520109</v>
      </c>
      <c r="AO1212" s="3">
        <v>63.265719816370733</v>
      </c>
      <c r="AP1212" s="3">
        <v>49.732100305837434</v>
      </c>
      <c r="AQ1212" s="3">
        <v>30.842464439436707</v>
      </c>
      <c r="AR1212" s="3">
        <v>44.712949814547756</v>
      </c>
      <c r="AS1212" s="31">
        <v>100</v>
      </c>
      <c r="AT1212" s="3">
        <v>84.142742138620491</v>
      </c>
      <c r="AU1212" s="3">
        <v>86.08585987721645</v>
      </c>
      <c r="AV1212" s="3">
        <v>87.755722594184618</v>
      </c>
      <c r="AW1212" s="3">
        <v>93.67271135874627</v>
      </c>
      <c r="AX1212" s="3">
        <v>100</v>
      </c>
      <c r="AY1212" s="3">
        <v>88.648440834470037</v>
      </c>
      <c r="AZ1212" s="3">
        <v>96.516897051540525</v>
      </c>
      <c r="BA1212" s="3">
        <v>90.566257852204885</v>
      </c>
      <c r="BB1212" s="3">
        <v>91.81540840640389</v>
      </c>
      <c r="BC1212" s="31">
        <v>89.774661064255071</v>
      </c>
    </row>
    <row r="1213" spans="1:55" x14ac:dyDescent="0.55000000000000004">
      <c r="A1213" s="21" t="s">
        <v>6</v>
      </c>
      <c r="B1213" s="21" t="s">
        <v>23632</v>
      </c>
      <c r="C1213" s="21" t="s">
        <v>1774</v>
      </c>
      <c r="D1213" s="27" t="s">
        <v>1775</v>
      </c>
      <c r="E1213" s="4">
        <v>2</v>
      </c>
      <c r="F1213" s="4">
        <v>7</v>
      </c>
      <c r="G1213" s="4">
        <v>14</v>
      </c>
      <c r="H1213" s="62">
        <v>18</v>
      </c>
      <c r="J1213" s="28">
        <v>1</v>
      </c>
      <c r="K1213" s="13" t="s">
        <v>24548</v>
      </c>
      <c r="L1213" s="16" t="s">
        <v>16303</v>
      </c>
      <c r="M1213" s="17" t="s">
        <v>24549</v>
      </c>
      <c r="N1213" s="18" t="s">
        <v>3232</v>
      </c>
      <c r="O1213" s="12" t="s">
        <v>24553</v>
      </c>
      <c r="P1213" s="12" t="s">
        <v>24553</v>
      </c>
      <c r="Q1213" s="29" t="s">
        <v>24553</v>
      </c>
      <c r="R1213" s="3">
        <v>77.456917912192296</v>
      </c>
      <c r="S1213" s="3">
        <v>72.702192176800096</v>
      </c>
      <c r="T1213" s="3">
        <v>67.106725370479055</v>
      </c>
      <c r="U1213" s="3">
        <v>100</v>
      </c>
      <c r="V1213" s="3">
        <v>61.154630755881435</v>
      </c>
      <c r="W1213" s="3">
        <v>68.979554742765814</v>
      </c>
      <c r="X1213" s="3">
        <v>46.998371808495811</v>
      </c>
      <c r="Y1213" s="32">
        <v>53.600917615771948</v>
      </c>
      <c r="Z1213" s="50">
        <v>0.191612351935849</v>
      </c>
      <c r="AA1213" s="3">
        <v>94.33117010141568</v>
      </c>
      <c r="AB1213" s="3">
        <v>67.005679093819353</v>
      </c>
      <c r="AC1213" s="3">
        <v>77.502909640174778</v>
      </c>
      <c r="AD1213" s="3">
        <v>100</v>
      </c>
      <c r="AE1213" s="3">
        <v>23.211960065897607</v>
      </c>
      <c r="AF1213" s="3">
        <v>23.565559951056631</v>
      </c>
      <c r="AG1213" s="3">
        <v>13.470489450927614</v>
      </c>
      <c r="AH1213" s="32">
        <v>11.370187346088418</v>
      </c>
      <c r="AI1213" s="50">
        <v>1.5034068055863801E-2</v>
      </c>
      <c r="AJ1213" s="3">
        <v>100</v>
      </c>
      <c r="AK1213" s="3">
        <v>73.384216751725731</v>
      </c>
      <c r="AL1213" s="3">
        <v>79.821719707750077</v>
      </c>
      <c r="AM1213" s="3">
        <v>92.691402397883735</v>
      </c>
      <c r="AN1213" s="3">
        <v>97.335195175851709</v>
      </c>
      <c r="AO1213" s="3">
        <v>68.693928356758633</v>
      </c>
      <c r="AP1213" s="3">
        <v>76.872905894216842</v>
      </c>
      <c r="AQ1213" s="3">
        <v>73.011819948171009</v>
      </c>
      <c r="AR1213" s="3">
        <v>63.992552896605005</v>
      </c>
      <c r="AS1213" s="31">
        <v>44.105763965393116</v>
      </c>
      <c r="AT1213" s="3">
        <v>87.183249366685573</v>
      </c>
      <c r="AU1213" s="3">
        <v>87.869994922196142</v>
      </c>
      <c r="AV1213" s="3">
        <v>86.09416014095595</v>
      </c>
      <c r="AW1213" s="3">
        <v>100</v>
      </c>
      <c r="AX1213" s="3">
        <v>97.587590629516171</v>
      </c>
      <c r="AY1213" s="3">
        <v>93.030074228392209</v>
      </c>
      <c r="AZ1213" s="3">
        <v>83.544436225117209</v>
      </c>
      <c r="BA1213" s="3">
        <v>55.861584354115038</v>
      </c>
      <c r="BB1213" s="3">
        <v>42.200100756902067</v>
      </c>
      <c r="BC1213" s="31">
        <v>30.250727530636695</v>
      </c>
    </row>
    <row r="1214" spans="1:55" x14ac:dyDescent="0.55000000000000004">
      <c r="A1214" s="21" t="s">
        <v>6</v>
      </c>
      <c r="B1214" s="21" t="s">
        <v>17202</v>
      </c>
      <c r="C1214" s="21" t="s">
        <v>915</v>
      </c>
      <c r="D1214" s="27" t="s">
        <v>916</v>
      </c>
      <c r="E1214" s="4">
        <v>0</v>
      </c>
      <c r="F1214" s="4">
        <v>0</v>
      </c>
      <c r="G1214" s="4">
        <v>0</v>
      </c>
      <c r="H1214" s="62">
        <v>2</v>
      </c>
      <c r="J1214" s="28">
        <v>1</v>
      </c>
      <c r="K1214" s="13" t="s">
        <v>24548</v>
      </c>
      <c r="L1214" s="16" t="s">
        <v>16303</v>
      </c>
      <c r="M1214" s="17" t="s">
        <v>24549</v>
      </c>
      <c r="N1214" s="18" t="s">
        <v>3232</v>
      </c>
      <c r="O1214" s="12" t="s">
        <v>24553</v>
      </c>
      <c r="P1214" s="14" t="s">
        <v>24551</v>
      </c>
      <c r="Q1214" s="29" t="s">
        <v>24553</v>
      </c>
      <c r="AT1214" s="3">
        <v>86.815469618173566</v>
      </c>
      <c r="AU1214" s="3">
        <v>61.229309753734597</v>
      </c>
      <c r="AV1214" s="3">
        <v>100</v>
      </c>
      <c r="AW1214" s="3">
        <v>97.83586700613894</v>
      </c>
      <c r="AX1214" s="3">
        <v>70.747191508363471</v>
      </c>
      <c r="AY1214" s="3">
        <v>78.155333345875547</v>
      </c>
      <c r="AZ1214" s="3">
        <v>98.575882799443434</v>
      </c>
      <c r="BA1214" s="3">
        <v>57.137186316909251</v>
      </c>
      <c r="BB1214" s="3">
        <v>72.690059345949692</v>
      </c>
      <c r="BC1214" s="31">
        <v>40.33710837880033</v>
      </c>
    </row>
    <row r="1215" spans="1:55" x14ac:dyDescent="0.55000000000000004">
      <c r="A1215" s="21" t="s">
        <v>6</v>
      </c>
      <c r="B1215" s="21" t="s">
        <v>22359</v>
      </c>
      <c r="C1215" s="21" t="s">
        <v>7145</v>
      </c>
      <c r="D1215" s="27" t="s">
        <v>7146</v>
      </c>
      <c r="E1215" s="4">
        <v>0</v>
      </c>
      <c r="F1215" s="4">
        <v>6</v>
      </c>
      <c r="G1215" s="4">
        <v>1</v>
      </c>
      <c r="H1215" s="62">
        <v>6</v>
      </c>
      <c r="J1215" s="28">
        <v>1</v>
      </c>
      <c r="K1215" s="13" t="s">
        <v>24548</v>
      </c>
      <c r="L1215" s="12" t="s">
        <v>24553</v>
      </c>
      <c r="M1215" s="12" t="s">
        <v>24553</v>
      </c>
      <c r="N1215" s="12" t="s">
        <v>24553</v>
      </c>
      <c r="O1215" s="12" t="s">
        <v>24553</v>
      </c>
      <c r="P1215" s="12" t="s">
        <v>24553</v>
      </c>
      <c r="Q1215" s="29" t="s">
        <v>24553</v>
      </c>
      <c r="AA1215" s="3">
        <v>43.982756815618188</v>
      </c>
      <c r="AB1215" s="3">
        <v>41.425679987660921</v>
      </c>
      <c r="AC1215" s="3">
        <v>50.478730288276886</v>
      </c>
      <c r="AD1215" s="3">
        <v>55.495195822303522</v>
      </c>
      <c r="AE1215" s="3">
        <v>70.32267416484504</v>
      </c>
      <c r="AF1215" s="3">
        <v>66.772383928296321</v>
      </c>
      <c r="AG1215" s="3">
        <v>99.53418611604971</v>
      </c>
      <c r="AH1215" s="32">
        <v>100</v>
      </c>
      <c r="AI1215" s="50">
        <v>1.0260405979629901E-3</v>
      </c>
      <c r="AJ1215" s="3">
        <v>69.154815614421452</v>
      </c>
      <c r="AK1215" s="3">
        <v>32.586135693928512</v>
      </c>
      <c r="AL1215" s="3">
        <v>38.068649369462506</v>
      </c>
      <c r="AM1215" s="3">
        <v>52.947085112162142</v>
      </c>
      <c r="AN1215" s="3">
        <v>66.470144285774168</v>
      </c>
      <c r="AO1215" s="3">
        <v>81.06087978351043</v>
      </c>
      <c r="AP1215" s="3">
        <v>74.755193116754512</v>
      </c>
      <c r="AQ1215" s="3">
        <v>100</v>
      </c>
      <c r="AR1215" s="3">
        <v>71.405227663974628</v>
      </c>
      <c r="AS1215" s="31">
        <v>53.666490411000268</v>
      </c>
      <c r="AT1215" s="3">
        <v>62.994586337741232</v>
      </c>
      <c r="AU1215" s="3">
        <v>69.106810578783779</v>
      </c>
      <c r="AV1215" s="3">
        <v>69.326640287325546</v>
      </c>
      <c r="AW1215" s="3">
        <v>70.54100912527997</v>
      </c>
      <c r="AX1215" s="3">
        <v>72.07174756981162</v>
      </c>
      <c r="AY1215" s="3">
        <v>81.068885671728339</v>
      </c>
      <c r="AZ1215" s="3">
        <v>85.72318788569369</v>
      </c>
      <c r="BA1215" s="3">
        <v>85.801419286030892</v>
      </c>
      <c r="BB1215" s="3">
        <v>100</v>
      </c>
      <c r="BC1215" s="31">
        <v>88.874265483991081</v>
      </c>
    </row>
    <row r="1216" spans="1:55" x14ac:dyDescent="0.55000000000000004">
      <c r="A1216" s="21" t="s">
        <v>6</v>
      </c>
      <c r="B1216" s="21" t="s">
        <v>17871</v>
      </c>
      <c r="C1216" s="21" t="s">
        <v>5016</v>
      </c>
      <c r="D1216" s="27" t="s">
        <v>13676</v>
      </c>
      <c r="E1216" s="4">
        <v>0</v>
      </c>
      <c r="F1216" s="4">
        <v>0</v>
      </c>
      <c r="G1216" s="4">
        <v>0</v>
      </c>
      <c r="H1216" s="62">
        <v>3</v>
      </c>
      <c r="J1216" s="28">
        <v>2</v>
      </c>
      <c r="K1216" s="13" t="s">
        <v>24548</v>
      </c>
      <c r="L1216" s="12" t="s">
        <v>24553</v>
      </c>
      <c r="M1216" s="12" t="s">
        <v>24553</v>
      </c>
      <c r="N1216" s="12" t="s">
        <v>24553</v>
      </c>
      <c r="O1216" s="12" t="s">
        <v>24553</v>
      </c>
      <c r="P1216" s="14" t="s">
        <v>24551</v>
      </c>
      <c r="Q1216" s="29" t="s">
        <v>24553</v>
      </c>
      <c r="AT1216" s="3">
        <v>85.36894464927029</v>
      </c>
      <c r="AU1216" s="3">
        <v>97.803415337559969</v>
      </c>
      <c r="AV1216" s="3">
        <v>100</v>
      </c>
      <c r="AW1216" s="3">
        <v>80.573302583494254</v>
      </c>
      <c r="AX1216" s="3">
        <v>89.157710353334167</v>
      </c>
      <c r="AY1216" s="3">
        <v>80.238227647930771</v>
      </c>
      <c r="AZ1216" s="3">
        <v>62.720391829380198</v>
      </c>
      <c r="BA1216" s="3">
        <v>61.829054980959562</v>
      </c>
      <c r="BB1216" s="3">
        <v>64.188712720364592</v>
      </c>
      <c r="BC1216" s="31">
        <v>76.644427402500767</v>
      </c>
    </row>
    <row r="1217" spans="1:55" x14ac:dyDescent="0.55000000000000004">
      <c r="A1217" s="21" t="s">
        <v>6</v>
      </c>
      <c r="B1217" s="21" t="s">
        <v>16656</v>
      </c>
      <c r="C1217" s="21" t="s">
        <v>5016</v>
      </c>
      <c r="D1217" s="27" t="s">
        <v>5017</v>
      </c>
      <c r="E1217" s="4">
        <v>0</v>
      </c>
      <c r="F1217" s="4">
        <v>0</v>
      </c>
      <c r="G1217" s="4">
        <v>0</v>
      </c>
      <c r="H1217" s="62">
        <v>1</v>
      </c>
      <c r="J1217" s="28">
        <v>2</v>
      </c>
      <c r="K1217" s="13" t="s">
        <v>24548</v>
      </c>
      <c r="L1217" s="12" t="s">
        <v>24553</v>
      </c>
      <c r="M1217" s="12" t="s">
        <v>24553</v>
      </c>
      <c r="N1217" s="12" t="s">
        <v>24553</v>
      </c>
      <c r="O1217" s="12" t="s">
        <v>24553</v>
      </c>
      <c r="P1217" s="14" t="s">
        <v>24551</v>
      </c>
      <c r="Q1217" s="29" t="s">
        <v>24553</v>
      </c>
      <c r="AT1217" s="3">
        <v>96.844113595205883</v>
      </c>
      <c r="AU1217" s="3">
        <v>76.649546542177688</v>
      </c>
      <c r="AV1217" s="3">
        <v>100</v>
      </c>
      <c r="AW1217" s="3">
        <v>93.678992152973734</v>
      </c>
      <c r="AX1217" s="3">
        <v>95.386359086042788</v>
      </c>
      <c r="AY1217" s="3">
        <v>94.293819506739467</v>
      </c>
      <c r="AZ1217" s="3">
        <v>80.35354456375498</v>
      </c>
      <c r="BA1217" s="3">
        <v>97.178439946981754</v>
      </c>
      <c r="BB1217" s="3">
        <v>76.106884359106402</v>
      </c>
      <c r="BC1217" s="31">
        <v>74.687493072696185</v>
      </c>
    </row>
    <row r="1218" spans="1:55" x14ac:dyDescent="0.55000000000000004">
      <c r="A1218" s="21" t="s">
        <v>6</v>
      </c>
      <c r="B1218" s="21" t="s">
        <v>17899</v>
      </c>
      <c r="C1218" s="21" t="s">
        <v>14742</v>
      </c>
      <c r="D1218" s="27" t="s">
        <v>14743</v>
      </c>
      <c r="E1218" s="4">
        <v>0</v>
      </c>
      <c r="F1218" s="4">
        <v>0</v>
      </c>
      <c r="G1218" s="4">
        <v>0</v>
      </c>
      <c r="H1218" s="62">
        <v>3</v>
      </c>
      <c r="J1218" s="28">
        <v>1</v>
      </c>
      <c r="K1218" s="13" t="s">
        <v>24548</v>
      </c>
      <c r="L1218" s="16" t="s">
        <v>16303</v>
      </c>
      <c r="M1218" s="12" t="s">
        <v>24553</v>
      </c>
      <c r="N1218" s="12" t="s">
        <v>24553</v>
      </c>
      <c r="O1218" s="12" t="s">
        <v>24553</v>
      </c>
      <c r="P1218" s="14" t="s">
        <v>24551</v>
      </c>
      <c r="Q1218" s="29" t="s">
        <v>24553</v>
      </c>
      <c r="AT1218" s="3">
        <v>79.245283102165658</v>
      </c>
      <c r="AU1218" s="3">
        <v>93.351682025218864</v>
      </c>
      <c r="AV1218" s="3">
        <v>100</v>
      </c>
      <c r="AW1218" s="3">
        <v>68.34619387016231</v>
      </c>
      <c r="AX1218" s="3">
        <v>68.252471684966537</v>
      </c>
      <c r="AY1218" s="3">
        <v>88.925709045865943</v>
      </c>
      <c r="AZ1218" s="3">
        <v>54.454374063812025</v>
      </c>
      <c r="BA1218" s="3">
        <v>63.807651281113088</v>
      </c>
      <c r="BB1218" s="3">
        <v>34.611696269299273</v>
      </c>
      <c r="BC1218" s="31">
        <v>80.702178355183236</v>
      </c>
    </row>
    <row r="1219" spans="1:55" x14ac:dyDescent="0.55000000000000004">
      <c r="A1219" s="21" t="s">
        <v>6</v>
      </c>
      <c r="B1219" s="21" t="s">
        <v>18124</v>
      </c>
      <c r="C1219" s="21" t="s">
        <v>5856</v>
      </c>
      <c r="D1219" s="27" t="s">
        <v>5857</v>
      </c>
      <c r="E1219" s="4">
        <v>0</v>
      </c>
      <c r="F1219" s="4">
        <v>0</v>
      </c>
      <c r="G1219" s="4">
        <v>0</v>
      </c>
      <c r="H1219" s="62">
        <v>5</v>
      </c>
      <c r="J1219" s="28">
        <v>1</v>
      </c>
      <c r="K1219" s="12" t="s">
        <v>24553</v>
      </c>
      <c r="L1219" s="12" t="s">
        <v>24553</v>
      </c>
      <c r="M1219" s="12" t="s">
        <v>24553</v>
      </c>
      <c r="N1219" s="12" t="s">
        <v>24553</v>
      </c>
      <c r="O1219" s="12" t="s">
        <v>24553</v>
      </c>
      <c r="P1219" s="12" t="s">
        <v>24553</v>
      </c>
      <c r="Q1219" s="29" t="s">
        <v>24553</v>
      </c>
      <c r="AT1219" s="3">
        <v>55.778473945693463</v>
      </c>
      <c r="AU1219" s="3">
        <v>57.198444227090548</v>
      </c>
      <c r="AV1219" s="3">
        <v>68.224215540924803</v>
      </c>
      <c r="AW1219" s="3">
        <v>65.586169239118036</v>
      </c>
      <c r="AX1219" s="3">
        <v>72.931296102477219</v>
      </c>
      <c r="AY1219" s="3">
        <v>90.080840452346223</v>
      </c>
      <c r="AZ1219" s="3">
        <v>96.48066299675655</v>
      </c>
      <c r="BA1219" s="3">
        <v>100</v>
      </c>
      <c r="BB1219" s="3">
        <v>95.448272570718956</v>
      </c>
      <c r="BC1219" s="31">
        <v>73.826451870615145</v>
      </c>
    </row>
    <row r="1220" spans="1:55" x14ac:dyDescent="0.55000000000000004">
      <c r="A1220" s="21" t="s">
        <v>6</v>
      </c>
      <c r="B1220" s="21" t="s">
        <v>21488</v>
      </c>
      <c r="C1220" s="21" t="s">
        <v>12274</v>
      </c>
      <c r="D1220" s="27" t="s">
        <v>12275</v>
      </c>
      <c r="E1220" s="4">
        <v>0</v>
      </c>
      <c r="F1220" s="4">
        <v>7</v>
      </c>
      <c r="G1220" s="4">
        <v>0</v>
      </c>
      <c r="H1220" s="62">
        <v>16</v>
      </c>
      <c r="J1220" s="28">
        <v>1</v>
      </c>
      <c r="K1220" s="12" t="s">
        <v>24553</v>
      </c>
      <c r="L1220" s="12" t="s">
        <v>24553</v>
      </c>
      <c r="M1220" s="12" t="s">
        <v>24553</v>
      </c>
      <c r="N1220" s="12" t="s">
        <v>24553</v>
      </c>
      <c r="O1220" s="12" t="s">
        <v>24553</v>
      </c>
      <c r="P1220" s="12" t="s">
        <v>24553</v>
      </c>
      <c r="Q1220" s="29" t="s">
        <v>24553</v>
      </c>
      <c r="AA1220" s="3">
        <v>85.003034996512213</v>
      </c>
      <c r="AB1220" s="3">
        <v>96.793713920223851</v>
      </c>
      <c r="AC1220" s="3">
        <v>74.729814801366544</v>
      </c>
      <c r="AD1220" s="3">
        <v>70.324337117774633</v>
      </c>
      <c r="AE1220" s="3">
        <v>67.502488683297798</v>
      </c>
      <c r="AF1220" s="3">
        <v>82.294166126156824</v>
      </c>
      <c r="AG1220" s="3">
        <v>94.466925505475771</v>
      </c>
      <c r="AH1220" s="32">
        <v>100</v>
      </c>
      <c r="AI1220" s="50">
        <v>8.0372907323889103E-2</v>
      </c>
      <c r="AT1220" s="3">
        <v>94.145159741006964</v>
      </c>
      <c r="AU1220" s="3">
        <v>100</v>
      </c>
      <c r="AV1220" s="3">
        <v>86.027867493366898</v>
      </c>
      <c r="AW1220" s="3">
        <v>81.682389609394036</v>
      </c>
      <c r="AX1220" s="3">
        <v>78.561904038361419</v>
      </c>
      <c r="AY1220" s="3">
        <v>87.130755506218222</v>
      </c>
      <c r="AZ1220" s="3">
        <v>81.562668531156518</v>
      </c>
      <c r="BA1220" s="3">
        <v>83.861885994850837</v>
      </c>
      <c r="BB1220" s="3">
        <v>58.561568274438415</v>
      </c>
      <c r="BC1220" s="31">
        <v>96.936925324728492</v>
      </c>
    </row>
    <row r="1221" spans="1:55" x14ac:dyDescent="0.55000000000000004">
      <c r="A1221" s="21" t="s">
        <v>6</v>
      </c>
      <c r="B1221" s="21" t="s">
        <v>18148</v>
      </c>
      <c r="C1221" s="21" t="s">
        <v>10047</v>
      </c>
      <c r="D1221" s="27" t="s">
        <v>10048</v>
      </c>
      <c r="E1221" s="4">
        <v>0</v>
      </c>
      <c r="F1221" s="4">
        <v>0</v>
      </c>
      <c r="G1221" s="4">
        <v>0</v>
      </c>
      <c r="H1221" s="62">
        <v>5</v>
      </c>
      <c r="J1221" s="28">
        <v>1</v>
      </c>
      <c r="K1221" s="13" t="s">
        <v>24548</v>
      </c>
      <c r="L1221" s="12" t="s">
        <v>24553</v>
      </c>
      <c r="M1221" s="12" t="s">
        <v>24553</v>
      </c>
      <c r="N1221" s="12" t="s">
        <v>24553</v>
      </c>
      <c r="O1221" s="12" t="s">
        <v>24553</v>
      </c>
      <c r="P1221" s="14" t="s">
        <v>24551</v>
      </c>
      <c r="Q1221" s="29" t="s">
        <v>24553</v>
      </c>
      <c r="AT1221" s="3">
        <v>100</v>
      </c>
      <c r="AU1221" s="3">
        <v>90.999795541354658</v>
      </c>
      <c r="AV1221" s="3">
        <v>91.660297150877341</v>
      </c>
      <c r="AW1221" s="3">
        <v>86.455131625795971</v>
      </c>
      <c r="AX1221" s="3">
        <v>77.730203441860453</v>
      </c>
      <c r="AY1221" s="3">
        <v>66.844912115620758</v>
      </c>
      <c r="AZ1221" s="3">
        <v>64.563951049976254</v>
      </c>
      <c r="BA1221" s="3">
        <v>43.098283576357794</v>
      </c>
      <c r="BB1221" s="3">
        <v>28.967374150562581</v>
      </c>
      <c r="BC1221" s="31">
        <v>36.13050158209073</v>
      </c>
    </row>
    <row r="1222" spans="1:55" x14ac:dyDescent="0.55000000000000004">
      <c r="A1222" s="21" t="s">
        <v>6</v>
      </c>
      <c r="B1222" s="21" t="s">
        <v>16976</v>
      </c>
      <c r="C1222" s="21" t="s">
        <v>12713</v>
      </c>
      <c r="D1222" s="27" t="s">
        <v>12714</v>
      </c>
      <c r="E1222" s="4">
        <v>0</v>
      </c>
      <c r="F1222" s="4">
        <v>0</v>
      </c>
      <c r="G1222" s="4">
        <v>0</v>
      </c>
      <c r="H1222" s="62">
        <v>1</v>
      </c>
      <c r="J1222" s="28">
        <v>1</v>
      </c>
      <c r="K1222" s="13" t="s">
        <v>24548</v>
      </c>
      <c r="L1222" s="12" t="s">
        <v>24553</v>
      </c>
      <c r="M1222" s="12" t="s">
        <v>24553</v>
      </c>
      <c r="N1222" s="12" t="s">
        <v>24553</v>
      </c>
      <c r="O1222" s="12" t="s">
        <v>24553</v>
      </c>
      <c r="P1222" s="12" t="s">
        <v>24553</v>
      </c>
      <c r="Q1222" s="29" t="s">
        <v>24553</v>
      </c>
      <c r="AT1222" s="3">
        <v>78.263162469856525</v>
      </c>
      <c r="AU1222" s="3">
        <v>81.641493716104847</v>
      </c>
      <c r="AV1222" s="3">
        <v>71.9496362842482</v>
      </c>
      <c r="AW1222" s="3">
        <v>66.107800848215305</v>
      </c>
      <c r="AX1222" s="3">
        <v>63.688518774583827</v>
      </c>
      <c r="AY1222" s="3">
        <v>50.227833995567941</v>
      </c>
      <c r="AZ1222" s="3">
        <v>75.745601124095145</v>
      </c>
      <c r="BA1222" s="3">
        <v>94.661879812051581</v>
      </c>
      <c r="BB1222" s="3">
        <v>75.536326657099266</v>
      </c>
      <c r="BC1222" s="31">
        <v>100</v>
      </c>
    </row>
    <row r="1223" spans="1:55" x14ac:dyDescent="0.55000000000000004">
      <c r="A1223" s="21" t="s">
        <v>6</v>
      </c>
      <c r="B1223" s="21" t="s">
        <v>18338</v>
      </c>
      <c r="C1223" s="21" t="s">
        <v>13382</v>
      </c>
      <c r="D1223" s="27" t="s">
        <v>13383</v>
      </c>
      <c r="E1223" s="4">
        <v>0</v>
      </c>
      <c r="F1223" s="4">
        <v>0</v>
      </c>
      <c r="G1223" s="4">
        <v>0</v>
      </c>
      <c r="H1223" s="62">
        <v>7</v>
      </c>
      <c r="J1223" s="28">
        <v>1</v>
      </c>
      <c r="K1223" s="13" t="s">
        <v>24548</v>
      </c>
      <c r="L1223" s="12" t="s">
        <v>24553</v>
      </c>
      <c r="M1223" s="12" t="s">
        <v>24553</v>
      </c>
      <c r="N1223" s="12" t="s">
        <v>24553</v>
      </c>
      <c r="O1223" s="12" t="s">
        <v>24553</v>
      </c>
      <c r="P1223" s="14" t="s">
        <v>24551</v>
      </c>
      <c r="Q1223" s="29" t="s">
        <v>24553</v>
      </c>
      <c r="AT1223" s="3">
        <v>61.889981249716101</v>
      </c>
      <c r="AU1223" s="3">
        <v>70.813729992756976</v>
      </c>
      <c r="AV1223" s="3">
        <v>62.471478102906133</v>
      </c>
      <c r="AW1223" s="3">
        <v>55.404325803391366</v>
      </c>
      <c r="AX1223" s="3">
        <v>47.803264938075344</v>
      </c>
      <c r="AY1223" s="3">
        <v>43.6293449681284</v>
      </c>
      <c r="AZ1223" s="3">
        <v>40.79978474210079</v>
      </c>
      <c r="BA1223" s="3">
        <v>48.905462269959358</v>
      </c>
      <c r="BB1223" s="3">
        <v>46.730554438019965</v>
      </c>
      <c r="BC1223" s="31">
        <v>100</v>
      </c>
    </row>
    <row r="1224" spans="1:55" x14ac:dyDescent="0.55000000000000004">
      <c r="A1224" s="21" t="s">
        <v>6</v>
      </c>
      <c r="B1224" s="21" t="s">
        <v>16842</v>
      </c>
      <c r="C1224" s="21" t="s">
        <v>9674</v>
      </c>
      <c r="D1224" s="27" t="s">
        <v>9675</v>
      </c>
      <c r="E1224" s="4">
        <v>0</v>
      </c>
      <c r="F1224" s="4">
        <v>0</v>
      </c>
      <c r="G1224" s="4">
        <v>0</v>
      </c>
      <c r="H1224" s="62">
        <v>1</v>
      </c>
      <c r="J1224" s="28">
        <v>1</v>
      </c>
      <c r="K1224" s="12" t="s">
        <v>24553</v>
      </c>
      <c r="L1224" s="12" t="s">
        <v>24553</v>
      </c>
      <c r="M1224" s="12" t="s">
        <v>24553</v>
      </c>
      <c r="N1224" s="12" t="s">
        <v>24553</v>
      </c>
      <c r="O1224" s="12" t="s">
        <v>24553</v>
      </c>
      <c r="P1224" s="12" t="s">
        <v>24553</v>
      </c>
      <c r="Q1224" s="29" t="s">
        <v>24553</v>
      </c>
      <c r="AT1224" s="3">
        <v>100</v>
      </c>
      <c r="AU1224" s="3">
        <v>68.467808429868001</v>
      </c>
      <c r="AV1224" s="3">
        <v>77.867249142612167</v>
      </c>
      <c r="AW1224" s="3">
        <v>70.051298862927709</v>
      </c>
      <c r="AX1224" s="3">
        <v>58.758729000547362</v>
      </c>
      <c r="AY1224" s="3">
        <v>49.770215840513764</v>
      </c>
      <c r="AZ1224" s="3">
        <v>49.977831298501044</v>
      </c>
      <c r="BA1224" s="3">
        <v>33.911609895487182</v>
      </c>
      <c r="BB1224" s="3">
        <v>23.608140565811926</v>
      </c>
      <c r="BC1224" s="31">
        <v>42.688877627733163</v>
      </c>
    </row>
    <row r="1225" spans="1:55" x14ac:dyDescent="0.55000000000000004">
      <c r="A1225" s="21" t="s">
        <v>6</v>
      </c>
      <c r="B1225" s="21" t="s">
        <v>21109</v>
      </c>
      <c r="C1225" s="21" t="s">
        <v>451</v>
      </c>
      <c r="D1225" s="27" t="s">
        <v>452</v>
      </c>
      <c r="E1225" s="4">
        <v>0</v>
      </c>
      <c r="F1225" s="4">
        <v>5</v>
      </c>
      <c r="G1225" s="4">
        <v>0</v>
      </c>
      <c r="H1225" s="62">
        <v>7</v>
      </c>
      <c r="J1225" s="28">
        <v>1</v>
      </c>
      <c r="K1225" s="13" t="s">
        <v>24548</v>
      </c>
      <c r="L1225" s="12" t="s">
        <v>24553</v>
      </c>
      <c r="M1225" s="12" t="s">
        <v>24553</v>
      </c>
      <c r="N1225" s="12" t="s">
        <v>24553</v>
      </c>
      <c r="O1225" s="12" t="s">
        <v>24553</v>
      </c>
      <c r="P1225" s="14" t="s">
        <v>24551</v>
      </c>
      <c r="Q1225" s="29" t="s">
        <v>24553</v>
      </c>
      <c r="AA1225" s="3">
        <v>74.579898329932263</v>
      </c>
      <c r="AB1225" s="3">
        <v>69.509121592606078</v>
      </c>
      <c r="AC1225" s="3">
        <v>100</v>
      </c>
      <c r="AD1225" s="3">
        <v>98.847129474768053</v>
      </c>
      <c r="AE1225" s="3">
        <v>50.445442886201128</v>
      </c>
      <c r="AF1225" s="3">
        <v>49.763471219091912</v>
      </c>
      <c r="AG1225" s="3">
        <v>38.491422408319195</v>
      </c>
      <c r="AH1225" s="32">
        <v>42.335326810277685</v>
      </c>
      <c r="AI1225" s="50">
        <v>9.3984394529271205E-4</v>
      </c>
      <c r="AT1225" s="3">
        <v>62.71191121173915</v>
      </c>
      <c r="AU1225" s="3">
        <v>63.737077266638465</v>
      </c>
      <c r="AV1225" s="3">
        <v>59.540567543942366</v>
      </c>
      <c r="AW1225" s="3">
        <v>82.844468350398472</v>
      </c>
      <c r="AX1225" s="3">
        <v>70.150751802404315</v>
      </c>
      <c r="AY1225" s="3">
        <v>82.695154948671174</v>
      </c>
      <c r="AZ1225" s="3">
        <v>86.20892301276028</v>
      </c>
      <c r="BA1225" s="3">
        <v>87.444729162077266</v>
      </c>
      <c r="BB1225" s="3">
        <v>96.140413744004519</v>
      </c>
      <c r="BC1225" s="31">
        <v>100</v>
      </c>
    </row>
    <row r="1226" spans="1:55" x14ac:dyDescent="0.55000000000000004">
      <c r="A1226" s="21" t="s">
        <v>6</v>
      </c>
      <c r="B1226" s="21" t="s">
        <v>19024</v>
      </c>
      <c r="C1226" s="21" t="s">
        <v>14971</v>
      </c>
      <c r="D1226" s="27" t="s">
        <v>14972</v>
      </c>
      <c r="E1226" s="4">
        <v>0</v>
      </c>
      <c r="F1226" s="4">
        <v>1</v>
      </c>
      <c r="G1226" s="4">
        <v>0</v>
      </c>
      <c r="H1226" s="62">
        <v>2</v>
      </c>
      <c r="J1226" s="28">
        <v>1</v>
      </c>
      <c r="K1226" s="13" t="s">
        <v>24548</v>
      </c>
      <c r="L1226" s="12" t="s">
        <v>24553</v>
      </c>
      <c r="M1226" s="12" t="s">
        <v>24553</v>
      </c>
      <c r="N1226" s="12" t="s">
        <v>24553</v>
      </c>
      <c r="O1226" s="12" t="s">
        <v>24553</v>
      </c>
      <c r="P1226" s="14" t="s">
        <v>24551</v>
      </c>
      <c r="Q1226" s="29" t="s">
        <v>24553</v>
      </c>
      <c r="AA1226" s="3">
        <v>50.684660343786348</v>
      </c>
      <c r="AB1226" s="3">
        <v>48.052467239158297</v>
      </c>
      <c r="AC1226" s="3">
        <v>62.894794411742225</v>
      </c>
      <c r="AD1226" s="3">
        <v>72.291659850542132</v>
      </c>
      <c r="AE1226" s="3">
        <v>61.529160403068985</v>
      </c>
      <c r="AF1226" s="3">
        <v>100</v>
      </c>
      <c r="AG1226" s="3">
        <v>85.310971104386411</v>
      </c>
      <c r="AH1226" s="32">
        <v>83.111603185297298</v>
      </c>
      <c r="AI1226" s="50">
        <v>0.22000382230152099</v>
      </c>
      <c r="AT1226" s="3">
        <v>16.285126642044254</v>
      </c>
      <c r="AU1226" s="3">
        <v>40.280349635680942</v>
      </c>
      <c r="AV1226" s="3">
        <v>41.197597351067429</v>
      </c>
      <c r="AW1226" s="3">
        <v>23.86115562977605</v>
      </c>
      <c r="AX1226" s="3">
        <v>41.234203692616724</v>
      </c>
      <c r="AY1226" s="3">
        <v>77.191959134958054</v>
      </c>
      <c r="AZ1226" s="3">
        <v>61.413099391453876</v>
      </c>
      <c r="BA1226" s="3">
        <v>100</v>
      </c>
      <c r="BB1226" s="3">
        <v>64.130490701414118</v>
      </c>
      <c r="BC1226" s="31">
        <v>73.945837042856894</v>
      </c>
    </row>
    <row r="1227" spans="1:55" x14ac:dyDescent="0.55000000000000004">
      <c r="A1227" s="21" t="s">
        <v>6</v>
      </c>
      <c r="B1227" s="21" t="s">
        <v>21614</v>
      </c>
      <c r="C1227" s="21" t="s">
        <v>4797</v>
      </c>
      <c r="D1227" s="27" t="s">
        <v>4798</v>
      </c>
      <c r="E1227" s="4">
        <v>0</v>
      </c>
      <c r="F1227" s="4">
        <v>8</v>
      </c>
      <c r="G1227" s="4">
        <v>0</v>
      </c>
      <c r="H1227" s="62">
        <v>22</v>
      </c>
      <c r="J1227" s="28">
        <v>1</v>
      </c>
      <c r="K1227" s="13" t="s">
        <v>24548</v>
      </c>
      <c r="L1227" s="12" t="s">
        <v>24553</v>
      </c>
      <c r="M1227" s="12" t="s">
        <v>24553</v>
      </c>
      <c r="N1227" s="12" t="s">
        <v>24553</v>
      </c>
      <c r="O1227" s="12" t="s">
        <v>24553</v>
      </c>
      <c r="P1227" s="14" t="s">
        <v>24551</v>
      </c>
      <c r="Q1227" s="29" t="s">
        <v>24553</v>
      </c>
      <c r="AA1227" s="3">
        <v>44.666889755794251</v>
      </c>
      <c r="AB1227" s="3">
        <v>49.230291848360643</v>
      </c>
      <c r="AC1227" s="3">
        <v>72.815772280052954</v>
      </c>
      <c r="AD1227" s="3">
        <v>69.805411673603928</v>
      </c>
      <c r="AE1227" s="3">
        <v>84.959848478541204</v>
      </c>
      <c r="AF1227" s="3">
        <v>99.387062732635982</v>
      </c>
      <c r="AG1227" s="3">
        <v>67.499199431114604</v>
      </c>
      <c r="AH1227" s="32">
        <v>100</v>
      </c>
      <c r="AI1227" s="50">
        <v>0.101883168067237</v>
      </c>
      <c r="AT1227" s="3">
        <v>54.295436028995582</v>
      </c>
      <c r="AU1227" s="3">
        <v>63.043765579283559</v>
      </c>
      <c r="AV1227" s="3">
        <v>65.792683308517724</v>
      </c>
      <c r="AW1227" s="3">
        <v>68.622921643681337</v>
      </c>
      <c r="AX1227" s="3">
        <v>69.273196687793941</v>
      </c>
      <c r="AY1227" s="3">
        <v>86.38114837553492</v>
      </c>
      <c r="AZ1227" s="3">
        <v>77.473139843393497</v>
      </c>
      <c r="BA1227" s="3">
        <v>100</v>
      </c>
      <c r="BB1227" s="3">
        <v>78.414364569482515</v>
      </c>
      <c r="BC1227" s="31">
        <v>70.370338855749822</v>
      </c>
    </row>
    <row r="1228" spans="1:55" x14ac:dyDescent="0.55000000000000004">
      <c r="A1228" s="21" t="s">
        <v>6</v>
      </c>
      <c r="B1228" s="21" t="s">
        <v>17201</v>
      </c>
      <c r="C1228" s="21" t="s">
        <v>901</v>
      </c>
      <c r="D1228" s="27" t="s">
        <v>902</v>
      </c>
      <c r="E1228" s="4">
        <v>0</v>
      </c>
      <c r="F1228" s="4">
        <v>0</v>
      </c>
      <c r="G1228" s="4">
        <v>0</v>
      </c>
      <c r="H1228" s="62">
        <v>2</v>
      </c>
      <c r="J1228" s="28">
        <v>1</v>
      </c>
      <c r="K1228" s="13" t="s">
        <v>24548</v>
      </c>
      <c r="L1228" s="12" t="s">
        <v>24553</v>
      </c>
      <c r="M1228" s="12" t="s">
        <v>24553</v>
      </c>
      <c r="N1228" s="12" t="s">
        <v>24553</v>
      </c>
      <c r="O1228" s="12" t="s">
        <v>24553</v>
      </c>
      <c r="P1228" s="14" t="s">
        <v>24551</v>
      </c>
      <c r="Q1228" s="29" t="s">
        <v>24553</v>
      </c>
      <c r="AT1228" s="3">
        <v>36.171423301632622</v>
      </c>
      <c r="AU1228" s="3">
        <v>50.460793194379846</v>
      </c>
      <c r="AV1228" s="3">
        <v>43.429439049117526</v>
      </c>
      <c r="AW1228" s="3">
        <v>57.041873366004836</v>
      </c>
      <c r="AX1228" s="3">
        <v>100</v>
      </c>
      <c r="AY1228" s="3">
        <v>76.629748611229545</v>
      </c>
      <c r="AZ1228" s="3">
        <v>71.484732774150118</v>
      </c>
      <c r="BA1228" s="3">
        <v>47.615404197179437</v>
      </c>
      <c r="BB1228" s="3">
        <v>44.097208698961339</v>
      </c>
      <c r="BC1228" s="31">
        <v>34.400073140988525</v>
      </c>
    </row>
    <row r="1229" spans="1:55" x14ac:dyDescent="0.55000000000000004">
      <c r="A1229" s="21" t="s">
        <v>6</v>
      </c>
      <c r="B1229" s="21" t="s">
        <v>21558</v>
      </c>
      <c r="C1229" s="21" t="s">
        <v>1538</v>
      </c>
      <c r="D1229" s="27" t="s">
        <v>1539</v>
      </c>
      <c r="E1229" s="4">
        <v>0</v>
      </c>
      <c r="F1229" s="4">
        <v>8</v>
      </c>
      <c r="G1229" s="4">
        <v>0</v>
      </c>
      <c r="H1229" s="62">
        <v>10</v>
      </c>
      <c r="J1229" s="28">
        <v>1</v>
      </c>
      <c r="K1229" s="13" t="s">
        <v>24548</v>
      </c>
      <c r="L1229" s="12" t="s">
        <v>24553</v>
      </c>
      <c r="M1229" s="12" t="s">
        <v>24553</v>
      </c>
      <c r="N1229" s="12" t="s">
        <v>24553</v>
      </c>
      <c r="O1229" s="12" t="s">
        <v>24553</v>
      </c>
      <c r="P1229" s="14" t="s">
        <v>24551</v>
      </c>
      <c r="Q1229" s="29" t="s">
        <v>24553</v>
      </c>
      <c r="AA1229" s="3">
        <v>76.666426771972297</v>
      </c>
      <c r="AB1229" s="3">
        <v>70.344751255858114</v>
      </c>
      <c r="AC1229" s="3">
        <v>90.345658965041608</v>
      </c>
      <c r="AD1229" s="3">
        <v>100</v>
      </c>
      <c r="AE1229" s="3">
        <v>68.593147960622019</v>
      </c>
      <c r="AF1229" s="3">
        <v>59.208888726084531</v>
      </c>
      <c r="AG1229" s="3">
        <v>81.047590184199407</v>
      </c>
      <c r="AH1229" s="32">
        <v>80.697829947557906</v>
      </c>
      <c r="AI1229" s="50">
        <v>2.7245660697299501E-2</v>
      </c>
      <c r="AT1229" s="3">
        <v>62.550610855695432</v>
      </c>
      <c r="AU1229" s="3">
        <v>80.108888381127187</v>
      </c>
      <c r="AV1229" s="3">
        <v>79.042455332638895</v>
      </c>
      <c r="AW1229" s="3">
        <v>92.423510635917864</v>
      </c>
      <c r="AX1229" s="3">
        <v>73.513672596470187</v>
      </c>
      <c r="AY1229" s="3">
        <v>97.046193685482436</v>
      </c>
      <c r="AZ1229" s="3">
        <v>60.663183414959697</v>
      </c>
      <c r="BA1229" s="3">
        <v>64.458694415273484</v>
      </c>
      <c r="BB1229" s="3">
        <v>82.83971832916059</v>
      </c>
      <c r="BC1229" s="31">
        <v>100</v>
      </c>
    </row>
    <row r="1230" spans="1:55" x14ac:dyDescent="0.55000000000000004">
      <c r="A1230" s="21" t="s">
        <v>6</v>
      </c>
      <c r="B1230" s="21" t="s">
        <v>17134</v>
      </c>
      <c r="C1230" s="21" t="s">
        <v>14901</v>
      </c>
      <c r="D1230" s="27" t="s">
        <v>14902</v>
      </c>
      <c r="E1230" s="4">
        <v>0</v>
      </c>
      <c r="F1230" s="4">
        <v>0</v>
      </c>
      <c r="G1230" s="4">
        <v>0</v>
      </c>
      <c r="H1230" s="62">
        <v>1</v>
      </c>
      <c r="J1230" s="28">
        <v>1</v>
      </c>
      <c r="K1230" s="13" t="s">
        <v>24548</v>
      </c>
      <c r="L1230" s="12" t="s">
        <v>24553</v>
      </c>
      <c r="M1230" s="12" t="s">
        <v>24553</v>
      </c>
      <c r="N1230" s="12" t="s">
        <v>24553</v>
      </c>
      <c r="O1230" s="12" t="s">
        <v>24553</v>
      </c>
      <c r="P1230" s="14" t="s">
        <v>24551</v>
      </c>
      <c r="Q1230" s="29" t="s">
        <v>24553</v>
      </c>
      <c r="AT1230" s="3">
        <v>76.113056884375979</v>
      </c>
      <c r="AU1230" s="3">
        <v>90.507474767665599</v>
      </c>
      <c r="AV1230" s="3">
        <v>100</v>
      </c>
      <c r="AW1230" s="3">
        <v>61.464518729939321</v>
      </c>
      <c r="AX1230" s="3">
        <v>54.430266052947694</v>
      </c>
      <c r="AY1230" s="3">
        <v>65.11072407961251</v>
      </c>
      <c r="AZ1230" s="3">
        <v>50.897945200387852</v>
      </c>
      <c r="BA1230" s="3">
        <v>46.473919569522934</v>
      </c>
      <c r="BB1230" s="3">
        <v>35.374792884527722</v>
      </c>
      <c r="BC1230" s="31">
        <v>43.230694336959317</v>
      </c>
    </row>
    <row r="1231" spans="1:55" x14ac:dyDescent="0.55000000000000004">
      <c r="A1231" s="21" t="s">
        <v>6</v>
      </c>
      <c r="B1231" s="21" t="s">
        <v>19458</v>
      </c>
      <c r="C1231" s="21" t="s">
        <v>9327</v>
      </c>
      <c r="D1231" s="27" t="s">
        <v>9328</v>
      </c>
      <c r="E1231" s="4">
        <v>0</v>
      </c>
      <c r="F1231" s="4">
        <v>1</v>
      </c>
      <c r="G1231" s="4">
        <v>0</v>
      </c>
      <c r="H1231" s="62">
        <v>7</v>
      </c>
      <c r="J1231" s="28">
        <v>1</v>
      </c>
      <c r="K1231" s="13" t="s">
        <v>24548</v>
      </c>
      <c r="L1231" s="12" t="s">
        <v>24553</v>
      </c>
      <c r="M1231" s="12" t="s">
        <v>24553</v>
      </c>
      <c r="N1231" s="12" t="s">
        <v>24553</v>
      </c>
      <c r="O1231" s="12" t="s">
        <v>24553</v>
      </c>
      <c r="P1231" s="14" t="s">
        <v>24551</v>
      </c>
      <c r="Q1231" s="29" t="s">
        <v>24553</v>
      </c>
      <c r="AA1231" s="3">
        <v>46.579630680482126</v>
      </c>
      <c r="AB1231" s="3">
        <v>41.271233664033602</v>
      </c>
      <c r="AC1231" s="3">
        <v>67.418266893644201</v>
      </c>
      <c r="AD1231" s="3">
        <v>75.714575536590019</v>
      </c>
      <c r="AE1231" s="3">
        <v>80.152794886890049</v>
      </c>
      <c r="AF1231" s="3">
        <v>78.613873426844492</v>
      </c>
      <c r="AG1231" s="3">
        <v>100</v>
      </c>
      <c r="AH1231" s="32">
        <v>95.887054905577628</v>
      </c>
      <c r="AI1231" s="50">
        <v>3.1336074447170098E-3</v>
      </c>
      <c r="AT1231" s="3">
        <v>49.146531186497192</v>
      </c>
      <c r="AU1231" s="3">
        <v>51.88699775421609</v>
      </c>
      <c r="AV1231" s="3">
        <v>56.772863812855043</v>
      </c>
      <c r="AW1231" s="3">
        <v>52.479745312234947</v>
      </c>
      <c r="AX1231" s="3">
        <v>56.394718551003095</v>
      </c>
      <c r="AY1231" s="3">
        <v>67.016685660011163</v>
      </c>
      <c r="AZ1231" s="3">
        <v>70.436596743621308</v>
      </c>
      <c r="BA1231" s="3">
        <v>90.51823837396654</v>
      </c>
      <c r="BB1231" s="3">
        <v>100</v>
      </c>
      <c r="BC1231" s="31">
        <v>94.076375447584923</v>
      </c>
    </row>
    <row r="1232" spans="1:55" x14ac:dyDescent="0.55000000000000004">
      <c r="A1232" s="21" t="s">
        <v>6</v>
      </c>
      <c r="B1232" s="21" t="s">
        <v>21311</v>
      </c>
      <c r="C1232" s="21" t="s">
        <v>10868</v>
      </c>
      <c r="D1232" s="27" t="s">
        <v>10869</v>
      </c>
      <c r="E1232" s="4">
        <v>0</v>
      </c>
      <c r="F1232" s="4">
        <v>6</v>
      </c>
      <c r="G1232" s="4">
        <v>0</v>
      </c>
      <c r="H1232" s="62">
        <v>8</v>
      </c>
      <c r="J1232" s="28">
        <v>1</v>
      </c>
      <c r="K1232" s="13" t="s">
        <v>24548</v>
      </c>
      <c r="L1232" s="16" t="s">
        <v>16303</v>
      </c>
      <c r="M1232" s="12" t="s">
        <v>24553</v>
      </c>
      <c r="N1232" s="12" t="s">
        <v>24553</v>
      </c>
      <c r="O1232" s="12" t="s">
        <v>24553</v>
      </c>
      <c r="P1232" s="14" t="s">
        <v>24551</v>
      </c>
      <c r="Q1232" s="29" t="s">
        <v>24553</v>
      </c>
      <c r="AA1232" s="3">
        <v>40.711652174416145</v>
      </c>
      <c r="AB1232" s="3">
        <v>47.826474872257542</v>
      </c>
      <c r="AC1232" s="3">
        <v>48.786195285698611</v>
      </c>
      <c r="AD1232" s="3">
        <v>40.996737978995334</v>
      </c>
      <c r="AE1232" s="3">
        <v>89.624754268625381</v>
      </c>
      <c r="AF1232" s="3">
        <v>96.411262229329324</v>
      </c>
      <c r="AG1232" s="3">
        <v>100</v>
      </c>
      <c r="AH1232" s="32">
        <v>92.930070340437794</v>
      </c>
      <c r="AI1232" s="50">
        <v>3.3617544859572499E-3</v>
      </c>
      <c r="AT1232" s="3">
        <v>70.735288138830256</v>
      </c>
      <c r="AU1232" s="3">
        <v>77.142903346508689</v>
      </c>
      <c r="AV1232" s="3">
        <v>69.642918472263389</v>
      </c>
      <c r="AW1232" s="3">
        <v>67.684086157185945</v>
      </c>
      <c r="AX1232" s="3">
        <v>65.771315275079928</v>
      </c>
      <c r="AY1232" s="3">
        <v>59.354119508879478</v>
      </c>
      <c r="AZ1232" s="3">
        <v>62.448789362135507</v>
      </c>
      <c r="BA1232" s="3">
        <v>67.113098666841196</v>
      </c>
      <c r="BB1232" s="3">
        <v>78.025357958110973</v>
      </c>
      <c r="BC1232" s="31">
        <v>100</v>
      </c>
    </row>
    <row r="1233" spans="1:55" x14ac:dyDescent="0.55000000000000004">
      <c r="A1233" s="21" t="s">
        <v>6</v>
      </c>
      <c r="B1233" s="21" t="s">
        <v>20900</v>
      </c>
      <c r="C1233" s="21" t="s">
        <v>10225</v>
      </c>
      <c r="D1233" s="27" t="s">
        <v>10226</v>
      </c>
      <c r="E1233" s="4">
        <v>0</v>
      </c>
      <c r="F1233" s="4">
        <v>4</v>
      </c>
      <c r="G1233" s="4">
        <v>0</v>
      </c>
      <c r="H1233" s="62">
        <v>8</v>
      </c>
      <c r="J1233" s="28">
        <v>1</v>
      </c>
      <c r="K1233" s="12" t="s">
        <v>24553</v>
      </c>
      <c r="L1233" s="12" t="s">
        <v>24553</v>
      </c>
      <c r="M1233" s="12" t="s">
        <v>24553</v>
      </c>
      <c r="N1233" s="12" t="s">
        <v>24553</v>
      </c>
      <c r="O1233" s="12" t="s">
        <v>24553</v>
      </c>
      <c r="P1233" s="12" t="s">
        <v>24553</v>
      </c>
      <c r="Q1233" s="29" t="s">
        <v>24553</v>
      </c>
      <c r="AA1233" s="3">
        <v>99.317386599462566</v>
      </c>
      <c r="AB1233" s="3">
        <v>100</v>
      </c>
      <c r="AC1233" s="3">
        <v>72.079615208069143</v>
      </c>
      <c r="AD1233" s="3">
        <v>67.592132006635424</v>
      </c>
      <c r="AE1233" s="3">
        <v>81.623590049089273</v>
      </c>
      <c r="AF1233" s="3">
        <v>86.446554345274336</v>
      </c>
      <c r="AG1233" s="3">
        <v>82.048461504733211</v>
      </c>
      <c r="AH1233" s="32">
        <v>73.931225627117243</v>
      </c>
      <c r="AI1233" s="50">
        <v>1.1724947483951699E-2</v>
      </c>
      <c r="AT1233" s="3">
        <v>96.370426093205211</v>
      </c>
      <c r="AU1233" s="3">
        <v>99.86495625317248</v>
      </c>
      <c r="AV1233" s="3">
        <v>100</v>
      </c>
      <c r="AW1233" s="3">
        <v>94.07697718301813</v>
      </c>
      <c r="AX1233" s="3">
        <v>73.303281464106689</v>
      </c>
      <c r="AY1233" s="3">
        <v>61.258619393960856</v>
      </c>
      <c r="AZ1233" s="3">
        <v>57.718326037821932</v>
      </c>
      <c r="BA1233" s="3">
        <v>57.469312690939191</v>
      </c>
      <c r="BB1233" s="3">
        <v>47.428611586238574</v>
      </c>
      <c r="BC1233" s="31">
        <v>50.35534569353306</v>
      </c>
    </row>
    <row r="1234" spans="1:55" x14ac:dyDescent="0.55000000000000004">
      <c r="A1234" s="21" t="s">
        <v>6</v>
      </c>
      <c r="B1234" s="21" t="s">
        <v>17035</v>
      </c>
      <c r="C1234" s="21" t="s">
        <v>13785</v>
      </c>
      <c r="D1234" s="27" t="s">
        <v>13786</v>
      </c>
      <c r="E1234" s="4">
        <v>0</v>
      </c>
      <c r="F1234" s="4">
        <v>0</v>
      </c>
      <c r="G1234" s="4">
        <v>0</v>
      </c>
      <c r="H1234" s="62">
        <v>1</v>
      </c>
      <c r="J1234" s="28">
        <v>1</v>
      </c>
      <c r="K1234" s="13" t="s">
        <v>24548</v>
      </c>
      <c r="L1234" s="12" t="s">
        <v>24553</v>
      </c>
      <c r="M1234" s="12" t="s">
        <v>24553</v>
      </c>
      <c r="N1234" s="12" t="s">
        <v>24553</v>
      </c>
      <c r="O1234" s="12" t="s">
        <v>24553</v>
      </c>
      <c r="P1234" s="12" t="s">
        <v>24553</v>
      </c>
      <c r="Q1234" s="29" t="s">
        <v>24553</v>
      </c>
      <c r="AT1234" s="3">
        <v>56.486619405943394</v>
      </c>
      <c r="AU1234" s="3">
        <v>80.362686506280994</v>
      </c>
      <c r="AV1234" s="3">
        <v>89.18793878986942</v>
      </c>
      <c r="AW1234" s="3">
        <v>68.506481573000684</v>
      </c>
      <c r="AX1234" s="3">
        <v>69.195065920744739</v>
      </c>
      <c r="AY1234" s="3">
        <v>100</v>
      </c>
      <c r="AZ1234" s="3">
        <v>58.98163545507694</v>
      </c>
      <c r="BA1234" s="3">
        <v>80.988585270057683</v>
      </c>
      <c r="BB1234" s="3">
        <v>38.854148718507417</v>
      </c>
      <c r="BC1234" s="31">
        <v>91.782589652403772</v>
      </c>
    </row>
    <row r="1235" spans="1:55" x14ac:dyDescent="0.55000000000000004">
      <c r="A1235" s="21" t="s">
        <v>6</v>
      </c>
      <c r="B1235" s="21" t="s">
        <v>21877</v>
      </c>
      <c r="C1235" s="21" t="s">
        <v>4178</v>
      </c>
      <c r="D1235" s="27" t="s">
        <v>4179</v>
      </c>
      <c r="E1235" s="4">
        <v>0</v>
      </c>
      <c r="F1235" s="4">
        <v>16</v>
      </c>
      <c r="G1235" s="4">
        <v>0</v>
      </c>
      <c r="H1235" s="62">
        <v>23</v>
      </c>
      <c r="J1235" s="28">
        <v>1</v>
      </c>
      <c r="K1235" s="12" t="s">
        <v>24553</v>
      </c>
      <c r="L1235" s="12" t="s">
        <v>24553</v>
      </c>
      <c r="M1235" s="12" t="s">
        <v>24553</v>
      </c>
      <c r="N1235" s="12" t="s">
        <v>24553</v>
      </c>
      <c r="O1235" s="12" t="s">
        <v>24553</v>
      </c>
      <c r="P1235" s="12" t="s">
        <v>24553</v>
      </c>
      <c r="Q1235" s="29" t="s">
        <v>24553</v>
      </c>
      <c r="AA1235" s="3">
        <v>75.387902336240217</v>
      </c>
      <c r="AB1235" s="3">
        <v>70.059614194815296</v>
      </c>
      <c r="AC1235" s="3">
        <v>81.615731341549534</v>
      </c>
      <c r="AD1235" s="3">
        <v>87.078368880125652</v>
      </c>
      <c r="AE1235" s="3">
        <v>100</v>
      </c>
      <c r="AF1235" s="3">
        <v>94.624567404534758</v>
      </c>
      <c r="AG1235" s="3">
        <v>88.510705313690067</v>
      </c>
      <c r="AH1235" s="32">
        <v>82.775602873665392</v>
      </c>
      <c r="AI1235" s="50">
        <v>2.4699454959578201E-2</v>
      </c>
      <c r="AT1235" s="3">
        <v>75.855193092118228</v>
      </c>
      <c r="AU1235" s="3">
        <v>78.460728037169176</v>
      </c>
      <c r="AV1235" s="3">
        <v>78.972469663240759</v>
      </c>
      <c r="AW1235" s="3">
        <v>84.779812999326566</v>
      </c>
      <c r="AX1235" s="3">
        <v>90.566779415601232</v>
      </c>
      <c r="AY1235" s="3">
        <v>89.331109912682848</v>
      </c>
      <c r="AZ1235" s="3">
        <v>84.05514149358666</v>
      </c>
      <c r="BA1235" s="3">
        <v>100</v>
      </c>
      <c r="BB1235" s="3">
        <v>83.376588465177818</v>
      </c>
      <c r="BC1235" s="31">
        <v>67.499771449803021</v>
      </c>
    </row>
    <row r="1236" spans="1:55" x14ac:dyDescent="0.55000000000000004">
      <c r="A1236" s="21" t="s">
        <v>6</v>
      </c>
      <c r="B1236" s="21" t="s">
        <v>21183</v>
      </c>
      <c r="C1236" s="21" t="s">
        <v>9766</v>
      </c>
      <c r="D1236" s="27" t="s">
        <v>9767</v>
      </c>
      <c r="E1236" s="4">
        <v>0</v>
      </c>
      <c r="F1236" s="4">
        <v>5</v>
      </c>
      <c r="G1236" s="4">
        <v>0</v>
      </c>
      <c r="H1236" s="62">
        <v>11</v>
      </c>
      <c r="J1236" s="28">
        <v>1</v>
      </c>
      <c r="K1236" s="12" t="s">
        <v>24553</v>
      </c>
      <c r="L1236" s="12" t="s">
        <v>24553</v>
      </c>
      <c r="M1236" s="12" t="s">
        <v>24553</v>
      </c>
      <c r="N1236" s="12" t="s">
        <v>24553</v>
      </c>
      <c r="O1236" s="12" t="s">
        <v>24553</v>
      </c>
      <c r="P1236" s="12" t="s">
        <v>24553</v>
      </c>
      <c r="Q1236" s="29" t="s">
        <v>24553</v>
      </c>
      <c r="AA1236" s="3">
        <v>73.839368142454191</v>
      </c>
      <c r="AB1236" s="3">
        <v>85.663529325923221</v>
      </c>
      <c r="AC1236" s="3">
        <v>58.472927577403254</v>
      </c>
      <c r="AD1236" s="3">
        <v>58.175629002922314</v>
      </c>
      <c r="AE1236" s="3">
        <v>59.516530450895722</v>
      </c>
      <c r="AF1236" s="3">
        <v>81.356717536646258</v>
      </c>
      <c r="AG1236" s="3">
        <v>95.747338831705562</v>
      </c>
      <c r="AH1236" s="32">
        <v>100</v>
      </c>
      <c r="AI1236" s="50">
        <v>6.0736045995228097E-2</v>
      </c>
      <c r="AT1236" s="3">
        <v>64.079303760692795</v>
      </c>
      <c r="AU1236" s="3">
        <v>60.831199214794843</v>
      </c>
      <c r="AV1236" s="3">
        <v>55.81694459898042</v>
      </c>
      <c r="AW1236" s="3">
        <v>55.66781291508002</v>
      </c>
      <c r="AX1236" s="3">
        <v>56.830698138666527</v>
      </c>
      <c r="AY1236" s="3">
        <v>55.823001584401723</v>
      </c>
      <c r="AZ1236" s="3">
        <v>59.26615851948138</v>
      </c>
      <c r="BA1236" s="3">
        <v>69.929869630179624</v>
      </c>
      <c r="BB1236" s="3">
        <v>76.643502043547954</v>
      </c>
      <c r="BC1236" s="31">
        <v>100</v>
      </c>
    </row>
    <row r="1237" spans="1:55" x14ac:dyDescent="0.55000000000000004">
      <c r="A1237" s="21" t="s">
        <v>6</v>
      </c>
      <c r="B1237" s="21" t="s">
        <v>19125</v>
      </c>
      <c r="C1237" s="21" t="s">
        <v>12665</v>
      </c>
      <c r="D1237" s="27" t="s">
        <v>12666</v>
      </c>
      <c r="E1237" s="4">
        <v>0</v>
      </c>
      <c r="F1237" s="4">
        <v>1</v>
      </c>
      <c r="G1237" s="4">
        <v>0</v>
      </c>
      <c r="H1237" s="62">
        <v>3</v>
      </c>
      <c r="J1237" s="28">
        <v>1</v>
      </c>
      <c r="K1237" s="13" t="s">
        <v>24548</v>
      </c>
      <c r="L1237" s="12" t="s">
        <v>24553</v>
      </c>
      <c r="M1237" s="12" t="s">
        <v>24553</v>
      </c>
      <c r="N1237" s="12" t="s">
        <v>24553</v>
      </c>
      <c r="O1237" s="12" t="s">
        <v>24553</v>
      </c>
      <c r="P1237" s="14" t="s">
        <v>24551</v>
      </c>
      <c r="Q1237" s="29" t="s">
        <v>24553</v>
      </c>
      <c r="AA1237" s="3">
        <v>72.122786810215061</v>
      </c>
      <c r="AB1237" s="3">
        <v>59.508455702273707</v>
      </c>
      <c r="AC1237" s="3">
        <v>81.345695810261148</v>
      </c>
      <c r="AD1237" s="3">
        <v>85.98445394206621</v>
      </c>
      <c r="AE1237" s="3">
        <v>98.195658178757824</v>
      </c>
      <c r="AF1237" s="3">
        <v>100</v>
      </c>
      <c r="AG1237" s="3">
        <v>86.523255521626879</v>
      </c>
      <c r="AH1237" s="32">
        <v>85.986134260285326</v>
      </c>
      <c r="AI1237" s="50">
        <v>1.9056609891790002E-2</v>
      </c>
      <c r="AT1237" s="3">
        <v>66.638800004835844</v>
      </c>
      <c r="AU1237" s="3">
        <v>88.636312966978082</v>
      </c>
      <c r="AV1237" s="3">
        <v>85.41172600203906</v>
      </c>
      <c r="AW1237" s="3">
        <v>75.121408617129291</v>
      </c>
      <c r="AX1237" s="3">
        <v>74.702540234115105</v>
      </c>
      <c r="AY1237" s="3">
        <v>100</v>
      </c>
      <c r="AZ1237" s="3">
        <v>77.214786323148871</v>
      </c>
      <c r="BA1237" s="3">
        <v>93.412898258609886</v>
      </c>
      <c r="BB1237" s="3">
        <v>95.74475717238046</v>
      </c>
      <c r="BC1237" s="31">
        <v>77.040933449412194</v>
      </c>
    </row>
    <row r="1238" spans="1:55" x14ac:dyDescent="0.55000000000000004">
      <c r="A1238" s="21" t="s">
        <v>6</v>
      </c>
      <c r="B1238" s="21" t="s">
        <v>23663</v>
      </c>
      <c r="C1238" s="21" t="s">
        <v>1124</v>
      </c>
      <c r="D1238" s="27" t="s">
        <v>1125</v>
      </c>
      <c r="E1238" s="4">
        <v>3</v>
      </c>
      <c r="F1238" s="4">
        <v>1</v>
      </c>
      <c r="G1238" s="4">
        <v>2</v>
      </c>
      <c r="H1238" s="62">
        <v>10</v>
      </c>
      <c r="J1238" s="28">
        <v>1</v>
      </c>
      <c r="K1238" s="13" t="s">
        <v>24548</v>
      </c>
      <c r="L1238" s="12" t="s">
        <v>24553</v>
      </c>
      <c r="M1238" s="12" t="s">
        <v>24553</v>
      </c>
      <c r="N1238" s="12" t="s">
        <v>24553</v>
      </c>
      <c r="O1238" s="12" t="s">
        <v>24553</v>
      </c>
      <c r="P1238" s="12" t="s">
        <v>24553</v>
      </c>
      <c r="Q1238" s="29" t="s">
        <v>24553</v>
      </c>
      <c r="R1238" s="3">
        <v>70.548819314515043</v>
      </c>
      <c r="S1238" s="3">
        <v>72.725700202314343</v>
      </c>
      <c r="T1238" s="3">
        <v>73.316036950539683</v>
      </c>
      <c r="U1238" s="3">
        <v>68.319583449232752</v>
      </c>
      <c r="V1238" s="3">
        <v>93.822054687704309</v>
      </c>
      <c r="W1238" s="3">
        <v>81.923569339139419</v>
      </c>
      <c r="X1238" s="3">
        <v>100</v>
      </c>
      <c r="Y1238" s="32">
        <v>83.797272678538576</v>
      </c>
      <c r="Z1238" s="50">
        <v>0.103677350682588</v>
      </c>
      <c r="AA1238" s="3">
        <v>54.239362298460271</v>
      </c>
      <c r="AB1238" s="3">
        <v>71.338502030059345</v>
      </c>
      <c r="AC1238" s="3">
        <v>48.667970160145167</v>
      </c>
      <c r="AD1238" s="3">
        <v>82.075665979968861</v>
      </c>
      <c r="AE1238" s="3">
        <v>82.41195685303822</v>
      </c>
      <c r="AF1238" s="3">
        <v>100</v>
      </c>
      <c r="AG1238" s="3">
        <v>82.587210653594894</v>
      </c>
      <c r="AH1238" s="32">
        <v>81.301141496200088</v>
      </c>
      <c r="AI1238" s="50">
        <v>0.32427543297629902</v>
      </c>
      <c r="AJ1238" s="3">
        <v>18.483454844385793</v>
      </c>
      <c r="AK1238" s="3">
        <v>45.371182165614847</v>
      </c>
      <c r="AL1238" s="3">
        <v>35.356039902935592</v>
      </c>
      <c r="AM1238" s="3">
        <v>52.264972703384146</v>
      </c>
      <c r="AN1238" s="3">
        <v>51.542745655399258</v>
      </c>
      <c r="AO1238" s="3">
        <v>64.400340652172389</v>
      </c>
      <c r="AP1238" s="3">
        <v>48.527949354900855</v>
      </c>
      <c r="AQ1238" s="3">
        <v>42.337953679703475</v>
      </c>
      <c r="AR1238" s="3">
        <v>72.079037151104671</v>
      </c>
      <c r="AS1238" s="31">
        <v>100</v>
      </c>
      <c r="AT1238" s="3">
        <v>69.109670730319195</v>
      </c>
      <c r="AU1238" s="3">
        <v>60.531765761406866</v>
      </c>
      <c r="AV1238" s="3">
        <v>62.741395858174208</v>
      </c>
      <c r="AW1238" s="3">
        <v>73.559489487694847</v>
      </c>
      <c r="AX1238" s="3">
        <v>65.785547197347285</v>
      </c>
      <c r="AY1238" s="3">
        <v>66.960837956352222</v>
      </c>
      <c r="AZ1238" s="3">
        <v>83.617606149426777</v>
      </c>
      <c r="BA1238" s="3">
        <v>71.900514774451935</v>
      </c>
      <c r="BB1238" s="3">
        <v>100</v>
      </c>
      <c r="BC1238" s="31">
        <v>93.50988838568324</v>
      </c>
    </row>
    <row r="1239" spans="1:55" x14ac:dyDescent="0.55000000000000004">
      <c r="A1239" s="21" t="s">
        <v>6</v>
      </c>
      <c r="B1239" s="21" t="s">
        <v>22105</v>
      </c>
      <c r="C1239" s="21" t="s">
        <v>799</v>
      </c>
      <c r="D1239" s="27" t="s">
        <v>800</v>
      </c>
      <c r="E1239" s="4">
        <v>0</v>
      </c>
      <c r="F1239" s="4">
        <v>0</v>
      </c>
      <c r="G1239" s="4">
        <v>1</v>
      </c>
      <c r="H1239" s="62">
        <v>4</v>
      </c>
      <c r="J1239" s="28">
        <v>1</v>
      </c>
      <c r="K1239" s="13" t="s">
        <v>24548</v>
      </c>
      <c r="L1239" s="12" t="s">
        <v>24553</v>
      </c>
      <c r="M1239" s="12" t="s">
        <v>24553</v>
      </c>
      <c r="N1239" s="12" t="s">
        <v>24553</v>
      </c>
      <c r="O1239" s="12" t="s">
        <v>24553</v>
      </c>
      <c r="P1239" s="12" t="s">
        <v>24553</v>
      </c>
      <c r="Q1239" s="30" t="s">
        <v>24552</v>
      </c>
      <c r="AJ1239" s="3">
        <v>16.44725883284217</v>
      </c>
      <c r="AK1239" s="3">
        <v>28.998206998730957</v>
      </c>
      <c r="AL1239" s="3">
        <v>23.713204577209773</v>
      </c>
      <c r="AM1239" s="3">
        <v>34.620562733275563</v>
      </c>
      <c r="AN1239" s="3">
        <v>36.848041115395212</v>
      </c>
      <c r="AO1239" s="3">
        <v>63.058874801833213</v>
      </c>
      <c r="AP1239" s="3">
        <v>50.759426632189943</v>
      </c>
      <c r="AQ1239" s="3">
        <v>64.099980489420389</v>
      </c>
      <c r="AR1239" s="3">
        <v>80.271553063868026</v>
      </c>
      <c r="AS1239" s="31">
        <v>100</v>
      </c>
      <c r="AT1239" s="3">
        <v>45.2537199183746</v>
      </c>
      <c r="AU1239" s="3">
        <v>41.603982543890815</v>
      </c>
      <c r="AV1239" s="3">
        <v>47.348693145509124</v>
      </c>
      <c r="AW1239" s="3">
        <v>54.830635422360615</v>
      </c>
      <c r="AX1239" s="3">
        <v>46.324343966022532</v>
      </c>
      <c r="AY1239" s="3">
        <v>59.633299573044809</v>
      </c>
      <c r="AZ1239" s="3">
        <v>70.433732165103422</v>
      </c>
      <c r="BA1239" s="3">
        <v>82.036461548788409</v>
      </c>
      <c r="BB1239" s="3">
        <v>100</v>
      </c>
      <c r="BC1239" s="31">
        <v>92.087925690946477</v>
      </c>
    </row>
    <row r="1240" spans="1:55" x14ac:dyDescent="0.55000000000000004">
      <c r="A1240" s="21" t="s">
        <v>6</v>
      </c>
      <c r="B1240" s="21" t="s">
        <v>16471</v>
      </c>
      <c r="C1240" s="21" t="s">
        <v>441</v>
      </c>
      <c r="D1240" s="27" t="s">
        <v>442</v>
      </c>
      <c r="E1240" s="4">
        <v>0</v>
      </c>
      <c r="F1240" s="4">
        <v>0</v>
      </c>
      <c r="G1240" s="4">
        <v>0</v>
      </c>
      <c r="H1240" s="62">
        <v>1</v>
      </c>
      <c r="J1240" s="28">
        <v>1</v>
      </c>
      <c r="K1240" s="13" t="s">
        <v>24548</v>
      </c>
      <c r="L1240" s="12" t="s">
        <v>24553</v>
      </c>
      <c r="M1240" s="12" t="s">
        <v>24553</v>
      </c>
      <c r="N1240" s="12" t="s">
        <v>24553</v>
      </c>
      <c r="O1240" s="12" t="s">
        <v>24553</v>
      </c>
      <c r="P1240" s="12" t="s">
        <v>24553</v>
      </c>
      <c r="Q1240" s="29" t="s">
        <v>24553</v>
      </c>
      <c r="AT1240" s="3">
        <v>30.707116302634311</v>
      </c>
      <c r="AU1240" s="3">
        <v>21.79124921552517</v>
      </c>
      <c r="AV1240" s="3">
        <v>43.368564129971084</v>
      </c>
      <c r="AW1240" s="3">
        <v>44.058198887817511</v>
      </c>
      <c r="AX1240" s="3">
        <v>36.663894471518411</v>
      </c>
      <c r="AY1240" s="3">
        <v>38.736516083789788</v>
      </c>
      <c r="AZ1240" s="3">
        <v>52.515136600604052</v>
      </c>
      <c r="BA1240" s="3">
        <v>62.896158782243361</v>
      </c>
      <c r="BB1240" s="3">
        <v>100</v>
      </c>
      <c r="BC1240" s="31">
        <v>62.808017752999703</v>
      </c>
    </row>
    <row r="1241" spans="1:55" x14ac:dyDescent="0.55000000000000004">
      <c r="A1241" s="21" t="s">
        <v>6</v>
      </c>
      <c r="B1241" s="21" t="s">
        <v>17384</v>
      </c>
      <c r="C1241" s="21" t="s">
        <v>8177</v>
      </c>
      <c r="D1241" s="27" t="s">
        <v>8178</v>
      </c>
      <c r="E1241" s="4">
        <v>0</v>
      </c>
      <c r="F1241" s="4">
        <v>0</v>
      </c>
      <c r="G1241" s="4">
        <v>0</v>
      </c>
      <c r="H1241" s="62">
        <v>2</v>
      </c>
      <c r="J1241" s="28">
        <v>1</v>
      </c>
      <c r="K1241" s="12" t="s">
        <v>24553</v>
      </c>
      <c r="L1241" s="12" t="s">
        <v>24553</v>
      </c>
      <c r="M1241" s="12" t="s">
        <v>24553</v>
      </c>
      <c r="N1241" s="12" t="s">
        <v>24553</v>
      </c>
      <c r="O1241" s="12" t="s">
        <v>24553</v>
      </c>
      <c r="P1241" s="12" t="s">
        <v>24553</v>
      </c>
      <c r="Q1241" s="29" t="s">
        <v>24553</v>
      </c>
      <c r="AT1241" s="3">
        <v>46.341610553955434</v>
      </c>
      <c r="AU1241" s="3">
        <v>49.39387627063018</v>
      </c>
      <c r="AV1241" s="3">
        <v>49.619177672118596</v>
      </c>
      <c r="AW1241" s="3">
        <v>49.254523068753514</v>
      </c>
      <c r="AX1241" s="3">
        <v>62.284421763177733</v>
      </c>
      <c r="AY1241" s="3">
        <v>66.885256735662566</v>
      </c>
      <c r="AZ1241" s="3">
        <v>60.710876436407005</v>
      </c>
      <c r="BA1241" s="3">
        <v>100</v>
      </c>
      <c r="BB1241" s="3">
        <v>79.167849070813176</v>
      </c>
      <c r="BC1241" s="31">
        <v>90.799882334818989</v>
      </c>
    </row>
    <row r="1242" spans="1:55" x14ac:dyDescent="0.55000000000000004">
      <c r="A1242" s="21" t="s">
        <v>6</v>
      </c>
      <c r="B1242" s="21" t="s">
        <v>16488</v>
      </c>
      <c r="C1242" s="21" t="s">
        <v>601</v>
      </c>
      <c r="D1242" s="27" t="s">
        <v>602</v>
      </c>
      <c r="E1242" s="4">
        <v>0</v>
      </c>
      <c r="F1242" s="4">
        <v>0</v>
      </c>
      <c r="G1242" s="4">
        <v>0</v>
      </c>
      <c r="H1242" s="62">
        <v>1</v>
      </c>
      <c r="J1242" s="28">
        <v>1</v>
      </c>
      <c r="K1242" s="12" t="s">
        <v>24553</v>
      </c>
      <c r="L1242" s="12" t="s">
        <v>24553</v>
      </c>
      <c r="M1242" s="12" t="s">
        <v>24553</v>
      </c>
      <c r="N1242" s="12" t="s">
        <v>24553</v>
      </c>
      <c r="O1242" s="12" t="s">
        <v>24553</v>
      </c>
      <c r="P1242" s="12" t="s">
        <v>24553</v>
      </c>
      <c r="Q1242" s="29" t="s">
        <v>24553</v>
      </c>
      <c r="AT1242" s="3">
        <v>44.543515510160077</v>
      </c>
      <c r="AU1242" s="3">
        <v>54.473188658486684</v>
      </c>
      <c r="AV1242" s="3">
        <v>51.018442343710213</v>
      </c>
      <c r="AW1242" s="3">
        <v>67.390993233130416</v>
      </c>
      <c r="AX1242" s="3">
        <v>66.750234084948374</v>
      </c>
      <c r="AY1242" s="3">
        <v>86.773791847130326</v>
      </c>
      <c r="AZ1242" s="3">
        <v>100</v>
      </c>
      <c r="BA1242" s="3">
        <v>81.846416362643424</v>
      </c>
      <c r="BB1242" s="3">
        <v>69.393070414461903</v>
      </c>
      <c r="BC1242" s="31">
        <v>44.432655172224486</v>
      </c>
    </row>
    <row r="1243" spans="1:55" x14ac:dyDescent="0.55000000000000004">
      <c r="A1243" s="21" t="s">
        <v>6</v>
      </c>
      <c r="B1243" s="21" t="s">
        <v>20943</v>
      </c>
      <c r="C1243" s="21" t="s">
        <v>9927</v>
      </c>
      <c r="D1243" s="27" t="s">
        <v>9928</v>
      </c>
      <c r="E1243" s="4">
        <v>0</v>
      </c>
      <c r="F1243" s="4">
        <v>4</v>
      </c>
      <c r="G1243" s="4">
        <v>0</v>
      </c>
      <c r="H1243" s="62">
        <v>10</v>
      </c>
      <c r="J1243" s="28">
        <v>1</v>
      </c>
      <c r="K1243" s="12" t="s">
        <v>24553</v>
      </c>
      <c r="L1243" s="12" t="s">
        <v>24553</v>
      </c>
      <c r="M1243" s="12" t="s">
        <v>24553</v>
      </c>
      <c r="N1243" s="12" t="s">
        <v>24553</v>
      </c>
      <c r="O1243" s="12" t="s">
        <v>24553</v>
      </c>
      <c r="P1243" s="12" t="s">
        <v>24553</v>
      </c>
      <c r="Q1243" s="29" t="s">
        <v>24553</v>
      </c>
      <c r="AA1243" s="3">
        <v>100</v>
      </c>
      <c r="AB1243" s="3">
        <v>89.159371959564226</v>
      </c>
      <c r="AC1243" s="3">
        <v>79.076014537271163</v>
      </c>
      <c r="AD1243" s="3">
        <v>97.84110904642823</v>
      </c>
      <c r="AE1243" s="3">
        <v>55.156678910588639</v>
      </c>
      <c r="AF1243" s="3">
        <v>57.686545242491384</v>
      </c>
      <c r="AG1243" s="3">
        <v>70.914661848052091</v>
      </c>
      <c r="AH1243" s="32">
        <v>65.542567368096599</v>
      </c>
      <c r="AI1243" s="50">
        <v>3.7568542990308103E-2</v>
      </c>
      <c r="AT1243" s="3">
        <v>91.028576533415517</v>
      </c>
      <c r="AU1243" s="3">
        <v>95.70950289307487</v>
      </c>
      <c r="AV1243" s="3">
        <v>100</v>
      </c>
      <c r="AW1243" s="3">
        <v>92.969921023842019</v>
      </c>
      <c r="AX1243" s="3">
        <v>85.054438701632179</v>
      </c>
      <c r="AY1243" s="3">
        <v>79.574596238872914</v>
      </c>
      <c r="AZ1243" s="3">
        <v>80.254142748335084</v>
      </c>
      <c r="BA1243" s="3">
        <v>66.868551029092487</v>
      </c>
      <c r="BB1243" s="3">
        <v>61.961771190539629</v>
      </c>
      <c r="BC1243" s="31">
        <v>52.852560555473296</v>
      </c>
    </row>
    <row r="1244" spans="1:55" x14ac:dyDescent="0.55000000000000004">
      <c r="A1244" s="21" t="s">
        <v>6</v>
      </c>
      <c r="B1244" s="21" t="s">
        <v>22669</v>
      </c>
      <c r="C1244" s="21" t="s">
        <v>15255</v>
      </c>
      <c r="D1244" s="27" t="s">
        <v>15256</v>
      </c>
      <c r="E1244" s="4">
        <v>0</v>
      </c>
      <c r="F1244" s="4">
        <v>0</v>
      </c>
      <c r="G1244" s="4">
        <v>3</v>
      </c>
      <c r="H1244" s="62">
        <v>0</v>
      </c>
      <c r="J1244" s="28">
        <v>1</v>
      </c>
      <c r="K1244" s="12" t="s">
        <v>24553</v>
      </c>
      <c r="L1244" s="12" t="s">
        <v>24553</v>
      </c>
      <c r="M1244" s="12" t="s">
        <v>24553</v>
      </c>
      <c r="N1244" s="12" t="s">
        <v>24553</v>
      </c>
      <c r="O1244" s="15" t="s">
        <v>24550</v>
      </c>
      <c r="P1244" s="12" t="s">
        <v>24553</v>
      </c>
      <c r="Q1244" s="29" t="s">
        <v>24553</v>
      </c>
      <c r="AJ1244" s="3">
        <v>31.856161963284112</v>
      </c>
      <c r="AK1244" s="3">
        <v>27.259233195167383</v>
      </c>
      <c r="AL1244" s="3">
        <v>30.072379775418984</v>
      </c>
      <c r="AM1244" s="3">
        <v>28.489350326184145</v>
      </c>
      <c r="AN1244" s="3">
        <v>29.697605923877894</v>
      </c>
      <c r="AO1244" s="3">
        <v>30.575553880896955</v>
      </c>
      <c r="AP1244" s="3">
        <v>36.844750321541561</v>
      </c>
      <c r="AQ1244" s="3">
        <v>44.827755549531759</v>
      </c>
      <c r="AR1244" s="3">
        <v>49.994121213878593</v>
      </c>
      <c r="AS1244" s="31">
        <v>100</v>
      </c>
    </row>
    <row r="1245" spans="1:55" x14ac:dyDescent="0.55000000000000004">
      <c r="A1245" s="21" t="s">
        <v>6</v>
      </c>
      <c r="B1245" s="21" t="s">
        <v>20809</v>
      </c>
      <c r="C1245" s="21" t="s">
        <v>2106</v>
      </c>
      <c r="D1245" s="27" t="s">
        <v>2107</v>
      </c>
      <c r="E1245" s="4">
        <v>0</v>
      </c>
      <c r="F1245" s="4">
        <v>4</v>
      </c>
      <c r="G1245" s="4">
        <v>0</v>
      </c>
      <c r="H1245" s="62">
        <v>5</v>
      </c>
      <c r="J1245" s="28">
        <v>1</v>
      </c>
      <c r="K1245" s="12" t="s">
        <v>24553</v>
      </c>
      <c r="L1245" s="12" t="s">
        <v>24553</v>
      </c>
      <c r="M1245" s="12" t="s">
        <v>24553</v>
      </c>
      <c r="N1245" s="12" t="s">
        <v>24553</v>
      </c>
      <c r="O1245" s="12" t="s">
        <v>24553</v>
      </c>
      <c r="P1245" s="12" t="s">
        <v>24553</v>
      </c>
      <c r="Q1245" s="29" t="s">
        <v>24553</v>
      </c>
      <c r="AA1245" s="3">
        <v>44.442876693103663</v>
      </c>
      <c r="AB1245" s="3">
        <v>41.385744165729939</v>
      </c>
      <c r="AC1245" s="3">
        <v>62.400990472282636</v>
      </c>
      <c r="AD1245" s="3">
        <v>62.938325337462572</v>
      </c>
      <c r="AE1245" s="3">
        <v>75.071377088797149</v>
      </c>
      <c r="AF1245" s="3">
        <v>68.685832759736826</v>
      </c>
      <c r="AG1245" s="3">
        <v>95.984528589046022</v>
      </c>
      <c r="AH1245" s="32">
        <v>100</v>
      </c>
      <c r="AI1245" s="50">
        <v>1.72637099606588E-3</v>
      </c>
      <c r="AT1245" s="3">
        <v>56.265640785599857</v>
      </c>
      <c r="AU1245" s="3">
        <v>52.627485829944462</v>
      </c>
      <c r="AV1245" s="3">
        <v>56.127392141660373</v>
      </c>
      <c r="AW1245" s="3">
        <v>61.731175807859806</v>
      </c>
      <c r="AX1245" s="3">
        <v>70.68181959690844</v>
      </c>
      <c r="AY1245" s="3">
        <v>74.0912711098496</v>
      </c>
      <c r="AZ1245" s="3">
        <v>78.261260134659565</v>
      </c>
      <c r="BA1245" s="3">
        <v>78.07511061393096</v>
      </c>
      <c r="BB1245" s="3">
        <v>98.547487181673162</v>
      </c>
      <c r="BC1245" s="31">
        <v>100</v>
      </c>
    </row>
    <row r="1246" spans="1:55" x14ac:dyDescent="0.55000000000000004">
      <c r="A1246" s="21" t="s">
        <v>6</v>
      </c>
      <c r="B1246" s="21" t="s">
        <v>19877</v>
      </c>
      <c r="C1246" s="21" t="s">
        <v>3558</v>
      </c>
      <c r="D1246" s="27" t="s">
        <v>3559</v>
      </c>
      <c r="E1246" s="4">
        <v>0</v>
      </c>
      <c r="F1246" s="4">
        <v>2</v>
      </c>
      <c r="G1246" s="4">
        <v>0</v>
      </c>
      <c r="H1246" s="62">
        <v>3</v>
      </c>
      <c r="J1246" s="28">
        <v>1</v>
      </c>
      <c r="K1246" s="12" t="s">
        <v>24553</v>
      </c>
      <c r="L1246" s="12" t="s">
        <v>24553</v>
      </c>
      <c r="M1246" s="12" t="s">
        <v>24553</v>
      </c>
      <c r="N1246" s="12" t="s">
        <v>24553</v>
      </c>
      <c r="O1246" s="12" t="s">
        <v>24553</v>
      </c>
      <c r="P1246" s="12" t="s">
        <v>24553</v>
      </c>
      <c r="Q1246" s="29" t="s">
        <v>24553</v>
      </c>
      <c r="AA1246" s="3">
        <v>42.404827980155382</v>
      </c>
      <c r="AB1246" s="3">
        <v>41.755484773507796</v>
      </c>
      <c r="AC1246" s="3">
        <v>73.908417355876438</v>
      </c>
      <c r="AD1246" s="3">
        <v>78.098412762673277</v>
      </c>
      <c r="AE1246" s="3">
        <v>97.333508467491498</v>
      </c>
      <c r="AF1246" s="3">
        <v>100</v>
      </c>
      <c r="AG1246" s="3">
        <v>94.409123220923021</v>
      </c>
      <c r="AH1246" s="32">
        <v>97.189304036773208</v>
      </c>
      <c r="AI1246" s="50">
        <v>7.4789741733930198E-4</v>
      </c>
      <c r="AT1246" s="3">
        <v>46.322024743893238</v>
      </c>
      <c r="AU1246" s="3">
        <v>46.601924591238955</v>
      </c>
      <c r="AV1246" s="3">
        <v>53.967513708197913</v>
      </c>
      <c r="AW1246" s="3">
        <v>54.869925627331526</v>
      </c>
      <c r="AX1246" s="3">
        <v>72.704495150801506</v>
      </c>
      <c r="AY1246" s="3">
        <v>100</v>
      </c>
      <c r="AZ1246" s="3">
        <v>85.773920369566653</v>
      </c>
      <c r="BA1246" s="3">
        <v>96.921276809365111</v>
      </c>
      <c r="BB1246" s="3">
        <v>77.84655763063698</v>
      </c>
      <c r="BC1246" s="31">
        <v>75.210587990247291</v>
      </c>
    </row>
    <row r="1247" spans="1:55" x14ac:dyDescent="0.55000000000000004">
      <c r="A1247" s="21" t="s">
        <v>6</v>
      </c>
      <c r="B1247" s="21" t="s">
        <v>20784</v>
      </c>
      <c r="C1247" s="21" t="s">
        <v>13320</v>
      </c>
      <c r="D1247" s="27" t="s">
        <v>13321</v>
      </c>
      <c r="E1247" s="4">
        <v>0</v>
      </c>
      <c r="F1247" s="4">
        <v>4</v>
      </c>
      <c r="G1247" s="4">
        <v>0</v>
      </c>
      <c r="H1247" s="62">
        <v>3</v>
      </c>
      <c r="J1247" s="28">
        <v>1</v>
      </c>
      <c r="K1247" s="12" t="s">
        <v>24553</v>
      </c>
      <c r="L1247" s="12" t="s">
        <v>24553</v>
      </c>
      <c r="M1247" s="12" t="s">
        <v>24553</v>
      </c>
      <c r="N1247" s="12" t="s">
        <v>24553</v>
      </c>
      <c r="O1247" s="12" t="s">
        <v>24553</v>
      </c>
      <c r="P1247" s="12" t="s">
        <v>24553</v>
      </c>
      <c r="Q1247" s="29" t="s">
        <v>24553</v>
      </c>
      <c r="AA1247" s="3">
        <v>73.774784932713473</v>
      </c>
      <c r="AB1247" s="3">
        <v>87.386188647963692</v>
      </c>
      <c r="AC1247" s="3">
        <v>63.899594796511316</v>
      </c>
      <c r="AD1247" s="3">
        <v>48.027735030011911</v>
      </c>
      <c r="AE1247" s="3">
        <v>78.23916039883197</v>
      </c>
      <c r="AF1247" s="3">
        <v>92.750697889498198</v>
      </c>
      <c r="AG1247" s="3">
        <v>97.538625916381932</v>
      </c>
      <c r="AH1247" s="32">
        <v>100</v>
      </c>
      <c r="AI1247" s="50">
        <v>5.2031712007078797E-2</v>
      </c>
      <c r="AT1247" s="3">
        <v>98.458905698250021</v>
      </c>
      <c r="AU1247" s="3">
        <v>98.868860736007647</v>
      </c>
      <c r="AV1247" s="3">
        <v>100</v>
      </c>
      <c r="AW1247" s="3">
        <v>82.936204299509313</v>
      </c>
      <c r="AX1247" s="3">
        <v>74.325225585315863</v>
      </c>
      <c r="AY1247" s="3">
        <v>53.533929311388285</v>
      </c>
      <c r="AZ1247" s="3">
        <v>53.34783477832724</v>
      </c>
      <c r="BA1247" s="3">
        <v>47.015343647252159</v>
      </c>
      <c r="BB1247" s="3">
        <v>48.806202101658783</v>
      </c>
      <c r="BC1247" s="31">
        <v>69.210779554119739</v>
      </c>
    </row>
    <row r="1248" spans="1:55" x14ac:dyDescent="0.55000000000000004">
      <c r="A1248" s="21" t="s">
        <v>6</v>
      </c>
      <c r="B1248" s="21" t="s">
        <v>23268</v>
      </c>
      <c r="C1248" s="21" t="s">
        <v>1964</v>
      </c>
      <c r="D1248" s="27" t="s">
        <v>1965</v>
      </c>
      <c r="E1248" s="4">
        <v>1</v>
      </c>
      <c r="F1248" s="4">
        <v>7</v>
      </c>
      <c r="G1248" s="4">
        <v>3</v>
      </c>
      <c r="H1248" s="62">
        <v>8</v>
      </c>
      <c r="J1248" s="28">
        <v>1</v>
      </c>
      <c r="K1248" s="12" t="s">
        <v>24553</v>
      </c>
      <c r="L1248" s="12" t="s">
        <v>24553</v>
      </c>
      <c r="M1248" s="12" t="s">
        <v>24553</v>
      </c>
      <c r="N1248" s="12" t="s">
        <v>24553</v>
      </c>
      <c r="O1248" s="15" t="s">
        <v>24550</v>
      </c>
      <c r="P1248" s="12" t="s">
        <v>24553</v>
      </c>
      <c r="Q1248" s="29" t="s">
        <v>24553</v>
      </c>
      <c r="R1248" s="3">
        <v>10.801948184296389</v>
      </c>
      <c r="S1248" s="3">
        <v>14.726611539189632</v>
      </c>
      <c r="T1248" s="3">
        <v>41.42920712266401</v>
      </c>
      <c r="U1248" s="3">
        <v>38.103316175505242</v>
      </c>
      <c r="V1248" s="3">
        <v>73.215160592293998</v>
      </c>
      <c r="W1248" s="3">
        <v>65.749872859038888</v>
      </c>
      <c r="X1248" s="3">
        <v>84.165406696872793</v>
      </c>
      <c r="Y1248" s="32">
        <v>100</v>
      </c>
      <c r="Z1248" s="50">
        <v>2.1863191218376501E-3</v>
      </c>
      <c r="AA1248" s="3">
        <v>25.497768421119581</v>
      </c>
      <c r="AB1248" s="3">
        <v>22.170996564301031</v>
      </c>
      <c r="AC1248" s="3">
        <v>49.383106141436542</v>
      </c>
      <c r="AD1248" s="3">
        <v>57.197815961824773</v>
      </c>
      <c r="AE1248" s="3">
        <v>69.288981952472767</v>
      </c>
      <c r="AF1248" s="3">
        <v>65.407117855477253</v>
      </c>
      <c r="AG1248" s="3">
        <v>96.456846110009451</v>
      </c>
      <c r="AH1248" s="32">
        <v>100</v>
      </c>
      <c r="AI1248" s="50">
        <v>1.4781068715084E-3</v>
      </c>
      <c r="AJ1248" s="3">
        <v>16.392429196115923</v>
      </c>
      <c r="AK1248" s="3">
        <v>8.0450163671393593</v>
      </c>
      <c r="AL1248" s="3">
        <v>5.7932055645994982</v>
      </c>
      <c r="AM1248" s="3">
        <v>11.456634247180265</v>
      </c>
      <c r="AN1248" s="3">
        <v>16.5272124719367</v>
      </c>
      <c r="AO1248" s="3">
        <v>39.459607889490108</v>
      </c>
      <c r="AP1248" s="3">
        <v>35.943887403306036</v>
      </c>
      <c r="AQ1248" s="3">
        <v>57.13590451510899</v>
      </c>
      <c r="AR1248" s="3">
        <v>42.328492323780836</v>
      </c>
      <c r="AS1248" s="31">
        <v>100</v>
      </c>
      <c r="AT1248" s="3">
        <v>38.667165191542011</v>
      </c>
      <c r="AU1248" s="3">
        <v>40.83847445582952</v>
      </c>
      <c r="AV1248" s="3">
        <v>36.748708040826997</v>
      </c>
      <c r="AW1248" s="3">
        <v>44.295292148073983</v>
      </c>
      <c r="AX1248" s="3">
        <v>45.026486518312417</v>
      </c>
      <c r="AY1248" s="3">
        <v>56.114244824407535</v>
      </c>
      <c r="AZ1248" s="3">
        <v>58.842626909381366</v>
      </c>
      <c r="BA1248" s="3">
        <v>68.435167464151391</v>
      </c>
      <c r="BB1248" s="3">
        <v>86.407959861575904</v>
      </c>
      <c r="BC1248" s="31">
        <v>100</v>
      </c>
    </row>
    <row r="1249" spans="1:55" x14ac:dyDescent="0.55000000000000004">
      <c r="A1249" s="21" t="s">
        <v>6</v>
      </c>
      <c r="B1249" s="21" t="s">
        <v>20902</v>
      </c>
      <c r="C1249" s="21" t="s">
        <v>10903</v>
      </c>
      <c r="D1249" s="27" t="s">
        <v>10904</v>
      </c>
      <c r="E1249" s="4">
        <v>0</v>
      </c>
      <c r="F1249" s="4">
        <v>4</v>
      </c>
      <c r="G1249" s="4">
        <v>0</v>
      </c>
      <c r="H1249" s="62">
        <v>8</v>
      </c>
      <c r="J1249" s="28">
        <v>1</v>
      </c>
      <c r="K1249" s="12" t="s">
        <v>24553</v>
      </c>
      <c r="L1249" s="12" t="s">
        <v>24553</v>
      </c>
      <c r="M1249" s="12" t="s">
        <v>24553</v>
      </c>
      <c r="N1249" s="12" t="s">
        <v>24553</v>
      </c>
      <c r="O1249" s="12" t="s">
        <v>24553</v>
      </c>
      <c r="P1249" s="12" t="s">
        <v>24553</v>
      </c>
      <c r="Q1249" s="29" t="s">
        <v>24553</v>
      </c>
      <c r="AA1249" s="3">
        <v>60.311122879558518</v>
      </c>
      <c r="AB1249" s="3">
        <v>56.562546612452749</v>
      </c>
      <c r="AC1249" s="3">
        <v>94.528906779049265</v>
      </c>
      <c r="AD1249" s="3">
        <v>100</v>
      </c>
      <c r="AE1249" s="3">
        <v>67.072456015024841</v>
      </c>
      <c r="AF1249" s="3">
        <v>60.825093315704912</v>
      </c>
      <c r="AG1249" s="3">
        <v>34.068688538133642</v>
      </c>
      <c r="AH1249" s="32">
        <v>33.058958743174585</v>
      </c>
      <c r="AI1249" s="50">
        <v>1.6785479315664399E-3</v>
      </c>
      <c r="AT1249" s="3">
        <v>63.682085268085899</v>
      </c>
      <c r="AU1249" s="3">
        <v>72.109102129802039</v>
      </c>
      <c r="AV1249" s="3">
        <v>73.735468115255884</v>
      </c>
      <c r="AW1249" s="3">
        <v>67.176943898106913</v>
      </c>
      <c r="AX1249" s="3">
        <v>68.928074717208489</v>
      </c>
      <c r="AY1249" s="3">
        <v>92.879846444013111</v>
      </c>
      <c r="AZ1249" s="3">
        <v>100</v>
      </c>
      <c r="BA1249" s="3">
        <v>86.294610027501108</v>
      </c>
      <c r="BB1249" s="3">
        <v>55.309764386579495</v>
      </c>
      <c r="BC1249" s="31">
        <v>31.912896784355603</v>
      </c>
    </row>
    <row r="1250" spans="1:55" x14ac:dyDescent="0.55000000000000004">
      <c r="A1250" s="21" t="s">
        <v>6</v>
      </c>
      <c r="B1250" s="21" t="s">
        <v>18500</v>
      </c>
      <c r="C1250" s="21" t="s">
        <v>15257</v>
      </c>
      <c r="D1250" s="27" t="s">
        <v>15258</v>
      </c>
      <c r="E1250" s="4">
        <v>0</v>
      </c>
      <c r="F1250" s="4">
        <v>1</v>
      </c>
      <c r="G1250" s="4">
        <v>0</v>
      </c>
      <c r="H1250" s="62">
        <v>0</v>
      </c>
      <c r="J1250" s="28">
        <v>1</v>
      </c>
      <c r="K1250" s="12" t="s">
        <v>24553</v>
      </c>
      <c r="L1250" s="12" t="s">
        <v>24553</v>
      </c>
      <c r="M1250" s="12" t="s">
        <v>24553</v>
      </c>
      <c r="N1250" s="12" t="s">
        <v>24553</v>
      </c>
      <c r="O1250" s="12" t="s">
        <v>24553</v>
      </c>
      <c r="P1250" s="12" t="s">
        <v>24553</v>
      </c>
      <c r="Q1250" s="29" t="s">
        <v>24553</v>
      </c>
      <c r="AA1250" s="3">
        <v>61.603983546681938</v>
      </c>
      <c r="AB1250" s="3">
        <v>43.223039994431403</v>
      </c>
      <c r="AC1250" s="3">
        <v>62.130074223907627</v>
      </c>
      <c r="AD1250" s="3">
        <v>100</v>
      </c>
      <c r="AE1250" s="3">
        <v>38.660303785340858</v>
      </c>
      <c r="AF1250" s="3">
        <v>36.913012358457202</v>
      </c>
      <c r="AG1250" s="3">
        <v>66.421369327520154</v>
      </c>
      <c r="AH1250" s="32">
        <v>53.123639974339454</v>
      </c>
      <c r="AI1250" s="50">
        <v>0.207660590262043</v>
      </c>
    </row>
    <row r="1251" spans="1:55" x14ac:dyDescent="0.55000000000000004">
      <c r="A1251" s="21" t="s">
        <v>6</v>
      </c>
      <c r="B1251" s="21" t="s">
        <v>16654</v>
      </c>
      <c r="C1251" s="21" t="s">
        <v>4908</v>
      </c>
      <c r="D1251" s="27" t="s">
        <v>4909</v>
      </c>
      <c r="E1251" s="4">
        <v>0</v>
      </c>
      <c r="F1251" s="4">
        <v>0</v>
      </c>
      <c r="G1251" s="4">
        <v>0</v>
      </c>
      <c r="H1251" s="62">
        <v>1</v>
      </c>
      <c r="J1251" s="28">
        <v>1</v>
      </c>
      <c r="K1251" s="12" t="s">
        <v>24553</v>
      </c>
      <c r="L1251" s="12" t="s">
        <v>24553</v>
      </c>
      <c r="M1251" s="12" t="s">
        <v>24553</v>
      </c>
      <c r="N1251" s="12" t="s">
        <v>24553</v>
      </c>
      <c r="O1251" s="12" t="s">
        <v>24553</v>
      </c>
      <c r="P1251" s="12" t="s">
        <v>24553</v>
      </c>
      <c r="Q1251" s="29" t="s">
        <v>24553</v>
      </c>
      <c r="AT1251" s="3">
        <v>60.207618051484054</v>
      </c>
      <c r="AU1251" s="3">
        <v>52.948406120669176</v>
      </c>
      <c r="AV1251" s="3">
        <v>56.39104579343627</v>
      </c>
      <c r="AW1251" s="3">
        <v>58.105361675894727</v>
      </c>
      <c r="AX1251" s="3">
        <v>61.143071923245664</v>
      </c>
      <c r="AY1251" s="3">
        <v>84.255648937733966</v>
      </c>
      <c r="AZ1251" s="3">
        <v>78.419184645851104</v>
      </c>
      <c r="BA1251" s="3">
        <v>76.740045228375735</v>
      </c>
      <c r="BB1251" s="3">
        <v>77.228250425342509</v>
      </c>
      <c r="BC1251" s="31">
        <v>100</v>
      </c>
    </row>
    <row r="1252" spans="1:55" x14ac:dyDescent="0.55000000000000004">
      <c r="A1252" s="21" t="s">
        <v>6</v>
      </c>
      <c r="B1252" s="21" t="s">
        <v>21646</v>
      </c>
      <c r="C1252" s="21" t="s">
        <v>11759</v>
      </c>
      <c r="D1252" s="27" t="s">
        <v>11760</v>
      </c>
      <c r="E1252" s="4">
        <v>0</v>
      </c>
      <c r="F1252" s="4">
        <v>9</v>
      </c>
      <c r="G1252" s="4">
        <v>0</v>
      </c>
      <c r="H1252" s="62">
        <v>13</v>
      </c>
      <c r="J1252" s="28">
        <v>1</v>
      </c>
      <c r="K1252" s="12" t="s">
        <v>24553</v>
      </c>
      <c r="L1252" s="12" t="s">
        <v>24553</v>
      </c>
      <c r="M1252" s="12" t="s">
        <v>24553</v>
      </c>
      <c r="N1252" s="12" t="s">
        <v>24553</v>
      </c>
      <c r="O1252" s="12" t="s">
        <v>24553</v>
      </c>
      <c r="P1252" s="12" t="s">
        <v>24553</v>
      </c>
      <c r="Q1252" s="29" t="s">
        <v>24553</v>
      </c>
      <c r="AA1252" s="3">
        <v>89.693369710143401</v>
      </c>
      <c r="AB1252" s="3">
        <v>100</v>
      </c>
      <c r="AC1252" s="3">
        <v>50.635143829002303</v>
      </c>
      <c r="AD1252" s="3">
        <v>44.649946948812953</v>
      </c>
      <c r="AE1252" s="3">
        <v>40.551227965129669</v>
      </c>
      <c r="AF1252" s="3">
        <v>41.809341224116167</v>
      </c>
      <c r="AG1252" s="3">
        <v>31.349565258102917</v>
      </c>
      <c r="AH1252" s="32">
        <v>31.129880841482287</v>
      </c>
      <c r="AI1252" s="50">
        <v>2.38362754408014E-3</v>
      </c>
      <c r="AT1252" s="3">
        <v>100</v>
      </c>
      <c r="AU1252" s="3">
        <v>99.450340887616022</v>
      </c>
      <c r="AV1252" s="3">
        <v>97.680348847046815</v>
      </c>
      <c r="AW1252" s="3">
        <v>88.116171875608174</v>
      </c>
      <c r="AX1252" s="3">
        <v>79.395350565585659</v>
      </c>
      <c r="AY1252" s="3">
        <v>65.677106660345103</v>
      </c>
      <c r="AZ1252" s="3">
        <v>62.458024352994691</v>
      </c>
      <c r="BA1252" s="3">
        <v>40.157409277520628</v>
      </c>
      <c r="BB1252" s="3">
        <v>43.284598774146666</v>
      </c>
      <c r="BC1252" s="31">
        <v>42.807856071694808</v>
      </c>
    </row>
    <row r="1253" spans="1:55" x14ac:dyDescent="0.55000000000000004">
      <c r="A1253" s="21" t="s">
        <v>6</v>
      </c>
      <c r="B1253" s="21" t="s">
        <v>20594</v>
      </c>
      <c r="C1253" s="21" t="s">
        <v>12789</v>
      </c>
      <c r="D1253" s="27" t="s">
        <v>12790</v>
      </c>
      <c r="E1253" s="4">
        <v>0</v>
      </c>
      <c r="F1253" s="4">
        <v>3</v>
      </c>
      <c r="G1253" s="4">
        <v>0</v>
      </c>
      <c r="H1253" s="62">
        <v>7</v>
      </c>
      <c r="J1253" s="28">
        <v>1</v>
      </c>
      <c r="K1253" s="12" t="s">
        <v>24553</v>
      </c>
      <c r="L1253" s="12" t="s">
        <v>24553</v>
      </c>
      <c r="M1253" s="12" t="s">
        <v>24553</v>
      </c>
      <c r="N1253" s="12" t="s">
        <v>24553</v>
      </c>
      <c r="O1253" s="12" t="s">
        <v>24553</v>
      </c>
      <c r="P1253" s="12" t="s">
        <v>24553</v>
      </c>
      <c r="Q1253" s="29" t="s">
        <v>24553</v>
      </c>
      <c r="AA1253" s="3">
        <v>55.180963866527108</v>
      </c>
      <c r="AB1253" s="3">
        <v>54.683839409321507</v>
      </c>
      <c r="AC1253" s="3">
        <v>50.538713353314712</v>
      </c>
      <c r="AD1253" s="3">
        <v>52.790479866605942</v>
      </c>
      <c r="AE1253" s="3">
        <v>87.591680756991479</v>
      </c>
      <c r="AF1253" s="3">
        <v>100</v>
      </c>
      <c r="AG1253" s="3">
        <v>80.044330147234092</v>
      </c>
      <c r="AH1253" s="32">
        <v>79.026422226368879</v>
      </c>
      <c r="AI1253" s="50">
        <v>5.7234334648185699E-3</v>
      </c>
      <c r="AT1253" s="3">
        <v>100</v>
      </c>
      <c r="AU1253" s="3">
        <v>93.442887471203917</v>
      </c>
      <c r="AV1253" s="3">
        <v>89.070055579330301</v>
      </c>
      <c r="AW1253" s="3">
        <v>78.275023075829822</v>
      </c>
      <c r="AX1253" s="3">
        <v>85.948769281204321</v>
      </c>
      <c r="AY1253" s="3">
        <v>60.145764574671055</v>
      </c>
      <c r="AZ1253" s="3">
        <v>64.34103581812542</v>
      </c>
      <c r="BA1253" s="3">
        <v>74.461775990838817</v>
      </c>
      <c r="BB1253" s="3">
        <v>79.717633855615219</v>
      </c>
      <c r="BC1253" s="31">
        <v>72.245505746902765</v>
      </c>
    </row>
    <row r="1254" spans="1:55" x14ac:dyDescent="0.55000000000000004">
      <c r="A1254" s="21" t="s">
        <v>6</v>
      </c>
      <c r="B1254" s="21" t="s">
        <v>20488</v>
      </c>
      <c r="C1254" s="21" t="s">
        <v>9712</v>
      </c>
      <c r="D1254" s="27" t="s">
        <v>9713</v>
      </c>
      <c r="E1254" s="4">
        <v>0</v>
      </c>
      <c r="F1254" s="4">
        <v>3</v>
      </c>
      <c r="G1254" s="4">
        <v>0</v>
      </c>
      <c r="H1254" s="62">
        <v>4</v>
      </c>
      <c r="J1254" s="28">
        <v>1</v>
      </c>
      <c r="K1254" s="12" t="s">
        <v>24553</v>
      </c>
      <c r="L1254" s="12" t="s">
        <v>24553</v>
      </c>
      <c r="M1254" s="12" t="s">
        <v>24553</v>
      </c>
      <c r="N1254" s="12" t="s">
        <v>24553</v>
      </c>
      <c r="O1254" s="12" t="s">
        <v>24553</v>
      </c>
      <c r="P1254" s="12" t="s">
        <v>24553</v>
      </c>
      <c r="Q1254" s="29" t="s">
        <v>24553</v>
      </c>
      <c r="AA1254" s="3">
        <v>77.957959585345449</v>
      </c>
      <c r="AB1254" s="3">
        <v>100</v>
      </c>
      <c r="AC1254" s="3">
        <v>74.755785920391872</v>
      </c>
      <c r="AD1254" s="3">
        <v>60.075236318063354</v>
      </c>
      <c r="AE1254" s="3">
        <v>37.016501543680008</v>
      </c>
      <c r="AF1254" s="3">
        <v>43.186131152021531</v>
      </c>
      <c r="AG1254" s="3">
        <v>46.426761856886749</v>
      </c>
      <c r="AH1254" s="32">
        <v>32.119844211676416</v>
      </c>
      <c r="AI1254" s="50">
        <v>3.8897778854951201E-2</v>
      </c>
      <c r="AT1254" s="3">
        <v>100</v>
      </c>
      <c r="AU1254" s="3">
        <v>96.591520163947692</v>
      </c>
      <c r="AV1254" s="3">
        <v>84.897096637009071</v>
      </c>
      <c r="AW1254" s="3">
        <v>86.748156471586839</v>
      </c>
      <c r="AX1254" s="3">
        <v>65.132552008570528</v>
      </c>
      <c r="AY1254" s="3">
        <v>48.0413031125888</v>
      </c>
      <c r="AZ1254" s="3">
        <v>63.918252357812456</v>
      </c>
      <c r="BA1254" s="3">
        <v>28.968559388979909</v>
      </c>
      <c r="BB1254" s="3">
        <v>32.081330800934737</v>
      </c>
      <c r="BC1254" s="31">
        <v>39.486902884771233</v>
      </c>
    </row>
    <row r="1255" spans="1:55" x14ac:dyDescent="0.55000000000000004">
      <c r="A1255" s="21" t="s">
        <v>6</v>
      </c>
      <c r="B1255" s="21" t="s">
        <v>18501</v>
      </c>
      <c r="C1255" s="21" t="s">
        <v>15259</v>
      </c>
      <c r="D1255" s="27" t="s">
        <v>15260</v>
      </c>
      <c r="E1255" s="4">
        <v>0</v>
      </c>
      <c r="F1255" s="4">
        <v>1</v>
      </c>
      <c r="G1255" s="4">
        <v>0</v>
      </c>
      <c r="H1255" s="62">
        <v>0</v>
      </c>
      <c r="J1255" s="28">
        <v>1</v>
      </c>
      <c r="K1255" s="12" t="s">
        <v>24553</v>
      </c>
      <c r="L1255" s="12" t="s">
        <v>24553</v>
      </c>
      <c r="M1255" s="12" t="s">
        <v>24553</v>
      </c>
      <c r="N1255" s="12" t="s">
        <v>24553</v>
      </c>
      <c r="O1255" s="12" t="s">
        <v>24553</v>
      </c>
      <c r="P1255" s="12" t="s">
        <v>24553</v>
      </c>
      <c r="Q1255" s="29" t="s">
        <v>24553</v>
      </c>
      <c r="AA1255" s="3">
        <v>94.607556556049701</v>
      </c>
      <c r="AB1255" s="3">
        <v>100</v>
      </c>
      <c r="AC1255" s="3">
        <v>68.233581132850347</v>
      </c>
      <c r="AD1255" s="3">
        <v>92.73065860917167</v>
      </c>
      <c r="AE1255" s="3">
        <v>59.633617661302296</v>
      </c>
      <c r="AF1255" s="3">
        <v>65.798572638544982</v>
      </c>
      <c r="AG1255" s="3">
        <v>79.274848585396214</v>
      </c>
      <c r="AH1255" s="32">
        <v>67.804892633343101</v>
      </c>
      <c r="AI1255" s="50">
        <v>0.120219699828101</v>
      </c>
    </row>
    <row r="1256" spans="1:55" x14ac:dyDescent="0.55000000000000004">
      <c r="A1256" s="21" t="s">
        <v>6</v>
      </c>
      <c r="B1256" s="21" t="s">
        <v>18804</v>
      </c>
      <c r="C1256" s="21" t="s">
        <v>12781</v>
      </c>
      <c r="D1256" s="27" t="s">
        <v>12782</v>
      </c>
      <c r="E1256" s="4">
        <v>0</v>
      </c>
      <c r="F1256" s="4">
        <v>1</v>
      </c>
      <c r="G1256" s="4">
        <v>0</v>
      </c>
      <c r="H1256" s="62">
        <v>1</v>
      </c>
      <c r="J1256" s="28">
        <v>1</v>
      </c>
      <c r="K1256" s="12" t="s">
        <v>24553</v>
      </c>
      <c r="L1256" s="12" t="s">
        <v>24553</v>
      </c>
      <c r="M1256" s="12" t="s">
        <v>24553</v>
      </c>
      <c r="N1256" s="12" t="s">
        <v>24553</v>
      </c>
      <c r="O1256" s="12" t="s">
        <v>24553</v>
      </c>
      <c r="P1256" s="12" t="s">
        <v>24553</v>
      </c>
      <c r="Q1256" s="29" t="s">
        <v>24553</v>
      </c>
      <c r="AA1256" s="3">
        <v>75.292800020576095</v>
      </c>
      <c r="AB1256" s="3">
        <v>100</v>
      </c>
      <c r="AC1256" s="3">
        <v>94.555557110727335</v>
      </c>
      <c r="AD1256" s="3">
        <v>56.226376308447144</v>
      </c>
      <c r="AE1256" s="3">
        <v>64.30010993973589</v>
      </c>
      <c r="AF1256" s="3">
        <v>69.546924896510149</v>
      </c>
      <c r="AG1256" s="3">
        <v>44.613115397653161</v>
      </c>
      <c r="AH1256" s="32">
        <v>68.248507931914133</v>
      </c>
      <c r="AI1256" s="50">
        <v>0.48121362648750698</v>
      </c>
      <c r="AT1256" s="3">
        <v>100</v>
      </c>
      <c r="AU1256" s="3">
        <v>86.425419385739559</v>
      </c>
      <c r="AV1256" s="3">
        <v>77.663344636709837</v>
      </c>
      <c r="AW1256" s="3">
        <v>70.405518394462987</v>
      </c>
      <c r="AX1256" s="3">
        <v>68.552865584544591</v>
      </c>
      <c r="AY1256" s="3">
        <v>67.321495804802964</v>
      </c>
      <c r="AZ1256" s="3">
        <v>64.333607289513068</v>
      </c>
      <c r="BA1256" s="3">
        <v>53.093373406307364</v>
      </c>
      <c r="BB1256" s="3">
        <v>38.051300739754417</v>
      </c>
      <c r="BC1256" s="31">
        <v>84.934541982411844</v>
      </c>
    </row>
    <row r="1257" spans="1:55" x14ac:dyDescent="0.55000000000000004">
      <c r="A1257" s="21" t="s">
        <v>6</v>
      </c>
      <c r="B1257" s="21" t="s">
        <v>24157</v>
      </c>
      <c r="C1257" s="21" t="s">
        <v>5707</v>
      </c>
      <c r="D1257" s="27" t="s">
        <v>5708</v>
      </c>
      <c r="E1257" s="4">
        <v>10</v>
      </c>
      <c r="F1257" s="4">
        <v>12</v>
      </c>
      <c r="G1257" s="4">
        <v>18</v>
      </c>
      <c r="H1257" s="62">
        <v>30</v>
      </c>
      <c r="J1257" s="28">
        <v>1</v>
      </c>
      <c r="K1257" s="13" t="s">
        <v>24548</v>
      </c>
      <c r="L1257" s="12" t="s">
        <v>24553</v>
      </c>
      <c r="M1257" s="12" t="s">
        <v>24553</v>
      </c>
      <c r="N1257" s="12" t="s">
        <v>24553</v>
      </c>
      <c r="O1257" s="12" t="s">
        <v>24553</v>
      </c>
      <c r="P1257" s="12" t="s">
        <v>24553</v>
      </c>
      <c r="Q1257" s="29" t="s">
        <v>24553</v>
      </c>
      <c r="R1257" s="3">
        <v>36.465921642654664</v>
      </c>
      <c r="S1257" s="3">
        <v>32.378828609276432</v>
      </c>
      <c r="T1257" s="3">
        <v>96.519847832241965</v>
      </c>
      <c r="U1257" s="3">
        <v>100</v>
      </c>
      <c r="V1257" s="3">
        <v>98.655103269202527</v>
      </c>
      <c r="W1257" s="3">
        <v>94.554957009573897</v>
      </c>
      <c r="X1257" s="3">
        <v>49.862752334075935</v>
      </c>
      <c r="Y1257" s="32">
        <v>58.735505045468713</v>
      </c>
      <c r="Z1257" s="50">
        <v>6.7723923521664699E-4</v>
      </c>
      <c r="AA1257" s="3">
        <v>79.186677990146379</v>
      </c>
      <c r="AB1257" s="3">
        <v>55.967683919825873</v>
      </c>
      <c r="AC1257" s="3">
        <v>100</v>
      </c>
      <c r="AD1257" s="3">
        <v>99.196581218052202</v>
      </c>
      <c r="AE1257" s="3">
        <v>66.419035558775192</v>
      </c>
      <c r="AF1257" s="3">
        <v>63.842666928406643</v>
      </c>
      <c r="AG1257" s="3">
        <v>64.715089652997577</v>
      </c>
      <c r="AH1257" s="32">
        <v>68.592036712127651</v>
      </c>
      <c r="AI1257" s="50">
        <v>5.1873528240141097E-2</v>
      </c>
      <c r="AJ1257" s="3">
        <v>20.649935731830858</v>
      </c>
      <c r="AK1257" s="3">
        <v>13.98220700918964</v>
      </c>
      <c r="AL1257" s="3">
        <v>14.516978460639637</v>
      </c>
      <c r="AM1257" s="3">
        <v>25.005297597023691</v>
      </c>
      <c r="AN1257" s="3">
        <v>41.438291292846266</v>
      </c>
      <c r="AO1257" s="3">
        <v>92.198748517667866</v>
      </c>
      <c r="AP1257" s="3">
        <v>92.705375326333566</v>
      </c>
      <c r="AQ1257" s="3">
        <v>100</v>
      </c>
      <c r="AR1257" s="3">
        <v>49.852682004389955</v>
      </c>
      <c r="AS1257" s="31">
        <v>40.274555639404106</v>
      </c>
      <c r="AT1257" s="3">
        <v>52.561318923455623</v>
      </c>
      <c r="AU1257" s="3">
        <v>55.42975910100224</v>
      </c>
      <c r="AV1257" s="3">
        <v>59.317266365470886</v>
      </c>
      <c r="AW1257" s="3">
        <v>60.134830144415666</v>
      </c>
      <c r="AX1257" s="3">
        <v>65.681209840353745</v>
      </c>
      <c r="AY1257" s="3">
        <v>74.000464359829394</v>
      </c>
      <c r="AZ1257" s="3">
        <v>84.422199744786937</v>
      </c>
      <c r="BA1257" s="3">
        <v>100</v>
      </c>
      <c r="BB1257" s="3">
        <v>89.613634028053113</v>
      </c>
      <c r="BC1257" s="31">
        <v>86.914758642329033</v>
      </c>
    </row>
    <row r="1258" spans="1:55" x14ac:dyDescent="0.55000000000000004">
      <c r="A1258" s="21" t="s">
        <v>6</v>
      </c>
      <c r="B1258" s="21" t="s">
        <v>19257</v>
      </c>
      <c r="C1258" s="21" t="s">
        <v>13028</v>
      </c>
      <c r="D1258" s="27" t="s">
        <v>13029</v>
      </c>
      <c r="E1258" s="4">
        <v>0</v>
      </c>
      <c r="F1258" s="4">
        <v>1</v>
      </c>
      <c r="G1258" s="4">
        <v>0</v>
      </c>
      <c r="H1258" s="62">
        <v>4</v>
      </c>
      <c r="J1258" s="28">
        <v>1</v>
      </c>
      <c r="K1258" s="12" t="s">
        <v>24553</v>
      </c>
      <c r="L1258" s="12" t="s">
        <v>24553</v>
      </c>
      <c r="M1258" s="12" t="s">
        <v>24553</v>
      </c>
      <c r="N1258" s="12" t="s">
        <v>24553</v>
      </c>
      <c r="O1258" s="12" t="s">
        <v>24553</v>
      </c>
      <c r="P1258" s="12" t="s">
        <v>24553</v>
      </c>
      <c r="Q1258" s="29" t="s">
        <v>24553</v>
      </c>
      <c r="AA1258" s="3">
        <v>87.594458463782374</v>
      </c>
      <c r="AB1258" s="3">
        <v>100</v>
      </c>
      <c r="AC1258" s="3">
        <v>44.027040166553043</v>
      </c>
      <c r="AD1258" s="3">
        <v>41.483723256860536</v>
      </c>
      <c r="AE1258" s="3">
        <v>49.384035422819167</v>
      </c>
      <c r="AF1258" s="3">
        <v>62.176763373383892</v>
      </c>
      <c r="AG1258" s="3">
        <v>89.471971832919465</v>
      </c>
      <c r="AH1258" s="32">
        <v>81.780436559499037</v>
      </c>
      <c r="AI1258" s="50">
        <v>1.09802276524767E-2</v>
      </c>
      <c r="AT1258" s="3">
        <v>90.15852454099867</v>
      </c>
      <c r="AU1258" s="3">
        <v>95.305978833550014</v>
      </c>
      <c r="AV1258" s="3">
        <v>100</v>
      </c>
      <c r="AW1258" s="3">
        <v>82.786927700350802</v>
      </c>
      <c r="AX1258" s="3">
        <v>61.145954270945559</v>
      </c>
      <c r="AY1258" s="3">
        <v>60.193228276101785</v>
      </c>
      <c r="AZ1258" s="3">
        <v>43.050522166841766</v>
      </c>
      <c r="BA1258" s="3">
        <v>47.628553320708072</v>
      </c>
      <c r="BB1258" s="3">
        <v>49.344709820107269</v>
      </c>
      <c r="BC1258" s="31">
        <v>70.698278199469925</v>
      </c>
    </row>
    <row r="1259" spans="1:55" x14ac:dyDescent="0.55000000000000004">
      <c r="A1259" s="21" t="s">
        <v>6</v>
      </c>
      <c r="B1259" s="21" t="s">
        <v>18132</v>
      </c>
      <c r="C1259" s="21" t="s">
        <v>7671</v>
      </c>
      <c r="D1259" s="27" t="s">
        <v>7672</v>
      </c>
      <c r="E1259" s="4">
        <v>0</v>
      </c>
      <c r="F1259" s="4">
        <v>0</v>
      </c>
      <c r="G1259" s="4">
        <v>0</v>
      </c>
      <c r="H1259" s="62">
        <v>5</v>
      </c>
      <c r="J1259" s="28">
        <v>1</v>
      </c>
      <c r="K1259" s="13" t="s">
        <v>24548</v>
      </c>
      <c r="L1259" s="12" t="s">
        <v>24553</v>
      </c>
      <c r="M1259" s="12" t="s">
        <v>24553</v>
      </c>
      <c r="N1259" s="12" t="s">
        <v>24553</v>
      </c>
      <c r="O1259" s="12" t="s">
        <v>24553</v>
      </c>
      <c r="P1259" s="12" t="s">
        <v>24553</v>
      </c>
      <c r="Q1259" s="29" t="s">
        <v>24553</v>
      </c>
      <c r="AT1259" s="3">
        <v>35.101073173011997</v>
      </c>
      <c r="AU1259" s="3">
        <v>39.827731577788981</v>
      </c>
      <c r="AV1259" s="3">
        <v>47.145548199256062</v>
      </c>
      <c r="AW1259" s="3">
        <v>43.820181253432636</v>
      </c>
      <c r="AX1259" s="3">
        <v>34.874784256865929</v>
      </c>
      <c r="AY1259" s="3">
        <v>57.98304043763676</v>
      </c>
      <c r="AZ1259" s="3">
        <v>60.563878388226591</v>
      </c>
      <c r="BA1259" s="3">
        <v>100</v>
      </c>
      <c r="BB1259" s="3">
        <v>95.815644105623818</v>
      </c>
      <c r="BC1259" s="31">
        <v>95.15711196582528</v>
      </c>
    </row>
    <row r="1260" spans="1:55" x14ac:dyDescent="0.55000000000000004">
      <c r="A1260" s="21" t="s">
        <v>6</v>
      </c>
      <c r="B1260" s="21" t="s">
        <v>19981</v>
      </c>
      <c r="C1260" s="21" t="s">
        <v>9814</v>
      </c>
      <c r="D1260" s="27" t="s">
        <v>9815</v>
      </c>
      <c r="E1260" s="4">
        <v>0</v>
      </c>
      <c r="F1260" s="4">
        <v>2</v>
      </c>
      <c r="G1260" s="4">
        <v>0</v>
      </c>
      <c r="H1260" s="62">
        <v>4</v>
      </c>
      <c r="J1260" s="28">
        <v>1</v>
      </c>
      <c r="K1260" s="12" t="s">
        <v>24553</v>
      </c>
      <c r="L1260" s="12" t="s">
        <v>24553</v>
      </c>
      <c r="M1260" s="12" t="s">
        <v>24553</v>
      </c>
      <c r="N1260" s="12" t="s">
        <v>24553</v>
      </c>
      <c r="O1260" s="12" t="s">
        <v>24553</v>
      </c>
      <c r="P1260" s="12" t="s">
        <v>24553</v>
      </c>
      <c r="Q1260" s="29" t="s">
        <v>24553</v>
      </c>
      <c r="AA1260" s="3">
        <v>92.725291627331956</v>
      </c>
      <c r="AB1260" s="3">
        <v>100</v>
      </c>
      <c r="AC1260" s="3">
        <v>61.578163493096319</v>
      </c>
      <c r="AD1260" s="3">
        <v>68.317978578483732</v>
      </c>
      <c r="AE1260" s="3">
        <v>84.020392361025444</v>
      </c>
      <c r="AF1260" s="3">
        <v>91.053906112849958</v>
      </c>
      <c r="AG1260" s="3">
        <v>73.421858314339886</v>
      </c>
      <c r="AH1260" s="32">
        <v>75.598690487265046</v>
      </c>
      <c r="AI1260" s="50">
        <v>1.4118049636144801E-2</v>
      </c>
      <c r="AT1260" s="3">
        <v>100</v>
      </c>
      <c r="AU1260" s="3">
        <v>97.426923394652135</v>
      </c>
      <c r="AV1260" s="3">
        <v>96.337387557188777</v>
      </c>
      <c r="AW1260" s="3">
        <v>92.305792087318622</v>
      </c>
      <c r="AX1260" s="3">
        <v>78.839743119707151</v>
      </c>
      <c r="AY1260" s="3">
        <v>66.023807271268566</v>
      </c>
      <c r="AZ1260" s="3">
        <v>65.930103381423677</v>
      </c>
      <c r="BA1260" s="3">
        <v>65.915748213749325</v>
      </c>
      <c r="BB1260" s="3">
        <v>90.392351187452377</v>
      </c>
      <c r="BC1260" s="31">
        <v>90.013635930285858</v>
      </c>
    </row>
    <row r="1261" spans="1:55" x14ac:dyDescent="0.55000000000000004">
      <c r="A1261" s="21" t="s">
        <v>6</v>
      </c>
      <c r="B1261" s="21" t="s">
        <v>18871</v>
      </c>
      <c r="C1261" s="21" t="s">
        <v>1031</v>
      </c>
      <c r="D1261" s="27" t="s">
        <v>1032</v>
      </c>
      <c r="E1261" s="4">
        <v>0</v>
      </c>
      <c r="F1261" s="4">
        <v>1</v>
      </c>
      <c r="G1261" s="4">
        <v>0</v>
      </c>
      <c r="H1261" s="62">
        <v>2</v>
      </c>
      <c r="J1261" s="28">
        <v>1</v>
      </c>
      <c r="K1261" s="13" t="s">
        <v>24548</v>
      </c>
      <c r="L1261" s="12" t="s">
        <v>24553</v>
      </c>
      <c r="M1261" s="12" t="s">
        <v>24553</v>
      </c>
      <c r="N1261" s="12" t="s">
        <v>24553</v>
      </c>
      <c r="O1261" s="12" t="s">
        <v>24553</v>
      </c>
      <c r="P1261" s="12" t="s">
        <v>24553</v>
      </c>
      <c r="Q1261" s="29" t="s">
        <v>24553</v>
      </c>
      <c r="AA1261" s="3">
        <v>44.133735078818631</v>
      </c>
      <c r="AB1261" s="3">
        <v>33.907087514469922</v>
      </c>
      <c r="AC1261" s="3">
        <v>44.753990349356634</v>
      </c>
      <c r="AD1261" s="3">
        <v>67.437421009042794</v>
      </c>
      <c r="AE1261" s="3">
        <v>64.198676237530123</v>
      </c>
      <c r="AF1261" s="3">
        <v>100</v>
      </c>
      <c r="AG1261" s="3">
        <v>65.499175829214039</v>
      </c>
      <c r="AH1261" s="32">
        <v>96.379315141257806</v>
      </c>
      <c r="AI1261" s="50">
        <v>0.229218085938246</v>
      </c>
      <c r="AT1261" s="3">
        <v>31.61580778495388</v>
      </c>
      <c r="AU1261" s="3">
        <v>36.581091715615095</v>
      </c>
      <c r="AV1261" s="3">
        <v>35.308283948311306</v>
      </c>
      <c r="AW1261" s="3">
        <v>43.201721845481515</v>
      </c>
      <c r="AX1261" s="3">
        <v>42.430833097866717</v>
      </c>
      <c r="AY1261" s="3">
        <v>50.616139285637061</v>
      </c>
      <c r="AZ1261" s="3">
        <v>53.077396563763394</v>
      </c>
      <c r="BA1261" s="3">
        <v>84.607674162626552</v>
      </c>
      <c r="BB1261" s="3">
        <v>87.257009822880548</v>
      </c>
      <c r="BC1261" s="31">
        <v>100</v>
      </c>
    </row>
    <row r="1262" spans="1:55" x14ac:dyDescent="0.55000000000000004">
      <c r="A1262" s="21" t="s">
        <v>6</v>
      </c>
      <c r="B1262" s="21" t="s">
        <v>19161</v>
      </c>
      <c r="C1262" s="21" t="s">
        <v>755</v>
      </c>
      <c r="D1262" s="27" t="s">
        <v>756</v>
      </c>
      <c r="E1262" s="4">
        <v>0</v>
      </c>
      <c r="F1262" s="4">
        <v>1</v>
      </c>
      <c r="G1262" s="4">
        <v>0</v>
      </c>
      <c r="H1262" s="62">
        <v>4</v>
      </c>
      <c r="J1262" s="28">
        <v>1</v>
      </c>
      <c r="K1262" s="13" t="s">
        <v>24548</v>
      </c>
      <c r="L1262" s="12" t="s">
        <v>24553</v>
      </c>
      <c r="M1262" s="12" t="s">
        <v>24553</v>
      </c>
      <c r="N1262" s="12" t="s">
        <v>24553</v>
      </c>
      <c r="O1262" s="12" t="s">
        <v>24553</v>
      </c>
      <c r="P1262" s="12" t="s">
        <v>24553</v>
      </c>
      <c r="Q1262" s="29" t="s">
        <v>24553</v>
      </c>
      <c r="AA1262" s="3">
        <v>42.028801225000805</v>
      </c>
      <c r="AB1262" s="3">
        <v>47.430708567945736</v>
      </c>
      <c r="AC1262" s="3">
        <v>74.798025595344384</v>
      </c>
      <c r="AD1262" s="3">
        <v>86.281425816656636</v>
      </c>
      <c r="AE1262" s="3">
        <v>88.661279283494252</v>
      </c>
      <c r="AF1262" s="3">
        <v>95.261376608402685</v>
      </c>
      <c r="AG1262" s="3">
        <v>100</v>
      </c>
      <c r="AH1262" s="32">
        <v>97.218171807927803</v>
      </c>
      <c r="AI1262" s="50">
        <v>5.2927278115949298E-3</v>
      </c>
      <c r="AT1262" s="3">
        <v>60.514933056832653</v>
      </c>
      <c r="AU1262" s="3">
        <v>68.316723703215786</v>
      </c>
      <c r="AV1262" s="3">
        <v>73.246112713466431</v>
      </c>
      <c r="AW1262" s="3">
        <v>87.881524533287219</v>
      </c>
      <c r="AX1262" s="3">
        <v>67.704606969313076</v>
      </c>
      <c r="AY1262" s="3">
        <v>96.43210768198982</v>
      </c>
      <c r="AZ1262" s="3">
        <v>92.285594855281389</v>
      </c>
      <c r="BA1262" s="3">
        <v>100</v>
      </c>
      <c r="BB1262" s="3">
        <v>97.157905240614554</v>
      </c>
      <c r="BC1262" s="31">
        <v>85.82013782264832</v>
      </c>
    </row>
    <row r="1263" spans="1:55" x14ac:dyDescent="0.55000000000000004">
      <c r="A1263" s="21" t="s">
        <v>6</v>
      </c>
      <c r="B1263" s="21" t="s">
        <v>20761</v>
      </c>
      <c r="C1263" s="21" t="s">
        <v>6754</v>
      </c>
      <c r="D1263" s="27" t="s">
        <v>6755</v>
      </c>
      <c r="E1263" s="4">
        <v>0</v>
      </c>
      <c r="F1263" s="4">
        <v>4</v>
      </c>
      <c r="G1263" s="4">
        <v>0</v>
      </c>
      <c r="H1263" s="62">
        <v>2</v>
      </c>
      <c r="J1263" s="28">
        <v>1</v>
      </c>
      <c r="K1263" s="13" t="s">
        <v>24548</v>
      </c>
      <c r="L1263" s="12" t="s">
        <v>24553</v>
      </c>
      <c r="M1263" s="12" t="s">
        <v>24553</v>
      </c>
      <c r="N1263" s="12" t="s">
        <v>24553</v>
      </c>
      <c r="O1263" s="12" t="s">
        <v>24553</v>
      </c>
      <c r="P1263" s="14" t="s">
        <v>24551</v>
      </c>
      <c r="Q1263" s="29" t="s">
        <v>24553</v>
      </c>
      <c r="AA1263" s="3">
        <v>40.860389759733195</v>
      </c>
      <c r="AB1263" s="3">
        <v>38.547554061564746</v>
      </c>
      <c r="AC1263" s="3">
        <v>82.502816215003762</v>
      </c>
      <c r="AD1263" s="3">
        <v>90.991125110143372</v>
      </c>
      <c r="AE1263" s="3">
        <v>100</v>
      </c>
      <c r="AF1263" s="3">
        <v>98.201661211494965</v>
      </c>
      <c r="AG1263" s="3">
        <v>74.756968724415657</v>
      </c>
      <c r="AH1263" s="32">
        <v>83.482340039651973</v>
      </c>
      <c r="AI1263" s="50">
        <v>3.2374970662864002E-3</v>
      </c>
      <c r="AT1263" s="3">
        <v>55.303463128067598</v>
      </c>
      <c r="AU1263" s="3">
        <v>69.237787730628412</v>
      </c>
      <c r="AV1263" s="3">
        <v>71.522911153070169</v>
      </c>
      <c r="AW1263" s="3">
        <v>72.294146116163176</v>
      </c>
      <c r="AX1263" s="3">
        <v>91.455604970044405</v>
      </c>
      <c r="AY1263" s="3">
        <v>94.786763976123865</v>
      </c>
      <c r="AZ1263" s="3">
        <v>91.003288588865971</v>
      </c>
      <c r="BA1263" s="3">
        <v>100</v>
      </c>
      <c r="BB1263" s="3">
        <v>82.583519035059084</v>
      </c>
      <c r="BC1263" s="31">
        <v>57.25429096365113</v>
      </c>
    </row>
    <row r="1264" spans="1:55" x14ac:dyDescent="0.55000000000000004">
      <c r="A1264" s="21" t="s">
        <v>6</v>
      </c>
      <c r="B1264" s="21" t="s">
        <v>22312</v>
      </c>
      <c r="C1264" s="21" t="s">
        <v>11652</v>
      </c>
      <c r="D1264" s="27" t="s">
        <v>11653</v>
      </c>
      <c r="E1264" s="4">
        <v>0</v>
      </c>
      <c r="F1264" s="4">
        <v>4</v>
      </c>
      <c r="G1264" s="4">
        <v>1</v>
      </c>
      <c r="H1264" s="62">
        <v>8</v>
      </c>
      <c r="J1264" s="28">
        <v>1</v>
      </c>
      <c r="K1264" s="13" t="s">
        <v>24548</v>
      </c>
      <c r="L1264" s="12" t="s">
        <v>24553</v>
      </c>
      <c r="M1264" s="12" t="s">
        <v>24553</v>
      </c>
      <c r="N1264" s="12" t="s">
        <v>24553</v>
      </c>
      <c r="O1264" s="12" t="s">
        <v>24553</v>
      </c>
      <c r="P1264" s="12" t="s">
        <v>24553</v>
      </c>
      <c r="Q1264" s="29" t="s">
        <v>24553</v>
      </c>
      <c r="AA1264" s="3">
        <v>88.11200671903508</v>
      </c>
      <c r="AB1264" s="3">
        <v>100</v>
      </c>
      <c r="AC1264" s="3">
        <v>66.323184751485599</v>
      </c>
      <c r="AD1264" s="3">
        <v>50.314095645742775</v>
      </c>
      <c r="AE1264" s="3">
        <v>58.83212163478364</v>
      </c>
      <c r="AF1264" s="3">
        <v>59.209406748716297</v>
      </c>
      <c r="AG1264" s="3">
        <v>62.228766289001378</v>
      </c>
      <c r="AH1264" s="32">
        <v>52.95375282521421</v>
      </c>
      <c r="AI1264" s="50">
        <v>3.4384711997601201E-2</v>
      </c>
      <c r="AJ1264" s="3">
        <v>62.33339718308487</v>
      </c>
      <c r="AK1264" s="3">
        <v>34.147076330298731</v>
      </c>
      <c r="AL1264" s="3">
        <v>29.512438588401558</v>
      </c>
      <c r="AM1264" s="3">
        <v>51.310087076044873</v>
      </c>
      <c r="AN1264" s="3">
        <v>68.405723866718944</v>
      </c>
      <c r="AO1264" s="3">
        <v>84.965467847264236</v>
      </c>
      <c r="AP1264" s="3">
        <v>87.226916573855334</v>
      </c>
      <c r="AQ1264" s="3">
        <v>100</v>
      </c>
      <c r="AR1264" s="3">
        <v>56.633673424331619</v>
      </c>
      <c r="AS1264" s="31">
        <v>26.039512159376159</v>
      </c>
      <c r="AT1264" s="3">
        <v>100</v>
      </c>
      <c r="AU1264" s="3">
        <v>93.024155006350512</v>
      </c>
      <c r="AV1264" s="3">
        <v>86.184244931307035</v>
      </c>
      <c r="AW1264" s="3">
        <v>80.435869061721959</v>
      </c>
      <c r="AX1264" s="3">
        <v>75.422795993584117</v>
      </c>
      <c r="AY1264" s="3">
        <v>64.262198273408828</v>
      </c>
      <c r="AZ1264" s="3">
        <v>59.952445437274307</v>
      </c>
      <c r="BA1264" s="3">
        <v>52.549765403363125</v>
      </c>
      <c r="BB1264" s="3">
        <v>44.082484703337308</v>
      </c>
      <c r="BC1264" s="31">
        <v>51.824498128351806</v>
      </c>
    </row>
    <row r="1265" spans="1:55" x14ac:dyDescent="0.55000000000000004">
      <c r="A1265" s="21" t="s">
        <v>6</v>
      </c>
      <c r="B1265" s="21" t="s">
        <v>17186</v>
      </c>
      <c r="C1265" s="21" t="s">
        <v>685</v>
      </c>
      <c r="D1265" s="27" t="s">
        <v>686</v>
      </c>
      <c r="E1265" s="4">
        <v>0</v>
      </c>
      <c r="F1265" s="4">
        <v>0</v>
      </c>
      <c r="G1265" s="4">
        <v>0</v>
      </c>
      <c r="H1265" s="62">
        <v>2</v>
      </c>
      <c r="J1265" s="28">
        <v>1</v>
      </c>
      <c r="K1265" s="12" t="s">
        <v>24553</v>
      </c>
      <c r="L1265" s="12" t="s">
        <v>24553</v>
      </c>
      <c r="M1265" s="12" t="s">
        <v>24553</v>
      </c>
      <c r="N1265" s="12" t="s">
        <v>24553</v>
      </c>
      <c r="O1265" s="12" t="s">
        <v>24553</v>
      </c>
      <c r="P1265" s="12" t="s">
        <v>24553</v>
      </c>
      <c r="Q1265" s="29" t="s">
        <v>24553</v>
      </c>
      <c r="AT1265" s="3">
        <v>67.188818687836715</v>
      </c>
      <c r="AU1265" s="3">
        <v>64.440413196589645</v>
      </c>
      <c r="AV1265" s="3">
        <v>94.782068447607529</v>
      </c>
      <c r="AW1265" s="3">
        <v>100</v>
      </c>
      <c r="AX1265" s="3">
        <v>56.78088076381146</v>
      </c>
      <c r="AY1265" s="3">
        <v>54.05955372094504</v>
      </c>
      <c r="AZ1265" s="3">
        <v>79.213498767944174</v>
      </c>
      <c r="BA1265" s="3">
        <v>69.70458682296659</v>
      </c>
      <c r="BB1265" s="3">
        <v>78.502169623480327</v>
      </c>
      <c r="BC1265" s="31">
        <v>39.142965099242332</v>
      </c>
    </row>
    <row r="1266" spans="1:55" x14ac:dyDescent="0.55000000000000004">
      <c r="A1266" s="21" t="s">
        <v>6</v>
      </c>
      <c r="B1266" s="21" t="s">
        <v>17593</v>
      </c>
      <c r="C1266" s="22" t="s">
        <v>14656</v>
      </c>
      <c r="D1266" s="27" t="s">
        <v>14657</v>
      </c>
      <c r="E1266" s="4">
        <v>0</v>
      </c>
      <c r="F1266" s="4">
        <v>0</v>
      </c>
      <c r="G1266" s="4">
        <v>0</v>
      </c>
      <c r="H1266" s="62">
        <v>2</v>
      </c>
      <c r="J1266" s="28">
        <v>1</v>
      </c>
      <c r="K1266" s="12" t="s">
        <v>24553</v>
      </c>
      <c r="L1266" s="12" t="s">
        <v>24553</v>
      </c>
      <c r="M1266" s="12" t="s">
        <v>24553</v>
      </c>
      <c r="N1266" s="12" t="s">
        <v>24553</v>
      </c>
      <c r="O1266" s="12" t="s">
        <v>24553</v>
      </c>
      <c r="P1266" s="12" t="s">
        <v>24553</v>
      </c>
      <c r="Q1266" s="29" t="s">
        <v>24553</v>
      </c>
      <c r="AT1266" s="3">
        <v>74.123249572755824</v>
      </c>
      <c r="AU1266" s="3">
        <v>79.836027289152099</v>
      </c>
      <c r="AV1266" s="3">
        <v>100</v>
      </c>
      <c r="AW1266" s="3">
        <v>65.133648227829241</v>
      </c>
      <c r="AX1266" s="3">
        <v>48.775671282984725</v>
      </c>
      <c r="AY1266" s="3">
        <v>64.42763216543365</v>
      </c>
      <c r="AZ1266" s="3">
        <v>48.035767263106735</v>
      </c>
      <c r="BA1266" s="3">
        <v>39.660394882900043</v>
      </c>
      <c r="BB1266" s="3">
        <v>45.909121652659721</v>
      </c>
      <c r="BC1266" s="31">
        <v>37.754604874721934</v>
      </c>
    </row>
    <row r="1267" spans="1:55" x14ac:dyDescent="0.55000000000000004">
      <c r="A1267" s="21" t="s">
        <v>6</v>
      </c>
      <c r="B1267" s="21" t="s">
        <v>17374</v>
      </c>
      <c r="C1267" s="21" t="s">
        <v>7860</v>
      </c>
      <c r="D1267" s="27" t="s">
        <v>7861</v>
      </c>
      <c r="E1267" s="4">
        <v>0</v>
      </c>
      <c r="F1267" s="4">
        <v>0</v>
      </c>
      <c r="G1267" s="4">
        <v>0</v>
      </c>
      <c r="H1267" s="62">
        <v>2</v>
      </c>
      <c r="J1267" s="28">
        <v>1</v>
      </c>
      <c r="K1267" s="12" t="s">
        <v>24553</v>
      </c>
      <c r="L1267" s="12" t="s">
        <v>24553</v>
      </c>
      <c r="M1267" s="12" t="s">
        <v>24553</v>
      </c>
      <c r="N1267" s="12" t="s">
        <v>24553</v>
      </c>
      <c r="O1267" s="12" t="s">
        <v>24553</v>
      </c>
      <c r="P1267" s="12" t="s">
        <v>24553</v>
      </c>
      <c r="Q1267" s="29" t="s">
        <v>24553</v>
      </c>
      <c r="AT1267" s="3">
        <v>100</v>
      </c>
      <c r="AU1267" s="3">
        <v>81.509631367854467</v>
      </c>
      <c r="AV1267" s="3">
        <v>87.187712774533793</v>
      </c>
      <c r="AW1267" s="3">
        <v>84.636625235799585</v>
      </c>
      <c r="AX1267" s="3">
        <v>64.033792674483863</v>
      </c>
      <c r="AY1267" s="3">
        <v>60.674965983441908</v>
      </c>
      <c r="AZ1267" s="3">
        <v>51.772880287662339</v>
      </c>
      <c r="BA1267" s="3">
        <v>31.985490419798673</v>
      </c>
      <c r="BB1267" s="3">
        <v>35.079866443417131</v>
      </c>
      <c r="BC1267" s="31">
        <v>38.980387352348508</v>
      </c>
    </row>
    <row r="1268" spans="1:55" x14ac:dyDescent="0.55000000000000004">
      <c r="A1268" s="21" t="s">
        <v>6</v>
      </c>
      <c r="B1268" s="21" t="s">
        <v>17273</v>
      </c>
      <c r="C1268" s="21" t="s">
        <v>3429</v>
      </c>
      <c r="D1268" s="27" t="s">
        <v>3430</v>
      </c>
      <c r="E1268" s="4">
        <v>0</v>
      </c>
      <c r="F1268" s="4">
        <v>0</v>
      </c>
      <c r="G1268" s="4">
        <v>0</v>
      </c>
      <c r="H1268" s="62">
        <v>2</v>
      </c>
      <c r="J1268" s="28">
        <v>1</v>
      </c>
      <c r="K1268" s="12" t="s">
        <v>24553</v>
      </c>
      <c r="L1268" s="12" t="s">
        <v>24553</v>
      </c>
      <c r="M1268" s="12" t="s">
        <v>24553</v>
      </c>
      <c r="N1268" s="12" t="s">
        <v>24553</v>
      </c>
      <c r="O1268" s="12" t="s">
        <v>24553</v>
      </c>
      <c r="P1268" s="12" t="s">
        <v>24553</v>
      </c>
      <c r="Q1268" s="29" t="s">
        <v>24553</v>
      </c>
      <c r="AT1268" s="3">
        <v>52.661208074746689</v>
      </c>
      <c r="AU1268" s="3">
        <v>54.771818043863455</v>
      </c>
      <c r="AV1268" s="3">
        <v>62.191451287711295</v>
      </c>
      <c r="AW1268" s="3">
        <v>64.010195222215359</v>
      </c>
      <c r="AX1268" s="3">
        <v>62.911360480548403</v>
      </c>
      <c r="AY1268" s="3">
        <v>100</v>
      </c>
      <c r="AZ1268" s="3">
        <v>90.805314529402665</v>
      </c>
      <c r="BA1268" s="3">
        <v>98.234078421046917</v>
      </c>
      <c r="BB1268" s="3">
        <v>45.293159275135011</v>
      </c>
      <c r="BC1268" s="31">
        <v>77.955471018365614</v>
      </c>
    </row>
    <row r="1269" spans="1:55" x14ac:dyDescent="0.55000000000000004">
      <c r="A1269" s="21" t="s">
        <v>6</v>
      </c>
      <c r="B1269" s="21" t="s">
        <v>17637</v>
      </c>
      <c r="C1269" s="21" t="s">
        <v>1438</v>
      </c>
      <c r="D1269" s="27" t="s">
        <v>1439</v>
      </c>
      <c r="E1269" s="4">
        <v>0</v>
      </c>
      <c r="F1269" s="4">
        <v>0</v>
      </c>
      <c r="G1269" s="4">
        <v>0</v>
      </c>
      <c r="H1269" s="62">
        <v>3</v>
      </c>
      <c r="J1269" s="28">
        <v>1</v>
      </c>
      <c r="K1269" s="12" t="s">
        <v>24553</v>
      </c>
      <c r="L1269" s="12" t="s">
        <v>24553</v>
      </c>
      <c r="M1269" s="12" t="s">
        <v>24553</v>
      </c>
      <c r="N1269" s="12" t="s">
        <v>24553</v>
      </c>
      <c r="O1269" s="12" t="s">
        <v>24553</v>
      </c>
      <c r="P1269" s="12" t="s">
        <v>24553</v>
      </c>
      <c r="Q1269" s="29" t="s">
        <v>24553</v>
      </c>
      <c r="AT1269" s="3">
        <v>66.902304992812589</v>
      </c>
      <c r="AU1269" s="3">
        <v>72.091949405189681</v>
      </c>
      <c r="AV1269" s="3">
        <v>76.261315704687121</v>
      </c>
      <c r="AW1269" s="3">
        <v>86.721593593332713</v>
      </c>
      <c r="AX1269" s="3">
        <v>79.378231137847095</v>
      </c>
      <c r="AY1269" s="3">
        <v>92.169099841799834</v>
      </c>
      <c r="AZ1269" s="3">
        <v>100</v>
      </c>
      <c r="BA1269" s="3">
        <v>71.316965881525604</v>
      </c>
      <c r="BB1269" s="3">
        <v>44.48423236033571</v>
      </c>
      <c r="BC1269" s="31">
        <v>44.167310946369895</v>
      </c>
    </row>
    <row r="1270" spans="1:55" x14ac:dyDescent="0.55000000000000004">
      <c r="A1270" s="21" t="s">
        <v>6</v>
      </c>
      <c r="B1270" s="21" t="s">
        <v>16580</v>
      </c>
      <c r="C1270" s="21" t="s">
        <v>2312</v>
      </c>
      <c r="D1270" s="27" t="s">
        <v>2313</v>
      </c>
      <c r="E1270" s="4">
        <v>0</v>
      </c>
      <c r="F1270" s="4">
        <v>0</v>
      </c>
      <c r="G1270" s="4">
        <v>0</v>
      </c>
      <c r="H1270" s="62">
        <v>1</v>
      </c>
      <c r="J1270" s="28">
        <v>1</v>
      </c>
      <c r="K1270" s="12" t="s">
        <v>24553</v>
      </c>
      <c r="L1270" s="12" t="s">
        <v>24553</v>
      </c>
      <c r="M1270" s="12" t="s">
        <v>24553</v>
      </c>
      <c r="N1270" s="12" t="s">
        <v>24553</v>
      </c>
      <c r="O1270" s="12" t="s">
        <v>24553</v>
      </c>
      <c r="P1270" s="12" t="s">
        <v>24553</v>
      </c>
      <c r="Q1270" s="29" t="s">
        <v>24553</v>
      </c>
      <c r="AT1270" s="3">
        <v>29.396889162465691</v>
      </c>
      <c r="AU1270" s="3">
        <v>29.498908191788694</v>
      </c>
      <c r="AV1270" s="3">
        <v>36.945843940564856</v>
      </c>
      <c r="AW1270" s="3">
        <v>37.4740731652739</v>
      </c>
      <c r="AX1270" s="3">
        <v>34.009299917935905</v>
      </c>
      <c r="AY1270" s="3">
        <v>36.755090198989002</v>
      </c>
      <c r="AZ1270" s="3">
        <v>42.501118707892232</v>
      </c>
      <c r="BA1270" s="3">
        <v>46.129933790613968</v>
      </c>
      <c r="BB1270" s="3">
        <v>83.914811951592924</v>
      </c>
      <c r="BC1270" s="31">
        <v>100</v>
      </c>
    </row>
    <row r="1271" spans="1:55" x14ac:dyDescent="0.55000000000000004">
      <c r="A1271" s="21" t="s">
        <v>6</v>
      </c>
      <c r="B1271" s="21" t="s">
        <v>18191</v>
      </c>
      <c r="C1271" s="21" t="s">
        <v>14040</v>
      </c>
      <c r="D1271" s="27" t="s">
        <v>14041</v>
      </c>
      <c r="E1271" s="4">
        <v>0</v>
      </c>
      <c r="F1271" s="4">
        <v>0</v>
      </c>
      <c r="G1271" s="4">
        <v>0</v>
      </c>
      <c r="H1271" s="62">
        <v>5</v>
      </c>
      <c r="J1271" s="28">
        <v>1</v>
      </c>
      <c r="K1271" s="13" t="s">
        <v>24548</v>
      </c>
      <c r="L1271" s="16" t="s">
        <v>16303</v>
      </c>
      <c r="M1271" s="12" t="s">
        <v>24553</v>
      </c>
      <c r="N1271" s="12" t="s">
        <v>24553</v>
      </c>
      <c r="O1271" s="12" t="s">
        <v>24553</v>
      </c>
      <c r="P1271" s="12" t="s">
        <v>24553</v>
      </c>
      <c r="Q1271" s="29" t="s">
        <v>24553</v>
      </c>
      <c r="AT1271" s="3">
        <v>84.602990595269361</v>
      </c>
      <c r="AU1271" s="3">
        <v>93.394069912788979</v>
      </c>
      <c r="AV1271" s="3">
        <v>100</v>
      </c>
      <c r="AW1271" s="3">
        <v>76.703591195186931</v>
      </c>
      <c r="AX1271" s="3">
        <v>69.662746849855566</v>
      </c>
      <c r="AY1271" s="3">
        <v>80.927649549924681</v>
      </c>
      <c r="AZ1271" s="3">
        <v>64.578500116311943</v>
      </c>
      <c r="BA1271" s="3">
        <v>47.755067043742592</v>
      </c>
      <c r="BB1271" s="3">
        <v>31.296138618576457</v>
      </c>
      <c r="BC1271" s="31">
        <v>46.612285006513957</v>
      </c>
    </row>
    <row r="1272" spans="1:55" x14ac:dyDescent="0.55000000000000004">
      <c r="A1272" s="21" t="s">
        <v>6</v>
      </c>
      <c r="B1272" s="21" t="s">
        <v>23857</v>
      </c>
      <c r="C1272" s="21" t="s">
        <v>3371</v>
      </c>
      <c r="D1272" s="27" t="s">
        <v>3372</v>
      </c>
      <c r="E1272" s="4">
        <v>4</v>
      </c>
      <c r="F1272" s="4">
        <v>3</v>
      </c>
      <c r="G1272" s="4">
        <v>8</v>
      </c>
      <c r="H1272" s="62">
        <v>1</v>
      </c>
      <c r="J1272" s="28">
        <v>1</v>
      </c>
      <c r="K1272" s="13" t="s">
        <v>24548</v>
      </c>
      <c r="L1272" s="12" t="s">
        <v>24553</v>
      </c>
      <c r="M1272" s="12" t="s">
        <v>24553</v>
      </c>
      <c r="N1272" s="12" t="s">
        <v>24553</v>
      </c>
      <c r="O1272" s="15" t="s">
        <v>24550</v>
      </c>
      <c r="P1272" s="12" t="s">
        <v>24553</v>
      </c>
      <c r="Q1272" s="29" t="s">
        <v>24553</v>
      </c>
      <c r="R1272" s="3">
        <v>92.758498744687046</v>
      </c>
      <c r="S1272" s="3">
        <v>100</v>
      </c>
      <c r="T1272" s="3">
        <v>27.057514252813995</v>
      </c>
      <c r="U1272" s="3">
        <v>29.064006300830581</v>
      </c>
      <c r="V1272" s="3">
        <v>18.993568376548872</v>
      </c>
      <c r="W1272" s="3">
        <v>18.858276461877157</v>
      </c>
      <c r="X1272" s="3">
        <v>17.118951757173321</v>
      </c>
      <c r="Y1272" s="32">
        <v>15.833657713672025</v>
      </c>
      <c r="Z1272" s="50">
        <v>1.6662058390165299E-4</v>
      </c>
      <c r="AA1272" s="3">
        <v>98.354782476895792</v>
      </c>
      <c r="AB1272" s="3">
        <v>100</v>
      </c>
      <c r="AC1272" s="3">
        <v>29.18019130597046</v>
      </c>
      <c r="AD1272" s="3">
        <v>33.882480005173761</v>
      </c>
      <c r="AE1272" s="3">
        <v>16.765219902559938</v>
      </c>
      <c r="AF1272" s="3">
        <v>17.974698724465988</v>
      </c>
      <c r="AG1272" s="3">
        <v>17.212929564397381</v>
      </c>
      <c r="AH1272" s="32">
        <v>13.418278979862258</v>
      </c>
      <c r="AI1272" s="50">
        <v>5.4041335912183004E-4</v>
      </c>
      <c r="AJ1272" s="3">
        <v>86.544602528742047</v>
      </c>
      <c r="AK1272" s="3">
        <v>100</v>
      </c>
      <c r="AL1272" s="3">
        <v>94.467280036689004</v>
      </c>
      <c r="AM1272" s="3">
        <v>74.731282347513044</v>
      </c>
      <c r="AN1272" s="3">
        <v>80.444972179515844</v>
      </c>
      <c r="AO1272" s="3">
        <v>47.110871296961356</v>
      </c>
      <c r="AP1272" s="3">
        <v>41.243633550666054</v>
      </c>
      <c r="AQ1272" s="3">
        <v>35.301448333485219</v>
      </c>
      <c r="AR1272" s="3">
        <v>30.550616160673155</v>
      </c>
      <c r="AS1272" s="31">
        <v>35.435712356209024</v>
      </c>
      <c r="AT1272" s="3">
        <v>96.592184601983448</v>
      </c>
      <c r="AU1272" s="3">
        <v>82.033126586779943</v>
      </c>
      <c r="AV1272" s="3">
        <v>100</v>
      </c>
      <c r="AW1272" s="3">
        <v>99.73536697717212</v>
      </c>
      <c r="AX1272" s="3">
        <v>83.19670928266369</v>
      </c>
      <c r="AY1272" s="3">
        <v>43.014441732783091</v>
      </c>
      <c r="AZ1272" s="3">
        <v>45.319135006176396</v>
      </c>
      <c r="BA1272" s="3">
        <v>29.55883442867832</v>
      </c>
      <c r="BB1272" s="3">
        <v>30.381484662390999</v>
      </c>
      <c r="BC1272" s="31">
        <v>16.590023438877395</v>
      </c>
    </row>
    <row r="1273" spans="1:55" x14ac:dyDescent="0.55000000000000004">
      <c r="A1273" s="21" t="s">
        <v>6</v>
      </c>
      <c r="B1273" s="21" t="s">
        <v>18502</v>
      </c>
      <c r="C1273" s="21" t="s">
        <v>15261</v>
      </c>
      <c r="D1273" s="27" t="s">
        <v>15262</v>
      </c>
      <c r="E1273" s="4">
        <v>0</v>
      </c>
      <c r="F1273" s="4">
        <v>1</v>
      </c>
      <c r="G1273" s="4">
        <v>0</v>
      </c>
      <c r="H1273" s="62">
        <v>0</v>
      </c>
      <c r="J1273" s="28">
        <v>1</v>
      </c>
      <c r="K1273" s="12" t="s">
        <v>24553</v>
      </c>
      <c r="L1273" s="12" t="s">
        <v>24553</v>
      </c>
      <c r="M1273" s="12" t="s">
        <v>24553</v>
      </c>
      <c r="N1273" s="12" t="s">
        <v>24553</v>
      </c>
      <c r="O1273" s="12" t="s">
        <v>24553</v>
      </c>
      <c r="P1273" s="12" t="s">
        <v>24553</v>
      </c>
      <c r="Q1273" s="29" t="s">
        <v>24553</v>
      </c>
      <c r="AA1273" s="3">
        <v>58.322344226360634</v>
      </c>
      <c r="AB1273" s="3">
        <v>59.200525143211756</v>
      </c>
      <c r="AC1273" s="3">
        <v>77.681854317636208</v>
      </c>
      <c r="AD1273" s="3">
        <v>69.761661678377408</v>
      </c>
      <c r="AE1273" s="3">
        <v>100</v>
      </c>
      <c r="AF1273" s="3">
        <v>97.755447326484941</v>
      </c>
      <c r="AG1273" s="3">
        <v>82.716780891736988</v>
      </c>
      <c r="AH1273" s="32">
        <v>73.456431778017645</v>
      </c>
      <c r="AI1273" s="50">
        <v>8.9649964311679393E-3</v>
      </c>
    </row>
    <row r="1274" spans="1:55" x14ac:dyDescent="0.55000000000000004">
      <c r="A1274" s="21" t="s">
        <v>6</v>
      </c>
      <c r="B1274" s="21" t="s">
        <v>17026</v>
      </c>
      <c r="C1274" s="21" t="s">
        <v>13649</v>
      </c>
      <c r="D1274" s="27" t="s">
        <v>13650</v>
      </c>
      <c r="E1274" s="4">
        <v>0</v>
      </c>
      <c r="F1274" s="4">
        <v>0</v>
      </c>
      <c r="G1274" s="4">
        <v>0</v>
      </c>
      <c r="H1274" s="62">
        <v>1</v>
      </c>
      <c r="J1274" s="28">
        <v>1</v>
      </c>
      <c r="K1274" s="13" t="s">
        <v>24548</v>
      </c>
      <c r="L1274" s="12" t="s">
        <v>24553</v>
      </c>
      <c r="M1274" s="12" t="s">
        <v>24553</v>
      </c>
      <c r="N1274" s="12" t="s">
        <v>24553</v>
      </c>
      <c r="O1274" s="12" t="s">
        <v>24553</v>
      </c>
      <c r="P1274" s="14" t="s">
        <v>24551</v>
      </c>
      <c r="Q1274" s="29" t="s">
        <v>24553</v>
      </c>
      <c r="AT1274" s="3">
        <v>74.523013024685653</v>
      </c>
      <c r="AU1274" s="3">
        <v>65.620354545670295</v>
      </c>
      <c r="AV1274" s="3">
        <v>77.944271942784553</v>
      </c>
      <c r="AW1274" s="3">
        <v>58.579479645065668</v>
      </c>
      <c r="AX1274" s="3">
        <v>61.861264378473635</v>
      </c>
      <c r="AY1274" s="3">
        <v>78.176487009001121</v>
      </c>
      <c r="AZ1274" s="3">
        <v>88.458958235033393</v>
      </c>
      <c r="BA1274" s="3">
        <v>76.486158327034047</v>
      </c>
      <c r="BB1274" s="3">
        <v>90.48046359128945</v>
      </c>
      <c r="BC1274" s="31">
        <v>100</v>
      </c>
    </row>
    <row r="1275" spans="1:55" x14ac:dyDescent="0.55000000000000004">
      <c r="A1275" s="21" t="s">
        <v>6</v>
      </c>
      <c r="B1275" s="21" t="s">
        <v>21294</v>
      </c>
      <c r="C1275" s="21" t="s">
        <v>1312</v>
      </c>
      <c r="D1275" s="27" t="s">
        <v>1313</v>
      </c>
      <c r="E1275" s="4">
        <v>0</v>
      </c>
      <c r="F1275" s="4">
        <v>6</v>
      </c>
      <c r="G1275" s="4">
        <v>0</v>
      </c>
      <c r="H1275" s="62">
        <v>7</v>
      </c>
      <c r="J1275" s="28">
        <v>1</v>
      </c>
      <c r="K1275" s="13" t="s">
        <v>24548</v>
      </c>
      <c r="L1275" s="12" t="s">
        <v>24553</v>
      </c>
      <c r="M1275" s="12" t="s">
        <v>24553</v>
      </c>
      <c r="N1275" s="12" t="s">
        <v>24553</v>
      </c>
      <c r="O1275" s="12" t="s">
        <v>24553</v>
      </c>
      <c r="P1275" s="14" t="s">
        <v>24551</v>
      </c>
      <c r="Q1275" s="29" t="s">
        <v>24553</v>
      </c>
      <c r="AA1275" s="3">
        <v>51.09548804226052</v>
      </c>
      <c r="AB1275" s="3">
        <v>43.704660727635748</v>
      </c>
      <c r="AC1275" s="3">
        <v>83.233681594991467</v>
      </c>
      <c r="AD1275" s="3">
        <v>100</v>
      </c>
      <c r="AE1275" s="3">
        <v>56.837278066578058</v>
      </c>
      <c r="AF1275" s="3">
        <v>57.703430836469806</v>
      </c>
      <c r="AG1275" s="3">
        <v>28.556943264177381</v>
      </c>
      <c r="AH1275" s="32">
        <v>27.353627741663942</v>
      </c>
      <c r="AI1275" s="50">
        <v>7.2423261890254796E-3</v>
      </c>
      <c r="AT1275" s="3">
        <v>58.410575651340594</v>
      </c>
      <c r="AU1275" s="3">
        <v>71.727051544148395</v>
      </c>
      <c r="AV1275" s="3">
        <v>74.449903115933651</v>
      </c>
      <c r="AW1275" s="3">
        <v>86.104979156512286</v>
      </c>
      <c r="AX1275" s="3">
        <v>80.038974932511692</v>
      </c>
      <c r="AY1275" s="3">
        <v>100</v>
      </c>
      <c r="AZ1275" s="3">
        <v>98.377801810581218</v>
      </c>
      <c r="BA1275" s="3">
        <v>86.43046933421131</v>
      </c>
      <c r="BB1275" s="3">
        <v>57.888428860133232</v>
      </c>
      <c r="BC1275" s="31">
        <v>42.768816747561999</v>
      </c>
    </row>
    <row r="1276" spans="1:55" x14ac:dyDescent="0.55000000000000004">
      <c r="A1276" s="21" t="s">
        <v>6</v>
      </c>
      <c r="B1276" s="21" t="s">
        <v>21206</v>
      </c>
      <c r="C1276" s="21" t="s">
        <v>12433</v>
      </c>
      <c r="D1276" s="27" t="s">
        <v>12434</v>
      </c>
      <c r="E1276" s="4">
        <v>0</v>
      </c>
      <c r="F1276" s="4">
        <v>5</v>
      </c>
      <c r="G1276" s="4">
        <v>0</v>
      </c>
      <c r="H1276" s="62">
        <v>13</v>
      </c>
      <c r="J1276" s="28">
        <v>1</v>
      </c>
      <c r="K1276" s="13" t="s">
        <v>24548</v>
      </c>
      <c r="L1276" s="16" t="s">
        <v>16303</v>
      </c>
      <c r="M1276" s="12" t="s">
        <v>24553</v>
      </c>
      <c r="N1276" s="12" t="s">
        <v>24553</v>
      </c>
      <c r="O1276" s="12" t="s">
        <v>24553</v>
      </c>
      <c r="P1276" s="12" t="s">
        <v>24553</v>
      </c>
      <c r="Q1276" s="29" t="s">
        <v>24553</v>
      </c>
      <c r="AA1276" s="3">
        <v>78.920377959998461</v>
      </c>
      <c r="AB1276" s="3">
        <v>95.480152742960172</v>
      </c>
      <c r="AC1276" s="3">
        <v>70.899537278287141</v>
      </c>
      <c r="AD1276" s="3">
        <v>64.517081407795843</v>
      </c>
      <c r="AE1276" s="3">
        <v>74.204921056132804</v>
      </c>
      <c r="AF1276" s="3">
        <v>85.1053941981246</v>
      </c>
      <c r="AG1276" s="3">
        <v>96.287469976473048</v>
      </c>
      <c r="AH1276" s="32">
        <v>100</v>
      </c>
      <c r="AI1276" s="50">
        <v>7.7785248355265305E-2</v>
      </c>
      <c r="AT1276" s="3">
        <v>93.691645528469408</v>
      </c>
      <c r="AU1276" s="3">
        <v>100</v>
      </c>
      <c r="AV1276" s="3">
        <v>89.824616062646541</v>
      </c>
      <c r="AW1276" s="3">
        <v>82.779739273184134</v>
      </c>
      <c r="AX1276" s="3">
        <v>68.842214584852258</v>
      </c>
      <c r="AY1276" s="3">
        <v>64.92335156097829</v>
      </c>
      <c r="AZ1276" s="3">
        <v>55.145723046920025</v>
      </c>
      <c r="BA1276" s="3">
        <v>46.172142259174507</v>
      </c>
      <c r="BB1276" s="3">
        <v>44.711375050152149</v>
      </c>
      <c r="BC1276" s="31">
        <v>55.140994272219437</v>
      </c>
    </row>
    <row r="1277" spans="1:55" x14ac:dyDescent="0.55000000000000004">
      <c r="A1277" s="21" t="s">
        <v>6</v>
      </c>
      <c r="B1277" s="21" t="s">
        <v>19654</v>
      </c>
      <c r="C1277" s="21" t="s">
        <v>15263</v>
      </c>
      <c r="D1277" s="27" t="s">
        <v>15264</v>
      </c>
      <c r="E1277" s="4">
        <v>0</v>
      </c>
      <c r="F1277" s="4">
        <v>2</v>
      </c>
      <c r="G1277" s="4">
        <v>0</v>
      </c>
      <c r="H1277" s="62">
        <v>0</v>
      </c>
      <c r="J1277" s="28">
        <v>1</v>
      </c>
      <c r="K1277" s="12" t="s">
        <v>24553</v>
      </c>
      <c r="L1277" s="12" t="s">
        <v>24553</v>
      </c>
      <c r="M1277" s="12" t="s">
        <v>24553</v>
      </c>
      <c r="N1277" s="12" t="s">
        <v>24553</v>
      </c>
      <c r="O1277" s="12" t="s">
        <v>24553</v>
      </c>
      <c r="P1277" s="12" t="s">
        <v>24553</v>
      </c>
      <c r="Q1277" s="29" t="s">
        <v>24553</v>
      </c>
      <c r="AA1277" s="3">
        <v>94.533226761180316</v>
      </c>
      <c r="AB1277" s="3">
        <v>100</v>
      </c>
      <c r="AC1277" s="3">
        <v>84.719527160931307</v>
      </c>
      <c r="AD1277" s="3">
        <v>67.831060603690176</v>
      </c>
      <c r="AE1277" s="3">
        <v>80.851175416650747</v>
      </c>
      <c r="AF1277" s="3">
        <v>84.885731713513636</v>
      </c>
      <c r="AG1277" s="3">
        <v>90.087913061894653</v>
      </c>
      <c r="AH1277" s="32">
        <v>86.874123343995493</v>
      </c>
      <c r="AI1277" s="50">
        <v>0.14149017195705099</v>
      </c>
    </row>
    <row r="1278" spans="1:55" x14ac:dyDescent="0.55000000000000004">
      <c r="A1278" s="21" t="s">
        <v>6</v>
      </c>
      <c r="B1278" s="21" t="s">
        <v>19533</v>
      </c>
      <c r="C1278" s="21" t="s">
        <v>4924</v>
      </c>
      <c r="D1278" s="27" t="s">
        <v>4925</v>
      </c>
      <c r="E1278" s="4">
        <v>0</v>
      </c>
      <c r="F1278" s="4">
        <v>1</v>
      </c>
      <c r="G1278" s="4">
        <v>0</v>
      </c>
      <c r="H1278" s="62">
        <v>9</v>
      </c>
      <c r="J1278" s="28">
        <v>1</v>
      </c>
      <c r="K1278" s="13" t="s">
        <v>24548</v>
      </c>
      <c r="L1278" s="12" t="s">
        <v>24553</v>
      </c>
      <c r="M1278" s="12" t="s">
        <v>24553</v>
      </c>
      <c r="N1278" s="12" t="s">
        <v>24553</v>
      </c>
      <c r="O1278" s="12" t="s">
        <v>24553</v>
      </c>
      <c r="P1278" s="12" t="s">
        <v>24553</v>
      </c>
      <c r="Q1278" s="29" t="s">
        <v>24553</v>
      </c>
      <c r="AA1278" s="3">
        <v>76.697672592355559</v>
      </c>
      <c r="AB1278" s="3">
        <v>85.54673295949712</v>
      </c>
      <c r="AC1278" s="3">
        <v>100</v>
      </c>
      <c r="AD1278" s="3">
        <v>87.655632496300498</v>
      </c>
      <c r="AE1278" s="3">
        <v>90.921733108757422</v>
      </c>
      <c r="AF1278" s="3">
        <v>93.255580107879567</v>
      </c>
      <c r="AG1278" s="3">
        <v>65.616318795052834</v>
      </c>
      <c r="AH1278" s="32">
        <v>50.147887278737123</v>
      </c>
      <c r="AI1278" s="50">
        <v>4.1728169863229199E-2</v>
      </c>
      <c r="AT1278" s="3">
        <v>44.55117966785803</v>
      </c>
      <c r="AU1278" s="3">
        <v>50.18672227182708</v>
      </c>
      <c r="AV1278" s="3">
        <v>47.360025173226113</v>
      </c>
      <c r="AW1278" s="3">
        <v>51.828177717714475</v>
      </c>
      <c r="AX1278" s="3">
        <v>54.030403162012242</v>
      </c>
      <c r="AY1278" s="3">
        <v>64.181106276725089</v>
      </c>
      <c r="AZ1278" s="3">
        <v>62.626990525054346</v>
      </c>
      <c r="BA1278" s="3">
        <v>81.43322237095677</v>
      </c>
      <c r="BB1278" s="3">
        <v>88.740576122908863</v>
      </c>
      <c r="BC1278" s="31">
        <v>100</v>
      </c>
    </row>
    <row r="1279" spans="1:55" x14ac:dyDescent="0.55000000000000004">
      <c r="A1279" s="21" t="s">
        <v>6</v>
      </c>
      <c r="B1279" s="21" t="s">
        <v>17969</v>
      </c>
      <c r="C1279" s="21" t="s">
        <v>6655</v>
      </c>
      <c r="D1279" s="27" t="s">
        <v>6656</v>
      </c>
      <c r="E1279" s="4">
        <v>0</v>
      </c>
      <c r="F1279" s="4">
        <v>0</v>
      </c>
      <c r="G1279" s="4">
        <v>0</v>
      </c>
      <c r="H1279" s="62">
        <v>4</v>
      </c>
      <c r="J1279" s="28">
        <v>1</v>
      </c>
      <c r="K1279" s="13" t="s">
        <v>24548</v>
      </c>
      <c r="L1279" s="12" t="s">
        <v>24553</v>
      </c>
      <c r="M1279" s="12" t="s">
        <v>24553</v>
      </c>
      <c r="N1279" s="12" t="s">
        <v>24553</v>
      </c>
      <c r="O1279" s="12" t="s">
        <v>24553</v>
      </c>
      <c r="P1279" s="12" t="s">
        <v>24553</v>
      </c>
      <c r="Q1279" s="29" t="s">
        <v>24553</v>
      </c>
      <c r="AT1279" s="3">
        <v>97.92713280682716</v>
      </c>
      <c r="AU1279" s="3">
        <v>85.493241120113836</v>
      </c>
      <c r="AV1279" s="3">
        <v>100</v>
      </c>
      <c r="AW1279" s="3">
        <v>95.453950933512246</v>
      </c>
      <c r="AX1279" s="3">
        <v>84.275860903737183</v>
      </c>
      <c r="AY1279" s="3">
        <v>85.365982213877771</v>
      </c>
      <c r="AZ1279" s="3">
        <v>89.572765771461732</v>
      </c>
      <c r="BA1279" s="3">
        <v>95.680539337686739</v>
      </c>
      <c r="BB1279" s="3">
        <v>78.42918850964314</v>
      </c>
      <c r="BC1279" s="31">
        <v>95.326930002452301</v>
      </c>
    </row>
    <row r="1280" spans="1:55" x14ac:dyDescent="0.55000000000000004">
      <c r="A1280" s="21" t="s">
        <v>6</v>
      </c>
      <c r="B1280" s="21" t="s">
        <v>18884</v>
      </c>
      <c r="C1280" s="21" t="s">
        <v>2334</v>
      </c>
      <c r="D1280" s="27" t="s">
        <v>2335</v>
      </c>
      <c r="E1280" s="4">
        <v>0</v>
      </c>
      <c r="F1280" s="4">
        <v>1</v>
      </c>
      <c r="G1280" s="4">
        <v>0</v>
      </c>
      <c r="H1280" s="62">
        <v>2</v>
      </c>
      <c r="J1280" s="28">
        <v>1</v>
      </c>
      <c r="K1280" s="13" t="s">
        <v>24548</v>
      </c>
      <c r="L1280" s="12" t="s">
        <v>24553</v>
      </c>
      <c r="M1280" s="12" t="s">
        <v>24553</v>
      </c>
      <c r="N1280" s="12" t="s">
        <v>24553</v>
      </c>
      <c r="O1280" s="12" t="s">
        <v>24553</v>
      </c>
      <c r="P1280" s="12" t="s">
        <v>24553</v>
      </c>
      <c r="Q1280" s="29" t="s">
        <v>24553</v>
      </c>
      <c r="AA1280" s="3">
        <v>75.944627351251114</v>
      </c>
      <c r="AB1280" s="3">
        <v>67.777709146587782</v>
      </c>
      <c r="AC1280" s="3">
        <v>56.464006107013468</v>
      </c>
      <c r="AD1280" s="3">
        <v>63.544970485804257</v>
      </c>
      <c r="AE1280" s="3">
        <v>77.838196453014362</v>
      </c>
      <c r="AF1280" s="3">
        <v>73.192889403812401</v>
      </c>
      <c r="AG1280" s="3">
        <v>92.252630772554767</v>
      </c>
      <c r="AH1280" s="32">
        <v>100</v>
      </c>
      <c r="AI1280" s="50">
        <v>1.63183014847454E-2</v>
      </c>
      <c r="AT1280" s="3">
        <v>94.677768346091881</v>
      </c>
      <c r="AU1280" s="3">
        <v>90.393931718899694</v>
      </c>
      <c r="AV1280" s="3">
        <v>87.006290761390034</v>
      </c>
      <c r="AW1280" s="3">
        <v>100</v>
      </c>
      <c r="AX1280" s="3">
        <v>70.457800573827399</v>
      </c>
      <c r="AY1280" s="3">
        <v>60.468701242413545</v>
      </c>
      <c r="AZ1280" s="3">
        <v>76.26159187254143</v>
      </c>
      <c r="BA1280" s="3">
        <v>45.408730939956442</v>
      </c>
      <c r="BB1280" s="3">
        <v>54.729822432884347</v>
      </c>
      <c r="BC1280" s="31">
        <v>39.692616232669344</v>
      </c>
    </row>
    <row r="1281" spans="1:55" x14ac:dyDescent="0.55000000000000004">
      <c r="A1281" s="21" t="s">
        <v>6</v>
      </c>
      <c r="B1281" s="21" t="s">
        <v>20991</v>
      </c>
      <c r="C1281" s="21" t="s">
        <v>11405</v>
      </c>
      <c r="D1281" s="27" t="s">
        <v>11406</v>
      </c>
      <c r="E1281" s="4">
        <v>0</v>
      </c>
      <c r="F1281" s="4">
        <v>4</v>
      </c>
      <c r="G1281" s="4">
        <v>0</v>
      </c>
      <c r="H1281" s="62">
        <v>12</v>
      </c>
      <c r="J1281" s="28">
        <v>1</v>
      </c>
      <c r="K1281" s="12" t="s">
        <v>24553</v>
      </c>
      <c r="L1281" s="12" t="s">
        <v>24553</v>
      </c>
      <c r="M1281" s="12" t="s">
        <v>24553</v>
      </c>
      <c r="N1281" s="12" t="s">
        <v>24553</v>
      </c>
      <c r="O1281" s="12" t="s">
        <v>24553</v>
      </c>
      <c r="P1281" s="12" t="s">
        <v>24553</v>
      </c>
      <c r="Q1281" s="29" t="s">
        <v>24553</v>
      </c>
      <c r="AA1281" s="3">
        <v>54.614511676563993</v>
      </c>
      <c r="AB1281" s="3">
        <v>56.383523904812314</v>
      </c>
      <c r="AC1281" s="3">
        <v>47.536542514670835</v>
      </c>
      <c r="AD1281" s="3">
        <v>48.94427079999074</v>
      </c>
      <c r="AE1281" s="3">
        <v>86.198937532261439</v>
      </c>
      <c r="AF1281" s="3">
        <v>100</v>
      </c>
      <c r="AG1281" s="3">
        <v>85.166139984937828</v>
      </c>
      <c r="AH1281" s="32">
        <v>91.088494931107945</v>
      </c>
      <c r="AI1281" s="50">
        <v>6.72648401346858E-3</v>
      </c>
      <c r="AT1281" s="3">
        <v>100</v>
      </c>
      <c r="AU1281" s="3">
        <v>95.824619259300675</v>
      </c>
      <c r="AV1281" s="3">
        <v>85.833868333790377</v>
      </c>
      <c r="AW1281" s="3">
        <v>82.28098082573176</v>
      </c>
      <c r="AX1281" s="3">
        <v>89.306997156852006</v>
      </c>
      <c r="AY1281" s="3">
        <v>75.838034533356989</v>
      </c>
      <c r="AZ1281" s="3">
        <v>67.431388706444679</v>
      </c>
      <c r="BA1281" s="3">
        <v>76.94801886073283</v>
      </c>
      <c r="BB1281" s="3">
        <v>74.998265491948203</v>
      </c>
      <c r="BC1281" s="31">
        <v>81.714445952159721</v>
      </c>
    </row>
    <row r="1282" spans="1:55" x14ac:dyDescent="0.55000000000000004">
      <c r="A1282" s="21" t="s">
        <v>6</v>
      </c>
      <c r="B1282" s="21" t="s">
        <v>19359</v>
      </c>
      <c r="C1282" s="21" t="s">
        <v>2838</v>
      </c>
      <c r="D1282" s="27" t="s">
        <v>2839</v>
      </c>
      <c r="E1282" s="4">
        <v>0</v>
      </c>
      <c r="F1282" s="4">
        <v>1</v>
      </c>
      <c r="G1282" s="4">
        <v>0</v>
      </c>
      <c r="H1282" s="62">
        <v>6</v>
      </c>
      <c r="J1282" s="28">
        <v>1</v>
      </c>
      <c r="K1282" s="12" t="s">
        <v>24553</v>
      </c>
      <c r="L1282" s="12" t="s">
        <v>24553</v>
      </c>
      <c r="M1282" s="12" t="s">
        <v>24553</v>
      </c>
      <c r="N1282" s="12" t="s">
        <v>24553</v>
      </c>
      <c r="O1282" s="12" t="s">
        <v>24553</v>
      </c>
      <c r="P1282" s="12" t="s">
        <v>24553</v>
      </c>
      <c r="Q1282" s="29" t="s">
        <v>24553</v>
      </c>
      <c r="AA1282" s="3">
        <v>49.758465917356759</v>
      </c>
      <c r="AB1282" s="3">
        <v>50.959403760746312</v>
      </c>
      <c r="AC1282" s="3">
        <v>96.724458050490043</v>
      </c>
      <c r="AD1282" s="3">
        <v>100</v>
      </c>
      <c r="AE1282" s="3">
        <v>32.706361729515031</v>
      </c>
      <c r="AF1282" s="3">
        <v>32.008712032714087</v>
      </c>
      <c r="AG1282" s="3">
        <v>10.481480865049274</v>
      </c>
      <c r="AH1282" s="32">
        <v>3.9747715916723352</v>
      </c>
      <c r="AI1282" s="50">
        <v>5.9811414149601105E-4</v>
      </c>
      <c r="AT1282" s="3">
        <v>58.723625384465748</v>
      </c>
      <c r="AU1282" s="3">
        <v>66.777779998286064</v>
      </c>
      <c r="AV1282" s="3">
        <v>67.589337008561117</v>
      </c>
      <c r="AW1282" s="3">
        <v>74.569751853413749</v>
      </c>
      <c r="AX1282" s="3">
        <v>74.182908317610384</v>
      </c>
      <c r="AY1282" s="3">
        <v>97.730203656226578</v>
      </c>
      <c r="AZ1282" s="3">
        <v>100</v>
      </c>
      <c r="BA1282" s="3">
        <v>84.816931578951625</v>
      </c>
      <c r="BB1282" s="3">
        <v>60.694970199697821</v>
      </c>
      <c r="BC1282" s="31">
        <v>49.928569187580401</v>
      </c>
    </row>
    <row r="1283" spans="1:55" x14ac:dyDescent="0.55000000000000004">
      <c r="A1283" s="21" t="s">
        <v>6</v>
      </c>
      <c r="B1283" s="21" t="s">
        <v>16731</v>
      </c>
      <c r="C1283" s="21" t="s">
        <v>7237</v>
      </c>
      <c r="D1283" s="27" t="s">
        <v>7238</v>
      </c>
      <c r="E1283" s="4">
        <v>0</v>
      </c>
      <c r="F1283" s="4">
        <v>0</v>
      </c>
      <c r="G1283" s="4">
        <v>0</v>
      </c>
      <c r="H1283" s="62">
        <v>1</v>
      </c>
      <c r="J1283" s="28">
        <v>1</v>
      </c>
      <c r="K1283" s="12" t="s">
        <v>24553</v>
      </c>
      <c r="L1283" s="12" t="s">
        <v>24553</v>
      </c>
      <c r="M1283" s="12" t="s">
        <v>24553</v>
      </c>
      <c r="N1283" s="12" t="s">
        <v>24553</v>
      </c>
      <c r="O1283" s="12" t="s">
        <v>24553</v>
      </c>
      <c r="P1283" s="12" t="s">
        <v>24553</v>
      </c>
      <c r="Q1283" s="29" t="s">
        <v>24553</v>
      </c>
      <c r="AT1283" s="3">
        <v>42.45686450551883</v>
      </c>
      <c r="AU1283" s="3">
        <v>51.748128460731181</v>
      </c>
      <c r="AV1283" s="3">
        <v>49.910999235554193</v>
      </c>
      <c r="AW1283" s="3">
        <v>51.715886099143148</v>
      </c>
      <c r="AX1283" s="3">
        <v>44.550533947762879</v>
      </c>
      <c r="AY1283" s="3">
        <v>74.218213798448417</v>
      </c>
      <c r="AZ1283" s="3">
        <v>83.745123041650913</v>
      </c>
      <c r="BA1283" s="3">
        <v>100</v>
      </c>
      <c r="BB1283" s="3">
        <v>64.877182848007607</v>
      </c>
      <c r="BC1283" s="31">
        <v>41.690299912283066</v>
      </c>
    </row>
    <row r="1284" spans="1:55" x14ac:dyDescent="0.55000000000000004">
      <c r="A1284" s="21" t="s">
        <v>6</v>
      </c>
      <c r="B1284" s="21" t="s">
        <v>19277</v>
      </c>
      <c r="C1284" s="21" t="s">
        <v>879</v>
      </c>
      <c r="D1284" s="27" t="s">
        <v>880</v>
      </c>
      <c r="E1284" s="4">
        <v>0</v>
      </c>
      <c r="F1284" s="4">
        <v>1</v>
      </c>
      <c r="G1284" s="4">
        <v>0</v>
      </c>
      <c r="H1284" s="62">
        <v>5</v>
      </c>
      <c r="J1284" s="28">
        <v>1</v>
      </c>
      <c r="K1284" s="13" t="s">
        <v>24548</v>
      </c>
      <c r="L1284" s="12" t="s">
        <v>24553</v>
      </c>
      <c r="M1284" s="12" t="s">
        <v>24553</v>
      </c>
      <c r="N1284" s="12" t="s">
        <v>24553</v>
      </c>
      <c r="O1284" s="12" t="s">
        <v>24553</v>
      </c>
      <c r="P1284" s="14" t="s">
        <v>24551</v>
      </c>
      <c r="Q1284" s="29" t="s">
        <v>24553</v>
      </c>
      <c r="AA1284" s="3">
        <v>100</v>
      </c>
      <c r="AB1284" s="3">
        <v>61.10718070192496</v>
      </c>
      <c r="AC1284" s="3">
        <v>43.826540036449664</v>
      </c>
      <c r="AD1284" s="3">
        <v>62.745757244735955</v>
      </c>
      <c r="AE1284" s="3">
        <v>48.949084023658251</v>
      </c>
      <c r="AF1284" s="3">
        <v>43.813085925182278</v>
      </c>
      <c r="AG1284" s="3">
        <v>38.550062279782708</v>
      </c>
      <c r="AH1284" s="32">
        <v>39.98073309125833</v>
      </c>
      <c r="AI1284" s="50">
        <v>0.200984776900099</v>
      </c>
      <c r="AT1284" s="3">
        <v>90.946143047525936</v>
      </c>
      <c r="AU1284" s="3">
        <v>80.24977651290628</v>
      </c>
      <c r="AV1284" s="3">
        <v>83.846464784972724</v>
      </c>
      <c r="AW1284" s="3">
        <v>100</v>
      </c>
      <c r="AX1284" s="3">
        <v>63.057295843849893</v>
      </c>
      <c r="AY1284" s="3">
        <v>55.958785793949261</v>
      </c>
      <c r="AZ1284" s="3">
        <v>68.159228698604011</v>
      </c>
      <c r="BA1284" s="3">
        <v>32.504672039693041</v>
      </c>
      <c r="BB1284" s="3">
        <v>27.324387333769629</v>
      </c>
      <c r="BC1284" s="31">
        <v>24.711086290906028</v>
      </c>
    </row>
    <row r="1285" spans="1:55" x14ac:dyDescent="0.55000000000000004">
      <c r="A1285" s="21" t="s">
        <v>6</v>
      </c>
      <c r="B1285" s="21" t="s">
        <v>18503</v>
      </c>
      <c r="C1285" s="21" t="s">
        <v>15265</v>
      </c>
      <c r="D1285" s="27" t="s">
        <v>15266</v>
      </c>
      <c r="E1285" s="4">
        <v>0</v>
      </c>
      <c r="F1285" s="4">
        <v>1</v>
      </c>
      <c r="G1285" s="4">
        <v>0</v>
      </c>
      <c r="H1285" s="62">
        <v>0</v>
      </c>
      <c r="J1285" s="28">
        <v>1</v>
      </c>
      <c r="K1285" s="13" t="s">
        <v>24548</v>
      </c>
      <c r="L1285" s="12" t="s">
        <v>24553</v>
      </c>
      <c r="M1285" s="12" t="s">
        <v>24553</v>
      </c>
      <c r="N1285" s="12" t="s">
        <v>24553</v>
      </c>
      <c r="O1285" s="12" t="s">
        <v>24553</v>
      </c>
      <c r="P1285" s="14" t="s">
        <v>24551</v>
      </c>
      <c r="Q1285" s="29" t="s">
        <v>24553</v>
      </c>
      <c r="AA1285" s="3">
        <v>80.347727016087887</v>
      </c>
      <c r="AB1285" s="3">
        <v>100</v>
      </c>
      <c r="AC1285" s="3">
        <v>45.305250748367229</v>
      </c>
      <c r="AD1285" s="3">
        <v>63.815432916642713</v>
      </c>
      <c r="AE1285" s="3">
        <v>53.852165686417052</v>
      </c>
      <c r="AF1285" s="3">
        <v>82.625410674440985</v>
      </c>
      <c r="AG1285" s="3">
        <v>69.422866361554199</v>
      </c>
      <c r="AH1285" s="32">
        <v>56.089280801687323</v>
      </c>
      <c r="AI1285" s="50">
        <v>0.261764261005063</v>
      </c>
    </row>
    <row r="1286" spans="1:55" x14ac:dyDescent="0.55000000000000004">
      <c r="A1286" s="21" t="s">
        <v>6</v>
      </c>
      <c r="B1286" s="21" t="s">
        <v>17983</v>
      </c>
      <c r="C1286" s="21" t="s">
        <v>8345</v>
      </c>
      <c r="D1286" s="27" t="s">
        <v>8346</v>
      </c>
      <c r="E1286" s="4">
        <v>0</v>
      </c>
      <c r="F1286" s="4">
        <v>0</v>
      </c>
      <c r="G1286" s="4">
        <v>0</v>
      </c>
      <c r="H1286" s="62">
        <v>4</v>
      </c>
      <c r="J1286" s="28">
        <v>1</v>
      </c>
      <c r="K1286" s="12" t="s">
        <v>24553</v>
      </c>
      <c r="L1286" s="12" t="s">
        <v>24553</v>
      </c>
      <c r="M1286" s="12" t="s">
        <v>24553</v>
      </c>
      <c r="N1286" s="12" t="s">
        <v>24553</v>
      </c>
      <c r="O1286" s="12" t="s">
        <v>24553</v>
      </c>
      <c r="P1286" s="12" t="s">
        <v>24553</v>
      </c>
      <c r="Q1286" s="29" t="s">
        <v>24553</v>
      </c>
      <c r="AT1286" s="3">
        <v>95.159520986386354</v>
      </c>
      <c r="AU1286" s="3">
        <v>100</v>
      </c>
      <c r="AV1286" s="3">
        <v>90.504840035214755</v>
      </c>
      <c r="AW1286" s="3">
        <v>94.363460531944071</v>
      </c>
      <c r="AX1286" s="3">
        <v>94.893001398303412</v>
      </c>
      <c r="AY1286" s="3">
        <v>80.302144594427332</v>
      </c>
      <c r="AZ1286" s="3">
        <v>62.928120583917412</v>
      </c>
      <c r="BA1286" s="3">
        <v>57.49903076260572</v>
      </c>
      <c r="BB1286" s="3">
        <v>57.739172806124373</v>
      </c>
      <c r="BC1286" s="31">
        <v>47.610529617286581</v>
      </c>
    </row>
    <row r="1287" spans="1:55" x14ac:dyDescent="0.55000000000000004">
      <c r="A1287" s="21" t="s">
        <v>6</v>
      </c>
      <c r="B1287" s="21" t="s">
        <v>17676</v>
      </c>
      <c r="C1287" s="21" t="s">
        <v>3413</v>
      </c>
      <c r="D1287" s="27" t="s">
        <v>3414</v>
      </c>
      <c r="E1287" s="4">
        <v>0</v>
      </c>
      <c r="F1287" s="4">
        <v>0</v>
      </c>
      <c r="G1287" s="4">
        <v>0</v>
      </c>
      <c r="H1287" s="62">
        <v>3</v>
      </c>
      <c r="J1287" s="28">
        <v>1</v>
      </c>
      <c r="K1287" s="13" t="s">
        <v>24548</v>
      </c>
      <c r="L1287" s="12" t="s">
        <v>24553</v>
      </c>
      <c r="M1287" s="12" t="s">
        <v>24553</v>
      </c>
      <c r="N1287" s="12" t="s">
        <v>24553</v>
      </c>
      <c r="O1287" s="12" t="s">
        <v>24553</v>
      </c>
      <c r="P1287" s="14" t="s">
        <v>24551</v>
      </c>
      <c r="Q1287" s="29" t="s">
        <v>24553</v>
      </c>
      <c r="AT1287" s="3">
        <v>59.147524804414154</v>
      </c>
      <c r="AU1287" s="3">
        <v>89.482353906137504</v>
      </c>
      <c r="AV1287" s="3">
        <v>93.161070655638468</v>
      </c>
      <c r="AW1287" s="3">
        <v>100</v>
      </c>
      <c r="AX1287" s="3">
        <v>62.947682451107191</v>
      </c>
      <c r="AY1287" s="3">
        <v>52.060648594744329</v>
      </c>
      <c r="AZ1287" s="3">
        <v>41.202965432046447</v>
      </c>
      <c r="BA1287" s="3">
        <v>11.266800213399016</v>
      </c>
      <c r="BB1287" s="3">
        <v>15.318176307883899</v>
      </c>
      <c r="BC1287" s="31">
        <v>14.464995636955782</v>
      </c>
    </row>
    <row r="1288" spans="1:55" x14ac:dyDescent="0.55000000000000004">
      <c r="A1288" s="21" t="s">
        <v>6</v>
      </c>
      <c r="B1288" s="21" t="s">
        <v>20132</v>
      </c>
      <c r="C1288" s="21" t="s">
        <v>312</v>
      </c>
      <c r="D1288" s="27" t="s">
        <v>313</v>
      </c>
      <c r="E1288" s="4">
        <v>0</v>
      </c>
      <c r="F1288" s="4">
        <v>2</v>
      </c>
      <c r="G1288" s="4">
        <v>0</v>
      </c>
      <c r="H1288" s="62">
        <v>7</v>
      </c>
      <c r="J1288" s="28">
        <v>1</v>
      </c>
      <c r="K1288" s="13" t="s">
        <v>24548</v>
      </c>
      <c r="L1288" s="12" t="s">
        <v>24553</v>
      </c>
      <c r="M1288" s="12" t="s">
        <v>24553</v>
      </c>
      <c r="N1288" s="12" t="s">
        <v>24553</v>
      </c>
      <c r="O1288" s="12" t="s">
        <v>24553</v>
      </c>
      <c r="P1288" s="14" t="s">
        <v>24551</v>
      </c>
      <c r="Q1288" s="29" t="s">
        <v>24553</v>
      </c>
      <c r="AA1288" s="3">
        <v>28.908418474568371</v>
      </c>
      <c r="AB1288" s="3">
        <v>15.251214760583636</v>
      </c>
      <c r="AC1288" s="3">
        <v>63.259546716318027</v>
      </c>
      <c r="AD1288" s="3">
        <v>56.452804217122598</v>
      </c>
      <c r="AE1288" s="3">
        <v>89.218206785375315</v>
      </c>
      <c r="AF1288" s="3">
        <v>100</v>
      </c>
      <c r="AG1288" s="3">
        <v>92.60216614029703</v>
      </c>
      <c r="AH1288" s="32">
        <v>89.007507105716272</v>
      </c>
      <c r="AI1288" s="50">
        <v>4.4951816943972498E-3</v>
      </c>
      <c r="AT1288" s="3">
        <v>62.313938187349116</v>
      </c>
      <c r="AU1288" s="3">
        <v>72.371778834839702</v>
      </c>
      <c r="AV1288" s="3">
        <v>66.68307954567652</v>
      </c>
      <c r="AW1288" s="3">
        <v>100</v>
      </c>
      <c r="AX1288" s="3">
        <v>79.362755228498102</v>
      </c>
      <c r="AY1288" s="3">
        <v>87.965170631826112</v>
      </c>
      <c r="AZ1288" s="3">
        <v>78.070655488923109</v>
      </c>
      <c r="BA1288" s="3">
        <v>60.288990210415882</v>
      </c>
      <c r="BB1288" s="3">
        <v>46.540590173608273</v>
      </c>
      <c r="BC1288" s="31">
        <v>41.670822304837657</v>
      </c>
    </row>
    <row r="1289" spans="1:55" x14ac:dyDescent="0.55000000000000004">
      <c r="A1289" s="21" t="s">
        <v>6</v>
      </c>
      <c r="B1289" s="21" t="s">
        <v>17185</v>
      </c>
      <c r="C1289" s="21" t="s">
        <v>655</v>
      </c>
      <c r="D1289" s="27" t="s">
        <v>656</v>
      </c>
      <c r="E1289" s="4">
        <v>0</v>
      </c>
      <c r="F1289" s="4">
        <v>0</v>
      </c>
      <c r="G1289" s="4">
        <v>0</v>
      </c>
      <c r="H1289" s="62">
        <v>2</v>
      </c>
      <c r="J1289" s="28">
        <v>1</v>
      </c>
      <c r="K1289" s="13" t="s">
        <v>24548</v>
      </c>
      <c r="L1289" s="12" t="s">
        <v>24553</v>
      </c>
      <c r="M1289" s="12" t="s">
        <v>24553</v>
      </c>
      <c r="N1289" s="12" t="s">
        <v>24553</v>
      </c>
      <c r="O1289" s="12" t="s">
        <v>24553</v>
      </c>
      <c r="P1289" s="14" t="s">
        <v>24551</v>
      </c>
      <c r="Q1289" s="29" t="s">
        <v>24553</v>
      </c>
      <c r="AT1289" s="3">
        <v>59.234406129135621</v>
      </c>
      <c r="AU1289" s="3">
        <v>75.7372105961785</v>
      </c>
      <c r="AV1289" s="3">
        <v>82.86783419329339</v>
      </c>
      <c r="AW1289" s="3">
        <v>100</v>
      </c>
      <c r="AX1289" s="3">
        <v>61.181023412454017</v>
      </c>
      <c r="AY1289" s="3">
        <v>62.457448543904846</v>
      </c>
      <c r="AZ1289" s="3">
        <v>52.634454691096487</v>
      </c>
      <c r="BA1289" s="3">
        <v>52.731240645802423</v>
      </c>
      <c r="BB1289" s="3">
        <v>52.690992357832009</v>
      </c>
      <c r="BC1289" s="31">
        <v>55.624956486341738</v>
      </c>
    </row>
    <row r="1290" spans="1:55" x14ac:dyDescent="0.55000000000000004">
      <c r="A1290" s="21" t="s">
        <v>6</v>
      </c>
      <c r="B1290" s="21" t="s">
        <v>18670</v>
      </c>
      <c r="C1290" s="21" t="s">
        <v>919</v>
      </c>
      <c r="D1290" s="27" t="s">
        <v>920</v>
      </c>
      <c r="E1290" s="4">
        <v>0</v>
      </c>
      <c r="F1290" s="4">
        <v>1</v>
      </c>
      <c r="G1290" s="4">
        <v>0</v>
      </c>
      <c r="H1290" s="62">
        <v>1</v>
      </c>
      <c r="J1290" s="28">
        <v>1</v>
      </c>
      <c r="K1290" s="13" t="s">
        <v>24548</v>
      </c>
      <c r="L1290" s="12" t="s">
        <v>24553</v>
      </c>
      <c r="M1290" s="12" t="s">
        <v>24553</v>
      </c>
      <c r="N1290" s="12" t="s">
        <v>24553</v>
      </c>
      <c r="O1290" s="12" t="s">
        <v>24553</v>
      </c>
      <c r="P1290" s="14" t="s">
        <v>24551</v>
      </c>
      <c r="Q1290" s="29" t="s">
        <v>24553</v>
      </c>
      <c r="AA1290" s="3">
        <v>41.34474230002796</v>
      </c>
      <c r="AB1290" s="3">
        <v>37.392758115813564</v>
      </c>
      <c r="AC1290" s="3">
        <v>98.220286672743697</v>
      </c>
      <c r="AD1290" s="3">
        <v>98.922209724742586</v>
      </c>
      <c r="AE1290" s="3">
        <v>100</v>
      </c>
      <c r="AF1290" s="3">
        <v>86.142536049639986</v>
      </c>
      <c r="AG1290" s="3">
        <v>84.985014348459956</v>
      </c>
      <c r="AH1290" s="32">
        <v>84.313876835974582</v>
      </c>
      <c r="AI1290" s="50">
        <v>3.9529281775260803E-3</v>
      </c>
      <c r="AT1290" s="3">
        <v>59.629475799303819</v>
      </c>
      <c r="AU1290" s="3">
        <v>63.574216060422692</v>
      </c>
      <c r="AV1290" s="3">
        <v>47.479375068358067</v>
      </c>
      <c r="AW1290" s="3">
        <v>67.364602314938097</v>
      </c>
      <c r="AX1290" s="3">
        <v>52.985165880977924</v>
      </c>
      <c r="AY1290" s="3">
        <v>96.865357606608953</v>
      </c>
      <c r="AZ1290" s="3">
        <v>82.629028178087978</v>
      </c>
      <c r="BA1290" s="3">
        <v>80.273288579628286</v>
      </c>
      <c r="BB1290" s="3">
        <v>100</v>
      </c>
      <c r="BC1290" s="31">
        <v>85.063614533405101</v>
      </c>
    </row>
    <row r="1291" spans="1:55" x14ac:dyDescent="0.55000000000000004">
      <c r="A1291" s="21" t="s">
        <v>6</v>
      </c>
      <c r="B1291" s="21" t="s">
        <v>19470</v>
      </c>
      <c r="C1291" s="21" t="s">
        <v>12145</v>
      </c>
      <c r="D1291" s="27" t="s">
        <v>12146</v>
      </c>
      <c r="E1291" s="4">
        <v>0</v>
      </c>
      <c r="F1291" s="4">
        <v>1</v>
      </c>
      <c r="G1291" s="4">
        <v>0</v>
      </c>
      <c r="H1291" s="62">
        <v>7</v>
      </c>
      <c r="J1291" s="28">
        <v>1</v>
      </c>
      <c r="K1291" s="13" t="s">
        <v>24548</v>
      </c>
      <c r="L1291" s="12" t="s">
        <v>24553</v>
      </c>
      <c r="M1291" s="12" t="s">
        <v>24553</v>
      </c>
      <c r="N1291" s="12" t="s">
        <v>24553</v>
      </c>
      <c r="O1291" s="12" t="s">
        <v>24553</v>
      </c>
      <c r="P1291" s="14" t="s">
        <v>24551</v>
      </c>
      <c r="Q1291" s="29" t="s">
        <v>24553</v>
      </c>
      <c r="AA1291" s="3">
        <v>100</v>
      </c>
      <c r="AB1291" s="3">
        <v>93.628972197164316</v>
      </c>
      <c r="AC1291" s="3">
        <v>32.207261064843074</v>
      </c>
      <c r="AD1291" s="3">
        <v>30.581422649148628</v>
      </c>
      <c r="AE1291" s="3">
        <v>17.949775167108605</v>
      </c>
      <c r="AF1291" s="3">
        <v>15.210873460841245</v>
      </c>
      <c r="AG1291" s="3">
        <v>9.9056870646327546</v>
      </c>
      <c r="AH1291" s="32">
        <v>5.8908433994086842</v>
      </c>
      <c r="AI1291" s="50">
        <v>6.3029745686185698E-4</v>
      </c>
      <c r="AT1291" s="3">
        <v>100</v>
      </c>
      <c r="AU1291" s="3">
        <v>89.574277258464761</v>
      </c>
      <c r="AV1291" s="3">
        <v>98.692265615105342</v>
      </c>
      <c r="AW1291" s="3">
        <v>83.037566466070373</v>
      </c>
      <c r="AX1291" s="3">
        <v>50.651971139504212</v>
      </c>
      <c r="AY1291" s="3">
        <v>49.088267596996438</v>
      </c>
      <c r="AZ1291" s="3">
        <v>48.937696893354115</v>
      </c>
      <c r="BA1291" s="3">
        <v>24.650077201854842</v>
      </c>
      <c r="BB1291" s="3">
        <v>20.349111100325956</v>
      </c>
      <c r="BC1291" s="31">
        <v>16.408589500294983</v>
      </c>
    </row>
    <row r="1292" spans="1:55" x14ac:dyDescent="0.55000000000000004">
      <c r="A1292" s="21" t="s">
        <v>6</v>
      </c>
      <c r="B1292" s="21" t="s">
        <v>16694</v>
      </c>
      <c r="C1292" s="21" t="s">
        <v>6272</v>
      </c>
      <c r="D1292" s="27" t="s">
        <v>6273</v>
      </c>
      <c r="E1292" s="4">
        <v>0</v>
      </c>
      <c r="F1292" s="4">
        <v>0</v>
      </c>
      <c r="G1292" s="4">
        <v>0</v>
      </c>
      <c r="H1292" s="62">
        <v>1</v>
      </c>
      <c r="J1292" s="28">
        <v>1</v>
      </c>
      <c r="K1292" s="13" t="s">
        <v>24548</v>
      </c>
      <c r="L1292" s="12" t="s">
        <v>24553</v>
      </c>
      <c r="M1292" s="12" t="s">
        <v>24553</v>
      </c>
      <c r="N1292" s="12" t="s">
        <v>24553</v>
      </c>
      <c r="O1292" s="12" t="s">
        <v>24553</v>
      </c>
      <c r="P1292" s="14" t="s">
        <v>24551</v>
      </c>
      <c r="Q1292" s="29" t="s">
        <v>24553</v>
      </c>
      <c r="AT1292" s="3">
        <v>78.60457398556315</v>
      </c>
      <c r="AU1292" s="3">
        <v>88.921109401088529</v>
      </c>
      <c r="AV1292" s="3">
        <v>100</v>
      </c>
      <c r="AW1292" s="3">
        <v>97.92805570512553</v>
      </c>
      <c r="AX1292" s="3">
        <v>86.960675665890605</v>
      </c>
      <c r="AY1292" s="3">
        <v>81.766711596322068</v>
      </c>
      <c r="AZ1292" s="3">
        <v>85.328334510040861</v>
      </c>
      <c r="BA1292" s="3">
        <v>59.780296908182315</v>
      </c>
      <c r="BB1292" s="3">
        <v>53.875571522422582</v>
      </c>
      <c r="BC1292" s="31">
        <v>47.191411800990139</v>
      </c>
    </row>
    <row r="1293" spans="1:55" x14ac:dyDescent="0.55000000000000004">
      <c r="A1293" s="21" t="s">
        <v>6</v>
      </c>
      <c r="B1293" s="21" t="s">
        <v>20841</v>
      </c>
      <c r="C1293" s="21" t="s">
        <v>2400</v>
      </c>
      <c r="D1293" s="27" t="s">
        <v>2401</v>
      </c>
      <c r="E1293" s="4">
        <v>0</v>
      </c>
      <c r="F1293" s="4">
        <v>4</v>
      </c>
      <c r="G1293" s="4">
        <v>0</v>
      </c>
      <c r="H1293" s="62">
        <v>6</v>
      </c>
      <c r="J1293" s="28">
        <v>1</v>
      </c>
      <c r="K1293" s="13" t="s">
        <v>24548</v>
      </c>
      <c r="L1293" s="12" t="s">
        <v>24553</v>
      </c>
      <c r="M1293" s="12" t="s">
        <v>24553</v>
      </c>
      <c r="N1293" s="12" t="s">
        <v>24553</v>
      </c>
      <c r="O1293" s="12" t="s">
        <v>24553</v>
      </c>
      <c r="P1293" s="14" t="s">
        <v>24551</v>
      </c>
      <c r="Q1293" s="29" t="s">
        <v>24553</v>
      </c>
      <c r="AA1293" s="3">
        <v>57.925705897112842</v>
      </c>
      <c r="AB1293" s="3">
        <v>46.602297274872747</v>
      </c>
      <c r="AC1293" s="3">
        <v>67.200619822944176</v>
      </c>
      <c r="AD1293" s="3">
        <v>100</v>
      </c>
      <c r="AE1293" s="3">
        <v>51.002881168470928</v>
      </c>
      <c r="AF1293" s="3">
        <v>48.470382256718011</v>
      </c>
      <c r="AG1293" s="3">
        <v>49.823421394779821</v>
      </c>
      <c r="AH1293" s="32">
        <v>54.95106212151547</v>
      </c>
      <c r="AI1293" s="50">
        <v>0.15882491151351999</v>
      </c>
      <c r="AT1293" s="3">
        <v>40.978926355189884</v>
      </c>
      <c r="AU1293" s="3">
        <v>46.007994281227397</v>
      </c>
      <c r="AV1293" s="3">
        <v>51.743456433170643</v>
      </c>
      <c r="AW1293" s="3">
        <v>55.005645977682548</v>
      </c>
      <c r="AX1293" s="3">
        <v>56.269347851654707</v>
      </c>
      <c r="AY1293" s="3">
        <v>84.190631771593388</v>
      </c>
      <c r="AZ1293" s="3">
        <v>89.885966533705698</v>
      </c>
      <c r="BA1293" s="3">
        <v>100</v>
      </c>
      <c r="BB1293" s="3">
        <v>90.692007653598296</v>
      </c>
      <c r="BC1293" s="31">
        <v>90.57129330111276</v>
      </c>
    </row>
    <row r="1294" spans="1:55" x14ac:dyDescent="0.55000000000000004">
      <c r="A1294" s="21" t="s">
        <v>6</v>
      </c>
      <c r="B1294" s="21" t="s">
        <v>19352</v>
      </c>
      <c r="C1294" s="21" t="s">
        <v>973</v>
      </c>
      <c r="D1294" s="27" t="s">
        <v>974</v>
      </c>
      <c r="E1294" s="4">
        <v>0</v>
      </c>
      <c r="F1294" s="4">
        <v>1</v>
      </c>
      <c r="G1294" s="4">
        <v>0</v>
      </c>
      <c r="H1294" s="62">
        <v>6</v>
      </c>
      <c r="J1294" s="28">
        <v>1</v>
      </c>
      <c r="K1294" s="12" t="s">
        <v>24553</v>
      </c>
      <c r="L1294" s="12" t="s">
        <v>24553</v>
      </c>
      <c r="M1294" s="12" t="s">
        <v>24553</v>
      </c>
      <c r="N1294" s="12" t="s">
        <v>24553</v>
      </c>
      <c r="O1294" s="12" t="s">
        <v>24553</v>
      </c>
      <c r="P1294" s="12" t="s">
        <v>24553</v>
      </c>
      <c r="Q1294" s="29" t="s">
        <v>24553</v>
      </c>
      <c r="AA1294" s="3">
        <v>68.239006472858904</v>
      </c>
      <c r="AB1294" s="3">
        <v>60.049884579107847</v>
      </c>
      <c r="AC1294" s="3">
        <v>91.157797617549662</v>
      </c>
      <c r="AD1294" s="3">
        <v>100</v>
      </c>
      <c r="AE1294" s="3">
        <v>94.104718643819552</v>
      </c>
      <c r="AF1294" s="3">
        <v>95.793073769771226</v>
      </c>
      <c r="AG1294" s="3">
        <v>81.802774288353291</v>
      </c>
      <c r="AH1294" s="32">
        <v>84.445452429715687</v>
      </c>
      <c r="AI1294" s="50">
        <v>1.2318012675659899E-2</v>
      </c>
      <c r="AT1294" s="3">
        <v>67.814376761549099</v>
      </c>
      <c r="AU1294" s="3">
        <v>65.693620341630506</v>
      </c>
      <c r="AV1294" s="3">
        <v>69.802190068859019</v>
      </c>
      <c r="AW1294" s="3">
        <v>81.839981503223967</v>
      </c>
      <c r="AX1294" s="3">
        <v>72.421384533288631</v>
      </c>
      <c r="AY1294" s="3">
        <v>100</v>
      </c>
      <c r="AZ1294" s="3">
        <v>96.211015276647714</v>
      </c>
      <c r="BA1294" s="3">
        <v>85.139802533698358</v>
      </c>
      <c r="BB1294" s="3">
        <v>69.999952257207539</v>
      </c>
      <c r="BC1294" s="31">
        <v>54.125145944409795</v>
      </c>
    </row>
    <row r="1295" spans="1:55" x14ac:dyDescent="0.55000000000000004">
      <c r="A1295" s="21" t="s">
        <v>6</v>
      </c>
      <c r="B1295" s="21" t="s">
        <v>18504</v>
      </c>
      <c r="C1295" s="21" t="s">
        <v>15267</v>
      </c>
      <c r="D1295" s="27" t="s">
        <v>15268</v>
      </c>
      <c r="E1295" s="4">
        <v>0</v>
      </c>
      <c r="F1295" s="4">
        <v>1</v>
      </c>
      <c r="G1295" s="4">
        <v>0</v>
      </c>
      <c r="H1295" s="62">
        <v>0</v>
      </c>
      <c r="J1295" s="28">
        <v>1</v>
      </c>
      <c r="K1295" s="13" t="s">
        <v>24548</v>
      </c>
      <c r="L1295" s="12" t="s">
        <v>24553</v>
      </c>
      <c r="M1295" s="12" t="s">
        <v>24553</v>
      </c>
      <c r="N1295" s="12" t="s">
        <v>24553</v>
      </c>
      <c r="O1295" s="12" t="s">
        <v>24553</v>
      </c>
      <c r="P1295" s="14" t="s">
        <v>24551</v>
      </c>
      <c r="Q1295" s="29" t="s">
        <v>24553</v>
      </c>
      <c r="AA1295" s="3">
        <v>52.080138833233448</v>
      </c>
      <c r="AB1295" s="3">
        <v>41.989165912920619</v>
      </c>
      <c r="AC1295" s="3">
        <v>81.918611961164117</v>
      </c>
      <c r="AD1295" s="3">
        <v>79.917309459441043</v>
      </c>
      <c r="AE1295" s="3">
        <v>100</v>
      </c>
      <c r="AF1295" s="3">
        <v>94.240769792894724</v>
      </c>
      <c r="AG1295" s="3">
        <v>71.436494589578686</v>
      </c>
      <c r="AH1295" s="32">
        <v>82.362885978134344</v>
      </c>
      <c r="AI1295" s="50">
        <v>9.6249616445124205E-3</v>
      </c>
    </row>
    <row r="1296" spans="1:55" x14ac:dyDescent="0.55000000000000004">
      <c r="A1296" s="21" t="s">
        <v>6</v>
      </c>
      <c r="B1296" s="21" t="s">
        <v>20765</v>
      </c>
      <c r="C1296" s="21" t="s">
        <v>12725</v>
      </c>
      <c r="D1296" s="27" t="s">
        <v>12726</v>
      </c>
      <c r="E1296" s="4">
        <v>0</v>
      </c>
      <c r="F1296" s="4">
        <v>4</v>
      </c>
      <c r="G1296" s="4">
        <v>0</v>
      </c>
      <c r="H1296" s="62">
        <v>2</v>
      </c>
      <c r="J1296" s="28">
        <v>1</v>
      </c>
      <c r="K1296" s="13" t="s">
        <v>24548</v>
      </c>
      <c r="L1296" s="12" t="s">
        <v>24553</v>
      </c>
      <c r="M1296" s="12" t="s">
        <v>24553</v>
      </c>
      <c r="N1296" s="12" t="s">
        <v>24553</v>
      </c>
      <c r="O1296" s="12" t="s">
        <v>24553</v>
      </c>
      <c r="P1296" s="14" t="s">
        <v>24551</v>
      </c>
      <c r="Q1296" s="29" t="s">
        <v>24553</v>
      </c>
      <c r="AA1296" s="3">
        <v>50.664603603370736</v>
      </c>
      <c r="AB1296" s="3">
        <v>44.641345559843998</v>
      </c>
      <c r="AC1296" s="3">
        <v>65.542907494498948</v>
      </c>
      <c r="AD1296" s="3">
        <v>84.764617097934774</v>
      </c>
      <c r="AE1296" s="3">
        <v>92.198725581157646</v>
      </c>
      <c r="AF1296" s="3">
        <v>100</v>
      </c>
      <c r="AG1296" s="3">
        <v>84.138032695009315</v>
      </c>
      <c r="AH1296" s="32">
        <v>90.80620159241829</v>
      </c>
      <c r="AI1296" s="50">
        <v>2.34852611085971E-2</v>
      </c>
      <c r="AT1296" s="3">
        <v>50.834297113327608</v>
      </c>
      <c r="AU1296" s="3">
        <v>58.875367968003246</v>
      </c>
      <c r="AV1296" s="3">
        <v>67.960274808176166</v>
      </c>
      <c r="AW1296" s="3">
        <v>54.551445227542715</v>
      </c>
      <c r="AX1296" s="3">
        <v>60.995757718800483</v>
      </c>
      <c r="AY1296" s="3">
        <v>94.304555214760782</v>
      </c>
      <c r="AZ1296" s="3">
        <v>88.012069235383365</v>
      </c>
      <c r="BA1296" s="3">
        <v>100</v>
      </c>
      <c r="BB1296" s="3">
        <v>79.090132946743594</v>
      </c>
      <c r="BC1296" s="31">
        <v>77.467856937894808</v>
      </c>
    </row>
    <row r="1297" spans="1:55" x14ac:dyDescent="0.55000000000000004">
      <c r="A1297" s="21" t="s">
        <v>6</v>
      </c>
      <c r="B1297" s="21" t="s">
        <v>20767</v>
      </c>
      <c r="C1297" s="21" t="s">
        <v>461</v>
      </c>
      <c r="D1297" s="27" t="s">
        <v>462</v>
      </c>
      <c r="E1297" s="4">
        <v>0</v>
      </c>
      <c r="F1297" s="4">
        <v>4</v>
      </c>
      <c r="G1297" s="4">
        <v>0</v>
      </c>
      <c r="H1297" s="62">
        <v>3</v>
      </c>
      <c r="J1297" s="28">
        <v>1</v>
      </c>
      <c r="K1297" s="13" t="s">
        <v>24548</v>
      </c>
      <c r="L1297" s="12" t="s">
        <v>24553</v>
      </c>
      <c r="M1297" s="12" t="s">
        <v>24553</v>
      </c>
      <c r="N1297" s="12" t="s">
        <v>24553</v>
      </c>
      <c r="O1297" s="12" t="s">
        <v>24553</v>
      </c>
      <c r="P1297" s="14" t="s">
        <v>24551</v>
      </c>
      <c r="Q1297" s="29" t="s">
        <v>24553</v>
      </c>
      <c r="AA1297" s="3">
        <v>36.785357162801368</v>
      </c>
      <c r="AB1297" s="3">
        <v>30.729333017117266</v>
      </c>
      <c r="AC1297" s="3">
        <v>83.406939630469509</v>
      </c>
      <c r="AD1297" s="3">
        <v>91.133042834047799</v>
      </c>
      <c r="AE1297" s="3">
        <v>100</v>
      </c>
      <c r="AF1297" s="3">
        <v>85.602313373735072</v>
      </c>
      <c r="AG1297" s="3">
        <v>90.84057385319106</v>
      </c>
      <c r="AH1297" s="32">
        <v>81.844810253459883</v>
      </c>
      <c r="AI1297" s="50">
        <v>7.7692700053541104E-3</v>
      </c>
      <c r="AT1297" s="3">
        <v>39.098101170858754</v>
      </c>
      <c r="AU1297" s="3">
        <v>35.235308822098688</v>
      </c>
      <c r="AV1297" s="3">
        <v>45.469049947765413</v>
      </c>
      <c r="AW1297" s="3">
        <v>54.133080119106666</v>
      </c>
      <c r="AX1297" s="3">
        <v>51.953405204227444</v>
      </c>
      <c r="AY1297" s="3">
        <v>82.50360636097021</v>
      </c>
      <c r="AZ1297" s="3">
        <v>96.360255660078209</v>
      </c>
      <c r="BA1297" s="3">
        <v>87.178262742509716</v>
      </c>
      <c r="BB1297" s="3">
        <v>100</v>
      </c>
      <c r="BC1297" s="31">
        <v>73.558398800123172</v>
      </c>
    </row>
    <row r="1298" spans="1:55" x14ac:dyDescent="0.55000000000000004">
      <c r="A1298" s="21" t="s">
        <v>6</v>
      </c>
      <c r="B1298" s="21" t="s">
        <v>17948</v>
      </c>
      <c r="C1298" s="21" t="s">
        <v>4545</v>
      </c>
      <c r="D1298" s="27" t="s">
        <v>4546</v>
      </c>
      <c r="E1298" s="4">
        <v>0</v>
      </c>
      <c r="F1298" s="4">
        <v>0</v>
      </c>
      <c r="G1298" s="4">
        <v>0</v>
      </c>
      <c r="H1298" s="62">
        <v>4</v>
      </c>
      <c r="J1298" s="28">
        <v>1</v>
      </c>
      <c r="K1298" s="13" t="s">
        <v>24548</v>
      </c>
      <c r="L1298" s="12" t="s">
        <v>24553</v>
      </c>
      <c r="M1298" s="12" t="s">
        <v>24553</v>
      </c>
      <c r="N1298" s="12" t="s">
        <v>24553</v>
      </c>
      <c r="O1298" s="12" t="s">
        <v>24553</v>
      </c>
      <c r="P1298" s="14" t="s">
        <v>24551</v>
      </c>
      <c r="Q1298" s="29" t="s">
        <v>24553</v>
      </c>
      <c r="AT1298" s="3">
        <v>36.415833490919269</v>
      </c>
      <c r="AU1298" s="3">
        <v>39.333848424740545</v>
      </c>
      <c r="AV1298" s="3">
        <v>43.600751657107374</v>
      </c>
      <c r="AW1298" s="3">
        <v>44.355357826579443</v>
      </c>
      <c r="AX1298" s="3">
        <v>47.929280215309305</v>
      </c>
      <c r="AY1298" s="3">
        <v>62.888702633705087</v>
      </c>
      <c r="AZ1298" s="3">
        <v>61.611607319409792</v>
      </c>
      <c r="BA1298" s="3">
        <v>90.198779664313207</v>
      </c>
      <c r="BB1298" s="3">
        <v>96.434135347112303</v>
      </c>
      <c r="BC1298" s="31">
        <v>100</v>
      </c>
    </row>
    <row r="1299" spans="1:55" x14ac:dyDescent="0.55000000000000004">
      <c r="A1299" s="21" t="s">
        <v>6</v>
      </c>
      <c r="B1299" s="21" t="s">
        <v>23034</v>
      </c>
      <c r="C1299" s="21" t="s">
        <v>5816</v>
      </c>
      <c r="D1299" s="27" t="s">
        <v>5817</v>
      </c>
      <c r="E1299" s="4">
        <v>1</v>
      </c>
      <c r="F1299" s="4">
        <v>1</v>
      </c>
      <c r="G1299" s="4">
        <v>1</v>
      </c>
      <c r="H1299" s="62">
        <v>1</v>
      </c>
      <c r="J1299" s="28">
        <v>1</v>
      </c>
      <c r="K1299" s="13" t="s">
        <v>24548</v>
      </c>
      <c r="L1299" s="16" t="s">
        <v>16303</v>
      </c>
      <c r="M1299" s="12" t="s">
        <v>24553</v>
      </c>
      <c r="N1299" s="12" t="s">
        <v>24553</v>
      </c>
      <c r="O1299" s="12" t="s">
        <v>24553</v>
      </c>
      <c r="P1299" s="14" t="s">
        <v>24551</v>
      </c>
      <c r="Q1299" s="29" t="s">
        <v>24553</v>
      </c>
      <c r="R1299" s="3">
        <v>68.183599746971495</v>
      </c>
      <c r="S1299" s="3">
        <v>65.840056307697765</v>
      </c>
      <c r="T1299" s="3">
        <v>70.885081806050337</v>
      </c>
      <c r="U1299" s="3">
        <v>83.255970467804246</v>
      </c>
      <c r="V1299" s="3">
        <v>100</v>
      </c>
      <c r="W1299" s="3">
        <v>92.909733695945533</v>
      </c>
      <c r="X1299" s="3">
        <v>65.844888204516081</v>
      </c>
      <c r="Y1299" s="32">
        <v>66.530264103871588</v>
      </c>
      <c r="Z1299" s="50">
        <v>1.65598727129058E-2</v>
      </c>
      <c r="AA1299" s="3">
        <v>100</v>
      </c>
      <c r="AB1299" s="3">
        <v>81.093824725759973</v>
      </c>
      <c r="AC1299" s="3">
        <v>41.613490357791363</v>
      </c>
      <c r="AD1299" s="3">
        <v>71.788371471011843</v>
      </c>
      <c r="AE1299" s="3">
        <v>44.343793679586945</v>
      </c>
      <c r="AF1299" s="3">
        <v>47.156496853737572</v>
      </c>
      <c r="AG1299" s="3">
        <v>67.566667651105377</v>
      </c>
      <c r="AH1299" s="32">
        <v>55.860539002558049</v>
      </c>
      <c r="AI1299" s="50">
        <v>0.123204145593936</v>
      </c>
      <c r="AJ1299" s="3">
        <v>100</v>
      </c>
      <c r="AK1299" s="3">
        <v>72.231158232737329</v>
      </c>
      <c r="AL1299" s="3">
        <v>57.886992997093401</v>
      </c>
      <c r="AM1299" s="3">
        <v>79.577344301184567</v>
      </c>
      <c r="AN1299" s="3">
        <v>75.8593415721393</v>
      </c>
      <c r="AO1299" s="3">
        <v>60.417210240274713</v>
      </c>
      <c r="AP1299" s="3">
        <v>57.138426925486499</v>
      </c>
      <c r="AQ1299" s="3">
        <v>77.686848877968714</v>
      </c>
      <c r="AR1299" s="3">
        <v>63.814122621500537</v>
      </c>
      <c r="AS1299" s="31">
        <v>50.853179411943572</v>
      </c>
      <c r="AT1299" s="3">
        <v>91.522952342357115</v>
      </c>
      <c r="AU1299" s="3">
        <v>86.420772865663494</v>
      </c>
      <c r="AV1299" s="3">
        <v>91.997519122353992</v>
      </c>
      <c r="AW1299" s="3">
        <v>93.370460440812991</v>
      </c>
      <c r="AX1299" s="3">
        <v>97.122522270522666</v>
      </c>
      <c r="AY1299" s="3">
        <v>92.437080971704347</v>
      </c>
      <c r="AZ1299" s="3">
        <v>100</v>
      </c>
      <c r="BA1299" s="3">
        <v>91.16937433040367</v>
      </c>
      <c r="BB1299" s="3">
        <v>71.525498342426673</v>
      </c>
      <c r="BC1299" s="31">
        <v>89.64580060320479</v>
      </c>
    </row>
    <row r="1300" spans="1:55" x14ac:dyDescent="0.55000000000000004">
      <c r="A1300" s="21" t="s">
        <v>6</v>
      </c>
      <c r="B1300" s="21" t="s">
        <v>21551</v>
      </c>
      <c r="C1300" s="21" t="s">
        <v>3116</v>
      </c>
      <c r="D1300" s="27" t="s">
        <v>3117</v>
      </c>
      <c r="E1300" s="4">
        <v>0</v>
      </c>
      <c r="F1300" s="4">
        <v>8</v>
      </c>
      <c r="G1300" s="4">
        <v>0</v>
      </c>
      <c r="H1300" s="62">
        <v>9</v>
      </c>
      <c r="J1300" s="28">
        <v>1</v>
      </c>
      <c r="K1300" s="13" t="s">
        <v>24548</v>
      </c>
      <c r="L1300" s="12" t="s">
        <v>24553</v>
      </c>
      <c r="M1300" s="12" t="s">
        <v>24553</v>
      </c>
      <c r="N1300" s="12" t="s">
        <v>24553</v>
      </c>
      <c r="O1300" s="12" t="s">
        <v>24553</v>
      </c>
      <c r="P1300" s="12" t="s">
        <v>24553</v>
      </c>
      <c r="Q1300" s="30" t="s">
        <v>24552</v>
      </c>
      <c r="AA1300" s="3">
        <v>34.803178174811471</v>
      </c>
      <c r="AB1300" s="3">
        <v>33.424989431352387</v>
      </c>
      <c r="AC1300" s="3">
        <v>95.540305182953873</v>
      </c>
      <c r="AD1300" s="3">
        <v>89.693855378673163</v>
      </c>
      <c r="AE1300" s="3">
        <v>72.498110357844098</v>
      </c>
      <c r="AF1300" s="3">
        <v>75.395308022092934</v>
      </c>
      <c r="AG1300" s="3">
        <v>99.874384944422005</v>
      </c>
      <c r="AH1300" s="32">
        <v>100</v>
      </c>
      <c r="AI1300" s="50">
        <v>8.1443529039435197E-4</v>
      </c>
      <c r="AT1300" s="3">
        <v>22.255341046734845</v>
      </c>
      <c r="AU1300" s="3">
        <v>21.6042768919732</v>
      </c>
      <c r="AV1300" s="3">
        <v>24.34603947983064</v>
      </c>
      <c r="AW1300" s="3">
        <v>25.325094999336724</v>
      </c>
      <c r="AX1300" s="3">
        <v>35.768053306763989</v>
      </c>
      <c r="AY1300" s="3">
        <v>55.279715638086699</v>
      </c>
      <c r="AZ1300" s="3">
        <v>79.480550878598393</v>
      </c>
      <c r="BA1300" s="3">
        <v>75.776170940540396</v>
      </c>
      <c r="BB1300" s="3">
        <v>100</v>
      </c>
      <c r="BC1300" s="31">
        <v>99.011398243964265</v>
      </c>
    </row>
    <row r="1301" spans="1:55" x14ac:dyDescent="0.55000000000000004">
      <c r="A1301" s="21" t="s">
        <v>6</v>
      </c>
      <c r="B1301" s="21" t="s">
        <v>17910</v>
      </c>
      <c r="C1301" s="21" t="s">
        <v>141</v>
      </c>
      <c r="D1301" s="27" t="s">
        <v>142</v>
      </c>
      <c r="E1301" s="4">
        <v>0</v>
      </c>
      <c r="F1301" s="4">
        <v>0</v>
      </c>
      <c r="G1301" s="4">
        <v>0</v>
      </c>
      <c r="H1301" s="62">
        <v>4</v>
      </c>
      <c r="J1301" s="28">
        <v>1</v>
      </c>
      <c r="K1301" s="13" t="s">
        <v>24548</v>
      </c>
      <c r="L1301" s="12" t="s">
        <v>24553</v>
      </c>
      <c r="M1301" s="12" t="s">
        <v>24553</v>
      </c>
      <c r="N1301" s="12" t="s">
        <v>24553</v>
      </c>
      <c r="O1301" s="12" t="s">
        <v>24553</v>
      </c>
      <c r="P1301" s="14" t="s">
        <v>24551</v>
      </c>
      <c r="Q1301" s="29" t="s">
        <v>24553</v>
      </c>
      <c r="AT1301" s="3">
        <v>51.34029441566453</v>
      </c>
      <c r="AU1301" s="3">
        <v>54.357318216874297</v>
      </c>
      <c r="AV1301" s="3">
        <v>50.697855277674229</v>
      </c>
      <c r="AW1301" s="3">
        <v>100</v>
      </c>
      <c r="AX1301" s="3">
        <v>83.668247793552993</v>
      </c>
      <c r="AY1301" s="3">
        <v>89.194293932780027</v>
      </c>
      <c r="AZ1301" s="3">
        <v>64.648752880524441</v>
      </c>
      <c r="BA1301" s="3">
        <v>89.156519983352908</v>
      </c>
      <c r="BB1301" s="3">
        <v>76.960687601329184</v>
      </c>
      <c r="BC1301" s="31">
        <v>73.40066140732651</v>
      </c>
    </row>
    <row r="1302" spans="1:55" x14ac:dyDescent="0.55000000000000004">
      <c r="A1302" s="21" t="s">
        <v>6</v>
      </c>
      <c r="B1302" s="21" t="s">
        <v>18245</v>
      </c>
      <c r="C1302" s="21" t="s">
        <v>8876</v>
      </c>
      <c r="D1302" s="27" t="s">
        <v>8877</v>
      </c>
      <c r="E1302" s="4">
        <v>0</v>
      </c>
      <c r="F1302" s="4">
        <v>0</v>
      </c>
      <c r="G1302" s="4">
        <v>0</v>
      </c>
      <c r="H1302" s="62">
        <v>6</v>
      </c>
      <c r="J1302" s="28">
        <v>1</v>
      </c>
      <c r="K1302" s="13" t="s">
        <v>24548</v>
      </c>
      <c r="L1302" s="12" t="s">
        <v>24553</v>
      </c>
      <c r="M1302" s="12" t="s">
        <v>24553</v>
      </c>
      <c r="N1302" s="12" t="s">
        <v>24553</v>
      </c>
      <c r="O1302" s="12" t="s">
        <v>24553</v>
      </c>
      <c r="P1302" s="14" t="s">
        <v>24551</v>
      </c>
      <c r="Q1302" s="29" t="s">
        <v>24553</v>
      </c>
      <c r="AT1302" s="3">
        <v>63.279450783802957</v>
      </c>
      <c r="AU1302" s="3">
        <v>64.268421734258993</v>
      </c>
      <c r="AV1302" s="3">
        <v>59.895984898680275</v>
      </c>
      <c r="AW1302" s="3">
        <v>60.701394868557692</v>
      </c>
      <c r="AX1302" s="3">
        <v>59.1399193237812</v>
      </c>
      <c r="AY1302" s="3">
        <v>63.177784342868449</v>
      </c>
      <c r="AZ1302" s="3">
        <v>71.638906804155482</v>
      </c>
      <c r="BA1302" s="3">
        <v>77.743413216024877</v>
      </c>
      <c r="BB1302" s="3">
        <v>70.315676868581036</v>
      </c>
      <c r="BC1302" s="31">
        <v>100</v>
      </c>
    </row>
    <row r="1303" spans="1:55" x14ac:dyDescent="0.55000000000000004">
      <c r="A1303" s="21" t="s">
        <v>6</v>
      </c>
      <c r="B1303" s="21" t="s">
        <v>23578</v>
      </c>
      <c r="C1303" s="21" t="s">
        <v>12667</v>
      </c>
      <c r="D1303" s="27" t="s">
        <v>12668</v>
      </c>
      <c r="E1303" s="4">
        <v>2</v>
      </c>
      <c r="F1303" s="4">
        <v>39</v>
      </c>
      <c r="G1303" s="4">
        <v>5</v>
      </c>
      <c r="H1303" s="62">
        <v>53</v>
      </c>
      <c r="J1303" s="28">
        <v>1</v>
      </c>
      <c r="K1303" s="13" t="s">
        <v>24548</v>
      </c>
      <c r="L1303" s="12" t="s">
        <v>24553</v>
      </c>
      <c r="M1303" s="12" t="s">
        <v>24553</v>
      </c>
      <c r="N1303" s="12" t="s">
        <v>24553</v>
      </c>
      <c r="O1303" s="12" t="s">
        <v>24553</v>
      </c>
      <c r="P1303" s="14" t="s">
        <v>24551</v>
      </c>
      <c r="Q1303" s="29" t="s">
        <v>24553</v>
      </c>
      <c r="R1303" s="3">
        <v>35.398024984004316</v>
      </c>
      <c r="S1303" s="3">
        <v>42.615016081938805</v>
      </c>
      <c r="T1303" s="3">
        <v>63.235448371319251</v>
      </c>
      <c r="U1303" s="3">
        <v>75.440142754860688</v>
      </c>
      <c r="V1303" s="3">
        <v>93.03625927853102</v>
      </c>
      <c r="W1303" s="3">
        <v>76.44006789252083</v>
      </c>
      <c r="X1303" s="3">
        <v>100</v>
      </c>
      <c r="Y1303" s="32">
        <v>77.987988365924863</v>
      </c>
      <c r="Z1303" s="50">
        <v>3.9502007096033201E-2</v>
      </c>
      <c r="AA1303" s="3">
        <v>66.038056830864505</v>
      </c>
      <c r="AB1303" s="3">
        <v>62.92004432096833</v>
      </c>
      <c r="AC1303" s="3">
        <v>60.355119322109388</v>
      </c>
      <c r="AD1303" s="3">
        <v>54.437213447687405</v>
      </c>
      <c r="AE1303" s="3">
        <v>72.393125664191672</v>
      </c>
      <c r="AF1303" s="3">
        <v>79.400766058511621</v>
      </c>
      <c r="AG1303" s="3">
        <v>100</v>
      </c>
      <c r="AH1303" s="32">
        <v>96.492554624275854</v>
      </c>
      <c r="AI1303" s="50">
        <v>4.6877674658396601E-3</v>
      </c>
      <c r="AJ1303" s="3">
        <v>31.853186363530885</v>
      </c>
      <c r="AK1303" s="3">
        <v>71.473096178507802</v>
      </c>
      <c r="AL1303" s="3">
        <v>81.729935347193788</v>
      </c>
      <c r="AM1303" s="3">
        <v>28.097547052408483</v>
      </c>
      <c r="AN1303" s="3">
        <v>64.873995963879565</v>
      </c>
      <c r="AO1303" s="3">
        <v>85.088585146398927</v>
      </c>
      <c r="AP1303" s="3">
        <v>58.934851119127295</v>
      </c>
      <c r="AQ1303" s="3">
        <v>96.648672361378203</v>
      </c>
      <c r="AR1303" s="3">
        <v>57.683713026282589</v>
      </c>
      <c r="AS1303" s="31">
        <v>100</v>
      </c>
      <c r="AT1303" s="3">
        <v>88.517815029059591</v>
      </c>
      <c r="AU1303" s="3">
        <v>93.931689939690202</v>
      </c>
      <c r="AV1303" s="3">
        <v>97.354880901897488</v>
      </c>
      <c r="AW1303" s="3">
        <v>82.561085839346944</v>
      </c>
      <c r="AX1303" s="3">
        <v>70.414209289497848</v>
      </c>
      <c r="AY1303" s="3">
        <v>60.234097626955752</v>
      </c>
      <c r="AZ1303" s="3">
        <v>63.246694561140373</v>
      </c>
      <c r="BA1303" s="3">
        <v>61.867967577101425</v>
      </c>
      <c r="BB1303" s="3">
        <v>69.370473030359079</v>
      </c>
      <c r="BC1303" s="31">
        <v>100</v>
      </c>
    </row>
    <row r="1304" spans="1:55" x14ac:dyDescent="0.55000000000000004">
      <c r="A1304" s="21" t="s">
        <v>6</v>
      </c>
      <c r="B1304" s="21" t="s">
        <v>24129</v>
      </c>
      <c r="C1304" s="21" t="s">
        <v>10632</v>
      </c>
      <c r="D1304" s="27" t="s">
        <v>10633</v>
      </c>
      <c r="E1304" s="4">
        <v>9</v>
      </c>
      <c r="F1304" s="4">
        <v>12</v>
      </c>
      <c r="G1304" s="4">
        <v>15</v>
      </c>
      <c r="H1304" s="62">
        <v>44</v>
      </c>
      <c r="J1304" s="28">
        <v>1</v>
      </c>
      <c r="K1304" s="13" t="s">
        <v>24548</v>
      </c>
      <c r="L1304" s="16" t="s">
        <v>16303</v>
      </c>
      <c r="M1304" s="12" t="s">
        <v>24553</v>
      </c>
      <c r="N1304" s="12" t="s">
        <v>24553</v>
      </c>
      <c r="O1304" s="12" t="s">
        <v>24553</v>
      </c>
      <c r="P1304" s="12" t="s">
        <v>24553</v>
      </c>
      <c r="Q1304" s="29" t="s">
        <v>24553</v>
      </c>
      <c r="R1304" s="3">
        <v>33.842759086674803</v>
      </c>
      <c r="S1304" s="3">
        <v>35.214760267150822</v>
      </c>
      <c r="T1304" s="3">
        <v>52.998563717584361</v>
      </c>
      <c r="U1304" s="3">
        <v>52.591570767081095</v>
      </c>
      <c r="V1304" s="3">
        <v>94.287652894507517</v>
      </c>
      <c r="W1304" s="3">
        <v>79.67713420099129</v>
      </c>
      <c r="X1304" s="3">
        <v>100</v>
      </c>
      <c r="Y1304" s="32">
        <v>94.273892803946168</v>
      </c>
      <c r="Z1304" s="50">
        <v>2.3136603103278402E-3</v>
      </c>
      <c r="AA1304" s="3">
        <v>58.619589146864513</v>
      </c>
      <c r="AB1304" s="3">
        <v>62.494923584905123</v>
      </c>
      <c r="AC1304" s="3">
        <v>58.559918478634145</v>
      </c>
      <c r="AD1304" s="3">
        <v>54.93287865032017</v>
      </c>
      <c r="AE1304" s="3">
        <v>68.639354996375985</v>
      </c>
      <c r="AF1304" s="3">
        <v>82.731114348223244</v>
      </c>
      <c r="AG1304" s="3">
        <v>100</v>
      </c>
      <c r="AH1304" s="32">
        <v>97.688163816618385</v>
      </c>
      <c r="AI1304" s="50">
        <v>1.0581083876763601E-2</v>
      </c>
      <c r="AJ1304" s="3">
        <v>23.163989220253981</v>
      </c>
      <c r="AK1304" s="3">
        <v>18.423075144722144</v>
      </c>
      <c r="AL1304" s="3">
        <v>18.782216616563748</v>
      </c>
      <c r="AM1304" s="3">
        <v>23.480248996456083</v>
      </c>
      <c r="AN1304" s="3">
        <v>26.810485289232606</v>
      </c>
      <c r="AO1304" s="3">
        <v>51.704019194397745</v>
      </c>
      <c r="AP1304" s="3">
        <v>80.719706610601193</v>
      </c>
      <c r="AQ1304" s="3">
        <v>100</v>
      </c>
      <c r="AR1304" s="3">
        <v>62.608288795895902</v>
      </c>
      <c r="AS1304" s="31">
        <v>52.151070409131798</v>
      </c>
      <c r="AT1304" s="3">
        <v>94.086066333709752</v>
      </c>
      <c r="AU1304" s="3">
        <v>100</v>
      </c>
      <c r="AV1304" s="3">
        <v>96.745471993610053</v>
      </c>
      <c r="AW1304" s="3">
        <v>91.469748858173361</v>
      </c>
      <c r="AX1304" s="3">
        <v>71.89212728196847</v>
      </c>
      <c r="AY1304" s="3">
        <v>61.579033219424687</v>
      </c>
      <c r="AZ1304" s="3">
        <v>69.081218904143398</v>
      </c>
      <c r="BA1304" s="3">
        <v>66.513259024342872</v>
      </c>
      <c r="BB1304" s="3">
        <v>72.593446183825051</v>
      </c>
      <c r="BC1304" s="31">
        <v>99.964725067954333</v>
      </c>
    </row>
    <row r="1305" spans="1:55" x14ac:dyDescent="0.55000000000000004">
      <c r="A1305" s="21" t="s">
        <v>6</v>
      </c>
      <c r="B1305" s="21" t="s">
        <v>24024</v>
      </c>
      <c r="C1305" s="21" t="s">
        <v>12143</v>
      </c>
      <c r="D1305" s="27" t="s">
        <v>12144</v>
      </c>
      <c r="E1305" s="4">
        <v>7</v>
      </c>
      <c r="F1305" s="4">
        <v>27</v>
      </c>
      <c r="G1305" s="4">
        <v>4</v>
      </c>
      <c r="H1305" s="62">
        <v>40</v>
      </c>
      <c r="J1305" s="28">
        <v>1</v>
      </c>
      <c r="K1305" s="13" t="s">
        <v>24548</v>
      </c>
      <c r="L1305" s="12" t="s">
        <v>24553</v>
      </c>
      <c r="M1305" s="12" t="s">
        <v>24553</v>
      </c>
      <c r="N1305" s="12" t="s">
        <v>24553</v>
      </c>
      <c r="O1305" s="12" t="s">
        <v>24553</v>
      </c>
      <c r="P1305" s="14" t="s">
        <v>24551</v>
      </c>
      <c r="Q1305" s="29" t="s">
        <v>24553</v>
      </c>
      <c r="R1305" s="3">
        <v>40.252637901474245</v>
      </c>
      <c r="S1305" s="3">
        <v>38.089635754066663</v>
      </c>
      <c r="T1305" s="3">
        <v>61.678889936469339</v>
      </c>
      <c r="U1305" s="3">
        <v>59.771260229092647</v>
      </c>
      <c r="V1305" s="3">
        <v>100</v>
      </c>
      <c r="W1305" s="3">
        <v>74.997927007064874</v>
      </c>
      <c r="X1305" s="3">
        <v>99.730398250695615</v>
      </c>
      <c r="Y1305" s="32">
        <v>96.742977160333126</v>
      </c>
      <c r="Z1305" s="50">
        <v>1.31123837158162E-2</v>
      </c>
      <c r="AA1305" s="3">
        <v>64.506946741147004</v>
      </c>
      <c r="AB1305" s="3">
        <v>57.664737957765155</v>
      </c>
      <c r="AC1305" s="3">
        <v>52.181015917177398</v>
      </c>
      <c r="AD1305" s="3">
        <v>49.627159568869402</v>
      </c>
      <c r="AE1305" s="3">
        <v>73.315577908597547</v>
      </c>
      <c r="AF1305" s="3">
        <v>81.376128272289549</v>
      </c>
      <c r="AG1305" s="3">
        <v>100</v>
      </c>
      <c r="AH1305" s="32">
        <v>99.934228828379091</v>
      </c>
      <c r="AI1305" s="50">
        <v>3.5442047731532901E-3</v>
      </c>
      <c r="AJ1305" s="3">
        <v>37.916104159849596</v>
      </c>
      <c r="AK1305" s="3">
        <v>35.821555058196914</v>
      </c>
      <c r="AL1305" s="3">
        <v>33.463510724482632</v>
      </c>
      <c r="AM1305" s="3">
        <v>41.997727581100811</v>
      </c>
      <c r="AN1305" s="3">
        <v>56.205391250307933</v>
      </c>
      <c r="AO1305" s="3">
        <v>96.076627829237623</v>
      </c>
      <c r="AP1305" s="3">
        <v>77.729002296765998</v>
      </c>
      <c r="AQ1305" s="3">
        <v>86.959152116005527</v>
      </c>
      <c r="AR1305" s="3">
        <v>66.166265209815023</v>
      </c>
      <c r="AS1305" s="31">
        <v>100</v>
      </c>
      <c r="AT1305" s="3">
        <v>90.453983411416445</v>
      </c>
      <c r="AU1305" s="3">
        <v>100</v>
      </c>
      <c r="AV1305" s="3">
        <v>94.00680773268914</v>
      </c>
      <c r="AW1305" s="3">
        <v>85.578068191334467</v>
      </c>
      <c r="AX1305" s="3">
        <v>76.28668975014638</v>
      </c>
      <c r="AY1305" s="3">
        <v>64.470098465248213</v>
      </c>
      <c r="AZ1305" s="3">
        <v>68.440667293135704</v>
      </c>
      <c r="BA1305" s="3">
        <v>69.562217153297908</v>
      </c>
      <c r="BB1305" s="3">
        <v>68.835665664669136</v>
      </c>
      <c r="BC1305" s="31">
        <v>99.267996267366783</v>
      </c>
    </row>
    <row r="1306" spans="1:55" x14ac:dyDescent="0.55000000000000004">
      <c r="A1306" s="21" t="s">
        <v>6</v>
      </c>
      <c r="B1306" s="21" t="s">
        <v>23377</v>
      </c>
      <c r="C1306" s="21" t="s">
        <v>10612</v>
      </c>
      <c r="D1306" s="27" t="s">
        <v>10613</v>
      </c>
      <c r="E1306" s="4">
        <v>1</v>
      </c>
      <c r="F1306" s="4">
        <v>24</v>
      </c>
      <c r="G1306" s="4">
        <v>7</v>
      </c>
      <c r="H1306" s="62">
        <v>55</v>
      </c>
      <c r="J1306" s="28">
        <v>1</v>
      </c>
      <c r="K1306" s="13" t="s">
        <v>24548</v>
      </c>
      <c r="L1306" s="12" t="s">
        <v>24553</v>
      </c>
      <c r="M1306" s="12" t="s">
        <v>24553</v>
      </c>
      <c r="N1306" s="12" t="s">
        <v>24553</v>
      </c>
      <c r="O1306" s="12" t="s">
        <v>24553</v>
      </c>
      <c r="P1306" s="12" t="s">
        <v>24553</v>
      </c>
      <c r="Q1306" s="29" t="s">
        <v>24553</v>
      </c>
      <c r="R1306" s="3">
        <v>38.780465774094012</v>
      </c>
      <c r="S1306" s="3">
        <v>35.38887704054963</v>
      </c>
      <c r="T1306" s="3">
        <v>59.526918252324002</v>
      </c>
      <c r="U1306" s="3">
        <v>69.168374641531685</v>
      </c>
      <c r="V1306" s="3">
        <v>100</v>
      </c>
      <c r="W1306" s="3">
        <v>78.115386733288474</v>
      </c>
      <c r="X1306" s="3">
        <v>81.020544666308453</v>
      </c>
      <c r="Y1306" s="32">
        <v>80.528101587301236</v>
      </c>
      <c r="Z1306" s="50">
        <v>1.78433103974639E-2</v>
      </c>
      <c r="AA1306" s="3">
        <v>68.36107415512393</v>
      </c>
      <c r="AB1306" s="3">
        <v>69.253151692710986</v>
      </c>
      <c r="AC1306" s="3">
        <v>71.028756799936104</v>
      </c>
      <c r="AD1306" s="3">
        <v>61.287569773411818</v>
      </c>
      <c r="AE1306" s="3">
        <v>77.854526720385792</v>
      </c>
      <c r="AF1306" s="3">
        <v>88.499039434696527</v>
      </c>
      <c r="AG1306" s="3">
        <v>100</v>
      </c>
      <c r="AH1306" s="32">
        <v>98.260966325406827</v>
      </c>
      <c r="AI1306" s="50">
        <v>1.74100617095885E-2</v>
      </c>
      <c r="AJ1306" s="3">
        <v>23.787007979752026</v>
      </c>
      <c r="AK1306" s="3">
        <v>26.599905284421361</v>
      </c>
      <c r="AL1306" s="3">
        <v>29.491818071701832</v>
      </c>
      <c r="AM1306" s="3">
        <v>32.768333994317231</v>
      </c>
      <c r="AN1306" s="3">
        <v>45.540209405861596</v>
      </c>
      <c r="AO1306" s="3">
        <v>85.989673050188983</v>
      </c>
      <c r="AP1306" s="3">
        <v>73.266539120660752</v>
      </c>
      <c r="AQ1306" s="3">
        <v>91.853390894430206</v>
      </c>
      <c r="AR1306" s="3">
        <v>68.495389142288616</v>
      </c>
      <c r="AS1306" s="31">
        <v>100</v>
      </c>
      <c r="AT1306" s="3">
        <v>78.738144896303936</v>
      </c>
      <c r="AU1306" s="3">
        <v>87.557005345516785</v>
      </c>
      <c r="AV1306" s="3">
        <v>77.183361256386647</v>
      </c>
      <c r="AW1306" s="3">
        <v>76.656364115564642</v>
      </c>
      <c r="AX1306" s="3">
        <v>64.504203606418486</v>
      </c>
      <c r="AY1306" s="3">
        <v>52.455581901893133</v>
      </c>
      <c r="AZ1306" s="3">
        <v>56.353939369413112</v>
      </c>
      <c r="BA1306" s="3">
        <v>60.641951739073427</v>
      </c>
      <c r="BB1306" s="3">
        <v>68.087256450492703</v>
      </c>
      <c r="BC1306" s="31">
        <v>100</v>
      </c>
    </row>
    <row r="1307" spans="1:55" x14ac:dyDescent="0.55000000000000004">
      <c r="A1307" s="21" t="s">
        <v>6</v>
      </c>
      <c r="B1307" s="21" t="s">
        <v>23366</v>
      </c>
      <c r="C1307" s="21" t="s">
        <v>12521</v>
      </c>
      <c r="D1307" s="27" t="s">
        <v>12522</v>
      </c>
      <c r="E1307" s="4">
        <v>1</v>
      </c>
      <c r="F1307" s="4">
        <v>20</v>
      </c>
      <c r="G1307" s="4">
        <v>6</v>
      </c>
      <c r="H1307" s="62">
        <v>35</v>
      </c>
      <c r="J1307" s="28">
        <v>1</v>
      </c>
      <c r="K1307" s="12" t="s">
        <v>24553</v>
      </c>
      <c r="L1307" s="12" t="s">
        <v>24553</v>
      </c>
      <c r="M1307" s="12" t="s">
        <v>24553</v>
      </c>
      <c r="N1307" s="12" t="s">
        <v>24553</v>
      </c>
      <c r="O1307" s="12" t="s">
        <v>24553</v>
      </c>
      <c r="P1307" s="12" t="s">
        <v>24553</v>
      </c>
      <c r="Q1307" s="29" t="s">
        <v>24553</v>
      </c>
      <c r="R1307" s="3">
        <v>23.264087871441543</v>
      </c>
      <c r="S1307" s="3">
        <v>24.672334670259612</v>
      </c>
      <c r="T1307" s="3">
        <v>61.100036141068351</v>
      </c>
      <c r="U1307" s="3">
        <v>52.836730862343217</v>
      </c>
      <c r="V1307" s="3">
        <v>100</v>
      </c>
      <c r="W1307" s="3">
        <v>79.287741372347654</v>
      </c>
      <c r="X1307" s="3">
        <v>68.525599971077952</v>
      </c>
      <c r="Y1307" s="32">
        <v>86.73403102679913</v>
      </c>
      <c r="Z1307" s="50">
        <v>1.54304974048367E-2</v>
      </c>
      <c r="AA1307" s="3">
        <v>54.62270245938555</v>
      </c>
      <c r="AB1307" s="3">
        <v>53.179699762887886</v>
      </c>
      <c r="AC1307" s="3">
        <v>63.818604953172887</v>
      </c>
      <c r="AD1307" s="3">
        <v>51.854225411550679</v>
      </c>
      <c r="AE1307" s="3">
        <v>72.992868603586871</v>
      </c>
      <c r="AF1307" s="3">
        <v>80.172866906699042</v>
      </c>
      <c r="AG1307" s="3">
        <v>100</v>
      </c>
      <c r="AH1307" s="32">
        <v>93.355650344012858</v>
      </c>
      <c r="AI1307" s="50">
        <v>1.03644255228108E-2</v>
      </c>
      <c r="AJ1307" s="3">
        <v>15.134267829986058</v>
      </c>
      <c r="AK1307" s="3">
        <v>16.874864753268479</v>
      </c>
      <c r="AL1307" s="3">
        <v>14.355583109207149</v>
      </c>
      <c r="AM1307" s="3">
        <v>21.935872821695064</v>
      </c>
      <c r="AN1307" s="3">
        <v>32.391101463044983</v>
      </c>
      <c r="AO1307" s="3">
        <v>67.8111943928931</v>
      </c>
      <c r="AP1307" s="3">
        <v>62.903378694936372</v>
      </c>
      <c r="AQ1307" s="3">
        <v>83.319762461114593</v>
      </c>
      <c r="AR1307" s="3">
        <v>59.074298426111007</v>
      </c>
      <c r="AS1307" s="31">
        <v>100</v>
      </c>
      <c r="AT1307" s="3">
        <v>89.959711707531795</v>
      </c>
      <c r="AU1307" s="3">
        <v>100</v>
      </c>
      <c r="AV1307" s="3">
        <v>95.292978329066884</v>
      </c>
      <c r="AW1307" s="3">
        <v>84.912269297309408</v>
      </c>
      <c r="AX1307" s="3">
        <v>75.754319137403101</v>
      </c>
      <c r="AY1307" s="3">
        <v>60.851244629928416</v>
      </c>
      <c r="AZ1307" s="3">
        <v>66.322105758849204</v>
      </c>
      <c r="BA1307" s="3">
        <v>67.186196148916039</v>
      </c>
      <c r="BB1307" s="3">
        <v>68.619606735887103</v>
      </c>
      <c r="BC1307" s="31">
        <v>96.439817693495769</v>
      </c>
    </row>
    <row r="1308" spans="1:55" x14ac:dyDescent="0.55000000000000004">
      <c r="A1308" s="21" t="s">
        <v>6</v>
      </c>
      <c r="B1308" s="21" t="s">
        <v>22762</v>
      </c>
      <c r="C1308" s="21" t="s">
        <v>11089</v>
      </c>
      <c r="D1308" s="27" t="s">
        <v>11090</v>
      </c>
      <c r="E1308" s="4">
        <v>0</v>
      </c>
      <c r="F1308" s="4">
        <v>13</v>
      </c>
      <c r="G1308" s="4">
        <v>4</v>
      </c>
      <c r="H1308" s="62">
        <v>45</v>
      </c>
      <c r="J1308" s="28">
        <v>1</v>
      </c>
      <c r="K1308" s="13" t="s">
        <v>24548</v>
      </c>
      <c r="L1308" s="12" t="s">
        <v>24553</v>
      </c>
      <c r="M1308" s="12" t="s">
        <v>24553</v>
      </c>
      <c r="N1308" s="12" t="s">
        <v>24553</v>
      </c>
      <c r="O1308" s="12" t="s">
        <v>24553</v>
      </c>
      <c r="P1308" s="12" t="s">
        <v>24553</v>
      </c>
      <c r="Q1308" s="29" t="s">
        <v>24553</v>
      </c>
      <c r="AA1308" s="3">
        <v>61.672357083490766</v>
      </c>
      <c r="AB1308" s="3">
        <v>64.631669628250336</v>
      </c>
      <c r="AC1308" s="3">
        <v>69.158594401280425</v>
      </c>
      <c r="AD1308" s="3">
        <v>60.749837864182219</v>
      </c>
      <c r="AE1308" s="3">
        <v>84.66378517828808</v>
      </c>
      <c r="AF1308" s="3">
        <v>89.812699462958264</v>
      </c>
      <c r="AG1308" s="3">
        <v>100</v>
      </c>
      <c r="AH1308" s="32">
        <v>88.450479531915718</v>
      </c>
      <c r="AI1308" s="50">
        <v>1.88892404941489E-2</v>
      </c>
      <c r="AJ1308" s="3">
        <v>18.705804503149263</v>
      </c>
      <c r="AK1308" s="3">
        <v>16.538360996093008</v>
      </c>
      <c r="AL1308" s="3">
        <v>14.971732100409982</v>
      </c>
      <c r="AM1308" s="3">
        <v>17.635482613861143</v>
      </c>
      <c r="AN1308" s="3">
        <v>26.680182244354327</v>
      </c>
      <c r="AO1308" s="3">
        <v>62.728599848662917</v>
      </c>
      <c r="AP1308" s="3">
        <v>62.875445605901092</v>
      </c>
      <c r="AQ1308" s="3">
        <v>100</v>
      </c>
      <c r="AR1308" s="3">
        <v>57.879287323690022</v>
      </c>
      <c r="AS1308" s="31">
        <v>85.805886259806769</v>
      </c>
      <c r="AT1308" s="3">
        <v>87.316375071899628</v>
      </c>
      <c r="AU1308" s="3">
        <v>97.124339112081415</v>
      </c>
      <c r="AV1308" s="3">
        <v>91.27360045865592</v>
      </c>
      <c r="AW1308" s="3">
        <v>86.222343014678898</v>
      </c>
      <c r="AX1308" s="3">
        <v>71.112453685551188</v>
      </c>
      <c r="AY1308" s="3">
        <v>63.480474969356962</v>
      </c>
      <c r="AZ1308" s="3">
        <v>63.04689116861789</v>
      </c>
      <c r="BA1308" s="3">
        <v>65.237704427667026</v>
      </c>
      <c r="BB1308" s="3">
        <v>65.53336148614089</v>
      </c>
      <c r="BC1308" s="31">
        <v>100</v>
      </c>
    </row>
    <row r="1309" spans="1:55" x14ac:dyDescent="0.55000000000000004">
      <c r="A1309" s="21" t="s">
        <v>6</v>
      </c>
      <c r="B1309" s="21" t="s">
        <v>24015</v>
      </c>
      <c r="C1309" s="21" t="s">
        <v>12248</v>
      </c>
      <c r="D1309" s="27" t="s">
        <v>12249</v>
      </c>
      <c r="E1309" s="4">
        <v>6</v>
      </c>
      <c r="F1309" s="4">
        <v>52</v>
      </c>
      <c r="G1309" s="4">
        <v>13</v>
      </c>
      <c r="H1309" s="62">
        <v>55</v>
      </c>
      <c r="J1309" s="28">
        <v>1</v>
      </c>
      <c r="K1309" s="13" t="s">
        <v>24548</v>
      </c>
      <c r="L1309" s="12" t="s">
        <v>24553</v>
      </c>
      <c r="M1309" s="12" t="s">
        <v>24553</v>
      </c>
      <c r="N1309" s="12" t="s">
        <v>24553</v>
      </c>
      <c r="O1309" s="12" t="s">
        <v>24553</v>
      </c>
      <c r="P1309" s="12" t="s">
        <v>24553</v>
      </c>
      <c r="Q1309" s="29" t="s">
        <v>24553</v>
      </c>
      <c r="R1309" s="3">
        <v>47.384608031108968</v>
      </c>
      <c r="S1309" s="3">
        <v>48.245395493562718</v>
      </c>
      <c r="T1309" s="3">
        <v>66.709177792566692</v>
      </c>
      <c r="U1309" s="3">
        <v>68.500781659776223</v>
      </c>
      <c r="V1309" s="3">
        <v>100</v>
      </c>
      <c r="W1309" s="3">
        <v>92.17836826010813</v>
      </c>
      <c r="X1309" s="3">
        <v>99.824773680825103</v>
      </c>
      <c r="Y1309" s="32">
        <v>94.233740428433904</v>
      </c>
      <c r="Z1309" s="50">
        <v>1.0757787039144999E-3</v>
      </c>
      <c r="AA1309" s="3">
        <v>57.387205208738003</v>
      </c>
      <c r="AB1309" s="3">
        <v>59.710959801702536</v>
      </c>
      <c r="AC1309" s="3">
        <v>62.040081569465144</v>
      </c>
      <c r="AD1309" s="3">
        <v>51.757154128463476</v>
      </c>
      <c r="AE1309" s="3">
        <v>71.223012863669226</v>
      </c>
      <c r="AF1309" s="3">
        <v>80.461596430158139</v>
      </c>
      <c r="AG1309" s="3">
        <v>100</v>
      </c>
      <c r="AH1309" s="32">
        <v>90.449017144781322</v>
      </c>
      <c r="AI1309" s="50">
        <v>1.6809272535423001E-2</v>
      </c>
      <c r="AJ1309" s="3">
        <v>26.66456995669683</v>
      </c>
      <c r="AK1309" s="3">
        <v>20.513186809712792</v>
      </c>
      <c r="AL1309" s="3">
        <v>18.248773708072637</v>
      </c>
      <c r="AM1309" s="3">
        <v>22.068935546346356</v>
      </c>
      <c r="AN1309" s="3">
        <v>33.945545666612396</v>
      </c>
      <c r="AO1309" s="3">
        <v>60.474608263240768</v>
      </c>
      <c r="AP1309" s="3">
        <v>60.300256558600964</v>
      </c>
      <c r="AQ1309" s="3">
        <v>100</v>
      </c>
      <c r="AR1309" s="3">
        <v>65.646994247185859</v>
      </c>
      <c r="AS1309" s="31">
        <v>89.91896684171148</v>
      </c>
      <c r="AT1309" s="3">
        <v>88.128337754801564</v>
      </c>
      <c r="AU1309" s="3">
        <v>100</v>
      </c>
      <c r="AV1309" s="3">
        <v>94.325569727722964</v>
      </c>
      <c r="AW1309" s="3">
        <v>85.408023244539166</v>
      </c>
      <c r="AX1309" s="3">
        <v>73.32089603543281</v>
      </c>
      <c r="AY1309" s="3">
        <v>62.742958444382261</v>
      </c>
      <c r="AZ1309" s="3">
        <v>65.19518000470886</v>
      </c>
      <c r="BA1309" s="3">
        <v>68.785800531921453</v>
      </c>
      <c r="BB1309" s="3">
        <v>66.842084447997578</v>
      </c>
      <c r="BC1309" s="31">
        <v>99.918196011718891</v>
      </c>
    </row>
    <row r="1310" spans="1:55" x14ac:dyDescent="0.55000000000000004">
      <c r="A1310" s="21" t="s">
        <v>6</v>
      </c>
      <c r="B1310" s="21" t="s">
        <v>24516</v>
      </c>
      <c r="C1310" s="21" t="s">
        <v>3146</v>
      </c>
      <c r="D1310" s="27" t="s">
        <v>3147</v>
      </c>
      <c r="E1310" s="4">
        <v>89</v>
      </c>
      <c r="F1310" s="4">
        <v>1</v>
      </c>
      <c r="G1310" s="4">
        <v>129</v>
      </c>
      <c r="H1310" s="62">
        <v>39</v>
      </c>
      <c r="J1310" s="28">
        <v>1</v>
      </c>
      <c r="K1310" s="13" t="s">
        <v>24548</v>
      </c>
      <c r="L1310" s="16" t="s">
        <v>16303</v>
      </c>
      <c r="M1310" s="12" t="s">
        <v>24553</v>
      </c>
      <c r="N1310" s="12" t="s">
        <v>24553</v>
      </c>
      <c r="O1310" s="15" t="s">
        <v>24550</v>
      </c>
      <c r="P1310" s="12" t="s">
        <v>24553</v>
      </c>
      <c r="Q1310" s="29" t="s">
        <v>24553</v>
      </c>
      <c r="R1310" s="3">
        <v>97.767525343158468</v>
      </c>
      <c r="S1310" s="3">
        <v>94.379941068501765</v>
      </c>
      <c r="T1310" s="3">
        <v>100</v>
      </c>
      <c r="U1310" s="3">
        <v>98.796074031767361</v>
      </c>
      <c r="V1310" s="3">
        <v>69.758412671293158</v>
      </c>
      <c r="W1310" s="3">
        <v>72.752048770574461</v>
      </c>
      <c r="X1310" s="3">
        <v>73.274127871538525</v>
      </c>
      <c r="Y1310" s="32">
        <v>72.813785341222896</v>
      </c>
      <c r="Z1310" s="50">
        <v>5.1580631512732696E-4</v>
      </c>
      <c r="AA1310" s="3">
        <v>80.953169265044608</v>
      </c>
      <c r="AB1310" s="3">
        <v>75.705359203649138</v>
      </c>
      <c r="AC1310" s="3">
        <v>87.573681511248708</v>
      </c>
      <c r="AD1310" s="3">
        <v>100</v>
      </c>
      <c r="AE1310" s="3">
        <v>75.885420059983133</v>
      </c>
      <c r="AF1310" s="3">
        <v>79.466657692237959</v>
      </c>
      <c r="AG1310" s="3">
        <v>66.366266050739668</v>
      </c>
      <c r="AH1310" s="32">
        <v>71.268070444916248</v>
      </c>
      <c r="AI1310" s="50">
        <v>5.1753047325967701E-2</v>
      </c>
      <c r="AJ1310" s="3">
        <v>70.777485584043205</v>
      </c>
      <c r="AK1310" s="3">
        <v>95.445309255785475</v>
      </c>
      <c r="AL1310" s="3">
        <v>93.769068795997995</v>
      </c>
      <c r="AM1310" s="3">
        <v>100</v>
      </c>
      <c r="AN1310" s="3">
        <v>96.330955873648776</v>
      </c>
      <c r="AO1310" s="3">
        <v>75.143875856394089</v>
      </c>
      <c r="AP1310" s="3">
        <v>64.252535443829657</v>
      </c>
      <c r="AQ1310" s="3">
        <v>36.901525851509312</v>
      </c>
      <c r="AR1310" s="3">
        <v>31.654827638708703</v>
      </c>
      <c r="AS1310" s="31">
        <v>27.013594636755617</v>
      </c>
      <c r="AT1310" s="3">
        <v>84.39441038378088</v>
      </c>
      <c r="AU1310" s="3">
        <v>82.264041647597722</v>
      </c>
      <c r="AV1310" s="3">
        <v>80.682267778064272</v>
      </c>
      <c r="AW1310" s="3">
        <v>89.751579685461337</v>
      </c>
      <c r="AX1310" s="3">
        <v>100</v>
      </c>
      <c r="AY1310" s="3">
        <v>84.605972406977315</v>
      </c>
      <c r="AZ1310" s="3">
        <v>75.12042764278506</v>
      </c>
      <c r="BA1310" s="3">
        <v>35.924663955632312</v>
      </c>
      <c r="BB1310" s="3">
        <v>28.970272580782641</v>
      </c>
      <c r="BC1310" s="31">
        <v>18.277955838402995</v>
      </c>
    </row>
    <row r="1311" spans="1:55" x14ac:dyDescent="0.55000000000000004">
      <c r="A1311" s="21" t="s">
        <v>6</v>
      </c>
      <c r="B1311" s="21" t="s">
        <v>22670</v>
      </c>
      <c r="C1311" s="21" t="s">
        <v>15269</v>
      </c>
      <c r="D1311" s="27" t="s">
        <v>15270</v>
      </c>
      <c r="E1311" s="4">
        <v>0</v>
      </c>
      <c r="F1311" s="4">
        <v>0</v>
      </c>
      <c r="G1311" s="4">
        <v>3</v>
      </c>
      <c r="H1311" s="62">
        <v>0</v>
      </c>
      <c r="J1311" s="28">
        <v>1</v>
      </c>
      <c r="K1311" s="13" t="s">
        <v>24548</v>
      </c>
      <c r="L1311" s="16" t="s">
        <v>16303</v>
      </c>
      <c r="M1311" s="12" t="s">
        <v>24553</v>
      </c>
      <c r="N1311" s="12" t="s">
        <v>24553</v>
      </c>
      <c r="O1311" s="15" t="s">
        <v>24550</v>
      </c>
      <c r="P1311" s="12" t="s">
        <v>24553</v>
      </c>
      <c r="Q1311" s="29" t="s">
        <v>24553</v>
      </c>
      <c r="AJ1311" s="3">
        <v>66.902077564037413</v>
      </c>
      <c r="AK1311" s="3">
        <v>95.669374658912204</v>
      </c>
      <c r="AL1311" s="3">
        <v>100</v>
      </c>
      <c r="AM1311" s="3">
        <v>99.937026778449024</v>
      </c>
      <c r="AN1311" s="3">
        <v>84.189943788952505</v>
      </c>
      <c r="AO1311" s="3">
        <v>66.426134591152532</v>
      </c>
      <c r="AP1311" s="3">
        <v>70.065028793808708</v>
      </c>
      <c r="AQ1311" s="3">
        <v>51.66479432855656</v>
      </c>
      <c r="AR1311" s="3">
        <v>72.496689634451414</v>
      </c>
      <c r="AS1311" s="31">
        <v>88.079023945663323</v>
      </c>
    </row>
    <row r="1312" spans="1:55" x14ac:dyDescent="0.55000000000000004">
      <c r="A1312" s="21" t="s">
        <v>6</v>
      </c>
      <c r="B1312" s="21" t="s">
        <v>24241</v>
      </c>
      <c r="C1312" s="21" t="s">
        <v>2090</v>
      </c>
      <c r="D1312" s="27" t="s">
        <v>2091</v>
      </c>
      <c r="E1312" s="4">
        <v>14</v>
      </c>
      <c r="F1312" s="4">
        <v>0</v>
      </c>
      <c r="G1312" s="4">
        <v>16</v>
      </c>
      <c r="H1312" s="62">
        <v>6</v>
      </c>
      <c r="J1312" s="28">
        <v>1</v>
      </c>
      <c r="K1312" s="13" t="s">
        <v>24548</v>
      </c>
      <c r="L1312" s="16" t="s">
        <v>16303</v>
      </c>
      <c r="M1312" s="17" t="s">
        <v>24549</v>
      </c>
      <c r="N1312" s="12" t="s">
        <v>24553</v>
      </c>
      <c r="O1312" s="12" t="s">
        <v>24553</v>
      </c>
      <c r="P1312" s="12" t="s">
        <v>24553</v>
      </c>
      <c r="Q1312" s="29" t="s">
        <v>24553</v>
      </c>
      <c r="R1312" s="3">
        <v>49.367867635045585</v>
      </c>
      <c r="S1312" s="3">
        <v>52.154799235400908</v>
      </c>
      <c r="T1312" s="3">
        <v>52.462041401018276</v>
      </c>
      <c r="U1312" s="3">
        <v>48.011599940535085</v>
      </c>
      <c r="V1312" s="3">
        <v>55.998635465995342</v>
      </c>
      <c r="W1312" s="3">
        <v>67.02475100230987</v>
      </c>
      <c r="X1312" s="3">
        <v>100</v>
      </c>
      <c r="Y1312" s="32">
        <v>98.030452725535397</v>
      </c>
      <c r="Z1312" s="50">
        <v>2.2963224092829998E-3</v>
      </c>
      <c r="AJ1312" s="3">
        <v>100</v>
      </c>
      <c r="AK1312" s="3">
        <v>97.806496674788875</v>
      </c>
      <c r="AL1312" s="3">
        <v>87.789082458040895</v>
      </c>
      <c r="AM1312" s="3">
        <v>98.575171103355544</v>
      </c>
      <c r="AN1312" s="3">
        <v>79.571286516206982</v>
      </c>
      <c r="AO1312" s="3">
        <v>70.986690175833033</v>
      </c>
      <c r="AP1312" s="3">
        <v>88.168004464640575</v>
      </c>
      <c r="AQ1312" s="3">
        <v>69.31555419004593</v>
      </c>
      <c r="AR1312" s="3">
        <v>88.5416133752218</v>
      </c>
      <c r="AS1312" s="31">
        <v>61.410629021861673</v>
      </c>
      <c r="AT1312" s="3">
        <v>81.341451914945765</v>
      </c>
      <c r="AU1312" s="3">
        <v>90.340824481554847</v>
      </c>
      <c r="AV1312" s="3">
        <v>85.741353439650311</v>
      </c>
      <c r="AW1312" s="3">
        <v>100</v>
      </c>
      <c r="AX1312" s="3">
        <v>87.762181757062933</v>
      </c>
      <c r="AY1312" s="3">
        <v>96.147828131188589</v>
      </c>
      <c r="AZ1312" s="3">
        <v>70.171529658039006</v>
      </c>
      <c r="BA1312" s="3">
        <v>51.198122852925742</v>
      </c>
      <c r="BB1312" s="3">
        <v>67.010181429501969</v>
      </c>
      <c r="BC1312" s="31">
        <v>38.741559544063485</v>
      </c>
    </row>
    <row r="1313" spans="1:55" x14ac:dyDescent="0.55000000000000004">
      <c r="A1313" s="21" t="s">
        <v>6</v>
      </c>
      <c r="B1313" s="21" t="s">
        <v>22831</v>
      </c>
      <c r="C1313" s="21" t="s">
        <v>2034</v>
      </c>
      <c r="D1313" s="27" t="s">
        <v>2035</v>
      </c>
      <c r="E1313" s="4">
        <v>1</v>
      </c>
      <c r="F1313" s="4">
        <v>0</v>
      </c>
      <c r="G1313" s="4">
        <v>0</v>
      </c>
      <c r="H1313" s="62">
        <v>1</v>
      </c>
      <c r="J1313" s="28">
        <v>1</v>
      </c>
      <c r="K1313" s="13" t="s">
        <v>24548</v>
      </c>
      <c r="L1313" s="16" t="s">
        <v>16303</v>
      </c>
      <c r="M1313" s="17" t="s">
        <v>24549</v>
      </c>
      <c r="N1313" s="12" t="s">
        <v>24553</v>
      </c>
      <c r="O1313" s="12" t="s">
        <v>24553</v>
      </c>
      <c r="P1313" s="12" t="s">
        <v>24553</v>
      </c>
      <c r="Q1313" s="29" t="s">
        <v>24553</v>
      </c>
      <c r="R1313" s="3">
        <v>14.633778330357893</v>
      </c>
      <c r="S1313" s="3">
        <v>13.27107920686055</v>
      </c>
      <c r="T1313" s="3">
        <v>7.6834117372432527</v>
      </c>
      <c r="U1313" s="3">
        <v>7.8996851062778815</v>
      </c>
      <c r="V1313" s="3">
        <v>36.339099759186645</v>
      </c>
      <c r="W1313" s="3">
        <v>31.205173020813604</v>
      </c>
      <c r="X1313" s="3">
        <v>100</v>
      </c>
      <c r="Y1313" s="32">
        <v>92.362165777609945</v>
      </c>
      <c r="Z1313" s="50">
        <v>2.30577376672968E-4</v>
      </c>
      <c r="AT1313" s="3">
        <v>56.321712903864395</v>
      </c>
      <c r="AU1313" s="3">
        <v>74.875740521543136</v>
      </c>
      <c r="AV1313" s="3">
        <v>100</v>
      </c>
      <c r="AW1313" s="3">
        <v>99.471908598652732</v>
      </c>
      <c r="AX1313" s="3">
        <v>80.312017777258674</v>
      </c>
      <c r="AY1313" s="3">
        <v>68.308530224992438</v>
      </c>
      <c r="AZ1313" s="3">
        <v>58.147850955046465</v>
      </c>
      <c r="BA1313" s="3">
        <v>31.796751986105242</v>
      </c>
      <c r="BB1313" s="3">
        <v>21.329749688924846</v>
      </c>
      <c r="BC1313" s="31">
        <v>25.176401560545852</v>
      </c>
    </row>
    <row r="1314" spans="1:55" x14ac:dyDescent="0.55000000000000004">
      <c r="A1314" s="21" t="s">
        <v>6</v>
      </c>
      <c r="B1314" s="21" t="s">
        <v>24324</v>
      </c>
      <c r="C1314" s="21" t="s">
        <v>8904</v>
      </c>
      <c r="D1314" s="27" t="s">
        <v>8905</v>
      </c>
      <c r="E1314" s="4">
        <v>20</v>
      </c>
      <c r="F1314" s="4">
        <v>2</v>
      </c>
      <c r="G1314" s="4">
        <v>22</v>
      </c>
      <c r="H1314" s="62">
        <v>10</v>
      </c>
      <c r="J1314" s="28">
        <v>1</v>
      </c>
      <c r="K1314" s="13" t="s">
        <v>24548</v>
      </c>
      <c r="L1314" s="12" t="s">
        <v>24553</v>
      </c>
      <c r="M1314" s="12" t="s">
        <v>24553</v>
      </c>
      <c r="N1314" s="12" t="s">
        <v>24553</v>
      </c>
      <c r="O1314" s="15" t="s">
        <v>24550</v>
      </c>
      <c r="P1314" s="12" t="s">
        <v>24553</v>
      </c>
      <c r="Q1314" s="29" t="s">
        <v>24553</v>
      </c>
      <c r="R1314" s="3">
        <v>100</v>
      </c>
      <c r="S1314" s="3">
        <v>98.466845447212677</v>
      </c>
      <c r="T1314" s="3">
        <v>67.236130239051647</v>
      </c>
      <c r="U1314" s="3">
        <v>62.876165737785513</v>
      </c>
      <c r="V1314" s="3">
        <v>28.960672432978381</v>
      </c>
      <c r="W1314" s="3">
        <v>32.82903091438741</v>
      </c>
      <c r="X1314" s="3">
        <v>16.670621514086655</v>
      </c>
      <c r="Y1314" s="32">
        <v>16.327388230807223</v>
      </c>
      <c r="Z1314" s="50">
        <v>1.07823296409153E-4</v>
      </c>
      <c r="AA1314" s="3">
        <v>100</v>
      </c>
      <c r="AB1314" s="3">
        <v>84.094088358528992</v>
      </c>
      <c r="AC1314" s="3">
        <v>44.630888962139423</v>
      </c>
      <c r="AD1314" s="3">
        <v>47.021057564708578</v>
      </c>
      <c r="AE1314" s="3">
        <v>10.640534650088309</v>
      </c>
      <c r="AF1314" s="3">
        <v>8.9087511946906393</v>
      </c>
      <c r="AG1314" s="3">
        <v>2.2129135389307537</v>
      </c>
      <c r="AH1314" s="32">
        <v>0.95369286300682721</v>
      </c>
      <c r="AI1314" s="50">
        <v>2.04206042361874E-3</v>
      </c>
      <c r="AJ1314" s="3">
        <v>49.230337505279223</v>
      </c>
      <c r="AK1314" s="3">
        <v>100</v>
      </c>
      <c r="AL1314" s="3">
        <v>88.858456575179673</v>
      </c>
      <c r="AM1314" s="3">
        <v>96.339604132495182</v>
      </c>
      <c r="AN1314" s="3">
        <v>79.174853297038581</v>
      </c>
      <c r="AO1314" s="3">
        <v>47.574066870137543</v>
      </c>
      <c r="AP1314" s="3">
        <v>34.583231552514789</v>
      </c>
      <c r="AQ1314" s="3">
        <v>18.383846685178639</v>
      </c>
      <c r="AR1314" s="3">
        <v>12.92307404351501</v>
      </c>
      <c r="AS1314" s="31">
        <v>10.636408451019564</v>
      </c>
      <c r="AT1314" s="3">
        <v>99.06719543553362</v>
      </c>
      <c r="AU1314" s="3">
        <v>100</v>
      </c>
      <c r="AV1314" s="3">
        <v>98.327413844259226</v>
      </c>
      <c r="AW1314" s="3">
        <v>96.900935278008404</v>
      </c>
      <c r="AX1314" s="3">
        <v>87.827369604291945</v>
      </c>
      <c r="AY1314" s="3">
        <v>58.763855023197443</v>
      </c>
      <c r="AZ1314" s="3">
        <v>54.622516612559565</v>
      </c>
      <c r="BA1314" s="3">
        <v>30.330231538116841</v>
      </c>
      <c r="BB1314" s="3">
        <v>23.12208909522186</v>
      </c>
      <c r="BC1314" s="31">
        <v>14.828301583046983</v>
      </c>
    </row>
    <row r="1315" spans="1:55" x14ac:dyDescent="0.55000000000000004">
      <c r="A1315" s="21" t="s">
        <v>6</v>
      </c>
      <c r="B1315" s="21" t="s">
        <v>24072</v>
      </c>
      <c r="C1315" s="21" t="s">
        <v>192</v>
      </c>
      <c r="D1315" s="27" t="s">
        <v>193</v>
      </c>
      <c r="E1315" s="4">
        <v>8</v>
      </c>
      <c r="F1315" s="4">
        <v>0</v>
      </c>
      <c r="G1315" s="4">
        <v>8</v>
      </c>
      <c r="H1315" s="62">
        <v>2</v>
      </c>
      <c r="J1315" s="28">
        <v>1</v>
      </c>
      <c r="K1315" s="13" t="s">
        <v>24548</v>
      </c>
      <c r="L1315" s="16" t="s">
        <v>16303</v>
      </c>
      <c r="M1315" s="12" t="s">
        <v>24553</v>
      </c>
      <c r="N1315" s="12" t="s">
        <v>24553</v>
      </c>
      <c r="O1315" s="12" t="s">
        <v>24553</v>
      </c>
      <c r="P1315" s="12" t="s">
        <v>24553</v>
      </c>
      <c r="Q1315" s="29" t="s">
        <v>24553</v>
      </c>
      <c r="R1315" s="3">
        <v>66.849229022047865</v>
      </c>
      <c r="S1315" s="3">
        <v>71.410980030294965</v>
      </c>
      <c r="T1315" s="3">
        <v>77.022608749488597</v>
      </c>
      <c r="U1315" s="3">
        <v>74.172467249543317</v>
      </c>
      <c r="V1315" s="3">
        <v>66.460564570587792</v>
      </c>
      <c r="W1315" s="3">
        <v>73.027603237194057</v>
      </c>
      <c r="X1315" s="3">
        <v>100</v>
      </c>
      <c r="Y1315" s="32">
        <v>94.403021137694395</v>
      </c>
      <c r="Z1315" s="50">
        <v>6.8173370842581496E-3</v>
      </c>
      <c r="AJ1315" s="3">
        <v>100</v>
      </c>
      <c r="AK1315" s="3">
        <v>55.08681709488252</v>
      </c>
      <c r="AL1315" s="3">
        <v>52.195854848113555</v>
      </c>
      <c r="AM1315" s="3">
        <v>47.739016394114216</v>
      </c>
      <c r="AN1315" s="3">
        <v>91.355296481472536</v>
      </c>
      <c r="AO1315" s="3">
        <v>57.420185268343673</v>
      </c>
      <c r="AP1315" s="3">
        <v>52.426123780964019</v>
      </c>
      <c r="AQ1315" s="3">
        <v>42.019294479002696</v>
      </c>
      <c r="AR1315" s="3">
        <v>71.838269424121947</v>
      </c>
      <c r="AS1315" s="31">
        <v>94.169254335504348</v>
      </c>
      <c r="AT1315" s="3">
        <v>47.408791592786855</v>
      </c>
      <c r="AU1315" s="3">
        <v>46.00692792628184</v>
      </c>
      <c r="AV1315" s="3">
        <v>55.516608634061093</v>
      </c>
      <c r="AW1315" s="3">
        <v>82.328145974340757</v>
      </c>
      <c r="AX1315" s="3">
        <v>85.317244266652395</v>
      </c>
      <c r="AY1315" s="3">
        <v>100</v>
      </c>
      <c r="AZ1315" s="3">
        <v>66.140245464113917</v>
      </c>
      <c r="BA1315" s="3">
        <v>50.852797051955676</v>
      </c>
      <c r="BB1315" s="3">
        <v>63.712936738552848</v>
      </c>
      <c r="BC1315" s="31">
        <v>77.05986682895329</v>
      </c>
    </row>
    <row r="1316" spans="1:55" x14ac:dyDescent="0.55000000000000004">
      <c r="A1316" s="21" t="s">
        <v>6</v>
      </c>
      <c r="B1316" s="21" t="s">
        <v>24368</v>
      </c>
      <c r="C1316" s="21" t="s">
        <v>4250</v>
      </c>
      <c r="D1316" s="27" t="s">
        <v>4251</v>
      </c>
      <c r="E1316" s="4">
        <v>25</v>
      </c>
      <c r="F1316" s="4">
        <v>2</v>
      </c>
      <c r="G1316" s="4">
        <v>29</v>
      </c>
      <c r="H1316" s="62">
        <v>9</v>
      </c>
      <c r="J1316" s="28">
        <v>1</v>
      </c>
      <c r="K1316" s="13" t="s">
        <v>24548</v>
      </c>
      <c r="L1316" s="16" t="s">
        <v>16303</v>
      </c>
      <c r="M1316" s="12" t="s">
        <v>24553</v>
      </c>
      <c r="N1316" s="12" t="s">
        <v>24553</v>
      </c>
      <c r="O1316" s="12" t="s">
        <v>24553</v>
      </c>
      <c r="P1316" s="12" t="s">
        <v>24553</v>
      </c>
      <c r="Q1316" s="29" t="s">
        <v>24553</v>
      </c>
      <c r="R1316" s="3">
        <v>73.046996733189715</v>
      </c>
      <c r="S1316" s="3">
        <v>72.498481088401405</v>
      </c>
      <c r="T1316" s="3">
        <v>96.6462242709826</v>
      </c>
      <c r="U1316" s="3">
        <v>94.247303630189691</v>
      </c>
      <c r="V1316" s="3">
        <v>98.759046237011702</v>
      </c>
      <c r="W1316" s="3">
        <v>100</v>
      </c>
      <c r="X1316" s="3">
        <v>51.719145549093156</v>
      </c>
      <c r="Y1316" s="32">
        <v>53.786895662326806</v>
      </c>
      <c r="Z1316" s="50">
        <v>1.03763004593853E-4</v>
      </c>
      <c r="AA1316" s="3">
        <v>55.824267197668767</v>
      </c>
      <c r="AB1316" s="3">
        <v>38.460937434413403</v>
      </c>
      <c r="AC1316" s="3">
        <v>100</v>
      </c>
      <c r="AD1316" s="3">
        <v>60.083283779244269</v>
      </c>
      <c r="AE1316" s="3">
        <v>6.9931725221424363</v>
      </c>
      <c r="AF1316" s="3">
        <v>2.3326622252921143</v>
      </c>
      <c r="AG1316" s="3">
        <v>0.52452908754808836</v>
      </c>
      <c r="AH1316" s="32">
        <v>1.4345909123334877</v>
      </c>
      <c r="AI1316" s="50">
        <v>2.9564402465542001E-2</v>
      </c>
      <c r="AJ1316" s="3">
        <v>100</v>
      </c>
      <c r="AK1316" s="3">
        <v>97.925161040297695</v>
      </c>
      <c r="AL1316" s="3">
        <v>94.678570343864337</v>
      </c>
      <c r="AM1316" s="3">
        <v>96.925547492956866</v>
      </c>
      <c r="AN1316" s="3">
        <v>88.361663296202394</v>
      </c>
      <c r="AO1316" s="3">
        <v>82.884218207013149</v>
      </c>
      <c r="AP1316" s="3">
        <v>93.163715177920906</v>
      </c>
      <c r="AQ1316" s="3">
        <v>87.817676241103612</v>
      </c>
      <c r="AR1316" s="3">
        <v>51.78427432667452</v>
      </c>
      <c r="AS1316" s="31">
        <v>31.756786295486901</v>
      </c>
      <c r="AT1316" s="3">
        <v>75.574705332519059</v>
      </c>
      <c r="AU1316" s="3">
        <v>63.614780848669753</v>
      </c>
      <c r="AV1316" s="3">
        <v>68.217091232840616</v>
      </c>
      <c r="AW1316" s="3">
        <v>70.8948772021634</v>
      </c>
      <c r="AX1316" s="3">
        <v>79.460382197215012</v>
      </c>
      <c r="AY1316" s="3">
        <v>88.009286772471611</v>
      </c>
      <c r="AZ1316" s="3">
        <v>100</v>
      </c>
      <c r="BA1316" s="3">
        <v>59.173053881777257</v>
      </c>
      <c r="BB1316" s="3">
        <v>34.039306604194678</v>
      </c>
      <c r="BC1316" s="31">
        <v>19.122613897713897</v>
      </c>
    </row>
    <row r="1317" spans="1:55" x14ac:dyDescent="0.55000000000000004">
      <c r="A1317" s="21" t="s">
        <v>6</v>
      </c>
      <c r="B1317" s="21" t="s">
        <v>21345</v>
      </c>
      <c r="C1317" s="21" t="s">
        <v>503</v>
      </c>
      <c r="D1317" s="27" t="s">
        <v>504</v>
      </c>
      <c r="E1317" s="4">
        <v>0</v>
      </c>
      <c r="F1317" s="4">
        <v>6</v>
      </c>
      <c r="G1317" s="4">
        <v>0</v>
      </c>
      <c r="H1317" s="62">
        <v>14</v>
      </c>
      <c r="J1317" s="28">
        <v>1</v>
      </c>
      <c r="K1317" s="13" t="s">
        <v>24548</v>
      </c>
      <c r="L1317" s="16" t="s">
        <v>16303</v>
      </c>
      <c r="M1317" s="12" t="s">
        <v>24553</v>
      </c>
      <c r="N1317" s="12" t="s">
        <v>24553</v>
      </c>
      <c r="O1317" s="12" t="s">
        <v>24553</v>
      </c>
      <c r="P1317" s="12" t="s">
        <v>24553</v>
      </c>
      <c r="Q1317" s="29" t="s">
        <v>24553</v>
      </c>
      <c r="AA1317" s="3">
        <v>29.406422161617847</v>
      </c>
      <c r="AB1317" s="3">
        <v>33.194446160657847</v>
      </c>
      <c r="AC1317" s="3">
        <v>52.774031793885868</v>
      </c>
      <c r="AD1317" s="3">
        <v>60.964271013139495</v>
      </c>
      <c r="AE1317" s="3">
        <v>84.453890078505026</v>
      </c>
      <c r="AF1317" s="3">
        <v>87.0147322307199</v>
      </c>
      <c r="AG1317" s="3">
        <v>100</v>
      </c>
      <c r="AH1317" s="32">
        <v>85.695650967987248</v>
      </c>
      <c r="AI1317" s="50">
        <v>5.2695094190314297E-3</v>
      </c>
      <c r="AT1317" s="3">
        <v>47.488494602801943</v>
      </c>
      <c r="AU1317" s="3">
        <v>46.494096808041995</v>
      </c>
      <c r="AV1317" s="3">
        <v>43.061155608289233</v>
      </c>
      <c r="AW1317" s="3">
        <v>58.548603913924026</v>
      </c>
      <c r="AX1317" s="3">
        <v>59.858826817828401</v>
      </c>
      <c r="AY1317" s="3">
        <v>62.421762895850009</v>
      </c>
      <c r="AZ1317" s="3">
        <v>71.383151295109244</v>
      </c>
      <c r="BA1317" s="3">
        <v>97.387296887443156</v>
      </c>
      <c r="BB1317" s="3">
        <v>90.080630981125012</v>
      </c>
      <c r="BC1317" s="31">
        <v>100</v>
      </c>
    </row>
    <row r="1318" spans="1:55" x14ac:dyDescent="0.55000000000000004">
      <c r="A1318" s="21" t="s">
        <v>6</v>
      </c>
      <c r="B1318" s="21" t="s">
        <v>20689</v>
      </c>
      <c r="C1318" s="21" t="s">
        <v>5737</v>
      </c>
      <c r="D1318" s="27" t="s">
        <v>5738</v>
      </c>
      <c r="E1318" s="4">
        <v>0</v>
      </c>
      <c r="F1318" s="4">
        <v>3</v>
      </c>
      <c r="G1318" s="4">
        <v>0</v>
      </c>
      <c r="H1318" s="62">
        <v>12</v>
      </c>
      <c r="J1318" s="28">
        <v>1</v>
      </c>
      <c r="K1318" s="13" t="s">
        <v>24548</v>
      </c>
      <c r="L1318" s="12" t="s">
        <v>24553</v>
      </c>
      <c r="M1318" s="12" t="s">
        <v>24553</v>
      </c>
      <c r="N1318" s="12" t="s">
        <v>24553</v>
      </c>
      <c r="O1318" s="12" t="s">
        <v>24553</v>
      </c>
      <c r="P1318" s="14" t="s">
        <v>24551</v>
      </c>
      <c r="Q1318" s="29" t="s">
        <v>24553</v>
      </c>
      <c r="AA1318" s="3">
        <v>49.656370156860206</v>
      </c>
      <c r="AB1318" s="3">
        <v>42.314801601820491</v>
      </c>
      <c r="AC1318" s="3">
        <v>80.087821538041823</v>
      </c>
      <c r="AD1318" s="3">
        <v>76.820254703014015</v>
      </c>
      <c r="AE1318" s="3">
        <v>99.48685358585179</v>
      </c>
      <c r="AF1318" s="3">
        <v>100</v>
      </c>
      <c r="AG1318" s="3">
        <v>90.878166852331589</v>
      </c>
      <c r="AH1318" s="32">
        <v>86.375135974009893</v>
      </c>
      <c r="AI1318" s="50">
        <v>2.1062305689566602E-3</v>
      </c>
      <c r="AT1318" s="3">
        <v>40.499970749422005</v>
      </c>
      <c r="AU1318" s="3">
        <v>49.285435937987977</v>
      </c>
      <c r="AV1318" s="3">
        <v>48.229014371372756</v>
      </c>
      <c r="AW1318" s="3">
        <v>51.083719644978274</v>
      </c>
      <c r="AX1318" s="3">
        <v>56.054836736825877</v>
      </c>
      <c r="AY1318" s="3">
        <v>75.074955688766636</v>
      </c>
      <c r="AZ1318" s="3">
        <v>73.628661288906486</v>
      </c>
      <c r="BA1318" s="3">
        <v>100</v>
      </c>
      <c r="BB1318" s="3">
        <v>64.626078620506334</v>
      </c>
      <c r="BC1318" s="31">
        <v>57.073482268454612</v>
      </c>
    </row>
    <row r="1319" spans="1:55" x14ac:dyDescent="0.55000000000000004">
      <c r="A1319" s="21" t="s">
        <v>6</v>
      </c>
      <c r="B1319" s="21" t="s">
        <v>24120</v>
      </c>
      <c r="C1319" s="21" t="s">
        <v>376</v>
      </c>
      <c r="D1319" s="27" t="s">
        <v>377</v>
      </c>
      <c r="E1319" s="4">
        <v>9</v>
      </c>
      <c r="F1319" s="4">
        <v>1</v>
      </c>
      <c r="G1319" s="4">
        <v>12</v>
      </c>
      <c r="H1319" s="62">
        <v>2</v>
      </c>
      <c r="J1319" s="28">
        <v>1</v>
      </c>
      <c r="K1319" s="13" t="s">
        <v>24548</v>
      </c>
      <c r="L1319" s="12" t="s">
        <v>24553</v>
      </c>
      <c r="M1319" s="12" t="s">
        <v>24553</v>
      </c>
      <c r="N1319" s="12" t="s">
        <v>24553</v>
      </c>
      <c r="O1319" s="12" t="s">
        <v>24553</v>
      </c>
      <c r="P1319" s="12" t="s">
        <v>24553</v>
      </c>
      <c r="Q1319" s="29" t="s">
        <v>24553</v>
      </c>
      <c r="R1319" s="3">
        <v>22.322226979731418</v>
      </c>
      <c r="S1319" s="3">
        <v>25.341267278538872</v>
      </c>
      <c r="T1319" s="3">
        <v>33.671237498083734</v>
      </c>
      <c r="U1319" s="3">
        <v>29.41740029288205</v>
      </c>
      <c r="V1319" s="3">
        <v>63.898766916017038</v>
      </c>
      <c r="W1319" s="3">
        <v>71.702952476520892</v>
      </c>
      <c r="X1319" s="3">
        <v>100</v>
      </c>
      <c r="Y1319" s="32">
        <v>95.656045871639506</v>
      </c>
      <c r="Z1319" s="50">
        <v>4.4817924363755798E-4</v>
      </c>
      <c r="AA1319" s="3">
        <v>23.234860591151531</v>
      </c>
      <c r="AB1319" s="3">
        <v>17.657262373667791</v>
      </c>
      <c r="AC1319" s="3">
        <v>67.279550548183906</v>
      </c>
      <c r="AD1319" s="3">
        <v>70.7108218799968</v>
      </c>
      <c r="AE1319" s="3">
        <v>97.432009224990068</v>
      </c>
      <c r="AF1319" s="3">
        <v>90.608145298822734</v>
      </c>
      <c r="AG1319" s="3">
        <v>100</v>
      </c>
      <c r="AH1319" s="32">
        <v>75.697050820033283</v>
      </c>
      <c r="AI1319" s="50">
        <v>1.0059150341763299E-2</v>
      </c>
      <c r="AJ1319" s="3">
        <v>33.166063563940895</v>
      </c>
      <c r="AK1319" s="3">
        <v>41.983717346622619</v>
      </c>
      <c r="AL1319" s="3">
        <v>39.968194839033075</v>
      </c>
      <c r="AM1319" s="3">
        <v>38.164310272172756</v>
      </c>
      <c r="AN1319" s="3">
        <v>32.520831537619777</v>
      </c>
      <c r="AO1319" s="3">
        <v>35.247644604937832</v>
      </c>
      <c r="AP1319" s="3">
        <v>40.274161911381768</v>
      </c>
      <c r="AQ1319" s="3">
        <v>100</v>
      </c>
      <c r="AR1319" s="3">
        <v>82.255562906334674</v>
      </c>
      <c r="AS1319" s="31">
        <v>40.851508040410671</v>
      </c>
      <c r="AT1319" s="3">
        <v>21.964563284621612</v>
      </c>
      <c r="AU1319" s="3">
        <v>22.621714703349479</v>
      </c>
      <c r="AV1319" s="3">
        <v>34.740700956799436</v>
      </c>
      <c r="AW1319" s="3">
        <v>39.847272211232912</v>
      </c>
      <c r="AX1319" s="3">
        <v>34.937860604547581</v>
      </c>
      <c r="AY1319" s="3">
        <v>53.675554072750984</v>
      </c>
      <c r="AZ1319" s="3">
        <v>51.617777271626728</v>
      </c>
      <c r="BA1319" s="3">
        <v>94.04665905085993</v>
      </c>
      <c r="BB1319" s="3">
        <v>100</v>
      </c>
      <c r="BC1319" s="31">
        <v>92.081537829021642</v>
      </c>
    </row>
    <row r="1320" spans="1:55" x14ac:dyDescent="0.55000000000000004">
      <c r="A1320" s="21" t="s">
        <v>6</v>
      </c>
      <c r="B1320" s="21" t="s">
        <v>21977</v>
      </c>
      <c r="C1320" s="21" t="s">
        <v>15271</v>
      </c>
      <c r="D1320" s="27" t="s">
        <v>15272</v>
      </c>
      <c r="E1320" s="4">
        <v>0</v>
      </c>
      <c r="F1320" s="4">
        <v>0</v>
      </c>
      <c r="G1320" s="4">
        <v>1</v>
      </c>
      <c r="H1320" s="62">
        <v>0</v>
      </c>
      <c r="J1320" s="28">
        <v>1</v>
      </c>
      <c r="K1320" s="13" t="s">
        <v>24548</v>
      </c>
      <c r="L1320" s="16" t="s">
        <v>16303</v>
      </c>
      <c r="M1320" s="17" t="s">
        <v>24549</v>
      </c>
      <c r="N1320" s="12" t="s">
        <v>24553</v>
      </c>
      <c r="O1320" s="12" t="s">
        <v>24553</v>
      </c>
      <c r="P1320" s="12" t="s">
        <v>24553</v>
      </c>
      <c r="Q1320" s="29" t="s">
        <v>24553</v>
      </c>
      <c r="AJ1320" s="3">
        <v>69.170571086312975</v>
      </c>
      <c r="AK1320" s="3">
        <v>48.830006876990353</v>
      </c>
      <c r="AL1320" s="3">
        <v>61.584964671112907</v>
      </c>
      <c r="AM1320" s="3">
        <v>48.133128967416162</v>
      </c>
      <c r="AN1320" s="3">
        <v>47.910755796297046</v>
      </c>
      <c r="AO1320" s="3">
        <v>36.807352081268647</v>
      </c>
      <c r="AP1320" s="3">
        <v>100</v>
      </c>
      <c r="AQ1320" s="3">
        <v>86.027235544168136</v>
      </c>
      <c r="AR1320" s="3">
        <v>81.102972320030759</v>
      </c>
      <c r="AS1320" s="31">
        <v>73.360299490856647</v>
      </c>
    </row>
    <row r="1321" spans="1:55" x14ac:dyDescent="0.55000000000000004">
      <c r="A1321" s="21" t="s">
        <v>6</v>
      </c>
      <c r="B1321" s="21" t="s">
        <v>22990</v>
      </c>
      <c r="C1321" s="21" t="s">
        <v>15273</v>
      </c>
      <c r="D1321" s="27" t="s">
        <v>15274</v>
      </c>
      <c r="E1321" s="4">
        <v>1</v>
      </c>
      <c r="F1321" s="4">
        <v>0</v>
      </c>
      <c r="G1321" s="4">
        <v>1</v>
      </c>
      <c r="H1321" s="62">
        <v>0</v>
      </c>
      <c r="J1321" s="28">
        <v>1</v>
      </c>
      <c r="K1321" s="13" t="s">
        <v>24548</v>
      </c>
      <c r="L1321" s="16" t="s">
        <v>16303</v>
      </c>
      <c r="M1321" s="12" t="s">
        <v>24553</v>
      </c>
      <c r="N1321" s="18" t="s">
        <v>3232</v>
      </c>
      <c r="O1321" s="15" t="s">
        <v>24550</v>
      </c>
      <c r="P1321" s="12" t="s">
        <v>24553</v>
      </c>
      <c r="Q1321" s="29" t="s">
        <v>24553</v>
      </c>
      <c r="R1321" s="3">
        <v>95.31163329935805</v>
      </c>
      <c r="S1321" s="3">
        <v>100</v>
      </c>
      <c r="T1321" s="3">
        <v>78.572737076517939</v>
      </c>
      <c r="U1321" s="3">
        <v>89.027749067945877</v>
      </c>
      <c r="V1321" s="3">
        <v>40.002565269437014</v>
      </c>
      <c r="W1321" s="3">
        <v>46.022102031951981</v>
      </c>
      <c r="X1321" s="3">
        <v>28.900037780693584</v>
      </c>
      <c r="Y1321" s="32">
        <v>29.10851043287277</v>
      </c>
      <c r="Z1321" s="50">
        <v>9.7941499059947296E-4</v>
      </c>
      <c r="AJ1321" s="3">
        <v>100</v>
      </c>
      <c r="AK1321" s="3">
        <v>47.624722636969281</v>
      </c>
      <c r="AL1321" s="3">
        <v>62.879048683493096</v>
      </c>
      <c r="AM1321" s="3">
        <v>63.393542018333967</v>
      </c>
      <c r="AN1321" s="3">
        <v>49.731076397782623</v>
      </c>
      <c r="AO1321" s="3">
        <v>49.67355513693942</v>
      </c>
      <c r="AP1321" s="3">
        <v>51.284228073321323</v>
      </c>
      <c r="AQ1321" s="3">
        <v>69.119034974440879</v>
      </c>
      <c r="AR1321" s="3">
        <v>26.592206984095228</v>
      </c>
      <c r="AS1321" s="31">
        <v>19.434619989027048</v>
      </c>
    </row>
    <row r="1322" spans="1:55" x14ac:dyDescent="0.55000000000000004">
      <c r="A1322" s="21" t="s">
        <v>6</v>
      </c>
      <c r="B1322" s="21" t="s">
        <v>22816</v>
      </c>
      <c r="C1322" s="21" t="s">
        <v>15275</v>
      </c>
      <c r="D1322" s="27" t="s">
        <v>15276</v>
      </c>
      <c r="E1322" s="4">
        <v>1</v>
      </c>
      <c r="F1322" s="4">
        <v>0</v>
      </c>
      <c r="G1322" s="4">
        <v>0</v>
      </c>
      <c r="H1322" s="62">
        <v>0</v>
      </c>
      <c r="J1322" s="28">
        <v>1</v>
      </c>
      <c r="K1322" s="13" t="s">
        <v>24548</v>
      </c>
      <c r="L1322" s="16" t="s">
        <v>16303</v>
      </c>
      <c r="M1322" s="12" t="s">
        <v>24553</v>
      </c>
      <c r="N1322" s="18" t="s">
        <v>3232</v>
      </c>
      <c r="O1322" s="12" t="s">
        <v>24553</v>
      </c>
      <c r="P1322" s="14" t="s">
        <v>24551</v>
      </c>
      <c r="Q1322" s="29" t="s">
        <v>24553</v>
      </c>
      <c r="R1322" s="3">
        <v>48.564173168641247</v>
      </c>
      <c r="S1322" s="3">
        <v>43.915494502873834</v>
      </c>
      <c r="T1322" s="3">
        <v>80.599483794616972</v>
      </c>
      <c r="U1322" s="3">
        <v>87.685779839096341</v>
      </c>
      <c r="V1322" s="3">
        <v>98.491201908452155</v>
      </c>
      <c r="W1322" s="3">
        <v>95.766987808934886</v>
      </c>
      <c r="X1322" s="3">
        <v>72.592698193840604</v>
      </c>
      <c r="Y1322" s="32">
        <v>100</v>
      </c>
      <c r="Z1322" s="50">
        <v>3.3439396251767103E-2</v>
      </c>
    </row>
    <row r="1323" spans="1:55" x14ac:dyDescent="0.55000000000000004">
      <c r="A1323" s="21" t="s">
        <v>6</v>
      </c>
      <c r="B1323" s="21" t="s">
        <v>20575</v>
      </c>
      <c r="C1323" s="21" t="s">
        <v>3350</v>
      </c>
      <c r="D1323" s="27" t="s">
        <v>3351</v>
      </c>
      <c r="E1323" s="4">
        <v>0</v>
      </c>
      <c r="F1323" s="4">
        <v>3</v>
      </c>
      <c r="G1323" s="4">
        <v>0</v>
      </c>
      <c r="H1323" s="62">
        <v>7</v>
      </c>
      <c r="J1323" s="28">
        <v>1</v>
      </c>
      <c r="K1323" s="13" t="s">
        <v>24548</v>
      </c>
      <c r="L1323" s="12" t="s">
        <v>24553</v>
      </c>
      <c r="M1323" s="12" t="s">
        <v>24553</v>
      </c>
      <c r="N1323" s="12" t="s">
        <v>24553</v>
      </c>
      <c r="O1323" s="12" t="s">
        <v>24553</v>
      </c>
      <c r="P1323" s="14" t="s">
        <v>24551</v>
      </c>
      <c r="Q1323" s="29" t="s">
        <v>24553</v>
      </c>
      <c r="AA1323" s="3">
        <v>76.027063267824786</v>
      </c>
      <c r="AB1323" s="3">
        <v>91.429698262576622</v>
      </c>
      <c r="AC1323" s="3">
        <v>62.263257599097599</v>
      </c>
      <c r="AD1323" s="3">
        <v>67.537849355714869</v>
      </c>
      <c r="AE1323" s="3">
        <v>90.934303450761618</v>
      </c>
      <c r="AF1323" s="3">
        <v>100</v>
      </c>
      <c r="AG1323" s="3">
        <v>84.706721828098679</v>
      </c>
      <c r="AH1323" s="32">
        <v>97.889649799578905</v>
      </c>
      <c r="AI1323" s="50">
        <v>8.2164068428739398E-2</v>
      </c>
      <c r="AT1323" s="3">
        <v>48.976061378362679</v>
      </c>
      <c r="AU1323" s="3">
        <v>56.802192422557162</v>
      </c>
      <c r="AV1323" s="3">
        <v>62.284766996660743</v>
      </c>
      <c r="AW1323" s="3">
        <v>65.277862557435398</v>
      </c>
      <c r="AX1323" s="3">
        <v>50.049396976674096</v>
      </c>
      <c r="AY1323" s="3">
        <v>68.231193539556031</v>
      </c>
      <c r="AZ1323" s="3">
        <v>63.911900983288291</v>
      </c>
      <c r="BA1323" s="3">
        <v>88.352550364462275</v>
      </c>
      <c r="BB1323" s="3">
        <v>100</v>
      </c>
      <c r="BC1323" s="31">
        <v>85.898717785627611</v>
      </c>
    </row>
    <row r="1324" spans="1:55" x14ac:dyDescent="0.55000000000000004">
      <c r="A1324" s="21" t="s">
        <v>6</v>
      </c>
      <c r="B1324" s="21" t="s">
        <v>23865</v>
      </c>
      <c r="C1324" s="21" t="s">
        <v>7191</v>
      </c>
      <c r="D1324" s="27" t="s">
        <v>7192</v>
      </c>
      <c r="E1324" s="4">
        <v>4</v>
      </c>
      <c r="F1324" s="4">
        <v>0</v>
      </c>
      <c r="G1324" s="4">
        <v>9</v>
      </c>
      <c r="H1324" s="62">
        <v>2</v>
      </c>
      <c r="J1324" s="28">
        <v>1</v>
      </c>
      <c r="K1324" s="13" t="s">
        <v>24548</v>
      </c>
      <c r="L1324" s="16" t="s">
        <v>16303</v>
      </c>
      <c r="M1324" s="17" t="s">
        <v>24549</v>
      </c>
      <c r="N1324" s="12" t="s">
        <v>24553</v>
      </c>
      <c r="O1324" s="15" t="s">
        <v>24550</v>
      </c>
      <c r="P1324" s="12" t="s">
        <v>24553</v>
      </c>
      <c r="Q1324" s="29" t="s">
        <v>24553</v>
      </c>
      <c r="R1324" s="3">
        <v>22.866487941149636</v>
      </c>
      <c r="S1324" s="3">
        <v>25.707064847973303</v>
      </c>
      <c r="T1324" s="3">
        <v>29.576242421296261</v>
      </c>
      <c r="U1324" s="3">
        <v>31.533657640002676</v>
      </c>
      <c r="V1324" s="3">
        <v>59.385829084806318</v>
      </c>
      <c r="W1324" s="3">
        <v>62.971539096232256</v>
      </c>
      <c r="X1324" s="3">
        <v>99.926314315757494</v>
      </c>
      <c r="Y1324" s="32">
        <v>100</v>
      </c>
      <c r="Z1324" s="50">
        <v>8.1102240068354705E-5</v>
      </c>
      <c r="AJ1324" s="3">
        <v>45.219953713698544</v>
      </c>
      <c r="AK1324" s="3">
        <v>54.827684339151617</v>
      </c>
      <c r="AL1324" s="3">
        <v>52.643252481850368</v>
      </c>
      <c r="AM1324" s="3">
        <v>49.998650797800899</v>
      </c>
      <c r="AN1324" s="3">
        <v>38.980843138001717</v>
      </c>
      <c r="AO1324" s="3">
        <v>38.525875038559327</v>
      </c>
      <c r="AP1324" s="3">
        <v>62.744190088016857</v>
      </c>
      <c r="AQ1324" s="3">
        <v>94.357604144537149</v>
      </c>
      <c r="AR1324" s="3">
        <v>100</v>
      </c>
      <c r="AS1324" s="31">
        <v>98.010986101744052</v>
      </c>
      <c r="AT1324" s="3">
        <v>42.956912800871024</v>
      </c>
      <c r="AU1324" s="3">
        <v>51.142612880403661</v>
      </c>
      <c r="AV1324" s="3">
        <v>50.156060754231156</v>
      </c>
      <c r="AW1324" s="3">
        <v>51.57864014106751</v>
      </c>
      <c r="AX1324" s="3">
        <v>54.653911605721561</v>
      </c>
      <c r="AY1324" s="3">
        <v>56.504915940246804</v>
      </c>
      <c r="AZ1324" s="3">
        <v>74.771624721337034</v>
      </c>
      <c r="BA1324" s="3">
        <v>75.290401074269553</v>
      </c>
      <c r="BB1324" s="3">
        <v>100</v>
      </c>
      <c r="BC1324" s="31">
        <v>73.15579265109487</v>
      </c>
    </row>
    <row r="1325" spans="1:55" x14ac:dyDescent="0.55000000000000004">
      <c r="A1325" s="21" t="s">
        <v>6</v>
      </c>
      <c r="B1325" s="21" t="s">
        <v>24521</v>
      </c>
      <c r="C1325" s="21" t="s">
        <v>2402</v>
      </c>
      <c r="D1325" s="27" t="s">
        <v>2403</v>
      </c>
      <c r="E1325" s="4">
        <v>93</v>
      </c>
      <c r="F1325" s="4">
        <v>13</v>
      </c>
      <c r="G1325" s="4">
        <v>165</v>
      </c>
      <c r="H1325" s="62">
        <v>42</v>
      </c>
      <c r="J1325" s="28">
        <v>1</v>
      </c>
      <c r="K1325" s="13" t="s">
        <v>24548</v>
      </c>
      <c r="L1325" s="16" t="s">
        <v>16303</v>
      </c>
      <c r="M1325" s="17" t="s">
        <v>24549</v>
      </c>
      <c r="N1325" s="18" t="s">
        <v>3232</v>
      </c>
      <c r="O1325" s="12" t="s">
        <v>24553</v>
      </c>
      <c r="P1325" s="12" t="s">
        <v>24553</v>
      </c>
      <c r="Q1325" s="29" t="s">
        <v>24553</v>
      </c>
      <c r="R1325" s="3">
        <v>78.085430273717861</v>
      </c>
      <c r="S1325" s="3">
        <v>77.529070211370978</v>
      </c>
      <c r="T1325" s="3">
        <v>89.530526149628699</v>
      </c>
      <c r="U1325" s="3">
        <v>84.182396969806987</v>
      </c>
      <c r="V1325" s="3">
        <v>91.643334439761063</v>
      </c>
      <c r="W1325" s="3">
        <v>100</v>
      </c>
      <c r="X1325" s="3">
        <v>77.452364508414334</v>
      </c>
      <c r="Y1325" s="32">
        <v>85.348114002780946</v>
      </c>
      <c r="Z1325" s="50">
        <v>6.4676039997295098E-2</v>
      </c>
      <c r="AA1325" s="3">
        <v>100</v>
      </c>
      <c r="AB1325" s="3">
        <v>93.080175621055716</v>
      </c>
      <c r="AC1325" s="3">
        <v>81.618994537140978</v>
      </c>
      <c r="AD1325" s="3">
        <v>99.343039993602034</v>
      </c>
      <c r="AE1325" s="3">
        <v>46.521343665967386</v>
      </c>
      <c r="AF1325" s="3">
        <v>48.400435482450035</v>
      </c>
      <c r="AG1325" s="3">
        <v>27.295632064136942</v>
      </c>
      <c r="AH1325" s="32">
        <v>25.383609938307032</v>
      </c>
      <c r="AI1325" s="50">
        <v>4.5192029378669099E-3</v>
      </c>
      <c r="AJ1325" s="3">
        <v>100</v>
      </c>
      <c r="AK1325" s="3">
        <v>82.613903207233179</v>
      </c>
      <c r="AL1325" s="3">
        <v>88.624452087957053</v>
      </c>
      <c r="AM1325" s="3">
        <v>89.041903228902214</v>
      </c>
      <c r="AN1325" s="3">
        <v>85.012457986873656</v>
      </c>
      <c r="AO1325" s="3">
        <v>72.279400467248237</v>
      </c>
      <c r="AP1325" s="3">
        <v>71.067540329158902</v>
      </c>
      <c r="AQ1325" s="3">
        <v>56.861218818378475</v>
      </c>
      <c r="AR1325" s="3">
        <v>42.676607253285638</v>
      </c>
      <c r="AS1325" s="31">
        <v>23.239444564475608</v>
      </c>
      <c r="AT1325" s="3">
        <v>86.200560041874539</v>
      </c>
      <c r="AU1325" s="3">
        <v>89.357509899952717</v>
      </c>
      <c r="AV1325" s="3">
        <v>88.367160530671995</v>
      </c>
      <c r="AW1325" s="3">
        <v>100</v>
      </c>
      <c r="AX1325" s="3">
        <v>99.230291942828714</v>
      </c>
      <c r="AY1325" s="3">
        <v>94.380638439470559</v>
      </c>
      <c r="AZ1325" s="3">
        <v>76.519946636976087</v>
      </c>
      <c r="BA1325" s="3">
        <v>58.451063088727139</v>
      </c>
      <c r="BB1325" s="3">
        <v>45.525210957198261</v>
      </c>
      <c r="BC1325" s="31">
        <v>27.924821243544613</v>
      </c>
    </row>
    <row r="1326" spans="1:55" x14ac:dyDescent="0.55000000000000004">
      <c r="A1326" s="21" t="s">
        <v>6</v>
      </c>
      <c r="B1326" s="21" t="s">
        <v>24204</v>
      </c>
      <c r="C1326" s="21" t="s">
        <v>3399</v>
      </c>
      <c r="D1326" s="27" t="s">
        <v>3400</v>
      </c>
      <c r="E1326" s="4">
        <v>12</v>
      </c>
      <c r="F1326" s="4">
        <v>0</v>
      </c>
      <c r="G1326" s="4">
        <v>18</v>
      </c>
      <c r="H1326" s="62">
        <v>6</v>
      </c>
      <c r="J1326" s="28">
        <v>2</v>
      </c>
      <c r="K1326" s="13" t="s">
        <v>24548</v>
      </c>
      <c r="L1326" s="16" t="s">
        <v>16303</v>
      </c>
      <c r="M1326" s="17" t="s">
        <v>24549</v>
      </c>
      <c r="N1326" s="18" t="s">
        <v>3232</v>
      </c>
      <c r="O1326" s="12" t="s">
        <v>24553</v>
      </c>
      <c r="P1326" s="12" t="s">
        <v>24553</v>
      </c>
      <c r="Q1326" s="29" t="s">
        <v>24553</v>
      </c>
      <c r="R1326" s="3">
        <v>56.728867204064805</v>
      </c>
      <c r="S1326" s="3">
        <v>56.804698636882293</v>
      </c>
      <c r="T1326" s="3">
        <v>61.728069373789793</v>
      </c>
      <c r="U1326" s="3">
        <v>56.79514591766187</v>
      </c>
      <c r="V1326" s="3">
        <v>46.967671880770155</v>
      </c>
      <c r="W1326" s="3">
        <v>54.545172514264493</v>
      </c>
      <c r="X1326" s="3">
        <v>100</v>
      </c>
      <c r="Y1326" s="32">
        <v>98.068804863118359</v>
      </c>
      <c r="Z1326" s="50">
        <v>1.1412811426469399E-3</v>
      </c>
      <c r="AJ1326" s="3">
        <v>49.908445648787428</v>
      </c>
      <c r="AK1326" s="3">
        <v>100</v>
      </c>
      <c r="AL1326" s="3">
        <v>89.011070409006166</v>
      </c>
      <c r="AM1326" s="3">
        <v>95.754416601318383</v>
      </c>
      <c r="AN1326" s="3">
        <v>73.56624188702267</v>
      </c>
      <c r="AO1326" s="3">
        <v>57.446852912955961</v>
      </c>
      <c r="AP1326" s="3">
        <v>56.854500303989873</v>
      </c>
      <c r="AQ1326" s="3">
        <v>41.354458419078242</v>
      </c>
      <c r="AR1326" s="3">
        <v>88.614258078854121</v>
      </c>
      <c r="AS1326" s="31">
        <v>67.710930523685036</v>
      </c>
      <c r="AT1326" s="3">
        <v>67.786451911063821</v>
      </c>
      <c r="AU1326" s="3">
        <v>70.476691658361773</v>
      </c>
      <c r="AV1326" s="3">
        <v>69.908288469987212</v>
      </c>
      <c r="AW1326" s="3">
        <v>76.878645947184808</v>
      </c>
      <c r="AX1326" s="3">
        <v>72.751124253556156</v>
      </c>
      <c r="AY1326" s="3">
        <v>66.788049808525983</v>
      </c>
      <c r="AZ1326" s="3">
        <v>58.561389319884903</v>
      </c>
      <c r="BA1326" s="3">
        <v>36.92294793991865</v>
      </c>
      <c r="BB1326" s="3">
        <v>94.457775485513736</v>
      </c>
      <c r="BC1326" s="31">
        <v>100</v>
      </c>
    </row>
    <row r="1327" spans="1:55" x14ac:dyDescent="0.55000000000000004">
      <c r="A1327" s="21" t="s">
        <v>6</v>
      </c>
      <c r="B1327" s="21" t="s">
        <v>23505</v>
      </c>
      <c r="C1327" s="21" t="s">
        <v>3399</v>
      </c>
      <c r="D1327" s="27" t="s">
        <v>15277</v>
      </c>
      <c r="E1327" s="4">
        <v>2</v>
      </c>
      <c r="F1327" s="4">
        <v>0</v>
      </c>
      <c r="G1327" s="4">
        <v>3</v>
      </c>
      <c r="H1327" s="62">
        <v>0</v>
      </c>
      <c r="J1327" s="28">
        <v>2</v>
      </c>
      <c r="K1327" s="13" t="s">
        <v>24548</v>
      </c>
      <c r="L1327" s="16" t="s">
        <v>16303</v>
      </c>
      <c r="M1327" s="17" t="s">
        <v>24549</v>
      </c>
      <c r="N1327" s="18" t="s">
        <v>3232</v>
      </c>
      <c r="O1327" s="12" t="s">
        <v>24553</v>
      </c>
      <c r="P1327" s="12" t="s">
        <v>24553</v>
      </c>
      <c r="Q1327" s="29" t="s">
        <v>24553</v>
      </c>
      <c r="R1327" s="3">
        <v>67.267771692953275</v>
      </c>
      <c r="S1327" s="3">
        <v>79.270293400892413</v>
      </c>
      <c r="T1327" s="3">
        <v>67.797640016826094</v>
      </c>
      <c r="U1327" s="3">
        <v>73.714541627551853</v>
      </c>
      <c r="V1327" s="3">
        <v>51.436561024030148</v>
      </c>
      <c r="W1327" s="3">
        <v>51.809937434038908</v>
      </c>
      <c r="X1327" s="3">
        <v>100</v>
      </c>
      <c r="Y1327" s="32">
        <v>89.575739797301694</v>
      </c>
      <c r="Z1327" s="50">
        <v>1.35041352228295E-2</v>
      </c>
      <c r="AJ1327" s="3">
        <v>18.934061089945736</v>
      </c>
      <c r="AK1327" s="3">
        <v>100</v>
      </c>
      <c r="AL1327" s="3">
        <v>92.916042252558739</v>
      </c>
      <c r="AM1327" s="3">
        <v>86.103279569164116</v>
      </c>
      <c r="AN1327" s="3">
        <v>74.775668923557973</v>
      </c>
      <c r="AO1327" s="3">
        <v>65.157803797396028</v>
      </c>
      <c r="AP1327" s="3">
        <v>36.36279352570638</v>
      </c>
      <c r="AQ1327" s="3">
        <v>16.688295934895876</v>
      </c>
      <c r="AR1327" s="3">
        <v>58.684774934474106</v>
      </c>
      <c r="AS1327" s="31">
        <v>45.777526523594979</v>
      </c>
    </row>
    <row r="1328" spans="1:55" x14ac:dyDescent="0.55000000000000004">
      <c r="A1328" s="21" t="s">
        <v>6</v>
      </c>
      <c r="B1328" s="21" t="s">
        <v>24283</v>
      </c>
      <c r="C1328" s="21" t="s">
        <v>9105</v>
      </c>
      <c r="D1328" s="27" t="s">
        <v>9106</v>
      </c>
      <c r="E1328" s="4">
        <v>17</v>
      </c>
      <c r="F1328" s="4">
        <v>2</v>
      </c>
      <c r="G1328" s="4">
        <v>15</v>
      </c>
      <c r="H1328" s="62">
        <v>3</v>
      </c>
      <c r="J1328" s="28">
        <v>1</v>
      </c>
      <c r="K1328" s="13" t="s">
        <v>24548</v>
      </c>
      <c r="L1328" s="16" t="s">
        <v>16303</v>
      </c>
      <c r="M1328" s="17" t="s">
        <v>24549</v>
      </c>
      <c r="N1328" s="12" t="s">
        <v>24553</v>
      </c>
      <c r="O1328" s="12" t="s">
        <v>24553</v>
      </c>
      <c r="P1328" s="12" t="s">
        <v>24553</v>
      </c>
      <c r="Q1328" s="29" t="s">
        <v>24553</v>
      </c>
      <c r="R1328" s="3">
        <v>29.07515522214052</v>
      </c>
      <c r="S1328" s="3">
        <v>29.378458535719897</v>
      </c>
      <c r="T1328" s="3">
        <v>33.2376344408205</v>
      </c>
      <c r="U1328" s="3">
        <v>33.456308759751344</v>
      </c>
      <c r="V1328" s="3">
        <v>45.00797669518478</v>
      </c>
      <c r="W1328" s="3">
        <v>50.342536828915627</v>
      </c>
      <c r="X1328" s="3">
        <v>96.368483556745417</v>
      </c>
      <c r="Y1328" s="32">
        <v>100</v>
      </c>
      <c r="Z1328" s="50">
        <v>1.7203924971598601E-4</v>
      </c>
      <c r="AA1328" s="3">
        <v>53.23135019958152</v>
      </c>
      <c r="AB1328" s="3">
        <v>60.545815874696643</v>
      </c>
      <c r="AC1328" s="3">
        <v>61.169904429380807</v>
      </c>
      <c r="AD1328" s="3">
        <v>76.47355085955617</v>
      </c>
      <c r="AE1328" s="3">
        <v>68.977622180654635</v>
      </c>
      <c r="AF1328" s="3">
        <v>75.698063737481064</v>
      </c>
      <c r="AG1328" s="3">
        <v>99.848714685100987</v>
      </c>
      <c r="AH1328" s="32">
        <v>100</v>
      </c>
      <c r="AI1328" s="50">
        <v>1.9707816019221801E-2</v>
      </c>
      <c r="AJ1328" s="3">
        <v>25.105793428605104</v>
      </c>
      <c r="AK1328" s="3">
        <v>36.690044871646315</v>
      </c>
      <c r="AL1328" s="3">
        <v>31.973014801781009</v>
      </c>
      <c r="AM1328" s="3">
        <v>30.685017323554614</v>
      </c>
      <c r="AN1328" s="3">
        <v>29.06601412952352</v>
      </c>
      <c r="AO1328" s="3">
        <v>27.428524702015011</v>
      </c>
      <c r="AP1328" s="3">
        <v>29.418213416530651</v>
      </c>
      <c r="AQ1328" s="3">
        <v>36.594158486554363</v>
      </c>
      <c r="AR1328" s="3">
        <v>79.568083851706632</v>
      </c>
      <c r="AS1328" s="31">
        <v>100</v>
      </c>
      <c r="AT1328" s="3">
        <v>39.790515608165819</v>
      </c>
      <c r="AU1328" s="3">
        <v>41.201504093731231</v>
      </c>
      <c r="AV1328" s="3">
        <v>35.769710900909459</v>
      </c>
      <c r="AW1328" s="3">
        <v>37.402323887419243</v>
      </c>
      <c r="AX1328" s="3">
        <v>47.917803684700637</v>
      </c>
      <c r="AY1328" s="3">
        <v>47.254694963624473</v>
      </c>
      <c r="AZ1328" s="3">
        <v>49.58408147737628</v>
      </c>
      <c r="BA1328" s="3">
        <v>54.188874157575697</v>
      </c>
      <c r="BB1328" s="3">
        <v>79.10125841932134</v>
      </c>
      <c r="BC1328" s="31">
        <v>100</v>
      </c>
    </row>
    <row r="1329" spans="1:55" x14ac:dyDescent="0.55000000000000004">
      <c r="A1329" s="21" t="s">
        <v>6</v>
      </c>
      <c r="B1329" s="21" t="s">
        <v>24423</v>
      </c>
      <c r="C1329" s="21" t="s">
        <v>6684</v>
      </c>
      <c r="D1329" s="27" t="s">
        <v>6685</v>
      </c>
      <c r="E1329" s="4">
        <v>33</v>
      </c>
      <c r="F1329" s="4">
        <v>0</v>
      </c>
      <c r="G1329" s="4">
        <v>36</v>
      </c>
      <c r="H1329" s="62">
        <v>13</v>
      </c>
      <c r="J1329" s="28">
        <v>1</v>
      </c>
      <c r="K1329" s="13" t="s">
        <v>24548</v>
      </c>
      <c r="L1329" s="16" t="s">
        <v>16303</v>
      </c>
      <c r="M1329" s="17" t="s">
        <v>24549</v>
      </c>
      <c r="N1329" s="12" t="s">
        <v>24553</v>
      </c>
      <c r="O1329" s="15" t="s">
        <v>24550</v>
      </c>
      <c r="P1329" s="12" t="s">
        <v>24553</v>
      </c>
      <c r="Q1329" s="29" t="s">
        <v>24553</v>
      </c>
      <c r="R1329" s="3">
        <v>5.561045746239996</v>
      </c>
      <c r="S1329" s="3">
        <v>6.236382275386771</v>
      </c>
      <c r="T1329" s="3">
        <v>14.433040571715191</v>
      </c>
      <c r="U1329" s="3">
        <v>13.550644058071409</v>
      </c>
      <c r="V1329" s="3">
        <v>34.409656961763062</v>
      </c>
      <c r="W1329" s="3">
        <v>36.920756339964171</v>
      </c>
      <c r="X1329" s="3">
        <v>87.286369145521192</v>
      </c>
      <c r="Y1329" s="32">
        <v>100</v>
      </c>
      <c r="Z1329" s="50">
        <v>5.64736171849726E-4</v>
      </c>
      <c r="AJ1329" s="3">
        <v>9.3722466477936592</v>
      </c>
      <c r="AK1329" s="3">
        <v>9.7832354165817801</v>
      </c>
      <c r="AL1329" s="3">
        <v>9.4375130521214441</v>
      </c>
      <c r="AM1329" s="3">
        <v>9.5066832275797495</v>
      </c>
      <c r="AN1329" s="3">
        <v>9.8227078945943216</v>
      </c>
      <c r="AO1329" s="3">
        <v>13.315266251137082</v>
      </c>
      <c r="AP1329" s="3">
        <v>21.175232158275527</v>
      </c>
      <c r="AQ1329" s="3">
        <v>40.950972927817688</v>
      </c>
      <c r="AR1329" s="3">
        <v>86.466713274397648</v>
      </c>
      <c r="AS1329" s="31">
        <v>100</v>
      </c>
      <c r="AT1329" s="3">
        <v>11.372900002438348</v>
      </c>
      <c r="AU1329" s="3">
        <v>11.132426933188773</v>
      </c>
      <c r="AV1329" s="3">
        <v>13.224750511425794</v>
      </c>
      <c r="AW1329" s="3">
        <v>12.527650268426353</v>
      </c>
      <c r="AX1329" s="3">
        <v>14.188544890114663</v>
      </c>
      <c r="AY1329" s="3">
        <v>16.226251187747284</v>
      </c>
      <c r="AZ1329" s="3">
        <v>18.538657660690404</v>
      </c>
      <c r="BA1329" s="3">
        <v>33.256117542040897</v>
      </c>
      <c r="BB1329" s="3">
        <v>67.45699389706553</v>
      </c>
      <c r="BC1329" s="31">
        <v>100</v>
      </c>
    </row>
    <row r="1330" spans="1:55" x14ac:dyDescent="0.55000000000000004">
      <c r="A1330" s="21" t="s">
        <v>6</v>
      </c>
      <c r="B1330" s="21" t="s">
        <v>24190</v>
      </c>
      <c r="C1330" s="21" t="s">
        <v>5715</v>
      </c>
      <c r="D1330" s="27" t="s">
        <v>5716</v>
      </c>
      <c r="E1330" s="4">
        <v>11</v>
      </c>
      <c r="F1330" s="4">
        <v>1</v>
      </c>
      <c r="G1330" s="4">
        <v>19</v>
      </c>
      <c r="H1330" s="62">
        <v>3</v>
      </c>
      <c r="J1330" s="28">
        <v>1</v>
      </c>
      <c r="K1330" s="13" t="s">
        <v>24548</v>
      </c>
      <c r="L1330" s="16" t="s">
        <v>16303</v>
      </c>
      <c r="M1330" s="17" t="s">
        <v>24549</v>
      </c>
      <c r="N1330" s="12" t="s">
        <v>24553</v>
      </c>
      <c r="O1330" s="12" t="s">
        <v>24553</v>
      </c>
      <c r="P1330" s="12" t="s">
        <v>24553</v>
      </c>
      <c r="Q1330" s="29" t="s">
        <v>24553</v>
      </c>
      <c r="R1330" s="3">
        <v>92.578232978460051</v>
      </c>
      <c r="S1330" s="3">
        <v>100</v>
      </c>
      <c r="T1330" s="3">
        <v>83.858982123711939</v>
      </c>
      <c r="U1330" s="3">
        <v>87.149542124266404</v>
      </c>
      <c r="V1330" s="3">
        <v>66.862273435434687</v>
      </c>
      <c r="W1330" s="3">
        <v>78.209338147761414</v>
      </c>
      <c r="X1330" s="3">
        <v>68.797098744069373</v>
      </c>
      <c r="Y1330" s="32">
        <v>74.310279930220219</v>
      </c>
      <c r="Z1330" s="50">
        <v>3.1942162640736203E-2</v>
      </c>
      <c r="AA1330" s="3">
        <v>27.946191782816896</v>
      </c>
      <c r="AB1330" s="3">
        <v>25.134064053922561</v>
      </c>
      <c r="AC1330" s="3">
        <v>59.037913224374449</v>
      </c>
      <c r="AD1330" s="3">
        <v>57.146160896285906</v>
      </c>
      <c r="AE1330" s="3">
        <v>87.431661747060247</v>
      </c>
      <c r="AF1330" s="3">
        <v>74.899569211064829</v>
      </c>
      <c r="AG1330" s="3">
        <v>91.687805314750108</v>
      </c>
      <c r="AH1330" s="32">
        <v>100</v>
      </c>
      <c r="AI1330" s="50">
        <v>3.5720434676743099E-3</v>
      </c>
      <c r="AJ1330" s="3">
        <v>92.67187951253247</v>
      </c>
      <c r="AK1330" s="3">
        <v>100</v>
      </c>
      <c r="AL1330" s="3">
        <v>96.327945215414715</v>
      </c>
      <c r="AM1330" s="3">
        <v>91.219262984557204</v>
      </c>
      <c r="AN1330" s="3">
        <v>73.01540176602748</v>
      </c>
      <c r="AO1330" s="3">
        <v>51.609236114405597</v>
      </c>
      <c r="AP1330" s="3">
        <v>68.443757857003334</v>
      </c>
      <c r="AQ1330" s="3">
        <v>61.177685104687299</v>
      </c>
      <c r="AR1330" s="3">
        <v>57.847814792188132</v>
      </c>
      <c r="AS1330" s="31">
        <v>46.971047828670983</v>
      </c>
      <c r="AT1330" s="3">
        <v>41.474746765338146</v>
      </c>
      <c r="AU1330" s="3">
        <v>35.720415913355879</v>
      </c>
      <c r="AV1330" s="3">
        <v>43.207369949896652</v>
      </c>
      <c r="AW1330" s="3">
        <v>41.360294870102813</v>
      </c>
      <c r="AX1330" s="3">
        <v>52.242544426877721</v>
      </c>
      <c r="AY1330" s="3">
        <v>58.81947814873412</v>
      </c>
      <c r="AZ1330" s="3">
        <v>71.537187115685953</v>
      </c>
      <c r="BA1330" s="3">
        <v>99.18379044983088</v>
      </c>
      <c r="BB1330" s="3">
        <v>100</v>
      </c>
      <c r="BC1330" s="31">
        <v>87.833788252529857</v>
      </c>
    </row>
    <row r="1331" spans="1:55" x14ac:dyDescent="0.55000000000000004">
      <c r="A1331" s="21" t="s">
        <v>6</v>
      </c>
      <c r="B1331" s="21" t="s">
        <v>24272</v>
      </c>
      <c r="C1331" s="21" t="s">
        <v>7987</v>
      </c>
      <c r="D1331" s="27" t="s">
        <v>7988</v>
      </c>
      <c r="E1331" s="4">
        <v>16</v>
      </c>
      <c r="F1331" s="4">
        <v>0</v>
      </c>
      <c r="G1331" s="4">
        <v>17</v>
      </c>
      <c r="H1331" s="62">
        <v>8</v>
      </c>
      <c r="J1331" s="28">
        <v>1</v>
      </c>
      <c r="K1331" s="13" t="s">
        <v>24548</v>
      </c>
      <c r="L1331" s="16" t="s">
        <v>16303</v>
      </c>
      <c r="M1331" s="12" t="s">
        <v>24553</v>
      </c>
      <c r="N1331" s="12" t="s">
        <v>24553</v>
      </c>
      <c r="O1331" s="15" t="s">
        <v>24550</v>
      </c>
      <c r="P1331" s="12" t="s">
        <v>24553</v>
      </c>
      <c r="Q1331" s="29" t="s">
        <v>24553</v>
      </c>
      <c r="R1331" s="3">
        <v>69.120971440720751</v>
      </c>
      <c r="S1331" s="3">
        <v>65.462397546317476</v>
      </c>
      <c r="T1331" s="3">
        <v>86.481816406419227</v>
      </c>
      <c r="U1331" s="3">
        <v>72.084751538408838</v>
      </c>
      <c r="V1331" s="3">
        <v>49.971095650596965</v>
      </c>
      <c r="W1331" s="3">
        <v>48.576146137653744</v>
      </c>
      <c r="X1331" s="3">
        <v>85.239776921089558</v>
      </c>
      <c r="Y1331" s="32">
        <v>100</v>
      </c>
      <c r="Z1331" s="50">
        <v>2.26134221374675E-2</v>
      </c>
      <c r="AJ1331" s="3">
        <v>100</v>
      </c>
      <c r="AK1331" s="3">
        <v>97.397805232809958</v>
      </c>
      <c r="AL1331" s="3">
        <v>91.710533765682968</v>
      </c>
      <c r="AM1331" s="3">
        <v>94.953500286574538</v>
      </c>
      <c r="AN1331" s="3">
        <v>89.114075640287595</v>
      </c>
      <c r="AO1331" s="3">
        <v>65.153856592978229</v>
      </c>
      <c r="AP1331" s="3">
        <v>60.035745919466102</v>
      </c>
      <c r="AQ1331" s="3">
        <v>41.809322611544708</v>
      </c>
      <c r="AR1331" s="3">
        <v>42.633232792668807</v>
      </c>
      <c r="AS1331" s="31">
        <v>42.417013981076899</v>
      </c>
      <c r="AT1331" s="3">
        <v>84.897197368086935</v>
      </c>
      <c r="AU1331" s="3">
        <v>95.465694494890514</v>
      </c>
      <c r="AV1331" s="3">
        <v>82.884280512754188</v>
      </c>
      <c r="AW1331" s="3">
        <v>89.161434304488083</v>
      </c>
      <c r="AX1331" s="3">
        <v>100</v>
      </c>
      <c r="AY1331" s="3">
        <v>84.907355107254276</v>
      </c>
      <c r="AZ1331" s="3">
        <v>64.128968367649762</v>
      </c>
      <c r="BA1331" s="3">
        <v>50.166660673319051</v>
      </c>
      <c r="BB1331" s="3">
        <v>49.959283041922845</v>
      </c>
      <c r="BC1331" s="31">
        <v>38.390446108966877</v>
      </c>
    </row>
    <row r="1332" spans="1:55" x14ac:dyDescent="0.55000000000000004">
      <c r="A1332" s="21" t="s">
        <v>6</v>
      </c>
      <c r="B1332" s="21" t="s">
        <v>24239</v>
      </c>
      <c r="C1332" s="21" t="s">
        <v>3556</v>
      </c>
      <c r="D1332" s="27" t="s">
        <v>3557</v>
      </c>
      <c r="E1332" s="4">
        <v>14</v>
      </c>
      <c r="F1332" s="4">
        <v>2</v>
      </c>
      <c r="G1332" s="4">
        <v>15</v>
      </c>
      <c r="H1332" s="62">
        <v>18</v>
      </c>
      <c r="J1332" s="28">
        <v>1</v>
      </c>
      <c r="K1332" s="13" t="s">
        <v>24548</v>
      </c>
      <c r="L1332" s="16" t="s">
        <v>16303</v>
      </c>
      <c r="M1332" s="17" t="s">
        <v>24549</v>
      </c>
      <c r="N1332" s="12" t="s">
        <v>24553</v>
      </c>
      <c r="O1332" s="12" t="s">
        <v>24553</v>
      </c>
      <c r="P1332" s="12" t="s">
        <v>24553</v>
      </c>
      <c r="Q1332" s="29" t="s">
        <v>24553</v>
      </c>
      <c r="R1332" s="3">
        <v>100</v>
      </c>
      <c r="S1332" s="3">
        <v>97.382728994435183</v>
      </c>
      <c r="T1332" s="3">
        <v>61.416969452358636</v>
      </c>
      <c r="U1332" s="3">
        <v>62.766887046413409</v>
      </c>
      <c r="V1332" s="3">
        <v>54.244412936117101</v>
      </c>
      <c r="W1332" s="3">
        <v>59.606298307015336</v>
      </c>
      <c r="X1332" s="3">
        <v>85.324494316330771</v>
      </c>
      <c r="Y1332" s="32">
        <v>87.619703329262961</v>
      </c>
      <c r="Z1332" s="50">
        <v>5.6782977533825101E-4</v>
      </c>
      <c r="AA1332" s="3">
        <v>77.750016265741735</v>
      </c>
      <c r="AB1332" s="3">
        <v>73.066657803077746</v>
      </c>
      <c r="AC1332" s="3">
        <v>100</v>
      </c>
      <c r="AD1332" s="3">
        <v>99.743143836401615</v>
      </c>
      <c r="AE1332" s="3">
        <v>94.950655319723381</v>
      </c>
      <c r="AF1332" s="3">
        <v>93.952410397061584</v>
      </c>
      <c r="AG1332" s="3">
        <v>64.13609471807294</v>
      </c>
      <c r="AH1332" s="32">
        <v>67.474879108160721</v>
      </c>
      <c r="AI1332" s="50">
        <v>1.7853199671087499E-3</v>
      </c>
      <c r="AJ1332" s="3">
        <v>56.123263101145184</v>
      </c>
      <c r="AK1332" s="3">
        <v>100</v>
      </c>
      <c r="AL1332" s="3">
        <v>98.660328494188761</v>
      </c>
      <c r="AM1332" s="3">
        <v>56.559179995959596</v>
      </c>
      <c r="AN1332" s="3">
        <v>57.770540245120991</v>
      </c>
      <c r="AO1332" s="3">
        <v>47.023628846384099</v>
      </c>
      <c r="AP1332" s="3">
        <v>42.106577313360276</v>
      </c>
      <c r="AQ1332" s="3">
        <v>38.197127958543966</v>
      </c>
      <c r="AR1332" s="3">
        <v>53.420021831228468</v>
      </c>
      <c r="AS1332" s="31">
        <v>58.154236747076638</v>
      </c>
      <c r="AT1332" s="3">
        <v>75.400208771074318</v>
      </c>
      <c r="AU1332" s="3">
        <v>78.762790454194615</v>
      </c>
      <c r="AV1332" s="3">
        <v>73.186718925493849</v>
      </c>
      <c r="AW1332" s="3">
        <v>82.911383798886163</v>
      </c>
      <c r="AX1332" s="3">
        <v>93.204018807633204</v>
      </c>
      <c r="AY1332" s="3">
        <v>100</v>
      </c>
      <c r="AZ1332" s="3">
        <v>91.679535701631593</v>
      </c>
      <c r="BA1332" s="3">
        <v>65.093547948918513</v>
      </c>
      <c r="BB1332" s="3">
        <v>48.651338322373903</v>
      </c>
      <c r="BC1332" s="31">
        <v>41.983055817647646</v>
      </c>
    </row>
    <row r="1333" spans="1:55" x14ac:dyDescent="0.55000000000000004">
      <c r="A1333" s="21" t="s">
        <v>6</v>
      </c>
      <c r="B1333" s="21" t="s">
        <v>23463</v>
      </c>
      <c r="C1333" s="21" t="s">
        <v>15278</v>
      </c>
      <c r="D1333" s="27" t="s">
        <v>15279</v>
      </c>
      <c r="E1333" s="4">
        <v>2</v>
      </c>
      <c r="F1333" s="4">
        <v>0</v>
      </c>
      <c r="G1333" s="4">
        <v>2</v>
      </c>
      <c r="H1333" s="62">
        <v>0</v>
      </c>
      <c r="J1333" s="28">
        <v>1</v>
      </c>
      <c r="K1333" s="13" t="s">
        <v>24548</v>
      </c>
      <c r="L1333" s="16" t="s">
        <v>16303</v>
      </c>
      <c r="M1333" s="12" t="s">
        <v>24553</v>
      </c>
      <c r="N1333" s="12" t="s">
        <v>24553</v>
      </c>
      <c r="O1333" s="12" t="s">
        <v>24553</v>
      </c>
      <c r="P1333" s="12" t="s">
        <v>24553</v>
      </c>
      <c r="Q1333" s="29" t="s">
        <v>24553</v>
      </c>
      <c r="R1333" s="3">
        <v>26.470005847247052</v>
      </c>
      <c r="S1333" s="3">
        <v>31.089877767041905</v>
      </c>
      <c r="T1333" s="3">
        <v>84.784592667218945</v>
      </c>
      <c r="U1333" s="3">
        <v>79.275199380890655</v>
      </c>
      <c r="V1333" s="3">
        <v>82.147880700948377</v>
      </c>
      <c r="W1333" s="3">
        <v>100</v>
      </c>
      <c r="X1333" s="3">
        <v>70.616768549579987</v>
      </c>
      <c r="Y1333" s="32">
        <v>60.25392680606906</v>
      </c>
      <c r="Z1333" s="50">
        <v>7.4713894143718304E-3</v>
      </c>
      <c r="AJ1333" s="3">
        <v>100</v>
      </c>
      <c r="AK1333" s="3">
        <v>59.458778283580408</v>
      </c>
      <c r="AL1333" s="3">
        <v>53.232110771943944</v>
      </c>
      <c r="AM1333" s="3">
        <v>63.516535863922698</v>
      </c>
      <c r="AN1333" s="3">
        <v>84.964396160751065</v>
      </c>
      <c r="AO1333" s="3">
        <v>75.821322634529182</v>
      </c>
      <c r="AP1333" s="3">
        <v>73.499534413119477</v>
      </c>
      <c r="AQ1333" s="3">
        <v>72.28636859432757</v>
      </c>
      <c r="AR1333" s="3">
        <v>59.765177110592447</v>
      </c>
      <c r="AS1333" s="31">
        <v>48.661560781988975</v>
      </c>
    </row>
    <row r="1334" spans="1:55" x14ac:dyDescent="0.55000000000000004">
      <c r="A1334" s="21" t="s">
        <v>6</v>
      </c>
      <c r="B1334" s="21" t="s">
        <v>23703</v>
      </c>
      <c r="C1334" s="21" t="s">
        <v>11667</v>
      </c>
      <c r="D1334" s="27" t="s">
        <v>11668</v>
      </c>
      <c r="E1334" s="4">
        <v>3</v>
      </c>
      <c r="F1334" s="4">
        <v>5</v>
      </c>
      <c r="G1334" s="4">
        <v>4</v>
      </c>
      <c r="H1334" s="62">
        <v>8</v>
      </c>
      <c r="J1334" s="28">
        <v>1</v>
      </c>
      <c r="K1334" s="13" t="s">
        <v>24548</v>
      </c>
      <c r="L1334" s="16" t="s">
        <v>16303</v>
      </c>
      <c r="M1334" s="17" t="s">
        <v>24549</v>
      </c>
      <c r="N1334" s="12" t="s">
        <v>24553</v>
      </c>
      <c r="O1334" s="12" t="s">
        <v>24553</v>
      </c>
      <c r="P1334" s="12" t="s">
        <v>24553</v>
      </c>
      <c r="Q1334" s="29" t="s">
        <v>24553</v>
      </c>
      <c r="R1334" s="3">
        <v>68.216783665118527</v>
      </c>
      <c r="S1334" s="3">
        <v>52.561431312688455</v>
      </c>
      <c r="T1334" s="3">
        <v>100</v>
      </c>
      <c r="U1334" s="3">
        <v>81.308364986537086</v>
      </c>
      <c r="V1334" s="3">
        <v>56.422159513895856</v>
      </c>
      <c r="W1334" s="3">
        <v>47.563514474667649</v>
      </c>
      <c r="X1334" s="3">
        <v>45.349353444857954</v>
      </c>
      <c r="Y1334" s="32">
        <v>46.24558697665519</v>
      </c>
      <c r="Z1334" s="50">
        <v>3.4071335242674597E-2</v>
      </c>
      <c r="AA1334" s="3">
        <v>100</v>
      </c>
      <c r="AB1334" s="3">
        <v>99.714150309311606</v>
      </c>
      <c r="AC1334" s="3">
        <v>42.902775990053129</v>
      </c>
      <c r="AD1334" s="3">
        <v>50.825902177396308</v>
      </c>
      <c r="AE1334" s="3">
        <v>33.188670055848377</v>
      </c>
      <c r="AF1334" s="3">
        <v>36.33401557247231</v>
      </c>
      <c r="AG1334" s="3">
        <v>34.411526621166303</v>
      </c>
      <c r="AH1334" s="32">
        <v>41.216498948801657</v>
      </c>
      <c r="AI1334" s="50">
        <v>1.7444178504919499E-3</v>
      </c>
      <c r="AJ1334" s="3">
        <v>100</v>
      </c>
      <c r="AK1334" s="3">
        <v>65.039383598245081</v>
      </c>
      <c r="AL1334" s="3">
        <v>62.492563861909147</v>
      </c>
      <c r="AM1334" s="3">
        <v>85.198000125278554</v>
      </c>
      <c r="AN1334" s="3">
        <v>73.290971029210709</v>
      </c>
      <c r="AO1334" s="3">
        <v>54.912612666190306</v>
      </c>
      <c r="AP1334" s="3">
        <v>62.272659122947807</v>
      </c>
      <c r="AQ1334" s="3">
        <v>31.978321802306176</v>
      </c>
      <c r="AR1334" s="3">
        <v>37.573244116239948</v>
      </c>
      <c r="AS1334" s="31">
        <v>31.741872698613154</v>
      </c>
      <c r="AT1334" s="3">
        <v>91.33183028972455</v>
      </c>
      <c r="AU1334" s="3">
        <v>71.989633320900296</v>
      </c>
      <c r="AV1334" s="3">
        <v>84.112840797332652</v>
      </c>
      <c r="AW1334" s="3">
        <v>70.002808161502657</v>
      </c>
      <c r="AX1334" s="3">
        <v>100</v>
      </c>
      <c r="AY1334" s="3">
        <v>65.661020481846037</v>
      </c>
      <c r="AZ1334" s="3">
        <v>52.372684527877503</v>
      </c>
      <c r="BA1334" s="3">
        <v>36.009446826135679</v>
      </c>
      <c r="BB1334" s="3">
        <v>42.74099353924418</v>
      </c>
      <c r="BC1334" s="31">
        <v>35.907618925399028</v>
      </c>
    </row>
    <row r="1335" spans="1:55" x14ac:dyDescent="0.55000000000000004">
      <c r="A1335" s="21" t="s">
        <v>6</v>
      </c>
      <c r="B1335" s="21" t="s">
        <v>24342</v>
      </c>
      <c r="C1335" s="21" t="s">
        <v>9724</v>
      </c>
      <c r="D1335" s="27" t="s">
        <v>9725</v>
      </c>
      <c r="E1335" s="4">
        <v>22</v>
      </c>
      <c r="F1335" s="4">
        <v>0</v>
      </c>
      <c r="G1335" s="4">
        <v>25</v>
      </c>
      <c r="H1335" s="62">
        <v>1</v>
      </c>
      <c r="J1335" s="28">
        <v>1</v>
      </c>
      <c r="K1335" s="13" t="s">
        <v>24548</v>
      </c>
      <c r="L1335" s="16" t="s">
        <v>16303</v>
      </c>
      <c r="M1335" s="17" t="s">
        <v>24549</v>
      </c>
      <c r="N1335" s="12" t="s">
        <v>24553</v>
      </c>
      <c r="O1335" s="12" t="s">
        <v>24553</v>
      </c>
      <c r="P1335" s="12" t="s">
        <v>24553</v>
      </c>
      <c r="Q1335" s="29" t="s">
        <v>24553</v>
      </c>
      <c r="R1335" s="3">
        <v>58.685319598564845</v>
      </c>
      <c r="S1335" s="3">
        <v>69.015568140074492</v>
      </c>
      <c r="T1335" s="3">
        <v>41.155112392761524</v>
      </c>
      <c r="U1335" s="3">
        <v>42.964168387274562</v>
      </c>
      <c r="V1335" s="3">
        <v>56.828424647539819</v>
      </c>
      <c r="W1335" s="3">
        <v>65.937265800195661</v>
      </c>
      <c r="X1335" s="3">
        <v>100</v>
      </c>
      <c r="Y1335" s="32">
        <v>90.517294382743245</v>
      </c>
      <c r="Z1335" s="50">
        <v>6.6297701529093199E-3</v>
      </c>
      <c r="AJ1335" s="3">
        <v>87.216406244056699</v>
      </c>
      <c r="AK1335" s="3">
        <v>100</v>
      </c>
      <c r="AL1335" s="3">
        <v>89.267744189087239</v>
      </c>
      <c r="AM1335" s="3">
        <v>87.772032653238341</v>
      </c>
      <c r="AN1335" s="3">
        <v>79.489340099839083</v>
      </c>
      <c r="AO1335" s="3">
        <v>57.75097951531508</v>
      </c>
      <c r="AP1335" s="3">
        <v>56.363331356747693</v>
      </c>
      <c r="AQ1335" s="3">
        <v>54.86107105489134</v>
      </c>
      <c r="AR1335" s="3">
        <v>86.54726469008024</v>
      </c>
      <c r="AS1335" s="31">
        <v>68.408279415183458</v>
      </c>
      <c r="AT1335" s="3">
        <v>75.254077698344631</v>
      </c>
      <c r="AU1335" s="3">
        <v>73.432416307564679</v>
      </c>
      <c r="AV1335" s="3">
        <v>77.729758235833089</v>
      </c>
      <c r="AW1335" s="3">
        <v>72.222701710272091</v>
      </c>
      <c r="AX1335" s="3">
        <v>75.71225364289549</v>
      </c>
      <c r="AY1335" s="3">
        <v>100</v>
      </c>
      <c r="AZ1335" s="3">
        <v>72.709059651375242</v>
      </c>
      <c r="BA1335" s="3">
        <v>29.879407477531167</v>
      </c>
      <c r="BB1335" s="3">
        <v>67.930729208598862</v>
      </c>
      <c r="BC1335" s="31">
        <v>48.297030600624041</v>
      </c>
    </row>
    <row r="1336" spans="1:55" x14ac:dyDescent="0.55000000000000004">
      <c r="A1336" s="21" t="s">
        <v>6</v>
      </c>
      <c r="B1336" s="21" t="s">
        <v>23833</v>
      </c>
      <c r="C1336" s="21" t="s">
        <v>4980</v>
      </c>
      <c r="D1336" s="27" t="s">
        <v>4981</v>
      </c>
      <c r="E1336" s="4">
        <v>4</v>
      </c>
      <c r="F1336" s="4">
        <v>2</v>
      </c>
      <c r="G1336" s="4">
        <v>6</v>
      </c>
      <c r="H1336" s="62">
        <v>18</v>
      </c>
      <c r="J1336" s="28">
        <v>1</v>
      </c>
      <c r="K1336" s="13" t="s">
        <v>24548</v>
      </c>
      <c r="L1336" s="16" t="s">
        <v>16303</v>
      </c>
      <c r="M1336" s="17" t="s">
        <v>24549</v>
      </c>
      <c r="N1336" s="18" t="s">
        <v>3232</v>
      </c>
      <c r="O1336" s="12" t="s">
        <v>24553</v>
      </c>
      <c r="P1336" s="12" t="s">
        <v>24553</v>
      </c>
      <c r="Q1336" s="29" t="s">
        <v>24553</v>
      </c>
      <c r="R1336" s="3">
        <v>24.830106333055703</v>
      </c>
      <c r="S1336" s="3">
        <v>23.547072309185243</v>
      </c>
      <c r="T1336" s="3">
        <v>33.651413375726172</v>
      </c>
      <c r="U1336" s="3">
        <v>32.467451802681211</v>
      </c>
      <c r="V1336" s="3">
        <v>40.14447879281601</v>
      </c>
      <c r="W1336" s="3">
        <v>44.821821283096732</v>
      </c>
      <c r="X1336" s="3">
        <v>93.296026600557241</v>
      </c>
      <c r="Y1336" s="32">
        <v>100</v>
      </c>
      <c r="Z1336" s="50">
        <v>2.97474830879675E-4</v>
      </c>
      <c r="AA1336" s="3">
        <v>100</v>
      </c>
      <c r="AB1336" s="3">
        <v>92.301938553574814</v>
      </c>
      <c r="AC1336" s="3">
        <v>82.221014020146512</v>
      </c>
      <c r="AD1336" s="3">
        <v>99.649286451748537</v>
      </c>
      <c r="AE1336" s="3">
        <v>66.099588989713979</v>
      </c>
      <c r="AF1336" s="3">
        <v>62.562470570963349</v>
      </c>
      <c r="AG1336" s="3">
        <v>78.277481931903566</v>
      </c>
      <c r="AH1336" s="32">
        <v>74.992479766418413</v>
      </c>
      <c r="AI1336" s="50">
        <v>4.6010662617661499E-2</v>
      </c>
      <c r="AJ1336" s="3">
        <v>86.141552769073087</v>
      </c>
      <c r="AK1336" s="3">
        <v>48.440014410392003</v>
      </c>
      <c r="AL1336" s="3">
        <v>42.500358857312811</v>
      </c>
      <c r="AM1336" s="3">
        <v>54.543968786676714</v>
      </c>
      <c r="AN1336" s="3">
        <v>52.730674512181054</v>
      </c>
      <c r="AO1336" s="3">
        <v>38.65504615290083</v>
      </c>
      <c r="AP1336" s="3">
        <v>59.455544722621056</v>
      </c>
      <c r="AQ1336" s="3">
        <v>65.005228493080295</v>
      </c>
      <c r="AR1336" s="3">
        <v>97.40268725645906</v>
      </c>
      <c r="AS1336" s="31">
        <v>100</v>
      </c>
      <c r="AT1336" s="3">
        <v>90.74133046468755</v>
      </c>
      <c r="AU1336" s="3">
        <v>78.807833275269076</v>
      </c>
      <c r="AV1336" s="3">
        <v>82.734019615366279</v>
      </c>
      <c r="AW1336" s="3">
        <v>85.710322176575033</v>
      </c>
      <c r="AX1336" s="3">
        <v>93.641003918504708</v>
      </c>
      <c r="AY1336" s="3">
        <v>78.250887661557002</v>
      </c>
      <c r="AZ1336" s="3">
        <v>85.071920854023816</v>
      </c>
      <c r="BA1336" s="3">
        <v>76.488283175244149</v>
      </c>
      <c r="BB1336" s="3">
        <v>100</v>
      </c>
      <c r="BC1336" s="31">
        <v>88.87706250316694</v>
      </c>
    </row>
    <row r="1337" spans="1:55" x14ac:dyDescent="0.55000000000000004">
      <c r="A1337" s="21" t="s">
        <v>6</v>
      </c>
      <c r="B1337" s="21" t="s">
        <v>24429</v>
      </c>
      <c r="C1337" s="21" t="s">
        <v>6310</v>
      </c>
      <c r="D1337" s="27" t="s">
        <v>6311</v>
      </c>
      <c r="E1337" s="4">
        <v>34</v>
      </c>
      <c r="F1337" s="4">
        <v>3</v>
      </c>
      <c r="G1337" s="4">
        <v>41</v>
      </c>
      <c r="H1337" s="62">
        <v>9</v>
      </c>
      <c r="J1337" s="28">
        <v>1</v>
      </c>
      <c r="K1337" s="13" t="s">
        <v>24548</v>
      </c>
      <c r="L1337" s="16" t="s">
        <v>16303</v>
      </c>
      <c r="M1337" s="17" t="s">
        <v>24549</v>
      </c>
      <c r="N1337" s="12" t="s">
        <v>24553</v>
      </c>
      <c r="O1337" s="15" t="s">
        <v>24550</v>
      </c>
      <c r="P1337" s="12" t="s">
        <v>24553</v>
      </c>
      <c r="Q1337" s="29" t="s">
        <v>24553</v>
      </c>
      <c r="R1337" s="3">
        <v>22.698703049916549</v>
      </c>
      <c r="S1337" s="3">
        <v>23.21317978066622</v>
      </c>
      <c r="T1337" s="3">
        <v>41.487082960995131</v>
      </c>
      <c r="U1337" s="3">
        <v>41.118039170996838</v>
      </c>
      <c r="V1337" s="3">
        <v>78.207252377639634</v>
      </c>
      <c r="W1337" s="3">
        <v>81.967494811240499</v>
      </c>
      <c r="X1337" s="3">
        <v>100</v>
      </c>
      <c r="Y1337" s="32">
        <v>93.042275767394258</v>
      </c>
      <c r="Z1337" s="50">
        <v>2.3664867947821E-4</v>
      </c>
      <c r="AA1337" s="3">
        <v>53.907171874418189</v>
      </c>
      <c r="AB1337" s="3">
        <v>44.908022482396689</v>
      </c>
      <c r="AC1337" s="3">
        <v>61.547939088003602</v>
      </c>
      <c r="AD1337" s="3">
        <v>71.056984840482002</v>
      </c>
      <c r="AE1337" s="3">
        <v>89.039126706279674</v>
      </c>
      <c r="AF1337" s="3">
        <v>92.302326848470486</v>
      </c>
      <c r="AG1337" s="3">
        <v>97.59486121402756</v>
      </c>
      <c r="AH1337" s="32">
        <v>100</v>
      </c>
      <c r="AI1337" s="50">
        <v>5.2745953694047802E-3</v>
      </c>
      <c r="AJ1337" s="3">
        <v>37.063512966464778</v>
      </c>
      <c r="AK1337" s="3">
        <v>36.958653033552139</v>
      </c>
      <c r="AL1337" s="3">
        <v>41.050846160469547</v>
      </c>
      <c r="AM1337" s="3">
        <v>28.998075890712922</v>
      </c>
      <c r="AN1337" s="3">
        <v>28.542554577450268</v>
      </c>
      <c r="AO1337" s="3">
        <v>34.265599671817192</v>
      </c>
      <c r="AP1337" s="3">
        <v>53.025859047448286</v>
      </c>
      <c r="AQ1337" s="3">
        <v>98.70455731427603</v>
      </c>
      <c r="AR1337" s="3">
        <v>100</v>
      </c>
      <c r="AS1337" s="31">
        <v>57.699680350168002</v>
      </c>
      <c r="AT1337" s="3">
        <v>37.380109257417814</v>
      </c>
      <c r="AU1337" s="3">
        <v>39.5491221930411</v>
      </c>
      <c r="AV1337" s="3">
        <v>45.85303730483021</v>
      </c>
      <c r="AW1337" s="3">
        <v>44.233481840591651</v>
      </c>
      <c r="AX1337" s="3">
        <v>40.676792067762705</v>
      </c>
      <c r="AY1337" s="3">
        <v>58.836876731122913</v>
      </c>
      <c r="AZ1337" s="3">
        <v>61.319579626814843</v>
      </c>
      <c r="BA1337" s="3">
        <v>88.006302972165074</v>
      </c>
      <c r="BB1337" s="3">
        <v>100</v>
      </c>
      <c r="BC1337" s="31">
        <v>84.552394595981781</v>
      </c>
    </row>
    <row r="1338" spans="1:55" x14ac:dyDescent="0.55000000000000004">
      <c r="A1338" s="21" t="s">
        <v>6</v>
      </c>
      <c r="B1338" s="21" t="s">
        <v>24158</v>
      </c>
      <c r="C1338" s="21" t="s">
        <v>6553</v>
      </c>
      <c r="D1338" s="27" t="s">
        <v>6554</v>
      </c>
      <c r="E1338" s="4">
        <v>10</v>
      </c>
      <c r="F1338" s="4">
        <v>1</v>
      </c>
      <c r="G1338" s="4">
        <v>19</v>
      </c>
      <c r="H1338" s="62">
        <v>9</v>
      </c>
      <c r="J1338" s="28">
        <v>1</v>
      </c>
      <c r="K1338" s="13" t="s">
        <v>24548</v>
      </c>
      <c r="L1338" s="16" t="s">
        <v>16303</v>
      </c>
      <c r="M1338" s="17" t="s">
        <v>24549</v>
      </c>
      <c r="N1338" s="12" t="s">
        <v>24553</v>
      </c>
      <c r="O1338" s="12" t="s">
        <v>24553</v>
      </c>
      <c r="P1338" s="12" t="s">
        <v>24553</v>
      </c>
      <c r="Q1338" s="29" t="s">
        <v>24553</v>
      </c>
      <c r="R1338" s="3">
        <v>100</v>
      </c>
      <c r="S1338" s="3">
        <v>89.252425385969431</v>
      </c>
      <c r="T1338" s="3">
        <v>69.922949028695228</v>
      </c>
      <c r="U1338" s="3">
        <v>67.858768697109895</v>
      </c>
      <c r="V1338" s="3">
        <v>29.237342163417988</v>
      </c>
      <c r="W1338" s="3">
        <v>31.915477237203405</v>
      </c>
      <c r="X1338" s="3">
        <v>29.990163967678086</v>
      </c>
      <c r="Y1338" s="32">
        <v>29.602056996393948</v>
      </c>
      <c r="Z1338" s="50">
        <v>7.0890071449651398E-4</v>
      </c>
      <c r="AA1338" s="3">
        <v>100</v>
      </c>
      <c r="AB1338" s="3">
        <v>48.387290284237913</v>
      </c>
      <c r="AC1338" s="3">
        <v>25.319918119427427</v>
      </c>
      <c r="AD1338" s="3">
        <v>31.461815427548366</v>
      </c>
      <c r="AE1338" s="3">
        <v>32.659009282558756</v>
      </c>
      <c r="AF1338" s="3">
        <v>26.993023666109639</v>
      </c>
      <c r="AG1338" s="3">
        <v>37.918227965854634</v>
      </c>
      <c r="AH1338" s="32">
        <v>39.596153332110418</v>
      </c>
      <c r="AI1338" s="50">
        <v>0.20580954733781101</v>
      </c>
      <c r="AJ1338" s="3">
        <v>100</v>
      </c>
      <c r="AK1338" s="3">
        <v>73.925412721531913</v>
      </c>
      <c r="AL1338" s="3">
        <v>77.283789377057801</v>
      </c>
      <c r="AM1338" s="3">
        <v>72.937374133484539</v>
      </c>
      <c r="AN1338" s="3">
        <v>60.157123127791067</v>
      </c>
      <c r="AO1338" s="3">
        <v>38.395860219926426</v>
      </c>
      <c r="AP1338" s="3">
        <v>28.460304994948523</v>
      </c>
      <c r="AQ1338" s="3">
        <v>11.005045436507279</v>
      </c>
      <c r="AR1338" s="3">
        <v>12.302351533974615</v>
      </c>
      <c r="AS1338" s="31">
        <v>8.6222808914851186</v>
      </c>
      <c r="AT1338" s="3">
        <v>90.202746085478594</v>
      </c>
      <c r="AU1338" s="3">
        <v>98.341405087752705</v>
      </c>
      <c r="AV1338" s="3">
        <v>89.490461079361026</v>
      </c>
      <c r="AW1338" s="3">
        <v>96.869648850196839</v>
      </c>
      <c r="AX1338" s="3">
        <v>100</v>
      </c>
      <c r="AY1338" s="3">
        <v>77.498970870874018</v>
      </c>
      <c r="AZ1338" s="3">
        <v>50.848214763689946</v>
      </c>
      <c r="BA1338" s="3">
        <v>29.887652072417627</v>
      </c>
      <c r="BB1338" s="3">
        <v>33.700024550315106</v>
      </c>
      <c r="BC1338" s="31">
        <v>21.495500862271783</v>
      </c>
    </row>
    <row r="1339" spans="1:55" x14ac:dyDescent="0.55000000000000004">
      <c r="A1339" s="21" t="s">
        <v>6</v>
      </c>
      <c r="B1339" s="21" t="s">
        <v>24115</v>
      </c>
      <c r="C1339" s="21" t="s">
        <v>623</v>
      </c>
      <c r="D1339" s="27" t="s">
        <v>624</v>
      </c>
      <c r="E1339" s="4">
        <v>9</v>
      </c>
      <c r="F1339" s="4">
        <v>3</v>
      </c>
      <c r="G1339" s="4">
        <v>11</v>
      </c>
      <c r="H1339" s="62">
        <v>1</v>
      </c>
      <c r="J1339" s="28">
        <v>1</v>
      </c>
      <c r="K1339" s="13" t="s">
        <v>24548</v>
      </c>
      <c r="L1339" s="16" t="s">
        <v>16303</v>
      </c>
      <c r="M1339" s="12" t="s">
        <v>24553</v>
      </c>
      <c r="N1339" s="12" t="s">
        <v>24553</v>
      </c>
      <c r="O1339" s="12" t="s">
        <v>24553</v>
      </c>
      <c r="P1339" s="12" t="s">
        <v>24553</v>
      </c>
      <c r="Q1339" s="29" t="s">
        <v>24553</v>
      </c>
      <c r="R1339" s="3">
        <v>94.779127855728788</v>
      </c>
      <c r="S1339" s="3">
        <v>100</v>
      </c>
      <c r="T1339" s="3">
        <v>73.389265528021511</v>
      </c>
      <c r="U1339" s="3">
        <v>73.250861365623834</v>
      </c>
      <c r="V1339" s="3">
        <v>31.695187046470085</v>
      </c>
      <c r="W1339" s="3">
        <v>35.255046104512452</v>
      </c>
      <c r="X1339" s="3">
        <v>21.357068617553988</v>
      </c>
      <c r="Y1339" s="32">
        <v>19.94100340130845</v>
      </c>
      <c r="Z1339" s="50">
        <v>1.34011430902358E-4</v>
      </c>
      <c r="AA1339" s="3">
        <v>94.247134760287338</v>
      </c>
      <c r="AB1339" s="3">
        <v>100</v>
      </c>
      <c r="AC1339" s="3">
        <v>45.286533374404151</v>
      </c>
      <c r="AD1339" s="3">
        <v>63.050778473329594</v>
      </c>
      <c r="AE1339" s="3">
        <v>24.399461997186204</v>
      </c>
      <c r="AF1339" s="3">
        <v>25.191511692901596</v>
      </c>
      <c r="AG1339" s="3">
        <v>17.592551760312745</v>
      </c>
      <c r="AH1339" s="32">
        <v>17.271218878011251</v>
      </c>
      <c r="AI1339" s="50">
        <v>3.6789054548040001E-3</v>
      </c>
      <c r="AJ1339" s="3">
        <v>100</v>
      </c>
      <c r="AK1339" s="3">
        <v>58.410317353588241</v>
      </c>
      <c r="AL1339" s="3">
        <v>56.275934140811081</v>
      </c>
      <c r="AM1339" s="3">
        <v>67.175466449583581</v>
      </c>
      <c r="AN1339" s="3">
        <v>55.672756023650358</v>
      </c>
      <c r="AO1339" s="3">
        <v>40.273171989839554</v>
      </c>
      <c r="AP1339" s="3">
        <v>50.541372006718724</v>
      </c>
      <c r="AQ1339" s="3">
        <v>25.779465227566682</v>
      </c>
      <c r="AR1339" s="3">
        <v>16.535741126499602</v>
      </c>
      <c r="AS1339" s="31">
        <v>10.568656594535309</v>
      </c>
      <c r="AT1339" s="3">
        <v>21.985889134984831</v>
      </c>
      <c r="AU1339" s="3">
        <v>29.738310331690187</v>
      </c>
      <c r="AV1339" s="3">
        <v>10.648420996024491</v>
      </c>
      <c r="AW1339" s="3">
        <v>25.709853525559424</v>
      </c>
      <c r="AX1339" s="3">
        <v>28.187888874048824</v>
      </c>
      <c r="AY1339" s="3">
        <v>23.7628206572066</v>
      </c>
      <c r="AZ1339" s="3">
        <v>19.119706283381635</v>
      </c>
      <c r="BA1339" s="3">
        <v>17.434905322341855</v>
      </c>
      <c r="BB1339" s="3">
        <v>100</v>
      </c>
      <c r="BC1339" s="31">
        <v>97.425389244547731</v>
      </c>
    </row>
    <row r="1340" spans="1:55" x14ac:dyDescent="0.55000000000000004">
      <c r="A1340" s="21" t="s">
        <v>6</v>
      </c>
      <c r="B1340" s="21" t="s">
        <v>17098</v>
      </c>
      <c r="C1340" s="21" t="s">
        <v>14607</v>
      </c>
      <c r="D1340" s="27" t="s">
        <v>14608</v>
      </c>
      <c r="E1340" s="4">
        <v>0</v>
      </c>
      <c r="F1340" s="4">
        <v>0</v>
      </c>
      <c r="G1340" s="4">
        <v>0</v>
      </c>
      <c r="H1340" s="62">
        <v>1</v>
      </c>
      <c r="J1340" s="28">
        <v>1</v>
      </c>
      <c r="K1340" s="12" t="s">
        <v>24553</v>
      </c>
      <c r="L1340" s="12" t="s">
        <v>24553</v>
      </c>
      <c r="M1340" s="12" t="s">
        <v>24553</v>
      </c>
      <c r="N1340" s="12" t="s">
        <v>24553</v>
      </c>
      <c r="O1340" s="15" t="s">
        <v>24550</v>
      </c>
      <c r="P1340" s="12" t="s">
        <v>24553</v>
      </c>
      <c r="Q1340" s="29" t="s">
        <v>24553</v>
      </c>
      <c r="AT1340" s="3">
        <v>100</v>
      </c>
      <c r="AU1340" s="3">
        <v>88.799723651273624</v>
      </c>
      <c r="AV1340" s="3">
        <v>86.648944516338616</v>
      </c>
      <c r="AW1340" s="3">
        <v>64.174016218629006</v>
      </c>
      <c r="AX1340" s="3">
        <v>93.072312112821905</v>
      </c>
      <c r="AY1340" s="3">
        <v>66.814606695843693</v>
      </c>
      <c r="AZ1340" s="3">
        <v>60.569165967107011</v>
      </c>
      <c r="BA1340" s="3">
        <v>38.469736395493925</v>
      </c>
      <c r="BB1340" s="3">
        <v>24.340728530915612</v>
      </c>
      <c r="BC1340" s="31">
        <v>33.206316078149058</v>
      </c>
    </row>
    <row r="1341" spans="1:55" x14ac:dyDescent="0.55000000000000004">
      <c r="A1341" s="21" t="s">
        <v>6</v>
      </c>
      <c r="B1341" s="21" t="s">
        <v>21792</v>
      </c>
      <c r="C1341" s="21" t="s">
        <v>8073</v>
      </c>
      <c r="D1341" s="27" t="s">
        <v>8074</v>
      </c>
      <c r="E1341" s="4">
        <v>0</v>
      </c>
      <c r="F1341" s="4">
        <v>13</v>
      </c>
      <c r="G1341" s="4">
        <v>0</v>
      </c>
      <c r="H1341" s="62">
        <v>6</v>
      </c>
      <c r="J1341" s="28">
        <v>1</v>
      </c>
      <c r="K1341" s="13" t="s">
        <v>24548</v>
      </c>
      <c r="L1341" s="12" t="s">
        <v>24553</v>
      </c>
      <c r="M1341" s="12" t="s">
        <v>24553</v>
      </c>
      <c r="N1341" s="12" t="s">
        <v>24553</v>
      </c>
      <c r="O1341" s="12" t="s">
        <v>24553</v>
      </c>
      <c r="P1341" s="14" t="s">
        <v>24551</v>
      </c>
      <c r="Q1341" s="29" t="s">
        <v>24553</v>
      </c>
      <c r="AA1341" s="3">
        <v>65.072284581925572</v>
      </c>
      <c r="AB1341" s="3">
        <v>76.307170441347836</v>
      </c>
      <c r="AC1341" s="3">
        <v>71.316466413693064</v>
      </c>
      <c r="AD1341" s="3">
        <v>68.608876856034115</v>
      </c>
      <c r="AE1341" s="3">
        <v>93.157764887976953</v>
      </c>
      <c r="AF1341" s="3">
        <v>100</v>
      </c>
      <c r="AG1341" s="3">
        <v>90.6775639497546</v>
      </c>
      <c r="AH1341" s="32">
        <v>92.190654126656312</v>
      </c>
      <c r="AI1341" s="50">
        <v>1.8375956671217102E-2</v>
      </c>
      <c r="AT1341" s="3">
        <v>98.273683994633132</v>
      </c>
      <c r="AU1341" s="3">
        <v>95.317980186001861</v>
      </c>
      <c r="AV1341" s="3">
        <v>100</v>
      </c>
      <c r="AW1341" s="3">
        <v>97.485453962669638</v>
      </c>
      <c r="AX1341" s="3">
        <v>80.14760783866862</v>
      </c>
      <c r="AY1341" s="3">
        <v>77.86538390542438</v>
      </c>
      <c r="AZ1341" s="3">
        <v>98.720979157252813</v>
      </c>
      <c r="BA1341" s="3">
        <v>78.241139257515599</v>
      </c>
      <c r="BB1341" s="3">
        <v>75.822290433664847</v>
      </c>
      <c r="BC1341" s="31">
        <v>61.389417289063232</v>
      </c>
    </row>
    <row r="1342" spans="1:55" x14ac:dyDescent="0.55000000000000004">
      <c r="A1342" s="21" t="s">
        <v>6</v>
      </c>
      <c r="B1342" s="21" t="s">
        <v>17618</v>
      </c>
      <c r="C1342" s="21" t="s">
        <v>677</v>
      </c>
      <c r="D1342" s="27" t="s">
        <v>678</v>
      </c>
      <c r="E1342" s="4">
        <v>0</v>
      </c>
      <c r="F1342" s="4">
        <v>0</v>
      </c>
      <c r="G1342" s="4">
        <v>0</v>
      </c>
      <c r="H1342" s="62">
        <v>3</v>
      </c>
      <c r="J1342" s="28">
        <v>1</v>
      </c>
      <c r="K1342" s="13" t="s">
        <v>24548</v>
      </c>
      <c r="L1342" s="12" t="s">
        <v>24553</v>
      </c>
      <c r="M1342" s="12" t="s">
        <v>24553</v>
      </c>
      <c r="N1342" s="12" t="s">
        <v>24553</v>
      </c>
      <c r="O1342" s="12" t="s">
        <v>24553</v>
      </c>
      <c r="P1342" s="12" t="s">
        <v>24553</v>
      </c>
      <c r="Q1342" s="29" t="s">
        <v>24553</v>
      </c>
      <c r="AT1342" s="3">
        <v>57.842238480789895</v>
      </c>
      <c r="AU1342" s="3">
        <v>80.602239415137475</v>
      </c>
      <c r="AV1342" s="3">
        <v>78.572713703247317</v>
      </c>
      <c r="AW1342" s="3">
        <v>100</v>
      </c>
      <c r="AX1342" s="3">
        <v>72.84106208001171</v>
      </c>
      <c r="AY1342" s="3">
        <v>93.895258653302818</v>
      </c>
      <c r="AZ1342" s="3">
        <v>82.118327333313232</v>
      </c>
      <c r="BA1342" s="3">
        <v>77.848329998820887</v>
      </c>
      <c r="BB1342" s="3">
        <v>60.001644678440144</v>
      </c>
      <c r="BC1342" s="31">
        <v>57.268038867976244</v>
      </c>
    </row>
    <row r="1343" spans="1:55" x14ac:dyDescent="0.55000000000000004">
      <c r="A1343" s="21" t="s">
        <v>6</v>
      </c>
      <c r="B1343" s="21" t="s">
        <v>20239</v>
      </c>
      <c r="C1343" s="21" t="s">
        <v>7512</v>
      </c>
      <c r="D1343" s="27" t="s">
        <v>7513</v>
      </c>
      <c r="E1343" s="4">
        <v>0</v>
      </c>
      <c r="F1343" s="4">
        <v>2</v>
      </c>
      <c r="G1343" s="4">
        <v>0</v>
      </c>
      <c r="H1343" s="62">
        <v>10</v>
      </c>
      <c r="J1343" s="28">
        <v>1</v>
      </c>
      <c r="K1343" s="12" t="s">
        <v>24553</v>
      </c>
      <c r="L1343" s="12" t="s">
        <v>24553</v>
      </c>
      <c r="M1343" s="12" t="s">
        <v>24553</v>
      </c>
      <c r="N1343" s="12" t="s">
        <v>24553</v>
      </c>
      <c r="O1343" s="12" t="s">
        <v>24553</v>
      </c>
      <c r="P1343" s="12" t="s">
        <v>24553</v>
      </c>
      <c r="Q1343" s="29" t="s">
        <v>24553</v>
      </c>
      <c r="AA1343" s="3">
        <v>59.281848562445646</v>
      </c>
      <c r="AB1343" s="3">
        <v>64.53023609579742</v>
      </c>
      <c r="AC1343" s="3">
        <v>78.962790593285774</v>
      </c>
      <c r="AD1343" s="3">
        <v>65.317802020761391</v>
      </c>
      <c r="AE1343" s="3">
        <v>100</v>
      </c>
      <c r="AF1343" s="3">
        <v>94.016450308520362</v>
      </c>
      <c r="AG1343" s="3">
        <v>90.037440630802891</v>
      </c>
      <c r="AH1343" s="32">
        <v>85.451462198528532</v>
      </c>
      <c r="AI1343" s="50">
        <v>2.2225566702051398E-2</v>
      </c>
      <c r="AT1343" s="3">
        <v>93.205635784149607</v>
      </c>
      <c r="AU1343" s="3">
        <v>95.580441420132303</v>
      </c>
      <c r="AV1343" s="3">
        <v>99.927593555020422</v>
      </c>
      <c r="AW1343" s="3">
        <v>98.826547284632426</v>
      </c>
      <c r="AX1343" s="3">
        <v>87.199987940717378</v>
      </c>
      <c r="AY1343" s="3">
        <v>87.326031750710086</v>
      </c>
      <c r="AZ1343" s="3">
        <v>100</v>
      </c>
      <c r="BA1343" s="3">
        <v>93.518125312874474</v>
      </c>
      <c r="BB1343" s="3">
        <v>88.859611818044527</v>
      </c>
      <c r="BC1343" s="31">
        <v>66.139380593774476</v>
      </c>
    </row>
    <row r="1344" spans="1:55" x14ac:dyDescent="0.55000000000000004">
      <c r="A1344" s="21" t="s">
        <v>6</v>
      </c>
      <c r="B1344" s="21" t="s">
        <v>19735</v>
      </c>
      <c r="C1344" s="21" t="s">
        <v>3844</v>
      </c>
      <c r="D1344" s="27" t="s">
        <v>3845</v>
      </c>
      <c r="E1344" s="4">
        <v>0</v>
      </c>
      <c r="F1344" s="4">
        <v>2</v>
      </c>
      <c r="G1344" s="4">
        <v>0</v>
      </c>
      <c r="H1344" s="62">
        <v>1</v>
      </c>
      <c r="J1344" s="28">
        <v>1</v>
      </c>
      <c r="K1344" s="13" t="s">
        <v>24548</v>
      </c>
      <c r="L1344" s="12" t="s">
        <v>24553</v>
      </c>
      <c r="M1344" s="12" t="s">
        <v>24553</v>
      </c>
      <c r="N1344" s="12" t="s">
        <v>24553</v>
      </c>
      <c r="O1344" s="12" t="s">
        <v>24553</v>
      </c>
      <c r="P1344" s="14" t="s">
        <v>24551</v>
      </c>
      <c r="Q1344" s="29" t="s">
        <v>24553</v>
      </c>
      <c r="AA1344" s="3">
        <v>60.688248279167937</v>
      </c>
      <c r="AB1344" s="3">
        <v>54.088873700244292</v>
      </c>
      <c r="AC1344" s="3">
        <v>85.321863604851274</v>
      </c>
      <c r="AD1344" s="3">
        <v>63.614686814479072</v>
      </c>
      <c r="AE1344" s="3">
        <v>100</v>
      </c>
      <c r="AF1344" s="3">
        <v>64.385771982618166</v>
      </c>
      <c r="AG1344" s="3">
        <v>55.280482717210532</v>
      </c>
      <c r="AH1344" s="32">
        <v>64.940716838557648</v>
      </c>
      <c r="AI1344" s="50">
        <v>0.44055876401240601</v>
      </c>
      <c r="AT1344" s="3">
        <v>95.844480300678541</v>
      </c>
      <c r="AU1344" s="3">
        <v>79.750542314938684</v>
      </c>
      <c r="AV1344" s="3">
        <v>87.970964324858045</v>
      </c>
      <c r="AW1344" s="3">
        <v>90.921779814679866</v>
      </c>
      <c r="AX1344" s="3">
        <v>59.418505564651859</v>
      </c>
      <c r="AY1344" s="3">
        <v>67.032836338945145</v>
      </c>
      <c r="AZ1344" s="3">
        <v>100</v>
      </c>
      <c r="BA1344" s="3">
        <v>72.754180586501249</v>
      </c>
      <c r="BB1344" s="3">
        <v>74.998382662924385</v>
      </c>
      <c r="BC1344" s="31">
        <v>55.706155002766934</v>
      </c>
    </row>
    <row r="1345" spans="1:55" x14ac:dyDescent="0.55000000000000004">
      <c r="A1345" s="21" t="s">
        <v>6</v>
      </c>
      <c r="B1345" s="21" t="s">
        <v>21475</v>
      </c>
      <c r="C1345" s="21" t="s">
        <v>5936</v>
      </c>
      <c r="D1345" s="27" t="s">
        <v>5937</v>
      </c>
      <c r="E1345" s="4">
        <v>0</v>
      </c>
      <c r="F1345" s="4">
        <v>7</v>
      </c>
      <c r="G1345" s="4">
        <v>0</v>
      </c>
      <c r="H1345" s="62">
        <v>14</v>
      </c>
      <c r="J1345" s="28">
        <v>1</v>
      </c>
      <c r="K1345" s="13" t="s">
        <v>24548</v>
      </c>
      <c r="L1345" s="12" t="s">
        <v>24553</v>
      </c>
      <c r="M1345" s="12" t="s">
        <v>24553</v>
      </c>
      <c r="N1345" s="12" t="s">
        <v>24553</v>
      </c>
      <c r="O1345" s="12" t="s">
        <v>24553</v>
      </c>
      <c r="P1345" s="14" t="s">
        <v>24551</v>
      </c>
      <c r="Q1345" s="29" t="s">
        <v>24553</v>
      </c>
      <c r="AA1345" s="3">
        <v>57.772023315046027</v>
      </c>
      <c r="AB1345" s="3">
        <v>57.318966712523064</v>
      </c>
      <c r="AC1345" s="3">
        <v>87.502760626479017</v>
      </c>
      <c r="AD1345" s="3">
        <v>83.532976644690734</v>
      </c>
      <c r="AE1345" s="3">
        <v>100</v>
      </c>
      <c r="AF1345" s="3">
        <v>95.14875279752863</v>
      </c>
      <c r="AG1345" s="3">
        <v>80.592521171761149</v>
      </c>
      <c r="AH1345" s="32">
        <v>81.826824460378333</v>
      </c>
      <c r="AI1345" s="50">
        <v>1.9200417413836499E-3</v>
      </c>
      <c r="AT1345" s="3">
        <v>75.182983201818814</v>
      </c>
      <c r="AU1345" s="3">
        <v>82.559485575738861</v>
      </c>
      <c r="AV1345" s="3">
        <v>85.663144017613575</v>
      </c>
      <c r="AW1345" s="3">
        <v>87.827099385836149</v>
      </c>
      <c r="AX1345" s="3">
        <v>86.10174734064006</v>
      </c>
      <c r="AY1345" s="3">
        <v>100</v>
      </c>
      <c r="AZ1345" s="3">
        <v>98.17882826950823</v>
      </c>
      <c r="BA1345" s="3">
        <v>95.301985173203605</v>
      </c>
      <c r="BB1345" s="3">
        <v>78.759241015486083</v>
      </c>
      <c r="BC1345" s="31">
        <v>66.107798410518768</v>
      </c>
    </row>
    <row r="1346" spans="1:55" x14ac:dyDescent="0.55000000000000004">
      <c r="A1346" s="21" t="s">
        <v>6</v>
      </c>
      <c r="B1346" s="21" t="s">
        <v>17778</v>
      </c>
      <c r="C1346" s="21" t="s">
        <v>9349</v>
      </c>
      <c r="D1346" s="27" t="s">
        <v>9350</v>
      </c>
      <c r="E1346" s="4">
        <v>0</v>
      </c>
      <c r="F1346" s="4">
        <v>0</v>
      </c>
      <c r="G1346" s="4">
        <v>0</v>
      </c>
      <c r="H1346" s="62">
        <v>3</v>
      </c>
      <c r="J1346" s="28">
        <v>1</v>
      </c>
      <c r="K1346" s="13" t="s">
        <v>24548</v>
      </c>
      <c r="L1346" s="12" t="s">
        <v>24553</v>
      </c>
      <c r="M1346" s="12" t="s">
        <v>24553</v>
      </c>
      <c r="N1346" s="12" t="s">
        <v>24553</v>
      </c>
      <c r="O1346" s="12" t="s">
        <v>24553</v>
      </c>
      <c r="P1346" s="14" t="s">
        <v>24551</v>
      </c>
      <c r="Q1346" s="29" t="s">
        <v>24553</v>
      </c>
      <c r="AT1346" s="3">
        <v>89.440936828287292</v>
      </c>
      <c r="AU1346" s="3">
        <v>93.66134636534656</v>
      </c>
      <c r="AV1346" s="3">
        <v>98.22843339211596</v>
      </c>
      <c r="AW1346" s="3">
        <v>92.639677838990579</v>
      </c>
      <c r="AX1346" s="3">
        <v>66.023404576685877</v>
      </c>
      <c r="AY1346" s="3">
        <v>82.840824989239366</v>
      </c>
      <c r="AZ1346" s="3">
        <v>100</v>
      </c>
      <c r="BA1346" s="3">
        <v>74.175918974729825</v>
      </c>
      <c r="BB1346" s="3">
        <v>48.801588473368412</v>
      </c>
      <c r="BC1346" s="31">
        <v>65.889644302726921</v>
      </c>
    </row>
    <row r="1347" spans="1:55" x14ac:dyDescent="0.55000000000000004">
      <c r="A1347" s="21" t="s">
        <v>6</v>
      </c>
      <c r="B1347" s="21" t="s">
        <v>23278</v>
      </c>
      <c r="C1347" s="21" t="s">
        <v>13203</v>
      </c>
      <c r="D1347" s="27" t="s">
        <v>13204</v>
      </c>
      <c r="E1347" s="4">
        <v>1</v>
      </c>
      <c r="F1347" s="4">
        <v>14</v>
      </c>
      <c r="G1347" s="4">
        <v>3</v>
      </c>
      <c r="H1347" s="62">
        <v>13</v>
      </c>
      <c r="J1347" s="28">
        <v>1</v>
      </c>
      <c r="K1347" s="12" t="s">
        <v>24553</v>
      </c>
      <c r="L1347" s="12" t="s">
        <v>24553</v>
      </c>
      <c r="M1347" s="12" t="s">
        <v>24553</v>
      </c>
      <c r="N1347" s="12" t="s">
        <v>24553</v>
      </c>
      <c r="O1347" s="12" t="s">
        <v>24553</v>
      </c>
      <c r="P1347" s="12" t="s">
        <v>24553</v>
      </c>
      <c r="Q1347" s="29" t="s">
        <v>24553</v>
      </c>
      <c r="R1347" s="3">
        <v>78.036573747342615</v>
      </c>
      <c r="S1347" s="3">
        <v>65.407977031701222</v>
      </c>
      <c r="T1347" s="3">
        <v>84.328803827252358</v>
      </c>
      <c r="U1347" s="3">
        <v>100</v>
      </c>
      <c r="V1347" s="3">
        <v>74.754966836613775</v>
      </c>
      <c r="W1347" s="3">
        <v>67.32418863663888</v>
      </c>
      <c r="X1347" s="3">
        <v>48.301599300662133</v>
      </c>
      <c r="Y1347" s="32">
        <v>46.312159894120569</v>
      </c>
      <c r="Z1347" s="50">
        <v>2.4954509530343699E-2</v>
      </c>
      <c r="AA1347" s="3">
        <v>89.447627341170062</v>
      </c>
      <c r="AB1347" s="3">
        <v>100</v>
      </c>
      <c r="AC1347" s="3">
        <v>53.267098561347318</v>
      </c>
      <c r="AD1347" s="3">
        <v>48.151375715789705</v>
      </c>
      <c r="AE1347" s="3">
        <v>45.135598654761949</v>
      </c>
      <c r="AF1347" s="3">
        <v>53.526794389053258</v>
      </c>
      <c r="AG1347" s="3">
        <v>51.505471536467759</v>
      </c>
      <c r="AH1347" s="32">
        <v>49.965948823181542</v>
      </c>
      <c r="AI1347" s="50">
        <v>6.25994551106384E-3</v>
      </c>
      <c r="AJ1347" s="3">
        <v>82.979102211949154</v>
      </c>
      <c r="AK1347" s="3">
        <v>71.49999535543607</v>
      </c>
      <c r="AL1347" s="3">
        <v>81.55976446946417</v>
      </c>
      <c r="AM1347" s="3">
        <v>71.709830253019931</v>
      </c>
      <c r="AN1347" s="3">
        <v>78.067714288640033</v>
      </c>
      <c r="AO1347" s="3">
        <v>100</v>
      </c>
      <c r="AP1347" s="3">
        <v>90.704380699686254</v>
      </c>
      <c r="AQ1347" s="3">
        <v>81.163310129827238</v>
      </c>
      <c r="AR1347" s="3">
        <v>32.7932812904223</v>
      </c>
      <c r="AS1347" s="31">
        <v>23.741643189654138</v>
      </c>
      <c r="AT1347" s="3">
        <v>87.428303094475041</v>
      </c>
      <c r="AU1347" s="3">
        <v>100</v>
      </c>
      <c r="AV1347" s="3">
        <v>83.830877234004291</v>
      </c>
      <c r="AW1347" s="3">
        <v>77.068845843001412</v>
      </c>
      <c r="AX1347" s="3">
        <v>73.573990416521298</v>
      </c>
      <c r="AY1347" s="3">
        <v>58.144067062458419</v>
      </c>
      <c r="AZ1347" s="3">
        <v>49.667444731418648</v>
      </c>
      <c r="BA1347" s="3">
        <v>32.178452898533855</v>
      </c>
      <c r="BB1347" s="3">
        <v>24.85891878185965</v>
      </c>
      <c r="BC1347" s="31">
        <v>27.624634072112464</v>
      </c>
    </row>
    <row r="1348" spans="1:55" x14ac:dyDescent="0.55000000000000004">
      <c r="A1348" s="21" t="s">
        <v>6</v>
      </c>
      <c r="B1348" s="21" t="s">
        <v>18836</v>
      </c>
      <c r="C1348" s="21" t="s">
        <v>14819</v>
      </c>
      <c r="D1348" s="27" t="s">
        <v>14820</v>
      </c>
      <c r="E1348" s="4">
        <v>0</v>
      </c>
      <c r="F1348" s="4">
        <v>1</v>
      </c>
      <c r="G1348" s="4">
        <v>0</v>
      </c>
      <c r="H1348" s="62">
        <v>1</v>
      </c>
      <c r="J1348" s="28">
        <v>1</v>
      </c>
      <c r="K1348" s="12" t="s">
        <v>24553</v>
      </c>
      <c r="L1348" s="12" t="s">
        <v>24553</v>
      </c>
      <c r="M1348" s="12" t="s">
        <v>24553</v>
      </c>
      <c r="N1348" s="12" t="s">
        <v>24553</v>
      </c>
      <c r="O1348" s="12" t="s">
        <v>24553</v>
      </c>
      <c r="P1348" s="12" t="s">
        <v>24553</v>
      </c>
      <c r="Q1348" s="29" t="s">
        <v>24553</v>
      </c>
      <c r="AA1348" s="3">
        <v>77.635421532039786</v>
      </c>
      <c r="AB1348" s="3">
        <v>79.43617812747425</v>
      </c>
      <c r="AC1348" s="3">
        <v>90.630956386745439</v>
      </c>
      <c r="AD1348" s="3">
        <v>80.944696725985949</v>
      </c>
      <c r="AE1348" s="3">
        <v>94.512731774294451</v>
      </c>
      <c r="AF1348" s="3">
        <v>91.008214371160321</v>
      </c>
      <c r="AG1348" s="3">
        <v>83.370276782990572</v>
      </c>
      <c r="AH1348" s="32">
        <v>100</v>
      </c>
      <c r="AI1348" s="50">
        <v>0.31455651421390601</v>
      </c>
      <c r="AT1348" s="3">
        <v>99.272605674189336</v>
      </c>
      <c r="AU1348" s="3">
        <v>100</v>
      </c>
      <c r="AV1348" s="3">
        <v>96.504153976412042</v>
      </c>
      <c r="AW1348" s="3">
        <v>66.934634127938523</v>
      </c>
      <c r="AX1348" s="3">
        <v>68.906011429053038</v>
      </c>
      <c r="AY1348" s="3">
        <v>51.161423181082831</v>
      </c>
      <c r="AZ1348" s="3">
        <v>66.654762760447611</v>
      </c>
      <c r="BA1348" s="3">
        <v>45.907292659535507</v>
      </c>
      <c r="BB1348" s="3">
        <v>32.459738758619764</v>
      </c>
      <c r="BC1348" s="31">
        <v>35.192431501917902</v>
      </c>
    </row>
    <row r="1349" spans="1:55" x14ac:dyDescent="0.55000000000000004">
      <c r="A1349" s="21" t="s">
        <v>6</v>
      </c>
      <c r="B1349" s="21" t="s">
        <v>20322</v>
      </c>
      <c r="C1349" s="21" t="s">
        <v>6424</v>
      </c>
      <c r="D1349" s="27" t="s">
        <v>6425</v>
      </c>
      <c r="E1349" s="4">
        <v>0</v>
      </c>
      <c r="F1349" s="4">
        <v>2</v>
      </c>
      <c r="G1349" s="4">
        <v>0</v>
      </c>
      <c r="H1349" s="62">
        <v>16</v>
      </c>
      <c r="J1349" s="28">
        <v>1</v>
      </c>
      <c r="K1349" s="13" t="s">
        <v>24548</v>
      </c>
      <c r="L1349" s="12" t="s">
        <v>24553</v>
      </c>
      <c r="M1349" s="12" t="s">
        <v>24553</v>
      </c>
      <c r="N1349" s="12" t="s">
        <v>24553</v>
      </c>
      <c r="O1349" s="12" t="s">
        <v>24553</v>
      </c>
      <c r="P1349" s="14" t="s">
        <v>24551</v>
      </c>
      <c r="Q1349" s="29" t="s">
        <v>24553</v>
      </c>
      <c r="AA1349" s="3">
        <v>37.920128727883316</v>
      </c>
      <c r="AB1349" s="3">
        <v>44.551630592718453</v>
      </c>
      <c r="AC1349" s="3">
        <v>100</v>
      </c>
      <c r="AD1349" s="3">
        <v>87.068965013769599</v>
      </c>
      <c r="AE1349" s="3">
        <v>92.064428232747161</v>
      </c>
      <c r="AF1349" s="3">
        <v>81.574739575770778</v>
      </c>
      <c r="AG1349" s="3">
        <v>84.105497222565575</v>
      </c>
      <c r="AH1349" s="32">
        <v>92.296973434977019</v>
      </c>
      <c r="AI1349" s="50">
        <v>1.1010499489853399E-2</v>
      </c>
      <c r="AT1349" s="3">
        <v>55.093594642932928</v>
      </c>
      <c r="AU1349" s="3">
        <v>62.829437359291873</v>
      </c>
      <c r="AV1349" s="3">
        <v>67.683301499231533</v>
      </c>
      <c r="AW1349" s="3">
        <v>67.472315096701578</v>
      </c>
      <c r="AX1349" s="3">
        <v>69.120598653536277</v>
      </c>
      <c r="AY1349" s="3">
        <v>96.572520681635979</v>
      </c>
      <c r="AZ1349" s="3">
        <v>96.98826953304139</v>
      </c>
      <c r="BA1349" s="3">
        <v>100</v>
      </c>
      <c r="BB1349" s="3">
        <v>96.848079705080877</v>
      </c>
      <c r="BC1349" s="31">
        <v>93.066361969878002</v>
      </c>
    </row>
    <row r="1350" spans="1:55" x14ac:dyDescent="0.55000000000000004">
      <c r="A1350" s="21" t="s">
        <v>6</v>
      </c>
      <c r="B1350" s="21" t="s">
        <v>23718</v>
      </c>
      <c r="C1350" s="21" t="s">
        <v>9676</v>
      </c>
      <c r="D1350" s="27" t="s">
        <v>9677</v>
      </c>
      <c r="E1350" s="4">
        <v>3</v>
      </c>
      <c r="F1350" s="4">
        <v>3</v>
      </c>
      <c r="G1350" s="4">
        <v>5</v>
      </c>
      <c r="H1350" s="62">
        <v>19</v>
      </c>
      <c r="J1350" s="28">
        <v>1</v>
      </c>
      <c r="K1350" s="13" t="s">
        <v>24548</v>
      </c>
      <c r="L1350" s="16" t="s">
        <v>16303</v>
      </c>
      <c r="M1350" s="12" t="s">
        <v>24553</v>
      </c>
      <c r="N1350" s="12" t="s">
        <v>24553</v>
      </c>
      <c r="O1350" s="12" t="s">
        <v>24553</v>
      </c>
      <c r="P1350" s="12" t="s">
        <v>24553</v>
      </c>
      <c r="Q1350" s="29" t="s">
        <v>24553</v>
      </c>
      <c r="R1350" s="3">
        <v>97.65785960470275</v>
      </c>
      <c r="S1350" s="3">
        <v>100</v>
      </c>
      <c r="T1350" s="3">
        <v>76.722259061286593</v>
      </c>
      <c r="U1350" s="3">
        <v>69.034015341612161</v>
      </c>
      <c r="V1350" s="3">
        <v>63.902433543073776</v>
      </c>
      <c r="W1350" s="3">
        <v>58.018551674951269</v>
      </c>
      <c r="X1350" s="3">
        <v>52.138920682970721</v>
      </c>
      <c r="Y1350" s="32">
        <v>42.539446261853428</v>
      </c>
      <c r="Z1350" s="50">
        <v>3.7731882430073901E-3</v>
      </c>
      <c r="AA1350" s="3">
        <v>86.847374514659435</v>
      </c>
      <c r="AB1350" s="3">
        <v>100</v>
      </c>
      <c r="AC1350" s="3">
        <v>63.713722888625426</v>
      </c>
      <c r="AD1350" s="3">
        <v>60.269468312127948</v>
      </c>
      <c r="AE1350" s="3">
        <v>53.856947591884193</v>
      </c>
      <c r="AF1350" s="3">
        <v>56.943418742411779</v>
      </c>
      <c r="AG1350" s="3">
        <v>37.62396783484408</v>
      </c>
      <c r="AH1350" s="32">
        <v>40.834422390453426</v>
      </c>
      <c r="AI1350" s="50">
        <v>5.7501433612506198E-3</v>
      </c>
      <c r="AJ1350" s="3">
        <v>83.264756412905029</v>
      </c>
      <c r="AK1350" s="3">
        <v>68.635284636617769</v>
      </c>
      <c r="AL1350" s="3">
        <v>66.784561891882234</v>
      </c>
      <c r="AM1350" s="3">
        <v>100</v>
      </c>
      <c r="AN1350" s="3">
        <v>91.905509860640933</v>
      </c>
      <c r="AO1350" s="3">
        <v>87.53332919773375</v>
      </c>
      <c r="AP1350" s="3">
        <v>79.999424094665045</v>
      </c>
      <c r="AQ1350" s="3">
        <v>96.206020819987842</v>
      </c>
      <c r="AR1350" s="3">
        <v>59.512736807930686</v>
      </c>
      <c r="AS1350" s="31">
        <v>62.290346679758734</v>
      </c>
      <c r="AT1350" s="3">
        <v>98.558119993206859</v>
      </c>
      <c r="AU1350" s="3">
        <v>100</v>
      </c>
      <c r="AV1350" s="3">
        <v>87.915428509387041</v>
      </c>
      <c r="AW1350" s="3">
        <v>89.939518557774093</v>
      </c>
      <c r="AX1350" s="3">
        <v>89.926063932731466</v>
      </c>
      <c r="AY1350" s="3">
        <v>76.361322028525052</v>
      </c>
      <c r="AZ1350" s="3">
        <v>72.601390548733519</v>
      </c>
      <c r="BA1350" s="3">
        <v>57.289464385412323</v>
      </c>
      <c r="BB1350" s="3">
        <v>47.955905242797776</v>
      </c>
      <c r="BC1350" s="31">
        <v>53.491951895395374</v>
      </c>
    </row>
    <row r="1351" spans="1:55" x14ac:dyDescent="0.55000000000000004">
      <c r="A1351" s="21" t="s">
        <v>6</v>
      </c>
      <c r="B1351" s="21" t="s">
        <v>21897</v>
      </c>
      <c r="C1351" s="21" t="s">
        <v>8531</v>
      </c>
      <c r="D1351" s="27" t="s">
        <v>8532</v>
      </c>
      <c r="E1351" s="4">
        <v>0</v>
      </c>
      <c r="F1351" s="4">
        <v>17</v>
      </c>
      <c r="G1351" s="4">
        <v>0</v>
      </c>
      <c r="H1351" s="62">
        <v>17</v>
      </c>
      <c r="J1351" s="28">
        <v>1</v>
      </c>
      <c r="K1351" s="13" t="s">
        <v>24548</v>
      </c>
      <c r="L1351" s="16" t="s">
        <v>16303</v>
      </c>
      <c r="M1351" s="12" t="s">
        <v>24553</v>
      </c>
      <c r="N1351" s="12" t="s">
        <v>24553</v>
      </c>
      <c r="O1351" s="12" t="s">
        <v>24553</v>
      </c>
      <c r="P1351" s="12" t="s">
        <v>24553</v>
      </c>
      <c r="Q1351" s="29" t="s">
        <v>24553</v>
      </c>
      <c r="AA1351" s="3">
        <v>100</v>
      </c>
      <c r="AB1351" s="3">
        <v>94.795820495662042</v>
      </c>
      <c r="AC1351" s="3">
        <v>69.147111339328646</v>
      </c>
      <c r="AD1351" s="3">
        <v>77.433778927096938</v>
      </c>
      <c r="AE1351" s="3">
        <v>50.296981816498885</v>
      </c>
      <c r="AF1351" s="3">
        <v>50.564483047577525</v>
      </c>
      <c r="AG1351" s="3">
        <v>45.134173258225843</v>
      </c>
      <c r="AH1351" s="32">
        <v>44.154785946000032</v>
      </c>
      <c r="AI1351" s="50">
        <v>2.2278191971599102E-3</v>
      </c>
      <c r="AT1351" s="3">
        <v>100</v>
      </c>
      <c r="AU1351" s="3">
        <v>90.877915059603339</v>
      </c>
      <c r="AV1351" s="3">
        <v>94.747110471601772</v>
      </c>
      <c r="AW1351" s="3">
        <v>91.59374968081049</v>
      </c>
      <c r="AX1351" s="3">
        <v>96.547430728872186</v>
      </c>
      <c r="AY1351" s="3">
        <v>80.955710576112423</v>
      </c>
      <c r="AZ1351" s="3">
        <v>83.246769015375861</v>
      </c>
      <c r="BA1351" s="3">
        <v>62.258489506392969</v>
      </c>
      <c r="BB1351" s="3">
        <v>59.209809533266089</v>
      </c>
      <c r="BC1351" s="31">
        <v>60.146529107840543</v>
      </c>
    </row>
    <row r="1352" spans="1:55" x14ac:dyDescent="0.55000000000000004">
      <c r="A1352" s="21" t="s">
        <v>6</v>
      </c>
      <c r="B1352" s="21" t="s">
        <v>21948</v>
      </c>
      <c r="C1352" s="21" t="s">
        <v>9706</v>
      </c>
      <c r="D1352" s="27" t="s">
        <v>9707</v>
      </c>
      <c r="E1352" s="4">
        <v>0</v>
      </c>
      <c r="F1352" s="4">
        <v>24</v>
      </c>
      <c r="G1352" s="4">
        <v>0</v>
      </c>
      <c r="H1352" s="62">
        <v>25</v>
      </c>
      <c r="J1352" s="28">
        <v>1</v>
      </c>
      <c r="K1352" s="13" t="s">
        <v>24548</v>
      </c>
      <c r="L1352" s="16" t="s">
        <v>16303</v>
      </c>
      <c r="M1352" s="12" t="s">
        <v>24553</v>
      </c>
      <c r="N1352" s="12" t="s">
        <v>24553</v>
      </c>
      <c r="O1352" s="12" t="s">
        <v>24553</v>
      </c>
      <c r="P1352" s="12" t="s">
        <v>24553</v>
      </c>
      <c r="Q1352" s="29" t="s">
        <v>24553</v>
      </c>
      <c r="AA1352" s="3">
        <v>94.08254664875335</v>
      </c>
      <c r="AB1352" s="3">
        <v>100</v>
      </c>
      <c r="AC1352" s="3">
        <v>59.773656183930171</v>
      </c>
      <c r="AD1352" s="3">
        <v>56.362368782479258</v>
      </c>
      <c r="AE1352" s="3">
        <v>45.113265817621809</v>
      </c>
      <c r="AF1352" s="3">
        <v>46.428148428022013</v>
      </c>
      <c r="AG1352" s="3">
        <v>43.635140483648378</v>
      </c>
      <c r="AH1352" s="32">
        <v>40.334854735209383</v>
      </c>
      <c r="AI1352" s="50">
        <v>1.2996810589233001E-3</v>
      </c>
      <c r="AT1352" s="3">
        <v>100</v>
      </c>
      <c r="AU1352" s="3">
        <v>93.885257440776073</v>
      </c>
      <c r="AV1352" s="3">
        <v>91.831205382716774</v>
      </c>
      <c r="AW1352" s="3">
        <v>88.789764854545155</v>
      </c>
      <c r="AX1352" s="3">
        <v>90.302477544479061</v>
      </c>
      <c r="AY1352" s="3">
        <v>61.210755024962317</v>
      </c>
      <c r="AZ1352" s="3">
        <v>54.914556450291975</v>
      </c>
      <c r="BA1352" s="3">
        <v>38.789025308626229</v>
      </c>
      <c r="BB1352" s="3">
        <v>36.346707243635784</v>
      </c>
      <c r="BC1352" s="31">
        <v>36.269104026156249</v>
      </c>
    </row>
    <row r="1353" spans="1:55" x14ac:dyDescent="0.55000000000000004">
      <c r="A1353" s="21" t="s">
        <v>6</v>
      </c>
      <c r="B1353" s="21" t="s">
        <v>17925</v>
      </c>
      <c r="C1353" s="21" t="s">
        <v>1848</v>
      </c>
      <c r="D1353" s="27" t="s">
        <v>1849</v>
      </c>
      <c r="E1353" s="4">
        <v>0</v>
      </c>
      <c r="F1353" s="4">
        <v>0</v>
      </c>
      <c r="G1353" s="4">
        <v>0</v>
      </c>
      <c r="H1353" s="62">
        <v>4</v>
      </c>
      <c r="J1353" s="28">
        <v>1</v>
      </c>
      <c r="K1353" s="13" t="s">
        <v>24548</v>
      </c>
      <c r="L1353" s="16" t="s">
        <v>16303</v>
      </c>
      <c r="M1353" s="12" t="s">
        <v>24553</v>
      </c>
      <c r="N1353" s="12" t="s">
        <v>24553</v>
      </c>
      <c r="O1353" s="12" t="s">
        <v>24553</v>
      </c>
      <c r="P1353" s="12" t="s">
        <v>24553</v>
      </c>
      <c r="Q1353" s="29" t="s">
        <v>24553</v>
      </c>
      <c r="AT1353" s="3">
        <v>100</v>
      </c>
      <c r="AU1353" s="3">
        <v>79.315646407492054</v>
      </c>
      <c r="AV1353" s="3">
        <v>79.725789168098501</v>
      </c>
      <c r="AW1353" s="3">
        <v>91.159571645719382</v>
      </c>
      <c r="AX1353" s="3">
        <v>73.322807636683777</v>
      </c>
      <c r="AY1353" s="3">
        <v>42.968422990506248</v>
      </c>
      <c r="AZ1353" s="3">
        <v>44.820806525698593</v>
      </c>
      <c r="BA1353" s="3">
        <v>24.60127395081328</v>
      </c>
      <c r="BB1353" s="3">
        <v>36.814174584868553</v>
      </c>
      <c r="BC1353" s="31">
        <v>42.631244422216263</v>
      </c>
    </row>
    <row r="1354" spans="1:55" x14ac:dyDescent="0.55000000000000004">
      <c r="A1354" s="21" t="s">
        <v>6</v>
      </c>
      <c r="B1354" s="21" t="s">
        <v>18167</v>
      </c>
      <c r="C1354" s="21" t="s">
        <v>11722</v>
      </c>
      <c r="D1354" s="27" t="s">
        <v>11723</v>
      </c>
      <c r="E1354" s="4">
        <v>0</v>
      </c>
      <c r="F1354" s="4">
        <v>0</v>
      </c>
      <c r="G1354" s="4">
        <v>0</v>
      </c>
      <c r="H1354" s="62">
        <v>5</v>
      </c>
      <c r="J1354" s="28">
        <v>1</v>
      </c>
      <c r="K1354" s="13" t="s">
        <v>24548</v>
      </c>
      <c r="L1354" s="16" t="s">
        <v>16303</v>
      </c>
      <c r="M1354" s="12" t="s">
        <v>24553</v>
      </c>
      <c r="N1354" s="12" t="s">
        <v>24553</v>
      </c>
      <c r="O1354" s="12" t="s">
        <v>24553</v>
      </c>
      <c r="P1354" s="12" t="s">
        <v>24553</v>
      </c>
      <c r="Q1354" s="29" t="s">
        <v>24553</v>
      </c>
      <c r="AT1354" s="3">
        <v>100</v>
      </c>
      <c r="AU1354" s="3">
        <v>78.699769872319322</v>
      </c>
      <c r="AV1354" s="3">
        <v>71.967598629996814</v>
      </c>
      <c r="AW1354" s="3">
        <v>67.451646097830704</v>
      </c>
      <c r="AX1354" s="3">
        <v>75.821469797902225</v>
      </c>
      <c r="AY1354" s="3">
        <v>38.887979827737929</v>
      </c>
      <c r="AZ1354" s="3">
        <v>29.569205282680461</v>
      </c>
      <c r="BA1354" s="3">
        <v>13.414904017321097</v>
      </c>
      <c r="BB1354" s="3">
        <v>13.93699018401032</v>
      </c>
      <c r="BC1354" s="31">
        <v>15.221000562847559</v>
      </c>
    </row>
    <row r="1355" spans="1:55" x14ac:dyDescent="0.55000000000000004">
      <c r="A1355" s="21" t="s">
        <v>6</v>
      </c>
      <c r="B1355" s="21" t="s">
        <v>17908</v>
      </c>
      <c r="C1355" s="21" t="s">
        <v>14957</v>
      </c>
      <c r="D1355" s="27" t="s">
        <v>14958</v>
      </c>
      <c r="E1355" s="4">
        <v>0</v>
      </c>
      <c r="F1355" s="4">
        <v>0</v>
      </c>
      <c r="G1355" s="4">
        <v>0</v>
      </c>
      <c r="H1355" s="62">
        <v>3</v>
      </c>
      <c r="J1355" s="28">
        <v>1</v>
      </c>
      <c r="K1355" s="13" t="s">
        <v>24548</v>
      </c>
      <c r="L1355" s="12" t="s">
        <v>24553</v>
      </c>
      <c r="M1355" s="12" t="s">
        <v>24553</v>
      </c>
      <c r="N1355" s="12" t="s">
        <v>24553</v>
      </c>
      <c r="O1355" s="12" t="s">
        <v>24553</v>
      </c>
      <c r="P1355" s="12" t="s">
        <v>24553</v>
      </c>
      <c r="Q1355" s="29" t="s">
        <v>24553</v>
      </c>
      <c r="AT1355" s="3">
        <v>93.65165423012067</v>
      </c>
      <c r="AU1355" s="3">
        <v>96.691112970602461</v>
      </c>
      <c r="AV1355" s="3">
        <v>100</v>
      </c>
      <c r="AW1355" s="3">
        <v>58.971082724606596</v>
      </c>
      <c r="AX1355" s="3">
        <v>32.162303288321752</v>
      </c>
      <c r="AY1355" s="3">
        <v>18.061933457560915</v>
      </c>
      <c r="AZ1355" s="3">
        <v>18.007811633209954</v>
      </c>
      <c r="BA1355" s="3">
        <v>8.2899250913348883</v>
      </c>
      <c r="BB1355" s="3">
        <v>7.9271556603869424</v>
      </c>
      <c r="BC1355" s="31">
        <v>4.0461397276123838</v>
      </c>
    </row>
    <row r="1356" spans="1:55" x14ac:dyDescent="0.55000000000000004">
      <c r="A1356" s="21" t="s">
        <v>6</v>
      </c>
      <c r="B1356" s="21" t="s">
        <v>18977</v>
      </c>
      <c r="C1356" s="21" t="s">
        <v>12803</v>
      </c>
      <c r="D1356" s="27" t="s">
        <v>12804</v>
      </c>
      <c r="E1356" s="4">
        <v>0</v>
      </c>
      <c r="F1356" s="4">
        <v>1</v>
      </c>
      <c r="G1356" s="4">
        <v>0</v>
      </c>
      <c r="H1356" s="62">
        <v>2</v>
      </c>
      <c r="J1356" s="28">
        <v>1</v>
      </c>
      <c r="K1356" s="13" t="s">
        <v>24548</v>
      </c>
      <c r="L1356" s="12" t="s">
        <v>24553</v>
      </c>
      <c r="M1356" s="12" t="s">
        <v>24553</v>
      </c>
      <c r="N1356" s="12" t="s">
        <v>24553</v>
      </c>
      <c r="O1356" s="12" t="s">
        <v>24553</v>
      </c>
      <c r="P1356" s="12" t="s">
        <v>24553</v>
      </c>
      <c r="Q1356" s="29" t="s">
        <v>24553</v>
      </c>
      <c r="AA1356" s="3">
        <v>100</v>
      </c>
      <c r="AB1356" s="3">
        <v>74.680898846135875</v>
      </c>
      <c r="AC1356" s="3">
        <v>51.81154113898274</v>
      </c>
      <c r="AD1356" s="3">
        <v>55.727382771683153</v>
      </c>
      <c r="AE1356" s="3">
        <v>2.2532455912105402</v>
      </c>
      <c r="AF1356" s="3">
        <v>1.8810660889346182</v>
      </c>
      <c r="AG1356" s="3">
        <v>1.306220373722488</v>
      </c>
      <c r="AH1356" s="32">
        <v>0.89238037936441983</v>
      </c>
      <c r="AI1356" s="50">
        <v>5.3190162009408197E-3</v>
      </c>
      <c r="AT1356" s="3">
        <v>92.604704752432738</v>
      </c>
      <c r="AU1356" s="3">
        <v>100</v>
      </c>
      <c r="AV1356" s="3">
        <v>78.295111026682235</v>
      </c>
      <c r="AW1356" s="3">
        <v>76.417982932677091</v>
      </c>
      <c r="AX1356" s="3">
        <v>93.446634127664382</v>
      </c>
      <c r="AY1356" s="3">
        <v>76.327839949968862</v>
      </c>
      <c r="AZ1356" s="3">
        <v>52.504328889080753</v>
      </c>
      <c r="BA1356" s="3">
        <v>28.031752660996585</v>
      </c>
      <c r="BB1356" s="3">
        <v>28.852395386859818</v>
      </c>
      <c r="BC1356" s="31">
        <v>32.391207613004575</v>
      </c>
    </row>
    <row r="1357" spans="1:55" x14ac:dyDescent="0.55000000000000004">
      <c r="A1357" s="21" t="s">
        <v>6</v>
      </c>
      <c r="B1357" s="21" t="s">
        <v>17133</v>
      </c>
      <c r="C1357" s="21" t="s">
        <v>14893</v>
      </c>
      <c r="D1357" s="27" t="s">
        <v>14894</v>
      </c>
      <c r="E1357" s="4">
        <v>0</v>
      </c>
      <c r="F1357" s="4">
        <v>0</v>
      </c>
      <c r="G1357" s="4">
        <v>0</v>
      </c>
      <c r="H1357" s="62">
        <v>1</v>
      </c>
      <c r="J1357" s="28">
        <v>1</v>
      </c>
      <c r="K1357" s="13" t="s">
        <v>24548</v>
      </c>
      <c r="L1357" s="16" t="s">
        <v>16303</v>
      </c>
      <c r="M1357" s="12" t="s">
        <v>24553</v>
      </c>
      <c r="N1357" s="12" t="s">
        <v>24553</v>
      </c>
      <c r="O1357" s="12" t="s">
        <v>24553</v>
      </c>
      <c r="P1357" s="12" t="s">
        <v>24553</v>
      </c>
      <c r="Q1357" s="29" t="s">
        <v>24553</v>
      </c>
      <c r="AT1357" s="3">
        <v>40.986376001284846</v>
      </c>
      <c r="AU1357" s="3">
        <v>78.430204991406228</v>
      </c>
      <c r="AV1357" s="3">
        <v>83.630491930720069</v>
      </c>
      <c r="AW1357" s="3">
        <v>52.53126319937644</v>
      </c>
      <c r="AX1357" s="3">
        <v>98.188670546032156</v>
      </c>
      <c r="AY1357" s="3">
        <v>100</v>
      </c>
      <c r="AZ1357" s="3">
        <v>67.096063064493364</v>
      </c>
      <c r="BA1357" s="3">
        <v>48.600306430280099</v>
      </c>
      <c r="BB1357" s="3">
        <v>31.832166577343884</v>
      </c>
      <c r="BC1357" s="31">
        <v>35.024214418059891</v>
      </c>
    </row>
    <row r="1358" spans="1:55" x14ac:dyDescent="0.55000000000000004">
      <c r="A1358" s="21" t="s">
        <v>6</v>
      </c>
      <c r="B1358" s="21" t="s">
        <v>21919</v>
      </c>
      <c r="C1358" s="21" t="s">
        <v>2800</v>
      </c>
      <c r="D1358" s="27" t="s">
        <v>2801</v>
      </c>
      <c r="E1358" s="4">
        <v>0</v>
      </c>
      <c r="F1358" s="4">
        <v>19</v>
      </c>
      <c r="G1358" s="4">
        <v>0</v>
      </c>
      <c r="H1358" s="62">
        <v>29</v>
      </c>
      <c r="J1358" s="28">
        <v>1</v>
      </c>
      <c r="K1358" s="13" t="s">
        <v>24548</v>
      </c>
      <c r="L1358" s="12" t="s">
        <v>24553</v>
      </c>
      <c r="M1358" s="12" t="s">
        <v>24553</v>
      </c>
      <c r="N1358" s="12" t="s">
        <v>24553</v>
      </c>
      <c r="O1358" s="12" t="s">
        <v>24553</v>
      </c>
      <c r="P1358" s="14" t="s">
        <v>24551</v>
      </c>
      <c r="Q1358" s="29" t="s">
        <v>24553</v>
      </c>
      <c r="AA1358" s="3">
        <v>51.75352559693016</v>
      </c>
      <c r="AB1358" s="3">
        <v>52.483685491832652</v>
      </c>
      <c r="AC1358" s="3">
        <v>88.594354503001369</v>
      </c>
      <c r="AD1358" s="3">
        <v>82.233293353442178</v>
      </c>
      <c r="AE1358" s="3">
        <v>100</v>
      </c>
      <c r="AF1358" s="3">
        <v>90.805787682457691</v>
      </c>
      <c r="AG1358" s="3">
        <v>85.692369782100755</v>
      </c>
      <c r="AH1358" s="32">
        <v>85.094357266855098</v>
      </c>
      <c r="AI1358" s="50">
        <v>5.03449051793261E-3</v>
      </c>
      <c r="AT1358" s="3">
        <v>53.294228309137779</v>
      </c>
      <c r="AU1358" s="3">
        <v>55.787371645557293</v>
      </c>
      <c r="AV1358" s="3">
        <v>60.062691880757193</v>
      </c>
      <c r="AW1358" s="3">
        <v>64.328589863173363</v>
      </c>
      <c r="AX1358" s="3">
        <v>68.418791480227654</v>
      </c>
      <c r="AY1358" s="3">
        <v>80.04436145815778</v>
      </c>
      <c r="AZ1358" s="3">
        <v>91.521104718796337</v>
      </c>
      <c r="BA1358" s="3">
        <v>97.595522420603231</v>
      </c>
      <c r="BB1358" s="3">
        <v>100</v>
      </c>
      <c r="BC1358" s="31">
        <v>82.609559465513655</v>
      </c>
    </row>
    <row r="1359" spans="1:55" x14ac:dyDescent="0.55000000000000004">
      <c r="A1359" s="21" t="s">
        <v>6</v>
      </c>
      <c r="B1359" s="21" t="s">
        <v>17467</v>
      </c>
      <c r="C1359" s="21" t="s">
        <v>11273</v>
      </c>
      <c r="D1359" s="27" t="s">
        <v>11274</v>
      </c>
      <c r="E1359" s="4">
        <v>0</v>
      </c>
      <c r="F1359" s="4">
        <v>0</v>
      </c>
      <c r="G1359" s="4">
        <v>0</v>
      </c>
      <c r="H1359" s="62">
        <v>2</v>
      </c>
      <c r="J1359" s="28">
        <v>1</v>
      </c>
      <c r="K1359" s="13" t="s">
        <v>24548</v>
      </c>
      <c r="L1359" s="12" t="s">
        <v>24553</v>
      </c>
      <c r="M1359" s="12" t="s">
        <v>24553</v>
      </c>
      <c r="N1359" s="12" t="s">
        <v>24553</v>
      </c>
      <c r="O1359" s="12" t="s">
        <v>24553</v>
      </c>
      <c r="P1359" s="14" t="s">
        <v>24551</v>
      </c>
      <c r="Q1359" s="29" t="s">
        <v>24553</v>
      </c>
      <c r="AT1359" s="3">
        <v>19.578862127232703</v>
      </c>
      <c r="AU1359" s="3">
        <v>20.29968821629592</v>
      </c>
      <c r="AV1359" s="3">
        <v>42.572291613597073</v>
      </c>
      <c r="AW1359" s="3">
        <v>28.60445140430193</v>
      </c>
      <c r="AX1359" s="3">
        <v>47.147980586913107</v>
      </c>
      <c r="AY1359" s="3">
        <v>84.256157512294934</v>
      </c>
      <c r="AZ1359" s="3">
        <v>100</v>
      </c>
      <c r="BA1359" s="3">
        <v>73.398353817179526</v>
      </c>
      <c r="BB1359" s="3">
        <v>57.00046346544034</v>
      </c>
      <c r="BC1359" s="31">
        <v>50.264476852954296</v>
      </c>
    </row>
    <row r="1360" spans="1:55" x14ac:dyDescent="0.55000000000000004">
      <c r="A1360" s="21" t="s">
        <v>6</v>
      </c>
      <c r="B1360" s="21" t="s">
        <v>21500</v>
      </c>
      <c r="C1360" s="21" t="s">
        <v>2214</v>
      </c>
      <c r="D1360" s="27" t="s">
        <v>2215</v>
      </c>
      <c r="E1360" s="4">
        <v>0</v>
      </c>
      <c r="F1360" s="4">
        <v>7</v>
      </c>
      <c r="G1360" s="4">
        <v>0</v>
      </c>
      <c r="H1360" s="62">
        <v>19</v>
      </c>
      <c r="J1360" s="28">
        <v>1</v>
      </c>
      <c r="K1360" s="13" t="s">
        <v>24548</v>
      </c>
      <c r="L1360" s="12" t="s">
        <v>24553</v>
      </c>
      <c r="M1360" s="12" t="s">
        <v>24553</v>
      </c>
      <c r="N1360" s="12" t="s">
        <v>24553</v>
      </c>
      <c r="O1360" s="12" t="s">
        <v>24553</v>
      </c>
      <c r="P1360" s="14" t="s">
        <v>24551</v>
      </c>
      <c r="Q1360" s="29" t="s">
        <v>24553</v>
      </c>
      <c r="AA1360" s="3">
        <v>71.873539379255732</v>
      </c>
      <c r="AB1360" s="3">
        <v>66.608159787260064</v>
      </c>
      <c r="AC1360" s="3">
        <v>89.50247936012461</v>
      </c>
      <c r="AD1360" s="3">
        <v>87.153860331476281</v>
      </c>
      <c r="AE1360" s="3">
        <v>99.528105208574402</v>
      </c>
      <c r="AF1360" s="3">
        <v>92.237968403816168</v>
      </c>
      <c r="AG1360" s="3">
        <v>95.119987732468033</v>
      </c>
      <c r="AH1360" s="32">
        <v>100</v>
      </c>
      <c r="AI1360" s="50">
        <v>1.09665145177318E-2</v>
      </c>
      <c r="AT1360" s="3">
        <v>54.188320495529553</v>
      </c>
      <c r="AU1360" s="3">
        <v>60.449099794610504</v>
      </c>
      <c r="AV1360" s="3">
        <v>61.349767319666583</v>
      </c>
      <c r="AW1360" s="3">
        <v>68.90523240695768</v>
      </c>
      <c r="AX1360" s="3">
        <v>69.120735404157301</v>
      </c>
      <c r="AY1360" s="3">
        <v>100</v>
      </c>
      <c r="AZ1360" s="3">
        <v>81.894393648989478</v>
      </c>
      <c r="BA1360" s="3">
        <v>72.264432193753677</v>
      </c>
      <c r="BB1360" s="3">
        <v>69.218474511439908</v>
      </c>
      <c r="BC1360" s="31">
        <v>72.520983886645382</v>
      </c>
    </row>
    <row r="1361" spans="1:55" x14ac:dyDescent="0.55000000000000004">
      <c r="A1361" s="21" t="s">
        <v>6</v>
      </c>
      <c r="B1361" s="21" t="s">
        <v>18078</v>
      </c>
      <c r="C1361" s="21" t="s">
        <v>581</v>
      </c>
      <c r="D1361" s="27" t="s">
        <v>582</v>
      </c>
      <c r="E1361" s="4">
        <v>0</v>
      </c>
      <c r="F1361" s="4">
        <v>0</v>
      </c>
      <c r="G1361" s="4">
        <v>0</v>
      </c>
      <c r="H1361" s="62">
        <v>5</v>
      </c>
      <c r="J1361" s="28">
        <v>1</v>
      </c>
      <c r="K1361" s="13" t="s">
        <v>24548</v>
      </c>
      <c r="L1361" s="12" t="s">
        <v>24553</v>
      </c>
      <c r="M1361" s="12" t="s">
        <v>24553</v>
      </c>
      <c r="N1361" s="12" t="s">
        <v>24553</v>
      </c>
      <c r="O1361" s="12" t="s">
        <v>24553</v>
      </c>
      <c r="P1361" s="14" t="s">
        <v>24551</v>
      </c>
      <c r="Q1361" s="29" t="s">
        <v>24553</v>
      </c>
      <c r="AT1361" s="3">
        <v>49.273474426014459</v>
      </c>
      <c r="AU1361" s="3">
        <v>64.748898303625694</v>
      </c>
      <c r="AV1361" s="3">
        <v>70.376398882064777</v>
      </c>
      <c r="AW1361" s="3">
        <v>86.677802387896989</v>
      </c>
      <c r="AX1361" s="3">
        <v>53.727643749722716</v>
      </c>
      <c r="AY1361" s="3">
        <v>100</v>
      </c>
      <c r="AZ1361" s="3">
        <v>80.495911384184737</v>
      </c>
      <c r="BA1361" s="3">
        <v>59.252392035434056</v>
      </c>
      <c r="BB1361" s="3">
        <v>49.64676767869458</v>
      </c>
      <c r="BC1361" s="31">
        <v>35.523969944933818</v>
      </c>
    </row>
    <row r="1362" spans="1:55" x14ac:dyDescent="0.55000000000000004">
      <c r="A1362" s="21" t="s">
        <v>6</v>
      </c>
      <c r="B1362" s="21" t="s">
        <v>17621</v>
      </c>
      <c r="C1362" s="21" t="s">
        <v>789</v>
      </c>
      <c r="D1362" s="27" t="s">
        <v>790</v>
      </c>
      <c r="E1362" s="4">
        <v>0</v>
      </c>
      <c r="F1362" s="4">
        <v>0</v>
      </c>
      <c r="G1362" s="4">
        <v>0</v>
      </c>
      <c r="H1362" s="62">
        <v>3</v>
      </c>
      <c r="J1362" s="28">
        <v>1</v>
      </c>
      <c r="K1362" s="12" t="s">
        <v>24553</v>
      </c>
      <c r="L1362" s="12" t="s">
        <v>24553</v>
      </c>
      <c r="M1362" s="12" t="s">
        <v>24553</v>
      </c>
      <c r="N1362" s="12" t="s">
        <v>24553</v>
      </c>
      <c r="O1362" s="12" t="s">
        <v>24553</v>
      </c>
      <c r="P1362" s="12" t="s">
        <v>24553</v>
      </c>
      <c r="Q1362" s="29" t="s">
        <v>24553</v>
      </c>
      <c r="AT1362" s="3">
        <v>61.218420621322402</v>
      </c>
      <c r="AU1362" s="3">
        <v>84.051595976063112</v>
      </c>
      <c r="AV1362" s="3">
        <v>78.005292268248624</v>
      </c>
      <c r="AW1362" s="3">
        <v>100</v>
      </c>
      <c r="AX1362" s="3">
        <v>62.264664742619871</v>
      </c>
      <c r="AY1362" s="3">
        <v>68.531449222851251</v>
      </c>
      <c r="AZ1362" s="3">
        <v>36.398131744155179</v>
      </c>
      <c r="BA1362" s="3">
        <v>24.979435631576568</v>
      </c>
      <c r="BB1362" s="3">
        <v>21.646398981427378</v>
      </c>
      <c r="BC1362" s="31">
        <v>17.657169408501574</v>
      </c>
    </row>
    <row r="1363" spans="1:55" x14ac:dyDescent="0.55000000000000004">
      <c r="A1363" s="21" t="s">
        <v>6</v>
      </c>
      <c r="B1363" s="21" t="s">
        <v>16650</v>
      </c>
      <c r="C1363" s="21" t="s">
        <v>4684</v>
      </c>
      <c r="D1363" s="27" t="s">
        <v>4685</v>
      </c>
      <c r="E1363" s="4">
        <v>0</v>
      </c>
      <c r="F1363" s="4">
        <v>0</v>
      </c>
      <c r="G1363" s="4">
        <v>0</v>
      </c>
      <c r="H1363" s="62">
        <v>1</v>
      </c>
      <c r="J1363" s="28">
        <v>1</v>
      </c>
      <c r="K1363" s="13" t="s">
        <v>24548</v>
      </c>
      <c r="L1363" s="16" t="s">
        <v>16303</v>
      </c>
      <c r="M1363" s="12" t="s">
        <v>24553</v>
      </c>
      <c r="N1363" s="12" t="s">
        <v>24553</v>
      </c>
      <c r="O1363" s="12" t="s">
        <v>24553</v>
      </c>
      <c r="P1363" s="14" t="s">
        <v>24551</v>
      </c>
      <c r="Q1363" s="29" t="s">
        <v>24553</v>
      </c>
      <c r="AT1363" s="3">
        <v>39.488613818639813</v>
      </c>
      <c r="AU1363" s="3">
        <v>61.077540449134716</v>
      </c>
      <c r="AV1363" s="3">
        <v>69.1607062140788</v>
      </c>
      <c r="AW1363" s="3">
        <v>69.523992563922334</v>
      </c>
      <c r="AX1363" s="3">
        <v>58.851426550683129</v>
      </c>
      <c r="AY1363" s="3">
        <v>100</v>
      </c>
      <c r="AZ1363" s="3">
        <v>82.986801109578195</v>
      </c>
      <c r="BA1363" s="3">
        <v>46.102209430961231</v>
      </c>
      <c r="BB1363" s="3">
        <v>29.993524317022107</v>
      </c>
      <c r="BC1363" s="31">
        <v>20.239861731755685</v>
      </c>
    </row>
    <row r="1364" spans="1:55" x14ac:dyDescent="0.55000000000000004">
      <c r="A1364" s="21" t="s">
        <v>6</v>
      </c>
      <c r="B1364" s="21" t="s">
        <v>16983</v>
      </c>
      <c r="C1364" s="21" t="s">
        <v>12839</v>
      </c>
      <c r="D1364" s="27" t="s">
        <v>12840</v>
      </c>
      <c r="E1364" s="4">
        <v>0</v>
      </c>
      <c r="F1364" s="4">
        <v>0</v>
      </c>
      <c r="G1364" s="4">
        <v>0</v>
      </c>
      <c r="H1364" s="62">
        <v>1</v>
      </c>
      <c r="J1364" s="28">
        <v>1</v>
      </c>
      <c r="K1364" s="13" t="s">
        <v>24548</v>
      </c>
      <c r="L1364" s="12" t="s">
        <v>24553</v>
      </c>
      <c r="M1364" s="12" t="s">
        <v>24553</v>
      </c>
      <c r="N1364" s="12" t="s">
        <v>24553</v>
      </c>
      <c r="O1364" s="12" t="s">
        <v>24553</v>
      </c>
      <c r="P1364" s="14" t="s">
        <v>24551</v>
      </c>
      <c r="Q1364" s="29" t="s">
        <v>24553</v>
      </c>
      <c r="AT1364" s="3">
        <v>87.396619510839841</v>
      </c>
      <c r="AU1364" s="3">
        <v>92.720298525311634</v>
      </c>
      <c r="AV1364" s="3">
        <v>100</v>
      </c>
      <c r="AW1364" s="3">
        <v>82.470572971163392</v>
      </c>
      <c r="AX1364" s="3">
        <v>80.55699790991936</v>
      </c>
      <c r="AY1364" s="3">
        <v>78.651876809709293</v>
      </c>
      <c r="AZ1364" s="3">
        <v>72.127529264373408</v>
      </c>
      <c r="BA1364" s="3">
        <v>51.238394334549739</v>
      </c>
      <c r="BB1364" s="3">
        <v>48.299454008566691</v>
      </c>
      <c r="BC1364" s="31">
        <v>52.930822344289616</v>
      </c>
    </row>
    <row r="1365" spans="1:55" x14ac:dyDescent="0.55000000000000004">
      <c r="A1365" s="21" t="s">
        <v>6</v>
      </c>
      <c r="B1365" s="21" t="s">
        <v>20381</v>
      </c>
      <c r="C1365" s="21" t="s">
        <v>14079</v>
      </c>
      <c r="D1365" s="27" t="s">
        <v>14080</v>
      </c>
      <c r="E1365" s="4">
        <v>0</v>
      </c>
      <c r="F1365" s="4">
        <v>3</v>
      </c>
      <c r="G1365" s="4">
        <v>0</v>
      </c>
      <c r="H1365" s="62">
        <v>1</v>
      </c>
      <c r="J1365" s="28">
        <v>1</v>
      </c>
      <c r="K1365" s="13" t="s">
        <v>24548</v>
      </c>
      <c r="L1365" s="12" t="s">
        <v>24553</v>
      </c>
      <c r="M1365" s="12" t="s">
        <v>24553</v>
      </c>
      <c r="N1365" s="12" t="s">
        <v>24553</v>
      </c>
      <c r="O1365" s="12" t="s">
        <v>24553</v>
      </c>
      <c r="P1365" s="14" t="s">
        <v>24551</v>
      </c>
      <c r="Q1365" s="29" t="s">
        <v>24553</v>
      </c>
      <c r="AA1365" s="3">
        <v>53.036023813940211</v>
      </c>
      <c r="AB1365" s="3">
        <v>40.950469509679706</v>
      </c>
      <c r="AC1365" s="3">
        <v>75.420466899777267</v>
      </c>
      <c r="AD1365" s="3">
        <v>73.096602610938604</v>
      </c>
      <c r="AE1365" s="3">
        <v>100</v>
      </c>
      <c r="AF1365" s="3">
        <v>90.544951202344222</v>
      </c>
      <c r="AG1365" s="3">
        <v>85.585802218556921</v>
      </c>
      <c r="AH1365" s="32">
        <v>65.009632073657173</v>
      </c>
      <c r="AI1365" s="50">
        <v>4.0122539600282697E-2</v>
      </c>
      <c r="AT1365" s="3">
        <v>42.219580060348569</v>
      </c>
      <c r="AU1365" s="3">
        <v>86.894032995098939</v>
      </c>
      <c r="AV1365" s="3">
        <v>86.241678430903349</v>
      </c>
      <c r="AW1365" s="3">
        <v>68.386421529613642</v>
      </c>
      <c r="AX1365" s="3">
        <v>50.434764035430533</v>
      </c>
      <c r="AY1365" s="3">
        <v>94.853964946925259</v>
      </c>
      <c r="AZ1365" s="3">
        <v>92.755618664705409</v>
      </c>
      <c r="BA1365" s="3">
        <v>100</v>
      </c>
      <c r="BB1365" s="3">
        <v>65.59116955529008</v>
      </c>
      <c r="BC1365" s="31">
        <v>55.911002138373888</v>
      </c>
    </row>
    <row r="1366" spans="1:55" x14ac:dyDescent="0.55000000000000004">
      <c r="A1366" s="21" t="s">
        <v>6</v>
      </c>
      <c r="B1366" s="21" t="s">
        <v>16535</v>
      </c>
      <c r="C1366" s="21" t="s">
        <v>1230</v>
      </c>
      <c r="D1366" s="27" t="s">
        <v>1231</v>
      </c>
      <c r="E1366" s="4">
        <v>0</v>
      </c>
      <c r="F1366" s="4">
        <v>0</v>
      </c>
      <c r="G1366" s="4">
        <v>0</v>
      </c>
      <c r="H1366" s="62">
        <v>1</v>
      </c>
      <c r="J1366" s="28">
        <v>1</v>
      </c>
      <c r="K1366" s="13" t="s">
        <v>24548</v>
      </c>
      <c r="L1366" s="12" t="s">
        <v>24553</v>
      </c>
      <c r="M1366" s="12" t="s">
        <v>24553</v>
      </c>
      <c r="N1366" s="12" t="s">
        <v>24553</v>
      </c>
      <c r="O1366" s="12" t="s">
        <v>24553</v>
      </c>
      <c r="P1366" s="14" t="s">
        <v>24551</v>
      </c>
      <c r="Q1366" s="29" t="s">
        <v>24553</v>
      </c>
      <c r="AT1366" s="3">
        <v>38.019772014629481</v>
      </c>
      <c r="AU1366" s="3">
        <v>47.4519067909402</v>
      </c>
      <c r="AV1366" s="3">
        <v>50.025439483951708</v>
      </c>
      <c r="AW1366" s="3">
        <v>57.686742610354322</v>
      </c>
      <c r="AX1366" s="3">
        <v>37.658061994881542</v>
      </c>
      <c r="AY1366" s="3">
        <v>100</v>
      </c>
      <c r="AZ1366" s="3">
        <v>37.267824786879785</v>
      </c>
      <c r="BA1366" s="3">
        <v>36.230890856312001</v>
      </c>
      <c r="BB1366" s="3">
        <v>30.923050396533156</v>
      </c>
      <c r="BC1366" s="31">
        <v>16.051748631408262</v>
      </c>
    </row>
    <row r="1367" spans="1:55" x14ac:dyDescent="0.55000000000000004">
      <c r="A1367" s="21" t="s">
        <v>6</v>
      </c>
      <c r="B1367" s="21" t="s">
        <v>24403</v>
      </c>
      <c r="C1367" s="21" t="s">
        <v>9093</v>
      </c>
      <c r="D1367" s="27" t="s">
        <v>9094</v>
      </c>
      <c r="E1367" s="4">
        <v>30</v>
      </c>
      <c r="F1367" s="4">
        <v>1</v>
      </c>
      <c r="G1367" s="4">
        <v>36</v>
      </c>
      <c r="H1367" s="62">
        <v>6</v>
      </c>
      <c r="J1367" s="28">
        <v>1</v>
      </c>
      <c r="K1367" s="13" t="s">
        <v>24548</v>
      </c>
      <c r="L1367" s="16" t="s">
        <v>16303</v>
      </c>
      <c r="M1367" s="12" t="s">
        <v>24553</v>
      </c>
      <c r="N1367" s="12" t="s">
        <v>24553</v>
      </c>
      <c r="O1367" s="15" t="s">
        <v>24550</v>
      </c>
      <c r="P1367" s="12" t="s">
        <v>24553</v>
      </c>
      <c r="Q1367" s="29" t="s">
        <v>24553</v>
      </c>
      <c r="R1367" s="3">
        <v>12.449106727140512</v>
      </c>
      <c r="S1367" s="3">
        <v>12.168045218293075</v>
      </c>
      <c r="T1367" s="3">
        <v>34.087695242418313</v>
      </c>
      <c r="U1367" s="3">
        <v>30.930731561994079</v>
      </c>
      <c r="V1367" s="3">
        <v>94.56897606171195</v>
      </c>
      <c r="W1367" s="3">
        <v>100</v>
      </c>
      <c r="X1367" s="3">
        <v>76.437705492346936</v>
      </c>
      <c r="Y1367" s="32">
        <v>72.068617866987935</v>
      </c>
      <c r="Z1367" s="50">
        <v>1.6150364222183901E-4</v>
      </c>
      <c r="AA1367" s="3">
        <v>9.330049813184111</v>
      </c>
      <c r="AB1367" s="3">
        <v>8.8803480457616697</v>
      </c>
      <c r="AC1367" s="3">
        <v>30.534800929076084</v>
      </c>
      <c r="AD1367" s="3">
        <v>32.121074415966838</v>
      </c>
      <c r="AE1367" s="3">
        <v>96.10409975606045</v>
      </c>
      <c r="AF1367" s="3">
        <v>100</v>
      </c>
      <c r="AG1367" s="3">
        <v>74.207133230947662</v>
      </c>
      <c r="AH1367" s="32">
        <v>76.697874748244416</v>
      </c>
      <c r="AI1367" s="50">
        <v>3.6615666015869298E-4</v>
      </c>
      <c r="AJ1367" s="3">
        <v>40.886084333900421</v>
      </c>
      <c r="AK1367" s="3">
        <v>40.310591651579138</v>
      </c>
      <c r="AL1367" s="3">
        <v>40.189154063666912</v>
      </c>
      <c r="AM1367" s="3">
        <v>41.134677539754883</v>
      </c>
      <c r="AN1367" s="3">
        <v>36.078404686494018</v>
      </c>
      <c r="AO1367" s="3">
        <v>43.15934225947062</v>
      </c>
      <c r="AP1367" s="3">
        <v>67.224322878625003</v>
      </c>
      <c r="AQ1367" s="3">
        <v>98.953403163335068</v>
      </c>
      <c r="AR1367" s="3">
        <v>100</v>
      </c>
      <c r="AS1367" s="31">
        <v>61.109179459496268</v>
      </c>
      <c r="AT1367" s="3">
        <v>28.305823973610337</v>
      </c>
      <c r="AU1367" s="3">
        <v>45.276647209046011</v>
      </c>
      <c r="AV1367" s="3">
        <v>51.805520417442629</v>
      </c>
      <c r="AW1367" s="3">
        <v>47.189284018510158</v>
      </c>
      <c r="AX1367" s="3">
        <v>29.314986585545899</v>
      </c>
      <c r="AY1367" s="3">
        <v>73.556651816385539</v>
      </c>
      <c r="AZ1367" s="3">
        <v>53.400384075553994</v>
      </c>
      <c r="BA1367" s="3">
        <v>100</v>
      </c>
      <c r="BB1367" s="3">
        <v>74.056055013037778</v>
      </c>
      <c r="BC1367" s="31">
        <v>55.488631714741196</v>
      </c>
    </row>
    <row r="1368" spans="1:55" x14ac:dyDescent="0.55000000000000004">
      <c r="A1368" s="21" t="s">
        <v>6</v>
      </c>
      <c r="B1368" s="21" t="s">
        <v>23506</v>
      </c>
      <c r="C1368" s="21" t="s">
        <v>15280</v>
      </c>
      <c r="D1368" s="27" t="s">
        <v>15281</v>
      </c>
      <c r="E1368" s="4">
        <v>2</v>
      </c>
      <c r="F1368" s="4">
        <v>0</v>
      </c>
      <c r="G1368" s="4">
        <v>3</v>
      </c>
      <c r="H1368" s="62">
        <v>0</v>
      </c>
      <c r="J1368" s="28">
        <v>1</v>
      </c>
      <c r="K1368" s="13" t="s">
        <v>24548</v>
      </c>
      <c r="L1368" s="16" t="s">
        <v>16303</v>
      </c>
      <c r="M1368" s="12" t="s">
        <v>24553</v>
      </c>
      <c r="N1368" s="12" t="s">
        <v>24553</v>
      </c>
      <c r="O1368" s="12" t="s">
        <v>24553</v>
      </c>
      <c r="P1368" s="12" t="s">
        <v>24553</v>
      </c>
      <c r="Q1368" s="29" t="s">
        <v>24553</v>
      </c>
      <c r="R1368" s="3">
        <v>1.3028322633100364</v>
      </c>
      <c r="S1368" s="3">
        <v>1.8575550092960125</v>
      </c>
      <c r="T1368" s="3">
        <v>2.9291392294028449</v>
      </c>
      <c r="U1368" s="3">
        <v>1.7871933897261019</v>
      </c>
      <c r="V1368" s="3">
        <v>33.532503813490642</v>
      </c>
      <c r="W1368" s="3">
        <v>31.590586063798355</v>
      </c>
      <c r="X1368" s="3">
        <v>95.734482595765286</v>
      </c>
      <c r="Y1368" s="32">
        <v>100</v>
      </c>
      <c r="Z1368" s="50">
        <v>4.3277706246985297E-5</v>
      </c>
      <c r="AJ1368" s="3">
        <v>3.3565683493309768</v>
      </c>
      <c r="AK1368" s="3">
        <v>2.8378439178963615</v>
      </c>
      <c r="AL1368" s="3">
        <v>4.3232112895069639</v>
      </c>
      <c r="AM1368" s="3">
        <v>2.3536097334032</v>
      </c>
      <c r="AN1368" s="3">
        <v>3.619843527703801</v>
      </c>
      <c r="AO1368" s="3">
        <v>3.5059153841376673</v>
      </c>
      <c r="AP1368" s="3">
        <v>5.8754367782359518</v>
      </c>
      <c r="AQ1368" s="3">
        <v>19.656341869563942</v>
      </c>
      <c r="AR1368" s="3">
        <v>77.201002759962094</v>
      </c>
      <c r="AS1368" s="31">
        <v>100</v>
      </c>
    </row>
    <row r="1369" spans="1:55" x14ac:dyDescent="0.55000000000000004">
      <c r="A1369" s="21" t="s">
        <v>6</v>
      </c>
      <c r="B1369" s="21" t="s">
        <v>24303</v>
      </c>
      <c r="C1369" s="21" t="s">
        <v>4762</v>
      </c>
      <c r="D1369" s="27" t="s">
        <v>4763</v>
      </c>
      <c r="E1369" s="4">
        <v>18</v>
      </c>
      <c r="F1369" s="4">
        <v>4</v>
      </c>
      <c r="G1369" s="4">
        <v>30</v>
      </c>
      <c r="H1369" s="62">
        <v>9</v>
      </c>
      <c r="J1369" s="28">
        <v>1</v>
      </c>
      <c r="K1369" s="13" t="s">
        <v>24548</v>
      </c>
      <c r="L1369" s="16" t="s">
        <v>16303</v>
      </c>
      <c r="M1369" s="12" t="s">
        <v>24553</v>
      </c>
      <c r="N1369" s="12" t="s">
        <v>24553</v>
      </c>
      <c r="O1369" s="12" t="s">
        <v>24553</v>
      </c>
      <c r="P1369" s="12" t="s">
        <v>24553</v>
      </c>
      <c r="Q1369" s="29" t="s">
        <v>24553</v>
      </c>
      <c r="R1369" s="3">
        <v>100</v>
      </c>
      <c r="S1369" s="3">
        <v>98.601630761859255</v>
      </c>
      <c r="T1369" s="3">
        <v>61.03212385581935</v>
      </c>
      <c r="U1369" s="3">
        <v>63.664857878883808</v>
      </c>
      <c r="V1369" s="3">
        <v>42.403904955393408</v>
      </c>
      <c r="W1369" s="3">
        <v>46.92866165647041</v>
      </c>
      <c r="X1369" s="3">
        <v>41.111397484395823</v>
      </c>
      <c r="Y1369" s="32">
        <v>39.349174603963945</v>
      </c>
      <c r="Z1369" s="50">
        <v>1.8684729740520701E-4</v>
      </c>
      <c r="AA1369" s="3">
        <v>100</v>
      </c>
      <c r="AB1369" s="3">
        <v>98.654464391447064</v>
      </c>
      <c r="AC1369" s="3">
        <v>40.828930505659258</v>
      </c>
      <c r="AD1369" s="3">
        <v>47.396060165992523</v>
      </c>
      <c r="AE1369" s="3">
        <v>24.222569935612242</v>
      </c>
      <c r="AF1369" s="3">
        <v>24.038608052644449</v>
      </c>
      <c r="AG1369" s="3">
        <v>22.696868054044263</v>
      </c>
      <c r="AH1369" s="32">
        <v>22.188605095525784</v>
      </c>
      <c r="AI1369" s="50">
        <v>5.7949783443577904E-4</v>
      </c>
      <c r="AJ1369" s="3">
        <v>84.217943605432538</v>
      </c>
      <c r="AK1369" s="3">
        <v>98.529513407287837</v>
      </c>
      <c r="AL1369" s="3">
        <v>99.564498715306755</v>
      </c>
      <c r="AM1369" s="3">
        <v>100</v>
      </c>
      <c r="AN1369" s="3">
        <v>76.283226665379587</v>
      </c>
      <c r="AO1369" s="3">
        <v>54.131110635515824</v>
      </c>
      <c r="AP1369" s="3">
        <v>61.394599665152093</v>
      </c>
      <c r="AQ1369" s="3">
        <v>30.690019776589395</v>
      </c>
      <c r="AR1369" s="3">
        <v>42.18733314219007</v>
      </c>
      <c r="AS1369" s="31">
        <v>31.971619186300671</v>
      </c>
      <c r="AT1369" s="3">
        <v>92.982533418345099</v>
      </c>
      <c r="AU1369" s="3">
        <v>90.819146490712924</v>
      </c>
      <c r="AV1369" s="3">
        <v>87.36465118749139</v>
      </c>
      <c r="AW1369" s="3">
        <v>94.972388671599532</v>
      </c>
      <c r="AX1369" s="3">
        <v>100</v>
      </c>
      <c r="AY1369" s="3">
        <v>69.199483769934062</v>
      </c>
      <c r="AZ1369" s="3">
        <v>69.598275504651241</v>
      </c>
      <c r="BA1369" s="3">
        <v>42.424380765595814</v>
      </c>
      <c r="BB1369" s="3">
        <v>43.013378047516419</v>
      </c>
      <c r="BC1369" s="31">
        <v>32.233592259016241</v>
      </c>
    </row>
    <row r="1370" spans="1:55" x14ac:dyDescent="0.55000000000000004">
      <c r="A1370" s="21" t="s">
        <v>6</v>
      </c>
      <c r="B1370" s="21" t="s">
        <v>24471</v>
      </c>
      <c r="C1370" s="21" t="s">
        <v>6251</v>
      </c>
      <c r="D1370" s="27" t="s">
        <v>6252</v>
      </c>
      <c r="E1370" s="4">
        <v>51</v>
      </c>
      <c r="F1370" s="4">
        <v>7</v>
      </c>
      <c r="G1370" s="4">
        <v>45</v>
      </c>
      <c r="H1370" s="62">
        <v>11</v>
      </c>
      <c r="J1370" s="28">
        <v>1</v>
      </c>
      <c r="K1370" s="13" t="s">
        <v>24548</v>
      </c>
      <c r="L1370" s="16" t="s">
        <v>16303</v>
      </c>
      <c r="M1370" s="12" t="s">
        <v>24553</v>
      </c>
      <c r="N1370" s="12" t="s">
        <v>24553</v>
      </c>
      <c r="O1370" s="15" t="s">
        <v>24550</v>
      </c>
      <c r="P1370" s="12" t="s">
        <v>24553</v>
      </c>
      <c r="Q1370" s="29" t="s">
        <v>24553</v>
      </c>
      <c r="R1370" s="3">
        <v>97.840175386749877</v>
      </c>
      <c r="S1370" s="3">
        <v>100</v>
      </c>
      <c r="T1370" s="3">
        <v>62.765165237907574</v>
      </c>
      <c r="U1370" s="3">
        <v>67.190225730608546</v>
      </c>
      <c r="V1370" s="3">
        <v>45.116600441646419</v>
      </c>
      <c r="W1370" s="3">
        <v>45.080901337942144</v>
      </c>
      <c r="X1370" s="3">
        <v>30.13700892130743</v>
      </c>
      <c r="Y1370" s="32">
        <v>32.410272179963187</v>
      </c>
      <c r="Z1370" s="50">
        <v>1.3707333279026801E-4</v>
      </c>
      <c r="AA1370" s="3">
        <v>100</v>
      </c>
      <c r="AB1370" s="3">
        <v>88.82500185306408</v>
      </c>
      <c r="AC1370" s="3">
        <v>76.569860901631671</v>
      </c>
      <c r="AD1370" s="3">
        <v>64.350834128289975</v>
      </c>
      <c r="AE1370" s="3">
        <v>44.289532363465241</v>
      </c>
      <c r="AF1370" s="3">
        <v>31.272320731489923</v>
      </c>
      <c r="AG1370" s="3">
        <v>19.608050636769732</v>
      </c>
      <c r="AH1370" s="32">
        <v>21.838813233602387</v>
      </c>
      <c r="AI1370" s="50">
        <v>6.0229848238187401E-3</v>
      </c>
      <c r="AJ1370" s="3">
        <v>100</v>
      </c>
      <c r="AK1370" s="3">
        <v>86.665012260329618</v>
      </c>
      <c r="AL1370" s="3">
        <v>89.646573861133476</v>
      </c>
      <c r="AM1370" s="3">
        <v>87.751934440594098</v>
      </c>
      <c r="AN1370" s="3">
        <v>81.906412197543318</v>
      </c>
      <c r="AO1370" s="3">
        <v>56.510511819218024</v>
      </c>
      <c r="AP1370" s="3">
        <v>63.260515056623653</v>
      </c>
      <c r="AQ1370" s="3">
        <v>51.268674434669869</v>
      </c>
      <c r="AR1370" s="3">
        <v>41.668704331813473</v>
      </c>
      <c r="AS1370" s="31">
        <v>38.302767946340424</v>
      </c>
      <c r="AT1370" s="3">
        <v>91.30981396826877</v>
      </c>
      <c r="AU1370" s="3">
        <v>79.776327986209338</v>
      </c>
      <c r="AV1370" s="3">
        <v>80.720899343596983</v>
      </c>
      <c r="AW1370" s="3">
        <v>83.231684289853874</v>
      </c>
      <c r="AX1370" s="3">
        <v>100</v>
      </c>
      <c r="AY1370" s="3">
        <v>77.294423397674592</v>
      </c>
      <c r="AZ1370" s="3">
        <v>87.159998337945026</v>
      </c>
      <c r="BA1370" s="3">
        <v>51.369568981730474</v>
      </c>
      <c r="BB1370" s="3">
        <v>58.347564053864829</v>
      </c>
      <c r="BC1370" s="31">
        <v>44.179859298830273</v>
      </c>
    </row>
    <row r="1371" spans="1:55" x14ac:dyDescent="0.55000000000000004">
      <c r="A1371" s="21" t="s">
        <v>6</v>
      </c>
      <c r="B1371" s="21" t="s">
        <v>24493</v>
      </c>
      <c r="C1371" s="21" t="s">
        <v>6191</v>
      </c>
      <c r="D1371" s="27" t="s">
        <v>6192</v>
      </c>
      <c r="E1371" s="4">
        <v>62</v>
      </c>
      <c r="F1371" s="4">
        <v>6</v>
      </c>
      <c r="G1371" s="4">
        <v>67</v>
      </c>
      <c r="H1371" s="62">
        <v>18</v>
      </c>
      <c r="J1371" s="28">
        <v>1</v>
      </c>
      <c r="K1371" s="13" t="s">
        <v>24548</v>
      </c>
      <c r="L1371" s="16" t="s">
        <v>16303</v>
      </c>
      <c r="M1371" s="12" t="s">
        <v>24553</v>
      </c>
      <c r="N1371" s="12" t="s">
        <v>24553</v>
      </c>
      <c r="O1371" s="12" t="s">
        <v>24553</v>
      </c>
      <c r="P1371" s="12" t="s">
        <v>24553</v>
      </c>
      <c r="Q1371" s="29" t="s">
        <v>24553</v>
      </c>
      <c r="R1371" s="3">
        <v>89.585771721495249</v>
      </c>
      <c r="S1371" s="3">
        <v>89.42213971512345</v>
      </c>
      <c r="T1371" s="3">
        <v>44.162638397487854</v>
      </c>
      <c r="U1371" s="3">
        <v>45.448331657105378</v>
      </c>
      <c r="V1371" s="3">
        <v>72.662406513966033</v>
      </c>
      <c r="W1371" s="3">
        <v>71.673902911975375</v>
      </c>
      <c r="X1371" s="3">
        <v>100</v>
      </c>
      <c r="Y1371" s="32">
        <v>98.665941447931942</v>
      </c>
      <c r="Z1371" s="50">
        <v>3.2966369839619598E-5</v>
      </c>
      <c r="AA1371" s="3">
        <v>100</v>
      </c>
      <c r="AB1371" s="3">
        <v>91.943118438163239</v>
      </c>
      <c r="AC1371" s="3">
        <v>57.912314500114363</v>
      </c>
      <c r="AD1371" s="3">
        <v>65.568416270842988</v>
      </c>
      <c r="AE1371" s="3">
        <v>68.500387505000319</v>
      </c>
      <c r="AF1371" s="3">
        <v>77.711337595100872</v>
      </c>
      <c r="AG1371" s="3">
        <v>79.657894697496872</v>
      </c>
      <c r="AH1371" s="32">
        <v>86.54393519771169</v>
      </c>
      <c r="AI1371" s="50">
        <v>2.5192634234765601E-2</v>
      </c>
      <c r="AJ1371" s="3">
        <v>72.654594051608981</v>
      </c>
      <c r="AK1371" s="3">
        <v>66.862685539927952</v>
      </c>
      <c r="AL1371" s="3">
        <v>66.620895519446051</v>
      </c>
      <c r="AM1371" s="3">
        <v>58.320229552318047</v>
      </c>
      <c r="AN1371" s="3">
        <v>57.430941946309233</v>
      </c>
      <c r="AO1371" s="3">
        <v>43.755312728535714</v>
      </c>
      <c r="AP1371" s="3">
        <v>54.536132922669637</v>
      </c>
      <c r="AQ1371" s="3">
        <v>59.955887978765453</v>
      </c>
      <c r="AR1371" s="3">
        <v>100</v>
      </c>
      <c r="AS1371" s="31">
        <v>91.398472453432873</v>
      </c>
      <c r="AT1371" s="3">
        <v>95.288006557895173</v>
      </c>
      <c r="AU1371" s="3">
        <v>84.238673043254749</v>
      </c>
      <c r="AV1371" s="3">
        <v>88.236938936158595</v>
      </c>
      <c r="AW1371" s="3">
        <v>89.563158104398312</v>
      </c>
      <c r="AX1371" s="3">
        <v>99.082054782880249</v>
      </c>
      <c r="AY1371" s="3">
        <v>83.304968139740126</v>
      </c>
      <c r="AZ1371" s="3">
        <v>62.011061035471535</v>
      </c>
      <c r="BA1371" s="3">
        <v>71.478021433620981</v>
      </c>
      <c r="BB1371" s="3">
        <v>92.853498328070927</v>
      </c>
      <c r="BC1371" s="31">
        <v>100</v>
      </c>
    </row>
    <row r="1372" spans="1:55" x14ac:dyDescent="0.55000000000000004">
      <c r="A1372" s="21" t="s">
        <v>6</v>
      </c>
      <c r="B1372" s="21" t="s">
        <v>23896</v>
      </c>
      <c r="C1372" s="21" t="s">
        <v>15282</v>
      </c>
      <c r="D1372" s="27" t="s">
        <v>15283</v>
      </c>
      <c r="E1372" s="4">
        <v>5</v>
      </c>
      <c r="F1372" s="4">
        <v>0</v>
      </c>
      <c r="G1372" s="4">
        <v>3</v>
      </c>
      <c r="H1372" s="62">
        <v>0</v>
      </c>
      <c r="J1372" s="28">
        <v>1</v>
      </c>
      <c r="K1372" s="13" t="s">
        <v>24548</v>
      </c>
      <c r="L1372" s="16" t="s">
        <v>16303</v>
      </c>
      <c r="M1372" s="12" t="s">
        <v>24553</v>
      </c>
      <c r="N1372" s="12" t="s">
        <v>24553</v>
      </c>
      <c r="O1372" s="12" t="s">
        <v>24553</v>
      </c>
      <c r="P1372" s="12" t="s">
        <v>24553</v>
      </c>
      <c r="Q1372" s="29" t="s">
        <v>24553</v>
      </c>
      <c r="R1372" s="3">
        <v>98.521351926029993</v>
      </c>
      <c r="S1372" s="3">
        <v>100</v>
      </c>
      <c r="T1372" s="3">
        <v>35.572286386508381</v>
      </c>
      <c r="U1372" s="3">
        <v>33.448521461847385</v>
      </c>
      <c r="V1372" s="3">
        <v>56.250616637854854</v>
      </c>
      <c r="W1372" s="3">
        <v>55.191880394034463</v>
      </c>
      <c r="X1372" s="3">
        <v>46.218951062759587</v>
      </c>
      <c r="Y1372" s="32">
        <v>43.776685401948598</v>
      </c>
      <c r="Z1372" s="50">
        <v>6.3474278635953593E-5</v>
      </c>
      <c r="AJ1372" s="3">
        <v>100</v>
      </c>
      <c r="AK1372" s="3">
        <v>75.406894872975698</v>
      </c>
      <c r="AL1372" s="3">
        <v>82.503847338475268</v>
      </c>
      <c r="AM1372" s="3">
        <v>87.138251965020103</v>
      </c>
      <c r="AN1372" s="3">
        <v>73.217913804277842</v>
      </c>
      <c r="AO1372" s="3">
        <v>48.421374251208327</v>
      </c>
      <c r="AP1372" s="3">
        <v>60.003270954627332</v>
      </c>
      <c r="AQ1372" s="3">
        <v>64.818373793089449</v>
      </c>
      <c r="AR1372" s="3">
        <v>75.254945507107692</v>
      </c>
      <c r="AS1372" s="31">
        <v>72.3702134582893</v>
      </c>
    </row>
    <row r="1373" spans="1:55" x14ac:dyDescent="0.55000000000000004">
      <c r="A1373" s="21" t="s">
        <v>6</v>
      </c>
      <c r="B1373" s="21" t="s">
        <v>24020</v>
      </c>
      <c r="C1373" s="21" t="s">
        <v>15284</v>
      </c>
      <c r="D1373" s="27" t="s">
        <v>15285</v>
      </c>
      <c r="E1373" s="4">
        <v>7</v>
      </c>
      <c r="F1373" s="4">
        <v>0</v>
      </c>
      <c r="G1373" s="4">
        <v>4</v>
      </c>
      <c r="H1373" s="62">
        <v>0</v>
      </c>
      <c r="J1373" s="28">
        <v>1</v>
      </c>
      <c r="K1373" s="13" t="s">
        <v>24548</v>
      </c>
      <c r="L1373" s="16" t="s">
        <v>16303</v>
      </c>
      <c r="M1373" s="17" t="s">
        <v>24549</v>
      </c>
      <c r="N1373" s="12" t="s">
        <v>24553</v>
      </c>
      <c r="O1373" s="12" t="s">
        <v>24553</v>
      </c>
      <c r="P1373" s="12" t="s">
        <v>24553</v>
      </c>
      <c r="Q1373" s="29" t="s">
        <v>24553</v>
      </c>
      <c r="R1373" s="3">
        <v>100</v>
      </c>
      <c r="S1373" s="3">
        <v>88.607899691708212</v>
      </c>
      <c r="T1373" s="3">
        <v>58.623012659880025</v>
      </c>
      <c r="U1373" s="3">
        <v>55.940622019356589</v>
      </c>
      <c r="V1373" s="3">
        <v>71.487668183851241</v>
      </c>
      <c r="W1373" s="3">
        <v>73.013958254653602</v>
      </c>
      <c r="X1373" s="3">
        <v>99.211611323282327</v>
      </c>
      <c r="Y1373" s="32">
        <v>96.477210987476965</v>
      </c>
      <c r="Z1373" s="50">
        <v>3.7816791159147002E-3</v>
      </c>
      <c r="AJ1373" s="3">
        <v>97.402220974005161</v>
      </c>
      <c r="AK1373" s="3">
        <v>93.631389972188941</v>
      </c>
      <c r="AL1373" s="3">
        <v>100</v>
      </c>
      <c r="AM1373" s="3">
        <v>79.904418825351428</v>
      </c>
      <c r="AN1373" s="3">
        <v>53.507102301575372</v>
      </c>
      <c r="AO1373" s="3">
        <v>28.870880228909236</v>
      </c>
      <c r="AP1373" s="3">
        <v>32.683551249626944</v>
      </c>
      <c r="AQ1373" s="3">
        <v>28.332989033955386</v>
      </c>
      <c r="AR1373" s="3">
        <v>57.772455246782584</v>
      </c>
      <c r="AS1373" s="31">
        <v>66.431290852497966</v>
      </c>
    </row>
    <row r="1374" spans="1:55" x14ac:dyDescent="0.55000000000000004">
      <c r="A1374" s="21" t="s">
        <v>6</v>
      </c>
      <c r="B1374" s="21" t="s">
        <v>23888</v>
      </c>
      <c r="C1374" s="21" t="s">
        <v>15286</v>
      </c>
      <c r="D1374" s="27" t="s">
        <v>15287</v>
      </c>
      <c r="E1374" s="4">
        <v>5</v>
      </c>
      <c r="F1374" s="4">
        <v>1</v>
      </c>
      <c r="G1374" s="4">
        <v>1</v>
      </c>
      <c r="H1374" s="62">
        <v>0</v>
      </c>
      <c r="J1374" s="28">
        <v>1</v>
      </c>
      <c r="K1374" s="13" t="s">
        <v>24548</v>
      </c>
      <c r="L1374" s="16" t="s">
        <v>16303</v>
      </c>
      <c r="M1374" s="12" t="s">
        <v>24553</v>
      </c>
      <c r="N1374" s="12" t="s">
        <v>24553</v>
      </c>
      <c r="O1374" s="12" t="s">
        <v>24553</v>
      </c>
      <c r="P1374" s="14" t="s">
        <v>24551</v>
      </c>
      <c r="Q1374" s="29" t="s">
        <v>24553</v>
      </c>
      <c r="R1374" s="3">
        <v>94.339819997232212</v>
      </c>
      <c r="S1374" s="3">
        <v>100</v>
      </c>
      <c r="T1374" s="3">
        <v>61.804108350355222</v>
      </c>
      <c r="U1374" s="3">
        <v>59.200084110942022</v>
      </c>
      <c r="V1374" s="3">
        <v>62.115317869574639</v>
      </c>
      <c r="W1374" s="3">
        <v>60.397143330026239</v>
      </c>
      <c r="X1374" s="3">
        <v>70.221510727015328</v>
      </c>
      <c r="Y1374" s="32">
        <v>62.903489705668058</v>
      </c>
      <c r="Z1374" s="50">
        <v>2.5818135279699699E-3</v>
      </c>
      <c r="AA1374" s="3">
        <v>100</v>
      </c>
      <c r="AB1374" s="3">
        <v>94.754948612409663</v>
      </c>
      <c r="AC1374" s="3">
        <v>36.24233735931228</v>
      </c>
      <c r="AD1374" s="3">
        <v>45.617471192812872</v>
      </c>
      <c r="AE1374" s="3">
        <v>28.129470011591433</v>
      </c>
      <c r="AF1374" s="3">
        <v>33.0534022096897</v>
      </c>
      <c r="AG1374" s="3">
        <v>31.133527352201707</v>
      </c>
      <c r="AH1374" s="32">
        <v>40.069317333006019</v>
      </c>
      <c r="AI1374" s="50">
        <v>3.0546770352059202E-3</v>
      </c>
      <c r="AJ1374" s="3">
        <v>14.186911686752598</v>
      </c>
      <c r="AK1374" s="3">
        <v>100</v>
      </c>
      <c r="AL1374" s="3">
        <v>99.3517544847425</v>
      </c>
      <c r="AM1374" s="3">
        <v>63.408914587310591</v>
      </c>
      <c r="AN1374" s="3">
        <v>42.301881034611526</v>
      </c>
      <c r="AO1374" s="3">
        <v>25.198276438241258</v>
      </c>
      <c r="AP1374" s="3">
        <v>12.994575805537693</v>
      </c>
      <c r="AQ1374" s="3">
        <v>2.7796049496737516</v>
      </c>
      <c r="AR1374" s="3">
        <v>14.495150888381431</v>
      </c>
      <c r="AS1374" s="31">
        <v>32.523890306997046</v>
      </c>
    </row>
    <row r="1375" spans="1:55" x14ac:dyDescent="0.55000000000000004">
      <c r="A1375" s="21" t="s">
        <v>6</v>
      </c>
      <c r="B1375" s="21" t="s">
        <v>18505</v>
      </c>
      <c r="C1375" s="21" t="s">
        <v>15288</v>
      </c>
      <c r="D1375" s="27" t="s">
        <v>15289</v>
      </c>
      <c r="E1375" s="4">
        <v>0</v>
      </c>
      <c r="F1375" s="4">
        <v>1</v>
      </c>
      <c r="G1375" s="4">
        <v>0</v>
      </c>
      <c r="H1375" s="62">
        <v>0</v>
      </c>
      <c r="J1375" s="28">
        <v>1</v>
      </c>
      <c r="K1375" s="13" t="s">
        <v>24548</v>
      </c>
      <c r="L1375" s="16" t="s">
        <v>16303</v>
      </c>
      <c r="M1375" s="17" t="s">
        <v>24549</v>
      </c>
      <c r="N1375" s="12" t="s">
        <v>24553</v>
      </c>
      <c r="O1375" s="12" t="s">
        <v>24553</v>
      </c>
      <c r="P1375" s="12" t="s">
        <v>24553</v>
      </c>
      <c r="Q1375" s="29" t="s">
        <v>24553</v>
      </c>
      <c r="AA1375" s="3">
        <v>12.950821882688135</v>
      </c>
      <c r="AB1375" s="3">
        <v>12.49687608061557</v>
      </c>
      <c r="AC1375" s="3">
        <v>10.920905056141148</v>
      </c>
      <c r="AD1375" s="3">
        <v>17.408863344037091</v>
      </c>
      <c r="AE1375" s="3">
        <v>10.118071088654567</v>
      </c>
      <c r="AF1375" s="3">
        <v>41.146355509570476</v>
      </c>
      <c r="AG1375" s="3">
        <v>91.394306345927191</v>
      </c>
      <c r="AH1375" s="32">
        <v>100</v>
      </c>
      <c r="AI1375" s="50">
        <v>1.17285759407708E-2</v>
      </c>
    </row>
    <row r="1376" spans="1:55" x14ac:dyDescent="0.55000000000000004">
      <c r="A1376" s="21" t="s">
        <v>6</v>
      </c>
      <c r="B1376" s="21" t="s">
        <v>23470</v>
      </c>
      <c r="C1376" s="21" t="s">
        <v>13579</v>
      </c>
      <c r="D1376" s="27" t="s">
        <v>13580</v>
      </c>
      <c r="E1376" s="4">
        <v>2</v>
      </c>
      <c r="F1376" s="4">
        <v>0</v>
      </c>
      <c r="G1376" s="4">
        <v>2</v>
      </c>
      <c r="H1376" s="62">
        <v>2</v>
      </c>
      <c r="J1376" s="28">
        <v>1</v>
      </c>
      <c r="K1376" s="13" t="s">
        <v>24548</v>
      </c>
      <c r="L1376" s="16" t="s">
        <v>16303</v>
      </c>
      <c r="M1376" s="12" t="s">
        <v>24553</v>
      </c>
      <c r="N1376" s="12" t="s">
        <v>24553</v>
      </c>
      <c r="O1376" s="12" t="s">
        <v>24553</v>
      </c>
      <c r="P1376" s="12" t="s">
        <v>24553</v>
      </c>
      <c r="Q1376" s="29" t="s">
        <v>24553</v>
      </c>
      <c r="R1376" s="3">
        <v>64.500758820834463</v>
      </c>
      <c r="S1376" s="3">
        <v>72.532502229954417</v>
      </c>
      <c r="T1376" s="3">
        <v>73.707562138648996</v>
      </c>
      <c r="U1376" s="3">
        <v>74.452940644224924</v>
      </c>
      <c r="V1376" s="3">
        <v>86.219608494512059</v>
      </c>
      <c r="W1376" s="3">
        <v>100</v>
      </c>
      <c r="X1376" s="3">
        <v>84.095274627759551</v>
      </c>
      <c r="Y1376" s="32">
        <v>89.94912828002353</v>
      </c>
      <c r="Z1376" s="50">
        <v>5.1695499515714498E-2</v>
      </c>
      <c r="AJ1376" s="3">
        <v>66.144681502809931</v>
      </c>
      <c r="AK1376" s="3">
        <v>63.393322129317085</v>
      </c>
      <c r="AL1376" s="3">
        <v>56.324333647299731</v>
      </c>
      <c r="AM1376" s="3">
        <v>64.747469935054156</v>
      </c>
      <c r="AN1376" s="3">
        <v>67.762798264906252</v>
      </c>
      <c r="AO1376" s="3">
        <v>66.335100963070431</v>
      </c>
      <c r="AP1376" s="3">
        <v>70.634397000628766</v>
      </c>
      <c r="AQ1376" s="3">
        <v>63.621294183067576</v>
      </c>
      <c r="AR1376" s="3">
        <v>78.591303813051269</v>
      </c>
      <c r="AS1376" s="31">
        <v>100</v>
      </c>
      <c r="AT1376" s="3">
        <v>56.627316465200565</v>
      </c>
      <c r="AU1376" s="3">
        <v>59.135270400051517</v>
      </c>
      <c r="AV1376" s="3">
        <v>73.522847723570067</v>
      </c>
      <c r="AW1376" s="3">
        <v>54.441591926492215</v>
      </c>
      <c r="AX1376" s="3">
        <v>87.192239339959784</v>
      </c>
      <c r="AY1376" s="3">
        <v>70.469004323095632</v>
      </c>
      <c r="AZ1376" s="3">
        <v>90.843022404149906</v>
      </c>
      <c r="BA1376" s="3">
        <v>80.915557563731298</v>
      </c>
      <c r="BB1376" s="3">
        <v>93.992695837872063</v>
      </c>
      <c r="BC1376" s="31">
        <v>100</v>
      </c>
    </row>
    <row r="1377" spans="1:55" x14ac:dyDescent="0.55000000000000004">
      <c r="A1377" s="21" t="s">
        <v>6</v>
      </c>
      <c r="B1377" s="21" t="s">
        <v>19499</v>
      </c>
      <c r="C1377" s="21" t="s">
        <v>8186</v>
      </c>
      <c r="D1377" s="27" t="s">
        <v>8187</v>
      </c>
      <c r="E1377" s="4">
        <v>0</v>
      </c>
      <c r="F1377" s="4">
        <v>1</v>
      </c>
      <c r="G1377" s="4">
        <v>0</v>
      </c>
      <c r="H1377" s="62">
        <v>8</v>
      </c>
      <c r="J1377" s="28">
        <v>1</v>
      </c>
      <c r="K1377" s="13" t="s">
        <v>24548</v>
      </c>
      <c r="L1377" s="12" t="s">
        <v>24553</v>
      </c>
      <c r="M1377" s="12" t="s">
        <v>24553</v>
      </c>
      <c r="N1377" s="12" t="s">
        <v>24553</v>
      </c>
      <c r="O1377" s="12" t="s">
        <v>24553</v>
      </c>
      <c r="P1377" s="14" t="s">
        <v>24551</v>
      </c>
      <c r="Q1377" s="29" t="s">
        <v>24553</v>
      </c>
      <c r="AA1377" s="3">
        <v>21.602036496073083</v>
      </c>
      <c r="AB1377" s="3">
        <v>22.384981691881752</v>
      </c>
      <c r="AC1377" s="3">
        <v>57.759766977018799</v>
      </c>
      <c r="AD1377" s="3">
        <v>54.52749456732068</v>
      </c>
      <c r="AE1377" s="3">
        <v>85.672718733459931</v>
      </c>
      <c r="AF1377" s="3">
        <v>90.450105481884222</v>
      </c>
      <c r="AG1377" s="3">
        <v>100</v>
      </c>
      <c r="AH1377" s="32">
        <v>99.575965875739826</v>
      </c>
      <c r="AI1377" s="50">
        <v>5.5568741953128105E-4</v>
      </c>
      <c r="AT1377" s="3">
        <v>59.809278532633435</v>
      </c>
      <c r="AU1377" s="3">
        <v>100</v>
      </c>
      <c r="AV1377" s="3">
        <v>91.210453811076064</v>
      </c>
      <c r="AW1377" s="3">
        <v>95.100897847410309</v>
      </c>
      <c r="AX1377" s="3">
        <v>58.087406208676306</v>
      </c>
      <c r="AY1377" s="3">
        <v>81.871990089288346</v>
      </c>
      <c r="AZ1377" s="3">
        <v>47.912580315844217</v>
      </c>
      <c r="BA1377" s="3">
        <v>57.560706867038306</v>
      </c>
      <c r="BB1377" s="3">
        <v>43.234163785187221</v>
      </c>
      <c r="BC1377" s="31">
        <v>57.98423796760995</v>
      </c>
    </row>
    <row r="1378" spans="1:55" x14ac:dyDescent="0.55000000000000004">
      <c r="A1378" s="21" t="s">
        <v>6</v>
      </c>
      <c r="B1378" s="21" t="s">
        <v>16716</v>
      </c>
      <c r="C1378" s="21" t="s">
        <v>6818</v>
      </c>
      <c r="D1378" s="27" t="s">
        <v>6819</v>
      </c>
      <c r="E1378" s="4">
        <v>0</v>
      </c>
      <c r="F1378" s="4">
        <v>0</v>
      </c>
      <c r="G1378" s="4">
        <v>0</v>
      </c>
      <c r="H1378" s="62">
        <v>1</v>
      </c>
      <c r="J1378" s="28">
        <v>1</v>
      </c>
      <c r="K1378" s="12" t="s">
        <v>24553</v>
      </c>
      <c r="L1378" s="12" t="s">
        <v>24553</v>
      </c>
      <c r="M1378" s="12" t="s">
        <v>24553</v>
      </c>
      <c r="N1378" s="12" t="s">
        <v>24553</v>
      </c>
      <c r="O1378" s="12" t="s">
        <v>24553</v>
      </c>
      <c r="P1378" s="12" t="s">
        <v>24553</v>
      </c>
      <c r="Q1378" s="29" t="s">
        <v>24553</v>
      </c>
      <c r="AT1378" s="3">
        <v>66.753675745523125</v>
      </c>
      <c r="AU1378" s="3">
        <v>57.149852914554408</v>
      </c>
      <c r="AV1378" s="3">
        <v>84.052098427529231</v>
      </c>
      <c r="AW1378" s="3">
        <v>72.4285838748944</v>
      </c>
      <c r="AX1378" s="3">
        <v>82.123935114335907</v>
      </c>
      <c r="AY1378" s="3">
        <v>98.540759571945401</v>
      </c>
      <c r="AZ1378" s="3">
        <v>100</v>
      </c>
      <c r="BA1378" s="3">
        <v>93.613590504361937</v>
      </c>
      <c r="BB1378" s="3">
        <v>83.455181522560309</v>
      </c>
      <c r="BC1378" s="31">
        <v>55.906409205825589</v>
      </c>
    </row>
    <row r="1379" spans="1:55" x14ac:dyDescent="0.55000000000000004">
      <c r="A1379" s="21" t="s">
        <v>6</v>
      </c>
      <c r="B1379" s="21" t="s">
        <v>21943</v>
      </c>
      <c r="C1379" s="21" t="s">
        <v>3014</v>
      </c>
      <c r="D1379" s="27" t="s">
        <v>3015</v>
      </c>
      <c r="E1379" s="4">
        <v>0</v>
      </c>
      <c r="F1379" s="4">
        <v>23</v>
      </c>
      <c r="G1379" s="4">
        <v>0</v>
      </c>
      <c r="H1379" s="62">
        <v>23</v>
      </c>
      <c r="J1379" s="28">
        <v>1</v>
      </c>
      <c r="K1379" s="13" t="s">
        <v>24548</v>
      </c>
      <c r="L1379" s="12" t="s">
        <v>24553</v>
      </c>
      <c r="M1379" s="12" t="s">
        <v>24553</v>
      </c>
      <c r="N1379" s="12" t="s">
        <v>24553</v>
      </c>
      <c r="O1379" s="12" t="s">
        <v>24553</v>
      </c>
      <c r="P1379" s="14" t="s">
        <v>24551</v>
      </c>
      <c r="Q1379" s="29" t="s">
        <v>24553</v>
      </c>
      <c r="AA1379" s="3">
        <v>62.433600254651687</v>
      </c>
      <c r="AB1379" s="3">
        <v>59.33910105894801</v>
      </c>
      <c r="AC1379" s="3">
        <v>92.545400175529267</v>
      </c>
      <c r="AD1379" s="3">
        <v>100</v>
      </c>
      <c r="AE1379" s="3">
        <v>92.940970999453071</v>
      </c>
      <c r="AF1379" s="3">
        <v>82.599343679725095</v>
      </c>
      <c r="AG1379" s="3">
        <v>86.065350778724152</v>
      </c>
      <c r="AH1379" s="32">
        <v>88.006800507733175</v>
      </c>
      <c r="AI1379" s="50">
        <v>1.3054586079502601E-2</v>
      </c>
      <c r="AT1379" s="3">
        <v>53.617964436049689</v>
      </c>
      <c r="AU1379" s="3">
        <v>51.734380007982253</v>
      </c>
      <c r="AV1379" s="3">
        <v>55.066791284253569</v>
      </c>
      <c r="AW1379" s="3">
        <v>59.009779024495892</v>
      </c>
      <c r="AX1379" s="3">
        <v>55.784662885418179</v>
      </c>
      <c r="AY1379" s="3">
        <v>71.654567020921078</v>
      </c>
      <c r="AZ1379" s="3">
        <v>79.759190468770356</v>
      </c>
      <c r="BA1379" s="3">
        <v>100</v>
      </c>
      <c r="BB1379" s="3">
        <v>92.763536042108456</v>
      </c>
      <c r="BC1379" s="31">
        <v>76.777588525794599</v>
      </c>
    </row>
    <row r="1380" spans="1:55" x14ac:dyDescent="0.55000000000000004">
      <c r="A1380" s="21" t="s">
        <v>6</v>
      </c>
      <c r="B1380" s="21" t="s">
        <v>17234</v>
      </c>
      <c r="C1380" s="21" t="s">
        <v>1758</v>
      </c>
      <c r="D1380" s="27" t="s">
        <v>1759</v>
      </c>
      <c r="E1380" s="4">
        <v>0</v>
      </c>
      <c r="F1380" s="4">
        <v>0</v>
      </c>
      <c r="G1380" s="4">
        <v>0</v>
      </c>
      <c r="H1380" s="62">
        <v>2</v>
      </c>
      <c r="J1380" s="28">
        <v>1</v>
      </c>
      <c r="K1380" s="13" t="s">
        <v>24548</v>
      </c>
      <c r="L1380" s="12" t="s">
        <v>24553</v>
      </c>
      <c r="M1380" s="12" t="s">
        <v>24553</v>
      </c>
      <c r="N1380" s="12" t="s">
        <v>24553</v>
      </c>
      <c r="O1380" s="12" t="s">
        <v>24553</v>
      </c>
      <c r="P1380" s="14" t="s">
        <v>24551</v>
      </c>
      <c r="Q1380" s="29" t="s">
        <v>24553</v>
      </c>
      <c r="AT1380" s="3">
        <v>71.421751720740474</v>
      </c>
      <c r="AU1380" s="3">
        <v>79.399586815814885</v>
      </c>
      <c r="AV1380" s="3">
        <v>75.41093170250079</v>
      </c>
      <c r="AW1380" s="3">
        <v>89.033440548450457</v>
      </c>
      <c r="AX1380" s="3">
        <v>80.111494620410681</v>
      </c>
      <c r="AY1380" s="3">
        <v>99.786026744531128</v>
      </c>
      <c r="AZ1380" s="3">
        <v>82.80688111778322</v>
      </c>
      <c r="BA1380" s="3">
        <v>100</v>
      </c>
      <c r="BB1380" s="3">
        <v>86.406988497347086</v>
      </c>
      <c r="BC1380" s="31">
        <v>79.037604731773143</v>
      </c>
    </row>
    <row r="1381" spans="1:55" x14ac:dyDescent="0.55000000000000004">
      <c r="A1381" s="21" t="s">
        <v>6</v>
      </c>
      <c r="B1381" s="21" t="s">
        <v>20638</v>
      </c>
      <c r="C1381" s="21" t="s">
        <v>5763</v>
      </c>
      <c r="D1381" s="27" t="s">
        <v>5764</v>
      </c>
      <c r="E1381" s="4">
        <v>0</v>
      </c>
      <c r="F1381" s="4">
        <v>3</v>
      </c>
      <c r="G1381" s="4">
        <v>0</v>
      </c>
      <c r="H1381" s="62">
        <v>9</v>
      </c>
      <c r="J1381" s="28">
        <v>1</v>
      </c>
      <c r="K1381" s="13" t="s">
        <v>24548</v>
      </c>
      <c r="L1381" s="12" t="s">
        <v>24553</v>
      </c>
      <c r="M1381" s="12" t="s">
        <v>24553</v>
      </c>
      <c r="N1381" s="12" t="s">
        <v>24553</v>
      </c>
      <c r="O1381" s="12" t="s">
        <v>24553</v>
      </c>
      <c r="P1381" s="14" t="s">
        <v>24551</v>
      </c>
      <c r="Q1381" s="29" t="s">
        <v>24553</v>
      </c>
      <c r="AA1381" s="3">
        <v>58.387846406466181</v>
      </c>
      <c r="AB1381" s="3">
        <v>52.470614133917948</v>
      </c>
      <c r="AC1381" s="3">
        <v>74.227030995654104</v>
      </c>
      <c r="AD1381" s="3">
        <v>73.526392559662497</v>
      </c>
      <c r="AE1381" s="3">
        <v>85.854902990732143</v>
      </c>
      <c r="AF1381" s="3">
        <v>74.016833394599814</v>
      </c>
      <c r="AG1381" s="3">
        <v>100</v>
      </c>
      <c r="AH1381" s="32">
        <v>76.522523830130467</v>
      </c>
      <c r="AI1381" s="50">
        <v>0.118027047224461</v>
      </c>
      <c r="AT1381" s="3">
        <v>73.173961563644369</v>
      </c>
      <c r="AU1381" s="3">
        <v>84.678951134969665</v>
      </c>
      <c r="AV1381" s="3">
        <v>80.10636036723686</v>
      </c>
      <c r="AW1381" s="3">
        <v>86.298967072489063</v>
      </c>
      <c r="AX1381" s="3">
        <v>80.117849597521939</v>
      </c>
      <c r="AY1381" s="3">
        <v>93.579676255428041</v>
      </c>
      <c r="AZ1381" s="3">
        <v>100</v>
      </c>
      <c r="BA1381" s="3">
        <v>99.751253133722386</v>
      </c>
      <c r="BB1381" s="3">
        <v>74.718042525405806</v>
      </c>
      <c r="BC1381" s="31">
        <v>66.993888858594048</v>
      </c>
    </row>
    <row r="1382" spans="1:55" x14ac:dyDescent="0.55000000000000004">
      <c r="A1382" s="21" t="s">
        <v>6</v>
      </c>
      <c r="B1382" s="21" t="s">
        <v>21728</v>
      </c>
      <c r="C1382" s="21" t="s">
        <v>7243</v>
      </c>
      <c r="D1382" s="27" t="s">
        <v>7244</v>
      </c>
      <c r="E1382" s="4">
        <v>0</v>
      </c>
      <c r="F1382" s="4">
        <v>11</v>
      </c>
      <c r="G1382" s="4">
        <v>0</v>
      </c>
      <c r="H1382" s="62">
        <v>12</v>
      </c>
      <c r="J1382" s="28">
        <v>1</v>
      </c>
      <c r="K1382" s="13" t="s">
        <v>24548</v>
      </c>
      <c r="L1382" s="12" t="s">
        <v>24553</v>
      </c>
      <c r="M1382" s="12" t="s">
        <v>24553</v>
      </c>
      <c r="N1382" s="12" t="s">
        <v>24553</v>
      </c>
      <c r="O1382" s="12" t="s">
        <v>24553</v>
      </c>
      <c r="P1382" s="14" t="s">
        <v>24551</v>
      </c>
      <c r="Q1382" s="29" t="s">
        <v>24553</v>
      </c>
      <c r="AA1382" s="3">
        <v>66.815896071407295</v>
      </c>
      <c r="AB1382" s="3">
        <v>72.100791845353456</v>
      </c>
      <c r="AC1382" s="3">
        <v>96.028804503244046</v>
      </c>
      <c r="AD1382" s="3">
        <v>100</v>
      </c>
      <c r="AE1382" s="3">
        <v>71.394832768905488</v>
      </c>
      <c r="AF1382" s="3">
        <v>65.188346431487872</v>
      </c>
      <c r="AG1382" s="3">
        <v>57.299580160764826</v>
      </c>
      <c r="AH1382" s="32">
        <v>58.183860772506392</v>
      </c>
      <c r="AI1382" s="50">
        <v>3.8425845052828798E-3</v>
      </c>
      <c r="AT1382" s="3">
        <v>60.938753477362674</v>
      </c>
      <c r="AU1382" s="3">
        <v>69.055886133091207</v>
      </c>
      <c r="AV1382" s="3">
        <v>72.630965035823692</v>
      </c>
      <c r="AW1382" s="3">
        <v>72.063734584394552</v>
      </c>
      <c r="AX1382" s="3">
        <v>85.393766389028954</v>
      </c>
      <c r="AY1382" s="3">
        <v>100</v>
      </c>
      <c r="AZ1382" s="3">
        <v>96.914246780715189</v>
      </c>
      <c r="BA1382" s="3">
        <v>80.070357276783909</v>
      </c>
      <c r="BB1382" s="3">
        <v>57.725377647771758</v>
      </c>
      <c r="BC1382" s="31">
        <v>52.21012165399523</v>
      </c>
    </row>
    <row r="1383" spans="1:55" x14ac:dyDescent="0.55000000000000004">
      <c r="A1383" s="21" t="s">
        <v>6</v>
      </c>
      <c r="B1383" s="21" t="s">
        <v>17548</v>
      </c>
      <c r="C1383" s="21" t="s">
        <v>13503</v>
      </c>
      <c r="D1383" s="27" t="s">
        <v>13504</v>
      </c>
      <c r="E1383" s="4">
        <v>0</v>
      </c>
      <c r="F1383" s="4">
        <v>0</v>
      </c>
      <c r="G1383" s="4">
        <v>0</v>
      </c>
      <c r="H1383" s="62">
        <v>2</v>
      </c>
      <c r="J1383" s="28">
        <v>1</v>
      </c>
      <c r="K1383" s="12" t="s">
        <v>24553</v>
      </c>
      <c r="L1383" s="12" t="s">
        <v>24553</v>
      </c>
      <c r="M1383" s="12" t="s">
        <v>24553</v>
      </c>
      <c r="N1383" s="12" t="s">
        <v>24553</v>
      </c>
      <c r="O1383" s="12" t="s">
        <v>24553</v>
      </c>
      <c r="P1383" s="12" t="s">
        <v>24553</v>
      </c>
      <c r="Q1383" s="29" t="s">
        <v>24553</v>
      </c>
      <c r="AT1383" s="3">
        <v>100</v>
      </c>
      <c r="AU1383" s="3">
        <v>93.871492224153812</v>
      </c>
      <c r="AV1383" s="3">
        <v>80.064175697206039</v>
      </c>
      <c r="AW1383" s="3">
        <v>71.690131096548356</v>
      </c>
      <c r="AX1383" s="3">
        <v>62.038239166983836</v>
      </c>
      <c r="AY1383" s="3">
        <v>37.921993278657304</v>
      </c>
      <c r="AZ1383" s="3">
        <v>40.284926305250437</v>
      </c>
      <c r="BA1383" s="3">
        <v>33.138775647629124</v>
      </c>
      <c r="BB1383" s="3">
        <v>40.607749446116301</v>
      </c>
      <c r="BC1383" s="31">
        <v>47.130847947106815</v>
      </c>
    </row>
    <row r="1384" spans="1:55" x14ac:dyDescent="0.55000000000000004">
      <c r="A1384" s="21" t="s">
        <v>6</v>
      </c>
      <c r="B1384" s="21" t="s">
        <v>16940</v>
      </c>
      <c r="C1384" s="21" t="s">
        <v>11761</v>
      </c>
      <c r="D1384" s="27" t="s">
        <v>11762</v>
      </c>
      <c r="E1384" s="4">
        <v>0</v>
      </c>
      <c r="F1384" s="4">
        <v>0</v>
      </c>
      <c r="G1384" s="4">
        <v>0</v>
      </c>
      <c r="H1384" s="62">
        <v>1</v>
      </c>
      <c r="J1384" s="28">
        <v>1</v>
      </c>
      <c r="K1384" s="12" t="s">
        <v>24553</v>
      </c>
      <c r="L1384" s="12" t="s">
        <v>24553</v>
      </c>
      <c r="M1384" s="12" t="s">
        <v>24553</v>
      </c>
      <c r="N1384" s="12" t="s">
        <v>24553</v>
      </c>
      <c r="O1384" s="12" t="s">
        <v>24553</v>
      </c>
      <c r="P1384" s="12" t="s">
        <v>24553</v>
      </c>
      <c r="Q1384" s="29" t="s">
        <v>24553</v>
      </c>
      <c r="AT1384" s="3">
        <v>93.196886825852829</v>
      </c>
      <c r="AU1384" s="3">
        <v>100</v>
      </c>
      <c r="AV1384" s="3">
        <v>78.902847704409538</v>
      </c>
      <c r="AW1384" s="3">
        <v>79.966241594708549</v>
      </c>
      <c r="AX1384" s="3">
        <v>58.498112230725951</v>
      </c>
      <c r="AY1384" s="3">
        <v>44.483986137810966</v>
      </c>
      <c r="AZ1384" s="3">
        <v>34.941663208780874</v>
      </c>
      <c r="BA1384" s="3">
        <v>22.088193533008159</v>
      </c>
      <c r="BB1384" s="3">
        <v>16.407625684071881</v>
      </c>
      <c r="BC1384" s="31">
        <v>19.377527393445419</v>
      </c>
    </row>
    <row r="1385" spans="1:55" x14ac:dyDescent="0.55000000000000004">
      <c r="A1385" s="21" t="s">
        <v>6</v>
      </c>
      <c r="B1385" s="21" t="s">
        <v>18322</v>
      </c>
      <c r="C1385" s="21" t="s">
        <v>10352</v>
      </c>
      <c r="D1385" s="27" t="s">
        <v>10353</v>
      </c>
      <c r="E1385" s="4">
        <v>0</v>
      </c>
      <c r="F1385" s="4">
        <v>0</v>
      </c>
      <c r="G1385" s="4">
        <v>0</v>
      </c>
      <c r="H1385" s="62">
        <v>7</v>
      </c>
      <c r="J1385" s="28">
        <v>1</v>
      </c>
      <c r="K1385" s="13" t="s">
        <v>24548</v>
      </c>
      <c r="L1385" s="12" t="s">
        <v>24553</v>
      </c>
      <c r="M1385" s="12" t="s">
        <v>24553</v>
      </c>
      <c r="N1385" s="12" t="s">
        <v>24553</v>
      </c>
      <c r="O1385" s="12" t="s">
        <v>24553</v>
      </c>
      <c r="P1385" s="14" t="s">
        <v>24551</v>
      </c>
      <c r="Q1385" s="29" t="s">
        <v>24553</v>
      </c>
      <c r="AT1385" s="3">
        <v>65.131270157752226</v>
      </c>
      <c r="AU1385" s="3">
        <v>97.252345032563198</v>
      </c>
      <c r="AV1385" s="3">
        <v>100</v>
      </c>
      <c r="AW1385" s="3">
        <v>92.539048142263283</v>
      </c>
      <c r="AX1385" s="3">
        <v>75.490319160485569</v>
      </c>
      <c r="AY1385" s="3">
        <v>96.392784030901751</v>
      </c>
      <c r="AZ1385" s="3">
        <v>84.87793057901348</v>
      </c>
      <c r="BA1385" s="3">
        <v>47.145222711270193</v>
      </c>
      <c r="BB1385" s="3">
        <v>31.996147463586077</v>
      </c>
      <c r="BC1385" s="31">
        <v>28.602887168274343</v>
      </c>
    </row>
    <row r="1386" spans="1:55" x14ac:dyDescent="0.55000000000000004">
      <c r="A1386" s="21" t="s">
        <v>6</v>
      </c>
      <c r="B1386" s="21" t="s">
        <v>17318</v>
      </c>
      <c r="C1386" s="21" t="s">
        <v>5337</v>
      </c>
      <c r="D1386" s="27" t="s">
        <v>5338</v>
      </c>
      <c r="E1386" s="4">
        <v>0</v>
      </c>
      <c r="F1386" s="4">
        <v>0</v>
      </c>
      <c r="G1386" s="4">
        <v>0</v>
      </c>
      <c r="H1386" s="62">
        <v>2</v>
      </c>
      <c r="J1386" s="28">
        <v>1</v>
      </c>
      <c r="K1386" s="13" t="s">
        <v>24548</v>
      </c>
      <c r="L1386" s="12" t="s">
        <v>24553</v>
      </c>
      <c r="M1386" s="12" t="s">
        <v>24553</v>
      </c>
      <c r="N1386" s="12" t="s">
        <v>24553</v>
      </c>
      <c r="O1386" s="12" t="s">
        <v>24553</v>
      </c>
      <c r="P1386" s="14" t="s">
        <v>24551</v>
      </c>
      <c r="Q1386" s="29" t="s">
        <v>24553</v>
      </c>
      <c r="AT1386" s="3">
        <v>68.968582542114305</v>
      </c>
      <c r="AU1386" s="3">
        <v>64.087504052567155</v>
      </c>
      <c r="AV1386" s="3">
        <v>77.382799223815638</v>
      </c>
      <c r="AW1386" s="3">
        <v>74.591669802915874</v>
      </c>
      <c r="AX1386" s="3">
        <v>67.971320006081555</v>
      </c>
      <c r="AY1386" s="3">
        <v>86.270032555503576</v>
      </c>
      <c r="AZ1386" s="3">
        <v>100</v>
      </c>
      <c r="BA1386" s="3">
        <v>84.745649765468656</v>
      </c>
      <c r="BB1386" s="3">
        <v>88.039476830055094</v>
      </c>
      <c r="BC1386" s="31">
        <v>58.059294661421937</v>
      </c>
    </row>
    <row r="1387" spans="1:55" x14ac:dyDescent="0.55000000000000004">
      <c r="A1387" s="21" t="s">
        <v>6</v>
      </c>
      <c r="B1387" s="21" t="s">
        <v>19912</v>
      </c>
      <c r="C1387" s="21" t="s">
        <v>11732</v>
      </c>
      <c r="D1387" s="27" t="s">
        <v>11733</v>
      </c>
      <c r="E1387" s="4">
        <v>0</v>
      </c>
      <c r="F1387" s="4">
        <v>2</v>
      </c>
      <c r="G1387" s="4">
        <v>0</v>
      </c>
      <c r="H1387" s="62">
        <v>3</v>
      </c>
      <c r="J1387" s="28">
        <v>1</v>
      </c>
      <c r="K1387" s="13" t="s">
        <v>24548</v>
      </c>
      <c r="L1387" s="12" t="s">
        <v>24553</v>
      </c>
      <c r="M1387" s="12" t="s">
        <v>24553</v>
      </c>
      <c r="N1387" s="12" t="s">
        <v>24553</v>
      </c>
      <c r="O1387" s="12" t="s">
        <v>24553</v>
      </c>
      <c r="P1387" s="14" t="s">
        <v>24551</v>
      </c>
      <c r="Q1387" s="29" t="s">
        <v>24553</v>
      </c>
      <c r="AA1387" s="3">
        <v>99.700199907373971</v>
      </c>
      <c r="AB1387" s="3">
        <v>100</v>
      </c>
      <c r="AC1387" s="3">
        <v>68.086918116946464</v>
      </c>
      <c r="AD1387" s="3">
        <v>62.979222077114407</v>
      </c>
      <c r="AE1387" s="3">
        <v>53.950316654335751</v>
      </c>
      <c r="AF1387" s="3">
        <v>56.672428260656083</v>
      </c>
      <c r="AG1387" s="3">
        <v>52.486642492737545</v>
      </c>
      <c r="AH1387" s="32">
        <v>51.018118637463019</v>
      </c>
      <c r="AI1387" s="50">
        <v>1.0614818156005101E-3</v>
      </c>
      <c r="AT1387" s="3">
        <v>80.260835538987436</v>
      </c>
      <c r="AU1387" s="3">
        <v>80.97726197187005</v>
      </c>
      <c r="AV1387" s="3">
        <v>100</v>
      </c>
      <c r="AW1387" s="3">
        <v>80.959645107784539</v>
      </c>
      <c r="AX1387" s="3">
        <v>59.022997472713065</v>
      </c>
      <c r="AY1387" s="3">
        <v>71.923146236460866</v>
      </c>
      <c r="AZ1387" s="3">
        <v>70.272394754127831</v>
      </c>
      <c r="BA1387" s="3">
        <v>44.9292080385124</v>
      </c>
      <c r="BB1387" s="3">
        <v>24.927293943564994</v>
      </c>
      <c r="BC1387" s="31">
        <v>26.613198360889108</v>
      </c>
    </row>
    <row r="1388" spans="1:55" x14ac:dyDescent="0.55000000000000004">
      <c r="A1388" s="21" t="s">
        <v>6</v>
      </c>
      <c r="B1388" s="21" t="s">
        <v>20971</v>
      </c>
      <c r="C1388" s="21" t="s">
        <v>9308</v>
      </c>
      <c r="D1388" s="27" t="s">
        <v>9309</v>
      </c>
      <c r="E1388" s="4">
        <v>0</v>
      </c>
      <c r="F1388" s="4">
        <v>4</v>
      </c>
      <c r="G1388" s="4">
        <v>0</v>
      </c>
      <c r="H1388" s="62">
        <v>11</v>
      </c>
      <c r="J1388" s="28">
        <v>1</v>
      </c>
      <c r="K1388" s="13" t="s">
        <v>24548</v>
      </c>
      <c r="L1388" s="12" t="s">
        <v>24553</v>
      </c>
      <c r="M1388" s="12" t="s">
        <v>24553</v>
      </c>
      <c r="N1388" s="12" t="s">
        <v>24553</v>
      </c>
      <c r="O1388" s="12" t="s">
        <v>24553</v>
      </c>
      <c r="P1388" s="14" t="s">
        <v>24551</v>
      </c>
      <c r="Q1388" s="29" t="s">
        <v>24553</v>
      </c>
      <c r="AA1388" s="3">
        <v>73.697728048262022</v>
      </c>
      <c r="AB1388" s="3">
        <v>79.610010428473359</v>
      </c>
      <c r="AC1388" s="3">
        <v>81.770673157264767</v>
      </c>
      <c r="AD1388" s="3">
        <v>81.074046334496344</v>
      </c>
      <c r="AE1388" s="3">
        <v>82.760448877616511</v>
      </c>
      <c r="AF1388" s="3">
        <v>81.763357598027824</v>
      </c>
      <c r="AG1388" s="3">
        <v>100</v>
      </c>
      <c r="AH1388" s="32">
        <v>98.605388231149519</v>
      </c>
      <c r="AI1388" s="50">
        <v>5.6608148915627899E-3</v>
      </c>
      <c r="AT1388" s="3">
        <v>99.5927810046134</v>
      </c>
      <c r="AU1388" s="3">
        <v>89.485086231687475</v>
      </c>
      <c r="AV1388" s="3">
        <v>86.336293155691408</v>
      </c>
      <c r="AW1388" s="3">
        <v>84.972421532161562</v>
      </c>
      <c r="AX1388" s="3">
        <v>81.278372128116047</v>
      </c>
      <c r="AY1388" s="3">
        <v>82.015191749091528</v>
      </c>
      <c r="AZ1388" s="3">
        <v>100</v>
      </c>
      <c r="BA1388" s="3">
        <v>74.383773749145021</v>
      </c>
      <c r="BB1388" s="3">
        <v>70.916072822628479</v>
      </c>
      <c r="BC1388" s="31">
        <v>99.908961325133077</v>
      </c>
    </row>
    <row r="1389" spans="1:55" x14ac:dyDescent="0.55000000000000004">
      <c r="A1389" s="21" t="s">
        <v>6</v>
      </c>
      <c r="B1389" s="21" t="s">
        <v>18218</v>
      </c>
      <c r="C1389" s="21" t="s">
        <v>2792</v>
      </c>
      <c r="D1389" s="27" t="s">
        <v>2793</v>
      </c>
      <c r="E1389" s="4">
        <v>0</v>
      </c>
      <c r="F1389" s="4">
        <v>0</v>
      </c>
      <c r="G1389" s="4">
        <v>0</v>
      </c>
      <c r="H1389" s="62">
        <v>6</v>
      </c>
      <c r="J1389" s="28">
        <v>1</v>
      </c>
      <c r="K1389" s="12" t="s">
        <v>24553</v>
      </c>
      <c r="L1389" s="12" t="s">
        <v>24553</v>
      </c>
      <c r="M1389" s="12" t="s">
        <v>24553</v>
      </c>
      <c r="N1389" s="12" t="s">
        <v>24553</v>
      </c>
      <c r="O1389" s="12" t="s">
        <v>24553</v>
      </c>
      <c r="P1389" s="12" t="s">
        <v>24553</v>
      </c>
      <c r="Q1389" s="29" t="s">
        <v>24553</v>
      </c>
      <c r="AT1389" s="3">
        <v>35.109443573451273</v>
      </c>
      <c r="AU1389" s="3">
        <v>35.669376186598448</v>
      </c>
      <c r="AV1389" s="3">
        <v>46.017113631006168</v>
      </c>
      <c r="AW1389" s="3">
        <v>45.373151220829776</v>
      </c>
      <c r="AX1389" s="3">
        <v>35.04584094320608</v>
      </c>
      <c r="AY1389" s="3">
        <v>50.030499586716658</v>
      </c>
      <c r="AZ1389" s="3">
        <v>70.040939824949305</v>
      </c>
      <c r="BA1389" s="3">
        <v>96.971052531099815</v>
      </c>
      <c r="BB1389" s="3">
        <v>100</v>
      </c>
      <c r="BC1389" s="31">
        <v>72.042091485913531</v>
      </c>
    </row>
    <row r="1390" spans="1:55" x14ac:dyDescent="0.55000000000000004">
      <c r="A1390" s="21" t="s">
        <v>6</v>
      </c>
      <c r="B1390" s="21" t="s">
        <v>21169</v>
      </c>
      <c r="C1390" s="21" t="s">
        <v>9921</v>
      </c>
      <c r="D1390" s="27" t="s">
        <v>9922</v>
      </c>
      <c r="E1390" s="4">
        <v>0</v>
      </c>
      <c r="F1390" s="4">
        <v>5</v>
      </c>
      <c r="G1390" s="4">
        <v>0</v>
      </c>
      <c r="H1390" s="62">
        <v>10</v>
      </c>
      <c r="J1390" s="28">
        <v>1</v>
      </c>
      <c r="K1390" s="13" t="s">
        <v>24548</v>
      </c>
      <c r="L1390" s="12" t="s">
        <v>24553</v>
      </c>
      <c r="M1390" s="12" t="s">
        <v>24553</v>
      </c>
      <c r="N1390" s="12" t="s">
        <v>24553</v>
      </c>
      <c r="O1390" s="12" t="s">
        <v>24553</v>
      </c>
      <c r="P1390" s="12" t="s">
        <v>24553</v>
      </c>
      <c r="Q1390" s="29" t="s">
        <v>24553</v>
      </c>
      <c r="AA1390" s="3">
        <v>31.441758971438595</v>
      </c>
      <c r="AB1390" s="3">
        <v>28.734461832761653</v>
      </c>
      <c r="AC1390" s="3">
        <v>54.763084590338785</v>
      </c>
      <c r="AD1390" s="3">
        <v>52.333487090999441</v>
      </c>
      <c r="AE1390" s="3">
        <v>86.938798411754163</v>
      </c>
      <c r="AF1390" s="3">
        <v>86.73315323718586</v>
      </c>
      <c r="AG1390" s="3">
        <v>100</v>
      </c>
      <c r="AH1390" s="32">
        <v>98.378846207142843</v>
      </c>
      <c r="AI1390" s="50">
        <v>3.7216233954989199E-4</v>
      </c>
      <c r="AT1390" s="3">
        <v>42.580968158824383</v>
      </c>
      <c r="AU1390" s="3">
        <v>46.364633664632933</v>
      </c>
      <c r="AV1390" s="3">
        <v>50.82898898995888</v>
      </c>
      <c r="AW1390" s="3">
        <v>46.173855869588806</v>
      </c>
      <c r="AX1390" s="3">
        <v>48.458762711912875</v>
      </c>
      <c r="AY1390" s="3">
        <v>55.861706014922888</v>
      </c>
      <c r="AZ1390" s="3">
        <v>57.162094581950349</v>
      </c>
      <c r="BA1390" s="3">
        <v>70.758036488339471</v>
      </c>
      <c r="BB1390" s="3">
        <v>85.39104713233111</v>
      </c>
      <c r="BC1390" s="31">
        <v>100</v>
      </c>
    </row>
    <row r="1391" spans="1:55" x14ac:dyDescent="0.55000000000000004">
      <c r="A1391" s="21" t="s">
        <v>6</v>
      </c>
      <c r="B1391" s="21" t="s">
        <v>22352</v>
      </c>
      <c r="C1391" s="21" t="s">
        <v>5168</v>
      </c>
      <c r="D1391" s="27" t="s">
        <v>5169</v>
      </c>
      <c r="E1391" s="4">
        <v>0</v>
      </c>
      <c r="F1391" s="4">
        <v>5</v>
      </c>
      <c r="G1391" s="4">
        <v>1</v>
      </c>
      <c r="H1391" s="62">
        <v>19</v>
      </c>
      <c r="J1391" s="28">
        <v>1</v>
      </c>
      <c r="K1391" s="12" t="s">
        <v>24553</v>
      </c>
      <c r="L1391" s="12" t="s">
        <v>24553</v>
      </c>
      <c r="M1391" s="12" t="s">
        <v>24553</v>
      </c>
      <c r="N1391" s="12" t="s">
        <v>24553</v>
      </c>
      <c r="O1391" s="12" t="s">
        <v>24553</v>
      </c>
      <c r="P1391" s="12" t="s">
        <v>24553</v>
      </c>
      <c r="Q1391" s="29" t="s">
        <v>24553</v>
      </c>
      <c r="AA1391" s="3">
        <v>63.72245616488631</v>
      </c>
      <c r="AB1391" s="3">
        <v>57.848959732545246</v>
      </c>
      <c r="AC1391" s="3">
        <v>100</v>
      </c>
      <c r="AD1391" s="3">
        <v>89.100481033608119</v>
      </c>
      <c r="AE1391" s="3">
        <v>56.710425097114602</v>
      </c>
      <c r="AF1391" s="3">
        <v>48.773284543275842</v>
      </c>
      <c r="AG1391" s="3">
        <v>43.388943118123471</v>
      </c>
      <c r="AH1391" s="32">
        <v>40.083029922030974</v>
      </c>
      <c r="AI1391" s="50">
        <v>6.4893607983019302E-3</v>
      </c>
      <c r="AJ1391" s="3">
        <v>21.467176469306672</v>
      </c>
      <c r="AK1391" s="3">
        <v>59.42066435918403</v>
      </c>
      <c r="AL1391" s="3">
        <v>55.055117689645627</v>
      </c>
      <c r="AM1391" s="3">
        <v>64.41762105975117</v>
      </c>
      <c r="AN1391" s="3">
        <v>66.821388281605735</v>
      </c>
      <c r="AO1391" s="3">
        <v>100</v>
      </c>
      <c r="AP1391" s="3">
        <v>57.483949435229555</v>
      </c>
      <c r="AQ1391" s="3">
        <v>43.855437151031474</v>
      </c>
      <c r="AR1391" s="3">
        <v>85.575055958394145</v>
      </c>
      <c r="AS1391" s="31">
        <v>88.737830036208592</v>
      </c>
      <c r="AT1391" s="3">
        <v>73.117642232245643</v>
      </c>
      <c r="AU1391" s="3">
        <v>81.472341262092272</v>
      </c>
      <c r="AV1391" s="3">
        <v>81.222486038584535</v>
      </c>
      <c r="AW1391" s="3">
        <v>86.009297186118062</v>
      </c>
      <c r="AX1391" s="3">
        <v>90.23966643087644</v>
      </c>
      <c r="AY1391" s="3">
        <v>91.555958892623906</v>
      </c>
      <c r="AZ1391" s="3">
        <v>93.804718855296713</v>
      </c>
      <c r="BA1391" s="3">
        <v>94.310926053952471</v>
      </c>
      <c r="BB1391" s="3">
        <v>97.862500554799453</v>
      </c>
      <c r="BC1391" s="31">
        <v>100</v>
      </c>
    </row>
    <row r="1392" spans="1:55" x14ac:dyDescent="0.55000000000000004">
      <c r="A1392" s="21" t="s">
        <v>6</v>
      </c>
      <c r="B1392" s="21" t="s">
        <v>19393</v>
      </c>
      <c r="C1392" s="21" t="s">
        <v>9432</v>
      </c>
      <c r="D1392" s="27" t="s">
        <v>9433</v>
      </c>
      <c r="E1392" s="4">
        <v>0</v>
      </c>
      <c r="F1392" s="4">
        <v>1</v>
      </c>
      <c r="G1392" s="4">
        <v>0</v>
      </c>
      <c r="H1392" s="62">
        <v>6</v>
      </c>
      <c r="J1392" s="28">
        <v>1</v>
      </c>
      <c r="K1392" s="13" t="s">
        <v>24548</v>
      </c>
      <c r="L1392" s="12" t="s">
        <v>24553</v>
      </c>
      <c r="M1392" s="12" t="s">
        <v>24553</v>
      </c>
      <c r="N1392" s="12" t="s">
        <v>24553</v>
      </c>
      <c r="O1392" s="12" t="s">
        <v>24553</v>
      </c>
      <c r="P1392" s="14" t="s">
        <v>24551</v>
      </c>
      <c r="Q1392" s="29" t="s">
        <v>24553</v>
      </c>
      <c r="AA1392" s="3">
        <v>95.281663865427433</v>
      </c>
      <c r="AB1392" s="3">
        <v>100</v>
      </c>
      <c r="AC1392" s="3">
        <v>76.961641481405309</v>
      </c>
      <c r="AD1392" s="3">
        <v>64.00858744726844</v>
      </c>
      <c r="AE1392" s="3">
        <v>62.999666768488829</v>
      </c>
      <c r="AF1392" s="3">
        <v>65.804567707784784</v>
      </c>
      <c r="AG1392" s="3">
        <v>74.311710121978166</v>
      </c>
      <c r="AH1392" s="32">
        <v>76.064998693815383</v>
      </c>
      <c r="AI1392" s="50">
        <v>1.8437651228416299E-2</v>
      </c>
      <c r="AT1392" s="3">
        <v>100</v>
      </c>
      <c r="AU1392" s="3">
        <v>96.848104070018948</v>
      </c>
      <c r="AV1392" s="3">
        <v>87.679498232469228</v>
      </c>
      <c r="AW1392" s="3">
        <v>88.867487639988482</v>
      </c>
      <c r="AX1392" s="3">
        <v>81.126535889394972</v>
      </c>
      <c r="AY1392" s="3">
        <v>71.766214128900216</v>
      </c>
      <c r="AZ1392" s="3">
        <v>72.993557325784465</v>
      </c>
      <c r="BA1392" s="3">
        <v>63.357418953943935</v>
      </c>
      <c r="BB1392" s="3">
        <v>46.421056705823716</v>
      </c>
      <c r="BC1392" s="31">
        <v>84.010951430830687</v>
      </c>
    </row>
    <row r="1393" spans="1:55" x14ac:dyDescent="0.55000000000000004">
      <c r="A1393" s="21" t="s">
        <v>6</v>
      </c>
      <c r="B1393" s="21" t="s">
        <v>20870</v>
      </c>
      <c r="C1393" s="21" t="s">
        <v>4220</v>
      </c>
      <c r="D1393" s="27" t="s">
        <v>4221</v>
      </c>
      <c r="E1393" s="4">
        <v>0</v>
      </c>
      <c r="F1393" s="4">
        <v>4</v>
      </c>
      <c r="G1393" s="4">
        <v>0</v>
      </c>
      <c r="H1393" s="62">
        <v>7</v>
      </c>
      <c r="J1393" s="28">
        <v>1</v>
      </c>
      <c r="K1393" s="13" t="s">
        <v>24548</v>
      </c>
      <c r="L1393" s="12" t="s">
        <v>24553</v>
      </c>
      <c r="M1393" s="12" t="s">
        <v>24553</v>
      </c>
      <c r="N1393" s="12" t="s">
        <v>24553</v>
      </c>
      <c r="O1393" s="12" t="s">
        <v>24553</v>
      </c>
      <c r="P1393" s="14" t="s">
        <v>24551</v>
      </c>
      <c r="Q1393" s="29" t="s">
        <v>24553</v>
      </c>
      <c r="AA1393" s="3">
        <v>43.429100357903593</v>
      </c>
      <c r="AB1393" s="3">
        <v>43.369782791735986</v>
      </c>
      <c r="AC1393" s="3">
        <v>100</v>
      </c>
      <c r="AD1393" s="3">
        <v>89.820034727079175</v>
      </c>
      <c r="AE1393" s="3">
        <v>59.033920059381629</v>
      </c>
      <c r="AF1393" s="3">
        <v>37.469131770569497</v>
      </c>
      <c r="AG1393" s="3">
        <v>19.320972482027553</v>
      </c>
      <c r="AH1393" s="32">
        <v>9.7056744986034538</v>
      </c>
      <c r="AI1393" s="50">
        <v>9.7337066766602798E-3</v>
      </c>
      <c r="AT1393" s="3">
        <v>54.490897438159848</v>
      </c>
      <c r="AU1393" s="3">
        <v>55.983889505862763</v>
      </c>
      <c r="AV1393" s="3">
        <v>61.634048993683876</v>
      </c>
      <c r="AW1393" s="3">
        <v>63.272489775899132</v>
      </c>
      <c r="AX1393" s="3">
        <v>62.373723613229025</v>
      </c>
      <c r="AY1393" s="3">
        <v>82.660336099005278</v>
      </c>
      <c r="AZ1393" s="3">
        <v>100</v>
      </c>
      <c r="BA1393" s="3">
        <v>97.965012744875693</v>
      </c>
      <c r="BB1393" s="3">
        <v>96.452811790516932</v>
      </c>
      <c r="BC1393" s="31">
        <v>93.452034844357556</v>
      </c>
    </row>
    <row r="1394" spans="1:55" x14ac:dyDescent="0.55000000000000004">
      <c r="A1394" s="21" t="s">
        <v>6</v>
      </c>
      <c r="B1394" s="21" t="s">
        <v>17721</v>
      </c>
      <c r="C1394" s="21" t="s">
        <v>6049</v>
      </c>
      <c r="D1394" s="27" t="s">
        <v>6050</v>
      </c>
      <c r="E1394" s="4">
        <v>0</v>
      </c>
      <c r="F1394" s="4">
        <v>0</v>
      </c>
      <c r="G1394" s="4">
        <v>0</v>
      </c>
      <c r="H1394" s="62">
        <v>3</v>
      </c>
      <c r="J1394" s="28">
        <v>1</v>
      </c>
      <c r="K1394" s="13" t="s">
        <v>24548</v>
      </c>
      <c r="L1394" s="12" t="s">
        <v>24553</v>
      </c>
      <c r="M1394" s="12" t="s">
        <v>24553</v>
      </c>
      <c r="N1394" s="12" t="s">
        <v>24553</v>
      </c>
      <c r="O1394" s="12" t="s">
        <v>24553</v>
      </c>
      <c r="P1394" s="14" t="s">
        <v>24551</v>
      </c>
      <c r="Q1394" s="29" t="s">
        <v>24553</v>
      </c>
      <c r="AT1394" s="3">
        <v>38.855902157322461</v>
      </c>
      <c r="AU1394" s="3">
        <v>41.989294235592631</v>
      </c>
      <c r="AV1394" s="3">
        <v>50.672837463055352</v>
      </c>
      <c r="AW1394" s="3">
        <v>48.250908794146916</v>
      </c>
      <c r="AX1394" s="3">
        <v>47.588659463071821</v>
      </c>
      <c r="AY1394" s="3">
        <v>72.855823908278012</v>
      </c>
      <c r="AZ1394" s="3">
        <v>82.941541344244612</v>
      </c>
      <c r="BA1394" s="3">
        <v>100</v>
      </c>
      <c r="BB1394" s="3">
        <v>92.8927228463821</v>
      </c>
      <c r="BC1394" s="31">
        <v>78.23459475205874</v>
      </c>
    </row>
    <row r="1395" spans="1:55" x14ac:dyDescent="0.55000000000000004">
      <c r="A1395" s="21" t="s">
        <v>6</v>
      </c>
      <c r="B1395" s="21" t="s">
        <v>20618</v>
      </c>
      <c r="C1395" s="21" t="s">
        <v>9422</v>
      </c>
      <c r="D1395" s="27" t="s">
        <v>9423</v>
      </c>
      <c r="E1395" s="4">
        <v>0</v>
      </c>
      <c r="F1395" s="4">
        <v>3</v>
      </c>
      <c r="G1395" s="4">
        <v>0</v>
      </c>
      <c r="H1395" s="62">
        <v>8</v>
      </c>
      <c r="J1395" s="28">
        <v>1</v>
      </c>
      <c r="K1395" s="13" t="s">
        <v>24548</v>
      </c>
      <c r="L1395" s="12" t="s">
        <v>24553</v>
      </c>
      <c r="M1395" s="12" t="s">
        <v>24553</v>
      </c>
      <c r="N1395" s="12" t="s">
        <v>24553</v>
      </c>
      <c r="O1395" s="12" t="s">
        <v>24553</v>
      </c>
      <c r="P1395" s="14" t="s">
        <v>24551</v>
      </c>
      <c r="Q1395" s="29" t="s">
        <v>24553</v>
      </c>
      <c r="AA1395" s="3">
        <v>27.897042332727445</v>
      </c>
      <c r="AB1395" s="3">
        <v>25.155651539021019</v>
      </c>
      <c r="AC1395" s="3">
        <v>54.693111843239919</v>
      </c>
      <c r="AD1395" s="3">
        <v>58.567035330093077</v>
      </c>
      <c r="AE1395" s="3">
        <v>82.611612833355125</v>
      </c>
      <c r="AF1395" s="3">
        <v>76.641415135758663</v>
      </c>
      <c r="AG1395" s="3">
        <v>97.503168005632162</v>
      </c>
      <c r="AH1395" s="32">
        <v>100</v>
      </c>
      <c r="AI1395" s="50">
        <v>9.6942898881676603E-4</v>
      </c>
      <c r="AT1395" s="3">
        <v>38.649413942445079</v>
      </c>
      <c r="AU1395" s="3">
        <v>42.184474945022679</v>
      </c>
      <c r="AV1395" s="3">
        <v>51.315503188914192</v>
      </c>
      <c r="AW1395" s="3">
        <v>45.042668326311933</v>
      </c>
      <c r="AX1395" s="3">
        <v>56.347974346013132</v>
      </c>
      <c r="AY1395" s="3">
        <v>75.56098175229738</v>
      </c>
      <c r="AZ1395" s="3">
        <v>81.730091814216763</v>
      </c>
      <c r="BA1395" s="3">
        <v>100</v>
      </c>
      <c r="BB1395" s="3">
        <v>90.509699099064306</v>
      </c>
      <c r="BC1395" s="31">
        <v>93.437532507415938</v>
      </c>
    </row>
    <row r="1396" spans="1:55" x14ac:dyDescent="0.55000000000000004">
      <c r="A1396" s="21" t="s">
        <v>6</v>
      </c>
      <c r="B1396" s="21" t="s">
        <v>20211</v>
      </c>
      <c r="C1396" s="21" t="s">
        <v>7301</v>
      </c>
      <c r="D1396" s="27" t="s">
        <v>7302</v>
      </c>
      <c r="E1396" s="4">
        <v>0</v>
      </c>
      <c r="F1396" s="4">
        <v>2</v>
      </c>
      <c r="G1396" s="4">
        <v>0</v>
      </c>
      <c r="H1396" s="62">
        <v>9</v>
      </c>
      <c r="J1396" s="28">
        <v>1</v>
      </c>
      <c r="K1396" s="13" t="s">
        <v>24548</v>
      </c>
      <c r="L1396" s="12" t="s">
        <v>24553</v>
      </c>
      <c r="M1396" s="12" t="s">
        <v>24553</v>
      </c>
      <c r="N1396" s="12" t="s">
        <v>24553</v>
      </c>
      <c r="O1396" s="12" t="s">
        <v>24553</v>
      </c>
      <c r="P1396" s="12" t="s">
        <v>24553</v>
      </c>
      <c r="Q1396" s="30" t="s">
        <v>24552</v>
      </c>
      <c r="AA1396" s="3">
        <v>50.293546079167271</v>
      </c>
      <c r="AB1396" s="3">
        <v>49.549654309814535</v>
      </c>
      <c r="AC1396" s="3">
        <v>100</v>
      </c>
      <c r="AD1396" s="3">
        <v>98.181899867062185</v>
      </c>
      <c r="AE1396" s="3">
        <v>78.219709626231207</v>
      </c>
      <c r="AF1396" s="3">
        <v>65.580025644294167</v>
      </c>
      <c r="AG1396" s="3">
        <v>48.57120741516114</v>
      </c>
      <c r="AH1396" s="32">
        <v>34.730759048682522</v>
      </c>
      <c r="AI1396" s="50">
        <v>8.4751873149439307E-3</v>
      </c>
      <c r="AT1396" s="3">
        <v>61.864562175504965</v>
      </c>
      <c r="AU1396" s="3">
        <v>62.631094771323085</v>
      </c>
      <c r="AV1396" s="3">
        <v>77.490690605853374</v>
      </c>
      <c r="AW1396" s="3">
        <v>71.164476680866002</v>
      </c>
      <c r="AX1396" s="3">
        <v>63.296587396277161</v>
      </c>
      <c r="AY1396" s="3">
        <v>78.846265531910248</v>
      </c>
      <c r="AZ1396" s="3">
        <v>89.405796276781331</v>
      </c>
      <c r="BA1396" s="3">
        <v>100</v>
      </c>
      <c r="BB1396" s="3">
        <v>98.021369989349452</v>
      </c>
      <c r="BC1396" s="31">
        <v>93.746932524785535</v>
      </c>
    </row>
    <row r="1397" spans="1:55" x14ac:dyDescent="0.55000000000000004">
      <c r="A1397" s="21" t="s">
        <v>6</v>
      </c>
      <c r="B1397" s="21" t="s">
        <v>18009</v>
      </c>
      <c r="C1397" s="21" t="s">
        <v>10312</v>
      </c>
      <c r="D1397" s="27" t="s">
        <v>10313</v>
      </c>
      <c r="E1397" s="4">
        <v>0</v>
      </c>
      <c r="F1397" s="4">
        <v>0</v>
      </c>
      <c r="G1397" s="4">
        <v>0</v>
      </c>
      <c r="H1397" s="62">
        <v>4</v>
      </c>
      <c r="J1397" s="28">
        <v>1</v>
      </c>
      <c r="K1397" s="13" t="s">
        <v>24548</v>
      </c>
      <c r="L1397" s="12" t="s">
        <v>24553</v>
      </c>
      <c r="M1397" s="12" t="s">
        <v>24553</v>
      </c>
      <c r="N1397" s="12" t="s">
        <v>24553</v>
      </c>
      <c r="O1397" s="12" t="s">
        <v>24553</v>
      </c>
      <c r="P1397" s="14" t="s">
        <v>24551</v>
      </c>
      <c r="Q1397" s="29" t="s">
        <v>24553</v>
      </c>
      <c r="AT1397" s="3">
        <v>66.457111389440499</v>
      </c>
      <c r="AU1397" s="3">
        <v>79.822523447143297</v>
      </c>
      <c r="AV1397" s="3">
        <v>100</v>
      </c>
      <c r="AW1397" s="3">
        <v>84.470055365542478</v>
      </c>
      <c r="AX1397" s="3">
        <v>55.573584216613028</v>
      </c>
      <c r="AY1397" s="3">
        <v>55.847285845172912</v>
      </c>
      <c r="AZ1397" s="3">
        <v>72.749151262398527</v>
      </c>
      <c r="BA1397" s="3">
        <v>37.265712458854985</v>
      </c>
      <c r="BB1397" s="3">
        <v>12.831305647515379</v>
      </c>
      <c r="BC1397" s="31">
        <v>17.02628532047477</v>
      </c>
    </row>
    <row r="1398" spans="1:55" x14ac:dyDescent="0.55000000000000004">
      <c r="A1398" s="21" t="s">
        <v>6</v>
      </c>
      <c r="B1398" s="21" t="s">
        <v>18774</v>
      </c>
      <c r="C1398" s="21" t="s">
        <v>10209</v>
      </c>
      <c r="D1398" s="27" t="s">
        <v>10210</v>
      </c>
      <c r="E1398" s="4">
        <v>0</v>
      </c>
      <c r="F1398" s="4">
        <v>1</v>
      </c>
      <c r="G1398" s="4">
        <v>0</v>
      </c>
      <c r="H1398" s="62">
        <v>1</v>
      </c>
      <c r="J1398" s="28">
        <v>1</v>
      </c>
      <c r="K1398" s="13" t="s">
        <v>24548</v>
      </c>
      <c r="L1398" s="12" t="s">
        <v>24553</v>
      </c>
      <c r="M1398" s="12" t="s">
        <v>24553</v>
      </c>
      <c r="N1398" s="12" t="s">
        <v>24553</v>
      </c>
      <c r="O1398" s="12" t="s">
        <v>24553</v>
      </c>
      <c r="P1398" s="14" t="s">
        <v>24551</v>
      </c>
      <c r="Q1398" s="29" t="s">
        <v>24553</v>
      </c>
      <c r="AA1398" s="3">
        <v>90.427373027460845</v>
      </c>
      <c r="AB1398" s="3">
        <v>100</v>
      </c>
      <c r="AC1398" s="3">
        <v>55.382106502356891</v>
      </c>
      <c r="AD1398" s="3">
        <v>45.42041078949643</v>
      </c>
      <c r="AE1398" s="3">
        <v>54.992242683425452</v>
      </c>
      <c r="AF1398" s="3">
        <v>50.35039537148598</v>
      </c>
      <c r="AG1398" s="3">
        <v>22.04369592336047</v>
      </c>
      <c r="AH1398" s="32">
        <v>13.511181254492419</v>
      </c>
      <c r="AI1398" s="50">
        <v>3.9152076750471401E-3</v>
      </c>
      <c r="AT1398" s="3">
        <v>83.706918877705078</v>
      </c>
      <c r="AU1398" s="3">
        <v>74.96463533335664</v>
      </c>
      <c r="AV1398" s="3">
        <v>80.570822768560205</v>
      </c>
      <c r="AW1398" s="3">
        <v>73.238261174265077</v>
      </c>
      <c r="AX1398" s="3">
        <v>61.040338031822117</v>
      </c>
      <c r="AY1398" s="3">
        <v>69.897224546220357</v>
      </c>
      <c r="AZ1398" s="3">
        <v>79.53921150832322</v>
      </c>
      <c r="BA1398" s="3">
        <v>100</v>
      </c>
      <c r="BB1398" s="3">
        <v>70.625141380727101</v>
      </c>
      <c r="BC1398" s="31">
        <v>59.051611667379625</v>
      </c>
    </row>
    <row r="1399" spans="1:55" x14ac:dyDescent="0.55000000000000004">
      <c r="A1399" s="21" t="s">
        <v>6</v>
      </c>
      <c r="B1399" s="21" t="s">
        <v>21501</v>
      </c>
      <c r="C1399" s="21" t="s">
        <v>4200</v>
      </c>
      <c r="D1399" s="27" t="s">
        <v>4201</v>
      </c>
      <c r="E1399" s="4">
        <v>0</v>
      </c>
      <c r="F1399" s="4">
        <v>7</v>
      </c>
      <c r="G1399" s="4">
        <v>0</v>
      </c>
      <c r="H1399" s="62">
        <v>19</v>
      </c>
      <c r="J1399" s="28">
        <v>1</v>
      </c>
      <c r="K1399" s="13" t="s">
        <v>24548</v>
      </c>
      <c r="L1399" s="12" t="s">
        <v>24553</v>
      </c>
      <c r="M1399" s="12" t="s">
        <v>24553</v>
      </c>
      <c r="N1399" s="12" t="s">
        <v>24553</v>
      </c>
      <c r="O1399" s="12" t="s">
        <v>24553</v>
      </c>
      <c r="P1399" s="14" t="s">
        <v>24551</v>
      </c>
      <c r="Q1399" s="29" t="s">
        <v>24553</v>
      </c>
      <c r="AA1399" s="3">
        <v>56.581468806565418</v>
      </c>
      <c r="AB1399" s="3">
        <v>52.277398782538754</v>
      </c>
      <c r="AC1399" s="3">
        <v>88.745035820019297</v>
      </c>
      <c r="AD1399" s="3">
        <v>100</v>
      </c>
      <c r="AE1399" s="3">
        <v>63.425448407184071</v>
      </c>
      <c r="AF1399" s="3">
        <v>61.374791350388151</v>
      </c>
      <c r="AG1399" s="3">
        <v>66.719026680499951</v>
      </c>
      <c r="AH1399" s="32">
        <v>64.535817616809055</v>
      </c>
      <c r="AI1399" s="50">
        <v>7.8741763819140196E-3</v>
      </c>
      <c r="AT1399" s="3">
        <v>51.977343651015687</v>
      </c>
      <c r="AU1399" s="3">
        <v>53.75572755976976</v>
      </c>
      <c r="AV1399" s="3">
        <v>54.579779349023596</v>
      </c>
      <c r="AW1399" s="3">
        <v>58.306328925258086</v>
      </c>
      <c r="AX1399" s="3">
        <v>66.002953134406923</v>
      </c>
      <c r="AY1399" s="3">
        <v>85.750822935004948</v>
      </c>
      <c r="AZ1399" s="3">
        <v>89.647143373557441</v>
      </c>
      <c r="BA1399" s="3">
        <v>100</v>
      </c>
      <c r="BB1399" s="3">
        <v>97.232909226434387</v>
      </c>
      <c r="BC1399" s="31">
        <v>88.752142164867394</v>
      </c>
    </row>
    <row r="1400" spans="1:55" x14ac:dyDescent="0.55000000000000004">
      <c r="A1400" s="21" t="s">
        <v>6</v>
      </c>
      <c r="B1400" s="21" t="s">
        <v>17635</v>
      </c>
      <c r="C1400" s="21" t="s">
        <v>1282</v>
      </c>
      <c r="D1400" s="27" t="s">
        <v>1283</v>
      </c>
      <c r="E1400" s="4">
        <v>0</v>
      </c>
      <c r="F1400" s="4">
        <v>0</v>
      </c>
      <c r="G1400" s="4">
        <v>0</v>
      </c>
      <c r="H1400" s="62">
        <v>3</v>
      </c>
      <c r="J1400" s="28">
        <v>1</v>
      </c>
      <c r="K1400" s="12" t="s">
        <v>24553</v>
      </c>
      <c r="L1400" s="12" t="s">
        <v>24553</v>
      </c>
      <c r="M1400" s="12" t="s">
        <v>24553</v>
      </c>
      <c r="N1400" s="12" t="s">
        <v>24553</v>
      </c>
      <c r="O1400" s="12" t="s">
        <v>24553</v>
      </c>
      <c r="P1400" s="12" t="s">
        <v>24553</v>
      </c>
      <c r="Q1400" s="29" t="s">
        <v>24553</v>
      </c>
      <c r="AT1400" s="3">
        <v>64.333983938516852</v>
      </c>
      <c r="AU1400" s="3">
        <v>67.799127059694953</v>
      </c>
      <c r="AV1400" s="3">
        <v>66.277417593844362</v>
      </c>
      <c r="AW1400" s="3">
        <v>79.102630588129259</v>
      </c>
      <c r="AX1400" s="3">
        <v>65.696294127228398</v>
      </c>
      <c r="AY1400" s="3">
        <v>78.203608399842921</v>
      </c>
      <c r="AZ1400" s="3">
        <v>72.108865423468458</v>
      </c>
      <c r="BA1400" s="3">
        <v>82.433749508827276</v>
      </c>
      <c r="BB1400" s="3">
        <v>95.545619189490722</v>
      </c>
      <c r="BC1400" s="31">
        <v>100</v>
      </c>
    </row>
    <row r="1401" spans="1:55" x14ac:dyDescent="0.55000000000000004">
      <c r="A1401" s="21" t="s">
        <v>6</v>
      </c>
      <c r="B1401" s="21" t="s">
        <v>18506</v>
      </c>
      <c r="C1401" s="21" t="s">
        <v>15290</v>
      </c>
      <c r="D1401" s="27" t="s">
        <v>15291</v>
      </c>
      <c r="E1401" s="4">
        <v>0</v>
      </c>
      <c r="F1401" s="4">
        <v>1</v>
      </c>
      <c r="G1401" s="4">
        <v>0</v>
      </c>
      <c r="H1401" s="62">
        <v>0</v>
      </c>
      <c r="J1401" s="28">
        <v>1</v>
      </c>
      <c r="K1401" s="13" t="s">
        <v>24548</v>
      </c>
      <c r="L1401" s="12" t="s">
        <v>24553</v>
      </c>
      <c r="M1401" s="12" t="s">
        <v>24553</v>
      </c>
      <c r="N1401" s="12" t="s">
        <v>24553</v>
      </c>
      <c r="O1401" s="12" t="s">
        <v>24553</v>
      </c>
      <c r="P1401" s="14" t="s">
        <v>24551</v>
      </c>
      <c r="Q1401" s="29" t="s">
        <v>24553</v>
      </c>
      <c r="AA1401" s="3">
        <v>72.540489398857019</v>
      </c>
      <c r="AB1401" s="3">
        <v>68.977733979072298</v>
      </c>
      <c r="AC1401" s="3">
        <v>53.751308681264106</v>
      </c>
      <c r="AD1401" s="3">
        <v>56.941644408866786</v>
      </c>
      <c r="AE1401" s="3">
        <v>75.287774477204209</v>
      </c>
      <c r="AF1401" s="3">
        <v>82.209596987170897</v>
      </c>
      <c r="AG1401" s="3">
        <v>94.876233182338453</v>
      </c>
      <c r="AH1401" s="32">
        <v>100</v>
      </c>
      <c r="AI1401" s="50">
        <v>4.4604033247254799E-3</v>
      </c>
    </row>
    <row r="1402" spans="1:55" x14ac:dyDescent="0.55000000000000004">
      <c r="A1402" s="21" t="s">
        <v>6</v>
      </c>
      <c r="B1402" s="21" t="s">
        <v>20113</v>
      </c>
      <c r="C1402" s="21" t="s">
        <v>10502</v>
      </c>
      <c r="D1402" s="27" t="s">
        <v>10503</v>
      </c>
      <c r="E1402" s="4">
        <v>0</v>
      </c>
      <c r="F1402" s="4">
        <v>2</v>
      </c>
      <c r="G1402" s="4">
        <v>0</v>
      </c>
      <c r="H1402" s="62">
        <v>6</v>
      </c>
      <c r="J1402" s="28">
        <v>1</v>
      </c>
      <c r="K1402" s="13" t="s">
        <v>24548</v>
      </c>
      <c r="L1402" s="12" t="s">
        <v>24553</v>
      </c>
      <c r="M1402" s="12" t="s">
        <v>24553</v>
      </c>
      <c r="N1402" s="12" t="s">
        <v>24553</v>
      </c>
      <c r="O1402" s="12" t="s">
        <v>24553</v>
      </c>
      <c r="P1402" s="14" t="s">
        <v>24551</v>
      </c>
      <c r="Q1402" s="29" t="s">
        <v>24553</v>
      </c>
      <c r="AA1402" s="3">
        <v>100</v>
      </c>
      <c r="AB1402" s="3">
        <v>92.454818934171186</v>
      </c>
      <c r="AC1402" s="3">
        <v>63.026677232099907</v>
      </c>
      <c r="AD1402" s="3">
        <v>54.065158961146111</v>
      </c>
      <c r="AE1402" s="3">
        <v>79.21890508754143</v>
      </c>
      <c r="AF1402" s="3">
        <v>69.10024716433287</v>
      </c>
      <c r="AG1402" s="3">
        <v>73.892811641313571</v>
      </c>
      <c r="AH1402" s="32">
        <v>88.21707548713276</v>
      </c>
      <c r="AI1402" s="50">
        <v>4.4475639551528598E-2</v>
      </c>
      <c r="AT1402" s="3">
        <v>68.957982655357441</v>
      </c>
      <c r="AU1402" s="3">
        <v>68.560923397792948</v>
      </c>
      <c r="AV1402" s="3">
        <v>73.7206752826647</v>
      </c>
      <c r="AW1402" s="3">
        <v>66.42489860081217</v>
      </c>
      <c r="AX1402" s="3">
        <v>76.498376371722728</v>
      </c>
      <c r="AY1402" s="3">
        <v>100</v>
      </c>
      <c r="AZ1402" s="3">
        <v>61.858407782450321</v>
      </c>
      <c r="BA1402" s="3">
        <v>52.277151337383707</v>
      </c>
      <c r="BB1402" s="3">
        <v>64.71032216437716</v>
      </c>
      <c r="BC1402" s="31">
        <v>59.184572071214937</v>
      </c>
    </row>
    <row r="1403" spans="1:55" x14ac:dyDescent="0.55000000000000004">
      <c r="A1403" s="21" t="s">
        <v>6</v>
      </c>
      <c r="B1403" s="21" t="s">
        <v>16929</v>
      </c>
      <c r="C1403" s="21" t="s">
        <v>11562</v>
      </c>
      <c r="D1403" s="27" t="s">
        <v>11563</v>
      </c>
      <c r="E1403" s="4">
        <v>0</v>
      </c>
      <c r="F1403" s="4">
        <v>0</v>
      </c>
      <c r="G1403" s="4">
        <v>0</v>
      </c>
      <c r="H1403" s="62">
        <v>1</v>
      </c>
      <c r="J1403" s="28">
        <v>1</v>
      </c>
      <c r="K1403" s="12" t="s">
        <v>24553</v>
      </c>
      <c r="L1403" s="12" t="s">
        <v>24553</v>
      </c>
      <c r="M1403" s="12" t="s">
        <v>24553</v>
      </c>
      <c r="N1403" s="12" t="s">
        <v>24553</v>
      </c>
      <c r="O1403" s="12" t="s">
        <v>24553</v>
      </c>
      <c r="P1403" s="12" t="s">
        <v>24553</v>
      </c>
      <c r="Q1403" s="29" t="s">
        <v>24553</v>
      </c>
      <c r="AT1403" s="3">
        <v>95.542069321318962</v>
      </c>
      <c r="AU1403" s="3">
        <v>100</v>
      </c>
      <c r="AV1403" s="3">
        <v>95.513997502162567</v>
      </c>
      <c r="AW1403" s="3">
        <v>88.094305383318073</v>
      </c>
      <c r="AX1403" s="3">
        <v>95.761455623244473</v>
      </c>
      <c r="AY1403" s="3">
        <v>80.124613148518392</v>
      </c>
      <c r="AZ1403" s="3">
        <v>68.376287148454608</v>
      </c>
      <c r="BA1403" s="3">
        <v>42.991067210441003</v>
      </c>
      <c r="BB1403" s="3">
        <v>37.563862308262557</v>
      </c>
      <c r="BC1403" s="31">
        <v>26.364061178272845</v>
      </c>
    </row>
    <row r="1404" spans="1:55" x14ac:dyDescent="0.55000000000000004">
      <c r="A1404" s="21" t="s">
        <v>6</v>
      </c>
      <c r="B1404" s="21" t="s">
        <v>22536</v>
      </c>
      <c r="C1404" s="21" t="s">
        <v>2684</v>
      </c>
      <c r="D1404" s="27" t="s">
        <v>2685</v>
      </c>
      <c r="E1404" s="4">
        <v>0</v>
      </c>
      <c r="F1404" s="4">
        <v>0</v>
      </c>
      <c r="G1404" s="4">
        <v>2</v>
      </c>
      <c r="H1404" s="62">
        <v>7</v>
      </c>
      <c r="J1404" s="28">
        <v>1</v>
      </c>
      <c r="K1404" s="13" t="s">
        <v>24548</v>
      </c>
      <c r="L1404" s="12" t="s">
        <v>24553</v>
      </c>
      <c r="M1404" s="12" t="s">
        <v>24553</v>
      </c>
      <c r="N1404" s="12" t="s">
        <v>24553</v>
      </c>
      <c r="O1404" s="12" t="s">
        <v>24553</v>
      </c>
      <c r="P1404" s="12" t="s">
        <v>24553</v>
      </c>
      <c r="Q1404" s="29" t="s">
        <v>24553</v>
      </c>
      <c r="AJ1404" s="3">
        <v>44.064899018051648</v>
      </c>
      <c r="AK1404" s="3">
        <v>13.414755847329246</v>
      </c>
      <c r="AL1404" s="3">
        <v>25.434920272233263</v>
      </c>
      <c r="AM1404" s="3">
        <v>40.256355539016354</v>
      </c>
      <c r="AN1404" s="3">
        <v>37.483865689056813</v>
      </c>
      <c r="AO1404" s="3">
        <v>50.462088321866652</v>
      </c>
      <c r="AP1404" s="3">
        <v>69.372816694879319</v>
      </c>
      <c r="AQ1404" s="3">
        <v>100</v>
      </c>
      <c r="AR1404" s="3">
        <v>51.613526971751341</v>
      </c>
      <c r="AS1404" s="31">
        <v>55.034661113033359</v>
      </c>
      <c r="AT1404" s="3">
        <v>42.121069618342382</v>
      </c>
      <c r="AU1404" s="3">
        <v>46.65004556918835</v>
      </c>
      <c r="AV1404" s="3">
        <v>53.400158981885035</v>
      </c>
      <c r="AW1404" s="3">
        <v>55.773311384071313</v>
      </c>
      <c r="AX1404" s="3">
        <v>58.757903064751069</v>
      </c>
      <c r="AY1404" s="3">
        <v>74.360070314583041</v>
      </c>
      <c r="AZ1404" s="3">
        <v>73.749580998343021</v>
      </c>
      <c r="BA1404" s="3">
        <v>82.139648975851458</v>
      </c>
      <c r="BB1404" s="3">
        <v>100</v>
      </c>
      <c r="BC1404" s="31">
        <v>99.243809970969139</v>
      </c>
    </row>
    <row r="1405" spans="1:55" x14ac:dyDescent="0.55000000000000004">
      <c r="A1405" s="21" t="s">
        <v>6</v>
      </c>
      <c r="B1405" s="21" t="s">
        <v>18013</v>
      </c>
      <c r="C1405" s="21" t="s">
        <v>10630</v>
      </c>
      <c r="D1405" s="27" t="s">
        <v>10631</v>
      </c>
      <c r="E1405" s="4">
        <v>0</v>
      </c>
      <c r="F1405" s="4">
        <v>0</v>
      </c>
      <c r="G1405" s="4">
        <v>0</v>
      </c>
      <c r="H1405" s="62">
        <v>4</v>
      </c>
      <c r="J1405" s="28">
        <v>1</v>
      </c>
      <c r="K1405" s="13" t="s">
        <v>24548</v>
      </c>
      <c r="L1405" s="12" t="s">
        <v>24553</v>
      </c>
      <c r="M1405" s="12" t="s">
        <v>24553</v>
      </c>
      <c r="N1405" s="12" t="s">
        <v>24553</v>
      </c>
      <c r="O1405" s="12" t="s">
        <v>24553</v>
      </c>
      <c r="P1405" s="14" t="s">
        <v>24551</v>
      </c>
      <c r="Q1405" s="29" t="s">
        <v>24553</v>
      </c>
      <c r="AT1405" s="3">
        <v>29.750438464087569</v>
      </c>
      <c r="AU1405" s="3">
        <v>36.867735228772389</v>
      </c>
      <c r="AV1405" s="3">
        <v>39.63900694175932</v>
      </c>
      <c r="AW1405" s="3">
        <v>35.575688286238375</v>
      </c>
      <c r="AX1405" s="3">
        <v>44.805887195349761</v>
      </c>
      <c r="AY1405" s="3">
        <v>79.269948582422217</v>
      </c>
      <c r="AZ1405" s="3">
        <v>100</v>
      </c>
      <c r="BA1405" s="3">
        <v>62.323047809122365</v>
      </c>
      <c r="BB1405" s="3">
        <v>42.968666322116952</v>
      </c>
      <c r="BC1405" s="31">
        <v>36.176608096059176</v>
      </c>
    </row>
    <row r="1406" spans="1:55" x14ac:dyDescent="0.55000000000000004">
      <c r="A1406" s="21" t="s">
        <v>6</v>
      </c>
      <c r="B1406" s="21" t="s">
        <v>21759</v>
      </c>
      <c r="C1406" s="21" t="s">
        <v>12360</v>
      </c>
      <c r="D1406" s="27" t="s">
        <v>12361</v>
      </c>
      <c r="E1406" s="4">
        <v>0</v>
      </c>
      <c r="F1406" s="4">
        <v>12</v>
      </c>
      <c r="G1406" s="4">
        <v>0</v>
      </c>
      <c r="H1406" s="62">
        <v>8</v>
      </c>
      <c r="J1406" s="28">
        <v>1</v>
      </c>
      <c r="K1406" s="12" t="s">
        <v>24553</v>
      </c>
      <c r="L1406" s="12" t="s">
        <v>24553</v>
      </c>
      <c r="M1406" s="12" t="s">
        <v>24553</v>
      </c>
      <c r="N1406" s="12" t="s">
        <v>24553</v>
      </c>
      <c r="O1406" s="12" t="s">
        <v>24553</v>
      </c>
      <c r="P1406" s="12" t="s">
        <v>24553</v>
      </c>
      <c r="Q1406" s="29" t="s">
        <v>24553</v>
      </c>
      <c r="AA1406" s="3">
        <v>92.464168627544581</v>
      </c>
      <c r="AB1406" s="3">
        <v>100</v>
      </c>
      <c r="AC1406" s="3">
        <v>75.019614821699292</v>
      </c>
      <c r="AD1406" s="3">
        <v>60.484180999310489</v>
      </c>
      <c r="AE1406" s="3">
        <v>81.753936755610368</v>
      </c>
      <c r="AF1406" s="3">
        <v>97.60285966776074</v>
      </c>
      <c r="AG1406" s="3">
        <v>91.067653205754354</v>
      </c>
      <c r="AH1406" s="32">
        <v>72.062028552423584</v>
      </c>
      <c r="AI1406" s="50">
        <v>0.20178317292254699</v>
      </c>
      <c r="AT1406" s="3">
        <v>100</v>
      </c>
      <c r="AU1406" s="3">
        <v>95.769656224088934</v>
      </c>
      <c r="AV1406" s="3">
        <v>78.931016048677279</v>
      </c>
      <c r="AW1406" s="3">
        <v>76.392663086907461</v>
      </c>
      <c r="AX1406" s="3">
        <v>73.488851392559098</v>
      </c>
      <c r="AY1406" s="3">
        <v>56.667340972779954</v>
      </c>
      <c r="AZ1406" s="3">
        <v>49.715179161942352</v>
      </c>
      <c r="BA1406" s="3">
        <v>38.547695174784565</v>
      </c>
      <c r="BB1406" s="3">
        <v>33.779319635650737</v>
      </c>
      <c r="BC1406" s="31">
        <v>44.074556323268212</v>
      </c>
    </row>
    <row r="1407" spans="1:55" x14ac:dyDescent="0.55000000000000004">
      <c r="A1407" s="21" t="s">
        <v>6</v>
      </c>
      <c r="B1407" s="21" t="s">
        <v>20894</v>
      </c>
      <c r="C1407" s="21" t="s">
        <v>5753</v>
      </c>
      <c r="D1407" s="27" t="s">
        <v>5754</v>
      </c>
      <c r="E1407" s="4">
        <v>0</v>
      </c>
      <c r="F1407" s="4">
        <v>4</v>
      </c>
      <c r="G1407" s="4">
        <v>0</v>
      </c>
      <c r="H1407" s="62">
        <v>8</v>
      </c>
      <c r="J1407" s="28">
        <v>1</v>
      </c>
      <c r="K1407" s="13" t="s">
        <v>24548</v>
      </c>
      <c r="L1407" s="12" t="s">
        <v>24553</v>
      </c>
      <c r="M1407" s="12" t="s">
        <v>24553</v>
      </c>
      <c r="N1407" s="12" t="s">
        <v>24553</v>
      </c>
      <c r="O1407" s="12" t="s">
        <v>24553</v>
      </c>
      <c r="P1407" s="14" t="s">
        <v>24551</v>
      </c>
      <c r="Q1407" s="29" t="s">
        <v>24553</v>
      </c>
      <c r="AA1407" s="3">
        <v>77.409955651359212</v>
      </c>
      <c r="AB1407" s="3">
        <v>100</v>
      </c>
      <c r="AC1407" s="3">
        <v>56.921987627554316</v>
      </c>
      <c r="AD1407" s="3">
        <v>81.498161775730026</v>
      </c>
      <c r="AE1407" s="3">
        <v>63.869321011908575</v>
      </c>
      <c r="AF1407" s="3">
        <v>82.035638355332779</v>
      </c>
      <c r="AG1407" s="3">
        <v>88.318503441941104</v>
      </c>
      <c r="AH1407" s="32">
        <v>69.856909979595514</v>
      </c>
      <c r="AI1407" s="50">
        <v>0.63690873952259697</v>
      </c>
      <c r="AT1407" s="3">
        <v>47.252374997212478</v>
      </c>
      <c r="AU1407" s="3">
        <v>55.095794157551161</v>
      </c>
      <c r="AV1407" s="3">
        <v>56.217241122264753</v>
      </c>
      <c r="AW1407" s="3">
        <v>58.298228282590813</v>
      </c>
      <c r="AX1407" s="3">
        <v>52.780160188843162</v>
      </c>
      <c r="AY1407" s="3">
        <v>80.097415037285231</v>
      </c>
      <c r="AZ1407" s="3">
        <v>78.494747798485662</v>
      </c>
      <c r="BA1407" s="3">
        <v>89.625469269324569</v>
      </c>
      <c r="BB1407" s="3">
        <v>100</v>
      </c>
      <c r="BC1407" s="31">
        <v>87.478466985525912</v>
      </c>
    </row>
    <row r="1408" spans="1:55" x14ac:dyDescent="0.55000000000000004">
      <c r="A1408" s="21" t="s">
        <v>6</v>
      </c>
      <c r="B1408" s="21" t="s">
        <v>17402</v>
      </c>
      <c r="C1408" s="21" t="s">
        <v>8839</v>
      </c>
      <c r="D1408" s="27" t="s">
        <v>8840</v>
      </c>
      <c r="E1408" s="4">
        <v>0</v>
      </c>
      <c r="F1408" s="4">
        <v>0</v>
      </c>
      <c r="G1408" s="4">
        <v>0</v>
      </c>
      <c r="H1408" s="62">
        <v>2</v>
      </c>
      <c r="J1408" s="28">
        <v>1</v>
      </c>
      <c r="K1408" s="13" t="s">
        <v>24548</v>
      </c>
      <c r="L1408" s="12" t="s">
        <v>24553</v>
      </c>
      <c r="M1408" s="12" t="s">
        <v>24553</v>
      </c>
      <c r="N1408" s="12" t="s">
        <v>24553</v>
      </c>
      <c r="O1408" s="12" t="s">
        <v>24553</v>
      </c>
      <c r="P1408" s="14" t="s">
        <v>24551</v>
      </c>
      <c r="Q1408" s="29" t="s">
        <v>24553</v>
      </c>
      <c r="AT1408" s="3">
        <v>50.684493186249469</v>
      </c>
      <c r="AU1408" s="3">
        <v>60.195823462675001</v>
      </c>
      <c r="AV1408" s="3">
        <v>68.033334426663899</v>
      </c>
      <c r="AW1408" s="3">
        <v>62.726021189028657</v>
      </c>
      <c r="AX1408" s="3">
        <v>68.903478175349846</v>
      </c>
      <c r="AY1408" s="3">
        <v>84.553392627925049</v>
      </c>
      <c r="AZ1408" s="3">
        <v>100</v>
      </c>
      <c r="BA1408" s="3">
        <v>73.433449563440703</v>
      </c>
      <c r="BB1408" s="3">
        <v>84.399498774142231</v>
      </c>
      <c r="BC1408" s="31">
        <v>66.37030390664215</v>
      </c>
    </row>
    <row r="1409" spans="1:55" x14ac:dyDescent="0.55000000000000004">
      <c r="A1409" s="21" t="s">
        <v>6</v>
      </c>
      <c r="B1409" s="21" t="s">
        <v>23657</v>
      </c>
      <c r="C1409" s="21" t="s">
        <v>15292</v>
      </c>
      <c r="D1409" s="27" t="s">
        <v>15293</v>
      </c>
      <c r="E1409" s="4">
        <v>3</v>
      </c>
      <c r="F1409" s="4">
        <v>0</v>
      </c>
      <c r="G1409" s="4">
        <v>2</v>
      </c>
      <c r="H1409" s="62">
        <v>0</v>
      </c>
      <c r="J1409" s="28">
        <v>1</v>
      </c>
      <c r="K1409" s="13" t="s">
        <v>24548</v>
      </c>
      <c r="L1409" s="16" t="s">
        <v>16303</v>
      </c>
      <c r="M1409" s="17" t="s">
        <v>24549</v>
      </c>
      <c r="N1409" s="12" t="s">
        <v>24553</v>
      </c>
      <c r="O1409" s="15" t="s">
        <v>24550</v>
      </c>
      <c r="P1409" s="12" t="s">
        <v>24553</v>
      </c>
      <c r="Q1409" s="29" t="s">
        <v>24553</v>
      </c>
      <c r="R1409" s="3">
        <v>4.6777996432708235</v>
      </c>
      <c r="S1409" s="3">
        <v>5.182032642111337</v>
      </c>
      <c r="T1409" s="3">
        <v>32.847525926491848</v>
      </c>
      <c r="U1409" s="3">
        <v>27.022713484992856</v>
      </c>
      <c r="V1409" s="3">
        <v>67.911648327448432</v>
      </c>
      <c r="W1409" s="3">
        <v>69.645042846585199</v>
      </c>
      <c r="X1409" s="3">
        <v>100</v>
      </c>
      <c r="Y1409" s="32">
        <v>98.091998509978879</v>
      </c>
      <c r="Z1409" s="50">
        <v>9.8224890596056497E-5</v>
      </c>
      <c r="AJ1409" s="3">
        <v>11.059186563292062</v>
      </c>
      <c r="AK1409" s="3">
        <v>5.0941576532276844</v>
      </c>
      <c r="AL1409" s="3">
        <v>4.769889929439179</v>
      </c>
      <c r="AM1409" s="3">
        <v>5.3475776667441419</v>
      </c>
      <c r="AN1409" s="3">
        <v>12.280687899978334</v>
      </c>
      <c r="AO1409" s="3">
        <v>11.918950825584568</v>
      </c>
      <c r="AP1409" s="3">
        <v>16.740981681554647</v>
      </c>
      <c r="AQ1409" s="3">
        <v>57.816226381527173</v>
      </c>
      <c r="AR1409" s="3">
        <v>100</v>
      </c>
      <c r="AS1409" s="31">
        <v>81.312414174960139</v>
      </c>
    </row>
    <row r="1410" spans="1:55" x14ac:dyDescent="0.55000000000000004">
      <c r="A1410" s="21" t="s">
        <v>6</v>
      </c>
      <c r="B1410" s="21" t="s">
        <v>19722</v>
      </c>
      <c r="C1410" s="21" t="s">
        <v>911</v>
      </c>
      <c r="D1410" s="27" t="s">
        <v>912</v>
      </c>
      <c r="E1410" s="4">
        <v>0</v>
      </c>
      <c r="F1410" s="4">
        <v>2</v>
      </c>
      <c r="G1410" s="4">
        <v>0</v>
      </c>
      <c r="H1410" s="62">
        <v>1</v>
      </c>
      <c r="J1410" s="28">
        <v>1</v>
      </c>
      <c r="K1410" s="13" t="s">
        <v>24548</v>
      </c>
      <c r="L1410" s="12" t="s">
        <v>24553</v>
      </c>
      <c r="M1410" s="12" t="s">
        <v>24553</v>
      </c>
      <c r="N1410" s="12" t="s">
        <v>24553</v>
      </c>
      <c r="O1410" s="12" t="s">
        <v>24553</v>
      </c>
      <c r="P1410" s="14" t="s">
        <v>24551</v>
      </c>
      <c r="Q1410" s="29" t="s">
        <v>24553</v>
      </c>
      <c r="AA1410" s="3">
        <v>64.962645472708417</v>
      </c>
      <c r="AB1410" s="3">
        <v>55.60533847307525</v>
      </c>
      <c r="AC1410" s="3">
        <v>89.821855432038404</v>
      </c>
      <c r="AD1410" s="3">
        <v>100</v>
      </c>
      <c r="AE1410" s="3">
        <v>78.905094781968685</v>
      </c>
      <c r="AF1410" s="3">
        <v>67.599683770449275</v>
      </c>
      <c r="AG1410" s="3">
        <v>43.923834730890611</v>
      </c>
      <c r="AH1410" s="32">
        <v>54.034033815930407</v>
      </c>
      <c r="AI1410" s="50">
        <v>2.18287408791774E-2</v>
      </c>
      <c r="AT1410" s="3">
        <v>46.982575857208751</v>
      </c>
      <c r="AU1410" s="3">
        <v>56.871205344444462</v>
      </c>
      <c r="AV1410" s="3">
        <v>45.188347526034342</v>
      </c>
      <c r="AW1410" s="3">
        <v>61.949868310998269</v>
      </c>
      <c r="AX1410" s="3">
        <v>70.859463611808252</v>
      </c>
      <c r="AY1410" s="3">
        <v>100</v>
      </c>
      <c r="AZ1410" s="3">
        <v>85.150267741588991</v>
      </c>
      <c r="BA1410" s="3">
        <v>44.56227225489917</v>
      </c>
      <c r="BB1410" s="3">
        <v>46.046330705151952</v>
      </c>
      <c r="BC1410" s="31">
        <v>12.395636710872617</v>
      </c>
    </row>
    <row r="1411" spans="1:55" x14ac:dyDescent="0.55000000000000004">
      <c r="A1411" s="21" t="s">
        <v>6</v>
      </c>
      <c r="B1411" s="21" t="s">
        <v>19158</v>
      </c>
      <c r="C1411" s="21" t="s">
        <v>15019</v>
      </c>
      <c r="D1411" s="27" t="s">
        <v>15020</v>
      </c>
      <c r="E1411" s="4">
        <v>0</v>
      </c>
      <c r="F1411" s="4">
        <v>1</v>
      </c>
      <c r="G1411" s="4">
        <v>0</v>
      </c>
      <c r="H1411" s="62">
        <v>3</v>
      </c>
      <c r="J1411" s="28">
        <v>1</v>
      </c>
      <c r="K1411" s="13" t="s">
        <v>24548</v>
      </c>
      <c r="L1411" s="12" t="s">
        <v>24553</v>
      </c>
      <c r="M1411" s="12" t="s">
        <v>24553</v>
      </c>
      <c r="N1411" s="12" t="s">
        <v>24553</v>
      </c>
      <c r="O1411" s="12" t="s">
        <v>24553</v>
      </c>
      <c r="P1411" s="14" t="s">
        <v>24551</v>
      </c>
      <c r="Q1411" s="29" t="s">
        <v>24553</v>
      </c>
      <c r="AA1411" s="3">
        <v>98.81468609634797</v>
      </c>
      <c r="AB1411" s="3">
        <v>100</v>
      </c>
      <c r="AC1411" s="3">
        <v>33.978145486816722</v>
      </c>
      <c r="AD1411" s="3">
        <v>40.952693528010712</v>
      </c>
      <c r="AE1411" s="3">
        <v>12.645866678700484</v>
      </c>
      <c r="AF1411" s="3">
        <v>9.9833233313707908</v>
      </c>
      <c r="AG1411" s="3">
        <v>4.9442180006660381</v>
      </c>
      <c r="AH1411" s="32">
        <v>1.9130703474733064</v>
      </c>
      <c r="AI1411" s="50">
        <v>5.7949783443577904E-4</v>
      </c>
      <c r="AT1411" s="3">
        <v>41.289503539840965</v>
      </c>
      <c r="AU1411" s="3">
        <v>95.520026859230697</v>
      </c>
      <c r="AV1411" s="3">
        <v>100</v>
      </c>
      <c r="AW1411" s="3">
        <v>49.642440896753826</v>
      </c>
      <c r="AX1411" s="3">
        <v>70.878147791337653</v>
      </c>
      <c r="AY1411" s="3">
        <v>56.65965180330339</v>
      </c>
      <c r="AZ1411" s="3">
        <v>51.327523473533311</v>
      </c>
      <c r="BA1411" s="3">
        <v>43.068288340672225</v>
      </c>
      <c r="BB1411" s="3">
        <v>35.835826969428268</v>
      </c>
      <c r="BC1411" s="31">
        <v>30.100236563575606</v>
      </c>
    </row>
    <row r="1412" spans="1:55" x14ac:dyDescent="0.55000000000000004">
      <c r="A1412" s="21" t="s">
        <v>6</v>
      </c>
      <c r="B1412" s="21" t="s">
        <v>18697</v>
      </c>
      <c r="C1412" s="21" t="s">
        <v>2852</v>
      </c>
      <c r="D1412" s="27" t="s">
        <v>2853</v>
      </c>
      <c r="E1412" s="4">
        <v>0</v>
      </c>
      <c r="F1412" s="4">
        <v>1</v>
      </c>
      <c r="G1412" s="4">
        <v>0</v>
      </c>
      <c r="H1412" s="62">
        <v>1</v>
      </c>
      <c r="J1412" s="28">
        <v>1</v>
      </c>
      <c r="K1412" s="13" t="s">
        <v>24548</v>
      </c>
      <c r="L1412" s="12" t="s">
        <v>24553</v>
      </c>
      <c r="M1412" s="12" t="s">
        <v>24553</v>
      </c>
      <c r="N1412" s="12" t="s">
        <v>24553</v>
      </c>
      <c r="O1412" s="12" t="s">
        <v>24553</v>
      </c>
      <c r="P1412" s="14" t="s">
        <v>24551</v>
      </c>
      <c r="Q1412" s="29" t="s">
        <v>24553</v>
      </c>
      <c r="AA1412" s="3">
        <v>31.72074269294793</v>
      </c>
      <c r="AB1412" s="3">
        <v>30.79326657516534</v>
      </c>
      <c r="AC1412" s="3">
        <v>61.777875499442104</v>
      </c>
      <c r="AD1412" s="3">
        <v>52.641228104632276</v>
      </c>
      <c r="AE1412" s="3">
        <v>100</v>
      </c>
      <c r="AF1412" s="3">
        <v>77.703279041223141</v>
      </c>
      <c r="AG1412" s="3">
        <v>79.270577338726127</v>
      </c>
      <c r="AH1412" s="32">
        <v>72.483646331770075</v>
      </c>
      <c r="AI1412" s="50">
        <v>1.96881461169887E-2</v>
      </c>
      <c r="AT1412" s="3">
        <v>28.355356248336477</v>
      </c>
      <c r="AU1412" s="3">
        <v>38.097495609089911</v>
      </c>
      <c r="AV1412" s="3">
        <v>36.597914126769197</v>
      </c>
      <c r="AW1412" s="3">
        <v>41.441499067984125</v>
      </c>
      <c r="AX1412" s="3">
        <v>58.097944002474478</v>
      </c>
      <c r="AY1412" s="3">
        <v>100</v>
      </c>
      <c r="AZ1412" s="3">
        <v>64.42195608275766</v>
      </c>
      <c r="BA1412" s="3">
        <v>63.448126053953821</v>
      </c>
      <c r="BB1412" s="3">
        <v>72.014211029279267</v>
      </c>
      <c r="BC1412" s="31">
        <v>62.545922130238864</v>
      </c>
    </row>
    <row r="1413" spans="1:55" x14ac:dyDescent="0.55000000000000004">
      <c r="A1413" s="21" t="s">
        <v>6</v>
      </c>
      <c r="B1413" s="21" t="s">
        <v>21807</v>
      </c>
      <c r="C1413" s="21" t="s">
        <v>7406</v>
      </c>
      <c r="D1413" s="27" t="s">
        <v>7407</v>
      </c>
      <c r="E1413" s="4">
        <v>0</v>
      </c>
      <c r="F1413" s="4">
        <v>13</v>
      </c>
      <c r="G1413" s="4">
        <v>0</v>
      </c>
      <c r="H1413" s="62">
        <v>21</v>
      </c>
      <c r="J1413" s="28">
        <v>1</v>
      </c>
      <c r="K1413" s="13" t="s">
        <v>24548</v>
      </c>
      <c r="L1413" s="12" t="s">
        <v>24553</v>
      </c>
      <c r="M1413" s="12" t="s">
        <v>24553</v>
      </c>
      <c r="N1413" s="12" t="s">
        <v>24553</v>
      </c>
      <c r="O1413" s="12" t="s">
        <v>24553</v>
      </c>
      <c r="P1413" s="14" t="s">
        <v>24551</v>
      </c>
      <c r="Q1413" s="29" t="s">
        <v>24553</v>
      </c>
      <c r="AA1413" s="3">
        <v>55.265487692993091</v>
      </c>
      <c r="AB1413" s="3">
        <v>49.863921229039057</v>
      </c>
      <c r="AC1413" s="3">
        <v>90.447954534562527</v>
      </c>
      <c r="AD1413" s="3">
        <v>100</v>
      </c>
      <c r="AE1413" s="3">
        <v>95.670624791108935</v>
      </c>
      <c r="AF1413" s="3">
        <v>92.040553163293367</v>
      </c>
      <c r="AG1413" s="3">
        <v>86.921468571068644</v>
      </c>
      <c r="AH1413" s="32">
        <v>81.44745016539035</v>
      </c>
      <c r="AI1413" s="50">
        <v>6.04010013145884E-3</v>
      </c>
      <c r="AT1413" s="3">
        <v>50.351103315541089</v>
      </c>
      <c r="AU1413" s="3">
        <v>57.906159201446172</v>
      </c>
      <c r="AV1413" s="3">
        <v>62.297471036910835</v>
      </c>
      <c r="AW1413" s="3">
        <v>60.887703408650715</v>
      </c>
      <c r="AX1413" s="3">
        <v>60.863632627226686</v>
      </c>
      <c r="AY1413" s="3">
        <v>79.732368752445083</v>
      </c>
      <c r="AZ1413" s="3">
        <v>86.5688593026467</v>
      </c>
      <c r="BA1413" s="3">
        <v>100</v>
      </c>
      <c r="BB1413" s="3">
        <v>90.037801301255598</v>
      </c>
      <c r="BC1413" s="31">
        <v>73.280497142051061</v>
      </c>
    </row>
    <row r="1414" spans="1:55" x14ac:dyDescent="0.55000000000000004">
      <c r="A1414" s="21" t="s">
        <v>6</v>
      </c>
      <c r="B1414" s="21" t="s">
        <v>18116</v>
      </c>
      <c r="C1414" s="21" t="s">
        <v>5409</v>
      </c>
      <c r="D1414" s="27" t="s">
        <v>5410</v>
      </c>
      <c r="E1414" s="4">
        <v>0</v>
      </c>
      <c r="F1414" s="4">
        <v>0</v>
      </c>
      <c r="G1414" s="4">
        <v>0</v>
      </c>
      <c r="H1414" s="62">
        <v>5</v>
      </c>
      <c r="J1414" s="28">
        <v>1</v>
      </c>
      <c r="K1414" s="13" t="s">
        <v>24548</v>
      </c>
      <c r="L1414" s="12" t="s">
        <v>24553</v>
      </c>
      <c r="M1414" s="12" t="s">
        <v>24553</v>
      </c>
      <c r="N1414" s="12" t="s">
        <v>24553</v>
      </c>
      <c r="O1414" s="12" t="s">
        <v>24553</v>
      </c>
      <c r="P1414" s="12" t="s">
        <v>24553</v>
      </c>
      <c r="Q1414" s="29" t="s">
        <v>24553</v>
      </c>
      <c r="AT1414" s="3">
        <v>57.020760250172287</v>
      </c>
      <c r="AU1414" s="3">
        <v>56.680779021215585</v>
      </c>
      <c r="AV1414" s="3">
        <v>68.31092258956663</v>
      </c>
      <c r="AW1414" s="3">
        <v>65.82705290176618</v>
      </c>
      <c r="AX1414" s="3">
        <v>71.084518354924015</v>
      </c>
      <c r="AY1414" s="3">
        <v>67.338592052533201</v>
      </c>
      <c r="AZ1414" s="3">
        <v>76.897252620220186</v>
      </c>
      <c r="BA1414" s="3">
        <v>81.414109142660891</v>
      </c>
      <c r="BB1414" s="3">
        <v>100</v>
      </c>
      <c r="BC1414" s="31">
        <v>83.828850170927637</v>
      </c>
    </row>
    <row r="1415" spans="1:55" x14ac:dyDescent="0.55000000000000004">
      <c r="A1415" s="21" t="s">
        <v>6</v>
      </c>
      <c r="B1415" s="21" t="s">
        <v>22404</v>
      </c>
      <c r="C1415" s="21" t="s">
        <v>7475</v>
      </c>
      <c r="D1415" s="27" t="s">
        <v>7476</v>
      </c>
      <c r="E1415" s="4">
        <v>0</v>
      </c>
      <c r="F1415" s="4">
        <v>8</v>
      </c>
      <c r="G1415" s="4">
        <v>1</v>
      </c>
      <c r="H1415" s="62">
        <v>20</v>
      </c>
      <c r="J1415" s="28">
        <v>1</v>
      </c>
      <c r="K1415" s="13" t="s">
        <v>24548</v>
      </c>
      <c r="L1415" s="12" t="s">
        <v>24553</v>
      </c>
      <c r="M1415" s="12" t="s">
        <v>24553</v>
      </c>
      <c r="N1415" s="12" t="s">
        <v>24553</v>
      </c>
      <c r="O1415" s="12" t="s">
        <v>24553</v>
      </c>
      <c r="P1415" s="14" t="s">
        <v>24551</v>
      </c>
      <c r="Q1415" s="29" t="s">
        <v>24553</v>
      </c>
      <c r="AA1415" s="3">
        <v>46.114672081489601</v>
      </c>
      <c r="AB1415" s="3">
        <v>44.551128279219938</v>
      </c>
      <c r="AC1415" s="3">
        <v>70.113818429784274</v>
      </c>
      <c r="AD1415" s="3">
        <v>61.389781583112644</v>
      </c>
      <c r="AE1415" s="3">
        <v>100</v>
      </c>
      <c r="AF1415" s="3">
        <v>87.500522400581133</v>
      </c>
      <c r="AG1415" s="3">
        <v>95.052329690487383</v>
      </c>
      <c r="AH1415" s="32">
        <v>96.913353914988392</v>
      </c>
      <c r="AI1415" s="50">
        <v>5.9276330870595001E-3</v>
      </c>
      <c r="AJ1415" s="3">
        <v>17.281264565293224</v>
      </c>
      <c r="AK1415" s="3">
        <v>28.24058159876855</v>
      </c>
      <c r="AL1415" s="3">
        <v>29.173305464752463</v>
      </c>
      <c r="AM1415" s="3">
        <v>41.21091020591431</v>
      </c>
      <c r="AN1415" s="3">
        <v>38.20161258597448</v>
      </c>
      <c r="AO1415" s="3">
        <v>66.884650044243358</v>
      </c>
      <c r="AP1415" s="3">
        <v>76.305865999636353</v>
      </c>
      <c r="AQ1415" s="3">
        <v>82.130514908628896</v>
      </c>
      <c r="AR1415" s="3">
        <v>100</v>
      </c>
      <c r="AS1415" s="31">
        <v>42.662116906972187</v>
      </c>
      <c r="AT1415" s="3">
        <v>58.05672841214399</v>
      </c>
      <c r="AU1415" s="3">
        <v>58.390667371531372</v>
      </c>
      <c r="AV1415" s="3">
        <v>66.910733789879657</v>
      </c>
      <c r="AW1415" s="3">
        <v>63.389602500565488</v>
      </c>
      <c r="AX1415" s="3">
        <v>59.273974694393857</v>
      </c>
      <c r="AY1415" s="3">
        <v>67.537705646643744</v>
      </c>
      <c r="AZ1415" s="3">
        <v>74.062195471203026</v>
      </c>
      <c r="BA1415" s="3">
        <v>89.381480533611395</v>
      </c>
      <c r="BB1415" s="3">
        <v>100</v>
      </c>
      <c r="BC1415" s="31">
        <v>87.734516952707182</v>
      </c>
    </row>
    <row r="1416" spans="1:55" x14ac:dyDescent="0.55000000000000004">
      <c r="A1416" s="21" t="s">
        <v>6</v>
      </c>
      <c r="B1416" s="21" t="s">
        <v>17492</v>
      </c>
      <c r="C1416" s="21" t="s">
        <v>11863</v>
      </c>
      <c r="D1416" s="27" t="s">
        <v>11864</v>
      </c>
      <c r="E1416" s="4">
        <v>0</v>
      </c>
      <c r="F1416" s="4">
        <v>0</v>
      </c>
      <c r="G1416" s="4">
        <v>0</v>
      </c>
      <c r="H1416" s="62">
        <v>2</v>
      </c>
      <c r="J1416" s="28">
        <v>1</v>
      </c>
      <c r="K1416" s="13" t="s">
        <v>24548</v>
      </c>
      <c r="L1416" s="12" t="s">
        <v>24553</v>
      </c>
      <c r="M1416" s="12" t="s">
        <v>24553</v>
      </c>
      <c r="N1416" s="12" t="s">
        <v>24553</v>
      </c>
      <c r="O1416" s="12" t="s">
        <v>24553</v>
      </c>
      <c r="P1416" s="14" t="s">
        <v>24551</v>
      </c>
      <c r="Q1416" s="29" t="s">
        <v>24553</v>
      </c>
      <c r="AT1416" s="3">
        <v>42.59036802670937</v>
      </c>
      <c r="AU1416" s="3">
        <v>43.050711225722658</v>
      </c>
      <c r="AV1416" s="3">
        <v>53.262011822400183</v>
      </c>
      <c r="AW1416" s="3">
        <v>42.900160601530331</v>
      </c>
      <c r="AX1416" s="3">
        <v>48.243131501001422</v>
      </c>
      <c r="AY1416" s="3">
        <v>63.559373842024527</v>
      </c>
      <c r="AZ1416" s="3">
        <v>62.86819564564793</v>
      </c>
      <c r="BA1416" s="3">
        <v>84.493311275176808</v>
      </c>
      <c r="BB1416" s="3">
        <v>88.542820282258617</v>
      </c>
      <c r="BC1416" s="31">
        <v>100</v>
      </c>
    </row>
    <row r="1417" spans="1:55" x14ac:dyDescent="0.55000000000000004">
      <c r="A1417" s="21" t="s">
        <v>6</v>
      </c>
      <c r="B1417" s="21" t="s">
        <v>23780</v>
      </c>
      <c r="C1417" s="21" t="s">
        <v>15294</v>
      </c>
      <c r="D1417" s="27" t="s">
        <v>15295</v>
      </c>
      <c r="E1417" s="4">
        <v>4</v>
      </c>
      <c r="F1417" s="4">
        <v>0</v>
      </c>
      <c r="G1417" s="4">
        <v>1</v>
      </c>
      <c r="H1417" s="62">
        <v>0</v>
      </c>
      <c r="J1417" s="28">
        <v>1</v>
      </c>
      <c r="K1417" s="13" t="s">
        <v>24548</v>
      </c>
      <c r="L1417" s="16" t="s">
        <v>16303</v>
      </c>
      <c r="M1417" s="17" t="s">
        <v>24549</v>
      </c>
      <c r="N1417" s="12" t="s">
        <v>24553</v>
      </c>
      <c r="O1417" s="12" t="s">
        <v>24553</v>
      </c>
      <c r="P1417" s="12" t="s">
        <v>24553</v>
      </c>
      <c r="Q1417" s="29" t="s">
        <v>24553</v>
      </c>
      <c r="R1417" s="3">
        <v>64.36704444562325</v>
      </c>
      <c r="S1417" s="3">
        <v>58.677285454900698</v>
      </c>
      <c r="T1417" s="3">
        <v>86.877535268856477</v>
      </c>
      <c r="U1417" s="3">
        <v>76.777411133797145</v>
      </c>
      <c r="V1417" s="3">
        <v>84.442072734518817</v>
      </c>
      <c r="W1417" s="3">
        <v>85.371066216108503</v>
      </c>
      <c r="X1417" s="3">
        <v>100</v>
      </c>
      <c r="Y1417" s="32">
        <v>97.205452793160049</v>
      </c>
      <c r="Z1417" s="50">
        <v>7.0956007302642402E-3</v>
      </c>
      <c r="AJ1417" s="3">
        <v>46.39924456027191</v>
      </c>
      <c r="AK1417" s="3">
        <v>35.048567440657919</v>
      </c>
      <c r="AL1417" s="3">
        <v>37.226591211284315</v>
      </c>
      <c r="AM1417" s="3">
        <v>29.042365197371062</v>
      </c>
      <c r="AN1417" s="3">
        <v>22.166437481024012</v>
      </c>
      <c r="AO1417" s="3">
        <v>20.356060314559102</v>
      </c>
      <c r="AP1417" s="3">
        <v>41.866272659054381</v>
      </c>
      <c r="AQ1417" s="3">
        <v>68.69392168943817</v>
      </c>
      <c r="AR1417" s="3">
        <v>100</v>
      </c>
      <c r="AS1417" s="31">
        <v>45.145641686620195</v>
      </c>
    </row>
    <row r="1418" spans="1:55" x14ac:dyDescent="0.55000000000000004">
      <c r="A1418" s="21" t="s">
        <v>6</v>
      </c>
      <c r="B1418" s="21" t="s">
        <v>24026</v>
      </c>
      <c r="C1418" s="21" t="s">
        <v>15296</v>
      </c>
      <c r="D1418" s="27" t="s">
        <v>15297</v>
      </c>
      <c r="E1418" s="4">
        <v>7</v>
      </c>
      <c r="F1418" s="4">
        <v>0</v>
      </c>
      <c r="G1418" s="4">
        <v>5</v>
      </c>
      <c r="H1418" s="62">
        <v>0</v>
      </c>
      <c r="J1418" s="28">
        <v>1</v>
      </c>
      <c r="K1418" s="13" t="s">
        <v>24548</v>
      </c>
      <c r="L1418" s="16" t="s">
        <v>16303</v>
      </c>
      <c r="M1418" s="12" t="s">
        <v>24553</v>
      </c>
      <c r="N1418" s="12" t="s">
        <v>24553</v>
      </c>
      <c r="O1418" s="12" t="s">
        <v>24553</v>
      </c>
      <c r="P1418" s="12" t="s">
        <v>24553</v>
      </c>
      <c r="Q1418" s="29" t="s">
        <v>24553</v>
      </c>
      <c r="R1418" s="3">
        <v>26.736268428061205</v>
      </c>
      <c r="S1418" s="3">
        <v>28.163217991705764</v>
      </c>
      <c r="T1418" s="3">
        <v>63.248331056244112</v>
      </c>
      <c r="U1418" s="3">
        <v>59.561964503230143</v>
      </c>
      <c r="V1418" s="3">
        <v>87.082506289046989</v>
      </c>
      <c r="W1418" s="3">
        <v>78.746390567979873</v>
      </c>
      <c r="X1418" s="3">
        <v>82.673139673496621</v>
      </c>
      <c r="Y1418" s="32">
        <v>100</v>
      </c>
      <c r="Z1418" s="50">
        <v>4.8576296053434104E-3</v>
      </c>
      <c r="AJ1418" s="3">
        <v>26.380217496464937</v>
      </c>
      <c r="AK1418" s="3">
        <v>15.983218950885448</v>
      </c>
      <c r="AL1418" s="3">
        <v>23.436382168057186</v>
      </c>
      <c r="AM1418" s="3">
        <v>16.318067934942899</v>
      </c>
      <c r="AN1418" s="3">
        <v>15.172254015578664</v>
      </c>
      <c r="AO1418" s="3">
        <v>25.092661561783601</v>
      </c>
      <c r="AP1418" s="3">
        <v>51.831238494733881</v>
      </c>
      <c r="AQ1418" s="3">
        <v>75.180974277521514</v>
      </c>
      <c r="AR1418" s="3">
        <v>100</v>
      </c>
      <c r="AS1418" s="31">
        <v>39.324308329265698</v>
      </c>
    </row>
    <row r="1419" spans="1:55" x14ac:dyDescent="0.55000000000000004">
      <c r="A1419" s="21" t="s">
        <v>6</v>
      </c>
      <c r="B1419" s="21" t="s">
        <v>16503</v>
      </c>
      <c r="C1419" s="21" t="s">
        <v>807</v>
      </c>
      <c r="D1419" s="27" t="s">
        <v>808</v>
      </c>
      <c r="E1419" s="4">
        <v>0</v>
      </c>
      <c r="F1419" s="4">
        <v>0</v>
      </c>
      <c r="G1419" s="4">
        <v>0</v>
      </c>
      <c r="H1419" s="62">
        <v>1</v>
      </c>
      <c r="J1419" s="28">
        <v>1</v>
      </c>
      <c r="K1419" s="13" t="s">
        <v>24548</v>
      </c>
      <c r="L1419" s="12" t="s">
        <v>24553</v>
      </c>
      <c r="M1419" s="12" t="s">
        <v>24553</v>
      </c>
      <c r="N1419" s="12" t="s">
        <v>24553</v>
      </c>
      <c r="O1419" s="12" t="s">
        <v>24553</v>
      </c>
      <c r="P1419" s="12" t="s">
        <v>24553</v>
      </c>
      <c r="Q1419" s="30" t="s">
        <v>24552</v>
      </c>
      <c r="AT1419" s="3">
        <v>75.571481906573155</v>
      </c>
      <c r="AU1419" s="3">
        <v>69.800345671467824</v>
      </c>
      <c r="AV1419" s="3">
        <v>78.933984819209186</v>
      </c>
      <c r="AW1419" s="3">
        <v>91.467282538206021</v>
      </c>
      <c r="AX1419" s="3">
        <v>78.227062205554162</v>
      </c>
      <c r="AY1419" s="3">
        <v>80.184390075117378</v>
      </c>
      <c r="AZ1419" s="3">
        <v>98.004350934106668</v>
      </c>
      <c r="BA1419" s="3">
        <v>100</v>
      </c>
      <c r="BB1419" s="3">
        <v>79.369513399658288</v>
      </c>
      <c r="BC1419" s="31">
        <v>54.726268464465974</v>
      </c>
    </row>
    <row r="1420" spans="1:55" x14ac:dyDescent="0.55000000000000004">
      <c r="A1420" s="21" t="s">
        <v>6</v>
      </c>
      <c r="B1420" s="21" t="s">
        <v>19320</v>
      </c>
      <c r="C1420" s="21" t="s">
        <v>9379</v>
      </c>
      <c r="D1420" s="27" t="s">
        <v>9380</v>
      </c>
      <c r="E1420" s="4">
        <v>0</v>
      </c>
      <c r="F1420" s="4">
        <v>1</v>
      </c>
      <c r="G1420" s="4">
        <v>0</v>
      </c>
      <c r="H1420" s="62">
        <v>5</v>
      </c>
      <c r="J1420" s="28">
        <v>1</v>
      </c>
      <c r="K1420" s="13" t="s">
        <v>24548</v>
      </c>
      <c r="L1420" s="12" t="s">
        <v>24553</v>
      </c>
      <c r="M1420" s="12" t="s">
        <v>24553</v>
      </c>
      <c r="N1420" s="12" t="s">
        <v>24553</v>
      </c>
      <c r="O1420" s="12" t="s">
        <v>24553</v>
      </c>
      <c r="P1420" s="14" t="s">
        <v>24551</v>
      </c>
      <c r="Q1420" s="29" t="s">
        <v>24553</v>
      </c>
      <c r="AA1420" s="3">
        <v>94.781766941034675</v>
      </c>
      <c r="AB1420" s="3">
        <v>81.406677512291594</v>
      </c>
      <c r="AC1420" s="3">
        <v>100</v>
      </c>
      <c r="AD1420" s="3">
        <v>96.100962565536278</v>
      </c>
      <c r="AE1420" s="3">
        <v>83.230224701261662</v>
      </c>
      <c r="AF1420" s="3">
        <v>65.571482616022379</v>
      </c>
      <c r="AG1420" s="3">
        <v>46.50829747083143</v>
      </c>
      <c r="AH1420" s="32">
        <v>27.574899272844149</v>
      </c>
      <c r="AI1420" s="50">
        <v>2.5355442561701799E-2</v>
      </c>
      <c r="AT1420" s="3">
        <v>82.717788089905824</v>
      </c>
      <c r="AU1420" s="3">
        <v>90.122974725591448</v>
      </c>
      <c r="AV1420" s="3">
        <v>98.788792011233753</v>
      </c>
      <c r="AW1420" s="3">
        <v>91.142276770154325</v>
      </c>
      <c r="AX1420" s="3">
        <v>79.354527984822113</v>
      </c>
      <c r="AY1420" s="3">
        <v>95.325786126143285</v>
      </c>
      <c r="AZ1420" s="3">
        <v>100</v>
      </c>
      <c r="BA1420" s="3">
        <v>82.642068802864401</v>
      </c>
      <c r="BB1420" s="3">
        <v>61.547211723939711</v>
      </c>
      <c r="BC1420" s="31">
        <v>37.302504907305121</v>
      </c>
    </row>
    <row r="1421" spans="1:55" x14ac:dyDescent="0.55000000000000004">
      <c r="A1421" s="21" t="s">
        <v>6</v>
      </c>
      <c r="B1421" s="21" t="s">
        <v>20821</v>
      </c>
      <c r="C1421" s="21" t="s">
        <v>8579</v>
      </c>
      <c r="D1421" s="27" t="s">
        <v>8580</v>
      </c>
      <c r="E1421" s="4">
        <v>0</v>
      </c>
      <c r="F1421" s="4">
        <v>4</v>
      </c>
      <c r="G1421" s="4">
        <v>0</v>
      </c>
      <c r="H1421" s="62">
        <v>5</v>
      </c>
      <c r="J1421" s="28">
        <v>1</v>
      </c>
      <c r="K1421" s="13" t="s">
        <v>24548</v>
      </c>
      <c r="L1421" s="12" t="s">
        <v>24553</v>
      </c>
      <c r="M1421" s="12" t="s">
        <v>24553</v>
      </c>
      <c r="N1421" s="12" t="s">
        <v>24553</v>
      </c>
      <c r="O1421" s="12" t="s">
        <v>24553</v>
      </c>
      <c r="P1421" s="14" t="s">
        <v>24551</v>
      </c>
      <c r="Q1421" s="29" t="s">
        <v>24553</v>
      </c>
      <c r="AA1421" s="3">
        <v>39.827770836181422</v>
      </c>
      <c r="AB1421" s="3">
        <v>37.709015870084947</v>
      </c>
      <c r="AC1421" s="3">
        <v>52.927498641996884</v>
      </c>
      <c r="AD1421" s="3">
        <v>51.652593707119088</v>
      </c>
      <c r="AE1421" s="3">
        <v>72.360602362837767</v>
      </c>
      <c r="AF1421" s="3">
        <v>67.987491057913942</v>
      </c>
      <c r="AG1421" s="3">
        <v>100</v>
      </c>
      <c r="AH1421" s="32">
        <v>87.137448100281247</v>
      </c>
      <c r="AI1421" s="50">
        <v>4.81085087483201E-3</v>
      </c>
      <c r="AT1421" s="3">
        <v>67.116138295617986</v>
      </c>
      <c r="AU1421" s="3">
        <v>74.599785048440424</v>
      </c>
      <c r="AV1421" s="3">
        <v>77.202659830455602</v>
      </c>
      <c r="AW1421" s="3">
        <v>74.78751877880272</v>
      </c>
      <c r="AX1421" s="3">
        <v>78.472293639487518</v>
      </c>
      <c r="AY1421" s="3">
        <v>85.416156261972645</v>
      </c>
      <c r="AZ1421" s="3">
        <v>91.869386479921616</v>
      </c>
      <c r="BA1421" s="3">
        <v>95.439517497240004</v>
      </c>
      <c r="BB1421" s="3">
        <v>100</v>
      </c>
      <c r="BC1421" s="31">
        <v>84.310372713360778</v>
      </c>
    </row>
    <row r="1422" spans="1:55" x14ac:dyDescent="0.55000000000000004">
      <c r="A1422" s="21" t="s">
        <v>6</v>
      </c>
      <c r="B1422" s="21" t="s">
        <v>20772</v>
      </c>
      <c r="C1422" s="21" t="s">
        <v>3495</v>
      </c>
      <c r="D1422" s="27" t="s">
        <v>3496</v>
      </c>
      <c r="E1422" s="4">
        <v>0</v>
      </c>
      <c r="F1422" s="4">
        <v>4</v>
      </c>
      <c r="G1422" s="4">
        <v>0</v>
      </c>
      <c r="H1422" s="62">
        <v>3</v>
      </c>
      <c r="J1422" s="28">
        <v>1</v>
      </c>
      <c r="K1422" s="13" t="s">
        <v>24548</v>
      </c>
      <c r="L1422" s="12" t="s">
        <v>24553</v>
      </c>
      <c r="M1422" s="12" t="s">
        <v>24553</v>
      </c>
      <c r="N1422" s="12" t="s">
        <v>24553</v>
      </c>
      <c r="O1422" s="12" t="s">
        <v>24553</v>
      </c>
      <c r="P1422" s="14" t="s">
        <v>24551</v>
      </c>
      <c r="Q1422" s="29" t="s">
        <v>24553</v>
      </c>
      <c r="AA1422" s="3">
        <v>53.926970199538303</v>
      </c>
      <c r="AB1422" s="3">
        <v>49.165592250599516</v>
      </c>
      <c r="AC1422" s="3">
        <v>72.948972482913192</v>
      </c>
      <c r="AD1422" s="3">
        <v>60.909153939621021</v>
      </c>
      <c r="AE1422" s="3">
        <v>100</v>
      </c>
      <c r="AF1422" s="3">
        <v>93.806930910585734</v>
      </c>
      <c r="AG1422" s="3">
        <v>99.730719140809484</v>
      </c>
      <c r="AH1422" s="32">
        <v>95.173521112074795</v>
      </c>
      <c r="AI1422" s="50">
        <v>6.4624663433716497E-3</v>
      </c>
      <c r="AT1422" s="3">
        <v>68.928033388533393</v>
      </c>
      <c r="AU1422" s="3">
        <v>84.480369724577116</v>
      </c>
      <c r="AV1422" s="3">
        <v>98.475837948710506</v>
      </c>
      <c r="AW1422" s="3">
        <v>100</v>
      </c>
      <c r="AX1422" s="3">
        <v>81.623086045462202</v>
      </c>
      <c r="AY1422" s="3">
        <v>91.23109243599211</v>
      </c>
      <c r="AZ1422" s="3">
        <v>81.043722425052394</v>
      </c>
      <c r="BA1422" s="3">
        <v>70.937518594277506</v>
      </c>
      <c r="BB1422" s="3">
        <v>57.162506095326002</v>
      </c>
      <c r="BC1422" s="31">
        <v>61.103175665609008</v>
      </c>
    </row>
    <row r="1423" spans="1:55" x14ac:dyDescent="0.55000000000000004">
      <c r="A1423" s="21" t="s">
        <v>6</v>
      </c>
      <c r="B1423" s="21" t="s">
        <v>23117</v>
      </c>
      <c r="C1423" s="21" t="s">
        <v>1384</v>
      </c>
      <c r="D1423" s="27" t="s">
        <v>1385</v>
      </c>
      <c r="E1423" s="4">
        <v>1</v>
      </c>
      <c r="F1423" s="4">
        <v>12</v>
      </c>
      <c r="G1423" s="4">
        <v>1</v>
      </c>
      <c r="H1423" s="62">
        <v>24</v>
      </c>
      <c r="J1423" s="28">
        <v>1</v>
      </c>
      <c r="K1423" s="13" t="s">
        <v>24548</v>
      </c>
      <c r="L1423" s="12" t="s">
        <v>24553</v>
      </c>
      <c r="M1423" s="12" t="s">
        <v>24553</v>
      </c>
      <c r="N1423" s="12" t="s">
        <v>24553</v>
      </c>
      <c r="O1423" s="12" t="s">
        <v>24553</v>
      </c>
      <c r="P1423" s="14" t="s">
        <v>24551</v>
      </c>
      <c r="Q1423" s="29" t="s">
        <v>24553</v>
      </c>
      <c r="R1423" s="3">
        <v>65.2626495948128</v>
      </c>
      <c r="S1423" s="3">
        <v>69.494952372850122</v>
      </c>
      <c r="T1423" s="3">
        <v>66.804381233709947</v>
      </c>
      <c r="U1423" s="3">
        <v>75.785149869925519</v>
      </c>
      <c r="V1423" s="3">
        <v>81.156984280984673</v>
      </c>
      <c r="W1423" s="3">
        <v>100</v>
      </c>
      <c r="X1423" s="3">
        <v>71.785944030784961</v>
      </c>
      <c r="Y1423" s="32">
        <v>63.297413559296892</v>
      </c>
      <c r="Z1423" s="50">
        <v>0.12887907452073499</v>
      </c>
      <c r="AA1423" s="3">
        <v>47.697935793011823</v>
      </c>
      <c r="AB1423" s="3">
        <v>45.552748585511118</v>
      </c>
      <c r="AC1423" s="3">
        <v>58.350796848512147</v>
      </c>
      <c r="AD1423" s="3">
        <v>56.03860553198713</v>
      </c>
      <c r="AE1423" s="3">
        <v>84.661377334279891</v>
      </c>
      <c r="AF1423" s="3">
        <v>71.835481800439666</v>
      </c>
      <c r="AG1423" s="3">
        <v>100</v>
      </c>
      <c r="AH1423" s="32">
        <v>95.095344115027842</v>
      </c>
      <c r="AI1423" s="50">
        <v>5.6094923024468399E-3</v>
      </c>
      <c r="AJ1423" s="3">
        <v>69.77426838816794</v>
      </c>
      <c r="AK1423" s="3">
        <v>49.599629525072615</v>
      </c>
      <c r="AL1423" s="3">
        <v>52.988586319394713</v>
      </c>
      <c r="AM1423" s="3">
        <v>90.123437599789625</v>
      </c>
      <c r="AN1423" s="3">
        <v>100</v>
      </c>
      <c r="AO1423" s="3">
        <v>49.634611990593719</v>
      </c>
      <c r="AP1423" s="3">
        <v>28.594423760755433</v>
      </c>
      <c r="AQ1423" s="3">
        <v>10.840466645233459</v>
      </c>
      <c r="AR1423" s="3">
        <v>9.8239774155139159</v>
      </c>
      <c r="AS1423" s="31">
        <v>12.383199162078126</v>
      </c>
      <c r="AT1423" s="3">
        <v>60.752219252743537</v>
      </c>
      <c r="AU1423" s="3">
        <v>81.612956129507339</v>
      </c>
      <c r="AV1423" s="3">
        <v>83.585720442577298</v>
      </c>
      <c r="AW1423" s="3">
        <v>96.912730814496101</v>
      </c>
      <c r="AX1423" s="3">
        <v>71.344780842608074</v>
      </c>
      <c r="AY1423" s="3">
        <v>90.338554483983998</v>
      </c>
      <c r="AZ1423" s="3">
        <v>90.027298856294451</v>
      </c>
      <c r="BA1423" s="3">
        <v>100</v>
      </c>
      <c r="BB1423" s="3">
        <v>90.144756003704927</v>
      </c>
      <c r="BC1423" s="31">
        <v>94.641674837429022</v>
      </c>
    </row>
    <row r="1424" spans="1:55" x14ac:dyDescent="0.55000000000000004">
      <c r="A1424" s="21" t="s">
        <v>6</v>
      </c>
      <c r="B1424" s="21" t="s">
        <v>17781</v>
      </c>
      <c r="C1424" s="21" t="s">
        <v>9550</v>
      </c>
      <c r="D1424" s="27" t="s">
        <v>9551</v>
      </c>
      <c r="E1424" s="4">
        <v>0</v>
      </c>
      <c r="F1424" s="4">
        <v>0</v>
      </c>
      <c r="G1424" s="4">
        <v>0</v>
      </c>
      <c r="H1424" s="62">
        <v>3</v>
      </c>
      <c r="J1424" s="28">
        <v>1</v>
      </c>
      <c r="K1424" s="13" t="s">
        <v>24548</v>
      </c>
      <c r="L1424" s="12" t="s">
        <v>24553</v>
      </c>
      <c r="M1424" s="12" t="s">
        <v>24553</v>
      </c>
      <c r="N1424" s="12" t="s">
        <v>24553</v>
      </c>
      <c r="O1424" s="12" t="s">
        <v>24553</v>
      </c>
      <c r="P1424" s="14" t="s">
        <v>24551</v>
      </c>
      <c r="Q1424" s="29" t="s">
        <v>24553</v>
      </c>
      <c r="AT1424" s="3">
        <v>100</v>
      </c>
      <c r="AU1424" s="3">
        <v>86.827718590804466</v>
      </c>
      <c r="AV1424" s="3">
        <v>87.407844023211709</v>
      </c>
      <c r="AW1424" s="3">
        <v>83.658991878798105</v>
      </c>
      <c r="AX1424" s="3">
        <v>80.005139611279361</v>
      </c>
      <c r="AY1424" s="3">
        <v>48.970344672108794</v>
      </c>
      <c r="AZ1424" s="3">
        <v>47.797899499782623</v>
      </c>
      <c r="BA1424" s="3">
        <v>46.205516313657881</v>
      </c>
      <c r="BB1424" s="3">
        <v>45.573987217546339</v>
      </c>
      <c r="BC1424" s="31">
        <v>41.631139474626835</v>
      </c>
    </row>
    <row r="1425" spans="1:55" x14ac:dyDescent="0.55000000000000004">
      <c r="A1425" s="21" t="s">
        <v>6</v>
      </c>
      <c r="B1425" s="21" t="s">
        <v>18701</v>
      </c>
      <c r="C1425" s="21" t="s">
        <v>3421</v>
      </c>
      <c r="D1425" s="27" t="s">
        <v>3422</v>
      </c>
      <c r="E1425" s="4">
        <v>0</v>
      </c>
      <c r="F1425" s="4">
        <v>1</v>
      </c>
      <c r="G1425" s="4">
        <v>0</v>
      </c>
      <c r="H1425" s="62">
        <v>1</v>
      </c>
      <c r="J1425" s="28">
        <v>1</v>
      </c>
      <c r="K1425" s="13" t="s">
        <v>24548</v>
      </c>
      <c r="L1425" s="12" t="s">
        <v>24553</v>
      </c>
      <c r="M1425" s="12" t="s">
        <v>24553</v>
      </c>
      <c r="N1425" s="12" t="s">
        <v>24553</v>
      </c>
      <c r="O1425" s="12" t="s">
        <v>24553</v>
      </c>
      <c r="P1425" s="14" t="s">
        <v>24551</v>
      </c>
      <c r="Q1425" s="29" t="s">
        <v>24553</v>
      </c>
      <c r="AA1425" s="3">
        <v>31.746648304676761</v>
      </c>
      <c r="AB1425" s="3">
        <v>24.660176965459943</v>
      </c>
      <c r="AC1425" s="3">
        <v>43.441714213700898</v>
      </c>
      <c r="AD1425" s="3">
        <v>46.165742005575282</v>
      </c>
      <c r="AE1425" s="3">
        <v>76.024279790507308</v>
      </c>
      <c r="AF1425" s="3">
        <v>74.829843671134384</v>
      </c>
      <c r="AG1425" s="3">
        <v>88.343041684815375</v>
      </c>
      <c r="AH1425" s="32">
        <v>100</v>
      </c>
      <c r="AI1425" s="50">
        <v>2.9729929134877501E-3</v>
      </c>
      <c r="AT1425" s="3">
        <v>53.369413715677652</v>
      </c>
      <c r="AU1425" s="3">
        <v>89.435375607118814</v>
      </c>
      <c r="AV1425" s="3">
        <v>85.126892859389898</v>
      </c>
      <c r="AW1425" s="3">
        <v>95.548552762131308</v>
      </c>
      <c r="AX1425" s="3">
        <v>48.995890908355413</v>
      </c>
      <c r="AY1425" s="3">
        <v>100</v>
      </c>
      <c r="AZ1425" s="3">
        <v>79.122439073207715</v>
      </c>
      <c r="BA1425" s="3">
        <v>71.224480706299573</v>
      </c>
      <c r="BB1425" s="3">
        <v>71.027356429619701</v>
      </c>
      <c r="BC1425" s="31">
        <v>69.76698197591196</v>
      </c>
    </row>
    <row r="1426" spans="1:55" x14ac:dyDescent="0.55000000000000004">
      <c r="A1426" s="21" t="s">
        <v>6</v>
      </c>
      <c r="B1426" s="21" t="s">
        <v>17205</v>
      </c>
      <c r="C1426" s="21" t="s">
        <v>993</v>
      </c>
      <c r="D1426" s="27" t="s">
        <v>994</v>
      </c>
      <c r="E1426" s="4">
        <v>0</v>
      </c>
      <c r="F1426" s="4">
        <v>0</v>
      </c>
      <c r="G1426" s="4">
        <v>0</v>
      </c>
      <c r="H1426" s="62">
        <v>2</v>
      </c>
      <c r="J1426" s="28">
        <v>1</v>
      </c>
      <c r="K1426" s="13" t="s">
        <v>24548</v>
      </c>
      <c r="L1426" s="12" t="s">
        <v>24553</v>
      </c>
      <c r="M1426" s="12" t="s">
        <v>24553</v>
      </c>
      <c r="N1426" s="12" t="s">
        <v>24553</v>
      </c>
      <c r="O1426" s="12" t="s">
        <v>24553</v>
      </c>
      <c r="P1426" s="14" t="s">
        <v>24551</v>
      </c>
      <c r="Q1426" s="29" t="s">
        <v>24553</v>
      </c>
      <c r="AT1426" s="3">
        <v>31.430994062036717</v>
      </c>
      <c r="AU1426" s="3">
        <v>52.671095508842214</v>
      </c>
      <c r="AV1426" s="3">
        <v>63.613409422174257</v>
      </c>
      <c r="AW1426" s="3">
        <v>70.072962967004841</v>
      </c>
      <c r="AX1426" s="3">
        <v>58.863486565570653</v>
      </c>
      <c r="AY1426" s="3">
        <v>90.938653245230142</v>
      </c>
      <c r="AZ1426" s="3">
        <v>85.480026441682469</v>
      </c>
      <c r="BA1426" s="3">
        <v>100</v>
      </c>
      <c r="BB1426" s="3">
        <v>86.235683270396351</v>
      </c>
      <c r="BC1426" s="31">
        <v>80.050010304009973</v>
      </c>
    </row>
    <row r="1427" spans="1:55" x14ac:dyDescent="0.55000000000000004">
      <c r="A1427" s="21" t="s">
        <v>6</v>
      </c>
      <c r="B1427" s="21" t="s">
        <v>16480</v>
      </c>
      <c r="C1427" s="21" t="s">
        <v>519</v>
      </c>
      <c r="D1427" s="27" t="s">
        <v>520</v>
      </c>
      <c r="E1427" s="4">
        <v>0</v>
      </c>
      <c r="F1427" s="4">
        <v>0</v>
      </c>
      <c r="G1427" s="4">
        <v>0</v>
      </c>
      <c r="H1427" s="62">
        <v>1</v>
      </c>
      <c r="J1427" s="28">
        <v>1</v>
      </c>
      <c r="K1427" s="13" t="s">
        <v>24548</v>
      </c>
      <c r="L1427" s="12" t="s">
        <v>24553</v>
      </c>
      <c r="M1427" s="12" t="s">
        <v>24553</v>
      </c>
      <c r="N1427" s="12" t="s">
        <v>24553</v>
      </c>
      <c r="O1427" s="12" t="s">
        <v>24553</v>
      </c>
      <c r="P1427" s="14" t="s">
        <v>24551</v>
      </c>
      <c r="Q1427" s="29" t="s">
        <v>24553</v>
      </c>
      <c r="AT1427" s="3">
        <v>53.231111322905058</v>
      </c>
      <c r="AU1427" s="3">
        <v>70.497663951388475</v>
      </c>
      <c r="AV1427" s="3">
        <v>82.756413540561951</v>
      </c>
      <c r="AW1427" s="3">
        <v>100</v>
      </c>
      <c r="AX1427" s="3">
        <v>63.867170494786109</v>
      </c>
      <c r="AY1427" s="3">
        <v>79.488831317688152</v>
      </c>
      <c r="AZ1427" s="3">
        <v>61.6660198291939</v>
      </c>
      <c r="BA1427" s="3">
        <v>62.374826157295459</v>
      </c>
      <c r="BB1427" s="3">
        <v>75.171697784726788</v>
      </c>
      <c r="BC1427" s="31">
        <v>56.741444043917532</v>
      </c>
    </row>
    <row r="1428" spans="1:55" x14ac:dyDescent="0.55000000000000004">
      <c r="A1428" s="21" t="s">
        <v>6</v>
      </c>
      <c r="B1428" s="21" t="s">
        <v>20036</v>
      </c>
      <c r="C1428" s="21" t="s">
        <v>857</v>
      </c>
      <c r="D1428" s="27" t="s">
        <v>7184</v>
      </c>
      <c r="E1428" s="4">
        <v>0</v>
      </c>
      <c r="F1428" s="4">
        <v>2</v>
      </c>
      <c r="G1428" s="4">
        <v>0</v>
      </c>
      <c r="H1428" s="62">
        <v>5</v>
      </c>
      <c r="J1428" s="28">
        <v>2</v>
      </c>
      <c r="K1428" s="13" t="s">
        <v>24548</v>
      </c>
      <c r="L1428" s="12" t="s">
        <v>24553</v>
      </c>
      <c r="M1428" s="12" t="s">
        <v>24553</v>
      </c>
      <c r="N1428" s="12" t="s">
        <v>24553</v>
      </c>
      <c r="O1428" s="12" t="s">
        <v>24553</v>
      </c>
      <c r="P1428" s="14" t="s">
        <v>24551</v>
      </c>
      <c r="Q1428" s="29" t="s">
        <v>24553</v>
      </c>
      <c r="AA1428" s="3">
        <v>60.042394149657554</v>
      </c>
      <c r="AB1428" s="3">
        <v>66.871284769970458</v>
      </c>
      <c r="AC1428" s="3">
        <v>68.294600776146424</v>
      </c>
      <c r="AD1428" s="3">
        <v>81.90441997802597</v>
      </c>
      <c r="AE1428" s="3">
        <v>100</v>
      </c>
      <c r="AF1428" s="3">
        <v>87.973106176253978</v>
      </c>
      <c r="AG1428" s="3">
        <v>99.540672935783093</v>
      </c>
      <c r="AH1428" s="32">
        <v>99.094032717252759</v>
      </c>
      <c r="AI1428" s="50">
        <v>2.96768246405337E-2</v>
      </c>
      <c r="AT1428" s="3">
        <v>57.866010481506216</v>
      </c>
      <c r="AU1428" s="3">
        <v>58.911363458211255</v>
      </c>
      <c r="AV1428" s="3">
        <v>60.930190717255407</v>
      </c>
      <c r="AW1428" s="3">
        <v>61.027073658726593</v>
      </c>
      <c r="AX1428" s="3">
        <v>60.875096002044813</v>
      </c>
      <c r="AY1428" s="3">
        <v>63.500650950995905</v>
      </c>
      <c r="AZ1428" s="3">
        <v>77.472332884677058</v>
      </c>
      <c r="BA1428" s="3">
        <v>82.158965860570021</v>
      </c>
      <c r="BB1428" s="3">
        <v>100</v>
      </c>
      <c r="BC1428" s="31">
        <v>75.307090443655895</v>
      </c>
    </row>
    <row r="1429" spans="1:55" x14ac:dyDescent="0.55000000000000004">
      <c r="A1429" s="21" t="s">
        <v>6</v>
      </c>
      <c r="B1429" s="21" t="s">
        <v>16508</v>
      </c>
      <c r="C1429" s="21" t="s">
        <v>857</v>
      </c>
      <c r="D1429" s="27" t="s">
        <v>858</v>
      </c>
      <c r="E1429" s="4">
        <v>0</v>
      </c>
      <c r="F1429" s="4">
        <v>0</v>
      </c>
      <c r="G1429" s="4">
        <v>0</v>
      </c>
      <c r="H1429" s="62">
        <v>1</v>
      </c>
      <c r="J1429" s="28">
        <v>2</v>
      </c>
      <c r="K1429" s="13" t="s">
        <v>24548</v>
      </c>
      <c r="L1429" s="12" t="s">
        <v>24553</v>
      </c>
      <c r="M1429" s="12" t="s">
        <v>24553</v>
      </c>
      <c r="N1429" s="12" t="s">
        <v>24553</v>
      </c>
      <c r="O1429" s="12" t="s">
        <v>24553</v>
      </c>
      <c r="P1429" s="14" t="s">
        <v>24551</v>
      </c>
      <c r="Q1429" s="29" t="s">
        <v>24553</v>
      </c>
      <c r="AT1429" s="3">
        <v>68.448753221513726</v>
      </c>
      <c r="AU1429" s="3">
        <v>52.54646112439162</v>
      </c>
      <c r="AV1429" s="3">
        <v>65.842957703775625</v>
      </c>
      <c r="AW1429" s="3">
        <v>72.328574670869898</v>
      </c>
      <c r="AX1429" s="3">
        <v>73.122003548347664</v>
      </c>
      <c r="AY1429" s="3">
        <v>78.943491432751372</v>
      </c>
      <c r="AZ1429" s="3">
        <v>81.990138858365313</v>
      </c>
      <c r="BA1429" s="3">
        <v>81.713945882119688</v>
      </c>
      <c r="BB1429" s="3">
        <v>100</v>
      </c>
      <c r="BC1429" s="31">
        <v>86.181253902404876</v>
      </c>
    </row>
    <row r="1430" spans="1:55" x14ac:dyDescent="0.55000000000000004">
      <c r="A1430" s="21" t="s">
        <v>6</v>
      </c>
      <c r="B1430" s="21" t="s">
        <v>21978</v>
      </c>
      <c r="C1430" s="21" t="s">
        <v>15298</v>
      </c>
      <c r="D1430" s="27" t="s">
        <v>15299</v>
      </c>
      <c r="E1430" s="4">
        <v>0</v>
      </c>
      <c r="F1430" s="4">
        <v>0</v>
      </c>
      <c r="G1430" s="4">
        <v>1</v>
      </c>
      <c r="H1430" s="62">
        <v>0</v>
      </c>
      <c r="J1430" s="28">
        <v>1</v>
      </c>
      <c r="K1430" s="12" t="s">
        <v>24553</v>
      </c>
      <c r="L1430" s="12" t="s">
        <v>24553</v>
      </c>
      <c r="M1430" s="12" t="s">
        <v>24553</v>
      </c>
      <c r="N1430" s="12" t="s">
        <v>24553</v>
      </c>
      <c r="O1430" s="12" t="s">
        <v>24553</v>
      </c>
      <c r="P1430" s="12" t="s">
        <v>24553</v>
      </c>
      <c r="Q1430" s="29" t="s">
        <v>24553</v>
      </c>
      <c r="AJ1430" s="3">
        <v>29.857513625526298</v>
      </c>
      <c r="AK1430" s="3">
        <v>100</v>
      </c>
      <c r="AL1430" s="3">
        <v>83.349992218406854</v>
      </c>
      <c r="AM1430" s="3">
        <v>97.376212465437774</v>
      </c>
      <c r="AN1430" s="3">
        <v>58.049461570492298</v>
      </c>
      <c r="AO1430" s="3">
        <v>17.884385060845105</v>
      </c>
      <c r="AP1430" s="3">
        <v>12.63396978360368</v>
      </c>
      <c r="AQ1430" s="3">
        <v>6.0068486030392947</v>
      </c>
      <c r="AR1430" s="3">
        <v>14.805446605959602</v>
      </c>
      <c r="AS1430" s="31">
        <v>11.027835054517098</v>
      </c>
    </row>
    <row r="1431" spans="1:55" x14ac:dyDescent="0.55000000000000004">
      <c r="A1431" s="21" t="s">
        <v>6</v>
      </c>
      <c r="B1431" s="21" t="s">
        <v>16884</v>
      </c>
      <c r="C1431" s="21" t="s">
        <v>10682</v>
      </c>
      <c r="D1431" s="27" t="s">
        <v>10683</v>
      </c>
      <c r="E1431" s="4">
        <v>0</v>
      </c>
      <c r="F1431" s="4">
        <v>0</v>
      </c>
      <c r="G1431" s="4">
        <v>0</v>
      </c>
      <c r="H1431" s="62">
        <v>1</v>
      </c>
      <c r="J1431" s="28">
        <v>1</v>
      </c>
      <c r="K1431" s="13" t="s">
        <v>24548</v>
      </c>
      <c r="L1431" s="12" t="s">
        <v>24553</v>
      </c>
      <c r="M1431" s="12" t="s">
        <v>24553</v>
      </c>
      <c r="N1431" s="12" t="s">
        <v>24553</v>
      </c>
      <c r="O1431" s="12" t="s">
        <v>24553</v>
      </c>
      <c r="P1431" s="12" t="s">
        <v>24553</v>
      </c>
      <c r="Q1431" s="29" t="s">
        <v>24553</v>
      </c>
      <c r="AT1431" s="3">
        <v>85.924597781722952</v>
      </c>
      <c r="AU1431" s="3">
        <v>78.820291113060463</v>
      </c>
      <c r="AV1431" s="3">
        <v>100</v>
      </c>
      <c r="AW1431" s="3">
        <v>82.983957628260768</v>
      </c>
      <c r="AX1431" s="3">
        <v>60.546685021861471</v>
      </c>
      <c r="AY1431" s="3">
        <v>99.829027536676236</v>
      </c>
      <c r="AZ1431" s="3">
        <v>76.240579918328066</v>
      </c>
      <c r="BA1431" s="3">
        <v>75.90173399081236</v>
      </c>
      <c r="BB1431" s="3">
        <v>78.215436420016232</v>
      </c>
      <c r="BC1431" s="31">
        <v>85.163898313440825</v>
      </c>
    </row>
    <row r="1432" spans="1:55" x14ac:dyDescent="0.55000000000000004">
      <c r="A1432" s="21" t="s">
        <v>6</v>
      </c>
      <c r="B1432" s="21" t="s">
        <v>17729</v>
      </c>
      <c r="C1432" s="21" t="s">
        <v>6633</v>
      </c>
      <c r="D1432" s="27" t="s">
        <v>6634</v>
      </c>
      <c r="E1432" s="4">
        <v>0</v>
      </c>
      <c r="F1432" s="4">
        <v>0</v>
      </c>
      <c r="G1432" s="4">
        <v>0</v>
      </c>
      <c r="H1432" s="62">
        <v>3</v>
      </c>
      <c r="J1432" s="28">
        <v>1</v>
      </c>
      <c r="K1432" s="12" t="s">
        <v>24553</v>
      </c>
      <c r="L1432" s="12" t="s">
        <v>24553</v>
      </c>
      <c r="M1432" s="12" t="s">
        <v>24553</v>
      </c>
      <c r="N1432" s="12" t="s">
        <v>24553</v>
      </c>
      <c r="O1432" s="12" t="s">
        <v>24553</v>
      </c>
      <c r="P1432" s="12" t="s">
        <v>24553</v>
      </c>
      <c r="Q1432" s="29" t="s">
        <v>24553</v>
      </c>
      <c r="AT1432" s="3">
        <v>83.280936097722389</v>
      </c>
      <c r="AU1432" s="3">
        <v>76.384704555084014</v>
      </c>
      <c r="AV1432" s="3">
        <v>77.141016045653544</v>
      </c>
      <c r="AW1432" s="3">
        <v>79.0649552146443</v>
      </c>
      <c r="AX1432" s="3">
        <v>83.729199988407302</v>
      </c>
      <c r="AY1432" s="3">
        <v>78.364342834696302</v>
      </c>
      <c r="AZ1432" s="3">
        <v>87.541512521088123</v>
      </c>
      <c r="BA1432" s="3">
        <v>94.75154327504589</v>
      </c>
      <c r="BB1432" s="3">
        <v>91.652775100654253</v>
      </c>
      <c r="BC1432" s="31">
        <v>100</v>
      </c>
    </row>
    <row r="1433" spans="1:55" x14ac:dyDescent="0.55000000000000004">
      <c r="A1433" s="21" t="s">
        <v>6</v>
      </c>
      <c r="B1433" s="21" t="s">
        <v>19185</v>
      </c>
      <c r="C1433" s="21" t="s">
        <v>3038</v>
      </c>
      <c r="D1433" s="27" t="s">
        <v>3039</v>
      </c>
      <c r="E1433" s="4">
        <v>0</v>
      </c>
      <c r="F1433" s="4">
        <v>1</v>
      </c>
      <c r="G1433" s="4">
        <v>0</v>
      </c>
      <c r="H1433" s="62">
        <v>4</v>
      </c>
      <c r="J1433" s="28">
        <v>1</v>
      </c>
      <c r="K1433" s="13" t="s">
        <v>24548</v>
      </c>
      <c r="L1433" s="12" t="s">
        <v>24553</v>
      </c>
      <c r="M1433" s="12" t="s">
        <v>24553</v>
      </c>
      <c r="N1433" s="12" t="s">
        <v>24553</v>
      </c>
      <c r="O1433" s="12" t="s">
        <v>24553</v>
      </c>
      <c r="P1433" s="12" t="s">
        <v>24553</v>
      </c>
      <c r="Q1433" s="29" t="s">
        <v>24553</v>
      </c>
      <c r="AA1433" s="3">
        <v>97.89155948731802</v>
      </c>
      <c r="AB1433" s="3">
        <v>100</v>
      </c>
      <c r="AC1433" s="3">
        <v>94.612759515655597</v>
      </c>
      <c r="AD1433" s="3">
        <v>96.704177346029809</v>
      </c>
      <c r="AE1433" s="3">
        <v>84.651862865991973</v>
      </c>
      <c r="AF1433" s="3">
        <v>86.439752140053471</v>
      </c>
      <c r="AG1433" s="3">
        <v>77.224423025639183</v>
      </c>
      <c r="AH1433" s="32">
        <v>72.965471851279872</v>
      </c>
      <c r="AI1433" s="50">
        <v>3.56628959206695E-3</v>
      </c>
      <c r="AT1433" s="3">
        <v>80.99290619728427</v>
      </c>
      <c r="AU1433" s="3">
        <v>88.881273332037864</v>
      </c>
      <c r="AV1433" s="3">
        <v>92.178523858292976</v>
      </c>
      <c r="AW1433" s="3">
        <v>100</v>
      </c>
      <c r="AX1433" s="3">
        <v>88.779535381645047</v>
      </c>
      <c r="AY1433" s="3">
        <v>85.590267867564009</v>
      </c>
      <c r="AZ1433" s="3">
        <v>87.166070099021269</v>
      </c>
      <c r="BA1433" s="3">
        <v>66.7184184496478</v>
      </c>
      <c r="BB1433" s="3">
        <v>54.302677090862872</v>
      </c>
      <c r="BC1433" s="31">
        <v>49.482463041809922</v>
      </c>
    </row>
    <row r="1434" spans="1:55" x14ac:dyDescent="0.55000000000000004">
      <c r="A1434" s="21" t="s">
        <v>6</v>
      </c>
      <c r="B1434" s="21" t="s">
        <v>19792</v>
      </c>
      <c r="C1434" s="21" t="s">
        <v>2024</v>
      </c>
      <c r="D1434" s="27" t="s">
        <v>2025</v>
      </c>
      <c r="E1434" s="4">
        <v>0</v>
      </c>
      <c r="F1434" s="4">
        <v>2</v>
      </c>
      <c r="G1434" s="4">
        <v>0</v>
      </c>
      <c r="H1434" s="62">
        <v>2</v>
      </c>
      <c r="J1434" s="28">
        <v>1</v>
      </c>
      <c r="K1434" s="13" t="s">
        <v>24548</v>
      </c>
      <c r="L1434" s="12" t="s">
        <v>24553</v>
      </c>
      <c r="M1434" s="12" t="s">
        <v>24553</v>
      </c>
      <c r="N1434" s="12" t="s">
        <v>24553</v>
      </c>
      <c r="O1434" s="12" t="s">
        <v>24553</v>
      </c>
      <c r="P1434" s="12" t="s">
        <v>24553</v>
      </c>
      <c r="Q1434" s="29" t="s">
        <v>24553</v>
      </c>
      <c r="AA1434" s="3">
        <v>38.0627892212513</v>
      </c>
      <c r="AB1434" s="3">
        <v>37.319243148082201</v>
      </c>
      <c r="AC1434" s="3">
        <v>81.812590899513495</v>
      </c>
      <c r="AD1434" s="3">
        <v>68.265218994852646</v>
      </c>
      <c r="AE1434" s="3">
        <v>92.203288778615828</v>
      </c>
      <c r="AF1434" s="3">
        <v>80.252245725525668</v>
      </c>
      <c r="AG1434" s="3">
        <v>94.37319112774702</v>
      </c>
      <c r="AH1434" s="32">
        <v>100</v>
      </c>
      <c r="AI1434" s="50">
        <v>8.4419334321045592E-3</v>
      </c>
      <c r="AT1434" s="3">
        <v>60.256583832175728</v>
      </c>
      <c r="AU1434" s="3">
        <v>69.910174193243762</v>
      </c>
      <c r="AV1434" s="3">
        <v>78.222498808522829</v>
      </c>
      <c r="AW1434" s="3">
        <v>84.293270320095587</v>
      </c>
      <c r="AX1434" s="3">
        <v>64.189216845609451</v>
      </c>
      <c r="AY1434" s="3">
        <v>91.101754164120123</v>
      </c>
      <c r="AZ1434" s="3">
        <v>100</v>
      </c>
      <c r="BA1434" s="3">
        <v>84.243483619615716</v>
      </c>
      <c r="BB1434" s="3">
        <v>70.985770017147914</v>
      </c>
      <c r="BC1434" s="31">
        <v>75.549569311098182</v>
      </c>
    </row>
    <row r="1435" spans="1:55" x14ac:dyDescent="0.55000000000000004">
      <c r="A1435" s="21" t="s">
        <v>6</v>
      </c>
      <c r="B1435" s="21" t="s">
        <v>21887</v>
      </c>
      <c r="C1435" s="21" t="s">
        <v>10796</v>
      </c>
      <c r="D1435" s="27" t="s">
        <v>10797</v>
      </c>
      <c r="E1435" s="4">
        <v>0</v>
      </c>
      <c r="F1435" s="4">
        <v>16</v>
      </c>
      <c r="G1435" s="4">
        <v>0</v>
      </c>
      <c r="H1435" s="62">
        <v>35</v>
      </c>
      <c r="J1435" s="28">
        <v>1</v>
      </c>
      <c r="K1435" s="13" t="s">
        <v>24548</v>
      </c>
      <c r="L1435" s="12" t="s">
        <v>24553</v>
      </c>
      <c r="M1435" s="12" t="s">
        <v>24553</v>
      </c>
      <c r="N1435" s="12" t="s">
        <v>24553</v>
      </c>
      <c r="O1435" s="12" t="s">
        <v>24553</v>
      </c>
      <c r="P1435" s="12" t="s">
        <v>24553</v>
      </c>
      <c r="Q1435" s="29" t="s">
        <v>24553</v>
      </c>
      <c r="AA1435" s="3">
        <v>62.499342788654353</v>
      </c>
      <c r="AB1435" s="3">
        <v>66.008645011505322</v>
      </c>
      <c r="AC1435" s="3">
        <v>92.288010821224617</v>
      </c>
      <c r="AD1435" s="3">
        <v>72.226633468811769</v>
      </c>
      <c r="AE1435" s="3">
        <v>100</v>
      </c>
      <c r="AF1435" s="3">
        <v>94.087377532183709</v>
      </c>
      <c r="AG1435" s="3">
        <v>96.918106627169962</v>
      </c>
      <c r="AH1435" s="32">
        <v>96.99511107260814</v>
      </c>
      <c r="AI1435" s="50">
        <v>4.5757515551061903E-2</v>
      </c>
      <c r="AT1435" s="3">
        <v>90.651201892706595</v>
      </c>
      <c r="AU1435" s="3">
        <v>98.282251451336208</v>
      </c>
      <c r="AV1435" s="3">
        <v>98.142128811682269</v>
      </c>
      <c r="AW1435" s="3">
        <v>90.80940726637408</v>
      </c>
      <c r="AX1435" s="3">
        <v>83.365068531574138</v>
      </c>
      <c r="AY1435" s="3">
        <v>100</v>
      </c>
      <c r="AZ1435" s="3">
        <v>87.541187817160463</v>
      </c>
      <c r="BA1435" s="3">
        <v>77.121500161380695</v>
      </c>
      <c r="BB1435" s="3">
        <v>70.141072108700968</v>
      </c>
      <c r="BC1435" s="31">
        <v>69.077592492162537</v>
      </c>
    </row>
    <row r="1436" spans="1:55" x14ac:dyDescent="0.55000000000000004">
      <c r="A1436" s="21" t="s">
        <v>6</v>
      </c>
      <c r="B1436" s="21" t="s">
        <v>19131</v>
      </c>
      <c r="C1436" s="21" t="s">
        <v>13162</v>
      </c>
      <c r="D1436" s="27" t="s">
        <v>13163</v>
      </c>
      <c r="E1436" s="4">
        <v>0</v>
      </c>
      <c r="F1436" s="4">
        <v>1</v>
      </c>
      <c r="G1436" s="4">
        <v>0</v>
      </c>
      <c r="H1436" s="62">
        <v>3</v>
      </c>
      <c r="J1436" s="28">
        <v>1</v>
      </c>
      <c r="K1436" s="13" t="s">
        <v>24548</v>
      </c>
      <c r="L1436" s="12" t="s">
        <v>24553</v>
      </c>
      <c r="M1436" s="12" t="s">
        <v>24553</v>
      </c>
      <c r="N1436" s="12" t="s">
        <v>24553</v>
      </c>
      <c r="O1436" s="12" t="s">
        <v>24553</v>
      </c>
      <c r="P1436" s="12" t="s">
        <v>24553</v>
      </c>
      <c r="Q1436" s="29" t="s">
        <v>24553</v>
      </c>
      <c r="AA1436" s="3">
        <v>29.13878665170785</v>
      </c>
      <c r="AB1436" s="3">
        <v>28.217782602061526</v>
      </c>
      <c r="AC1436" s="3">
        <v>58.289130121692111</v>
      </c>
      <c r="AD1436" s="3">
        <v>44.011352194642598</v>
      </c>
      <c r="AE1436" s="3">
        <v>77.253423125029101</v>
      </c>
      <c r="AF1436" s="3">
        <v>66.568351220744489</v>
      </c>
      <c r="AG1436" s="3">
        <v>85.041298841979767</v>
      </c>
      <c r="AH1436" s="32">
        <v>100</v>
      </c>
      <c r="AI1436" s="50">
        <v>1.2418470385594699E-2</v>
      </c>
      <c r="AT1436" s="3">
        <v>81.705366770732525</v>
      </c>
      <c r="AU1436" s="3">
        <v>83.376440594243491</v>
      </c>
      <c r="AV1436" s="3">
        <v>92.94268245669997</v>
      </c>
      <c r="AW1436" s="3">
        <v>74.107079323861171</v>
      </c>
      <c r="AX1436" s="3">
        <v>89.830481052651407</v>
      </c>
      <c r="AY1436" s="3">
        <v>89.248200839989451</v>
      </c>
      <c r="AZ1436" s="3">
        <v>83.592150018630591</v>
      </c>
      <c r="BA1436" s="3">
        <v>86.002751417184584</v>
      </c>
      <c r="BB1436" s="3">
        <v>78.938771545138181</v>
      </c>
      <c r="BC1436" s="31">
        <v>100</v>
      </c>
    </row>
    <row r="1437" spans="1:55" x14ac:dyDescent="0.55000000000000004">
      <c r="A1437" s="21" t="s">
        <v>6</v>
      </c>
      <c r="B1437" s="21" t="s">
        <v>20392</v>
      </c>
      <c r="C1437" s="21" t="s">
        <v>2750</v>
      </c>
      <c r="D1437" s="27" t="s">
        <v>2751</v>
      </c>
      <c r="E1437" s="4">
        <v>0</v>
      </c>
      <c r="F1437" s="4">
        <v>3</v>
      </c>
      <c r="G1437" s="4">
        <v>0</v>
      </c>
      <c r="H1437" s="62">
        <v>2</v>
      </c>
      <c r="J1437" s="28">
        <v>1</v>
      </c>
      <c r="K1437" s="13" t="s">
        <v>24548</v>
      </c>
      <c r="L1437" s="12" t="s">
        <v>24553</v>
      </c>
      <c r="M1437" s="12" t="s">
        <v>24553</v>
      </c>
      <c r="N1437" s="12" t="s">
        <v>24553</v>
      </c>
      <c r="O1437" s="12" t="s">
        <v>24553</v>
      </c>
      <c r="P1437" s="12" t="s">
        <v>24553</v>
      </c>
      <c r="Q1437" s="29" t="s">
        <v>24553</v>
      </c>
      <c r="AA1437" s="3">
        <v>100</v>
      </c>
      <c r="AB1437" s="3">
        <v>91.605804008773561</v>
      </c>
      <c r="AC1437" s="3">
        <v>83.594773714466839</v>
      </c>
      <c r="AD1437" s="3">
        <v>75.108898110462732</v>
      </c>
      <c r="AE1437" s="3">
        <v>71.657831330930264</v>
      </c>
      <c r="AF1437" s="3">
        <v>75.739073914073288</v>
      </c>
      <c r="AG1437" s="3">
        <v>63.123714468070936</v>
      </c>
      <c r="AH1437" s="32">
        <v>56.394053822587217</v>
      </c>
      <c r="AI1437" s="50">
        <v>1.7394892190789501E-2</v>
      </c>
      <c r="AT1437" s="3">
        <v>91.47959439326101</v>
      </c>
      <c r="AU1437" s="3">
        <v>80.709332964749237</v>
      </c>
      <c r="AV1437" s="3">
        <v>97.236576074316744</v>
      </c>
      <c r="AW1437" s="3">
        <v>98.979782979600117</v>
      </c>
      <c r="AX1437" s="3">
        <v>97.960263917368223</v>
      </c>
      <c r="AY1437" s="3">
        <v>83.463146267624168</v>
      </c>
      <c r="AZ1437" s="3">
        <v>100</v>
      </c>
      <c r="BA1437" s="3">
        <v>79.522932590253873</v>
      </c>
      <c r="BB1437" s="3">
        <v>75.898381925360283</v>
      </c>
      <c r="BC1437" s="31">
        <v>67.242702170715972</v>
      </c>
    </row>
    <row r="1438" spans="1:55" x14ac:dyDescent="0.55000000000000004">
      <c r="A1438" s="21" t="s">
        <v>6</v>
      </c>
      <c r="B1438" s="21" t="s">
        <v>20799</v>
      </c>
      <c r="C1438" s="21" t="s">
        <v>11660</v>
      </c>
      <c r="D1438" s="27" t="s">
        <v>11661</v>
      </c>
      <c r="E1438" s="4">
        <v>0</v>
      </c>
      <c r="F1438" s="4">
        <v>4</v>
      </c>
      <c r="G1438" s="4">
        <v>0</v>
      </c>
      <c r="H1438" s="62">
        <v>4</v>
      </c>
      <c r="J1438" s="28">
        <v>1</v>
      </c>
      <c r="K1438" s="13" t="s">
        <v>24548</v>
      </c>
      <c r="L1438" s="12" t="s">
        <v>24553</v>
      </c>
      <c r="M1438" s="12" t="s">
        <v>24553</v>
      </c>
      <c r="N1438" s="18" t="s">
        <v>3232</v>
      </c>
      <c r="O1438" s="12" t="s">
        <v>24553</v>
      </c>
      <c r="P1438" s="14" t="s">
        <v>24551</v>
      </c>
      <c r="Q1438" s="29" t="s">
        <v>24553</v>
      </c>
      <c r="AA1438" s="3">
        <v>87.898086205773112</v>
      </c>
      <c r="AB1438" s="3">
        <v>95.039590047475684</v>
      </c>
      <c r="AC1438" s="3">
        <v>96.194739307494018</v>
      </c>
      <c r="AD1438" s="3">
        <v>94.540461678108116</v>
      </c>
      <c r="AE1438" s="3">
        <v>100</v>
      </c>
      <c r="AF1438" s="3">
        <v>97.558918050162703</v>
      </c>
      <c r="AG1438" s="3">
        <v>85.650604080214848</v>
      </c>
      <c r="AH1438" s="32">
        <v>84.64187085275708</v>
      </c>
      <c r="AI1438" s="50">
        <v>4.3095159375918603E-2</v>
      </c>
      <c r="AT1438" s="3">
        <v>81.419704004649134</v>
      </c>
      <c r="AU1438" s="3">
        <v>93.235848274823525</v>
      </c>
      <c r="AV1438" s="3">
        <v>100</v>
      </c>
      <c r="AW1438" s="3">
        <v>86.68533956188007</v>
      </c>
      <c r="AX1438" s="3">
        <v>76.716661046750929</v>
      </c>
      <c r="AY1438" s="3">
        <v>91.679413963582206</v>
      </c>
      <c r="AZ1438" s="3">
        <v>92.944906737408388</v>
      </c>
      <c r="BA1438" s="3">
        <v>88.365123642369554</v>
      </c>
      <c r="BB1438" s="3">
        <v>65.603218765286428</v>
      </c>
      <c r="BC1438" s="31">
        <v>70.60888339868842</v>
      </c>
    </row>
    <row r="1439" spans="1:55" x14ac:dyDescent="0.55000000000000004">
      <c r="A1439" s="21" t="s">
        <v>6</v>
      </c>
      <c r="B1439" s="21" t="s">
        <v>21724</v>
      </c>
      <c r="C1439" s="21" t="s">
        <v>3306</v>
      </c>
      <c r="D1439" s="27" t="s">
        <v>3307</v>
      </c>
      <c r="E1439" s="4">
        <v>0</v>
      </c>
      <c r="F1439" s="4">
        <v>11</v>
      </c>
      <c r="G1439" s="4">
        <v>0</v>
      </c>
      <c r="H1439" s="62">
        <v>10</v>
      </c>
      <c r="J1439" s="28">
        <v>1</v>
      </c>
      <c r="K1439" s="13" t="s">
        <v>24548</v>
      </c>
      <c r="L1439" s="12" t="s">
        <v>24553</v>
      </c>
      <c r="M1439" s="12" t="s">
        <v>24553</v>
      </c>
      <c r="N1439" s="12" t="s">
        <v>24553</v>
      </c>
      <c r="O1439" s="12" t="s">
        <v>24553</v>
      </c>
      <c r="P1439" s="14" t="s">
        <v>24551</v>
      </c>
      <c r="Q1439" s="29" t="s">
        <v>24553</v>
      </c>
      <c r="AA1439" s="3">
        <v>26.344838222766466</v>
      </c>
      <c r="AB1439" s="3">
        <v>26.261560922308487</v>
      </c>
      <c r="AC1439" s="3">
        <v>61.962036234638241</v>
      </c>
      <c r="AD1439" s="3">
        <v>61.729336478808584</v>
      </c>
      <c r="AE1439" s="3">
        <v>83.016303732767526</v>
      </c>
      <c r="AF1439" s="3">
        <v>74.315850660885928</v>
      </c>
      <c r="AG1439" s="3">
        <v>98.311089623557692</v>
      </c>
      <c r="AH1439" s="32">
        <v>100</v>
      </c>
      <c r="AI1439" s="50">
        <v>1.1335069630350201E-3</v>
      </c>
      <c r="AT1439" s="3">
        <v>35.671753920636966</v>
      </c>
      <c r="AU1439" s="3">
        <v>37.053337543411537</v>
      </c>
      <c r="AV1439" s="3">
        <v>37.928408531969076</v>
      </c>
      <c r="AW1439" s="3">
        <v>41.135980053641831</v>
      </c>
      <c r="AX1439" s="3">
        <v>50.966698402657649</v>
      </c>
      <c r="AY1439" s="3">
        <v>79.495978526268459</v>
      </c>
      <c r="AZ1439" s="3">
        <v>78.847636580418339</v>
      </c>
      <c r="BA1439" s="3">
        <v>94.547068931010372</v>
      </c>
      <c r="BB1439" s="3">
        <v>100</v>
      </c>
      <c r="BC1439" s="31">
        <v>99.60806725262124</v>
      </c>
    </row>
    <row r="1440" spans="1:55" x14ac:dyDescent="0.55000000000000004">
      <c r="A1440" s="21" t="s">
        <v>6</v>
      </c>
      <c r="B1440" s="21" t="s">
        <v>18063</v>
      </c>
      <c r="C1440" s="21" t="s">
        <v>14314</v>
      </c>
      <c r="D1440" s="27" t="s">
        <v>14315</v>
      </c>
      <c r="E1440" s="4">
        <v>0</v>
      </c>
      <c r="F1440" s="4">
        <v>0</v>
      </c>
      <c r="G1440" s="4">
        <v>0</v>
      </c>
      <c r="H1440" s="62">
        <v>4</v>
      </c>
      <c r="J1440" s="28">
        <v>1</v>
      </c>
      <c r="K1440" s="12" t="s">
        <v>24553</v>
      </c>
      <c r="L1440" s="12" t="s">
        <v>24553</v>
      </c>
      <c r="M1440" s="12" t="s">
        <v>24553</v>
      </c>
      <c r="N1440" s="12" t="s">
        <v>24553</v>
      </c>
      <c r="O1440" s="12" t="s">
        <v>24553</v>
      </c>
      <c r="P1440" s="12" t="s">
        <v>24553</v>
      </c>
      <c r="Q1440" s="29" t="s">
        <v>24553</v>
      </c>
      <c r="AT1440" s="3">
        <v>85.911861742683612</v>
      </c>
      <c r="AU1440" s="3">
        <v>93.840377858891273</v>
      </c>
      <c r="AV1440" s="3">
        <v>100</v>
      </c>
      <c r="AW1440" s="3">
        <v>74.346010982938935</v>
      </c>
      <c r="AX1440" s="3">
        <v>93.310559022212374</v>
      </c>
      <c r="AY1440" s="3">
        <v>81.775917792459225</v>
      </c>
      <c r="AZ1440" s="3">
        <v>72.826092649895173</v>
      </c>
      <c r="BA1440" s="3">
        <v>53.03886332438649</v>
      </c>
      <c r="BB1440" s="3">
        <v>40.651266610737089</v>
      </c>
      <c r="BC1440" s="31">
        <v>60.145587339965054</v>
      </c>
    </row>
    <row r="1441" spans="1:55" x14ac:dyDescent="0.55000000000000004">
      <c r="A1441" s="21" t="s">
        <v>6</v>
      </c>
      <c r="B1441" s="21" t="s">
        <v>17986</v>
      </c>
      <c r="C1441" s="21" t="s">
        <v>8591</v>
      </c>
      <c r="D1441" s="27" t="s">
        <v>8592</v>
      </c>
      <c r="E1441" s="4">
        <v>0</v>
      </c>
      <c r="F1441" s="4">
        <v>0</v>
      </c>
      <c r="G1441" s="4">
        <v>0</v>
      </c>
      <c r="H1441" s="62">
        <v>4</v>
      </c>
      <c r="J1441" s="28">
        <v>1</v>
      </c>
      <c r="K1441" s="13" t="s">
        <v>24548</v>
      </c>
      <c r="L1441" s="12" t="s">
        <v>24553</v>
      </c>
      <c r="M1441" s="12" t="s">
        <v>24553</v>
      </c>
      <c r="N1441" s="12" t="s">
        <v>24553</v>
      </c>
      <c r="O1441" s="12" t="s">
        <v>24553</v>
      </c>
      <c r="P1441" s="12" t="s">
        <v>24553</v>
      </c>
      <c r="Q1441" s="29" t="s">
        <v>24553</v>
      </c>
      <c r="AT1441" s="3">
        <v>57.933451964094417</v>
      </c>
      <c r="AU1441" s="3">
        <v>96.430476377467571</v>
      </c>
      <c r="AV1441" s="3">
        <v>100</v>
      </c>
      <c r="AW1441" s="3">
        <v>96.719436590165145</v>
      </c>
      <c r="AX1441" s="3">
        <v>52.982876310892145</v>
      </c>
      <c r="AY1441" s="3">
        <v>65.385937939014653</v>
      </c>
      <c r="AZ1441" s="3">
        <v>60.712403822557306</v>
      </c>
      <c r="BA1441" s="3">
        <v>53.96242854946108</v>
      </c>
      <c r="BB1441" s="3">
        <v>63.624268724964054</v>
      </c>
      <c r="BC1441" s="31">
        <v>69.730353886797658</v>
      </c>
    </row>
    <row r="1442" spans="1:55" x14ac:dyDescent="0.55000000000000004">
      <c r="A1442" s="21" t="s">
        <v>6</v>
      </c>
      <c r="B1442" s="21" t="s">
        <v>17053</v>
      </c>
      <c r="C1442" s="21" t="s">
        <v>14026</v>
      </c>
      <c r="D1442" s="27" t="s">
        <v>14027</v>
      </c>
      <c r="E1442" s="4">
        <v>0</v>
      </c>
      <c r="F1442" s="4">
        <v>0</v>
      </c>
      <c r="G1442" s="4">
        <v>0</v>
      </c>
      <c r="H1442" s="62">
        <v>1</v>
      </c>
      <c r="J1442" s="28">
        <v>1</v>
      </c>
      <c r="K1442" s="13" t="s">
        <v>24548</v>
      </c>
      <c r="L1442" s="12" t="s">
        <v>24553</v>
      </c>
      <c r="M1442" s="12" t="s">
        <v>24553</v>
      </c>
      <c r="N1442" s="12" t="s">
        <v>24553</v>
      </c>
      <c r="O1442" s="12" t="s">
        <v>24553</v>
      </c>
      <c r="P1442" s="14" t="s">
        <v>24551</v>
      </c>
      <c r="Q1442" s="29" t="s">
        <v>24553</v>
      </c>
      <c r="AT1442" s="3">
        <v>64.590195708035438</v>
      </c>
      <c r="AU1442" s="3">
        <v>91.327696601253365</v>
      </c>
      <c r="AV1442" s="3">
        <v>76.751767579078049</v>
      </c>
      <c r="AW1442" s="3">
        <v>66.721099948174952</v>
      </c>
      <c r="AX1442" s="3">
        <v>81.742042409091226</v>
      </c>
      <c r="AY1442" s="3">
        <v>100</v>
      </c>
      <c r="AZ1442" s="3">
        <v>72.049116583882949</v>
      </c>
      <c r="BA1442" s="3">
        <v>69.275442923683357</v>
      </c>
      <c r="BB1442" s="3">
        <v>47.548405613132957</v>
      </c>
      <c r="BC1442" s="31">
        <v>72.949495780922931</v>
      </c>
    </row>
    <row r="1443" spans="1:55" x14ac:dyDescent="0.55000000000000004">
      <c r="A1443" s="21" t="s">
        <v>6</v>
      </c>
      <c r="B1443" s="21" t="s">
        <v>18788</v>
      </c>
      <c r="C1443" s="21" t="s">
        <v>11742</v>
      </c>
      <c r="D1443" s="27" t="s">
        <v>11743</v>
      </c>
      <c r="E1443" s="4">
        <v>0</v>
      </c>
      <c r="F1443" s="4">
        <v>1</v>
      </c>
      <c r="G1443" s="4">
        <v>0</v>
      </c>
      <c r="H1443" s="62">
        <v>1</v>
      </c>
      <c r="J1443" s="28">
        <v>1</v>
      </c>
      <c r="K1443" s="12" t="s">
        <v>24553</v>
      </c>
      <c r="L1443" s="12" t="s">
        <v>24553</v>
      </c>
      <c r="M1443" s="12" t="s">
        <v>24553</v>
      </c>
      <c r="N1443" s="12" t="s">
        <v>24553</v>
      </c>
      <c r="O1443" s="12" t="s">
        <v>24553</v>
      </c>
      <c r="P1443" s="12" t="s">
        <v>24553</v>
      </c>
      <c r="Q1443" s="29" t="s">
        <v>24553</v>
      </c>
      <c r="AA1443" s="3">
        <v>24.718283831915695</v>
      </c>
      <c r="AB1443" s="3">
        <v>20.715772769855473</v>
      </c>
      <c r="AC1443" s="3">
        <v>15.615189060986284</v>
      </c>
      <c r="AD1443" s="3">
        <v>35.329311617014611</v>
      </c>
      <c r="AE1443" s="3">
        <v>44.112241403773552</v>
      </c>
      <c r="AF1443" s="3">
        <v>66.094517724716397</v>
      </c>
      <c r="AG1443" s="3">
        <v>85.813895296394733</v>
      </c>
      <c r="AH1443" s="32">
        <v>100</v>
      </c>
      <c r="AI1443" s="50">
        <v>2.0070845597227101E-2</v>
      </c>
      <c r="AT1443" s="3">
        <v>40.690004111488925</v>
      </c>
      <c r="AU1443" s="3">
        <v>60.371941117893002</v>
      </c>
      <c r="AV1443" s="3">
        <v>44.997625635039256</v>
      </c>
      <c r="AW1443" s="3">
        <v>47.121750693427025</v>
      </c>
      <c r="AX1443" s="3">
        <v>40.264517083292652</v>
      </c>
      <c r="AY1443" s="3">
        <v>70.554503861366129</v>
      </c>
      <c r="AZ1443" s="3">
        <v>43.428139583785821</v>
      </c>
      <c r="BA1443" s="3">
        <v>85.9531104853871</v>
      </c>
      <c r="BB1443" s="3">
        <v>73.850607734448886</v>
      </c>
      <c r="BC1443" s="31">
        <v>100</v>
      </c>
    </row>
    <row r="1444" spans="1:55" x14ac:dyDescent="0.55000000000000004">
      <c r="A1444" s="21" t="s">
        <v>6</v>
      </c>
      <c r="B1444" s="21" t="s">
        <v>18754</v>
      </c>
      <c r="C1444" s="21" t="s">
        <v>9256</v>
      </c>
      <c r="D1444" s="27" t="s">
        <v>9257</v>
      </c>
      <c r="E1444" s="4">
        <v>0</v>
      </c>
      <c r="F1444" s="4">
        <v>1</v>
      </c>
      <c r="G1444" s="4">
        <v>0</v>
      </c>
      <c r="H1444" s="62">
        <v>1</v>
      </c>
      <c r="J1444" s="28">
        <v>1</v>
      </c>
      <c r="K1444" s="13" t="s">
        <v>24548</v>
      </c>
      <c r="L1444" s="12" t="s">
        <v>24553</v>
      </c>
      <c r="M1444" s="12" t="s">
        <v>24553</v>
      </c>
      <c r="N1444" s="12" t="s">
        <v>24553</v>
      </c>
      <c r="O1444" s="12" t="s">
        <v>24553</v>
      </c>
      <c r="P1444" s="12" t="s">
        <v>24553</v>
      </c>
      <c r="Q1444" s="29" t="s">
        <v>24553</v>
      </c>
      <c r="AA1444" s="3">
        <v>100</v>
      </c>
      <c r="AB1444" s="3">
        <v>81.820148030913131</v>
      </c>
      <c r="AC1444" s="3">
        <v>70.233241261511864</v>
      </c>
      <c r="AD1444" s="3">
        <v>56.802679235024243</v>
      </c>
      <c r="AE1444" s="3">
        <v>38.643592355992915</v>
      </c>
      <c r="AF1444" s="3">
        <v>38.163501677932338</v>
      </c>
      <c r="AG1444" s="3">
        <v>37.123649462685833</v>
      </c>
      <c r="AH1444" s="32">
        <v>40.618585994331958</v>
      </c>
      <c r="AI1444" s="50">
        <v>1.5390615455317801E-2</v>
      </c>
      <c r="AT1444" s="3">
        <v>78.203542717498607</v>
      </c>
      <c r="AU1444" s="3">
        <v>97.883865455099198</v>
      </c>
      <c r="AV1444" s="3">
        <v>100</v>
      </c>
      <c r="AW1444" s="3">
        <v>95.781562935545722</v>
      </c>
      <c r="AX1444" s="3">
        <v>68.278107250745052</v>
      </c>
      <c r="AY1444" s="3">
        <v>65.956569965522533</v>
      </c>
      <c r="AZ1444" s="3">
        <v>55.437006233587006</v>
      </c>
      <c r="BA1444" s="3">
        <v>33.471747874267891</v>
      </c>
      <c r="BB1444" s="3">
        <v>24.086636868031157</v>
      </c>
      <c r="BC1444" s="31">
        <v>15.806310808883026</v>
      </c>
    </row>
    <row r="1445" spans="1:55" x14ac:dyDescent="0.55000000000000004">
      <c r="A1445" s="21" t="s">
        <v>6</v>
      </c>
      <c r="B1445" s="21" t="s">
        <v>16967</v>
      </c>
      <c r="C1445" s="21" t="s">
        <v>12447</v>
      </c>
      <c r="D1445" s="27" t="s">
        <v>12448</v>
      </c>
      <c r="E1445" s="4">
        <v>0</v>
      </c>
      <c r="F1445" s="4">
        <v>0</v>
      </c>
      <c r="G1445" s="4">
        <v>0</v>
      </c>
      <c r="H1445" s="62">
        <v>1</v>
      </c>
      <c r="J1445" s="28">
        <v>1</v>
      </c>
      <c r="K1445" s="13" t="s">
        <v>24548</v>
      </c>
      <c r="L1445" s="12" t="s">
        <v>24553</v>
      </c>
      <c r="M1445" s="12" t="s">
        <v>24553</v>
      </c>
      <c r="N1445" s="12" t="s">
        <v>24553</v>
      </c>
      <c r="O1445" s="12" t="s">
        <v>24553</v>
      </c>
      <c r="P1445" s="14" t="s">
        <v>24551</v>
      </c>
      <c r="Q1445" s="29" t="s">
        <v>24553</v>
      </c>
      <c r="AT1445" s="3">
        <v>66.739022806105567</v>
      </c>
      <c r="AU1445" s="3">
        <v>100</v>
      </c>
      <c r="AV1445" s="3">
        <v>93.200469627187104</v>
      </c>
      <c r="AW1445" s="3">
        <v>84.216137143049565</v>
      </c>
      <c r="AX1445" s="3">
        <v>62.036728617657033</v>
      </c>
      <c r="AY1445" s="3">
        <v>61.39787202367053</v>
      </c>
      <c r="AZ1445" s="3">
        <v>68.800239103594535</v>
      </c>
      <c r="BA1445" s="3">
        <v>73.642679022826542</v>
      </c>
      <c r="BB1445" s="3">
        <v>36.345762091516981</v>
      </c>
      <c r="BC1445" s="31">
        <v>67.520044475967723</v>
      </c>
    </row>
    <row r="1446" spans="1:55" x14ac:dyDescent="0.55000000000000004">
      <c r="A1446" s="21" t="s">
        <v>6</v>
      </c>
      <c r="B1446" s="21" t="s">
        <v>22051</v>
      </c>
      <c r="C1446" s="21" t="s">
        <v>5202</v>
      </c>
      <c r="D1446" s="27" t="s">
        <v>5203</v>
      </c>
      <c r="E1446" s="4">
        <v>0</v>
      </c>
      <c r="F1446" s="4">
        <v>0</v>
      </c>
      <c r="G1446" s="4">
        <v>1</v>
      </c>
      <c r="H1446" s="62">
        <v>1</v>
      </c>
      <c r="J1446" s="28">
        <v>1</v>
      </c>
      <c r="K1446" s="13" t="s">
        <v>24548</v>
      </c>
      <c r="L1446" s="12" t="s">
        <v>24553</v>
      </c>
      <c r="M1446" s="12" t="s">
        <v>24553</v>
      </c>
      <c r="N1446" s="12" t="s">
        <v>24553</v>
      </c>
      <c r="O1446" s="12" t="s">
        <v>24553</v>
      </c>
      <c r="P1446" s="14" t="s">
        <v>24551</v>
      </c>
      <c r="Q1446" s="29" t="s">
        <v>24553</v>
      </c>
      <c r="AJ1446" s="3">
        <v>45.018970220416485</v>
      </c>
      <c r="AK1446" s="3">
        <v>70.386826674984221</v>
      </c>
      <c r="AL1446" s="3">
        <v>61.529501281357113</v>
      </c>
      <c r="AM1446" s="3">
        <v>79.821599133607336</v>
      </c>
      <c r="AN1446" s="3">
        <v>75.60797563806976</v>
      </c>
      <c r="AO1446" s="3">
        <v>87.498553597249185</v>
      </c>
      <c r="AP1446" s="3">
        <v>74.87219265349367</v>
      </c>
      <c r="AQ1446" s="3">
        <v>65.602331047303323</v>
      </c>
      <c r="AR1446" s="3">
        <v>83.548456655570874</v>
      </c>
      <c r="AS1446" s="31">
        <v>100</v>
      </c>
      <c r="AT1446" s="3">
        <v>60.79531646546814</v>
      </c>
      <c r="AU1446" s="3">
        <v>54.816656477966163</v>
      </c>
      <c r="AV1446" s="3">
        <v>53.344825926987795</v>
      </c>
      <c r="AW1446" s="3">
        <v>57.150568207664179</v>
      </c>
      <c r="AX1446" s="3">
        <v>85.972365664133989</v>
      </c>
      <c r="AY1446" s="3">
        <v>66.772631555143519</v>
      </c>
      <c r="AZ1446" s="3">
        <v>62.500079066480218</v>
      </c>
      <c r="BA1446" s="3">
        <v>68.447675701997468</v>
      </c>
      <c r="BB1446" s="3">
        <v>91.068676358043092</v>
      </c>
      <c r="BC1446" s="31">
        <v>100</v>
      </c>
    </row>
    <row r="1447" spans="1:55" x14ac:dyDescent="0.55000000000000004">
      <c r="A1447" s="21" t="s">
        <v>6</v>
      </c>
      <c r="B1447" s="21" t="s">
        <v>22133</v>
      </c>
      <c r="C1447" s="21" t="s">
        <v>3389</v>
      </c>
      <c r="D1447" s="27" t="s">
        <v>3390</v>
      </c>
      <c r="E1447" s="4">
        <v>0</v>
      </c>
      <c r="F1447" s="4">
        <v>0</v>
      </c>
      <c r="G1447" s="4">
        <v>1</v>
      </c>
      <c r="H1447" s="62">
        <v>9</v>
      </c>
      <c r="J1447" s="28">
        <v>1</v>
      </c>
      <c r="K1447" s="13" t="s">
        <v>24548</v>
      </c>
      <c r="L1447" s="16" t="s">
        <v>16303</v>
      </c>
      <c r="M1447" s="12" t="s">
        <v>24553</v>
      </c>
      <c r="N1447" s="12" t="s">
        <v>24553</v>
      </c>
      <c r="O1447" s="12" t="s">
        <v>24553</v>
      </c>
      <c r="P1447" s="12" t="s">
        <v>24553</v>
      </c>
      <c r="Q1447" s="29" t="s">
        <v>24553</v>
      </c>
      <c r="AJ1447" s="3">
        <v>100</v>
      </c>
      <c r="AK1447" s="3">
        <v>11.225663896905616</v>
      </c>
      <c r="AL1447" s="3">
        <v>15.445119189954035</v>
      </c>
      <c r="AM1447" s="3">
        <v>29.911078152725995</v>
      </c>
      <c r="AN1447" s="3">
        <v>45.061519836692696</v>
      </c>
      <c r="AO1447" s="3">
        <v>92.923201617039084</v>
      </c>
      <c r="AP1447" s="3">
        <v>80.725577621067487</v>
      </c>
      <c r="AQ1447" s="3">
        <v>77.274368941863372</v>
      </c>
      <c r="AR1447" s="3">
        <v>31.799959979219388</v>
      </c>
      <c r="AS1447" s="31">
        <v>13.720150039018328</v>
      </c>
      <c r="AT1447" s="3">
        <v>84.703902382538104</v>
      </c>
      <c r="AU1447" s="3">
        <v>77.708218444113655</v>
      </c>
      <c r="AV1447" s="3">
        <v>69.175875270439349</v>
      </c>
      <c r="AW1447" s="3">
        <v>80.446700145220333</v>
      </c>
      <c r="AX1447" s="3">
        <v>100</v>
      </c>
      <c r="AY1447" s="3">
        <v>73.186392273796642</v>
      </c>
      <c r="AZ1447" s="3">
        <v>81.767272526306741</v>
      </c>
      <c r="BA1447" s="3">
        <v>42.924306183615201</v>
      </c>
      <c r="BB1447" s="3">
        <v>33.772497725805216</v>
      </c>
      <c r="BC1447" s="31">
        <v>20.55670865299674</v>
      </c>
    </row>
    <row r="1448" spans="1:55" x14ac:dyDescent="0.55000000000000004">
      <c r="A1448" s="21" t="s">
        <v>6</v>
      </c>
      <c r="B1448" s="21" t="s">
        <v>23421</v>
      </c>
      <c r="C1448" s="21" t="s">
        <v>5446</v>
      </c>
      <c r="D1448" s="27" t="s">
        <v>5447</v>
      </c>
      <c r="E1448" s="4">
        <v>2</v>
      </c>
      <c r="F1448" s="4">
        <v>8</v>
      </c>
      <c r="G1448" s="4">
        <v>0</v>
      </c>
      <c r="H1448" s="62">
        <v>11</v>
      </c>
      <c r="J1448" s="28">
        <v>1</v>
      </c>
      <c r="K1448" s="13" t="s">
        <v>24548</v>
      </c>
      <c r="L1448" s="12" t="s">
        <v>24553</v>
      </c>
      <c r="M1448" s="12" t="s">
        <v>24553</v>
      </c>
      <c r="N1448" s="12" t="s">
        <v>24553</v>
      </c>
      <c r="O1448" s="12" t="s">
        <v>24553</v>
      </c>
      <c r="P1448" s="12" t="s">
        <v>24553</v>
      </c>
      <c r="Q1448" s="29" t="s">
        <v>24553</v>
      </c>
      <c r="R1448" s="3">
        <v>47.865850735188147</v>
      </c>
      <c r="S1448" s="3">
        <v>36.40844569823097</v>
      </c>
      <c r="T1448" s="3">
        <v>83.299268053294199</v>
      </c>
      <c r="U1448" s="3">
        <v>76.343290574227154</v>
      </c>
      <c r="V1448" s="3">
        <v>94.669690874777672</v>
      </c>
      <c r="W1448" s="3">
        <v>100</v>
      </c>
      <c r="X1448" s="3">
        <v>98.970039107733342</v>
      </c>
      <c r="Y1448" s="32">
        <v>83.211843769127753</v>
      </c>
      <c r="Z1448" s="50">
        <v>9.7433241922004095E-3</v>
      </c>
      <c r="AA1448" s="3">
        <v>85.748565215200216</v>
      </c>
      <c r="AB1448" s="3">
        <v>88.42682893174036</v>
      </c>
      <c r="AC1448" s="3">
        <v>85.65788457425441</v>
      </c>
      <c r="AD1448" s="3">
        <v>100</v>
      </c>
      <c r="AE1448" s="3">
        <v>72.975219991964039</v>
      </c>
      <c r="AF1448" s="3">
        <v>65.8294965206005</v>
      </c>
      <c r="AG1448" s="3">
        <v>58.301534337280316</v>
      </c>
      <c r="AH1448" s="32">
        <v>52.548182365338405</v>
      </c>
      <c r="AI1448" s="50">
        <v>2.0133085093788101E-2</v>
      </c>
      <c r="AT1448" s="3">
        <v>84.36042878911195</v>
      </c>
      <c r="AU1448" s="3">
        <v>75.067489345853147</v>
      </c>
      <c r="AV1448" s="3">
        <v>75.969725424194309</v>
      </c>
      <c r="AW1448" s="3">
        <v>79.481029407421616</v>
      </c>
      <c r="AX1448" s="3">
        <v>99.74505891435571</v>
      </c>
      <c r="AY1448" s="3">
        <v>85.16585880544271</v>
      </c>
      <c r="AZ1448" s="3">
        <v>100</v>
      </c>
      <c r="BA1448" s="3">
        <v>82.559194552459971</v>
      </c>
      <c r="BB1448" s="3">
        <v>73.273226711675619</v>
      </c>
      <c r="BC1448" s="31">
        <v>61.741033408967837</v>
      </c>
    </row>
    <row r="1449" spans="1:55" x14ac:dyDescent="0.55000000000000004">
      <c r="A1449" s="21" t="s">
        <v>6</v>
      </c>
      <c r="B1449" s="21" t="s">
        <v>16525</v>
      </c>
      <c r="C1449" s="21" t="s">
        <v>1136</v>
      </c>
      <c r="D1449" s="27" t="s">
        <v>1137</v>
      </c>
      <c r="E1449" s="4">
        <v>0</v>
      </c>
      <c r="F1449" s="4">
        <v>0</v>
      </c>
      <c r="G1449" s="4">
        <v>0</v>
      </c>
      <c r="H1449" s="62">
        <v>1</v>
      </c>
      <c r="J1449" s="28">
        <v>1</v>
      </c>
      <c r="K1449" s="13" t="s">
        <v>24548</v>
      </c>
      <c r="L1449" s="12" t="s">
        <v>24553</v>
      </c>
      <c r="M1449" s="12" t="s">
        <v>24553</v>
      </c>
      <c r="N1449" s="12" t="s">
        <v>24553</v>
      </c>
      <c r="O1449" s="15" t="s">
        <v>24550</v>
      </c>
      <c r="P1449" s="12" t="s">
        <v>24553</v>
      </c>
      <c r="Q1449" s="29" t="s">
        <v>24553</v>
      </c>
      <c r="AT1449" s="3">
        <v>77.501628444741854</v>
      </c>
      <c r="AU1449" s="3">
        <v>75.307592487846676</v>
      </c>
      <c r="AV1449" s="3">
        <v>72.255065011603364</v>
      </c>
      <c r="AW1449" s="3">
        <v>87.935877003766976</v>
      </c>
      <c r="AX1449" s="3">
        <v>100</v>
      </c>
      <c r="AY1449" s="3">
        <v>88.09129886404132</v>
      </c>
      <c r="AZ1449" s="3">
        <v>90.569047992893331</v>
      </c>
      <c r="BA1449" s="3">
        <v>90.801642258474715</v>
      </c>
      <c r="BB1449" s="3">
        <v>91.752642602832836</v>
      </c>
      <c r="BC1449" s="31">
        <v>66.228180044967772</v>
      </c>
    </row>
    <row r="1450" spans="1:55" x14ac:dyDescent="0.55000000000000004">
      <c r="A1450" s="21" t="s">
        <v>6</v>
      </c>
      <c r="B1450" s="21" t="s">
        <v>17773</v>
      </c>
      <c r="C1450" s="21" t="s">
        <v>9140</v>
      </c>
      <c r="D1450" s="27" t="s">
        <v>9141</v>
      </c>
      <c r="E1450" s="4">
        <v>0</v>
      </c>
      <c r="F1450" s="4">
        <v>0</v>
      </c>
      <c r="G1450" s="4">
        <v>0</v>
      </c>
      <c r="H1450" s="62">
        <v>3</v>
      </c>
      <c r="J1450" s="28">
        <v>1</v>
      </c>
      <c r="K1450" s="13" t="s">
        <v>24548</v>
      </c>
      <c r="L1450" s="12" t="s">
        <v>24553</v>
      </c>
      <c r="M1450" s="12" t="s">
        <v>24553</v>
      </c>
      <c r="N1450" s="12" t="s">
        <v>24553</v>
      </c>
      <c r="O1450" s="12" t="s">
        <v>24553</v>
      </c>
      <c r="P1450" s="12" t="s">
        <v>24553</v>
      </c>
      <c r="Q1450" s="29" t="s">
        <v>24553</v>
      </c>
      <c r="AT1450" s="3">
        <v>85.622642435023792</v>
      </c>
      <c r="AU1450" s="3">
        <v>77.365113591447624</v>
      </c>
      <c r="AV1450" s="3">
        <v>89.895744978648679</v>
      </c>
      <c r="AW1450" s="3">
        <v>81.199282352629382</v>
      </c>
      <c r="AX1450" s="3">
        <v>100</v>
      </c>
      <c r="AY1450" s="3">
        <v>92.611464785119722</v>
      </c>
      <c r="AZ1450" s="3">
        <v>96.648058686970032</v>
      </c>
      <c r="BA1450" s="3">
        <v>74.341205484992429</v>
      </c>
      <c r="BB1450" s="3">
        <v>70.622374303913077</v>
      </c>
      <c r="BC1450" s="31">
        <v>52.864199612066521</v>
      </c>
    </row>
    <row r="1451" spans="1:55" x14ac:dyDescent="0.55000000000000004">
      <c r="A1451" s="21" t="s">
        <v>6</v>
      </c>
      <c r="B1451" s="21" t="s">
        <v>19356</v>
      </c>
      <c r="C1451" s="21" t="s">
        <v>1750</v>
      </c>
      <c r="D1451" s="27" t="s">
        <v>1751</v>
      </c>
      <c r="E1451" s="4">
        <v>0</v>
      </c>
      <c r="F1451" s="4">
        <v>1</v>
      </c>
      <c r="G1451" s="4">
        <v>0</v>
      </c>
      <c r="H1451" s="62">
        <v>6</v>
      </c>
      <c r="J1451" s="28">
        <v>1</v>
      </c>
      <c r="K1451" s="13" t="s">
        <v>24548</v>
      </c>
      <c r="L1451" s="12" t="s">
        <v>24553</v>
      </c>
      <c r="M1451" s="12" t="s">
        <v>24553</v>
      </c>
      <c r="N1451" s="12" t="s">
        <v>24553</v>
      </c>
      <c r="O1451" s="12" t="s">
        <v>24553</v>
      </c>
      <c r="P1451" s="14" t="s">
        <v>24551</v>
      </c>
      <c r="Q1451" s="29" t="s">
        <v>24553</v>
      </c>
      <c r="AA1451" s="3">
        <v>100</v>
      </c>
      <c r="AB1451" s="3">
        <v>88.035680100547623</v>
      </c>
      <c r="AC1451" s="3">
        <v>83.515403137897621</v>
      </c>
      <c r="AD1451" s="3">
        <v>94.874304634126517</v>
      </c>
      <c r="AE1451" s="3">
        <v>83.796937861297621</v>
      </c>
      <c r="AF1451" s="3">
        <v>82.245732882885335</v>
      </c>
      <c r="AG1451" s="3">
        <v>79.850310960407541</v>
      </c>
      <c r="AH1451" s="32">
        <v>93.53715652224848</v>
      </c>
      <c r="AI1451" s="50">
        <v>0.59693302694302597</v>
      </c>
      <c r="AT1451" s="3">
        <v>88.348236836240545</v>
      </c>
      <c r="AU1451" s="3">
        <v>86.021287875759583</v>
      </c>
      <c r="AV1451" s="3">
        <v>87.784494347332213</v>
      </c>
      <c r="AW1451" s="3">
        <v>100</v>
      </c>
      <c r="AX1451" s="3">
        <v>85.035437397984253</v>
      </c>
      <c r="AY1451" s="3">
        <v>89.645345663619523</v>
      </c>
      <c r="AZ1451" s="3">
        <v>87.087417877184961</v>
      </c>
      <c r="BA1451" s="3">
        <v>62.642868520792206</v>
      </c>
      <c r="BB1451" s="3">
        <v>61.116675120440654</v>
      </c>
      <c r="BC1451" s="31">
        <v>61.78999742869361</v>
      </c>
    </row>
    <row r="1452" spans="1:55" x14ac:dyDescent="0.55000000000000004">
      <c r="A1452" s="21" t="s">
        <v>6</v>
      </c>
      <c r="B1452" s="21" t="s">
        <v>21266</v>
      </c>
      <c r="C1452" s="21" t="s">
        <v>3280</v>
      </c>
      <c r="D1452" s="27" t="s">
        <v>3281</v>
      </c>
      <c r="E1452" s="4">
        <v>0</v>
      </c>
      <c r="F1452" s="4">
        <v>6</v>
      </c>
      <c r="G1452" s="4">
        <v>0</v>
      </c>
      <c r="H1452" s="62">
        <v>3</v>
      </c>
      <c r="J1452" s="28">
        <v>1</v>
      </c>
      <c r="K1452" s="12" t="s">
        <v>24553</v>
      </c>
      <c r="L1452" s="12" t="s">
        <v>24553</v>
      </c>
      <c r="M1452" s="12" t="s">
        <v>24553</v>
      </c>
      <c r="N1452" s="12" t="s">
        <v>24553</v>
      </c>
      <c r="O1452" s="12" t="s">
        <v>24553</v>
      </c>
      <c r="P1452" s="12" t="s">
        <v>24553</v>
      </c>
      <c r="Q1452" s="29" t="s">
        <v>24553</v>
      </c>
      <c r="AA1452" s="3">
        <v>80.645357639005354</v>
      </c>
      <c r="AB1452" s="3">
        <v>74.192324513614935</v>
      </c>
      <c r="AC1452" s="3">
        <v>90.572067377112646</v>
      </c>
      <c r="AD1452" s="3">
        <v>94.391564015510227</v>
      </c>
      <c r="AE1452" s="3">
        <v>94.614841434772671</v>
      </c>
      <c r="AF1452" s="3">
        <v>92.42055244174108</v>
      </c>
      <c r="AG1452" s="3">
        <v>87.687446466537466</v>
      </c>
      <c r="AH1452" s="32">
        <v>100</v>
      </c>
      <c r="AI1452" s="50">
        <v>0.102797546254287</v>
      </c>
      <c r="AT1452" s="3">
        <v>54.43851265981381</v>
      </c>
      <c r="AU1452" s="3">
        <v>68.432283259042521</v>
      </c>
      <c r="AV1452" s="3">
        <v>69.086111076785912</v>
      </c>
      <c r="AW1452" s="3">
        <v>75.51585948326975</v>
      </c>
      <c r="AX1452" s="3">
        <v>75.388520811777511</v>
      </c>
      <c r="AY1452" s="3">
        <v>100</v>
      </c>
      <c r="AZ1452" s="3">
        <v>92.180283287708605</v>
      </c>
      <c r="BA1452" s="3">
        <v>90.963040244854412</v>
      </c>
      <c r="BB1452" s="3">
        <v>53.466502540173309</v>
      </c>
      <c r="BC1452" s="31">
        <v>60.062416488680896</v>
      </c>
    </row>
    <row r="1453" spans="1:55" x14ac:dyDescent="0.55000000000000004">
      <c r="A1453" s="21" t="s">
        <v>6</v>
      </c>
      <c r="B1453" s="21" t="s">
        <v>23849</v>
      </c>
      <c r="C1453" s="21" t="s">
        <v>12425</v>
      </c>
      <c r="D1453" s="27" t="s">
        <v>12426</v>
      </c>
      <c r="E1453" s="4">
        <v>4</v>
      </c>
      <c r="F1453" s="4">
        <v>22</v>
      </c>
      <c r="G1453" s="4">
        <v>7</v>
      </c>
      <c r="H1453" s="62">
        <v>58</v>
      </c>
      <c r="J1453" s="28">
        <v>1</v>
      </c>
      <c r="K1453" s="13" t="s">
        <v>24548</v>
      </c>
      <c r="L1453" s="12" t="s">
        <v>24553</v>
      </c>
      <c r="M1453" s="12" t="s">
        <v>24553</v>
      </c>
      <c r="N1453" s="12" t="s">
        <v>24553</v>
      </c>
      <c r="O1453" s="12" t="s">
        <v>24553</v>
      </c>
      <c r="P1453" s="14" t="s">
        <v>24551</v>
      </c>
      <c r="Q1453" s="29" t="s">
        <v>24553</v>
      </c>
      <c r="R1453" s="3">
        <v>80.730166006759745</v>
      </c>
      <c r="S1453" s="3">
        <v>69.206861865952135</v>
      </c>
      <c r="T1453" s="3">
        <v>100</v>
      </c>
      <c r="U1453" s="3">
        <v>90.776078516128365</v>
      </c>
      <c r="V1453" s="3">
        <v>76.3956049155898</v>
      </c>
      <c r="W1453" s="3">
        <v>54.215476319278068</v>
      </c>
      <c r="X1453" s="3">
        <v>89.128315602568534</v>
      </c>
      <c r="Y1453" s="32">
        <v>79.106883860202018</v>
      </c>
      <c r="Z1453" s="50">
        <v>0.15321031901084201</v>
      </c>
      <c r="AA1453" s="3">
        <v>76.343314337928888</v>
      </c>
      <c r="AB1453" s="3">
        <v>100</v>
      </c>
      <c r="AC1453" s="3">
        <v>57.741591207599122</v>
      </c>
      <c r="AD1453" s="3">
        <v>49.982182116605237</v>
      </c>
      <c r="AE1453" s="3">
        <v>31.914210761732985</v>
      </c>
      <c r="AF1453" s="3">
        <v>36.035946094554141</v>
      </c>
      <c r="AG1453" s="3">
        <v>30.515638683603157</v>
      </c>
      <c r="AH1453" s="32">
        <v>28.747718938706534</v>
      </c>
      <c r="AI1453" s="50">
        <v>1.68628665916493E-2</v>
      </c>
      <c r="AJ1453" s="3">
        <v>100</v>
      </c>
      <c r="AK1453" s="3">
        <v>95.607342680683971</v>
      </c>
      <c r="AL1453" s="3">
        <v>88.86552463422916</v>
      </c>
      <c r="AM1453" s="3">
        <v>94.20915649268747</v>
      </c>
      <c r="AN1453" s="3">
        <v>96.763149926045699</v>
      </c>
      <c r="AO1453" s="3">
        <v>99.393640918551384</v>
      </c>
      <c r="AP1453" s="3">
        <v>90.580822295120981</v>
      </c>
      <c r="AQ1453" s="3">
        <v>75.388980857263178</v>
      </c>
      <c r="AR1453" s="3">
        <v>71.407763754366229</v>
      </c>
      <c r="AS1453" s="31">
        <v>89.140819880802354</v>
      </c>
      <c r="AT1453" s="3">
        <v>100</v>
      </c>
      <c r="AU1453" s="3">
        <v>93.835531118950115</v>
      </c>
      <c r="AV1453" s="3">
        <v>84.046976219768439</v>
      </c>
      <c r="AW1453" s="3">
        <v>77.602232193202241</v>
      </c>
      <c r="AX1453" s="3">
        <v>68.979889785021541</v>
      </c>
      <c r="AY1453" s="3">
        <v>55.35302833917104</v>
      </c>
      <c r="AZ1453" s="3">
        <v>53.284914327683822</v>
      </c>
      <c r="BA1453" s="3">
        <v>35.291479134321527</v>
      </c>
      <c r="BB1453" s="3">
        <v>29.074936411150691</v>
      </c>
      <c r="BC1453" s="31">
        <v>33.121415445713168</v>
      </c>
    </row>
    <row r="1454" spans="1:55" x14ac:dyDescent="0.55000000000000004">
      <c r="A1454" s="21" t="s">
        <v>6</v>
      </c>
      <c r="B1454" s="21" t="s">
        <v>21174</v>
      </c>
      <c r="C1454" s="21" t="s">
        <v>12621</v>
      </c>
      <c r="D1454" s="27" t="s">
        <v>12622</v>
      </c>
      <c r="E1454" s="4">
        <v>0</v>
      </c>
      <c r="F1454" s="4">
        <v>5</v>
      </c>
      <c r="G1454" s="4">
        <v>0</v>
      </c>
      <c r="H1454" s="62">
        <v>10</v>
      </c>
      <c r="J1454" s="28">
        <v>1</v>
      </c>
      <c r="K1454" s="13" t="s">
        <v>24548</v>
      </c>
      <c r="L1454" s="12" t="s">
        <v>24553</v>
      </c>
      <c r="M1454" s="12" t="s">
        <v>24553</v>
      </c>
      <c r="N1454" s="12" t="s">
        <v>24553</v>
      </c>
      <c r="O1454" s="12" t="s">
        <v>24553</v>
      </c>
      <c r="P1454" s="14" t="s">
        <v>24551</v>
      </c>
      <c r="Q1454" s="29" t="s">
        <v>24553</v>
      </c>
      <c r="AA1454" s="3">
        <v>84.988995123024097</v>
      </c>
      <c r="AB1454" s="3">
        <v>100</v>
      </c>
      <c r="AC1454" s="3">
        <v>53.59876332244724</v>
      </c>
      <c r="AD1454" s="3">
        <v>50.784159579816688</v>
      </c>
      <c r="AE1454" s="3">
        <v>57.957192796270732</v>
      </c>
      <c r="AF1454" s="3">
        <v>69.864266683024724</v>
      </c>
      <c r="AG1454" s="3">
        <v>73.226140485682464</v>
      </c>
      <c r="AH1454" s="32">
        <v>69.994736694082221</v>
      </c>
      <c r="AI1454" s="50">
        <v>2.91154331303018E-2</v>
      </c>
      <c r="AT1454" s="3">
        <v>97.262117928103848</v>
      </c>
      <c r="AU1454" s="3">
        <v>100</v>
      </c>
      <c r="AV1454" s="3">
        <v>86.989389054753488</v>
      </c>
      <c r="AW1454" s="3">
        <v>80.907350491212682</v>
      </c>
      <c r="AX1454" s="3">
        <v>69.599592379261097</v>
      </c>
      <c r="AY1454" s="3">
        <v>56.913429220228963</v>
      </c>
      <c r="AZ1454" s="3">
        <v>56.076265809539969</v>
      </c>
      <c r="BA1454" s="3">
        <v>58.921785046282793</v>
      </c>
      <c r="BB1454" s="3">
        <v>51.264581184329607</v>
      </c>
      <c r="BC1454" s="31">
        <v>76.140506363399169</v>
      </c>
    </row>
    <row r="1455" spans="1:55" x14ac:dyDescent="0.55000000000000004">
      <c r="A1455" s="21" t="s">
        <v>6</v>
      </c>
      <c r="B1455" s="21" t="s">
        <v>18350</v>
      </c>
      <c r="C1455" s="21" t="s">
        <v>2570</v>
      </c>
      <c r="D1455" s="27" t="s">
        <v>2571</v>
      </c>
      <c r="E1455" s="4">
        <v>0</v>
      </c>
      <c r="F1455" s="4">
        <v>0</v>
      </c>
      <c r="G1455" s="4">
        <v>0</v>
      </c>
      <c r="H1455" s="62">
        <v>8</v>
      </c>
      <c r="J1455" s="28">
        <v>1</v>
      </c>
      <c r="K1455" s="13" t="s">
        <v>24548</v>
      </c>
      <c r="L1455" s="12" t="s">
        <v>24553</v>
      </c>
      <c r="M1455" s="12" t="s">
        <v>24553</v>
      </c>
      <c r="N1455" s="12" t="s">
        <v>24553</v>
      </c>
      <c r="O1455" s="12" t="s">
        <v>24553</v>
      </c>
      <c r="P1455" s="14" t="s">
        <v>24551</v>
      </c>
      <c r="Q1455" s="29" t="s">
        <v>24553</v>
      </c>
      <c r="AT1455" s="3">
        <v>51.145757071645228</v>
      </c>
      <c r="AU1455" s="3">
        <v>56.905590563810939</v>
      </c>
      <c r="AV1455" s="3">
        <v>58.383141362511651</v>
      </c>
      <c r="AW1455" s="3">
        <v>64.497652048915484</v>
      </c>
      <c r="AX1455" s="3">
        <v>79.296709459989827</v>
      </c>
      <c r="AY1455" s="3">
        <v>100</v>
      </c>
      <c r="AZ1455" s="3">
        <v>86.14562706081928</v>
      </c>
      <c r="BA1455" s="3">
        <v>49.419322112888167</v>
      </c>
      <c r="BB1455" s="3">
        <v>42.53858460870611</v>
      </c>
      <c r="BC1455" s="31">
        <v>41.324040040592536</v>
      </c>
    </row>
    <row r="1456" spans="1:55" x14ac:dyDescent="0.55000000000000004">
      <c r="A1456" s="21" t="s">
        <v>6</v>
      </c>
      <c r="B1456" s="21" t="s">
        <v>21285</v>
      </c>
      <c r="C1456" s="21" t="s">
        <v>15001</v>
      </c>
      <c r="D1456" s="27" t="s">
        <v>15002</v>
      </c>
      <c r="E1456" s="4">
        <v>0</v>
      </c>
      <c r="F1456" s="4">
        <v>6</v>
      </c>
      <c r="G1456" s="4">
        <v>0</v>
      </c>
      <c r="H1456" s="62">
        <v>5</v>
      </c>
      <c r="J1456" s="28">
        <v>1</v>
      </c>
      <c r="K1456" s="13" t="s">
        <v>24548</v>
      </c>
      <c r="L1456" s="16" t="s">
        <v>16303</v>
      </c>
      <c r="M1456" s="12" t="s">
        <v>24553</v>
      </c>
      <c r="N1456" s="12" t="s">
        <v>24553</v>
      </c>
      <c r="O1456" s="12" t="s">
        <v>24553</v>
      </c>
      <c r="P1456" s="12" t="s">
        <v>24553</v>
      </c>
      <c r="Q1456" s="29" t="s">
        <v>24553</v>
      </c>
      <c r="AA1456" s="3">
        <v>12.758865772340865</v>
      </c>
      <c r="AB1456" s="3">
        <v>13.924096541876729</v>
      </c>
      <c r="AC1456" s="3">
        <v>24.703971286915181</v>
      </c>
      <c r="AD1456" s="3">
        <v>25.239590498950342</v>
      </c>
      <c r="AE1456" s="3">
        <v>62.049724643999362</v>
      </c>
      <c r="AF1456" s="3">
        <v>67.083603992341452</v>
      </c>
      <c r="AG1456" s="3">
        <v>100</v>
      </c>
      <c r="AH1456" s="32">
        <v>91.192633677919233</v>
      </c>
      <c r="AI1456" s="50">
        <v>1.0614818156005101E-3</v>
      </c>
      <c r="AT1456" s="3">
        <v>10.70545446065492</v>
      </c>
      <c r="AU1456" s="3">
        <v>10.891868524582252</v>
      </c>
      <c r="AV1456" s="3">
        <v>20.28272287739841</v>
      </c>
      <c r="AW1456" s="3">
        <v>8.293056031510508</v>
      </c>
      <c r="AX1456" s="3">
        <v>12.061960205781459</v>
      </c>
      <c r="AY1456" s="3">
        <v>17.164010189326522</v>
      </c>
      <c r="AZ1456" s="3">
        <v>24.163845260396045</v>
      </c>
      <c r="BA1456" s="3">
        <v>71.854367611751897</v>
      </c>
      <c r="BB1456" s="3">
        <v>85.641313921705589</v>
      </c>
      <c r="BC1456" s="31">
        <v>100</v>
      </c>
    </row>
    <row r="1457" spans="1:55" x14ac:dyDescent="0.55000000000000004">
      <c r="A1457" s="21" t="s">
        <v>6</v>
      </c>
      <c r="B1457" s="21" t="s">
        <v>18833</v>
      </c>
      <c r="C1457" s="21" t="s">
        <v>14566</v>
      </c>
      <c r="D1457" s="27" t="s">
        <v>14567</v>
      </c>
      <c r="E1457" s="4">
        <v>0</v>
      </c>
      <c r="F1457" s="4">
        <v>1</v>
      </c>
      <c r="G1457" s="4">
        <v>0</v>
      </c>
      <c r="H1457" s="62">
        <v>1</v>
      </c>
      <c r="J1457" s="28">
        <v>1</v>
      </c>
      <c r="K1457" s="13" t="s">
        <v>24548</v>
      </c>
      <c r="L1457" s="16" t="s">
        <v>16303</v>
      </c>
      <c r="M1457" s="12" t="s">
        <v>24553</v>
      </c>
      <c r="N1457" s="12" t="s">
        <v>24553</v>
      </c>
      <c r="O1457" s="12" t="s">
        <v>24553</v>
      </c>
      <c r="P1457" s="12" t="s">
        <v>24553</v>
      </c>
      <c r="Q1457" s="29" t="s">
        <v>24553</v>
      </c>
      <c r="AA1457" s="3">
        <v>22.725824119989579</v>
      </c>
      <c r="AB1457" s="3">
        <v>20.885003418424915</v>
      </c>
      <c r="AC1457" s="3">
        <v>65.306944874565943</v>
      </c>
      <c r="AD1457" s="3">
        <v>81.605665152326182</v>
      </c>
      <c r="AE1457" s="3">
        <v>100</v>
      </c>
      <c r="AF1457" s="3">
        <v>68.863266221394099</v>
      </c>
      <c r="AG1457" s="3">
        <v>97.270943540370411</v>
      </c>
      <c r="AH1457" s="32">
        <v>93.881993266142914</v>
      </c>
      <c r="AI1457" s="50">
        <v>2.4333668232183699E-2</v>
      </c>
      <c r="AT1457" s="3">
        <v>15.997162211296173</v>
      </c>
      <c r="AU1457" s="3">
        <v>13.906407322455017</v>
      </c>
      <c r="AV1457" s="3">
        <v>26.610300218145383</v>
      </c>
      <c r="AW1457" s="3">
        <v>14.98141307426798</v>
      </c>
      <c r="AX1457" s="3">
        <v>20.826623750604597</v>
      </c>
      <c r="AY1457" s="3">
        <v>27.077194976303876</v>
      </c>
      <c r="AZ1457" s="3">
        <v>31.5549729460026</v>
      </c>
      <c r="BA1457" s="3">
        <v>36.521984964375363</v>
      </c>
      <c r="BB1457" s="3">
        <v>90.656094653010712</v>
      </c>
      <c r="BC1457" s="31">
        <v>100</v>
      </c>
    </row>
    <row r="1458" spans="1:55" x14ac:dyDescent="0.55000000000000004">
      <c r="A1458" s="21" t="s">
        <v>6</v>
      </c>
      <c r="B1458" s="21" t="s">
        <v>18750</v>
      </c>
      <c r="C1458" s="21" t="s">
        <v>8946</v>
      </c>
      <c r="D1458" s="27" t="s">
        <v>8947</v>
      </c>
      <c r="E1458" s="4">
        <v>0</v>
      </c>
      <c r="F1458" s="4">
        <v>1</v>
      </c>
      <c r="G1458" s="4">
        <v>0</v>
      </c>
      <c r="H1458" s="62">
        <v>1</v>
      </c>
      <c r="J1458" s="28">
        <v>1</v>
      </c>
      <c r="K1458" s="12" t="s">
        <v>24553</v>
      </c>
      <c r="L1458" s="12" t="s">
        <v>24553</v>
      </c>
      <c r="M1458" s="12" t="s">
        <v>24553</v>
      </c>
      <c r="N1458" s="12" t="s">
        <v>24553</v>
      </c>
      <c r="O1458" s="15" t="s">
        <v>24550</v>
      </c>
      <c r="P1458" s="12" t="s">
        <v>24553</v>
      </c>
      <c r="Q1458" s="29" t="s">
        <v>24553</v>
      </c>
      <c r="AA1458" s="3">
        <v>97.728146115417431</v>
      </c>
      <c r="AB1458" s="3">
        <v>100</v>
      </c>
      <c r="AC1458" s="3">
        <v>82.166596778287357</v>
      </c>
      <c r="AD1458" s="3">
        <v>95.162023636377484</v>
      </c>
      <c r="AE1458" s="3">
        <v>36.951239702598301</v>
      </c>
      <c r="AF1458" s="3">
        <v>31.902808501213585</v>
      </c>
      <c r="AG1458" s="3">
        <v>9.382128125958495</v>
      </c>
      <c r="AH1458" s="32">
        <v>5.9578594215118317</v>
      </c>
      <c r="AI1458" s="50">
        <v>1.5713180412451099E-3</v>
      </c>
      <c r="AT1458" s="3">
        <v>31.958194865876887</v>
      </c>
      <c r="AU1458" s="3">
        <v>24.362850824035572</v>
      </c>
      <c r="AV1458" s="3">
        <v>28.288363336920519</v>
      </c>
      <c r="AW1458" s="3">
        <v>25.684110815383637</v>
      </c>
      <c r="AX1458" s="3">
        <v>34.550117381967823</v>
      </c>
      <c r="AY1458" s="3">
        <v>26.557491896916979</v>
      </c>
      <c r="AZ1458" s="3">
        <v>23.950381162127847</v>
      </c>
      <c r="BA1458" s="3">
        <v>46.011184672738956</v>
      </c>
      <c r="BB1458" s="3">
        <v>82.481719136738548</v>
      </c>
      <c r="BC1458" s="31">
        <v>100</v>
      </c>
    </row>
    <row r="1459" spans="1:55" x14ac:dyDescent="0.55000000000000004">
      <c r="A1459" s="21" t="s">
        <v>6</v>
      </c>
      <c r="B1459" s="21" t="s">
        <v>18919</v>
      </c>
      <c r="C1459" s="21" t="s">
        <v>7796</v>
      </c>
      <c r="D1459" s="27" t="s">
        <v>7797</v>
      </c>
      <c r="E1459" s="4">
        <v>0</v>
      </c>
      <c r="F1459" s="4">
        <v>1</v>
      </c>
      <c r="G1459" s="4">
        <v>0</v>
      </c>
      <c r="H1459" s="62">
        <v>2</v>
      </c>
      <c r="J1459" s="28">
        <v>1</v>
      </c>
      <c r="K1459" s="12" t="s">
        <v>24553</v>
      </c>
      <c r="L1459" s="12" t="s">
        <v>24553</v>
      </c>
      <c r="M1459" s="12" t="s">
        <v>24553</v>
      </c>
      <c r="N1459" s="12" t="s">
        <v>24553</v>
      </c>
      <c r="O1459" s="12" t="s">
        <v>24553</v>
      </c>
      <c r="P1459" s="12" t="s">
        <v>24553</v>
      </c>
      <c r="Q1459" s="29" t="s">
        <v>24553</v>
      </c>
      <c r="AA1459" s="3">
        <v>28.553731070475891</v>
      </c>
      <c r="AB1459" s="3">
        <v>27.110234820287015</v>
      </c>
      <c r="AC1459" s="3">
        <v>59.436568192034187</v>
      </c>
      <c r="AD1459" s="3">
        <v>65.855488425395009</v>
      </c>
      <c r="AE1459" s="3">
        <v>69.104135815446995</v>
      </c>
      <c r="AF1459" s="3">
        <v>79.638526899429891</v>
      </c>
      <c r="AG1459" s="3">
        <v>100</v>
      </c>
      <c r="AH1459" s="32">
        <v>94.833801588904095</v>
      </c>
      <c r="AI1459" s="50">
        <v>2.9030764655037099E-3</v>
      </c>
      <c r="AT1459" s="3">
        <v>30.816206429332315</v>
      </c>
      <c r="AU1459" s="3">
        <v>37.486292546501119</v>
      </c>
      <c r="AV1459" s="3">
        <v>39.13422421978477</v>
      </c>
      <c r="AW1459" s="3">
        <v>38.502506299466802</v>
      </c>
      <c r="AX1459" s="3">
        <v>50.694799723478312</v>
      </c>
      <c r="AY1459" s="3">
        <v>74.825257198218353</v>
      </c>
      <c r="AZ1459" s="3">
        <v>83.783367135354553</v>
      </c>
      <c r="BA1459" s="3">
        <v>79.254072885659895</v>
      </c>
      <c r="BB1459" s="3">
        <v>96.587752011490053</v>
      </c>
      <c r="BC1459" s="31">
        <v>100</v>
      </c>
    </row>
    <row r="1460" spans="1:55" x14ac:dyDescent="0.55000000000000004">
      <c r="A1460" s="21" t="s">
        <v>6</v>
      </c>
      <c r="B1460" s="21" t="s">
        <v>20811</v>
      </c>
      <c r="C1460" s="21" t="s">
        <v>3272</v>
      </c>
      <c r="D1460" s="27" t="s">
        <v>3273</v>
      </c>
      <c r="E1460" s="4">
        <v>0</v>
      </c>
      <c r="F1460" s="4">
        <v>4</v>
      </c>
      <c r="G1460" s="4">
        <v>0</v>
      </c>
      <c r="H1460" s="62">
        <v>5</v>
      </c>
      <c r="J1460" s="28">
        <v>1</v>
      </c>
      <c r="K1460" s="13" t="s">
        <v>24548</v>
      </c>
      <c r="L1460" s="12" t="s">
        <v>24553</v>
      </c>
      <c r="M1460" s="12" t="s">
        <v>24553</v>
      </c>
      <c r="N1460" s="12" t="s">
        <v>24553</v>
      </c>
      <c r="O1460" s="12" t="s">
        <v>24553</v>
      </c>
      <c r="P1460" s="14" t="s">
        <v>24551</v>
      </c>
      <c r="Q1460" s="29" t="s">
        <v>24553</v>
      </c>
      <c r="AA1460" s="3">
        <v>32.952982726248408</v>
      </c>
      <c r="AB1460" s="3">
        <v>26.067754433980543</v>
      </c>
      <c r="AC1460" s="3">
        <v>84.438040396861865</v>
      </c>
      <c r="AD1460" s="3">
        <v>100</v>
      </c>
      <c r="AE1460" s="3">
        <v>60.789192636023238</v>
      </c>
      <c r="AF1460" s="3">
        <v>67.627965840578042</v>
      </c>
      <c r="AG1460" s="3">
        <v>54.986246808663729</v>
      </c>
      <c r="AH1460" s="32">
        <v>47.938674221533475</v>
      </c>
      <c r="AI1460" s="50">
        <v>8.9678016154562199E-3</v>
      </c>
      <c r="AT1460" s="3">
        <v>51.947530346533675</v>
      </c>
      <c r="AU1460" s="3">
        <v>78.299905960902365</v>
      </c>
      <c r="AV1460" s="3">
        <v>87.357969222493409</v>
      </c>
      <c r="AW1460" s="3">
        <v>90.982219040977569</v>
      </c>
      <c r="AX1460" s="3">
        <v>63.048001578856528</v>
      </c>
      <c r="AY1460" s="3">
        <v>89.04623351806886</v>
      </c>
      <c r="AZ1460" s="3">
        <v>100</v>
      </c>
      <c r="BA1460" s="3">
        <v>87.318743818397593</v>
      </c>
      <c r="BB1460" s="3">
        <v>70.791017540239977</v>
      </c>
      <c r="BC1460" s="31">
        <v>42.77123677954539</v>
      </c>
    </row>
    <row r="1461" spans="1:55" x14ac:dyDescent="0.55000000000000004">
      <c r="A1461" s="21" t="s">
        <v>6</v>
      </c>
      <c r="B1461" s="21" t="s">
        <v>19353</v>
      </c>
      <c r="C1461" s="21" t="s">
        <v>1218</v>
      </c>
      <c r="D1461" s="27" t="s">
        <v>1219</v>
      </c>
      <c r="E1461" s="4">
        <v>0</v>
      </c>
      <c r="F1461" s="4">
        <v>1</v>
      </c>
      <c r="G1461" s="4">
        <v>0</v>
      </c>
      <c r="H1461" s="62">
        <v>6</v>
      </c>
      <c r="J1461" s="28">
        <v>1</v>
      </c>
      <c r="K1461" s="13" t="s">
        <v>24548</v>
      </c>
      <c r="L1461" s="12" t="s">
        <v>24553</v>
      </c>
      <c r="M1461" s="12" t="s">
        <v>24553</v>
      </c>
      <c r="N1461" s="12" t="s">
        <v>24553</v>
      </c>
      <c r="O1461" s="12" t="s">
        <v>24553</v>
      </c>
      <c r="P1461" s="14" t="s">
        <v>24551</v>
      </c>
      <c r="Q1461" s="29" t="s">
        <v>24553</v>
      </c>
      <c r="AA1461" s="3">
        <v>19.579174017979408</v>
      </c>
      <c r="AB1461" s="3">
        <v>13.246418957220902</v>
      </c>
      <c r="AC1461" s="3">
        <v>57.452544262463569</v>
      </c>
      <c r="AD1461" s="3">
        <v>53.824152064082718</v>
      </c>
      <c r="AE1461" s="3">
        <v>100</v>
      </c>
      <c r="AF1461" s="3">
        <v>67.730982567073397</v>
      </c>
      <c r="AG1461" s="3">
        <v>47.975183800392941</v>
      </c>
      <c r="AH1461" s="32">
        <v>36.592301348939912</v>
      </c>
      <c r="AI1461" s="50">
        <v>3.5659490863521603E-2</v>
      </c>
      <c r="AT1461" s="3">
        <v>47.738429894709071</v>
      </c>
      <c r="AU1461" s="3">
        <v>70.564718244591134</v>
      </c>
      <c r="AV1461" s="3">
        <v>69.732919343509295</v>
      </c>
      <c r="AW1461" s="3">
        <v>83.081525244346381</v>
      </c>
      <c r="AX1461" s="3">
        <v>56.338773423519861</v>
      </c>
      <c r="AY1461" s="3">
        <v>93.469449892500194</v>
      </c>
      <c r="AZ1461" s="3">
        <v>91.527682872374925</v>
      </c>
      <c r="BA1461" s="3">
        <v>100</v>
      </c>
      <c r="BB1461" s="3">
        <v>68.988954800295858</v>
      </c>
      <c r="BC1461" s="31">
        <v>60.060994007697232</v>
      </c>
    </row>
    <row r="1462" spans="1:55" x14ac:dyDescent="0.55000000000000004">
      <c r="A1462" s="21" t="s">
        <v>6</v>
      </c>
      <c r="B1462" s="21" t="s">
        <v>17670</v>
      </c>
      <c r="C1462" s="21" t="s">
        <v>3080</v>
      </c>
      <c r="D1462" s="27" t="s">
        <v>3081</v>
      </c>
      <c r="E1462" s="4">
        <v>0</v>
      </c>
      <c r="F1462" s="4">
        <v>0</v>
      </c>
      <c r="G1462" s="4">
        <v>0</v>
      </c>
      <c r="H1462" s="62">
        <v>3</v>
      </c>
      <c r="J1462" s="28">
        <v>1</v>
      </c>
      <c r="K1462" s="13" t="s">
        <v>24548</v>
      </c>
      <c r="L1462" s="12" t="s">
        <v>24553</v>
      </c>
      <c r="M1462" s="12" t="s">
        <v>24553</v>
      </c>
      <c r="N1462" s="12" t="s">
        <v>24553</v>
      </c>
      <c r="O1462" s="12" t="s">
        <v>24553</v>
      </c>
      <c r="P1462" s="14" t="s">
        <v>24551</v>
      </c>
      <c r="Q1462" s="29" t="s">
        <v>24553</v>
      </c>
      <c r="AT1462" s="3">
        <v>50.928966666065875</v>
      </c>
      <c r="AU1462" s="3">
        <v>63.196846250324455</v>
      </c>
      <c r="AV1462" s="3">
        <v>59.088743175076708</v>
      </c>
      <c r="AW1462" s="3">
        <v>67.458907179109005</v>
      </c>
      <c r="AX1462" s="3">
        <v>61.250959294355191</v>
      </c>
      <c r="AY1462" s="3">
        <v>69.742122371293846</v>
      </c>
      <c r="AZ1462" s="3">
        <v>67.678073140107514</v>
      </c>
      <c r="BA1462" s="3">
        <v>100</v>
      </c>
      <c r="BB1462" s="3">
        <v>99.933203270529532</v>
      </c>
      <c r="BC1462" s="31">
        <v>97.969552975462364</v>
      </c>
    </row>
    <row r="1463" spans="1:55" x14ac:dyDescent="0.55000000000000004">
      <c r="A1463" s="21" t="s">
        <v>6</v>
      </c>
      <c r="B1463" s="21" t="s">
        <v>17915</v>
      </c>
      <c r="C1463" s="21" t="s">
        <v>565</v>
      </c>
      <c r="D1463" s="27" t="s">
        <v>566</v>
      </c>
      <c r="E1463" s="4">
        <v>0</v>
      </c>
      <c r="F1463" s="4">
        <v>0</v>
      </c>
      <c r="G1463" s="4">
        <v>0</v>
      </c>
      <c r="H1463" s="62">
        <v>4</v>
      </c>
      <c r="J1463" s="28">
        <v>1</v>
      </c>
      <c r="K1463" s="13" t="s">
        <v>24548</v>
      </c>
      <c r="L1463" s="12" t="s">
        <v>24553</v>
      </c>
      <c r="M1463" s="12" t="s">
        <v>24553</v>
      </c>
      <c r="N1463" s="12" t="s">
        <v>24553</v>
      </c>
      <c r="O1463" s="12" t="s">
        <v>24553</v>
      </c>
      <c r="P1463" s="12" t="s">
        <v>24553</v>
      </c>
      <c r="Q1463" s="29" t="s">
        <v>24553</v>
      </c>
      <c r="AT1463" s="3">
        <v>41.639027736833498</v>
      </c>
      <c r="AU1463" s="3">
        <v>42.736149663309313</v>
      </c>
      <c r="AV1463" s="3">
        <v>38.878978901319798</v>
      </c>
      <c r="AW1463" s="3">
        <v>52.511339891189394</v>
      </c>
      <c r="AX1463" s="3">
        <v>63.00544608261378</v>
      </c>
      <c r="AY1463" s="3">
        <v>83.960154439116721</v>
      </c>
      <c r="AZ1463" s="3">
        <v>96.626496828532765</v>
      </c>
      <c r="BA1463" s="3">
        <v>100</v>
      </c>
      <c r="BB1463" s="3">
        <v>70.802884390318567</v>
      </c>
      <c r="BC1463" s="31">
        <v>49.569198252702265</v>
      </c>
    </row>
    <row r="1464" spans="1:55" x14ac:dyDescent="0.55000000000000004">
      <c r="A1464" s="21" t="s">
        <v>6</v>
      </c>
      <c r="B1464" s="21" t="s">
        <v>21772</v>
      </c>
      <c r="C1464" s="21" t="s">
        <v>5357</v>
      </c>
      <c r="D1464" s="27" t="s">
        <v>5358</v>
      </c>
      <c r="E1464" s="4">
        <v>0</v>
      </c>
      <c r="F1464" s="4">
        <v>12</v>
      </c>
      <c r="G1464" s="4">
        <v>0</v>
      </c>
      <c r="H1464" s="62">
        <v>15</v>
      </c>
      <c r="J1464" s="28">
        <v>1</v>
      </c>
      <c r="K1464" s="13" t="s">
        <v>24548</v>
      </c>
      <c r="L1464" s="12" t="s">
        <v>24553</v>
      </c>
      <c r="M1464" s="12" t="s">
        <v>24553</v>
      </c>
      <c r="N1464" s="12" t="s">
        <v>24553</v>
      </c>
      <c r="O1464" s="12" t="s">
        <v>24553</v>
      </c>
      <c r="P1464" s="12" t="s">
        <v>24553</v>
      </c>
      <c r="Q1464" s="29" t="s">
        <v>24553</v>
      </c>
      <c r="AA1464" s="3">
        <v>43.841372822142866</v>
      </c>
      <c r="AB1464" s="3">
        <v>45.930829595280578</v>
      </c>
      <c r="AC1464" s="3">
        <v>68.746466195597307</v>
      </c>
      <c r="AD1464" s="3">
        <v>68.784632105087965</v>
      </c>
      <c r="AE1464" s="3">
        <v>92.627831386595645</v>
      </c>
      <c r="AF1464" s="3">
        <v>89.47003006412514</v>
      </c>
      <c r="AG1464" s="3">
        <v>96.486907337833955</v>
      </c>
      <c r="AH1464" s="32">
        <v>100</v>
      </c>
      <c r="AI1464" s="50">
        <v>7.1399449880728998E-4</v>
      </c>
      <c r="AT1464" s="3">
        <v>67.377024429418199</v>
      </c>
      <c r="AU1464" s="3">
        <v>66.213549380205478</v>
      </c>
      <c r="AV1464" s="3">
        <v>71.527789037850994</v>
      </c>
      <c r="AW1464" s="3">
        <v>72.604690829079601</v>
      </c>
      <c r="AX1464" s="3">
        <v>74.099941508942493</v>
      </c>
      <c r="AY1464" s="3">
        <v>76.609141649337602</v>
      </c>
      <c r="AZ1464" s="3">
        <v>79.279402661140352</v>
      </c>
      <c r="BA1464" s="3">
        <v>88.827598452652339</v>
      </c>
      <c r="BB1464" s="3">
        <v>100</v>
      </c>
      <c r="BC1464" s="31">
        <v>86.339086016981497</v>
      </c>
    </row>
    <row r="1465" spans="1:55" x14ac:dyDescent="0.55000000000000004">
      <c r="A1465" s="21" t="s">
        <v>6</v>
      </c>
      <c r="B1465" s="21" t="s">
        <v>23067</v>
      </c>
      <c r="C1465" s="21" t="s">
        <v>6698</v>
      </c>
      <c r="D1465" s="27" t="s">
        <v>6699</v>
      </c>
      <c r="E1465" s="4">
        <v>1</v>
      </c>
      <c r="F1465" s="4">
        <v>3</v>
      </c>
      <c r="G1465" s="4">
        <v>1</v>
      </c>
      <c r="H1465" s="62">
        <v>10</v>
      </c>
      <c r="J1465" s="28">
        <v>1</v>
      </c>
      <c r="K1465" s="13" t="s">
        <v>24548</v>
      </c>
      <c r="L1465" s="12" t="s">
        <v>24553</v>
      </c>
      <c r="M1465" s="12" t="s">
        <v>24553</v>
      </c>
      <c r="N1465" s="12" t="s">
        <v>24553</v>
      </c>
      <c r="O1465" s="12" t="s">
        <v>24553</v>
      </c>
      <c r="P1465" s="12" t="s">
        <v>24553</v>
      </c>
      <c r="Q1465" s="29" t="s">
        <v>24553</v>
      </c>
      <c r="R1465" s="3">
        <v>78.645153588060637</v>
      </c>
      <c r="S1465" s="3">
        <v>79.29881981058449</v>
      </c>
      <c r="T1465" s="3">
        <v>77.264380137278195</v>
      </c>
      <c r="U1465" s="3">
        <v>90.373487406311725</v>
      </c>
      <c r="V1465" s="3">
        <v>79.731691031544599</v>
      </c>
      <c r="W1465" s="3">
        <v>100</v>
      </c>
      <c r="X1465" s="3">
        <v>71.780152807681333</v>
      </c>
      <c r="Y1465" s="32">
        <v>61.880258975888935</v>
      </c>
      <c r="Z1465" s="50">
        <v>0.23664567668636</v>
      </c>
      <c r="AA1465" s="3">
        <v>38.860562086944483</v>
      </c>
      <c r="AB1465" s="3">
        <v>34.535138951641528</v>
      </c>
      <c r="AC1465" s="3">
        <v>50.014650905050161</v>
      </c>
      <c r="AD1465" s="3">
        <v>58.700011546892952</v>
      </c>
      <c r="AE1465" s="3">
        <v>83.133622106528478</v>
      </c>
      <c r="AF1465" s="3">
        <v>78.916218055880165</v>
      </c>
      <c r="AG1465" s="3">
        <v>100</v>
      </c>
      <c r="AH1465" s="32">
        <v>98.2679438114546</v>
      </c>
      <c r="AI1465" s="50">
        <v>1.9692246650142502E-3</v>
      </c>
      <c r="AJ1465" s="3">
        <v>31.809638178906908</v>
      </c>
      <c r="AK1465" s="3">
        <v>100</v>
      </c>
      <c r="AL1465" s="3">
        <v>88.053927724349805</v>
      </c>
      <c r="AM1465" s="3">
        <v>50.815353520839658</v>
      </c>
      <c r="AN1465" s="3">
        <v>60.215819475459561</v>
      </c>
      <c r="AO1465" s="3">
        <v>70.754263362644423</v>
      </c>
      <c r="AP1465" s="3">
        <v>72.531289563588615</v>
      </c>
      <c r="AQ1465" s="3">
        <v>44.256337517410572</v>
      </c>
      <c r="AR1465" s="3">
        <v>86.590239517210435</v>
      </c>
      <c r="AS1465" s="31">
        <v>14.935552824831733</v>
      </c>
      <c r="AT1465" s="3">
        <v>40.127059496608361</v>
      </c>
      <c r="AU1465" s="3">
        <v>44.107013301081892</v>
      </c>
      <c r="AV1465" s="3">
        <v>46.099880841014546</v>
      </c>
      <c r="AW1465" s="3">
        <v>46.378102131191696</v>
      </c>
      <c r="AX1465" s="3">
        <v>44.918038594745589</v>
      </c>
      <c r="AY1465" s="3">
        <v>54.455518873052654</v>
      </c>
      <c r="AZ1465" s="3">
        <v>55.895527981308149</v>
      </c>
      <c r="BA1465" s="3">
        <v>77.086627377298271</v>
      </c>
      <c r="BB1465" s="3">
        <v>95.56161410014991</v>
      </c>
      <c r="BC1465" s="31">
        <v>100</v>
      </c>
    </row>
    <row r="1466" spans="1:55" x14ac:dyDescent="0.55000000000000004">
      <c r="A1466" s="21" t="s">
        <v>6</v>
      </c>
      <c r="B1466" s="21" t="s">
        <v>17755</v>
      </c>
      <c r="C1466" s="21" t="s">
        <v>8084</v>
      </c>
      <c r="D1466" s="27" t="s">
        <v>8085</v>
      </c>
      <c r="E1466" s="4">
        <v>0</v>
      </c>
      <c r="F1466" s="4">
        <v>0</v>
      </c>
      <c r="G1466" s="4">
        <v>0</v>
      </c>
      <c r="H1466" s="62">
        <v>3</v>
      </c>
      <c r="J1466" s="28">
        <v>1</v>
      </c>
      <c r="K1466" s="12" t="s">
        <v>24553</v>
      </c>
      <c r="L1466" s="12" t="s">
        <v>24553</v>
      </c>
      <c r="M1466" s="12" t="s">
        <v>24553</v>
      </c>
      <c r="N1466" s="12" t="s">
        <v>24553</v>
      </c>
      <c r="O1466" s="12" t="s">
        <v>24553</v>
      </c>
      <c r="P1466" s="12" t="s">
        <v>24553</v>
      </c>
      <c r="Q1466" s="29" t="s">
        <v>24553</v>
      </c>
      <c r="AT1466" s="3">
        <v>69.591845703587012</v>
      </c>
      <c r="AU1466" s="3">
        <v>85.719688387785595</v>
      </c>
      <c r="AV1466" s="3">
        <v>91.454317254566448</v>
      </c>
      <c r="AW1466" s="3">
        <v>88.407414058238487</v>
      </c>
      <c r="AX1466" s="3">
        <v>70.577369332762089</v>
      </c>
      <c r="AY1466" s="3">
        <v>73.471681818407916</v>
      </c>
      <c r="AZ1466" s="3">
        <v>61.91258401109507</v>
      </c>
      <c r="BA1466" s="3">
        <v>79.982686539828833</v>
      </c>
      <c r="BB1466" s="3">
        <v>100</v>
      </c>
      <c r="BC1466" s="31">
        <v>83.197999966901406</v>
      </c>
    </row>
    <row r="1467" spans="1:55" x14ac:dyDescent="0.55000000000000004">
      <c r="A1467" s="21" t="s">
        <v>6</v>
      </c>
      <c r="B1467" s="21" t="s">
        <v>20815</v>
      </c>
      <c r="C1467" s="21" t="s">
        <v>5239</v>
      </c>
      <c r="D1467" s="27" t="s">
        <v>5240</v>
      </c>
      <c r="E1467" s="4">
        <v>0</v>
      </c>
      <c r="F1467" s="4">
        <v>4</v>
      </c>
      <c r="G1467" s="4">
        <v>0</v>
      </c>
      <c r="H1467" s="62">
        <v>5</v>
      </c>
      <c r="J1467" s="28">
        <v>1</v>
      </c>
      <c r="K1467" s="12" t="s">
        <v>24553</v>
      </c>
      <c r="L1467" s="12" t="s">
        <v>24553</v>
      </c>
      <c r="M1467" s="12" t="s">
        <v>24553</v>
      </c>
      <c r="N1467" s="12" t="s">
        <v>24553</v>
      </c>
      <c r="O1467" s="12" t="s">
        <v>24553</v>
      </c>
      <c r="P1467" s="12" t="s">
        <v>24553</v>
      </c>
      <c r="Q1467" s="29" t="s">
        <v>24553</v>
      </c>
      <c r="AA1467" s="3">
        <v>100</v>
      </c>
      <c r="AB1467" s="3">
        <v>46.296996897153377</v>
      </c>
      <c r="AC1467" s="3">
        <v>41.121103844449067</v>
      </c>
      <c r="AD1467" s="3">
        <v>87.156692602321812</v>
      </c>
      <c r="AE1467" s="3">
        <v>7.6669462145310883</v>
      </c>
      <c r="AF1467" s="3">
        <v>8.6344457162091199</v>
      </c>
      <c r="AG1467" s="3">
        <v>12.961552144209762</v>
      </c>
      <c r="AH1467" s="32">
        <v>10.475102491761538</v>
      </c>
      <c r="AI1467" s="50">
        <v>0.14081833792967999</v>
      </c>
      <c r="AT1467" s="3">
        <v>94.180137621997375</v>
      </c>
      <c r="AU1467" s="3">
        <v>85.317837765051749</v>
      </c>
      <c r="AV1467" s="3">
        <v>87.032880995077377</v>
      </c>
      <c r="AW1467" s="3">
        <v>90.999319966218962</v>
      </c>
      <c r="AX1467" s="3">
        <v>99.167648386157765</v>
      </c>
      <c r="AY1467" s="3">
        <v>100</v>
      </c>
      <c r="AZ1467" s="3">
        <v>88.981926603983553</v>
      </c>
      <c r="BA1467" s="3">
        <v>71.062182664812411</v>
      </c>
      <c r="BB1467" s="3">
        <v>73.763736302626299</v>
      </c>
      <c r="BC1467" s="31">
        <v>60.961895456726367</v>
      </c>
    </row>
    <row r="1468" spans="1:55" x14ac:dyDescent="0.55000000000000004">
      <c r="A1468" s="21" t="s">
        <v>6</v>
      </c>
      <c r="B1468" s="21" t="s">
        <v>17725</v>
      </c>
      <c r="C1468" s="21" t="s">
        <v>6478</v>
      </c>
      <c r="D1468" s="27" t="s">
        <v>6479</v>
      </c>
      <c r="E1468" s="4">
        <v>0</v>
      </c>
      <c r="F1468" s="4">
        <v>0</v>
      </c>
      <c r="G1468" s="4">
        <v>0</v>
      </c>
      <c r="H1468" s="62">
        <v>3</v>
      </c>
      <c r="J1468" s="28">
        <v>1</v>
      </c>
      <c r="K1468" s="12" t="s">
        <v>24553</v>
      </c>
      <c r="L1468" s="12" t="s">
        <v>24553</v>
      </c>
      <c r="M1468" s="12" t="s">
        <v>24553</v>
      </c>
      <c r="N1468" s="12" t="s">
        <v>24553</v>
      </c>
      <c r="O1468" s="12" t="s">
        <v>24553</v>
      </c>
      <c r="P1468" s="12" t="s">
        <v>24553</v>
      </c>
      <c r="Q1468" s="29" t="s">
        <v>24553</v>
      </c>
      <c r="AT1468" s="3">
        <v>55.631836262933064</v>
      </c>
      <c r="AU1468" s="3">
        <v>65.237845904043027</v>
      </c>
      <c r="AV1468" s="3">
        <v>64.472899705254179</v>
      </c>
      <c r="AW1468" s="3">
        <v>66.964817805124071</v>
      </c>
      <c r="AX1468" s="3">
        <v>50.444062145805027</v>
      </c>
      <c r="AY1468" s="3">
        <v>65.869434485290242</v>
      </c>
      <c r="AZ1468" s="3">
        <v>54.564747391040726</v>
      </c>
      <c r="BA1468" s="3">
        <v>79.652199561230091</v>
      </c>
      <c r="BB1468" s="3">
        <v>100</v>
      </c>
      <c r="BC1468" s="31">
        <v>86.099806389960222</v>
      </c>
    </row>
    <row r="1469" spans="1:55" x14ac:dyDescent="0.55000000000000004">
      <c r="A1469" s="21" t="s">
        <v>6</v>
      </c>
      <c r="B1469" s="21" t="s">
        <v>22472</v>
      </c>
      <c r="C1469" s="21" t="s">
        <v>3136</v>
      </c>
      <c r="D1469" s="27" t="s">
        <v>3137</v>
      </c>
      <c r="E1469" s="4">
        <v>0</v>
      </c>
      <c r="F1469" s="4">
        <v>18</v>
      </c>
      <c r="G1469" s="4">
        <v>1</v>
      </c>
      <c r="H1469" s="62">
        <v>30</v>
      </c>
      <c r="J1469" s="28">
        <v>1</v>
      </c>
      <c r="K1469" s="13" t="s">
        <v>24548</v>
      </c>
      <c r="L1469" s="12" t="s">
        <v>24553</v>
      </c>
      <c r="M1469" s="12" t="s">
        <v>24553</v>
      </c>
      <c r="N1469" s="12" t="s">
        <v>24553</v>
      </c>
      <c r="O1469" s="12" t="s">
        <v>24553</v>
      </c>
      <c r="P1469" s="14" t="s">
        <v>24551</v>
      </c>
      <c r="Q1469" s="29" t="s">
        <v>24553</v>
      </c>
      <c r="AA1469" s="3">
        <v>28.387543045395265</v>
      </c>
      <c r="AB1469" s="3">
        <v>27.832661635715787</v>
      </c>
      <c r="AC1469" s="3">
        <v>53.571844317167219</v>
      </c>
      <c r="AD1469" s="3">
        <v>62.273975315033226</v>
      </c>
      <c r="AE1469" s="3">
        <v>98.896674212417963</v>
      </c>
      <c r="AF1469" s="3">
        <v>92.984952003431403</v>
      </c>
      <c r="AG1469" s="3">
        <v>95.624539150783377</v>
      </c>
      <c r="AH1469" s="32">
        <v>100</v>
      </c>
      <c r="AI1469" s="50">
        <v>1.6101178781382901E-3</v>
      </c>
      <c r="AJ1469" s="3">
        <v>100</v>
      </c>
      <c r="AK1469" s="3">
        <v>77.208852646591637</v>
      </c>
      <c r="AL1469" s="3">
        <v>75.346571711102683</v>
      </c>
      <c r="AM1469" s="3">
        <v>72.672763239624842</v>
      </c>
      <c r="AN1469" s="3">
        <v>49.144767125117603</v>
      </c>
      <c r="AO1469" s="3">
        <v>24.504200762655675</v>
      </c>
      <c r="AP1469" s="3">
        <v>24.559193724757382</v>
      </c>
      <c r="AQ1469" s="3">
        <v>15.635269414479486</v>
      </c>
      <c r="AR1469" s="3">
        <v>17.319848673561307</v>
      </c>
      <c r="AS1469" s="31">
        <v>15.738269956310127</v>
      </c>
      <c r="AT1469" s="3">
        <v>25.868053849417183</v>
      </c>
      <c r="AU1469" s="3">
        <v>30.912169044087239</v>
      </c>
      <c r="AV1469" s="3">
        <v>32.639592100271578</v>
      </c>
      <c r="AW1469" s="3">
        <v>35.008849262420519</v>
      </c>
      <c r="AX1469" s="3">
        <v>34.979163417844802</v>
      </c>
      <c r="AY1469" s="3">
        <v>59.001470954990644</v>
      </c>
      <c r="AZ1469" s="3">
        <v>64.976389472170965</v>
      </c>
      <c r="BA1469" s="3">
        <v>100</v>
      </c>
      <c r="BB1469" s="3">
        <v>91.303379491509389</v>
      </c>
      <c r="BC1469" s="31">
        <v>75.269441493279771</v>
      </c>
    </row>
    <row r="1470" spans="1:55" x14ac:dyDescent="0.55000000000000004">
      <c r="A1470" s="21" t="s">
        <v>6</v>
      </c>
      <c r="B1470" s="21" t="s">
        <v>19532</v>
      </c>
      <c r="C1470" s="21" t="s">
        <v>4645</v>
      </c>
      <c r="D1470" s="27" t="s">
        <v>4646</v>
      </c>
      <c r="E1470" s="4">
        <v>0</v>
      </c>
      <c r="F1470" s="4">
        <v>1</v>
      </c>
      <c r="G1470" s="4">
        <v>0</v>
      </c>
      <c r="H1470" s="62">
        <v>9</v>
      </c>
      <c r="J1470" s="28">
        <v>1</v>
      </c>
      <c r="K1470" s="13" t="s">
        <v>24548</v>
      </c>
      <c r="L1470" s="16" t="s">
        <v>16303</v>
      </c>
      <c r="M1470" s="12" t="s">
        <v>24553</v>
      </c>
      <c r="N1470" s="12" t="s">
        <v>24553</v>
      </c>
      <c r="O1470" s="12" t="s">
        <v>24553</v>
      </c>
      <c r="P1470" s="14" t="s">
        <v>24551</v>
      </c>
      <c r="Q1470" s="29" t="s">
        <v>24553</v>
      </c>
      <c r="AA1470" s="3">
        <v>90.743748473222936</v>
      </c>
      <c r="AB1470" s="3">
        <v>94.287086381524787</v>
      </c>
      <c r="AC1470" s="3">
        <v>77.252133522458607</v>
      </c>
      <c r="AD1470" s="3">
        <v>83.291771560901054</v>
      </c>
      <c r="AE1470" s="3">
        <v>94.193065021153075</v>
      </c>
      <c r="AF1470" s="3">
        <v>96.449129303037722</v>
      </c>
      <c r="AG1470" s="3">
        <v>100</v>
      </c>
      <c r="AH1470" s="32">
        <v>93.097896514690845</v>
      </c>
      <c r="AI1470" s="50">
        <v>4.4828947551613901E-2</v>
      </c>
      <c r="AT1470" s="3">
        <v>79.327201322797151</v>
      </c>
      <c r="AU1470" s="3">
        <v>87.654810434635152</v>
      </c>
      <c r="AV1470" s="3">
        <v>99.564390123907614</v>
      </c>
      <c r="AW1470" s="3">
        <v>100</v>
      </c>
      <c r="AX1470" s="3">
        <v>81.727322960680269</v>
      </c>
      <c r="AY1470" s="3">
        <v>94.284270535078377</v>
      </c>
      <c r="AZ1470" s="3">
        <v>92.704103745803266</v>
      </c>
      <c r="BA1470" s="3">
        <v>90.833855326533978</v>
      </c>
      <c r="BB1470" s="3">
        <v>70.769459812663513</v>
      </c>
      <c r="BC1470" s="31">
        <v>66.627903786969</v>
      </c>
    </row>
    <row r="1471" spans="1:55" x14ac:dyDescent="0.55000000000000004">
      <c r="A1471" s="21" t="s">
        <v>6</v>
      </c>
      <c r="B1471" s="21" t="s">
        <v>21659</v>
      </c>
      <c r="C1471" s="21" t="s">
        <v>5090</v>
      </c>
      <c r="D1471" s="27" t="s">
        <v>5091</v>
      </c>
      <c r="E1471" s="4">
        <v>0</v>
      </c>
      <c r="F1471" s="4">
        <v>9</v>
      </c>
      <c r="G1471" s="4">
        <v>0</v>
      </c>
      <c r="H1471" s="62">
        <v>17</v>
      </c>
      <c r="J1471" s="28">
        <v>1</v>
      </c>
      <c r="K1471" s="13" t="s">
        <v>24548</v>
      </c>
      <c r="L1471" s="12" t="s">
        <v>24553</v>
      </c>
      <c r="M1471" s="12" t="s">
        <v>24553</v>
      </c>
      <c r="N1471" s="12" t="s">
        <v>24553</v>
      </c>
      <c r="O1471" s="12" t="s">
        <v>24553</v>
      </c>
      <c r="P1471" s="14" t="s">
        <v>24551</v>
      </c>
      <c r="Q1471" s="29" t="s">
        <v>24553</v>
      </c>
      <c r="AA1471" s="3">
        <v>42.500197613462589</v>
      </c>
      <c r="AB1471" s="3">
        <v>38.425656489611001</v>
      </c>
      <c r="AC1471" s="3">
        <v>78.09726062334768</v>
      </c>
      <c r="AD1471" s="3">
        <v>70.610451350741627</v>
      </c>
      <c r="AE1471" s="3">
        <v>90.280614047476092</v>
      </c>
      <c r="AF1471" s="3">
        <v>81.655271691887592</v>
      </c>
      <c r="AG1471" s="3">
        <v>89.410503979876538</v>
      </c>
      <c r="AH1471" s="32">
        <v>100</v>
      </c>
      <c r="AI1471" s="50">
        <v>6.8770155766775696E-3</v>
      </c>
      <c r="AT1471" s="3">
        <v>58.601148063332118</v>
      </c>
      <c r="AU1471" s="3">
        <v>61.409541569815914</v>
      </c>
      <c r="AV1471" s="3">
        <v>67.290166985037615</v>
      </c>
      <c r="AW1471" s="3">
        <v>68.16531044518598</v>
      </c>
      <c r="AX1471" s="3">
        <v>68.988858148873305</v>
      </c>
      <c r="AY1471" s="3">
        <v>93.033608148967943</v>
      </c>
      <c r="AZ1471" s="3">
        <v>87.320793483291226</v>
      </c>
      <c r="BA1471" s="3">
        <v>91.060340390651291</v>
      </c>
      <c r="BB1471" s="3">
        <v>100</v>
      </c>
      <c r="BC1471" s="31">
        <v>89.355435471410587</v>
      </c>
    </row>
    <row r="1472" spans="1:55" x14ac:dyDescent="0.55000000000000004">
      <c r="A1472" s="21" t="s">
        <v>6</v>
      </c>
      <c r="B1472" s="21" t="s">
        <v>21218</v>
      </c>
      <c r="C1472" s="21" t="s">
        <v>5080</v>
      </c>
      <c r="D1472" s="27" t="s">
        <v>5081</v>
      </c>
      <c r="E1472" s="4">
        <v>0</v>
      </c>
      <c r="F1472" s="4">
        <v>5</v>
      </c>
      <c r="G1472" s="4">
        <v>0</v>
      </c>
      <c r="H1472" s="62">
        <v>15</v>
      </c>
      <c r="J1472" s="28">
        <v>1</v>
      </c>
      <c r="K1472" s="13" t="s">
        <v>24548</v>
      </c>
      <c r="L1472" s="12" t="s">
        <v>24553</v>
      </c>
      <c r="M1472" s="12" t="s">
        <v>24553</v>
      </c>
      <c r="N1472" s="12" t="s">
        <v>24553</v>
      </c>
      <c r="O1472" s="12" t="s">
        <v>24553</v>
      </c>
      <c r="P1472" s="14" t="s">
        <v>24551</v>
      </c>
      <c r="Q1472" s="29" t="s">
        <v>24553</v>
      </c>
      <c r="AA1472" s="3">
        <v>100</v>
      </c>
      <c r="AB1472" s="3">
        <v>94.8434946592524</v>
      </c>
      <c r="AC1472" s="3">
        <v>97.232081914055016</v>
      </c>
      <c r="AD1472" s="3">
        <v>96.344075057671787</v>
      </c>
      <c r="AE1472" s="3">
        <v>75.311967809493126</v>
      </c>
      <c r="AF1472" s="3">
        <v>65.778428878360344</v>
      </c>
      <c r="AG1472" s="3">
        <v>42.829337085927918</v>
      </c>
      <c r="AH1472" s="32">
        <v>35.877027832100225</v>
      </c>
      <c r="AI1472" s="50">
        <v>2.9729929134877501E-3</v>
      </c>
      <c r="AT1472" s="3">
        <v>89.666627234590734</v>
      </c>
      <c r="AU1472" s="3">
        <v>92.384401143379975</v>
      </c>
      <c r="AV1472" s="3">
        <v>96.386470735612733</v>
      </c>
      <c r="AW1472" s="3">
        <v>100</v>
      </c>
      <c r="AX1472" s="3">
        <v>95.996367313844615</v>
      </c>
      <c r="AY1472" s="3">
        <v>96.912426121327684</v>
      </c>
      <c r="AZ1472" s="3">
        <v>98.727043493589264</v>
      </c>
      <c r="BA1472" s="3">
        <v>76.024016661462284</v>
      </c>
      <c r="BB1472" s="3">
        <v>61.368907089648573</v>
      </c>
      <c r="BC1472" s="31">
        <v>34.814446476422617</v>
      </c>
    </row>
    <row r="1473" spans="1:55" x14ac:dyDescent="0.55000000000000004">
      <c r="A1473" s="21" t="s">
        <v>6</v>
      </c>
      <c r="B1473" s="21" t="s">
        <v>21960</v>
      </c>
      <c r="C1473" s="21" t="s">
        <v>3170</v>
      </c>
      <c r="D1473" s="27" t="s">
        <v>3171</v>
      </c>
      <c r="E1473" s="4">
        <v>0</v>
      </c>
      <c r="F1473" s="4">
        <v>27</v>
      </c>
      <c r="G1473" s="4">
        <v>0</v>
      </c>
      <c r="H1473" s="62">
        <v>73</v>
      </c>
      <c r="J1473" s="28">
        <v>1</v>
      </c>
      <c r="K1473" s="13" t="s">
        <v>24548</v>
      </c>
      <c r="L1473" s="12" t="s">
        <v>24553</v>
      </c>
      <c r="M1473" s="12" t="s">
        <v>24553</v>
      </c>
      <c r="N1473" s="12" t="s">
        <v>24553</v>
      </c>
      <c r="O1473" s="12" t="s">
        <v>24553</v>
      </c>
      <c r="P1473" s="14" t="s">
        <v>24551</v>
      </c>
      <c r="Q1473" s="29" t="s">
        <v>24553</v>
      </c>
      <c r="AA1473" s="3">
        <v>54.782574336532683</v>
      </c>
      <c r="AB1473" s="3">
        <v>49.330030224558755</v>
      </c>
      <c r="AC1473" s="3">
        <v>85.091218291588362</v>
      </c>
      <c r="AD1473" s="3">
        <v>100</v>
      </c>
      <c r="AE1473" s="3">
        <v>66.876652924996108</v>
      </c>
      <c r="AF1473" s="3">
        <v>62.146958300227119</v>
      </c>
      <c r="AG1473" s="3">
        <v>54.064779374229865</v>
      </c>
      <c r="AH1473" s="32">
        <v>53.233272606201197</v>
      </c>
      <c r="AI1473" s="50">
        <v>1.38983754135968E-2</v>
      </c>
      <c r="AT1473" s="3">
        <v>53.614296895881928</v>
      </c>
      <c r="AU1473" s="3">
        <v>59.094920927402747</v>
      </c>
      <c r="AV1473" s="3">
        <v>61.801660478072272</v>
      </c>
      <c r="AW1473" s="3">
        <v>66.567109367176471</v>
      </c>
      <c r="AX1473" s="3">
        <v>59.980610859244933</v>
      </c>
      <c r="AY1473" s="3">
        <v>83.808872352928802</v>
      </c>
      <c r="AZ1473" s="3">
        <v>90.081742940759497</v>
      </c>
      <c r="BA1473" s="3">
        <v>100</v>
      </c>
      <c r="BB1473" s="3">
        <v>97.195047787641869</v>
      </c>
      <c r="BC1473" s="31">
        <v>80.475777471094673</v>
      </c>
    </row>
    <row r="1474" spans="1:55" x14ac:dyDescent="0.55000000000000004">
      <c r="A1474" s="21" t="s">
        <v>6</v>
      </c>
      <c r="B1474" s="21" t="s">
        <v>20775</v>
      </c>
      <c r="C1474" s="21" t="s">
        <v>9357</v>
      </c>
      <c r="D1474" s="27" t="s">
        <v>9358</v>
      </c>
      <c r="E1474" s="4">
        <v>0</v>
      </c>
      <c r="F1474" s="4">
        <v>4</v>
      </c>
      <c r="G1474" s="4">
        <v>0</v>
      </c>
      <c r="H1474" s="62">
        <v>3</v>
      </c>
      <c r="J1474" s="28">
        <v>1</v>
      </c>
      <c r="K1474" s="13" t="s">
        <v>24548</v>
      </c>
      <c r="L1474" s="12" t="s">
        <v>24553</v>
      </c>
      <c r="M1474" s="12" t="s">
        <v>24553</v>
      </c>
      <c r="N1474" s="12" t="s">
        <v>24553</v>
      </c>
      <c r="O1474" s="12" t="s">
        <v>24553</v>
      </c>
      <c r="P1474" s="14" t="s">
        <v>24551</v>
      </c>
      <c r="Q1474" s="29" t="s">
        <v>24553</v>
      </c>
      <c r="AA1474" s="3">
        <v>85.498029811291062</v>
      </c>
      <c r="AB1474" s="3">
        <v>95.398970212625926</v>
      </c>
      <c r="AC1474" s="3">
        <v>100</v>
      </c>
      <c r="AD1474" s="3">
        <v>93.227445237557717</v>
      </c>
      <c r="AE1474" s="3">
        <v>96.561248765495421</v>
      </c>
      <c r="AF1474" s="3">
        <v>87.823228483897608</v>
      </c>
      <c r="AG1474" s="3">
        <v>95.649804183905616</v>
      </c>
      <c r="AH1474" s="32">
        <v>91.360776104107018</v>
      </c>
      <c r="AI1474" s="50">
        <v>0.73676761894971599</v>
      </c>
      <c r="AT1474" s="3">
        <v>68.134712732716523</v>
      </c>
      <c r="AU1474" s="3">
        <v>75.666159719225035</v>
      </c>
      <c r="AV1474" s="3">
        <v>81.017714302129278</v>
      </c>
      <c r="AW1474" s="3">
        <v>75.614387485746121</v>
      </c>
      <c r="AX1474" s="3">
        <v>83.116351278520611</v>
      </c>
      <c r="AY1474" s="3">
        <v>97.424214917721585</v>
      </c>
      <c r="AZ1474" s="3">
        <v>95.914243720172664</v>
      </c>
      <c r="BA1474" s="3">
        <v>81.863297055083066</v>
      </c>
      <c r="BB1474" s="3">
        <v>100</v>
      </c>
      <c r="BC1474" s="31">
        <v>80.574419464623404</v>
      </c>
    </row>
    <row r="1475" spans="1:55" x14ac:dyDescent="0.55000000000000004">
      <c r="A1475" s="21" t="s">
        <v>6</v>
      </c>
      <c r="B1475" s="21" t="s">
        <v>18753</v>
      </c>
      <c r="C1475" s="21" t="s">
        <v>9250</v>
      </c>
      <c r="D1475" s="27" t="s">
        <v>9251</v>
      </c>
      <c r="E1475" s="4">
        <v>0</v>
      </c>
      <c r="F1475" s="4">
        <v>1</v>
      </c>
      <c r="G1475" s="4">
        <v>0</v>
      </c>
      <c r="H1475" s="62">
        <v>1</v>
      </c>
      <c r="J1475" s="28">
        <v>1</v>
      </c>
      <c r="K1475" s="13" t="s">
        <v>24548</v>
      </c>
      <c r="L1475" s="12" t="s">
        <v>24553</v>
      </c>
      <c r="M1475" s="12" t="s">
        <v>24553</v>
      </c>
      <c r="N1475" s="12" t="s">
        <v>24553</v>
      </c>
      <c r="O1475" s="12" t="s">
        <v>24553</v>
      </c>
      <c r="P1475" s="14" t="s">
        <v>24551</v>
      </c>
      <c r="Q1475" s="29" t="s">
        <v>24553</v>
      </c>
      <c r="AA1475" s="3">
        <v>21.022931251332658</v>
      </c>
      <c r="AB1475" s="3">
        <v>23.722610854516844</v>
      </c>
      <c r="AC1475" s="3">
        <v>47.324562369126667</v>
      </c>
      <c r="AD1475" s="3">
        <v>40.954257743228688</v>
      </c>
      <c r="AE1475" s="3">
        <v>97.236217713745589</v>
      </c>
      <c r="AF1475" s="3">
        <v>89.930615755361202</v>
      </c>
      <c r="AG1475" s="3">
        <v>100</v>
      </c>
      <c r="AH1475" s="32">
        <v>96.629144344463725</v>
      </c>
      <c r="AI1475" s="50">
        <v>1.1188922354678501E-3</v>
      </c>
      <c r="AT1475" s="3">
        <v>17.031271612175402</v>
      </c>
      <c r="AU1475" s="3">
        <v>24.568937307732973</v>
      </c>
      <c r="AV1475" s="3">
        <v>24.648317684328514</v>
      </c>
      <c r="AW1475" s="3">
        <v>23.825445257811037</v>
      </c>
      <c r="AX1475" s="3">
        <v>28.615872503999118</v>
      </c>
      <c r="AY1475" s="3">
        <v>41.077725588785668</v>
      </c>
      <c r="AZ1475" s="3">
        <v>58.554785998247958</v>
      </c>
      <c r="BA1475" s="3">
        <v>89.946431734161109</v>
      </c>
      <c r="BB1475" s="3">
        <v>100</v>
      </c>
      <c r="BC1475" s="31">
        <v>81.325688038371638</v>
      </c>
    </row>
    <row r="1476" spans="1:55" x14ac:dyDescent="0.55000000000000004">
      <c r="A1476" s="21" t="s">
        <v>6</v>
      </c>
      <c r="B1476" s="21" t="s">
        <v>21802</v>
      </c>
      <c r="C1476" s="21" t="s">
        <v>5289</v>
      </c>
      <c r="D1476" s="27" t="s">
        <v>5290</v>
      </c>
      <c r="E1476" s="4">
        <v>0</v>
      </c>
      <c r="F1476" s="4">
        <v>13</v>
      </c>
      <c r="G1476" s="4">
        <v>0</v>
      </c>
      <c r="H1476" s="62">
        <v>17</v>
      </c>
      <c r="J1476" s="28">
        <v>1</v>
      </c>
      <c r="K1476" s="13" t="s">
        <v>24548</v>
      </c>
      <c r="L1476" s="12" t="s">
        <v>24553</v>
      </c>
      <c r="M1476" s="12" t="s">
        <v>24553</v>
      </c>
      <c r="N1476" s="12" t="s">
        <v>24553</v>
      </c>
      <c r="O1476" s="12" t="s">
        <v>24553</v>
      </c>
      <c r="P1476" s="14" t="s">
        <v>24551</v>
      </c>
      <c r="Q1476" s="29" t="s">
        <v>24553</v>
      </c>
      <c r="AA1476" s="3">
        <v>30.799896302033719</v>
      </c>
      <c r="AB1476" s="3">
        <v>30.182393558429933</v>
      </c>
      <c r="AC1476" s="3">
        <v>85.443356723733615</v>
      </c>
      <c r="AD1476" s="3">
        <v>75.924889581423756</v>
      </c>
      <c r="AE1476" s="3">
        <v>100</v>
      </c>
      <c r="AF1476" s="3">
        <v>87.45694633110493</v>
      </c>
      <c r="AG1476" s="3">
        <v>81.173418467676839</v>
      </c>
      <c r="AH1476" s="32">
        <v>83.678894534645124</v>
      </c>
      <c r="AI1476" s="50">
        <v>4.5147229570641897E-3</v>
      </c>
      <c r="AT1476" s="3">
        <v>49.601036567566943</v>
      </c>
      <c r="AU1476" s="3">
        <v>55.54579816911798</v>
      </c>
      <c r="AV1476" s="3">
        <v>58.292457527601229</v>
      </c>
      <c r="AW1476" s="3">
        <v>60.066389672070045</v>
      </c>
      <c r="AX1476" s="3">
        <v>61.892380316519969</v>
      </c>
      <c r="AY1476" s="3">
        <v>91.173147729560156</v>
      </c>
      <c r="AZ1476" s="3">
        <v>96.476096457529366</v>
      </c>
      <c r="BA1476" s="3">
        <v>100</v>
      </c>
      <c r="BB1476" s="3">
        <v>85.348910035498932</v>
      </c>
      <c r="BC1476" s="31">
        <v>75.21656815760835</v>
      </c>
    </row>
    <row r="1477" spans="1:55" x14ac:dyDescent="0.55000000000000004">
      <c r="A1477" s="21" t="s">
        <v>6</v>
      </c>
      <c r="B1477" s="21" t="s">
        <v>19455</v>
      </c>
      <c r="C1477" s="21" t="s">
        <v>7029</v>
      </c>
      <c r="D1477" s="27" t="s">
        <v>7030</v>
      </c>
      <c r="E1477" s="4">
        <v>0</v>
      </c>
      <c r="F1477" s="4">
        <v>1</v>
      </c>
      <c r="G1477" s="4">
        <v>0</v>
      </c>
      <c r="H1477" s="62">
        <v>7</v>
      </c>
      <c r="J1477" s="28">
        <v>1</v>
      </c>
      <c r="K1477" s="13" t="s">
        <v>24548</v>
      </c>
      <c r="L1477" s="12" t="s">
        <v>24553</v>
      </c>
      <c r="M1477" s="12" t="s">
        <v>24553</v>
      </c>
      <c r="N1477" s="12" t="s">
        <v>24553</v>
      </c>
      <c r="O1477" s="12" t="s">
        <v>24553</v>
      </c>
      <c r="P1477" s="14" t="s">
        <v>24551</v>
      </c>
      <c r="Q1477" s="29" t="s">
        <v>24553</v>
      </c>
      <c r="AA1477" s="3">
        <v>73.363621343916193</v>
      </c>
      <c r="AB1477" s="3">
        <v>63.585397360714168</v>
      </c>
      <c r="AC1477" s="3">
        <v>93.396879214409651</v>
      </c>
      <c r="AD1477" s="3">
        <v>100</v>
      </c>
      <c r="AE1477" s="3">
        <v>94.614821522835229</v>
      </c>
      <c r="AF1477" s="3">
        <v>84.240167854991228</v>
      </c>
      <c r="AG1477" s="3">
        <v>83.25753270427812</v>
      </c>
      <c r="AH1477" s="32">
        <v>75.742184684707297</v>
      </c>
      <c r="AI1477" s="50">
        <v>5.11967465602668E-2</v>
      </c>
      <c r="AT1477" s="3">
        <v>69.214337792403413</v>
      </c>
      <c r="AU1477" s="3">
        <v>78.297004379939381</v>
      </c>
      <c r="AV1477" s="3">
        <v>85.832569090646274</v>
      </c>
      <c r="AW1477" s="3">
        <v>83.818320104051523</v>
      </c>
      <c r="AX1477" s="3">
        <v>77.996180557881431</v>
      </c>
      <c r="AY1477" s="3">
        <v>88.620063127874289</v>
      </c>
      <c r="AZ1477" s="3">
        <v>100</v>
      </c>
      <c r="BA1477" s="3">
        <v>84.698615417489975</v>
      </c>
      <c r="BB1477" s="3">
        <v>66.546972105203366</v>
      </c>
      <c r="BC1477" s="31">
        <v>67.312779936136408</v>
      </c>
    </row>
    <row r="1478" spans="1:55" x14ac:dyDescent="0.55000000000000004">
      <c r="A1478" s="21" t="s">
        <v>6</v>
      </c>
      <c r="B1478" s="21" t="s">
        <v>19834</v>
      </c>
      <c r="C1478" s="21" t="s">
        <v>11065</v>
      </c>
      <c r="D1478" s="27" t="s">
        <v>11066</v>
      </c>
      <c r="E1478" s="4">
        <v>0</v>
      </c>
      <c r="F1478" s="4">
        <v>2</v>
      </c>
      <c r="G1478" s="4">
        <v>0</v>
      </c>
      <c r="H1478" s="62">
        <v>2</v>
      </c>
      <c r="J1478" s="28">
        <v>1</v>
      </c>
      <c r="K1478" s="13" t="s">
        <v>24548</v>
      </c>
      <c r="L1478" s="12" t="s">
        <v>24553</v>
      </c>
      <c r="M1478" s="12" t="s">
        <v>24553</v>
      </c>
      <c r="N1478" s="12" t="s">
        <v>24553</v>
      </c>
      <c r="O1478" s="12" t="s">
        <v>24553</v>
      </c>
      <c r="P1478" s="14" t="s">
        <v>24551</v>
      </c>
      <c r="Q1478" s="29" t="s">
        <v>24553</v>
      </c>
      <c r="AA1478" s="3">
        <v>63.122561228277164</v>
      </c>
      <c r="AB1478" s="3">
        <v>51.662342365781946</v>
      </c>
      <c r="AC1478" s="3">
        <v>100</v>
      </c>
      <c r="AD1478" s="3">
        <v>77.13988561501786</v>
      </c>
      <c r="AE1478" s="3">
        <v>54.787731922233498</v>
      </c>
      <c r="AF1478" s="3">
        <v>69.451701301865839</v>
      </c>
      <c r="AG1478" s="3">
        <v>63.793512230129309</v>
      </c>
      <c r="AH1478" s="32">
        <v>72.268239833833562</v>
      </c>
      <c r="AI1478" s="50">
        <v>0.16794754847631399</v>
      </c>
      <c r="AT1478" s="3">
        <v>63.294713790245083</v>
      </c>
      <c r="AU1478" s="3">
        <v>100</v>
      </c>
      <c r="AV1478" s="3">
        <v>97.517878016372123</v>
      </c>
      <c r="AW1478" s="3">
        <v>90.477066204251344</v>
      </c>
      <c r="AX1478" s="3">
        <v>63.875798747005007</v>
      </c>
      <c r="AY1478" s="3">
        <v>89.017304445738887</v>
      </c>
      <c r="AZ1478" s="3">
        <v>80.592491649041108</v>
      </c>
      <c r="BA1478" s="3">
        <v>38.559989221958404</v>
      </c>
      <c r="BB1478" s="3">
        <v>26.721116971548355</v>
      </c>
      <c r="BC1478" s="31">
        <v>31.763450603243349</v>
      </c>
    </row>
    <row r="1479" spans="1:55" x14ac:dyDescent="0.55000000000000004">
      <c r="A1479" s="21" t="s">
        <v>6</v>
      </c>
      <c r="B1479" s="21" t="s">
        <v>18687</v>
      </c>
      <c r="C1479" s="21" t="s">
        <v>2054</v>
      </c>
      <c r="D1479" s="27" t="s">
        <v>2055</v>
      </c>
      <c r="E1479" s="4">
        <v>0</v>
      </c>
      <c r="F1479" s="4">
        <v>1</v>
      </c>
      <c r="G1479" s="4">
        <v>0</v>
      </c>
      <c r="H1479" s="62">
        <v>1</v>
      </c>
      <c r="J1479" s="28">
        <v>1</v>
      </c>
      <c r="K1479" s="13" t="s">
        <v>24548</v>
      </c>
      <c r="L1479" s="12" t="s">
        <v>24553</v>
      </c>
      <c r="M1479" s="12" t="s">
        <v>24553</v>
      </c>
      <c r="N1479" s="12" t="s">
        <v>24553</v>
      </c>
      <c r="O1479" s="12" t="s">
        <v>24553</v>
      </c>
      <c r="P1479" s="14" t="s">
        <v>24551</v>
      </c>
      <c r="Q1479" s="29" t="s">
        <v>24553</v>
      </c>
      <c r="AA1479" s="3">
        <v>78.773321405353443</v>
      </c>
      <c r="AB1479" s="3">
        <v>81.414443535274813</v>
      </c>
      <c r="AC1479" s="3">
        <v>84.640495191496427</v>
      </c>
      <c r="AD1479" s="3">
        <v>100</v>
      </c>
      <c r="AE1479" s="3">
        <v>66.468210161702785</v>
      </c>
      <c r="AF1479" s="3">
        <v>84.247166391367543</v>
      </c>
      <c r="AG1479" s="3">
        <v>58.808473346982318</v>
      </c>
      <c r="AH1479" s="32">
        <v>75.076355067335783</v>
      </c>
      <c r="AI1479" s="50">
        <v>0.25692392469279801</v>
      </c>
      <c r="AT1479" s="3">
        <v>58.289002202991867</v>
      </c>
      <c r="AU1479" s="3">
        <v>72.768711882245356</v>
      </c>
      <c r="AV1479" s="3">
        <v>65.515020126464265</v>
      </c>
      <c r="AW1479" s="3">
        <v>78.611893177480368</v>
      </c>
      <c r="AX1479" s="3">
        <v>83.626571117828931</v>
      </c>
      <c r="AY1479" s="3">
        <v>100</v>
      </c>
      <c r="AZ1479" s="3">
        <v>92.844458089949526</v>
      </c>
      <c r="BA1479" s="3">
        <v>69.945381967036241</v>
      </c>
      <c r="BB1479" s="3">
        <v>30.317143071377785</v>
      </c>
      <c r="BC1479" s="31">
        <v>28.054772982494423</v>
      </c>
    </row>
    <row r="1480" spans="1:55" x14ac:dyDescent="0.55000000000000004">
      <c r="A1480" s="21" t="s">
        <v>6</v>
      </c>
      <c r="B1480" s="21" t="s">
        <v>21208</v>
      </c>
      <c r="C1480" s="21" t="s">
        <v>2746</v>
      </c>
      <c r="D1480" s="27" t="s">
        <v>2747</v>
      </c>
      <c r="E1480" s="4">
        <v>0</v>
      </c>
      <c r="F1480" s="4">
        <v>5</v>
      </c>
      <c r="G1480" s="4">
        <v>0</v>
      </c>
      <c r="H1480" s="62">
        <v>14</v>
      </c>
      <c r="J1480" s="28">
        <v>1</v>
      </c>
      <c r="K1480" s="13" t="s">
        <v>24548</v>
      </c>
      <c r="L1480" s="12" t="s">
        <v>24553</v>
      </c>
      <c r="M1480" s="12" t="s">
        <v>24553</v>
      </c>
      <c r="N1480" s="12" t="s">
        <v>24553</v>
      </c>
      <c r="O1480" s="12" t="s">
        <v>24553</v>
      </c>
      <c r="P1480" s="12" t="s">
        <v>24553</v>
      </c>
      <c r="Q1480" s="29" t="s">
        <v>24553</v>
      </c>
      <c r="AA1480" s="3">
        <v>51.754498770146597</v>
      </c>
      <c r="AB1480" s="3">
        <v>52.477391319862598</v>
      </c>
      <c r="AC1480" s="3">
        <v>93.144837324715269</v>
      </c>
      <c r="AD1480" s="3">
        <v>91.129780083718757</v>
      </c>
      <c r="AE1480" s="3">
        <v>100</v>
      </c>
      <c r="AF1480" s="3">
        <v>88.216170458643816</v>
      </c>
      <c r="AG1480" s="3">
        <v>72.746909770547035</v>
      </c>
      <c r="AH1480" s="32">
        <v>70.119022048036655</v>
      </c>
      <c r="AI1480" s="50">
        <v>5.5618714345933096E-3</v>
      </c>
      <c r="AT1480" s="3">
        <v>57.537852161583139</v>
      </c>
      <c r="AU1480" s="3">
        <v>61.637448566989093</v>
      </c>
      <c r="AV1480" s="3">
        <v>68.843701169093308</v>
      </c>
      <c r="AW1480" s="3">
        <v>72.595325820419902</v>
      </c>
      <c r="AX1480" s="3">
        <v>74.965283705788821</v>
      </c>
      <c r="AY1480" s="3">
        <v>85.623179036384116</v>
      </c>
      <c r="AZ1480" s="3">
        <v>93.434665981113909</v>
      </c>
      <c r="BA1480" s="3">
        <v>100</v>
      </c>
      <c r="BB1480" s="3">
        <v>92.703379074886229</v>
      </c>
      <c r="BC1480" s="31">
        <v>74.954400744279511</v>
      </c>
    </row>
    <row r="1481" spans="1:55" x14ac:dyDescent="0.55000000000000004">
      <c r="A1481" s="21" t="s">
        <v>6</v>
      </c>
      <c r="B1481" s="21" t="s">
        <v>22161</v>
      </c>
      <c r="C1481" s="21" t="s">
        <v>10400</v>
      </c>
      <c r="D1481" s="27" t="s">
        <v>10401</v>
      </c>
      <c r="E1481" s="4">
        <v>0</v>
      </c>
      <c r="F1481" s="4">
        <v>1</v>
      </c>
      <c r="G1481" s="4">
        <v>1</v>
      </c>
      <c r="H1481" s="62">
        <v>2</v>
      </c>
      <c r="J1481" s="28">
        <v>1</v>
      </c>
      <c r="K1481" s="13" t="s">
        <v>24548</v>
      </c>
      <c r="L1481" s="12" t="s">
        <v>24553</v>
      </c>
      <c r="M1481" s="12" t="s">
        <v>24553</v>
      </c>
      <c r="N1481" s="12" t="s">
        <v>24553</v>
      </c>
      <c r="O1481" s="12" t="s">
        <v>24553</v>
      </c>
      <c r="P1481" s="14" t="s">
        <v>24551</v>
      </c>
      <c r="Q1481" s="29" t="s">
        <v>24553</v>
      </c>
      <c r="AA1481" s="3">
        <v>86.89560090873448</v>
      </c>
      <c r="AB1481" s="3">
        <v>83.177909583303929</v>
      </c>
      <c r="AC1481" s="3">
        <v>78.630029178830185</v>
      </c>
      <c r="AD1481" s="3">
        <v>100</v>
      </c>
      <c r="AE1481" s="3">
        <v>67.985468127310568</v>
      </c>
      <c r="AF1481" s="3">
        <v>61.637979702622403</v>
      </c>
      <c r="AG1481" s="3">
        <v>44.085603466654518</v>
      </c>
      <c r="AH1481" s="32">
        <v>39.866883623794855</v>
      </c>
      <c r="AI1481" s="50">
        <v>2.2907502840982499E-2</v>
      </c>
      <c r="AJ1481" s="3">
        <v>100</v>
      </c>
      <c r="AK1481" s="3">
        <v>47.107548510226358</v>
      </c>
      <c r="AL1481" s="3">
        <v>45.540919729507515</v>
      </c>
      <c r="AM1481" s="3">
        <v>52.718344786622481</v>
      </c>
      <c r="AN1481" s="3">
        <v>33.987763301005657</v>
      </c>
      <c r="AO1481" s="3">
        <v>28.710708663308289</v>
      </c>
      <c r="AP1481" s="3">
        <v>68.709431906418544</v>
      </c>
      <c r="AQ1481" s="3">
        <v>87.524776114584284</v>
      </c>
      <c r="AR1481" s="3">
        <v>46.582028256992878</v>
      </c>
      <c r="AS1481" s="31">
        <v>26.490173601244866</v>
      </c>
      <c r="AT1481" s="3">
        <v>78.037665026129602</v>
      </c>
      <c r="AU1481" s="3">
        <v>80.990421409321016</v>
      </c>
      <c r="AV1481" s="3">
        <v>81.574371189278352</v>
      </c>
      <c r="AW1481" s="3">
        <v>76.157289110883553</v>
      </c>
      <c r="AX1481" s="3">
        <v>81.774419403802369</v>
      </c>
      <c r="AY1481" s="3">
        <v>86.755168297412027</v>
      </c>
      <c r="AZ1481" s="3">
        <v>100</v>
      </c>
      <c r="BA1481" s="3">
        <v>81.514654291297376</v>
      </c>
      <c r="BB1481" s="3">
        <v>59.554829848726207</v>
      </c>
      <c r="BC1481" s="31">
        <v>59.421770238166815</v>
      </c>
    </row>
    <row r="1482" spans="1:55" x14ac:dyDescent="0.55000000000000004">
      <c r="A1482" s="21" t="s">
        <v>6</v>
      </c>
      <c r="B1482" s="21" t="s">
        <v>23185</v>
      </c>
      <c r="C1482" s="21" t="s">
        <v>2462</v>
      </c>
      <c r="D1482" s="27" t="s">
        <v>2463</v>
      </c>
      <c r="E1482" s="4">
        <v>1</v>
      </c>
      <c r="F1482" s="4">
        <v>4</v>
      </c>
      <c r="G1482" s="4">
        <v>2</v>
      </c>
      <c r="H1482" s="62">
        <v>10</v>
      </c>
      <c r="J1482" s="28">
        <v>1</v>
      </c>
      <c r="K1482" s="13" t="s">
        <v>24548</v>
      </c>
      <c r="L1482" s="12" t="s">
        <v>24553</v>
      </c>
      <c r="M1482" s="12" t="s">
        <v>24553</v>
      </c>
      <c r="N1482" s="12" t="s">
        <v>24553</v>
      </c>
      <c r="O1482" s="15" t="s">
        <v>24550</v>
      </c>
      <c r="P1482" s="12" t="s">
        <v>24553</v>
      </c>
      <c r="Q1482" s="29" t="s">
        <v>24553</v>
      </c>
      <c r="R1482" s="3">
        <v>100</v>
      </c>
      <c r="S1482" s="3">
        <v>85.319533306321944</v>
      </c>
      <c r="T1482" s="3">
        <v>77.730186822064809</v>
      </c>
      <c r="U1482" s="3">
        <v>66.351156938565467</v>
      </c>
      <c r="V1482" s="3">
        <v>73.310231667994572</v>
      </c>
      <c r="W1482" s="3">
        <v>71.086446490627708</v>
      </c>
      <c r="X1482" s="3">
        <v>55.294677438306891</v>
      </c>
      <c r="Y1482" s="32">
        <v>58.141279159092498</v>
      </c>
      <c r="Z1482" s="50">
        <v>3.2351703174361403E-2</v>
      </c>
      <c r="AA1482" s="3">
        <v>67.356290743185383</v>
      </c>
      <c r="AB1482" s="3">
        <v>59.510787076283322</v>
      </c>
      <c r="AC1482" s="3">
        <v>55.754413656303328</v>
      </c>
      <c r="AD1482" s="3">
        <v>62.593609645829432</v>
      </c>
      <c r="AE1482" s="3">
        <v>66.399164053216808</v>
      </c>
      <c r="AF1482" s="3">
        <v>67.506702235220445</v>
      </c>
      <c r="AG1482" s="3">
        <v>92.08657156400389</v>
      </c>
      <c r="AH1482" s="32">
        <v>100</v>
      </c>
      <c r="AI1482" s="50">
        <v>1.0116065345850399E-2</v>
      </c>
      <c r="AJ1482" s="3">
        <v>39.645209881402764</v>
      </c>
      <c r="AK1482" s="3">
        <v>25.155608253481525</v>
      </c>
      <c r="AL1482" s="3">
        <v>25.876879315784834</v>
      </c>
      <c r="AM1482" s="3">
        <v>36.82453841041881</v>
      </c>
      <c r="AN1482" s="3">
        <v>43.539855258218971</v>
      </c>
      <c r="AO1482" s="3">
        <v>68.596780016567479</v>
      </c>
      <c r="AP1482" s="3">
        <v>63.109352209330638</v>
      </c>
      <c r="AQ1482" s="3">
        <v>56.14050701044011</v>
      </c>
      <c r="AR1482" s="3">
        <v>47.359354256984851</v>
      </c>
      <c r="AS1482" s="31">
        <v>100</v>
      </c>
      <c r="AT1482" s="3">
        <v>80.321949596030478</v>
      </c>
      <c r="AU1482" s="3">
        <v>70.253312324630912</v>
      </c>
      <c r="AV1482" s="3">
        <v>67.346477706932319</v>
      </c>
      <c r="AW1482" s="3">
        <v>77.256686732538355</v>
      </c>
      <c r="AX1482" s="3">
        <v>95.769474987384513</v>
      </c>
      <c r="AY1482" s="3">
        <v>84.314391494376977</v>
      </c>
      <c r="AZ1482" s="3">
        <v>100</v>
      </c>
      <c r="BA1482" s="3">
        <v>80.853995486132163</v>
      </c>
      <c r="BB1482" s="3">
        <v>93.778804964370053</v>
      </c>
      <c r="BC1482" s="31">
        <v>85.991979268117746</v>
      </c>
    </row>
    <row r="1483" spans="1:55" x14ac:dyDescent="0.55000000000000004">
      <c r="A1483" s="21" t="s">
        <v>6</v>
      </c>
      <c r="B1483" s="21" t="s">
        <v>16801</v>
      </c>
      <c r="C1483" s="21" t="s">
        <v>8860</v>
      </c>
      <c r="D1483" s="27" t="s">
        <v>8861</v>
      </c>
      <c r="E1483" s="4">
        <v>0</v>
      </c>
      <c r="F1483" s="4">
        <v>0</v>
      </c>
      <c r="G1483" s="4">
        <v>0</v>
      </c>
      <c r="H1483" s="62">
        <v>1</v>
      </c>
      <c r="J1483" s="28">
        <v>1</v>
      </c>
      <c r="K1483" s="12" t="s">
        <v>24553</v>
      </c>
      <c r="L1483" s="12" t="s">
        <v>24553</v>
      </c>
      <c r="M1483" s="12" t="s">
        <v>24553</v>
      </c>
      <c r="N1483" s="12" t="s">
        <v>24553</v>
      </c>
      <c r="O1483" s="12" t="s">
        <v>24553</v>
      </c>
      <c r="P1483" s="12" t="s">
        <v>24553</v>
      </c>
      <c r="Q1483" s="29" t="s">
        <v>24553</v>
      </c>
      <c r="AT1483" s="3">
        <v>83.962757473223306</v>
      </c>
      <c r="AU1483" s="3">
        <v>80.281820796372457</v>
      </c>
      <c r="AV1483" s="3">
        <v>70.145907218956779</v>
      </c>
      <c r="AW1483" s="3">
        <v>73.566328124640606</v>
      </c>
      <c r="AX1483" s="3">
        <v>75.727062502325865</v>
      </c>
      <c r="AY1483" s="3">
        <v>86.97919335610149</v>
      </c>
      <c r="AZ1483" s="3">
        <v>80.448987805947382</v>
      </c>
      <c r="BA1483" s="3">
        <v>100</v>
      </c>
      <c r="BB1483" s="3">
        <v>37.541144805308519</v>
      </c>
      <c r="BC1483" s="31">
        <v>93.455764949367179</v>
      </c>
    </row>
    <row r="1484" spans="1:55" x14ac:dyDescent="0.55000000000000004">
      <c r="A1484" s="21" t="s">
        <v>6</v>
      </c>
      <c r="B1484" s="21" t="s">
        <v>20181</v>
      </c>
      <c r="C1484" s="21" t="s">
        <v>5832</v>
      </c>
      <c r="D1484" s="27" t="s">
        <v>5833</v>
      </c>
      <c r="E1484" s="4">
        <v>0</v>
      </c>
      <c r="F1484" s="4">
        <v>2</v>
      </c>
      <c r="G1484" s="4">
        <v>0</v>
      </c>
      <c r="H1484" s="62">
        <v>8</v>
      </c>
      <c r="J1484" s="28">
        <v>1</v>
      </c>
      <c r="K1484" s="13" t="s">
        <v>24548</v>
      </c>
      <c r="L1484" s="12" t="s">
        <v>24553</v>
      </c>
      <c r="M1484" s="12" t="s">
        <v>24553</v>
      </c>
      <c r="N1484" s="12" t="s">
        <v>24553</v>
      </c>
      <c r="O1484" s="12" t="s">
        <v>24553</v>
      </c>
      <c r="P1484" s="14" t="s">
        <v>24551</v>
      </c>
      <c r="Q1484" s="29" t="s">
        <v>24553</v>
      </c>
      <c r="AA1484" s="3">
        <v>57.57550348075651</v>
      </c>
      <c r="AB1484" s="3">
        <v>56.7250922717596</v>
      </c>
      <c r="AC1484" s="3">
        <v>100</v>
      </c>
      <c r="AD1484" s="3">
        <v>77.361378947872097</v>
      </c>
      <c r="AE1484" s="3">
        <v>94.481373489878322</v>
      </c>
      <c r="AF1484" s="3">
        <v>81.344712406794955</v>
      </c>
      <c r="AG1484" s="3">
        <v>66.416861397831923</v>
      </c>
      <c r="AH1484" s="32">
        <v>64.496767525516702</v>
      </c>
      <c r="AI1484" s="50">
        <v>7.6950646410165302E-2</v>
      </c>
      <c r="AT1484" s="3">
        <v>100</v>
      </c>
      <c r="AU1484" s="3">
        <v>93.725704747896259</v>
      </c>
      <c r="AV1484" s="3">
        <v>90.385352248256083</v>
      </c>
      <c r="AW1484" s="3">
        <v>96.308149698758982</v>
      </c>
      <c r="AX1484" s="3">
        <v>88.122918667308966</v>
      </c>
      <c r="AY1484" s="3">
        <v>89.294581220733406</v>
      </c>
      <c r="AZ1484" s="3">
        <v>88.056730253883146</v>
      </c>
      <c r="BA1484" s="3">
        <v>61.829242750655631</v>
      </c>
      <c r="BB1484" s="3">
        <v>59.1796488135899</v>
      </c>
      <c r="BC1484" s="31">
        <v>58.660356593270357</v>
      </c>
    </row>
    <row r="1485" spans="1:55" x14ac:dyDescent="0.55000000000000004">
      <c r="A1485" s="21" t="s">
        <v>6</v>
      </c>
      <c r="B1485" s="21" t="s">
        <v>19757</v>
      </c>
      <c r="C1485" s="21" t="s">
        <v>11905</v>
      </c>
      <c r="D1485" s="27" t="s">
        <v>11906</v>
      </c>
      <c r="E1485" s="4">
        <v>0</v>
      </c>
      <c r="F1485" s="4">
        <v>2</v>
      </c>
      <c r="G1485" s="4">
        <v>0</v>
      </c>
      <c r="H1485" s="62">
        <v>1</v>
      </c>
      <c r="J1485" s="28">
        <v>1</v>
      </c>
      <c r="K1485" s="13" t="s">
        <v>24548</v>
      </c>
      <c r="L1485" s="12" t="s">
        <v>24553</v>
      </c>
      <c r="M1485" s="12" t="s">
        <v>24553</v>
      </c>
      <c r="N1485" s="12" t="s">
        <v>24553</v>
      </c>
      <c r="O1485" s="12" t="s">
        <v>24553</v>
      </c>
      <c r="P1485" s="12" t="s">
        <v>24553</v>
      </c>
      <c r="Q1485" s="29" t="s">
        <v>24553</v>
      </c>
      <c r="AA1485" s="3">
        <v>100</v>
      </c>
      <c r="AB1485" s="3">
        <v>98.67370275763264</v>
      </c>
      <c r="AC1485" s="3">
        <v>81.529923947591314</v>
      </c>
      <c r="AD1485" s="3">
        <v>85.616346294614857</v>
      </c>
      <c r="AE1485" s="3">
        <v>56.226909084055144</v>
      </c>
      <c r="AF1485" s="3">
        <v>74.002069399248057</v>
      </c>
      <c r="AG1485" s="3">
        <v>90.722677104159459</v>
      </c>
      <c r="AH1485" s="32">
        <v>83.797565410946987</v>
      </c>
      <c r="AI1485" s="50">
        <v>4.73233145556975E-2</v>
      </c>
      <c r="AT1485" s="3">
        <v>88.625897977261886</v>
      </c>
      <c r="AU1485" s="3">
        <v>81.261702449389446</v>
      </c>
      <c r="AV1485" s="3">
        <v>81.964710136573061</v>
      </c>
      <c r="AW1485" s="3">
        <v>72.615254031064964</v>
      </c>
      <c r="AX1485" s="3">
        <v>81.152242016894689</v>
      </c>
      <c r="AY1485" s="3">
        <v>85.380875637546751</v>
      </c>
      <c r="AZ1485" s="3">
        <v>100</v>
      </c>
      <c r="BA1485" s="3">
        <v>48.493405399621743</v>
      </c>
      <c r="BB1485" s="3">
        <v>45.53055525358257</v>
      </c>
      <c r="BC1485" s="31">
        <v>53.160140864817684</v>
      </c>
    </row>
    <row r="1486" spans="1:55" x14ac:dyDescent="0.55000000000000004">
      <c r="A1486" s="21" t="s">
        <v>6</v>
      </c>
      <c r="B1486" s="21" t="s">
        <v>20527</v>
      </c>
      <c r="C1486" s="21" t="s">
        <v>10854</v>
      </c>
      <c r="D1486" s="27" t="s">
        <v>10855</v>
      </c>
      <c r="E1486" s="4">
        <v>0</v>
      </c>
      <c r="F1486" s="4">
        <v>3</v>
      </c>
      <c r="G1486" s="4">
        <v>0</v>
      </c>
      <c r="H1486" s="62">
        <v>5</v>
      </c>
      <c r="J1486" s="28">
        <v>1</v>
      </c>
      <c r="K1486" s="13" t="s">
        <v>24548</v>
      </c>
      <c r="L1486" s="12" t="s">
        <v>24553</v>
      </c>
      <c r="M1486" s="12" t="s">
        <v>24553</v>
      </c>
      <c r="N1486" s="12" t="s">
        <v>24553</v>
      </c>
      <c r="O1486" s="12" t="s">
        <v>24553</v>
      </c>
      <c r="P1486" s="12" t="s">
        <v>24553</v>
      </c>
      <c r="Q1486" s="29" t="s">
        <v>24553</v>
      </c>
      <c r="AA1486" s="3">
        <v>94.604625702609738</v>
      </c>
      <c r="AB1486" s="3">
        <v>100</v>
      </c>
      <c r="AC1486" s="3">
        <v>71.712804517985987</v>
      </c>
      <c r="AD1486" s="3">
        <v>56.642983325782225</v>
      </c>
      <c r="AE1486" s="3">
        <v>56.090022903296109</v>
      </c>
      <c r="AF1486" s="3">
        <v>58.635476157949505</v>
      </c>
      <c r="AG1486" s="3">
        <v>56.621284543113696</v>
      </c>
      <c r="AH1486" s="32">
        <v>60.743667608059049</v>
      </c>
      <c r="AI1486" s="50">
        <v>1.4023698809252199E-2</v>
      </c>
      <c r="AT1486" s="3">
        <v>87.797143996313665</v>
      </c>
      <c r="AU1486" s="3">
        <v>100</v>
      </c>
      <c r="AV1486" s="3">
        <v>77.522636659894872</v>
      </c>
      <c r="AW1486" s="3">
        <v>81.899230975897495</v>
      </c>
      <c r="AX1486" s="3">
        <v>79.881922222137831</v>
      </c>
      <c r="AY1486" s="3">
        <v>76.664147790151304</v>
      </c>
      <c r="AZ1486" s="3">
        <v>66.730875920752013</v>
      </c>
      <c r="BA1486" s="3">
        <v>43.939486321347907</v>
      </c>
      <c r="BB1486" s="3">
        <v>38.949524861761326</v>
      </c>
      <c r="BC1486" s="31">
        <v>46.966934818380473</v>
      </c>
    </row>
    <row r="1487" spans="1:55" x14ac:dyDescent="0.55000000000000004">
      <c r="A1487" s="21" t="s">
        <v>6</v>
      </c>
      <c r="B1487" s="21" t="s">
        <v>20165</v>
      </c>
      <c r="C1487" s="21" t="s">
        <v>12947</v>
      </c>
      <c r="D1487" s="27" t="s">
        <v>12948</v>
      </c>
      <c r="E1487" s="4">
        <v>0</v>
      </c>
      <c r="F1487" s="4">
        <v>2</v>
      </c>
      <c r="G1487" s="4">
        <v>0</v>
      </c>
      <c r="H1487" s="62">
        <v>7</v>
      </c>
      <c r="J1487" s="28">
        <v>1</v>
      </c>
      <c r="K1487" s="13" t="s">
        <v>24548</v>
      </c>
      <c r="L1487" s="12" t="s">
        <v>24553</v>
      </c>
      <c r="M1487" s="12" t="s">
        <v>24553</v>
      </c>
      <c r="N1487" s="12" t="s">
        <v>24553</v>
      </c>
      <c r="O1487" s="12" t="s">
        <v>24553</v>
      </c>
      <c r="P1487" s="14" t="s">
        <v>24551</v>
      </c>
      <c r="Q1487" s="29" t="s">
        <v>24553</v>
      </c>
      <c r="AA1487" s="3">
        <v>73.888661774757125</v>
      </c>
      <c r="AB1487" s="3">
        <v>95.208637025428416</v>
      </c>
      <c r="AC1487" s="3">
        <v>82.6980449527925</v>
      </c>
      <c r="AD1487" s="3">
        <v>76.241813863466575</v>
      </c>
      <c r="AE1487" s="3">
        <v>75.723019355401036</v>
      </c>
      <c r="AF1487" s="3">
        <v>88.342019670662637</v>
      </c>
      <c r="AG1487" s="3">
        <v>100</v>
      </c>
      <c r="AH1487" s="32">
        <v>94.101615130173798</v>
      </c>
      <c r="AI1487" s="50">
        <v>0.38478056947831601</v>
      </c>
      <c r="AT1487" s="3">
        <v>100</v>
      </c>
      <c r="AU1487" s="3">
        <v>96.475748645494846</v>
      </c>
      <c r="AV1487" s="3">
        <v>80.239669299345948</v>
      </c>
      <c r="AW1487" s="3">
        <v>75.218678484299346</v>
      </c>
      <c r="AX1487" s="3">
        <v>74.660728426568625</v>
      </c>
      <c r="AY1487" s="3">
        <v>75.387302269312997</v>
      </c>
      <c r="AZ1487" s="3">
        <v>73.995089436551083</v>
      </c>
      <c r="BA1487" s="3">
        <v>60.285197152802041</v>
      </c>
      <c r="BB1487" s="3">
        <v>57.624229380925442</v>
      </c>
      <c r="BC1487" s="31">
        <v>59.098202265097576</v>
      </c>
    </row>
    <row r="1488" spans="1:55" x14ac:dyDescent="0.55000000000000004">
      <c r="A1488" s="21" t="s">
        <v>6</v>
      </c>
      <c r="B1488" s="21" t="s">
        <v>17985</v>
      </c>
      <c r="C1488" s="21" t="s">
        <v>8452</v>
      </c>
      <c r="D1488" s="27" t="s">
        <v>8453</v>
      </c>
      <c r="E1488" s="4">
        <v>0</v>
      </c>
      <c r="F1488" s="4">
        <v>0</v>
      </c>
      <c r="G1488" s="4">
        <v>0</v>
      </c>
      <c r="H1488" s="62">
        <v>4</v>
      </c>
      <c r="J1488" s="28">
        <v>1</v>
      </c>
      <c r="K1488" s="13" t="s">
        <v>24548</v>
      </c>
      <c r="L1488" s="12" t="s">
        <v>24553</v>
      </c>
      <c r="M1488" s="12" t="s">
        <v>24553</v>
      </c>
      <c r="N1488" s="12" t="s">
        <v>24553</v>
      </c>
      <c r="O1488" s="12" t="s">
        <v>24553</v>
      </c>
      <c r="P1488" s="12" t="s">
        <v>24553</v>
      </c>
      <c r="Q1488" s="29" t="s">
        <v>24553</v>
      </c>
      <c r="AT1488" s="3">
        <v>94.923090162411029</v>
      </c>
      <c r="AU1488" s="3">
        <v>100</v>
      </c>
      <c r="AV1488" s="3">
        <v>94.067194057737041</v>
      </c>
      <c r="AW1488" s="3">
        <v>95.915984651395803</v>
      </c>
      <c r="AX1488" s="3">
        <v>82.966158110538174</v>
      </c>
      <c r="AY1488" s="3">
        <v>67.992620830814047</v>
      </c>
      <c r="AZ1488" s="3">
        <v>71.994820414164124</v>
      </c>
      <c r="BA1488" s="3">
        <v>79.499720479575558</v>
      </c>
      <c r="BB1488" s="3">
        <v>54.701560294671516</v>
      </c>
      <c r="BC1488" s="31">
        <v>80.990355606809089</v>
      </c>
    </row>
    <row r="1489" spans="1:55" x14ac:dyDescent="0.55000000000000004">
      <c r="A1489" s="21" t="s">
        <v>6</v>
      </c>
      <c r="B1489" s="21" t="s">
        <v>19390</v>
      </c>
      <c r="C1489" s="21" t="s">
        <v>9097</v>
      </c>
      <c r="D1489" s="27" t="s">
        <v>9098</v>
      </c>
      <c r="E1489" s="4">
        <v>0</v>
      </c>
      <c r="F1489" s="4">
        <v>1</v>
      </c>
      <c r="G1489" s="4">
        <v>0</v>
      </c>
      <c r="H1489" s="62">
        <v>6</v>
      </c>
      <c r="J1489" s="28">
        <v>1</v>
      </c>
      <c r="K1489" s="13" t="s">
        <v>24548</v>
      </c>
      <c r="L1489" s="12" t="s">
        <v>24553</v>
      </c>
      <c r="M1489" s="12" t="s">
        <v>24553</v>
      </c>
      <c r="N1489" s="12" t="s">
        <v>24553</v>
      </c>
      <c r="O1489" s="12" t="s">
        <v>24553</v>
      </c>
      <c r="P1489" s="12" t="s">
        <v>24553</v>
      </c>
      <c r="Q1489" s="29" t="s">
        <v>24553</v>
      </c>
      <c r="AA1489" s="3">
        <v>92.484227924847332</v>
      </c>
      <c r="AB1489" s="3">
        <v>100</v>
      </c>
      <c r="AC1489" s="3">
        <v>81.338021969008054</v>
      </c>
      <c r="AD1489" s="3">
        <v>68.040935327271342</v>
      </c>
      <c r="AE1489" s="3">
        <v>81.640619353150825</v>
      </c>
      <c r="AF1489" s="3">
        <v>91.008056213213322</v>
      </c>
      <c r="AG1489" s="3">
        <v>81.416585941403824</v>
      </c>
      <c r="AH1489" s="32">
        <v>82.712337381898294</v>
      </c>
      <c r="AI1489" s="50">
        <v>0.127979357467843</v>
      </c>
      <c r="AT1489" s="3">
        <v>98.472728393974549</v>
      </c>
      <c r="AU1489" s="3">
        <v>100</v>
      </c>
      <c r="AV1489" s="3">
        <v>92.1700089009978</v>
      </c>
      <c r="AW1489" s="3">
        <v>93.393575331265453</v>
      </c>
      <c r="AX1489" s="3">
        <v>91.521482323064475</v>
      </c>
      <c r="AY1489" s="3">
        <v>86.838119541294105</v>
      </c>
      <c r="AZ1489" s="3">
        <v>96.363662195778687</v>
      </c>
      <c r="BA1489" s="3">
        <v>71.168333773533547</v>
      </c>
      <c r="BB1489" s="3">
        <v>50.027652116963615</v>
      </c>
      <c r="BC1489" s="31">
        <v>53.240511737968113</v>
      </c>
    </row>
    <row r="1490" spans="1:55" x14ac:dyDescent="0.55000000000000004">
      <c r="A1490" s="21" t="s">
        <v>6</v>
      </c>
      <c r="B1490" s="21" t="s">
        <v>18172</v>
      </c>
      <c r="C1490" s="21" t="s">
        <v>12191</v>
      </c>
      <c r="D1490" s="27" t="s">
        <v>12192</v>
      </c>
      <c r="E1490" s="4">
        <v>0</v>
      </c>
      <c r="F1490" s="4">
        <v>0</v>
      </c>
      <c r="G1490" s="4">
        <v>0</v>
      </c>
      <c r="H1490" s="62">
        <v>5</v>
      </c>
      <c r="J1490" s="28">
        <v>1</v>
      </c>
      <c r="K1490" s="13" t="s">
        <v>24548</v>
      </c>
      <c r="L1490" s="12" t="s">
        <v>24553</v>
      </c>
      <c r="M1490" s="12" t="s">
        <v>24553</v>
      </c>
      <c r="N1490" s="12" t="s">
        <v>24553</v>
      </c>
      <c r="O1490" s="12" t="s">
        <v>24553</v>
      </c>
      <c r="P1490" s="14" t="s">
        <v>24551</v>
      </c>
      <c r="Q1490" s="29" t="s">
        <v>24553</v>
      </c>
      <c r="AT1490" s="3">
        <v>98.968600168559718</v>
      </c>
      <c r="AU1490" s="3">
        <v>100</v>
      </c>
      <c r="AV1490" s="3">
        <v>85.246660525598088</v>
      </c>
      <c r="AW1490" s="3">
        <v>81.600645159032993</v>
      </c>
      <c r="AX1490" s="3">
        <v>82.52633830808729</v>
      </c>
      <c r="AY1490" s="3">
        <v>82.526418033613055</v>
      </c>
      <c r="AZ1490" s="3">
        <v>76.274195150908923</v>
      </c>
      <c r="BA1490" s="3">
        <v>66.558580593634247</v>
      </c>
      <c r="BB1490" s="3">
        <v>46.280498229488259</v>
      </c>
      <c r="BC1490" s="31">
        <v>47.065498236405141</v>
      </c>
    </row>
    <row r="1491" spans="1:55" x14ac:dyDescent="0.55000000000000004">
      <c r="A1491" s="21" t="s">
        <v>6</v>
      </c>
      <c r="B1491" s="21" t="s">
        <v>19244</v>
      </c>
      <c r="C1491" s="21" t="s">
        <v>11883</v>
      </c>
      <c r="D1491" s="27" t="s">
        <v>11884</v>
      </c>
      <c r="E1491" s="4">
        <v>0</v>
      </c>
      <c r="F1491" s="4">
        <v>1</v>
      </c>
      <c r="G1491" s="4">
        <v>0</v>
      </c>
      <c r="H1491" s="62">
        <v>4</v>
      </c>
      <c r="J1491" s="28">
        <v>1</v>
      </c>
      <c r="K1491" s="13" t="s">
        <v>24548</v>
      </c>
      <c r="L1491" s="12" t="s">
        <v>24553</v>
      </c>
      <c r="M1491" s="12" t="s">
        <v>24553</v>
      </c>
      <c r="N1491" s="12" t="s">
        <v>24553</v>
      </c>
      <c r="O1491" s="12" t="s">
        <v>24553</v>
      </c>
      <c r="P1491" s="12" t="s">
        <v>24553</v>
      </c>
      <c r="Q1491" s="29" t="s">
        <v>24553</v>
      </c>
      <c r="AA1491" s="3">
        <v>60.039154218745892</v>
      </c>
      <c r="AB1491" s="3">
        <v>52.010802995128159</v>
      </c>
      <c r="AC1491" s="3">
        <v>82.326859160538078</v>
      </c>
      <c r="AD1491" s="3">
        <v>100</v>
      </c>
      <c r="AE1491" s="3">
        <v>24.877341115013031</v>
      </c>
      <c r="AF1491" s="3">
        <v>18.166617449371326</v>
      </c>
      <c r="AG1491" s="3">
        <v>7.1669559786676773</v>
      </c>
      <c r="AH1491" s="32">
        <v>4.2972584383242651</v>
      </c>
      <c r="AI1491" s="50">
        <v>4.1184362636934599E-3</v>
      </c>
      <c r="AT1491" s="3">
        <v>56.781523012754242</v>
      </c>
      <c r="AU1491" s="3">
        <v>62.154963679301268</v>
      </c>
      <c r="AV1491" s="3">
        <v>61.228399839512448</v>
      </c>
      <c r="AW1491" s="3">
        <v>54.938412347736218</v>
      </c>
      <c r="AX1491" s="3">
        <v>68.895999554960383</v>
      </c>
      <c r="AY1491" s="3">
        <v>77.516767277251247</v>
      </c>
      <c r="AZ1491" s="3">
        <v>81.222779082380683</v>
      </c>
      <c r="BA1491" s="3">
        <v>100</v>
      </c>
      <c r="BB1491" s="3">
        <v>98.393222848325365</v>
      </c>
      <c r="BC1491" s="31">
        <v>86.707558586780905</v>
      </c>
    </row>
    <row r="1492" spans="1:55" x14ac:dyDescent="0.55000000000000004">
      <c r="A1492" s="21" t="s">
        <v>6</v>
      </c>
      <c r="B1492" s="21" t="s">
        <v>21330</v>
      </c>
      <c r="C1492" s="21" t="s">
        <v>12971</v>
      </c>
      <c r="D1492" s="27" t="s">
        <v>12972</v>
      </c>
      <c r="E1492" s="4">
        <v>0</v>
      </c>
      <c r="F1492" s="4">
        <v>6</v>
      </c>
      <c r="G1492" s="4">
        <v>0</v>
      </c>
      <c r="H1492" s="62">
        <v>10</v>
      </c>
      <c r="J1492" s="28">
        <v>1</v>
      </c>
      <c r="K1492" s="12" t="s">
        <v>24553</v>
      </c>
      <c r="L1492" s="12" t="s">
        <v>24553</v>
      </c>
      <c r="M1492" s="12" t="s">
        <v>24553</v>
      </c>
      <c r="N1492" s="12" t="s">
        <v>24553</v>
      </c>
      <c r="O1492" s="12" t="s">
        <v>24553</v>
      </c>
      <c r="P1492" s="12" t="s">
        <v>24553</v>
      </c>
      <c r="Q1492" s="29" t="s">
        <v>24553</v>
      </c>
      <c r="AA1492" s="3">
        <v>69.529694178732953</v>
      </c>
      <c r="AB1492" s="3">
        <v>71.614201187471053</v>
      </c>
      <c r="AC1492" s="3">
        <v>100</v>
      </c>
      <c r="AD1492" s="3">
        <v>81.163303100614911</v>
      </c>
      <c r="AE1492" s="3">
        <v>77.032408372575162</v>
      </c>
      <c r="AF1492" s="3">
        <v>84.12023513488333</v>
      </c>
      <c r="AG1492" s="3">
        <v>90.734970696189407</v>
      </c>
      <c r="AH1492" s="32">
        <v>89.666423085244844</v>
      </c>
      <c r="AI1492" s="50">
        <v>0.15117288409188101</v>
      </c>
      <c r="AT1492" s="3">
        <v>87.515037984205506</v>
      </c>
      <c r="AU1492" s="3">
        <v>100</v>
      </c>
      <c r="AV1492" s="3">
        <v>85.217429170095343</v>
      </c>
      <c r="AW1492" s="3">
        <v>78.708910124340051</v>
      </c>
      <c r="AX1492" s="3">
        <v>76.579085890311632</v>
      </c>
      <c r="AY1492" s="3">
        <v>94.748940724703644</v>
      </c>
      <c r="AZ1492" s="3">
        <v>91.920911145673429</v>
      </c>
      <c r="BA1492" s="3">
        <v>95.905043479462321</v>
      </c>
      <c r="BB1492" s="3">
        <v>61.771450845216847</v>
      </c>
      <c r="BC1492" s="31">
        <v>97.488536190519596</v>
      </c>
    </row>
    <row r="1493" spans="1:55" x14ac:dyDescent="0.55000000000000004">
      <c r="A1493" s="21" t="s">
        <v>6</v>
      </c>
      <c r="B1493" s="21" t="s">
        <v>22691</v>
      </c>
      <c r="C1493" s="21" t="s">
        <v>5590</v>
      </c>
      <c r="D1493" s="27" t="s">
        <v>5591</v>
      </c>
      <c r="E1493" s="4">
        <v>0</v>
      </c>
      <c r="F1493" s="4">
        <v>0</v>
      </c>
      <c r="G1493" s="4">
        <v>3</v>
      </c>
      <c r="H1493" s="62">
        <v>9</v>
      </c>
      <c r="J1493" s="28">
        <v>1</v>
      </c>
      <c r="K1493" s="12" t="s">
        <v>24553</v>
      </c>
      <c r="L1493" s="12" t="s">
        <v>24553</v>
      </c>
      <c r="M1493" s="12" t="s">
        <v>24553</v>
      </c>
      <c r="N1493" s="12" t="s">
        <v>24553</v>
      </c>
      <c r="O1493" s="12" t="s">
        <v>24553</v>
      </c>
      <c r="P1493" s="12" t="s">
        <v>24553</v>
      </c>
      <c r="Q1493" s="29" t="s">
        <v>24553</v>
      </c>
      <c r="AJ1493" s="3">
        <v>100</v>
      </c>
      <c r="AK1493" s="3">
        <v>31.417466435695918</v>
      </c>
      <c r="AL1493" s="3">
        <v>33.351593744142967</v>
      </c>
      <c r="AM1493" s="3">
        <v>55.093520183670165</v>
      </c>
      <c r="AN1493" s="3">
        <v>45.560366509479124</v>
      </c>
      <c r="AO1493" s="3">
        <v>36.614081044027252</v>
      </c>
      <c r="AP1493" s="3">
        <v>61.576794830779804</v>
      </c>
      <c r="AQ1493" s="3">
        <v>56.834292111494911</v>
      </c>
      <c r="AR1493" s="3">
        <v>54.820159668395426</v>
      </c>
      <c r="AS1493" s="31">
        <v>31.573187366299884</v>
      </c>
      <c r="AT1493" s="3">
        <v>66.321387540076572</v>
      </c>
      <c r="AU1493" s="3">
        <v>71.712726821233304</v>
      </c>
      <c r="AV1493" s="3">
        <v>74.022156714777481</v>
      </c>
      <c r="AW1493" s="3">
        <v>76.520851263704387</v>
      </c>
      <c r="AX1493" s="3">
        <v>78.408329018342542</v>
      </c>
      <c r="AY1493" s="3">
        <v>82.566268026875093</v>
      </c>
      <c r="AZ1493" s="3">
        <v>80.197706967004592</v>
      </c>
      <c r="BA1493" s="3">
        <v>78.322036559558612</v>
      </c>
      <c r="BB1493" s="3">
        <v>92.290354957901556</v>
      </c>
      <c r="BC1493" s="31">
        <v>100</v>
      </c>
    </row>
    <row r="1494" spans="1:55" x14ac:dyDescent="0.55000000000000004">
      <c r="A1494" s="21" t="s">
        <v>6</v>
      </c>
      <c r="B1494" s="21" t="s">
        <v>23513</v>
      </c>
      <c r="C1494" s="21" t="s">
        <v>9690</v>
      </c>
      <c r="D1494" s="27" t="s">
        <v>9691</v>
      </c>
      <c r="E1494" s="4">
        <v>2</v>
      </c>
      <c r="F1494" s="4">
        <v>0</v>
      </c>
      <c r="G1494" s="4">
        <v>3</v>
      </c>
      <c r="H1494" s="62">
        <v>4</v>
      </c>
      <c r="J1494" s="28">
        <v>1</v>
      </c>
      <c r="K1494" s="13" t="s">
        <v>24548</v>
      </c>
      <c r="L1494" s="12" t="s">
        <v>24553</v>
      </c>
      <c r="M1494" s="12" t="s">
        <v>24553</v>
      </c>
      <c r="N1494" s="12" t="s">
        <v>24553</v>
      </c>
      <c r="O1494" s="12" t="s">
        <v>24553</v>
      </c>
      <c r="P1494" s="12" t="s">
        <v>24553</v>
      </c>
      <c r="Q1494" s="29" t="s">
        <v>24553</v>
      </c>
      <c r="R1494" s="3">
        <v>25.294154845496582</v>
      </c>
      <c r="S1494" s="3">
        <v>25.643250489495138</v>
      </c>
      <c r="T1494" s="3">
        <v>80.207996710284391</v>
      </c>
      <c r="U1494" s="3">
        <v>100</v>
      </c>
      <c r="V1494" s="3">
        <v>83.011978383153931</v>
      </c>
      <c r="W1494" s="3">
        <v>67.533373112045723</v>
      </c>
      <c r="X1494" s="3">
        <v>52.867988051883906</v>
      </c>
      <c r="Y1494" s="32">
        <v>49.13607586974463</v>
      </c>
      <c r="Z1494" s="50">
        <v>1.0885365533969999E-2</v>
      </c>
      <c r="AJ1494" s="3">
        <v>28.696771387696156</v>
      </c>
      <c r="AK1494" s="3">
        <v>23.173655261716426</v>
      </c>
      <c r="AL1494" s="3">
        <v>25.576743999738653</v>
      </c>
      <c r="AM1494" s="3">
        <v>33.30322577865423</v>
      </c>
      <c r="AN1494" s="3">
        <v>54.365784208218038</v>
      </c>
      <c r="AO1494" s="3">
        <v>100</v>
      </c>
      <c r="AP1494" s="3">
        <v>79.763796847730276</v>
      </c>
      <c r="AQ1494" s="3">
        <v>46.428880454992211</v>
      </c>
      <c r="AR1494" s="3">
        <v>41.135060313689834</v>
      </c>
      <c r="AS1494" s="31">
        <v>42.178574655409093</v>
      </c>
      <c r="AT1494" s="3">
        <v>56.769536577702972</v>
      </c>
      <c r="AU1494" s="3">
        <v>68.39417105426962</v>
      </c>
      <c r="AV1494" s="3">
        <v>72.658771640879749</v>
      </c>
      <c r="AW1494" s="3">
        <v>67.481162960983355</v>
      </c>
      <c r="AX1494" s="3">
        <v>74.150600618309426</v>
      </c>
      <c r="AY1494" s="3">
        <v>100</v>
      </c>
      <c r="AZ1494" s="3">
        <v>98.952457875889706</v>
      </c>
      <c r="BA1494" s="3">
        <v>83.056425904492841</v>
      </c>
      <c r="BB1494" s="3">
        <v>61.177714557743244</v>
      </c>
      <c r="BC1494" s="31">
        <v>41.252785884780593</v>
      </c>
    </row>
    <row r="1495" spans="1:55" x14ac:dyDescent="0.55000000000000004">
      <c r="A1495" s="21" t="s">
        <v>6</v>
      </c>
      <c r="B1495" s="21" t="s">
        <v>22858</v>
      </c>
      <c r="C1495" s="21" t="s">
        <v>7657</v>
      </c>
      <c r="D1495" s="27" t="s">
        <v>7658</v>
      </c>
      <c r="E1495" s="4">
        <v>1</v>
      </c>
      <c r="F1495" s="4">
        <v>0</v>
      </c>
      <c r="G1495" s="4">
        <v>0</v>
      </c>
      <c r="H1495" s="62">
        <v>5</v>
      </c>
      <c r="J1495" s="28">
        <v>1</v>
      </c>
      <c r="K1495" s="13" t="s">
        <v>24548</v>
      </c>
      <c r="L1495" s="12" t="s">
        <v>24553</v>
      </c>
      <c r="M1495" s="12" t="s">
        <v>24553</v>
      </c>
      <c r="N1495" s="12" t="s">
        <v>24553</v>
      </c>
      <c r="O1495" s="12" t="s">
        <v>24553</v>
      </c>
      <c r="P1495" s="12" t="s">
        <v>24553</v>
      </c>
      <c r="Q1495" s="29" t="s">
        <v>24553</v>
      </c>
      <c r="R1495" s="3">
        <v>87.450737014675681</v>
      </c>
      <c r="S1495" s="3">
        <v>71.597199068985347</v>
      </c>
      <c r="T1495" s="3">
        <v>93.575300595928724</v>
      </c>
      <c r="U1495" s="3">
        <v>100</v>
      </c>
      <c r="V1495" s="3">
        <v>92.886392234414046</v>
      </c>
      <c r="W1495" s="3">
        <v>81.709069597072684</v>
      </c>
      <c r="X1495" s="3">
        <v>52.988427123713819</v>
      </c>
      <c r="Y1495" s="32">
        <v>64.972029638047232</v>
      </c>
      <c r="Z1495" s="50">
        <v>4.9190148033783999E-2</v>
      </c>
      <c r="AT1495" s="3">
        <v>64.594785501430479</v>
      </c>
      <c r="AU1495" s="3">
        <v>70.480034157093115</v>
      </c>
      <c r="AV1495" s="3">
        <v>74.866499359203544</v>
      </c>
      <c r="AW1495" s="3">
        <v>73.258356508781333</v>
      </c>
      <c r="AX1495" s="3">
        <v>70.632918448090152</v>
      </c>
      <c r="AY1495" s="3">
        <v>86.410804876897686</v>
      </c>
      <c r="AZ1495" s="3">
        <v>89.274556255657615</v>
      </c>
      <c r="BA1495" s="3">
        <v>100</v>
      </c>
      <c r="BB1495" s="3">
        <v>81.889771336973581</v>
      </c>
      <c r="BC1495" s="31">
        <v>76.271696031577463</v>
      </c>
    </row>
    <row r="1496" spans="1:55" x14ac:dyDescent="0.55000000000000004">
      <c r="A1496" s="21" t="s">
        <v>6</v>
      </c>
      <c r="B1496" s="21" t="s">
        <v>17327</v>
      </c>
      <c r="C1496" s="21" t="s">
        <v>5783</v>
      </c>
      <c r="D1496" s="27" t="s">
        <v>5784</v>
      </c>
      <c r="E1496" s="4">
        <v>0</v>
      </c>
      <c r="F1496" s="4">
        <v>0</v>
      </c>
      <c r="G1496" s="4">
        <v>0</v>
      </c>
      <c r="H1496" s="62">
        <v>2</v>
      </c>
      <c r="J1496" s="28">
        <v>1</v>
      </c>
      <c r="K1496" s="13" t="s">
        <v>24548</v>
      </c>
      <c r="L1496" s="12" t="s">
        <v>24553</v>
      </c>
      <c r="M1496" s="12" t="s">
        <v>24553</v>
      </c>
      <c r="N1496" s="12" t="s">
        <v>24553</v>
      </c>
      <c r="O1496" s="12" t="s">
        <v>24553</v>
      </c>
      <c r="P1496" s="12" t="s">
        <v>24553</v>
      </c>
      <c r="Q1496" s="29" t="s">
        <v>24553</v>
      </c>
      <c r="AT1496" s="3">
        <v>66.513463139216427</v>
      </c>
      <c r="AU1496" s="3">
        <v>69.360831204727987</v>
      </c>
      <c r="AV1496" s="3">
        <v>70.116772720061206</v>
      </c>
      <c r="AW1496" s="3">
        <v>73.025599135690598</v>
      </c>
      <c r="AX1496" s="3">
        <v>77.1693646233295</v>
      </c>
      <c r="AY1496" s="3">
        <v>73.972561784470443</v>
      </c>
      <c r="AZ1496" s="3">
        <v>100</v>
      </c>
      <c r="BA1496" s="3">
        <v>98.504031500464677</v>
      </c>
      <c r="BB1496" s="3">
        <v>80.528669288591715</v>
      </c>
      <c r="BC1496" s="31">
        <v>52.581114602868695</v>
      </c>
    </row>
    <row r="1497" spans="1:55" x14ac:dyDescent="0.55000000000000004">
      <c r="A1497" s="21" t="s">
        <v>6</v>
      </c>
      <c r="B1497" s="21" t="s">
        <v>18939</v>
      </c>
      <c r="C1497" s="21" t="s">
        <v>9385</v>
      </c>
      <c r="D1497" s="27" t="s">
        <v>9386</v>
      </c>
      <c r="E1497" s="4">
        <v>0</v>
      </c>
      <c r="F1497" s="4">
        <v>1</v>
      </c>
      <c r="G1497" s="4">
        <v>0</v>
      </c>
      <c r="H1497" s="62">
        <v>2</v>
      </c>
      <c r="J1497" s="28">
        <v>1</v>
      </c>
      <c r="K1497" s="13" t="s">
        <v>24548</v>
      </c>
      <c r="L1497" s="12" t="s">
        <v>24553</v>
      </c>
      <c r="M1497" s="12" t="s">
        <v>24553</v>
      </c>
      <c r="N1497" s="12" t="s">
        <v>24553</v>
      </c>
      <c r="O1497" s="12" t="s">
        <v>24553</v>
      </c>
      <c r="P1497" s="14" t="s">
        <v>24551</v>
      </c>
      <c r="Q1497" s="29" t="s">
        <v>24553</v>
      </c>
      <c r="AA1497" s="3">
        <v>63.641646447897493</v>
      </c>
      <c r="AB1497" s="3">
        <v>57.795634552537031</v>
      </c>
      <c r="AC1497" s="3">
        <v>72.516452304000723</v>
      </c>
      <c r="AD1497" s="3">
        <v>83.089161030032599</v>
      </c>
      <c r="AE1497" s="3">
        <v>100</v>
      </c>
      <c r="AF1497" s="3">
        <v>76.295177035513902</v>
      </c>
      <c r="AG1497" s="3">
        <v>77.319166632664789</v>
      </c>
      <c r="AH1497" s="32">
        <v>85.465132808609454</v>
      </c>
      <c r="AI1497" s="50">
        <v>0.19496207590475301</v>
      </c>
      <c r="AT1497" s="3">
        <v>55.803394643421079</v>
      </c>
      <c r="AU1497" s="3">
        <v>66.503004545718795</v>
      </c>
      <c r="AV1497" s="3">
        <v>87.43385455193976</v>
      </c>
      <c r="AW1497" s="3">
        <v>74.260072774636569</v>
      </c>
      <c r="AX1497" s="3">
        <v>64.729818055959242</v>
      </c>
      <c r="AY1497" s="3">
        <v>91.281467921253991</v>
      </c>
      <c r="AZ1497" s="3">
        <v>100</v>
      </c>
      <c r="BA1497" s="3">
        <v>87.61410349850425</v>
      </c>
      <c r="BB1497" s="3">
        <v>78.002569154419518</v>
      </c>
      <c r="BC1497" s="31">
        <v>63.579578177723604</v>
      </c>
    </row>
    <row r="1498" spans="1:55" x14ac:dyDescent="0.55000000000000004">
      <c r="A1498" s="21" t="s">
        <v>6</v>
      </c>
      <c r="B1498" s="21" t="s">
        <v>23944</v>
      </c>
      <c r="C1498" s="21" t="s">
        <v>15300</v>
      </c>
      <c r="D1498" s="27" t="s">
        <v>15301</v>
      </c>
      <c r="E1498" s="4">
        <v>5</v>
      </c>
      <c r="F1498" s="4">
        <v>0</v>
      </c>
      <c r="G1498" s="4">
        <v>12</v>
      </c>
      <c r="H1498" s="62">
        <v>0</v>
      </c>
      <c r="J1498" s="28">
        <v>1</v>
      </c>
      <c r="K1498" s="13" t="s">
        <v>24548</v>
      </c>
      <c r="L1498" s="16" t="s">
        <v>16303</v>
      </c>
      <c r="M1498" s="17" t="s">
        <v>24549</v>
      </c>
      <c r="N1498" s="12" t="s">
        <v>24553</v>
      </c>
      <c r="O1498" s="12" t="s">
        <v>24553</v>
      </c>
      <c r="P1498" s="12" t="s">
        <v>24553</v>
      </c>
      <c r="Q1498" s="29" t="s">
        <v>24553</v>
      </c>
      <c r="R1498" s="3">
        <v>94.608767620867084</v>
      </c>
      <c r="S1498" s="3">
        <v>100</v>
      </c>
      <c r="T1498" s="3">
        <v>20.838911364589325</v>
      </c>
      <c r="U1498" s="3">
        <v>18.07318430021073</v>
      </c>
      <c r="V1498" s="3">
        <v>14.150400582240378</v>
      </c>
      <c r="W1498" s="3">
        <v>16.641687004115397</v>
      </c>
      <c r="X1498" s="3">
        <v>18.217857203229507</v>
      </c>
      <c r="Y1498" s="32">
        <v>18.219711761400571</v>
      </c>
      <c r="Z1498" s="50">
        <v>1.08048486209783E-4</v>
      </c>
      <c r="AJ1498" s="3">
        <v>100</v>
      </c>
      <c r="AK1498" s="3">
        <v>64.195547370354717</v>
      </c>
      <c r="AL1498" s="3">
        <v>59.473681744798448</v>
      </c>
      <c r="AM1498" s="3">
        <v>59.200584127988577</v>
      </c>
      <c r="AN1498" s="3">
        <v>37.128327647015027</v>
      </c>
      <c r="AO1498" s="3">
        <v>11.435055809066833</v>
      </c>
      <c r="AP1498" s="3">
        <v>14.800934371999212</v>
      </c>
      <c r="AQ1498" s="3">
        <v>6.0722829601847748</v>
      </c>
      <c r="AR1498" s="3">
        <v>6.8558398257080118</v>
      </c>
      <c r="AS1498" s="31">
        <v>5.5787278312193971</v>
      </c>
    </row>
    <row r="1499" spans="1:55" x14ac:dyDescent="0.55000000000000004">
      <c r="A1499" s="21" t="s">
        <v>6</v>
      </c>
      <c r="B1499" s="21" t="s">
        <v>21979</v>
      </c>
      <c r="C1499" s="21" t="s">
        <v>15302</v>
      </c>
      <c r="D1499" s="27" t="s">
        <v>15303</v>
      </c>
      <c r="E1499" s="4">
        <v>0</v>
      </c>
      <c r="F1499" s="4">
        <v>0</v>
      </c>
      <c r="G1499" s="4">
        <v>1</v>
      </c>
      <c r="H1499" s="62">
        <v>0</v>
      </c>
      <c r="J1499" s="28">
        <v>1</v>
      </c>
      <c r="K1499" s="13" t="s">
        <v>24548</v>
      </c>
      <c r="L1499" s="12" t="s">
        <v>24553</v>
      </c>
      <c r="M1499" s="12" t="s">
        <v>24553</v>
      </c>
      <c r="N1499" s="12" t="s">
        <v>24553</v>
      </c>
      <c r="O1499" s="12" t="s">
        <v>24553</v>
      </c>
      <c r="P1499" s="12" t="s">
        <v>24553</v>
      </c>
      <c r="Q1499" s="29" t="s">
        <v>24553</v>
      </c>
      <c r="AJ1499" s="3">
        <v>7.1994286996134127</v>
      </c>
      <c r="AK1499" s="3">
        <v>0</v>
      </c>
      <c r="AL1499" s="3">
        <v>3.4994337193603156</v>
      </c>
      <c r="AM1499" s="3">
        <v>0</v>
      </c>
      <c r="AN1499" s="3">
        <v>8.695886165239175</v>
      </c>
      <c r="AO1499" s="3">
        <v>32.343113475401545</v>
      </c>
      <c r="AP1499" s="3">
        <v>37.171700029447727</v>
      </c>
      <c r="AQ1499" s="3">
        <v>38.994343599218517</v>
      </c>
      <c r="AR1499" s="3">
        <v>57.941448137496643</v>
      </c>
      <c r="AS1499" s="31">
        <v>100</v>
      </c>
    </row>
    <row r="1500" spans="1:55" x14ac:dyDescent="0.55000000000000004">
      <c r="A1500" s="21" t="s">
        <v>6</v>
      </c>
      <c r="B1500" s="21" t="s">
        <v>23293</v>
      </c>
      <c r="C1500" s="21" t="s">
        <v>10432</v>
      </c>
      <c r="D1500" s="27" t="s">
        <v>10433</v>
      </c>
      <c r="E1500" s="4">
        <v>1</v>
      </c>
      <c r="F1500" s="4">
        <v>0</v>
      </c>
      <c r="G1500" s="4">
        <v>4</v>
      </c>
      <c r="H1500" s="62">
        <v>4</v>
      </c>
      <c r="J1500" s="28">
        <v>1</v>
      </c>
      <c r="K1500" s="13" t="s">
        <v>24548</v>
      </c>
      <c r="L1500" s="12" t="s">
        <v>24553</v>
      </c>
      <c r="M1500" s="12" t="s">
        <v>24553</v>
      </c>
      <c r="N1500" s="12" t="s">
        <v>24553</v>
      </c>
      <c r="O1500" s="12" t="s">
        <v>24553</v>
      </c>
      <c r="P1500" s="12" t="s">
        <v>24553</v>
      </c>
      <c r="Q1500" s="29" t="s">
        <v>24553</v>
      </c>
      <c r="R1500" s="3">
        <v>100</v>
      </c>
      <c r="S1500" s="3">
        <v>88.324837919558547</v>
      </c>
      <c r="T1500" s="3">
        <v>78.611950809372871</v>
      </c>
      <c r="U1500" s="3">
        <v>62.965756636007988</v>
      </c>
      <c r="V1500" s="3">
        <v>30.45685807804287</v>
      </c>
      <c r="W1500" s="3">
        <v>32.100296905885017</v>
      </c>
      <c r="X1500" s="3">
        <v>27.392483533600782</v>
      </c>
      <c r="Y1500" s="32">
        <v>24.840668587274656</v>
      </c>
      <c r="Z1500" s="50">
        <v>3.3138910005522599E-3</v>
      </c>
      <c r="AJ1500" s="3">
        <v>61.444750165185411</v>
      </c>
      <c r="AK1500" s="3">
        <v>50.2590099330789</v>
      </c>
      <c r="AL1500" s="3">
        <v>54.365593741033479</v>
      </c>
      <c r="AM1500" s="3">
        <v>93.685485802324692</v>
      </c>
      <c r="AN1500" s="3">
        <v>100</v>
      </c>
      <c r="AO1500" s="3">
        <v>55.03359428724157</v>
      </c>
      <c r="AP1500" s="3">
        <v>44.190426720332283</v>
      </c>
      <c r="AQ1500" s="3">
        <v>31.650361495671554</v>
      </c>
      <c r="AR1500" s="3">
        <v>31.503654750400472</v>
      </c>
      <c r="AS1500" s="31">
        <v>23.451069269419612</v>
      </c>
      <c r="AT1500" s="3">
        <v>78.610999197295911</v>
      </c>
      <c r="AU1500" s="3">
        <v>85.70049359585748</v>
      </c>
      <c r="AV1500" s="3">
        <v>100</v>
      </c>
      <c r="AW1500" s="3">
        <v>86.884815513530384</v>
      </c>
      <c r="AX1500" s="3">
        <v>57.848894653378522</v>
      </c>
      <c r="AY1500" s="3">
        <v>36.344614454948484</v>
      </c>
      <c r="AZ1500" s="3">
        <v>31.251698064624776</v>
      </c>
      <c r="BA1500" s="3">
        <v>17.114292630613591</v>
      </c>
      <c r="BB1500" s="3">
        <v>14.403863533672393</v>
      </c>
      <c r="BC1500" s="31">
        <v>13.337935353254467</v>
      </c>
    </row>
    <row r="1501" spans="1:55" x14ac:dyDescent="0.55000000000000004">
      <c r="A1501" s="21" t="s">
        <v>6</v>
      </c>
      <c r="B1501" s="21" t="s">
        <v>17242</v>
      </c>
      <c r="C1501" s="21" t="s">
        <v>2050</v>
      </c>
      <c r="D1501" s="27" t="s">
        <v>2051</v>
      </c>
      <c r="E1501" s="4">
        <v>0</v>
      </c>
      <c r="F1501" s="4">
        <v>0</v>
      </c>
      <c r="G1501" s="4">
        <v>0</v>
      </c>
      <c r="H1501" s="62">
        <v>2</v>
      </c>
      <c r="J1501" s="28">
        <v>1</v>
      </c>
      <c r="K1501" s="13" t="s">
        <v>24548</v>
      </c>
      <c r="L1501" s="12" t="s">
        <v>24553</v>
      </c>
      <c r="M1501" s="12" t="s">
        <v>24553</v>
      </c>
      <c r="N1501" s="12" t="s">
        <v>24553</v>
      </c>
      <c r="O1501" s="12" t="s">
        <v>24553</v>
      </c>
      <c r="P1501" s="12" t="s">
        <v>24553</v>
      </c>
      <c r="Q1501" s="29" t="s">
        <v>24553</v>
      </c>
      <c r="AT1501" s="3">
        <v>83.627292386382095</v>
      </c>
      <c r="AU1501" s="3">
        <v>92.032747200936882</v>
      </c>
      <c r="AV1501" s="3">
        <v>83.835887439029491</v>
      </c>
      <c r="AW1501" s="3">
        <v>100</v>
      </c>
      <c r="AX1501" s="3">
        <v>81.591349120379491</v>
      </c>
      <c r="AY1501" s="3">
        <v>82.790505088226226</v>
      </c>
      <c r="AZ1501" s="3">
        <v>62.540724924563776</v>
      </c>
      <c r="BA1501" s="3">
        <v>29.46754645294974</v>
      </c>
      <c r="BB1501" s="3">
        <v>21.916234797698568</v>
      </c>
      <c r="BC1501" s="31">
        <v>13.858950300254595</v>
      </c>
    </row>
    <row r="1502" spans="1:55" x14ac:dyDescent="0.55000000000000004">
      <c r="A1502" s="21" t="s">
        <v>6</v>
      </c>
      <c r="B1502" s="21" t="s">
        <v>17579</v>
      </c>
      <c r="C1502" s="21" t="s">
        <v>14224</v>
      </c>
      <c r="D1502" s="27" t="s">
        <v>14225</v>
      </c>
      <c r="E1502" s="4">
        <v>0</v>
      </c>
      <c r="F1502" s="4">
        <v>0</v>
      </c>
      <c r="G1502" s="4">
        <v>0</v>
      </c>
      <c r="H1502" s="62">
        <v>2</v>
      </c>
      <c r="J1502" s="28">
        <v>1</v>
      </c>
      <c r="K1502" s="13" t="s">
        <v>24548</v>
      </c>
      <c r="L1502" s="12" t="s">
        <v>24553</v>
      </c>
      <c r="M1502" s="12" t="s">
        <v>24553</v>
      </c>
      <c r="N1502" s="12" t="s">
        <v>24553</v>
      </c>
      <c r="O1502" s="12" t="s">
        <v>24553</v>
      </c>
      <c r="P1502" s="12" t="s">
        <v>24553</v>
      </c>
      <c r="Q1502" s="29" t="s">
        <v>24553</v>
      </c>
      <c r="AT1502" s="3">
        <v>67.109596512070851</v>
      </c>
      <c r="AU1502" s="3">
        <v>79.352683681623276</v>
      </c>
      <c r="AV1502" s="3">
        <v>100</v>
      </c>
      <c r="AW1502" s="3">
        <v>69.564992936570818</v>
      </c>
      <c r="AX1502" s="3">
        <v>68.942753244877153</v>
      </c>
      <c r="AY1502" s="3">
        <v>66.317997908931289</v>
      </c>
      <c r="AZ1502" s="3">
        <v>67.946826978675105</v>
      </c>
      <c r="BA1502" s="3">
        <v>60.406116190372202</v>
      </c>
      <c r="BB1502" s="3">
        <v>60.227787642016054</v>
      </c>
      <c r="BC1502" s="31">
        <v>58.050511182041497</v>
      </c>
    </row>
    <row r="1503" spans="1:55" x14ac:dyDescent="0.55000000000000004">
      <c r="A1503" s="21" t="s">
        <v>6</v>
      </c>
      <c r="B1503" s="21" t="s">
        <v>22094</v>
      </c>
      <c r="C1503" s="21" t="s">
        <v>3882</v>
      </c>
      <c r="D1503" s="27" t="s">
        <v>3883</v>
      </c>
      <c r="E1503" s="4">
        <v>0</v>
      </c>
      <c r="F1503" s="4">
        <v>0</v>
      </c>
      <c r="G1503" s="4">
        <v>1</v>
      </c>
      <c r="H1503" s="62">
        <v>3</v>
      </c>
      <c r="J1503" s="28">
        <v>1</v>
      </c>
      <c r="K1503" s="13" t="s">
        <v>24548</v>
      </c>
      <c r="L1503" s="12" t="s">
        <v>24553</v>
      </c>
      <c r="M1503" s="12" t="s">
        <v>24553</v>
      </c>
      <c r="N1503" s="12" t="s">
        <v>24553</v>
      </c>
      <c r="O1503" s="12" t="s">
        <v>24553</v>
      </c>
      <c r="P1503" s="12" t="s">
        <v>24553</v>
      </c>
      <c r="Q1503" s="29" t="s">
        <v>24553</v>
      </c>
      <c r="AJ1503" s="3">
        <v>35.06266077959021</v>
      </c>
      <c r="AK1503" s="3">
        <v>23.340020679052582</v>
      </c>
      <c r="AL1503" s="3">
        <v>28.09584229901796</v>
      </c>
      <c r="AM1503" s="3">
        <v>47.028040758680731</v>
      </c>
      <c r="AN1503" s="3">
        <v>65.665966198861327</v>
      </c>
      <c r="AO1503" s="3">
        <v>97.626567653663983</v>
      </c>
      <c r="AP1503" s="3">
        <v>96.723442093166668</v>
      </c>
      <c r="AQ1503" s="3">
        <v>79.04784113237595</v>
      </c>
      <c r="AR1503" s="3">
        <v>79.611335631424112</v>
      </c>
      <c r="AS1503" s="31">
        <v>100</v>
      </c>
      <c r="AT1503" s="3">
        <v>76.017251391533932</v>
      </c>
      <c r="AU1503" s="3">
        <v>75.660307674072897</v>
      </c>
      <c r="AV1503" s="3">
        <v>85.447365484542615</v>
      </c>
      <c r="AW1503" s="3">
        <v>87.284531879565307</v>
      </c>
      <c r="AX1503" s="3">
        <v>83.549301058025705</v>
      </c>
      <c r="AY1503" s="3">
        <v>90.590620951721519</v>
      </c>
      <c r="AZ1503" s="3">
        <v>100</v>
      </c>
      <c r="BA1503" s="3">
        <v>77.436402531845843</v>
      </c>
      <c r="BB1503" s="3">
        <v>87.488893447850785</v>
      </c>
      <c r="BC1503" s="31">
        <v>85.936779080429162</v>
      </c>
    </row>
    <row r="1504" spans="1:55" x14ac:dyDescent="0.55000000000000004">
      <c r="A1504" s="21" t="s">
        <v>6</v>
      </c>
      <c r="B1504" s="21" t="s">
        <v>22145</v>
      </c>
      <c r="C1504" s="21" t="s">
        <v>15304</v>
      </c>
      <c r="D1504" s="27" t="s">
        <v>15305</v>
      </c>
      <c r="E1504" s="4">
        <v>0</v>
      </c>
      <c r="F1504" s="4">
        <v>1</v>
      </c>
      <c r="G1504" s="4">
        <v>1</v>
      </c>
      <c r="H1504" s="62">
        <v>0</v>
      </c>
      <c r="J1504" s="28">
        <v>1</v>
      </c>
      <c r="K1504" s="13" t="s">
        <v>24548</v>
      </c>
      <c r="L1504" s="12" t="s">
        <v>24553</v>
      </c>
      <c r="M1504" s="12" t="s">
        <v>24553</v>
      </c>
      <c r="N1504" s="12" t="s">
        <v>24553</v>
      </c>
      <c r="O1504" s="12" t="s">
        <v>24553</v>
      </c>
      <c r="P1504" s="12" t="s">
        <v>24553</v>
      </c>
      <c r="Q1504" s="29" t="s">
        <v>24553</v>
      </c>
      <c r="AA1504" s="3">
        <v>33.114347782354628</v>
      </c>
      <c r="AB1504" s="3">
        <v>33.615712413970591</v>
      </c>
      <c r="AC1504" s="3">
        <v>83.979947653773607</v>
      </c>
      <c r="AD1504" s="3">
        <v>48.169170182386146</v>
      </c>
      <c r="AE1504" s="3">
        <v>100</v>
      </c>
      <c r="AF1504" s="3">
        <v>32.976515805155181</v>
      </c>
      <c r="AG1504" s="3">
        <v>51.168514504521077</v>
      </c>
      <c r="AH1504" s="32">
        <v>56.830919630414471</v>
      </c>
      <c r="AI1504" s="50">
        <v>0.62973058899202405</v>
      </c>
      <c r="AJ1504" s="3">
        <v>5.5507940621693006</v>
      </c>
      <c r="AK1504" s="3">
        <v>29.28432523538163</v>
      </c>
      <c r="AL1504" s="3">
        <v>21.389052495687061</v>
      </c>
      <c r="AM1504" s="3">
        <v>31.781097465477419</v>
      </c>
      <c r="AN1504" s="3">
        <v>66.302867710703111</v>
      </c>
      <c r="AO1504" s="3">
        <v>100</v>
      </c>
      <c r="AP1504" s="3">
        <v>23.038039177587081</v>
      </c>
      <c r="AQ1504" s="3">
        <v>6.6205985743776594</v>
      </c>
      <c r="AR1504" s="3">
        <v>31.424755424230753</v>
      </c>
      <c r="AS1504" s="31">
        <v>84.044361179549071</v>
      </c>
    </row>
    <row r="1505" spans="1:55" x14ac:dyDescent="0.55000000000000004">
      <c r="A1505" s="21" t="s">
        <v>6</v>
      </c>
      <c r="B1505" s="21" t="s">
        <v>19057</v>
      </c>
      <c r="C1505" s="21" t="s">
        <v>3332</v>
      </c>
      <c r="D1505" s="27" t="s">
        <v>3333</v>
      </c>
      <c r="E1505" s="4">
        <v>0</v>
      </c>
      <c r="F1505" s="4">
        <v>1</v>
      </c>
      <c r="G1505" s="4">
        <v>0</v>
      </c>
      <c r="H1505" s="62">
        <v>3</v>
      </c>
      <c r="J1505" s="28">
        <v>1</v>
      </c>
      <c r="K1505" s="13" t="s">
        <v>24548</v>
      </c>
      <c r="L1505" s="12" t="s">
        <v>24553</v>
      </c>
      <c r="M1505" s="12" t="s">
        <v>24553</v>
      </c>
      <c r="N1505" s="12" t="s">
        <v>24553</v>
      </c>
      <c r="O1505" s="12" t="s">
        <v>24553</v>
      </c>
      <c r="P1505" s="14" t="s">
        <v>24551</v>
      </c>
      <c r="Q1505" s="29" t="s">
        <v>24553</v>
      </c>
      <c r="AA1505" s="3">
        <v>47.044174306137549</v>
      </c>
      <c r="AB1505" s="3">
        <v>25.228374343374433</v>
      </c>
      <c r="AC1505" s="3">
        <v>27.135827972651711</v>
      </c>
      <c r="AD1505" s="3">
        <v>43.195509870907642</v>
      </c>
      <c r="AE1505" s="3">
        <v>52.524810431698739</v>
      </c>
      <c r="AF1505" s="3">
        <v>66.74877811210979</v>
      </c>
      <c r="AG1505" s="3">
        <v>100</v>
      </c>
      <c r="AH1505" s="32">
        <v>88.099248551068555</v>
      </c>
      <c r="AI1505" s="50">
        <v>3.1321045997411402E-2</v>
      </c>
      <c r="AT1505" s="3">
        <v>37.555958537027649</v>
      </c>
      <c r="AU1505" s="3">
        <v>48.548457991523783</v>
      </c>
      <c r="AV1505" s="3">
        <v>56.546045788489607</v>
      </c>
      <c r="AW1505" s="3">
        <v>57.626292331587727</v>
      </c>
      <c r="AX1505" s="3">
        <v>48.453245567110116</v>
      </c>
      <c r="AY1505" s="3">
        <v>66.689828273557936</v>
      </c>
      <c r="AZ1505" s="3">
        <v>61.558423948254479</v>
      </c>
      <c r="BA1505" s="3">
        <v>100</v>
      </c>
      <c r="BB1505" s="3">
        <v>84.499711302968038</v>
      </c>
      <c r="BC1505" s="31">
        <v>75.813881988309163</v>
      </c>
    </row>
    <row r="1506" spans="1:55" x14ac:dyDescent="0.55000000000000004">
      <c r="A1506" s="21" t="s">
        <v>6</v>
      </c>
      <c r="B1506" s="21" t="s">
        <v>17839</v>
      </c>
      <c r="C1506" s="21" t="s">
        <v>12266</v>
      </c>
      <c r="D1506" s="27" t="s">
        <v>12267</v>
      </c>
      <c r="E1506" s="4">
        <v>0</v>
      </c>
      <c r="F1506" s="4">
        <v>0</v>
      </c>
      <c r="G1506" s="4">
        <v>0</v>
      </c>
      <c r="H1506" s="62">
        <v>3</v>
      </c>
      <c r="J1506" s="28">
        <v>1</v>
      </c>
      <c r="K1506" s="13" t="s">
        <v>24548</v>
      </c>
      <c r="L1506" s="12" t="s">
        <v>24553</v>
      </c>
      <c r="M1506" s="12" t="s">
        <v>24553</v>
      </c>
      <c r="N1506" s="12" t="s">
        <v>24553</v>
      </c>
      <c r="O1506" s="12" t="s">
        <v>24553</v>
      </c>
      <c r="P1506" s="14" t="s">
        <v>24551</v>
      </c>
      <c r="Q1506" s="29" t="s">
        <v>24553</v>
      </c>
      <c r="AT1506" s="3">
        <v>63.184412976390803</v>
      </c>
      <c r="AU1506" s="3">
        <v>80.215411812167403</v>
      </c>
      <c r="AV1506" s="3">
        <v>83.790270629132408</v>
      </c>
      <c r="AW1506" s="3">
        <v>72.039135081242591</v>
      </c>
      <c r="AX1506" s="3">
        <v>70.781472063466722</v>
      </c>
      <c r="AY1506" s="3">
        <v>100</v>
      </c>
      <c r="AZ1506" s="3">
        <v>99.269646226824918</v>
      </c>
      <c r="BA1506" s="3">
        <v>97.984048912170536</v>
      </c>
      <c r="BB1506" s="3">
        <v>60.580798925580304</v>
      </c>
      <c r="BC1506" s="31">
        <v>78.905786427323093</v>
      </c>
    </row>
    <row r="1507" spans="1:55" x14ac:dyDescent="0.55000000000000004">
      <c r="A1507" s="21" t="s">
        <v>6</v>
      </c>
      <c r="B1507" s="21" t="s">
        <v>19956</v>
      </c>
      <c r="C1507" s="21" t="s">
        <v>4736</v>
      </c>
      <c r="D1507" s="27" t="s">
        <v>4737</v>
      </c>
      <c r="E1507" s="4">
        <v>0</v>
      </c>
      <c r="F1507" s="4">
        <v>2</v>
      </c>
      <c r="G1507" s="4">
        <v>0</v>
      </c>
      <c r="H1507" s="62">
        <v>4</v>
      </c>
      <c r="J1507" s="28">
        <v>1</v>
      </c>
      <c r="K1507" s="13" t="s">
        <v>24548</v>
      </c>
      <c r="L1507" s="12" t="s">
        <v>24553</v>
      </c>
      <c r="M1507" s="12" t="s">
        <v>24553</v>
      </c>
      <c r="N1507" s="12" t="s">
        <v>24553</v>
      </c>
      <c r="O1507" s="12" t="s">
        <v>24553</v>
      </c>
      <c r="P1507" s="14" t="s">
        <v>24551</v>
      </c>
      <c r="Q1507" s="29" t="s">
        <v>24553</v>
      </c>
      <c r="AA1507" s="3">
        <v>56.909388892950197</v>
      </c>
      <c r="AB1507" s="3">
        <v>58.212251528416282</v>
      </c>
      <c r="AC1507" s="3">
        <v>61.329618623737879</v>
      </c>
      <c r="AD1507" s="3">
        <v>79.760449102414626</v>
      </c>
      <c r="AE1507" s="3">
        <v>87.555159776870056</v>
      </c>
      <c r="AF1507" s="3">
        <v>89.314809811107239</v>
      </c>
      <c r="AG1507" s="3">
        <v>100</v>
      </c>
      <c r="AH1507" s="32">
        <v>96.16128227592236</v>
      </c>
      <c r="AI1507" s="50">
        <v>2.2133422853753901E-2</v>
      </c>
      <c r="AT1507" s="3">
        <v>47.784416708473834</v>
      </c>
      <c r="AU1507" s="3">
        <v>51.921174398495275</v>
      </c>
      <c r="AV1507" s="3">
        <v>52.43583489813949</v>
      </c>
      <c r="AW1507" s="3">
        <v>55.6304003717038</v>
      </c>
      <c r="AX1507" s="3">
        <v>64.11097170064329</v>
      </c>
      <c r="AY1507" s="3">
        <v>64.980293518991033</v>
      </c>
      <c r="AZ1507" s="3">
        <v>61.428409361686562</v>
      </c>
      <c r="BA1507" s="3">
        <v>100</v>
      </c>
      <c r="BB1507" s="3">
        <v>91.996436814400596</v>
      </c>
      <c r="BC1507" s="31">
        <v>88.913743142981318</v>
      </c>
    </row>
    <row r="1508" spans="1:55" x14ac:dyDescent="0.55000000000000004">
      <c r="A1508" s="21" t="s">
        <v>6</v>
      </c>
      <c r="B1508" s="21" t="s">
        <v>19922</v>
      </c>
      <c r="C1508" s="21" t="s">
        <v>13134</v>
      </c>
      <c r="D1508" s="27" t="s">
        <v>13135</v>
      </c>
      <c r="E1508" s="4">
        <v>0</v>
      </c>
      <c r="F1508" s="4">
        <v>2</v>
      </c>
      <c r="G1508" s="4">
        <v>0</v>
      </c>
      <c r="H1508" s="62">
        <v>3</v>
      </c>
      <c r="J1508" s="28">
        <v>1</v>
      </c>
      <c r="K1508" s="13" t="s">
        <v>24548</v>
      </c>
      <c r="L1508" s="16" t="s">
        <v>16303</v>
      </c>
      <c r="M1508" s="12" t="s">
        <v>24553</v>
      </c>
      <c r="N1508" s="12" t="s">
        <v>24553</v>
      </c>
      <c r="O1508" s="12" t="s">
        <v>24553</v>
      </c>
      <c r="P1508" s="14" t="s">
        <v>24551</v>
      </c>
      <c r="Q1508" s="29" t="s">
        <v>24553</v>
      </c>
      <c r="AA1508" s="3">
        <v>79.325120703550411</v>
      </c>
      <c r="AB1508" s="3">
        <v>100</v>
      </c>
      <c r="AC1508" s="3">
        <v>61.926707405587067</v>
      </c>
      <c r="AD1508" s="3">
        <v>43.944836276368513</v>
      </c>
      <c r="AE1508" s="3">
        <v>51.614122682990008</v>
      </c>
      <c r="AF1508" s="3">
        <v>72.551636394677431</v>
      </c>
      <c r="AG1508" s="3">
        <v>70.334697081273461</v>
      </c>
      <c r="AH1508" s="32">
        <v>59.398159989167944</v>
      </c>
      <c r="AI1508" s="50">
        <v>0.180688708985449</v>
      </c>
      <c r="AT1508" s="3">
        <v>99.39744716306069</v>
      </c>
      <c r="AU1508" s="3">
        <v>100</v>
      </c>
      <c r="AV1508" s="3">
        <v>81.912679580404983</v>
      </c>
      <c r="AW1508" s="3">
        <v>76.584051225459334</v>
      </c>
      <c r="AX1508" s="3">
        <v>58.076275931551095</v>
      </c>
      <c r="AY1508" s="3">
        <v>50.199373746861241</v>
      </c>
      <c r="AZ1508" s="3">
        <v>48.072140640102312</v>
      </c>
      <c r="BA1508" s="3">
        <v>37.053170937251174</v>
      </c>
      <c r="BB1508" s="3">
        <v>28.92437904247085</v>
      </c>
      <c r="BC1508" s="31">
        <v>33.741450722796102</v>
      </c>
    </row>
    <row r="1509" spans="1:55" x14ac:dyDescent="0.55000000000000004">
      <c r="A1509" s="21" t="s">
        <v>6</v>
      </c>
      <c r="B1509" s="21" t="s">
        <v>17823</v>
      </c>
      <c r="C1509" s="22" t="s">
        <v>11736</v>
      </c>
      <c r="D1509" s="27" t="s">
        <v>11737</v>
      </c>
      <c r="E1509" s="4">
        <v>0</v>
      </c>
      <c r="F1509" s="4">
        <v>0</v>
      </c>
      <c r="G1509" s="4">
        <v>0</v>
      </c>
      <c r="H1509" s="62">
        <v>3</v>
      </c>
      <c r="J1509" s="28">
        <v>1</v>
      </c>
      <c r="K1509" s="12" t="s">
        <v>24553</v>
      </c>
      <c r="L1509" s="12" t="s">
        <v>24553</v>
      </c>
      <c r="M1509" s="12" t="s">
        <v>24553</v>
      </c>
      <c r="N1509" s="12" t="s">
        <v>24553</v>
      </c>
      <c r="O1509" s="12" t="s">
        <v>24553</v>
      </c>
      <c r="P1509" s="12" t="s">
        <v>24553</v>
      </c>
      <c r="Q1509" s="29" t="s">
        <v>24553</v>
      </c>
      <c r="AT1509" s="3">
        <v>100</v>
      </c>
      <c r="AU1509" s="3">
        <v>87.330624134834011</v>
      </c>
      <c r="AV1509" s="3">
        <v>82.342503617512619</v>
      </c>
      <c r="AW1509" s="3">
        <v>75.898838474562609</v>
      </c>
      <c r="AX1509" s="3">
        <v>72.460720767764457</v>
      </c>
      <c r="AY1509" s="3">
        <v>80.053639443626508</v>
      </c>
      <c r="AZ1509" s="3">
        <v>80.026217558134931</v>
      </c>
      <c r="BA1509" s="3">
        <v>47.870371880272415</v>
      </c>
      <c r="BB1509" s="3">
        <v>31.337843928362386</v>
      </c>
      <c r="BC1509" s="31">
        <v>29.54313156560735</v>
      </c>
    </row>
    <row r="1510" spans="1:55" x14ac:dyDescent="0.55000000000000004">
      <c r="A1510" s="21" t="s">
        <v>6</v>
      </c>
      <c r="B1510" s="21" t="s">
        <v>18305</v>
      </c>
      <c r="C1510" s="21" t="s">
        <v>6504</v>
      </c>
      <c r="D1510" s="27" t="s">
        <v>6505</v>
      </c>
      <c r="E1510" s="4">
        <v>0</v>
      </c>
      <c r="F1510" s="4">
        <v>0</v>
      </c>
      <c r="G1510" s="4">
        <v>0</v>
      </c>
      <c r="H1510" s="62">
        <v>7</v>
      </c>
      <c r="J1510" s="28">
        <v>1</v>
      </c>
      <c r="K1510" s="12" t="s">
        <v>24553</v>
      </c>
      <c r="L1510" s="12" t="s">
        <v>24553</v>
      </c>
      <c r="M1510" s="12" t="s">
        <v>24553</v>
      </c>
      <c r="N1510" s="12" t="s">
        <v>24553</v>
      </c>
      <c r="O1510" s="12" t="s">
        <v>24553</v>
      </c>
      <c r="P1510" s="12" t="s">
        <v>24553</v>
      </c>
      <c r="Q1510" s="29" t="s">
        <v>24553</v>
      </c>
      <c r="AT1510" s="3">
        <v>100</v>
      </c>
      <c r="AU1510" s="3">
        <v>91.512873449064571</v>
      </c>
      <c r="AV1510" s="3">
        <v>80.629935596466837</v>
      </c>
      <c r="AW1510" s="3">
        <v>88.827423918563781</v>
      </c>
      <c r="AX1510" s="3">
        <v>83.399972562547148</v>
      </c>
      <c r="AY1510" s="3">
        <v>90.701039859424895</v>
      </c>
      <c r="AZ1510" s="3">
        <v>82.473484854678972</v>
      </c>
      <c r="BA1510" s="3">
        <v>96.341626468755877</v>
      </c>
      <c r="BB1510" s="3">
        <v>71.190686045735703</v>
      </c>
      <c r="BC1510" s="31">
        <v>89.149528466005449</v>
      </c>
    </row>
    <row r="1511" spans="1:55" x14ac:dyDescent="0.55000000000000004">
      <c r="A1511" s="21" t="s">
        <v>6</v>
      </c>
      <c r="B1511" s="21" t="s">
        <v>21007</v>
      </c>
      <c r="C1511" s="21" t="s">
        <v>8896</v>
      </c>
      <c r="D1511" s="27" t="s">
        <v>8897</v>
      </c>
      <c r="E1511" s="4">
        <v>0</v>
      </c>
      <c r="F1511" s="4">
        <v>4</v>
      </c>
      <c r="G1511" s="4">
        <v>0</v>
      </c>
      <c r="H1511" s="62">
        <v>14</v>
      </c>
      <c r="J1511" s="28">
        <v>1</v>
      </c>
      <c r="K1511" s="13" t="s">
        <v>24548</v>
      </c>
      <c r="L1511" s="12" t="s">
        <v>24553</v>
      </c>
      <c r="M1511" s="12" t="s">
        <v>24553</v>
      </c>
      <c r="N1511" s="12" t="s">
        <v>24553</v>
      </c>
      <c r="O1511" s="12" t="s">
        <v>24553</v>
      </c>
      <c r="P1511" s="14" t="s">
        <v>24551</v>
      </c>
      <c r="Q1511" s="29" t="s">
        <v>24553</v>
      </c>
      <c r="AA1511" s="3">
        <v>44.17111336828907</v>
      </c>
      <c r="AB1511" s="3">
        <v>44.134239051050002</v>
      </c>
      <c r="AC1511" s="3">
        <v>62.572510085075031</v>
      </c>
      <c r="AD1511" s="3">
        <v>57.078972384682437</v>
      </c>
      <c r="AE1511" s="3">
        <v>77.778116822505794</v>
      </c>
      <c r="AF1511" s="3">
        <v>78.096925044039835</v>
      </c>
      <c r="AG1511" s="3">
        <v>100</v>
      </c>
      <c r="AH1511" s="32">
        <v>88.828659022230397</v>
      </c>
      <c r="AI1511" s="50">
        <v>4.5796248956237401E-3</v>
      </c>
      <c r="AT1511" s="3">
        <v>64.946782025707535</v>
      </c>
      <c r="AU1511" s="3">
        <v>67.422858409638508</v>
      </c>
      <c r="AV1511" s="3">
        <v>62.750008364251876</v>
      </c>
      <c r="AW1511" s="3">
        <v>63.621026466426322</v>
      </c>
      <c r="AX1511" s="3">
        <v>57.617109210986484</v>
      </c>
      <c r="AY1511" s="3">
        <v>72.378299594370901</v>
      </c>
      <c r="AZ1511" s="3">
        <v>74.550796740939489</v>
      </c>
      <c r="BA1511" s="3">
        <v>99.040994758970342</v>
      </c>
      <c r="BB1511" s="3">
        <v>73.070192321464987</v>
      </c>
      <c r="BC1511" s="31">
        <v>100</v>
      </c>
    </row>
    <row r="1512" spans="1:55" x14ac:dyDescent="0.55000000000000004">
      <c r="A1512" s="21" t="s">
        <v>6</v>
      </c>
      <c r="B1512" s="21" t="s">
        <v>20206</v>
      </c>
      <c r="C1512" s="21" t="s">
        <v>2636</v>
      </c>
      <c r="D1512" s="27" t="s">
        <v>2637</v>
      </c>
      <c r="E1512" s="4">
        <v>0</v>
      </c>
      <c r="F1512" s="4">
        <v>2</v>
      </c>
      <c r="G1512" s="4">
        <v>0</v>
      </c>
      <c r="H1512" s="62">
        <v>9</v>
      </c>
      <c r="J1512" s="28">
        <v>1</v>
      </c>
      <c r="K1512" s="13" t="s">
        <v>24548</v>
      </c>
      <c r="L1512" s="12" t="s">
        <v>24553</v>
      </c>
      <c r="M1512" s="12" t="s">
        <v>24553</v>
      </c>
      <c r="N1512" s="12" t="s">
        <v>24553</v>
      </c>
      <c r="O1512" s="12" t="s">
        <v>24553</v>
      </c>
      <c r="P1512" s="14" t="s">
        <v>24551</v>
      </c>
      <c r="Q1512" s="29" t="s">
        <v>24553</v>
      </c>
      <c r="AA1512" s="3">
        <v>60.546519866134332</v>
      </c>
      <c r="AB1512" s="3">
        <v>54.458868040252796</v>
      </c>
      <c r="AC1512" s="3">
        <v>78.144540633662217</v>
      </c>
      <c r="AD1512" s="3">
        <v>78.479058879956597</v>
      </c>
      <c r="AE1512" s="3">
        <v>82.379248035679979</v>
      </c>
      <c r="AF1512" s="3">
        <v>80.50664172769136</v>
      </c>
      <c r="AG1512" s="3">
        <v>100</v>
      </c>
      <c r="AH1512" s="32">
        <v>97.494855517386</v>
      </c>
      <c r="AI1512" s="50">
        <v>2.1935432873361601E-3</v>
      </c>
      <c r="AT1512" s="3">
        <v>68.991837533373996</v>
      </c>
      <c r="AU1512" s="3">
        <v>73.634412470300319</v>
      </c>
      <c r="AV1512" s="3">
        <v>72.022103912923043</v>
      </c>
      <c r="AW1512" s="3">
        <v>81.30514657435117</v>
      </c>
      <c r="AX1512" s="3">
        <v>74.091748087509387</v>
      </c>
      <c r="AY1512" s="3">
        <v>89.772524595409635</v>
      </c>
      <c r="AZ1512" s="3">
        <v>100</v>
      </c>
      <c r="BA1512" s="3">
        <v>87.735836206372326</v>
      </c>
      <c r="BB1512" s="3">
        <v>90.73294985515723</v>
      </c>
      <c r="BC1512" s="31">
        <v>72.845208216478483</v>
      </c>
    </row>
    <row r="1513" spans="1:55" x14ac:dyDescent="0.55000000000000004">
      <c r="A1513" s="21" t="s">
        <v>6</v>
      </c>
      <c r="B1513" s="21" t="s">
        <v>16536</v>
      </c>
      <c r="C1513" s="21" t="s">
        <v>1242</v>
      </c>
      <c r="D1513" s="27" t="s">
        <v>1243</v>
      </c>
      <c r="E1513" s="4">
        <v>0</v>
      </c>
      <c r="F1513" s="4">
        <v>0</v>
      </c>
      <c r="G1513" s="4">
        <v>0</v>
      </c>
      <c r="H1513" s="62">
        <v>1</v>
      </c>
      <c r="J1513" s="28">
        <v>1</v>
      </c>
      <c r="K1513" s="13" t="s">
        <v>24548</v>
      </c>
      <c r="L1513" s="12" t="s">
        <v>24553</v>
      </c>
      <c r="M1513" s="12" t="s">
        <v>24553</v>
      </c>
      <c r="N1513" s="12" t="s">
        <v>24553</v>
      </c>
      <c r="O1513" s="12" t="s">
        <v>24553</v>
      </c>
      <c r="P1513" s="14" t="s">
        <v>24551</v>
      </c>
      <c r="Q1513" s="29" t="s">
        <v>24553</v>
      </c>
      <c r="AT1513" s="3">
        <v>81.281272386244851</v>
      </c>
      <c r="AU1513" s="3">
        <v>76.810792929545883</v>
      </c>
      <c r="AV1513" s="3">
        <v>92.281203650511927</v>
      </c>
      <c r="AW1513" s="3">
        <v>100</v>
      </c>
      <c r="AX1513" s="3">
        <v>46.863186270760679</v>
      </c>
      <c r="AY1513" s="3">
        <v>65.600509424525782</v>
      </c>
      <c r="AZ1513" s="3">
        <v>60.061848286547203</v>
      </c>
      <c r="BA1513" s="3">
        <v>48.623916315553387</v>
      </c>
      <c r="BB1513" s="3">
        <v>50.678594190299762</v>
      </c>
      <c r="BC1513" s="31">
        <v>77.818545343105001</v>
      </c>
    </row>
    <row r="1514" spans="1:55" x14ac:dyDescent="0.55000000000000004">
      <c r="A1514" s="21" t="s">
        <v>6</v>
      </c>
      <c r="B1514" s="21" t="s">
        <v>18879</v>
      </c>
      <c r="C1514" s="21" t="s">
        <v>1920</v>
      </c>
      <c r="D1514" s="27" t="s">
        <v>1921</v>
      </c>
      <c r="E1514" s="4">
        <v>0</v>
      </c>
      <c r="F1514" s="4">
        <v>1</v>
      </c>
      <c r="G1514" s="4">
        <v>0</v>
      </c>
      <c r="H1514" s="62">
        <v>2</v>
      </c>
      <c r="J1514" s="28">
        <v>1</v>
      </c>
      <c r="K1514" s="13" t="s">
        <v>24548</v>
      </c>
      <c r="L1514" s="12" t="s">
        <v>24553</v>
      </c>
      <c r="M1514" s="12" t="s">
        <v>24553</v>
      </c>
      <c r="N1514" s="12" t="s">
        <v>24553</v>
      </c>
      <c r="O1514" s="12" t="s">
        <v>24553</v>
      </c>
      <c r="P1514" s="14" t="s">
        <v>24551</v>
      </c>
      <c r="Q1514" s="29" t="s">
        <v>24553</v>
      </c>
      <c r="AA1514" s="3">
        <v>55.96389103149528</v>
      </c>
      <c r="AB1514" s="3">
        <v>62.652133376133833</v>
      </c>
      <c r="AC1514" s="3">
        <v>85.042352107132018</v>
      </c>
      <c r="AD1514" s="3">
        <v>100</v>
      </c>
      <c r="AE1514" s="3">
        <v>82.994754469648782</v>
      </c>
      <c r="AF1514" s="3">
        <v>76.067145376932061</v>
      </c>
      <c r="AG1514" s="3">
        <v>79.275347896191136</v>
      </c>
      <c r="AH1514" s="32">
        <v>75.081350211941199</v>
      </c>
      <c r="AI1514" s="50">
        <v>4.3532453028588602E-2</v>
      </c>
      <c r="AT1514" s="3">
        <v>61.322098365252046</v>
      </c>
      <c r="AU1514" s="3">
        <v>57.221214346017135</v>
      </c>
      <c r="AV1514" s="3">
        <v>68.097549792684646</v>
      </c>
      <c r="AW1514" s="3">
        <v>71.649464088874751</v>
      </c>
      <c r="AX1514" s="3">
        <v>81.784957552554147</v>
      </c>
      <c r="AY1514" s="3">
        <v>91.973483494044643</v>
      </c>
      <c r="AZ1514" s="3">
        <v>100</v>
      </c>
      <c r="BA1514" s="3">
        <v>62.603701856950302</v>
      </c>
      <c r="BB1514" s="3">
        <v>53.953841164732708</v>
      </c>
      <c r="BC1514" s="31">
        <v>46.199114716152238</v>
      </c>
    </row>
    <row r="1515" spans="1:55" x14ac:dyDescent="0.55000000000000004">
      <c r="A1515" s="21" t="s">
        <v>6</v>
      </c>
      <c r="B1515" s="21" t="s">
        <v>21227</v>
      </c>
      <c r="C1515" s="21" t="s">
        <v>2992</v>
      </c>
      <c r="D1515" s="27" t="s">
        <v>2993</v>
      </c>
      <c r="E1515" s="4">
        <v>0</v>
      </c>
      <c r="F1515" s="4">
        <v>5</v>
      </c>
      <c r="G1515" s="4">
        <v>0</v>
      </c>
      <c r="H1515" s="62">
        <v>16</v>
      </c>
      <c r="J1515" s="28">
        <v>1</v>
      </c>
      <c r="K1515" s="13" t="s">
        <v>24548</v>
      </c>
      <c r="L1515" s="12" t="s">
        <v>24553</v>
      </c>
      <c r="M1515" s="12" t="s">
        <v>24553</v>
      </c>
      <c r="N1515" s="12" t="s">
        <v>24553</v>
      </c>
      <c r="O1515" s="12" t="s">
        <v>24553</v>
      </c>
      <c r="P1515" s="14" t="s">
        <v>24551</v>
      </c>
      <c r="Q1515" s="29" t="s">
        <v>24553</v>
      </c>
      <c r="AA1515" s="3">
        <v>100</v>
      </c>
      <c r="AB1515" s="3">
        <v>63.198202848792683</v>
      </c>
      <c r="AC1515" s="3">
        <v>61.474806441673927</v>
      </c>
      <c r="AD1515" s="3">
        <v>82.283073618111672</v>
      </c>
      <c r="AE1515" s="3">
        <v>40.926523617179186</v>
      </c>
      <c r="AF1515" s="3">
        <v>40.369373444384443</v>
      </c>
      <c r="AG1515" s="3">
        <v>45.288056662282024</v>
      </c>
      <c r="AH1515" s="32">
        <v>43.345862793814241</v>
      </c>
      <c r="AI1515" s="50">
        <v>0.14364315490218499</v>
      </c>
      <c r="AT1515" s="3">
        <v>90.799965737087476</v>
      </c>
      <c r="AU1515" s="3">
        <v>88.955614245547196</v>
      </c>
      <c r="AV1515" s="3">
        <v>91.934844704515399</v>
      </c>
      <c r="AW1515" s="3">
        <v>100</v>
      </c>
      <c r="AX1515" s="3">
        <v>89.187250591050969</v>
      </c>
      <c r="AY1515" s="3">
        <v>89.443124634157357</v>
      </c>
      <c r="AZ1515" s="3">
        <v>83.741036836580037</v>
      </c>
      <c r="BA1515" s="3">
        <v>70.994710828860548</v>
      </c>
      <c r="BB1515" s="3">
        <v>92.898572347957327</v>
      </c>
      <c r="BC1515" s="31">
        <v>93.965958904048051</v>
      </c>
    </row>
    <row r="1516" spans="1:55" x14ac:dyDescent="0.55000000000000004">
      <c r="A1516" s="21" t="s">
        <v>6</v>
      </c>
      <c r="B1516" s="21" t="s">
        <v>20296</v>
      </c>
      <c r="C1516" s="21" t="s">
        <v>7267</v>
      </c>
      <c r="D1516" s="27" t="s">
        <v>7268</v>
      </c>
      <c r="E1516" s="4">
        <v>0</v>
      </c>
      <c r="F1516" s="4">
        <v>2</v>
      </c>
      <c r="G1516" s="4">
        <v>0</v>
      </c>
      <c r="H1516" s="62">
        <v>13</v>
      </c>
      <c r="J1516" s="28">
        <v>1</v>
      </c>
      <c r="K1516" s="13" t="s">
        <v>24548</v>
      </c>
      <c r="L1516" s="12" t="s">
        <v>24553</v>
      </c>
      <c r="M1516" s="12" t="s">
        <v>24553</v>
      </c>
      <c r="N1516" s="12" t="s">
        <v>24553</v>
      </c>
      <c r="O1516" s="12" t="s">
        <v>24553</v>
      </c>
      <c r="P1516" s="14" t="s">
        <v>24551</v>
      </c>
      <c r="Q1516" s="29" t="s">
        <v>24553</v>
      </c>
      <c r="AA1516" s="3">
        <v>46.012036899986327</v>
      </c>
      <c r="AB1516" s="3">
        <v>39.734264549698949</v>
      </c>
      <c r="AC1516" s="3">
        <v>100</v>
      </c>
      <c r="AD1516" s="3">
        <v>99.297003222332279</v>
      </c>
      <c r="AE1516" s="3">
        <v>86.898789093805505</v>
      </c>
      <c r="AF1516" s="3">
        <v>65.884339111135688</v>
      </c>
      <c r="AG1516" s="3">
        <v>48.621849027949459</v>
      </c>
      <c r="AH1516" s="32">
        <v>35.463145236800592</v>
      </c>
      <c r="AI1516" s="50">
        <v>1.52515712433365E-2</v>
      </c>
      <c r="AT1516" s="3">
        <v>57.438925274447804</v>
      </c>
      <c r="AU1516" s="3">
        <v>68.597605267927591</v>
      </c>
      <c r="AV1516" s="3">
        <v>66.266113990707581</v>
      </c>
      <c r="AW1516" s="3">
        <v>68.544059594831083</v>
      </c>
      <c r="AX1516" s="3">
        <v>66.97210515274115</v>
      </c>
      <c r="AY1516" s="3">
        <v>89.087903666555619</v>
      </c>
      <c r="AZ1516" s="3">
        <v>89.142553894873487</v>
      </c>
      <c r="BA1516" s="3">
        <v>100</v>
      </c>
      <c r="BB1516" s="3">
        <v>85.180304899884391</v>
      </c>
      <c r="BC1516" s="31">
        <v>80.916038707670566</v>
      </c>
    </row>
    <row r="1517" spans="1:55" x14ac:dyDescent="0.55000000000000004">
      <c r="A1517" s="21" t="s">
        <v>6</v>
      </c>
      <c r="B1517" s="21" t="s">
        <v>20417</v>
      </c>
      <c r="C1517" s="21" t="s">
        <v>1116</v>
      </c>
      <c r="D1517" s="27" t="s">
        <v>1117</v>
      </c>
      <c r="E1517" s="4">
        <v>0</v>
      </c>
      <c r="F1517" s="4">
        <v>3</v>
      </c>
      <c r="G1517" s="4">
        <v>0</v>
      </c>
      <c r="H1517" s="62">
        <v>3</v>
      </c>
      <c r="J1517" s="28">
        <v>1</v>
      </c>
      <c r="K1517" s="13" t="s">
        <v>24548</v>
      </c>
      <c r="L1517" s="12" t="s">
        <v>24553</v>
      </c>
      <c r="M1517" s="12" t="s">
        <v>24553</v>
      </c>
      <c r="N1517" s="12" t="s">
        <v>24553</v>
      </c>
      <c r="O1517" s="12" t="s">
        <v>24553</v>
      </c>
      <c r="P1517" s="12" t="s">
        <v>24553</v>
      </c>
      <c r="Q1517" s="29" t="s">
        <v>24553</v>
      </c>
      <c r="AA1517" s="3">
        <v>44.515169820482988</v>
      </c>
      <c r="AB1517" s="3">
        <v>40.11479442098905</v>
      </c>
      <c r="AC1517" s="3">
        <v>58.920665815674276</v>
      </c>
      <c r="AD1517" s="3">
        <v>64.692367315695932</v>
      </c>
      <c r="AE1517" s="3">
        <v>82.039449248757705</v>
      </c>
      <c r="AF1517" s="3">
        <v>100</v>
      </c>
      <c r="AG1517" s="3">
        <v>81.874081993695157</v>
      </c>
      <c r="AH1517" s="32">
        <v>89.403516977133592</v>
      </c>
      <c r="AI1517" s="50">
        <v>1.5669821800678701E-2</v>
      </c>
      <c r="AT1517" s="3">
        <v>38.215665801455913</v>
      </c>
      <c r="AU1517" s="3">
        <v>40.082731630992186</v>
      </c>
      <c r="AV1517" s="3">
        <v>49.549959410407808</v>
      </c>
      <c r="AW1517" s="3">
        <v>53.505832366110837</v>
      </c>
      <c r="AX1517" s="3">
        <v>42.335606956771599</v>
      </c>
      <c r="AY1517" s="3">
        <v>57.865298892219919</v>
      </c>
      <c r="AZ1517" s="3">
        <v>71.839978680433973</v>
      </c>
      <c r="BA1517" s="3">
        <v>100</v>
      </c>
      <c r="BB1517" s="3">
        <v>90.534238534688143</v>
      </c>
      <c r="BC1517" s="31">
        <v>75.156780219173513</v>
      </c>
    </row>
    <row r="1518" spans="1:55" x14ac:dyDescent="0.55000000000000004">
      <c r="A1518" s="21" t="s">
        <v>6</v>
      </c>
      <c r="B1518" s="21" t="s">
        <v>22701</v>
      </c>
      <c r="C1518" s="21" t="s">
        <v>3180</v>
      </c>
      <c r="D1518" s="27" t="s">
        <v>3181</v>
      </c>
      <c r="E1518" s="4">
        <v>0</v>
      </c>
      <c r="F1518" s="4">
        <v>2</v>
      </c>
      <c r="G1518" s="4">
        <v>3</v>
      </c>
      <c r="H1518" s="62">
        <v>6</v>
      </c>
      <c r="J1518" s="28">
        <v>1</v>
      </c>
      <c r="K1518" s="13" t="s">
        <v>24548</v>
      </c>
      <c r="L1518" s="12" t="s">
        <v>24553</v>
      </c>
      <c r="M1518" s="12" t="s">
        <v>24553</v>
      </c>
      <c r="N1518" s="12" t="s">
        <v>24553</v>
      </c>
      <c r="O1518" s="12" t="s">
        <v>24553</v>
      </c>
      <c r="P1518" s="12" t="s">
        <v>24553</v>
      </c>
      <c r="Q1518" s="29" t="s">
        <v>24553</v>
      </c>
      <c r="AA1518" s="3">
        <v>34.305206828185689</v>
      </c>
      <c r="AB1518" s="3">
        <v>32.98710439726851</v>
      </c>
      <c r="AC1518" s="3">
        <v>59.269792204279682</v>
      </c>
      <c r="AD1518" s="3">
        <v>66.570761416659678</v>
      </c>
      <c r="AE1518" s="3">
        <v>79.922285890848656</v>
      </c>
      <c r="AF1518" s="3">
        <v>97.235451312997654</v>
      </c>
      <c r="AG1518" s="3">
        <v>100</v>
      </c>
      <c r="AH1518" s="32">
        <v>95.938910432281077</v>
      </c>
      <c r="AI1518" s="50">
        <v>6.6529000792901099E-3</v>
      </c>
      <c r="AJ1518" s="3">
        <v>45.395115936915332</v>
      </c>
      <c r="AK1518" s="3">
        <v>36.550094954208831</v>
      </c>
      <c r="AL1518" s="3">
        <v>44.613838832865696</v>
      </c>
      <c r="AM1518" s="3">
        <v>54.271292232243255</v>
      </c>
      <c r="AN1518" s="3">
        <v>43.920996552174195</v>
      </c>
      <c r="AO1518" s="3">
        <v>67.462434775437899</v>
      </c>
      <c r="AP1518" s="3">
        <v>66.256609436997394</v>
      </c>
      <c r="AQ1518" s="3">
        <v>100</v>
      </c>
      <c r="AR1518" s="3">
        <v>73.552828653611897</v>
      </c>
      <c r="AS1518" s="31">
        <v>72.016171017965448</v>
      </c>
      <c r="AT1518" s="3">
        <v>36.531113984377164</v>
      </c>
      <c r="AU1518" s="3">
        <v>41.777510093212392</v>
      </c>
      <c r="AV1518" s="3">
        <v>40.14870152489182</v>
      </c>
      <c r="AW1518" s="3">
        <v>45.09643288816946</v>
      </c>
      <c r="AX1518" s="3">
        <v>47.957890185905285</v>
      </c>
      <c r="AY1518" s="3">
        <v>61.808655286128868</v>
      </c>
      <c r="AZ1518" s="3">
        <v>65.178949568878622</v>
      </c>
      <c r="BA1518" s="3">
        <v>94.145551351168564</v>
      </c>
      <c r="BB1518" s="3">
        <v>97.258211498980927</v>
      </c>
      <c r="BC1518" s="31">
        <v>100</v>
      </c>
    </row>
    <row r="1519" spans="1:55" x14ac:dyDescent="0.55000000000000004">
      <c r="A1519" s="21" t="s">
        <v>6</v>
      </c>
      <c r="B1519" s="21" t="s">
        <v>18445</v>
      </c>
      <c r="C1519" s="21" t="s">
        <v>2939</v>
      </c>
      <c r="D1519" s="27" t="s">
        <v>2940</v>
      </c>
      <c r="E1519" s="4">
        <v>0</v>
      </c>
      <c r="F1519" s="4">
        <v>0</v>
      </c>
      <c r="G1519" s="4">
        <v>0</v>
      </c>
      <c r="H1519" s="62">
        <v>13</v>
      </c>
      <c r="J1519" s="28">
        <v>1</v>
      </c>
      <c r="K1519" s="13" t="s">
        <v>24548</v>
      </c>
      <c r="L1519" s="12" t="s">
        <v>24553</v>
      </c>
      <c r="M1519" s="12" t="s">
        <v>24553</v>
      </c>
      <c r="N1519" s="12" t="s">
        <v>24553</v>
      </c>
      <c r="O1519" s="12" t="s">
        <v>24553</v>
      </c>
      <c r="P1519" s="12" t="s">
        <v>24553</v>
      </c>
      <c r="Q1519" s="29" t="s">
        <v>24553</v>
      </c>
      <c r="AT1519" s="3">
        <v>61.614085308598888</v>
      </c>
      <c r="AU1519" s="3">
        <v>88.90438297776268</v>
      </c>
      <c r="AV1519" s="3">
        <v>91.76789254187743</v>
      </c>
      <c r="AW1519" s="3">
        <v>100</v>
      </c>
      <c r="AX1519" s="3">
        <v>64.696762429033697</v>
      </c>
      <c r="AY1519" s="3">
        <v>87.606511760877382</v>
      </c>
      <c r="AZ1519" s="3">
        <v>55.472142431745063</v>
      </c>
      <c r="BA1519" s="3">
        <v>48.905476008843237</v>
      </c>
      <c r="BB1519" s="3">
        <v>44.060359643288152</v>
      </c>
      <c r="BC1519" s="31">
        <v>45.500407476730544</v>
      </c>
    </row>
    <row r="1520" spans="1:55" x14ac:dyDescent="0.55000000000000004">
      <c r="A1520" s="21" t="s">
        <v>6</v>
      </c>
      <c r="B1520" s="21" t="s">
        <v>17154</v>
      </c>
      <c r="C1520" s="21" t="s">
        <v>15061</v>
      </c>
      <c r="D1520" s="27" t="s">
        <v>15062</v>
      </c>
      <c r="E1520" s="4">
        <v>0</v>
      </c>
      <c r="F1520" s="4">
        <v>0</v>
      </c>
      <c r="G1520" s="4">
        <v>0</v>
      </c>
      <c r="H1520" s="62">
        <v>1</v>
      </c>
      <c r="J1520" s="28">
        <v>1</v>
      </c>
      <c r="K1520" s="13" t="s">
        <v>24548</v>
      </c>
      <c r="L1520" s="12" t="s">
        <v>24553</v>
      </c>
      <c r="M1520" s="12" t="s">
        <v>24553</v>
      </c>
      <c r="N1520" s="12" t="s">
        <v>24553</v>
      </c>
      <c r="O1520" s="12" t="s">
        <v>24553</v>
      </c>
      <c r="P1520" s="14" t="s">
        <v>24551</v>
      </c>
      <c r="Q1520" s="29" t="s">
        <v>24553</v>
      </c>
      <c r="AT1520" s="3">
        <v>79.017107216629157</v>
      </c>
      <c r="AU1520" s="3">
        <v>100</v>
      </c>
      <c r="AV1520" s="3">
        <v>82.90810795068947</v>
      </c>
      <c r="AW1520" s="3">
        <v>28.930525304956582</v>
      </c>
      <c r="AX1520" s="3">
        <v>48.723970227379525</v>
      </c>
      <c r="AY1520" s="3">
        <v>59.301720905693621</v>
      </c>
      <c r="AZ1520" s="3">
        <v>56.590599874681239</v>
      </c>
      <c r="BA1520" s="3">
        <v>88.626134207172655</v>
      </c>
      <c r="BB1520" s="3">
        <v>73.601903778220887</v>
      </c>
      <c r="BC1520" s="31">
        <v>65.277165809811237</v>
      </c>
    </row>
    <row r="1521" spans="1:55" x14ac:dyDescent="0.55000000000000004">
      <c r="A1521" s="21" t="s">
        <v>6</v>
      </c>
      <c r="B1521" s="21" t="s">
        <v>20632</v>
      </c>
      <c r="C1521" s="21" t="s">
        <v>3312</v>
      </c>
      <c r="D1521" s="27" t="s">
        <v>3313</v>
      </c>
      <c r="E1521" s="4">
        <v>0</v>
      </c>
      <c r="F1521" s="4">
        <v>3</v>
      </c>
      <c r="G1521" s="4">
        <v>0</v>
      </c>
      <c r="H1521" s="62">
        <v>9</v>
      </c>
      <c r="J1521" s="28">
        <v>1</v>
      </c>
      <c r="K1521" s="13" t="s">
        <v>24548</v>
      </c>
      <c r="L1521" s="12" t="s">
        <v>24553</v>
      </c>
      <c r="M1521" s="12" t="s">
        <v>24553</v>
      </c>
      <c r="N1521" s="12" t="s">
        <v>24553</v>
      </c>
      <c r="O1521" s="12" t="s">
        <v>24553</v>
      </c>
      <c r="P1521" s="14" t="s">
        <v>24551</v>
      </c>
      <c r="Q1521" s="29" t="s">
        <v>24553</v>
      </c>
      <c r="AA1521" s="3">
        <v>90.351768538431827</v>
      </c>
      <c r="AB1521" s="3">
        <v>97.840719802204717</v>
      </c>
      <c r="AC1521" s="3">
        <v>100</v>
      </c>
      <c r="AD1521" s="3">
        <v>93.543044522948605</v>
      </c>
      <c r="AE1521" s="3">
        <v>85.20713094013837</v>
      </c>
      <c r="AF1521" s="3">
        <v>70.925660138843952</v>
      </c>
      <c r="AG1521" s="3">
        <v>83.579187955495655</v>
      </c>
      <c r="AH1521" s="32">
        <v>62.859041921406778</v>
      </c>
      <c r="AI1521" s="50">
        <v>0.18366370911711399</v>
      </c>
      <c r="AT1521" s="3">
        <v>74.910362789606012</v>
      </c>
      <c r="AU1521" s="3">
        <v>87.459540958696124</v>
      </c>
      <c r="AV1521" s="3">
        <v>88.560417521609708</v>
      </c>
      <c r="AW1521" s="3">
        <v>96.556511085920917</v>
      </c>
      <c r="AX1521" s="3">
        <v>75.400512412573477</v>
      </c>
      <c r="AY1521" s="3">
        <v>99.239335866980596</v>
      </c>
      <c r="AZ1521" s="3">
        <v>100</v>
      </c>
      <c r="BA1521" s="3">
        <v>68.732002583566171</v>
      </c>
      <c r="BB1521" s="3">
        <v>77.745837928997034</v>
      </c>
      <c r="BC1521" s="31">
        <v>75.554060285514979</v>
      </c>
    </row>
    <row r="1522" spans="1:55" x14ac:dyDescent="0.55000000000000004">
      <c r="A1522" s="21" t="s">
        <v>6</v>
      </c>
      <c r="B1522" s="21" t="s">
        <v>21630</v>
      </c>
      <c r="C1522" s="21" t="s">
        <v>1340</v>
      </c>
      <c r="D1522" s="27" t="s">
        <v>1341</v>
      </c>
      <c r="E1522" s="4">
        <v>0</v>
      </c>
      <c r="F1522" s="4">
        <v>9</v>
      </c>
      <c r="G1522" s="4">
        <v>0</v>
      </c>
      <c r="H1522" s="62">
        <v>10</v>
      </c>
      <c r="J1522" s="28">
        <v>1</v>
      </c>
      <c r="K1522" s="13" t="s">
        <v>24548</v>
      </c>
      <c r="L1522" s="12" t="s">
        <v>24553</v>
      </c>
      <c r="M1522" s="12" t="s">
        <v>24553</v>
      </c>
      <c r="N1522" s="12" t="s">
        <v>24553</v>
      </c>
      <c r="O1522" s="12" t="s">
        <v>24553</v>
      </c>
      <c r="P1522" s="12" t="s">
        <v>24553</v>
      </c>
      <c r="Q1522" s="29" t="s">
        <v>24553</v>
      </c>
      <c r="AA1522" s="3">
        <v>12.344921807010682</v>
      </c>
      <c r="AB1522" s="3">
        <v>9.1967962877251033</v>
      </c>
      <c r="AC1522" s="3">
        <v>60.715189717878424</v>
      </c>
      <c r="AD1522" s="3">
        <v>59.267096651706296</v>
      </c>
      <c r="AE1522" s="3">
        <v>100</v>
      </c>
      <c r="AF1522" s="3">
        <v>94.242192998755797</v>
      </c>
      <c r="AG1522" s="3">
        <v>96.744087318322855</v>
      </c>
      <c r="AH1522" s="32">
        <v>89.080961280380507</v>
      </c>
      <c r="AI1522" s="50">
        <v>9.6494629306738302E-4</v>
      </c>
      <c r="AT1522" s="3">
        <v>30.0985461284954</v>
      </c>
      <c r="AU1522" s="3">
        <v>35.126227880432197</v>
      </c>
      <c r="AV1522" s="3">
        <v>34.108892303237056</v>
      </c>
      <c r="AW1522" s="3">
        <v>40.708584517745223</v>
      </c>
      <c r="AX1522" s="3">
        <v>45.486181278322036</v>
      </c>
      <c r="AY1522" s="3">
        <v>71.632601288860698</v>
      </c>
      <c r="AZ1522" s="3">
        <v>63.918868922388917</v>
      </c>
      <c r="BA1522" s="3">
        <v>84.889157632934996</v>
      </c>
      <c r="BB1522" s="3">
        <v>85.228331316630189</v>
      </c>
      <c r="BC1522" s="31">
        <v>100</v>
      </c>
    </row>
    <row r="1523" spans="1:55" x14ac:dyDescent="0.55000000000000004">
      <c r="A1523" s="21" t="s">
        <v>6</v>
      </c>
      <c r="B1523" s="21" t="s">
        <v>19178</v>
      </c>
      <c r="C1523" s="21" t="s">
        <v>2408</v>
      </c>
      <c r="D1523" s="27" t="s">
        <v>2409</v>
      </c>
      <c r="E1523" s="4">
        <v>0</v>
      </c>
      <c r="F1523" s="4">
        <v>1</v>
      </c>
      <c r="G1523" s="4">
        <v>0</v>
      </c>
      <c r="H1523" s="62">
        <v>4</v>
      </c>
      <c r="J1523" s="28">
        <v>1</v>
      </c>
      <c r="K1523" s="12" t="s">
        <v>24553</v>
      </c>
      <c r="L1523" s="12" t="s">
        <v>24553</v>
      </c>
      <c r="M1523" s="12" t="s">
        <v>24553</v>
      </c>
      <c r="N1523" s="12" t="s">
        <v>24553</v>
      </c>
      <c r="O1523" s="12" t="s">
        <v>24553</v>
      </c>
      <c r="P1523" s="12" t="s">
        <v>24553</v>
      </c>
      <c r="Q1523" s="29" t="s">
        <v>24553</v>
      </c>
      <c r="AA1523" s="3">
        <v>33.429470352037384</v>
      </c>
      <c r="AB1523" s="3">
        <v>36.327148110280739</v>
      </c>
      <c r="AC1523" s="3">
        <v>30.047880529725369</v>
      </c>
      <c r="AD1523" s="3">
        <v>25.602998227290314</v>
      </c>
      <c r="AE1523" s="3">
        <v>31.025283018933468</v>
      </c>
      <c r="AF1523" s="3">
        <v>30.057051624312052</v>
      </c>
      <c r="AG1523" s="3">
        <v>98.705395491999809</v>
      </c>
      <c r="AH1523" s="32">
        <v>100</v>
      </c>
      <c r="AI1523" s="50">
        <v>5.4041335912183004E-4</v>
      </c>
      <c r="AT1523" s="3">
        <v>68.363892470110272</v>
      </c>
      <c r="AU1523" s="3">
        <v>89.808823535532099</v>
      </c>
      <c r="AV1523" s="3">
        <v>87.946980020161689</v>
      </c>
      <c r="AW1523" s="3">
        <v>100</v>
      </c>
      <c r="AX1523" s="3">
        <v>70.590533380974847</v>
      </c>
      <c r="AY1523" s="3">
        <v>74.628181253443415</v>
      </c>
      <c r="AZ1523" s="3">
        <v>74.776109435482013</v>
      </c>
      <c r="BA1523" s="3">
        <v>39.325135383753029</v>
      </c>
      <c r="BB1523" s="3">
        <v>40.443372337831399</v>
      </c>
      <c r="BC1523" s="31">
        <v>36.947581808906904</v>
      </c>
    </row>
    <row r="1524" spans="1:55" x14ac:dyDescent="0.55000000000000004">
      <c r="A1524" s="21" t="s">
        <v>6</v>
      </c>
      <c r="B1524" s="21" t="s">
        <v>24354</v>
      </c>
      <c r="C1524" s="21" t="s">
        <v>7149</v>
      </c>
      <c r="D1524" s="27" t="s">
        <v>7150</v>
      </c>
      <c r="E1524" s="4">
        <v>23</v>
      </c>
      <c r="F1524" s="4">
        <v>29</v>
      </c>
      <c r="G1524" s="4">
        <v>38</v>
      </c>
      <c r="H1524" s="62">
        <v>95</v>
      </c>
      <c r="J1524" s="28">
        <v>1</v>
      </c>
      <c r="K1524" s="13" t="s">
        <v>24548</v>
      </c>
      <c r="L1524" s="12" t="s">
        <v>24553</v>
      </c>
      <c r="M1524" s="12" t="s">
        <v>24553</v>
      </c>
      <c r="N1524" s="12" t="s">
        <v>24553</v>
      </c>
      <c r="O1524" s="12" t="s">
        <v>24553</v>
      </c>
      <c r="P1524" s="12" t="s">
        <v>24553</v>
      </c>
      <c r="Q1524" s="29" t="s">
        <v>24553</v>
      </c>
      <c r="R1524" s="3">
        <v>61.659839938904391</v>
      </c>
      <c r="S1524" s="3">
        <v>61.58639003410439</v>
      </c>
      <c r="T1524" s="3">
        <v>97.983511392968197</v>
      </c>
      <c r="U1524" s="3">
        <v>100</v>
      </c>
      <c r="V1524" s="3">
        <v>70.731181378547049</v>
      </c>
      <c r="W1524" s="3">
        <v>56.497914759069054</v>
      </c>
      <c r="X1524" s="3">
        <v>45.576657295825854</v>
      </c>
      <c r="Y1524" s="32">
        <v>40.115741652578379</v>
      </c>
      <c r="Z1524" s="50">
        <v>4.2062285171981396E-3</v>
      </c>
      <c r="AA1524" s="3">
        <v>100</v>
      </c>
      <c r="AB1524" s="3">
        <v>87.454771447490614</v>
      </c>
      <c r="AC1524" s="3">
        <v>77.348536491402371</v>
      </c>
      <c r="AD1524" s="3">
        <v>83.887478249488794</v>
      </c>
      <c r="AE1524" s="3">
        <v>57.788303997498858</v>
      </c>
      <c r="AF1524" s="3">
        <v>64.071555125094477</v>
      </c>
      <c r="AG1524" s="3">
        <v>58.053048144397245</v>
      </c>
      <c r="AH1524" s="32">
        <v>60.89008060354908</v>
      </c>
      <c r="AI1524" s="50">
        <v>1.7213992463865201E-2</v>
      </c>
      <c r="AJ1524" s="3">
        <v>44.736718006016844</v>
      </c>
      <c r="AK1524" s="3">
        <v>32.961008590215748</v>
      </c>
      <c r="AL1524" s="3">
        <v>32.887381091858153</v>
      </c>
      <c r="AM1524" s="3">
        <v>47.14739991405736</v>
      </c>
      <c r="AN1524" s="3">
        <v>65.984026360029148</v>
      </c>
      <c r="AO1524" s="3">
        <v>100</v>
      </c>
      <c r="AP1524" s="3">
        <v>94.041112622783928</v>
      </c>
      <c r="AQ1524" s="3">
        <v>64.208219803874073</v>
      </c>
      <c r="AR1524" s="3">
        <v>38.46038800617432</v>
      </c>
      <c r="AS1524" s="31">
        <v>31.671196864781866</v>
      </c>
      <c r="AT1524" s="3">
        <v>83.103441756372902</v>
      </c>
      <c r="AU1524" s="3">
        <v>85.604556135371894</v>
      </c>
      <c r="AV1524" s="3">
        <v>85.545042504136532</v>
      </c>
      <c r="AW1524" s="3">
        <v>87.206947084349295</v>
      </c>
      <c r="AX1524" s="3">
        <v>100</v>
      </c>
      <c r="AY1524" s="3">
        <v>97.861605728366058</v>
      </c>
      <c r="AZ1524" s="3">
        <v>97.31598963632176</v>
      </c>
      <c r="BA1524" s="3">
        <v>74.812545573154196</v>
      </c>
      <c r="BB1524" s="3">
        <v>64.624377386588989</v>
      </c>
      <c r="BC1524" s="31">
        <v>50.253107059325139</v>
      </c>
    </row>
    <row r="1525" spans="1:55" x14ac:dyDescent="0.55000000000000004">
      <c r="A1525" s="21" t="s">
        <v>6</v>
      </c>
      <c r="B1525" s="21" t="s">
        <v>24186</v>
      </c>
      <c r="C1525" s="21" t="s">
        <v>8405</v>
      </c>
      <c r="D1525" s="27" t="s">
        <v>8406</v>
      </c>
      <c r="E1525" s="4">
        <v>11</v>
      </c>
      <c r="F1525" s="4">
        <v>38</v>
      </c>
      <c r="G1525" s="4">
        <v>17</v>
      </c>
      <c r="H1525" s="62">
        <v>70</v>
      </c>
      <c r="J1525" s="28">
        <v>1</v>
      </c>
      <c r="K1525" s="13" t="s">
        <v>24548</v>
      </c>
      <c r="L1525" s="12" t="s">
        <v>24553</v>
      </c>
      <c r="M1525" s="12" t="s">
        <v>24553</v>
      </c>
      <c r="N1525" s="12" t="s">
        <v>24553</v>
      </c>
      <c r="O1525" s="12" t="s">
        <v>24553</v>
      </c>
      <c r="P1525" s="12" t="s">
        <v>24553</v>
      </c>
      <c r="Q1525" s="29" t="s">
        <v>24553</v>
      </c>
      <c r="R1525" s="3">
        <v>33.378778172443994</v>
      </c>
      <c r="S1525" s="3">
        <v>42.853588576374676</v>
      </c>
      <c r="T1525" s="3">
        <v>65.381498034845109</v>
      </c>
      <c r="U1525" s="3">
        <v>59.500662499245202</v>
      </c>
      <c r="V1525" s="3">
        <v>100</v>
      </c>
      <c r="W1525" s="3">
        <v>88.744963984716279</v>
      </c>
      <c r="X1525" s="3">
        <v>87.456466841291217</v>
      </c>
      <c r="Y1525" s="32">
        <v>88.326249943524132</v>
      </c>
      <c r="Z1525" s="50">
        <v>3.46687798565158E-3</v>
      </c>
      <c r="AA1525" s="3">
        <v>46.133219298954991</v>
      </c>
      <c r="AB1525" s="3">
        <v>46.734875822816804</v>
      </c>
      <c r="AC1525" s="3">
        <v>76.400643035603537</v>
      </c>
      <c r="AD1525" s="3">
        <v>75.607622299942321</v>
      </c>
      <c r="AE1525" s="3">
        <v>100</v>
      </c>
      <c r="AF1525" s="3">
        <v>99.045752693091615</v>
      </c>
      <c r="AG1525" s="3">
        <v>90.792195937576764</v>
      </c>
      <c r="AH1525" s="32">
        <v>90.726399390713951</v>
      </c>
      <c r="AI1525" s="50">
        <v>1.14851158030476E-4</v>
      </c>
      <c r="AJ1525" s="3">
        <v>35.815125242709222</v>
      </c>
      <c r="AK1525" s="3">
        <v>49.137809808880348</v>
      </c>
      <c r="AL1525" s="3">
        <v>51.746339259583252</v>
      </c>
      <c r="AM1525" s="3">
        <v>47.978106315064174</v>
      </c>
      <c r="AN1525" s="3">
        <v>51.27573935650117</v>
      </c>
      <c r="AO1525" s="3">
        <v>67.13931621451178</v>
      </c>
      <c r="AP1525" s="3">
        <v>77.224701291779979</v>
      </c>
      <c r="AQ1525" s="3">
        <v>100</v>
      </c>
      <c r="AR1525" s="3">
        <v>74.334007109285295</v>
      </c>
      <c r="AS1525" s="31">
        <v>45.567880844851238</v>
      </c>
      <c r="AT1525" s="3">
        <v>66.993407650974206</v>
      </c>
      <c r="AU1525" s="3">
        <v>76.602205723595148</v>
      </c>
      <c r="AV1525" s="3">
        <v>73.258460054799272</v>
      </c>
      <c r="AW1525" s="3">
        <v>74.163200327340107</v>
      </c>
      <c r="AX1525" s="3">
        <v>70.815894926479544</v>
      </c>
      <c r="AY1525" s="3">
        <v>82.946609415614589</v>
      </c>
      <c r="AZ1525" s="3">
        <v>80.775304629691618</v>
      </c>
      <c r="BA1525" s="3">
        <v>100</v>
      </c>
      <c r="BB1525" s="3">
        <v>77.277710310101</v>
      </c>
      <c r="BC1525" s="31">
        <v>75.427705690049734</v>
      </c>
    </row>
    <row r="1526" spans="1:55" x14ac:dyDescent="0.55000000000000004">
      <c r="A1526" s="21" t="s">
        <v>6</v>
      </c>
      <c r="B1526" s="21" t="s">
        <v>20954</v>
      </c>
      <c r="C1526" s="21" t="s">
        <v>469</v>
      </c>
      <c r="D1526" s="27" t="s">
        <v>470</v>
      </c>
      <c r="E1526" s="4">
        <v>0</v>
      </c>
      <c r="F1526" s="4">
        <v>4</v>
      </c>
      <c r="G1526" s="4">
        <v>0</v>
      </c>
      <c r="H1526" s="62">
        <v>11</v>
      </c>
      <c r="J1526" s="28">
        <v>1</v>
      </c>
      <c r="K1526" s="13" t="s">
        <v>24548</v>
      </c>
      <c r="L1526" s="12" t="s">
        <v>24553</v>
      </c>
      <c r="M1526" s="12" t="s">
        <v>24553</v>
      </c>
      <c r="N1526" s="12" t="s">
        <v>24553</v>
      </c>
      <c r="O1526" s="12" t="s">
        <v>24553</v>
      </c>
      <c r="P1526" s="12" t="s">
        <v>24553</v>
      </c>
      <c r="Q1526" s="29" t="s">
        <v>24553</v>
      </c>
      <c r="AA1526" s="3">
        <v>11.881403921650815</v>
      </c>
      <c r="AB1526" s="3">
        <v>12.213716948346848</v>
      </c>
      <c r="AC1526" s="3">
        <v>14.646212826342717</v>
      </c>
      <c r="AD1526" s="3">
        <v>15.617781243136285</v>
      </c>
      <c r="AE1526" s="3">
        <v>39.865583644994288</v>
      </c>
      <c r="AF1526" s="3">
        <v>49.380405929903844</v>
      </c>
      <c r="AG1526" s="3">
        <v>100</v>
      </c>
      <c r="AH1526" s="32">
        <v>93.042148259728336</v>
      </c>
      <c r="AI1526" s="50">
        <v>1.28974160244566E-3</v>
      </c>
      <c r="AT1526" s="3">
        <v>4.9734428915345461</v>
      </c>
      <c r="AU1526" s="3">
        <v>4.4157141847516144</v>
      </c>
      <c r="AV1526" s="3">
        <v>1.5720915010438536</v>
      </c>
      <c r="AW1526" s="3">
        <v>3.9946275731561198</v>
      </c>
      <c r="AX1526" s="3">
        <v>3.5723530644149273</v>
      </c>
      <c r="AY1526" s="3">
        <v>3.6166216504289244</v>
      </c>
      <c r="AZ1526" s="3">
        <v>5.9013958929199433</v>
      </c>
      <c r="BA1526" s="3">
        <v>24.331340342298923</v>
      </c>
      <c r="BB1526" s="3">
        <v>26.839156299184047</v>
      </c>
      <c r="BC1526" s="31">
        <v>100</v>
      </c>
    </row>
    <row r="1527" spans="1:55" x14ac:dyDescent="0.55000000000000004">
      <c r="A1527" s="21" t="s">
        <v>6</v>
      </c>
      <c r="B1527" s="21" t="s">
        <v>16745</v>
      </c>
      <c r="C1527" s="21" t="s">
        <v>7536</v>
      </c>
      <c r="D1527" s="27" t="s">
        <v>7537</v>
      </c>
      <c r="E1527" s="4">
        <v>0</v>
      </c>
      <c r="F1527" s="4">
        <v>0</v>
      </c>
      <c r="G1527" s="4">
        <v>0</v>
      </c>
      <c r="H1527" s="62">
        <v>1</v>
      </c>
      <c r="J1527" s="28">
        <v>1</v>
      </c>
      <c r="K1527" s="13" t="s">
        <v>24548</v>
      </c>
      <c r="L1527" s="12" t="s">
        <v>24553</v>
      </c>
      <c r="M1527" s="12" t="s">
        <v>24553</v>
      </c>
      <c r="N1527" s="12" t="s">
        <v>24553</v>
      </c>
      <c r="O1527" s="15" t="s">
        <v>24550</v>
      </c>
      <c r="P1527" s="12" t="s">
        <v>24553</v>
      </c>
      <c r="Q1527" s="29" t="s">
        <v>24553</v>
      </c>
      <c r="AT1527" s="3">
        <v>72.463042553958729</v>
      </c>
      <c r="AU1527" s="3">
        <v>81.341901531851931</v>
      </c>
      <c r="AV1527" s="3">
        <v>85.571766151744725</v>
      </c>
      <c r="AW1527" s="3">
        <v>84.318525088313208</v>
      </c>
      <c r="AX1527" s="3">
        <v>81.456307822214995</v>
      </c>
      <c r="AY1527" s="3">
        <v>100</v>
      </c>
      <c r="AZ1527" s="3">
        <v>75.249879764268471</v>
      </c>
      <c r="BA1527" s="3">
        <v>63.637681925670108</v>
      </c>
      <c r="BB1527" s="3">
        <v>57.872810617505834</v>
      </c>
      <c r="BC1527" s="31">
        <v>64.625037791091586</v>
      </c>
    </row>
    <row r="1528" spans="1:55" x14ac:dyDescent="0.55000000000000004">
      <c r="A1528" s="21" t="s">
        <v>6</v>
      </c>
      <c r="B1528" s="21" t="s">
        <v>17445</v>
      </c>
      <c r="C1528" s="21" t="s">
        <v>10546</v>
      </c>
      <c r="D1528" s="27" t="s">
        <v>10547</v>
      </c>
      <c r="E1528" s="4">
        <v>0</v>
      </c>
      <c r="F1528" s="4">
        <v>0</v>
      </c>
      <c r="G1528" s="4">
        <v>0</v>
      </c>
      <c r="H1528" s="62">
        <v>2</v>
      </c>
      <c r="J1528" s="28">
        <v>1</v>
      </c>
      <c r="K1528" s="12" t="s">
        <v>24553</v>
      </c>
      <c r="L1528" s="12" t="s">
        <v>24553</v>
      </c>
      <c r="M1528" s="12" t="s">
        <v>24553</v>
      </c>
      <c r="N1528" s="12" t="s">
        <v>24553</v>
      </c>
      <c r="O1528" s="12" t="s">
        <v>24553</v>
      </c>
      <c r="P1528" s="12" t="s">
        <v>24553</v>
      </c>
      <c r="Q1528" s="29" t="s">
        <v>24553</v>
      </c>
      <c r="AT1528" s="3">
        <v>66.732132217783658</v>
      </c>
      <c r="AU1528" s="3">
        <v>100</v>
      </c>
      <c r="AV1528" s="3">
        <v>94.813890745994854</v>
      </c>
      <c r="AW1528" s="3">
        <v>90.819104073018607</v>
      </c>
      <c r="AX1528" s="3">
        <v>57.982545444947888</v>
      </c>
      <c r="AY1528" s="3">
        <v>76.532079774376186</v>
      </c>
      <c r="AZ1528" s="3">
        <v>48.840586980575829</v>
      </c>
      <c r="BA1528" s="3">
        <v>45.33569956525286</v>
      </c>
      <c r="BB1528" s="3">
        <v>32.615225866237346</v>
      </c>
      <c r="BC1528" s="31">
        <v>34.824060707622316</v>
      </c>
    </row>
    <row r="1529" spans="1:55" x14ac:dyDescent="0.55000000000000004">
      <c r="A1529" s="21" t="s">
        <v>6</v>
      </c>
      <c r="B1529" s="21" t="s">
        <v>20332</v>
      </c>
      <c r="C1529" s="21" t="s">
        <v>13475</v>
      </c>
      <c r="D1529" s="27" t="s">
        <v>13476</v>
      </c>
      <c r="E1529" s="4">
        <v>0</v>
      </c>
      <c r="F1529" s="4">
        <v>2</v>
      </c>
      <c r="G1529" s="4">
        <v>0</v>
      </c>
      <c r="H1529" s="62">
        <v>17</v>
      </c>
      <c r="J1529" s="28">
        <v>1</v>
      </c>
      <c r="K1529" s="13" t="s">
        <v>24548</v>
      </c>
      <c r="L1529" s="12" t="s">
        <v>24553</v>
      </c>
      <c r="M1529" s="12" t="s">
        <v>24553</v>
      </c>
      <c r="N1529" s="12" t="s">
        <v>24553</v>
      </c>
      <c r="O1529" s="12" t="s">
        <v>24553</v>
      </c>
      <c r="P1529" s="12" t="s">
        <v>24553</v>
      </c>
      <c r="Q1529" s="29" t="s">
        <v>24553</v>
      </c>
      <c r="AA1529" s="3">
        <v>75.822302578733343</v>
      </c>
      <c r="AB1529" s="3">
        <v>100</v>
      </c>
      <c r="AC1529" s="3">
        <v>56.979648057171538</v>
      </c>
      <c r="AD1529" s="3">
        <v>38.215094716394212</v>
      </c>
      <c r="AE1529" s="3">
        <v>34.401997826174743</v>
      </c>
      <c r="AF1529" s="3">
        <v>38.392828944377619</v>
      </c>
      <c r="AG1529" s="3">
        <v>28.945111854821299</v>
      </c>
      <c r="AH1529" s="32">
        <v>22.264054514369576</v>
      </c>
      <c r="AI1529" s="50">
        <v>2.9279699502460298E-2</v>
      </c>
      <c r="AT1529" s="3">
        <v>87.936827199047556</v>
      </c>
      <c r="AU1529" s="3">
        <v>100</v>
      </c>
      <c r="AV1529" s="3">
        <v>90.380561069106164</v>
      </c>
      <c r="AW1529" s="3">
        <v>78.564274077765219</v>
      </c>
      <c r="AX1529" s="3">
        <v>60.900388644795896</v>
      </c>
      <c r="AY1529" s="3">
        <v>48.720569711511743</v>
      </c>
      <c r="AZ1529" s="3">
        <v>43.973601683784295</v>
      </c>
      <c r="BA1529" s="3">
        <v>33.773705633090877</v>
      </c>
      <c r="BB1529" s="3">
        <v>31.057548838079995</v>
      </c>
      <c r="BC1529" s="31">
        <v>32.904597848474573</v>
      </c>
    </row>
    <row r="1530" spans="1:55" x14ac:dyDescent="0.55000000000000004">
      <c r="A1530" s="21" t="s">
        <v>6</v>
      </c>
      <c r="B1530" s="21" t="s">
        <v>19518</v>
      </c>
      <c r="C1530" s="21" t="s">
        <v>13227</v>
      </c>
      <c r="D1530" s="27" t="s">
        <v>13228</v>
      </c>
      <c r="E1530" s="4">
        <v>0</v>
      </c>
      <c r="F1530" s="4">
        <v>1</v>
      </c>
      <c r="G1530" s="4">
        <v>0</v>
      </c>
      <c r="H1530" s="62">
        <v>8</v>
      </c>
      <c r="J1530" s="28">
        <v>1</v>
      </c>
      <c r="K1530" s="13" t="s">
        <v>24548</v>
      </c>
      <c r="L1530" s="12" t="s">
        <v>24553</v>
      </c>
      <c r="M1530" s="12" t="s">
        <v>24553</v>
      </c>
      <c r="N1530" s="12" t="s">
        <v>24553</v>
      </c>
      <c r="O1530" s="12" t="s">
        <v>24553</v>
      </c>
      <c r="P1530" s="12" t="s">
        <v>24553</v>
      </c>
      <c r="Q1530" s="29" t="s">
        <v>24553</v>
      </c>
      <c r="AA1530" s="3">
        <v>82.458381907641069</v>
      </c>
      <c r="AB1530" s="3">
        <v>100</v>
      </c>
      <c r="AC1530" s="3">
        <v>47.059764858038243</v>
      </c>
      <c r="AD1530" s="3">
        <v>34.856107624921293</v>
      </c>
      <c r="AE1530" s="3">
        <v>44.534064125685028</v>
      </c>
      <c r="AF1530" s="3">
        <v>64.880376787917967</v>
      </c>
      <c r="AG1530" s="3">
        <v>67.628498066522255</v>
      </c>
      <c r="AH1530" s="32">
        <v>64.958434306046797</v>
      </c>
      <c r="AI1530" s="50">
        <v>4.8351578853238299E-2</v>
      </c>
      <c r="AT1530" s="3">
        <v>95.836232643492949</v>
      </c>
      <c r="AU1530" s="3">
        <v>100</v>
      </c>
      <c r="AV1530" s="3">
        <v>94.732772558264344</v>
      </c>
      <c r="AW1530" s="3">
        <v>81.535115257646964</v>
      </c>
      <c r="AX1530" s="3">
        <v>66.234961458304369</v>
      </c>
      <c r="AY1530" s="3">
        <v>51.042350745742993</v>
      </c>
      <c r="AZ1530" s="3">
        <v>47.549558373681194</v>
      </c>
      <c r="BA1530" s="3">
        <v>35.11448745905669</v>
      </c>
      <c r="BB1530" s="3">
        <v>30.496460536584223</v>
      </c>
      <c r="BC1530" s="31">
        <v>43.672035482114936</v>
      </c>
    </row>
    <row r="1531" spans="1:55" x14ac:dyDescent="0.55000000000000004">
      <c r="A1531" s="21" t="s">
        <v>6</v>
      </c>
      <c r="B1531" s="21" t="s">
        <v>21980</v>
      </c>
      <c r="C1531" s="21" t="s">
        <v>15306</v>
      </c>
      <c r="D1531" s="27" t="s">
        <v>15307</v>
      </c>
      <c r="E1531" s="4">
        <v>0</v>
      </c>
      <c r="F1531" s="4">
        <v>0</v>
      </c>
      <c r="G1531" s="4">
        <v>1</v>
      </c>
      <c r="H1531" s="62">
        <v>0</v>
      </c>
      <c r="J1531" s="28">
        <v>1</v>
      </c>
      <c r="K1531" s="13" t="s">
        <v>24548</v>
      </c>
      <c r="L1531" s="16" t="s">
        <v>16303</v>
      </c>
      <c r="M1531" s="17" t="s">
        <v>24549</v>
      </c>
      <c r="N1531" s="12" t="s">
        <v>24553</v>
      </c>
      <c r="O1531" s="15" t="s">
        <v>24550</v>
      </c>
      <c r="P1531" s="12" t="s">
        <v>24553</v>
      </c>
      <c r="Q1531" s="29" t="s">
        <v>24553</v>
      </c>
      <c r="AJ1531" s="3">
        <v>100</v>
      </c>
      <c r="AK1531" s="3">
        <v>57.824633002656803</v>
      </c>
      <c r="AL1531" s="3">
        <v>68.391077046004014</v>
      </c>
      <c r="AM1531" s="3">
        <v>53.901323567385298</v>
      </c>
      <c r="AN1531" s="3">
        <v>42.195419266628669</v>
      </c>
      <c r="AO1531" s="3">
        <v>27.806164771515558</v>
      </c>
      <c r="AP1531" s="3">
        <v>38.153461514355783</v>
      </c>
      <c r="AQ1531" s="3">
        <v>48.759778260918871</v>
      </c>
      <c r="AR1531" s="3">
        <v>8.5917822351834552</v>
      </c>
      <c r="AS1531" s="31">
        <v>3.4812260886789113</v>
      </c>
    </row>
    <row r="1532" spans="1:55" x14ac:dyDescent="0.55000000000000004">
      <c r="A1532" s="21" t="s">
        <v>6</v>
      </c>
      <c r="B1532" s="21" t="s">
        <v>22710</v>
      </c>
      <c r="C1532" s="21" t="s">
        <v>5575</v>
      </c>
      <c r="D1532" s="27" t="s">
        <v>5576</v>
      </c>
      <c r="E1532" s="4">
        <v>0</v>
      </c>
      <c r="F1532" s="4">
        <v>5</v>
      </c>
      <c r="G1532" s="4">
        <v>3</v>
      </c>
      <c r="H1532" s="62">
        <v>13</v>
      </c>
      <c r="J1532" s="28">
        <v>1</v>
      </c>
      <c r="K1532" s="13" t="s">
        <v>24548</v>
      </c>
      <c r="L1532" s="12" t="s">
        <v>24553</v>
      </c>
      <c r="M1532" s="12" t="s">
        <v>24553</v>
      </c>
      <c r="N1532" s="12" t="s">
        <v>24553</v>
      </c>
      <c r="O1532" s="12" t="s">
        <v>24553</v>
      </c>
      <c r="P1532" s="14" t="s">
        <v>24551</v>
      </c>
      <c r="Q1532" s="29" t="s">
        <v>24553</v>
      </c>
      <c r="AA1532" s="3">
        <v>63.916639712354574</v>
      </c>
      <c r="AB1532" s="3">
        <v>62.215107277233109</v>
      </c>
      <c r="AC1532" s="3">
        <v>100</v>
      </c>
      <c r="AD1532" s="3">
        <v>88.592825897973384</v>
      </c>
      <c r="AE1532" s="3">
        <v>62.343186694970662</v>
      </c>
      <c r="AF1532" s="3">
        <v>56.613835203070082</v>
      </c>
      <c r="AG1532" s="3">
        <v>48.069892643095145</v>
      </c>
      <c r="AH1532" s="32">
        <v>41.058850886980281</v>
      </c>
      <c r="AI1532" s="50">
        <v>7.5672952444327804E-3</v>
      </c>
      <c r="AJ1532" s="3">
        <v>45.138915688772414</v>
      </c>
      <c r="AK1532" s="3">
        <v>22.211449249513105</v>
      </c>
      <c r="AL1532" s="3">
        <v>24.743563945054657</v>
      </c>
      <c r="AM1532" s="3">
        <v>35.64560364130358</v>
      </c>
      <c r="AN1532" s="3">
        <v>43.090662015797029</v>
      </c>
      <c r="AO1532" s="3">
        <v>99.403633229476057</v>
      </c>
      <c r="AP1532" s="3">
        <v>100</v>
      </c>
      <c r="AQ1532" s="3">
        <v>95.608077982658159</v>
      </c>
      <c r="AR1532" s="3">
        <v>54.245850827094912</v>
      </c>
      <c r="AS1532" s="31">
        <v>41.448828076210702</v>
      </c>
      <c r="AT1532" s="3">
        <v>52.4407472453818</v>
      </c>
      <c r="AU1532" s="3">
        <v>57.148072079443203</v>
      </c>
      <c r="AV1532" s="3">
        <v>59.133129088522182</v>
      </c>
      <c r="AW1532" s="3">
        <v>61.063311870270432</v>
      </c>
      <c r="AX1532" s="3">
        <v>63.257374448438838</v>
      </c>
      <c r="AY1532" s="3">
        <v>67.100673768107569</v>
      </c>
      <c r="AZ1532" s="3">
        <v>78.18438103514849</v>
      </c>
      <c r="BA1532" s="3">
        <v>100</v>
      </c>
      <c r="BB1532" s="3">
        <v>96.031954935529669</v>
      </c>
      <c r="BC1532" s="31">
        <v>75.804562353520879</v>
      </c>
    </row>
    <row r="1533" spans="1:55" x14ac:dyDescent="0.55000000000000004">
      <c r="A1533" s="21" t="s">
        <v>6</v>
      </c>
      <c r="B1533" s="21" t="s">
        <v>23471</v>
      </c>
      <c r="C1533" s="21" t="s">
        <v>7547</v>
      </c>
      <c r="D1533" s="27" t="s">
        <v>7548</v>
      </c>
      <c r="E1533" s="4">
        <v>2</v>
      </c>
      <c r="F1533" s="4">
        <v>0</v>
      </c>
      <c r="G1533" s="4">
        <v>2</v>
      </c>
      <c r="H1533" s="62">
        <v>4</v>
      </c>
      <c r="J1533" s="28">
        <v>1</v>
      </c>
      <c r="K1533" s="13" t="s">
        <v>24548</v>
      </c>
      <c r="L1533" s="12" t="s">
        <v>24553</v>
      </c>
      <c r="M1533" s="12" t="s">
        <v>24553</v>
      </c>
      <c r="N1533" s="18" t="s">
        <v>3232</v>
      </c>
      <c r="O1533" s="12" t="s">
        <v>24553</v>
      </c>
      <c r="P1533" s="12" t="s">
        <v>24553</v>
      </c>
      <c r="Q1533" s="29" t="s">
        <v>24553</v>
      </c>
      <c r="R1533" s="3">
        <v>41.419562550940839</v>
      </c>
      <c r="S1533" s="3">
        <v>38.377068667956507</v>
      </c>
      <c r="T1533" s="3">
        <v>41.020644214241393</v>
      </c>
      <c r="U1533" s="3">
        <v>39.617938081900327</v>
      </c>
      <c r="V1533" s="3">
        <v>49.079401671370263</v>
      </c>
      <c r="W1533" s="3">
        <v>50.071852754644596</v>
      </c>
      <c r="X1533" s="3">
        <v>89.761257075580772</v>
      </c>
      <c r="Y1533" s="32">
        <v>100</v>
      </c>
      <c r="Z1533" s="50">
        <v>1.08577446850612E-3</v>
      </c>
      <c r="AJ1533" s="3">
        <v>71.720366247746156</v>
      </c>
      <c r="AK1533" s="3">
        <v>46.711641603956984</v>
      </c>
      <c r="AL1533" s="3">
        <v>47.698522232257645</v>
      </c>
      <c r="AM1533" s="3">
        <v>42.799997965619085</v>
      </c>
      <c r="AN1533" s="3">
        <v>48.047314136864124</v>
      </c>
      <c r="AO1533" s="3">
        <v>57.460877332885296</v>
      </c>
      <c r="AP1533" s="3">
        <v>71.77937205644902</v>
      </c>
      <c r="AQ1533" s="3">
        <v>100</v>
      </c>
      <c r="AR1533" s="3">
        <v>73.459461381720743</v>
      </c>
      <c r="AS1533" s="31">
        <v>36.787350654852325</v>
      </c>
      <c r="AT1533" s="3">
        <v>98.331743670350747</v>
      </c>
      <c r="AU1533" s="3">
        <v>95.818276243407837</v>
      </c>
      <c r="AV1533" s="3">
        <v>92.51845845492177</v>
      </c>
      <c r="AW1533" s="3">
        <v>95.124490335741115</v>
      </c>
      <c r="AX1533" s="3">
        <v>92.262510596183972</v>
      </c>
      <c r="AY1533" s="3">
        <v>100</v>
      </c>
      <c r="AZ1533" s="3">
        <v>92.681300624181659</v>
      </c>
      <c r="BA1533" s="3">
        <v>82.803933800649801</v>
      </c>
      <c r="BB1533" s="3">
        <v>76.472120489560382</v>
      </c>
      <c r="BC1533" s="31">
        <v>74.116355927829318</v>
      </c>
    </row>
    <row r="1534" spans="1:55" x14ac:dyDescent="0.55000000000000004">
      <c r="A1534" s="21" t="s">
        <v>6</v>
      </c>
      <c r="B1534" s="21" t="s">
        <v>18507</v>
      </c>
      <c r="C1534" s="21" t="s">
        <v>15308</v>
      </c>
      <c r="D1534" s="27" t="s">
        <v>15309</v>
      </c>
      <c r="E1534" s="4">
        <v>0</v>
      </c>
      <c r="F1534" s="4">
        <v>1</v>
      </c>
      <c r="G1534" s="4">
        <v>0</v>
      </c>
      <c r="H1534" s="62">
        <v>0</v>
      </c>
      <c r="J1534" s="28">
        <v>1</v>
      </c>
      <c r="K1534" s="13" t="s">
        <v>24548</v>
      </c>
      <c r="L1534" s="16" t="s">
        <v>16303</v>
      </c>
      <c r="M1534" s="17" t="s">
        <v>24549</v>
      </c>
      <c r="N1534" s="12" t="s">
        <v>24553</v>
      </c>
      <c r="O1534" s="12" t="s">
        <v>24553</v>
      </c>
      <c r="P1534" s="12" t="s">
        <v>24553</v>
      </c>
      <c r="Q1534" s="29" t="s">
        <v>24553</v>
      </c>
      <c r="AA1534" s="3">
        <v>32.994675806503679</v>
      </c>
      <c r="AB1534" s="3">
        <v>51.786411131657253</v>
      </c>
      <c r="AC1534" s="3">
        <v>95.899713384617385</v>
      </c>
      <c r="AD1534" s="3">
        <v>90.701288239967667</v>
      </c>
      <c r="AE1534" s="3">
        <v>90.199297787101884</v>
      </c>
      <c r="AF1534" s="3">
        <v>84.704966827225675</v>
      </c>
      <c r="AG1534" s="3">
        <v>77.189508982126554</v>
      </c>
      <c r="AH1534" s="32">
        <v>100</v>
      </c>
      <c r="AI1534" s="50">
        <v>3.8489339278424899E-2</v>
      </c>
    </row>
    <row r="1535" spans="1:55" x14ac:dyDescent="0.55000000000000004">
      <c r="A1535" s="21" t="s">
        <v>6</v>
      </c>
      <c r="B1535" s="21" t="s">
        <v>19280</v>
      </c>
      <c r="C1535" s="21" t="s">
        <v>1380</v>
      </c>
      <c r="D1535" s="27" t="s">
        <v>1381</v>
      </c>
      <c r="E1535" s="4">
        <v>0</v>
      </c>
      <c r="F1535" s="4">
        <v>1</v>
      </c>
      <c r="G1535" s="4">
        <v>0</v>
      </c>
      <c r="H1535" s="62">
        <v>5</v>
      </c>
      <c r="J1535" s="28">
        <v>1</v>
      </c>
      <c r="K1535" s="13" t="s">
        <v>24548</v>
      </c>
      <c r="L1535" s="12" t="s">
        <v>24553</v>
      </c>
      <c r="M1535" s="12" t="s">
        <v>24553</v>
      </c>
      <c r="N1535" s="12" t="s">
        <v>24553</v>
      </c>
      <c r="O1535" s="12" t="s">
        <v>24553</v>
      </c>
      <c r="P1535" s="12" t="s">
        <v>24553</v>
      </c>
      <c r="Q1535" s="29" t="s">
        <v>24553</v>
      </c>
      <c r="AA1535" s="3">
        <v>43.470192299333831</v>
      </c>
      <c r="AB1535" s="3">
        <v>42.197425133716052</v>
      </c>
      <c r="AC1535" s="3">
        <v>88.732354157966569</v>
      </c>
      <c r="AD1535" s="3">
        <v>80.677089506024615</v>
      </c>
      <c r="AE1535" s="3">
        <v>91.967493887831949</v>
      </c>
      <c r="AF1535" s="3">
        <v>100</v>
      </c>
      <c r="AG1535" s="3">
        <v>77.622407073659815</v>
      </c>
      <c r="AH1535" s="32">
        <v>86.60153940575573</v>
      </c>
      <c r="AI1535" s="50">
        <v>5.7234334648185699E-3</v>
      </c>
      <c r="AT1535" s="3">
        <v>56.04333161139278</v>
      </c>
      <c r="AU1535" s="3">
        <v>47.470687473577399</v>
      </c>
      <c r="AV1535" s="3">
        <v>56.803417205003946</v>
      </c>
      <c r="AW1535" s="3">
        <v>61.192156747516613</v>
      </c>
      <c r="AX1535" s="3">
        <v>62.213761819606425</v>
      </c>
      <c r="AY1535" s="3">
        <v>87.145234982060984</v>
      </c>
      <c r="AZ1535" s="3">
        <v>91.819778190471922</v>
      </c>
      <c r="BA1535" s="3">
        <v>100</v>
      </c>
      <c r="BB1535" s="3">
        <v>95.486359395764097</v>
      </c>
      <c r="BC1535" s="31">
        <v>75.514487387267081</v>
      </c>
    </row>
    <row r="1536" spans="1:55" x14ac:dyDescent="0.55000000000000004">
      <c r="A1536" s="21" t="s">
        <v>6</v>
      </c>
      <c r="B1536" s="21" t="s">
        <v>17073</v>
      </c>
      <c r="C1536" s="21" t="s">
        <v>14308</v>
      </c>
      <c r="D1536" s="27" t="s">
        <v>14309</v>
      </c>
      <c r="E1536" s="4">
        <v>0</v>
      </c>
      <c r="F1536" s="4">
        <v>0</v>
      </c>
      <c r="G1536" s="4">
        <v>0</v>
      </c>
      <c r="H1536" s="62">
        <v>1</v>
      </c>
      <c r="J1536" s="28">
        <v>1</v>
      </c>
      <c r="K1536" s="13" t="s">
        <v>24548</v>
      </c>
      <c r="L1536" s="16" t="s">
        <v>16303</v>
      </c>
      <c r="M1536" s="12" t="s">
        <v>24553</v>
      </c>
      <c r="N1536" s="12" t="s">
        <v>24553</v>
      </c>
      <c r="O1536" s="12" t="s">
        <v>24553</v>
      </c>
      <c r="P1536" s="12" t="s">
        <v>24553</v>
      </c>
      <c r="Q1536" s="29" t="s">
        <v>24553</v>
      </c>
      <c r="AT1536" s="3">
        <v>51.433539966232054</v>
      </c>
      <c r="AU1536" s="3">
        <v>40.093934996653473</v>
      </c>
      <c r="AV1536" s="3">
        <v>49.92060163925369</v>
      </c>
      <c r="AW1536" s="3">
        <v>34.556114702927069</v>
      </c>
      <c r="AX1536" s="3">
        <v>75.859980809807908</v>
      </c>
      <c r="AY1536" s="3">
        <v>100</v>
      </c>
      <c r="AZ1536" s="3">
        <v>90.021291522185962</v>
      </c>
      <c r="BA1536" s="3">
        <v>76.763934488855909</v>
      </c>
      <c r="BB1536" s="3">
        <v>68.412887962477186</v>
      </c>
      <c r="BC1536" s="31">
        <v>57.242264942772692</v>
      </c>
    </row>
    <row r="1537" spans="1:55" x14ac:dyDescent="0.55000000000000004">
      <c r="A1537" s="21" t="s">
        <v>6</v>
      </c>
      <c r="B1537" s="21" t="s">
        <v>24000</v>
      </c>
      <c r="C1537" s="21" t="s">
        <v>1864</v>
      </c>
      <c r="D1537" s="27" t="s">
        <v>1865</v>
      </c>
      <c r="E1537" s="4">
        <v>6</v>
      </c>
      <c r="F1537" s="4">
        <v>0</v>
      </c>
      <c r="G1537" s="4">
        <v>9</v>
      </c>
      <c r="H1537" s="62">
        <v>3</v>
      </c>
      <c r="J1537" s="28">
        <v>1</v>
      </c>
      <c r="K1537" s="13" t="s">
        <v>24548</v>
      </c>
      <c r="L1537" s="12" t="s">
        <v>24553</v>
      </c>
      <c r="M1537" s="12" t="s">
        <v>24553</v>
      </c>
      <c r="N1537" s="12" t="s">
        <v>24553</v>
      </c>
      <c r="O1537" s="12" t="s">
        <v>24553</v>
      </c>
      <c r="P1537" s="12" t="s">
        <v>24553</v>
      </c>
      <c r="Q1537" s="30" t="s">
        <v>24552</v>
      </c>
      <c r="R1537" s="3">
        <v>87.708736755644139</v>
      </c>
      <c r="S1537" s="3">
        <v>85.404861694701594</v>
      </c>
      <c r="T1537" s="3">
        <v>100</v>
      </c>
      <c r="U1537" s="3">
        <v>96.60328790012224</v>
      </c>
      <c r="V1537" s="3">
        <v>94.597321610135651</v>
      </c>
      <c r="W1537" s="3">
        <v>99.388690615675131</v>
      </c>
      <c r="X1537" s="3">
        <v>95.711884293006079</v>
      </c>
      <c r="Y1537" s="32">
        <v>95.166052539921324</v>
      </c>
      <c r="Z1537" s="50">
        <v>2.60416210653652E-2</v>
      </c>
      <c r="AJ1537" s="3">
        <v>100</v>
      </c>
      <c r="AK1537" s="3">
        <v>68.770640374083712</v>
      </c>
      <c r="AL1537" s="3">
        <v>71.101069212239267</v>
      </c>
      <c r="AM1537" s="3">
        <v>73.114190525266949</v>
      </c>
      <c r="AN1537" s="3">
        <v>68.479769058544775</v>
      </c>
      <c r="AO1537" s="3">
        <v>58.286543118283262</v>
      </c>
      <c r="AP1537" s="3">
        <v>66.826979102932967</v>
      </c>
      <c r="AQ1537" s="3">
        <v>71.894091428737056</v>
      </c>
      <c r="AR1537" s="3">
        <v>62.939907435685328</v>
      </c>
      <c r="AS1537" s="31">
        <v>55.738693036416635</v>
      </c>
      <c r="AT1537" s="3">
        <v>63.472910649231494</v>
      </c>
      <c r="AU1537" s="3">
        <v>74.315049722845572</v>
      </c>
      <c r="AV1537" s="3">
        <v>62.397704532979148</v>
      </c>
      <c r="AW1537" s="3">
        <v>78.317656550405886</v>
      </c>
      <c r="AX1537" s="3">
        <v>100</v>
      </c>
      <c r="AY1537" s="3">
        <v>93.290965166641442</v>
      </c>
      <c r="AZ1537" s="3">
        <v>85.552538047488241</v>
      </c>
      <c r="BA1537" s="3">
        <v>78.86262722203935</v>
      </c>
      <c r="BB1537" s="3">
        <v>64.582710090668812</v>
      </c>
      <c r="BC1537" s="31">
        <v>60.253093007806548</v>
      </c>
    </row>
    <row r="1538" spans="1:55" x14ac:dyDescent="0.55000000000000004">
      <c r="A1538" s="21" t="s">
        <v>6</v>
      </c>
      <c r="B1538" s="21" t="s">
        <v>17176</v>
      </c>
      <c r="C1538" s="21" t="s">
        <v>453</v>
      </c>
      <c r="D1538" s="27" t="s">
        <v>454</v>
      </c>
      <c r="E1538" s="4">
        <v>0</v>
      </c>
      <c r="F1538" s="4">
        <v>0</v>
      </c>
      <c r="G1538" s="4">
        <v>0</v>
      </c>
      <c r="H1538" s="62">
        <v>2</v>
      </c>
      <c r="J1538" s="28">
        <v>1</v>
      </c>
      <c r="K1538" s="12" t="s">
        <v>24553</v>
      </c>
      <c r="L1538" s="12" t="s">
        <v>24553</v>
      </c>
      <c r="M1538" s="12" t="s">
        <v>24553</v>
      </c>
      <c r="N1538" s="12" t="s">
        <v>24553</v>
      </c>
      <c r="O1538" s="15" t="s">
        <v>24550</v>
      </c>
      <c r="P1538" s="12" t="s">
        <v>24553</v>
      </c>
      <c r="Q1538" s="29" t="s">
        <v>24553</v>
      </c>
      <c r="AT1538" s="3">
        <v>52.444965704494095</v>
      </c>
      <c r="AU1538" s="3">
        <v>63.092372534468609</v>
      </c>
      <c r="AV1538" s="3">
        <v>63.954269113793401</v>
      </c>
      <c r="AW1538" s="3">
        <v>85.338035491969805</v>
      </c>
      <c r="AX1538" s="3">
        <v>73.585657089661026</v>
      </c>
      <c r="AY1538" s="3">
        <v>100</v>
      </c>
      <c r="AZ1538" s="3">
        <v>66.603941052943384</v>
      </c>
      <c r="BA1538" s="3">
        <v>70.780952383912691</v>
      </c>
      <c r="BB1538" s="3">
        <v>63.529650984110994</v>
      </c>
      <c r="BC1538" s="31">
        <v>55.291014527423634</v>
      </c>
    </row>
    <row r="1539" spans="1:55" x14ac:dyDescent="0.55000000000000004">
      <c r="A1539" s="21" t="s">
        <v>6</v>
      </c>
      <c r="B1539" s="21" t="s">
        <v>19991</v>
      </c>
      <c r="C1539" s="21" t="s">
        <v>11006</v>
      </c>
      <c r="D1539" s="27" t="s">
        <v>11007</v>
      </c>
      <c r="E1539" s="4">
        <v>0</v>
      </c>
      <c r="F1539" s="4">
        <v>2</v>
      </c>
      <c r="G1539" s="4">
        <v>0</v>
      </c>
      <c r="H1539" s="62">
        <v>4</v>
      </c>
      <c r="J1539" s="28">
        <v>1</v>
      </c>
      <c r="K1539" s="12" t="s">
        <v>24553</v>
      </c>
      <c r="L1539" s="12" t="s">
        <v>24553</v>
      </c>
      <c r="M1539" s="12" t="s">
        <v>24553</v>
      </c>
      <c r="N1539" s="12" t="s">
        <v>24553</v>
      </c>
      <c r="O1539" s="12" t="s">
        <v>24553</v>
      </c>
      <c r="P1539" s="12" t="s">
        <v>24553</v>
      </c>
      <c r="Q1539" s="29" t="s">
        <v>24553</v>
      </c>
      <c r="AA1539" s="3">
        <v>78.770124037283168</v>
      </c>
      <c r="AB1539" s="3">
        <v>87.087212767354345</v>
      </c>
      <c r="AC1539" s="3">
        <v>67.956627403536586</v>
      </c>
      <c r="AD1539" s="3">
        <v>60.635205670691683</v>
      </c>
      <c r="AE1539" s="3">
        <v>83.99090565832563</v>
      </c>
      <c r="AF1539" s="3">
        <v>100</v>
      </c>
      <c r="AG1539" s="3">
        <v>94.600289059770105</v>
      </c>
      <c r="AH1539" s="32">
        <v>95.715619838329232</v>
      </c>
      <c r="AI1539" s="50">
        <v>4.9829449615036998E-2</v>
      </c>
      <c r="AT1539" s="3">
        <v>100</v>
      </c>
      <c r="AU1539" s="3">
        <v>91.719436806736567</v>
      </c>
      <c r="AV1539" s="3">
        <v>93.768910031900774</v>
      </c>
      <c r="AW1539" s="3">
        <v>85.104549344182672</v>
      </c>
      <c r="AX1539" s="3">
        <v>82.491996084639737</v>
      </c>
      <c r="AY1539" s="3">
        <v>72.369047329344667</v>
      </c>
      <c r="AZ1539" s="3">
        <v>68.769400182102402</v>
      </c>
      <c r="BA1539" s="3">
        <v>82.922730823502761</v>
      </c>
      <c r="BB1539" s="3">
        <v>76.459402890794649</v>
      </c>
      <c r="BC1539" s="31">
        <v>95.148109787299688</v>
      </c>
    </row>
    <row r="1540" spans="1:55" x14ac:dyDescent="0.55000000000000004">
      <c r="A1540" s="21" t="s">
        <v>6</v>
      </c>
      <c r="B1540" s="21" t="s">
        <v>23560</v>
      </c>
      <c r="C1540" s="21" t="s">
        <v>15310</v>
      </c>
      <c r="D1540" s="27" t="s">
        <v>15311</v>
      </c>
      <c r="E1540" s="4">
        <v>2</v>
      </c>
      <c r="F1540" s="4">
        <v>0</v>
      </c>
      <c r="G1540" s="4">
        <v>5</v>
      </c>
      <c r="H1540" s="62">
        <v>0</v>
      </c>
      <c r="J1540" s="28">
        <v>1</v>
      </c>
      <c r="K1540" s="13" t="s">
        <v>24548</v>
      </c>
      <c r="L1540" s="16" t="s">
        <v>16303</v>
      </c>
      <c r="M1540" s="17" t="s">
        <v>24549</v>
      </c>
      <c r="N1540" s="12" t="s">
        <v>24553</v>
      </c>
      <c r="O1540" s="12" t="s">
        <v>24553</v>
      </c>
      <c r="P1540" s="12" t="s">
        <v>24553</v>
      </c>
      <c r="Q1540" s="29" t="s">
        <v>24553</v>
      </c>
      <c r="R1540" s="3">
        <v>97.230028182802926</v>
      </c>
      <c r="S1540" s="3">
        <v>100</v>
      </c>
      <c r="T1540" s="3">
        <v>59.626812041112132</v>
      </c>
      <c r="U1540" s="3">
        <v>61.242891425236614</v>
      </c>
      <c r="V1540" s="3">
        <v>31.373671702331684</v>
      </c>
      <c r="W1540" s="3">
        <v>39.908470609648042</v>
      </c>
      <c r="X1540" s="3">
        <v>26.042182334779913</v>
      </c>
      <c r="Y1540" s="32">
        <v>25.10445948744081</v>
      </c>
      <c r="Z1540" s="50">
        <v>3.7810776632314099E-4</v>
      </c>
      <c r="AJ1540" s="3">
        <v>90.011870478731836</v>
      </c>
      <c r="AK1540" s="3">
        <v>98.342720402392629</v>
      </c>
      <c r="AL1540" s="3">
        <v>100</v>
      </c>
      <c r="AM1540" s="3">
        <v>88.633112534719146</v>
      </c>
      <c r="AN1540" s="3">
        <v>71.974111348407575</v>
      </c>
      <c r="AO1540" s="3">
        <v>46.214519499939655</v>
      </c>
      <c r="AP1540" s="3">
        <v>40.833854568942712</v>
      </c>
      <c r="AQ1540" s="3">
        <v>26.88138003301929</v>
      </c>
      <c r="AR1540" s="3">
        <v>19.686037155072601</v>
      </c>
      <c r="AS1540" s="31">
        <v>14.23053745063276</v>
      </c>
    </row>
    <row r="1541" spans="1:55" x14ac:dyDescent="0.55000000000000004">
      <c r="A1541" s="21" t="s">
        <v>6</v>
      </c>
      <c r="B1541" s="21" t="s">
        <v>18508</v>
      </c>
      <c r="C1541" s="21" t="s">
        <v>15312</v>
      </c>
      <c r="D1541" s="27" t="s">
        <v>15313</v>
      </c>
      <c r="E1541" s="4">
        <v>0</v>
      </c>
      <c r="F1541" s="4">
        <v>1</v>
      </c>
      <c r="G1541" s="4">
        <v>0</v>
      </c>
      <c r="H1541" s="62">
        <v>0</v>
      </c>
      <c r="J1541" s="28">
        <v>1</v>
      </c>
      <c r="K1541" s="12" t="s">
        <v>24553</v>
      </c>
      <c r="L1541" s="12" t="s">
        <v>24553</v>
      </c>
      <c r="M1541" s="12" t="s">
        <v>24553</v>
      </c>
      <c r="N1541" s="12" t="s">
        <v>24553</v>
      </c>
      <c r="O1541" s="15" t="s">
        <v>24550</v>
      </c>
      <c r="P1541" s="12" t="s">
        <v>24553</v>
      </c>
      <c r="Q1541" s="29" t="s">
        <v>24553</v>
      </c>
      <c r="AA1541" s="3">
        <v>50.63387295884889</v>
      </c>
      <c r="AB1541" s="3">
        <v>63.353292271861548</v>
      </c>
      <c r="AC1541" s="3">
        <v>100</v>
      </c>
      <c r="AD1541" s="3">
        <v>70.393110734870774</v>
      </c>
      <c r="AE1541" s="3">
        <v>76.053345617872083</v>
      </c>
      <c r="AF1541" s="3">
        <v>58.364254395266244</v>
      </c>
      <c r="AG1541" s="3">
        <v>51.672911975835788</v>
      </c>
      <c r="AH1541" s="32">
        <v>60.794548192829133</v>
      </c>
      <c r="AI1541" s="50">
        <v>0.276355769366948</v>
      </c>
    </row>
    <row r="1542" spans="1:55" x14ac:dyDescent="0.55000000000000004">
      <c r="A1542" s="21" t="s">
        <v>6</v>
      </c>
      <c r="B1542" s="21" t="s">
        <v>17180</v>
      </c>
      <c r="C1542" s="21" t="s">
        <v>511</v>
      </c>
      <c r="D1542" s="27" t="s">
        <v>512</v>
      </c>
      <c r="E1542" s="4">
        <v>0</v>
      </c>
      <c r="F1542" s="4">
        <v>0</v>
      </c>
      <c r="G1542" s="4">
        <v>0</v>
      </c>
      <c r="H1542" s="62">
        <v>2</v>
      </c>
      <c r="J1542" s="28">
        <v>1</v>
      </c>
      <c r="K1542" s="13" t="s">
        <v>24548</v>
      </c>
      <c r="L1542" s="12" t="s">
        <v>24553</v>
      </c>
      <c r="M1542" s="12" t="s">
        <v>24553</v>
      </c>
      <c r="N1542" s="12" t="s">
        <v>24553</v>
      </c>
      <c r="O1542" s="12" t="s">
        <v>24553</v>
      </c>
      <c r="P1542" s="12" t="s">
        <v>24553</v>
      </c>
      <c r="Q1542" s="29" t="s">
        <v>24553</v>
      </c>
      <c r="AT1542" s="3">
        <v>5.9883079040104832</v>
      </c>
      <c r="AU1542" s="3">
        <v>5.2975208731819574</v>
      </c>
      <c r="AV1542" s="3">
        <v>5.3560136282209418</v>
      </c>
      <c r="AW1542" s="3">
        <v>6.9559785406531143</v>
      </c>
      <c r="AX1542" s="3">
        <v>5.839978666242061</v>
      </c>
      <c r="AY1542" s="3">
        <v>7.7749100383428624</v>
      </c>
      <c r="AZ1542" s="3">
        <v>11.91839367548171</v>
      </c>
      <c r="BA1542" s="3">
        <v>30.951253396888152</v>
      </c>
      <c r="BB1542" s="3">
        <v>67.952437967997398</v>
      </c>
      <c r="BC1542" s="31">
        <v>100</v>
      </c>
    </row>
    <row r="1543" spans="1:55" x14ac:dyDescent="0.55000000000000004">
      <c r="A1543" s="21" t="s">
        <v>6</v>
      </c>
      <c r="B1543" s="21" t="s">
        <v>23266</v>
      </c>
      <c r="C1543" s="21" t="s">
        <v>11365</v>
      </c>
      <c r="D1543" s="27" t="s">
        <v>11366</v>
      </c>
      <c r="E1543" s="4">
        <v>1</v>
      </c>
      <c r="F1543" s="4">
        <v>6</v>
      </c>
      <c r="G1543" s="4">
        <v>3</v>
      </c>
      <c r="H1543" s="62">
        <v>21</v>
      </c>
      <c r="J1543" s="28">
        <v>1</v>
      </c>
      <c r="K1543" s="13" t="s">
        <v>24548</v>
      </c>
      <c r="L1543" s="16" t="s">
        <v>16303</v>
      </c>
      <c r="M1543" s="12" t="s">
        <v>24553</v>
      </c>
      <c r="N1543" s="12" t="s">
        <v>24553</v>
      </c>
      <c r="O1543" s="12" t="s">
        <v>24553</v>
      </c>
      <c r="P1543" s="14" t="s">
        <v>24551</v>
      </c>
      <c r="Q1543" s="29" t="s">
        <v>24553</v>
      </c>
      <c r="R1543" s="3">
        <v>75.947269167793678</v>
      </c>
      <c r="S1543" s="3">
        <v>53.612476117269146</v>
      </c>
      <c r="T1543" s="3">
        <v>100</v>
      </c>
      <c r="U1543" s="3">
        <v>93.185930572513627</v>
      </c>
      <c r="V1543" s="3">
        <v>89.61537255477495</v>
      </c>
      <c r="W1543" s="3">
        <v>59.245273392105076</v>
      </c>
      <c r="X1543" s="3">
        <v>70.636041938320119</v>
      </c>
      <c r="Y1543" s="32">
        <v>66.490802679853687</v>
      </c>
      <c r="Z1543" s="50">
        <v>0.24345299107538901</v>
      </c>
      <c r="AA1543" s="3">
        <v>73.323624664214606</v>
      </c>
      <c r="AB1543" s="3">
        <v>100</v>
      </c>
      <c r="AC1543" s="3">
        <v>82.712821408411159</v>
      </c>
      <c r="AD1543" s="3">
        <v>64.715107292760848</v>
      </c>
      <c r="AE1543" s="3">
        <v>33.622168421761245</v>
      </c>
      <c r="AF1543" s="3">
        <v>34.608270346778106</v>
      </c>
      <c r="AG1543" s="3">
        <v>29.211864495982276</v>
      </c>
      <c r="AH1543" s="32">
        <v>24.770494459610394</v>
      </c>
      <c r="AI1543" s="50">
        <v>2.6027286070440199E-2</v>
      </c>
      <c r="AJ1543" s="3">
        <v>100</v>
      </c>
      <c r="AK1543" s="3">
        <v>57.954985747360645</v>
      </c>
      <c r="AL1543" s="3">
        <v>54.753582817991877</v>
      </c>
      <c r="AM1543" s="3">
        <v>64.79284819730114</v>
      </c>
      <c r="AN1543" s="3">
        <v>70.686789314722745</v>
      </c>
      <c r="AO1543" s="3">
        <v>73.91581287503989</v>
      </c>
      <c r="AP1543" s="3">
        <v>81.240017143065728</v>
      </c>
      <c r="AQ1543" s="3">
        <v>96.052365436686927</v>
      </c>
      <c r="AR1543" s="3">
        <v>49.117723658791277</v>
      </c>
      <c r="AS1543" s="31">
        <v>49.117552527721017</v>
      </c>
      <c r="AT1543" s="3">
        <v>100</v>
      </c>
      <c r="AU1543" s="3">
        <v>98.40408866148681</v>
      </c>
      <c r="AV1543" s="3">
        <v>90.082674014451115</v>
      </c>
      <c r="AW1543" s="3">
        <v>85.517456194215796</v>
      </c>
      <c r="AX1543" s="3">
        <v>76.446602083963825</v>
      </c>
      <c r="AY1543" s="3">
        <v>69.270170780983108</v>
      </c>
      <c r="AZ1543" s="3">
        <v>63.782171859912197</v>
      </c>
      <c r="BA1543" s="3">
        <v>50.201107540738668</v>
      </c>
      <c r="BB1543" s="3">
        <v>45.225811573027741</v>
      </c>
      <c r="BC1543" s="31">
        <v>57.31843870563862</v>
      </c>
    </row>
    <row r="1544" spans="1:55" x14ac:dyDescent="0.55000000000000004">
      <c r="A1544" s="21" t="s">
        <v>6</v>
      </c>
      <c r="B1544" s="21" t="s">
        <v>23276</v>
      </c>
      <c r="C1544" s="21" t="s">
        <v>9871</v>
      </c>
      <c r="D1544" s="27" t="s">
        <v>9872</v>
      </c>
      <c r="E1544" s="4">
        <v>1</v>
      </c>
      <c r="F1544" s="4">
        <v>12</v>
      </c>
      <c r="G1544" s="4">
        <v>3</v>
      </c>
      <c r="H1544" s="62">
        <v>38</v>
      </c>
      <c r="J1544" s="28">
        <v>1</v>
      </c>
      <c r="K1544" s="13" t="s">
        <v>24548</v>
      </c>
      <c r="L1544" s="16" t="s">
        <v>16303</v>
      </c>
      <c r="M1544" s="12" t="s">
        <v>24553</v>
      </c>
      <c r="N1544" s="18" t="s">
        <v>3232</v>
      </c>
      <c r="O1544" s="12" t="s">
        <v>24553</v>
      </c>
      <c r="P1544" s="14" t="s">
        <v>24551</v>
      </c>
      <c r="Q1544" s="29" t="s">
        <v>24553</v>
      </c>
      <c r="R1544" s="3">
        <v>99.628824828518646</v>
      </c>
      <c r="S1544" s="3">
        <v>100</v>
      </c>
      <c r="T1544" s="3">
        <v>74.694110177396567</v>
      </c>
      <c r="U1544" s="3">
        <v>77.557227254655288</v>
      </c>
      <c r="V1544" s="3">
        <v>58.347908157309625</v>
      </c>
      <c r="W1544" s="3">
        <v>64.000803491747092</v>
      </c>
      <c r="X1544" s="3">
        <v>60.609288935315043</v>
      </c>
      <c r="Y1544" s="32">
        <v>68.339244378562384</v>
      </c>
      <c r="Z1544" s="50">
        <v>2.7504146075238299E-3</v>
      </c>
      <c r="AA1544" s="3">
        <v>96.315234825211746</v>
      </c>
      <c r="AB1544" s="3">
        <v>100</v>
      </c>
      <c r="AC1544" s="3">
        <v>50.977908272381441</v>
      </c>
      <c r="AD1544" s="3">
        <v>48.175127625676105</v>
      </c>
      <c r="AE1544" s="3">
        <v>39.342236137803361</v>
      </c>
      <c r="AF1544" s="3">
        <v>44.466372396905655</v>
      </c>
      <c r="AG1544" s="3">
        <v>49.985052572182326</v>
      </c>
      <c r="AH1544" s="32">
        <v>50.085747291067072</v>
      </c>
      <c r="AI1544" s="50">
        <v>1.0260405979629901E-3</v>
      </c>
      <c r="AJ1544" s="3">
        <v>94.077250592947266</v>
      </c>
      <c r="AK1544" s="3">
        <v>51.533406622375303</v>
      </c>
      <c r="AL1544" s="3">
        <v>50.608029347550797</v>
      </c>
      <c r="AM1544" s="3">
        <v>67.747370928106889</v>
      </c>
      <c r="AN1544" s="3">
        <v>89.442447650859364</v>
      </c>
      <c r="AO1544" s="3">
        <v>100</v>
      </c>
      <c r="AP1544" s="3">
        <v>91.23934704504785</v>
      </c>
      <c r="AQ1544" s="3">
        <v>72.831733190588324</v>
      </c>
      <c r="AR1544" s="3">
        <v>47.503350592611952</v>
      </c>
      <c r="AS1544" s="31">
        <v>57.543005038113634</v>
      </c>
      <c r="AT1544" s="3">
        <v>100</v>
      </c>
      <c r="AU1544" s="3">
        <v>89.700161465595755</v>
      </c>
      <c r="AV1544" s="3">
        <v>82.446232654820108</v>
      </c>
      <c r="AW1544" s="3">
        <v>81.925479090456477</v>
      </c>
      <c r="AX1544" s="3">
        <v>77.929438271019791</v>
      </c>
      <c r="AY1544" s="3">
        <v>61.853774684588245</v>
      </c>
      <c r="AZ1544" s="3">
        <v>54.974691352411774</v>
      </c>
      <c r="BA1544" s="3">
        <v>35.655009423633523</v>
      </c>
      <c r="BB1544" s="3">
        <v>59.591218507260621</v>
      </c>
      <c r="BC1544" s="31">
        <v>69.617136815340046</v>
      </c>
    </row>
    <row r="1545" spans="1:55" x14ac:dyDescent="0.55000000000000004">
      <c r="A1545" s="21" t="s">
        <v>6</v>
      </c>
      <c r="B1545" s="21" t="s">
        <v>18994</v>
      </c>
      <c r="C1545" s="21" t="s">
        <v>13674</v>
      </c>
      <c r="D1545" s="27" t="s">
        <v>13675</v>
      </c>
      <c r="E1545" s="4">
        <v>0</v>
      </c>
      <c r="F1545" s="4">
        <v>1</v>
      </c>
      <c r="G1545" s="4">
        <v>0</v>
      </c>
      <c r="H1545" s="62">
        <v>2</v>
      </c>
      <c r="J1545" s="28">
        <v>1</v>
      </c>
      <c r="K1545" s="13" t="s">
        <v>24548</v>
      </c>
      <c r="L1545" s="16" t="s">
        <v>16303</v>
      </c>
      <c r="M1545" s="12" t="s">
        <v>24553</v>
      </c>
      <c r="N1545" s="12" t="s">
        <v>24553</v>
      </c>
      <c r="O1545" s="12" t="s">
        <v>24553</v>
      </c>
      <c r="P1545" s="12" t="s">
        <v>24553</v>
      </c>
      <c r="Q1545" s="29" t="s">
        <v>24553</v>
      </c>
      <c r="AA1545" s="3">
        <v>7.4657434744982512</v>
      </c>
      <c r="AB1545" s="3">
        <v>11.165413065108986</v>
      </c>
      <c r="AC1545" s="3">
        <v>25.779206777344914</v>
      </c>
      <c r="AD1545" s="3">
        <v>21.980546622664058</v>
      </c>
      <c r="AE1545" s="3">
        <v>59.960394175277543</v>
      </c>
      <c r="AF1545" s="3">
        <v>75.214394581975142</v>
      </c>
      <c r="AG1545" s="3">
        <v>100</v>
      </c>
      <c r="AH1545" s="32">
        <v>88.592156523627764</v>
      </c>
      <c r="AI1545" s="50">
        <v>3.4705050040333002E-3</v>
      </c>
      <c r="AT1545" s="3">
        <v>32.999123656663727</v>
      </c>
      <c r="AU1545" s="3">
        <v>37.539770010039597</v>
      </c>
      <c r="AV1545" s="3">
        <v>29.217398070922236</v>
      </c>
      <c r="AW1545" s="3">
        <v>27.194620087645237</v>
      </c>
      <c r="AX1545" s="3">
        <v>27.805007495537904</v>
      </c>
      <c r="AY1545" s="3">
        <v>29.765330102022997</v>
      </c>
      <c r="AZ1545" s="3">
        <v>27.786789976718239</v>
      </c>
      <c r="BA1545" s="3">
        <v>43.871052355321936</v>
      </c>
      <c r="BB1545" s="3">
        <v>60.634337108988859</v>
      </c>
      <c r="BC1545" s="31">
        <v>100</v>
      </c>
    </row>
    <row r="1546" spans="1:55" x14ac:dyDescent="0.55000000000000004">
      <c r="A1546" s="21" t="s">
        <v>6</v>
      </c>
      <c r="B1546" s="21" t="s">
        <v>22401</v>
      </c>
      <c r="C1546" s="21" t="s">
        <v>5795</v>
      </c>
      <c r="D1546" s="27" t="s">
        <v>5796</v>
      </c>
      <c r="E1546" s="4">
        <v>0</v>
      </c>
      <c r="F1546" s="4">
        <v>8</v>
      </c>
      <c r="G1546" s="4">
        <v>1</v>
      </c>
      <c r="H1546" s="62">
        <v>17</v>
      </c>
      <c r="J1546" s="28">
        <v>1</v>
      </c>
      <c r="K1546" s="13" t="s">
        <v>24548</v>
      </c>
      <c r="L1546" s="12" t="s">
        <v>24553</v>
      </c>
      <c r="M1546" s="12" t="s">
        <v>24553</v>
      </c>
      <c r="N1546" s="12" t="s">
        <v>24553</v>
      </c>
      <c r="O1546" s="12" t="s">
        <v>24553</v>
      </c>
      <c r="P1546" s="12" t="s">
        <v>24553</v>
      </c>
      <c r="Q1546" s="29" t="s">
        <v>24553</v>
      </c>
      <c r="AA1546" s="3">
        <v>44.912684019714469</v>
      </c>
      <c r="AB1546" s="3">
        <v>48.961058226355306</v>
      </c>
      <c r="AC1546" s="3">
        <v>84.921200031056898</v>
      </c>
      <c r="AD1546" s="3">
        <v>86.029209067746564</v>
      </c>
      <c r="AE1546" s="3">
        <v>97.275987466608612</v>
      </c>
      <c r="AF1546" s="3">
        <v>100</v>
      </c>
      <c r="AG1546" s="3">
        <v>92.149808475688786</v>
      </c>
      <c r="AH1546" s="32">
        <v>83.753562465190157</v>
      </c>
      <c r="AI1546" s="50">
        <v>2.4958136703899301E-3</v>
      </c>
      <c r="AJ1546" s="3">
        <v>23.125224180605088</v>
      </c>
      <c r="AK1546" s="3">
        <v>13.511143145344159</v>
      </c>
      <c r="AL1546" s="3">
        <v>16.383367620492113</v>
      </c>
      <c r="AM1546" s="3">
        <v>22.613976855983491</v>
      </c>
      <c r="AN1546" s="3">
        <v>27.830259444840337</v>
      </c>
      <c r="AO1546" s="3">
        <v>64.78489603405545</v>
      </c>
      <c r="AP1546" s="3">
        <v>72.368625562565285</v>
      </c>
      <c r="AQ1546" s="3">
        <v>100</v>
      </c>
      <c r="AR1546" s="3">
        <v>51.94782308791499</v>
      </c>
      <c r="AS1546" s="31">
        <v>21.828529731883346</v>
      </c>
      <c r="AT1546" s="3">
        <v>63.081993938565418</v>
      </c>
      <c r="AU1546" s="3">
        <v>67.456896666335425</v>
      </c>
      <c r="AV1546" s="3">
        <v>59.859957085455406</v>
      </c>
      <c r="AW1546" s="3">
        <v>66.647480234054129</v>
      </c>
      <c r="AX1546" s="3">
        <v>72.066654513248864</v>
      </c>
      <c r="AY1546" s="3">
        <v>91.651097336599392</v>
      </c>
      <c r="AZ1546" s="3">
        <v>81.588749592542555</v>
      </c>
      <c r="BA1546" s="3">
        <v>100</v>
      </c>
      <c r="BB1546" s="3">
        <v>95.402301476245057</v>
      </c>
      <c r="BC1546" s="31">
        <v>82.828893549004619</v>
      </c>
    </row>
    <row r="1547" spans="1:55" x14ac:dyDescent="0.55000000000000004">
      <c r="A1547" s="21" t="s">
        <v>6</v>
      </c>
      <c r="B1547" s="21" t="s">
        <v>22476</v>
      </c>
      <c r="C1547" s="21" t="s">
        <v>13752</v>
      </c>
      <c r="D1547" s="27" t="s">
        <v>13753</v>
      </c>
      <c r="E1547" s="4">
        <v>0</v>
      </c>
      <c r="F1547" s="4">
        <v>23</v>
      </c>
      <c r="G1547" s="4">
        <v>1</v>
      </c>
      <c r="H1547" s="62">
        <v>22</v>
      </c>
      <c r="J1547" s="28">
        <v>1</v>
      </c>
      <c r="K1547" s="13" t="s">
        <v>24548</v>
      </c>
      <c r="L1547" s="12" t="s">
        <v>24553</v>
      </c>
      <c r="M1547" s="12" t="s">
        <v>24553</v>
      </c>
      <c r="N1547" s="12" t="s">
        <v>24553</v>
      </c>
      <c r="O1547" s="12" t="s">
        <v>24553</v>
      </c>
      <c r="P1547" s="12" t="s">
        <v>24553</v>
      </c>
      <c r="Q1547" s="29" t="s">
        <v>24553</v>
      </c>
      <c r="AA1547" s="3">
        <v>84.162913695772374</v>
      </c>
      <c r="AB1547" s="3">
        <v>100</v>
      </c>
      <c r="AC1547" s="3">
        <v>54.522540495765256</v>
      </c>
      <c r="AD1547" s="3">
        <v>40.412417765356494</v>
      </c>
      <c r="AE1547" s="3">
        <v>49.025628989850631</v>
      </c>
      <c r="AF1547" s="3">
        <v>62.914240069620796</v>
      </c>
      <c r="AG1547" s="3">
        <v>60.515913043293189</v>
      </c>
      <c r="AH1547" s="32">
        <v>58.901586946941052</v>
      </c>
      <c r="AI1547" s="50">
        <v>4.0164037598774502E-2</v>
      </c>
      <c r="AJ1547" s="3">
        <v>100</v>
      </c>
      <c r="AK1547" s="3">
        <v>1.5231946701859882</v>
      </c>
      <c r="AL1547" s="3">
        <v>5.6843692068489586</v>
      </c>
      <c r="AM1547" s="3">
        <v>3.4091161284797971</v>
      </c>
      <c r="AN1547" s="3">
        <v>3.9338034353693478</v>
      </c>
      <c r="AO1547" s="3">
        <v>0.86740742966336282</v>
      </c>
      <c r="AP1547" s="3">
        <v>39.391617649524299</v>
      </c>
      <c r="AQ1547" s="3">
        <v>90.545703920591208</v>
      </c>
      <c r="AR1547" s="3">
        <v>12.233312815239787</v>
      </c>
      <c r="AS1547" s="31">
        <v>1.4649039785857541</v>
      </c>
      <c r="AT1547" s="3">
        <v>98.56383307610993</v>
      </c>
      <c r="AU1547" s="3">
        <v>100</v>
      </c>
      <c r="AV1547" s="3">
        <v>91.280875747828844</v>
      </c>
      <c r="AW1547" s="3">
        <v>77.526904558741336</v>
      </c>
      <c r="AX1547" s="3">
        <v>68.81596037536444</v>
      </c>
      <c r="AY1547" s="3">
        <v>53.680294550062982</v>
      </c>
      <c r="AZ1547" s="3">
        <v>51.160092760516044</v>
      </c>
      <c r="BA1547" s="3">
        <v>42.887144572980219</v>
      </c>
      <c r="BB1547" s="3">
        <v>34.341429131179481</v>
      </c>
      <c r="BC1547" s="31">
        <v>62.785644749747362</v>
      </c>
    </row>
    <row r="1548" spans="1:55" x14ac:dyDescent="0.55000000000000004">
      <c r="A1548" s="21" t="s">
        <v>6</v>
      </c>
      <c r="B1548" s="21" t="s">
        <v>21608</v>
      </c>
      <c r="C1548" s="21" t="s">
        <v>12435</v>
      </c>
      <c r="D1548" s="27" t="s">
        <v>12436</v>
      </c>
      <c r="E1548" s="4">
        <v>0</v>
      </c>
      <c r="F1548" s="4">
        <v>8</v>
      </c>
      <c r="G1548" s="4">
        <v>0</v>
      </c>
      <c r="H1548" s="62">
        <v>19</v>
      </c>
      <c r="J1548" s="28">
        <v>1</v>
      </c>
      <c r="K1548" s="13" t="s">
        <v>24548</v>
      </c>
      <c r="L1548" s="12" t="s">
        <v>24553</v>
      </c>
      <c r="M1548" s="12" t="s">
        <v>24553</v>
      </c>
      <c r="N1548" s="12" t="s">
        <v>24553</v>
      </c>
      <c r="O1548" s="12" t="s">
        <v>24553</v>
      </c>
      <c r="P1548" s="12" t="s">
        <v>24553</v>
      </c>
      <c r="Q1548" s="29" t="s">
        <v>24553</v>
      </c>
      <c r="AA1548" s="3">
        <v>100</v>
      </c>
      <c r="AB1548" s="3">
        <v>89.41289786800634</v>
      </c>
      <c r="AC1548" s="3">
        <v>63.496345787806717</v>
      </c>
      <c r="AD1548" s="3">
        <v>66.516000857831187</v>
      </c>
      <c r="AE1548" s="3">
        <v>46.174075755318938</v>
      </c>
      <c r="AF1548" s="3">
        <v>51.010096585808363</v>
      </c>
      <c r="AG1548" s="3">
        <v>59.955667431049008</v>
      </c>
      <c r="AH1548" s="32">
        <v>59.335829212182503</v>
      </c>
      <c r="AI1548" s="50">
        <v>5.3894623807618901E-3</v>
      </c>
      <c r="AT1548" s="3">
        <v>97.999791444406284</v>
      </c>
      <c r="AU1548" s="3">
        <v>100</v>
      </c>
      <c r="AV1548" s="3">
        <v>96.255037014156301</v>
      </c>
      <c r="AW1548" s="3">
        <v>85.578137289794412</v>
      </c>
      <c r="AX1548" s="3">
        <v>68.947591558382143</v>
      </c>
      <c r="AY1548" s="3">
        <v>59.57859135422575</v>
      </c>
      <c r="AZ1548" s="3">
        <v>60.841423842330364</v>
      </c>
      <c r="BA1548" s="3">
        <v>55.303934430450909</v>
      </c>
      <c r="BB1548" s="3">
        <v>49.666315486489658</v>
      </c>
      <c r="BC1548" s="31">
        <v>58.124936707388677</v>
      </c>
    </row>
    <row r="1549" spans="1:55" x14ac:dyDescent="0.55000000000000004">
      <c r="A1549" s="21" t="s">
        <v>6</v>
      </c>
      <c r="B1549" s="21" t="s">
        <v>19783</v>
      </c>
      <c r="C1549" s="21" t="s">
        <v>214</v>
      </c>
      <c r="D1549" s="27" t="s">
        <v>215</v>
      </c>
      <c r="E1549" s="4">
        <v>0</v>
      </c>
      <c r="F1549" s="4">
        <v>2</v>
      </c>
      <c r="G1549" s="4">
        <v>0</v>
      </c>
      <c r="H1549" s="62">
        <v>2</v>
      </c>
      <c r="J1549" s="28">
        <v>1</v>
      </c>
      <c r="K1549" s="13" t="s">
        <v>24548</v>
      </c>
      <c r="L1549" s="12" t="s">
        <v>24553</v>
      </c>
      <c r="M1549" s="12" t="s">
        <v>24553</v>
      </c>
      <c r="N1549" s="12" t="s">
        <v>24553</v>
      </c>
      <c r="O1549" s="12" t="s">
        <v>24553</v>
      </c>
      <c r="P1549" s="14" t="s">
        <v>24551</v>
      </c>
      <c r="Q1549" s="29" t="s">
        <v>24553</v>
      </c>
      <c r="AA1549" s="3">
        <v>18.720893088409706</v>
      </c>
      <c r="AB1549" s="3">
        <v>20.900852298994586</v>
      </c>
      <c r="AC1549" s="3">
        <v>37.700458915287342</v>
      </c>
      <c r="AD1549" s="3">
        <v>35.127391572645244</v>
      </c>
      <c r="AE1549" s="3">
        <v>86.626038312708943</v>
      </c>
      <c r="AF1549" s="3">
        <v>72.930542218921957</v>
      </c>
      <c r="AG1549" s="3">
        <v>95.451401602207895</v>
      </c>
      <c r="AH1549" s="32">
        <v>100</v>
      </c>
      <c r="AI1549" s="50">
        <v>2.2082546862098799E-3</v>
      </c>
      <c r="AT1549" s="3">
        <v>25.793776199629328</v>
      </c>
      <c r="AU1549" s="3">
        <v>22.403130582691151</v>
      </c>
      <c r="AV1549" s="3">
        <v>27.950264013863666</v>
      </c>
      <c r="AW1549" s="3">
        <v>39.77102443056971</v>
      </c>
      <c r="AX1549" s="3">
        <v>49.45094671993823</v>
      </c>
      <c r="AY1549" s="3">
        <v>70.485034953224016</v>
      </c>
      <c r="AZ1549" s="3">
        <v>45.240731783342504</v>
      </c>
      <c r="BA1549" s="3">
        <v>77.696499414582419</v>
      </c>
      <c r="BB1549" s="3">
        <v>91.425362726282216</v>
      </c>
      <c r="BC1549" s="31">
        <v>100</v>
      </c>
    </row>
    <row r="1550" spans="1:55" x14ac:dyDescent="0.55000000000000004">
      <c r="A1550" s="21" t="s">
        <v>6</v>
      </c>
      <c r="B1550" s="21" t="s">
        <v>16544</v>
      </c>
      <c r="C1550" s="21" t="s">
        <v>1476</v>
      </c>
      <c r="D1550" s="27" t="s">
        <v>1477</v>
      </c>
      <c r="E1550" s="4">
        <v>0</v>
      </c>
      <c r="F1550" s="4">
        <v>0</v>
      </c>
      <c r="G1550" s="4">
        <v>0</v>
      </c>
      <c r="H1550" s="62">
        <v>1</v>
      </c>
      <c r="J1550" s="28">
        <v>1</v>
      </c>
      <c r="K1550" s="13" t="s">
        <v>24548</v>
      </c>
      <c r="L1550" s="12" t="s">
        <v>24553</v>
      </c>
      <c r="M1550" s="12" t="s">
        <v>24553</v>
      </c>
      <c r="N1550" s="12" t="s">
        <v>24553</v>
      </c>
      <c r="O1550" s="12" t="s">
        <v>24553</v>
      </c>
      <c r="P1550" s="14" t="s">
        <v>24551</v>
      </c>
      <c r="Q1550" s="29" t="s">
        <v>24553</v>
      </c>
      <c r="AT1550" s="3">
        <v>62.716904922908704</v>
      </c>
      <c r="AU1550" s="3">
        <v>64.436152138852506</v>
      </c>
      <c r="AV1550" s="3">
        <v>64.483259388241535</v>
      </c>
      <c r="AW1550" s="3">
        <v>75.11324098326746</v>
      </c>
      <c r="AX1550" s="3">
        <v>71.819893860216581</v>
      </c>
      <c r="AY1550" s="3">
        <v>99.821010673966597</v>
      </c>
      <c r="AZ1550" s="3">
        <v>100</v>
      </c>
      <c r="BA1550" s="3">
        <v>88.45452162516429</v>
      </c>
      <c r="BB1550" s="3">
        <v>78.488266813181681</v>
      </c>
      <c r="BC1550" s="31">
        <v>59.247039391258028</v>
      </c>
    </row>
    <row r="1551" spans="1:55" x14ac:dyDescent="0.55000000000000004">
      <c r="A1551" s="21" t="s">
        <v>6</v>
      </c>
      <c r="B1551" s="21" t="s">
        <v>19289</v>
      </c>
      <c r="C1551" s="21" t="s">
        <v>3046</v>
      </c>
      <c r="D1551" s="27" t="s">
        <v>3047</v>
      </c>
      <c r="E1551" s="4">
        <v>0</v>
      </c>
      <c r="F1551" s="4">
        <v>1</v>
      </c>
      <c r="G1551" s="4">
        <v>0</v>
      </c>
      <c r="H1551" s="62">
        <v>5</v>
      </c>
      <c r="J1551" s="28">
        <v>1</v>
      </c>
      <c r="K1551" s="13" t="s">
        <v>24548</v>
      </c>
      <c r="L1551" s="12" t="s">
        <v>24553</v>
      </c>
      <c r="M1551" s="12" t="s">
        <v>24553</v>
      </c>
      <c r="N1551" s="12" t="s">
        <v>24553</v>
      </c>
      <c r="O1551" s="12" t="s">
        <v>24553</v>
      </c>
      <c r="P1551" s="14" t="s">
        <v>24551</v>
      </c>
      <c r="Q1551" s="29" t="s">
        <v>24553</v>
      </c>
      <c r="AA1551" s="3">
        <v>38.041240898760286</v>
      </c>
      <c r="AB1551" s="3">
        <v>49.508956998324727</v>
      </c>
      <c r="AC1551" s="3">
        <v>100</v>
      </c>
      <c r="AD1551" s="3">
        <v>72.474808245712808</v>
      </c>
      <c r="AE1551" s="3">
        <v>88.889663705599389</v>
      </c>
      <c r="AF1551" s="3">
        <v>89.42603588472835</v>
      </c>
      <c r="AG1551" s="3">
        <v>58.128430155682899</v>
      </c>
      <c r="AH1551" s="32">
        <v>80.85507373371253</v>
      </c>
      <c r="AI1551" s="50">
        <v>9.8117855658972603E-2</v>
      </c>
      <c r="AT1551" s="3">
        <v>56.429973012933885</v>
      </c>
      <c r="AU1551" s="3">
        <v>60.574017891901399</v>
      </c>
      <c r="AV1551" s="3">
        <v>59.362673443660697</v>
      </c>
      <c r="AW1551" s="3">
        <v>66.216106702343964</v>
      </c>
      <c r="AX1551" s="3">
        <v>74.610090418334622</v>
      </c>
      <c r="AY1551" s="3">
        <v>100</v>
      </c>
      <c r="AZ1551" s="3">
        <v>86.179657592395586</v>
      </c>
      <c r="BA1551" s="3">
        <v>84.328228691218712</v>
      </c>
      <c r="BB1551" s="3">
        <v>68.517620189918176</v>
      </c>
      <c r="BC1551" s="31">
        <v>56.139171473452109</v>
      </c>
    </row>
    <row r="1552" spans="1:55" x14ac:dyDescent="0.55000000000000004">
      <c r="A1552" s="21" t="s">
        <v>6</v>
      </c>
      <c r="B1552" s="21" t="s">
        <v>24266</v>
      </c>
      <c r="C1552" s="21" t="s">
        <v>11598</v>
      </c>
      <c r="D1552" s="27" t="s">
        <v>11599</v>
      </c>
      <c r="E1552" s="4">
        <v>15</v>
      </c>
      <c r="F1552" s="4">
        <v>0</v>
      </c>
      <c r="G1552" s="4">
        <v>28</v>
      </c>
      <c r="H1552" s="62">
        <v>4</v>
      </c>
      <c r="J1552" s="28">
        <v>1</v>
      </c>
      <c r="K1552" s="13" t="s">
        <v>24548</v>
      </c>
      <c r="L1552" s="16" t="s">
        <v>16303</v>
      </c>
      <c r="M1552" s="12" t="s">
        <v>24553</v>
      </c>
      <c r="N1552" s="12" t="s">
        <v>24553</v>
      </c>
      <c r="O1552" s="12" t="s">
        <v>24553</v>
      </c>
      <c r="P1552" s="12" t="s">
        <v>24553</v>
      </c>
      <c r="Q1552" s="29" t="s">
        <v>24553</v>
      </c>
      <c r="R1552" s="3">
        <v>97.834531782855919</v>
      </c>
      <c r="S1552" s="3">
        <v>100</v>
      </c>
      <c r="T1552" s="3">
        <v>35.995497248524231</v>
      </c>
      <c r="U1552" s="3">
        <v>35.04295523671405</v>
      </c>
      <c r="V1552" s="3">
        <v>16.162020762824188</v>
      </c>
      <c r="W1552" s="3">
        <v>20.90909476462884</v>
      </c>
      <c r="X1552" s="3">
        <v>8.656605785056346</v>
      </c>
      <c r="Y1552" s="32">
        <v>9.2198443329164625</v>
      </c>
      <c r="Z1552" s="50">
        <v>6.4646383129844505E-5</v>
      </c>
      <c r="AJ1552" s="3">
        <v>100</v>
      </c>
      <c r="AK1552" s="3">
        <v>90.281103351908257</v>
      </c>
      <c r="AL1552" s="3">
        <v>89.557228275198455</v>
      </c>
      <c r="AM1552" s="3">
        <v>77.693539253033393</v>
      </c>
      <c r="AN1552" s="3">
        <v>64.510826044294674</v>
      </c>
      <c r="AO1552" s="3">
        <v>33.423844201628938</v>
      </c>
      <c r="AP1552" s="3">
        <v>25.777935659929412</v>
      </c>
      <c r="AQ1552" s="3">
        <v>11.294943600472543</v>
      </c>
      <c r="AR1552" s="3">
        <v>10.6880521106842</v>
      </c>
      <c r="AS1552" s="31">
        <v>6.855247357372253</v>
      </c>
      <c r="AT1552" s="3">
        <v>90.461683750784502</v>
      </c>
      <c r="AU1552" s="3">
        <v>93.96824783466981</v>
      </c>
      <c r="AV1552" s="3">
        <v>100</v>
      </c>
      <c r="AW1552" s="3">
        <v>87.297934152003904</v>
      </c>
      <c r="AX1552" s="3">
        <v>91.949063979460135</v>
      </c>
      <c r="AY1552" s="3">
        <v>64.133104674297911</v>
      </c>
      <c r="AZ1552" s="3">
        <v>46.234614547956355</v>
      </c>
      <c r="BA1552" s="3">
        <v>19.446913174673362</v>
      </c>
      <c r="BB1552" s="3">
        <v>20.199152089477906</v>
      </c>
      <c r="BC1552" s="31">
        <v>7.5665691175048595</v>
      </c>
    </row>
    <row r="1553" spans="1:55" x14ac:dyDescent="0.55000000000000004">
      <c r="A1553" s="21" t="s">
        <v>6</v>
      </c>
      <c r="B1553" s="21" t="s">
        <v>23239</v>
      </c>
      <c r="C1553" s="21" t="s">
        <v>5184</v>
      </c>
      <c r="D1553" s="27" t="s">
        <v>5185</v>
      </c>
      <c r="E1553" s="4">
        <v>1</v>
      </c>
      <c r="F1553" s="4">
        <v>0</v>
      </c>
      <c r="G1553" s="4">
        <v>3</v>
      </c>
      <c r="H1553" s="62">
        <v>2</v>
      </c>
      <c r="J1553" s="28">
        <v>1</v>
      </c>
      <c r="K1553" s="13" t="s">
        <v>24548</v>
      </c>
      <c r="L1553" s="16" t="s">
        <v>16303</v>
      </c>
      <c r="M1553" s="12" t="s">
        <v>24553</v>
      </c>
      <c r="N1553" s="12" t="s">
        <v>24553</v>
      </c>
      <c r="O1553" s="12" t="s">
        <v>24553</v>
      </c>
      <c r="P1553" s="14" t="s">
        <v>24551</v>
      </c>
      <c r="Q1553" s="29" t="s">
        <v>24553</v>
      </c>
      <c r="R1553" s="3">
        <v>15.428965984192935</v>
      </c>
      <c r="S1553" s="3">
        <v>10.554978369693957</v>
      </c>
      <c r="T1553" s="3">
        <v>27.609646538749939</v>
      </c>
      <c r="U1553" s="3">
        <v>21.148853370734805</v>
      </c>
      <c r="V1553" s="3">
        <v>50.473498535120598</v>
      </c>
      <c r="W1553" s="3">
        <v>38.360565130345513</v>
      </c>
      <c r="X1553" s="3">
        <v>100</v>
      </c>
      <c r="Y1553" s="32">
        <v>99.118882984414043</v>
      </c>
      <c r="Z1553" s="50">
        <v>8.45103934331456E-4</v>
      </c>
      <c r="AJ1553" s="3">
        <v>4.3484044527024333</v>
      </c>
      <c r="AK1553" s="3">
        <v>4.726177572153146</v>
      </c>
      <c r="AL1553" s="3">
        <v>4.979361748716272</v>
      </c>
      <c r="AM1553" s="3">
        <v>8.4870525425643848</v>
      </c>
      <c r="AN1553" s="3">
        <v>13.062140786981796</v>
      </c>
      <c r="AO1553" s="3">
        <v>10.458019382510592</v>
      </c>
      <c r="AP1553" s="3">
        <v>15.390808525892256</v>
      </c>
      <c r="AQ1553" s="3">
        <v>16.132583050134926</v>
      </c>
      <c r="AR1553" s="3">
        <v>45.851631129419708</v>
      </c>
      <c r="AS1553" s="31">
        <v>100</v>
      </c>
      <c r="AT1553" s="3">
        <v>16.494118375895916</v>
      </c>
      <c r="AU1553" s="3">
        <v>15.624334141848859</v>
      </c>
      <c r="AV1553" s="3">
        <v>21.283425209109939</v>
      </c>
      <c r="AW1553" s="3">
        <v>19.505420833453044</v>
      </c>
      <c r="AX1553" s="3">
        <v>25.899228689486602</v>
      </c>
      <c r="AY1553" s="3">
        <v>32.198637019715946</v>
      </c>
      <c r="AZ1553" s="3">
        <v>48.467705285968655</v>
      </c>
      <c r="BA1553" s="3">
        <v>100</v>
      </c>
      <c r="BB1553" s="3">
        <v>96.108550031812726</v>
      </c>
      <c r="BC1553" s="31">
        <v>66.444077382715591</v>
      </c>
    </row>
    <row r="1554" spans="1:55" x14ac:dyDescent="0.55000000000000004">
      <c r="A1554" s="21" t="s">
        <v>6</v>
      </c>
      <c r="B1554" s="21" t="s">
        <v>22554</v>
      </c>
      <c r="C1554" s="21" t="s">
        <v>4657</v>
      </c>
      <c r="D1554" s="27" t="s">
        <v>4658</v>
      </c>
      <c r="E1554" s="4">
        <v>0</v>
      </c>
      <c r="F1554" s="4">
        <v>1</v>
      </c>
      <c r="G1554" s="4">
        <v>2</v>
      </c>
      <c r="H1554" s="62">
        <v>6</v>
      </c>
      <c r="J1554" s="28">
        <v>1</v>
      </c>
      <c r="K1554" s="13" t="s">
        <v>24548</v>
      </c>
      <c r="L1554" s="12" t="s">
        <v>24553</v>
      </c>
      <c r="M1554" s="12" t="s">
        <v>24553</v>
      </c>
      <c r="N1554" s="12" t="s">
        <v>24553</v>
      </c>
      <c r="O1554" s="12" t="s">
        <v>24553</v>
      </c>
      <c r="P1554" s="12" t="s">
        <v>24553</v>
      </c>
      <c r="Q1554" s="29" t="s">
        <v>24553</v>
      </c>
      <c r="AA1554" s="3">
        <v>24.325241385347866</v>
      </c>
      <c r="AB1554" s="3">
        <v>31.331801409722239</v>
      </c>
      <c r="AC1554" s="3">
        <v>28.367679172964362</v>
      </c>
      <c r="AD1554" s="3">
        <v>33.720907732300972</v>
      </c>
      <c r="AE1554" s="3">
        <v>58.276996188710193</v>
      </c>
      <c r="AF1554" s="3">
        <v>45.599010659545449</v>
      </c>
      <c r="AG1554" s="3">
        <v>87.114711847724735</v>
      </c>
      <c r="AH1554" s="32">
        <v>100</v>
      </c>
      <c r="AI1554" s="50">
        <v>6.5664429621554296E-3</v>
      </c>
      <c r="AJ1554" s="3">
        <v>5.4537102385205207</v>
      </c>
      <c r="AK1554" s="3">
        <v>4.2269558756120027</v>
      </c>
      <c r="AL1554" s="3">
        <v>2.4494271369315146</v>
      </c>
      <c r="AM1554" s="3">
        <v>7.0450415065184293</v>
      </c>
      <c r="AN1554" s="3">
        <v>10.841264890867109</v>
      </c>
      <c r="AO1554" s="3">
        <v>18.073246077307157</v>
      </c>
      <c r="AP1554" s="3">
        <v>11.275612679226821</v>
      </c>
      <c r="AQ1554" s="3">
        <v>11.08266954774377</v>
      </c>
      <c r="AR1554" s="3">
        <v>22.060359092944427</v>
      </c>
      <c r="AS1554" s="31">
        <v>100</v>
      </c>
      <c r="AT1554" s="3">
        <v>26.991358227061387</v>
      </c>
      <c r="AU1554" s="3">
        <v>24.702561397043524</v>
      </c>
      <c r="AV1554" s="3">
        <v>23.984847667412314</v>
      </c>
      <c r="AW1554" s="3">
        <v>26.002484864304442</v>
      </c>
      <c r="AX1554" s="3">
        <v>30.427838113652545</v>
      </c>
      <c r="AY1554" s="3">
        <v>30.540704902652116</v>
      </c>
      <c r="AZ1554" s="3">
        <v>38.097332036499957</v>
      </c>
      <c r="BA1554" s="3">
        <v>57.42475429345334</v>
      </c>
      <c r="BB1554" s="3">
        <v>88.328937971201839</v>
      </c>
      <c r="BC1554" s="31">
        <v>100</v>
      </c>
    </row>
    <row r="1555" spans="1:55" x14ac:dyDescent="0.55000000000000004">
      <c r="A1555" s="21" t="s">
        <v>6</v>
      </c>
      <c r="B1555" s="21" t="s">
        <v>18945</v>
      </c>
      <c r="C1555" s="21" t="s">
        <v>9901</v>
      </c>
      <c r="D1555" s="27" t="s">
        <v>9902</v>
      </c>
      <c r="E1555" s="4">
        <v>0</v>
      </c>
      <c r="F1555" s="4">
        <v>1</v>
      </c>
      <c r="G1555" s="4">
        <v>0</v>
      </c>
      <c r="H1555" s="62">
        <v>2</v>
      </c>
      <c r="J1555" s="28">
        <v>1</v>
      </c>
      <c r="K1555" s="13" t="s">
        <v>24548</v>
      </c>
      <c r="L1555" s="16" t="s">
        <v>16303</v>
      </c>
      <c r="M1555" s="12" t="s">
        <v>24553</v>
      </c>
      <c r="N1555" s="12" t="s">
        <v>24553</v>
      </c>
      <c r="O1555" s="12" t="s">
        <v>24553</v>
      </c>
      <c r="P1555" s="14" t="s">
        <v>24551</v>
      </c>
      <c r="Q1555" s="29" t="s">
        <v>24553</v>
      </c>
      <c r="AA1555" s="3">
        <v>67.329222924802892</v>
      </c>
      <c r="AB1555" s="3">
        <v>62.970306658933495</v>
      </c>
      <c r="AC1555" s="3">
        <v>75.207897054946102</v>
      </c>
      <c r="AD1555" s="3">
        <v>65.130702025122275</v>
      </c>
      <c r="AE1555" s="3">
        <v>82.545433222096705</v>
      </c>
      <c r="AF1555" s="3">
        <v>95.207097933777376</v>
      </c>
      <c r="AG1555" s="3">
        <v>86.896896708112436</v>
      </c>
      <c r="AH1555" s="32">
        <v>100</v>
      </c>
      <c r="AI1555" s="50">
        <v>6.3572947826682505E-2</v>
      </c>
      <c r="AT1555" s="3">
        <v>100</v>
      </c>
      <c r="AU1555" s="3">
        <v>91.151120843506334</v>
      </c>
      <c r="AV1555" s="3">
        <v>89.4154739041944</v>
      </c>
      <c r="AW1555" s="3">
        <v>85.845343395274952</v>
      </c>
      <c r="AX1555" s="3">
        <v>71.407784168040493</v>
      </c>
      <c r="AY1555" s="3">
        <v>68.618585677069348</v>
      </c>
      <c r="AZ1555" s="3">
        <v>86.959493749841968</v>
      </c>
      <c r="BA1555" s="3">
        <v>84.120533540362459</v>
      </c>
      <c r="BB1555" s="3">
        <v>54.150733269142336</v>
      </c>
      <c r="BC1555" s="31">
        <v>68.301321369591363</v>
      </c>
    </row>
    <row r="1556" spans="1:55" x14ac:dyDescent="0.55000000000000004">
      <c r="A1556" s="21" t="s">
        <v>6</v>
      </c>
      <c r="B1556" s="21" t="s">
        <v>19044</v>
      </c>
      <c r="C1556" s="21" t="s">
        <v>2100</v>
      </c>
      <c r="D1556" s="27" t="s">
        <v>2101</v>
      </c>
      <c r="E1556" s="4">
        <v>0</v>
      </c>
      <c r="F1556" s="4">
        <v>1</v>
      </c>
      <c r="G1556" s="4">
        <v>0</v>
      </c>
      <c r="H1556" s="62">
        <v>3</v>
      </c>
      <c r="J1556" s="28">
        <v>1</v>
      </c>
      <c r="K1556" s="13" t="s">
        <v>24548</v>
      </c>
      <c r="L1556" s="12" t="s">
        <v>24553</v>
      </c>
      <c r="M1556" s="12" t="s">
        <v>24553</v>
      </c>
      <c r="N1556" s="12" t="s">
        <v>24553</v>
      </c>
      <c r="O1556" s="12" t="s">
        <v>24553</v>
      </c>
      <c r="P1556" s="14" t="s">
        <v>24551</v>
      </c>
      <c r="Q1556" s="29" t="s">
        <v>24553</v>
      </c>
      <c r="AA1556" s="3">
        <v>38.238262043774988</v>
      </c>
      <c r="AB1556" s="3">
        <v>40.120736676475126</v>
      </c>
      <c r="AC1556" s="3">
        <v>59.812969441545903</v>
      </c>
      <c r="AD1556" s="3">
        <v>70.047907004653055</v>
      </c>
      <c r="AE1556" s="3">
        <v>100</v>
      </c>
      <c r="AF1556" s="3">
        <v>87.178462110827056</v>
      </c>
      <c r="AG1556" s="3">
        <v>96.260780784976447</v>
      </c>
      <c r="AH1556" s="32">
        <v>90.035785190504612</v>
      </c>
      <c r="AI1556" s="50">
        <v>6.8770155766775696E-3</v>
      </c>
      <c r="AT1556" s="3">
        <v>55.498233128907835</v>
      </c>
      <c r="AU1556" s="3">
        <v>54.115080904319946</v>
      </c>
      <c r="AV1556" s="3">
        <v>58.780056888537459</v>
      </c>
      <c r="AW1556" s="3">
        <v>64.09341483787621</v>
      </c>
      <c r="AX1556" s="3">
        <v>72.363411018669723</v>
      </c>
      <c r="AY1556" s="3">
        <v>86.925277576641363</v>
      </c>
      <c r="AZ1556" s="3">
        <v>89.314495749400038</v>
      </c>
      <c r="BA1556" s="3">
        <v>100</v>
      </c>
      <c r="BB1556" s="3">
        <v>75.84274089833275</v>
      </c>
      <c r="BC1556" s="31">
        <v>64.227319673094328</v>
      </c>
    </row>
    <row r="1557" spans="1:55" x14ac:dyDescent="0.55000000000000004">
      <c r="A1557" s="21" t="s">
        <v>6</v>
      </c>
      <c r="B1557" s="21" t="s">
        <v>21562</v>
      </c>
      <c r="C1557" s="21" t="s">
        <v>2550</v>
      </c>
      <c r="D1557" s="27" t="s">
        <v>2551</v>
      </c>
      <c r="E1557" s="4">
        <v>0</v>
      </c>
      <c r="F1557" s="4">
        <v>8</v>
      </c>
      <c r="G1557" s="4">
        <v>0</v>
      </c>
      <c r="H1557" s="62">
        <v>11</v>
      </c>
      <c r="J1557" s="28">
        <v>1</v>
      </c>
      <c r="K1557" s="13" t="s">
        <v>24548</v>
      </c>
      <c r="L1557" s="12" t="s">
        <v>24553</v>
      </c>
      <c r="M1557" s="12" t="s">
        <v>24553</v>
      </c>
      <c r="N1557" s="12" t="s">
        <v>24553</v>
      </c>
      <c r="O1557" s="12" t="s">
        <v>24553</v>
      </c>
      <c r="P1557" s="12" t="s">
        <v>24553</v>
      </c>
      <c r="Q1557" s="29" t="s">
        <v>24553</v>
      </c>
      <c r="AA1557" s="3">
        <v>64.363671897911317</v>
      </c>
      <c r="AB1557" s="3">
        <v>58.383117525419934</v>
      </c>
      <c r="AC1557" s="3">
        <v>75.697847626170585</v>
      </c>
      <c r="AD1557" s="3">
        <v>83.700483355062261</v>
      </c>
      <c r="AE1557" s="3">
        <v>100</v>
      </c>
      <c r="AF1557" s="3">
        <v>87.75168751928652</v>
      </c>
      <c r="AG1557" s="3">
        <v>98.27777395761467</v>
      </c>
      <c r="AH1557" s="32">
        <v>85.986444736323307</v>
      </c>
      <c r="AI1557" s="50">
        <v>4.34028911829034E-2</v>
      </c>
      <c r="AT1557" s="3">
        <v>76.172853793980778</v>
      </c>
      <c r="AU1557" s="3">
        <v>77.708013813326005</v>
      </c>
      <c r="AV1557" s="3">
        <v>87.945115903150096</v>
      </c>
      <c r="AW1557" s="3">
        <v>92.732352106740322</v>
      </c>
      <c r="AX1557" s="3">
        <v>83.833476945092414</v>
      </c>
      <c r="AY1557" s="3">
        <v>90.918666711693717</v>
      </c>
      <c r="AZ1557" s="3">
        <v>88.413870528706866</v>
      </c>
      <c r="BA1557" s="3">
        <v>93.904795285117075</v>
      </c>
      <c r="BB1557" s="3">
        <v>100</v>
      </c>
      <c r="BC1557" s="31">
        <v>70.926431203992678</v>
      </c>
    </row>
    <row r="1558" spans="1:55" x14ac:dyDescent="0.55000000000000004">
      <c r="A1558" s="21" t="s">
        <v>6</v>
      </c>
      <c r="B1558" s="21" t="s">
        <v>21195</v>
      </c>
      <c r="C1558" s="21" t="s">
        <v>9411</v>
      </c>
      <c r="D1558" s="27" t="s">
        <v>9412</v>
      </c>
      <c r="E1558" s="4">
        <v>0</v>
      </c>
      <c r="F1558" s="4">
        <v>5</v>
      </c>
      <c r="G1558" s="4">
        <v>0</v>
      </c>
      <c r="H1558" s="62">
        <v>12</v>
      </c>
      <c r="J1558" s="28">
        <v>1</v>
      </c>
      <c r="K1558" s="13" t="s">
        <v>24548</v>
      </c>
      <c r="L1558" s="12" t="s">
        <v>24553</v>
      </c>
      <c r="M1558" s="12" t="s">
        <v>24553</v>
      </c>
      <c r="N1558" s="12" t="s">
        <v>24553</v>
      </c>
      <c r="O1558" s="12" t="s">
        <v>24553</v>
      </c>
      <c r="P1558" s="12" t="s">
        <v>24553</v>
      </c>
      <c r="Q1558" s="29" t="s">
        <v>24553</v>
      </c>
      <c r="AA1558" s="3">
        <v>69.012758405675456</v>
      </c>
      <c r="AB1558" s="3">
        <v>56.303972757464884</v>
      </c>
      <c r="AC1558" s="3">
        <v>54.944860044513966</v>
      </c>
      <c r="AD1558" s="3">
        <v>68.733360066420516</v>
      </c>
      <c r="AE1558" s="3">
        <v>70.14127305704011</v>
      </c>
      <c r="AF1558" s="3">
        <v>100</v>
      </c>
      <c r="AG1558" s="3">
        <v>80.170917684001466</v>
      </c>
      <c r="AH1558" s="32">
        <v>91.63773379054382</v>
      </c>
      <c r="AI1558" s="50">
        <v>0.26700131751893402</v>
      </c>
      <c r="AT1558" s="3">
        <v>26.846281830259883</v>
      </c>
      <c r="AU1558" s="3">
        <v>32.278484708017388</v>
      </c>
      <c r="AV1558" s="3">
        <v>35.195241237551436</v>
      </c>
      <c r="AW1558" s="3">
        <v>32.530533469864807</v>
      </c>
      <c r="AX1558" s="3">
        <v>33.285490794060919</v>
      </c>
      <c r="AY1558" s="3">
        <v>43.607315380548357</v>
      </c>
      <c r="AZ1558" s="3">
        <v>37.278070720685662</v>
      </c>
      <c r="BA1558" s="3">
        <v>62.091441496224697</v>
      </c>
      <c r="BB1558" s="3">
        <v>81.435208011432977</v>
      </c>
      <c r="BC1558" s="31">
        <v>100</v>
      </c>
    </row>
    <row r="1559" spans="1:55" x14ac:dyDescent="0.55000000000000004">
      <c r="A1559" s="21" t="s">
        <v>6</v>
      </c>
      <c r="B1559" s="21" t="s">
        <v>23950</v>
      </c>
      <c r="C1559" s="21" t="s">
        <v>7918</v>
      </c>
      <c r="D1559" s="27" t="s">
        <v>7919</v>
      </c>
      <c r="E1559" s="4">
        <v>5</v>
      </c>
      <c r="F1559" s="4">
        <v>6</v>
      </c>
      <c r="G1559" s="4">
        <v>13</v>
      </c>
      <c r="H1559" s="62">
        <v>14</v>
      </c>
      <c r="J1559" s="28">
        <v>1</v>
      </c>
      <c r="K1559" s="13" t="s">
        <v>24548</v>
      </c>
      <c r="L1559" s="16" t="s">
        <v>16303</v>
      </c>
      <c r="M1559" s="17" t="s">
        <v>24549</v>
      </c>
      <c r="N1559" s="12" t="s">
        <v>24553</v>
      </c>
      <c r="O1559" s="12" t="s">
        <v>24553</v>
      </c>
      <c r="P1559" s="12" t="s">
        <v>24553</v>
      </c>
      <c r="Q1559" s="29" t="s">
        <v>24553</v>
      </c>
      <c r="R1559" s="3">
        <v>39.698927521476364</v>
      </c>
      <c r="S1559" s="3">
        <v>32.147450152226234</v>
      </c>
      <c r="T1559" s="3">
        <v>70.858485557496024</v>
      </c>
      <c r="U1559" s="3">
        <v>61.727105522607708</v>
      </c>
      <c r="V1559" s="3">
        <v>100</v>
      </c>
      <c r="W1559" s="3">
        <v>88.161361427461486</v>
      </c>
      <c r="X1559" s="3">
        <v>69.91069262349771</v>
      </c>
      <c r="Y1559" s="32">
        <v>71.859148624959047</v>
      </c>
      <c r="Z1559" s="50">
        <v>5.2238020027700702E-3</v>
      </c>
      <c r="AA1559" s="3">
        <v>39.175938498963738</v>
      </c>
      <c r="AB1559" s="3">
        <v>36.233955745900573</v>
      </c>
      <c r="AC1559" s="3">
        <v>67.047055260181708</v>
      </c>
      <c r="AD1559" s="3">
        <v>57.51517647764949</v>
      </c>
      <c r="AE1559" s="3">
        <v>89.943537269740787</v>
      </c>
      <c r="AF1559" s="3">
        <v>87.915314213617705</v>
      </c>
      <c r="AG1559" s="3">
        <v>98.124756666335841</v>
      </c>
      <c r="AH1559" s="32">
        <v>100</v>
      </c>
      <c r="AI1559" s="50">
        <v>1.85492268365483E-3</v>
      </c>
      <c r="AJ1559" s="3">
        <v>26.725212784157648</v>
      </c>
      <c r="AK1559" s="3">
        <v>18.430539933218732</v>
      </c>
      <c r="AL1559" s="3">
        <v>17.815595237456687</v>
      </c>
      <c r="AM1559" s="3">
        <v>27.556274568169375</v>
      </c>
      <c r="AN1559" s="3">
        <v>39.436708203828829</v>
      </c>
      <c r="AO1559" s="3">
        <v>61.852834159358515</v>
      </c>
      <c r="AP1559" s="3">
        <v>58.877968253447634</v>
      </c>
      <c r="AQ1559" s="3">
        <v>77.186140434123146</v>
      </c>
      <c r="AR1559" s="3">
        <v>69.118230935350937</v>
      </c>
      <c r="AS1559" s="31">
        <v>100</v>
      </c>
      <c r="AT1559" s="3">
        <v>40.679255037607746</v>
      </c>
      <c r="AU1559" s="3">
        <v>45.102145273414216</v>
      </c>
      <c r="AV1559" s="3">
        <v>48.72382025164427</v>
      </c>
      <c r="AW1559" s="3">
        <v>47.004468860645964</v>
      </c>
      <c r="AX1559" s="3">
        <v>47.334501225421448</v>
      </c>
      <c r="AY1559" s="3">
        <v>60.580505694712841</v>
      </c>
      <c r="AZ1559" s="3">
        <v>59.888455471276856</v>
      </c>
      <c r="BA1559" s="3">
        <v>92.250724536223487</v>
      </c>
      <c r="BB1559" s="3">
        <v>100</v>
      </c>
      <c r="BC1559" s="31">
        <v>94.713213377262548</v>
      </c>
    </row>
    <row r="1560" spans="1:55" x14ac:dyDescent="0.55000000000000004">
      <c r="A1560" s="21" t="s">
        <v>6</v>
      </c>
      <c r="B1560" s="21" t="s">
        <v>23940</v>
      </c>
      <c r="C1560" s="21" t="s">
        <v>8391</v>
      </c>
      <c r="D1560" s="27" t="s">
        <v>8392</v>
      </c>
      <c r="E1560" s="4">
        <v>5</v>
      </c>
      <c r="F1560" s="4">
        <v>2</v>
      </c>
      <c r="G1560" s="4">
        <v>10</v>
      </c>
      <c r="H1560" s="62">
        <v>13</v>
      </c>
      <c r="J1560" s="28">
        <v>1</v>
      </c>
      <c r="K1560" s="13" t="s">
        <v>24548</v>
      </c>
      <c r="L1560" s="12" t="s">
        <v>24553</v>
      </c>
      <c r="M1560" s="12" t="s">
        <v>24553</v>
      </c>
      <c r="N1560" s="12" t="s">
        <v>24553</v>
      </c>
      <c r="O1560" s="12" t="s">
        <v>24553</v>
      </c>
      <c r="P1560" s="12" t="s">
        <v>24553</v>
      </c>
      <c r="Q1560" s="30" t="s">
        <v>24552</v>
      </c>
      <c r="R1560" s="3">
        <v>35.352485974291973</v>
      </c>
      <c r="S1560" s="3">
        <v>35.915246123786233</v>
      </c>
      <c r="T1560" s="3">
        <v>69.318534358887533</v>
      </c>
      <c r="U1560" s="3">
        <v>68.563393298576059</v>
      </c>
      <c r="V1560" s="3">
        <v>100</v>
      </c>
      <c r="W1560" s="3">
        <v>93.564449032219414</v>
      </c>
      <c r="X1560" s="3">
        <v>98.140327480387242</v>
      </c>
      <c r="Y1560" s="32">
        <v>97.327791146784463</v>
      </c>
      <c r="Z1560" s="50">
        <v>2.12184611161448E-4</v>
      </c>
      <c r="AA1560" s="3">
        <v>85.241777930760804</v>
      </c>
      <c r="AB1560" s="3">
        <v>51.437635543962479</v>
      </c>
      <c r="AC1560" s="3">
        <v>34.944591447765752</v>
      </c>
      <c r="AD1560" s="3">
        <v>76.068333856149636</v>
      </c>
      <c r="AE1560" s="3">
        <v>56.97203469135281</v>
      </c>
      <c r="AF1560" s="3">
        <v>78.649311694627826</v>
      </c>
      <c r="AG1560" s="3">
        <v>96.941842920099546</v>
      </c>
      <c r="AH1560" s="32">
        <v>100</v>
      </c>
      <c r="AI1560" s="50">
        <v>0.34201352128388102</v>
      </c>
      <c r="AJ1560" s="3">
        <v>27.041090359505549</v>
      </c>
      <c r="AK1560" s="3">
        <v>18.984183040040552</v>
      </c>
      <c r="AL1560" s="3">
        <v>17.106790561049497</v>
      </c>
      <c r="AM1560" s="3">
        <v>25.827367252616863</v>
      </c>
      <c r="AN1560" s="3">
        <v>32.9679095942207</v>
      </c>
      <c r="AO1560" s="3">
        <v>51.058013359138677</v>
      </c>
      <c r="AP1560" s="3">
        <v>48.721481664847232</v>
      </c>
      <c r="AQ1560" s="3">
        <v>58.3132391990695</v>
      </c>
      <c r="AR1560" s="3">
        <v>52.788664429296794</v>
      </c>
      <c r="AS1560" s="31">
        <v>100</v>
      </c>
      <c r="AT1560" s="3">
        <v>65.714250792610898</v>
      </c>
      <c r="AU1560" s="3">
        <v>62.682552900616017</v>
      </c>
      <c r="AV1560" s="3">
        <v>71.544722330300644</v>
      </c>
      <c r="AW1560" s="3">
        <v>66.436156248942581</v>
      </c>
      <c r="AX1560" s="3">
        <v>68.721928741537653</v>
      </c>
      <c r="AY1560" s="3">
        <v>77.01941512272758</v>
      </c>
      <c r="AZ1560" s="3">
        <v>83.630424850309794</v>
      </c>
      <c r="BA1560" s="3">
        <v>91.187254984908378</v>
      </c>
      <c r="BB1560" s="3">
        <v>100</v>
      </c>
      <c r="BC1560" s="31">
        <v>89.433573068589638</v>
      </c>
    </row>
    <row r="1561" spans="1:55" x14ac:dyDescent="0.55000000000000004">
      <c r="A1561" s="21" t="s">
        <v>6</v>
      </c>
      <c r="B1561" s="21" t="s">
        <v>22925</v>
      </c>
      <c r="C1561" s="21" t="s">
        <v>8900</v>
      </c>
      <c r="D1561" s="27" t="s">
        <v>8901</v>
      </c>
      <c r="E1561" s="4">
        <v>1</v>
      </c>
      <c r="F1561" s="4">
        <v>4</v>
      </c>
      <c r="G1561" s="4">
        <v>0</v>
      </c>
      <c r="H1561" s="62">
        <v>16</v>
      </c>
      <c r="J1561" s="28">
        <v>1</v>
      </c>
      <c r="K1561" s="13" t="s">
        <v>24548</v>
      </c>
      <c r="L1561" s="12" t="s">
        <v>24553</v>
      </c>
      <c r="M1561" s="12" t="s">
        <v>24553</v>
      </c>
      <c r="N1561" s="12" t="s">
        <v>24553</v>
      </c>
      <c r="O1561" s="12" t="s">
        <v>24553</v>
      </c>
      <c r="P1561" s="12" t="s">
        <v>24553</v>
      </c>
      <c r="Q1561" s="29" t="s">
        <v>24553</v>
      </c>
      <c r="R1561" s="3">
        <v>38.784334333717233</v>
      </c>
      <c r="S1561" s="3">
        <v>38.251346590278409</v>
      </c>
      <c r="T1561" s="3">
        <v>53.732789259191229</v>
      </c>
      <c r="U1561" s="3">
        <v>64.222914090439957</v>
      </c>
      <c r="V1561" s="3">
        <v>95.859058255685241</v>
      </c>
      <c r="W1561" s="3">
        <v>76.649241120534512</v>
      </c>
      <c r="X1561" s="3">
        <v>100</v>
      </c>
      <c r="Y1561" s="32">
        <v>63.302595260879947</v>
      </c>
      <c r="Z1561" s="50">
        <v>0.107814670563462</v>
      </c>
      <c r="AA1561" s="3">
        <v>48.372642591026029</v>
      </c>
      <c r="AB1561" s="3">
        <v>46.374089611530991</v>
      </c>
      <c r="AC1561" s="3">
        <v>52.308997994989902</v>
      </c>
      <c r="AD1561" s="3">
        <v>70.333025554828055</v>
      </c>
      <c r="AE1561" s="3">
        <v>64.003125477870611</v>
      </c>
      <c r="AF1561" s="3">
        <v>100</v>
      </c>
      <c r="AG1561" s="3">
        <v>61.509145586029035</v>
      </c>
      <c r="AH1561" s="32">
        <v>70.580387067067051</v>
      </c>
      <c r="AI1561" s="50">
        <v>0.29264706063151102</v>
      </c>
      <c r="AT1561" s="3">
        <v>44.800579741544801</v>
      </c>
      <c r="AU1561" s="3">
        <v>50.589205131562466</v>
      </c>
      <c r="AV1561" s="3">
        <v>52.852272383294853</v>
      </c>
      <c r="AW1561" s="3">
        <v>50.551367811681693</v>
      </c>
      <c r="AX1561" s="3">
        <v>53.768045229293961</v>
      </c>
      <c r="AY1561" s="3">
        <v>68.194877734464896</v>
      </c>
      <c r="AZ1561" s="3">
        <v>68.024175249280503</v>
      </c>
      <c r="BA1561" s="3">
        <v>100</v>
      </c>
      <c r="BB1561" s="3">
        <v>91.850435786996684</v>
      </c>
      <c r="BC1561" s="31">
        <v>80.544972029358078</v>
      </c>
    </row>
    <row r="1562" spans="1:55" x14ac:dyDescent="0.55000000000000004">
      <c r="A1562" s="21" t="s">
        <v>6</v>
      </c>
      <c r="B1562" s="21" t="s">
        <v>20509</v>
      </c>
      <c r="C1562" s="21" t="s">
        <v>1562</v>
      </c>
      <c r="D1562" s="27" t="s">
        <v>1563</v>
      </c>
      <c r="E1562" s="4">
        <v>0</v>
      </c>
      <c r="F1562" s="4">
        <v>3</v>
      </c>
      <c r="G1562" s="4">
        <v>0</v>
      </c>
      <c r="H1562" s="62">
        <v>5</v>
      </c>
      <c r="J1562" s="28">
        <v>1</v>
      </c>
      <c r="K1562" s="13" t="s">
        <v>24548</v>
      </c>
      <c r="L1562" s="12" t="s">
        <v>24553</v>
      </c>
      <c r="M1562" s="12" t="s">
        <v>24553</v>
      </c>
      <c r="N1562" s="12" t="s">
        <v>24553</v>
      </c>
      <c r="O1562" s="12" t="s">
        <v>24553</v>
      </c>
      <c r="P1562" s="14" t="s">
        <v>24551</v>
      </c>
      <c r="Q1562" s="29" t="s">
        <v>24553</v>
      </c>
      <c r="AA1562" s="3">
        <v>19.66319947393033</v>
      </c>
      <c r="AB1562" s="3">
        <v>11.977585423481264</v>
      </c>
      <c r="AC1562" s="3">
        <v>89.213850039235339</v>
      </c>
      <c r="AD1562" s="3">
        <v>44.425557388639582</v>
      </c>
      <c r="AE1562" s="3">
        <v>100</v>
      </c>
      <c r="AF1562" s="3">
        <v>46.377317508162172</v>
      </c>
      <c r="AG1562" s="3">
        <v>25.396742495951219</v>
      </c>
      <c r="AH1562" s="32">
        <v>32.497755701271878</v>
      </c>
      <c r="AI1562" s="50">
        <v>0.219016745565839</v>
      </c>
      <c r="AT1562" s="3">
        <v>35.076963775241339</v>
      </c>
      <c r="AU1562" s="3">
        <v>43.553219522488803</v>
      </c>
      <c r="AV1562" s="3">
        <v>50.882702764709784</v>
      </c>
      <c r="AW1562" s="3">
        <v>54.790593559800804</v>
      </c>
      <c r="AX1562" s="3">
        <v>51.259851968016477</v>
      </c>
      <c r="AY1562" s="3">
        <v>84.638520812014377</v>
      </c>
      <c r="AZ1562" s="3">
        <v>100</v>
      </c>
      <c r="BA1562" s="3">
        <v>78.047670914560527</v>
      </c>
      <c r="BB1562" s="3">
        <v>57.302221334547035</v>
      </c>
      <c r="BC1562" s="31">
        <v>44.159487799903083</v>
      </c>
    </row>
    <row r="1563" spans="1:55" x14ac:dyDescent="0.55000000000000004">
      <c r="A1563" s="21" t="s">
        <v>6</v>
      </c>
      <c r="B1563" s="21" t="s">
        <v>16946</v>
      </c>
      <c r="C1563" s="21" t="s">
        <v>11875</v>
      </c>
      <c r="D1563" s="27" t="s">
        <v>11876</v>
      </c>
      <c r="E1563" s="4">
        <v>0</v>
      </c>
      <c r="F1563" s="4">
        <v>0</v>
      </c>
      <c r="G1563" s="4">
        <v>0</v>
      </c>
      <c r="H1563" s="62">
        <v>1</v>
      </c>
      <c r="J1563" s="28">
        <v>1</v>
      </c>
      <c r="K1563" s="13" t="s">
        <v>24548</v>
      </c>
      <c r="L1563" s="16" t="s">
        <v>16303</v>
      </c>
      <c r="M1563" s="12" t="s">
        <v>24553</v>
      </c>
      <c r="N1563" s="12" t="s">
        <v>24553</v>
      </c>
      <c r="O1563" s="15" t="s">
        <v>24550</v>
      </c>
      <c r="P1563" s="14" t="s">
        <v>24551</v>
      </c>
      <c r="Q1563" s="29" t="s">
        <v>24553</v>
      </c>
      <c r="AT1563" s="3">
        <v>90.971576743895938</v>
      </c>
      <c r="AU1563" s="3">
        <v>48.99462220112666</v>
      </c>
      <c r="AV1563" s="3">
        <v>100</v>
      </c>
      <c r="AW1563" s="3">
        <v>66.353335559012294</v>
      </c>
      <c r="AX1563" s="3">
        <v>62.210128344219626</v>
      </c>
      <c r="AY1563" s="3">
        <v>95.902044789938984</v>
      </c>
      <c r="AZ1563" s="3">
        <v>91.263268327347873</v>
      </c>
      <c r="BA1563" s="3">
        <v>64.584031039016637</v>
      </c>
      <c r="BB1563" s="3">
        <v>44.560663263400834</v>
      </c>
      <c r="BC1563" s="31">
        <v>32.118690582590332</v>
      </c>
    </row>
    <row r="1564" spans="1:55" x14ac:dyDescent="0.55000000000000004">
      <c r="A1564" s="21" t="s">
        <v>6</v>
      </c>
      <c r="B1564" s="21" t="s">
        <v>16785</v>
      </c>
      <c r="C1564" s="21" t="s">
        <v>8700</v>
      </c>
      <c r="D1564" s="27" t="s">
        <v>8701</v>
      </c>
      <c r="E1564" s="4">
        <v>0</v>
      </c>
      <c r="F1564" s="4">
        <v>0</v>
      </c>
      <c r="G1564" s="4">
        <v>0</v>
      </c>
      <c r="H1564" s="62">
        <v>1</v>
      </c>
      <c r="J1564" s="28">
        <v>1</v>
      </c>
      <c r="K1564" s="13" t="s">
        <v>24548</v>
      </c>
      <c r="L1564" s="16" t="s">
        <v>16303</v>
      </c>
      <c r="M1564" s="12" t="s">
        <v>24553</v>
      </c>
      <c r="N1564" s="12" t="s">
        <v>24553</v>
      </c>
      <c r="O1564" s="12" t="s">
        <v>24553</v>
      </c>
      <c r="P1564" s="12" t="s">
        <v>24553</v>
      </c>
      <c r="Q1564" s="29" t="s">
        <v>24553</v>
      </c>
      <c r="AT1564" s="3">
        <v>29.164362615608745</v>
      </c>
      <c r="AU1564" s="3">
        <v>26.607130684723977</v>
      </c>
      <c r="AV1564" s="3">
        <v>24.576542482713307</v>
      </c>
      <c r="AW1564" s="3">
        <v>25.114826353994541</v>
      </c>
      <c r="AX1564" s="3">
        <v>37.932529779383621</v>
      </c>
      <c r="AY1564" s="3">
        <v>46.264941211860602</v>
      </c>
      <c r="AZ1564" s="3">
        <v>56.666962414643649</v>
      </c>
      <c r="BA1564" s="3">
        <v>76.019032513537681</v>
      </c>
      <c r="BB1564" s="3">
        <v>100</v>
      </c>
      <c r="BC1564" s="31">
        <v>84.075473117799575</v>
      </c>
    </row>
    <row r="1565" spans="1:55" x14ac:dyDescent="0.55000000000000004">
      <c r="A1565" s="21" t="s">
        <v>6</v>
      </c>
      <c r="B1565" s="21" t="s">
        <v>23202</v>
      </c>
      <c r="C1565" s="21" t="s">
        <v>11211</v>
      </c>
      <c r="D1565" s="27" t="s">
        <v>11212</v>
      </c>
      <c r="E1565" s="4">
        <v>1</v>
      </c>
      <c r="F1565" s="4">
        <v>8</v>
      </c>
      <c r="G1565" s="4">
        <v>2</v>
      </c>
      <c r="H1565" s="62">
        <v>9</v>
      </c>
      <c r="J1565" s="28">
        <v>1</v>
      </c>
      <c r="K1565" s="13" t="s">
        <v>24548</v>
      </c>
      <c r="L1565" s="16" t="s">
        <v>16303</v>
      </c>
      <c r="M1565" s="12" t="s">
        <v>24553</v>
      </c>
      <c r="N1565" s="12" t="s">
        <v>24553</v>
      </c>
      <c r="O1565" s="12" t="s">
        <v>24553</v>
      </c>
      <c r="P1565" s="12" t="s">
        <v>24553</v>
      </c>
      <c r="Q1565" s="29" t="s">
        <v>24553</v>
      </c>
      <c r="R1565" s="3">
        <v>45.798733912642007</v>
      </c>
      <c r="S1565" s="3">
        <v>61.669245086184553</v>
      </c>
      <c r="T1565" s="3">
        <v>74.287300785676194</v>
      </c>
      <c r="U1565" s="3">
        <v>94.980462913628656</v>
      </c>
      <c r="V1565" s="3">
        <v>93.413366248569986</v>
      </c>
      <c r="W1565" s="3">
        <v>100</v>
      </c>
      <c r="X1565" s="3">
        <v>85.823599735121363</v>
      </c>
      <c r="Y1565" s="32">
        <v>72.058718515595473</v>
      </c>
      <c r="Z1565" s="50">
        <v>7.09648313382584E-2</v>
      </c>
      <c r="AA1565" s="3">
        <v>54.669864044467595</v>
      </c>
      <c r="AB1565" s="3">
        <v>56.226532338632907</v>
      </c>
      <c r="AC1565" s="3">
        <v>55.036656898905235</v>
      </c>
      <c r="AD1565" s="3">
        <v>56.985711694185341</v>
      </c>
      <c r="AE1565" s="3">
        <v>86.332827021028862</v>
      </c>
      <c r="AF1565" s="3">
        <v>90.518949316253057</v>
      </c>
      <c r="AG1565" s="3">
        <v>88.879988262473944</v>
      </c>
      <c r="AH1565" s="32">
        <v>100</v>
      </c>
      <c r="AI1565" s="50">
        <v>4.8596142023374402E-3</v>
      </c>
      <c r="AJ1565" s="3">
        <v>32.046864602505622</v>
      </c>
      <c r="AK1565" s="3">
        <v>31.899177820733044</v>
      </c>
      <c r="AL1565" s="3">
        <v>34.262960880509489</v>
      </c>
      <c r="AM1565" s="3">
        <v>45.060586148224083</v>
      </c>
      <c r="AN1565" s="3">
        <v>60.727798931428779</v>
      </c>
      <c r="AO1565" s="3">
        <v>100</v>
      </c>
      <c r="AP1565" s="3">
        <v>86.876979159885693</v>
      </c>
      <c r="AQ1565" s="3">
        <v>77.40103766414704</v>
      </c>
      <c r="AR1565" s="3">
        <v>83.299864061786707</v>
      </c>
      <c r="AS1565" s="31">
        <v>79.14888636636779</v>
      </c>
      <c r="AT1565" s="3">
        <v>85.410672624832102</v>
      </c>
      <c r="AU1565" s="3">
        <v>92.35238486719453</v>
      </c>
      <c r="AV1565" s="3">
        <v>83.467747262822428</v>
      </c>
      <c r="AW1565" s="3">
        <v>80.181695453320415</v>
      </c>
      <c r="AX1565" s="3">
        <v>88.61754771673678</v>
      </c>
      <c r="AY1565" s="3">
        <v>85.770327823427635</v>
      </c>
      <c r="AZ1565" s="3">
        <v>75.20545745619161</v>
      </c>
      <c r="BA1565" s="3">
        <v>95.773283159052028</v>
      </c>
      <c r="BB1565" s="3">
        <v>91.786393606635286</v>
      </c>
      <c r="BC1565" s="31">
        <v>100</v>
      </c>
    </row>
    <row r="1566" spans="1:55" x14ac:dyDescent="0.55000000000000004">
      <c r="A1566" s="21" t="s">
        <v>6</v>
      </c>
      <c r="B1566" s="21" t="s">
        <v>22364</v>
      </c>
      <c r="C1566" s="21" t="s">
        <v>5934</v>
      </c>
      <c r="D1566" s="27" t="s">
        <v>5935</v>
      </c>
      <c r="E1566" s="4">
        <v>0</v>
      </c>
      <c r="F1566" s="4">
        <v>6</v>
      </c>
      <c r="G1566" s="4">
        <v>1</v>
      </c>
      <c r="H1566" s="62">
        <v>11</v>
      </c>
      <c r="J1566" s="28">
        <v>1</v>
      </c>
      <c r="K1566" s="13" t="s">
        <v>24548</v>
      </c>
      <c r="L1566" s="16" t="s">
        <v>16303</v>
      </c>
      <c r="M1566" s="12" t="s">
        <v>24553</v>
      </c>
      <c r="N1566" s="12" t="s">
        <v>24553</v>
      </c>
      <c r="O1566" s="12" t="s">
        <v>24553</v>
      </c>
      <c r="P1566" s="12" t="s">
        <v>24553</v>
      </c>
      <c r="Q1566" s="29" t="s">
        <v>24553</v>
      </c>
      <c r="AA1566" s="3">
        <v>74.980211389921266</v>
      </c>
      <c r="AB1566" s="3">
        <v>78.419810238491834</v>
      </c>
      <c r="AC1566" s="3">
        <v>81.893752651203101</v>
      </c>
      <c r="AD1566" s="3">
        <v>100</v>
      </c>
      <c r="AE1566" s="3">
        <v>39.434066046722378</v>
      </c>
      <c r="AF1566" s="3">
        <v>39.463026269051831</v>
      </c>
      <c r="AG1566" s="3">
        <v>26.409590301456447</v>
      </c>
      <c r="AH1566" s="32">
        <v>20.794976726658092</v>
      </c>
      <c r="AI1566" s="50">
        <v>5.4228617775864598E-3</v>
      </c>
      <c r="AJ1566" s="3">
        <v>25.453776057925104</v>
      </c>
      <c r="AK1566" s="3">
        <v>12.376475103994251</v>
      </c>
      <c r="AL1566" s="3">
        <v>16.529783670753851</v>
      </c>
      <c r="AM1566" s="3">
        <v>25.912948111897759</v>
      </c>
      <c r="AN1566" s="3">
        <v>39.804217541157023</v>
      </c>
      <c r="AO1566" s="3">
        <v>80.632055114502251</v>
      </c>
      <c r="AP1566" s="3">
        <v>92.463920387342185</v>
      </c>
      <c r="AQ1566" s="3">
        <v>100</v>
      </c>
      <c r="AR1566" s="3">
        <v>68.069135504058792</v>
      </c>
      <c r="AS1566" s="31">
        <v>48.457751640648944</v>
      </c>
      <c r="AT1566" s="3">
        <v>65.003487531812254</v>
      </c>
      <c r="AU1566" s="3">
        <v>69.33403157932942</v>
      </c>
      <c r="AV1566" s="3">
        <v>63.496063258486146</v>
      </c>
      <c r="AW1566" s="3">
        <v>69.350958022944994</v>
      </c>
      <c r="AX1566" s="3">
        <v>67.875615111833653</v>
      </c>
      <c r="AY1566" s="3">
        <v>68.528922393276133</v>
      </c>
      <c r="AZ1566" s="3">
        <v>61.809381131874609</v>
      </c>
      <c r="BA1566" s="3">
        <v>77.978815647711102</v>
      </c>
      <c r="BB1566" s="3">
        <v>76.579067286272178</v>
      </c>
      <c r="BC1566" s="31">
        <v>100</v>
      </c>
    </row>
    <row r="1567" spans="1:55" x14ac:dyDescent="0.55000000000000004">
      <c r="A1567" s="21" t="s">
        <v>6</v>
      </c>
      <c r="B1567" s="21" t="s">
        <v>24414</v>
      </c>
      <c r="C1567" s="21" t="s">
        <v>9216</v>
      </c>
      <c r="D1567" s="27" t="s">
        <v>9217</v>
      </c>
      <c r="E1567" s="4">
        <v>31</v>
      </c>
      <c r="F1567" s="4">
        <v>39</v>
      </c>
      <c r="G1567" s="4">
        <v>30</v>
      </c>
      <c r="H1567" s="62">
        <v>177</v>
      </c>
      <c r="J1567" s="28">
        <v>1</v>
      </c>
      <c r="K1567" s="13" t="s">
        <v>24548</v>
      </c>
      <c r="L1567" s="16" t="s">
        <v>16303</v>
      </c>
      <c r="M1567" s="12" t="s">
        <v>24553</v>
      </c>
      <c r="N1567" s="12" t="s">
        <v>24553</v>
      </c>
      <c r="O1567" s="12" t="s">
        <v>24553</v>
      </c>
      <c r="P1567" s="12" t="s">
        <v>24553</v>
      </c>
      <c r="Q1567" s="29" t="s">
        <v>24553</v>
      </c>
      <c r="R1567" s="3">
        <v>40.915794592595752</v>
      </c>
      <c r="S1567" s="3">
        <v>46.541333789745806</v>
      </c>
      <c r="T1567" s="3">
        <v>72.318100345011757</v>
      </c>
      <c r="U1567" s="3">
        <v>74.686914126558662</v>
      </c>
      <c r="V1567" s="3">
        <v>100</v>
      </c>
      <c r="W1567" s="3">
        <v>88.176651677235782</v>
      </c>
      <c r="X1567" s="3">
        <v>73.480721854383191</v>
      </c>
      <c r="Y1567" s="32">
        <v>85.45767518594451</v>
      </c>
      <c r="Z1567" s="50">
        <v>9.0750579239031303E-3</v>
      </c>
      <c r="AA1567" s="3">
        <v>65.828681937082834</v>
      </c>
      <c r="AB1567" s="3">
        <v>60.151126928403798</v>
      </c>
      <c r="AC1567" s="3">
        <v>74.684190415045592</v>
      </c>
      <c r="AD1567" s="3">
        <v>76.091746411778715</v>
      </c>
      <c r="AE1567" s="3">
        <v>90.559866140162029</v>
      </c>
      <c r="AF1567" s="3">
        <v>91.986720214844894</v>
      </c>
      <c r="AG1567" s="3">
        <v>99.2045165549915</v>
      </c>
      <c r="AH1567" s="32">
        <v>100</v>
      </c>
      <c r="AI1567" s="50">
        <v>1.8325358746333301E-3</v>
      </c>
      <c r="AJ1567" s="3">
        <v>48.06636551010331</v>
      </c>
      <c r="AK1567" s="3">
        <v>41.956311820390887</v>
      </c>
      <c r="AL1567" s="3">
        <v>45.936442575505666</v>
      </c>
      <c r="AM1567" s="3">
        <v>55.896440176064054</v>
      </c>
      <c r="AN1567" s="3">
        <v>66.202953671631874</v>
      </c>
      <c r="AO1567" s="3">
        <v>95.522781704925094</v>
      </c>
      <c r="AP1567" s="3">
        <v>91.965699012794104</v>
      </c>
      <c r="AQ1567" s="3">
        <v>100</v>
      </c>
      <c r="AR1567" s="3">
        <v>79.651705390695426</v>
      </c>
      <c r="AS1567" s="31">
        <v>57.143340190673364</v>
      </c>
      <c r="AT1567" s="3">
        <v>76.083003449317616</v>
      </c>
      <c r="AU1567" s="3">
        <v>79.162344551642533</v>
      </c>
      <c r="AV1567" s="3">
        <v>78.175731963028184</v>
      </c>
      <c r="AW1567" s="3">
        <v>76.236193686665203</v>
      </c>
      <c r="AX1567" s="3">
        <v>79.377755325173155</v>
      </c>
      <c r="AY1567" s="3">
        <v>82.264758375633818</v>
      </c>
      <c r="AZ1567" s="3">
        <v>73.710094676796189</v>
      </c>
      <c r="BA1567" s="3">
        <v>89.453384579376021</v>
      </c>
      <c r="BB1567" s="3">
        <v>86.439597082095105</v>
      </c>
      <c r="BC1567" s="31">
        <v>100</v>
      </c>
    </row>
    <row r="1568" spans="1:55" x14ac:dyDescent="0.55000000000000004">
      <c r="A1568" s="21" t="s">
        <v>6</v>
      </c>
      <c r="B1568" s="21" t="s">
        <v>17812</v>
      </c>
      <c r="C1568" s="21" t="s">
        <v>11251</v>
      </c>
      <c r="D1568" s="27" t="s">
        <v>11252</v>
      </c>
      <c r="E1568" s="4">
        <v>0</v>
      </c>
      <c r="F1568" s="4">
        <v>0</v>
      </c>
      <c r="G1568" s="4">
        <v>0</v>
      </c>
      <c r="H1568" s="62">
        <v>3</v>
      </c>
      <c r="J1568" s="28">
        <v>1</v>
      </c>
      <c r="K1568" s="13" t="s">
        <v>24548</v>
      </c>
      <c r="L1568" s="16" t="s">
        <v>16303</v>
      </c>
      <c r="M1568" s="12" t="s">
        <v>24553</v>
      </c>
      <c r="N1568" s="12" t="s">
        <v>24553</v>
      </c>
      <c r="O1568" s="12" t="s">
        <v>24553</v>
      </c>
      <c r="P1568" s="12" t="s">
        <v>24553</v>
      </c>
      <c r="Q1568" s="29" t="s">
        <v>24553</v>
      </c>
      <c r="AT1568" s="3">
        <v>81.307918014614103</v>
      </c>
      <c r="AU1568" s="3">
        <v>81.265150370554522</v>
      </c>
      <c r="AV1568" s="3">
        <v>78.634982788779823</v>
      </c>
      <c r="AW1568" s="3">
        <v>72.827332599340622</v>
      </c>
      <c r="AX1568" s="3">
        <v>64.733191506953673</v>
      </c>
      <c r="AY1568" s="3">
        <v>69.614577083768566</v>
      </c>
      <c r="AZ1568" s="3">
        <v>48.875593970343481</v>
      </c>
      <c r="BA1568" s="3">
        <v>44.580354308552259</v>
      </c>
      <c r="BB1568" s="3">
        <v>78.855365117977257</v>
      </c>
      <c r="BC1568" s="31">
        <v>100</v>
      </c>
    </row>
    <row r="1569" spans="1:55" x14ac:dyDescent="0.55000000000000004">
      <c r="A1569" s="21" t="s">
        <v>6</v>
      </c>
      <c r="B1569" s="21" t="s">
        <v>23979</v>
      </c>
      <c r="C1569" s="21" t="s">
        <v>517</v>
      </c>
      <c r="D1569" s="27" t="s">
        <v>518</v>
      </c>
      <c r="E1569" s="4">
        <v>6</v>
      </c>
      <c r="F1569" s="4">
        <v>2</v>
      </c>
      <c r="G1569" s="4">
        <v>6</v>
      </c>
      <c r="H1569" s="62">
        <v>13</v>
      </c>
      <c r="J1569" s="28">
        <v>1</v>
      </c>
      <c r="K1569" s="13" t="s">
        <v>24548</v>
      </c>
      <c r="L1569" s="12" t="s">
        <v>24553</v>
      </c>
      <c r="M1569" s="12" t="s">
        <v>24553</v>
      </c>
      <c r="N1569" s="12" t="s">
        <v>24553</v>
      </c>
      <c r="O1569" s="15" t="s">
        <v>24550</v>
      </c>
      <c r="P1569" s="12" t="s">
        <v>24553</v>
      </c>
      <c r="Q1569" s="29" t="s">
        <v>24553</v>
      </c>
      <c r="R1569" s="3">
        <v>47.966211620058928</v>
      </c>
      <c r="S1569" s="3">
        <v>50.492956551563381</v>
      </c>
      <c r="T1569" s="3">
        <v>100</v>
      </c>
      <c r="U1569" s="3">
        <v>87.325533531461659</v>
      </c>
      <c r="V1569" s="3">
        <v>41.478996077858731</v>
      </c>
      <c r="W1569" s="3">
        <v>41.977858665960419</v>
      </c>
      <c r="X1569" s="3">
        <v>30.924138308356657</v>
      </c>
      <c r="Y1569" s="32">
        <v>33.563112815874561</v>
      </c>
      <c r="Z1569" s="50">
        <v>1.68831417553396E-3</v>
      </c>
      <c r="AA1569" s="3">
        <v>63.102949077865276</v>
      </c>
      <c r="AB1569" s="3">
        <v>65.310711790495205</v>
      </c>
      <c r="AC1569" s="3">
        <v>93.871784452803212</v>
      </c>
      <c r="AD1569" s="3">
        <v>100</v>
      </c>
      <c r="AE1569" s="3">
        <v>70.581655744190058</v>
      </c>
      <c r="AF1569" s="3">
        <v>73.022712942852422</v>
      </c>
      <c r="AG1569" s="3">
        <v>72.369550222475354</v>
      </c>
      <c r="AH1569" s="32">
        <v>74.808613567052902</v>
      </c>
      <c r="AI1569" s="50">
        <v>3.7522250211265498E-3</v>
      </c>
      <c r="AJ1569" s="3">
        <v>72.451986415408399</v>
      </c>
      <c r="AK1569" s="3">
        <v>69.220235399247329</v>
      </c>
      <c r="AL1569" s="3">
        <v>70.424544963846245</v>
      </c>
      <c r="AM1569" s="3">
        <v>69.240744907537092</v>
      </c>
      <c r="AN1569" s="3">
        <v>87.844799459219402</v>
      </c>
      <c r="AO1569" s="3">
        <v>100</v>
      </c>
      <c r="AP1569" s="3">
        <v>88.109925938516398</v>
      </c>
      <c r="AQ1569" s="3">
        <v>69.07189194085538</v>
      </c>
      <c r="AR1569" s="3">
        <v>77.936401464089172</v>
      </c>
      <c r="AS1569" s="31">
        <v>64.237431198475548</v>
      </c>
      <c r="AT1569" s="3">
        <v>51.060835044471411</v>
      </c>
      <c r="AU1569" s="3">
        <v>41.711786391101477</v>
      </c>
      <c r="AV1569" s="3">
        <v>36.620431378849865</v>
      </c>
      <c r="AW1569" s="3">
        <v>51.127716392947299</v>
      </c>
      <c r="AX1569" s="3">
        <v>100</v>
      </c>
      <c r="AY1569" s="3">
        <v>73.756282317710458</v>
      </c>
      <c r="AZ1569" s="3">
        <v>77.337318586145727</v>
      </c>
      <c r="BA1569" s="3">
        <v>52.601000749160121</v>
      </c>
      <c r="BB1569" s="3">
        <v>41.657581047180663</v>
      </c>
      <c r="BC1569" s="31">
        <v>45.387278603951195</v>
      </c>
    </row>
    <row r="1570" spans="1:55" x14ac:dyDescent="0.55000000000000004">
      <c r="A1570" s="21" t="s">
        <v>6</v>
      </c>
      <c r="B1570" s="21" t="s">
        <v>18509</v>
      </c>
      <c r="C1570" s="21" t="s">
        <v>15314</v>
      </c>
      <c r="D1570" s="27" t="s">
        <v>15315</v>
      </c>
      <c r="E1570" s="4">
        <v>0</v>
      </c>
      <c r="F1570" s="4">
        <v>1</v>
      </c>
      <c r="G1570" s="4">
        <v>0</v>
      </c>
      <c r="H1570" s="62">
        <v>0</v>
      </c>
      <c r="J1570" s="28">
        <v>1</v>
      </c>
      <c r="K1570" s="13" t="s">
        <v>24548</v>
      </c>
      <c r="L1570" s="12" t="s">
        <v>24553</v>
      </c>
      <c r="M1570" s="12" t="s">
        <v>24553</v>
      </c>
      <c r="N1570" s="12" t="s">
        <v>24553</v>
      </c>
      <c r="O1570" s="12" t="s">
        <v>24553</v>
      </c>
      <c r="P1570" s="14" t="s">
        <v>24551</v>
      </c>
      <c r="Q1570" s="29" t="s">
        <v>24553</v>
      </c>
      <c r="AA1570" s="3">
        <v>82.228032744638853</v>
      </c>
      <c r="AB1570" s="3">
        <v>100</v>
      </c>
      <c r="AC1570" s="3">
        <v>78.444272920778957</v>
      </c>
      <c r="AD1570" s="3">
        <v>66.098515476005431</v>
      </c>
      <c r="AE1570" s="3">
        <v>45.577908757787931</v>
      </c>
      <c r="AF1570" s="3">
        <v>47.931430432426936</v>
      </c>
      <c r="AG1570" s="3">
        <v>33.557392044973035</v>
      </c>
      <c r="AH1570" s="32">
        <v>25.011355149439961</v>
      </c>
      <c r="AI1570" s="50">
        <v>1.26911463572182E-2</v>
      </c>
    </row>
    <row r="1571" spans="1:55" x14ac:dyDescent="0.55000000000000004">
      <c r="A1571" s="21" t="s">
        <v>6</v>
      </c>
      <c r="B1571" s="21" t="s">
        <v>20343</v>
      </c>
      <c r="C1571" s="21" t="s">
        <v>4770</v>
      </c>
      <c r="D1571" s="27" t="s">
        <v>4771</v>
      </c>
      <c r="E1571" s="4">
        <v>0</v>
      </c>
      <c r="F1571" s="4">
        <v>2</v>
      </c>
      <c r="G1571" s="4">
        <v>0</v>
      </c>
      <c r="H1571" s="62">
        <v>20</v>
      </c>
      <c r="J1571" s="28">
        <v>1</v>
      </c>
      <c r="K1571" s="13" t="s">
        <v>24548</v>
      </c>
      <c r="L1571" s="12" t="s">
        <v>24553</v>
      </c>
      <c r="M1571" s="12" t="s">
        <v>24553</v>
      </c>
      <c r="N1571" s="12" t="s">
        <v>24553</v>
      </c>
      <c r="O1571" s="12" t="s">
        <v>24553</v>
      </c>
      <c r="P1571" s="14" t="s">
        <v>24551</v>
      </c>
      <c r="Q1571" s="29" t="s">
        <v>24553</v>
      </c>
      <c r="AA1571" s="3">
        <v>73.787148112220208</v>
      </c>
      <c r="AB1571" s="3">
        <v>72.147912126777172</v>
      </c>
      <c r="AC1571" s="3">
        <v>100</v>
      </c>
      <c r="AD1571" s="3">
        <v>92.266799692111263</v>
      </c>
      <c r="AE1571" s="3">
        <v>92.81438747610612</v>
      </c>
      <c r="AF1571" s="3">
        <v>85.516582068937026</v>
      </c>
      <c r="AG1571" s="3">
        <v>91.587706672418904</v>
      </c>
      <c r="AH1571" s="32">
        <v>94.647999496824639</v>
      </c>
      <c r="AI1571" s="50">
        <v>2.4320852468678902E-2</v>
      </c>
      <c r="AT1571" s="3">
        <v>58.686928839906884</v>
      </c>
      <c r="AU1571" s="3">
        <v>59.840079783599606</v>
      </c>
      <c r="AV1571" s="3">
        <v>62.163964444651789</v>
      </c>
      <c r="AW1571" s="3">
        <v>65.015126000891314</v>
      </c>
      <c r="AX1571" s="3">
        <v>71.318926701466296</v>
      </c>
      <c r="AY1571" s="3">
        <v>77.147501008195505</v>
      </c>
      <c r="AZ1571" s="3">
        <v>84.112582072335869</v>
      </c>
      <c r="BA1571" s="3">
        <v>100</v>
      </c>
      <c r="BB1571" s="3">
        <v>80.649329172148114</v>
      </c>
      <c r="BC1571" s="31">
        <v>80.406331341634669</v>
      </c>
    </row>
    <row r="1572" spans="1:55" x14ac:dyDescent="0.55000000000000004">
      <c r="A1572" s="21" t="s">
        <v>6</v>
      </c>
      <c r="B1572" s="21" t="s">
        <v>20369</v>
      </c>
      <c r="C1572" s="21" t="s">
        <v>4091</v>
      </c>
      <c r="D1572" s="27" t="s">
        <v>4092</v>
      </c>
      <c r="E1572" s="4">
        <v>0</v>
      </c>
      <c r="F1572" s="4">
        <v>3</v>
      </c>
      <c r="G1572" s="4">
        <v>0</v>
      </c>
      <c r="H1572" s="62">
        <v>1</v>
      </c>
      <c r="J1572" s="28">
        <v>1</v>
      </c>
      <c r="K1572" s="12" t="s">
        <v>24553</v>
      </c>
      <c r="L1572" s="12" t="s">
        <v>24553</v>
      </c>
      <c r="M1572" s="12" t="s">
        <v>24553</v>
      </c>
      <c r="N1572" s="12" t="s">
        <v>24553</v>
      </c>
      <c r="O1572" s="12" t="s">
        <v>24553</v>
      </c>
      <c r="P1572" s="12" t="s">
        <v>24553</v>
      </c>
      <c r="Q1572" s="29" t="s">
        <v>24553</v>
      </c>
      <c r="AA1572" s="3">
        <v>78.011709909002718</v>
      </c>
      <c r="AB1572" s="3">
        <v>100</v>
      </c>
      <c r="AC1572" s="3">
        <v>56.423757860981503</v>
      </c>
      <c r="AD1572" s="3">
        <v>46.126587452897247</v>
      </c>
      <c r="AE1572" s="3">
        <v>23.742208837079488</v>
      </c>
      <c r="AF1572" s="3">
        <v>26.891680077349655</v>
      </c>
      <c r="AG1572" s="3">
        <v>21.248558639432979</v>
      </c>
      <c r="AH1572" s="32">
        <v>16.780483204301245</v>
      </c>
      <c r="AI1572" s="50">
        <v>1.0071032911640699E-2</v>
      </c>
      <c r="AT1572" s="3">
        <v>100</v>
      </c>
      <c r="AU1572" s="3">
        <v>84.373925835674058</v>
      </c>
      <c r="AV1572" s="3">
        <v>65.673964591879084</v>
      </c>
      <c r="AW1572" s="3">
        <v>80.925561153189847</v>
      </c>
      <c r="AX1572" s="3">
        <v>64.123408164796103</v>
      </c>
      <c r="AY1572" s="3">
        <v>51.968858531144171</v>
      </c>
      <c r="AZ1572" s="3">
        <v>52.078635171558552</v>
      </c>
      <c r="BA1572" s="3">
        <v>20.640363017335321</v>
      </c>
      <c r="BB1572" s="3">
        <v>12.238362785776582</v>
      </c>
      <c r="BC1572" s="31">
        <v>17.973141557393127</v>
      </c>
    </row>
    <row r="1573" spans="1:55" x14ac:dyDescent="0.55000000000000004">
      <c r="A1573" s="21" t="s">
        <v>6</v>
      </c>
      <c r="B1573" s="21" t="s">
        <v>16601</v>
      </c>
      <c r="C1573" s="21" t="s">
        <v>3004</v>
      </c>
      <c r="D1573" s="27" t="s">
        <v>3005</v>
      </c>
      <c r="E1573" s="4">
        <v>0</v>
      </c>
      <c r="F1573" s="4">
        <v>0</v>
      </c>
      <c r="G1573" s="4">
        <v>0</v>
      </c>
      <c r="H1573" s="62">
        <v>1</v>
      </c>
      <c r="J1573" s="28">
        <v>1</v>
      </c>
      <c r="K1573" s="13" t="s">
        <v>24548</v>
      </c>
      <c r="L1573" s="12" t="s">
        <v>24553</v>
      </c>
      <c r="M1573" s="12" t="s">
        <v>24553</v>
      </c>
      <c r="N1573" s="12" t="s">
        <v>24553</v>
      </c>
      <c r="O1573" s="12" t="s">
        <v>24553</v>
      </c>
      <c r="P1573" s="12" t="s">
        <v>24553</v>
      </c>
      <c r="Q1573" s="29" t="s">
        <v>24553</v>
      </c>
      <c r="AT1573" s="3">
        <v>30.839924893545152</v>
      </c>
      <c r="AU1573" s="3">
        <v>33.480149268242329</v>
      </c>
      <c r="AV1573" s="3">
        <v>30.449785918437343</v>
      </c>
      <c r="AW1573" s="3">
        <v>35.329774577900849</v>
      </c>
      <c r="AX1573" s="3">
        <v>42.590210889928557</v>
      </c>
      <c r="AY1573" s="3">
        <v>41.034842279675651</v>
      </c>
      <c r="AZ1573" s="3">
        <v>39.940266609006116</v>
      </c>
      <c r="BA1573" s="3">
        <v>63.020828837896673</v>
      </c>
      <c r="BB1573" s="3">
        <v>79.743245066287301</v>
      </c>
      <c r="BC1573" s="31">
        <v>100</v>
      </c>
    </row>
    <row r="1574" spans="1:55" x14ac:dyDescent="0.55000000000000004">
      <c r="A1574" s="21" t="s">
        <v>6</v>
      </c>
      <c r="B1574" s="21" t="s">
        <v>22341</v>
      </c>
      <c r="C1574" s="21" t="s">
        <v>9268</v>
      </c>
      <c r="D1574" s="27" t="s">
        <v>9269</v>
      </c>
      <c r="E1574" s="4">
        <v>0</v>
      </c>
      <c r="F1574" s="4">
        <v>5</v>
      </c>
      <c r="G1574" s="4">
        <v>1</v>
      </c>
      <c r="H1574" s="62">
        <v>10</v>
      </c>
      <c r="J1574" s="28">
        <v>1</v>
      </c>
      <c r="K1574" s="13" t="s">
        <v>24548</v>
      </c>
      <c r="L1574" s="12" t="s">
        <v>24553</v>
      </c>
      <c r="M1574" s="12" t="s">
        <v>24553</v>
      </c>
      <c r="N1574" s="12" t="s">
        <v>24553</v>
      </c>
      <c r="O1574" s="12" t="s">
        <v>24553</v>
      </c>
      <c r="P1574" s="14" t="s">
        <v>24551</v>
      </c>
      <c r="Q1574" s="29" t="s">
        <v>24553</v>
      </c>
      <c r="AA1574" s="3">
        <v>87.919471591749414</v>
      </c>
      <c r="AB1574" s="3">
        <v>100</v>
      </c>
      <c r="AC1574" s="3">
        <v>66.131590975324997</v>
      </c>
      <c r="AD1574" s="3">
        <v>62.889668631124586</v>
      </c>
      <c r="AE1574" s="3">
        <v>53.088987315725767</v>
      </c>
      <c r="AF1574" s="3">
        <v>67.009328659114445</v>
      </c>
      <c r="AG1574" s="3">
        <v>72.041872008204919</v>
      </c>
      <c r="AH1574" s="32">
        <v>72.494176755372976</v>
      </c>
      <c r="AI1574" s="50">
        <v>3.5538217168555798E-2</v>
      </c>
      <c r="AJ1574" s="3">
        <v>98.616599646205998</v>
      </c>
      <c r="AK1574" s="3">
        <v>67.203184033367933</v>
      </c>
      <c r="AL1574" s="3">
        <v>67.367321992382699</v>
      </c>
      <c r="AM1574" s="3">
        <v>61.094773264489824</v>
      </c>
      <c r="AN1574" s="3">
        <v>75.30725188987148</v>
      </c>
      <c r="AO1574" s="3">
        <v>77.736919568247785</v>
      </c>
      <c r="AP1574" s="3">
        <v>73.537189473019922</v>
      </c>
      <c r="AQ1574" s="3">
        <v>100</v>
      </c>
      <c r="AR1574" s="3">
        <v>63.561425261626766</v>
      </c>
      <c r="AS1574" s="31">
        <v>49.906823003102332</v>
      </c>
      <c r="AT1574" s="3">
        <v>100</v>
      </c>
      <c r="AU1574" s="3">
        <v>90.304967147120053</v>
      </c>
      <c r="AV1574" s="3">
        <v>73.419690610181462</v>
      </c>
      <c r="AW1574" s="3">
        <v>79.215918477301287</v>
      </c>
      <c r="AX1574" s="3">
        <v>73.695194590180478</v>
      </c>
      <c r="AY1574" s="3">
        <v>63.15172941065935</v>
      </c>
      <c r="AZ1574" s="3">
        <v>67.025838158937731</v>
      </c>
      <c r="BA1574" s="3">
        <v>50.862952259959982</v>
      </c>
      <c r="BB1574" s="3">
        <v>39.940084421233223</v>
      </c>
      <c r="BC1574" s="31">
        <v>64.701336304405771</v>
      </c>
    </row>
    <row r="1575" spans="1:55" x14ac:dyDescent="0.55000000000000004">
      <c r="A1575" s="21" t="s">
        <v>6</v>
      </c>
      <c r="B1575" s="21" t="s">
        <v>17162</v>
      </c>
      <c r="C1575" s="21" t="s">
        <v>222</v>
      </c>
      <c r="D1575" s="27" t="s">
        <v>223</v>
      </c>
      <c r="E1575" s="4">
        <v>0</v>
      </c>
      <c r="F1575" s="4">
        <v>0</v>
      </c>
      <c r="G1575" s="4">
        <v>0</v>
      </c>
      <c r="H1575" s="62">
        <v>2</v>
      </c>
      <c r="J1575" s="28">
        <v>1</v>
      </c>
      <c r="K1575" s="13" t="s">
        <v>24548</v>
      </c>
      <c r="L1575" s="12" t="s">
        <v>24553</v>
      </c>
      <c r="M1575" s="12" t="s">
        <v>24553</v>
      </c>
      <c r="N1575" s="12" t="s">
        <v>24553</v>
      </c>
      <c r="O1575" s="12" t="s">
        <v>24553</v>
      </c>
      <c r="P1575" s="12" t="s">
        <v>24553</v>
      </c>
      <c r="Q1575" s="29" t="s">
        <v>24553</v>
      </c>
      <c r="AT1575" s="3">
        <v>28.612659737988889</v>
      </c>
      <c r="AU1575" s="3">
        <v>17.104956334276654</v>
      </c>
      <c r="AV1575" s="3">
        <v>14.0571223252973</v>
      </c>
      <c r="AW1575" s="3">
        <v>24.289513660000377</v>
      </c>
      <c r="AX1575" s="3">
        <v>78.884073328133638</v>
      </c>
      <c r="AY1575" s="3">
        <v>100</v>
      </c>
      <c r="AZ1575" s="3">
        <v>87.850830106634362</v>
      </c>
      <c r="BA1575" s="3">
        <v>74.019302366486542</v>
      </c>
      <c r="BB1575" s="3">
        <v>65.161123744560641</v>
      </c>
      <c r="BC1575" s="31">
        <v>43.039205273764061</v>
      </c>
    </row>
    <row r="1576" spans="1:55" x14ac:dyDescent="0.55000000000000004">
      <c r="A1576" s="21" t="s">
        <v>6</v>
      </c>
      <c r="B1576" s="21" t="s">
        <v>21981</v>
      </c>
      <c r="C1576" s="21" t="s">
        <v>15316</v>
      </c>
      <c r="D1576" s="27" t="s">
        <v>15317</v>
      </c>
      <c r="E1576" s="4">
        <v>0</v>
      </c>
      <c r="F1576" s="4">
        <v>0</v>
      </c>
      <c r="G1576" s="4">
        <v>1</v>
      </c>
      <c r="H1576" s="62">
        <v>0</v>
      </c>
      <c r="J1576" s="28">
        <v>1</v>
      </c>
      <c r="K1576" s="13" t="s">
        <v>24548</v>
      </c>
      <c r="L1576" s="12" t="s">
        <v>24553</v>
      </c>
      <c r="M1576" s="12" t="s">
        <v>24553</v>
      </c>
      <c r="N1576" s="12" t="s">
        <v>24553</v>
      </c>
      <c r="O1576" s="15" t="s">
        <v>24550</v>
      </c>
      <c r="P1576" s="12" t="s">
        <v>24553</v>
      </c>
      <c r="Q1576" s="29" t="s">
        <v>24553</v>
      </c>
      <c r="AJ1576" s="3">
        <v>45.915287945511672</v>
      </c>
      <c r="AK1576" s="3">
        <v>100</v>
      </c>
      <c r="AL1576" s="3">
        <v>70.445126381381158</v>
      </c>
      <c r="AM1576" s="3">
        <v>86.910836214482472</v>
      </c>
      <c r="AN1576" s="3">
        <v>84.209854266869826</v>
      </c>
      <c r="AO1576" s="3">
        <v>56.455196897081649</v>
      </c>
      <c r="AP1576" s="3">
        <v>42.959240666048977</v>
      </c>
      <c r="AQ1576" s="3">
        <v>26.911717594158642</v>
      </c>
      <c r="AR1576" s="3">
        <v>44.367882074375444</v>
      </c>
      <c r="AS1576" s="31">
        <v>65.497278536640408</v>
      </c>
    </row>
    <row r="1577" spans="1:55" x14ac:dyDescent="0.55000000000000004">
      <c r="A1577" s="21" t="s">
        <v>6</v>
      </c>
      <c r="B1577" s="21" t="s">
        <v>22118</v>
      </c>
      <c r="C1577" s="21" t="s">
        <v>10789</v>
      </c>
      <c r="D1577" s="27" t="s">
        <v>10790</v>
      </c>
      <c r="E1577" s="4">
        <v>0</v>
      </c>
      <c r="F1577" s="4">
        <v>0</v>
      </c>
      <c r="G1577" s="4">
        <v>1</v>
      </c>
      <c r="H1577" s="62">
        <v>5</v>
      </c>
      <c r="J1577" s="28">
        <v>1</v>
      </c>
      <c r="K1577" s="13" t="s">
        <v>24548</v>
      </c>
      <c r="L1577" s="12" t="s">
        <v>24553</v>
      </c>
      <c r="M1577" s="12" t="s">
        <v>24553</v>
      </c>
      <c r="N1577" s="12" t="s">
        <v>24553</v>
      </c>
      <c r="O1577" s="12" t="s">
        <v>24553</v>
      </c>
      <c r="P1577" s="12" t="s">
        <v>24553</v>
      </c>
      <c r="Q1577" s="29" t="s">
        <v>24553</v>
      </c>
      <c r="AJ1577" s="3">
        <v>78.828781319633819</v>
      </c>
      <c r="AK1577" s="3">
        <v>79.999162661339469</v>
      </c>
      <c r="AL1577" s="3">
        <v>83.149005884505556</v>
      </c>
      <c r="AM1577" s="3">
        <v>44.633923528313076</v>
      </c>
      <c r="AN1577" s="3">
        <v>65.736769352528853</v>
      </c>
      <c r="AO1577" s="3">
        <v>78.834748428197287</v>
      </c>
      <c r="AP1577" s="3">
        <v>80.232292437577982</v>
      </c>
      <c r="AQ1577" s="3">
        <v>100</v>
      </c>
      <c r="AR1577" s="3">
        <v>51.403897459510482</v>
      </c>
      <c r="AS1577" s="31">
        <v>39.101495636857628</v>
      </c>
      <c r="AT1577" s="3">
        <v>86.604379208894983</v>
      </c>
      <c r="AU1577" s="3">
        <v>97.066054465505175</v>
      </c>
      <c r="AV1577" s="3">
        <v>100</v>
      </c>
      <c r="AW1577" s="3">
        <v>91.148174314603395</v>
      </c>
      <c r="AX1577" s="3">
        <v>80.149452208624126</v>
      </c>
      <c r="AY1577" s="3">
        <v>94.512195768826572</v>
      </c>
      <c r="AZ1577" s="3">
        <v>91.498362294203375</v>
      </c>
      <c r="BA1577" s="3">
        <v>98.715398143954687</v>
      </c>
      <c r="BB1577" s="3">
        <v>72.163124181129476</v>
      </c>
      <c r="BC1577" s="31">
        <v>97.683335247875959</v>
      </c>
    </row>
    <row r="1578" spans="1:55" x14ac:dyDescent="0.55000000000000004">
      <c r="A1578" s="21" t="s">
        <v>6</v>
      </c>
      <c r="B1578" s="21" t="s">
        <v>21657</v>
      </c>
      <c r="C1578" s="21" t="s">
        <v>12260</v>
      </c>
      <c r="D1578" s="27" t="s">
        <v>12261</v>
      </c>
      <c r="E1578" s="4">
        <v>0</v>
      </c>
      <c r="F1578" s="4">
        <v>9</v>
      </c>
      <c r="G1578" s="4">
        <v>0</v>
      </c>
      <c r="H1578" s="62">
        <v>16</v>
      </c>
      <c r="J1578" s="28">
        <v>1</v>
      </c>
      <c r="K1578" s="12" t="s">
        <v>24553</v>
      </c>
      <c r="L1578" s="12" t="s">
        <v>24553</v>
      </c>
      <c r="M1578" s="12" t="s">
        <v>24553</v>
      </c>
      <c r="N1578" s="12" t="s">
        <v>24553</v>
      </c>
      <c r="O1578" s="12" t="s">
        <v>24553</v>
      </c>
      <c r="P1578" s="12" t="s">
        <v>24553</v>
      </c>
      <c r="Q1578" s="29" t="s">
        <v>24553</v>
      </c>
      <c r="AA1578" s="3">
        <v>81.628366740548557</v>
      </c>
      <c r="AB1578" s="3">
        <v>97.419720304902654</v>
      </c>
      <c r="AC1578" s="3">
        <v>58.161193110553299</v>
      </c>
      <c r="AD1578" s="3">
        <v>52.854798364384493</v>
      </c>
      <c r="AE1578" s="3">
        <v>65.950420857671361</v>
      </c>
      <c r="AF1578" s="3">
        <v>73.51235668323784</v>
      </c>
      <c r="AG1578" s="3">
        <v>100</v>
      </c>
      <c r="AH1578" s="32">
        <v>85.695206047703422</v>
      </c>
      <c r="AI1578" s="50">
        <v>4.23519228805012E-2</v>
      </c>
      <c r="AT1578" s="3">
        <v>100</v>
      </c>
      <c r="AU1578" s="3">
        <v>90.392742794679208</v>
      </c>
      <c r="AV1578" s="3">
        <v>76.153388523936599</v>
      </c>
      <c r="AW1578" s="3">
        <v>73.161992705357434</v>
      </c>
      <c r="AX1578" s="3">
        <v>66.437331586278958</v>
      </c>
      <c r="AY1578" s="3">
        <v>56.735209160392841</v>
      </c>
      <c r="AZ1578" s="3">
        <v>56.898717210061442</v>
      </c>
      <c r="BA1578" s="3">
        <v>58.535496536182627</v>
      </c>
      <c r="BB1578" s="3">
        <v>42.885451147060181</v>
      </c>
      <c r="BC1578" s="31">
        <v>81.921186526557051</v>
      </c>
    </row>
    <row r="1579" spans="1:55" x14ac:dyDescent="0.55000000000000004">
      <c r="A1579" s="21" t="s">
        <v>6</v>
      </c>
      <c r="B1579" s="21" t="s">
        <v>23966</v>
      </c>
      <c r="C1579" s="21" t="s">
        <v>15318</v>
      </c>
      <c r="D1579" s="27" t="s">
        <v>15319</v>
      </c>
      <c r="E1579" s="4">
        <v>6</v>
      </c>
      <c r="F1579" s="4">
        <v>0</v>
      </c>
      <c r="G1579" s="4">
        <v>3</v>
      </c>
      <c r="H1579" s="62">
        <v>0</v>
      </c>
      <c r="J1579" s="28">
        <v>1</v>
      </c>
      <c r="K1579" s="13" t="s">
        <v>24548</v>
      </c>
      <c r="L1579" s="12" t="s">
        <v>24553</v>
      </c>
      <c r="M1579" s="12" t="s">
        <v>24553</v>
      </c>
      <c r="N1579" s="12" t="s">
        <v>24553</v>
      </c>
      <c r="O1579" s="12" t="s">
        <v>24553</v>
      </c>
      <c r="P1579" s="12" t="s">
        <v>24553</v>
      </c>
      <c r="Q1579" s="29" t="s">
        <v>24553</v>
      </c>
      <c r="R1579" s="3">
        <v>64.518721803200407</v>
      </c>
      <c r="S1579" s="3">
        <v>79.229602531020632</v>
      </c>
      <c r="T1579" s="3">
        <v>67.8325971461053</v>
      </c>
      <c r="U1579" s="3">
        <v>79.177532034600517</v>
      </c>
      <c r="V1579" s="3">
        <v>98.54458911902276</v>
      </c>
      <c r="W1579" s="3">
        <v>88.196996555538945</v>
      </c>
      <c r="X1579" s="3">
        <v>99.773064289049103</v>
      </c>
      <c r="Y1579" s="32">
        <v>100</v>
      </c>
      <c r="Z1579" s="50">
        <v>5.2838100304057403E-2</v>
      </c>
      <c r="AJ1579" s="3">
        <v>50.029597182307263</v>
      </c>
      <c r="AK1579" s="3">
        <v>47.75294806788127</v>
      </c>
      <c r="AL1579" s="3">
        <v>43.139667931622895</v>
      </c>
      <c r="AM1579" s="3">
        <v>45.26698578306349</v>
      </c>
      <c r="AN1579" s="3">
        <v>39.356680150164443</v>
      </c>
      <c r="AO1579" s="3">
        <v>43.199673360387628</v>
      </c>
      <c r="AP1579" s="3">
        <v>44.342073946960085</v>
      </c>
      <c r="AQ1579" s="3">
        <v>63.749077455006727</v>
      </c>
      <c r="AR1579" s="3">
        <v>76.470679650606087</v>
      </c>
      <c r="AS1579" s="31">
        <v>100</v>
      </c>
    </row>
    <row r="1580" spans="1:55" x14ac:dyDescent="0.55000000000000004">
      <c r="A1580" s="21" t="s">
        <v>6</v>
      </c>
      <c r="B1580" s="21" t="s">
        <v>23130</v>
      </c>
      <c r="C1580" s="21" t="s">
        <v>4951</v>
      </c>
      <c r="D1580" s="27" t="s">
        <v>4952</v>
      </c>
      <c r="E1580" s="4">
        <v>1</v>
      </c>
      <c r="F1580" s="4">
        <v>20</v>
      </c>
      <c r="G1580" s="4">
        <v>1</v>
      </c>
      <c r="H1580" s="62">
        <v>36</v>
      </c>
      <c r="J1580" s="28">
        <v>1</v>
      </c>
      <c r="K1580" s="13" t="s">
        <v>24548</v>
      </c>
      <c r="L1580" s="12" t="s">
        <v>24553</v>
      </c>
      <c r="M1580" s="12" t="s">
        <v>24553</v>
      </c>
      <c r="N1580" s="12" t="s">
        <v>24553</v>
      </c>
      <c r="O1580" s="12" t="s">
        <v>24553</v>
      </c>
      <c r="P1580" s="12" t="s">
        <v>24553</v>
      </c>
      <c r="Q1580" s="29" t="s">
        <v>24553</v>
      </c>
      <c r="R1580" s="3">
        <v>49.083259675807177</v>
      </c>
      <c r="S1580" s="3">
        <v>45.91682367403731</v>
      </c>
      <c r="T1580" s="3">
        <v>96.632862898807801</v>
      </c>
      <c r="U1580" s="3">
        <v>100</v>
      </c>
      <c r="V1580" s="3">
        <v>49.596828954020673</v>
      </c>
      <c r="W1580" s="3">
        <v>44.874669896627601</v>
      </c>
      <c r="X1580" s="3">
        <v>25.552266001291756</v>
      </c>
      <c r="Y1580" s="32">
        <v>30.891745853293173</v>
      </c>
      <c r="Z1580" s="50">
        <v>3.8044191332205901E-4</v>
      </c>
      <c r="AA1580" s="3">
        <v>97.100944855331022</v>
      </c>
      <c r="AB1580" s="3">
        <v>100</v>
      </c>
      <c r="AC1580" s="3">
        <v>39.628866030775676</v>
      </c>
      <c r="AD1580" s="3">
        <v>45.057485041893536</v>
      </c>
      <c r="AE1580" s="3">
        <v>29.846051529665008</v>
      </c>
      <c r="AF1580" s="3">
        <v>33.945794010637094</v>
      </c>
      <c r="AG1580" s="3">
        <v>25.158611604666646</v>
      </c>
      <c r="AH1580" s="32">
        <v>24.336982878409547</v>
      </c>
      <c r="AI1580" s="50">
        <v>7.7017249015157705E-4</v>
      </c>
      <c r="AJ1580" s="3">
        <v>38.531049195520119</v>
      </c>
      <c r="AK1580" s="3">
        <v>60.347093568267027</v>
      </c>
      <c r="AL1580" s="3">
        <v>70.27663014057687</v>
      </c>
      <c r="AM1580" s="3">
        <v>70.471173438078637</v>
      </c>
      <c r="AN1580" s="3">
        <v>84.997552914415152</v>
      </c>
      <c r="AO1580" s="3">
        <v>100</v>
      </c>
      <c r="AP1580" s="3">
        <v>73.932154630317086</v>
      </c>
      <c r="AQ1580" s="3">
        <v>46.643196042490082</v>
      </c>
      <c r="AR1580" s="3">
        <v>39.15092098073989</v>
      </c>
      <c r="AS1580" s="31">
        <v>32.285907099998674</v>
      </c>
      <c r="AT1580" s="3">
        <v>100</v>
      </c>
      <c r="AU1580" s="3">
        <v>69.08098934509492</v>
      </c>
      <c r="AV1580" s="3">
        <v>73.713887084434873</v>
      </c>
      <c r="AW1580" s="3">
        <v>75.812527422619141</v>
      </c>
      <c r="AX1580" s="3">
        <v>95.762598279229181</v>
      </c>
      <c r="AY1580" s="3">
        <v>50.989503561246273</v>
      </c>
      <c r="AZ1580" s="3">
        <v>56.528010465367352</v>
      </c>
      <c r="BA1580" s="3">
        <v>26.189685644423406</v>
      </c>
      <c r="BB1580" s="3">
        <v>29.853569867513691</v>
      </c>
      <c r="BC1580" s="31">
        <v>27.701873634771918</v>
      </c>
    </row>
    <row r="1581" spans="1:55" x14ac:dyDescent="0.55000000000000004">
      <c r="A1581" s="21" t="s">
        <v>6</v>
      </c>
      <c r="B1581" s="21" t="s">
        <v>24064</v>
      </c>
      <c r="C1581" s="21" t="s">
        <v>13118</v>
      </c>
      <c r="D1581" s="27" t="s">
        <v>13119</v>
      </c>
      <c r="E1581" s="4">
        <v>8</v>
      </c>
      <c r="F1581" s="4">
        <v>6</v>
      </c>
      <c r="G1581" s="4">
        <v>3</v>
      </c>
      <c r="H1581" s="62">
        <v>27</v>
      </c>
      <c r="J1581" s="28">
        <v>1</v>
      </c>
      <c r="K1581" s="13" t="s">
        <v>24548</v>
      </c>
      <c r="L1581" s="16" t="s">
        <v>16303</v>
      </c>
      <c r="M1581" s="12" t="s">
        <v>24553</v>
      </c>
      <c r="N1581" s="12" t="s">
        <v>24553</v>
      </c>
      <c r="O1581" s="12" t="s">
        <v>24553</v>
      </c>
      <c r="P1581" s="12" t="s">
        <v>24553</v>
      </c>
      <c r="Q1581" s="29" t="s">
        <v>24553</v>
      </c>
      <c r="R1581" s="3">
        <v>76.943134970869025</v>
      </c>
      <c r="S1581" s="3">
        <v>82.115959486916424</v>
      </c>
      <c r="T1581" s="3">
        <v>100</v>
      </c>
      <c r="U1581" s="3">
        <v>95.635753224147777</v>
      </c>
      <c r="V1581" s="3">
        <v>54.921729643170082</v>
      </c>
      <c r="W1581" s="3">
        <v>48.649791619651033</v>
      </c>
      <c r="X1581" s="3">
        <v>31.792965118202627</v>
      </c>
      <c r="Y1581" s="32">
        <v>34.257654927018692</v>
      </c>
      <c r="Z1581" s="50">
        <v>5.7867226246446598E-4</v>
      </c>
      <c r="AA1581" s="3">
        <v>90.659431688383279</v>
      </c>
      <c r="AB1581" s="3">
        <v>100</v>
      </c>
      <c r="AC1581" s="3">
        <v>37.677528695304034</v>
      </c>
      <c r="AD1581" s="3">
        <v>33.873731095587253</v>
      </c>
      <c r="AE1581" s="3">
        <v>22.50262980761644</v>
      </c>
      <c r="AF1581" s="3">
        <v>30.869032533764912</v>
      </c>
      <c r="AG1581" s="3">
        <v>21.667712014314471</v>
      </c>
      <c r="AH1581" s="32">
        <v>22.186127071775587</v>
      </c>
      <c r="AI1581" s="50">
        <v>1.9483862681375899E-3</v>
      </c>
      <c r="AJ1581" s="3">
        <v>44.068362915703332</v>
      </c>
      <c r="AK1581" s="3">
        <v>59.194881986789206</v>
      </c>
      <c r="AL1581" s="3">
        <v>61.185427763911285</v>
      </c>
      <c r="AM1581" s="3">
        <v>75.096550986944138</v>
      </c>
      <c r="AN1581" s="3">
        <v>84.929737095030475</v>
      </c>
      <c r="AO1581" s="3">
        <v>100</v>
      </c>
      <c r="AP1581" s="3">
        <v>81.748113998612027</v>
      </c>
      <c r="AQ1581" s="3">
        <v>56.081887939006201</v>
      </c>
      <c r="AR1581" s="3">
        <v>41.177373202979282</v>
      </c>
      <c r="AS1581" s="31">
        <v>22.055819209646138</v>
      </c>
      <c r="AT1581" s="3">
        <v>100</v>
      </c>
      <c r="AU1581" s="3">
        <v>75.238247040930588</v>
      </c>
      <c r="AV1581" s="3">
        <v>64.592898452103569</v>
      </c>
      <c r="AW1581" s="3">
        <v>58.972282929452128</v>
      </c>
      <c r="AX1581" s="3">
        <v>70.105006019382444</v>
      </c>
      <c r="AY1581" s="3">
        <v>35.014389047127956</v>
      </c>
      <c r="AZ1581" s="3">
        <v>32.981148594676867</v>
      </c>
      <c r="BA1581" s="3">
        <v>15.892747078350167</v>
      </c>
      <c r="BB1581" s="3">
        <v>13.536404846954852</v>
      </c>
      <c r="BC1581" s="31">
        <v>14.432267212223044</v>
      </c>
    </row>
    <row r="1582" spans="1:55" x14ac:dyDescent="0.55000000000000004">
      <c r="A1582" s="21" t="s">
        <v>6</v>
      </c>
      <c r="B1582" s="21" t="s">
        <v>23285</v>
      </c>
      <c r="C1582" s="21" t="s">
        <v>10923</v>
      </c>
      <c r="D1582" s="27" t="s">
        <v>10924</v>
      </c>
      <c r="E1582" s="4">
        <v>1</v>
      </c>
      <c r="F1582" s="4">
        <v>25</v>
      </c>
      <c r="G1582" s="4">
        <v>3</v>
      </c>
      <c r="H1582" s="62">
        <v>31</v>
      </c>
      <c r="J1582" s="28">
        <v>1</v>
      </c>
      <c r="K1582" s="12" t="s">
        <v>24553</v>
      </c>
      <c r="L1582" s="12" t="s">
        <v>24553</v>
      </c>
      <c r="M1582" s="12" t="s">
        <v>24553</v>
      </c>
      <c r="N1582" s="12" t="s">
        <v>24553</v>
      </c>
      <c r="O1582" s="12" t="s">
        <v>24553</v>
      </c>
      <c r="P1582" s="12" t="s">
        <v>24553</v>
      </c>
      <c r="Q1582" s="29" t="s">
        <v>24553</v>
      </c>
      <c r="R1582" s="3">
        <v>72.839624870987379</v>
      </c>
      <c r="S1582" s="3">
        <v>73.603510169398362</v>
      </c>
      <c r="T1582" s="3">
        <v>86.337721194861032</v>
      </c>
      <c r="U1582" s="3">
        <v>100</v>
      </c>
      <c r="V1582" s="3">
        <v>53.234523481471463</v>
      </c>
      <c r="W1582" s="3">
        <v>44.371839037369604</v>
      </c>
      <c r="X1582" s="3">
        <v>26.172488075685017</v>
      </c>
      <c r="Y1582" s="32">
        <v>34.974208107270961</v>
      </c>
      <c r="Z1582" s="50">
        <v>4.5369394163575398E-3</v>
      </c>
      <c r="AA1582" s="3">
        <v>97.676862197521757</v>
      </c>
      <c r="AB1582" s="3">
        <v>100</v>
      </c>
      <c r="AC1582" s="3">
        <v>42.438602717722105</v>
      </c>
      <c r="AD1582" s="3">
        <v>38.310787157445731</v>
      </c>
      <c r="AE1582" s="3">
        <v>30.782685730627275</v>
      </c>
      <c r="AF1582" s="3">
        <v>37.208164651968893</v>
      </c>
      <c r="AG1582" s="3">
        <v>29.79618759603499</v>
      </c>
      <c r="AH1582" s="32">
        <v>28.569805118211779</v>
      </c>
      <c r="AI1582" s="50">
        <v>9.3984394529271205E-4</v>
      </c>
      <c r="AJ1582" s="3">
        <v>55.910406552352953</v>
      </c>
      <c r="AK1582" s="3">
        <v>40.678349307603916</v>
      </c>
      <c r="AL1582" s="3">
        <v>49.702895622763293</v>
      </c>
      <c r="AM1582" s="3">
        <v>60.971914362365823</v>
      </c>
      <c r="AN1582" s="3">
        <v>80.476210867278709</v>
      </c>
      <c r="AO1582" s="3">
        <v>98.750385698491087</v>
      </c>
      <c r="AP1582" s="3">
        <v>100</v>
      </c>
      <c r="AQ1582" s="3">
        <v>73.980654959153298</v>
      </c>
      <c r="AR1582" s="3">
        <v>51.35731120719322</v>
      </c>
      <c r="AS1582" s="31">
        <v>34.292102977608685</v>
      </c>
      <c r="AT1582" s="3">
        <v>100</v>
      </c>
      <c r="AU1582" s="3">
        <v>74.799639912304428</v>
      </c>
      <c r="AV1582" s="3">
        <v>72.715412889741486</v>
      </c>
      <c r="AW1582" s="3">
        <v>67.886720706299457</v>
      </c>
      <c r="AX1582" s="3">
        <v>74.751621616447309</v>
      </c>
      <c r="AY1582" s="3">
        <v>38.245177485802571</v>
      </c>
      <c r="AZ1582" s="3">
        <v>32.031661862964164</v>
      </c>
      <c r="BA1582" s="3">
        <v>17.107680397256264</v>
      </c>
      <c r="BB1582" s="3">
        <v>18.316991848718146</v>
      </c>
      <c r="BC1582" s="31">
        <v>22.515672004271607</v>
      </c>
    </row>
    <row r="1583" spans="1:55" x14ac:dyDescent="0.55000000000000004">
      <c r="A1583" s="21" t="s">
        <v>6</v>
      </c>
      <c r="B1583" s="21" t="s">
        <v>22738</v>
      </c>
      <c r="C1583" s="21" t="s">
        <v>15320</v>
      </c>
      <c r="D1583" s="27" t="s">
        <v>15321</v>
      </c>
      <c r="E1583" s="4">
        <v>0</v>
      </c>
      <c r="F1583" s="4">
        <v>0</v>
      </c>
      <c r="G1583" s="4">
        <v>4</v>
      </c>
      <c r="H1583" s="62">
        <v>0</v>
      </c>
      <c r="J1583" s="28">
        <v>1</v>
      </c>
      <c r="K1583" s="13" t="s">
        <v>24548</v>
      </c>
      <c r="L1583" s="16" t="s">
        <v>16303</v>
      </c>
      <c r="M1583" s="12" t="s">
        <v>24553</v>
      </c>
      <c r="N1583" s="12" t="s">
        <v>24553</v>
      </c>
      <c r="O1583" s="12" t="s">
        <v>24553</v>
      </c>
      <c r="P1583" s="12" t="s">
        <v>24553</v>
      </c>
      <c r="Q1583" s="29" t="s">
        <v>24553</v>
      </c>
      <c r="AJ1583" s="3">
        <v>50.755183786398817</v>
      </c>
      <c r="AK1583" s="3">
        <v>85.993697723575437</v>
      </c>
      <c r="AL1583" s="3">
        <v>90.972426109110032</v>
      </c>
      <c r="AM1583" s="3">
        <v>95.562534130876188</v>
      </c>
      <c r="AN1583" s="3">
        <v>79.590188877166014</v>
      </c>
      <c r="AO1583" s="3">
        <v>66.517915317965134</v>
      </c>
      <c r="AP1583" s="3">
        <v>79.572649938770951</v>
      </c>
      <c r="AQ1583" s="3">
        <v>58.565414466894516</v>
      </c>
      <c r="AR1583" s="3">
        <v>100</v>
      </c>
      <c r="AS1583" s="31">
        <v>74.729436800015947</v>
      </c>
    </row>
    <row r="1584" spans="1:55" x14ac:dyDescent="0.55000000000000004">
      <c r="A1584" s="21" t="s">
        <v>6</v>
      </c>
      <c r="B1584" s="21" t="s">
        <v>23939</v>
      </c>
      <c r="C1584" s="21" t="s">
        <v>11194</v>
      </c>
      <c r="D1584" s="27" t="s">
        <v>11195</v>
      </c>
      <c r="E1584" s="4">
        <v>5</v>
      </c>
      <c r="F1584" s="4">
        <v>0</v>
      </c>
      <c r="G1584" s="4">
        <v>10</v>
      </c>
      <c r="H1584" s="62">
        <v>2</v>
      </c>
      <c r="J1584" s="28">
        <v>1</v>
      </c>
      <c r="K1584" s="13" t="s">
        <v>24548</v>
      </c>
      <c r="L1584" s="12" t="s">
        <v>24553</v>
      </c>
      <c r="M1584" s="12" t="s">
        <v>24553</v>
      </c>
      <c r="N1584" s="12" t="s">
        <v>24553</v>
      </c>
      <c r="O1584" s="12" t="s">
        <v>24553</v>
      </c>
      <c r="P1584" s="12" t="s">
        <v>24553</v>
      </c>
      <c r="Q1584" s="30" t="s">
        <v>24552</v>
      </c>
      <c r="R1584" s="3">
        <v>27.539331716063657</v>
      </c>
      <c r="S1584" s="3">
        <v>27.90398711250484</v>
      </c>
      <c r="T1584" s="3">
        <v>37.642713651928474</v>
      </c>
      <c r="U1584" s="3">
        <v>36.567133013022421</v>
      </c>
      <c r="V1584" s="3">
        <v>63.622771055260188</v>
      </c>
      <c r="W1584" s="3">
        <v>64.062691649790153</v>
      </c>
      <c r="X1584" s="3">
        <v>100</v>
      </c>
      <c r="Y1584" s="32">
        <v>85.740275705606876</v>
      </c>
      <c r="Z1584" s="50">
        <v>1.71706583476354E-3</v>
      </c>
      <c r="AJ1584" s="3">
        <v>43.123251538952324</v>
      </c>
      <c r="AK1584" s="3">
        <v>43.635864428329</v>
      </c>
      <c r="AL1584" s="3">
        <v>44.333177382401516</v>
      </c>
      <c r="AM1584" s="3">
        <v>42.275506966367544</v>
      </c>
      <c r="AN1584" s="3">
        <v>42.602122145016537</v>
      </c>
      <c r="AO1584" s="3">
        <v>38.856826096260455</v>
      </c>
      <c r="AP1584" s="3">
        <v>43.20955135275338</v>
      </c>
      <c r="AQ1584" s="3">
        <v>56.467156538283412</v>
      </c>
      <c r="AR1584" s="3">
        <v>100</v>
      </c>
      <c r="AS1584" s="31">
        <v>99.397750151799997</v>
      </c>
      <c r="AT1584" s="3">
        <v>32.305271615204525</v>
      </c>
      <c r="AU1584" s="3">
        <v>35.887459125447613</v>
      </c>
      <c r="AV1584" s="3">
        <v>42.024559512084672</v>
      </c>
      <c r="AW1584" s="3">
        <v>35.541053590929693</v>
      </c>
      <c r="AX1584" s="3">
        <v>34.629670036482914</v>
      </c>
      <c r="AY1584" s="3">
        <v>47.772964420998179</v>
      </c>
      <c r="AZ1584" s="3">
        <v>48.655262715946932</v>
      </c>
      <c r="BA1584" s="3">
        <v>80.700069019789609</v>
      </c>
      <c r="BB1584" s="3">
        <v>100</v>
      </c>
      <c r="BC1584" s="31">
        <v>96.743319023995923</v>
      </c>
    </row>
    <row r="1585" spans="1:55" x14ac:dyDescent="0.55000000000000004">
      <c r="A1585" s="21" t="s">
        <v>6</v>
      </c>
      <c r="B1585" s="21" t="s">
        <v>24365</v>
      </c>
      <c r="C1585" s="21" t="s">
        <v>11182</v>
      </c>
      <c r="D1585" s="27" t="s">
        <v>11183</v>
      </c>
      <c r="E1585" s="4">
        <v>25</v>
      </c>
      <c r="F1585" s="4">
        <v>1</v>
      </c>
      <c r="G1585" s="4">
        <v>21</v>
      </c>
      <c r="H1585" s="62">
        <v>5</v>
      </c>
      <c r="J1585" s="28">
        <v>1</v>
      </c>
      <c r="K1585" s="13" t="s">
        <v>24548</v>
      </c>
      <c r="L1585" s="16" t="s">
        <v>16303</v>
      </c>
      <c r="M1585" s="12" t="s">
        <v>24553</v>
      </c>
      <c r="N1585" s="12" t="s">
        <v>24553</v>
      </c>
      <c r="O1585" s="12" t="s">
        <v>24553</v>
      </c>
      <c r="P1585" s="12" t="s">
        <v>24553</v>
      </c>
      <c r="Q1585" s="29" t="s">
        <v>24553</v>
      </c>
      <c r="R1585" s="3">
        <v>21.384477774748575</v>
      </c>
      <c r="S1585" s="3">
        <v>23.624816527193939</v>
      </c>
      <c r="T1585" s="3">
        <v>26.851500595038768</v>
      </c>
      <c r="U1585" s="3">
        <v>26.508583060620929</v>
      </c>
      <c r="V1585" s="3">
        <v>50.49712883184845</v>
      </c>
      <c r="W1585" s="3">
        <v>50.21127997578462</v>
      </c>
      <c r="X1585" s="3">
        <v>100</v>
      </c>
      <c r="Y1585" s="32">
        <v>93.524261923768179</v>
      </c>
      <c r="Z1585" s="50">
        <v>1.6775938780990099E-4</v>
      </c>
      <c r="AA1585" s="3">
        <v>28.730659614291859</v>
      </c>
      <c r="AB1585" s="3">
        <v>30.893625997148199</v>
      </c>
      <c r="AC1585" s="3">
        <v>59.619626157040408</v>
      </c>
      <c r="AD1585" s="3">
        <v>62.154615275307265</v>
      </c>
      <c r="AE1585" s="3">
        <v>81.262058474325158</v>
      </c>
      <c r="AF1585" s="3">
        <v>82.760803269344478</v>
      </c>
      <c r="AG1585" s="3">
        <v>90.498294291779914</v>
      </c>
      <c r="AH1585" s="32">
        <v>100</v>
      </c>
      <c r="AI1585" s="50">
        <v>1.72637099606588E-3</v>
      </c>
      <c r="AJ1585" s="3">
        <v>24.270543702707538</v>
      </c>
      <c r="AK1585" s="3">
        <v>20.478640661498407</v>
      </c>
      <c r="AL1585" s="3">
        <v>22.529095345820185</v>
      </c>
      <c r="AM1585" s="3">
        <v>20.000051773849595</v>
      </c>
      <c r="AN1585" s="3">
        <v>16.862430465708066</v>
      </c>
      <c r="AO1585" s="3">
        <v>14.841500609401281</v>
      </c>
      <c r="AP1585" s="3">
        <v>27.168611814489019</v>
      </c>
      <c r="AQ1585" s="3">
        <v>38.8916832447158</v>
      </c>
      <c r="AR1585" s="3">
        <v>100</v>
      </c>
      <c r="AS1585" s="31">
        <v>84.507795892295917</v>
      </c>
      <c r="AT1585" s="3">
        <v>27.242498398644955</v>
      </c>
      <c r="AU1585" s="3">
        <v>27.982481194654923</v>
      </c>
      <c r="AV1585" s="3">
        <v>30.823649523840601</v>
      </c>
      <c r="AW1585" s="3">
        <v>26.838007872777375</v>
      </c>
      <c r="AX1585" s="3">
        <v>30.262690382777407</v>
      </c>
      <c r="AY1585" s="3">
        <v>46.482866389378223</v>
      </c>
      <c r="AZ1585" s="3">
        <v>49.960897633861187</v>
      </c>
      <c r="BA1585" s="3">
        <v>79.862316732737796</v>
      </c>
      <c r="BB1585" s="3">
        <v>100</v>
      </c>
      <c r="BC1585" s="31">
        <v>98.84503708515426</v>
      </c>
    </row>
    <row r="1586" spans="1:55" x14ac:dyDescent="0.55000000000000004">
      <c r="A1586" s="21" t="s">
        <v>6</v>
      </c>
      <c r="B1586" s="21" t="s">
        <v>24433</v>
      </c>
      <c r="C1586" s="21" t="s">
        <v>1400</v>
      </c>
      <c r="D1586" s="27" t="s">
        <v>1401</v>
      </c>
      <c r="E1586" s="4">
        <v>35</v>
      </c>
      <c r="F1586" s="4">
        <v>1</v>
      </c>
      <c r="G1586" s="4">
        <v>33</v>
      </c>
      <c r="H1586" s="62">
        <v>7</v>
      </c>
      <c r="J1586" s="28">
        <v>1</v>
      </c>
      <c r="K1586" s="13" t="s">
        <v>24548</v>
      </c>
      <c r="L1586" s="16" t="s">
        <v>16303</v>
      </c>
      <c r="M1586" s="12" t="s">
        <v>24553</v>
      </c>
      <c r="N1586" s="12" t="s">
        <v>24553</v>
      </c>
      <c r="O1586" s="12" t="s">
        <v>24553</v>
      </c>
      <c r="P1586" s="12" t="s">
        <v>24553</v>
      </c>
      <c r="Q1586" s="29" t="s">
        <v>24553</v>
      </c>
      <c r="R1586" s="3">
        <v>27.579345961206052</v>
      </c>
      <c r="S1586" s="3">
        <v>27.473525903445761</v>
      </c>
      <c r="T1586" s="3">
        <v>46.389559036123806</v>
      </c>
      <c r="U1586" s="3">
        <v>48.481134340655629</v>
      </c>
      <c r="V1586" s="3">
        <v>74.346606871017116</v>
      </c>
      <c r="W1586" s="3">
        <v>71.258619847725299</v>
      </c>
      <c r="X1586" s="3">
        <v>100</v>
      </c>
      <c r="Y1586" s="32">
        <v>95.242840635820016</v>
      </c>
      <c r="Z1586" s="50">
        <v>1.62033488068946E-4</v>
      </c>
      <c r="AA1586" s="3">
        <v>30.292031373032469</v>
      </c>
      <c r="AB1586" s="3">
        <v>27.991454658577307</v>
      </c>
      <c r="AC1586" s="3">
        <v>49.001544903947753</v>
      </c>
      <c r="AD1586" s="3">
        <v>64.771246700642209</v>
      </c>
      <c r="AE1586" s="3">
        <v>66.760256480459532</v>
      </c>
      <c r="AF1586" s="3">
        <v>67.505921282387007</v>
      </c>
      <c r="AG1586" s="3">
        <v>91.944715095364757</v>
      </c>
      <c r="AH1586" s="32">
        <v>100</v>
      </c>
      <c r="AI1586" s="50">
        <v>6.1517867900403797E-3</v>
      </c>
      <c r="AJ1586" s="3">
        <v>21.315072138274544</v>
      </c>
      <c r="AK1586" s="3">
        <v>24.790126412910574</v>
      </c>
      <c r="AL1586" s="3">
        <v>26.681426092334</v>
      </c>
      <c r="AM1586" s="3">
        <v>22.575557732495284</v>
      </c>
      <c r="AN1586" s="3">
        <v>23.414129969807362</v>
      </c>
      <c r="AO1586" s="3">
        <v>23.098404056997552</v>
      </c>
      <c r="AP1586" s="3">
        <v>32.829570622856764</v>
      </c>
      <c r="AQ1586" s="3">
        <v>49.747557054683163</v>
      </c>
      <c r="AR1586" s="3">
        <v>100</v>
      </c>
      <c r="AS1586" s="31">
        <v>65.87382073840547</v>
      </c>
      <c r="AT1586" s="3">
        <v>27.837353479227144</v>
      </c>
      <c r="AU1586" s="3">
        <v>29.219419805845192</v>
      </c>
      <c r="AV1586" s="3">
        <v>29.974101991824416</v>
      </c>
      <c r="AW1586" s="3">
        <v>34.693703012858656</v>
      </c>
      <c r="AX1586" s="3">
        <v>39.151827958927257</v>
      </c>
      <c r="AY1586" s="3">
        <v>56.360870779576601</v>
      </c>
      <c r="AZ1586" s="3">
        <v>58.162439714001394</v>
      </c>
      <c r="BA1586" s="3">
        <v>92.449442776150136</v>
      </c>
      <c r="BB1586" s="3">
        <v>100</v>
      </c>
      <c r="BC1586" s="31">
        <v>95.614928448112764</v>
      </c>
    </row>
    <row r="1587" spans="1:55" x14ac:dyDescent="0.55000000000000004">
      <c r="A1587" s="21" t="s">
        <v>6</v>
      </c>
      <c r="B1587" s="21" t="s">
        <v>19778</v>
      </c>
      <c r="C1587" s="21" t="s">
        <v>14714</v>
      </c>
      <c r="D1587" s="27" t="s">
        <v>14715</v>
      </c>
      <c r="E1587" s="4">
        <v>0</v>
      </c>
      <c r="F1587" s="4">
        <v>2</v>
      </c>
      <c r="G1587" s="4">
        <v>0</v>
      </c>
      <c r="H1587" s="62">
        <v>1</v>
      </c>
      <c r="J1587" s="28">
        <v>1</v>
      </c>
      <c r="K1587" s="12" t="s">
        <v>24553</v>
      </c>
      <c r="L1587" s="12" t="s">
        <v>24553</v>
      </c>
      <c r="M1587" s="12" t="s">
        <v>24553</v>
      </c>
      <c r="N1587" s="12" t="s">
        <v>24553</v>
      </c>
      <c r="O1587" s="12" t="s">
        <v>24553</v>
      </c>
      <c r="P1587" s="12" t="s">
        <v>24553</v>
      </c>
      <c r="Q1587" s="29" t="s">
        <v>24553</v>
      </c>
      <c r="AA1587" s="3">
        <v>100</v>
      </c>
      <c r="AB1587" s="3">
        <v>85.737338007238989</v>
      </c>
      <c r="AC1587" s="3">
        <v>84.10637253150874</v>
      </c>
      <c r="AD1587" s="3">
        <v>71.961236427377045</v>
      </c>
      <c r="AE1587" s="3">
        <v>72.276454758881542</v>
      </c>
      <c r="AF1587" s="3">
        <v>80.374600390253121</v>
      </c>
      <c r="AG1587" s="3">
        <v>71.678773469151309</v>
      </c>
      <c r="AH1587" s="32">
        <v>72.949524270468302</v>
      </c>
      <c r="AI1587" s="50">
        <v>0.17571534771734901</v>
      </c>
      <c r="AT1587" s="3">
        <v>92.887962047551824</v>
      </c>
      <c r="AU1587" s="3">
        <v>100</v>
      </c>
      <c r="AV1587" s="3">
        <v>93.473550557752233</v>
      </c>
      <c r="AW1587" s="3">
        <v>68.992677601969348</v>
      </c>
      <c r="AX1587" s="3">
        <v>67.012828807055499</v>
      </c>
      <c r="AY1587" s="3">
        <v>68.77174417541228</v>
      </c>
      <c r="AZ1587" s="3">
        <v>66.502416976923385</v>
      </c>
      <c r="BA1587" s="3">
        <v>64.724738779530725</v>
      </c>
      <c r="BB1587" s="3">
        <v>48.393439350742874</v>
      </c>
      <c r="BC1587" s="31">
        <v>52.987435632995769</v>
      </c>
    </row>
    <row r="1588" spans="1:55" x14ac:dyDescent="0.55000000000000004">
      <c r="A1588" s="21" t="s">
        <v>6</v>
      </c>
      <c r="B1588" s="21" t="s">
        <v>23127</v>
      </c>
      <c r="C1588" s="21" t="s">
        <v>9194</v>
      </c>
      <c r="D1588" s="27" t="s">
        <v>9195</v>
      </c>
      <c r="E1588" s="4">
        <v>1</v>
      </c>
      <c r="F1588" s="4">
        <v>16</v>
      </c>
      <c r="G1588" s="4">
        <v>1</v>
      </c>
      <c r="H1588" s="62">
        <v>44</v>
      </c>
      <c r="J1588" s="28">
        <v>1</v>
      </c>
      <c r="K1588" s="12" t="s">
        <v>24553</v>
      </c>
      <c r="L1588" s="12" t="s">
        <v>24553</v>
      </c>
      <c r="M1588" s="12" t="s">
        <v>24553</v>
      </c>
      <c r="N1588" s="12" t="s">
        <v>24553</v>
      </c>
      <c r="O1588" s="12" t="s">
        <v>24553</v>
      </c>
      <c r="P1588" s="12" t="s">
        <v>24553</v>
      </c>
      <c r="Q1588" s="29" t="s">
        <v>24553</v>
      </c>
      <c r="R1588" s="3">
        <v>31.671902238609263</v>
      </c>
      <c r="S1588" s="3">
        <v>35.16013244304262</v>
      </c>
      <c r="T1588" s="3">
        <v>49.439515601469239</v>
      </c>
      <c r="U1588" s="3">
        <v>45.984650460895985</v>
      </c>
      <c r="V1588" s="3">
        <v>100</v>
      </c>
      <c r="W1588" s="3">
        <v>80.7802355583581</v>
      </c>
      <c r="X1588" s="3">
        <v>98.515621268604392</v>
      </c>
      <c r="Y1588" s="32">
        <v>84.257071479152444</v>
      </c>
      <c r="Z1588" s="50">
        <v>8.3758927548940407E-3</v>
      </c>
      <c r="AA1588" s="3">
        <v>36.640018270902331</v>
      </c>
      <c r="AB1588" s="3">
        <v>39.347178882623737</v>
      </c>
      <c r="AC1588" s="3">
        <v>67.170653992107233</v>
      </c>
      <c r="AD1588" s="3">
        <v>62.423480423509361</v>
      </c>
      <c r="AE1588" s="3">
        <v>95.326282019558491</v>
      </c>
      <c r="AF1588" s="3">
        <v>88.412094003654659</v>
      </c>
      <c r="AG1588" s="3">
        <v>95.897562506274809</v>
      </c>
      <c r="AH1588" s="32">
        <v>100</v>
      </c>
      <c r="AI1588" s="50">
        <v>1.70273090822728E-3</v>
      </c>
      <c r="AJ1588" s="3">
        <v>30.858678051565519</v>
      </c>
      <c r="AK1588" s="3">
        <v>17.522166509850656</v>
      </c>
      <c r="AL1588" s="3">
        <v>28.342325275341523</v>
      </c>
      <c r="AM1588" s="3">
        <v>24.693068225049924</v>
      </c>
      <c r="AN1588" s="3">
        <v>31.537554861226031</v>
      </c>
      <c r="AO1588" s="3">
        <v>61.978112298812164</v>
      </c>
      <c r="AP1588" s="3">
        <v>69.505044967887173</v>
      </c>
      <c r="AQ1588" s="3">
        <v>100</v>
      </c>
      <c r="AR1588" s="3">
        <v>63.341047581179097</v>
      </c>
      <c r="AS1588" s="31">
        <v>67.287019791834979</v>
      </c>
      <c r="AT1588" s="3">
        <v>57.97497551821791</v>
      </c>
      <c r="AU1588" s="3">
        <v>62.014840319610855</v>
      </c>
      <c r="AV1588" s="3">
        <v>60.68735240446712</v>
      </c>
      <c r="AW1588" s="3">
        <v>59.496106513180045</v>
      </c>
      <c r="AX1588" s="3">
        <v>65.680740443682495</v>
      </c>
      <c r="AY1588" s="3">
        <v>72.670636508367011</v>
      </c>
      <c r="AZ1588" s="3">
        <v>80.052495180665119</v>
      </c>
      <c r="BA1588" s="3">
        <v>100</v>
      </c>
      <c r="BB1588" s="3">
        <v>94.29384715479388</v>
      </c>
      <c r="BC1588" s="31">
        <v>92.316791271945519</v>
      </c>
    </row>
    <row r="1589" spans="1:55" x14ac:dyDescent="0.55000000000000004">
      <c r="A1589" s="21" t="s">
        <v>6</v>
      </c>
      <c r="B1589" s="21" t="s">
        <v>21310</v>
      </c>
      <c r="C1589" s="21" t="s">
        <v>7400</v>
      </c>
      <c r="D1589" s="27" t="s">
        <v>7401</v>
      </c>
      <c r="E1589" s="4">
        <v>0</v>
      </c>
      <c r="F1589" s="4">
        <v>6</v>
      </c>
      <c r="G1589" s="4">
        <v>0</v>
      </c>
      <c r="H1589" s="62">
        <v>8</v>
      </c>
      <c r="J1589" s="28">
        <v>1</v>
      </c>
      <c r="K1589" s="12" t="s">
        <v>24553</v>
      </c>
      <c r="L1589" s="12" t="s">
        <v>24553</v>
      </c>
      <c r="M1589" s="12" t="s">
        <v>24553</v>
      </c>
      <c r="N1589" s="12" t="s">
        <v>24553</v>
      </c>
      <c r="O1589" s="12" t="s">
        <v>24553</v>
      </c>
      <c r="P1589" s="12" t="s">
        <v>24553</v>
      </c>
      <c r="Q1589" s="29" t="s">
        <v>24553</v>
      </c>
      <c r="AA1589" s="3">
        <v>55.739186123905327</v>
      </c>
      <c r="AB1589" s="3">
        <v>57.707526152741615</v>
      </c>
      <c r="AC1589" s="3">
        <v>100</v>
      </c>
      <c r="AD1589" s="3">
        <v>96.885287686335829</v>
      </c>
      <c r="AE1589" s="3">
        <v>90.837414056106454</v>
      </c>
      <c r="AF1589" s="3">
        <v>78.788054000183593</v>
      </c>
      <c r="AG1589" s="3">
        <v>70.406106546204185</v>
      </c>
      <c r="AH1589" s="32">
        <v>61.574340306165034</v>
      </c>
      <c r="AI1589" s="50">
        <v>1.14264524846295E-2</v>
      </c>
      <c r="AT1589" s="3">
        <v>58.278720713391586</v>
      </c>
      <c r="AU1589" s="3">
        <v>62.93473042314924</v>
      </c>
      <c r="AV1589" s="3">
        <v>62.623327999487152</v>
      </c>
      <c r="AW1589" s="3">
        <v>63.607600407943551</v>
      </c>
      <c r="AX1589" s="3">
        <v>64.784381532736475</v>
      </c>
      <c r="AY1589" s="3">
        <v>72.397734821835229</v>
      </c>
      <c r="AZ1589" s="3">
        <v>81.399133874022539</v>
      </c>
      <c r="BA1589" s="3">
        <v>93.494784881317784</v>
      </c>
      <c r="BB1589" s="3">
        <v>98.795804455760674</v>
      </c>
      <c r="BC1589" s="31">
        <v>100</v>
      </c>
    </row>
    <row r="1590" spans="1:55" x14ac:dyDescent="0.55000000000000004">
      <c r="A1590" s="21" t="s">
        <v>6</v>
      </c>
      <c r="B1590" s="21" t="s">
        <v>21298</v>
      </c>
      <c r="C1590" s="21" t="s">
        <v>7866</v>
      </c>
      <c r="D1590" s="27" t="s">
        <v>7867</v>
      </c>
      <c r="E1590" s="4">
        <v>0</v>
      </c>
      <c r="F1590" s="4">
        <v>6</v>
      </c>
      <c r="G1590" s="4">
        <v>0</v>
      </c>
      <c r="H1590" s="62">
        <v>7</v>
      </c>
      <c r="J1590" s="28">
        <v>1</v>
      </c>
      <c r="K1590" s="13" t="s">
        <v>24548</v>
      </c>
      <c r="L1590" s="12" t="s">
        <v>24553</v>
      </c>
      <c r="M1590" s="12" t="s">
        <v>24553</v>
      </c>
      <c r="N1590" s="12" t="s">
        <v>24553</v>
      </c>
      <c r="O1590" s="12" t="s">
        <v>24553</v>
      </c>
      <c r="P1590" s="14" t="s">
        <v>24551</v>
      </c>
      <c r="Q1590" s="29" t="s">
        <v>24553</v>
      </c>
      <c r="AA1590" s="3">
        <v>54.09859467892251</v>
      </c>
      <c r="AB1590" s="3">
        <v>51.909490874934548</v>
      </c>
      <c r="AC1590" s="3">
        <v>65.51411560979318</v>
      </c>
      <c r="AD1590" s="3">
        <v>77.301723360652574</v>
      </c>
      <c r="AE1590" s="3">
        <v>95.730198643717941</v>
      </c>
      <c r="AF1590" s="3">
        <v>94.377600152372423</v>
      </c>
      <c r="AG1590" s="3">
        <v>100</v>
      </c>
      <c r="AH1590" s="32">
        <v>96.68946973588244</v>
      </c>
      <c r="AI1590" s="50">
        <v>4.8963602638228297E-3</v>
      </c>
      <c r="AT1590" s="3">
        <v>52.466067119861023</v>
      </c>
      <c r="AU1590" s="3">
        <v>54.526612029165769</v>
      </c>
      <c r="AV1590" s="3">
        <v>57.817299271069935</v>
      </c>
      <c r="AW1590" s="3">
        <v>56.357804244255846</v>
      </c>
      <c r="AX1590" s="3">
        <v>61.296813755290636</v>
      </c>
      <c r="AY1590" s="3">
        <v>65.19352795591756</v>
      </c>
      <c r="AZ1590" s="3">
        <v>72.460308895222397</v>
      </c>
      <c r="BA1590" s="3">
        <v>91.795528505367457</v>
      </c>
      <c r="BB1590" s="3">
        <v>96.584133637510462</v>
      </c>
      <c r="BC1590" s="31">
        <v>100</v>
      </c>
    </row>
    <row r="1591" spans="1:55" x14ac:dyDescent="0.55000000000000004">
      <c r="A1591" s="21" t="s">
        <v>6</v>
      </c>
      <c r="B1591" s="21" t="s">
        <v>21104</v>
      </c>
      <c r="C1591" s="21" t="s">
        <v>10874</v>
      </c>
      <c r="D1591" s="27" t="s">
        <v>10875</v>
      </c>
      <c r="E1591" s="4">
        <v>0</v>
      </c>
      <c r="F1591" s="4">
        <v>5</v>
      </c>
      <c r="G1591" s="4">
        <v>0</v>
      </c>
      <c r="H1591" s="62">
        <v>6</v>
      </c>
      <c r="J1591" s="28">
        <v>1</v>
      </c>
      <c r="K1591" s="13" t="s">
        <v>24548</v>
      </c>
      <c r="L1591" s="12" t="s">
        <v>24553</v>
      </c>
      <c r="M1591" s="12" t="s">
        <v>24553</v>
      </c>
      <c r="N1591" s="12" t="s">
        <v>24553</v>
      </c>
      <c r="O1591" s="12" t="s">
        <v>24553</v>
      </c>
      <c r="P1591" s="14" t="s">
        <v>24551</v>
      </c>
      <c r="Q1591" s="29" t="s">
        <v>24553</v>
      </c>
      <c r="AA1591" s="3">
        <v>37.027641779304687</v>
      </c>
      <c r="AB1591" s="3">
        <v>39.845197694897351</v>
      </c>
      <c r="AC1591" s="3">
        <v>69.156729349206941</v>
      </c>
      <c r="AD1591" s="3">
        <v>65.637694930016465</v>
      </c>
      <c r="AE1591" s="3">
        <v>100</v>
      </c>
      <c r="AF1591" s="3">
        <v>94.093962303703236</v>
      </c>
      <c r="AG1591" s="3">
        <v>94.930066660490326</v>
      </c>
      <c r="AH1591" s="32">
        <v>93.821412947658118</v>
      </c>
      <c r="AI1591" s="50">
        <v>1.0635132116622601E-3</v>
      </c>
      <c r="AT1591" s="3">
        <v>55.132255251287198</v>
      </c>
      <c r="AU1591" s="3">
        <v>63.028733199233386</v>
      </c>
      <c r="AV1591" s="3">
        <v>55.862624306306131</v>
      </c>
      <c r="AW1591" s="3">
        <v>54.807096930744706</v>
      </c>
      <c r="AX1591" s="3">
        <v>66.339675325178291</v>
      </c>
      <c r="AY1591" s="3">
        <v>65.046454312653651</v>
      </c>
      <c r="AZ1591" s="3">
        <v>68.050263391007519</v>
      </c>
      <c r="BA1591" s="3">
        <v>100</v>
      </c>
      <c r="BB1591" s="3">
        <v>85.937151815508457</v>
      </c>
      <c r="BC1591" s="31">
        <v>87.257532091063567</v>
      </c>
    </row>
    <row r="1592" spans="1:55" x14ac:dyDescent="0.55000000000000004">
      <c r="A1592" s="21" t="s">
        <v>6</v>
      </c>
      <c r="B1592" s="21" t="s">
        <v>18992</v>
      </c>
      <c r="C1592" s="21" t="s">
        <v>13549</v>
      </c>
      <c r="D1592" s="27" t="s">
        <v>13550</v>
      </c>
      <c r="E1592" s="4">
        <v>0</v>
      </c>
      <c r="F1592" s="4">
        <v>1</v>
      </c>
      <c r="G1592" s="4">
        <v>0</v>
      </c>
      <c r="H1592" s="62">
        <v>2</v>
      </c>
      <c r="J1592" s="28">
        <v>1</v>
      </c>
      <c r="K1592" s="13" t="s">
        <v>24548</v>
      </c>
      <c r="L1592" s="12" t="s">
        <v>24553</v>
      </c>
      <c r="M1592" s="12" t="s">
        <v>24553</v>
      </c>
      <c r="N1592" s="12" t="s">
        <v>24553</v>
      </c>
      <c r="O1592" s="12" t="s">
        <v>24553</v>
      </c>
      <c r="P1592" s="14" t="s">
        <v>24551</v>
      </c>
      <c r="Q1592" s="29" t="s">
        <v>24553</v>
      </c>
      <c r="AA1592" s="3">
        <v>38.472435099483512</v>
      </c>
      <c r="AB1592" s="3">
        <v>42.1540032671641</v>
      </c>
      <c r="AC1592" s="3">
        <v>47.644175051719081</v>
      </c>
      <c r="AD1592" s="3">
        <v>61.144000070505797</v>
      </c>
      <c r="AE1592" s="3">
        <v>79.92844351188225</v>
      </c>
      <c r="AF1592" s="3">
        <v>100</v>
      </c>
      <c r="AG1592" s="3">
        <v>93.986539703400993</v>
      </c>
      <c r="AH1592" s="32">
        <v>78.203470470476248</v>
      </c>
      <c r="AI1592" s="50">
        <v>3.2292654145987802E-2</v>
      </c>
      <c r="AT1592" s="3">
        <v>84.815480058380999</v>
      </c>
      <c r="AU1592" s="3">
        <v>100</v>
      </c>
      <c r="AV1592" s="3">
        <v>89.183685629029071</v>
      </c>
      <c r="AW1592" s="3">
        <v>77.81034033176141</v>
      </c>
      <c r="AX1592" s="3">
        <v>72.363916194607498</v>
      </c>
      <c r="AY1592" s="3">
        <v>72.182609661841354</v>
      </c>
      <c r="AZ1592" s="3">
        <v>65.022816641198958</v>
      </c>
      <c r="BA1592" s="3">
        <v>66.650873240568117</v>
      </c>
      <c r="BB1592" s="3">
        <v>63.188812102214051</v>
      </c>
      <c r="BC1592" s="31">
        <v>88.075392341233552</v>
      </c>
    </row>
    <row r="1593" spans="1:55" x14ac:dyDescent="0.55000000000000004">
      <c r="A1593" s="21" t="s">
        <v>6</v>
      </c>
      <c r="B1593" s="21" t="s">
        <v>18510</v>
      </c>
      <c r="C1593" s="21" t="s">
        <v>15322</v>
      </c>
      <c r="D1593" s="27" t="s">
        <v>15323</v>
      </c>
      <c r="E1593" s="4">
        <v>0</v>
      </c>
      <c r="F1593" s="4">
        <v>1</v>
      </c>
      <c r="G1593" s="4">
        <v>0</v>
      </c>
      <c r="H1593" s="62">
        <v>0</v>
      </c>
      <c r="J1593" s="28">
        <v>1</v>
      </c>
      <c r="K1593" s="13" t="s">
        <v>24548</v>
      </c>
      <c r="L1593" s="12" t="s">
        <v>24553</v>
      </c>
      <c r="M1593" s="12" t="s">
        <v>24553</v>
      </c>
      <c r="N1593" s="12" t="s">
        <v>24553</v>
      </c>
      <c r="O1593" s="12" t="s">
        <v>24553</v>
      </c>
      <c r="P1593" s="14" t="s">
        <v>24551</v>
      </c>
      <c r="Q1593" s="29" t="s">
        <v>24553</v>
      </c>
      <c r="AA1593" s="3">
        <v>84.173050149764578</v>
      </c>
      <c r="AB1593" s="3">
        <v>100</v>
      </c>
      <c r="AC1593" s="3">
        <v>79.166207722542595</v>
      </c>
      <c r="AD1593" s="3">
        <v>81.762894652271626</v>
      </c>
      <c r="AE1593" s="3">
        <v>70.669500677538863</v>
      </c>
      <c r="AF1593" s="3">
        <v>79.360543547931911</v>
      </c>
      <c r="AG1593" s="3">
        <v>85.324255062246507</v>
      </c>
      <c r="AH1593" s="32">
        <v>87.217224503733078</v>
      </c>
      <c r="AI1593" s="50">
        <v>0.215309868921849</v>
      </c>
    </row>
    <row r="1594" spans="1:55" x14ac:dyDescent="0.55000000000000004">
      <c r="A1594" s="21" t="s">
        <v>6</v>
      </c>
      <c r="B1594" s="21" t="s">
        <v>19962</v>
      </c>
      <c r="C1594" s="21" t="s">
        <v>6027</v>
      </c>
      <c r="D1594" s="27" t="s">
        <v>6028</v>
      </c>
      <c r="E1594" s="4">
        <v>0</v>
      </c>
      <c r="F1594" s="4">
        <v>2</v>
      </c>
      <c r="G1594" s="4">
        <v>0</v>
      </c>
      <c r="H1594" s="62">
        <v>4</v>
      </c>
      <c r="J1594" s="28">
        <v>1</v>
      </c>
      <c r="K1594" s="12" t="s">
        <v>24553</v>
      </c>
      <c r="L1594" s="12" t="s">
        <v>24553</v>
      </c>
      <c r="M1594" s="12" t="s">
        <v>24553</v>
      </c>
      <c r="N1594" s="12" t="s">
        <v>24553</v>
      </c>
      <c r="O1594" s="12" t="s">
        <v>24553</v>
      </c>
      <c r="P1594" s="12" t="s">
        <v>24553</v>
      </c>
      <c r="Q1594" s="29" t="s">
        <v>24553</v>
      </c>
      <c r="AA1594" s="3">
        <v>18.193792120094784</v>
      </c>
      <c r="AB1594" s="3">
        <v>20.044273506213759</v>
      </c>
      <c r="AC1594" s="3">
        <v>37.735908466857246</v>
      </c>
      <c r="AD1594" s="3">
        <v>39.246355183934689</v>
      </c>
      <c r="AE1594" s="3">
        <v>80.25746244028069</v>
      </c>
      <c r="AF1594" s="3">
        <v>75.454564473846133</v>
      </c>
      <c r="AG1594" s="3">
        <v>100</v>
      </c>
      <c r="AH1594" s="32">
        <v>98.134480786686197</v>
      </c>
      <c r="AI1594" s="50">
        <v>5.3369066252758896E-4</v>
      </c>
      <c r="AT1594" s="3">
        <v>37.319204653406217</v>
      </c>
      <c r="AU1594" s="3">
        <v>32.965019712746347</v>
      </c>
      <c r="AV1594" s="3">
        <v>38.2038947504455</v>
      </c>
      <c r="AW1594" s="3">
        <v>37.071295350191946</v>
      </c>
      <c r="AX1594" s="3">
        <v>34.72625404698114</v>
      </c>
      <c r="AY1594" s="3">
        <v>44.859674758980113</v>
      </c>
      <c r="AZ1594" s="3">
        <v>62.092738809418549</v>
      </c>
      <c r="BA1594" s="3">
        <v>93.506680046314401</v>
      </c>
      <c r="BB1594" s="3">
        <v>100</v>
      </c>
      <c r="BC1594" s="31">
        <v>89.629669085410384</v>
      </c>
    </row>
    <row r="1595" spans="1:55" x14ac:dyDescent="0.55000000000000004">
      <c r="A1595" s="21" t="s">
        <v>6</v>
      </c>
      <c r="B1595" s="21" t="s">
        <v>17849</v>
      </c>
      <c r="C1595" s="21" t="s">
        <v>12532</v>
      </c>
      <c r="D1595" s="27" t="s">
        <v>12533</v>
      </c>
      <c r="E1595" s="4">
        <v>0</v>
      </c>
      <c r="F1595" s="4">
        <v>0</v>
      </c>
      <c r="G1595" s="4">
        <v>0</v>
      </c>
      <c r="H1595" s="62">
        <v>3</v>
      </c>
      <c r="J1595" s="28">
        <v>1</v>
      </c>
      <c r="K1595" s="13" t="s">
        <v>24548</v>
      </c>
      <c r="L1595" s="12" t="s">
        <v>24553</v>
      </c>
      <c r="M1595" s="12" t="s">
        <v>24553</v>
      </c>
      <c r="N1595" s="12" t="s">
        <v>24553</v>
      </c>
      <c r="O1595" s="12" t="s">
        <v>24553</v>
      </c>
      <c r="P1595" s="14" t="s">
        <v>24551</v>
      </c>
      <c r="Q1595" s="29" t="s">
        <v>24553</v>
      </c>
      <c r="AT1595" s="3">
        <v>53.440131448459823</v>
      </c>
      <c r="AU1595" s="3">
        <v>57.019917934767307</v>
      </c>
      <c r="AV1595" s="3">
        <v>61.906313687596793</v>
      </c>
      <c r="AW1595" s="3">
        <v>51.673216321667617</v>
      </c>
      <c r="AX1595" s="3">
        <v>60.533224246066155</v>
      </c>
      <c r="AY1595" s="3">
        <v>64.906376602638431</v>
      </c>
      <c r="AZ1595" s="3">
        <v>68.930600837718075</v>
      </c>
      <c r="BA1595" s="3">
        <v>91.481005851610178</v>
      </c>
      <c r="BB1595" s="3">
        <v>87.055727460893564</v>
      </c>
      <c r="BC1595" s="31">
        <v>100</v>
      </c>
    </row>
    <row r="1596" spans="1:55" x14ac:dyDescent="0.55000000000000004">
      <c r="A1596" s="21" t="s">
        <v>6</v>
      </c>
      <c r="B1596" s="21" t="s">
        <v>19795</v>
      </c>
      <c r="C1596" s="21" t="s">
        <v>2604</v>
      </c>
      <c r="D1596" s="27" t="s">
        <v>2605</v>
      </c>
      <c r="E1596" s="4">
        <v>0</v>
      </c>
      <c r="F1596" s="4">
        <v>2</v>
      </c>
      <c r="G1596" s="4">
        <v>0</v>
      </c>
      <c r="H1596" s="62">
        <v>2</v>
      </c>
      <c r="J1596" s="28">
        <v>1</v>
      </c>
      <c r="K1596" s="13" t="s">
        <v>24548</v>
      </c>
      <c r="L1596" s="12" t="s">
        <v>24553</v>
      </c>
      <c r="M1596" s="12" t="s">
        <v>24553</v>
      </c>
      <c r="N1596" s="12" t="s">
        <v>24553</v>
      </c>
      <c r="O1596" s="12" t="s">
        <v>24553</v>
      </c>
      <c r="P1596" s="14" t="s">
        <v>24551</v>
      </c>
      <c r="Q1596" s="29" t="s">
        <v>24553</v>
      </c>
      <c r="AA1596" s="3">
        <v>37.119508967583407</v>
      </c>
      <c r="AB1596" s="3">
        <v>39.064168461672374</v>
      </c>
      <c r="AC1596" s="3">
        <v>75.054822808521308</v>
      </c>
      <c r="AD1596" s="3">
        <v>67.188402341462094</v>
      </c>
      <c r="AE1596" s="3">
        <v>100</v>
      </c>
      <c r="AF1596" s="3">
        <v>97.14085171420848</v>
      </c>
      <c r="AG1596" s="3">
        <v>88.14496269872113</v>
      </c>
      <c r="AH1596" s="32">
        <v>99.832912977348059</v>
      </c>
      <c r="AI1596" s="50">
        <v>3.7871962028854802E-3</v>
      </c>
      <c r="AT1596" s="3">
        <v>63.118428928300105</v>
      </c>
      <c r="AU1596" s="3">
        <v>49.810102746614255</v>
      </c>
      <c r="AV1596" s="3">
        <v>64.064223697874695</v>
      </c>
      <c r="AW1596" s="3">
        <v>63.639743364095061</v>
      </c>
      <c r="AX1596" s="3">
        <v>62.153043704672228</v>
      </c>
      <c r="AY1596" s="3">
        <v>77.484487437452117</v>
      </c>
      <c r="AZ1596" s="3">
        <v>97.50294083123211</v>
      </c>
      <c r="BA1596" s="3">
        <v>99.898697802935146</v>
      </c>
      <c r="BB1596" s="3">
        <v>100</v>
      </c>
      <c r="BC1596" s="31">
        <v>57.890049087793905</v>
      </c>
    </row>
    <row r="1597" spans="1:55" x14ac:dyDescent="0.55000000000000004">
      <c r="A1597" s="21" t="s">
        <v>6</v>
      </c>
      <c r="B1597" s="21" t="s">
        <v>24019</v>
      </c>
      <c r="C1597" s="21" t="s">
        <v>1970</v>
      </c>
      <c r="D1597" s="27" t="s">
        <v>1971</v>
      </c>
      <c r="E1597" s="4">
        <v>7</v>
      </c>
      <c r="F1597" s="4">
        <v>10</v>
      </c>
      <c r="G1597" s="4">
        <v>3</v>
      </c>
      <c r="H1597" s="62">
        <v>18</v>
      </c>
      <c r="J1597" s="28">
        <v>1</v>
      </c>
      <c r="K1597" s="13" t="s">
        <v>24548</v>
      </c>
      <c r="L1597" s="12" t="s">
        <v>24553</v>
      </c>
      <c r="M1597" s="12" t="s">
        <v>24553</v>
      </c>
      <c r="N1597" s="12" t="s">
        <v>24553</v>
      </c>
      <c r="O1597" s="15" t="s">
        <v>24550</v>
      </c>
      <c r="P1597" s="12" t="s">
        <v>24553</v>
      </c>
      <c r="Q1597" s="29" t="s">
        <v>24553</v>
      </c>
      <c r="R1597" s="3">
        <v>62.892774082621969</v>
      </c>
      <c r="S1597" s="3">
        <v>63.286733023821519</v>
      </c>
      <c r="T1597" s="3">
        <v>75.390422357165107</v>
      </c>
      <c r="U1597" s="3">
        <v>83.631627854498447</v>
      </c>
      <c r="V1597" s="3">
        <v>94.675623340157983</v>
      </c>
      <c r="W1597" s="3">
        <v>100</v>
      </c>
      <c r="X1597" s="3">
        <v>78.934502269219252</v>
      </c>
      <c r="Y1597" s="32">
        <v>76.310944783209422</v>
      </c>
      <c r="Z1597" s="50">
        <v>5.6735845685858804E-3</v>
      </c>
      <c r="AA1597" s="3">
        <v>59.179744487931217</v>
      </c>
      <c r="AB1597" s="3">
        <v>62.295016172041571</v>
      </c>
      <c r="AC1597" s="3">
        <v>98.365600899466074</v>
      </c>
      <c r="AD1597" s="3">
        <v>95.557041225065149</v>
      </c>
      <c r="AE1597" s="3">
        <v>99.575289676101491</v>
      </c>
      <c r="AF1597" s="3">
        <v>98.832381659137553</v>
      </c>
      <c r="AG1597" s="3">
        <v>96.896122868720269</v>
      </c>
      <c r="AH1597" s="32">
        <v>100</v>
      </c>
      <c r="AI1597" s="50">
        <v>1.1024333352209999E-3</v>
      </c>
      <c r="AJ1597" s="3">
        <v>79.454800494183544</v>
      </c>
      <c r="AK1597" s="3">
        <v>45.630542784879133</v>
      </c>
      <c r="AL1597" s="3">
        <v>56.575222497853026</v>
      </c>
      <c r="AM1597" s="3">
        <v>58.29298453189223</v>
      </c>
      <c r="AN1597" s="3">
        <v>62.551096479721203</v>
      </c>
      <c r="AO1597" s="3">
        <v>71.800706921855578</v>
      </c>
      <c r="AP1597" s="3">
        <v>66.22636367101012</v>
      </c>
      <c r="AQ1597" s="3">
        <v>100</v>
      </c>
      <c r="AR1597" s="3">
        <v>77.397820340596951</v>
      </c>
      <c r="AS1597" s="31">
        <v>70.555142070583656</v>
      </c>
      <c r="AT1597" s="3">
        <v>68.201339194953803</v>
      </c>
      <c r="AU1597" s="3">
        <v>64.701211545055997</v>
      </c>
      <c r="AV1597" s="3">
        <v>60.11292129995163</v>
      </c>
      <c r="AW1597" s="3">
        <v>71.229890980054776</v>
      </c>
      <c r="AX1597" s="3">
        <v>99.903800791394175</v>
      </c>
      <c r="AY1597" s="3">
        <v>100</v>
      </c>
      <c r="AZ1597" s="3">
        <v>88.050152531306807</v>
      </c>
      <c r="BA1597" s="3">
        <v>86.142243442361689</v>
      </c>
      <c r="BB1597" s="3">
        <v>94.765376834150416</v>
      </c>
      <c r="BC1597" s="31">
        <v>88.125502451740232</v>
      </c>
    </row>
    <row r="1598" spans="1:55" x14ac:dyDescent="0.55000000000000004">
      <c r="A1598" s="21" t="s">
        <v>6</v>
      </c>
      <c r="B1598" s="21" t="s">
        <v>18335</v>
      </c>
      <c r="C1598" s="21" t="s">
        <v>12759</v>
      </c>
      <c r="D1598" s="27" t="s">
        <v>12760</v>
      </c>
      <c r="E1598" s="4">
        <v>0</v>
      </c>
      <c r="F1598" s="4">
        <v>0</v>
      </c>
      <c r="G1598" s="4">
        <v>0</v>
      </c>
      <c r="H1598" s="62">
        <v>7</v>
      </c>
      <c r="J1598" s="28">
        <v>1</v>
      </c>
      <c r="K1598" s="13" t="s">
        <v>24548</v>
      </c>
      <c r="L1598" s="16" t="s">
        <v>16303</v>
      </c>
      <c r="M1598" s="17" t="s">
        <v>24549</v>
      </c>
      <c r="N1598" s="12" t="s">
        <v>24553</v>
      </c>
      <c r="O1598" s="12" t="s">
        <v>24553</v>
      </c>
      <c r="P1598" s="12" t="s">
        <v>24553</v>
      </c>
      <c r="Q1598" s="29" t="s">
        <v>24553</v>
      </c>
      <c r="AT1598" s="3">
        <v>77.787463001290746</v>
      </c>
      <c r="AU1598" s="3">
        <v>88.100990279310423</v>
      </c>
      <c r="AV1598" s="3">
        <v>88.296740565981295</v>
      </c>
      <c r="AW1598" s="3">
        <v>75.750611233841653</v>
      </c>
      <c r="AX1598" s="3">
        <v>98.012834546838477</v>
      </c>
      <c r="AY1598" s="3">
        <v>89.110349014520679</v>
      </c>
      <c r="AZ1598" s="3">
        <v>83.268166644638242</v>
      </c>
      <c r="BA1598" s="3">
        <v>100</v>
      </c>
      <c r="BB1598" s="3">
        <v>97.010550031178667</v>
      </c>
      <c r="BC1598" s="31">
        <v>94.208191083698807</v>
      </c>
    </row>
    <row r="1599" spans="1:55" x14ac:dyDescent="0.55000000000000004">
      <c r="A1599" s="21" t="s">
        <v>6</v>
      </c>
      <c r="B1599" s="21" t="s">
        <v>23252</v>
      </c>
      <c r="C1599" s="21" t="s">
        <v>6925</v>
      </c>
      <c r="D1599" s="27" t="s">
        <v>6926</v>
      </c>
      <c r="E1599" s="4">
        <v>1</v>
      </c>
      <c r="F1599" s="4">
        <v>3</v>
      </c>
      <c r="G1599" s="4">
        <v>3</v>
      </c>
      <c r="H1599" s="62">
        <v>6</v>
      </c>
      <c r="J1599" s="28">
        <v>1</v>
      </c>
      <c r="K1599" s="13" t="s">
        <v>24548</v>
      </c>
      <c r="L1599" s="12" t="s">
        <v>24553</v>
      </c>
      <c r="M1599" s="12" t="s">
        <v>24553</v>
      </c>
      <c r="N1599" s="12" t="s">
        <v>24553</v>
      </c>
      <c r="O1599" s="12" t="s">
        <v>24553</v>
      </c>
      <c r="P1599" s="12" t="s">
        <v>24553</v>
      </c>
      <c r="Q1599" s="29" t="s">
        <v>24553</v>
      </c>
      <c r="R1599" s="3">
        <v>27.164349760675766</v>
      </c>
      <c r="S1599" s="3">
        <v>21.04583228423726</v>
      </c>
      <c r="T1599" s="3">
        <v>93.398229075924334</v>
      </c>
      <c r="U1599" s="3">
        <v>100</v>
      </c>
      <c r="V1599" s="3">
        <v>82.166530498534911</v>
      </c>
      <c r="W1599" s="3">
        <v>77.101703023255169</v>
      </c>
      <c r="X1599" s="3">
        <v>57.878217617838565</v>
      </c>
      <c r="Y1599" s="32">
        <v>56.491131832658873</v>
      </c>
      <c r="Z1599" s="50">
        <v>5.7986468234675801E-4</v>
      </c>
      <c r="AA1599" s="3">
        <v>93.823681548465103</v>
      </c>
      <c r="AB1599" s="3">
        <v>100</v>
      </c>
      <c r="AC1599" s="3">
        <v>98.087169435820115</v>
      </c>
      <c r="AD1599" s="3">
        <v>84.400861068118516</v>
      </c>
      <c r="AE1599" s="3">
        <v>70.314307892492806</v>
      </c>
      <c r="AF1599" s="3">
        <v>51.820290985424954</v>
      </c>
      <c r="AG1599" s="3">
        <v>86.767668389214791</v>
      </c>
      <c r="AH1599" s="32">
        <v>80.164759790630526</v>
      </c>
      <c r="AI1599" s="50">
        <v>6.7694907924051306E-2</v>
      </c>
      <c r="AJ1599" s="3">
        <v>37.509048054385673</v>
      </c>
      <c r="AK1599" s="3">
        <v>23.737855785194533</v>
      </c>
      <c r="AL1599" s="3">
        <v>21.933600187803879</v>
      </c>
      <c r="AM1599" s="3">
        <v>30.061930134300979</v>
      </c>
      <c r="AN1599" s="3">
        <v>35.828158575539767</v>
      </c>
      <c r="AO1599" s="3">
        <v>54.05742077621364</v>
      </c>
      <c r="AP1599" s="3">
        <v>60.020849803767895</v>
      </c>
      <c r="AQ1599" s="3">
        <v>66.54407527651388</v>
      </c>
      <c r="AR1599" s="3">
        <v>43.203722778911633</v>
      </c>
      <c r="AS1599" s="31">
        <v>100</v>
      </c>
      <c r="AT1599" s="3">
        <v>85.05760279139291</v>
      </c>
      <c r="AU1599" s="3">
        <v>77.547345929202606</v>
      </c>
      <c r="AV1599" s="3">
        <v>77.520553867335622</v>
      </c>
      <c r="AW1599" s="3">
        <v>79.38234706501045</v>
      </c>
      <c r="AX1599" s="3">
        <v>98.4306770261053</v>
      </c>
      <c r="AY1599" s="3">
        <v>100</v>
      </c>
      <c r="AZ1599" s="3">
        <v>90.257039490994799</v>
      </c>
      <c r="BA1599" s="3">
        <v>91.08747034293981</v>
      </c>
      <c r="BB1599" s="3">
        <v>88.944369195418133</v>
      </c>
      <c r="BC1599" s="31">
        <v>82.482081769998786</v>
      </c>
    </row>
    <row r="1600" spans="1:55" x14ac:dyDescent="0.55000000000000004">
      <c r="A1600" s="21" t="s">
        <v>6</v>
      </c>
      <c r="B1600" s="21" t="s">
        <v>22110</v>
      </c>
      <c r="C1600" s="21" t="s">
        <v>8621</v>
      </c>
      <c r="D1600" s="27" t="s">
        <v>8622</v>
      </c>
      <c r="E1600" s="4">
        <v>0</v>
      </c>
      <c r="F1600" s="4">
        <v>0</v>
      </c>
      <c r="G1600" s="4">
        <v>1</v>
      </c>
      <c r="H1600" s="62">
        <v>4</v>
      </c>
      <c r="J1600" s="28">
        <v>1</v>
      </c>
      <c r="K1600" s="12" t="s">
        <v>24553</v>
      </c>
      <c r="L1600" s="12" t="s">
        <v>24553</v>
      </c>
      <c r="M1600" s="12" t="s">
        <v>24553</v>
      </c>
      <c r="N1600" s="12" t="s">
        <v>24553</v>
      </c>
      <c r="O1600" s="15" t="s">
        <v>24550</v>
      </c>
      <c r="P1600" s="12" t="s">
        <v>24553</v>
      </c>
      <c r="Q1600" s="29" t="s">
        <v>24553</v>
      </c>
      <c r="AJ1600" s="3">
        <v>25.973972941930679</v>
      </c>
      <c r="AK1600" s="3">
        <v>13.462620368583492</v>
      </c>
      <c r="AL1600" s="3">
        <v>12.385617768936735</v>
      </c>
      <c r="AM1600" s="3">
        <v>18.478745738040729</v>
      </c>
      <c r="AN1600" s="3">
        <v>20.9854570838672</v>
      </c>
      <c r="AO1600" s="3">
        <v>46.408719148366657</v>
      </c>
      <c r="AP1600" s="3">
        <v>42.509963904670457</v>
      </c>
      <c r="AQ1600" s="3">
        <v>52.708001810525943</v>
      </c>
      <c r="AR1600" s="3">
        <v>33.433038481621807</v>
      </c>
      <c r="AS1600" s="31">
        <v>100</v>
      </c>
      <c r="AT1600" s="3">
        <v>73.056210557279883</v>
      </c>
      <c r="AU1600" s="3">
        <v>68.037667509710502</v>
      </c>
      <c r="AV1600" s="3">
        <v>75.169281294910874</v>
      </c>
      <c r="AW1600" s="3">
        <v>70.434886490396011</v>
      </c>
      <c r="AX1600" s="3">
        <v>100</v>
      </c>
      <c r="AY1600" s="3">
        <v>69.783898824269315</v>
      </c>
      <c r="AZ1600" s="3">
        <v>96.60836428742185</v>
      </c>
      <c r="BA1600" s="3">
        <v>82.04940766269246</v>
      </c>
      <c r="BB1600" s="3">
        <v>66.229684147071396</v>
      </c>
      <c r="BC1600" s="31">
        <v>59.548121021867942</v>
      </c>
    </row>
    <row r="1601" spans="1:55" x14ac:dyDescent="0.55000000000000004">
      <c r="A1601" s="21" t="s">
        <v>6</v>
      </c>
      <c r="B1601" s="21" t="s">
        <v>19327</v>
      </c>
      <c r="C1601" s="21" t="s">
        <v>11077</v>
      </c>
      <c r="D1601" s="27" t="s">
        <v>11078</v>
      </c>
      <c r="E1601" s="4">
        <v>0</v>
      </c>
      <c r="F1601" s="4">
        <v>1</v>
      </c>
      <c r="G1601" s="4">
        <v>0</v>
      </c>
      <c r="H1601" s="62">
        <v>5</v>
      </c>
      <c r="J1601" s="28">
        <v>1</v>
      </c>
      <c r="K1601" s="12" t="s">
        <v>24553</v>
      </c>
      <c r="L1601" s="12" t="s">
        <v>24553</v>
      </c>
      <c r="M1601" s="12" t="s">
        <v>24553</v>
      </c>
      <c r="N1601" s="12" t="s">
        <v>24553</v>
      </c>
      <c r="O1601" s="12" t="s">
        <v>24553</v>
      </c>
      <c r="P1601" s="12" t="s">
        <v>24553</v>
      </c>
      <c r="Q1601" s="29" t="s">
        <v>24553</v>
      </c>
      <c r="AA1601" s="3">
        <v>90.261894906352083</v>
      </c>
      <c r="AB1601" s="3">
        <v>100</v>
      </c>
      <c r="AC1601" s="3">
        <v>54.20733080566481</v>
      </c>
      <c r="AD1601" s="3">
        <v>36.469749071145436</v>
      </c>
      <c r="AE1601" s="3">
        <v>33.799747238203473</v>
      </c>
      <c r="AF1601" s="3">
        <v>41.417011174896523</v>
      </c>
      <c r="AG1601" s="3">
        <v>38.879768456269609</v>
      </c>
      <c r="AH1601" s="32">
        <v>42.081869195668652</v>
      </c>
      <c r="AI1601" s="50">
        <v>1.08147716321108E-2</v>
      </c>
      <c r="AT1601" s="3">
        <v>100</v>
      </c>
      <c r="AU1601" s="3">
        <v>94.203199465919369</v>
      </c>
      <c r="AV1601" s="3">
        <v>78.289753204322409</v>
      </c>
      <c r="AW1601" s="3">
        <v>78.983469154476822</v>
      </c>
      <c r="AX1601" s="3">
        <v>67.834574333243893</v>
      </c>
      <c r="AY1601" s="3">
        <v>54.122630125890424</v>
      </c>
      <c r="AZ1601" s="3">
        <v>48.040031579534656</v>
      </c>
      <c r="BA1601" s="3">
        <v>27.187958910370526</v>
      </c>
      <c r="BB1601" s="3">
        <v>26.960770939630933</v>
      </c>
      <c r="BC1601" s="31">
        <v>29.625738177733339</v>
      </c>
    </row>
    <row r="1602" spans="1:55" x14ac:dyDescent="0.55000000000000004">
      <c r="A1602" s="21" t="s">
        <v>6</v>
      </c>
      <c r="B1602" s="21" t="s">
        <v>19361</v>
      </c>
      <c r="C1602" s="21" t="s">
        <v>3244</v>
      </c>
      <c r="D1602" s="27" t="s">
        <v>3245</v>
      </c>
      <c r="E1602" s="4">
        <v>0</v>
      </c>
      <c r="F1602" s="4">
        <v>1</v>
      </c>
      <c r="G1602" s="4">
        <v>0</v>
      </c>
      <c r="H1602" s="62">
        <v>6</v>
      </c>
      <c r="J1602" s="28">
        <v>1</v>
      </c>
      <c r="K1602" s="13" t="s">
        <v>24548</v>
      </c>
      <c r="L1602" s="16" t="s">
        <v>16303</v>
      </c>
      <c r="M1602" s="12" t="s">
        <v>24553</v>
      </c>
      <c r="N1602" s="12" t="s">
        <v>24553</v>
      </c>
      <c r="O1602" s="12" t="s">
        <v>24553</v>
      </c>
      <c r="P1602" s="12" t="s">
        <v>24553</v>
      </c>
      <c r="Q1602" s="29" t="s">
        <v>24553</v>
      </c>
      <c r="AA1602" s="3">
        <v>82.6202415076622</v>
      </c>
      <c r="AB1602" s="3">
        <v>76.124831985387132</v>
      </c>
      <c r="AC1602" s="3">
        <v>84.440862719882787</v>
      </c>
      <c r="AD1602" s="3">
        <v>98.423925758950929</v>
      </c>
      <c r="AE1602" s="3">
        <v>86.275777033688783</v>
      </c>
      <c r="AF1602" s="3">
        <v>89.923729244705839</v>
      </c>
      <c r="AG1602" s="3">
        <v>91.810316581642098</v>
      </c>
      <c r="AH1602" s="32">
        <v>100</v>
      </c>
      <c r="AI1602" s="50">
        <v>0.22612436737318301</v>
      </c>
      <c r="AT1602" s="3">
        <v>71.806542178301569</v>
      </c>
      <c r="AU1602" s="3">
        <v>73.39337036772703</v>
      </c>
      <c r="AV1602" s="3">
        <v>81.056625387364591</v>
      </c>
      <c r="AW1602" s="3">
        <v>84.886993270720254</v>
      </c>
      <c r="AX1602" s="3">
        <v>75.804177440385573</v>
      </c>
      <c r="AY1602" s="3">
        <v>100</v>
      </c>
      <c r="AZ1602" s="3">
        <v>93.682201296856533</v>
      </c>
      <c r="BA1602" s="3">
        <v>93.191411593331495</v>
      </c>
      <c r="BB1602" s="3">
        <v>97.650693754224577</v>
      </c>
      <c r="BC1602" s="31">
        <v>68.232509879960148</v>
      </c>
    </row>
    <row r="1603" spans="1:55" x14ac:dyDescent="0.55000000000000004">
      <c r="A1603" s="21" t="s">
        <v>6</v>
      </c>
      <c r="B1603" s="21" t="s">
        <v>24065</v>
      </c>
      <c r="C1603" s="21" t="s">
        <v>15324</v>
      </c>
      <c r="D1603" s="27" t="s">
        <v>15325</v>
      </c>
      <c r="E1603" s="4">
        <v>8</v>
      </c>
      <c r="F1603" s="4">
        <v>0</v>
      </c>
      <c r="G1603" s="4">
        <v>6</v>
      </c>
      <c r="H1603" s="62">
        <v>0</v>
      </c>
      <c r="J1603" s="28">
        <v>1</v>
      </c>
      <c r="K1603" s="13" t="s">
        <v>24548</v>
      </c>
      <c r="L1603" s="16" t="s">
        <v>16303</v>
      </c>
      <c r="M1603" s="12" t="s">
        <v>24553</v>
      </c>
      <c r="N1603" s="12" t="s">
        <v>24553</v>
      </c>
      <c r="O1603" s="12" t="s">
        <v>24553</v>
      </c>
      <c r="P1603" s="12" t="s">
        <v>24553</v>
      </c>
      <c r="Q1603" s="29" t="s">
        <v>24553</v>
      </c>
      <c r="R1603" s="3">
        <v>3.7723988239050481</v>
      </c>
      <c r="S1603" s="3">
        <v>4.4812962642593472</v>
      </c>
      <c r="T1603" s="3">
        <v>13.006009806734264</v>
      </c>
      <c r="U1603" s="3">
        <v>10.479584387560688</v>
      </c>
      <c r="V1603" s="3">
        <v>32.777439373063487</v>
      </c>
      <c r="W1603" s="3">
        <v>30.9315653608483</v>
      </c>
      <c r="X1603" s="3">
        <v>92.988928864664146</v>
      </c>
      <c r="Y1603" s="32">
        <v>100</v>
      </c>
      <c r="Z1603" s="50">
        <v>1.3567500164047999E-4</v>
      </c>
      <c r="AJ1603" s="3">
        <v>5.3495478837374399</v>
      </c>
      <c r="AK1603" s="3">
        <v>2.8145776428599665</v>
      </c>
      <c r="AL1603" s="3">
        <v>3.4269744760187244</v>
      </c>
      <c r="AM1603" s="3">
        <v>2.6695621632965025</v>
      </c>
      <c r="AN1603" s="3">
        <v>3.8356013272154201</v>
      </c>
      <c r="AO1603" s="3">
        <v>11.454981266132524</v>
      </c>
      <c r="AP1603" s="3">
        <v>14.838850570858487</v>
      </c>
      <c r="AQ1603" s="3">
        <v>29.578288256329294</v>
      </c>
      <c r="AR1603" s="3">
        <v>99.082790832871098</v>
      </c>
      <c r="AS1603" s="31">
        <v>100</v>
      </c>
    </row>
    <row r="1604" spans="1:55" x14ac:dyDescent="0.55000000000000004">
      <c r="A1604" s="21" t="s">
        <v>6</v>
      </c>
      <c r="B1604" s="21" t="s">
        <v>22138</v>
      </c>
      <c r="C1604" s="21" t="s">
        <v>14166</v>
      </c>
      <c r="D1604" s="27" t="s">
        <v>14167</v>
      </c>
      <c r="E1604" s="4">
        <v>0</v>
      </c>
      <c r="F1604" s="4">
        <v>0</v>
      </c>
      <c r="G1604" s="4">
        <v>1</v>
      </c>
      <c r="H1604" s="62">
        <v>13</v>
      </c>
      <c r="J1604" s="28">
        <v>1</v>
      </c>
      <c r="K1604" s="13" t="s">
        <v>24548</v>
      </c>
      <c r="L1604" s="16" t="s">
        <v>16303</v>
      </c>
      <c r="M1604" s="17" t="s">
        <v>24549</v>
      </c>
      <c r="N1604" s="12" t="s">
        <v>24553</v>
      </c>
      <c r="O1604" s="12" t="s">
        <v>24553</v>
      </c>
      <c r="P1604" s="12" t="s">
        <v>24553</v>
      </c>
      <c r="Q1604" s="29" t="s">
        <v>24553</v>
      </c>
      <c r="AJ1604" s="3">
        <v>100</v>
      </c>
      <c r="AK1604" s="3">
        <v>47.233831074852432</v>
      </c>
      <c r="AL1604" s="3">
        <v>61.941720701421296</v>
      </c>
      <c r="AM1604" s="3">
        <v>72.653984080439983</v>
      </c>
      <c r="AN1604" s="3">
        <v>89.245451581436313</v>
      </c>
      <c r="AO1604" s="3">
        <v>95.585647562880609</v>
      </c>
      <c r="AP1604" s="3">
        <v>78.098918799898243</v>
      </c>
      <c r="AQ1604" s="3">
        <v>51.121096749823792</v>
      </c>
      <c r="AR1604" s="3">
        <v>37.01031472371438</v>
      </c>
      <c r="AS1604" s="31">
        <v>19.614224140742053</v>
      </c>
      <c r="AT1604" s="3">
        <v>93.486164814311081</v>
      </c>
      <c r="AU1604" s="3">
        <v>96.97861976384759</v>
      </c>
      <c r="AV1604" s="3">
        <v>100</v>
      </c>
      <c r="AW1604" s="3">
        <v>77.222217426955424</v>
      </c>
      <c r="AX1604" s="3">
        <v>64.291142816502656</v>
      </c>
      <c r="AY1604" s="3">
        <v>42.82015507068099</v>
      </c>
      <c r="AZ1604" s="3">
        <v>41.322552623628788</v>
      </c>
      <c r="BA1604" s="3">
        <v>18.571539979313041</v>
      </c>
      <c r="BB1604" s="3">
        <v>22.561222334192088</v>
      </c>
      <c r="BC1604" s="31">
        <v>18.037700569500899</v>
      </c>
    </row>
    <row r="1605" spans="1:55" x14ac:dyDescent="0.55000000000000004">
      <c r="A1605" s="21" t="s">
        <v>6</v>
      </c>
      <c r="B1605" s="21" t="s">
        <v>17446</v>
      </c>
      <c r="C1605" s="21" t="s">
        <v>10648</v>
      </c>
      <c r="D1605" s="27" t="s">
        <v>10649</v>
      </c>
      <c r="E1605" s="4">
        <v>0</v>
      </c>
      <c r="F1605" s="4">
        <v>0</v>
      </c>
      <c r="G1605" s="4">
        <v>0</v>
      </c>
      <c r="H1605" s="62">
        <v>2</v>
      </c>
      <c r="J1605" s="28">
        <v>1</v>
      </c>
      <c r="K1605" s="13" t="s">
        <v>24548</v>
      </c>
      <c r="L1605" s="12" t="s">
        <v>24553</v>
      </c>
      <c r="M1605" s="12" t="s">
        <v>24553</v>
      </c>
      <c r="N1605" s="12" t="s">
        <v>24553</v>
      </c>
      <c r="O1605" s="12" t="s">
        <v>24553</v>
      </c>
      <c r="P1605" s="12" t="s">
        <v>24553</v>
      </c>
      <c r="Q1605" s="29" t="s">
        <v>24553</v>
      </c>
      <c r="AT1605" s="3">
        <v>99.109997780741168</v>
      </c>
      <c r="AU1605" s="3">
        <v>98.559330354756995</v>
      </c>
      <c r="AV1605" s="3">
        <v>99.500528564793228</v>
      </c>
      <c r="AW1605" s="3">
        <v>92.046078782730717</v>
      </c>
      <c r="AX1605" s="3">
        <v>86.787535982856895</v>
      </c>
      <c r="AY1605" s="3">
        <v>88.790741968660186</v>
      </c>
      <c r="AZ1605" s="3">
        <v>94.943203330947483</v>
      </c>
      <c r="BA1605" s="3">
        <v>100</v>
      </c>
      <c r="BB1605" s="3">
        <v>65.904656727442983</v>
      </c>
      <c r="BC1605" s="31">
        <v>89.444154204759769</v>
      </c>
    </row>
    <row r="1606" spans="1:55" x14ac:dyDescent="0.55000000000000004">
      <c r="A1606" s="21" t="s">
        <v>6</v>
      </c>
      <c r="B1606" s="21" t="s">
        <v>21797</v>
      </c>
      <c r="C1606" s="21" t="s">
        <v>11619</v>
      </c>
      <c r="D1606" s="27" t="s">
        <v>11620</v>
      </c>
      <c r="E1606" s="4">
        <v>0</v>
      </c>
      <c r="F1606" s="4">
        <v>13</v>
      </c>
      <c r="G1606" s="4">
        <v>0</v>
      </c>
      <c r="H1606" s="62">
        <v>13</v>
      </c>
      <c r="J1606" s="28">
        <v>1</v>
      </c>
      <c r="K1606" s="12" t="s">
        <v>24553</v>
      </c>
      <c r="L1606" s="12" t="s">
        <v>24553</v>
      </c>
      <c r="M1606" s="12" t="s">
        <v>24553</v>
      </c>
      <c r="N1606" s="12" t="s">
        <v>24553</v>
      </c>
      <c r="O1606" s="12" t="s">
        <v>24553</v>
      </c>
      <c r="P1606" s="12" t="s">
        <v>24553</v>
      </c>
      <c r="Q1606" s="29" t="s">
        <v>24553</v>
      </c>
      <c r="AA1606" s="3">
        <v>85.360542368566399</v>
      </c>
      <c r="AB1606" s="3">
        <v>100</v>
      </c>
      <c r="AC1606" s="3">
        <v>59.375587069365551</v>
      </c>
      <c r="AD1606" s="3">
        <v>46.264178978939142</v>
      </c>
      <c r="AE1606" s="3">
        <v>45.872783151330893</v>
      </c>
      <c r="AF1606" s="3">
        <v>48.881453394466448</v>
      </c>
      <c r="AG1606" s="3">
        <v>53.745376562769565</v>
      </c>
      <c r="AH1606" s="32">
        <v>50.452019810171969</v>
      </c>
      <c r="AI1606" s="50">
        <v>1.7218075877024602E-2</v>
      </c>
      <c r="AT1606" s="3">
        <v>100</v>
      </c>
      <c r="AU1606" s="3">
        <v>84.874873684078651</v>
      </c>
      <c r="AV1606" s="3">
        <v>70.998928445970776</v>
      </c>
      <c r="AW1606" s="3">
        <v>70.092180428938946</v>
      </c>
      <c r="AX1606" s="3">
        <v>84.783891649548238</v>
      </c>
      <c r="AY1606" s="3">
        <v>47.275467659313925</v>
      </c>
      <c r="AZ1606" s="3">
        <v>47.807383435676535</v>
      </c>
      <c r="BA1606" s="3">
        <v>27.283432108183387</v>
      </c>
      <c r="BB1606" s="3">
        <v>51.713894671205196</v>
      </c>
      <c r="BC1606" s="31">
        <v>95.656081927440312</v>
      </c>
    </row>
    <row r="1607" spans="1:55" x14ac:dyDescent="0.55000000000000004">
      <c r="A1607" s="21" t="s">
        <v>6</v>
      </c>
      <c r="B1607" s="21" t="s">
        <v>21275</v>
      </c>
      <c r="C1607" s="21" t="s">
        <v>2280</v>
      </c>
      <c r="D1607" s="27" t="s">
        <v>2281</v>
      </c>
      <c r="E1607" s="4">
        <v>0</v>
      </c>
      <c r="F1607" s="4">
        <v>6</v>
      </c>
      <c r="G1607" s="4">
        <v>0</v>
      </c>
      <c r="H1607" s="62">
        <v>5</v>
      </c>
      <c r="J1607" s="28">
        <v>1</v>
      </c>
      <c r="K1607" s="13" t="s">
        <v>24548</v>
      </c>
      <c r="L1607" s="12" t="s">
        <v>24553</v>
      </c>
      <c r="M1607" s="12" t="s">
        <v>24553</v>
      </c>
      <c r="N1607" s="12" t="s">
        <v>24553</v>
      </c>
      <c r="O1607" s="12" t="s">
        <v>24553</v>
      </c>
      <c r="P1607" s="14" t="s">
        <v>24551</v>
      </c>
      <c r="Q1607" s="29" t="s">
        <v>24553</v>
      </c>
      <c r="AA1607" s="3">
        <v>56.398087179386749</v>
      </c>
      <c r="AB1607" s="3">
        <v>55.790825832242888</v>
      </c>
      <c r="AC1607" s="3">
        <v>82.640009925948846</v>
      </c>
      <c r="AD1607" s="3">
        <v>78.526235487711062</v>
      </c>
      <c r="AE1607" s="3">
        <v>100</v>
      </c>
      <c r="AF1607" s="3">
        <v>91.863878011220137</v>
      </c>
      <c r="AG1607" s="3">
        <v>89.789026922196385</v>
      </c>
      <c r="AH1607" s="32">
        <v>85.01696712142585</v>
      </c>
      <c r="AI1607" s="50">
        <v>5.2111531107816196E-3</v>
      </c>
      <c r="AT1607" s="3">
        <v>65.253922654500712</v>
      </c>
      <c r="AU1607" s="3">
        <v>68.38713075560301</v>
      </c>
      <c r="AV1607" s="3">
        <v>69.694628363790727</v>
      </c>
      <c r="AW1607" s="3">
        <v>77.976169795934325</v>
      </c>
      <c r="AX1607" s="3">
        <v>73.26873704945497</v>
      </c>
      <c r="AY1607" s="3">
        <v>84.526968653671247</v>
      </c>
      <c r="AZ1607" s="3">
        <v>91.16918541268619</v>
      </c>
      <c r="BA1607" s="3">
        <v>100</v>
      </c>
      <c r="BB1607" s="3">
        <v>80.57211060525799</v>
      </c>
      <c r="BC1607" s="31">
        <v>73.195801336248962</v>
      </c>
    </row>
    <row r="1608" spans="1:55" x14ac:dyDescent="0.55000000000000004">
      <c r="A1608" s="21" t="s">
        <v>6</v>
      </c>
      <c r="B1608" s="21" t="s">
        <v>23785</v>
      </c>
      <c r="C1608" s="21" t="s">
        <v>2784</v>
      </c>
      <c r="D1608" s="27" t="s">
        <v>2785</v>
      </c>
      <c r="E1608" s="4">
        <v>4</v>
      </c>
      <c r="F1608" s="4">
        <v>3</v>
      </c>
      <c r="G1608" s="4">
        <v>1</v>
      </c>
      <c r="H1608" s="62">
        <v>17</v>
      </c>
      <c r="J1608" s="28">
        <v>1</v>
      </c>
      <c r="K1608" s="13" t="s">
        <v>24548</v>
      </c>
      <c r="L1608" s="12" t="s">
        <v>24553</v>
      </c>
      <c r="M1608" s="12" t="s">
        <v>24553</v>
      </c>
      <c r="N1608" s="12" t="s">
        <v>24553</v>
      </c>
      <c r="O1608" s="12" t="s">
        <v>24553</v>
      </c>
      <c r="P1608" s="12" t="s">
        <v>24553</v>
      </c>
      <c r="Q1608" s="29" t="s">
        <v>24553</v>
      </c>
      <c r="R1608" s="3">
        <v>54.141387712381338</v>
      </c>
      <c r="S1608" s="3">
        <v>57.137727043959288</v>
      </c>
      <c r="T1608" s="3">
        <v>59.966032313407503</v>
      </c>
      <c r="U1608" s="3">
        <v>47.362134731685643</v>
      </c>
      <c r="V1608" s="3">
        <v>73.741150094308352</v>
      </c>
      <c r="W1608" s="3">
        <v>65.361252026420843</v>
      </c>
      <c r="X1608" s="3">
        <v>100</v>
      </c>
      <c r="Y1608" s="32">
        <v>90.422045471554526</v>
      </c>
      <c r="Z1608" s="50">
        <v>1.3004071001279699E-2</v>
      </c>
      <c r="AA1608" s="3">
        <v>96.285421807835149</v>
      </c>
      <c r="AB1608" s="3">
        <v>100</v>
      </c>
      <c r="AC1608" s="3">
        <v>90.075557212160774</v>
      </c>
      <c r="AD1608" s="3">
        <v>93.83416609579983</v>
      </c>
      <c r="AE1608" s="3">
        <v>55.96496370823688</v>
      </c>
      <c r="AF1608" s="3">
        <v>48.924028142389666</v>
      </c>
      <c r="AG1608" s="3">
        <v>48.247748852281823</v>
      </c>
      <c r="AH1608" s="32">
        <v>38.078250242985384</v>
      </c>
      <c r="AI1608" s="50">
        <v>3.2174726497297599E-3</v>
      </c>
      <c r="AJ1608" s="3">
        <v>9.5595487228333553</v>
      </c>
      <c r="AK1608" s="3">
        <v>49.137507068145595</v>
      </c>
      <c r="AL1608" s="3">
        <v>47.561948008663698</v>
      </c>
      <c r="AM1608" s="3">
        <v>47.636999746143502</v>
      </c>
      <c r="AN1608" s="3">
        <v>50.38336984933256</v>
      </c>
      <c r="AO1608" s="3">
        <v>48.442825879937693</v>
      </c>
      <c r="AP1608" s="3">
        <v>17.962691526133128</v>
      </c>
      <c r="AQ1608" s="3">
        <v>9.8255395107921828</v>
      </c>
      <c r="AR1608" s="3">
        <v>100</v>
      </c>
      <c r="AS1608" s="31">
        <v>98.416230713054304</v>
      </c>
      <c r="AT1608" s="3">
        <v>76.134003677178356</v>
      </c>
      <c r="AU1608" s="3">
        <v>64.798488083314851</v>
      </c>
      <c r="AV1608" s="3">
        <v>69.118044997692294</v>
      </c>
      <c r="AW1608" s="3">
        <v>74.412074242859248</v>
      </c>
      <c r="AX1608" s="3">
        <v>73.082550790545184</v>
      </c>
      <c r="AY1608" s="3">
        <v>73.082157149698304</v>
      </c>
      <c r="AZ1608" s="3">
        <v>60.570954100780483</v>
      </c>
      <c r="BA1608" s="3">
        <v>64.532614729949472</v>
      </c>
      <c r="BB1608" s="3">
        <v>86.835827624178151</v>
      </c>
      <c r="BC1608" s="31">
        <v>100</v>
      </c>
    </row>
    <row r="1609" spans="1:55" x14ac:dyDescent="0.55000000000000004">
      <c r="A1609" s="21" t="s">
        <v>6</v>
      </c>
      <c r="B1609" s="21" t="s">
        <v>22320</v>
      </c>
      <c r="C1609" s="21" t="s">
        <v>4527</v>
      </c>
      <c r="D1609" s="27" t="s">
        <v>4528</v>
      </c>
      <c r="E1609" s="4">
        <v>0</v>
      </c>
      <c r="F1609" s="4">
        <v>4</v>
      </c>
      <c r="G1609" s="4">
        <v>1</v>
      </c>
      <c r="H1609" s="62">
        <v>12</v>
      </c>
      <c r="J1609" s="28">
        <v>1</v>
      </c>
      <c r="K1609" s="13" t="s">
        <v>24548</v>
      </c>
      <c r="L1609" s="12" t="s">
        <v>24553</v>
      </c>
      <c r="M1609" s="12" t="s">
        <v>24553</v>
      </c>
      <c r="N1609" s="12" t="s">
        <v>24553</v>
      </c>
      <c r="O1609" s="12" t="s">
        <v>24553</v>
      </c>
      <c r="P1609" s="12" t="s">
        <v>24553</v>
      </c>
      <c r="Q1609" s="29" t="s">
        <v>24553</v>
      </c>
      <c r="AA1609" s="3">
        <v>55.398088972099693</v>
      </c>
      <c r="AB1609" s="3">
        <v>68.585023917346817</v>
      </c>
      <c r="AC1609" s="3">
        <v>57.314111306125369</v>
      </c>
      <c r="AD1609" s="3">
        <v>54.309183284608707</v>
      </c>
      <c r="AE1609" s="3">
        <v>84.785327916280863</v>
      </c>
      <c r="AF1609" s="3">
        <v>83.846033281401475</v>
      </c>
      <c r="AG1609" s="3">
        <v>100</v>
      </c>
      <c r="AH1609" s="32">
        <v>91.867380507686619</v>
      </c>
      <c r="AI1609" s="50">
        <v>1.2079864341566699E-2</v>
      </c>
      <c r="AJ1609" s="3">
        <v>80.794950777196021</v>
      </c>
      <c r="AK1609" s="3">
        <v>45.295942675420399</v>
      </c>
      <c r="AL1609" s="3">
        <v>38.657665242662809</v>
      </c>
      <c r="AM1609" s="3">
        <v>35.986541092527041</v>
      </c>
      <c r="AN1609" s="3">
        <v>40.766494795689731</v>
      </c>
      <c r="AO1609" s="3">
        <v>47.123716459543502</v>
      </c>
      <c r="AP1609" s="3">
        <v>52.246596227789375</v>
      </c>
      <c r="AQ1609" s="3">
        <v>86.856992522641789</v>
      </c>
      <c r="AR1609" s="3">
        <v>100</v>
      </c>
      <c r="AS1609" s="31">
        <v>72.479912094594667</v>
      </c>
      <c r="AT1609" s="3">
        <v>62.428760203415578</v>
      </c>
      <c r="AU1609" s="3">
        <v>58.674308198905919</v>
      </c>
      <c r="AV1609" s="3">
        <v>59.00645650627353</v>
      </c>
      <c r="AW1609" s="3">
        <v>62.954625722890924</v>
      </c>
      <c r="AX1609" s="3">
        <v>67.559500105774077</v>
      </c>
      <c r="AY1609" s="3">
        <v>65.464813149348089</v>
      </c>
      <c r="AZ1609" s="3">
        <v>52.79144821716487</v>
      </c>
      <c r="BA1609" s="3">
        <v>66.241318795949994</v>
      </c>
      <c r="BB1609" s="3">
        <v>75.604460835248815</v>
      </c>
      <c r="BC1609" s="31">
        <v>100</v>
      </c>
    </row>
    <row r="1610" spans="1:55" x14ac:dyDescent="0.55000000000000004">
      <c r="A1610" s="21" t="s">
        <v>6</v>
      </c>
      <c r="B1610" s="21" t="s">
        <v>22616</v>
      </c>
      <c r="C1610" s="21" t="s">
        <v>5648</v>
      </c>
      <c r="D1610" s="27" t="s">
        <v>5649</v>
      </c>
      <c r="E1610" s="4">
        <v>0</v>
      </c>
      <c r="F1610" s="4">
        <v>8</v>
      </c>
      <c r="G1610" s="4">
        <v>2</v>
      </c>
      <c r="H1610" s="62">
        <v>14</v>
      </c>
      <c r="J1610" s="28">
        <v>1</v>
      </c>
      <c r="K1610" s="13" t="s">
        <v>24548</v>
      </c>
      <c r="L1610" s="12" t="s">
        <v>24553</v>
      </c>
      <c r="M1610" s="12" t="s">
        <v>24553</v>
      </c>
      <c r="N1610" s="12" t="s">
        <v>24553</v>
      </c>
      <c r="O1610" s="12" t="s">
        <v>24553</v>
      </c>
      <c r="P1610" s="12" t="s">
        <v>24553</v>
      </c>
      <c r="Q1610" s="29" t="s">
        <v>24553</v>
      </c>
      <c r="AA1610" s="3">
        <v>71.227914653254629</v>
      </c>
      <c r="AB1610" s="3">
        <v>52.975247249130675</v>
      </c>
      <c r="AC1610" s="3">
        <v>46.543661598663007</v>
      </c>
      <c r="AD1610" s="3">
        <v>46.193697711019041</v>
      </c>
      <c r="AE1610" s="3">
        <v>79.809335072335031</v>
      </c>
      <c r="AF1610" s="3">
        <v>81.697467197911706</v>
      </c>
      <c r="AG1610" s="3">
        <v>95.27004196165683</v>
      </c>
      <c r="AH1610" s="32">
        <v>100</v>
      </c>
      <c r="AI1610" s="50">
        <v>1.24699158150374E-2</v>
      </c>
      <c r="AJ1610" s="3">
        <v>49.454420774218455</v>
      </c>
      <c r="AK1610" s="3">
        <v>46.686702952717745</v>
      </c>
      <c r="AL1610" s="3">
        <v>46.568287571416114</v>
      </c>
      <c r="AM1610" s="3">
        <v>42.173137037770182</v>
      </c>
      <c r="AN1610" s="3">
        <v>52.158800042103636</v>
      </c>
      <c r="AO1610" s="3">
        <v>53.651796585984826</v>
      </c>
      <c r="AP1610" s="3">
        <v>52.659733450165724</v>
      </c>
      <c r="AQ1610" s="3">
        <v>75.42401631700892</v>
      </c>
      <c r="AR1610" s="3">
        <v>100</v>
      </c>
      <c r="AS1610" s="31">
        <v>77.633698787206214</v>
      </c>
      <c r="AT1610" s="3">
        <v>64.443695676816745</v>
      </c>
      <c r="AU1610" s="3">
        <v>60.929654273200953</v>
      </c>
      <c r="AV1610" s="3">
        <v>60.420841575315507</v>
      </c>
      <c r="AW1610" s="3">
        <v>63.64657086849833</v>
      </c>
      <c r="AX1610" s="3">
        <v>67.86221825080095</v>
      </c>
      <c r="AY1610" s="3">
        <v>68.959891516784637</v>
      </c>
      <c r="AZ1610" s="3">
        <v>53.156661787089277</v>
      </c>
      <c r="BA1610" s="3">
        <v>67.498739999187634</v>
      </c>
      <c r="BB1610" s="3">
        <v>78.150662316623524</v>
      </c>
      <c r="BC1610" s="31">
        <v>100</v>
      </c>
    </row>
    <row r="1611" spans="1:55" x14ac:dyDescent="0.55000000000000004">
      <c r="A1611" s="21" t="s">
        <v>6</v>
      </c>
      <c r="B1611" s="21" t="s">
        <v>23444</v>
      </c>
      <c r="C1611" s="21" t="s">
        <v>8359</v>
      </c>
      <c r="D1611" s="27" t="s">
        <v>8360</v>
      </c>
      <c r="E1611" s="4">
        <v>2</v>
      </c>
      <c r="F1611" s="4">
        <v>2</v>
      </c>
      <c r="G1611" s="4">
        <v>1</v>
      </c>
      <c r="H1611" s="62">
        <v>6</v>
      </c>
      <c r="J1611" s="28">
        <v>1</v>
      </c>
      <c r="K1611" s="13" t="s">
        <v>24548</v>
      </c>
      <c r="L1611" s="12" t="s">
        <v>24553</v>
      </c>
      <c r="M1611" s="12" t="s">
        <v>24553</v>
      </c>
      <c r="N1611" s="12" t="s">
        <v>24553</v>
      </c>
      <c r="O1611" s="12" t="s">
        <v>24553</v>
      </c>
      <c r="P1611" s="12" t="s">
        <v>24553</v>
      </c>
      <c r="Q1611" s="29" t="s">
        <v>24553</v>
      </c>
      <c r="R1611" s="3">
        <v>75.241085946587987</v>
      </c>
      <c r="S1611" s="3">
        <v>75.982633637562429</v>
      </c>
      <c r="T1611" s="3">
        <v>75.679720446282843</v>
      </c>
      <c r="U1611" s="3">
        <v>74.102700456849306</v>
      </c>
      <c r="V1611" s="3">
        <v>95.207942279389101</v>
      </c>
      <c r="W1611" s="3">
        <v>93.391810138809021</v>
      </c>
      <c r="X1611" s="3">
        <v>97.105887972684386</v>
      </c>
      <c r="Y1611" s="32">
        <v>100</v>
      </c>
      <c r="Z1611" s="50">
        <v>4.8694881657682798E-4</v>
      </c>
      <c r="AA1611" s="3">
        <v>50.088185891468562</v>
      </c>
      <c r="AB1611" s="3">
        <v>58.426770411727269</v>
      </c>
      <c r="AC1611" s="3">
        <v>60.240298550499283</v>
      </c>
      <c r="AD1611" s="3">
        <v>51.321377704179113</v>
      </c>
      <c r="AE1611" s="3">
        <v>83.021041239334707</v>
      </c>
      <c r="AF1611" s="3">
        <v>78.966377324844274</v>
      </c>
      <c r="AG1611" s="3">
        <v>100</v>
      </c>
      <c r="AH1611" s="32">
        <v>75.22551279585447</v>
      </c>
      <c r="AI1611" s="50">
        <v>7.4770895873830595E-2</v>
      </c>
      <c r="AJ1611" s="3">
        <v>15.089758313724744</v>
      </c>
      <c r="AK1611" s="3">
        <v>30.323959571623764</v>
      </c>
      <c r="AL1611" s="3">
        <v>43.232594413688794</v>
      </c>
      <c r="AM1611" s="3">
        <v>34.153961046683463</v>
      </c>
      <c r="AN1611" s="3">
        <v>32.283228431197372</v>
      </c>
      <c r="AO1611" s="3">
        <v>45.622322717024787</v>
      </c>
      <c r="AP1611" s="3">
        <v>37.476628483207442</v>
      </c>
      <c r="AQ1611" s="3">
        <v>46.627857702495554</v>
      </c>
      <c r="AR1611" s="3">
        <v>100</v>
      </c>
      <c r="AS1611" s="31">
        <v>74.884440091454721</v>
      </c>
      <c r="AT1611" s="3">
        <v>64.950125961526368</v>
      </c>
      <c r="AU1611" s="3">
        <v>62.527188577752128</v>
      </c>
      <c r="AV1611" s="3">
        <v>63.139457688284018</v>
      </c>
      <c r="AW1611" s="3">
        <v>62.232264292891571</v>
      </c>
      <c r="AX1611" s="3">
        <v>74.303071385684362</v>
      </c>
      <c r="AY1611" s="3">
        <v>67.090144394593992</v>
      </c>
      <c r="AZ1611" s="3">
        <v>51.743331100627053</v>
      </c>
      <c r="BA1611" s="3">
        <v>66.271155230509876</v>
      </c>
      <c r="BB1611" s="3">
        <v>71.355313405703654</v>
      </c>
      <c r="BC1611" s="31">
        <v>100</v>
      </c>
    </row>
    <row r="1612" spans="1:55" x14ac:dyDescent="0.55000000000000004">
      <c r="A1612" s="21" t="s">
        <v>6</v>
      </c>
      <c r="B1612" s="21" t="s">
        <v>22897</v>
      </c>
      <c r="C1612" s="21" t="s">
        <v>11869</v>
      </c>
      <c r="D1612" s="27" t="s">
        <v>11870</v>
      </c>
      <c r="E1612" s="4">
        <v>1</v>
      </c>
      <c r="F1612" s="4">
        <v>2</v>
      </c>
      <c r="G1612" s="4">
        <v>0</v>
      </c>
      <c r="H1612" s="62">
        <v>9</v>
      </c>
      <c r="J1612" s="28">
        <v>1</v>
      </c>
      <c r="K1612" s="13" t="s">
        <v>24548</v>
      </c>
      <c r="L1612" s="12" t="s">
        <v>24553</v>
      </c>
      <c r="M1612" s="12" t="s">
        <v>24553</v>
      </c>
      <c r="N1612" s="12" t="s">
        <v>24553</v>
      </c>
      <c r="O1612" s="12" t="s">
        <v>24553</v>
      </c>
      <c r="P1612" s="14" t="s">
        <v>24551</v>
      </c>
      <c r="Q1612" s="29" t="s">
        <v>24553</v>
      </c>
      <c r="R1612" s="3">
        <v>39.724454041493665</v>
      </c>
      <c r="S1612" s="3">
        <v>45.827564833167095</v>
      </c>
      <c r="T1612" s="3">
        <v>86.561773964224486</v>
      </c>
      <c r="U1612" s="3">
        <v>69.983470172496212</v>
      </c>
      <c r="V1612" s="3">
        <v>97.376311878324643</v>
      </c>
      <c r="W1612" s="3">
        <v>99.83655532271915</v>
      </c>
      <c r="X1612" s="3">
        <v>91.874519793987091</v>
      </c>
      <c r="Y1612" s="32">
        <v>100</v>
      </c>
      <c r="Z1612" s="50">
        <v>6.5883563438088599E-3</v>
      </c>
      <c r="AA1612" s="3">
        <v>42.965328997339306</v>
      </c>
      <c r="AB1612" s="3">
        <v>54.140035979069467</v>
      </c>
      <c r="AC1612" s="3">
        <v>49.11331503866392</v>
      </c>
      <c r="AD1612" s="3">
        <v>41.716359931601254</v>
      </c>
      <c r="AE1612" s="3">
        <v>74.150985261127488</v>
      </c>
      <c r="AF1612" s="3">
        <v>75.722108560106221</v>
      </c>
      <c r="AG1612" s="3">
        <v>96.353623097737227</v>
      </c>
      <c r="AH1612" s="32">
        <v>100</v>
      </c>
      <c r="AI1612" s="50">
        <v>4.4685990929604798E-3</v>
      </c>
      <c r="AT1612" s="3">
        <v>74.704792947037433</v>
      </c>
      <c r="AU1612" s="3">
        <v>78.42393741499923</v>
      </c>
      <c r="AV1612" s="3">
        <v>80.080943688590651</v>
      </c>
      <c r="AW1612" s="3">
        <v>70.592889419501887</v>
      </c>
      <c r="AX1612" s="3">
        <v>84.597974614484386</v>
      </c>
      <c r="AY1612" s="3">
        <v>87.747791133152475</v>
      </c>
      <c r="AZ1612" s="3">
        <v>55.207115868146531</v>
      </c>
      <c r="BA1612" s="3">
        <v>73.911864562159153</v>
      </c>
      <c r="BB1612" s="3">
        <v>70.361681594580645</v>
      </c>
      <c r="BC1612" s="31">
        <v>100</v>
      </c>
    </row>
    <row r="1613" spans="1:55" x14ac:dyDescent="0.55000000000000004">
      <c r="A1613" s="21" t="s">
        <v>6</v>
      </c>
      <c r="B1613" s="21" t="s">
        <v>20650</v>
      </c>
      <c r="C1613" s="21" t="s">
        <v>1482</v>
      </c>
      <c r="D1613" s="27" t="s">
        <v>1483</v>
      </c>
      <c r="E1613" s="4">
        <v>0</v>
      </c>
      <c r="F1613" s="4">
        <v>3</v>
      </c>
      <c r="G1613" s="4">
        <v>0</v>
      </c>
      <c r="H1613" s="62">
        <v>10</v>
      </c>
      <c r="J1613" s="28">
        <v>1</v>
      </c>
      <c r="K1613" s="13" t="s">
        <v>24548</v>
      </c>
      <c r="L1613" s="12" t="s">
        <v>24553</v>
      </c>
      <c r="M1613" s="12" t="s">
        <v>24553</v>
      </c>
      <c r="N1613" s="12" t="s">
        <v>24553</v>
      </c>
      <c r="O1613" s="12" t="s">
        <v>24553</v>
      </c>
      <c r="P1613" s="12" t="s">
        <v>24553</v>
      </c>
      <c r="Q1613" s="29" t="s">
        <v>24553</v>
      </c>
      <c r="AA1613" s="3">
        <v>86.307269809392906</v>
      </c>
      <c r="AB1613" s="3">
        <v>100</v>
      </c>
      <c r="AC1613" s="3">
        <v>81.14502263269577</v>
      </c>
      <c r="AD1613" s="3">
        <v>80.174572108157577</v>
      </c>
      <c r="AE1613" s="3">
        <v>77.288141474558131</v>
      </c>
      <c r="AF1613" s="3">
        <v>79.055032890482011</v>
      </c>
      <c r="AG1613" s="3">
        <v>85.088098941485896</v>
      </c>
      <c r="AH1613" s="32">
        <v>72.396577160182801</v>
      </c>
      <c r="AI1613" s="50">
        <v>0.247459211401303</v>
      </c>
      <c r="AT1613" s="3">
        <v>77.786415513765334</v>
      </c>
      <c r="AU1613" s="3">
        <v>68.378277913323444</v>
      </c>
      <c r="AV1613" s="3">
        <v>73.145422923411658</v>
      </c>
      <c r="AW1613" s="3">
        <v>82.435672510700442</v>
      </c>
      <c r="AX1613" s="3">
        <v>100</v>
      </c>
      <c r="AY1613" s="3">
        <v>81.754549225698469</v>
      </c>
      <c r="AZ1613" s="3">
        <v>59.704851945218792</v>
      </c>
      <c r="BA1613" s="3">
        <v>58.59165234070538</v>
      </c>
      <c r="BB1613" s="3">
        <v>66.971660815289326</v>
      </c>
      <c r="BC1613" s="31">
        <v>78.921967183707679</v>
      </c>
    </row>
    <row r="1614" spans="1:55" x14ac:dyDescent="0.55000000000000004">
      <c r="A1614" s="21" t="s">
        <v>6</v>
      </c>
      <c r="B1614" s="21" t="s">
        <v>22611</v>
      </c>
      <c r="C1614" s="21" t="s">
        <v>6229</v>
      </c>
      <c r="D1614" s="27" t="s">
        <v>6230</v>
      </c>
      <c r="E1614" s="4">
        <v>0</v>
      </c>
      <c r="F1614" s="4">
        <v>7</v>
      </c>
      <c r="G1614" s="4">
        <v>2</v>
      </c>
      <c r="H1614" s="62">
        <v>7</v>
      </c>
      <c r="J1614" s="28">
        <v>1</v>
      </c>
      <c r="K1614" s="13" t="s">
        <v>24548</v>
      </c>
      <c r="L1614" s="12" t="s">
        <v>24553</v>
      </c>
      <c r="M1614" s="12" t="s">
        <v>24553</v>
      </c>
      <c r="N1614" s="12" t="s">
        <v>24553</v>
      </c>
      <c r="O1614" s="12" t="s">
        <v>24553</v>
      </c>
      <c r="P1614" s="12" t="s">
        <v>24553</v>
      </c>
      <c r="Q1614" s="29" t="s">
        <v>24553</v>
      </c>
      <c r="AA1614" s="3">
        <v>54.269371998301999</v>
      </c>
      <c r="AB1614" s="3">
        <v>61.442191144156958</v>
      </c>
      <c r="AC1614" s="3">
        <v>64.259571894633865</v>
      </c>
      <c r="AD1614" s="3">
        <v>50.737630201937336</v>
      </c>
      <c r="AE1614" s="3">
        <v>92.930315878247356</v>
      </c>
      <c r="AF1614" s="3">
        <v>90.598609714768514</v>
      </c>
      <c r="AG1614" s="3">
        <v>100</v>
      </c>
      <c r="AH1614" s="32">
        <v>97.326733134287238</v>
      </c>
      <c r="AI1614" s="50">
        <v>8.0745388819966797E-3</v>
      </c>
      <c r="AJ1614" s="3">
        <v>29.583918622129623</v>
      </c>
      <c r="AK1614" s="3">
        <v>35.148128712459666</v>
      </c>
      <c r="AL1614" s="3">
        <v>45.414993395121087</v>
      </c>
      <c r="AM1614" s="3">
        <v>35.081078076739139</v>
      </c>
      <c r="AN1614" s="3">
        <v>35.316455756497291</v>
      </c>
      <c r="AO1614" s="3">
        <v>37.86581258050505</v>
      </c>
      <c r="AP1614" s="3">
        <v>34.898429930152105</v>
      </c>
      <c r="AQ1614" s="3">
        <v>46.642345187941459</v>
      </c>
      <c r="AR1614" s="3">
        <v>100</v>
      </c>
      <c r="AS1614" s="31">
        <v>68.863844359653797</v>
      </c>
      <c r="AT1614" s="3">
        <v>76.811315660890102</v>
      </c>
      <c r="AU1614" s="3">
        <v>71.797920507337736</v>
      </c>
      <c r="AV1614" s="3">
        <v>66.605138929972682</v>
      </c>
      <c r="AW1614" s="3">
        <v>71.813610696513337</v>
      </c>
      <c r="AX1614" s="3">
        <v>72.979382073469495</v>
      </c>
      <c r="AY1614" s="3">
        <v>71.26028297002614</v>
      </c>
      <c r="AZ1614" s="3">
        <v>52.339579662616387</v>
      </c>
      <c r="BA1614" s="3">
        <v>61.100185430631711</v>
      </c>
      <c r="BB1614" s="3">
        <v>73.914746239150233</v>
      </c>
      <c r="BC1614" s="31">
        <v>100</v>
      </c>
    </row>
    <row r="1615" spans="1:55" x14ac:dyDescent="0.55000000000000004">
      <c r="A1615" s="21" t="s">
        <v>6</v>
      </c>
      <c r="B1615" s="21" t="s">
        <v>22130</v>
      </c>
      <c r="C1615" s="21" t="s">
        <v>11453</v>
      </c>
      <c r="D1615" s="27" t="s">
        <v>11454</v>
      </c>
      <c r="E1615" s="4">
        <v>0</v>
      </c>
      <c r="F1615" s="4">
        <v>0</v>
      </c>
      <c r="G1615" s="4">
        <v>1</v>
      </c>
      <c r="H1615" s="62">
        <v>8</v>
      </c>
      <c r="J1615" s="28">
        <v>1</v>
      </c>
      <c r="K1615" s="13" t="s">
        <v>24548</v>
      </c>
      <c r="L1615" s="12" t="s">
        <v>24553</v>
      </c>
      <c r="M1615" s="12" t="s">
        <v>24553</v>
      </c>
      <c r="N1615" s="12" t="s">
        <v>24553</v>
      </c>
      <c r="O1615" s="12" t="s">
        <v>24553</v>
      </c>
      <c r="P1615" s="12" t="s">
        <v>24553</v>
      </c>
      <c r="Q1615" s="29" t="s">
        <v>24553</v>
      </c>
      <c r="AJ1615" s="3">
        <v>21.245838666157386</v>
      </c>
      <c r="AK1615" s="3">
        <v>50.953873446055717</v>
      </c>
      <c r="AL1615" s="3">
        <v>50.267082558034417</v>
      </c>
      <c r="AM1615" s="3">
        <v>37.390818961327334</v>
      </c>
      <c r="AN1615" s="3">
        <v>48.231745197752367</v>
      </c>
      <c r="AO1615" s="3">
        <v>55.933515943300861</v>
      </c>
      <c r="AP1615" s="3">
        <v>42.377293785965591</v>
      </c>
      <c r="AQ1615" s="3">
        <v>48.417284316294051</v>
      </c>
      <c r="AR1615" s="3">
        <v>100</v>
      </c>
      <c r="AS1615" s="31">
        <v>68.199283414710351</v>
      </c>
      <c r="AT1615" s="3">
        <v>79.59261844843347</v>
      </c>
      <c r="AU1615" s="3">
        <v>83.836625378007</v>
      </c>
      <c r="AV1615" s="3">
        <v>88.711904241744165</v>
      </c>
      <c r="AW1615" s="3">
        <v>78.056700192360438</v>
      </c>
      <c r="AX1615" s="3">
        <v>88.193897091353818</v>
      </c>
      <c r="AY1615" s="3">
        <v>93.311581112899617</v>
      </c>
      <c r="AZ1615" s="3">
        <v>68.850501638797695</v>
      </c>
      <c r="BA1615" s="3">
        <v>77.130740026837117</v>
      </c>
      <c r="BB1615" s="3">
        <v>74.815204878804479</v>
      </c>
      <c r="BC1615" s="31">
        <v>100</v>
      </c>
    </row>
    <row r="1616" spans="1:55" x14ac:dyDescent="0.55000000000000004">
      <c r="A1616" s="21" t="s">
        <v>6</v>
      </c>
      <c r="B1616" s="21" t="s">
        <v>21004</v>
      </c>
      <c r="C1616" s="21" t="s">
        <v>5967</v>
      </c>
      <c r="D1616" s="27" t="s">
        <v>5968</v>
      </c>
      <c r="E1616" s="4">
        <v>0</v>
      </c>
      <c r="F1616" s="4">
        <v>4</v>
      </c>
      <c r="G1616" s="4">
        <v>0</v>
      </c>
      <c r="H1616" s="62">
        <v>14</v>
      </c>
      <c r="J1616" s="28">
        <v>1</v>
      </c>
      <c r="K1616" s="13" t="s">
        <v>24548</v>
      </c>
      <c r="L1616" s="12" t="s">
        <v>24553</v>
      </c>
      <c r="M1616" s="12" t="s">
        <v>24553</v>
      </c>
      <c r="N1616" s="12" t="s">
        <v>24553</v>
      </c>
      <c r="O1616" s="12" t="s">
        <v>24553</v>
      </c>
      <c r="P1616" s="14" t="s">
        <v>24551</v>
      </c>
      <c r="Q1616" s="29" t="s">
        <v>24553</v>
      </c>
      <c r="AA1616" s="3">
        <v>16.989818878858298</v>
      </c>
      <c r="AB1616" s="3">
        <v>20.975229934867066</v>
      </c>
      <c r="AC1616" s="3">
        <v>50.137867111019709</v>
      </c>
      <c r="AD1616" s="3">
        <v>46.226392144798822</v>
      </c>
      <c r="AE1616" s="3">
        <v>100</v>
      </c>
      <c r="AF1616" s="3">
        <v>76.403965434723773</v>
      </c>
      <c r="AG1616" s="3">
        <v>95.924146682070315</v>
      </c>
      <c r="AH1616" s="32">
        <v>97.745061757058167</v>
      </c>
      <c r="AI1616" s="50">
        <v>6.7384820760001398E-3</v>
      </c>
      <c r="AT1616" s="3">
        <v>25.36284779179827</v>
      </c>
      <c r="AU1616" s="3">
        <v>27.384295456495718</v>
      </c>
      <c r="AV1616" s="3">
        <v>32.486381329291405</v>
      </c>
      <c r="AW1616" s="3">
        <v>31.23482702196338</v>
      </c>
      <c r="AX1616" s="3">
        <v>31.259534135444255</v>
      </c>
      <c r="AY1616" s="3">
        <v>41.622097268922673</v>
      </c>
      <c r="AZ1616" s="3">
        <v>49.904797947031902</v>
      </c>
      <c r="BA1616" s="3">
        <v>80.276406921217941</v>
      </c>
      <c r="BB1616" s="3">
        <v>100</v>
      </c>
      <c r="BC1616" s="31">
        <v>96.893603313315936</v>
      </c>
    </row>
    <row r="1617" spans="1:55" x14ac:dyDescent="0.55000000000000004">
      <c r="A1617" s="21" t="s">
        <v>6</v>
      </c>
      <c r="B1617" s="21" t="s">
        <v>16794</v>
      </c>
      <c r="C1617" s="21" t="s">
        <v>8828</v>
      </c>
      <c r="D1617" s="27" t="s">
        <v>8829</v>
      </c>
      <c r="E1617" s="4">
        <v>0</v>
      </c>
      <c r="F1617" s="4">
        <v>0</v>
      </c>
      <c r="G1617" s="4">
        <v>0</v>
      </c>
      <c r="H1617" s="62">
        <v>1</v>
      </c>
      <c r="J1617" s="28">
        <v>1</v>
      </c>
      <c r="K1617" s="12" t="s">
        <v>24553</v>
      </c>
      <c r="L1617" s="12" t="s">
        <v>24553</v>
      </c>
      <c r="M1617" s="12" t="s">
        <v>24553</v>
      </c>
      <c r="N1617" s="12" t="s">
        <v>24553</v>
      </c>
      <c r="O1617" s="15" t="s">
        <v>24550</v>
      </c>
      <c r="P1617" s="12" t="s">
        <v>24553</v>
      </c>
      <c r="Q1617" s="29" t="s">
        <v>24553</v>
      </c>
      <c r="AT1617" s="3">
        <v>79.20947125540053</v>
      </c>
      <c r="AU1617" s="3">
        <v>81.937254233867492</v>
      </c>
      <c r="AV1617" s="3">
        <v>100</v>
      </c>
      <c r="AW1617" s="3">
        <v>89.021340108332168</v>
      </c>
      <c r="AX1617" s="3">
        <v>88.888406479689294</v>
      </c>
      <c r="AY1617" s="3">
        <v>60.097333956206057</v>
      </c>
      <c r="AZ1617" s="3">
        <v>75.950639614420595</v>
      </c>
      <c r="BA1617" s="3">
        <v>19.312067534072991</v>
      </c>
      <c r="BB1617" s="3">
        <v>19.846192830777682</v>
      </c>
      <c r="BC1617" s="31">
        <v>5.4560730335946115</v>
      </c>
    </row>
    <row r="1618" spans="1:55" x14ac:dyDescent="0.55000000000000004">
      <c r="A1618" s="21" t="s">
        <v>6</v>
      </c>
      <c r="B1618" s="21" t="s">
        <v>24257</v>
      </c>
      <c r="C1618" s="21" t="s">
        <v>7864</v>
      </c>
      <c r="D1618" s="27" t="s">
        <v>7865</v>
      </c>
      <c r="E1618" s="4">
        <v>15</v>
      </c>
      <c r="F1618" s="4">
        <v>34</v>
      </c>
      <c r="G1618" s="4">
        <v>16</v>
      </c>
      <c r="H1618" s="62">
        <v>87</v>
      </c>
      <c r="J1618" s="28">
        <v>1</v>
      </c>
      <c r="K1618" s="12" t="s">
        <v>24553</v>
      </c>
      <c r="L1618" s="12" t="s">
        <v>24553</v>
      </c>
      <c r="M1618" s="12" t="s">
        <v>24553</v>
      </c>
      <c r="N1618" s="12" t="s">
        <v>24553</v>
      </c>
      <c r="O1618" s="15" t="s">
        <v>24550</v>
      </c>
      <c r="P1618" s="12" t="s">
        <v>24553</v>
      </c>
      <c r="Q1618" s="29" t="s">
        <v>24553</v>
      </c>
      <c r="R1618" s="3">
        <v>96.515693136404963</v>
      </c>
      <c r="S1618" s="3">
        <v>100</v>
      </c>
      <c r="T1618" s="3">
        <v>65.319552154044942</v>
      </c>
      <c r="U1618" s="3">
        <v>69.668099880632056</v>
      </c>
      <c r="V1618" s="3">
        <v>42.150060516311953</v>
      </c>
      <c r="W1618" s="3">
        <v>38.428534285568219</v>
      </c>
      <c r="X1618" s="3">
        <v>37.329867665120453</v>
      </c>
      <c r="Y1618" s="32">
        <v>43.172074783231317</v>
      </c>
      <c r="Z1618" s="50">
        <v>5.3810564788220002E-4</v>
      </c>
      <c r="AA1618" s="3">
        <v>88.839930240125426</v>
      </c>
      <c r="AB1618" s="3">
        <v>100</v>
      </c>
      <c r="AC1618" s="3">
        <v>19.838000521454767</v>
      </c>
      <c r="AD1618" s="3">
        <v>25.193776692669179</v>
      </c>
      <c r="AE1618" s="3">
        <v>15.370081839285133</v>
      </c>
      <c r="AF1618" s="3">
        <v>18.884188030686712</v>
      </c>
      <c r="AG1618" s="3">
        <v>25.760241176549766</v>
      </c>
      <c r="AH1618" s="32">
        <v>25.638007174088091</v>
      </c>
      <c r="AI1618" s="50">
        <v>1.69895563656345E-3</v>
      </c>
      <c r="AJ1618" s="3">
        <v>42.463094854694155</v>
      </c>
      <c r="AK1618" s="3">
        <v>47.947862154667803</v>
      </c>
      <c r="AL1618" s="3">
        <v>52.300055701943513</v>
      </c>
      <c r="AM1618" s="3">
        <v>45.895809895288494</v>
      </c>
      <c r="AN1618" s="3">
        <v>54.468805133706944</v>
      </c>
      <c r="AO1618" s="3">
        <v>59.929487199342155</v>
      </c>
      <c r="AP1618" s="3">
        <v>57.682740545131836</v>
      </c>
      <c r="AQ1618" s="3">
        <v>72.983285036999817</v>
      </c>
      <c r="AR1618" s="3">
        <v>63.271760127686747</v>
      </c>
      <c r="AS1618" s="31">
        <v>100</v>
      </c>
      <c r="AT1618" s="3">
        <v>100</v>
      </c>
      <c r="AU1618" s="3">
        <v>82.640340372588284</v>
      </c>
      <c r="AV1618" s="3">
        <v>80.32340158721648</v>
      </c>
      <c r="AW1618" s="3">
        <v>81.751698592157908</v>
      </c>
      <c r="AX1618" s="3">
        <v>99.955119792965888</v>
      </c>
      <c r="AY1618" s="3">
        <v>47.676257922391933</v>
      </c>
      <c r="AZ1618" s="3">
        <v>48.575026513763987</v>
      </c>
      <c r="BA1618" s="3">
        <v>37.401352188107261</v>
      </c>
      <c r="BB1618" s="3">
        <v>47.316272164952764</v>
      </c>
      <c r="BC1618" s="31">
        <v>74.010993013256865</v>
      </c>
    </row>
    <row r="1619" spans="1:55" x14ac:dyDescent="0.55000000000000004">
      <c r="A1619" s="21" t="s">
        <v>6</v>
      </c>
      <c r="B1619" s="21" t="s">
        <v>22387</v>
      </c>
      <c r="C1619" s="21" t="s">
        <v>975</v>
      </c>
      <c r="D1619" s="27" t="s">
        <v>976</v>
      </c>
      <c r="E1619" s="4">
        <v>0</v>
      </c>
      <c r="F1619" s="4">
        <v>7</v>
      </c>
      <c r="G1619" s="4">
        <v>1</v>
      </c>
      <c r="H1619" s="62">
        <v>18</v>
      </c>
      <c r="J1619" s="28">
        <v>1</v>
      </c>
      <c r="K1619" s="12" t="s">
        <v>24553</v>
      </c>
      <c r="L1619" s="12" t="s">
        <v>24553</v>
      </c>
      <c r="M1619" s="12" t="s">
        <v>24553</v>
      </c>
      <c r="N1619" s="12" t="s">
        <v>24553</v>
      </c>
      <c r="O1619" s="15" t="s">
        <v>24550</v>
      </c>
      <c r="P1619" s="12" t="s">
        <v>24553</v>
      </c>
      <c r="Q1619" s="29" t="s">
        <v>24553</v>
      </c>
      <c r="AA1619" s="3">
        <v>89.88347007066902</v>
      </c>
      <c r="AB1619" s="3">
        <v>100</v>
      </c>
      <c r="AC1619" s="3">
        <v>62.619235451383702</v>
      </c>
      <c r="AD1619" s="3">
        <v>60.471308525243941</v>
      </c>
      <c r="AE1619" s="3">
        <v>34.846926319607547</v>
      </c>
      <c r="AF1619" s="3">
        <v>36.663724820845481</v>
      </c>
      <c r="AG1619" s="3">
        <v>37.32175601992499</v>
      </c>
      <c r="AH1619" s="32">
        <v>37.528221815813865</v>
      </c>
      <c r="AI1619" s="50">
        <v>1.89908149782318E-3</v>
      </c>
      <c r="AJ1619" s="3">
        <v>70.556355161382058</v>
      </c>
      <c r="AK1619" s="3">
        <v>45.119171542734883</v>
      </c>
      <c r="AL1619" s="3">
        <v>59.659384258733184</v>
      </c>
      <c r="AM1619" s="3">
        <v>54.336834681424897</v>
      </c>
      <c r="AN1619" s="3">
        <v>65.015014214823736</v>
      </c>
      <c r="AO1619" s="3">
        <v>87.9115598124191</v>
      </c>
      <c r="AP1619" s="3">
        <v>94.634826888772096</v>
      </c>
      <c r="AQ1619" s="3">
        <v>100</v>
      </c>
      <c r="AR1619" s="3">
        <v>57.482894358688696</v>
      </c>
      <c r="AS1619" s="31">
        <v>86.66659122561498</v>
      </c>
      <c r="AT1619" s="3">
        <v>85.14801334075463</v>
      </c>
      <c r="AU1619" s="3">
        <v>40.4186992209534</v>
      </c>
      <c r="AV1619" s="3">
        <v>38.370000120584592</v>
      </c>
      <c r="AW1619" s="3">
        <v>47.584688687615589</v>
      </c>
      <c r="AX1619" s="3">
        <v>100</v>
      </c>
      <c r="AY1619" s="3">
        <v>38.831346337926611</v>
      </c>
      <c r="AZ1619" s="3">
        <v>57.290268143582267</v>
      </c>
      <c r="BA1619" s="3">
        <v>25.987336841756264</v>
      </c>
      <c r="BB1619" s="3">
        <v>21.946252698789063</v>
      </c>
      <c r="BC1619" s="31">
        <v>16.081169088313626</v>
      </c>
    </row>
    <row r="1620" spans="1:55" x14ac:dyDescent="0.55000000000000004">
      <c r="A1620" s="21" t="s">
        <v>6</v>
      </c>
      <c r="B1620" s="21" t="s">
        <v>18012</v>
      </c>
      <c r="C1620" s="21" t="s">
        <v>10454</v>
      </c>
      <c r="D1620" s="27" t="s">
        <v>10455</v>
      </c>
      <c r="E1620" s="4">
        <v>0</v>
      </c>
      <c r="F1620" s="4">
        <v>0</v>
      </c>
      <c r="G1620" s="4">
        <v>0</v>
      </c>
      <c r="H1620" s="62">
        <v>4</v>
      </c>
      <c r="J1620" s="28">
        <v>1</v>
      </c>
      <c r="K1620" s="13" t="s">
        <v>24548</v>
      </c>
      <c r="L1620" s="12" t="s">
        <v>24553</v>
      </c>
      <c r="M1620" s="12" t="s">
        <v>24553</v>
      </c>
      <c r="N1620" s="12" t="s">
        <v>24553</v>
      </c>
      <c r="O1620" s="15" t="s">
        <v>24550</v>
      </c>
      <c r="P1620" s="12" t="s">
        <v>24553</v>
      </c>
      <c r="Q1620" s="29" t="s">
        <v>24553</v>
      </c>
      <c r="AT1620" s="3">
        <v>82.416286905901245</v>
      </c>
      <c r="AU1620" s="3">
        <v>61.309720097227313</v>
      </c>
      <c r="AV1620" s="3">
        <v>55.54936547308148</v>
      </c>
      <c r="AW1620" s="3">
        <v>54.623100806618005</v>
      </c>
      <c r="AX1620" s="3">
        <v>100</v>
      </c>
      <c r="AY1620" s="3">
        <v>62.933913124939664</v>
      </c>
      <c r="AZ1620" s="3">
        <v>75.53843397851098</v>
      </c>
      <c r="BA1620" s="3">
        <v>50.575765653269002</v>
      </c>
      <c r="BB1620" s="3">
        <v>51.887870992798504</v>
      </c>
      <c r="BC1620" s="31">
        <v>49.950017823135092</v>
      </c>
    </row>
    <row r="1621" spans="1:55" x14ac:dyDescent="0.55000000000000004">
      <c r="A1621" s="21" t="s">
        <v>6</v>
      </c>
      <c r="B1621" s="21" t="s">
        <v>23803</v>
      </c>
      <c r="C1621" s="21" t="s">
        <v>5679</v>
      </c>
      <c r="D1621" s="27" t="s">
        <v>5680</v>
      </c>
      <c r="E1621" s="4">
        <v>4</v>
      </c>
      <c r="F1621" s="4">
        <v>3</v>
      </c>
      <c r="G1621" s="4">
        <v>3</v>
      </c>
      <c r="H1621" s="62">
        <v>8</v>
      </c>
      <c r="J1621" s="28">
        <v>1</v>
      </c>
      <c r="K1621" s="12" t="s">
        <v>24553</v>
      </c>
      <c r="L1621" s="12" t="s">
        <v>24553</v>
      </c>
      <c r="M1621" s="12" t="s">
        <v>24553</v>
      </c>
      <c r="N1621" s="12" t="s">
        <v>24553</v>
      </c>
      <c r="O1621" s="15" t="s">
        <v>24550</v>
      </c>
      <c r="P1621" s="12" t="s">
        <v>24553</v>
      </c>
      <c r="Q1621" s="29" t="s">
        <v>24553</v>
      </c>
      <c r="R1621" s="3">
        <v>80.385803725294451</v>
      </c>
      <c r="S1621" s="3">
        <v>81.816325197968538</v>
      </c>
      <c r="T1621" s="3">
        <v>95.612440425332949</v>
      </c>
      <c r="U1621" s="3">
        <v>100</v>
      </c>
      <c r="V1621" s="3">
        <v>66.805037742799556</v>
      </c>
      <c r="W1621" s="3">
        <v>57.230427635841671</v>
      </c>
      <c r="X1621" s="3">
        <v>39.961240006969277</v>
      </c>
      <c r="Y1621" s="32">
        <v>42.443888663611787</v>
      </c>
      <c r="Z1621" s="50">
        <v>1.32297300527138E-3</v>
      </c>
      <c r="AA1621" s="3">
        <v>100</v>
      </c>
      <c r="AB1621" s="3">
        <v>90.397590636683162</v>
      </c>
      <c r="AC1621" s="3">
        <v>18.362606519146084</v>
      </c>
      <c r="AD1621" s="3">
        <v>21.044160757255817</v>
      </c>
      <c r="AE1621" s="3">
        <v>11.62132822250911</v>
      </c>
      <c r="AF1621" s="3">
        <v>13.774118373006674</v>
      </c>
      <c r="AG1621" s="3">
        <v>10.879408445449263</v>
      </c>
      <c r="AH1621" s="32">
        <v>12.609737540772143</v>
      </c>
      <c r="AI1621" s="50">
        <v>9.6524383203330398E-4</v>
      </c>
      <c r="AJ1621" s="3">
        <v>100</v>
      </c>
      <c r="AK1621" s="3">
        <v>86.790599696095569</v>
      </c>
      <c r="AL1621" s="3">
        <v>94.385916277627217</v>
      </c>
      <c r="AM1621" s="3">
        <v>70.95870226838467</v>
      </c>
      <c r="AN1621" s="3">
        <v>85.236684934741263</v>
      </c>
      <c r="AO1621" s="3">
        <v>89.733058115337911</v>
      </c>
      <c r="AP1621" s="3">
        <v>89.007320933225628</v>
      </c>
      <c r="AQ1621" s="3">
        <v>93.352957753678936</v>
      </c>
      <c r="AR1621" s="3">
        <v>80.994536031952663</v>
      </c>
      <c r="AS1621" s="31">
        <v>69.276274562526851</v>
      </c>
      <c r="AT1621" s="3">
        <v>93.701737649662732</v>
      </c>
      <c r="AU1621" s="3">
        <v>66.12431682808085</v>
      </c>
      <c r="AV1621" s="3">
        <v>71.484896326307762</v>
      </c>
      <c r="AW1621" s="3">
        <v>72.146433234520288</v>
      </c>
      <c r="AX1621" s="3">
        <v>100</v>
      </c>
      <c r="AY1621" s="3">
        <v>59.364213967247451</v>
      </c>
      <c r="AZ1621" s="3">
        <v>63.139187352740009</v>
      </c>
      <c r="BA1621" s="3">
        <v>32.492780121893702</v>
      </c>
      <c r="BB1621" s="3">
        <v>31.059504271564165</v>
      </c>
      <c r="BC1621" s="31">
        <v>14.944265021777847</v>
      </c>
    </row>
    <row r="1622" spans="1:55" x14ac:dyDescent="0.55000000000000004">
      <c r="A1622" s="21" t="s">
        <v>6</v>
      </c>
      <c r="B1622" s="21" t="s">
        <v>23928</v>
      </c>
      <c r="C1622" s="21" t="s">
        <v>12599</v>
      </c>
      <c r="D1622" s="27" t="s">
        <v>12600</v>
      </c>
      <c r="E1622" s="4">
        <v>5</v>
      </c>
      <c r="F1622" s="4">
        <v>1</v>
      </c>
      <c r="G1622" s="4">
        <v>7</v>
      </c>
      <c r="H1622" s="62">
        <v>19</v>
      </c>
      <c r="J1622" s="28">
        <v>1</v>
      </c>
      <c r="K1622" s="12" t="s">
        <v>24553</v>
      </c>
      <c r="L1622" s="12" t="s">
        <v>24553</v>
      </c>
      <c r="M1622" s="12" t="s">
        <v>24553</v>
      </c>
      <c r="N1622" s="12" t="s">
        <v>24553</v>
      </c>
      <c r="O1622" s="15" t="s">
        <v>24550</v>
      </c>
      <c r="P1622" s="12" t="s">
        <v>24553</v>
      </c>
      <c r="Q1622" s="29" t="s">
        <v>24553</v>
      </c>
      <c r="R1622" s="3">
        <v>45.74597490344118</v>
      </c>
      <c r="S1622" s="3">
        <v>50.087554546071047</v>
      </c>
      <c r="T1622" s="3">
        <v>59.012691452023894</v>
      </c>
      <c r="U1622" s="3">
        <v>58.315410716380292</v>
      </c>
      <c r="V1622" s="3">
        <v>69.393739609518931</v>
      </c>
      <c r="W1622" s="3">
        <v>57.411226234968524</v>
      </c>
      <c r="X1622" s="3">
        <v>76.906479591107896</v>
      </c>
      <c r="Y1622" s="32">
        <v>100</v>
      </c>
      <c r="Z1622" s="50">
        <v>5.5747537963452498E-2</v>
      </c>
      <c r="AA1622" s="3">
        <v>95.907684210992528</v>
      </c>
      <c r="AB1622" s="3">
        <v>100</v>
      </c>
      <c r="AC1622" s="3">
        <v>78.357138552215361</v>
      </c>
      <c r="AD1622" s="3">
        <v>79.141665777010857</v>
      </c>
      <c r="AE1622" s="3">
        <v>58.688222074817745</v>
      </c>
      <c r="AF1622" s="3">
        <v>61.339953424775636</v>
      </c>
      <c r="AG1622" s="3">
        <v>71.601932504695654</v>
      </c>
      <c r="AH1622" s="32">
        <v>77.481971775917614</v>
      </c>
      <c r="AI1622" s="50">
        <v>3.2809164330494201E-3</v>
      </c>
      <c r="AJ1622" s="3">
        <v>63.847647259179055</v>
      </c>
      <c r="AK1622" s="3">
        <v>98.970231882350888</v>
      </c>
      <c r="AL1622" s="3">
        <v>97.636990341228042</v>
      </c>
      <c r="AM1622" s="3">
        <v>66.609877043252169</v>
      </c>
      <c r="AN1622" s="3">
        <v>77.308991496368094</v>
      </c>
      <c r="AO1622" s="3">
        <v>78.745289409653239</v>
      </c>
      <c r="AP1622" s="3">
        <v>69.649868317432393</v>
      </c>
      <c r="AQ1622" s="3">
        <v>71.363976668852061</v>
      </c>
      <c r="AR1622" s="3">
        <v>65.499623650073332</v>
      </c>
      <c r="AS1622" s="31">
        <v>100</v>
      </c>
      <c r="AT1622" s="3">
        <v>87.846532005119798</v>
      </c>
      <c r="AU1622" s="3">
        <v>100</v>
      </c>
      <c r="AV1622" s="3">
        <v>94.235665938787136</v>
      </c>
      <c r="AW1622" s="3">
        <v>84.121909668015704</v>
      </c>
      <c r="AX1622" s="3">
        <v>94.19280363620372</v>
      </c>
      <c r="AY1622" s="3">
        <v>79.930504644418249</v>
      </c>
      <c r="AZ1622" s="3">
        <v>74.182136449292003</v>
      </c>
      <c r="BA1622" s="3">
        <v>47.0971773430187</v>
      </c>
      <c r="BB1622" s="3">
        <v>48.411994231221676</v>
      </c>
      <c r="BC1622" s="31">
        <v>33.85023986539187</v>
      </c>
    </row>
    <row r="1623" spans="1:55" x14ac:dyDescent="0.55000000000000004">
      <c r="A1623" s="21" t="s">
        <v>6</v>
      </c>
      <c r="B1623" s="21" t="s">
        <v>24432</v>
      </c>
      <c r="C1623" s="21" t="s">
        <v>14909</v>
      </c>
      <c r="D1623" s="27" t="s">
        <v>14910</v>
      </c>
      <c r="E1623" s="4">
        <v>35</v>
      </c>
      <c r="F1623" s="4">
        <v>37</v>
      </c>
      <c r="G1623" s="4">
        <v>31</v>
      </c>
      <c r="H1623" s="62">
        <v>127</v>
      </c>
      <c r="J1623" s="28">
        <v>1</v>
      </c>
      <c r="K1623" s="13" t="s">
        <v>24548</v>
      </c>
      <c r="L1623" s="16" t="s">
        <v>16303</v>
      </c>
      <c r="M1623" s="12" t="s">
        <v>24553</v>
      </c>
      <c r="N1623" s="12" t="s">
        <v>24553</v>
      </c>
      <c r="O1623" s="15" t="s">
        <v>24550</v>
      </c>
      <c r="P1623" s="12" t="s">
        <v>24553</v>
      </c>
      <c r="Q1623" s="29" t="s">
        <v>24553</v>
      </c>
      <c r="R1623" s="3">
        <v>91.436498856340904</v>
      </c>
      <c r="S1623" s="3">
        <v>100</v>
      </c>
      <c r="T1623" s="3">
        <v>76.614609984178742</v>
      </c>
      <c r="U1623" s="3">
        <v>75.887350614553256</v>
      </c>
      <c r="V1623" s="3">
        <v>33.216298900769949</v>
      </c>
      <c r="W1623" s="3">
        <v>30.495963044384872</v>
      </c>
      <c r="X1623" s="3">
        <v>15.525857989689015</v>
      </c>
      <c r="Y1623" s="32">
        <v>17.417358532493573</v>
      </c>
      <c r="Z1623" s="50">
        <v>2.7366127050920501E-4</v>
      </c>
      <c r="AA1623" s="3">
        <v>99.887400112244322</v>
      </c>
      <c r="AB1623" s="3">
        <v>100</v>
      </c>
      <c r="AC1623" s="3">
        <v>14.320493140910459</v>
      </c>
      <c r="AD1623" s="3">
        <v>15.472601783569662</v>
      </c>
      <c r="AE1623" s="3">
        <v>7.6481854064728321</v>
      </c>
      <c r="AF1623" s="3">
        <v>8.5741115519474604</v>
      </c>
      <c r="AG1623" s="3">
        <v>4.9309763218879716</v>
      </c>
      <c r="AH1623" s="32">
        <v>4.537210681253808</v>
      </c>
      <c r="AI1623" s="50">
        <v>4.4719500614599799E-5</v>
      </c>
      <c r="AJ1623" s="3">
        <v>72.130853085642755</v>
      </c>
      <c r="AK1623" s="3">
        <v>88.938372462759915</v>
      </c>
      <c r="AL1623" s="3">
        <v>100</v>
      </c>
      <c r="AM1623" s="3">
        <v>69.525656765343953</v>
      </c>
      <c r="AN1623" s="3">
        <v>68.034478772805585</v>
      </c>
      <c r="AO1623" s="3">
        <v>48.068085745425378</v>
      </c>
      <c r="AP1623" s="3">
        <v>41.365243710593553</v>
      </c>
      <c r="AQ1623" s="3">
        <v>37.728612645243338</v>
      </c>
      <c r="AR1623" s="3">
        <v>31.960157033528525</v>
      </c>
      <c r="AS1623" s="31">
        <v>15.64243880762659</v>
      </c>
      <c r="AT1623" s="3">
        <v>100</v>
      </c>
      <c r="AU1623" s="3">
        <v>76.222134403066278</v>
      </c>
      <c r="AV1623" s="3">
        <v>81.258894090043015</v>
      </c>
      <c r="AW1623" s="3">
        <v>50.386837226997386</v>
      </c>
      <c r="AX1623" s="3">
        <v>63.659416979708219</v>
      </c>
      <c r="AY1623" s="3">
        <v>20.31814668639224</v>
      </c>
      <c r="AZ1623" s="3">
        <v>20.741647268523693</v>
      </c>
      <c r="BA1623" s="3">
        <v>11.421954225029015</v>
      </c>
      <c r="BB1623" s="3">
        <v>8.08935299942714</v>
      </c>
      <c r="BC1623" s="31">
        <v>6.7291109562488547</v>
      </c>
    </row>
    <row r="1624" spans="1:55" x14ac:dyDescent="0.55000000000000004">
      <c r="A1624" s="21" t="s">
        <v>6</v>
      </c>
      <c r="B1624" s="21" t="s">
        <v>24366</v>
      </c>
      <c r="C1624" s="21" t="s">
        <v>14232</v>
      </c>
      <c r="D1624" s="27" t="s">
        <v>14233</v>
      </c>
      <c r="E1624" s="4">
        <v>25</v>
      </c>
      <c r="F1624" s="4">
        <v>23</v>
      </c>
      <c r="G1624" s="4">
        <v>23</v>
      </c>
      <c r="H1624" s="62">
        <v>116</v>
      </c>
      <c r="J1624" s="28">
        <v>1</v>
      </c>
      <c r="K1624" s="13" t="s">
        <v>24548</v>
      </c>
      <c r="L1624" s="16" t="s">
        <v>16303</v>
      </c>
      <c r="M1624" s="12" t="s">
        <v>24553</v>
      </c>
      <c r="N1624" s="12" t="s">
        <v>24553</v>
      </c>
      <c r="O1624" s="15" t="s">
        <v>24550</v>
      </c>
      <c r="P1624" s="12" t="s">
        <v>24553</v>
      </c>
      <c r="Q1624" s="29" t="s">
        <v>24553</v>
      </c>
      <c r="R1624" s="3">
        <v>92.789192392965717</v>
      </c>
      <c r="S1624" s="3">
        <v>100</v>
      </c>
      <c r="T1624" s="3">
        <v>68.757116931529922</v>
      </c>
      <c r="U1624" s="3">
        <v>70.142379260033451</v>
      </c>
      <c r="V1624" s="3">
        <v>39.285563670212412</v>
      </c>
      <c r="W1624" s="3">
        <v>37.762177630223697</v>
      </c>
      <c r="X1624" s="3">
        <v>31.566688403259374</v>
      </c>
      <c r="Y1624" s="32">
        <v>31.659784270993864</v>
      </c>
      <c r="Z1624" s="50">
        <v>2.8182133170221699E-4</v>
      </c>
      <c r="AA1624" s="3">
        <v>100</v>
      </c>
      <c r="AB1624" s="3">
        <v>92.371662832948971</v>
      </c>
      <c r="AC1624" s="3">
        <v>18.475228403746303</v>
      </c>
      <c r="AD1624" s="3">
        <v>19.953032820310877</v>
      </c>
      <c r="AE1624" s="3">
        <v>8.8512332992452265</v>
      </c>
      <c r="AF1624" s="3">
        <v>9.085798807169077</v>
      </c>
      <c r="AG1624" s="3">
        <v>6.1052717585399146</v>
      </c>
      <c r="AH1624" s="32">
        <v>6.5870556290733147</v>
      </c>
      <c r="AI1624" s="50">
        <v>5.5807496067574E-4</v>
      </c>
      <c r="AJ1624" s="3">
        <v>91.544503449864436</v>
      </c>
      <c r="AK1624" s="3">
        <v>87.783169102670001</v>
      </c>
      <c r="AL1624" s="3">
        <v>100</v>
      </c>
      <c r="AM1624" s="3">
        <v>82.91237492628926</v>
      </c>
      <c r="AN1624" s="3">
        <v>97.584705803179489</v>
      </c>
      <c r="AO1624" s="3">
        <v>82.041973829471999</v>
      </c>
      <c r="AP1624" s="3">
        <v>68.530525973635463</v>
      </c>
      <c r="AQ1624" s="3">
        <v>55.574821304156217</v>
      </c>
      <c r="AR1624" s="3">
        <v>49.896441531078686</v>
      </c>
      <c r="AS1624" s="31">
        <v>41.224988241311749</v>
      </c>
      <c r="AT1624" s="3">
        <v>100</v>
      </c>
      <c r="AU1624" s="3">
        <v>79.312874953371377</v>
      </c>
      <c r="AV1624" s="3">
        <v>84.902546949037017</v>
      </c>
      <c r="AW1624" s="3">
        <v>63.629329065441297</v>
      </c>
      <c r="AX1624" s="3">
        <v>74.963741226430628</v>
      </c>
      <c r="AY1624" s="3">
        <v>23.490444222612506</v>
      </c>
      <c r="AZ1624" s="3">
        <v>23.47139040046973</v>
      </c>
      <c r="BA1624" s="3">
        <v>13.937961884902489</v>
      </c>
      <c r="BB1624" s="3">
        <v>12.998910951106962</v>
      </c>
      <c r="BC1624" s="31">
        <v>10.517977005404838</v>
      </c>
    </row>
    <row r="1625" spans="1:55" x14ac:dyDescent="0.55000000000000004">
      <c r="A1625" s="21" t="s">
        <v>6</v>
      </c>
      <c r="B1625" s="21" t="s">
        <v>22123</v>
      </c>
      <c r="C1625" s="21" t="s">
        <v>190</v>
      </c>
      <c r="D1625" s="27" t="s">
        <v>191</v>
      </c>
      <c r="E1625" s="4">
        <v>0</v>
      </c>
      <c r="F1625" s="4">
        <v>0</v>
      </c>
      <c r="G1625" s="4">
        <v>1</v>
      </c>
      <c r="H1625" s="62">
        <v>7</v>
      </c>
      <c r="J1625" s="28">
        <v>1</v>
      </c>
      <c r="K1625" s="13" t="s">
        <v>24548</v>
      </c>
      <c r="L1625" s="12" t="s">
        <v>24553</v>
      </c>
      <c r="M1625" s="12" t="s">
        <v>24553</v>
      </c>
      <c r="N1625" s="12" t="s">
        <v>24553</v>
      </c>
      <c r="O1625" s="15" t="s">
        <v>24550</v>
      </c>
      <c r="P1625" s="12" t="s">
        <v>24553</v>
      </c>
      <c r="Q1625" s="29" t="s">
        <v>24553</v>
      </c>
      <c r="AJ1625" s="3">
        <v>52.309529301376202</v>
      </c>
      <c r="AK1625" s="3">
        <v>62.453024185092353</v>
      </c>
      <c r="AL1625" s="3">
        <v>84.922156940754505</v>
      </c>
      <c r="AM1625" s="3">
        <v>57.486681905844591</v>
      </c>
      <c r="AN1625" s="3">
        <v>64.406227926215337</v>
      </c>
      <c r="AO1625" s="3">
        <v>100</v>
      </c>
      <c r="AP1625" s="3">
        <v>64.212966852344238</v>
      </c>
      <c r="AQ1625" s="3">
        <v>79.181823125802339</v>
      </c>
      <c r="AR1625" s="3">
        <v>71.67446051880836</v>
      </c>
      <c r="AS1625" s="31">
        <v>77.997795625303567</v>
      </c>
      <c r="AT1625" s="3">
        <v>91.290983008430402</v>
      </c>
      <c r="AU1625" s="3">
        <v>61.79609098502582</v>
      </c>
      <c r="AV1625" s="3">
        <v>58.928553776477422</v>
      </c>
      <c r="AW1625" s="3">
        <v>98.185899228577014</v>
      </c>
      <c r="AX1625" s="3">
        <v>100</v>
      </c>
      <c r="AY1625" s="3">
        <v>82.469730192514277</v>
      </c>
      <c r="AZ1625" s="3">
        <v>53.69983658358737</v>
      </c>
      <c r="BA1625" s="3">
        <v>31.89677738504535</v>
      </c>
      <c r="BB1625" s="3">
        <v>26.450091751175407</v>
      </c>
      <c r="BC1625" s="31">
        <v>26.334646941660544</v>
      </c>
    </row>
    <row r="1626" spans="1:55" x14ac:dyDescent="0.55000000000000004">
      <c r="A1626" s="21" t="s">
        <v>6</v>
      </c>
      <c r="B1626" s="21" t="s">
        <v>23557</v>
      </c>
      <c r="C1626" s="21" t="s">
        <v>14562</v>
      </c>
      <c r="D1626" s="27" t="s">
        <v>14563</v>
      </c>
      <c r="E1626" s="4">
        <v>2</v>
      </c>
      <c r="F1626" s="4">
        <v>24</v>
      </c>
      <c r="G1626" s="4">
        <v>4</v>
      </c>
      <c r="H1626" s="62">
        <v>59</v>
      </c>
      <c r="J1626" s="28">
        <v>1</v>
      </c>
      <c r="K1626" s="12" t="s">
        <v>24553</v>
      </c>
      <c r="L1626" s="12" t="s">
        <v>24553</v>
      </c>
      <c r="M1626" s="12" t="s">
        <v>24553</v>
      </c>
      <c r="N1626" s="12" t="s">
        <v>24553</v>
      </c>
      <c r="O1626" s="15" t="s">
        <v>24550</v>
      </c>
      <c r="P1626" s="12" t="s">
        <v>24553</v>
      </c>
      <c r="Q1626" s="29" t="s">
        <v>24553</v>
      </c>
      <c r="R1626" s="3">
        <v>92.234412430882486</v>
      </c>
      <c r="S1626" s="3">
        <v>100</v>
      </c>
      <c r="T1626" s="3">
        <v>42.364743505460403</v>
      </c>
      <c r="U1626" s="3">
        <v>45.66691910839149</v>
      </c>
      <c r="V1626" s="3">
        <v>20.036915534701318</v>
      </c>
      <c r="W1626" s="3">
        <v>19.331061757445937</v>
      </c>
      <c r="X1626" s="3">
        <v>12.348984910823789</v>
      </c>
      <c r="Y1626" s="32">
        <v>12.193510167470984</v>
      </c>
      <c r="Z1626" s="50">
        <v>2.12184611161448E-4</v>
      </c>
      <c r="AA1626" s="3">
        <v>97.551165597093132</v>
      </c>
      <c r="AB1626" s="3">
        <v>100</v>
      </c>
      <c r="AC1626" s="3">
        <v>30.073135517787502</v>
      </c>
      <c r="AD1626" s="3">
        <v>34.427700932243162</v>
      </c>
      <c r="AE1626" s="3">
        <v>13.371229978001825</v>
      </c>
      <c r="AF1626" s="3">
        <v>14.631014317403521</v>
      </c>
      <c r="AG1626" s="3">
        <v>9.2888726359706624</v>
      </c>
      <c r="AH1626" s="32">
        <v>8.3465377480807117</v>
      </c>
      <c r="AI1626" s="50">
        <v>3.7216233954989199E-4</v>
      </c>
      <c r="AJ1626" s="3">
        <v>94.75296910526167</v>
      </c>
      <c r="AK1626" s="3">
        <v>85.90273786758857</v>
      </c>
      <c r="AL1626" s="3">
        <v>100</v>
      </c>
      <c r="AM1626" s="3">
        <v>72.197889385287979</v>
      </c>
      <c r="AN1626" s="3">
        <v>67.114037698633283</v>
      </c>
      <c r="AO1626" s="3">
        <v>49.166474327914912</v>
      </c>
      <c r="AP1626" s="3">
        <v>41.128412550807845</v>
      </c>
      <c r="AQ1626" s="3">
        <v>44.854863808982813</v>
      </c>
      <c r="AR1626" s="3">
        <v>31.443190626008761</v>
      </c>
      <c r="AS1626" s="31">
        <v>12.149812233640029</v>
      </c>
      <c r="AT1626" s="3">
        <v>100</v>
      </c>
      <c r="AU1626" s="3">
        <v>80.529780207634317</v>
      </c>
      <c r="AV1626" s="3">
        <v>75.524610058617512</v>
      </c>
      <c r="AW1626" s="3">
        <v>57.857122130364559</v>
      </c>
      <c r="AX1626" s="3">
        <v>93.673594729499982</v>
      </c>
      <c r="AY1626" s="3">
        <v>25.811969293875748</v>
      </c>
      <c r="AZ1626" s="3">
        <v>24.732416720958465</v>
      </c>
      <c r="BA1626" s="3">
        <v>9.7328026055617833</v>
      </c>
      <c r="BB1626" s="3">
        <v>11.821039722219604</v>
      </c>
      <c r="BC1626" s="31">
        <v>8.9518957158783419</v>
      </c>
    </row>
    <row r="1627" spans="1:55" x14ac:dyDescent="0.55000000000000004">
      <c r="A1627" s="21" t="s">
        <v>6</v>
      </c>
      <c r="B1627" s="21" t="s">
        <v>23338</v>
      </c>
      <c r="C1627" s="21" t="s">
        <v>6858</v>
      </c>
      <c r="D1627" s="27" t="s">
        <v>6859</v>
      </c>
      <c r="E1627" s="4">
        <v>1</v>
      </c>
      <c r="F1627" s="4">
        <v>1</v>
      </c>
      <c r="G1627" s="4">
        <v>5</v>
      </c>
      <c r="H1627" s="62">
        <v>8</v>
      </c>
      <c r="J1627" s="28">
        <v>1</v>
      </c>
      <c r="K1627" s="13" t="s">
        <v>24548</v>
      </c>
      <c r="L1627" s="12" t="s">
        <v>24553</v>
      </c>
      <c r="M1627" s="12" t="s">
        <v>24553</v>
      </c>
      <c r="N1627" s="12" t="s">
        <v>24553</v>
      </c>
      <c r="O1627" s="15" t="s">
        <v>24550</v>
      </c>
      <c r="P1627" s="12" t="s">
        <v>24553</v>
      </c>
      <c r="Q1627" s="29" t="s">
        <v>24553</v>
      </c>
      <c r="R1627" s="3">
        <v>100</v>
      </c>
      <c r="S1627" s="3">
        <v>94.628039753576928</v>
      </c>
      <c r="T1627" s="3">
        <v>69.092860220671525</v>
      </c>
      <c r="U1627" s="3">
        <v>63.024740574061212</v>
      </c>
      <c r="V1627" s="3">
        <v>51.246419121140505</v>
      </c>
      <c r="W1627" s="3">
        <v>48.956490038289161</v>
      </c>
      <c r="X1627" s="3">
        <v>37.057752070389746</v>
      </c>
      <c r="Y1627" s="32">
        <v>38.678677844664762</v>
      </c>
      <c r="Z1627" s="50">
        <v>5.8558599371646004E-4</v>
      </c>
      <c r="AA1627" s="3">
        <v>100</v>
      </c>
      <c r="AB1627" s="3">
        <v>79.008890374891678</v>
      </c>
      <c r="AC1627" s="3">
        <v>24.663301642888563</v>
      </c>
      <c r="AD1627" s="3">
        <v>23.91366709963771</v>
      </c>
      <c r="AE1627" s="3">
        <v>5.9612060517723533</v>
      </c>
      <c r="AF1627" s="3">
        <v>6.9523585805784132</v>
      </c>
      <c r="AG1627" s="3">
        <v>9.240761109776658</v>
      </c>
      <c r="AH1627" s="32">
        <v>6.742732321853218</v>
      </c>
      <c r="AI1627" s="50">
        <v>4.0304155991119301E-3</v>
      </c>
      <c r="AJ1627" s="3">
        <v>63.18493953381298</v>
      </c>
      <c r="AK1627" s="3">
        <v>48.893611643893472</v>
      </c>
      <c r="AL1627" s="3">
        <v>55.712329004727081</v>
      </c>
      <c r="AM1627" s="3">
        <v>60.954516853757845</v>
      </c>
      <c r="AN1627" s="3">
        <v>81.958382126975209</v>
      </c>
      <c r="AO1627" s="3">
        <v>100</v>
      </c>
      <c r="AP1627" s="3">
        <v>86.5953178643352</v>
      </c>
      <c r="AQ1627" s="3">
        <v>68.739437898627088</v>
      </c>
      <c r="AR1627" s="3">
        <v>41.299232376311998</v>
      </c>
      <c r="AS1627" s="31">
        <v>46.437207900955798</v>
      </c>
      <c r="AT1627" s="3">
        <v>71.809809297637003</v>
      </c>
      <c r="AU1627" s="3">
        <v>80.631145256641119</v>
      </c>
      <c r="AV1627" s="3">
        <v>86.334192252779374</v>
      </c>
      <c r="AW1627" s="3">
        <v>85.58801158443346</v>
      </c>
      <c r="AX1627" s="3">
        <v>100</v>
      </c>
      <c r="AY1627" s="3">
        <v>82.619157087632999</v>
      </c>
      <c r="AZ1627" s="3">
        <v>65.350388402702947</v>
      </c>
      <c r="BA1627" s="3">
        <v>44.019341856633183</v>
      </c>
      <c r="BB1627" s="3">
        <v>48.428608461853337</v>
      </c>
      <c r="BC1627" s="31">
        <v>33.822155731201903</v>
      </c>
    </row>
    <row r="1628" spans="1:55" x14ac:dyDescent="0.55000000000000004">
      <c r="A1628" s="21" t="s">
        <v>6</v>
      </c>
      <c r="B1628" s="21" t="s">
        <v>23795</v>
      </c>
      <c r="C1628" s="21" t="s">
        <v>2893</v>
      </c>
      <c r="D1628" s="27" t="s">
        <v>2894</v>
      </c>
      <c r="E1628" s="4">
        <v>4</v>
      </c>
      <c r="F1628" s="4">
        <v>9</v>
      </c>
      <c r="G1628" s="4">
        <v>2</v>
      </c>
      <c r="H1628" s="62">
        <v>23</v>
      </c>
      <c r="J1628" s="28">
        <v>1</v>
      </c>
      <c r="K1628" s="13" t="s">
        <v>24548</v>
      </c>
      <c r="L1628" s="12" t="s">
        <v>24553</v>
      </c>
      <c r="M1628" s="12" t="s">
        <v>24553</v>
      </c>
      <c r="N1628" s="12" t="s">
        <v>24553</v>
      </c>
      <c r="O1628" s="15" t="s">
        <v>24550</v>
      </c>
      <c r="P1628" s="12" t="s">
        <v>24553</v>
      </c>
      <c r="Q1628" s="29" t="s">
        <v>24553</v>
      </c>
      <c r="R1628" s="3">
        <v>49.467896594138608</v>
      </c>
      <c r="S1628" s="3">
        <v>52.89362837556714</v>
      </c>
      <c r="T1628" s="3">
        <v>77.395199227109117</v>
      </c>
      <c r="U1628" s="3">
        <v>90.674402025211393</v>
      </c>
      <c r="V1628" s="3">
        <v>100</v>
      </c>
      <c r="W1628" s="3">
        <v>95.268907909178594</v>
      </c>
      <c r="X1628" s="3">
        <v>76.895916376449307</v>
      </c>
      <c r="Y1628" s="32">
        <v>89.780968940602989</v>
      </c>
      <c r="Z1628" s="50">
        <v>1.46057580026249E-2</v>
      </c>
      <c r="AA1628" s="3">
        <v>100</v>
      </c>
      <c r="AB1628" s="3">
        <v>88.576603179555633</v>
      </c>
      <c r="AC1628" s="3">
        <v>48.892147156321954</v>
      </c>
      <c r="AD1628" s="3">
        <v>58.549674934804351</v>
      </c>
      <c r="AE1628" s="3">
        <v>31.65778619263283</v>
      </c>
      <c r="AF1628" s="3">
        <v>34.565176907784597</v>
      </c>
      <c r="AG1628" s="3">
        <v>24.055244624465612</v>
      </c>
      <c r="AH1628" s="32">
        <v>28.068279067158159</v>
      </c>
      <c r="AI1628" s="50">
        <v>3.63441372309349E-3</v>
      </c>
      <c r="AJ1628" s="3">
        <v>100</v>
      </c>
      <c r="AK1628" s="3">
        <v>13.496075986917427</v>
      </c>
      <c r="AL1628" s="3">
        <v>13.623119119066368</v>
      </c>
      <c r="AM1628" s="3">
        <v>14.756422319297519</v>
      </c>
      <c r="AN1628" s="3">
        <v>28.102612053111542</v>
      </c>
      <c r="AO1628" s="3">
        <v>43.978831400632558</v>
      </c>
      <c r="AP1628" s="3">
        <v>55.597806027638327</v>
      </c>
      <c r="AQ1628" s="3">
        <v>65.01714898007971</v>
      </c>
      <c r="AR1628" s="3">
        <v>39.295845187122723</v>
      </c>
      <c r="AS1628" s="31">
        <v>59.884293828202175</v>
      </c>
      <c r="AT1628" s="3">
        <v>58.014795432634173</v>
      </c>
      <c r="AU1628" s="3">
        <v>66.074548874226579</v>
      </c>
      <c r="AV1628" s="3">
        <v>68.809460815063787</v>
      </c>
      <c r="AW1628" s="3">
        <v>74.747213545680907</v>
      </c>
      <c r="AX1628" s="3">
        <v>94.128017575435393</v>
      </c>
      <c r="AY1628" s="3">
        <v>100</v>
      </c>
      <c r="AZ1628" s="3">
        <v>93.23252106056799</v>
      </c>
      <c r="BA1628" s="3">
        <v>76.306230038640948</v>
      </c>
      <c r="BB1628" s="3">
        <v>79.634326811974859</v>
      </c>
      <c r="BC1628" s="31">
        <v>50.691469232240173</v>
      </c>
    </row>
    <row r="1629" spans="1:55" x14ac:dyDescent="0.55000000000000004">
      <c r="A1629" s="21" t="s">
        <v>6</v>
      </c>
      <c r="B1629" s="21" t="s">
        <v>19417</v>
      </c>
      <c r="C1629" s="21" t="s">
        <v>12853</v>
      </c>
      <c r="D1629" s="27" t="s">
        <v>12854</v>
      </c>
      <c r="E1629" s="4">
        <v>0</v>
      </c>
      <c r="F1629" s="4">
        <v>1</v>
      </c>
      <c r="G1629" s="4">
        <v>0</v>
      </c>
      <c r="H1629" s="62">
        <v>6</v>
      </c>
      <c r="J1629" s="28">
        <v>1</v>
      </c>
      <c r="K1629" s="13" t="s">
        <v>24548</v>
      </c>
      <c r="L1629" s="12" t="s">
        <v>24553</v>
      </c>
      <c r="M1629" s="12" t="s">
        <v>24553</v>
      </c>
      <c r="N1629" s="12" t="s">
        <v>24553</v>
      </c>
      <c r="O1629" s="15" t="s">
        <v>24550</v>
      </c>
      <c r="P1629" s="12" t="s">
        <v>24553</v>
      </c>
      <c r="Q1629" s="29" t="s">
        <v>24553</v>
      </c>
      <c r="AA1629" s="3">
        <v>16.016762823222358</v>
      </c>
      <c r="AB1629" s="3">
        <v>23.896060040072403</v>
      </c>
      <c r="AC1629" s="3">
        <v>17.04090740861227</v>
      </c>
      <c r="AD1629" s="3">
        <v>18.263954035151169</v>
      </c>
      <c r="AE1629" s="3">
        <v>40.667273466347922</v>
      </c>
      <c r="AF1629" s="3">
        <v>39.270247282949597</v>
      </c>
      <c r="AG1629" s="3">
        <v>88.432836753554241</v>
      </c>
      <c r="AH1629" s="32">
        <v>100</v>
      </c>
      <c r="AI1629" s="50">
        <v>2.0812500528659202E-3</v>
      </c>
      <c r="AT1629" s="3">
        <v>58.616165864010647</v>
      </c>
      <c r="AU1629" s="3">
        <v>58.628395328362181</v>
      </c>
      <c r="AV1629" s="3">
        <v>55.129002808409957</v>
      </c>
      <c r="AW1629" s="3">
        <v>48.642081299090897</v>
      </c>
      <c r="AX1629" s="3">
        <v>39.955918418931759</v>
      </c>
      <c r="AY1629" s="3">
        <v>38.779631194654399</v>
      </c>
      <c r="AZ1629" s="3">
        <v>43.352007076387459</v>
      </c>
      <c r="BA1629" s="3">
        <v>59.740870051444261</v>
      </c>
      <c r="BB1629" s="3">
        <v>91.125334189214911</v>
      </c>
      <c r="BC1629" s="31">
        <v>100</v>
      </c>
    </row>
    <row r="1630" spans="1:55" x14ac:dyDescent="0.55000000000000004">
      <c r="A1630" s="21" t="s">
        <v>6</v>
      </c>
      <c r="B1630" s="21" t="s">
        <v>24080</v>
      </c>
      <c r="C1630" s="21" t="s">
        <v>12757</v>
      </c>
      <c r="D1630" s="27" t="s">
        <v>12758</v>
      </c>
      <c r="E1630" s="4">
        <v>8</v>
      </c>
      <c r="F1630" s="4">
        <v>18</v>
      </c>
      <c r="G1630" s="4">
        <v>10</v>
      </c>
      <c r="H1630" s="62">
        <v>37</v>
      </c>
      <c r="J1630" s="28">
        <v>1</v>
      </c>
      <c r="K1630" s="13" t="s">
        <v>24548</v>
      </c>
      <c r="L1630" s="12" t="s">
        <v>24553</v>
      </c>
      <c r="M1630" s="12" t="s">
        <v>24553</v>
      </c>
      <c r="N1630" s="12" t="s">
        <v>24553</v>
      </c>
      <c r="O1630" s="15" t="s">
        <v>24550</v>
      </c>
      <c r="P1630" s="12" t="s">
        <v>24553</v>
      </c>
      <c r="Q1630" s="29" t="s">
        <v>24553</v>
      </c>
      <c r="R1630" s="3">
        <v>67.288219493516365</v>
      </c>
      <c r="S1630" s="3">
        <v>70.292984762780762</v>
      </c>
      <c r="T1630" s="3">
        <v>100</v>
      </c>
      <c r="U1630" s="3">
        <v>93.924267920988157</v>
      </c>
      <c r="V1630" s="3">
        <v>50.734546512584977</v>
      </c>
      <c r="W1630" s="3">
        <v>48.328570097427829</v>
      </c>
      <c r="X1630" s="3">
        <v>47.998428760774267</v>
      </c>
      <c r="Y1630" s="32">
        <v>56.760616471387515</v>
      </c>
      <c r="Z1630" s="50">
        <v>2.10627884392782E-3</v>
      </c>
      <c r="AA1630" s="3">
        <v>100</v>
      </c>
      <c r="AB1630" s="3">
        <v>91.958257291766969</v>
      </c>
      <c r="AC1630" s="3">
        <v>22.986714662139029</v>
      </c>
      <c r="AD1630" s="3">
        <v>24.568499280513322</v>
      </c>
      <c r="AE1630" s="3">
        <v>13.826948766719063</v>
      </c>
      <c r="AF1630" s="3">
        <v>12.862005428441339</v>
      </c>
      <c r="AG1630" s="3">
        <v>12.377277297717166</v>
      </c>
      <c r="AH1630" s="32">
        <v>11.514482466519704</v>
      </c>
      <c r="AI1630" s="50">
        <v>6.5812436771615001E-4</v>
      </c>
      <c r="AJ1630" s="3">
        <v>100</v>
      </c>
      <c r="AK1630" s="3">
        <v>61.127694395141887</v>
      </c>
      <c r="AL1630" s="3">
        <v>65.176405997847638</v>
      </c>
      <c r="AM1630" s="3">
        <v>60.047026788897227</v>
      </c>
      <c r="AN1630" s="3">
        <v>79.604087158509401</v>
      </c>
      <c r="AO1630" s="3">
        <v>64.088349218769054</v>
      </c>
      <c r="AP1630" s="3">
        <v>69.232380062502074</v>
      </c>
      <c r="AQ1630" s="3">
        <v>47.156264270466828</v>
      </c>
      <c r="AR1630" s="3">
        <v>29.982803138731274</v>
      </c>
      <c r="AS1630" s="31">
        <v>26.628310487316686</v>
      </c>
      <c r="AT1630" s="3">
        <v>100</v>
      </c>
      <c r="AU1630" s="3">
        <v>85.972404968276436</v>
      </c>
      <c r="AV1630" s="3">
        <v>94.287194239710033</v>
      </c>
      <c r="AW1630" s="3">
        <v>77.413411816069043</v>
      </c>
      <c r="AX1630" s="3">
        <v>89.269571848280009</v>
      </c>
      <c r="AY1630" s="3">
        <v>39.418445293177307</v>
      </c>
      <c r="AZ1630" s="3">
        <v>42.133599819805632</v>
      </c>
      <c r="BA1630" s="3">
        <v>25.871455509440423</v>
      </c>
      <c r="BB1630" s="3">
        <v>22.232233991034452</v>
      </c>
      <c r="BC1630" s="31">
        <v>14.344696821203792</v>
      </c>
    </row>
    <row r="1631" spans="1:55" x14ac:dyDescent="0.55000000000000004">
      <c r="A1631" s="21" t="s">
        <v>6</v>
      </c>
      <c r="B1631" s="21" t="s">
        <v>22600</v>
      </c>
      <c r="C1631" s="21" t="s">
        <v>10946</v>
      </c>
      <c r="D1631" s="27" t="s">
        <v>10947</v>
      </c>
      <c r="E1631" s="4">
        <v>0</v>
      </c>
      <c r="F1631" s="4">
        <v>5</v>
      </c>
      <c r="G1631" s="4">
        <v>2</v>
      </c>
      <c r="H1631" s="62">
        <v>31</v>
      </c>
      <c r="J1631" s="28">
        <v>1</v>
      </c>
      <c r="K1631" s="12" t="s">
        <v>24553</v>
      </c>
      <c r="L1631" s="12" t="s">
        <v>24553</v>
      </c>
      <c r="M1631" s="12" t="s">
        <v>24553</v>
      </c>
      <c r="N1631" s="12" t="s">
        <v>24553</v>
      </c>
      <c r="O1631" s="15" t="s">
        <v>24550</v>
      </c>
      <c r="P1631" s="12" t="s">
        <v>24553</v>
      </c>
      <c r="Q1631" s="29" t="s">
        <v>24553</v>
      </c>
      <c r="AA1631" s="3">
        <v>100</v>
      </c>
      <c r="AB1631" s="3">
        <v>67.458425971406342</v>
      </c>
      <c r="AC1631" s="3">
        <v>7.5508589165301423</v>
      </c>
      <c r="AD1631" s="3">
        <v>10.123119539887657</v>
      </c>
      <c r="AE1631" s="3">
        <v>2.9135674292802158</v>
      </c>
      <c r="AF1631" s="3">
        <v>5.2477864974180557</v>
      </c>
      <c r="AG1631" s="3">
        <v>2.1802852906428578</v>
      </c>
      <c r="AH1631" s="32">
        <v>2.4714414666309867</v>
      </c>
      <c r="AI1631" s="50">
        <v>1.1707089623053901E-2</v>
      </c>
      <c r="AJ1631" s="3">
        <v>63.172522572217716</v>
      </c>
      <c r="AK1631" s="3">
        <v>80.785676484066258</v>
      </c>
      <c r="AL1631" s="3">
        <v>86.615927657435876</v>
      </c>
      <c r="AM1631" s="3">
        <v>77.246721489343955</v>
      </c>
      <c r="AN1631" s="3">
        <v>94.798377693571879</v>
      </c>
      <c r="AO1631" s="3">
        <v>100</v>
      </c>
      <c r="AP1631" s="3">
        <v>69.906484411664678</v>
      </c>
      <c r="AQ1631" s="3">
        <v>27.593845132020739</v>
      </c>
      <c r="AR1631" s="3">
        <v>34.001736797165307</v>
      </c>
      <c r="AS1631" s="31">
        <v>59.107706902292911</v>
      </c>
      <c r="AT1631" s="3">
        <v>100</v>
      </c>
      <c r="AU1631" s="3">
        <v>82.615478059582543</v>
      </c>
      <c r="AV1631" s="3">
        <v>93.937351207045197</v>
      </c>
      <c r="AW1631" s="3">
        <v>81.154377375451872</v>
      </c>
      <c r="AX1631" s="3">
        <v>83.412306233332174</v>
      </c>
      <c r="AY1631" s="3">
        <v>28.473846226392396</v>
      </c>
      <c r="AZ1631" s="3">
        <v>40.136854862015689</v>
      </c>
      <c r="BA1631" s="3">
        <v>17.528770972992294</v>
      </c>
      <c r="BB1631" s="3">
        <v>21.37159773549196</v>
      </c>
      <c r="BC1631" s="31">
        <v>13.506676478986293</v>
      </c>
    </row>
    <row r="1632" spans="1:55" x14ac:dyDescent="0.55000000000000004">
      <c r="A1632" s="21" t="s">
        <v>6</v>
      </c>
      <c r="B1632" s="21" t="s">
        <v>17431</v>
      </c>
      <c r="C1632" s="21" t="s">
        <v>10159</v>
      </c>
      <c r="D1632" s="27" t="s">
        <v>10160</v>
      </c>
      <c r="E1632" s="4">
        <v>0</v>
      </c>
      <c r="F1632" s="4">
        <v>0</v>
      </c>
      <c r="G1632" s="4">
        <v>0</v>
      </c>
      <c r="H1632" s="62">
        <v>2</v>
      </c>
      <c r="J1632" s="28">
        <v>1</v>
      </c>
      <c r="K1632" s="12" t="s">
        <v>24553</v>
      </c>
      <c r="L1632" s="12" t="s">
        <v>24553</v>
      </c>
      <c r="M1632" s="12" t="s">
        <v>24553</v>
      </c>
      <c r="N1632" s="12" t="s">
        <v>24553</v>
      </c>
      <c r="O1632" s="15" t="s">
        <v>24550</v>
      </c>
      <c r="P1632" s="12" t="s">
        <v>24553</v>
      </c>
      <c r="Q1632" s="29" t="s">
        <v>24553</v>
      </c>
      <c r="AT1632" s="3">
        <v>69.650451089197333</v>
      </c>
      <c r="AU1632" s="3">
        <v>78.063277022391688</v>
      </c>
      <c r="AV1632" s="3">
        <v>77.751381987606521</v>
      </c>
      <c r="AW1632" s="3">
        <v>73.496252589414837</v>
      </c>
      <c r="AX1632" s="3">
        <v>100</v>
      </c>
      <c r="AY1632" s="3">
        <v>96.710990045192062</v>
      </c>
      <c r="AZ1632" s="3">
        <v>76.715606217738568</v>
      </c>
      <c r="BA1632" s="3">
        <v>47.420110200509022</v>
      </c>
      <c r="BB1632" s="3">
        <v>44.958042803229176</v>
      </c>
      <c r="BC1632" s="31">
        <v>23.581255989987731</v>
      </c>
    </row>
    <row r="1633" spans="1:55" x14ac:dyDescent="0.55000000000000004">
      <c r="A1633" s="21" t="s">
        <v>6</v>
      </c>
      <c r="B1633" s="21" t="s">
        <v>24345</v>
      </c>
      <c r="C1633" s="21" t="s">
        <v>3437</v>
      </c>
      <c r="D1633" s="27" t="s">
        <v>3438</v>
      </c>
      <c r="E1633" s="4">
        <v>22</v>
      </c>
      <c r="F1633" s="4">
        <v>12</v>
      </c>
      <c r="G1633" s="4">
        <v>32</v>
      </c>
      <c r="H1633" s="62">
        <v>84</v>
      </c>
      <c r="J1633" s="28">
        <v>1</v>
      </c>
      <c r="K1633" s="13" t="s">
        <v>24548</v>
      </c>
      <c r="L1633" s="16" t="s">
        <v>16303</v>
      </c>
      <c r="M1633" s="12" t="s">
        <v>24553</v>
      </c>
      <c r="N1633" s="12" t="s">
        <v>24553</v>
      </c>
      <c r="O1633" s="15" t="s">
        <v>24550</v>
      </c>
      <c r="P1633" s="12" t="s">
        <v>24553</v>
      </c>
      <c r="Q1633" s="29" t="s">
        <v>24553</v>
      </c>
      <c r="R1633" s="3">
        <v>68.048964922214822</v>
      </c>
      <c r="S1633" s="3">
        <v>61.779983176422505</v>
      </c>
      <c r="T1633" s="3">
        <v>99.723046573925629</v>
      </c>
      <c r="U1633" s="3">
        <v>100</v>
      </c>
      <c r="V1633" s="3">
        <v>48.769013043139232</v>
      </c>
      <c r="W1633" s="3">
        <v>50.752600868930756</v>
      </c>
      <c r="X1633" s="3">
        <v>28.495929383780837</v>
      </c>
      <c r="Y1633" s="32">
        <v>31.846165531656332</v>
      </c>
      <c r="Z1633" s="50">
        <v>2.8182133170221699E-4</v>
      </c>
      <c r="AA1633" s="3">
        <v>100</v>
      </c>
      <c r="AB1633" s="3">
        <v>78.778586404338469</v>
      </c>
      <c r="AC1633" s="3">
        <v>37.372610935026636</v>
      </c>
      <c r="AD1633" s="3">
        <v>43.788326583244128</v>
      </c>
      <c r="AE1633" s="3">
        <v>24.722642151466413</v>
      </c>
      <c r="AF1633" s="3">
        <v>27.83578143986778</v>
      </c>
      <c r="AG1633" s="3">
        <v>22.524198203342618</v>
      </c>
      <c r="AH1633" s="32">
        <v>23.428022973308437</v>
      </c>
      <c r="AI1633" s="50">
        <v>8.3940233038843504E-3</v>
      </c>
      <c r="AJ1633" s="3">
        <v>44.629569256926679</v>
      </c>
      <c r="AK1633" s="3">
        <v>30.633455633077684</v>
      </c>
      <c r="AL1633" s="3">
        <v>32.248354589774301</v>
      </c>
      <c r="AM1633" s="3">
        <v>46.437391154731309</v>
      </c>
      <c r="AN1633" s="3">
        <v>63.214470017996383</v>
      </c>
      <c r="AO1633" s="3">
        <v>100</v>
      </c>
      <c r="AP1633" s="3">
        <v>91.983777556092804</v>
      </c>
      <c r="AQ1633" s="3">
        <v>77.966974899132268</v>
      </c>
      <c r="AR1633" s="3">
        <v>45.200827834431522</v>
      </c>
      <c r="AS1633" s="31">
        <v>39.237641400207821</v>
      </c>
      <c r="AT1633" s="3">
        <v>85.963781415558074</v>
      </c>
      <c r="AU1633" s="3">
        <v>77.75719383310043</v>
      </c>
      <c r="AV1633" s="3">
        <v>78.520156085243897</v>
      </c>
      <c r="AW1633" s="3">
        <v>85.51410728872618</v>
      </c>
      <c r="AX1633" s="3">
        <v>100</v>
      </c>
      <c r="AY1633" s="3">
        <v>72.471339542941308</v>
      </c>
      <c r="AZ1633" s="3">
        <v>67.160438581502973</v>
      </c>
      <c r="BA1633" s="3">
        <v>41.884852411417604</v>
      </c>
      <c r="BB1633" s="3">
        <v>40.860501970589496</v>
      </c>
      <c r="BC1633" s="31">
        <v>27.138086898415921</v>
      </c>
    </row>
    <row r="1634" spans="1:55" x14ac:dyDescent="0.55000000000000004">
      <c r="A1634" s="21" t="s">
        <v>6</v>
      </c>
      <c r="B1634" s="21" t="s">
        <v>24263</v>
      </c>
      <c r="C1634" s="21" t="s">
        <v>7347</v>
      </c>
      <c r="D1634" s="27" t="s">
        <v>10508</v>
      </c>
      <c r="E1634" s="4">
        <v>15</v>
      </c>
      <c r="F1634" s="4">
        <v>12</v>
      </c>
      <c r="G1634" s="4">
        <v>21</v>
      </c>
      <c r="H1634" s="62">
        <v>55</v>
      </c>
      <c r="J1634" s="28">
        <v>2</v>
      </c>
      <c r="K1634" s="13" t="s">
        <v>24548</v>
      </c>
      <c r="L1634" s="12" t="s">
        <v>24553</v>
      </c>
      <c r="M1634" s="12" t="s">
        <v>24553</v>
      </c>
      <c r="N1634" s="12" t="s">
        <v>24553</v>
      </c>
      <c r="O1634" s="15" t="s">
        <v>24550</v>
      </c>
      <c r="P1634" s="12" t="s">
        <v>24553</v>
      </c>
      <c r="Q1634" s="29" t="s">
        <v>24553</v>
      </c>
      <c r="R1634" s="3">
        <v>41.499655268212656</v>
      </c>
      <c r="S1634" s="3">
        <v>34.567788841736601</v>
      </c>
      <c r="T1634" s="3">
        <v>99.812551052783917</v>
      </c>
      <c r="U1634" s="3">
        <v>100</v>
      </c>
      <c r="V1634" s="3">
        <v>64.765494785946103</v>
      </c>
      <c r="W1634" s="3">
        <v>61.126221980871584</v>
      </c>
      <c r="X1634" s="3">
        <v>29.847280647803714</v>
      </c>
      <c r="Y1634" s="32">
        <v>38.185918185608443</v>
      </c>
      <c r="Z1634" s="50">
        <v>8.3421598132371296E-4</v>
      </c>
      <c r="AA1634" s="3">
        <v>100</v>
      </c>
      <c r="AB1634" s="3">
        <v>88.279606273654068</v>
      </c>
      <c r="AC1634" s="3">
        <v>36.809004616474191</v>
      </c>
      <c r="AD1634" s="3">
        <v>43.399023044519446</v>
      </c>
      <c r="AE1634" s="3">
        <v>22.935317082068192</v>
      </c>
      <c r="AF1634" s="3">
        <v>27.101772077169105</v>
      </c>
      <c r="AG1634" s="3">
        <v>19.703892682491023</v>
      </c>
      <c r="AH1634" s="32">
        <v>21.158825655508195</v>
      </c>
      <c r="AI1634" s="50">
        <v>2.31603192445194E-3</v>
      </c>
      <c r="AJ1634" s="3">
        <v>32.849181786655713</v>
      </c>
      <c r="AK1634" s="3">
        <v>25.246186650824715</v>
      </c>
      <c r="AL1634" s="3">
        <v>28.949234500860634</v>
      </c>
      <c r="AM1634" s="3">
        <v>38.82148053327024</v>
      </c>
      <c r="AN1634" s="3">
        <v>66.101000676507809</v>
      </c>
      <c r="AO1634" s="3">
        <v>100</v>
      </c>
      <c r="AP1634" s="3">
        <v>93.191176222457699</v>
      </c>
      <c r="AQ1634" s="3">
        <v>75.299883213933924</v>
      </c>
      <c r="AR1634" s="3">
        <v>46.371597268724393</v>
      </c>
      <c r="AS1634" s="31">
        <v>41.213175781796011</v>
      </c>
      <c r="AT1634" s="3">
        <v>80.79903139556977</v>
      </c>
      <c r="AU1634" s="3">
        <v>79.468228842341972</v>
      </c>
      <c r="AV1634" s="3">
        <v>79.600289053376429</v>
      </c>
      <c r="AW1634" s="3">
        <v>74.241717296119575</v>
      </c>
      <c r="AX1634" s="3">
        <v>100</v>
      </c>
      <c r="AY1634" s="3">
        <v>68.060164440918896</v>
      </c>
      <c r="AZ1634" s="3">
        <v>59.879913725618664</v>
      </c>
      <c r="BA1634" s="3">
        <v>42.280496403948931</v>
      </c>
      <c r="BB1634" s="3">
        <v>34.52638518790571</v>
      </c>
      <c r="BC1634" s="31">
        <v>24.794511364788381</v>
      </c>
    </row>
    <row r="1635" spans="1:55" x14ac:dyDescent="0.55000000000000004">
      <c r="A1635" s="21" t="s">
        <v>6</v>
      </c>
      <c r="B1635" s="21" t="s">
        <v>17367</v>
      </c>
      <c r="C1635" s="21" t="s">
        <v>7347</v>
      </c>
      <c r="D1635" s="27" t="s">
        <v>7348</v>
      </c>
      <c r="E1635" s="4">
        <v>0</v>
      </c>
      <c r="F1635" s="4">
        <v>0</v>
      </c>
      <c r="G1635" s="4">
        <v>0</v>
      </c>
      <c r="H1635" s="62">
        <v>2</v>
      </c>
      <c r="J1635" s="28">
        <v>2</v>
      </c>
      <c r="K1635" s="13" t="s">
        <v>24548</v>
      </c>
      <c r="L1635" s="12" t="s">
        <v>24553</v>
      </c>
      <c r="M1635" s="12" t="s">
        <v>24553</v>
      </c>
      <c r="N1635" s="12" t="s">
        <v>24553</v>
      </c>
      <c r="O1635" s="15" t="s">
        <v>24550</v>
      </c>
      <c r="P1635" s="12" t="s">
        <v>24553</v>
      </c>
      <c r="Q1635" s="29" t="s">
        <v>24553</v>
      </c>
      <c r="AT1635" s="3">
        <v>60.510072576986914</v>
      </c>
      <c r="AU1635" s="3">
        <v>63.389322803059315</v>
      </c>
      <c r="AV1635" s="3">
        <v>68.207145268470612</v>
      </c>
      <c r="AW1635" s="3">
        <v>66.770764985411589</v>
      </c>
      <c r="AX1635" s="3">
        <v>100</v>
      </c>
      <c r="AY1635" s="3">
        <v>97.126047544046472</v>
      </c>
      <c r="AZ1635" s="3">
        <v>68.4083170710079</v>
      </c>
      <c r="BA1635" s="3">
        <v>48.211140155994258</v>
      </c>
      <c r="BB1635" s="3">
        <v>40.909693493631814</v>
      </c>
      <c r="BC1635" s="31">
        <v>33.129988122460361</v>
      </c>
    </row>
    <row r="1636" spans="1:55" x14ac:dyDescent="0.55000000000000004">
      <c r="A1636" s="21" t="s">
        <v>6</v>
      </c>
      <c r="B1636" s="21" t="s">
        <v>24536</v>
      </c>
      <c r="C1636" s="21" t="s">
        <v>4655</v>
      </c>
      <c r="D1636" s="27" t="s">
        <v>4656</v>
      </c>
      <c r="E1636" s="4">
        <v>135</v>
      </c>
      <c r="F1636" s="4">
        <v>68</v>
      </c>
      <c r="G1636" s="4">
        <v>181</v>
      </c>
      <c r="H1636" s="62">
        <v>376</v>
      </c>
      <c r="J1636" s="28">
        <v>1</v>
      </c>
      <c r="K1636" s="12" t="s">
        <v>24553</v>
      </c>
      <c r="L1636" s="12" t="s">
        <v>24553</v>
      </c>
      <c r="M1636" s="12" t="s">
        <v>24553</v>
      </c>
      <c r="N1636" s="12" t="s">
        <v>24553</v>
      </c>
      <c r="O1636" s="15" t="s">
        <v>24550</v>
      </c>
      <c r="P1636" s="12" t="s">
        <v>24553</v>
      </c>
      <c r="Q1636" s="29" t="s">
        <v>24553</v>
      </c>
      <c r="R1636" s="3">
        <v>47.874660653500989</v>
      </c>
      <c r="S1636" s="3">
        <v>50.188668053142635</v>
      </c>
      <c r="T1636" s="3">
        <v>94.514041673386515</v>
      </c>
      <c r="U1636" s="3">
        <v>100</v>
      </c>
      <c r="V1636" s="3">
        <v>92.734707270388512</v>
      </c>
      <c r="W1636" s="3">
        <v>78.561353336763148</v>
      </c>
      <c r="X1636" s="3">
        <v>59.166976594086506</v>
      </c>
      <c r="Y1636" s="32">
        <v>82.399670579118791</v>
      </c>
      <c r="Z1636" s="50">
        <v>3.6884261307000003E-2</v>
      </c>
      <c r="AA1636" s="3">
        <v>100</v>
      </c>
      <c r="AB1636" s="3">
        <v>81.321955834408328</v>
      </c>
      <c r="AC1636" s="3">
        <v>41.348597841100293</v>
      </c>
      <c r="AD1636" s="3">
        <v>59.284476928575316</v>
      </c>
      <c r="AE1636" s="3">
        <v>30.286427585538522</v>
      </c>
      <c r="AF1636" s="3">
        <v>43.535582220130912</v>
      </c>
      <c r="AG1636" s="3">
        <v>32.511638672167756</v>
      </c>
      <c r="AH1636" s="32">
        <v>37.002767146830671</v>
      </c>
      <c r="AI1636" s="50">
        <v>2.7641501695692398E-2</v>
      </c>
      <c r="AJ1636" s="3">
        <v>57.81606782242347</v>
      </c>
      <c r="AK1636" s="3">
        <v>55.555238479534871</v>
      </c>
      <c r="AL1636" s="3">
        <v>62.309723639384437</v>
      </c>
      <c r="AM1636" s="3">
        <v>61.807130885074798</v>
      </c>
      <c r="AN1636" s="3">
        <v>91.98560514340555</v>
      </c>
      <c r="AO1636" s="3">
        <v>100</v>
      </c>
      <c r="AP1636" s="3">
        <v>90.898303158318797</v>
      </c>
      <c r="AQ1636" s="3">
        <v>83.543757359538361</v>
      </c>
      <c r="AR1636" s="3">
        <v>72.439632537129242</v>
      </c>
      <c r="AS1636" s="31">
        <v>80.030344094595122</v>
      </c>
      <c r="AT1636" s="3">
        <v>86.625761833285821</v>
      </c>
      <c r="AU1636" s="3">
        <v>81.818604591450026</v>
      </c>
      <c r="AV1636" s="3">
        <v>80.045962326832424</v>
      </c>
      <c r="AW1636" s="3">
        <v>86.447621750992766</v>
      </c>
      <c r="AX1636" s="3">
        <v>100</v>
      </c>
      <c r="AY1636" s="3">
        <v>75.282603214676385</v>
      </c>
      <c r="AZ1636" s="3">
        <v>67.121457464113831</v>
      </c>
      <c r="BA1636" s="3">
        <v>48.305997833012619</v>
      </c>
      <c r="BB1636" s="3">
        <v>48.224822346313132</v>
      </c>
      <c r="BC1636" s="31">
        <v>37.036730879687624</v>
      </c>
    </row>
    <row r="1637" spans="1:55" x14ac:dyDescent="0.55000000000000004">
      <c r="A1637" s="21" t="s">
        <v>6</v>
      </c>
      <c r="B1637" s="21" t="s">
        <v>18266</v>
      </c>
      <c r="C1637" s="21" t="s">
        <v>11777</v>
      </c>
      <c r="D1637" s="27" t="s">
        <v>11778</v>
      </c>
      <c r="E1637" s="4">
        <v>0</v>
      </c>
      <c r="F1637" s="4">
        <v>0</v>
      </c>
      <c r="G1637" s="4">
        <v>0</v>
      </c>
      <c r="H1637" s="62">
        <v>6</v>
      </c>
      <c r="J1637" s="28">
        <v>1</v>
      </c>
      <c r="K1637" s="13" t="s">
        <v>24548</v>
      </c>
      <c r="L1637" s="12" t="s">
        <v>24553</v>
      </c>
      <c r="M1637" s="12" t="s">
        <v>24553</v>
      </c>
      <c r="N1637" s="12" t="s">
        <v>24553</v>
      </c>
      <c r="O1637" s="15" t="s">
        <v>24550</v>
      </c>
      <c r="P1637" s="12" t="s">
        <v>24553</v>
      </c>
      <c r="Q1637" s="29" t="s">
        <v>24553</v>
      </c>
      <c r="AT1637" s="3">
        <v>84.293725504420081</v>
      </c>
      <c r="AU1637" s="3">
        <v>83.948127922573832</v>
      </c>
      <c r="AV1637" s="3">
        <v>87.6138030994763</v>
      </c>
      <c r="AW1637" s="3">
        <v>76.65232533192291</v>
      </c>
      <c r="AX1637" s="3">
        <v>100</v>
      </c>
      <c r="AY1637" s="3">
        <v>63.292255774193485</v>
      </c>
      <c r="AZ1637" s="3">
        <v>44.456106447003947</v>
      </c>
      <c r="BA1637" s="3">
        <v>25.458080215256619</v>
      </c>
      <c r="BB1637" s="3">
        <v>24.521598635034891</v>
      </c>
      <c r="BC1637" s="31">
        <v>15.61846122167419</v>
      </c>
    </row>
    <row r="1638" spans="1:55" x14ac:dyDescent="0.55000000000000004">
      <c r="A1638" s="21" t="s">
        <v>6</v>
      </c>
      <c r="B1638" s="21" t="s">
        <v>23243</v>
      </c>
      <c r="C1638" s="21" t="s">
        <v>6346</v>
      </c>
      <c r="D1638" s="27" t="s">
        <v>6347</v>
      </c>
      <c r="E1638" s="4">
        <v>1</v>
      </c>
      <c r="F1638" s="4">
        <v>1</v>
      </c>
      <c r="G1638" s="4">
        <v>3</v>
      </c>
      <c r="H1638" s="62">
        <v>4</v>
      </c>
      <c r="J1638" s="28">
        <v>1</v>
      </c>
      <c r="K1638" s="13" t="s">
        <v>24548</v>
      </c>
      <c r="L1638" s="12" t="s">
        <v>24553</v>
      </c>
      <c r="M1638" s="12" t="s">
        <v>24553</v>
      </c>
      <c r="N1638" s="12" t="s">
        <v>24553</v>
      </c>
      <c r="O1638" s="15" t="s">
        <v>24550</v>
      </c>
      <c r="P1638" s="12" t="s">
        <v>24553</v>
      </c>
      <c r="Q1638" s="29" t="s">
        <v>24553</v>
      </c>
      <c r="R1638" s="3">
        <v>50.025819712644314</v>
      </c>
      <c r="S1638" s="3">
        <v>54.895145001959733</v>
      </c>
      <c r="T1638" s="3">
        <v>84.645363071448585</v>
      </c>
      <c r="U1638" s="3">
        <v>100</v>
      </c>
      <c r="V1638" s="3">
        <v>50.325204405397628</v>
      </c>
      <c r="W1638" s="3">
        <v>50.877106273945913</v>
      </c>
      <c r="X1638" s="3">
        <v>18.494187690253469</v>
      </c>
      <c r="Y1638" s="32">
        <v>20.402209581724005</v>
      </c>
      <c r="Z1638" s="50">
        <v>2.3562700134728801E-3</v>
      </c>
      <c r="AA1638" s="3">
        <v>96.04907839213665</v>
      </c>
      <c r="AB1638" s="3">
        <v>100</v>
      </c>
      <c r="AC1638" s="3">
        <v>19.022827226927294</v>
      </c>
      <c r="AD1638" s="3">
        <v>23.065659584670005</v>
      </c>
      <c r="AE1638" s="3">
        <v>9.4289657587233613</v>
      </c>
      <c r="AF1638" s="3">
        <v>10.189281830662354</v>
      </c>
      <c r="AG1638" s="3">
        <v>7.4332603497190259</v>
      </c>
      <c r="AH1638" s="32">
        <v>6.4648632829820389</v>
      </c>
      <c r="AI1638" s="50">
        <v>4.0270178294478398E-4</v>
      </c>
      <c r="AJ1638" s="3">
        <v>88.113305671112457</v>
      </c>
      <c r="AK1638" s="3">
        <v>73.48797726140775</v>
      </c>
      <c r="AL1638" s="3">
        <v>85.851112797276642</v>
      </c>
      <c r="AM1638" s="3">
        <v>74.437029953173209</v>
      </c>
      <c r="AN1638" s="3">
        <v>100</v>
      </c>
      <c r="AO1638" s="3">
        <v>94.657410005437427</v>
      </c>
      <c r="AP1638" s="3">
        <v>78.916975003497669</v>
      </c>
      <c r="AQ1638" s="3">
        <v>62.819035292191771</v>
      </c>
      <c r="AR1638" s="3">
        <v>54.011563013215238</v>
      </c>
      <c r="AS1638" s="31">
        <v>52.962728360865427</v>
      </c>
      <c r="AT1638" s="3">
        <v>75.317196458644275</v>
      </c>
      <c r="AU1638" s="3">
        <v>77.492620685714854</v>
      </c>
      <c r="AV1638" s="3">
        <v>82.297410434933468</v>
      </c>
      <c r="AW1638" s="3">
        <v>82.701734771018479</v>
      </c>
      <c r="AX1638" s="3">
        <v>100</v>
      </c>
      <c r="AY1638" s="3">
        <v>82.475105168927698</v>
      </c>
      <c r="AZ1638" s="3">
        <v>91.689327307272777</v>
      </c>
      <c r="BA1638" s="3">
        <v>62.687219132693606</v>
      </c>
      <c r="BB1638" s="3">
        <v>71.01864754874569</v>
      </c>
      <c r="BC1638" s="31">
        <v>38.552906232662274</v>
      </c>
    </row>
    <row r="1639" spans="1:55" x14ac:dyDescent="0.55000000000000004">
      <c r="A1639" s="21" t="s">
        <v>6</v>
      </c>
      <c r="B1639" s="21" t="s">
        <v>23921</v>
      </c>
      <c r="C1639" s="21" t="s">
        <v>11817</v>
      </c>
      <c r="D1639" s="27" t="s">
        <v>11818</v>
      </c>
      <c r="E1639" s="4">
        <v>5</v>
      </c>
      <c r="F1639" s="4">
        <v>7</v>
      </c>
      <c r="G1639" s="4">
        <v>6</v>
      </c>
      <c r="H1639" s="62">
        <v>6</v>
      </c>
      <c r="J1639" s="28">
        <v>1</v>
      </c>
      <c r="K1639" s="13" t="s">
        <v>24548</v>
      </c>
      <c r="L1639" s="12" t="s">
        <v>24553</v>
      </c>
      <c r="M1639" s="12" t="s">
        <v>24553</v>
      </c>
      <c r="N1639" s="12" t="s">
        <v>24553</v>
      </c>
      <c r="O1639" s="15" t="s">
        <v>24550</v>
      </c>
      <c r="P1639" s="12" t="s">
        <v>24553</v>
      </c>
      <c r="Q1639" s="29" t="s">
        <v>24553</v>
      </c>
      <c r="R1639" s="3">
        <v>91.44525219669471</v>
      </c>
      <c r="S1639" s="3">
        <v>83.372092132871614</v>
      </c>
      <c r="T1639" s="3">
        <v>100</v>
      </c>
      <c r="U1639" s="3">
        <v>88.383642486658459</v>
      </c>
      <c r="V1639" s="3">
        <v>45.363049396413544</v>
      </c>
      <c r="W1639" s="3">
        <v>41.71046905138251</v>
      </c>
      <c r="X1639" s="3">
        <v>25.785786786459123</v>
      </c>
      <c r="Y1639" s="32">
        <v>24.144998191259141</v>
      </c>
      <c r="Z1639" s="50">
        <v>1.2482063347586899E-3</v>
      </c>
      <c r="AA1639" s="3">
        <v>85.4223787724668</v>
      </c>
      <c r="AB1639" s="3">
        <v>100</v>
      </c>
      <c r="AC1639" s="3">
        <v>42.050766299042699</v>
      </c>
      <c r="AD1639" s="3">
        <v>41.964311266076102</v>
      </c>
      <c r="AE1639" s="3">
        <v>36.807124812415942</v>
      </c>
      <c r="AF1639" s="3">
        <v>37.239849546124418</v>
      </c>
      <c r="AG1639" s="3">
        <v>41.449520942273452</v>
      </c>
      <c r="AH1639" s="32">
        <v>43.752820121310094</v>
      </c>
      <c r="AI1639" s="50">
        <v>4.4685990929604798E-3</v>
      </c>
      <c r="AJ1639" s="3">
        <v>76.675842362171608</v>
      </c>
      <c r="AK1639" s="3">
        <v>87.097930123612855</v>
      </c>
      <c r="AL1639" s="3">
        <v>100</v>
      </c>
      <c r="AM1639" s="3">
        <v>86.989056102818907</v>
      </c>
      <c r="AN1639" s="3">
        <v>78.091289359976173</v>
      </c>
      <c r="AO1639" s="3">
        <v>76.137097237450561</v>
      </c>
      <c r="AP1639" s="3">
        <v>95.052117575487287</v>
      </c>
      <c r="AQ1639" s="3">
        <v>50.104828872007957</v>
      </c>
      <c r="AR1639" s="3">
        <v>85.819162046056704</v>
      </c>
      <c r="AS1639" s="31">
        <v>37.225054461193679</v>
      </c>
      <c r="AT1639" s="3">
        <v>100</v>
      </c>
      <c r="AU1639" s="3">
        <v>84.343461816244996</v>
      </c>
      <c r="AV1639" s="3">
        <v>92.045515618186073</v>
      </c>
      <c r="AW1639" s="3">
        <v>78.732711484619045</v>
      </c>
      <c r="AX1639" s="3">
        <v>91.796093774954429</v>
      </c>
      <c r="AY1639" s="3">
        <v>69.071891477908579</v>
      </c>
      <c r="AZ1639" s="3">
        <v>82.613416734327103</v>
      </c>
      <c r="BA1639" s="3">
        <v>57.157472864026673</v>
      </c>
      <c r="BB1639" s="3">
        <v>72.596473793396981</v>
      </c>
      <c r="BC1639" s="31">
        <v>68.096428469321452</v>
      </c>
    </row>
    <row r="1640" spans="1:55" x14ac:dyDescent="0.55000000000000004">
      <c r="A1640" s="21" t="s">
        <v>6</v>
      </c>
      <c r="B1640" s="21" t="s">
        <v>19911</v>
      </c>
      <c r="C1640" s="21" t="s">
        <v>11530</v>
      </c>
      <c r="D1640" s="27" t="s">
        <v>11531</v>
      </c>
      <c r="E1640" s="4">
        <v>0</v>
      </c>
      <c r="F1640" s="4">
        <v>2</v>
      </c>
      <c r="G1640" s="4">
        <v>0</v>
      </c>
      <c r="H1640" s="62">
        <v>3</v>
      </c>
      <c r="J1640" s="28">
        <v>1</v>
      </c>
      <c r="K1640" s="13" t="s">
        <v>24548</v>
      </c>
      <c r="L1640" s="16" t="s">
        <v>16303</v>
      </c>
      <c r="M1640" s="12" t="s">
        <v>24553</v>
      </c>
      <c r="N1640" s="12" t="s">
        <v>24553</v>
      </c>
      <c r="O1640" s="12" t="s">
        <v>24553</v>
      </c>
      <c r="P1640" s="14" t="s">
        <v>24551</v>
      </c>
      <c r="Q1640" s="29" t="s">
        <v>24553</v>
      </c>
      <c r="AA1640" s="3">
        <v>83.949328963319871</v>
      </c>
      <c r="AB1640" s="3">
        <v>100</v>
      </c>
      <c r="AC1640" s="3">
        <v>76.959950376746193</v>
      </c>
      <c r="AD1640" s="3">
        <v>77.024090055889346</v>
      </c>
      <c r="AE1640" s="3">
        <v>79.155102943506634</v>
      </c>
      <c r="AF1640" s="3">
        <v>72.497999127919442</v>
      </c>
      <c r="AG1640" s="3">
        <v>59.682206916952786</v>
      </c>
      <c r="AH1640" s="32">
        <v>37.378369056308571</v>
      </c>
      <c r="AI1640" s="50">
        <v>6.6664412659315997E-2</v>
      </c>
      <c r="AT1640" s="3">
        <v>91.211833337541592</v>
      </c>
      <c r="AU1640" s="3">
        <v>84.071808538885648</v>
      </c>
      <c r="AV1640" s="3">
        <v>100</v>
      </c>
      <c r="AW1640" s="3">
        <v>83.048253636279981</v>
      </c>
      <c r="AX1640" s="3">
        <v>68.894384131273995</v>
      </c>
      <c r="AY1640" s="3">
        <v>58.539534228051146</v>
      </c>
      <c r="AZ1640" s="3">
        <v>69.652001024800526</v>
      </c>
      <c r="BA1640" s="3">
        <v>54.948372193433713</v>
      </c>
      <c r="BB1640" s="3">
        <v>59.319146061421826</v>
      </c>
      <c r="BC1640" s="31">
        <v>59.511258305924095</v>
      </c>
    </row>
    <row r="1641" spans="1:55" x14ac:dyDescent="0.55000000000000004">
      <c r="A1641" s="21" t="s">
        <v>6</v>
      </c>
      <c r="B1641" s="21" t="s">
        <v>20162</v>
      </c>
      <c r="C1641" s="21" t="s">
        <v>11767</v>
      </c>
      <c r="D1641" s="27" t="s">
        <v>11768</v>
      </c>
      <c r="E1641" s="4">
        <v>0</v>
      </c>
      <c r="F1641" s="4">
        <v>2</v>
      </c>
      <c r="G1641" s="4">
        <v>0</v>
      </c>
      <c r="H1641" s="62">
        <v>7</v>
      </c>
      <c r="J1641" s="28">
        <v>1</v>
      </c>
      <c r="K1641" s="12" t="s">
        <v>24553</v>
      </c>
      <c r="L1641" s="12" t="s">
        <v>24553</v>
      </c>
      <c r="M1641" s="12" t="s">
        <v>24553</v>
      </c>
      <c r="N1641" s="12" t="s">
        <v>24553</v>
      </c>
      <c r="O1641" s="12" t="s">
        <v>24553</v>
      </c>
      <c r="P1641" s="12" t="s">
        <v>24553</v>
      </c>
      <c r="Q1641" s="29" t="s">
        <v>24553</v>
      </c>
      <c r="AA1641" s="3">
        <v>59.858635436006921</v>
      </c>
      <c r="AB1641" s="3">
        <v>65.221303145162054</v>
      </c>
      <c r="AC1641" s="3">
        <v>48.661573347219552</v>
      </c>
      <c r="AD1641" s="3">
        <v>55.891296516362075</v>
      </c>
      <c r="AE1641" s="3">
        <v>79.222250442566533</v>
      </c>
      <c r="AF1641" s="3">
        <v>100</v>
      </c>
      <c r="AG1641" s="3">
        <v>88.611865723860546</v>
      </c>
      <c r="AH1641" s="32">
        <v>77.971286842680144</v>
      </c>
      <c r="AI1641" s="50">
        <v>5.2265088550996701E-2</v>
      </c>
      <c r="AT1641" s="3">
        <v>95.81511294337453</v>
      </c>
      <c r="AU1641" s="3">
        <v>90.405691480497808</v>
      </c>
      <c r="AV1641" s="3">
        <v>88.382433891996186</v>
      </c>
      <c r="AW1641" s="3">
        <v>79.893689443990283</v>
      </c>
      <c r="AX1641" s="3">
        <v>85.647649002339605</v>
      </c>
      <c r="AY1641" s="3">
        <v>73.941860517778338</v>
      </c>
      <c r="AZ1641" s="3">
        <v>70.654183588989852</v>
      </c>
      <c r="BA1641" s="3">
        <v>82.014641626837033</v>
      </c>
      <c r="BB1641" s="3">
        <v>91.479874321193364</v>
      </c>
      <c r="BC1641" s="31">
        <v>100</v>
      </c>
    </row>
    <row r="1642" spans="1:55" x14ac:dyDescent="0.55000000000000004">
      <c r="A1642" s="21" t="s">
        <v>6</v>
      </c>
      <c r="B1642" s="21" t="s">
        <v>17457</v>
      </c>
      <c r="C1642" s="21" t="s">
        <v>11020</v>
      </c>
      <c r="D1642" s="27" t="s">
        <v>11021</v>
      </c>
      <c r="E1642" s="4">
        <v>0</v>
      </c>
      <c r="F1642" s="4">
        <v>0</v>
      </c>
      <c r="G1642" s="4">
        <v>0</v>
      </c>
      <c r="H1642" s="62">
        <v>2</v>
      </c>
      <c r="J1642" s="28">
        <v>1</v>
      </c>
      <c r="K1642" s="12" t="s">
        <v>24553</v>
      </c>
      <c r="L1642" s="12" t="s">
        <v>24553</v>
      </c>
      <c r="M1642" s="12" t="s">
        <v>24553</v>
      </c>
      <c r="N1642" s="12" t="s">
        <v>24553</v>
      </c>
      <c r="O1642" s="12" t="s">
        <v>24553</v>
      </c>
      <c r="P1642" s="12" t="s">
        <v>24553</v>
      </c>
      <c r="Q1642" s="29" t="s">
        <v>24553</v>
      </c>
      <c r="AT1642" s="3">
        <v>100</v>
      </c>
      <c r="AU1642" s="3">
        <v>84.171373664670782</v>
      </c>
      <c r="AV1642" s="3">
        <v>92.556450308266164</v>
      </c>
      <c r="AW1642" s="3">
        <v>81.040787821870381</v>
      </c>
      <c r="AX1642" s="3">
        <v>77.134019997640408</v>
      </c>
      <c r="AY1642" s="3">
        <v>62.824329669306699</v>
      </c>
      <c r="AZ1642" s="3">
        <v>65.519799351754344</v>
      </c>
      <c r="BA1642" s="3">
        <v>55.767699634023138</v>
      </c>
      <c r="BB1642" s="3">
        <v>67.068227827701904</v>
      </c>
      <c r="BC1642" s="31">
        <v>55.177447646763824</v>
      </c>
    </row>
    <row r="1643" spans="1:55" x14ac:dyDescent="0.55000000000000004">
      <c r="A1643" s="21" t="s">
        <v>6</v>
      </c>
      <c r="B1643" s="21" t="s">
        <v>17382</v>
      </c>
      <c r="C1643" s="21" t="s">
        <v>8120</v>
      </c>
      <c r="D1643" s="27" t="s">
        <v>8121</v>
      </c>
      <c r="E1643" s="4">
        <v>0</v>
      </c>
      <c r="F1643" s="4">
        <v>0</v>
      </c>
      <c r="G1643" s="4">
        <v>0</v>
      </c>
      <c r="H1643" s="62">
        <v>2</v>
      </c>
      <c r="J1643" s="28">
        <v>1</v>
      </c>
      <c r="K1643" s="12" t="s">
        <v>24553</v>
      </c>
      <c r="L1643" s="12" t="s">
        <v>24553</v>
      </c>
      <c r="M1643" s="12" t="s">
        <v>24553</v>
      </c>
      <c r="N1643" s="12" t="s">
        <v>24553</v>
      </c>
      <c r="O1643" s="12" t="s">
        <v>24553</v>
      </c>
      <c r="P1643" s="12" t="s">
        <v>24553</v>
      </c>
      <c r="Q1643" s="29" t="s">
        <v>24553</v>
      </c>
      <c r="AT1643" s="3">
        <v>100</v>
      </c>
      <c r="AU1643" s="3">
        <v>90.758475954064238</v>
      </c>
      <c r="AV1643" s="3">
        <v>78.65842783691599</v>
      </c>
      <c r="AW1643" s="3">
        <v>84.463942138309562</v>
      </c>
      <c r="AX1643" s="3">
        <v>83.900697133032295</v>
      </c>
      <c r="AY1643" s="3">
        <v>75.965277746410763</v>
      </c>
      <c r="AZ1643" s="3">
        <v>65.345277634174963</v>
      </c>
      <c r="BA1643" s="3">
        <v>72.459629659621456</v>
      </c>
      <c r="BB1643" s="3">
        <v>63.381841154137639</v>
      </c>
      <c r="BC1643" s="31">
        <v>83.32012244143796</v>
      </c>
    </row>
    <row r="1644" spans="1:55" x14ac:dyDescent="0.55000000000000004">
      <c r="A1644" s="21" t="s">
        <v>6</v>
      </c>
      <c r="B1644" s="21" t="s">
        <v>20451</v>
      </c>
      <c r="C1644" s="21" t="s">
        <v>14016</v>
      </c>
      <c r="D1644" s="27" t="s">
        <v>14017</v>
      </c>
      <c r="E1644" s="4">
        <v>0</v>
      </c>
      <c r="F1644" s="4">
        <v>3</v>
      </c>
      <c r="G1644" s="4">
        <v>0</v>
      </c>
      <c r="H1644" s="62">
        <v>3</v>
      </c>
      <c r="J1644" s="28">
        <v>1</v>
      </c>
      <c r="K1644" s="12" t="s">
        <v>24553</v>
      </c>
      <c r="L1644" s="12" t="s">
        <v>24553</v>
      </c>
      <c r="M1644" s="12" t="s">
        <v>24553</v>
      </c>
      <c r="N1644" s="12" t="s">
        <v>24553</v>
      </c>
      <c r="O1644" s="12" t="s">
        <v>24553</v>
      </c>
      <c r="P1644" s="12" t="s">
        <v>24553</v>
      </c>
      <c r="Q1644" s="29" t="s">
        <v>24553</v>
      </c>
      <c r="AA1644" s="3">
        <v>85.486747211767465</v>
      </c>
      <c r="AB1644" s="3">
        <v>85.093803776992743</v>
      </c>
      <c r="AC1644" s="3">
        <v>73.092791328899594</v>
      </c>
      <c r="AD1644" s="3">
        <v>70.516347486645913</v>
      </c>
      <c r="AE1644" s="3">
        <v>84.476083264297415</v>
      </c>
      <c r="AF1644" s="3">
        <v>100</v>
      </c>
      <c r="AG1644" s="3">
        <v>96.091314430446985</v>
      </c>
      <c r="AH1644" s="32">
        <v>91.691552186873466</v>
      </c>
      <c r="AI1644" s="50">
        <v>7.4439900831223996E-2</v>
      </c>
      <c r="AT1644" s="3">
        <v>95.323278991577851</v>
      </c>
      <c r="AU1644" s="3">
        <v>95.631947448268335</v>
      </c>
      <c r="AV1644" s="3">
        <v>100</v>
      </c>
      <c r="AW1644" s="3">
        <v>77.728984258149993</v>
      </c>
      <c r="AX1644" s="3">
        <v>74.887502747400774</v>
      </c>
      <c r="AY1644" s="3">
        <v>64.659902619720199</v>
      </c>
      <c r="AZ1644" s="3">
        <v>60.927021458891474</v>
      </c>
      <c r="BA1644" s="3">
        <v>65.432017966292165</v>
      </c>
      <c r="BB1644" s="3">
        <v>54.737242817824516</v>
      </c>
      <c r="BC1644" s="31">
        <v>75.092639312468052</v>
      </c>
    </row>
    <row r="1645" spans="1:55" x14ac:dyDescent="0.55000000000000004">
      <c r="A1645" s="21" t="s">
        <v>6</v>
      </c>
      <c r="B1645" s="21" t="s">
        <v>17808</v>
      </c>
      <c r="C1645" s="21" t="s">
        <v>10982</v>
      </c>
      <c r="D1645" s="27" t="s">
        <v>10983</v>
      </c>
      <c r="E1645" s="4">
        <v>0</v>
      </c>
      <c r="F1645" s="4">
        <v>0</v>
      </c>
      <c r="G1645" s="4">
        <v>0</v>
      </c>
      <c r="H1645" s="62">
        <v>3</v>
      </c>
      <c r="J1645" s="28">
        <v>1</v>
      </c>
      <c r="K1645" s="13" t="s">
        <v>24548</v>
      </c>
      <c r="L1645" s="12" t="s">
        <v>24553</v>
      </c>
      <c r="M1645" s="12" t="s">
        <v>24553</v>
      </c>
      <c r="N1645" s="12" t="s">
        <v>24553</v>
      </c>
      <c r="O1645" s="12" t="s">
        <v>24553</v>
      </c>
      <c r="P1645" s="14" t="s">
        <v>24551</v>
      </c>
      <c r="Q1645" s="29" t="s">
        <v>24553</v>
      </c>
      <c r="AT1645" s="3">
        <v>85.853368464470208</v>
      </c>
      <c r="AU1645" s="3">
        <v>86.687635451512733</v>
      </c>
      <c r="AV1645" s="3">
        <v>100</v>
      </c>
      <c r="AW1645" s="3">
        <v>85.714008115949127</v>
      </c>
      <c r="AX1645" s="3">
        <v>77.854695293493279</v>
      </c>
      <c r="AY1645" s="3">
        <v>75.137506121843927</v>
      </c>
      <c r="AZ1645" s="3">
        <v>63.65160675310505</v>
      </c>
      <c r="BA1645" s="3">
        <v>65.806684274481256</v>
      </c>
      <c r="BB1645" s="3">
        <v>64.130892012045422</v>
      </c>
      <c r="BC1645" s="31">
        <v>81.208509481179334</v>
      </c>
    </row>
    <row r="1646" spans="1:55" x14ac:dyDescent="0.55000000000000004">
      <c r="A1646" s="21" t="s">
        <v>6</v>
      </c>
      <c r="B1646" s="21" t="s">
        <v>19096</v>
      </c>
      <c r="C1646" s="21" t="s">
        <v>9122</v>
      </c>
      <c r="D1646" s="27" t="s">
        <v>9123</v>
      </c>
      <c r="E1646" s="4">
        <v>0</v>
      </c>
      <c r="F1646" s="4">
        <v>1</v>
      </c>
      <c r="G1646" s="4">
        <v>0</v>
      </c>
      <c r="H1646" s="62">
        <v>3</v>
      </c>
      <c r="J1646" s="28">
        <v>1</v>
      </c>
      <c r="K1646" s="13" t="s">
        <v>24548</v>
      </c>
      <c r="L1646" s="12" t="s">
        <v>24553</v>
      </c>
      <c r="M1646" s="12" t="s">
        <v>24553</v>
      </c>
      <c r="N1646" s="12" t="s">
        <v>24553</v>
      </c>
      <c r="O1646" s="12" t="s">
        <v>24553</v>
      </c>
      <c r="P1646" s="14" t="s">
        <v>24551</v>
      </c>
      <c r="Q1646" s="29" t="s">
        <v>24553</v>
      </c>
      <c r="AA1646" s="3">
        <v>57.313720118953448</v>
      </c>
      <c r="AB1646" s="3">
        <v>67.711519186331344</v>
      </c>
      <c r="AC1646" s="3">
        <v>54.207852567146418</v>
      </c>
      <c r="AD1646" s="3">
        <v>57.739957014441799</v>
      </c>
      <c r="AE1646" s="3">
        <v>79.666506859114776</v>
      </c>
      <c r="AF1646" s="3">
        <v>100</v>
      </c>
      <c r="AG1646" s="3">
        <v>85.951994917286171</v>
      </c>
      <c r="AH1646" s="32">
        <v>79.430074256322939</v>
      </c>
      <c r="AI1646" s="50">
        <v>5.86019915144066E-2</v>
      </c>
      <c r="AT1646" s="3">
        <v>100</v>
      </c>
      <c r="AU1646" s="3">
        <v>99.829150698421415</v>
      </c>
      <c r="AV1646" s="3">
        <v>91.074368186126705</v>
      </c>
      <c r="AW1646" s="3">
        <v>92.724525124740595</v>
      </c>
      <c r="AX1646" s="3">
        <v>86.412555961240017</v>
      </c>
      <c r="AY1646" s="3">
        <v>70.991871290605914</v>
      </c>
      <c r="AZ1646" s="3">
        <v>62.922753322959338</v>
      </c>
      <c r="BA1646" s="3">
        <v>72.613899425495717</v>
      </c>
      <c r="BB1646" s="3">
        <v>64.261326148765463</v>
      </c>
      <c r="BC1646" s="31">
        <v>82.901253349879283</v>
      </c>
    </row>
    <row r="1647" spans="1:55" x14ac:dyDescent="0.55000000000000004">
      <c r="A1647" s="21" t="s">
        <v>6</v>
      </c>
      <c r="B1647" s="21" t="s">
        <v>20452</v>
      </c>
      <c r="C1647" s="21" t="s">
        <v>14042</v>
      </c>
      <c r="D1647" s="27" t="s">
        <v>14043</v>
      </c>
      <c r="E1647" s="4">
        <v>0</v>
      </c>
      <c r="F1647" s="4">
        <v>3</v>
      </c>
      <c r="G1647" s="4">
        <v>0</v>
      </c>
      <c r="H1647" s="62">
        <v>3</v>
      </c>
      <c r="J1647" s="28">
        <v>1</v>
      </c>
      <c r="K1647" s="12" t="s">
        <v>24553</v>
      </c>
      <c r="L1647" s="12" t="s">
        <v>24553</v>
      </c>
      <c r="M1647" s="12" t="s">
        <v>24553</v>
      </c>
      <c r="N1647" s="12" t="s">
        <v>24553</v>
      </c>
      <c r="O1647" s="12" t="s">
        <v>24553</v>
      </c>
      <c r="P1647" s="12" t="s">
        <v>24553</v>
      </c>
      <c r="Q1647" s="29" t="s">
        <v>24553</v>
      </c>
      <c r="AA1647" s="3">
        <v>54.704941148329077</v>
      </c>
      <c r="AB1647" s="3">
        <v>67.286283994448198</v>
      </c>
      <c r="AC1647" s="3">
        <v>58.680058408651234</v>
      </c>
      <c r="AD1647" s="3">
        <v>53.193296140828359</v>
      </c>
      <c r="AE1647" s="3">
        <v>85.325074456430485</v>
      </c>
      <c r="AF1647" s="3">
        <v>100</v>
      </c>
      <c r="AG1647" s="3">
        <v>73.325863852502337</v>
      </c>
      <c r="AH1647" s="32">
        <v>75.410142348283244</v>
      </c>
      <c r="AI1647" s="50">
        <v>3.4467549909054498E-2</v>
      </c>
      <c r="AT1647" s="3">
        <v>100</v>
      </c>
      <c r="AU1647" s="3">
        <v>97.475169358927531</v>
      </c>
      <c r="AV1647" s="3">
        <v>99.248296622082535</v>
      </c>
      <c r="AW1647" s="3">
        <v>78.011479540080103</v>
      </c>
      <c r="AX1647" s="3">
        <v>80.818042063898361</v>
      </c>
      <c r="AY1647" s="3">
        <v>71.315408131470335</v>
      </c>
      <c r="AZ1647" s="3">
        <v>59.594405774620554</v>
      </c>
      <c r="BA1647" s="3">
        <v>69.474589898652241</v>
      </c>
      <c r="BB1647" s="3">
        <v>61.794959269878255</v>
      </c>
      <c r="BC1647" s="31">
        <v>75.392216482447054</v>
      </c>
    </row>
    <row r="1648" spans="1:55" x14ac:dyDescent="0.55000000000000004">
      <c r="A1648" s="21" t="s">
        <v>6</v>
      </c>
      <c r="B1648" s="21" t="s">
        <v>18181</v>
      </c>
      <c r="C1648" s="21" t="s">
        <v>12987</v>
      </c>
      <c r="D1648" s="27" t="s">
        <v>12988</v>
      </c>
      <c r="E1648" s="4">
        <v>0</v>
      </c>
      <c r="F1648" s="4">
        <v>0</v>
      </c>
      <c r="G1648" s="4">
        <v>0</v>
      </c>
      <c r="H1648" s="62">
        <v>5</v>
      </c>
      <c r="J1648" s="28">
        <v>1</v>
      </c>
      <c r="K1648" s="12" t="s">
        <v>24553</v>
      </c>
      <c r="L1648" s="12" t="s">
        <v>24553</v>
      </c>
      <c r="M1648" s="12" t="s">
        <v>24553</v>
      </c>
      <c r="N1648" s="12" t="s">
        <v>24553</v>
      </c>
      <c r="O1648" s="12" t="s">
        <v>24553</v>
      </c>
      <c r="P1648" s="12" t="s">
        <v>24553</v>
      </c>
      <c r="Q1648" s="29" t="s">
        <v>24553</v>
      </c>
      <c r="AT1648" s="3">
        <v>100</v>
      </c>
      <c r="AU1648" s="3">
        <v>95.71786322945654</v>
      </c>
      <c r="AV1648" s="3">
        <v>98.077359711401741</v>
      </c>
      <c r="AW1648" s="3">
        <v>82.31520930322489</v>
      </c>
      <c r="AX1648" s="3">
        <v>67.931102744882239</v>
      </c>
      <c r="AY1648" s="3">
        <v>69.730553446193554</v>
      </c>
      <c r="AZ1648" s="3">
        <v>58.723975133659287</v>
      </c>
      <c r="BA1648" s="3">
        <v>62.529626040718881</v>
      </c>
      <c r="BB1648" s="3">
        <v>60.919055366183116</v>
      </c>
      <c r="BC1648" s="31">
        <v>70.155744652819962</v>
      </c>
    </row>
    <row r="1649" spans="1:55" x14ac:dyDescent="0.55000000000000004">
      <c r="A1649" s="21" t="s">
        <v>6</v>
      </c>
      <c r="B1649" s="21" t="s">
        <v>18023</v>
      </c>
      <c r="C1649" s="21" t="s">
        <v>11289</v>
      </c>
      <c r="D1649" s="27" t="s">
        <v>11290</v>
      </c>
      <c r="E1649" s="4">
        <v>0</v>
      </c>
      <c r="F1649" s="4">
        <v>0</v>
      </c>
      <c r="G1649" s="4">
        <v>0</v>
      </c>
      <c r="H1649" s="62">
        <v>4</v>
      </c>
      <c r="J1649" s="28">
        <v>1</v>
      </c>
      <c r="K1649" s="12" t="s">
        <v>24553</v>
      </c>
      <c r="L1649" s="12" t="s">
        <v>24553</v>
      </c>
      <c r="M1649" s="12" t="s">
        <v>24553</v>
      </c>
      <c r="N1649" s="12" t="s">
        <v>24553</v>
      </c>
      <c r="O1649" s="12" t="s">
        <v>24553</v>
      </c>
      <c r="P1649" s="12" t="s">
        <v>24553</v>
      </c>
      <c r="Q1649" s="29" t="s">
        <v>24553</v>
      </c>
      <c r="AT1649" s="3">
        <v>100</v>
      </c>
      <c r="AU1649" s="3">
        <v>96.220544110857276</v>
      </c>
      <c r="AV1649" s="3">
        <v>87.720024672363735</v>
      </c>
      <c r="AW1649" s="3">
        <v>83.645341940811235</v>
      </c>
      <c r="AX1649" s="3">
        <v>79.596321732310017</v>
      </c>
      <c r="AY1649" s="3">
        <v>60.675165580854539</v>
      </c>
      <c r="AZ1649" s="3">
        <v>54.077036490836207</v>
      </c>
      <c r="BA1649" s="3">
        <v>64.16142975752372</v>
      </c>
      <c r="BB1649" s="3">
        <v>64.30550012457897</v>
      </c>
      <c r="BC1649" s="31">
        <v>72.996626098895462</v>
      </c>
    </row>
    <row r="1650" spans="1:55" x14ac:dyDescent="0.55000000000000004">
      <c r="A1650" s="21" t="s">
        <v>6</v>
      </c>
      <c r="B1650" s="21" t="s">
        <v>17196</v>
      </c>
      <c r="C1650" s="21" t="s">
        <v>853</v>
      </c>
      <c r="D1650" s="27" t="s">
        <v>854</v>
      </c>
      <c r="E1650" s="4">
        <v>0</v>
      </c>
      <c r="F1650" s="4">
        <v>0</v>
      </c>
      <c r="G1650" s="4">
        <v>0</v>
      </c>
      <c r="H1650" s="62">
        <v>2</v>
      </c>
      <c r="J1650" s="28">
        <v>1</v>
      </c>
      <c r="K1650" s="12" t="s">
        <v>24553</v>
      </c>
      <c r="L1650" s="12" t="s">
        <v>24553</v>
      </c>
      <c r="M1650" s="12" t="s">
        <v>24553</v>
      </c>
      <c r="N1650" s="12" t="s">
        <v>24553</v>
      </c>
      <c r="O1650" s="15" t="s">
        <v>24550</v>
      </c>
      <c r="P1650" s="12" t="s">
        <v>24553</v>
      </c>
      <c r="Q1650" s="29" t="s">
        <v>24553</v>
      </c>
      <c r="AT1650" s="3">
        <v>56.842413760065739</v>
      </c>
      <c r="AU1650" s="3">
        <v>76.939621297468406</v>
      </c>
      <c r="AV1650" s="3">
        <v>49.341775388052902</v>
      </c>
      <c r="AW1650" s="3">
        <v>77.162468645209501</v>
      </c>
      <c r="AX1650" s="3">
        <v>100</v>
      </c>
      <c r="AY1650" s="3">
        <v>98.494634756990436</v>
      </c>
      <c r="AZ1650" s="3">
        <v>53.852027220919531</v>
      </c>
      <c r="BA1650" s="3">
        <v>51.71516622721829</v>
      </c>
      <c r="BB1650" s="3">
        <v>38.383708519456725</v>
      </c>
      <c r="BC1650" s="31">
        <v>64.806348198377364</v>
      </c>
    </row>
    <row r="1651" spans="1:55" x14ac:dyDescent="0.55000000000000004">
      <c r="A1651" s="21" t="s">
        <v>6</v>
      </c>
      <c r="B1651" s="21" t="s">
        <v>24087</v>
      </c>
      <c r="C1651" s="21" t="s">
        <v>7033</v>
      </c>
      <c r="D1651" s="27" t="s">
        <v>7034</v>
      </c>
      <c r="E1651" s="4">
        <v>8</v>
      </c>
      <c r="F1651" s="4">
        <v>9</v>
      </c>
      <c r="G1651" s="4">
        <v>12</v>
      </c>
      <c r="H1651" s="62">
        <v>22</v>
      </c>
      <c r="J1651" s="28">
        <v>1</v>
      </c>
      <c r="K1651" s="13" t="s">
        <v>24548</v>
      </c>
      <c r="L1651" s="16" t="s">
        <v>16303</v>
      </c>
      <c r="M1651" s="12" t="s">
        <v>24553</v>
      </c>
      <c r="N1651" s="12" t="s">
        <v>24553</v>
      </c>
      <c r="O1651" s="12" t="s">
        <v>24553</v>
      </c>
      <c r="P1651" s="12" t="s">
        <v>24553</v>
      </c>
      <c r="Q1651" s="29" t="s">
        <v>24553</v>
      </c>
      <c r="R1651" s="3">
        <v>82.927891229499693</v>
      </c>
      <c r="S1651" s="3">
        <v>86.516364118195298</v>
      </c>
      <c r="T1651" s="3">
        <v>96.97609347745896</v>
      </c>
      <c r="U1651" s="3">
        <v>95.597008037412735</v>
      </c>
      <c r="V1651" s="3">
        <v>100</v>
      </c>
      <c r="W1651" s="3">
        <v>93.929489197861528</v>
      </c>
      <c r="X1651" s="3">
        <v>81.607633974744402</v>
      </c>
      <c r="Y1651" s="32">
        <v>65.846048434635023</v>
      </c>
      <c r="Z1651" s="50">
        <v>5.95656479356554E-2</v>
      </c>
      <c r="AA1651" s="3">
        <v>94.976206178207789</v>
      </c>
      <c r="AB1651" s="3">
        <v>90.172566965570169</v>
      </c>
      <c r="AC1651" s="3">
        <v>90.670432517593582</v>
      </c>
      <c r="AD1651" s="3">
        <v>100</v>
      </c>
      <c r="AE1651" s="3">
        <v>76.167537235626227</v>
      </c>
      <c r="AF1651" s="3">
        <v>72.954625516934115</v>
      </c>
      <c r="AG1651" s="3">
        <v>65.956579285943718</v>
      </c>
      <c r="AH1651" s="32">
        <v>58.6202891384943</v>
      </c>
      <c r="AI1651" s="50">
        <v>1.2250970355655399E-2</v>
      </c>
      <c r="AJ1651" s="3">
        <v>73.95593506119377</v>
      </c>
      <c r="AK1651" s="3">
        <v>59.464460452138276</v>
      </c>
      <c r="AL1651" s="3">
        <v>55.462748372452452</v>
      </c>
      <c r="AM1651" s="3">
        <v>97.584848544386574</v>
      </c>
      <c r="AN1651" s="3">
        <v>81.30857181205478</v>
      </c>
      <c r="AO1651" s="3">
        <v>99.942069734381349</v>
      </c>
      <c r="AP1651" s="3">
        <v>93.375746849603942</v>
      </c>
      <c r="AQ1651" s="3">
        <v>100</v>
      </c>
      <c r="AR1651" s="3">
        <v>74.498821577118207</v>
      </c>
      <c r="AS1651" s="31">
        <v>65.054026388824099</v>
      </c>
      <c r="AT1651" s="3">
        <v>89.449822009350086</v>
      </c>
      <c r="AU1651" s="3">
        <v>86.007757413117346</v>
      </c>
      <c r="AV1651" s="3">
        <v>88.519469954922883</v>
      </c>
      <c r="AW1651" s="3">
        <v>89.12560120313762</v>
      </c>
      <c r="AX1651" s="3">
        <v>98.937060519487659</v>
      </c>
      <c r="AY1651" s="3">
        <v>100</v>
      </c>
      <c r="AZ1651" s="3">
        <v>96.723253769315008</v>
      </c>
      <c r="BA1651" s="3">
        <v>86.264735759401816</v>
      </c>
      <c r="BB1651" s="3">
        <v>86.483809708014718</v>
      </c>
      <c r="BC1651" s="31">
        <v>74.447192941818813</v>
      </c>
    </row>
    <row r="1652" spans="1:55" x14ac:dyDescent="0.55000000000000004">
      <c r="A1652" s="21" t="s">
        <v>6</v>
      </c>
      <c r="B1652" s="21" t="s">
        <v>23850</v>
      </c>
      <c r="C1652" s="21" t="s">
        <v>10013</v>
      </c>
      <c r="D1652" s="27" t="s">
        <v>10014</v>
      </c>
      <c r="E1652" s="4">
        <v>4</v>
      </c>
      <c r="F1652" s="4">
        <v>30</v>
      </c>
      <c r="G1652" s="4">
        <v>7</v>
      </c>
      <c r="H1652" s="62">
        <v>71</v>
      </c>
      <c r="J1652" s="28">
        <v>1</v>
      </c>
      <c r="K1652" s="13" t="s">
        <v>24548</v>
      </c>
      <c r="L1652" s="12" t="s">
        <v>24553</v>
      </c>
      <c r="M1652" s="12" t="s">
        <v>24553</v>
      </c>
      <c r="N1652" s="12" t="s">
        <v>24553</v>
      </c>
      <c r="O1652" s="15" t="s">
        <v>24550</v>
      </c>
      <c r="P1652" s="12" t="s">
        <v>24553</v>
      </c>
      <c r="Q1652" s="29" t="s">
        <v>24553</v>
      </c>
      <c r="R1652" s="3">
        <v>62.996541168133312</v>
      </c>
      <c r="S1652" s="3">
        <v>67.19741093656009</v>
      </c>
      <c r="T1652" s="3">
        <v>95.267453943946606</v>
      </c>
      <c r="U1652" s="3">
        <v>98.557150758363406</v>
      </c>
      <c r="V1652" s="3">
        <v>100</v>
      </c>
      <c r="W1652" s="3">
        <v>81.863512370087705</v>
      </c>
      <c r="X1652" s="3">
        <v>82.706820161187082</v>
      </c>
      <c r="Y1652" s="32">
        <v>88.84715403202479</v>
      </c>
      <c r="Z1652" s="50">
        <v>4.5664805637482597E-2</v>
      </c>
      <c r="AA1652" s="3">
        <v>68.537828794599591</v>
      </c>
      <c r="AB1652" s="3">
        <v>69.666699216563885</v>
      </c>
      <c r="AC1652" s="3">
        <v>68.036169206002569</v>
      </c>
      <c r="AD1652" s="3">
        <v>67.02625935557694</v>
      </c>
      <c r="AE1652" s="3">
        <v>94.133026454077537</v>
      </c>
      <c r="AF1652" s="3">
        <v>91.52881594298205</v>
      </c>
      <c r="AG1652" s="3">
        <v>100</v>
      </c>
      <c r="AH1652" s="32">
        <v>96.358198786844113</v>
      </c>
      <c r="AI1652" s="50">
        <v>1.24210158713036E-3</v>
      </c>
      <c r="AJ1652" s="3">
        <v>46.190676048368779</v>
      </c>
      <c r="AK1652" s="3">
        <v>43.247234997484817</v>
      </c>
      <c r="AL1652" s="3">
        <v>50.863618844015221</v>
      </c>
      <c r="AM1652" s="3">
        <v>67.851350951613824</v>
      </c>
      <c r="AN1652" s="3">
        <v>74.188866190032172</v>
      </c>
      <c r="AO1652" s="3">
        <v>97.975352225471809</v>
      </c>
      <c r="AP1652" s="3">
        <v>93.214560990182136</v>
      </c>
      <c r="AQ1652" s="3">
        <v>100</v>
      </c>
      <c r="AR1652" s="3">
        <v>74.42120020285904</v>
      </c>
      <c r="AS1652" s="31">
        <v>89.453678665729868</v>
      </c>
      <c r="AT1652" s="3">
        <v>100</v>
      </c>
      <c r="AU1652" s="3">
        <v>96.325064405540871</v>
      </c>
      <c r="AV1652" s="3">
        <v>89.450989857738648</v>
      </c>
      <c r="AW1652" s="3">
        <v>87.998629253868259</v>
      </c>
      <c r="AX1652" s="3">
        <v>90.469501222187162</v>
      </c>
      <c r="AY1652" s="3">
        <v>77.277506963428976</v>
      </c>
      <c r="AZ1652" s="3">
        <v>72.342295400376372</v>
      </c>
      <c r="BA1652" s="3">
        <v>69.63846982243723</v>
      </c>
      <c r="BB1652" s="3">
        <v>78.858460534314034</v>
      </c>
      <c r="BC1652" s="31">
        <v>89.273131412023787</v>
      </c>
    </row>
    <row r="1653" spans="1:55" x14ac:dyDescent="0.55000000000000004">
      <c r="A1653" s="21" t="s">
        <v>6</v>
      </c>
      <c r="B1653" s="21" t="s">
        <v>24134</v>
      </c>
      <c r="C1653" s="21" t="s">
        <v>9538</v>
      </c>
      <c r="D1653" s="27" t="s">
        <v>9539</v>
      </c>
      <c r="E1653" s="4">
        <v>9</v>
      </c>
      <c r="F1653" s="4">
        <v>25</v>
      </c>
      <c r="G1653" s="4">
        <v>17</v>
      </c>
      <c r="H1653" s="62">
        <v>35</v>
      </c>
      <c r="J1653" s="28">
        <v>1</v>
      </c>
      <c r="K1653" s="13" t="s">
        <v>24548</v>
      </c>
      <c r="L1653" s="12" t="s">
        <v>24553</v>
      </c>
      <c r="M1653" s="12" t="s">
        <v>24553</v>
      </c>
      <c r="N1653" s="12" t="s">
        <v>24553</v>
      </c>
      <c r="O1653" s="12" t="s">
        <v>24553</v>
      </c>
      <c r="P1653" s="12" t="s">
        <v>24553</v>
      </c>
      <c r="Q1653" s="29" t="s">
        <v>24553</v>
      </c>
      <c r="R1653" s="3">
        <v>49.069362920312692</v>
      </c>
      <c r="S1653" s="3">
        <v>53.599223523213411</v>
      </c>
      <c r="T1653" s="3">
        <v>64.560951054945718</v>
      </c>
      <c r="U1653" s="3">
        <v>63.755424983184419</v>
      </c>
      <c r="V1653" s="3">
        <v>87.272742472750465</v>
      </c>
      <c r="W1653" s="3">
        <v>78.15347901733503</v>
      </c>
      <c r="X1653" s="3">
        <v>100</v>
      </c>
      <c r="Y1653" s="32">
        <v>92.415491387484821</v>
      </c>
      <c r="Z1653" s="50">
        <v>3.9454684404503998E-3</v>
      </c>
      <c r="AA1653" s="3">
        <v>60.968584298828141</v>
      </c>
      <c r="AB1653" s="3">
        <v>61.789996390152282</v>
      </c>
      <c r="AC1653" s="3">
        <v>62.873383817800168</v>
      </c>
      <c r="AD1653" s="3">
        <v>51.887032963102953</v>
      </c>
      <c r="AE1653" s="3">
        <v>100</v>
      </c>
      <c r="AF1653" s="3">
        <v>88.780500035764817</v>
      </c>
      <c r="AG1653" s="3">
        <v>92.233565327110952</v>
      </c>
      <c r="AH1653" s="32">
        <v>99.128585787861226</v>
      </c>
      <c r="AI1653" s="50">
        <v>1.17285759407708E-2</v>
      </c>
      <c r="AJ1653" s="3">
        <v>61.02764209415669</v>
      </c>
      <c r="AK1653" s="3">
        <v>46.939627283460347</v>
      </c>
      <c r="AL1653" s="3">
        <v>51.382638158842376</v>
      </c>
      <c r="AM1653" s="3">
        <v>61.745451220474536</v>
      </c>
      <c r="AN1653" s="3">
        <v>67.115921748886464</v>
      </c>
      <c r="AO1653" s="3">
        <v>75.887762509195568</v>
      </c>
      <c r="AP1653" s="3">
        <v>79.947112619393721</v>
      </c>
      <c r="AQ1653" s="3">
        <v>100</v>
      </c>
      <c r="AR1653" s="3">
        <v>89.839632483844127</v>
      </c>
      <c r="AS1653" s="31">
        <v>71.584841509179682</v>
      </c>
      <c r="AT1653" s="3">
        <v>100</v>
      </c>
      <c r="AU1653" s="3">
        <v>94.957688419756167</v>
      </c>
      <c r="AV1653" s="3">
        <v>87.309355038841005</v>
      </c>
      <c r="AW1653" s="3">
        <v>87.530269974259184</v>
      </c>
      <c r="AX1653" s="3">
        <v>87.528697288528093</v>
      </c>
      <c r="AY1653" s="3">
        <v>72.707706503029584</v>
      </c>
      <c r="AZ1653" s="3">
        <v>60.370268420994456</v>
      </c>
      <c r="BA1653" s="3">
        <v>67.18927696341342</v>
      </c>
      <c r="BB1653" s="3">
        <v>74.112420544779184</v>
      </c>
      <c r="BC1653" s="31">
        <v>85.683365707756948</v>
      </c>
    </row>
    <row r="1654" spans="1:55" x14ac:dyDescent="0.55000000000000004">
      <c r="A1654" s="21" t="s">
        <v>6</v>
      </c>
      <c r="B1654" s="21" t="s">
        <v>23710</v>
      </c>
      <c r="C1654" s="21" t="s">
        <v>8856</v>
      </c>
      <c r="D1654" s="27" t="s">
        <v>8857</v>
      </c>
      <c r="E1654" s="4">
        <v>3</v>
      </c>
      <c r="F1654" s="4">
        <v>56</v>
      </c>
      <c r="G1654" s="4">
        <v>4</v>
      </c>
      <c r="H1654" s="62">
        <v>59</v>
      </c>
      <c r="J1654" s="28">
        <v>1</v>
      </c>
      <c r="K1654" s="13" t="s">
        <v>24548</v>
      </c>
      <c r="L1654" s="12" t="s">
        <v>24553</v>
      </c>
      <c r="M1654" s="12" t="s">
        <v>24553</v>
      </c>
      <c r="N1654" s="12" t="s">
        <v>24553</v>
      </c>
      <c r="O1654" s="12" t="s">
        <v>24553</v>
      </c>
      <c r="P1654" s="12" t="s">
        <v>24553</v>
      </c>
      <c r="Q1654" s="29" t="s">
        <v>24553</v>
      </c>
      <c r="R1654" s="3">
        <v>53.999274734443937</v>
      </c>
      <c r="S1654" s="3">
        <v>55.014710134510715</v>
      </c>
      <c r="T1654" s="3">
        <v>95.561106080188978</v>
      </c>
      <c r="U1654" s="3">
        <v>96.783562026356151</v>
      </c>
      <c r="V1654" s="3">
        <v>100</v>
      </c>
      <c r="W1654" s="3">
        <v>87.781284669792953</v>
      </c>
      <c r="X1654" s="3">
        <v>79.953932974156345</v>
      </c>
      <c r="Y1654" s="32">
        <v>81.033538850412313</v>
      </c>
      <c r="Z1654" s="50">
        <v>4.0316317540735501E-3</v>
      </c>
      <c r="AA1654" s="3">
        <v>77.816156464485175</v>
      </c>
      <c r="AB1654" s="3">
        <v>80.0300962646904</v>
      </c>
      <c r="AC1654" s="3">
        <v>85.968183060739804</v>
      </c>
      <c r="AD1654" s="3">
        <v>77.35512995474781</v>
      </c>
      <c r="AE1654" s="3">
        <v>100</v>
      </c>
      <c r="AF1654" s="3">
        <v>94.845309053201149</v>
      </c>
      <c r="AG1654" s="3">
        <v>98.522224987853917</v>
      </c>
      <c r="AH1654" s="32">
        <v>87.453857935062047</v>
      </c>
      <c r="AI1654" s="50">
        <v>8.4336896381764004E-2</v>
      </c>
      <c r="AJ1654" s="3">
        <v>38.729608508683924</v>
      </c>
      <c r="AK1654" s="3">
        <v>24.486400698917027</v>
      </c>
      <c r="AL1654" s="3">
        <v>27.576505973153804</v>
      </c>
      <c r="AM1654" s="3">
        <v>48.624838859712057</v>
      </c>
      <c r="AN1654" s="3">
        <v>53.671875802036119</v>
      </c>
      <c r="AO1654" s="3">
        <v>100</v>
      </c>
      <c r="AP1654" s="3">
        <v>84.163332401187986</v>
      </c>
      <c r="AQ1654" s="3">
        <v>77.079551135082752</v>
      </c>
      <c r="AR1654" s="3">
        <v>70.726549191540201</v>
      </c>
      <c r="AS1654" s="31">
        <v>45.850976541182845</v>
      </c>
      <c r="AT1654" s="3">
        <v>100</v>
      </c>
      <c r="AU1654" s="3">
        <v>92.723442991067515</v>
      </c>
      <c r="AV1654" s="3">
        <v>85.172214751560134</v>
      </c>
      <c r="AW1654" s="3">
        <v>87.005526311941708</v>
      </c>
      <c r="AX1654" s="3">
        <v>87.456682736498749</v>
      </c>
      <c r="AY1654" s="3">
        <v>76.243365246106947</v>
      </c>
      <c r="AZ1654" s="3">
        <v>69.053377164095721</v>
      </c>
      <c r="BA1654" s="3">
        <v>63.881905560828287</v>
      </c>
      <c r="BB1654" s="3">
        <v>77.232614130078602</v>
      </c>
      <c r="BC1654" s="31">
        <v>88.482796457759662</v>
      </c>
    </row>
    <row r="1655" spans="1:55" x14ac:dyDescent="0.55000000000000004">
      <c r="A1655" s="21" t="s">
        <v>6</v>
      </c>
      <c r="B1655" s="21" t="s">
        <v>22330</v>
      </c>
      <c r="C1655" s="21" t="s">
        <v>9498</v>
      </c>
      <c r="D1655" s="27" t="s">
        <v>9499</v>
      </c>
      <c r="E1655" s="4">
        <v>0</v>
      </c>
      <c r="F1655" s="4">
        <v>4</v>
      </c>
      <c r="G1655" s="4">
        <v>1</v>
      </c>
      <c r="H1655" s="62">
        <v>18</v>
      </c>
      <c r="J1655" s="28">
        <v>1</v>
      </c>
      <c r="K1655" s="13" t="s">
        <v>24548</v>
      </c>
      <c r="L1655" s="12" t="s">
        <v>24553</v>
      </c>
      <c r="M1655" s="12" t="s">
        <v>24553</v>
      </c>
      <c r="N1655" s="12" t="s">
        <v>24553</v>
      </c>
      <c r="O1655" s="12" t="s">
        <v>24553</v>
      </c>
      <c r="P1655" s="12" t="s">
        <v>24553</v>
      </c>
      <c r="Q1655" s="29" t="s">
        <v>24553</v>
      </c>
      <c r="AA1655" s="3">
        <v>84.794928614700865</v>
      </c>
      <c r="AB1655" s="3">
        <v>87.39828777219995</v>
      </c>
      <c r="AC1655" s="3">
        <v>84.183745580708035</v>
      </c>
      <c r="AD1655" s="3">
        <v>83.948682103978669</v>
      </c>
      <c r="AE1655" s="3">
        <v>92.252561473037133</v>
      </c>
      <c r="AF1655" s="3">
        <v>93.770301680852626</v>
      </c>
      <c r="AG1655" s="3">
        <v>93.795712384513507</v>
      </c>
      <c r="AH1655" s="32">
        <v>100</v>
      </c>
      <c r="AI1655" s="50">
        <v>2.8969424214130901E-2</v>
      </c>
      <c r="AJ1655" s="3">
        <v>51.138940103243726</v>
      </c>
      <c r="AK1655" s="3">
        <v>27.83988677409841</v>
      </c>
      <c r="AL1655" s="3">
        <v>33.924954899334097</v>
      </c>
      <c r="AM1655" s="3">
        <v>43.202414764808481</v>
      </c>
      <c r="AN1655" s="3">
        <v>44.788024610666895</v>
      </c>
      <c r="AO1655" s="3">
        <v>76.190021569866914</v>
      </c>
      <c r="AP1655" s="3">
        <v>66.238668592094385</v>
      </c>
      <c r="AQ1655" s="3">
        <v>100</v>
      </c>
      <c r="AR1655" s="3">
        <v>56.303696907031586</v>
      </c>
      <c r="AS1655" s="31">
        <v>42.497822622473855</v>
      </c>
      <c r="AT1655" s="3">
        <v>100</v>
      </c>
      <c r="AU1655" s="3">
        <v>98.281899918511044</v>
      </c>
      <c r="AV1655" s="3">
        <v>84.151137006807687</v>
      </c>
      <c r="AW1655" s="3">
        <v>87.697621686014628</v>
      </c>
      <c r="AX1655" s="3">
        <v>94.192580230887486</v>
      </c>
      <c r="AY1655" s="3">
        <v>76.610978828477045</v>
      </c>
      <c r="AZ1655" s="3">
        <v>68.371153463733876</v>
      </c>
      <c r="BA1655" s="3">
        <v>72.914902877257305</v>
      </c>
      <c r="BB1655" s="3">
        <v>79.896540322547821</v>
      </c>
      <c r="BC1655" s="31">
        <v>93.949740386511039</v>
      </c>
    </row>
    <row r="1656" spans="1:55" x14ac:dyDescent="0.55000000000000004">
      <c r="A1656" s="21" t="s">
        <v>6</v>
      </c>
      <c r="B1656" s="21" t="s">
        <v>24023</v>
      </c>
      <c r="C1656" s="21" t="s">
        <v>10848</v>
      </c>
      <c r="D1656" s="27" t="s">
        <v>10849</v>
      </c>
      <c r="E1656" s="4">
        <v>7</v>
      </c>
      <c r="F1656" s="4">
        <v>17</v>
      </c>
      <c r="G1656" s="4">
        <v>4</v>
      </c>
      <c r="H1656" s="62">
        <v>51</v>
      </c>
      <c r="J1656" s="28">
        <v>1</v>
      </c>
      <c r="K1656" s="13" t="s">
        <v>24548</v>
      </c>
      <c r="L1656" s="12" t="s">
        <v>24553</v>
      </c>
      <c r="M1656" s="12" t="s">
        <v>24553</v>
      </c>
      <c r="N1656" s="12" t="s">
        <v>24553</v>
      </c>
      <c r="O1656" s="12" t="s">
        <v>24553</v>
      </c>
      <c r="P1656" s="12" t="s">
        <v>24553</v>
      </c>
      <c r="Q1656" s="29" t="s">
        <v>24553</v>
      </c>
      <c r="R1656" s="3">
        <v>44.348565581820843</v>
      </c>
      <c r="S1656" s="3">
        <v>46.776597148278412</v>
      </c>
      <c r="T1656" s="3">
        <v>59.389972031484483</v>
      </c>
      <c r="U1656" s="3">
        <v>60.254798556444022</v>
      </c>
      <c r="V1656" s="3">
        <v>97.977347508926471</v>
      </c>
      <c r="W1656" s="3">
        <v>81.680274826175165</v>
      </c>
      <c r="X1656" s="3">
        <v>100</v>
      </c>
      <c r="Y1656" s="32">
        <v>95.317826764148478</v>
      </c>
      <c r="Z1656" s="50">
        <v>5.0205407361505897E-3</v>
      </c>
      <c r="AA1656" s="3">
        <v>76.827386636660847</v>
      </c>
      <c r="AB1656" s="3">
        <v>74.509661516040651</v>
      </c>
      <c r="AC1656" s="3">
        <v>59.738019915912808</v>
      </c>
      <c r="AD1656" s="3">
        <v>59.839368751095101</v>
      </c>
      <c r="AE1656" s="3">
        <v>83.646168102823651</v>
      </c>
      <c r="AF1656" s="3">
        <v>89.804711863018937</v>
      </c>
      <c r="AG1656" s="3">
        <v>100</v>
      </c>
      <c r="AH1656" s="32">
        <v>95.251429195398103</v>
      </c>
      <c r="AI1656" s="50">
        <v>3.4232617345677499E-3</v>
      </c>
      <c r="AJ1656" s="3">
        <v>40.542664143020822</v>
      </c>
      <c r="AK1656" s="3">
        <v>54.954053806884964</v>
      </c>
      <c r="AL1656" s="3">
        <v>55.430466753464167</v>
      </c>
      <c r="AM1656" s="3">
        <v>59.71371820261384</v>
      </c>
      <c r="AN1656" s="3">
        <v>67.157677436739576</v>
      </c>
      <c r="AO1656" s="3">
        <v>83.106324369076972</v>
      </c>
      <c r="AP1656" s="3">
        <v>68.633894893754047</v>
      </c>
      <c r="AQ1656" s="3">
        <v>86.486122590854322</v>
      </c>
      <c r="AR1656" s="3">
        <v>100</v>
      </c>
      <c r="AS1656" s="31">
        <v>74.164180488067018</v>
      </c>
      <c r="AT1656" s="3">
        <v>100</v>
      </c>
      <c r="AU1656" s="3">
        <v>94.420885355180062</v>
      </c>
      <c r="AV1656" s="3">
        <v>87.844888126014368</v>
      </c>
      <c r="AW1656" s="3">
        <v>84.094680121930452</v>
      </c>
      <c r="AX1656" s="3">
        <v>88.637614476395655</v>
      </c>
      <c r="AY1656" s="3">
        <v>67.895869745518723</v>
      </c>
      <c r="AZ1656" s="3">
        <v>57.775826187459778</v>
      </c>
      <c r="BA1656" s="3">
        <v>62.767880107976701</v>
      </c>
      <c r="BB1656" s="3">
        <v>69.171842836401851</v>
      </c>
      <c r="BC1656" s="31">
        <v>77.262560511775419</v>
      </c>
    </row>
    <row r="1657" spans="1:55" x14ac:dyDescent="0.55000000000000004">
      <c r="A1657" s="21" t="s">
        <v>6</v>
      </c>
      <c r="B1657" s="21" t="s">
        <v>23121</v>
      </c>
      <c r="C1657" s="21" t="s">
        <v>7157</v>
      </c>
      <c r="D1657" s="27" t="s">
        <v>7158</v>
      </c>
      <c r="E1657" s="4">
        <v>1</v>
      </c>
      <c r="F1657" s="4">
        <v>13</v>
      </c>
      <c r="G1657" s="4">
        <v>1</v>
      </c>
      <c r="H1657" s="62">
        <v>23</v>
      </c>
      <c r="J1657" s="28">
        <v>1</v>
      </c>
      <c r="K1657" s="13" t="s">
        <v>24548</v>
      </c>
      <c r="L1657" s="12" t="s">
        <v>24553</v>
      </c>
      <c r="M1657" s="12" t="s">
        <v>24553</v>
      </c>
      <c r="N1657" s="12" t="s">
        <v>24553</v>
      </c>
      <c r="O1657" s="12" t="s">
        <v>24553</v>
      </c>
      <c r="P1657" s="12" t="s">
        <v>24553</v>
      </c>
      <c r="Q1657" s="29" t="s">
        <v>24553</v>
      </c>
      <c r="R1657" s="3">
        <v>26.754098089502161</v>
      </c>
      <c r="S1657" s="3">
        <v>39.617589770093282</v>
      </c>
      <c r="T1657" s="3">
        <v>42.622155175103408</v>
      </c>
      <c r="U1657" s="3">
        <v>44.290352717040435</v>
      </c>
      <c r="V1657" s="3">
        <v>82.22516293947551</v>
      </c>
      <c r="W1657" s="3">
        <v>74.858606554560438</v>
      </c>
      <c r="X1657" s="3">
        <v>97.60810610335777</v>
      </c>
      <c r="Y1657" s="32">
        <v>100</v>
      </c>
      <c r="Z1657" s="50">
        <v>1.7929302441189699E-3</v>
      </c>
      <c r="AA1657" s="3">
        <v>40.844254722587699</v>
      </c>
      <c r="AB1657" s="3">
        <v>42.769467658856712</v>
      </c>
      <c r="AC1657" s="3">
        <v>50.241605993358618</v>
      </c>
      <c r="AD1657" s="3">
        <v>49.655698582258573</v>
      </c>
      <c r="AE1657" s="3">
        <v>86.235528755383257</v>
      </c>
      <c r="AF1657" s="3">
        <v>84.994571363710023</v>
      </c>
      <c r="AG1657" s="3">
        <v>100</v>
      </c>
      <c r="AH1657" s="32">
        <v>82.795851118075277</v>
      </c>
      <c r="AI1657" s="50">
        <v>7.3980947285157903E-3</v>
      </c>
      <c r="AJ1657" s="3">
        <v>34.949590793863536</v>
      </c>
      <c r="AK1657" s="3">
        <v>30.069447178398782</v>
      </c>
      <c r="AL1657" s="3">
        <v>34.729539249262501</v>
      </c>
      <c r="AM1657" s="3">
        <v>34.222398353580942</v>
      </c>
      <c r="AN1657" s="3">
        <v>31.675430815871252</v>
      </c>
      <c r="AO1657" s="3">
        <v>35.846191591351548</v>
      </c>
      <c r="AP1657" s="3">
        <v>36.411029805258913</v>
      </c>
      <c r="AQ1657" s="3">
        <v>63.986719107811176</v>
      </c>
      <c r="AR1657" s="3">
        <v>100</v>
      </c>
      <c r="AS1657" s="31">
        <v>72.152671554616887</v>
      </c>
      <c r="AT1657" s="3">
        <v>66.696584059478099</v>
      </c>
      <c r="AU1657" s="3">
        <v>62.138711320541852</v>
      </c>
      <c r="AV1657" s="3">
        <v>59.979411364233627</v>
      </c>
      <c r="AW1657" s="3">
        <v>62.21700940854091</v>
      </c>
      <c r="AX1657" s="3">
        <v>59.231235662473992</v>
      </c>
      <c r="AY1657" s="3">
        <v>51.644524366605559</v>
      </c>
      <c r="AZ1657" s="3">
        <v>50.135684101630517</v>
      </c>
      <c r="BA1657" s="3">
        <v>67.099457692556555</v>
      </c>
      <c r="BB1657" s="3">
        <v>87.762311693280779</v>
      </c>
      <c r="BC1657" s="31">
        <v>100</v>
      </c>
    </row>
    <row r="1658" spans="1:55" x14ac:dyDescent="0.55000000000000004">
      <c r="A1658" s="21" t="s">
        <v>6</v>
      </c>
      <c r="B1658" s="21" t="s">
        <v>19825</v>
      </c>
      <c r="C1658" s="21" t="s">
        <v>8695</v>
      </c>
      <c r="D1658" s="27" t="s">
        <v>8696</v>
      </c>
      <c r="E1658" s="4">
        <v>0</v>
      </c>
      <c r="F1658" s="4">
        <v>2</v>
      </c>
      <c r="G1658" s="4">
        <v>0</v>
      </c>
      <c r="H1658" s="62">
        <v>2</v>
      </c>
      <c r="J1658" s="28">
        <v>1</v>
      </c>
      <c r="K1658" s="13" t="s">
        <v>24548</v>
      </c>
      <c r="L1658" s="12" t="s">
        <v>24553</v>
      </c>
      <c r="M1658" s="12" t="s">
        <v>24553</v>
      </c>
      <c r="N1658" s="12" t="s">
        <v>24553</v>
      </c>
      <c r="O1658" s="12" t="s">
        <v>24553</v>
      </c>
      <c r="P1658" s="14" t="s">
        <v>24551</v>
      </c>
      <c r="Q1658" s="29" t="s">
        <v>24553</v>
      </c>
      <c r="AA1658" s="3">
        <v>86.13623681522688</v>
      </c>
      <c r="AB1658" s="3">
        <v>100</v>
      </c>
      <c r="AC1658" s="3">
        <v>83.114488192521492</v>
      </c>
      <c r="AD1658" s="3">
        <v>81.518368697717094</v>
      </c>
      <c r="AE1658" s="3">
        <v>88.115083837082125</v>
      </c>
      <c r="AF1658" s="3">
        <v>80.802981003757111</v>
      </c>
      <c r="AG1658" s="3">
        <v>95.17031300160204</v>
      </c>
      <c r="AH1658" s="32">
        <v>84.11469624321353</v>
      </c>
      <c r="AI1658" s="50">
        <v>0.48632728823222798</v>
      </c>
      <c r="AT1658" s="3">
        <v>96.225298557212156</v>
      </c>
      <c r="AU1658" s="3">
        <v>95.909805731085342</v>
      </c>
      <c r="AV1658" s="3">
        <v>90.184223848605143</v>
      </c>
      <c r="AW1658" s="3">
        <v>91.335231664899254</v>
      </c>
      <c r="AX1658" s="3">
        <v>79.113768778673148</v>
      </c>
      <c r="AY1658" s="3">
        <v>78.525655184350455</v>
      </c>
      <c r="AZ1658" s="3">
        <v>100</v>
      </c>
      <c r="BA1658" s="3">
        <v>80.508368610960048</v>
      </c>
      <c r="BB1658" s="3">
        <v>57.913930820675944</v>
      </c>
      <c r="BC1658" s="31">
        <v>56.413418726120469</v>
      </c>
    </row>
    <row r="1659" spans="1:55" x14ac:dyDescent="0.55000000000000004">
      <c r="A1659" s="21" t="s">
        <v>6</v>
      </c>
      <c r="B1659" s="21" t="s">
        <v>22402</v>
      </c>
      <c r="C1659" s="21" t="s">
        <v>10676</v>
      </c>
      <c r="D1659" s="27" t="s">
        <v>10677</v>
      </c>
      <c r="E1659" s="4">
        <v>0</v>
      </c>
      <c r="F1659" s="4">
        <v>8</v>
      </c>
      <c r="G1659" s="4">
        <v>1</v>
      </c>
      <c r="H1659" s="62">
        <v>17</v>
      </c>
      <c r="J1659" s="28">
        <v>1</v>
      </c>
      <c r="K1659" s="13" t="s">
        <v>24548</v>
      </c>
      <c r="L1659" s="12" t="s">
        <v>24553</v>
      </c>
      <c r="M1659" s="12" t="s">
        <v>24553</v>
      </c>
      <c r="N1659" s="12" t="s">
        <v>24553</v>
      </c>
      <c r="O1659" s="12" t="s">
        <v>24553</v>
      </c>
      <c r="P1659" s="14" t="s">
        <v>24551</v>
      </c>
      <c r="Q1659" s="29" t="s">
        <v>24553</v>
      </c>
      <c r="AA1659" s="3">
        <v>69.786772297492178</v>
      </c>
      <c r="AB1659" s="3">
        <v>75.510512199899608</v>
      </c>
      <c r="AC1659" s="3">
        <v>89.361616869125839</v>
      </c>
      <c r="AD1659" s="3">
        <v>85.540009374575661</v>
      </c>
      <c r="AE1659" s="3">
        <v>100</v>
      </c>
      <c r="AF1659" s="3">
        <v>80.632759531001739</v>
      </c>
      <c r="AG1659" s="3">
        <v>77.463824033739428</v>
      </c>
      <c r="AH1659" s="32">
        <v>83.109606715839817</v>
      </c>
      <c r="AI1659" s="50">
        <v>0.25463149643123101</v>
      </c>
      <c r="AJ1659" s="3">
        <v>28.026134760950594</v>
      </c>
      <c r="AK1659" s="3">
        <v>57.232260933723779</v>
      </c>
      <c r="AL1659" s="3">
        <v>60.704925519193075</v>
      </c>
      <c r="AM1659" s="3">
        <v>58.296836689072485</v>
      </c>
      <c r="AN1659" s="3">
        <v>85.169151593885175</v>
      </c>
      <c r="AO1659" s="3">
        <v>95.204688996065968</v>
      </c>
      <c r="AP1659" s="3">
        <v>86.840751061289438</v>
      </c>
      <c r="AQ1659" s="3">
        <v>100</v>
      </c>
      <c r="AR1659" s="3">
        <v>69.731009708207949</v>
      </c>
      <c r="AS1659" s="31">
        <v>47.784622423039323</v>
      </c>
      <c r="AT1659" s="3">
        <v>95.986618192599735</v>
      </c>
      <c r="AU1659" s="3">
        <v>100</v>
      </c>
      <c r="AV1659" s="3">
        <v>89.631939039381535</v>
      </c>
      <c r="AW1659" s="3">
        <v>88.025830632989681</v>
      </c>
      <c r="AX1659" s="3">
        <v>89.066511136422463</v>
      </c>
      <c r="AY1659" s="3">
        <v>92.260052710058631</v>
      </c>
      <c r="AZ1659" s="3">
        <v>92.689438849570408</v>
      </c>
      <c r="BA1659" s="3">
        <v>96.459383697497827</v>
      </c>
      <c r="BB1659" s="3">
        <v>83.072516200716208</v>
      </c>
      <c r="BC1659" s="31">
        <v>85.929322090230016</v>
      </c>
    </row>
    <row r="1660" spans="1:55" x14ac:dyDescent="0.55000000000000004">
      <c r="A1660" s="21" t="s">
        <v>6</v>
      </c>
      <c r="B1660" s="21" t="s">
        <v>21766</v>
      </c>
      <c r="C1660" s="21" t="s">
        <v>3431</v>
      </c>
      <c r="D1660" s="27" t="s">
        <v>3432</v>
      </c>
      <c r="E1660" s="4">
        <v>0</v>
      </c>
      <c r="F1660" s="4">
        <v>12</v>
      </c>
      <c r="G1660" s="4">
        <v>0</v>
      </c>
      <c r="H1660" s="62">
        <v>13</v>
      </c>
      <c r="J1660" s="28">
        <v>1</v>
      </c>
      <c r="K1660" s="13" t="s">
        <v>24548</v>
      </c>
      <c r="L1660" s="12" t="s">
        <v>24553</v>
      </c>
      <c r="M1660" s="12" t="s">
        <v>24553</v>
      </c>
      <c r="N1660" s="12" t="s">
        <v>24553</v>
      </c>
      <c r="O1660" s="12" t="s">
        <v>24553</v>
      </c>
      <c r="P1660" s="14" t="s">
        <v>24551</v>
      </c>
      <c r="Q1660" s="29" t="s">
        <v>24553</v>
      </c>
      <c r="AA1660" s="3">
        <v>77.256519580780207</v>
      </c>
      <c r="AB1660" s="3">
        <v>77.306434487179786</v>
      </c>
      <c r="AC1660" s="3">
        <v>67.928197798721158</v>
      </c>
      <c r="AD1660" s="3">
        <v>72.408075367901276</v>
      </c>
      <c r="AE1660" s="3">
        <v>88.080302659833535</v>
      </c>
      <c r="AF1660" s="3">
        <v>91.807146565788457</v>
      </c>
      <c r="AG1660" s="3">
        <v>100</v>
      </c>
      <c r="AH1660" s="32">
        <v>96.417612540830319</v>
      </c>
      <c r="AI1660" s="50">
        <v>4.0969619977833296E-3</v>
      </c>
      <c r="AT1660" s="3">
        <v>100</v>
      </c>
      <c r="AU1660" s="3">
        <v>87.676897959424835</v>
      </c>
      <c r="AV1660" s="3">
        <v>84.420859987383935</v>
      </c>
      <c r="AW1660" s="3">
        <v>94.180204027490362</v>
      </c>
      <c r="AX1660" s="3">
        <v>78.759130852977705</v>
      </c>
      <c r="AY1660" s="3">
        <v>75.797843744313852</v>
      </c>
      <c r="AZ1660" s="3">
        <v>97.557383039700284</v>
      </c>
      <c r="BA1660" s="3">
        <v>89.123436931483141</v>
      </c>
      <c r="BB1660" s="3">
        <v>86.572059881842407</v>
      </c>
      <c r="BC1660" s="31">
        <v>75.647324465685557</v>
      </c>
    </row>
    <row r="1661" spans="1:55" x14ac:dyDescent="0.55000000000000004">
      <c r="A1661" s="21" t="s">
        <v>6</v>
      </c>
      <c r="B1661" s="21" t="s">
        <v>21675</v>
      </c>
      <c r="C1661" s="21" t="s">
        <v>10057</v>
      </c>
      <c r="D1661" s="27" t="s">
        <v>10058</v>
      </c>
      <c r="E1661" s="4">
        <v>0</v>
      </c>
      <c r="F1661" s="4">
        <v>9</v>
      </c>
      <c r="G1661" s="4">
        <v>0</v>
      </c>
      <c r="H1661" s="62">
        <v>22</v>
      </c>
      <c r="J1661" s="28">
        <v>1</v>
      </c>
      <c r="K1661" s="13" t="s">
        <v>24548</v>
      </c>
      <c r="L1661" s="12" t="s">
        <v>24553</v>
      </c>
      <c r="M1661" s="12" t="s">
        <v>24553</v>
      </c>
      <c r="N1661" s="12" t="s">
        <v>24553</v>
      </c>
      <c r="O1661" s="12" t="s">
        <v>24553</v>
      </c>
      <c r="P1661" s="14" t="s">
        <v>24551</v>
      </c>
      <c r="Q1661" s="29" t="s">
        <v>24553</v>
      </c>
      <c r="AA1661" s="3">
        <v>82.796720342043812</v>
      </c>
      <c r="AB1661" s="3">
        <v>75.939082507537933</v>
      </c>
      <c r="AC1661" s="3">
        <v>62.538827050860093</v>
      </c>
      <c r="AD1661" s="3">
        <v>73.106563422446243</v>
      </c>
      <c r="AE1661" s="3">
        <v>84.955894986800203</v>
      </c>
      <c r="AF1661" s="3">
        <v>91.786493076822723</v>
      </c>
      <c r="AG1661" s="3">
        <v>94.110281290652424</v>
      </c>
      <c r="AH1661" s="32">
        <v>100</v>
      </c>
      <c r="AI1661" s="50">
        <v>3.5074322048512699E-2</v>
      </c>
      <c r="AT1661" s="3">
        <v>100</v>
      </c>
      <c r="AU1661" s="3">
        <v>99.658820933780262</v>
      </c>
      <c r="AV1661" s="3">
        <v>99.638452566360186</v>
      </c>
      <c r="AW1661" s="3">
        <v>94.286603292109987</v>
      </c>
      <c r="AX1661" s="3">
        <v>90.98303530678406</v>
      </c>
      <c r="AY1661" s="3">
        <v>87.26395555130857</v>
      </c>
      <c r="AZ1661" s="3">
        <v>86.521062911291153</v>
      </c>
      <c r="BA1661" s="3">
        <v>93.419605154790872</v>
      </c>
      <c r="BB1661" s="3">
        <v>76.863282367511189</v>
      </c>
      <c r="BC1661" s="31">
        <v>87.112243364205071</v>
      </c>
    </row>
    <row r="1662" spans="1:55" x14ac:dyDescent="0.55000000000000004">
      <c r="A1662" s="21" t="s">
        <v>6</v>
      </c>
      <c r="B1662" s="21" t="s">
        <v>21375</v>
      </c>
      <c r="C1662" s="21" t="s">
        <v>6891</v>
      </c>
      <c r="D1662" s="27" t="s">
        <v>6892</v>
      </c>
      <c r="E1662" s="4">
        <v>0</v>
      </c>
      <c r="F1662" s="4">
        <v>6</v>
      </c>
      <c r="G1662" s="4">
        <v>0</v>
      </c>
      <c r="H1662" s="62">
        <v>17</v>
      </c>
      <c r="J1662" s="28">
        <v>1</v>
      </c>
      <c r="K1662" s="13" t="s">
        <v>24548</v>
      </c>
      <c r="L1662" s="12" t="s">
        <v>24553</v>
      </c>
      <c r="M1662" s="12" t="s">
        <v>24553</v>
      </c>
      <c r="N1662" s="12" t="s">
        <v>24553</v>
      </c>
      <c r="O1662" s="12" t="s">
        <v>24553</v>
      </c>
      <c r="P1662" s="14" t="s">
        <v>24551</v>
      </c>
      <c r="Q1662" s="29" t="s">
        <v>24553</v>
      </c>
      <c r="AA1662" s="3">
        <v>84.889342656819295</v>
      </c>
      <c r="AB1662" s="3">
        <v>83.647577659168235</v>
      </c>
      <c r="AC1662" s="3">
        <v>83.778496072569638</v>
      </c>
      <c r="AD1662" s="3">
        <v>76.128168298261315</v>
      </c>
      <c r="AE1662" s="3">
        <v>96.258066966523074</v>
      </c>
      <c r="AF1662" s="3">
        <v>95.121703960273678</v>
      </c>
      <c r="AG1662" s="3">
        <v>93.944159511595487</v>
      </c>
      <c r="AH1662" s="32">
        <v>100</v>
      </c>
      <c r="AI1662" s="50">
        <v>3.0460173002642602E-2</v>
      </c>
      <c r="AT1662" s="3">
        <v>100</v>
      </c>
      <c r="AU1662" s="3">
        <v>98.805808233416613</v>
      </c>
      <c r="AV1662" s="3">
        <v>95.937555689874159</v>
      </c>
      <c r="AW1662" s="3">
        <v>99.771200516244306</v>
      </c>
      <c r="AX1662" s="3">
        <v>89.86872843530503</v>
      </c>
      <c r="AY1662" s="3">
        <v>90.556179650276263</v>
      </c>
      <c r="AZ1662" s="3">
        <v>92.633825239429925</v>
      </c>
      <c r="BA1662" s="3">
        <v>90.889353673799789</v>
      </c>
      <c r="BB1662" s="3">
        <v>76.29064975498153</v>
      </c>
      <c r="BC1662" s="31">
        <v>75.135929015210195</v>
      </c>
    </row>
    <row r="1663" spans="1:55" x14ac:dyDescent="0.55000000000000004">
      <c r="A1663" s="21" t="s">
        <v>6</v>
      </c>
      <c r="B1663" s="21" t="s">
        <v>21182</v>
      </c>
      <c r="C1663" s="21" t="s">
        <v>8924</v>
      </c>
      <c r="D1663" s="27" t="s">
        <v>8925</v>
      </c>
      <c r="E1663" s="4">
        <v>0</v>
      </c>
      <c r="F1663" s="4">
        <v>5</v>
      </c>
      <c r="G1663" s="4">
        <v>0</v>
      </c>
      <c r="H1663" s="62">
        <v>11</v>
      </c>
      <c r="J1663" s="28">
        <v>1</v>
      </c>
      <c r="K1663" s="13" t="s">
        <v>24548</v>
      </c>
      <c r="L1663" s="12" t="s">
        <v>24553</v>
      </c>
      <c r="M1663" s="12" t="s">
        <v>24553</v>
      </c>
      <c r="N1663" s="12" t="s">
        <v>24553</v>
      </c>
      <c r="O1663" s="12" t="s">
        <v>24553</v>
      </c>
      <c r="P1663" s="14" t="s">
        <v>24551</v>
      </c>
      <c r="Q1663" s="29" t="s">
        <v>24553</v>
      </c>
      <c r="AA1663" s="3">
        <v>94.974449272220411</v>
      </c>
      <c r="AB1663" s="3">
        <v>96.104764043964934</v>
      </c>
      <c r="AC1663" s="3">
        <v>76.840321524064294</v>
      </c>
      <c r="AD1663" s="3">
        <v>73.709945036192948</v>
      </c>
      <c r="AE1663" s="3">
        <v>91.490430843900697</v>
      </c>
      <c r="AF1663" s="3">
        <v>100</v>
      </c>
      <c r="AG1663" s="3">
        <v>92.437896258858089</v>
      </c>
      <c r="AH1663" s="32">
        <v>97.252263195359774</v>
      </c>
      <c r="AI1663" s="50">
        <v>2.0996026398340101E-2</v>
      </c>
      <c r="AT1663" s="3">
        <v>92.749900868781694</v>
      </c>
      <c r="AU1663" s="3">
        <v>100</v>
      </c>
      <c r="AV1663" s="3">
        <v>92.742282122987262</v>
      </c>
      <c r="AW1663" s="3">
        <v>94.129812054657023</v>
      </c>
      <c r="AX1663" s="3">
        <v>87.396751637504607</v>
      </c>
      <c r="AY1663" s="3">
        <v>93.005335340566248</v>
      </c>
      <c r="AZ1663" s="3">
        <v>85.256224886222711</v>
      </c>
      <c r="BA1663" s="3">
        <v>92.049550013533064</v>
      </c>
      <c r="BB1663" s="3">
        <v>72.928897934075124</v>
      </c>
      <c r="BC1663" s="31">
        <v>82.23124725449884</v>
      </c>
    </row>
    <row r="1664" spans="1:55" x14ac:dyDescent="0.55000000000000004">
      <c r="A1664" s="21" t="s">
        <v>6</v>
      </c>
      <c r="B1664" s="21" t="s">
        <v>22235</v>
      </c>
      <c r="C1664" s="21" t="s">
        <v>10201</v>
      </c>
      <c r="D1664" s="27" t="s">
        <v>10202</v>
      </c>
      <c r="E1664" s="4">
        <v>0</v>
      </c>
      <c r="F1664" s="4">
        <v>2</v>
      </c>
      <c r="G1664" s="4">
        <v>1</v>
      </c>
      <c r="H1664" s="62">
        <v>5</v>
      </c>
      <c r="J1664" s="28">
        <v>1</v>
      </c>
      <c r="K1664" s="13" t="s">
        <v>24548</v>
      </c>
      <c r="L1664" s="12" t="s">
        <v>24553</v>
      </c>
      <c r="M1664" s="12" t="s">
        <v>24553</v>
      </c>
      <c r="N1664" s="12" t="s">
        <v>24553</v>
      </c>
      <c r="O1664" s="12" t="s">
        <v>24553</v>
      </c>
      <c r="P1664" s="14" t="s">
        <v>24551</v>
      </c>
      <c r="Q1664" s="29" t="s">
        <v>24553</v>
      </c>
      <c r="AA1664" s="3">
        <v>87.949084485857398</v>
      </c>
      <c r="AB1664" s="3">
        <v>96.133634568240481</v>
      </c>
      <c r="AC1664" s="3">
        <v>100</v>
      </c>
      <c r="AD1664" s="3">
        <v>84.062105074376731</v>
      </c>
      <c r="AE1664" s="3">
        <v>90.267568692085291</v>
      </c>
      <c r="AF1664" s="3">
        <v>89.614667059372081</v>
      </c>
      <c r="AG1664" s="3">
        <v>81.592529255563335</v>
      </c>
      <c r="AH1664" s="32">
        <v>76.622928764770563</v>
      </c>
      <c r="AI1664" s="50">
        <v>0.31412041484644498</v>
      </c>
      <c r="AJ1664" s="3">
        <v>96.682540095015085</v>
      </c>
      <c r="AK1664" s="3">
        <v>62.874618794906482</v>
      </c>
      <c r="AL1664" s="3">
        <v>60.908746924835768</v>
      </c>
      <c r="AM1664" s="3">
        <v>73.301579341823469</v>
      </c>
      <c r="AN1664" s="3">
        <v>89.97524681289481</v>
      </c>
      <c r="AO1664" s="3">
        <v>88.78070783452462</v>
      </c>
      <c r="AP1664" s="3">
        <v>100</v>
      </c>
      <c r="AQ1664" s="3">
        <v>98.026749472393647</v>
      </c>
      <c r="AR1664" s="3">
        <v>85.292984200453176</v>
      </c>
      <c r="AS1664" s="31">
        <v>47.652114300527792</v>
      </c>
      <c r="AT1664" s="3">
        <v>95.159976397179761</v>
      </c>
      <c r="AU1664" s="3">
        <v>100</v>
      </c>
      <c r="AV1664" s="3">
        <v>87.545361416444592</v>
      </c>
      <c r="AW1664" s="3">
        <v>88.32181163870213</v>
      </c>
      <c r="AX1664" s="3">
        <v>83.25283127356812</v>
      </c>
      <c r="AY1664" s="3">
        <v>84.807734062665801</v>
      </c>
      <c r="AZ1664" s="3">
        <v>81.927603611224598</v>
      </c>
      <c r="BA1664" s="3">
        <v>78.228059511372479</v>
      </c>
      <c r="BB1664" s="3">
        <v>55.515608152519469</v>
      </c>
      <c r="BC1664" s="31">
        <v>55.997193349020883</v>
      </c>
    </row>
    <row r="1665" spans="1:55" x14ac:dyDescent="0.55000000000000004">
      <c r="A1665" s="21" t="s">
        <v>6</v>
      </c>
      <c r="B1665" s="21" t="s">
        <v>20449</v>
      </c>
      <c r="C1665" s="21" t="s">
        <v>13278</v>
      </c>
      <c r="D1665" s="27" t="s">
        <v>13279</v>
      </c>
      <c r="E1665" s="4">
        <v>0</v>
      </c>
      <c r="F1665" s="4">
        <v>3</v>
      </c>
      <c r="G1665" s="4">
        <v>0</v>
      </c>
      <c r="H1665" s="62">
        <v>3</v>
      </c>
      <c r="J1665" s="28">
        <v>1</v>
      </c>
      <c r="K1665" s="13" t="s">
        <v>24548</v>
      </c>
      <c r="L1665" s="12" t="s">
        <v>24553</v>
      </c>
      <c r="M1665" s="12" t="s">
        <v>24553</v>
      </c>
      <c r="N1665" s="12" t="s">
        <v>24553</v>
      </c>
      <c r="O1665" s="12" t="s">
        <v>24553</v>
      </c>
      <c r="P1665" s="14" t="s">
        <v>24551</v>
      </c>
      <c r="Q1665" s="29" t="s">
        <v>24553</v>
      </c>
      <c r="AA1665" s="3">
        <v>72.180698302517428</v>
      </c>
      <c r="AB1665" s="3">
        <v>75.174428093821305</v>
      </c>
      <c r="AC1665" s="3">
        <v>70.10659501665225</v>
      </c>
      <c r="AD1665" s="3">
        <v>68.851022988825363</v>
      </c>
      <c r="AE1665" s="3">
        <v>90.978511912350868</v>
      </c>
      <c r="AF1665" s="3">
        <v>84.869178254289508</v>
      </c>
      <c r="AG1665" s="3">
        <v>100</v>
      </c>
      <c r="AH1665" s="32">
        <v>90.590736681854722</v>
      </c>
      <c r="AI1665" s="50">
        <v>1.7831725295206598E-2</v>
      </c>
      <c r="AT1665" s="3">
        <v>76.37343403462576</v>
      </c>
      <c r="AU1665" s="3">
        <v>92.566110931764683</v>
      </c>
      <c r="AV1665" s="3">
        <v>74.241515177381331</v>
      </c>
      <c r="AW1665" s="3">
        <v>69.712764430180926</v>
      </c>
      <c r="AX1665" s="3">
        <v>66.542087523163957</v>
      </c>
      <c r="AY1665" s="3">
        <v>88.093392242587925</v>
      </c>
      <c r="AZ1665" s="3">
        <v>75.561968406502729</v>
      </c>
      <c r="BA1665" s="3">
        <v>94.806388265103649</v>
      </c>
      <c r="BB1665" s="3">
        <v>82.338724342144417</v>
      </c>
      <c r="BC1665" s="31">
        <v>100</v>
      </c>
    </row>
    <row r="1666" spans="1:55" x14ac:dyDescent="0.55000000000000004">
      <c r="A1666" s="21" t="s">
        <v>6</v>
      </c>
      <c r="B1666" s="21" t="s">
        <v>18308</v>
      </c>
      <c r="C1666" s="21" t="s">
        <v>6828</v>
      </c>
      <c r="D1666" s="27" t="s">
        <v>6829</v>
      </c>
      <c r="E1666" s="4">
        <v>0</v>
      </c>
      <c r="F1666" s="4">
        <v>0</v>
      </c>
      <c r="G1666" s="4">
        <v>0</v>
      </c>
      <c r="H1666" s="62">
        <v>7</v>
      </c>
      <c r="J1666" s="28">
        <v>1</v>
      </c>
      <c r="K1666" s="13" t="s">
        <v>24548</v>
      </c>
      <c r="L1666" s="12" t="s">
        <v>24553</v>
      </c>
      <c r="M1666" s="12" t="s">
        <v>24553</v>
      </c>
      <c r="N1666" s="12" t="s">
        <v>24553</v>
      </c>
      <c r="O1666" s="12" t="s">
        <v>24553</v>
      </c>
      <c r="P1666" s="14" t="s">
        <v>24551</v>
      </c>
      <c r="Q1666" s="29" t="s">
        <v>24553</v>
      </c>
      <c r="AT1666" s="3">
        <v>93.663383016209735</v>
      </c>
      <c r="AU1666" s="3">
        <v>98.123942448780838</v>
      </c>
      <c r="AV1666" s="3">
        <v>91.445725334899393</v>
      </c>
      <c r="AW1666" s="3">
        <v>97.226768168714699</v>
      </c>
      <c r="AX1666" s="3">
        <v>87.648281537936214</v>
      </c>
      <c r="AY1666" s="3">
        <v>93.740323974187362</v>
      </c>
      <c r="AZ1666" s="3">
        <v>88.636749172321259</v>
      </c>
      <c r="BA1666" s="3">
        <v>100</v>
      </c>
      <c r="BB1666" s="3">
        <v>83.951591214093057</v>
      </c>
      <c r="BC1666" s="31">
        <v>96.417778840717162</v>
      </c>
    </row>
    <row r="1667" spans="1:55" x14ac:dyDescent="0.55000000000000004">
      <c r="A1667" s="21" t="s">
        <v>6</v>
      </c>
      <c r="B1667" s="21" t="s">
        <v>20587</v>
      </c>
      <c r="C1667" s="21" t="s">
        <v>9508</v>
      </c>
      <c r="D1667" s="27" t="s">
        <v>9509</v>
      </c>
      <c r="E1667" s="4">
        <v>0</v>
      </c>
      <c r="F1667" s="4">
        <v>3</v>
      </c>
      <c r="G1667" s="4">
        <v>0</v>
      </c>
      <c r="H1667" s="62">
        <v>7</v>
      </c>
      <c r="J1667" s="28">
        <v>1</v>
      </c>
      <c r="K1667" s="13" t="s">
        <v>24548</v>
      </c>
      <c r="L1667" s="12" t="s">
        <v>24553</v>
      </c>
      <c r="M1667" s="12" t="s">
        <v>24553</v>
      </c>
      <c r="N1667" s="12" t="s">
        <v>24553</v>
      </c>
      <c r="O1667" s="12" t="s">
        <v>24553</v>
      </c>
      <c r="P1667" s="12" t="s">
        <v>24553</v>
      </c>
      <c r="Q1667" s="29" t="s">
        <v>24553</v>
      </c>
      <c r="AA1667" s="3">
        <v>42.623288732477889</v>
      </c>
      <c r="AB1667" s="3">
        <v>38.357475435443526</v>
      </c>
      <c r="AC1667" s="3">
        <v>62.057424814029829</v>
      </c>
      <c r="AD1667" s="3">
        <v>48.748903408917748</v>
      </c>
      <c r="AE1667" s="3">
        <v>87.422727450283318</v>
      </c>
      <c r="AF1667" s="3">
        <v>90.654117957718384</v>
      </c>
      <c r="AG1667" s="3">
        <v>100</v>
      </c>
      <c r="AH1667" s="32">
        <v>88.360811201109243</v>
      </c>
      <c r="AI1667" s="50">
        <v>7.80211385559775E-3</v>
      </c>
      <c r="AT1667" s="3">
        <v>98.954007400861443</v>
      </c>
      <c r="AU1667" s="3">
        <v>100</v>
      </c>
      <c r="AV1667" s="3">
        <v>82.457098534136549</v>
      </c>
      <c r="AW1667" s="3">
        <v>87.686479137901344</v>
      </c>
      <c r="AX1667" s="3">
        <v>84.389904724129096</v>
      </c>
      <c r="AY1667" s="3">
        <v>71.292724012678889</v>
      </c>
      <c r="AZ1667" s="3">
        <v>58.471305322753949</v>
      </c>
      <c r="BA1667" s="3">
        <v>67.706218659157969</v>
      </c>
      <c r="BB1667" s="3">
        <v>84.01968471756993</v>
      </c>
      <c r="BC1667" s="31">
        <v>95.556018042983965</v>
      </c>
    </row>
    <row r="1668" spans="1:55" x14ac:dyDescent="0.55000000000000004">
      <c r="A1668" s="21" t="s">
        <v>6</v>
      </c>
      <c r="B1668" s="21" t="s">
        <v>20533</v>
      </c>
      <c r="C1668" s="21" t="s">
        <v>13364</v>
      </c>
      <c r="D1668" s="27" t="s">
        <v>13365</v>
      </c>
      <c r="E1668" s="4">
        <v>0</v>
      </c>
      <c r="F1668" s="4">
        <v>3</v>
      </c>
      <c r="G1668" s="4">
        <v>0</v>
      </c>
      <c r="H1668" s="62">
        <v>5</v>
      </c>
      <c r="J1668" s="28">
        <v>1</v>
      </c>
      <c r="K1668" s="13" t="s">
        <v>24548</v>
      </c>
      <c r="L1668" s="12" t="s">
        <v>24553</v>
      </c>
      <c r="M1668" s="12" t="s">
        <v>24553</v>
      </c>
      <c r="N1668" s="12" t="s">
        <v>24553</v>
      </c>
      <c r="O1668" s="12" t="s">
        <v>24553</v>
      </c>
      <c r="P1668" s="12" t="s">
        <v>24553</v>
      </c>
      <c r="Q1668" s="29" t="s">
        <v>24553</v>
      </c>
      <c r="AA1668" s="3">
        <v>87.710072220044026</v>
      </c>
      <c r="AB1668" s="3">
        <v>100</v>
      </c>
      <c r="AC1668" s="3">
        <v>74.395400996698427</v>
      </c>
      <c r="AD1668" s="3">
        <v>50.995522664410473</v>
      </c>
      <c r="AE1668" s="3">
        <v>80.833077777461654</v>
      </c>
      <c r="AF1668" s="3">
        <v>81.021019726086422</v>
      </c>
      <c r="AG1668" s="3">
        <v>70.377762461740446</v>
      </c>
      <c r="AH1668" s="32">
        <v>69.119278484962564</v>
      </c>
      <c r="AI1668" s="50">
        <v>0.119330619047939</v>
      </c>
      <c r="AT1668" s="3">
        <v>100</v>
      </c>
      <c r="AU1668" s="3">
        <v>90.993999412476001</v>
      </c>
      <c r="AV1668" s="3">
        <v>82.623915073709995</v>
      </c>
      <c r="AW1668" s="3">
        <v>72.212115058055446</v>
      </c>
      <c r="AX1668" s="3">
        <v>72.666019269929834</v>
      </c>
      <c r="AY1668" s="3">
        <v>44.47078918085375</v>
      </c>
      <c r="AZ1668" s="3">
        <v>40.497540311471589</v>
      </c>
      <c r="BA1668" s="3">
        <v>28.263763089166478</v>
      </c>
      <c r="BB1668" s="3">
        <v>28.167317442201373</v>
      </c>
      <c r="BC1668" s="31">
        <v>26.293129090844907</v>
      </c>
    </row>
    <row r="1669" spans="1:55" x14ac:dyDescent="0.55000000000000004">
      <c r="A1669" s="21" t="s">
        <v>6</v>
      </c>
      <c r="B1669" s="21" t="s">
        <v>16611</v>
      </c>
      <c r="C1669" s="21" t="s">
        <v>3270</v>
      </c>
      <c r="D1669" s="27" t="s">
        <v>3271</v>
      </c>
      <c r="E1669" s="4">
        <v>0</v>
      </c>
      <c r="F1669" s="4">
        <v>0</v>
      </c>
      <c r="G1669" s="4">
        <v>0</v>
      </c>
      <c r="H1669" s="62">
        <v>1</v>
      </c>
      <c r="J1669" s="28">
        <v>1</v>
      </c>
      <c r="K1669" s="13" t="s">
        <v>24548</v>
      </c>
      <c r="L1669" s="12" t="s">
        <v>24553</v>
      </c>
      <c r="M1669" s="12" t="s">
        <v>24553</v>
      </c>
      <c r="N1669" s="12" t="s">
        <v>24553</v>
      </c>
      <c r="O1669" s="12" t="s">
        <v>24553</v>
      </c>
      <c r="P1669" s="12" t="s">
        <v>24553</v>
      </c>
      <c r="Q1669" s="29" t="s">
        <v>24553</v>
      </c>
      <c r="AT1669" s="3">
        <v>32.564019760386799</v>
      </c>
      <c r="AU1669" s="3">
        <v>33.126079590642377</v>
      </c>
      <c r="AV1669" s="3">
        <v>47.549097003814097</v>
      </c>
      <c r="AW1669" s="3">
        <v>44.309494751779845</v>
      </c>
      <c r="AX1669" s="3">
        <v>79.894605872249798</v>
      </c>
      <c r="AY1669" s="3">
        <v>100</v>
      </c>
      <c r="AZ1669" s="3">
        <v>75.035295125524769</v>
      </c>
      <c r="BA1669" s="3">
        <v>85.310013541390077</v>
      </c>
      <c r="BB1669" s="3">
        <v>47.453492818180656</v>
      </c>
      <c r="BC1669" s="31">
        <v>53.925454927190799</v>
      </c>
    </row>
    <row r="1670" spans="1:55" x14ac:dyDescent="0.55000000000000004">
      <c r="A1670" s="21" t="s">
        <v>6</v>
      </c>
      <c r="B1670" s="21" t="s">
        <v>17934</v>
      </c>
      <c r="C1670" s="21" t="s">
        <v>2694</v>
      </c>
      <c r="D1670" s="27" t="s">
        <v>2695</v>
      </c>
      <c r="E1670" s="4">
        <v>0</v>
      </c>
      <c r="F1670" s="4">
        <v>0</v>
      </c>
      <c r="G1670" s="4">
        <v>0</v>
      </c>
      <c r="H1670" s="62">
        <v>4</v>
      </c>
      <c r="J1670" s="28">
        <v>1</v>
      </c>
      <c r="K1670" s="13" t="s">
        <v>24548</v>
      </c>
      <c r="L1670" s="12" t="s">
        <v>24553</v>
      </c>
      <c r="M1670" s="12" t="s">
        <v>24553</v>
      </c>
      <c r="N1670" s="12" t="s">
        <v>24553</v>
      </c>
      <c r="O1670" s="12" t="s">
        <v>24553</v>
      </c>
      <c r="P1670" s="12" t="s">
        <v>24553</v>
      </c>
      <c r="Q1670" s="29" t="s">
        <v>24553</v>
      </c>
      <c r="AT1670" s="3">
        <v>49.561239589741049</v>
      </c>
      <c r="AU1670" s="3">
        <v>48.885075152101258</v>
      </c>
      <c r="AV1670" s="3">
        <v>56.507314903655356</v>
      </c>
      <c r="AW1670" s="3">
        <v>58.739232944445483</v>
      </c>
      <c r="AX1670" s="3">
        <v>48.318443248125043</v>
      </c>
      <c r="AY1670" s="3">
        <v>51.270694277011188</v>
      </c>
      <c r="AZ1670" s="3">
        <v>59.873726785731442</v>
      </c>
      <c r="BA1670" s="3">
        <v>76.705792951998504</v>
      </c>
      <c r="BB1670" s="3">
        <v>93.634238173194888</v>
      </c>
      <c r="BC1670" s="31">
        <v>100</v>
      </c>
    </row>
    <row r="1671" spans="1:55" x14ac:dyDescent="0.55000000000000004">
      <c r="A1671" s="21" t="s">
        <v>6</v>
      </c>
      <c r="B1671" s="21" t="s">
        <v>16497</v>
      </c>
      <c r="C1671" s="21" t="s">
        <v>673</v>
      </c>
      <c r="D1671" s="27" t="s">
        <v>674</v>
      </c>
      <c r="E1671" s="4">
        <v>0</v>
      </c>
      <c r="F1671" s="4">
        <v>0</v>
      </c>
      <c r="G1671" s="4">
        <v>0</v>
      </c>
      <c r="H1671" s="62">
        <v>1</v>
      </c>
      <c r="J1671" s="28">
        <v>1</v>
      </c>
      <c r="K1671" s="13" t="s">
        <v>24548</v>
      </c>
      <c r="L1671" s="12" t="s">
        <v>24553</v>
      </c>
      <c r="M1671" s="12" t="s">
        <v>24553</v>
      </c>
      <c r="N1671" s="12" t="s">
        <v>24553</v>
      </c>
      <c r="O1671" s="12" t="s">
        <v>24553</v>
      </c>
      <c r="P1671" s="12" t="s">
        <v>24553</v>
      </c>
      <c r="Q1671" s="29" t="s">
        <v>24553</v>
      </c>
      <c r="AT1671" s="3">
        <v>40.807048597679049</v>
      </c>
      <c r="AU1671" s="3">
        <v>49.181439907080716</v>
      </c>
      <c r="AV1671" s="3">
        <v>44.893096527566293</v>
      </c>
      <c r="AW1671" s="3">
        <v>59.143347620242771</v>
      </c>
      <c r="AX1671" s="3">
        <v>54.985317170961991</v>
      </c>
      <c r="AY1671" s="3">
        <v>60.008927313897253</v>
      </c>
      <c r="AZ1671" s="3">
        <v>60.989546001359031</v>
      </c>
      <c r="BA1671" s="3">
        <v>95.462380492109816</v>
      </c>
      <c r="BB1671" s="3">
        <v>96.673810993830173</v>
      </c>
      <c r="BC1671" s="31">
        <v>100</v>
      </c>
    </row>
    <row r="1672" spans="1:55" x14ac:dyDescent="0.55000000000000004">
      <c r="A1672" s="21" t="s">
        <v>6</v>
      </c>
      <c r="B1672" s="21" t="s">
        <v>16595</v>
      </c>
      <c r="C1672" s="21" t="s">
        <v>2897</v>
      </c>
      <c r="D1672" s="27" t="s">
        <v>2898</v>
      </c>
      <c r="E1672" s="4">
        <v>0</v>
      </c>
      <c r="F1672" s="4">
        <v>0</v>
      </c>
      <c r="G1672" s="4">
        <v>0</v>
      </c>
      <c r="H1672" s="62">
        <v>1</v>
      </c>
      <c r="J1672" s="28">
        <v>1</v>
      </c>
      <c r="K1672" s="13" t="s">
        <v>24548</v>
      </c>
      <c r="L1672" s="12" t="s">
        <v>24553</v>
      </c>
      <c r="M1672" s="12" t="s">
        <v>24553</v>
      </c>
      <c r="N1672" s="12" t="s">
        <v>24553</v>
      </c>
      <c r="O1672" s="12" t="s">
        <v>24553</v>
      </c>
      <c r="P1672" s="12" t="s">
        <v>24553</v>
      </c>
      <c r="Q1672" s="29" t="s">
        <v>24553</v>
      </c>
      <c r="AT1672" s="3">
        <v>46.766175294146585</v>
      </c>
      <c r="AU1672" s="3">
        <v>48.307241465576624</v>
      </c>
      <c r="AV1672" s="3">
        <v>41.82513871549633</v>
      </c>
      <c r="AW1672" s="3">
        <v>49.940369666304434</v>
      </c>
      <c r="AX1672" s="3">
        <v>52.347336836137735</v>
      </c>
      <c r="AY1672" s="3">
        <v>52.38718217246425</v>
      </c>
      <c r="AZ1672" s="3">
        <v>42.377659064799403</v>
      </c>
      <c r="BA1672" s="3">
        <v>84.38310131420927</v>
      </c>
      <c r="BB1672" s="3">
        <v>99.737176961530309</v>
      </c>
      <c r="BC1672" s="31">
        <v>100</v>
      </c>
    </row>
    <row r="1673" spans="1:55" x14ac:dyDescent="0.55000000000000004">
      <c r="A1673" s="21" t="s">
        <v>6</v>
      </c>
      <c r="B1673" s="21" t="s">
        <v>17323</v>
      </c>
      <c r="C1673" s="21" t="s">
        <v>5484</v>
      </c>
      <c r="D1673" s="27" t="s">
        <v>5485</v>
      </c>
      <c r="E1673" s="4">
        <v>0</v>
      </c>
      <c r="F1673" s="4">
        <v>0</v>
      </c>
      <c r="G1673" s="4">
        <v>0</v>
      </c>
      <c r="H1673" s="62">
        <v>2</v>
      </c>
      <c r="J1673" s="28">
        <v>1</v>
      </c>
      <c r="K1673" s="13" t="s">
        <v>24548</v>
      </c>
      <c r="L1673" s="12" t="s">
        <v>24553</v>
      </c>
      <c r="M1673" s="12" t="s">
        <v>24553</v>
      </c>
      <c r="N1673" s="12" t="s">
        <v>24553</v>
      </c>
      <c r="O1673" s="12" t="s">
        <v>24553</v>
      </c>
      <c r="P1673" s="14" t="s">
        <v>24551</v>
      </c>
      <c r="Q1673" s="29" t="s">
        <v>24553</v>
      </c>
      <c r="AT1673" s="3">
        <v>49.396649828630309</v>
      </c>
      <c r="AU1673" s="3">
        <v>46.607987622143803</v>
      </c>
      <c r="AV1673" s="3">
        <v>46.163965270700182</v>
      </c>
      <c r="AW1673" s="3">
        <v>48.794143996576842</v>
      </c>
      <c r="AX1673" s="3">
        <v>63.556839818156554</v>
      </c>
      <c r="AY1673" s="3">
        <v>61.201194186564059</v>
      </c>
      <c r="AZ1673" s="3">
        <v>78.527586025350445</v>
      </c>
      <c r="BA1673" s="3">
        <v>90.413041589443338</v>
      </c>
      <c r="BB1673" s="3">
        <v>88.873940562887583</v>
      </c>
      <c r="BC1673" s="31">
        <v>100</v>
      </c>
    </row>
    <row r="1674" spans="1:55" x14ac:dyDescent="0.55000000000000004">
      <c r="A1674" s="21" t="s">
        <v>6</v>
      </c>
      <c r="B1674" s="21" t="s">
        <v>18127</v>
      </c>
      <c r="C1674" s="21" t="s">
        <v>6308</v>
      </c>
      <c r="D1674" s="27" t="s">
        <v>6309</v>
      </c>
      <c r="E1674" s="4">
        <v>0</v>
      </c>
      <c r="F1674" s="4">
        <v>0</v>
      </c>
      <c r="G1674" s="4">
        <v>0</v>
      </c>
      <c r="H1674" s="62">
        <v>5</v>
      </c>
      <c r="J1674" s="28">
        <v>1</v>
      </c>
      <c r="K1674" s="13" t="s">
        <v>24548</v>
      </c>
      <c r="L1674" s="12" t="s">
        <v>24553</v>
      </c>
      <c r="M1674" s="12" t="s">
        <v>24553</v>
      </c>
      <c r="N1674" s="12" t="s">
        <v>24553</v>
      </c>
      <c r="O1674" s="12" t="s">
        <v>24553</v>
      </c>
      <c r="P1674" s="12" t="s">
        <v>24553</v>
      </c>
      <c r="Q1674" s="29" t="s">
        <v>24553</v>
      </c>
      <c r="AT1674" s="3">
        <v>50.915873218951113</v>
      </c>
      <c r="AU1674" s="3">
        <v>55.327272199928956</v>
      </c>
      <c r="AV1674" s="3">
        <v>53.50898813911266</v>
      </c>
      <c r="AW1674" s="3">
        <v>56.37283888857619</v>
      </c>
      <c r="AX1674" s="3">
        <v>58.992665574092776</v>
      </c>
      <c r="AY1674" s="3">
        <v>58.806431939070549</v>
      </c>
      <c r="AZ1674" s="3">
        <v>62.323608834271113</v>
      </c>
      <c r="BA1674" s="3">
        <v>90.45265616311022</v>
      </c>
      <c r="BB1674" s="3">
        <v>90.938455586768669</v>
      </c>
      <c r="BC1674" s="31">
        <v>100</v>
      </c>
    </row>
    <row r="1675" spans="1:55" x14ac:dyDescent="0.55000000000000004">
      <c r="A1675" s="21" t="s">
        <v>6</v>
      </c>
      <c r="B1675" s="21" t="s">
        <v>23691</v>
      </c>
      <c r="C1675" s="21" t="s">
        <v>15326</v>
      </c>
      <c r="D1675" s="27" t="s">
        <v>15327</v>
      </c>
      <c r="E1675" s="4">
        <v>3</v>
      </c>
      <c r="F1675" s="4">
        <v>0</v>
      </c>
      <c r="G1675" s="4">
        <v>4</v>
      </c>
      <c r="H1675" s="62">
        <v>0</v>
      </c>
      <c r="J1675" s="28">
        <v>1</v>
      </c>
      <c r="K1675" s="13" t="s">
        <v>24548</v>
      </c>
      <c r="L1675" s="16" t="s">
        <v>16303</v>
      </c>
      <c r="M1675" s="12" t="s">
        <v>24553</v>
      </c>
      <c r="N1675" s="18" t="s">
        <v>3232</v>
      </c>
      <c r="O1675" s="12" t="s">
        <v>24553</v>
      </c>
      <c r="P1675" s="12" t="s">
        <v>24553</v>
      </c>
      <c r="Q1675" s="29" t="s">
        <v>24553</v>
      </c>
      <c r="R1675" s="3">
        <v>100</v>
      </c>
      <c r="S1675" s="3">
        <v>98.110423220727498</v>
      </c>
      <c r="T1675" s="3">
        <v>52.652043018865726</v>
      </c>
      <c r="U1675" s="3">
        <v>51.141842990602591</v>
      </c>
      <c r="V1675" s="3">
        <v>28.026587621695263</v>
      </c>
      <c r="W1675" s="3">
        <v>29.252390053414008</v>
      </c>
      <c r="X1675" s="3">
        <v>17.119316748264012</v>
      </c>
      <c r="Y1675" s="32">
        <v>15.608929287104658</v>
      </c>
      <c r="Z1675" s="50">
        <v>3.23198916810532E-5</v>
      </c>
      <c r="AJ1675" s="3">
        <v>51.61000181751978</v>
      </c>
      <c r="AK1675" s="3">
        <v>99.745442876084283</v>
      </c>
      <c r="AL1675" s="3">
        <v>100</v>
      </c>
      <c r="AM1675" s="3">
        <v>92.92123557217937</v>
      </c>
      <c r="AN1675" s="3">
        <v>67.527072660828878</v>
      </c>
      <c r="AO1675" s="3">
        <v>17.605399170584253</v>
      </c>
      <c r="AP1675" s="3">
        <v>17.699293339053121</v>
      </c>
      <c r="AQ1675" s="3">
        <v>15.368052397035894</v>
      </c>
      <c r="AR1675" s="3">
        <v>9.3833525377909961</v>
      </c>
      <c r="AS1675" s="31">
        <v>8.0778885158838616</v>
      </c>
    </row>
    <row r="1676" spans="1:55" x14ac:dyDescent="0.55000000000000004">
      <c r="A1676" s="21" t="s">
        <v>6</v>
      </c>
      <c r="B1676" s="21" t="s">
        <v>17401</v>
      </c>
      <c r="C1676" s="21" t="s">
        <v>8778</v>
      </c>
      <c r="D1676" s="27" t="s">
        <v>8779</v>
      </c>
      <c r="E1676" s="4">
        <v>0</v>
      </c>
      <c r="F1676" s="4">
        <v>0</v>
      </c>
      <c r="G1676" s="4">
        <v>0</v>
      </c>
      <c r="H1676" s="62">
        <v>2</v>
      </c>
      <c r="J1676" s="28">
        <v>1</v>
      </c>
      <c r="K1676" s="13" t="s">
        <v>24548</v>
      </c>
      <c r="L1676" s="16" t="s">
        <v>16303</v>
      </c>
      <c r="M1676" s="12" t="s">
        <v>24553</v>
      </c>
      <c r="N1676" s="12" t="s">
        <v>24553</v>
      </c>
      <c r="O1676" s="12" t="s">
        <v>24553</v>
      </c>
      <c r="P1676" s="14" t="s">
        <v>24551</v>
      </c>
      <c r="Q1676" s="29" t="s">
        <v>24553</v>
      </c>
      <c r="AT1676" s="3">
        <v>81.600416825090079</v>
      </c>
      <c r="AU1676" s="3">
        <v>74.515941046998833</v>
      </c>
      <c r="AV1676" s="3">
        <v>76.247775602430409</v>
      </c>
      <c r="AW1676" s="3">
        <v>73.862887659014788</v>
      </c>
      <c r="AX1676" s="3">
        <v>47.460961410288512</v>
      </c>
      <c r="AY1676" s="3">
        <v>37.339066503821947</v>
      </c>
      <c r="AZ1676" s="3">
        <v>44.509230811050593</v>
      </c>
      <c r="BA1676" s="3">
        <v>42.4997325664513</v>
      </c>
      <c r="BB1676" s="3">
        <v>55.509308168355489</v>
      </c>
      <c r="BC1676" s="31">
        <v>100</v>
      </c>
    </row>
    <row r="1677" spans="1:55" x14ac:dyDescent="0.55000000000000004">
      <c r="A1677" s="21" t="s">
        <v>6</v>
      </c>
      <c r="B1677" s="21" t="s">
        <v>20168</v>
      </c>
      <c r="C1677" s="21" t="s">
        <v>13434</v>
      </c>
      <c r="D1677" s="27" t="s">
        <v>13435</v>
      </c>
      <c r="E1677" s="4">
        <v>0</v>
      </c>
      <c r="F1677" s="4">
        <v>2</v>
      </c>
      <c r="G1677" s="4">
        <v>0</v>
      </c>
      <c r="H1677" s="62">
        <v>7</v>
      </c>
      <c r="J1677" s="28">
        <v>1</v>
      </c>
      <c r="K1677" s="13" t="s">
        <v>24548</v>
      </c>
      <c r="L1677" s="12" t="s">
        <v>24553</v>
      </c>
      <c r="M1677" s="12" t="s">
        <v>24553</v>
      </c>
      <c r="N1677" s="12" t="s">
        <v>24553</v>
      </c>
      <c r="O1677" s="12" t="s">
        <v>24553</v>
      </c>
      <c r="P1677" s="12" t="s">
        <v>24553</v>
      </c>
      <c r="Q1677" s="29" t="s">
        <v>24553</v>
      </c>
      <c r="AA1677" s="3">
        <v>87.752404818819002</v>
      </c>
      <c r="AB1677" s="3">
        <v>100</v>
      </c>
      <c r="AC1677" s="3">
        <v>70.399853540107244</v>
      </c>
      <c r="AD1677" s="3">
        <v>60.675336504517119</v>
      </c>
      <c r="AE1677" s="3">
        <v>71.849213439974264</v>
      </c>
      <c r="AF1677" s="3">
        <v>89.887122330367575</v>
      </c>
      <c r="AG1677" s="3">
        <v>98.705122024270608</v>
      </c>
      <c r="AH1677" s="32">
        <v>86.568414530735211</v>
      </c>
      <c r="AI1677" s="50">
        <v>0.13395626953529399</v>
      </c>
      <c r="AT1677" s="3">
        <v>97.040610515223051</v>
      </c>
      <c r="AU1677" s="3">
        <v>100</v>
      </c>
      <c r="AV1677" s="3">
        <v>83.251447324938553</v>
      </c>
      <c r="AW1677" s="3">
        <v>75.936123102746009</v>
      </c>
      <c r="AX1677" s="3">
        <v>77.328904011972824</v>
      </c>
      <c r="AY1677" s="3">
        <v>47.634721279841301</v>
      </c>
      <c r="AZ1677" s="3">
        <v>46.374190034348274</v>
      </c>
      <c r="BA1677" s="3">
        <v>45.521858266542914</v>
      </c>
      <c r="BB1677" s="3">
        <v>44.076075816512869</v>
      </c>
      <c r="BC1677" s="31">
        <v>66.207322678969405</v>
      </c>
    </row>
    <row r="1678" spans="1:55" x14ac:dyDescent="0.55000000000000004">
      <c r="A1678" s="21" t="s">
        <v>6</v>
      </c>
      <c r="B1678" s="21" t="s">
        <v>23669</v>
      </c>
      <c r="C1678" s="21" t="s">
        <v>9033</v>
      </c>
      <c r="D1678" s="27" t="s">
        <v>9034</v>
      </c>
      <c r="E1678" s="4">
        <v>3</v>
      </c>
      <c r="F1678" s="4">
        <v>8</v>
      </c>
      <c r="G1678" s="4">
        <v>2</v>
      </c>
      <c r="H1678" s="62">
        <v>33</v>
      </c>
      <c r="J1678" s="28">
        <v>1</v>
      </c>
      <c r="K1678" s="13" t="s">
        <v>24548</v>
      </c>
      <c r="L1678" s="12" t="s">
        <v>24553</v>
      </c>
      <c r="M1678" s="12" t="s">
        <v>24553</v>
      </c>
      <c r="N1678" s="12" t="s">
        <v>24553</v>
      </c>
      <c r="O1678" s="12" t="s">
        <v>24553</v>
      </c>
      <c r="P1678" s="12" t="s">
        <v>24553</v>
      </c>
      <c r="Q1678" s="29" t="s">
        <v>24553</v>
      </c>
      <c r="R1678" s="3">
        <v>59.697838325630357</v>
      </c>
      <c r="S1678" s="3">
        <v>66.361668574692416</v>
      </c>
      <c r="T1678" s="3">
        <v>91.028227328472298</v>
      </c>
      <c r="U1678" s="3">
        <v>97.990657594159245</v>
      </c>
      <c r="V1678" s="3">
        <v>100</v>
      </c>
      <c r="W1678" s="3">
        <v>86.031817968689793</v>
      </c>
      <c r="X1678" s="3">
        <v>70.205244506510368</v>
      </c>
      <c r="Y1678" s="32">
        <v>65.954261585997585</v>
      </c>
      <c r="Z1678" s="50">
        <v>1.8372098048779099E-2</v>
      </c>
      <c r="AA1678" s="3">
        <v>89.289952022026554</v>
      </c>
      <c r="AB1678" s="3">
        <v>100</v>
      </c>
      <c r="AC1678" s="3">
        <v>91.020348339779218</v>
      </c>
      <c r="AD1678" s="3">
        <v>87.002240628250448</v>
      </c>
      <c r="AE1678" s="3">
        <v>61.505836141719463</v>
      </c>
      <c r="AF1678" s="3">
        <v>61.567470899960021</v>
      </c>
      <c r="AG1678" s="3">
        <v>54.370386441073052</v>
      </c>
      <c r="AH1678" s="32">
        <v>53.309327866166647</v>
      </c>
      <c r="AI1678" s="50">
        <v>4.59189550277721E-3</v>
      </c>
      <c r="AJ1678" s="3">
        <v>61.232369814545294</v>
      </c>
      <c r="AK1678" s="3">
        <v>47.080002465045311</v>
      </c>
      <c r="AL1678" s="3">
        <v>56.261771844546594</v>
      </c>
      <c r="AM1678" s="3">
        <v>61.071686602256669</v>
      </c>
      <c r="AN1678" s="3">
        <v>70.419096356307335</v>
      </c>
      <c r="AO1678" s="3">
        <v>100</v>
      </c>
      <c r="AP1678" s="3">
        <v>86.046289373480107</v>
      </c>
      <c r="AQ1678" s="3">
        <v>74.49696032190225</v>
      </c>
      <c r="AR1678" s="3">
        <v>55.588604643032447</v>
      </c>
      <c r="AS1678" s="31">
        <v>33.504741387234674</v>
      </c>
      <c r="AT1678" s="3">
        <v>98.811940975052764</v>
      </c>
      <c r="AU1678" s="3">
        <v>98.438109356870868</v>
      </c>
      <c r="AV1678" s="3">
        <v>100</v>
      </c>
      <c r="AW1678" s="3">
        <v>96.602768397831397</v>
      </c>
      <c r="AX1678" s="3">
        <v>92.630461598938965</v>
      </c>
      <c r="AY1678" s="3">
        <v>77.361412227278947</v>
      </c>
      <c r="AZ1678" s="3">
        <v>78.22860483096477</v>
      </c>
      <c r="BA1678" s="3">
        <v>65.795455748200737</v>
      </c>
      <c r="BB1678" s="3">
        <v>57.863104380910748</v>
      </c>
      <c r="BC1678" s="31">
        <v>48.686785228038147</v>
      </c>
    </row>
    <row r="1679" spans="1:55" x14ac:dyDescent="0.55000000000000004">
      <c r="A1679" s="21" t="s">
        <v>6</v>
      </c>
      <c r="B1679" s="21" t="s">
        <v>17248</v>
      </c>
      <c r="C1679" s="21" t="s">
        <v>2248</v>
      </c>
      <c r="D1679" s="27" t="s">
        <v>2249</v>
      </c>
      <c r="E1679" s="4">
        <v>0</v>
      </c>
      <c r="F1679" s="4">
        <v>0</v>
      </c>
      <c r="G1679" s="4">
        <v>0</v>
      </c>
      <c r="H1679" s="62">
        <v>2</v>
      </c>
      <c r="J1679" s="28">
        <v>1</v>
      </c>
      <c r="K1679" s="13" t="s">
        <v>24548</v>
      </c>
      <c r="L1679" s="12" t="s">
        <v>24553</v>
      </c>
      <c r="M1679" s="12" t="s">
        <v>24553</v>
      </c>
      <c r="N1679" s="12" t="s">
        <v>24553</v>
      </c>
      <c r="O1679" s="12" t="s">
        <v>24553</v>
      </c>
      <c r="P1679" s="12" t="s">
        <v>24553</v>
      </c>
      <c r="Q1679" s="29" t="s">
        <v>24553</v>
      </c>
      <c r="AT1679" s="3">
        <v>34.602816977454395</v>
      </c>
      <c r="AU1679" s="3">
        <v>35.474255210518912</v>
      </c>
      <c r="AV1679" s="3">
        <v>35.654610376433467</v>
      </c>
      <c r="AW1679" s="3">
        <v>40.200455871371204</v>
      </c>
      <c r="AX1679" s="3">
        <v>40.304199760057003</v>
      </c>
      <c r="AY1679" s="3">
        <v>45.23026972885858</v>
      </c>
      <c r="AZ1679" s="3">
        <v>45.344546115551466</v>
      </c>
      <c r="BA1679" s="3">
        <v>70.741059582523476</v>
      </c>
      <c r="BB1679" s="3">
        <v>84.134677422947021</v>
      </c>
      <c r="BC1679" s="31">
        <v>100</v>
      </c>
    </row>
    <row r="1680" spans="1:55" x14ac:dyDescent="0.55000000000000004">
      <c r="A1680" s="21" t="s">
        <v>6</v>
      </c>
      <c r="B1680" s="21" t="s">
        <v>20214</v>
      </c>
      <c r="C1680" s="21" t="s">
        <v>7912</v>
      </c>
      <c r="D1680" s="27" t="s">
        <v>7913</v>
      </c>
      <c r="E1680" s="4">
        <v>0</v>
      </c>
      <c r="F1680" s="4">
        <v>2</v>
      </c>
      <c r="G1680" s="4">
        <v>0</v>
      </c>
      <c r="H1680" s="62">
        <v>9</v>
      </c>
      <c r="J1680" s="28">
        <v>1</v>
      </c>
      <c r="K1680" s="13" t="s">
        <v>24548</v>
      </c>
      <c r="L1680" s="12" t="s">
        <v>24553</v>
      </c>
      <c r="M1680" s="12" t="s">
        <v>24553</v>
      </c>
      <c r="N1680" s="12" t="s">
        <v>24553</v>
      </c>
      <c r="O1680" s="12" t="s">
        <v>24553</v>
      </c>
      <c r="P1680" s="12" t="s">
        <v>24553</v>
      </c>
      <c r="Q1680" s="29" t="s">
        <v>24553</v>
      </c>
      <c r="AA1680" s="3">
        <v>98.841622320584619</v>
      </c>
      <c r="AB1680" s="3">
        <v>100</v>
      </c>
      <c r="AC1680" s="3">
        <v>81.858388265240947</v>
      </c>
      <c r="AD1680" s="3">
        <v>91.972464440369677</v>
      </c>
      <c r="AE1680" s="3">
        <v>86.783033351304411</v>
      </c>
      <c r="AF1680" s="3">
        <v>78.537283278125031</v>
      </c>
      <c r="AG1680" s="3">
        <v>99.08568136059337</v>
      </c>
      <c r="AH1680" s="32">
        <v>96.590542047343945</v>
      </c>
      <c r="AI1680" s="50">
        <v>7.4378515420202199E-2</v>
      </c>
      <c r="AT1680" s="3">
        <v>96.811290381290789</v>
      </c>
      <c r="AU1680" s="3">
        <v>95.80285236023137</v>
      </c>
      <c r="AV1680" s="3">
        <v>100</v>
      </c>
      <c r="AW1680" s="3">
        <v>98.100181776480923</v>
      </c>
      <c r="AX1680" s="3">
        <v>89.172430029089355</v>
      </c>
      <c r="AY1680" s="3">
        <v>93.610547646388824</v>
      </c>
      <c r="AZ1680" s="3">
        <v>83.391203984183875</v>
      </c>
      <c r="BA1680" s="3">
        <v>73.785178531995228</v>
      </c>
      <c r="BB1680" s="3">
        <v>78.937100413240543</v>
      </c>
      <c r="BC1680" s="31">
        <v>82.295194718117472</v>
      </c>
    </row>
    <row r="1681" spans="1:55" x14ac:dyDescent="0.55000000000000004">
      <c r="A1681" s="21" t="s">
        <v>6</v>
      </c>
      <c r="B1681" s="21" t="s">
        <v>17556</v>
      </c>
      <c r="C1681" s="21" t="s">
        <v>13712</v>
      </c>
      <c r="D1681" s="27" t="s">
        <v>13713</v>
      </c>
      <c r="E1681" s="4">
        <v>0</v>
      </c>
      <c r="F1681" s="4">
        <v>0</v>
      </c>
      <c r="G1681" s="4">
        <v>0</v>
      </c>
      <c r="H1681" s="62">
        <v>2</v>
      </c>
      <c r="J1681" s="28">
        <v>1</v>
      </c>
      <c r="K1681" s="13" t="s">
        <v>24548</v>
      </c>
      <c r="L1681" s="12" t="s">
        <v>24553</v>
      </c>
      <c r="M1681" s="12" t="s">
        <v>24553</v>
      </c>
      <c r="N1681" s="12" t="s">
        <v>24553</v>
      </c>
      <c r="O1681" s="12" t="s">
        <v>24553</v>
      </c>
      <c r="P1681" s="12" t="s">
        <v>24553</v>
      </c>
      <c r="Q1681" s="29" t="s">
        <v>24553</v>
      </c>
      <c r="AT1681" s="3">
        <v>53.04355972280338</v>
      </c>
      <c r="AU1681" s="3">
        <v>55.687009058001678</v>
      </c>
      <c r="AV1681" s="3">
        <v>47.470696550641293</v>
      </c>
      <c r="AW1681" s="3">
        <v>41.920426746984518</v>
      </c>
      <c r="AX1681" s="3">
        <v>39.816994209038697</v>
      </c>
      <c r="AY1681" s="3">
        <v>37.629613631515156</v>
      </c>
      <c r="AZ1681" s="3">
        <v>35.37145142477786</v>
      </c>
      <c r="BA1681" s="3">
        <v>53.111550263727523</v>
      </c>
      <c r="BB1681" s="3">
        <v>49.995343224544555</v>
      </c>
      <c r="BC1681" s="31">
        <v>100</v>
      </c>
    </row>
    <row r="1682" spans="1:55" x14ac:dyDescent="0.55000000000000004">
      <c r="A1682" s="21" t="s">
        <v>6</v>
      </c>
      <c r="B1682" s="21" t="s">
        <v>20291</v>
      </c>
      <c r="C1682" s="21" t="s">
        <v>12431</v>
      </c>
      <c r="D1682" s="27" t="s">
        <v>12432</v>
      </c>
      <c r="E1682" s="4">
        <v>0</v>
      </c>
      <c r="F1682" s="4">
        <v>2</v>
      </c>
      <c r="G1682" s="4">
        <v>0</v>
      </c>
      <c r="H1682" s="62">
        <v>12</v>
      </c>
      <c r="J1682" s="28">
        <v>1</v>
      </c>
      <c r="K1682" s="13" t="s">
        <v>24548</v>
      </c>
      <c r="L1682" s="12" t="s">
        <v>24553</v>
      </c>
      <c r="M1682" s="12" t="s">
        <v>24553</v>
      </c>
      <c r="N1682" s="12" t="s">
        <v>24553</v>
      </c>
      <c r="O1682" s="12" t="s">
        <v>24553</v>
      </c>
      <c r="P1682" s="12" t="s">
        <v>24553</v>
      </c>
      <c r="Q1682" s="29" t="s">
        <v>24553</v>
      </c>
      <c r="AA1682" s="3">
        <v>100</v>
      </c>
      <c r="AB1682" s="3">
        <v>77.460804324078012</v>
      </c>
      <c r="AC1682" s="3">
        <v>28.336593178203294</v>
      </c>
      <c r="AD1682" s="3">
        <v>35.506487947109378</v>
      </c>
      <c r="AE1682" s="3">
        <v>1.1939438700211982</v>
      </c>
      <c r="AF1682" s="3">
        <v>0.56469942565238207</v>
      </c>
      <c r="AG1682" s="3">
        <v>0</v>
      </c>
      <c r="AH1682" s="32">
        <v>0.63596815674772256</v>
      </c>
      <c r="AI1682" s="50">
        <v>4.5639186635818901E-3</v>
      </c>
      <c r="AT1682" s="3">
        <v>100</v>
      </c>
      <c r="AU1682" s="3">
        <v>99.326248234123909</v>
      </c>
      <c r="AV1682" s="3">
        <v>79.027289532644346</v>
      </c>
      <c r="AW1682" s="3">
        <v>77.779717865341496</v>
      </c>
      <c r="AX1682" s="3">
        <v>74.198555077646404</v>
      </c>
      <c r="AY1682" s="3">
        <v>52.746353430278006</v>
      </c>
      <c r="AZ1682" s="3">
        <v>43.46536300266348</v>
      </c>
      <c r="BA1682" s="3">
        <v>22.381867147531533</v>
      </c>
      <c r="BB1682" s="3">
        <v>20.748492532113563</v>
      </c>
      <c r="BC1682" s="31">
        <v>29.1993079038274</v>
      </c>
    </row>
    <row r="1683" spans="1:55" x14ac:dyDescent="0.55000000000000004">
      <c r="A1683" s="21" t="s">
        <v>6</v>
      </c>
      <c r="B1683" s="21" t="s">
        <v>16641</v>
      </c>
      <c r="C1683" s="21" t="s">
        <v>4486</v>
      </c>
      <c r="D1683" s="27" t="s">
        <v>4487</v>
      </c>
      <c r="E1683" s="4">
        <v>0</v>
      </c>
      <c r="F1683" s="4">
        <v>0</v>
      </c>
      <c r="G1683" s="4">
        <v>0</v>
      </c>
      <c r="H1683" s="62">
        <v>1</v>
      </c>
      <c r="J1683" s="28">
        <v>1</v>
      </c>
      <c r="K1683" s="13" t="s">
        <v>24548</v>
      </c>
      <c r="L1683" s="12" t="s">
        <v>24553</v>
      </c>
      <c r="M1683" s="12" t="s">
        <v>24553</v>
      </c>
      <c r="N1683" s="12" t="s">
        <v>24553</v>
      </c>
      <c r="O1683" s="12" t="s">
        <v>24553</v>
      </c>
      <c r="P1683" s="12" t="s">
        <v>24553</v>
      </c>
      <c r="Q1683" s="29" t="s">
        <v>24553</v>
      </c>
      <c r="AT1683" s="3">
        <v>38.040359838235091</v>
      </c>
      <c r="AU1683" s="3">
        <v>41.340489373863605</v>
      </c>
      <c r="AV1683" s="3">
        <v>45.726423569464295</v>
      </c>
      <c r="AW1683" s="3">
        <v>46.614749926355351</v>
      </c>
      <c r="AX1683" s="3">
        <v>45.819672492803548</v>
      </c>
      <c r="AY1683" s="3">
        <v>52.292958355814875</v>
      </c>
      <c r="AZ1683" s="3">
        <v>47.683409883538424</v>
      </c>
      <c r="BA1683" s="3">
        <v>60.186278341187048</v>
      </c>
      <c r="BB1683" s="3">
        <v>77.975549281438859</v>
      </c>
      <c r="BC1683" s="31">
        <v>100</v>
      </c>
    </row>
    <row r="1684" spans="1:55" x14ac:dyDescent="0.55000000000000004">
      <c r="A1684" s="21" t="s">
        <v>6</v>
      </c>
      <c r="B1684" s="21" t="s">
        <v>22095</v>
      </c>
      <c r="C1684" s="21" t="s">
        <v>4369</v>
      </c>
      <c r="D1684" s="27" t="s">
        <v>4370</v>
      </c>
      <c r="E1684" s="4">
        <v>0</v>
      </c>
      <c r="F1684" s="4">
        <v>0</v>
      </c>
      <c r="G1684" s="4">
        <v>1</v>
      </c>
      <c r="H1684" s="62">
        <v>3</v>
      </c>
      <c r="J1684" s="28">
        <v>1</v>
      </c>
      <c r="K1684" s="13" t="s">
        <v>24548</v>
      </c>
      <c r="L1684" s="12" t="s">
        <v>24553</v>
      </c>
      <c r="M1684" s="12" t="s">
        <v>24553</v>
      </c>
      <c r="N1684" s="12" t="s">
        <v>24553</v>
      </c>
      <c r="O1684" s="12" t="s">
        <v>24553</v>
      </c>
      <c r="P1684" s="12" t="s">
        <v>24553</v>
      </c>
      <c r="Q1684" s="29" t="s">
        <v>24553</v>
      </c>
      <c r="AJ1684" s="3">
        <v>62.337118784565163</v>
      </c>
      <c r="AK1684" s="3">
        <v>55.761077452294259</v>
      </c>
      <c r="AL1684" s="3">
        <v>51.632879392976761</v>
      </c>
      <c r="AM1684" s="3">
        <v>61.992186465373159</v>
      </c>
      <c r="AN1684" s="3">
        <v>49.61338466105606</v>
      </c>
      <c r="AO1684" s="3">
        <v>57.506111716973166</v>
      </c>
      <c r="AP1684" s="3">
        <v>50.625162798171864</v>
      </c>
      <c r="AQ1684" s="3">
        <v>100</v>
      </c>
      <c r="AR1684" s="3">
        <v>76.019142826864766</v>
      </c>
      <c r="AS1684" s="31">
        <v>93.454155355922012</v>
      </c>
      <c r="AT1684" s="3">
        <v>37.84978035737317</v>
      </c>
      <c r="AU1684" s="3">
        <v>45.706585605936688</v>
      </c>
      <c r="AV1684" s="3">
        <v>56.285874548609627</v>
      </c>
      <c r="AW1684" s="3">
        <v>54.723523521567486</v>
      </c>
      <c r="AX1684" s="3">
        <v>34.709849620262034</v>
      </c>
      <c r="AY1684" s="3">
        <v>49.125776695066214</v>
      </c>
      <c r="AZ1684" s="3">
        <v>61.284076186380673</v>
      </c>
      <c r="BA1684" s="3">
        <v>95.235942314472112</v>
      </c>
      <c r="BB1684" s="3">
        <v>100</v>
      </c>
      <c r="BC1684" s="31">
        <v>77.225799214436435</v>
      </c>
    </row>
    <row r="1685" spans="1:55" x14ac:dyDescent="0.55000000000000004">
      <c r="A1685" s="21" t="s">
        <v>6</v>
      </c>
      <c r="B1685" s="21" t="s">
        <v>17636</v>
      </c>
      <c r="C1685" s="21" t="s">
        <v>1366</v>
      </c>
      <c r="D1685" s="27" t="s">
        <v>1367</v>
      </c>
      <c r="E1685" s="4">
        <v>0</v>
      </c>
      <c r="F1685" s="4">
        <v>0</v>
      </c>
      <c r="G1685" s="4">
        <v>0</v>
      </c>
      <c r="H1685" s="62">
        <v>3</v>
      </c>
      <c r="J1685" s="28">
        <v>1</v>
      </c>
      <c r="K1685" s="13" t="s">
        <v>24548</v>
      </c>
      <c r="L1685" s="12" t="s">
        <v>24553</v>
      </c>
      <c r="M1685" s="12" t="s">
        <v>24553</v>
      </c>
      <c r="N1685" s="12" t="s">
        <v>24553</v>
      </c>
      <c r="O1685" s="12" t="s">
        <v>24553</v>
      </c>
      <c r="P1685" s="12" t="s">
        <v>24553</v>
      </c>
      <c r="Q1685" s="29" t="s">
        <v>24553</v>
      </c>
      <c r="AT1685" s="3">
        <v>58.966497000947371</v>
      </c>
      <c r="AU1685" s="3">
        <v>57.411781480525214</v>
      </c>
      <c r="AV1685" s="3">
        <v>57.429284434102044</v>
      </c>
      <c r="AW1685" s="3">
        <v>67.44443043767663</v>
      </c>
      <c r="AX1685" s="3">
        <v>55.408684301026909</v>
      </c>
      <c r="AY1685" s="3">
        <v>59.941103153359634</v>
      </c>
      <c r="AZ1685" s="3">
        <v>50.99280188150712</v>
      </c>
      <c r="BA1685" s="3">
        <v>44.858014322538175</v>
      </c>
      <c r="BB1685" s="3">
        <v>94.336876025681633</v>
      </c>
      <c r="BC1685" s="31">
        <v>100</v>
      </c>
    </row>
    <row r="1686" spans="1:55" x14ac:dyDescent="0.55000000000000004">
      <c r="A1686" s="21" t="s">
        <v>6</v>
      </c>
      <c r="B1686" s="21" t="s">
        <v>17041</v>
      </c>
      <c r="C1686" s="21" t="s">
        <v>13857</v>
      </c>
      <c r="D1686" s="27" t="s">
        <v>13858</v>
      </c>
      <c r="E1686" s="4">
        <v>0</v>
      </c>
      <c r="F1686" s="4">
        <v>0</v>
      </c>
      <c r="G1686" s="4">
        <v>0</v>
      </c>
      <c r="H1686" s="62">
        <v>1</v>
      </c>
      <c r="J1686" s="28">
        <v>1</v>
      </c>
      <c r="K1686" s="12" t="s">
        <v>24553</v>
      </c>
      <c r="L1686" s="12" t="s">
        <v>24553</v>
      </c>
      <c r="M1686" s="12" t="s">
        <v>24553</v>
      </c>
      <c r="N1686" s="12" t="s">
        <v>24553</v>
      </c>
      <c r="O1686" s="12" t="s">
        <v>24553</v>
      </c>
      <c r="P1686" s="12" t="s">
        <v>24553</v>
      </c>
      <c r="Q1686" s="29" t="s">
        <v>24553</v>
      </c>
      <c r="AT1686" s="3">
        <v>43.454147990717232</v>
      </c>
      <c r="AU1686" s="3">
        <v>47.942953249993117</v>
      </c>
      <c r="AV1686" s="3">
        <v>51.810532932622323</v>
      </c>
      <c r="AW1686" s="3">
        <v>40.085169341156188</v>
      </c>
      <c r="AX1686" s="3">
        <v>57.969313205165292</v>
      </c>
      <c r="AY1686" s="3">
        <v>68.939660256870567</v>
      </c>
      <c r="AZ1686" s="3">
        <v>41.449858987298924</v>
      </c>
      <c r="BA1686" s="3">
        <v>65.869481894483755</v>
      </c>
      <c r="BB1686" s="3">
        <v>77.974511123967076</v>
      </c>
      <c r="BC1686" s="31">
        <v>100</v>
      </c>
    </row>
    <row r="1687" spans="1:55" x14ac:dyDescent="0.55000000000000004">
      <c r="A1687" s="21" t="s">
        <v>6</v>
      </c>
      <c r="B1687" s="21" t="s">
        <v>22703</v>
      </c>
      <c r="C1687" s="21" t="s">
        <v>5014</v>
      </c>
      <c r="D1687" s="27" t="s">
        <v>5015</v>
      </c>
      <c r="E1687" s="4">
        <v>0</v>
      </c>
      <c r="F1687" s="4">
        <v>2</v>
      </c>
      <c r="G1687" s="4">
        <v>3</v>
      </c>
      <c r="H1687" s="62">
        <v>10</v>
      </c>
      <c r="J1687" s="28">
        <v>1</v>
      </c>
      <c r="K1687" s="13" t="s">
        <v>24548</v>
      </c>
      <c r="L1687" s="12" t="s">
        <v>24553</v>
      </c>
      <c r="M1687" s="12" t="s">
        <v>24553</v>
      </c>
      <c r="N1687" s="12" t="s">
        <v>24553</v>
      </c>
      <c r="O1687" s="12" t="s">
        <v>24553</v>
      </c>
      <c r="P1687" s="14" t="s">
        <v>24551</v>
      </c>
      <c r="Q1687" s="29" t="s">
        <v>24553</v>
      </c>
      <c r="AA1687" s="3">
        <v>34.987777083017477</v>
      </c>
      <c r="AB1687" s="3">
        <v>33.919539408050532</v>
      </c>
      <c r="AC1687" s="3">
        <v>95.659477107973089</v>
      </c>
      <c r="AD1687" s="3">
        <v>81.857022473777192</v>
      </c>
      <c r="AE1687" s="3">
        <v>94.443760951239341</v>
      </c>
      <c r="AF1687" s="3">
        <v>100</v>
      </c>
      <c r="AG1687" s="3">
        <v>57.796024621970545</v>
      </c>
      <c r="AH1687" s="32">
        <v>50.996479345791649</v>
      </c>
      <c r="AI1687" s="50">
        <v>4.3655292220164902E-3</v>
      </c>
      <c r="AJ1687" s="3">
        <v>40.311566431582833</v>
      </c>
      <c r="AK1687" s="3">
        <v>23.040573029789833</v>
      </c>
      <c r="AL1687" s="3">
        <v>23.179043033688064</v>
      </c>
      <c r="AM1687" s="3">
        <v>33.815035644582402</v>
      </c>
      <c r="AN1687" s="3">
        <v>47.373482475027444</v>
      </c>
      <c r="AO1687" s="3">
        <v>90.624041191019018</v>
      </c>
      <c r="AP1687" s="3">
        <v>89.510030827308512</v>
      </c>
      <c r="AQ1687" s="3">
        <v>100</v>
      </c>
      <c r="AR1687" s="3">
        <v>85.251701619420203</v>
      </c>
      <c r="AS1687" s="31">
        <v>88.908387227566408</v>
      </c>
      <c r="AT1687" s="3">
        <v>37.981568904281161</v>
      </c>
      <c r="AU1687" s="3">
        <v>42.043621391869927</v>
      </c>
      <c r="AV1687" s="3">
        <v>42.837530844226194</v>
      </c>
      <c r="AW1687" s="3">
        <v>45.015545050120245</v>
      </c>
      <c r="AX1687" s="3">
        <v>40.808565162847508</v>
      </c>
      <c r="AY1687" s="3">
        <v>55.5643939657839</v>
      </c>
      <c r="AZ1687" s="3">
        <v>55.220880062152268</v>
      </c>
      <c r="BA1687" s="3">
        <v>66.048448429326783</v>
      </c>
      <c r="BB1687" s="3">
        <v>90.920546697885371</v>
      </c>
      <c r="BC1687" s="31">
        <v>100</v>
      </c>
    </row>
    <row r="1688" spans="1:55" x14ac:dyDescent="0.55000000000000004">
      <c r="A1688" s="21" t="s">
        <v>6</v>
      </c>
      <c r="B1688" s="21" t="s">
        <v>20273</v>
      </c>
      <c r="C1688" s="21" t="s">
        <v>10223</v>
      </c>
      <c r="D1688" s="27" t="s">
        <v>10224</v>
      </c>
      <c r="E1688" s="4">
        <v>0</v>
      </c>
      <c r="F1688" s="4">
        <v>2</v>
      </c>
      <c r="G1688" s="4">
        <v>0</v>
      </c>
      <c r="H1688" s="62">
        <v>11</v>
      </c>
      <c r="J1688" s="28">
        <v>1</v>
      </c>
      <c r="K1688" s="13" t="s">
        <v>24548</v>
      </c>
      <c r="L1688" s="12" t="s">
        <v>24553</v>
      </c>
      <c r="M1688" s="12" t="s">
        <v>24553</v>
      </c>
      <c r="N1688" s="12" t="s">
        <v>24553</v>
      </c>
      <c r="O1688" s="12" t="s">
        <v>24553</v>
      </c>
      <c r="P1688" s="14" t="s">
        <v>24551</v>
      </c>
      <c r="Q1688" s="29" t="s">
        <v>24553</v>
      </c>
      <c r="AA1688" s="3">
        <v>58.440945024961934</v>
      </c>
      <c r="AB1688" s="3">
        <v>51.376993134053016</v>
      </c>
      <c r="AC1688" s="3">
        <v>64.949767526529641</v>
      </c>
      <c r="AD1688" s="3">
        <v>63.465682747154993</v>
      </c>
      <c r="AE1688" s="3">
        <v>92.894182164269949</v>
      </c>
      <c r="AF1688" s="3">
        <v>85.853938112813424</v>
      </c>
      <c r="AG1688" s="3">
        <v>81.71828586849233</v>
      </c>
      <c r="AH1688" s="32">
        <v>100</v>
      </c>
      <c r="AI1688" s="50">
        <v>2.9027893245549899E-2</v>
      </c>
      <c r="AT1688" s="3">
        <v>45.857612080066559</v>
      </c>
      <c r="AU1688" s="3">
        <v>50.241171693854689</v>
      </c>
      <c r="AV1688" s="3">
        <v>56.635708579321218</v>
      </c>
      <c r="AW1688" s="3">
        <v>50.309408909102373</v>
      </c>
      <c r="AX1688" s="3">
        <v>54.818063006951633</v>
      </c>
      <c r="AY1688" s="3">
        <v>61.48228251297062</v>
      </c>
      <c r="AZ1688" s="3">
        <v>69.297405718614385</v>
      </c>
      <c r="BA1688" s="3">
        <v>83.043096963855874</v>
      </c>
      <c r="BB1688" s="3">
        <v>100</v>
      </c>
      <c r="BC1688" s="31">
        <v>91.647512995539884</v>
      </c>
    </row>
    <row r="1689" spans="1:55" x14ac:dyDescent="0.55000000000000004">
      <c r="A1689" s="21" t="s">
        <v>6</v>
      </c>
      <c r="B1689" s="21" t="s">
        <v>22702</v>
      </c>
      <c r="C1689" s="21" t="s">
        <v>3290</v>
      </c>
      <c r="D1689" s="27" t="s">
        <v>3291</v>
      </c>
      <c r="E1689" s="4">
        <v>0</v>
      </c>
      <c r="F1689" s="4">
        <v>2</v>
      </c>
      <c r="G1689" s="4">
        <v>3</v>
      </c>
      <c r="H1689" s="62">
        <v>8</v>
      </c>
      <c r="J1689" s="28">
        <v>1</v>
      </c>
      <c r="K1689" s="13" t="s">
        <v>24548</v>
      </c>
      <c r="L1689" s="12" t="s">
        <v>24553</v>
      </c>
      <c r="M1689" s="12" t="s">
        <v>24553</v>
      </c>
      <c r="N1689" s="12" t="s">
        <v>24553</v>
      </c>
      <c r="O1689" s="12" t="s">
        <v>24553</v>
      </c>
      <c r="P1689" s="12" t="s">
        <v>24553</v>
      </c>
      <c r="Q1689" s="29" t="s">
        <v>24553</v>
      </c>
      <c r="AA1689" s="3">
        <v>40.62011753737319</v>
      </c>
      <c r="AB1689" s="3">
        <v>31.707992841394688</v>
      </c>
      <c r="AC1689" s="3">
        <v>49.357350133498613</v>
      </c>
      <c r="AD1689" s="3">
        <v>75.577348836490572</v>
      </c>
      <c r="AE1689" s="3">
        <v>72.521348646729095</v>
      </c>
      <c r="AF1689" s="3">
        <v>100</v>
      </c>
      <c r="AG1689" s="3">
        <v>52.049755701506761</v>
      </c>
      <c r="AH1689" s="32">
        <v>47.388904295513719</v>
      </c>
      <c r="AI1689" s="50">
        <v>0.104176679898423</v>
      </c>
      <c r="AJ1689" s="3">
        <v>9.3304766470930964</v>
      </c>
      <c r="AK1689" s="3">
        <v>11.902412651968621</v>
      </c>
      <c r="AL1689" s="3">
        <v>11.56663372943696</v>
      </c>
      <c r="AM1689" s="3">
        <v>17.289964519285654</v>
      </c>
      <c r="AN1689" s="3">
        <v>26.650600975121236</v>
      </c>
      <c r="AO1689" s="3">
        <v>51.628990811902156</v>
      </c>
      <c r="AP1689" s="3">
        <v>45.280946997126435</v>
      </c>
      <c r="AQ1689" s="3">
        <v>51.725789317766356</v>
      </c>
      <c r="AR1689" s="3">
        <v>56.26710161251944</v>
      </c>
      <c r="AS1689" s="31">
        <v>100</v>
      </c>
      <c r="AT1689" s="3">
        <v>37.396333692054057</v>
      </c>
      <c r="AU1689" s="3">
        <v>41.43251694926758</v>
      </c>
      <c r="AV1689" s="3">
        <v>39.773869028814929</v>
      </c>
      <c r="AW1689" s="3">
        <v>44.568027445331772</v>
      </c>
      <c r="AX1689" s="3">
        <v>45.572451049793592</v>
      </c>
      <c r="AY1689" s="3">
        <v>52.503596903627624</v>
      </c>
      <c r="AZ1689" s="3">
        <v>55.534421226341458</v>
      </c>
      <c r="BA1689" s="3">
        <v>76.807133814440149</v>
      </c>
      <c r="BB1689" s="3">
        <v>89.563198598488881</v>
      </c>
      <c r="BC1689" s="31">
        <v>100</v>
      </c>
    </row>
    <row r="1690" spans="1:55" x14ac:dyDescent="0.55000000000000004">
      <c r="A1690" s="21" t="s">
        <v>6</v>
      </c>
      <c r="B1690" s="21" t="s">
        <v>22296</v>
      </c>
      <c r="C1690" s="21" t="s">
        <v>4051</v>
      </c>
      <c r="D1690" s="27" t="s">
        <v>4052</v>
      </c>
      <c r="E1690" s="4">
        <v>0</v>
      </c>
      <c r="F1690" s="4">
        <v>3</v>
      </c>
      <c r="G1690" s="4">
        <v>1</v>
      </c>
      <c r="H1690" s="62">
        <v>17</v>
      </c>
      <c r="J1690" s="28">
        <v>1</v>
      </c>
      <c r="K1690" s="13" t="s">
        <v>24548</v>
      </c>
      <c r="L1690" s="12" t="s">
        <v>24553</v>
      </c>
      <c r="M1690" s="12" t="s">
        <v>24553</v>
      </c>
      <c r="N1690" s="12" t="s">
        <v>24553</v>
      </c>
      <c r="O1690" s="12" t="s">
        <v>24553</v>
      </c>
      <c r="P1690" s="12" t="s">
        <v>24553</v>
      </c>
      <c r="Q1690" s="29" t="s">
        <v>24553</v>
      </c>
      <c r="AA1690" s="3">
        <v>79.017208611395375</v>
      </c>
      <c r="AB1690" s="3">
        <v>61.989433308196162</v>
      </c>
      <c r="AC1690" s="3">
        <v>53.890098927460613</v>
      </c>
      <c r="AD1690" s="3">
        <v>79.057081131481013</v>
      </c>
      <c r="AE1690" s="3">
        <v>64.748251076471846</v>
      </c>
      <c r="AF1690" s="3">
        <v>99.828885234014308</v>
      </c>
      <c r="AG1690" s="3">
        <v>95.897271428130438</v>
      </c>
      <c r="AH1690" s="32">
        <v>100</v>
      </c>
      <c r="AI1690" s="50">
        <v>0.37110934487640101</v>
      </c>
      <c r="AJ1690" s="3">
        <v>29.596435917904085</v>
      </c>
      <c r="AK1690" s="3">
        <v>40.95764748840967</v>
      </c>
      <c r="AL1690" s="3">
        <v>31.448853471236422</v>
      </c>
      <c r="AM1690" s="3">
        <v>42.013052850539403</v>
      </c>
      <c r="AN1690" s="3">
        <v>54.258719370698138</v>
      </c>
      <c r="AO1690" s="3">
        <v>82.862821170934311</v>
      </c>
      <c r="AP1690" s="3">
        <v>63.407967017492318</v>
      </c>
      <c r="AQ1690" s="3">
        <v>44.39333794683791</v>
      </c>
      <c r="AR1690" s="3">
        <v>80.973172030019754</v>
      </c>
      <c r="AS1690" s="31">
        <v>100</v>
      </c>
      <c r="AT1690" s="3">
        <v>43.47359430988034</v>
      </c>
      <c r="AU1690" s="3">
        <v>45.101486747826669</v>
      </c>
      <c r="AV1690" s="3">
        <v>45.764025040259277</v>
      </c>
      <c r="AW1690" s="3">
        <v>49.058145032863607</v>
      </c>
      <c r="AX1690" s="3">
        <v>52.442229804463004</v>
      </c>
      <c r="AY1690" s="3">
        <v>53.994253752152488</v>
      </c>
      <c r="AZ1690" s="3">
        <v>57.303446013094117</v>
      </c>
      <c r="BA1690" s="3">
        <v>69.009365899848518</v>
      </c>
      <c r="BB1690" s="3">
        <v>92.852469754052905</v>
      </c>
      <c r="BC1690" s="31">
        <v>100</v>
      </c>
    </row>
    <row r="1691" spans="1:55" x14ac:dyDescent="0.55000000000000004">
      <c r="A1691" s="21" t="s">
        <v>6</v>
      </c>
      <c r="B1691" s="21" t="s">
        <v>19029</v>
      </c>
      <c r="C1691" s="21" t="s">
        <v>266</v>
      </c>
      <c r="D1691" s="27" t="s">
        <v>267</v>
      </c>
      <c r="E1691" s="4">
        <v>0</v>
      </c>
      <c r="F1691" s="4">
        <v>1</v>
      </c>
      <c r="G1691" s="4">
        <v>0</v>
      </c>
      <c r="H1691" s="62">
        <v>3</v>
      </c>
      <c r="J1691" s="28">
        <v>1</v>
      </c>
      <c r="K1691" s="13" t="s">
        <v>24548</v>
      </c>
      <c r="L1691" s="12" t="s">
        <v>24553</v>
      </c>
      <c r="M1691" s="12" t="s">
        <v>24553</v>
      </c>
      <c r="N1691" s="12" t="s">
        <v>24553</v>
      </c>
      <c r="O1691" s="12" t="s">
        <v>24553</v>
      </c>
      <c r="P1691" s="12" t="s">
        <v>24553</v>
      </c>
      <c r="Q1691" s="29" t="s">
        <v>24553</v>
      </c>
      <c r="AA1691" s="3">
        <v>63.071979168971396</v>
      </c>
      <c r="AB1691" s="3">
        <v>42.244496844980247</v>
      </c>
      <c r="AC1691" s="3">
        <v>74.093902686644569</v>
      </c>
      <c r="AD1691" s="3">
        <v>43.219560535087055</v>
      </c>
      <c r="AE1691" s="3">
        <v>100</v>
      </c>
      <c r="AF1691" s="3">
        <v>45.201718107428881</v>
      </c>
      <c r="AG1691" s="3">
        <v>38.132596837088286</v>
      </c>
      <c r="AH1691" s="32">
        <v>47.960055444920549</v>
      </c>
      <c r="AI1691" s="50">
        <v>0.68827068804497804</v>
      </c>
      <c r="AT1691" s="3">
        <v>61.222106870707051</v>
      </c>
      <c r="AU1691" s="3">
        <v>36.493797005687945</v>
      </c>
      <c r="AV1691" s="3">
        <v>41.233049452090356</v>
      </c>
      <c r="AW1691" s="3">
        <v>57.973031015784017</v>
      </c>
      <c r="AX1691" s="3">
        <v>33.761436026054952</v>
      </c>
      <c r="AY1691" s="3">
        <v>30.167535567014813</v>
      </c>
      <c r="AZ1691" s="3">
        <v>73.243370285077276</v>
      </c>
      <c r="BA1691" s="3">
        <v>46.946746882208743</v>
      </c>
      <c r="BB1691" s="3">
        <v>100</v>
      </c>
      <c r="BC1691" s="31">
        <v>52.239409922414751</v>
      </c>
    </row>
    <row r="1692" spans="1:55" x14ac:dyDescent="0.55000000000000004">
      <c r="A1692" s="21" t="s">
        <v>6</v>
      </c>
      <c r="B1692" s="21" t="s">
        <v>18444</v>
      </c>
      <c r="C1692" s="21" t="s">
        <v>2530</v>
      </c>
      <c r="D1692" s="27" t="s">
        <v>2531</v>
      </c>
      <c r="E1692" s="4">
        <v>0</v>
      </c>
      <c r="F1692" s="4">
        <v>0</v>
      </c>
      <c r="G1692" s="4">
        <v>0</v>
      </c>
      <c r="H1692" s="62">
        <v>13</v>
      </c>
      <c r="J1692" s="28">
        <v>1</v>
      </c>
      <c r="K1692" s="13" t="s">
        <v>24548</v>
      </c>
      <c r="L1692" s="12" t="s">
        <v>24553</v>
      </c>
      <c r="M1692" s="12" t="s">
        <v>24553</v>
      </c>
      <c r="N1692" s="12" t="s">
        <v>24553</v>
      </c>
      <c r="O1692" s="12" t="s">
        <v>24553</v>
      </c>
      <c r="P1692" s="12" t="s">
        <v>24553</v>
      </c>
      <c r="Q1692" s="29" t="s">
        <v>24553</v>
      </c>
      <c r="AT1692" s="3">
        <v>39.785640457825821</v>
      </c>
      <c r="AU1692" s="3">
        <v>39.992094032193108</v>
      </c>
      <c r="AV1692" s="3">
        <v>43.924170494554559</v>
      </c>
      <c r="AW1692" s="3">
        <v>46.997706612183954</v>
      </c>
      <c r="AX1692" s="3">
        <v>49.394796504802741</v>
      </c>
      <c r="AY1692" s="3">
        <v>52.176748481672497</v>
      </c>
      <c r="AZ1692" s="3">
        <v>54.553426982958712</v>
      </c>
      <c r="BA1692" s="3">
        <v>62.227869950068794</v>
      </c>
      <c r="BB1692" s="3">
        <v>82.893670322482521</v>
      </c>
      <c r="BC1692" s="31">
        <v>100</v>
      </c>
    </row>
    <row r="1693" spans="1:55" x14ac:dyDescent="0.55000000000000004">
      <c r="A1693" s="21" t="s">
        <v>6</v>
      </c>
      <c r="B1693" s="21" t="s">
        <v>18220</v>
      </c>
      <c r="C1693" s="21" t="s">
        <v>3114</v>
      </c>
      <c r="D1693" s="27" t="s">
        <v>3115</v>
      </c>
      <c r="E1693" s="4">
        <v>0</v>
      </c>
      <c r="F1693" s="4">
        <v>0</v>
      </c>
      <c r="G1693" s="4">
        <v>0</v>
      </c>
      <c r="H1693" s="62">
        <v>6</v>
      </c>
      <c r="J1693" s="28">
        <v>1</v>
      </c>
      <c r="K1693" s="13" t="s">
        <v>24548</v>
      </c>
      <c r="L1693" s="12" t="s">
        <v>24553</v>
      </c>
      <c r="M1693" s="12" t="s">
        <v>24553</v>
      </c>
      <c r="N1693" s="12" t="s">
        <v>24553</v>
      </c>
      <c r="O1693" s="12" t="s">
        <v>24553</v>
      </c>
      <c r="P1693" s="12" t="s">
        <v>24553</v>
      </c>
      <c r="Q1693" s="29" t="s">
        <v>24553</v>
      </c>
      <c r="AT1693" s="3">
        <v>41.790590104488601</v>
      </c>
      <c r="AU1693" s="3">
        <v>44.189403876827555</v>
      </c>
      <c r="AV1693" s="3">
        <v>44.745875166682005</v>
      </c>
      <c r="AW1693" s="3">
        <v>49.021523999371688</v>
      </c>
      <c r="AX1693" s="3">
        <v>49.316567648078966</v>
      </c>
      <c r="AY1693" s="3">
        <v>53.14387904971003</v>
      </c>
      <c r="AZ1693" s="3">
        <v>53.107962439610503</v>
      </c>
      <c r="BA1693" s="3">
        <v>63.900762769572253</v>
      </c>
      <c r="BB1693" s="3">
        <v>93.471967809652796</v>
      </c>
      <c r="BC1693" s="31">
        <v>100</v>
      </c>
    </row>
    <row r="1694" spans="1:55" x14ac:dyDescent="0.55000000000000004">
      <c r="A1694" s="21" t="s">
        <v>6</v>
      </c>
      <c r="B1694" s="21" t="s">
        <v>16613</v>
      </c>
      <c r="C1694" s="21" t="s">
        <v>3377</v>
      </c>
      <c r="D1694" s="27" t="s">
        <v>3378</v>
      </c>
      <c r="E1694" s="4">
        <v>0</v>
      </c>
      <c r="F1694" s="4">
        <v>0</v>
      </c>
      <c r="G1694" s="4">
        <v>0</v>
      </c>
      <c r="H1694" s="62">
        <v>1</v>
      </c>
      <c r="J1694" s="28">
        <v>1</v>
      </c>
      <c r="K1694" s="13" t="s">
        <v>24548</v>
      </c>
      <c r="L1694" s="12" t="s">
        <v>24553</v>
      </c>
      <c r="M1694" s="12" t="s">
        <v>24553</v>
      </c>
      <c r="N1694" s="12" t="s">
        <v>24553</v>
      </c>
      <c r="O1694" s="12" t="s">
        <v>24553</v>
      </c>
      <c r="P1694" s="12" t="s">
        <v>24553</v>
      </c>
      <c r="Q1694" s="29" t="s">
        <v>24553</v>
      </c>
      <c r="AT1694" s="3">
        <v>71.331677889594744</v>
      </c>
      <c r="AU1694" s="3">
        <v>57.042808993655228</v>
      </c>
      <c r="AV1694" s="3">
        <v>63.528461527726535</v>
      </c>
      <c r="AW1694" s="3">
        <v>66.051953659576839</v>
      </c>
      <c r="AX1694" s="3">
        <v>81.691088260089302</v>
      </c>
      <c r="AY1694" s="3">
        <v>85.281517104175691</v>
      </c>
      <c r="AZ1694" s="3">
        <v>78.901676235468486</v>
      </c>
      <c r="BA1694" s="3">
        <v>82.58024337014416</v>
      </c>
      <c r="BB1694" s="3">
        <v>84.362479378761918</v>
      </c>
      <c r="BC1694" s="31">
        <v>100</v>
      </c>
    </row>
    <row r="1695" spans="1:55" x14ac:dyDescent="0.55000000000000004">
      <c r="A1695" s="21" t="s">
        <v>6</v>
      </c>
      <c r="B1695" s="21" t="s">
        <v>22108</v>
      </c>
      <c r="C1695" s="21" t="s">
        <v>4982</v>
      </c>
      <c r="D1695" s="27" t="s">
        <v>4983</v>
      </c>
      <c r="E1695" s="4">
        <v>0</v>
      </c>
      <c r="F1695" s="4">
        <v>0</v>
      </c>
      <c r="G1695" s="4">
        <v>1</v>
      </c>
      <c r="H1695" s="62">
        <v>4</v>
      </c>
      <c r="J1695" s="28">
        <v>1</v>
      </c>
      <c r="K1695" s="13" t="s">
        <v>24548</v>
      </c>
      <c r="L1695" s="12" t="s">
        <v>24553</v>
      </c>
      <c r="M1695" s="12" t="s">
        <v>24553</v>
      </c>
      <c r="N1695" s="12" t="s">
        <v>24553</v>
      </c>
      <c r="O1695" s="12" t="s">
        <v>24553</v>
      </c>
      <c r="P1695" s="12" t="s">
        <v>24553</v>
      </c>
      <c r="Q1695" s="29" t="s">
        <v>24553</v>
      </c>
      <c r="AJ1695" s="3">
        <v>28.039214879217095</v>
      </c>
      <c r="AK1695" s="3">
        <v>63.658326774824324</v>
      </c>
      <c r="AL1695" s="3">
        <v>56.02101106379196</v>
      </c>
      <c r="AM1695" s="3">
        <v>69.323581066630297</v>
      </c>
      <c r="AN1695" s="3">
        <v>60.248595713383544</v>
      </c>
      <c r="AO1695" s="3">
        <v>61.260743156858844</v>
      </c>
      <c r="AP1695" s="3">
        <v>67.022752504859213</v>
      </c>
      <c r="AQ1695" s="3">
        <v>64.496087427834738</v>
      </c>
      <c r="AR1695" s="3">
        <v>59.621410208845596</v>
      </c>
      <c r="AS1695" s="31">
        <v>100</v>
      </c>
      <c r="AT1695" s="3">
        <v>40.326934780174319</v>
      </c>
      <c r="AU1695" s="3">
        <v>45.367894165718262</v>
      </c>
      <c r="AV1695" s="3">
        <v>44.438525411632916</v>
      </c>
      <c r="AW1695" s="3">
        <v>47.648927798079441</v>
      </c>
      <c r="AX1695" s="3">
        <v>51.847061445840602</v>
      </c>
      <c r="AY1695" s="3">
        <v>52.79362901133522</v>
      </c>
      <c r="AZ1695" s="3">
        <v>56.667265742954442</v>
      </c>
      <c r="BA1695" s="3">
        <v>61.810104591799721</v>
      </c>
      <c r="BB1695" s="3">
        <v>87.526753574085305</v>
      </c>
      <c r="BC1695" s="31">
        <v>100</v>
      </c>
    </row>
    <row r="1696" spans="1:55" x14ac:dyDescent="0.55000000000000004">
      <c r="A1696" s="21" t="s">
        <v>6</v>
      </c>
      <c r="B1696" s="21" t="s">
        <v>19438</v>
      </c>
      <c r="C1696" s="21" t="s">
        <v>3078</v>
      </c>
      <c r="D1696" s="27" t="s">
        <v>3079</v>
      </c>
      <c r="E1696" s="4">
        <v>0</v>
      </c>
      <c r="F1696" s="4">
        <v>1</v>
      </c>
      <c r="G1696" s="4">
        <v>0</v>
      </c>
      <c r="H1696" s="62">
        <v>7</v>
      </c>
      <c r="J1696" s="28">
        <v>1</v>
      </c>
      <c r="K1696" s="13" t="s">
        <v>24548</v>
      </c>
      <c r="L1696" s="12" t="s">
        <v>24553</v>
      </c>
      <c r="M1696" s="12" t="s">
        <v>24553</v>
      </c>
      <c r="N1696" s="12" t="s">
        <v>24553</v>
      </c>
      <c r="O1696" s="12" t="s">
        <v>24553</v>
      </c>
      <c r="P1696" s="12" t="s">
        <v>24553</v>
      </c>
      <c r="Q1696" s="29" t="s">
        <v>24553</v>
      </c>
      <c r="AA1696" s="3">
        <v>41.10449940805335</v>
      </c>
      <c r="AB1696" s="3">
        <v>34.991148100438082</v>
      </c>
      <c r="AC1696" s="3">
        <v>49.320336605369391</v>
      </c>
      <c r="AD1696" s="3">
        <v>71.264285721521929</v>
      </c>
      <c r="AE1696" s="3">
        <v>62.934065336989356</v>
      </c>
      <c r="AF1696" s="3">
        <v>100</v>
      </c>
      <c r="AG1696" s="3">
        <v>81.750358945649211</v>
      </c>
      <c r="AH1696" s="32">
        <v>88.492037041972665</v>
      </c>
      <c r="AI1696" s="50">
        <v>0.13251880959939799</v>
      </c>
      <c r="AT1696" s="3">
        <v>31.562895024890004</v>
      </c>
      <c r="AU1696" s="3">
        <v>35.418198257040906</v>
      </c>
      <c r="AV1696" s="3">
        <v>38.442140473998101</v>
      </c>
      <c r="AW1696" s="3">
        <v>40.745130594700164</v>
      </c>
      <c r="AX1696" s="3">
        <v>36.498511197746019</v>
      </c>
      <c r="AY1696" s="3">
        <v>46.748289415158446</v>
      </c>
      <c r="AZ1696" s="3">
        <v>51.010262457993768</v>
      </c>
      <c r="BA1696" s="3">
        <v>66.31582858453578</v>
      </c>
      <c r="BB1696" s="3">
        <v>90.694207361102073</v>
      </c>
      <c r="BC1696" s="31">
        <v>100</v>
      </c>
    </row>
    <row r="1697" spans="1:55" x14ac:dyDescent="0.55000000000000004">
      <c r="A1697" s="21" t="s">
        <v>6</v>
      </c>
      <c r="B1697" s="21" t="s">
        <v>22550</v>
      </c>
      <c r="C1697" s="21" t="s">
        <v>2268</v>
      </c>
      <c r="D1697" s="27" t="s">
        <v>2269</v>
      </c>
      <c r="E1697" s="4">
        <v>0</v>
      </c>
      <c r="F1697" s="4">
        <v>1</v>
      </c>
      <c r="G1697" s="4">
        <v>2</v>
      </c>
      <c r="H1697" s="62">
        <v>4</v>
      </c>
      <c r="J1697" s="28">
        <v>1</v>
      </c>
      <c r="K1697" s="13" t="s">
        <v>24548</v>
      </c>
      <c r="L1697" s="12" t="s">
        <v>24553</v>
      </c>
      <c r="M1697" s="12" t="s">
        <v>24553</v>
      </c>
      <c r="N1697" s="12" t="s">
        <v>24553</v>
      </c>
      <c r="O1697" s="12" t="s">
        <v>24553</v>
      </c>
      <c r="P1697" s="12" t="s">
        <v>24553</v>
      </c>
      <c r="Q1697" s="29" t="s">
        <v>24553</v>
      </c>
      <c r="AA1697" s="3">
        <v>41.141941114912271</v>
      </c>
      <c r="AB1697" s="3">
        <v>44.724592698547411</v>
      </c>
      <c r="AC1697" s="3">
        <v>74.9006747503485</v>
      </c>
      <c r="AD1697" s="3">
        <v>80.534645651033827</v>
      </c>
      <c r="AE1697" s="3">
        <v>71.314853972820629</v>
      </c>
      <c r="AF1697" s="3">
        <v>100</v>
      </c>
      <c r="AG1697" s="3">
        <v>62.217572740360851</v>
      </c>
      <c r="AH1697" s="32">
        <v>61.686631019615234</v>
      </c>
      <c r="AI1697" s="50">
        <v>6.6553327765231707E-2</v>
      </c>
      <c r="AJ1697" s="3">
        <v>34.688590819891481</v>
      </c>
      <c r="AK1697" s="3">
        <v>27.178614973314907</v>
      </c>
      <c r="AL1697" s="3">
        <v>23.370908302470557</v>
      </c>
      <c r="AM1697" s="3">
        <v>22.842254533263439</v>
      </c>
      <c r="AN1697" s="3">
        <v>26.472227685006398</v>
      </c>
      <c r="AO1697" s="3">
        <v>50.756766188365887</v>
      </c>
      <c r="AP1697" s="3">
        <v>50.591866751300962</v>
      </c>
      <c r="AQ1697" s="3">
        <v>65.963462648478426</v>
      </c>
      <c r="AR1697" s="3">
        <v>54.956718868397537</v>
      </c>
      <c r="AS1697" s="31">
        <v>100</v>
      </c>
      <c r="AT1697" s="3">
        <v>45.590330179992854</v>
      </c>
      <c r="AU1697" s="3">
        <v>49.73951519882182</v>
      </c>
      <c r="AV1697" s="3">
        <v>49.747133762402001</v>
      </c>
      <c r="AW1697" s="3">
        <v>56.199308826594041</v>
      </c>
      <c r="AX1697" s="3">
        <v>49.741450997333047</v>
      </c>
      <c r="AY1697" s="3">
        <v>70.666310037197377</v>
      </c>
      <c r="AZ1697" s="3">
        <v>63.782203337418252</v>
      </c>
      <c r="BA1697" s="3">
        <v>69.626690319343226</v>
      </c>
      <c r="BB1697" s="3">
        <v>84.878246720508741</v>
      </c>
      <c r="BC1697" s="31">
        <v>100</v>
      </c>
    </row>
    <row r="1698" spans="1:55" x14ac:dyDescent="0.55000000000000004">
      <c r="A1698" s="21" t="s">
        <v>6</v>
      </c>
      <c r="B1698" s="21" t="s">
        <v>24208</v>
      </c>
      <c r="C1698" s="21" t="s">
        <v>4643</v>
      </c>
      <c r="D1698" s="27" t="s">
        <v>4644</v>
      </c>
      <c r="E1698" s="4">
        <v>12</v>
      </c>
      <c r="F1698" s="4">
        <v>3</v>
      </c>
      <c r="G1698" s="4">
        <v>22</v>
      </c>
      <c r="H1698" s="62">
        <v>15</v>
      </c>
      <c r="J1698" s="28">
        <v>1</v>
      </c>
      <c r="K1698" s="13" t="s">
        <v>24548</v>
      </c>
      <c r="L1698" s="12" t="s">
        <v>24553</v>
      </c>
      <c r="M1698" s="12" t="s">
        <v>24553</v>
      </c>
      <c r="N1698" s="12" t="s">
        <v>24553</v>
      </c>
      <c r="O1698" s="12" t="s">
        <v>24553</v>
      </c>
      <c r="P1698" s="14" t="s">
        <v>24551</v>
      </c>
      <c r="Q1698" s="29" t="s">
        <v>24553</v>
      </c>
      <c r="R1698" s="3">
        <v>45.154889668181902</v>
      </c>
      <c r="S1698" s="3">
        <v>42.279841091354761</v>
      </c>
      <c r="T1698" s="3">
        <v>56.057219420581148</v>
      </c>
      <c r="U1698" s="3">
        <v>55.706996898187832</v>
      </c>
      <c r="V1698" s="3">
        <v>43.290923585306125</v>
      </c>
      <c r="W1698" s="3">
        <v>43.023207259799655</v>
      </c>
      <c r="X1698" s="3">
        <v>100</v>
      </c>
      <c r="Y1698" s="32">
        <v>98.591055247191662</v>
      </c>
      <c r="Z1698" s="50">
        <v>5.3840171426906802E-5</v>
      </c>
      <c r="AA1698" s="3">
        <v>100</v>
      </c>
      <c r="AB1698" s="3">
        <v>95.241251029429876</v>
      </c>
      <c r="AC1698" s="3">
        <v>75.371104885398623</v>
      </c>
      <c r="AD1698" s="3">
        <v>73.277671069247731</v>
      </c>
      <c r="AE1698" s="3">
        <v>70.18165693698991</v>
      </c>
      <c r="AF1698" s="3">
        <v>66.119289139376704</v>
      </c>
      <c r="AG1698" s="3">
        <v>80.410552863078138</v>
      </c>
      <c r="AH1698" s="32">
        <v>80.996932777298497</v>
      </c>
      <c r="AI1698" s="50">
        <v>3.7553634451353598E-3</v>
      </c>
      <c r="AJ1698" s="3">
        <v>30.888751997350706</v>
      </c>
      <c r="AK1698" s="3">
        <v>24.465897013279513</v>
      </c>
      <c r="AL1698" s="3">
        <v>23.659200429038812</v>
      </c>
      <c r="AM1698" s="3">
        <v>45.295982517246166</v>
      </c>
      <c r="AN1698" s="3">
        <v>42.40868821982307</v>
      </c>
      <c r="AO1698" s="3">
        <v>37.218326248170101</v>
      </c>
      <c r="AP1698" s="3">
        <v>28.507450579425075</v>
      </c>
      <c r="AQ1698" s="3">
        <v>22.250393287688883</v>
      </c>
      <c r="AR1698" s="3">
        <v>41.64765343872056</v>
      </c>
      <c r="AS1698" s="31">
        <v>100</v>
      </c>
      <c r="AT1698" s="3">
        <v>85.0049052342153</v>
      </c>
      <c r="AU1698" s="3">
        <v>82.291188506009831</v>
      </c>
      <c r="AV1698" s="3">
        <v>87.447394179008356</v>
      </c>
      <c r="AW1698" s="3">
        <v>90.666165677016323</v>
      </c>
      <c r="AX1698" s="3">
        <v>98.473675810498264</v>
      </c>
      <c r="AY1698" s="3">
        <v>100</v>
      </c>
      <c r="AZ1698" s="3">
        <v>90.404408873599451</v>
      </c>
      <c r="BA1698" s="3">
        <v>80.519955848390182</v>
      </c>
      <c r="BB1698" s="3">
        <v>86.980169985267196</v>
      </c>
      <c r="BC1698" s="31">
        <v>79.0594282843456</v>
      </c>
    </row>
    <row r="1699" spans="1:55" x14ac:dyDescent="0.55000000000000004">
      <c r="A1699" s="21" t="s">
        <v>6</v>
      </c>
      <c r="B1699" s="21" t="s">
        <v>18901</v>
      </c>
      <c r="C1699" s="21" t="s">
        <v>5544</v>
      </c>
      <c r="D1699" s="27" t="s">
        <v>5545</v>
      </c>
      <c r="E1699" s="4">
        <v>0</v>
      </c>
      <c r="F1699" s="4">
        <v>1</v>
      </c>
      <c r="G1699" s="4">
        <v>0</v>
      </c>
      <c r="H1699" s="62">
        <v>2</v>
      </c>
      <c r="J1699" s="28">
        <v>1</v>
      </c>
      <c r="K1699" s="12" t="s">
        <v>24553</v>
      </c>
      <c r="L1699" s="12" t="s">
        <v>24553</v>
      </c>
      <c r="M1699" s="12" t="s">
        <v>24553</v>
      </c>
      <c r="N1699" s="12" t="s">
        <v>24553</v>
      </c>
      <c r="O1699" s="12" t="s">
        <v>24553</v>
      </c>
      <c r="P1699" s="12" t="s">
        <v>24553</v>
      </c>
      <c r="Q1699" s="29" t="s">
        <v>24553</v>
      </c>
      <c r="AA1699" s="3">
        <v>23.25914676172081</v>
      </c>
      <c r="AB1699" s="3">
        <v>20.65213175868157</v>
      </c>
      <c r="AC1699" s="3">
        <v>29.786267404996913</v>
      </c>
      <c r="AD1699" s="3">
        <v>34.391210600445646</v>
      </c>
      <c r="AE1699" s="3">
        <v>71.927720643359521</v>
      </c>
      <c r="AF1699" s="3">
        <v>71.272688511101578</v>
      </c>
      <c r="AG1699" s="3">
        <v>84.026406654119057</v>
      </c>
      <c r="AH1699" s="32">
        <v>100</v>
      </c>
      <c r="AI1699" s="50">
        <v>3.5848693467246998E-3</v>
      </c>
      <c r="AT1699" s="3">
        <v>34.544614783726921</v>
      </c>
      <c r="AU1699" s="3">
        <v>34.083402168353317</v>
      </c>
      <c r="AV1699" s="3">
        <v>29.015788114629089</v>
      </c>
      <c r="AW1699" s="3">
        <v>33.150896973437597</v>
      </c>
      <c r="AX1699" s="3">
        <v>36.122888829979544</v>
      </c>
      <c r="AY1699" s="3">
        <v>40.462898168608646</v>
      </c>
      <c r="AZ1699" s="3">
        <v>40.139947143471296</v>
      </c>
      <c r="BA1699" s="3">
        <v>78.055382409512546</v>
      </c>
      <c r="BB1699" s="3">
        <v>76.022828334330967</v>
      </c>
      <c r="BC1699" s="31">
        <v>100</v>
      </c>
    </row>
    <row r="1700" spans="1:55" x14ac:dyDescent="0.55000000000000004">
      <c r="A1700" s="21" t="s">
        <v>6</v>
      </c>
      <c r="B1700" s="21" t="s">
        <v>19293</v>
      </c>
      <c r="C1700" s="21" t="s">
        <v>3646</v>
      </c>
      <c r="D1700" s="27" t="s">
        <v>3647</v>
      </c>
      <c r="E1700" s="4">
        <v>0</v>
      </c>
      <c r="F1700" s="4">
        <v>1</v>
      </c>
      <c r="G1700" s="4">
        <v>0</v>
      </c>
      <c r="H1700" s="62">
        <v>5</v>
      </c>
      <c r="J1700" s="28">
        <v>1</v>
      </c>
      <c r="K1700" s="12" t="s">
        <v>24553</v>
      </c>
      <c r="L1700" s="12" t="s">
        <v>24553</v>
      </c>
      <c r="M1700" s="12" t="s">
        <v>24553</v>
      </c>
      <c r="N1700" s="12" t="s">
        <v>24553</v>
      </c>
      <c r="O1700" s="12" t="s">
        <v>24553</v>
      </c>
      <c r="P1700" s="12" t="s">
        <v>24553</v>
      </c>
      <c r="Q1700" s="29" t="s">
        <v>24553</v>
      </c>
      <c r="AA1700" s="3">
        <v>19.536338185827624</v>
      </c>
      <c r="AB1700" s="3">
        <v>16.626703707088787</v>
      </c>
      <c r="AC1700" s="3">
        <v>27.784654107331008</v>
      </c>
      <c r="AD1700" s="3">
        <v>37.944911964233562</v>
      </c>
      <c r="AE1700" s="3">
        <v>72.930317388937254</v>
      </c>
      <c r="AF1700" s="3">
        <v>82.558381640996075</v>
      </c>
      <c r="AG1700" s="3">
        <v>88.022324596388884</v>
      </c>
      <c r="AH1700" s="32">
        <v>100</v>
      </c>
      <c r="AI1700" s="50">
        <v>3.69082418645021E-3</v>
      </c>
      <c r="AT1700" s="3">
        <v>33.104635880986187</v>
      </c>
      <c r="AU1700" s="3">
        <v>31.199345963623543</v>
      </c>
      <c r="AV1700" s="3">
        <v>35.133257181123788</v>
      </c>
      <c r="AW1700" s="3">
        <v>36.113831688837344</v>
      </c>
      <c r="AX1700" s="3">
        <v>36.489529143240347</v>
      </c>
      <c r="AY1700" s="3">
        <v>47.52314843831909</v>
      </c>
      <c r="AZ1700" s="3">
        <v>54.425734016191882</v>
      </c>
      <c r="BA1700" s="3">
        <v>89.343626787597131</v>
      </c>
      <c r="BB1700" s="3">
        <v>100</v>
      </c>
      <c r="BC1700" s="31">
        <v>86.536771440521136</v>
      </c>
    </row>
    <row r="1701" spans="1:55" x14ac:dyDescent="0.55000000000000004">
      <c r="A1701" s="21" t="s">
        <v>6</v>
      </c>
      <c r="B1701" s="21" t="s">
        <v>24355</v>
      </c>
      <c r="C1701" s="21" t="s">
        <v>8798</v>
      </c>
      <c r="D1701" s="27" t="s">
        <v>8799</v>
      </c>
      <c r="E1701" s="4">
        <v>24</v>
      </c>
      <c r="F1701" s="4">
        <v>0</v>
      </c>
      <c r="G1701" s="4">
        <v>20</v>
      </c>
      <c r="H1701" s="62">
        <v>2</v>
      </c>
      <c r="J1701" s="28">
        <v>1</v>
      </c>
      <c r="K1701" s="13" t="s">
        <v>24548</v>
      </c>
      <c r="L1701" s="16" t="s">
        <v>16303</v>
      </c>
      <c r="M1701" s="12" t="s">
        <v>24553</v>
      </c>
      <c r="N1701" s="12" t="s">
        <v>24553</v>
      </c>
      <c r="O1701" s="12" t="s">
        <v>24553</v>
      </c>
      <c r="P1701" s="14" t="s">
        <v>24551</v>
      </c>
      <c r="Q1701" s="29" t="s">
        <v>24553</v>
      </c>
      <c r="R1701" s="3">
        <v>16.589630215679303</v>
      </c>
      <c r="S1701" s="3">
        <v>16.113430717196579</v>
      </c>
      <c r="T1701" s="3">
        <v>18.902144279797806</v>
      </c>
      <c r="U1701" s="3">
        <v>19.678101254071116</v>
      </c>
      <c r="V1701" s="3">
        <v>34.065076087318992</v>
      </c>
      <c r="W1701" s="3">
        <v>30.897779905861068</v>
      </c>
      <c r="X1701" s="3">
        <v>94.889578447838133</v>
      </c>
      <c r="Y1701" s="32">
        <v>100</v>
      </c>
      <c r="Z1701" s="50">
        <v>1.05407315618318E-4</v>
      </c>
      <c r="AJ1701" s="3">
        <v>12.819001617630651</v>
      </c>
      <c r="AK1701" s="3">
        <v>23.68965097774678</v>
      </c>
      <c r="AL1701" s="3">
        <v>21.975823672864859</v>
      </c>
      <c r="AM1701" s="3">
        <v>20.269028052656409</v>
      </c>
      <c r="AN1701" s="3">
        <v>17.134974584870523</v>
      </c>
      <c r="AO1701" s="3">
        <v>11.288045129071804</v>
      </c>
      <c r="AP1701" s="3">
        <v>13.891471713461423</v>
      </c>
      <c r="AQ1701" s="3">
        <v>18.426530563036401</v>
      </c>
      <c r="AR1701" s="3">
        <v>67.244311700749265</v>
      </c>
      <c r="AS1701" s="31">
        <v>100</v>
      </c>
      <c r="AT1701" s="3">
        <v>8.8647505168270513</v>
      </c>
      <c r="AU1701" s="3">
        <v>11.843714920850539</v>
      </c>
      <c r="AV1701" s="3">
        <v>9.6932992566376974</v>
      </c>
      <c r="AW1701" s="3">
        <v>10.546084206996774</v>
      </c>
      <c r="AX1701" s="3">
        <v>11.008175243614554</v>
      </c>
      <c r="AY1701" s="3">
        <v>9.3547113381287001</v>
      </c>
      <c r="AZ1701" s="3">
        <v>11.879933011484736</v>
      </c>
      <c r="BA1701" s="3">
        <v>21.209881869231829</v>
      </c>
      <c r="BB1701" s="3">
        <v>51.721945906842571</v>
      </c>
      <c r="BC1701" s="31">
        <v>100</v>
      </c>
    </row>
    <row r="1702" spans="1:55" x14ac:dyDescent="0.55000000000000004">
      <c r="A1702" s="21" t="s">
        <v>6</v>
      </c>
      <c r="B1702" s="21" t="s">
        <v>23549</v>
      </c>
      <c r="C1702" s="21" t="s">
        <v>5993</v>
      </c>
      <c r="D1702" s="27" t="s">
        <v>5994</v>
      </c>
      <c r="E1702" s="4">
        <v>2</v>
      </c>
      <c r="F1702" s="4">
        <v>14</v>
      </c>
      <c r="G1702" s="4">
        <v>4</v>
      </c>
      <c r="H1702" s="62">
        <v>21</v>
      </c>
      <c r="J1702" s="28">
        <v>1</v>
      </c>
      <c r="K1702" s="12" t="s">
        <v>24553</v>
      </c>
      <c r="L1702" s="12" t="s">
        <v>24553</v>
      </c>
      <c r="M1702" s="12" t="s">
        <v>24553</v>
      </c>
      <c r="N1702" s="12" t="s">
        <v>24553</v>
      </c>
      <c r="O1702" s="12" t="s">
        <v>24553</v>
      </c>
      <c r="P1702" s="12" t="s">
        <v>24553</v>
      </c>
      <c r="Q1702" s="29" t="s">
        <v>24553</v>
      </c>
      <c r="R1702" s="3">
        <v>78.569339742285564</v>
      </c>
      <c r="S1702" s="3">
        <v>71.185759740152406</v>
      </c>
      <c r="T1702" s="3">
        <v>88.076148806795885</v>
      </c>
      <c r="U1702" s="3">
        <v>100</v>
      </c>
      <c r="V1702" s="3">
        <v>84.931281352587902</v>
      </c>
      <c r="W1702" s="3">
        <v>80.005221930915056</v>
      </c>
      <c r="X1702" s="3">
        <v>81.305361828331058</v>
      </c>
      <c r="Y1702" s="32">
        <v>81.15205142624589</v>
      </c>
      <c r="Z1702" s="50">
        <v>9.6695898863841903E-2</v>
      </c>
      <c r="AA1702" s="3">
        <v>72.305176752024821</v>
      </c>
      <c r="AB1702" s="3">
        <v>81.566771041597818</v>
      </c>
      <c r="AC1702" s="3">
        <v>93.816133200736189</v>
      </c>
      <c r="AD1702" s="3">
        <v>93.209392689946895</v>
      </c>
      <c r="AE1702" s="3">
        <v>100</v>
      </c>
      <c r="AF1702" s="3">
        <v>89.765485189506848</v>
      </c>
      <c r="AG1702" s="3">
        <v>96.904488203213262</v>
      </c>
      <c r="AH1702" s="32">
        <v>99.487916789189597</v>
      </c>
      <c r="AI1702" s="50">
        <v>5.7254431257027803E-2</v>
      </c>
      <c r="AJ1702" s="3">
        <v>57.02094943803759</v>
      </c>
      <c r="AK1702" s="3">
        <v>66.94165627086403</v>
      </c>
      <c r="AL1702" s="3">
        <v>66.816021441638796</v>
      </c>
      <c r="AM1702" s="3">
        <v>86.779578514369476</v>
      </c>
      <c r="AN1702" s="3">
        <v>79.756610786533102</v>
      </c>
      <c r="AO1702" s="3">
        <v>100</v>
      </c>
      <c r="AP1702" s="3">
        <v>99.66485857794207</v>
      </c>
      <c r="AQ1702" s="3">
        <v>98.228145420998246</v>
      </c>
      <c r="AR1702" s="3">
        <v>90.677504176823675</v>
      </c>
      <c r="AS1702" s="31">
        <v>83.578156130161958</v>
      </c>
      <c r="AT1702" s="3">
        <v>78.060108415377854</v>
      </c>
      <c r="AU1702" s="3">
        <v>77.801562453039978</v>
      </c>
      <c r="AV1702" s="3">
        <v>76.736624123097215</v>
      </c>
      <c r="AW1702" s="3">
        <v>80.570511321786057</v>
      </c>
      <c r="AX1702" s="3">
        <v>93.079705761778513</v>
      </c>
      <c r="AY1702" s="3">
        <v>87.421766527862744</v>
      </c>
      <c r="AZ1702" s="3">
        <v>93.813024107552096</v>
      </c>
      <c r="BA1702" s="3">
        <v>90.419827525114997</v>
      </c>
      <c r="BB1702" s="3">
        <v>100</v>
      </c>
      <c r="BC1702" s="31">
        <v>91.000570065633596</v>
      </c>
    </row>
    <row r="1703" spans="1:55" x14ac:dyDescent="0.55000000000000004">
      <c r="A1703" s="21" t="s">
        <v>6</v>
      </c>
      <c r="B1703" s="21" t="s">
        <v>19566</v>
      </c>
      <c r="C1703" s="21" t="s">
        <v>5755</v>
      </c>
      <c r="D1703" s="27" t="s">
        <v>5756</v>
      </c>
      <c r="E1703" s="4">
        <v>0</v>
      </c>
      <c r="F1703" s="4">
        <v>1</v>
      </c>
      <c r="G1703" s="4">
        <v>0</v>
      </c>
      <c r="H1703" s="62">
        <v>10</v>
      </c>
      <c r="J1703" s="28">
        <v>1</v>
      </c>
      <c r="K1703" s="12" t="s">
        <v>24553</v>
      </c>
      <c r="L1703" s="12" t="s">
        <v>24553</v>
      </c>
      <c r="M1703" s="12" t="s">
        <v>24553</v>
      </c>
      <c r="N1703" s="12" t="s">
        <v>24553</v>
      </c>
      <c r="O1703" s="12" t="s">
        <v>24553</v>
      </c>
      <c r="P1703" s="12" t="s">
        <v>24553</v>
      </c>
      <c r="Q1703" s="29" t="s">
        <v>24553</v>
      </c>
      <c r="AA1703" s="3">
        <v>37.992859562320611</v>
      </c>
      <c r="AB1703" s="3">
        <v>48.405710288108352</v>
      </c>
      <c r="AC1703" s="3">
        <v>78.791605738515528</v>
      </c>
      <c r="AD1703" s="3">
        <v>78.900262322664275</v>
      </c>
      <c r="AE1703" s="3">
        <v>100</v>
      </c>
      <c r="AF1703" s="3">
        <v>87.675387926601715</v>
      </c>
      <c r="AG1703" s="3">
        <v>64.640586258761189</v>
      </c>
      <c r="AH1703" s="32">
        <v>67.829205852630921</v>
      </c>
      <c r="AI1703" s="50">
        <v>9.5650943304112397E-3</v>
      </c>
      <c r="AT1703" s="3">
        <v>67.323684190521647</v>
      </c>
      <c r="AU1703" s="3">
        <v>77.912420021188268</v>
      </c>
      <c r="AV1703" s="3">
        <v>81.539249269224214</v>
      </c>
      <c r="AW1703" s="3">
        <v>83.509367044468377</v>
      </c>
      <c r="AX1703" s="3">
        <v>74.691490424363678</v>
      </c>
      <c r="AY1703" s="3">
        <v>91.82581325666564</v>
      </c>
      <c r="AZ1703" s="3">
        <v>91.256187028202447</v>
      </c>
      <c r="BA1703" s="3">
        <v>85.874729072514072</v>
      </c>
      <c r="BB1703" s="3">
        <v>100</v>
      </c>
      <c r="BC1703" s="31">
        <v>89.659477146756899</v>
      </c>
    </row>
    <row r="1704" spans="1:55" x14ac:dyDescent="0.55000000000000004">
      <c r="A1704" s="21" t="s">
        <v>6</v>
      </c>
      <c r="B1704" s="21" t="s">
        <v>23652</v>
      </c>
      <c r="C1704" s="21" t="s">
        <v>2744</v>
      </c>
      <c r="D1704" s="27" t="s">
        <v>2745</v>
      </c>
      <c r="E1704" s="4">
        <v>3</v>
      </c>
      <c r="F1704" s="4">
        <v>8</v>
      </c>
      <c r="G1704" s="4">
        <v>1</v>
      </c>
      <c r="H1704" s="62">
        <v>29</v>
      </c>
      <c r="J1704" s="28">
        <v>1</v>
      </c>
      <c r="K1704" s="12" t="s">
        <v>24553</v>
      </c>
      <c r="L1704" s="12" t="s">
        <v>24553</v>
      </c>
      <c r="M1704" s="12" t="s">
        <v>24553</v>
      </c>
      <c r="N1704" s="12" t="s">
        <v>24553</v>
      </c>
      <c r="O1704" s="12" t="s">
        <v>24553</v>
      </c>
      <c r="P1704" s="12" t="s">
        <v>24553</v>
      </c>
      <c r="Q1704" s="29" t="s">
        <v>24553</v>
      </c>
      <c r="R1704" s="3">
        <v>100</v>
      </c>
      <c r="S1704" s="3">
        <v>99.816639389411293</v>
      </c>
      <c r="T1704" s="3">
        <v>93.942147830009304</v>
      </c>
      <c r="U1704" s="3">
        <v>87.475955357605514</v>
      </c>
      <c r="V1704" s="3">
        <v>64.875319624453752</v>
      </c>
      <c r="W1704" s="3">
        <v>64.238919753815551</v>
      </c>
      <c r="X1704" s="3">
        <v>53.506194769544777</v>
      </c>
      <c r="Y1704" s="32">
        <v>47.991587851274367</v>
      </c>
      <c r="Z1704" s="50">
        <v>8.11335331759756E-4</v>
      </c>
      <c r="AA1704" s="3">
        <v>60.480623629540787</v>
      </c>
      <c r="AB1704" s="3">
        <v>59.748999692407665</v>
      </c>
      <c r="AC1704" s="3">
        <v>95.227979582210708</v>
      </c>
      <c r="AD1704" s="3">
        <v>100</v>
      </c>
      <c r="AE1704" s="3">
        <v>81.453023107221981</v>
      </c>
      <c r="AF1704" s="3">
        <v>83.429480497933113</v>
      </c>
      <c r="AG1704" s="3">
        <v>56.264500925066571</v>
      </c>
      <c r="AH1704" s="32">
        <v>52.245502177565051</v>
      </c>
      <c r="AI1704" s="50">
        <v>1.50812631449558E-3</v>
      </c>
      <c r="AJ1704" s="3">
        <v>79.28914183843716</v>
      </c>
      <c r="AK1704" s="3">
        <v>55.826559148394495</v>
      </c>
      <c r="AL1704" s="3">
        <v>60.411305408068053</v>
      </c>
      <c r="AM1704" s="3">
        <v>81.347903427365722</v>
      </c>
      <c r="AN1704" s="3">
        <v>79.446888415598465</v>
      </c>
      <c r="AO1704" s="3">
        <v>97.683992626790641</v>
      </c>
      <c r="AP1704" s="3">
        <v>100</v>
      </c>
      <c r="AQ1704" s="3">
        <v>81.069372591573483</v>
      </c>
      <c r="AR1704" s="3">
        <v>65.012467822971303</v>
      </c>
      <c r="AS1704" s="31">
        <v>44.809914342631494</v>
      </c>
      <c r="AT1704" s="3">
        <v>74.37716572813639</v>
      </c>
      <c r="AU1704" s="3">
        <v>81.67789196597019</v>
      </c>
      <c r="AV1704" s="3">
        <v>79.203467064115827</v>
      </c>
      <c r="AW1704" s="3">
        <v>89.514843510471394</v>
      </c>
      <c r="AX1704" s="3">
        <v>89.751981580100278</v>
      </c>
      <c r="AY1704" s="3">
        <v>97.606114185569851</v>
      </c>
      <c r="AZ1704" s="3">
        <v>100</v>
      </c>
      <c r="BA1704" s="3">
        <v>83.839316286230513</v>
      </c>
      <c r="BB1704" s="3">
        <v>69.124029104705798</v>
      </c>
      <c r="BC1704" s="31">
        <v>46.507653126714153</v>
      </c>
    </row>
    <row r="1705" spans="1:55" x14ac:dyDescent="0.55000000000000004">
      <c r="A1705" s="21" t="s">
        <v>6</v>
      </c>
      <c r="B1705" s="21" t="s">
        <v>22259</v>
      </c>
      <c r="C1705" s="21" t="s">
        <v>5569</v>
      </c>
      <c r="D1705" s="27" t="s">
        <v>5570</v>
      </c>
      <c r="E1705" s="4">
        <v>0</v>
      </c>
      <c r="F1705" s="4">
        <v>2</v>
      </c>
      <c r="G1705" s="4">
        <v>1</v>
      </c>
      <c r="H1705" s="62">
        <v>17</v>
      </c>
      <c r="J1705" s="28">
        <v>1</v>
      </c>
      <c r="K1705" s="13" t="s">
        <v>24548</v>
      </c>
      <c r="L1705" s="12" t="s">
        <v>24553</v>
      </c>
      <c r="M1705" s="12" t="s">
        <v>24553</v>
      </c>
      <c r="N1705" s="12" t="s">
        <v>24553</v>
      </c>
      <c r="O1705" s="12" t="s">
        <v>24553</v>
      </c>
      <c r="P1705" s="12" t="s">
        <v>24553</v>
      </c>
      <c r="Q1705" s="29" t="s">
        <v>24553</v>
      </c>
      <c r="AA1705" s="3">
        <v>60.239487022306903</v>
      </c>
      <c r="AB1705" s="3">
        <v>65.963028963267021</v>
      </c>
      <c r="AC1705" s="3">
        <v>74.088616433372721</v>
      </c>
      <c r="AD1705" s="3">
        <v>90.826113081418669</v>
      </c>
      <c r="AE1705" s="3">
        <v>80.568391614613645</v>
      </c>
      <c r="AF1705" s="3">
        <v>86.794439530645789</v>
      </c>
      <c r="AG1705" s="3">
        <v>100</v>
      </c>
      <c r="AH1705" s="32">
        <v>87.381786351174128</v>
      </c>
      <c r="AI1705" s="50">
        <v>9.3252107410174201E-2</v>
      </c>
      <c r="AJ1705" s="3">
        <v>15.768281678946652</v>
      </c>
      <c r="AK1705" s="3">
        <v>29.303138615350292</v>
      </c>
      <c r="AL1705" s="3">
        <v>29.158696417227059</v>
      </c>
      <c r="AM1705" s="3">
        <v>51.961104505714083</v>
      </c>
      <c r="AN1705" s="3">
        <v>71.526110342549842</v>
      </c>
      <c r="AO1705" s="3">
        <v>100</v>
      </c>
      <c r="AP1705" s="3">
        <v>78.861471868134956</v>
      </c>
      <c r="AQ1705" s="3">
        <v>60.881796856710245</v>
      </c>
      <c r="AR1705" s="3">
        <v>54.500825335803071</v>
      </c>
      <c r="AS1705" s="31">
        <v>49.809916661965715</v>
      </c>
      <c r="AT1705" s="3">
        <v>76.87437943114756</v>
      </c>
      <c r="AU1705" s="3">
        <v>78.884265750133054</v>
      </c>
      <c r="AV1705" s="3">
        <v>84.470609581979247</v>
      </c>
      <c r="AW1705" s="3">
        <v>85.785017195499947</v>
      </c>
      <c r="AX1705" s="3">
        <v>88.854361318043956</v>
      </c>
      <c r="AY1705" s="3">
        <v>100</v>
      </c>
      <c r="AZ1705" s="3">
        <v>96.169936344605162</v>
      </c>
      <c r="BA1705" s="3">
        <v>92.923625583725965</v>
      </c>
      <c r="BB1705" s="3">
        <v>77.84128528068895</v>
      </c>
      <c r="BC1705" s="31">
        <v>66.710206830704749</v>
      </c>
    </row>
    <row r="1706" spans="1:55" x14ac:dyDescent="0.55000000000000004">
      <c r="A1706" s="21" t="s">
        <v>6</v>
      </c>
      <c r="B1706" s="21" t="s">
        <v>18330</v>
      </c>
      <c r="C1706" s="21" t="s">
        <v>11747</v>
      </c>
      <c r="D1706" s="27" t="s">
        <v>11748</v>
      </c>
      <c r="E1706" s="4">
        <v>0</v>
      </c>
      <c r="F1706" s="4">
        <v>0</v>
      </c>
      <c r="G1706" s="4">
        <v>0</v>
      </c>
      <c r="H1706" s="62">
        <v>7</v>
      </c>
      <c r="J1706" s="28">
        <v>1</v>
      </c>
      <c r="K1706" s="12" t="s">
        <v>24553</v>
      </c>
      <c r="L1706" s="12" t="s">
        <v>24553</v>
      </c>
      <c r="M1706" s="12" t="s">
        <v>24553</v>
      </c>
      <c r="N1706" s="12" t="s">
        <v>24553</v>
      </c>
      <c r="O1706" s="12" t="s">
        <v>24553</v>
      </c>
      <c r="P1706" s="12" t="s">
        <v>24553</v>
      </c>
      <c r="Q1706" s="29" t="s">
        <v>24553</v>
      </c>
      <c r="AT1706" s="3">
        <v>94.702076291808581</v>
      </c>
      <c r="AU1706" s="3">
        <v>100</v>
      </c>
      <c r="AV1706" s="3">
        <v>93.83286007238614</v>
      </c>
      <c r="AW1706" s="3">
        <v>86.65808726205367</v>
      </c>
      <c r="AX1706" s="3">
        <v>74.27696967494883</v>
      </c>
      <c r="AY1706" s="3">
        <v>67.197079785308674</v>
      </c>
      <c r="AZ1706" s="3">
        <v>60.561469614355033</v>
      </c>
      <c r="BA1706" s="3">
        <v>54.964314886675595</v>
      </c>
      <c r="BB1706" s="3">
        <v>35.446826902600073</v>
      </c>
      <c r="BC1706" s="31">
        <v>62.308781976115334</v>
      </c>
    </row>
    <row r="1707" spans="1:55" x14ac:dyDescent="0.55000000000000004">
      <c r="A1707" s="21" t="s">
        <v>6</v>
      </c>
      <c r="B1707" s="21" t="s">
        <v>22098</v>
      </c>
      <c r="C1707" s="21" t="s">
        <v>6015</v>
      </c>
      <c r="D1707" s="27" t="s">
        <v>6016</v>
      </c>
      <c r="E1707" s="4">
        <v>0</v>
      </c>
      <c r="F1707" s="4">
        <v>0</v>
      </c>
      <c r="G1707" s="4">
        <v>1</v>
      </c>
      <c r="H1707" s="62">
        <v>3</v>
      </c>
      <c r="J1707" s="28">
        <v>1</v>
      </c>
      <c r="K1707" s="13" t="s">
        <v>24548</v>
      </c>
      <c r="L1707" s="12" t="s">
        <v>24553</v>
      </c>
      <c r="M1707" s="12" t="s">
        <v>24553</v>
      </c>
      <c r="N1707" s="12" t="s">
        <v>24553</v>
      </c>
      <c r="O1707" s="12" t="s">
        <v>24553</v>
      </c>
      <c r="P1707" s="12" t="s">
        <v>24553</v>
      </c>
      <c r="Q1707" s="29" t="s">
        <v>24553</v>
      </c>
      <c r="AJ1707" s="3">
        <v>100</v>
      </c>
      <c r="AK1707" s="3">
        <v>0.91409088407444095</v>
      </c>
      <c r="AL1707" s="3">
        <v>3.6151728786781279</v>
      </c>
      <c r="AM1707" s="3">
        <v>2.1595003717366952</v>
      </c>
      <c r="AN1707" s="3">
        <v>3.0718783310961166</v>
      </c>
      <c r="AO1707" s="3">
        <v>1.7929017472819306</v>
      </c>
      <c r="AP1707" s="3">
        <v>28.063560010108485</v>
      </c>
      <c r="AQ1707" s="3">
        <v>43.000958905451867</v>
      </c>
      <c r="AR1707" s="3">
        <v>20.539076173031614</v>
      </c>
      <c r="AS1707" s="31">
        <v>2.1597720030596812</v>
      </c>
      <c r="AT1707" s="3">
        <v>81.686798614870426</v>
      </c>
      <c r="AU1707" s="3">
        <v>71.622864570626106</v>
      </c>
      <c r="AV1707" s="3">
        <v>75.238782472917748</v>
      </c>
      <c r="AW1707" s="3">
        <v>76.513933951893847</v>
      </c>
      <c r="AX1707" s="3">
        <v>96.033920143796934</v>
      </c>
      <c r="AY1707" s="3">
        <v>100</v>
      </c>
      <c r="AZ1707" s="3">
        <v>95.412658413156038</v>
      </c>
      <c r="BA1707" s="3">
        <v>75.621338494561371</v>
      </c>
      <c r="BB1707" s="3">
        <v>62.285960071085903</v>
      </c>
      <c r="BC1707" s="31">
        <v>53.454143728355859</v>
      </c>
    </row>
    <row r="1708" spans="1:55" x14ac:dyDescent="0.55000000000000004">
      <c r="A1708" s="21" t="s">
        <v>6</v>
      </c>
      <c r="B1708" s="21" t="s">
        <v>21639</v>
      </c>
      <c r="C1708" s="21" t="s">
        <v>6993</v>
      </c>
      <c r="D1708" s="27" t="s">
        <v>6994</v>
      </c>
      <c r="E1708" s="4">
        <v>0</v>
      </c>
      <c r="F1708" s="4">
        <v>9</v>
      </c>
      <c r="G1708" s="4">
        <v>0</v>
      </c>
      <c r="H1708" s="62">
        <v>12</v>
      </c>
      <c r="J1708" s="28">
        <v>1</v>
      </c>
      <c r="K1708" s="13" t="s">
        <v>24548</v>
      </c>
      <c r="L1708" s="12" t="s">
        <v>24553</v>
      </c>
      <c r="M1708" s="12" t="s">
        <v>24553</v>
      </c>
      <c r="N1708" s="12" t="s">
        <v>24553</v>
      </c>
      <c r="O1708" s="12" t="s">
        <v>24553</v>
      </c>
      <c r="P1708" s="14" t="s">
        <v>24551</v>
      </c>
      <c r="Q1708" s="29" t="s">
        <v>24553</v>
      </c>
      <c r="AA1708" s="3">
        <v>59.967130860107751</v>
      </c>
      <c r="AB1708" s="3">
        <v>58.068114814106927</v>
      </c>
      <c r="AC1708" s="3">
        <v>91.911438983123873</v>
      </c>
      <c r="AD1708" s="3">
        <v>100</v>
      </c>
      <c r="AE1708" s="3">
        <v>94.98301414909119</v>
      </c>
      <c r="AF1708" s="3">
        <v>83.857477826853213</v>
      </c>
      <c r="AG1708" s="3">
        <v>76.464258001730272</v>
      </c>
      <c r="AH1708" s="32">
        <v>71.166876067664589</v>
      </c>
      <c r="AI1708" s="50">
        <v>1.4503447415395099E-2</v>
      </c>
      <c r="AT1708" s="3">
        <v>49.262621842818866</v>
      </c>
      <c r="AU1708" s="3">
        <v>55.211866631550777</v>
      </c>
      <c r="AV1708" s="3">
        <v>61.251529894672089</v>
      </c>
      <c r="AW1708" s="3">
        <v>59.51807136009478</v>
      </c>
      <c r="AX1708" s="3">
        <v>58.797560275227767</v>
      </c>
      <c r="AY1708" s="3">
        <v>75.823782530321239</v>
      </c>
      <c r="AZ1708" s="3">
        <v>73.118724460220676</v>
      </c>
      <c r="BA1708" s="3">
        <v>100</v>
      </c>
      <c r="BB1708" s="3">
        <v>88.178356332772353</v>
      </c>
      <c r="BC1708" s="31">
        <v>81.250625971439831</v>
      </c>
    </row>
    <row r="1709" spans="1:55" x14ac:dyDescent="0.55000000000000004">
      <c r="A1709" s="21" t="s">
        <v>6</v>
      </c>
      <c r="B1709" s="21" t="s">
        <v>21376</v>
      </c>
      <c r="C1709" s="21" t="s">
        <v>7333</v>
      </c>
      <c r="D1709" s="27" t="s">
        <v>7334</v>
      </c>
      <c r="E1709" s="4">
        <v>0</v>
      </c>
      <c r="F1709" s="4">
        <v>6</v>
      </c>
      <c r="G1709" s="4">
        <v>0</v>
      </c>
      <c r="H1709" s="62">
        <v>17</v>
      </c>
      <c r="J1709" s="28">
        <v>1</v>
      </c>
      <c r="K1709" s="13" t="s">
        <v>24548</v>
      </c>
      <c r="L1709" s="12" t="s">
        <v>24553</v>
      </c>
      <c r="M1709" s="12" t="s">
        <v>24553</v>
      </c>
      <c r="N1709" s="12" t="s">
        <v>24553</v>
      </c>
      <c r="O1709" s="12" t="s">
        <v>24553</v>
      </c>
      <c r="P1709" s="14" t="s">
        <v>24551</v>
      </c>
      <c r="Q1709" s="29" t="s">
        <v>24553</v>
      </c>
      <c r="AA1709" s="3">
        <v>52.176082501413156</v>
      </c>
      <c r="AB1709" s="3">
        <v>51.111304054222053</v>
      </c>
      <c r="AC1709" s="3">
        <v>77.276145960757262</v>
      </c>
      <c r="AD1709" s="3">
        <v>70.258324247719443</v>
      </c>
      <c r="AE1709" s="3">
        <v>100</v>
      </c>
      <c r="AF1709" s="3">
        <v>91.425037590278237</v>
      </c>
      <c r="AG1709" s="3">
        <v>90.289476036112177</v>
      </c>
      <c r="AH1709" s="32">
        <v>95.702090544207834</v>
      </c>
      <c r="AI1709" s="50">
        <v>5.2894907204553499E-3</v>
      </c>
      <c r="AT1709" s="3">
        <v>55.66143990489487</v>
      </c>
      <c r="AU1709" s="3">
        <v>61.095704757677872</v>
      </c>
      <c r="AV1709" s="3">
        <v>61.173873553525361</v>
      </c>
      <c r="AW1709" s="3">
        <v>62.053594362934192</v>
      </c>
      <c r="AX1709" s="3">
        <v>63.177970487525783</v>
      </c>
      <c r="AY1709" s="3">
        <v>69.759916353775935</v>
      </c>
      <c r="AZ1709" s="3">
        <v>77.294240903630666</v>
      </c>
      <c r="BA1709" s="3">
        <v>100</v>
      </c>
      <c r="BB1709" s="3">
        <v>91.222216058393784</v>
      </c>
      <c r="BC1709" s="31">
        <v>83.937343235816527</v>
      </c>
    </row>
    <row r="1710" spans="1:55" x14ac:dyDescent="0.55000000000000004">
      <c r="A1710" s="21" t="s">
        <v>6</v>
      </c>
      <c r="B1710" s="21" t="s">
        <v>21447</v>
      </c>
      <c r="C1710" s="21" t="s">
        <v>6338</v>
      </c>
      <c r="D1710" s="27" t="s">
        <v>6339</v>
      </c>
      <c r="E1710" s="4">
        <v>0</v>
      </c>
      <c r="F1710" s="4">
        <v>7</v>
      </c>
      <c r="G1710" s="4">
        <v>0</v>
      </c>
      <c r="H1710" s="62">
        <v>10</v>
      </c>
      <c r="J1710" s="28">
        <v>1</v>
      </c>
      <c r="K1710" s="13" t="s">
        <v>24548</v>
      </c>
      <c r="L1710" s="12" t="s">
        <v>24553</v>
      </c>
      <c r="M1710" s="12" t="s">
        <v>24553</v>
      </c>
      <c r="N1710" s="12" t="s">
        <v>24553</v>
      </c>
      <c r="O1710" s="12" t="s">
        <v>24553</v>
      </c>
      <c r="P1710" s="14" t="s">
        <v>24551</v>
      </c>
      <c r="Q1710" s="29" t="s">
        <v>24553</v>
      </c>
      <c r="AA1710" s="3">
        <v>49.921809120052515</v>
      </c>
      <c r="AB1710" s="3">
        <v>59.912164622210241</v>
      </c>
      <c r="AC1710" s="3">
        <v>63.572534410496942</v>
      </c>
      <c r="AD1710" s="3">
        <v>62.744847683244508</v>
      </c>
      <c r="AE1710" s="3">
        <v>84.950698645897361</v>
      </c>
      <c r="AF1710" s="3">
        <v>84.103431323391391</v>
      </c>
      <c r="AG1710" s="3">
        <v>98.751227878822704</v>
      </c>
      <c r="AH1710" s="32">
        <v>100</v>
      </c>
      <c r="AI1710" s="50">
        <v>3.4110969140994998E-3</v>
      </c>
      <c r="AT1710" s="3">
        <v>52.784544483168027</v>
      </c>
      <c r="AU1710" s="3">
        <v>57.028940065186418</v>
      </c>
      <c r="AV1710" s="3">
        <v>66.48850091931287</v>
      </c>
      <c r="AW1710" s="3">
        <v>63.944326714688124</v>
      </c>
      <c r="AX1710" s="3">
        <v>60.979834891667295</v>
      </c>
      <c r="AY1710" s="3">
        <v>71.49825976698088</v>
      </c>
      <c r="AZ1710" s="3">
        <v>68.402599977307716</v>
      </c>
      <c r="BA1710" s="3">
        <v>89.092867818337893</v>
      </c>
      <c r="BB1710" s="3">
        <v>100</v>
      </c>
      <c r="BC1710" s="31">
        <v>84.94979909194501</v>
      </c>
    </row>
    <row r="1711" spans="1:55" x14ac:dyDescent="0.55000000000000004">
      <c r="A1711" s="21" t="s">
        <v>6</v>
      </c>
      <c r="B1711" s="21" t="s">
        <v>20139</v>
      </c>
      <c r="C1711" s="21" t="s">
        <v>2154</v>
      </c>
      <c r="D1711" s="27" t="s">
        <v>2155</v>
      </c>
      <c r="E1711" s="4">
        <v>0</v>
      </c>
      <c r="F1711" s="4">
        <v>2</v>
      </c>
      <c r="G1711" s="4">
        <v>0</v>
      </c>
      <c r="H1711" s="62">
        <v>7</v>
      </c>
      <c r="J1711" s="28">
        <v>1</v>
      </c>
      <c r="K1711" s="13" t="s">
        <v>24548</v>
      </c>
      <c r="L1711" s="12" t="s">
        <v>24553</v>
      </c>
      <c r="M1711" s="12" t="s">
        <v>24553</v>
      </c>
      <c r="N1711" s="12" t="s">
        <v>24553</v>
      </c>
      <c r="O1711" s="12" t="s">
        <v>24553</v>
      </c>
      <c r="P1711" s="14" t="s">
        <v>24551</v>
      </c>
      <c r="Q1711" s="29" t="s">
        <v>24553</v>
      </c>
      <c r="AA1711" s="3">
        <v>37.926497775564648</v>
      </c>
      <c r="AB1711" s="3">
        <v>40.86305230561144</v>
      </c>
      <c r="AC1711" s="3">
        <v>66.498037317184753</v>
      </c>
      <c r="AD1711" s="3">
        <v>68.054634961128883</v>
      </c>
      <c r="AE1711" s="3">
        <v>92.355681565633887</v>
      </c>
      <c r="AF1711" s="3">
        <v>82.460900828484654</v>
      </c>
      <c r="AG1711" s="3">
        <v>94.188448266521476</v>
      </c>
      <c r="AH1711" s="32">
        <v>100</v>
      </c>
      <c r="AI1711" s="50">
        <v>2.9656383997947499E-3</v>
      </c>
      <c r="AT1711" s="3">
        <v>50.722273108693948</v>
      </c>
      <c r="AU1711" s="3">
        <v>56.790228425864505</v>
      </c>
      <c r="AV1711" s="3">
        <v>58.131297189669276</v>
      </c>
      <c r="AW1711" s="3">
        <v>65.146945249797298</v>
      </c>
      <c r="AX1711" s="3">
        <v>60.410493600907643</v>
      </c>
      <c r="AY1711" s="3">
        <v>74.433847118644778</v>
      </c>
      <c r="AZ1711" s="3">
        <v>79.730079198472794</v>
      </c>
      <c r="BA1711" s="3">
        <v>100</v>
      </c>
      <c r="BB1711" s="3">
        <v>85.35635066933574</v>
      </c>
      <c r="BC1711" s="31">
        <v>86.226827028709863</v>
      </c>
    </row>
    <row r="1712" spans="1:55" x14ac:dyDescent="0.55000000000000004">
      <c r="A1712" s="21" t="s">
        <v>6</v>
      </c>
      <c r="B1712" s="21" t="s">
        <v>18113</v>
      </c>
      <c r="C1712" s="21" t="s">
        <v>5249</v>
      </c>
      <c r="D1712" s="27" t="s">
        <v>5250</v>
      </c>
      <c r="E1712" s="4">
        <v>0</v>
      </c>
      <c r="F1712" s="4">
        <v>0</v>
      </c>
      <c r="G1712" s="4">
        <v>0</v>
      </c>
      <c r="H1712" s="62">
        <v>5</v>
      </c>
      <c r="J1712" s="28">
        <v>1</v>
      </c>
      <c r="K1712" s="13" t="s">
        <v>24548</v>
      </c>
      <c r="L1712" s="12" t="s">
        <v>24553</v>
      </c>
      <c r="M1712" s="12" t="s">
        <v>24553</v>
      </c>
      <c r="N1712" s="12" t="s">
        <v>24553</v>
      </c>
      <c r="O1712" s="12" t="s">
        <v>24553</v>
      </c>
      <c r="P1712" s="14" t="s">
        <v>24551</v>
      </c>
      <c r="Q1712" s="29" t="s">
        <v>24553</v>
      </c>
      <c r="AT1712" s="3">
        <v>48.85156886975949</v>
      </c>
      <c r="AU1712" s="3">
        <v>51.181967060920087</v>
      </c>
      <c r="AV1712" s="3">
        <v>55.465443174695437</v>
      </c>
      <c r="AW1712" s="3">
        <v>56.301430252304584</v>
      </c>
      <c r="AX1712" s="3">
        <v>51.885016973533681</v>
      </c>
      <c r="AY1712" s="3">
        <v>64.792921742780294</v>
      </c>
      <c r="AZ1712" s="3">
        <v>72.890227219708066</v>
      </c>
      <c r="BA1712" s="3">
        <v>83.735709462323697</v>
      </c>
      <c r="BB1712" s="3">
        <v>100</v>
      </c>
      <c r="BC1712" s="31">
        <v>78.50091575382983</v>
      </c>
    </row>
    <row r="1713" spans="1:55" x14ac:dyDescent="0.55000000000000004">
      <c r="A1713" s="21" t="s">
        <v>6</v>
      </c>
      <c r="B1713" s="21" t="s">
        <v>22380</v>
      </c>
      <c r="C1713" s="21" t="s">
        <v>3948</v>
      </c>
      <c r="D1713" s="27" t="s">
        <v>3949</v>
      </c>
      <c r="E1713" s="4">
        <v>0</v>
      </c>
      <c r="F1713" s="4">
        <v>7</v>
      </c>
      <c r="G1713" s="4">
        <v>1</v>
      </c>
      <c r="H1713" s="62">
        <v>10</v>
      </c>
      <c r="J1713" s="28">
        <v>1</v>
      </c>
      <c r="K1713" s="13" t="s">
        <v>24548</v>
      </c>
      <c r="L1713" s="12" t="s">
        <v>24553</v>
      </c>
      <c r="M1713" s="12" t="s">
        <v>24553</v>
      </c>
      <c r="N1713" s="12" t="s">
        <v>24553</v>
      </c>
      <c r="O1713" s="12" t="s">
        <v>24553</v>
      </c>
      <c r="P1713" s="14" t="s">
        <v>24551</v>
      </c>
      <c r="Q1713" s="29" t="s">
        <v>24553</v>
      </c>
      <c r="AA1713" s="3">
        <v>46.859375633994951</v>
      </c>
      <c r="AB1713" s="3">
        <v>40.677674756481444</v>
      </c>
      <c r="AC1713" s="3">
        <v>85.18701081857256</v>
      </c>
      <c r="AD1713" s="3">
        <v>75.602825226627616</v>
      </c>
      <c r="AE1713" s="3">
        <v>100</v>
      </c>
      <c r="AF1713" s="3">
        <v>85.843238770011908</v>
      </c>
      <c r="AG1713" s="3">
        <v>89.004428349812542</v>
      </c>
      <c r="AH1713" s="32">
        <v>84.837323972435158</v>
      </c>
      <c r="AI1713" s="50">
        <v>1.2209702849390099E-2</v>
      </c>
      <c r="AJ1713" s="3">
        <v>24.427649520007972</v>
      </c>
      <c r="AK1713" s="3">
        <v>24.189602758468396</v>
      </c>
      <c r="AL1713" s="3">
        <v>23.109378705499299</v>
      </c>
      <c r="AM1713" s="3">
        <v>43.80500207568052</v>
      </c>
      <c r="AN1713" s="3">
        <v>48.733220435540311</v>
      </c>
      <c r="AO1713" s="3">
        <v>100</v>
      </c>
      <c r="AP1713" s="3">
        <v>96.271452137736773</v>
      </c>
      <c r="AQ1713" s="3">
        <v>82.042788209681191</v>
      </c>
      <c r="AR1713" s="3">
        <v>60.722783259587608</v>
      </c>
      <c r="AS1713" s="31">
        <v>29.147909870629856</v>
      </c>
      <c r="AT1713" s="3">
        <v>68.017392284943284</v>
      </c>
      <c r="AU1713" s="3">
        <v>71.604085966201751</v>
      </c>
      <c r="AV1713" s="3">
        <v>75.050980305271523</v>
      </c>
      <c r="AW1713" s="3">
        <v>79.338637889481817</v>
      </c>
      <c r="AX1713" s="3">
        <v>76.009100391536421</v>
      </c>
      <c r="AY1713" s="3">
        <v>91.753118241640863</v>
      </c>
      <c r="AZ1713" s="3">
        <v>86.658450795127507</v>
      </c>
      <c r="BA1713" s="3">
        <v>100</v>
      </c>
      <c r="BB1713" s="3">
        <v>79.292391735652217</v>
      </c>
      <c r="BC1713" s="31">
        <v>72.704576158985518</v>
      </c>
    </row>
    <row r="1714" spans="1:55" x14ac:dyDescent="0.55000000000000004">
      <c r="A1714" s="21" t="s">
        <v>6</v>
      </c>
      <c r="B1714" s="21" t="s">
        <v>20733</v>
      </c>
      <c r="C1714" s="21" t="s">
        <v>3979</v>
      </c>
      <c r="D1714" s="27" t="s">
        <v>3980</v>
      </c>
      <c r="E1714" s="4">
        <v>0</v>
      </c>
      <c r="F1714" s="4">
        <v>3</v>
      </c>
      <c r="G1714" s="4">
        <v>0</v>
      </c>
      <c r="H1714" s="62">
        <v>18</v>
      </c>
      <c r="J1714" s="28">
        <v>1</v>
      </c>
      <c r="K1714" s="13" t="s">
        <v>24548</v>
      </c>
      <c r="L1714" s="12" t="s">
        <v>24553</v>
      </c>
      <c r="M1714" s="12" t="s">
        <v>24553</v>
      </c>
      <c r="N1714" s="12" t="s">
        <v>24553</v>
      </c>
      <c r="O1714" s="12" t="s">
        <v>24553</v>
      </c>
      <c r="P1714" s="14" t="s">
        <v>24551</v>
      </c>
      <c r="Q1714" s="29" t="s">
        <v>24553</v>
      </c>
      <c r="AA1714" s="3">
        <v>48.283663807173518</v>
      </c>
      <c r="AB1714" s="3">
        <v>42.525105629897851</v>
      </c>
      <c r="AC1714" s="3">
        <v>78.046685212252058</v>
      </c>
      <c r="AD1714" s="3">
        <v>82.42648190149184</v>
      </c>
      <c r="AE1714" s="3">
        <v>100</v>
      </c>
      <c r="AF1714" s="3">
        <v>90.551639647780618</v>
      </c>
      <c r="AG1714" s="3">
        <v>86.264563448550319</v>
      </c>
      <c r="AH1714" s="32">
        <v>96.325360123756937</v>
      </c>
      <c r="AI1714" s="50">
        <v>7.1780853742849701E-3</v>
      </c>
      <c r="AT1714" s="3">
        <v>63.316341118198572</v>
      </c>
      <c r="AU1714" s="3">
        <v>65.98209921805983</v>
      </c>
      <c r="AV1714" s="3">
        <v>68.913279060745523</v>
      </c>
      <c r="AW1714" s="3">
        <v>72.945164413672941</v>
      </c>
      <c r="AX1714" s="3">
        <v>74.96531448903086</v>
      </c>
      <c r="AY1714" s="3">
        <v>88.390973760966489</v>
      </c>
      <c r="AZ1714" s="3">
        <v>94.146359374622733</v>
      </c>
      <c r="BA1714" s="3">
        <v>100</v>
      </c>
      <c r="BB1714" s="3">
        <v>84.414730647867657</v>
      </c>
      <c r="BC1714" s="31">
        <v>65.051414929815223</v>
      </c>
    </row>
    <row r="1715" spans="1:55" x14ac:dyDescent="0.55000000000000004">
      <c r="A1715" s="21" t="s">
        <v>6</v>
      </c>
      <c r="B1715" s="21" t="s">
        <v>23996</v>
      </c>
      <c r="C1715" s="21" t="s">
        <v>3361</v>
      </c>
      <c r="D1715" s="27" t="s">
        <v>3362</v>
      </c>
      <c r="E1715" s="4">
        <v>6</v>
      </c>
      <c r="F1715" s="4">
        <v>2</v>
      </c>
      <c r="G1715" s="4">
        <v>8</v>
      </c>
      <c r="H1715" s="62">
        <v>21</v>
      </c>
      <c r="J1715" s="28">
        <v>1</v>
      </c>
      <c r="K1715" s="13" t="s">
        <v>24548</v>
      </c>
      <c r="L1715" s="12" t="s">
        <v>24553</v>
      </c>
      <c r="M1715" s="12" t="s">
        <v>24553</v>
      </c>
      <c r="N1715" s="12" t="s">
        <v>24553</v>
      </c>
      <c r="O1715" s="12" t="s">
        <v>24553</v>
      </c>
      <c r="P1715" s="12" t="s">
        <v>24553</v>
      </c>
      <c r="Q1715" s="29" t="s">
        <v>24553</v>
      </c>
      <c r="R1715" s="3">
        <v>49.637812503359854</v>
      </c>
      <c r="S1715" s="3">
        <v>54.414281624521102</v>
      </c>
      <c r="T1715" s="3">
        <v>66.992968484064477</v>
      </c>
      <c r="U1715" s="3">
        <v>70.151224697516412</v>
      </c>
      <c r="V1715" s="3">
        <v>88.052975513975667</v>
      </c>
      <c r="W1715" s="3">
        <v>95.800726683004171</v>
      </c>
      <c r="X1715" s="3">
        <v>100</v>
      </c>
      <c r="Y1715" s="32">
        <v>96.642232368999345</v>
      </c>
      <c r="Z1715" s="50">
        <v>1.60863350406233E-3</v>
      </c>
      <c r="AA1715" s="3">
        <v>50.565898725773827</v>
      </c>
      <c r="AB1715" s="3">
        <v>47.653908113926718</v>
      </c>
      <c r="AC1715" s="3">
        <v>56.648157726570567</v>
      </c>
      <c r="AD1715" s="3">
        <v>71.137747014040514</v>
      </c>
      <c r="AE1715" s="3">
        <v>83.785725079953039</v>
      </c>
      <c r="AF1715" s="3">
        <v>92.299382869190566</v>
      </c>
      <c r="AG1715" s="3">
        <v>81.33280310344297</v>
      </c>
      <c r="AH1715" s="32">
        <v>100</v>
      </c>
      <c r="AI1715" s="50">
        <v>3.7536984715872697E-2</v>
      </c>
      <c r="AJ1715" s="3">
        <v>33.388672377444614</v>
      </c>
      <c r="AK1715" s="3">
        <v>33.786619468951386</v>
      </c>
      <c r="AL1715" s="3">
        <v>31.550925968427467</v>
      </c>
      <c r="AM1715" s="3">
        <v>41.974096538817882</v>
      </c>
      <c r="AN1715" s="3">
        <v>39.512091205282637</v>
      </c>
      <c r="AO1715" s="3">
        <v>54.388198783385043</v>
      </c>
      <c r="AP1715" s="3">
        <v>52.53692840462174</v>
      </c>
      <c r="AQ1715" s="3">
        <v>67.321220743692095</v>
      </c>
      <c r="AR1715" s="3">
        <v>72.621513248584307</v>
      </c>
      <c r="AS1715" s="31">
        <v>100</v>
      </c>
      <c r="AT1715" s="3">
        <v>49.633230406435139</v>
      </c>
      <c r="AU1715" s="3">
        <v>53.668009866625042</v>
      </c>
      <c r="AV1715" s="3">
        <v>57.701700671473318</v>
      </c>
      <c r="AW1715" s="3">
        <v>61.029518139840867</v>
      </c>
      <c r="AX1715" s="3">
        <v>61.56791913880123</v>
      </c>
      <c r="AY1715" s="3">
        <v>71.841072410266989</v>
      </c>
      <c r="AZ1715" s="3">
        <v>73.858479551018647</v>
      </c>
      <c r="BA1715" s="3">
        <v>88.143583613235805</v>
      </c>
      <c r="BB1715" s="3">
        <v>100</v>
      </c>
      <c r="BC1715" s="31">
        <v>97.105521001932331</v>
      </c>
    </row>
    <row r="1716" spans="1:55" x14ac:dyDescent="0.55000000000000004">
      <c r="A1716" s="21" t="s">
        <v>6</v>
      </c>
      <c r="B1716" s="21" t="s">
        <v>16805</v>
      </c>
      <c r="C1716" s="21" t="s">
        <v>8892</v>
      </c>
      <c r="D1716" s="27" t="s">
        <v>8893</v>
      </c>
      <c r="E1716" s="4">
        <v>0</v>
      </c>
      <c r="F1716" s="4">
        <v>0</v>
      </c>
      <c r="G1716" s="4">
        <v>0</v>
      </c>
      <c r="H1716" s="62">
        <v>1</v>
      </c>
      <c r="J1716" s="28">
        <v>1</v>
      </c>
      <c r="K1716" s="13" t="s">
        <v>24548</v>
      </c>
      <c r="L1716" s="12" t="s">
        <v>24553</v>
      </c>
      <c r="M1716" s="12" t="s">
        <v>24553</v>
      </c>
      <c r="N1716" s="12" t="s">
        <v>24553</v>
      </c>
      <c r="O1716" s="12" t="s">
        <v>24553</v>
      </c>
      <c r="P1716" s="12" t="s">
        <v>24553</v>
      </c>
      <c r="Q1716" s="29" t="s">
        <v>24553</v>
      </c>
      <c r="AT1716" s="3">
        <v>69.326497719070318</v>
      </c>
      <c r="AU1716" s="3">
        <v>65.241453205865454</v>
      </c>
      <c r="AV1716" s="3">
        <v>66.250427393320692</v>
      </c>
      <c r="AW1716" s="3">
        <v>64.271748818748009</v>
      </c>
      <c r="AX1716" s="3">
        <v>81.341197748851528</v>
      </c>
      <c r="AY1716" s="3">
        <v>77.713098923117911</v>
      </c>
      <c r="AZ1716" s="3">
        <v>76.189236313438826</v>
      </c>
      <c r="BA1716" s="3">
        <v>81.269756066086174</v>
      </c>
      <c r="BB1716" s="3">
        <v>92.007373222234961</v>
      </c>
      <c r="BC1716" s="31">
        <v>100</v>
      </c>
    </row>
    <row r="1717" spans="1:55" x14ac:dyDescent="0.55000000000000004">
      <c r="A1717" s="21" t="s">
        <v>6</v>
      </c>
      <c r="B1717" s="21" t="s">
        <v>22292</v>
      </c>
      <c r="C1717" s="21" t="s">
        <v>1876</v>
      </c>
      <c r="D1717" s="27" t="s">
        <v>1877</v>
      </c>
      <c r="E1717" s="4">
        <v>0</v>
      </c>
      <c r="F1717" s="4">
        <v>3</v>
      </c>
      <c r="G1717" s="4">
        <v>1</v>
      </c>
      <c r="H1717" s="62">
        <v>15</v>
      </c>
      <c r="J1717" s="28">
        <v>1</v>
      </c>
      <c r="K1717" s="13" t="s">
        <v>24548</v>
      </c>
      <c r="L1717" s="12" t="s">
        <v>24553</v>
      </c>
      <c r="M1717" s="12" t="s">
        <v>24553</v>
      </c>
      <c r="N1717" s="12" t="s">
        <v>24553</v>
      </c>
      <c r="O1717" s="12" t="s">
        <v>24553</v>
      </c>
      <c r="P1717" s="12" t="s">
        <v>24553</v>
      </c>
      <c r="Q1717" s="29" t="s">
        <v>24553</v>
      </c>
      <c r="AA1717" s="3">
        <v>86.683540441399259</v>
      </c>
      <c r="AB1717" s="3">
        <v>84.292007866428676</v>
      </c>
      <c r="AC1717" s="3">
        <v>58.212421149258475</v>
      </c>
      <c r="AD1717" s="3">
        <v>100</v>
      </c>
      <c r="AE1717" s="3">
        <v>55.640209283243969</v>
      </c>
      <c r="AF1717" s="3">
        <v>68.880432733155743</v>
      </c>
      <c r="AG1717" s="3">
        <v>59.113488558852566</v>
      </c>
      <c r="AH1717" s="32">
        <v>54.312574364313917</v>
      </c>
      <c r="AI1717" s="50">
        <v>0.360746013053724</v>
      </c>
      <c r="AJ1717" s="3">
        <v>17.478040142669794</v>
      </c>
      <c r="AK1717" s="3">
        <v>9.7822711043081743</v>
      </c>
      <c r="AL1717" s="3">
        <v>12.527276393250219</v>
      </c>
      <c r="AM1717" s="3">
        <v>13.447557808408964</v>
      </c>
      <c r="AN1717" s="3">
        <v>23.716861104618086</v>
      </c>
      <c r="AO1717" s="3">
        <v>52.561049506945466</v>
      </c>
      <c r="AP1717" s="3">
        <v>51.357528506771388</v>
      </c>
      <c r="AQ1717" s="3">
        <v>100</v>
      </c>
      <c r="AR1717" s="3">
        <v>68.833273011695681</v>
      </c>
      <c r="AS1717" s="31">
        <v>53.643933381195829</v>
      </c>
      <c r="AT1717" s="3">
        <v>34.477896737102199</v>
      </c>
      <c r="AU1717" s="3">
        <v>31.733786395694992</v>
      </c>
      <c r="AV1717" s="3">
        <v>32.955520297470152</v>
      </c>
      <c r="AW1717" s="3">
        <v>37.035347753147015</v>
      </c>
      <c r="AX1717" s="3">
        <v>33.890746103410848</v>
      </c>
      <c r="AY1717" s="3">
        <v>36.461203676667402</v>
      </c>
      <c r="AZ1717" s="3">
        <v>45.892414452609181</v>
      </c>
      <c r="BA1717" s="3">
        <v>58.974008936269897</v>
      </c>
      <c r="BB1717" s="3">
        <v>98.213844635359564</v>
      </c>
      <c r="BC1717" s="31">
        <v>100</v>
      </c>
    </row>
    <row r="1718" spans="1:55" x14ac:dyDescent="0.55000000000000004">
      <c r="A1718" s="21" t="s">
        <v>6</v>
      </c>
      <c r="B1718" s="21" t="s">
        <v>22132</v>
      </c>
      <c r="C1718" s="21" t="s">
        <v>2889</v>
      </c>
      <c r="D1718" s="27" t="s">
        <v>2890</v>
      </c>
      <c r="E1718" s="4">
        <v>0</v>
      </c>
      <c r="F1718" s="4">
        <v>0</v>
      </c>
      <c r="G1718" s="4">
        <v>1</v>
      </c>
      <c r="H1718" s="62">
        <v>9</v>
      </c>
      <c r="J1718" s="28">
        <v>1</v>
      </c>
      <c r="K1718" s="12" t="s">
        <v>24553</v>
      </c>
      <c r="L1718" s="12" t="s">
        <v>24553</v>
      </c>
      <c r="M1718" s="12" t="s">
        <v>24553</v>
      </c>
      <c r="N1718" s="12" t="s">
        <v>24553</v>
      </c>
      <c r="O1718" s="15" t="s">
        <v>24550</v>
      </c>
      <c r="P1718" s="12" t="s">
        <v>24553</v>
      </c>
      <c r="Q1718" s="29" t="s">
        <v>24553</v>
      </c>
      <c r="AJ1718" s="3">
        <v>22.107613452941955</v>
      </c>
      <c r="AK1718" s="3">
        <v>47.801057688026752</v>
      </c>
      <c r="AL1718" s="3">
        <v>49.844785875230905</v>
      </c>
      <c r="AM1718" s="3">
        <v>37.667063960565898</v>
      </c>
      <c r="AN1718" s="3">
        <v>66.843828347431227</v>
      </c>
      <c r="AO1718" s="3">
        <v>100</v>
      </c>
      <c r="AP1718" s="3">
        <v>64.071355004088275</v>
      </c>
      <c r="AQ1718" s="3">
        <v>40.714142660349637</v>
      </c>
      <c r="AR1718" s="3">
        <v>82.273594025419754</v>
      </c>
      <c r="AS1718" s="31">
        <v>53.6999896156331</v>
      </c>
      <c r="AT1718" s="3">
        <v>82.013216667081707</v>
      </c>
      <c r="AU1718" s="3">
        <v>73.448552420707728</v>
      </c>
      <c r="AV1718" s="3">
        <v>83.975529427392686</v>
      </c>
      <c r="AW1718" s="3">
        <v>87.239728926380806</v>
      </c>
      <c r="AX1718" s="3">
        <v>88.024673006117283</v>
      </c>
      <c r="AY1718" s="3">
        <v>91.478008012681414</v>
      </c>
      <c r="AZ1718" s="3">
        <v>100</v>
      </c>
      <c r="BA1718" s="3">
        <v>65.408265766260939</v>
      </c>
      <c r="BB1718" s="3">
        <v>70.027527901391949</v>
      </c>
      <c r="BC1718" s="31">
        <v>47.011186497999596</v>
      </c>
    </row>
    <row r="1719" spans="1:55" x14ac:dyDescent="0.55000000000000004">
      <c r="A1719" s="21" t="s">
        <v>6</v>
      </c>
      <c r="B1719" s="21" t="s">
        <v>22865</v>
      </c>
      <c r="C1719" s="21" t="s">
        <v>15328</v>
      </c>
      <c r="D1719" s="27" t="s">
        <v>15329</v>
      </c>
      <c r="E1719" s="4">
        <v>1</v>
      </c>
      <c r="F1719" s="4">
        <v>1</v>
      </c>
      <c r="G1719" s="4">
        <v>0</v>
      </c>
      <c r="H1719" s="62">
        <v>0</v>
      </c>
      <c r="J1719" s="28">
        <v>1</v>
      </c>
      <c r="K1719" s="12" t="s">
        <v>24553</v>
      </c>
      <c r="L1719" s="12" t="s">
        <v>24553</v>
      </c>
      <c r="M1719" s="12" t="s">
        <v>24553</v>
      </c>
      <c r="N1719" s="12" t="s">
        <v>24553</v>
      </c>
      <c r="O1719" s="15" t="s">
        <v>24550</v>
      </c>
      <c r="P1719" s="12" t="s">
        <v>24553</v>
      </c>
      <c r="Q1719" s="29" t="s">
        <v>24553</v>
      </c>
      <c r="R1719" s="3">
        <v>93.363338145261054</v>
      </c>
      <c r="S1719" s="3">
        <v>100</v>
      </c>
      <c r="T1719" s="3">
        <v>62.124848771776911</v>
      </c>
      <c r="U1719" s="3">
        <v>58.630342930617864</v>
      </c>
      <c r="V1719" s="3">
        <v>37.27487391708943</v>
      </c>
      <c r="W1719" s="3">
        <v>34.293728596618173</v>
      </c>
      <c r="X1719" s="3">
        <v>29.911728813396145</v>
      </c>
      <c r="Y1719" s="32">
        <v>36.921025627630144</v>
      </c>
      <c r="Z1719" s="50">
        <v>7.4569957221337201E-4</v>
      </c>
      <c r="AA1719" s="3">
        <v>80.289509510199082</v>
      </c>
      <c r="AB1719" s="3">
        <v>66.454107889454704</v>
      </c>
      <c r="AC1719" s="3">
        <v>73.587627920201271</v>
      </c>
      <c r="AD1719" s="3">
        <v>100</v>
      </c>
      <c r="AE1719" s="3">
        <v>61.053784928607314</v>
      </c>
      <c r="AF1719" s="3">
        <v>54.56748687995028</v>
      </c>
      <c r="AG1719" s="3">
        <v>53.048217070949853</v>
      </c>
      <c r="AH1719" s="32">
        <v>48.731139521328529</v>
      </c>
      <c r="AI1719" s="50">
        <v>0.11517663043838899</v>
      </c>
    </row>
    <row r="1720" spans="1:55" x14ac:dyDescent="0.55000000000000004">
      <c r="A1720" s="21" t="s">
        <v>6</v>
      </c>
      <c r="B1720" s="21" t="s">
        <v>20646</v>
      </c>
      <c r="C1720" s="21" t="s">
        <v>13445</v>
      </c>
      <c r="D1720" s="27" t="s">
        <v>13446</v>
      </c>
      <c r="E1720" s="4">
        <v>0</v>
      </c>
      <c r="F1720" s="4">
        <v>3</v>
      </c>
      <c r="G1720" s="4">
        <v>0</v>
      </c>
      <c r="H1720" s="62">
        <v>9</v>
      </c>
      <c r="J1720" s="28">
        <v>1</v>
      </c>
      <c r="K1720" s="13" t="s">
        <v>24548</v>
      </c>
      <c r="L1720" s="12" t="s">
        <v>24553</v>
      </c>
      <c r="M1720" s="12" t="s">
        <v>24553</v>
      </c>
      <c r="N1720" s="12" t="s">
        <v>24553</v>
      </c>
      <c r="O1720" s="12" t="s">
        <v>24553</v>
      </c>
      <c r="P1720" s="14" t="s">
        <v>24551</v>
      </c>
      <c r="Q1720" s="29" t="s">
        <v>24553</v>
      </c>
      <c r="AA1720" s="3">
        <v>83.374558644971827</v>
      </c>
      <c r="AB1720" s="3">
        <v>100</v>
      </c>
      <c r="AC1720" s="3">
        <v>59.781821978337121</v>
      </c>
      <c r="AD1720" s="3">
        <v>42.860901300165075</v>
      </c>
      <c r="AE1720" s="3">
        <v>40.88699895013788</v>
      </c>
      <c r="AF1720" s="3">
        <v>49.985625297272868</v>
      </c>
      <c r="AG1720" s="3">
        <v>48.113601080175506</v>
      </c>
      <c r="AH1720" s="32">
        <v>43.437257416864831</v>
      </c>
      <c r="AI1720" s="50">
        <v>2.9307396788244799E-2</v>
      </c>
      <c r="AT1720" s="3">
        <v>100</v>
      </c>
      <c r="AU1720" s="3">
        <v>78.921700015342452</v>
      </c>
      <c r="AV1720" s="3">
        <v>59.181419256036925</v>
      </c>
      <c r="AW1720" s="3">
        <v>57.162472133867311</v>
      </c>
      <c r="AX1720" s="3">
        <v>80.73948467556238</v>
      </c>
      <c r="AY1720" s="3">
        <v>49.536383688078551</v>
      </c>
      <c r="AZ1720" s="3">
        <v>44.106846951767828</v>
      </c>
      <c r="BA1720" s="3">
        <v>24.739186793754733</v>
      </c>
      <c r="BB1720" s="3">
        <v>20.457376994741868</v>
      </c>
      <c r="BC1720" s="31">
        <v>26.760527168652278</v>
      </c>
    </row>
    <row r="1721" spans="1:55" x14ac:dyDescent="0.55000000000000004">
      <c r="A1721" s="21" t="s">
        <v>6</v>
      </c>
      <c r="B1721" s="21" t="s">
        <v>21252</v>
      </c>
      <c r="C1721" s="21" t="s">
        <v>8106</v>
      </c>
      <c r="D1721" s="27" t="s">
        <v>8107</v>
      </c>
      <c r="E1721" s="4">
        <v>0</v>
      </c>
      <c r="F1721" s="4">
        <v>5</v>
      </c>
      <c r="G1721" s="4">
        <v>0</v>
      </c>
      <c r="H1721" s="62">
        <v>21</v>
      </c>
      <c r="J1721" s="28">
        <v>1</v>
      </c>
      <c r="K1721" s="13" t="s">
        <v>24548</v>
      </c>
      <c r="L1721" s="12" t="s">
        <v>24553</v>
      </c>
      <c r="M1721" s="12" t="s">
        <v>24553</v>
      </c>
      <c r="N1721" s="12" t="s">
        <v>24553</v>
      </c>
      <c r="O1721" s="12" t="s">
        <v>24553</v>
      </c>
      <c r="P1721" s="12" t="s">
        <v>24553</v>
      </c>
      <c r="Q1721" s="29" t="s">
        <v>24553</v>
      </c>
      <c r="AA1721" s="3">
        <v>83.232744223428313</v>
      </c>
      <c r="AB1721" s="3">
        <v>70.31893325846508</v>
      </c>
      <c r="AC1721" s="3">
        <v>52.41874412778548</v>
      </c>
      <c r="AD1721" s="3">
        <v>75.017327648611825</v>
      </c>
      <c r="AE1721" s="3">
        <v>73.765893598359128</v>
      </c>
      <c r="AF1721" s="3">
        <v>100</v>
      </c>
      <c r="AG1721" s="3">
        <v>88.750142736887724</v>
      </c>
      <c r="AH1721" s="32">
        <v>98.623730147286921</v>
      </c>
      <c r="AI1721" s="50">
        <v>0.30067625002190002</v>
      </c>
      <c r="AT1721" s="3">
        <v>55.507991253025025</v>
      </c>
      <c r="AU1721" s="3">
        <v>52.877160554085258</v>
      </c>
      <c r="AV1721" s="3">
        <v>55.332372589094383</v>
      </c>
      <c r="AW1721" s="3">
        <v>53.967465613639312</v>
      </c>
      <c r="AX1721" s="3">
        <v>62.315725997249885</v>
      </c>
      <c r="AY1721" s="3">
        <v>59.609832665874741</v>
      </c>
      <c r="AZ1721" s="3">
        <v>61.895193586847121</v>
      </c>
      <c r="BA1721" s="3">
        <v>75.330917650509562</v>
      </c>
      <c r="BB1721" s="3">
        <v>97.003347260968127</v>
      </c>
      <c r="BC1721" s="31">
        <v>100</v>
      </c>
    </row>
    <row r="1722" spans="1:55" x14ac:dyDescent="0.55000000000000004">
      <c r="A1722" s="21" t="s">
        <v>6</v>
      </c>
      <c r="B1722" s="21" t="s">
        <v>23429</v>
      </c>
      <c r="C1722" s="21" t="s">
        <v>15330</v>
      </c>
      <c r="D1722" s="27" t="s">
        <v>15331</v>
      </c>
      <c r="E1722" s="4">
        <v>2</v>
      </c>
      <c r="F1722" s="4">
        <v>0</v>
      </c>
      <c r="G1722" s="4">
        <v>1</v>
      </c>
      <c r="H1722" s="62">
        <v>0</v>
      </c>
      <c r="J1722" s="28">
        <v>1</v>
      </c>
      <c r="K1722" s="13" t="s">
        <v>24548</v>
      </c>
      <c r="L1722" s="16" t="s">
        <v>16303</v>
      </c>
      <c r="M1722" s="12" t="s">
        <v>24553</v>
      </c>
      <c r="N1722" s="12" t="s">
        <v>24553</v>
      </c>
      <c r="O1722" s="12" t="s">
        <v>24553</v>
      </c>
      <c r="P1722" s="12" t="s">
        <v>24553</v>
      </c>
      <c r="Q1722" s="29" t="s">
        <v>24553</v>
      </c>
      <c r="R1722" s="3">
        <v>4.7798317109651771</v>
      </c>
      <c r="S1722" s="3">
        <v>3.1819167057342015</v>
      </c>
      <c r="T1722" s="3">
        <v>4.2486991644247487</v>
      </c>
      <c r="U1722" s="3">
        <v>3.7586536336726963</v>
      </c>
      <c r="V1722" s="3">
        <v>15.773354959592325</v>
      </c>
      <c r="W1722" s="3">
        <v>11.45811195602122</v>
      </c>
      <c r="X1722" s="3">
        <v>98.370001978475514</v>
      </c>
      <c r="Y1722" s="32">
        <v>100</v>
      </c>
      <c r="Z1722" s="50">
        <v>4.2505224854562501E-5</v>
      </c>
      <c r="AJ1722" s="3">
        <v>0</v>
      </c>
      <c r="AK1722" s="3">
        <v>0</v>
      </c>
      <c r="AL1722" s="3">
        <v>0</v>
      </c>
      <c r="AM1722" s="3">
        <v>0</v>
      </c>
      <c r="AN1722" s="3">
        <v>3.06477081981151E-3</v>
      </c>
      <c r="AO1722" s="3">
        <v>0</v>
      </c>
      <c r="AP1722" s="3">
        <v>3.3405591619341002</v>
      </c>
      <c r="AQ1722" s="3">
        <v>4.8827331438025352</v>
      </c>
      <c r="AR1722" s="3">
        <v>59.397219259364334</v>
      </c>
      <c r="AS1722" s="31">
        <v>100</v>
      </c>
    </row>
    <row r="1723" spans="1:55" x14ac:dyDescent="0.55000000000000004">
      <c r="A1723" s="21" t="s">
        <v>6</v>
      </c>
      <c r="B1723" s="21" t="s">
        <v>18784</v>
      </c>
      <c r="C1723" s="21" t="s">
        <v>11387</v>
      </c>
      <c r="D1723" s="27" t="s">
        <v>11388</v>
      </c>
      <c r="E1723" s="4">
        <v>0</v>
      </c>
      <c r="F1723" s="4">
        <v>1</v>
      </c>
      <c r="G1723" s="4">
        <v>0</v>
      </c>
      <c r="H1723" s="62">
        <v>1</v>
      </c>
      <c r="J1723" s="28">
        <v>1</v>
      </c>
      <c r="K1723" s="13" t="s">
        <v>24548</v>
      </c>
      <c r="L1723" s="12" t="s">
        <v>24553</v>
      </c>
      <c r="M1723" s="12" t="s">
        <v>24553</v>
      </c>
      <c r="N1723" s="12" t="s">
        <v>24553</v>
      </c>
      <c r="O1723" s="12" t="s">
        <v>24553</v>
      </c>
      <c r="P1723" s="14" t="s">
        <v>24551</v>
      </c>
      <c r="Q1723" s="29" t="s">
        <v>24553</v>
      </c>
      <c r="AA1723" s="3">
        <v>86.456393015953353</v>
      </c>
      <c r="AB1723" s="3">
        <v>100</v>
      </c>
      <c r="AC1723" s="3">
        <v>71.608705463228588</v>
      </c>
      <c r="AD1723" s="3">
        <v>62.785125323492522</v>
      </c>
      <c r="AE1723" s="3">
        <v>56.380870410842519</v>
      </c>
      <c r="AF1723" s="3">
        <v>64.734728481423446</v>
      </c>
      <c r="AG1723" s="3">
        <v>72.966214237522834</v>
      </c>
      <c r="AH1723" s="32">
        <v>66.946839053448699</v>
      </c>
      <c r="AI1723" s="50">
        <v>4.4408613756588902E-2</v>
      </c>
      <c r="AT1723" s="3">
        <v>82.687749112469049</v>
      </c>
      <c r="AU1723" s="3">
        <v>83.979354684567909</v>
      </c>
      <c r="AV1723" s="3">
        <v>75.047177398023265</v>
      </c>
      <c r="AW1723" s="3">
        <v>72.098813798873323</v>
      </c>
      <c r="AX1723" s="3">
        <v>71.631808297030261</v>
      </c>
      <c r="AY1723" s="3">
        <v>78.904953372259044</v>
      </c>
      <c r="AZ1723" s="3">
        <v>100</v>
      </c>
      <c r="BA1723" s="3">
        <v>82.404898497614454</v>
      </c>
      <c r="BB1723" s="3">
        <v>51.603313165947419</v>
      </c>
      <c r="BC1723" s="31">
        <v>85.22690774391431</v>
      </c>
    </row>
    <row r="1724" spans="1:55" x14ac:dyDescent="0.55000000000000004">
      <c r="A1724" s="21" t="s">
        <v>6</v>
      </c>
      <c r="B1724" s="21" t="s">
        <v>20418</v>
      </c>
      <c r="C1724" s="21" t="s">
        <v>1118</v>
      </c>
      <c r="D1724" s="27" t="s">
        <v>1119</v>
      </c>
      <c r="E1724" s="4">
        <v>0</v>
      </c>
      <c r="F1724" s="4">
        <v>3</v>
      </c>
      <c r="G1724" s="4">
        <v>0</v>
      </c>
      <c r="H1724" s="62">
        <v>3</v>
      </c>
      <c r="J1724" s="28">
        <v>1</v>
      </c>
      <c r="K1724" s="13" t="s">
        <v>24548</v>
      </c>
      <c r="L1724" s="12" t="s">
        <v>24553</v>
      </c>
      <c r="M1724" s="12" t="s">
        <v>24553</v>
      </c>
      <c r="N1724" s="12" t="s">
        <v>24553</v>
      </c>
      <c r="O1724" s="12" t="s">
        <v>24553</v>
      </c>
      <c r="P1724" s="14" t="s">
        <v>24551</v>
      </c>
      <c r="Q1724" s="29" t="s">
        <v>24553</v>
      </c>
      <c r="AA1724" s="3">
        <v>37.1306439168956</v>
      </c>
      <c r="AB1724" s="3">
        <v>39.684156185174828</v>
      </c>
      <c r="AC1724" s="3">
        <v>63.346682851993293</v>
      </c>
      <c r="AD1724" s="3">
        <v>57.423740769007573</v>
      </c>
      <c r="AE1724" s="3">
        <v>90.373096370369865</v>
      </c>
      <c r="AF1724" s="3">
        <v>84.879597057859371</v>
      </c>
      <c r="AG1724" s="3">
        <v>88.970528367475225</v>
      </c>
      <c r="AH1724" s="32">
        <v>100</v>
      </c>
      <c r="AI1724" s="50">
        <v>3.9937198120453899E-3</v>
      </c>
      <c r="AT1724" s="3">
        <v>44.498472390380037</v>
      </c>
      <c r="AU1724" s="3">
        <v>48.740838514748965</v>
      </c>
      <c r="AV1724" s="3">
        <v>48.635225227677608</v>
      </c>
      <c r="AW1724" s="3">
        <v>58.12716613200206</v>
      </c>
      <c r="AX1724" s="3">
        <v>59.799036802893482</v>
      </c>
      <c r="AY1724" s="3">
        <v>73.275683470178222</v>
      </c>
      <c r="AZ1724" s="3">
        <v>79.032872921992293</v>
      </c>
      <c r="BA1724" s="3">
        <v>100</v>
      </c>
      <c r="BB1724" s="3">
        <v>97.193535063266808</v>
      </c>
      <c r="BC1724" s="31">
        <v>93.04047677607663</v>
      </c>
    </row>
    <row r="1725" spans="1:55" x14ac:dyDescent="0.55000000000000004">
      <c r="A1725" s="21" t="s">
        <v>6</v>
      </c>
      <c r="B1725" s="21" t="s">
        <v>18511</v>
      </c>
      <c r="C1725" s="21" t="s">
        <v>15332</v>
      </c>
      <c r="D1725" s="27" t="s">
        <v>15333</v>
      </c>
      <c r="E1725" s="4">
        <v>0</v>
      </c>
      <c r="F1725" s="4">
        <v>1</v>
      </c>
      <c r="G1725" s="4">
        <v>0</v>
      </c>
      <c r="H1725" s="62">
        <v>0</v>
      </c>
      <c r="J1725" s="28">
        <v>1</v>
      </c>
      <c r="K1725" s="13" t="s">
        <v>24548</v>
      </c>
      <c r="L1725" s="12" t="s">
        <v>24553</v>
      </c>
      <c r="M1725" s="12" t="s">
        <v>24553</v>
      </c>
      <c r="N1725" s="12" t="s">
        <v>24553</v>
      </c>
      <c r="O1725" s="12" t="s">
        <v>24553</v>
      </c>
      <c r="P1725" s="14" t="s">
        <v>24551</v>
      </c>
      <c r="Q1725" s="29" t="s">
        <v>24553</v>
      </c>
      <c r="AA1725" s="3">
        <v>100</v>
      </c>
      <c r="AB1725" s="3">
        <v>90.924507365415479</v>
      </c>
      <c r="AC1725" s="3">
        <v>21.564690428451307</v>
      </c>
      <c r="AD1725" s="3">
        <v>15.550965337456285</v>
      </c>
      <c r="AE1725" s="3">
        <v>28.157589027240178</v>
      </c>
      <c r="AF1725" s="3">
        <v>25.739071649046608</v>
      </c>
      <c r="AG1725" s="3">
        <v>25.988563778442948</v>
      </c>
      <c r="AH1725" s="32">
        <v>22.855152005649938</v>
      </c>
      <c r="AI1725" s="50">
        <v>1.4372599285557501E-3</v>
      </c>
    </row>
    <row r="1726" spans="1:55" x14ac:dyDescent="0.55000000000000004">
      <c r="A1726" s="21" t="s">
        <v>6</v>
      </c>
      <c r="B1726" s="21" t="s">
        <v>17748</v>
      </c>
      <c r="C1726" s="21" t="s">
        <v>7862</v>
      </c>
      <c r="D1726" s="27" t="s">
        <v>7863</v>
      </c>
      <c r="E1726" s="4">
        <v>0</v>
      </c>
      <c r="F1726" s="4">
        <v>0</v>
      </c>
      <c r="G1726" s="4">
        <v>0</v>
      </c>
      <c r="H1726" s="62">
        <v>3</v>
      </c>
      <c r="J1726" s="28">
        <v>1</v>
      </c>
      <c r="K1726" s="13" t="s">
        <v>24548</v>
      </c>
      <c r="L1726" s="12" t="s">
        <v>24553</v>
      </c>
      <c r="M1726" s="12" t="s">
        <v>24553</v>
      </c>
      <c r="N1726" s="12" t="s">
        <v>24553</v>
      </c>
      <c r="O1726" s="12" t="s">
        <v>24553</v>
      </c>
      <c r="P1726" s="14" t="s">
        <v>24551</v>
      </c>
      <c r="Q1726" s="29" t="s">
        <v>24553</v>
      </c>
      <c r="AT1726" s="3">
        <v>82.719664546153709</v>
      </c>
      <c r="AU1726" s="3">
        <v>96.672478773731839</v>
      </c>
      <c r="AV1726" s="3">
        <v>100</v>
      </c>
      <c r="AW1726" s="3">
        <v>98.669572520610799</v>
      </c>
      <c r="AX1726" s="3">
        <v>90.106282349911808</v>
      </c>
      <c r="AY1726" s="3">
        <v>88.409499825976411</v>
      </c>
      <c r="AZ1726" s="3">
        <v>68.7697375104553</v>
      </c>
      <c r="BA1726" s="3">
        <v>44.876908020665681</v>
      </c>
      <c r="BB1726" s="3">
        <v>60.578877280510568</v>
      </c>
      <c r="BC1726" s="31">
        <v>71.507322072147261</v>
      </c>
    </row>
    <row r="1727" spans="1:55" x14ac:dyDescent="0.55000000000000004">
      <c r="A1727" s="21" t="s">
        <v>6</v>
      </c>
      <c r="B1727" s="21" t="s">
        <v>21827</v>
      </c>
      <c r="C1727" s="21" t="s">
        <v>12463</v>
      </c>
      <c r="D1727" s="27" t="s">
        <v>12464</v>
      </c>
      <c r="E1727" s="4">
        <v>0</v>
      </c>
      <c r="F1727" s="4">
        <v>14</v>
      </c>
      <c r="G1727" s="4">
        <v>0</v>
      </c>
      <c r="H1727" s="62">
        <v>21</v>
      </c>
      <c r="J1727" s="28">
        <v>1</v>
      </c>
      <c r="K1727" s="13" t="s">
        <v>24548</v>
      </c>
      <c r="L1727" s="12" t="s">
        <v>24553</v>
      </c>
      <c r="M1727" s="12" t="s">
        <v>24553</v>
      </c>
      <c r="N1727" s="12" t="s">
        <v>24553</v>
      </c>
      <c r="O1727" s="12" t="s">
        <v>24553</v>
      </c>
      <c r="P1727" s="14" t="s">
        <v>24551</v>
      </c>
      <c r="Q1727" s="29" t="s">
        <v>24553</v>
      </c>
      <c r="AA1727" s="3">
        <v>48.314920663744743</v>
      </c>
      <c r="AB1727" s="3">
        <v>48.182206517293082</v>
      </c>
      <c r="AC1727" s="3">
        <v>74.835649109457435</v>
      </c>
      <c r="AD1727" s="3">
        <v>75.163856315814797</v>
      </c>
      <c r="AE1727" s="3">
        <v>100</v>
      </c>
      <c r="AF1727" s="3">
        <v>90.152616859042084</v>
      </c>
      <c r="AG1727" s="3">
        <v>92.955489232295633</v>
      </c>
      <c r="AH1727" s="32">
        <v>92.996174649512469</v>
      </c>
      <c r="AI1727" s="50">
        <v>2.7811936242039701E-3</v>
      </c>
      <c r="AT1727" s="3">
        <v>48.536087184317324</v>
      </c>
      <c r="AU1727" s="3">
        <v>50.322462946950083</v>
      </c>
      <c r="AV1727" s="3">
        <v>54.644990554164018</v>
      </c>
      <c r="AW1727" s="3">
        <v>45.735028995694435</v>
      </c>
      <c r="AX1727" s="3">
        <v>56.101405711527754</v>
      </c>
      <c r="AY1727" s="3">
        <v>69.507609423461531</v>
      </c>
      <c r="AZ1727" s="3">
        <v>76.145117752019587</v>
      </c>
      <c r="BA1727" s="3">
        <v>97.67211381500141</v>
      </c>
      <c r="BB1727" s="3">
        <v>100</v>
      </c>
      <c r="BC1727" s="31">
        <v>79.491582652058952</v>
      </c>
    </row>
    <row r="1728" spans="1:55" x14ac:dyDescent="0.55000000000000004">
      <c r="A1728" s="21" t="s">
        <v>6</v>
      </c>
      <c r="B1728" s="21" t="s">
        <v>22558</v>
      </c>
      <c r="C1728" s="21" t="s">
        <v>2768</v>
      </c>
      <c r="D1728" s="27" t="s">
        <v>2769</v>
      </c>
      <c r="E1728" s="4">
        <v>0</v>
      </c>
      <c r="F1728" s="4">
        <v>1</v>
      </c>
      <c r="G1728" s="4">
        <v>2</v>
      </c>
      <c r="H1728" s="62">
        <v>11</v>
      </c>
      <c r="J1728" s="28">
        <v>1</v>
      </c>
      <c r="K1728" s="13" t="s">
        <v>24548</v>
      </c>
      <c r="L1728" s="12" t="s">
        <v>24553</v>
      </c>
      <c r="M1728" s="12" t="s">
        <v>24553</v>
      </c>
      <c r="N1728" s="12" t="s">
        <v>24553</v>
      </c>
      <c r="O1728" s="12" t="s">
        <v>24553</v>
      </c>
      <c r="P1728" s="12" t="s">
        <v>24553</v>
      </c>
      <c r="Q1728" s="30" t="s">
        <v>24552</v>
      </c>
      <c r="AA1728" s="3">
        <v>51.027599686722233</v>
      </c>
      <c r="AB1728" s="3">
        <v>39.426240696886666</v>
      </c>
      <c r="AC1728" s="3">
        <v>42.369707983290134</v>
      </c>
      <c r="AD1728" s="3">
        <v>40.772551394791897</v>
      </c>
      <c r="AE1728" s="3">
        <v>58.25826739417009</v>
      </c>
      <c r="AF1728" s="3">
        <v>48.208798930277958</v>
      </c>
      <c r="AG1728" s="3">
        <v>96.866785245276191</v>
      </c>
      <c r="AH1728" s="32">
        <v>100</v>
      </c>
      <c r="AI1728" s="50">
        <v>5.1174811517354698E-3</v>
      </c>
      <c r="AJ1728" s="3">
        <v>16.071323294709106</v>
      </c>
      <c r="AK1728" s="3">
        <v>9.6113544314955188</v>
      </c>
      <c r="AL1728" s="3">
        <v>6.5733101259829354</v>
      </c>
      <c r="AM1728" s="3">
        <v>13.357511713856054</v>
      </c>
      <c r="AN1728" s="3">
        <v>26.009246840013255</v>
      </c>
      <c r="AO1728" s="3">
        <v>55.975530074879941</v>
      </c>
      <c r="AP1728" s="3">
        <v>58.958915495549569</v>
      </c>
      <c r="AQ1728" s="3">
        <v>63.449457107284537</v>
      </c>
      <c r="AR1728" s="3">
        <v>45.627696204513882</v>
      </c>
      <c r="AS1728" s="31">
        <v>100</v>
      </c>
      <c r="AT1728" s="3">
        <v>55.514316276004415</v>
      </c>
      <c r="AU1728" s="3">
        <v>49.819187552342683</v>
      </c>
      <c r="AV1728" s="3">
        <v>52.660896172684467</v>
      </c>
      <c r="AW1728" s="3">
        <v>56.982563753811924</v>
      </c>
      <c r="AX1728" s="3">
        <v>66.443403043556529</v>
      </c>
      <c r="AY1728" s="3">
        <v>64.565065614982046</v>
      </c>
      <c r="AZ1728" s="3">
        <v>72.509313401414829</v>
      </c>
      <c r="BA1728" s="3">
        <v>70.341368817616612</v>
      </c>
      <c r="BB1728" s="3">
        <v>91.834599931448651</v>
      </c>
      <c r="BC1728" s="31">
        <v>100</v>
      </c>
    </row>
    <row r="1729" spans="1:55" x14ac:dyDescent="0.55000000000000004">
      <c r="A1729" s="21" t="s">
        <v>6</v>
      </c>
      <c r="B1729" s="21" t="s">
        <v>20033</v>
      </c>
      <c r="C1729" s="21" t="s">
        <v>6374</v>
      </c>
      <c r="D1729" s="27" t="s">
        <v>6375</v>
      </c>
      <c r="E1729" s="4">
        <v>0</v>
      </c>
      <c r="F1729" s="4">
        <v>2</v>
      </c>
      <c r="G1729" s="4">
        <v>0</v>
      </c>
      <c r="H1729" s="62">
        <v>5</v>
      </c>
      <c r="J1729" s="28">
        <v>1</v>
      </c>
      <c r="K1729" s="13" t="s">
        <v>24548</v>
      </c>
      <c r="L1729" s="12" t="s">
        <v>24553</v>
      </c>
      <c r="M1729" s="12" t="s">
        <v>24553</v>
      </c>
      <c r="N1729" s="12" t="s">
        <v>24553</v>
      </c>
      <c r="O1729" s="15" t="s">
        <v>24550</v>
      </c>
      <c r="P1729" s="12" t="s">
        <v>24553</v>
      </c>
      <c r="Q1729" s="29" t="s">
        <v>24553</v>
      </c>
      <c r="AA1729" s="3">
        <v>24.888478479847517</v>
      </c>
      <c r="AB1729" s="3">
        <v>35.097824419111504</v>
      </c>
      <c r="AC1729" s="3">
        <v>51.703965131964679</v>
      </c>
      <c r="AD1729" s="3">
        <v>43.832961021357953</v>
      </c>
      <c r="AE1729" s="3">
        <v>65.206568385555045</v>
      </c>
      <c r="AF1729" s="3">
        <v>66.645961484948884</v>
      </c>
      <c r="AG1729" s="3">
        <v>100</v>
      </c>
      <c r="AH1729" s="32">
        <v>95.496484252838457</v>
      </c>
      <c r="AI1729" s="50">
        <v>3.03976679099386E-3</v>
      </c>
      <c r="AT1729" s="3">
        <v>50.713252464627431</v>
      </c>
      <c r="AU1729" s="3">
        <v>60.689960238045536</v>
      </c>
      <c r="AV1729" s="3">
        <v>50.43524384223479</v>
      </c>
      <c r="AW1729" s="3">
        <v>57.492990620292787</v>
      </c>
      <c r="AX1729" s="3">
        <v>67.474664904351272</v>
      </c>
      <c r="AY1729" s="3">
        <v>70.702146049705476</v>
      </c>
      <c r="AZ1729" s="3">
        <v>65.822836892541787</v>
      </c>
      <c r="BA1729" s="3">
        <v>78.288557371928363</v>
      </c>
      <c r="BB1729" s="3">
        <v>83.205124590443674</v>
      </c>
      <c r="BC1729" s="31">
        <v>100</v>
      </c>
    </row>
    <row r="1730" spans="1:55" x14ac:dyDescent="0.55000000000000004">
      <c r="A1730" s="21" t="s">
        <v>6</v>
      </c>
      <c r="B1730" s="21" t="s">
        <v>24183</v>
      </c>
      <c r="C1730" s="21" t="s">
        <v>2304</v>
      </c>
      <c r="D1730" s="27" t="s">
        <v>2305</v>
      </c>
      <c r="E1730" s="4">
        <v>11</v>
      </c>
      <c r="F1730" s="4">
        <v>0</v>
      </c>
      <c r="G1730" s="4">
        <v>15</v>
      </c>
      <c r="H1730" s="62">
        <v>15</v>
      </c>
      <c r="J1730" s="28">
        <v>1</v>
      </c>
      <c r="K1730" s="13" t="s">
        <v>24548</v>
      </c>
      <c r="L1730" s="16" t="s">
        <v>16303</v>
      </c>
      <c r="M1730" s="12" t="s">
        <v>24553</v>
      </c>
      <c r="N1730" s="12" t="s">
        <v>24553</v>
      </c>
      <c r="O1730" s="15" t="s">
        <v>24550</v>
      </c>
      <c r="P1730" s="12" t="s">
        <v>24553</v>
      </c>
      <c r="Q1730" s="29" t="s">
        <v>24553</v>
      </c>
      <c r="R1730" s="3">
        <v>93.44199694102079</v>
      </c>
      <c r="S1730" s="3">
        <v>100</v>
      </c>
      <c r="T1730" s="3">
        <v>70.33997358519153</v>
      </c>
      <c r="U1730" s="3">
        <v>71.244878401248172</v>
      </c>
      <c r="V1730" s="3">
        <v>39.363129879024363</v>
      </c>
      <c r="W1730" s="3">
        <v>42.942392673532915</v>
      </c>
      <c r="X1730" s="3">
        <v>33.317643830807015</v>
      </c>
      <c r="Y1730" s="32">
        <v>28.423830789154703</v>
      </c>
      <c r="Z1730" s="50">
        <v>4.4593733039643898E-4</v>
      </c>
      <c r="AJ1730" s="3">
        <v>100</v>
      </c>
      <c r="AK1730" s="3">
        <v>54.382407046584369</v>
      </c>
      <c r="AL1730" s="3">
        <v>59.335179414916318</v>
      </c>
      <c r="AM1730" s="3">
        <v>49.975551940081061</v>
      </c>
      <c r="AN1730" s="3">
        <v>59.384415673059578</v>
      </c>
      <c r="AO1730" s="3">
        <v>28.101080833954022</v>
      </c>
      <c r="AP1730" s="3">
        <v>34.478643139127513</v>
      </c>
      <c r="AQ1730" s="3">
        <v>13.190265812646039</v>
      </c>
      <c r="AR1730" s="3">
        <v>10.059580815999169</v>
      </c>
      <c r="AS1730" s="31">
        <v>6.7809970118563694</v>
      </c>
      <c r="AT1730" s="3">
        <v>87.50298042935421</v>
      </c>
      <c r="AU1730" s="3">
        <v>89.112834915633556</v>
      </c>
      <c r="AV1730" s="3">
        <v>88.160170029144254</v>
      </c>
      <c r="AW1730" s="3">
        <v>100</v>
      </c>
      <c r="AX1730" s="3">
        <v>95.603763210538091</v>
      </c>
      <c r="AY1730" s="3">
        <v>58.919970288696192</v>
      </c>
      <c r="AZ1730" s="3">
        <v>44.312571628207117</v>
      </c>
      <c r="BA1730" s="3">
        <v>28.07686697016014</v>
      </c>
      <c r="BB1730" s="3">
        <v>28.923154610948586</v>
      </c>
      <c r="BC1730" s="31">
        <v>20.551850256205668</v>
      </c>
    </row>
    <row r="1731" spans="1:55" x14ac:dyDescent="0.55000000000000004">
      <c r="A1731" s="21" t="s">
        <v>6</v>
      </c>
      <c r="B1731" s="21" t="s">
        <v>19867</v>
      </c>
      <c r="C1731" s="21" t="s">
        <v>1007</v>
      </c>
      <c r="D1731" s="27" t="s">
        <v>1008</v>
      </c>
      <c r="E1731" s="4">
        <v>0</v>
      </c>
      <c r="F1731" s="4">
        <v>2</v>
      </c>
      <c r="G1731" s="4">
        <v>0</v>
      </c>
      <c r="H1731" s="62">
        <v>3</v>
      </c>
      <c r="J1731" s="28">
        <v>1</v>
      </c>
      <c r="K1731" s="12" t="s">
        <v>24553</v>
      </c>
      <c r="L1731" s="12" t="s">
        <v>24553</v>
      </c>
      <c r="M1731" s="12" t="s">
        <v>24553</v>
      </c>
      <c r="N1731" s="12" t="s">
        <v>24553</v>
      </c>
      <c r="O1731" s="15" t="s">
        <v>24550</v>
      </c>
      <c r="P1731" s="12" t="s">
        <v>24553</v>
      </c>
      <c r="Q1731" s="29" t="s">
        <v>24553</v>
      </c>
      <c r="AA1731" s="3">
        <v>37.475389974689037</v>
      </c>
      <c r="AB1731" s="3">
        <v>33.635741345149938</v>
      </c>
      <c r="AC1731" s="3">
        <v>29.082106602792653</v>
      </c>
      <c r="AD1731" s="3">
        <v>24.10903217293529</v>
      </c>
      <c r="AE1731" s="3">
        <v>55.688793591969763</v>
      </c>
      <c r="AF1731" s="3">
        <v>71.903272307405842</v>
      </c>
      <c r="AG1731" s="3">
        <v>100</v>
      </c>
      <c r="AH1731" s="32">
        <v>90.829119719223598</v>
      </c>
      <c r="AI1731" s="50">
        <v>5.8213919309777996E-3</v>
      </c>
      <c r="AT1731" s="3">
        <v>59.604931082248811</v>
      </c>
      <c r="AU1731" s="3">
        <v>37.456361964438806</v>
      </c>
      <c r="AV1731" s="3">
        <v>46.117024593002363</v>
      </c>
      <c r="AW1731" s="3">
        <v>50.327361208712183</v>
      </c>
      <c r="AX1731" s="3">
        <v>39.629546641334038</v>
      </c>
      <c r="AY1731" s="3">
        <v>25.358506249761735</v>
      </c>
      <c r="AZ1731" s="3">
        <v>32.170822116751346</v>
      </c>
      <c r="BA1731" s="3">
        <v>27.018693504289953</v>
      </c>
      <c r="BB1731" s="3">
        <v>100</v>
      </c>
      <c r="BC1731" s="31">
        <v>73.033509009301952</v>
      </c>
    </row>
    <row r="1732" spans="1:55" x14ac:dyDescent="0.55000000000000004">
      <c r="A1732" s="21" t="s">
        <v>6</v>
      </c>
      <c r="B1732" s="21" t="s">
        <v>16807</v>
      </c>
      <c r="C1732" s="21" t="s">
        <v>8972</v>
      </c>
      <c r="D1732" s="27" t="s">
        <v>8973</v>
      </c>
      <c r="E1732" s="4">
        <v>0</v>
      </c>
      <c r="F1732" s="4">
        <v>0</v>
      </c>
      <c r="G1732" s="4">
        <v>0</v>
      </c>
      <c r="H1732" s="62">
        <v>1</v>
      </c>
      <c r="J1732" s="28">
        <v>1</v>
      </c>
      <c r="K1732" s="13" t="s">
        <v>24548</v>
      </c>
      <c r="L1732" s="12" t="s">
        <v>24553</v>
      </c>
      <c r="M1732" s="12" t="s">
        <v>24553</v>
      </c>
      <c r="N1732" s="12" t="s">
        <v>24553</v>
      </c>
      <c r="O1732" s="15" t="s">
        <v>24550</v>
      </c>
      <c r="P1732" s="12" t="s">
        <v>24553</v>
      </c>
      <c r="Q1732" s="29" t="s">
        <v>24553</v>
      </c>
      <c r="AT1732" s="3">
        <v>51.652501502636852</v>
      </c>
      <c r="AU1732" s="3">
        <v>66.790775163650025</v>
      </c>
      <c r="AV1732" s="3">
        <v>57.80727584149318</v>
      </c>
      <c r="AW1732" s="3">
        <v>60.736026815883413</v>
      </c>
      <c r="AX1732" s="3">
        <v>100</v>
      </c>
      <c r="AY1732" s="3">
        <v>36.110353373414</v>
      </c>
      <c r="AZ1732" s="3">
        <v>12.777428898647592</v>
      </c>
      <c r="BA1732" s="3">
        <v>6.6455882821662637</v>
      </c>
      <c r="BB1732" s="3">
        <v>7.0511900478167693</v>
      </c>
      <c r="BC1732" s="31">
        <v>3.8183679463992553</v>
      </c>
    </row>
    <row r="1733" spans="1:55" x14ac:dyDescent="0.55000000000000004">
      <c r="A1733" s="21" t="s">
        <v>6</v>
      </c>
      <c r="B1733" s="21" t="s">
        <v>19595</v>
      </c>
      <c r="C1733" s="21" t="s">
        <v>12332</v>
      </c>
      <c r="D1733" s="27" t="s">
        <v>12333</v>
      </c>
      <c r="E1733" s="4">
        <v>0</v>
      </c>
      <c r="F1733" s="4">
        <v>1</v>
      </c>
      <c r="G1733" s="4">
        <v>0</v>
      </c>
      <c r="H1733" s="62">
        <v>11</v>
      </c>
      <c r="J1733" s="28">
        <v>1</v>
      </c>
      <c r="K1733" s="13" t="s">
        <v>24548</v>
      </c>
      <c r="L1733" s="16" t="s">
        <v>16303</v>
      </c>
      <c r="M1733" s="12" t="s">
        <v>24553</v>
      </c>
      <c r="N1733" s="12" t="s">
        <v>24553</v>
      </c>
      <c r="O1733" s="12" t="s">
        <v>24553</v>
      </c>
      <c r="P1733" s="14" t="s">
        <v>24551</v>
      </c>
      <c r="Q1733" s="29" t="s">
        <v>24553</v>
      </c>
      <c r="AA1733" s="3">
        <v>60.765933099989198</v>
      </c>
      <c r="AB1733" s="3">
        <v>91.843879482971957</v>
      </c>
      <c r="AC1733" s="3">
        <v>67.388900208012231</v>
      </c>
      <c r="AD1733" s="3">
        <v>47.713798791805182</v>
      </c>
      <c r="AE1733" s="3">
        <v>83.396391767631158</v>
      </c>
      <c r="AF1733" s="3">
        <v>87.577815856199862</v>
      </c>
      <c r="AG1733" s="3">
        <v>91.532208243495788</v>
      </c>
      <c r="AH1733" s="32">
        <v>100</v>
      </c>
      <c r="AI1733" s="50">
        <v>0.18691542983246001</v>
      </c>
      <c r="AT1733" s="3">
        <v>100</v>
      </c>
      <c r="AU1733" s="3">
        <v>97.288408214042377</v>
      </c>
      <c r="AV1733" s="3">
        <v>82.333549713574754</v>
      </c>
      <c r="AW1733" s="3">
        <v>78.673534907493305</v>
      </c>
      <c r="AX1733" s="3">
        <v>69.473601847780202</v>
      </c>
      <c r="AY1733" s="3">
        <v>52.676448654927043</v>
      </c>
      <c r="AZ1733" s="3">
        <v>49.716907533619484</v>
      </c>
      <c r="BA1733" s="3">
        <v>42.912949359213506</v>
      </c>
      <c r="BB1733" s="3">
        <v>49.302996866460802</v>
      </c>
      <c r="BC1733" s="31">
        <v>57.254053407810211</v>
      </c>
    </row>
    <row r="1734" spans="1:55" x14ac:dyDescent="0.55000000000000004">
      <c r="A1734" s="21" t="s">
        <v>6</v>
      </c>
      <c r="B1734" s="21" t="s">
        <v>23092</v>
      </c>
      <c r="C1734" s="21" t="s">
        <v>13181</v>
      </c>
      <c r="D1734" s="27" t="s">
        <v>13182</v>
      </c>
      <c r="E1734" s="4">
        <v>1</v>
      </c>
      <c r="F1734" s="4">
        <v>6</v>
      </c>
      <c r="G1734" s="4">
        <v>1</v>
      </c>
      <c r="H1734" s="62">
        <v>6</v>
      </c>
      <c r="J1734" s="28">
        <v>1</v>
      </c>
      <c r="K1734" s="12" t="s">
        <v>24553</v>
      </c>
      <c r="L1734" s="12" t="s">
        <v>24553</v>
      </c>
      <c r="M1734" s="12" t="s">
        <v>24553</v>
      </c>
      <c r="N1734" s="12" t="s">
        <v>24553</v>
      </c>
      <c r="O1734" s="12" t="s">
        <v>24553</v>
      </c>
      <c r="P1734" s="12" t="s">
        <v>24553</v>
      </c>
      <c r="Q1734" s="29" t="s">
        <v>24553</v>
      </c>
      <c r="R1734" s="3">
        <v>33.401073556455422</v>
      </c>
      <c r="S1734" s="3">
        <v>48.149672704416979</v>
      </c>
      <c r="T1734" s="3">
        <v>79.321084004986545</v>
      </c>
      <c r="U1734" s="3">
        <v>78.939587058605753</v>
      </c>
      <c r="V1734" s="3">
        <v>100</v>
      </c>
      <c r="W1734" s="3">
        <v>77.431841719658351</v>
      </c>
      <c r="X1734" s="3">
        <v>86.706063376560394</v>
      </c>
      <c r="Y1734" s="32">
        <v>85.500045167552003</v>
      </c>
      <c r="Z1734" s="50">
        <v>2.7178438955518299E-2</v>
      </c>
      <c r="AA1734" s="3">
        <v>67.231035240395926</v>
      </c>
      <c r="AB1734" s="3">
        <v>68.104970070499164</v>
      </c>
      <c r="AC1734" s="3">
        <v>65.03795283811597</v>
      </c>
      <c r="AD1734" s="3">
        <v>49.880039459691503</v>
      </c>
      <c r="AE1734" s="3">
        <v>81.329268587373889</v>
      </c>
      <c r="AF1734" s="3">
        <v>91.785891810179947</v>
      </c>
      <c r="AG1734" s="3">
        <v>95.404885186478225</v>
      </c>
      <c r="AH1734" s="32">
        <v>100</v>
      </c>
      <c r="AI1734" s="50">
        <v>2.2133422853753901E-2</v>
      </c>
      <c r="AJ1734" s="3">
        <v>41.54030157191508</v>
      </c>
      <c r="AK1734" s="3">
        <v>32.323567553279673</v>
      </c>
      <c r="AL1734" s="3">
        <v>30.033942550413002</v>
      </c>
      <c r="AM1734" s="3">
        <v>39.267927872188984</v>
      </c>
      <c r="AN1734" s="3">
        <v>45.00365478302767</v>
      </c>
      <c r="AO1734" s="3">
        <v>69.677907378948618</v>
      </c>
      <c r="AP1734" s="3">
        <v>72.451577888732217</v>
      </c>
      <c r="AQ1734" s="3">
        <v>100</v>
      </c>
      <c r="AR1734" s="3">
        <v>60.767313623676877</v>
      </c>
      <c r="AS1734" s="31">
        <v>34.433785625918283</v>
      </c>
      <c r="AT1734" s="3">
        <v>97.861671644403486</v>
      </c>
      <c r="AU1734" s="3">
        <v>100</v>
      </c>
      <c r="AV1734" s="3">
        <v>79.865417794388506</v>
      </c>
      <c r="AW1734" s="3">
        <v>75.520957634040656</v>
      </c>
      <c r="AX1734" s="3">
        <v>79.420028311263508</v>
      </c>
      <c r="AY1734" s="3">
        <v>64.101531313995309</v>
      </c>
      <c r="AZ1734" s="3">
        <v>60.237154132032181</v>
      </c>
      <c r="BA1734" s="3">
        <v>53.778342682047594</v>
      </c>
      <c r="BB1734" s="3">
        <v>56.94302212999478</v>
      </c>
      <c r="BC1734" s="31">
        <v>70.333139381131843</v>
      </c>
    </row>
    <row r="1735" spans="1:55" x14ac:dyDescent="0.55000000000000004">
      <c r="A1735" s="21" t="s">
        <v>6</v>
      </c>
      <c r="B1735" s="21" t="s">
        <v>18059</v>
      </c>
      <c r="C1735" s="21" t="s">
        <v>13879</v>
      </c>
      <c r="D1735" s="27" t="s">
        <v>13880</v>
      </c>
      <c r="E1735" s="4">
        <v>0</v>
      </c>
      <c r="F1735" s="4">
        <v>0</v>
      </c>
      <c r="G1735" s="4">
        <v>0</v>
      </c>
      <c r="H1735" s="62">
        <v>4</v>
      </c>
      <c r="J1735" s="28">
        <v>1</v>
      </c>
      <c r="K1735" s="12" t="s">
        <v>24553</v>
      </c>
      <c r="L1735" s="12" t="s">
        <v>24553</v>
      </c>
      <c r="M1735" s="12" t="s">
        <v>24553</v>
      </c>
      <c r="N1735" s="12" t="s">
        <v>24553</v>
      </c>
      <c r="O1735" s="15" t="s">
        <v>24550</v>
      </c>
      <c r="P1735" s="12" t="s">
        <v>24553</v>
      </c>
      <c r="Q1735" s="29" t="s">
        <v>24553</v>
      </c>
      <c r="AT1735" s="3">
        <v>10.90016341790043</v>
      </c>
      <c r="AU1735" s="3">
        <v>10.918618127464233</v>
      </c>
      <c r="AV1735" s="3">
        <v>12.387069083281615</v>
      </c>
      <c r="AW1735" s="3">
        <v>9.351055010026986</v>
      </c>
      <c r="AX1735" s="3">
        <v>14.551006227590646</v>
      </c>
      <c r="AY1735" s="3">
        <v>20.798188193221346</v>
      </c>
      <c r="AZ1735" s="3">
        <v>28.59912133943887</v>
      </c>
      <c r="BA1735" s="3">
        <v>48.523897568595345</v>
      </c>
      <c r="BB1735" s="3">
        <v>73.465273239700835</v>
      </c>
      <c r="BC1735" s="31">
        <v>100</v>
      </c>
    </row>
    <row r="1736" spans="1:55" x14ac:dyDescent="0.55000000000000004">
      <c r="A1736" s="21" t="s">
        <v>6</v>
      </c>
      <c r="B1736" s="21" t="s">
        <v>17578</v>
      </c>
      <c r="C1736" s="21" t="s">
        <v>14216</v>
      </c>
      <c r="D1736" s="27" t="s">
        <v>14217</v>
      </c>
      <c r="E1736" s="4">
        <v>0</v>
      </c>
      <c r="F1736" s="4">
        <v>0</v>
      </c>
      <c r="G1736" s="4">
        <v>0</v>
      </c>
      <c r="H1736" s="62">
        <v>2</v>
      </c>
      <c r="J1736" s="28">
        <v>1</v>
      </c>
      <c r="K1736" s="12" t="s">
        <v>24553</v>
      </c>
      <c r="L1736" s="12" t="s">
        <v>24553</v>
      </c>
      <c r="M1736" s="12" t="s">
        <v>24553</v>
      </c>
      <c r="N1736" s="12" t="s">
        <v>24553</v>
      </c>
      <c r="O1736" s="12" t="s">
        <v>24553</v>
      </c>
      <c r="P1736" s="12" t="s">
        <v>24553</v>
      </c>
      <c r="Q1736" s="29" t="s">
        <v>24553</v>
      </c>
      <c r="AT1736" s="3">
        <v>77.189241853559182</v>
      </c>
      <c r="AU1736" s="3">
        <v>100</v>
      </c>
      <c r="AV1736" s="3">
        <v>92.562855375721782</v>
      </c>
      <c r="AW1736" s="3">
        <v>74.852521252529883</v>
      </c>
      <c r="AX1736" s="3">
        <v>84.17421850021492</v>
      </c>
      <c r="AY1736" s="3">
        <v>76.429529444093944</v>
      </c>
      <c r="AZ1736" s="3">
        <v>65.688622678824544</v>
      </c>
      <c r="BA1736" s="3">
        <v>63.350899125853012</v>
      </c>
      <c r="BB1736" s="3">
        <v>42.465042113067078</v>
      </c>
      <c r="BC1736" s="31">
        <v>79.340731919609425</v>
      </c>
    </row>
    <row r="1737" spans="1:55" x14ac:dyDescent="0.55000000000000004">
      <c r="A1737" s="21" t="s">
        <v>6</v>
      </c>
      <c r="B1737" s="21" t="s">
        <v>21743</v>
      </c>
      <c r="C1737" s="21" t="s">
        <v>5259</v>
      </c>
      <c r="D1737" s="27" t="s">
        <v>5260</v>
      </c>
      <c r="E1737" s="4">
        <v>0</v>
      </c>
      <c r="F1737" s="4">
        <v>11</v>
      </c>
      <c r="G1737" s="4">
        <v>0</v>
      </c>
      <c r="H1737" s="62">
        <v>19</v>
      </c>
      <c r="J1737" s="28">
        <v>1</v>
      </c>
      <c r="K1737" s="13" t="s">
        <v>24548</v>
      </c>
      <c r="L1737" s="12" t="s">
        <v>24553</v>
      </c>
      <c r="M1737" s="12" t="s">
        <v>24553</v>
      </c>
      <c r="N1737" s="12" t="s">
        <v>24553</v>
      </c>
      <c r="O1737" s="12" t="s">
        <v>24553</v>
      </c>
      <c r="P1737" s="14" t="s">
        <v>24551</v>
      </c>
      <c r="Q1737" s="29" t="s">
        <v>24553</v>
      </c>
      <c r="AA1737" s="3">
        <v>43.067120856919061</v>
      </c>
      <c r="AB1737" s="3">
        <v>42.520966190690672</v>
      </c>
      <c r="AC1737" s="3">
        <v>96.214950847885333</v>
      </c>
      <c r="AD1737" s="3">
        <v>100</v>
      </c>
      <c r="AE1737" s="3">
        <v>89.834565548818688</v>
      </c>
      <c r="AF1737" s="3">
        <v>83.437328526733253</v>
      </c>
      <c r="AG1737" s="3">
        <v>67.825787887189563</v>
      </c>
      <c r="AH1737" s="32">
        <v>66.242756651235993</v>
      </c>
      <c r="AI1737" s="50">
        <v>1.39379317735004E-3</v>
      </c>
      <c r="AT1737" s="3">
        <v>51.679144072779849</v>
      </c>
      <c r="AU1737" s="3">
        <v>51.41846672204192</v>
      </c>
      <c r="AV1737" s="3">
        <v>59.361159127998874</v>
      </c>
      <c r="AW1737" s="3">
        <v>58.479607464500091</v>
      </c>
      <c r="AX1737" s="3">
        <v>67.629812337606936</v>
      </c>
      <c r="AY1737" s="3">
        <v>93.047812696158488</v>
      </c>
      <c r="AZ1737" s="3">
        <v>100</v>
      </c>
      <c r="BA1737" s="3">
        <v>87.443144038248249</v>
      </c>
      <c r="BB1737" s="3">
        <v>64.8325154112772</v>
      </c>
      <c r="BC1737" s="31">
        <v>49.474341913316081</v>
      </c>
    </row>
    <row r="1738" spans="1:55" x14ac:dyDescent="0.55000000000000004">
      <c r="A1738" s="21" t="s">
        <v>6</v>
      </c>
      <c r="B1738" s="21" t="s">
        <v>19998</v>
      </c>
      <c r="C1738" s="21" t="s">
        <v>12006</v>
      </c>
      <c r="D1738" s="27" t="s">
        <v>12007</v>
      </c>
      <c r="E1738" s="4">
        <v>0</v>
      </c>
      <c r="F1738" s="4">
        <v>2</v>
      </c>
      <c r="G1738" s="4">
        <v>0</v>
      </c>
      <c r="H1738" s="62">
        <v>4</v>
      </c>
      <c r="J1738" s="28">
        <v>1</v>
      </c>
      <c r="K1738" s="13" t="s">
        <v>24548</v>
      </c>
      <c r="L1738" s="16" t="s">
        <v>16303</v>
      </c>
      <c r="M1738" s="12" t="s">
        <v>24553</v>
      </c>
      <c r="N1738" s="12" t="s">
        <v>24553</v>
      </c>
      <c r="O1738" s="12" t="s">
        <v>24553</v>
      </c>
      <c r="P1738" s="12" t="s">
        <v>24553</v>
      </c>
      <c r="Q1738" s="29" t="s">
        <v>24553</v>
      </c>
      <c r="AA1738" s="3">
        <v>90.557721550698744</v>
      </c>
      <c r="AB1738" s="3">
        <v>100</v>
      </c>
      <c r="AC1738" s="3">
        <v>79.658070832650282</v>
      </c>
      <c r="AD1738" s="3">
        <v>68.937723369619746</v>
      </c>
      <c r="AE1738" s="3">
        <v>69.947915545369625</v>
      </c>
      <c r="AF1738" s="3">
        <v>73.422467752823778</v>
      </c>
      <c r="AG1738" s="3">
        <v>76.207753220959646</v>
      </c>
      <c r="AH1738" s="32">
        <v>93.724038881456622</v>
      </c>
      <c r="AI1738" s="50">
        <v>0.14789362047521601</v>
      </c>
      <c r="AT1738" s="3">
        <v>100</v>
      </c>
      <c r="AU1738" s="3">
        <v>82.371756298578347</v>
      </c>
      <c r="AV1738" s="3">
        <v>87.276806027805804</v>
      </c>
      <c r="AW1738" s="3">
        <v>75.155937828198205</v>
      </c>
      <c r="AX1738" s="3">
        <v>98.201575370303601</v>
      </c>
      <c r="AY1738" s="3">
        <v>80.25527963024669</v>
      </c>
      <c r="AZ1738" s="3">
        <v>87.660956846176532</v>
      </c>
      <c r="BA1738" s="3">
        <v>70.173956859275066</v>
      </c>
      <c r="BB1738" s="3">
        <v>78.363771760766383</v>
      </c>
      <c r="BC1738" s="31">
        <v>87.650608275919637</v>
      </c>
    </row>
    <row r="1739" spans="1:55" x14ac:dyDescent="0.55000000000000004">
      <c r="A1739" s="21" t="s">
        <v>6</v>
      </c>
      <c r="B1739" s="21" t="s">
        <v>20098</v>
      </c>
      <c r="C1739" s="21" t="s">
        <v>5947</v>
      </c>
      <c r="D1739" s="27" t="s">
        <v>5948</v>
      </c>
      <c r="E1739" s="4">
        <v>0</v>
      </c>
      <c r="F1739" s="4">
        <v>2</v>
      </c>
      <c r="G1739" s="4">
        <v>0</v>
      </c>
      <c r="H1739" s="62">
        <v>6</v>
      </c>
      <c r="J1739" s="28">
        <v>1</v>
      </c>
      <c r="K1739" s="13" t="s">
        <v>24548</v>
      </c>
      <c r="L1739" s="12" t="s">
        <v>24553</v>
      </c>
      <c r="M1739" s="12" t="s">
        <v>24553</v>
      </c>
      <c r="N1739" s="12" t="s">
        <v>24553</v>
      </c>
      <c r="O1739" s="12" t="s">
        <v>24553</v>
      </c>
      <c r="P1739" s="12" t="s">
        <v>24553</v>
      </c>
      <c r="Q1739" s="29" t="s">
        <v>24553</v>
      </c>
      <c r="AA1739" s="3">
        <v>35.222897457854287</v>
      </c>
      <c r="AB1739" s="3">
        <v>37.119816758724816</v>
      </c>
      <c r="AC1739" s="3">
        <v>48.676659664211428</v>
      </c>
      <c r="AD1739" s="3">
        <v>58.857440689477492</v>
      </c>
      <c r="AE1739" s="3">
        <v>74.563685015320331</v>
      </c>
      <c r="AF1739" s="3">
        <v>78.598163480160324</v>
      </c>
      <c r="AG1739" s="3">
        <v>99.846631272341767</v>
      </c>
      <c r="AH1739" s="32">
        <v>100</v>
      </c>
      <c r="AI1739" s="50">
        <v>2.1498854667329902E-3</v>
      </c>
      <c r="AT1739" s="3">
        <v>49.355129054731066</v>
      </c>
      <c r="AU1739" s="3">
        <v>51.867092887649605</v>
      </c>
      <c r="AV1739" s="3">
        <v>51.861839534845913</v>
      </c>
      <c r="AW1739" s="3">
        <v>54.150934840432399</v>
      </c>
      <c r="AX1739" s="3">
        <v>54.850019483380429</v>
      </c>
      <c r="AY1739" s="3">
        <v>51.061361891005994</v>
      </c>
      <c r="AZ1739" s="3">
        <v>62.885766339413983</v>
      </c>
      <c r="BA1739" s="3">
        <v>82.410042693557557</v>
      </c>
      <c r="BB1739" s="3">
        <v>91.461138491150251</v>
      </c>
      <c r="BC1739" s="31">
        <v>100</v>
      </c>
    </row>
    <row r="1740" spans="1:55" x14ac:dyDescent="0.55000000000000004">
      <c r="A1740" s="21" t="s">
        <v>6</v>
      </c>
      <c r="B1740" s="21" t="s">
        <v>24013</v>
      </c>
      <c r="C1740" s="21" t="s">
        <v>5265</v>
      </c>
      <c r="D1740" s="27" t="s">
        <v>5266</v>
      </c>
      <c r="E1740" s="4">
        <v>6</v>
      </c>
      <c r="F1740" s="4">
        <v>4</v>
      </c>
      <c r="G1740" s="4">
        <v>13</v>
      </c>
      <c r="H1740" s="62">
        <v>30</v>
      </c>
      <c r="J1740" s="28">
        <v>2</v>
      </c>
      <c r="K1740" s="12" t="s">
        <v>24553</v>
      </c>
      <c r="L1740" s="12" t="s">
        <v>24553</v>
      </c>
      <c r="M1740" s="12" t="s">
        <v>24553</v>
      </c>
      <c r="N1740" s="12" t="s">
        <v>24553</v>
      </c>
      <c r="O1740" s="15" t="s">
        <v>24550</v>
      </c>
      <c r="P1740" s="12" t="s">
        <v>24553</v>
      </c>
      <c r="Q1740" s="29" t="s">
        <v>24553</v>
      </c>
      <c r="R1740" s="3">
        <v>31.169274552411895</v>
      </c>
      <c r="S1740" s="3">
        <v>26.030968088639106</v>
      </c>
      <c r="T1740" s="3">
        <v>100</v>
      </c>
      <c r="U1740" s="3">
        <v>99.207638195983037</v>
      </c>
      <c r="V1740" s="3">
        <v>93.238798913173966</v>
      </c>
      <c r="W1740" s="3">
        <v>95.005273382981912</v>
      </c>
      <c r="X1740" s="3">
        <v>56.756463895306652</v>
      </c>
      <c r="Y1740" s="32">
        <v>64.379465204838766</v>
      </c>
      <c r="Z1740" s="50">
        <v>3.90491082663363E-4</v>
      </c>
      <c r="AA1740" s="3">
        <v>66.880922334025669</v>
      </c>
      <c r="AB1740" s="3">
        <v>66.199982216331733</v>
      </c>
      <c r="AC1740" s="3">
        <v>84.642805630491253</v>
      </c>
      <c r="AD1740" s="3">
        <v>84.228352806541778</v>
      </c>
      <c r="AE1740" s="3">
        <v>91.752893565923372</v>
      </c>
      <c r="AF1740" s="3">
        <v>86.189135713536984</v>
      </c>
      <c r="AG1740" s="3">
        <v>100</v>
      </c>
      <c r="AH1740" s="32">
        <v>93.114193551142748</v>
      </c>
      <c r="AI1740" s="50">
        <v>7.4312468851589096E-3</v>
      </c>
      <c r="AJ1740" s="3">
        <v>11.375556050372889</v>
      </c>
      <c r="AK1740" s="3">
        <v>9.3452672822757545</v>
      </c>
      <c r="AL1740" s="3">
        <v>6.171440935705327</v>
      </c>
      <c r="AM1740" s="3">
        <v>15.876887854185826</v>
      </c>
      <c r="AN1740" s="3">
        <v>29.301569736924353</v>
      </c>
      <c r="AO1740" s="3">
        <v>57.330526006764913</v>
      </c>
      <c r="AP1740" s="3">
        <v>44.207425126889923</v>
      </c>
      <c r="AQ1740" s="3">
        <v>39.376391425852482</v>
      </c>
      <c r="AR1740" s="3">
        <v>36.670284768024381</v>
      </c>
      <c r="AS1740" s="31">
        <v>100</v>
      </c>
      <c r="AT1740" s="3">
        <v>81.028623207838791</v>
      </c>
      <c r="AU1740" s="3">
        <v>77.906175845868958</v>
      </c>
      <c r="AV1740" s="3">
        <v>79.74265651096259</v>
      </c>
      <c r="AW1740" s="3">
        <v>83.207585294452457</v>
      </c>
      <c r="AX1740" s="3">
        <v>100</v>
      </c>
      <c r="AY1740" s="3">
        <v>95.053092928244382</v>
      </c>
      <c r="AZ1740" s="3">
        <v>94.660216487172107</v>
      </c>
      <c r="BA1740" s="3">
        <v>92.833913072533662</v>
      </c>
      <c r="BB1740" s="3">
        <v>89.055992716274957</v>
      </c>
      <c r="BC1740" s="31">
        <v>69.020282739579059</v>
      </c>
    </row>
    <row r="1741" spans="1:55" x14ac:dyDescent="0.55000000000000004">
      <c r="A1741" s="21" t="s">
        <v>6</v>
      </c>
      <c r="B1741" s="21" t="s">
        <v>22222</v>
      </c>
      <c r="C1741" s="21" t="s">
        <v>5265</v>
      </c>
      <c r="D1741" s="27" t="s">
        <v>620</v>
      </c>
      <c r="E1741" s="4">
        <v>0</v>
      </c>
      <c r="F1741" s="4">
        <v>2</v>
      </c>
      <c r="G1741" s="4">
        <v>1</v>
      </c>
      <c r="H1741" s="62">
        <v>2</v>
      </c>
      <c r="J1741" s="28">
        <v>2</v>
      </c>
      <c r="K1741" s="12" t="s">
        <v>24553</v>
      </c>
      <c r="L1741" s="12" t="s">
        <v>24553</v>
      </c>
      <c r="M1741" s="12" t="s">
        <v>24553</v>
      </c>
      <c r="N1741" s="12" t="s">
        <v>24553</v>
      </c>
      <c r="O1741" s="12" t="s">
        <v>24553</v>
      </c>
      <c r="P1741" s="12" t="s">
        <v>24553</v>
      </c>
      <c r="Q1741" s="29" t="s">
        <v>24553</v>
      </c>
      <c r="AA1741" s="3">
        <v>70.582342377157929</v>
      </c>
      <c r="AB1741" s="3">
        <v>71.818179523554903</v>
      </c>
      <c r="AC1741" s="3">
        <v>81.050758274558973</v>
      </c>
      <c r="AD1741" s="3">
        <v>86.945222260625798</v>
      </c>
      <c r="AE1741" s="3">
        <v>91.330881151549875</v>
      </c>
      <c r="AF1741" s="3">
        <v>87.275631490812543</v>
      </c>
      <c r="AG1741" s="3">
        <v>86.678516975381939</v>
      </c>
      <c r="AH1741" s="32">
        <v>100</v>
      </c>
      <c r="AI1741" s="50">
        <v>6.8119931657257604E-2</v>
      </c>
      <c r="AJ1741" s="3">
        <v>16.49295531037556</v>
      </c>
      <c r="AK1741" s="3">
        <v>7.1575568985113733</v>
      </c>
      <c r="AL1741" s="3">
        <v>4.0867619942876683</v>
      </c>
      <c r="AM1741" s="3">
        <v>14.059202856907001</v>
      </c>
      <c r="AN1741" s="3">
        <v>27.006406394875661</v>
      </c>
      <c r="AO1741" s="3">
        <v>51.764037459922264</v>
      </c>
      <c r="AP1741" s="3">
        <v>49.901514945214522</v>
      </c>
      <c r="AQ1741" s="3">
        <v>67.022533403463939</v>
      </c>
      <c r="AR1741" s="3">
        <v>42.281036784091327</v>
      </c>
      <c r="AS1741" s="31">
        <v>100</v>
      </c>
      <c r="AT1741" s="3">
        <v>71.942082057348657</v>
      </c>
      <c r="AU1741" s="3">
        <v>73.142147564301212</v>
      </c>
      <c r="AV1741" s="3">
        <v>67.39917438549783</v>
      </c>
      <c r="AW1741" s="3">
        <v>73.866894876561204</v>
      </c>
      <c r="AX1741" s="3">
        <v>100</v>
      </c>
      <c r="AY1741" s="3">
        <v>83.922329480283224</v>
      </c>
      <c r="AZ1741" s="3">
        <v>82.640970781406622</v>
      </c>
      <c r="BA1741" s="3">
        <v>88.486708468628109</v>
      </c>
      <c r="BB1741" s="3">
        <v>77.013770622872656</v>
      </c>
      <c r="BC1741" s="31">
        <v>64.117663967896277</v>
      </c>
    </row>
    <row r="1742" spans="1:55" x14ac:dyDescent="0.55000000000000004">
      <c r="A1742" s="21" t="s">
        <v>6</v>
      </c>
      <c r="B1742" s="21" t="s">
        <v>19655</v>
      </c>
      <c r="C1742" s="21" t="s">
        <v>15334</v>
      </c>
      <c r="D1742" s="27" t="s">
        <v>15335</v>
      </c>
      <c r="E1742" s="4">
        <v>0</v>
      </c>
      <c r="F1742" s="4">
        <v>2</v>
      </c>
      <c r="G1742" s="4">
        <v>0</v>
      </c>
      <c r="H1742" s="62">
        <v>0</v>
      </c>
      <c r="J1742" s="28">
        <v>1</v>
      </c>
      <c r="K1742" s="13" t="s">
        <v>24548</v>
      </c>
      <c r="L1742" s="16" t="s">
        <v>16303</v>
      </c>
      <c r="M1742" s="12" t="s">
        <v>24553</v>
      </c>
      <c r="N1742" s="12" t="s">
        <v>24553</v>
      </c>
      <c r="O1742" s="12" t="s">
        <v>24553</v>
      </c>
      <c r="P1742" s="14" t="s">
        <v>24551</v>
      </c>
      <c r="Q1742" s="29" t="s">
        <v>24553</v>
      </c>
      <c r="AA1742" s="3">
        <v>80.339814172840448</v>
      </c>
      <c r="AB1742" s="3">
        <v>100</v>
      </c>
      <c r="AC1742" s="3">
        <v>34.497114117330234</v>
      </c>
      <c r="AD1742" s="3">
        <v>34.616383524521289</v>
      </c>
      <c r="AE1742" s="3">
        <v>31.885629854833425</v>
      </c>
      <c r="AF1742" s="3">
        <v>39.123996647062107</v>
      </c>
      <c r="AG1742" s="3">
        <v>33.855480553329897</v>
      </c>
      <c r="AH1742" s="32">
        <v>37.621002762556834</v>
      </c>
      <c r="AI1742" s="50">
        <v>9.8089663638010992E-3</v>
      </c>
    </row>
    <row r="1743" spans="1:55" x14ac:dyDescent="0.55000000000000004">
      <c r="A1743" s="21" t="s">
        <v>6</v>
      </c>
      <c r="B1743" s="21" t="s">
        <v>17047</v>
      </c>
      <c r="C1743" s="21" t="s">
        <v>13959</v>
      </c>
      <c r="D1743" s="27" t="s">
        <v>13960</v>
      </c>
      <c r="E1743" s="4">
        <v>0</v>
      </c>
      <c r="F1743" s="4">
        <v>0</v>
      </c>
      <c r="G1743" s="4">
        <v>0</v>
      </c>
      <c r="H1743" s="62">
        <v>1</v>
      </c>
      <c r="J1743" s="28">
        <v>1</v>
      </c>
      <c r="K1743" s="13" t="s">
        <v>24548</v>
      </c>
      <c r="L1743" s="12" t="s">
        <v>24553</v>
      </c>
      <c r="M1743" s="12" t="s">
        <v>24553</v>
      </c>
      <c r="N1743" s="12" t="s">
        <v>24553</v>
      </c>
      <c r="O1743" s="12" t="s">
        <v>24553</v>
      </c>
      <c r="P1743" s="14" t="s">
        <v>24551</v>
      </c>
      <c r="Q1743" s="29" t="s">
        <v>24553</v>
      </c>
      <c r="AT1743" s="3">
        <v>77.939400095620712</v>
      </c>
      <c r="AU1743" s="3">
        <v>89.819671640698374</v>
      </c>
      <c r="AV1743" s="3">
        <v>100</v>
      </c>
      <c r="AW1743" s="3">
        <v>75.700981930015502</v>
      </c>
      <c r="AX1743" s="3">
        <v>90.221618333818924</v>
      </c>
      <c r="AY1743" s="3">
        <v>80.039130377487083</v>
      </c>
      <c r="AZ1743" s="3">
        <v>39.466730388881729</v>
      </c>
      <c r="BA1743" s="3">
        <v>35.457216506551923</v>
      </c>
      <c r="BB1743" s="3">
        <v>15.393740162537686</v>
      </c>
      <c r="BC1743" s="31">
        <v>22.907491880223741</v>
      </c>
    </row>
    <row r="1744" spans="1:55" x14ac:dyDescent="0.55000000000000004">
      <c r="A1744" s="21" t="s">
        <v>6</v>
      </c>
      <c r="B1744" s="21" t="s">
        <v>17791</v>
      </c>
      <c r="C1744" s="21" t="s">
        <v>10021</v>
      </c>
      <c r="D1744" s="27" t="s">
        <v>10022</v>
      </c>
      <c r="E1744" s="4">
        <v>0</v>
      </c>
      <c r="F1744" s="4">
        <v>0</v>
      </c>
      <c r="G1744" s="4">
        <v>0</v>
      </c>
      <c r="H1744" s="62">
        <v>3</v>
      </c>
      <c r="J1744" s="28">
        <v>1</v>
      </c>
      <c r="K1744" s="13" t="s">
        <v>24548</v>
      </c>
      <c r="L1744" s="12" t="s">
        <v>24553</v>
      </c>
      <c r="M1744" s="12" t="s">
        <v>24553</v>
      </c>
      <c r="N1744" s="12" t="s">
        <v>24553</v>
      </c>
      <c r="O1744" s="12" t="s">
        <v>24553</v>
      </c>
      <c r="P1744" s="14" t="s">
        <v>24551</v>
      </c>
      <c r="Q1744" s="29" t="s">
        <v>24553</v>
      </c>
      <c r="AT1744" s="3">
        <v>89.709711352969762</v>
      </c>
      <c r="AU1744" s="3">
        <v>100</v>
      </c>
      <c r="AV1744" s="3">
        <v>97.508572328466087</v>
      </c>
      <c r="AW1744" s="3">
        <v>93.528615200148678</v>
      </c>
      <c r="AX1744" s="3">
        <v>94.240605048630442</v>
      </c>
      <c r="AY1744" s="3">
        <v>95.426812186208366</v>
      </c>
      <c r="AZ1744" s="3">
        <v>84.756857546058626</v>
      </c>
      <c r="BA1744" s="3">
        <v>57.622118560442217</v>
      </c>
      <c r="BB1744" s="3">
        <v>53.047205369612691</v>
      </c>
      <c r="BC1744" s="31">
        <v>63.238751481245835</v>
      </c>
    </row>
    <row r="1745" spans="1:55" x14ac:dyDescent="0.55000000000000004">
      <c r="A1745" s="21" t="s">
        <v>6</v>
      </c>
      <c r="B1745" s="21" t="s">
        <v>18817</v>
      </c>
      <c r="C1745" s="21" t="s">
        <v>13631</v>
      </c>
      <c r="D1745" s="27" t="s">
        <v>13632</v>
      </c>
      <c r="E1745" s="4">
        <v>0</v>
      </c>
      <c r="F1745" s="4">
        <v>1</v>
      </c>
      <c r="G1745" s="4">
        <v>0</v>
      </c>
      <c r="H1745" s="62">
        <v>1</v>
      </c>
      <c r="J1745" s="28">
        <v>1</v>
      </c>
      <c r="K1745" s="13" t="s">
        <v>24548</v>
      </c>
      <c r="L1745" s="12" t="s">
        <v>24553</v>
      </c>
      <c r="M1745" s="12" t="s">
        <v>24553</v>
      </c>
      <c r="N1745" s="12" t="s">
        <v>24553</v>
      </c>
      <c r="O1745" s="12" t="s">
        <v>24553</v>
      </c>
      <c r="P1745" s="14" t="s">
        <v>24551</v>
      </c>
      <c r="Q1745" s="29" t="s">
        <v>24553</v>
      </c>
      <c r="AA1745" s="3">
        <v>22.715586064665569</v>
      </c>
      <c r="AB1745" s="3">
        <v>17.582203401663456</v>
      </c>
      <c r="AC1745" s="3">
        <v>57.975889086112829</v>
      </c>
      <c r="AD1745" s="3">
        <v>71.537142998219139</v>
      </c>
      <c r="AE1745" s="3">
        <v>100</v>
      </c>
      <c r="AF1745" s="3">
        <v>85.549225397515457</v>
      </c>
      <c r="AG1745" s="3">
        <v>63.045932062112065</v>
      </c>
      <c r="AH1745" s="32">
        <v>83.050731937165139</v>
      </c>
      <c r="AI1745" s="50">
        <v>1.6097899154123001E-2</v>
      </c>
      <c r="AT1745" s="3">
        <v>38.091042927580581</v>
      </c>
      <c r="AU1745" s="3">
        <v>56.596391785399526</v>
      </c>
      <c r="AV1745" s="3">
        <v>51.936249050872021</v>
      </c>
      <c r="AW1745" s="3">
        <v>44.342756151679851</v>
      </c>
      <c r="AX1745" s="3">
        <v>52.151093492051736</v>
      </c>
      <c r="AY1745" s="3">
        <v>80.03308270659258</v>
      </c>
      <c r="AZ1745" s="3">
        <v>59.372127057093508</v>
      </c>
      <c r="BA1745" s="3">
        <v>100</v>
      </c>
      <c r="BB1745" s="3">
        <v>53.559486619842232</v>
      </c>
      <c r="BC1745" s="31">
        <v>48.492975120059619</v>
      </c>
    </row>
    <row r="1746" spans="1:55" x14ac:dyDescent="0.55000000000000004">
      <c r="A1746" s="21" t="s">
        <v>6</v>
      </c>
      <c r="B1746" s="21" t="s">
        <v>18512</v>
      </c>
      <c r="C1746" s="21" t="s">
        <v>15336</v>
      </c>
      <c r="D1746" s="27" t="s">
        <v>15337</v>
      </c>
      <c r="E1746" s="4">
        <v>0</v>
      </c>
      <c r="F1746" s="4">
        <v>1</v>
      </c>
      <c r="G1746" s="4">
        <v>0</v>
      </c>
      <c r="H1746" s="62">
        <v>0</v>
      </c>
      <c r="J1746" s="28">
        <v>1</v>
      </c>
      <c r="K1746" s="13" t="s">
        <v>24548</v>
      </c>
      <c r="L1746" s="12" t="s">
        <v>24553</v>
      </c>
      <c r="M1746" s="12" t="s">
        <v>24553</v>
      </c>
      <c r="N1746" s="12" t="s">
        <v>24553</v>
      </c>
      <c r="O1746" s="12" t="s">
        <v>24553</v>
      </c>
      <c r="P1746" s="14" t="s">
        <v>24551</v>
      </c>
      <c r="Q1746" s="29" t="s">
        <v>24553</v>
      </c>
      <c r="AA1746" s="3">
        <v>57.531090411263065</v>
      </c>
      <c r="AB1746" s="3">
        <v>44.823105057868027</v>
      </c>
      <c r="AC1746" s="3">
        <v>61.267078409319595</v>
      </c>
      <c r="AD1746" s="3">
        <v>72.310506834703347</v>
      </c>
      <c r="AE1746" s="3">
        <v>100</v>
      </c>
      <c r="AF1746" s="3">
        <v>89.153885104885504</v>
      </c>
      <c r="AG1746" s="3">
        <v>86.087726170983629</v>
      </c>
      <c r="AH1746" s="32">
        <v>93.185975198891995</v>
      </c>
      <c r="AI1746" s="50">
        <v>2.2227863608963901E-2</v>
      </c>
    </row>
    <row r="1747" spans="1:55" x14ac:dyDescent="0.55000000000000004">
      <c r="A1747" s="21" t="s">
        <v>6</v>
      </c>
      <c r="B1747" s="21" t="s">
        <v>20536</v>
      </c>
      <c r="C1747" s="21" t="s">
        <v>14831</v>
      </c>
      <c r="D1747" s="27" t="s">
        <v>14832</v>
      </c>
      <c r="E1747" s="4">
        <v>0</v>
      </c>
      <c r="F1747" s="4">
        <v>3</v>
      </c>
      <c r="G1747" s="4">
        <v>0</v>
      </c>
      <c r="H1747" s="62">
        <v>5</v>
      </c>
      <c r="J1747" s="28">
        <v>1</v>
      </c>
      <c r="K1747" s="13" t="s">
        <v>24548</v>
      </c>
      <c r="L1747" s="12" t="s">
        <v>24553</v>
      </c>
      <c r="M1747" s="12" t="s">
        <v>24553</v>
      </c>
      <c r="N1747" s="12" t="s">
        <v>24553</v>
      </c>
      <c r="O1747" s="12" t="s">
        <v>24553</v>
      </c>
      <c r="P1747" s="14" t="s">
        <v>24551</v>
      </c>
      <c r="Q1747" s="29" t="s">
        <v>24553</v>
      </c>
      <c r="AA1747" s="3">
        <v>77.751651448381153</v>
      </c>
      <c r="AB1747" s="3">
        <v>100</v>
      </c>
      <c r="AC1747" s="3">
        <v>41.066388717555583</v>
      </c>
      <c r="AD1747" s="3">
        <v>28.671266703257558</v>
      </c>
      <c r="AE1747" s="3">
        <v>39.957510641743518</v>
      </c>
      <c r="AF1747" s="3">
        <v>47.583634487853558</v>
      </c>
      <c r="AG1747" s="3">
        <v>59.604024010634113</v>
      </c>
      <c r="AH1747" s="32">
        <v>52.8346806924718</v>
      </c>
      <c r="AI1747" s="50">
        <v>2.9279699502460298E-2</v>
      </c>
      <c r="AT1747" s="3">
        <v>91.104018453265709</v>
      </c>
      <c r="AU1747" s="3">
        <v>80.364964943857302</v>
      </c>
      <c r="AV1747" s="3">
        <v>100</v>
      </c>
      <c r="AW1747" s="3">
        <v>60.990622178628144</v>
      </c>
      <c r="AX1747" s="3">
        <v>51.159852502261046</v>
      </c>
      <c r="AY1747" s="3">
        <v>37.641919564189379</v>
      </c>
      <c r="AZ1747" s="3">
        <v>28.942579328551695</v>
      </c>
      <c r="BA1747" s="3">
        <v>33.080314026650548</v>
      </c>
      <c r="BB1747" s="3">
        <v>41.380281968152197</v>
      </c>
      <c r="BC1747" s="31">
        <v>55.883480354398152</v>
      </c>
    </row>
    <row r="1748" spans="1:55" x14ac:dyDescent="0.55000000000000004">
      <c r="A1748" s="21" t="s">
        <v>6</v>
      </c>
      <c r="B1748" s="21" t="s">
        <v>20494</v>
      </c>
      <c r="C1748" s="21" t="s">
        <v>11895</v>
      </c>
      <c r="D1748" s="27" t="s">
        <v>11896</v>
      </c>
      <c r="E1748" s="4">
        <v>0</v>
      </c>
      <c r="F1748" s="4">
        <v>3</v>
      </c>
      <c r="G1748" s="4">
        <v>0</v>
      </c>
      <c r="H1748" s="62">
        <v>4</v>
      </c>
      <c r="J1748" s="28">
        <v>2</v>
      </c>
      <c r="K1748" s="12" t="s">
        <v>24553</v>
      </c>
      <c r="L1748" s="12" t="s">
        <v>24553</v>
      </c>
      <c r="M1748" s="12" t="s">
        <v>24553</v>
      </c>
      <c r="N1748" s="12" t="s">
        <v>24553</v>
      </c>
      <c r="O1748" s="12" t="s">
        <v>24553</v>
      </c>
      <c r="P1748" s="12" t="s">
        <v>24553</v>
      </c>
      <c r="Q1748" s="29" t="s">
        <v>24553</v>
      </c>
      <c r="AA1748" s="3">
        <v>72.917756563511574</v>
      </c>
      <c r="AB1748" s="3">
        <v>84.709156272548995</v>
      </c>
      <c r="AC1748" s="3">
        <v>69.115003534719847</v>
      </c>
      <c r="AD1748" s="3">
        <v>52.49476807824751</v>
      </c>
      <c r="AE1748" s="3">
        <v>90.018939764686166</v>
      </c>
      <c r="AF1748" s="3">
        <v>100</v>
      </c>
      <c r="AG1748" s="3">
        <v>85.612060778775628</v>
      </c>
      <c r="AH1748" s="32">
        <v>78.109355313643988</v>
      </c>
      <c r="AI1748" s="50">
        <v>8.35071128629329E-2</v>
      </c>
      <c r="AT1748" s="3">
        <v>98.420707926626022</v>
      </c>
      <c r="AU1748" s="3">
        <v>100</v>
      </c>
      <c r="AV1748" s="3">
        <v>84.427660842041803</v>
      </c>
      <c r="AW1748" s="3">
        <v>82.080456715737796</v>
      </c>
      <c r="AX1748" s="3">
        <v>78.208787109630435</v>
      </c>
      <c r="AY1748" s="3">
        <v>64.979503272270222</v>
      </c>
      <c r="AZ1748" s="3">
        <v>60.204813020054793</v>
      </c>
      <c r="BA1748" s="3">
        <v>58.971266886902598</v>
      </c>
      <c r="BB1748" s="3">
        <v>56.61225094445529</v>
      </c>
      <c r="BC1748" s="31">
        <v>63.876887807761463</v>
      </c>
    </row>
    <row r="1749" spans="1:55" x14ac:dyDescent="0.55000000000000004">
      <c r="A1749" s="21" t="s">
        <v>6</v>
      </c>
      <c r="B1749" s="21" t="s">
        <v>17554</v>
      </c>
      <c r="C1749" s="21" t="s">
        <v>11895</v>
      </c>
      <c r="D1749" s="27" t="s">
        <v>13679</v>
      </c>
      <c r="E1749" s="4">
        <v>0</v>
      </c>
      <c r="F1749" s="4">
        <v>0</v>
      </c>
      <c r="G1749" s="4">
        <v>0</v>
      </c>
      <c r="H1749" s="62">
        <v>2</v>
      </c>
      <c r="J1749" s="28">
        <v>2</v>
      </c>
      <c r="K1749" s="12" t="s">
        <v>24553</v>
      </c>
      <c r="L1749" s="12" t="s">
        <v>24553</v>
      </c>
      <c r="M1749" s="12" t="s">
        <v>24553</v>
      </c>
      <c r="N1749" s="12" t="s">
        <v>24553</v>
      </c>
      <c r="O1749" s="12" t="s">
        <v>24553</v>
      </c>
      <c r="P1749" s="12" t="s">
        <v>24553</v>
      </c>
      <c r="Q1749" s="29" t="s">
        <v>24553</v>
      </c>
      <c r="AT1749" s="3">
        <v>100</v>
      </c>
      <c r="AU1749" s="3">
        <v>89.205015106298518</v>
      </c>
      <c r="AV1749" s="3">
        <v>83.954124723539479</v>
      </c>
      <c r="AW1749" s="3">
        <v>70.527895414665537</v>
      </c>
      <c r="AX1749" s="3">
        <v>82.057396358945084</v>
      </c>
      <c r="AY1749" s="3">
        <v>59.187664808742603</v>
      </c>
      <c r="AZ1749" s="3">
        <v>45.975818485681572</v>
      </c>
      <c r="BA1749" s="3">
        <v>58.271145347730958</v>
      </c>
      <c r="BB1749" s="3">
        <v>54.916892968500321</v>
      </c>
      <c r="BC1749" s="31">
        <v>60.33909529321415</v>
      </c>
    </row>
    <row r="1750" spans="1:55" x14ac:dyDescent="0.55000000000000004">
      <c r="A1750" s="21" t="s">
        <v>6</v>
      </c>
      <c r="B1750" s="21" t="s">
        <v>16451</v>
      </c>
      <c r="C1750" s="21" t="s">
        <v>208</v>
      </c>
      <c r="D1750" s="27" t="s">
        <v>209</v>
      </c>
      <c r="E1750" s="4">
        <v>0</v>
      </c>
      <c r="F1750" s="4">
        <v>0</v>
      </c>
      <c r="G1750" s="4">
        <v>0</v>
      </c>
      <c r="H1750" s="62">
        <v>1</v>
      </c>
      <c r="J1750" s="28">
        <v>1</v>
      </c>
      <c r="K1750" s="12" t="s">
        <v>24553</v>
      </c>
      <c r="L1750" s="12" t="s">
        <v>24553</v>
      </c>
      <c r="M1750" s="12" t="s">
        <v>24553</v>
      </c>
      <c r="N1750" s="12" t="s">
        <v>24553</v>
      </c>
      <c r="O1750" s="12" t="s">
        <v>24553</v>
      </c>
      <c r="P1750" s="12" t="s">
        <v>24553</v>
      </c>
      <c r="Q1750" s="29" t="s">
        <v>24553</v>
      </c>
      <c r="AT1750" s="3">
        <v>50.971320095986464</v>
      </c>
      <c r="AU1750" s="3">
        <v>35.609624364144189</v>
      </c>
      <c r="AV1750" s="3">
        <v>42.909646052291905</v>
      </c>
      <c r="AW1750" s="3">
        <v>62.530249302277497</v>
      </c>
      <c r="AX1750" s="3">
        <v>41.378012093421503</v>
      </c>
      <c r="AY1750" s="3">
        <v>33.76804619681733</v>
      </c>
      <c r="AZ1750" s="3">
        <v>56.094691689194462</v>
      </c>
      <c r="BA1750" s="3">
        <v>48.875269633481402</v>
      </c>
      <c r="BB1750" s="3">
        <v>100</v>
      </c>
      <c r="BC1750" s="31">
        <v>77.53637112620936</v>
      </c>
    </row>
    <row r="1751" spans="1:55" x14ac:dyDescent="0.55000000000000004">
      <c r="A1751" s="21" t="s">
        <v>6</v>
      </c>
      <c r="B1751" s="21" t="s">
        <v>20308</v>
      </c>
      <c r="C1751" s="21" t="s">
        <v>5132</v>
      </c>
      <c r="D1751" s="27" t="s">
        <v>5133</v>
      </c>
      <c r="E1751" s="4">
        <v>0</v>
      </c>
      <c r="F1751" s="4">
        <v>2</v>
      </c>
      <c r="G1751" s="4">
        <v>0</v>
      </c>
      <c r="H1751" s="62">
        <v>14</v>
      </c>
      <c r="J1751" s="28">
        <v>1</v>
      </c>
      <c r="K1751" s="13" t="s">
        <v>24548</v>
      </c>
      <c r="L1751" s="12" t="s">
        <v>24553</v>
      </c>
      <c r="M1751" s="12" t="s">
        <v>24553</v>
      </c>
      <c r="N1751" s="12" t="s">
        <v>24553</v>
      </c>
      <c r="O1751" s="12" t="s">
        <v>24553</v>
      </c>
      <c r="P1751" s="12" t="s">
        <v>24553</v>
      </c>
      <c r="Q1751" s="29" t="s">
        <v>24553</v>
      </c>
      <c r="AA1751" s="3">
        <v>60.164226269861878</v>
      </c>
      <c r="AB1751" s="3">
        <v>48.365913398935383</v>
      </c>
      <c r="AC1751" s="3">
        <v>70.030398211396133</v>
      </c>
      <c r="AD1751" s="3">
        <v>45.145855414240813</v>
      </c>
      <c r="AE1751" s="3">
        <v>100</v>
      </c>
      <c r="AF1751" s="3">
        <v>51.304386104073664</v>
      </c>
      <c r="AG1751" s="3">
        <v>65.719226821835647</v>
      </c>
      <c r="AH1751" s="32">
        <v>68.686836951308379</v>
      </c>
      <c r="AI1751" s="50">
        <v>0.72348684099308602</v>
      </c>
      <c r="AT1751" s="3">
        <v>40.660303793832114</v>
      </c>
      <c r="AU1751" s="3">
        <v>37.349202426759717</v>
      </c>
      <c r="AV1751" s="3">
        <v>41.147838124028816</v>
      </c>
      <c r="AW1751" s="3">
        <v>41.532783160782273</v>
      </c>
      <c r="AX1751" s="3">
        <v>40.629270574054182</v>
      </c>
      <c r="AY1751" s="3">
        <v>38.171491917780152</v>
      </c>
      <c r="AZ1751" s="3">
        <v>42.403055452701835</v>
      </c>
      <c r="BA1751" s="3">
        <v>48.942670725197438</v>
      </c>
      <c r="BB1751" s="3">
        <v>71.40642570395886</v>
      </c>
      <c r="BC1751" s="31">
        <v>100</v>
      </c>
    </row>
    <row r="1752" spans="1:55" x14ac:dyDescent="0.55000000000000004">
      <c r="A1752" s="21" t="s">
        <v>6</v>
      </c>
      <c r="B1752" s="21" t="s">
        <v>20061</v>
      </c>
      <c r="C1752" s="21" t="s">
        <v>12398</v>
      </c>
      <c r="D1752" s="27" t="s">
        <v>12399</v>
      </c>
      <c r="E1752" s="4">
        <v>0</v>
      </c>
      <c r="F1752" s="4">
        <v>2</v>
      </c>
      <c r="G1752" s="4">
        <v>0</v>
      </c>
      <c r="H1752" s="62">
        <v>5</v>
      </c>
      <c r="J1752" s="28">
        <v>1</v>
      </c>
      <c r="K1752" s="12" t="s">
        <v>24553</v>
      </c>
      <c r="L1752" s="12" t="s">
        <v>24553</v>
      </c>
      <c r="M1752" s="12" t="s">
        <v>24553</v>
      </c>
      <c r="N1752" s="12" t="s">
        <v>24553</v>
      </c>
      <c r="O1752" s="12" t="s">
        <v>24553</v>
      </c>
      <c r="P1752" s="12" t="s">
        <v>24553</v>
      </c>
      <c r="Q1752" s="29" t="s">
        <v>24553</v>
      </c>
      <c r="AA1752" s="3">
        <v>88.49505262992507</v>
      </c>
      <c r="AB1752" s="3">
        <v>100</v>
      </c>
      <c r="AC1752" s="3">
        <v>59.010510665254913</v>
      </c>
      <c r="AD1752" s="3">
        <v>51.337806098730965</v>
      </c>
      <c r="AE1752" s="3">
        <v>76.383066078089186</v>
      </c>
      <c r="AF1752" s="3">
        <v>85.9703610866936</v>
      </c>
      <c r="AG1752" s="3">
        <v>96.505009113730239</v>
      </c>
      <c r="AH1752" s="32">
        <v>92.95378177419515</v>
      </c>
      <c r="AI1752" s="50">
        <v>1.5902237494418901E-2</v>
      </c>
      <c r="AT1752" s="3">
        <v>100</v>
      </c>
      <c r="AU1752" s="3">
        <v>88.558805922903034</v>
      </c>
      <c r="AV1752" s="3">
        <v>86.307074411887569</v>
      </c>
      <c r="AW1752" s="3">
        <v>76.349227945970469</v>
      </c>
      <c r="AX1752" s="3">
        <v>70.779372656317136</v>
      </c>
      <c r="AY1752" s="3">
        <v>57.469224355054628</v>
      </c>
      <c r="AZ1752" s="3">
        <v>54.722504542368242</v>
      </c>
      <c r="BA1752" s="3">
        <v>52.122293929071638</v>
      </c>
      <c r="BB1752" s="3">
        <v>55.17343220306968</v>
      </c>
      <c r="BC1752" s="31">
        <v>58.446595659182208</v>
      </c>
    </row>
    <row r="1753" spans="1:55" x14ac:dyDescent="0.55000000000000004">
      <c r="A1753" s="21" t="s">
        <v>6</v>
      </c>
      <c r="B1753" s="21" t="s">
        <v>23374</v>
      </c>
      <c r="C1753" s="21" t="s">
        <v>3232</v>
      </c>
      <c r="D1753" s="27" t="s">
        <v>3233</v>
      </c>
      <c r="E1753" s="4">
        <v>1</v>
      </c>
      <c r="F1753" s="4">
        <v>7</v>
      </c>
      <c r="G1753" s="4">
        <v>7</v>
      </c>
      <c r="H1753" s="62">
        <v>29</v>
      </c>
      <c r="J1753" s="28">
        <v>1</v>
      </c>
      <c r="K1753" s="13" t="s">
        <v>24548</v>
      </c>
      <c r="L1753" s="12" t="s">
        <v>24553</v>
      </c>
      <c r="M1753" s="12" t="s">
        <v>24553</v>
      </c>
      <c r="N1753" s="12" t="s">
        <v>24553</v>
      </c>
      <c r="O1753" s="12" t="s">
        <v>24553</v>
      </c>
      <c r="P1753" s="12" t="s">
        <v>24553</v>
      </c>
      <c r="Q1753" s="29" t="s">
        <v>24553</v>
      </c>
      <c r="R1753" s="3">
        <v>59.528123486899098</v>
      </c>
      <c r="S1753" s="3">
        <v>57.23552152607806</v>
      </c>
      <c r="T1753" s="3">
        <v>95.710295688851048</v>
      </c>
      <c r="U1753" s="3">
        <v>74.883085184364305</v>
      </c>
      <c r="V1753" s="3">
        <v>97.26838736224947</v>
      </c>
      <c r="W1753" s="3">
        <v>100</v>
      </c>
      <c r="X1753" s="3">
        <v>99.372103358916618</v>
      </c>
      <c r="Y1753" s="32">
        <v>78.893410427362923</v>
      </c>
      <c r="Z1753" s="50">
        <v>7.5617131104952495E-2</v>
      </c>
      <c r="AA1753" s="3">
        <v>60.745185493919273</v>
      </c>
      <c r="AB1753" s="3">
        <v>64.195292087453254</v>
      </c>
      <c r="AC1753" s="3">
        <v>67.06285032318462</v>
      </c>
      <c r="AD1753" s="3">
        <v>80.203589790325566</v>
      </c>
      <c r="AE1753" s="3">
        <v>71.298913452779473</v>
      </c>
      <c r="AF1753" s="3">
        <v>100</v>
      </c>
      <c r="AG1753" s="3">
        <v>64.36317417090595</v>
      </c>
      <c r="AH1753" s="32">
        <v>66.639932719315752</v>
      </c>
      <c r="AI1753" s="50">
        <v>0.327543824334534</v>
      </c>
      <c r="AJ1753" s="3">
        <v>26.78220924042088</v>
      </c>
      <c r="AK1753" s="3">
        <v>13.341990590223665</v>
      </c>
      <c r="AL1753" s="3">
        <v>9.1695409825709309</v>
      </c>
      <c r="AM1753" s="3">
        <v>25.706869631429523</v>
      </c>
      <c r="AN1753" s="3">
        <v>36.960086594188866</v>
      </c>
      <c r="AO1753" s="3">
        <v>63.243268898433968</v>
      </c>
      <c r="AP1753" s="3">
        <v>51.084667680937123</v>
      </c>
      <c r="AQ1753" s="3">
        <v>65.624509212908677</v>
      </c>
      <c r="AR1753" s="3">
        <v>49.859350289001831</v>
      </c>
      <c r="AS1753" s="31">
        <v>100</v>
      </c>
      <c r="AT1753" s="3">
        <v>55.721054732439399</v>
      </c>
      <c r="AU1753" s="3">
        <v>62.346739267853316</v>
      </c>
      <c r="AV1753" s="3">
        <v>63.9551989149397</v>
      </c>
      <c r="AW1753" s="3">
        <v>69.429519637332689</v>
      </c>
      <c r="AX1753" s="3">
        <v>65.826471853162587</v>
      </c>
      <c r="AY1753" s="3">
        <v>73.617985317640262</v>
      </c>
      <c r="AZ1753" s="3">
        <v>71.352111169784649</v>
      </c>
      <c r="BA1753" s="3">
        <v>90.276859269404653</v>
      </c>
      <c r="BB1753" s="3">
        <v>99.336900213315843</v>
      </c>
      <c r="BC1753" s="31">
        <v>100</v>
      </c>
    </row>
    <row r="1754" spans="1:55" x14ac:dyDescent="0.55000000000000004">
      <c r="A1754" s="21" t="s">
        <v>6</v>
      </c>
      <c r="B1754" s="21" t="s">
        <v>20254</v>
      </c>
      <c r="C1754" s="21" t="s">
        <v>11703</v>
      </c>
      <c r="D1754" s="27" t="s">
        <v>11704</v>
      </c>
      <c r="E1754" s="4">
        <v>0</v>
      </c>
      <c r="F1754" s="4">
        <v>2</v>
      </c>
      <c r="G1754" s="4">
        <v>0</v>
      </c>
      <c r="H1754" s="62">
        <v>10</v>
      </c>
      <c r="J1754" s="28">
        <v>1</v>
      </c>
      <c r="K1754" s="13" t="s">
        <v>24548</v>
      </c>
      <c r="L1754" s="16" t="s">
        <v>16303</v>
      </c>
      <c r="M1754" s="12" t="s">
        <v>24553</v>
      </c>
      <c r="N1754" s="12" t="s">
        <v>24553</v>
      </c>
      <c r="O1754" s="12" t="s">
        <v>24553</v>
      </c>
      <c r="P1754" s="14" t="s">
        <v>24551</v>
      </c>
      <c r="Q1754" s="29" t="s">
        <v>24553</v>
      </c>
      <c r="AA1754" s="3">
        <v>87.679757609652299</v>
      </c>
      <c r="AB1754" s="3">
        <v>80.477480448286826</v>
      </c>
      <c r="AC1754" s="3">
        <v>86.243857051899013</v>
      </c>
      <c r="AD1754" s="3">
        <v>100</v>
      </c>
      <c r="AE1754" s="3">
        <v>80.341405920461355</v>
      </c>
      <c r="AF1754" s="3">
        <v>83.654303182147487</v>
      </c>
      <c r="AG1754" s="3">
        <v>81.941820558412232</v>
      </c>
      <c r="AH1754" s="32">
        <v>50.986262016762019</v>
      </c>
      <c r="AI1754" s="50">
        <v>0.34068374715262401</v>
      </c>
      <c r="AT1754" s="3">
        <v>75.510964784167868</v>
      </c>
      <c r="AU1754" s="3">
        <v>78.436395975539881</v>
      </c>
      <c r="AV1754" s="3">
        <v>89.58612390792365</v>
      </c>
      <c r="AW1754" s="3">
        <v>75.25816247735699</v>
      </c>
      <c r="AX1754" s="3">
        <v>81.686437172706846</v>
      </c>
      <c r="AY1754" s="3">
        <v>81.814816873477668</v>
      </c>
      <c r="AZ1754" s="3">
        <v>89.296301697253256</v>
      </c>
      <c r="BA1754" s="3">
        <v>99.014898682279167</v>
      </c>
      <c r="BB1754" s="3">
        <v>100</v>
      </c>
      <c r="BC1754" s="31">
        <v>94.851543280471233</v>
      </c>
    </row>
    <row r="1755" spans="1:55" x14ac:dyDescent="0.55000000000000004">
      <c r="A1755" s="21" t="s">
        <v>6</v>
      </c>
      <c r="B1755" s="21" t="s">
        <v>23555</v>
      </c>
      <c r="C1755" s="21" t="s">
        <v>11024</v>
      </c>
      <c r="D1755" s="27" t="s">
        <v>11025</v>
      </c>
      <c r="E1755" s="4">
        <v>2</v>
      </c>
      <c r="F1755" s="4">
        <v>22</v>
      </c>
      <c r="G1755" s="4">
        <v>4</v>
      </c>
      <c r="H1755" s="62">
        <v>49</v>
      </c>
      <c r="J1755" s="28">
        <v>1</v>
      </c>
      <c r="K1755" s="12" t="s">
        <v>24553</v>
      </c>
      <c r="L1755" s="12" t="s">
        <v>24553</v>
      </c>
      <c r="M1755" s="12" t="s">
        <v>24553</v>
      </c>
      <c r="N1755" s="12" t="s">
        <v>24553</v>
      </c>
      <c r="O1755" s="12" t="s">
        <v>24553</v>
      </c>
      <c r="P1755" s="12" t="s">
        <v>24553</v>
      </c>
      <c r="Q1755" s="29" t="s">
        <v>24553</v>
      </c>
      <c r="R1755" s="3">
        <v>39.145037890740895</v>
      </c>
      <c r="S1755" s="3">
        <v>50.322392758834035</v>
      </c>
      <c r="T1755" s="3">
        <v>65.034383540133405</v>
      </c>
      <c r="U1755" s="3">
        <v>68.417569379316461</v>
      </c>
      <c r="V1755" s="3">
        <v>100</v>
      </c>
      <c r="W1755" s="3">
        <v>86.208219515376413</v>
      </c>
      <c r="X1755" s="3">
        <v>72.991088829003914</v>
      </c>
      <c r="Y1755" s="32">
        <v>89.363585408705831</v>
      </c>
      <c r="Z1755" s="50">
        <v>2.4767932771511601E-2</v>
      </c>
      <c r="AA1755" s="3">
        <v>57.294883005602451</v>
      </c>
      <c r="AB1755" s="3">
        <v>58.48758514694731</v>
      </c>
      <c r="AC1755" s="3">
        <v>72.067898402624394</v>
      </c>
      <c r="AD1755" s="3">
        <v>66.060156937145706</v>
      </c>
      <c r="AE1755" s="3">
        <v>100</v>
      </c>
      <c r="AF1755" s="3">
        <v>96.196129307018367</v>
      </c>
      <c r="AG1755" s="3">
        <v>87.726869598163432</v>
      </c>
      <c r="AH1755" s="32">
        <v>91.690464557923249</v>
      </c>
      <c r="AI1755" s="50">
        <v>2.67135915712035E-3</v>
      </c>
      <c r="AJ1755" s="3">
        <v>43.434686957267786</v>
      </c>
      <c r="AK1755" s="3">
        <v>22.722669982928483</v>
      </c>
      <c r="AL1755" s="3">
        <v>28.536939370411808</v>
      </c>
      <c r="AM1755" s="3">
        <v>34.021244136309988</v>
      </c>
      <c r="AN1755" s="3">
        <v>39.05066175468928</v>
      </c>
      <c r="AO1755" s="3">
        <v>65.796083510723307</v>
      </c>
      <c r="AP1755" s="3">
        <v>77.109515482950314</v>
      </c>
      <c r="AQ1755" s="3">
        <v>100</v>
      </c>
      <c r="AR1755" s="3">
        <v>59.294041788706927</v>
      </c>
      <c r="AS1755" s="31">
        <v>28.742411812144635</v>
      </c>
      <c r="AT1755" s="3">
        <v>90.130807860225971</v>
      </c>
      <c r="AU1755" s="3">
        <v>98.4707583766737</v>
      </c>
      <c r="AV1755" s="3">
        <v>96.451725650563162</v>
      </c>
      <c r="AW1755" s="3">
        <v>89.381443827201224</v>
      </c>
      <c r="AX1755" s="3">
        <v>78.412981388363093</v>
      </c>
      <c r="AY1755" s="3">
        <v>77.346143135345997</v>
      </c>
      <c r="AZ1755" s="3">
        <v>78.658706410790828</v>
      </c>
      <c r="BA1755" s="3">
        <v>100</v>
      </c>
      <c r="BB1755" s="3">
        <v>88.741198984428621</v>
      </c>
      <c r="BC1755" s="31">
        <v>84.274184800510866</v>
      </c>
    </row>
    <row r="1756" spans="1:55" x14ac:dyDescent="0.55000000000000004">
      <c r="A1756" s="21" t="s">
        <v>6</v>
      </c>
      <c r="B1756" s="21" t="s">
        <v>24308</v>
      </c>
      <c r="C1756" s="21" t="s">
        <v>7597</v>
      </c>
      <c r="D1756" s="27" t="s">
        <v>7598</v>
      </c>
      <c r="E1756" s="4">
        <v>19</v>
      </c>
      <c r="F1756" s="4">
        <v>19</v>
      </c>
      <c r="G1756" s="4">
        <v>11</v>
      </c>
      <c r="H1756" s="62">
        <v>24</v>
      </c>
      <c r="J1756" s="28">
        <v>1</v>
      </c>
      <c r="K1756" s="13" t="s">
        <v>24548</v>
      </c>
      <c r="L1756" s="12" t="s">
        <v>24553</v>
      </c>
      <c r="M1756" s="12" t="s">
        <v>24553</v>
      </c>
      <c r="N1756" s="12" t="s">
        <v>24553</v>
      </c>
      <c r="O1756" s="12" t="s">
        <v>24553</v>
      </c>
      <c r="P1756" s="14" t="s">
        <v>24551</v>
      </c>
      <c r="Q1756" s="29" t="s">
        <v>24553</v>
      </c>
      <c r="R1756" s="3">
        <v>36.401996769496769</v>
      </c>
      <c r="S1756" s="3">
        <v>40.233703573174957</v>
      </c>
      <c r="T1756" s="3">
        <v>39.29645855992365</v>
      </c>
      <c r="U1756" s="3">
        <v>36.029072929967249</v>
      </c>
      <c r="V1756" s="3">
        <v>55.859327501946019</v>
      </c>
      <c r="W1756" s="3">
        <v>51.217282593144361</v>
      </c>
      <c r="X1756" s="3">
        <v>99.17539668979299</v>
      </c>
      <c r="Y1756" s="32">
        <v>100</v>
      </c>
      <c r="Z1756" s="50">
        <v>2.4456321313694499E-4</v>
      </c>
      <c r="AA1756" s="3">
        <v>41.638495336990729</v>
      </c>
      <c r="AB1756" s="3">
        <v>37.496771267221668</v>
      </c>
      <c r="AC1756" s="3">
        <v>71.135293958444407</v>
      </c>
      <c r="AD1756" s="3">
        <v>67.236805341082658</v>
      </c>
      <c r="AE1756" s="3">
        <v>100</v>
      </c>
      <c r="AF1756" s="3">
        <v>94.532599816517859</v>
      </c>
      <c r="AG1756" s="3">
        <v>92.02758588057165</v>
      </c>
      <c r="AH1756" s="32">
        <v>87.113907055783741</v>
      </c>
      <c r="AI1756" s="50">
        <v>1.75442637226817E-3</v>
      </c>
      <c r="AJ1756" s="3">
        <v>85.317802132810513</v>
      </c>
      <c r="AK1756" s="3">
        <v>72.628134166750741</v>
      </c>
      <c r="AL1756" s="3">
        <v>72.197360228347733</v>
      </c>
      <c r="AM1756" s="3">
        <v>59.269369580588204</v>
      </c>
      <c r="AN1756" s="3">
        <v>61.85976238603557</v>
      </c>
      <c r="AO1756" s="3">
        <v>64.212577796866626</v>
      </c>
      <c r="AP1756" s="3">
        <v>54.709077841827124</v>
      </c>
      <c r="AQ1756" s="3">
        <v>72.817005429969711</v>
      </c>
      <c r="AR1756" s="3">
        <v>88.546762522735307</v>
      </c>
      <c r="AS1756" s="31">
        <v>100</v>
      </c>
      <c r="AT1756" s="3">
        <v>71.015855418015832</v>
      </c>
      <c r="AU1756" s="3">
        <v>80.234481867264023</v>
      </c>
      <c r="AV1756" s="3">
        <v>69.112596754958219</v>
      </c>
      <c r="AW1756" s="3">
        <v>75.359025716992861</v>
      </c>
      <c r="AX1756" s="3">
        <v>70.460374680289902</v>
      </c>
      <c r="AY1756" s="3">
        <v>71.477851546111154</v>
      </c>
      <c r="AZ1756" s="3">
        <v>53.059486523130005</v>
      </c>
      <c r="BA1756" s="3">
        <v>57.745578108398952</v>
      </c>
      <c r="BB1756" s="3">
        <v>62.467805826951441</v>
      </c>
      <c r="BC1756" s="31">
        <v>100</v>
      </c>
    </row>
    <row r="1757" spans="1:55" x14ac:dyDescent="0.55000000000000004">
      <c r="A1757" s="21" t="s">
        <v>6</v>
      </c>
      <c r="B1757" s="21" t="s">
        <v>23924</v>
      </c>
      <c r="C1757" s="21" t="s">
        <v>15338</v>
      </c>
      <c r="D1757" s="27" t="s">
        <v>15339</v>
      </c>
      <c r="E1757" s="4">
        <v>5</v>
      </c>
      <c r="F1757" s="4">
        <v>0</v>
      </c>
      <c r="G1757" s="4">
        <v>7</v>
      </c>
      <c r="H1757" s="62">
        <v>0</v>
      </c>
      <c r="J1757" s="28">
        <v>1</v>
      </c>
      <c r="K1757" s="13" t="s">
        <v>24548</v>
      </c>
      <c r="L1757" s="16" t="s">
        <v>16303</v>
      </c>
      <c r="M1757" s="12" t="s">
        <v>24553</v>
      </c>
      <c r="N1757" s="12" t="s">
        <v>24553</v>
      </c>
      <c r="O1757" s="15" t="s">
        <v>24550</v>
      </c>
      <c r="P1757" s="12" t="s">
        <v>24553</v>
      </c>
      <c r="Q1757" s="29" t="s">
        <v>24553</v>
      </c>
      <c r="R1757" s="3">
        <v>100</v>
      </c>
      <c r="S1757" s="3">
        <v>95.593785844320848</v>
      </c>
      <c r="T1757" s="3">
        <v>27.240617373618548</v>
      </c>
      <c r="U1757" s="3">
        <v>25.960346706598724</v>
      </c>
      <c r="V1757" s="3">
        <v>26.115658801896576</v>
      </c>
      <c r="W1757" s="3">
        <v>26.49039164180974</v>
      </c>
      <c r="X1757" s="3">
        <v>12.842244839054324</v>
      </c>
      <c r="Y1757" s="32">
        <v>12.235605594792204</v>
      </c>
      <c r="Z1757" s="50">
        <v>5.2973573467086998E-5</v>
      </c>
      <c r="AJ1757" s="3">
        <v>80.675951637406072</v>
      </c>
      <c r="AK1757" s="3">
        <v>100</v>
      </c>
      <c r="AL1757" s="3">
        <v>99.668832567596468</v>
      </c>
      <c r="AM1757" s="3">
        <v>66.318852075163989</v>
      </c>
      <c r="AN1757" s="3">
        <v>60.828380733084622</v>
      </c>
      <c r="AO1757" s="3">
        <v>17.957615091810773</v>
      </c>
      <c r="AP1757" s="3">
        <v>18.501429845575977</v>
      </c>
      <c r="AQ1757" s="3">
        <v>11.584329565181086</v>
      </c>
      <c r="AR1757" s="3">
        <v>10.613513117494714</v>
      </c>
      <c r="AS1757" s="31">
        <v>7.5994300381721187</v>
      </c>
    </row>
    <row r="1758" spans="1:55" x14ac:dyDescent="0.55000000000000004">
      <c r="A1758" s="21" t="s">
        <v>6</v>
      </c>
      <c r="B1758" s="21" t="s">
        <v>22271</v>
      </c>
      <c r="C1758" s="21" t="s">
        <v>6657</v>
      </c>
      <c r="D1758" s="27" t="s">
        <v>6658</v>
      </c>
      <c r="E1758" s="4">
        <v>0</v>
      </c>
      <c r="F1758" s="4">
        <v>3</v>
      </c>
      <c r="G1758" s="4">
        <v>1</v>
      </c>
      <c r="H1758" s="62">
        <v>4</v>
      </c>
      <c r="J1758" s="28">
        <v>1</v>
      </c>
      <c r="K1758" s="13" t="s">
        <v>24548</v>
      </c>
      <c r="L1758" s="12" t="s">
        <v>24553</v>
      </c>
      <c r="M1758" s="12" t="s">
        <v>24553</v>
      </c>
      <c r="N1758" s="12" t="s">
        <v>24553</v>
      </c>
      <c r="O1758" s="12" t="s">
        <v>24553</v>
      </c>
      <c r="P1758" s="12" t="s">
        <v>24553</v>
      </c>
      <c r="Q1758" s="29" t="s">
        <v>24553</v>
      </c>
      <c r="AA1758" s="3">
        <v>65.939255460896433</v>
      </c>
      <c r="AB1758" s="3">
        <v>57.071662294877015</v>
      </c>
      <c r="AC1758" s="3">
        <v>86.173243352145889</v>
      </c>
      <c r="AD1758" s="3">
        <v>87.32323812942586</v>
      </c>
      <c r="AE1758" s="3">
        <v>86.327295626938664</v>
      </c>
      <c r="AF1758" s="3">
        <v>81.779070104770469</v>
      </c>
      <c r="AG1758" s="3">
        <v>100</v>
      </c>
      <c r="AH1758" s="32">
        <v>91.449495556511778</v>
      </c>
      <c r="AI1758" s="50">
        <v>1.48232079985951E-2</v>
      </c>
      <c r="AJ1758" s="3">
        <v>52.821835143734319</v>
      </c>
      <c r="AK1758" s="3">
        <v>22.383973025104069</v>
      </c>
      <c r="AL1758" s="3">
        <v>21.658644917067647</v>
      </c>
      <c r="AM1758" s="3">
        <v>37.16993908168196</v>
      </c>
      <c r="AN1758" s="3">
        <v>56.717736869743341</v>
      </c>
      <c r="AO1758" s="3">
        <v>90.191044212912175</v>
      </c>
      <c r="AP1758" s="3">
        <v>99.870325791933496</v>
      </c>
      <c r="AQ1758" s="3">
        <v>100</v>
      </c>
      <c r="AR1758" s="3">
        <v>74.587205491483616</v>
      </c>
      <c r="AS1758" s="31">
        <v>96.267393090367065</v>
      </c>
      <c r="AT1758" s="3">
        <v>69.150823132458953</v>
      </c>
      <c r="AU1758" s="3">
        <v>69.723483140515128</v>
      </c>
      <c r="AV1758" s="3">
        <v>74.64975243703573</v>
      </c>
      <c r="AW1758" s="3">
        <v>74.292235031524939</v>
      </c>
      <c r="AX1758" s="3">
        <v>77.529534460335341</v>
      </c>
      <c r="AY1758" s="3">
        <v>100</v>
      </c>
      <c r="AZ1758" s="3">
        <v>95.780052370186013</v>
      </c>
      <c r="BA1758" s="3">
        <v>84.671484222429982</v>
      </c>
      <c r="BB1758" s="3">
        <v>80.064581400669212</v>
      </c>
      <c r="BC1758" s="31">
        <v>73.158869916112721</v>
      </c>
    </row>
    <row r="1759" spans="1:55" x14ac:dyDescent="0.55000000000000004">
      <c r="A1759" s="21" t="s">
        <v>6</v>
      </c>
      <c r="B1759" s="21" t="s">
        <v>20925</v>
      </c>
      <c r="C1759" s="21" t="s">
        <v>11979</v>
      </c>
      <c r="D1759" s="27" t="s">
        <v>11980</v>
      </c>
      <c r="E1759" s="4">
        <v>0</v>
      </c>
      <c r="F1759" s="4">
        <v>4</v>
      </c>
      <c r="G1759" s="4">
        <v>0</v>
      </c>
      <c r="H1759" s="62">
        <v>9</v>
      </c>
      <c r="J1759" s="28">
        <v>1</v>
      </c>
      <c r="K1759" s="13" t="s">
        <v>24548</v>
      </c>
      <c r="L1759" s="16" t="s">
        <v>16303</v>
      </c>
      <c r="M1759" s="12" t="s">
        <v>24553</v>
      </c>
      <c r="N1759" s="12" t="s">
        <v>24553</v>
      </c>
      <c r="O1759" s="12" t="s">
        <v>24553</v>
      </c>
      <c r="P1759" s="12" t="s">
        <v>24553</v>
      </c>
      <c r="Q1759" s="29" t="s">
        <v>24553</v>
      </c>
      <c r="AA1759" s="3">
        <v>77.022380874449908</v>
      </c>
      <c r="AB1759" s="3">
        <v>83.556960984534427</v>
      </c>
      <c r="AC1759" s="3">
        <v>54.181386286791245</v>
      </c>
      <c r="AD1759" s="3">
        <v>49.518737535926796</v>
      </c>
      <c r="AE1759" s="3">
        <v>70.358189255330856</v>
      </c>
      <c r="AF1759" s="3">
        <v>83.213047076934714</v>
      </c>
      <c r="AG1759" s="3">
        <v>100</v>
      </c>
      <c r="AH1759" s="32">
        <v>99.071313511529297</v>
      </c>
      <c r="AI1759" s="50">
        <v>9.8057721493721405E-3</v>
      </c>
      <c r="AT1759" s="3">
        <v>100</v>
      </c>
      <c r="AU1759" s="3">
        <v>93.859961616985345</v>
      </c>
      <c r="AV1759" s="3">
        <v>80.963803614672344</v>
      </c>
      <c r="AW1759" s="3">
        <v>77.553827098927314</v>
      </c>
      <c r="AX1759" s="3">
        <v>78.718275461726037</v>
      </c>
      <c r="AY1759" s="3">
        <v>60.475728267759962</v>
      </c>
      <c r="AZ1759" s="3">
        <v>54.846381429825755</v>
      </c>
      <c r="BA1759" s="3">
        <v>52.355977875137668</v>
      </c>
      <c r="BB1759" s="3">
        <v>57.861229199489841</v>
      </c>
      <c r="BC1759" s="31">
        <v>91.514572331388351</v>
      </c>
    </row>
    <row r="1760" spans="1:55" x14ac:dyDescent="0.55000000000000004">
      <c r="A1760" s="21" t="s">
        <v>6</v>
      </c>
      <c r="B1760" s="21" t="s">
        <v>23561</v>
      </c>
      <c r="C1760" s="21" t="s">
        <v>15340</v>
      </c>
      <c r="D1760" s="27" t="s">
        <v>15341</v>
      </c>
      <c r="E1760" s="4">
        <v>2</v>
      </c>
      <c r="F1760" s="4">
        <v>0</v>
      </c>
      <c r="G1760" s="4">
        <v>5</v>
      </c>
      <c r="H1760" s="62">
        <v>0</v>
      </c>
      <c r="J1760" s="28">
        <v>1</v>
      </c>
      <c r="K1760" s="13" t="s">
        <v>24548</v>
      </c>
      <c r="L1760" s="16" t="s">
        <v>16303</v>
      </c>
      <c r="M1760" s="12" t="s">
        <v>24553</v>
      </c>
      <c r="N1760" s="12" t="s">
        <v>24553</v>
      </c>
      <c r="O1760" s="12" t="s">
        <v>24553</v>
      </c>
      <c r="P1760" s="12" t="s">
        <v>24553</v>
      </c>
      <c r="Q1760" s="29" t="s">
        <v>24553</v>
      </c>
      <c r="R1760" s="3">
        <v>100</v>
      </c>
      <c r="S1760" s="3">
        <v>91.131738690039938</v>
      </c>
      <c r="T1760" s="3">
        <v>80.367429746807787</v>
      </c>
      <c r="U1760" s="3">
        <v>76.041638737008171</v>
      </c>
      <c r="V1760" s="3">
        <v>47.544706894444133</v>
      </c>
      <c r="W1760" s="3">
        <v>45.754939720727535</v>
      </c>
      <c r="X1760" s="3">
        <v>28.75815309066606</v>
      </c>
      <c r="Y1760" s="32">
        <v>32.161541302045748</v>
      </c>
      <c r="Z1760" s="50">
        <v>7.1751069820031395E-4</v>
      </c>
      <c r="AJ1760" s="3">
        <v>100</v>
      </c>
      <c r="AK1760" s="3">
        <v>86.353410403438772</v>
      </c>
      <c r="AL1760" s="3">
        <v>90.868725799141075</v>
      </c>
      <c r="AM1760" s="3">
        <v>79.201110048990216</v>
      </c>
      <c r="AN1760" s="3">
        <v>75.993770770134361</v>
      </c>
      <c r="AO1760" s="3">
        <v>49.572045198806023</v>
      </c>
      <c r="AP1760" s="3">
        <v>46.513273576840263</v>
      </c>
      <c r="AQ1760" s="3">
        <v>34.026337772717262</v>
      </c>
      <c r="AR1760" s="3">
        <v>38.885201471504736</v>
      </c>
      <c r="AS1760" s="31">
        <v>25.982287966078125</v>
      </c>
    </row>
    <row r="1761" spans="1:55" x14ac:dyDescent="0.55000000000000004">
      <c r="A1761" s="21" t="s">
        <v>6</v>
      </c>
      <c r="B1761" s="21" t="s">
        <v>22202</v>
      </c>
      <c r="C1761" s="21" t="s">
        <v>11691</v>
      </c>
      <c r="D1761" s="27" t="s">
        <v>11692</v>
      </c>
      <c r="E1761" s="4">
        <v>0</v>
      </c>
      <c r="F1761" s="4">
        <v>1</v>
      </c>
      <c r="G1761" s="4">
        <v>1</v>
      </c>
      <c r="H1761" s="62">
        <v>10</v>
      </c>
      <c r="J1761" s="28">
        <v>1</v>
      </c>
      <c r="K1761" s="13" t="s">
        <v>24548</v>
      </c>
      <c r="L1761" s="12" t="s">
        <v>24553</v>
      </c>
      <c r="M1761" s="12" t="s">
        <v>24553</v>
      </c>
      <c r="N1761" s="12" t="s">
        <v>24553</v>
      </c>
      <c r="O1761" s="12" t="s">
        <v>24553</v>
      </c>
      <c r="P1761" s="14" t="s">
        <v>24551</v>
      </c>
      <c r="Q1761" s="29" t="s">
        <v>24553</v>
      </c>
      <c r="AA1761" s="3">
        <v>90.402936166467171</v>
      </c>
      <c r="AB1761" s="3">
        <v>87.467014992318866</v>
      </c>
      <c r="AC1761" s="3">
        <v>69.679746072896492</v>
      </c>
      <c r="AD1761" s="3">
        <v>100</v>
      </c>
      <c r="AE1761" s="3">
        <v>19.247068105891387</v>
      </c>
      <c r="AF1761" s="3">
        <v>14.483749336011225</v>
      </c>
      <c r="AG1761" s="3">
        <v>3.3763456925285338</v>
      </c>
      <c r="AH1761" s="32">
        <v>0</v>
      </c>
      <c r="AI1761" s="50">
        <v>7.1258107657678803E-3</v>
      </c>
      <c r="AJ1761" s="3">
        <v>59.716912433744881</v>
      </c>
      <c r="AK1761" s="3">
        <v>28.386135383997015</v>
      </c>
      <c r="AL1761" s="3">
        <v>30.627771438439812</v>
      </c>
      <c r="AM1761" s="3">
        <v>41.855396459617616</v>
      </c>
      <c r="AN1761" s="3">
        <v>55.009710508260554</v>
      </c>
      <c r="AO1761" s="3">
        <v>68.90082556420198</v>
      </c>
      <c r="AP1761" s="3">
        <v>69.475049233176506</v>
      </c>
      <c r="AQ1761" s="3">
        <v>100</v>
      </c>
      <c r="AR1761" s="3">
        <v>39.638299401614617</v>
      </c>
      <c r="AS1761" s="31">
        <v>34.901368304104629</v>
      </c>
      <c r="AT1761" s="3">
        <v>71.607517337932109</v>
      </c>
      <c r="AU1761" s="3">
        <v>80.680506698386253</v>
      </c>
      <c r="AV1761" s="3">
        <v>84.73369129529064</v>
      </c>
      <c r="AW1761" s="3">
        <v>74.126610523974364</v>
      </c>
      <c r="AX1761" s="3">
        <v>64.711582574420348</v>
      </c>
      <c r="AY1761" s="3">
        <v>79.511098981055028</v>
      </c>
      <c r="AZ1761" s="3">
        <v>74.333818814191204</v>
      </c>
      <c r="BA1761" s="3">
        <v>81.518638280366801</v>
      </c>
      <c r="BB1761" s="3">
        <v>100</v>
      </c>
      <c r="BC1761" s="31">
        <v>93.344151268439603</v>
      </c>
    </row>
    <row r="1762" spans="1:55" x14ac:dyDescent="0.55000000000000004">
      <c r="A1762" s="21" t="s">
        <v>6</v>
      </c>
      <c r="B1762" s="21" t="s">
        <v>17003</v>
      </c>
      <c r="C1762" s="21" t="s">
        <v>13264</v>
      </c>
      <c r="D1762" s="27" t="s">
        <v>13265</v>
      </c>
      <c r="E1762" s="4">
        <v>0</v>
      </c>
      <c r="F1762" s="4">
        <v>0</v>
      </c>
      <c r="G1762" s="4">
        <v>0</v>
      </c>
      <c r="H1762" s="62">
        <v>1</v>
      </c>
      <c r="J1762" s="28">
        <v>1</v>
      </c>
      <c r="K1762" s="13" t="s">
        <v>24548</v>
      </c>
      <c r="L1762" s="12" t="s">
        <v>24553</v>
      </c>
      <c r="M1762" s="12" t="s">
        <v>24553</v>
      </c>
      <c r="N1762" s="12" t="s">
        <v>24553</v>
      </c>
      <c r="O1762" s="12" t="s">
        <v>24553</v>
      </c>
      <c r="P1762" s="14" t="s">
        <v>24551</v>
      </c>
      <c r="Q1762" s="29" t="s">
        <v>24553</v>
      </c>
      <c r="AT1762" s="3">
        <v>45.321499732005847</v>
      </c>
      <c r="AU1762" s="3">
        <v>63.751807464356645</v>
      </c>
      <c r="AV1762" s="3">
        <v>79.484263905510886</v>
      </c>
      <c r="AW1762" s="3">
        <v>59.879621733571952</v>
      </c>
      <c r="AX1762" s="3">
        <v>70.690997871051948</v>
      </c>
      <c r="AY1762" s="3">
        <v>66.646380772719297</v>
      </c>
      <c r="AZ1762" s="3">
        <v>54.044129150899124</v>
      </c>
      <c r="BA1762" s="3">
        <v>74.773713229614785</v>
      </c>
      <c r="BB1762" s="3">
        <v>83.770398226932954</v>
      </c>
      <c r="BC1762" s="31">
        <v>100</v>
      </c>
    </row>
    <row r="1763" spans="1:55" x14ac:dyDescent="0.55000000000000004">
      <c r="A1763" s="21" t="s">
        <v>6</v>
      </c>
      <c r="B1763" s="21" t="s">
        <v>18272</v>
      </c>
      <c r="C1763" s="21" t="s">
        <v>12280</v>
      </c>
      <c r="D1763" s="27" t="s">
        <v>12281</v>
      </c>
      <c r="E1763" s="4">
        <v>0</v>
      </c>
      <c r="F1763" s="4">
        <v>0</v>
      </c>
      <c r="G1763" s="4">
        <v>0</v>
      </c>
      <c r="H1763" s="62">
        <v>6</v>
      </c>
      <c r="J1763" s="28">
        <v>1</v>
      </c>
      <c r="K1763" s="13" t="s">
        <v>24548</v>
      </c>
      <c r="L1763" s="12" t="s">
        <v>24553</v>
      </c>
      <c r="M1763" s="12" t="s">
        <v>24553</v>
      </c>
      <c r="N1763" s="12" t="s">
        <v>24553</v>
      </c>
      <c r="O1763" s="12" t="s">
        <v>24553</v>
      </c>
      <c r="P1763" s="14" t="s">
        <v>24551</v>
      </c>
      <c r="Q1763" s="29" t="s">
        <v>24553</v>
      </c>
      <c r="AT1763" s="3">
        <v>96.5400167465679</v>
      </c>
      <c r="AU1763" s="3">
        <v>100</v>
      </c>
      <c r="AV1763" s="3">
        <v>98.809118395351973</v>
      </c>
      <c r="AW1763" s="3">
        <v>87.274104875300125</v>
      </c>
      <c r="AX1763" s="3">
        <v>74.836508838064702</v>
      </c>
      <c r="AY1763" s="3">
        <v>75.610296963371809</v>
      </c>
      <c r="AZ1763" s="3">
        <v>78.036860591775138</v>
      </c>
      <c r="BA1763" s="3">
        <v>74.887391460029789</v>
      </c>
      <c r="BB1763" s="3">
        <v>92.638388403608303</v>
      </c>
      <c r="BC1763" s="31">
        <v>84.505129076989306</v>
      </c>
    </row>
    <row r="1764" spans="1:55" x14ac:dyDescent="0.55000000000000004">
      <c r="A1764" s="21" t="s">
        <v>6</v>
      </c>
      <c r="B1764" s="21" t="s">
        <v>17280</v>
      </c>
      <c r="C1764" s="21" t="s">
        <v>3580</v>
      </c>
      <c r="D1764" s="27" t="s">
        <v>3581</v>
      </c>
      <c r="E1764" s="4">
        <v>0</v>
      </c>
      <c r="F1764" s="4">
        <v>0</v>
      </c>
      <c r="G1764" s="4">
        <v>0</v>
      </c>
      <c r="H1764" s="62">
        <v>2</v>
      </c>
      <c r="J1764" s="28">
        <v>1</v>
      </c>
      <c r="K1764" s="12" t="s">
        <v>24553</v>
      </c>
      <c r="L1764" s="12" t="s">
        <v>24553</v>
      </c>
      <c r="M1764" s="12" t="s">
        <v>24553</v>
      </c>
      <c r="N1764" s="12" t="s">
        <v>24553</v>
      </c>
      <c r="O1764" s="12" t="s">
        <v>24553</v>
      </c>
      <c r="P1764" s="12" t="s">
        <v>24553</v>
      </c>
      <c r="Q1764" s="29" t="s">
        <v>24553</v>
      </c>
      <c r="AT1764" s="3">
        <v>69.02943329557236</v>
      </c>
      <c r="AU1764" s="3">
        <v>64.403977749318955</v>
      </c>
      <c r="AV1764" s="3">
        <v>63.330643891954594</v>
      </c>
      <c r="AW1764" s="3">
        <v>69.663296679054866</v>
      </c>
      <c r="AX1764" s="3">
        <v>86.892668542117406</v>
      </c>
      <c r="AY1764" s="3">
        <v>100</v>
      </c>
      <c r="AZ1764" s="3">
        <v>93.20842100804488</v>
      </c>
      <c r="BA1764" s="3">
        <v>96.748513481627853</v>
      </c>
      <c r="BB1764" s="3">
        <v>89.470613875938227</v>
      </c>
      <c r="BC1764" s="31">
        <v>63.132635668066563</v>
      </c>
    </row>
    <row r="1765" spans="1:55" x14ac:dyDescent="0.55000000000000004">
      <c r="A1765" s="21" t="s">
        <v>6</v>
      </c>
      <c r="B1765" s="21" t="s">
        <v>22172</v>
      </c>
      <c r="C1765" s="21" t="s">
        <v>8962</v>
      </c>
      <c r="D1765" s="27" t="s">
        <v>8963</v>
      </c>
      <c r="E1765" s="4">
        <v>0</v>
      </c>
      <c r="F1765" s="4">
        <v>1</v>
      </c>
      <c r="G1765" s="4">
        <v>1</v>
      </c>
      <c r="H1765" s="62">
        <v>4</v>
      </c>
      <c r="J1765" s="28">
        <v>2</v>
      </c>
      <c r="K1765" s="12" t="s">
        <v>24553</v>
      </c>
      <c r="L1765" s="12" t="s">
        <v>24553</v>
      </c>
      <c r="M1765" s="12" t="s">
        <v>24553</v>
      </c>
      <c r="N1765" s="12" t="s">
        <v>24553</v>
      </c>
      <c r="O1765" s="12" t="s">
        <v>24553</v>
      </c>
      <c r="P1765" s="12" t="s">
        <v>24553</v>
      </c>
      <c r="Q1765" s="29" t="s">
        <v>24553</v>
      </c>
      <c r="AA1765" s="3">
        <v>59.193460034489945</v>
      </c>
      <c r="AB1765" s="3">
        <v>72.79235157375129</v>
      </c>
      <c r="AC1765" s="3">
        <v>94.776955989057768</v>
      </c>
      <c r="AD1765" s="3">
        <v>98.875591182135523</v>
      </c>
      <c r="AE1765" s="3">
        <v>94.46092761944017</v>
      </c>
      <c r="AF1765" s="3">
        <v>100</v>
      </c>
      <c r="AG1765" s="3">
        <v>76.979882754162105</v>
      </c>
      <c r="AH1765" s="32">
        <v>81.179456275650978</v>
      </c>
      <c r="AI1765" s="50">
        <v>2.2093550406919401E-2</v>
      </c>
      <c r="AJ1765" s="3">
        <v>14.287922960591274</v>
      </c>
      <c r="AK1765" s="3">
        <v>54.466256753985697</v>
      </c>
      <c r="AL1765" s="3">
        <v>57.998132244292719</v>
      </c>
      <c r="AM1765" s="3">
        <v>100</v>
      </c>
      <c r="AN1765" s="3">
        <v>73.505464731886249</v>
      </c>
      <c r="AO1765" s="3">
        <v>75.998001809500764</v>
      </c>
      <c r="AP1765" s="3">
        <v>46.659633137870571</v>
      </c>
      <c r="AQ1765" s="3">
        <v>31.549675409176292</v>
      </c>
      <c r="AR1765" s="3">
        <v>63.271695980669151</v>
      </c>
      <c r="AS1765" s="31">
        <v>47.881646140565707</v>
      </c>
      <c r="AT1765" s="3">
        <v>81.695598221985762</v>
      </c>
      <c r="AU1765" s="3">
        <v>82.197837119263426</v>
      </c>
      <c r="AV1765" s="3">
        <v>86.804053795295033</v>
      </c>
      <c r="AW1765" s="3">
        <v>82.395012568139634</v>
      </c>
      <c r="AX1765" s="3">
        <v>89.880109157570146</v>
      </c>
      <c r="AY1765" s="3">
        <v>95.051505873734314</v>
      </c>
      <c r="AZ1765" s="3">
        <v>91.801512122838915</v>
      </c>
      <c r="BA1765" s="3">
        <v>100</v>
      </c>
      <c r="BB1765" s="3">
        <v>96.223019975035882</v>
      </c>
      <c r="BC1765" s="31">
        <v>81.146084901759593</v>
      </c>
    </row>
    <row r="1766" spans="1:55" x14ac:dyDescent="0.55000000000000004">
      <c r="A1766" s="21" t="s">
        <v>6</v>
      </c>
      <c r="B1766" s="21" t="s">
        <v>16814</v>
      </c>
      <c r="C1766" s="21" t="s">
        <v>8962</v>
      </c>
      <c r="D1766" s="27" t="s">
        <v>9028</v>
      </c>
      <c r="E1766" s="4">
        <v>0</v>
      </c>
      <c r="F1766" s="4">
        <v>0</v>
      </c>
      <c r="G1766" s="4">
        <v>0</v>
      </c>
      <c r="H1766" s="62">
        <v>1</v>
      </c>
      <c r="J1766" s="28">
        <v>2</v>
      </c>
      <c r="K1766" s="12" t="s">
        <v>24553</v>
      </c>
      <c r="L1766" s="12" t="s">
        <v>24553</v>
      </c>
      <c r="M1766" s="12" t="s">
        <v>24553</v>
      </c>
      <c r="N1766" s="12" t="s">
        <v>24553</v>
      </c>
      <c r="O1766" s="12" t="s">
        <v>24553</v>
      </c>
      <c r="P1766" s="12" t="s">
        <v>24553</v>
      </c>
      <c r="Q1766" s="29" t="s">
        <v>24553</v>
      </c>
      <c r="AT1766" s="3">
        <v>63.978378679961921</v>
      </c>
      <c r="AU1766" s="3">
        <v>75.113331955993573</v>
      </c>
      <c r="AV1766" s="3">
        <v>72.959587036904594</v>
      </c>
      <c r="AW1766" s="3">
        <v>72.09409520863403</v>
      </c>
      <c r="AX1766" s="3">
        <v>72.590326955529122</v>
      </c>
      <c r="AY1766" s="3">
        <v>100</v>
      </c>
      <c r="AZ1766" s="3">
        <v>98.048254665699588</v>
      </c>
      <c r="BA1766" s="3">
        <v>68.700924529570855</v>
      </c>
      <c r="BB1766" s="3">
        <v>76.345580424211107</v>
      </c>
      <c r="BC1766" s="31">
        <v>62.343269342339411</v>
      </c>
    </row>
    <row r="1767" spans="1:55" x14ac:dyDescent="0.55000000000000004">
      <c r="A1767" s="21" t="s">
        <v>6</v>
      </c>
      <c r="B1767" s="21" t="s">
        <v>21497</v>
      </c>
      <c r="C1767" s="21" t="s">
        <v>10235</v>
      </c>
      <c r="D1767" s="27" t="s">
        <v>10236</v>
      </c>
      <c r="E1767" s="4">
        <v>0</v>
      </c>
      <c r="F1767" s="4">
        <v>7</v>
      </c>
      <c r="G1767" s="4">
        <v>0</v>
      </c>
      <c r="H1767" s="62">
        <v>18</v>
      </c>
      <c r="J1767" s="28">
        <v>1</v>
      </c>
      <c r="K1767" s="13" t="s">
        <v>24548</v>
      </c>
      <c r="L1767" s="16" t="s">
        <v>16303</v>
      </c>
      <c r="M1767" s="12" t="s">
        <v>24553</v>
      </c>
      <c r="N1767" s="12" t="s">
        <v>24553</v>
      </c>
      <c r="O1767" s="12" t="s">
        <v>24553</v>
      </c>
      <c r="P1767" s="14" t="s">
        <v>24551</v>
      </c>
      <c r="Q1767" s="29" t="s">
        <v>24553</v>
      </c>
      <c r="AA1767" s="3">
        <v>49.919865827428303</v>
      </c>
      <c r="AB1767" s="3">
        <v>46.270309200587754</v>
      </c>
      <c r="AC1767" s="3">
        <v>65.531983947381491</v>
      </c>
      <c r="AD1767" s="3">
        <v>77.134259413614188</v>
      </c>
      <c r="AE1767" s="3">
        <v>92.413451783236738</v>
      </c>
      <c r="AF1767" s="3">
        <v>97.944771442765514</v>
      </c>
      <c r="AG1767" s="3">
        <v>94.559673187856902</v>
      </c>
      <c r="AH1767" s="32">
        <v>100</v>
      </c>
      <c r="AI1767" s="50">
        <v>5.62498132105197E-3</v>
      </c>
      <c r="AT1767" s="3">
        <v>43.903497484691769</v>
      </c>
      <c r="AU1767" s="3">
        <v>53.868968149670827</v>
      </c>
      <c r="AV1767" s="3">
        <v>53.895920798827937</v>
      </c>
      <c r="AW1767" s="3">
        <v>50.708464774801556</v>
      </c>
      <c r="AX1767" s="3">
        <v>54.02322508495854</v>
      </c>
      <c r="AY1767" s="3">
        <v>69.27051385225748</v>
      </c>
      <c r="AZ1767" s="3">
        <v>64.992230396338101</v>
      </c>
      <c r="BA1767" s="3">
        <v>91.430577671323348</v>
      </c>
      <c r="BB1767" s="3">
        <v>80.040585469782584</v>
      </c>
      <c r="BC1767" s="31">
        <v>100</v>
      </c>
    </row>
    <row r="1768" spans="1:55" x14ac:dyDescent="0.55000000000000004">
      <c r="A1768" s="21" t="s">
        <v>6</v>
      </c>
      <c r="B1768" s="21" t="s">
        <v>21466</v>
      </c>
      <c r="C1768" s="21" t="s">
        <v>9399</v>
      </c>
      <c r="D1768" s="27" t="s">
        <v>9400</v>
      </c>
      <c r="E1768" s="4">
        <v>0</v>
      </c>
      <c r="F1768" s="4">
        <v>7</v>
      </c>
      <c r="G1768" s="4">
        <v>0</v>
      </c>
      <c r="H1768" s="62">
        <v>13</v>
      </c>
      <c r="J1768" s="28">
        <v>1</v>
      </c>
      <c r="K1768" s="12" t="s">
        <v>24553</v>
      </c>
      <c r="L1768" s="12" t="s">
        <v>24553</v>
      </c>
      <c r="M1768" s="12" t="s">
        <v>24553</v>
      </c>
      <c r="N1768" s="12" t="s">
        <v>24553</v>
      </c>
      <c r="O1768" s="12" t="s">
        <v>24553</v>
      </c>
      <c r="P1768" s="12" t="s">
        <v>24553</v>
      </c>
      <c r="Q1768" s="29" t="s">
        <v>24553</v>
      </c>
      <c r="AA1768" s="3">
        <v>71.097309766183585</v>
      </c>
      <c r="AB1768" s="3">
        <v>69.009937447965825</v>
      </c>
      <c r="AC1768" s="3">
        <v>90.17269100273144</v>
      </c>
      <c r="AD1768" s="3">
        <v>99.482524928287148</v>
      </c>
      <c r="AE1768" s="3">
        <v>100</v>
      </c>
      <c r="AF1768" s="3">
        <v>97.058685202524018</v>
      </c>
      <c r="AG1768" s="3">
        <v>81.13907404513381</v>
      </c>
      <c r="AH1768" s="32">
        <v>85.933670591341212</v>
      </c>
      <c r="AI1768" s="50">
        <v>1.29982675656142E-2</v>
      </c>
      <c r="AT1768" s="3">
        <v>72.058296618889557</v>
      </c>
      <c r="AU1768" s="3">
        <v>72.318272721402138</v>
      </c>
      <c r="AV1768" s="3">
        <v>82.300375951201246</v>
      </c>
      <c r="AW1768" s="3">
        <v>74.573637238360178</v>
      </c>
      <c r="AX1768" s="3">
        <v>76.04163930315211</v>
      </c>
      <c r="AY1768" s="3">
        <v>88.7154790484514</v>
      </c>
      <c r="AZ1768" s="3">
        <v>100</v>
      </c>
      <c r="BA1768" s="3">
        <v>89.503991423186193</v>
      </c>
      <c r="BB1768" s="3">
        <v>66.839865166300569</v>
      </c>
      <c r="BC1768" s="31">
        <v>50.100853210677457</v>
      </c>
    </row>
    <row r="1769" spans="1:55" x14ac:dyDescent="0.55000000000000004">
      <c r="A1769" s="21" t="s">
        <v>6</v>
      </c>
      <c r="B1769" s="21" t="s">
        <v>20280</v>
      </c>
      <c r="C1769" s="21" t="s">
        <v>4256</v>
      </c>
      <c r="D1769" s="27" t="s">
        <v>4257</v>
      </c>
      <c r="E1769" s="4">
        <v>0</v>
      </c>
      <c r="F1769" s="4">
        <v>2</v>
      </c>
      <c r="G1769" s="4">
        <v>0</v>
      </c>
      <c r="H1769" s="62">
        <v>12</v>
      </c>
      <c r="J1769" s="28">
        <v>1</v>
      </c>
      <c r="K1769" s="13" t="s">
        <v>24548</v>
      </c>
      <c r="L1769" s="16" t="s">
        <v>16303</v>
      </c>
      <c r="M1769" s="12" t="s">
        <v>24553</v>
      </c>
      <c r="N1769" s="12" t="s">
        <v>24553</v>
      </c>
      <c r="O1769" s="12" t="s">
        <v>24553</v>
      </c>
      <c r="P1769" s="12" t="s">
        <v>24553</v>
      </c>
      <c r="Q1769" s="29" t="s">
        <v>24553</v>
      </c>
      <c r="AA1769" s="3">
        <v>47.30807806495099</v>
      </c>
      <c r="AB1769" s="3">
        <v>40.82957307394431</v>
      </c>
      <c r="AC1769" s="3">
        <v>65.307555444520546</v>
      </c>
      <c r="AD1769" s="3">
        <v>67.164489924390168</v>
      </c>
      <c r="AE1769" s="3">
        <v>100</v>
      </c>
      <c r="AF1769" s="3">
        <v>94.708300155879598</v>
      </c>
      <c r="AG1769" s="3">
        <v>95.770604333543119</v>
      </c>
      <c r="AH1769" s="32">
        <v>99.77068101372052</v>
      </c>
      <c r="AI1769" s="50">
        <v>1.7604593341396301E-3</v>
      </c>
      <c r="AT1769" s="3">
        <v>56.662786024040322</v>
      </c>
      <c r="AU1769" s="3">
        <v>61.163100962425887</v>
      </c>
      <c r="AV1769" s="3">
        <v>62.655893893020334</v>
      </c>
      <c r="AW1769" s="3">
        <v>66.57741977809566</v>
      </c>
      <c r="AX1769" s="3">
        <v>67.05335975216164</v>
      </c>
      <c r="AY1769" s="3">
        <v>85.874314065916835</v>
      </c>
      <c r="AZ1769" s="3">
        <v>96.392127769325242</v>
      </c>
      <c r="BA1769" s="3">
        <v>100</v>
      </c>
      <c r="BB1769" s="3">
        <v>99.48891460050568</v>
      </c>
      <c r="BC1769" s="31">
        <v>93.822806445344568</v>
      </c>
    </row>
    <row r="1770" spans="1:55" x14ac:dyDescent="0.55000000000000004">
      <c r="A1770" s="21" t="s">
        <v>6</v>
      </c>
      <c r="B1770" s="21" t="s">
        <v>24544</v>
      </c>
      <c r="C1770" s="21" t="s">
        <v>5920</v>
      </c>
      <c r="D1770" s="27" t="s">
        <v>5921</v>
      </c>
      <c r="E1770" s="4">
        <v>209</v>
      </c>
      <c r="F1770" s="4">
        <v>3</v>
      </c>
      <c r="G1770" s="4">
        <v>264</v>
      </c>
      <c r="H1770" s="62">
        <v>63</v>
      </c>
      <c r="J1770" s="28">
        <v>1</v>
      </c>
      <c r="K1770" s="13" t="s">
        <v>24548</v>
      </c>
      <c r="L1770" s="16" t="s">
        <v>16303</v>
      </c>
      <c r="M1770" s="17" t="s">
        <v>24549</v>
      </c>
      <c r="N1770" s="18" t="s">
        <v>3232</v>
      </c>
      <c r="O1770" s="12" t="s">
        <v>24553</v>
      </c>
      <c r="P1770" s="12" t="s">
        <v>24553</v>
      </c>
      <c r="Q1770" s="29" t="s">
        <v>24553</v>
      </c>
      <c r="R1770" s="3">
        <v>44.433028469882629</v>
      </c>
      <c r="S1770" s="3">
        <v>43.322595852917445</v>
      </c>
      <c r="T1770" s="3">
        <v>50.590075419497424</v>
      </c>
      <c r="U1770" s="3">
        <v>51.125739685445403</v>
      </c>
      <c r="V1770" s="3">
        <v>97.050992316120087</v>
      </c>
      <c r="W1770" s="3">
        <v>100</v>
      </c>
      <c r="X1770" s="3">
        <v>99.400201405684726</v>
      </c>
      <c r="Y1770" s="32">
        <v>97.662444965727843</v>
      </c>
      <c r="Z1770" s="50">
        <v>5.4202347637228798E-5</v>
      </c>
      <c r="AA1770" s="3">
        <v>40.398193450037141</v>
      </c>
      <c r="AB1770" s="3">
        <v>42.098598600351345</v>
      </c>
      <c r="AC1770" s="3">
        <v>50.457482960701874</v>
      </c>
      <c r="AD1770" s="3">
        <v>54.688734352693345</v>
      </c>
      <c r="AE1770" s="3">
        <v>96.153498430129119</v>
      </c>
      <c r="AF1770" s="3">
        <v>93.112952047583946</v>
      </c>
      <c r="AG1770" s="3">
        <v>98.488459182626656</v>
      </c>
      <c r="AH1770" s="32">
        <v>100</v>
      </c>
      <c r="AI1770" s="50">
        <v>5.9811414149601105E-4</v>
      </c>
      <c r="AJ1770" s="3">
        <v>52.149875124768627</v>
      </c>
      <c r="AK1770" s="3">
        <v>57.355416542187612</v>
      </c>
      <c r="AL1770" s="3">
        <v>57.958167755122744</v>
      </c>
      <c r="AM1770" s="3">
        <v>61.180817120624262</v>
      </c>
      <c r="AN1770" s="3">
        <v>65.600447188393659</v>
      </c>
      <c r="AO1770" s="3">
        <v>57.593250177396918</v>
      </c>
      <c r="AP1770" s="3">
        <v>61.729607120837429</v>
      </c>
      <c r="AQ1770" s="3">
        <v>87.576372398113989</v>
      </c>
      <c r="AR1770" s="3">
        <v>100</v>
      </c>
      <c r="AS1770" s="31">
        <v>61.199159332040018</v>
      </c>
      <c r="AT1770" s="3">
        <v>56.297516319067341</v>
      </c>
      <c r="AU1770" s="3">
        <v>57.512944165753211</v>
      </c>
      <c r="AV1770" s="3">
        <v>64.991728215169474</v>
      </c>
      <c r="AW1770" s="3">
        <v>63.989462835031709</v>
      </c>
      <c r="AX1770" s="3">
        <v>56.74266316110208</v>
      </c>
      <c r="AY1770" s="3">
        <v>65.088238116737912</v>
      </c>
      <c r="AZ1770" s="3">
        <v>57.707546359488596</v>
      </c>
      <c r="BA1770" s="3">
        <v>100</v>
      </c>
      <c r="BB1770" s="3">
        <v>99.615720875988842</v>
      </c>
      <c r="BC1770" s="31">
        <v>70.012870847041015</v>
      </c>
    </row>
    <row r="1771" spans="1:55" x14ac:dyDescent="0.55000000000000004">
      <c r="A1771" s="21" t="s">
        <v>6</v>
      </c>
      <c r="B1771" s="21" t="s">
        <v>20364</v>
      </c>
      <c r="C1771" s="21" t="s">
        <v>391</v>
      </c>
      <c r="D1771" s="27" t="s">
        <v>392</v>
      </c>
      <c r="E1771" s="4">
        <v>0</v>
      </c>
      <c r="F1771" s="4">
        <v>3</v>
      </c>
      <c r="G1771" s="4">
        <v>0</v>
      </c>
      <c r="H1771" s="62">
        <v>1</v>
      </c>
      <c r="J1771" s="28">
        <v>1</v>
      </c>
      <c r="K1771" s="13" t="s">
        <v>24548</v>
      </c>
      <c r="L1771" s="12" t="s">
        <v>24553</v>
      </c>
      <c r="M1771" s="12" t="s">
        <v>24553</v>
      </c>
      <c r="N1771" s="12" t="s">
        <v>24553</v>
      </c>
      <c r="O1771" s="12" t="s">
        <v>24553</v>
      </c>
      <c r="P1771" s="12" t="s">
        <v>24553</v>
      </c>
      <c r="Q1771" s="29" t="s">
        <v>24553</v>
      </c>
      <c r="AA1771" s="3">
        <v>15.541562995524449</v>
      </c>
      <c r="AB1771" s="3">
        <v>14.085554377076711</v>
      </c>
      <c r="AC1771" s="3">
        <v>58.898966653210472</v>
      </c>
      <c r="AD1771" s="3">
        <v>57.994101112021298</v>
      </c>
      <c r="AE1771" s="3">
        <v>100</v>
      </c>
      <c r="AF1771" s="3">
        <v>95.630541427345904</v>
      </c>
      <c r="AG1771" s="3">
        <v>87.22682846277759</v>
      </c>
      <c r="AH1771" s="32">
        <v>90.978138086371956</v>
      </c>
      <c r="AI1771" s="50">
        <v>5.4041335912183004E-4</v>
      </c>
      <c r="AT1771" s="3">
        <v>18.320895501256985</v>
      </c>
      <c r="AU1771" s="3">
        <v>21.29282335045313</v>
      </c>
      <c r="AV1771" s="3">
        <v>19.141402057731291</v>
      </c>
      <c r="AW1771" s="3">
        <v>27.893998803452025</v>
      </c>
      <c r="AX1771" s="3">
        <v>24.399270572581493</v>
      </c>
      <c r="AY1771" s="3">
        <v>52.692204604863548</v>
      </c>
      <c r="AZ1771" s="3">
        <v>62.828729195275798</v>
      </c>
      <c r="BA1771" s="3">
        <v>100</v>
      </c>
      <c r="BB1771" s="3">
        <v>84.546425486082313</v>
      </c>
      <c r="BC1771" s="31">
        <v>64.689122385187034</v>
      </c>
    </row>
    <row r="1772" spans="1:55" x14ac:dyDescent="0.55000000000000004">
      <c r="A1772" s="21" t="s">
        <v>6</v>
      </c>
      <c r="B1772" s="21" t="s">
        <v>23551</v>
      </c>
      <c r="C1772" s="21" t="s">
        <v>14095</v>
      </c>
      <c r="D1772" s="27" t="s">
        <v>14096</v>
      </c>
      <c r="E1772" s="4">
        <v>2</v>
      </c>
      <c r="F1772" s="4">
        <v>15</v>
      </c>
      <c r="G1772" s="4">
        <v>4</v>
      </c>
      <c r="H1772" s="62">
        <v>19</v>
      </c>
      <c r="J1772" s="28">
        <v>1</v>
      </c>
      <c r="K1772" s="13" t="s">
        <v>24548</v>
      </c>
      <c r="L1772" s="12" t="s">
        <v>24553</v>
      </c>
      <c r="M1772" s="12" t="s">
        <v>24553</v>
      </c>
      <c r="N1772" s="12" t="s">
        <v>24553</v>
      </c>
      <c r="O1772" s="12" t="s">
        <v>24553</v>
      </c>
      <c r="P1772" s="14" t="s">
        <v>24551</v>
      </c>
      <c r="Q1772" s="29" t="s">
        <v>24553</v>
      </c>
      <c r="R1772" s="3">
        <v>63.525350145536272</v>
      </c>
      <c r="S1772" s="3">
        <v>70.985583413882352</v>
      </c>
      <c r="T1772" s="3">
        <v>100</v>
      </c>
      <c r="U1772" s="3">
        <v>94.123638912173561</v>
      </c>
      <c r="V1772" s="3">
        <v>57.34751718790406</v>
      </c>
      <c r="W1772" s="3">
        <v>51.484812351957153</v>
      </c>
      <c r="X1772" s="3">
        <v>29.087571786038286</v>
      </c>
      <c r="Y1772" s="32">
        <v>36.2775068637754</v>
      </c>
      <c r="Z1772" s="50">
        <v>1.77882651472923E-3</v>
      </c>
      <c r="AA1772" s="3">
        <v>97.505189886708393</v>
      </c>
      <c r="AB1772" s="3">
        <v>100</v>
      </c>
      <c r="AC1772" s="3">
        <v>37.374530547531045</v>
      </c>
      <c r="AD1772" s="3">
        <v>33.272315945607694</v>
      </c>
      <c r="AE1772" s="3">
        <v>15.827014904838595</v>
      </c>
      <c r="AF1772" s="3">
        <v>18.912304109798967</v>
      </c>
      <c r="AG1772" s="3">
        <v>14.643740052081405</v>
      </c>
      <c r="AH1772" s="32">
        <v>13.13210438275712</v>
      </c>
      <c r="AI1772" s="50">
        <v>4.9805034267291098E-4</v>
      </c>
      <c r="AJ1772" s="3">
        <v>80.541228321717384</v>
      </c>
      <c r="AK1772" s="3">
        <v>46.899603628183044</v>
      </c>
      <c r="AL1772" s="3">
        <v>50.674837506128434</v>
      </c>
      <c r="AM1772" s="3">
        <v>65.069021970044275</v>
      </c>
      <c r="AN1772" s="3">
        <v>70.480056391723139</v>
      </c>
      <c r="AO1772" s="3">
        <v>97.509931792294353</v>
      </c>
      <c r="AP1772" s="3">
        <v>100</v>
      </c>
      <c r="AQ1772" s="3">
        <v>82.27720869236768</v>
      </c>
      <c r="AR1772" s="3">
        <v>47.818235868800826</v>
      </c>
      <c r="AS1772" s="31">
        <v>18.415109687613416</v>
      </c>
      <c r="AT1772" s="3">
        <v>100</v>
      </c>
      <c r="AU1772" s="3">
        <v>72.063037590536439</v>
      </c>
      <c r="AV1772" s="3">
        <v>73.457390372451201</v>
      </c>
      <c r="AW1772" s="3">
        <v>57.424121834316452</v>
      </c>
      <c r="AX1772" s="3">
        <v>58.085517724249115</v>
      </c>
      <c r="AY1772" s="3">
        <v>28.079719632346787</v>
      </c>
      <c r="AZ1772" s="3">
        <v>25.804963251889625</v>
      </c>
      <c r="BA1772" s="3">
        <v>11.875325984267343</v>
      </c>
      <c r="BB1772" s="3">
        <v>10.374201698982572</v>
      </c>
      <c r="BC1772" s="31">
        <v>8.9796823059693089</v>
      </c>
    </row>
    <row r="1773" spans="1:55" x14ac:dyDescent="0.55000000000000004">
      <c r="A1773" s="21" t="s">
        <v>6</v>
      </c>
      <c r="B1773" s="21" t="s">
        <v>21457</v>
      </c>
      <c r="C1773" s="21" t="s">
        <v>5509</v>
      </c>
      <c r="D1773" s="27" t="s">
        <v>5510</v>
      </c>
      <c r="E1773" s="4">
        <v>0</v>
      </c>
      <c r="F1773" s="4">
        <v>7</v>
      </c>
      <c r="G1773" s="4">
        <v>0</v>
      </c>
      <c r="H1773" s="62">
        <v>12</v>
      </c>
      <c r="J1773" s="28">
        <v>1</v>
      </c>
      <c r="K1773" s="13" t="s">
        <v>24548</v>
      </c>
      <c r="L1773" s="12" t="s">
        <v>24553</v>
      </c>
      <c r="M1773" s="12" t="s">
        <v>24553</v>
      </c>
      <c r="N1773" s="12" t="s">
        <v>24553</v>
      </c>
      <c r="O1773" s="12" t="s">
        <v>24553</v>
      </c>
      <c r="P1773" s="14" t="s">
        <v>24551</v>
      </c>
      <c r="Q1773" s="29" t="s">
        <v>24553</v>
      </c>
      <c r="AA1773" s="3">
        <v>100</v>
      </c>
      <c r="AB1773" s="3">
        <v>97.987462409400322</v>
      </c>
      <c r="AC1773" s="3">
        <v>67.350687406109415</v>
      </c>
      <c r="AD1773" s="3">
        <v>78.811009281701487</v>
      </c>
      <c r="AE1773" s="3">
        <v>46.781157650990743</v>
      </c>
      <c r="AF1773" s="3">
        <v>52.413383881777797</v>
      </c>
      <c r="AG1773" s="3">
        <v>64.279308798218295</v>
      </c>
      <c r="AH1773" s="32">
        <v>56.283698188596951</v>
      </c>
      <c r="AI1773" s="50">
        <v>7.92258541249816E-3</v>
      </c>
      <c r="AT1773" s="3">
        <v>96.667336846303229</v>
      </c>
      <c r="AU1773" s="3">
        <v>72.234764154483244</v>
      </c>
      <c r="AV1773" s="3">
        <v>74.786708506131276</v>
      </c>
      <c r="AW1773" s="3">
        <v>77.290194329162233</v>
      </c>
      <c r="AX1773" s="3">
        <v>100</v>
      </c>
      <c r="AY1773" s="3">
        <v>56.047062294679783</v>
      </c>
      <c r="AZ1773" s="3">
        <v>54.258177966487494</v>
      </c>
      <c r="BA1773" s="3">
        <v>25.481114156595719</v>
      </c>
      <c r="BB1773" s="3">
        <v>27.674168575156692</v>
      </c>
      <c r="BC1773" s="31">
        <v>27.451234529350771</v>
      </c>
    </row>
    <row r="1774" spans="1:55" x14ac:dyDescent="0.55000000000000004">
      <c r="A1774" s="21" t="s">
        <v>6</v>
      </c>
      <c r="B1774" s="21" t="s">
        <v>17095</v>
      </c>
      <c r="C1774" s="21" t="s">
        <v>14586</v>
      </c>
      <c r="D1774" s="27" t="s">
        <v>14587</v>
      </c>
      <c r="E1774" s="4">
        <v>0</v>
      </c>
      <c r="F1774" s="4">
        <v>0</v>
      </c>
      <c r="G1774" s="4">
        <v>0</v>
      </c>
      <c r="H1774" s="62">
        <v>1</v>
      </c>
      <c r="J1774" s="28">
        <v>1</v>
      </c>
      <c r="K1774" s="13" t="s">
        <v>24548</v>
      </c>
      <c r="L1774" s="12" t="s">
        <v>24553</v>
      </c>
      <c r="M1774" s="12" t="s">
        <v>24553</v>
      </c>
      <c r="N1774" s="12" t="s">
        <v>24553</v>
      </c>
      <c r="O1774" s="12" t="s">
        <v>24553</v>
      </c>
      <c r="P1774" s="14" t="s">
        <v>24551</v>
      </c>
      <c r="Q1774" s="29" t="s">
        <v>24553</v>
      </c>
      <c r="AT1774" s="3">
        <v>67.39075303335656</v>
      </c>
      <c r="AU1774" s="3">
        <v>71.69980815929307</v>
      </c>
      <c r="AV1774" s="3">
        <v>100</v>
      </c>
      <c r="AW1774" s="3">
        <v>63.220837838273624</v>
      </c>
      <c r="AX1774" s="3">
        <v>85.606199162439097</v>
      </c>
      <c r="AY1774" s="3">
        <v>99.708271841914126</v>
      </c>
      <c r="AZ1774" s="3">
        <v>83.030692307897709</v>
      </c>
      <c r="BA1774" s="3">
        <v>81.040123233680788</v>
      </c>
      <c r="BB1774" s="3">
        <v>65.941606765985171</v>
      </c>
      <c r="BC1774" s="31">
        <v>50.809305454487465</v>
      </c>
    </row>
    <row r="1775" spans="1:55" x14ac:dyDescent="0.55000000000000004">
      <c r="A1775" s="21" t="s">
        <v>6</v>
      </c>
      <c r="B1775" s="21" t="s">
        <v>16585</v>
      </c>
      <c r="C1775" s="21" t="s">
        <v>2512</v>
      </c>
      <c r="D1775" s="27" t="s">
        <v>2513</v>
      </c>
      <c r="E1775" s="4">
        <v>0</v>
      </c>
      <c r="F1775" s="4">
        <v>0</v>
      </c>
      <c r="G1775" s="4">
        <v>0</v>
      </c>
      <c r="H1775" s="62">
        <v>1</v>
      </c>
      <c r="J1775" s="28">
        <v>1</v>
      </c>
      <c r="K1775" s="13" t="s">
        <v>24548</v>
      </c>
      <c r="L1775" s="12" t="s">
        <v>24553</v>
      </c>
      <c r="M1775" s="12" t="s">
        <v>24553</v>
      </c>
      <c r="N1775" s="12" t="s">
        <v>24553</v>
      </c>
      <c r="O1775" s="12" t="s">
        <v>24553</v>
      </c>
      <c r="P1775" s="14" t="s">
        <v>24551</v>
      </c>
      <c r="Q1775" s="29" t="s">
        <v>24553</v>
      </c>
      <c r="AT1775" s="3">
        <v>100</v>
      </c>
      <c r="AU1775" s="3">
        <v>66.399072846162085</v>
      </c>
      <c r="AV1775" s="3">
        <v>71.168210732931485</v>
      </c>
      <c r="AW1775" s="3">
        <v>77.10644601673809</v>
      </c>
      <c r="AX1775" s="3">
        <v>53.353768680823741</v>
      </c>
      <c r="AY1775" s="3">
        <v>29.767022594243347</v>
      </c>
      <c r="AZ1775" s="3">
        <v>38.08114553575092</v>
      </c>
      <c r="BA1775" s="3">
        <v>17.902190045047519</v>
      </c>
      <c r="BB1775" s="3">
        <v>19.136046803545874</v>
      </c>
      <c r="BC1775" s="31">
        <v>11.594517219971742</v>
      </c>
    </row>
    <row r="1776" spans="1:55" x14ac:dyDescent="0.55000000000000004">
      <c r="A1776" s="21" t="s">
        <v>6</v>
      </c>
      <c r="B1776" s="21" t="s">
        <v>17911</v>
      </c>
      <c r="C1776" s="21" t="s">
        <v>188</v>
      </c>
      <c r="D1776" s="27" t="s">
        <v>189</v>
      </c>
      <c r="E1776" s="4">
        <v>0</v>
      </c>
      <c r="F1776" s="4">
        <v>0</v>
      </c>
      <c r="G1776" s="4">
        <v>0</v>
      </c>
      <c r="H1776" s="62">
        <v>4</v>
      </c>
      <c r="J1776" s="28">
        <v>1</v>
      </c>
      <c r="K1776" s="13" t="s">
        <v>24548</v>
      </c>
      <c r="L1776" s="12" t="s">
        <v>24553</v>
      </c>
      <c r="M1776" s="12" t="s">
        <v>24553</v>
      </c>
      <c r="N1776" s="12" t="s">
        <v>24553</v>
      </c>
      <c r="O1776" s="15" t="s">
        <v>24550</v>
      </c>
      <c r="P1776" s="12" t="s">
        <v>24553</v>
      </c>
      <c r="Q1776" s="29" t="s">
        <v>24553</v>
      </c>
      <c r="AT1776" s="3">
        <v>53.30937220716735</v>
      </c>
      <c r="AU1776" s="3">
        <v>46.64186196429862</v>
      </c>
      <c r="AV1776" s="3">
        <v>41.689227903929869</v>
      </c>
      <c r="AW1776" s="3">
        <v>72.171682007614663</v>
      </c>
      <c r="AX1776" s="3">
        <v>100</v>
      </c>
      <c r="AY1776" s="3">
        <v>80.000651980365248</v>
      </c>
      <c r="AZ1776" s="3">
        <v>71.845546884708469</v>
      </c>
      <c r="BA1776" s="3">
        <v>76.609357400445958</v>
      </c>
      <c r="BB1776" s="3">
        <v>74.722666407027049</v>
      </c>
      <c r="BC1776" s="31">
        <v>75.020753112243625</v>
      </c>
    </row>
    <row r="1777" spans="1:55" x14ac:dyDescent="0.55000000000000004">
      <c r="A1777" s="21" t="s">
        <v>6</v>
      </c>
      <c r="B1777" s="21" t="s">
        <v>21982</v>
      </c>
      <c r="C1777" s="21" t="s">
        <v>15342</v>
      </c>
      <c r="D1777" s="27" t="s">
        <v>15343</v>
      </c>
      <c r="E1777" s="4">
        <v>0</v>
      </c>
      <c r="F1777" s="4">
        <v>0</v>
      </c>
      <c r="G1777" s="4">
        <v>1</v>
      </c>
      <c r="H1777" s="62">
        <v>0</v>
      </c>
      <c r="J1777" s="28">
        <v>1</v>
      </c>
      <c r="K1777" s="12" t="s">
        <v>24553</v>
      </c>
      <c r="L1777" s="12" t="s">
        <v>24553</v>
      </c>
      <c r="M1777" s="12" t="s">
        <v>24553</v>
      </c>
      <c r="N1777" s="12" t="s">
        <v>24553</v>
      </c>
      <c r="O1777" s="15" t="s">
        <v>24550</v>
      </c>
      <c r="P1777" s="12" t="s">
        <v>24553</v>
      </c>
      <c r="Q1777" s="29" t="s">
        <v>24553</v>
      </c>
      <c r="AJ1777" s="3">
        <v>9.9486763043096431</v>
      </c>
      <c r="AK1777" s="3">
        <v>7.2670143203828408</v>
      </c>
      <c r="AL1777" s="3">
        <v>100</v>
      </c>
      <c r="AM1777" s="3">
        <v>5.4949234746404096</v>
      </c>
      <c r="AN1777" s="3">
        <v>6.8715841290617821</v>
      </c>
      <c r="AO1777" s="3">
        <v>5.9314766882837358</v>
      </c>
      <c r="AP1777" s="3">
        <v>9.3942819975899781</v>
      </c>
      <c r="AQ1777" s="3">
        <v>8.6173806935271617</v>
      </c>
      <c r="AR1777" s="3">
        <v>7.4739242866062705</v>
      </c>
      <c r="AS1777" s="31">
        <v>0.96291676850296204</v>
      </c>
    </row>
    <row r="1778" spans="1:55" x14ac:dyDescent="0.55000000000000004">
      <c r="A1778" s="21" t="s">
        <v>6</v>
      </c>
      <c r="B1778" s="21" t="s">
        <v>22185</v>
      </c>
      <c r="C1778" s="21" t="s">
        <v>12671</v>
      </c>
      <c r="D1778" s="27" t="s">
        <v>12672</v>
      </c>
      <c r="E1778" s="4">
        <v>0</v>
      </c>
      <c r="F1778" s="4">
        <v>1</v>
      </c>
      <c r="G1778" s="4">
        <v>1</v>
      </c>
      <c r="H1778" s="62">
        <v>6</v>
      </c>
      <c r="J1778" s="28">
        <v>1</v>
      </c>
      <c r="K1778" s="13" t="s">
        <v>24548</v>
      </c>
      <c r="L1778" s="12" t="s">
        <v>24553</v>
      </c>
      <c r="M1778" s="12" t="s">
        <v>24553</v>
      </c>
      <c r="N1778" s="12" t="s">
        <v>24553</v>
      </c>
      <c r="O1778" s="12" t="s">
        <v>24553</v>
      </c>
      <c r="P1778" s="14" t="s">
        <v>24551</v>
      </c>
      <c r="Q1778" s="29" t="s">
        <v>24553</v>
      </c>
      <c r="AA1778" s="3">
        <v>78.549050245054147</v>
      </c>
      <c r="AB1778" s="3">
        <v>100</v>
      </c>
      <c r="AC1778" s="3">
        <v>62.645311329336849</v>
      </c>
      <c r="AD1778" s="3">
        <v>31.615664566694267</v>
      </c>
      <c r="AE1778" s="3">
        <v>46.211384839519113</v>
      </c>
      <c r="AF1778" s="3">
        <v>67.287791625034771</v>
      </c>
      <c r="AG1778" s="3">
        <v>72.378720863985777</v>
      </c>
      <c r="AH1778" s="32">
        <v>85.843687235059988</v>
      </c>
      <c r="AI1778" s="50">
        <v>0.184110744119929</v>
      </c>
      <c r="AJ1778" s="3">
        <v>100</v>
      </c>
      <c r="AK1778" s="3">
        <v>52.942311057331025</v>
      </c>
      <c r="AL1778" s="3">
        <v>71.185187080427909</v>
      </c>
      <c r="AM1778" s="3">
        <v>70.165380639643743</v>
      </c>
      <c r="AN1778" s="3">
        <v>83.906650184871921</v>
      </c>
      <c r="AO1778" s="3">
        <v>81.345825964890125</v>
      </c>
      <c r="AP1778" s="3">
        <v>53.207354531090786</v>
      </c>
      <c r="AQ1778" s="3">
        <v>87.067546274414426</v>
      </c>
      <c r="AR1778" s="3">
        <v>62.164945742595876</v>
      </c>
      <c r="AS1778" s="31">
        <v>91.503175860710002</v>
      </c>
      <c r="AT1778" s="3">
        <v>100</v>
      </c>
      <c r="AU1778" s="3">
        <v>72.516561389735401</v>
      </c>
      <c r="AV1778" s="3">
        <v>56.323270344406218</v>
      </c>
      <c r="AW1778" s="3">
        <v>55.59659135275097</v>
      </c>
      <c r="AX1778" s="3">
        <v>50.024156722222045</v>
      </c>
      <c r="AY1778" s="3">
        <v>33.74690444364353</v>
      </c>
      <c r="AZ1778" s="3">
        <v>36.075897954210696</v>
      </c>
      <c r="BA1778" s="3">
        <v>25.704415488857563</v>
      </c>
      <c r="BB1778" s="3">
        <v>29.489977303898264</v>
      </c>
      <c r="BC1778" s="31">
        <v>63.30965946320741</v>
      </c>
    </row>
    <row r="1779" spans="1:55" x14ac:dyDescent="0.55000000000000004">
      <c r="A1779" s="21" t="s">
        <v>6</v>
      </c>
      <c r="B1779" s="21" t="s">
        <v>19573</v>
      </c>
      <c r="C1779" s="21" t="s">
        <v>9816</v>
      </c>
      <c r="D1779" s="27" t="s">
        <v>9817</v>
      </c>
      <c r="E1779" s="4">
        <v>0</v>
      </c>
      <c r="F1779" s="4">
        <v>1</v>
      </c>
      <c r="G1779" s="4">
        <v>0</v>
      </c>
      <c r="H1779" s="62">
        <v>10</v>
      </c>
      <c r="J1779" s="28">
        <v>1</v>
      </c>
      <c r="K1779" s="13" t="s">
        <v>24548</v>
      </c>
      <c r="L1779" s="12" t="s">
        <v>24553</v>
      </c>
      <c r="M1779" s="12" t="s">
        <v>24553</v>
      </c>
      <c r="N1779" s="12" t="s">
        <v>24553</v>
      </c>
      <c r="O1779" s="12" t="s">
        <v>24553</v>
      </c>
      <c r="P1779" s="14" t="s">
        <v>24551</v>
      </c>
      <c r="Q1779" s="29" t="s">
        <v>24553</v>
      </c>
      <c r="AA1779" s="3">
        <v>33.092096823994979</v>
      </c>
      <c r="AB1779" s="3">
        <v>26.959968546388495</v>
      </c>
      <c r="AC1779" s="3">
        <v>85.566613379642746</v>
      </c>
      <c r="AD1779" s="3">
        <v>71.409875427294295</v>
      </c>
      <c r="AE1779" s="3">
        <v>100</v>
      </c>
      <c r="AF1779" s="3">
        <v>83.084696804379206</v>
      </c>
      <c r="AG1779" s="3">
        <v>83.863157957316588</v>
      </c>
      <c r="AH1779" s="32">
        <v>91.246236344788386</v>
      </c>
      <c r="AI1779" s="50">
        <v>1.2250970355655399E-2</v>
      </c>
      <c r="AT1779" s="3">
        <v>44.678750667121392</v>
      </c>
      <c r="AU1779" s="3">
        <v>56.707249407708481</v>
      </c>
      <c r="AV1779" s="3">
        <v>50.652742419251084</v>
      </c>
      <c r="AW1779" s="3">
        <v>51.139491866118078</v>
      </c>
      <c r="AX1779" s="3">
        <v>64.068925084224631</v>
      </c>
      <c r="AY1779" s="3">
        <v>72.828531277818911</v>
      </c>
      <c r="AZ1779" s="3">
        <v>64.76414625346537</v>
      </c>
      <c r="BA1779" s="3">
        <v>87.078348392109845</v>
      </c>
      <c r="BB1779" s="3">
        <v>88.790426369788634</v>
      </c>
      <c r="BC1779" s="31">
        <v>100</v>
      </c>
    </row>
    <row r="1780" spans="1:55" x14ac:dyDescent="0.55000000000000004">
      <c r="A1780" s="21" t="s">
        <v>6</v>
      </c>
      <c r="B1780" s="21" t="s">
        <v>19199</v>
      </c>
      <c r="C1780" s="21" t="s">
        <v>6114</v>
      </c>
      <c r="D1780" s="27" t="s">
        <v>6115</v>
      </c>
      <c r="E1780" s="4">
        <v>0</v>
      </c>
      <c r="F1780" s="4">
        <v>1</v>
      </c>
      <c r="G1780" s="4">
        <v>0</v>
      </c>
      <c r="H1780" s="62">
        <v>4</v>
      </c>
      <c r="J1780" s="28">
        <v>1</v>
      </c>
      <c r="K1780" s="13" t="s">
        <v>24548</v>
      </c>
      <c r="L1780" s="12" t="s">
        <v>24553</v>
      </c>
      <c r="M1780" s="12" t="s">
        <v>24553</v>
      </c>
      <c r="N1780" s="12" t="s">
        <v>24553</v>
      </c>
      <c r="O1780" s="12" t="s">
        <v>24553</v>
      </c>
      <c r="P1780" s="14" t="s">
        <v>24551</v>
      </c>
      <c r="Q1780" s="29" t="s">
        <v>24553</v>
      </c>
      <c r="AA1780" s="3">
        <v>68.287392973850388</v>
      </c>
      <c r="AB1780" s="3">
        <v>47.374072007932597</v>
      </c>
      <c r="AC1780" s="3">
        <v>43.618393500006242</v>
      </c>
      <c r="AD1780" s="3">
        <v>62.655377939099168</v>
      </c>
      <c r="AE1780" s="3">
        <v>91.236286927998748</v>
      </c>
      <c r="AF1780" s="3">
        <v>85.481293719972157</v>
      </c>
      <c r="AG1780" s="3">
        <v>82.24952880771697</v>
      </c>
      <c r="AH1780" s="32">
        <v>100</v>
      </c>
      <c r="AI1780" s="50">
        <v>8.4248756408181302E-2</v>
      </c>
      <c r="AT1780" s="3">
        <v>66.446155195750976</v>
      </c>
      <c r="AU1780" s="3">
        <v>70.400632581983515</v>
      </c>
      <c r="AV1780" s="3">
        <v>68.203250410215077</v>
      </c>
      <c r="AW1780" s="3">
        <v>72.107025280700682</v>
      </c>
      <c r="AX1780" s="3">
        <v>70.888466251900638</v>
      </c>
      <c r="AY1780" s="3">
        <v>81.400999335184224</v>
      </c>
      <c r="AZ1780" s="3">
        <v>78.978081087803247</v>
      </c>
      <c r="BA1780" s="3">
        <v>97.034468273015733</v>
      </c>
      <c r="BB1780" s="3">
        <v>100</v>
      </c>
      <c r="BC1780" s="31">
        <v>90.800461887988035</v>
      </c>
    </row>
    <row r="1781" spans="1:55" x14ac:dyDescent="0.55000000000000004">
      <c r="A1781" s="21" t="s">
        <v>6</v>
      </c>
      <c r="B1781" s="21" t="s">
        <v>23412</v>
      </c>
      <c r="C1781" s="21" t="s">
        <v>2432</v>
      </c>
      <c r="D1781" s="27" t="s">
        <v>2433</v>
      </c>
      <c r="E1781" s="4">
        <v>2</v>
      </c>
      <c r="F1781" s="4">
        <v>2</v>
      </c>
      <c r="G1781" s="4">
        <v>0</v>
      </c>
      <c r="H1781" s="62">
        <v>18</v>
      </c>
      <c r="J1781" s="28">
        <v>1</v>
      </c>
      <c r="K1781" s="13" t="s">
        <v>24548</v>
      </c>
      <c r="L1781" s="12" t="s">
        <v>24553</v>
      </c>
      <c r="M1781" s="12" t="s">
        <v>24553</v>
      </c>
      <c r="N1781" s="12" t="s">
        <v>24553</v>
      </c>
      <c r="O1781" s="12" t="s">
        <v>24553</v>
      </c>
      <c r="P1781" s="14" t="s">
        <v>24551</v>
      </c>
      <c r="Q1781" s="29" t="s">
        <v>24553</v>
      </c>
      <c r="R1781" s="3">
        <v>17.496912578831321</v>
      </c>
      <c r="S1781" s="3">
        <v>20.027523036894497</v>
      </c>
      <c r="T1781" s="3">
        <v>38.548710559563645</v>
      </c>
      <c r="U1781" s="3">
        <v>48.469368678273831</v>
      </c>
      <c r="V1781" s="3">
        <v>56.294039171720911</v>
      </c>
      <c r="W1781" s="3">
        <v>59.814262990417291</v>
      </c>
      <c r="X1781" s="3">
        <v>75.369329982143981</v>
      </c>
      <c r="Y1781" s="32">
        <v>100</v>
      </c>
      <c r="Z1781" s="50">
        <v>1.2367234942886199E-2</v>
      </c>
      <c r="AA1781" s="3">
        <v>34.141085929902864</v>
      </c>
      <c r="AB1781" s="3">
        <v>34.265517909175628</v>
      </c>
      <c r="AC1781" s="3">
        <v>57.869250356367061</v>
      </c>
      <c r="AD1781" s="3">
        <v>52.196432529755498</v>
      </c>
      <c r="AE1781" s="3">
        <v>82.908158830085881</v>
      </c>
      <c r="AF1781" s="3">
        <v>70.071180035153162</v>
      </c>
      <c r="AG1781" s="3">
        <v>85.120851978366929</v>
      </c>
      <c r="AH1781" s="32">
        <v>100</v>
      </c>
      <c r="AI1781" s="50">
        <v>1.08244685127228E-2</v>
      </c>
      <c r="AT1781" s="3">
        <v>56.215745813042773</v>
      </c>
      <c r="AU1781" s="3">
        <v>55.835385438075825</v>
      </c>
      <c r="AV1781" s="3">
        <v>61.098601273770711</v>
      </c>
      <c r="AW1781" s="3">
        <v>65.714401728230385</v>
      </c>
      <c r="AX1781" s="3">
        <v>65.119682666457251</v>
      </c>
      <c r="AY1781" s="3">
        <v>78.292668478806348</v>
      </c>
      <c r="AZ1781" s="3">
        <v>83.292374305863163</v>
      </c>
      <c r="BA1781" s="3">
        <v>82.209423948199174</v>
      </c>
      <c r="BB1781" s="3">
        <v>100</v>
      </c>
      <c r="BC1781" s="31">
        <v>91.168467611241269</v>
      </c>
    </row>
    <row r="1782" spans="1:55" x14ac:dyDescent="0.55000000000000004">
      <c r="A1782" s="21" t="s">
        <v>6</v>
      </c>
      <c r="B1782" s="21" t="s">
        <v>22403</v>
      </c>
      <c r="C1782" s="21" t="s">
        <v>1844</v>
      </c>
      <c r="D1782" s="27" t="s">
        <v>1845</v>
      </c>
      <c r="E1782" s="4">
        <v>0</v>
      </c>
      <c r="F1782" s="4">
        <v>8</v>
      </c>
      <c r="G1782" s="4">
        <v>1</v>
      </c>
      <c r="H1782" s="62">
        <v>19</v>
      </c>
      <c r="J1782" s="28">
        <v>1</v>
      </c>
      <c r="K1782" s="13" t="s">
        <v>24548</v>
      </c>
      <c r="L1782" s="12" t="s">
        <v>24553</v>
      </c>
      <c r="M1782" s="12" t="s">
        <v>24553</v>
      </c>
      <c r="N1782" s="12" t="s">
        <v>24553</v>
      </c>
      <c r="O1782" s="12" t="s">
        <v>24553</v>
      </c>
      <c r="P1782" s="14" t="s">
        <v>24551</v>
      </c>
      <c r="Q1782" s="29" t="s">
        <v>24553</v>
      </c>
      <c r="AA1782" s="3">
        <v>37.561807356838948</v>
      </c>
      <c r="AB1782" s="3">
        <v>37.056443125697591</v>
      </c>
      <c r="AC1782" s="3">
        <v>58.509804647257134</v>
      </c>
      <c r="AD1782" s="3">
        <v>60.150191581378067</v>
      </c>
      <c r="AE1782" s="3">
        <v>82.650607179775164</v>
      </c>
      <c r="AF1782" s="3">
        <v>73.875547408833725</v>
      </c>
      <c r="AG1782" s="3">
        <v>94.544827960761666</v>
      </c>
      <c r="AH1782" s="32">
        <v>100</v>
      </c>
      <c r="AI1782" s="50">
        <v>2.2145913877566802E-3</v>
      </c>
      <c r="AJ1782" s="3">
        <v>10.13998848190019</v>
      </c>
      <c r="AK1782" s="3">
        <v>17.956282026307953</v>
      </c>
      <c r="AL1782" s="3">
        <v>22.525392658395621</v>
      </c>
      <c r="AM1782" s="3">
        <v>36.934053909704751</v>
      </c>
      <c r="AN1782" s="3">
        <v>49.703245081494508</v>
      </c>
      <c r="AO1782" s="3">
        <v>84.879255074085933</v>
      </c>
      <c r="AP1782" s="3">
        <v>74.408215999188059</v>
      </c>
      <c r="AQ1782" s="3">
        <v>99.926295726817841</v>
      </c>
      <c r="AR1782" s="3">
        <v>100</v>
      </c>
      <c r="AS1782" s="31">
        <v>63.963222402141319</v>
      </c>
      <c r="AT1782" s="3">
        <v>49.843029841409511</v>
      </c>
      <c r="AU1782" s="3">
        <v>49.047499438216995</v>
      </c>
      <c r="AV1782" s="3">
        <v>54.901169741156316</v>
      </c>
      <c r="AW1782" s="3">
        <v>59.585499765916609</v>
      </c>
      <c r="AX1782" s="3">
        <v>63.38420981208445</v>
      </c>
      <c r="AY1782" s="3">
        <v>70.376764372433783</v>
      </c>
      <c r="AZ1782" s="3">
        <v>70.838652754962524</v>
      </c>
      <c r="BA1782" s="3">
        <v>80.731660183549565</v>
      </c>
      <c r="BB1782" s="3">
        <v>100</v>
      </c>
      <c r="BC1782" s="31">
        <v>94.761967920164381</v>
      </c>
    </row>
    <row r="1783" spans="1:55" x14ac:dyDescent="0.55000000000000004">
      <c r="A1783" s="21" t="s">
        <v>6</v>
      </c>
      <c r="B1783" s="21" t="s">
        <v>21735</v>
      </c>
      <c r="C1783" s="21" t="s">
        <v>5780</v>
      </c>
      <c r="D1783" s="27" t="s">
        <v>5781</v>
      </c>
      <c r="E1783" s="4">
        <v>0</v>
      </c>
      <c r="F1783" s="4">
        <v>11</v>
      </c>
      <c r="G1783" s="4">
        <v>0</v>
      </c>
      <c r="H1783" s="62">
        <v>16</v>
      </c>
      <c r="J1783" s="28">
        <v>1</v>
      </c>
      <c r="K1783" s="12" t="s">
        <v>24553</v>
      </c>
      <c r="L1783" s="12" t="s">
        <v>24553</v>
      </c>
      <c r="M1783" s="12" t="s">
        <v>24553</v>
      </c>
      <c r="N1783" s="12" t="s">
        <v>24553</v>
      </c>
      <c r="O1783" s="12" t="s">
        <v>24553</v>
      </c>
      <c r="P1783" s="12" t="s">
        <v>24553</v>
      </c>
      <c r="Q1783" s="29" t="s">
        <v>24553</v>
      </c>
      <c r="AA1783" s="3">
        <v>42.765130641391785</v>
      </c>
      <c r="AB1783" s="3">
        <v>40.930481508330381</v>
      </c>
      <c r="AC1783" s="3">
        <v>74.584460863634874</v>
      </c>
      <c r="AD1783" s="3">
        <v>70.818907578052489</v>
      </c>
      <c r="AE1783" s="3">
        <v>87.751551594202155</v>
      </c>
      <c r="AF1783" s="3">
        <v>89.573499602572909</v>
      </c>
      <c r="AG1783" s="3">
        <v>92.868740326961699</v>
      </c>
      <c r="AH1783" s="32">
        <v>100</v>
      </c>
      <c r="AI1783" s="50">
        <v>1.68400855662522E-3</v>
      </c>
      <c r="AT1783" s="3">
        <v>54.431752161952282</v>
      </c>
      <c r="AU1783" s="3">
        <v>51.236969378450681</v>
      </c>
      <c r="AV1783" s="3">
        <v>54.501865677411743</v>
      </c>
      <c r="AW1783" s="3">
        <v>55.363491421408554</v>
      </c>
      <c r="AX1783" s="3">
        <v>59.691213198187178</v>
      </c>
      <c r="AY1783" s="3">
        <v>66.435490516044879</v>
      </c>
      <c r="AZ1783" s="3">
        <v>81.137528186314825</v>
      </c>
      <c r="BA1783" s="3">
        <v>92.072644551598572</v>
      </c>
      <c r="BB1783" s="3">
        <v>100</v>
      </c>
      <c r="BC1783" s="31">
        <v>95.860111820474827</v>
      </c>
    </row>
    <row r="1784" spans="1:55" x14ac:dyDescent="0.55000000000000004">
      <c r="A1784" s="21" t="s">
        <v>6</v>
      </c>
      <c r="B1784" s="21" t="s">
        <v>19318</v>
      </c>
      <c r="C1784" s="21" t="s">
        <v>8858</v>
      </c>
      <c r="D1784" s="27" t="s">
        <v>8859</v>
      </c>
      <c r="E1784" s="4">
        <v>0</v>
      </c>
      <c r="F1784" s="4">
        <v>1</v>
      </c>
      <c r="G1784" s="4">
        <v>0</v>
      </c>
      <c r="H1784" s="62">
        <v>5</v>
      </c>
      <c r="J1784" s="28">
        <v>1</v>
      </c>
      <c r="K1784" s="13" t="s">
        <v>24548</v>
      </c>
      <c r="L1784" s="12" t="s">
        <v>24553</v>
      </c>
      <c r="M1784" s="12" t="s">
        <v>24553</v>
      </c>
      <c r="N1784" s="12" t="s">
        <v>24553</v>
      </c>
      <c r="O1784" s="12" t="s">
        <v>24553</v>
      </c>
      <c r="P1784" s="14" t="s">
        <v>24551</v>
      </c>
      <c r="Q1784" s="29" t="s">
        <v>24553</v>
      </c>
      <c r="AA1784" s="3">
        <v>95.324363371689955</v>
      </c>
      <c r="AB1784" s="3">
        <v>89.48336468266811</v>
      </c>
      <c r="AC1784" s="3">
        <v>82.640012143840593</v>
      </c>
      <c r="AD1784" s="3">
        <v>89.811121678752343</v>
      </c>
      <c r="AE1784" s="3">
        <v>100</v>
      </c>
      <c r="AF1784" s="3">
        <v>93.323175456689469</v>
      </c>
      <c r="AG1784" s="3">
        <v>68.459271462906344</v>
      </c>
      <c r="AH1784" s="32">
        <v>90.283614071460832</v>
      </c>
      <c r="AI1784" s="50">
        <v>0.36550378096817199</v>
      </c>
      <c r="AT1784" s="3">
        <v>82.900182109897543</v>
      </c>
      <c r="AU1784" s="3">
        <v>82.237891287191161</v>
      </c>
      <c r="AV1784" s="3">
        <v>100</v>
      </c>
      <c r="AW1784" s="3">
        <v>89.126807142263218</v>
      </c>
      <c r="AX1784" s="3">
        <v>84.234255607870139</v>
      </c>
      <c r="AY1784" s="3">
        <v>76.099992658127647</v>
      </c>
      <c r="AZ1784" s="3">
        <v>90.731109697596892</v>
      </c>
      <c r="BA1784" s="3">
        <v>63.406056126712784</v>
      </c>
      <c r="BB1784" s="3">
        <v>54.328528542166246</v>
      </c>
      <c r="BC1784" s="31">
        <v>42.772639893455811</v>
      </c>
    </row>
    <row r="1785" spans="1:55" x14ac:dyDescent="0.55000000000000004">
      <c r="A1785" s="21" t="s">
        <v>6</v>
      </c>
      <c r="B1785" s="21" t="s">
        <v>19624</v>
      </c>
      <c r="C1785" s="21" t="s">
        <v>5826</v>
      </c>
      <c r="D1785" s="27" t="s">
        <v>5827</v>
      </c>
      <c r="E1785" s="4">
        <v>0</v>
      </c>
      <c r="F1785" s="4">
        <v>1</v>
      </c>
      <c r="G1785" s="4">
        <v>0</v>
      </c>
      <c r="H1785" s="62">
        <v>15</v>
      </c>
      <c r="J1785" s="28">
        <v>1</v>
      </c>
      <c r="K1785" s="13" t="s">
        <v>24548</v>
      </c>
      <c r="L1785" s="16" t="s">
        <v>16303</v>
      </c>
      <c r="M1785" s="12" t="s">
        <v>24553</v>
      </c>
      <c r="N1785" s="12" t="s">
        <v>24553</v>
      </c>
      <c r="O1785" s="12" t="s">
        <v>24553</v>
      </c>
      <c r="P1785" s="14" t="s">
        <v>24551</v>
      </c>
      <c r="Q1785" s="29" t="s">
        <v>24553</v>
      </c>
      <c r="AA1785" s="3">
        <v>70.870028630776787</v>
      </c>
      <c r="AB1785" s="3">
        <v>73.009868469243983</v>
      </c>
      <c r="AC1785" s="3">
        <v>49.511736083955711</v>
      </c>
      <c r="AD1785" s="3">
        <v>60.310948840993092</v>
      </c>
      <c r="AE1785" s="3">
        <v>77.97938184684682</v>
      </c>
      <c r="AF1785" s="3">
        <v>90.707622389796995</v>
      </c>
      <c r="AG1785" s="3">
        <v>100</v>
      </c>
      <c r="AH1785" s="32">
        <v>96.115318172414007</v>
      </c>
      <c r="AI1785" s="50">
        <v>1.64940577806039E-2</v>
      </c>
      <c r="AT1785" s="3">
        <v>69.263050122658584</v>
      </c>
      <c r="AU1785" s="3">
        <v>79.753005968883571</v>
      </c>
      <c r="AV1785" s="3">
        <v>86.796818574936793</v>
      </c>
      <c r="AW1785" s="3">
        <v>87.135631735100517</v>
      </c>
      <c r="AX1785" s="3">
        <v>76.594490036635136</v>
      </c>
      <c r="AY1785" s="3">
        <v>100</v>
      </c>
      <c r="AZ1785" s="3">
        <v>87.829398133524492</v>
      </c>
      <c r="BA1785" s="3">
        <v>94.370025577354568</v>
      </c>
      <c r="BB1785" s="3">
        <v>82.640141315806702</v>
      </c>
      <c r="BC1785" s="31">
        <v>92.544977184545232</v>
      </c>
    </row>
    <row r="1786" spans="1:55" x14ac:dyDescent="0.55000000000000004">
      <c r="A1786" s="21" t="s">
        <v>6</v>
      </c>
      <c r="B1786" s="21" t="s">
        <v>20557</v>
      </c>
      <c r="C1786" s="21" t="s">
        <v>8267</v>
      </c>
      <c r="D1786" s="27" t="s">
        <v>8268</v>
      </c>
      <c r="E1786" s="4">
        <v>0</v>
      </c>
      <c r="F1786" s="4">
        <v>3</v>
      </c>
      <c r="G1786" s="4">
        <v>0</v>
      </c>
      <c r="H1786" s="62">
        <v>6</v>
      </c>
      <c r="J1786" s="28">
        <v>1</v>
      </c>
      <c r="K1786" s="13" t="s">
        <v>24548</v>
      </c>
      <c r="L1786" s="12" t="s">
        <v>24553</v>
      </c>
      <c r="M1786" s="12" t="s">
        <v>24553</v>
      </c>
      <c r="N1786" s="12" t="s">
        <v>24553</v>
      </c>
      <c r="O1786" s="12" t="s">
        <v>24553</v>
      </c>
      <c r="P1786" s="12" t="s">
        <v>24553</v>
      </c>
      <c r="Q1786" s="29" t="s">
        <v>24553</v>
      </c>
      <c r="AA1786" s="3">
        <v>100</v>
      </c>
      <c r="AB1786" s="3">
        <v>90.657287604144528</v>
      </c>
      <c r="AC1786" s="3">
        <v>83.460648465770831</v>
      </c>
      <c r="AD1786" s="3">
        <v>92.97168391728988</v>
      </c>
      <c r="AE1786" s="3">
        <v>61.375593830599342</v>
      </c>
      <c r="AF1786" s="3">
        <v>60.429758750235976</v>
      </c>
      <c r="AG1786" s="3">
        <v>67.608574752256118</v>
      </c>
      <c r="AH1786" s="32">
        <v>63.624721846795829</v>
      </c>
      <c r="AI1786" s="50">
        <v>1.1664699391827E-2</v>
      </c>
      <c r="AT1786" s="3">
        <v>80.568803737943085</v>
      </c>
      <c r="AU1786" s="3">
        <v>70.116156964267802</v>
      </c>
      <c r="AV1786" s="3">
        <v>69.05463998868467</v>
      </c>
      <c r="AW1786" s="3">
        <v>69.079729534558979</v>
      </c>
      <c r="AX1786" s="3">
        <v>100</v>
      </c>
      <c r="AY1786" s="3">
        <v>72.580594446537418</v>
      </c>
      <c r="AZ1786" s="3">
        <v>96.010153481241389</v>
      </c>
      <c r="BA1786" s="3">
        <v>60.633588566060745</v>
      </c>
      <c r="BB1786" s="3">
        <v>57.889763335956005</v>
      </c>
      <c r="BC1786" s="31">
        <v>34.983316709940127</v>
      </c>
    </row>
    <row r="1787" spans="1:55" x14ac:dyDescent="0.55000000000000004">
      <c r="A1787" s="21" t="s">
        <v>6</v>
      </c>
      <c r="B1787" s="21" t="s">
        <v>18423</v>
      </c>
      <c r="C1787" s="21" t="s">
        <v>6318</v>
      </c>
      <c r="D1787" s="27" t="s">
        <v>6319</v>
      </c>
      <c r="E1787" s="4">
        <v>0</v>
      </c>
      <c r="F1787" s="4">
        <v>0</v>
      </c>
      <c r="G1787" s="4">
        <v>0</v>
      </c>
      <c r="H1787" s="62">
        <v>11</v>
      </c>
      <c r="J1787" s="28">
        <v>1</v>
      </c>
      <c r="K1787" s="13" t="s">
        <v>24548</v>
      </c>
      <c r="L1787" s="12" t="s">
        <v>24553</v>
      </c>
      <c r="M1787" s="12" t="s">
        <v>24553</v>
      </c>
      <c r="N1787" s="12" t="s">
        <v>24553</v>
      </c>
      <c r="O1787" s="12" t="s">
        <v>24553</v>
      </c>
      <c r="P1787" s="14" t="s">
        <v>24551</v>
      </c>
      <c r="Q1787" s="29" t="s">
        <v>24553</v>
      </c>
      <c r="AT1787" s="3">
        <v>65.807666744585163</v>
      </c>
      <c r="AU1787" s="3">
        <v>71.425049518611985</v>
      </c>
      <c r="AV1787" s="3">
        <v>82.636239659406485</v>
      </c>
      <c r="AW1787" s="3">
        <v>79.789245212930084</v>
      </c>
      <c r="AX1787" s="3">
        <v>77.281526612675975</v>
      </c>
      <c r="AY1787" s="3">
        <v>99.547473842424452</v>
      </c>
      <c r="AZ1787" s="3">
        <v>100</v>
      </c>
      <c r="BA1787" s="3">
        <v>91.235285151372295</v>
      </c>
      <c r="BB1787" s="3">
        <v>83.016979763143752</v>
      </c>
      <c r="BC1787" s="31">
        <v>72.734334116712546</v>
      </c>
    </row>
    <row r="1788" spans="1:55" x14ac:dyDescent="0.55000000000000004">
      <c r="A1788" s="21" t="s">
        <v>6</v>
      </c>
      <c r="B1788" s="21" t="s">
        <v>21574</v>
      </c>
      <c r="C1788" s="21" t="s">
        <v>8273</v>
      </c>
      <c r="D1788" s="27" t="s">
        <v>8274</v>
      </c>
      <c r="E1788" s="4">
        <v>0</v>
      </c>
      <c r="F1788" s="4">
        <v>8</v>
      </c>
      <c r="G1788" s="4">
        <v>0</v>
      </c>
      <c r="H1788" s="62">
        <v>13</v>
      </c>
      <c r="J1788" s="28">
        <v>1</v>
      </c>
      <c r="K1788" s="13" t="s">
        <v>24548</v>
      </c>
      <c r="L1788" s="12" t="s">
        <v>24553</v>
      </c>
      <c r="M1788" s="12" t="s">
        <v>24553</v>
      </c>
      <c r="N1788" s="12" t="s">
        <v>24553</v>
      </c>
      <c r="O1788" s="12" t="s">
        <v>24553</v>
      </c>
      <c r="P1788" s="14" t="s">
        <v>24551</v>
      </c>
      <c r="Q1788" s="29" t="s">
        <v>24553</v>
      </c>
      <c r="AA1788" s="3">
        <v>73.975711222097232</v>
      </c>
      <c r="AB1788" s="3">
        <v>65.451093617655005</v>
      </c>
      <c r="AC1788" s="3">
        <v>82.731887815853895</v>
      </c>
      <c r="AD1788" s="3">
        <v>100</v>
      </c>
      <c r="AE1788" s="3">
        <v>87.86712127623511</v>
      </c>
      <c r="AF1788" s="3">
        <v>89.992458045234486</v>
      </c>
      <c r="AG1788" s="3">
        <v>90.935294361111147</v>
      </c>
      <c r="AH1788" s="32">
        <v>90.093018897207031</v>
      </c>
      <c r="AI1788" s="50">
        <v>0.10936731802144101</v>
      </c>
      <c r="AT1788" s="3">
        <v>53.413624496712018</v>
      </c>
      <c r="AU1788" s="3">
        <v>57.456980180792613</v>
      </c>
      <c r="AV1788" s="3">
        <v>58.571874976153801</v>
      </c>
      <c r="AW1788" s="3">
        <v>57.589493035282516</v>
      </c>
      <c r="AX1788" s="3">
        <v>63.411928233885192</v>
      </c>
      <c r="AY1788" s="3">
        <v>77.358711465275007</v>
      </c>
      <c r="AZ1788" s="3">
        <v>87.034320421220016</v>
      </c>
      <c r="BA1788" s="3">
        <v>100</v>
      </c>
      <c r="BB1788" s="3">
        <v>80.325077017693729</v>
      </c>
      <c r="BC1788" s="31">
        <v>68.439923189940373</v>
      </c>
    </row>
    <row r="1789" spans="1:55" x14ac:dyDescent="0.55000000000000004">
      <c r="A1789" s="21" t="s">
        <v>6</v>
      </c>
      <c r="B1789" s="21" t="s">
        <v>16734</v>
      </c>
      <c r="C1789" s="21" t="s">
        <v>7279</v>
      </c>
      <c r="D1789" s="27" t="s">
        <v>7280</v>
      </c>
      <c r="E1789" s="4">
        <v>0</v>
      </c>
      <c r="F1789" s="4">
        <v>0</v>
      </c>
      <c r="G1789" s="4">
        <v>0</v>
      </c>
      <c r="H1789" s="62">
        <v>1</v>
      </c>
      <c r="J1789" s="28">
        <v>1</v>
      </c>
      <c r="K1789" s="13" t="s">
        <v>24548</v>
      </c>
      <c r="L1789" s="12" t="s">
        <v>24553</v>
      </c>
      <c r="M1789" s="12" t="s">
        <v>24553</v>
      </c>
      <c r="N1789" s="12" t="s">
        <v>24553</v>
      </c>
      <c r="O1789" s="12" t="s">
        <v>24553</v>
      </c>
      <c r="P1789" s="14" t="s">
        <v>24551</v>
      </c>
      <c r="Q1789" s="29" t="s">
        <v>24553</v>
      </c>
      <c r="AT1789" s="3">
        <v>93.118820801594737</v>
      </c>
      <c r="AU1789" s="3">
        <v>100</v>
      </c>
      <c r="AV1789" s="3">
        <v>86.726159057152657</v>
      </c>
      <c r="AW1789" s="3">
        <v>94.875826769662055</v>
      </c>
      <c r="AX1789" s="3">
        <v>80.005246355989428</v>
      </c>
      <c r="AY1789" s="3">
        <v>58.742539635876014</v>
      </c>
      <c r="AZ1789" s="3">
        <v>50.426592506835952</v>
      </c>
      <c r="BA1789" s="3">
        <v>19.524629175415939</v>
      </c>
      <c r="BB1789" s="3">
        <v>15.964092218266085</v>
      </c>
      <c r="BC1789" s="31">
        <v>13.863057929741945</v>
      </c>
    </row>
    <row r="1790" spans="1:55" x14ac:dyDescent="0.55000000000000004">
      <c r="A1790" s="21" t="s">
        <v>6</v>
      </c>
      <c r="B1790" s="21" t="s">
        <v>21079</v>
      </c>
      <c r="C1790" s="21" t="s">
        <v>10500</v>
      </c>
      <c r="D1790" s="27" t="s">
        <v>10501</v>
      </c>
      <c r="E1790" s="4">
        <v>0</v>
      </c>
      <c r="F1790" s="4">
        <v>5</v>
      </c>
      <c r="G1790" s="4">
        <v>0</v>
      </c>
      <c r="H1790" s="62">
        <v>4</v>
      </c>
      <c r="J1790" s="28">
        <v>1</v>
      </c>
      <c r="K1790" s="12" t="s">
        <v>24553</v>
      </c>
      <c r="L1790" s="12" t="s">
        <v>24553</v>
      </c>
      <c r="M1790" s="12" t="s">
        <v>24553</v>
      </c>
      <c r="N1790" s="12" t="s">
        <v>24553</v>
      </c>
      <c r="O1790" s="12" t="s">
        <v>24553</v>
      </c>
      <c r="P1790" s="12" t="s">
        <v>24553</v>
      </c>
      <c r="Q1790" s="29" t="s">
        <v>24553</v>
      </c>
      <c r="AA1790" s="3">
        <v>43.472708561505769</v>
      </c>
      <c r="AB1790" s="3">
        <v>40.868977377536382</v>
      </c>
      <c r="AC1790" s="3">
        <v>96.311693882535124</v>
      </c>
      <c r="AD1790" s="3">
        <v>100</v>
      </c>
      <c r="AE1790" s="3">
        <v>76.083513314348124</v>
      </c>
      <c r="AF1790" s="3">
        <v>68.76277766234692</v>
      </c>
      <c r="AG1790" s="3">
        <v>53.537914805693887</v>
      </c>
      <c r="AH1790" s="32">
        <v>54.799535566499017</v>
      </c>
      <c r="AI1790" s="50">
        <v>1.72637099606588E-3</v>
      </c>
      <c r="AT1790" s="3">
        <v>62.241111262209323</v>
      </c>
      <c r="AU1790" s="3">
        <v>70.290201047091145</v>
      </c>
      <c r="AV1790" s="3">
        <v>70.788343436531946</v>
      </c>
      <c r="AW1790" s="3">
        <v>65.871167171410889</v>
      </c>
      <c r="AX1790" s="3">
        <v>66.752017149344709</v>
      </c>
      <c r="AY1790" s="3">
        <v>92.678744571595999</v>
      </c>
      <c r="AZ1790" s="3">
        <v>100</v>
      </c>
      <c r="BA1790" s="3">
        <v>74.358457753944123</v>
      </c>
      <c r="BB1790" s="3">
        <v>63.40682085267666</v>
      </c>
      <c r="BC1790" s="31">
        <v>59.755972289499248</v>
      </c>
    </row>
    <row r="1791" spans="1:55" x14ac:dyDescent="0.55000000000000004">
      <c r="A1791" s="21" t="s">
        <v>6</v>
      </c>
      <c r="B1791" s="21" t="s">
        <v>18429</v>
      </c>
      <c r="C1791" s="21" t="s">
        <v>194</v>
      </c>
      <c r="D1791" s="27" t="s">
        <v>195</v>
      </c>
      <c r="E1791" s="4">
        <v>0</v>
      </c>
      <c r="F1791" s="4">
        <v>0</v>
      </c>
      <c r="G1791" s="4">
        <v>0</v>
      </c>
      <c r="H1791" s="62">
        <v>12</v>
      </c>
      <c r="J1791" s="28">
        <v>1</v>
      </c>
      <c r="K1791" s="13" t="s">
        <v>24548</v>
      </c>
      <c r="L1791" s="16" t="s">
        <v>16303</v>
      </c>
      <c r="M1791" s="12" t="s">
        <v>24553</v>
      </c>
      <c r="N1791" s="12" t="s">
        <v>24553</v>
      </c>
      <c r="O1791" s="15" t="s">
        <v>24550</v>
      </c>
      <c r="P1791" s="12" t="s">
        <v>24553</v>
      </c>
      <c r="Q1791" s="29" t="s">
        <v>24553</v>
      </c>
      <c r="AT1791" s="3">
        <v>98.358981591316947</v>
      </c>
      <c r="AU1791" s="3">
        <v>60.641934737767279</v>
      </c>
      <c r="AV1791" s="3">
        <v>61.653103501873552</v>
      </c>
      <c r="AW1791" s="3">
        <v>99.115652706836173</v>
      </c>
      <c r="AX1791" s="3">
        <v>100</v>
      </c>
      <c r="AY1791" s="3">
        <v>40.934681140835714</v>
      </c>
      <c r="AZ1791" s="3">
        <v>43.139429046046423</v>
      </c>
      <c r="BA1791" s="3">
        <v>27.191387996717609</v>
      </c>
      <c r="BB1791" s="3">
        <v>22.610428594319373</v>
      </c>
      <c r="BC1791" s="31">
        <v>19.611232470732073</v>
      </c>
    </row>
    <row r="1792" spans="1:55" x14ac:dyDescent="0.55000000000000004">
      <c r="A1792" s="21" t="s">
        <v>6</v>
      </c>
      <c r="B1792" s="21" t="s">
        <v>22217</v>
      </c>
      <c r="C1792" s="21" t="s">
        <v>9516</v>
      </c>
      <c r="D1792" s="27" t="s">
        <v>9517</v>
      </c>
      <c r="E1792" s="4">
        <v>0</v>
      </c>
      <c r="F1792" s="4">
        <v>2</v>
      </c>
      <c r="G1792" s="4">
        <v>1</v>
      </c>
      <c r="H1792" s="62">
        <v>1</v>
      </c>
      <c r="J1792" s="28">
        <v>1</v>
      </c>
      <c r="K1792" s="13" t="s">
        <v>24548</v>
      </c>
      <c r="L1792" s="12" t="s">
        <v>24553</v>
      </c>
      <c r="M1792" s="12" t="s">
        <v>24553</v>
      </c>
      <c r="N1792" s="12" t="s">
        <v>24553</v>
      </c>
      <c r="O1792" s="12" t="s">
        <v>24553</v>
      </c>
      <c r="P1792" s="14" t="s">
        <v>24551</v>
      </c>
      <c r="Q1792" s="29" t="s">
        <v>24553</v>
      </c>
      <c r="AA1792" s="3">
        <v>36.843643473767216</v>
      </c>
      <c r="AB1792" s="3">
        <v>44.03960342088974</v>
      </c>
      <c r="AC1792" s="3">
        <v>32.263467966220936</v>
      </c>
      <c r="AD1792" s="3">
        <v>22.747510898006944</v>
      </c>
      <c r="AE1792" s="3">
        <v>43.167212795444257</v>
      </c>
      <c r="AF1792" s="3">
        <v>49.576574381686235</v>
      </c>
      <c r="AG1792" s="3">
        <v>98.379594240022698</v>
      </c>
      <c r="AH1792" s="32">
        <v>100</v>
      </c>
      <c r="AI1792" s="50">
        <v>2.4960518573685299E-3</v>
      </c>
      <c r="AJ1792" s="3">
        <v>100</v>
      </c>
      <c r="AK1792" s="3">
        <v>47.916557681716064</v>
      </c>
      <c r="AL1792" s="3">
        <v>62.434895876107198</v>
      </c>
      <c r="AM1792" s="3">
        <v>57.947959042677553</v>
      </c>
      <c r="AN1792" s="3">
        <v>55.257491418297924</v>
      </c>
      <c r="AO1792" s="3">
        <v>34.889954047502677</v>
      </c>
      <c r="AP1792" s="3">
        <v>45.276150699484063</v>
      </c>
      <c r="AQ1792" s="3">
        <v>42.63871897973781</v>
      </c>
      <c r="AR1792" s="3">
        <v>29.930973491341955</v>
      </c>
      <c r="AS1792" s="31">
        <v>20.883647364347254</v>
      </c>
      <c r="AT1792" s="3">
        <v>15.378332731861841</v>
      </c>
      <c r="AU1792" s="3">
        <v>11.509389886924044</v>
      </c>
      <c r="AV1792" s="3">
        <v>13.928957078139423</v>
      </c>
      <c r="AW1792" s="3">
        <v>12.22234841925223</v>
      </c>
      <c r="AX1792" s="3">
        <v>13.606199732470211</v>
      </c>
      <c r="AY1792" s="3">
        <v>12.737873905907229</v>
      </c>
      <c r="AZ1792" s="3">
        <v>12.959123562791413</v>
      </c>
      <c r="BA1792" s="3">
        <v>19.08108435925017</v>
      </c>
      <c r="BB1792" s="3">
        <v>27.335194009646795</v>
      </c>
      <c r="BC1792" s="31">
        <v>100</v>
      </c>
    </row>
    <row r="1793" spans="1:55" x14ac:dyDescent="0.55000000000000004">
      <c r="A1793" s="21" t="s">
        <v>6</v>
      </c>
      <c r="B1793" s="21" t="s">
        <v>17962</v>
      </c>
      <c r="C1793" s="21" t="s">
        <v>5842</v>
      </c>
      <c r="D1793" s="27" t="s">
        <v>5843</v>
      </c>
      <c r="E1793" s="4">
        <v>0</v>
      </c>
      <c r="F1793" s="4">
        <v>0</v>
      </c>
      <c r="G1793" s="4">
        <v>0</v>
      </c>
      <c r="H1793" s="62">
        <v>4</v>
      </c>
      <c r="J1793" s="28">
        <v>1</v>
      </c>
      <c r="K1793" s="12" t="s">
        <v>24553</v>
      </c>
      <c r="L1793" s="12" t="s">
        <v>24553</v>
      </c>
      <c r="M1793" s="12" t="s">
        <v>24553</v>
      </c>
      <c r="N1793" s="12" t="s">
        <v>24553</v>
      </c>
      <c r="O1793" s="15" t="s">
        <v>24550</v>
      </c>
      <c r="P1793" s="12" t="s">
        <v>24553</v>
      </c>
      <c r="Q1793" s="29" t="s">
        <v>24553</v>
      </c>
      <c r="AT1793" s="3">
        <v>100</v>
      </c>
      <c r="AU1793" s="3">
        <v>76.93787208111172</v>
      </c>
      <c r="AV1793" s="3">
        <v>97.081209622572786</v>
      </c>
      <c r="AW1793" s="3">
        <v>91.018510194960427</v>
      </c>
      <c r="AX1793" s="3">
        <v>99.052144175446358</v>
      </c>
      <c r="AY1793" s="3">
        <v>53.798638699645906</v>
      </c>
      <c r="AZ1793" s="3">
        <v>51.005218592867308</v>
      </c>
      <c r="BA1793" s="3">
        <v>19.994006310638298</v>
      </c>
      <c r="BB1793" s="3">
        <v>23.66858887070148</v>
      </c>
      <c r="BC1793" s="31">
        <v>13.082401631583689</v>
      </c>
    </row>
    <row r="1794" spans="1:55" x14ac:dyDescent="0.55000000000000004">
      <c r="A1794" s="21" t="s">
        <v>6</v>
      </c>
      <c r="B1794" s="21" t="s">
        <v>20858</v>
      </c>
      <c r="C1794" s="21" t="s">
        <v>11622</v>
      </c>
      <c r="D1794" s="27" t="s">
        <v>11623</v>
      </c>
      <c r="E1794" s="4">
        <v>0</v>
      </c>
      <c r="F1794" s="4">
        <v>4</v>
      </c>
      <c r="G1794" s="4">
        <v>0</v>
      </c>
      <c r="H1794" s="62">
        <v>6</v>
      </c>
      <c r="J1794" s="28">
        <v>1</v>
      </c>
      <c r="K1794" s="12" t="s">
        <v>24553</v>
      </c>
      <c r="L1794" s="12" t="s">
        <v>24553</v>
      </c>
      <c r="M1794" s="12" t="s">
        <v>24553</v>
      </c>
      <c r="N1794" s="12" t="s">
        <v>24553</v>
      </c>
      <c r="O1794" s="12" t="s">
        <v>24553</v>
      </c>
      <c r="P1794" s="12" t="s">
        <v>24553</v>
      </c>
      <c r="Q1794" s="29" t="s">
        <v>24553</v>
      </c>
      <c r="AA1794" s="3">
        <v>85.180839525903622</v>
      </c>
      <c r="AB1794" s="3">
        <v>100</v>
      </c>
      <c r="AC1794" s="3">
        <v>61.15114759815976</v>
      </c>
      <c r="AD1794" s="3">
        <v>47.057561090361453</v>
      </c>
      <c r="AE1794" s="3">
        <v>66.253660117813368</v>
      </c>
      <c r="AF1794" s="3">
        <v>66.42323936061203</v>
      </c>
      <c r="AG1794" s="3">
        <v>66.576776406851423</v>
      </c>
      <c r="AH1794" s="32">
        <v>62.885209414545926</v>
      </c>
      <c r="AI1794" s="50">
        <v>3.7690522881531997E-2</v>
      </c>
      <c r="AT1794" s="3">
        <v>93.69779786745913</v>
      </c>
      <c r="AU1794" s="3">
        <v>93.584691693143469</v>
      </c>
      <c r="AV1794" s="3">
        <v>100</v>
      </c>
      <c r="AW1794" s="3">
        <v>87.031988324054055</v>
      </c>
      <c r="AX1794" s="3">
        <v>79.449438040245042</v>
      </c>
      <c r="AY1794" s="3">
        <v>64.28931808188014</v>
      </c>
      <c r="AZ1794" s="3">
        <v>67.390188247620415</v>
      </c>
      <c r="BA1794" s="3">
        <v>63.414667806268596</v>
      </c>
      <c r="BB1794" s="3">
        <v>52.513612293074985</v>
      </c>
      <c r="BC1794" s="31">
        <v>53.30218632083259</v>
      </c>
    </row>
    <row r="1795" spans="1:55" x14ac:dyDescent="0.55000000000000004">
      <c r="A1795" s="21" t="s">
        <v>6</v>
      </c>
      <c r="B1795" s="21" t="s">
        <v>24357</v>
      </c>
      <c r="C1795" s="21" t="s">
        <v>8204</v>
      </c>
      <c r="D1795" s="27" t="s">
        <v>8205</v>
      </c>
      <c r="E1795" s="4">
        <v>24</v>
      </c>
      <c r="F1795" s="4">
        <v>20</v>
      </c>
      <c r="G1795" s="4">
        <v>27</v>
      </c>
      <c r="H1795" s="62">
        <v>59</v>
      </c>
      <c r="J1795" s="28">
        <v>1</v>
      </c>
      <c r="K1795" s="13" t="s">
        <v>24548</v>
      </c>
      <c r="L1795" s="16" t="s">
        <v>16303</v>
      </c>
      <c r="M1795" s="12" t="s">
        <v>24553</v>
      </c>
      <c r="N1795" s="12" t="s">
        <v>24553</v>
      </c>
      <c r="O1795" s="12" t="s">
        <v>24553</v>
      </c>
      <c r="P1795" s="12" t="s">
        <v>24553</v>
      </c>
      <c r="Q1795" s="29" t="s">
        <v>24553</v>
      </c>
      <c r="R1795" s="3">
        <v>100</v>
      </c>
      <c r="S1795" s="3">
        <v>99.261376479548971</v>
      </c>
      <c r="T1795" s="3">
        <v>45.657046774597674</v>
      </c>
      <c r="U1795" s="3">
        <v>47.75419484749812</v>
      </c>
      <c r="V1795" s="3">
        <v>75.62268700341221</v>
      </c>
      <c r="W1795" s="3">
        <v>57.570356428187083</v>
      </c>
      <c r="X1795" s="3">
        <v>95.405930513982938</v>
      </c>
      <c r="Y1795" s="32">
        <v>83.967383003618764</v>
      </c>
      <c r="Z1795" s="50">
        <v>1.12050035258061E-2</v>
      </c>
      <c r="AA1795" s="3">
        <v>100</v>
      </c>
      <c r="AB1795" s="3">
        <v>93.574291038738949</v>
      </c>
      <c r="AC1795" s="3">
        <v>54.374744214041513</v>
      </c>
      <c r="AD1795" s="3">
        <v>56.902970822797116</v>
      </c>
      <c r="AE1795" s="3">
        <v>48.06215671692452</v>
      </c>
      <c r="AF1795" s="3">
        <v>50.47516199507357</v>
      </c>
      <c r="AG1795" s="3">
        <v>50.742642951714934</v>
      </c>
      <c r="AH1795" s="32">
        <v>52.603239060592898</v>
      </c>
      <c r="AI1795" s="50">
        <v>1.57469414283376E-3</v>
      </c>
      <c r="AJ1795" s="3">
        <v>96.440499643628868</v>
      </c>
      <c r="AK1795" s="3">
        <v>84.145554275441697</v>
      </c>
      <c r="AL1795" s="3">
        <v>85.380781285337036</v>
      </c>
      <c r="AM1795" s="3">
        <v>84.406102387508355</v>
      </c>
      <c r="AN1795" s="3">
        <v>72.833854737672553</v>
      </c>
      <c r="AO1795" s="3">
        <v>57.025627312870796</v>
      </c>
      <c r="AP1795" s="3">
        <v>61.245568911437445</v>
      </c>
      <c r="AQ1795" s="3">
        <v>63.151144050565989</v>
      </c>
      <c r="AR1795" s="3">
        <v>100</v>
      </c>
      <c r="AS1795" s="31">
        <v>74.448691621267045</v>
      </c>
      <c r="AT1795" s="3">
        <v>100</v>
      </c>
      <c r="AU1795" s="3">
        <v>95.043636677627589</v>
      </c>
      <c r="AV1795" s="3">
        <v>91.746754019699409</v>
      </c>
      <c r="AW1795" s="3">
        <v>92.861786181436969</v>
      </c>
      <c r="AX1795" s="3">
        <v>93.856265016271749</v>
      </c>
      <c r="AY1795" s="3">
        <v>70.798528709083143</v>
      </c>
      <c r="AZ1795" s="3">
        <v>65.755964547871528</v>
      </c>
      <c r="BA1795" s="3">
        <v>59.108130949185714</v>
      </c>
      <c r="BB1795" s="3">
        <v>72.114987637468616</v>
      </c>
      <c r="BC1795" s="31">
        <v>70.059031330001062</v>
      </c>
    </row>
    <row r="1796" spans="1:55" x14ac:dyDescent="0.55000000000000004">
      <c r="A1796" s="21" t="s">
        <v>6</v>
      </c>
      <c r="B1796" s="21" t="s">
        <v>18966</v>
      </c>
      <c r="C1796" s="21" t="s">
        <v>11709</v>
      </c>
      <c r="D1796" s="27" t="s">
        <v>11710</v>
      </c>
      <c r="E1796" s="4">
        <v>0</v>
      </c>
      <c r="F1796" s="4">
        <v>1</v>
      </c>
      <c r="G1796" s="4">
        <v>0</v>
      </c>
      <c r="H1796" s="62">
        <v>2</v>
      </c>
      <c r="J1796" s="28">
        <v>1</v>
      </c>
      <c r="K1796" s="13" t="s">
        <v>24548</v>
      </c>
      <c r="L1796" s="16" t="s">
        <v>16303</v>
      </c>
      <c r="M1796" s="12" t="s">
        <v>24553</v>
      </c>
      <c r="N1796" s="12" t="s">
        <v>24553</v>
      </c>
      <c r="O1796" s="12" t="s">
        <v>24553</v>
      </c>
      <c r="P1796" s="12" t="s">
        <v>24553</v>
      </c>
      <c r="Q1796" s="29" t="s">
        <v>24553</v>
      </c>
      <c r="AA1796" s="3">
        <v>32.43899331896386</v>
      </c>
      <c r="AB1796" s="3">
        <v>40.065489689466744</v>
      </c>
      <c r="AC1796" s="3">
        <v>36.287506373572825</v>
      </c>
      <c r="AD1796" s="3">
        <v>43.521944301696358</v>
      </c>
      <c r="AE1796" s="3">
        <v>64.972669357429353</v>
      </c>
      <c r="AF1796" s="3">
        <v>67.152893968628774</v>
      </c>
      <c r="AG1796" s="3">
        <v>83.135279120313569</v>
      </c>
      <c r="AH1796" s="32">
        <v>100</v>
      </c>
      <c r="AI1796" s="50">
        <v>9.8324446282331106E-3</v>
      </c>
      <c r="AT1796" s="3">
        <v>41.323790099513687</v>
      </c>
      <c r="AU1796" s="3">
        <v>45.906302281158148</v>
      </c>
      <c r="AV1796" s="3">
        <v>46.679233099379594</v>
      </c>
      <c r="AW1796" s="3">
        <v>41.464068994447032</v>
      </c>
      <c r="AX1796" s="3">
        <v>47.059090752563762</v>
      </c>
      <c r="AY1796" s="3">
        <v>39.723077186946348</v>
      </c>
      <c r="AZ1796" s="3">
        <v>49.817253379880171</v>
      </c>
      <c r="BA1796" s="3">
        <v>76.098546434749821</v>
      </c>
      <c r="BB1796" s="3">
        <v>100</v>
      </c>
      <c r="BC1796" s="31">
        <v>80.924346264089536</v>
      </c>
    </row>
    <row r="1797" spans="1:55" x14ac:dyDescent="0.55000000000000004">
      <c r="A1797" s="21" t="s">
        <v>6</v>
      </c>
      <c r="B1797" s="21" t="s">
        <v>24143</v>
      </c>
      <c r="C1797" s="21" t="s">
        <v>11058</v>
      </c>
      <c r="D1797" s="27" t="s">
        <v>11059</v>
      </c>
      <c r="E1797" s="4">
        <v>10</v>
      </c>
      <c r="F1797" s="4">
        <v>1</v>
      </c>
      <c r="G1797" s="4">
        <v>8</v>
      </c>
      <c r="H1797" s="62">
        <v>30</v>
      </c>
      <c r="J1797" s="28">
        <v>1</v>
      </c>
      <c r="K1797" s="13" t="s">
        <v>24548</v>
      </c>
      <c r="L1797" s="16" t="s">
        <v>16303</v>
      </c>
      <c r="M1797" s="12" t="s">
        <v>24553</v>
      </c>
      <c r="N1797" s="12" t="s">
        <v>24553</v>
      </c>
      <c r="O1797" s="12" t="s">
        <v>24553</v>
      </c>
      <c r="P1797" s="14" t="s">
        <v>24551</v>
      </c>
      <c r="Q1797" s="29" t="s">
        <v>24553</v>
      </c>
      <c r="R1797" s="3">
        <v>94.895943685437075</v>
      </c>
      <c r="S1797" s="3">
        <v>97.959035723969691</v>
      </c>
      <c r="T1797" s="3">
        <v>61.12837426705179</v>
      </c>
      <c r="U1797" s="3">
        <v>65.296942057886838</v>
      </c>
      <c r="V1797" s="3">
        <v>73.317311567182003</v>
      </c>
      <c r="W1797" s="3">
        <v>65.168985702091618</v>
      </c>
      <c r="X1797" s="3">
        <v>100</v>
      </c>
      <c r="Y1797" s="32">
        <v>80.180231589435309</v>
      </c>
      <c r="Z1797" s="50">
        <v>4.0186066727679499E-2</v>
      </c>
      <c r="AA1797" s="3">
        <v>100</v>
      </c>
      <c r="AB1797" s="3">
        <v>99.124476430289604</v>
      </c>
      <c r="AC1797" s="3">
        <v>55.067766132788876</v>
      </c>
      <c r="AD1797" s="3">
        <v>81.634821660473449</v>
      </c>
      <c r="AE1797" s="3">
        <v>39.331914999324923</v>
      </c>
      <c r="AF1797" s="3">
        <v>53.785261205000381</v>
      </c>
      <c r="AG1797" s="3">
        <v>56.51242867484482</v>
      </c>
      <c r="AH1797" s="32">
        <v>52.559570636201634</v>
      </c>
      <c r="AI1797" s="50">
        <v>4.0804782614508303E-2</v>
      </c>
      <c r="AJ1797" s="3">
        <v>100</v>
      </c>
      <c r="AK1797" s="3">
        <v>50.12588261540143</v>
      </c>
      <c r="AL1797" s="3">
        <v>48.709167126404978</v>
      </c>
      <c r="AM1797" s="3">
        <v>62.472281023687934</v>
      </c>
      <c r="AN1797" s="3">
        <v>55.942326166046342</v>
      </c>
      <c r="AO1797" s="3">
        <v>48.354589062960713</v>
      </c>
      <c r="AP1797" s="3">
        <v>54.091981643338762</v>
      </c>
      <c r="AQ1797" s="3">
        <v>51.852715264797098</v>
      </c>
      <c r="AR1797" s="3">
        <v>67.2813855109397</v>
      </c>
      <c r="AS1797" s="31">
        <v>47.431397475448854</v>
      </c>
      <c r="AT1797" s="3">
        <v>100</v>
      </c>
      <c r="AU1797" s="3">
        <v>96.24825343723758</v>
      </c>
      <c r="AV1797" s="3">
        <v>99.138406732926867</v>
      </c>
      <c r="AW1797" s="3">
        <v>89.515174210754395</v>
      </c>
      <c r="AX1797" s="3">
        <v>96.078724977404278</v>
      </c>
      <c r="AY1797" s="3">
        <v>75.595281708337723</v>
      </c>
      <c r="AZ1797" s="3">
        <v>69.469846954376521</v>
      </c>
      <c r="BA1797" s="3">
        <v>64.383404318838302</v>
      </c>
      <c r="BB1797" s="3">
        <v>70.292578002395047</v>
      </c>
      <c r="BC1797" s="31">
        <v>72.024477398133143</v>
      </c>
    </row>
    <row r="1798" spans="1:55" x14ac:dyDescent="0.55000000000000004">
      <c r="A1798" s="21" t="s">
        <v>6</v>
      </c>
      <c r="B1798" s="21" t="s">
        <v>18513</v>
      </c>
      <c r="C1798" s="21" t="s">
        <v>15344</v>
      </c>
      <c r="D1798" s="27" t="s">
        <v>15345</v>
      </c>
      <c r="E1798" s="4">
        <v>0</v>
      </c>
      <c r="F1798" s="4">
        <v>1</v>
      </c>
      <c r="G1798" s="4">
        <v>0</v>
      </c>
      <c r="H1798" s="62">
        <v>0</v>
      </c>
      <c r="J1798" s="28">
        <v>1</v>
      </c>
      <c r="K1798" s="13" t="s">
        <v>24548</v>
      </c>
      <c r="L1798" s="12" t="s">
        <v>24553</v>
      </c>
      <c r="M1798" s="12" t="s">
        <v>24553</v>
      </c>
      <c r="N1798" s="12" t="s">
        <v>24553</v>
      </c>
      <c r="O1798" s="12" t="s">
        <v>24553</v>
      </c>
      <c r="P1798" s="14" t="s">
        <v>24551</v>
      </c>
      <c r="Q1798" s="29" t="s">
        <v>24553</v>
      </c>
      <c r="AA1798" s="3">
        <v>60.130492841117608</v>
      </c>
      <c r="AB1798" s="3">
        <v>63.789714828530244</v>
      </c>
      <c r="AC1798" s="3">
        <v>100</v>
      </c>
      <c r="AD1798" s="3">
        <v>87.128419772623928</v>
      </c>
      <c r="AE1798" s="3">
        <v>73.943799563081242</v>
      </c>
      <c r="AF1798" s="3">
        <v>69.483211344904063</v>
      </c>
      <c r="AG1798" s="3">
        <v>67.382281316833399</v>
      </c>
      <c r="AH1798" s="32">
        <v>47.575268152072795</v>
      </c>
      <c r="AI1798" s="50">
        <v>6.1027646334678401E-2</v>
      </c>
    </row>
    <row r="1799" spans="1:55" x14ac:dyDescent="0.55000000000000004">
      <c r="A1799" s="21" t="s">
        <v>6</v>
      </c>
      <c r="B1799" s="21" t="s">
        <v>21702</v>
      </c>
      <c r="C1799" s="21" t="s">
        <v>2204</v>
      </c>
      <c r="D1799" s="27" t="s">
        <v>2205</v>
      </c>
      <c r="E1799" s="4">
        <v>0</v>
      </c>
      <c r="F1799" s="4">
        <v>10</v>
      </c>
      <c r="G1799" s="4">
        <v>0</v>
      </c>
      <c r="H1799" s="62">
        <v>15</v>
      </c>
      <c r="J1799" s="28">
        <v>1</v>
      </c>
      <c r="K1799" s="13" t="s">
        <v>24548</v>
      </c>
      <c r="L1799" s="12" t="s">
        <v>24553</v>
      </c>
      <c r="M1799" s="12" t="s">
        <v>24553</v>
      </c>
      <c r="N1799" s="12" t="s">
        <v>24553</v>
      </c>
      <c r="O1799" s="12" t="s">
        <v>24553</v>
      </c>
      <c r="P1799" s="14" t="s">
        <v>24551</v>
      </c>
      <c r="Q1799" s="29" t="s">
        <v>24553</v>
      </c>
      <c r="AA1799" s="3">
        <v>38.732046490296902</v>
      </c>
      <c r="AB1799" s="3">
        <v>37.022383144577248</v>
      </c>
      <c r="AC1799" s="3">
        <v>62.866179872803706</v>
      </c>
      <c r="AD1799" s="3">
        <v>70.245572600479463</v>
      </c>
      <c r="AE1799" s="3">
        <v>91.677034595984367</v>
      </c>
      <c r="AF1799" s="3">
        <v>86.549164115073722</v>
      </c>
      <c r="AG1799" s="3">
        <v>100</v>
      </c>
      <c r="AH1799" s="32">
        <v>96.148315038536964</v>
      </c>
      <c r="AI1799" s="50">
        <v>1.81882888471022E-3</v>
      </c>
      <c r="AT1799" s="3">
        <v>53.082247531992486</v>
      </c>
      <c r="AU1799" s="3">
        <v>57.504383532566884</v>
      </c>
      <c r="AV1799" s="3">
        <v>57.223179303473835</v>
      </c>
      <c r="AW1799" s="3">
        <v>64.919151235756203</v>
      </c>
      <c r="AX1799" s="3">
        <v>66.612970368914802</v>
      </c>
      <c r="AY1799" s="3">
        <v>81.671231050366515</v>
      </c>
      <c r="AZ1799" s="3">
        <v>88.290472313000677</v>
      </c>
      <c r="BA1799" s="3">
        <v>100</v>
      </c>
      <c r="BB1799" s="3">
        <v>97.041350906723153</v>
      </c>
      <c r="BC1799" s="31">
        <v>82.391906963809816</v>
      </c>
    </row>
    <row r="1800" spans="1:55" x14ac:dyDescent="0.55000000000000004">
      <c r="A1800" s="21" t="s">
        <v>6</v>
      </c>
      <c r="B1800" s="21" t="s">
        <v>24161</v>
      </c>
      <c r="C1800" s="21" t="s">
        <v>8188</v>
      </c>
      <c r="D1800" s="27" t="s">
        <v>8189</v>
      </c>
      <c r="E1800" s="4">
        <v>10</v>
      </c>
      <c r="F1800" s="4">
        <v>19</v>
      </c>
      <c r="G1800" s="4">
        <v>20</v>
      </c>
      <c r="H1800" s="62">
        <v>35</v>
      </c>
      <c r="J1800" s="28">
        <v>1</v>
      </c>
      <c r="K1800" s="13" t="s">
        <v>24548</v>
      </c>
      <c r="L1800" s="16" t="s">
        <v>16303</v>
      </c>
      <c r="M1800" s="12" t="s">
        <v>24553</v>
      </c>
      <c r="N1800" s="12" t="s">
        <v>24553</v>
      </c>
      <c r="O1800" s="12" t="s">
        <v>24553</v>
      </c>
      <c r="P1800" s="14" t="s">
        <v>24551</v>
      </c>
      <c r="Q1800" s="29" t="s">
        <v>24553</v>
      </c>
      <c r="R1800" s="3">
        <v>92.48469144041691</v>
      </c>
      <c r="S1800" s="3">
        <v>100</v>
      </c>
      <c r="T1800" s="3">
        <v>52.465819119326298</v>
      </c>
      <c r="U1800" s="3">
        <v>63.910165545003103</v>
      </c>
      <c r="V1800" s="3">
        <v>69.024896241892137</v>
      </c>
      <c r="W1800" s="3">
        <v>63.764515599195917</v>
      </c>
      <c r="X1800" s="3">
        <v>69.597577415096282</v>
      </c>
      <c r="Y1800" s="32">
        <v>66.203790933432742</v>
      </c>
      <c r="Z1800" s="50">
        <v>1.12962328693908E-2</v>
      </c>
      <c r="AA1800" s="3">
        <v>100</v>
      </c>
      <c r="AB1800" s="3">
        <v>86.273494180048559</v>
      </c>
      <c r="AC1800" s="3">
        <v>55.792326142690428</v>
      </c>
      <c r="AD1800" s="3">
        <v>56.75724741506437</v>
      </c>
      <c r="AE1800" s="3">
        <v>57.14870528983419</v>
      </c>
      <c r="AF1800" s="3">
        <v>54.334753427018491</v>
      </c>
      <c r="AG1800" s="3">
        <v>53.686587054493373</v>
      </c>
      <c r="AH1800" s="32">
        <v>49.666684122171567</v>
      </c>
      <c r="AI1800" s="50">
        <v>9.0601432009514895E-3</v>
      </c>
      <c r="AJ1800" s="3">
        <v>94.308054571418481</v>
      </c>
      <c r="AK1800" s="3">
        <v>78.338506183846405</v>
      </c>
      <c r="AL1800" s="3">
        <v>78.598073400144315</v>
      </c>
      <c r="AM1800" s="3">
        <v>100</v>
      </c>
      <c r="AN1800" s="3">
        <v>79.138446177770476</v>
      </c>
      <c r="AO1800" s="3">
        <v>61.139488607075997</v>
      </c>
      <c r="AP1800" s="3">
        <v>67.275355918095585</v>
      </c>
      <c r="AQ1800" s="3">
        <v>64.83788698506001</v>
      </c>
      <c r="AR1800" s="3">
        <v>71.476702842195948</v>
      </c>
      <c r="AS1800" s="31">
        <v>49.851199127315219</v>
      </c>
      <c r="AT1800" s="3">
        <v>100</v>
      </c>
      <c r="AU1800" s="3">
        <v>96.810858821807884</v>
      </c>
      <c r="AV1800" s="3">
        <v>97.784096315740086</v>
      </c>
      <c r="AW1800" s="3">
        <v>96.778878612368331</v>
      </c>
      <c r="AX1800" s="3">
        <v>92.493265323632144</v>
      </c>
      <c r="AY1800" s="3">
        <v>73.817871138314914</v>
      </c>
      <c r="AZ1800" s="3">
        <v>71.462527548773195</v>
      </c>
      <c r="BA1800" s="3">
        <v>67.700310143500076</v>
      </c>
      <c r="BB1800" s="3">
        <v>89.206256183497672</v>
      </c>
      <c r="BC1800" s="31">
        <v>87.228466524871791</v>
      </c>
    </row>
    <row r="1801" spans="1:55" x14ac:dyDescent="0.55000000000000004">
      <c r="A1801" s="21" t="s">
        <v>6</v>
      </c>
      <c r="B1801" s="21" t="s">
        <v>22991</v>
      </c>
      <c r="C1801" s="21" t="s">
        <v>15346</v>
      </c>
      <c r="D1801" s="27" t="s">
        <v>15347</v>
      </c>
      <c r="E1801" s="4">
        <v>1</v>
      </c>
      <c r="F1801" s="4">
        <v>0</v>
      </c>
      <c r="G1801" s="4">
        <v>1</v>
      </c>
      <c r="H1801" s="62">
        <v>0</v>
      </c>
      <c r="J1801" s="28">
        <v>1</v>
      </c>
      <c r="K1801" s="13" t="s">
        <v>24548</v>
      </c>
      <c r="L1801" s="12" t="s">
        <v>24553</v>
      </c>
      <c r="M1801" s="12" t="s">
        <v>24553</v>
      </c>
      <c r="N1801" s="12" t="s">
        <v>24553</v>
      </c>
      <c r="O1801" s="12" t="s">
        <v>24553</v>
      </c>
      <c r="P1801" s="12" t="s">
        <v>24553</v>
      </c>
      <c r="Q1801" s="29" t="s">
        <v>24553</v>
      </c>
      <c r="R1801" s="3">
        <v>2.4454207493552103</v>
      </c>
      <c r="S1801" s="3">
        <v>4.5943624667170484</v>
      </c>
      <c r="T1801" s="3">
        <v>40.310954275776197</v>
      </c>
      <c r="U1801" s="3">
        <v>37.289835174477474</v>
      </c>
      <c r="V1801" s="3">
        <v>67.45570317294289</v>
      </c>
      <c r="W1801" s="3">
        <v>70.684866745810609</v>
      </c>
      <c r="X1801" s="3">
        <v>100</v>
      </c>
      <c r="Y1801" s="32">
        <v>90.818898478423023</v>
      </c>
      <c r="Z1801" s="50">
        <v>3.15425737788835E-4</v>
      </c>
      <c r="AJ1801" s="3">
        <v>4.0549923514854278</v>
      </c>
      <c r="AK1801" s="3">
        <v>6.48903626895365</v>
      </c>
      <c r="AL1801" s="3">
        <v>5.6795204454271788</v>
      </c>
      <c r="AM1801" s="3">
        <v>10.204807179291265</v>
      </c>
      <c r="AN1801" s="3">
        <v>10.916932242301394</v>
      </c>
      <c r="AO1801" s="3">
        <v>16.124132151308469</v>
      </c>
      <c r="AP1801" s="3">
        <v>23.158341014009306</v>
      </c>
      <c r="AQ1801" s="3">
        <v>20.904502199196905</v>
      </c>
      <c r="AR1801" s="3">
        <v>57.244756980770283</v>
      </c>
      <c r="AS1801" s="31">
        <v>100</v>
      </c>
    </row>
    <row r="1802" spans="1:55" x14ac:dyDescent="0.55000000000000004">
      <c r="A1802" s="21" t="s">
        <v>6</v>
      </c>
      <c r="B1802" s="21" t="s">
        <v>20707</v>
      </c>
      <c r="C1802" s="21" t="s">
        <v>14576</v>
      </c>
      <c r="D1802" s="27" t="s">
        <v>14577</v>
      </c>
      <c r="E1802" s="4">
        <v>0</v>
      </c>
      <c r="F1802" s="4">
        <v>3</v>
      </c>
      <c r="G1802" s="4">
        <v>0</v>
      </c>
      <c r="H1802" s="62">
        <v>14</v>
      </c>
      <c r="J1802" s="28">
        <v>1</v>
      </c>
      <c r="K1802" s="12" t="s">
        <v>24553</v>
      </c>
      <c r="L1802" s="12" t="s">
        <v>24553</v>
      </c>
      <c r="M1802" s="12" t="s">
        <v>24553</v>
      </c>
      <c r="N1802" s="12" t="s">
        <v>24553</v>
      </c>
      <c r="O1802" s="12" t="s">
        <v>24553</v>
      </c>
      <c r="P1802" s="12" t="s">
        <v>24553</v>
      </c>
      <c r="Q1802" s="29" t="s">
        <v>24553</v>
      </c>
      <c r="AA1802" s="3">
        <v>82.292744260986112</v>
      </c>
      <c r="AB1802" s="3">
        <v>100</v>
      </c>
      <c r="AC1802" s="3">
        <v>49.882371999796163</v>
      </c>
      <c r="AD1802" s="3">
        <v>28.485633481329035</v>
      </c>
      <c r="AE1802" s="3">
        <v>51.018908366844443</v>
      </c>
      <c r="AF1802" s="3">
        <v>67.50956653152636</v>
      </c>
      <c r="AG1802" s="3">
        <v>69.38295109128596</v>
      </c>
      <c r="AH1802" s="32">
        <v>77.161123658026739</v>
      </c>
      <c r="AI1802" s="50">
        <v>6.0806781700709599E-2</v>
      </c>
      <c r="AT1802" s="3">
        <v>86.482250558755084</v>
      </c>
      <c r="AU1802" s="3">
        <v>100</v>
      </c>
      <c r="AV1802" s="3">
        <v>84.22044742940561</v>
      </c>
      <c r="AW1802" s="3">
        <v>67.957938552997234</v>
      </c>
      <c r="AX1802" s="3">
        <v>49.524070013178822</v>
      </c>
      <c r="AY1802" s="3">
        <v>37.437043853361622</v>
      </c>
      <c r="AZ1802" s="3">
        <v>32.04415540915064</v>
      </c>
      <c r="BA1802" s="3">
        <v>28.229164091425456</v>
      </c>
      <c r="BB1802" s="3">
        <v>24.102386413674441</v>
      </c>
      <c r="BC1802" s="31">
        <v>49.199124791162177</v>
      </c>
    </row>
    <row r="1803" spans="1:55" x14ac:dyDescent="0.55000000000000004">
      <c r="A1803" s="21" t="s">
        <v>6</v>
      </c>
      <c r="B1803" s="21" t="s">
        <v>19003</v>
      </c>
      <c r="C1803" s="21" t="s">
        <v>14087</v>
      </c>
      <c r="D1803" s="27" t="s">
        <v>14088</v>
      </c>
      <c r="E1803" s="4">
        <v>0</v>
      </c>
      <c r="F1803" s="4">
        <v>1</v>
      </c>
      <c r="G1803" s="4">
        <v>0</v>
      </c>
      <c r="H1803" s="62">
        <v>2</v>
      </c>
      <c r="J1803" s="28">
        <v>1</v>
      </c>
      <c r="K1803" s="13" t="s">
        <v>24548</v>
      </c>
      <c r="L1803" s="12" t="s">
        <v>24553</v>
      </c>
      <c r="M1803" s="12" t="s">
        <v>24553</v>
      </c>
      <c r="N1803" s="12" t="s">
        <v>24553</v>
      </c>
      <c r="O1803" s="12" t="s">
        <v>24553</v>
      </c>
      <c r="P1803" s="12" t="s">
        <v>24553</v>
      </c>
      <c r="Q1803" s="29" t="s">
        <v>24553</v>
      </c>
      <c r="AA1803" s="3">
        <v>55.849519210556863</v>
      </c>
      <c r="AB1803" s="3">
        <v>60.870372366700785</v>
      </c>
      <c r="AC1803" s="3">
        <v>58.310933077422703</v>
      </c>
      <c r="AD1803" s="3">
        <v>41.657981819220446</v>
      </c>
      <c r="AE1803" s="3">
        <v>80.760078155271017</v>
      </c>
      <c r="AF1803" s="3">
        <v>88.550722144137055</v>
      </c>
      <c r="AG1803" s="3">
        <v>90.268614959831908</v>
      </c>
      <c r="AH1803" s="32">
        <v>100</v>
      </c>
      <c r="AI1803" s="50">
        <v>1.9715368227384199E-2</v>
      </c>
      <c r="AT1803" s="3">
        <v>94.046134160985801</v>
      </c>
      <c r="AU1803" s="3">
        <v>85.518344085218999</v>
      </c>
      <c r="AV1803" s="3">
        <v>83.433058225260822</v>
      </c>
      <c r="AW1803" s="3">
        <v>66.71730851081719</v>
      </c>
      <c r="AX1803" s="3">
        <v>58.76623969741329</v>
      </c>
      <c r="AY1803" s="3">
        <v>44.951391597733718</v>
      </c>
      <c r="AZ1803" s="3">
        <v>42.171667498882591</v>
      </c>
      <c r="BA1803" s="3">
        <v>38.109259761522786</v>
      </c>
      <c r="BB1803" s="3">
        <v>45.923788203270007</v>
      </c>
      <c r="BC1803" s="31">
        <v>100</v>
      </c>
    </row>
    <row r="1804" spans="1:55" x14ac:dyDescent="0.55000000000000004">
      <c r="A1804" s="21" t="s">
        <v>6</v>
      </c>
      <c r="B1804" s="21" t="s">
        <v>21514</v>
      </c>
      <c r="C1804" s="21" t="s">
        <v>2296</v>
      </c>
      <c r="D1804" s="27" t="s">
        <v>2297</v>
      </c>
      <c r="E1804" s="4">
        <v>0</v>
      </c>
      <c r="F1804" s="4">
        <v>7</v>
      </c>
      <c r="G1804" s="4">
        <v>0</v>
      </c>
      <c r="H1804" s="62">
        <v>22</v>
      </c>
      <c r="J1804" s="28">
        <v>1</v>
      </c>
      <c r="K1804" s="13" t="s">
        <v>24548</v>
      </c>
      <c r="L1804" s="12" t="s">
        <v>24553</v>
      </c>
      <c r="M1804" s="12" t="s">
        <v>24553</v>
      </c>
      <c r="N1804" s="12" t="s">
        <v>24553</v>
      </c>
      <c r="O1804" s="12" t="s">
        <v>24553</v>
      </c>
      <c r="P1804" s="14" t="s">
        <v>24551</v>
      </c>
      <c r="Q1804" s="29" t="s">
        <v>24553</v>
      </c>
      <c r="AA1804" s="3">
        <v>74.214142348726909</v>
      </c>
      <c r="AB1804" s="3">
        <v>75.194858772996653</v>
      </c>
      <c r="AC1804" s="3">
        <v>95.607670847440559</v>
      </c>
      <c r="AD1804" s="3">
        <v>92.905365187322445</v>
      </c>
      <c r="AE1804" s="3">
        <v>99.223437172742564</v>
      </c>
      <c r="AF1804" s="3">
        <v>88.23035544549694</v>
      </c>
      <c r="AG1804" s="3">
        <v>100</v>
      </c>
      <c r="AH1804" s="32">
        <v>98.328279971684225</v>
      </c>
      <c r="AI1804" s="50">
        <v>2.3179845883467599E-2</v>
      </c>
      <c r="AT1804" s="3">
        <v>72.832453184533179</v>
      </c>
      <c r="AU1804" s="3">
        <v>80.464284765246489</v>
      </c>
      <c r="AV1804" s="3">
        <v>81.152723216503404</v>
      </c>
      <c r="AW1804" s="3">
        <v>91.218788843479658</v>
      </c>
      <c r="AX1804" s="3">
        <v>83.097812550085536</v>
      </c>
      <c r="AY1804" s="3">
        <v>100</v>
      </c>
      <c r="AZ1804" s="3">
        <v>96.892769616106079</v>
      </c>
      <c r="BA1804" s="3">
        <v>82.336051412521357</v>
      </c>
      <c r="BB1804" s="3">
        <v>84.043141509099939</v>
      </c>
      <c r="BC1804" s="31">
        <v>89.33790194547538</v>
      </c>
    </row>
    <row r="1805" spans="1:55" x14ac:dyDescent="0.55000000000000004">
      <c r="A1805" s="21" t="s">
        <v>6</v>
      </c>
      <c r="B1805" s="21" t="s">
        <v>23653</v>
      </c>
      <c r="C1805" s="21" t="s">
        <v>4377</v>
      </c>
      <c r="D1805" s="27" t="s">
        <v>4378</v>
      </c>
      <c r="E1805" s="4">
        <v>3</v>
      </c>
      <c r="F1805" s="4">
        <v>10</v>
      </c>
      <c r="G1805" s="4">
        <v>1</v>
      </c>
      <c r="H1805" s="62">
        <v>33</v>
      </c>
      <c r="J1805" s="28">
        <v>1</v>
      </c>
      <c r="K1805" s="13" t="s">
        <v>24548</v>
      </c>
      <c r="L1805" s="12" t="s">
        <v>24553</v>
      </c>
      <c r="M1805" s="12" t="s">
        <v>24553</v>
      </c>
      <c r="N1805" s="12" t="s">
        <v>24553</v>
      </c>
      <c r="O1805" s="12" t="s">
        <v>24553</v>
      </c>
      <c r="P1805" s="14" t="s">
        <v>24551</v>
      </c>
      <c r="Q1805" s="29" t="s">
        <v>24553</v>
      </c>
      <c r="R1805" s="3">
        <v>52.612554677743894</v>
      </c>
      <c r="S1805" s="3">
        <v>46.299197128593562</v>
      </c>
      <c r="T1805" s="3">
        <v>96.893361207053005</v>
      </c>
      <c r="U1805" s="3">
        <v>100</v>
      </c>
      <c r="V1805" s="3">
        <v>77.990539782649037</v>
      </c>
      <c r="W1805" s="3">
        <v>69.004122554416426</v>
      </c>
      <c r="X1805" s="3">
        <v>48.725801546393789</v>
      </c>
      <c r="Y1805" s="32">
        <v>44.01017874834568</v>
      </c>
      <c r="Z1805" s="50">
        <v>1.9575146292413201E-3</v>
      </c>
      <c r="AA1805" s="3">
        <v>92.823806382179868</v>
      </c>
      <c r="AB1805" s="3">
        <v>89.309677621779471</v>
      </c>
      <c r="AC1805" s="3">
        <v>82.276949954252061</v>
      </c>
      <c r="AD1805" s="3">
        <v>100</v>
      </c>
      <c r="AE1805" s="3">
        <v>84.924427418020926</v>
      </c>
      <c r="AF1805" s="3">
        <v>78.304078131891998</v>
      </c>
      <c r="AG1805" s="3">
        <v>99.237658930946253</v>
      </c>
      <c r="AH1805" s="32">
        <v>98.346979807472081</v>
      </c>
      <c r="AI1805" s="50">
        <v>0.26284527473898001</v>
      </c>
      <c r="AJ1805" s="3">
        <v>18.059468517881136</v>
      </c>
      <c r="AK1805" s="3">
        <v>13.865807400655392</v>
      </c>
      <c r="AL1805" s="3">
        <v>8.7329350987507048</v>
      </c>
      <c r="AM1805" s="3">
        <v>14.843583540726232</v>
      </c>
      <c r="AN1805" s="3">
        <v>16.548333094287983</v>
      </c>
      <c r="AO1805" s="3">
        <v>25.672732433969081</v>
      </c>
      <c r="AP1805" s="3">
        <v>24.112320587738591</v>
      </c>
      <c r="AQ1805" s="3">
        <v>39.855246643753503</v>
      </c>
      <c r="AR1805" s="3">
        <v>34.60548010728025</v>
      </c>
      <c r="AS1805" s="31">
        <v>100</v>
      </c>
      <c r="AT1805" s="3">
        <v>86.597474935508828</v>
      </c>
      <c r="AU1805" s="3">
        <v>69.452070773808629</v>
      </c>
      <c r="AV1805" s="3">
        <v>74.44266578796163</v>
      </c>
      <c r="AW1805" s="3">
        <v>77.202638058984334</v>
      </c>
      <c r="AX1805" s="3">
        <v>91.627744911070266</v>
      </c>
      <c r="AY1805" s="3">
        <v>77.073884037498473</v>
      </c>
      <c r="AZ1805" s="3">
        <v>100</v>
      </c>
      <c r="BA1805" s="3">
        <v>76.081780135750805</v>
      </c>
      <c r="BB1805" s="3">
        <v>87.253208818652766</v>
      </c>
      <c r="BC1805" s="31">
        <v>64.372491251281232</v>
      </c>
    </row>
    <row r="1806" spans="1:55" x14ac:dyDescent="0.55000000000000004">
      <c r="A1806" s="21" t="s">
        <v>6</v>
      </c>
      <c r="B1806" s="21" t="s">
        <v>23977</v>
      </c>
      <c r="C1806" s="21" t="s">
        <v>5277</v>
      </c>
      <c r="D1806" s="27" t="s">
        <v>5278</v>
      </c>
      <c r="E1806" s="4">
        <v>6</v>
      </c>
      <c r="F1806" s="4">
        <v>42</v>
      </c>
      <c r="G1806" s="4">
        <v>5</v>
      </c>
      <c r="H1806" s="62">
        <v>42</v>
      </c>
      <c r="J1806" s="28">
        <v>1</v>
      </c>
      <c r="K1806" s="13" t="s">
        <v>24548</v>
      </c>
      <c r="L1806" s="16" t="s">
        <v>16303</v>
      </c>
      <c r="M1806" s="12" t="s">
        <v>24553</v>
      </c>
      <c r="N1806" s="18" t="s">
        <v>3232</v>
      </c>
      <c r="O1806" s="15" t="s">
        <v>24550</v>
      </c>
      <c r="P1806" s="12" t="s">
        <v>24553</v>
      </c>
      <c r="Q1806" s="29" t="s">
        <v>24553</v>
      </c>
      <c r="R1806" s="3">
        <v>78.302619408493953</v>
      </c>
      <c r="S1806" s="3">
        <v>91.362571882056471</v>
      </c>
      <c r="T1806" s="3">
        <v>95.226217509026839</v>
      </c>
      <c r="U1806" s="3">
        <v>88.660308424199258</v>
      </c>
      <c r="V1806" s="3">
        <v>74.126783063801753</v>
      </c>
      <c r="W1806" s="3">
        <v>69.556194363161751</v>
      </c>
      <c r="X1806" s="3">
        <v>100</v>
      </c>
      <c r="Y1806" s="32">
        <v>88.171996282379581</v>
      </c>
      <c r="Z1806" s="50">
        <v>0.10640182668522701</v>
      </c>
      <c r="AA1806" s="3">
        <v>100</v>
      </c>
      <c r="AB1806" s="3">
        <v>93.676602597681679</v>
      </c>
      <c r="AC1806" s="3">
        <v>77.122260891291589</v>
      </c>
      <c r="AD1806" s="3">
        <v>94.47262119143538</v>
      </c>
      <c r="AE1806" s="3">
        <v>68.649224006394007</v>
      </c>
      <c r="AF1806" s="3">
        <v>68.732499685235538</v>
      </c>
      <c r="AG1806" s="3">
        <v>77.417769977693098</v>
      </c>
      <c r="AH1806" s="32">
        <v>75.323423761910163</v>
      </c>
      <c r="AI1806" s="50">
        <v>6.2787505064697893E-2</v>
      </c>
      <c r="AJ1806" s="3">
        <v>36.084883625251067</v>
      </c>
      <c r="AK1806" s="3">
        <v>62.303050037989607</v>
      </c>
      <c r="AL1806" s="3">
        <v>58.168462852715187</v>
      </c>
      <c r="AM1806" s="3">
        <v>72.303413844551116</v>
      </c>
      <c r="AN1806" s="3">
        <v>75.492883394405339</v>
      </c>
      <c r="AO1806" s="3">
        <v>100</v>
      </c>
      <c r="AP1806" s="3">
        <v>80.882505861829813</v>
      </c>
      <c r="AQ1806" s="3">
        <v>80.048632134898952</v>
      </c>
      <c r="AR1806" s="3">
        <v>95.013595126490529</v>
      </c>
      <c r="AS1806" s="31">
        <v>92.441441715208171</v>
      </c>
      <c r="AT1806" s="3">
        <v>89.318560994399448</v>
      </c>
      <c r="AU1806" s="3">
        <v>76.096331946495596</v>
      </c>
      <c r="AV1806" s="3">
        <v>84.736268753254265</v>
      </c>
      <c r="AW1806" s="3">
        <v>84.877378435191631</v>
      </c>
      <c r="AX1806" s="3">
        <v>100</v>
      </c>
      <c r="AY1806" s="3">
        <v>88.571109650880913</v>
      </c>
      <c r="AZ1806" s="3">
        <v>93.589660657606785</v>
      </c>
      <c r="BA1806" s="3">
        <v>76.930479082828626</v>
      </c>
      <c r="BB1806" s="3">
        <v>78.921228789300429</v>
      </c>
      <c r="BC1806" s="31">
        <v>69.946778777797789</v>
      </c>
    </row>
    <row r="1807" spans="1:55" x14ac:dyDescent="0.55000000000000004">
      <c r="A1807" s="21" t="s">
        <v>6</v>
      </c>
      <c r="B1807" s="21" t="s">
        <v>22579</v>
      </c>
      <c r="C1807" s="21" t="s">
        <v>6486</v>
      </c>
      <c r="D1807" s="27" t="s">
        <v>6487</v>
      </c>
      <c r="E1807" s="4">
        <v>0</v>
      </c>
      <c r="F1807" s="4">
        <v>3</v>
      </c>
      <c r="G1807" s="4">
        <v>2</v>
      </c>
      <c r="H1807" s="62">
        <v>18</v>
      </c>
      <c r="J1807" s="28">
        <v>1</v>
      </c>
      <c r="K1807" s="13" t="s">
        <v>24548</v>
      </c>
      <c r="L1807" s="12" t="s">
        <v>24553</v>
      </c>
      <c r="M1807" s="12" t="s">
        <v>24553</v>
      </c>
      <c r="N1807" s="12" t="s">
        <v>24553</v>
      </c>
      <c r="O1807" s="12" t="s">
        <v>24553</v>
      </c>
      <c r="P1807" s="12" t="s">
        <v>24553</v>
      </c>
      <c r="Q1807" s="29" t="s">
        <v>24553</v>
      </c>
      <c r="AA1807" s="3">
        <v>79.54067904074455</v>
      </c>
      <c r="AB1807" s="3">
        <v>63.239903333616418</v>
      </c>
      <c r="AC1807" s="3">
        <v>88.155951972247991</v>
      </c>
      <c r="AD1807" s="3">
        <v>100</v>
      </c>
      <c r="AE1807" s="3">
        <v>57.256573571239024</v>
      </c>
      <c r="AF1807" s="3">
        <v>28.941516792886258</v>
      </c>
      <c r="AG1807" s="3">
        <v>22.298051279074251</v>
      </c>
      <c r="AH1807" s="32">
        <v>16.094732634331976</v>
      </c>
      <c r="AI1807" s="50">
        <v>2.4124807021694901E-2</v>
      </c>
      <c r="AJ1807" s="3">
        <v>11.053298350725253</v>
      </c>
      <c r="AK1807" s="3">
        <v>22.013372660902633</v>
      </c>
      <c r="AL1807" s="3">
        <v>21.389138563158976</v>
      </c>
      <c r="AM1807" s="3">
        <v>33.737627188023538</v>
      </c>
      <c r="AN1807" s="3">
        <v>35.190854320660947</v>
      </c>
      <c r="AO1807" s="3">
        <v>37.902283315240361</v>
      </c>
      <c r="AP1807" s="3">
        <v>22.712457954649885</v>
      </c>
      <c r="AQ1807" s="3">
        <v>15.859611084945941</v>
      </c>
      <c r="AR1807" s="3">
        <v>38.092169665292481</v>
      </c>
      <c r="AS1807" s="31">
        <v>100</v>
      </c>
      <c r="AT1807" s="3">
        <v>90.34248525145847</v>
      </c>
      <c r="AU1807" s="3">
        <v>89.242702943694454</v>
      </c>
      <c r="AV1807" s="3">
        <v>88.839928203522376</v>
      </c>
      <c r="AW1807" s="3">
        <v>91.920492629650809</v>
      </c>
      <c r="AX1807" s="3">
        <v>100</v>
      </c>
      <c r="AY1807" s="3">
        <v>77.103051623557334</v>
      </c>
      <c r="AZ1807" s="3">
        <v>89.53969048806681</v>
      </c>
      <c r="BA1807" s="3">
        <v>79.866030995751785</v>
      </c>
      <c r="BB1807" s="3">
        <v>87.125592257365767</v>
      </c>
      <c r="BC1807" s="31">
        <v>73.358792108018434</v>
      </c>
    </row>
    <row r="1808" spans="1:55" x14ac:dyDescent="0.55000000000000004">
      <c r="A1808" s="21" t="s">
        <v>6</v>
      </c>
      <c r="B1808" s="21" t="s">
        <v>23770</v>
      </c>
      <c r="C1808" s="21" t="s">
        <v>7337</v>
      </c>
      <c r="D1808" s="27" t="s">
        <v>7338</v>
      </c>
      <c r="E1808" s="4">
        <v>3</v>
      </c>
      <c r="F1808" s="4">
        <v>7</v>
      </c>
      <c r="G1808" s="4">
        <v>11</v>
      </c>
      <c r="H1808" s="62">
        <v>53</v>
      </c>
      <c r="J1808" s="28">
        <v>1</v>
      </c>
      <c r="K1808" s="13" t="s">
        <v>24548</v>
      </c>
      <c r="L1808" s="12" t="s">
        <v>24553</v>
      </c>
      <c r="M1808" s="12" t="s">
        <v>24553</v>
      </c>
      <c r="N1808" s="12" t="s">
        <v>24553</v>
      </c>
      <c r="O1808" s="15" t="s">
        <v>24550</v>
      </c>
      <c r="P1808" s="12" t="s">
        <v>24553</v>
      </c>
      <c r="Q1808" s="29" t="s">
        <v>24553</v>
      </c>
      <c r="R1808" s="3">
        <v>30.048524867596342</v>
      </c>
      <c r="S1808" s="3">
        <v>32.044698500795995</v>
      </c>
      <c r="T1808" s="3">
        <v>79.030297874741166</v>
      </c>
      <c r="U1808" s="3">
        <v>73.593026415823957</v>
      </c>
      <c r="V1808" s="3">
        <v>100</v>
      </c>
      <c r="W1808" s="3">
        <v>90.982265801031488</v>
      </c>
      <c r="X1808" s="3">
        <v>76.664082982200824</v>
      </c>
      <c r="Y1808" s="32">
        <v>67.610559607473263</v>
      </c>
      <c r="Z1808" s="50">
        <v>2.06297769863186E-3</v>
      </c>
      <c r="AA1808" s="3">
        <v>51.401765634404398</v>
      </c>
      <c r="AB1808" s="3">
        <v>41.672395450965411</v>
      </c>
      <c r="AC1808" s="3">
        <v>81.567995322038058</v>
      </c>
      <c r="AD1808" s="3">
        <v>94.230586318485535</v>
      </c>
      <c r="AE1808" s="3">
        <v>100</v>
      </c>
      <c r="AF1808" s="3">
        <v>82.719281370519255</v>
      </c>
      <c r="AG1808" s="3">
        <v>82.892677537494421</v>
      </c>
      <c r="AH1808" s="32">
        <v>86.132409576808925</v>
      </c>
      <c r="AI1808" s="50">
        <v>2.77771679473711E-2</v>
      </c>
      <c r="AJ1808" s="3">
        <v>13.405980753792749</v>
      </c>
      <c r="AK1808" s="3">
        <v>12.240646570587623</v>
      </c>
      <c r="AL1808" s="3">
        <v>10.321327750237371</v>
      </c>
      <c r="AM1808" s="3">
        <v>16.890108162464536</v>
      </c>
      <c r="AN1808" s="3">
        <v>21.241239832941169</v>
      </c>
      <c r="AO1808" s="3">
        <v>36.160218542410099</v>
      </c>
      <c r="AP1808" s="3">
        <v>35.01965904580743</v>
      </c>
      <c r="AQ1808" s="3">
        <v>44.540920401643362</v>
      </c>
      <c r="AR1808" s="3">
        <v>41.936561232928447</v>
      </c>
      <c r="AS1808" s="31">
        <v>100</v>
      </c>
      <c r="AT1808" s="3">
        <v>53.346833087219146</v>
      </c>
      <c r="AU1808" s="3">
        <v>46.28180697321779</v>
      </c>
      <c r="AV1808" s="3">
        <v>51.379659981612249</v>
      </c>
      <c r="AW1808" s="3">
        <v>49.562349351057065</v>
      </c>
      <c r="AX1808" s="3">
        <v>63.720950678694166</v>
      </c>
      <c r="AY1808" s="3">
        <v>55.772130400296618</v>
      </c>
      <c r="AZ1808" s="3">
        <v>75.519876656360267</v>
      </c>
      <c r="BA1808" s="3">
        <v>95.375042284119715</v>
      </c>
      <c r="BB1808" s="3">
        <v>100</v>
      </c>
      <c r="BC1808" s="31">
        <v>77.097615666795349</v>
      </c>
    </row>
    <row r="1809" spans="1:55" x14ac:dyDescent="0.55000000000000004">
      <c r="A1809" s="21" t="s">
        <v>6</v>
      </c>
      <c r="B1809" s="21" t="s">
        <v>19108</v>
      </c>
      <c r="C1809" s="21" t="s">
        <v>10504</v>
      </c>
      <c r="D1809" s="27" t="s">
        <v>10505</v>
      </c>
      <c r="E1809" s="4">
        <v>0</v>
      </c>
      <c r="F1809" s="4">
        <v>1</v>
      </c>
      <c r="G1809" s="4">
        <v>0</v>
      </c>
      <c r="H1809" s="62">
        <v>3</v>
      </c>
      <c r="J1809" s="28">
        <v>1</v>
      </c>
      <c r="K1809" s="13" t="s">
        <v>24548</v>
      </c>
      <c r="L1809" s="12" t="s">
        <v>24553</v>
      </c>
      <c r="M1809" s="12" t="s">
        <v>24553</v>
      </c>
      <c r="N1809" s="12" t="s">
        <v>24553</v>
      </c>
      <c r="O1809" s="12" t="s">
        <v>24553</v>
      </c>
      <c r="P1809" s="12" t="s">
        <v>24553</v>
      </c>
      <c r="Q1809" s="29" t="s">
        <v>24553</v>
      </c>
      <c r="AA1809" s="3">
        <v>35.895122614473202</v>
      </c>
      <c r="AB1809" s="3">
        <v>52.919741339727885</v>
      </c>
      <c r="AC1809" s="3">
        <v>82.364078768598318</v>
      </c>
      <c r="AD1809" s="3">
        <v>50.358454018302325</v>
      </c>
      <c r="AE1809" s="3">
        <v>92.793740829760793</v>
      </c>
      <c r="AF1809" s="3">
        <v>68.305743167390233</v>
      </c>
      <c r="AG1809" s="3">
        <v>77.525073711979203</v>
      </c>
      <c r="AH1809" s="32">
        <v>100</v>
      </c>
      <c r="AI1809" s="50">
        <v>0.22284976937668999</v>
      </c>
      <c r="AT1809" s="3">
        <v>49.591983604680848</v>
      </c>
      <c r="AU1809" s="3">
        <v>36.845563901379059</v>
      </c>
      <c r="AV1809" s="3">
        <v>38.027299786418617</v>
      </c>
      <c r="AW1809" s="3">
        <v>34.952252485378573</v>
      </c>
      <c r="AX1809" s="3">
        <v>58.434566911764307</v>
      </c>
      <c r="AY1809" s="3">
        <v>44.047108170854457</v>
      </c>
      <c r="AZ1809" s="3">
        <v>59.536400459816704</v>
      </c>
      <c r="BA1809" s="3">
        <v>78.32693698569733</v>
      </c>
      <c r="BB1809" s="3">
        <v>100</v>
      </c>
      <c r="BC1809" s="31">
        <v>92.336660940700639</v>
      </c>
    </row>
    <row r="1810" spans="1:55" x14ac:dyDescent="0.55000000000000004">
      <c r="A1810" s="21" t="s">
        <v>6</v>
      </c>
      <c r="B1810" s="21" t="s">
        <v>18514</v>
      </c>
      <c r="C1810" s="21" t="s">
        <v>15348</v>
      </c>
      <c r="D1810" s="27" t="s">
        <v>15349</v>
      </c>
      <c r="E1810" s="4">
        <v>0</v>
      </c>
      <c r="F1810" s="4">
        <v>1</v>
      </c>
      <c r="G1810" s="4">
        <v>0</v>
      </c>
      <c r="H1810" s="62">
        <v>0</v>
      </c>
      <c r="J1810" s="28">
        <v>1</v>
      </c>
      <c r="K1810" s="13" t="s">
        <v>24548</v>
      </c>
      <c r="L1810" s="12" t="s">
        <v>24553</v>
      </c>
      <c r="M1810" s="12" t="s">
        <v>24553</v>
      </c>
      <c r="N1810" s="12" t="s">
        <v>24553</v>
      </c>
      <c r="O1810" s="12" t="s">
        <v>24553</v>
      </c>
      <c r="P1810" s="12" t="s">
        <v>24553</v>
      </c>
      <c r="Q1810" s="29" t="s">
        <v>24553</v>
      </c>
      <c r="AA1810" s="3">
        <v>9.6493428802362189</v>
      </c>
      <c r="AB1810" s="3">
        <v>10.736210860535062</v>
      </c>
      <c r="AC1810" s="3">
        <v>19.838580016259431</v>
      </c>
      <c r="AD1810" s="3">
        <v>22.066993434194686</v>
      </c>
      <c r="AE1810" s="3">
        <v>76.815167789690094</v>
      </c>
      <c r="AF1810" s="3">
        <v>60.954663212062762</v>
      </c>
      <c r="AG1810" s="3">
        <v>86.11807309991336</v>
      </c>
      <c r="AH1810" s="32">
        <v>100</v>
      </c>
      <c r="AI1810" s="50">
        <v>4.0227436148333202E-3</v>
      </c>
    </row>
    <row r="1811" spans="1:55" x14ac:dyDescent="0.55000000000000004">
      <c r="A1811" s="21" t="s">
        <v>6</v>
      </c>
      <c r="B1811" s="21" t="s">
        <v>22255</v>
      </c>
      <c r="C1811" s="21" t="s">
        <v>11656</v>
      </c>
      <c r="D1811" s="27" t="s">
        <v>11657</v>
      </c>
      <c r="E1811" s="4">
        <v>0</v>
      </c>
      <c r="F1811" s="4">
        <v>2</v>
      </c>
      <c r="G1811" s="4">
        <v>1</v>
      </c>
      <c r="H1811" s="62">
        <v>13</v>
      </c>
      <c r="J1811" s="28">
        <v>1</v>
      </c>
      <c r="K1811" s="13" t="s">
        <v>24548</v>
      </c>
      <c r="L1811" s="12" t="s">
        <v>24553</v>
      </c>
      <c r="M1811" s="12" t="s">
        <v>24553</v>
      </c>
      <c r="N1811" s="12" t="s">
        <v>24553</v>
      </c>
      <c r="O1811" s="12" t="s">
        <v>24553</v>
      </c>
      <c r="P1811" s="12" t="s">
        <v>24553</v>
      </c>
      <c r="Q1811" s="29" t="s">
        <v>24553</v>
      </c>
      <c r="AA1811" s="3">
        <v>58.888219750292556</v>
      </c>
      <c r="AB1811" s="3">
        <v>70.418876935449859</v>
      </c>
      <c r="AC1811" s="3">
        <v>100</v>
      </c>
      <c r="AD1811" s="3">
        <v>84.062102219643648</v>
      </c>
      <c r="AE1811" s="3">
        <v>42.010764357666289</v>
      </c>
      <c r="AF1811" s="3">
        <v>45.331692747828313</v>
      </c>
      <c r="AG1811" s="3">
        <v>21.585134581519245</v>
      </c>
      <c r="AH1811" s="32">
        <v>20.484561680089193</v>
      </c>
      <c r="AI1811" s="50">
        <v>6.45858841861063E-3</v>
      </c>
      <c r="AJ1811" s="3">
        <v>91.339018943591583</v>
      </c>
      <c r="AK1811" s="3">
        <v>53.103034138951756</v>
      </c>
      <c r="AL1811" s="3">
        <v>49.712140831230371</v>
      </c>
      <c r="AM1811" s="3">
        <v>59.789530329774287</v>
      </c>
      <c r="AN1811" s="3">
        <v>51.948416776250831</v>
      </c>
      <c r="AO1811" s="3">
        <v>65.331923017557685</v>
      </c>
      <c r="AP1811" s="3">
        <v>79.555337075744049</v>
      </c>
      <c r="AQ1811" s="3">
        <v>100</v>
      </c>
      <c r="AR1811" s="3">
        <v>39.697642847699427</v>
      </c>
      <c r="AS1811" s="31">
        <v>49.216119479157733</v>
      </c>
      <c r="AT1811" s="3">
        <v>75.676963801677516</v>
      </c>
      <c r="AU1811" s="3">
        <v>68.340261381006115</v>
      </c>
      <c r="AV1811" s="3">
        <v>71.624770670859377</v>
      </c>
      <c r="AW1811" s="3">
        <v>62.808625213023817</v>
      </c>
      <c r="AX1811" s="3">
        <v>100</v>
      </c>
      <c r="AY1811" s="3">
        <v>75.904560518956274</v>
      </c>
      <c r="AZ1811" s="3">
        <v>88.313633296491545</v>
      </c>
      <c r="BA1811" s="3">
        <v>53.801867973810303</v>
      </c>
      <c r="BB1811" s="3">
        <v>26.837756852613754</v>
      </c>
      <c r="BC1811" s="31">
        <v>32.413519325670812</v>
      </c>
    </row>
    <row r="1812" spans="1:55" x14ac:dyDescent="0.55000000000000004">
      <c r="A1812" s="21" t="s">
        <v>6</v>
      </c>
      <c r="B1812" s="21" t="s">
        <v>21377</v>
      </c>
      <c r="C1812" s="21" t="s">
        <v>7844</v>
      </c>
      <c r="D1812" s="27" t="s">
        <v>7845</v>
      </c>
      <c r="E1812" s="4">
        <v>0</v>
      </c>
      <c r="F1812" s="4">
        <v>6</v>
      </c>
      <c r="G1812" s="4">
        <v>0</v>
      </c>
      <c r="H1812" s="62">
        <v>17</v>
      </c>
      <c r="J1812" s="28">
        <v>1</v>
      </c>
      <c r="K1812" s="13" t="s">
        <v>24548</v>
      </c>
      <c r="L1812" s="12" t="s">
        <v>24553</v>
      </c>
      <c r="M1812" s="12" t="s">
        <v>24553</v>
      </c>
      <c r="N1812" s="12" t="s">
        <v>24553</v>
      </c>
      <c r="O1812" s="15" t="s">
        <v>24550</v>
      </c>
      <c r="P1812" s="14" t="s">
        <v>24551</v>
      </c>
      <c r="Q1812" s="29" t="s">
        <v>24553</v>
      </c>
      <c r="AA1812" s="3">
        <v>25.857623306756611</v>
      </c>
      <c r="AB1812" s="3">
        <v>30.013001958176861</v>
      </c>
      <c r="AC1812" s="3">
        <v>74.573174129961188</v>
      </c>
      <c r="AD1812" s="3">
        <v>74.946307137414365</v>
      </c>
      <c r="AE1812" s="3">
        <v>100</v>
      </c>
      <c r="AF1812" s="3">
        <v>88.911675396942783</v>
      </c>
      <c r="AG1812" s="3">
        <v>74.237046788650133</v>
      </c>
      <c r="AH1812" s="32">
        <v>74.158947458215991</v>
      </c>
      <c r="AI1812" s="50">
        <v>2.3396287918120602E-3</v>
      </c>
      <c r="AT1812" s="3">
        <v>55.919661648118272</v>
      </c>
      <c r="AU1812" s="3">
        <v>53.31353855998551</v>
      </c>
      <c r="AV1812" s="3">
        <v>54.829725130845183</v>
      </c>
      <c r="AW1812" s="3">
        <v>54.267685306673144</v>
      </c>
      <c r="AX1812" s="3">
        <v>69.193244975495588</v>
      </c>
      <c r="AY1812" s="3">
        <v>71.075295749607747</v>
      </c>
      <c r="AZ1812" s="3">
        <v>84.369093154709887</v>
      </c>
      <c r="BA1812" s="3">
        <v>100</v>
      </c>
      <c r="BB1812" s="3">
        <v>89.386476797974041</v>
      </c>
      <c r="BC1812" s="31">
        <v>64.255450406918129</v>
      </c>
    </row>
    <row r="1813" spans="1:55" x14ac:dyDescent="0.55000000000000004">
      <c r="A1813" s="21" t="s">
        <v>6</v>
      </c>
      <c r="B1813" s="21" t="s">
        <v>18974</v>
      </c>
      <c r="C1813" s="21" t="s">
        <v>12471</v>
      </c>
      <c r="D1813" s="27" t="s">
        <v>12472</v>
      </c>
      <c r="E1813" s="4">
        <v>0</v>
      </c>
      <c r="F1813" s="4">
        <v>1</v>
      </c>
      <c r="G1813" s="4">
        <v>0</v>
      </c>
      <c r="H1813" s="62">
        <v>2</v>
      </c>
      <c r="J1813" s="28">
        <v>1</v>
      </c>
      <c r="K1813" s="13" t="s">
        <v>24548</v>
      </c>
      <c r="L1813" s="16" t="s">
        <v>16303</v>
      </c>
      <c r="M1813" s="12" t="s">
        <v>24553</v>
      </c>
      <c r="N1813" s="12" t="s">
        <v>24553</v>
      </c>
      <c r="O1813" s="12" t="s">
        <v>24553</v>
      </c>
      <c r="P1813" s="12" t="s">
        <v>24553</v>
      </c>
      <c r="Q1813" s="29" t="s">
        <v>24553</v>
      </c>
      <c r="AA1813" s="3">
        <v>5.2432891443841081</v>
      </c>
      <c r="AB1813" s="3">
        <v>4.0897389505525634</v>
      </c>
      <c r="AC1813" s="3">
        <v>35.57482664167059</v>
      </c>
      <c r="AD1813" s="3">
        <v>25.724959149338627</v>
      </c>
      <c r="AE1813" s="3">
        <v>100</v>
      </c>
      <c r="AF1813" s="3">
        <v>88.492131770903214</v>
      </c>
      <c r="AG1813" s="3">
        <v>78.676059489927368</v>
      </c>
      <c r="AH1813" s="32">
        <v>92.971213193393965</v>
      </c>
      <c r="AI1813" s="50">
        <v>3.14911828647576E-3</v>
      </c>
      <c r="AT1813" s="3">
        <v>3.2973778910559757</v>
      </c>
      <c r="AU1813" s="3">
        <v>2.8852297187521185</v>
      </c>
      <c r="AV1813" s="3">
        <v>3.6064405317662809</v>
      </c>
      <c r="AW1813" s="3">
        <v>2.8275595482280447</v>
      </c>
      <c r="AX1813" s="3">
        <v>8.3322540984602824</v>
      </c>
      <c r="AY1813" s="3">
        <v>20.014529153826729</v>
      </c>
      <c r="AZ1813" s="3">
        <v>24.615052336061698</v>
      </c>
      <c r="BA1813" s="3">
        <v>100</v>
      </c>
      <c r="BB1813" s="3">
        <v>91.534618533480966</v>
      </c>
      <c r="BC1813" s="31">
        <v>75.172020593301198</v>
      </c>
    </row>
    <row r="1814" spans="1:55" x14ac:dyDescent="0.55000000000000004">
      <c r="A1814" s="21" t="s">
        <v>6</v>
      </c>
      <c r="B1814" s="21" t="s">
        <v>16810</v>
      </c>
      <c r="C1814" s="21" t="s">
        <v>8998</v>
      </c>
      <c r="D1814" s="27" t="s">
        <v>8999</v>
      </c>
      <c r="E1814" s="4">
        <v>0</v>
      </c>
      <c r="F1814" s="4">
        <v>0</v>
      </c>
      <c r="G1814" s="4">
        <v>0</v>
      </c>
      <c r="H1814" s="62">
        <v>1</v>
      </c>
      <c r="J1814" s="28">
        <v>1</v>
      </c>
      <c r="K1814" s="13" t="s">
        <v>24548</v>
      </c>
      <c r="L1814" s="12" t="s">
        <v>24553</v>
      </c>
      <c r="M1814" s="12" t="s">
        <v>24553</v>
      </c>
      <c r="N1814" s="12" t="s">
        <v>24553</v>
      </c>
      <c r="O1814" s="12" t="s">
        <v>24553</v>
      </c>
      <c r="P1814" s="12" t="s">
        <v>24553</v>
      </c>
      <c r="Q1814" s="29" t="s">
        <v>24553</v>
      </c>
      <c r="AT1814" s="3">
        <v>88.195960890084137</v>
      </c>
      <c r="AU1814" s="3">
        <v>84.928384959839278</v>
      </c>
      <c r="AV1814" s="3">
        <v>88.114642651653327</v>
      </c>
      <c r="AW1814" s="3">
        <v>84.288759026623509</v>
      </c>
      <c r="AX1814" s="3">
        <v>100</v>
      </c>
      <c r="AY1814" s="3">
        <v>86.306661418583388</v>
      </c>
      <c r="AZ1814" s="3">
        <v>94.113682828521632</v>
      </c>
      <c r="BA1814" s="3">
        <v>68.352700711433513</v>
      </c>
      <c r="BB1814" s="3">
        <v>57.701629620456394</v>
      </c>
      <c r="BC1814" s="31">
        <v>46.426153737045944</v>
      </c>
    </row>
    <row r="1815" spans="1:55" x14ac:dyDescent="0.55000000000000004">
      <c r="A1815" s="21" t="s">
        <v>6</v>
      </c>
      <c r="B1815" s="21" t="s">
        <v>19806</v>
      </c>
      <c r="C1815" s="21" t="s">
        <v>5697</v>
      </c>
      <c r="D1815" s="27" t="s">
        <v>5698</v>
      </c>
      <c r="E1815" s="4">
        <v>0</v>
      </c>
      <c r="F1815" s="4">
        <v>2</v>
      </c>
      <c r="G1815" s="4">
        <v>0</v>
      </c>
      <c r="H1815" s="62">
        <v>2</v>
      </c>
      <c r="J1815" s="28">
        <v>1</v>
      </c>
      <c r="K1815" s="13" t="s">
        <v>24548</v>
      </c>
      <c r="L1815" s="12" t="s">
        <v>24553</v>
      </c>
      <c r="M1815" s="12" t="s">
        <v>24553</v>
      </c>
      <c r="N1815" s="12" t="s">
        <v>24553</v>
      </c>
      <c r="O1815" s="15" t="s">
        <v>24550</v>
      </c>
      <c r="P1815" s="12" t="s">
        <v>24553</v>
      </c>
      <c r="Q1815" s="29" t="s">
        <v>24553</v>
      </c>
      <c r="AA1815" s="3">
        <v>92.967738518906657</v>
      </c>
      <c r="AB1815" s="3">
        <v>83.863662681642026</v>
      </c>
      <c r="AC1815" s="3">
        <v>94.545292445740444</v>
      </c>
      <c r="AD1815" s="3">
        <v>100</v>
      </c>
      <c r="AE1815" s="3">
        <v>46.795396374556177</v>
      </c>
      <c r="AF1815" s="3">
        <v>54.543614947620533</v>
      </c>
      <c r="AG1815" s="3">
        <v>35.558233050208571</v>
      </c>
      <c r="AH1815" s="32">
        <v>27.91244639918925</v>
      </c>
      <c r="AI1815" s="50">
        <v>3.2711449253965898E-3</v>
      </c>
      <c r="AT1815" s="3">
        <v>93.888281246652852</v>
      </c>
      <c r="AU1815" s="3">
        <v>86.245974013496195</v>
      </c>
      <c r="AV1815" s="3">
        <v>87.331769602081692</v>
      </c>
      <c r="AW1815" s="3">
        <v>90.985291439145172</v>
      </c>
      <c r="AX1815" s="3">
        <v>100</v>
      </c>
      <c r="AY1815" s="3">
        <v>80.623045309575986</v>
      </c>
      <c r="AZ1815" s="3">
        <v>89.949545125260855</v>
      </c>
      <c r="BA1815" s="3">
        <v>37.240238066198636</v>
      </c>
      <c r="BB1815" s="3">
        <v>25.730276926596151</v>
      </c>
      <c r="BC1815" s="31">
        <v>7.5475064606576892</v>
      </c>
    </row>
    <row r="1816" spans="1:55" x14ac:dyDescent="0.55000000000000004">
      <c r="A1816" s="21" t="s">
        <v>6</v>
      </c>
      <c r="B1816" s="21" t="s">
        <v>23439</v>
      </c>
      <c r="C1816" s="21" t="s">
        <v>2082</v>
      </c>
      <c r="D1816" s="27" t="s">
        <v>2083</v>
      </c>
      <c r="E1816" s="4">
        <v>2</v>
      </c>
      <c r="F1816" s="4">
        <v>0</v>
      </c>
      <c r="G1816" s="4">
        <v>1</v>
      </c>
      <c r="H1816" s="62">
        <v>12</v>
      </c>
      <c r="J1816" s="28">
        <v>1</v>
      </c>
      <c r="K1816" s="13" t="s">
        <v>24548</v>
      </c>
      <c r="L1816" s="12" t="s">
        <v>24553</v>
      </c>
      <c r="M1816" s="12" t="s">
        <v>24553</v>
      </c>
      <c r="N1816" s="12" t="s">
        <v>24553</v>
      </c>
      <c r="O1816" s="15" t="s">
        <v>24550</v>
      </c>
      <c r="P1816" s="12" t="s">
        <v>24553</v>
      </c>
      <c r="Q1816" s="29" t="s">
        <v>24553</v>
      </c>
      <c r="R1816" s="3">
        <v>55.628860272914793</v>
      </c>
      <c r="S1816" s="3">
        <v>58.612640889031866</v>
      </c>
      <c r="T1816" s="3">
        <v>95.75753768932951</v>
      </c>
      <c r="U1816" s="3">
        <v>100</v>
      </c>
      <c r="V1816" s="3">
        <v>71.054350381793057</v>
      </c>
      <c r="W1816" s="3">
        <v>66.964115609120938</v>
      </c>
      <c r="X1816" s="3">
        <v>75.575194730170978</v>
      </c>
      <c r="Y1816" s="32">
        <v>72.971775762383217</v>
      </c>
      <c r="Z1816" s="50">
        <v>1.10069308174874E-3</v>
      </c>
      <c r="AJ1816" s="3">
        <v>90.731847102689798</v>
      </c>
      <c r="AK1816" s="3">
        <v>83.911459633377447</v>
      </c>
      <c r="AL1816" s="3">
        <v>84.30538336431664</v>
      </c>
      <c r="AM1816" s="3">
        <v>65.204948958323499</v>
      </c>
      <c r="AN1816" s="3">
        <v>87.236887989484146</v>
      </c>
      <c r="AO1816" s="3">
        <v>94.695760201218832</v>
      </c>
      <c r="AP1816" s="3">
        <v>95.287066289018327</v>
      </c>
      <c r="AQ1816" s="3">
        <v>83.46457339523981</v>
      </c>
      <c r="AR1816" s="3">
        <v>60.17194762849266</v>
      </c>
      <c r="AS1816" s="31">
        <v>100</v>
      </c>
      <c r="AT1816" s="3">
        <v>99.236010099212308</v>
      </c>
      <c r="AU1816" s="3">
        <v>81.15194167666246</v>
      </c>
      <c r="AV1816" s="3">
        <v>85.100843038495825</v>
      </c>
      <c r="AW1816" s="3">
        <v>94.425225924591487</v>
      </c>
      <c r="AX1816" s="3">
        <v>95.808283079747724</v>
      </c>
      <c r="AY1816" s="3">
        <v>85.288302168251505</v>
      </c>
      <c r="AZ1816" s="3">
        <v>92.684532876063557</v>
      </c>
      <c r="BA1816" s="3">
        <v>69.902125256424668</v>
      </c>
      <c r="BB1816" s="3">
        <v>100</v>
      </c>
      <c r="BC1816" s="31">
        <v>83.661954422632959</v>
      </c>
    </row>
    <row r="1817" spans="1:55" x14ac:dyDescent="0.55000000000000004">
      <c r="A1817" s="21" t="s">
        <v>6</v>
      </c>
      <c r="B1817" s="21" t="s">
        <v>23922</v>
      </c>
      <c r="C1817" s="21" t="s">
        <v>12376</v>
      </c>
      <c r="D1817" s="27" t="s">
        <v>12377</v>
      </c>
      <c r="E1817" s="4">
        <v>5</v>
      </c>
      <c r="F1817" s="4">
        <v>10</v>
      </c>
      <c r="G1817" s="4">
        <v>6</v>
      </c>
      <c r="H1817" s="62">
        <v>27</v>
      </c>
      <c r="J1817" s="28">
        <v>1</v>
      </c>
      <c r="K1817" s="13" t="s">
        <v>24548</v>
      </c>
      <c r="L1817" s="12" t="s">
        <v>24553</v>
      </c>
      <c r="M1817" s="12" t="s">
        <v>24553</v>
      </c>
      <c r="N1817" s="12" t="s">
        <v>24553</v>
      </c>
      <c r="O1817" s="12" t="s">
        <v>24553</v>
      </c>
      <c r="P1817" s="12" t="s">
        <v>24553</v>
      </c>
      <c r="Q1817" s="29" t="s">
        <v>24553</v>
      </c>
      <c r="R1817" s="3">
        <v>43.10687137803648</v>
      </c>
      <c r="S1817" s="3">
        <v>39.555428226558561</v>
      </c>
      <c r="T1817" s="3">
        <v>93.862845379654829</v>
      </c>
      <c r="U1817" s="3">
        <v>100</v>
      </c>
      <c r="V1817" s="3">
        <v>96.579152896730605</v>
      </c>
      <c r="W1817" s="3">
        <v>84.656477599859031</v>
      </c>
      <c r="X1817" s="3">
        <v>58.018529461204004</v>
      </c>
      <c r="Y1817" s="32">
        <v>71.394537168285709</v>
      </c>
      <c r="Z1817" s="50">
        <v>6.4173715541048001E-3</v>
      </c>
      <c r="AA1817" s="3">
        <v>85.331785333343589</v>
      </c>
      <c r="AB1817" s="3">
        <v>100</v>
      </c>
      <c r="AC1817" s="3">
        <v>78.099267646849</v>
      </c>
      <c r="AD1817" s="3">
        <v>71.061775477227016</v>
      </c>
      <c r="AE1817" s="3">
        <v>41.554222230129731</v>
      </c>
      <c r="AF1817" s="3">
        <v>48.140521915444658</v>
      </c>
      <c r="AG1817" s="3">
        <v>38.2374010431584</v>
      </c>
      <c r="AH1817" s="32">
        <v>31.060957347838343</v>
      </c>
      <c r="AI1817" s="50">
        <v>7.8019079261825797E-3</v>
      </c>
      <c r="AJ1817" s="3">
        <v>31.259546099663833</v>
      </c>
      <c r="AK1817" s="3">
        <v>23.929294105719588</v>
      </c>
      <c r="AL1817" s="3">
        <v>28.430820815186237</v>
      </c>
      <c r="AM1817" s="3">
        <v>38.496484958808999</v>
      </c>
      <c r="AN1817" s="3">
        <v>56.403059737511143</v>
      </c>
      <c r="AO1817" s="3">
        <v>100</v>
      </c>
      <c r="AP1817" s="3">
        <v>87.009670130138545</v>
      </c>
      <c r="AQ1817" s="3">
        <v>78.859515662741799</v>
      </c>
      <c r="AR1817" s="3">
        <v>48.185536419319504</v>
      </c>
      <c r="AS1817" s="31">
        <v>24.075311144107999</v>
      </c>
      <c r="AT1817" s="3">
        <v>100</v>
      </c>
      <c r="AU1817" s="3">
        <v>88.000426814293959</v>
      </c>
      <c r="AV1817" s="3">
        <v>80.07028747879157</v>
      </c>
      <c r="AW1817" s="3">
        <v>73.456677847908992</v>
      </c>
      <c r="AX1817" s="3">
        <v>82.238276385642521</v>
      </c>
      <c r="AY1817" s="3">
        <v>64.655577205179952</v>
      </c>
      <c r="AZ1817" s="3">
        <v>57.11554538527345</v>
      </c>
      <c r="BA1817" s="3">
        <v>43.44244171674255</v>
      </c>
      <c r="BB1817" s="3">
        <v>43.934734962712582</v>
      </c>
      <c r="BC1817" s="31">
        <v>38.702249247946213</v>
      </c>
    </row>
    <row r="1818" spans="1:55" x14ac:dyDescent="0.55000000000000004">
      <c r="A1818" s="21" t="s">
        <v>6</v>
      </c>
      <c r="B1818" s="21" t="s">
        <v>20986</v>
      </c>
      <c r="C1818" s="21" t="s">
        <v>9282</v>
      </c>
      <c r="D1818" s="27" t="s">
        <v>9283</v>
      </c>
      <c r="E1818" s="4">
        <v>0</v>
      </c>
      <c r="F1818" s="4">
        <v>4</v>
      </c>
      <c r="G1818" s="4">
        <v>0</v>
      </c>
      <c r="H1818" s="62">
        <v>12</v>
      </c>
      <c r="J1818" s="28">
        <v>1</v>
      </c>
      <c r="K1818" s="13" t="s">
        <v>24548</v>
      </c>
      <c r="L1818" s="12" t="s">
        <v>24553</v>
      </c>
      <c r="M1818" s="12" t="s">
        <v>24553</v>
      </c>
      <c r="N1818" s="12" t="s">
        <v>24553</v>
      </c>
      <c r="O1818" s="12" t="s">
        <v>24553</v>
      </c>
      <c r="P1818" s="12" t="s">
        <v>24553</v>
      </c>
      <c r="Q1818" s="29" t="s">
        <v>24553</v>
      </c>
      <c r="AA1818" s="3">
        <v>94.231469405436513</v>
      </c>
      <c r="AB1818" s="3">
        <v>85.077561229966093</v>
      </c>
      <c r="AC1818" s="3">
        <v>64.68285507181028</v>
      </c>
      <c r="AD1818" s="3">
        <v>59.29148170788352</v>
      </c>
      <c r="AE1818" s="3">
        <v>94.323909807214875</v>
      </c>
      <c r="AF1818" s="3">
        <v>100</v>
      </c>
      <c r="AG1818" s="3">
        <v>84.564252242879803</v>
      </c>
      <c r="AH1818" s="32">
        <v>85.71405239976815</v>
      </c>
      <c r="AI1818" s="50">
        <v>1.0581083876763601E-2</v>
      </c>
      <c r="AT1818" s="3">
        <v>100</v>
      </c>
      <c r="AU1818" s="3">
        <v>90.845450996244011</v>
      </c>
      <c r="AV1818" s="3">
        <v>96.455270575198099</v>
      </c>
      <c r="AW1818" s="3">
        <v>90.567800168560652</v>
      </c>
      <c r="AX1818" s="3">
        <v>81.396648954260925</v>
      </c>
      <c r="AY1818" s="3">
        <v>68.487147775115474</v>
      </c>
      <c r="AZ1818" s="3">
        <v>64.597199669759902</v>
      </c>
      <c r="BA1818" s="3">
        <v>59.844524090256733</v>
      </c>
      <c r="BB1818" s="3">
        <v>60.621775492256937</v>
      </c>
      <c r="BC1818" s="31">
        <v>51.54573389566216</v>
      </c>
    </row>
    <row r="1819" spans="1:55" x14ac:dyDescent="0.55000000000000004">
      <c r="A1819" s="21" t="s">
        <v>6</v>
      </c>
      <c r="B1819" s="21" t="s">
        <v>17208</v>
      </c>
      <c r="C1819" s="21" t="s">
        <v>1070</v>
      </c>
      <c r="D1819" s="27" t="s">
        <v>1071</v>
      </c>
      <c r="E1819" s="4">
        <v>0</v>
      </c>
      <c r="F1819" s="4">
        <v>0</v>
      </c>
      <c r="G1819" s="4">
        <v>0</v>
      </c>
      <c r="H1819" s="62">
        <v>2</v>
      </c>
      <c r="J1819" s="28">
        <v>1</v>
      </c>
      <c r="K1819" s="13" t="s">
        <v>24548</v>
      </c>
      <c r="L1819" s="12" t="s">
        <v>24553</v>
      </c>
      <c r="M1819" s="12" t="s">
        <v>24553</v>
      </c>
      <c r="N1819" s="12" t="s">
        <v>24553</v>
      </c>
      <c r="O1819" s="12" t="s">
        <v>24553</v>
      </c>
      <c r="P1819" s="14" t="s">
        <v>24551</v>
      </c>
      <c r="Q1819" s="29" t="s">
        <v>24553</v>
      </c>
      <c r="AT1819" s="3">
        <v>68.726315488687106</v>
      </c>
      <c r="AU1819" s="3">
        <v>88.461240902852438</v>
      </c>
      <c r="AV1819" s="3">
        <v>78.503762170502711</v>
      </c>
      <c r="AW1819" s="3">
        <v>100</v>
      </c>
      <c r="AX1819" s="3">
        <v>84.107375660195288</v>
      </c>
      <c r="AY1819" s="3">
        <v>85.368948814197765</v>
      </c>
      <c r="AZ1819" s="3">
        <v>91.781539970395798</v>
      </c>
      <c r="BA1819" s="3">
        <v>73.903378175395929</v>
      </c>
      <c r="BB1819" s="3">
        <v>35.404267450213993</v>
      </c>
      <c r="BC1819" s="31">
        <v>44.349351185273484</v>
      </c>
    </row>
    <row r="1820" spans="1:55" x14ac:dyDescent="0.55000000000000004">
      <c r="A1820" s="21" t="s">
        <v>6</v>
      </c>
      <c r="B1820" s="21" t="s">
        <v>20739</v>
      </c>
      <c r="C1820" s="21" t="s">
        <v>6531</v>
      </c>
      <c r="D1820" s="27" t="s">
        <v>6532</v>
      </c>
      <c r="E1820" s="4">
        <v>0</v>
      </c>
      <c r="F1820" s="4">
        <v>3</v>
      </c>
      <c r="G1820" s="4">
        <v>0</v>
      </c>
      <c r="H1820" s="62">
        <v>21</v>
      </c>
      <c r="J1820" s="28">
        <v>1</v>
      </c>
      <c r="K1820" s="12" t="s">
        <v>24553</v>
      </c>
      <c r="L1820" s="12" t="s">
        <v>24553</v>
      </c>
      <c r="M1820" s="12" t="s">
        <v>24553</v>
      </c>
      <c r="N1820" s="12" t="s">
        <v>24553</v>
      </c>
      <c r="O1820" s="12" t="s">
        <v>24553</v>
      </c>
      <c r="P1820" s="12" t="s">
        <v>24553</v>
      </c>
      <c r="Q1820" s="29" t="s">
        <v>24553</v>
      </c>
      <c r="AA1820" s="3">
        <v>44.669855432407125</v>
      </c>
      <c r="AB1820" s="3">
        <v>37.914776440658613</v>
      </c>
      <c r="AC1820" s="3">
        <v>76.907753878272217</v>
      </c>
      <c r="AD1820" s="3">
        <v>72.828529967846251</v>
      </c>
      <c r="AE1820" s="3">
        <v>100</v>
      </c>
      <c r="AF1820" s="3">
        <v>94.658563376586258</v>
      </c>
      <c r="AG1820" s="3">
        <v>83.41477788445377</v>
      </c>
      <c r="AH1820" s="32">
        <v>72.210907821936502</v>
      </c>
      <c r="AI1820" s="50">
        <v>5.8089167975637198E-3</v>
      </c>
      <c r="AT1820" s="3">
        <v>58.544736536842926</v>
      </c>
      <c r="AU1820" s="3">
        <v>62.120035286131206</v>
      </c>
      <c r="AV1820" s="3">
        <v>63.427936814212991</v>
      </c>
      <c r="AW1820" s="3">
        <v>64.770198728561553</v>
      </c>
      <c r="AX1820" s="3">
        <v>61.877646613925585</v>
      </c>
      <c r="AY1820" s="3">
        <v>76.055186247973012</v>
      </c>
      <c r="AZ1820" s="3">
        <v>82.788116007489904</v>
      </c>
      <c r="BA1820" s="3">
        <v>100</v>
      </c>
      <c r="BB1820" s="3">
        <v>74.368001451383464</v>
      </c>
      <c r="BC1820" s="31">
        <v>75.631993829977645</v>
      </c>
    </row>
    <row r="1821" spans="1:55" x14ac:dyDescent="0.55000000000000004">
      <c r="A1821" s="21" t="s">
        <v>6</v>
      </c>
      <c r="B1821" s="21" t="s">
        <v>22302</v>
      </c>
      <c r="C1821" s="21" t="s">
        <v>7530</v>
      </c>
      <c r="D1821" s="27" t="s">
        <v>7531</v>
      </c>
      <c r="E1821" s="4">
        <v>0</v>
      </c>
      <c r="F1821" s="4">
        <v>3</v>
      </c>
      <c r="G1821" s="4">
        <v>1</v>
      </c>
      <c r="H1821" s="62">
        <v>31</v>
      </c>
      <c r="J1821" s="28">
        <v>1</v>
      </c>
      <c r="K1821" s="12" t="s">
        <v>24553</v>
      </c>
      <c r="L1821" s="12" t="s">
        <v>24553</v>
      </c>
      <c r="M1821" s="12" t="s">
        <v>24553</v>
      </c>
      <c r="N1821" s="12" t="s">
        <v>24553</v>
      </c>
      <c r="O1821" s="12" t="s">
        <v>24553</v>
      </c>
      <c r="P1821" s="12" t="s">
        <v>24553</v>
      </c>
      <c r="Q1821" s="29" t="s">
        <v>24553</v>
      </c>
      <c r="AA1821" s="3">
        <v>40.574338826738391</v>
      </c>
      <c r="AB1821" s="3">
        <v>42.983475426143855</v>
      </c>
      <c r="AC1821" s="3">
        <v>94.312137191660696</v>
      </c>
      <c r="AD1821" s="3">
        <v>54.699685137074205</v>
      </c>
      <c r="AE1821" s="3">
        <v>100</v>
      </c>
      <c r="AF1821" s="3">
        <v>70.289889877611984</v>
      </c>
      <c r="AG1821" s="3">
        <v>66.130634620534082</v>
      </c>
      <c r="AH1821" s="32">
        <v>52.06716792119169</v>
      </c>
      <c r="AI1821" s="50">
        <v>0.26086747344921801</v>
      </c>
      <c r="AJ1821" s="3">
        <v>40.729630232954946</v>
      </c>
      <c r="AK1821" s="3">
        <v>82.163828321777899</v>
      </c>
      <c r="AL1821" s="3">
        <v>64.069278332281826</v>
      </c>
      <c r="AM1821" s="3">
        <v>100</v>
      </c>
      <c r="AN1821" s="3">
        <v>70.912111988684913</v>
      </c>
      <c r="AO1821" s="3">
        <v>85.868260338403829</v>
      </c>
      <c r="AP1821" s="3">
        <v>61.260627867109733</v>
      </c>
      <c r="AQ1821" s="3">
        <v>31.376626314994216</v>
      </c>
      <c r="AR1821" s="3">
        <v>53.686643717090213</v>
      </c>
      <c r="AS1821" s="31">
        <v>50.325375329313246</v>
      </c>
      <c r="AT1821" s="3">
        <v>74.673014971838285</v>
      </c>
      <c r="AU1821" s="3">
        <v>77.828596994839998</v>
      </c>
      <c r="AV1821" s="3">
        <v>75.127150039764103</v>
      </c>
      <c r="AW1821" s="3">
        <v>77.281137912426772</v>
      </c>
      <c r="AX1821" s="3">
        <v>75.190708642059619</v>
      </c>
      <c r="AY1821" s="3">
        <v>89.364755909996035</v>
      </c>
      <c r="AZ1821" s="3">
        <v>86.481064258724246</v>
      </c>
      <c r="BA1821" s="3">
        <v>94.504030950338134</v>
      </c>
      <c r="BB1821" s="3">
        <v>80.782319830546825</v>
      </c>
      <c r="BC1821" s="31">
        <v>100</v>
      </c>
    </row>
    <row r="1822" spans="1:55" x14ac:dyDescent="0.55000000000000004">
      <c r="A1822" s="21" t="s">
        <v>6</v>
      </c>
      <c r="B1822" s="21" t="s">
        <v>21034</v>
      </c>
      <c r="C1822" s="21" t="s">
        <v>8730</v>
      </c>
      <c r="D1822" s="27" t="s">
        <v>8731</v>
      </c>
      <c r="E1822" s="4">
        <v>0</v>
      </c>
      <c r="F1822" s="4">
        <v>4</v>
      </c>
      <c r="G1822" s="4">
        <v>0</v>
      </c>
      <c r="H1822" s="62">
        <v>18</v>
      </c>
      <c r="J1822" s="28">
        <v>1</v>
      </c>
      <c r="K1822" s="13" t="s">
        <v>24548</v>
      </c>
      <c r="L1822" s="12" t="s">
        <v>24553</v>
      </c>
      <c r="M1822" s="12" t="s">
        <v>24553</v>
      </c>
      <c r="N1822" s="12" t="s">
        <v>24553</v>
      </c>
      <c r="O1822" s="12" t="s">
        <v>24553</v>
      </c>
      <c r="P1822" s="14" t="s">
        <v>24551</v>
      </c>
      <c r="Q1822" s="29" t="s">
        <v>24553</v>
      </c>
      <c r="AA1822" s="3">
        <v>74.251669089873587</v>
      </c>
      <c r="AB1822" s="3">
        <v>67.162304256039576</v>
      </c>
      <c r="AC1822" s="3">
        <v>78.627072280022929</v>
      </c>
      <c r="AD1822" s="3">
        <v>94.713466640279293</v>
      </c>
      <c r="AE1822" s="3">
        <v>87.135222536534769</v>
      </c>
      <c r="AF1822" s="3">
        <v>84.477530295089139</v>
      </c>
      <c r="AG1822" s="3">
        <v>91.108711272291714</v>
      </c>
      <c r="AH1822" s="32">
        <v>100</v>
      </c>
      <c r="AI1822" s="50">
        <v>0.11718974098660399</v>
      </c>
      <c r="AT1822" s="3">
        <v>58.030960572823552</v>
      </c>
      <c r="AU1822" s="3">
        <v>62.889625760656308</v>
      </c>
      <c r="AV1822" s="3">
        <v>56.686143999684504</v>
      </c>
      <c r="AW1822" s="3">
        <v>58.646853723851031</v>
      </c>
      <c r="AX1822" s="3">
        <v>62.96433036585605</v>
      </c>
      <c r="AY1822" s="3">
        <v>74.581228165289062</v>
      </c>
      <c r="AZ1822" s="3">
        <v>79.387659482419892</v>
      </c>
      <c r="BA1822" s="3">
        <v>100</v>
      </c>
      <c r="BB1822" s="3">
        <v>75.448472682651399</v>
      </c>
      <c r="BC1822" s="31">
        <v>93.786910128989646</v>
      </c>
    </row>
    <row r="1823" spans="1:55" x14ac:dyDescent="0.55000000000000004">
      <c r="A1823" s="21" t="s">
        <v>6</v>
      </c>
      <c r="B1823" s="21" t="s">
        <v>21794</v>
      </c>
      <c r="C1823" s="21" t="s">
        <v>2358</v>
      </c>
      <c r="D1823" s="27" t="s">
        <v>2359</v>
      </c>
      <c r="E1823" s="4">
        <v>0</v>
      </c>
      <c r="F1823" s="4">
        <v>13</v>
      </c>
      <c r="G1823" s="4">
        <v>0</v>
      </c>
      <c r="H1823" s="62">
        <v>11</v>
      </c>
      <c r="J1823" s="28">
        <v>1</v>
      </c>
      <c r="K1823" s="12" t="s">
        <v>24553</v>
      </c>
      <c r="L1823" s="12" t="s">
        <v>24553</v>
      </c>
      <c r="M1823" s="12" t="s">
        <v>24553</v>
      </c>
      <c r="N1823" s="12" t="s">
        <v>24553</v>
      </c>
      <c r="O1823" s="12" t="s">
        <v>24553</v>
      </c>
      <c r="P1823" s="12" t="s">
        <v>24553</v>
      </c>
      <c r="Q1823" s="29" t="s">
        <v>24553</v>
      </c>
      <c r="AA1823" s="3">
        <v>63.407567750954243</v>
      </c>
      <c r="AB1823" s="3">
        <v>65.626647794986866</v>
      </c>
      <c r="AC1823" s="3">
        <v>68.729780458405841</v>
      </c>
      <c r="AD1823" s="3">
        <v>77.322123131854426</v>
      </c>
      <c r="AE1823" s="3">
        <v>94.603125307826247</v>
      </c>
      <c r="AF1823" s="3">
        <v>100</v>
      </c>
      <c r="AG1823" s="3">
        <v>92.037966766101277</v>
      </c>
      <c r="AH1823" s="32">
        <v>91.332073644075322</v>
      </c>
      <c r="AI1823" s="50">
        <v>6.8239687330502799E-3</v>
      </c>
      <c r="AT1823" s="3">
        <v>81.667296750636226</v>
      </c>
      <c r="AU1823" s="3">
        <v>81.706361435450106</v>
      </c>
      <c r="AV1823" s="3">
        <v>76.748797220225782</v>
      </c>
      <c r="AW1823" s="3">
        <v>89.253036140104868</v>
      </c>
      <c r="AX1823" s="3">
        <v>73.087974237010002</v>
      </c>
      <c r="AY1823" s="3">
        <v>84.168741165023604</v>
      </c>
      <c r="AZ1823" s="3">
        <v>89.89632177936825</v>
      </c>
      <c r="BA1823" s="3">
        <v>100</v>
      </c>
      <c r="BB1823" s="3">
        <v>74.048374445261743</v>
      </c>
      <c r="BC1823" s="31">
        <v>63.161392200560506</v>
      </c>
    </row>
    <row r="1824" spans="1:55" x14ac:dyDescent="0.55000000000000004">
      <c r="A1824" s="21" t="s">
        <v>6</v>
      </c>
      <c r="B1824" s="21" t="s">
        <v>23931</v>
      </c>
      <c r="C1824" s="21" t="s">
        <v>10215</v>
      </c>
      <c r="D1824" s="27" t="s">
        <v>10216</v>
      </c>
      <c r="E1824" s="4">
        <v>5</v>
      </c>
      <c r="F1824" s="4">
        <v>27</v>
      </c>
      <c r="G1824" s="4">
        <v>7</v>
      </c>
      <c r="H1824" s="62">
        <v>40</v>
      </c>
      <c r="J1824" s="28">
        <v>1</v>
      </c>
      <c r="K1824" s="13" t="s">
        <v>24548</v>
      </c>
      <c r="L1824" s="12" t="s">
        <v>24553</v>
      </c>
      <c r="M1824" s="12" t="s">
        <v>24553</v>
      </c>
      <c r="N1824" s="12" t="s">
        <v>24553</v>
      </c>
      <c r="O1824" s="12" t="s">
        <v>24553</v>
      </c>
      <c r="P1824" s="14" t="s">
        <v>24551</v>
      </c>
      <c r="Q1824" s="29" t="s">
        <v>24553</v>
      </c>
      <c r="R1824" s="3">
        <v>100</v>
      </c>
      <c r="S1824" s="3">
        <v>96.351939494502787</v>
      </c>
      <c r="T1824" s="3">
        <v>91.291941658988804</v>
      </c>
      <c r="U1824" s="3">
        <v>94.603315873481165</v>
      </c>
      <c r="V1824" s="3">
        <v>84.232331894251573</v>
      </c>
      <c r="W1824" s="3">
        <v>72.621511818687139</v>
      </c>
      <c r="X1824" s="3">
        <v>83.293994741260263</v>
      </c>
      <c r="Y1824" s="32">
        <v>83.687523038852362</v>
      </c>
      <c r="Z1824" s="50">
        <v>4.3245209636573599E-2</v>
      </c>
      <c r="AA1824" s="3">
        <v>100</v>
      </c>
      <c r="AB1824" s="3">
        <v>99.216485676018422</v>
      </c>
      <c r="AC1824" s="3">
        <v>84.477152701533669</v>
      </c>
      <c r="AD1824" s="3">
        <v>90.567655106051546</v>
      </c>
      <c r="AE1824" s="3">
        <v>77.159183150637517</v>
      </c>
      <c r="AF1824" s="3">
        <v>75.498932868094769</v>
      </c>
      <c r="AG1824" s="3">
        <v>73.470880981376084</v>
      </c>
      <c r="AH1824" s="32">
        <v>72.010153740126555</v>
      </c>
      <c r="AI1824" s="50">
        <v>3.98371393387577E-3</v>
      </c>
      <c r="AJ1824" s="3">
        <v>94.165244795610974</v>
      </c>
      <c r="AK1824" s="3">
        <v>75.5474207827165</v>
      </c>
      <c r="AL1824" s="3">
        <v>78.117376559125532</v>
      </c>
      <c r="AM1824" s="3">
        <v>72.776921085580199</v>
      </c>
      <c r="AN1824" s="3">
        <v>67.673249909290746</v>
      </c>
      <c r="AO1824" s="3">
        <v>87.006424474050419</v>
      </c>
      <c r="AP1824" s="3">
        <v>86.642834768317613</v>
      </c>
      <c r="AQ1824" s="3">
        <v>100</v>
      </c>
      <c r="AR1824" s="3">
        <v>73.040924162245403</v>
      </c>
      <c r="AS1824" s="31">
        <v>51.619829426026541</v>
      </c>
      <c r="AT1824" s="3">
        <v>96.816061706104477</v>
      </c>
      <c r="AU1824" s="3">
        <v>100</v>
      </c>
      <c r="AV1824" s="3">
        <v>97.386441403750368</v>
      </c>
      <c r="AW1824" s="3">
        <v>92.937880394215142</v>
      </c>
      <c r="AX1824" s="3">
        <v>92.430377001402022</v>
      </c>
      <c r="AY1824" s="3">
        <v>90.538099599395878</v>
      </c>
      <c r="AZ1824" s="3">
        <v>85.917655005900755</v>
      </c>
      <c r="BA1824" s="3">
        <v>71.724983584371174</v>
      </c>
      <c r="BB1824" s="3">
        <v>59.016033561796696</v>
      </c>
      <c r="BC1824" s="31">
        <v>59.598930754052546</v>
      </c>
    </row>
    <row r="1825" spans="1:55" x14ac:dyDescent="0.55000000000000004">
      <c r="A1825" s="21" t="s">
        <v>6</v>
      </c>
      <c r="B1825" s="21" t="s">
        <v>22968</v>
      </c>
      <c r="C1825" s="21" t="s">
        <v>6094</v>
      </c>
      <c r="D1825" s="27" t="s">
        <v>6095</v>
      </c>
      <c r="E1825" s="4">
        <v>1</v>
      </c>
      <c r="F1825" s="4">
        <v>10</v>
      </c>
      <c r="G1825" s="4">
        <v>0</v>
      </c>
      <c r="H1825" s="62">
        <v>29</v>
      </c>
      <c r="J1825" s="28">
        <v>1</v>
      </c>
      <c r="K1825" s="13" t="s">
        <v>24548</v>
      </c>
      <c r="L1825" s="12" t="s">
        <v>24553</v>
      </c>
      <c r="M1825" s="12" t="s">
        <v>24553</v>
      </c>
      <c r="N1825" s="12" t="s">
        <v>24553</v>
      </c>
      <c r="O1825" s="12" t="s">
        <v>24553</v>
      </c>
      <c r="P1825" s="14" t="s">
        <v>24551</v>
      </c>
      <c r="Q1825" s="29" t="s">
        <v>24553</v>
      </c>
      <c r="R1825" s="3">
        <v>64.927641555715795</v>
      </c>
      <c r="S1825" s="3">
        <v>70.86013854856148</v>
      </c>
      <c r="T1825" s="3">
        <v>81.100030365112048</v>
      </c>
      <c r="U1825" s="3">
        <v>66.166410932381382</v>
      </c>
      <c r="V1825" s="3">
        <v>90.178082627310701</v>
      </c>
      <c r="W1825" s="3">
        <v>61.86159224882789</v>
      </c>
      <c r="X1825" s="3">
        <v>100</v>
      </c>
      <c r="Y1825" s="32">
        <v>94.447079943843633</v>
      </c>
      <c r="Z1825" s="50">
        <v>0.219018877787824</v>
      </c>
      <c r="AA1825" s="3">
        <v>60.56256466331461</v>
      </c>
      <c r="AB1825" s="3">
        <v>66.557958377727516</v>
      </c>
      <c r="AC1825" s="3">
        <v>77.611956874547516</v>
      </c>
      <c r="AD1825" s="3">
        <v>73.547200060304789</v>
      </c>
      <c r="AE1825" s="3">
        <v>90.122291264179481</v>
      </c>
      <c r="AF1825" s="3">
        <v>88.003488368930178</v>
      </c>
      <c r="AG1825" s="3">
        <v>100</v>
      </c>
      <c r="AH1825" s="32">
        <v>98.639766396450469</v>
      </c>
      <c r="AI1825" s="50">
        <v>3.28545821430097E-3</v>
      </c>
      <c r="AT1825" s="3">
        <v>70.22312476302443</v>
      </c>
      <c r="AU1825" s="3">
        <v>66.617515627551327</v>
      </c>
      <c r="AV1825" s="3">
        <v>62.177744209955208</v>
      </c>
      <c r="AW1825" s="3">
        <v>67.030765299719263</v>
      </c>
      <c r="AX1825" s="3">
        <v>70.38962545916111</v>
      </c>
      <c r="AY1825" s="3">
        <v>69.956639247254358</v>
      </c>
      <c r="AZ1825" s="3">
        <v>77.634659943181532</v>
      </c>
      <c r="BA1825" s="3">
        <v>82.572263744993862</v>
      </c>
      <c r="BB1825" s="3">
        <v>76.154693818447981</v>
      </c>
      <c r="BC1825" s="31">
        <v>100</v>
      </c>
    </row>
    <row r="1826" spans="1:55" x14ac:dyDescent="0.55000000000000004">
      <c r="A1826" s="21" t="s">
        <v>6</v>
      </c>
      <c r="B1826" s="21" t="s">
        <v>20497</v>
      </c>
      <c r="C1826" s="21" t="s">
        <v>12151</v>
      </c>
      <c r="D1826" s="27" t="s">
        <v>12152</v>
      </c>
      <c r="E1826" s="4">
        <v>0</v>
      </c>
      <c r="F1826" s="4">
        <v>3</v>
      </c>
      <c r="G1826" s="4">
        <v>0</v>
      </c>
      <c r="H1826" s="62">
        <v>4</v>
      </c>
      <c r="J1826" s="28">
        <v>1</v>
      </c>
      <c r="K1826" s="13" t="s">
        <v>24548</v>
      </c>
      <c r="L1826" s="12" t="s">
        <v>24553</v>
      </c>
      <c r="M1826" s="12" t="s">
        <v>24553</v>
      </c>
      <c r="N1826" s="12" t="s">
        <v>24553</v>
      </c>
      <c r="O1826" s="12" t="s">
        <v>24553</v>
      </c>
      <c r="P1826" s="14" t="s">
        <v>24551</v>
      </c>
      <c r="Q1826" s="29" t="s">
        <v>24553</v>
      </c>
      <c r="AA1826" s="3">
        <v>100</v>
      </c>
      <c r="AB1826" s="3">
        <v>97.821183777377115</v>
      </c>
      <c r="AC1826" s="3">
        <v>54.171074899602779</v>
      </c>
      <c r="AD1826" s="3">
        <v>54.91435634952758</v>
      </c>
      <c r="AE1826" s="3">
        <v>70.735602106501219</v>
      </c>
      <c r="AF1826" s="3">
        <v>74.587377986987704</v>
      </c>
      <c r="AG1826" s="3">
        <v>79.794490399939946</v>
      </c>
      <c r="AH1826" s="32">
        <v>86.42896966901607</v>
      </c>
      <c r="AI1826" s="50">
        <v>2.4656506457049099E-3</v>
      </c>
      <c r="AT1826" s="3">
        <v>99.733849912243784</v>
      </c>
      <c r="AU1826" s="3">
        <v>100</v>
      </c>
      <c r="AV1826" s="3">
        <v>94.058592016116577</v>
      </c>
      <c r="AW1826" s="3">
        <v>85.572981870317705</v>
      </c>
      <c r="AX1826" s="3">
        <v>98.421532255233259</v>
      </c>
      <c r="AY1826" s="3">
        <v>86.022814042643645</v>
      </c>
      <c r="AZ1826" s="3">
        <v>67.941990985667019</v>
      </c>
      <c r="BA1826" s="3">
        <v>65.362920668525618</v>
      </c>
      <c r="BB1826" s="3">
        <v>54.164793459266647</v>
      </c>
      <c r="BC1826" s="31">
        <v>55.780114247221981</v>
      </c>
    </row>
    <row r="1827" spans="1:55" x14ac:dyDescent="0.55000000000000004">
      <c r="A1827" s="21" t="s">
        <v>6</v>
      </c>
      <c r="B1827" s="21" t="s">
        <v>19656</v>
      </c>
      <c r="C1827" s="21" t="s">
        <v>15350</v>
      </c>
      <c r="D1827" s="27" t="s">
        <v>15351</v>
      </c>
      <c r="E1827" s="4">
        <v>0</v>
      </c>
      <c r="F1827" s="4">
        <v>2</v>
      </c>
      <c r="G1827" s="4">
        <v>0</v>
      </c>
      <c r="H1827" s="62">
        <v>0</v>
      </c>
      <c r="J1827" s="28">
        <v>1</v>
      </c>
      <c r="K1827" s="12" t="s">
        <v>24553</v>
      </c>
      <c r="L1827" s="12" t="s">
        <v>24553</v>
      </c>
      <c r="M1827" s="12" t="s">
        <v>24553</v>
      </c>
      <c r="N1827" s="12" t="s">
        <v>24553</v>
      </c>
      <c r="O1827" s="12" t="s">
        <v>24553</v>
      </c>
      <c r="P1827" s="12" t="s">
        <v>24553</v>
      </c>
      <c r="Q1827" s="29" t="s">
        <v>24553</v>
      </c>
      <c r="AA1827" s="3">
        <v>87.962670655855831</v>
      </c>
      <c r="AB1827" s="3">
        <v>100</v>
      </c>
      <c r="AC1827" s="3">
        <v>49.027030287341198</v>
      </c>
      <c r="AD1827" s="3">
        <v>41.948613664604672</v>
      </c>
      <c r="AE1827" s="3">
        <v>57.838618707728315</v>
      </c>
      <c r="AF1827" s="3">
        <v>75.151355364690474</v>
      </c>
      <c r="AG1827" s="3">
        <v>76.590412507163734</v>
      </c>
      <c r="AH1827" s="32">
        <v>61.168986049666607</v>
      </c>
      <c r="AI1827" s="50">
        <v>4.5735154503140397E-2</v>
      </c>
    </row>
    <row r="1828" spans="1:55" x14ac:dyDescent="0.55000000000000004">
      <c r="A1828" s="21" t="s">
        <v>6</v>
      </c>
      <c r="B1828" s="21" t="s">
        <v>18213</v>
      </c>
      <c r="C1828" s="21" t="s">
        <v>2524</v>
      </c>
      <c r="D1828" s="27" t="s">
        <v>2525</v>
      </c>
      <c r="E1828" s="4">
        <v>0</v>
      </c>
      <c r="F1828" s="4">
        <v>0</v>
      </c>
      <c r="G1828" s="4">
        <v>0</v>
      </c>
      <c r="H1828" s="62">
        <v>6</v>
      </c>
      <c r="J1828" s="28">
        <v>1</v>
      </c>
      <c r="K1828" s="13" t="s">
        <v>24548</v>
      </c>
      <c r="L1828" s="12" t="s">
        <v>24553</v>
      </c>
      <c r="M1828" s="12" t="s">
        <v>24553</v>
      </c>
      <c r="N1828" s="12" t="s">
        <v>24553</v>
      </c>
      <c r="O1828" s="12" t="s">
        <v>24553</v>
      </c>
      <c r="P1828" s="12" t="s">
        <v>24553</v>
      </c>
      <c r="Q1828" s="29" t="s">
        <v>24553</v>
      </c>
      <c r="AT1828" s="3">
        <v>100</v>
      </c>
      <c r="AU1828" s="3">
        <v>80.66076670522186</v>
      </c>
      <c r="AV1828" s="3">
        <v>88.552085700216338</v>
      </c>
      <c r="AW1828" s="3">
        <v>94.819601922214304</v>
      </c>
      <c r="AX1828" s="3">
        <v>68.445527210703077</v>
      </c>
      <c r="AY1828" s="3">
        <v>61.000125505404753</v>
      </c>
      <c r="AZ1828" s="3">
        <v>83.236539759626311</v>
      </c>
      <c r="BA1828" s="3">
        <v>59.493661601492867</v>
      </c>
      <c r="BB1828" s="3">
        <v>85.329879294452255</v>
      </c>
      <c r="BC1828" s="31">
        <v>76.097317496201384</v>
      </c>
    </row>
    <row r="1829" spans="1:55" x14ac:dyDescent="0.55000000000000004">
      <c r="A1829" s="21" t="s">
        <v>6</v>
      </c>
      <c r="B1829" s="21" t="s">
        <v>17795</v>
      </c>
      <c r="C1829" s="21" t="s">
        <v>10438</v>
      </c>
      <c r="D1829" s="27" t="s">
        <v>10439</v>
      </c>
      <c r="E1829" s="4">
        <v>0</v>
      </c>
      <c r="F1829" s="4">
        <v>0</v>
      </c>
      <c r="G1829" s="4">
        <v>0</v>
      </c>
      <c r="H1829" s="62">
        <v>3</v>
      </c>
      <c r="J1829" s="28">
        <v>1</v>
      </c>
      <c r="K1829" s="13" t="s">
        <v>24548</v>
      </c>
      <c r="L1829" s="12" t="s">
        <v>24553</v>
      </c>
      <c r="M1829" s="12" t="s">
        <v>24553</v>
      </c>
      <c r="N1829" s="12" t="s">
        <v>24553</v>
      </c>
      <c r="O1829" s="12" t="s">
        <v>24553</v>
      </c>
      <c r="P1829" s="14" t="s">
        <v>24551</v>
      </c>
      <c r="Q1829" s="29" t="s">
        <v>24553</v>
      </c>
      <c r="AT1829" s="3">
        <v>53.668164287739728</v>
      </c>
      <c r="AU1829" s="3">
        <v>61.371829456025559</v>
      </c>
      <c r="AV1829" s="3">
        <v>62.362242989016259</v>
      </c>
      <c r="AW1829" s="3">
        <v>57.869945354284461</v>
      </c>
      <c r="AX1829" s="3">
        <v>66.535382595100558</v>
      </c>
      <c r="AY1829" s="3">
        <v>68.48712472447383</v>
      </c>
      <c r="AZ1829" s="3">
        <v>100</v>
      </c>
      <c r="BA1829" s="3">
        <v>79.170805976786838</v>
      </c>
      <c r="BB1829" s="3">
        <v>38.656594282949342</v>
      </c>
      <c r="BC1829" s="31">
        <v>31.019208547475774</v>
      </c>
    </row>
    <row r="1830" spans="1:55" x14ac:dyDescent="0.55000000000000004">
      <c r="A1830" s="21" t="s">
        <v>6</v>
      </c>
      <c r="B1830" s="21" t="s">
        <v>21750</v>
      </c>
      <c r="C1830" s="21" t="s">
        <v>8647</v>
      </c>
      <c r="D1830" s="27" t="s">
        <v>10934</v>
      </c>
      <c r="E1830" s="4">
        <v>0</v>
      </c>
      <c r="F1830" s="4">
        <v>11</v>
      </c>
      <c r="G1830" s="4">
        <v>0</v>
      </c>
      <c r="H1830" s="62">
        <v>26</v>
      </c>
      <c r="J1830" s="28">
        <v>2</v>
      </c>
      <c r="K1830" s="13" t="s">
        <v>24548</v>
      </c>
      <c r="L1830" s="12" t="s">
        <v>24553</v>
      </c>
      <c r="M1830" s="12" t="s">
        <v>24553</v>
      </c>
      <c r="N1830" s="12" t="s">
        <v>24553</v>
      </c>
      <c r="O1830" s="12" t="s">
        <v>24553</v>
      </c>
      <c r="P1830" s="14" t="s">
        <v>24551</v>
      </c>
      <c r="Q1830" s="29" t="s">
        <v>24553</v>
      </c>
      <c r="AA1830" s="3">
        <v>51.94688346897702</v>
      </c>
      <c r="AB1830" s="3">
        <v>50.130646995152183</v>
      </c>
      <c r="AC1830" s="3">
        <v>86.589339482892868</v>
      </c>
      <c r="AD1830" s="3">
        <v>85.334812683806788</v>
      </c>
      <c r="AE1830" s="3">
        <v>100</v>
      </c>
      <c r="AF1830" s="3">
        <v>91.246718976546916</v>
      </c>
      <c r="AG1830" s="3">
        <v>89.768469284596989</v>
      </c>
      <c r="AH1830" s="32">
        <v>98.339318954869185</v>
      </c>
      <c r="AI1830" s="50">
        <v>5.0907091653500502E-3</v>
      </c>
      <c r="AT1830" s="3">
        <v>62.332686727149401</v>
      </c>
      <c r="AU1830" s="3">
        <v>68.234061149334451</v>
      </c>
      <c r="AV1830" s="3">
        <v>96.85012566697722</v>
      </c>
      <c r="AW1830" s="3">
        <v>75.939348996513274</v>
      </c>
      <c r="AX1830" s="3">
        <v>80.468565270617191</v>
      </c>
      <c r="AY1830" s="3">
        <v>83.466111683776319</v>
      </c>
      <c r="AZ1830" s="3">
        <v>88.970676145114368</v>
      </c>
      <c r="BA1830" s="3">
        <v>99.515160699383088</v>
      </c>
      <c r="BB1830" s="3">
        <v>100</v>
      </c>
      <c r="BC1830" s="31">
        <v>91.227877275151002</v>
      </c>
    </row>
    <row r="1831" spans="1:55" x14ac:dyDescent="0.55000000000000004">
      <c r="A1831" s="21" t="s">
        <v>6</v>
      </c>
      <c r="B1831" s="21" t="s">
        <v>18316</v>
      </c>
      <c r="C1831" s="21" t="s">
        <v>8647</v>
      </c>
      <c r="D1831" s="27" t="s">
        <v>8648</v>
      </c>
      <c r="E1831" s="4">
        <v>0</v>
      </c>
      <c r="F1831" s="4">
        <v>0</v>
      </c>
      <c r="G1831" s="4">
        <v>0</v>
      </c>
      <c r="H1831" s="62">
        <v>7</v>
      </c>
      <c r="J1831" s="28">
        <v>2</v>
      </c>
      <c r="K1831" s="13" t="s">
        <v>24548</v>
      </c>
      <c r="L1831" s="12" t="s">
        <v>24553</v>
      </c>
      <c r="M1831" s="12" t="s">
        <v>24553</v>
      </c>
      <c r="N1831" s="12" t="s">
        <v>24553</v>
      </c>
      <c r="O1831" s="12" t="s">
        <v>24553</v>
      </c>
      <c r="P1831" s="12" t="s">
        <v>24553</v>
      </c>
      <c r="Q1831" s="29" t="s">
        <v>24553</v>
      </c>
      <c r="AT1831" s="3">
        <v>81.695888829426138</v>
      </c>
      <c r="AU1831" s="3">
        <v>86.677890297499502</v>
      </c>
      <c r="AV1831" s="3">
        <v>100</v>
      </c>
      <c r="AW1831" s="3">
        <v>91.764444954778369</v>
      </c>
      <c r="AX1831" s="3">
        <v>99.047073436563309</v>
      </c>
      <c r="AY1831" s="3">
        <v>86.824690649587311</v>
      </c>
      <c r="AZ1831" s="3">
        <v>93.628898199193515</v>
      </c>
      <c r="BA1831" s="3">
        <v>83.879692303557263</v>
      </c>
      <c r="BB1831" s="3">
        <v>83.925944541762703</v>
      </c>
      <c r="BC1831" s="31">
        <v>77.554019568074494</v>
      </c>
    </row>
    <row r="1832" spans="1:55" x14ac:dyDescent="0.55000000000000004">
      <c r="A1832" s="21" t="s">
        <v>6</v>
      </c>
      <c r="B1832" s="21" t="s">
        <v>19572</v>
      </c>
      <c r="C1832" s="21" t="s">
        <v>9238</v>
      </c>
      <c r="D1832" s="27" t="s">
        <v>9239</v>
      </c>
      <c r="E1832" s="4">
        <v>0</v>
      </c>
      <c r="F1832" s="4">
        <v>1</v>
      </c>
      <c r="G1832" s="4">
        <v>0</v>
      </c>
      <c r="H1832" s="62">
        <v>10</v>
      </c>
      <c r="J1832" s="28">
        <v>1</v>
      </c>
      <c r="K1832" s="13" t="s">
        <v>24548</v>
      </c>
      <c r="L1832" s="12" t="s">
        <v>24553</v>
      </c>
      <c r="M1832" s="12" t="s">
        <v>24553</v>
      </c>
      <c r="N1832" s="12" t="s">
        <v>24553</v>
      </c>
      <c r="O1832" s="12" t="s">
        <v>24553</v>
      </c>
      <c r="P1832" s="14" t="s">
        <v>24551</v>
      </c>
      <c r="Q1832" s="29" t="s">
        <v>24553</v>
      </c>
      <c r="AA1832" s="3">
        <v>55.562204794342485</v>
      </c>
      <c r="AB1832" s="3">
        <v>38.491851797747266</v>
      </c>
      <c r="AC1832" s="3">
        <v>63.138789929426345</v>
      </c>
      <c r="AD1832" s="3">
        <v>100</v>
      </c>
      <c r="AE1832" s="3">
        <v>3.6698929737772326</v>
      </c>
      <c r="AF1832" s="3">
        <v>3.8937600939241896</v>
      </c>
      <c r="AG1832" s="3">
        <v>0.65671166416297377</v>
      </c>
      <c r="AH1832" s="32">
        <v>0</v>
      </c>
      <c r="AI1832" s="50">
        <v>2.2407356969462701E-2</v>
      </c>
      <c r="AT1832" s="3">
        <v>50.002422712662288</v>
      </c>
      <c r="AU1832" s="3">
        <v>55.86307980719635</v>
      </c>
      <c r="AV1832" s="3">
        <v>62.443757782449083</v>
      </c>
      <c r="AW1832" s="3">
        <v>57.287672659583542</v>
      </c>
      <c r="AX1832" s="3">
        <v>57.323796354590229</v>
      </c>
      <c r="AY1832" s="3">
        <v>72.280941219596855</v>
      </c>
      <c r="AZ1832" s="3">
        <v>88.765842437571678</v>
      </c>
      <c r="BA1832" s="3">
        <v>100</v>
      </c>
      <c r="BB1832" s="3">
        <v>78.702444731260229</v>
      </c>
      <c r="BC1832" s="31">
        <v>72.150949453563456</v>
      </c>
    </row>
    <row r="1833" spans="1:55" x14ac:dyDescent="0.55000000000000004">
      <c r="A1833" s="21" t="s">
        <v>6</v>
      </c>
      <c r="B1833" s="21" t="s">
        <v>21589</v>
      </c>
      <c r="C1833" s="21" t="s">
        <v>3582</v>
      </c>
      <c r="D1833" s="27" t="s">
        <v>3583</v>
      </c>
      <c r="E1833" s="4">
        <v>0</v>
      </c>
      <c r="F1833" s="4">
        <v>8</v>
      </c>
      <c r="G1833" s="4">
        <v>0</v>
      </c>
      <c r="H1833" s="62">
        <v>16</v>
      </c>
      <c r="J1833" s="28">
        <v>1</v>
      </c>
      <c r="K1833" s="13" t="s">
        <v>24548</v>
      </c>
      <c r="L1833" s="12" t="s">
        <v>24553</v>
      </c>
      <c r="M1833" s="12" t="s">
        <v>24553</v>
      </c>
      <c r="N1833" s="12" t="s">
        <v>24553</v>
      </c>
      <c r="O1833" s="12" t="s">
        <v>24553</v>
      </c>
      <c r="P1833" s="14" t="s">
        <v>24551</v>
      </c>
      <c r="Q1833" s="29" t="s">
        <v>24553</v>
      </c>
      <c r="AA1833" s="3">
        <v>51.800531864838462</v>
      </c>
      <c r="AB1833" s="3">
        <v>54.148795980319662</v>
      </c>
      <c r="AC1833" s="3">
        <v>100</v>
      </c>
      <c r="AD1833" s="3">
        <v>97.210192260842362</v>
      </c>
      <c r="AE1833" s="3">
        <v>77.635711833947823</v>
      </c>
      <c r="AF1833" s="3">
        <v>81.325413632771657</v>
      </c>
      <c r="AG1833" s="3">
        <v>56.002143001833915</v>
      </c>
      <c r="AH1833" s="32">
        <v>40.57449301183393</v>
      </c>
      <c r="AI1833" s="50">
        <v>7.2435602010271303E-3</v>
      </c>
      <c r="AT1833" s="3">
        <v>53.600494599924446</v>
      </c>
      <c r="AU1833" s="3">
        <v>52.387808900256793</v>
      </c>
      <c r="AV1833" s="3">
        <v>56.0920015934501</v>
      </c>
      <c r="AW1833" s="3">
        <v>59.160559632709742</v>
      </c>
      <c r="AX1833" s="3">
        <v>63.417456301211239</v>
      </c>
      <c r="AY1833" s="3">
        <v>74.926907257742329</v>
      </c>
      <c r="AZ1833" s="3">
        <v>88.719620854698604</v>
      </c>
      <c r="BA1833" s="3">
        <v>100</v>
      </c>
      <c r="BB1833" s="3">
        <v>84.564243222253182</v>
      </c>
      <c r="BC1833" s="31">
        <v>68.999677986711902</v>
      </c>
    </row>
    <row r="1834" spans="1:55" x14ac:dyDescent="0.55000000000000004">
      <c r="A1834" s="21" t="s">
        <v>6</v>
      </c>
      <c r="B1834" s="21" t="s">
        <v>20030</v>
      </c>
      <c r="C1834" s="21" t="s">
        <v>4756</v>
      </c>
      <c r="D1834" s="27" t="s">
        <v>4757</v>
      </c>
      <c r="E1834" s="4">
        <v>0</v>
      </c>
      <c r="F1834" s="4">
        <v>2</v>
      </c>
      <c r="G1834" s="4">
        <v>0</v>
      </c>
      <c r="H1834" s="62">
        <v>5</v>
      </c>
      <c r="J1834" s="28">
        <v>1</v>
      </c>
      <c r="K1834" s="12" t="s">
        <v>24553</v>
      </c>
      <c r="L1834" s="12" t="s">
        <v>24553</v>
      </c>
      <c r="M1834" s="12" t="s">
        <v>24553</v>
      </c>
      <c r="N1834" s="12" t="s">
        <v>24553</v>
      </c>
      <c r="O1834" s="12" t="s">
        <v>24553</v>
      </c>
      <c r="P1834" s="12" t="s">
        <v>24553</v>
      </c>
      <c r="Q1834" s="29" t="s">
        <v>24553</v>
      </c>
      <c r="AA1834" s="3">
        <v>50.106802278472841</v>
      </c>
      <c r="AB1834" s="3">
        <v>44.943624972277007</v>
      </c>
      <c r="AC1834" s="3">
        <v>92.160052725681879</v>
      </c>
      <c r="AD1834" s="3">
        <v>100</v>
      </c>
      <c r="AE1834" s="3">
        <v>77.704518786658454</v>
      </c>
      <c r="AF1834" s="3">
        <v>81.464264204730483</v>
      </c>
      <c r="AG1834" s="3">
        <v>68.955800494550559</v>
      </c>
      <c r="AH1834" s="32">
        <v>60.983177522314627</v>
      </c>
      <c r="AI1834" s="50">
        <v>5.6052093398029296E-3</v>
      </c>
      <c r="AT1834" s="3">
        <v>65.093965494481267</v>
      </c>
      <c r="AU1834" s="3">
        <v>71.25082594264623</v>
      </c>
      <c r="AV1834" s="3">
        <v>73.001665864135674</v>
      </c>
      <c r="AW1834" s="3">
        <v>76.888778459413629</v>
      </c>
      <c r="AX1834" s="3">
        <v>90.462505039569194</v>
      </c>
      <c r="AY1834" s="3">
        <v>100</v>
      </c>
      <c r="AZ1834" s="3">
        <v>94.668082525136199</v>
      </c>
      <c r="BA1834" s="3">
        <v>79.911623964632994</v>
      </c>
      <c r="BB1834" s="3">
        <v>70.097639900451085</v>
      </c>
      <c r="BC1834" s="31">
        <v>59.349917697920098</v>
      </c>
    </row>
    <row r="1835" spans="1:55" x14ac:dyDescent="0.55000000000000004">
      <c r="A1835" s="21" t="s">
        <v>6</v>
      </c>
      <c r="B1835" s="21" t="s">
        <v>20984</v>
      </c>
      <c r="C1835" s="21" t="s">
        <v>7852</v>
      </c>
      <c r="D1835" s="27" t="s">
        <v>7853</v>
      </c>
      <c r="E1835" s="4">
        <v>0</v>
      </c>
      <c r="F1835" s="4">
        <v>4</v>
      </c>
      <c r="G1835" s="4">
        <v>0</v>
      </c>
      <c r="H1835" s="62">
        <v>12</v>
      </c>
      <c r="J1835" s="28">
        <v>1</v>
      </c>
      <c r="K1835" s="13" t="s">
        <v>24548</v>
      </c>
      <c r="L1835" s="12" t="s">
        <v>24553</v>
      </c>
      <c r="M1835" s="12" t="s">
        <v>24553</v>
      </c>
      <c r="N1835" s="12" t="s">
        <v>24553</v>
      </c>
      <c r="O1835" s="12" t="s">
        <v>24553</v>
      </c>
      <c r="P1835" s="14" t="s">
        <v>24551</v>
      </c>
      <c r="Q1835" s="29" t="s">
        <v>24553</v>
      </c>
      <c r="AA1835" s="3">
        <v>33.317895549682426</v>
      </c>
      <c r="AB1835" s="3">
        <v>30.636383936883465</v>
      </c>
      <c r="AC1835" s="3">
        <v>68.533546785490827</v>
      </c>
      <c r="AD1835" s="3">
        <v>65.709084389171451</v>
      </c>
      <c r="AE1835" s="3">
        <v>95.355384721566821</v>
      </c>
      <c r="AF1835" s="3">
        <v>94.609151008503616</v>
      </c>
      <c r="AG1835" s="3">
        <v>92.912774852741393</v>
      </c>
      <c r="AH1835" s="32">
        <v>100</v>
      </c>
      <c r="AI1835" s="50">
        <v>1.0260405979629901E-3</v>
      </c>
      <c r="AT1835" s="3">
        <v>33.698445530639646</v>
      </c>
      <c r="AU1835" s="3">
        <v>40.384525120160632</v>
      </c>
      <c r="AV1835" s="3">
        <v>44.11126459442827</v>
      </c>
      <c r="AW1835" s="3">
        <v>42.397038284162221</v>
      </c>
      <c r="AX1835" s="3">
        <v>48.935624478027066</v>
      </c>
      <c r="AY1835" s="3">
        <v>66.252631451918859</v>
      </c>
      <c r="AZ1835" s="3">
        <v>75.492780450330216</v>
      </c>
      <c r="BA1835" s="3">
        <v>100</v>
      </c>
      <c r="BB1835" s="3">
        <v>72.874544828459747</v>
      </c>
      <c r="BC1835" s="31">
        <v>77.904961651599365</v>
      </c>
    </row>
    <row r="1836" spans="1:55" x14ac:dyDescent="0.55000000000000004">
      <c r="A1836" s="21" t="s">
        <v>6</v>
      </c>
      <c r="B1836" s="21" t="s">
        <v>21158</v>
      </c>
      <c r="C1836" s="21" t="s">
        <v>3324</v>
      </c>
      <c r="D1836" s="27" t="s">
        <v>3325</v>
      </c>
      <c r="E1836" s="4">
        <v>0</v>
      </c>
      <c r="F1836" s="4">
        <v>5</v>
      </c>
      <c r="G1836" s="4">
        <v>0</v>
      </c>
      <c r="H1836" s="62">
        <v>10</v>
      </c>
      <c r="J1836" s="28">
        <v>1</v>
      </c>
      <c r="K1836" s="12" t="s">
        <v>24553</v>
      </c>
      <c r="L1836" s="12" t="s">
        <v>24553</v>
      </c>
      <c r="M1836" s="12" t="s">
        <v>24553</v>
      </c>
      <c r="N1836" s="12" t="s">
        <v>24553</v>
      </c>
      <c r="O1836" s="12" t="s">
        <v>24553</v>
      </c>
      <c r="P1836" s="12" t="s">
        <v>24553</v>
      </c>
      <c r="Q1836" s="29" t="s">
        <v>24553</v>
      </c>
      <c r="AA1836" s="3">
        <v>43.408511550893856</v>
      </c>
      <c r="AB1836" s="3">
        <v>39.027203176351385</v>
      </c>
      <c r="AC1836" s="3">
        <v>58.712414158559945</v>
      </c>
      <c r="AD1836" s="3">
        <v>57.525655580986601</v>
      </c>
      <c r="AE1836" s="3">
        <v>85.932462908538454</v>
      </c>
      <c r="AF1836" s="3">
        <v>79.203136494105408</v>
      </c>
      <c r="AG1836" s="3">
        <v>82.349761857085639</v>
      </c>
      <c r="AH1836" s="32">
        <v>100</v>
      </c>
      <c r="AI1836" s="50">
        <v>1.24699158150374E-2</v>
      </c>
      <c r="AT1836" s="3">
        <v>65.205097652353089</v>
      </c>
      <c r="AU1836" s="3">
        <v>76.670032454101261</v>
      </c>
      <c r="AV1836" s="3">
        <v>74.036298192277258</v>
      </c>
      <c r="AW1836" s="3">
        <v>82.651719341187231</v>
      </c>
      <c r="AX1836" s="3">
        <v>70.238249353056204</v>
      </c>
      <c r="AY1836" s="3">
        <v>90.661941206814504</v>
      </c>
      <c r="AZ1836" s="3">
        <v>94.677791854743333</v>
      </c>
      <c r="BA1836" s="3">
        <v>100</v>
      </c>
      <c r="BB1836" s="3">
        <v>82.259172564572609</v>
      </c>
      <c r="BC1836" s="31">
        <v>97.491993783586395</v>
      </c>
    </row>
    <row r="1837" spans="1:55" x14ac:dyDescent="0.55000000000000004">
      <c r="A1837" s="21" t="s">
        <v>6</v>
      </c>
      <c r="B1837" s="21" t="s">
        <v>19838</v>
      </c>
      <c r="C1837" s="21" t="s">
        <v>12250</v>
      </c>
      <c r="D1837" s="27" t="s">
        <v>12251</v>
      </c>
      <c r="E1837" s="4">
        <v>0</v>
      </c>
      <c r="F1837" s="4">
        <v>2</v>
      </c>
      <c r="G1837" s="4">
        <v>0</v>
      </c>
      <c r="H1837" s="62">
        <v>2</v>
      </c>
      <c r="J1837" s="28">
        <v>1</v>
      </c>
      <c r="K1837" s="12" t="s">
        <v>24553</v>
      </c>
      <c r="L1837" s="12" t="s">
        <v>24553</v>
      </c>
      <c r="M1837" s="12" t="s">
        <v>24553</v>
      </c>
      <c r="N1837" s="12" t="s">
        <v>24553</v>
      </c>
      <c r="O1837" s="12" t="s">
        <v>24553</v>
      </c>
      <c r="P1837" s="12" t="s">
        <v>24553</v>
      </c>
      <c r="Q1837" s="29" t="s">
        <v>24553</v>
      </c>
      <c r="AA1837" s="3">
        <v>78.465094869504597</v>
      </c>
      <c r="AB1837" s="3">
        <v>64.613562340425105</v>
      </c>
      <c r="AC1837" s="3">
        <v>81.744858903103477</v>
      </c>
      <c r="AD1837" s="3">
        <v>76.458221180114165</v>
      </c>
      <c r="AE1837" s="3">
        <v>80.768421925619378</v>
      </c>
      <c r="AF1837" s="3">
        <v>80.420958340208287</v>
      </c>
      <c r="AG1837" s="3">
        <v>99.333806611553854</v>
      </c>
      <c r="AH1837" s="32">
        <v>100</v>
      </c>
      <c r="AI1837" s="50">
        <v>3.52507720561656E-2</v>
      </c>
      <c r="AT1837" s="3">
        <v>87.82562156132046</v>
      </c>
      <c r="AU1837" s="3">
        <v>99.168184346373891</v>
      </c>
      <c r="AV1837" s="3">
        <v>100</v>
      </c>
      <c r="AW1837" s="3">
        <v>87.535384951453381</v>
      </c>
      <c r="AX1837" s="3">
        <v>80.467028811868957</v>
      </c>
      <c r="AY1837" s="3">
        <v>76.650104371080829</v>
      </c>
      <c r="AZ1837" s="3">
        <v>72.82411108970426</v>
      </c>
      <c r="BA1837" s="3">
        <v>56.872736001810154</v>
      </c>
      <c r="BB1837" s="3">
        <v>51.277891450729328</v>
      </c>
      <c r="BC1837" s="31">
        <v>56.082130533718399</v>
      </c>
    </row>
    <row r="1838" spans="1:55" x14ac:dyDescent="0.55000000000000004">
      <c r="A1838" s="21" t="s">
        <v>6</v>
      </c>
      <c r="B1838" s="21" t="s">
        <v>23233</v>
      </c>
      <c r="C1838" s="21" t="s">
        <v>15352</v>
      </c>
      <c r="D1838" s="27" t="s">
        <v>15353</v>
      </c>
      <c r="E1838" s="4">
        <v>1</v>
      </c>
      <c r="F1838" s="4">
        <v>0</v>
      </c>
      <c r="G1838" s="4">
        <v>3</v>
      </c>
      <c r="H1838" s="62">
        <v>0</v>
      </c>
      <c r="J1838" s="28">
        <v>1</v>
      </c>
      <c r="K1838" s="13" t="s">
        <v>24548</v>
      </c>
      <c r="L1838" s="16" t="s">
        <v>16303</v>
      </c>
      <c r="M1838" s="17" t="s">
        <v>24549</v>
      </c>
      <c r="N1838" s="12" t="s">
        <v>24553</v>
      </c>
      <c r="O1838" s="15" t="s">
        <v>24550</v>
      </c>
      <c r="P1838" s="14" t="s">
        <v>24551</v>
      </c>
      <c r="Q1838" s="29" t="s">
        <v>24553</v>
      </c>
      <c r="R1838" s="3">
        <v>13.240617647956258</v>
      </c>
      <c r="S1838" s="3">
        <v>15.74355318949903</v>
      </c>
      <c r="T1838" s="3">
        <v>37.145153160684828</v>
      </c>
      <c r="U1838" s="3">
        <v>40.448832746894972</v>
      </c>
      <c r="V1838" s="3">
        <v>53.693426073412972</v>
      </c>
      <c r="W1838" s="3">
        <v>57.968745150672206</v>
      </c>
      <c r="X1838" s="3">
        <v>100</v>
      </c>
      <c r="Y1838" s="32">
        <v>92.45008445496957</v>
      </c>
      <c r="Z1838" s="50">
        <v>3.6956577565533502E-4</v>
      </c>
      <c r="AJ1838" s="3">
        <v>100</v>
      </c>
      <c r="AK1838" s="3">
        <v>4.6770912659219936</v>
      </c>
      <c r="AL1838" s="3">
        <v>3.9941256370556273</v>
      </c>
      <c r="AM1838" s="3">
        <v>5.611802267938474</v>
      </c>
      <c r="AN1838" s="3">
        <v>5.9163190600640183</v>
      </c>
      <c r="AO1838" s="3">
        <v>6.9886215732416064</v>
      </c>
      <c r="AP1838" s="3">
        <v>19.694098139755567</v>
      </c>
      <c r="AQ1838" s="3">
        <v>21.043369021872156</v>
      </c>
      <c r="AR1838" s="3">
        <v>19.864025225964209</v>
      </c>
      <c r="AS1838" s="31">
        <v>46.713185298699784</v>
      </c>
    </row>
    <row r="1839" spans="1:55" x14ac:dyDescent="0.55000000000000004">
      <c r="A1839" s="21" t="s">
        <v>6</v>
      </c>
      <c r="B1839" s="21" t="s">
        <v>18515</v>
      </c>
      <c r="C1839" s="21" t="s">
        <v>15354</v>
      </c>
      <c r="D1839" s="27" t="s">
        <v>15355</v>
      </c>
      <c r="E1839" s="4">
        <v>0</v>
      </c>
      <c r="F1839" s="4">
        <v>1</v>
      </c>
      <c r="G1839" s="4">
        <v>0</v>
      </c>
      <c r="H1839" s="62">
        <v>0</v>
      </c>
      <c r="J1839" s="28">
        <v>1</v>
      </c>
      <c r="K1839" s="13" t="s">
        <v>24548</v>
      </c>
      <c r="L1839" s="12" t="s">
        <v>24553</v>
      </c>
      <c r="M1839" s="12" t="s">
        <v>24553</v>
      </c>
      <c r="N1839" s="12" t="s">
        <v>24553</v>
      </c>
      <c r="O1839" s="15" t="s">
        <v>24550</v>
      </c>
      <c r="P1839" s="12" t="s">
        <v>24553</v>
      </c>
      <c r="Q1839" s="29" t="s">
        <v>24553</v>
      </c>
      <c r="AA1839" s="3">
        <v>85.642149439074927</v>
      </c>
      <c r="AB1839" s="3">
        <v>91.69419653738575</v>
      </c>
      <c r="AC1839" s="3">
        <v>68.378328144274604</v>
      </c>
      <c r="AD1839" s="3">
        <v>82.387724598013719</v>
      </c>
      <c r="AE1839" s="3">
        <v>95.113407627659598</v>
      </c>
      <c r="AF1839" s="3">
        <v>100</v>
      </c>
      <c r="AG1839" s="3">
        <v>78.048526788415131</v>
      </c>
      <c r="AH1839" s="32">
        <v>42.223187472614399</v>
      </c>
      <c r="AI1839" s="50">
        <v>0.19941612758548199</v>
      </c>
    </row>
    <row r="1840" spans="1:55" x14ac:dyDescent="0.55000000000000004">
      <c r="A1840" s="21" t="s">
        <v>6</v>
      </c>
      <c r="B1840" s="21" t="s">
        <v>19657</v>
      </c>
      <c r="C1840" s="21" t="s">
        <v>15356</v>
      </c>
      <c r="D1840" s="27" t="s">
        <v>15357</v>
      </c>
      <c r="E1840" s="4">
        <v>0</v>
      </c>
      <c r="F1840" s="4">
        <v>2</v>
      </c>
      <c r="G1840" s="4">
        <v>0</v>
      </c>
      <c r="H1840" s="62">
        <v>0</v>
      </c>
      <c r="J1840" s="28">
        <v>1</v>
      </c>
      <c r="K1840" s="13" t="s">
        <v>24548</v>
      </c>
      <c r="L1840" s="16" t="s">
        <v>16303</v>
      </c>
      <c r="M1840" s="12" t="s">
        <v>24553</v>
      </c>
      <c r="N1840" s="12" t="s">
        <v>24553</v>
      </c>
      <c r="O1840" s="12" t="s">
        <v>24553</v>
      </c>
      <c r="P1840" s="12" t="s">
        <v>24553</v>
      </c>
      <c r="Q1840" s="29" t="s">
        <v>24553</v>
      </c>
      <c r="AA1840" s="3">
        <v>54.85029622980754</v>
      </c>
      <c r="AB1840" s="3">
        <v>62.308780167155241</v>
      </c>
      <c r="AC1840" s="3">
        <v>91.597283040047344</v>
      </c>
      <c r="AD1840" s="3">
        <v>100</v>
      </c>
      <c r="AE1840" s="3">
        <v>54.259412933676685</v>
      </c>
      <c r="AF1840" s="3">
        <v>58.086980173032856</v>
      </c>
      <c r="AG1840" s="3">
        <v>45.375068549333939</v>
      </c>
      <c r="AH1840" s="32">
        <v>41.140357292963991</v>
      </c>
      <c r="AI1840" s="50">
        <v>4.3714440992201203E-3</v>
      </c>
    </row>
    <row r="1841" spans="1:55" x14ac:dyDescent="0.55000000000000004">
      <c r="A1841" s="21" t="s">
        <v>6</v>
      </c>
      <c r="B1841" s="21" t="s">
        <v>19925</v>
      </c>
      <c r="C1841" s="21" t="s">
        <v>13479</v>
      </c>
      <c r="D1841" s="27" t="s">
        <v>13480</v>
      </c>
      <c r="E1841" s="4">
        <v>0</v>
      </c>
      <c r="F1841" s="4">
        <v>2</v>
      </c>
      <c r="G1841" s="4">
        <v>0</v>
      </c>
      <c r="H1841" s="62">
        <v>3</v>
      </c>
      <c r="J1841" s="28">
        <v>1</v>
      </c>
      <c r="K1841" s="12" t="s">
        <v>24553</v>
      </c>
      <c r="L1841" s="12" t="s">
        <v>24553</v>
      </c>
      <c r="M1841" s="12" t="s">
        <v>24553</v>
      </c>
      <c r="N1841" s="12" t="s">
        <v>24553</v>
      </c>
      <c r="O1841" s="12" t="s">
        <v>24553</v>
      </c>
      <c r="P1841" s="12" t="s">
        <v>24553</v>
      </c>
      <c r="Q1841" s="29" t="s">
        <v>24553</v>
      </c>
      <c r="AA1841" s="3">
        <v>56.470932007746057</v>
      </c>
      <c r="AB1841" s="3">
        <v>87.492419216989788</v>
      </c>
      <c r="AC1841" s="3">
        <v>100</v>
      </c>
      <c r="AD1841" s="3">
        <v>63.784153477138851</v>
      </c>
      <c r="AE1841" s="3">
        <v>89.40149364904741</v>
      </c>
      <c r="AF1841" s="3">
        <v>93.344413700564715</v>
      </c>
      <c r="AG1841" s="3">
        <v>70.171744489401817</v>
      </c>
      <c r="AH1841" s="32">
        <v>79.878474121377081</v>
      </c>
      <c r="AI1841" s="50">
        <v>0.71415129450311499</v>
      </c>
      <c r="AT1841" s="3">
        <v>83.370794184815225</v>
      </c>
      <c r="AU1841" s="3">
        <v>100</v>
      </c>
      <c r="AV1841" s="3">
        <v>84.775479402969324</v>
      </c>
      <c r="AW1841" s="3">
        <v>76.250297326364759</v>
      </c>
      <c r="AX1841" s="3">
        <v>74.252157905388415</v>
      </c>
      <c r="AY1841" s="3">
        <v>77.536577331281805</v>
      </c>
      <c r="AZ1841" s="3">
        <v>72.816561428995314</v>
      </c>
      <c r="BA1841" s="3">
        <v>65.45651005630252</v>
      </c>
      <c r="BB1841" s="3">
        <v>33.617756955296123</v>
      </c>
      <c r="BC1841" s="31">
        <v>48.491675681701111</v>
      </c>
    </row>
    <row r="1842" spans="1:55" x14ac:dyDescent="0.55000000000000004">
      <c r="A1842" s="21" t="s">
        <v>6</v>
      </c>
      <c r="B1842" s="21" t="s">
        <v>16968</v>
      </c>
      <c r="C1842" s="21" t="s">
        <v>12461</v>
      </c>
      <c r="D1842" s="27" t="s">
        <v>12462</v>
      </c>
      <c r="E1842" s="4">
        <v>0</v>
      </c>
      <c r="F1842" s="4">
        <v>0</v>
      </c>
      <c r="G1842" s="4">
        <v>0</v>
      </c>
      <c r="H1842" s="62">
        <v>1</v>
      </c>
      <c r="J1842" s="28">
        <v>1</v>
      </c>
      <c r="K1842" s="12" t="s">
        <v>24553</v>
      </c>
      <c r="L1842" s="12" t="s">
        <v>24553</v>
      </c>
      <c r="M1842" s="12" t="s">
        <v>24553</v>
      </c>
      <c r="N1842" s="12" t="s">
        <v>24553</v>
      </c>
      <c r="O1842" s="12" t="s">
        <v>24553</v>
      </c>
      <c r="P1842" s="12" t="s">
        <v>24553</v>
      </c>
      <c r="Q1842" s="29" t="s">
        <v>24553</v>
      </c>
      <c r="AT1842" s="3">
        <v>100</v>
      </c>
      <c r="AU1842" s="3">
        <v>84.442312616751806</v>
      </c>
      <c r="AV1842" s="3">
        <v>71.800817325208044</v>
      </c>
      <c r="AW1842" s="3">
        <v>68.077086450250746</v>
      </c>
      <c r="AX1842" s="3">
        <v>71.755670025790735</v>
      </c>
      <c r="AY1842" s="3">
        <v>71.940708175163707</v>
      </c>
      <c r="AZ1842" s="3">
        <v>69.175659508412522</v>
      </c>
      <c r="BA1842" s="3">
        <v>64.627542675377526</v>
      </c>
      <c r="BB1842" s="3">
        <v>35.160362629636651</v>
      </c>
      <c r="BC1842" s="31">
        <v>54.088230451323227</v>
      </c>
    </row>
    <row r="1843" spans="1:55" x14ac:dyDescent="0.55000000000000004">
      <c r="A1843" s="21" t="s">
        <v>6</v>
      </c>
      <c r="B1843" s="21" t="s">
        <v>19370</v>
      </c>
      <c r="C1843" s="21" t="s">
        <v>5369</v>
      </c>
      <c r="D1843" s="27" t="s">
        <v>5370</v>
      </c>
      <c r="E1843" s="4">
        <v>0</v>
      </c>
      <c r="F1843" s="4">
        <v>1</v>
      </c>
      <c r="G1843" s="4">
        <v>0</v>
      </c>
      <c r="H1843" s="62">
        <v>6</v>
      </c>
      <c r="J1843" s="28">
        <v>1</v>
      </c>
      <c r="K1843" s="12" t="s">
        <v>24553</v>
      </c>
      <c r="L1843" s="12" t="s">
        <v>24553</v>
      </c>
      <c r="M1843" s="12" t="s">
        <v>24553</v>
      </c>
      <c r="N1843" s="12" t="s">
        <v>24553</v>
      </c>
      <c r="O1843" s="12" t="s">
        <v>24553</v>
      </c>
      <c r="P1843" s="12" t="s">
        <v>24553</v>
      </c>
      <c r="Q1843" s="29" t="s">
        <v>24553</v>
      </c>
      <c r="AA1843" s="3">
        <v>25.959210385636673</v>
      </c>
      <c r="AB1843" s="3">
        <v>30.251523464491363</v>
      </c>
      <c r="AC1843" s="3">
        <v>60.165597083688347</v>
      </c>
      <c r="AD1843" s="3">
        <v>50.916530589027644</v>
      </c>
      <c r="AE1843" s="3">
        <v>84.131890825483097</v>
      </c>
      <c r="AF1843" s="3">
        <v>71.458290856096966</v>
      </c>
      <c r="AG1843" s="3">
        <v>95.779507786130651</v>
      </c>
      <c r="AH1843" s="32">
        <v>100</v>
      </c>
      <c r="AI1843" s="50">
        <v>4.4293404028152104E-3</v>
      </c>
      <c r="AT1843" s="3">
        <v>45.388305873825296</v>
      </c>
      <c r="AU1843" s="3">
        <v>53.931197463866212</v>
      </c>
      <c r="AV1843" s="3">
        <v>54.882312358035065</v>
      </c>
      <c r="AW1843" s="3">
        <v>57.351539432069529</v>
      </c>
      <c r="AX1843" s="3">
        <v>59.603291174115569</v>
      </c>
      <c r="AY1843" s="3">
        <v>66.669685045905524</v>
      </c>
      <c r="AZ1843" s="3">
        <v>82.657514170634457</v>
      </c>
      <c r="BA1843" s="3">
        <v>100</v>
      </c>
      <c r="BB1843" s="3">
        <v>80.72357493733918</v>
      </c>
      <c r="BC1843" s="31">
        <v>98.440580900927927</v>
      </c>
    </row>
    <row r="1844" spans="1:55" x14ac:dyDescent="0.55000000000000004">
      <c r="A1844" s="21" t="s">
        <v>6</v>
      </c>
      <c r="B1844" s="21" t="s">
        <v>17741</v>
      </c>
      <c r="C1844" s="21" t="s">
        <v>7209</v>
      </c>
      <c r="D1844" s="27" t="s">
        <v>7210</v>
      </c>
      <c r="E1844" s="4">
        <v>0</v>
      </c>
      <c r="F1844" s="4">
        <v>0</v>
      </c>
      <c r="G1844" s="4">
        <v>0</v>
      </c>
      <c r="H1844" s="62">
        <v>3</v>
      </c>
      <c r="J1844" s="28">
        <v>1</v>
      </c>
      <c r="K1844" s="13" t="s">
        <v>24548</v>
      </c>
      <c r="L1844" s="12" t="s">
        <v>24553</v>
      </c>
      <c r="M1844" s="12" t="s">
        <v>24553</v>
      </c>
      <c r="N1844" s="12" t="s">
        <v>24553</v>
      </c>
      <c r="O1844" s="12" t="s">
        <v>24553</v>
      </c>
      <c r="P1844" s="14" t="s">
        <v>24551</v>
      </c>
      <c r="Q1844" s="29" t="s">
        <v>24553</v>
      </c>
      <c r="AT1844" s="3">
        <v>70.27698760754771</v>
      </c>
      <c r="AU1844" s="3">
        <v>73.832059931802263</v>
      </c>
      <c r="AV1844" s="3">
        <v>72.776488456478035</v>
      </c>
      <c r="AW1844" s="3">
        <v>74.614635712736828</v>
      </c>
      <c r="AX1844" s="3">
        <v>74.936476107028298</v>
      </c>
      <c r="AY1844" s="3">
        <v>91.96789816103805</v>
      </c>
      <c r="AZ1844" s="3">
        <v>100</v>
      </c>
      <c r="BA1844" s="3">
        <v>86.984464869805407</v>
      </c>
      <c r="BB1844" s="3">
        <v>87.942509155137216</v>
      </c>
      <c r="BC1844" s="31">
        <v>74.448489834250495</v>
      </c>
    </row>
    <row r="1845" spans="1:55" x14ac:dyDescent="0.55000000000000004">
      <c r="A1845" s="21" t="s">
        <v>6</v>
      </c>
      <c r="B1845" s="21" t="s">
        <v>18516</v>
      </c>
      <c r="C1845" s="21" t="s">
        <v>15358</v>
      </c>
      <c r="D1845" s="27" t="s">
        <v>15359</v>
      </c>
      <c r="E1845" s="4">
        <v>0</v>
      </c>
      <c r="F1845" s="4">
        <v>1</v>
      </c>
      <c r="G1845" s="4">
        <v>0</v>
      </c>
      <c r="H1845" s="62">
        <v>0</v>
      </c>
      <c r="J1845" s="28">
        <v>1</v>
      </c>
      <c r="K1845" s="13" t="s">
        <v>24548</v>
      </c>
      <c r="L1845" s="12" t="s">
        <v>24553</v>
      </c>
      <c r="M1845" s="12" t="s">
        <v>24553</v>
      </c>
      <c r="N1845" s="12" t="s">
        <v>24553</v>
      </c>
      <c r="O1845" s="12" t="s">
        <v>24553</v>
      </c>
      <c r="P1845" s="14" t="s">
        <v>24551</v>
      </c>
      <c r="Q1845" s="29" t="s">
        <v>24553</v>
      </c>
      <c r="AA1845" s="3">
        <v>26.978384544987836</v>
      </c>
      <c r="AB1845" s="3">
        <v>40.19646614937416</v>
      </c>
      <c r="AC1845" s="3">
        <v>61.452531392214752</v>
      </c>
      <c r="AD1845" s="3">
        <v>35.339408144620052</v>
      </c>
      <c r="AE1845" s="3">
        <v>100</v>
      </c>
      <c r="AF1845" s="3">
        <v>81.230360704919676</v>
      </c>
      <c r="AG1845" s="3">
        <v>65.296308838878389</v>
      </c>
      <c r="AH1845" s="32">
        <v>58.515563058299527</v>
      </c>
      <c r="AI1845" s="50">
        <v>5.5220137359343398E-2</v>
      </c>
    </row>
    <row r="1846" spans="1:55" x14ac:dyDescent="0.55000000000000004">
      <c r="A1846" s="21" t="s">
        <v>6</v>
      </c>
      <c r="B1846" s="21" t="s">
        <v>20529</v>
      </c>
      <c r="C1846" s="21" t="s">
        <v>11638</v>
      </c>
      <c r="D1846" s="27" t="s">
        <v>11639</v>
      </c>
      <c r="E1846" s="4">
        <v>0</v>
      </c>
      <c r="F1846" s="4">
        <v>3</v>
      </c>
      <c r="G1846" s="4">
        <v>0</v>
      </c>
      <c r="H1846" s="62">
        <v>5</v>
      </c>
      <c r="J1846" s="28">
        <v>1</v>
      </c>
      <c r="K1846" s="13" t="s">
        <v>24548</v>
      </c>
      <c r="L1846" s="12" t="s">
        <v>24553</v>
      </c>
      <c r="M1846" s="12" t="s">
        <v>24553</v>
      </c>
      <c r="N1846" s="12" t="s">
        <v>24553</v>
      </c>
      <c r="O1846" s="12" t="s">
        <v>24553</v>
      </c>
      <c r="P1846" s="12" t="s">
        <v>24553</v>
      </c>
      <c r="Q1846" s="29" t="s">
        <v>24553</v>
      </c>
      <c r="AA1846" s="3">
        <v>21.250857933249812</v>
      </c>
      <c r="AB1846" s="3">
        <v>23.807146580853239</v>
      </c>
      <c r="AC1846" s="3">
        <v>49.947985102255785</v>
      </c>
      <c r="AD1846" s="3">
        <v>43.920403433208364</v>
      </c>
      <c r="AE1846" s="3">
        <v>72.141166503280218</v>
      </c>
      <c r="AF1846" s="3">
        <v>65.000337936584415</v>
      </c>
      <c r="AG1846" s="3">
        <v>93.249823859076841</v>
      </c>
      <c r="AH1846" s="32">
        <v>100</v>
      </c>
      <c r="AI1846" s="50">
        <v>1.85492268365483E-3</v>
      </c>
      <c r="AT1846" s="3">
        <v>23.959411077659905</v>
      </c>
      <c r="AU1846" s="3">
        <v>26.978313190363444</v>
      </c>
      <c r="AV1846" s="3">
        <v>25.006119070176936</v>
      </c>
      <c r="AW1846" s="3">
        <v>23.351246810569133</v>
      </c>
      <c r="AX1846" s="3">
        <v>30.382109010446605</v>
      </c>
      <c r="AY1846" s="3">
        <v>32.97576293610593</v>
      </c>
      <c r="AZ1846" s="3">
        <v>36.711109643320654</v>
      </c>
      <c r="BA1846" s="3">
        <v>61.511616961990789</v>
      </c>
      <c r="BB1846" s="3">
        <v>70.830866166487311</v>
      </c>
      <c r="BC1846" s="31">
        <v>100</v>
      </c>
    </row>
    <row r="1847" spans="1:55" x14ac:dyDescent="0.55000000000000004">
      <c r="A1847" s="21" t="s">
        <v>6</v>
      </c>
      <c r="B1847" s="21" t="s">
        <v>22748</v>
      </c>
      <c r="C1847" s="21" t="s">
        <v>10688</v>
      </c>
      <c r="D1847" s="27" t="s">
        <v>10689</v>
      </c>
      <c r="E1847" s="4">
        <v>0</v>
      </c>
      <c r="F1847" s="4">
        <v>1</v>
      </c>
      <c r="G1847" s="4">
        <v>4</v>
      </c>
      <c r="H1847" s="62">
        <v>9</v>
      </c>
      <c r="J1847" s="28">
        <v>1</v>
      </c>
      <c r="K1847" s="13" t="s">
        <v>24548</v>
      </c>
      <c r="L1847" s="12" t="s">
        <v>24553</v>
      </c>
      <c r="M1847" s="12" t="s">
        <v>24553</v>
      </c>
      <c r="N1847" s="12" t="s">
        <v>24553</v>
      </c>
      <c r="O1847" s="12" t="s">
        <v>24553</v>
      </c>
      <c r="P1847" s="12" t="s">
        <v>24553</v>
      </c>
      <c r="Q1847" s="29" t="s">
        <v>24553</v>
      </c>
      <c r="AA1847" s="3">
        <v>100</v>
      </c>
      <c r="AB1847" s="3">
        <v>92.864798224928464</v>
      </c>
      <c r="AC1847" s="3">
        <v>67.896075961808066</v>
      </c>
      <c r="AD1847" s="3">
        <v>66.616141277186401</v>
      </c>
      <c r="AE1847" s="3">
        <v>58.938911499412349</v>
      </c>
      <c r="AF1847" s="3">
        <v>62.721051734549249</v>
      </c>
      <c r="AG1847" s="3">
        <v>66.899658913598159</v>
      </c>
      <c r="AH1847" s="32">
        <v>62.071216656566349</v>
      </c>
      <c r="AI1847" s="50">
        <v>4.7852127934384396E-3</v>
      </c>
      <c r="AJ1847" s="3">
        <v>49.731294258968674</v>
      </c>
      <c r="AK1847" s="3">
        <v>41.193638976661667</v>
      </c>
      <c r="AL1847" s="3">
        <v>50.428898547960657</v>
      </c>
      <c r="AM1847" s="3">
        <v>76.733567883123015</v>
      </c>
      <c r="AN1847" s="3">
        <v>79.182316897795133</v>
      </c>
      <c r="AO1847" s="3">
        <v>91.636127574624993</v>
      </c>
      <c r="AP1847" s="3">
        <v>82.778454090799798</v>
      </c>
      <c r="AQ1847" s="3">
        <v>70.629240656612012</v>
      </c>
      <c r="AR1847" s="3">
        <v>77.137033491002853</v>
      </c>
      <c r="AS1847" s="31">
        <v>100</v>
      </c>
      <c r="AT1847" s="3">
        <v>73.797896049364667</v>
      </c>
      <c r="AU1847" s="3">
        <v>74.369637862319422</v>
      </c>
      <c r="AV1847" s="3">
        <v>96.958852539711899</v>
      </c>
      <c r="AW1847" s="3">
        <v>79.504532669019753</v>
      </c>
      <c r="AX1847" s="3">
        <v>82.297996085059722</v>
      </c>
      <c r="AY1847" s="3">
        <v>94.497141170145426</v>
      </c>
      <c r="AZ1847" s="3">
        <v>91.214642518036896</v>
      </c>
      <c r="BA1847" s="3">
        <v>93.289396083743625</v>
      </c>
      <c r="BB1847" s="3">
        <v>100</v>
      </c>
      <c r="BC1847" s="31">
        <v>99.79285149003006</v>
      </c>
    </row>
    <row r="1848" spans="1:55" x14ac:dyDescent="0.55000000000000004">
      <c r="A1848" s="21" t="s">
        <v>6</v>
      </c>
      <c r="B1848" s="21" t="s">
        <v>16787</v>
      </c>
      <c r="C1848" s="21" t="s">
        <v>8738</v>
      </c>
      <c r="D1848" s="27" t="s">
        <v>8739</v>
      </c>
      <c r="E1848" s="4">
        <v>0</v>
      </c>
      <c r="F1848" s="4">
        <v>0</v>
      </c>
      <c r="G1848" s="4">
        <v>0</v>
      </c>
      <c r="H1848" s="62">
        <v>1</v>
      </c>
      <c r="J1848" s="28">
        <v>1</v>
      </c>
      <c r="K1848" s="12" t="s">
        <v>24553</v>
      </c>
      <c r="L1848" s="12" t="s">
        <v>24553</v>
      </c>
      <c r="M1848" s="12" t="s">
        <v>24553</v>
      </c>
      <c r="N1848" s="12" t="s">
        <v>24553</v>
      </c>
      <c r="O1848" s="15" t="s">
        <v>24550</v>
      </c>
      <c r="P1848" s="12" t="s">
        <v>24553</v>
      </c>
      <c r="Q1848" s="29" t="s">
        <v>24553</v>
      </c>
      <c r="AT1848" s="3">
        <v>83.46228676614875</v>
      </c>
      <c r="AU1848" s="3">
        <v>96.702349659768373</v>
      </c>
      <c r="AV1848" s="3">
        <v>88.105418972846792</v>
      </c>
      <c r="AW1848" s="3">
        <v>90.63342816743031</v>
      </c>
      <c r="AX1848" s="3">
        <v>93.791141166763197</v>
      </c>
      <c r="AY1848" s="3">
        <v>100</v>
      </c>
      <c r="AZ1848" s="3">
        <v>91.517997048206965</v>
      </c>
      <c r="BA1848" s="3">
        <v>71.703401347629594</v>
      </c>
      <c r="BB1848" s="3">
        <v>57.628432816956177</v>
      </c>
      <c r="BC1848" s="31">
        <v>67.134161824237083</v>
      </c>
    </row>
    <row r="1849" spans="1:55" x14ac:dyDescent="0.55000000000000004">
      <c r="A1849" s="21" t="s">
        <v>6</v>
      </c>
      <c r="B1849" s="21" t="s">
        <v>20279</v>
      </c>
      <c r="C1849" s="21" t="s">
        <v>3236</v>
      </c>
      <c r="D1849" s="27" t="s">
        <v>3237</v>
      </c>
      <c r="E1849" s="4">
        <v>0</v>
      </c>
      <c r="F1849" s="4">
        <v>2</v>
      </c>
      <c r="G1849" s="4">
        <v>0</v>
      </c>
      <c r="H1849" s="62">
        <v>12</v>
      </c>
      <c r="J1849" s="28">
        <v>1</v>
      </c>
      <c r="K1849" s="13" t="s">
        <v>24548</v>
      </c>
      <c r="L1849" s="12" t="s">
        <v>24553</v>
      </c>
      <c r="M1849" s="12" t="s">
        <v>24553</v>
      </c>
      <c r="N1849" s="12" t="s">
        <v>24553</v>
      </c>
      <c r="O1849" s="12" t="s">
        <v>24553</v>
      </c>
      <c r="P1849" s="12" t="s">
        <v>24553</v>
      </c>
      <c r="Q1849" s="29" t="s">
        <v>24553</v>
      </c>
      <c r="AA1849" s="3">
        <v>100</v>
      </c>
      <c r="AB1849" s="3">
        <v>90.90056623407051</v>
      </c>
      <c r="AC1849" s="3">
        <v>47.900609046698698</v>
      </c>
      <c r="AD1849" s="3">
        <v>62.515475029696255</v>
      </c>
      <c r="AE1849" s="3">
        <v>22.265985147091985</v>
      </c>
      <c r="AF1849" s="3">
        <v>24.608940200831377</v>
      </c>
      <c r="AG1849" s="3">
        <v>13.168154514410398</v>
      </c>
      <c r="AH1849" s="32">
        <v>12.101973603252185</v>
      </c>
      <c r="AI1849" s="50">
        <v>2.9641102463805E-3</v>
      </c>
      <c r="AT1849" s="3">
        <v>81.141063653093084</v>
      </c>
      <c r="AU1849" s="3">
        <v>85.926991511046083</v>
      </c>
      <c r="AV1849" s="3">
        <v>96.011847393247308</v>
      </c>
      <c r="AW1849" s="3">
        <v>100</v>
      </c>
      <c r="AX1849" s="3">
        <v>87.360430121356842</v>
      </c>
      <c r="AY1849" s="3">
        <v>75.317257437354286</v>
      </c>
      <c r="AZ1849" s="3">
        <v>76.036991939382858</v>
      </c>
      <c r="BA1849" s="3">
        <v>30.663292828340477</v>
      </c>
      <c r="BB1849" s="3">
        <v>23.188921481584469</v>
      </c>
      <c r="BC1849" s="31">
        <v>9.7831917270309692</v>
      </c>
    </row>
    <row r="1850" spans="1:55" x14ac:dyDescent="0.55000000000000004">
      <c r="A1850" s="21" t="s">
        <v>6</v>
      </c>
      <c r="B1850" s="21" t="s">
        <v>19260</v>
      </c>
      <c r="C1850" s="21" t="s">
        <v>13090</v>
      </c>
      <c r="D1850" s="27" t="s">
        <v>13091</v>
      </c>
      <c r="E1850" s="4">
        <v>0</v>
      </c>
      <c r="F1850" s="4">
        <v>1</v>
      </c>
      <c r="G1850" s="4">
        <v>0</v>
      </c>
      <c r="H1850" s="62">
        <v>4</v>
      </c>
      <c r="J1850" s="28">
        <v>1</v>
      </c>
      <c r="K1850" s="13" t="s">
        <v>24548</v>
      </c>
      <c r="L1850" s="12" t="s">
        <v>24553</v>
      </c>
      <c r="M1850" s="12" t="s">
        <v>24553</v>
      </c>
      <c r="N1850" s="12" t="s">
        <v>24553</v>
      </c>
      <c r="O1850" s="12" t="s">
        <v>24553</v>
      </c>
      <c r="P1850" s="12" t="s">
        <v>24553</v>
      </c>
      <c r="Q1850" s="29" t="s">
        <v>24553</v>
      </c>
      <c r="AA1850" s="3">
        <v>82.928061750227201</v>
      </c>
      <c r="AB1850" s="3">
        <v>100</v>
      </c>
      <c r="AC1850" s="3">
        <v>57.89055866252265</v>
      </c>
      <c r="AD1850" s="3">
        <v>56.236993165612922</v>
      </c>
      <c r="AE1850" s="3">
        <v>48.15718630798618</v>
      </c>
      <c r="AF1850" s="3">
        <v>61.830442676554412</v>
      </c>
      <c r="AG1850" s="3">
        <v>94.799100892817179</v>
      </c>
      <c r="AH1850" s="32">
        <v>95.166033448566793</v>
      </c>
      <c r="AI1850" s="50">
        <v>2.0570618313459198E-2</v>
      </c>
      <c r="AT1850" s="3">
        <v>84.756065533559038</v>
      </c>
      <c r="AU1850" s="3">
        <v>100</v>
      </c>
      <c r="AV1850" s="3">
        <v>78.14755669611192</v>
      </c>
      <c r="AW1850" s="3">
        <v>75.215771830550537</v>
      </c>
      <c r="AX1850" s="3">
        <v>62.144302018691157</v>
      </c>
      <c r="AY1850" s="3">
        <v>68.70296699219422</v>
      </c>
      <c r="AZ1850" s="3">
        <v>52.490825172528069</v>
      </c>
      <c r="BA1850" s="3">
        <v>34.372094836933037</v>
      </c>
      <c r="BB1850" s="3">
        <v>25.737644966584995</v>
      </c>
      <c r="BC1850" s="31">
        <v>68.660007865931007</v>
      </c>
    </row>
    <row r="1851" spans="1:55" x14ac:dyDescent="0.55000000000000004">
      <c r="A1851" s="21" t="s">
        <v>6</v>
      </c>
      <c r="B1851" s="21" t="s">
        <v>23265</v>
      </c>
      <c r="C1851" s="21" t="s">
        <v>5192</v>
      </c>
      <c r="D1851" s="27" t="s">
        <v>5193</v>
      </c>
      <c r="E1851" s="4">
        <v>1</v>
      </c>
      <c r="F1851" s="4">
        <v>5</v>
      </c>
      <c r="G1851" s="4">
        <v>3</v>
      </c>
      <c r="H1851" s="62">
        <v>41</v>
      </c>
      <c r="J1851" s="28">
        <v>1</v>
      </c>
      <c r="K1851" s="13" t="s">
        <v>24548</v>
      </c>
      <c r="L1851" s="12" t="s">
        <v>24553</v>
      </c>
      <c r="M1851" s="12" t="s">
        <v>24553</v>
      </c>
      <c r="N1851" s="12" t="s">
        <v>24553</v>
      </c>
      <c r="O1851" s="12" t="s">
        <v>24553</v>
      </c>
      <c r="P1851" s="12" t="s">
        <v>24553</v>
      </c>
      <c r="Q1851" s="29" t="s">
        <v>24553</v>
      </c>
      <c r="R1851" s="3">
        <v>49.236740729130894</v>
      </c>
      <c r="S1851" s="3">
        <v>52.299521282349616</v>
      </c>
      <c r="T1851" s="3">
        <v>86.071863489157792</v>
      </c>
      <c r="U1851" s="3">
        <v>100</v>
      </c>
      <c r="V1851" s="3">
        <v>67.529379967657363</v>
      </c>
      <c r="W1851" s="3">
        <v>79.09481290741104</v>
      </c>
      <c r="X1851" s="3">
        <v>46.056192544166656</v>
      </c>
      <c r="Y1851" s="32">
        <v>46.677814545473829</v>
      </c>
      <c r="Z1851" s="50">
        <v>9.2067529937026101E-3</v>
      </c>
      <c r="AA1851" s="3">
        <v>90.766262969896601</v>
      </c>
      <c r="AB1851" s="3">
        <v>72.762288701573638</v>
      </c>
      <c r="AC1851" s="3">
        <v>70.757111274081865</v>
      </c>
      <c r="AD1851" s="3">
        <v>100</v>
      </c>
      <c r="AE1851" s="3">
        <v>48.714862576949919</v>
      </c>
      <c r="AF1851" s="3">
        <v>50.162248898295161</v>
      </c>
      <c r="AG1851" s="3">
        <v>44.840658726156363</v>
      </c>
      <c r="AH1851" s="32">
        <v>54.198292594597142</v>
      </c>
      <c r="AI1851" s="50">
        <v>9.8588480241426205E-2</v>
      </c>
      <c r="AJ1851" s="3">
        <v>40.062577082265769</v>
      </c>
      <c r="AK1851" s="3">
        <v>31.131000933183</v>
      </c>
      <c r="AL1851" s="3">
        <v>26.719065882629678</v>
      </c>
      <c r="AM1851" s="3">
        <v>52.421524800008036</v>
      </c>
      <c r="AN1851" s="3">
        <v>63.995480044721198</v>
      </c>
      <c r="AO1851" s="3">
        <v>96.542566794544797</v>
      </c>
      <c r="AP1851" s="3">
        <v>84.060867698361946</v>
      </c>
      <c r="AQ1851" s="3">
        <v>100</v>
      </c>
      <c r="AR1851" s="3">
        <v>56.988646059086371</v>
      </c>
      <c r="AS1851" s="31">
        <v>67.695309770268125</v>
      </c>
      <c r="AT1851" s="3">
        <v>83.19684016931707</v>
      </c>
      <c r="AU1851" s="3">
        <v>83.541843770294477</v>
      </c>
      <c r="AV1851" s="3">
        <v>89.302498298335237</v>
      </c>
      <c r="AW1851" s="3">
        <v>91.341074635974238</v>
      </c>
      <c r="AX1851" s="3">
        <v>98.862625626552486</v>
      </c>
      <c r="AY1851" s="3">
        <v>98.632190762704425</v>
      </c>
      <c r="AZ1851" s="3">
        <v>100</v>
      </c>
      <c r="BA1851" s="3">
        <v>92.096044905682803</v>
      </c>
      <c r="BB1851" s="3">
        <v>97.50442505451349</v>
      </c>
      <c r="BC1851" s="31">
        <v>90.385380108836173</v>
      </c>
    </row>
    <row r="1852" spans="1:55" x14ac:dyDescent="0.55000000000000004">
      <c r="A1852" s="21" t="s">
        <v>6</v>
      </c>
      <c r="B1852" s="21" t="s">
        <v>17274</v>
      </c>
      <c r="C1852" s="21" t="s">
        <v>3435</v>
      </c>
      <c r="D1852" s="27" t="s">
        <v>3436</v>
      </c>
      <c r="E1852" s="4">
        <v>0</v>
      </c>
      <c r="F1852" s="4">
        <v>0</v>
      </c>
      <c r="G1852" s="4">
        <v>0</v>
      </c>
      <c r="H1852" s="62">
        <v>2</v>
      </c>
      <c r="J1852" s="28">
        <v>1</v>
      </c>
      <c r="K1852" s="13" t="s">
        <v>24548</v>
      </c>
      <c r="L1852" s="16" t="s">
        <v>16303</v>
      </c>
      <c r="M1852" s="12" t="s">
        <v>24553</v>
      </c>
      <c r="N1852" s="12" t="s">
        <v>24553</v>
      </c>
      <c r="O1852" s="12" t="s">
        <v>24553</v>
      </c>
      <c r="P1852" s="12" t="s">
        <v>24553</v>
      </c>
      <c r="Q1852" s="29" t="s">
        <v>24553</v>
      </c>
      <c r="AT1852" s="3">
        <v>55.176912329152216</v>
      </c>
      <c r="AU1852" s="3">
        <v>71.274388932036558</v>
      </c>
      <c r="AV1852" s="3">
        <v>58.829315190187081</v>
      </c>
      <c r="AW1852" s="3">
        <v>71.194015225129789</v>
      </c>
      <c r="AX1852" s="3">
        <v>76.541078742654591</v>
      </c>
      <c r="AY1852" s="3">
        <v>69.874137535652267</v>
      </c>
      <c r="AZ1852" s="3">
        <v>53.92855417108904</v>
      </c>
      <c r="BA1852" s="3">
        <v>60.334660196706601</v>
      </c>
      <c r="BB1852" s="3">
        <v>96.656746199569668</v>
      </c>
      <c r="BC1852" s="31">
        <v>100</v>
      </c>
    </row>
    <row r="1853" spans="1:55" x14ac:dyDescent="0.55000000000000004">
      <c r="A1853" s="21" t="s">
        <v>6</v>
      </c>
      <c r="B1853" s="21" t="s">
        <v>22751</v>
      </c>
      <c r="C1853" s="21" t="s">
        <v>2860</v>
      </c>
      <c r="D1853" s="27" t="s">
        <v>2861</v>
      </c>
      <c r="E1853" s="4">
        <v>0</v>
      </c>
      <c r="F1853" s="4">
        <v>2</v>
      </c>
      <c r="G1853" s="4">
        <v>4</v>
      </c>
      <c r="H1853" s="62">
        <v>8</v>
      </c>
      <c r="J1853" s="28">
        <v>1</v>
      </c>
      <c r="K1853" s="13" t="s">
        <v>24548</v>
      </c>
      <c r="L1853" s="16" t="s">
        <v>16303</v>
      </c>
      <c r="M1853" s="12" t="s">
        <v>24553</v>
      </c>
      <c r="N1853" s="12" t="s">
        <v>24553</v>
      </c>
      <c r="O1853" s="12" t="s">
        <v>24553</v>
      </c>
      <c r="P1853" s="12" t="s">
        <v>24553</v>
      </c>
      <c r="Q1853" s="29" t="s">
        <v>24553</v>
      </c>
      <c r="AA1853" s="3">
        <v>35.055883308712239</v>
      </c>
      <c r="AB1853" s="3">
        <v>37.0661692739614</v>
      </c>
      <c r="AC1853" s="3">
        <v>100</v>
      </c>
      <c r="AD1853" s="3">
        <v>55.805960232727777</v>
      </c>
      <c r="AE1853" s="3">
        <v>50.714200056461337</v>
      </c>
      <c r="AF1853" s="3">
        <v>41.212598234811765</v>
      </c>
      <c r="AG1853" s="3">
        <v>22.600769700959557</v>
      </c>
      <c r="AH1853" s="32">
        <v>21.541003849538853</v>
      </c>
      <c r="AI1853" s="50">
        <v>0.113995457898696</v>
      </c>
      <c r="AJ1853" s="3">
        <v>67.126938117677255</v>
      </c>
      <c r="AK1853" s="3">
        <v>87.470851755086485</v>
      </c>
      <c r="AL1853" s="3">
        <v>81.092233584969847</v>
      </c>
      <c r="AM1853" s="3">
        <v>100</v>
      </c>
      <c r="AN1853" s="3">
        <v>88.065891076238159</v>
      </c>
      <c r="AO1853" s="3">
        <v>71.249003514054962</v>
      </c>
      <c r="AP1853" s="3">
        <v>80.040395017326517</v>
      </c>
      <c r="AQ1853" s="3">
        <v>64.021507144727408</v>
      </c>
      <c r="AR1853" s="3">
        <v>80.918617683571441</v>
      </c>
      <c r="AS1853" s="31">
        <v>40.060539958520074</v>
      </c>
      <c r="AT1853" s="3">
        <v>71.332419838668315</v>
      </c>
      <c r="AU1853" s="3">
        <v>59.697187432884057</v>
      </c>
      <c r="AV1853" s="3">
        <v>59.742007347643856</v>
      </c>
      <c r="AW1853" s="3">
        <v>66.24801723574295</v>
      </c>
      <c r="AX1853" s="3">
        <v>100</v>
      </c>
      <c r="AY1853" s="3">
        <v>70.611311966564941</v>
      </c>
      <c r="AZ1853" s="3">
        <v>80.597224063823205</v>
      </c>
      <c r="BA1853" s="3">
        <v>51.186866423593983</v>
      </c>
      <c r="BB1853" s="3">
        <v>38.588594339003244</v>
      </c>
      <c r="BC1853" s="31">
        <v>21.010715269562557</v>
      </c>
    </row>
    <row r="1854" spans="1:55" x14ac:dyDescent="0.55000000000000004">
      <c r="A1854" s="21" t="s">
        <v>6</v>
      </c>
      <c r="B1854" s="21" t="s">
        <v>22201</v>
      </c>
      <c r="C1854" s="21" t="s">
        <v>7323</v>
      </c>
      <c r="D1854" s="27" t="s">
        <v>7324</v>
      </c>
      <c r="E1854" s="4">
        <v>0</v>
      </c>
      <c r="F1854" s="4">
        <v>1</v>
      </c>
      <c r="G1854" s="4">
        <v>1</v>
      </c>
      <c r="H1854" s="62">
        <v>10</v>
      </c>
      <c r="J1854" s="28">
        <v>1</v>
      </c>
      <c r="K1854" s="13" t="s">
        <v>24548</v>
      </c>
      <c r="L1854" s="16" t="s">
        <v>16303</v>
      </c>
      <c r="M1854" s="12" t="s">
        <v>24553</v>
      </c>
      <c r="N1854" s="12" t="s">
        <v>24553</v>
      </c>
      <c r="O1854" s="12" t="s">
        <v>24553</v>
      </c>
      <c r="P1854" s="12" t="s">
        <v>24553</v>
      </c>
      <c r="Q1854" s="29" t="s">
        <v>24553</v>
      </c>
      <c r="AA1854" s="3">
        <v>69.713922217810406</v>
      </c>
      <c r="AB1854" s="3">
        <v>69.351312774676188</v>
      </c>
      <c r="AC1854" s="3">
        <v>80.348383499705662</v>
      </c>
      <c r="AD1854" s="3">
        <v>100</v>
      </c>
      <c r="AE1854" s="3">
        <v>85.193130600753577</v>
      </c>
      <c r="AF1854" s="3">
        <v>95.057602253276556</v>
      </c>
      <c r="AG1854" s="3">
        <v>75.175422467120043</v>
      </c>
      <c r="AH1854" s="32">
        <v>79.23226584475691</v>
      </c>
      <c r="AI1854" s="50">
        <v>0.16128814719262199</v>
      </c>
      <c r="AJ1854" s="3">
        <v>19.283743294958743</v>
      </c>
      <c r="AK1854" s="3">
        <v>20.428725359355127</v>
      </c>
      <c r="AL1854" s="3">
        <v>18.105728815965215</v>
      </c>
      <c r="AM1854" s="3">
        <v>29.694713776474995</v>
      </c>
      <c r="AN1854" s="3">
        <v>39.203400784381856</v>
      </c>
      <c r="AO1854" s="3">
        <v>56.411169129827755</v>
      </c>
      <c r="AP1854" s="3">
        <v>51.67234722622095</v>
      </c>
      <c r="AQ1854" s="3">
        <v>65.494310738709217</v>
      </c>
      <c r="AR1854" s="3">
        <v>57.885449405969666</v>
      </c>
      <c r="AS1854" s="31">
        <v>100</v>
      </c>
      <c r="AT1854" s="3">
        <v>73.965893420401684</v>
      </c>
      <c r="AU1854" s="3">
        <v>86.322706200962244</v>
      </c>
      <c r="AV1854" s="3">
        <v>93.542485303640092</v>
      </c>
      <c r="AW1854" s="3">
        <v>91.301943683688819</v>
      </c>
      <c r="AX1854" s="3">
        <v>87.122812006719158</v>
      </c>
      <c r="AY1854" s="3">
        <v>97.15261504292036</v>
      </c>
      <c r="AZ1854" s="3">
        <v>81.874437021381553</v>
      </c>
      <c r="BA1854" s="3">
        <v>91.650526403420997</v>
      </c>
      <c r="BB1854" s="3">
        <v>100</v>
      </c>
      <c r="BC1854" s="31">
        <v>97.715770936027496</v>
      </c>
    </row>
    <row r="1855" spans="1:55" x14ac:dyDescent="0.55000000000000004">
      <c r="A1855" s="21" t="s">
        <v>6</v>
      </c>
      <c r="B1855" s="21" t="s">
        <v>22722</v>
      </c>
      <c r="C1855" s="21" t="s">
        <v>1868</v>
      </c>
      <c r="D1855" s="27" t="s">
        <v>1869</v>
      </c>
      <c r="E1855" s="4">
        <v>0</v>
      </c>
      <c r="F1855" s="4">
        <v>13</v>
      </c>
      <c r="G1855" s="4">
        <v>3</v>
      </c>
      <c r="H1855" s="62">
        <v>13</v>
      </c>
      <c r="J1855" s="28">
        <v>1</v>
      </c>
      <c r="K1855" s="13" t="s">
        <v>24548</v>
      </c>
      <c r="L1855" s="12" t="s">
        <v>24553</v>
      </c>
      <c r="M1855" s="12" t="s">
        <v>24553</v>
      </c>
      <c r="N1855" s="12" t="s">
        <v>24553</v>
      </c>
      <c r="O1855" s="12" t="s">
        <v>24553</v>
      </c>
      <c r="P1855" s="14" t="s">
        <v>24551</v>
      </c>
      <c r="Q1855" s="29" t="s">
        <v>24553</v>
      </c>
      <c r="AA1855" s="3">
        <v>47.691521850469989</v>
      </c>
      <c r="AB1855" s="3">
        <v>42.467723396170605</v>
      </c>
      <c r="AC1855" s="3">
        <v>75.11802790479372</v>
      </c>
      <c r="AD1855" s="3">
        <v>93.700020896245846</v>
      </c>
      <c r="AE1855" s="3">
        <v>66.096278691979791</v>
      </c>
      <c r="AF1855" s="3">
        <v>77.90484024856768</v>
      </c>
      <c r="AG1855" s="3">
        <v>93.668630170474358</v>
      </c>
      <c r="AH1855" s="32">
        <v>100</v>
      </c>
      <c r="AI1855" s="50">
        <v>2.3021384717787599E-2</v>
      </c>
      <c r="AJ1855" s="3">
        <v>44.822775880268608</v>
      </c>
      <c r="AK1855" s="3">
        <v>31.464962498175446</v>
      </c>
      <c r="AL1855" s="3">
        <v>27.530806134777304</v>
      </c>
      <c r="AM1855" s="3">
        <v>43.265277883891514</v>
      </c>
      <c r="AN1855" s="3">
        <v>54.457766656730492</v>
      </c>
      <c r="AO1855" s="3">
        <v>85.941304763707592</v>
      </c>
      <c r="AP1855" s="3">
        <v>87.46021213193464</v>
      </c>
      <c r="AQ1855" s="3">
        <v>100</v>
      </c>
      <c r="AR1855" s="3">
        <v>60.321272084950529</v>
      </c>
      <c r="AS1855" s="31">
        <v>42.055215829407381</v>
      </c>
      <c r="AT1855" s="3">
        <v>45.101471250014832</v>
      </c>
      <c r="AU1855" s="3">
        <v>50.526110190517535</v>
      </c>
      <c r="AV1855" s="3">
        <v>46.719182599456914</v>
      </c>
      <c r="AW1855" s="3">
        <v>55.705826251264959</v>
      </c>
      <c r="AX1855" s="3">
        <v>57.765184271705131</v>
      </c>
      <c r="AY1855" s="3">
        <v>67.166608258277222</v>
      </c>
      <c r="AZ1855" s="3">
        <v>69.885480909814845</v>
      </c>
      <c r="BA1855" s="3">
        <v>94.130398340337166</v>
      </c>
      <c r="BB1855" s="3">
        <v>100</v>
      </c>
      <c r="BC1855" s="31">
        <v>91.33062780036461</v>
      </c>
    </row>
    <row r="1856" spans="1:55" x14ac:dyDescent="0.55000000000000004">
      <c r="A1856" s="21" t="s">
        <v>6</v>
      </c>
      <c r="B1856" s="21" t="s">
        <v>22714</v>
      </c>
      <c r="C1856" s="21" t="s">
        <v>3592</v>
      </c>
      <c r="D1856" s="27" t="s">
        <v>3593</v>
      </c>
      <c r="E1856" s="4">
        <v>0</v>
      </c>
      <c r="F1856" s="4">
        <v>7</v>
      </c>
      <c r="G1856" s="4">
        <v>3</v>
      </c>
      <c r="H1856" s="62">
        <v>22</v>
      </c>
      <c r="J1856" s="28">
        <v>1</v>
      </c>
      <c r="K1856" s="13" t="s">
        <v>24548</v>
      </c>
      <c r="L1856" s="16" t="s">
        <v>16303</v>
      </c>
      <c r="M1856" s="12" t="s">
        <v>24553</v>
      </c>
      <c r="N1856" s="12" t="s">
        <v>24553</v>
      </c>
      <c r="O1856" s="12" t="s">
        <v>24553</v>
      </c>
      <c r="P1856" s="12" t="s">
        <v>24553</v>
      </c>
      <c r="Q1856" s="29" t="s">
        <v>24553</v>
      </c>
      <c r="AA1856" s="3">
        <v>69.622648843634011</v>
      </c>
      <c r="AB1856" s="3">
        <v>86.972921927074154</v>
      </c>
      <c r="AC1856" s="3">
        <v>100</v>
      </c>
      <c r="AD1856" s="3">
        <v>84.832457601683643</v>
      </c>
      <c r="AE1856" s="3">
        <v>84.824728761219092</v>
      </c>
      <c r="AF1856" s="3">
        <v>95.074712770741712</v>
      </c>
      <c r="AG1856" s="3">
        <v>73.423375225350128</v>
      </c>
      <c r="AH1856" s="32">
        <v>73.288424306133521</v>
      </c>
      <c r="AI1856" s="50">
        <v>0.26607424608421099</v>
      </c>
      <c r="AJ1856" s="3">
        <v>77.325492473863193</v>
      </c>
      <c r="AK1856" s="3">
        <v>63.039272627897148</v>
      </c>
      <c r="AL1856" s="3">
        <v>62.923128594045906</v>
      </c>
      <c r="AM1856" s="3">
        <v>86.683511754031329</v>
      </c>
      <c r="AN1856" s="3">
        <v>88.416610078786576</v>
      </c>
      <c r="AO1856" s="3">
        <v>91.708126649427797</v>
      </c>
      <c r="AP1856" s="3">
        <v>91.898102394928287</v>
      </c>
      <c r="AQ1856" s="3">
        <v>100</v>
      </c>
      <c r="AR1856" s="3">
        <v>80.410391696554655</v>
      </c>
      <c r="AS1856" s="31">
        <v>65.155471920791925</v>
      </c>
      <c r="AT1856" s="3">
        <v>97.194953074006889</v>
      </c>
      <c r="AU1856" s="3">
        <v>95.363270286631447</v>
      </c>
      <c r="AV1856" s="3">
        <v>84.081301409304956</v>
      </c>
      <c r="AW1856" s="3">
        <v>97.84333943301597</v>
      </c>
      <c r="AX1856" s="3">
        <v>100</v>
      </c>
      <c r="AY1856" s="3">
        <v>87.980075212789473</v>
      </c>
      <c r="AZ1856" s="3">
        <v>83.710854779175307</v>
      </c>
      <c r="BA1856" s="3">
        <v>71.508014820542584</v>
      </c>
      <c r="BB1856" s="3">
        <v>62.102221793311152</v>
      </c>
      <c r="BC1856" s="31">
        <v>72.466080782155913</v>
      </c>
    </row>
    <row r="1857" spans="1:55" x14ac:dyDescent="0.55000000000000004">
      <c r="A1857" s="21" t="s">
        <v>6</v>
      </c>
      <c r="B1857" s="21" t="s">
        <v>17306</v>
      </c>
      <c r="C1857" s="21" t="s">
        <v>4621</v>
      </c>
      <c r="D1857" s="27" t="s">
        <v>4622</v>
      </c>
      <c r="E1857" s="4">
        <v>0</v>
      </c>
      <c r="F1857" s="4">
        <v>0</v>
      </c>
      <c r="G1857" s="4">
        <v>0</v>
      </c>
      <c r="H1857" s="62">
        <v>2</v>
      </c>
      <c r="J1857" s="28">
        <v>1</v>
      </c>
      <c r="K1857" s="13" t="s">
        <v>24548</v>
      </c>
      <c r="L1857" s="16" t="s">
        <v>16303</v>
      </c>
      <c r="M1857" s="12" t="s">
        <v>24553</v>
      </c>
      <c r="N1857" s="12" t="s">
        <v>24553</v>
      </c>
      <c r="O1857" s="12" t="s">
        <v>24553</v>
      </c>
      <c r="P1857" s="12" t="s">
        <v>24553</v>
      </c>
      <c r="Q1857" s="29" t="s">
        <v>24553</v>
      </c>
      <c r="AT1857" s="3">
        <v>92.362593109700299</v>
      </c>
      <c r="AU1857" s="3">
        <v>99.647360298771233</v>
      </c>
      <c r="AV1857" s="3">
        <v>87.530983629721206</v>
      </c>
      <c r="AW1857" s="3">
        <v>100</v>
      </c>
      <c r="AX1857" s="3">
        <v>87.976056229843124</v>
      </c>
      <c r="AY1857" s="3">
        <v>97.370885480679632</v>
      </c>
      <c r="AZ1857" s="3">
        <v>92.807156099181938</v>
      </c>
      <c r="BA1857" s="3">
        <v>81.735774956056943</v>
      </c>
      <c r="BB1857" s="3">
        <v>74.393001221873035</v>
      </c>
      <c r="BC1857" s="31">
        <v>72.02370903594624</v>
      </c>
    </row>
    <row r="1858" spans="1:55" x14ac:dyDescent="0.55000000000000004">
      <c r="A1858" s="21" t="s">
        <v>6</v>
      </c>
      <c r="B1858" s="21" t="s">
        <v>18090</v>
      </c>
      <c r="C1858" s="21" t="s">
        <v>1956</v>
      </c>
      <c r="D1858" s="27" t="s">
        <v>1957</v>
      </c>
      <c r="E1858" s="4">
        <v>0</v>
      </c>
      <c r="F1858" s="4">
        <v>0</v>
      </c>
      <c r="G1858" s="4">
        <v>0</v>
      </c>
      <c r="H1858" s="62">
        <v>5</v>
      </c>
      <c r="J1858" s="28">
        <v>1</v>
      </c>
      <c r="K1858" s="12" t="s">
        <v>24553</v>
      </c>
      <c r="L1858" s="12" t="s">
        <v>24553</v>
      </c>
      <c r="M1858" s="12" t="s">
        <v>24553</v>
      </c>
      <c r="N1858" s="12" t="s">
        <v>24553</v>
      </c>
      <c r="O1858" s="12" t="s">
        <v>24553</v>
      </c>
      <c r="P1858" s="12" t="s">
        <v>24553</v>
      </c>
      <c r="Q1858" s="29" t="s">
        <v>24553</v>
      </c>
      <c r="AT1858" s="3">
        <v>68.945322124956519</v>
      </c>
      <c r="AU1858" s="3">
        <v>68.187384502703594</v>
      </c>
      <c r="AV1858" s="3">
        <v>61.787807456386055</v>
      </c>
      <c r="AW1858" s="3">
        <v>74.218314158015957</v>
      </c>
      <c r="AX1858" s="3">
        <v>71.726357518250779</v>
      </c>
      <c r="AY1858" s="3">
        <v>81.390443670259543</v>
      </c>
      <c r="AZ1858" s="3">
        <v>80.008724720024702</v>
      </c>
      <c r="BA1858" s="3">
        <v>73.06659834069454</v>
      </c>
      <c r="BB1858" s="3">
        <v>75.07114266885128</v>
      </c>
      <c r="BC1858" s="31">
        <v>100</v>
      </c>
    </row>
    <row r="1859" spans="1:55" x14ac:dyDescent="0.55000000000000004">
      <c r="A1859" s="21" t="s">
        <v>6</v>
      </c>
      <c r="B1859" s="21" t="s">
        <v>17577</v>
      </c>
      <c r="C1859" s="21" t="s">
        <v>14190</v>
      </c>
      <c r="D1859" s="27" t="s">
        <v>14191</v>
      </c>
      <c r="E1859" s="4">
        <v>0</v>
      </c>
      <c r="F1859" s="4">
        <v>0</v>
      </c>
      <c r="G1859" s="4">
        <v>0</v>
      </c>
      <c r="H1859" s="62">
        <v>2</v>
      </c>
      <c r="J1859" s="28">
        <v>1</v>
      </c>
      <c r="K1859" s="13" t="s">
        <v>24548</v>
      </c>
      <c r="L1859" s="16" t="s">
        <v>16303</v>
      </c>
      <c r="M1859" s="12" t="s">
        <v>24553</v>
      </c>
      <c r="N1859" s="12" t="s">
        <v>24553</v>
      </c>
      <c r="O1859" s="12" t="s">
        <v>24553</v>
      </c>
      <c r="P1859" s="12" t="s">
        <v>24553</v>
      </c>
      <c r="Q1859" s="29" t="s">
        <v>24553</v>
      </c>
      <c r="AT1859" s="3">
        <v>100</v>
      </c>
      <c r="AU1859" s="3">
        <v>83.435631059770941</v>
      </c>
      <c r="AV1859" s="3">
        <v>80.222231234848479</v>
      </c>
      <c r="AW1859" s="3">
        <v>63.85684862968408</v>
      </c>
      <c r="AX1859" s="3">
        <v>73.562089383594341</v>
      </c>
      <c r="AY1859" s="3">
        <v>75.610616753921988</v>
      </c>
      <c r="AZ1859" s="3">
        <v>62.649225788125861</v>
      </c>
      <c r="BA1859" s="3">
        <v>47.92290462271756</v>
      </c>
      <c r="BB1859" s="3">
        <v>46.490273852599401</v>
      </c>
      <c r="BC1859" s="31">
        <v>50.698843370732071</v>
      </c>
    </row>
    <row r="1860" spans="1:55" x14ac:dyDescent="0.55000000000000004">
      <c r="A1860" s="21" t="s">
        <v>6</v>
      </c>
      <c r="B1860" s="21" t="s">
        <v>21204</v>
      </c>
      <c r="C1860" s="21" t="s">
        <v>9071</v>
      </c>
      <c r="D1860" s="27" t="s">
        <v>9072</v>
      </c>
      <c r="E1860" s="4">
        <v>0</v>
      </c>
      <c r="F1860" s="4">
        <v>5</v>
      </c>
      <c r="G1860" s="4">
        <v>0</v>
      </c>
      <c r="H1860" s="62">
        <v>13</v>
      </c>
      <c r="J1860" s="28">
        <v>1</v>
      </c>
      <c r="K1860" s="13" t="s">
        <v>24548</v>
      </c>
      <c r="L1860" s="12" t="s">
        <v>24553</v>
      </c>
      <c r="M1860" s="12" t="s">
        <v>24553</v>
      </c>
      <c r="N1860" s="12" t="s">
        <v>24553</v>
      </c>
      <c r="O1860" s="12" t="s">
        <v>24553</v>
      </c>
      <c r="P1860" s="12" t="s">
        <v>24553</v>
      </c>
      <c r="Q1860" s="30" t="s">
        <v>24552</v>
      </c>
      <c r="AA1860" s="3">
        <v>92.163850988667775</v>
      </c>
      <c r="AB1860" s="3">
        <v>100</v>
      </c>
      <c r="AC1860" s="3">
        <v>97.309283674066478</v>
      </c>
      <c r="AD1860" s="3">
        <v>90.019610677783007</v>
      </c>
      <c r="AE1860" s="3">
        <v>84.231976026741066</v>
      </c>
      <c r="AF1860" s="3">
        <v>86.29758751530872</v>
      </c>
      <c r="AG1860" s="3">
        <v>79.179846294805813</v>
      </c>
      <c r="AH1860" s="32">
        <v>81.738375956599228</v>
      </c>
      <c r="AI1860" s="50">
        <v>6.3901873858659003E-2</v>
      </c>
      <c r="AT1860" s="3">
        <v>83.019395357730843</v>
      </c>
      <c r="AU1860" s="3">
        <v>89.638197630611501</v>
      </c>
      <c r="AV1860" s="3">
        <v>96.853788935385126</v>
      </c>
      <c r="AW1860" s="3">
        <v>90.682508785315576</v>
      </c>
      <c r="AX1860" s="3">
        <v>100</v>
      </c>
      <c r="AY1860" s="3">
        <v>99.747977753233386</v>
      </c>
      <c r="AZ1860" s="3">
        <v>99.426307162304312</v>
      </c>
      <c r="BA1860" s="3">
        <v>86.207451326929103</v>
      </c>
      <c r="BB1860" s="3">
        <v>76.85548240010732</v>
      </c>
      <c r="BC1860" s="31">
        <v>71.404972533030758</v>
      </c>
    </row>
    <row r="1861" spans="1:55" x14ac:dyDescent="0.55000000000000004">
      <c r="A1861" s="21" t="s">
        <v>6</v>
      </c>
      <c r="B1861" s="21" t="s">
        <v>22184</v>
      </c>
      <c r="C1861" s="21" t="s">
        <v>12457</v>
      </c>
      <c r="D1861" s="27" t="s">
        <v>12458</v>
      </c>
      <c r="E1861" s="4">
        <v>0</v>
      </c>
      <c r="F1861" s="4">
        <v>1</v>
      </c>
      <c r="G1861" s="4">
        <v>1</v>
      </c>
      <c r="H1861" s="62">
        <v>6</v>
      </c>
      <c r="J1861" s="28">
        <v>1</v>
      </c>
      <c r="K1861" s="13" t="s">
        <v>24548</v>
      </c>
      <c r="L1861" s="12" t="s">
        <v>24553</v>
      </c>
      <c r="M1861" s="12" t="s">
        <v>24553</v>
      </c>
      <c r="N1861" s="12" t="s">
        <v>24553</v>
      </c>
      <c r="O1861" s="12" t="s">
        <v>24553</v>
      </c>
      <c r="P1861" s="12" t="s">
        <v>24553</v>
      </c>
      <c r="Q1861" s="29" t="s">
        <v>24553</v>
      </c>
      <c r="AA1861" s="3">
        <v>51.817898498666452</v>
      </c>
      <c r="AB1861" s="3">
        <v>62.954450529282177</v>
      </c>
      <c r="AC1861" s="3">
        <v>52.346386764878453</v>
      </c>
      <c r="AD1861" s="3">
        <v>57.02560617480453</v>
      </c>
      <c r="AE1861" s="3">
        <v>72.749046121216793</v>
      </c>
      <c r="AF1861" s="3">
        <v>100</v>
      </c>
      <c r="AG1861" s="3">
        <v>80.91075782702822</v>
      </c>
      <c r="AH1861" s="32">
        <v>80.708757960137206</v>
      </c>
      <c r="AI1861" s="50">
        <v>0.105140864284768</v>
      </c>
      <c r="AJ1861" s="3">
        <v>38.893659171517676</v>
      </c>
      <c r="AK1861" s="3">
        <v>39.546332701452769</v>
      </c>
      <c r="AL1861" s="3">
        <v>43.888311227314283</v>
      </c>
      <c r="AM1861" s="3">
        <v>48.506814529413838</v>
      </c>
      <c r="AN1861" s="3">
        <v>44.150894203149036</v>
      </c>
      <c r="AO1861" s="3">
        <v>71.018574464149225</v>
      </c>
      <c r="AP1861" s="3">
        <v>74.537342432668723</v>
      </c>
      <c r="AQ1861" s="3">
        <v>91.56492735547269</v>
      </c>
      <c r="AR1861" s="3">
        <v>100</v>
      </c>
      <c r="AS1861" s="31">
        <v>93.886912323265108</v>
      </c>
      <c r="AT1861" s="3">
        <v>28.604600982027172</v>
      </c>
      <c r="AU1861" s="3">
        <v>37.768896886338155</v>
      </c>
      <c r="AV1861" s="3">
        <v>39.902623475390378</v>
      </c>
      <c r="AW1861" s="3">
        <v>33.846302712668425</v>
      </c>
      <c r="AX1861" s="3">
        <v>38.596812401340593</v>
      </c>
      <c r="AY1861" s="3">
        <v>46.436871569234029</v>
      </c>
      <c r="AZ1861" s="3">
        <v>53.449808336618453</v>
      </c>
      <c r="BA1861" s="3">
        <v>100</v>
      </c>
      <c r="BB1861" s="3">
        <v>98.143302337223957</v>
      </c>
      <c r="BC1861" s="31">
        <v>93.5629844916877</v>
      </c>
    </row>
    <row r="1862" spans="1:55" x14ac:dyDescent="0.55000000000000004">
      <c r="A1862" s="21" t="s">
        <v>6</v>
      </c>
      <c r="B1862" s="21" t="s">
        <v>22856</v>
      </c>
      <c r="C1862" s="21" t="s">
        <v>5542</v>
      </c>
      <c r="D1862" s="27" t="s">
        <v>5543</v>
      </c>
      <c r="E1862" s="4">
        <v>1</v>
      </c>
      <c r="F1862" s="4">
        <v>0</v>
      </c>
      <c r="G1862" s="4">
        <v>0</v>
      </c>
      <c r="H1862" s="62">
        <v>4</v>
      </c>
      <c r="J1862" s="28">
        <v>1</v>
      </c>
      <c r="K1862" s="13" t="s">
        <v>24548</v>
      </c>
      <c r="L1862" s="12" t="s">
        <v>24553</v>
      </c>
      <c r="M1862" s="12" t="s">
        <v>24553</v>
      </c>
      <c r="N1862" s="12" t="s">
        <v>24553</v>
      </c>
      <c r="O1862" s="12" t="s">
        <v>24553</v>
      </c>
      <c r="P1862" s="12" t="s">
        <v>24553</v>
      </c>
      <c r="Q1862" s="29" t="s">
        <v>24553</v>
      </c>
      <c r="R1862" s="3">
        <v>46.992265829074022</v>
      </c>
      <c r="S1862" s="3">
        <v>44.979177099212642</v>
      </c>
      <c r="T1862" s="3">
        <v>50.88142416597352</v>
      </c>
      <c r="U1862" s="3">
        <v>43.18257802803609</v>
      </c>
      <c r="V1862" s="3">
        <v>74.315702904389852</v>
      </c>
      <c r="W1862" s="3">
        <v>73.679698986084304</v>
      </c>
      <c r="X1862" s="3">
        <v>100</v>
      </c>
      <c r="Y1862" s="32">
        <v>97.333167151335303</v>
      </c>
      <c r="Z1862" s="50">
        <v>5.9352788955458998E-4</v>
      </c>
      <c r="AT1862" s="3">
        <v>52.092091515506823</v>
      </c>
      <c r="AU1862" s="3">
        <v>54.560046697577114</v>
      </c>
      <c r="AV1862" s="3">
        <v>58.368627530025705</v>
      </c>
      <c r="AW1862" s="3">
        <v>59.333714599263246</v>
      </c>
      <c r="AX1862" s="3">
        <v>63.606262308113415</v>
      </c>
      <c r="AY1862" s="3">
        <v>67.916885785140678</v>
      </c>
      <c r="AZ1862" s="3">
        <v>72.161410386613667</v>
      </c>
      <c r="BA1862" s="3">
        <v>78.26043896010539</v>
      </c>
      <c r="BB1862" s="3">
        <v>92.152902686531505</v>
      </c>
      <c r="BC1862" s="31">
        <v>100</v>
      </c>
    </row>
    <row r="1863" spans="1:55" x14ac:dyDescent="0.55000000000000004">
      <c r="A1863" s="21" t="s">
        <v>6</v>
      </c>
      <c r="B1863" s="21" t="s">
        <v>23437</v>
      </c>
      <c r="C1863" s="21" t="s">
        <v>4607</v>
      </c>
      <c r="D1863" s="27" t="s">
        <v>4608</v>
      </c>
      <c r="E1863" s="4">
        <v>2</v>
      </c>
      <c r="F1863" s="4">
        <v>0</v>
      </c>
      <c r="G1863" s="4">
        <v>1</v>
      </c>
      <c r="H1863" s="62">
        <v>4</v>
      </c>
      <c r="J1863" s="28">
        <v>1</v>
      </c>
      <c r="K1863" s="13" t="s">
        <v>24548</v>
      </c>
      <c r="L1863" s="12" t="s">
        <v>24553</v>
      </c>
      <c r="M1863" s="12" t="s">
        <v>24553</v>
      </c>
      <c r="N1863" s="12" t="s">
        <v>24553</v>
      </c>
      <c r="O1863" s="12" t="s">
        <v>24553</v>
      </c>
      <c r="P1863" s="12" t="s">
        <v>24553</v>
      </c>
      <c r="Q1863" s="29" t="s">
        <v>24553</v>
      </c>
      <c r="R1863" s="3">
        <v>35.257043798299961</v>
      </c>
      <c r="S1863" s="3">
        <v>30.457985501783003</v>
      </c>
      <c r="T1863" s="3">
        <v>40.136134753413302</v>
      </c>
      <c r="U1863" s="3">
        <v>56.288559560178342</v>
      </c>
      <c r="V1863" s="3">
        <v>100</v>
      </c>
      <c r="W1863" s="3">
        <v>77.894339279011845</v>
      </c>
      <c r="X1863" s="3">
        <v>83.275557932197927</v>
      </c>
      <c r="Y1863" s="32">
        <v>77.401655909384104</v>
      </c>
      <c r="Z1863" s="50">
        <v>1.8831077601627399E-2</v>
      </c>
      <c r="AJ1863" s="3">
        <v>16.040259138591757</v>
      </c>
      <c r="AK1863" s="3">
        <v>14.385885265334855</v>
      </c>
      <c r="AL1863" s="3">
        <v>14.498200481004817</v>
      </c>
      <c r="AM1863" s="3">
        <v>25.623488357598024</v>
      </c>
      <c r="AN1863" s="3">
        <v>25.002255753310486</v>
      </c>
      <c r="AO1863" s="3">
        <v>34.541441600676023</v>
      </c>
      <c r="AP1863" s="3">
        <v>40.065744459833702</v>
      </c>
      <c r="AQ1863" s="3">
        <v>75.058482029321951</v>
      </c>
      <c r="AR1863" s="3">
        <v>100</v>
      </c>
      <c r="AS1863" s="31">
        <v>89.905384656439892</v>
      </c>
      <c r="AT1863" s="3">
        <v>34.200237875425273</v>
      </c>
      <c r="AU1863" s="3">
        <v>29.289878392294629</v>
      </c>
      <c r="AV1863" s="3">
        <v>35.632258672315487</v>
      </c>
      <c r="AW1863" s="3">
        <v>34.695237628006964</v>
      </c>
      <c r="AX1863" s="3">
        <v>41.403308257659425</v>
      </c>
      <c r="AY1863" s="3">
        <v>50.543306946761582</v>
      </c>
      <c r="AZ1863" s="3">
        <v>59.947947667660415</v>
      </c>
      <c r="BA1863" s="3">
        <v>85.562185507936135</v>
      </c>
      <c r="BB1863" s="3">
        <v>95.74151404184289</v>
      </c>
      <c r="BC1863" s="31">
        <v>100</v>
      </c>
    </row>
    <row r="1864" spans="1:55" x14ac:dyDescent="0.55000000000000004">
      <c r="A1864" s="21" t="s">
        <v>6</v>
      </c>
      <c r="B1864" s="21" t="s">
        <v>16975</v>
      </c>
      <c r="C1864" s="21" t="s">
        <v>12661</v>
      </c>
      <c r="D1864" s="27" t="s">
        <v>12662</v>
      </c>
      <c r="E1864" s="4">
        <v>0</v>
      </c>
      <c r="F1864" s="4">
        <v>0</v>
      </c>
      <c r="G1864" s="4">
        <v>0</v>
      </c>
      <c r="H1864" s="62">
        <v>1</v>
      </c>
      <c r="J1864" s="28">
        <v>1</v>
      </c>
      <c r="K1864" s="13" t="s">
        <v>24548</v>
      </c>
      <c r="L1864" s="12" t="s">
        <v>24553</v>
      </c>
      <c r="M1864" s="12" t="s">
        <v>24553</v>
      </c>
      <c r="N1864" s="12" t="s">
        <v>24553</v>
      </c>
      <c r="O1864" s="12" t="s">
        <v>24553</v>
      </c>
      <c r="P1864" s="12" t="s">
        <v>24553</v>
      </c>
      <c r="Q1864" s="29" t="s">
        <v>24553</v>
      </c>
      <c r="AT1864" s="3">
        <v>100</v>
      </c>
      <c r="AU1864" s="3">
        <v>82.645041798367885</v>
      </c>
      <c r="AV1864" s="3">
        <v>96.18886335156445</v>
      </c>
      <c r="AW1864" s="3">
        <v>77.192564222388924</v>
      </c>
      <c r="AX1864" s="3">
        <v>97.177225879096113</v>
      </c>
      <c r="AY1864" s="3">
        <v>88.437374838345605</v>
      </c>
      <c r="AZ1864" s="3">
        <v>66.884495676755535</v>
      </c>
      <c r="BA1864" s="3">
        <v>52.952125049872244</v>
      </c>
      <c r="BB1864" s="3">
        <v>54.944748328263259</v>
      </c>
      <c r="BC1864" s="31">
        <v>57.991939565985184</v>
      </c>
    </row>
    <row r="1865" spans="1:55" x14ac:dyDescent="0.55000000000000004">
      <c r="A1865" s="21" t="s">
        <v>6</v>
      </c>
      <c r="B1865" s="21" t="s">
        <v>22719</v>
      </c>
      <c r="C1865" s="21" t="s">
        <v>8585</v>
      </c>
      <c r="D1865" s="27" t="s">
        <v>8586</v>
      </c>
      <c r="E1865" s="4">
        <v>0</v>
      </c>
      <c r="F1865" s="4">
        <v>10</v>
      </c>
      <c r="G1865" s="4">
        <v>3</v>
      </c>
      <c r="H1865" s="62">
        <v>18</v>
      </c>
      <c r="J1865" s="28">
        <v>1</v>
      </c>
      <c r="K1865" s="13" t="s">
        <v>24548</v>
      </c>
      <c r="L1865" s="12" t="s">
        <v>24553</v>
      </c>
      <c r="M1865" s="12" t="s">
        <v>24553</v>
      </c>
      <c r="N1865" s="12" t="s">
        <v>24553</v>
      </c>
      <c r="O1865" s="12" t="s">
        <v>24553</v>
      </c>
      <c r="P1865" s="12" t="s">
        <v>24553</v>
      </c>
      <c r="Q1865" s="29" t="s">
        <v>24553</v>
      </c>
      <c r="AA1865" s="3">
        <v>48.651589341935441</v>
      </c>
      <c r="AB1865" s="3">
        <v>44.709560607789371</v>
      </c>
      <c r="AC1865" s="3">
        <v>71.524648230670962</v>
      </c>
      <c r="AD1865" s="3">
        <v>77.777714096090506</v>
      </c>
      <c r="AE1865" s="3">
        <v>74.373448487681941</v>
      </c>
      <c r="AF1865" s="3">
        <v>81.789550540248896</v>
      </c>
      <c r="AG1865" s="3">
        <v>94.201803336464337</v>
      </c>
      <c r="AH1865" s="32">
        <v>100</v>
      </c>
      <c r="AI1865" s="50">
        <v>4.6802369074367602E-3</v>
      </c>
      <c r="AJ1865" s="3">
        <v>45.111529648091256</v>
      </c>
      <c r="AK1865" s="3">
        <v>33.086275412812611</v>
      </c>
      <c r="AL1865" s="3">
        <v>31.096531789983732</v>
      </c>
      <c r="AM1865" s="3">
        <v>49.999170360744586</v>
      </c>
      <c r="AN1865" s="3">
        <v>58.174569602656248</v>
      </c>
      <c r="AO1865" s="3">
        <v>100</v>
      </c>
      <c r="AP1865" s="3">
        <v>90.595712147241741</v>
      </c>
      <c r="AQ1865" s="3">
        <v>98.774609219032044</v>
      </c>
      <c r="AR1865" s="3">
        <v>72.304566616696647</v>
      </c>
      <c r="AS1865" s="31">
        <v>66.401849981740554</v>
      </c>
      <c r="AT1865" s="3">
        <v>54.079710285180823</v>
      </c>
      <c r="AU1865" s="3">
        <v>61.138469632967393</v>
      </c>
      <c r="AV1865" s="3">
        <v>69.891704705780057</v>
      </c>
      <c r="AW1865" s="3">
        <v>64.547293243141695</v>
      </c>
      <c r="AX1865" s="3">
        <v>61.09868998397382</v>
      </c>
      <c r="AY1865" s="3">
        <v>75.225835076436354</v>
      </c>
      <c r="AZ1865" s="3">
        <v>76.04838117993242</v>
      </c>
      <c r="BA1865" s="3">
        <v>63.873578210762993</v>
      </c>
      <c r="BB1865" s="3">
        <v>100</v>
      </c>
      <c r="BC1865" s="31">
        <v>74.322538158203471</v>
      </c>
    </row>
    <row r="1866" spans="1:55" x14ac:dyDescent="0.55000000000000004">
      <c r="A1866" s="21" t="s">
        <v>6</v>
      </c>
      <c r="B1866" s="21" t="s">
        <v>22915</v>
      </c>
      <c r="C1866" s="21" t="s">
        <v>6583</v>
      </c>
      <c r="D1866" s="27" t="s">
        <v>6584</v>
      </c>
      <c r="E1866" s="4">
        <v>1</v>
      </c>
      <c r="F1866" s="4">
        <v>3</v>
      </c>
      <c r="G1866" s="4">
        <v>0</v>
      </c>
      <c r="H1866" s="62">
        <v>15</v>
      </c>
      <c r="J1866" s="28">
        <v>1</v>
      </c>
      <c r="K1866" s="12" t="s">
        <v>24553</v>
      </c>
      <c r="L1866" s="12" t="s">
        <v>24553</v>
      </c>
      <c r="M1866" s="12" t="s">
        <v>24553</v>
      </c>
      <c r="N1866" s="12" t="s">
        <v>24553</v>
      </c>
      <c r="O1866" s="15" t="s">
        <v>24550</v>
      </c>
      <c r="P1866" s="12" t="s">
        <v>24553</v>
      </c>
      <c r="Q1866" s="29" t="s">
        <v>24553</v>
      </c>
      <c r="R1866" s="3">
        <v>70.632834878111353</v>
      </c>
      <c r="S1866" s="3">
        <v>77.907975810239961</v>
      </c>
      <c r="T1866" s="3">
        <v>92.446233610354341</v>
      </c>
      <c r="U1866" s="3">
        <v>83.318984753952506</v>
      </c>
      <c r="V1866" s="3">
        <v>100</v>
      </c>
      <c r="W1866" s="3">
        <v>96.104340014446279</v>
      </c>
      <c r="X1866" s="3">
        <v>81.325298652563134</v>
      </c>
      <c r="Y1866" s="32">
        <v>87.01482193686077</v>
      </c>
      <c r="Z1866" s="50">
        <v>4.0386828743638699E-2</v>
      </c>
      <c r="AA1866" s="3">
        <v>100</v>
      </c>
      <c r="AB1866" s="3">
        <v>79.171788616418453</v>
      </c>
      <c r="AC1866" s="3">
        <v>37.741476358558202</v>
      </c>
      <c r="AD1866" s="3">
        <v>48.640196966689011</v>
      </c>
      <c r="AE1866" s="3">
        <v>38.835681777292535</v>
      </c>
      <c r="AF1866" s="3">
        <v>46.659593829027017</v>
      </c>
      <c r="AG1866" s="3">
        <v>38.086291800976902</v>
      </c>
      <c r="AH1866" s="32">
        <v>39.684294476500007</v>
      </c>
      <c r="AI1866" s="50">
        <v>2.1286108703540599E-2</v>
      </c>
      <c r="AT1866" s="3">
        <v>98.486723427228696</v>
      </c>
      <c r="AU1866" s="3">
        <v>96.095180745160064</v>
      </c>
      <c r="AV1866" s="3">
        <v>97.910572526931759</v>
      </c>
      <c r="AW1866" s="3">
        <v>100</v>
      </c>
      <c r="AX1866" s="3">
        <v>93.627085493605463</v>
      </c>
      <c r="AY1866" s="3">
        <v>58.072063811965791</v>
      </c>
      <c r="AZ1866" s="3">
        <v>51.417366962612967</v>
      </c>
      <c r="BA1866" s="3">
        <v>48.743925253135224</v>
      </c>
      <c r="BB1866" s="3">
        <v>39.384538192317919</v>
      </c>
      <c r="BC1866" s="31">
        <v>36.509372437868947</v>
      </c>
    </row>
    <row r="1867" spans="1:55" x14ac:dyDescent="0.55000000000000004">
      <c r="A1867" s="21" t="s">
        <v>6</v>
      </c>
      <c r="B1867" s="21" t="s">
        <v>17381</v>
      </c>
      <c r="C1867" s="21" t="s">
        <v>8102</v>
      </c>
      <c r="D1867" s="27" t="s">
        <v>8103</v>
      </c>
      <c r="E1867" s="4">
        <v>0</v>
      </c>
      <c r="F1867" s="4">
        <v>0</v>
      </c>
      <c r="G1867" s="4">
        <v>0</v>
      </c>
      <c r="H1867" s="62">
        <v>2</v>
      </c>
      <c r="J1867" s="28">
        <v>1</v>
      </c>
      <c r="K1867" s="13" t="s">
        <v>24548</v>
      </c>
      <c r="L1867" s="16" t="s">
        <v>16303</v>
      </c>
      <c r="M1867" s="12" t="s">
        <v>24553</v>
      </c>
      <c r="N1867" s="12" t="s">
        <v>24553</v>
      </c>
      <c r="O1867" s="12" t="s">
        <v>24553</v>
      </c>
      <c r="P1867" s="12" t="s">
        <v>24553</v>
      </c>
      <c r="Q1867" s="29" t="s">
        <v>24553</v>
      </c>
      <c r="AT1867" s="3">
        <v>100</v>
      </c>
      <c r="AU1867" s="3">
        <v>82.843390308612499</v>
      </c>
      <c r="AV1867" s="3">
        <v>83.436265687265262</v>
      </c>
      <c r="AW1867" s="3">
        <v>82.935204499720712</v>
      </c>
      <c r="AX1867" s="3">
        <v>56.516124148944691</v>
      </c>
      <c r="AY1867" s="3">
        <v>50.598868626867812</v>
      </c>
      <c r="AZ1867" s="3">
        <v>47.668303065504546</v>
      </c>
      <c r="BA1867" s="3">
        <v>34.607212213319734</v>
      </c>
      <c r="BB1867" s="3">
        <v>25.124951820639307</v>
      </c>
      <c r="BC1867" s="31">
        <v>27.333395582869503</v>
      </c>
    </row>
    <row r="1868" spans="1:55" x14ac:dyDescent="0.55000000000000004">
      <c r="A1868" s="21" t="s">
        <v>6</v>
      </c>
      <c r="B1868" s="21" t="s">
        <v>20798</v>
      </c>
      <c r="C1868" s="21" t="s">
        <v>10163</v>
      </c>
      <c r="D1868" s="27" t="s">
        <v>10164</v>
      </c>
      <c r="E1868" s="4">
        <v>0</v>
      </c>
      <c r="F1868" s="4">
        <v>4</v>
      </c>
      <c r="G1868" s="4">
        <v>0</v>
      </c>
      <c r="H1868" s="62">
        <v>4</v>
      </c>
      <c r="J1868" s="28">
        <v>1</v>
      </c>
      <c r="K1868" s="13" t="s">
        <v>24548</v>
      </c>
      <c r="L1868" s="16" t="s">
        <v>16303</v>
      </c>
      <c r="M1868" s="12" t="s">
        <v>24553</v>
      </c>
      <c r="N1868" s="12" t="s">
        <v>24553</v>
      </c>
      <c r="O1868" s="12" t="s">
        <v>24553</v>
      </c>
      <c r="P1868" s="12" t="s">
        <v>24553</v>
      </c>
      <c r="Q1868" s="29" t="s">
        <v>24553</v>
      </c>
      <c r="AA1868" s="3">
        <v>88.588158720855034</v>
      </c>
      <c r="AB1868" s="3">
        <v>100</v>
      </c>
      <c r="AC1868" s="3">
        <v>44.351972585517096</v>
      </c>
      <c r="AD1868" s="3">
        <v>45.808954092533192</v>
      </c>
      <c r="AE1868" s="3">
        <v>26.38373441687401</v>
      </c>
      <c r="AF1868" s="3">
        <v>35.500244084234559</v>
      </c>
      <c r="AG1868" s="3">
        <v>32.292771960863284</v>
      </c>
      <c r="AH1868" s="32">
        <v>32.608432234239793</v>
      </c>
      <c r="AI1868" s="50">
        <v>3.32474535739875E-3</v>
      </c>
      <c r="AT1868" s="3">
        <v>94.843280828648446</v>
      </c>
      <c r="AU1868" s="3">
        <v>100</v>
      </c>
      <c r="AV1868" s="3">
        <v>86.645971100775782</v>
      </c>
      <c r="AW1868" s="3">
        <v>88.018609742751863</v>
      </c>
      <c r="AX1868" s="3">
        <v>78.810106734754044</v>
      </c>
      <c r="AY1868" s="3">
        <v>62.955669507186784</v>
      </c>
      <c r="AZ1868" s="3">
        <v>51.192847496879324</v>
      </c>
      <c r="BA1868" s="3">
        <v>37.033808025424229</v>
      </c>
      <c r="BB1868" s="3">
        <v>34.359863147702121</v>
      </c>
      <c r="BC1868" s="31">
        <v>38.792073666191513</v>
      </c>
    </row>
    <row r="1869" spans="1:55" x14ac:dyDescent="0.55000000000000004">
      <c r="A1869" s="21" t="s">
        <v>6</v>
      </c>
      <c r="B1869" s="21" t="s">
        <v>18102</v>
      </c>
      <c r="C1869" s="21" t="s">
        <v>4011</v>
      </c>
      <c r="D1869" s="27" t="s">
        <v>4012</v>
      </c>
      <c r="E1869" s="4">
        <v>0</v>
      </c>
      <c r="F1869" s="4">
        <v>0</v>
      </c>
      <c r="G1869" s="4">
        <v>0</v>
      </c>
      <c r="H1869" s="62">
        <v>5</v>
      </c>
      <c r="J1869" s="28">
        <v>1</v>
      </c>
      <c r="K1869" s="13" t="s">
        <v>24548</v>
      </c>
      <c r="L1869" s="12" t="s">
        <v>24553</v>
      </c>
      <c r="M1869" s="12" t="s">
        <v>24553</v>
      </c>
      <c r="N1869" s="12" t="s">
        <v>24553</v>
      </c>
      <c r="O1869" s="12" t="s">
        <v>24553</v>
      </c>
      <c r="P1869" s="12" t="s">
        <v>24553</v>
      </c>
      <c r="Q1869" s="29" t="s">
        <v>24553</v>
      </c>
      <c r="AT1869" s="3">
        <v>49.483011009435337</v>
      </c>
      <c r="AU1869" s="3">
        <v>48.074865162546679</v>
      </c>
      <c r="AV1869" s="3">
        <v>49.81371205747358</v>
      </c>
      <c r="AW1869" s="3">
        <v>52.892149314612325</v>
      </c>
      <c r="AX1869" s="3">
        <v>54.982479625688484</v>
      </c>
      <c r="AY1869" s="3">
        <v>52.009401735145488</v>
      </c>
      <c r="AZ1869" s="3">
        <v>54.447511004196478</v>
      </c>
      <c r="BA1869" s="3">
        <v>69.356101968286637</v>
      </c>
      <c r="BB1869" s="3">
        <v>85.914258435891654</v>
      </c>
      <c r="BC1869" s="31">
        <v>100</v>
      </c>
    </row>
    <row r="1870" spans="1:55" x14ac:dyDescent="0.55000000000000004">
      <c r="A1870" s="21" t="s">
        <v>6</v>
      </c>
      <c r="B1870" s="21" t="s">
        <v>20566</v>
      </c>
      <c r="C1870" s="21" t="s">
        <v>11679</v>
      </c>
      <c r="D1870" s="27" t="s">
        <v>11680</v>
      </c>
      <c r="E1870" s="4">
        <v>0</v>
      </c>
      <c r="F1870" s="4">
        <v>3</v>
      </c>
      <c r="G1870" s="4">
        <v>0</v>
      </c>
      <c r="H1870" s="62">
        <v>6</v>
      </c>
      <c r="J1870" s="28">
        <v>1</v>
      </c>
      <c r="K1870" s="13" t="s">
        <v>24548</v>
      </c>
      <c r="L1870" s="16" t="s">
        <v>16303</v>
      </c>
      <c r="M1870" s="12" t="s">
        <v>24553</v>
      </c>
      <c r="N1870" s="12" t="s">
        <v>24553</v>
      </c>
      <c r="O1870" s="12" t="s">
        <v>24553</v>
      </c>
      <c r="P1870" s="12" t="s">
        <v>24553</v>
      </c>
      <c r="Q1870" s="29" t="s">
        <v>24553</v>
      </c>
      <c r="AA1870" s="3">
        <v>51.396595284016058</v>
      </c>
      <c r="AB1870" s="3">
        <v>62.934906651408049</v>
      </c>
      <c r="AC1870" s="3">
        <v>53.147882178556507</v>
      </c>
      <c r="AD1870" s="3">
        <v>64.323263973529677</v>
      </c>
      <c r="AE1870" s="3">
        <v>87.976432370313191</v>
      </c>
      <c r="AF1870" s="3">
        <v>99.795483315023731</v>
      </c>
      <c r="AG1870" s="3">
        <v>100</v>
      </c>
      <c r="AH1870" s="32">
        <v>87.173464324124751</v>
      </c>
      <c r="AI1870" s="50">
        <v>2.8417667196147699E-2</v>
      </c>
      <c r="AT1870" s="3">
        <v>22.322212930331993</v>
      </c>
      <c r="AU1870" s="3">
        <v>24.441658521323632</v>
      </c>
      <c r="AV1870" s="3">
        <v>25.484924995475684</v>
      </c>
      <c r="AW1870" s="3">
        <v>22.379703040919839</v>
      </c>
      <c r="AX1870" s="3">
        <v>26.891292310694816</v>
      </c>
      <c r="AY1870" s="3">
        <v>34.615668566239378</v>
      </c>
      <c r="AZ1870" s="3">
        <v>39.992152585919094</v>
      </c>
      <c r="BA1870" s="3">
        <v>70.202143761138387</v>
      </c>
      <c r="BB1870" s="3">
        <v>100</v>
      </c>
      <c r="BC1870" s="31">
        <v>99.389933431106741</v>
      </c>
    </row>
    <row r="1871" spans="1:55" x14ac:dyDescent="0.55000000000000004">
      <c r="A1871" s="21" t="s">
        <v>6</v>
      </c>
      <c r="B1871" s="21" t="s">
        <v>19312</v>
      </c>
      <c r="C1871" s="21" t="s">
        <v>8329</v>
      </c>
      <c r="D1871" s="27" t="s">
        <v>8330</v>
      </c>
      <c r="E1871" s="4">
        <v>0</v>
      </c>
      <c r="F1871" s="4">
        <v>1</v>
      </c>
      <c r="G1871" s="4">
        <v>0</v>
      </c>
      <c r="H1871" s="62">
        <v>5</v>
      </c>
      <c r="J1871" s="28">
        <v>1</v>
      </c>
      <c r="K1871" s="12" t="s">
        <v>24553</v>
      </c>
      <c r="L1871" s="12" t="s">
        <v>24553</v>
      </c>
      <c r="M1871" s="12" t="s">
        <v>24553</v>
      </c>
      <c r="N1871" s="12" t="s">
        <v>24553</v>
      </c>
      <c r="O1871" s="12" t="s">
        <v>24553</v>
      </c>
      <c r="P1871" s="12" t="s">
        <v>24553</v>
      </c>
      <c r="Q1871" s="29" t="s">
        <v>24553</v>
      </c>
      <c r="AA1871" s="3">
        <v>78.630655698485839</v>
      </c>
      <c r="AB1871" s="3">
        <v>100</v>
      </c>
      <c r="AC1871" s="3">
        <v>20.371382949073723</v>
      </c>
      <c r="AD1871" s="3">
        <v>18.669827751778616</v>
      </c>
      <c r="AE1871" s="3">
        <v>16.315303967660999</v>
      </c>
      <c r="AF1871" s="3">
        <v>15.261864636474314</v>
      </c>
      <c r="AG1871" s="3">
        <v>10.812357868893139</v>
      </c>
      <c r="AH1871" s="32">
        <v>21.26208643844959</v>
      </c>
      <c r="AI1871" s="50">
        <v>6.4595570843337703E-3</v>
      </c>
      <c r="AT1871" s="3">
        <v>100</v>
      </c>
      <c r="AU1871" s="3">
        <v>70.129786649520128</v>
      </c>
      <c r="AV1871" s="3">
        <v>79.587353698674036</v>
      </c>
      <c r="AW1871" s="3">
        <v>74.215305124765749</v>
      </c>
      <c r="AX1871" s="3">
        <v>75.853177763631024</v>
      </c>
      <c r="AY1871" s="3">
        <v>39.862753018704531</v>
      </c>
      <c r="AZ1871" s="3">
        <v>44.342772472270568</v>
      </c>
      <c r="BA1871" s="3">
        <v>34.179821266841266</v>
      </c>
      <c r="BB1871" s="3">
        <v>38.043398451660728</v>
      </c>
      <c r="BC1871" s="31">
        <v>28.7700049027947</v>
      </c>
    </row>
    <row r="1872" spans="1:55" x14ac:dyDescent="0.55000000000000004">
      <c r="A1872" s="21" t="s">
        <v>6</v>
      </c>
      <c r="B1872" s="21" t="s">
        <v>22451</v>
      </c>
      <c r="C1872" s="21" t="s">
        <v>12292</v>
      </c>
      <c r="D1872" s="27" t="s">
        <v>12293</v>
      </c>
      <c r="E1872" s="4">
        <v>0</v>
      </c>
      <c r="F1872" s="4">
        <v>14</v>
      </c>
      <c r="G1872" s="4">
        <v>1</v>
      </c>
      <c r="H1872" s="62">
        <v>16</v>
      </c>
      <c r="J1872" s="28">
        <v>1</v>
      </c>
      <c r="K1872" s="13" t="s">
        <v>24548</v>
      </c>
      <c r="L1872" s="12" t="s">
        <v>24553</v>
      </c>
      <c r="M1872" s="12" t="s">
        <v>24553</v>
      </c>
      <c r="N1872" s="12" t="s">
        <v>24553</v>
      </c>
      <c r="O1872" s="12" t="s">
        <v>24553</v>
      </c>
      <c r="P1872" s="14" t="s">
        <v>24551</v>
      </c>
      <c r="Q1872" s="29" t="s">
        <v>24553</v>
      </c>
      <c r="AA1872" s="3">
        <v>84.559683999659157</v>
      </c>
      <c r="AB1872" s="3">
        <v>100</v>
      </c>
      <c r="AC1872" s="3">
        <v>54.358382663245784</v>
      </c>
      <c r="AD1872" s="3">
        <v>50.429682568852364</v>
      </c>
      <c r="AE1872" s="3">
        <v>66.696401003970834</v>
      </c>
      <c r="AF1872" s="3">
        <v>70.739401857834096</v>
      </c>
      <c r="AG1872" s="3">
        <v>50.641199264351144</v>
      </c>
      <c r="AH1872" s="32">
        <v>51.320174406794258</v>
      </c>
      <c r="AI1872" s="50">
        <v>1.2678419316102999E-2</v>
      </c>
      <c r="AJ1872" s="3">
        <v>85.782451684248159</v>
      </c>
      <c r="AK1872" s="3">
        <v>17.89646714933653</v>
      </c>
      <c r="AL1872" s="3">
        <v>23.411004241094666</v>
      </c>
      <c r="AM1872" s="3">
        <v>29.736829248852093</v>
      </c>
      <c r="AN1872" s="3">
        <v>28.491481775791517</v>
      </c>
      <c r="AO1872" s="3">
        <v>29.453909811179024</v>
      </c>
      <c r="AP1872" s="3">
        <v>77.282780484337337</v>
      </c>
      <c r="AQ1872" s="3">
        <v>100</v>
      </c>
      <c r="AR1872" s="3">
        <v>33.639282574055187</v>
      </c>
      <c r="AS1872" s="31">
        <v>9.045480576267277</v>
      </c>
      <c r="AT1872" s="3">
        <v>100</v>
      </c>
      <c r="AU1872" s="3">
        <v>92.495346555296649</v>
      </c>
      <c r="AV1872" s="3">
        <v>84.296274178007408</v>
      </c>
      <c r="AW1872" s="3">
        <v>77.57296971912929</v>
      </c>
      <c r="AX1872" s="3">
        <v>65.802825528053674</v>
      </c>
      <c r="AY1872" s="3">
        <v>56.519393252508877</v>
      </c>
      <c r="AZ1872" s="3">
        <v>52.248591204467921</v>
      </c>
      <c r="BA1872" s="3">
        <v>53.357092968565169</v>
      </c>
      <c r="BB1872" s="3">
        <v>54.731515238048431</v>
      </c>
      <c r="BC1872" s="31">
        <v>51.674556523978133</v>
      </c>
    </row>
    <row r="1873" spans="1:55" x14ac:dyDescent="0.55000000000000004">
      <c r="A1873" s="21" t="s">
        <v>6</v>
      </c>
      <c r="B1873" s="21" t="s">
        <v>18051</v>
      </c>
      <c r="C1873" s="21" t="s">
        <v>13022</v>
      </c>
      <c r="D1873" s="27" t="s">
        <v>13023</v>
      </c>
      <c r="E1873" s="4">
        <v>0</v>
      </c>
      <c r="F1873" s="4">
        <v>0</v>
      </c>
      <c r="G1873" s="4">
        <v>0</v>
      </c>
      <c r="H1873" s="62">
        <v>4</v>
      </c>
      <c r="J1873" s="28">
        <v>1</v>
      </c>
      <c r="K1873" s="13" t="s">
        <v>24548</v>
      </c>
      <c r="L1873" s="16" t="s">
        <v>16303</v>
      </c>
      <c r="M1873" s="12" t="s">
        <v>24553</v>
      </c>
      <c r="N1873" s="12" t="s">
        <v>24553</v>
      </c>
      <c r="O1873" s="12" t="s">
        <v>24553</v>
      </c>
      <c r="P1873" s="12" t="s">
        <v>24553</v>
      </c>
      <c r="Q1873" s="29" t="s">
        <v>24553</v>
      </c>
      <c r="AT1873" s="3">
        <v>100</v>
      </c>
      <c r="AU1873" s="3">
        <v>94.744690206281788</v>
      </c>
      <c r="AV1873" s="3">
        <v>97.180898704296453</v>
      </c>
      <c r="AW1873" s="3">
        <v>81.370174891597173</v>
      </c>
      <c r="AX1873" s="3">
        <v>84.598201061917308</v>
      </c>
      <c r="AY1873" s="3">
        <v>70.042376806123542</v>
      </c>
      <c r="AZ1873" s="3">
        <v>71.547506217701084</v>
      </c>
      <c r="BA1873" s="3">
        <v>54.020842574036045</v>
      </c>
      <c r="BB1873" s="3">
        <v>45.91900898202335</v>
      </c>
      <c r="BC1873" s="31">
        <v>48.044781633562614</v>
      </c>
    </row>
    <row r="1874" spans="1:55" x14ac:dyDescent="0.55000000000000004">
      <c r="A1874" s="21" t="s">
        <v>6</v>
      </c>
      <c r="B1874" s="21" t="s">
        <v>22844</v>
      </c>
      <c r="C1874" s="21" t="s">
        <v>1630</v>
      </c>
      <c r="D1874" s="27" t="s">
        <v>1631</v>
      </c>
      <c r="E1874" s="4">
        <v>1</v>
      </c>
      <c r="F1874" s="4">
        <v>0</v>
      </c>
      <c r="G1874" s="4">
        <v>0</v>
      </c>
      <c r="H1874" s="62">
        <v>2</v>
      </c>
      <c r="J1874" s="28">
        <v>1</v>
      </c>
      <c r="K1874" s="13" t="s">
        <v>24548</v>
      </c>
      <c r="L1874" s="12" t="s">
        <v>24553</v>
      </c>
      <c r="M1874" s="12" t="s">
        <v>24553</v>
      </c>
      <c r="N1874" s="12" t="s">
        <v>24553</v>
      </c>
      <c r="O1874" s="12" t="s">
        <v>24553</v>
      </c>
      <c r="P1874" s="12" t="s">
        <v>24553</v>
      </c>
      <c r="Q1874" s="29" t="s">
        <v>24553</v>
      </c>
      <c r="R1874" s="3">
        <v>86.94089301536485</v>
      </c>
      <c r="S1874" s="3">
        <v>76.413618583356097</v>
      </c>
      <c r="T1874" s="3">
        <v>88.746622052093798</v>
      </c>
      <c r="U1874" s="3">
        <v>72.367290142837462</v>
      </c>
      <c r="V1874" s="3">
        <v>90.792860151329947</v>
      </c>
      <c r="W1874" s="3">
        <v>71.332742916605184</v>
      </c>
      <c r="X1874" s="3">
        <v>100</v>
      </c>
      <c r="Y1874" s="32">
        <v>78.293629939751668</v>
      </c>
      <c r="Z1874" s="50">
        <v>0.88583783374928404</v>
      </c>
      <c r="AT1874" s="3">
        <v>75.631023495943055</v>
      </c>
      <c r="AU1874" s="3">
        <v>73.280167644207367</v>
      </c>
      <c r="AV1874" s="3">
        <v>82.939063895513186</v>
      </c>
      <c r="AW1874" s="3">
        <v>90.330520122278429</v>
      </c>
      <c r="AX1874" s="3">
        <v>85.077131500184493</v>
      </c>
      <c r="AY1874" s="3">
        <v>86.486060919026713</v>
      </c>
      <c r="AZ1874" s="3">
        <v>96.978929664735347</v>
      </c>
      <c r="BA1874" s="3">
        <v>85.678982719098727</v>
      </c>
      <c r="BB1874" s="3">
        <v>97.339016666788382</v>
      </c>
      <c r="BC1874" s="31">
        <v>100</v>
      </c>
    </row>
    <row r="1875" spans="1:55" x14ac:dyDescent="0.55000000000000004">
      <c r="A1875" s="21" t="s">
        <v>6</v>
      </c>
      <c r="B1875" s="21" t="s">
        <v>24442</v>
      </c>
      <c r="C1875" s="21" t="s">
        <v>7151</v>
      </c>
      <c r="D1875" s="27" t="s">
        <v>7152</v>
      </c>
      <c r="E1875" s="4">
        <v>38</v>
      </c>
      <c r="F1875" s="4">
        <v>7</v>
      </c>
      <c r="G1875" s="4">
        <v>46</v>
      </c>
      <c r="H1875" s="62">
        <v>12</v>
      </c>
      <c r="J1875" s="28">
        <v>1</v>
      </c>
      <c r="K1875" s="13" t="s">
        <v>24548</v>
      </c>
      <c r="L1875" s="16" t="s">
        <v>16303</v>
      </c>
      <c r="M1875" s="12" t="s">
        <v>24553</v>
      </c>
      <c r="N1875" s="12" t="s">
        <v>24553</v>
      </c>
      <c r="O1875" s="15" t="s">
        <v>24550</v>
      </c>
      <c r="P1875" s="14" t="s">
        <v>24551</v>
      </c>
      <c r="Q1875" s="29" t="s">
        <v>24553</v>
      </c>
      <c r="R1875" s="3">
        <v>66.537514189832706</v>
      </c>
      <c r="S1875" s="3">
        <v>64.066578229111272</v>
      </c>
      <c r="T1875" s="3">
        <v>100</v>
      </c>
      <c r="U1875" s="3">
        <v>97.909706224519866</v>
      </c>
      <c r="V1875" s="3">
        <v>87.709659371690066</v>
      </c>
      <c r="W1875" s="3">
        <v>88.818561604629565</v>
      </c>
      <c r="X1875" s="3">
        <v>80.830889483939089</v>
      </c>
      <c r="Y1875" s="32">
        <v>85.582282381496142</v>
      </c>
      <c r="Z1875" s="50">
        <v>1.1119921665347699E-3</v>
      </c>
      <c r="AA1875" s="3">
        <v>93.369705165503689</v>
      </c>
      <c r="AB1875" s="3">
        <v>85.456853976288812</v>
      </c>
      <c r="AC1875" s="3">
        <v>100</v>
      </c>
      <c r="AD1875" s="3">
        <v>93.554034935364186</v>
      </c>
      <c r="AE1875" s="3">
        <v>84.048239547148825</v>
      </c>
      <c r="AF1875" s="3">
        <v>64.652880168157353</v>
      </c>
      <c r="AG1875" s="3">
        <v>73.701071718568897</v>
      </c>
      <c r="AH1875" s="32">
        <v>74.366977219084092</v>
      </c>
      <c r="AI1875" s="50">
        <v>0.118447119008465</v>
      </c>
      <c r="AJ1875" s="3">
        <v>71.990705967790831</v>
      </c>
      <c r="AK1875" s="3">
        <v>76.08373087192264</v>
      </c>
      <c r="AL1875" s="3">
        <v>77.674188861213423</v>
      </c>
      <c r="AM1875" s="3">
        <v>80.910693555615197</v>
      </c>
      <c r="AN1875" s="3">
        <v>80.853313134161723</v>
      </c>
      <c r="AO1875" s="3">
        <v>70.472463766346564</v>
      </c>
      <c r="AP1875" s="3">
        <v>78.950284800595497</v>
      </c>
      <c r="AQ1875" s="3">
        <v>68.816077338325982</v>
      </c>
      <c r="AR1875" s="3">
        <v>100</v>
      </c>
      <c r="AS1875" s="31">
        <v>57.815028426976554</v>
      </c>
      <c r="AT1875" s="3">
        <v>86.84136442661287</v>
      </c>
      <c r="AU1875" s="3">
        <v>76.163774226628306</v>
      </c>
      <c r="AV1875" s="3">
        <v>89.943557444198788</v>
      </c>
      <c r="AW1875" s="3">
        <v>84.634344652895265</v>
      </c>
      <c r="AX1875" s="3">
        <v>94.564535582540458</v>
      </c>
      <c r="AY1875" s="3">
        <v>86.540225160387635</v>
      </c>
      <c r="AZ1875" s="3">
        <v>97.964897223523678</v>
      </c>
      <c r="BA1875" s="3">
        <v>88.104804357208934</v>
      </c>
      <c r="BB1875" s="3">
        <v>100</v>
      </c>
      <c r="BC1875" s="31">
        <v>84.275549940788807</v>
      </c>
    </row>
    <row r="1876" spans="1:55" x14ac:dyDescent="0.55000000000000004">
      <c r="A1876" s="21" t="s">
        <v>6</v>
      </c>
      <c r="B1876" s="21" t="s">
        <v>22170</v>
      </c>
      <c r="C1876" s="21" t="s">
        <v>7443</v>
      </c>
      <c r="D1876" s="27" t="s">
        <v>7444</v>
      </c>
      <c r="E1876" s="4">
        <v>0</v>
      </c>
      <c r="F1876" s="4">
        <v>1</v>
      </c>
      <c r="G1876" s="4">
        <v>1</v>
      </c>
      <c r="H1876" s="62">
        <v>4</v>
      </c>
      <c r="J1876" s="28">
        <v>1</v>
      </c>
      <c r="K1876" s="13" t="s">
        <v>24548</v>
      </c>
      <c r="L1876" s="16" t="s">
        <v>16303</v>
      </c>
      <c r="M1876" s="12" t="s">
        <v>24553</v>
      </c>
      <c r="N1876" s="12" t="s">
        <v>24553</v>
      </c>
      <c r="O1876" s="12" t="s">
        <v>24553</v>
      </c>
      <c r="P1876" s="12" t="s">
        <v>24553</v>
      </c>
      <c r="Q1876" s="29" t="s">
        <v>24553</v>
      </c>
      <c r="AA1876" s="3">
        <v>42.186966658617123</v>
      </c>
      <c r="AB1876" s="3">
        <v>35.615497248871094</v>
      </c>
      <c r="AC1876" s="3">
        <v>71.674769534232283</v>
      </c>
      <c r="AD1876" s="3">
        <v>93.643399366794341</v>
      </c>
      <c r="AE1876" s="3">
        <v>98.688305116480777</v>
      </c>
      <c r="AF1876" s="3">
        <v>100</v>
      </c>
      <c r="AG1876" s="3">
        <v>94.018127434807724</v>
      </c>
      <c r="AH1876" s="32">
        <v>97.464476255928716</v>
      </c>
      <c r="AI1876" s="50">
        <v>1.19538254380709E-2</v>
      </c>
      <c r="AJ1876" s="3">
        <v>41.202015223707946</v>
      </c>
      <c r="AK1876" s="3">
        <v>29.87755743493506</v>
      </c>
      <c r="AL1876" s="3">
        <v>29.65831969879784</v>
      </c>
      <c r="AM1876" s="3">
        <v>58.293992844541279</v>
      </c>
      <c r="AN1876" s="3">
        <v>51.720458942521489</v>
      </c>
      <c r="AO1876" s="3">
        <v>59.766261916351041</v>
      </c>
      <c r="AP1876" s="3">
        <v>61.606236944957551</v>
      </c>
      <c r="AQ1876" s="3">
        <v>57.487197426596438</v>
      </c>
      <c r="AR1876" s="3">
        <v>68.289823142390034</v>
      </c>
      <c r="AS1876" s="31">
        <v>100</v>
      </c>
      <c r="AT1876" s="3">
        <v>40.792872211864776</v>
      </c>
      <c r="AU1876" s="3">
        <v>35.814576088761264</v>
      </c>
      <c r="AV1876" s="3">
        <v>41.863893668066815</v>
      </c>
      <c r="AW1876" s="3">
        <v>39.318776170968015</v>
      </c>
      <c r="AX1876" s="3">
        <v>39.039608437317582</v>
      </c>
      <c r="AY1876" s="3">
        <v>42.807724526599273</v>
      </c>
      <c r="AZ1876" s="3">
        <v>55.675654231509128</v>
      </c>
      <c r="BA1876" s="3">
        <v>73.936530107328281</v>
      </c>
      <c r="BB1876" s="3">
        <v>86.652747148198941</v>
      </c>
      <c r="BC1876" s="31">
        <v>100</v>
      </c>
    </row>
    <row r="1877" spans="1:55" x14ac:dyDescent="0.55000000000000004">
      <c r="A1877" s="21" t="s">
        <v>6</v>
      </c>
      <c r="B1877" s="21" t="s">
        <v>20001</v>
      </c>
      <c r="C1877" s="21" t="s">
        <v>12691</v>
      </c>
      <c r="D1877" s="27" t="s">
        <v>12692</v>
      </c>
      <c r="E1877" s="4">
        <v>0</v>
      </c>
      <c r="F1877" s="4">
        <v>2</v>
      </c>
      <c r="G1877" s="4">
        <v>0</v>
      </c>
      <c r="H1877" s="62">
        <v>4</v>
      </c>
      <c r="J1877" s="28">
        <v>1</v>
      </c>
      <c r="K1877" s="12" t="s">
        <v>24553</v>
      </c>
      <c r="L1877" s="12" t="s">
        <v>24553</v>
      </c>
      <c r="M1877" s="12" t="s">
        <v>24553</v>
      </c>
      <c r="N1877" s="12" t="s">
        <v>24553</v>
      </c>
      <c r="O1877" s="12" t="s">
        <v>24553</v>
      </c>
      <c r="P1877" s="12" t="s">
        <v>24553</v>
      </c>
      <c r="Q1877" s="29" t="s">
        <v>24553</v>
      </c>
      <c r="AA1877" s="3">
        <v>100</v>
      </c>
      <c r="AB1877" s="3">
        <v>94.716472490004165</v>
      </c>
      <c r="AC1877" s="3">
        <v>55.842418641417503</v>
      </c>
      <c r="AD1877" s="3">
        <v>55.675120137187008</v>
      </c>
      <c r="AE1877" s="3">
        <v>24.108027359874377</v>
      </c>
      <c r="AF1877" s="3">
        <v>22.254057967077117</v>
      </c>
      <c r="AG1877" s="3">
        <v>22.448647080087738</v>
      </c>
      <c r="AH1877" s="32">
        <v>22.343148131907377</v>
      </c>
      <c r="AI1877" s="50">
        <v>5.4041335912183004E-4</v>
      </c>
      <c r="AT1877" s="3">
        <v>83.171760716805636</v>
      </c>
      <c r="AU1877" s="3">
        <v>80.037273262302307</v>
      </c>
      <c r="AV1877" s="3">
        <v>70.08985382712892</v>
      </c>
      <c r="AW1877" s="3">
        <v>64.69230135251604</v>
      </c>
      <c r="AX1877" s="3">
        <v>65.858686766908676</v>
      </c>
      <c r="AY1877" s="3">
        <v>57.664937874034308</v>
      </c>
      <c r="AZ1877" s="3">
        <v>52.339923999955985</v>
      </c>
      <c r="BA1877" s="3">
        <v>54.474979002527391</v>
      </c>
      <c r="BB1877" s="3">
        <v>51.507234111830499</v>
      </c>
      <c r="BC1877" s="31">
        <v>100</v>
      </c>
    </row>
    <row r="1878" spans="1:55" x14ac:dyDescent="0.55000000000000004">
      <c r="A1878" s="21" t="s">
        <v>6</v>
      </c>
      <c r="B1878" s="21" t="s">
        <v>21295</v>
      </c>
      <c r="C1878" s="21" t="s">
        <v>1796</v>
      </c>
      <c r="D1878" s="27" t="s">
        <v>1797</v>
      </c>
      <c r="E1878" s="4">
        <v>0</v>
      </c>
      <c r="F1878" s="4">
        <v>6</v>
      </c>
      <c r="G1878" s="4">
        <v>0</v>
      </c>
      <c r="H1878" s="62">
        <v>7</v>
      </c>
      <c r="J1878" s="28">
        <v>1</v>
      </c>
      <c r="K1878" s="12" t="s">
        <v>24553</v>
      </c>
      <c r="L1878" s="12" t="s">
        <v>24553</v>
      </c>
      <c r="M1878" s="12" t="s">
        <v>24553</v>
      </c>
      <c r="N1878" s="12" t="s">
        <v>24553</v>
      </c>
      <c r="O1878" s="12" t="s">
        <v>24553</v>
      </c>
      <c r="P1878" s="12" t="s">
        <v>24553</v>
      </c>
      <c r="Q1878" s="29" t="s">
        <v>24553</v>
      </c>
      <c r="AA1878" s="3">
        <v>89.885205569128246</v>
      </c>
      <c r="AB1878" s="3">
        <v>100</v>
      </c>
      <c r="AC1878" s="3">
        <v>52.254622408842152</v>
      </c>
      <c r="AD1878" s="3">
        <v>42.809172349396931</v>
      </c>
      <c r="AE1878" s="3">
        <v>42.52546010891183</v>
      </c>
      <c r="AF1878" s="3">
        <v>43.767368860150171</v>
      </c>
      <c r="AG1878" s="3">
        <v>71.756005311144136</v>
      </c>
      <c r="AH1878" s="32">
        <v>63.523417432365434</v>
      </c>
      <c r="AI1878" s="50">
        <v>7.08307414774319E-3</v>
      </c>
      <c r="AT1878" s="3">
        <v>91.659438497000139</v>
      </c>
      <c r="AU1878" s="3">
        <v>87.570892984278842</v>
      </c>
      <c r="AV1878" s="3">
        <v>86.476168131994754</v>
      </c>
      <c r="AW1878" s="3">
        <v>100</v>
      </c>
      <c r="AX1878" s="3">
        <v>77.412594744775006</v>
      </c>
      <c r="AY1878" s="3">
        <v>73.384618216341693</v>
      </c>
      <c r="AZ1878" s="3">
        <v>49.155353318134921</v>
      </c>
      <c r="BA1878" s="3">
        <v>38.34714413843929</v>
      </c>
      <c r="BB1878" s="3">
        <v>36.58631159765828</v>
      </c>
      <c r="BC1878" s="31">
        <v>56.107122582306012</v>
      </c>
    </row>
    <row r="1879" spans="1:55" x14ac:dyDescent="0.55000000000000004">
      <c r="A1879" s="21" t="s">
        <v>6</v>
      </c>
      <c r="B1879" s="21" t="s">
        <v>20723</v>
      </c>
      <c r="C1879" s="21" t="s">
        <v>7447</v>
      </c>
      <c r="D1879" s="27" t="s">
        <v>7448</v>
      </c>
      <c r="E1879" s="4">
        <v>0</v>
      </c>
      <c r="F1879" s="4">
        <v>3</v>
      </c>
      <c r="G1879" s="4">
        <v>0</v>
      </c>
      <c r="H1879" s="62">
        <v>16</v>
      </c>
      <c r="J1879" s="28">
        <v>1</v>
      </c>
      <c r="K1879" s="13" t="s">
        <v>24548</v>
      </c>
      <c r="L1879" s="12" t="s">
        <v>24553</v>
      </c>
      <c r="M1879" s="12" t="s">
        <v>24553</v>
      </c>
      <c r="N1879" s="12" t="s">
        <v>24553</v>
      </c>
      <c r="O1879" s="12" t="s">
        <v>24553</v>
      </c>
      <c r="P1879" s="14" t="s">
        <v>24551</v>
      </c>
      <c r="Q1879" s="29" t="s">
        <v>24553</v>
      </c>
      <c r="AA1879" s="3">
        <v>47.680430298993329</v>
      </c>
      <c r="AB1879" s="3">
        <v>40.923557263724369</v>
      </c>
      <c r="AC1879" s="3">
        <v>45.633796702250976</v>
      </c>
      <c r="AD1879" s="3">
        <v>70.491826946932775</v>
      </c>
      <c r="AE1879" s="3">
        <v>59.980526896226571</v>
      </c>
      <c r="AF1879" s="3">
        <v>100</v>
      </c>
      <c r="AG1879" s="3">
        <v>66.488764288650358</v>
      </c>
      <c r="AH1879" s="32">
        <v>78.01194080847911</v>
      </c>
      <c r="AI1879" s="50">
        <v>0.33341876510374702</v>
      </c>
      <c r="AT1879" s="3">
        <v>60.066666186361985</v>
      </c>
      <c r="AU1879" s="3">
        <v>65.561569891680122</v>
      </c>
      <c r="AV1879" s="3">
        <v>65.700356484864969</v>
      </c>
      <c r="AW1879" s="3">
        <v>66.438146716810593</v>
      </c>
      <c r="AX1879" s="3">
        <v>62.335577045706493</v>
      </c>
      <c r="AY1879" s="3">
        <v>75.369532921683373</v>
      </c>
      <c r="AZ1879" s="3">
        <v>79.87145888557167</v>
      </c>
      <c r="BA1879" s="3">
        <v>100</v>
      </c>
      <c r="BB1879" s="3">
        <v>97.849864856841819</v>
      </c>
      <c r="BC1879" s="31">
        <v>91.074607489892131</v>
      </c>
    </row>
    <row r="1880" spans="1:55" x14ac:dyDescent="0.55000000000000004">
      <c r="A1880" s="21" t="s">
        <v>6</v>
      </c>
      <c r="B1880" s="21" t="s">
        <v>20756</v>
      </c>
      <c r="C1880" s="21" t="s">
        <v>2915</v>
      </c>
      <c r="D1880" s="27" t="s">
        <v>2916</v>
      </c>
      <c r="E1880" s="4">
        <v>0</v>
      </c>
      <c r="F1880" s="4">
        <v>4</v>
      </c>
      <c r="G1880" s="4">
        <v>0</v>
      </c>
      <c r="H1880" s="62">
        <v>2</v>
      </c>
      <c r="J1880" s="28">
        <v>1</v>
      </c>
      <c r="K1880" s="13" t="s">
        <v>24548</v>
      </c>
      <c r="L1880" s="12" t="s">
        <v>24553</v>
      </c>
      <c r="M1880" s="12" t="s">
        <v>24553</v>
      </c>
      <c r="N1880" s="12" t="s">
        <v>24553</v>
      </c>
      <c r="O1880" s="12" t="s">
        <v>24553</v>
      </c>
      <c r="P1880" s="12" t="s">
        <v>24553</v>
      </c>
      <c r="Q1880" s="29" t="s">
        <v>24553</v>
      </c>
      <c r="AA1880" s="3">
        <v>46.085166584840032</v>
      </c>
      <c r="AB1880" s="3">
        <v>46.672335457623959</v>
      </c>
      <c r="AC1880" s="3">
        <v>43.474101859211551</v>
      </c>
      <c r="AD1880" s="3">
        <v>43.54923412902248</v>
      </c>
      <c r="AE1880" s="3">
        <v>81.505486501591022</v>
      </c>
      <c r="AF1880" s="3">
        <v>80.30094431229135</v>
      </c>
      <c r="AG1880" s="3">
        <v>100</v>
      </c>
      <c r="AH1880" s="32">
        <v>98.21600722267128</v>
      </c>
      <c r="AI1880" s="50">
        <v>1.9286876061629701E-4</v>
      </c>
      <c r="AT1880" s="3">
        <v>90.011164058336675</v>
      </c>
      <c r="AU1880" s="3">
        <v>88.68813010397912</v>
      </c>
      <c r="AV1880" s="3">
        <v>91.893724136167194</v>
      </c>
      <c r="AW1880" s="3">
        <v>100</v>
      </c>
      <c r="AX1880" s="3">
        <v>65.337525336516549</v>
      </c>
      <c r="AY1880" s="3">
        <v>75.997268861496366</v>
      </c>
      <c r="AZ1880" s="3">
        <v>56.995844752994692</v>
      </c>
      <c r="BA1880" s="3">
        <v>62.914499403469179</v>
      </c>
      <c r="BB1880" s="3">
        <v>57.569752606246318</v>
      </c>
      <c r="BC1880" s="31">
        <v>48.235680046050312</v>
      </c>
    </row>
    <row r="1881" spans="1:55" x14ac:dyDescent="0.55000000000000004">
      <c r="A1881" s="21" t="s">
        <v>6</v>
      </c>
      <c r="B1881" s="21" t="s">
        <v>18844</v>
      </c>
      <c r="C1881" s="21" t="s">
        <v>15003</v>
      </c>
      <c r="D1881" s="27" t="s">
        <v>15004</v>
      </c>
      <c r="E1881" s="4">
        <v>0</v>
      </c>
      <c r="F1881" s="4">
        <v>1</v>
      </c>
      <c r="G1881" s="4">
        <v>0</v>
      </c>
      <c r="H1881" s="62">
        <v>1</v>
      </c>
      <c r="J1881" s="28">
        <v>1</v>
      </c>
      <c r="K1881" s="12" t="s">
        <v>24553</v>
      </c>
      <c r="L1881" s="12" t="s">
        <v>24553</v>
      </c>
      <c r="M1881" s="12" t="s">
        <v>24553</v>
      </c>
      <c r="N1881" s="12" t="s">
        <v>24553</v>
      </c>
      <c r="O1881" s="12" t="s">
        <v>24553</v>
      </c>
      <c r="P1881" s="12" t="s">
        <v>24553</v>
      </c>
      <c r="Q1881" s="29" t="s">
        <v>24553</v>
      </c>
      <c r="AA1881" s="3">
        <v>64.674911215230665</v>
      </c>
      <c r="AB1881" s="3">
        <v>100</v>
      </c>
      <c r="AC1881" s="3">
        <v>34.938541831482098</v>
      </c>
      <c r="AD1881" s="3">
        <v>29.163659291223688</v>
      </c>
      <c r="AE1881" s="3">
        <v>35.171866802083258</v>
      </c>
      <c r="AF1881" s="3">
        <v>45.457517745471662</v>
      </c>
      <c r="AG1881" s="3">
        <v>38.073756983923808</v>
      </c>
      <c r="AH1881" s="32">
        <v>21.462409998437352</v>
      </c>
      <c r="AI1881" s="50">
        <v>7.8715157082159398E-2</v>
      </c>
      <c r="AT1881" s="3">
        <v>61.978636319506919</v>
      </c>
      <c r="AU1881" s="3">
        <v>73.084119869296046</v>
      </c>
      <c r="AV1881" s="3">
        <v>90.524600501053825</v>
      </c>
      <c r="AW1881" s="3">
        <v>43.447262903725807</v>
      </c>
      <c r="AX1881" s="3">
        <v>71.007694834438411</v>
      </c>
      <c r="AY1881" s="3">
        <v>100</v>
      </c>
      <c r="AZ1881" s="3">
        <v>54.967858277150171</v>
      </c>
      <c r="BA1881" s="3">
        <v>85.459476545673823</v>
      </c>
      <c r="BB1881" s="3">
        <v>55.15676695865973</v>
      </c>
      <c r="BC1881" s="31">
        <v>91.293442135210796</v>
      </c>
    </row>
    <row r="1882" spans="1:55" x14ac:dyDescent="0.55000000000000004">
      <c r="A1882" s="21" t="s">
        <v>6</v>
      </c>
      <c r="B1882" s="21" t="s">
        <v>20960</v>
      </c>
      <c r="C1882" s="21" t="s">
        <v>4678</v>
      </c>
      <c r="D1882" s="27" t="s">
        <v>4679</v>
      </c>
      <c r="E1882" s="4">
        <v>0</v>
      </c>
      <c r="F1882" s="4">
        <v>4</v>
      </c>
      <c r="G1882" s="4">
        <v>0</v>
      </c>
      <c r="H1882" s="62">
        <v>11</v>
      </c>
      <c r="J1882" s="28">
        <v>1</v>
      </c>
      <c r="K1882" s="13" t="s">
        <v>24548</v>
      </c>
      <c r="L1882" s="12" t="s">
        <v>24553</v>
      </c>
      <c r="M1882" s="12" t="s">
        <v>24553</v>
      </c>
      <c r="N1882" s="12" t="s">
        <v>24553</v>
      </c>
      <c r="O1882" s="12" t="s">
        <v>24553</v>
      </c>
      <c r="P1882" s="14" t="s">
        <v>24551</v>
      </c>
      <c r="Q1882" s="29" t="s">
        <v>24553</v>
      </c>
      <c r="AA1882" s="3">
        <v>91.445641801324925</v>
      </c>
      <c r="AB1882" s="3">
        <v>91.895238462511728</v>
      </c>
      <c r="AC1882" s="3">
        <v>71.659960342626903</v>
      </c>
      <c r="AD1882" s="3">
        <v>74.721393850198069</v>
      </c>
      <c r="AE1882" s="3">
        <v>95.811923990414556</v>
      </c>
      <c r="AF1882" s="3">
        <v>86.938767325210449</v>
      </c>
      <c r="AG1882" s="3">
        <v>93.510771879312216</v>
      </c>
      <c r="AH1882" s="32">
        <v>100</v>
      </c>
      <c r="AI1882" s="50">
        <v>2.5645313112367198E-2</v>
      </c>
      <c r="AT1882" s="3">
        <v>95.729051815800801</v>
      </c>
      <c r="AU1882" s="3">
        <v>81.483124623667734</v>
      </c>
      <c r="AV1882" s="3">
        <v>97.29825723735604</v>
      </c>
      <c r="AW1882" s="3">
        <v>95.447029351693715</v>
      </c>
      <c r="AX1882" s="3">
        <v>83.152030264394654</v>
      </c>
      <c r="AY1882" s="3">
        <v>80.905420509745554</v>
      </c>
      <c r="AZ1882" s="3">
        <v>89.151818662892126</v>
      </c>
      <c r="BA1882" s="3">
        <v>100</v>
      </c>
      <c r="BB1882" s="3">
        <v>97.061456353525998</v>
      </c>
      <c r="BC1882" s="31">
        <v>77.566048708624038</v>
      </c>
    </row>
    <row r="1883" spans="1:55" x14ac:dyDescent="0.55000000000000004">
      <c r="A1883" s="21" t="s">
        <v>6</v>
      </c>
      <c r="B1883" s="21" t="s">
        <v>22462</v>
      </c>
      <c r="C1883" s="21" t="s">
        <v>11885</v>
      </c>
      <c r="D1883" s="27" t="s">
        <v>11886</v>
      </c>
      <c r="E1883" s="4">
        <v>0</v>
      </c>
      <c r="F1883" s="4">
        <v>16</v>
      </c>
      <c r="G1883" s="4">
        <v>1</v>
      </c>
      <c r="H1883" s="62">
        <v>39</v>
      </c>
      <c r="J1883" s="28">
        <v>1</v>
      </c>
      <c r="K1883" s="13" t="s">
        <v>24548</v>
      </c>
      <c r="L1883" s="16" t="s">
        <v>16303</v>
      </c>
      <c r="M1883" s="12" t="s">
        <v>24553</v>
      </c>
      <c r="N1883" s="12" t="s">
        <v>24553</v>
      </c>
      <c r="O1883" s="12" t="s">
        <v>24553</v>
      </c>
      <c r="P1883" s="14" t="s">
        <v>24551</v>
      </c>
      <c r="Q1883" s="29" t="s">
        <v>24553</v>
      </c>
      <c r="AA1883" s="3">
        <v>93.520096649417354</v>
      </c>
      <c r="AB1883" s="3">
        <v>90.509392580752987</v>
      </c>
      <c r="AC1883" s="3">
        <v>97.326814786538151</v>
      </c>
      <c r="AD1883" s="3">
        <v>80.800307511139394</v>
      </c>
      <c r="AE1883" s="3">
        <v>100</v>
      </c>
      <c r="AF1883" s="3">
        <v>97.656856414041187</v>
      </c>
      <c r="AG1883" s="3">
        <v>98.938714763829054</v>
      </c>
      <c r="AH1883" s="32">
        <v>98.424263902357481</v>
      </c>
      <c r="AI1883" s="50">
        <v>0.40343949718483202</v>
      </c>
      <c r="AJ1883" s="3">
        <v>19.900548895511193</v>
      </c>
      <c r="AK1883" s="3">
        <v>76.314565920229626</v>
      </c>
      <c r="AL1883" s="3">
        <v>57.865847143393822</v>
      </c>
      <c r="AM1883" s="3">
        <v>54.033404147800489</v>
      </c>
      <c r="AN1883" s="3">
        <v>60.791091865385823</v>
      </c>
      <c r="AO1883" s="3">
        <v>100</v>
      </c>
      <c r="AP1883" s="3">
        <v>56.560622845544586</v>
      </c>
      <c r="AQ1883" s="3">
        <v>24.971482748244807</v>
      </c>
      <c r="AR1883" s="3">
        <v>41.615416975341411</v>
      </c>
      <c r="AS1883" s="31">
        <v>65.835371181690377</v>
      </c>
      <c r="AT1883" s="3">
        <v>98.266746010665884</v>
      </c>
      <c r="AU1883" s="3">
        <v>100</v>
      </c>
      <c r="AV1883" s="3">
        <v>91.732255944398034</v>
      </c>
      <c r="AW1883" s="3">
        <v>85.366102192028421</v>
      </c>
      <c r="AX1883" s="3">
        <v>79.804570862082556</v>
      </c>
      <c r="AY1883" s="3">
        <v>78.182682637934846</v>
      </c>
      <c r="AZ1883" s="3">
        <v>74.866357893482018</v>
      </c>
      <c r="BA1883" s="3">
        <v>74.725012481408797</v>
      </c>
      <c r="BB1883" s="3">
        <v>66.583769245068694</v>
      </c>
      <c r="BC1883" s="31">
        <v>96.743579970006294</v>
      </c>
    </row>
    <row r="1884" spans="1:55" x14ac:dyDescent="0.55000000000000004">
      <c r="A1884" s="21" t="s">
        <v>6</v>
      </c>
      <c r="B1884" s="21" t="s">
        <v>19613</v>
      </c>
      <c r="C1884" s="21" t="s">
        <v>4116</v>
      </c>
      <c r="D1884" s="27" t="s">
        <v>4117</v>
      </c>
      <c r="E1884" s="4">
        <v>0</v>
      </c>
      <c r="F1884" s="4">
        <v>1</v>
      </c>
      <c r="G1884" s="4">
        <v>0</v>
      </c>
      <c r="H1884" s="62">
        <v>14</v>
      </c>
      <c r="J1884" s="28">
        <v>1</v>
      </c>
      <c r="K1884" s="13" t="s">
        <v>24548</v>
      </c>
      <c r="L1884" s="12" t="s">
        <v>24553</v>
      </c>
      <c r="M1884" s="12" t="s">
        <v>24553</v>
      </c>
      <c r="N1884" s="12" t="s">
        <v>24553</v>
      </c>
      <c r="O1884" s="12" t="s">
        <v>24553</v>
      </c>
      <c r="P1884" s="14" t="s">
        <v>24551</v>
      </c>
      <c r="Q1884" s="29" t="s">
        <v>24553</v>
      </c>
      <c r="AA1884" s="3">
        <v>50.335017820684179</v>
      </c>
      <c r="AB1884" s="3">
        <v>46.17076464692412</v>
      </c>
      <c r="AC1884" s="3">
        <v>61.466807032823326</v>
      </c>
      <c r="AD1884" s="3">
        <v>74.036971371471196</v>
      </c>
      <c r="AE1884" s="3">
        <v>63.898573029393212</v>
      </c>
      <c r="AF1884" s="3">
        <v>100</v>
      </c>
      <c r="AG1884" s="3">
        <v>60.864903507211629</v>
      </c>
      <c r="AH1884" s="32">
        <v>82.493010726383659</v>
      </c>
      <c r="AI1884" s="50">
        <v>0.33809448597074798</v>
      </c>
      <c r="AT1884" s="3">
        <v>77.247173070238262</v>
      </c>
      <c r="AU1884" s="3">
        <v>86.084255097020005</v>
      </c>
      <c r="AV1884" s="3">
        <v>89.920434285056572</v>
      </c>
      <c r="AW1884" s="3">
        <v>94.888727835325611</v>
      </c>
      <c r="AX1884" s="3">
        <v>84.330646053078226</v>
      </c>
      <c r="AY1884" s="3">
        <v>100</v>
      </c>
      <c r="AZ1884" s="3">
        <v>85.668625707034124</v>
      </c>
      <c r="BA1884" s="3">
        <v>89.836047163828681</v>
      </c>
      <c r="BB1884" s="3">
        <v>90.174022041006239</v>
      </c>
      <c r="BC1884" s="31">
        <v>93.773206302368791</v>
      </c>
    </row>
    <row r="1885" spans="1:55" x14ac:dyDescent="0.55000000000000004">
      <c r="A1885" s="21" t="s">
        <v>6</v>
      </c>
      <c r="B1885" s="21" t="s">
        <v>19936</v>
      </c>
      <c r="C1885" s="21" t="s">
        <v>15051</v>
      </c>
      <c r="D1885" s="27" t="s">
        <v>15052</v>
      </c>
      <c r="E1885" s="4">
        <v>0</v>
      </c>
      <c r="F1885" s="4">
        <v>2</v>
      </c>
      <c r="G1885" s="4">
        <v>0</v>
      </c>
      <c r="H1885" s="62">
        <v>3</v>
      </c>
      <c r="J1885" s="28">
        <v>1</v>
      </c>
      <c r="K1885" s="13" t="s">
        <v>24548</v>
      </c>
      <c r="L1885" s="12" t="s">
        <v>24553</v>
      </c>
      <c r="M1885" s="12" t="s">
        <v>24553</v>
      </c>
      <c r="N1885" s="12" t="s">
        <v>24553</v>
      </c>
      <c r="O1885" s="12" t="s">
        <v>24553</v>
      </c>
      <c r="P1885" s="14" t="s">
        <v>24551</v>
      </c>
      <c r="Q1885" s="29" t="s">
        <v>24553</v>
      </c>
      <c r="AA1885" s="3">
        <v>100</v>
      </c>
      <c r="AB1885" s="3">
        <v>83.646835355673204</v>
      </c>
      <c r="AC1885" s="3">
        <v>58.61799168256605</v>
      </c>
      <c r="AD1885" s="3">
        <v>67.453064542635559</v>
      </c>
      <c r="AE1885" s="3">
        <v>69.706038738974556</v>
      </c>
      <c r="AF1885" s="3">
        <v>77.455218502784646</v>
      </c>
      <c r="AG1885" s="3">
        <v>87.899785775011352</v>
      </c>
      <c r="AH1885" s="32">
        <v>83.064780043541006</v>
      </c>
      <c r="AI1885" s="50">
        <v>7.3832957452574802E-2</v>
      </c>
      <c r="AT1885" s="3">
        <v>78.904898640930242</v>
      </c>
      <c r="AU1885" s="3">
        <v>92.058641435638222</v>
      </c>
      <c r="AV1885" s="3">
        <v>100</v>
      </c>
      <c r="AW1885" s="3">
        <v>35.129811319608507</v>
      </c>
      <c r="AX1885" s="3">
        <v>50.080423791438776</v>
      </c>
      <c r="AY1885" s="3">
        <v>67.032934037518771</v>
      </c>
      <c r="AZ1885" s="3">
        <v>72.413352575326485</v>
      </c>
      <c r="BA1885" s="3">
        <v>57.719224892040458</v>
      </c>
      <c r="BB1885" s="3">
        <v>52.435485960433247</v>
      </c>
      <c r="BC1885" s="31">
        <v>58.354927920689882</v>
      </c>
    </row>
    <row r="1886" spans="1:55" x14ac:dyDescent="0.55000000000000004">
      <c r="A1886" s="21" t="s">
        <v>6</v>
      </c>
      <c r="B1886" s="21" t="s">
        <v>23045</v>
      </c>
      <c r="C1886" s="21" t="s">
        <v>4450</v>
      </c>
      <c r="D1886" s="27" t="s">
        <v>4451</v>
      </c>
      <c r="E1886" s="4">
        <v>1</v>
      </c>
      <c r="F1886" s="4">
        <v>1</v>
      </c>
      <c r="G1886" s="4">
        <v>1</v>
      </c>
      <c r="H1886" s="62">
        <v>15</v>
      </c>
      <c r="J1886" s="28">
        <v>1</v>
      </c>
      <c r="K1886" s="13" t="s">
        <v>24548</v>
      </c>
      <c r="L1886" s="12" t="s">
        <v>24553</v>
      </c>
      <c r="M1886" s="12" t="s">
        <v>24553</v>
      </c>
      <c r="N1886" s="12" t="s">
        <v>24553</v>
      </c>
      <c r="O1886" s="12" t="s">
        <v>24553</v>
      </c>
      <c r="P1886" s="14" t="s">
        <v>24551</v>
      </c>
      <c r="Q1886" s="29" t="s">
        <v>24553</v>
      </c>
      <c r="R1886" s="3">
        <v>25.502134661087606</v>
      </c>
      <c r="S1886" s="3">
        <v>31.177414552891889</v>
      </c>
      <c r="T1886" s="3">
        <v>41.21260564411817</v>
      </c>
      <c r="U1886" s="3">
        <v>50.48740787016466</v>
      </c>
      <c r="V1886" s="3">
        <v>64.25958242766508</v>
      </c>
      <c r="W1886" s="3">
        <v>66.292085459747611</v>
      </c>
      <c r="X1886" s="3">
        <v>82.632697176586362</v>
      </c>
      <c r="Y1886" s="32">
        <v>100</v>
      </c>
      <c r="Z1886" s="50">
        <v>6.5883563438088599E-3</v>
      </c>
      <c r="AA1886" s="3">
        <v>27.753764277827148</v>
      </c>
      <c r="AB1886" s="3">
        <v>39.951775383631336</v>
      </c>
      <c r="AC1886" s="3">
        <v>64.638802876456538</v>
      </c>
      <c r="AD1886" s="3">
        <v>41.324269299216873</v>
      </c>
      <c r="AE1886" s="3">
        <v>88.390206409341047</v>
      </c>
      <c r="AF1886" s="3">
        <v>76.273563559699625</v>
      </c>
      <c r="AG1886" s="3">
        <v>100</v>
      </c>
      <c r="AH1886" s="32">
        <v>74.646194534062587</v>
      </c>
      <c r="AI1886" s="50">
        <v>6.2431745364003199E-2</v>
      </c>
      <c r="AJ1886" s="3">
        <v>18.739581813539978</v>
      </c>
      <c r="AK1886" s="3">
        <v>27.331226085828455</v>
      </c>
      <c r="AL1886" s="3">
        <v>23.418007296606945</v>
      </c>
      <c r="AM1886" s="3">
        <v>26.96129257999209</v>
      </c>
      <c r="AN1886" s="3">
        <v>26.985766461869805</v>
      </c>
      <c r="AO1886" s="3">
        <v>46.097786127365637</v>
      </c>
      <c r="AP1886" s="3">
        <v>54.230954849874813</v>
      </c>
      <c r="AQ1886" s="3">
        <v>100</v>
      </c>
      <c r="AR1886" s="3">
        <v>79.049037637768322</v>
      </c>
      <c r="AS1886" s="31">
        <v>63.024496800425887</v>
      </c>
      <c r="AT1886" s="3">
        <v>59.483148097650016</v>
      </c>
      <c r="AU1886" s="3">
        <v>61.548639957747916</v>
      </c>
      <c r="AV1886" s="3">
        <v>65.67543982664894</v>
      </c>
      <c r="AW1886" s="3">
        <v>68.166222231308254</v>
      </c>
      <c r="AX1886" s="3">
        <v>59.025340013963635</v>
      </c>
      <c r="AY1886" s="3">
        <v>70.242214116944425</v>
      </c>
      <c r="AZ1886" s="3">
        <v>71.75213742580587</v>
      </c>
      <c r="BA1886" s="3">
        <v>78.724061213047662</v>
      </c>
      <c r="BB1886" s="3">
        <v>90.116900260274122</v>
      </c>
      <c r="BC1886" s="31">
        <v>100</v>
      </c>
    </row>
    <row r="1887" spans="1:55" x14ac:dyDescent="0.55000000000000004">
      <c r="A1887" s="21" t="s">
        <v>6</v>
      </c>
      <c r="B1887" s="21" t="s">
        <v>21096</v>
      </c>
      <c r="C1887" s="21" t="s">
        <v>14318</v>
      </c>
      <c r="D1887" s="27" t="s">
        <v>14319</v>
      </c>
      <c r="E1887" s="4">
        <v>0</v>
      </c>
      <c r="F1887" s="4">
        <v>5</v>
      </c>
      <c r="G1887" s="4">
        <v>0</v>
      </c>
      <c r="H1887" s="62">
        <v>5</v>
      </c>
      <c r="J1887" s="28">
        <v>1</v>
      </c>
      <c r="K1887" s="12" t="s">
        <v>24553</v>
      </c>
      <c r="L1887" s="12" t="s">
        <v>24553</v>
      </c>
      <c r="M1887" s="12" t="s">
        <v>24553</v>
      </c>
      <c r="N1887" s="12" t="s">
        <v>24553</v>
      </c>
      <c r="O1887" s="12" t="s">
        <v>24553</v>
      </c>
      <c r="P1887" s="12" t="s">
        <v>24553</v>
      </c>
      <c r="Q1887" s="29" t="s">
        <v>24553</v>
      </c>
      <c r="AA1887" s="3">
        <v>80.661801395902998</v>
      </c>
      <c r="AB1887" s="3">
        <v>100</v>
      </c>
      <c r="AC1887" s="3">
        <v>45.047025719625907</v>
      </c>
      <c r="AD1887" s="3">
        <v>37.91134894673749</v>
      </c>
      <c r="AE1887" s="3">
        <v>42.687211002760009</v>
      </c>
      <c r="AF1887" s="3">
        <v>63.558011411728287</v>
      </c>
      <c r="AG1887" s="3">
        <v>85.199978842278981</v>
      </c>
      <c r="AH1887" s="32">
        <v>84.767348800424898</v>
      </c>
      <c r="AI1887" s="50">
        <v>3.4273217508969098E-2</v>
      </c>
      <c r="AT1887" s="3">
        <v>100</v>
      </c>
      <c r="AU1887" s="3">
        <v>92.224128942854676</v>
      </c>
      <c r="AV1887" s="3">
        <v>66.55205792625658</v>
      </c>
      <c r="AW1887" s="3">
        <v>60.883214195548973</v>
      </c>
      <c r="AX1887" s="3">
        <v>66.925070528824449</v>
      </c>
      <c r="AY1887" s="3">
        <v>45.2457994910948</v>
      </c>
      <c r="AZ1887" s="3">
        <v>36.874975007202856</v>
      </c>
      <c r="BA1887" s="3">
        <v>27.743265100628445</v>
      </c>
      <c r="BB1887" s="3">
        <v>31.306595262154417</v>
      </c>
      <c r="BC1887" s="31">
        <v>71.512069585543287</v>
      </c>
    </row>
    <row r="1888" spans="1:55" x14ac:dyDescent="0.55000000000000004">
      <c r="A1888" s="21" t="s">
        <v>6</v>
      </c>
      <c r="B1888" s="21" t="s">
        <v>22793</v>
      </c>
      <c r="C1888" s="21" t="s">
        <v>7974</v>
      </c>
      <c r="D1888" s="27" t="s">
        <v>7975</v>
      </c>
      <c r="E1888" s="4">
        <v>0</v>
      </c>
      <c r="F1888" s="4">
        <v>15</v>
      </c>
      <c r="G1888" s="4">
        <v>6</v>
      </c>
      <c r="H1888" s="62">
        <v>32</v>
      </c>
      <c r="J1888" s="28">
        <v>2</v>
      </c>
      <c r="K1888" s="13" t="s">
        <v>24548</v>
      </c>
      <c r="L1888" s="12" t="s">
        <v>24553</v>
      </c>
      <c r="M1888" s="12" t="s">
        <v>24553</v>
      </c>
      <c r="N1888" s="12" t="s">
        <v>24553</v>
      </c>
      <c r="O1888" s="12" t="s">
        <v>24553</v>
      </c>
      <c r="P1888" s="12" t="s">
        <v>24553</v>
      </c>
      <c r="Q1888" s="29" t="s">
        <v>24553</v>
      </c>
      <c r="AA1888" s="3">
        <v>100</v>
      </c>
      <c r="AB1888" s="3">
        <v>89.540235580079454</v>
      </c>
      <c r="AC1888" s="3">
        <v>61.05034579992239</v>
      </c>
      <c r="AD1888" s="3">
        <v>77.875701956829701</v>
      </c>
      <c r="AE1888" s="3">
        <v>58.344278018304443</v>
      </c>
      <c r="AF1888" s="3">
        <v>67.266770156811049</v>
      </c>
      <c r="AG1888" s="3">
        <v>58.49722626381687</v>
      </c>
      <c r="AH1888" s="32">
        <v>56.347680733724751</v>
      </c>
      <c r="AI1888" s="50">
        <v>4.2124707520624999E-2</v>
      </c>
      <c r="AJ1888" s="3">
        <v>50.452438463405805</v>
      </c>
      <c r="AK1888" s="3">
        <v>23.775658186904128</v>
      </c>
      <c r="AL1888" s="3">
        <v>28.664347250301159</v>
      </c>
      <c r="AM1888" s="3">
        <v>49.868637827713847</v>
      </c>
      <c r="AN1888" s="3">
        <v>56.537666734379556</v>
      </c>
      <c r="AO1888" s="3">
        <v>90.339686001019061</v>
      </c>
      <c r="AP1888" s="3">
        <v>100</v>
      </c>
      <c r="AQ1888" s="3">
        <v>85.077121975669357</v>
      </c>
      <c r="AR1888" s="3">
        <v>40.181850991812837</v>
      </c>
      <c r="AS1888" s="31">
        <v>15.423043078621845</v>
      </c>
      <c r="AT1888" s="3">
        <v>94.303425446935137</v>
      </c>
      <c r="AU1888" s="3">
        <v>100</v>
      </c>
      <c r="AV1888" s="3">
        <v>96.947076812201814</v>
      </c>
      <c r="AW1888" s="3">
        <v>98.528422509786708</v>
      </c>
      <c r="AX1888" s="3">
        <v>95.498918164839424</v>
      </c>
      <c r="AY1888" s="3">
        <v>88.771558796742184</v>
      </c>
      <c r="AZ1888" s="3">
        <v>79.979926384805978</v>
      </c>
      <c r="BA1888" s="3">
        <v>76.418532551009477</v>
      </c>
      <c r="BB1888" s="3">
        <v>53.69935089831548</v>
      </c>
      <c r="BC1888" s="31">
        <v>35.045908883966007</v>
      </c>
    </row>
    <row r="1889" spans="1:55" x14ac:dyDescent="0.55000000000000004">
      <c r="A1889" s="21" t="s">
        <v>6</v>
      </c>
      <c r="B1889" s="21" t="s">
        <v>16833</v>
      </c>
      <c r="C1889" s="21" t="s">
        <v>7974</v>
      </c>
      <c r="D1889" s="27" t="s">
        <v>9419</v>
      </c>
      <c r="E1889" s="4">
        <v>0</v>
      </c>
      <c r="F1889" s="4">
        <v>0</v>
      </c>
      <c r="G1889" s="4">
        <v>0</v>
      </c>
      <c r="H1889" s="62">
        <v>1</v>
      </c>
      <c r="J1889" s="28">
        <v>2</v>
      </c>
      <c r="K1889" s="13" t="s">
        <v>24548</v>
      </c>
      <c r="L1889" s="12" t="s">
        <v>24553</v>
      </c>
      <c r="M1889" s="12" t="s">
        <v>24553</v>
      </c>
      <c r="N1889" s="12" t="s">
        <v>24553</v>
      </c>
      <c r="O1889" s="12" t="s">
        <v>24553</v>
      </c>
      <c r="P1889" s="12" t="s">
        <v>24553</v>
      </c>
      <c r="Q1889" s="29" t="s">
        <v>24553</v>
      </c>
      <c r="AT1889" s="3">
        <v>73.413118298846271</v>
      </c>
      <c r="AU1889" s="3">
        <v>100</v>
      </c>
      <c r="AV1889" s="3">
        <v>90.593038459258992</v>
      </c>
      <c r="AW1889" s="3">
        <v>91.853384059411198</v>
      </c>
      <c r="AX1889" s="3">
        <v>76.038552552271895</v>
      </c>
      <c r="AY1889" s="3">
        <v>88.442092145326015</v>
      </c>
      <c r="AZ1889" s="3">
        <v>68.66512370981971</v>
      </c>
      <c r="BA1889" s="3">
        <v>62.296801455640747</v>
      </c>
      <c r="BB1889" s="3">
        <v>32.534848995047398</v>
      </c>
      <c r="BC1889" s="31">
        <v>32.825583581503984</v>
      </c>
    </row>
    <row r="1890" spans="1:55" x14ac:dyDescent="0.55000000000000004">
      <c r="A1890" s="21" t="s">
        <v>6</v>
      </c>
      <c r="B1890" s="21" t="s">
        <v>21461</v>
      </c>
      <c r="C1890" s="21" t="s">
        <v>13688</v>
      </c>
      <c r="D1890" s="27" t="s">
        <v>13689</v>
      </c>
      <c r="E1890" s="4">
        <v>0</v>
      </c>
      <c r="F1890" s="4">
        <v>7</v>
      </c>
      <c r="G1890" s="4">
        <v>0</v>
      </c>
      <c r="H1890" s="62">
        <v>12</v>
      </c>
      <c r="J1890" s="28">
        <v>1</v>
      </c>
      <c r="K1890" s="13" t="s">
        <v>24548</v>
      </c>
      <c r="L1890" s="12" t="s">
        <v>24553</v>
      </c>
      <c r="M1890" s="12" t="s">
        <v>24553</v>
      </c>
      <c r="N1890" s="12" t="s">
        <v>24553</v>
      </c>
      <c r="O1890" s="12" t="s">
        <v>24553</v>
      </c>
      <c r="P1890" s="12" t="s">
        <v>24553</v>
      </c>
      <c r="Q1890" s="29" t="s">
        <v>24553</v>
      </c>
      <c r="AA1890" s="3">
        <v>90.361203497216337</v>
      </c>
      <c r="AB1890" s="3">
        <v>100</v>
      </c>
      <c r="AC1890" s="3">
        <v>49.593912383391093</v>
      </c>
      <c r="AD1890" s="3">
        <v>37.73839197627121</v>
      </c>
      <c r="AE1890" s="3">
        <v>35.720539075297552</v>
      </c>
      <c r="AF1890" s="3">
        <v>42.410694532552881</v>
      </c>
      <c r="AG1890" s="3">
        <v>37.134116711263424</v>
      </c>
      <c r="AH1890" s="32">
        <v>29.699065402780061</v>
      </c>
      <c r="AI1890" s="50">
        <v>5.9725658238353099E-3</v>
      </c>
      <c r="AT1890" s="3">
        <v>100</v>
      </c>
      <c r="AU1890" s="3">
        <v>93.759670451656035</v>
      </c>
      <c r="AV1890" s="3">
        <v>76.030405638453232</v>
      </c>
      <c r="AW1890" s="3">
        <v>69.112876862163844</v>
      </c>
      <c r="AX1890" s="3">
        <v>65.426887049350441</v>
      </c>
      <c r="AY1890" s="3">
        <v>38.624308590263944</v>
      </c>
      <c r="AZ1890" s="3">
        <v>34.904903229813591</v>
      </c>
      <c r="BA1890" s="3">
        <v>27.132283252412947</v>
      </c>
      <c r="BB1890" s="3">
        <v>23.562371257273789</v>
      </c>
      <c r="BC1890" s="31">
        <v>34.86991698823195</v>
      </c>
    </row>
    <row r="1891" spans="1:55" x14ac:dyDescent="0.55000000000000004">
      <c r="A1891" s="21" t="s">
        <v>6</v>
      </c>
      <c r="B1891" s="21" t="s">
        <v>22199</v>
      </c>
      <c r="C1891" s="21" t="s">
        <v>4027</v>
      </c>
      <c r="D1891" s="27" t="s">
        <v>4028</v>
      </c>
      <c r="E1891" s="4">
        <v>0</v>
      </c>
      <c r="F1891" s="4">
        <v>1</v>
      </c>
      <c r="G1891" s="4">
        <v>1</v>
      </c>
      <c r="H1891" s="62">
        <v>10</v>
      </c>
      <c r="J1891" s="28">
        <v>1</v>
      </c>
      <c r="K1891" s="13" t="s">
        <v>24548</v>
      </c>
      <c r="L1891" s="12" t="s">
        <v>24553</v>
      </c>
      <c r="M1891" s="12" t="s">
        <v>24553</v>
      </c>
      <c r="N1891" s="12" t="s">
        <v>24553</v>
      </c>
      <c r="O1891" s="12" t="s">
        <v>24553</v>
      </c>
      <c r="P1891" s="14" t="s">
        <v>24551</v>
      </c>
      <c r="Q1891" s="29" t="s">
        <v>24553</v>
      </c>
      <c r="AA1891" s="3">
        <v>55.052185033803866</v>
      </c>
      <c r="AB1891" s="3">
        <v>51.281286327423238</v>
      </c>
      <c r="AC1891" s="3">
        <v>76.196570459402096</v>
      </c>
      <c r="AD1891" s="3">
        <v>79.518864680767138</v>
      </c>
      <c r="AE1891" s="3">
        <v>99.107509333589178</v>
      </c>
      <c r="AF1891" s="3">
        <v>100</v>
      </c>
      <c r="AG1891" s="3">
        <v>93.192330929404548</v>
      </c>
      <c r="AH1891" s="32">
        <v>97.457852649574832</v>
      </c>
      <c r="AI1891" s="50">
        <v>1.3942891900483199E-3</v>
      </c>
      <c r="AJ1891" s="3">
        <v>26.817289502410556</v>
      </c>
      <c r="AK1891" s="3">
        <v>14.282915270222718</v>
      </c>
      <c r="AL1891" s="3">
        <v>14.169639289087419</v>
      </c>
      <c r="AM1891" s="3">
        <v>19.389286114128655</v>
      </c>
      <c r="AN1891" s="3">
        <v>23.419317273080544</v>
      </c>
      <c r="AO1891" s="3">
        <v>68.859841407696806</v>
      </c>
      <c r="AP1891" s="3">
        <v>69.054994719989978</v>
      </c>
      <c r="AQ1891" s="3">
        <v>100</v>
      </c>
      <c r="AR1891" s="3">
        <v>63.875376037687992</v>
      </c>
      <c r="AS1891" s="31">
        <v>14.358318270092374</v>
      </c>
      <c r="AT1891" s="3">
        <v>48.649812106660036</v>
      </c>
      <c r="AU1891" s="3">
        <v>52.305735696914994</v>
      </c>
      <c r="AV1891" s="3">
        <v>54.625859609542324</v>
      </c>
      <c r="AW1891" s="3">
        <v>57.76713064781179</v>
      </c>
      <c r="AX1891" s="3">
        <v>62.509202562118794</v>
      </c>
      <c r="AY1891" s="3">
        <v>84.180530566374784</v>
      </c>
      <c r="AZ1891" s="3">
        <v>91.480925897824392</v>
      </c>
      <c r="BA1891" s="3">
        <v>100</v>
      </c>
      <c r="BB1891" s="3">
        <v>77.970852590838717</v>
      </c>
      <c r="BC1891" s="31">
        <v>71.869871009816734</v>
      </c>
    </row>
    <row r="1892" spans="1:55" x14ac:dyDescent="0.55000000000000004">
      <c r="A1892" s="21" t="s">
        <v>6</v>
      </c>
      <c r="B1892" s="21" t="s">
        <v>22316</v>
      </c>
      <c r="C1892" s="21" t="s">
        <v>875</v>
      </c>
      <c r="D1892" s="27" t="s">
        <v>876</v>
      </c>
      <c r="E1892" s="4">
        <v>0</v>
      </c>
      <c r="F1892" s="4">
        <v>4</v>
      </c>
      <c r="G1892" s="4">
        <v>1</v>
      </c>
      <c r="H1892" s="62">
        <v>11</v>
      </c>
      <c r="J1892" s="28">
        <v>1</v>
      </c>
      <c r="K1892" s="13" t="s">
        <v>24548</v>
      </c>
      <c r="L1892" s="12" t="s">
        <v>24553</v>
      </c>
      <c r="M1892" s="12" t="s">
        <v>24553</v>
      </c>
      <c r="N1892" s="12" t="s">
        <v>24553</v>
      </c>
      <c r="O1892" s="12" t="s">
        <v>24553</v>
      </c>
      <c r="P1892" s="12" t="s">
        <v>24553</v>
      </c>
      <c r="Q1892" s="29" t="s">
        <v>24553</v>
      </c>
      <c r="AA1892" s="3">
        <v>96.839645269628377</v>
      </c>
      <c r="AB1892" s="3">
        <v>92.388460295769477</v>
      </c>
      <c r="AC1892" s="3">
        <v>74.763903268772225</v>
      </c>
      <c r="AD1892" s="3">
        <v>100</v>
      </c>
      <c r="AE1892" s="3">
        <v>63.660002531977355</v>
      </c>
      <c r="AF1892" s="3">
        <v>93.498029770950225</v>
      </c>
      <c r="AG1892" s="3">
        <v>67.146760248789022</v>
      </c>
      <c r="AH1892" s="32">
        <v>75.752790076266137</v>
      </c>
      <c r="AI1892" s="50">
        <v>0.49329129904959501</v>
      </c>
      <c r="AJ1892" s="3">
        <v>47.068620845075642</v>
      </c>
      <c r="AK1892" s="3">
        <v>24.705107670627179</v>
      </c>
      <c r="AL1892" s="3">
        <v>25.179741844059052</v>
      </c>
      <c r="AM1892" s="3">
        <v>28.156021951774967</v>
      </c>
      <c r="AN1892" s="3">
        <v>31.932979672936206</v>
      </c>
      <c r="AO1892" s="3">
        <v>71.200331289274715</v>
      </c>
      <c r="AP1892" s="3">
        <v>72.547855821791217</v>
      </c>
      <c r="AQ1892" s="3">
        <v>84.721037917007266</v>
      </c>
      <c r="AR1892" s="3">
        <v>86.705211137681232</v>
      </c>
      <c r="AS1892" s="31">
        <v>100</v>
      </c>
      <c r="AT1892" s="3">
        <v>73.989919327141834</v>
      </c>
      <c r="AU1892" s="3">
        <v>61.311901475092853</v>
      </c>
      <c r="AV1892" s="3">
        <v>63.867078030730632</v>
      </c>
      <c r="AW1892" s="3">
        <v>76.300349104209829</v>
      </c>
      <c r="AX1892" s="3">
        <v>66.558658429742835</v>
      </c>
      <c r="AY1892" s="3">
        <v>62.666695877030989</v>
      </c>
      <c r="AZ1892" s="3">
        <v>99.590915436938189</v>
      </c>
      <c r="BA1892" s="3">
        <v>68.319344198686068</v>
      </c>
      <c r="BB1892" s="3">
        <v>100</v>
      </c>
      <c r="BC1892" s="31">
        <v>75.784449193907207</v>
      </c>
    </row>
    <row r="1893" spans="1:55" x14ac:dyDescent="0.55000000000000004">
      <c r="A1893" s="21" t="s">
        <v>6</v>
      </c>
      <c r="B1893" s="21" t="s">
        <v>21333</v>
      </c>
      <c r="C1893" s="21" t="s">
        <v>6122</v>
      </c>
      <c r="D1893" s="27" t="s">
        <v>6123</v>
      </c>
      <c r="E1893" s="4">
        <v>0</v>
      </c>
      <c r="F1893" s="4">
        <v>6</v>
      </c>
      <c r="G1893" s="4">
        <v>0</v>
      </c>
      <c r="H1893" s="62">
        <v>11</v>
      </c>
      <c r="J1893" s="28">
        <v>1</v>
      </c>
      <c r="K1893" s="13" t="s">
        <v>24548</v>
      </c>
      <c r="L1893" s="12" t="s">
        <v>24553</v>
      </c>
      <c r="M1893" s="12" t="s">
        <v>24553</v>
      </c>
      <c r="N1893" s="12" t="s">
        <v>24553</v>
      </c>
      <c r="O1893" s="12" t="s">
        <v>24553</v>
      </c>
      <c r="P1893" s="14" t="s">
        <v>24551</v>
      </c>
      <c r="Q1893" s="29" t="s">
        <v>24553</v>
      </c>
      <c r="AA1893" s="3">
        <v>58.586875934310221</v>
      </c>
      <c r="AB1893" s="3">
        <v>51.212720101674691</v>
      </c>
      <c r="AC1893" s="3">
        <v>87.387907083167349</v>
      </c>
      <c r="AD1893" s="3">
        <v>86.816759797352589</v>
      </c>
      <c r="AE1893" s="3">
        <v>95.009682327078167</v>
      </c>
      <c r="AF1893" s="3">
        <v>100</v>
      </c>
      <c r="AG1893" s="3">
        <v>88.624215076430474</v>
      </c>
      <c r="AH1893" s="32">
        <v>92.842846842375764</v>
      </c>
      <c r="AI1893" s="50">
        <v>3.7485010749992E-3</v>
      </c>
      <c r="AT1893" s="3">
        <v>58.790508269826816</v>
      </c>
      <c r="AU1893" s="3">
        <v>70.151878253910454</v>
      </c>
      <c r="AV1893" s="3">
        <v>68.230372408887646</v>
      </c>
      <c r="AW1893" s="3">
        <v>71.972323345533596</v>
      </c>
      <c r="AX1893" s="3">
        <v>67.357178054884699</v>
      </c>
      <c r="AY1893" s="3">
        <v>98.571396123591484</v>
      </c>
      <c r="AZ1893" s="3">
        <v>90.202002036479982</v>
      </c>
      <c r="BA1893" s="3">
        <v>100</v>
      </c>
      <c r="BB1893" s="3">
        <v>91.594717054969394</v>
      </c>
      <c r="BC1893" s="31">
        <v>84.50130690869247</v>
      </c>
    </row>
    <row r="1894" spans="1:55" x14ac:dyDescent="0.55000000000000004">
      <c r="A1894" s="21" t="s">
        <v>6</v>
      </c>
      <c r="B1894" s="21" t="s">
        <v>18819</v>
      </c>
      <c r="C1894" s="21" t="s">
        <v>13813</v>
      </c>
      <c r="D1894" s="27" t="s">
        <v>13814</v>
      </c>
      <c r="E1894" s="4">
        <v>0</v>
      </c>
      <c r="F1894" s="4">
        <v>1</v>
      </c>
      <c r="G1894" s="4">
        <v>0</v>
      </c>
      <c r="H1894" s="62">
        <v>1</v>
      </c>
      <c r="J1894" s="28">
        <v>1</v>
      </c>
      <c r="K1894" s="12" t="s">
        <v>24553</v>
      </c>
      <c r="L1894" s="12" t="s">
        <v>24553</v>
      </c>
      <c r="M1894" s="12" t="s">
        <v>24553</v>
      </c>
      <c r="N1894" s="12" t="s">
        <v>24553</v>
      </c>
      <c r="O1894" s="12" t="s">
        <v>24553</v>
      </c>
      <c r="P1894" s="12" t="s">
        <v>24553</v>
      </c>
      <c r="Q1894" s="29" t="s">
        <v>24553</v>
      </c>
      <c r="AA1894" s="3">
        <v>100</v>
      </c>
      <c r="AB1894" s="3">
        <v>97.387038646994142</v>
      </c>
      <c r="AC1894" s="3">
        <v>40.754853239961314</v>
      </c>
      <c r="AD1894" s="3">
        <v>50.784789684230361</v>
      </c>
      <c r="AE1894" s="3">
        <v>35.583790351356896</v>
      </c>
      <c r="AF1894" s="3">
        <v>33.994641325900972</v>
      </c>
      <c r="AG1894" s="3">
        <v>36.868995361672219</v>
      </c>
      <c r="AH1894" s="32">
        <v>31.004684428773345</v>
      </c>
      <c r="AI1894" s="50">
        <v>2.0048223389556798E-3</v>
      </c>
      <c r="AT1894" s="3">
        <v>75.169145830286382</v>
      </c>
      <c r="AU1894" s="3">
        <v>90.491148339481896</v>
      </c>
      <c r="AV1894" s="3">
        <v>100</v>
      </c>
      <c r="AW1894" s="3">
        <v>76.783333183729255</v>
      </c>
      <c r="AX1894" s="3">
        <v>86.105344854071816</v>
      </c>
      <c r="AY1894" s="3">
        <v>71.528733373815811</v>
      </c>
      <c r="AZ1894" s="3">
        <v>51.858138869262504</v>
      </c>
      <c r="BA1894" s="3">
        <v>30.041264149754575</v>
      </c>
      <c r="BB1894" s="3">
        <v>26.786031640654627</v>
      </c>
      <c r="BC1894" s="31">
        <v>23.343140664409347</v>
      </c>
    </row>
    <row r="1895" spans="1:55" x14ac:dyDescent="0.55000000000000004">
      <c r="A1895" s="21" t="s">
        <v>6</v>
      </c>
      <c r="B1895" s="21" t="s">
        <v>18782</v>
      </c>
      <c r="C1895" s="21" t="s">
        <v>11257</v>
      </c>
      <c r="D1895" s="27" t="s">
        <v>11258</v>
      </c>
      <c r="E1895" s="4">
        <v>0</v>
      </c>
      <c r="F1895" s="4">
        <v>1</v>
      </c>
      <c r="G1895" s="4">
        <v>0</v>
      </c>
      <c r="H1895" s="62">
        <v>1</v>
      </c>
      <c r="J1895" s="28">
        <v>1</v>
      </c>
      <c r="K1895" s="13" t="s">
        <v>24548</v>
      </c>
      <c r="L1895" s="12" t="s">
        <v>24553</v>
      </c>
      <c r="M1895" s="12" t="s">
        <v>24553</v>
      </c>
      <c r="N1895" s="12" t="s">
        <v>24553</v>
      </c>
      <c r="O1895" s="12" t="s">
        <v>24553</v>
      </c>
      <c r="P1895" s="12" t="s">
        <v>24553</v>
      </c>
      <c r="Q1895" s="29" t="s">
        <v>24553</v>
      </c>
      <c r="AA1895" s="3">
        <v>100</v>
      </c>
      <c r="AB1895" s="3">
        <v>92.687594301655821</v>
      </c>
      <c r="AC1895" s="3">
        <v>38.753276162915519</v>
      </c>
      <c r="AD1895" s="3">
        <v>30.054055244675222</v>
      </c>
      <c r="AE1895" s="3">
        <v>36.127951917807238</v>
      </c>
      <c r="AF1895" s="3">
        <v>41.491277639510777</v>
      </c>
      <c r="AG1895" s="3">
        <v>52.192441497489916</v>
      </c>
      <c r="AH1895" s="32">
        <v>53.447198323923054</v>
      </c>
      <c r="AI1895" s="50">
        <v>2.68664390113338E-3</v>
      </c>
      <c r="AT1895" s="3">
        <v>100</v>
      </c>
      <c r="AU1895" s="3">
        <v>90.535927293585345</v>
      </c>
      <c r="AV1895" s="3">
        <v>82.898629000099646</v>
      </c>
      <c r="AW1895" s="3">
        <v>78.953394970647452</v>
      </c>
      <c r="AX1895" s="3">
        <v>83.325294487416556</v>
      </c>
      <c r="AY1895" s="3">
        <v>72.729535290925668</v>
      </c>
      <c r="AZ1895" s="3">
        <v>76.313423213427612</v>
      </c>
      <c r="BA1895" s="3">
        <v>47.29928597837641</v>
      </c>
      <c r="BB1895" s="3">
        <v>53.141636170364059</v>
      </c>
      <c r="BC1895" s="31">
        <v>76.875787325400353</v>
      </c>
    </row>
    <row r="1896" spans="1:55" x14ac:dyDescent="0.55000000000000004">
      <c r="A1896" s="21" t="s">
        <v>6</v>
      </c>
      <c r="B1896" s="21" t="s">
        <v>20547</v>
      </c>
      <c r="C1896" s="21" t="s">
        <v>4764</v>
      </c>
      <c r="D1896" s="27" t="s">
        <v>4765</v>
      </c>
      <c r="E1896" s="4">
        <v>0</v>
      </c>
      <c r="F1896" s="4">
        <v>3</v>
      </c>
      <c r="G1896" s="4">
        <v>0</v>
      </c>
      <c r="H1896" s="62">
        <v>6</v>
      </c>
      <c r="J1896" s="28">
        <v>1</v>
      </c>
      <c r="K1896" s="13" t="s">
        <v>24548</v>
      </c>
      <c r="L1896" s="12" t="s">
        <v>24553</v>
      </c>
      <c r="M1896" s="12" t="s">
        <v>24553</v>
      </c>
      <c r="N1896" s="12" t="s">
        <v>24553</v>
      </c>
      <c r="O1896" s="12" t="s">
        <v>24553</v>
      </c>
      <c r="P1896" s="14" t="s">
        <v>24551</v>
      </c>
      <c r="Q1896" s="29" t="s">
        <v>24553</v>
      </c>
      <c r="AA1896" s="3">
        <v>89.351117119369576</v>
      </c>
      <c r="AB1896" s="3">
        <v>100</v>
      </c>
      <c r="AC1896" s="3">
        <v>73.176344551752535</v>
      </c>
      <c r="AD1896" s="3">
        <v>76.653033120236429</v>
      </c>
      <c r="AE1896" s="3">
        <v>59.861170104794169</v>
      </c>
      <c r="AF1896" s="3">
        <v>56.904895582910754</v>
      </c>
      <c r="AG1896" s="3">
        <v>49.157723538155409</v>
      </c>
      <c r="AH1896" s="32">
        <v>37.283613893025105</v>
      </c>
      <c r="AI1896" s="50">
        <v>8.9697018659768805E-3</v>
      </c>
      <c r="AT1896" s="3">
        <v>87.472375868384916</v>
      </c>
      <c r="AU1896" s="3">
        <v>82.152502280094993</v>
      </c>
      <c r="AV1896" s="3">
        <v>93.388502073071891</v>
      </c>
      <c r="AW1896" s="3">
        <v>93.551619713958928</v>
      </c>
      <c r="AX1896" s="3">
        <v>100</v>
      </c>
      <c r="AY1896" s="3">
        <v>95.158366837069849</v>
      </c>
      <c r="AZ1896" s="3">
        <v>98.663268158760744</v>
      </c>
      <c r="BA1896" s="3">
        <v>78.758324429773197</v>
      </c>
      <c r="BB1896" s="3">
        <v>69.606965160871724</v>
      </c>
      <c r="BC1896" s="31">
        <v>54.775044906871429</v>
      </c>
    </row>
    <row r="1897" spans="1:55" x14ac:dyDescent="0.55000000000000004">
      <c r="A1897" s="21" t="s">
        <v>6</v>
      </c>
      <c r="B1897" s="21" t="s">
        <v>18406</v>
      </c>
      <c r="C1897" s="21" t="s">
        <v>8278</v>
      </c>
      <c r="D1897" s="27" t="s">
        <v>8279</v>
      </c>
      <c r="E1897" s="4">
        <v>0</v>
      </c>
      <c r="F1897" s="4">
        <v>0</v>
      </c>
      <c r="G1897" s="4">
        <v>0</v>
      </c>
      <c r="H1897" s="62">
        <v>10</v>
      </c>
      <c r="J1897" s="28">
        <v>1</v>
      </c>
      <c r="K1897" s="13" t="s">
        <v>24548</v>
      </c>
      <c r="L1897" s="12" t="s">
        <v>24553</v>
      </c>
      <c r="M1897" s="12" t="s">
        <v>24553</v>
      </c>
      <c r="N1897" s="12" t="s">
        <v>24553</v>
      </c>
      <c r="O1897" s="12" t="s">
        <v>24553</v>
      </c>
      <c r="P1897" s="14" t="s">
        <v>24551</v>
      </c>
      <c r="Q1897" s="29" t="s">
        <v>24553</v>
      </c>
      <c r="AT1897" s="3">
        <v>60.369052454318563</v>
      </c>
      <c r="AU1897" s="3">
        <v>57.702394046133477</v>
      </c>
      <c r="AV1897" s="3">
        <v>57.119942543312852</v>
      </c>
      <c r="AW1897" s="3">
        <v>56.98679724119151</v>
      </c>
      <c r="AX1897" s="3">
        <v>65.678707245418749</v>
      </c>
      <c r="AY1897" s="3">
        <v>76.962913322798869</v>
      </c>
      <c r="AZ1897" s="3">
        <v>79.987208802841081</v>
      </c>
      <c r="BA1897" s="3">
        <v>100</v>
      </c>
      <c r="BB1897" s="3">
        <v>83.601493410180723</v>
      </c>
      <c r="BC1897" s="31">
        <v>74.73308892400901</v>
      </c>
    </row>
    <row r="1898" spans="1:55" x14ac:dyDescent="0.55000000000000004">
      <c r="A1898" s="21" t="s">
        <v>6</v>
      </c>
      <c r="B1898" s="21" t="s">
        <v>20569</v>
      </c>
      <c r="C1898" s="21" t="s">
        <v>13420</v>
      </c>
      <c r="D1898" s="27" t="s">
        <v>13421</v>
      </c>
      <c r="E1898" s="4">
        <v>0</v>
      </c>
      <c r="F1898" s="4">
        <v>3</v>
      </c>
      <c r="G1898" s="4">
        <v>0</v>
      </c>
      <c r="H1898" s="62">
        <v>6</v>
      </c>
      <c r="J1898" s="28">
        <v>1</v>
      </c>
      <c r="K1898" s="12" t="s">
        <v>24553</v>
      </c>
      <c r="L1898" s="12" t="s">
        <v>24553</v>
      </c>
      <c r="M1898" s="12" t="s">
        <v>24553</v>
      </c>
      <c r="N1898" s="12" t="s">
        <v>24553</v>
      </c>
      <c r="O1898" s="12" t="s">
        <v>24553</v>
      </c>
      <c r="P1898" s="12" t="s">
        <v>24553</v>
      </c>
      <c r="Q1898" s="29" t="s">
        <v>24553</v>
      </c>
      <c r="AA1898" s="3">
        <v>97.938350107877753</v>
      </c>
      <c r="AB1898" s="3">
        <v>100</v>
      </c>
      <c r="AC1898" s="3">
        <v>75.916187674278305</v>
      </c>
      <c r="AD1898" s="3">
        <v>80.907368967846878</v>
      </c>
      <c r="AE1898" s="3">
        <v>74.95253956404882</v>
      </c>
      <c r="AF1898" s="3">
        <v>66.861714854847349</v>
      </c>
      <c r="AG1898" s="3">
        <v>65.107924323415517</v>
      </c>
      <c r="AH1898" s="32">
        <v>52.360436118955953</v>
      </c>
      <c r="AI1898" s="50">
        <v>1.6940710506416701E-2</v>
      </c>
      <c r="AT1898" s="3">
        <v>83.347542443579343</v>
      </c>
      <c r="AU1898" s="3">
        <v>100</v>
      </c>
      <c r="AV1898" s="3">
        <v>83.577696361772027</v>
      </c>
      <c r="AW1898" s="3">
        <v>76.120104720522718</v>
      </c>
      <c r="AX1898" s="3">
        <v>83.370122527842312</v>
      </c>
      <c r="AY1898" s="3">
        <v>75.155825794834172</v>
      </c>
      <c r="AZ1898" s="3">
        <v>76.188118843264036</v>
      </c>
      <c r="BA1898" s="3">
        <v>82.783397479667414</v>
      </c>
      <c r="BB1898" s="3">
        <v>62.551219032004155</v>
      </c>
      <c r="BC1898" s="31">
        <v>70.125465143217554</v>
      </c>
    </row>
    <row r="1899" spans="1:55" x14ac:dyDescent="0.55000000000000004">
      <c r="A1899" s="21" t="s">
        <v>6</v>
      </c>
      <c r="B1899" s="21" t="s">
        <v>19162</v>
      </c>
      <c r="C1899" s="21" t="s">
        <v>1216</v>
      </c>
      <c r="D1899" s="27" t="s">
        <v>1217</v>
      </c>
      <c r="E1899" s="4">
        <v>0</v>
      </c>
      <c r="F1899" s="4">
        <v>1</v>
      </c>
      <c r="G1899" s="4">
        <v>0</v>
      </c>
      <c r="H1899" s="62">
        <v>4</v>
      </c>
      <c r="J1899" s="28">
        <v>1</v>
      </c>
      <c r="K1899" s="13" t="s">
        <v>24548</v>
      </c>
      <c r="L1899" s="12" t="s">
        <v>24553</v>
      </c>
      <c r="M1899" s="12" t="s">
        <v>24553</v>
      </c>
      <c r="N1899" s="12" t="s">
        <v>24553</v>
      </c>
      <c r="O1899" s="12" t="s">
        <v>24553</v>
      </c>
      <c r="P1899" s="12" t="s">
        <v>24553</v>
      </c>
      <c r="Q1899" s="29" t="s">
        <v>24553</v>
      </c>
      <c r="AA1899" s="3">
        <v>74.888843239100382</v>
      </c>
      <c r="AB1899" s="3">
        <v>79.935514259314985</v>
      </c>
      <c r="AC1899" s="3">
        <v>71.404485520439664</v>
      </c>
      <c r="AD1899" s="3">
        <v>84.866289247566627</v>
      </c>
      <c r="AE1899" s="3">
        <v>95.377491174431256</v>
      </c>
      <c r="AF1899" s="3">
        <v>85.995945043067252</v>
      </c>
      <c r="AG1899" s="3">
        <v>100</v>
      </c>
      <c r="AH1899" s="32">
        <v>86.094975032841418</v>
      </c>
      <c r="AI1899" s="50">
        <v>0.25421351491306199</v>
      </c>
      <c r="AT1899" s="3">
        <v>70.902262128031197</v>
      </c>
      <c r="AU1899" s="3">
        <v>70.296938979778218</v>
      </c>
      <c r="AV1899" s="3">
        <v>77.808640781298976</v>
      </c>
      <c r="AW1899" s="3">
        <v>87.71683669424813</v>
      </c>
      <c r="AX1899" s="3">
        <v>86.466547284562168</v>
      </c>
      <c r="AY1899" s="3">
        <v>82.40960116274465</v>
      </c>
      <c r="AZ1899" s="3">
        <v>85.115696058775953</v>
      </c>
      <c r="BA1899" s="3">
        <v>91.5397216459547</v>
      </c>
      <c r="BB1899" s="3">
        <v>98.722060440862364</v>
      </c>
      <c r="BC1899" s="31">
        <v>100</v>
      </c>
    </row>
    <row r="1900" spans="1:55" x14ac:dyDescent="0.55000000000000004">
      <c r="A1900" s="21" t="s">
        <v>6</v>
      </c>
      <c r="B1900" s="21" t="s">
        <v>24360</v>
      </c>
      <c r="C1900" s="21" t="s">
        <v>10891</v>
      </c>
      <c r="D1900" s="27" t="s">
        <v>10892</v>
      </c>
      <c r="E1900" s="4">
        <v>24</v>
      </c>
      <c r="F1900" s="4">
        <v>0</v>
      </c>
      <c r="G1900" s="4">
        <v>31</v>
      </c>
      <c r="H1900" s="62">
        <v>2</v>
      </c>
      <c r="J1900" s="28">
        <v>1</v>
      </c>
      <c r="K1900" s="13" t="s">
        <v>24548</v>
      </c>
      <c r="L1900" s="12" t="s">
        <v>24553</v>
      </c>
      <c r="M1900" s="12" t="s">
        <v>24553</v>
      </c>
      <c r="N1900" s="12" t="s">
        <v>24553</v>
      </c>
      <c r="O1900" s="12" t="s">
        <v>24553</v>
      </c>
      <c r="P1900" s="12" t="s">
        <v>24553</v>
      </c>
      <c r="Q1900" s="30" t="s">
        <v>24552</v>
      </c>
      <c r="R1900" s="3">
        <v>98.628935224263216</v>
      </c>
      <c r="S1900" s="3">
        <v>100</v>
      </c>
      <c r="T1900" s="3">
        <v>84.629040466214406</v>
      </c>
      <c r="U1900" s="3">
        <v>84.644751766998439</v>
      </c>
      <c r="V1900" s="3">
        <v>93.722434866919713</v>
      </c>
      <c r="W1900" s="3">
        <v>98.802147963972146</v>
      </c>
      <c r="X1900" s="3">
        <v>85.123019766919668</v>
      </c>
      <c r="Y1900" s="32">
        <v>81.339992805671486</v>
      </c>
      <c r="Z1900" s="50">
        <v>7.5785519875129197E-3</v>
      </c>
      <c r="AJ1900" s="3">
        <v>100</v>
      </c>
      <c r="AK1900" s="3">
        <v>98.660252580551713</v>
      </c>
      <c r="AL1900" s="3">
        <v>94.899138965979986</v>
      </c>
      <c r="AM1900" s="3">
        <v>92.798196840670727</v>
      </c>
      <c r="AN1900" s="3">
        <v>83.096286781189491</v>
      </c>
      <c r="AO1900" s="3">
        <v>51.389486495375436</v>
      </c>
      <c r="AP1900" s="3">
        <v>55.086321222959235</v>
      </c>
      <c r="AQ1900" s="3">
        <v>47.853633208261684</v>
      </c>
      <c r="AR1900" s="3">
        <v>41.558825658455639</v>
      </c>
      <c r="AS1900" s="31">
        <v>28.303595067446551</v>
      </c>
      <c r="AT1900" s="3">
        <v>92.251428825930333</v>
      </c>
      <c r="AU1900" s="3">
        <v>97.376842466895653</v>
      </c>
      <c r="AV1900" s="3">
        <v>100</v>
      </c>
      <c r="AW1900" s="3">
        <v>90.939692484846873</v>
      </c>
      <c r="AX1900" s="3">
        <v>80.544584096094525</v>
      </c>
      <c r="AY1900" s="3">
        <v>93.477248916239645</v>
      </c>
      <c r="AZ1900" s="3">
        <v>77.536979532246221</v>
      </c>
      <c r="BA1900" s="3">
        <v>74.612763654224352</v>
      </c>
      <c r="BB1900" s="3">
        <v>68.656415006467199</v>
      </c>
      <c r="BC1900" s="31">
        <v>54.421845485721441</v>
      </c>
    </row>
    <row r="1901" spans="1:55" x14ac:dyDescent="0.55000000000000004">
      <c r="A1901" s="21" t="s">
        <v>6</v>
      </c>
      <c r="B1901" s="21" t="s">
        <v>24164</v>
      </c>
      <c r="C1901" s="21" t="s">
        <v>10652</v>
      </c>
      <c r="D1901" s="27" t="s">
        <v>10653</v>
      </c>
      <c r="E1901" s="4">
        <v>10</v>
      </c>
      <c r="F1901" s="4">
        <v>0</v>
      </c>
      <c r="G1901" s="4">
        <v>28</v>
      </c>
      <c r="H1901" s="62">
        <v>6</v>
      </c>
      <c r="J1901" s="28">
        <v>1</v>
      </c>
      <c r="K1901" s="13" t="s">
        <v>24548</v>
      </c>
      <c r="L1901" s="16" t="s">
        <v>16303</v>
      </c>
      <c r="M1901" s="17" t="s">
        <v>24549</v>
      </c>
      <c r="N1901" s="18" t="s">
        <v>3232</v>
      </c>
      <c r="O1901" s="12" t="s">
        <v>24553</v>
      </c>
      <c r="P1901" s="12" t="s">
        <v>24553</v>
      </c>
      <c r="Q1901" s="29" t="s">
        <v>24553</v>
      </c>
      <c r="R1901" s="3">
        <v>91.692257000323906</v>
      </c>
      <c r="S1901" s="3">
        <v>86.342485827178237</v>
      </c>
      <c r="T1901" s="3">
        <v>99.191393015090171</v>
      </c>
      <c r="U1901" s="3">
        <v>100</v>
      </c>
      <c r="V1901" s="3">
        <v>59.168531263712431</v>
      </c>
      <c r="W1901" s="3">
        <v>63.254917025879365</v>
      </c>
      <c r="X1901" s="3">
        <v>48.319218363451697</v>
      </c>
      <c r="Y1901" s="32">
        <v>44.024987641557679</v>
      </c>
      <c r="Z1901" s="50">
        <v>5.5688415276791204E-4</v>
      </c>
      <c r="AJ1901" s="3">
        <v>80.574162103260548</v>
      </c>
      <c r="AK1901" s="3">
        <v>88.443169172709915</v>
      </c>
      <c r="AL1901" s="3">
        <v>85.84603644165955</v>
      </c>
      <c r="AM1901" s="3">
        <v>100</v>
      </c>
      <c r="AN1901" s="3">
        <v>90.170917714514161</v>
      </c>
      <c r="AO1901" s="3">
        <v>75.133925869413162</v>
      </c>
      <c r="AP1901" s="3">
        <v>70.893891187864583</v>
      </c>
      <c r="AQ1901" s="3">
        <v>28.655453141528181</v>
      </c>
      <c r="AR1901" s="3">
        <v>18.790455526249218</v>
      </c>
      <c r="AS1901" s="31">
        <v>15.813939485772522</v>
      </c>
      <c r="AT1901" s="3">
        <v>81.476321294861336</v>
      </c>
      <c r="AU1901" s="3">
        <v>72.652752326819879</v>
      </c>
      <c r="AV1901" s="3">
        <v>94.651638401796987</v>
      </c>
      <c r="AW1901" s="3">
        <v>77.742863995102468</v>
      </c>
      <c r="AX1901" s="3">
        <v>74.995003695507549</v>
      </c>
      <c r="AY1901" s="3">
        <v>84.891635905188124</v>
      </c>
      <c r="AZ1901" s="3">
        <v>100</v>
      </c>
      <c r="BA1901" s="3">
        <v>42.001092778321109</v>
      </c>
      <c r="BB1901" s="3">
        <v>24.884961425679204</v>
      </c>
      <c r="BC1901" s="31">
        <v>13.50805858111436</v>
      </c>
    </row>
    <row r="1902" spans="1:55" x14ac:dyDescent="0.55000000000000004">
      <c r="A1902" s="21" t="s">
        <v>6</v>
      </c>
      <c r="B1902" s="21" t="s">
        <v>24519</v>
      </c>
      <c r="C1902" s="21" t="s">
        <v>6822</v>
      </c>
      <c r="D1902" s="27" t="s">
        <v>6823</v>
      </c>
      <c r="E1902" s="4">
        <v>91</v>
      </c>
      <c r="F1902" s="4">
        <v>0</v>
      </c>
      <c r="G1902" s="4">
        <v>85</v>
      </c>
      <c r="H1902" s="62">
        <v>15</v>
      </c>
      <c r="J1902" s="28">
        <v>1</v>
      </c>
      <c r="K1902" s="13" t="s">
        <v>24548</v>
      </c>
      <c r="L1902" s="16" t="s">
        <v>16303</v>
      </c>
      <c r="M1902" s="12" t="s">
        <v>24553</v>
      </c>
      <c r="N1902" s="12" t="s">
        <v>24553</v>
      </c>
      <c r="O1902" s="12" t="s">
        <v>24553</v>
      </c>
      <c r="P1902" s="12" t="s">
        <v>24553</v>
      </c>
      <c r="Q1902" s="29" t="s">
        <v>24553</v>
      </c>
      <c r="R1902" s="3">
        <v>76.230225216992125</v>
      </c>
      <c r="S1902" s="3">
        <v>72.479858554850196</v>
      </c>
      <c r="T1902" s="3">
        <v>100</v>
      </c>
      <c r="U1902" s="3">
        <v>99.83916431836893</v>
      </c>
      <c r="V1902" s="3">
        <v>66.025874994506268</v>
      </c>
      <c r="W1902" s="3">
        <v>69.313659076040508</v>
      </c>
      <c r="X1902" s="3">
        <v>28.694557343641026</v>
      </c>
      <c r="Y1902" s="32">
        <v>26.989498428658663</v>
      </c>
      <c r="Z1902" s="50">
        <v>1.2374653441838299E-4</v>
      </c>
      <c r="AJ1902" s="3">
        <v>94.024670572266118</v>
      </c>
      <c r="AK1902" s="3">
        <v>86.238705559555257</v>
      </c>
      <c r="AL1902" s="3">
        <v>88.766091461911529</v>
      </c>
      <c r="AM1902" s="3">
        <v>90.95181458266201</v>
      </c>
      <c r="AN1902" s="3">
        <v>100</v>
      </c>
      <c r="AO1902" s="3">
        <v>80.349356015318435</v>
      </c>
      <c r="AP1902" s="3">
        <v>84.081596142542182</v>
      </c>
      <c r="AQ1902" s="3">
        <v>76.348580274492164</v>
      </c>
      <c r="AR1902" s="3">
        <v>47.399904846123462</v>
      </c>
      <c r="AS1902" s="31">
        <v>24.160785373521506</v>
      </c>
      <c r="AT1902" s="3">
        <v>98.69299710889328</v>
      </c>
      <c r="AU1902" s="3">
        <v>86.411704658175069</v>
      </c>
      <c r="AV1902" s="3">
        <v>96.930002828628034</v>
      </c>
      <c r="AW1902" s="3">
        <v>94.035154629891878</v>
      </c>
      <c r="AX1902" s="3">
        <v>100</v>
      </c>
      <c r="AY1902" s="3">
        <v>88.450800687956431</v>
      </c>
      <c r="AZ1902" s="3">
        <v>95.588401288103526</v>
      </c>
      <c r="BA1902" s="3">
        <v>70.564647466500759</v>
      </c>
      <c r="BB1902" s="3">
        <v>47.152066848036227</v>
      </c>
      <c r="BC1902" s="31">
        <v>30.3393132751773</v>
      </c>
    </row>
    <row r="1903" spans="1:55" x14ac:dyDescent="0.55000000000000004">
      <c r="A1903" s="21" t="s">
        <v>6</v>
      </c>
      <c r="B1903" s="21" t="s">
        <v>16594</v>
      </c>
      <c r="C1903" s="21" t="s">
        <v>2828</v>
      </c>
      <c r="D1903" s="27" t="s">
        <v>2829</v>
      </c>
      <c r="E1903" s="4">
        <v>0</v>
      </c>
      <c r="F1903" s="4">
        <v>0</v>
      </c>
      <c r="G1903" s="4">
        <v>0</v>
      </c>
      <c r="H1903" s="62">
        <v>1</v>
      </c>
      <c r="J1903" s="28">
        <v>1</v>
      </c>
      <c r="K1903" s="13" t="s">
        <v>24548</v>
      </c>
      <c r="L1903" s="16" t="s">
        <v>16303</v>
      </c>
      <c r="M1903" s="12" t="s">
        <v>24553</v>
      </c>
      <c r="N1903" s="12" t="s">
        <v>24553</v>
      </c>
      <c r="O1903" s="12" t="s">
        <v>24553</v>
      </c>
      <c r="P1903" s="12" t="s">
        <v>24553</v>
      </c>
      <c r="Q1903" s="29" t="s">
        <v>24553</v>
      </c>
      <c r="AT1903" s="3">
        <v>57.298184981952062</v>
      </c>
      <c r="AU1903" s="3">
        <v>82.139945699237387</v>
      </c>
      <c r="AV1903" s="3">
        <v>77.503057085857279</v>
      </c>
      <c r="AW1903" s="3">
        <v>88.608601265430181</v>
      </c>
      <c r="AX1903" s="3">
        <v>55.700612624732081</v>
      </c>
      <c r="AY1903" s="3">
        <v>100</v>
      </c>
      <c r="AZ1903" s="3">
        <v>96.81148513605487</v>
      </c>
      <c r="BA1903" s="3">
        <v>53.208649720775348</v>
      </c>
      <c r="BB1903" s="3">
        <v>69.284908854062607</v>
      </c>
      <c r="BC1903" s="31">
        <v>44.734599395328097</v>
      </c>
    </row>
    <row r="1904" spans="1:55" x14ac:dyDescent="0.55000000000000004">
      <c r="A1904" s="21" t="s">
        <v>6</v>
      </c>
      <c r="B1904" s="21" t="s">
        <v>19083</v>
      </c>
      <c r="C1904" s="21" t="s">
        <v>7593</v>
      </c>
      <c r="D1904" s="27" t="s">
        <v>7594</v>
      </c>
      <c r="E1904" s="4">
        <v>0</v>
      </c>
      <c r="F1904" s="4">
        <v>1</v>
      </c>
      <c r="G1904" s="4">
        <v>0</v>
      </c>
      <c r="H1904" s="62">
        <v>3</v>
      </c>
      <c r="J1904" s="28">
        <v>1</v>
      </c>
      <c r="K1904" s="13" t="s">
        <v>24548</v>
      </c>
      <c r="L1904" s="12" t="s">
        <v>24553</v>
      </c>
      <c r="M1904" s="12" t="s">
        <v>24553</v>
      </c>
      <c r="N1904" s="12" t="s">
        <v>24553</v>
      </c>
      <c r="O1904" s="12" t="s">
        <v>24553</v>
      </c>
      <c r="P1904" s="14" t="s">
        <v>24551</v>
      </c>
      <c r="Q1904" s="29" t="s">
        <v>24553</v>
      </c>
      <c r="AA1904" s="3">
        <v>42.766373840536708</v>
      </c>
      <c r="AB1904" s="3">
        <v>48.552628119311187</v>
      </c>
      <c r="AC1904" s="3">
        <v>83.367049364501042</v>
      </c>
      <c r="AD1904" s="3">
        <v>73.813878745869474</v>
      </c>
      <c r="AE1904" s="3">
        <v>79.489403136497373</v>
      </c>
      <c r="AF1904" s="3">
        <v>74.927960953166121</v>
      </c>
      <c r="AG1904" s="3">
        <v>95.562543882113786</v>
      </c>
      <c r="AH1904" s="32">
        <v>100</v>
      </c>
      <c r="AI1904" s="50">
        <v>5.0746983741350796E-3</v>
      </c>
      <c r="AT1904" s="3">
        <v>64.321049486645677</v>
      </c>
      <c r="AU1904" s="3">
        <v>85.24971762511629</v>
      </c>
      <c r="AV1904" s="3">
        <v>84.842049356042722</v>
      </c>
      <c r="AW1904" s="3">
        <v>85.837143573185486</v>
      </c>
      <c r="AX1904" s="3">
        <v>69.349544754848708</v>
      </c>
      <c r="AY1904" s="3">
        <v>96.850513332242457</v>
      </c>
      <c r="AZ1904" s="3">
        <v>100</v>
      </c>
      <c r="BA1904" s="3">
        <v>98.907155628275518</v>
      </c>
      <c r="BB1904" s="3">
        <v>40.010857405783149</v>
      </c>
      <c r="BC1904" s="31">
        <v>64.842065817167025</v>
      </c>
    </row>
    <row r="1905" spans="1:55" x14ac:dyDescent="0.55000000000000004">
      <c r="A1905" s="21" t="s">
        <v>6</v>
      </c>
      <c r="B1905" s="21" t="s">
        <v>19340</v>
      </c>
      <c r="C1905" s="21" t="s">
        <v>12635</v>
      </c>
      <c r="D1905" s="27" t="s">
        <v>12636</v>
      </c>
      <c r="E1905" s="4">
        <v>0</v>
      </c>
      <c r="F1905" s="4">
        <v>1</v>
      </c>
      <c r="G1905" s="4">
        <v>0</v>
      </c>
      <c r="H1905" s="62">
        <v>5</v>
      </c>
      <c r="J1905" s="28">
        <v>1</v>
      </c>
      <c r="K1905" s="13" t="s">
        <v>24548</v>
      </c>
      <c r="L1905" s="12" t="s">
        <v>24553</v>
      </c>
      <c r="M1905" s="12" t="s">
        <v>24553</v>
      </c>
      <c r="N1905" s="12" t="s">
        <v>24553</v>
      </c>
      <c r="O1905" s="12" t="s">
        <v>24553</v>
      </c>
      <c r="P1905" s="12" t="s">
        <v>24553</v>
      </c>
      <c r="Q1905" s="29" t="s">
        <v>24553</v>
      </c>
      <c r="AA1905" s="3">
        <v>84.466165872972368</v>
      </c>
      <c r="AB1905" s="3">
        <v>100</v>
      </c>
      <c r="AC1905" s="3">
        <v>15.35336814897588</v>
      </c>
      <c r="AD1905" s="3">
        <v>7.9466402959176872</v>
      </c>
      <c r="AE1905" s="3">
        <v>8.917027128430087</v>
      </c>
      <c r="AF1905" s="3">
        <v>12.645399495020387</v>
      </c>
      <c r="AG1905" s="3">
        <v>6.8381424078536481</v>
      </c>
      <c r="AH1905" s="32">
        <v>7.1556207685835416</v>
      </c>
      <c r="AI1905" s="50">
        <v>2.4147855147665302E-3</v>
      </c>
      <c r="AT1905" s="3">
        <v>100</v>
      </c>
      <c r="AU1905" s="3">
        <v>60.054273721276616</v>
      </c>
      <c r="AV1905" s="3">
        <v>71.232177750396687</v>
      </c>
      <c r="AW1905" s="3">
        <v>56.758139108370322</v>
      </c>
      <c r="AX1905" s="3">
        <v>36.669763356543264</v>
      </c>
      <c r="AY1905" s="3">
        <v>23.124577988885552</v>
      </c>
      <c r="AZ1905" s="3">
        <v>30.501646618111835</v>
      </c>
      <c r="BA1905" s="3">
        <v>20.644668061190199</v>
      </c>
      <c r="BB1905" s="3">
        <v>18.888125845878793</v>
      </c>
      <c r="BC1905" s="31">
        <v>17.270087187531647</v>
      </c>
    </row>
    <row r="1906" spans="1:55" x14ac:dyDescent="0.55000000000000004">
      <c r="A1906" s="21" t="s">
        <v>6</v>
      </c>
      <c r="B1906" s="21" t="s">
        <v>18517</v>
      </c>
      <c r="C1906" s="21" t="s">
        <v>15360</v>
      </c>
      <c r="D1906" s="27" t="s">
        <v>15361</v>
      </c>
      <c r="E1906" s="4">
        <v>0</v>
      </c>
      <c r="F1906" s="4">
        <v>1</v>
      </c>
      <c r="G1906" s="4">
        <v>0</v>
      </c>
      <c r="H1906" s="62">
        <v>0</v>
      </c>
      <c r="J1906" s="28">
        <v>1</v>
      </c>
      <c r="K1906" s="13" t="s">
        <v>24548</v>
      </c>
      <c r="L1906" s="12" t="s">
        <v>24553</v>
      </c>
      <c r="M1906" s="12" t="s">
        <v>24553</v>
      </c>
      <c r="N1906" s="12" t="s">
        <v>24553</v>
      </c>
      <c r="O1906" s="12" t="s">
        <v>24553</v>
      </c>
      <c r="P1906" s="14" t="s">
        <v>24551</v>
      </c>
      <c r="Q1906" s="29" t="s">
        <v>24553</v>
      </c>
      <c r="AA1906" s="3">
        <v>87.990214726620991</v>
      </c>
      <c r="AB1906" s="3">
        <v>98.421429552477591</v>
      </c>
      <c r="AC1906" s="3">
        <v>74.189879815269649</v>
      </c>
      <c r="AD1906" s="3">
        <v>89.364242588302076</v>
      </c>
      <c r="AE1906" s="3">
        <v>78.538103278705591</v>
      </c>
      <c r="AF1906" s="3">
        <v>78.928929664387425</v>
      </c>
      <c r="AG1906" s="3">
        <v>93.677901442395509</v>
      </c>
      <c r="AH1906" s="32">
        <v>100</v>
      </c>
      <c r="AI1906" s="50">
        <v>0.166887123499037</v>
      </c>
    </row>
    <row r="1907" spans="1:55" x14ac:dyDescent="0.55000000000000004">
      <c r="A1907" s="21" t="s">
        <v>6</v>
      </c>
      <c r="B1907" s="21" t="s">
        <v>22408</v>
      </c>
      <c r="C1907" s="21" t="s">
        <v>465</v>
      </c>
      <c r="D1907" s="27" t="s">
        <v>466</v>
      </c>
      <c r="E1907" s="4">
        <v>0</v>
      </c>
      <c r="F1907" s="4">
        <v>9</v>
      </c>
      <c r="G1907" s="4">
        <v>1</v>
      </c>
      <c r="H1907" s="62">
        <v>8</v>
      </c>
      <c r="J1907" s="28">
        <v>1</v>
      </c>
      <c r="K1907" s="12" t="s">
        <v>24553</v>
      </c>
      <c r="L1907" s="12" t="s">
        <v>24553</v>
      </c>
      <c r="M1907" s="12" t="s">
        <v>24553</v>
      </c>
      <c r="N1907" s="12" t="s">
        <v>24553</v>
      </c>
      <c r="O1907" s="15" t="s">
        <v>24550</v>
      </c>
      <c r="P1907" s="12" t="s">
        <v>24553</v>
      </c>
      <c r="Q1907" s="29" t="s">
        <v>24553</v>
      </c>
      <c r="AA1907" s="3">
        <v>100</v>
      </c>
      <c r="AB1907" s="3">
        <v>96.324635080000931</v>
      </c>
      <c r="AC1907" s="3">
        <v>88.730111013724411</v>
      </c>
      <c r="AD1907" s="3">
        <v>91.7902302743463</v>
      </c>
      <c r="AE1907" s="3">
        <v>51.091429320933003</v>
      </c>
      <c r="AF1907" s="3">
        <v>51.73574186926534</v>
      </c>
      <c r="AG1907" s="3">
        <v>71.20413927469609</v>
      </c>
      <c r="AH1907" s="32">
        <v>68.598548254270014</v>
      </c>
      <c r="AI1907" s="50">
        <v>9.9021915059422597E-4</v>
      </c>
      <c r="AJ1907" s="3">
        <v>23.996264877756875</v>
      </c>
      <c r="AK1907" s="3">
        <v>47.401456383199445</v>
      </c>
      <c r="AL1907" s="3">
        <v>46.866014518945143</v>
      </c>
      <c r="AM1907" s="3">
        <v>55.190660621794407</v>
      </c>
      <c r="AN1907" s="3">
        <v>90.633042203097347</v>
      </c>
      <c r="AO1907" s="3">
        <v>85.91816930943061</v>
      </c>
      <c r="AP1907" s="3">
        <v>63.778911710118415</v>
      </c>
      <c r="AQ1907" s="3">
        <v>61.469779057234554</v>
      </c>
      <c r="AR1907" s="3">
        <v>100</v>
      </c>
      <c r="AS1907" s="31">
        <v>81.495682569572097</v>
      </c>
      <c r="AT1907" s="3">
        <v>51.372538456114349</v>
      </c>
      <c r="AU1907" s="3">
        <v>51.752629460342547</v>
      </c>
      <c r="AV1907" s="3">
        <v>47.978472031645914</v>
      </c>
      <c r="AW1907" s="3">
        <v>66.753116005615226</v>
      </c>
      <c r="AX1907" s="3">
        <v>100</v>
      </c>
      <c r="AY1907" s="3">
        <v>55.956749151195027</v>
      </c>
      <c r="AZ1907" s="3">
        <v>49.139935577665142</v>
      </c>
      <c r="BA1907" s="3">
        <v>24.883981012673768</v>
      </c>
      <c r="BB1907" s="3">
        <v>16.887437978090421</v>
      </c>
      <c r="BC1907" s="31">
        <v>10.736627653884872</v>
      </c>
    </row>
    <row r="1908" spans="1:55" x14ac:dyDescent="0.55000000000000004">
      <c r="A1908" s="21" t="s">
        <v>6</v>
      </c>
      <c r="B1908" s="21" t="s">
        <v>21168</v>
      </c>
      <c r="C1908" s="21" t="s">
        <v>9045</v>
      </c>
      <c r="D1908" s="27" t="s">
        <v>9046</v>
      </c>
      <c r="E1908" s="4">
        <v>0</v>
      </c>
      <c r="F1908" s="4">
        <v>5</v>
      </c>
      <c r="G1908" s="4">
        <v>0</v>
      </c>
      <c r="H1908" s="62">
        <v>10</v>
      </c>
      <c r="J1908" s="28">
        <v>1</v>
      </c>
      <c r="K1908" s="13" t="s">
        <v>24548</v>
      </c>
      <c r="L1908" s="12" t="s">
        <v>24553</v>
      </c>
      <c r="M1908" s="12" t="s">
        <v>24553</v>
      </c>
      <c r="N1908" s="12" t="s">
        <v>24553</v>
      </c>
      <c r="O1908" s="12" t="s">
        <v>24553</v>
      </c>
      <c r="P1908" s="14" t="s">
        <v>24551</v>
      </c>
      <c r="Q1908" s="29" t="s">
        <v>24553</v>
      </c>
      <c r="AA1908" s="3">
        <v>35.756246731143065</v>
      </c>
      <c r="AB1908" s="3">
        <v>32.395039944002384</v>
      </c>
      <c r="AC1908" s="3">
        <v>58.871369718152664</v>
      </c>
      <c r="AD1908" s="3">
        <v>46.771514328977609</v>
      </c>
      <c r="AE1908" s="3">
        <v>89.846835038046876</v>
      </c>
      <c r="AF1908" s="3">
        <v>87.230729274933097</v>
      </c>
      <c r="AG1908" s="3">
        <v>95.430103027294521</v>
      </c>
      <c r="AH1908" s="32">
        <v>100</v>
      </c>
      <c r="AI1908" s="50">
        <v>2.7811936242039701E-3</v>
      </c>
      <c r="AT1908" s="3">
        <v>40.678137926021364</v>
      </c>
      <c r="AU1908" s="3">
        <v>41.819686110242387</v>
      </c>
      <c r="AV1908" s="3">
        <v>42.501795304830154</v>
      </c>
      <c r="AW1908" s="3">
        <v>41.033975073478743</v>
      </c>
      <c r="AX1908" s="3">
        <v>47.585598764650314</v>
      </c>
      <c r="AY1908" s="3">
        <v>53.824508257726379</v>
      </c>
      <c r="AZ1908" s="3">
        <v>55.111618435353684</v>
      </c>
      <c r="BA1908" s="3">
        <v>82.0690190839438</v>
      </c>
      <c r="BB1908" s="3">
        <v>96.335341889603683</v>
      </c>
      <c r="BC1908" s="31">
        <v>100</v>
      </c>
    </row>
    <row r="1909" spans="1:55" x14ac:dyDescent="0.55000000000000004">
      <c r="A1909" s="21" t="s">
        <v>6</v>
      </c>
      <c r="B1909" s="21" t="s">
        <v>20048</v>
      </c>
      <c r="C1909" s="21" t="s">
        <v>9646</v>
      </c>
      <c r="D1909" s="27" t="s">
        <v>9647</v>
      </c>
      <c r="E1909" s="4">
        <v>0</v>
      </c>
      <c r="F1909" s="4">
        <v>2</v>
      </c>
      <c r="G1909" s="4">
        <v>0</v>
      </c>
      <c r="H1909" s="62">
        <v>5</v>
      </c>
      <c r="J1909" s="28">
        <v>1</v>
      </c>
      <c r="K1909" s="13" t="s">
        <v>24548</v>
      </c>
      <c r="L1909" s="12" t="s">
        <v>24553</v>
      </c>
      <c r="M1909" s="12" t="s">
        <v>24553</v>
      </c>
      <c r="N1909" s="12" t="s">
        <v>24553</v>
      </c>
      <c r="O1909" s="12" t="s">
        <v>24553</v>
      </c>
      <c r="P1909" s="14" t="s">
        <v>24551</v>
      </c>
      <c r="Q1909" s="29" t="s">
        <v>24553</v>
      </c>
      <c r="AA1909" s="3">
        <v>66.730819768863697</v>
      </c>
      <c r="AB1909" s="3">
        <v>67.439062054388103</v>
      </c>
      <c r="AC1909" s="3">
        <v>42.784158738626317</v>
      </c>
      <c r="AD1909" s="3">
        <v>41.782680485730566</v>
      </c>
      <c r="AE1909" s="3">
        <v>69.120530577806008</v>
      </c>
      <c r="AF1909" s="3">
        <v>72.75654918328604</v>
      </c>
      <c r="AG1909" s="3">
        <v>100</v>
      </c>
      <c r="AH1909" s="32">
        <v>93.529404813879154</v>
      </c>
      <c r="AI1909" s="50">
        <v>1.57945793145883E-3</v>
      </c>
      <c r="AT1909" s="3">
        <v>83.54096842221243</v>
      </c>
      <c r="AU1909" s="3">
        <v>89.461660422032423</v>
      </c>
      <c r="AV1909" s="3">
        <v>86.095962826542589</v>
      </c>
      <c r="AW1909" s="3">
        <v>84.103938998314931</v>
      </c>
      <c r="AX1909" s="3">
        <v>78.837357241660527</v>
      </c>
      <c r="AY1909" s="3">
        <v>70.937012766670847</v>
      </c>
      <c r="AZ1909" s="3">
        <v>78.976685349019547</v>
      </c>
      <c r="BA1909" s="3">
        <v>94.752766809347094</v>
      </c>
      <c r="BB1909" s="3">
        <v>97.315937049825081</v>
      </c>
      <c r="BC1909" s="31">
        <v>100</v>
      </c>
    </row>
    <row r="1910" spans="1:55" x14ac:dyDescent="0.55000000000000004">
      <c r="A1910" s="21" t="s">
        <v>6</v>
      </c>
      <c r="B1910" s="21" t="s">
        <v>16675</v>
      </c>
      <c r="C1910" s="21" t="s">
        <v>5583</v>
      </c>
      <c r="D1910" s="27" t="s">
        <v>5584</v>
      </c>
      <c r="E1910" s="4">
        <v>0</v>
      </c>
      <c r="F1910" s="4">
        <v>0</v>
      </c>
      <c r="G1910" s="4">
        <v>0</v>
      </c>
      <c r="H1910" s="62">
        <v>1</v>
      </c>
      <c r="J1910" s="28">
        <v>1</v>
      </c>
      <c r="K1910" s="13" t="s">
        <v>24548</v>
      </c>
      <c r="L1910" s="12" t="s">
        <v>24553</v>
      </c>
      <c r="M1910" s="12" t="s">
        <v>24553</v>
      </c>
      <c r="N1910" s="12" t="s">
        <v>24553</v>
      </c>
      <c r="O1910" s="12" t="s">
        <v>24553</v>
      </c>
      <c r="P1910" s="14" t="s">
        <v>24551</v>
      </c>
      <c r="Q1910" s="29" t="s">
        <v>24553</v>
      </c>
      <c r="AT1910" s="3">
        <v>12.260290946542639</v>
      </c>
      <c r="AU1910" s="3">
        <v>10.015701799182452</v>
      </c>
      <c r="AV1910" s="3">
        <v>12.941181443463703</v>
      </c>
      <c r="AW1910" s="3">
        <v>12.054844503988441</v>
      </c>
      <c r="AX1910" s="3">
        <v>13.317218905416489</v>
      </c>
      <c r="AY1910" s="3">
        <v>11.956789183445268</v>
      </c>
      <c r="AZ1910" s="3">
        <v>23.273625032178582</v>
      </c>
      <c r="BA1910" s="3">
        <v>45.643122169422575</v>
      </c>
      <c r="BB1910" s="3">
        <v>78.056657811323376</v>
      </c>
      <c r="BC1910" s="31">
        <v>100</v>
      </c>
    </row>
    <row r="1911" spans="1:55" x14ac:dyDescent="0.55000000000000004">
      <c r="A1911" s="21" t="s">
        <v>6</v>
      </c>
      <c r="B1911" s="21" t="s">
        <v>20604</v>
      </c>
      <c r="C1911" s="21" t="s">
        <v>1362</v>
      </c>
      <c r="D1911" s="27" t="s">
        <v>1363</v>
      </c>
      <c r="E1911" s="4">
        <v>0</v>
      </c>
      <c r="F1911" s="4">
        <v>3</v>
      </c>
      <c r="G1911" s="4">
        <v>0</v>
      </c>
      <c r="H1911" s="62">
        <v>8</v>
      </c>
      <c r="J1911" s="28">
        <v>1</v>
      </c>
      <c r="K1911" s="13" t="s">
        <v>24548</v>
      </c>
      <c r="L1911" s="12" t="s">
        <v>24553</v>
      </c>
      <c r="M1911" s="12" t="s">
        <v>24553</v>
      </c>
      <c r="N1911" s="12" t="s">
        <v>24553</v>
      </c>
      <c r="O1911" s="12" t="s">
        <v>24553</v>
      </c>
      <c r="P1911" s="14" t="s">
        <v>24551</v>
      </c>
      <c r="Q1911" s="29" t="s">
        <v>24553</v>
      </c>
      <c r="AA1911" s="3">
        <v>100</v>
      </c>
      <c r="AB1911" s="3">
        <v>64.972237436504287</v>
      </c>
      <c r="AC1911" s="3">
        <v>69.325915589745406</v>
      </c>
      <c r="AD1911" s="3">
        <v>72.258979795884969</v>
      </c>
      <c r="AE1911" s="3">
        <v>63.062797526197912</v>
      </c>
      <c r="AF1911" s="3">
        <v>53.298291618904202</v>
      </c>
      <c r="AG1911" s="3">
        <v>44.854433670769303</v>
      </c>
      <c r="AH1911" s="32">
        <v>50.984633589298312</v>
      </c>
      <c r="AI1911" s="50">
        <v>0.209581780492445</v>
      </c>
      <c r="AT1911" s="3">
        <v>80.282822172313402</v>
      </c>
      <c r="AU1911" s="3">
        <v>82.528713725245694</v>
      </c>
      <c r="AV1911" s="3">
        <v>84.620271326571356</v>
      </c>
      <c r="AW1911" s="3">
        <v>98.183686669594238</v>
      </c>
      <c r="AX1911" s="3">
        <v>85.533183829605065</v>
      </c>
      <c r="AY1911" s="3">
        <v>100</v>
      </c>
      <c r="AZ1911" s="3">
        <v>98.119646697945058</v>
      </c>
      <c r="BA1911" s="3">
        <v>84.947608469123566</v>
      </c>
      <c r="BB1911" s="3">
        <v>39.103545955902433</v>
      </c>
      <c r="BC1911" s="31">
        <v>40.869933896237178</v>
      </c>
    </row>
    <row r="1912" spans="1:55" x14ac:dyDescent="0.55000000000000004">
      <c r="A1912" s="21" t="s">
        <v>6</v>
      </c>
      <c r="B1912" s="21" t="s">
        <v>18183</v>
      </c>
      <c r="C1912" s="21" t="s">
        <v>13282</v>
      </c>
      <c r="D1912" s="27" t="s">
        <v>13283</v>
      </c>
      <c r="E1912" s="4">
        <v>0</v>
      </c>
      <c r="F1912" s="4">
        <v>0</v>
      </c>
      <c r="G1912" s="4">
        <v>0</v>
      </c>
      <c r="H1912" s="62">
        <v>5</v>
      </c>
      <c r="J1912" s="28">
        <v>1</v>
      </c>
      <c r="K1912" s="12" t="s">
        <v>24553</v>
      </c>
      <c r="L1912" s="12" t="s">
        <v>24553</v>
      </c>
      <c r="M1912" s="12" t="s">
        <v>24553</v>
      </c>
      <c r="N1912" s="12" t="s">
        <v>24553</v>
      </c>
      <c r="O1912" s="12" t="s">
        <v>24553</v>
      </c>
      <c r="P1912" s="12" t="s">
        <v>24553</v>
      </c>
      <c r="Q1912" s="29" t="s">
        <v>24553</v>
      </c>
      <c r="AT1912" s="3">
        <v>100</v>
      </c>
      <c r="AU1912" s="3">
        <v>84.865718990924734</v>
      </c>
      <c r="AV1912" s="3">
        <v>82.529815742625658</v>
      </c>
      <c r="AW1912" s="3">
        <v>69.957378412107531</v>
      </c>
      <c r="AX1912" s="3">
        <v>61.009066200940019</v>
      </c>
      <c r="AY1912" s="3">
        <v>54.750655406238081</v>
      </c>
      <c r="AZ1912" s="3">
        <v>55.804513623092419</v>
      </c>
      <c r="BA1912" s="3">
        <v>41.893560974597854</v>
      </c>
      <c r="BB1912" s="3">
        <v>34.94334835922399</v>
      </c>
      <c r="BC1912" s="31">
        <v>43.991592655723657</v>
      </c>
    </row>
    <row r="1913" spans="1:55" x14ac:dyDescent="0.55000000000000004">
      <c r="A1913" s="21" t="s">
        <v>6</v>
      </c>
      <c r="B1913" s="21" t="s">
        <v>22654</v>
      </c>
      <c r="C1913" s="21" t="s">
        <v>14117</v>
      </c>
      <c r="D1913" s="27" t="s">
        <v>14118</v>
      </c>
      <c r="E1913" s="4">
        <v>0</v>
      </c>
      <c r="F1913" s="4">
        <v>19</v>
      </c>
      <c r="G1913" s="4">
        <v>2</v>
      </c>
      <c r="H1913" s="62">
        <v>44</v>
      </c>
      <c r="J1913" s="28">
        <v>1</v>
      </c>
      <c r="K1913" s="13" t="s">
        <v>24548</v>
      </c>
      <c r="L1913" s="12" t="s">
        <v>24553</v>
      </c>
      <c r="M1913" s="12" t="s">
        <v>24553</v>
      </c>
      <c r="N1913" s="12" t="s">
        <v>24553</v>
      </c>
      <c r="O1913" s="12" t="s">
        <v>24553</v>
      </c>
      <c r="P1913" s="12" t="s">
        <v>24553</v>
      </c>
      <c r="Q1913" s="29" t="s">
        <v>24553</v>
      </c>
      <c r="AA1913" s="3">
        <v>100</v>
      </c>
      <c r="AB1913" s="3">
        <v>91.252331812064426</v>
      </c>
      <c r="AC1913" s="3">
        <v>59.901655863761583</v>
      </c>
      <c r="AD1913" s="3">
        <v>56.018531519402757</v>
      </c>
      <c r="AE1913" s="3">
        <v>66.179912887850037</v>
      </c>
      <c r="AF1913" s="3">
        <v>80.108968587927777</v>
      </c>
      <c r="AG1913" s="3">
        <v>95.358125573030946</v>
      </c>
      <c r="AH1913" s="32">
        <v>95.990539552251036</v>
      </c>
      <c r="AI1913" s="50">
        <v>1.5338531623826399E-2</v>
      </c>
      <c r="AJ1913" s="3">
        <v>29.068068525022589</v>
      </c>
      <c r="AK1913" s="3">
        <v>32.870870900980336</v>
      </c>
      <c r="AL1913" s="3">
        <v>36.033801148958702</v>
      </c>
      <c r="AM1913" s="3">
        <v>38.336347098283866</v>
      </c>
      <c r="AN1913" s="3">
        <v>56.9121717878146</v>
      </c>
      <c r="AO1913" s="3">
        <v>94.238903409822257</v>
      </c>
      <c r="AP1913" s="3">
        <v>95.383785707726631</v>
      </c>
      <c r="AQ1913" s="3">
        <v>100</v>
      </c>
      <c r="AR1913" s="3">
        <v>73.195774486611214</v>
      </c>
      <c r="AS1913" s="31">
        <v>53.329184480445221</v>
      </c>
      <c r="AT1913" s="3">
        <v>96.290247622829014</v>
      </c>
      <c r="AU1913" s="3">
        <v>100</v>
      </c>
      <c r="AV1913" s="3">
        <v>92.422201437144764</v>
      </c>
      <c r="AW1913" s="3">
        <v>75.653350133574961</v>
      </c>
      <c r="AX1913" s="3">
        <v>72.95941441529709</v>
      </c>
      <c r="AY1913" s="3">
        <v>57.324611068776463</v>
      </c>
      <c r="AZ1913" s="3">
        <v>51.781222764082067</v>
      </c>
      <c r="BA1913" s="3">
        <v>46.602135146424743</v>
      </c>
      <c r="BB1913" s="3">
        <v>58.315132910901276</v>
      </c>
      <c r="BC1913" s="31">
        <v>89.082693402258357</v>
      </c>
    </row>
    <row r="1914" spans="1:55" x14ac:dyDescent="0.55000000000000004">
      <c r="A1914" s="21" t="s">
        <v>6</v>
      </c>
      <c r="B1914" s="21" t="s">
        <v>23120</v>
      </c>
      <c r="C1914" s="21" t="s">
        <v>13951</v>
      </c>
      <c r="D1914" s="27" t="s">
        <v>13952</v>
      </c>
      <c r="E1914" s="4">
        <v>1</v>
      </c>
      <c r="F1914" s="4">
        <v>13</v>
      </c>
      <c r="G1914" s="4">
        <v>1</v>
      </c>
      <c r="H1914" s="62">
        <v>18</v>
      </c>
      <c r="J1914" s="28">
        <v>1</v>
      </c>
      <c r="K1914" s="13" t="s">
        <v>24548</v>
      </c>
      <c r="L1914" s="12" t="s">
        <v>24553</v>
      </c>
      <c r="M1914" s="12" t="s">
        <v>24553</v>
      </c>
      <c r="N1914" s="12" t="s">
        <v>24553</v>
      </c>
      <c r="O1914" s="12" t="s">
        <v>24553</v>
      </c>
      <c r="P1914" s="12" t="s">
        <v>24553</v>
      </c>
      <c r="Q1914" s="29" t="s">
        <v>24553</v>
      </c>
      <c r="R1914" s="3">
        <v>35.813521088637998</v>
      </c>
      <c r="S1914" s="3">
        <v>38.000919031343621</v>
      </c>
      <c r="T1914" s="3">
        <v>75.497842337588821</v>
      </c>
      <c r="U1914" s="3">
        <v>69.873710147866859</v>
      </c>
      <c r="V1914" s="3">
        <v>100</v>
      </c>
      <c r="W1914" s="3">
        <v>76.89117983369772</v>
      </c>
      <c r="X1914" s="3">
        <v>80.295774185283477</v>
      </c>
      <c r="Y1914" s="32">
        <v>67.505020565789891</v>
      </c>
      <c r="Z1914" s="50">
        <v>2.8946029607188999E-2</v>
      </c>
      <c r="AA1914" s="3">
        <v>72.983755390433885</v>
      </c>
      <c r="AB1914" s="3">
        <v>76.602917704333194</v>
      </c>
      <c r="AC1914" s="3">
        <v>52.808042033100712</v>
      </c>
      <c r="AD1914" s="3">
        <v>46.82208284769829</v>
      </c>
      <c r="AE1914" s="3">
        <v>67.08070890553735</v>
      </c>
      <c r="AF1914" s="3">
        <v>80.313588567182308</v>
      </c>
      <c r="AG1914" s="3">
        <v>100</v>
      </c>
      <c r="AH1914" s="32">
        <v>97.616973611454782</v>
      </c>
      <c r="AI1914" s="50">
        <v>9.2139385175425796E-3</v>
      </c>
      <c r="AJ1914" s="3">
        <v>33.1362269679638</v>
      </c>
      <c r="AK1914" s="3">
        <v>30.015037520756078</v>
      </c>
      <c r="AL1914" s="3">
        <v>67.088592331479802</v>
      </c>
      <c r="AM1914" s="3">
        <v>31.692989511669779</v>
      </c>
      <c r="AN1914" s="3">
        <v>39.852108677154952</v>
      </c>
      <c r="AO1914" s="3">
        <v>88.583192180580568</v>
      </c>
      <c r="AP1914" s="3">
        <v>78.664656038791918</v>
      </c>
      <c r="AQ1914" s="3">
        <v>100</v>
      </c>
      <c r="AR1914" s="3">
        <v>79.49887771489513</v>
      </c>
      <c r="AS1914" s="31">
        <v>48.170111334857175</v>
      </c>
      <c r="AT1914" s="3">
        <v>95.12559482661672</v>
      </c>
      <c r="AU1914" s="3">
        <v>100</v>
      </c>
      <c r="AV1914" s="3">
        <v>89.474484656490787</v>
      </c>
      <c r="AW1914" s="3">
        <v>75.625981106136379</v>
      </c>
      <c r="AX1914" s="3">
        <v>75.244361148459475</v>
      </c>
      <c r="AY1914" s="3">
        <v>57.956191825406442</v>
      </c>
      <c r="AZ1914" s="3">
        <v>50.476780920230922</v>
      </c>
      <c r="BA1914" s="3">
        <v>45.780063435217386</v>
      </c>
      <c r="BB1914" s="3">
        <v>57.30919856109108</v>
      </c>
      <c r="BC1914" s="31">
        <v>86.776763740518533</v>
      </c>
    </row>
    <row r="1915" spans="1:55" x14ac:dyDescent="0.55000000000000004">
      <c r="A1915" s="21" t="s">
        <v>6</v>
      </c>
      <c r="B1915" s="21" t="s">
        <v>20860</v>
      </c>
      <c r="C1915" s="21" t="s">
        <v>12645</v>
      </c>
      <c r="D1915" s="27" t="s">
        <v>12646</v>
      </c>
      <c r="E1915" s="4">
        <v>0</v>
      </c>
      <c r="F1915" s="4">
        <v>4</v>
      </c>
      <c r="G1915" s="4">
        <v>0</v>
      </c>
      <c r="H1915" s="62">
        <v>6</v>
      </c>
      <c r="J1915" s="28">
        <v>1</v>
      </c>
      <c r="K1915" s="13" t="s">
        <v>24548</v>
      </c>
      <c r="L1915" s="12" t="s">
        <v>24553</v>
      </c>
      <c r="M1915" s="12" t="s">
        <v>24553</v>
      </c>
      <c r="N1915" s="12" t="s">
        <v>24553</v>
      </c>
      <c r="O1915" s="12" t="s">
        <v>24553</v>
      </c>
      <c r="P1915" s="12" t="s">
        <v>24553</v>
      </c>
      <c r="Q1915" s="29" t="s">
        <v>24553</v>
      </c>
      <c r="AA1915" s="3">
        <v>59.502555657040922</v>
      </c>
      <c r="AB1915" s="3">
        <v>64.436635924931707</v>
      </c>
      <c r="AC1915" s="3">
        <v>63.942178034898447</v>
      </c>
      <c r="AD1915" s="3">
        <v>39.454828449816553</v>
      </c>
      <c r="AE1915" s="3">
        <v>74.640647498836884</v>
      </c>
      <c r="AF1915" s="3">
        <v>80.711889449311528</v>
      </c>
      <c r="AG1915" s="3">
        <v>100</v>
      </c>
      <c r="AH1915" s="32">
        <v>98.055842745317563</v>
      </c>
      <c r="AI1915" s="50">
        <v>3.6044481475867501E-2</v>
      </c>
      <c r="AT1915" s="3">
        <v>96.570233126255317</v>
      </c>
      <c r="AU1915" s="3">
        <v>100</v>
      </c>
      <c r="AV1915" s="3">
        <v>80.857825568356461</v>
      </c>
      <c r="AW1915" s="3">
        <v>78.121994699996051</v>
      </c>
      <c r="AX1915" s="3">
        <v>67.881419412764714</v>
      </c>
      <c r="AY1915" s="3">
        <v>56.185927365657683</v>
      </c>
      <c r="AZ1915" s="3">
        <v>49.113178130607793</v>
      </c>
      <c r="BA1915" s="3">
        <v>44.040631961579201</v>
      </c>
      <c r="BB1915" s="3">
        <v>56.124711360886259</v>
      </c>
      <c r="BC1915" s="31">
        <v>81.636739733818359</v>
      </c>
    </row>
    <row r="1916" spans="1:55" x14ac:dyDescent="0.55000000000000004">
      <c r="A1916" s="21" t="s">
        <v>6</v>
      </c>
      <c r="B1916" s="21" t="s">
        <v>20886</v>
      </c>
      <c r="C1916" s="21" t="s">
        <v>14363</v>
      </c>
      <c r="D1916" s="27" t="s">
        <v>14364</v>
      </c>
      <c r="E1916" s="4">
        <v>0</v>
      </c>
      <c r="F1916" s="4">
        <v>4</v>
      </c>
      <c r="G1916" s="4">
        <v>0</v>
      </c>
      <c r="H1916" s="62">
        <v>7</v>
      </c>
      <c r="J1916" s="28">
        <v>1</v>
      </c>
      <c r="K1916" s="13" t="s">
        <v>24548</v>
      </c>
      <c r="L1916" s="12" t="s">
        <v>24553</v>
      </c>
      <c r="M1916" s="12" t="s">
        <v>24553</v>
      </c>
      <c r="N1916" s="12" t="s">
        <v>24553</v>
      </c>
      <c r="O1916" s="12" t="s">
        <v>24553</v>
      </c>
      <c r="P1916" s="14" t="s">
        <v>24551</v>
      </c>
      <c r="Q1916" s="29" t="s">
        <v>24553</v>
      </c>
      <c r="AA1916" s="3">
        <v>70.314071310149799</v>
      </c>
      <c r="AB1916" s="3">
        <v>79.545998290270703</v>
      </c>
      <c r="AC1916" s="3">
        <v>58.928673337947131</v>
      </c>
      <c r="AD1916" s="3">
        <v>48.75647935588686</v>
      </c>
      <c r="AE1916" s="3">
        <v>67.107137578617255</v>
      </c>
      <c r="AF1916" s="3">
        <v>75.771517175043513</v>
      </c>
      <c r="AG1916" s="3">
        <v>100</v>
      </c>
      <c r="AH1916" s="32">
        <v>94.692994850002293</v>
      </c>
      <c r="AI1916" s="50">
        <v>1.72572739444109E-2</v>
      </c>
      <c r="AT1916" s="3">
        <v>97.506770262557822</v>
      </c>
      <c r="AU1916" s="3">
        <v>100</v>
      </c>
      <c r="AV1916" s="3">
        <v>94.721263440201255</v>
      </c>
      <c r="AW1916" s="3">
        <v>74.351209866385489</v>
      </c>
      <c r="AX1916" s="3">
        <v>76.565873961986654</v>
      </c>
      <c r="AY1916" s="3">
        <v>69.570884224156117</v>
      </c>
      <c r="AZ1916" s="3">
        <v>66.857158437040965</v>
      </c>
      <c r="BA1916" s="3">
        <v>51.233053814840325</v>
      </c>
      <c r="BB1916" s="3">
        <v>65.979935378400683</v>
      </c>
      <c r="BC1916" s="31">
        <v>86.422856631638766</v>
      </c>
    </row>
    <row r="1917" spans="1:55" x14ac:dyDescent="0.55000000000000004">
      <c r="A1917" s="21" t="s">
        <v>6</v>
      </c>
      <c r="B1917" s="21" t="s">
        <v>20404</v>
      </c>
      <c r="C1917" s="21" t="s">
        <v>11492</v>
      </c>
      <c r="D1917" s="27" t="s">
        <v>11493</v>
      </c>
      <c r="E1917" s="4">
        <v>0</v>
      </c>
      <c r="F1917" s="4">
        <v>3</v>
      </c>
      <c r="G1917" s="4">
        <v>0</v>
      </c>
      <c r="H1917" s="62">
        <v>2</v>
      </c>
      <c r="J1917" s="28">
        <v>1</v>
      </c>
      <c r="K1917" s="13" t="s">
        <v>24548</v>
      </c>
      <c r="L1917" s="12" t="s">
        <v>24553</v>
      </c>
      <c r="M1917" s="12" t="s">
        <v>24553</v>
      </c>
      <c r="N1917" s="12" t="s">
        <v>24553</v>
      </c>
      <c r="O1917" s="12" t="s">
        <v>24553</v>
      </c>
      <c r="P1917" s="12" t="s">
        <v>24553</v>
      </c>
      <c r="Q1917" s="29" t="s">
        <v>24553</v>
      </c>
      <c r="AA1917" s="3">
        <v>80.941179873634113</v>
      </c>
      <c r="AB1917" s="3">
        <v>100</v>
      </c>
      <c r="AC1917" s="3">
        <v>81.38997247668209</v>
      </c>
      <c r="AD1917" s="3">
        <v>65.665543611528307</v>
      </c>
      <c r="AE1917" s="3">
        <v>93.910327256743358</v>
      </c>
      <c r="AF1917" s="3">
        <v>95.916902008982149</v>
      </c>
      <c r="AG1917" s="3">
        <v>92.839707323680457</v>
      </c>
      <c r="AH1917" s="32">
        <v>54.520822394807581</v>
      </c>
      <c r="AI1917" s="50">
        <v>0.51100807101741297</v>
      </c>
      <c r="AT1917" s="3">
        <v>98.613390118262586</v>
      </c>
      <c r="AU1917" s="3">
        <v>100</v>
      </c>
      <c r="AV1917" s="3">
        <v>85.416894815787927</v>
      </c>
      <c r="AW1917" s="3">
        <v>83.772353338099336</v>
      </c>
      <c r="AX1917" s="3">
        <v>91.784691119761234</v>
      </c>
      <c r="AY1917" s="3">
        <v>69.350541429705686</v>
      </c>
      <c r="AZ1917" s="3">
        <v>57.224074139048689</v>
      </c>
      <c r="BA1917" s="3">
        <v>46.481939495329215</v>
      </c>
      <c r="BB1917" s="3">
        <v>53.975406337554709</v>
      </c>
      <c r="BC1917" s="31">
        <v>81.306391104834844</v>
      </c>
    </row>
    <row r="1918" spans="1:55" x14ac:dyDescent="0.55000000000000004">
      <c r="A1918" s="21" t="s">
        <v>6</v>
      </c>
      <c r="B1918" s="21" t="s">
        <v>17432</v>
      </c>
      <c r="C1918" s="21" t="s">
        <v>10173</v>
      </c>
      <c r="D1918" s="27" t="s">
        <v>10174</v>
      </c>
      <c r="E1918" s="4">
        <v>0</v>
      </c>
      <c r="F1918" s="4">
        <v>0</v>
      </c>
      <c r="G1918" s="4">
        <v>0</v>
      </c>
      <c r="H1918" s="62">
        <v>2</v>
      </c>
      <c r="J1918" s="28">
        <v>1</v>
      </c>
      <c r="K1918" s="13" t="s">
        <v>24548</v>
      </c>
      <c r="L1918" s="12" t="s">
        <v>24553</v>
      </c>
      <c r="M1918" s="12" t="s">
        <v>24553</v>
      </c>
      <c r="N1918" s="12" t="s">
        <v>24553</v>
      </c>
      <c r="O1918" s="12" t="s">
        <v>24553</v>
      </c>
      <c r="P1918" s="12" t="s">
        <v>24553</v>
      </c>
      <c r="Q1918" s="29" t="s">
        <v>24553</v>
      </c>
      <c r="AT1918" s="3">
        <v>95.793858445690034</v>
      </c>
      <c r="AU1918" s="3">
        <v>91.841294284205659</v>
      </c>
      <c r="AV1918" s="3">
        <v>81.769899934534891</v>
      </c>
      <c r="AW1918" s="3">
        <v>81.829897526747715</v>
      </c>
      <c r="AX1918" s="3">
        <v>71.04736110591017</v>
      </c>
      <c r="AY1918" s="3">
        <v>62.699889263061124</v>
      </c>
      <c r="AZ1918" s="3">
        <v>59.565320536549414</v>
      </c>
      <c r="BA1918" s="3">
        <v>45.679936806112863</v>
      </c>
      <c r="BB1918" s="3">
        <v>71.022364494342185</v>
      </c>
      <c r="BC1918" s="31">
        <v>100</v>
      </c>
    </row>
    <row r="1919" spans="1:55" x14ac:dyDescent="0.55000000000000004">
      <c r="A1919" s="21" t="s">
        <v>6</v>
      </c>
      <c r="B1919" s="21" t="s">
        <v>17827</v>
      </c>
      <c r="C1919" s="21" t="s">
        <v>11855</v>
      </c>
      <c r="D1919" s="27" t="s">
        <v>11856</v>
      </c>
      <c r="E1919" s="4">
        <v>0</v>
      </c>
      <c r="F1919" s="4">
        <v>0</v>
      </c>
      <c r="G1919" s="4">
        <v>0</v>
      </c>
      <c r="H1919" s="62">
        <v>3</v>
      </c>
      <c r="J1919" s="28">
        <v>1</v>
      </c>
      <c r="K1919" s="12" t="s">
        <v>24553</v>
      </c>
      <c r="L1919" s="12" t="s">
        <v>24553</v>
      </c>
      <c r="M1919" s="12" t="s">
        <v>24553</v>
      </c>
      <c r="N1919" s="12" t="s">
        <v>24553</v>
      </c>
      <c r="O1919" s="12" t="s">
        <v>24553</v>
      </c>
      <c r="P1919" s="12" t="s">
        <v>24553</v>
      </c>
      <c r="Q1919" s="29" t="s">
        <v>24553</v>
      </c>
      <c r="AT1919" s="3">
        <v>83.548332213035309</v>
      </c>
      <c r="AU1919" s="3">
        <v>100</v>
      </c>
      <c r="AV1919" s="3">
        <v>92.874851927146125</v>
      </c>
      <c r="AW1919" s="3">
        <v>85.928119914247262</v>
      </c>
      <c r="AX1919" s="3">
        <v>55.693589160909966</v>
      </c>
      <c r="AY1919" s="3">
        <v>74.752786047608183</v>
      </c>
      <c r="AZ1919" s="3">
        <v>83.542326456564055</v>
      </c>
      <c r="BA1919" s="3">
        <v>95.066135779139998</v>
      </c>
      <c r="BB1919" s="3">
        <v>53.456018752162308</v>
      </c>
      <c r="BC1919" s="31">
        <v>99.149446536147053</v>
      </c>
    </row>
    <row r="1920" spans="1:55" x14ac:dyDescent="0.55000000000000004">
      <c r="A1920" s="21" t="s">
        <v>6</v>
      </c>
      <c r="B1920" s="21" t="s">
        <v>19395</v>
      </c>
      <c r="C1920" s="21" t="s">
        <v>9520</v>
      </c>
      <c r="D1920" s="27" t="s">
        <v>9521</v>
      </c>
      <c r="E1920" s="4">
        <v>0</v>
      </c>
      <c r="F1920" s="4">
        <v>1</v>
      </c>
      <c r="G1920" s="4">
        <v>0</v>
      </c>
      <c r="H1920" s="62">
        <v>6</v>
      </c>
      <c r="J1920" s="28">
        <v>1</v>
      </c>
      <c r="K1920" s="12" t="s">
        <v>24553</v>
      </c>
      <c r="L1920" s="12" t="s">
        <v>24553</v>
      </c>
      <c r="M1920" s="12" t="s">
        <v>24553</v>
      </c>
      <c r="N1920" s="12" t="s">
        <v>24553</v>
      </c>
      <c r="O1920" s="12" t="s">
        <v>24553</v>
      </c>
      <c r="P1920" s="12" t="s">
        <v>24553</v>
      </c>
      <c r="Q1920" s="29" t="s">
        <v>24553</v>
      </c>
      <c r="AA1920" s="3">
        <v>46.516369305798165</v>
      </c>
      <c r="AB1920" s="3">
        <v>55.586987468338577</v>
      </c>
      <c r="AC1920" s="3">
        <v>76.648835606603043</v>
      </c>
      <c r="AD1920" s="3">
        <v>55.695212234582101</v>
      </c>
      <c r="AE1920" s="3">
        <v>86.858291954770152</v>
      </c>
      <c r="AF1920" s="3">
        <v>84.077343933335015</v>
      </c>
      <c r="AG1920" s="3">
        <v>75.374490566413499</v>
      </c>
      <c r="AH1920" s="32">
        <v>100</v>
      </c>
      <c r="AI1920" s="50">
        <v>0.11995743691949599</v>
      </c>
      <c r="AT1920" s="3">
        <v>85.212239343040991</v>
      </c>
      <c r="AU1920" s="3">
        <v>87.663267303910402</v>
      </c>
      <c r="AV1920" s="3">
        <v>74.812486604833666</v>
      </c>
      <c r="AW1920" s="3">
        <v>78.056062943245777</v>
      </c>
      <c r="AX1920" s="3">
        <v>77.425161690699326</v>
      </c>
      <c r="AY1920" s="3">
        <v>86.644626528399144</v>
      </c>
      <c r="AZ1920" s="3">
        <v>86.39761720317297</v>
      </c>
      <c r="BA1920" s="3">
        <v>100</v>
      </c>
      <c r="BB1920" s="3">
        <v>69.211483151459461</v>
      </c>
      <c r="BC1920" s="31">
        <v>94.101689429660112</v>
      </c>
    </row>
    <row r="1921" spans="1:55" x14ac:dyDescent="0.55000000000000004">
      <c r="A1921" s="21" t="s">
        <v>6</v>
      </c>
      <c r="B1921" s="21" t="s">
        <v>22125</v>
      </c>
      <c r="C1921" s="21" t="s">
        <v>6021</v>
      </c>
      <c r="D1921" s="27" t="s">
        <v>6022</v>
      </c>
      <c r="E1921" s="4">
        <v>0</v>
      </c>
      <c r="F1921" s="4">
        <v>0</v>
      </c>
      <c r="G1921" s="4">
        <v>1</v>
      </c>
      <c r="H1921" s="62">
        <v>7</v>
      </c>
      <c r="J1921" s="28">
        <v>1</v>
      </c>
      <c r="K1921" s="12" t="s">
        <v>24553</v>
      </c>
      <c r="L1921" s="12" t="s">
        <v>24553</v>
      </c>
      <c r="M1921" s="12" t="s">
        <v>24553</v>
      </c>
      <c r="N1921" s="12" t="s">
        <v>24553</v>
      </c>
      <c r="O1921" s="12" t="s">
        <v>24553</v>
      </c>
      <c r="P1921" s="12" t="s">
        <v>24553</v>
      </c>
      <c r="Q1921" s="29" t="s">
        <v>24553</v>
      </c>
      <c r="AJ1921" s="3">
        <v>12.111650529402731</v>
      </c>
      <c r="AK1921" s="3">
        <v>68.716898206524576</v>
      </c>
      <c r="AL1921" s="3">
        <v>49.859707732488459</v>
      </c>
      <c r="AM1921" s="3">
        <v>100</v>
      </c>
      <c r="AN1921" s="3">
        <v>77.78274126489589</v>
      </c>
      <c r="AO1921" s="3">
        <v>56.61068537965992</v>
      </c>
      <c r="AP1921" s="3">
        <v>28.40533131613034</v>
      </c>
      <c r="AQ1921" s="3">
        <v>10.337686513794161</v>
      </c>
      <c r="AR1921" s="3">
        <v>41.170886579290354</v>
      </c>
      <c r="AS1921" s="31">
        <v>30.392470127406956</v>
      </c>
      <c r="AT1921" s="3">
        <v>100</v>
      </c>
      <c r="AU1921" s="3">
        <v>87.944060365203399</v>
      </c>
      <c r="AV1921" s="3">
        <v>99.633713357383712</v>
      </c>
      <c r="AW1921" s="3">
        <v>97.718531250943968</v>
      </c>
      <c r="AX1921" s="3">
        <v>91.860884314730711</v>
      </c>
      <c r="AY1921" s="3">
        <v>91.501571803057701</v>
      </c>
      <c r="AZ1921" s="3">
        <v>88.714556770876797</v>
      </c>
      <c r="BA1921" s="3">
        <v>65.876052874839743</v>
      </c>
      <c r="BB1921" s="3">
        <v>65.649520861063905</v>
      </c>
      <c r="BC1921" s="31">
        <v>51.522566383873212</v>
      </c>
    </row>
    <row r="1922" spans="1:55" x14ac:dyDescent="0.55000000000000004">
      <c r="A1922" s="21" t="s">
        <v>6</v>
      </c>
      <c r="B1922" s="21" t="s">
        <v>16528</v>
      </c>
      <c r="C1922" s="21" t="s">
        <v>1166</v>
      </c>
      <c r="D1922" s="27" t="s">
        <v>1167</v>
      </c>
      <c r="E1922" s="4">
        <v>0</v>
      </c>
      <c r="F1922" s="4">
        <v>0</v>
      </c>
      <c r="G1922" s="4">
        <v>0</v>
      </c>
      <c r="H1922" s="62">
        <v>1</v>
      </c>
      <c r="J1922" s="28">
        <v>1</v>
      </c>
      <c r="K1922" s="12" t="s">
        <v>24553</v>
      </c>
      <c r="L1922" s="12" t="s">
        <v>24553</v>
      </c>
      <c r="M1922" s="12" t="s">
        <v>24553</v>
      </c>
      <c r="N1922" s="12" t="s">
        <v>24553</v>
      </c>
      <c r="O1922" s="12" t="s">
        <v>24553</v>
      </c>
      <c r="P1922" s="12" t="s">
        <v>24553</v>
      </c>
      <c r="Q1922" s="29" t="s">
        <v>24553</v>
      </c>
      <c r="AT1922" s="3">
        <v>52.445106345308588</v>
      </c>
      <c r="AU1922" s="3">
        <v>51.817881486548579</v>
      </c>
      <c r="AV1922" s="3">
        <v>69.269448619971698</v>
      </c>
      <c r="AW1922" s="3">
        <v>71.942767180548572</v>
      </c>
      <c r="AX1922" s="3">
        <v>62.988380821674319</v>
      </c>
      <c r="AY1922" s="3">
        <v>76.656642236657092</v>
      </c>
      <c r="AZ1922" s="3">
        <v>100</v>
      </c>
      <c r="BA1922" s="3">
        <v>74.382306737172613</v>
      </c>
      <c r="BB1922" s="3">
        <v>53.612440151284765</v>
      </c>
      <c r="BC1922" s="31">
        <v>47.447488690920366</v>
      </c>
    </row>
    <row r="1923" spans="1:55" x14ac:dyDescent="0.55000000000000004">
      <c r="A1923" s="21" t="s">
        <v>6</v>
      </c>
      <c r="B1923" s="21" t="s">
        <v>20176</v>
      </c>
      <c r="C1923" s="21" t="s">
        <v>3092</v>
      </c>
      <c r="D1923" s="27" t="s">
        <v>3093</v>
      </c>
      <c r="E1923" s="4">
        <v>0</v>
      </c>
      <c r="F1923" s="4">
        <v>2</v>
      </c>
      <c r="G1923" s="4">
        <v>0</v>
      </c>
      <c r="H1923" s="62">
        <v>8</v>
      </c>
      <c r="J1923" s="28">
        <v>1</v>
      </c>
      <c r="K1923" s="12" t="s">
        <v>24553</v>
      </c>
      <c r="L1923" s="12" t="s">
        <v>24553</v>
      </c>
      <c r="M1923" s="12" t="s">
        <v>24553</v>
      </c>
      <c r="N1923" s="12" t="s">
        <v>24553</v>
      </c>
      <c r="O1923" s="12" t="s">
        <v>24553</v>
      </c>
      <c r="P1923" s="12" t="s">
        <v>24553</v>
      </c>
      <c r="Q1923" s="29" t="s">
        <v>24553</v>
      </c>
      <c r="AA1923" s="3">
        <v>49.359812212976756</v>
      </c>
      <c r="AB1923" s="3">
        <v>54.244246461003364</v>
      </c>
      <c r="AC1923" s="3">
        <v>93.822762088696408</v>
      </c>
      <c r="AD1923" s="3">
        <v>77.393560320510886</v>
      </c>
      <c r="AE1923" s="3">
        <v>100</v>
      </c>
      <c r="AF1923" s="3">
        <v>90.494335914205948</v>
      </c>
      <c r="AG1923" s="3">
        <v>77.987205670599494</v>
      </c>
      <c r="AH1923" s="32">
        <v>77.958380753769546</v>
      </c>
      <c r="AI1923" s="50">
        <v>2.2424143956911599E-2</v>
      </c>
      <c r="AT1923" s="3">
        <v>49.580142854995749</v>
      </c>
      <c r="AU1923" s="3">
        <v>57.227400674864029</v>
      </c>
      <c r="AV1923" s="3">
        <v>56.839378052407774</v>
      </c>
      <c r="AW1923" s="3">
        <v>62.910423044828057</v>
      </c>
      <c r="AX1923" s="3">
        <v>60.871805731412046</v>
      </c>
      <c r="AY1923" s="3">
        <v>94.626178120021336</v>
      </c>
      <c r="AZ1923" s="3">
        <v>100</v>
      </c>
      <c r="BA1923" s="3">
        <v>78.50324005991493</v>
      </c>
      <c r="BB1923" s="3">
        <v>45.80206329011623</v>
      </c>
      <c r="BC1923" s="31">
        <v>46.972014766621129</v>
      </c>
    </row>
    <row r="1924" spans="1:55" x14ac:dyDescent="0.55000000000000004">
      <c r="A1924" s="21" t="s">
        <v>6</v>
      </c>
      <c r="B1924" s="21" t="s">
        <v>17708</v>
      </c>
      <c r="C1924" s="21" t="s">
        <v>5464</v>
      </c>
      <c r="D1924" s="27" t="s">
        <v>5465</v>
      </c>
      <c r="E1924" s="4">
        <v>0</v>
      </c>
      <c r="F1924" s="4">
        <v>0</v>
      </c>
      <c r="G1924" s="4">
        <v>0</v>
      </c>
      <c r="H1924" s="62">
        <v>3</v>
      </c>
      <c r="J1924" s="28">
        <v>1</v>
      </c>
      <c r="K1924" s="13" t="s">
        <v>24548</v>
      </c>
      <c r="L1924" s="12" t="s">
        <v>24553</v>
      </c>
      <c r="M1924" s="12" t="s">
        <v>24553</v>
      </c>
      <c r="N1924" s="12" t="s">
        <v>24553</v>
      </c>
      <c r="O1924" s="12" t="s">
        <v>24553</v>
      </c>
      <c r="P1924" s="12" t="s">
        <v>24553</v>
      </c>
      <c r="Q1924" s="29" t="s">
        <v>24553</v>
      </c>
      <c r="AT1924" s="3">
        <v>44.178911642221408</v>
      </c>
      <c r="AU1924" s="3">
        <v>47.659564993621707</v>
      </c>
      <c r="AV1924" s="3">
        <v>47.462824780448784</v>
      </c>
      <c r="AW1924" s="3">
        <v>50.038555031802382</v>
      </c>
      <c r="AX1924" s="3">
        <v>43.166068387115217</v>
      </c>
      <c r="AY1924" s="3">
        <v>48.23092494290448</v>
      </c>
      <c r="AZ1924" s="3">
        <v>48.25335019263516</v>
      </c>
      <c r="BA1924" s="3">
        <v>52.966740576539884</v>
      </c>
      <c r="BB1924" s="3">
        <v>72.766034407869839</v>
      </c>
      <c r="BC1924" s="31">
        <v>100</v>
      </c>
    </row>
    <row r="1925" spans="1:55" x14ac:dyDescent="0.55000000000000004">
      <c r="A1925" s="21" t="s">
        <v>6</v>
      </c>
      <c r="B1925" s="21" t="s">
        <v>19278</v>
      </c>
      <c r="C1925" s="21" t="s">
        <v>971</v>
      </c>
      <c r="D1925" s="27" t="s">
        <v>972</v>
      </c>
      <c r="E1925" s="4">
        <v>0</v>
      </c>
      <c r="F1925" s="4">
        <v>1</v>
      </c>
      <c r="G1925" s="4">
        <v>0</v>
      </c>
      <c r="H1925" s="62">
        <v>5</v>
      </c>
      <c r="J1925" s="28">
        <v>1</v>
      </c>
      <c r="K1925" s="12" t="s">
        <v>24553</v>
      </c>
      <c r="L1925" s="12" t="s">
        <v>24553</v>
      </c>
      <c r="M1925" s="12" t="s">
        <v>24553</v>
      </c>
      <c r="N1925" s="12" t="s">
        <v>24553</v>
      </c>
      <c r="O1925" s="12" t="s">
        <v>24553</v>
      </c>
      <c r="P1925" s="12" t="s">
        <v>24553</v>
      </c>
      <c r="Q1925" s="29" t="s">
        <v>24553</v>
      </c>
      <c r="AA1925" s="3">
        <v>37.534516883507038</v>
      </c>
      <c r="AB1925" s="3">
        <v>20.468203306865909</v>
      </c>
      <c r="AC1925" s="3">
        <v>97.273147099293553</v>
      </c>
      <c r="AD1925" s="3">
        <v>100</v>
      </c>
      <c r="AE1925" s="3">
        <v>63.53673776321849</v>
      </c>
      <c r="AF1925" s="3">
        <v>49.100502827452665</v>
      </c>
      <c r="AG1925" s="3">
        <v>13.066306982478674</v>
      </c>
      <c r="AH1925" s="32">
        <v>11.554720303491003</v>
      </c>
      <c r="AI1925" s="50">
        <v>5.1377392656975799E-3</v>
      </c>
      <c r="AT1925" s="3">
        <v>24.197883647189052</v>
      </c>
      <c r="AU1925" s="3">
        <v>22.635918419269903</v>
      </c>
      <c r="AV1925" s="3">
        <v>26.48401714043424</v>
      </c>
      <c r="AW1925" s="3">
        <v>29.67346407674118</v>
      </c>
      <c r="AX1925" s="3">
        <v>40.305544666089808</v>
      </c>
      <c r="AY1925" s="3">
        <v>73.141002527507254</v>
      </c>
      <c r="AZ1925" s="3">
        <v>88.838242125912359</v>
      </c>
      <c r="BA1925" s="3">
        <v>100</v>
      </c>
      <c r="BB1925" s="3">
        <v>57.115066722115657</v>
      </c>
      <c r="BC1925" s="31">
        <v>36.63729223270883</v>
      </c>
    </row>
    <row r="1926" spans="1:55" x14ac:dyDescent="0.55000000000000004">
      <c r="A1926" s="21" t="s">
        <v>6</v>
      </c>
      <c r="B1926" s="21" t="s">
        <v>19444</v>
      </c>
      <c r="C1926" s="21" t="s">
        <v>4682</v>
      </c>
      <c r="D1926" s="27" t="s">
        <v>4683</v>
      </c>
      <c r="E1926" s="4">
        <v>0</v>
      </c>
      <c r="F1926" s="4">
        <v>1</v>
      </c>
      <c r="G1926" s="4">
        <v>0</v>
      </c>
      <c r="H1926" s="62">
        <v>7</v>
      </c>
      <c r="J1926" s="28">
        <v>1</v>
      </c>
      <c r="K1926" s="12" t="s">
        <v>24553</v>
      </c>
      <c r="L1926" s="12" t="s">
        <v>24553</v>
      </c>
      <c r="M1926" s="12" t="s">
        <v>24553</v>
      </c>
      <c r="N1926" s="12" t="s">
        <v>24553</v>
      </c>
      <c r="O1926" s="12" t="s">
        <v>24553</v>
      </c>
      <c r="P1926" s="12" t="s">
        <v>24553</v>
      </c>
      <c r="Q1926" s="29" t="s">
        <v>24553</v>
      </c>
      <c r="AA1926" s="3">
        <v>61.284023760047788</v>
      </c>
      <c r="AB1926" s="3">
        <v>59.384085789564658</v>
      </c>
      <c r="AC1926" s="3">
        <v>100</v>
      </c>
      <c r="AD1926" s="3">
        <v>85.83819335013996</v>
      </c>
      <c r="AE1926" s="3">
        <v>97.506881103619619</v>
      </c>
      <c r="AF1926" s="3">
        <v>85.95019502977938</v>
      </c>
      <c r="AG1926" s="3">
        <v>71.975674996890973</v>
      </c>
      <c r="AH1926" s="32">
        <v>76.146377585651109</v>
      </c>
      <c r="AI1926" s="50">
        <v>3.2941170691139797E-2</v>
      </c>
      <c r="AT1926" s="3">
        <v>98.12434109142329</v>
      </c>
      <c r="AU1926" s="3">
        <v>90.709487576912906</v>
      </c>
      <c r="AV1926" s="3">
        <v>84.349356471029395</v>
      </c>
      <c r="AW1926" s="3">
        <v>93.450263229899235</v>
      </c>
      <c r="AX1926" s="3">
        <v>96.856518190083293</v>
      </c>
      <c r="AY1926" s="3">
        <v>82.020902283457715</v>
      </c>
      <c r="AZ1926" s="3">
        <v>100</v>
      </c>
      <c r="BA1926" s="3">
        <v>82.140976046866925</v>
      </c>
      <c r="BB1926" s="3">
        <v>58.173382436090407</v>
      </c>
      <c r="BC1926" s="31">
        <v>64.62162792878803</v>
      </c>
    </row>
    <row r="1927" spans="1:55" x14ac:dyDescent="0.55000000000000004">
      <c r="A1927" s="21" t="s">
        <v>6</v>
      </c>
      <c r="B1927" s="21" t="s">
        <v>18392</v>
      </c>
      <c r="C1927" s="21" t="s">
        <v>9942</v>
      </c>
      <c r="D1927" s="27" t="s">
        <v>9943</v>
      </c>
      <c r="E1927" s="4">
        <v>0</v>
      </c>
      <c r="F1927" s="4">
        <v>0</v>
      </c>
      <c r="G1927" s="4">
        <v>0</v>
      </c>
      <c r="H1927" s="62">
        <v>9</v>
      </c>
      <c r="J1927" s="28">
        <v>1</v>
      </c>
      <c r="K1927" s="12" t="s">
        <v>24553</v>
      </c>
      <c r="L1927" s="12" t="s">
        <v>24553</v>
      </c>
      <c r="M1927" s="12" t="s">
        <v>24553</v>
      </c>
      <c r="N1927" s="12" t="s">
        <v>24553</v>
      </c>
      <c r="O1927" s="12" t="s">
        <v>24553</v>
      </c>
      <c r="P1927" s="12" t="s">
        <v>24553</v>
      </c>
      <c r="Q1927" s="29" t="s">
        <v>24553</v>
      </c>
      <c r="AT1927" s="3">
        <v>90.968495291236863</v>
      </c>
      <c r="AU1927" s="3">
        <v>86.001762537020795</v>
      </c>
      <c r="AV1927" s="3">
        <v>78.980306025333419</v>
      </c>
      <c r="AW1927" s="3">
        <v>78.32737930734308</v>
      </c>
      <c r="AX1927" s="3">
        <v>100</v>
      </c>
      <c r="AY1927" s="3">
        <v>79.521857806384091</v>
      </c>
      <c r="AZ1927" s="3">
        <v>87.234907218271402</v>
      </c>
      <c r="BA1927" s="3">
        <v>55.298379915667638</v>
      </c>
      <c r="BB1927" s="3">
        <v>31.414960168203098</v>
      </c>
      <c r="BC1927" s="31">
        <v>24.565659541345504</v>
      </c>
    </row>
    <row r="1928" spans="1:55" x14ac:dyDescent="0.55000000000000004">
      <c r="A1928" s="21" t="s">
        <v>6</v>
      </c>
      <c r="B1928" s="21" t="s">
        <v>23228</v>
      </c>
      <c r="C1928" s="21" t="s">
        <v>6541</v>
      </c>
      <c r="D1928" s="27" t="s">
        <v>6542</v>
      </c>
      <c r="E1928" s="4">
        <v>1</v>
      </c>
      <c r="F1928" s="4">
        <v>30</v>
      </c>
      <c r="G1928" s="4">
        <v>2</v>
      </c>
      <c r="H1928" s="62">
        <v>58</v>
      </c>
      <c r="J1928" s="28">
        <v>1</v>
      </c>
      <c r="K1928" s="13" t="s">
        <v>24548</v>
      </c>
      <c r="L1928" s="12" t="s">
        <v>24553</v>
      </c>
      <c r="M1928" s="12" t="s">
        <v>24553</v>
      </c>
      <c r="N1928" s="12" t="s">
        <v>24553</v>
      </c>
      <c r="O1928" s="12" t="s">
        <v>24553</v>
      </c>
      <c r="P1928" s="14" t="s">
        <v>24551</v>
      </c>
      <c r="Q1928" s="29" t="s">
        <v>24553</v>
      </c>
      <c r="R1928" s="3">
        <v>76.082060886898361</v>
      </c>
      <c r="S1928" s="3">
        <v>76.437806427582998</v>
      </c>
      <c r="T1928" s="3">
        <v>86.404169291852412</v>
      </c>
      <c r="U1928" s="3">
        <v>88.193952010378922</v>
      </c>
      <c r="V1928" s="3">
        <v>88.133902470282209</v>
      </c>
      <c r="W1928" s="3">
        <v>100</v>
      </c>
      <c r="X1928" s="3">
        <v>89.226172766324936</v>
      </c>
      <c r="Y1928" s="32">
        <v>91.371569012774387</v>
      </c>
      <c r="Z1928" s="50">
        <v>6.1460050350496703E-2</v>
      </c>
      <c r="AA1928" s="3">
        <v>58.797996237919662</v>
      </c>
      <c r="AB1928" s="3">
        <v>52.895680328515581</v>
      </c>
      <c r="AC1928" s="3">
        <v>91.780296316274104</v>
      </c>
      <c r="AD1928" s="3">
        <v>93.092669798257916</v>
      </c>
      <c r="AE1928" s="3">
        <v>100</v>
      </c>
      <c r="AF1928" s="3">
        <v>92.693400010752853</v>
      </c>
      <c r="AG1928" s="3">
        <v>94.575192293869577</v>
      </c>
      <c r="AH1928" s="32">
        <v>92.87291121366323</v>
      </c>
      <c r="AI1928" s="50">
        <v>3.4110969140994998E-3</v>
      </c>
      <c r="AJ1928" s="3">
        <v>22.030955553292937</v>
      </c>
      <c r="AK1928" s="3">
        <v>18.296109067836241</v>
      </c>
      <c r="AL1928" s="3">
        <v>17.38122932496249</v>
      </c>
      <c r="AM1928" s="3">
        <v>20.43259169431624</v>
      </c>
      <c r="AN1928" s="3">
        <v>30.201910867131872</v>
      </c>
      <c r="AO1928" s="3">
        <v>62.411911687627729</v>
      </c>
      <c r="AP1928" s="3">
        <v>64.912345150035662</v>
      </c>
      <c r="AQ1928" s="3">
        <v>100</v>
      </c>
      <c r="AR1928" s="3">
        <v>53.165551408645264</v>
      </c>
      <c r="AS1928" s="31">
        <v>44.394956850881073</v>
      </c>
      <c r="AT1928" s="3">
        <v>64.75049630211501</v>
      </c>
      <c r="AU1928" s="3">
        <v>66.838301008438364</v>
      </c>
      <c r="AV1928" s="3">
        <v>68.273544940907172</v>
      </c>
      <c r="AW1928" s="3">
        <v>69.687523502441664</v>
      </c>
      <c r="AX1928" s="3">
        <v>72.475038920487805</v>
      </c>
      <c r="AY1928" s="3">
        <v>89.434855376267137</v>
      </c>
      <c r="AZ1928" s="3">
        <v>97.681941037675529</v>
      </c>
      <c r="BA1928" s="3">
        <v>100</v>
      </c>
      <c r="BB1928" s="3">
        <v>76.46483969820072</v>
      </c>
      <c r="BC1928" s="31">
        <v>68.089233395188387</v>
      </c>
    </row>
    <row r="1929" spans="1:55" x14ac:dyDescent="0.55000000000000004">
      <c r="A1929" s="21" t="s">
        <v>6</v>
      </c>
      <c r="B1929" s="21" t="s">
        <v>20605</v>
      </c>
      <c r="C1929" s="21" t="s">
        <v>2076</v>
      </c>
      <c r="D1929" s="27" t="s">
        <v>2077</v>
      </c>
      <c r="E1929" s="4">
        <v>0</v>
      </c>
      <c r="F1929" s="4">
        <v>3</v>
      </c>
      <c r="G1929" s="4">
        <v>0</v>
      </c>
      <c r="H1929" s="62">
        <v>8</v>
      </c>
      <c r="J1929" s="28">
        <v>1</v>
      </c>
      <c r="K1929" s="13" t="s">
        <v>24548</v>
      </c>
      <c r="L1929" s="12" t="s">
        <v>24553</v>
      </c>
      <c r="M1929" s="12" t="s">
        <v>24553</v>
      </c>
      <c r="N1929" s="12" t="s">
        <v>24553</v>
      </c>
      <c r="O1929" s="12" t="s">
        <v>24553</v>
      </c>
      <c r="P1929" s="14" t="s">
        <v>24551</v>
      </c>
      <c r="Q1929" s="29" t="s">
        <v>24553</v>
      </c>
      <c r="AA1929" s="3">
        <v>100</v>
      </c>
      <c r="AB1929" s="3">
        <v>85.117215745207844</v>
      </c>
      <c r="AC1929" s="3">
        <v>90.762603593837042</v>
      </c>
      <c r="AD1929" s="3">
        <v>89.534750090008501</v>
      </c>
      <c r="AE1929" s="3">
        <v>72.768946980935794</v>
      </c>
      <c r="AF1929" s="3">
        <v>63.413227659141626</v>
      </c>
      <c r="AG1929" s="3">
        <v>61.242452656843447</v>
      </c>
      <c r="AH1929" s="32">
        <v>66.786388057194799</v>
      </c>
      <c r="AI1929" s="50">
        <v>3.6238609339242799E-2</v>
      </c>
      <c r="AT1929" s="3">
        <v>89.630455636902795</v>
      </c>
      <c r="AU1929" s="3">
        <v>85.739738457400932</v>
      </c>
      <c r="AV1929" s="3">
        <v>90.282352991499465</v>
      </c>
      <c r="AW1929" s="3">
        <v>100</v>
      </c>
      <c r="AX1929" s="3">
        <v>96.476353081637029</v>
      </c>
      <c r="AY1929" s="3">
        <v>99.69288810462254</v>
      </c>
      <c r="AZ1929" s="3">
        <v>91.568339895980486</v>
      </c>
      <c r="BA1929" s="3">
        <v>57.54689591524469</v>
      </c>
      <c r="BB1929" s="3">
        <v>53.805433578363413</v>
      </c>
      <c r="BC1929" s="31">
        <v>44.43907277433825</v>
      </c>
    </row>
    <row r="1930" spans="1:55" x14ac:dyDescent="0.55000000000000004">
      <c r="A1930" s="21" t="s">
        <v>6</v>
      </c>
      <c r="B1930" s="21" t="s">
        <v>17326</v>
      </c>
      <c r="C1930" s="21" t="s">
        <v>5636</v>
      </c>
      <c r="D1930" s="27" t="s">
        <v>5637</v>
      </c>
      <c r="E1930" s="4">
        <v>0</v>
      </c>
      <c r="F1930" s="4">
        <v>0</v>
      </c>
      <c r="G1930" s="4">
        <v>0</v>
      </c>
      <c r="H1930" s="62">
        <v>2</v>
      </c>
      <c r="J1930" s="28">
        <v>1</v>
      </c>
      <c r="K1930" s="12" t="s">
        <v>24553</v>
      </c>
      <c r="L1930" s="12" t="s">
        <v>24553</v>
      </c>
      <c r="M1930" s="12" t="s">
        <v>24553</v>
      </c>
      <c r="N1930" s="12" t="s">
        <v>24553</v>
      </c>
      <c r="O1930" s="12" t="s">
        <v>24553</v>
      </c>
      <c r="P1930" s="12" t="s">
        <v>24553</v>
      </c>
      <c r="Q1930" s="29" t="s">
        <v>24553</v>
      </c>
      <c r="AT1930" s="3">
        <v>56.139733388495571</v>
      </c>
      <c r="AU1930" s="3">
        <v>47.491373660757155</v>
      </c>
      <c r="AV1930" s="3">
        <v>41.295006958415556</v>
      </c>
      <c r="AW1930" s="3">
        <v>46.571793340262992</v>
      </c>
      <c r="AX1930" s="3">
        <v>50.68643463024155</v>
      </c>
      <c r="AY1930" s="3">
        <v>40.257524528728162</v>
      </c>
      <c r="AZ1930" s="3">
        <v>61.004404791648412</v>
      </c>
      <c r="BA1930" s="3">
        <v>62.495282786040583</v>
      </c>
      <c r="BB1930" s="3">
        <v>65.40305975083929</v>
      </c>
      <c r="BC1930" s="31">
        <v>100</v>
      </c>
    </row>
    <row r="1931" spans="1:55" x14ac:dyDescent="0.55000000000000004">
      <c r="A1931" s="21" t="s">
        <v>6</v>
      </c>
      <c r="B1931" s="21" t="s">
        <v>18163</v>
      </c>
      <c r="C1931" s="21" t="s">
        <v>11345</v>
      </c>
      <c r="D1931" s="27" t="s">
        <v>11346</v>
      </c>
      <c r="E1931" s="4">
        <v>0</v>
      </c>
      <c r="F1931" s="4">
        <v>0</v>
      </c>
      <c r="G1931" s="4">
        <v>0</v>
      </c>
      <c r="H1931" s="62">
        <v>5</v>
      </c>
      <c r="J1931" s="28">
        <v>1</v>
      </c>
      <c r="K1931" s="12" t="s">
        <v>24553</v>
      </c>
      <c r="L1931" s="12" t="s">
        <v>24553</v>
      </c>
      <c r="M1931" s="12" t="s">
        <v>24553</v>
      </c>
      <c r="N1931" s="12" t="s">
        <v>24553</v>
      </c>
      <c r="O1931" s="12" t="s">
        <v>24553</v>
      </c>
      <c r="P1931" s="12" t="s">
        <v>24553</v>
      </c>
      <c r="Q1931" s="29" t="s">
        <v>24553</v>
      </c>
      <c r="AT1931" s="3">
        <v>70.91375718878912</v>
      </c>
      <c r="AU1931" s="3">
        <v>71.58050371907386</v>
      </c>
      <c r="AV1931" s="3">
        <v>66.169612704082454</v>
      </c>
      <c r="AW1931" s="3">
        <v>62.521076975811653</v>
      </c>
      <c r="AX1931" s="3">
        <v>58.691327145108907</v>
      </c>
      <c r="AY1931" s="3">
        <v>65.251498058253375</v>
      </c>
      <c r="AZ1931" s="3">
        <v>69.581630093105701</v>
      </c>
      <c r="BA1931" s="3">
        <v>87.148960338269561</v>
      </c>
      <c r="BB1931" s="3">
        <v>86.025311992948943</v>
      </c>
      <c r="BC1931" s="31">
        <v>100</v>
      </c>
    </row>
    <row r="1932" spans="1:55" x14ac:dyDescent="0.55000000000000004">
      <c r="A1932" s="21" t="s">
        <v>6</v>
      </c>
      <c r="B1932" s="21" t="s">
        <v>23983</v>
      </c>
      <c r="C1932" s="21" t="s">
        <v>4230</v>
      </c>
      <c r="D1932" s="27" t="s">
        <v>4231</v>
      </c>
      <c r="E1932" s="4">
        <v>6</v>
      </c>
      <c r="F1932" s="4">
        <v>6</v>
      </c>
      <c r="G1932" s="4">
        <v>6</v>
      </c>
      <c r="H1932" s="62">
        <v>24</v>
      </c>
      <c r="J1932" s="28">
        <v>1</v>
      </c>
      <c r="K1932" s="13" t="s">
        <v>24548</v>
      </c>
      <c r="L1932" s="12" t="s">
        <v>24553</v>
      </c>
      <c r="M1932" s="12" t="s">
        <v>24553</v>
      </c>
      <c r="N1932" s="12" t="s">
        <v>24553</v>
      </c>
      <c r="O1932" s="12" t="s">
        <v>24553</v>
      </c>
      <c r="P1932" s="12" t="s">
        <v>24553</v>
      </c>
      <c r="Q1932" s="29" t="s">
        <v>24553</v>
      </c>
      <c r="R1932" s="3">
        <v>53.815877782813303</v>
      </c>
      <c r="S1932" s="3">
        <v>49.539590194624836</v>
      </c>
      <c r="T1932" s="3">
        <v>96.911535378878426</v>
      </c>
      <c r="U1932" s="3">
        <v>94.358235142079167</v>
      </c>
      <c r="V1932" s="3">
        <v>100</v>
      </c>
      <c r="W1932" s="3">
        <v>91.418803058731356</v>
      </c>
      <c r="X1932" s="3">
        <v>77.921912532601937</v>
      </c>
      <c r="Y1932" s="32">
        <v>74.249732247741932</v>
      </c>
      <c r="Z1932" s="50">
        <v>1.9336764072410101E-3</v>
      </c>
      <c r="AA1932" s="3">
        <v>84.248360632991236</v>
      </c>
      <c r="AB1932" s="3">
        <v>71.943738769959324</v>
      </c>
      <c r="AC1932" s="3">
        <v>100</v>
      </c>
      <c r="AD1932" s="3">
        <v>87.511372182965843</v>
      </c>
      <c r="AE1932" s="3">
        <v>82.65137808901774</v>
      </c>
      <c r="AF1932" s="3">
        <v>83.959129408415009</v>
      </c>
      <c r="AG1932" s="3">
        <v>92.45175048320047</v>
      </c>
      <c r="AH1932" s="32">
        <v>97.645352673617722</v>
      </c>
      <c r="AI1932" s="50">
        <v>0.16795923054619699</v>
      </c>
      <c r="AJ1932" s="3">
        <v>64.839834099440083</v>
      </c>
      <c r="AK1932" s="3">
        <v>15.44083660015991</v>
      </c>
      <c r="AL1932" s="3">
        <v>13.200937803027857</v>
      </c>
      <c r="AM1932" s="3">
        <v>27.076328315167338</v>
      </c>
      <c r="AN1932" s="3">
        <v>46.012995483668682</v>
      </c>
      <c r="AO1932" s="3">
        <v>84.254280359338352</v>
      </c>
      <c r="AP1932" s="3">
        <v>77.154537738488941</v>
      </c>
      <c r="AQ1932" s="3">
        <v>93.044178643760915</v>
      </c>
      <c r="AR1932" s="3">
        <v>58.452136365130102</v>
      </c>
      <c r="AS1932" s="31">
        <v>100</v>
      </c>
      <c r="AT1932" s="3">
        <v>60.104339054727276</v>
      </c>
      <c r="AU1932" s="3">
        <v>59.909423904034966</v>
      </c>
      <c r="AV1932" s="3">
        <v>63.145750002898268</v>
      </c>
      <c r="AW1932" s="3">
        <v>66.191320230226708</v>
      </c>
      <c r="AX1932" s="3">
        <v>73.320746676578239</v>
      </c>
      <c r="AY1932" s="3">
        <v>76.721270049433997</v>
      </c>
      <c r="AZ1932" s="3">
        <v>80.584876125083298</v>
      </c>
      <c r="BA1932" s="3">
        <v>86.872682418812602</v>
      </c>
      <c r="BB1932" s="3">
        <v>96.227995106586732</v>
      </c>
      <c r="BC1932" s="31">
        <v>100</v>
      </c>
    </row>
    <row r="1933" spans="1:55" x14ac:dyDescent="0.55000000000000004">
      <c r="A1933" s="21" t="s">
        <v>6</v>
      </c>
      <c r="B1933" s="21" t="s">
        <v>23381</v>
      </c>
      <c r="C1933" s="21" t="s">
        <v>15362</v>
      </c>
      <c r="D1933" s="27" t="s">
        <v>15363</v>
      </c>
      <c r="E1933" s="4">
        <v>1</v>
      </c>
      <c r="F1933" s="4">
        <v>0</v>
      </c>
      <c r="G1933" s="4">
        <v>9</v>
      </c>
      <c r="H1933" s="62">
        <v>0</v>
      </c>
      <c r="J1933" s="28">
        <v>1</v>
      </c>
      <c r="K1933" s="13" t="s">
        <v>24548</v>
      </c>
      <c r="L1933" s="16" t="s">
        <v>16303</v>
      </c>
      <c r="M1933" s="17" t="s">
        <v>24549</v>
      </c>
      <c r="N1933" s="12" t="s">
        <v>24553</v>
      </c>
      <c r="O1933" s="15" t="s">
        <v>24550</v>
      </c>
      <c r="P1933" s="12" t="s">
        <v>24553</v>
      </c>
      <c r="Q1933" s="29" t="s">
        <v>24553</v>
      </c>
      <c r="R1933" s="3">
        <v>38.693171409075767</v>
      </c>
      <c r="S1933" s="3">
        <v>29.274993579136186</v>
      </c>
      <c r="T1933" s="3">
        <v>67.30368645239615</v>
      </c>
      <c r="U1933" s="3">
        <v>68.08013192058462</v>
      </c>
      <c r="V1933" s="3">
        <v>97.397897593558383</v>
      </c>
      <c r="W1933" s="3">
        <v>100</v>
      </c>
      <c r="X1933" s="3">
        <v>39.563341129916218</v>
      </c>
      <c r="Y1933" s="32">
        <v>66.455896955373575</v>
      </c>
      <c r="Z1933" s="50">
        <v>1.75378359917749E-2</v>
      </c>
      <c r="AJ1933" s="3">
        <v>52.428748533844441</v>
      </c>
      <c r="AK1933" s="3">
        <v>55.871005805595807</v>
      </c>
      <c r="AL1933" s="3">
        <v>57.896505885267892</v>
      </c>
      <c r="AM1933" s="3">
        <v>50.976374340540573</v>
      </c>
      <c r="AN1933" s="3">
        <v>46.596864556817714</v>
      </c>
      <c r="AO1933" s="3">
        <v>55.33980029391148</v>
      </c>
      <c r="AP1933" s="3">
        <v>76.07886890448907</v>
      </c>
      <c r="AQ1933" s="3">
        <v>100</v>
      </c>
      <c r="AR1933" s="3">
        <v>44.554573164748817</v>
      </c>
      <c r="AS1933" s="31">
        <v>37.096165626090951</v>
      </c>
    </row>
    <row r="1934" spans="1:55" x14ac:dyDescent="0.55000000000000004">
      <c r="A1934" s="21" t="s">
        <v>6</v>
      </c>
      <c r="B1934" s="21" t="s">
        <v>24426</v>
      </c>
      <c r="C1934" s="21" t="s">
        <v>2977</v>
      </c>
      <c r="D1934" s="27" t="s">
        <v>2978</v>
      </c>
      <c r="E1934" s="4">
        <v>33</v>
      </c>
      <c r="F1934" s="4">
        <v>0</v>
      </c>
      <c r="G1934" s="4">
        <v>49</v>
      </c>
      <c r="H1934" s="62">
        <v>19</v>
      </c>
      <c r="J1934" s="28">
        <v>1</v>
      </c>
      <c r="K1934" s="13" t="s">
        <v>24548</v>
      </c>
      <c r="L1934" s="16" t="s">
        <v>16303</v>
      </c>
      <c r="M1934" s="17" t="s">
        <v>24549</v>
      </c>
      <c r="N1934" s="12" t="s">
        <v>24553</v>
      </c>
      <c r="O1934" s="12" t="s">
        <v>24553</v>
      </c>
      <c r="P1934" s="12" t="s">
        <v>24553</v>
      </c>
      <c r="Q1934" s="29" t="s">
        <v>24553</v>
      </c>
      <c r="R1934" s="3">
        <v>96.439223041431603</v>
      </c>
      <c r="S1934" s="3">
        <v>100</v>
      </c>
      <c r="T1934" s="3">
        <v>42.013601007496312</v>
      </c>
      <c r="U1934" s="3">
        <v>40.684532700422345</v>
      </c>
      <c r="V1934" s="3">
        <v>35.4696027364405</v>
      </c>
      <c r="W1934" s="3">
        <v>40.183336686107211</v>
      </c>
      <c r="X1934" s="3">
        <v>28.711506437200313</v>
      </c>
      <c r="Y1934" s="32">
        <v>27.427128306847266</v>
      </c>
      <c r="Z1934" s="50">
        <v>1.58316622120008E-4</v>
      </c>
      <c r="AJ1934" s="3">
        <v>90.082019783996401</v>
      </c>
      <c r="AK1934" s="3">
        <v>100</v>
      </c>
      <c r="AL1934" s="3">
        <v>93.921799516263576</v>
      </c>
      <c r="AM1934" s="3">
        <v>86.242242810183157</v>
      </c>
      <c r="AN1934" s="3">
        <v>90.22663641082606</v>
      </c>
      <c r="AO1934" s="3">
        <v>86.473559664080369</v>
      </c>
      <c r="AP1934" s="3">
        <v>87.743235613635591</v>
      </c>
      <c r="AQ1934" s="3">
        <v>73.241165689156801</v>
      </c>
      <c r="AR1934" s="3">
        <v>41.762012109953972</v>
      </c>
      <c r="AS1934" s="31">
        <v>39.056611437978674</v>
      </c>
      <c r="AT1934" s="3">
        <v>87.851364738453057</v>
      </c>
      <c r="AU1934" s="3">
        <v>95.682592008239993</v>
      </c>
      <c r="AV1934" s="3">
        <v>85.162482188925566</v>
      </c>
      <c r="AW1934" s="3">
        <v>100</v>
      </c>
      <c r="AX1934" s="3">
        <v>97.224126960120245</v>
      </c>
      <c r="AY1934" s="3">
        <v>96.590605220834178</v>
      </c>
      <c r="AZ1934" s="3">
        <v>71.547307156741297</v>
      </c>
      <c r="BA1934" s="3">
        <v>56.707281556960574</v>
      </c>
      <c r="BB1934" s="3">
        <v>42.32166727406257</v>
      </c>
      <c r="BC1934" s="31">
        <v>35.951824263628716</v>
      </c>
    </row>
    <row r="1935" spans="1:55" x14ac:dyDescent="0.55000000000000004">
      <c r="A1935" s="21" t="s">
        <v>6</v>
      </c>
      <c r="B1935" s="21" t="s">
        <v>18385</v>
      </c>
      <c r="C1935" s="21" t="s">
        <v>6842</v>
      </c>
      <c r="D1935" s="27" t="s">
        <v>6843</v>
      </c>
      <c r="E1935" s="4">
        <v>0</v>
      </c>
      <c r="F1935" s="4">
        <v>0</v>
      </c>
      <c r="G1935" s="4">
        <v>0</v>
      </c>
      <c r="H1935" s="62">
        <v>9</v>
      </c>
      <c r="J1935" s="28">
        <v>1</v>
      </c>
      <c r="K1935" s="13" t="s">
        <v>24548</v>
      </c>
      <c r="L1935" s="12" t="s">
        <v>24553</v>
      </c>
      <c r="M1935" s="12" t="s">
        <v>24553</v>
      </c>
      <c r="N1935" s="12" t="s">
        <v>24553</v>
      </c>
      <c r="O1935" s="12" t="s">
        <v>24553</v>
      </c>
      <c r="P1935" s="12" t="s">
        <v>24553</v>
      </c>
      <c r="Q1935" s="29" t="s">
        <v>24553</v>
      </c>
      <c r="AT1935" s="3">
        <v>69.72533352973123</v>
      </c>
      <c r="AU1935" s="3">
        <v>74.345060198027028</v>
      </c>
      <c r="AV1935" s="3">
        <v>81.073184936840974</v>
      </c>
      <c r="AW1935" s="3">
        <v>79.698003936846717</v>
      </c>
      <c r="AX1935" s="3">
        <v>82.504986424162865</v>
      </c>
      <c r="AY1935" s="3">
        <v>91.591021752972949</v>
      </c>
      <c r="AZ1935" s="3">
        <v>93.424642959449017</v>
      </c>
      <c r="BA1935" s="3">
        <v>86.660049704090795</v>
      </c>
      <c r="BB1935" s="3">
        <v>91.337720949610073</v>
      </c>
      <c r="BC1935" s="31">
        <v>100</v>
      </c>
    </row>
    <row r="1936" spans="1:55" x14ac:dyDescent="0.55000000000000004">
      <c r="A1936" s="21" t="s">
        <v>6</v>
      </c>
      <c r="B1936" s="21" t="s">
        <v>16847</v>
      </c>
      <c r="C1936" s="21" t="s">
        <v>9861</v>
      </c>
      <c r="D1936" s="27" t="s">
        <v>9862</v>
      </c>
      <c r="E1936" s="4">
        <v>0</v>
      </c>
      <c r="F1936" s="4">
        <v>0</v>
      </c>
      <c r="G1936" s="4">
        <v>0</v>
      </c>
      <c r="H1936" s="62">
        <v>1</v>
      </c>
      <c r="J1936" s="28">
        <v>1</v>
      </c>
      <c r="K1936" s="12" t="s">
        <v>24553</v>
      </c>
      <c r="L1936" s="12" t="s">
        <v>24553</v>
      </c>
      <c r="M1936" s="12" t="s">
        <v>24553</v>
      </c>
      <c r="N1936" s="12" t="s">
        <v>24553</v>
      </c>
      <c r="O1936" s="12" t="s">
        <v>24553</v>
      </c>
      <c r="P1936" s="12" t="s">
        <v>24553</v>
      </c>
      <c r="Q1936" s="29" t="s">
        <v>24553</v>
      </c>
      <c r="AT1936" s="3">
        <v>100</v>
      </c>
      <c r="AU1936" s="3">
        <v>84.291394356565533</v>
      </c>
      <c r="AV1936" s="3">
        <v>84.422070888214861</v>
      </c>
      <c r="AW1936" s="3">
        <v>80.301355206807969</v>
      </c>
      <c r="AX1936" s="3">
        <v>63.775031288958559</v>
      </c>
      <c r="AY1936" s="3">
        <v>56.517909623548512</v>
      </c>
      <c r="AZ1936" s="3">
        <v>64.893210718985699</v>
      </c>
      <c r="BA1936" s="3">
        <v>56.456108777050588</v>
      </c>
      <c r="BB1936" s="3">
        <v>51.975554029350533</v>
      </c>
      <c r="BC1936" s="31">
        <v>79.471951045161575</v>
      </c>
    </row>
    <row r="1937" spans="1:55" x14ac:dyDescent="0.55000000000000004">
      <c r="A1937" s="21" t="s">
        <v>6</v>
      </c>
      <c r="B1937" s="21" t="s">
        <v>23711</v>
      </c>
      <c r="C1937" s="21" t="s">
        <v>4876</v>
      </c>
      <c r="D1937" s="27" t="s">
        <v>4877</v>
      </c>
      <c r="E1937" s="4">
        <v>3</v>
      </c>
      <c r="F1937" s="4">
        <v>56</v>
      </c>
      <c r="G1937" s="4">
        <v>4</v>
      </c>
      <c r="H1937" s="62">
        <v>63</v>
      </c>
      <c r="J1937" s="28">
        <v>1</v>
      </c>
      <c r="K1937" s="13" t="s">
        <v>24548</v>
      </c>
      <c r="L1937" s="12" t="s">
        <v>24553</v>
      </c>
      <c r="M1937" s="12" t="s">
        <v>24553</v>
      </c>
      <c r="N1937" s="12" t="s">
        <v>24553</v>
      </c>
      <c r="O1937" s="12" t="s">
        <v>24553</v>
      </c>
      <c r="P1937" s="14" t="s">
        <v>24551</v>
      </c>
      <c r="Q1937" s="29" t="s">
        <v>24553</v>
      </c>
      <c r="R1937" s="3">
        <v>73.727329610703791</v>
      </c>
      <c r="S1937" s="3">
        <v>69.488955848506521</v>
      </c>
      <c r="T1937" s="3">
        <v>53.192093086757133</v>
      </c>
      <c r="U1937" s="3">
        <v>100</v>
      </c>
      <c r="V1937" s="3">
        <v>62.049304144802342</v>
      </c>
      <c r="W1937" s="3">
        <v>59.379459011771409</v>
      </c>
      <c r="X1937" s="3">
        <v>78.647809302379926</v>
      </c>
      <c r="Y1937" s="32">
        <v>65.603821412556101</v>
      </c>
      <c r="Z1937" s="50">
        <v>0.82605336827477904</v>
      </c>
      <c r="AA1937" s="3">
        <v>78.534969236735648</v>
      </c>
      <c r="AB1937" s="3">
        <v>76.421363042961715</v>
      </c>
      <c r="AC1937" s="3">
        <v>91.136133517586089</v>
      </c>
      <c r="AD1937" s="3">
        <v>96.057331742703184</v>
      </c>
      <c r="AE1937" s="3">
        <v>96.179423475119989</v>
      </c>
      <c r="AF1937" s="3">
        <v>88.998152912462004</v>
      </c>
      <c r="AG1937" s="3">
        <v>96.975894568576649</v>
      </c>
      <c r="AH1937" s="32">
        <v>100</v>
      </c>
      <c r="AI1937" s="50">
        <v>2.1838797078749601E-2</v>
      </c>
      <c r="AJ1937" s="3">
        <v>86.653502152356111</v>
      </c>
      <c r="AK1937" s="3">
        <v>57.600859389091276</v>
      </c>
      <c r="AL1937" s="3">
        <v>66.157732269080284</v>
      </c>
      <c r="AM1937" s="3">
        <v>64.580554506008539</v>
      </c>
      <c r="AN1937" s="3">
        <v>58.17579434471115</v>
      </c>
      <c r="AO1937" s="3">
        <v>79.801231819770507</v>
      </c>
      <c r="AP1937" s="3">
        <v>82.220849948725629</v>
      </c>
      <c r="AQ1937" s="3">
        <v>100</v>
      </c>
      <c r="AR1937" s="3">
        <v>69.781034374667385</v>
      </c>
      <c r="AS1937" s="31">
        <v>40.844706355599953</v>
      </c>
      <c r="AT1937" s="3">
        <v>70.795109547606259</v>
      </c>
      <c r="AU1937" s="3">
        <v>69.748211767150678</v>
      </c>
      <c r="AV1937" s="3">
        <v>71.318218349828769</v>
      </c>
      <c r="AW1937" s="3">
        <v>75.024932795097882</v>
      </c>
      <c r="AX1937" s="3">
        <v>77.499678833575814</v>
      </c>
      <c r="AY1937" s="3">
        <v>82.340078855782124</v>
      </c>
      <c r="AZ1937" s="3">
        <v>90.768425436309158</v>
      </c>
      <c r="BA1937" s="3">
        <v>100</v>
      </c>
      <c r="BB1937" s="3">
        <v>93.575109955035629</v>
      </c>
      <c r="BC1937" s="31">
        <v>96.338284627743093</v>
      </c>
    </row>
    <row r="1938" spans="1:55" x14ac:dyDescent="0.55000000000000004">
      <c r="A1938" s="21" t="s">
        <v>6</v>
      </c>
      <c r="B1938" s="21" t="s">
        <v>21738</v>
      </c>
      <c r="C1938" s="21" t="s">
        <v>6340</v>
      </c>
      <c r="D1938" s="27" t="s">
        <v>6341</v>
      </c>
      <c r="E1938" s="4">
        <v>0</v>
      </c>
      <c r="F1938" s="4">
        <v>11</v>
      </c>
      <c r="G1938" s="4">
        <v>0</v>
      </c>
      <c r="H1938" s="62">
        <v>17</v>
      </c>
      <c r="J1938" s="28">
        <v>1</v>
      </c>
      <c r="K1938" s="12" t="s">
        <v>24553</v>
      </c>
      <c r="L1938" s="12" t="s">
        <v>24553</v>
      </c>
      <c r="M1938" s="12" t="s">
        <v>24553</v>
      </c>
      <c r="N1938" s="12" t="s">
        <v>24553</v>
      </c>
      <c r="O1938" s="12" t="s">
        <v>24553</v>
      </c>
      <c r="P1938" s="12" t="s">
        <v>24553</v>
      </c>
      <c r="Q1938" s="29" t="s">
        <v>24553</v>
      </c>
      <c r="AA1938" s="3">
        <v>34.44917227528147</v>
      </c>
      <c r="AB1938" s="3">
        <v>33.18239907544114</v>
      </c>
      <c r="AC1938" s="3">
        <v>67.943085380116059</v>
      </c>
      <c r="AD1938" s="3">
        <v>72.568436361794639</v>
      </c>
      <c r="AE1938" s="3">
        <v>100</v>
      </c>
      <c r="AF1938" s="3">
        <v>88.244366103886819</v>
      </c>
      <c r="AG1938" s="3">
        <v>98.069694781603715</v>
      </c>
      <c r="AH1938" s="32">
        <v>97.507903500736234</v>
      </c>
      <c r="AI1938" s="50">
        <v>2.4877874708286399E-3</v>
      </c>
      <c r="AT1938" s="3">
        <v>37.207221231276662</v>
      </c>
      <c r="AU1938" s="3">
        <v>41.044421659747186</v>
      </c>
      <c r="AV1938" s="3">
        <v>44.875273694856077</v>
      </c>
      <c r="AW1938" s="3">
        <v>44.479677277209518</v>
      </c>
      <c r="AX1938" s="3">
        <v>45.052967691896143</v>
      </c>
      <c r="AY1938" s="3">
        <v>64.969573492863134</v>
      </c>
      <c r="AZ1938" s="3">
        <v>74.915006722611579</v>
      </c>
      <c r="BA1938" s="3">
        <v>88.836689249670371</v>
      </c>
      <c r="BB1938" s="3">
        <v>100</v>
      </c>
      <c r="BC1938" s="31">
        <v>94.574705850674007</v>
      </c>
    </row>
    <row r="1939" spans="1:55" x14ac:dyDescent="0.55000000000000004">
      <c r="A1939" s="21" t="s">
        <v>6</v>
      </c>
      <c r="B1939" s="21" t="s">
        <v>17184</v>
      </c>
      <c r="C1939" s="21" t="s">
        <v>583</v>
      </c>
      <c r="D1939" s="27" t="s">
        <v>584</v>
      </c>
      <c r="E1939" s="4">
        <v>0</v>
      </c>
      <c r="F1939" s="4">
        <v>0</v>
      </c>
      <c r="G1939" s="4">
        <v>0</v>
      </c>
      <c r="H1939" s="62">
        <v>2</v>
      </c>
      <c r="J1939" s="28">
        <v>1</v>
      </c>
      <c r="K1939" s="13" t="s">
        <v>24548</v>
      </c>
      <c r="L1939" s="12" t="s">
        <v>24553</v>
      </c>
      <c r="M1939" s="12" t="s">
        <v>24553</v>
      </c>
      <c r="N1939" s="12" t="s">
        <v>24553</v>
      </c>
      <c r="O1939" s="12" t="s">
        <v>24553</v>
      </c>
      <c r="P1939" s="14" t="s">
        <v>24551</v>
      </c>
      <c r="Q1939" s="29" t="s">
        <v>24553</v>
      </c>
      <c r="AT1939" s="3">
        <v>54.83563009210166</v>
      </c>
      <c r="AU1939" s="3">
        <v>56.800075293217702</v>
      </c>
      <c r="AV1939" s="3">
        <v>68.26087076055326</v>
      </c>
      <c r="AW1939" s="3">
        <v>80.202297548351893</v>
      </c>
      <c r="AX1939" s="3">
        <v>64.845446734090132</v>
      </c>
      <c r="AY1939" s="3">
        <v>91.064334891640158</v>
      </c>
      <c r="AZ1939" s="3">
        <v>100</v>
      </c>
      <c r="BA1939" s="3">
        <v>91.943226179314067</v>
      </c>
      <c r="BB1939" s="3">
        <v>89.76350492693615</v>
      </c>
      <c r="BC1939" s="31">
        <v>81.528714741839764</v>
      </c>
    </row>
    <row r="1940" spans="1:55" x14ac:dyDescent="0.55000000000000004">
      <c r="A1940" s="21" t="s">
        <v>6</v>
      </c>
      <c r="B1940" s="21" t="s">
        <v>23205</v>
      </c>
      <c r="C1940" s="21" t="s">
        <v>2080</v>
      </c>
      <c r="D1940" s="27" t="s">
        <v>2081</v>
      </c>
      <c r="E1940" s="4">
        <v>1</v>
      </c>
      <c r="F1940" s="4">
        <v>8</v>
      </c>
      <c r="G1940" s="4">
        <v>2</v>
      </c>
      <c r="H1940" s="62">
        <v>31</v>
      </c>
      <c r="J1940" s="28">
        <v>1</v>
      </c>
      <c r="K1940" s="13" t="s">
        <v>24548</v>
      </c>
      <c r="L1940" s="12" t="s">
        <v>24553</v>
      </c>
      <c r="M1940" s="12" t="s">
        <v>24553</v>
      </c>
      <c r="N1940" s="12" t="s">
        <v>24553</v>
      </c>
      <c r="O1940" s="12" t="s">
        <v>24553</v>
      </c>
      <c r="P1940" s="14" t="s">
        <v>24551</v>
      </c>
      <c r="Q1940" s="29" t="s">
        <v>24553</v>
      </c>
      <c r="R1940" s="3">
        <v>53.559363596174791</v>
      </c>
      <c r="S1940" s="3">
        <v>45.510468963091114</v>
      </c>
      <c r="T1940" s="3">
        <v>90.353916875665121</v>
      </c>
      <c r="U1940" s="3">
        <v>100</v>
      </c>
      <c r="V1940" s="3">
        <v>74.688996251686419</v>
      </c>
      <c r="W1940" s="3">
        <v>54.147429291419783</v>
      </c>
      <c r="X1940" s="3">
        <v>43.579824524847872</v>
      </c>
      <c r="Y1940" s="32">
        <v>50.025427118531788</v>
      </c>
      <c r="Z1940" s="50">
        <v>2.16349477044885E-2</v>
      </c>
      <c r="AA1940" s="3">
        <v>61.406456555604606</v>
      </c>
      <c r="AB1940" s="3">
        <v>56.714391004865547</v>
      </c>
      <c r="AC1940" s="3">
        <v>90.641696618669599</v>
      </c>
      <c r="AD1940" s="3">
        <v>100</v>
      </c>
      <c r="AE1940" s="3">
        <v>86.33022730583366</v>
      </c>
      <c r="AF1940" s="3">
        <v>86.745683597532718</v>
      </c>
      <c r="AG1940" s="3">
        <v>67.065247166383017</v>
      </c>
      <c r="AH1940" s="32">
        <v>63.680424346417198</v>
      </c>
      <c r="AI1940" s="50">
        <v>6.0131697148184202E-3</v>
      </c>
      <c r="AJ1940" s="3">
        <v>41.448550074945615</v>
      </c>
      <c r="AK1940" s="3">
        <v>74.05935256053219</v>
      </c>
      <c r="AL1940" s="3">
        <v>67.141158756457202</v>
      </c>
      <c r="AM1940" s="3">
        <v>62.790054602562208</v>
      </c>
      <c r="AN1940" s="3">
        <v>77.006750415818331</v>
      </c>
      <c r="AO1940" s="3">
        <v>100</v>
      </c>
      <c r="AP1940" s="3">
        <v>76.818658378288035</v>
      </c>
      <c r="AQ1940" s="3">
        <v>80.239886249932596</v>
      </c>
      <c r="AR1940" s="3">
        <v>59.4017465787162</v>
      </c>
      <c r="AS1940" s="31">
        <v>29.387735281444431</v>
      </c>
      <c r="AT1940" s="3">
        <v>63.921121870798189</v>
      </c>
      <c r="AU1940" s="3">
        <v>66.473507197257973</v>
      </c>
      <c r="AV1940" s="3">
        <v>68.409367953709634</v>
      </c>
      <c r="AW1940" s="3">
        <v>76.611328096051679</v>
      </c>
      <c r="AX1940" s="3">
        <v>85.211424199871189</v>
      </c>
      <c r="AY1940" s="3">
        <v>96.859664247775285</v>
      </c>
      <c r="AZ1940" s="3">
        <v>99.160251592116296</v>
      </c>
      <c r="BA1940" s="3">
        <v>100</v>
      </c>
      <c r="BB1940" s="3">
        <v>78.417420573996395</v>
      </c>
      <c r="BC1940" s="31">
        <v>60.066874563873931</v>
      </c>
    </row>
    <row r="1941" spans="1:55" x14ac:dyDescent="0.55000000000000004">
      <c r="A1941" s="21" t="s">
        <v>6</v>
      </c>
      <c r="B1941" s="21" t="s">
        <v>21886</v>
      </c>
      <c r="C1941" s="21" t="s">
        <v>8655</v>
      </c>
      <c r="D1941" s="27" t="s">
        <v>8656</v>
      </c>
      <c r="E1941" s="4">
        <v>0</v>
      </c>
      <c r="F1941" s="4">
        <v>16</v>
      </c>
      <c r="G1941" s="4">
        <v>0</v>
      </c>
      <c r="H1941" s="62">
        <v>35</v>
      </c>
      <c r="J1941" s="28">
        <v>1</v>
      </c>
      <c r="K1941" s="12" t="s">
        <v>24553</v>
      </c>
      <c r="L1941" s="12" t="s">
        <v>24553</v>
      </c>
      <c r="M1941" s="12" t="s">
        <v>24553</v>
      </c>
      <c r="N1941" s="12" t="s">
        <v>24553</v>
      </c>
      <c r="O1941" s="12" t="s">
        <v>24553</v>
      </c>
      <c r="P1941" s="12" t="s">
        <v>24553</v>
      </c>
      <c r="Q1941" s="29" t="s">
        <v>24553</v>
      </c>
      <c r="AA1941" s="3">
        <v>48.070034471861767</v>
      </c>
      <c r="AB1941" s="3">
        <v>45.241242845886546</v>
      </c>
      <c r="AC1941" s="3">
        <v>74.334265767441607</v>
      </c>
      <c r="AD1941" s="3">
        <v>84.154041258759321</v>
      </c>
      <c r="AE1941" s="3">
        <v>100</v>
      </c>
      <c r="AF1941" s="3">
        <v>94.193633088279213</v>
      </c>
      <c r="AG1941" s="3">
        <v>77.612485676994268</v>
      </c>
      <c r="AH1941" s="32">
        <v>78.993093383789173</v>
      </c>
      <c r="AI1941" s="50">
        <v>4.4685990929604798E-3</v>
      </c>
      <c r="AT1941" s="3">
        <v>52.148448410358519</v>
      </c>
      <c r="AU1941" s="3">
        <v>65.961507297936251</v>
      </c>
      <c r="AV1941" s="3">
        <v>67.363852103456765</v>
      </c>
      <c r="AW1941" s="3">
        <v>65.523493209871205</v>
      </c>
      <c r="AX1941" s="3">
        <v>68.484175110780299</v>
      </c>
      <c r="AY1941" s="3">
        <v>87.300717952592706</v>
      </c>
      <c r="AZ1941" s="3">
        <v>84.273965262306589</v>
      </c>
      <c r="BA1941" s="3">
        <v>100</v>
      </c>
      <c r="BB1941" s="3">
        <v>83.31644133848296</v>
      </c>
      <c r="BC1941" s="31">
        <v>72.29908369937273</v>
      </c>
    </row>
    <row r="1942" spans="1:55" x14ac:dyDescent="0.55000000000000004">
      <c r="A1942" s="21" t="s">
        <v>6</v>
      </c>
      <c r="B1942" s="21" t="s">
        <v>21242</v>
      </c>
      <c r="C1942" s="21" t="s">
        <v>13394</v>
      </c>
      <c r="D1942" s="27" t="s">
        <v>13395</v>
      </c>
      <c r="E1942" s="4">
        <v>0</v>
      </c>
      <c r="F1942" s="4">
        <v>5</v>
      </c>
      <c r="G1942" s="4">
        <v>0</v>
      </c>
      <c r="H1942" s="62">
        <v>17</v>
      </c>
      <c r="J1942" s="28">
        <v>1</v>
      </c>
      <c r="K1942" s="13" t="s">
        <v>24548</v>
      </c>
      <c r="L1942" s="12" t="s">
        <v>24553</v>
      </c>
      <c r="M1942" s="12" t="s">
        <v>24553</v>
      </c>
      <c r="N1942" s="12" t="s">
        <v>24553</v>
      </c>
      <c r="O1942" s="12" t="s">
        <v>24553</v>
      </c>
      <c r="P1942" s="14" t="s">
        <v>24551</v>
      </c>
      <c r="Q1942" s="29" t="s">
        <v>24553</v>
      </c>
      <c r="AA1942" s="3">
        <v>65.811215132739008</v>
      </c>
      <c r="AB1942" s="3">
        <v>91.031298284062174</v>
      </c>
      <c r="AC1942" s="3">
        <v>75.647335119891892</v>
      </c>
      <c r="AD1942" s="3">
        <v>50.285126813398776</v>
      </c>
      <c r="AE1942" s="3">
        <v>86.249468254716049</v>
      </c>
      <c r="AF1942" s="3">
        <v>95.024413535646673</v>
      </c>
      <c r="AG1942" s="3">
        <v>100</v>
      </c>
      <c r="AH1942" s="32">
        <v>83.438665362980572</v>
      </c>
      <c r="AI1942" s="50">
        <v>0.31527949868576999</v>
      </c>
      <c r="AT1942" s="3">
        <v>100</v>
      </c>
      <c r="AU1942" s="3">
        <v>94.431808010114366</v>
      </c>
      <c r="AV1942" s="3">
        <v>84.608688309648727</v>
      </c>
      <c r="AW1942" s="3">
        <v>74.353065737617939</v>
      </c>
      <c r="AX1942" s="3">
        <v>67.505622255916691</v>
      </c>
      <c r="AY1942" s="3">
        <v>54.882958467991074</v>
      </c>
      <c r="AZ1942" s="3">
        <v>51.65837643095611</v>
      </c>
      <c r="BA1942" s="3">
        <v>49.630187674225787</v>
      </c>
      <c r="BB1942" s="3">
        <v>45.988108717571038</v>
      </c>
      <c r="BC1942" s="31">
        <v>72.748100446572423</v>
      </c>
    </row>
    <row r="1943" spans="1:55" x14ac:dyDescent="0.55000000000000004">
      <c r="A1943" s="21" t="s">
        <v>6</v>
      </c>
      <c r="B1943" s="21" t="s">
        <v>21192</v>
      </c>
      <c r="C1943" s="21" t="s">
        <v>6643</v>
      </c>
      <c r="D1943" s="27" t="s">
        <v>6644</v>
      </c>
      <c r="E1943" s="4">
        <v>0</v>
      </c>
      <c r="F1943" s="4">
        <v>5</v>
      </c>
      <c r="G1943" s="4">
        <v>0</v>
      </c>
      <c r="H1943" s="62">
        <v>12</v>
      </c>
      <c r="J1943" s="28">
        <v>1</v>
      </c>
      <c r="K1943" s="13" t="s">
        <v>24548</v>
      </c>
      <c r="L1943" s="12" t="s">
        <v>24553</v>
      </c>
      <c r="M1943" s="12" t="s">
        <v>24553</v>
      </c>
      <c r="N1943" s="12" t="s">
        <v>24553</v>
      </c>
      <c r="O1943" s="12" t="s">
        <v>24553</v>
      </c>
      <c r="P1943" s="14" t="s">
        <v>24551</v>
      </c>
      <c r="Q1943" s="29" t="s">
        <v>24553</v>
      </c>
      <c r="AA1943" s="3">
        <v>32.005596051828256</v>
      </c>
      <c r="AB1943" s="3">
        <v>28.883388880235866</v>
      </c>
      <c r="AC1943" s="3">
        <v>61.233255224234703</v>
      </c>
      <c r="AD1943" s="3">
        <v>60.243420550904645</v>
      </c>
      <c r="AE1943" s="3">
        <v>100</v>
      </c>
      <c r="AF1943" s="3">
        <v>93.197986259281024</v>
      </c>
      <c r="AG1943" s="3">
        <v>88.331739032972905</v>
      </c>
      <c r="AH1943" s="32">
        <v>76.124062691401463</v>
      </c>
      <c r="AI1943" s="50">
        <v>3.3938645537818198E-3</v>
      </c>
      <c r="AT1943" s="3">
        <v>40.135077560760074</v>
      </c>
      <c r="AU1943" s="3">
        <v>47.518068400377089</v>
      </c>
      <c r="AV1943" s="3">
        <v>49.78484353574175</v>
      </c>
      <c r="AW1943" s="3">
        <v>50.08480844909964</v>
      </c>
      <c r="AX1943" s="3">
        <v>46.06111256060403</v>
      </c>
      <c r="AY1943" s="3">
        <v>66.579222843808566</v>
      </c>
      <c r="AZ1943" s="3">
        <v>73.986401999949351</v>
      </c>
      <c r="BA1943" s="3">
        <v>100</v>
      </c>
      <c r="BB1943" s="3">
        <v>84.991477786760044</v>
      </c>
      <c r="BC1943" s="31">
        <v>72.358617694018719</v>
      </c>
    </row>
    <row r="1944" spans="1:55" x14ac:dyDescent="0.55000000000000004">
      <c r="A1944" s="21" t="s">
        <v>6</v>
      </c>
      <c r="B1944" s="21" t="s">
        <v>21964</v>
      </c>
      <c r="C1944" s="21" t="s">
        <v>5180</v>
      </c>
      <c r="D1944" s="27" t="s">
        <v>5181</v>
      </c>
      <c r="E1944" s="4">
        <v>0</v>
      </c>
      <c r="F1944" s="4">
        <v>36</v>
      </c>
      <c r="G1944" s="4">
        <v>0</v>
      </c>
      <c r="H1944" s="62">
        <v>59</v>
      </c>
      <c r="J1944" s="28">
        <v>1</v>
      </c>
      <c r="K1944" s="13" t="s">
        <v>24548</v>
      </c>
      <c r="L1944" s="12" t="s">
        <v>24553</v>
      </c>
      <c r="M1944" s="12" t="s">
        <v>24553</v>
      </c>
      <c r="N1944" s="12" t="s">
        <v>24553</v>
      </c>
      <c r="O1944" s="12" t="s">
        <v>24553</v>
      </c>
      <c r="P1944" s="14" t="s">
        <v>24551</v>
      </c>
      <c r="Q1944" s="29" t="s">
        <v>24553</v>
      </c>
      <c r="AA1944" s="3">
        <v>53.444383189963233</v>
      </c>
      <c r="AB1944" s="3">
        <v>41.814500120667674</v>
      </c>
      <c r="AC1944" s="3">
        <v>85.739556734826522</v>
      </c>
      <c r="AD1944" s="3">
        <v>100</v>
      </c>
      <c r="AE1944" s="3">
        <v>83.64427998070127</v>
      </c>
      <c r="AF1944" s="3">
        <v>75.026459255262296</v>
      </c>
      <c r="AG1944" s="3">
        <v>48.612802661487848</v>
      </c>
      <c r="AH1944" s="32">
        <v>45.411236350260801</v>
      </c>
      <c r="AI1944" s="50">
        <v>1.42207287808583E-2</v>
      </c>
      <c r="AT1944" s="3">
        <v>42.968667647884729</v>
      </c>
      <c r="AU1944" s="3">
        <v>50.729192661677637</v>
      </c>
      <c r="AV1944" s="3">
        <v>54.068157642195892</v>
      </c>
      <c r="AW1944" s="3">
        <v>55.387469813779234</v>
      </c>
      <c r="AX1944" s="3">
        <v>52.342971685757313</v>
      </c>
      <c r="AY1944" s="3">
        <v>71.02039560494066</v>
      </c>
      <c r="AZ1944" s="3">
        <v>74.547310351153172</v>
      </c>
      <c r="BA1944" s="3">
        <v>100</v>
      </c>
      <c r="BB1944" s="3">
        <v>76.582369066601089</v>
      </c>
      <c r="BC1944" s="31">
        <v>48.525945943900659</v>
      </c>
    </row>
    <row r="1945" spans="1:55" x14ac:dyDescent="0.55000000000000004">
      <c r="A1945" s="21" t="s">
        <v>6</v>
      </c>
      <c r="B1945" s="21" t="s">
        <v>21682</v>
      </c>
      <c r="C1945" s="21" t="s">
        <v>3812</v>
      </c>
      <c r="D1945" s="27" t="s">
        <v>3813</v>
      </c>
      <c r="E1945" s="4">
        <v>0</v>
      </c>
      <c r="F1945" s="4">
        <v>9</v>
      </c>
      <c r="G1945" s="4">
        <v>0</v>
      </c>
      <c r="H1945" s="62">
        <v>33</v>
      </c>
      <c r="J1945" s="28">
        <v>1</v>
      </c>
      <c r="K1945" s="13" t="s">
        <v>24548</v>
      </c>
      <c r="L1945" s="12" t="s">
        <v>24553</v>
      </c>
      <c r="M1945" s="12" t="s">
        <v>24553</v>
      </c>
      <c r="N1945" s="12" t="s">
        <v>24553</v>
      </c>
      <c r="O1945" s="12" t="s">
        <v>24553</v>
      </c>
      <c r="P1945" s="14" t="s">
        <v>24551</v>
      </c>
      <c r="Q1945" s="29" t="s">
        <v>24553</v>
      </c>
      <c r="AA1945" s="3">
        <v>53.246886002730541</v>
      </c>
      <c r="AB1945" s="3">
        <v>52.668525739211681</v>
      </c>
      <c r="AC1945" s="3">
        <v>79.129161382743391</v>
      </c>
      <c r="AD1945" s="3">
        <v>80.72509101994892</v>
      </c>
      <c r="AE1945" s="3">
        <v>100</v>
      </c>
      <c r="AF1945" s="3">
        <v>93.654959353555554</v>
      </c>
      <c r="AG1945" s="3">
        <v>86.523259593780537</v>
      </c>
      <c r="AH1945" s="32">
        <v>84.009104149418903</v>
      </c>
      <c r="AI1945" s="50">
        <v>1.88117097177775E-3</v>
      </c>
      <c r="AT1945" s="3">
        <v>64.92015213727808</v>
      </c>
      <c r="AU1945" s="3">
        <v>67.860444974563933</v>
      </c>
      <c r="AV1945" s="3">
        <v>71.111085895727584</v>
      </c>
      <c r="AW1945" s="3">
        <v>75.3868786425069</v>
      </c>
      <c r="AX1945" s="3">
        <v>81.41663566334411</v>
      </c>
      <c r="AY1945" s="3">
        <v>88.93609233283911</v>
      </c>
      <c r="AZ1945" s="3">
        <v>93.456367989408989</v>
      </c>
      <c r="BA1945" s="3">
        <v>100</v>
      </c>
      <c r="BB1945" s="3">
        <v>91.739920890627189</v>
      </c>
      <c r="BC1945" s="31">
        <v>75.073993441479331</v>
      </c>
    </row>
    <row r="1946" spans="1:55" x14ac:dyDescent="0.55000000000000004">
      <c r="A1946" s="21" t="s">
        <v>6</v>
      </c>
      <c r="B1946" s="21" t="s">
        <v>21885</v>
      </c>
      <c r="C1946" s="21" t="s">
        <v>6088</v>
      </c>
      <c r="D1946" s="27" t="s">
        <v>6089</v>
      </c>
      <c r="E1946" s="4">
        <v>0</v>
      </c>
      <c r="F1946" s="4">
        <v>16</v>
      </c>
      <c r="G1946" s="4">
        <v>0</v>
      </c>
      <c r="H1946" s="62">
        <v>35</v>
      </c>
      <c r="J1946" s="28">
        <v>1</v>
      </c>
      <c r="K1946" s="13" t="s">
        <v>24548</v>
      </c>
      <c r="L1946" s="12" t="s">
        <v>24553</v>
      </c>
      <c r="M1946" s="12" t="s">
        <v>24553</v>
      </c>
      <c r="N1946" s="12" t="s">
        <v>24553</v>
      </c>
      <c r="O1946" s="12" t="s">
        <v>24553</v>
      </c>
      <c r="P1946" s="12" t="s">
        <v>24553</v>
      </c>
      <c r="Q1946" s="29" t="s">
        <v>24553</v>
      </c>
      <c r="AA1946" s="3">
        <v>34.693012536923703</v>
      </c>
      <c r="AB1946" s="3">
        <v>32.422427841873194</v>
      </c>
      <c r="AC1946" s="3">
        <v>84.83979164204905</v>
      </c>
      <c r="AD1946" s="3">
        <v>84.05671947834378</v>
      </c>
      <c r="AE1946" s="3">
        <v>100</v>
      </c>
      <c r="AF1946" s="3">
        <v>91.114015529838127</v>
      </c>
      <c r="AG1946" s="3">
        <v>95.264254695620636</v>
      </c>
      <c r="AH1946" s="32">
        <v>94.331707302012433</v>
      </c>
      <c r="AI1946" s="50">
        <v>1.39379317735004E-3</v>
      </c>
      <c r="AT1946" s="3">
        <v>34.452593445858597</v>
      </c>
      <c r="AU1946" s="3">
        <v>37.631898090731866</v>
      </c>
      <c r="AV1946" s="3">
        <v>40.389193444546514</v>
      </c>
      <c r="AW1946" s="3">
        <v>40.609047882687136</v>
      </c>
      <c r="AX1946" s="3">
        <v>48.069300323462848</v>
      </c>
      <c r="AY1946" s="3">
        <v>89.348844098141981</v>
      </c>
      <c r="AZ1946" s="3">
        <v>86.80732126630069</v>
      </c>
      <c r="BA1946" s="3">
        <v>100</v>
      </c>
      <c r="BB1946" s="3">
        <v>92.826657741736881</v>
      </c>
      <c r="BC1946" s="31">
        <v>74.200565236908673</v>
      </c>
    </row>
    <row r="1947" spans="1:55" x14ac:dyDescent="0.55000000000000004">
      <c r="A1947" s="21" t="s">
        <v>6</v>
      </c>
      <c r="B1947" s="21" t="s">
        <v>16904</v>
      </c>
      <c r="C1947" s="21" t="s">
        <v>11079</v>
      </c>
      <c r="D1947" s="27" t="s">
        <v>11080</v>
      </c>
      <c r="E1947" s="4">
        <v>0</v>
      </c>
      <c r="F1947" s="4">
        <v>0</v>
      </c>
      <c r="G1947" s="4">
        <v>0</v>
      </c>
      <c r="H1947" s="62">
        <v>1</v>
      </c>
      <c r="J1947" s="28">
        <v>1</v>
      </c>
      <c r="K1947" s="12" t="s">
        <v>24553</v>
      </c>
      <c r="L1947" s="12" t="s">
        <v>24553</v>
      </c>
      <c r="M1947" s="12" t="s">
        <v>24553</v>
      </c>
      <c r="N1947" s="12" t="s">
        <v>24553</v>
      </c>
      <c r="O1947" s="12" t="s">
        <v>24553</v>
      </c>
      <c r="P1947" s="12" t="s">
        <v>24553</v>
      </c>
      <c r="Q1947" s="29" t="s">
        <v>24553</v>
      </c>
      <c r="AT1947" s="3">
        <v>43.514295751261997</v>
      </c>
      <c r="AU1947" s="3">
        <v>46.93098577791698</v>
      </c>
      <c r="AV1947" s="3">
        <v>68.035814883401343</v>
      </c>
      <c r="AW1947" s="3">
        <v>52.635381453462529</v>
      </c>
      <c r="AX1947" s="3">
        <v>57.676859770820968</v>
      </c>
      <c r="AY1947" s="3">
        <v>65.946506235012919</v>
      </c>
      <c r="AZ1947" s="3">
        <v>95.766001431711018</v>
      </c>
      <c r="BA1947" s="3">
        <v>100</v>
      </c>
      <c r="BB1947" s="3">
        <v>93.862894036805386</v>
      </c>
      <c r="BC1947" s="31">
        <v>68.56209813780751</v>
      </c>
    </row>
    <row r="1948" spans="1:55" x14ac:dyDescent="0.55000000000000004">
      <c r="A1948" s="21" t="s">
        <v>6</v>
      </c>
      <c r="B1948" s="21" t="s">
        <v>21392</v>
      </c>
      <c r="C1948" s="21" t="s">
        <v>5987</v>
      </c>
      <c r="D1948" s="27" t="s">
        <v>5988</v>
      </c>
      <c r="E1948" s="4">
        <v>0</v>
      </c>
      <c r="F1948" s="4">
        <v>6</v>
      </c>
      <c r="G1948" s="4">
        <v>0</v>
      </c>
      <c r="H1948" s="62">
        <v>23</v>
      </c>
      <c r="J1948" s="28">
        <v>1</v>
      </c>
      <c r="K1948" s="13" t="s">
        <v>24548</v>
      </c>
      <c r="L1948" s="12" t="s">
        <v>24553</v>
      </c>
      <c r="M1948" s="12" t="s">
        <v>24553</v>
      </c>
      <c r="N1948" s="12" t="s">
        <v>24553</v>
      </c>
      <c r="O1948" s="12" t="s">
        <v>24553</v>
      </c>
      <c r="P1948" s="14" t="s">
        <v>24551</v>
      </c>
      <c r="Q1948" s="29" t="s">
        <v>24553</v>
      </c>
      <c r="AA1948" s="3">
        <v>65.071431864389268</v>
      </c>
      <c r="AB1948" s="3">
        <v>67.881497560288835</v>
      </c>
      <c r="AC1948" s="3">
        <v>96.762737539575809</v>
      </c>
      <c r="AD1948" s="3">
        <v>100</v>
      </c>
      <c r="AE1948" s="3">
        <v>80.993374220613717</v>
      </c>
      <c r="AF1948" s="3">
        <v>81.552677925242563</v>
      </c>
      <c r="AG1948" s="3">
        <v>45.888033395474238</v>
      </c>
      <c r="AH1948" s="32">
        <v>40.467396725956007</v>
      </c>
      <c r="AI1948" s="50">
        <v>1.2234611019904E-3</v>
      </c>
      <c r="AT1948" s="3">
        <v>66.91720349326404</v>
      </c>
      <c r="AU1948" s="3">
        <v>71.966251015223349</v>
      </c>
      <c r="AV1948" s="3">
        <v>77.60750143203083</v>
      </c>
      <c r="AW1948" s="3">
        <v>77.991826709555369</v>
      </c>
      <c r="AX1948" s="3">
        <v>74.103806386572884</v>
      </c>
      <c r="AY1948" s="3">
        <v>95.923295291524752</v>
      </c>
      <c r="AZ1948" s="3">
        <v>100</v>
      </c>
      <c r="BA1948" s="3">
        <v>95.898407470915458</v>
      </c>
      <c r="BB1948" s="3">
        <v>54.365365762845244</v>
      </c>
      <c r="BC1948" s="31">
        <v>34.376489918027971</v>
      </c>
    </row>
    <row r="1949" spans="1:55" x14ac:dyDescent="0.55000000000000004">
      <c r="A1949" s="21" t="s">
        <v>6</v>
      </c>
      <c r="B1949" s="21" t="s">
        <v>19364</v>
      </c>
      <c r="C1949" s="21" t="s">
        <v>4268</v>
      </c>
      <c r="D1949" s="27" t="s">
        <v>4269</v>
      </c>
      <c r="E1949" s="4">
        <v>0</v>
      </c>
      <c r="F1949" s="4">
        <v>1</v>
      </c>
      <c r="G1949" s="4">
        <v>0</v>
      </c>
      <c r="H1949" s="62">
        <v>6</v>
      </c>
      <c r="J1949" s="28">
        <v>1</v>
      </c>
      <c r="K1949" s="13" t="s">
        <v>24548</v>
      </c>
      <c r="L1949" s="12" t="s">
        <v>24553</v>
      </c>
      <c r="M1949" s="12" t="s">
        <v>24553</v>
      </c>
      <c r="N1949" s="12" t="s">
        <v>24553</v>
      </c>
      <c r="O1949" s="12" t="s">
        <v>24553</v>
      </c>
      <c r="P1949" s="14" t="s">
        <v>24551</v>
      </c>
      <c r="Q1949" s="29" t="s">
        <v>24553</v>
      </c>
      <c r="AA1949" s="3">
        <v>39.563697504398171</v>
      </c>
      <c r="AB1949" s="3">
        <v>40.180598312732648</v>
      </c>
      <c r="AC1949" s="3">
        <v>48.424751157910364</v>
      </c>
      <c r="AD1949" s="3">
        <v>59.005727121621618</v>
      </c>
      <c r="AE1949" s="3">
        <v>65.144544976885712</v>
      </c>
      <c r="AF1949" s="3">
        <v>100</v>
      </c>
      <c r="AG1949" s="3">
        <v>45.567648045573975</v>
      </c>
      <c r="AH1949" s="32">
        <v>57.5020898525216</v>
      </c>
      <c r="AI1949" s="50">
        <v>0.14719151663861599</v>
      </c>
      <c r="AT1949" s="3">
        <v>46.025228967510031</v>
      </c>
      <c r="AU1949" s="3">
        <v>49.748109287692081</v>
      </c>
      <c r="AV1949" s="3">
        <v>60.292108009447375</v>
      </c>
      <c r="AW1949" s="3">
        <v>59.151422601827178</v>
      </c>
      <c r="AX1949" s="3">
        <v>54.876932512076692</v>
      </c>
      <c r="AY1949" s="3">
        <v>72.179887475969963</v>
      </c>
      <c r="AZ1949" s="3">
        <v>71.811177234240844</v>
      </c>
      <c r="BA1949" s="3">
        <v>96.455459894926548</v>
      </c>
      <c r="BB1949" s="3">
        <v>100</v>
      </c>
      <c r="BC1949" s="31">
        <v>88.130764446795226</v>
      </c>
    </row>
    <row r="1950" spans="1:55" x14ac:dyDescent="0.55000000000000004">
      <c r="A1950" s="21" t="s">
        <v>6</v>
      </c>
      <c r="B1950" s="21" t="s">
        <v>20186</v>
      </c>
      <c r="C1950" s="21" t="s">
        <v>7067</v>
      </c>
      <c r="D1950" s="27" t="s">
        <v>7068</v>
      </c>
      <c r="E1950" s="4">
        <v>0</v>
      </c>
      <c r="F1950" s="4">
        <v>2</v>
      </c>
      <c r="G1950" s="4">
        <v>0</v>
      </c>
      <c r="H1950" s="62">
        <v>8</v>
      </c>
      <c r="J1950" s="28">
        <v>1</v>
      </c>
      <c r="K1950" s="13" t="s">
        <v>24548</v>
      </c>
      <c r="L1950" s="12" t="s">
        <v>24553</v>
      </c>
      <c r="M1950" s="12" t="s">
        <v>24553</v>
      </c>
      <c r="N1950" s="12" t="s">
        <v>24553</v>
      </c>
      <c r="O1950" s="12" t="s">
        <v>24553</v>
      </c>
      <c r="P1950" s="14" t="s">
        <v>24551</v>
      </c>
      <c r="Q1950" s="29" t="s">
        <v>24553</v>
      </c>
      <c r="AA1950" s="3">
        <v>66.275906582282616</v>
      </c>
      <c r="AB1950" s="3">
        <v>66.998081520889656</v>
      </c>
      <c r="AC1950" s="3">
        <v>86.642837684072305</v>
      </c>
      <c r="AD1950" s="3">
        <v>83.370610028696689</v>
      </c>
      <c r="AE1950" s="3">
        <v>100</v>
      </c>
      <c r="AF1950" s="3">
        <v>89.372804726885889</v>
      </c>
      <c r="AG1950" s="3">
        <v>62.02683655525599</v>
      </c>
      <c r="AH1950" s="32">
        <v>64.927866359901287</v>
      </c>
      <c r="AI1950" s="50">
        <v>9.7337066766602798E-3</v>
      </c>
      <c r="AT1950" s="3">
        <v>54.349269613100738</v>
      </c>
      <c r="AU1950" s="3">
        <v>69.493222912435186</v>
      </c>
      <c r="AV1950" s="3">
        <v>68.293341275074994</v>
      </c>
      <c r="AW1950" s="3">
        <v>70.320107290175926</v>
      </c>
      <c r="AX1950" s="3">
        <v>69.752035634116694</v>
      </c>
      <c r="AY1950" s="3">
        <v>100</v>
      </c>
      <c r="AZ1950" s="3">
        <v>93.535685024244856</v>
      </c>
      <c r="BA1950" s="3">
        <v>93.138783647110841</v>
      </c>
      <c r="BB1950" s="3">
        <v>67.260739012019826</v>
      </c>
      <c r="BC1950" s="31">
        <v>56.655779732273338</v>
      </c>
    </row>
    <row r="1951" spans="1:55" x14ac:dyDescent="0.55000000000000004">
      <c r="A1951" s="21" t="s">
        <v>6</v>
      </c>
      <c r="B1951" s="21" t="s">
        <v>20730</v>
      </c>
      <c r="C1951" s="21" t="s">
        <v>1358</v>
      </c>
      <c r="D1951" s="27" t="s">
        <v>1359</v>
      </c>
      <c r="E1951" s="4">
        <v>0</v>
      </c>
      <c r="F1951" s="4">
        <v>3</v>
      </c>
      <c r="G1951" s="4">
        <v>0</v>
      </c>
      <c r="H1951" s="62">
        <v>17</v>
      </c>
      <c r="J1951" s="28">
        <v>1</v>
      </c>
      <c r="K1951" s="13" t="s">
        <v>24548</v>
      </c>
      <c r="L1951" s="12" t="s">
        <v>24553</v>
      </c>
      <c r="M1951" s="12" t="s">
        <v>24553</v>
      </c>
      <c r="N1951" s="12" t="s">
        <v>24553</v>
      </c>
      <c r="O1951" s="12" t="s">
        <v>24553</v>
      </c>
      <c r="P1951" s="14" t="s">
        <v>24551</v>
      </c>
      <c r="Q1951" s="29" t="s">
        <v>24553</v>
      </c>
      <c r="AA1951" s="3">
        <v>17.166379650419557</v>
      </c>
      <c r="AB1951" s="3">
        <v>17.486095350860893</v>
      </c>
      <c r="AC1951" s="3">
        <v>52.066657575272743</v>
      </c>
      <c r="AD1951" s="3">
        <v>59.029233666763517</v>
      </c>
      <c r="AE1951" s="3">
        <v>95.274250101285773</v>
      </c>
      <c r="AF1951" s="3">
        <v>94.901931993694006</v>
      </c>
      <c r="AG1951" s="3">
        <v>90.994007839200151</v>
      </c>
      <c r="AH1951" s="32">
        <v>100</v>
      </c>
      <c r="AI1951" s="50">
        <v>1.2958268488394301E-3</v>
      </c>
      <c r="AT1951" s="3">
        <v>34.059843620084585</v>
      </c>
      <c r="AU1951" s="3">
        <v>40.490260782354902</v>
      </c>
      <c r="AV1951" s="3">
        <v>45.393837701095016</v>
      </c>
      <c r="AW1951" s="3">
        <v>50.452512384918045</v>
      </c>
      <c r="AX1951" s="3">
        <v>39.50137280627564</v>
      </c>
      <c r="AY1951" s="3">
        <v>72.015447050776331</v>
      </c>
      <c r="AZ1951" s="3">
        <v>68.100053345391501</v>
      </c>
      <c r="BA1951" s="3">
        <v>100</v>
      </c>
      <c r="BB1951" s="3">
        <v>96.241195339937079</v>
      </c>
      <c r="BC1951" s="31">
        <v>81.907099645052597</v>
      </c>
    </row>
    <row r="1952" spans="1:55" x14ac:dyDescent="0.55000000000000004">
      <c r="A1952" s="21" t="s">
        <v>6</v>
      </c>
      <c r="B1952" s="21" t="s">
        <v>23496</v>
      </c>
      <c r="C1952" s="21" t="s">
        <v>2830</v>
      </c>
      <c r="D1952" s="27" t="s">
        <v>2831</v>
      </c>
      <c r="E1952" s="4">
        <v>2</v>
      </c>
      <c r="F1952" s="4">
        <v>15</v>
      </c>
      <c r="G1952" s="4">
        <v>2</v>
      </c>
      <c r="H1952" s="62">
        <v>51</v>
      </c>
      <c r="J1952" s="28">
        <v>1</v>
      </c>
      <c r="K1952" s="13" t="s">
        <v>24548</v>
      </c>
      <c r="L1952" s="12" t="s">
        <v>24553</v>
      </c>
      <c r="M1952" s="12" t="s">
        <v>24553</v>
      </c>
      <c r="N1952" s="12" t="s">
        <v>24553</v>
      </c>
      <c r="O1952" s="12" t="s">
        <v>24553</v>
      </c>
      <c r="P1952" s="14" t="s">
        <v>24551</v>
      </c>
      <c r="Q1952" s="29" t="s">
        <v>24553</v>
      </c>
      <c r="R1952" s="3">
        <v>20.844450496382951</v>
      </c>
      <c r="S1952" s="3">
        <v>26.010739904225037</v>
      </c>
      <c r="T1952" s="3">
        <v>54.967268771124211</v>
      </c>
      <c r="U1952" s="3">
        <v>59.106831046489482</v>
      </c>
      <c r="V1952" s="3">
        <v>100</v>
      </c>
      <c r="W1952" s="3">
        <v>76.416150568371634</v>
      </c>
      <c r="X1952" s="3">
        <v>64.362488753947503</v>
      </c>
      <c r="Y1952" s="32">
        <v>66.021202895463986</v>
      </c>
      <c r="Z1952" s="50">
        <v>1.1596856890731901E-2</v>
      </c>
      <c r="AA1952" s="3">
        <v>55.711830268123933</v>
      </c>
      <c r="AB1952" s="3">
        <v>56.910833992991797</v>
      </c>
      <c r="AC1952" s="3">
        <v>72.103811895608544</v>
      </c>
      <c r="AD1952" s="3">
        <v>75.430891590227304</v>
      </c>
      <c r="AE1952" s="3">
        <v>100</v>
      </c>
      <c r="AF1952" s="3">
        <v>93.679446212142778</v>
      </c>
      <c r="AG1952" s="3">
        <v>89.00958516238137</v>
      </c>
      <c r="AH1952" s="32">
        <v>99.916231216992827</v>
      </c>
      <c r="AI1952" s="50">
        <v>7.1470924258923898E-3</v>
      </c>
      <c r="AJ1952" s="3">
        <v>31.253763911120874</v>
      </c>
      <c r="AK1952" s="3">
        <v>22.544916952847018</v>
      </c>
      <c r="AL1952" s="3">
        <v>18.022011548386477</v>
      </c>
      <c r="AM1952" s="3">
        <v>29.061751120521883</v>
      </c>
      <c r="AN1952" s="3">
        <v>29.285209298974895</v>
      </c>
      <c r="AO1952" s="3">
        <v>49.66436828786059</v>
      </c>
      <c r="AP1952" s="3">
        <v>56.050195323148202</v>
      </c>
      <c r="AQ1952" s="3">
        <v>100</v>
      </c>
      <c r="AR1952" s="3">
        <v>54.339301551806273</v>
      </c>
      <c r="AS1952" s="31">
        <v>30.190252702555657</v>
      </c>
      <c r="AT1952" s="3">
        <v>64.127168661881768</v>
      </c>
      <c r="AU1952" s="3">
        <v>65.979205537730195</v>
      </c>
      <c r="AV1952" s="3">
        <v>67.012184822860178</v>
      </c>
      <c r="AW1952" s="3">
        <v>73.812587662968028</v>
      </c>
      <c r="AX1952" s="3">
        <v>73.605517809198446</v>
      </c>
      <c r="AY1952" s="3">
        <v>88.059969424297137</v>
      </c>
      <c r="AZ1952" s="3">
        <v>85.967661180533256</v>
      </c>
      <c r="BA1952" s="3">
        <v>100</v>
      </c>
      <c r="BB1952" s="3">
        <v>92.596245165650004</v>
      </c>
      <c r="BC1952" s="31">
        <v>81.67415999486991</v>
      </c>
    </row>
    <row r="1953" spans="1:55" x14ac:dyDescent="0.55000000000000004">
      <c r="A1953" s="21" t="s">
        <v>6</v>
      </c>
      <c r="B1953" s="21" t="s">
        <v>23917</v>
      </c>
      <c r="C1953" s="21" t="s">
        <v>8605</v>
      </c>
      <c r="D1953" s="27" t="s">
        <v>8606</v>
      </c>
      <c r="E1953" s="4">
        <v>5</v>
      </c>
      <c r="F1953" s="4">
        <v>15</v>
      </c>
      <c r="G1953" s="4">
        <v>5</v>
      </c>
      <c r="H1953" s="62">
        <v>60</v>
      </c>
      <c r="J1953" s="28">
        <v>1</v>
      </c>
      <c r="K1953" s="13" t="s">
        <v>24548</v>
      </c>
      <c r="L1953" s="12" t="s">
        <v>24553</v>
      </c>
      <c r="M1953" s="12" t="s">
        <v>24553</v>
      </c>
      <c r="N1953" s="12" t="s">
        <v>24553</v>
      </c>
      <c r="O1953" s="12" t="s">
        <v>24553</v>
      </c>
      <c r="P1953" s="14" t="s">
        <v>24551</v>
      </c>
      <c r="Q1953" s="29" t="s">
        <v>24553</v>
      </c>
      <c r="R1953" s="3">
        <v>45.108183835605111</v>
      </c>
      <c r="S1953" s="3">
        <v>46.281887008287001</v>
      </c>
      <c r="T1953" s="3">
        <v>75.66350591506675</v>
      </c>
      <c r="U1953" s="3">
        <v>74.291309200910689</v>
      </c>
      <c r="V1953" s="3">
        <v>100</v>
      </c>
      <c r="W1953" s="3">
        <v>74.06157891212672</v>
      </c>
      <c r="X1953" s="3">
        <v>43.79361437264604</v>
      </c>
      <c r="Y1953" s="32">
        <v>45.100093516614393</v>
      </c>
      <c r="Z1953" s="50">
        <v>2.7913061370194999E-2</v>
      </c>
      <c r="AA1953" s="3">
        <v>32.383981997599747</v>
      </c>
      <c r="AB1953" s="3">
        <v>32.227910714973426</v>
      </c>
      <c r="AC1953" s="3">
        <v>73.671366617528562</v>
      </c>
      <c r="AD1953" s="3">
        <v>75.208769601353367</v>
      </c>
      <c r="AE1953" s="3">
        <v>100</v>
      </c>
      <c r="AF1953" s="3">
        <v>84.90925289677287</v>
      </c>
      <c r="AG1953" s="3">
        <v>67.813332066557649</v>
      </c>
      <c r="AH1953" s="32">
        <v>63.233996830372654</v>
      </c>
      <c r="AI1953" s="50">
        <v>5.7392035488926501E-3</v>
      </c>
      <c r="AJ1953" s="3">
        <v>53.653516086952799</v>
      </c>
      <c r="AK1953" s="3">
        <v>37.309553588605674</v>
      </c>
      <c r="AL1953" s="3">
        <v>43.905251076825628</v>
      </c>
      <c r="AM1953" s="3">
        <v>42.198773996531855</v>
      </c>
      <c r="AN1953" s="3">
        <v>55.389113053009943</v>
      </c>
      <c r="AO1953" s="3">
        <v>74.90319111319485</v>
      </c>
      <c r="AP1953" s="3">
        <v>80.055100758139346</v>
      </c>
      <c r="AQ1953" s="3">
        <v>100</v>
      </c>
      <c r="AR1953" s="3">
        <v>60.715744097603917</v>
      </c>
      <c r="AS1953" s="31">
        <v>28.077208382240233</v>
      </c>
      <c r="AT1953" s="3">
        <v>43.32769438155912</v>
      </c>
      <c r="AU1953" s="3">
        <v>47.423175312275795</v>
      </c>
      <c r="AV1953" s="3">
        <v>47.232413142204301</v>
      </c>
      <c r="AW1953" s="3">
        <v>46.584428335659638</v>
      </c>
      <c r="AX1953" s="3">
        <v>52.379382984356539</v>
      </c>
      <c r="AY1953" s="3">
        <v>61.64853687390918</v>
      </c>
      <c r="AZ1953" s="3">
        <v>61.613455023723006</v>
      </c>
      <c r="BA1953" s="3">
        <v>100</v>
      </c>
      <c r="BB1953" s="3">
        <v>94.503598321802116</v>
      </c>
      <c r="BC1953" s="31">
        <v>71.480117537469965</v>
      </c>
    </row>
    <row r="1954" spans="1:55" x14ac:dyDescent="0.55000000000000004">
      <c r="A1954" s="21" t="s">
        <v>6</v>
      </c>
      <c r="B1954" s="21" t="s">
        <v>20099</v>
      </c>
      <c r="C1954" s="21" t="s">
        <v>6263</v>
      </c>
      <c r="D1954" s="27" t="s">
        <v>6264</v>
      </c>
      <c r="E1954" s="4">
        <v>0</v>
      </c>
      <c r="F1954" s="4">
        <v>2</v>
      </c>
      <c r="G1954" s="4">
        <v>0</v>
      </c>
      <c r="H1954" s="62">
        <v>6</v>
      </c>
      <c r="J1954" s="28">
        <v>1</v>
      </c>
      <c r="K1954" s="13" t="s">
        <v>24548</v>
      </c>
      <c r="L1954" s="12" t="s">
        <v>24553</v>
      </c>
      <c r="M1954" s="12" t="s">
        <v>24553</v>
      </c>
      <c r="N1954" s="12" t="s">
        <v>24553</v>
      </c>
      <c r="O1954" s="12" t="s">
        <v>24553</v>
      </c>
      <c r="P1954" s="14" t="s">
        <v>24551</v>
      </c>
      <c r="Q1954" s="29" t="s">
        <v>24553</v>
      </c>
      <c r="AA1954" s="3">
        <v>40.853608735473721</v>
      </c>
      <c r="AB1954" s="3">
        <v>47.193111562194005</v>
      </c>
      <c r="AC1954" s="3">
        <v>63.357836722966368</v>
      </c>
      <c r="AD1954" s="3">
        <v>76.026094338517808</v>
      </c>
      <c r="AE1954" s="3">
        <v>87.166692041505925</v>
      </c>
      <c r="AF1954" s="3">
        <v>100</v>
      </c>
      <c r="AG1954" s="3">
        <v>95.586670015000337</v>
      </c>
      <c r="AH1954" s="32">
        <v>94.39662788344522</v>
      </c>
      <c r="AI1954" s="50">
        <v>1.05682324326455E-2</v>
      </c>
      <c r="AT1954" s="3">
        <v>39.335254398563407</v>
      </c>
      <c r="AU1954" s="3">
        <v>38.262708567340503</v>
      </c>
      <c r="AV1954" s="3">
        <v>39.708783769967326</v>
      </c>
      <c r="AW1954" s="3">
        <v>40.424466710596967</v>
      </c>
      <c r="AX1954" s="3">
        <v>45.978730847870558</v>
      </c>
      <c r="AY1954" s="3">
        <v>52.175007011743105</v>
      </c>
      <c r="AZ1954" s="3">
        <v>63.381274465062063</v>
      </c>
      <c r="BA1954" s="3">
        <v>90.02346885415858</v>
      </c>
      <c r="BB1954" s="3">
        <v>100</v>
      </c>
      <c r="BC1954" s="31">
        <v>71.02598827542856</v>
      </c>
    </row>
    <row r="1955" spans="1:55" x14ac:dyDescent="0.55000000000000004">
      <c r="A1955" s="21" t="s">
        <v>6</v>
      </c>
      <c r="B1955" s="21" t="s">
        <v>20977</v>
      </c>
      <c r="C1955" s="21" t="s">
        <v>3148</v>
      </c>
      <c r="D1955" s="27" t="s">
        <v>3149</v>
      </c>
      <c r="E1955" s="4">
        <v>0</v>
      </c>
      <c r="F1955" s="4">
        <v>4</v>
      </c>
      <c r="G1955" s="4">
        <v>0</v>
      </c>
      <c r="H1955" s="62">
        <v>12</v>
      </c>
      <c r="J1955" s="28">
        <v>1</v>
      </c>
      <c r="K1955" s="13" t="s">
        <v>24548</v>
      </c>
      <c r="L1955" s="12" t="s">
        <v>24553</v>
      </c>
      <c r="M1955" s="12" t="s">
        <v>24553</v>
      </c>
      <c r="N1955" s="12" t="s">
        <v>24553</v>
      </c>
      <c r="O1955" s="12" t="s">
        <v>24553</v>
      </c>
      <c r="P1955" s="14" t="s">
        <v>24551</v>
      </c>
      <c r="Q1955" s="29" t="s">
        <v>24553</v>
      </c>
      <c r="AA1955" s="3">
        <v>45.878640776719251</v>
      </c>
      <c r="AB1955" s="3">
        <v>44.652427933891595</v>
      </c>
      <c r="AC1955" s="3">
        <v>76.944303270590524</v>
      </c>
      <c r="AD1955" s="3">
        <v>83.715699439546583</v>
      </c>
      <c r="AE1955" s="3">
        <v>100</v>
      </c>
      <c r="AF1955" s="3">
        <v>99.693402703008218</v>
      </c>
      <c r="AG1955" s="3">
        <v>97.957243197366182</v>
      </c>
      <c r="AH1955" s="32">
        <v>97.567165813686273</v>
      </c>
      <c r="AI1955" s="50">
        <v>1.0635132116622601E-3</v>
      </c>
      <c r="AT1955" s="3">
        <v>53.064759261422246</v>
      </c>
      <c r="AU1955" s="3">
        <v>59.173635075602327</v>
      </c>
      <c r="AV1955" s="3">
        <v>60.407717139647147</v>
      </c>
      <c r="AW1955" s="3">
        <v>65.864999747283107</v>
      </c>
      <c r="AX1955" s="3">
        <v>60.242702706956784</v>
      </c>
      <c r="AY1955" s="3">
        <v>75.036528838742839</v>
      </c>
      <c r="AZ1955" s="3">
        <v>76.272065974033211</v>
      </c>
      <c r="BA1955" s="3">
        <v>100</v>
      </c>
      <c r="BB1955" s="3">
        <v>89.516841074996492</v>
      </c>
      <c r="BC1955" s="31">
        <v>78.438057994701779</v>
      </c>
    </row>
    <row r="1956" spans="1:55" x14ac:dyDescent="0.55000000000000004">
      <c r="A1956" s="21" t="s">
        <v>6</v>
      </c>
      <c r="B1956" s="21" t="s">
        <v>23132</v>
      </c>
      <c r="C1956" s="21" t="s">
        <v>5032</v>
      </c>
      <c r="D1956" s="27" t="s">
        <v>5033</v>
      </c>
      <c r="E1956" s="4">
        <v>1</v>
      </c>
      <c r="F1956" s="4">
        <v>21</v>
      </c>
      <c r="G1956" s="4">
        <v>1</v>
      </c>
      <c r="H1956" s="62">
        <v>25</v>
      </c>
      <c r="J1956" s="28">
        <v>1</v>
      </c>
      <c r="K1956" s="13" t="s">
        <v>24548</v>
      </c>
      <c r="L1956" s="12" t="s">
        <v>24553</v>
      </c>
      <c r="M1956" s="12" t="s">
        <v>24553</v>
      </c>
      <c r="N1956" s="12" t="s">
        <v>24553</v>
      </c>
      <c r="O1956" s="12" t="s">
        <v>24553</v>
      </c>
      <c r="P1956" s="14" t="s">
        <v>24551</v>
      </c>
      <c r="Q1956" s="29" t="s">
        <v>24553</v>
      </c>
      <c r="R1956" s="3">
        <v>68.472545408752211</v>
      </c>
      <c r="S1956" s="3">
        <v>70.993963190524966</v>
      </c>
      <c r="T1956" s="3">
        <v>100</v>
      </c>
      <c r="U1956" s="3">
        <v>91.018868642920367</v>
      </c>
      <c r="V1956" s="3">
        <v>87.086131191009315</v>
      </c>
      <c r="W1956" s="3">
        <v>91.481723500434569</v>
      </c>
      <c r="X1956" s="3">
        <v>59.175888014803654</v>
      </c>
      <c r="Y1956" s="32">
        <v>65.78898777353163</v>
      </c>
      <c r="Z1956" s="50">
        <v>7.1046163682094996E-3</v>
      </c>
      <c r="AA1956" s="3">
        <v>76.005157898874657</v>
      </c>
      <c r="AB1956" s="3">
        <v>70.700152560150869</v>
      </c>
      <c r="AC1956" s="3">
        <v>93.782732464933815</v>
      </c>
      <c r="AD1956" s="3">
        <v>100</v>
      </c>
      <c r="AE1956" s="3">
        <v>79.196064710334568</v>
      </c>
      <c r="AF1956" s="3">
        <v>72.668129088688886</v>
      </c>
      <c r="AG1956" s="3">
        <v>68.531487347423436</v>
      </c>
      <c r="AH1956" s="32">
        <v>68.793453045575774</v>
      </c>
      <c r="AI1956" s="50">
        <v>1.20112124008956E-2</v>
      </c>
      <c r="AJ1956" s="3">
        <v>100</v>
      </c>
      <c r="AK1956" s="3">
        <v>86.321633859858139</v>
      </c>
      <c r="AL1956" s="3">
        <v>82.9066056876608</v>
      </c>
      <c r="AM1956" s="3">
        <v>75.943309400876956</v>
      </c>
      <c r="AN1956" s="3">
        <v>76.976118307658155</v>
      </c>
      <c r="AO1956" s="3">
        <v>62.337800965450199</v>
      </c>
      <c r="AP1956" s="3">
        <v>60.649072452846383</v>
      </c>
      <c r="AQ1956" s="3">
        <v>72.467771357501249</v>
      </c>
      <c r="AR1956" s="3">
        <v>92.810071331366444</v>
      </c>
      <c r="AS1956" s="31">
        <v>50.699668958998409</v>
      </c>
      <c r="AT1956" s="3">
        <v>67.247708273636675</v>
      </c>
      <c r="AU1956" s="3">
        <v>72.106283542422034</v>
      </c>
      <c r="AV1956" s="3">
        <v>77.126998521666451</v>
      </c>
      <c r="AW1956" s="3">
        <v>79.109999150462698</v>
      </c>
      <c r="AX1956" s="3">
        <v>78.921667415990044</v>
      </c>
      <c r="AY1956" s="3">
        <v>92.358079743407345</v>
      </c>
      <c r="AZ1956" s="3">
        <v>100</v>
      </c>
      <c r="BA1956" s="3">
        <v>77.113801783723616</v>
      </c>
      <c r="BB1956" s="3">
        <v>63.482035321254884</v>
      </c>
      <c r="BC1956" s="31">
        <v>40.582247174436418</v>
      </c>
    </row>
    <row r="1957" spans="1:55" x14ac:dyDescent="0.55000000000000004">
      <c r="A1957" s="21" t="s">
        <v>6</v>
      </c>
      <c r="B1957" s="21" t="s">
        <v>23918</v>
      </c>
      <c r="C1957" s="21" t="s">
        <v>4906</v>
      </c>
      <c r="D1957" s="27" t="s">
        <v>4907</v>
      </c>
      <c r="E1957" s="4">
        <v>5</v>
      </c>
      <c r="F1957" s="4">
        <v>33</v>
      </c>
      <c r="G1957" s="4">
        <v>5</v>
      </c>
      <c r="H1957" s="62">
        <v>41</v>
      </c>
      <c r="J1957" s="28">
        <v>1</v>
      </c>
      <c r="K1957" s="13" t="s">
        <v>24548</v>
      </c>
      <c r="L1957" s="12" t="s">
        <v>24553</v>
      </c>
      <c r="M1957" s="12" t="s">
        <v>24553</v>
      </c>
      <c r="N1957" s="12" t="s">
        <v>24553</v>
      </c>
      <c r="O1957" s="12" t="s">
        <v>24553</v>
      </c>
      <c r="P1957" s="14" t="s">
        <v>24551</v>
      </c>
      <c r="Q1957" s="29" t="s">
        <v>24553</v>
      </c>
      <c r="R1957" s="3">
        <v>35.225392150937637</v>
      </c>
      <c r="S1957" s="3">
        <v>37.557171091899797</v>
      </c>
      <c r="T1957" s="3">
        <v>100</v>
      </c>
      <c r="U1957" s="3">
        <v>99.701008147134701</v>
      </c>
      <c r="V1957" s="3">
        <v>98.175133346693158</v>
      </c>
      <c r="W1957" s="3">
        <v>97.193604007550434</v>
      </c>
      <c r="X1957" s="3">
        <v>59.551414939709069</v>
      </c>
      <c r="Y1957" s="32">
        <v>62.181993775670875</v>
      </c>
      <c r="Z1957" s="50">
        <v>5.2059206778601597E-5</v>
      </c>
      <c r="AA1957" s="3">
        <v>57.19092214045007</v>
      </c>
      <c r="AB1957" s="3">
        <v>54.399187578421191</v>
      </c>
      <c r="AC1957" s="3">
        <v>80.868151922540051</v>
      </c>
      <c r="AD1957" s="3">
        <v>83.42054435914919</v>
      </c>
      <c r="AE1957" s="3">
        <v>100</v>
      </c>
      <c r="AF1957" s="3">
        <v>95.833573141427237</v>
      </c>
      <c r="AG1957" s="3">
        <v>83.243445010790211</v>
      </c>
      <c r="AH1957" s="32">
        <v>80.468022452064474</v>
      </c>
      <c r="AI1957" s="50">
        <v>1.74969602870525E-3</v>
      </c>
      <c r="AJ1957" s="3">
        <v>42.994126326356358</v>
      </c>
      <c r="AK1957" s="3">
        <v>40.895173329646553</v>
      </c>
      <c r="AL1957" s="3">
        <v>45.91281618011535</v>
      </c>
      <c r="AM1957" s="3">
        <v>53.673933040120467</v>
      </c>
      <c r="AN1957" s="3">
        <v>73.158839148069049</v>
      </c>
      <c r="AO1957" s="3">
        <v>100</v>
      </c>
      <c r="AP1957" s="3">
        <v>85.503890513283608</v>
      </c>
      <c r="AQ1957" s="3">
        <v>82.083610877385254</v>
      </c>
      <c r="AR1957" s="3">
        <v>60.340133094878823</v>
      </c>
      <c r="AS1957" s="31">
        <v>25.981721064092955</v>
      </c>
      <c r="AT1957" s="3">
        <v>59.211951369937388</v>
      </c>
      <c r="AU1957" s="3">
        <v>63.633392987974823</v>
      </c>
      <c r="AV1957" s="3">
        <v>66.98791099511358</v>
      </c>
      <c r="AW1957" s="3">
        <v>69.415229919864373</v>
      </c>
      <c r="AX1957" s="3">
        <v>67.655089545703063</v>
      </c>
      <c r="AY1957" s="3">
        <v>83.004477670176897</v>
      </c>
      <c r="AZ1957" s="3">
        <v>87.59573346130685</v>
      </c>
      <c r="BA1957" s="3">
        <v>100</v>
      </c>
      <c r="BB1957" s="3">
        <v>91.877150457518738</v>
      </c>
      <c r="BC1957" s="31">
        <v>86.747439452436723</v>
      </c>
    </row>
    <row r="1958" spans="1:55" x14ac:dyDescent="0.55000000000000004">
      <c r="A1958" s="21" t="s">
        <v>6</v>
      </c>
      <c r="B1958" s="21" t="s">
        <v>18455</v>
      </c>
      <c r="C1958" s="21" t="s">
        <v>4872</v>
      </c>
      <c r="D1958" s="27" t="s">
        <v>4873</v>
      </c>
      <c r="E1958" s="4">
        <v>0</v>
      </c>
      <c r="F1958" s="4">
        <v>0</v>
      </c>
      <c r="G1958" s="4">
        <v>0</v>
      </c>
      <c r="H1958" s="62">
        <v>14</v>
      </c>
      <c r="J1958" s="28">
        <v>1</v>
      </c>
      <c r="K1958" s="13" t="s">
        <v>24548</v>
      </c>
      <c r="L1958" s="12" t="s">
        <v>24553</v>
      </c>
      <c r="M1958" s="12" t="s">
        <v>24553</v>
      </c>
      <c r="N1958" s="12" t="s">
        <v>24553</v>
      </c>
      <c r="O1958" s="12" t="s">
        <v>24553</v>
      </c>
      <c r="P1958" s="14" t="s">
        <v>24551</v>
      </c>
      <c r="Q1958" s="29" t="s">
        <v>24553</v>
      </c>
      <c r="AT1958" s="3">
        <v>46.557944353003904</v>
      </c>
      <c r="AU1958" s="3">
        <v>55.798270284408268</v>
      </c>
      <c r="AV1958" s="3">
        <v>54.719426571576058</v>
      </c>
      <c r="AW1958" s="3">
        <v>58.783707503289783</v>
      </c>
      <c r="AX1958" s="3">
        <v>61.436809819376592</v>
      </c>
      <c r="AY1958" s="3">
        <v>100</v>
      </c>
      <c r="AZ1958" s="3">
        <v>94.667524648714348</v>
      </c>
      <c r="BA1958" s="3">
        <v>71.949026657850894</v>
      </c>
      <c r="BB1958" s="3">
        <v>43.997220255434641</v>
      </c>
      <c r="BC1958" s="31">
        <v>29.840021970833806</v>
      </c>
    </row>
    <row r="1959" spans="1:55" x14ac:dyDescent="0.55000000000000004">
      <c r="A1959" s="21" t="s">
        <v>6</v>
      </c>
      <c r="B1959" s="21" t="s">
        <v>18400</v>
      </c>
      <c r="C1959" s="21" t="s">
        <v>3874</v>
      </c>
      <c r="D1959" s="27" t="s">
        <v>3875</v>
      </c>
      <c r="E1959" s="4">
        <v>0</v>
      </c>
      <c r="F1959" s="4">
        <v>0</v>
      </c>
      <c r="G1959" s="4">
        <v>0</v>
      </c>
      <c r="H1959" s="62">
        <v>10</v>
      </c>
      <c r="J1959" s="28">
        <v>1</v>
      </c>
      <c r="K1959" s="12" t="s">
        <v>24553</v>
      </c>
      <c r="L1959" s="12" t="s">
        <v>24553</v>
      </c>
      <c r="M1959" s="12" t="s">
        <v>24553</v>
      </c>
      <c r="N1959" s="12" t="s">
        <v>24553</v>
      </c>
      <c r="O1959" s="12" t="s">
        <v>24553</v>
      </c>
      <c r="P1959" s="12" t="s">
        <v>24553</v>
      </c>
      <c r="Q1959" s="29" t="s">
        <v>24553</v>
      </c>
      <c r="AT1959" s="3">
        <v>57.998073902696724</v>
      </c>
      <c r="AU1959" s="3">
        <v>67.525499723039388</v>
      </c>
      <c r="AV1959" s="3">
        <v>68.183534861961462</v>
      </c>
      <c r="AW1959" s="3">
        <v>73.53047341492281</v>
      </c>
      <c r="AX1959" s="3">
        <v>70.607431140237281</v>
      </c>
      <c r="AY1959" s="3">
        <v>100</v>
      </c>
      <c r="AZ1959" s="3">
        <v>91.396433363841268</v>
      </c>
      <c r="BA1959" s="3">
        <v>66.967099526791557</v>
      </c>
      <c r="BB1959" s="3">
        <v>47.278491699071964</v>
      </c>
      <c r="BC1959" s="31">
        <v>35.051218766096554</v>
      </c>
    </row>
    <row r="1960" spans="1:55" x14ac:dyDescent="0.55000000000000004">
      <c r="A1960" s="21" t="s">
        <v>6</v>
      </c>
      <c r="B1960" s="21" t="s">
        <v>22794</v>
      </c>
      <c r="C1960" s="21" t="s">
        <v>1338</v>
      </c>
      <c r="D1960" s="27" t="s">
        <v>1339</v>
      </c>
      <c r="E1960" s="4">
        <v>0</v>
      </c>
      <c r="F1960" s="4">
        <v>23</v>
      </c>
      <c r="G1960" s="4">
        <v>6</v>
      </c>
      <c r="H1960" s="62">
        <v>58</v>
      </c>
      <c r="J1960" s="28">
        <v>1</v>
      </c>
      <c r="K1960" s="13" t="s">
        <v>24548</v>
      </c>
      <c r="L1960" s="12" t="s">
        <v>24553</v>
      </c>
      <c r="M1960" s="12" t="s">
        <v>24553</v>
      </c>
      <c r="N1960" s="12" t="s">
        <v>24553</v>
      </c>
      <c r="O1960" s="12" t="s">
        <v>24553</v>
      </c>
      <c r="P1960" s="14" t="s">
        <v>24551</v>
      </c>
      <c r="Q1960" s="29" t="s">
        <v>24553</v>
      </c>
      <c r="AA1960" s="3">
        <v>50.776469448433936</v>
      </c>
      <c r="AB1960" s="3">
        <v>47.282541833682032</v>
      </c>
      <c r="AC1960" s="3">
        <v>95.713847741069031</v>
      </c>
      <c r="AD1960" s="3">
        <v>96.930170696592498</v>
      </c>
      <c r="AE1960" s="3">
        <v>99.052125791413403</v>
      </c>
      <c r="AF1960" s="3">
        <v>100</v>
      </c>
      <c r="AG1960" s="3">
        <v>78.093027986495969</v>
      </c>
      <c r="AH1960" s="32">
        <v>82.638632607892745</v>
      </c>
      <c r="AI1960" s="50">
        <v>9.6745010552723605E-4</v>
      </c>
      <c r="AJ1960" s="3">
        <v>40.471129798746226</v>
      </c>
      <c r="AK1960" s="3">
        <v>28.594267512993071</v>
      </c>
      <c r="AL1960" s="3">
        <v>33.793958903213102</v>
      </c>
      <c r="AM1960" s="3">
        <v>42.94855690195859</v>
      </c>
      <c r="AN1960" s="3">
        <v>61.802806286811396</v>
      </c>
      <c r="AO1960" s="3">
        <v>96.694259728337357</v>
      </c>
      <c r="AP1960" s="3">
        <v>94.656554850825486</v>
      </c>
      <c r="AQ1960" s="3">
        <v>100</v>
      </c>
      <c r="AR1960" s="3">
        <v>46.196758210345976</v>
      </c>
      <c r="AS1960" s="31">
        <v>31.31942065134179</v>
      </c>
      <c r="AT1960" s="3">
        <v>54.939143792371048</v>
      </c>
      <c r="AU1960" s="3">
        <v>60.460082546783021</v>
      </c>
      <c r="AV1960" s="3">
        <v>60.19689993612328</v>
      </c>
      <c r="AW1960" s="3">
        <v>70.966501629574566</v>
      </c>
      <c r="AX1960" s="3">
        <v>74.491075303584026</v>
      </c>
      <c r="AY1960" s="3">
        <v>100</v>
      </c>
      <c r="AZ1960" s="3">
        <v>89.141668878383996</v>
      </c>
      <c r="BA1960" s="3">
        <v>85.928188557937574</v>
      </c>
      <c r="BB1960" s="3">
        <v>71.839552248302681</v>
      </c>
      <c r="BC1960" s="31">
        <v>55.69797053431477</v>
      </c>
    </row>
    <row r="1961" spans="1:55" x14ac:dyDescent="0.55000000000000004">
      <c r="A1961" s="21" t="s">
        <v>6</v>
      </c>
      <c r="B1961" s="21" t="s">
        <v>21767</v>
      </c>
      <c r="C1961" s="21" t="s">
        <v>4098</v>
      </c>
      <c r="D1961" s="27" t="s">
        <v>4099</v>
      </c>
      <c r="E1961" s="4">
        <v>0</v>
      </c>
      <c r="F1961" s="4">
        <v>12</v>
      </c>
      <c r="G1961" s="4">
        <v>0</v>
      </c>
      <c r="H1961" s="62">
        <v>13</v>
      </c>
      <c r="J1961" s="28">
        <v>1</v>
      </c>
      <c r="K1961" s="13" t="s">
        <v>24548</v>
      </c>
      <c r="L1961" s="12" t="s">
        <v>24553</v>
      </c>
      <c r="M1961" s="12" t="s">
        <v>24553</v>
      </c>
      <c r="N1961" s="12" t="s">
        <v>24553</v>
      </c>
      <c r="O1961" s="12" t="s">
        <v>24553</v>
      </c>
      <c r="P1961" s="14" t="s">
        <v>24551</v>
      </c>
      <c r="Q1961" s="29" t="s">
        <v>24553</v>
      </c>
      <c r="AA1961" s="3">
        <v>73.018990756625641</v>
      </c>
      <c r="AB1961" s="3">
        <v>71.517728086946136</v>
      </c>
      <c r="AC1961" s="3">
        <v>100</v>
      </c>
      <c r="AD1961" s="3">
        <v>99.462155268331557</v>
      </c>
      <c r="AE1961" s="3">
        <v>94.981892053300314</v>
      </c>
      <c r="AF1961" s="3">
        <v>85.539464887909418</v>
      </c>
      <c r="AG1961" s="3">
        <v>67.000463374731197</v>
      </c>
      <c r="AH1961" s="32">
        <v>61.296140403541756</v>
      </c>
      <c r="AI1961" s="50">
        <v>7.1054999318627696E-3</v>
      </c>
      <c r="AT1961" s="3">
        <v>80.946529864342992</v>
      </c>
      <c r="AU1961" s="3">
        <v>85.963001201929742</v>
      </c>
      <c r="AV1961" s="3">
        <v>88.394619864060559</v>
      </c>
      <c r="AW1961" s="3">
        <v>94.024076832069298</v>
      </c>
      <c r="AX1961" s="3">
        <v>84.013907363227148</v>
      </c>
      <c r="AY1961" s="3">
        <v>95.991706857143356</v>
      </c>
      <c r="AZ1961" s="3">
        <v>97.501460246230138</v>
      </c>
      <c r="BA1961" s="3">
        <v>100</v>
      </c>
      <c r="BB1961" s="3">
        <v>90.280532106605918</v>
      </c>
      <c r="BC1961" s="31">
        <v>54.9819869245067</v>
      </c>
    </row>
    <row r="1962" spans="1:55" x14ac:dyDescent="0.55000000000000004">
      <c r="A1962" s="21" t="s">
        <v>6</v>
      </c>
      <c r="B1962" s="21" t="s">
        <v>18381</v>
      </c>
      <c r="C1962" s="21" t="s">
        <v>5204</v>
      </c>
      <c r="D1962" s="27" t="s">
        <v>5205</v>
      </c>
      <c r="E1962" s="4">
        <v>0</v>
      </c>
      <c r="F1962" s="4">
        <v>0</v>
      </c>
      <c r="G1962" s="4">
        <v>0</v>
      </c>
      <c r="H1962" s="62">
        <v>9</v>
      </c>
      <c r="J1962" s="28">
        <v>1</v>
      </c>
      <c r="K1962" s="13" t="s">
        <v>24548</v>
      </c>
      <c r="L1962" s="12" t="s">
        <v>24553</v>
      </c>
      <c r="M1962" s="12" t="s">
        <v>24553</v>
      </c>
      <c r="N1962" s="12" t="s">
        <v>24553</v>
      </c>
      <c r="O1962" s="12" t="s">
        <v>24553</v>
      </c>
      <c r="P1962" s="14" t="s">
        <v>24551</v>
      </c>
      <c r="Q1962" s="29" t="s">
        <v>24553</v>
      </c>
      <c r="AT1962" s="3">
        <v>65.350343095970118</v>
      </c>
      <c r="AU1962" s="3">
        <v>71.560296248510411</v>
      </c>
      <c r="AV1962" s="3">
        <v>76.984464603081221</v>
      </c>
      <c r="AW1962" s="3">
        <v>78.48828717157474</v>
      </c>
      <c r="AX1962" s="3">
        <v>71.465893880993363</v>
      </c>
      <c r="AY1962" s="3">
        <v>87.566207943208411</v>
      </c>
      <c r="AZ1962" s="3">
        <v>94.175230451178678</v>
      </c>
      <c r="BA1962" s="3">
        <v>100</v>
      </c>
      <c r="BB1962" s="3">
        <v>84.757084506460174</v>
      </c>
      <c r="BC1962" s="31">
        <v>68.452029919447995</v>
      </c>
    </row>
    <row r="1963" spans="1:55" x14ac:dyDescent="0.55000000000000004">
      <c r="A1963" s="21" t="s">
        <v>6</v>
      </c>
      <c r="B1963" s="21" t="s">
        <v>20246</v>
      </c>
      <c r="C1963" s="21" t="s">
        <v>9973</v>
      </c>
      <c r="D1963" s="27" t="s">
        <v>9974</v>
      </c>
      <c r="E1963" s="4">
        <v>0</v>
      </c>
      <c r="F1963" s="4">
        <v>2</v>
      </c>
      <c r="G1963" s="4">
        <v>0</v>
      </c>
      <c r="H1963" s="62">
        <v>10</v>
      </c>
      <c r="J1963" s="28">
        <v>1</v>
      </c>
      <c r="K1963" s="13" t="s">
        <v>24548</v>
      </c>
      <c r="L1963" s="12" t="s">
        <v>24553</v>
      </c>
      <c r="M1963" s="12" t="s">
        <v>24553</v>
      </c>
      <c r="N1963" s="12" t="s">
        <v>24553</v>
      </c>
      <c r="O1963" s="12" t="s">
        <v>24553</v>
      </c>
      <c r="P1963" s="14" t="s">
        <v>24551</v>
      </c>
      <c r="Q1963" s="29" t="s">
        <v>24553</v>
      </c>
      <c r="AA1963" s="3">
        <v>50.976496777384384</v>
      </c>
      <c r="AB1963" s="3">
        <v>39.104606295358117</v>
      </c>
      <c r="AC1963" s="3">
        <v>70.763162700518777</v>
      </c>
      <c r="AD1963" s="3">
        <v>53.330576603858951</v>
      </c>
      <c r="AE1963" s="3">
        <v>99.111879521884021</v>
      </c>
      <c r="AF1963" s="3">
        <v>90.667807943778882</v>
      </c>
      <c r="AG1963" s="3">
        <v>84.842253276368623</v>
      </c>
      <c r="AH1963" s="32">
        <v>100</v>
      </c>
      <c r="AI1963" s="50">
        <v>2.7266210854790699E-2</v>
      </c>
      <c r="AT1963" s="3">
        <v>47.058730100446574</v>
      </c>
      <c r="AU1963" s="3">
        <v>51.857499514031645</v>
      </c>
      <c r="AV1963" s="3">
        <v>63.024465265543085</v>
      </c>
      <c r="AW1963" s="3">
        <v>54.475617801460729</v>
      </c>
      <c r="AX1963" s="3">
        <v>52.672202356750908</v>
      </c>
      <c r="AY1963" s="3">
        <v>70.519312688952127</v>
      </c>
      <c r="AZ1963" s="3">
        <v>76.443201774179443</v>
      </c>
      <c r="BA1963" s="3">
        <v>93.021563236792929</v>
      </c>
      <c r="BB1963" s="3">
        <v>100</v>
      </c>
      <c r="BC1963" s="31">
        <v>95.796411055297114</v>
      </c>
    </row>
    <row r="1964" spans="1:55" x14ac:dyDescent="0.55000000000000004">
      <c r="A1964" s="21" t="s">
        <v>6</v>
      </c>
      <c r="B1964" s="21" t="s">
        <v>20344</v>
      </c>
      <c r="C1964" s="21" t="s">
        <v>6919</v>
      </c>
      <c r="D1964" s="27" t="s">
        <v>6920</v>
      </c>
      <c r="E1964" s="4">
        <v>0</v>
      </c>
      <c r="F1964" s="4">
        <v>2</v>
      </c>
      <c r="G1964" s="4">
        <v>0</v>
      </c>
      <c r="H1964" s="62">
        <v>20</v>
      </c>
      <c r="J1964" s="28">
        <v>1</v>
      </c>
      <c r="K1964" s="13" t="s">
        <v>24548</v>
      </c>
      <c r="L1964" s="12" t="s">
        <v>24553</v>
      </c>
      <c r="M1964" s="12" t="s">
        <v>24553</v>
      </c>
      <c r="N1964" s="12" t="s">
        <v>24553</v>
      </c>
      <c r="O1964" s="12" t="s">
        <v>24553</v>
      </c>
      <c r="P1964" s="14" t="s">
        <v>24551</v>
      </c>
      <c r="Q1964" s="29" t="s">
        <v>24553</v>
      </c>
      <c r="AA1964" s="3">
        <v>69.540307004786698</v>
      </c>
      <c r="AB1964" s="3">
        <v>74.972909647699836</v>
      </c>
      <c r="AC1964" s="3">
        <v>99.780564421273596</v>
      </c>
      <c r="AD1964" s="3">
        <v>93.114604970237963</v>
      </c>
      <c r="AE1964" s="3">
        <v>100</v>
      </c>
      <c r="AF1964" s="3">
        <v>89.767641868005782</v>
      </c>
      <c r="AG1964" s="3">
        <v>51.840971431989388</v>
      </c>
      <c r="AH1964" s="32">
        <v>61.864488145833676</v>
      </c>
      <c r="AI1964" s="50">
        <v>1.35485180028106E-2</v>
      </c>
      <c r="AT1964" s="3">
        <v>86.387415540054178</v>
      </c>
      <c r="AU1964" s="3">
        <v>89.822563274290147</v>
      </c>
      <c r="AV1964" s="3">
        <v>97.311225110779887</v>
      </c>
      <c r="AW1964" s="3">
        <v>95.811217459524187</v>
      </c>
      <c r="AX1964" s="3">
        <v>83.568780148842592</v>
      </c>
      <c r="AY1964" s="3">
        <v>97.971913646405852</v>
      </c>
      <c r="AZ1964" s="3">
        <v>100</v>
      </c>
      <c r="BA1964" s="3">
        <v>88.523125427210545</v>
      </c>
      <c r="BB1964" s="3">
        <v>58.817812872814599</v>
      </c>
      <c r="BC1964" s="31">
        <v>43.725886586908778</v>
      </c>
    </row>
    <row r="1965" spans="1:55" x14ac:dyDescent="0.55000000000000004">
      <c r="A1965" s="21" t="s">
        <v>6</v>
      </c>
      <c r="B1965" s="21" t="s">
        <v>18902</v>
      </c>
      <c r="C1965" s="21" t="s">
        <v>5824</v>
      </c>
      <c r="D1965" s="27" t="s">
        <v>5825</v>
      </c>
      <c r="E1965" s="4">
        <v>0</v>
      </c>
      <c r="F1965" s="4">
        <v>1</v>
      </c>
      <c r="G1965" s="4">
        <v>0</v>
      </c>
      <c r="H1965" s="62">
        <v>2</v>
      </c>
      <c r="J1965" s="28">
        <v>1</v>
      </c>
      <c r="K1965" s="12" t="s">
        <v>24553</v>
      </c>
      <c r="L1965" s="12" t="s">
        <v>24553</v>
      </c>
      <c r="M1965" s="12" t="s">
        <v>24553</v>
      </c>
      <c r="N1965" s="12" t="s">
        <v>24553</v>
      </c>
      <c r="O1965" s="12" t="s">
        <v>24553</v>
      </c>
      <c r="P1965" s="12" t="s">
        <v>24553</v>
      </c>
      <c r="Q1965" s="29" t="s">
        <v>24553</v>
      </c>
      <c r="AA1965" s="3">
        <v>37.580616928683945</v>
      </c>
      <c r="AB1965" s="3">
        <v>38.437383701385627</v>
      </c>
      <c r="AC1965" s="3">
        <v>85.16806544061653</v>
      </c>
      <c r="AD1965" s="3">
        <v>100</v>
      </c>
      <c r="AE1965" s="3">
        <v>18.08178144969477</v>
      </c>
      <c r="AF1965" s="3">
        <v>17.581022143716744</v>
      </c>
      <c r="AG1965" s="3">
        <v>6.3007029446119729</v>
      </c>
      <c r="AH1965" s="32">
        <v>5.1555490102176025</v>
      </c>
      <c r="AI1965" s="50">
        <v>1.9784853742413401E-3</v>
      </c>
      <c r="AT1965" s="3">
        <v>50.900360897634691</v>
      </c>
      <c r="AU1965" s="3">
        <v>54.327497313771808</v>
      </c>
      <c r="AV1965" s="3">
        <v>65.145020814424868</v>
      </c>
      <c r="AW1965" s="3">
        <v>62.509947416139745</v>
      </c>
      <c r="AX1965" s="3">
        <v>56.38536132142066</v>
      </c>
      <c r="AY1965" s="3">
        <v>94.903817023983734</v>
      </c>
      <c r="AZ1965" s="3">
        <v>100</v>
      </c>
      <c r="BA1965" s="3">
        <v>67.538352128046171</v>
      </c>
      <c r="BB1965" s="3">
        <v>38.188502820488033</v>
      </c>
      <c r="BC1965" s="31">
        <v>20.182662556790572</v>
      </c>
    </row>
    <row r="1966" spans="1:55" x14ac:dyDescent="0.55000000000000004">
      <c r="A1966" s="21" t="s">
        <v>6</v>
      </c>
      <c r="B1966" s="21" t="s">
        <v>20315</v>
      </c>
      <c r="C1966" s="21" t="s">
        <v>7495</v>
      </c>
      <c r="D1966" s="27" t="s">
        <v>7496</v>
      </c>
      <c r="E1966" s="4">
        <v>0</v>
      </c>
      <c r="F1966" s="4">
        <v>2</v>
      </c>
      <c r="G1966" s="4">
        <v>0</v>
      </c>
      <c r="H1966" s="62">
        <v>15</v>
      </c>
      <c r="J1966" s="28">
        <v>1</v>
      </c>
      <c r="K1966" s="13" t="s">
        <v>24548</v>
      </c>
      <c r="L1966" s="12" t="s">
        <v>24553</v>
      </c>
      <c r="M1966" s="12" t="s">
        <v>24553</v>
      </c>
      <c r="N1966" s="12" t="s">
        <v>24553</v>
      </c>
      <c r="O1966" s="12" t="s">
        <v>24553</v>
      </c>
      <c r="P1966" s="14" t="s">
        <v>24551</v>
      </c>
      <c r="Q1966" s="29" t="s">
        <v>24553</v>
      </c>
      <c r="AA1966" s="3">
        <v>67.35531045418962</v>
      </c>
      <c r="AB1966" s="3">
        <v>52.585445294471235</v>
      </c>
      <c r="AC1966" s="3">
        <v>90.537142185299587</v>
      </c>
      <c r="AD1966" s="3">
        <v>100</v>
      </c>
      <c r="AE1966" s="3">
        <v>91.120694926402905</v>
      </c>
      <c r="AF1966" s="3">
        <v>87.168330707379923</v>
      </c>
      <c r="AG1966" s="3">
        <v>48.770016075534009</v>
      </c>
      <c r="AH1966" s="32">
        <v>46.846336510831144</v>
      </c>
      <c r="AI1966" s="50">
        <v>1.0424808014023099E-2</v>
      </c>
      <c r="AT1966" s="3">
        <v>55.452599567824336</v>
      </c>
      <c r="AU1966" s="3">
        <v>62.797999044937725</v>
      </c>
      <c r="AV1966" s="3">
        <v>69.5329528954761</v>
      </c>
      <c r="AW1966" s="3">
        <v>66.906127888390003</v>
      </c>
      <c r="AX1966" s="3">
        <v>66.088692939499381</v>
      </c>
      <c r="AY1966" s="3">
        <v>95.389392606589468</v>
      </c>
      <c r="AZ1966" s="3">
        <v>100</v>
      </c>
      <c r="BA1966" s="3">
        <v>83.47842682516935</v>
      </c>
      <c r="BB1966" s="3">
        <v>47.583985616354589</v>
      </c>
      <c r="BC1966" s="31">
        <v>26.936965536832254</v>
      </c>
    </row>
    <row r="1967" spans="1:55" x14ac:dyDescent="0.55000000000000004">
      <c r="A1967" s="21" t="s">
        <v>6</v>
      </c>
      <c r="B1967" s="21" t="s">
        <v>21215</v>
      </c>
      <c r="C1967" s="21" t="s">
        <v>156</v>
      </c>
      <c r="D1967" s="27" t="s">
        <v>157</v>
      </c>
      <c r="E1967" s="4">
        <v>0</v>
      </c>
      <c r="F1967" s="4">
        <v>5</v>
      </c>
      <c r="G1967" s="4">
        <v>0</v>
      </c>
      <c r="H1967" s="62">
        <v>15</v>
      </c>
      <c r="J1967" s="28">
        <v>1</v>
      </c>
      <c r="K1967" s="12" t="s">
        <v>24553</v>
      </c>
      <c r="L1967" s="12" t="s">
        <v>24553</v>
      </c>
      <c r="M1967" s="12" t="s">
        <v>24553</v>
      </c>
      <c r="N1967" s="12" t="s">
        <v>24553</v>
      </c>
      <c r="O1967" s="12" t="s">
        <v>24553</v>
      </c>
      <c r="P1967" s="12" t="s">
        <v>24553</v>
      </c>
      <c r="Q1967" s="29" t="s">
        <v>24553</v>
      </c>
      <c r="AA1967" s="3">
        <v>36.576714308452672</v>
      </c>
      <c r="AB1967" s="3">
        <v>36.636689440025641</v>
      </c>
      <c r="AC1967" s="3">
        <v>100</v>
      </c>
      <c r="AD1967" s="3">
        <v>85.172233222580275</v>
      </c>
      <c r="AE1967" s="3">
        <v>66.614746232136525</v>
      </c>
      <c r="AF1967" s="3">
        <v>73.311285544334183</v>
      </c>
      <c r="AG1967" s="3">
        <v>70.509141135158586</v>
      </c>
      <c r="AH1967" s="32">
        <v>68.700656352985106</v>
      </c>
      <c r="AI1967" s="50">
        <v>7.8046946738749698E-3</v>
      </c>
      <c r="AT1967" s="3">
        <v>43.518462745939232</v>
      </c>
      <c r="AU1967" s="3">
        <v>22.660207841359689</v>
      </c>
      <c r="AV1967" s="3">
        <v>19.97281685509936</v>
      </c>
      <c r="AW1967" s="3">
        <v>37.931144970151983</v>
      </c>
      <c r="AX1967" s="3">
        <v>97.279966647847004</v>
      </c>
      <c r="AY1967" s="3">
        <v>100</v>
      </c>
      <c r="AZ1967" s="3">
        <v>69.772314711278725</v>
      </c>
      <c r="BA1967" s="3">
        <v>51.159560503263179</v>
      </c>
      <c r="BB1967" s="3">
        <v>36.533185467363481</v>
      </c>
      <c r="BC1967" s="31">
        <v>30.491088096613243</v>
      </c>
    </row>
    <row r="1968" spans="1:55" x14ac:dyDescent="0.55000000000000004">
      <c r="A1968" s="21" t="s">
        <v>6</v>
      </c>
      <c r="B1968" s="21" t="s">
        <v>20447</v>
      </c>
      <c r="C1968" s="21" t="s">
        <v>12901</v>
      </c>
      <c r="D1968" s="27" t="s">
        <v>12902</v>
      </c>
      <c r="E1968" s="4">
        <v>0</v>
      </c>
      <c r="F1968" s="4">
        <v>3</v>
      </c>
      <c r="G1968" s="4">
        <v>0</v>
      </c>
      <c r="H1968" s="62">
        <v>3</v>
      </c>
      <c r="J1968" s="28">
        <v>1</v>
      </c>
      <c r="K1968" s="12" t="s">
        <v>24553</v>
      </c>
      <c r="L1968" s="12" t="s">
        <v>24553</v>
      </c>
      <c r="M1968" s="12" t="s">
        <v>24553</v>
      </c>
      <c r="N1968" s="12" t="s">
        <v>24553</v>
      </c>
      <c r="O1968" s="12" t="s">
        <v>24553</v>
      </c>
      <c r="P1968" s="12" t="s">
        <v>24553</v>
      </c>
      <c r="Q1968" s="29" t="s">
        <v>24553</v>
      </c>
      <c r="AA1968" s="3">
        <v>58.286682094873498</v>
      </c>
      <c r="AB1968" s="3">
        <v>53.129011248159429</v>
      </c>
      <c r="AC1968" s="3">
        <v>84.756082890974255</v>
      </c>
      <c r="AD1968" s="3">
        <v>80.300539724294552</v>
      </c>
      <c r="AE1968" s="3">
        <v>91.76779289102916</v>
      </c>
      <c r="AF1968" s="3">
        <v>90.354457585185983</v>
      </c>
      <c r="AG1968" s="3">
        <v>100</v>
      </c>
      <c r="AH1968" s="32">
        <v>97.847397293030753</v>
      </c>
      <c r="AI1968" s="50">
        <v>1.9728713479722098E-3</v>
      </c>
      <c r="AT1968" s="3">
        <v>96.994304971578075</v>
      </c>
      <c r="AU1968" s="3">
        <v>87.774442533350296</v>
      </c>
      <c r="AV1968" s="3">
        <v>100</v>
      </c>
      <c r="AW1968" s="3">
        <v>80.056042587181423</v>
      </c>
      <c r="AX1968" s="3">
        <v>89.999895958817191</v>
      </c>
      <c r="AY1968" s="3">
        <v>77.90997410156244</v>
      </c>
      <c r="AZ1968" s="3">
        <v>71.103583221756921</v>
      </c>
      <c r="BA1968" s="3">
        <v>71.679556754135788</v>
      </c>
      <c r="BB1968" s="3">
        <v>48.725452361427926</v>
      </c>
      <c r="BC1968" s="31">
        <v>68.89524015414591</v>
      </c>
    </row>
    <row r="1969" spans="1:55" x14ac:dyDescent="0.55000000000000004">
      <c r="A1969" s="21" t="s">
        <v>6</v>
      </c>
      <c r="B1969" s="21" t="s">
        <v>23709</v>
      </c>
      <c r="C1969" s="21" t="s">
        <v>3692</v>
      </c>
      <c r="D1969" s="27" t="s">
        <v>3693</v>
      </c>
      <c r="E1969" s="4">
        <v>3</v>
      </c>
      <c r="F1969" s="4">
        <v>18</v>
      </c>
      <c r="G1969" s="4">
        <v>4</v>
      </c>
      <c r="H1969" s="62">
        <v>31</v>
      </c>
      <c r="J1969" s="28">
        <v>1</v>
      </c>
      <c r="K1969" s="13" t="s">
        <v>24548</v>
      </c>
      <c r="L1969" s="12" t="s">
        <v>24553</v>
      </c>
      <c r="M1969" s="12" t="s">
        <v>24553</v>
      </c>
      <c r="N1969" s="12" t="s">
        <v>24553</v>
      </c>
      <c r="O1969" s="12" t="s">
        <v>24553</v>
      </c>
      <c r="P1969" s="12" t="s">
        <v>24553</v>
      </c>
      <c r="Q1969" s="29" t="s">
        <v>24553</v>
      </c>
      <c r="R1969" s="3">
        <v>29.08095441036458</v>
      </c>
      <c r="S1969" s="3">
        <v>34.840166932617294</v>
      </c>
      <c r="T1969" s="3">
        <v>68.85648854373359</v>
      </c>
      <c r="U1969" s="3">
        <v>80.386619025104437</v>
      </c>
      <c r="V1969" s="3">
        <v>100</v>
      </c>
      <c r="W1969" s="3">
        <v>95.908560799669289</v>
      </c>
      <c r="X1969" s="3">
        <v>84.555527147402117</v>
      </c>
      <c r="Y1969" s="32">
        <v>99.038808246698622</v>
      </c>
      <c r="Z1969" s="50">
        <v>4.3711478937640304E-3</v>
      </c>
      <c r="AA1969" s="3">
        <v>36.936524874962387</v>
      </c>
      <c r="AB1969" s="3">
        <v>35.848520211442811</v>
      </c>
      <c r="AC1969" s="3">
        <v>59.832206696738723</v>
      </c>
      <c r="AD1969" s="3">
        <v>54.246637137804029</v>
      </c>
      <c r="AE1969" s="3">
        <v>100</v>
      </c>
      <c r="AF1969" s="3">
        <v>81.532787445686651</v>
      </c>
      <c r="AG1969" s="3">
        <v>68.497554578582282</v>
      </c>
      <c r="AH1969" s="32">
        <v>74.688842083929728</v>
      </c>
      <c r="AI1969" s="50">
        <v>1.38068966727926E-2</v>
      </c>
      <c r="AJ1969" s="3">
        <v>17.630525124775072</v>
      </c>
      <c r="AK1969" s="3">
        <v>9.7441033323623838</v>
      </c>
      <c r="AL1969" s="3">
        <v>13.255868346754102</v>
      </c>
      <c r="AM1969" s="3">
        <v>19.872031258676767</v>
      </c>
      <c r="AN1969" s="3">
        <v>31.950013924079702</v>
      </c>
      <c r="AO1969" s="3">
        <v>46.383663767272338</v>
      </c>
      <c r="AP1969" s="3">
        <v>48.068385042979337</v>
      </c>
      <c r="AQ1969" s="3">
        <v>100</v>
      </c>
      <c r="AR1969" s="3">
        <v>52.436456051739022</v>
      </c>
      <c r="AS1969" s="31">
        <v>18.567686865778345</v>
      </c>
      <c r="AT1969" s="3">
        <v>57.159768247107614</v>
      </c>
      <c r="AU1969" s="3">
        <v>57.790725916763918</v>
      </c>
      <c r="AV1969" s="3">
        <v>63.801993482563411</v>
      </c>
      <c r="AW1969" s="3">
        <v>66.111867283338071</v>
      </c>
      <c r="AX1969" s="3">
        <v>60.308460728878188</v>
      </c>
      <c r="AY1969" s="3">
        <v>64.04798420030238</v>
      </c>
      <c r="AZ1969" s="3">
        <v>73.420716321168584</v>
      </c>
      <c r="BA1969" s="3">
        <v>100</v>
      </c>
      <c r="BB1969" s="3">
        <v>94.823605902967174</v>
      </c>
      <c r="BC1969" s="31">
        <v>74.488001547193079</v>
      </c>
    </row>
    <row r="1970" spans="1:55" x14ac:dyDescent="0.55000000000000004">
      <c r="A1970" s="21" t="s">
        <v>6</v>
      </c>
      <c r="B1970" s="21" t="s">
        <v>20078</v>
      </c>
      <c r="C1970" s="21" t="s">
        <v>837</v>
      </c>
      <c r="D1970" s="27" t="s">
        <v>838</v>
      </c>
      <c r="E1970" s="4">
        <v>0</v>
      </c>
      <c r="F1970" s="4">
        <v>2</v>
      </c>
      <c r="G1970" s="4">
        <v>0</v>
      </c>
      <c r="H1970" s="62">
        <v>6</v>
      </c>
      <c r="J1970" s="28">
        <v>1</v>
      </c>
      <c r="K1970" s="12" t="s">
        <v>24553</v>
      </c>
      <c r="L1970" s="12" t="s">
        <v>24553</v>
      </c>
      <c r="M1970" s="12" t="s">
        <v>24553</v>
      </c>
      <c r="N1970" s="12" t="s">
        <v>24553</v>
      </c>
      <c r="O1970" s="12" t="s">
        <v>24553</v>
      </c>
      <c r="P1970" s="12" t="s">
        <v>24553</v>
      </c>
      <c r="Q1970" s="29" t="s">
        <v>24553</v>
      </c>
      <c r="AA1970" s="3">
        <v>33.50526048684074</v>
      </c>
      <c r="AB1970" s="3">
        <v>30.865562006906266</v>
      </c>
      <c r="AC1970" s="3">
        <v>100</v>
      </c>
      <c r="AD1970" s="3">
        <v>87.374521480904704</v>
      </c>
      <c r="AE1970" s="3">
        <v>66.890222640416397</v>
      </c>
      <c r="AF1970" s="3">
        <v>61.022972657699725</v>
      </c>
      <c r="AG1970" s="3">
        <v>46.748400086155797</v>
      </c>
      <c r="AH1970" s="32">
        <v>39.787022790711028</v>
      </c>
      <c r="AI1970" s="50">
        <v>4.8472505557002402E-3</v>
      </c>
      <c r="AT1970" s="3">
        <v>64.673248513389723</v>
      </c>
      <c r="AU1970" s="3">
        <v>45.668382716088871</v>
      </c>
      <c r="AV1970" s="3">
        <v>43.280528926045569</v>
      </c>
      <c r="AW1970" s="3">
        <v>54.481578195518729</v>
      </c>
      <c r="AX1970" s="3">
        <v>100</v>
      </c>
      <c r="AY1970" s="3">
        <v>77.575362696111455</v>
      </c>
      <c r="AZ1970" s="3">
        <v>72.339689769364966</v>
      </c>
      <c r="BA1970" s="3">
        <v>58.31350981294473</v>
      </c>
      <c r="BB1970" s="3">
        <v>45.424245645785632</v>
      </c>
      <c r="BC1970" s="31">
        <v>24.248263119262219</v>
      </c>
    </row>
    <row r="1971" spans="1:55" x14ac:dyDescent="0.55000000000000004">
      <c r="A1971" s="21" t="s">
        <v>6</v>
      </c>
      <c r="B1971" s="21" t="s">
        <v>17011</v>
      </c>
      <c r="C1971" s="21" t="s">
        <v>13398</v>
      </c>
      <c r="D1971" s="27" t="s">
        <v>13399</v>
      </c>
      <c r="E1971" s="4">
        <v>0</v>
      </c>
      <c r="F1971" s="4">
        <v>0</v>
      </c>
      <c r="G1971" s="4">
        <v>0</v>
      </c>
      <c r="H1971" s="62">
        <v>1</v>
      </c>
      <c r="J1971" s="28">
        <v>1</v>
      </c>
      <c r="K1971" s="12" t="s">
        <v>24553</v>
      </c>
      <c r="L1971" s="12" t="s">
        <v>24553</v>
      </c>
      <c r="M1971" s="12" t="s">
        <v>24553</v>
      </c>
      <c r="N1971" s="12" t="s">
        <v>24553</v>
      </c>
      <c r="O1971" s="12" t="s">
        <v>24553</v>
      </c>
      <c r="P1971" s="12" t="s">
        <v>24553</v>
      </c>
      <c r="Q1971" s="29" t="s">
        <v>24553</v>
      </c>
      <c r="AT1971" s="3">
        <v>53.386507025675215</v>
      </c>
      <c r="AU1971" s="3">
        <v>43.555690492944755</v>
      </c>
      <c r="AV1971" s="3">
        <v>50.92411673719355</v>
      </c>
      <c r="AW1971" s="3">
        <v>39.222814249803577</v>
      </c>
      <c r="AX1971" s="3">
        <v>100</v>
      </c>
      <c r="AY1971" s="3">
        <v>69.642712508591202</v>
      </c>
      <c r="AZ1971" s="3">
        <v>65.887046103879968</v>
      </c>
      <c r="BA1971" s="3">
        <v>49.350674264310889</v>
      </c>
      <c r="BB1971" s="3">
        <v>35.59438575813595</v>
      </c>
      <c r="BC1971" s="31">
        <v>26.936618682846714</v>
      </c>
    </row>
    <row r="1972" spans="1:55" x14ac:dyDescent="0.55000000000000004">
      <c r="A1972" s="21" t="s">
        <v>6</v>
      </c>
      <c r="B1972" s="21" t="s">
        <v>23484</v>
      </c>
      <c r="C1972" s="21" t="s">
        <v>3776</v>
      </c>
      <c r="D1972" s="27" t="s">
        <v>3777</v>
      </c>
      <c r="E1972" s="4">
        <v>2</v>
      </c>
      <c r="F1972" s="4">
        <v>7</v>
      </c>
      <c r="G1972" s="4">
        <v>2</v>
      </c>
      <c r="H1972" s="62">
        <v>18</v>
      </c>
      <c r="J1972" s="28">
        <v>1</v>
      </c>
      <c r="K1972" s="13" t="s">
        <v>24548</v>
      </c>
      <c r="L1972" s="16" t="s">
        <v>16303</v>
      </c>
      <c r="M1972" s="12" t="s">
        <v>24553</v>
      </c>
      <c r="N1972" s="12" t="s">
        <v>24553</v>
      </c>
      <c r="O1972" s="12" t="s">
        <v>24553</v>
      </c>
      <c r="P1972" s="14" t="s">
        <v>24551</v>
      </c>
      <c r="Q1972" s="29" t="s">
        <v>24553</v>
      </c>
      <c r="R1972" s="3">
        <v>98.176640113452493</v>
      </c>
      <c r="S1972" s="3">
        <v>100</v>
      </c>
      <c r="T1972" s="3">
        <v>80.34459884824058</v>
      </c>
      <c r="U1972" s="3">
        <v>90.801940125493559</v>
      </c>
      <c r="V1972" s="3">
        <v>67.738067084624959</v>
      </c>
      <c r="W1972" s="3">
        <v>74.216825601900709</v>
      </c>
      <c r="X1972" s="3">
        <v>64.934776441960352</v>
      </c>
      <c r="Y1972" s="32">
        <v>59.290752053506857</v>
      </c>
      <c r="Z1972" s="50">
        <v>8.8512873092582208E-3</v>
      </c>
      <c r="AA1972" s="3">
        <v>90.431909541520184</v>
      </c>
      <c r="AB1972" s="3">
        <v>98.100689490645365</v>
      </c>
      <c r="AC1972" s="3">
        <v>80.687963255185551</v>
      </c>
      <c r="AD1972" s="3">
        <v>100</v>
      </c>
      <c r="AE1972" s="3">
        <v>73.501254647121399</v>
      </c>
      <c r="AF1972" s="3">
        <v>90.717326512477754</v>
      </c>
      <c r="AG1972" s="3">
        <v>63.781542954991366</v>
      </c>
      <c r="AH1972" s="32">
        <v>68.661647393230325</v>
      </c>
      <c r="AI1972" s="50">
        <v>0.16330154186565499</v>
      </c>
      <c r="AJ1972" s="3">
        <v>47.689216040483586</v>
      </c>
      <c r="AK1972" s="3">
        <v>93.661260556012877</v>
      </c>
      <c r="AL1972" s="3">
        <v>100</v>
      </c>
      <c r="AM1972" s="3">
        <v>88.943890966353152</v>
      </c>
      <c r="AN1972" s="3">
        <v>91.880113393218295</v>
      </c>
      <c r="AO1972" s="3">
        <v>76.182997765259856</v>
      </c>
      <c r="AP1972" s="3">
        <v>50.662260319644261</v>
      </c>
      <c r="AQ1972" s="3">
        <v>38.432779692979246</v>
      </c>
      <c r="AR1972" s="3">
        <v>38.070197736740482</v>
      </c>
      <c r="AS1972" s="31">
        <v>29.906620607874807</v>
      </c>
      <c r="AT1972" s="3">
        <v>84.569091383672671</v>
      </c>
      <c r="AU1972" s="3">
        <v>86.962805002322682</v>
      </c>
      <c r="AV1972" s="3">
        <v>84.855431141682004</v>
      </c>
      <c r="AW1972" s="3">
        <v>93.260132160850048</v>
      </c>
      <c r="AX1972" s="3">
        <v>100</v>
      </c>
      <c r="AY1972" s="3">
        <v>99.998544439515342</v>
      </c>
      <c r="AZ1972" s="3">
        <v>93.95097089857056</v>
      </c>
      <c r="BA1972" s="3">
        <v>82.976108165222001</v>
      </c>
      <c r="BB1972" s="3">
        <v>97.901325507762294</v>
      </c>
      <c r="BC1972" s="31">
        <v>94.549315237072619</v>
      </c>
    </row>
    <row r="1973" spans="1:55" x14ac:dyDescent="0.55000000000000004">
      <c r="A1973" s="21" t="s">
        <v>6</v>
      </c>
      <c r="B1973" s="21" t="s">
        <v>20878</v>
      </c>
      <c r="C1973" s="21" t="s">
        <v>8888</v>
      </c>
      <c r="D1973" s="27" t="s">
        <v>8889</v>
      </c>
      <c r="E1973" s="4">
        <v>0</v>
      </c>
      <c r="F1973" s="4">
        <v>4</v>
      </c>
      <c r="G1973" s="4">
        <v>0</v>
      </c>
      <c r="H1973" s="62">
        <v>7</v>
      </c>
      <c r="J1973" s="28">
        <v>1</v>
      </c>
      <c r="K1973" s="13" t="s">
        <v>24548</v>
      </c>
      <c r="L1973" s="12" t="s">
        <v>24553</v>
      </c>
      <c r="M1973" s="12" t="s">
        <v>24553</v>
      </c>
      <c r="N1973" s="12" t="s">
        <v>24553</v>
      </c>
      <c r="O1973" s="12" t="s">
        <v>24553</v>
      </c>
      <c r="P1973" s="12" t="s">
        <v>24553</v>
      </c>
      <c r="Q1973" s="29" t="s">
        <v>24553</v>
      </c>
      <c r="AA1973" s="3">
        <v>65.346250879090448</v>
      </c>
      <c r="AB1973" s="3">
        <v>65.240121790653347</v>
      </c>
      <c r="AC1973" s="3">
        <v>74.080755531019591</v>
      </c>
      <c r="AD1973" s="3">
        <v>82.304247081659042</v>
      </c>
      <c r="AE1973" s="3">
        <v>89.942419766133355</v>
      </c>
      <c r="AF1973" s="3">
        <v>81.882070330776514</v>
      </c>
      <c r="AG1973" s="3">
        <v>97.537889593345028</v>
      </c>
      <c r="AH1973" s="32">
        <v>100</v>
      </c>
      <c r="AI1973" s="50">
        <v>1.20622368162307E-2</v>
      </c>
      <c r="AT1973" s="3">
        <v>83.226508497837642</v>
      </c>
      <c r="AU1973" s="3">
        <v>85.02079201491749</v>
      </c>
      <c r="AV1973" s="3">
        <v>90.149009855203758</v>
      </c>
      <c r="AW1973" s="3">
        <v>85.627378556086839</v>
      </c>
      <c r="AX1973" s="3">
        <v>97.107784648747923</v>
      </c>
      <c r="AY1973" s="3">
        <v>98.366935805952679</v>
      </c>
      <c r="AZ1973" s="3">
        <v>100</v>
      </c>
      <c r="BA1973" s="3">
        <v>86.484618046694663</v>
      </c>
      <c r="BB1973" s="3">
        <v>94.771232510532144</v>
      </c>
      <c r="BC1973" s="31">
        <v>92.183544080943832</v>
      </c>
    </row>
    <row r="1974" spans="1:55" x14ac:dyDescent="0.55000000000000004">
      <c r="A1974" s="21" t="s">
        <v>6</v>
      </c>
      <c r="B1974" s="21" t="s">
        <v>18518</v>
      </c>
      <c r="C1974" s="21" t="s">
        <v>15364</v>
      </c>
      <c r="D1974" s="27" t="s">
        <v>15365</v>
      </c>
      <c r="E1974" s="4">
        <v>0</v>
      </c>
      <c r="F1974" s="4">
        <v>1</v>
      </c>
      <c r="G1974" s="4">
        <v>0</v>
      </c>
      <c r="H1974" s="62">
        <v>0</v>
      </c>
      <c r="J1974" s="28">
        <v>1</v>
      </c>
      <c r="K1974" s="12" t="s">
        <v>24553</v>
      </c>
      <c r="L1974" s="12" t="s">
        <v>24553</v>
      </c>
      <c r="M1974" s="12" t="s">
        <v>24553</v>
      </c>
      <c r="N1974" s="12" t="s">
        <v>24553</v>
      </c>
      <c r="O1974" s="12" t="s">
        <v>24553</v>
      </c>
      <c r="P1974" s="12" t="s">
        <v>24553</v>
      </c>
      <c r="Q1974" s="29" t="s">
        <v>24553</v>
      </c>
      <c r="AA1974" s="3">
        <v>100</v>
      </c>
      <c r="AB1974" s="3">
        <v>87.132691933925528</v>
      </c>
      <c r="AC1974" s="3">
        <v>58.974807815482464</v>
      </c>
      <c r="AD1974" s="3">
        <v>86.782200919568837</v>
      </c>
      <c r="AE1974" s="3">
        <v>76.298211343534859</v>
      </c>
      <c r="AF1974" s="3">
        <v>76.081143272177101</v>
      </c>
      <c r="AG1974" s="3">
        <v>88.569514188799744</v>
      </c>
      <c r="AH1974" s="32">
        <v>92.59435019074995</v>
      </c>
      <c r="AI1974" s="50">
        <v>0.31412041484644498</v>
      </c>
    </row>
    <row r="1975" spans="1:55" x14ac:dyDescent="0.55000000000000004">
      <c r="A1975" s="21" t="s">
        <v>6</v>
      </c>
      <c r="B1975" s="21" t="s">
        <v>22537</v>
      </c>
      <c r="C1975" s="21" t="s">
        <v>6183</v>
      </c>
      <c r="D1975" s="27" t="s">
        <v>6184</v>
      </c>
      <c r="E1975" s="4">
        <v>0</v>
      </c>
      <c r="F1975" s="4">
        <v>0</v>
      </c>
      <c r="G1975" s="4">
        <v>2</v>
      </c>
      <c r="H1975" s="62">
        <v>8</v>
      </c>
      <c r="J1975" s="28">
        <v>1</v>
      </c>
      <c r="K1975" s="13" t="s">
        <v>24548</v>
      </c>
      <c r="L1975" s="16" t="s">
        <v>16303</v>
      </c>
      <c r="M1975" s="17" t="s">
        <v>24549</v>
      </c>
      <c r="N1975" s="12" t="s">
        <v>24553</v>
      </c>
      <c r="O1975" s="12" t="s">
        <v>24553</v>
      </c>
      <c r="P1975" s="12" t="s">
        <v>24553</v>
      </c>
      <c r="Q1975" s="29" t="s">
        <v>24553</v>
      </c>
      <c r="AJ1975" s="3">
        <v>79.567430283206875</v>
      </c>
      <c r="AK1975" s="3">
        <v>43.606115133604249</v>
      </c>
      <c r="AL1975" s="3">
        <v>44.410760693073605</v>
      </c>
      <c r="AM1975" s="3">
        <v>88.028628623683218</v>
      </c>
      <c r="AN1975" s="3">
        <v>89.912803049568595</v>
      </c>
      <c r="AO1975" s="3">
        <v>94.836545856656187</v>
      </c>
      <c r="AP1975" s="3">
        <v>94.479495415035572</v>
      </c>
      <c r="AQ1975" s="3">
        <v>100</v>
      </c>
      <c r="AR1975" s="3">
        <v>71.990639598483668</v>
      </c>
      <c r="AS1975" s="31">
        <v>74.326130075073038</v>
      </c>
      <c r="AT1975" s="3">
        <v>62.475567034885536</v>
      </c>
      <c r="AU1975" s="3">
        <v>66.796771190656187</v>
      </c>
      <c r="AV1975" s="3">
        <v>74.964805621976325</v>
      </c>
      <c r="AW1975" s="3">
        <v>73.626933290973099</v>
      </c>
      <c r="AX1975" s="3">
        <v>72.113029794802031</v>
      </c>
      <c r="AY1975" s="3">
        <v>98.928851531943934</v>
      </c>
      <c r="AZ1975" s="3">
        <v>85.573444580024628</v>
      </c>
      <c r="BA1975" s="3">
        <v>91.826909771866312</v>
      </c>
      <c r="BB1975" s="3">
        <v>100</v>
      </c>
      <c r="BC1975" s="31">
        <v>84.643573489115411</v>
      </c>
    </row>
    <row r="1976" spans="1:55" x14ac:dyDescent="0.55000000000000004">
      <c r="A1976" s="21" t="s">
        <v>6</v>
      </c>
      <c r="B1976" s="21" t="s">
        <v>21747</v>
      </c>
      <c r="C1976" s="21" t="s">
        <v>1120</v>
      </c>
      <c r="D1976" s="27" t="s">
        <v>1121</v>
      </c>
      <c r="E1976" s="4">
        <v>0</v>
      </c>
      <c r="F1976" s="4">
        <v>11</v>
      </c>
      <c r="G1976" s="4">
        <v>0</v>
      </c>
      <c r="H1976" s="62">
        <v>25</v>
      </c>
      <c r="J1976" s="28">
        <v>1</v>
      </c>
      <c r="K1976" s="13" t="s">
        <v>24548</v>
      </c>
      <c r="L1976" s="12" t="s">
        <v>24553</v>
      </c>
      <c r="M1976" s="12" t="s">
        <v>24553</v>
      </c>
      <c r="N1976" s="12" t="s">
        <v>24553</v>
      </c>
      <c r="O1976" s="12" t="s">
        <v>24553</v>
      </c>
      <c r="P1976" s="14" t="s">
        <v>24551</v>
      </c>
      <c r="Q1976" s="29" t="s">
        <v>24553</v>
      </c>
      <c r="AA1976" s="3">
        <v>55.83770189039501</v>
      </c>
      <c r="AB1976" s="3">
        <v>50.288296157943456</v>
      </c>
      <c r="AC1976" s="3">
        <v>96.174238386826701</v>
      </c>
      <c r="AD1976" s="3">
        <v>97.243803629977847</v>
      </c>
      <c r="AE1976" s="3">
        <v>100</v>
      </c>
      <c r="AF1976" s="3">
        <v>96.887527912605549</v>
      </c>
      <c r="AG1976" s="3">
        <v>84.495108297574745</v>
      </c>
      <c r="AH1976" s="32">
        <v>88.636949846797336</v>
      </c>
      <c r="AI1976" s="50">
        <v>1.77434999023475E-3</v>
      </c>
      <c r="AT1976" s="3">
        <v>62.433050111908742</v>
      </c>
      <c r="AU1976" s="3">
        <v>66.873785593971249</v>
      </c>
      <c r="AV1976" s="3">
        <v>69.15587415683035</v>
      </c>
      <c r="AW1976" s="3">
        <v>81.182952541477405</v>
      </c>
      <c r="AX1976" s="3">
        <v>72.723256812811073</v>
      </c>
      <c r="AY1976" s="3">
        <v>93.773975047569934</v>
      </c>
      <c r="AZ1976" s="3">
        <v>100</v>
      </c>
      <c r="BA1976" s="3">
        <v>90.427623061891723</v>
      </c>
      <c r="BB1976" s="3">
        <v>82.838201468096869</v>
      </c>
      <c r="BC1976" s="31">
        <v>62.449304156208427</v>
      </c>
    </row>
    <row r="1977" spans="1:55" x14ac:dyDescent="0.55000000000000004">
      <c r="A1977" s="21" t="s">
        <v>6</v>
      </c>
      <c r="B1977" s="21" t="s">
        <v>16711</v>
      </c>
      <c r="C1977" s="21" t="s">
        <v>6665</v>
      </c>
      <c r="D1977" s="27" t="s">
        <v>6666</v>
      </c>
      <c r="E1977" s="4">
        <v>0</v>
      </c>
      <c r="F1977" s="4">
        <v>0</v>
      </c>
      <c r="G1977" s="4">
        <v>0</v>
      </c>
      <c r="H1977" s="62">
        <v>1</v>
      </c>
      <c r="J1977" s="28">
        <v>1</v>
      </c>
      <c r="K1977" s="13" t="s">
        <v>24548</v>
      </c>
      <c r="L1977" s="16" t="s">
        <v>16303</v>
      </c>
      <c r="M1977" s="12" t="s">
        <v>24553</v>
      </c>
      <c r="N1977" s="12" t="s">
        <v>24553</v>
      </c>
      <c r="O1977" s="12" t="s">
        <v>24553</v>
      </c>
      <c r="P1977" s="12" t="s">
        <v>24553</v>
      </c>
      <c r="Q1977" s="29" t="s">
        <v>24553</v>
      </c>
      <c r="AT1977" s="3">
        <v>95.588114691252414</v>
      </c>
      <c r="AU1977" s="3">
        <v>89.826337278707797</v>
      </c>
      <c r="AV1977" s="3">
        <v>100</v>
      </c>
      <c r="AW1977" s="3">
        <v>97.666828548423496</v>
      </c>
      <c r="AX1977" s="3">
        <v>87.909893225007849</v>
      </c>
      <c r="AY1977" s="3">
        <v>81.591395726408123</v>
      </c>
      <c r="AZ1977" s="3">
        <v>76.464260071897201</v>
      </c>
      <c r="BA1977" s="3">
        <v>49.798654970532937</v>
      </c>
      <c r="BB1977" s="3">
        <v>42.409863249970783</v>
      </c>
      <c r="BC1977" s="31">
        <v>49.755934844023422</v>
      </c>
    </row>
    <row r="1978" spans="1:55" x14ac:dyDescent="0.55000000000000004">
      <c r="A1978" s="21" t="s">
        <v>6</v>
      </c>
      <c r="B1978" s="21" t="s">
        <v>16620</v>
      </c>
      <c r="C1978" s="21" t="s">
        <v>3640</v>
      </c>
      <c r="D1978" s="27" t="s">
        <v>3641</v>
      </c>
      <c r="E1978" s="4">
        <v>0</v>
      </c>
      <c r="F1978" s="4">
        <v>0</v>
      </c>
      <c r="G1978" s="4">
        <v>0</v>
      </c>
      <c r="H1978" s="62">
        <v>1</v>
      </c>
      <c r="J1978" s="28">
        <v>1</v>
      </c>
      <c r="K1978" s="12" t="s">
        <v>24553</v>
      </c>
      <c r="L1978" s="12" t="s">
        <v>24553</v>
      </c>
      <c r="M1978" s="12" t="s">
        <v>24553</v>
      </c>
      <c r="N1978" s="12" t="s">
        <v>24553</v>
      </c>
      <c r="O1978" s="12" t="s">
        <v>24553</v>
      </c>
      <c r="P1978" s="12" t="s">
        <v>24553</v>
      </c>
      <c r="Q1978" s="29" t="s">
        <v>24553</v>
      </c>
      <c r="AT1978" s="3">
        <v>63.221831496250921</v>
      </c>
      <c r="AU1978" s="3">
        <v>54.160088994331957</v>
      </c>
      <c r="AV1978" s="3">
        <v>84.561732502147279</v>
      </c>
      <c r="AW1978" s="3">
        <v>75.527713034325487</v>
      </c>
      <c r="AX1978" s="3">
        <v>72.566755278912254</v>
      </c>
      <c r="AY1978" s="3">
        <v>67.434085034028612</v>
      </c>
      <c r="AZ1978" s="3">
        <v>78.981862341117576</v>
      </c>
      <c r="BA1978" s="3">
        <v>88.357127161831244</v>
      </c>
      <c r="BB1978" s="3">
        <v>100</v>
      </c>
      <c r="BC1978" s="31">
        <v>90.690343753848083</v>
      </c>
    </row>
    <row r="1979" spans="1:55" x14ac:dyDescent="0.55000000000000004">
      <c r="A1979" s="21" t="s">
        <v>6</v>
      </c>
      <c r="B1979" s="21" t="s">
        <v>20397</v>
      </c>
      <c r="C1979" s="21" t="s">
        <v>8206</v>
      </c>
      <c r="D1979" s="27" t="s">
        <v>8207</v>
      </c>
      <c r="E1979" s="4">
        <v>0</v>
      </c>
      <c r="F1979" s="4">
        <v>3</v>
      </c>
      <c r="G1979" s="4">
        <v>0</v>
      </c>
      <c r="H1979" s="62">
        <v>2</v>
      </c>
      <c r="J1979" s="28">
        <v>1</v>
      </c>
      <c r="K1979" s="13" t="s">
        <v>24548</v>
      </c>
      <c r="L1979" s="12" t="s">
        <v>24553</v>
      </c>
      <c r="M1979" s="12" t="s">
        <v>24553</v>
      </c>
      <c r="N1979" s="12" t="s">
        <v>24553</v>
      </c>
      <c r="O1979" s="12" t="s">
        <v>24553</v>
      </c>
      <c r="P1979" s="12" t="s">
        <v>24553</v>
      </c>
      <c r="Q1979" s="30" t="s">
        <v>24552</v>
      </c>
      <c r="AA1979" s="3">
        <v>62.593586089869838</v>
      </c>
      <c r="AB1979" s="3">
        <v>78.569735666864503</v>
      </c>
      <c r="AC1979" s="3">
        <v>90.730491459715708</v>
      </c>
      <c r="AD1979" s="3">
        <v>70.213022561920553</v>
      </c>
      <c r="AE1979" s="3">
        <v>96.239693296826843</v>
      </c>
      <c r="AF1979" s="3">
        <v>100</v>
      </c>
      <c r="AG1979" s="3">
        <v>42.420903668764012</v>
      </c>
      <c r="AH1979" s="32">
        <v>51.706262865091816</v>
      </c>
      <c r="AI1979" s="50">
        <v>4.0926235584903797E-2</v>
      </c>
      <c r="AT1979" s="3">
        <v>100</v>
      </c>
      <c r="AU1979" s="3">
        <v>85.84267271469696</v>
      </c>
      <c r="AV1979" s="3">
        <v>83.608516210347048</v>
      </c>
      <c r="AW1979" s="3">
        <v>84.229507441626424</v>
      </c>
      <c r="AX1979" s="3">
        <v>78.974306643179744</v>
      </c>
      <c r="AY1979" s="3">
        <v>75.098863598833404</v>
      </c>
      <c r="AZ1979" s="3">
        <v>69.930076315993432</v>
      </c>
      <c r="BA1979" s="3">
        <v>67.345156032438084</v>
      </c>
      <c r="BB1979" s="3">
        <v>61.733597192919945</v>
      </c>
      <c r="BC1979" s="31">
        <v>53.96437361343196</v>
      </c>
    </row>
    <row r="1980" spans="1:55" x14ac:dyDescent="0.55000000000000004">
      <c r="A1980" s="21" t="s">
        <v>6</v>
      </c>
      <c r="B1980" s="21" t="s">
        <v>18821</v>
      </c>
      <c r="C1980" s="21" t="s">
        <v>14010</v>
      </c>
      <c r="D1980" s="27" t="s">
        <v>14011</v>
      </c>
      <c r="E1980" s="4">
        <v>0</v>
      </c>
      <c r="F1980" s="4">
        <v>1</v>
      </c>
      <c r="G1980" s="4">
        <v>0</v>
      </c>
      <c r="H1980" s="62">
        <v>1</v>
      </c>
      <c r="J1980" s="28">
        <v>1</v>
      </c>
      <c r="K1980" s="13" t="s">
        <v>24548</v>
      </c>
      <c r="L1980" s="12" t="s">
        <v>24553</v>
      </c>
      <c r="M1980" s="12" t="s">
        <v>24553</v>
      </c>
      <c r="N1980" s="12" t="s">
        <v>24553</v>
      </c>
      <c r="O1980" s="12" t="s">
        <v>24553</v>
      </c>
      <c r="P1980" s="12" t="s">
        <v>24553</v>
      </c>
      <c r="Q1980" s="29" t="s">
        <v>24553</v>
      </c>
      <c r="AA1980" s="3">
        <v>75.369954468063355</v>
      </c>
      <c r="AB1980" s="3">
        <v>100</v>
      </c>
      <c r="AC1980" s="3">
        <v>46.203556068358175</v>
      </c>
      <c r="AD1980" s="3">
        <v>49.997659502863151</v>
      </c>
      <c r="AE1980" s="3">
        <v>54.451135121488683</v>
      </c>
      <c r="AF1980" s="3">
        <v>55.740533978507067</v>
      </c>
      <c r="AG1980" s="3">
        <v>76.548572764303231</v>
      </c>
      <c r="AH1980" s="32">
        <v>85.851231950600962</v>
      </c>
      <c r="AI1980" s="50">
        <v>4.6982274203057603E-2</v>
      </c>
      <c r="AT1980" s="3">
        <v>59.558401593306719</v>
      </c>
      <c r="AU1980" s="3">
        <v>69.280859902081616</v>
      </c>
      <c r="AV1980" s="3">
        <v>63.375141662790611</v>
      </c>
      <c r="AW1980" s="3">
        <v>52.717806721796293</v>
      </c>
      <c r="AX1980" s="3">
        <v>43.681106282169594</v>
      </c>
      <c r="AY1980" s="3">
        <v>31.313782391240419</v>
      </c>
      <c r="AZ1980" s="3">
        <v>27.105756446273492</v>
      </c>
      <c r="BA1980" s="3">
        <v>26.231108752876786</v>
      </c>
      <c r="BB1980" s="3">
        <v>52.366447692808002</v>
      </c>
      <c r="BC1980" s="31">
        <v>100</v>
      </c>
    </row>
    <row r="1981" spans="1:55" x14ac:dyDescent="0.55000000000000004">
      <c r="A1981" s="21" t="s">
        <v>6</v>
      </c>
      <c r="B1981" s="21" t="s">
        <v>20066</v>
      </c>
      <c r="C1981" s="21" t="s">
        <v>13344</v>
      </c>
      <c r="D1981" s="27" t="s">
        <v>13345</v>
      </c>
      <c r="E1981" s="4">
        <v>0</v>
      </c>
      <c r="F1981" s="4">
        <v>2</v>
      </c>
      <c r="G1981" s="4">
        <v>0</v>
      </c>
      <c r="H1981" s="62">
        <v>5</v>
      </c>
      <c r="J1981" s="28">
        <v>1</v>
      </c>
      <c r="K1981" s="12" t="s">
        <v>24553</v>
      </c>
      <c r="L1981" s="12" t="s">
        <v>24553</v>
      </c>
      <c r="M1981" s="12" t="s">
        <v>24553</v>
      </c>
      <c r="N1981" s="12" t="s">
        <v>24553</v>
      </c>
      <c r="O1981" s="12" t="s">
        <v>24553</v>
      </c>
      <c r="P1981" s="12" t="s">
        <v>24553</v>
      </c>
      <c r="Q1981" s="29" t="s">
        <v>24553</v>
      </c>
      <c r="AA1981" s="3">
        <v>98.003825964981289</v>
      </c>
      <c r="AB1981" s="3">
        <v>100</v>
      </c>
      <c r="AC1981" s="3">
        <v>44.674135644853436</v>
      </c>
      <c r="AD1981" s="3">
        <v>40.986898782587424</v>
      </c>
      <c r="AE1981" s="3">
        <v>33.689789647793049</v>
      </c>
      <c r="AF1981" s="3">
        <v>46.466887176341423</v>
      </c>
      <c r="AG1981" s="3">
        <v>62.906587017302307</v>
      </c>
      <c r="AH1981" s="32">
        <v>48.781614018653826</v>
      </c>
      <c r="AI1981" s="50">
        <v>7.96660644452276E-3</v>
      </c>
      <c r="AT1981" s="3">
        <v>100</v>
      </c>
      <c r="AU1981" s="3">
        <v>93.049790140554819</v>
      </c>
      <c r="AV1981" s="3">
        <v>76.517559440109679</v>
      </c>
      <c r="AW1981" s="3">
        <v>70.613422353123454</v>
      </c>
      <c r="AX1981" s="3">
        <v>69.087847805836404</v>
      </c>
      <c r="AY1981" s="3">
        <v>42.82852412609887</v>
      </c>
      <c r="AZ1981" s="3">
        <v>39.7168765814517</v>
      </c>
      <c r="BA1981" s="3">
        <v>35.174933511746723</v>
      </c>
      <c r="BB1981" s="3">
        <v>35.610625105781338</v>
      </c>
      <c r="BC1981" s="31">
        <v>61.134481456496616</v>
      </c>
    </row>
    <row r="1982" spans="1:55" x14ac:dyDescent="0.55000000000000004">
      <c r="A1982" s="21" t="s">
        <v>6</v>
      </c>
      <c r="B1982" s="21" t="s">
        <v>18717</v>
      </c>
      <c r="C1982" s="21" t="s">
        <v>5389</v>
      </c>
      <c r="D1982" s="27" t="s">
        <v>5390</v>
      </c>
      <c r="E1982" s="4">
        <v>0</v>
      </c>
      <c r="F1982" s="4">
        <v>1</v>
      </c>
      <c r="G1982" s="4">
        <v>0</v>
      </c>
      <c r="H1982" s="62">
        <v>1</v>
      </c>
      <c r="J1982" s="28">
        <v>1</v>
      </c>
      <c r="K1982" s="12" t="s">
        <v>24553</v>
      </c>
      <c r="L1982" s="12" t="s">
        <v>24553</v>
      </c>
      <c r="M1982" s="12" t="s">
        <v>24553</v>
      </c>
      <c r="N1982" s="12" t="s">
        <v>24553</v>
      </c>
      <c r="O1982" s="12" t="s">
        <v>24553</v>
      </c>
      <c r="P1982" s="12" t="s">
        <v>24553</v>
      </c>
      <c r="Q1982" s="29" t="s">
        <v>24553</v>
      </c>
      <c r="AA1982" s="3">
        <v>65.985488672798496</v>
      </c>
      <c r="AB1982" s="3">
        <v>73.410641160987794</v>
      </c>
      <c r="AC1982" s="3">
        <v>71.89169796077546</v>
      </c>
      <c r="AD1982" s="3">
        <v>82.142797010651819</v>
      </c>
      <c r="AE1982" s="3">
        <v>84.159059903664485</v>
      </c>
      <c r="AF1982" s="3">
        <v>85.711101950969521</v>
      </c>
      <c r="AG1982" s="3">
        <v>100</v>
      </c>
      <c r="AH1982" s="32">
        <v>91.282304351888527</v>
      </c>
      <c r="AI1982" s="50">
        <v>4.83133872549774E-2</v>
      </c>
      <c r="AT1982" s="3">
        <v>87.003625953641503</v>
      </c>
      <c r="AU1982" s="3">
        <v>95.117591317105848</v>
      </c>
      <c r="AV1982" s="3">
        <v>91.798316687296463</v>
      </c>
      <c r="AW1982" s="3">
        <v>98.494728067363695</v>
      </c>
      <c r="AX1982" s="3">
        <v>100</v>
      </c>
      <c r="AY1982" s="3">
        <v>96.258959676905704</v>
      </c>
      <c r="AZ1982" s="3">
        <v>77.145509602291185</v>
      </c>
      <c r="BA1982" s="3">
        <v>80.170689488211465</v>
      </c>
      <c r="BB1982" s="3">
        <v>70.222671906622168</v>
      </c>
      <c r="BC1982" s="31">
        <v>72.5743884014244</v>
      </c>
    </row>
    <row r="1983" spans="1:55" x14ac:dyDescent="0.55000000000000004">
      <c r="A1983" s="21" t="s">
        <v>6</v>
      </c>
      <c r="B1983" s="21" t="s">
        <v>18415</v>
      </c>
      <c r="C1983" s="21" t="s">
        <v>13404</v>
      </c>
      <c r="D1983" s="27" t="s">
        <v>13405</v>
      </c>
      <c r="E1983" s="4">
        <v>0</v>
      </c>
      <c r="F1983" s="4">
        <v>0</v>
      </c>
      <c r="G1983" s="4">
        <v>0</v>
      </c>
      <c r="H1983" s="62">
        <v>10</v>
      </c>
      <c r="J1983" s="28">
        <v>1</v>
      </c>
      <c r="K1983" s="12" t="s">
        <v>24553</v>
      </c>
      <c r="L1983" s="12" t="s">
        <v>24553</v>
      </c>
      <c r="M1983" s="12" t="s">
        <v>24553</v>
      </c>
      <c r="N1983" s="12" t="s">
        <v>24553</v>
      </c>
      <c r="O1983" s="12" t="s">
        <v>24553</v>
      </c>
      <c r="P1983" s="12" t="s">
        <v>24553</v>
      </c>
      <c r="Q1983" s="29" t="s">
        <v>24553</v>
      </c>
      <c r="AT1983" s="3">
        <v>89.091949001323982</v>
      </c>
      <c r="AU1983" s="3">
        <v>100</v>
      </c>
      <c r="AV1983" s="3">
        <v>86.624324909352481</v>
      </c>
      <c r="AW1983" s="3">
        <v>77.467985567712191</v>
      </c>
      <c r="AX1983" s="3">
        <v>69.958709476842586</v>
      </c>
      <c r="AY1983" s="3">
        <v>51.970993471257657</v>
      </c>
      <c r="AZ1983" s="3">
        <v>52.363846272299327</v>
      </c>
      <c r="BA1983" s="3">
        <v>56.708314140400006</v>
      </c>
      <c r="BB1983" s="3">
        <v>54.438159750937409</v>
      </c>
      <c r="BC1983" s="31">
        <v>94.890308463444498</v>
      </c>
    </row>
    <row r="1984" spans="1:55" x14ac:dyDescent="0.55000000000000004">
      <c r="A1984" s="21" t="s">
        <v>6</v>
      </c>
      <c r="B1984" s="21" t="s">
        <v>22063</v>
      </c>
      <c r="C1984" s="21" t="s">
        <v>12270</v>
      </c>
      <c r="D1984" s="27" t="s">
        <v>12271</v>
      </c>
      <c r="E1984" s="4">
        <v>0</v>
      </c>
      <c r="F1984" s="4">
        <v>0</v>
      </c>
      <c r="G1984" s="4">
        <v>1</v>
      </c>
      <c r="H1984" s="62">
        <v>1</v>
      </c>
      <c r="J1984" s="28">
        <v>1</v>
      </c>
      <c r="K1984" s="13" t="s">
        <v>24548</v>
      </c>
      <c r="L1984" s="12" t="s">
        <v>24553</v>
      </c>
      <c r="M1984" s="12" t="s">
        <v>24553</v>
      </c>
      <c r="N1984" s="12" t="s">
        <v>24553</v>
      </c>
      <c r="O1984" s="12" t="s">
        <v>24553</v>
      </c>
      <c r="P1984" s="12" t="s">
        <v>24553</v>
      </c>
      <c r="Q1984" s="29" t="s">
        <v>24553</v>
      </c>
      <c r="AJ1984" s="3">
        <v>13.924507893383195</v>
      </c>
      <c r="AK1984" s="3">
        <v>24.0572640651726</v>
      </c>
      <c r="AL1984" s="3">
        <v>27.98802528953297</v>
      </c>
      <c r="AM1984" s="3">
        <v>38.797661404832446</v>
      </c>
      <c r="AN1984" s="3">
        <v>39.548874531215731</v>
      </c>
      <c r="AO1984" s="3">
        <v>51.31518507336564</v>
      </c>
      <c r="AP1984" s="3">
        <v>39.667385768712542</v>
      </c>
      <c r="AQ1984" s="3">
        <v>34.57251609064064</v>
      </c>
      <c r="AR1984" s="3">
        <v>45.46618006942775</v>
      </c>
      <c r="AS1984" s="31">
        <v>100</v>
      </c>
      <c r="AT1984" s="3">
        <v>73.050021212505555</v>
      </c>
      <c r="AU1984" s="3">
        <v>59.281367105446655</v>
      </c>
      <c r="AV1984" s="3">
        <v>77.728442635520381</v>
      </c>
      <c r="AW1984" s="3">
        <v>60.176401895134823</v>
      </c>
      <c r="AX1984" s="3">
        <v>87.592591868476674</v>
      </c>
      <c r="AY1984" s="3">
        <v>100</v>
      </c>
      <c r="AZ1984" s="3">
        <v>76.642486338034544</v>
      </c>
      <c r="BA1984" s="3">
        <v>96.048662346801734</v>
      </c>
      <c r="BB1984" s="3">
        <v>74.377439442846679</v>
      </c>
      <c r="BC1984" s="31">
        <v>71.177785348011795</v>
      </c>
    </row>
    <row r="1985" spans="1:55" x14ac:dyDescent="0.55000000000000004">
      <c r="A1985" s="21" t="s">
        <v>6</v>
      </c>
      <c r="B1985" s="21" t="s">
        <v>21745</v>
      </c>
      <c r="C1985" s="21" t="s">
        <v>8442</v>
      </c>
      <c r="D1985" s="27" t="s">
        <v>8443</v>
      </c>
      <c r="E1985" s="4">
        <v>0</v>
      </c>
      <c r="F1985" s="4">
        <v>11</v>
      </c>
      <c r="G1985" s="4">
        <v>0</v>
      </c>
      <c r="H1985" s="62">
        <v>21</v>
      </c>
      <c r="J1985" s="28">
        <v>1</v>
      </c>
      <c r="K1985" s="13" t="s">
        <v>24548</v>
      </c>
      <c r="L1985" s="16" t="s">
        <v>16303</v>
      </c>
      <c r="M1985" s="12" t="s">
        <v>24553</v>
      </c>
      <c r="N1985" s="12" t="s">
        <v>24553</v>
      </c>
      <c r="O1985" s="12" t="s">
        <v>24553</v>
      </c>
      <c r="P1985" s="12" t="s">
        <v>24553</v>
      </c>
      <c r="Q1985" s="29" t="s">
        <v>24553</v>
      </c>
      <c r="AA1985" s="3">
        <v>74.357053142578337</v>
      </c>
      <c r="AB1985" s="3">
        <v>85.091500107691104</v>
      </c>
      <c r="AC1985" s="3">
        <v>56.312768983456763</v>
      </c>
      <c r="AD1985" s="3">
        <v>57.823811138371518</v>
      </c>
      <c r="AE1985" s="3">
        <v>82.733819674730142</v>
      </c>
      <c r="AF1985" s="3">
        <v>86.271713547743488</v>
      </c>
      <c r="AG1985" s="3">
        <v>92.363403828342925</v>
      </c>
      <c r="AH1985" s="32">
        <v>100</v>
      </c>
      <c r="AI1985" s="50">
        <v>1.19899027332204E-2</v>
      </c>
      <c r="AT1985" s="3">
        <v>27.527053853565786</v>
      </c>
      <c r="AU1985" s="3">
        <v>26.380257438258841</v>
      </c>
      <c r="AV1985" s="3">
        <v>27.613619187347521</v>
      </c>
      <c r="AW1985" s="3">
        <v>26.692549743609995</v>
      </c>
      <c r="AX1985" s="3">
        <v>31.08848920277708</v>
      </c>
      <c r="AY1985" s="3">
        <v>31.50473623289821</v>
      </c>
      <c r="AZ1985" s="3">
        <v>42.2982371398829</v>
      </c>
      <c r="BA1985" s="3">
        <v>76.2275747884038</v>
      </c>
      <c r="BB1985" s="3">
        <v>100</v>
      </c>
      <c r="BC1985" s="31">
        <v>95.569042734149704</v>
      </c>
    </row>
    <row r="1986" spans="1:55" x14ac:dyDescent="0.55000000000000004">
      <c r="A1986" s="21" t="s">
        <v>6</v>
      </c>
      <c r="B1986" s="21" t="s">
        <v>19466</v>
      </c>
      <c r="C1986" s="21" t="s">
        <v>10763</v>
      </c>
      <c r="D1986" s="27" t="s">
        <v>10764</v>
      </c>
      <c r="E1986" s="4">
        <v>0</v>
      </c>
      <c r="F1986" s="4">
        <v>1</v>
      </c>
      <c r="G1986" s="4">
        <v>0</v>
      </c>
      <c r="H1986" s="62">
        <v>7</v>
      </c>
      <c r="J1986" s="28">
        <v>1</v>
      </c>
      <c r="K1986" s="13" t="s">
        <v>24548</v>
      </c>
      <c r="L1986" s="16" t="s">
        <v>16303</v>
      </c>
      <c r="M1986" s="12" t="s">
        <v>24553</v>
      </c>
      <c r="N1986" s="12" t="s">
        <v>24553</v>
      </c>
      <c r="O1986" s="12" t="s">
        <v>24553</v>
      </c>
      <c r="P1986" s="14" t="s">
        <v>24551</v>
      </c>
      <c r="Q1986" s="29" t="s">
        <v>24553</v>
      </c>
      <c r="AA1986" s="3">
        <v>86.768442622738775</v>
      </c>
      <c r="AB1986" s="3">
        <v>88.897696038315587</v>
      </c>
      <c r="AC1986" s="3">
        <v>89.432183024654606</v>
      </c>
      <c r="AD1986" s="3">
        <v>100</v>
      </c>
      <c r="AE1986" s="3">
        <v>9.3050356764937234</v>
      </c>
      <c r="AF1986" s="3">
        <v>6.4388690868475704</v>
      </c>
      <c r="AG1986" s="3">
        <v>3.8111801199214117</v>
      </c>
      <c r="AH1986" s="32">
        <v>2.2304720284776831</v>
      </c>
      <c r="AI1986" s="50">
        <v>8.1584339042887002E-4</v>
      </c>
      <c r="AT1986" s="3">
        <v>100</v>
      </c>
      <c r="AU1986" s="3">
        <v>85.543885927874513</v>
      </c>
      <c r="AV1986" s="3">
        <v>94.889997682716469</v>
      </c>
      <c r="AW1986" s="3">
        <v>83.514149325744896</v>
      </c>
      <c r="AX1986" s="3">
        <v>74.841036793658645</v>
      </c>
      <c r="AY1986" s="3">
        <v>86.233642544844997</v>
      </c>
      <c r="AZ1986" s="3">
        <v>87.66611152111625</v>
      </c>
      <c r="BA1986" s="3">
        <v>79.306603840131871</v>
      </c>
      <c r="BB1986" s="3">
        <v>50.308824023400021</v>
      </c>
      <c r="BC1986" s="31">
        <v>76.848532814650255</v>
      </c>
    </row>
    <row r="1987" spans="1:55" x14ac:dyDescent="0.55000000000000004">
      <c r="A1987" s="21" t="s">
        <v>6</v>
      </c>
      <c r="B1987" s="21" t="s">
        <v>19410</v>
      </c>
      <c r="C1987" s="21" t="s">
        <v>12076</v>
      </c>
      <c r="D1987" s="27" t="s">
        <v>12077</v>
      </c>
      <c r="E1987" s="4">
        <v>0</v>
      </c>
      <c r="F1987" s="4">
        <v>1</v>
      </c>
      <c r="G1987" s="4">
        <v>0</v>
      </c>
      <c r="H1987" s="62">
        <v>6</v>
      </c>
      <c r="J1987" s="28">
        <v>1</v>
      </c>
      <c r="K1987" s="12" t="s">
        <v>24553</v>
      </c>
      <c r="L1987" s="12" t="s">
        <v>24553</v>
      </c>
      <c r="M1987" s="12" t="s">
        <v>24553</v>
      </c>
      <c r="N1987" s="12" t="s">
        <v>24553</v>
      </c>
      <c r="O1987" s="12" t="s">
        <v>24553</v>
      </c>
      <c r="P1987" s="12" t="s">
        <v>24553</v>
      </c>
      <c r="Q1987" s="29" t="s">
        <v>24553</v>
      </c>
      <c r="AA1987" s="3">
        <v>59.289344132832966</v>
      </c>
      <c r="AB1987" s="3">
        <v>100</v>
      </c>
      <c r="AC1987" s="3">
        <v>65.286465756163295</v>
      </c>
      <c r="AD1987" s="3">
        <v>39.604821675432184</v>
      </c>
      <c r="AE1987" s="3">
        <v>21.089037699976604</v>
      </c>
      <c r="AF1987" s="3">
        <v>24.135204653809406</v>
      </c>
      <c r="AG1987" s="3">
        <v>25.711514665391533</v>
      </c>
      <c r="AH1987" s="32">
        <v>32.24849819929225</v>
      </c>
      <c r="AI1987" s="50">
        <v>0.109776293813955</v>
      </c>
      <c r="AT1987" s="3">
        <v>100</v>
      </c>
      <c r="AU1987" s="3">
        <v>96.864329471787542</v>
      </c>
      <c r="AV1987" s="3">
        <v>86.69763158455477</v>
      </c>
      <c r="AW1987" s="3">
        <v>81.112831914334677</v>
      </c>
      <c r="AX1987" s="3">
        <v>77.519070679204717</v>
      </c>
      <c r="AY1987" s="3">
        <v>75.466253695935222</v>
      </c>
      <c r="AZ1987" s="3">
        <v>67.80948780493685</v>
      </c>
      <c r="BA1987" s="3">
        <v>47.934699914050377</v>
      </c>
      <c r="BB1987" s="3">
        <v>39.739824921272842</v>
      </c>
      <c r="BC1987" s="31">
        <v>45.79166295268697</v>
      </c>
    </row>
    <row r="1988" spans="1:55" x14ac:dyDescent="0.55000000000000004">
      <c r="A1988" s="21" t="s">
        <v>6</v>
      </c>
      <c r="B1988" s="21" t="s">
        <v>18205</v>
      </c>
      <c r="C1988" s="21" t="s">
        <v>1810</v>
      </c>
      <c r="D1988" s="27" t="s">
        <v>1811</v>
      </c>
      <c r="E1988" s="4">
        <v>0</v>
      </c>
      <c r="F1988" s="4">
        <v>0</v>
      </c>
      <c r="G1988" s="4">
        <v>0</v>
      </c>
      <c r="H1988" s="62">
        <v>6</v>
      </c>
      <c r="J1988" s="28">
        <v>1</v>
      </c>
      <c r="K1988" s="13" t="s">
        <v>24548</v>
      </c>
      <c r="L1988" s="12" t="s">
        <v>24553</v>
      </c>
      <c r="M1988" s="12" t="s">
        <v>24553</v>
      </c>
      <c r="N1988" s="12" t="s">
        <v>24553</v>
      </c>
      <c r="O1988" s="12" t="s">
        <v>24553</v>
      </c>
      <c r="P1988" s="14" t="s">
        <v>24551</v>
      </c>
      <c r="Q1988" s="29" t="s">
        <v>24553</v>
      </c>
      <c r="AT1988" s="3">
        <v>44.13861957001177</v>
      </c>
      <c r="AU1988" s="3">
        <v>47.863148970960623</v>
      </c>
      <c r="AV1988" s="3">
        <v>46.127874118851665</v>
      </c>
      <c r="AW1988" s="3">
        <v>53.953712445345992</v>
      </c>
      <c r="AX1988" s="3">
        <v>61.308068450447315</v>
      </c>
      <c r="AY1988" s="3">
        <v>93.746704757552607</v>
      </c>
      <c r="AZ1988" s="3">
        <v>100</v>
      </c>
      <c r="BA1988" s="3">
        <v>85.106869453361526</v>
      </c>
      <c r="BB1988" s="3">
        <v>53.550803618927979</v>
      </c>
      <c r="BC1988" s="31">
        <v>44.461032839784764</v>
      </c>
    </row>
    <row r="1989" spans="1:55" x14ac:dyDescent="0.55000000000000004">
      <c r="A1989" s="21" t="s">
        <v>6</v>
      </c>
      <c r="B1989" s="21" t="s">
        <v>16947</v>
      </c>
      <c r="C1989" s="21" t="s">
        <v>11907</v>
      </c>
      <c r="D1989" s="27" t="s">
        <v>11908</v>
      </c>
      <c r="E1989" s="4">
        <v>0</v>
      </c>
      <c r="F1989" s="4">
        <v>0</v>
      </c>
      <c r="G1989" s="4">
        <v>0</v>
      </c>
      <c r="H1989" s="62">
        <v>1</v>
      </c>
      <c r="J1989" s="28">
        <v>1</v>
      </c>
      <c r="K1989" s="13" t="s">
        <v>24548</v>
      </c>
      <c r="L1989" s="12" t="s">
        <v>24553</v>
      </c>
      <c r="M1989" s="12" t="s">
        <v>24553</v>
      </c>
      <c r="N1989" s="12" t="s">
        <v>24553</v>
      </c>
      <c r="O1989" s="12" t="s">
        <v>24553</v>
      </c>
      <c r="P1989" s="12" t="s">
        <v>24553</v>
      </c>
      <c r="Q1989" s="30" t="s">
        <v>24552</v>
      </c>
      <c r="AT1989" s="3">
        <v>36.604034713062049</v>
      </c>
      <c r="AU1989" s="3">
        <v>46.358682901058287</v>
      </c>
      <c r="AV1989" s="3">
        <v>59.482484312272874</v>
      </c>
      <c r="AW1989" s="3">
        <v>47.081517801786177</v>
      </c>
      <c r="AX1989" s="3">
        <v>33.300309488188233</v>
      </c>
      <c r="AY1989" s="3">
        <v>52.61385153120127</v>
      </c>
      <c r="AZ1989" s="3">
        <v>47.940138908932425</v>
      </c>
      <c r="BA1989" s="3">
        <v>86.574459861113993</v>
      </c>
      <c r="BB1989" s="3">
        <v>95.873047095821633</v>
      </c>
      <c r="BC1989" s="31">
        <v>100</v>
      </c>
    </row>
    <row r="1990" spans="1:55" x14ac:dyDescent="0.55000000000000004">
      <c r="A1990" s="21" t="s">
        <v>6</v>
      </c>
      <c r="B1990" s="21" t="s">
        <v>20601</v>
      </c>
      <c r="C1990" s="21" t="s">
        <v>859</v>
      </c>
      <c r="D1990" s="27" t="s">
        <v>860</v>
      </c>
      <c r="E1990" s="4">
        <v>0</v>
      </c>
      <c r="F1990" s="4">
        <v>3</v>
      </c>
      <c r="G1990" s="4">
        <v>0</v>
      </c>
      <c r="H1990" s="62">
        <v>8</v>
      </c>
      <c r="J1990" s="28">
        <v>1</v>
      </c>
      <c r="K1990" s="13" t="s">
        <v>24548</v>
      </c>
      <c r="L1990" s="12" t="s">
        <v>24553</v>
      </c>
      <c r="M1990" s="12" t="s">
        <v>24553</v>
      </c>
      <c r="N1990" s="12" t="s">
        <v>24553</v>
      </c>
      <c r="O1990" s="12" t="s">
        <v>24553</v>
      </c>
      <c r="P1990" s="14" t="s">
        <v>24551</v>
      </c>
      <c r="Q1990" s="29" t="s">
        <v>24553</v>
      </c>
      <c r="AA1990" s="3">
        <v>46.601757950355214</v>
      </c>
      <c r="AB1990" s="3">
        <v>43.624560621221711</v>
      </c>
      <c r="AC1990" s="3">
        <v>93.621790371679197</v>
      </c>
      <c r="AD1990" s="3">
        <v>100</v>
      </c>
      <c r="AE1990" s="3">
        <v>78.603011574239162</v>
      </c>
      <c r="AF1990" s="3">
        <v>69.035005543905726</v>
      </c>
      <c r="AG1990" s="3">
        <v>65.271220891804717</v>
      </c>
      <c r="AH1990" s="32">
        <v>64.014204455699215</v>
      </c>
      <c r="AI1990" s="50">
        <v>4.3432510304248599E-3</v>
      </c>
      <c r="AT1990" s="3">
        <v>48.742189991936549</v>
      </c>
      <c r="AU1990" s="3">
        <v>54.284409900249528</v>
      </c>
      <c r="AV1990" s="3">
        <v>59.999099392477419</v>
      </c>
      <c r="AW1990" s="3">
        <v>69.808153564446656</v>
      </c>
      <c r="AX1990" s="3">
        <v>59.419938764504607</v>
      </c>
      <c r="AY1990" s="3">
        <v>91.68194164590696</v>
      </c>
      <c r="AZ1990" s="3">
        <v>100</v>
      </c>
      <c r="BA1990" s="3">
        <v>81.141350918126406</v>
      </c>
      <c r="BB1990" s="3">
        <v>77.812739175142795</v>
      </c>
      <c r="BC1990" s="31">
        <v>56.753513510513052</v>
      </c>
    </row>
    <row r="1991" spans="1:55" x14ac:dyDescent="0.55000000000000004">
      <c r="A1991" s="21" t="s">
        <v>6</v>
      </c>
      <c r="B1991" s="21" t="s">
        <v>21597</v>
      </c>
      <c r="C1991" s="21" t="s">
        <v>9558</v>
      </c>
      <c r="D1991" s="27" t="s">
        <v>9559</v>
      </c>
      <c r="E1991" s="4">
        <v>0</v>
      </c>
      <c r="F1991" s="4">
        <v>8</v>
      </c>
      <c r="G1991" s="4">
        <v>0</v>
      </c>
      <c r="H1991" s="62">
        <v>16</v>
      </c>
      <c r="J1991" s="28">
        <v>1</v>
      </c>
      <c r="K1991" s="13" t="s">
        <v>24548</v>
      </c>
      <c r="L1991" s="16" t="s">
        <v>16303</v>
      </c>
      <c r="M1991" s="12" t="s">
        <v>24553</v>
      </c>
      <c r="N1991" s="12" t="s">
        <v>24553</v>
      </c>
      <c r="O1991" s="12" t="s">
        <v>24553</v>
      </c>
      <c r="P1991" s="12" t="s">
        <v>24553</v>
      </c>
      <c r="Q1991" s="29" t="s">
        <v>24553</v>
      </c>
      <c r="AA1991" s="3">
        <v>89.934583281611879</v>
      </c>
      <c r="AB1991" s="3">
        <v>100</v>
      </c>
      <c r="AC1991" s="3">
        <v>67.196845939196493</v>
      </c>
      <c r="AD1991" s="3">
        <v>63.591351184035361</v>
      </c>
      <c r="AE1991" s="3">
        <v>53.761970243846214</v>
      </c>
      <c r="AF1991" s="3">
        <v>60.731761698510425</v>
      </c>
      <c r="AG1991" s="3">
        <v>57.861718064635049</v>
      </c>
      <c r="AH1991" s="32">
        <v>54.994415158137222</v>
      </c>
      <c r="AI1991" s="50">
        <v>8.1862804134614497E-3</v>
      </c>
      <c r="AT1991" s="3">
        <v>100</v>
      </c>
      <c r="AU1991" s="3">
        <v>95.736714384325509</v>
      </c>
      <c r="AV1991" s="3">
        <v>92.965893119400121</v>
      </c>
      <c r="AW1991" s="3">
        <v>90.578687812902302</v>
      </c>
      <c r="AX1991" s="3">
        <v>88.159403238938552</v>
      </c>
      <c r="AY1991" s="3">
        <v>70.908315852035528</v>
      </c>
      <c r="AZ1991" s="3">
        <v>63.629369026864488</v>
      </c>
      <c r="BA1991" s="3">
        <v>45.315597388662262</v>
      </c>
      <c r="BB1991" s="3">
        <v>46.371432747878202</v>
      </c>
      <c r="BC1991" s="31">
        <v>47.023881493620799</v>
      </c>
    </row>
    <row r="1992" spans="1:55" x14ac:dyDescent="0.55000000000000004">
      <c r="A1992" s="21" t="s">
        <v>6</v>
      </c>
      <c r="B1992" s="21" t="s">
        <v>16918</v>
      </c>
      <c r="C1992" s="21" t="s">
        <v>11351</v>
      </c>
      <c r="D1992" s="27" t="s">
        <v>11352</v>
      </c>
      <c r="E1992" s="4">
        <v>0</v>
      </c>
      <c r="F1992" s="4">
        <v>0</v>
      </c>
      <c r="G1992" s="4">
        <v>0</v>
      </c>
      <c r="H1992" s="62">
        <v>1</v>
      </c>
      <c r="J1992" s="28">
        <v>1</v>
      </c>
      <c r="K1992" s="13" t="s">
        <v>24548</v>
      </c>
      <c r="L1992" s="16" t="s">
        <v>16303</v>
      </c>
      <c r="M1992" s="12" t="s">
        <v>24553</v>
      </c>
      <c r="N1992" s="12" t="s">
        <v>24553</v>
      </c>
      <c r="O1992" s="12" t="s">
        <v>24553</v>
      </c>
      <c r="P1992" s="12" t="s">
        <v>24553</v>
      </c>
      <c r="Q1992" s="29" t="s">
        <v>24553</v>
      </c>
      <c r="AT1992" s="3">
        <v>88.771800850887914</v>
      </c>
      <c r="AU1992" s="3">
        <v>100</v>
      </c>
      <c r="AV1992" s="3">
        <v>98.873509820042315</v>
      </c>
      <c r="AW1992" s="3">
        <v>90.250924129338742</v>
      </c>
      <c r="AX1992" s="3">
        <v>79.653373543395801</v>
      </c>
      <c r="AY1992" s="3">
        <v>78.929476207344848</v>
      </c>
      <c r="AZ1992" s="3">
        <v>54.418455403759879</v>
      </c>
      <c r="BA1992" s="3">
        <v>49.246131761073819</v>
      </c>
      <c r="BB1992" s="3">
        <v>44.219059293147531</v>
      </c>
      <c r="BC1992" s="31">
        <v>54.714621065063454</v>
      </c>
    </row>
    <row r="1993" spans="1:55" x14ac:dyDescent="0.55000000000000004">
      <c r="A1993" s="21" t="s">
        <v>6</v>
      </c>
      <c r="B1993" s="21" t="s">
        <v>17790</v>
      </c>
      <c r="C1993" s="21" t="s">
        <v>9946</v>
      </c>
      <c r="D1993" s="27" t="s">
        <v>9947</v>
      </c>
      <c r="E1993" s="4">
        <v>0</v>
      </c>
      <c r="F1993" s="4">
        <v>0</v>
      </c>
      <c r="G1993" s="4">
        <v>0</v>
      </c>
      <c r="H1993" s="62">
        <v>3</v>
      </c>
      <c r="J1993" s="28">
        <v>1</v>
      </c>
      <c r="K1993" s="13" t="s">
        <v>24548</v>
      </c>
      <c r="L1993" s="16" t="s">
        <v>16303</v>
      </c>
      <c r="M1993" s="12" t="s">
        <v>24553</v>
      </c>
      <c r="N1993" s="12" t="s">
        <v>24553</v>
      </c>
      <c r="O1993" s="12" t="s">
        <v>24553</v>
      </c>
      <c r="P1993" s="12" t="s">
        <v>24553</v>
      </c>
      <c r="Q1993" s="29" t="s">
        <v>24553</v>
      </c>
      <c r="AT1993" s="3">
        <v>70.707663839270879</v>
      </c>
      <c r="AU1993" s="3">
        <v>61.114117105057829</v>
      </c>
      <c r="AV1993" s="3">
        <v>65.788854634497085</v>
      </c>
      <c r="AW1993" s="3">
        <v>60.232615357345878</v>
      </c>
      <c r="AX1993" s="3">
        <v>50.828291143773782</v>
      </c>
      <c r="AY1993" s="3">
        <v>56.981563747800593</v>
      </c>
      <c r="AZ1993" s="3">
        <v>58.421068797298602</v>
      </c>
      <c r="BA1993" s="3">
        <v>70.526682148910268</v>
      </c>
      <c r="BB1993" s="3">
        <v>74.213408959409648</v>
      </c>
      <c r="BC1993" s="31">
        <v>100</v>
      </c>
    </row>
    <row r="1994" spans="1:55" x14ac:dyDescent="0.55000000000000004">
      <c r="A1994" s="21" t="s">
        <v>6</v>
      </c>
      <c r="B1994" s="21" t="s">
        <v>16911</v>
      </c>
      <c r="C1994" s="21" t="s">
        <v>11190</v>
      </c>
      <c r="D1994" s="27" t="s">
        <v>11191</v>
      </c>
      <c r="E1994" s="4">
        <v>0</v>
      </c>
      <c r="F1994" s="4">
        <v>0</v>
      </c>
      <c r="G1994" s="4">
        <v>0</v>
      </c>
      <c r="H1994" s="62">
        <v>1</v>
      </c>
      <c r="J1994" s="28">
        <v>1</v>
      </c>
      <c r="K1994" s="13" t="s">
        <v>24548</v>
      </c>
      <c r="L1994" s="16" t="s">
        <v>16303</v>
      </c>
      <c r="M1994" s="12" t="s">
        <v>24553</v>
      </c>
      <c r="N1994" s="12" t="s">
        <v>24553</v>
      </c>
      <c r="O1994" s="12" t="s">
        <v>24553</v>
      </c>
      <c r="P1994" s="12" t="s">
        <v>24553</v>
      </c>
      <c r="Q1994" s="29" t="s">
        <v>24553</v>
      </c>
      <c r="AT1994" s="3">
        <v>85.902641589996946</v>
      </c>
      <c r="AU1994" s="3">
        <v>86.71232381151917</v>
      </c>
      <c r="AV1994" s="3">
        <v>96.175485263571389</v>
      </c>
      <c r="AW1994" s="3">
        <v>83.436768878241992</v>
      </c>
      <c r="AX1994" s="3">
        <v>68.003626216986774</v>
      </c>
      <c r="AY1994" s="3">
        <v>53.394423832423364</v>
      </c>
      <c r="AZ1994" s="3">
        <v>50.650201377406979</v>
      </c>
      <c r="BA1994" s="3">
        <v>67.602913291801016</v>
      </c>
      <c r="BB1994" s="3">
        <v>67.41473171503462</v>
      </c>
      <c r="BC1994" s="31">
        <v>100</v>
      </c>
    </row>
    <row r="1995" spans="1:55" x14ac:dyDescent="0.55000000000000004">
      <c r="A1995" s="21" t="s">
        <v>6</v>
      </c>
      <c r="B1995" s="21" t="s">
        <v>16909</v>
      </c>
      <c r="C1995" s="21" t="s">
        <v>11174</v>
      </c>
      <c r="D1995" s="27" t="s">
        <v>11175</v>
      </c>
      <c r="E1995" s="4">
        <v>0</v>
      </c>
      <c r="F1995" s="4">
        <v>0</v>
      </c>
      <c r="G1995" s="4">
        <v>0</v>
      </c>
      <c r="H1995" s="62">
        <v>1</v>
      </c>
      <c r="J1995" s="28">
        <v>1</v>
      </c>
      <c r="K1995" s="13" t="s">
        <v>24548</v>
      </c>
      <c r="L1995" s="16" t="s">
        <v>16303</v>
      </c>
      <c r="M1995" s="12" t="s">
        <v>24553</v>
      </c>
      <c r="N1995" s="12" t="s">
        <v>24553</v>
      </c>
      <c r="O1995" s="12" t="s">
        <v>24553</v>
      </c>
      <c r="P1995" s="14" t="s">
        <v>24551</v>
      </c>
      <c r="Q1995" s="29" t="s">
        <v>24553</v>
      </c>
      <c r="AT1995" s="3">
        <v>100</v>
      </c>
      <c r="AU1995" s="3">
        <v>98.587413810036054</v>
      </c>
      <c r="AV1995" s="3">
        <v>89.186174956529001</v>
      </c>
      <c r="AW1995" s="3">
        <v>85.7410779103989</v>
      </c>
      <c r="AX1995" s="3">
        <v>81.121976365840311</v>
      </c>
      <c r="AY1995" s="3">
        <v>76.896791471711353</v>
      </c>
      <c r="AZ1995" s="3">
        <v>72.098337453526867</v>
      </c>
      <c r="BA1995" s="3">
        <v>84.733616382804115</v>
      </c>
      <c r="BB1995" s="3">
        <v>75.610908787578083</v>
      </c>
      <c r="BC1995" s="31">
        <v>77.731023211367187</v>
      </c>
    </row>
    <row r="1996" spans="1:55" x14ac:dyDescent="0.55000000000000004">
      <c r="A1996" s="21" t="s">
        <v>6</v>
      </c>
      <c r="B1996" s="21" t="s">
        <v>17690</v>
      </c>
      <c r="C1996" s="21" t="s">
        <v>4174</v>
      </c>
      <c r="D1996" s="27" t="s">
        <v>4175</v>
      </c>
      <c r="E1996" s="4">
        <v>0</v>
      </c>
      <c r="F1996" s="4">
        <v>0</v>
      </c>
      <c r="G1996" s="4">
        <v>0</v>
      </c>
      <c r="H1996" s="62">
        <v>3</v>
      </c>
      <c r="J1996" s="28">
        <v>1</v>
      </c>
      <c r="K1996" s="13" t="s">
        <v>24548</v>
      </c>
      <c r="L1996" s="12" t="s">
        <v>24553</v>
      </c>
      <c r="M1996" s="12" t="s">
        <v>24553</v>
      </c>
      <c r="N1996" s="12" t="s">
        <v>24553</v>
      </c>
      <c r="O1996" s="12" t="s">
        <v>24553</v>
      </c>
      <c r="P1996" s="12" t="s">
        <v>24553</v>
      </c>
      <c r="Q1996" s="29" t="s">
        <v>24553</v>
      </c>
      <c r="AT1996" s="3">
        <v>73.638692804343535</v>
      </c>
      <c r="AU1996" s="3">
        <v>69.96527424283282</v>
      </c>
      <c r="AV1996" s="3">
        <v>73.637554354222544</v>
      </c>
      <c r="AW1996" s="3">
        <v>77.337173555749047</v>
      </c>
      <c r="AX1996" s="3">
        <v>92.699282459550531</v>
      </c>
      <c r="AY1996" s="3">
        <v>81.149822811063501</v>
      </c>
      <c r="AZ1996" s="3">
        <v>91.605734349477402</v>
      </c>
      <c r="BA1996" s="3">
        <v>79.426576669631075</v>
      </c>
      <c r="BB1996" s="3">
        <v>84.87068224986524</v>
      </c>
      <c r="BC1996" s="31">
        <v>100</v>
      </c>
    </row>
    <row r="1997" spans="1:55" x14ac:dyDescent="0.55000000000000004">
      <c r="A1997" s="21" t="s">
        <v>6</v>
      </c>
      <c r="B1997" s="21" t="s">
        <v>23844</v>
      </c>
      <c r="C1997" s="21" t="s">
        <v>14496</v>
      </c>
      <c r="D1997" s="27" t="s">
        <v>14497</v>
      </c>
      <c r="E1997" s="4">
        <v>4</v>
      </c>
      <c r="F1997" s="4">
        <v>1</v>
      </c>
      <c r="G1997" s="4">
        <v>7</v>
      </c>
      <c r="H1997" s="62">
        <v>12</v>
      </c>
      <c r="J1997" s="28">
        <v>1</v>
      </c>
      <c r="K1997" s="13" t="s">
        <v>24548</v>
      </c>
      <c r="L1997" s="12" t="s">
        <v>24553</v>
      </c>
      <c r="M1997" s="12" t="s">
        <v>24553</v>
      </c>
      <c r="N1997" s="12" t="s">
        <v>24553</v>
      </c>
      <c r="O1997" s="12" t="s">
        <v>24553</v>
      </c>
      <c r="P1997" s="14" t="s">
        <v>24551</v>
      </c>
      <c r="Q1997" s="29" t="s">
        <v>24553</v>
      </c>
      <c r="R1997" s="3">
        <v>85.113162682210557</v>
      </c>
      <c r="S1997" s="3">
        <v>100</v>
      </c>
      <c r="T1997" s="3">
        <v>31.068546957929012</v>
      </c>
      <c r="U1997" s="3">
        <v>32.841268885162187</v>
      </c>
      <c r="V1997" s="3">
        <v>83.179255588486726</v>
      </c>
      <c r="W1997" s="3">
        <v>85.077321413846747</v>
      </c>
      <c r="X1997" s="3">
        <v>74.048806649524167</v>
      </c>
      <c r="Y1997" s="32">
        <v>64.399049509051792</v>
      </c>
      <c r="Z1997" s="50">
        <v>4.4223305754623301E-3</v>
      </c>
      <c r="AA1997" s="3">
        <v>100</v>
      </c>
      <c r="AB1997" s="3">
        <v>82.329981268535562</v>
      </c>
      <c r="AC1997" s="3">
        <v>28.295069063771631</v>
      </c>
      <c r="AD1997" s="3">
        <v>36.242874988674863</v>
      </c>
      <c r="AE1997" s="3">
        <v>62.323444890744248</v>
      </c>
      <c r="AF1997" s="3">
        <v>65.876469524411689</v>
      </c>
      <c r="AG1997" s="3">
        <v>53.004891538597306</v>
      </c>
      <c r="AH1997" s="32">
        <v>65.199627061326041</v>
      </c>
      <c r="AI1997" s="50">
        <v>1.7446316705191998E-2</v>
      </c>
      <c r="AJ1997" s="3">
        <v>95.644245485555871</v>
      </c>
      <c r="AK1997" s="3">
        <v>100</v>
      </c>
      <c r="AL1997" s="3">
        <v>96.572562733287569</v>
      </c>
      <c r="AM1997" s="3">
        <v>74.244780081652721</v>
      </c>
      <c r="AN1997" s="3">
        <v>44.844711363547297</v>
      </c>
      <c r="AO1997" s="3">
        <v>24.184856427538605</v>
      </c>
      <c r="AP1997" s="3">
        <v>37.016708090245601</v>
      </c>
      <c r="AQ1997" s="3">
        <v>71.318299545184203</v>
      </c>
      <c r="AR1997" s="3">
        <v>54.934018188850196</v>
      </c>
      <c r="AS1997" s="31">
        <v>39.311767482427676</v>
      </c>
      <c r="AT1997" s="3">
        <v>92.00896477808601</v>
      </c>
      <c r="AU1997" s="3">
        <v>97.520254820580973</v>
      </c>
      <c r="AV1997" s="3">
        <v>100</v>
      </c>
      <c r="AW1997" s="3">
        <v>74.046662587885265</v>
      </c>
      <c r="AX1997" s="3">
        <v>65.276732056183661</v>
      </c>
      <c r="AY1997" s="3">
        <v>42.354088020587909</v>
      </c>
      <c r="AZ1997" s="3">
        <v>44.765215801680704</v>
      </c>
      <c r="BA1997" s="3">
        <v>55.292638739124214</v>
      </c>
      <c r="BB1997" s="3">
        <v>45.083963960567282</v>
      </c>
      <c r="BC1997" s="31">
        <v>36.064015921387558</v>
      </c>
    </row>
    <row r="1998" spans="1:55" x14ac:dyDescent="0.55000000000000004">
      <c r="A1998" s="21" t="s">
        <v>6</v>
      </c>
      <c r="B1998" s="21" t="s">
        <v>23729</v>
      </c>
      <c r="C1998" s="21" t="s">
        <v>4827</v>
      </c>
      <c r="D1998" s="27" t="s">
        <v>4828</v>
      </c>
      <c r="E1998" s="4">
        <v>3</v>
      </c>
      <c r="F1998" s="4">
        <v>0</v>
      </c>
      <c r="G1998" s="4">
        <v>6</v>
      </c>
      <c r="H1998" s="62">
        <v>9</v>
      </c>
      <c r="J1998" s="28">
        <v>1</v>
      </c>
      <c r="K1998" s="13" t="s">
        <v>24548</v>
      </c>
      <c r="L1998" s="12" t="s">
        <v>24553</v>
      </c>
      <c r="M1998" s="12" t="s">
        <v>24553</v>
      </c>
      <c r="N1998" s="12" t="s">
        <v>24553</v>
      </c>
      <c r="O1998" s="12" t="s">
        <v>24553</v>
      </c>
      <c r="P1998" s="12" t="s">
        <v>24553</v>
      </c>
      <c r="Q1998" s="29" t="s">
        <v>24553</v>
      </c>
      <c r="R1998" s="3">
        <v>22.999541295355851</v>
      </c>
      <c r="S1998" s="3">
        <v>23.263384714751876</v>
      </c>
      <c r="T1998" s="3">
        <v>23.500673725473568</v>
      </c>
      <c r="U1998" s="3">
        <v>21.64446375127433</v>
      </c>
      <c r="V1998" s="3">
        <v>42.563347878385976</v>
      </c>
      <c r="W1998" s="3">
        <v>40.490982098886349</v>
      </c>
      <c r="X1998" s="3">
        <v>100</v>
      </c>
      <c r="Y1998" s="32">
        <v>95.327761339789035</v>
      </c>
      <c r="Z1998" s="50">
        <v>9.8224890596056497E-5</v>
      </c>
      <c r="AJ1998" s="3">
        <v>43.119411737786145</v>
      </c>
      <c r="AK1998" s="3">
        <v>43.646980963822159</v>
      </c>
      <c r="AL1998" s="3">
        <v>35.565212929379115</v>
      </c>
      <c r="AM1998" s="3">
        <v>51.814082563456587</v>
      </c>
      <c r="AN1998" s="3">
        <v>46.745956586809449</v>
      </c>
      <c r="AO1998" s="3">
        <v>56.929126199952918</v>
      </c>
      <c r="AP1998" s="3">
        <v>36.164086268444528</v>
      </c>
      <c r="AQ1998" s="3">
        <v>34.142763190848896</v>
      </c>
      <c r="AR1998" s="3">
        <v>55.67135489970039</v>
      </c>
      <c r="AS1998" s="31">
        <v>100</v>
      </c>
      <c r="AT1998" s="3">
        <v>36.566804371466468</v>
      </c>
      <c r="AU1998" s="3">
        <v>39.093575019188599</v>
      </c>
      <c r="AV1998" s="3">
        <v>38.631216652027348</v>
      </c>
      <c r="AW1998" s="3">
        <v>41.371734292665948</v>
      </c>
      <c r="AX1998" s="3">
        <v>42.115205799593284</v>
      </c>
      <c r="AY1998" s="3">
        <v>48.492191852933047</v>
      </c>
      <c r="AZ1998" s="3">
        <v>46.077181215797616</v>
      </c>
      <c r="BA1998" s="3">
        <v>45.291414888162166</v>
      </c>
      <c r="BB1998" s="3">
        <v>70.994901764170123</v>
      </c>
      <c r="BC1998" s="31">
        <v>100</v>
      </c>
    </row>
    <row r="1999" spans="1:55" x14ac:dyDescent="0.55000000000000004">
      <c r="A1999" s="21" t="s">
        <v>6</v>
      </c>
      <c r="B1999" s="21" t="s">
        <v>17393</v>
      </c>
      <c r="C1999" s="21" t="s">
        <v>8488</v>
      </c>
      <c r="D1999" s="27" t="s">
        <v>8489</v>
      </c>
      <c r="E1999" s="4">
        <v>0</v>
      </c>
      <c r="F1999" s="4">
        <v>0</v>
      </c>
      <c r="G1999" s="4">
        <v>0</v>
      </c>
      <c r="H1999" s="62">
        <v>2</v>
      </c>
      <c r="J1999" s="28">
        <v>1</v>
      </c>
      <c r="K1999" s="12" t="s">
        <v>24553</v>
      </c>
      <c r="L1999" s="12" t="s">
        <v>24553</v>
      </c>
      <c r="M1999" s="12" t="s">
        <v>24553</v>
      </c>
      <c r="N1999" s="12" t="s">
        <v>24553</v>
      </c>
      <c r="O1999" s="12" t="s">
        <v>24553</v>
      </c>
      <c r="P1999" s="12" t="s">
        <v>24553</v>
      </c>
      <c r="Q1999" s="29" t="s">
        <v>24553</v>
      </c>
      <c r="AT1999" s="3">
        <v>86.971884146703971</v>
      </c>
      <c r="AU1999" s="3">
        <v>100</v>
      </c>
      <c r="AV1999" s="3">
        <v>97.883334153837637</v>
      </c>
      <c r="AW1999" s="3">
        <v>97.728827273611145</v>
      </c>
      <c r="AX1999" s="3">
        <v>85.494577535420419</v>
      </c>
      <c r="AY1999" s="3">
        <v>89.686459036689442</v>
      </c>
      <c r="AZ1999" s="3">
        <v>89.497482777827869</v>
      </c>
      <c r="BA1999" s="3">
        <v>65.592796171845606</v>
      </c>
      <c r="BB1999" s="3">
        <v>66.749661453391113</v>
      </c>
      <c r="BC1999" s="31">
        <v>62.937641937106804</v>
      </c>
    </row>
    <row r="2000" spans="1:55" x14ac:dyDescent="0.55000000000000004">
      <c r="A2000" s="21" t="s">
        <v>6</v>
      </c>
      <c r="B2000" s="21" t="s">
        <v>18049</v>
      </c>
      <c r="C2000" s="21" t="s">
        <v>12925</v>
      </c>
      <c r="D2000" s="27" t="s">
        <v>12926</v>
      </c>
      <c r="E2000" s="4">
        <v>0</v>
      </c>
      <c r="F2000" s="4">
        <v>0</v>
      </c>
      <c r="G2000" s="4">
        <v>0</v>
      </c>
      <c r="H2000" s="62">
        <v>4</v>
      </c>
      <c r="J2000" s="28">
        <v>1</v>
      </c>
      <c r="K2000" s="12" t="s">
        <v>24553</v>
      </c>
      <c r="L2000" s="12" t="s">
        <v>24553</v>
      </c>
      <c r="M2000" s="12" t="s">
        <v>24553</v>
      </c>
      <c r="N2000" s="12" t="s">
        <v>24553</v>
      </c>
      <c r="O2000" s="12" t="s">
        <v>24553</v>
      </c>
      <c r="P2000" s="12" t="s">
        <v>24553</v>
      </c>
      <c r="Q2000" s="29" t="s">
        <v>24553</v>
      </c>
      <c r="AT2000" s="3">
        <v>60.174126963958287</v>
      </c>
      <c r="AU2000" s="3">
        <v>100</v>
      </c>
      <c r="AV2000" s="3">
        <v>97.438224799392941</v>
      </c>
      <c r="AW2000" s="3">
        <v>84.104925051169971</v>
      </c>
      <c r="AX2000" s="3">
        <v>47.812262687243404</v>
      </c>
      <c r="AY2000" s="3">
        <v>52.022213241827068</v>
      </c>
      <c r="AZ2000" s="3">
        <v>37.336115063263165</v>
      </c>
      <c r="BA2000" s="3">
        <v>33.919957106316957</v>
      </c>
      <c r="BB2000" s="3">
        <v>30.948225831202166</v>
      </c>
      <c r="BC2000" s="31">
        <v>42.234799757296734</v>
      </c>
    </row>
    <row r="2001" spans="1:55" x14ac:dyDescent="0.55000000000000004">
      <c r="A2001" s="21" t="s">
        <v>6</v>
      </c>
      <c r="B2001" s="21" t="s">
        <v>22847</v>
      </c>
      <c r="C2001" s="21" t="s">
        <v>6286</v>
      </c>
      <c r="D2001" s="27" t="s">
        <v>6287</v>
      </c>
      <c r="E2001" s="4">
        <v>1</v>
      </c>
      <c r="F2001" s="4">
        <v>0</v>
      </c>
      <c r="G2001" s="4">
        <v>0</v>
      </c>
      <c r="H2001" s="62">
        <v>2</v>
      </c>
      <c r="J2001" s="28">
        <v>1</v>
      </c>
      <c r="K2001" s="13" t="s">
        <v>24548</v>
      </c>
      <c r="L2001" s="12" t="s">
        <v>24553</v>
      </c>
      <c r="M2001" s="12" t="s">
        <v>24553</v>
      </c>
      <c r="N2001" s="12" t="s">
        <v>24553</v>
      </c>
      <c r="O2001" s="12" t="s">
        <v>24553</v>
      </c>
      <c r="P2001" s="12" t="s">
        <v>24553</v>
      </c>
      <c r="Q2001" s="29" t="s">
        <v>24553</v>
      </c>
      <c r="R2001" s="3">
        <v>39.344706514696576</v>
      </c>
      <c r="S2001" s="3">
        <v>48.690568905949348</v>
      </c>
      <c r="T2001" s="3">
        <v>17.068367748665214</v>
      </c>
      <c r="U2001" s="3">
        <v>22.1661406200048</v>
      </c>
      <c r="V2001" s="3">
        <v>49.476393937717752</v>
      </c>
      <c r="W2001" s="3">
        <v>49.148823818854339</v>
      </c>
      <c r="X2001" s="3">
        <v>97.928389939107745</v>
      </c>
      <c r="Y2001" s="32">
        <v>100</v>
      </c>
      <c r="Z2001" s="50">
        <v>5.5688415276791204E-4</v>
      </c>
      <c r="AT2001" s="3">
        <v>61.88966853874112</v>
      </c>
      <c r="AU2001" s="3">
        <v>55.459481076258712</v>
      </c>
      <c r="AV2001" s="3">
        <v>55.095751682356855</v>
      </c>
      <c r="AW2001" s="3">
        <v>57.293918242255323</v>
      </c>
      <c r="AX2001" s="3">
        <v>59.732725544898017</v>
      </c>
      <c r="AY2001" s="3">
        <v>75.540345497433364</v>
      </c>
      <c r="AZ2001" s="3">
        <v>62.578863458573423</v>
      </c>
      <c r="BA2001" s="3">
        <v>81.653729228991608</v>
      </c>
      <c r="BB2001" s="3">
        <v>92.976119319706598</v>
      </c>
      <c r="BC2001" s="31">
        <v>100</v>
      </c>
    </row>
    <row r="2002" spans="1:55" x14ac:dyDescent="0.55000000000000004">
      <c r="A2002" s="21" t="s">
        <v>6</v>
      </c>
      <c r="B2002" s="21" t="s">
        <v>17139</v>
      </c>
      <c r="C2002" s="21" t="s">
        <v>14949</v>
      </c>
      <c r="D2002" s="27" t="s">
        <v>14950</v>
      </c>
      <c r="E2002" s="4">
        <v>0</v>
      </c>
      <c r="F2002" s="4">
        <v>0</v>
      </c>
      <c r="G2002" s="4">
        <v>0</v>
      </c>
      <c r="H2002" s="62">
        <v>1</v>
      </c>
      <c r="J2002" s="28">
        <v>1</v>
      </c>
      <c r="K2002" s="12" t="s">
        <v>24553</v>
      </c>
      <c r="L2002" s="12" t="s">
        <v>24553</v>
      </c>
      <c r="M2002" s="12" t="s">
        <v>24553</v>
      </c>
      <c r="N2002" s="12" t="s">
        <v>24553</v>
      </c>
      <c r="O2002" s="12" t="s">
        <v>24553</v>
      </c>
      <c r="P2002" s="12" t="s">
        <v>24553</v>
      </c>
      <c r="Q2002" s="29" t="s">
        <v>24553</v>
      </c>
      <c r="AT2002" s="3">
        <v>44.768482862006586</v>
      </c>
      <c r="AU2002" s="3">
        <v>76.217457616715947</v>
      </c>
      <c r="AV2002" s="3">
        <v>63.222266255360807</v>
      </c>
      <c r="AW2002" s="3">
        <v>42.394782581883071</v>
      </c>
      <c r="AX2002" s="3">
        <v>49.009810920330857</v>
      </c>
      <c r="AY2002" s="3">
        <v>72.151993043479351</v>
      </c>
      <c r="AZ2002" s="3">
        <v>63.911231491343599</v>
      </c>
      <c r="BA2002" s="3">
        <v>100</v>
      </c>
      <c r="BB2002" s="3">
        <v>60.386050208236739</v>
      </c>
      <c r="BC2002" s="31">
        <v>88.60501511461122</v>
      </c>
    </row>
    <row r="2003" spans="1:55" x14ac:dyDescent="0.55000000000000004">
      <c r="A2003" s="21" t="s">
        <v>6</v>
      </c>
      <c r="B2003" s="21" t="s">
        <v>20652</v>
      </c>
      <c r="C2003" s="21" t="s">
        <v>2909</v>
      </c>
      <c r="D2003" s="27" t="s">
        <v>2910</v>
      </c>
      <c r="E2003" s="4">
        <v>0</v>
      </c>
      <c r="F2003" s="4">
        <v>3</v>
      </c>
      <c r="G2003" s="4">
        <v>0</v>
      </c>
      <c r="H2003" s="62">
        <v>10</v>
      </c>
      <c r="J2003" s="28">
        <v>1</v>
      </c>
      <c r="K2003" s="13" t="s">
        <v>24548</v>
      </c>
      <c r="L2003" s="12" t="s">
        <v>24553</v>
      </c>
      <c r="M2003" s="12" t="s">
        <v>24553</v>
      </c>
      <c r="N2003" s="12" t="s">
        <v>24553</v>
      </c>
      <c r="O2003" s="12" t="s">
        <v>24553</v>
      </c>
      <c r="P2003" s="12" t="s">
        <v>24553</v>
      </c>
      <c r="Q2003" s="29" t="s">
        <v>24553</v>
      </c>
      <c r="AA2003" s="3">
        <v>57.161880144133207</v>
      </c>
      <c r="AB2003" s="3">
        <v>65.282561509256027</v>
      </c>
      <c r="AC2003" s="3">
        <v>60.016293076344517</v>
      </c>
      <c r="AD2003" s="3">
        <v>67.010407924421074</v>
      </c>
      <c r="AE2003" s="3">
        <v>66.40620412669243</v>
      </c>
      <c r="AF2003" s="3">
        <v>64.40056293389847</v>
      </c>
      <c r="AG2003" s="3">
        <v>100</v>
      </c>
      <c r="AH2003" s="32">
        <v>99.964852335168672</v>
      </c>
      <c r="AI2003" s="50">
        <v>5.0333915160747202E-3</v>
      </c>
      <c r="AT2003" s="3">
        <v>64.060318207310075</v>
      </c>
      <c r="AU2003" s="3">
        <v>66.963124159638781</v>
      </c>
      <c r="AV2003" s="3">
        <v>75.632744461944668</v>
      </c>
      <c r="AW2003" s="3">
        <v>78.987476769077958</v>
      </c>
      <c r="AX2003" s="3">
        <v>70.154598337421703</v>
      </c>
      <c r="AY2003" s="3">
        <v>80.210269445265681</v>
      </c>
      <c r="AZ2003" s="3">
        <v>82.240246950202717</v>
      </c>
      <c r="BA2003" s="3">
        <v>72.335229306980679</v>
      </c>
      <c r="BB2003" s="3">
        <v>100</v>
      </c>
      <c r="BC2003" s="31">
        <v>86.475007914673725</v>
      </c>
    </row>
    <row r="2004" spans="1:55" x14ac:dyDescent="0.55000000000000004">
      <c r="A2004" s="21" t="s">
        <v>6</v>
      </c>
      <c r="B2004" s="21" t="s">
        <v>17330</v>
      </c>
      <c r="C2004" s="21" t="s">
        <v>5943</v>
      </c>
      <c r="D2004" s="27" t="s">
        <v>5944</v>
      </c>
      <c r="E2004" s="4">
        <v>0</v>
      </c>
      <c r="F2004" s="4">
        <v>0</v>
      </c>
      <c r="G2004" s="4">
        <v>0</v>
      </c>
      <c r="H2004" s="62">
        <v>2</v>
      </c>
      <c r="J2004" s="28">
        <v>1</v>
      </c>
      <c r="K2004" s="12" t="s">
        <v>24553</v>
      </c>
      <c r="L2004" s="12" t="s">
        <v>24553</v>
      </c>
      <c r="M2004" s="12" t="s">
        <v>24553</v>
      </c>
      <c r="N2004" s="12" t="s">
        <v>24553</v>
      </c>
      <c r="O2004" s="15" t="s">
        <v>24550</v>
      </c>
      <c r="P2004" s="12" t="s">
        <v>24553</v>
      </c>
      <c r="Q2004" s="29" t="s">
        <v>24553</v>
      </c>
      <c r="AT2004" s="3">
        <v>27.01313368619347</v>
      </c>
      <c r="AU2004" s="3">
        <v>31.013019719376327</v>
      </c>
      <c r="AV2004" s="3">
        <v>36.274759948395932</v>
      </c>
      <c r="AW2004" s="3">
        <v>35.127491027886684</v>
      </c>
      <c r="AX2004" s="3">
        <v>32.99437233454438</v>
      </c>
      <c r="AY2004" s="3">
        <v>39.197592510344442</v>
      </c>
      <c r="AZ2004" s="3">
        <v>48.834841633319982</v>
      </c>
      <c r="BA2004" s="3">
        <v>80.881980590136592</v>
      </c>
      <c r="BB2004" s="3">
        <v>100</v>
      </c>
      <c r="BC2004" s="31">
        <v>91.828700188896477</v>
      </c>
    </row>
    <row r="2005" spans="1:55" x14ac:dyDescent="0.55000000000000004">
      <c r="A2005" s="21" t="s">
        <v>6</v>
      </c>
      <c r="B2005" s="21" t="s">
        <v>21056</v>
      </c>
      <c r="C2005" s="21" t="s">
        <v>15366</v>
      </c>
      <c r="D2005" s="27" t="s">
        <v>15367</v>
      </c>
      <c r="E2005" s="4">
        <v>0</v>
      </c>
      <c r="F2005" s="4">
        <v>5</v>
      </c>
      <c r="G2005" s="4">
        <v>0</v>
      </c>
      <c r="H2005" s="62">
        <v>0</v>
      </c>
      <c r="J2005" s="28">
        <v>1</v>
      </c>
      <c r="K2005" s="13" t="s">
        <v>24548</v>
      </c>
      <c r="L2005" s="12" t="s">
        <v>24553</v>
      </c>
      <c r="M2005" s="12" t="s">
        <v>24553</v>
      </c>
      <c r="N2005" s="12" t="s">
        <v>24553</v>
      </c>
      <c r="O2005" s="12" t="s">
        <v>24553</v>
      </c>
      <c r="P2005" s="12" t="s">
        <v>24553</v>
      </c>
      <c r="Q2005" s="30" t="s">
        <v>24552</v>
      </c>
      <c r="AA2005" s="3">
        <v>90.688813192682176</v>
      </c>
      <c r="AB2005" s="3">
        <v>100</v>
      </c>
      <c r="AC2005" s="3">
        <v>67.283945292262487</v>
      </c>
      <c r="AD2005" s="3">
        <v>88.016487299639351</v>
      </c>
      <c r="AE2005" s="3">
        <v>43.632921750168272</v>
      </c>
      <c r="AF2005" s="3">
        <v>49.06175549971492</v>
      </c>
      <c r="AG2005" s="3">
        <v>44.684110719231725</v>
      </c>
      <c r="AH2005" s="32">
        <v>38.760806631741701</v>
      </c>
      <c r="AI2005" s="50">
        <v>1.6478521955930501E-2</v>
      </c>
    </row>
    <row r="2006" spans="1:55" x14ac:dyDescent="0.55000000000000004">
      <c r="A2006" s="21" t="s">
        <v>6</v>
      </c>
      <c r="B2006" s="21" t="s">
        <v>20052</v>
      </c>
      <c r="C2006" s="21" t="s">
        <v>10528</v>
      </c>
      <c r="D2006" s="27" t="s">
        <v>10529</v>
      </c>
      <c r="E2006" s="4">
        <v>0</v>
      </c>
      <c r="F2006" s="4">
        <v>2</v>
      </c>
      <c r="G2006" s="4">
        <v>0</v>
      </c>
      <c r="H2006" s="62">
        <v>5</v>
      </c>
      <c r="J2006" s="28">
        <v>1</v>
      </c>
      <c r="K2006" s="13" t="s">
        <v>24548</v>
      </c>
      <c r="L2006" s="12" t="s">
        <v>24553</v>
      </c>
      <c r="M2006" s="12" t="s">
        <v>24553</v>
      </c>
      <c r="N2006" s="12" t="s">
        <v>24553</v>
      </c>
      <c r="O2006" s="12" t="s">
        <v>24553</v>
      </c>
      <c r="P2006" s="12" t="s">
        <v>24553</v>
      </c>
      <c r="Q2006" s="29" t="s">
        <v>24553</v>
      </c>
      <c r="AA2006" s="3">
        <v>70.722577469789087</v>
      </c>
      <c r="AB2006" s="3">
        <v>75.856458509746815</v>
      </c>
      <c r="AC2006" s="3">
        <v>100</v>
      </c>
      <c r="AD2006" s="3">
        <v>94.143939533201745</v>
      </c>
      <c r="AE2006" s="3">
        <v>34.362518236387821</v>
      </c>
      <c r="AF2006" s="3">
        <v>29.850619098754088</v>
      </c>
      <c r="AG2006" s="3">
        <v>16.689449519237677</v>
      </c>
      <c r="AH2006" s="32">
        <v>10.084834475197033</v>
      </c>
      <c r="AI2006" s="50">
        <v>1.1918497777693099E-3</v>
      </c>
      <c r="AT2006" s="3">
        <v>88.381973219052952</v>
      </c>
      <c r="AU2006" s="3">
        <v>97.571789025043415</v>
      </c>
      <c r="AV2006" s="3">
        <v>83.415681940990126</v>
      </c>
      <c r="AW2006" s="3">
        <v>84.399360458511765</v>
      </c>
      <c r="AX2006" s="3">
        <v>100</v>
      </c>
      <c r="AY2006" s="3">
        <v>95.707758538041958</v>
      </c>
      <c r="AZ2006" s="3">
        <v>97.547595617364465</v>
      </c>
      <c r="BA2006" s="3">
        <v>91.211283492896115</v>
      </c>
      <c r="BB2006" s="3">
        <v>83.520402443729196</v>
      </c>
      <c r="BC2006" s="31">
        <v>75.277404612072559</v>
      </c>
    </row>
    <row r="2007" spans="1:55" x14ac:dyDescent="0.55000000000000004">
      <c r="A2007" s="21" t="s">
        <v>6</v>
      </c>
      <c r="B2007" s="21" t="s">
        <v>23190</v>
      </c>
      <c r="C2007" s="21" t="s">
        <v>3068</v>
      </c>
      <c r="D2007" s="27" t="s">
        <v>3069</v>
      </c>
      <c r="E2007" s="4">
        <v>1</v>
      </c>
      <c r="F2007" s="4">
        <v>5</v>
      </c>
      <c r="G2007" s="4">
        <v>2</v>
      </c>
      <c r="H2007" s="62">
        <v>12</v>
      </c>
      <c r="J2007" s="28">
        <v>1</v>
      </c>
      <c r="K2007" s="12" t="s">
        <v>24553</v>
      </c>
      <c r="L2007" s="12" t="s">
        <v>24553</v>
      </c>
      <c r="M2007" s="12" t="s">
        <v>24553</v>
      </c>
      <c r="N2007" s="12" t="s">
        <v>24553</v>
      </c>
      <c r="O2007" s="12" t="s">
        <v>24553</v>
      </c>
      <c r="P2007" s="12" t="s">
        <v>24553</v>
      </c>
      <c r="Q2007" s="29" t="s">
        <v>24553</v>
      </c>
      <c r="R2007" s="3">
        <v>41.79578328021757</v>
      </c>
      <c r="S2007" s="3">
        <v>44.761589341305687</v>
      </c>
      <c r="T2007" s="3">
        <v>60.815115122852994</v>
      </c>
      <c r="U2007" s="3">
        <v>45.065844491772388</v>
      </c>
      <c r="V2007" s="3">
        <v>60.031374723523577</v>
      </c>
      <c r="W2007" s="3">
        <v>47.885389854543803</v>
      </c>
      <c r="X2007" s="3">
        <v>100</v>
      </c>
      <c r="Y2007" s="32">
        <v>79.724299097920877</v>
      </c>
      <c r="Z2007" s="50">
        <v>4.1726500115962899E-2</v>
      </c>
      <c r="AA2007" s="3">
        <v>52.179945296285332</v>
      </c>
      <c r="AB2007" s="3">
        <v>48.456930264020912</v>
      </c>
      <c r="AC2007" s="3">
        <v>51.388857280543057</v>
      </c>
      <c r="AD2007" s="3">
        <v>60.252548017339436</v>
      </c>
      <c r="AE2007" s="3">
        <v>63.705341768021526</v>
      </c>
      <c r="AF2007" s="3">
        <v>71.501419441456065</v>
      </c>
      <c r="AG2007" s="3">
        <v>100</v>
      </c>
      <c r="AH2007" s="32">
        <v>94.815786171855706</v>
      </c>
      <c r="AI2007" s="50">
        <v>5.93597614650033E-3</v>
      </c>
      <c r="AJ2007" s="3">
        <v>39.420348489275483</v>
      </c>
      <c r="AK2007" s="3">
        <v>31.01740482491358</v>
      </c>
      <c r="AL2007" s="3">
        <v>36.541962581313086</v>
      </c>
      <c r="AM2007" s="3">
        <v>46.253278252128013</v>
      </c>
      <c r="AN2007" s="3">
        <v>39.61866958968497</v>
      </c>
      <c r="AO2007" s="3">
        <v>62.413932733105327</v>
      </c>
      <c r="AP2007" s="3">
        <v>56.471695917828434</v>
      </c>
      <c r="AQ2007" s="3">
        <v>57.179852800902111</v>
      </c>
      <c r="AR2007" s="3">
        <v>61.171306358269497</v>
      </c>
      <c r="AS2007" s="31">
        <v>100</v>
      </c>
      <c r="AT2007" s="3">
        <v>36.878916813670067</v>
      </c>
      <c r="AU2007" s="3">
        <v>41.138736087258451</v>
      </c>
      <c r="AV2007" s="3">
        <v>41.519319740219508</v>
      </c>
      <c r="AW2007" s="3">
        <v>45.607345666921624</v>
      </c>
      <c r="AX2007" s="3">
        <v>46.88667622923888</v>
      </c>
      <c r="AY2007" s="3">
        <v>56.164877876268513</v>
      </c>
      <c r="AZ2007" s="3">
        <v>47.625795516231534</v>
      </c>
      <c r="BA2007" s="3">
        <v>56.454644579448022</v>
      </c>
      <c r="BB2007" s="3">
        <v>74.039668190007973</v>
      </c>
      <c r="BC2007" s="31">
        <v>100</v>
      </c>
    </row>
    <row r="2008" spans="1:55" x14ac:dyDescent="0.55000000000000004">
      <c r="A2008" s="21" t="s">
        <v>6</v>
      </c>
      <c r="B2008" s="21" t="s">
        <v>23679</v>
      </c>
      <c r="C2008" s="21" t="s">
        <v>8918</v>
      </c>
      <c r="D2008" s="27" t="s">
        <v>8919</v>
      </c>
      <c r="E2008" s="4">
        <v>3</v>
      </c>
      <c r="F2008" s="4">
        <v>0</v>
      </c>
      <c r="G2008" s="4">
        <v>3</v>
      </c>
      <c r="H2008" s="62">
        <v>11</v>
      </c>
      <c r="J2008" s="28">
        <v>1</v>
      </c>
      <c r="K2008" s="13" t="s">
        <v>24548</v>
      </c>
      <c r="L2008" s="12" t="s">
        <v>24553</v>
      </c>
      <c r="M2008" s="12" t="s">
        <v>24553</v>
      </c>
      <c r="N2008" s="12" t="s">
        <v>24553</v>
      </c>
      <c r="O2008" s="12" t="s">
        <v>24553</v>
      </c>
      <c r="P2008" s="12" t="s">
        <v>24553</v>
      </c>
      <c r="Q2008" s="29" t="s">
        <v>24553</v>
      </c>
      <c r="R2008" s="3">
        <v>46.952489557272088</v>
      </c>
      <c r="S2008" s="3">
        <v>49.37070699015603</v>
      </c>
      <c r="T2008" s="3">
        <v>42.341510464823109</v>
      </c>
      <c r="U2008" s="3">
        <v>39.908504403001949</v>
      </c>
      <c r="V2008" s="3">
        <v>75.752522719065865</v>
      </c>
      <c r="W2008" s="3">
        <v>64.603287151702929</v>
      </c>
      <c r="X2008" s="3">
        <v>100</v>
      </c>
      <c r="Y2008" s="32">
        <v>85.591780266179157</v>
      </c>
      <c r="Z2008" s="50">
        <v>7.43138514875776E-3</v>
      </c>
      <c r="AJ2008" s="3">
        <v>68.668348682650944</v>
      </c>
      <c r="AK2008" s="3">
        <v>48.267224876212254</v>
      </c>
      <c r="AL2008" s="3">
        <v>47.188204454701612</v>
      </c>
      <c r="AM2008" s="3">
        <v>46.564761803981035</v>
      </c>
      <c r="AN2008" s="3">
        <v>44.83765444219496</v>
      </c>
      <c r="AO2008" s="3">
        <v>47.284456159266611</v>
      </c>
      <c r="AP2008" s="3">
        <v>49.859908802957889</v>
      </c>
      <c r="AQ2008" s="3">
        <v>83.871560728122802</v>
      </c>
      <c r="AR2008" s="3">
        <v>84.665942057882248</v>
      </c>
      <c r="AS2008" s="31">
        <v>100</v>
      </c>
      <c r="AT2008" s="3">
        <v>36.679386319772028</v>
      </c>
      <c r="AU2008" s="3">
        <v>37.30446244506841</v>
      </c>
      <c r="AV2008" s="3">
        <v>37.956968769352585</v>
      </c>
      <c r="AW2008" s="3">
        <v>36.759154084664729</v>
      </c>
      <c r="AX2008" s="3">
        <v>42.298933431183904</v>
      </c>
      <c r="AY2008" s="3">
        <v>47.384568920376729</v>
      </c>
      <c r="AZ2008" s="3">
        <v>50.37576891853449</v>
      </c>
      <c r="BA2008" s="3">
        <v>72.897489831040872</v>
      </c>
      <c r="BB2008" s="3">
        <v>92.035251231712692</v>
      </c>
      <c r="BC2008" s="31">
        <v>100</v>
      </c>
    </row>
    <row r="2009" spans="1:55" x14ac:dyDescent="0.55000000000000004">
      <c r="A2009" s="21" t="s">
        <v>6</v>
      </c>
      <c r="B2009" s="21" t="s">
        <v>19398</v>
      </c>
      <c r="C2009" s="21" t="s">
        <v>10067</v>
      </c>
      <c r="D2009" s="27" t="s">
        <v>10068</v>
      </c>
      <c r="E2009" s="4">
        <v>0</v>
      </c>
      <c r="F2009" s="4">
        <v>1</v>
      </c>
      <c r="G2009" s="4">
        <v>0</v>
      </c>
      <c r="H2009" s="62">
        <v>6</v>
      </c>
      <c r="J2009" s="28">
        <v>1</v>
      </c>
      <c r="K2009" s="13" t="s">
        <v>24548</v>
      </c>
      <c r="L2009" s="12" t="s">
        <v>24553</v>
      </c>
      <c r="M2009" s="12" t="s">
        <v>24553</v>
      </c>
      <c r="N2009" s="12" t="s">
        <v>24553</v>
      </c>
      <c r="O2009" s="12" t="s">
        <v>24553</v>
      </c>
      <c r="P2009" s="12" t="s">
        <v>24553</v>
      </c>
      <c r="Q2009" s="29" t="s">
        <v>24553</v>
      </c>
      <c r="AA2009" s="3">
        <v>52.792190227794975</v>
      </c>
      <c r="AB2009" s="3">
        <v>49.048612976118854</v>
      </c>
      <c r="AC2009" s="3">
        <v>41.452815595535888</v>
      </c>
      <c r="AD2009" s="3">
        <v>44.351258296412617</v>
      </c>
      <c r="AE2009" s="3">
        <v>48.829984123646533</v>
      </c>
      <c r="AF2009" s="3">
        <v>77.857196384055555</v>
      </c>
      <c r="AG2009" s="3">
        <v>79.761090486151602</v>
      </c>
      <c r="AH2009" s="32">
        <v>100</v>
      </c>
      <c r="AI2009" s="50">
        <v>8.9192771753641001E-2</v>
      </c>
      <c r="AT2009" s="3">
        <v>40.764070706963658</v>
      </c>
      <c r="AU2009" s="3">
        <v>46.437320504326912</v>
      </c>
      <c r="AV2009" s="3">
        <v>49.194791733597221</v>
      </c>
      <c r="AW2009" s="3">
        <v>45.227791954465843</v>
      </c>
      <c r="AX2009" s="3">
        <v>48.181644877280064</v>
      </c>
      <c r="AY2009" s="3">
        <v>51.050047634607921</v>
      </c>
      <c r="AZ2009" s="3">
        <v>51.179076344710118</v>
      </c>
      <c r="BA2009" s="3">
        <v>66.948934001095907</v>
      </c>
      <c r="BB2009" s="3">
        <v>89.156587449268997</v>
      </c>
      <c r="BC2009" s="31">
        <v>100</v>
      </c>
    </row>
    <row r="2010" spans="1:55" x14ac:dyDescent="0.55000000000000004">
      <c r="A2010" s="21" t="s">
        <v>6</v>
      </c>
      <c r="B2010" s="21" t="s">
        <v>23273</v>
      </c>
      <c r="C2010" s="21" t="s">
        <v>3953</v>
      </c>
      <c r="D2010" s="27" t="s">
        <v>3954</v>
      </c>
      <c r="E2010" s="4">
        <v>1</v>
      </c>
      <c r="F2010" s="4">
        <v>9</v>
      </c>
      <c r="G2010" s="4">
        <v>3</v>
      </c>
      <c r="H2010" s="62">
        <v>51</v>
      </c>
      <c r="J2010" s="28">
        <v>1</v>
      </c>
      <c r="K2010" s="13" t="s">
        <v>24548</v>
      </c>
      <c r="L2010" s="12" t="s">
        <v>24553</v>
      </c>
      <c r="M2010" s="12" t="s">
        <v>24553</v>
      </c>
      <c r="N2010" s="12" t="s">
        <v>24553</v>
      </c>
      <c r="O2010" s="12" t="s">
        <v>24553</v>
      </c>
      <c r="P2010" s="14" t="s">
        <v>24551</v>
      </c>
      <c r="Q2010" s="29" t="s">
        <v>24553</v>
      </c>
      <c r="R2010" s="3">
        <v>52.197087578481707</v>
      </c>
      <c r="S2010" s="3">
        <v>48.329458946411144</v>
      </c>
      <c r="T2010" s="3">
        <v>71.894482890346694</v>
      </c>
      <c r="U2010" s="3">
        <v>66.907755356205556</v>
      </c>
      <c r="V2010" s="3">
        <v>100</v>
      </c>
      <c r="W2010" s="3">
        <v>87.908640127377495</v>
      </c>
      <c r="X2010" s="3">
        <v>88.107302674470517</v>
      </c>
      <c r="Y2010" s="32">
        <v>95.889632177339351</v>
      </c>
      <c r="Z2010" s="50">
        <v>6.5208385397887599E-3</v>
      </c>
      <c r="AA2010" s="3">
        <v>51.76178251900464</v>
      </c>
      <c r="AB2010" s="3">
        <v>50.579124203328739</v>
      </c>
      <c r="AC2010" s="3">
        <v>86.288325765678579</v>
      </c>
      <c r="AD2010" s="3">
        <v>85.940302844733125</v>
      </c>
      <c r="AE2010" s="3">
        <v>100</v>
      </c>
      <c r="AF2010" s="3">
        <v>97.586462181121291</v>
      </c>
      <c r="AG2010" s="3">
        <v>81.028964974241063</v>
      </c>
      <c r="AH2010" s="32">
        <v>82.243721639699913</v>
      </c>
      <c r="AI2010" s="50">
        <v>4.9124602725236701E-4</v>
      </c>
      <c r="AJ2010" s="3">
        <v>35.233881501868133</v>
      </c>
      <c r="AK2010" s="3">
        <v>26.390230538419885</v>
      </c>
      <c r="AL2010" s="3">
        <v>30.118195187464032</v>
      </c>
      <c r="AM2010" s="3">
        <v>38.100334307326861</v>
      </c>
      <c r="AN2010" s="3">
        <v>44.796491131422819</v>
      </c>
      <c r="AO2010" s="3">
        <v>79.945420486648899</v>
      </c>
      <c r="AP2010" s="3">
        <v>71.888289540429938</v>
      </c>
      <c r="AQ2010" s="3">
        <v>100</v>
      </c>
      <c r="AR2010" s="3">
        <v>68.928347650309334</v>
      </c>
      <c r="AS2010" s="31">
        <v>38.233446426730538</v>
      </c>
      <c r="AT2010" s="3">
        <v>58.675677302605898</v>
      </c>
      <c r="AU2010" s="3">
        <v>62.544031943979974</v>
      </c>
      <c r="AV2010" s="3">
        <v>63.147245651441168</v>
      </c>
      <c r="AW2010" s="3">
        <v>67.994556034127967</v>
      </c>
      <c r="AX2010" s="3">
        <v>67.511695982859237</v>
      </c>
      <c r="AY2010" s="3">
        <v>91.403506178004207</v>
      </c>
      <c r="AZ2010" s="3">
        <v>88.385241114270769</v>
      </c>
      <c r="BA2010" s="3">
        <v>100</v>
      </c>
      <c r="BB2010" s="3">
        <v>72.912159834822575</v>
      </c>
      <c r="BC2010" s="31">
        <v>67.317153601527039</v>
      </c>
    </row>
    <row r="2011" spans="1:55" x14ac:dyDescent="0.55000000000000004">
      <c r="A2011" s="21" t="s">
        <v>6</v>
      </c>
      <c r="B2011" s="21" t="s">
        <v>23047</v>
      </c>
      <c r="C2011" s="21" t="s">
        <v>4738</v>
      </c>
      <c r="D2011" s="27" t="s">
        <v>4739</v>
      </c>
      <c r="E2011" s="4">
        <v>1</v>
      </c>
      <c r="F2011" s="4">
        <v>1</v>
      </c>
      <c r="G2011" s="4">
        <v>1</v>
      </c>
      <c r="H2011" s="62">
        <v>19</v>
      </c>
      <c r="J2011" s="28">
        <v>1</v>
      </c>
      <c r="K2011" s="13" t="s">
        <v>24548</v>
      </c>
      <c r="L2011" s="12" t="s">
        <v>24553</v>
      </c>
      <c r="M2011" s="12" t="s">
        <v>24553</v>
      </c>
      <c r="N2011" s="12" t="s">
        <v>24553</v>
      </c>
      <c r="O2011" s="12" t="s">
        <v>24553</v>
      </c>
      <c r="P2011" s="14" t="s">
        <v>24551</v>
      </c>
      <c r="Q2011" s="29" t="s">
        <v>24553</v>
      </c>
      <c r="R2011" s="3">
        <v>23.42855547422273</v>
      </c>
      <c r="S2011" s="3">
        <v>34.805379562651154</v>
      </c>
      <c r="T2011" s="3">
        <v>54.332559146651171</v>
      </c>
      <c r="U2011" s="3">
        <v>60.987367141212736</v>
      </c>
      <c r="V2011" s="3">
        <v>100</v>
      </c>
      <c r="W2011" s="3">
        <v>81.12184382840303</v>
      </c>
      <c r="X2011" s="3">
        <v>42.127800586933645</v>
      </c>
      <c r="Y2011" s="32">
        <v>39.321433821535109</v>
      </c>
      <c r="Z2011" s="50">
        <v>9.8719803065729795E-3</v>
      </c>
      <c r="AA2011" s="3">
        <v>50.142983371952688</v>
      </c>
      <c r="AB2011" s="3">
        <v>46.555540353538575</v>
      </c>
      <c r="AC2011" s="3">
        <v>97.266199263246335</v>
      </c>
      <c r="AD2011" s="3">
        <v>98.473405093498187</v>
      </c>
      <c r="AE2011" s="3">
        <v>100</v>
      </c>
      <c r="AF2011" s="3">
        <v>98.297954270692003</v>
      </c>
      <c r="AG2011" s="3">
        <v>55.226964491633701</v>
      </c>
      <c r="AH2011" s="32">
        <v>44.978612320576453</v>
      </c>
      <c r="AI2011" s="50">
        <v>1.9812585685379399E-3</v>
      </c>
      <c r="AJ2011" s="3">
        <v>30.188236177609863</v>
      </c>
      <c r="AK2011" s="3">
        <v>29.392208391850659</v>
      </c>
      <c r="AL2011" s="3">
        <v>29.301238697808646</v>
      </c>
      <c r="AM2011" s="3">
        <v>29.25064301459091</v>
      </c>
      <c r="AN2011" s="3">
        <v>49.14849022606915</v>
      </c>
      <c r="AO2011" s="3">
        <v>100</v>
      </c>
      <c r="AP2011" s="3">
        <v>98.432980746144025</v>
      </c>
      <c r="AQ2011" s="3">
        <v>80.88584013967332</v>
      </c>
      <c r="AR2011" s="3">
        <v>67.979428587383126</v>
      </c>
      <c r="AS2011" s="31">
        <v>22.473025621871116</v>
      </c>
      <c r="AT2011" s="3">
        <v>57.023459739307825</v>
      </c>
      <c r="AU2011" s="3">
        <v>62.932455536308815</v>
      </c>
      <c r="AV2011" s="3">
        <v>73.038213599226509</v>
      </c>
      <c r="AW2011" s="3">
        <v>72.481600626796208</v>
      </c>
      <c r="AX2011" s="3">
        <v>66.94587585153451</v>
      </c>
      <c r="AY2011" s="3">
        <v>93.304346466545979</v>
      </c>
      <c r="AZ2011" s="3">
        <v>100</v>
      </c>
      <c r="BA2011" s="3">
        <v>92.906600321586239</v>
      </c>
      <c r="BB2011" s="3">
        <v>73.049215684092616</v>
      </c>
      <c r="BC2011" s="31">
        <v>56.727442902491156</v>
      </c>
    </row>
    <row r="2012" spans="1:55" x14ac:dyDescent="0.55000000000000004">
      <c r="A2012" s="21" t="s">
        <v>6</v>
      </c>
      <c r="B2012" s="21" t="s">
        <v>23215</v>
      </c>
      <c r="C2012" s="21" t="s">
        <v>9446</v>
      </c>
      <c r="D2012" s="27" t="s">
        <v>9447</v>
      </c>
      <c r="E2012" s="4">
        <v>1</v>
      </c>
      <c r="F2012" s="4">
        <v>11</v>
      </c>
      <c r="G2012" s="4">
        <v>2</v>
      </c>
      <c r="H2012" s="62">
        <v>24</v>
      </c>
      <c r="J2012" s="28">
        <v>1</v>
      </c>
      <c r="K2012" s="12" t="s">
        <v>24553</v>
      </c>
      <c r="L2012" s="12" t="s">
        <v>24553</v>
      </c>
      <c r="M2012" s="12" t="s">
        <v>24553</v>
      </c>
      <c r="N2012" s="12" t="s">
        <v>24553</v>
      </c>
      <c r="O2012" s="12" t="s">
        <v>24553</v>
      </c>
      <c r="P2012" s="12" t="s">
        <v>24553</v>
      </c>
      <c r="Q2012" s="29" t="s">
        <v>24553</v>
      </c>
      <c r="R2012" s="3">
        <v>29.135104746865871</v>
      </c>
      <c r="S2012" s="3">
        <v>21.231184230255117</v>
      </c>
      <c r="T2012" s="3">
        <v>74.47092287725394</v>
      </c>
      <c r="U2012" s="3">
        <v>98.017697353653162</v>
      </c>
      <c r="V2012" s="3">
        <v>100</v>
      </c>
      <c r="W2012" s="3">
        <v>87.206177813748525</v>
      </c>
      <c r="X2012" s="3">
        <v>51.838157699102027</v>
      </c>
      <c r="Y2012" s="32">
        <v>58.279619400189219</v>
      </c>
      <c r="Z2012" s="50">
        <v>1.15649785090564E-2</v>
      </c>
      <c r="AA2012" s="3">
        <v>58.392706442036491</v>
      </c>
      <c r="AB2012" s="3">
        <v>55.387956030232047</v>
      </c>
      <c r="AC2012" s="3">
        <v>69.550439048423513</v>
      </c>
      <c r="AD2012" s="3">
        <v>65.991500435612949</v>
      </c>
      <c r="AE2012" s="3">
        <v>96.96781628543809</v>
      </c>
      <c r="AF2012" s="3">
        <v>93.542625371544602</v>
      </c>
      <c r="AG2012" s="3">
        <v>96.800779461162918</v>
      </c>
      <c r="AH2012" s="32">
        <v>100</v>
      </c>
      <c r="AI2012" s="50">
        <v>1.4781068715084E-3</v>
      </c>
      <c r="AJ2012" s="3">
        <v>47.761516521371583</v>
      </c>
      <c r="AK2012" s="3">
        <v>29.055574769348379</v>
      </c>
      <c r="AL2012" s="3">
        <v>31.791700243045245</v>
      </c>
      <c r="AM2012" s="3">
        <v>38.061135002714501</v>
      </c>
      <c r="AN2012" s="3">
        <v>48.975593793066992</v>
      </c>
      <c r="AO2012" s="3">
        <v>88.217768462097865</v>
      </c>
      <c r="AP2012" s="3">
        <v>88.776398676620389</v>
      </c>
      <c r="AQ2012" s="3">
        <v>100</v>
      </c>
      <c r="AR2012" s="3">
        <v>63.319651128591794</v>
      </c>
      <c r="AS2012" s="31">
        <v>35.395874051320021</v>
      </c>
      <c r="AT2012" s="3">
        <v>69.581799895488828</v>
      </c>
      <c r="AU2012" s="3">
        <v>78.573277471853672</v>
      </c>
      <c r="AV2012" s="3">
        <v>78.056319338600034</v>
      </c>
      <c r="AW2012" s="3">
        <v>75.425388251102291</v>
      </c>
      <c r="AX2012" s="3">
        <v>71.560690948407967</v>
      </c>
      <c r="AY2012" s="3">
        <v>85.093036376766818</v>
      </c>
      <c r="AZ2012" s="3">
        <v>88.934381166450834</v>
      </c>
      <c r="BA2012" s="3">
        <v>100</v>
      </c>
      <c r="BB2012" s="3">
        <v>90.035756237925142</v>
      </c>
      <c r="BC2012" s="31">
        <v>87.19765247421212</v>
      </c>
    </row>
    <row r="2013" spans="1:55" x14ac:dyDescent="0.55000000000000004">
      <c r="A2013" s="21" t="s">
        <v>6</v>
      </c>
      <c r="B2013" s="21" t="s">
        <v>21527</v>
      </c>
      <c r="C2013" s="21" t="s">
        <v>4868</v>
      </c>
      <c r="D2013" s="27" t="s">
        <v>4869</v>
      </c>
      <c r="E2013" s="4">
        <v>0</v>
      </c>
      <c r="F2013" s="4">
        <v>7</v>
      </c>
      <c r="G2013" s="4">
        <v>0</v>
      </c>
      <c r="H2013" s="62">
        <v>35</v>
      </c>
      <c r="J2013" s="28">
        <v>1</v>
      </c>
      <c r="K2013" s="13" t="s">
        <v>24548</v>
      </c>
      <c r="L2013" s="12" t="s">
        <v>24553</v>
      </c>
      <c r="M2013" s="12" t="s">
        <v>24553</v>
      </c>
      <c r="N2013" s="12" t="s">
        <v>24553</v>
      </c>
      <c r="O2013" s="12" t="s">
        <v>24553</v>
      </c>
      <c r="P2013" s="12" t="s">
        <v>24553</v>
      </c>
      <c r="Q2013" s="29" t="s">
        <v>24553</v>
      </c>
      <c r="AA2013" s="3">
        <v>42.217099908863091</v>
      </c>
      <c r="AB2013" s="3">
        <v>42.059318818036587</v>
      </c>
      <c r="AC2013" s="3">
        <v>90.143706916910475</v>
      </c>
      <c r="AD2013" s="3">
        <v>100</v>
      </c>
      <c r="AE2013" s="3">
        <v>67.532428288572348</v>
      </c>
      <c r="AF2013" s="3">
        <v>80.009376425903724</v>
      </c>
      <c r="AG2013" s="3">
        <v>47.09364426568208</v>
      </c>
      <c r="AH2013" s="32">
        <v>54.607117835318938</v>
      </c>
      <c r="AI2013" s="50">
        <v>8.6077967625242807E-3</v>
      </c>
      <c r="AT2013" s="3">
        <v>40.333315274853383</v>
      </c>
      <c r="AU2013" s="3">
        <v>43.608760611921497</v>
      </c>
      <c r="AV2013" s="3">
        <v>49.668672402275085</v>
      </c>
      <c r="AW2013" s="3">
        <v>49.616752740723555</v>
      </c>
      <c r="AX2013" s="3">
        <v>48.859877766232401</v>
      </c>
      <c r="AY2013" s="3">
        <v>74.197398406468778</v>
      </c>
      <c r="AZ2013" s="3">
        <v>92.126722066295045</v>
      </c>
      <c r="BA2013" s="3">
        <v>100</v>
      </c>
      <c r="BB2013" s="3">
        <v>78.374960456653085</v>
      </c>
      <c r="BC2013" s="31">
        <v>46.814837216541143</v>
      </c>
    </row>
    <row r="2014" spans="1:55" x14ac:dyDescent="0.55000000000000004">
      <c r="A2014" s="21" t="s">
        <v>6</v>
      </c>
      <c r="B2014" s="21" t="s">
        <v>20805</v>
      </c>
      <c r="C2014" s="21" t="s">
        <v>14494</v>
      </c>
      <c r="D2014" s="27" t="s">
        <v>14495</v>
      </c>
      <c r="E2014" s="4">
        <v>0</v>
      </c>
      <c r="F2014" s="4">
        <v>4</v>
      </c>
      <c r="G2014" s="4">
        <v>0</v>
      </c>
      <c r="H2014" s="62">
        <v>4</v>
      </c>
      <c r="J2014" s="28">
        <v>1</v>
      </c>
      <c r="K2014" s="13" t="s">
        <v>24548</v>
      </c>
      <c r="L2014" s="12" t="s">
        <v>24553</v>
      </c>
      <c r="M2014" s="12" t="s">
        <v>24553</v>
      </c>
      <c r="N2014" s="12" t="s">
        <v>24553</v>
      </c>
      <c r="O2014" s="12" t="s">
        <v>24553</v>
      </c>
      <c r="P2014" s="14" t="s">
        <v>24551</v>
      </c>
      <c r="Q2014" s="29" t="s">
        <v>24553</v>
      </c>
      <c r="AA2014" s="3">
        <v>31.40055977317132</v>
      </c>
      <c r="AB2014" s="3">
        <v>31.556874456556439</v>
      </c>
      <c r="AC2014" s="3">
        <v>70.523620886166185</v>
      </c>
      <c r="AD2014" s="3">
        <v>62.091519598611214</v>
      </c>
      <c r="AE2014" s="3">
        <v>95.988114512677285</v>
      </c>
      <c r="AF2014" s="3">
        <v>100</v>
      </c>
      <c r="AG2014" s="3">
        <v>83.793643870363582</v>
      </c>
      <c r="AH2014" s="32">
        <v>80.867683149643582</v>
      </c>
      <c r="AI2014" s="50">
        <v>1.6198051065437701E-3</v>
      </c>
      <c r="AT2014" s="3">
        <v>49.228273209937697</v>
      </c>
      <c r="AU2014" s="3">
        <v>60.51255887756556</v>
      </c>
      <c r="AV2014" s="3">
        <v>64.365417484891452</v>
      </c>
      <c r="AW2014" s="3">
        <v>46.840547154215436</v>
      </c>
      <c r="AX2014" s="3">
        <v>59.503115306399387</v>
      </c>
      <c r="AY2014" s="3">
        <v>73.494907196905928</v>
      </c>
      <c r="AZ2014" s="3">
        <v>67.519071246840895</v>
      </c>
      <c r="BA2014" s="3">
        <v>100</v>
      </c>
      <c r="BB2014" s="3">
        <v>78.856253299917441</v>
      </c>
      <c r="BC2014" s="31">
        <v>87.901504786526246</v>
      </c>
    </row>
    <row r="2015" spans="1:55" x14ac:dyDescent="0.55000000000000004">
      <c r="A2015" s="21" t="s">
        <v>6</v>
      </c>
      <c r="B2015" s="21" t="s">
        <v>18045</v>
      </c>
      <c r="C2015" s="21" t="s">
        <v>12767</v>
      </c>
      <c r="D2015" s="27" t="s">
        <v>12768</v>
      </c>
      <c r="E2015" s="4">
        <v>0</v>
      </c>
      <c r="F2015" s="4">
        <v>0</v>
      </c>
      <c r="G2015" s="4">
        <v>0</v>
      </c>
      <c r="H2015" s="62">
        <v>4</v>
      </c>
      <c r="J2015" s="28">
        <v>1</v>
      </c>
      <c r="K2015" s="13" t="s">
        <v>24548</v>
      </c>
      <c r="L2015" s="12" t="s">
        <v>24553</v>
      </c>
      <c r="M2015" s="12" t="s">
        <v>24553</v>
      </c>
      <c r="N2015" s="12" t="s">
        <v>24553</v>
      </c>
      <c r="O2015" s="12" t="s">
        <v>24553</v>
      </c>
      <c r="P2015" s="14" t="s">
        <v>24551</v>
      </c>
      <c r="Q2015" s="29" t="s">
        <v>24553</v>
      </c>
      <c r="AT2015" s="3">
        <v>65.524099994882519</v>
      </c>
      <c r="AU2015" s="3">
        <v>56.920616968024248</v>
      </c>
      <c r="AV2015" s="3">
        <v>96.232338523219525</v>
      </c>
      <c r="AW2015" s="3">
        <v>65.753501803667774</v>
      </c>
      <c r="AX2015" s="3">
        <v>70.386410167763501</v>
      </c>
      <c r="AY2015" s="3">
        <v>95.883746106114231</v>
      </c>
      <c r="AZ2015" s="3">
        <v>97.638051978136261</v>
      </c>
      <c r="BA2015" s="3">
        <v>95.677523190824303</v>
      </c>
      <c r="BB2015" s="3">
        <v>100</v>
      </c>
      <c r="BC2015" s="31">
        <v>81.891157462014547</v>
      </c>
    </row>
    <row r="2016" spans="1:55" x14ac:dyDescent="0.55000000000000004">
      <c r="A2016" s="21" t="s">
        <v>6</v>
      </c>
      <c r="B2016" s="21" t="s">
        <v>18665</v>
      </c>
      <c r="C2016" s="21" t="s">
        <v>693</v>
      </c>
      <c r="D2016" s="27" t="s">
        <v>694</v>
      </c>
      <c r="E2016" s="4">
        <v>0</v>
      </c>
      <c r="F2016" s="4">
        <v>1</v>
      </c>
      <c r="G2016" s="4">
        <v>0</v>
      </c>
      <c r="H2016" s="62">
        <v>1</v>
      </c>
      <c r="J2016" s="28">
        <v>1</v>
      </c>
      <c r="K2016" s="12" t="s">
        <v>24553</v>
      </c>
      <c r="L2016" s="12" t="s">
        <v>24553</v>
      </c>
      <c r="M2016" s="12" t="s">
        <v>24553</v>
      </c>
      <c r="N2016" s="12" t="s">
        <v>24553</v>
      </c>
      <c r="O2016" s="12" t="s">
        <v>24553</v>
      </c>
      <c r="P2016" s="12" t="s">
        <v>24553</v>
      </c>
      <c r="Q2016" s="29" t="s">
        <v>24553</v>
      </c>
      <c r="AA2016" s="3">
        <v>70.467628407962877</v>
      </c>
      <c r="AB2016" s="3">
        <v>61.676755892297244</v>
      </c>
      <c r="AC2016" s="3">
        <v>91.513742821249252</v>
      </c>
      <c r="AD2016" s="3">
        <v>97.216891458515249</v>
      </c>
      <c r="AE2016" s="3">
        <v>100</v>
      </c>
      <c r="AF2016" s="3">
        <v>98.880071079586557</v>
      </c>
      <c r="AG2016" s="3">
        <v>86.85212095768749</v>
      </c>
      <c r="AH2016" s="32">
        <v>80.947381015244957</v>
      </c>
      <c r="AI2016" s="50">
        <v>1.13307790868963E-2</v>
      </c>
      <c r="AT2016" s="3">
        <v>80.985306614091684</v>
      </c>
      <c r="AU2016" s="3">
        <v>68.317022025779124</v>
      </c>
      <c r="AV2016" s="3">
        <v>59.850484111914668</v>
      </c>
      <c r="AW2016" s="3">
        <v>80.362540497935441</v>
      </c>
      <c r="AX2016" s="3">
        <v>70.290414358770491</v>
      </c>
      <c r="AY2016" s="3">
        <v>100</v>
      </c>
      <c r="AZ2016" s="3">
        <v>71.195520730610156</v>
      </c>
      <c r="BA2016" s="3">
        <v>89.201770758143667</v>
      </c>
      <c r="BB2016" s="3">
        <v>57.956216541582464</v>
      </c>
      <c r="BC2016" s="31">
        <v>43.733958604334553</v>
      </c>
    </row>
    <row r="2017" spans="1:55" x14ac:dyDescent="0.55000000000000004">
      <c r="A2017" s="21" t="s">
        <v>6</v>
      </c>
      <c r="B2017" s="21" t="s">
        <v>17512</v>
      </c>
      <c r="C2017" s="21" t="s">
        <v>12619</v>
      </c>
      <c r="D2017" s="27" t="s">
        <v>12620</v>
      </c>
      <c r="E2017" s="4">
        <v>0</v>
      </c>
      <c r="F2017" s="4">
        <v>0</v>
      </c>
      <c r="G2017" s="4">
        <v>0</v>
      </c>
      <c r="H2017" s="62">
        <v>2</v>
      </c>
      <c r="J2017" s="28">
        <v>1</v>
      </c>
      <c r="K2017" s="12" t="s">
        <v>24553</v>
      </c>
      <c r="L2017" s="12" t="s">
        <v>24553</v>
      </c>
      <c r="M2017" s="12" t="s">
        <v>24553</v>
      </c>
      <c r="N2017" s="12" t="s">
        <v>24553</v>
      </c>
      <c r="O2017" s="12" t="s">
        <v>24553</v>
      </c>
      <c r="P2017" s="12" t="s">
        <v>24553</v>
      </c>
      <c r="Q2017" s="29" t="s">
        <v>24553</v>
      </c>
      <c r="AT2017" s="3">
        <v>48.822077481289199</v>
      </c>
      <c r="AU2017" s="3">
        <v>55.122441995173318</v>
      </c>
      <c r="AV2017" s="3">
        <v>59.488926183256076</v>
      </c>
      <c r="AW2017" s="3">
        <v>49.591507466814946</v>
      </c>
      <c r="AX2017" s="3">
        <v>47.396535732437286</v>
      </c>
      <c r="AY2017" s="3">
        <v>74.562267820297194</v>
      </c>
      <c r="AZ2017" s="3">
        <v>67.423081365612077</v>
      </c>
      <c r="BA2017" s="3">
        <v>95.452901403710001</v>
      </c>
      <c r="BB2017" s="3">
        <v>100</v>
      </c>
      <c r="BC2017" s="31">
        <v>95.4639908354943</v>
      </c>
    </row>
    <row r="2018" spans="1:55" x14ac:dyDescent="0.55000000000000004">
      <c r="A2018" s="21" t="s">
        <v>6</v>
      </c>
      <c r="B2018" s="21" t="s">
        <v>21507</v>
      </c>
      <c r="C2018" s="21" t="s">
        <v>8282</v>
      </c>
      <c r="D2018" s="27" t="s">
        <v>8283</v>
      </c>
      <c r="E2018" s="4">
        <v>0</v>
      </c>
      <c r="F2018" s="4">
        <v>7</v>
      </c>
      <c r="G2018" s="4">
        <v>0</v>
      </c>
      <c r="H2018" s="62">
        <v>20</v>
      </c>
      <c r="J2018" s="28">
        <v>1</v>
      </c>
      <c r="K2018" s="13" t="s">
        <v>24548</v>
      </c>
      <c r="L2018" s="12" t="s">
        <v>24553</v>
      </c>
      <c r="M2018" s="12" t="s">
        <v>24553</v>
      </c>
      <c r="N2018" s="12" t="s">
        <v>24553</v>
      </c>
      <c r="O2018" s="12" t="s">
        <v>24553</v>
      </c>
      <c r="P2018" s="14" t="s">
        <v>24551</v>
      </c>
      <c r="Q2018" s="29" t="s">
        <v>24553</v>
      </c>
      <c r="AA2018" s="3">
        <v>64.19795897743505</v>
      </c>
      <c r="AB2018" s="3">
        <v>60.136392222843185</v>
      </c>
      <c r="AC2018" s="3">
        <v>91.085129895823584</v>
      </c>
      <c r="AD2018" s="3">
        <v>98.854861000392063</v>
      </c>
      <c r="AE2018" s="3">
        <v>100</v>
      </c>
      <c r="AF2018" s="3">
        <v>95.862791240559801</v>
      </c>
      <c r="AG2018" s="3">
        <v>83.34764758502854</v>
      </c>
      <c r="AH2018" s="32">
        <v>86.355350970701437</v>
      </c>
      <c r="AI2018" s="50">
        <v>5.6832755324689897E-3</v>
      </c>
      <c r="AT2018" s="3">
        <v>68.126844904935197</v>
      </c>
      <c r="AU2018" s="3">
        <v>72.164488271785558</v>
      </c>
      <c r="AV2018" s="3">
        <v>76.965855110733003</v>
      </c>
      <c r="AW2018" s="3">
        <v>74.013781635444047</v>
      </c>
      <c r="AX2018" s="3">
        <v>82.371101084839822</v>
      </c>
      <c r="AY2018" s="3">
        <v>94.860348393305955</v>
      </c>
      <c r="AZ2018" s="3">
        <v>98.711817745900817</v>
      </c>
      <c r="BA2018" s="3">
        <v>100</v>
      </c>
      <c r="BB2018" s="3">
        <v>80.814665330683539</v>
      </c>
      <c r="BC2018" s="31">
        <v>67.783112563601506</v>
      </c>
    </row>
    <row r="2019" spans="1:55" x14ac:dyDescent="0.55000000000000004">
      <c r="A2019" s="21" t="s">
        <v>6</v>
      </c>
      <c r="B2019" s="21" t="s">
        <v>21025</v>
      </c>
      <c r="C2019" s="21" t="s">
        <v>7433</v>
      </c>
      <c r="D2019" s="27" t="s">
        <v>7434</v>
      </c>
      <c r="E2019" s="4">
        <v>0</v>
      </c>
      <c r="F2019" s="4">
        <v>4</v>
      </c>
      <c r="G2019" s="4">
        <v>0</v>
      </c>
      <c r="H2019" s="62">
        <v>16</v>
      </c>
      <c r="J2019" s="28">
        <v>1</v>
      </c>
      <c r="K2019" s="12" t="s">
        <v>24553</v>
      </c>
      <c r="L2019" s="12" t="s">
        <v>24553</v>
      </c>
      <c r="M2019" s="12" t="s">
        <v>24553</v>
      </c>
      <c r="N2019" s="12" t="s">
        <v>24553</v>
      </c>
      <c r="O2019" s="12" t="s">
        <v>24553</v>
      </c>
      <c r="P2019" s="12" t="s">
        <v>24553</v>
      </c>
      <c r="Q2019" s="29" t="s">
        <v>24553</v>
      </c>
      <c r="AA2019" s="3">
        <v>45.26077548495207</v>
      </c>
      <c r="AB2019" s="3">
        <v>39.364455636752119</v>
      </c>
      <c r="AC2019" s="3">
        <v>67.488925452070291</v>
      </c>
      <c r="AD2019" s="3">
        <v>72.743462147953537</v>
      </c>
      <c r="AE2019" s="3">
        <v>100</v>
      </c>
      <c r="AF2019" s="3">
        <v>93.876861769352402</v>
      </c>
      <c r="AG2019" s="3">
        <v>71.527032989234471</v>
      </c>
      <c r="AH2019" s="32">
        <v>79.584263525623584</v>
      </c>
      <c r="AI2019" s="50">
        <v>4.5796248956237401E-3</v>
      </c>
      <c r="AT2019" s="3">
        <v>53.855903932786198</v>
      </c>
      <c r="AU2019" s="3">
        <v>58.337299351058256</v>
      </c>
      <c r="AV2019" s="3">
        <v>67.419399931131608</v>
      </c>
      <c r="AW2019" s="3">
        <v>63.662564893165637</v>
      </c>
      <c r="AX2019" s="3">
        <v>62.72277095070622</v>
      </c>
      <c r="AY2019" s="3">
        <v>94.532755846761077</v>
      </c>
      <c r="AZ2019" s="3">
        <v>89.031413329663494</v>
      </c>
      <c r="BA2019" s="3">
        <v>100</v>
      </c>
      <c r="BB2019" s="3">
        <v>76.303734366597737</v>
      </c>
      <c r="BC2019" s="31">
        <v>59.83413568867104</v>
      </c>
    </row>
    <row r="2020" spans="1:55" x14ac:dyDescent="0.55000000000000004">
      <c r="A2020" s="21" t="s">
        <v>6</v>
      </c>
      <c r="B2020" s="21" t="s">
        <v>21049</v>
      </c>
      <c r="C2020" s="21" t="s">
        <v>3126</v>
      </c>
      <c r="D2020" s="27" t="s">
        <v>3127</v>
      </c>
      <c r="E2020" s="4">
        <v>0</v>
      </c>
      <c r="F2020" s="4">
        <v>4</v>
      </c>
      <c r="G2020" s="4">
        <v>0</v>
      </c>
      <c r="H2020" s="62">
        <v>24</v>
      </c>
      <c r="J2020" s="28">
        <v>1</v>
      </c>
      <c r="K2020" s="13" t="s">
        <v>24548</v>
      </c>
      <c r="L2020" s="12" t="s">
        <v>24553</v>
      </c>
      <c r="M2020" s="12" t="s">
        <v>24553</v>
      </c>
      <c r="N2020" s="12" t="s">
        <v>24553</v>
      </c>
      <c r="O2020" s="12" t="s">
        <v>24553</v>
      </c>
      <c r="P2020" s="14" t="s">
        <v>24551</v>
      </c>
      <c r="Q2020" s="29" t="s">
        <v>24553</v>
      </c>
      <c r="AA2020" s="3">
        <v>44.502351989923426</v>
      </c>
      <c r="AB2020" s="3">
        <v>41.663520850283646</v>
      </c>
      <c r="AC2020" s="3">
        <v>75.448645165825042</v>
      </c>
      <c r="AD2020" s="3">
        <v>77.270007174504187</v>
      </c>
      <c r="AE2020" s="3">
        <v>96.06095473213071</v>
      </c>
      <c r="AF2020" s="3">
        <v>84.952393755364071</v>
      </c>
      <c r="AG2020" s="3">
        <v>100</v>
      </c>
      <c r="AH2020" s="32">
        <v>98.216028810044847</v>
      </c>
      <c r="AI2020" s="50">
        <v>3.0629734294538298E-3</v>
      </c>
      <c r="AT2020" s="3">
        <v>51.326427574192614</v>
      </c>
      <c r="AU2020" s="3">
        <v>56.635380693567861</v>
      </c>
      <c r="AV2020" s="3">
        <v>57.710442347964133</v>
      </c>
      <c r="AW2020" s="3">
        <v>63.006645276645521</v>
      </c>
      <c r="AX2020" s="3">
        <v>62.04438125492954</v>
      </c>
      <c r="AY2020" s="3">
        <v>79.314404506984332</v>
      </c>
      <c r="AZ2020" s="3">
        <v>83.889948136988835</v>
      </c>
      <c r="BA2020" s="3">
        <v>100</v>
      </c>
      <c r="BB2020" s="3">
        <v>86.93028477440906</v>
      </c>
      <c r="BC2020" s="31">
        <v>79.69330808868007</v>
      </c>
    </row>
    <row r="2021" spans="1:55" x14ac:dyDescent="0.55000000000000004">
      <c r="A2021" s="21" t="s">
        <v>6</v>
      </c>
      <c r="B2021" s="21" t="s">
        <v>18878</v>
      </c>
      <c r="C2021" s="21" t="s">
        <v>1658</v>
      </c>
      <c r="D2021" s="27" t="s">
        <v>1659</v>
      </c>
      <c r="E2021" s="4">
        <v>0</v>
      </c>
      <c r="F2021" s="4">
        <v>1</v>
      </c>
      <c r="G2021" s="4">
        <v>0</v>
      </c>
      <c r="H2021" s="62">
        <v>2</v>
      </c>
      <c r="J2021" s="28">
        <v>1</v>
      </c>
      <c r="K2021" s="12" t="s">
        <v>24553</v>
      </c>
      <c r="L2021" s="12" t="s">
        <v>24553</v>
      </c>
      <c r="M2021" s="12" t="s">
        <v>24553</v>
      </c>
      <c r="N2021" s="12" t="s">
        <v>24553</v>
      </c>
      <c r="O2021" s="12" t="s">
        <v>24553</v>
      </c>
      <c r="P2021" s="12" t="s">
        <v>24553</v>
      </c>
      <c r="Q2021" s="29" t="s">
        <v>24553</v>
      </c>
      <c r="AA2021" s="3">
        <v>31.59003004921702</v>
      </c>
      <c r="AB2021" s="3">
        <v>38.601849827896267</v>
      </c>
      <c r="AC2021" s="3">
        <v>82.167422864699532</v>
      </c>
      <c r="AD2021" s="3">
        <v>100</v>
      </c>
      <c r="AE2021" s="3">
        <v>94.414889787027121</v>
      </c>
      <c r="AF2021" s="3">
        <v>77.727701290802955</v>
      </c>
      <c r="AG2021" s="3">
        <v>68.466020195540594</v>
      </c>
      <c r="AH2021" s="32">
        <v>85.821583786353187</v>
      </c>
      <c r="AI2021" s="50">
        <v>3.2632326660896299E-2</v>
      </c>
      <c r="AT2021" s="3">
        <v>36.184405745797264</v>
      </c>
      <c r="AU2021" s="3">
        <v>43.677014933804074</v>
      </c>
      <c r="AV2021" s="3">
        <v>47.547020707961011</v>
      </c>
      <c r="AW2021" s="3">
        <v>52.689747428011891</v>
      </c>
      <c r="AX2021" s="3">
        <v>57.281343123153519</v>
      </c>
      <c r="AY2021" s="3">
        <v>85.33537923869595</v>
      </c>
      <c r="AZ2021" s="3">
        <v>100</v>
      </c>
      <c r="BA2021" s="3">
        <v>65.886103789603183</v>
      </c>
      <c r="BB2021" s="3">
        <v>54.274085758790761</v>
      </c>
      <c r="BC2021" s="31">
        <v>54.32302256419532</v>
      </c>
    </row>
    <row r="2022" spans="1:55" x14ac:dyDescent="0.55000000000000004">
      <c r="A2022" s="21" t="s">
        <v>6</v>
      </c>
      <c r="B2022" s="21" t="s">
        <v>21370</v>
      </c>
      <c r="C2022" s="21" t="s">
        <v>11321</v>
      </c>
      <c r="D2022" s="27" t="s">
        <v>11322</v>
      </c>
      <c r="E2022" s="4">
        <v>0</v>
      </c>
      <c r="F2022" s="4">
        <v>6</v>
      </c>
      <c r="G2022" s="4">
        <v>0</v>
      </c>
      <c r="H2022" s="62">
        <v>16</v>
      </c>
      <c r="J2022" s="28">
        <v>1</v>
      </c>
      <c r="K2022" s="12" t="s">
        <v>24553</v>
      </c>
      <c r="L2022" s="12" t="s">
        <v>24553</v>
      </c>
      <c r="M2022" s="12" t="s">
        <v>24553</v>
      </c>
      <c r="N2022" s="12" t="s">
        <v>24553</v>
      </c>
      <c r="O2022" s="12" t="s">
        <v>24553</v>
      </c>
      <c r="P2022" s="12" t="s">
        <v>24553</v>
      </c>
      <c r="Q2022" s="29" t="s">
        <v>24553</v>
      </c>
      <c r="AA2022" s="3">
        <v>47.360995891847566</v>
      </c>
      <c r="AB2022" s="3">
        <v>46.241891404368339</v>
      </c>
      <c r="AC2022" s="3">
        <v>60.264634096127281</v>
      </c>
      <c r="AD2022" s="3">
        <v>61.286789341868229</v>
      </c>
      <c r="AE2022" s="3">
        <v>100</v>
      </c>
      <c r="AF2022" s="3">
        <v>97.755235048045037</v>
      </c>
      <c r="AG2022" s="3">
        <v>94.536812292588607</v>
      </c>
      <c r="AH2022" s="32">
        <v>98.259010121933599</v>
      </c>
      <c r="AI2022" s="50">
        <v>5.5807496067574E-4</v>
      </c>
      <c r="AT2022" s="3">
        <v>56.896934648108854</v>
      </c>
      <c r="AU2022" s="3">
        <v>65.151670512212974</v>
      </c>
      <c r="AV2022" s="3">
        <v>72.7337773147799</v>
      </c>
      <c r="AW2022" s="3">
        <v>62.637349313668935</v>
      </c>
      <c r="AX2022" s="3">
        <v>61.578989766092931</v>
      </c>
      <c r="AY2022" s="3">
        <v>80.992304101667528</v>
      </c>
      <c r="AZ2022" s="3">
        <v>85.927045802103592</v>
      </c>
      <c r="BA2022" s="3">
        <v>100</v>
      </c>
      <c r="BB2022" s="3">
        <v>83.972548350182635</v>
      </c>
      <c r="BC2022" s="31">
        <v>69.505383682839337</v>
      </c>
    </row>
    <row r="2023" spans="1:55" x14ac:dyDescent="0.55000000000000004">
      <c r="A2023" s="21" t="s">
        <v>6</v>
      </c>
      <c r="B2023" s="21" t="s">
        <v>23094</v>
      </c>
      <c r="C2023" s="21" t="s">
        <v>11087</v>
      </c>
      <c r="D2023" s="27" t="s">
        <v>11088</v>
      </c>
      <c r="E2023" s="4">
        <v>1</v>
      </c>
      <c r="F2023" s="4">
        <v>6</v>
      </c>
      <c r="G2023" s="4">
        <v>1</v>
      </c>
      <c r="H2023" s="62">
        <v>11</v>
      </c>
      <c r="J2023" s="28">
        <v>1</v>
      </c>
      <c r="K2023" s="13" t="s">
        <v>24548</v>
      </c>
      <c r="L2023" s="12" t="s">
        <v>24553</v>
      </c>
      <c r="M2023" s="12" t="s">
        <v>24553</v>
      </c>
      <c r="N2023" s="12" t="s">
        <v>24553</v>
      </c>
      <c r="O2023" s="12" t="s">
        <v>24553</v>
      </c>
      <c r="P2023" s="14" t="s">
        <v>24551</v>
      </c>
      <c r="Q2023" s="29" t="s">
        <v>24553</v>
      </c>
      <c r="R2023" s="3">
        <v>42.367523559910531</v>
      </c>
      <c r="S2023" s="3">
        <v>41.287811355205349</v>
      </c>
      <c r="T2023" s="3">
        <v>99.971823476992</v>
      </c>
      <c r="U2023" s="3">
        <v>100</v>
      </c>
      <c r="V2023" s="3">
        <v>78.170904198044511</v>
      </c>
      <c r="W2023" s="3">
        <v>87.69220470338</v>
      </c>
      <c r="X2023" s="3">
        <v>42.192218939326672</v>
      </c>
      <c r="Y2023" s="32">
        <v>40.49702786773269</v>
      </c>
      <c r="Z2023" s="50">
        <v>5.64736171849726E-4</v>
      </c>
      <c r="AA2023" s="3">
        <v>49.665641770336784</v>
      </c>
      <c r="AB2023" s="3">
        <v>49.34198075783641</v>
      </c>
      <c r="AC2023" s="3">
        <v>100</v>
      </c>
      <c r="AD2023" s="3">
        <v>90.866302805936655</v>
      </c>
      <c r="AE2023" s="3">
        <v>92.992528284682379</v>
      </c>
      <c r="AF2023" s="3">
        <v>81.895668692102475</v>
      </c>
      <c r="AG2023" s="3">
        <v>62.236350626214829</v>
      </c>
      <c r="AH2023" s="32">
        <v>63.006427766767359</v>
      </c>
      <c r="AI2023" s="50">
        <v>6.8043291149797397E-3</v>
      </c>
      <c r="AJ2023" s="3">
        <v>32.907019209426558</v>
      </c>
      <c r="AK2023" s="3">
        <v>19.230731013308485</v>
      </c>
      <c r="AL2023" s="3">
        <v>15.375457722438647</v>
      </c>
      <c r="AM2023" s="3">
        <v>30.466612628198337</v>
      </c>
      <c r="AN2023" s="3">
        <v>47.910401748339531</v>
      </c>
      <c r="AO2023" s="3">
        <v>100</v>
      </c>
      <c r="AP2023" s="3">
        <v>85.409182870234417</v>
      </c>
      <c r="AQ2023" s="3">
        <v>80.534472999283508</v>
      </c>
      <c r="AR2023" s="3">
        <v>41.307096374555876</v>
      </c>
      <c r="AS2023" s="31">
        <v>79.253338722446969</v>
      </c>
      <c r="AT2023" s="3">
        <v>69.488818391863504</v>
      </c>
      <c r="AU2023" s="3">
        <v>75.332902035468791</v>
      </c>
      <c r="AV2023" s="3">
        <v>78.697422838744984</v>
      </c>
      <c r="AW2023" s="3">
        <v>70.498811431818325</v>
      </c>
      <c r="AX2023" s="3">
        <v>83.637849359651568</v>
      </c>
      <c r="AY2023" s="3">
        <v>100</v>
      </c>
      <c r="AZ2023" s="3">
        <v>99.602902377274432</v>
      </c>
      <c r="BA2023" s="3">
        <v>83.13867655886996</v>
      </c>
      <c r="BB2023" s="3">
        <v>60.443671547410169</v>
      </c>
      <c r="BC2023" s="31">
        <v>50.457944374174112</v>
      </c>
    </row>
    <row r="2024" spans="1:55" x14ac:dyDescent="0.55000000000000004">
      <c r="A2024" s="21" t="s">
        <v>6</v>
      </c>
      <c r="B2024" s="21" t="s">
        <v>22482</v>
      </c>
      <c r="C2024" s="21" t="s">
        <v>4726</v>
      </c>
      <c r="D2024" s="27" t="s">
        <v>4727</v>
      </c>
      <c r="E2024" s="4">
        <v>0</v>
      </c>
      <c r="F2024" s="4">
        <v>27</v>
      </c>
      <c r="G2024" s="4">
        <v>1</v>
      </c>
      <c r="H2024" s="62">
        <v>84</v>
      </c>
      <c r="J2024" s="28">
        <v>1</v>
      </c>
      <c r="K2024" s="13" t="s">
        <v>24548</v>
      </c>
      <c r="L2024" s="12" t="s">
        <v>24553</v>
      </c>
      <c r="M2024" s="12" t="s">
        <v>24553</v>
      </c>
      <c r="N2024" s="12" t="s">
        <v>24553</v>
      </c>
      <c r="O2024" s="12" t="s">
        <v>24553</v>
      </c>
      <c r="P2024" s="14" t="s">
        <v>24551</v>
      </c>
      <c r="Q2024" s="29" t="s">
        <v>24553</v>
      </c>
      <c r="AA2024" s="3">
        <v>53.778722598886517</v>
      </c>
      <c r="AB2024" s="3">
        <v>44.88201812116872</v>
      </c>
      <c r="AC2024" s="3">
        <v>72.330591507134869</v>
      </c>
      <c r="AD2024" s="3">
        <v>81.145201039128196</v>
      </c>
      <c r="AE2024" s="3">
        <v>100</v>
      </c>
      <c r="AF2024" s="3">
        <v>96.769681943690429</v>
      </c>
      <c r="AG2024" s="3">
        <v>93.53221607364695</v>
      </c>
      <c r="AH2024" s="32">
        <v>95.491668441322005</v>
      </c>
      <c r="AI2024" s="50">
        <v>4.8626977244135899E-3</v>
      </c>
      <c r="AJ2024" s="3">
        <v>59.82284223768373</v>
      </c>
      <c r="AK2024" s="3">
        <v>61.087003688861827</v>
      </c>
      <c r="AL2024" s="3">
        <v>63.776168368867772</v>
      </c>
      <c r="AM2024" s="3">
        <v>58.560272376910625</v>
      </c>
      <c r="AN2024" s="3">
        <v>61.381532405113347</v>
      </c>
      <c r="AO2024" s="3">
        <v>93.13291634488192</v>
      </c>
      <c r="AP2024" s="3">
        <v>76.456764311132076</v>
      </c>
      <c r="AQ2024" s="3">
        <v>100</v>
      </c>
      <c r="AR2024" s="3">
        <v>74.31262395596579</v>
      </c>
      <c r="AS2024" s="31">
        <v>68.845172608880233</v>
      </c>
      <c r="AT2024" s="3">
        <v>57.251838984904104</v>
      </c>
      <c r="AU2024" s="3">
        <v>61.185416659886769</v>
      </c>
      <c r="AV2024" s="3">
        <v>64.931104148908958</v>
      </c>
      <c r="AW2024" s="3">
        <v>67.260515926342478</v>
      </c>
      <c r="AX2024" s="3">
        <v>67.40550121171232</v>
      </c>
      <c r="AY2024" s="3">
        <v>83.992997337656519</v>
      </c>
      <c r="AZ2024" s="3">
        <v>82.835229542782912</v>
      </c>
      <c r="BA2024" s="3">
        <v>100</v>
      </c>
      <c r="BB2024" s="3">
        <v>92.36011630918847</v>
      </c>
      <c r="BC2024" s="31">
        <v>76.775468891066822</v>
      </c>
    </row>
    <row r="2025" spans="1:55" x14ac:dyDescent="0.55000000000000004">
      <c r="A2025" s="21" t="s">
        <v>6</v>
      </c>
      <c r="B2025" s="21" t="s">
        <v>21416</v>
      </c>
      <c r="C2025" s="21" t="s">
        <v>11851</v>
      </c>
      <c r="D2025" s="27" t="s">
        <v>11852</v>
      </c>
      <c r="E2025" s="4">
        <v>0</v>
      </c>
      <c r="F2025" s="4">
        <v>7</v>
      </c>
      <c r="G2025" s="4">
        <v>0</v>
      </c>
      <c r="H2025" s="62">
        <v>5</v>
      </c>
      <c r="J2025" s="28">
        <v>1</v>
      </c>
      <c r="K2025" s="13" t="s">
        <v>24548</v>
      </c>
      <c r="L2025" s="16" t="s">
        <v>16303</v>
      </c>
      <c r="M2025" s="12" t="s">
        <v>24553</v>
      </c>
      <c r="N2025" s="12" t="s">
        <v>24553</v>
      </c>
      <c r="O2025" s="12" t="s">
        <v>24553</v>
      </c>
      <c r="P2025" s="12" t="s">
        <v>24553</v>
      </c>
      <c r="Q2025" s="29" t="s">
        <v>24553</v>
      </c>
      <c r="AA2025" s="3">
        <v>75.407307671795522</v>
      </c>
      <c r="AB2025" s="3">
        <v>74.570140721981531</v>
      </c>
      <c r="AC2025" s="3">
        <v>90.290374551005499</v>
      </c>
      <c r="AD2025" s="3">
        <v>86.599003303162334</v>
      </c>
      <c r="AE2025" s="3">
        <v>97.794688391227055</v>
      </c>
      <c r="AF2025" s="3">
        <v>91.350048002424771</v>
      </c>
      <c r="AG2025" s="3">
        <v>100</v>
      </c>
      <c r="AH2025" s="32">
        <v>98.599754405589934</v>
      </c>
      <c r="AI2025" s="50">
        <v>8.1438149701529901E-3</v>
      </c>
      <c r="AT2025" s="3">
        <v>79.074196164115833</v>
      </c>
      <c r="AU2025" s="3">
        <v>87.587533356596609</v>
      </c>
      <c r="AV2025" s="3">
        <v>87.754234116106971</v>
      </c>
      <c r="AW2025" s="3">
        <v>78.119997696912051</v>
      </c>
      <c r="AX2025" s="3">
        <v>85.012679756518565</v>
      </c>
      <c r="AY2025" s="3">
        <v>87.703563531663704</v>
      </c>
      <c r="AZ2025" s="3">
        <v>89.128609327573727</v>
      </c>
      <c r="BA2025" s="3">
        <v>89.866010838929384</v>
      </c>
      <c r="BB2025" s="3">
        <v>100</v>
      </c>
      <c r="BC2025" s="31">
        <v>97.882960650313493</v>
      </c>
    </row>
    <row r="2026" spans="1:55" x14ac:dyDescent="0.55000000000000004">
      <c r="A2026" s="21" t="s">
        <v>6</v>
      </c>
      <c r="B2026" s="21" t="s">
        <v>21387</v>
      </c>
      <c r="C2026" s="21" t="s">
        <v>13976</v>
      </c>
      <c r="D2026" s="27" t="s">
        <v>13977</v>
      </c>
      <c r="E2026" s="4">
        <v>0</v>
      </c>
      <c r="F2026" s="4">
        <v>6</v>
      </c>
      <c r="G2026" s="4">
        <v>0</v>
      </c>
      <c r="H2026" s="62">
        <v>19</v>
      </c>
      <c r="J2026" s="28">
        <v>1</v>
      </c>
      <c r="K2026" s="13" t="s">
        <v>24548</v>
      </c>
      <c r="L2026" s="16" t="s">
        <v>16303</v>
      </c>
      <c r="M2026" s="12" t="s">
        <v>24553</v>
      </c>
      <c r="N2026" s="12" t="s">
        <v>24553</v>
      </c>
      <c r="O2026" s="12" t="s">
        <v>24553</v>
      </c>
      <c r="P2026" s="12" t="s">
        <v>24553</v>
      </c>
      <c r="Q2026" s="29" t="s">
        <v>24553</v>
      </c>
      <c r="AA2026" s="3">
        <v>45.80899485979284</v>
      </c>
      <c r="AB2026" s="3">
        <v>56.643456662932564</v>
      </c>
      <c r="AC2026" s="3">
        <v>34.567007667493314</v>
      </c>
      <c r="AD2026" s="3">
        <v>24.985254150428435</v>
      </c>
      <c r="AE2026" s="3">
        <v>50.718892564282328</v>
      </c>
      <c r="AF2026" s="3">
        <v>68.335610751910409</v>
      </c>
      <c r="AG2026" s="3">
        <v>100</v>
      </c>
      <c r="AH2026" s="32">
        <v>95.862061826235873</v>
      </c>
      <c r="AI2026" s="50">
        <v>1.11555519311251E-2</v>
      </c>
      <c r="AT2026" s="3">
        <v>80.810429321091377</v>
      </c>
      <c r="AU2026" s="3">
        <v>85.373478071034739</v>
      </c>
      <c r="AV2026" s="3">
        <v>81.193172589091716</v>
      </c>
      <c r="AW2026" s="3">
        <v>66.382999109288093</v>
      </c>
      <c r="AX2026" s="3">
        <v>47.261671865569774</v>
      </c>
      <c r="AY2026" s="3">
        <v>37.00618646681091</v>
      </c>
      <c r="AZ2026" s="3">
        <v>33.355051574817566</v>
      </c>
      <c r="BA2026" s="3">
        <v>35.113884200599962</v>
      </c>
      <c r="BB2026" s="3">
        <v>38.168893977855383</v>
      </c>
      <c r="BC2026" s="31">
        <v>100</v>
      </c>
    </row>
    <row r="2027" spans="1:55" x14ac:dyDescent="0.55000000000000004">
      <c r="A2027" s="21" t="s">
        <v>6</v>
      </c>
      <c r="B2027" s="21" t="s">
        <v>20785</v>
      </c>
      <c r="C2027" s="21" t="s">
        <v>14688</v>
      </c>
      <c r="D2027" s="27" t="s">
        <v>14689</v>
      </c>
      <c r="E2027" s="4">
        <v>0</v>
      </c>
      <c r="F2027" s="4">
        <v>4</v>
      </c>
      <c r="G2027" s="4">
        <v>0</v>
      </c>
      <c r="H2027" s="62">
        <v>3</v>
      </c>
      <c r="J2027" s="28">
        <v>1</v>
      </c>
      <c r="K2027" s="13" t="s">
        <v>24548</v>
      </c>
      <c r="L2027" s="12" t="s">
        <v>24553</v>
      </c>
      <c r="M2027" s="12" t="s">
        <v>24553</v>
      </c>
      <c r="N2027" s="12" t="s">
        <v>24553</v>
      </c>
      <c r="O2027" s="12" t="s">
        <v>24553</v>
      </c>
      <c r="P2027" s="12" t="s">
        <v>24553</v>
      </c>
      <c r="Q2027" s="29" t="s">
        <v>24553</v>
      </c>
      <c r="AA2027" s="3">
        <v>80.626280894920711</v>
      </c>
      <c r="AB2027" s="3">
        <v>93.257926977597293</v>
      </c>
      <c r="AC2027" s="3">
        <v>39.247313152769372</v>
      </c>
      <c r="AD2027" s="3">
        <v>38.702479957420024</v>
      </c>
      <c r="AE2027" s="3">
        <v>47.926794267727693</v>
      </c>
      <c r="AF2027" s="3">
        <v>68.949593394256539</v>
      </c>
      <c r="AG2027" s="3">
        <v>100</v>
      </c>
      <c r="AH2027" s="32">
        <v>91.156785721380174</v>
      </c>
      <c r="AI2027" s="50">
        <v>1.9624222668220798E-2</v>
      </c>
      <c r="AT2027" s="3">
        <v>94.641924682148471</v>
      </c>
      <c r="AU2027" s="3">
        <v>100</v>
      </c>
      <c r="AV2027" s="3">
        <v>86.454281212372479</v>
      </c>
      <c r="AW2027" s="3">
        <v>67.050015073720232</v>
      </c>
      <c r="AX2027" s="3">
        <v>57.131193358240672</v>
      </c>
      <c r="AY2027" s="3">
        <v>42.557009279342758</v>
      </c>
      <c r="AZ2027" s="3">
        <v>31.595066422734302</v>
      </c>
      <c r="BA2027" s="3">
        <v>38.951305191604632</v>
      </c>
      <c r="BB2027" s="3">
        <v>37.444947624338454</v>
      </c>
      <c r="BC2027" s="31">
        <v>80.608123527029662</v>
      </c>
    </row>
    <row r="2028" spans="1:55" x14ac:dyDescent="0.55000000000000004">
      <c r="A2028" s="21" t="s">
        <v>6</v>
      </c>
      <c r="B2028" s="21" t="s">
        <v>18301</v>
      </c>
      <c r="C2028" s="21" t="s">
        <v>5285</v>
      </c>
      <c r="D2028" s="27" t="s">
        <v>5286</v>
      </c>
      <c r="E2028" s="4">
        <v>0</v>
      </c>
      <c r="F2028" s="4">
        <v>0</v>
      </c>
      <c r="G2028" s="4">
        <v>0</v>
      </c>
      <c r="H2028" s="62">
        <v>7</v>
      </c>
      <c r="J2028" s="28">
        <v>1</v>
      </c>
      <c r="K2028" s="12" t="s">
        <v>24553</v>
      </c>
      <c r="L2028" s="12" t="s">
        <v>24553</v>
      </c>
      <c r="M2028" s="12" t="s">
        <v>24553</v>
      </c>
      <c r="N2028" s="12" t="s">
        <v>24553</v>
      </c>
      <c r="O2028" s="12" t="s">
        <v>24553</v>
      </c>
      <c r="P2028" s="12" t="s">
        <v>24553</v>
      </c>
      <c r="Q2028" s="29" t="s">
        <v>24553</v>
      </c>
      <c r="AT2028" s="3">
        <v>66.390187196291677</v>
      </c>
      <c r="AU2028" s="3">
        <v>95.081351417173053</v>
      </c>
      <c r="AV2028" s="3">
        <v>94.427449691881165</v>
      </c>
      <c r="AW2028" s="3">
        <v>100</v>
      </c>
      <c r="AX2028" s="3">
        <v>60.19755341636467</v>
      </c>
      <c r="AY2028" s="3">
        <v>60.33003765075793</v>
      </c>
      <c r="AZ2028" s="3">
        <v>36.431211672961453</v>
      </c>
      <c r="BA2028" s="3">
        <v>24.785991617175636</v>
      </c>
      <c r="BB2028" s="3">
        <v>23.050753542016349</v>
      </c>
      <c r="BC2028" s="31">
        <v>32.560756574281129</v>
      </c>
    </row>
    <row r="2029" spans="1:55" x14ac:dyDescent="0.55000000000000004">
      <c r="A2029" s="21" t="s">
        <v>6</v>
      </c>
      <c r="B2029" s="21" t="s">
        <v>21205</v>
      </c>
      <c r="C2029" s="21" t="s">
        <v>9818</v>
      </c>
      <c r="D2029" s="27" t="s">
        <v>9819</v>
      </c>
      <c r="E2029" s="4">
        <v>0</v>
      </c>
      <c r="F2029" s="4">
        <v>5</v>
      </c>
      <c r="G2029" s="4">
        <v>0</v>
      </c>
      <c r="H2029" s="62">
        <v>13</v>
      </c>
      <c r="J2029" s="28">
        <v>1</v>
      </c>
      <c r="K2029" s="12" t="s">
        <v>24553</v>
      </c>
      <c r="L2029" s="12" t="s">
        <v>24553</v>
      </c>
      <c r="M2029" s="12" t="s">
        <v>24553</v>
      </c>
      <c r="N2029" s="12" t="s">
        <v>24553</v>
      </c>
      <c r="O2029" s="12" t="s">
        <v>24553</v>
      </c>
      <c r="P2029" s="12" t="s">
        <v>24553</v>
      </c>
      <c r="Q2029" s="29" t="s">
        <v>24553</v>
      </c>
      <c r="AA2029" s="3">
        <v>85.231430897344765</v>
      </c>
      <c r="AB2029" s="3">
        <v>93.197744211896108</v>
      </c>
      <c r="AC2029" s="3">
        <v>99.567306570802614</v>
      </c>
      <c r="AD2029" s="3">
        <v>100</v>
      </c>
      <c r="AE2029" s="3">
        <v>86.793789454178381</v>
      </c>
      <c r="AF2029" s="3">
        <v>75.474098130871667</v>
      </c>
      <c r="AG2029" s="3">
        <v>74.372831638810382</v>
      </c>
      <c r="AH2029" s="32">
        <v>55.912800965510911</v>
      </c>
      <c r="AI2029" s="50">
        <v>6.8714898658281301E-2</v>
      </c>
      <c r="AT2029" s="3">
        <v>81.952580665274283</v>
      </c>
      <c r="AU2029" s="3">
        <v>92.127401906475797</v>
      </c>
      <c r="AV2029" s="3">
        <v>88.366394409944178</v>
      </c>
      <c r="AW2029" s="3">
        <v>85.97127091648899</v>
      </c>
      <c r="AX2029" s="3">
        <v>84.775319988143792</v>
      </c>
      <c r="AY2029" s="3">
        <v>92.593167565728734</v>
      </c>
      <c r="AZ2029" s="3">
        <v>95.160312127240203</v>
      </c>
      <c r="BA2029" s="3">
        <v>97.80355873056871</v>
      </c>
      <c r="BB2029" s="3">
        <v>100</v>
      </c>
      <c r="BC2029" s="31">
        <v>92.787907775421047</v>
      </c>
    </row>
    <row r="2030" spans="1:55" x14ac:dyDescent="0.55000000000000004">
      <c r="A2030" s="21" t="s">
        <v>6</v>
      </c>
      <c r="B2030" s="21" t="s">
        <v>21861</v>
      </c>
      <c r="C2030" s="21" t="s">
        <v>2190</v>
      </c>
      <c r="D2030" s="27" t="s">
        <v>2191</v>
      </c>
      <c r="E2030" s="4">
        <v>0</v>
      </c>
      <c r="F2030" s="4">
        <v>15</v>
      </c>
      <c r="G2030" s="4">
        <v>0</v>
      </c>
      <c r="H2030" s="62">
        <v>35</v>
      </c>
      <c r="J2030" s="28">
        <v>1</v>
      </c>
      <c r="K2030" s="13" t="s">
        <v>24548</v>
      </c>
      <c r="L2030" s="12" t="s">
        <v>24553</v>
      </c>
      <c r="M2030" s="12" t="s">
        <v>24553</v>
      </c>
      <c r="N2030" s="12" t="s">
        <v>24553</v>
      </c>
      <c r="O2030" s="12" t="s">
        <v>24553</v>
      </c>
      <c r="P2030" s="14" t="s">
        <v>24551</v>
      </c>
      <c r="Q2030" s="29" t="s">
        <v>24553</v>
      </c>
      <c r="AA2030" s="3">
        <v>58.918370425692181</v>
      </c>
      <c r="AB2030" s="3">
        <v>55.418278631254005</v>
      </c>
      <c r="AC2030" s="3">
        <v>98.684701190770753</v>
      </c>
      <c r="AD2030" s="3">
        <v>100</v>
      </c>
      <c r="AE2030" s="3">
        <v>75.066526338687282</v>
      </c>
      <c r="AF2030" s="3">
        <v>68.333113598425356</v>
      </c>
      <c r="AG2030" s="3">
        <v>59.859652310911883</v>
      </c>
      <c r="AH2030" s="32">
        <v>60.723633380741227</v>
      </c>
      <c r="AI2030" s="50">
        <v>2.1764642080108602E-3</v>
      </c>
      <c r="AT2030" s="3">
        <v>58.693166559765473</v>
      </c>
      <c r="AU2030" s="3">
        <v>59.596711401730637</v>
      </c>
      <c r="AV2030" s="3">
        <v>66.315679736535515</v>
      </c>
      <c r="AW2030" s="3">
        <v>71.270815702057391</v>
      </c>
      <c r="AX2030" s="3">
        <v>75.423291565848658</v>
      </c>
      <c r="AY2030" s="3">
        <v>97.708197660541245</v>
      </c>
      <c r="AZ2030" s="3">
        <v>100</v>
      </c>
      <c r="BA2030" s="3">
        <v>78.231937106383569</v>
      </c>
      <c r="BB2030" s="3">
        <v>69.307866028224069</v>
      </c>
      <c r="BC2030" s="31">
        <v>49.216492254167306</v>
      </c>
    </row>
    <row r="2031" spans="1:55" x14ac:dyDescent="0.55000000000000004">
      <c r="A2031" s="21" t="s">
        <v>6</v>
      </c>
      <c r="B2031" s="21" t="s">
        <v>21136</v>
      </c>
      <c r="C2031" s="21" t="s">
        <v>3387</v>
      </c>
      <c r="D2031" s="27" t="s">
        <v>3388</v>
      </c>
      <c r="E2031" s="4">
        <v>0</v>
      </c>
      <c r="F2031" s="4">
        <v>5</v>
      </c>
      <c r="G2031" s="4">
        <v>0</v>
      </c>
      <c r="H2031" s="62">
        <v>9</v>
      </c>
      <c r="J2031" s="28">
        <v>1</v>
      </c>
      <c r="K2031" s="13" t="s">
        <v>24548</v>
      </c>
      <c r="L2031" s="12" t="s">
        <v>24553</v>
      </c>
      <c r="M2031" s="12" t="s">
        <v>24553</v>
      </c>
      <c r="N2031" s="12" t="s">
        <v>24553</v>
      </c>
      <c r="O2031" s="12" t="s">
        <v>24553</v>
      </c>
      <c r="P2031" s="14" t="s">
        <v>24551</v>
      </c>
      <c r="Q2031" s="29" t="s">
        <v>24553</v>
      </c>
      <c r="AA2031" s="3">
        <v>39.436212208527138</v>
      </c>
      <c r="AB2031" s="3">
        <v>36.589947324928957</v>
      </c>
      <c r="AC2031" s="3">
        <v>84.188529768684816</v>
      </c>
      <c r="AD2031" s="3">
        <v>70.755911999402002</v>
      </c>
      <c r="AE2031" s="3">
        <v>100</v>
      </c>
      <c r="AF2031" s="3">
        <v>79.467108052964022</v>
      </c>
      <c r="AG2031" s="3">
        <v>51.895677164086251</v>
      </c>
      <c r="AH2031" s="32">
        <v>51.110659654968984</v>
      </c>
      <c r="AI2031" s="50">
        <v>2.2088331723886499E-2</v>
      </c>
      <c r="AT2031" s="3">
        <v>49.615339533536954</v>
      </c>
      <c r="AU2031" s="3">
        <v>55.429230980478351</v>
      </c>
      <c r="AV2031" s="3">
        <v>57.053285298933787</v>
      </c>
      <c r="AW2031" s="3">
        <v>61.606867410406942</v>
      </c>
      <c r="AX2031" s="3">
        <v>62.535966097443328</v>
      </c>
      <c r="AY2031" s="3">
        <v>83.138004726372742</v>
      </c>
      <c r="AZ2031" s="3">
        <v>77.197522620425232</v>
      </c>
      <c r="BA2031" s="3">
        <v>100</v>
      </c>
      <c r="BB2031" s="3">
        <v>60.282304466867352</v>
      </c>
      <c r="BC2031" s="31">
        <v>54.03297731681981</v>
      </c>
    </row>
    <row r="2032" spans="1:55" x14ac:dyDescent="0.55000000000000004">
      <c r="A2032" s="21" t="s">
        <v>6</v>
      </c>
      <c r="B2032" s="21" t="s">
        <v>20193</v>
      </c>
      <c r="C2032" s="21" t="s">
        <v>8173</v>
      </c>
      <c r="D2032" s="27" t="s">
        <v>8174</v>
      </c>
      <c r="E2032" s="4">
        <v>0</v>
      </c>
      <c r="F2032" s="4">
        <v>2</v>
      </c>
      <c r="G2032" s="4">
        <v>0</v>
      </c>
      <c r="H2032" s="62">
        <v>8</v>
      </c>
      <c r="J2032" s="28">
        <v>1</v>
      </c>
      <c r="K2032" s="13" t="s">
        <v>24548</v>
      </c>
      <c r="L2032" s="12" t="s">
        <v>24553</v>
      </c>
      <c r="M2032" s="12" t="s">
        <v>24553</v>
      </c>
      <c r="N2032" s="12" t="s">
        <v>24553</v>
      </c>
      <c r="O2032" s="12" t="s">
        <v>24553</v>
      </c>
      <c r="P2032" s="14" t="s">
        <v>24551</v>
      </c>
      <c r="Q2032" s="29" t="s">
        <v>24553</v>
      </c>
      <c r="AA2032" s="3">
        <v>100</v>
      </c>
      <c r="AB2032" s="3">
        <v>94.034356269398685</v>
      </c>
      <c r="AC2032" s="3">
        <v>73.832185605541241</v>
      </c>
      <c r="AD2032" s="3">
        <v>94.076717719515131</v>
      </c>
      <c r="AE2032" s="3">
        <v>40.071140123625341</v>
      </c>
      <c r="AF2032" s="3">
        <v>35.450165193309843</v>
      </c>
      <c r="AG2032" s="3">
        <v>15.090219890184873</v>
      </c>
      <c r="AH2032" s="32">
        <v>11.274149982225984</v>
      </c>
      <c r="AI2032" s="50">
        <v>4.4040154474875399E-3</v>
      </c>
      <c r="AT2032" s="3">
        <v>76.754705783212685</v>
      </c>
      <c r="AU2032" s="3">
        <v>89.662339940405701</v>
      </c>
      <c r="AV2032" s="3">
        <v>91.856957422712455</v>
      </c>
      <c r="AW2032" s="3">
        <v>90.322208082573425</v>
      </c>
      <c r="AX2032" s="3">
        <v>84.357704430626896</v>
      </c>
      <c r="AY2032" s="3">
        <v>100</v>
      </c>
      <c r="AZ2032" s="3">
        <v>93.496539991324937</v>
      </c>
      <c r="BA2032" s="3">
        <v>56.02445507962419</v>
      </c>
      <c r="BB2032" s="3">
        <v>38.886223295976251</v>
      </c>
      <c r="BC2032" s="31">
        <v>25.222096924912567</v>
      </c>
    </row>
    <row r="2033" spans="1:55" x14ac:dyDescent="0.55000000000000004">
      <c r="A2033" s="21" t="s">
        <v>6</v>
      </c>
      <c r="B2033" s="21" t="s">
        <v>18154</v>
      </c>
      <c r="C2033" s="21" t="s">
        <v>10566</v>
      </c>
      <c r="D2033" s="27" t="s">
        <v>10567</v>
      </c>
      <c r="E2033" s="4">
        <v>0</v>
      </c>
      <c r="F2033" s="4">
        <v>0</v>
      </c>
      <c r="G2033" s="4">
        <v>0</v>
      </c>
      <c r="H2033" s="62">
        <v>5</v>
      </c>
      <c r="J2033" s="28">
        <v>1</v>
      </c>
      <c r="K2033" s="13" t="s">
        <v>24548</v>
      </c>
      <c r="L2033" s="12" t="s">
        <v>24553</v>
      </c>
      <c r="M2033" s="12" t="s">
        <v>24553</v>
      </c>
      <c r="N2033" s="12" t="s">
        <v>24553</v>
      </c>
      <c r="O2033" s="12" t="s">
        <v>24553</v>
      </c>
      <c r="P2033" s="14" t="s">
        <v>24551</v>
      </c>
      <c r="Q2033" s="29" t="s">
        <v>24553</v>
      </c>
      <c r="AT2033" s="3">
        <v>100</v>
      </c>
      <c r="AU2033" s="3">
        <v>97.449732634571689</v>
      </c>
      <c r="AV2033" s="3">
        <v>94.21108474183491</v>
      </c>
      <c r="AW2033" s="3">
        <v>89.311568235083982</v>
      </c>
      <c r="AX2033" s="3">
        <v>76.010313739722648</v>
      </c>
      <c r="AY2033" s="3">
        <v>76.493163580942877</v>
      </c>
      <c r="AZ2033" s="3">
        <v>66.987549837421341</v>
      </c>
      <c r="BA2033" s="3">
        <v>62.727837505160643</v>
      </c>
      <c r="BB2033" s="3">
        <v>60.487467070084868</v>
      </c>
      <c r="BC2033" s="31">
        <v>53.419331791745293</v>
      </c>
    </row>
    <row r="2034" spans="1:55" x14ac:dyDescent="0.55000000000000004">
      <c r="A2034" s="21" t="s">
        <v>6</v>
      </c>
      <c r="B2034" s="21" t="s">
        <v>22362</v>
      </c>
      <c r="C2034" s="21" t="s">
        <v>12342</v>
      </c>
      <c r="D2034" s="27" t="s">
        <v>12343</v>
      </c>
      <c r="E2034" s="4">
        <v>0</v>
      </c>
      <c r="F2034" s="4">
        <v>6</v>
      </c>
      <c r="G2034" s="4">
        <v>1</v>
      </c>
      <c r="H2034" s="62">
        <v>10</v>
      </c>
      <c r="J2034" s="28">
        <v>1</v>
      </c>
      <c r="K2034" s="13" t="s">
        <v>24548</v>
      </c>
      <c r="L2034" s="12" t="s">
        <v>24553</v>
      </c>
      <c r="M2034" s="12" t="s">
        <v>24553</v>
      </c>
      <c r="N2034" s="12" t="s">
        <v>24553</v>
      </c>
      <c r="O2034" s="12" t="s">
        <v>24553</v>
      </c>
      <c r="P2034" s="14" t="s">
        <v>24551</v>
      </c>
      <c r="Q2034" s="29" t="s">
        <v>24553</v>
      </c>
      <c r="AA2034" s="3">
        <v>79.590723542684259</v>
      </c>
      <c r="AB2034" s="3">
        <v>80.37128560095519</v>
      </c>
      <c r="AC2034" s="3">
        <v>82.373847028549477</v>
      </c>
      <c r="AD2034" s="3">
        <v>77.755716750563153</v>
      </c>
      <c r="AE2034" s="3">
        <v>94.018579643338072</v>
      </c>
      <c r="AF2034" s="3">
        <v>100</v>
      </c>
      <c r="AG2034" s="3">
        <v>72.388171707746025</v>
      </c>
      <c r="AH2034" s="32">
        <v>80.367637623313627</v>
      </c>
      <c r="AI2034" s="50">
        <v>3.1411510663434103E-2</v>
      </c>
      <c r="AJ2034" s="3">
        <v>58.100297975203773</v>
      </c>
      <c r="AK2034" s="3">
        <v>86.11760475046286</v>
      </c>
      <c r="AL2034" s="3">
        <v>93.000059950565969</v>
      </c>
      <c r="AM2034" s="3">
        <v>88.707394560249071</v>
      </c>
      <c r="AN2034" s="3">
        <v>96.527801497569016</v>
      </c>
      <c r="AO2034" s="3">
        <v>100</v>
      </c>
      <c r="AP2034" s="3">
        <v>80.892412234032889</v>
      </c>
      <c r="AQ2034" s="3">
        <v>87.67696384856248</v>
      </c>
      <c r="AR2034" s="3">
        <v>77.657677441903729</v>
      </c>
      <c r="AS2034" s="31">
        <v>61.054312804520151</v>
      </c>
      <c r="AT2034" s="3">
        <v>100</v>
      </c>
      <c r="AU2034" s="3">
        <v>99.666967147792633</v>
      </c>
      <c r="AV2034" s="3">
        <v>92.874056550787529</v>
      </c>
      <c r="AW2034" s="3">
        <v>84.265345367018924</v>
      </c>
      <c r="AX2034" s="3">
        <v>89.966736107331187</v>
      </c>
      <c r="AY2034" s="3">
        <v>91.786479938231096</v>
      </c>
      <c r="AZ2034" s="3">
        <v>76.653026114486778</v>
      </c>
      <c r="BA2034" s="3">
        <v>77.318736304761885</v>
      </c>
      <c r="BB2034" s="3">
        <v>80.414180824852295</v>
      </c>
      <c r="BC2034" s="31">
        <v>76.453947118159036</v>
      </c>
    </row>
    <row r="2035" spans="1:55" x14ac:dyDescent="0.55000000000000004">
      <c r="A2035" s="21" t="s">
        <v>6</v>
      </c>
      <c r="B2035" s="21" t="s">
        <v>19830</v>
      </c>
      <c r="C2035" s="21" t="s">
        <v>10464</v>
      </c>
      <c r="D2035" s="27" t="s">
        <v>10465</v>
      </c>
      <c r="E2035" s="4">
        <v>0</v>
      </c>
      <c r="F2035" s="4">
        <v>2</v>
      </c>
      <c r="G2035" s="4">
        <v>0</v>
      </c>
      <c r="H2035" s="62">
        <v>2</v>
      </c>
      <c r="J2035" s="28">
        <v>1</v>
      </c>
      <c r="K2035" s="13" t="s">
        <v>24548</v>
      </c>
      <c r="L2035" s="12" t="s">
        <v>24553</v>
      </c>
      <c r="M2035" s="12" t="s">
        <v>24553</v>
      </c>
      <c r="N2035" s="12" t="s">
        <v>24553</v>
      </c>
      <c r="O2035" s="12" t="s">
        <v>24553</v>
      </c>
      <c r="P2035" s="14" t="s">
        <v>24551</v>
      </c>
      <c r="Q2035" s="29" t="s">
        <v>24553</v>
      </c>
      <c r="AA2035" s="3">
        <v>99.988809651371866</v>
      </c>
      <c r="AB2035" s="3">
        <v>100</v>
      </c>
      <c r="AC2035" s="3">
        <v>76.956766576945654</v>
      </c>
      <c r="AD2035" s="3">
        <v>65.326007719717666</v>
      </c>
      <c r="AE2035" s="3">
        <v>46.50884344954882</v>
      </c>
      <c r="AF2035" s="3">
        <v>54.0768790533482</v>
      </c>
      <c r="AG2035" s="3">
        <v>37.982936583612755</v>
      </c>
      <c r="AH2035" s="32">
        <v>39.56092641609402</v>
      </c>
      <c r="AI2035" s="50">
        <v>3.7310800468582598E-3</v>
      </c>
      <c r="AT2035" s="3">
        <v>95.530729159722355</v>
      </c>
      <c r="AU2035" s="3">
        <v>83.454365010198231</v>
      </c>
      <c r="AV2035" s="3">
        <v>100</v>
      </c>
      <c r="AW2035" s="3">
        <v>85.731274069399902</v>
      </c>
      <c r="AX2035" s="3">
        <v>82.074629648662352</v>
      </c>
      <c r="AY2035" s="3">
        <v>82.567316640405409</v>
      </c>
      <c r="AZ2035" s="3">
        <v>79.004370965131429</v>
      </c>
      <c r="BA2035" s="3">
        <v>52.584715197407263</v>
      </c>
      <c r="BB2035" s="3">
        <v>55.299588033638372</v>
      </c>
      <c r="BC2035" s="31">
        <v>45.703335712688578</v>
      </c>
    </row>
    <row r="2036" spans="1:55" x14ac:dyDescent="0.55000000000000004">
      <c r="A2036" s="21" t="s">
        <v>6</v>
      </c>
      <c r="B2036" s="21" t="s">
        <v>16866</v>
      </c>
      <c r="C2036" s="21" t="s">
        <v>10336</v>
      </c>
      <c r="D2036" s="27" t="s">
        <v>10337</v>
      </c>
      <c r="E2036" s="4">
        <v>0</v>
      </c>
      <c r="F2036" s="4">
        <v>0</v>
      </c>
      <c r="G2036" s="4">
        <v>0</v>
      </c>
      <c r="H2036" s="62">
        <v>1</v>
      </c>
      <c r="J2036" s="28">
        <v>1</v>
      </c>
      <c r="K2036" s="13" t="s">
        <v>24548</v>
      </c>
      <c r="L2036" s="16" t="s">
        <v>16303</v>
      </c>
      <c r="M2036" s="12" t="s">
        <v>24553</v>
      </c>
      <c r="N2036" s="12" t="s">
        <v>24553</v>
      </c>
      <c r="O2036" s="12" t="s">
        <v>24553</v>
      </c>
      <c r="P2036" s="12" t="s">
        <v>24553</v>
      </c>
      <c r="Q2036" s="29" t="s">
        <v>24553</v>
      </c>
      <c r="AT2036" s="3">
        <v>93.067317678521519</v>
      </c>
      <c r="AU2036" s="3">
        <v>68.825377514727265</v>
      </c>
      <c r="AV2036" s="3">
        <v>73.433360116921548</v>
      </c>
      <c r="AW2036" s="3">
        <v>66.77692115790056</v>
      </c>
      <c r="AX2036" s="3">
        <v>73.978441790221325</v>
      </c>
      <c r="AY2036" s="3">
        <v>85.560620694695558</v>
      </c>
      <c r="AZ2036" s="3">
        <v>100</v>
      </c>
      <c r="BA2036" s="3">
        <v>65.713323130567844</v>
      </c>
      <c r="BB2036" s="3">
        <v>92.918898370724065</v>
      </c>
      <c r="BC2036" s="31">
        <v>76.882868528294708</v>
      </c>
    </row>
    <row r="2037" spans="1:55" x14ac:dyDescent="0.55000000000000004">
      <c r="A2037" s="21" t="s">
        <v>6</v>
      </c>
      <c r="B2037" s="21" t="s">
        <v>22069</v>
      </c>
      <c r="C2037" s="21" t="s">
        <v>14947</v>
      </c>
      <c r="D2037" s="27" t="s">
        <v>14948</v>
      </c>
      <c r="E2037" s="4">
        <v>0</v>
      </c>
      <c r="F2037" s="4">
        <v>0</v>
      </c>
      <c r="G2037" s="4">
        <v>1</v>
      </c>
      <c r="H2037" s="62">
        <v>1</v>
      </c>
      <c r="J2037" s="28">
        <v>1</v>
      </c>
      <c r="K2037" s="13" t="s">
        <v>24548</v>
      </c>
      <c r="L2037" s="12" t="s">
        <v>24553</v>
      </c>
      <c r="M2037" s="12" t="s">
        <v>24553</v>
      </c>
      <c r="N2037" s="12" t="s">
        <v>24553</v>
      </c>
      <c r="O2037" s="12" t="s">
        <v>24553</v>
      </c>
      <c r="P2037" s="12" t="s">
        <v>24553</v>
      </c>
      <c r="Q2037" s="30" t="s">
        <v>24552</v>
      </c>
      <c r="AJ2037" s="3">
        <v>100</v>
      </c>
      <c r="AK2037" s="3">
        <v>60.761956685481579</v>
      </c>
      <c r="AL2037" s="3">
        <v>61.048714555991225</v>
      </c>
      <c r="AM2037" s="3">
        <v>74.797699407538971</v>
      </c>
      <c r="AN2037" s="3">
        <v>55.500445919072227</v>
      </c>
      <c r="AO2037" s="3">
        <v>46.696874980906763</v>
      </c>
      <c r="AP2037" s="3">
        <v>52.973167889817041</v>
      </c>
      <c r="AQ2037" s="3">
        <v>86.663434260508879</v>
      </c>
      <c r="AR2037" s="3">
        <v>87.596292786770661</v>
      </c>
      <c r="AS2037" s="31">
        <v>72.460801794714399</v>
      </c>
      <c r="AT2037" s="3">
        <v>43.206030667677041</v>
      </c>
      <c r="AU2037" s="3">
        <v>39.973883477934272</v>
      </c>
      <c r="AV2037" s="3">
        <v>100</v>
      </c>
      <c r="AW2037" s="3">
        <v>42.983676349490267</v>
      </c>
      <c r="AX2037" s="3">
        <v>41.354600888144553</v>
      </c>
      <c r="AY2037" s="3">
        <v>40.251838611645972</v>
      </c>
      <c r="AZ2037" s="3">
        <v>50.662312797712985</v>
      </c>
      <c r="BA2037" s="3">
        <v>43.142294024375921</v>
      </c>
      <c r="BB2037" s="3">
        <v>53.613605607088303</v>
      </c>
      <c r="BC2037" s="31">
        <v>54.238045678839342</v>
      </c>
    </row>
    <row r="2038" spans="1:55" x14ac:dyDescent="0.55000000000000004">
      <c r="A2038" s="21" t="s">
        <v>6</v>
      </c>
      <c r="B2038" s="21" t="s">
        <v>22417</v>
      </c>
      <c r="C2038" s="21" t="s">
        <v>3732</v>
      </c>
      <c r="D2038" s="27" t="s">
        <v>3733</v>
      </c>
      <c r="E2038" s="4">
        <v>0</v>
      </c>
      <c r="F2038" s="4">
        <v>9</v>
      </c>
      <c r="G2038" s="4">
        <v>1</v>
      </c>
      <c r="H2038" s="62">
        <v>38</v>
      </c>
      <c r="J2038" s="28">
        <v>1</v>
      </c>
      <c r="K2038" s="13" t="s">
        <v>24548</v>
      </c>
      <c r="L2038" s="12" t="s">
        <v>24553</v>
      </c>
      <c r="M2038" s="12" t="s">
        <v>24553</v>
      </c>
      <c r="N2038" s="12" t="s">
        <v>24553</v>
      </c>
      <c r="O2038" s="12" t="s">
        <v>24553</v>
      </c>
      <c r="P2038" s="14" t="s">
        <v>24551</v>
      </c>
      <c r="Q2038" s="29" t="s">
        <v>24553</v>
      </c>
      <c r="AA2038" s="3">
        <v>65.929933118639923</v>
      </c>
      <c r="AB2038" s="3">
        <v>57.647460712647522</v>
      </c>
      <c r="AC2038" s="3">
        <v>83.674609189060718</v>
      </c>
      <c r="AD2038" s="3">
        <v>85.297400236074765</v>
      </c>
      <c r="AE2038" s="3">
        <v>93.471997293174368</v>
      </c>
      <c r="AF2038" s="3">
        <v>86.414318155973078</v>
      </c>
      <c r="AG2038" s="3">
        <v>97.96941725239553</v>
      </c>
      <c r="AH2038" s="32">
        <v>100</v>
      </c>
      <c r="AI2038" s="50">
        <v>7.6943425570305396E-3</v>
      </c>
      <c r="AJ2038" s="3">
        <v>58.887979827624093</v>
      </c>
      <c r="AK2038" s="3">
        <v>39.105536607609288</v>
      </c>
      <c r="AL2038" s="3">
        <v>36.849741626621942</v>
      </c>
      <c r="AM2038" s="3">
        <v>50.397697680865527</v>
      </c>
      <c r="AN2038" s="3">
        <v>50.029557175217384</v>
      </c>
      <c r="AO2038" s="3">
        <v>68.348086974530389</v>
      </c>
      <c r="AP2038" s="3">
        <v>83.662127382338753</v>
      </c>
      <c r="AQ2038" s="3">
        <v>100</v>
      </c>
      <c r="AR2038" s="3">
        <v>56.697663552224419</v>
      </c>
      <c r="AS2038" s="31">
        <v>28.911119704089565</v>
      </c>
      <c r="AT2038" s="3">
        <v>63.813879231629123</v>
      </c>
      <c r="AU2038" s="3">
        <v>65.570834727647537</v>
      </c>
      <c r="AV2038" s="3">
        <v>69.809354687821227</v>
      </c>
      <c r="AW2038" s="3">
        <v>73.566307705678909</v>
      </c>
      <c r="AX2038" s="3">
        <v>75.68189597109091</v>
      </c>
      <c r="AY2038" s="3">
        <v>100</v>
      </c>
      <c r="AZ2038" s="3">
        <v>98.256350501754696</v>
      </c>
      <c r="BA2038" s="3">
        <v>96.067934274096871</v>
      </c>
      <c r="BB2038" s="3">
        <v>68.19709685158989</v>
      </c>
      <c r="BC2038" s="31">
        <v>84.211967931113136</v>
      </c>
    </row>
    <row r="2039" spans="1:55" x14ac:dyDescent="0.55000000000000004">
      <c r="A2039" s="21" t="s">
        <v>6</v>
      </c>
      <c r="B2039" s="21" t="s">
        <v>19658</v>
      </c>
      <c r="C2039" s="21" t="s">
        <v>15368</v>
      </c>
      <c r="D2039" s="27" t="s">
        <v>15369</v>
      </c>
      <c r="E2039" s="4">
        <v>0</v>
      </c>
      <c r="F2039" s="4">
        <v>2</v>
      </c>
      <c r="G2039" s="4">
        <v>0</v>
      </c>
      <c r="H2039" s="62">
        <v>0</v>
      </c>
      <c r="J2039" s="28">
        <v>1</v>
      </c>
      <c r="K2039" s="12" t="s">
        <v>24553</v>
      </c>
      <c r="L2039" s="12" t="s">
        <v>24553</v>
      </c>
      <c r="M2039" s="12" t="s">
        <v>24553</v>
      </c>
      <c r="N2039" s="12" t="s">
        <v>24553</v>
      </c>
      <c r="O2039" s="12" t="s">
        <v>24553</v>
      </c>
      <c r="P2039" s="12" t="s">
        <v>24553</v>
      </c>
      <c r="Q2039" s="29" t="s">
        <v>24553</v>
      </c>
      <c r="AA2039" s="3">
        <v>25.693070485078607</v>
      </c>
      <c r="AB2039" s="3">
        <v>30.867980974521526</v>
      </c>
      <c r="AC2039" s="3">
        <v>44.809601362008365</v>
      </c>
      <c r="AD2039" s="3">
        <v>40.7041025753634</v>
      </c>
      <c r="AE2039" s="3">
        <v>87.630414071267509</v>
      </c>
      <c r="AF2039" s="3">
        <v>89.083212283553735</v>
      </c>
      <c r="AG2039" s="3">
        <v>100</v>
      </c>
      <c r="AH2039" s="32">
        <v>86.396995981325801</v>
      </c>
      <c r="AI2039" s="50">
        <v>2.95659150981186E-3</v>
      </c>
    </row>
    <row r="2040" spans="1:55" x14ac:dyDescent="0.55000000000000004">
      <c r="A2040" s="21" t="s">
        <v>6</v>
      </c>
      <c r="B2040" s="21" t="s">
        <v>19272</v>
      </c>
      <c r="C2040" s="21" t="s">
        <v>14625</v>
      </c>
      <c r="D2040" s="27" t="s">
        <v>14626</v>
      </c>
      <c r="E2040" s="4">
        <v>0</v>
      </c>
      <c r="F2040" s="4">
        <v>1</v>
      </c>
      <c r="G2040" s="4">
        <v>0</v>
      </c>
      <c r="H2040" s="62">
        <v>4</v>
      </c>
      <c r="J2040" s="28">
        <v>1</v>
      </c>
      <c r="K2040" s="12" t="s">
        <v>24553</v>
      </c>
      <c r="L2040" s="12" t="s">
        <v>24553</v>
      </c>
      <c r="M2040" s="12" t="s">
        <v>24553</v>
      </c>
      <c r="N2040" s="12" t="s">
        <v>24553</v>
      </c>
      <c r="O2040" s="12" t="s">
        <v>24553</v>
      </c>
      <c r="P2040" s="12" t="s">
        <v>24553</v>
      </c>
      <c r="Q2040" s="29" t="s">
        <v>24553</v>
      </c>
      <c r="AA2040" s="3">
        <v>73.224113592787916</v>
      </c>
      <c r="AB2040" s="3">
        <v>100</v>
      </c>
      <c r="AC2040" s="3">
        <v>63.670714946708962</v>
      </c>
      <c r="AD2040" s="3">
        <v>39.159377387121403</v>
      </c>
      <c r="AE2040" s="3">
        <v>52.435075776475657</v>
      </c>
      <c r="AF2040" s="3">
        <v>61.044281846448165</v>
      </c>
      <c r="AG2040" s="3">
        <v>44.373376626047708</v>
      </c>
      <c r="AH2040" s="32">
        <v>25.787242236200363</v>
      </c>
      <c r="AI2040" s="50">
        <v>0.118559491911195</v>
      </c>
      <c r="AT2040" s="3">
        <v>94.379971810634672</v>
      </c>
      <c r="AU2040" s="3">
        <v>98.3989783205473</v>
      </c>
      <c r="AV2040" s="3">
        <v>100</v>
      </c>
      <c r="AW2040" s="3">
        <v>72.277018612260093</v>
      </c>
      <c r="AX2040" s="3">
        <v>62.169319125890929</v>
      </c>
      <c r="AY2040" s="3">
        <v>55.156933711620283</v>
      </c>
      <c r="AZ2040" s="3">
        <v>47.516571004491489</v>
      </c>
      <c r="BA2040" s="3">
        <v>54.977175255364862</v>
      </c>
      <c r="BB2040" s="3">
        <v>49.358524916698613</v>
      </c>
      <c r="BC2040" s="31">
        <v>91.710610353280046</v>
      </c>
    </row>
    <row r="2041" spans="1:55" x14ac:dyDescent="0.55000000000000004">
      <c r="A2041" s="21" t="s">
        <v>6</v>
      </c>
      <c r="B2041" s="21" t="s">
        <v>23333</v>
      </c>
      <c r="C2041" s="21" t="s">
        <v>15370</v>
      </c>
      <c r="D2041" s="27" t="s">
        <v>15371</v>
      </c>
      <c r="E2041" s="4">
        <v>1</v>
      </c>
      <c r="F2041" s="4">
        <v>0</v>
      </c>
      <c r="G2041" s="4">
        <v>5</v>
      </c>
      <c r="H2041" s="62">
        <v>0</v>
      </c>
      <c r="J2041" s="28">
        <v>1</v>
      </c>
      <c r="K2041" s="13" t="s">
        <v>24548</v>
      </c>
      <c r="L2041" s="16" t="s">
        <v>16303</v>
      </c>
      <c r="M2041" s="12" t="s">
        <v>24553</v>
      </c>
      <c r="N2041" s="12" t="s">
        <v>24553</v>
      </c>
      <c r="O2041" s="12" t="s">
        <v>24553</v>
      </c>
      <c r="P2041" s="12" t="s">
        <v>24553</v>
      </c>
      <c r="Q2041" s="29" t="s">
        <v>24553</v>
      </c>
      <c r="R2041" s="3">
        <v>38.994204903947164</v>
      </c>
      <c r="S2041" s="3">
        <v>46.041733332159367</v>
      </c>
      <c r="T2041" s="3">
        <v>100</v>
      </c>
      <c r="U2041" s="3">
        <v>84.255094356671449</v>
      </c>
      <c r="V2041" s="3">
        <v>66.96327259705771</v>
      </c>
      <c r="W2041" s="3">
        <v>54.511762635550554</v>
      </c>
      <c r="X2041" s="3">
        <v>65.49541403603483</v>
      </c>
      <c r="Y2041" s="32">
        <v>68.192721304596873</v>
      </c>
      <c r="Z2041" s="50">
        <v>1.7435567579907399E-2</v>
      </c>
      <c r="AJ2041" s="3">
        <v>25.616214391639375</v>
      </c>
      <c r="AK2041" s="3">
        <v>47.717746830666599</v>
      </c>
      <c r="AL2041" s="3">
        <v>49.056491821827073</v>
      </c>
      <c r="AM2041" s="3">
        <v>53.236624291020952</v>
      </c>
      <c r="AN2041" s="3">
        <v>61.508917335231907</v>
      </c>
      <c r="AO2041" s="3">
        <v>89.706299751234994</v>
      </c>
      <c r="AP2041" s="3">
        <v>100</v>
      </c>
      <c r="AQ2041" s="3">
        <v>39.627105211680082</v>
      </c>
      <c r="AR2041" s="3">
        <v>54.394745780140482</v>
      </c>
      <c r="AS2041" s="31">
        <v>47.806866392688647</v>
      </c>
    </row>
    <row r="2042" spans="1:55" x14ac:dyDescent="0.55000000000000004">
      <c r="A2042" s="21" t="s">
        <v>6</v>
      </c>
      <c r="B2042" s="21" t="s">
        <v>17568</v>
      </c>
      <c r="C2042" s="21" t="s">
        <v>13990</v>
      </c>
      <c r="D2042" s="27" t="s">
        <v>13991</v>
      </c>
      <c r="E2042" s="4">
        <v>0</v>
      </c>
      <c r="F2042" s="4">
        <v>0</v>
      </c>
      <c r="G2042" s="4">
        <v>0</v>
      </c>
      <c r="H2042" s="62">
        <v>2</v>
      </c>
      <c r="J2042" s="28">
        <v>1</v>
      </c>
      <c r="K2042" s="13" t="s">
        <v>24548</v>
      </c>
      <c r="L2042" s="16" t="s">
        <v>16303</v>
      </c>
      <c r="M2042" s="12" t="s">
        <v>24553</v>
      </c>
      <c r="N2042" s="12" t="s">
        <v>24553</v>
      </c>
      <c r="O2042" s="12" t="s">
        <v>24553</v>
      </c>
      <c r="P2042" s="12" t="s">
        <v>24553</v>
      </c>
      <c r="Q2042" s="29" t="s">
        <v>24553</v>
      </c>
      <c r="AT2042" s="3">
        <v>79.645088260000719</v>
      </c>
      <c r="AU2042" s="3">
        <v>95.241563492050787</v>
      </c>
      <c r="AV2042" s="3">
        <v>100</v>
      </c>
      <c r="AW2042" s="3">
        <v>77.77014013447274</v>
      </c>
      <c r="AX2042" s="3">
        <v>52.841123317695924</v>
      </c>
      <c r="AY2042" s="3">
        <v>53.063641565488098</v>
      </c>
      <c r="AZ2042" s="3">
        <v>56.95293492521575</v>
      </c>
      <c r="BA2042" s="3">
        <v>28.380037487997424</v>
      </c>
      <c r="BB2042" s="3">
        <v>25.164553467759472</v>
      </c>
      <c r="BC2042" s="31">
        <v>14.115358898994307</v>
      </c>
    </row>
    <row r="2043" spans="1:55" x14ac:dyDescent="0.55000000000000004">
      <c r="A2043" s="21" t="s">
        <v>6</v>
      </c>
      <c r="B2043" s="21" t="s">
        <v>23688</v>
      </c>
      <c r="C2043" s="21" t="s">
        <v>6957</v>
      </c>
      <c r="D2043" s="27" t="s">
        <v>6958</v>
      </c>
      <c r="E2043" s="4">
        <v>3</v>
      </c>
      <c r="F2043" s="4">
        <v>6</v>
      </c>
      <c r="G2043" s="4">
        <v>3</v>
      </c>
      <c r="H2043" s="62">
        <v>19</v>
      </c>
      <c r="J2043" s="28">
        <v>1</v>
      </c>
      <c r="K2043" s="13" t="s">
        <v>24548</v>
      </c>
      <c r="L2043" s="12" t="s">
        <v>24553</v>
      </c>
      <c r="M2043" s="12" t="s">
        <v>24553</v>
      </c>
      <c r="N2043" s="12" t="s">
        <v>24553</v>
      </c>
      <c r="O2043" s="12" t="s">
        <v>24553</v>
      </c>
      <c r="P2043" s="14" t="s">
        <v>24551</v>
      </c>
      <c r="Q2043" s="29" t="s">
        <v>24553</v>
      </c>
      <c r="R2043" s="3">
        <v>22.928545322580661</v>
      </c>
      <c r="S2043" s="3">
        <v>20.358749856198742</v>
      </c>
      <c r="T2043" s="3">
        <v>93.92873840859346</v>
      </c>
      <c r="U2043" s="3">
        <v>99.776595108580338</v>
      </c>
      <c r="V2043" s="3">
        <v>100</v>
      </c>
      <c r="W2043" s="3">
        <v>86.58554882724394</v>
      </c>
      <c r="X2043" s="3">
        <v>47.998038661949835</v>
      </c>
      <c r="Y2043" s="32">
        <v>60.950473884676036</v>
      </c>
      <c r="Z2043" s="50">
        <v>2.4843225689620001E-3</v>
      </c>
      <c r="AA2043" s="3">
        <v>73.1164277622443</v>
      </c>
      <c r="AB2043" s="3">
        <v>63.026556682754098</v>
      </c>
      <c r="AC2043" s="3">
        <v>85.481827778659849</v>
      </c>
      <c r="AD2043" s="3">
        <v>100</v>
      </c>
      <c r="AE2043" s="3">
        <v>52.394956717419831</v>
      </c>
      <c r="AF2043" s="3">
        <v>44.759817397011915</v>
      </c>
      <c r="AG2043" s="3">
        <v>38.794954906794771</v>
      </c>
      <c r="AH2043" s="32">
        <v>40.39245486167092</v>
      </c>
      <c r="AI2043" s="50">
        <v>1.1389180592014299E-2</v>
      </c>
      <c r="AJ2043" s="3">
        <v>23.650719795371288</v>
      </c>
      <c r="AK2043" s="3">
        <v>10.642781260461085</v>
      </c>
      <c r="AL2043" s="3">
        <v>14.019732306790095</v>
      </c>
      <c r="AM2043" s="3">
        <v>20.822199201032891</v>
      </c>
      <c r="AN2043" s="3">
        <v>36.673561889115341</v>
      </c>
      <c r="AO2043" s="3">
        <v>75.48451936603162</v>
      </c>
      <c r="AP2043" s="3">
        <v>79.574377125122169</v>
      </c>
      <c r="AQ2043" s="3">
        <v>100</v>
      </c>
      <c r="AR2043" s="3">
        <v>66.959489045850447</v>
      </c>
      <c r="AS2043" s="31">
        <v>46.209268375729323</v>
      </c>
      <c r="AT2043" s="3">
        <v>71.680526837269724</v>
      </c>
      <c r="AU2043" s="3">
        <v>76.299647833725444</v>
      </c>
      <c r="AV2043" s="3">
        <v>76.759712000331476</v>
      </c>
      <c r="AW2043" s="3">
        <v>78.279519513624393</v>
      </c>
      <c r="AX2043" s="3">
        <v>82.842234166216855</v>
      </c>
      <c r="AY2043" s="3">
        <v>100</v>
      </c>
      <c r="AZ2043" s="3">
        <v>98.208998120009511</v>
      </c>
      <c r="BA2043" s="3">
        <v>91.400905753677151</v>
      </c>
      <c r="BB2043" s="3">
        <v>78.566431220433401</v>
      </c>
      <c r="BC2043" s="31">
        <v>67.285822961882133</v>
      </c>
    </row>
    <row r="2044" spans="1:55" x14ac:dyDescent="0.55000000000000004">
      <c r="A2044" s="21" t="s">
        <v>6</v>
      </c>
      <c r="B2044" s="21" t="s">
        <v>17142</v>
      </c>
      <c r="C2044" s="21" t="s">
        <v>14966</v>
      </c>
      <c r="D2044" s="27" t="s">
        <v>14967</v>
      </c>
      <c r="E2044" s="4">
        <v>0</v>
      </c>
      <c r="F2044" s="4">
        <v>0</v>
      </c>
      <c r="G2044" s="4">
        <v>0</v>
      </c>
      <c r="H2044" s="62">
        <v>1</v>
      </c>
      <c r="J2044" s="28">
        <v>1</v>
      </c>
      <c r="K2044" s="13" t="s">
        <v>24548</v>
      </c>
      <c r="L2044" s="16" t="s">
        <v>16303</v>
      </c>
      <c r="M2044" s="12" t="s">
        <v>24553</v>
      </c>
      <c r="N2044" s="12" t="s">
        <v>24553</v>
      </c>
      <c r="O2044" s="15" t="s">
        <v>24550</v>
      </c>
      <c r="P2044" s="12" t="s">
        <v>24553</v>
      </c>
      <c r="Q2044" s="29" t="s">
        <v>24553</v>
      </c>
      <c r="AT2044" s="3">
        <v>100</v>
      </c>
      <c r="AU2044" s="3">
        <v>89.028480781038297</v>
      </c>
      <c r="AV2044" s="3">
        <v>84.158935840090194</v>
      </c>
      <c r="AW2044" s="3">
        <v>50.820554629176094</v>
      </c>
      <c r="AX2044" s="3">
        <v>48.737102335497056</v>
      </c>
      <c r="AY2044" s="3">
        <v>39.92709663153888</v>
      </c>
      <c r="AZ2044" s="3">
        <v>37.643758394929208</v>
      </c>
      <c r="BA2044" s="3">
        <v>15.301916081989585</v>
      </c>
      <c r="BB2044" s="3">
        <v>14.168784268457223</v>
      </c>
      <c r="BC2044" s="31">
        <v>8.327029480077714</v>
      </c>
    </row>
    <row r="2045" spans="1:55" x14ac:dyDescent="0.55000000000000004">
      <c r="A2045" s="21" t="s">
        <v>6</v>
      </c>
      <c r="B2045" s="21" t="s">
        <v>22077</v>
      </c>
      <c r="C2045" s="21" t="s">
        <v>3218</v>
      </c>
      <c r="D2045" s="27" t="s">
        <v>3219</v>
      </c>
      <c r="E2045" s="4">
        <v>0</v>
      </c>
      <c r="F2045" s="4">
        <v>0</v>
      </c>
      <c r="G2045" s="4">
        <v>1</v>
      </c>
      <c r="H2045" s="62">
        <v>2</v>
      </c>
      <c r="J2045" s="28">
        <v>1</v>
      </c>
      <c r="K2045" s="12" t="s">
        <v>24553</v>
      </c>
      <c r="L2045" s="12" t="s">
        <v>24553</v>
      </c>
      <c r="M2045" s="12" t="s">
        <v>24553</v>
      </c>
      <c r="N2045" s="12" t="s">
        <v>24553</v>
      </c>
      <c r="O2045" s="15" t="s">
        <v>24550</v>
      </c>
      <c r="P2045" s="12" t="s">
        <v>24553</v>
      </c>
      <c r="Q2045" s="29" t="s">
        <v>24553</v>
      </c>
      <c r="AJ2045" s="3">
        <v>56.47554803996232</v>
      </c>
      <c r="AK2045" s="3">
        <v>35.131031041244462</v>
      </c>
      <c r="AL2045" s="3">
        <v>34.66985768072248</v>
      </c>
      <c r="AM2045" s="3">
        <v>51.306772168025404</v>
      </c>
      <c r="AN2045" s="3">
        <v>72.458675917785527</v>
      </c>
      <c r="AO2045" s="3">
        <v>100</v>
      </c>
      <c r="AP2045" s="3">
        <v>67.731469363095215</v>
      </c>
      <c r="AQ2045" s="3">
        <v>71.520377035682102</v>
      </c>
      <c r="AR2045" s="3">
        <v>73.729361296726253</v>
      </c>
      <c r="AS2045" s="31">
        <v>69.252448319279807</v>
      </c>
      <c r="AT2045" s="3">
        <v>65.31892185844687</v>
      </c>
      <c r="AU2045" s="3">
        <v>72.98341510375576</v>
      </c>
      <c r="AV2045" s="3">
        <v>82.875580873143463</v>
      </c>
      <c r="AW2045" s="3">
        <v>85.708437797541265</v>
      </c>
      <c r="AX2045" s="3">
        <v>100</v>
      </c>
      <c r="AY2045" s="3">
        <v>98.440276878744626</v>
      </c>
      <c r="AZ2045" s="3">
        <v>70.027199000027352</v>
      </c>
      <c r="BA2045" s="3">
        <v>80.883594079326812</v>
      </c>
      <c r="BB2045" s="3">
        <v>90.891282887534743</v>
      </c>
      <c r="BC2045" s="31">
        <v>64.892182906268616</v>
      </c>
    </row>
    <row r="2046" spans="1:55" x14ac:dyDescent="0.55000000000000004">
      <c r="A2046" s="21" t="s">
        <v>6</v>
      </c>
      <c r="B2046" s="21" t="s">
        <v>21257</v>
      </c>
      <c r="C2046" s="21" t="s">
        <v>4188</v>
      </c>
      <c r="D2046" s="27" t="s">
        <v>4189</v>
      </c>
      <c r="E2046" s="4">
        <v>0</v>
      </c>
      <c r="F2046" s="4">
        <v>5</v>
      </c>
      <c r="G2046" s="4">
        <v>0</v>
      </c>
      <c r="H2046" s="62">
        <v>32</v>
      </c>
      <c r="J2046" s="28">
        <v>1</v>
      </c>
      <c r="K2046" s="13" t="s">
        <v>24548</v>
      </c>
      <c r="L2046" s="12" t="s">
        <v>24553</v>
      </c>
      <c r="M2046" s="12" t="s">
        <v>24553</v>
      </c>
      <c r="N2046" s="12" t="s">
        <v>24553</v>
      </c>
      <c r="O2046" s="12" t="s">
        <v>24553</v>
      </c>
      <c r="P2046" s="12" t="s">
        <v>24553</v>
      </c>
      <c r="Q2046" s="29" t="s">
        <v>24553</v>
      </c>
      <c r="AA2046" s="3">
        <v>71.384306850751756</v>
      </c>
      <c r="AB2046" s="3">
        <v>62.752409614984487</v>
      </c>
      <c r="AC2046" s="3">
        <v>64.799035054488172</v>
      </c>
      <c r="AD2046" s="3">
        <v>85.721695484745538</v>
      </c>
      <c r="AE2046" s="3">
        <v>71.386220719020216</v>
      </c>
      <c r="AF2046" s="3">
        <v>100</v>
      </c>
      <c r="AG2046" s="3">
        <v>72.164415931932822</v>
      </c>
      <c r="AH2046" s="32">
        <v>75.332421895018271</v>
      </c>
      <c r="AI2046" s="50">
        <v>0.60985819235941197</v>
      </c>
      <c r="AT2046" s="3">
        <v>57.748600113364809</v>
      </c>
      <c r="AU2046" s="3">
        <v>63.352289790013636</v>
      </c>
      <c r="AV2046" s="3">
        <v>66.145013727243935</v>
      </c>
      <c r="AW2046" s="3">
        <v>69.725451796302693</v>
      </c>
      <c r="AX2046" s="3">
        <v>66.615589432809202</v>
      </c>
      <c r="AY2046" s="3">
        <v>79.905657297662444</v>
      </c>
      <c r="AZ2046" s="3">
        <v>74.086053950836543</v>
      </c>
      <c r="BA2046" s="3">
        <v>85.224321366955266</v>
      </c>
      <c r="BB2046" s="3">
        <v>100</v>
      </c>
      <c r="BC2046" s="31">
        <v>99.732648271929378</v>
      </c>
    </row>
    <row r="2047" spans="1:55" x14ac:dyDescent="0.55000000000000004">
      <c r="A2047" s="21" t="s">
        <v>6</v>
      </c>
      <c r="B2047" s="21" t="s">
        <v>23372</v>
      </c>
      <c r="C2047" s="21" t="s">
        <v>4665</v>
      </c>
      <c r="D2047" s="27" t="s">
        <v>4666</v>
      </c>
      <c r="E2047" s="4">
        <v>1</v>
      </c>
      <c r="F2047" s="4">
        <v>4</v>
      </c>
      <c r="G2047" s="4">
        <v>7</v>
      </c>
      <c r="H2047" s="62">
        <v>21</v>
      </c>
      <c r="J2047" s="28">
        <v>1</v>
      </c>
      <c r="K2047" s="13" t="s">
        <v>24548</v>
      </c>
      <c r="L2047" s="12" t="s">
        <v>24553</v>
      </c>
      <c r="M2047" s="12" t="s">
        <v>24553</v>
      </c>
      <c r="N2047" s="12" t="s">
        <v>24553</v>
      </c>
      <c r="O2047" s="12" t="s">
        <v>24553</v>
      </c>
      <c r="P2047" s="12" t="s">
        <v>24553</v>
      </c>
      <c r="Q2047" s="29" t="s">
        <v>24553</v>
      </c>
      <c r="R2047" s="3">
        <v>52.048607206491191</v>
      </c>
      <c r="S2047" s="3">
        <v>45.979781524102144</v>
      </c>
      <c r="T2047" s="3">
        <v>90.302118791918161</v>
      </c>
      <c r="U2047" s="3">
        <v>92.189704486530132</v>
      </c>
      <c r="V2047" s="3">
        <v>100</v>
      </c>
      <c r="W2047" s="3">
        <v>98.039670333585022</v>
      </c>
      <c r="X2047" s="3">
        <v>74.213326372722364</v>
      </c>
      <c r="Y2047" s="32">
        <v>77.431221916372436</v>
      </c>
      <c r="Z2047" s="50">
        <v>5.9250178540915801E-4</v>
      </c>
      <c r="AA2047" s="3">
        <v>88.087146406855155</v>
      </c>
      <c r="AB2047" s="3">
        <v>92.106361530017139</v>
      </c>
      <c r="AC2047" s="3">
        <v>82.729427126703854</v>
      </c>
      <c r="AD2047" s="3">
        <v>100</v>
      </c>
      <c r="AE2047" s="3">
        <v>81.759386136693706</v>
      </c>
      <c r="AF2047" s="3">
        <v>83.17220046500492</v>
      </c>
      <c r="AG2047" s="3">
        <v>52.617466274459133</v>
      </c>
      <c r="AH2047" s="32">
        <v>48.278843055697777</v>
      </c>
      <c r="AI2047" s="50">
        <v>1.7213992463865201E-2</v>
      </c>
      <c r="AJ2047" s="3">
        <v>30.417074170177528</v>
      </c>
      <c r="AK2047" s="3">
        <v>21.717852289776026</v>
      </c>
      <c r="AL2047" s="3">
        <v>22.282565690789031</v>
      </c>
      <c r="AM2047" s="3">
        <v>30.548419708537395</v>
      </c>
      <c r="AN2047" s="3">
        <v>44.504107677082608</v>
      </c>
      <c r="AO2047" s="3">
        <v>74.824370718051156</v>
      </c>
      <c r="AP2047" s="3">
        <v>64.935077702641465</v>
      </c>
      <c r="AQ2047" s="3">
        <v>69.617069887944865</v>
      </c>
      <c r="AR2047" s="3">
        <v>57.024012686698399</v>
      </c>
      <c r="AS2047" s="31">
        <v>100</v>
      </c>
      <c r="AT2047" s="3">
        <v>50.014296403048206</v>
      </c>
      <c r="AU2047" s="3">
        <v>55.315782260412163</v>
      </c>
      <c r="AV2047" s="3">
        <v>53.463474166579672</v>
      </c>
      <c r="AW2047" s="3">
        <v>58.083243385290963</v>
      </c>
      <c r="AX2047" s="3">
        <v>63.084228506463255</v>
      </c>
      <c r="AY2047" s="3">
        <v>66.310721323140243</v>
      </c>
      <c r="AZ2047" s="3">
        <v>68.455733526451453</v>
      </c>
      <c r="BA2047" s="3">
        <v>90.560756822938288</v>
      </c>
      <c r="BB2047" s="3">
        <v>100</v>
      </c>
      <c r="BC2047" s="31">
        <v>99.93381888561899</v>
      </c>
    </row>
    <row r="2048" spans="1:55" x14ac:dyDescent="0.55000000000000004">
      <c r="A2048" s="21" t="s">
        <v>6</v>
      </c>
      <c r="B2048" s="21" t="s">
        <v>23665</v>
      </c>
      <c r="C2048" s="21" t="s">
        <v>6878</v>
      </c>
      <c r="D2048" s="27" t="s">
        <v>6879</v>
      </c>
      <c r="E2048" s="4">
        <v>3</v>
      </c>
      <c r="F2048" s="4">
        <v>4</v>
      </c>
      <c r="G2048" s="4">
        <v>2</v>
      </c>
      <c r="H2048" s="62">
        <v>12</v>
      </c>
      <c r="J2048" s="28">
        <v>1</v>
      </c>
      <c r="K2048" s="13" t="s">
        <v>24548</v>
      </c>
      <c r="L2048" s="16" t="s">
        <v>16303</v>
      </c>
      <c r="M2048" s="12" t="s">
        <v>24553</v>
      </c>
      <c r="N2048" s="12" t="s">
        <v>24553</v>
      </c>
      <c r="O2048" s="12" t="s">
        <v>24553</v>
      </c>
      <c r="P2048" s="14" t="s">
        <v>24551</v>
      </c>
      <c r="Q2048" s="29" t="s">
        <v>24553</v>
      </c>
      <c r="R2048" s="3">
        <v>67.505752208303278</v>
      </c>
      <c r="S2048" s="3">
        <v>62.321062138784498</v>
      </c>
      <c r="T2048" s="3">
        <v>92.522994068119388</v>
      </c>
      <c r="U2048" s="3">
        <v>100</v>
      </c>
      <c r="V2048" s="3">
        <v>76.490610403144743</v>
      </c>
      <c r="W2048" s="3">
        <v>62.586257270358345</v>
      </c>
      <c r="X2048" s="3">
        <v>45.06289046237282</v>
      </c>
      <c r="Y2048" s="32">
        <v>41.897698330185953</v>
      </c>
      <c r="Z2048" s="50">
        <v>7.0745377726320804E-3</v>
      </c>
      <c r="AA2048" s="3">
        <v>91.913718745109392</v>
      </c>
      <c r="AB2048" s="3">
        <v>88.819984699165957</v>
      </c>
      <c r="AC2048" s="3">
        <v>90.584307225676227</v>
      </c>
      <c r="AD2048" s="3">
        <v>100</v>
      </c>
      <c r="AE2048" s="3">
        <v>68.298133336830475</v>
      </c>
      <c r="AF2048" s="3">
        <v>79.710002072700107</v>
      </c>
      <c r="AG2048" s="3">
        <v>55.743935674059919</v>
      </c>
      <c r="AH2048" s="32">
        <v>57.084851717518568</v>
      </c>
      <c r="AI2048" s="50">
        <v>1.29187063802474E-2</v>
      </c>
      <c r="AJ2048" s="3">
        <v>40.486512236696292</v>
      </c>
      <c r="AK2048" s="3">
        <v>33.944951849546392</v>
      </c>
      <c r="AL2048" s="3">
        <v>47.843005428703883</v>
      </c>
      <c r="AM2048" s="3">
        <v>69.861343175576152</v>
      </c>
      <c r="AN2048" s="3">
        <v>70.773115256700308</v>
      </c>
      <c r="AO2048" s="3">
        <v>88.287167035369407</v>
      </c>
      <c r="AP2048" s="3">
        <v>100</v>
      </c>
      <c r="AQ2048" s="3">
        <v>89.600997151428004</v>
      </c>
      <c r="AR2048" s="3">
        <v>53.897030890787825</v>
      </c>
      <c r="AS2048" s="31">
        <v>40.649883789651497</v>
      </c>
      <c r="AT2048" s="3">
        <v>90.877753097069984</v>
      </c>
      <c r="AU2048" s="3">
        <v>82.880194134204118</v>
      </c>
      <c r="AV2048" s="3">
        <v>88.506588128064095</v>
      </c>
      <c r="AW2048" s="3">
        <v>87.826049045307599</v>
      </c>
      <c r="AX2048" s="3">
        <v>100</v>
      </c>
      <c r="AY2048" s="3">
        <v>87.931332682057047</v>
      </c>
      <c r="AZ2048" s="3">
        <v>91.110365841538183</v>
      </c>
      <c r="BA2048" s="3">
        <v>61.516540611593506</v>
      </c>
      <c r="BB2048" s="3">
        <v>53.374116562522602</v>
      </c>
      <c r="BC2048" s="31">
        <v>38.856200381582191</v>
      </c>
    </row>
    <row r="2049" spans="1:55" x14ac:dyDescent="0.55000000000000004">
      <c r="A2049" s="21" t="s">
        <v>6</v>
      </c>
      <c r="B2049" s="21" t="s">
        <v>17355</v>
      </c>
      <c r="C2049" s="21" t="s">
        <v>6864</v>
      </c>
      <c r="D2049" s="27" t="s">
        <v>6865</v>
      </c>
      <c r="E2049" s="4">
        <v>0</v>
      </c>
      <c r="F2049" s="4">
        <v>0</v>
      </c>
      <c r="G2049" s="4">
        <v>0</v>
      </c>
      <c r="H2049" s="62">
        <v>2</v>
      </c>
      <c r="J2049" s="28">
        <v>1</v>
      </c>
      <c r="K2049" s="13" t="s">
        <v>24548</v>
      </c>
      <c r="L2049" s="16" t="s">
        <v>16303</v>
      </c>
      <c r="M2049" s="12" t="s">
        <v>24553</v>
      </c>
      <c r="N2049" s="12" t="s">
        <v>24553</v>
      </c>
      <c r="O2049" s="12" t="s">
        <v>24553</v>
      </c>
      <c r="P2049" s="12" t="s">
        <v>24553</v>
      </c>
      <c r="Q2049" s="29" t="s">
        <v>24553</v>
      </c>
      <c r="AT2049" s="3">
        <v>64.501524806336334</v>
      </c>
      <c r="AU2049" s="3">
        <v>79.065612255350558</v>
      </c>
      <c r="AV2049" s="3">
        <v>81.880395284494554</v>
      </c>
      <c r="AW2049" s="3">
        <v>82.497015610495367</v>
      </c>
      <c r="AX2049" s="3">
        <v>74.174748306732099</v>
      </c>
      <c r="AY2049" s="3">
        <v>100</v>
      </c>
      <c r="AZ2049" s="3">
        <v>84.512397435370445</v>
      </c>
      <c r="BA2049" s="3">
        <v>97.717619594413819</v>
      </c>
      <c r="BB2049" s="3">
        <v>71.41385291063736</v>
      </c>
      <c r="BC2049" s="31">
        <v>80.735186342513344</v>
      </c>
    </row>
    <row r="2050" spans="1:55" x14ac:dyDescent="0.55000000000000004">
      <c r="A2050" s="21" t="s">
        <v>6</v>
      </c>
      <c r="B2050" s="21" t="s">
        <v>21596</v>
      </c>
      <c r="C2050" s="21" t="s">
        <v>9168</v>
      </c>
      <c r="D2050" s="27" t="s">
        <v>9169</v>
      </c>
      <c r="E2050" s="4">
        <v>0</v>
      </c>
      <c r="F2050" s="4">
        <v>8</v>
      </c>
      <c r="G2050" s="4">
        <v>0</v>
      </c>
      <c r="H2050" s="62">
        <v>16</v>
      </c>
      <c r="J2050" s="28">
        <v>1</v>
      </c>
      <c r="K2050" s="13" t="s">
        <v>24548</v>
      </c>
      <c r="L2050" s="16" t="s">
        <v>16303</v>
      </c>
      <c r="M2050" s="12" t="s">
        <v>24553</v>
      </c>
      <c r="N2050" s="12" t="s">
        <v>24553</v>
      </c>
      <c r="O2050" s="12" t="s">
        <v>24553</v>
      </c>
      <c r="P2050" s="12" t="s">
        <v>24553</v>
      </c>
      <c r="Q2050" s="29" t="s">
        <v>24553</v>
      </c>
      <c r="AA2050" s="3">
        <v>82.858733067713032</v>
      </c>
      <c r="AB2050" s="3">
        <v>79.281082666492736</v>
      </c>
      <c r="AC2050" s="3">
        <v>95.945700493573398</v>
      </c>
      <c r="AD2050" s="3">
        <v>100</v>
      </c>
      <c r="AE2050" s="3">
        <v>62.476369918822158</v>
      </c>
      <c r="AF2050" s="3">
        <v>56.643531479822983</v>
      </c>
      <c r="AG2050" s="3">
        <v>40.028493961854387</v>
      </c>
      <c r="AH2050" s="32">
        <v>34.148048680246504</v>
      </c>
      <c r="AI2050" s="50">
        <v>1.85492268365483E-3</v>
      </c>
      <c r="AT2050" s="3">
        <v>80.175407749113688</v>
      </c>
      <c r="AU2050" s="3">
        <v>91.116922754518441</v>
      </c>
      <c r="AV2050" s="3">
        <v>100</v>
      </c>
      <c r="AW2050" s="3">
        <v>92.709166838829773</v>
      </c>
      <c r="AX2050" s="3">
        <v>78.28468837120127</v>
      </c>
      <c r="AY2050" s="3">
        <v>81.279011511615934</v>
      </c>
      <c r="AZ2050" s="3">
        <v>81.186535250717085</v>
      </c>
      <c r="BA2050" s="3">
        <v>81.31707158322132</v>
      </c>
      <c r="BB2050" s="3">
        <v>77.819613005695118</v>
      </c>
      <c r="BC2050" s="31">
        <v>67.294547974677457</v>
      </c>
    </row>
    <row r="2051" spans="1:55" x14ac:dyDescent="0.55000000000000004">
      <c r="A2051" s="21" t="s">
        <v>6</v>
      </c>
      <c r="B2051" s="21" t="s">
        <v>20120</v>
      </c>
      <c r="C2051" s="21" t="s">
        <v>12483</v>
      </c>
      <c r="D2051" s="27" t="s">
        <v>12484</v>
      </c>
      <c r="E2051" s="4">
        <v>0</v>
      </c>
      <c r="F2051" s="4">
        <v>2</v>
      </c>
      <c r="G2051" s="4">
        <v>0</v>
      </c>
      <c r="H2051" s="62">
        <v>6</v>
      </c>
      <c r="J2051" s="28">
        <v>1</v>
      </c>
      <c r="K2051" s="13" t="s">
        <v>24548</v>
      </c>
      <c r="L2051" s="12" t="s">
        <v>24553</v>
      </c>
      <c r="M2051" s="12" t="s">
        <v>24553</v>
      </c>
      <c r="N2051" s="12" t="s">
        <v>24553</v>
      </c>
      <c r="O2051" s="12" t="s">
        <v>24553</v>
      </c>
      <c r="P2051" s="12" t="s">
        <v>24553</v>
      </c>
      <c r="Q2051" s="29" t="s">
        <v>24553</v>
      </c>
      <c r="AA2051" s="3">
        <v>82.166507115116246</v>
      </c>
      <c r="AB2051" s="3">
        <v>100</v>
      </c>
      <c r="AC2051" s="3">
        <v>62.869556678326646</v>
      </c>
      <c r="AD2051" s="3">
        <v>56.11487089526895</v>
      </c>
      <c r="AE2051" s="3">
        <v>48.779062196553859</v>
      </c>
      <c r="AF2051" s="3">
        <v>61.286716715273279</v>
      </c>
      <c r="AG2051" s="3">
        <v>57.684615328198362</v>
      </c>
      <c r="AH2051" s="32">
        <v>56.60941974011331</v>
      </c>
      <c r="AI2051" s="50">
        <v>4.38292791892562E-2</v>
      </c>
      <c r="AT2051" s="3">
        <v>100</v>
      </c>
      <c r="AU2051" s="3">
        <v>98.92597056374818</v>
      </c>
      <c r="AV2051" s="3">
        <v>90.082632932799498</v>
      </c>
      <c r="AW2051" s="3">
        <v>82.29568834544871</v>
      </c>
      <c r="AX2051" s="3">
        <v>76.17294258525709</v>
      </c>
      <c r="AY2051" s="3">
        <v>66.476338806863581</v>
      </c>
      <c r="AZ2051" s="3">
        <v>67.503286211838173</v>
      </c>
      <c r="BA2051" s="3">
        <v>56.381268964823626</v>
      </c>
      <c r="BB2051" s="3">
        <v>40.455453287683248</v>
      </c>
      <c r="BC2051" s="31">
        <v>47.102414411557525</v>
      </c>
    </row>
    <row r="2052" spans="1:55" x14ac:dyDescent="0.55000000000000004">
      <c r="A2052" s="21" t="s">
        <v>6</v>
      </c>
      <c r="B2052" s="21" t="s">
        <v>22164</v>
      </c>
      <c r="C2052" s="21" t="s">
        <v>9518</v>
      </c>
      <c r="D2052" s="27" t="s">
        <v>9519</v>
      </c>
      <c r="E2052" s="4">
        <v>0</v>
      </c>
      <c r="F2052" s="4">
        <v>1</v>
      </c>
      <c r="G2052" s="4">
        <v>1</v>
      </c>
      <c r="H2052" s="62">
        <v>3</v>
      </c>
      <c r="J2052" s="28">
        <v>1</v>
      </c>
      <c r="K2052" s="13" t="s">
        <v>24548</v>
      </c>
      <c r="L2052" s="12" t="s">
        <v>24553</v>
      </c>
      <c r="M2052" s="12" t="s">
        <v>24553</v>
      </c>
      <c r="N2052" s="12" t="s">
        <v>24553</v>
      </c>
      <c r="O2052" s="12" t="s">
        <v>24553</v>
      </c>
      <c r="P2052" s="14" t="s">
        <v>24551</v>
      </c>
      <c r="Q2052" s="29" t="s">
        <v>24553</v>
      </c>
      <c r="AA2052" s="3">
        <v>49.592397469794889</v>
      </c>
      <c r="AB2052" s="3">
        <v>55.299745200556693</v>
      </c>
      <c r="AC2052" s="3">
        <v>51.019732625027338</v>
      </c>
      <c r="AD2052" s="3">
        <v>58.1343898170242</v>
      </c>
      <c r="AE2052" s="3">
        <v>78.11463359174806</v>
      </c>
      <c r="AF2052" s="3">
        <v>87.969969419455595</v>
      </c>
      <c r="AG2052" s="3">
        <v>100</v>
      </c>
      <c r="AH2052" s="32">
        <v>82.933889550271616</v>
      </c>
      <c r="AI2052" s="50">
        <v>2.5124316974034298E-2</v>
      </c>
      <c r="AJ2052" s="3">
        <v>10.227120193674455</v>
      </c>
      <c r="AK2052" s="3">
        <v>5.1194534878500724</v>
      </c>
      <c r="AL2052" s="3">
        <v>1.5884243140418364</v>
      </c>
      <c r="AM2052" s="3">
        <v>6.371679035605549</v>
      </c>
      <c r="AN2052" s="3">
        <v>8.6034690037452464</v>
      </c>
      <c r="AO2052" s="3">
        <v>8.649124731981054</v>
      </c>
      <c r="AP2052" s="3">
        <v>10.359866484013953</v>
      </c>
      <c r="AQ2052" s="3">
        <v>20.801731433775572</v>
      </c>
      <c r="AR2052" s="3">
        <v>23.591495188338413</v>
      </c>
      <c r="AS2052" s="31">
        <v>100</v>
      </c>
      <c r="AT2052" s="3">
        <v>76.099020559975401</v>
      </c>
      <c r="AU2052" s="3">
        <v>100</v>
      </c>
      <c r="AV2052" s="3">
        <v>97.893572209142775</v>
      </c>
      <c r="AW2052" s="3">
        <v>95.075065660260421</v>
      </c>
      <c r="AX2052" s="3">
        <v>78.754599134239783</v>
      </c>
      <c r="AY2052" s="3">
        <v>72.230326085191095</v>
      </c>
      <c r="AZ2052" s="3">
        <v>41.379386294709832</v>
      </c>
      <c r="BA2052" s="3">
        <v>36.65765425015595</v>
      </c>
      <c r="BB2052" s="3">
        <v>20.133830673207857</v>
      </c>
      <c r="BC2052" s="31">
        <v>31.240569150763136</v>
      </c>
    </row>
    <row r="2053" spans="1:55" x14ac:dyDescent="0.55000000000000004">
      <c r="A2053" s="21" t="s">
        <v>6</v>
      </c>
      <c r="B2053" s="21" t="s">
        <v>21983</v>
      </c>
      <c r="C2053" s="21" t="s">
        <v>15372</v>
      </c>
      <c r="D2053" s="27" t="s">
        <v>15373</v>
      </c>
      <c r="E2053" s="4">
        <v>0</v>
      </c>
      <c r="F2053" s="4">
        <v>0</v>
      </c>
      <c r="G2053" s="4">
        <v>1</v>
      </c>
      <c r="H2053" s="62">
        <v>0</v>
      </c>
      <c r="J2053" s="28">
        <v>1</v>
      </c>
      <c r="K2053" s="13" t="s">
        <v>24548</v>
      </c>
      <c r="L2053" s="16" t="s">
        <v>16303</v>
      </c>
      <c r="M2053" s="12" t="s">
        <v>24553</v>
      </c>
      <c r="N2053" s="12" t="s">
        <v>24553</v>
      </c>
      <c r="O2053" s="12" t="s">
        <v>24553</v>
      </c>
      <c r="P2053" s="12" t="s">
        <v>24553</v>
      </c>
      <c r="Q2053" s="29" t="s">
        <v>24553</v>
      </c>
      <c r="AJ2053" s="3">
        <v>22.133513183350459</v>
      </c>
      <c r="AK2053" s="3">
        <v>25.174022677142975</v>
      </c>
      <c r="AL2053" s="3">
        <v>33.31200753549475</v>
      </c>
      <c r="AM2053" s="3">
        <v>32.636699773061139</v>
      </c>
      <c r="AN2053" s="3">
        <v>40.019196757798056</v>
      </c>
      <c r="AO2053" s="3">
        <v>49.398091958635312</v>
      </c>
      <c r="AP2053" s="3">
        <v>46.072831679057963</v>
      </c>
      <c r="AQ2053" s="3">
        <v>100</v>
      </c>
      <c r="AR2053" s="3">
        <v>45.522369002810414</v>
      </c>
      <c r="AS2053" s="31">
        <v>35.118570247106192</v>
      </c>
    </row>
    <row r="2054" spans="1:55" x14ac:dyDescent="0.55000000000000004">
      <c r="A2054" s="21" t="s">
        <v>6</v>
      </c>
      <c r="B2054" s="21" t="s">
        <v>22301</v>
      </c>
      <c r="C2054" s="21" t="s">
        <v>1812</v>
      </c>
      <c r="D2054" s="27" t="s">
        <v>1813</v>
      </c>
      <c r="E2054" s="4">
        <v>0</v>
      </c>
      <c r="F2054" s="4">
        <v>3</v>
      </c>
      <c r="G2054" s="4">
        <v>1</v>
      </c>
      <c r="H2054" s="62">
        <v>29</v>
      </c>
      <c r="J2054" s="28">
        <v>1</v>
      </c>
      <c r="K2054" s="13" t="s">
        <v>24548</v>
      </c>
      <c r="L2054" s="16" t="s">
        <v>16303</v>
      </c>
      <c r="M2054" s="12" t="s">
        <v>24553</v>
      </c>
      <c r="N2054" s="12" t="s">
        <v>24553</v>
      </c>
      <c r="O2054" s="12" t="s">
        <v>24553</v>
      </c>
      <c r="P2054" s="14" t="s">
        <v>24551</v>
      </c>
      <c r="Q2054" s="29" t="s">
        <v>24553</v>
      </c>
      <c r="AA2054" s="3">
        <v>84.614967137669566</v>
      </c>
      <c r="AB2054" s="3">
        <v>70.640399273064332</v>
      </c>
      <c r="AC2054" s="3">
        <v>60.974453336603261</v>
      </c>
      <c r="AD2054" s="3">
        <v>87.173944185634426</v>
      </c>
      <c r="AE2054" s="3">
        <v>64.15851078734994</v>
      </c>
      <c r="AF2054" s="3">
        <v>100</v>
      </c>
      <c r="AG2054" s="3">
        <v>66.148764605792508</v>
      </c>
      <c r="AH2054" s="32">
        <v>76.596932783737998</v>
      </c>
      <c r="AI2054" s="50">
        <v>0.92596279847783702</v>
      </c>
      <c r="AJ2054" s="3">
        <v>68.187889003172359</v>
      </c>
      <c r="AK2054" s="3">
        <v>35.647375969736487</v>
      </c>
      <c r="AL2054" s="3">
        <v>44.954507744491465</v>
      </c>
      <c r="AM2054" s="3">
        <v>55.554027845377853</v>
      </c>
      <c r="AN2054" s="3">
        <v>65.485067725752515</v>
      </c>
      <c r="AO2054" s="3">
        <v>77.404347007766845</v>
      </c>
      <c r="AP2054" s="3">
        <v>76.053064044988446</v>
      </c>
      <c r="AQ2054" s="3">
        <v>100</v>
      </c>
      <c r="AR2054" s="3">
        <v>58.909932690571353</v>
      </c>
      <c r="AS2054" s="31">
        <v>31.818659284762589</v>
      </c>
      <c r="AT2054" s="3">
        <v>73.167368164740751</v>
      </c>
      <c r="AU2054" s="3">
        <v>69.627829225205986</v>
      </c>
      <c r="AV2054" s="3">
        <v>72.954173758991828</v>
      </c>
      <c r="AW2054" s="3">
        <v>81.844160757908014</v>
      </c>
      <c r="AX2054" s="3">
        <v>78.282185815078407</v>
      </c>
      <c r="AY2054" s="3">
        <v>88.320435385298069</v>
      </c>
      <c r="AZ2054" s="3">
        <v>100</v>
      </c>
      <c r="BA2054" s="3">
        <v>85.655912900136656</v>
      </c>
      <c r="BB2054" s="3">
        <v>99.32739283244679</v>
      </c>
      <c r="BC2054" s="31">
        <v>86.477186746679152</v>
      </c>
    </row>
    <row r="2055" spans="1:55" x14ac:dyDescent="0.55000000000000004">
      <c r="A2055" s="21" t="s">
        <v>6</v>
      </c>
      <c r="B2055" s="21" t="s">
        <v>20931</v>
      </c>
      <c r="C2055" s="21" t="s">
        <v>1174</v>
      </c>
      <c r="D2055" s="27" t="s">
        <v>1175</v>
      </c>
      <c r="E2055" s="4">
        <v>0</v>
      </c>
      <c r="F2055" s="4">
        <v>4</v>
      </c>
      <c r="G2055" s="4">
        <v>0</v>
      </c>
      <c r="H2055" s="62">
        <v>10</v>
      </c>
      <c r="J2055" s="28">
        <v>1</v>
      </c>
      <c r="K2055" s="13" t="s">
        <v>24548</v>
      </c>
      <c r="L2055" s="12" t="s">
        <v>24553</v>
      </c>
      <c r="M2055" s="12" t="s">
        <v>24553</v>
      </c>
      <c r="N2055" s="12" t="s">
        <v>24553</v>
      </c>
      <c r="O2055" s="12" t="s">
        <v>24553</v>
      </c>
      <c r="P2055" s="14" t="s">
        <v>24551</v>
      </c>
      <c r="Q2055" s="29" t="s">
        <v>24553</v>
      </c>
      <c r="AA2055" s="3">
        <v>55.322457413380945</v>
      </c>
      <c r="AB2055" s="3">
        <v>52.724702921800848</v>
      </c>
      <c r="AC2055" s="3">
        <v>96.019232760500884</v>
      </c>
      <c r="AD2055" s="3">
        <v>100</v>
      </c>
      <c r="AE2055" s="3">
        <v>81.846981102034903</v>
      </c>
      <c r="AF2055" s="3">
        <v>79.467889029949404</v>
      </c>
      <c r="AG2055" s="3">
        <v>65.496934311659842</v>
      </c>
      <c r="AH2055" s="32">
        <v>67.308039894932563</v>
      </c>
      <c r="AI2055" s="50">
        <v>1.2234611019904E-3</v>
      </c>
      <c r="AT2055" s="3">
        <v>63.567939872166413</v>
      </c>
      <c r="AU2055" s="3">
        <v>59.897503892207084</v>
      </c>
      <c r="AV2055" s="3">
        <v>61.962746953390855</v>
      </c>
      <c r="AW2055" s="3">
        <v>72.374063310982862</v>
      </c>
      <c r="AX2055" s="3">
        <v>68.086997173042491</v>
      </c>
      <c r="AY2055" s="3">
        <v>81.744298946876086</v>
      </c>
      <c r="AZ2055" s="3">
        <v>100</v>
      </c>
      <c r="BA2055" s="3">
        <v>83.376749214333572</v>
      </c>
      <c r="BB2055" s="3">
        <v>89.198266684805347</v>
      </c>
      <c r="BC2055" s="31">
        <v>61.08542460410051</v>
      </c>
    </row>
    <row r="2056" spans="1:55" x14ac:dyDescent="0.55000000000000004">
      <c r="A2056" s="21" t="s">
        <v>6</v>
      </c>
      <c r="B2056" s="21" t="s">
        <v>19213</v>
      </c>
      <c r="C2056" s="21" t="s">
        <v>7848</v>
      </c>
      <c r="D2056" s="27" t="s">
        <v>7849</v>
      </c>
      <c r="E2056" s="4">
        <v>0</v>
      </c>
      <c r="F2056" s="4">
        <v>1</v>
      </c>
      <c r="G2056" s="4">
        <v>0</v>
      </c>
      <c r="H2056" s="62">
        <v>4</v>
      </c>
      <c r="J2056" s="28">
        <v>1</v>
      </c>
      <c r="K2056" s="13" t="s">
        <v>24548</v>
      </c>
      <c r="L2056" s="16" t="s">
        <v>16303</v>
      </c>
      <c r="M2056" s="12" t="s">
        <v>24553</v>
      </c>
      <c r="N2056" s="18" t="s">
        <v>3232</v>
      </c>
      <c r="O2056" s="12" t="s">
        <v>24553</v>
      </c>
      <c r="P2056" s="12" t="s">
        <v>24553</v>
      </c>
      <c r="Q2056" s="29" t="s">
        <v>24553</v>
      </c>
      <c r="AA2056" s="3">
        <v>84.649983175919957</v>
      </c>
      <c r="AB2056" s="3">
        <v>93.259223753817608</v>
      </c>
      <c r="AC2056" s="3">
        <v>45.532489398197526</v>
      </c>
      <c r="AD2056" s="3">
        <v>53.03642951603593</v>
      </c>
      <c r="AE2056" s="3">
        <v>46.674364802964462</v>
      </c>
      <c r="AF2056" s="3">
        <v>85.024082708809772</v>
      </c>
      <c r="AG2056" s="3">
        <v>100</v>
      </c>
      <c r="AH2056" s="32">
        <v>98.322846302314787</v>
      </c>
      <c r="AI2056" s="50">
        <v>9.4818993059194404E-2</v>
      </c>
      <c r="AT2056" s="3">
        <v>84.954684468183885</v>
      </c>
      <c r="AU2056" s="3">
        <v>85.833558958529153</v>
      </c>
      <c r="AV2056" s="3">
        <v>83.866718183851944</v>
      </c>
      <c r="AW2056" s="3">
        <v>85.153352329947239</v>
      </c>
      <c r="AX2056" s="3">
        <v>82.256252197811648</v>
      </c>
      <c r="AY2056" s="3">
        <v>85.724621298228769</v>
      </c>
      <c r="AZ2056" s="3">
        <v>90.474807075126876</v>
      </c>
      <c r="BA2056" s="3">
        <v>67.741077708290604</v>
      </c>
      <c r="BB2056" s="3">
        <v>92.193960722334225</v>
      </c>
      <c r="BC2056" s="31">
        <v>100</v>
      </c>
    </row>
    <row r="2057" spans="1:55" x14ac:dyDescent="0.55000000000000004">
      <c r="A2057" s="21" t="s">
        <v>6</v>
      </c>
      <c r="B2057" s="21" t="s">
        <v>16802</v>
      </c>
      <c r="C2057" s="21" t="s">
        <v>8866</v>
      </c>
      <c r="D2057" s="27" t="s">
        <v>8867</v>
      </c>
      <c r="E2057" s="4">
        <v>0</v>
      </c>
      <c r="F2057" s="4">
        <v>0</v>
      </c>
      <c r="G2057" s="4">
        <v>0</v>
      </c>
      <c r="H2057" s="62">
        <v>1</v>
      </c>
      <c r="J2057" s="28">
        <v>1</v>
      </c>
      <c r="K2057" s="12" t="s">
        <v>24553</v>
      </c>
      <c r="L2057" s="12" t="s">
        <v>24553</v>
      </c>
      <c r="M2057" s="12" t="s">
        <v>24553</v>
      </c>
      <c r="N2057" s="12" t="s">
        <v>24553</v>
      </c>
      <c r="O2057" s="12" t="s">
        <v>24553</v>
      </c>
      <c r="P2057" s="12" t="s">
        <v>24553</v>
      </c>
      <c r="Q2057" s="29" t="s">
        <v>24553</v>
      </c>
      <c r="AT2057" s="3">
        <v>98.858717049995704</v>
      </c>
      <c r="AU2057" s="3">
        <v>92.149666293543703</v>
      </c>
      <c r="AV2057" s="3">
        <v>100</v>
      </c>
      <c r="AW2057" s="3">
        <v>93.96612182269061</v>
      </c>
      <c r="AX2057" s="3">
        <v>65.303029598947234</v>
      </c>
      <c r="AY2057" s="3">
        <v>98.875534736565399</v>
      </c>
      <c r="AZ2057" s="3">
        <v>95.401516782023776</v>
      </c>
      <c r="BA2057" s="3">
        <v>69.846505282624435</v>
      </c>
      <c r="BB2057" s="3">
        <v>57.095739557529676</v>
      </c>
      <c r="BC2057" s="31">
        <v>69.933022892550198</v>
      </c>
    </row>
    <row r="2058" spans="1:55" x14ac:dyDescent="0.55000000000000004">
      <c r="A2058" s="21" t="s">
        <v>6</v>
      </c>
      <c r="B2058" s="21" t="s">
        <v>17050</v>
      </c>
      <c r="C2058" s="21" t="s">
        <v>14004</v>
      </c>
      <c r="D2058" s="27" t="s">
        <v>14005</v>
      </c>
      <c r="E2058" s="4">
        <v>0</v>
      </c>
      <c r="F2058" s="4">
        <v>0</v>
      </c>
      <c r="G2058" s="4">
        <v>0</v>
      </c>
      <c r="H2058" s="62">
        <v>1</v>
      </c>
      <c r="J2058" s="28">
        <v>1</v>
      </c>
      <c r="K2058" s="13" t="s">
        <v>24548</v>
      </c>
      <c r="L2058" s="16" t="s">
        <v>16303</v>
      </c>
      <c r="M2058" s="12" t="s">
        <v>24553</v>
      </c>
      <c r="N2058" s="12" t="s">
        <v>24553</v>
      </c>
      <c r="O2058" s="12" t="s">
        <v>24553</v>
      </c>
      <c r="P2058" s="12" t="s">
        <v>24553</v>
      </c>
      <c r="Q2058" s="29" t="s">
        <v>24553</v>
      </c>
      <c r="AT2058" s="3">
        <v>100</v>
      </c>
      <c r="AU2058" s="3">
        <v>64.023852938096354</v>
      </c>
      <c r="AV2058" s="3">
        <v>91.324866305273943</v>
      </c>
      <c r="AW2058" s="3">
        <v>61.793942805840032</v>
      </c>
      <c r="AX2058" s="3">
        <v>73.710147733846014</v>
      </c>
      <c r="AY2058" s="3">
        <v>58.603830964957815</v>
      </c>
      <c r="AZ2058" s="3">
        <v>41.501832593810192</v>
      </c>
      <c r="BA2058" s="3">
        <v>40.182900079036251</v>
      </c>
      <c r="BB2058" s="3">
        <v>53.30679528107035</v>
      </c>
      <c r="BC2058" s="31">
        <v>33.99574273113172</v>
      </c>
    </row>
    <row r="2059" spans="1:55" x14ac:dyDescent="0.55000000000000004">
      <c r="A2059" s="21" t="s">
        <v>6</v>
      </c>
      <c r="B2059" s="21" t="s">
        <v>22493</v>
      </c>
      <c r="C2059" s="21" t="s">
        <v>15374</v>
      </c>
      <c r="D2059" s="27" t="s">
        <v>15375</v>
      </c>
      <c r="E2059" s="4">
        <v>0</v>
      </c>
      <c r="F2059" s="4">
        <v>0</v>
      </c>
      <c r="G2059" s="4">
        <v>2</v>
      </c>
      <c r="H2059" s="62">
        <v>0</v>
      </c>
      <c r="J2059" s="28">
        <v>1</v>
      </c>
      <c r="K2059" s="13" t="s">
        <v>24548</v>
      </c>
      <c r="L2059" s="12" t="s">
        <v>24553</v>
      </c>
      <c r="M2059" s="12" t="s">
        <v>24553</v>
      </c>
      <c r="N2059" s="12" t="s">
        <v>24553</v>
      </c>
      <c r="O2059" s="12" t="s">
        <v>24553</v>
      </c>
      <c r="P2059" s="12" t="s">
        <v>24553</v>
      </c>
      <c r="Q2059" s="29" t="s">
        <v>24553</v>
      </c>
      <c r="AJ2059" s="3">
        <v>100</v>
      </c>
      <c r="AK2059" s="3">
        <v>7.2651073013991043</v>
      </c>
      <c r="AL2059" s="3">
        <v>6.8206446664102334</v>
      </c>
      <c r="AM2059" s="3">
        <v>10.483155589935485</v>
      </c>
      <c r="AN2059" s="3">
        <v>14.952063179939582</v>
      </c>
      <c r="AO2059" s="3">
        <v>29.644051406482951</v>
      </c>
      <c r="AP2059" s="3">
        <v>35.178172273243838</v>
      </c>
      <c r="AQ2059" s="3">
        <v>26.349231972212163</v>
      </c>
      <c r="AR2059" s="3">
        <v>16.225245747025845</v>
      </c>
      <c r="AS2059" s="31">
        <v>60.630496513486108</v>
      </c>
    </row>
    <row r="2060" spans="1:55" x14ac:dyDescent="0.55000000000000004">
      <c r="A2060" s="21" t="s">
        <v>6</v>
      </c>
      <c r="B2060" s="21" t="s">
        <v>18519</v>
      </c>
      <c r="C2060" s="21" t="s">
        <v>15376</v>
      </c>
      <c r="D2060" s="27" t="s">
        <v>15377</v>
      </c>
      <c r="E2060" s="4">
        <v>0</v>
      </c>
      <c r="F2060" s="4">
        <v>1</v>
      </c>
      <c r="G2060" s="4">
        <v>0</v>
      </c>
      <c r="H2060" s="62">
        <v>0</v>
      </c>
      <c r="J2060" s="28">
        <v>1</v>
      </c>
      <c r="K2060" s="13" t="s">
        <v>24548</v>
      </c>
      <c r="L2060" s="12" t="s">
        <v>24553</v>
      </c>
      <c r="M2060" s="12" t="s">
        <v>24553</v>
      </c>
      <c r="N2060" s="12" t="s">
        <v>24553</v>
      </c>
      <c r="O2060" s="12" t="s">
        <v>24553</v>
      </c>
      <c r="P2060" s="12" t="s">
        <v>24553</v>
      </c>
      <c r="Q2060" s="29" t="s">
        <v>24553</v>
      </c>
      <c r="AA2060" s="3">
        <v>100</v>
      </c>
      <c r="AB2060" s="3">
        <v>37.591394822030914</v>
      </c>
      <c r="AC2060" s="3">
        <v>6.4855538831961965</v>
      </c>
      <c r="AD2060" s="3">
        <v>32.928602097844831</v>
      </c>
      <c r="AE2060" s="3">
        <v>2.0354705702660838</v>
      </c>
      <c r="AF2060" s="3">
        <v>3.4820610986717897</v>
      </c>
      <c r="AG2060" s="3">
        <v>0</v>
      </c>
      <c r="AH2060" s="32">
        <v>1.8715264230917312</v>
      </c>
      <c r="AI2060" s="50">
        <v>0.15214243055607499</v>
      </c>
    </row>
    <row r="2061" spans="1:55" x14ac:dyDescent="0.55000000000000004">
      <c r="A2061" s="21" t="s">
        <v>6</v>
      </c>
      <c r="B2061" s="21" t="s">
        <v>23705</v>
      </c>
      <c r="C2061" s="21" t="s">
        <v>4234</v>
      </c>
      <c r="D2061" s="27" t="s">
        <v>4235</v>
      </c>
      <c r="E2061" s="4">
        <v>3</v>
      </c>
      <c r="F2061" s="4">
        <v>7</v>
      </c>
      <c r="G2061" s="4">
        <v>4</v>
      </c>
      <c r="H2061" s="62">
        <v>25</v>
      </c>
      <c r="J2061" s="28">
        <v>1</v>
      </c>
      <c r="K2061" s="13" t="s">
        <v>24548</v>
      </c>
      <c r="L2061" s="12" t="s">
        <v>24553</v>
      </c>
      <c r="M2061" s="12" t="s">
        <v>24553</v>
      </c>
      <c r="N2061" s="12" t="s">
        <v>24553</v>
      </c>
      <c r="O2061" s="12" t="s">
        <v>24553</v>
      </c>
      <c r="P2061" s="12" t="s">
        <v>24553</v>
      </c>
      <c r="Q2061" s="29" t="s">
        <v>24553</v>
      </c>
      <c r="R2061" s="3">
        <v>38.378112254643085</v>
      </c>
      <c r="S2061" s="3">
        <v>26.362649625433921</v>
      </c>
      <c r="T2061" s="3">
        <v>100</v>
      </c>
      <c r="U2061" s="3">
        <v>81.491390690562014</v>
      </c>
      <c r="V2061" s="3">
        <v>85.095512542614799</v>
      </c>
      <c r="W2061" s="3">
        <v>69.675694918307045</v>
      </c>
      <c r="X2061" s="3">
        <v>57.637805289679008</v>
      </c>
      <c r="Y2061" s="32">
        <v>57.427324883372634</v>
      </c>
      <c r="Z2061" s="50">
        <v>1.8121592139983999E-2</v>
      </c>
      <c r="AA2061" s="3">
        <v>38.844383718579387</v>
      </c>
      <c r="AB2061" s="3">
        <v>35.759661811763863</v>
      </c>
      <c r="AC2061" s="3">
        <v>86.477400680589497</v>
      </c>
      <c r="AD2061" s="3">
        <v>79.28783670487735</v>
      </c>
      <c r="AE2061" s="3">
        <v>96.131716685887383</v>
      </c>
      <c r="AF2061" s="3">
        <v>100</v>
      </c>
      <c r="AG2061" s="3">
        <v>87.998471279897245</v>
      </c>
      <c r="AH2061" s="32">
        <v>87.080130375947078</v>
      </c>
      <c r="AI2061" s="50">
        <v>1.50308669803111E-3</v>
      </c>
      <c r="AJ2061" s="3">
        <v>40.874830024671461</v>
      </c>
      <c r="AK2061" s="3">
        <v>19.953179232633978</v>
      </c>
      <c r="AL2061" s="3">
        <v>20.707272720906293</v>
      </c>
      <c r="AM2061" s="3">
        <v>22.396759537027723</v>
      </c>
      <c r="AN2061" s="3">
        <v>34.43549330859512</v>
      </c>
      <c r="AO2061" s="3">
        <v>63.159428752652403</v>
      </c>
      <c r="AP2061" s="3">
        <v>74.817610104914976</v>
      </c>
      <c r="AQ2061" s="3">
        <v>100</v>
      </c>
      <c r="AR2061" s="3">
        <v>59.458913767417755</v>
      </c>
      <c r="AS2061" s="31">
        <v>37.92416873482523</v>
      </c>
      <c r="AT2061" s="3">
        <v>57.203661423788191</v>
      </c>
      <c r="AU2061" s="3">
        <v>58.934832867049181</v>
      </c>
      <c r="AV2061" s="3">
        <v>54.783068403448475</v>
      </c>
      <c r="AW2061" s="3">
        <v>61.165941680163918</v>
      </c>
      <c r="AX2061" s="3">
        <v>70.966706270395633</v>
      </c>
      <c r="AY2061" s="3">
        <v>100</v>
      </c>
      <c r="AZ2061" s="3">
        <v>87.652849103328862</v>
      </c>
      <c r="BA2061" s="3">
        <v>85.11693681936201</v>
      </c>
      <c r="BB2061" s="3">
        <v>73.471555703523592</v>
      </c>
      <c r="BC2061" s="31">
        <v>79.960477250601272</v>
      </c>
    </row>
    <row r="2062" spans="1:55" x14ac:dyDescent="0.55000000000000004">
      <c r="A2062" s="21" t="s">
        <v>6</v>
      </c>
      <c r="B2062" s="21" t="s">
        <v>21710</v>
      </c>
      <c r="C2062" s="21" t="s">
        <v>7639</v>
      </c>
      <c r="D2062" s="27" t="s">
        <v>7640</v>
      </c>
      <c r="E2062" s="4">
        <v>0</v>
      </c>
      <c r="F2062" s="4">
        <v>10</v>
      </c>
      <c r="G2062" s="4">
        <v>0</v>
      </c>
      <c r="H2062" s="62">
        <v>17</v>
      </c>
      <c r="J2062" s="28">
        <v>1</v>
      </c>
      <c r="K2062" s="13" t="s">
        <v>24548</v>
      </c>
      <c r="L2062" s="12" t="s">
        <v>24553</v>
      </c>
      <c r="M2062" s="12" t="s">
        <v>24553</v>
      </c>
      <c r="N2062" s="12" t="s">
        <v>24553</v>
      </c>
      <c r="O2062" s="12" t="s">
        <v>24553</v>
      </c>
      <c r="P2062" s="12" t="s">
        <v>24553</v>
      </c>
      <c r="Q2062" s="29" t="s">
        <v>24553</v>
      </c>
      <c r="AA2062" s="3">
        <v>42.421045696349523</v>
      </c>
      <c r="AB2062" s="3">
        <v>44.55209419286831</v>
      </c>
      <c r="AC2062" s="3">
        <v>65.636312522461921</v>
      </c>
      <c r="AD2062" s="3">
        <v>58.035330450976709</v>
      </c>
      <c r="AE2062" s="3">
        <v>82.486413553445402</v>
      </c>
      <c r="AF2062" s="3">
        <v>83.055567591987241</v>
      </c>
      <c r="AG2062" s="3">
        <v>95.813635426582323</v>
      </c>
      <c r="AH2062" s="32">
        <v>100</v>
      </c>
      <c r="AI2062" s="50">
        <v>1.85779285928072E-3</v>
      </c>
      <c r="AT2062" s="3">
        <v>41.019830735924359</v>
      </c>
      <c r="AU2062" s="3">
        <v>41.218040557172543</v>
      </c>
      <c r="AV2062" s="3">
        <v>38.093983218314236</v>
      </c>
      <c r="AW2062" s="3">
        <v>39.990306196531087</v>
      </c>
      <c r="AX2062" s="3">
        <v>39.140714299417802</v>
      </c>
      <c r="AY2062" s="3">
        <v>45.557088527008474</v>
      </c>
      <c r="AZ2062" s="3">
        <v>48.398606351791926</v>
      </c>
      <c r="BA2062" s="3">
        <v>55.353088842003416</v>
      </c>
      <c r="BB2062" s="3">
        <v>71.657078764420902</v>
      </c>
      <c r="BC2062" s="31">
        <v>100</v>
      </c>
    </row>
    <row r="2063" spans="1:55" x14ac:dyDescent="0.55000000000000004">
      <c r="A2063" s="21" t="s">
        <v>6</v>
      </c>
      <c r="B2063" s="21" t="s">
        <v>18333</v>
      </c>
      <c r="C2063" s="21" t="s">
        <v>12372</v>
      </c>
      <c r="D2063" s="27" t="s">
        <v>12373</v>
      </c>
      <c r="E2063" s="4">
        <v>0</v>
      </c>
      <c r="F2063" s="4">
        <v>0</v>
      </c>
      <c r="G2063" s="4">
        <v>0</v>
      </c>
      <c r="H2063" s="62">
        <v>7</v>
      </c>
      <c r="J2063" s="28">
        <v>1</v>
      </c>
      <c r="K2063" s="13" t="s">
        <v>24548</v>
      </c>
      <c r="L2063" s="12" t="s">
        <v>24553</v>
      </c>
      <c r="M2063" s="12" t="s">
        <v>24553</v>
      </c>
      <c r="N2063" s="12" t="s">
        <v>24553</v>
      </c>
      <c r="O2063" s="12" t="s">
        <v>24553</v>
      </c>
      <c r="P2063" s="14" t="s">
        <v>24551</v>
      </c>
      <c r="Q2063" s="29" t="s">
        <v>24553</v>
      </c>
      <c r="AT2063" s="3">
        <v>34.137340047820651</v>
      </c>
      <c r="AU2063" s="3">
        <v>35.443140509563939</v>
      </c>
      <c r="AV2063" s="3">
        <v>47.669167116205372</v>
      </c>
      <c r="AW2063" s="3">
        <v>36.330792445980336</v>
      </c>
      <c r="AX2063" s="3">
        <v>39.933885865924523</v>
      </c>
      <c r="AY2063" s="3">
        <v>47.811827441651154</v>
      </c>
      <c r="AZ2063" s="3">
        <v>61.833778978877248</v>
      </c>
      <c r="BA2063" s="3">
        <v>100</v>
      </c>
      <c r="BB2063" s="3">
        <v>99.629211175007697</v>
      </c>
      <c r="BC2063" s="31">
        <v>99.175010337118863</v>
      </c>
    </row>
    <row r="2064" spans="1:55" x14ac:dyDescent="0.55000000000000004">
      <c r="A2064" s="21" t="s">
        <v>6</v>
      </c>
      <c r="B2064" s="21" t="s">
        <v>22946</v>
      </c>
      <c r="C2064" s="21" t="s">
        <v>9335</v>
      </c>
      <c r="D2064" s="27" t="s">
        <v>9336</v>
      </c>
      <c r="E2064" s="4">
        <v>1</v>
      </c>
      <c r="F2064" s="4">
        <v>6</v>
      </c>
      <c r="G2064" s="4">
        <v>0</v>
      </c>
      <c r="H2064" s="62">
        <v>19</v>
      </c>
      <c r="J2064" s="28">
        <v>1</v>
      </c>
      <c r="K2064" s="13" t="s">
        <v>24548</v>
      </c>
      <c r="L2064" s="12" t="s">
        <v>24553</v>
      </c>
      <c r="M2064" s="12" t="s">
        <v>24553</v>
      </c>
      <c r="N2064" s="12" t="s">
        <v>24553</v>
      </c>
      <c r="O2064" s="12" t="s">
        <v>24553</v>
      </c>
      <c r="P2064" s="14" t="s">
        <v>24551</v>
      </c>
      <c r="Q2064" s="29" t="s">
        <v>24553</v>
      </c>
      <c r="R2064" s="3">
        <v>11.495003309381381</v>
      </c>
      <c r="S2064" s="3">
        <v>13.567467677981035</v>
      </c>
      <c r="T2064" s="3">
        <v>70.010087572980851</v>
      </c>
      <c r="U2064" s="3">
        <v>63.572873786650334</v>
      </c>
      <c r="V2064" s="3">
        <v>100</v>
      </c>
      <c r="W2064" s="3">
        <v>99.677933184465658</v>
      </c>
      <c r="X2064" s="3">
        <v>96.471599960824022</v>
      </c>
      <c r="Y2064" s="32">
        <v>80.565965641256426</v>
      </c>
      <c r="Z2064" s="50">
        <v>1.3137899772838299E-3</v>
      </c>
      <c r="AA2064" s="3">
        <v>31.516860162964317</v>
      </c>
      <c r="AB2064" s="3">
        <v>34.423476733210109</v>
      </c>
      <c r="AC2064" s="3">
        <v>71.574845784041557</v>
      </c>
      <c r="AD2064" s="3">
        <v>64.131855979631766</v>
      </c>
      <c r="AE2064" s="3">
        <v>100</v>
      </c>
      <c r="AF2064" s="3">
        <v>99.970930800711088</v>
      </c>
      <c r="AG2064" s="3">
        <v>88.64858063438551</v>
      </c>
      <c r="AH2064" s="32">
        <v>84.415039389527465</v>
      </c>
      <c r="AI2064" s="50">
        <v>1.3539894285707699E-3</v>
      </c>
      <c r="AT2064" s="3">
        <v>53.031341117973838</v>
      </c>
      <c r="AU2064" s="3">
        <v>59.430755971246207</v>
      </c>
      <c r="AV2064" s="3">
        <v>53.605975697688471</v>
      </c>
      <c r="AW2064" s="3">
        <v>54.583645657620337</v>
      </c>
      <c r="AX2064" s="3">
        <v>61.025238448574079</v>
      </c>
      <c r="AY2064" s="3">
        <v>76.482164130109737</v>
      </c>
      <c r="AZ2064" s="3">
        <v>78.968874084642565</v>
      </c>
      <c r="BA2064" s="3">
        <v>96.07947407918364</v>
      </c>
      <c r="BB2064" s="3">
        <v>77.533192752345542</v>
      </c>
      <c r="BC2064" s="31">
        <v>100</v>
      </c>
    </row>
    <row r="2065" spans="1:55" x14ac:dyDescent="0.55000000000000004">
      <c r="A2065" s="21" t="s">
        <v>6</v>
      </c>
      <c r="B2065" s="21" t="s">
        <v>23835</v>
      </c>
      <c r="C2065" s="21" t="s">
        <v>2732</v>
      </c>
      <c r="D2065" s="27" t="s">
        <v>2733</v>
      </c>
      <c r="E2065" s="4">
        <v>4</v>
      </c>
      <c r="F2065" s="4">
        <v>18</v>
      </c>
      <c r="G2065" s="4">
        <v>6</v>
      </c>
      <c r="H2065" s="62">
        <v>19</v>
      </c>
      <c r="J2065" s="28">
        <v>1</v>
      </c>
      <c r="K2065" s="13" t="s">
        <v>24548</v>
      </c>
      <c r="L2065" s="12" t="s">
        <v>24553</v>
      </c>
      <c r="M2065" s="12" t="s">
        <v>24553</v>
      </c>
      <c r="N2065" s="12" t="s">
        <v>24553</v>
      </c>
      <c r="O2065" s="12" t="s">
        <v>24553</v>
      </c>
      <c r="P2065" s="14" t="s">
        <v>24551</v>
      </c>
      <c r="Q2065" s="29" t="s">
        <v>24553</v>
      </c>
      <c r="R2065" s="3">
        <v>36.005712087337557</v>
      </c>
      <c r="S2065" s="3">
        <v>36.66474815688067</v>
      </c>
      <c r="T2065" s="3">
        <v>78.286865649545661</v>
      </c>
      <c r="U2065" s="3">
        <v>86.123569377569837</v>
      </c>
      <c r="V2065" s="3">
        <v>95.712311159309891</v>
      </c>
      <c r="W2065" s="3">
        <v>100</v>
      </c>
      <c r="X2065" s="3">
        <v>84.791454818523633</v>
      </c>
      <c r="Y2065" s="32">
        <v>82.918525056919663</v>
      </c>
      <c r="Z2065" s="50">
        <v>6.31864549563574E-4</v>
      </c>
      <c r="AA2065" s="3">
        <v>49.797822728659838</v>
      </c>
      <c r="AB2065" s="3">
        <v>48.967479808803567</v>
      </c>
      <c r="AC2065" s="3">
        <v>63.534114564041644</v>
      </c>
      <c r="AD2065" s="3">
        <v>65.647290641931249</v>
      </c>
      <c r="AE2065" s="3">
        <v>82.753933781376503</v>
      </c>
      <c r="AF2065" s="3">
        <v>82.756933283127196</v>
      </c>
      <c r="AG2065" s="3">
        <v>100</v>
      </c>
      <c r="AH2065" s="32">
        <v>93.93899204159338</v>
      </c>
      <c r="AI2065" s="50">
        <v>1.3539894285707699E-3</v>
      </c>
      <c r="AJ2065" s="3">
        <v>23.232455716358462</v>
      </c>
      <c r="AK2065" s="3">
        <v>11.551945846256235</v>
      </c>
      <c r="AL2065" s="3">
        <v>12.836134910354453</v>
      </c>
      <c r="AM2065" s="3">
        <v>22.895169055668138</v>
      </c>
      <c r="AN2065" s="3">
        <v>30.615199650111268</v>
      </c>
      <c r="AO2065" s="3">
        <v>67.957110500297063</v>
      </c>
      <c r="AP2065" s="3">
        <v>77.179181386338641</v>
      </c>
      <c r="AQ2065" s="3">
        <v>100</v>
      </c>
      <c r="AR2065" s="3">
        <v>68.750618977010603</v>
      </c>
      <c r="AS2065" s="31">
        <v>99.96038297161671</v>
      </c>
      <c r="AT2065" s="3">
        <v>54.262344560076329</v>
      </c>
      <c r="AU2065" s="3">
        <v>54.331496087389908</v>
      </c>
      <c r="AV2065" s="3">
        <v>59.337524240984195</v>
      </c>
      <c r="AW2065" s="3">
        <v>63.283202418756979</v>
      </c>
      <c r="AX2065" s="3">
        <v>65.274172540531211</v>
      </c>
      <c r="AY2065" s="3">
        <v>73.725827897509106</v>
      </c>
      <c r="AZ2065" s="3">
        <v>80.931853972949739</v>
      </c>
      <c r="BA2065" s="3">
        <v>86.609712727378323</v>
      </c>
      <c r="BB2065" s="3">
        <v>95.936174820190089</v>
      </c>
      <c r="BC2065" s="31">
        <v>100</v>
      </c>
    </row>
    <row r="2066" spans="1:55" x14ac:dyDescent="0.55000000000000004">
      <c r="A2066" s="21" t="s">
        <v>6</v>
      </c>
      <c r="B2066" s="21" t="s">
        <v>20964</v>
      </c>
      <c r="C2066" s="21" t="s">
        <v>6454</v>
      </c>
      <c r="D2066" s="27" t="s">
        <v>6455</v>
      </c>
      <c r="E2066" s="4">
        <v>0</v>
      </c>
      <c r="F2066" s="4">
        <v>4</v>
      </c>
      <c r="G2066" s="4">
        <v>0</v>
      </c>
      <c r="H2066" s="62">
        <v>11</v>
      </c>
      <c r="J2066" s="28">
        <v>1</v>
      </c>
      <c r="K2066" s="13" t="s">
        <v>24548</v>
      </c>
      <c r="L2066" s="12" t="s">
        <v>24553</v>
      </c>
      <c r="M2066" s="12" t="s">
        <v>24553</v>
      </c>
      <c r="N2066" s="12" t="s">
        <v>24553</v>
      </c>
      <c r="O2066" s="12" t="s">
        <v>24553</v>
      </c>
      <c r="P2066" s="12" t="s">
        <v>24553</v>
      </c>
      <c r="Q2066" s="29" t="s">
        <v>24553</v>
      </c>
      <c r="AA2066" s="3">
        <v>51.323330233664898</v>
      </c>
      <c r="AB2066" s="3">
        <v>46.768968776879667</v>
      </c>
      <c r="AC2066" s="3">
        <v>86.227630308387333</v>
      </c>
      <c r="AD2066" s="3">
        <v>90.639599143680243</v>
      </c>
      <c r="AE2066" s="3">
        <v>96.321916676285895</v>
      </c>
      <c r="AF2066" s="3">
        <v>100</v>
      </c>
      <c r="AG2066" s="3">
        <v>81.19892768903955</v>
      </c>
      <c r="AH2066" s="32">
        <v>77.624832273952734</v>
      </c>
      <c r="AI2066" s="50">
        <v>1.9413162634234701E-3</v>
      </c>
      <c r="AT2066" s="3">
        <v>55.965386879481684</v>
      </c>
      <c r="AU2066" s="3">
        <v>57.573814874920316</v>
      </c>
      <c r="AV2066" s="3">
        <v>67.272552405280734</v>
      </c>
      <c r="AW2066" s="3">
        <v>64.496569918016164</v>
      </c>
      <c r="AX2066" s="3">
        <v>67.403013311986498</v>
      </c>
      <c r="AY2066" s="3">
        <v>88.868297577815198</v>
      </c>
      <c r="AZ2066" s="3">
        <v>92.765689532410349</v>
      </c>
      <c r="BA2066" s="3">
        <v>100</v>
      </c>
      <c r="BB2066" s="3">
        <v>96.372169242406187</v>
      </c>
      <c r="BC2066" s="31">
        <v>80.306657477650973</v>
      </c>
    </row>
    <row r="2067" spans="1:55" x14ac:dyDescent="0.55000000000000004">
      <c r="A2067" s="21" t="s">
        <v>6</v>
      </c>
      <c r="B2067" s="21" t="s">
        <v>20967</v>
      </c>
      <c r="C2067" s="21" t="s">
        <v>7744</v>
      </c>
      <c r="D2067" s="27" t="s">
        <v>7745</v>
      </c>
      <c r="E2067" s="4">
        <v>0</v>
      </c>
      <c r="F2067" s="4">
        <v>4</v>
      </c>
      <c r="G2067" s="4">
        <v>0</v>
      </c>
      <c r="H2067" s="62">
        <v>11</v>
      </c>
      <c r="J2067" s="28">
        <v>1</v>
      </c>
      <c r="K2067" s="13" t="s">
        <v>24548</v>
      </c>
      <c r="L2067" s="12" t="s">
        <v>24553</v>
      </c>
      <c r="M2067" s="12" t="s">
        <v>24553</v>
      </c>
      <c r="N2067" s="12" t="s">
        <v>24553</v>
      </c>
      <c r="O2067" s="12" t="s">
        <v>24553</v>
      </c>
      <c r="P2067" s="12" t="s">
        <v>24553</v>
      </c>
      <c r="Q2067" s="30" t="s">
        <v>24552</v>
      </c>
      <c r="AA2067" s="3">
        <v>47.011745669291912</v>
      </c>
      <c r="AB2067" s="3">
        <v>47.360363346823306</v>
      </c>
      <c r="AC2067" s="3">
        <v>67.938382408863291</v>
      </c>
      <c r="AD2067" s="3">
        <v>69.090981090757154</v>
      </c>
      <c r="AE2067" s="3">
        <v>82.52043683997168</v>
      </c>
      <c r="AF2067" s="3">
        <v>89.695497853156951</v>
      </c>
      <c r="AG2067" s="3">
        <v>92.25285436123724</v>
      </c>
      <c r="AH2067" s="32">
        <v>100</v>
      </c>
      <c r="AI2067" s="50">
        <v>3.3476669415761699E-3</v>
      </c>
      <c r="AT2067" s="3">
        <v>50.617096803202152</v>
      </c>
      <c r="AU2067" s="3">
        <v>58.403839981140862</v>
      </c>
      <c r="AV2067" s="3">
        <v>55.926794348595188</v>
      </c>
      <c r="AW2067" s="3">
        <v>57.515599084993539</v>
      </c>
      <c r="AX2067" s="3">
        <v>61.020339194399796</v>
      </c>
      <c r="AY2067" s="3">
        <v>73.696352568865422</v>
      </c>
      <c r="AZ2067" s="3">
        <v>81.448447547170844</v>
      </c>
      <c r="BA2067" s="3">
        <v>100</v>
      </c>
      <c r="BB2067" s="3">
        <v>82.055620517323476</v>
      </c>
      <c r="BC2067" s="31">
        <v>74.431005396809098</v>
      </c>
    </row>
    <row r="2068" spans="1:55" x14ac:dyDescent="0.55000000000000004">
      <c r="A2068" s="21" t="s">
        <v>6</v>
      </c>
      <c r="B2068" s="21" t="s">
        <v>18360</v>
      </c>
      <c r="C2068" s="21" t="s">
        <v>7483</v>
      </c>
      <c r="D2068" s="27" t="s">
        <v>7484</v>
      </c>
      <c r="E2068" s="4">
        <v>0</v>
      </c>
      <c r="F2068" s="4">
        <v>0</v>
      </c>
      <c r="G2068" s="4">
        <v>0</v>
      </c>
      <c r="H2068" s="62">
        <v>8</v>
      </c>
      <c r="J2068" s="28">
        <v>1</v>
      </c>
      <c r="K2068" s="12" t="s">
        <v>24553</v>
      </c>
      <c r="L2068" s="12" t="s">
        <v>24553</v>
      </c>
      <c r="M2068" s="12" t="s">
        <v>24553</v>
      </c>
      <c r="N2068" s="12" t="s">
        <v>24553</v>
      </c>
      <c r="O2068" s="12" t="s">
        <v>24553</v>
      </c>
      <c r="P2068" s="12" t="s">
        <v>24553</v>
      </c>
      <c r="Q2068" s="29" t="s">
        <v>24553</v>
      </c>
      <c r="AT2068" s="3">
        <v>77.550660594464176</v>
      </c>
      <c r="AU2068" s="3">
        <v>84.564553329086195</v>
      </c>
      <c r="AV2068" s="3">
        <v>82.433730391999234</v>
      </c>
      <c r="AW2068" s="3">
        <v>84.456908417048226</v>
      </c>
      <c r="AX2068" s="3">
        <v>79.481358687128463</v>
      </c>
      <c r="AY2068" s="3">
        <v>85.815056553582338</v>
      </c>
      <c r="AZ2068" s="3">
        <v>82.517085831385543</v>
      </c>
      <c r="BA2068" s="3">
        <v>89.433381631417035</v>
      </c>
      <c r="BB2068" s="3">
        <v>100</v>
      </c>
      <c r="BC2068" s="31">
        <v>97.292859429750777</v>
      </c>
    </row>
    <row r="2069" spans="1:55" x14ac:dyDescent="0.55000000000000004">
      <c r="A2069" s="21" t="s">
        <v>6</v>
      </c>
      <c r="B2069" s="21" t="s">
        <v>20973</v>
      </c>
      <c r="C2069" s="21" t="s">
        <v>10424</v>
      </c>
      <c r="D2069" s="27" t="s">
        <v>10425</v>
      </c>
      <c r="E2069" s="4">
        <v>0</v>
      </c>
      <c r="F2069" s="4">
        <v>4</v>
      </c>
      <c r="G2069" s="4">
        <v>0</v>
      </c>
      <c r="H2069" s="62">
        <v>11</v>
      </c>
      <c r="J2069" s="28">
        <v>1</v>
      </c>
      <c r="K2069" s="13" t="s">
        <v>24548</v>
      </c>
      <c r="L2069" s="16" t="s">
        <v>16303</v>
      </c>
      <c r="M2069" s="12" t="s">
        <v>24553</v>
      </c>
      <c r="N2069" s="12" t="s">
        <v>24553</v>
      </c>
      <c r="O2069" s="12" t="s">
        <v>24553</v>
      </c>
      <c r="P2069" s="12" t="s">
        <v>24553</v>
      </c>
      <c r="Q2069" s="29" t="s">
        <v>24553</v>
      </c>
      <c r="AA2069" s="3">
        <v>100</v>
      </c>
      <c r="AB2069" s="3">
        <v>85.834698126671384</v>
      </c>
      <c r="AC2069" s="3">
        <v>25.080730994136967</v>
      </c>
      <c r="AD2069" s="3">
        <v>24.769182122502638</v>
      </c>
      <c r="AE2069" s="3">
        <v>15.941140766344455</v>
      </c>
      <c r="AF2069" s="3">
        <v>18.237266150372022</v>
      </c>
      <c r="AG2069" s="3">
        <v>17.519050110140288</v>
      </c>
      <c r="AH2069" s="32">
        <v>16.78526939677915</v>
      </c>
      <c r="AI2069" s="50">
        <v>2.0048223389556798E-3</v>
      </c>
      <c r="AT2069" s="3">
        <v>86.128383604419128</v>
      </c>
      <c r="AU2069" s="3">
        <v>100</v>
      </c>
      <c r="AV2069" s="3">
        <v>95.447823327282762</v>
      </c>
      <c r="AW2069" s="3">
        <v>91.48103689317611</v>
      </c>
      <c r="AX2069" s="3">
        <v>60.990665281077959</v>
      </c>
      <c r="AY2069" s="3">
        <v>42.061222458593413</v>
      </c>
      <c r="AZ2069" s="3">
        <v>30.139260025383752</v>
      </c>
      <c r="BA2069" s="3">
        <v>23.022837546195085</v>
      </c>
      <c r="BB2069" s="3">
        <v>20.131706347231386</v>
      </c>
      <c r="BC2069" s="31">
        <v>19.068136712923096</v>
      </c>
    </row>
    <row r="2070" spans="1:55" x14ac:dyDescent="0.55000000000000004">
      <c r="A2070" s="21" t="s">
        <v>6</v>
      </c>
      <c r="B2070" s="21" t="s">
        <v>19232</v>
      </c>
      <c r="C2070" s="21" t="s">
        <v>10620</v>
      </c>
      <c r="D2070" s="27" t="s">
        <v>10621</v>
      </c>
      <c r="E2070" s="4">
        <v>0</v>
      </c>
      <c r="F2070" s="4">
        <v>1</v>
      </c>
      <c r="G2070" s="4">
        <v>0</v>
      </c>
      <c r="H2070" s="62">
        <v>4</v>
      </c>
      <c r="J2070" s="28">
        <v>1</v>
      </c>
      <c r="K2070" s="13" t="s">
        <v>24548</v>
      </c>
      <c r="L2070" s="12" t="s">
        <v>24553</v>
      </c>
      <c r="M2070" s="12" t="s">
        <v>24553</v>
      </c>
      <c r="N2070" s="12" t="s">
        <v>24553</v>
      </c>
      <c r="O2070" s="12" t="s">
        <v>24553</v>
      </c>
      <c r="P2070" s="14" t="s">
        <v>24551</v>
      </c>
      <c r="Q2070" s="29" t="s">
        <v>24553</v>
      </c>
      <c r="AA2070" s="3">
        <v>72.132570695370958</v>
      </c>
      <c r="AB2070" s="3">
        <v>77.736659636693247</v>
      </c>
      <c r="AC2070" s="3">
        <v>43.843658363082511</v>
      </c>
      <c r="AD2070" s="3">
        <v>37.574617901708109</v>
      </c>
      <c r="AE2070" s="3">
        <v>64.752914297379164</v>
      </c>
      <c r="AF2070" s="3">
        <v>77.114318777860049</v>
      </c>
      <c r="AG2070" s="3">
        <v>100</v>
      </c>
      <c r="AH2070" s="32">
        <v>93.968471575271735</v>
      </c>
      <c r="AI2070" s="50">
        <v>7.4019762759679197E-3</v>
      </c>
      <c r="AT2070" s="3">
        <v>100</v>
      </c>
      <c r="AU2070" s="3">
        <v>98.778644144273485</v>
      </c>
      <c r="AV2070" s="3">
        <v>96.564047821370465</v>
      </c>
      <c r="AW2070" s="3">
        <v>90.870059207987552</v>
      </c>
      <c r="AX2070" s="3">
        <v>76.159468269439728</v>
      </c>
      <c r="AY2070" s="3">
        <v>64.07266633862011</v>
      </c>
      <c r="AZ2070" s="3">
        <v>67.900474474562728</v>
      </c>
      <c r="BA2070" s="3">
        <v>65.832990834766377</v>
      </c>
      <c r="BB2070" s="3">
        <v>75.108692069583284</v>
      </c>
      <c r="BC2070" s="31">
        <v>84.526303898986328</v>
      </c>
    </row>
    <row r="2071" spans="1:55" x14ac:dyDescent="0.55000000000000004">
      <c r="A2071" s="21" t="s">
        <v>6</v>
      </c>
      <c r="B2071" s="21" t="s">
        <v>19863</v>
      </c>
      <c r="C2071" s="21" t="s">
        <v>593</v>
      </c>
      <c r="D2071" s="27" t="s">
        <v>594</v>
      </c>
      <c r="E2071" s="4">
        <v>0</v>
      </c>
      <c r="F2071" s="4">
        <v>2</v>
      </c>
      <c r="G2071" s="4">
        <v>0</v>
      </c>
      <c r="H2071" s="62">
        <v>3</v>
      </c>
      <c r="J2071" s="28">
        <v>1</v>
      </c>
      <c r="K2071" s="13" t="s">
        <v>24548</v>
      </c>
      <c r="L2071" s="12" t="s">
        <v>24553</v>
      </c>
      <c r="M2071" s="12" t="s">
        <v>24553</v>
      </c>
      <c r="N2071" s="12" t="s">
        <v>24553</v>
      </c>
      <c r="O2071" s="12" t="s">
        <v>24553</v>
      </c>
      <c r="P2071" s="14" t="s">
        <v>24551</v>
      </c>
      <c r="Q2071" s="29" t="s">
        <v>24553</v>
      </c>
      <c r="AA2071" s="3">
        <v>61.36877735695245</v>
      </c>
      <c r="AB2071" s="3">
        <v>55.974159681239733</v>
      </c>
      <c r="AC2071" s="3">
        <v>100</v>
      </c>
      <c r="AD2071" s="3">
        <v>99.376802901856109</v>
      </c>
      <c r="AE2071" s="3">
        <v>79.399745949954138</v>
      </c>
      <c r="AF2071" s="3">
        <v>78.697585354122396</v>
      </c>
      <c r="AG2071" s="3">
        <v>68.301930149387175</v>
      </c>
      <c r="AH2071" s="32">
        <v>73.666227335863283</v>
      </c>
      <c r="AI2071" s="50">
        <v>2.6576027401941302E-3</v>
      </c>
      <c r="AT2071" s="3">
        <v>57.942684759089516</v>
      </c>
      <c r="AU2071" s="3">
        <v>53.264562592457956</v>
      </c>
      <c r="AV2071" s="3">
        <v>67.605736184684218</v>
      </c>
      <c r="AW2071" s="3">
        <v>77.341336912245254</v>
      </c>
      <c r="AX2071" s="3">
        <v>87.545011441804618</v>
      </c>
      <c r="AY2071" s="3">
        <v>100</v>
      </c>
      <c r="AZ2071" s="3">
        <v>87.708011892560222</v>
      </c>
      <c r="BA2071" s="3">
        <v>83.772689729252676</v>
      </c>
      <c r="BB2071" s="3">
        <v>65.948337580097174</v>
      </c>
      <c r="BC2071" s="31">
        <v>44.537554662227677</v>
      </c>
    </row>
    <row r="2072" spans="1:55" x14ac:dyDescent="0.55000000000000004">
      <c r="A2072" s="21" t="s">
        <v>6</v>
      </c>
      <c r="B2072" s="21" t="s">
        <v>20460</v>
      </c>
      <c r="C2072" s="21" t="s">
        <v>431</v>
      </c>
      <c r="D2072" s="27" t="s">
        <v>432</v>
      </c>
      <c r="E2072" s="4">
        <v>0</v>
      </c>
      <c r="F2072" s="4">
        <v>3</v>
      </c>
      <c r="G2072" s="4">
        <v>0</v>
      </c>
      <c r="H2072" s="62">
        <v>4</v>
      </c>
      <c r="J2072" s="28">
        <v>1</v>
      </c>
      <c r="K2072" s="13" t="s">
        <v>24548</v>
      </c>
      <c r="L2072" s="12" t="s">
        <v>24553</v>
      </c>
      <c r="M2072" s="12" t="s">
        <v>24553</v>
      </c>
      <c r="N2072" s="12" t="s">
        <v>24553</v>
      </c>
      <c r="O2072" s="12" t="s">
        <v>24553</v>
      </c>
      <c r="P2072" s="14" t="s">
        <v>24551</v>
      </c>
      <c r="Q2072" s="29" t="s">
        <v>24553</v>
      </c>
      <c r="AA2072" s="3">
        <v>11.915647470155559</v>
      </c>
      <c r="AB2072" s="3">
        <v>11.51006631597563</v>
      </c>
      <c r="AC2072" s="3">
        <v>91.100260759534862</v>
      </c>
      <c r="AD2072" s="3">
        <v>100</v>
      </c>
      <c r="AE2072" s="3">
        <v>73.457961021171911</v>
      </c>
      <c r="AF2072" s="3">
        <v>68.154648404751711</v>
      </c>
      <c r="AG2072" s="3">
        <v>95.322407068584383</v>
      </c>
      <c r="AH2072" s="32">
        <v>90.251371132239115</v>
      </c>
      <c r="AI2072" s="50">
        <v>1.2234611019904E-3</v>
      </c>
      <c r="AT2072" s="3">
        <v>16.064256600311165</v>
      </c>
      <c r="AU2072" s="3">
        <v>15.412876784802471</v>
      </c>
      <c r="AV2072" s="3">
        <v>16.582226910528941</v>
      </c>
      <c r="AW2072" s="3">
        <v>21.748085893253126</v>
      </c>
      <c r="AX2072" s="3">
        <v>56.063563875090395</v>
      </c>
      <c r="AY2072" s="3">
        <v>100</v>
      </c>
      <c r="AZ2072" s="3">
        <v>93.663127313926537</v>
      </c>
      <c r="BA2072" s="3">
        <v>65.228757021030077</v>
      </c>
      <c r="BB2072" s="3">
        <v>64.710206102473052</v>
      </c>
      <c r="BC2072" s="31">
        <v>60.451391698401679</v>
      </c>
    </row>
    <row r="2073" spans="1:55" x14ac:dyDescent="0.55000000000000004">
      <c r="A2073" s="21" t="s">
        <v>6</v>
      </c>
      <c r="B2073" s="21" t="s">
        <v>23197</v>
      </c>
      <c r="C2073" s="21" t="s">
        <v>959</v>
      </c>
      <c r="D2073" s="27" t="s">
        <v>960</v>
      </c>
      <c r="E2073" s="4">
        <v>1</v>
      </c>
      <c r="F2073" s="4">
        <v>6</v>
      </c>
      <c r="G2073" s="4">
        <v>2</v>
      </c>
      <c r="H2073" s="62">
        <v>12</v>
      </c>
      <c r="J2073" s="28">
        <v>1</v>
      </c>
      <c r="K2073" s="13" t="s">
        <v>24548</v>
      </c>
      <c r="L2073" s="12" t="s">
        <v>24553</v>
      </c>
      <c r="M2073" s="12" t="s">
        <v>24553</v>
      </c>
      <c r="N2073" s="12" t="s">
        <v>24553</v>
      </c>
      <c r="O2073" s="12" t="s">
        <v>24553</v>
      </c>
      <c r="P2073" s="14" t="s">
        <v>24551</v>
      </c>
      <c r="Q2073" s="29" t="s">
        <v>24553</v>
      </c>
      <c r="R2073" s="3">
        <v>54.428581685733334</v>
      </c>
      <c r="S2073" s="3">
        <v>56.112695319071918</v>
      </c>
      <c r="T2073" s="3">
        <v>85.495039976279799</v>
      </c>
      <c r="U2073" s="3">
        <v>93.530852412882993</v>
      </c>
      <c r="V2073" s="3">
        <v>94.458658311966687</v>
      </c>
      <c r="W2073" s="3">
        <v>80.770303751256534</v>
      </c>
      <c r="X2073" s="3">
        <v>94.54838589089438</v>
      </c>
      <c r="Y2073" s="32">
        <v>100</v>
      </c>
      <c r="Z2073" s="50">
        <v>1.13381393659714E-2</v>
      </c>
      <c r="AA2073" s="3">
        <v>67.259438495741549</v>
      </c>
      <c r="AB2073" s="3">
        <v>52.915595818998405</v>
      </c>
      <c r="AC2073" s="3">
        <v>78.810009859390007</v>
      </c>
      <c r="AD2073" s="3">
        <v>100</v>
      </c>
      <c r="AE2073" s="3">
        <v>63.157503306686237</v>
      </c>
      <c r="AF2073" s="3">
        <v>68.795511224921114</v>
      </c>
      <c r="AG2073" s="3">
        <v>90.633720269983286</v>
      </c>
      <c r="AH2073" s="32">
        <v>97.765327013951108</v>
      </c>
      <c r="AI2073" s="50">
        <v>7.1995103878495503E-2</v>
      </c>
      <c r="AJ2073" s="3">
        <v>46.628725027169274</v>
      </c>
      <c r="AK2073" s="3">
        <v>27.263775394661018</v>
      </c>
      <c r="AL2073" s="3">
        <v>30.455089298677706</v>
      </c>
      <c r="AM2073" s="3">
        <v>38.965272641779478</v>
      </c>
      <c r="AN2073" s="3">
        <v>50.259850795797078</v>
      </c>
      <c r="AO2073" s="3">
        <v>91.771516056173056</v>
      </c>
      <c r="AP2073" s="3">
        <v>100</v>
      </c>
      <c r="AQ2073" s="3">
        <v>93.523075163368858</v>
      </c>
      <c r="AR2073" s="3">
        <v>71.918575955240811</v>
      </c>
      <c r="AS2073" s="31">
        <v>77.492230003910521</v>
      </c>
      <c r="AT2073" s="3">
        <v>33.151602230586349</v>
      </c>
      <c r="AU2073" s="3">
        <v>26.534870385488084</v>
      </c>
      <c r="AV2073" s="3">
        <v>25.886624094031863</v>
      </c>
      <c r="AW2073" s="3">
        <v>31.691899570264191</v>
      </c>
      <c r="AX2073" s="3">
        <v>39.113882005914469</v>
      </c>
      <c r="AY2073" s="3">
        <v>48.757778171319636</v>
      </c>
      <c r="AZ2073" s="3">
        <v>60.308154960473914</v>
      </c>
      <c r="BA2073" s="3">
        <v>54.404488903892826</v>
      </c>
      <c r="BB2073" s="3">
        <v>85.796890108392446</v>
      </c>
      <c r="BC2073" s="31">
        <v>100</v>
      </c>
    </row>
    <row r="2074" spans="1:55" x14ac:dyDescent="0.55000000000000004">
      <c r="A2074" s="21" t="s">
        <v>6</v>
      </c>
      <c r="B2074" s="21" t="s">
        <v>22638</v>
      </c>
      <c r="C2074" s="21" t="s">
        <v>3993</v>
      </c>
      <c r="D2074" s="27" t="s">
        <v>3994</v>
      </c>
      <c r="E2074" s="4">
        <v>0</v>
      </c>
      <c r="F2074" s="4">
        <v>12</v>
      </c>
      <c r="G2074" s="4">
        <v>2</v>
      </c>
      <c r="H2074" s="62">
        <v>17</v>
      </c>
      <c r="J2074" s="28">
        <v>1</v>
      </c>
      <c r="K2074" s="13" t="s">
        <v>24548</v>
      </c>
      <c r="L2074" s="12" t="s">
        <v>24553</v>
      </c>
      <c r="M2074" s="12" t="s">
        <v>24553</v>
      </c>
      <c r="N2074" s="12" t="s">
        <v>24553</v>
      </c>
      <c r="O2074" s="15" t="s">
        <v>24550</v>
      </c>
      <c r="P2074" s="12" t="s">
        <v>24553</v>
      </c>
      <c r="Q2074" s="29" t="s">
        <v>24553</v>
      </c>
      <c r="AA2074" s="3">
        <v>92.146012084049545</v>
      </c>
      <c r="AB2074" s="3">
        <v>79.904629235175605</v>
      </c>
      <c r="AC2074" s="3">
        <v>92.168892656535476</v>
      </c>
      <c r="AD2074" s="3">
        <v>100</v>
      </c>
      <c r="AE2074" s="3">
        <v>61.58063443198413</v>
      </c>
      <c r="AF2074" s="3">
        <v>51.70358078648507</v>
      </c>
      <c r="AG2074" s="3">
        <v>51.830493803504339</v>
      </c>
      <c r="AH2074" s="32">
        <v>52.030442077183558</v>
      </c>
      <c r="AI2074" s="50">
        <v>1.09802276524767E-2</v>
      </c>
      <c r="AJ2074" s="3">
        <v>24.009090503844828</v>
      </c>
      <c r="AK2074" s="3">
        <v>23.319828415603162</v>
      </c>
      <c r="AL2074" s="3">
        <v>20.112234638565816</v>
      </c>
      <c r="AM2074" s="3">
        <v>30.108703436319999</v>
      </c>
      <c r="AN2074" s="3">
        <v>38.472962533469769</v>
      </c>
      <c r="AO2074" s="3">
        <v>84.751295876416947</v>
      </c>
      <c r="AP2074" s="3">
        <v>100</v>
      </c>
      <c r="AQ2074" s="3">
        <v>83.54133240209697</v>
      </c>
      <c r="AR2074" s="3">
        <v>44.120136609668414</v>
      </c>
      <c r="AS2074" s="31">
        <v>82.71469416740959</v>
      </c>
      <c r="AT2074" s="3">
        <v>75.652743431799536</v>
      </c>
      <c r="AU2074" s="3">
        <v>72.738746364551659</v>
      </c>
      <c r="AV2074" s="3">
        <v>79.501638376082568</v>
      </c>
      <c r="AW2074" s="3">
        <v>82.30337046382698</v>
      </c>
      <c r="AX2074" s="3">
        <v>85.976238351286071</v>
      </c>
      <c r="AY2074" s="3">
        <v>90.405468001565083</v>
      </c>
      <c r="AZ2074" s="3">
        <v>100</v>
      </c>
      <c r="BA2074" s="3">
        <v>78.233059132665147</v>
      </c>
      <c r="BB2074" s="3">
        <v>79.785019362783544</v>
      </c>
      <c r="BC2074" s="31">
        <v>65.977398120299313</v>
      </c>
    </row>
    <row r="2075" spans="1:55" x14ac:dyDescent="0.55000000000000004">
      <c r="A2075" s="21" t="s">
        <v>6</v>
      </c>
      <c r="B2075" s="21" t="s">
        <v>22191</v>
      </c>
      <c r="C2075" s="21" t="s">
        <v>6460</v>
      </c>
      <c r="D2075" s="27" t="s">
        <v>6461</v>
      </c>
      <c r="E2075" s="4">
        <v>0</v>
      </c>
      <c r="F2075" s="4">
        <v>1</v>
      </c>
      <c r="G2075" s="4">
        <v>1</v>
      </c>
      <c r="H2075" s="62">
        <v>8</v>
      </c>
      <c r="J2075" s="28">
        <v>1</v>
      </c>
      <c r="K2075" s="12" t="s">
        <v>24553</v>
      </c>
      <c r="L2075" s="12" t="s">
        <v>24553</v>
      </c>
      <c r="M2075" s="12" t="s">
        <v>24553</v>
      </c>
      <c r="N2075" s="12" t="s">
        <v>24553</v>
      </c>
      <c r="O2075" s="12" t="s">
        <v>24553</v>
      </c>
      <c r="P2075" s="12" t="s">
        <v>24553</v>
      </c>
      <c r="Q2075" s="29" t="s">
        <v>24553</v>
      </c>
      <c r="AA2075" s="3">
        <v>80.174396962210693</v>
      </c>
      <c r="AB2075" s="3">
        <v>68.597613625109588</v>
      </c>
      <c r="AC2075" s="3">
        <v>67.824653159668429</v>
      </c>
      <c r="AD2075" s="3">
        <v>95.830631316235753</v>
      </c>
      <c r="AE2075" s="3">
        <v>95.01912886742177</v>
      </c>
      <c r="AF2075" s="3">
        <v>100</v>
      </c>
      <c r="AG2075" s="3">
        <v>73.22027693028663</v>
      </c>
      <c r="AH2075" s="32">
        <v>61.737710491011178</v>
      </c>
      <c r="AI2075" s="50">
        <v>0.225167415917574</v>
      </c>
      <c r="AJ2075" s="3">
        <v>44.897469736290901</v>
      </c>
      <c r="AK2075" s="3">
        <v>49.689649271295885</v>
      </c>
      <c r="AL2075" s="3">
        <v>53.113409563272327</v>
      </c>
      <c r="AM2075" s="3">
        <v>58.018726957284272</v>
      </c>
      <c r="AN2075" s="3">
        <v>100</v>
      </c>
      <c r="AO2075" s="3">
        <v>70.441306111266073</v>
      </c>
      <c r="AP2075" s="3">
        <v>74.127728988097658</v>
      </c>
      <c r="AQ2075" s="3">
        <v>95.687899534153999</v>
      </c>
      <c r="AR2075" s="3">
        <v>70.34586569868236</v>
      </c>
      <c r="AS2075" s="31">
        <v>49.300214598949154</v>
      </c>
      <c r="AT2075" s="3">
        <v>81.405044426665768</v>
      </c>
      <c r="AU2075" s="3">
        <v>96.774203172300574</v>
      </c>
      <c r="AV2075" s="3">
        <v>91.808078647827998</v>
      </c>
      <c r="AW2075" s="3">
        <v>97.387741036512736</v>
      </c>
      <c r="AX2075" s="3">
        <v>88.404438565032635</v>
      </c>
      <c r="AY2075" s="3">
        <v>100</v>
      </c>
      <c r="AZ2075" s="3">
        <v>83.969337597865703</v>
      </c>
      <c r="BA2075" s="3">
        <v>93.247547172337221</v>
      </c>
      <c r="BB2075" s="3">
        <v>81.619822081650312</v>
      </c>
      <c r="BC2075" s="31">
        <v>65.34970035524718</v>
      </c>
    </row>
    <row r="2076" spans="1:55" x14ac:dyDescent="0.55000000000000004">
      <c r="A2076" s="21" t="s">
        <v>6</v>
      </c>
      <c r="B2076" s="21" t="s">
        <v>23279</v>
      </c>
      <c r="C2076" s="21" t="s">
        <v>6502</v>
      </c>
      <c r="D2076" s="27" t="s">
        <v>6503</v>
      </c>
      <c r="E2076" s="4">
        <v>1</v>
      </c>
      <c r="F2076" s="4">
        <v>14</v>
      </c>
      <c r="G2076" s="4">
        <v>3</v>
      </c>
      <c r="H2076" s="62">
        <v>47</v>
      </c>
      <c r="J2076" s="28">
        <v>1</v>
      </c>
      <c r="K2076" s="12" t="s">
        <v>24553</v>
      </c>
      <c r="L2076" s="12" t="s">
        <v>24553</v>
      </c>
      <c r="M2076" s="12" t="s">
        <v>24553</v>
      </c>
      <c r="N2076" s="12" t="s">
        <v>24553</v>
      </c>
      <c r="O2076" s="12" t="s">
        <v>24553</v>
      </c>
      <c r="P2076" s="12" t="s">
        <v>24553</v>
      </c>
      <c r="Q2076" s="29" t="s">
        <v>24553</v>
      </c>
      <c r="R2076" s="3">
        <v>67.307091647458932</v>
      </c>
      <c r="S2076" s="3">
        <v>71.732559994588073</v>
      </c>
      <c r="T2076" s="3">
        <v>76.939543194510733</v>
      </c>
      <c r="U2076" s="3">
        <v>100</v>
      </c>
      <c r="V2076" s="3">
        <v>92.643676173002973</v>
      </c>
      <c r="W2076" s="3">
        <v>66.713862666066944</v>
      </c>
      <c r="X2076" s="3">
        <v>55.840927893855827</v>
      </c>
      <c r="Y2076" s="32">
        <v>57.217430641515129</v>
      </c>
      <c r="Z2076" s="50">
        <v>0.213436370900976</v>
      </c>
      <c r="AA2076" s="3">
        <v>90.723838039150991</v>
      </c>
      <c r="AB2076" s="3">
        <v>89.47993485713846</v>
      </c>
      <c r="AC2076" s="3">
        <v>97.287650263745135</v>
      </c>
      <c r="AD2076" s="3">
        <v>100</v>
      </c>
      <c r="AE2076" s="3">
        <v>78.131263101751486</v>
      </c>
      <c r="AF2076" s="3">
        <v>77.386337208043273</v>
      </c>
      <c r="AG2076" s="3">
        <v>74.816965360825449</v>
      </c>
      <c r="AH2076" s="32">
        <v>70.952755464186552</v>
      </c>
      <c r="AI2076" s="50">
        <v>2.3636241932593902E-3</v>
      </c>
      <c r="AJ2076" s="3">
        <v>50.90253429661238</v>
      </c>
      <c r="AK2076" s="3">
        <v>38.178225957425923</v>
      </c>
      <c r="AL2076" s="3">
        <v>39.49416584067805</v>
      </c>
      <c r="AM2076" s="3">
        <v>40.087800020354699</v>
      </c>
      <c r="AN2076" s="3">
        <v>49.717231922082725</v>
      </c>
      <c r="AO2076" s="3">
        <v>70.92108890985547</v>
      </c>
      <c r="AP2076" s="3">
        <v>72.291242218434022</v>
      </c>
      <c r="AQ2076" s="3">
        <v>82.273788411413477</v>
      </c>
      <c r="AR2076" s="3">
        <v>87.896472186500745</v>
      </c>
      <c r="AS2076" s="31">
        <v>100</v>
      </c>
      <c r="AT2076" s="3">
        <v>100</v>
      </c>
      <c r="AU2076" s="3">
        <v>96.932002566894312</v>
      </c>
      <c r="AV2076" s="3">
        <v>94.485715406901647</v>
      </c>
      <c r="AW2076" s="3">
        <v>98.775403496000365</v>
      </c>
      <c r="AX2076" s="3">
        <v>99.24832603321947</v>
      </c>
      <c r="AY2076" s="3">
        <v>91.494348830521048</v>
      </c>
      <c r="AZ2076" s="3">
        <v>88.414453456825171</v>
      </c>
      <c r="BA2076" s="3">
        <v>71.903971350899013</v>
      </c>
      <c r="BB2076" s="3">
        <v>72.581263659846869</v>
      </c>
      <c r="BC2076" s="31">
        <v>68.149409149476568</v>
      </c>
    </row>
    <row r="2077" spans="1:55" x14ac:dyDescent="0.55000000000000004">
      <c r="A2077" s="21" t="s">
        <v>6</v>
      </c>
      <c r="B2077" s="21" t="s">
        <v>17844</v>
      </c>
      <c r="C2077" s="21" t="s">
        <v>12417</v>
      </c>
      <c r="D2077" s="27" t="s">
        <v>12418</v>
      </c>
      <c r="E2077" s="4">
        <v>0</v>
      </c>
      <c r="F2077" s="4">
        <v>0</v>
      </c>
      <c r="G2077" s="4">
        <v>0</v>
      </c>
      <c r="H2077" s="62">
        <v>3</v>
      </c>
      <c r="J2077" s="28">
        <v>1</v>
      </c>
      <c r="K2077" s="13" t="s">
        <v>24548</v>
      </c>
      <c r="L2077" s="12" t="s">
        <v>24553</v>
      </c>
      <c r="M2077" s="12" t="s">
        <v>24553</v>
      </c>
      <c r="N2077" s="12" t="s">
        <v>24553</v>
      </c>
      <c r="O2077" s="12" t="s">
        <v>24553</v>
      </c>
      <c r="P2077" s="12" t="s">
        <v>24553</v>
      </c>
      <c r="Q2077" s="29" t="s">
        <v>24553</v>
      </c>
      <c r="AT2077" s="3">
        <v>75.223641897734666</v>
      </c>
      <c r="AU2077" s="3">
        <v>83.424136992402538</v>
      </c>
      <c r="AV2077" s="3">
        <v>100</v>
      </c>
      <c r="AW2077" s="3">
        <v>80.031042689943277</v>
      </c>
      <c r="AX2077" s="3">
        <v>71.791532998420251</v>
      </c>
      <c r="AY2077" s="3">
        <v>67.374132243611101</v>
      </c>
      <c r="AZ2077" s="3">
        <v>68.275530012477319</v>
      </c>
      <c r="BA2077" s="3">
        <v>64.495208297727856</v>
      </c>
      <c r="BB2077" s="3">
        <v>67.775519981862402</v>
      </c>
      <c r="BC2077" s="31">
        <v>64.819275368119349</v>
      </c>
    </row>
    <row r="2078" spans="1:55" x14ac:dyDescent="0.55000000000000004">
      <c r="A2078" s="21" t="s">
        <v>6</v>
      </c>
      <c r="B2078" s="21" t="s">
        <v>22103</v>
      </c>
      <c r="C2078" s="21" t="s">
        <v>10245</v>
      </c>
      <c r="D2078" s="27" t="s">
        <v>10246</v>
      </c>
      <c r="E2078" s="4">
        <v>0</v>
      </c>
      <c r="F2078" s="4">
        <v>0</v>
      </c>
      <c r="G2078" s="4">
        <v>1</v>
      </c>
      <c r="H2078" s="62">
        <v>3</v>
      </c>
      <c r="J2078" s="28">
        <v>1</v>
      </c>
      <c r="K2078" s="13" t="s">
        <v>24548</v>
      </c>
      <c r="L2078" s="12" t="s">
        <v>24553</v>
      </c>
      <c r="M2078" s="12" t="s">
        <v>24553</v>
      </c>
      <c r="N2078" s="12" t="s">
        <v>24553</v>
      </c>
      <c r="O2078" s="12" t="s">
        <v>24553</v>
      </c>
      <c r="P2078" s="12" t="s">
        <v>24553</v>
      </c>
      <c r="Q2078" s="29" t="s">
        <v>24553</v>
      </c>
      <c r="AJ2078" s="3">
        <v>28.438954790556021</v>
      </c>
      <c r="AK2078" s="3">
        <v>23.413113284270018</v>
      </c>
      <c r="AL2078" s="3">
        <v>23.396846789888698</v>
      </c>
      <c r="AM2078" s="3">
        <v>28.392426382000075</v>
      </c>
      <c r="AN2078" s="3">
        <v>43.510088855027547</v>
      </c>
      <c r="AO2078" s="3">
        <v>68.756465339189319</v>
      </c>
      <c r="AP2078" s="3">
        <v>100</v>
      </c>
      <c r="AQ2078" s="3">
        <v>72.115482205019674</v>
      </c>
      <c r="AR2078" s="3">
        <v>48.897819644862103</v>
      </c>
      <c r="AS2078" s="31">
        <v>32.025310492190904</v>
      </c>
      <c r="AT2078" s="3">
        <v>27.713780224969835</v>
      </c>
      <c r="AU2078" s="3">
        <v>42.944526496374003</v>
      </c>
      <c r="AV2078" s="3">
        <v>51.344990428062232</v>
      </c>
      <c r="AW2078" s="3">
        <v>44.354918400886874</v>
      </c>
      <c r="AX2078" s="3">
        <v>30.910402799683911</v>
      </c>
      <c r="AY2078" s="3">
        <v>55.478771996775556</v>
      </c>
      <c r="AZ2078" s="3">
        <v>63.144656196571148</v>
      </c>
      <c r="BA2078" s="3">
        <v>100</v>
      </c>
      <c r="BB2078" s="3">
        <v>83.041060102630965</v>
      </c>
      <c r="BC2078" s="31">
        <v>60.941246973284734</v>
      </c>
    </row>
    <row r="2079" spans="1:55" x14ac:dyDescent="0.55000000000000004">
      <c r="A2079" s="21" t="s">
        <v>6</v>
      </c>
      <c r="B2079" s="21" t="s">
        <v>20163</v>
      </c>
      <c r="C2079" s="21" t="s">
        <v>11791</v>
      </c>
      <c r="D2079" s="27" t="s">
        <v>11792</v>
      </c>
      <c r="E2079" s="4">
        <v>0</v>
      </c>
      <c r="F2079" s="4">
        <v>2</v>
      </c>
      <c r="G2079" s="4">
        <v>0</v>
      </c>
      <c r="H2079" s="62">
        <v>7</v>
      </c>
      <c r="J2079" s="28">
        <v>1</v>
      </c>
      <c r="K2079" s="13" t="s">
        <v>24548</v>
      </c>
      <c r="L2079" s="12" t="s">
        <v>24553</v>
      </c>
      <c r="M2079" s="12" t="s">
        <v>24553</v>
      </c>
      <c r="N2079" s="12" t="s">
        <v>24553</v>
      </c>
      <c r="O2079" s="12" t="s">
        <v>24553</v>
      </c>
      <c r="P2079" s="12" t="s">
        <v>24553</v>
      </c>
      <c r="Q2079" s="30" t="s">
        <v>24552</v>
      </c>
      <c r="AA2079" s="3">
        <v>35.983753391342141</v>
      </c>
      <c r="AB2079" s="3">
        <v>41.172285887971952</v>
      </c>
      <c r="AC2079" s="3">
        <v>51.427878643400348</v>
      </c>
      <c r="AD2079" s="3">
        <v>56.010366438843839</v>
      </c>
      <c r="AE2079" s="3">
        <v>68.666408672121506</v>
      </c>
      <c r="AF2079" s="3">
        <v>81.232176571545892</v>
      </c>
      <c r="AG2079" s="3">
        <v>100</v>
      </c>
      <c r="AH2079" s="32">
        <v>91.257087935515514</v>
      </c>
      <c r="AI2079" s="50">
        <v>6.8137259463286401E-3</v>
      </c>
      <c r="AT2079" s="3">
        <v>33.259907431409239</v>
      </c>
      <c r="AU2079" s="3">
        <v>37.615462306023048</v>
      </c>
      <c r="AV2079" s="3">
        <v>40.55727613741913</v>
      </c>
      <c r="AW2079" s="3">
        <v>34.916622253895568</v>
      </c>
      <c r="AX2079" s="3">
        <v>32.990707269177356</v>
      </c>
      <c r="AY2079" s="3">
        <v>43.729220690689985</v>
      </c>
      <c r="AZ2079" s="3">
        <v>48.133481254113491</v>
      </c>
      <c r="BA2079" s="3">
        <v>63.073179253353949</v>
      </c>
      <c r="BB2079" s="3">
        <v>84.370624425199921</v>
      </c>
      <c r="BC2079" s="31">
        <v>100</v>
      </c>
    </row>
    <row r="2080" spans="1:55" x14ac:dyDescent="0.55000000000000004">
      <c r="A2080" s="21" t="s">
        <v>6</v>
      </c>
      <c r="B2080" s="21" t="s">
        <v>20789</v>
      </c>
      <c r="C2080" s="21" t="s">
        <v>1924</v>
      </c>
      <c r="D2080" s="27" t="s">
        <v>1925</v>
      </c>
      <c r="E2080" s="4">
        <v>0</v>
      </c>
      <c r="F2080" s="4">
        <v>4</v>
      </c>
      <c r="G2080" s="4">
        <v>0</v>
      </c>
      <c r="H2080" s="62">
        <v>4</v>
      </c>
      <c r="J2080" s="28">
        <v>1</v>
      </c>
      <c r="K2080" s="12" t="s">
        <v>24553</v>
      </c>
      <c r="L2080" s="12" t="s">
        <v>24553</v>
      </c>
      <c r="M2080" s="12" t="s">
        <v>24553</v>
      </c>
      <c r="N2080" s="12" t="s">
        <v>24553</v>
      </c>
      <c r="O2080" s="12" t="s">
        <v>24553</v>
      </c>
      <c r="P2080" s="12" t="s">
        <v>24553</v>
      </c>
      <c r="Q2080" s="29" t="s">
        <v>24553</v>
      </c>
      <c r="AA2080" s="3">
        <v>100</v>
      </c>
      <c r="AB2080" s="3">
        <v>88.694193451772207</v>
      </c>
      <c r="AC2080" s="3">
        <v>80.902989818916154</v>
      </c>
      <c r="AD2080" s="3">
        <v>85.989788805957417</v>
      </c>
      <c r="AE2080" s="3">
        <v>72.266435139665802</v>
      </c>
      <c r="AF2080" s="3">
        <v>71.581743554051442</v>
      </c>
      <c r="AG2080" s="3">
        <v>62.789240920073084</v>
      </c>
      <c r="AH2080" s="32">
        <v>61.144278910070291</v>
      </c>
      <c r="AI2080" s="50">
        <v>1.42401237399826E-2</v>
      </c>
      <c r="AT2080" s="3">
        <v>72.387070991307439</v>
      </c>
      <c r="AU2080" s="3">
        <v>88.065644972048631</v>
      </c>
      <c r="AV2080" s="3">
        <v>86.866587362907879</v>
      </c>
      <c r="AW2080" s="3">
        <v>100</v>
      </c>
      <c r="AX2080" s="3">
        <v>78.166710540884495</v>
      </c>
      <c r="AY2080" s="3">
        <v>78.791200156261368</v>
      </c>
      <c r="AZ2080" s="3">
        <v>86.297300867672703</v>
      </c>
      <c r="BA2080" s="3">
        <v>60.394583989524222</v>
      </c>
      <c r="BB2080" s="3">
        <v>43.059454186726441</v>
      </c>
      <c r="BC2080" s="31">
        <v>31.600898145829802</v>
      </c>
    </row>
    <row r="2081" spans="1:55" x14ac:dyDescent="0.55000000000000004">
      <c r="A2081" s="21" t="s">
        <v>6</v>
      </c>
      <c r="B2081" s="21" t="s">
        <v>16606</v>
      </c>
      <c r="C2081" s="21" t="s">
        <v>3194</v>
      </c>
      <c r="D2081" s="27" t="s">
        <v>3195</v>
      </c>
      <c r="E2081" s="4">
        <v>0</v>
      </c>
      <c r="F2081" s="4">
        <v>0</v>
      </c>
      <c r="G2081" s="4">
        <v>0</v>
      </c>
      <c r="H2081" s="62">
        <v>1</v>
      </c>
      <c r="J2081" s="28">
        <v>1</v>
      </c>
      <c r="K2081" s="13" t="s">
        <v>24548</v>
      </c>
      <c r="L2081" s="12" t="s">
        <v>24553</v>
      </c>
      <c r="M2081" s="12" t="s">
        <v>24553</v>
      </c>
      <c r="N2081" s="12" t="s">
        <v>24553</v>
      </c>
      <c r="O2081" s="12" t="s">
        <v>24553</v>
      </c>
      <c r="P2081" s="12" t="s">
        <v>24553</v>
      </c>
      <c r="Q2081" s="30" t="s">
        <v>24552</v>
      </c>
      <c r="AT2081" s="3">
        <v>22.25252886259738</v>
      </c>
      <c r="AU2081" s="3">
        <v>24.875184835759555</v>
      </c>
      <c r="AV2081" s="3">
        <v>25.467926157903943</v>
      </c>
      <c r="AW2081" s="3">
        <v>27.697952776075539</v>
      </c>
      <c r="AX2081" s="3">
        <v>34.048682253380576</v>
      </c>
      <c r="AY2081" s="3">
        <v>77.560920383167627</v>
      </c>
      <c r="AZ2081" s="3">
        <v>100</v>
      </c>
      <c r="BA2081" s="3">
        <v>69.957373857680437</v>
      </c>
      <c r="BB2081" s="3">
        <v>39.893855411762843</v>
      </c>
      <c r="BC2081" s="31">
        <v>44.871863226421198</v>
      </c>
    </row>
    <row r="2082" spans="1:55" x14ac:dyDescent="0.55000000000000004">
      <c r="A2082" s="21" t="s">
        <v>6</v>
      </c>
      <c r="B2082" s="21" t="s">
        <v>17687</v>
      </c>
      <c r="C2082" s="21" t="s">
        <v>4017</v>
      </c>
      <c r="D2082" s="27" t="s">
        <v>4018</v>
      </c>
      <c r="E2082" s="4">
        <v>0</v>
      </c>
      <c r="F2082" s="4">
        <v>0</v>
      </c>
      <c r="G2082" s="4">
        <v>0</v>
      </c>
      <c r="H2082" s="62">
        <v>3</v>
      </c>
      <c r="J2082" s="28">
        <v>1</v>
      </c>
      <c r="K2082" s="13" t="s">
        <v>24548</v>
      </c>
      <c r="L2082" s="12" t="s">
        <v>24553</v>
      </c>
      <c r="M2082" s="12" t="s">
        <v>24553</v>
      </c>
      <c r="N2082" s="12" t="s">
        <v>24553</v>
      </c>
      <c r="O2082" s="12" t="s">
        <v>24553</v>
      </c>
      <c r="P2082" s="12" t="s">
        <v>24553</v>
      </c>
      <c r="Q2082" s="29" t="s">
        <v>24553</v>
      </c>
      <c r="AT2082" s="3">
        <v>62.781431482787319</v>
      </c>
      <c r="AU2082" s="3">
        <v>63.549298306165483</v>
      </c>
      <c r="AV2082" s="3">
        <v>68.799212001069563</v>
      </c>
      <c r="AW2082" s="3">
        <v>71.504272732274956</v>
      </c>
      <c r="AX2082" s="3">
        <v>78.003474127458801</v>
      </c>
      <c r="AY2082" s="3">
        <v>77.952574727497833</v>
      </c>
      <c r="AZ2082" s="3">
        <v>77.227708741278462</v>
      </c>
      <c r="BA2082" s="3">
        <v>78.124019109056917</v>
      </c>
      <c r="BB2082" s="3">
        <v>87.772034925815404</v>
      </c>
      <c r="BC2082" s="31">
        <v>100</v>
      </c>
    </row>
    <row r="2083" spans="1:55" x14ac:dyDescent="0.55000000000000004">
      <c r="A2083" s="21" t="s">
        <v>6</v>
      </c>
      <c r="B2083" s="21" t="s">
        <v>20592</v>
      </c>
      <c r="C2083" s="21" t="s">
        <v>12607</v>
      </c>
      <c r="D2083" s="27" t="s">
        <v>12608</v>
      </c>
      <c r="E2083" s="4">
        <v>0</v>
      </c>
      <c r="F2083" s="4">
        <v>3</v>
      </c>
      <c r="G2083" s="4">
        <v>0</v>
      </c>
      <c r="H2083" s="62">
        <v>7</v>
      </c>
      <c r="J2083" s="28">
        <v>1</v>
      </c>
      <c r="K2083" s="13" t="s">
        <v>24548</v>
      </c>
      <c r="L2083" s="12" t="s">
        <v>24553</v>
      </c>
      <c r="M2083" s="12" t="s">
        <v>24553</v>
      </c>
      <c r="N2083" s="12" t="s">
        <v>24553</v>
      </c>
      <c r="O2083" s="12" t="s">
        <v>24553</v>
      </c>
      <c r="P2083" s="14" t="s">
        <v>24551</v>
      </c>
      <c r="Q2083" s="29" t="s">
        <v>24553</v>
      </c>
      <c r="AA2083" s="3">
        <v>69.251234220882623</v>
      </c>
      <c r="AB2083" s="3">
        <v>79.605341442504326</v>
      </c>
      <c r="AC2083" s="3">
        <v>100</v>
      </c>
      <c r="AD2083" s="3">
        <v>91.158458396403503</v>
      </c>
      <c r="AE2083" s="3">
        <v>98.617152742236769</v>
      </c>
      <c r="AF2083" s="3">
        <v>99.48757541014372</v>
      </c>
      <c r="AG2083" s="3">
        <v>75.63423284858348</v>
      </c>
      <c r="AH2083" s="32">
        <v>61.369942635858088</v>
      </c>
      <c r="AI2083" s="50">
        <v>4.0122539600282697E-2</v>
      </c>
      <c r="AT2083" s="3">
        <v>94.140434188837304</v>
      </c>
      <c r="AU2083" s="3">
        <v>100</v>
      </c>
      <c r="AV2083" s="3">
        <v>90.871437339034401</v>
      </c>
      <c r="AW2083" s="3">
        <v>82.629308705247539</v>
      </c>
      <c r="AX2083" s="3">
        <v>77.947533377882948</v>
      </c>
      <c r="AY2083" s="3">
        <v>81.193443702246029</v>
      </c>
      <c r="AZ2083" s="3">
        <v>78.051076092833725</v>
      </c>
      <c r="BA2083" s="3">
        <v>83.149779766854152</v>
      </c>
      <c r="BB2083" s="3">
        <v>65.340621010590354</v>
      </c>
      <c r="BC2083" s="31">
        <v>77.938085848948333</v>
      </c>
    </row>
    <row r="2084" spans="1:55" x14ac:dyDescent="0.55000000000000004">
      <c r="A2084" s="21" t="s">
        <v>6</v>
      </c>
      <c r="B2084" s="21" t="s">
        <v>19343</v>
      </c>
      <c r="C2084" s="21" t="s">
        <v>12931</v>
      </c>
      <c r="D2084" s="27" t="s">
        <v>12932</v>
      </c>
      <c r="E2084" s="4">
        <v>0</v>
      </c>
      <c r="F2084" s="4">
        <v>1</v>
      </c>
      <c r="G2084" s="4">
        <v>0</v>
      </c>
      <c r="H2084" s="62">
        <v>5</v>
      </c>
      <c r="J2084" s="28">
        <v>1</v>
      </c>
      <c r="K2084" s="13" t="s">
        <v>24548</v>
      </c>
      <c r="L2084" s="12" t="s">
        <v>24553</v>
      </c>
      <c r="M2084" s="12" t="s">
        <v>24553</v>
      </c>
      <c r="N2084" s="12" t="s">
        <v>24553</v>
      </c>
      <c r="O2084" s="12" t="s">
        <v>24553</v>
      </c>
      <c r="P2084" s="12" t="s">
        <v>24553</v>
      </c>
      <c r="Q2084" s="29" t="s">
        <v>24553</v>
      </c>
      <c r="AA2084" s="3">
        <v>74.533800129928167</v>
      </c>
      <c r="AB2084" s="3">
        <v>100</v>
      </c>
      <c r="AC2084" s="3">
        <v>77.057858267555687</v>
      </c>
      <c r="AD2084" s="3">
        <v>60.558483864111565</v>
      </c>
      <c r="AE2084" s="3">
        <v>71.774600882288226</v>
      </c>
      <c r="AF2084" s="3">
        <v>80.337805686195964</v>
      </c>
      <c r="AG2084" s="3">
        <v>66.090223319417746</v>
      </c>
      <c r="AH2084" s="32">
        <v>69.124921540349064</v>
      </c>
      <c r="AI2084" s="50">
        <v>0.41113185560598903</v>
      </c>
      <c r="AT2084" s="3">
        <v>97.161457166910864</v>
      </c>
      <c r="AU2084" s="3">
        <v>100</v>
      </c>
      <c r="AV2084" s="3">
        <v>99.757663581238205</v>
      </c>
      <c r="AW2084" s="3">
        <v>85.082000203952418</v>
      </c>
      <c r="AX2084" s="3">
        <v>83.323867041572242</v>
      </c>
      <c r="AY2084" s="3">
        <v>72.54680755607535</v>
      </c>
      <c r="AZ2084" s="3">
        <v>64.556534123465241</v>
      </c>
      <c r="BA2084" s="3">
        <v>53.402714756487534</v>
      </c>
      <c r="BB2084" s="3">
        <v>49.76473462134571</v>
      </c>
      <c r="BC2084" s="31">
        <v>54.011107428698644</v>
      </c>
    </row>
    <row r="2085" spans="1:55" x14ac:dyDescent="0.55000000000000004">
      <c r="A2085" s="21" t="s">
        <v>6</v>
      </c>
      <c r="B2085" s="21" t="s">
        <v>20368</v>
      </c>
      <c r="C2085" s="21" t="s">
        <v>3294</v>
      </c>
      <c r="D2085" s="27" t="s">
        <v>3295</v>
      </c>
      <c r="E2085" s="4">
        <v>0</v>
      </c>
      <c r="F2085" s="4">
        <v>3</v>
      </c>
      <c r="G2085" s="4">
        <v>0</v>
      </c>
      <c r="H2085" s="62">
        <v>1</v>
      </c>
      <c r="J2085" s="28">
        <v>1</v>
      </c>
      <c r="K2085" s="13" t="s">
        <v>24548</v>
      </c>
      <c r="L2085" s="12" t="s">
        <v>24553</v>
      </c>
      <c r="M2085" s="12" t="s">
        <v>24553</v>
      </c>
      <c r="N2085" s="12" t="s">
        <v>24553</v>
      </c>
      <c r="O2085" s="12" t="s">
        <v>24553</v>
      </c>
      <c r="P2085" s="12" t="s">
        <v>24553</v>
      </c>
      <c r="Q2085" s="30" t="s">
        <v>24552</v>
      </c>
      <c r="AA2085" s="3">
        <v>99.092787023272592</v>
      </c>
      <c r="AB2085" s="3">
        <v>100</v>
      </c>
      <c r="AC2085" s="3">
        <v>81.633571044577735</v>
      </c>
      <c r="AD2085" s="3">
        <v>66.592317680553307</v>
      </c>
      <c r="AE2085" s="3">
        <v>57.753238277959149</v>
      </c>
      <c r="AF2085" s="3">
        <v>62.767166219338712</v>
      </c>
      <c r="AG2085" s="3">
        <v>63.255538587918323</v>
      </c>
      <c r="AH2085" s="32">
        <v>59.871946444987742</v>
      </c>
      <c r="AI2085" s="50">
        <v>1.41876993513143E-2</v>
      </c>
      <c r="AT2085" s="3">
        <v>85.736804234547719</v>
      </c>
      <c r="AU2085" s="3">
        <v>85.925904907836752</v>
      </c>
      <c r="AV2085" s="3">
        <v>91.096569270007905</v>
      </c>
      <c r="AW2085" s="3">
        <v>97.15071517362847</v>
      </c>
      <c r="AX2085" s="3">
        <v>79.071478581093373</v>
      </c>
      <c r="AY2085" s="3">
        <v>100</v>
      </c>
      <c r="AZ2085" s="3">
        <v>89.477215634004793</v>
      </c>
      <c r="BA2085" s="3">
        <v>69.781327540227224</v>
      </c>
      <c r="BB2085" s="3">
        <v>73.732302543057358</v>
      </c>
      <c r="BC2085" s="31">
        <v>52.505441309408454</v>
      </c>
    </row>
    <row r="2086" spans="1:55" x14ac:dyDescent="0.55000000000000004">
      <c r="A2086" s="21" t="s">
        <v>6</v>
      </c>
      <c r="B2086" s="21" t="s">
        <v>24099</v>
      </c>
      <c r="C2086" s="21" t="s">
        <v>5006</v>
      </c>
      <c r="D2086" s="27" t="s">
        <v>5007</v>
      </c>
      <c r="E2086" s="4">
        <v>8</v>
      </c>
      <c r="F2086" s="4">
        <v>13</v>
      </c>
      <c r="G2086" s="4">
        <v>35</v>
      </c>
      <c r="H2086" s="62">
        <v>21</v>
      </c>
      <c r="J2086" s="28">
        <v>1</v>
      </c>
      <c r="K2086" s="13" t="s">
        <v>24548</v>
      </c>
      <c r="L2086" s="12" t="s">
        <v>24553</v>
      </c>
      <c r="M2086" s="12" t="s">
        <v>24553</v>
      </c>
      <c r="N2086" s="12" t="s">
        <v>24553</v>
      </c>
      <c r="O2086" s="12" t="s">
        <v>24553</v>
      </c>
      <c r="P2086" s="12" t="s">
        <v>24553</v>
      </c>
      <c r="Q2086" s="29" t="s">
        <v>24553</v>
      </c>
      <c r="R2086" s="3">
        <v>27.404984862084603</v>
      </c>
      <c r="S2086" s="3">
        <v>26.183314659522143</v>
      </c>
      <c r="T2086" s="3">
        <v>70.898576329919777</v>
      </c>
      <c r="U2086" s="3">
        <v>73.095262304249701</v>
      </c>
      <c r="V2086" s="3">
        <v>92.028910826462905</v>
      </c>
      <c r="W2086" s="3">
        <v>81.740408089285822</v>
      </c>
      <c r="X2086" s="3">
        <v>87.656731822759696</v>
      </c>
      <c r="Y2086" s="32">
        <v>100</v>
      </c>
      <c r="Z2086" s="50">
        <v>2.3163187893638099E-3</v>
      </c>
      <c r="AA2086" s="3">
        <v>51.993592018342497</v>
      </c>
      <c r="AB2086" s="3">
        <v>42.902833627071509</v>
      </c>
      <c r="AC2086" s="3">
        <v>78.976186082690475</v>
      </c>
      <c r="AD2086" s="3">
        <v>100</v>
      </c>
      <c r="AE2086" s="3">
        <v>55.828515563337689</v>
      </c>
      <c r="AF2086" s="3">
        <v>51.479442285321511</v>
      </c>
      <c r="AG2086" s="3">
        <v>81.244507595020011</v>
      </c>
      <c r="AH2086" s="32">
        <v>81.217172129022487</v>
      </c>
      <c r="AI2086" s="50">
        <v>2.7645164550215599E-2</v>
      </c>
      <c r="AJ2086" s="3">
        <v>23.061982103837817</v>
      </c>
      <c r="AK2086" s="3">
        <v>13.514888519720552</v>
      </c>
      <c r="AL2086" s="3">
        <v>11.594895906239458</v>
      </c>
      <c r="AM2086" s="3">
        <v>17.435395800896693</v>
      </c>
      <c r="AN2086" s="3">
        <v>24.283168296226044</v>
      </c>
      <c r="AO2086" s="3">
        <v>46.544985954563842</v>
      </c>
      <c r="AP2086" s="3">
        <v>45.601858114641544</v>
      </c>
      <c r="AQ2086" s="3">
        <v>48.040527964303941</v>
      </c>
      <c r="AR2086" s="3">
        <v>36.973655947386128</v>
      </c>
      <c r="AS2086" s="31">
        <v>100</v>
      </c>
      <c r="AT2086" s="3">
        <v>33.796381947200018</v>
      </c>
      <c r="AU2086" s="3">
        <v>36.983657438314118</v>
      </c>
      <c r="AV2086" s="3">
        <v>37.161850260583655</v>
      </c>
      <c r="AW2086" s="3">
        <v>39.326102465158876</v>
      </c>
      <c r="AX2086" s="3">
        <v>41.484895159902912</v>
      </c>
      <c r="AY2086" s="3">
        <v>57.4627971399457</v>
      </c>
      <c r="AZ2086" s="3">
        <v>59.189758383401639</v>
      </c>
      <c r="BA2086" s="3">
        <v>69.195405303184771</v>
      </c>
      <c r="BB2086" s="3">
        <v>82.670515780897929</v>
      </c>
      <c r="BC2086" s="31">
        <v>100</v>
      </c>
    </row>
    <row r="2087" spans="1:55" x14ac:dyDescent="0.55000000000000004">
      <c r="A2087" s="21" t="s">
        <v>6</v>
      </c>
      <c r="B2087" s="21" t="s">
        <v>22543</v>
      </c>
      <c r="C2087" s="21" t="s">
        <v>579</v>
      </c>
      <c r="D2087" s="27" t="s">
        <v>580</v>
      </c>
      <c r="E2087" s="4">
        <v>0</v>
      </c>
      <c r="F2087" s="4">
        <v>1</v>
      </c>
      <c r="G2087" s="4">
        <v>2</v>
      </c>
      <c r="H2087" s="62">
        <v>2</v>
      </c>
      <c r="J2087" s="28">
        <v>1</v>
      </c>
      <c r="K2087" s="13" t="s">
        <v>24548</v>
      </c>
      <c r="L2087" s="16" t="s">
        <v>16303</v>
      </c>
      <c r="M2087" s="12" t="s">
        <v>24553</v>
      </c>
      <c r="N2087" s="12" t="s">
        <v>24553</v>
      </c>
      <c r="O2087" s="12" t="s">
        <v>24553</v>
      </c>
      <c r="P2087" s="12" t="s">
        <v>24553</v>
      </c>
      <c r="Q2087" s="29" t="s">
        <v>24553</v>
      </c>
      <c r="AA2087" s="3">
        <v>74.313964425728869</v>
      </c>
      <c r="AB2087" s="3">
        <v>63.382949145414202</v>
      </c>
      <c r="AC2087" s="3">
        <v>88.865279540496118</v>
      </c>
      <c r="AD2087" s="3">
        <v>100</v>
      </c>
      <c r="AE2087" s="3">
        <v>69.073024613829233</v>
      </c>
      <c r="AF2087" s="3">
        <v>78.200322160301056</v>
      </c>
      <c r="AG2087" s="3">
        <v>55.207128697584729</v>
      </c>
      <c r="AH2087" s="32">
        <v>49.261372313051069</v>
      </c>
      <c r="AI2087" s="50">
        <v>2.5027827226061498E-2</v>
      </c>
      <c r="AJ2087" s="3">
        <v>100</v>
      </c>
      <c r="AK2087" s="3">
        <v>54.186513613378487</v>
      </c>
      <c r="AL2087" s="3">
        <v>47.458049205179719</v>
      </c>
      <c r="AM2087" s="3">
        <v>72.8862127495686</v>
      </c>
      <c r="AN2087" s="3">
        <v>76.762520125994556</v>
      </c>
      <c r="AO2087" s="3">
        <v>68.415745562016284</v>
      </c>
      <c r="AP2087" s="3">
        <v>79.791270012870427</v>
      </c>
      <c r="AQ2087" s="3">
        <v>67.631801957435002</v>
      </c>
      <c r="AR2087" s="3">
        <v>82.564102952846795</v>
      </c>
      <c r="AS2087" s="31">
        <v>75.702172342545254</v>
      </c>
      <c r="AT2087" s="3">
        <v>75.936924189034016</v>
      </c>
      <c r="AU2087" s="3">
        <v>80.174775203743096</v>
      </c>
      <c r="AV2087" s="3">
        <v>63.28176595781391</v>
      </c>
      <c r="AW2087" s="3">
        <v>92.050441359755851</v>
      </c>
      <c r="AX2087" s="3">
        <v>89.335673482716928</v>
      </c>
      <c r="AY2087" s="3">
        <v>92.158780633469078</v>
      </c>
      <c r="AZ2087" s="3">
        <v>100</v>
      </c>
      <c r="BA2087" s="3">
        <v>84.676430002044313</v>
      </c>
      <c r="BB2087" s="3">
        <v>86.651002794980329</v>
      </c>
      <c r="BC2087" s="31">
        <v>52.803257801775615</v>
      </c>
    </row>
    <row r="2088" spans="1:55" x14ac:dyDescent="0.55000000000000004">
      <c r="A2088" s="21" t="s">
        <v>6</v>
      </c>
      <c r="B2088" s="21" t="s">
        <v>18106</v>
      </c>
      <c r="C2088" s="21" t="s">
        <v>4434</v>
      </c>
      <c r="D2088" s="27" t="s">
        <v>4435</v>
      </c>
      <c r="E2088" s="4">
        <v>0</v>
      </c>
      <c r="F2088" s="4">
        <v>0</v>
      </c>
      <c r="G2088" s="4">
        <v>0</v>
      </c>
      <c r="H2088" s="62">
        <v>5</v>
      </c>
      <c r="J2088" s="28">
        <v>1</v>
      </c>
      <c r="K2088" s="12" t="s">
        <v>24553</v>
      </c>
      <c r="L2088" s="12" t="s">
        <v>24553</v>
      </c>
      <c r="M2088" s="12" t="s">
        <v>24553</v>
      </c>
      <c r="N2088" s="12" t="s">
        <v>24553</v>
      </c>
      <c r="O2088" s="12" t="s">
        <v>24553</v>
      </c>
      <c r="P2088" s="12" t="s">
        <v>24553</v>
      </c>
      <c r="Q2088" s="29" t="s">
        <v>24553</v>
      </c>
      <c r="AT2088" s="3">
        <v>57.251496330823215</v>
      </c>
      <c r="AU2088" s="3">
        <v>64.732732543043255</v>
      </c>
      <c r="AV2088" s="3">
        <v>67.311459120530557</v>
      </c>
      <c r="AW2088" s="3">
        <v>70.78001185795361</v>
      </c>
      <c r="AX2088" s="3">
        <v>53.644062905854703</v>
      </c>
      <c r="AY2088" s="3">
        <v>63.975030092886598</v>
      </c>
      <c r="AZ2088" s="3">
        <v>65.400783668425603</v>
      </c>
      <c r="BA2088" s="3">
        <v>96.786663736373555</v>
      </c>
      <c r="BB2088" s="3">
        <v>100</v>
      </c>
      <c r="BC2088" s="31">
        <v>89.798635595589516</v>
      </c>
    </row>
    <row r="2089" spans="1:55" x14ac:dyDescent="0.55000000000000004">
      <c r="A2089" s="21" t="s">
        <v>6</v>
      </c>
      <c r="B2089" s="21" t="s">
        <v>21649</v>
      </c>
      <c r="C2089" s="21" t="s">
        <v>12028</v>
      </c>
      <c r="D2089" s="27" t="s">
        <v>12029</v>
      </c>
      <c r="E2089" s="4">
        <v>0</v>
      </c>
      <c r="F2089" s="4">
        <v>9</v>
      </c>
      <c r="G2089" s="4">
        <v>0</v>
      </c>
      <c r="H2089" s="62">
        <v>14</v>
      </c>
      <c r="J2089" s="28">
        <v>1</v>
      </c>
      <c r="K2089" s="13" t="s">
        <v>24548</v>
      </c>
      <c r="L2089" s="12" t="s">
        <v>24553</v>
      </c>
      <c r="M2089" s="12" t="s">
        <v>24553</v>
      </c>
      <c r="N2089" s="12" t="s">
        <v>24553</v>
      </c>
      <c r="O2089" s="12" t="s">
        <v>24553</v>
      </c>
      <c r="P2089" s="14" t="s">
        <v>24551</v>
      </c>
      <c r="Q2089" s="29" t="s">
        <v>24553</v>
      </c>
      <c r="AA2089" s="3">
        <v>54.73994935147514</v>
      </c>
      <c r="AB2089" s="3">
        <v>61.582179485928748</v>
      </c>
      <c r="AC2089" s="3">
        <v>100</v>
      </c>
      <c r="AD2089" s="3">
        <v>78.643511815991033</v>
      </c>
      <c r="AE2089" s="3">
        <v>80.173806632340771</v>
      </c>
      <c r="AF2089" s="3">
        <v>85.62142784722441</v>
      </c>
      <c r="AG2089" s="3">
        <v>83.262387373320465</v>
      </c>
      <c r="AH2089" s="32">
        <v>81.82532421418199</v>
      </c>
      <c r="AI2089" s="50">
        <v>8.1724763919136398E-2</v>
      </c>
      <c r="AT2089" s="3">
        <v>66.340142238065951</v>
      </c>
      <c r="AU2089" s="3">
        <v>76.404870368027545</v>
      </c>
      <c r="AV2089" s="3">
        <v>67.788133578577799</v>
      </c>
      <c r="AW2089" s="3">
        <v>63.777026920197514</v>
      </c>
      <c r="AX2089" s="3">
        <v>61.650705960008104</v>
      </c>
      <c r="AY2089" s="3">
        <v>62.857312663399377</v>
      </c>
      <c r="AZ2089" s="3">
        <v>59.982547682231292</v>
      </c>
      <c r="BA2089" s="3">
        <v>77.064438742570701</v>
      </c>
      <c r="BB2089" s="3">
        <v>68.50057775107274</v>
      </c>
      <c r="BC2089" s="31">
        <v>100</v>
      </c>
    </row>
    <row r="2090" spans="1:55" x14ac:dyDescent="0.55000000000000004">
      <c r="A2090" s="21" t="s">
        <v>6</v>
      </c>
      <c r="B2090" s="21" t="s">
        <v>20630</v>
      </c>
      <c r="C2090" s="21" t="s">
        <v>1478</v>
      </c>
      <c r="D2090" s="27" t="s">
        <v>1479</v>
      </c>
      <c r="E2090" s="4">
        <v>0</v>
      </c>
      <c r="F2090" s="4">
        <v>3</v>
      </c>
      <c r="G2090" s="4">
        <v>0</v>
      </c>
      <c r="H2090" s="62">
        <v>9</v>
      </c>
      <c r="J2090" s="28">
        <v>1</v>
      </c>
      <c r="K2090" s="12" t="s">
        <v>24553</v>
      </c>
      <c r="L2090" s="12" t="s">
        <v>24553</v>
      </c>
      <c r="M2090" s="12" t="s">
        <v>24553</v>
      </c>
      <c r="N2090" s="12" t="s">
        <v>24553</v>
      </c>
      <c r="O2090" s="12" t="s">
        <v>24553</v>
      </c>
      <c r="P2090" s="12" t="s">
        <v>24553</v>
      </c>
      <c r="Q2090" s="29" t="s">
        <v>24553</v>
      </c>
      <c r="AA2090" s="3">
        <v>68.441706571335075</v>
      </c>
      <c r="AB2090" s="3">
        <v>65.562068795047452</v>
      </c>
      <c r="AC2090" s="3">
        <v>100</v>
      </c>
      <c r="AD2090" s="3">
        <v>94.887446620850156</v>
      </c>
      <c r="AE2090" s="3">
        <v>82.389185271269255</v>
      </c>
      <c r="AF2090" s="3">
        <v>82.39906474827778</v>
      </c>
      <c r="AG2090" s="3">
        <v>64.877822589593436</v>
      </c>
      <c r="AH2090" s="32">
        <v>59.630477643951416</v>
      </c>
      <c r="AI2090" s="50">
        <v>3.3205883878810699E-3</v>
      </c>
      <c r="AT2090" s="3">
        <v>56.729575555795329</v>
      </c>
      <c r="AU2090" s="3">
        <v>66.25622027944668</v>
      </c>
      <c r="AV2090" s="3">
        <v>62.844678217605185</v>
      </c>
      <c r="AW2090" s="3">
        <v>75.216623398141238</v>
      </c>
      <c r="AX2090" s="3">
        <v>67.624475986712312</v>
      </c>
      <c r="AY2090" s="3">
        <v>100</v>
      </c>
      <c r="AZ2090" s="3">
        <v>94.118260391943693</v>
      </c>
      <c r="BA2090" s="3">
        <v>82.820081087830815</v>
      </c>
      <c r="BB2090" s="3">
        <v>62.259891996775153</v>
      </c>
      <c r="BC2090" s="31">
        <v>50.368321582912635</v>
      </c>
    </row>
    <row r="2091" spans="1:55" x14ac:dyDescent="0.55000000000000004">
      <c r="A2091" s="21" t="s">
        <v>6</v>
      </c>
      <c r="B2091" s="21" t="s">
        <v>21337</v>
      </c>
      <c r="C2091" s="21" t="s">
        <v>3748</v>
      </c>
      <c r="D2091" s="27" t="s">
        <v>3749</v>
      </c>
      <c r="E2091" s="4">
        <v>0</v>
      </c>
      <c r="F2091" s="4">
        <v>6</v>
      </c>
      <c r="G2091" s="4">
        <v>0</v>
      </c>
      <c r="H2091" s="62">
        <v>12</v>
      </c>
      <c r="J2091" s="28">
        <v>1</v>
      </c>
      <c r="K2091" s="12" t="s">
        <v>24553</v>
      </c>
      <c r="L2091" s="12" t="s">
        <v>24553</v>
      </c>
      <c r="M2091" s="12" t="s">
        <v>24553</v>
      </c>
      <c r="N2091" s="12" t="s">
        <v>24553</v>
      </c>
      <c r="O2091" s="12" t="s">
        <v>24553</v>
      </c>
      <c r="P2091" s="12" t="s">
        <v>24553</v>
      </c>
      <c r="Q2091" s="29" t="s">
        <v>24553</v>
      </c>
      <c r="AA2091" s="3">
        <v>48.623330158362307</v>
      </c>
      <c r="AB2091" s="3">
        <v>48.441981555514246</v>
      </c>
      <c r="AC2091" s="3">
        <v>95.916343593674043</v>
      </c>
      <c r="AD2091" s="3">
        <v>90.63309631122425</v>
      </c>
      <c r="AE2091" s="3">
        <v>91.243013902197845</v>
      </c>
      <c r="AF2091" s="3">
        <v>89.817812083683421</v>
      </c>
      <c r="AG2091" s="3">
        <v>100</v>
      </c>
      <c r="AH2091" s="32">
        <v>84.385737845441128</v>
      </c>
      <c r="AI2091" s="50">
        <v>9.3154863619088601E-3</v>
      </c>
      <c r="AT2091" s="3">
        <v>76.19615953115779</v>
      </c>
      <c r="AU2091" s="3">
        <v>91.137922586278009</v>
      </c>
      <c r="AV2091" s="3">
        <v>85.887440598701161</v>
      </c>
      <c r="AW2091" s="3">
        <v>96.160947423252381</v>
      </c>
      <c r="AX2091" s="3">
        <v>75.697283529618318</v>
      </c>
      <c r="AY2091" s="3">
        <v>100</v>
      </c>
      <c r="AZ2091" s="3">
        <v>88.324767856291714</v>
      </c>
      <c r="BA2091" s="3">
        <v>81.478519158716153</v>
      </c>
      <c r="BB2091" s="3">
        <v>60.308156431033147</v>
      </c>
      <c r="BC2091" s="31">
        <v>78.246731908898511</v>
      </c>
    </row>
    <row r="2092" spans="1:55" x14ac:dyDescent="0.55000000000000004">
      <c r="A2092" s="21" t="s">
        <v>6</v>
      </c>
      <c r="B2092" s="21" t="s">
        <v>18520</v>
      </c>
      <c r="C2092" s="21" t="s">
        <v>15378</v>
      </c>
      <c r="D2092" s="27" t="s">
        <v>15379</v>
      </c>
      <c r="E2092" s="4">
        <v>0</v>
      </c>
      <c r="F2092" s="4">
        <v>1</v>
      </c>
      <c r="G2092" s="4">
        <v>0</v>
      </c>
      <c r="H2092" s="62">
        <v>0</v>
      </c>
      <c r="J2092" s="28">
        <v>1</v>
      </c>
      <c r="K2092" s="12" t="s">
        <v>24553</v>
      </c>
      <c r="L2092" s="12" t="s">
        <v>24553</v>
      </c>
      <c r="M2092" s="12" t="s">
        <v>24553</v>
      </c>
      <c r="N2092" s="12" t="s">
        <v>24553</v>
      </c>
      <c r="O2092" s="12" t="s">
        <v>24553</v>
      </c>
      <c r="P2092" s="12" t="s">
        <v>24553</v>
      </c>
      <c r="Q2092" s="29" t="s">
        <v>24553</v>
      </c>
      <c r="AA2092" s="3">
        <v>89.830070771241338</v>
      </c>
      <c r="AB2092" s="3">
        <v>95.988962819413658</v>
      </c>
      <c r="AC2092" s="3">
        <v>64.448060063586979</v>
      </c>
      <c r="AD2092" s="3">
        <v>56.764712186072956</v>
      </c>
      <c r="AE2092" s="3">
        <v>83.936002625406871</v>
      </c>
      <c r="AF2092" s="3">
        <v>77.48838625604283</v>
      </c>
      <c r="AG2092" s="3">
        <v>100</v>
      </c>
      <c r="AH2092" s="32">
        <v>65.806861848896233</v>
      </c>
      <c r="AI2092" s="50">
        <v>0.24967181685716899</v>
      </c>
    </row>
    <row r="2093" spans="1:55" x14ac:dyDescent="0.55000000000000004">
      <c r="A2093" s="21" t="s">
        <v>6</v>
      </c>
      <c r="B2093" s="21" t="s">
        <v>24225</v>
      </c>
      <c r="C2093" s="21" t="s">
        <v>3848</v>
      </c>
      <c r="D2093" s="27" t="s">
        <v>3849</v>
      </c>
      <c r="E2093" s="4">
        <v>13</v>
      </c>
      <c r="F2093" s="4">
        <v>0</v>
      </c>
      <c r="G2093" s="4">
        <v>19</v>
      </c>
      <c r="H2093" s="62">
        <v>3</v>
      </c>
      <c r="J2093" s="28">
        <v>1</v>
      </c>
      <c r="K2093" s="13" t="s">
        <v>24548</v>
      </c>
      <c r="L2093" s="12" t="s">
        <v>24553</v>
      </c>
      <c r="M2093" s="12" t="s">
        <v>24553</v>
      </c>
      <c r="N2093" s="12" t="s">
        <v>24553</v>
      </c>
      <c r="O2093" s="12" t="s">
        <v>24553</v>
      </c>
      <c r="P2093" s="12" t="s">
        <v>24553</v>
      </c>
      <c r="Q2093" s="29" t="s">
        <v>24553</v>
      </c>
      <c r="R2093" s="3">
        <v>94.199716062164612</v>
      </c>
      <c r="S2093" s="3">
        <v>100</v>
      </c>
      <c r="T2093" s="3">
        <v>91.237328339389961</v>
      </c>
      <c r="U2093" s="3">
        <v>84.15116225894252</v>
      </c>
      <c r="V2093" s="3">
        <v>59.308826654776212</v>
      </c>
      <c r="W2093" s="3">
        <v>60.906739851725703</v>
      </c>
      <c r="X2093" s="3">
        <v>59.910045236869614</v>
      </c>
      <c r="Y2093" s="32">
        <v>63.940908952604261</v>
      </c>
      <c r="Z2093" s="50">
        <v>2.3936067257168199E-3</v>
      </c>
      <c r="AJ2093" s="3">
        <v>100</v>
      </c>
      <c r="AK2093" s="3">
        <v>83.939652395528753</v>
      </c>
      <c r="AL2093" s="3">
        <v>88.859491118195649</v>
      </c>
      <c r="AM2093" s="3">
        <v>85.775010961764451</v>
      </c>
      <c r="AN2093" s="3">
        <v>73.496717885722276</v>
      </c>
      <c r="AO2093" s="3">
        <v>58.856891539347224</v>
      </c>
      <c r="AP2093" s="3">
        <v>60.490107689761928</v>
      </c>
      <c r="AQ2093" s="3">
        <v>34.327476419341998</v>
      </c>
      <c r="AR2093" s="3">
        <v>34.502136040461629</v>
      </c>
      <c r="AS2093" s="31">
        <v>36.009645787562853</v>
      </c>
      <c r="AT2093" s="3">
        <v>90.249241837265444</v>
      </c>
      <c r="AU2093" s="3">
        <v>87.166852330124598</v>
      </c>
      <c r="AV2093" s="3">
        <v>97.32123297777126</v>
      </c>
      <c r="AW2093" s="3">
        <v>100</v>
      </c>
      <c r="AX2093" s="3">
        <v>88.762615699979648</v>
      </c>
      <c r="AY2093" s="3">
        <v>77.868606235344814</v>
      </c>
      <c r="AZ2093" s="3">
        <v>82.320131746881373</v>
      </c>
      <c r="BA2093" s="3">
        <v>56.890158901520991</v>
      </c>
      <c r="BB2093" s="3">
        <v>58.931809982517493</v>
      </c>
      <c r="BC2093" s="31">
        <v>40.037779907912345</v>
      </c>
    </row>
    <row r="2094" spans="1:55" x14ac:dyDescent="0.55000000000000004">
      <c r="A2094" s="21" t="s">
        <v>6</v>
      </c>
      <c r="B2094" s="21" t="s">
        <v>18386</v>
      </c>
      <c r="C2094" s="21" t="s">
        <v>7093</v>
      </c>
      <c r="D2094" s="27" t="s">
        <v>7094</v>
      </c>
      <c r="E2094" s="4">
        <v>0</v>
      </c>
      <c r="F2094" s="4">
        <v>0</v>
      </c>
      <c r="G2094" s="4">
        <v>0</v>
      </c>
      <c r="H2094" s="62">
        <v>9</v>
      </c>
      <c r="J2094" s="28">
        <v>1</v>
      </c>
      <c r="K2094" s="13" t="s">
        <v>24548</v>
      </c>
      <c r="L2094" s="12" t="s">
        <v>24553</v>
      </c>
      <c r="M2094" s="12" t="s">
        <v>24553</v>
      </c>
      <c r="N2094" s="12" t="s">
        <v>24553</v>
      </c>
      <c r="O2094" s="12" t="s">
        <v>24553</v>
      </c>
      <c r="P2094" s="12" t="s">
        <v>24553</v>
      </c>
      <c r="Q2094" s="29" t="s">
        <v>24553</v>
      </c>
      <c r="AT2094" s="3">
        <v>60.951174809621818</v>
      </c>
      <c r="AU2094" s="3">
        <v>54.130612456043949</v>
      </c>
      <c r="AV2094" s="3">
        <v>59.898862801476547</v>
      </c>
      <c r="AW2094" s="3">
        <v>58.166698665497997</v>
      </c>
      <c r="AX2094" s="3">
        <v>66.159428335818134</v>
      </c>
      <c r="AY2094" s="3">
        <v>67.064909036490548</v>
      </c>
      <c r="AZ2094" s="3">
        <v>75.264535168656593</v>
      </c>
      <c r="BA2094" s="3">
        <v>74.141243749461381</v>
      </c>
      <c r="BB2094" s="3">
        <v>100</v>
      </c>
      <c r="BC2094" s="31">
        <v>76.655847041126108</v>
      </c>
    </row>
    <row r="2095" spans="1:55" x14ac:dyDescent="0.55000000000000004">
      <c r="A2095" s="21" t="s">
        <v>6</v>
      </c>
      <c r="B2095" s="21" t="s">
        <v>16663</v>
      </c>
      <c r="C2095" s="21" t="s">
        <v>5299</v>
      </c>
      <c r="D2095" s="27" t="s">
        <v>5300</v>
      </c>
      <c r="E2095" s="4">
        <v>0</v>
      </c>
      <c r="F2095" s="4">
        <v>0</v>
      </c>
      <c r="G2095" s="4">
        <v>0</v>
      </c>
      <c r="H2095" s="62">
        <v>1</v>
      </c>
      <c r="J2095" s="28">
        <v>1</v>
      </c>
      <c r="K2095" s="13" t="s">
        <v>24548</v>
      </c>
      <c r="L2095" s="12" t="s">
        <v>24553</v>
      </c>
      <c r="M2095" s="12" t="s">
        <v>24553</v>
      </c>
      <c r="N2095" s="12" t="s">
        <v>24553</v>
      </c>
      <c r="O2095" s="12" t="s">
        <v>24553</v>
      </c>
      <c r="P2095" s="12" t="s">
        <v>24553</v>
      </c>
      <c r="Q2095" s="29" t="s">
        <v>24553</v>
      </c>
      <c r="AT2095" s="3">
        <v>84.320380063138145</v>
      </c>
      <c r="AU2095" s="3">
        <v>77.842405616971405</v>
      </c>
      <c r="AV2095" s="3">
        <v>85.273701488566246</v>
      </c>
      <c r="AW2095" s="3">
        <v>86.048232828383405</v>
      </c>
      <c r="AX2095" s="3">
        <v>74.620549402647185</v>
      </c>
      <c r="AY2095" s="3">
        <v>71.490878919611603</v>
      </c>
      <c r="AZ2095" s="3">
        <v>75.85950683766491</v>
      </c>
      <c r="BA2095" s="3">
        <v>73.800847746405964</v>
      </c>
      <c r="BB2095" s="3">
        <v>89.260052691846568</v>
      </c>
      <c r="BC2095" s="31">
        <v>100</v>
      </c>
    </row>
    <row r="2096" spans="1:55" x14ac:dyDescent="0.55000000000000004">
      <c r="A2096" s="21" t="s">
        <v>6</v>
      </c>
      <c r="B2096" s="21" t="s">
        <v>20929</v>
      </c>
      <c r="C2096" s="21" t="s">
        <v>13054</v>
      </c>
      <c r="D2096" s="27" t="s">
        <v>13055</v>
      </c>
      <c r="E2096" s="4">
        <v>0</v>
      </c>
      <c r="F2096" s="4">
        <v>4</v>
      </c>
      <c r="G2096" s="4">
        <v>0</v>
      </c>
      <c r="H2096" s="62">
        <v>9</v>
      </c>
      <c r="J2096" s="28">
        <v>1</v>
      </c>
      <c r="K2096" s="13" t="s">
        <v>24548</v>
      </c>
      <c r="L2096" s="12" t="s">
        <v>24553</v>
      </c>
      <c r="M2096" s="12" t="s">
        <v>24553</v>
      </c>
      <c r="N2096" s="12" t="s">
        <v>24553</v>
      </c>
      <c r="O2096" s="12" t="s">
        <v>24553</v>
      </c>
      <c r="P2096" s="12" t="s">
        <v>24553</v>
      </c>
      <c r="Q2096" s="29" t="s">
        <v>24553</v>
      </c>
      <c r="AA2096" s="3">
        <v>96.359202064706281</v>
      </c>
      <c r="AB2096" s="3">
        <v>100</v>
      </c>
      <c r="AC2096" s="3">
        <v>65.095626819105291</v>
      </c>
      <c r="AD2096" s="3">
        <v>53.17600306975676</v>
      </c>
      <c r="AE2096" s="3">
        <v>56.18278785334585</v>
      </c>
      <c r="AF2096" s="3">
        <v>65.893246365986329</v>
      </c>
      <c r="AG2096" s="3">
        <v>64.170239101162366</v>
      </c>
      <c r="AH2096" s="32">
        <v>62.944940426955966</v>
      </c>
      <c r="AI2096" s="50">
        <v>1.26096630789933E-2</v>
      </c>
      <c r="AT2096" s="3">
        <v>100</v>
      </c>
      <c r="AU2096" s="3">
        <v>93.761141060996351</v>
      </c>
      <c r="AV2096" s="3">
        <v>79.686538859238794</v>
      </c>
      <c r="AW2096" s="3">
        <v>73.402633046736412</v>
      </c>
      <c r="AX2096" s="3">
        <v>72.062306306587089</v>
      </c>
      <c r="AY2096" s="3">
        <v>48.737301418064817</v>
      </c>
      <c r="AZ2096" s="3">
        <v>41.318743848584297</v>
      </c>
      <c r="BA2096" s="3">
        <v>31.484319391078198</v>
      </c>
      <c r="BB2096" s="3">
        <v>28.053257395766007</v>
      </c>
      <c r="BC2096" s="31">
        <v>39.171343575478517</v>
      </c>
    </row>
    <row r="2097" spans="1:55" x14ac:dyDescent="0.55000000000000004">
      <c r="A2097" s="21" t="s">
        <v>6</v>
      </c>
      <c r="B2097" s="21" t="s">
        <v>21619</v>
      </c>
      <c r="C2097" s="21" t="s">
        <v>14502</v>
      </c>
      <c r="D2097" s="27" t="s">
        <v>14503</v>
      </c>
      <c r="E2097" s="4">
        <v>0</v>
      </c>
      <c r="F2097" s="4">
        <v>8</v>
      </c>
      <c r="G2097" s="4">
        <v>0</v>
      </c>
      <c r="H2097" s="62">
        <v>24</v>
      </c>
      <c r="J2097" s="28">
        <v>2</v>
      </c>
      <c r="K2097" s="13" t="s">
        <v>24548</v>
      </c>
      <c r="L2097" s="12" t="s">
        <v>24553</v>
      </c>
      <c r="M2097" s="12" t="s">
        <v>24553</v>
      </c>
      <c r="N2097" s="12" t="s">
        <v>24553</v>
      </c>
      <c r="O2097" s="12" t="s">
        <v>24553</v>
      </c>
      <c r="P2097" s="12" t="s">
        <v>24553</v>
      </c>
      <c r="Q2097" s="29" t="s">
        <v>24553</v>
      </c>
      <c r="AA2097" s="3">
        <v>79.751395118821122</v>
      </c>
      <c r="AB2097" s="3">
        <v>100</v>
      </c>
      <c r="AC2097" s="3">
        <v>56.024234530551752</v>
      </c>
      <c r="AD2097" s="3">
        <v>37.826675638032278</v>
      </c>
      <c r="AE2097" s="3">
        <v>61.304994850221505</v>
      </c>
      <c r="AF2097" s="3">
        <v>79.923412707644005</v>
      </c>
      <c r="AG2097" s="3">
        <v>79.878414503187727</v>
      </c>
      <c r="AH2097" s="32">
        <v>78.574000648324144</v>
      </c>
      <c r="AI2097" s="50">
        <v>9.8801096676910505E-2</v>
      </c>
      <c r="AT2097" s="3">
        <v>100</v>
      </c>
      <c r="AU2097" s="3">
        <v>97.098684446360522</v>
      </c>
      <c r="AV2097" s="3">
        <v>84.47347994282579</v>
      </c>
      <c r="AW2097" s="3">
        <v>68.052162646418907</v>
      </c>
      <c r="AX2097" s="3">
        <v>64.03832498223673</v>
      </c>
      <c r="AY2097" s="3">
        <v>50.439206139491134</v>
      </c>
      <c r="AZ2097" s="3">
        <v>45.185245458604427</v>
      </c>
      <c r="BA2097" s="3">
        <v>48.002131292042769</v>
      </c>
      <c r="BB2097" s="3">
        <v>38.12713336757578</v>
      </c>
      <c r="BC2097" s="31">
        <v>60.858357630617135</v>
      </c>
    </row>
    <row r="2098" spans="1:55" x14ac:dyDescent="0.55000000000000004">
      <c r="A2098" s="21" t="s">
        <v>6</v>
      </c>
      <c r="B2098" s="21" t="s">
        <v>18521</v>
      </c>
      <c r="C2098" s="21" t="s">
        <v>14502</v>
      </c>
      <c r="D2098" s="27" t="s">
        <v>15380</v>
      </c>
      <c r="E2098" s="4">
        <v>0</v>
      </c>
      <c r="F2098" s="4">
        <v>1</v>
      </c>
      <c r="G2098" s="4">
        <v>0</v>
      </c>
      <c r="H2098" s="62">
        <v>0</v>
      </c>
      <c r="J2098" s="28">
        <v>2</v>
      </c>
      <c r="K2098" s="13" t="s">
        <v>24548</v>
      </c>
      <c r="L2098" s="12" t="s">
        <v>24553</v>
      </c>
      <c r="M2098" s="12" t="s">
        <v>24553</v>
      </c>
      <c r="N2098" s="12" t="s">
        <v>24553</v>
      </c>
      <c r="O2098" s="12" t="s">
        <v>24553</v>
      </c>
      <c r="P2098" s="12" t="s">
        <v>24553</v>
      </c>
      <c r="Q2098" s="29" t="s">
        <v>24553</v>
      </c>
      <c r="AA2098" s="3">
        <v>37.703778908842828</v>
      </c>
      <c r="AB2098" s="3">
        <v>51.168489766679293</v>
      </c>
      <c r="AC2098" s="3">
        <v>39.278907946493888</v>
      </c>
      <c r="AD2098" s="3">
        <v>31.553334317174471</v>
      </c>
      <c r="AE2098" s="3">
        <v>65.209042784483984</v>
      </c>
      <c r="AF2098" s="3">
        <v>70.102938903083469</v>
      </c>
      <c r="AG2098" s="3">
        <v>91.903057855675272</v>
      </c>
      <c r="AH2098" s="32">
        <v>100</v>
      </c>
      <c r="AI2098" s="50">
        <v>6.7689701954733597E-3</v>
      </c>
    </row>
    <row r="2099" spans="1:55" x14ac:dyDescent="0.55000000000000004">
      <c r="A2099" s="21" t="s">
        <v>6</v>
      </c>
      <c r="B2099" s="21" t="s">
        <v>23894</v>
      </c>
      <c r="C2099" s="21" t="s">
        <v>12639</v>
      </c>
      <c r="D2099" s="27" t="s">
        <v>12640</v>
      </c>
      <c r="E2099" s="4">
        <v>5</v>
      </c>
      <c r="F2099" s="4">
        <v>8</v>
      </c>
      <c r="G2099" s="4">
        <v>2</v>
      </c>
      <c r="H2099" s="62">
        <v>23</v>
      </c>
      <c r="J2099" s="28">
        <v>1</v>
      </c>
      <c r="K2099" s="13" t="s">
        <v>24548</v>
      </c>
      <c r="L2099" s="16" t="s">
        <v>16303</v>
      </c>
      <c r="M2099" s="12" t="s">
        <v>24553</v>
      </c>
      <c r="N2099" s="12" t="s">
        <v>24553</v>
      </c>
      <c r="O2099" s="12" t="s">
        <v>24553</v>
      </c>
      <c r="P2099" s="12" t="s">
        <v>24553</v>
      </c>
      <c r="Q2099" s="29" t="s">
        <v>24553</v>
      </c>
      <c r="R2099" s="3">
        <v>39.613247661954439</v>
      </c>
      <c r="S2099" s="3">
        <v>42.726786200719175</v>
      </c>
      <c r="T2099" s="3">
        <v>52.834407953868649</v>
      </c>
      <c r="U2099" s="3">
        <v>47.994452472666296</v>
      </c>
      <c r="V2099" s="3">
        <v>86.811872493728032</v>
      </c>
      <c r="W2099" s="3">
        <v>83.201686568477712</v>
      </c>
      <c r="X2099" s="3">
        <v>100</v>
      </c>
      <c r="Y2099" s="32">
        <v>97.772160499425482</v>
      </c>
      <c r="Z2099" s="50">
        <v>3.0591970047167202E-4</v>
      </c>
      <c r="AA2099" s="3">
        <v>73.164355665976359</v>
      </c>
      <c r="AB2099" s="3">
        <v>83.495406892003373</v>
      </c>
      <c r="AC2099" s="3">
        <v>55.647378729051397</v>
      </c>
      <c r="AD2099" s="3">
        <v>52.283296995689575</v>
      </c>
      <c r="AE2099" s="3">
        <v>82.06939065926943</v>
      </c>
      <c r="AF2099" s="3">
        <v>99.933449373742874</v>
      </c>
      <c r="AG2099" s="3">
        <v>100</v>
      </c>
      <c r="AH2099" s="32">
        <v>96.464038974763284</v>
      </c>
      <c r="AI2099" s="50">
        <v>2.4775049043773499E-2</v>
      </c>
      <c r="AJ2099" s="3">
        <v>63.018352891356223</v>
      </c>
      <c r="AK2099" s="3">
        <v>43.004431272163032</v>
      </c>
      <c r="AL2099" s="3">
        <v>45.748971202717897</v>
      </c>
      <c r="AM2099" s="3">
        <v>39.41949532281496</v>
      </c>
      <c r="AN2099" s="3">
        <v>34.82873294949524</v>
      </c>
      <c r="AO2099" s="3">
        <v>55.577603065393454</v>
      </c>
      <c r="AP2099" s="3">
        <v>59.674561894935962</v>
      </c>
      <c r="AQ2099" s="3">
        <v>100</v>
      </c>
      <c r="AR2099" s="3">
        <v>81.498947237819792</v>
      </c>
      <c r="AS2099" s="31">
        <v>67.080223174530474</v>
      </c>
      <c r="AT2099" s="3">
        <v>100</v>
      </c>
      <c r="AU2099" s="3">
        <v>96.091338706076698</v>
      </c>
      <c r="AV2099" s="3">
        <v>87.795204488188432</v>
      </c>
      <c r="AW2099" s="3">
        <v>79.440364328227346</v>
      </c>
      <c r="AX2099" s="3">
        <v>78.537326077697884</v>
      </c>
      <c r="AY2099" s="3">
        <v>57.512405564903993</v>
      </c>
      <c r="AZ2099" s="3">
        <v>54.238188571732692</v>
      </c>
      <c r="BA2099" s="3">
        <v>55.098645117779846</v>
      </c>
      <c r="BB2099" s="3">
        <v>56.229807804981547</v>
      </c>
      <c r="BC2099" s="31">
        <v>73.916303104399205</v>
      </c>
    </row>
    <row r="2100" spans="1:55" x14ac:dyDescent="0.55000000000000004">
      <c r="A2100" s="21" t="s">
        <v>6</v>
      </c>
      <c r="B2100" s="21" t="s">
        <v>17052</v>
      </c>
      <c r="C2100" s="21" t="s">
        <v>14024</v>
      </c>
      <c r="D2100" s="27" t="s">
        <v>14025</v>
      </c>
      <c r="E2100" s="4">
        <v>0</v>
      </c>
      <c r="F2100" s="4">
        <v>0</v>
      </c>
      <c r="G2100" s="4">
        <v>0</v>
      </c>
      <c r="H2100" s="62">
        <v>1</v>
      </c>
      <c r="J2100" s="28">
        <v>1</v>
      </c>
      <c r="K2100" s="13" t="s">
        <v>24548</v>
      </c>
      <c r="L2100" s="12" t="s">
        <v>24553</v>
      </c>
      <c r="M2100" s="12" t="s">
        <v>24553</v>
      </c>
      <c r="N2100" s="12" t="s">
        <v>24553</v>
      </c>
      <c r="O2100" s="12" t="s">
        <v>24553</v>
      </c>
      <c r="P2100" s="12" t="s">
        <v>24553</v>
      </c>
      <c r="Q2100" s="29" t="s">
        <v>24553</v>
      </c>
      <c r="AT2100" s="3">
        <v>100</v>
      </c>
      <c r="AU2100" s="3">
        <v>89.149333619944827</v>
      </c>
      <c r="AV2100" s="3">
        <v>90.599040865536168</v>
      </c>
      <c r="AW2100" s="3">
        <v>71.372800642007235</v>
      </c>
      <c r="AX2100" s="3">
        <v>72.882079784024128</v>
      </c>
      <c r="AY2100" s="3">
        <v>50.363020622606037</v>
      </c>
      <c r="AZ2100" s="3">
        <v>46.118585104970336</v>
      </c>
      <c r="BA2100" s="3">
        <v>44.83114901368134</v>
      </c>
      <c r="BB2100" s="3">
        <v>42.93486852911083</v>
      </c>
      <c r="BC2100" s="31">
        <v>51.025983231354331</v>
      </c>
    </row>
    <row r="2101" spans="1:55" x14ac:dyDescent="0.55000000000000004">
      <c r="A2101" s="21" t="s">
        <v>6</v>
      </c>
      <c r="B2101" s="21" t="s">
        <v>21389</v>
      </c>
      <c r="C2101" s="21" t="s">
        <v>12877</v>
      </c>
      <c r="D2101" s="27" t="s">
        <v>12878</v>
      </c>
      <c r="E2101" s="4">
        <v>0</v>
      </c>
      <c r="F2101" s="4">
        <v>6</v>
      </c>
      <c r="G2101" s="4">
        <v>0</v>
      </c>
      <c r="H2101" s="62">
        <v>20</v>
      </c>
      <c r="J2101" s="28">
        <v>1</v>
      </c>
      <c r="K2101" s="13" t="s">
        <v>24548</v>
      </c>
      <c r="L2101" s="16" t="s">
        <v>16303</v>
      </c>
      <c r="M2101" s="12" t="s">
        <v>24553</v>
      </c>
      <c r="N2101" s="12" t="s">
        <v>24553</v>
      </c>
      <c r="O2101" s="12" t="s">
        <v>24553</v>
      </c>
      <c r="P2101" s="12" t="s">
        <v>24553</v>
      </c>
      <c r="Q2101" s="29" t="s">
        <v>24553</v>
      </c>
      <c r="AA2101" s="3">
        <v>100</v>
      </c>
      <c r="AB2101" s="3">
        <v>98.066683788060587</v>
      </c>
      <c r="AC2101" s="3">
        <v>81.806324832722808</v>
      </c>
      <c r="AD2101" s="3">
        <v>82.116662631749932</v>
      </c>
      <c r="AE2101" s="3">
        <v>92.239528947963294</v>
      </c>
      <c r="AF2101" s="3">
        <v>98.414879061297881</v>
      </c>
      <c r="AG2101" s="3">
        <v>78.535276221746258</v>
      </c>
      <c r="AH2101" s="32">
        <v>83.418548239546993</v>
      </c>
      <c r="AI2101" s="50">
        <v>1.37302232320446E-2</v>
      </c>
      <c r="AT2101" s="3">
        <v>100</v>
      </c>
      <c r="AU2101" s="3">
        <v>97.863116585409529</v>
      </c>
      <c r="AV2101" s="3">
        <v>96.398559111541431</v>
      </c>
      <c r="AW2101" s="3">
        <v>82.894858861852228</v>
      </c>
      <c r="AX2101" s="3">
        <v>77.584059518210097</v>
      </c>
      <c r="AY2101" s="3">
        <v>62.917996398251539</v>
      </c>
      <c r="AZ2101" s="3">
        <v>56.780740812424789</v>
      </c>
      <c r="BA2101" s="3">
        <v>44.09922067019896</v>
      </c>
      <c r="BB2101" s="3">
        <v>46.386558220911837</v>
      </c>
      <c r="BC2101" s="31">
        <v>44.826834587388234</v>
      </c>
    </row>
    <row r="2102" spans="1:55" x14ac:dyDescent="0.55000000000000004">
      <c r="A2102" s="21" t="s">
        <v>6</v>
      </c>
      <c r="B2102" s="21" t="s">
        <v>22406</v>
      </c>
      <c r="C2102" s="21" t="s">
        <v>2670</v>
      </c>
      <c r="D2102" s="27" t="s">
        <v>2671</v>
      </c>
      <c r="E2102" s="4">
        <v>0</v>
      </c>
      <c r="F2102" s="4">
        <v>8</v>
      </c>
      <c r="G2102" s="4">
        <v>1</v>
      </c>
      <c r="H2102" s="62">
        <v>34</v>
      </c>
      <c r="J2102" s="28">
        <v>1</v>
      </c>
      <c r="K2102" s="13" t="s">
        <v>24548</v>
      </c>
      <c r="L2102" s="12" t="s">
        <v>24553</v>
      </c>
      <c r="M2102" s="12" t="s">
        <v>24553</v>
      </c>
      <c r="N2102" s="12" t="s">
        <v>24553</v>
      </c>
      <c r="O2102" s="12" t="s">
        <v>24553</v>
      </c>
      <c r="P2102" s="14" t="s">
        <v>24551</v>
      </c>
      <c r="Q2102" s="29" t="s">
        <v>24553</v>
      </c>
      <c r="AA2102" s="3">
        <v>45.095438501233026</v>
      </c>
      <c r="AB2102" s="3">
        <v>32.602893489707427</v>
      </c>
      <c r="AC2102" s="3">
        <v>100</v>
      </c>
      <c r="AD2102" s="3">
        <v>90.017473798226362</v>
      </c>
      <c r="AE2102" s="3">
        <v>89.206182378251683</v>
      </c>
      <c r="AF2102" s="3">
        <v>84.873832067025077</v>
      </c>
      <c r="AG2102" s="3">
        <v>45.839307451032035</v>
      </c>
      <c r="AH2102" s="32">
        <v>47.853108811546988</v>
      </c>
      <c r="AI2102" s="50">
        <v>5.0069510857253504E-3</v>
      </c>
      <c r="AJ2102" s="3">
        <v>92.603895852979747</v>
      </c>
      <c r="AK2102" s="3">
        <v>59.916738049429476</v>
      </c>
      <c r="AL2102" s="3">
        <v>71.654873246075383</v>
      </c>
      <c r="AM2102" s="3">
        <v>66.979819271107431</v>
      </c>
      <c r="AN2102" s="3">
        <v>64.474354583573415</v>
      </c>
      <c r="AO2102" s="3">
        <v>79.696871362326888</v>
      </c>
      <c r="AP2102" s="3">
        <v>99.513926841850392</v>
      </c>
      <c r="AQ2102" s="3">
        <v>96.582197425022741</v>
      </c>
      <c r="AR2102" s="3">
        <v>100</v>
      </c>
      <c r="AS2102" s="31">
        <v>80.630231879874458</v>
      </c>
      <c r="AT2102" s="3">
        <v>47.912848296974495</v>
      </c>
      <c r="AU2102" s="3">
        <v>66.221261855728059</v>
      </c>
      <c r="AV2102" s="3">
        <v>67.291715577061211</v>
      </c>
      <c r="AW2102" s="3">
        <v>74.462754484758037</v>
      </c>
      <c r="AX2102" s="3">
        <v>55.929263832480203</v>
      </c>
      <c r="AY2102" s="3">
        <v>81.729617772554448</v>
      </c>
      <c r="AZ2102" s="3">
        <v>79.965848068007986</v>
      </c>
      <c r="BA2102" s="3">
        <v>100</v>
      </c>
      <c r="BB2102" s="3">
        <v>48.622268731427795</v>
      </c>
      <c r="BC2102" s="31">
        <v>33.112652985135036</v>
      </c>
    </row>
    <row r="2103" spans="1:55" x14ac:dyDescent="0.55000000000000004">
      <c r="A2103" s="21" t="s">
        <v>6</v>
      </c>
      <c r="B2103" s="21" t="s">
        <v>19659</v>
      </c>
      <c r="C2103" s="21" t="s">
        <v>15381</v>
      </c>
      <c r="D2103" s="27" t="s">
        <v>15382</v>
      </c>
      <c r="E2103" s="4">
        <v>0</v>
      </c>
      <c r="F2103" s="4">
        <v>2</v>
      </c>
      <c r="G2103" s="4">
        <v>0</v>
      </c>
      <c r="H2103" s="62">
        <v>0</v>
      </c>
      <c r="J2103" s="28">
        <v>1</v>
      </c>
      <c r="K2103" s="13" t="s">
        <v>24548</v>
      </c>
      <c r="L2103" s="12" t="s">
        <v>24553</v>
      </c>
      <c r="M2103" s="12" t="s">
        <v>24553</v>
      </c>
      <c r="N2103" s="12" t="s">
        <v>24553</v>
      </c>
      <c r="O2103" s="12" t="s">
        <v>24553</v>
      </c>
      <c r="P2103" s="14" t="s">
        <v>24551</v>
      </c>
      <c r="Q2103" s="29" t="s">
        <v>24553</v>
      </c>
      <c r="AA2103" s="3">
        <v>71.473277609625512</v>
      </c>
      <c r="AB2103" s="3">
        <v>79.029140119774127</v>
      </c>
      <c r="AC2103" s="3">
        <v>69.854094325124592</v>
      </c>
      <c r="AD2103" s="3">
        <v>75.865814326991995</v>
      </c>
      <c r="AE2103" s="3">
        <v>82.286221003461719</v>
      </c>
      <c r="AF2103" s="3">
        <v>88.70698057705485</v>
      </c>
      <c r="AG2103" s="3">
        <v>100</v>
      </c>
      <c r="AH2103" s="32">
        <v>91.980042999547877</v>
      </c>
      <c r="AI2103" s="50">
        <v>4.3049282377495897E-2</v>
      </c>
    </row>
    <row r="2104" spans="1:55" x14ac:dyDescent="0.55000000000000004">
      <c r="A2104" s="21" t="s">
        <v>6</v>
      </c>
      <c r="B2104" s="21" t="s">
        <v>18805</v>
      </c>
      <c r="C2104" s="21" t="s">
        <v>12911</v>
      </c>
      <c r="D2104" s="27" t="s">
        <v>12912</v>
      </c>
      <c r="E2104" s="4">
        <v>0</v>
      </c>
      <c r="F2104" s="4">
        <v>1</v>
      </c>
      <c r="G2104" s="4">
        <v>0</v>
      </c>
      <c r="H2104" s="62">
        <v>1</v>
      </c>
      <c r="J2104" s="28">
        <v>1</v>
      </c>
      <c r="K2104" s="13" t="s">
        <v>24548</v>
      </c>
      <c r="L2104" s="12" t="s">
        <v>24553</v>
      </c>
      <c r="M2104" s="12" t="s">
        <v>24553</v>
      </c>
      <c r="N2104" s="12" t="s">
        <v>24553</v>
      </c>
      <c r="O2104" s="12" t="s">
        <v>24553</v>
      </c>
      <c r="P2104" s="14" t="s">
        <v>24551</v>
      </c>
      <c r="Q2104" s="29" t="s">
        <v>24553</v>
      </c>
      <c r="AA2104" s="3">
        <v>51.500466213032325</v>
      </c>
      <c r="AB2104" s="3">
        <v>27.485324023498265</v>
      </c>
      <c r="AC2104" s="3">
        <v>100</v>
      </c>
      <c r="AD2104" s="3">
        <v>96.125762140292679</v>
      </c>
      <c r="AE2104" s="3">
        <v>91.569198028612547</v>
      </c>
      <c r="AF2104" s="3">
        <v>56.666627875936101</v>
      </c>
      <c r="AG2104" s="3">
        <v>58.908539158371212</v>
      </c>
      <c r="AH2104" s="32">
        <v>21.609099760760948</v>
      </c>
      <c r="AI2104" s="50">
        <v>0.12712090467423801</v>
      </c>
      <c r="AT2104" s="3">
        <v>100</v>
      </c>
      <c r="AU2104" s="3">
        <v>78.301989277711144</v>
      </c>
      <c r="AV2104" s="3">
        <v>87.155769133009869</v>
      </c>
      <c r="AW2104" s="3">
        <v>70.520654007772251</v>
      </c>
      <c r="AX2104" s="3">
        <v>68.480703153026951</v>
      </c>
      <c r="AY2104" s="3">
        <v>55.98629746262079</v>
      </c>
      <c r="AZ2104" s="3">
        <v>46.780996331398015</v>
      </c>
      <c r="BA2104" s="3">
        <v>31.899116023352857</v>
      </c>
      <c r="BB2104" s="3">
        <v>21.531686718355814</v>
      </c>
      <c r="BC2104" s="31">
        <v>28.02739073346719</v>
      </c>
    </row>
    <row r="2105" spans="1:55" x14ac:dyDescent="0.55000000000000004">
      <c r="A2105" s="21" t="s">
        <v>6</v>
      </c>
      <c r="B2105" s="21" t="s">
        <v>19481</v>
      </c>
      <c r="C2105" s="21" t="s">
        <v>14298</v>
      </c>
      <c r="D2105" s="27" t="s">
        <v>14299</v>
      </c>
      <c r="E2105" s="4">
        <v>0</v>
      </c>
      <c r="F2105" s="4">
        <v>1</v>
      </c>
      <c r="G2105" s="4">
        <v>0</v>
      </c>
      <c r="H2105" s="62">
        <v>7</v>
      </c>
      <c r="J2105" s="28">
        <v>1</v>
      </c>
      <c r="K2105" s="13" t="s">
        <v>24548</v>
      </c>
      <c r="L2105" s="12" t="s">
        <v>24553</v>
      </c>
      <c r="M2105" s="12" t="s">
        <v>24553</v>
      </c>
      <c r="N2105" s="12" t="s">
        <v>24553</v>
      </c>
      <c r="O2105" s="12" t="s">
        <v>24553</v>
      </c>
      <c r="P2105" s="12" t="s">
        <v>24553</v>
      </c>
      <c r="Q2105" s="29" t="s">
        <v>24553</v>
      </c>
      <c r="AA2105" s="3">
        <v>100</v>
      </c>
      <c r="AB2105" s="3">
        <v>96.134831056171222</v>
      </c>
      <c r="AC2105" s="3">
        <v>53.230716500797151</v>
      </c>
      <c r="AD2105" s="3">
        <v>63.304901854768367</v>
      </c>
      <c r="AE2105" s="3">
        <v>58.772180526721776</v>
      </c>
      <c r="AF2105" s="3">
        <v>72.112215825099184</v>
      </c>
      <c r="AG2105" s="3">
        <v>95.868983985526697</v>
      </c>
      <c r="AH2105" s="32">
        <v>76.082361243225066</v>
      </c>
      <c r="AI2105" s="50">
        <v>5.1955483866746401E-2</v>
      </c>
      <c r="AT2105" s="3">
        <v>99.366305362531705</v>
      </c>
      <c r="AU2105" s="3">
        <v>92.601553964564928</v>
      </c>
      <c r="AV2105" s="3">
        <v>100</v>
      </c>
      <c r="AW2105" s="3">
        <v>74.011094930623173</v>
      </c>
      <c r="AX2105" s="3">
        <v>81.240773404005722</v>
      </c>
      <c r="AY2105" s="3">
        <v>73.113859953705969</v>
      </c>
      <c r="AZ2105" s="3">
        <v>82.041671403179265</v>
      </c>
      <c r="BA2105" s="3">
        <v>75.33135362421045</v>
      </c>
      <c r="BB2105" s="3">
        <v>63.649573855629036</v>
      </c>
      <c r="BC2105" s="31">
        <v>77.912164745325342</v>
      </c>
    </row>
    <row r="2106" spans="1:55" x14ac:dyDescent="0.55000000000000004">
      <c r="A2106" s="21" t="s">
        <v>6</v>
      </c>
      <c r="B2106" s="21" t="s">
        <v>19041</v>
      </c>
      <c r="C2106" s="21" t="s">
        <v>1960</v>
      </c>
      <c r="D2106" s="27" t="s">
        <v>1961</v>
      </c>
      <c r="E2106" s="4">
        <v>0</v>
      </c>
      <c r="F2106" s="4">
        <v>1</v>
      </c>
      <c r="G2106" s="4">
        <v>0</v>
      </c>
      <c r="H2106" s="62">
        <v>3</v>
      </c>
      <c r="J2106" s="28">
        <v>1</v>
      </c>
      <c r="K2106" s="13" t="s">
        <v>24548</v>
      </c>
      <c r="L2106" s="12" t="s">
        <v>24553</v>
      </c>
      <c r="M2106" s="12" t="s">
        <v>24553</v>
      </c>
      <c r="N2106" s="12" t="s">
        <v>24553</v>
      </c>
      <c r="O2106" s="12" t="s">
        <v>24553</v>
      </c>
      <c r="P2106" s="14" t="s">
        <v>24551</v>
      </c>
      <c r="Q2106" s="29" t="s">
        <v>24553</v>
      </c>
      <c r="AA2106" s="3">
        <v>53.13995416548066</v>
      </c>
      <c r="AB2106" s="3">
        <v>44.945987318534542</v>
      </c>
      <c r="AC2106" s="3">
        <v>93.423801876598489</v>
      </c>
      <c r="AD2106" s="3">
        <v>76.861054638709078</v>
      </c>
      <c r="AE2106" s="3">
        <v>100</v>
      </c>
      <c r="AF2106" s="3">
        <v>77.72829124907355</v>
      </c>
      <c r="AG2106" s="3">
        <v>68.474379372332123</v>
      </c>
      <c r="AH2106" s="32">
        <v>71.711063952843929</v>
      </c>
      <c r="AI2106" s="50">
        <v>7.2422734150167103E-2</v>
      </c>
      <c r="AT2106" s="3">
        <v>66.820618095758178</v>
      </c>
      <c r="AU2106" s="3">
        <v>66.415128294978288</v>
      </c>
      <c r="AV2106" s="3">
        <v>75.746074021101691</v>
      </c>
      <c r="AW2106" s="3">
        <v>81.170973625861095</v>
      </c>
      <c r="AX2106" s="3">
        <v>73.380781149706593</v>
      </c>
      <c r="AY2106" s="3">
        <v>100</v>
      </c>
      <c r="AZ2106" s="3">
        <v>96.603017633225335</v>
      </c>
      <c r="BA2106" s="3">
        <v>80.55295188897162</v>
      </c>
      <c r="BB2106" s="3">
        <v>70.384821840872092</v>
      </c>
      <c r="BC2106" s="31">
        <v>51.968232375068801</v>
      </c>
    </row>
    <row r="2107" spans="1:55" x14ac:dyDescent="0.55000000000000004">
      <c r="A2107" s="21" t="s">
        <v>6</v>
      </c>
      <c r="B2107" s="21" t="s">
        <v>21243</v>
      </c>
      <c r="C2107" s="21" t="s">
        <v>1778</v>
      </c>
      <c r="D2107" s="27" t="s">
        <v>1779</v>
      </c>
      <c r="E2107" s="4">
        <v>0</v>
      </c>
      <c r="F2107" s="4">
        <v>5</v>
      </c>
      <c r="G2107" s="4">
        <v>0</v>
      </c>
      <c r="H2107" s="62">
        <v>18</v>
      </c>
      <c r="J2107" s="28">
        <v>1</v>
      </c>
      <c r="K2107" s="13" t="s">
        <v>24548</v>
      </c>
      <c r="L2107" s="12" t="s">
        <v>24553</v>
      </c>
      <c r="M2107" s="12" t="s">
        <v>24553</v>
      </c>
      <c r="N2107" s="12" t="s">
        <v>24553</v>
      </c>
      <c r="O2107" s="12" t="s">
        <v>24553</v>
      </c>
      <c r="P2107" s="14" t="s">
        <v>24551</v>
      </c>
      <c r="Q2107" s="29" t="s">
        <v>24553</v>
      </c>
      <c r="AA2107" s="3">
        <v>38.841282135943793</v>
      </c>
      <c r="AB2107" s="3">
        <v>32.383501914446882</v>
      </c>
      <c r="AC2107" s="3">
        <v>85.878997472831983</v>
      </c>
      <c r="AD2107" s="3">
        <v>78.783766050436014</v>
      </c>
      <c r="AE2107" s="3">
        <v>100</v>
      </c>
      <c r="AF2107" s="3">
        <v>91.538769246333359</v>
      </c>
      <c r="AG2107" s="3">
        <v>84.097736125131732</v>
      </c>
      <c r="AH2107" s="32">
        <v>74.911156471880631</v>
      </c>
      <c r="AI2107" s="50">
        <v>5.2383620255486204E-3</v>
      </c>
      <c r="AT2107" s="3">
        <v>56.800833127984838</v>
      </c>
      <c r="AU2107" s="3">
        <v>64.069505790232569</v>
      </c>
      <c r="AV2107" s="3">
        <v>71.107623755078691</v>
      </c>
      <c r="AW2107" s="3">
        <v>77.693925694195826</v>
      </c>
      <c r="AX2107" s="3">
        <v>72.249583769338898</v>
      </c>
      <c r="AY2107" s="3">
        <v>98.284644119144176</v>
      </c>
      <c r="AZ2107" s="3">
        <v>100</v>
      </c>
      <c r="BA2107" s="3">
        <v>95.976703523724026</v>
      </c>
      <c r="BB2107" s="3">
        <v>92.681372705560165</v>
      </c>
      <c r="BC2107" s="31">
        <v>75.723695971542128</v>
      </c>
    </row>
    <row r="2108" spans="1:55" x14ac:dyDescent="0.55000000000000004">
      <c r="A2108" s="21" t="s">
        <v>6</v>
      </c>
      <c r="B2108" s="21" t="s">
        <v>22912</v>
      </c>
      <c r="C2108" s="21" t="s">
        <v>13621</v>
      </c>
      <c r="D2108" s="27" t="s">
        <v>13622</v>
      </c>
      <c r="E2108" s="4">
        <v>1</v>
      </c>
      <c r="F2108" s="4">
        <v>3</v>
      </c>
      <c r="G2108" s="4">
        <v>0</v>
      </c>
      <c r="H2108" s="62">
        <v>11</v>
      </c>
      <c r="J2108" s="28">
        <v>1</v>
      </c>
      <c r="K2108" s="13" t="s">
        <v>24548</v>
      </c>
      <c r="L2108" s="12" t="s">
        <v>24553</v>
      </c>
      <c r="M2108" s="12" t="s">
        <v>24553</v>
      </c>
      <c r="N2108" s="12" t="s">
        <v>24553</v>
      </c>
      <c r="O2108" s="12" t="s">
        <v>24553</v>
      </c>
      <c r="P2108" s="12" t="s">
        <v>24553</v>
      </c>
      <c r="Q2108" s="29" t="s">
        <v>24553</v>
      </c>
      <c r="R2108" s="3">
        <v>32.681687440630768</v>
      </c>
      <c r="S2108" s="3">
        <v>52.913290366868694</v>
      </c>
      <c r="T2108" s="3">
        <v>39.405297154665178</v>
      </c>
      <c r="U2108" s="3">
        <v>45.381531342870289</v>
      </c>
      <c r="V2108" s="3">
        <v>71.296945880121953</v>
      </c>
      <c r="W2108" s="3">
        <v>100</v>
      </c>
      <c r="X2108" s="3">
        <v>89.320042824760407</v>
      </c>
      <c r="Y2108" s="32">
        <v>51.956621697888728</v>
      </c>
      <c r="Z2108" s="50">
        <v>0.18747607325071999</v>
      </c>
      <c r="AA2108" s="3">
        <v>100</v>
      </c>
      <c r="AB2108" s="3">
        <v>99.530219806455563</v>
      </c>
      <c r="AC2108" s="3">
        <v>62.217235632587396</v>
      </c>
      <c r="AD2108" s="3">
        <v>47.546537050162677</v>
      </c>
      <c r="AE2108" s="3">
        <v>73.899579793665836</v>
      </c>
      <c r="AF2108" s="3">
        <v>83.953890546991744</v>
      </c>
      <c r="AG2108" s="3">
        <v>76.293838746251424</v>
      </c>
      <c r="AH2108" s="32">
        <v>73.689681391586277</v>
      </c>
      <c r="AI2108" s="50">
        <v>1.84142353945673E-2</v>
      </c>
      <c r="AT2108" s="3">
        <v>100</v>
      </c>
      <c r="AU2108" s="3">
        <v>94.127274292763232</v>
      </c>
      <c r="AV2108" s="3">
        <v>93.802694129870289</v>
      </c>
      <c r="AW2108" s="3">
        <v>76.820903094902775</v>
      </c>
      <c r="AX2108" s="3">
        <v>81.668066879638985</v>
      </c>
      <c r="AY2108" s="3">
        <v>56.841169361395018</v>
      </c>
      <c r="AZ2108" s="3">
        <v>50.73483783844457</v>
      </c>
      <c r="BA2108" s="3">
        <v>41.767132477708415</v>
      </c>
      <c r="BB2108" s="3">
        <v>35.328058362058428</v>
      </c>
      <c r="BC2108" s="31">
        <v>40.580494877882764</v>
      </c>
    </row>
    <row r="2109" spans="1:55" x14ac:dyDescent="0.55000000000000004">
      <c r="A2109" s="21" t="s">
        <v>6</v>
      </c>
      <c r="B2109" s="21" t="s">
        <v>20117</v>
      </c>
      <c r="C2109" s="21" t="s">
        <v>11769</v>
      </c>
      <c r="D2109" s="27" t="s">
        <v>11770</v>
      </c>
      <c r="E2109" s="4">
        <v>0</v>
      </c>
      <c r="F2109" s="4">
        <v>2</v>
      </c>
      <c r="G2109" s="4">
        <v>0</v>
      </c>
      <c r="H2109" s="62">
        <v>6</v>
      </c>
      <c r="J2109" s="28">
        <v>1</v>
      </c>
      <c r="K2109" s="12" t="s">
        <v>24553</v>
      </c>
      <c r="L2109" s="12" t="s">
        <v>24553</v>
      </c>
      <c r="M2109" s="12" t="s">
        <v>24553</v>
      </c>
      <c r="N2109" s="12" t="s">
        <v>24553</v>
      </c>
      <c r="O2109" s="12" t="s">
        <v>24553</v>
      </c>
      <c r="P2109" s="12" t="s">
        <v>24553</v>
      </c>
      <c r="Q2109" s="29" t="s">
        <v>24553</v>
      </c>
      <c r="AA2109" s="3">
        <v>100</v>
      </c>
      <c r="AB2109" s="3">
        <v>98.16695300619476</v>
      </c>
      <c r="AC2109" s="3">
        <v>64.825222308072185</v>
      </c>
      <c r="AD2109" s="3">
        <v>59.201390737141182</v>
      </c>
      <c r="AE2109" s="3">
        <v>59.944054645446073</v>
      </c>
      <c r="AF2109" s="3">
        <v>57.571368366037888</v>
      </c>
      <c r="AG2109" s="3">
        <v>46.061320775610682</v>
      </c>
      <c r="AH2109" s="32">
        <v>53.064115199623011</v>
      </c>
      <c r="AI2109" s="50">
        <v>2.52610480338378E-3</v>
      </c>
      <c r="AT2109" s="3">
        <v>96.90754871274585</v>
      </c>
      <c r="AU2109" s="3">
        <v>96.123515023921541</v>
      </c>
      <c r="AV2109" s="3">
        <v>100</v>
      </c>
      <c r="AW2109" s="3">
        <v>87.634533653340384</v>
      </c>
      <c r="AX2109" s="3">
        <v>64.128171767526027</v>
      </c>
      <c r="AY2109" s="3">
        <v>51.542432658504985</v>
      </c>
      <c r="AZ2109" s="3">
        <v>45.854131435314841</v>
      </c>
      <c r="BA2109" s="3">
        <v>29.837609027364071</v>
      </c>
      <c r="BB2109" s="3">
        <v>38.061122380362335</v>
      </c>
      <c r="BC2109" s="31">
        <v>48.824267510995796</v>
      </c>
    </row>
    <row r="2110" spans="1:55" x14ac:dyDescent="0.55000000000000004">
      <c r="A2110" s="21" t="s">
        <v>6</v>
      </c>
      <c r="B2110" s="21" t="s">
        <v>17520</v>
      </c>
      <c r="C2110" s="21" t="s">
        <v>12849</v>
      </c>
      <c r="D2110" s="27" t="s">
        <v>12850</v>
      </c>
      <c r="E2110" s="4">
        <v>0</v>
      </c>
      <c r="F2110" s="4">
        <v>0</v>
      </c>
      <c r="G2110" s="4">
        <v>0</v>
      </c>
      <c r="H2110" s="62">
        <v>2</v>
      </c>
      <c r="J2110" s="28">
        <v>1</v>
      </c>
      <c r="K2110" s="12" t="s">
        <v>24553</v>
      </c>
      <c r="L2110" s="12" t="s">
        <v>24553</v>
      </c>
      <c r="M2110" s="12" t="s">
        <v>24553</v>
      </c>
      <c r="N2110" s="12" t="s">
        <v>24553</v>
      </c>
      <c r="O2110" s="12" t="s">
        <v>24553</v>
      </c>
      <c r="P2110" s="12" t="s">
        <v>24553</v>
      </c>
      <c r="Q2110" s="29" t="s">
        <v>24553</v>
      </c>
      <c r="AT2110" s="3">
        <v>95.110637865231155</v>
      </c>
      <c r="AU2110" s="3">
        <v>100</v>
      </c>
      <c r="AV2110" s="3">
        <v>83.178245762888523</v>
      </c>
      <c r="AW2110" s="3">
        <v>78.351598896246415</v>
      </c>
      <c r="AX2110" s="3">
        <v>89.846692140803185</v>
      </c>
      <c r="AY2110" s="3">
        <v>55.913004010686329</v>
      </c>
      <c r="AZ2110" s="3">
        <v>57.51686910838292</v>
      </c>
      <c r="BA2110" s="3">
        <v>47.059307469728651</v>
      </c>
      <c r="BB2110" s="3">
        <v>46.806705998704992</v>
      </c>
      <c r="BC2110" s="31">
        <v>46.96366434334896</v>
      </c>
    </row>
    <row r="2111" spans="1:55" x14ac:dyDescent="0.55000000000000004">
      <c r="A2111" s="21" t="s">
        <v>6</v>
      </c>
      <c r="B2111" s="21" t="s">
        <v>18522</v>
      </c>
      <c r="C2111" s="21" t="s">
        <v>15383</v>
      </c>
      <c r="D2111" s="27" t="s">
        <v>15384</v>
      </c>
      <c r="E2111" s="4">
        <v>0</v>
      </c>
      <c r="F2111" s="4">
        <v>1</v>
      </c>
      <c r="G2111" s="4">
        <v>0</v>
      </c>
      <c r="H2111" s="62">
        <v>0</v>
      </c>
      <c r="J2111" s="28">
        <v>1</v>
      </c>
      <c r="K2111" s="13" t="s">
        <v>24548</v>
      </c>
      <c r="L2111" s="12" t="s">
        <v>24553</v>
      </c>
      <c r="M2111" s="12" t="s">
        <v>24553</v>
      </c>
      <c r="N2111" s="12" t="s">
        <v>24553</v>
      </c>
      <c r="O2111" s="12" t="s">
        <v>24553</v>
      </c>
      <c r="P2111" s="12" t="s">
        <v>24553</v>
      </c>
      <c r="Q2111" s="29" t="s">
        <v>24553</v>
      </c>
      <c r="AA2111" s="3">
        <v>52.013861031869325</v>
      </c>
      <c r="AB2111" s="3">
        <v>43.310600374434209</v>
      </c>
      <c r="AC2111" s="3">
        <v>51.497838490523684</v>
      </c>
      <c r="AD2111" s="3">
        <v>51.437765679429816</v>
      </c>
      <c r="AE2111" s="3">
        <v>100</v>
      </c>
      <c r="AF2111" s="3">
        <v>96.542604130546792</v>
      </c>
      <c r="AG2111" s="3">
        <v>99.036540376754928</v>
      </c>
      <c r="AH2111" s="32">
        <v>33.700848904864586</v>
      </c>
      <c r="AI2111" s="50">
        <v>0.28812660360888298</v>
      </c>
    </row>
    <row r="2112" spans="1:55" x14ac:dyDescent="0.55000000000000004">
      <c r="A2112" s="21" t="s">
        <v>6</v>
      </c>
      <c r="B2112" s="21" t="s">
        <v>20599</v>
      </c>
      <c r="C2112" s="21" t="s">
        <v>14138</v>
      </c>
      <c r="D2112" s="27" t="s">
        <v>14139</v>
      </c>
      <c r="E2112" s="4">
        <v>0</v>
      </c>
      <c r="F2112" s="4">
        <v>3</v>
      </c>
      <c r="G2112" s="4">
        <v>0</v>
      </c>
      <c r="H2112" s="62">
        <v>7</v>
      </c>
      <c r="J2112" s="28">
        <v>1</v>
      </c>
      <c r="K2112" s="12" t="s">
        <v>24553</v>
      </c>
      <c r="L2112" s="12" t="s">
        <v>24553</v>
      </c>
      <c r="M2112" s="12" t="s">
        <v>24553</v>
      </c>
      <c r="N2112" s="12" t="s">
        <v>24553</v>
      </c>
      <c r="O2112" s="12" t="s">
        <v>24553</v>
      </c>
      <c r="P2112" s="12" t="s">
        <v>24553</v>
      </c>
      <c r="Q2112" s="29" t="s">
        <v>24553</v>
      </c>
      <c r="AA2112" s="3">
        <v>85.605720348781276</v>
      </c>
      <c r="AB2112" s="3">
        <v>93.499370380427877</v>
      </c>
      <c r="AC2112" s="3">
        <v>64.900306548076117</v>
      </c>
      <c r="AD2112" s="3">
        <v>58.590141685777532</v>
      </c>
      <c r="AE2112" s="3">
        <v>87.454563937634418</v>
      </c>
      <c r="AF2112" s="3">
        <v>89.570444484572732</v>
      </c>
      <c r="AG2112" s="3">
        <v>100</v>
      </c>
      <c r="AH2112" s="32">
        <v>99.309610609494243</v>
      </c>
      <c r="AI2112" s="50">
        <v>5.93597614650033E-3</v>
      </c>
      <c r="AT2112" s="3">
        <v>79.083368952195684</v>
      </c>
      <c r="AU2112" s="3">
        <v>93.25956344742724</v>
      </c>
      <c r="AV2112" s="3">
        <v>100</v>
      </c>
      <c r="AW2112" s="3">
        <v>75.862508434211023</v>
      </c>
      <c r="AX2112" s="3">
        <v>67.753916360015708</v>
      </c>
      <c r="AY2112" s="3">
        <v>73.03975785847706</v>
      </c>
      <c r="AZ2112" s="3">
        <v>54.51370589204533</v>
      </c>
      <c r="BA2112" s="3">
        <v>52.689311370935897</v>
      </c>
      <c r="BB2112" s="3">
        <v>49.042674009866225</v>
      </c>
      <c r="BC2112" s="31">
        <v>69.012852325236537</v>
      </c>
    </row>
    <row r="2113" spans="1:55" x14ac:dyDescent="0.55000000000000004">
      <c r="A2113" s="21" t="s">
        <v>6</v>
      </c>
      <c r="B2113" s="21" t="s">
        <v>19472</v>
      </c>
      <c r="C2113" s="21" t="s">
        <v>12282</v>
      </c>
      <c r="D2113" s="27" t="s">
        <v>12283</v>
      </c>
      <c r="E2113" s="4">
        <v>0</v>
      </c>
      <c r="F2113" s="4">
        <v>1</v>
      </c>
      <c r="G2113" s="4">
        <v>0</v>
      </c>
      <c r="H2113" s="62">
        <v>7</v>
      </c>
      <c r="J2113" s="28">
        <v>1</v>
      </c>
      <c r="K2113" s="12" t="s">
        <v>24553</v>
      </c>
      <c r="L2113" s="12" t="s">
        <v>24553</v>
      </c>
      <c r="M2113" s="12" t="s">
        <v>24553</v>
      </c>
      <c r="N2113" s="12" t="s">
        <v>24553</v>
      </c>
      <c r="O2113" s="12" t="s">
        <v>24553</v>
      </c>
      <c r="P2113" s="12" t="s">
        <v>24553</v>
      </c>
      <c r="Q2113" s="29" t="s">
        <v>24553</v>
      </c>
      <c r="AA2113" s="3">
        <v>21.999094183660191</v>
      </c>
      <c r="AB2113" s="3">
        <v>24.927802979136967</v>
      </c>
      <c r="AC2113" s="3">
        <v>49.990244246529969</v>
      </c>
      <c r="AD2113" s="3">
        <v>39.911855533853249</v>
      </c>
      <c r="AE2113" s="3">
        <v>84.39610838336047</v>
      </c>
      <c r="AF2113" s="3">
        <v>69.210666003833111</v>
      </c>
      <c r="AG2113" s="3">
        <v>83.020652352676862</v>
      </c>
      <c r="AH2113" s="32">
        <v>100</v>
      </c>
      <c r="AI2113" s="50">
        <v>1.12145962868778E-2</v>
      </c>
      <c r="AT2113" s="3">
        <v>30.761959168841784</v>
      </c>
      <c r="AU2113" s="3">
        <v>32.56555957812315</v>
      </c>
      <c r="AV2113" s="3">
        <v>33.919053853337047</v>
      </c>
      <c r="AW2113" s="3">
        <v>29.184795284127368</v>
      </c>
      <c r="AX2113" s="3">
        <v>34.301292104421272</v>
      </c>
      <c r="AY2113" s="3">
        <v>38.857106080482616</v>
      </c>
      <c r="AZ2113" s="3">
        <v>41.796626415666978</v>
      </c>
      <c r="BA2113" s="3">
        <v>67.48556975255859</v>
      </c>
      <c r="BB2113" s="3">
        <v>98.710346023512045</v>
      </c>
      <c r="BC2113" s="31">
        <v>100</v>
      </c>
    </row>
    <row r="2114" spans="1:55" x14ac:dyDescent="0.55000000000000004">
      <c r="A2114" s="21" t="s">
        <v>6</v>
      </c>
      <c r="B2114" s="21" t="s">
        <v>22455</v>
      </c>
      <c r="C2114" s="21" t="s">
        <v>10422</v>
      </c>
      <c r="D2114" s="27" t="s">
        <v>10423</v>
      </c>
      <c r="E2114" s="4">
        <v>0</v>
      </c>
      <c r="F2114" s="4">
        <v>14</v>
      </c>
      <c r="G2114" s="4">
        <v>1</v>
      </c>
      <c r="H2114" s="62">
        <v>36</v>
      </c>
      <c r="J2114" s="28">
        <v>1</v>
      </c>
      <c r="K2114" s="12" t="s">
        <v>24553</v>
      </c>
      <c r="L2114" s="12" t="s">
        <v>24553</v>
      </c>
      <c r="M2114" s="12" t="s">
        <v>24553</v>
      </c>
      <c r="N2114" s="12" t="s">
        <v>24553</v>
      </c>
      <c r="O2114" s="12" t="s">
        <v>24553</v>
      </c>
      <c r="P2114" s="12" t="s">
        <v>24553</v>
      </c>
      <c r="Q2114" s="29" t="s">
        <v>24553</v>
      </c>
      <c r="AA2114" s="3">
        <v>79.105723760289749</v>
      </c>
      <c r="AB2114" s="3">
        <v>82.630861363272373</v>
      </c>
      <c r="AC2114" s="3">
        <v>72.170666034975767</v>
      </c>
      <c r="AD2114" s="3">
        <v>73.447566653999033</v>
      </c>
      <c r="AE2114" s="3">
        <v>96.996353598687421</v>
      </c>
      <c r="AF2114" s="3">
        <v>100</v>
      </c>
      <c r="AG2114" s="3">
        <v>94.679167451605736</v>
      </c>
      <c r="AH2114" s="32">
        <v>87.766043260585533</v>
      </c>
      <c r="AI2114" s="50">
        <v>8.8178961341841503E-3</v>
      </c>
      <c r="AJ2114" s="3">
        <v>7.0887458811443</v>
      </c>
      <c r="AK2114" s="3">
        <v>91.12203741080333</v>
      </c>
      <c r="AL2114" s="3">
        <v>96.857870824477047</v>
      </c>
      <c r="AM2114" s="3">
        <v>11.560026641179739</v>
      </c>
      <c r="AN2114" s="3">
        <v>100</v>
      </c>
      <c r="AO2114" s="3">
        <v>65.34957443530881</v>
      </c>
      <c r="AP2114" s="3">
        <v>5.7791271708701144</v>
      </c>
      <c r="AQ2114" s="3">
        <v>12.759143255150887</v>
      </c>
      <c r="AR2114" s="3">
        <v>3.1025669456437139</v>
      </c>
      <c r="AS2114" s="31">
        <v>14.309862552455622</v>
      </c>
      <c r="AT2114" s="3">
        <v>90.454124849712343</v>
      </c>
      <c r="AU2114" s="3">
        <v>90.553343439595409</v>
      </c>
      <c r="AV2114" s="3">
        <v>92.377251483896572</v>
      </c>
      <c r="AW2114" s="3">
        <v>85.62317022584179</v>
      </c>
      <c r="AX2114" s="3">
        <v>85.818823416410766</v>
      </c>
      <c r="AY2114" s="3">
        <v>76.897251466740528</v>
      </c>
      <c r="AZ2114" s="3">
        <v>79.376575770244642</v>
      </c>
      <c r="BA2114" s="3">
        <v>99.627475930309757</v>
      </c>
      <c r="BB2114" s="3">
        <v>100</v>
      </c>
      <c r="BC2114" s="31">
        <v>86.372499243904372</v>
      </c>
    </row>
    <row r="2115" spans="1:55" x14ac:dyDescent="0.55000000000000004">
      <c r="A2115" s="21" t="s">
        <v>6</v>
      </c>
      <c r="B2115" s="21" t="s">
        <v>21418</v>
      </c>
      <c r="C2115" s="21" t="s">
        <v>13368</v>
      </c>
      <c r="D2115" s="27" t="s">
        <v>13369</v>
      </c>
      <c r="E2115" s="4">
        <v>0</v>
      </c>
      <c r="F2115" s="4">
        <v>7</v>
      </c>
      <c r="G2115" s="4">
        <v>0</v>
      </c>
      <c r="H2115" s="62">
        <v>5</v>
      </c>
      <c r="J2115" s="28">
        <v>1</v>
      </c>
      <c r="K2115" s="13" t="s">
        <v>24548</v>
      </c>
      <c r="L2115" s="12" t="s">
        <v>24553</v>
      </c>
      <c r="M2115" s="12" t="s">
        <v>24553</v>
      </c>
      <c r="N2115" s="12" t="s">
        <v>24553</v>
      </c>
      <c r="O2115" s="12" t="s">
        <v>24553</v>
      </c>
      <c r="P2115" s="12" t="s">
        <v>24553</v>
      </c>
      <c r="Q2115" s="29" t="s">
        <v>24553</v>
      </c>
      <c r="AA2115" s="3">
        <v>21.38259342351315</v>
      </c>
      <c r="AB2115" s="3">
        <v>25.213998035308649</v>
      </c>
      <c r="AC2115" s="3">
        <v>26.793600946218106</v>
      </c>
      <c r="AD2115" s="3">
        <v>23.338702258829002</v>
      </c>
      <c r="AE2115" s="3">
        <v>51.797407770861859</v>
      </c>
      <c r="AF2115" s="3">
        <v>57.604644952588437</v>
      </c>
      <c r="AG2115" s="3">
        <v>100</v>
      </c>
      <c r="AH2115" s="32">
        <v>93.994524472525242</v>
      </c>
      <c r="AI2115" s="50">
        <v>1.1207103808786899E-3</v>
      </c>
      <c r="AT2115" s="3">
        <v>22.498681823071944</v>
      </c>
      <c r="AU2115" s="3">
        <v>26.635626281823271</v>
      </c>
      <c r="AV2115" s="3">
        <v>27.211513924026182</v>
      </c>
      <c r="AW2115" s="3">
        <v>22.39504643248187</v>
      </c>
      <c r="AX2115" s="3">
        <v>20.929811278672428</v>
      </c>
      <c r="AY2115" s="3">
        <v>23.028113351352346</v>
      </c>
      <c r="AZ2115" s="3">
        <v>18.951394942796234</v>
      </c>
      <c r="BA2115" s="3">
        <v>30.258624248751044</v>
      </c>
      <c r="BB2115" s="3">
        <v>49.685835237695692</v>
      </c>
      <c r="BC2115" s="31">
        <v>100</v>
      </c>
    </row>
    <row r="2116" spans="1:55" x14ac:dyDescent="0.55000000000000004">
      <c r="A2116" s="21" t="s">
        <v>6</v>
      </c>
      <c r="B2116" s="21" t="s">
        <v>18053</v>
      </c>
      <c r="C2116" s="21" t="s">
        <v>13130</v>
      </c>
      <c r="D2116" s="27" t="s">
        <v>13131</v>
      </c>
      <c r="E2116" s="4">
        <v>0</v>
      </c>
      <c r="F2116" s="4">
        <v>0</v>
      </c>
      <c r="G2116" s="4">
        <v>0</v>
      </c>
      <c r="H2116" s="62">
        <v>4</v>
      </c>
      <c r="J2116" s="28">
        <v>1</v>
      </c>
      <c r="K2116" s="12" t="s">
        <v>24553</v>
      </c>
      <c r="L2116" s="12" t="s">
        <v>24553</v>
      </c>
      <c r="M2116" s="12" t="s">
        <v>24553</v>
      </c>
      <c r="N2116" s="12" t="s">
        <v>24553</v>
      </c>
      <c r="O2116" s="12" t="s">
        <v>24553</v>
      </c>
      <c r="P2116" s="12" t="s">
        <v>24553</v>
      </c>
      <c r="Q2116" s="29" t="s">
        <v>24553</v>
      </c>
      <c r="AT2116" s="3">
        <v>65.051304474743333</v>
      </c>
      <c r="AU2116" s="3">
        <v>70.90710468527881</v>
      </c>
      <c r="AV2116" s="3">
        <v>65.100367029429862</v>
      </c>
      <c r="AW2116" s="3">
        <v>57.268486939993402</v>
      </c>
      <c r="AX2116" s="3">
        <v>60.589762015451143</v>
      </c>
      <c r="AY2116" s="3">
        <v>75.846586462950938</v>
      </c>
      <c r="AZ2116" s="3">
        <v>82.320962340708419</v>
      </c>
      <c r="BA2116" s="3">
        <v>100</v>
      </c>
      <c r="BB2116" s="3">
        <v>55.778383781036155</v>
      </c>
      <c r="BC2116" s="31">
        <v>81.719350228858119</v>
      </c>
    </row>
    <row r="2117" spans="1:55" x14ac:dyDescent="0.55000000000000004">
      <c r="A2117" s="21" t="s">
        <v>6</v>
      </c>
      <c r="B2117" s="21" t="s">
        <v>18716</v>
      </c>
      <c r="C2117" s="21" t="s">
        <v>5186</v>
      </c>
      <c r="D2117" s="27" t="s">
        <v>5187</v>
      </c>
      <c r="E2117" s="4">
        <v>0</v>
      </c>
      <c r="F2117" s="4">
        <v>1</v>
      </c>
      <c r="G2117" s="4">
        <v>0</v>
      </c>
      <c r="H2117" s="62">
        <v>1</v>
      </c>
      <c r="J2117" s="28">
        <v>1</v>
      </c>
      <c r="K2117" s="12" t="s">
        <v>24553</v>
      </c>
      <c r="L2117" s="12" t="s">
        <v>24553</v>
      </c>
      <c r="M2117" s="12" t="s">
        <v>24553</v>
      </c>
      <c r="N2117" s="12" t="s">
        <v>24553</v>
      </c>
      <c r="O2117" s="12" t="s">
        <v>24553</v>
      </c>
      <c r="P2117" s="12" t="s">
        <v>24553</v>
      </c>
      <c r="Q2117" s="29" t="s">
        <v>24553</v>
      </c>
      <c r="AA2117" s="3">
        <v>82.727573226450801</v>
      </c>
      <c r="AB2117" s="3">
        <v>100</v>
      </c>
      <c r="AC2117" s="3">
        <v>62.04605698240637</v>
      </c>
      <c r="AD2117" s="3">
        <v>52.175717568946723</v>
      </c>
      <c r="AE2117" s="3">
        <v>60.422667350411849</v>
      </c>
      <c r="AF2117" s="3">
        <v>58.206672045174969</v>
      </c>
      <c r="AG2117" s="3">
        <v>71.32805491701528</v>
      </c>
      <c r="AH2117" s="32">
        <v>79.503391787482258</v>
      </c>
      <c r="AI2117" s="50">
        <v>4.50234403909823E-2</v>
      </c>
      <c r="AT2117" s="3">
        <v>100</v>
      </c>
      <c r="AU2117" s="3">
        <v>82.73064153883027</v>
      </c>
      <c r="AV2117" s="3">
        <v>89.460977832326932</v>
      </c>
      <c r="AW2117" s="3">
        <v>91.000804640326749</v>
      </c>
      <c r="AX2117" s="3">
        <v>67.404742862702832</v>
      </c>
      <c r="AY2117" s="3">
        <v>60.989200187414369</v>
      </c>
      <c r="AZ2117" s="3">
        <v>52.846613177071092</v>
      </c>
      <c r="BA2117" s="3">
        <v>36.277819365234166</v>
      </c>
      <c r="BB2117" s="3">
        <v>38.125946168589692</v>
      </c>
      <c r="BC2117" s="31">
        <v>39.305802071349852</v>
      </c>
    </row>
    <row r="2118" spans="1:55" x14ac:dyDescent="0.55000000000000004">
      <c r="A2118" s="21" t="s">
        <v>6</v>
      </c>
      <c r="B2118" s="21" t="s">
        <v>20410</v>
      </c>
      <c r="C2118" s="21" t="s">
        <v>13463</v>
      </c>
      <c r="D2118" s="27" t="s">
        <v>13464</v>
      </c>
      <c r="E2118" s="4">
        <v>0</v>
      </c>
      <c r="F2118" s="4">
        <v>3</v>
      </c>
      <c r="G2118" s="4">
        <v>0</v>
      </c>
      <c r="H2118" s="62">
        <v>2</v>
      </c>
      <c r="J2118" s="28">
        <v>1</v>
      </c>
      <c r="K2118" s="13" t="s">
        <v>24548</v>
      </c>
      <c r="L2118" s="12" t="s">
        <v>24553</v>
      </c>
      <c r="M2118" s="12" t="s">
        <v>24553</v>
      </c>
      <c r="N2118" s="12" t="s">
        <v>24553</v>
      </c>
      <c r="O2118" s="12" t="s">
        <v>24553</v>
      </c>
      <c r="P2118" s="12" t="s">
        <v>24553</v>
      </c>
      <c r="Q2118" s="29" t="s">
        <v>24553</v>
      </c>
      <c r="AA2118" s="3">
        <v>65.48924198372454</v>
      </c>
      <c r="AB2118" s="3">
        <v>100</v>
      </c>
      <c r="AC2118" s="3">
        <v>35.749350819210846</v>
      </c>
      <c r="AD2118" s="3">
        <v>44.366905509781517</v>
      </c>
      <c r="AE2118" s="3">
        <v>42.965678806412235</v>
      </c>
      <c r="AF2118" s="3">
        <v>63.164520954473794</v>
      </c>
      <c r="AG2118" s="3">
        <v>76.007851866447012</v>
      </c>
      <c r="AH2118" s="32">
        <v>76.405643273311725</v>
      </c>
      <c r="AI2118" s="50">
        <v>0.13751866510792601</v>
      </c>
      <c r="AT2118" s="3">
        <v>99.795921170757168</v>
      </c>
      <c r="AU2118" s="3">
        <v>100</v>
      </c>
      <c r="AV2118" s="3">
        <v>97.786744598367321</v>
      </c>
      <c r="AW2118" s="3">
        <v>81.741340265806599</v>
      </c>
      <c r="AX2118" s="3">
        <v>90.208498169529335</v>
      </c>
      <c r="AY2118" s="3">
        <v>48.318246450049934</v>
      </c>
      <c r="AZ2118" s="3">
        <v>54.040021630564951</v>
      </c>
      <c r="BA2118" s="3">
        <v>63.693811379483591</v>
      </c>
      <c r="BB2118" s="3">
        <v>98.166477171597847</v>
      </c>
      <c r="BC2118" s="31">
        <v>95.380164355725512</v>
      </c>
    </row>
    <row r="2119" spans="1:55" x14ac:dyDescent="0.55000000000000004">
      <c r="A2119" s="21" t="s">
        <v>6</v>
      </c>
      <c r="B2119" s="21" t="s">
        <v>23764</v>
      </c>
      <c r="C2119" s="21" t="s">
        <v>15385</v>
      </c>
      <c r="D2119" s="27" t="s">
        <v>15386</v>
      </c>
      <c r="E2119" s="4">
        <v>3</v>
      </c>
      <c r="F2119" s="4">
        <v>0</v>
      </c>
      <c r="G2119" s="4">
        <v>10</v>
      </c>
      <c r="H2119" s="62">
        <v>0</v>
      </c>
      <c r="J2119" s="28">
        <v>1</v>
      </c>
      <c r="K2119" s="13" t="s">
        <v>24548</v>
      </c>
      <c r="L2119" s="12" t="s">
        <v>24553</v>
      </c>
      <c r="M2119" s="12" t="s">
        <v>24553</v>
      </c>
      <c r="N2119" s="12" t="s">
        <v>24553</v>
      </c>
      <c r="O2119" s="12" t="s">
        <v>24553</v>
      </c>
      <c r="P2119" s="12" t="s">
        <v>24553</v>
      </c>
      <c r="Q2119" s="30" t="s">
        <v>24552</v>
      </c>
      <c r="R2119" s="3">
        <v>100</v>
      </c>
      <c r="S2119" s="3">
        <v>89.543506139799092</v>
      </c>
      <c r="T2119" s="3">
        <v>64.249768106970961</v>
      </c>
      <c r="U2119" s="3">
        <v>56.645391152523992</v>
      </c>
      <c r="V2119" s="3">
        <v>26.612893893603058</v>
      </c>
      <c r="W2119" s="3">
        <v>29.206581005242434</v>
      </c>
      <c r="X2119" s="3">
        <v>22.518553023669131</v>
      </c>
      <c r="Y2119" s="32">
        <v>15.056012743912332</v>
      </c>
      <c r="Z2119" s="50">
        <v>1.2568924902106699E-3</v>
      </c>
      <c r="AJ2119" s="3">
        <v>93.591736728951219</v>
      </c>
      <c r="AK2119" s="3">
        <v>73.507540967327984</v>
      </c>
      <c r="AL2119" s="3">
        <v>81.789710030982221</v>
      </c>
      <c r="AM2119" s="3">
        <v>100</v>
      </c>
      <c r="AN2119" s="3">
        <v>85.793355240662677</v>
      </c>
      <c r="AO2119" s="3">
        <v>52.203865571510107</v>
      </c>
      <c r="AP2119" s="3">
        <v>45.797985607297711</v>
      </c>
      <c r="AQ2119" s="3">
        <v>19.214027629588674</v>
      </c>
      <c r="AR2119" s="3">
        <v>16.751651526802387</v>
      </c>
      <c r="AS2119" s="31">
        <v>11.465870919435551</v>
      </c>
    </row>
    <row r="2120" spans="1:55" x14ac:dyDescent="0.55000000000000004">
      <c r="A2120" s="21" t="s">
        <v>6</v>
      </c>
      <c r="B2120" s="21" t="s">
        <v>18523</v>
      </c>
      <c r="C2120" s="21" t="s">
        <v>15387</v>
      </c>
      <c r="D2120" s="27" t="s">
        <v>15388</v>
      </c>
      <c r="E2120" s="4">
        <v>0</v>
      </c>
      <c r="F2120" s="4">
        <v>1</v>
      </c>
      <c r="G2120" s="4">
        <v>0</v>
      </c>
      <c r="H2120" s="62">
        <v>0</v>
      </c>
      <c r="J2120" s="28">
        <v>1</v>
      </c>
      <c r="K2120" s="13" t="s">
        <v>24548</v>
      </c>
      <c r="L2120" s="12" t="s">
        <v>24553</v>
      </c>
      <c r="M2120" s="12" t="s">
        <v>24553</v>
      </c>
      <c r="N2120" s="12" t="s">
        <v>24553</v>
      </c>
      <c r="O2120" s="12" t="s">
        <v>24553</v>
      </c>
      <c r="P2120" s="14" t="s">
        <v>24551</v>
      </c>
      <c r="Q2120" s="29" t="s">
        <v>24553</v>
      </c>
      <c r="AA2120" s="3">
        <v>31.388977160652992</v>
      </c>
      <c r="AB2120" s="3">
        <v>36.648132841277899</v>
      </c>
      <c r="AC2120" s="3">
        <v>78.494582266427074</v>
      </c>
      <c r="AD2120" s="3">
        <v>65.088332509376841</v>
      </c>
      <c r="AE2120" s="3">
        <v>100</v>
      </c>
      <c r="AF2120" s="3">
        <v>86.217758933739901</v>
      </c>
      <c r="AG2120" s="3">
        <v>80.459754571336575</v>
      </c>
      <c r="AH2120" s="32">
        <v>70.697705666950199</v>
      </c>
      <c r="AI2120" s="50">
        <v>1.42401237399826E-2</v>
      </c>
    </row>
    <row r="2121" spans="1:55" x14ac:dyDescent="0.55000000000000004">
      <c r="A2121" s="21" t="s">
        <v>6</v>
      </c>
      <c r="B2121" s="21" t="s">
        <v>19846</v>
      </c>
      <c r="C2121" s="21" t="s">
        <v>12997</v>
      </c>
      <c r="D2121" s="27" t="s">
        <v>12998</v>
      </c>
      <c r="E2121" s="4">
        <v>0</v>
      </c>
      <c r="F2121" s="4">
        <v>2</v>
      </c>
      <c r="G2121" s="4">
        <v>0</v>
      </c>
      <c r="H2121" s="62">
        <v>2</v>
      </c>
      <c r="J2121" s="28">
        <v>1</v>
      </c>
      <c r="K2121" s="12" t="s">
        <v>24553</v>
      </c>
      <c r="L2121" s="12" t="s">
        <v>24553</v>
      </c>
      <c r="M2121" s="12" t="s">
        <v>24553</v>
      </c>
      <c r="N2121" s="12" t="s">
        <v>24553</v>
      </c>
      <c r="O2121" s="12" t="s">
        <v>24553</v>
      </c>
      <c r="P2121" s="12" t="s">
        <v>24553</v>
      </c>
      <c r="Q2121" s="29" t="s">
        <v>24553</v>
      </c>
      <c r="AA2121" s="3">
        <v>89.224360484023052</v>
      </c>
      <c r="AB2121" s="3">
        <v>100</v>
      </c>
      <c r="AC2121" s="3">
        <v>74.818902952072108</v>
      </c>
      <c r="AD2121" s="3">
        <v>68.813967081365519</v>
      </c>
      <c r="AE2121" s="3">
        <v>65.04800391445518</v>
      </c>
      <c r="AF2121" s="3">
        <v>65.963102778064979</v>
      </c>
      <c r="AG2121" s="3">
        <v>70.237766593510656</v>
      </c>
      <c r="AH2121" s="32">
        <v>52.987438540337941</v>
      </c>
      <c r="AI2121" s="50">
        <v>5.2960305888994398E-2</v>
      </c>
      <c r="AT2121" s="3">
        <v>96.633699966458735</v>
      </c>
      <c r="AU2121" s="3">
        <v>100</v>
      </c>
      <c r="AV2121" s="3">
        <v>90.493015064479295</v>
      </c>
      <c r="AW2121" s="3">
        <v>80.887871579055854</v>
      </c>
      <c r="AX2121" s="3">
        <v>74.641638735819498</v>
      </c>
      <c r="AY2121" s="3">
        <v>61.445834014057951</v>
      </c>
      <c r="AZ2121" s="3">
        <v>58.930555358218825</v>
      </c>
      <c r="BA2121" s="3">
        <v>50.379075091062795</v>
      </c>
      <c r="BB2121" s="3">
        <v>35.131271576774395</v>
      </c>
      <c r="BC2121" s="31">
        <v>42.645469522380672</v>
      </c>
    </row>
    <row r="2122" spans="1:55" x14ac:dyDescent="0.55000000000000004">
      <c r="A2122" s="21" t="s">
        <v>6</v>
      </c>
      <c r="B2122" s="21" t="s">
        <v>17521</v>
      </c>
      <c r="C2122" s="21" t="s">
        <v>12865</v>
      </c>
      <c r="D2122" s="27" t="s">
        <v>12866</v>
      </c>
      <c r="E2122" s="4">
        <v>0</v>
      </c>
      <c r="F2122" s="4">
        <v>0</v>
      </c>
      <c r="G2122" s="4">
        <v>0</v>
      </c>
      <c r="H2122" s="62">
        <v>2</v>
      </c>
      <c r="J2122" s="28">
        <v>1</v>
      </c>
      <c r="K2122" s="13" t="s">
        <v>24548</v>
      </c>
      <c r="L2122" s="12" t="s">
        <v>24553</v>
      </c>
      <c r="M2122" s="12" t="s">
        <v>24553</v>
      </c>
      <c r="N2122" s="12" t="s">
        <v>24553</v>
      </c>
      <c r="O2122" s="12" t="s">
        <v>24553</v>
      </c>
      <c r="P2122" s="14" t="s">
        <v>24551</v>
      </c>
      <c r="Q2122" s="29" t="s">
        <v>24553</v>
      </c>
      <c r="AT2122" s="3">
        <v>18.68152585288038</v>
      </c>
      <c r="AU2122" s="3">
        <v>31.177221347080774</v>
      </c>
      <c r="AV2122" s="3">
        <v>38.654626177223925</v>
      </c>
      <c r="AW2122" s="3">
        <v>29.825147817974486</v>
      </c>
      <c r="AX2122" s="3">
        <v>41.04932546249173</v>
      </c>
      <c r="AY2122" s="3">
        <v>60.525698011239058</v>
      </c>
      <c r="AZ2122" s="3">
        <v>44.611709368224403</v>
      </c>
      <c r="BA2122" s="3">
        <v>94.050374775943055</v>
      </c>
      <c r="BB2122" s="3">
        <v>78.326688934935717</v>
      </c>
      <c r="BC2122" s="31">
        <v>100</v>
      </c>
    </row>
    <row r="2123" spans="1:55" x14ac:dyDescent="0.55000000000000004">
      <c r="A2123" s="21" t="s">
        <v>6</v>
      </c>
      <c r="B2123" s="21" t="s">
        <v>18473</v>
      </c>
      <c r="C2123" s="21" t="s">
        <v>4842</v>
      </c>
      <c r="D2123" s="27" t="s">
        <v>4843</v>
      </c>
      <c r="E2123" s="4">
        <v>0</v>
      </c>
      <c r="F2123" s="4">
        <v>0</v>
      </c>
      <c r="G2123" s="4">
        <v>0</v>
      </c>
      <c r="H2123" s="62">
        <v>19</v>
      </c>
      <c r="J2123" s="28">
        <v>1</v>
      </c>
      <c r="K2123" s="13" t="s">
        <v>24548</v>
      </c>
      <c r="L2123" s="12" t="s">
        <v>24553</v>
      </c>
      <c r="M2123" s="12" t="s">
        <v>24553</v>
      </c>
      <c r="N2123" s="12" t="s">
        <v>24553</v>
      </c>
      <c r="O2123" s="12" t="s">
        <v>24553</v>
      </c>
      <c r="P2123" s="14" t="s">
        <v>24551</v>
      </c>
      <c r="Q2123" s="29" t="s">
        <v>24553</v>
      </c>
      <c r="AT2123" s="3">
        <v>66.105136702580154</v>
      </c>
      <c r="AU2123" s="3">
        <v>74.192706412442561</v>
      </c>
      <c r="AV2123" s="3">
        <v>77.155536219819538</v>
      </c>
      <c r="AW2123" s="3">
        <v>80.532217303021554</v>
      </c>
      <c r="AX2123" s="3">
        <v>80.099823444768575</v>
      </c>
      <c r="AY2123" s="3">
        <v>98.085393482863708</v>
      </c>
      <c r="AZ2123" s="3">
        <v>100</v>
      </c>
      <c r="BA2123" s="3">
        <v>94.615026084603386</v>
      </c>
      <c r="BB2123" s="3">
        <v>99.673991968038194</v>
      </c>
      <c r="BC2123" s="31">
        <v>89.42867180207638</v>
      </c>
    </row>
    <row r="2124" spans="1:55" x14ac:dyDescent="0.55000000000000004">
      <c r="A2124" s="21" t="s">
        <v>6</v>
      </c>
      <c r="B2124" s="21" t="s">
        <v>17930</v>
      </c>
      <c r="C2124" s="21" t="s">
        <v>2212</v>
      </c>
      <c r="D2124" s="27" t="s">
        <v>2213</v>
      </c>
      <c r="E2124" s="4">
        <v>0</v>
      </c>
      <c r="F2124" s="4">
        <v>0</v>
      </c>
      <c r="G2124" s="4">
        <v>0</v>
      </c>
      <c r="H2124" s="62">
        <v>4</v>
      </c>
      <c r="J2124" s="28">
        <v>1</v>
      </c>
      <c r="K2124" s="13" t="s">
        <v>24548</v>
      </c>
      <c r="L2124" s="12" t="s">
        <v>24553</v>
      </c>
      <c r="M2124" s="12" t="s">
        <v>24553</v>
      </c>
      <c r="N2124" s="12" t="s">
        <v>24553</v>
      </c>
      <c r="O2124" s="12" t="s">
        <v>24553</v>
      </c>
      <c r="P2124" s="14" t="s">
        <v>24551</v>
      </c>
      <c r="Q2124" s="29" t="s">
        <v>24553</v>
      </c>
      <c r="AT2124" s="3">
        <v>91.413625251926504</v>
      </c>
      <c r="AU2124" s="3">
        <v>82.6451720921673</v>
      </c>
      <c r="AV2124" s="3">
        <v>83.812031472194732</v>
      </c>
      <c r="AW2124" s="3">
        <v>94.171163486882378</v>
      </c>
      <c r="AX2124" s="3">
        <v>100</v>
      </c>
      <c r="AY2124" s="3">
        <v>96.000184721081055</v>
      </c>
      <c r="AZ2124" s="3">
        <v>90.182216875879703</v>
      </c>
      <c r="BA2124" s="3">
        <v>88.000893226386907</v>
      </c>
      <c r="BB2124" s="3">
        <v>97.949697273016199</v>
      </c>
      <c r="BC2124" s="31">
        <v>74.455762479610613</v>
      </c>
    </row>
    <row r="2125" spans="1:55" x14ac:dyDescent="0.55000000000000004">
      <c r="A2125" s="21" t="s">
        <v>6</v>
      </c>
      <c r="B2125" s="21" t="s">
        <v>17539</v>
      </c>
      <c r="C2125" s="21" t="s">
        <v>13231</v>
      </c>
      <c r="D2125" s="27" t="s">
        <v>13232</v>
      </c>
      <c r="E2125" s="4">
        <v>0</v>
      </c>
      <c r="F2125" s="4">
        <v>0</v>
      </c>
      <c r="G2125" s="4">
        <v>0</v>
      </c>
      <c r="H2125" s="62">
        <v>2</v>
      </c>
      <c r="J2125" s="28">
        <v>1</v>
      </c>
      <c r="K2125" s="12" t="s">
        <v>24553</v>
      </c>
      <c r="L2125" s="12" t="s">
        <v>24553</v>
      </c>
      <c r="M2125" s="12" t="s">
        <v>24553</v>
      </c>
      <c r="N2125" s="12" t="s">
        <v>24553</v>
      </c>
      <c r="O2125" s="12" t="s">
        <v>24553</v>
      </c>
      <c r="P2125" s="12" t="s">
        <v>24553</v>
      </c>
      <c r="Q2125" s="29" t="s">
        <v>24553</v>
      </c>
      <c r="AT2125" s="3">
        <v>56.147018471363467</v>
      </c>
      <c r="AU2125" s="3">
        <v>57.807710990856997</v>
      </c>
      <c r="AV2125" s="3">
        <v>48.058152330218142</v>
      </c>
      <c r="AW2125" s="3">
        <v>44.3230889289947</v>
      </c>
      <c r="AX2125" s="3">
        <v>37.27909855244306</v>
      </c>
      <c r="AY2125" s="3">
        <v>38.163342973525957</v>
      </c>
      <c r="AZ2125" s="3">
        <v>47.749549046413478</v>
      </c>
      <c r="BA2125" s="3">
        <v>59.831798260053283</v>
      </c>
      <c r="BB2125" s="3">
        <v>47.189292518331321</v>
      </c>
      <c r="BC2125" s="31">
        <v>100</v>
      </c>
    </row>
    <row r="2126" spans="1:55" x14ac:dyDescent="0.55000000000000004">
      <c r="A2126" s="21" t="s">
        <v>6</v>
      </c>
      <c r="B2126" s="21" t="s">
        <v>23342</v>
      </c>
      <c r="C2126" s="21" t="s">
        <v>1986</v>
      </c>
      <c r="D2126" s="27" t="s">
        <v>1987</v>
      </c>
      <c r="E2126" s="4">
        <v>1</v>
      </c>
      <c r="F2126" s="4">
        <v>4</v>
      </c>
      <c r="G2126" s="4">
        <v>5</v>
      </c>
      <c r="H2126" s="62">
        <v>9</v>
      </c>
      <c r="J2126" s="28">
        <v>1</v>
      </c>
      <c r="K2126" s="13" t="s">
        <v>24548</v>
      </c>
      <c r="L2126" s="12" t="s">
        <v>24553</v>
      </c>
      <c r="M2126" s="12" t="s">
        <v>24553</v>
      </c>
      <c r="N2126" s="12" t="s">
        <v>24553</v>
      </c>
      <c r="O2126" s="12" t="s">
        <v>24553</v>
      </c>
      <c r="P2126" s="12" t="s">
        <v>24553</v>
      </c>
      <c r="Q2126" s="29" t="s">
        <v>24553</v>
      </c>
      <c r="R2126" s="3">
        <v>75.89235356598779</v>
      </c>
      <c r="S2126" s="3">
        <v>90.86248420746351</v>
      </c>
      <c r="T2126" s="3">
        <v>70.098982609251493</v>
      </c>
      <c r="U2126" s="3">
        <v>70.722875600417325</v>
      </c>
      <c r="V2126" s="3">
        <v>100</v>
      </c>
      <c r="W2126" s="3">
        <v>78.605916949438623</v>
      </c>
      <c r="X2126" s="3">
        <v>84.163084304851139</v>
      </c>
      <c r="Y2126" s="32">
        <v>73.196433729112854</v>
      </c>
      <c r="Z2126" s="50">
        <v>0.40948539013880397</v>
      </c>
      <c r="AA2126" s="3">
        <v>59.852178125164748</v>
      </c>
      <c r="AB2126" s="3">
        <v>56.603999559433937</v>
      </c>
      <c r="AC2126" s="3">
        <v>78.859671430449382</v>
      </c>
      <c r="AD2126" s="3">
        <v>75.896716292352679</v>
      </c>
      <c r="AE2126" s="3">
        <v>89.309795436759501</v>
      </c>
      <c r="AF2126" s="3">
        <v>85.435047539294246</v>
      </c>
      <c r="AG2126" s="3">
        <v>94.08497803542538</v>
      </c>
      <c r="AH2126" s="32">
        <v>100</v>
      </c>
      <c r="AI2126" s="50">
        <v>3.4213835725307199E-3</v>
      </c>
      <c r="AJ2126" s="3">
        <v>59.499799016546795</v>
      </c>
      <c r="AK2126" s="3">
        <v>92.958130806153449</v>
      </c>
      <c r="AL2126" s="3">
        <v>81.347031598743968</v>
      </c>
      <c r="AM2126" s="3">
        <v>79.334279385302068</v>
      </c>
      <c r="AN2126" s="3">
        <v>67.067090223506526</v>
      </c>
      <c r="AO2126" s="3">
        <v>63.908937511581598</v>
      </c>
      <c r="AP2126" s="3">
        <v>62.302776216514758</v>
      </c>
      <c r="AQ2126" s="3">
        <v>71.558903951072352</v>
      </c>
      <c r="AR2126" s="3">
        <v>97.76705121626425</v>
      </c>
      <c r="AS2126" s="31">
        <v>100</v>
      </c>
      <c r="AT2126" s="3">
        <v>68.394641811396625</v>
      </c>
      <c r="AU2126" s="3">
        <v>69.840267070187195</v>
      </c>
      <c r="AV2126" s="3">
        <v>73.015169307027449</v>
      </c>
      <c r="AW2126" s="3">
        <v>81.457597295981287</v>
      </c>
      <c r="AX2126" s="3">
        <v>76.46948322989978</v>
      </c>
      <c r="AY2126" s="3">
        <v>83.902549137766712</v>
      </c>
      <c r="AZ2126" s="3">
        <v>82.973728227181581</v>
      </c>
      <c r="BA2126" s="3">
        <v>80.370363526944217</v>
      </c>
      <c r="BB2126" s="3">
        <v>100</v>
      </c>
      <c r="BC2126" s="31">
        <v>93.911632876381503</v>
      </c>
    </row>
    <row r="2127" spans="1:55" x14ac:dyDescent="0.55000000000000004">
      <c r="A2127" s="21" t="s">
        <v>6</v>
      </c>
      <c r="B2127" s="21" t="s">
        <v>21042</v>
      </c>
      <c r="C2127" s="21" t="s">
        <v>12629</v>
      </c>
      <c r="D2127" s="27" t="s">
        <v>12630</v>
      </c>
      <c r="E2127" s="4">
        <v>0</v>
      </c>
      <c r="F2127" s="4">
        <v>4</v>
      </c>
      <c r="G2127" s="4">
        <v>0</v>
      </c>
      <c r="H2127" s="62">
        <v>20</v>
      </c>
      <c r="J2127" s="28">
        <v>1</v>
      </c>
      <c r="K2127" s="12" t="s">
        <v>24553</v>
      </c>
      <c r="L2127" s="12" t="s">
        <v>24553</v>
      </c>
      <c r="M2127" s="12" t="s">
        <v>24553</v>
      </c>
      <c r="N2127" s="12" t="s">
        <v>24553</v>
      </c>
      <c r="O2127" s="12" t="s">
        <v>24553</v>
      </c>
      <c r="P2127" s="12" t="s">
        <v>24553</v>
      </c>
      <c r="Q2127" s="29" t="s">
        <v>24553</v>
      </c>
      <c r="AA2127" s="3">
        <v>69.323781621815002</v>
      </c>
      <c r="AB2127" s="3">
        <v>73.915820039312223</v>
      </c>
      <c r="AC2127" s="3">
        <v>74.123603908468539</v>
      </c>
      <c r="AD2127" s="3">
        <v>61.609053008843183</v>
      </c>
      <c r="AE2127" s="3">
        <v>71.048013702686404</v>
      </c>
      <c r="AF2127" s="3">
        <v>77.172282769006159</v>
      </c>
      <c r="AG2127" s="3">
        <v>100</v>
      </c>
      <c r="AH2127" s="32">
        <v>95.598576368409155</v>
      </c>
      <c r="AI2127" s="50">
        <v>2.73686743609186E-2</v>
      </c>
      <c r="AT2127" s="3">
        <v>100</v>
      </c>
      <c r="AU2127" s="3">
        <v>96.004137027469568</v>
      </c>
      <c r="AV2127" s="3">
        <v>86.572009929996625</v>
      </c>
      <c r="AW2127" s="3">
        <v>78.953896048963543</v>
      </c>
      <c r="AX2127" s="3">
        <v>75.705393641905232</v>
      </c>
      <c r="AY2127" s="3">
        <v>70.810112175785022</v>
      </c>
      <c r="AZ2127" s="3">
        <v>81.203893927217237</v>
      </c>
      <c r="BA2127" s="3">
        <v>81.171160789230711</v>
      </c>
      <c r="BB2127" s="3">
        <v>56.687182484239308</v>
      </c>
      <c r="BC2127" s="31">
        <v>95.67324383787755</v>
      </c>
    </row>
    <row r="2128" spans="1:55" x14ac:dyDescent="0.55000000000000004">
      <c r="A2128" s="21" t="s">
        <v>6</v>
      </c>
      <c r="B2128" s="21" t="s">
        <v>24505</v>
      </c>
      <c r="C2128" s="21" t="s">
        <v>5405</v>
      </c>
      <c r="D2128" s="27" t="s">
        <v>5406</v>
      </c>
      <c r="E2128" s="4">
        <v>71</v>
      </c>
      <c r="F2128" s="4">
        <v>1</v>
      </c>
      <c r="G2128" s="4">
        <v>98</v>
      </c>
      <c r="H2128" s="62">
        <v>19</v>
      </c>
      <c r="J2128" s="28">
        <v>1</v>
      </c>
      <c r="K2128" s="13" t="s">
        <v>24548</v>
      </c>
      <c r="L2128" s="16" t="s">
        <v>16303</v>
      </c>
      <c r="M2128" s="12" t="s">
        <v>24553</v>
      </c>
      <c r="N2128" s="18" t="s">
        <v>3232</v>
      </c>
      <c r="O2128" s="15" t="s">
        <v>24550</v>
      </c>
      <c r="P2128" s="12" t="s">
        <v>24553</v>
      </c>
      <c r="Q2128" s="29" t="s">
        <v>24553</v>
      </c>
      <c r="R2128" s="3">
        <v>87.094299536532077</v>
      </c>
      <c r="S2128" s="3">
        <v>83.547740049240943</v>
      </c>
      <c r="T2128" s="3">
        <v>100</v>
      </c>
      <c r="U2128" s="3">
        <v>93.505747664461026</v>
      </c>
      <c r="V2128" s="3">
        <v>74.524766657362179</v>
      </c>
      <c r="W2128" s="3">
        <v>79.067852912257337</v>
      </c>
      <c r="X2128" s="3">
        <v>66.44055241233562</v>
      </c>
      <c r="Y2128" s="32">
        <v>66.45180432838967</v>
      </c>
      <c r="Z2128" s="50">
        <v>4.5369394163575398E-3</v>
      </c>
      <c r="AA2128" s="3">
        <v>100</v>
      </c>
      <c r="AB2128" s="3">
        <v>99.777956535152398</v>
      </c>
      <c r="AC2128" s="3">
        <v>78.524736433687892</v>
      </c>
      <c r="AD2128" s="3">
        <v>84.359627520034365</v>
      </c>
      <c r="AE2128" s="3">
        <v>50.248009224444537</v>
      </c>
      <c r="AF2128" s="3">
        <v>55.06158129370953</v>
      </c>
      <c r="AG2128" s="3">
        <v>68.289179454651531</v>
      </c>
      <c r="AH2128" s="32">
        <v>66.186932839308753</v>
      </c>
      <c r="AI2128" s="50">
        <v>1.9919913493493002E-3</v>
      </c>
      <c r="AJ2128" s="3">
        <v>65.061967043157964</v>
      </c>
      <c r="AK2128" s="3">
        <v>91.964404037498127</v>
      </c>
      <c r="AL2128" s="3">
        <v>89.176148480996204</v>
      </c>
      <c r="AM2128" s="3">
        <v>89.328952719334936</v>
      </c>
      <c r="AN2128" s="3">
        <v>90.140564248061906</v>
      </c>
      <c r="AO2128" s="3">
        <v>77.89288858799685</v>
      </c>
      <c r="AP2128" s="3">
        <v>75.198448415179911</v>
      </c>
      <c r="AQ2128" s="3">
        <v>91.768626266283121</v>
      </c>
      <c r="AR2128" s="3">
        <v>100</v>
      </c>
      <c r="AS2128" s="31">
        <v>85.566231898353664</v>
      </c>
      <c r="AT2128" s="3">
        <v>82.303672072447625</v>
      </c>
      <c r="AU2128" s="3">
        <v>61.691069781462268</v>
      </c>
      <c r="AV2128" s="3">
        <v>67.090901429332689</v>
      </c>
      <c r="AW2128" s="3">
        <v>67.829896898079781</v>
      </c>
      <c r="AX2128" s="3">
        <v>98.391796881384323</v>
      </c>
      <c r="AY2128" s="3">
        <v>73.622588513987807</v>
      </c>
      <c r="AZ2128" s="3">
        <v>100</v>
      </c>
      <c r="BA2128" s="3">
        <v>52.9006821754787</v>
      </c>
      <c r="BB2128" s="3">
        <v>42.275858743571462</v>
      </c>
      <c r="BC2128" s="31">
        <v>36.717956787977663</v>
      </c>
    </row>
    <row r="2129" spans="1:55" x14ac:dyDescent="0.55000000000000004">
      <c r="A2129" s="21" t="s">
        <v>6</v>
      </c>
      <c r="B2129" s="21" t="s">
        <v>22555</v>
      </c>
      <c r="C2129" s="21" t="s">
        <v>8472</v>
      </c>
      <c r="D2129" s="27" t="s">
        <v>8473</v>
      </c>
      <c r="E2129" s="4">
        <v>0</v>
      </c>
      <c r="F2129" s="4">
        <v>1</v>
      </c>
      <c r="G2129" s="4">
        <v>2</v>
      </c>
      <c r="H2129" s="62">
        <v>7</v>
      </c>
      <c r="J2129" s="28">
        <v>1</v>
      </c>
      <c r="K2129" s="13" t="s">
        <v>24548</v>
      </c>
      <c r="L2129" s="12" t="s">
        <v>24553</v>
      </c>
      <c r="M2129" s="12" t="s">
        <v>24553</v>
      </c>
      <c r="N2129" s="12" t="s">
        <v>24553</v>
      </c>
      <c r="O2129" s="15" t="s">
        <v>24550</v>
      </c>
      <c r="P2129" s="12" t="s">
        <v>24553</v>
      </c>
      <c r="Q2129" s="29" t="s">
        <v>24553</v>
      </c>
      <c r="AA2129" s="3">
        <v>87.116277676877701</v>
      </c>
      <c r="AB2129" s="3">
        <v>78.746073647893084</v>
      </c>
      <c r="AC2129" s="3">
        <v>85.678929119241516</v>
      </c>
      <c r="AD2129" s="3">
        <v>87.357006556173545</v>
      </c>
      <c r="AE2129" s="3">
        <v>93.466807979024679</v>
      </c>
      <c r="AF2129" s="3">
        <v>82.771690469202539</v>
      </c>
      <c r="AG2129" s="3">
        <v>80.852638172525147</v>
      </c>
      <c r="AH2129" s="32">
        <v>100</v>
      </c>
      <c r="AI2129" s="50">
        <v>0.83815775158718397</v>
      </c>
      <c r="AJ2129" s="3">
        <v>7.3267124518812929</v>
      </c>
      <c r="AK2129" s="3">
        <v>7.4161221414640464</v>
      </c>
      <c r="AL2129" s="3">
        <v>6.6497223252945616</v>
      </c>
      <c r="AM2129" s="3">
        <v>9.5888305357326153</v>
      </c>
      <c r="AN2129" s="3">
        <v>12.886498462277649</v>
      </c>
      <c r="AO2129" s="3">
        <v>20.252347836355067</v>
      </c>
      <c r="AP2129" s="3">
        <v>18.734619555912435</v>
      </c>
      <c r="AQ2129" s="3">
        <v>12.360099744562833</v>
      </c>
      <c r="AR2129" s="3">
        <v>37.183832515547081</v>
      </c>
      <c r="AS2129" s="31">
        <v>100</v>
      </c>
      <c r="AT2129" s="3">
        <v>87.406136446929565</v>
      </c>
      <c r="AU2129" s="3">
        <v>77.290059391111953</v>
      </c>
      <c r="AV2129" s="3">
        <v>78.579987321921962</v>
      </c>
      <c r="AW2129" s="3">
        <v>76.999672260390753</v>
      </c>
      <c r="AX2129" s="3">
        <v>100</v>
      </c>
      <c r="AY2129" s="3">
        <v>79.272071810233427</v>
      </c>
      <c r="AZ2129" s="3">
        <v>93.412738711052555</v>
      </c>
      <c r="BA2129" s="3">
        <v>72.360330149981934</v>
      </c>
      <c r="BB2129" s="3">
        <v>77.9656415443322</v>
      </c>
      <c r="BC2129" s="31">
        <v>72.14133781568566</v>
      </c>
    </row>
    <row r="2130" spans="1:55" x14ac:dyDescent="0.55000000000000004">
      <c r="A2130" s="21" t="s">
        <v>6</v>
      </c>
      <c r="B2130" s="21" t="s">
        <v>16894</v>
      </c>
      <c r="C2130" s="21" t="s">
        <v>10779</v>
      </c>
      <c r="D2130" s="27" t="s">
        <v>10780</v>
      </c>
      <c r="E2130" s="4">
        <v>0</v>
      </c>
      <c r="F2130" s="4">
        <v>0</v>
      </c>
      <c r="G2130" s="4">
        <v>0</v>
      </c>
      <c r="H2130" s="62">
        <v>1</v>
      </c>
      <c r="J2130" s="28">
        <v>1</v>
      </c>
      <c r="K2130" s="13" t="s">
        <v>24548</v>
      </c>
      <c r="L2130" s="12" t="s">
        <v>24553</v>
      </c>
      <c r="M2130" s="12" t="s">
        <v>24553</v>
      </c>
      <c r="N2130" s="12" t="s">
        <v>24553</v>
      </c>
      <c r="O2130" s="12" t="s">
        <v>24553</v>
      </c>
      <c r="P2130" s="14" t="s">
        <v>24551</v>
      </c>
      <c r="Q2130" s="29" t="s">
        <v>24553</v>
      </c>
      <c r="AT2130" s="3">
        <v>96.211268325751831</v>
      </c>
      <c r="AU2130" s="3">
        <v>79.616175571917211</v>
      </c>
      <c r="AV2130" s="3">
        <v>100</v>
      </c>
      <c r="AW2130" s="3">
        <v>83.098506694161088</v>
      </c>
      <c r="AX2130" s="3">
        <v>59.806604337355374</v>
      </c>
      <c r="AY2130" s="3">
        <v>58.95948187998988</v>
      </c>
      <c r="AZ2130" s="3">
        <v>57.64334683171738</v>
      </c>
      <c r="BA2130" s="3">
        <v>46.488711743246725</v>
      </c>
      <c r="BB2130" s="3">
        <v>27.566399890606451</v>
      </c>
      <c r="BC2130" s="31">
        <v>33.26798343208285</v>
      </c>
    </row>
    <row r="2131" spans="1:55" x14ac:dyDescent="0.55000000000000004">
      <c r="A2131" s="21" t="s">
        <v>6</v>
      </c>
      <c r="B2131" s="21" t="s">
        <v>19579</v>
      </c>
      <c r="C2131" s="21" t="s">
        <v>11857</v>
      </c>
      <c r="D2131" s="27" t="s">
        <v>11858</v>
      </c>
      <c r="E2131" s="4">
        <v>0</v>
      </c>
      <c r="F2131" s="4">
        <v>1</v>
      </c>
      <c r="G2131" s="4">
        <v>0</v>
      </c>
      <c r="H2131" s="62">
        <v>10</v>
      </c>
      <c r="J2131" s="28">
        <v>1</v>
      </c>
      <c r="K2131" s="13" t="s">
        <v>24548</v>
      </c>
      <c r="L2131" s="12" t="s">
        <v>24553</v>
      </c>
      <c r="M2131" s="12" t="s">
        <v>24553</v>
      </c>
      <c r="N2131" s="12" t="s">
        <v>24553</v>
      </c>
      <c r="O2131" s="12" t="s">
        <v>24553</v>
      </c>
      <c r="P2131" s="12" t="s">
        <v>24553</v>
      </c>
      <c r="Q2131" s="29" t="s">
        <v>24553</v>
      </c>
      <c r="AA2131" s="3">
        <v>73.879408106970985</v>
      </c>
      <c r="AB2131" s="3">
        <v>91.532690197907556</v>
      </c>
      <c r="AC2131" s="3">
        <v>70.453020342573069</v>
      </c>
      <c r="AD2131" s="3">
        <v>71.320810561018178</v>
      </c>
      <c r="AE2131" s="3">
        <v>77.94094050757046</v>
      </c>
      <c r="AF2131" s="3">
        <v>88.929760089150449</v>
      </c>
      <c r="AG2131" s="3">
        <v>100</v>
      </c>
      <c r="AH2131" s="32">
        <v>99.102489559157931</v>
      </c>
      <c r="AI2131" s="50">
        <v>9.3500646956933803E-2</v>
      </c>
      <c r="AT2131" s="3">
        <v>97.227726712455834</v>
      </c>
      <c r="AU2131" s="3">
        <v>100</v>
      </c>
      <c r="AV2131" s="3">
        <v>88.422580650041837</v>
      </c>
      <c r="AW2131" s="3">
        <v>83.942771225453555</v>
      </c>
      <c r="AX2131" s="3">
        <v>69.898507466138071</v>
      </c>
      <c r="AY2131" s="3">
        <v>66.703200073992491</v>
      </c>
      <c r="AZ2131" s="3">
        <v>60.846502504104883</v>
      </c>
      <c r="BA2131" s="3">
        <v>71.092615412830611</v>
      </c>
      <c r="BB2131" s="3">
        <v>53.564341024264429</v>
      </c>
      <c r="BC2131" s="31">
        <v>87.876625670008693</v>
      </c>
    </row>
    <row r="2132" spans="1:55" x14ac:dyDescent="0.55000000000000004">
      <c r="A2132" s="21" t="s">
        <v>6</v>
      </c>
      <c r="B2132" s="21" t="s">
        <v>20478</v>
      </c>
      <c r="C2132" s="21" t="s">
        <v>6482</v>
      </c>
      <c r="D2132" s="27" t="s">
        <v>6483</v>
      </c>
      <c r="E2132" s="4">
        <v>0</v>
      </c>
      <c r="F2132" s="4">
        <v>3</v>
      </c>
      <c r="G2132" s="4">
        <v>0</v>
      </c>
      <c r="H2132" s="62">
        <v>4</v>
      </c>
      <c r="J2132" s="28">
        <v>1</v>
      </c>
      <c r="K2132" s="13" t="s">
        <v>24548</v>
      </c>
      <c r="L2132" s="12" t="s">
        <v>24553</v>
      </c>
      <c r="M2132" s="12" t="s">
        <v>24553</v>
      </c>
      <c r="N2132" s="12" t="s">
        <v>24553</v>
      </c>
      <c r="O2132" s="12" t="s">
        <v>24553</v>
      </c>
      <c r="P2132" s="12" t="s">
        <v>24553</v>
      </c>
      <c r="Q2132" s="30" t="s">
        <v>24552</v>
      </c>
      <c r="AA2132" s="3">
        <v>92.697076932596403</v>
      </c>
      <c r="AB2132" s="3">
        <v>94.271423428190758</v>
      </c>
      <c r="AC2132" s="3">
        <v>80.11918563098051</v>
      </c>
      <c r="AD2132" s="3">
        <v>67.555213494166054</v>
      </c>
      <c r="AE2132" s="3">
        <v>89.433825679098419</v>
      </c>
      <c r="AF2132" s="3">
        <v>89.132081765293066</v>
      </c>
      <c r="AG2132" s="3">
        <v>97.055990677396949</v>
      </c>
      <c r="AH2132" s="32">
        <v>100</v>
      </c>
      <c r="AI2132" s="50">
        <v>3.36346303355693E-2</v>
      </c>
      <c r="AT2132" s="3">
        <v>72.524694488180828</v>
      </c>
      <c r="AU2132" s="3">
        <v>67.945428689469338</v>
      </c>
      <c r="AV2132" s="3">
        <v>79.096670063581769</v>
      </c>
      <c r="AW2132" s="3">
        <v>75.909608486009944</v>
      </c>
      <c r="AX2132" s="3">
        <v>84.782453944634909</v>
      </c>
      <c r="AY2132" s="3">
        <v>93.183473203390591</v>
      </c>
      <c r="AZ2132" s="3">
        <v>100</v>
      </c>
      <c r="BA2132" s="3">
        <v>85.209286510358694</v>
      </c>
      <c r="BB2132" s="3">
        <v>78.18765707341187</v>
      </c>
      <c r="BC2132" s="31">
        <v>63.464594683326716</v>
      </c>
    </row>
    <row r="2133" spans="1:55" x14ac:dyDescent="0.55000000000000004">
      <c r="A2133" s="21" t="s">
        <v>6</v>
      </c>
      <c r="B2133" s="21" t="s">
        <v>22056</v>
      </c>
      <c r="C2133" s="21" t="s">
        <v>8135</v>
      </c>
      <c r="D2133" s="27" t="s">
        <v>8136</v>
      </c>
      <c r="E2133" s="4">
        <v>0</v>
      </c>
      <c r="F2133" s="4">
        <v>0</v>
      </c>
      <c r="G2133" s="4">
        <v>1</v>
      </c>
      <c r="H2133" s="62">
        <v>1</v>
      </c>
      <c r="J2133" s="28">
        <v>1</v>
      </c>
      <c r="K2133" s="13" t="s">
        <v>24548</v>
      </c>
      <c r="L2133" s="12" t="s">
        <v>24553</v>
      </c>
      <c r="M2133" s="12" t="s">
        <v>24553</v>
      </c>
      <c r="N2133" s="12" t="s">
        <v>24553</v>
      </c>
      <c r="O2133" s="12" t="s">
        <v>24553</v>
      </c>
      <c r="P2133" s="12" t="s">
        <v>24553</v>
      </c>
      <c r="Q2133" s="30" t="s">
        <v>24552</v>
      </c>
      <c r="AJ2133" s="3">
        <v>96.566646488467327</v>
      </c>
      <c r="AK2133" s="3">
        <v>52.038001502062649</v>
      </c>
      <c r="AL2133" s="3">
        <v>53.118653431156382</v>
      </c>
      <c r="AM2133" s="3">
        <v>52.492549752279238</v>
      </c>
      <c r="AN2133" s="3">
        <v>59.16099798088139</v>
      </c>
      <c r="AO2133" s="3">
        <v>76.288035776326524</v>
      </c>
      <c r="AP2133" s="3">
        <v>83.624490009011438</v>
      </c>
      <c r="AQ2133" s="3">
        <v>85.388961620413752</v>
      </c>
      <c r="AR2133" s="3">
        <v>61.631566408615193</v>
      </c>
      <c r="AS2133" s="31">
        <v>100</v>
      </c>
      <c r="AT2133" s="3">
        <v>58.055669466680627</v>
      </c>
      <c r="AU2133" s="3">
        <v>76.845299499508059</v>
      </c>
      <c r="AV2133" s="3">
        <v>57.965581094792121</v>
      </c>
      <c r="AW2133" s="3">
        <v>67.177365052979624</v>
      </c>
      <c r="AX2133" s="3">
        <v>79.890046575251404</v>
      </c>
      <c r="AY2133" s="3">
        <v>81.734914451222522</v>
      </c>
      <c r="AZ2133" s="3">
        <v>89.968540435949663</v>
      </c>
      <c r="BA2133" s="3">
        <v>84.005209365265358</v>
      </c>
      <c r="BB2133" s="3">
        <v>90.269098897169258</v>
      </c>
      <c r="BC2133" s="31">
        <v>100</v>
      </c>
    </row>
    <row r="2134" spans="1:55" x14ac:dyDescent="0.55000000000000004">
      <c r="A2134" s="21" t="s">
        <v>6</v>
      </c>
      <c r="B2134" s="21" t="s">
        <v>17706</v>
      </c>
      <c r="C2134" s="21" t="s">
        <v>5442</v>
      </c>
      <c r="D2134" s="27" t="s">
        <v>5443</v>
      </c>
      <c r="E2134" s="4">
        <v>0</v>
      </c>
      <c r="F2134" s="4">
        <v>0</v>
      </c>
      <c r="G2134" s="4">
        <v>0</v>
      </c>
      <c r="H2134" s="62">
        <v>3</v>
      </c>
      <c r="J2134" s="28">
        <v>1</v>
      </c>
      <c r="K2134" s="13" t="s">
        <v>24548</v>
      </c>
      <c r="L2134" s="12" t="s">
        <v>24553</v>
      </c>
      <c r="M2134" s="12" t="s">
        <v>24553</v>
      </c>
      <c r="N2134" s="12" t="s">
        <v>24553</v>
      </c>
      <c r="O2134" s="12" t="s">
        <v>24553</v>
      </c>
      <c r="P2134" s="12" t="s">
        <v>24553</v>
      </c>
      <c r="Q2134" s="30" t="s">
        <v>24552</v>
      </c>
      <c r="AT2134" s="3">
        <v>95.754873303233623</v>
      </c>
      <c r="AU2134" s="3">
        <v>83.679220372351594</v>
      </c>
      <c r="AV2134" s="3">
        <v>82.33113027786203</v>
      </c>
      <c r="AW2134" s="3">
        <v>87.362302852429835</v>
      </c>
      <c r="AX2134" s="3">
        <v>100</v>
      </c>
      <c r="AY2134" s="3">
        <v>87.56397040540341</v>
      </c>
      <c r="AZ2134" s="3">
        <v>96.355097878663287</v>
      </c>
      <c r="BA2134" s="3">
        <v>57.943451867616815</v>
      </c>
      <c r="BB2134" s="3">
        <v>42.7381350798195</v>
      </c>
      <c r="BC2134" s="31">
        <v>36.868501916194916</v>
      </c>
    </row>
    <row r="2135" spans="1:55" x14ac:dyDescent="0.55000000000000004">
      <c r="A2135" s="21" t="s">
        <v>6</v>
      </c>
      <c r="B2135" s="21" t="s">
        <v>20385</v>
      </c>
      <c r="C2135" s="21" t="s">
        <v>14764</v>
      </c>
      <c r="D2135" s="27" t="s">
        <v>14765</v>
      </c>
      <c r="E2135" s="4">
        <v>0</v>
      </c>
      <c r="F2135" s="4">
        <v>3</v>
      </c>
      <c r="G2135" s="4">
        <v>0</v>
      </c>
      <c r="H2135" s="62">
        <v>1</v>
      </c>
      <c r="J2135" s="28">
        <v>1</v>
      </c>
      <c r="K2135" s="12" t="s">
        <v>24553</v>
      </c>
      <c r="L2135" s="12" t="s">
        <v>24553</v>
      </c>
      <c r="M2135" s="12" t="s">
        <v>24553</v>
      </c>
      <c r="N2135" s="12" t="s">
        <v>24553</v>
      </c>
      <c r="O2135" s="12" t="s">
        <v>24553</v>
      </c>
      <c r="P2135" s="12" t="s">
        <v>24553</v>
      </c>
      <c r="Q2135" s="29" t="s">
        <v>24553</v>
      </c>
      <c r="AA2135" s="3">
        <v>77.026936255564422</v>
      </c>
      <c r="AB2135" s="3">
        <v>77.103143354907374</v>
      </c>
      <c r="AC2135" s="3">
        <v>39.305163705329207</v>
      </c>
      <c r="AD2135" s="3">
        <v>33.962983074067381</v>
      </c>
      <c r="AE2135" s="3">
        <v>40.884168611498254</v>
      </c>
      <c r="AF2135" s="3">
        <v>54.012869924428472</v>
      </c>
      <c r="AG2135" s="3">
        <v>100</v>
      </c>
      <c r="AH2135" s="32">
        <v>93.342015993499146</v>
      </c>
      <c r="AI2135" s="50">
        <v>4.57834876819693E-3</v>
      </c>
      <c r="AT2135" s="3">
        <v>97.123452322851904</v>
      </c>
      <c r="AU2135" s="3">
        <v>100</v>
      </c>
      <c r="AV2135" s="3">
        <v>56.374967315966863</v>
      </c>
      <c r="AW2135" s="3">
        <v>54.686370052452837</v>
      </c>
      <c r="AX2135" s="3">
        <v>64.506122361064229</v>
      </c>
      <c r="AY2135" s="3">
        <v>46.586601666796241</v>
      </c>
      <c r="AZ2135" s="3">
        <v>33.588555782013714</v>
      </c>
      <c r="BA2135" s="3">
        <v>28.788011933523293</v>
      </c>
      <c r="BB2135" s="3">
        <v>38.48127386977702</v>
      </c>
      <c r="BC2135" s="31">
        <v>58.915894506746227</v>
      </c>
    </row>
    <row r="2136" spans="1:55" x14ac:dyDescent="0.55000000000000004">
      <c r="A2136" s="21" t="s">
        <v>6</v>
      </c>
      <c r="B2136" s="21" t="s">
        <v>23612</v>
      </c>
      <c r="C2136" s="21" t="s">
        <v>14500</v>
      </c>
      <c r="D2136" s="27" t="s">
        <v>14501</v>
      </c>
      <c r="E2136" s="4">
        <v>2</v>
      </c>
      <c r="F2136" s="4">
        <v>19</v>
      </c>
      <c r="G2136" s="4">
        <v>7</v>
      </c>
      <c r="H2136" s="62">
        <v>41</v>
      </c>
      <c r="J2136" s="28">
        <v>1</v>
      </c>
      <c r="K2136" s="13" t="s">
        <v>24548</v>
      </c>
      <c r="L2136" s="12" t="s">
        <v>24553</v>
      </c>
      <c r="M2136" s="12" t="s">
        <v>24553</v>
      </c>
      <c r="N2136" s="12" t="s">
        <v>24553</v>
      </c>
      <c r="O2136" s="12" t="s">
        <v>24553</v>
      </c>
      <c r="P2136" s="12" t="s">
        <v>24553</v>
      </c>
      <c r="Q2136" s="29" t="s">
        <v>24553</v>
      </c>
      <c r="R2136" s="3">
        <v>58.214076650632826</v>
      </c>
      <c r="S2136" s="3">
        <v>64.380904285981615</v>
      </c>
      <c r="T2136" s="3">
        <v>100</v>
      </c>
      <c r="U2136" s="3">
        <v>96.779755857101506</v>
      </c>
      <c r="V2136" s="3">
        <v>85.085065679015429</v>
      </c>
      <c r="W2136" s="3">
        <v>78.150937470568834</v>
      </c>
      <c r="X2136" s="3">
        <v>67.832842638337155</v>
      </c>
      <c r="Y2136" s="32">
        <v>64.315259114420869</v>
      </c>
      <c r="Z2136" s="50">
        <v>3.5654291256251602E-3</v>
      </c>
      <c r="AA2136" s="3">
        <v>86.873469912639635</v>
      </c>
      <c r="AB2136" s="3">
        <v>100</v>
      </c>
      <c r="AC2136" s="3">
        <v>39.088377000863233</v>
      </c>
      <c r="AD2136" s="3">
        <v>27.441870461584987</v>
      </c>
      <c r="AE2136" s="3">
        <v>29.411954433220295</v>
      </c>
      <c r="AF2136" s="3">
        <v>39.826949233389456</v>
      </c>
      <c r="AG2136" s="3">
        <v>43.806061463083317</v>
      </c>
      <c r="AH2136" s="32">
        <v>42.234797550182066</v>
      </c>
      <c r="AI2136" s="50">
        <v>8.0002881012763098E-3</v>
      </c>
      <c r="AJ2136" s="3">
        <v>42.002384419132419</v>
      </c>
      <c r="AK2136" s="3">
        <v>28.726141939161749</v>
      </c>
      <c r="AL2136" s="3">
        <v>32.499201785377622</v>
      </c>
      <c r="AM2136" s="3">
        <v>33.70252263578049</v>
      </c>
      <c r="AN2136" s="3">
        <v>51.74261453868386</v>
      </c>
      <c r="AO2136" s="3">
        <v>87.198461345540338</v>
      </c>
      <c r="AP2136" s="3">
        <v>80.51336550992805</v>
      </c>
      <c r="AQ2136" s="3">
        <v>100</v>
      </c>
      <c r="AR2136" s="3">
        <v>53.226813577054564</v>
      </c>
      <c r="AS2136" s="31">
        <v>52.099611933475963</v>
      </c>
      <c r="AT2136" s="3">
        <v>100</v>
      </c>
      <c r="AU2136" s="3">
        <v>89.550133351587036</v>
      </c>
      <c r="AV2136" s="3">
        <v>73.499306399677707</v>
      </c>
      <c r="AW2136" s="3">
        <v>61.111957560483447</v>
      </c>
      <c r="AX2136" s="3">
        <v>58.52907092076839</v>
      </c>
      <c r="AY2136" s="3">
        <v>34.771594761719321</v>
      </c>
      <c r="AZ2136" s="3">
        <v>31.717459298245704</v>
      </c>
      <c r="BA2136" s="3">
        <v>22.368708952667991</v>
      </c>
      <c r="BB2136" s="3">
        <v>20.286509294399483</v>
      </c>
      <c r="BC2136" s="31">
        <v>35.960946469498033</v>
      </c>
    </row>
    <row r="2137" spans="1:55" x14ac:dyDescent="0.55000000000000004">
      <c r="A2137" s="21" t="s">
        <v>6</v>
      </c>
      <c r="B2137" s="21" t="s">
        <v>18193</v>
      </c>
      <c r="C2137" s="21" t="s">
        <v>14506</v>
      </c>
      <c r="D2137" s="27" t="s">
        <v>14507</v>
      </c>
      <c r="E2137" s="4">
        <v>0</v>
      </c>
      <c r="F2137" s="4">
        <v>0</v>
      </c>
      <c r="G2137" s="4">
        <v>0</v>
      </c>
      <c r="H2137" s="62">
        <v>5</v>
      </c>
      <c r="J2137" s="28">
        <v>1</v>
      </c>
      <c r="K2137" s="12" t="s">
        <v>24553</v>
      </c>
      <c r="L2137" s="12" t="s">
        <v>24553</v>
      </c>
      <c r="M2137" s="12" t="s">
        <v>24553</v>
      </c>
      <c r="N2137" s="12" t="s">
        <v>24553</v>
      </c>
      <c r="O2137" s="12" t="s">
        <v>24553</v>
      </c>
      <c r="P2137" s="12" t="s">
        <v>24553</v>
      </c>
      <c r="Q2137" s="29" t="s">
        <v>24553</v>
      </c>
      <c r="AT2137" s="3">
        <v>100</v>
      </c>
      <c r="AU2137" s="3">
        <v>87.370236310186897</v>
      </c>
      <c r="AV2137" s="3">
        <v>80.982247988502849</v>
      </c>
      <c r="AW2137" s="3">
        <v>63.087751853586916</v>
      </c>
      <c r="AX2137" s="3">
        <v>61.065056365277528</v>
      </c>
      <c r="AY2137" s="3">
        <v>44.625115817469407</v>
      </c>
      <c r="AZ2137" s="3">
        <v>43.885929884094139</v>
      </c>
      <c r="BA2137" s="3">
        <v>35.901763015616375</v>
      </c>
      <c r="BB2137" s="3">
        <v>37.389633233834871</v>
      </c>
      <c r="BC2137" s="31">
        <v>53.682071089599603</v>
      </c>
    </row>
    <row r="2138" spans="1:55" x14ac:dyDescent="0.55000000000000004">
      <c r="A2138" s="21" t="s">
        <v>6</v>
      </c>
      <c r="B2138" s="21" t="s">
        <v>19295</v>
      </c>
      <c r="C2138" s="21" t="s">
        <v>4238</v>
      </c>
      <c r="D2138" s="27" t="s">
        <v>4239</v>
      </c>
      <c r="E2138" s="4">
        <v>0</v>
      </c>
      <c r="F2138" s="4">
        <v>1</v>
      </c>
      <c r="G2138" s="4">
        <v>0</v>
      </c>
      <c r="H2138" s="62">
        <v>5</v>
      </c>
      <c r="J2138" s="28">
        <v>1</v>
      </c>
      <c r="K2138" s="13" t="s">
        <v>24548</v>
      </c>
      <c r="L2138" s="12" t="s">
        <v>24553</v>
      </c>
      <c r="M2138" s="12" t="s">
        <v>24553</v>
      </c>
      <c r="N2138" s="12" t="s">
        <v>24553</v>
      </c>
      <c r="O2138" s="12" t="s">
        <v>24553</v>
      </c>
      <c r="P2138" s="14" t="s">
        <v>24551</v>
      </c>
      <c r="Q2138" s="29" t="s">
        <v>24553</v>
      </c>
      <c r="AA2138" s="3">
        <v>100</v>
      </c>
      <c r="AB2138" s="3">
        <v>95.848835850239354</v>
      </c>
      <c r="AC2138" s="3">
        <v>87.937969112402186</v>
      </c>
      <c r="AD2138" s="3">
        <v>67.92195364533211</v>
      </c>
      <c r="AE2138" s="3">
        <v>59.449862977986378</v>
      </c>
      <c r="AF2138" s="3">
        <v>66.23830323817198</v>
      </c>
      <c r="AG2138" s="3">
        <v>65.489772609305064</v>
      </c>
      <c r="AH2138" s="32">
        <v>66.301596404719419</v>
      </c>
      <c r="AI2138" s="50">
        <v>4.4961632850081097E-2</v>
      </c>
      <c r="AT2138" s="3">
        <v>86.537939816171246</v>
      </c>
      <c r="AU2138" s="3">
        <v>90.276814842412648</v>
      </c>
      <c r="AV2138" s="3">
        <v>95.648948228820913</v>
      </c>
      <c r="AW2138" s="3">
        <v>100</v>
      </c>
      <c r="AX2138" s="3">
        <v>92.356147050038501</v>
      </c>
      <c r="AY2138" s="3">
        <v>99.335292378226725</v>
      </c>
      <c r="AZ2138" s="3">
        <v>99.000783961133905</v>
      </c>
      <c r="BA2138" s="3">
        <v>79.70507060443002</v>
      </c>
      <c r="BB2138" s="3">
        <v>50.286035783557551</v>
      </c>
      <c r="BC2138" s="31">
        <v>44.405136191331117</v>
      </c>
    </row>
    <row r="2139" spans="1:55" x14ac:dyDescent="0.55000000000000004">
      <c r="A2139" s="21" t="s">
        <v>6</v>
      </c>
      <c r="B2139" s="21" t="s">
        <v>20844</v>
      </c>
      <c r="C2139" s="21" t="s">
        <v>4494</v>
      </c>
      <c r="D2139" s="27" t="s">
        <v>4495</v>
      </c>
      <c r="E2139" s="4">
        <v>0</v>
      </c>
      <c r="F2139" s="4">
        <v>4</v>
      </c>
      <c r="G2139" s="4">
        <v>0</v>
      </c>
      <c r="H2139" s="62">
        <v>6</v>
      </c>
      <c r="J2139" s="28">
        <v>1</v>
      </c>
      <c r="K2139" s="13" t="s">
        <v>24548</v>
      </c>
      <c r="L2139" s="12" t="s">
        <v>24553</v>
      </c>
      <c r="M2139" s="12" t="s">
        <v>24553</v>
      </c>
      <c r="N2139" s="12" t="s">
        <v>24553</v>
      </c>
      <c r="O2139" s="12" t="s">
        <v>24553</v>
      </c>
      <c r="P2139" s="14" t="s">
        <v>24551</v>
      </c>
      <c r="Q2139" s="29" t="s">
        <v>24553</v>
      </c>
      <c r="AA2139" s="3">
        <v>99.176130496147323</v>
      </c>
      <c r="AB2139" s="3">
        <v>84.430659591508544</v>
      </c>
      <c r="AC2139" s="3">
        <v>98.668737090587882</v>
      </c>
      <c r="AD2139" s="3">
        <v>100</v>
      </c>
      <c r="AE2139" s="3">
        <v>46.526244833361815</v>
      </c>
      <c r="AF2139" s="3">
        <v>41.239600966929338</v>
      </c>
      <c r="AG2139" s="3">
        <v>38.702775553407584</v>
      </c>
      <c r="AH2139" s="32">
        <v>39.07660305866812</v>
      </c>
      <c r="AI2139" s="50">
        <v>3.3948268184854102E-3</v>
      </c>
      <c r="AT2139" s="3">
        <v>79.636417932894517</v>
      </c>
      <c r="AU2139" s="3">
        <v>86.389835343497111</v>
      </c>
      <c r="AV2139" s="3">
        <v>84.772310447660843</v>
      </c>
      <c r="AW2139" s="3">
        <v>91.628341800648656</v>
      </c>
      <c r="AX2139" s="3">
        <v>88.455862397485575</v>
      </c>
      <c r="AY2139" s="3">
        <v>100</v>
      </c>
      <c r="AZ2139" s="3">
        <v>91.842628099865152</v>
      </c>
      <c r="BA2139" s="3">
        <v>92.194380104581143</v>
      </c>
      <c r="BB2139" s="3">
        <v>53.577164327724212</v>
      </c>
      <c r="BC2139" s="31">
        <v>55.568019359373409</v>
      </c>
    </row>
    <row r="2140" spans="1:55" x14ac:dyDescent="0.55000000000000004">
      <c r="A2140" s="21" t="s">
        <v>6</v>
      </c>
      <c r="B2140" s="21" t="s">
        <v>21365</v>
      </c>
      <c r="C2140" s="21" t="s">
        <v>6141</v>
      </c>
      <c r="D2140" s="27" t="s">
        <v>6142</v>
      </c>
      <c r="E2140" s="4">
        <v>0</v>
      </c>
      <c r="F2140" s="4">
        <v>6</v>
      </c>
      <c r="G2140" s="4">
        <v>0</v>
      </c>
      <c r="H2140" s="62">
        <v>16</v>
      </c>
      <c r="J2140" s="28">
        <v>1</v>
      </c>
      <c r="K2140" s="13" t="s">
        <v>24548</v>
      </c>
      <c r="L2140" s="12" t="s">
        <v>24553</v>
      </c>
      <c r="M2140" s="12" t="s">
        <v>24553</v>
      </c>
      <c r="N2140" s="12" t="s">
        <v>24553</v>
      </c>
      <c r="O2140" s="12" t="s">
        <v>24553</v>
      </c>
      <c r="P2140" s="14" t="s">
        <v>24551</v>
      </c>
      <c r="Q2140" s="29" t="s">
        <v>24553</v>
      </c>
      <c r="AA2140" s="3">
        <v>44.05110849231864</v>
      </c>
      <c r="AB2140" s="3">
        <v>44.627412984788336</v>
      </c>
      <c r="AC2140" s="3">
        <v>93.606565961299097</v>
      </c>
      <c r="AD2140" s="3">
        <v>76.867805996921163</v>
      </c>
      <c r="AE2140" s="3">
        <v>100</v>
      </c>
      <c r="AF2140" s="3">
        <v>80.516714790945485</v>
      </c>
      <c r="AG2140" s="3">
        <v>67.536485677725707</v>
      </c>
      <c r="AH2140" s="32">
        <v>51.844813321271246</v>
      </c>
      <c r="AI2140" s="50">
        <v>4.8335393750289002E-2</v>
      </c>
      <c r="AT2140" s="3">
        <v>75.738902466989629</v>
      </c>
      <c r="AU2140" s="3">
        <v>81.789350625368797</v>
      </c>
      <c r="AV2140" s="3">
        <v>76.175930769218724</v>
      </c>
      <c r="AW2140" s="3">
        <v>82.118436775731411</v>
      </c>
      <c r="AX2140" s="3">
        <v>80.835618045150355</v>
      </c>
      <c r="AY2140" s="3">
        <v>93.451868159065143</v>
      </c>
      <c r="AZ2140" s="3">
        <v>100</v>
      </c>
      <c r="BA2140" s="3">
        <v>97.013472437320047</v>
      </c>
      <c r="BB2140" s="3">
        <v>75.543507206563859</v>
      </c>
      <c r="BC2140" s="31">
        <v>67.313815556248073</v>
      </c>
    </row>
    <row r="2141" spans="1:55" x14ac:dyDescent="0.55000000000000004">
      <c r="A2141" s="21" t="s">
        <v>6</v>
      </c>
      <c r="B2141" s="21" t="s">
        <v>20129</v>
      </c>
      <c r="C2141" s="21" t="s">
        <v>13815</v>
      </c>
      <c r="D2141" s="27" t="s">
        <v>13816</v>
      </c>
      <c r="E2141" s="4">
        <v>0</v>
      </c>
      <c r="F2141" s="4">
        <v>2</v>
      </c>
      <c r="G2141" s="4">
        <v>0</v>
      </c>
      <c r="H2141" s="62">
        <v>6</v>
      </c>
      <c r="J2141" s="28">
        <v>1</v>
      </c>
      <c r="K2141" s="13" t="s">
        <v>24548</v>
      </c>
      <c r="L2141" s="12" t="s">
        <v>24553</v>
      </c>
      <c r="M2141" s="12" t="s">
        <v>24553</v>
      </c>
      <c r="N2141" s="12" t="s">
        <v>24553</v>
      </c>
      <c r="O2141" s="12" t="s">
        <v>24553</v>
      </c>
      <c r="P2141" s="12" t="s">
        <v>24553</v>
      </c>
      <c r="Q2141" s="29" t="s">
        <v>24553</v>
      </c>
      <c r="AA2141" s="3">
        <v>81.634536193087072</v>
      </c>
      <c r="AB2141" s="3">
        <v>100</v>
      </c>
      <c r="AC2141" s="3">
        <v>47.895117066929039</v>
      </c>
      <c r="AD2141" s="3">
        <v>33.277318434877593</v>
      </c>
      <c r="AE2141" s="3">
        <v>47.392020149592014</v>
      </c>
      <c r="AF2141" s="3">
        <v>58.180894133246937</v>
      </c>
      <c r="AG2141" s="3">
        <v>64.527730215687384</v>
      </c>
      <c r="AH2141" s="32">
        <v>36.030288437809077</v>
      </c>
      <c r="AI2141" s="50">
        <v>8.9503258334799302E-2</v>
      </c>
      <c r="AT2141" s="3">
        <v>100</v>
      </c>
      <c r="AU2141" s="3">
        <v>95.917249473556737</v>
      </c>
      <c r="AV2141" s="3">
        <v>96.590997438707518</v>
      </c>
      <c r="AW2141" s="3">
        <v>77.590114774068823</v>
      </c>
      <c r="AX2141" s="3">
        <v>67.406452912708403</v>
      </c>
      <c r="AY2141" s="3">
        <v>49.566422688514287</v>
      </c>
      <c r="AZ2141" s="3">
        <v>51.938304134167346</v>
      </c>
      <c r="BA2141" s="3">
        <v>47.758232727214185</v>
      </c>
      <c r="BB2141" s="3">
        <v>43.096689251193723</v>
      </c>
      <c r="BC2141" s="31">
        <v>74.117462968367661</v>
      </c>
    </row>
    <row r="2142" spans="1:55" x14ac:dyDescent="0.55000000000000004">
      <c r="A2142" s="21" t="s">
        <v>6</v>
      </c>
      <c r="B2142" s="21" t="s">
        <v>16938</v>
      </c>
      <c r="C2142" s="21" t="s">
        <v>11726</v>
      </c>
      <c r="D2142" s="27" t="s">
        <v>11727</v>
      </c>
      <c r="E2142" s="4">
        <v>0</v>
      </c>
      <c r="F2142" s="4">
        <v>0</v>
      </c>
      <c r="G2142" s="4">
        <v>0</v>
      </c>
      <c r="H2142" s="62">
        <v>1</v>
      </c>
      <c r="J2142" s="28">
        <v>1</v>
      </c>
      <c r="K2142" s="13" t="s">
        <v>24548</v>
      </c>
      <c r="L2142" s="12" t="s">
        <v>24553</v>
      </c>
      <c r="M2142" s="12" t="s">
        <v>24553</v>
      </c>
      <c r="N2142" s="12" t="s">
        <v>24553</v>
      </c>
      <c r="O2142" s="12" t="s">
        <v>24553</v>
      </c>
      <c r="P2142" s="14" t="s">
        <v>24551</v>
      </c>
      <c r="Q2142" s="29" t="s">
        <v>24553</v>
      </c>
      <c r="AT2142" s="3">
        <v>99.33682379552981</v>
      </c>
      <c r="AU2142" s="3">
        <v>98.046478529963139</v>
      </c>
      <c r="AV2142" s="3">
        <v>100</v>
      </c>
      <c r="AW2142" s="3">
        <v>88.65028425589405</v>
      </c>
      <c r="AX2142" s="3">
        <v>85.164832051513102</v>
      </c>
      <c r="AY2142" s="3">
        <v>87.229713760407662</v>
      </c>
      <c r="AZ2142" s="3">
        <v>99.098937837244222</v>
      </c>
      <c r="BA2142" s="3">
        <v>92.652914951343305</v>
      </c>
      <c r="BB2142" s="3">
        <v>87.069201099818841</v>
      </c>
      <c r="BC2142" s="31">
        <v>56.581030679831009</v>
      </c>
    </row>
    <row r="2143" spans="1:55" x14ac:dyDescent="0.55000000000000004">
      <c r="A2143" s="21" t="s">
        <v>6</v>
      </c>
      <c r="B2143" s="21" t="s">
        <v>22494</v>
      </c>
      <c r="C2143" s="21" t="s">
        <v>15389</v>
      </c>
      <c r="D2143" s="27" t="s">
        <v>15390</v>
      </c>
      <c r="E2143" s="4">
        <v>0</v>
      </c>
      <c r="F2143" s="4">
        <v>0</v>
      </c>
      <c r="G2143" s="4">
        <v>2</v>
      </c>
      <c r="H2143" s="62">
        <v>0</v>
      </c>
      <c r="J2143" s="28">
        <v>1</v>
      </c>
      <c r="K2143" s="13" t="s">
        <v>24548</v>
      </c>
      <c r="L2143" s="16" t="s">
        <v>16303</v>
      </c>
      <c r="M2143" s="12" t="s">
        <v>24553</v>
      </c>
      <c r="N2143" s="12" t="s">
        <v>24553</v>
      </c>
      <c r="O2143" s="12" t="s">
        <v>24553</v>
      </c>
      <c r="P2143" s="12" t="s">
        <v>24553</v>
      </c>
      <c r="Q2143" s="29" t="s">
        <v>24553</v>
      </c>
      <c r="AJ2143" s="3">
        <v>40.855714110953869</v>
      </c>
      <c r="AK2143" s="3">
        <v>89.80310042217944</v>
      </c>
      <c r="AL2143" s="3">
        <v>42.075076513067536</v>
      </c>
      <c r="AM2143" s="3">
        <v>71.207204762549466</v>
      </c>
      <c r="AN2143" s="3">
        <v>100</v>
      </c>
      <c r="AO2143" s="3">
        <v>68.24252730739822</v>
      </c>
      <c r="AP2143" s="3">
        <v>48.885525833936939</v>
      </c>
      <c r="AQ2143" s="3">
        <v>63.390273823446073</v>
      </c>
      <c r="AR2143" s="3">
        <v>37.59714772810905</v>
      </c>
      <c r="AS2143" s="31">
        <v>29.933197319170375</v>
      </c>
    </row>
    <row r="2144" spans="1:55" x14ac:dyDescent="0.55000000000000004">
      <c r="A2144" s="21" t="s">
        <v>6</v>
      </c>
      <c r="B2144" s="21" t="s">
        <v>16683</v>
      </c>
      <c r="C2144" s="21" t="s">
        <v>5912</v>
      </c>
      <c r="D2144" s="27" t="s">
        <v>5913</v>
      </c>
      <c r="E2144" s="4">
        <v>0</v>
      </c>
      <c r="F2144" s="4">
        <v>0</v>
      </c>
      <c r="G2144" s="4">
        <v>0</v>
      </c>
      <c r="H2144" s="62">
        <v>1</v>
      </c>
      <c r="J2144" s="28">
        <v>1</v>
      </c>
      <c r="K2144" s="13" t="s">
        <v>24548</v>
      </c>
      <c r="L2144" s="12" t="s">
        <v>24553</v>
      </c>
      <c r="M2144" s="12" t="s">
        <v>24553</v>
      </c>
      <c r="N2144" s="12" t="s">
        <v>24553</v>
      </c>
      <c r="O2144" s="12" t="s">
        <v>24553</v>
      </c>
      <c r="P2144" s="14" t="s">
        <v>24551</v>
      </c>
      <c r="Q2144" s="29" t="s">
        <v>24553</v>
      </c>
      <c r="AT2144" s="3">
        <v>43.949613527743189</v>
      </c>
      <c r="AU2144" s="3">
        <v>81.656971058332175</v>
      </c>
      <c r="AV2144" s="3">
        <v>76.476143437654258</v>
      </c>
      <c r="AW2144" s="3">
        <v>82.612166515676591</v>
      </c>
      <c r="AX2144" s="3">
        <v>55.281980072158753</v>
      </c>
      <c r="AY2144" s="3">
        <v>100</v>
      </c>
      <c r="AZ2144" s="3">
        <v>72.194760303420964</v>
      </c>
      <c r="BA2144" s="3">
        <v>76.304280834587274</v>
      </c>
      <c r="BB2144" s="3">
        <v>68.947248472445438</v>
      </c>
      <c r="BC2144" s="31">
        <v>82.718392880403599</v>
      </c>
    </row>
    <row r="2145" spans="1:55" x14ac:dyDescent="0.55000000000000004">
      <c r="A2145" s="21" t="s">
        <v>6</v>
      </c>
      <c r="B2145" s="21" t="s">
        <v>22166</v>
      </c>
      <c r="C2145" s="21" t="s">
        <v>11973</v>
      </c>
      <c r="D2145" s="27" t="s">
        <v>11974</v>
      </c>
      <c r="E2145" s="4">
        <v>0</v>
      </c>
      <c r="F2145" s="4">
        <v>1</v>
      </c>
      <c r="G2145" s="4">
        <v>1</v>
      </c>
      <c r="H2145" s="62">
        <v>3</v>
      </c>
      <c r="J2145" s="28">
        <v>1</v>
      </c>
      <c r="K2145" s="13" t="s">
        <v>24548</v>
      </c>
      <c r="L2145" s="12" t="s">
        <v>24553</v>
      </c>
      <c r="M2145" s="12" t="s">
        <v>24553</v>
      </c>
      <c r="N2145" s="12" t="s">
        <v>24553</v>
      </c>
      <c r="O2145" s="12" t="s">
        <v>24553</v>
      </c>
      <c r="P2145" s="14" t="s">
        <v>24551</v>
      </c>
      <c r="Q2145" s="29" t="s">
        <v>24553</v>
      </c>
      <c r="AA2145" s="3">
        <v>56.392388712435405</v>
      </c>
      <c r="AB2145" s="3">
        <v>59.378612635187892</v>
      </c>
      <c r="AC2145" s="3">
        <v>57.103079848104862</v>
      </c>
      <c r="AD2145" s="3">
        <v>49.795051069331251</v>
      </c>
      <c r="AE2145" s="3">
        <v>86.211202096033503</v>
      </c>
      <c r="AF2145" s="3">
        <v>100</v>
      </c>
      <c r="AG2145" s="3">
        <v>77.644256691466722</v>
      </c>
      <c r="AH2145" s="32">
        <v>82.483442768673356</v>
      </c>
      <c r="AI2145" s="50">
        <v>1.4024363296475601E-2</v>
      </c>
      <c r="AJ2145" s="3">
        <v>63.261468190119743</v>
      </c>
      <c r="AK2145" s="3">
        <v>30.982729725390278</v>
      </c>
      <c r="AL2145" s="3">
        <v>32.625699230170611</v>
      </c>
      <c r="AM2145" s="3">
        <v>47.22832644928657</v>
      </c>
      <c r="AN2145" s="3">
        <v>58.471290184733085</v>
      </c>
      <c r="AO2145" s="3">
        <v>65.409408116113141</v>
      </c>
      <c r="AP2145" s="3">
        <v>78.805125596177731</v>
      </c>
      <c r="AQ2145" s="3">
        <v>100</v>
      </c>
      <c r="AR2145" s="3">
        <v>72.741604206193372</v>
      </c>
      <c r="AS2145" s="31">
        <v>43.090103705225395</v>
      </c>
      <c r="AT2145" s="3">
        <v>91.965888602531038</v>
      </c>
      <c r="AU2145" s="3">
        <v>100</v>
      </c>
      <c r="AV2145" s="3">
        <v>84.27810338586157</v>
      </c>
      <c r="AW2145" s="3">
        <v>81.772281934311991</v>
      </c>
      <c r="AX2145" s="3">
        <v>64.034764768783944</v>
      </c>
      <c r="AY2145" s="3">
        <v>64.041515124825054</v>
      </c>
      <c r="AZ2145" s="3">
        <v>50.071782039097542</v>
      </c>
      <c r="BA2145" s="3">
        <v>57.211186399350403</v>
      </c>
      <c r="BB2145" s="3">
        <v>72.133257914043696</v>
      </c>
      <c r="BC2145" s="31">
        <v>88.732783918395953</v>
      </c>
    </row>
    <row r="2146" spans="1:55" x14ac:dyDescent="0.55000000000000004">
      <c r="A2146" s="21" t="s">
        <v>6</v>
      </c>
      <c r="B2146" s="21" t="s">
        <v>19227</v>
      </c>
      <c r="C2146" s="21" t="s">
        <v>9786</v>
      </c>
      <c r="D2146" s="27" t="s">
        <v>9787</v>
      </c>
      <c r="E2146" s="4">
        <v>0</v>
      </c>
      <c r="F2146" s="4">
        <v>1</v>
      </c>
      <c r="G2146" s="4">
        <v>0</v>
      </c>
      <c r="H2146" s="62">
        <v>4</v>
      </c>
      <c r="J2146" s="28">
        <v>1</v>
      </c>
      <c r="K2146" s="13" t="s">
        <v>24548</v>
      </c>
      <c r="L2146" s="12" t="s">
        <v>24553</v>
      </c>
      <c r="M2146" s="12" t="s">
        <v>24553</v>
      </c>
      <c r="N2146" s="12" t="s">
        <v>24553</v>
      </c>
      <c r="O2146" s="12" t="s">
        <v>24553</v>
      </c>
      <c r="P2146" s="12" t="s">
        <v>24553</v>
      </c>
      <c r="Q2146" s="29" t="s">
        <v>24553</v>
      </c>
      <c r="AA2146" s="3">
        <v>80.637944418003414</v>
      </c>
      <c r="AB2146" s="3">
        <v>100</v>
      </c>
      <c r="AC2146" s="3">
        <v>61.02178371740883</v>
      </c>
      <c r="AD2146" s="3">
        <v>68.209079937081725</v>
      </c>
      <c r="AE2146" s="3">
        <v>69.428573584211179</v>
      </c>
      <c r="AF2146" s="3">
        <v>79.071780258929024</v>
      </c>
      <c r="AG2146" s="3">
        <v>76.518013149641121</v>
      </c>
      <c r="AH2146" s="32">
        <v>72.165758510741043</v>
      </c>
      <c r="AI2146" s="50">
        <v>0.15822765301439001</v>
      </c>
      <c r="AT2146" s="3">
        <v>89.230935325348597</v>
      </c>
      <c r="AU2146" s="3">
        <v>90.565303352979001</v>
      </c>
      <c r="AV2146" s="3">
        <v>100</v>
      </c>
      <c r="AW2146" s="3">
        <v>90.892024566604832</v>
      </c>
      <c r="AX2146" s="3">
        <v>77.450248881231104</v>
      </c>
      <c r="AY2146" s="3">
        <v>66.623507335754695</v>
      </c>
      <c r="AZ2146" s="3">
        <v>59.115742887038557</v>
      </c>
      <c r="BA2146" s="3">
        <v>27.496048235460147</v>
      </c>
      <c r="BB2146" s="3">
        <v>38.083037768365976</v>
      </c>
      <c r="BC2146" s="31">
        <v>24.98640516950919</v>
      </c>
    </row>
    <row r="2147" spans="1:55" x14ac:dyDescent="0.55000000000000004">
      <c r="A2147" s="21" t="s">
        <v>6</v>
      </c>
      <c r="B2147" s="21" t="s">
        <v>22058</v>
      </c>
      <c r="C2147" s="21" t="s">
        <v>8752</v>
      </c>
      <c r="D2147" s="27" t="s">
        <v>8753</v>
      </c>
      <c r="E2147" s="4">
        <v>0</v>
      </c>
      <c r="F2147" s="4">
        <v>0</v>
      </c>
      <c r="G2147" s="4">
        <v>1</v>
      </c>
      <c r="H2147" s="62">
        <v>1</v>
      </c>
      <c r="J2147" s="28">
        <v>1</v>
      </c>
      <c r="K2147" s="13" t="s">
        <v>24548</v>
      </c>
      <c r="L2147" s="12" t="s">
        <v>24553</v>
      </c>
      <c r="M2147" s="12" t="s">
        <v>24553</v>
      </c>
      <c r="N2147" s="12" t="s">
        <v>24553</v>
      </c>
      <c r="O2147" s="12" t="s">
        <v>24553</v>
      </c>
      <c r="P2147" s="12" t="s">
        <v>24553</v>
      </c>
      <c r="Q2147" s="30" t="s">
        <v>24552</v>
      </c>
      <c r="AJ2147" s="3">
        <v>100</v>
      </c>
      <c r="AK2147" s="3">
        <v>76.923608268845612</v>
      </c>
      <c r="AL2147" s="3">
        <v>77.806170677704372</v>
      </c>
      <c r="AM2147" s="3">
        <v>85.764979791556428</v>
      </c>
      <c r="AN2147" s="3">
        <v>86.034291635031806</v>
      </c>
      <c r="AO2147" s="3">
        <v>46.47807363345818</v>
      </c>
      <c r="AP2147" s="3">
        <v>69.753423704787068</v>
      </c>
      <c r="AQ2147" s="3">
        <v>63.337540837357253</v>
      </c>
      <c r="AR2147" s="3">
        <v>45.369134715374216</v>
      </c>
      <c r="AS2147" s="31">
        <v>48.328709274048208</v>
      </c>
      <c r="AT2147" s="3">
        <v>87.872531036582515</v>
      </c>
      <c r="AU2147" s="3">
        <v>93.729205857607283</v>
      </c>
      <c r="AV2147" s="3">
        <v>100</v>
      </c>
      <c r="AW2147" s="3">
        <v>94.975128725382007</v>
      </c>
      <c r="AX2147" s="3">
        <v>59.252142879173363</v>
      </c>
      <c r="AY2147" s="3">
        <v>33.944058741799211</v>
      </c>
      <c r="AZ2147" s="3">
        <v>38.356863037806121</v>
      </c>
      <c r="BA2147" s="3">
        <v>28.386267734340993</v>
      </c>
      <c r="BB2147" s="3">
        <v>52.438527810504574</v>
      </c>
      <c r="BC2147" s="31">
        <v>57.851479362123648</v>
      </c>
    </row>
    <row r="2148" spans="1:55" x14ac:dyDescent="0.55000000000000004">
      <c r="A2148" s="21" t="s">
        <v>6</v>
      </c>
      <c r="B2148" s="21" t="s">
        <v>22495</v>
      </c>
      <c r="C2148" s="21" t="s">
        <v>15391</v>
      </c>
      <c r="D2148" s="27" t="s">
        <v>15392</v>
      </c>
      <c r="E2148" s="4">
        <v>0</v>
      </c>
      <c r="F2148" s="4">
        <v>0</v>
      </c>
      <c r="G2148" s="4">
        <v>2</v>
      </c>
      <c r="H2148" s="62">
        <v>0</v>
      </c>
      <c r="J2148" s="28">
        <v>1</v>
      </c>
      <c r="K2148" s="13" t="s">
        <v>24548</v>
      </c>
      <c r="L2148" s="16" t="s">
        <v>16303</v>
      </c>
      <c r="M2148" s="12" t="s">
        <v>24553</v>
      </c>
      <c r="N2148" s="12" t="s">
        <v>24553</v>
      </c>
      <c r="O2148" s="12" t="s">
        <v>24553</v>
      </c>
      <c r="P2148" s="12" t="s">
        <v>24553</v>
      </c>
      <c r="Q2148" s="29" t="s">
        <v>24553</v>
      </c>
      <c r="AJ2148" s="3">
        <v>50.377675465926998</v>
      </c>
      <c r="AK2148" s="3">
        <v>91.428326057783835</v>
      </c>
      <c r="AL2148" s="3">
        <v>43.892753030288794</v>
      </c>
      <c r="AM2148" s="3">
        <v>93.730146360139997</v>
      </c>
      <c r="AN2148" s="3">
        <v>97.755933374340515</v>
      </c>
      <c r="AO2148" s="3">
        <v>69.197091128116327</v>
      </c>
      <c r="AP2148" s="3">
        <v>65.285643177913073</v>
      </c>
      <c r="AQ2148" s="3">
        <v>100</v>
      </c>
      <c r="AR2148" s="3">
        <v>48.668076180863693</v>
      </c>
      <c r="AS2148" s="31">
        <v>25.837958637844977</v>
      </c>
    </row>
    <row r="2149" spans="1:55" x14ac:dyDescent="0.55000000000000004">
      <c r="A2149" s="21" t="s">
        <v>6</v>
      </c>
      <c r="B2149" s="21" t="s">
        <v>24371</v>
      </c>
      <c r="C2149" s="21" t="s">
        <v>15393</v>
      </c>
      <c r="D2149" s="27" t="s">
        <v>15394</v>
      </c>
      <c r="E2149" s="4">
        <v>26</v>
      </c>
      <c r="F2149" s="4">
        <v>2</v>
      </c>
      <c r="G2149" s="4">
        <v>14</v>
      </c>
      <c r="H2149" s="62">
        <v>0</v>
      </c>
      <c r="J2149" s="28">
        <v>1</v>
      </c>
      <c r="K2149" s="13" t="s">
        <v>24548</v>
      </c>
      <c r="L2149" s="16" t="s">
        <v>16303</v>
      </c>
      <c r="M2149" s="12" t="s">
        <v>24553</v>
      </c>
      <c r="N2149" s="12" t="s">
        <v>24553</v>
      </c>
      <c r="O2149" s="12" t="s">
        <v>24553</v>
      </c>
      <c r="P2149" s="12" t="s">
        <v>24553</v>
      </c>
      <c r="Q2149" s="29" t="s">
        <v>24553</v>
      </c>
      <c r="R2149" s="3">
        <v>23.396443987301197</v>
      </c>
      <c r="S2149" s="3">
        <v>24.81039365378091</v>
      </c>
      <c r="T2149" s="3">
        <v>23.18285137531824</v>
      </c>
      <c r="U2149" s="3">
        <v>23.690468000493198</v>
      </c>
      <c r="V2149" s="3">
        <v>72.342397816705997</v>
      </c>
      <c r="W2149" s="3">
        <v>66.26277689403895</v>
      </c>
      <c r="X2149" s="3">
        <v>89.537350775073222</v>
      </c>
      <c r="Y2149" s="32">
        <v>100</v>
      </c>
      <c r="Z2149" s="50">
        <v>6.5459555891429105E-4</v>
      </c>
      <c r="AA2149" s="3">
        <v>14.544877116368601</v>
      </c>
      <c r="AB2149" s="3">
        <v>11.712736362560319</v>
      </c>
      <c r="AC2149" s="3">
        <v>24.232156133862922</v>
      </c>
      <c r="AD2149" s="3">
        <v>25.803143476811059</v>
      </c>
      <c r="AE2149" s="3">
        <v>74.018416894556182</v>
      </c>
      <c r="AF2149" s="3">
        <v>73.32079324509435</v>
      </c>
      <c r="AG2149" s="3">
        <v>97.356430572788824</v>
      </c>
      <c r="AH2149" s="32">
        <v>100</v>
      </c>
      <c r="AI2149" s="50">
        <v>2.9578048229584301E-4</v>
      </c>
      <c r="AJ2149" s="3">
        <v>10.88226935725811</v>
      </c>
      <c r="AK2149" s="3">
        <v>9.411566951937802</v>
      </c>
      <c r="AL2149" s="3">
        <v>12.638374074292924</v>
      </c>
      <c r="AM2149" s="3">
        <v>8.5041073737540014</v>
      </c>
      <c r="AN2149" s="3">
        <v>8.6408772495927195</v>
      </c>
      <c r="AO2149" s="3">
        <v>9.9533504900605827</v>
      </c>
      <c r="AP2149" s="3">
        <v>15.859609655936968</v>
      </c>
      <c r="AQ2149" s="3">
        <v>41.744535054164004</v>
      </c>
      <c r="AR2149" s="3">
        <v>100</v>
      </c>
      <c r="AS2149" s="31">
        <v>35.253847764580563</v>
      </c>
    </row>
    <row r="2150" spans="1:55" x14ac:dyDescent="0.55000000000000004">
      <c r="A2150" s="21" t="s">
        <v>6</v>
      </c>
      <c r="B2150" s="21" t="s">
        <v>19302</v>
      </c>
      <c r="C2150" s="21" t="s">
        <v>5852</v>
      </c>
      <c r="D2150" s="27" t="s">
        <v>5853</v>
      </c>
      <c r="E2150" s="4">
        <v>0</v>
      </c>
      <c r="F2150" s="4">
        <v>1</v>
      </c>
      <c r="G2150" s="4">
        <v>0</v>
      </c>
      <c r="H2150" s="62">
        <v>5</v>
      </c>
      <c r="J2150" s="28">
        <v>1</v>
      </c>
      <c r="K2150" s="13" t="s">
        <v>24548</v>
      </c>
      <c r="L2150" s="12" t="s">
        <v>24553</v>
      </c>
      <c r="M2150" s="12" t="s">
        <v>24553</v>
      </c>
      <c r="N2150" s="12" t="s">
        <v>24553</v>
      </c>
      <c r="O2150" s="12" t="s">
        <v>24553</v>
      </c>
      <c r="P2150" s="14" t="s">
        <v>24551</v>
      </c>
      <c r="Q2150" s="29" t="s">
        <v>24553</v>
      </c>
      <c r="AA2150" s="3">
        <v>39.87628446686309</v>
      </c>
      <c r="AB2150" s="3">
        <v>33.152067904104996</v>
      </c>
      <c r="AC2150" s="3">
        <v>65.466642546137706</v>
      </c>
      <c r="AD2150" s="3">
        <v>54.639624515536326</v>
      </c>
      <c r="AE2150" s="3">
        <v>99.830562163581305</v>
      </c>
      <c r="AF2150" s="3">
        <v>87.32818558910715</v>
      </c>
      <c r="AG2150" s="3">
        <v>92.381480869071737</v>
      </c>
      <c r="AH2150" s="32">
        <v>100</v>
      </c>
      <c r="AI2150" s="50">
        <v>6.9243552098506803E-3</v>
      </c>
      <c r="AT2150" s="3">
        <v>50.975686867963375</v>
      </c>
      <c r="AU2150" s="3">
        <v>63.532462845585094</v>
      </c>
      <c r="AV2150" s="3">
        <v>72.833616481330296</v>
      </c>
      <c r="AW2150" s="3">
        <v>71.314077109615866</v>
      </c>
      <c r="AX2150" s="3">
        <v>69.10963598606331</v>
      </c>
      <c r="AY2150" s="3">
        <v>96.351405672588768</v>
      </c>
      <c r="AZ2150" s="3">
        <v>88.856535826134149</v>
      </c>
      <c r="BA2150" s="3">
        <v>100</v>
      </c>
      <c r="BB2150" s="3">
        <v>99.261258367933721</v>
      </c>
      <c r="BC2150" s="31">
        <v>81.342750757706867</v>
      </c>
    </row>
    <row r="2151" spans="1:55" x14ac:dyDescent="0.55000000000000004">
      <c r="A2151" s="21" t="s">
        <v>6</v>
      </c>
      <c r="B2151" s="21" t="s">
        <v>23636</v>
      </c>
      <c r="C2151" s="21" t="s">
        <v>14917</v>
      </c>
      <c r="D2151" s="27" t="s">
        <v>14918</v>
      </c>
      <c r="E2151" s="4">
        <v>2</v>
      </c>
      <c r="F2151" s="4">
        <v>36</v>
      </c>
      <c r="G2151" s="4">
        <v>18</v>
      </c>
      <c r="H2151" s="62">
        <v>89</v>
      </c>
      <c r="J2151" s="28">
        <v>1</v>
      </c>
      <c r="K2151" s="13" t="s">
        <v>24548</v>
      </c>
      <c r="L2151" s="16" t="s">
        <v>16303</v>
      </c>
      <c r="M2151" s="12" t="s">
        <v>24553</v>
      </c>
      <c r="N2151" s="12" t="s">
        <v>24553</v>
      </c>
      <c r="O2151" s="12" t="s">
        <v>24553</v>
      </c>
      <c r="P2151" s="12" t="s">
        <v>24553</v>
      </c>
      <c r="Q2151" s="29" t="s">
        <v>24553</v>
      </c>
      <c r="R2151" s="3">
        <v>83.196884971981802</v>
      </c>
      <c r="S2151" s="3">
        <v>90.968338863702598</v>
      </c>
      <c r="T2151" s="3">
        <v>91.549599627423873</v>
      </c>
      <c r="U2151" s="3">
        <v>86.019075953700195</v>
      </c>
      <c r="V2151" s="3">
        <v>100</v>
      </c>
      <c r="W2151" s="3">
        <v>84.685775824938631</v>
      </c>
      <c r="X2151" s="3">
        <v>75.617530912960035</v>
      </c>
      <c r="Y2151" s="32">
        <v>72.161853789560894</v>
      </c>
      <c r="Z2151" s="50">
        <v>0.16432348290238799</v>
      </c>
      <c r="AA2151" s="3">
        <v>100</v>
      </c>
      <c r="AB2151" s="3">
        <v>93.587589465281241</v>
      </c>
      <c r="AC2151" s="3">
        <v>74.032781842847811</v>
      </c>
      <c r="AD2151" s="3">
        <v>75.950619522748426</v>
      </c>
      <c r="AE2151" s="3">
        <v>95.229606623514826</v>
      </c>
      <c r="AF2151" s="3">
        <v>93.066607519363401</v>
      </c>
      <c r="AG2151" s="3">
        <v>75.408891258070824</v>
      </c>
      <c r="AH2151" s="32">
        <v>77.589999833122661</v>
      </c>
      <c r="AI2151" s="50">
        <v>6.0267043708139801E-3</v>
      </c>
      <c r="AJ2151" s="3">
        <v>56.113515528386252</v>
      </c>
      <c r="AK2151" s="3">
        <v>75.521266185514563</v>
      </c>
      <c r="AL2151" s="3">
        <v>64.406652582807894</v>
      </c>
      <c r="AM2151" s="3">
        <v>99.329516700046753</v>
      </c>
      <c r="AN2151" s="3">
        <v>87.606786198962908</v>
      </c>
      <c r="AO2151" s="3">
        <v>91.715757137108483</v>
      </c>
      <c r="AP2151" s="3">
        <v>75.637686718992796</v>
      </c>
      <c r="AQ2151" s="3">
        <v>100</v>
      </c>
      <c r="AR2151" s="3">
        <v>62.647357913281787</v>
      </c>
      <c r="AS2151" s="31">
        <v>52.285904133309437</v>
      </c>
      <c r="AT2151" s="3">
        <v>76.987930813753195</v>
      </c>
      <c r="AU2151" s="3">
        <v>82.982313247777356</v>
      </c>
      <c r="AV2151" s="3">
        <v>100</v>
      </c>
      <c r="AW2151" s="3">
        <v>58.367364837230639</v>
      </c>
      <c r="AX2151" s="3">
        <v>65.763312036819215</v>
      </c>
      <c r="AY2151" s="3">
        <v>81.562030222961695</v>
      </c>
      <c r="AZ2151" s="3">
        <v>58.767794717981204</v>
      </c>
      <c r="BA2151" s="3">
        <v>71.580799187322128</v>
      </c>
      <c r="BB2151" s="3">
        <v>60.226688156946928</v>
      </c>
      <c r="BC2151" s="31">
        <v>59.176953109584232</v>
      </c>
    </row>
    <row r="2152" spans="1:55" x14ac:dyDescent="0.55000000000000004">
      <c r="A2152" s="21" t="s">
        <v>6</v>
      </c>
      <c r="B2152" s="21" t="s">
        <v>22736</v>
      </c>
      <c r="C2152" s="21" t="s">
        <v>4661</v>
      </c>
      <c r="D2152" s="27" t="s">
        <v>4662</v>
      </c>
      <c r="E2152" s="4">
        <v>0</v>
      </c>
      <c r="F2152" s="4">
        <v>65</v>
      </c>
      <c r="G2152" s="4">
        <v>3</v>
      </c>
      <c r="H2152" s="62">
        <v>133</v>
      </c>
      <c r="J2152" s="28">
        <v>1</v>
      </c>
      <c r="K2152" s="13" t="s">
        <v>24548</v>
      </c>
      <c r="L2152" s="16" t="s">
        <v>16303</v>
      </c>
      <c r="M2152" s="12" t="s">
        <v>24553</v>
      </c>
      <c r="N2152" s="12" t="s">
        <v>24553</v>
      </c>
      <c r="O2152" s="15" t="s">
        <v>24550</v>
      </c>
      <c r="P2152" s="14" t="s">
        <v>24551</v>
      </c>
      <c r="Q2152" s="29" t="s">
        <v>24553</v>
      </c>
      <c r="AA2152" s="3">
        <v>98.696781842507292</v>
      </c>
      <c r="AB2152" s="3">
        <v>100</v>
      </c>
      <c r="AC2152" s="3">
        <v>71.117258351753094</v>
      </c>
      <c r="AD2152" s="3">
        <v>66.537615768094412</v>
      </c>
      <c r="AE2152" s="3">
        <v>64.319234028866973</v>
      </c>
      <c r="AF2152" s="3">
        <v>65.151385516244559</v>
      </c>
      <c r="AG2152" s="3">
        <v>52.989906600776848</v>
      </c>
      <c r="AH2152" s="32">
        <v>52.988319423035769</v>
      </c>
      <c r="AI2152" s="50">
        <v>9.1901932565909797E-4</v>
      </c>
      <c r="AJ2152" s="3">
        <v>52.419506266245598</v>
      </c>
      <c r="AK2152" s="3">
        <v>2.0446620096305299</v>
      </c>
      <c r="AL2152" s="3">
        <v>3.456073925985149</v>
      </c>
      <c r="AM2152" s="3">
        <v>2.960481986015008</v>
      </c>
      <c r="AN2152" s="3">
        <v>3.7390019923970659</v>
      </c>
      <c r="AO2152" s="3">
        <v>4.3183733111081164</v>
      </c>
      <c r="AP2152" s="3">
        <v>38.873869708659655</v>
      </c>
      <c r="AQ2152" s="3">
        <v>100</v>
      </c>
      <c r="AR2152" s="3">
        <v>10.761211852153131</v>
      </c>
      <c r="AS2152" s="31">
        <v>1.2261335875932189</v>
      </c>
      <c r="AT2152" s="3">
        <v>98.279260184269106</v>
      </c>
      <c r="AU2152" s="3">
        <v>94.933530299896304</v>
      </c>
      <c r="AV2152" s="3">
        <v>92.342673749655546</v>
      </c>
      <c r="AW2152" s="3">
        <v>100</v>
      </c>
      <c r="AX2152" s="3">
        <v>92.220820221293707</v>
      </c>
      <c r="AY2152" s="3">
        <v>73.009574838647865</v>
      </c>
      <c r="AZ2152" s="3">
        <v>61.740116076435292</v>
      </c>
      <c r="BA2152" s="3">
        <v>46.12931052144981</v>
      </c>
      <c r="BB2152" s="3">
        <v>33.054799089915441</v>
      </c>
      <c r="BC2152" s="31">
        <v>30.044385492508447</v>
      </c>
    </row>
    <row r="2153" spans="1:55" x14ac:dyDescent="0.55000000000000004">
      <c r="A2153" s="21" t="s">
        <v>6</v>
      </c>
      <c r="B2153" s="21" t="s">
        <v>22300</v>
      </c>
      <c r="C2153" s="21" t="s">
        <v>13493</v>
      </c>
      <c r="D2153" s="27" t="s">
        <v>13494</v>
      </c>
      <c r="E2153" s="4">
        <v>0</v>
      </c>
      <c r="F2153" s="4">
        <v>3</v>
      </c>
      <c r="G2153" s="4">
        <v>1</v>
      </c>
      <c r="H2153" s="62">
        <v>24</v>
      </c>
      <c r="J2153" s="28">
        <v>1</v>
      </c>
      <c r="K2153" s="13" t="s">
        <v>24548</v>
      </c>
      <c r="L2153" s="12" t="s">
        <v>24553</v>
      </c>
      <c r="M2153" s="12" t="s">
        <v>24553</v>
      </c>
      <c r="N2153" s="12" t="s">
        <v>24553</v>
      </c>
      <c r="O2153" s="12" t="s">
        <v>24553</v>
      </c>
      <c r="P2153" s="12" t="s">
        <v>24553</v>
      </c>
      <c r="Q2153" s="29" t="s">
        <v>24553</v>
      </c>
      <c r="AA2153" s="3">
        <v>76.33422834304389</v>
      </c>
      <c r="AB2153" s="3">
        <v>100</v>
      </c>
      <c r="AC2153" s="3">
        <v>61.255372785329101</v>
      </c>
      <c r="AD2153" s="3">
        <v>46.101659566086582</v>
      </c>
      <c r="AE2153" s="3">
        <v>38.979768295698058</v>
      </c>
      <c r="AF2153" s="3">
        <v>46.819970638817786</v>
      </c>
      <c r="AG2153" s="3">
        <v>40.71962636457517</v>
      </c>
      <c r="AH2153" s="32">
        <v>39.297533289518029</v>
      </c>
      <c r="AI2153" s="50">
        <v>4.2044539515091503E-2</v>
      </c>
      <c r="AJ2153" s="3">
        <v>100</v>
      </c>
      <c r="AK2153" s="3">
        <v>83.920183589828412</v>
      </c>
      <c r="AL2153" s="3">
        <v>86.442190565964466</v>
      </c>
      <c r="AM2153" s="3">
        <v>74.297432629859742</v>
      </c>
      <c r="AN2153" s="3">
        <v>69.178193646308145</v>
      </c>
      <c r="AO2153" s="3">
        <v>51.932520809587082</v>
      </c>
      <c r="AP2153" s="3">
        <v>68.290265695053179</v>
      </c>
      <c r="AQ2153" s="3">
        <v>68.899002972548189</v>
      </c>
      <c r="AR2153" s="3">
        <v>32.845379169305403</v>
      </c>
      <c r="AS2153" s="31">
        <v>27.589113653071497</v>
      </c>
      <c r="AT2153" s="3">
        <v>100</v>
      </c>
      <c r="AU2153" s="3">
        <v>93.494024804196812</v>
      </c>
      <c r="AV2153" s="3">
        <v>84.054465051152121</v>
      </c>
      <c r="AW2153" s="3">
        <v>73.234971844688431</v>
      </c>
      <c r="AX2153" s="3">
        <v>72.820950988860773</v>
      </c>
      <c r="AY2153" s="3">
        <v>51.197017372731693</v>
      </c>
      <c r="AZ2153" s="3">
        <v>46.98434913540239</v>
      </c>
      <c r="BA2153" s="3">
        <v>30.760055208074643</v>
      </c>
      <c r="BB2153" s="3">
        <v>27.227451578849109</v>
      </c>
      <c r="BC2153" s="31">
        <v>33.428161925199234</v>
      </c>
    </row>
    <row r="2154" spans="1:55" x14ac:dyDescent="0.55000000000000004">
      <c r="A2154" s="21" t="s">
        <v>6</v>
      </c>
      <c r="B2154" s="21" t="s">
        <v>20490</v>
      </c>
      <c r="C2154" s="21" t="s">
        <v>10302</v>
      </c>
      <c r="D2154" s="27" t="s">
        <v>10303</v>
      </c>
      <c r="E2154" s="4">
        <v>0</v>
      </c>
      <c r="F2154" s="4">
        <v>3</v>
      </c>
      <c r="G2154" s="4">
        <v>0</v>
      </c>
      <c r="H2154" s="62">
        <v>4</v>
      </c>
      <c r="J2154" s="28">
        <v>1</v>
      </c>
      <c r="K2154" s="12" t="s">
        <v>24553</v>
      </c>
      <c r="L2154" s="12" t="s">
        <v>24553</v>
      </c>
      <c r="M2154" s="12" t="s">
        <v>24553</v>
      </c>
      <c r="N2154" s="12" t="s">
        <v>24553</v>
      </c>
      <c r="O2154" s="12" t="s">
        <v>24553</v>
      </c>
      <c r="P2154" s="12" t="s">
        <v>24553</v>
      </c>
      <c r="Q2154" s="29" t="s">
        <v>24553</v>
      </c>
      <c r="AA2154" s="3">
        <v>100</v>
      </c>
      <c r="AB2154" s="3">
        <v>78.632003146828055</v>
      </c>
      <c r="AC2154" s="3">
        <v>53.013391967530602</v>
      </c>
      <c r="AD2154" s="3">
        <v>55.168577450632938</v>
      </c>
      <c r="AE2154" s="3">
        <v>22.781615595151266</v>
      </c>
      <c r="AF2154" s="3">
        <v>20.481269207021942</v>
      </c>
      <c r="AG2154" s="3">
        <v>32.756279780341892</v>
      </c>
      <c r="AH2154" s="32">
        <v>35.232780105653795</v>
      </c>
      <c r="AI2154" s="50">
        <v>8.5265348868387401E-3</v>
      </c>
      <c r="AT2154" s="3">
        <v>90.093696767175715</v>
      </c>
      <c r="AU2154" s="3">
        <v>100</v>
      </c>
      <c r="AV2154" s="3">
        <v>89.384850308954924</v>
      </c>
      <c r="AW2154" s="3">
        <v>88.983790007446373</v>
      </c>
      <c r="AX2154" s="3">
        <v>72.078034379105972</v>
      </c>
      <c r="AY2154" s="3">
        <v>62.078915054220438</v>
      </c>
      <c r="AZ2154" s="3">
        <v>51.500738572882895</v>
      </c>
      <c r="BA2154" s="3">
        <v>60.226485677429622</v>
      </c>
      <c r="BB2154" s="3">
        <v>55.266058281354049</v>
      </c>
      <c r="BC2154" s="31">
        <v>99.344053783154123</v>
      </c>
    </row>
    <row r="2155" spans="1:55" x14ac:dyDescent="0.55000000000000004">
      <c r="A2155" s="21" t="s">
        <v>6</v>
      </c>
      <c r="B2155" s="21" t="s">
        <v>20428</v>
      </c>
      <c r="C2155" s="21" t="s">
        <v>8653</v>
      </c>
      <c r="D2155" s="27" t="s">
        <v>8654</v>
      </c>
      <c r="E2155" s="4">
        <v>0</v>
      </c>
      <c r="F2155" s="4">
        <v>3</v>
      </c>
      <c r="G2155" s="4">
        <v>0</v>
      </c>
      <c r="H2155" s="62">
        <v>3</v>
      </c>
      <c r="J2155" s="28">
        <v>1</v>
      </c>
      <c r="K2155" s="13" t="s">
        <v>24548</v>
      </c>
      <c r="L2155" s="12" t="s">
        <v>24553</v>
      </c>
      <c r="M2155" s="12" t="s">
        <v>24553</v>
      </c>
      <c r="N2155" s="12" t="s">
        <v>24553</v>
      </c>
      <c r="O2155" s="12" t="s">
        <v>24553</v>
      </c>
      <c r="P2155" s="14" t="s">
        <v>24551</v>
      </c>
      <c r="Q2155" s="29" t="s">
        <v>24553</v>
      </c>
      <c r="AA2155" s="3">
        <v>45.694711234475314</v>
      </c>
      <c r="AB2155" s="3">
        <v>43.789866549691631</v>
      </c>
      <c r="AC2155" s="3">
        <v>96.237391170361178</v>
      </c>
      <c r="AD2155" s="3">
        <v>100</v>
      </c>
      <c r="AE2155" s="3">
        <v>74.126114137271742</v>
      </c>
      <c r="AF2155" s="3">
        <v>72.200512016031681</v>
      </c>
      <c r="AG2155" s="3">
        <v>75.35718417214575</v>
      </c>
      <c r="AH2155" s="32">
        <v>52.243532102838351</v>
      </c>
      <c r="AI2155" s="50">
        <v>2.3053096667546499E-2</v>
      </c>
      <c r="AT2155" s="3">
        <v>35.590601646773393</v>
      </c>
      <c r="AU2155" s="3">
        <v>57.671831528267283</v>
      </c>
      <c r="AV2155" s="3">
        <v>53.67259167347995</v>
      </c>
      <c r="AW2155" s="3">
        <v>54.726243595381305</v>
      </c>
      <c r="AX2155" s="3">
        <v>48.820571493020125</v>
      </c>
      <c r="AY2155" s="3">
        <v>88.155242905448233</v>
      </c>
      <c r="AZ2155" s="3">
        <v>100</v>
      </c>
      <c r="BA2155" s="3">
        <v>72.65481504356535</v>
      </c>
      <c r="BB2155" s="3">
        <v>57.736116859540473</v>
      </c>
      <c r="BC2155" s="31">
        <v>48.911804636982403</v>
      </c>
    </row>
    <row r="2156" spans="1:55" x14ac:dyDescent="0.55000000000000004">
      <c r="A2156" s="21" t="s">
        <v>6</v>
      </c>
      <c r="B2156" s="21" t="s">
        <v>17277</v>
      </c>
      <c r="C2156" s="21" t="s">
        <v>3491</v>
      </c>
      <c r="D2156" s="27" t="s">
        <v>3492</v>
      </c>
      <c r="E2156" s="4">
        <v>0</v>
      </c>
      <c r="F2156" s="4">
        <v>0</v>
      </c>
      <c r="G2156" s="4">
        <v>0</v>
      </c>
      <c r="H2156" s="62">
        <v>2</v>
      </c>
      <c r="J2156" s="28">
        <v>1</v>
      </c>
      <c r="K2156" s="12" t="s">
        <v>24553</v>
      </c>
      <c r="L2156" s="12" t="s">
        <v>24553</v>
      </c>
      <c r="M2156" s="12" t="s">
        <v>24553</v>
      </c>
      <c r="N2156" s="12" t="s">
        <v>24553</v>
      </c>
      <c r="O2156" s="12" t="s">
        <v>24553</v>
      </c>
      <c r="P2156" s="12" t="s">
        <v>24553</v>
      </c>
      <c r="Q2156" s="29" t="s">
        <v>24553</v>
      </c>
      <c r="AT2156" s="3">
        <v>33.79381147622825</v>
      </c>
      <c r="AU2156" s="3">
        <v>29.806678774890006</v>
      </c>
      <c r="AV2156" s="3">
        <v>33.74495159749172</v>
      </c>
      <c r="AW2156" s="3">
        <v>34.738432543280176</v>
      </c>
      <c r="AX2156" s="3">
        <v>35.021690284918712</v>
      </c>
      <c r="AY2156" s="3">
        <v>32.927478214739075</v>
      </c>
      <c r="AZ2156" s="3">
        <v>50.262415880096569</v>
      </c>
      <c r="BA2156" s="3">
        <v>78.728033629755899</v>
      </c>
      <c r="BB2156" s="3">
        <v>100</v>
      </c>
      <c r="BC2156" s="31">
        <v>98.92222827308025</v>
      </c>
    </row>
    <row r="2157" spans="1:55" x14ac:dyDescent="0.55000000000000004">
      <c r="A2157" s="21" t="s">
        <v>6</v>
      </c>
      <c r="B2157" s="21" t="s">
        <v>18982</v>
      </c>
      <c r="C2157" s="21" t="s">
        <v>13177</v>
      </c>
      <c r="D2157" s="27" t="s">
        <v>13178</v>
      </c>
      <c r="E2157" s="4">
        <v>0</v>
      </c>
      <c r="F2157" s="4">
        <v>1</v>
      </c>
      <c r="G2157" s="4">
        <v>0</v>
      </c>
      <c r="H2157" s="62">
        <v>2</v>
      </c>
      <c r="J2157" s="28">
        <v>1</v>
      </c>
      <c r="K2157" s="13" t="s">
        <v>24548</v>
      </c>
      <c r="L2157" s="16" t="s">
        <v>16303</v>
      </c>
      <c r="M2157" s="12" t="s">
        <v>24553</v>
      </c>
      <c r="N2157" s="12" t="s">
        <v>24553</v>
      </c>
      <c r="O2157" s="12" t="s">
        <v>24553</v>
      </c>
      <c r="P2157" s="14" t="s">
        <v>24551</v>
      </c>
      <c r="Q2157" s="29" t="s">
        <v>24553</v>
      </c>
      <c r="AA2157" s="3">
        <v>100</v>
      </c>
      <c r="AB2157" s="3">
        <v>82.849574467044036</v>
      </c>
      <c r="AC2157" s="3">
        <v>61.944516486618319</v>
      </c>
      <c r="AD2157" s="3">
        <v>80.073140390838091</v>
      </c>
      <c r="AE2157" s="3">
        <v>0</v>
      </c>
      <c r="AF2157" s="3">
        <v>3.9267448027882499</v>
      </c>
      <c r="AG2157" s="3">
        <v>0</v>
      </c>
      <c r="AH2157" s="32">
        <v>2.9854487919561534E-3</v>
      </c>
      <c r="AI2157" s="50">
        <v>3.9759811882887604E-3</v>
      </c>
      <c r="AT2157" s="3">
        <v>94.233045091446471</v>
      </c>
      <c r="AU2157" s="3">
        <v>100</v>
      </c>
      <c r="AV2157" s="3">
        <v>81.573277394649523</v>
      </c>
      <c r="AW2157" s="3">
        <v>76.272029484528176</v>
      </c>
      <c r="AX2157" s="3">
        <v>78.600166629963184</v>
      </c>
      <c r="AY2157" s="3">
        <v>63.814187124153406</v>
      </c>
      <c r="AZ2157" s="3">
        <v>59.943775524500545</v>
      </c>
      <c r="BA2157" s="3">
        <v>47.716101989769271</v>
      </c>
      <c r="BB2157" s="3">
        <v>41.267784446482494</v>
      </c>
      <c r="BC2157" s="31">
        <v>48.278703279944153</v>
      </c>
    </row>
    <row r="2158" spans="1:55" x14ac:dyDescent="0.55000000000000004">
      <c r="A2158" s="21" t="s">
        <v>6</v>
      </c>
      <c r="B2158" s="21" t="s">
        <v>17750</v>
      </c>
      <c r="C2158" s="21" t="s">
        <v>7930</v>
      </c>
      <c r="D2158" s="27" t="s">
        <v>7931</v>
      </c>
      <c r="E2158" s="4">
        <v>0</v>
      </c>
      <c r="F2158" s="4">
        <v>0</v>
      </c>
      <c r="G2158" s="4">
        <v>0</v>
      </c>
      <c r="H2158" s="62">
        <v>3</v>
      </c>
      <c r="J2158" s="28">
        <v>1</v>
      </c>
      <c r="K2158" s="12" t="s">
        <v>24553</v>
      </c>
      <c r="L2158" s="12" t="s">
        <v>24553</v>
      </c>
      <c r="M2158" s="12" t="s">
        <v>24553</v>
      </c>
      <c r="N2158" s="12" t="s">
        <v>24553</v>
      </c>
      <c r="O2158" s="12" t="s">
        <v>24553</v>
      </c>
      <c r="P2158" s="12" t="s">
        <v>24553</v>
      </c>
      <c r="Q2158" s="29" t="s">
        <v>24553</v>
      </c>
      <c r="AT2158" s="3">
        <v>89.268320376179645</v>
      </c>
      <c r="AU2158" s="3">
        <v>100</v>
      </c>
      <c r="AV2158" s="3">
        <v>93.1743440632887</v>
      </c>
      <c r="AW2158" s="3">
        <v>96.75570353374205</v>
      </c>
      <c r="AX2158" s="3">
        <v>87.325302887594489</v>
      </c>
      <c r="AY2158" s="3">
        <v>77.571362763559165</v>
      </c>
      <c r="AZ2158" s="3">
        <v>76.934847690977364</v>
      </c>
      <c r="BA2158" s="3">
        <v>36.761676724935874</v>
      </c>
      <c r="BB2158" s="3">
        <v>22.395573094934473</v>
      </c>
      <c r="BC2158" s="31">
        <v>19.590491656026611</v>
      </c>
    </row>
    <row r="2159" spans="1:55" x14ac:dyDescent="0.55000000000000004">
      <c r="A2159" s="21" t="s">
        <v>6</v>
      </c>
      <c r="B2159" s="21" t="s">
        <v>18656</v>
      </c>
      <c r="C2159" s="21" t="s">
        <v>374</v>
      </c>
      <c r="D2159" s="27" t="s">
        <v>375</v>
      </c>
      <c r="E2159" s="4">
        <v>0</v>
      </c>
      <c r="F2159" s="4">
        <v>1</v>
      </c>
      <c r="G2159" s="4">
        <v>0</v>
      </c>
      <c r="H2159" s="62">
        <v>1</v>
      </c>
      <c r="J2159" s="28">
        <v>1</v>
      </c>
      <c r="K2159" s="13" t="s">
        <v>24548</v>
      </c>
      <c r="L2159" s="12" t="s">
        <v>24553</v>
      </c>
      <c r="M2159" s="12" t="s">
        <v>24553</v>
      </c>
      <c r="N2159" s="12" t="s">
        <v>24553</v>
      </c>
      <c r="O2159" s="12" t="s">
        <v>24553</v>
      </c>
      <c r="P2159" s="14" t="s">
        <v>24551</v>
      </c>
      <c r="Q2159" s="29" t="s">
        <v>24553</v>
      </c>
      <c r="AA2159" s="3">
        <v>79.283187458467751</v>
      </c>
      <c r="AB2159" s="3">
        <v>100</v>
      </c>
      <c r="AC2159" s="3">
        <v>89.104466580609625</v>
      </c>
      <c r="AD2159" s="3">
        <v>91.489431886320133</v>
      </c>
      <c r="AE2159" s="3">
        <v>63.652239286717851</v>
      </c>
      <c r="AF2159" s="3">
        <v>65.149612707373393</v>
      </c>
      <c r="AG2159" s="3">
        <v>55.576497628287228</v>
      </c>
      <c r="AH2159" s="32">
        <v>44.600137798018025</v>
      </c>
      <c r="AI2159" s="50">
        <v>3.17292963386622E-2</v>
      </c>
      <c r="AT2159" s="3">
        <v>59.999713953743914</v>
      </c>
      <c r="AU2159" s="3">
        <v>52.44001176128684</v>
      </c>
      <c r="AV2159" s="3">
        <v>55.043796483342589</v>
      </c>
      <c r="AW2159" s="3">
        <v>74.674390992086742</v>
      </c>
      <c r="AX2159" s="3">
        <v>59.360845656309323</v>
      </c>
      <c r="AY2159" s="3">
        <v>100</v>
      </c>
      <c r="AZ2159" s="3">
        <v>87.597581653990531</v>
      </c>
      <c r="BA2159" s="3">
        <v>93.138697353110558</v>
      </c>
      <c r="BB2159" s="3">
        <v>99.778378789992743</v>
      </c>
      <c r="BC2159" s="31">
        <v>73.389611826174175</v>
      </c>
    </row>
    <row r="2160" spans="1:55" x14ac:dyDescent="0.55000000000000004">
      <c r="A2160" s="21" t="s">
        <v>6</v>
      </c>
      <c r="B2160" s="21" t="s">
        <v>17040</v>
      </c>
      <c r="C2160" s="21" t="s">
        <v>13845</v>
      </c>
      <c r="D2160" s="27" t="s">
        <v>13846</v>
      </c>
      <c r="E2160" s="4">
        <v>0</v>
      </c>
      <c r="F2160" s="4">
        <v>0</v>
      </c>
      <c r="G2160" s="4">
        <v>0</v>
      </c>
      <c r="H2160" s="62">
        <v>1</v>
      </c>
      <c r="J2160" s="28">
        <v>1</v>
      </c>
      <c r="K2160" s="12" t="s">
        <v>24553</v>
      </c>
      <c r="L2160" s="12" t="s">
        <v>24553</v>
      </c>
      <c r="M2160" s="12" t="s">
        <v>24553</v>
      </c>
      <c r="N2160" s="12" t="s">
        <v>24553</v>
      </c>
      <c r="O2160" s="12" t="s">
        <v>24553</v>
      </c>
      <c r="P2160" s="12" t="s">
        <v>24553</v>
      </c>
      <c r="Q2160" s="29" t="s">
        <v>24553</v>
      </c>
      <c r="AT2160" s="3">
        <v>92.599422283457599</v>
      </c>
      <c r="AU2160" s="3">
        <v>100</v>
      </c>
      <c r="AV2160" s="3">
        <v>95.540914723356337</v>
      </c>
      <c r="AW2160" s="3">
        <v>78.648220933162293</v>
      </c>
      <c r="AX2160" s="3">
        <v>71.695835596826797</v>
      </c>
      <c r="AY2160" s="3">
        <v>69.676320137439376</v>
      </c>
      <c r="AZ2160" s="3">
        <v>86.536927095997356</v>
      </c>
      <c r="BA2160" s="3">
        <v>69.235735698425387</v>
      </c>
      <c r="BB2160" s="3">
        <v>43.758556174314471</v>
      </c>
      <c r="BC2160" s="31">
        <v>28.136725143461621</v>
      </c>
    </row>
    <row r="2161" spans="1:55" x14ac:dyDescent="0.55000000000000004">
      <c r="A2161" s="21" t="s">
        <v>6</v>
      </c>
      <c r="B2161" s="21" t="s">
        <v>20262</v>
      </c>
      <c r="C2161" s="21" t="s">
        <v>1264</v>
      </c>
      <c r="D2161" s="27" t="s">
        <v>1265</v>
      </c>
      <c r="E2161" s="4">
        <v>0</v>
      </c>
      <c r="F2161" s="4">
        <v>2</v>
      </c>
      <c r="G2161" s="4">
        <v>0</v>
      </c>
      <c r="H2161" s="62">
        <v>11</v>
      </c>
      <c r="J2161" s="28">
        <v>1</v>
      </c>
      <c r="K2161" s="13" t="s">
        <v>24548</v>
      </c>
      <c r="L2161" s="12" t="s">
        <v>24553</v>
      </c>
      <c r="M2161" s="12" t="s">
        <v>24553</v>
      </c>
      <c r="N2161" s="12" t="s">
        <v>24553</v>
      </c>
      <c r="O2161" s="12" t="s">
        <v>24553</v>
      </c>
      <c r="P2161" s="14" t="s">
        <v>24551</v>
      </c>
      <c r="Q2161" s="29" t="s">
        <v>24553</v>
      </c>
      <c r="AA2161" s="3">
        <v>70.36532611512628</v>
      </c>
      <c r="AB2161" s="3">
        <v>92.525095077355573</v>
      </c>
      <c r="AC2161" s="3">
        <v>100</v>
      </c>
      <c r="AD2161" s="3">
        <v>85.19504294366989</v>
      </c>
      <c r="AE2161" s="3">
        <v>50.064569838313332</v>
      </c>
      <c r="AF2161" s="3">
        <v>69.650837334393572</v>
      </c>
      <c r="AG2161" s="3">
        <v>62.35456125863913</v>
      </c>
      <c r="AH2161" s="32">
        <v>58.681836755094466</v>
      </c>
      <c r="AI2161" s="50">
        <v>0.13839551853163801</v>
      </c>
      <c r="AT2161" s="3">
        <v>78.771276582255297</v>
      </c>
      <c r="AU2161" s="3">
        <v>49.919828377982576</v>
      </c>
      <c r="AV2161" s="3">
        <v>46.824655571995514</v>
      </c>
      <c r="AW2161" s="3">
        <v>57.149133802961018</v>
      </c>
      <c r="AX2161" s="3">
        <v>100</v>
      </c>
      <c r="AY2161" s="3">
        <v>79.048149754137327</v>
      </c>
      <c r="AZ2161" s="3">
        <v>68.175388766816909</v>
      </c>
      <c r="BA2161" s="3">
        <v>31.439171335711364</v>
      </c>
      <c r="BB2161" s="3">
        <v>30.816268294037314</v>
      </c>
      <c r="BC2161" s="31">
        <v>14.990519736724936</v>
      </c>
    </row>
    <row r="2162" spans="1:55" x14ac:dyDescent="0.55000000000000004">
      <c r="A2162" s="21" t="s">
        <v>6</v>
      </c>
      <c r="B2162" s="21" t="s">
        <v>18382</v>
      </c>
      <c r="C2162" s="21" t="s">
        <v>5505</v>
      </c>
      <c r="D2162" s="27" t="s">
        <v>5506</v>
      </c>
      <c r="E2162" s="4">
        <v>0</v>
      </c>
      <c r="F2162" s="4">
        <v>0</v>
      </c>
      <c r="G2162" s="4">
        <v>0</v>
      </c>
      <c r="H2162" s="62">
        <v>9</v>
      </c>
      <c r="J2162" s="28">
        <v>1</v>
      </c>
      <c r="K2162" s="12" t="s">
        <v>24553</v>
      </c>
      <c r="L2162" s="12" t="s">
        <v>24553</v>
      </c>
      <c r="M2162" s="12" t="s">
        <v>24553</v>
      </c>
      <c r="N2162" s="12" t="s">
        <v>24553</v>
      </c>
      <c r="O2162" s="12" t="s">
        <v>24553</v>
      </c>
      <c r="P2162" s="12" t="s">
        <v>24553</v>
      </c>
      <c r="Q2162" s="29" t="s">
        <v>24553</v>
      </c>
      <c r="AT2162" s="3">
        <v>97.475916136503642</v>
      </c>
      <c r="AU2162" s="3">
        <v>96.378756993794113</v>
      </c>
      <c r="AV2162" s="3">
        <v>93.816924340261707</v>
      </c>
      <c r="AW2162" s="3">
        <v>100</v>
      </c>
      <c r="AX2162" s="3">
        <v>78.908562220163176</v>
      </c>
      <c r="AY2162" s="3">
        <v>84.278918099724493</v>
      </c>
      <c r="AZ2162" s="3">
        <v>87.618275438828448</v>
      </c>
      <c r="BA2162" s="3">
        <v>72.040132484800353</v>
      </c>
      <c r="BB2162" s="3">
        <v>69.028756084740564</v>
      </c>
      <c r="BC2162" s="31">
        <v>83.667740045460619</v>
      </c>
    </row>
    <row r="2163" spans="1:55" x14ac:dyDescent="0.55000000000000004">
      <c r="A2163" s="21" t="s">
        <v>6</v>
      </c>
      <c r="B2163" s="21" t="s">
        <v>18306</v>
      </c>
      <c r="C2163" s="21" t="s">
        <v>6565</v>
      </c>
      <c r="D2163" s="27" t="s">
        <v>6566</v>
      </c>
      <c r="E2163" s="4">
        <v>0</v>
      </c>
      <c r="F2163" s="4">
        <v>0</v>
      </c>
      <c r="G2163" s="4">
        <v>0</v>
      </c>
      <c r="H2163" s="62">
        <v>7</v>
      </c>
      <c r="J2163" s="28">
        <v>1</v>
      </c>
      <c r="K2163" s="13" t="s">
        <v>24548</v>
      </c>
      <c r="L2163" s="12" t="s">
        <v>24553</v>
      </c>
      <c r="M2163" s="12" t="s">
        <v>24553</v>
      </c>
      <c r="N2163" s="12" t="s">
        <v>24553</v>
      </c>
      <c r="O2163" s="12" t="s">
        <v>24553</v>
      </c>
      <c r="P2163" s="12" t="s">
        <v>24553</v>
      </c>
      <c r="Q2163" s="29" t="s">
        <v>24553</v>
      </c>
      <c r="AT2163" s="3">
        <v>76.888260468229106</v>
      </c>
      <c r="AU2163" s="3">
        <v>89.5133239414114</v>
      </c>
      <c r="AV2163" s="3">
        <v>94.838117141679263</v>
      </c>
      <c r="AW2163" s="3">
        <v>95.051837949805446</v>
      </c>
      <c r="AX2163" s="3">
        <v>73.139416747700039</v>
      </c>
      <c r="AY2163" s="3">
        <v>91.552619779213686</v>
      </c>
      <c r="AZ2163" s="3">
        <v>100</v>
      </c>
      <c r="BA2163" s="3">
        <v>79.57873871435649</v>
      </c>
      <c r="BB2163" s="3">
        <v>55.880357314307105</v>
      </c>
      <c r="BC2163" s="31">
        <v>44.742624589654667</v>
      </c>
    </row>
    <row r="2164" spans="1:55" x14ac:dyDescent="0.55000000000000004">
      <c r="A2164" s="21" t="s">
        <v>6</v>
      </c>
      <c r="B2164" s="21" t="s">
        <v>19564</v>
      </c>
      <c r="C2164" s="21" t="s">
        <v>3367</v>
      </c>
      <c r="D2164" s="27" t="s">
        <v>3368</v>
      </c>
      <c r="E2164" s="4">
        <v>0</v>
      </c>
      <c r="F2164" s="4">
        <v>1</v>
      </c>
      <c r="G2164" s="4">
        <v>0</v>
      </c>
      <c r="H2164" s="62">
        <v>10</v>
      </c>
      <c r="J2164" s="28">
        <v>1</v>
      </c>
      <c r="K2164" s="12" t="s">
        <v>24553</v>
      </c>
      <c r="L2164" s="12" t="s">
        <v>24553</v>
      </c>
      <c r="M2164" s="12" t="s">
        <v>24553</v>
      </c>
      <c r="N2164" s="12" t="s">
        <v>24553</v>
      </c>
      <c r="O2164" s="12" t="s">
        <v>24553</v>
      </c>
      <c r="P2164" s="12" t="s">
        <v>24553</v>
      </c>
      <c r="Q2164" s="29" t="s">
        <v>24553</v>
      </c>
      <c r="AA2164" s="3">
        <v>40.165551244517964</v>
      </c>
      <c r="AB2164" s="3">
        <v>38.403376922016392</v>
      </c>
      <c r="AC2164" s="3">
        <v>72.598511908203761</v>
      </c>
      <c r="AD2164" s="3">
        <v>78.228697564830327</v>
      </c>
      <c r="AE2164" s="3">
        <v>100</v>
      </c>
      <c r="AF2164" s="3">
        <v>90.790479870534952</v>
      </c>
      <c r="AG2164" s="3">
        <v>85.899343988003096</v>
      </c>
      <c r="AH2164" s="32">
        <v>88.249347815509822</v>
      </c>
      <c r="AI2164" s="50">
        <v>2.7602917012313202E-3</v>
      </c>
      <c r="AT2164" s="3">
        <v>55.492917782082309</v>
      </c>
      <c r="AU2164" s="3">
        <v>58.706272031527327</v>
      </c>
      <c r="AV2164" s="3">
        <v>62.328012735033603</v>
      </c>
      <c r="AW2164" s="3">
        <v>66.318147874980312</v>
      </c>
      <c r="AX2164" s="3">
        <v>61.660544840296815</v>
      </c>
      <c r="AY2164" s="3">
        <v>75.043043339051138</v>
      </c>
      <c r="AZ2164" s="3">
        <v>80.105656104161326</v>
      </c>
      <c r="BA2164" s="3">
        <v>100</v>
      </c>
      <c r="BB2164" s="3">
        <v>71.41601314895378</v>
      </c>
      <c r="BC2164" s="31">
        <v>66.418118762651133</v>
      </c>
    </row>
    <row r="2165" spans="1:55" x14ac:dyDescent="0.55000000000000004">
      <c r="A2165" s="21" t="s">
        <v>6</v>
      </c>
      <c r="B2165" s="21" t="s">
        <v>17447</v>
      </c>
      <c r="C2165" s="21" t="s">
        <v>10747</v>
      </c>
      <c r="D2165" s="27" t="s">
        <v>10748</v>
      </c>
      <c r="E2165" s="4">
        <v>0</v>
      </c>
      <c r="F2165" s="4">
        <v>0</v>
      </c>
      <c r="G2165" s="4">
        <v>0</v>
      </c>
      <c r="H2165" s="62">
        <v>2</v>
      </c>
      <c r="J2165" s="28">
        <v>1</v>
      </c>
      <c r="K2165" s="13" t="s">
        <v>24548</v>
      </c>
      <c r="L2165" s="12" t="s">
        <v>24553</v>
      </c>
      <c r="M2165" s="12" t="s">
        <v>24553</v>
      </c>
      <c r="N2165" s="12" t="s">
        <v>24553</v>
      </c>
      <c r="O2165" s="12" t="s">
        <v>24553</v>
      </c>
      <c r="P2165" s="14" t="s">
        <v>24551</v>
      </c>
      <c r="Q2165" s="29" t="s">
        <v>24553</v>
      </c>
      <c r="AT2165" s="3">
        <v>85.721088742715907</v>
      </c>
      <c r="AU2165" s="3">
        <v>93.474410594592044</v>
      </c>
      <c r="AV2165" s="3">
        <v>90.257995272611467</v>
      </c>
      <c r="AW2165" s="3">
        <v>85.08580855597539</v>
      </c>
      <c r="AX2165" s="3">
        <v>91.581687574465391</v>
      </c>
      <c r="AY2165" s="3">
        <v>100</v>
      </c>
      <c r="AZ2165" s="3">
        <v>84.524274452123308</v>
      </c>
      <c r="BA2165" s="3">
        <v>62.452040586603829</v>
      </c>
      <c r="BB2165" s="3">
        <v>44.524024164113442</v>
      </c>
      <c r="BC2165" s="31">
        <v>38.469613921398157</v>
      </c>
    </row>
    <row r="2166" spans="1:55" x14ac:dyDescent="0.55000000000000004">
      <c r="A2166" s="21" t="s">
        <v>6</v>
      </c>
      <c r="B2166" s="21" t="s">
        <v>22876</v>
      </c>
      <c r="C2166" s="21" t="s">
        <v>7153</v>
      </c>
      <c r="D2166" s="27" t="s">
        <v>7154</v>
      </c>
      <c r="E2166" s="4">
        <v>1</v>
      </c>
      <c r="F2166" s="4">
        <v>1</v>
      </c>
      <c r="G2166" s="4">
        <v>0</v>
      </c>
      <c r="H2166" s="62">
        <v>8</v>
      </c>
      <c r="J2166" s="28">
        <v>1</v>
      </c>
      <c r="K2166" s="13" t="s">
        <v>24548</v>
      </c>
      <c r="L2166" s="12" t="s">
        <v>24553</v>
      </c>
      <c r="M2166" s="12" t="s">
        <v>24553</v>
      </c>
      <c r="N2166" s="12" t="s">
        <v>24553</v>
      </c>
      <c r="O2166" s="12" t="s">
        <v>24553</v>
      </c>
      <c r="P2166" s="14" t="s">
        <v>24551</v>
      </c>
      <c r="Q2166" s="29" t="s">
        <v>24553</v>
      </c>
      <c r="R2166" s="3">
        <v>51.551659391422</v>
      </c>
      <c r="S2166" s="3">
        <v>45.530891082174719</v>
      </c>
      <c r="T2166" s="3">
        <v>56.712937569416454</v>
      </c>
      <c r="U2166" s="3">
        <v>55.202562987985736</v>
      </c>
      <c r="V2166" s="3">
        <v>100</v>
      </c>
      <c r="W2166" s="3">
        <v>71.797698427309385</v>
      </c>
      <c r="X2166" s="3">
        <v>41.995713419609167</v>
      </c>
      <c r="Y2166" s="32">
        <v>55.968022429639362</v>
      </c>
      <c r="Z2166" s="50">
        <v>8.9807972422561694E-2</v>
      </c>
      <c r="AA2166" s="3">
        <v>47.603829630126008</v>
      </c>
      <c r="AB2166" s="3">
        <v>63.4923737439657</v>
      </c>
      <c r="AC2166" s="3">
        <v>100</v>
      </c>
      <c r="AD2166" s="3">
        <v>80.411831511769137</v>
      </c>
      <c r="AE2166" s="3">
        <v>90.362226537118858</v>
      </c>
      <c r="AF2166" s="3">
        <v>95.47477388922978</v>
      </c>
      <c r="AG2166" s="3">
        <v>79.964474672311113</v>
      </c>
      <c r="AH2166" s="32">
        <v>72.289229793803216</v>
      </c>
      <c r="AI2166" s="50">
        <v>6.7632974693491096E-2</v>
      </c>
      <c r="AT2166" s="3">
        <v>84.267070718369538</v>
      </c>
      <c r="AU2166" s="3">
        <v>91.897349377251658</v>
      </c>
      <c r="AV2166" s="3">
        <v>92.349367901146138</v>
      </c>
      <c r="AW2166" s="3">
        <v>93.875609638419377</v>
      </c>
      <c r="AX2166" s="3">
        <v>90.164105541575623</v>
      </c>
      <c r="AY2166" s="3">
        <v>100</v>
      </c>
      <c r="AZ2166" s="3">
        <v>98.206102684079738</v>
      </c>
      <c r="BA2166" s="3">
        <v>99.768866603849318</v>
      </c>
      <c r="BB2166" s="3">
        <v>78.27692356140642</v>
      </c>
      <c r="BC2166" s="31">
        <v>70.60250960941093</v>
      </c>
    </row>
    <row r="2167" spans="1:55" x14ac:dyDescent="0.55000000000000004">
      <c r="A2167" s="21" t="s">
        <v>6</v>
      </c>
      <c r="B2167" s="21" t="s">
        <v>17647</v>
      </c>
      <c r="C2167" s="21" t="s">
        <v>2132</v>
      </c>
      <c r="D2167" s="27" t="s">
        <v>2133</v>
      </c>
      <c r="E2167" s="4">
        <v>0</v>
      </c>
      <c r="F2167" s="4">
        <v>0</v>
      </c>
      <c r="G2167" s="4">
        <v>0</v>
      </c>
      <c r="H2167" s="62">
        <v>3</v>
      </c>
      <c r="J2167" s="28">
        <v>1</v>
      </c>
      <c r="K2167" s="12" t="s">
        <v>24553</v>
      </c>
      <c r="L2167" s="12" t="s">
        <v>24553</v>
      </c>
      <c r="M2167" s="12" t="s">
        <v>24553</v>
      </c>
      <c r="N2167" s="12" t="s">
        <v>24553</v>
      </c>
      <c r="O2167" s="12" t="s">
        <v>24553</v>
      </c>
      <c r="P2167" s="12" t="s">
        <v>24553</v>
      </c>
      <c r="Q2167" s="29" t="s">
        <v>24553</v>
      </c>
      <c r="AT2167" s="3">
        <v>64.838953234552108</v>
      </c>
      <c r="AU2167" s="3">
        <v>61.089114132515562</v>
      </c>
      <c r="AV2167" s="3">
        <v>57.154740806991832</v>
      </c>
      <c r="AW2167" s="3">
        <v>67.060376965372726</v>
      </c>
      <c r="AX2167" s="3">
        <v>62.718539959021001</v>
      </c>
      <c r="AY2167" s="3">
        <v>81.051418222006959</v>
      </c>
      <c r="AZ2167" s="3">
        <v>69.505295226265318</v>
      </c>
      <c r="BA2167" s="3">
        <v>81.841473049581793</v>
      </c>
      <c r="BB2167" s="3">
        <v>100</v>
      </c>
      <c r="BC2167" s="31">
        <v>77.902675629016755</v>
      </c>
    </row>
    <row r="2168" spans="1:55" x14ac:dyDescent="0.55000000000000004">
      <c r="A2168" s="21" t="s">
        <v>6</v>
      </c>
      <c r="B2168" s="21" t="s">
        <v>16861</v>
      </c>
      <c r="C2168" s="21" t="s">
        <v>10243</v>
      </c>
      <c r="D2168" s="27" t="s">
        <v>10244</v>
      </c>
      <c r="E2168" s="4">
        <v>0</v>
      </c>
      <c r="F2168" s="4">
        <v>0</v>
      </c>
      <c r="G2168" s="4">
        <v>0</v>
      </c>
      <c r="H2168" s="62">
        <v>1</v>
      </c>
      <c r="J2168" s="28">
        <v>1</v>
      </c>
      <c r="K2168" s="13" t="s">
        <v>24548</v>
      </c>
      <c r="L2168" s="12" t="s">
        <v>24553</v>
      </c>
      <c r="M2168" s="12" t="s">
        <v>24553</v>
      </c>
      <c r="N2168" s="12" t="s">
        <v>24553</v>
      </c>
      <c r="O2168" s="12" t="s">
        <v>24553</v>
      </c>
      <c r="P2168" s="14" t="s">
        <v>24551</v>
      </c>
      <c r="Q2168" s="29" t="s">
        <v>24553</v>
      </c>
      <c r="AT2168" s="3">
        <v>92.119136442523441</v>
      </c>
      <c r="AU2168" s="3">
        <v>82.35639444331305</v>
      </c>
      <c r="AV2168" s="3">
        <v>80.678575259503617</v>
      </c>
      <c r="AW2168" s="3">
        <v>76.694225218569301</v>
      </c>
      <c r="AX2168" s="3">
        <v>100</v>
      </c>
      <c r="AY2168" s="3">
        <v>77.384291397517032</v>
      </c>
      <c r="AZ2168" s="3">
        <v>82.005226576723871</v>
      </c>
      <c r="BA2168" s="3">
        <v>73.815719487746762</v>
      </c>
      <c r="BB2168" s="3">
        <v>88.477960757877099</v>
      </c>
      <c r="BC2168" s="31">
        <v>80.682400040191041</v>
      </c>
    </row>
    <row r="2169" spans="1:55" x14ac:dyDescent="0.55000000000000004">
      <c r="A2169" s="21" t="s">
        <v>6</v>
      </c>
      <c r="B2169" s="21" t="s">
        <v>17089</v>
      </c>
      <c r="C2169" s="21" t="s">
        <v>14516</v>
      </c>
      <c r="D2169" s="27" t="s">
        <v>14517</v>
      </c>
      <c r="E2169" s="4">
        <v>0</v>
      </c>
      <c r="F2169" s="4">
        <v>0</v>
      </c>
      <c r="G2169" s="4">
        <v>0</v>
      </c>
      <c r="H2169" s="62">
        <v>1</v>
      </c>
      <c r="J2169" s="28">
        <v>1</v>
      </c>
      <c r="K2169" s="13" t="s">
        <v>24548</v>
      </c>
      <c r="L2169" s="12" t="s">
        <v>24553</v>
      </c>
      <c r="M2169" s="12" t="s">
        <v>24553</v>
      </c>
      <c r="N2169" s="12" t="s">
        <v>24553</v>
      </c>
      <c r="O2169" s="12" t="s">
        <v>24553</v>
      </c>
      <c r="P2169" s="14" t="s">
        <v>24551</v>
      </c>
      <c r="Q2169" s="29" t="s">
        <v>24553</v>
      </c>
      <c r="AT2169" s="3">
        <v>43.727825243653854</v>
      </c>
      <c r="AU2169" s="3">
        <v>57.871648734452322</v>
      </c>
      <c r="AV2169" s="3">
        <v>62.825081899758075</v>
      </c>
      <c r="AW2169" s="3">
        <v>45.135906476282607</v>
      </c>
      <c r="AX2169" s="3">
        <v>31.959037195019945</v>
      </c>
      <c r="AY2169" s="3">
        <v>32.448863614943349</v>
      </c>
      <c r="AZ2169" s="3">
        <v>22.17241111238102</v>
      </c>
      <c r="BA2169" s="3">
        <v>42.356938903225824</v>
      </c>
      <c r="BB2169" s="3">
        <v>54.127659029121766</v>
      </c>
      <c r="BC2169" s="31">
        <v>100</v>
      </c>
    </row>
    <row r="2170" spans="1:55" x14ac:dyDescent="0.55000000000000004">
      <c r="A2170" s="21" t="s">
        <v>6</v>
      </c>
      <c r="B2170" s="21" t="s">
        <v>18267</v>
      </c>
      <c r="C2170" s="21" t="s">
        <v>11879</v>
      </c>
      <c r="D2170" s="27" t="s">
        <v>11880</v>
      </c>
      <c r="E2170" s="4">
        <v>0</v>
      </c>
      <c r="F2170" s="4">
        <v>0</v>
      </c>
      <c r="G2170" s="4">
        <v>0</v>
      </c>
      <c r="H2170" s="62">
        <v>6</v>
      </c>
      <c r="J2170" s="28">
        <v>1</v>
      </c>
      <c r="K2170" s="13" t="s">
        <v>24548</v>
      </c>
      <c r="L2170" s="16" t="s">
        <v>16303</v>
      </c>
      <c r="M2170" s="12" t="s">
        <v>24553</v>
      </c>
      <c r="N2170" s="12" t="s">
        <v>24553</v>
      </c>
      <c r="O2170" s="12" t="s">
        <v>24553</v>
      </c>
      <c r="P2170" s="14" t="s">
        <v>24551</v>
      </c>
      <c r="Q2170" s="29" t="s">
        <v>24553</v>
      </c>
      <c r="AT2170" s="3">
        <v>100</v>
      </c>
      <c r="AU2170" s="3">
        <v>80.532289073933825</v>
      </c>
      <c r="AV2170" s="3">
        <v>74.217973511699213</v>
      </c>
      <c r="AW2170" s="3">
        <v>68.914308323207322</v>
      </c>
      <c r="AX2170" s="3">
        <v>69.018838093273501</v>
      </c>
      <c r="AY2170" s="3">
        <v>53.360407214346282</v>
      </c>
      <c r="AZ2170" s="3">
        <v>51.243973749145951</v>
      </c>
      <c r="BA2170" s="3">
        <v>43.402890374386885</v>
      </c>
      <c r="BB2170" s="3">
        <v>41.286454402316892</v>
      </c>
      <c r="BC2170" s="31">
        <v>64.362063522042064</v>
      </c>
    </row>
    <row r="2171" spans="1:55" x14ac:dyDescent="0.55000000000000004">
      <c r="A2171" s="21" t="s">
        <v>6</v>
      </c>
      <c r="B2171" s="21" t="s">
        <v>19616</v>
      </c>
      <c r="C2171" s="21" t="s">
        <v>5661</v>
      </c>
      <c r="D2171" s="27" t="s">
        <v>5662</v>
      </c>
      <c r="E2171" s="4">
        <v>0</v>
      </c>
      <c r="F2171" s="4">
        <v>1</v>
      </c>
      <c r="G2171" s="4">
        <v>0</v>
      </c>
      <c r="H2171" s="62">
        <v>14</v>
      </c>
      <c r="J2171" s="28">
        <v>1</v>
      </c>
      <c r="K2171" s="13" t="s">
        <v>24548</v>
      </c>
      <c r="L2171" s="12" t="s">
        <v>24553</v>
      </c>
      <c r="M2171" s="12" t="s">
        <v>24553</v>
      </c>
      <c r="N2171" s="12" t="s">
        <v>24553</v>
      </c>
      <c r="O2171" s="12" t="s">
        <v>24553</v>
      </c>
      <c r="P2171" s="14" t="s">
        <v>24551</v>
      </c>
      <c r="Q2171" s="29" t="s">
        <v>24553</v>
      </c>
      <c r="AA2171" s="3">
        <v>100</v>
      </c>
      <c r="AB2171" s="3">
        <v>93.136671500262707</v>
      </c>
      <c r="AC2171" s="3">
        <v>57.66936106836166</v>
      </c>
      <c r="AD2171" s="3">
        <v>78.131394566919184</v>
      </c>
      <c r="AE2171" s="3">
        <v>51.300458664565774</v>
      </c>
      <c r="AF2171" s="3">
        <v>61.255387603232151</v>
      </c>
      <c r="AG2171" s="3">
        <v>36.312599031237369</v>
      </c>
      <c r="AH2171" s="32">
        <v>40.156237606032455</v>
      </c>
      <c r="AI2171" s="50">
        <v>1.8726791680010499E-2</v>
      </c>
      <c r="AT2171" s="3">
        <v>58.881213853783784</v>
      </c>
      <c r="AU2171" s="3">
        <v>82.50879469786922</v>
      </c>
      <c r="AV2171" s="3">
        <v>100</v>
      </c>
      <c r="AW2171" s="3">
        <v>95.699333036278972</v>
      </c>
      <c r="AX2171" s="3">
        <v>63.308283729120497</v>
      </c>
      <c r="AY2171" s="3">
        <v>82.480769059134957</v>
      </c>
      <c r="AZ2171" s="3">
        <v>58.818481514588683</v>
      </c>
      <c r="BA2171" s="3">
        <v>55.858512317731112</v>
      </c>
      <c r="BB2171" s="3">
        <v>35.499580711232902</v>
      </c>
      <c r="BC2171" s="31">
        <v>33.312752761413265</v>
      </c>
    </row>
    <row r="2172" spans="1:55" x14ac:dyDescent="0.55000000000000004">
      <c r="A2172" s="21" t="s">
        <v>6</v>
      </c>
      <c r="B2172" s="21" t="s">
        <v>17097</v>
      </c>
      <c r="C2172" s="21" t="s">
        <v>14603</v>
      </c>
      <c r="D2172" s="27" t="s">
        <v>14604</v>
      </c>
      <c r="E2172" s="4">
        <v>0</v>
      </c>
      <c r="F2172" s="4">
        <v>0</v>
      </c>
      <c r="G2172" s="4">
        <v>0</v>
      </c>
      <c r="H2172" s="62">
        <v>1</v>
      </c>
      <c r="J2172" s="28">
        <v>1</v>
      </c>
      <c r="K2172" s="13" t="s">
        <v>24548</v>
      </c>
      <c r="L2172" s="12" t="s">
        <v>24553</v>
      </c>
      <c r="M2172" s="12" t="s">
        <v>24553</v>
      </c>
      <c r="N2172" s="12" t="s">
        <v>24553</v>
      </c>
      <c r="O2172" s="12" t="s">
        <v>24553</v>
      </c>
      <c r="P2172" s="12" t="s">
        <v>24553</v>
      </c>
      <c r="Q2172" s="29" t="s">
        <v>24553</v>
      </c>
      <c r="AT2172" s="3">
        <v>100</v>
      </c>
      <c r="AU2172" s="3">
        <v>95.79162461452853</v>
      </c>
      <c r="AV2172" s="3">
        <v>93.642184295107327</v>
      </c>
      <c r="AW2172" s="3">
        <v>69.336627042318867</v>
      </c>
      <c r="AX2172" s="3">
        <v>70.769894560853103</v>
      </c>
      <c r="AY2172" s="3">
        <v>51.982672661637487</v>
      </c>
      <c r="AZ2172" s="3">
        <v>57.098476462278654</v>
      </c>
      <c r="BA2172" s="3">
        <v>40.210631124683559</v>
      </c>
      <c r="BB2172" s="3">
        <v>31.76300034645444</v>
      </c>
      <c r="BC2172" s="31">
        <v>36.3512358423961</v>
      </c>
    </row>
    <row r="2173" spans="1:55" x14ac:dyDescent="0.55000000000000004">
      <c r="A2173" s="21" t="s">
        <v>6</v>
      </c>
      <c r="B2173" s="21" t="s">
        <v>19138</v>
      </c>
      <c r="C2173" s="21" t="s">
        <v>13710</v>
      </c>
      <c r="D2173" s="27" t="s">
        <v>13711</v>
      </c>
      <c r="E2173" s="4">
        <v>0</v>
      </c>
      <c r="F2173" s="4">
        <v>1</v>
      </c>
      <c r="G2173" s="4">
        <v>0</v>
      </c>
      <c r="H2173" s="62">
        <v>3</v>
      </c>
      <c r="J2173" s="28">
        <v>1</v>
      </c>
      <c r="K2173" s="13" t="s">
        <v>24548</v>
      </c>
      <c r="L2173" s="16" t="s">
        <v>16303</v>
      </c>
      <c r="M2173" s="12" t="s">
        <v>24553</v>
      </c>
      <c r="N2173" s="12" t="s">
        <v>24553</v>
      </c>
      <c r="O2173" s="12" t="s">
        <v>24553</v>
      </c>
      <c r="P2173" s="14" t="s">
        <v>24551</v>
      </c>
      <c r="Q2173" s="29" t="s">
        <v>24553</v>
      </c>
      <c r="AA2173" s="3">
        <v>79.590499970167954</v>
      </c>
      <c r="AB2173" s="3">
        <v>100</v>
      </c>
      <c r="AC2173" s="3">
        <v>54.77350802026141</v>
      </c>
      <c r="AD2173" s="3">
        <v>42.354914601047774</v>
      </c>
      <c r="AE2173" s="3">
        <v>42.36924045385495</v>
      </c>
      <c r="AF2173" s="3">
        <v>52.926417496749359</v>
      </c>
      <c r="AG2173" s="3">
        <v>59.336920125975702</v>
      </c>
      <c r="AH2173" s="32">
        <v>62.130148951346634</v>
      </c>
      <c r="AI2173" s="50">
        <v>4.34028911829034E-2</v>
      </c>
      <c r="AT2173" s="3">
        <v>98.8566305369161</v>
      </c>
      <c r="AU2173" s="3">
        <v>100</v>
      </c>
      <c r="AV2173" s="3">
        <v>95.907178561353788</v>
      </c>
      <c r="AW2173" s="3">
        <v>79.649161767925236</v>
      </c>
      <c r="AX2173" s="3">
        <v>67.227173398920087</v>
      </c>
      <c r="AY2173" s="3">
        <v>55.347775455850368</v>
      </c>
      <c r="AZ2173" s="3">
        <v>50.16247501006427</v>
      </c>
      <c r="BA2173" s="3">
        <v>49.301729724931157</v>
      </c>
      <c r="BB2173" s="3">
        <v>46.844560168159695</v>
      </c>
      <c r="BC2173" s="31">
        <v>51.113004465524</v>
      </c>
    </row>
    <row r="2174" spans="1:55" x14ac:dyDescent="0.55000000000000004">
      <c r="A2174" s="21" t="s">
        <v>6</v>
      </c>
      <c r="B2174" s="21" t="s">
        <v>16761</v>
      </c>
      <c r="C2174" s="21" t="s">
        <v>7953</v>
      </c>
      <c r="D2174" s="27" t="s">
        <v>7954</v>
      </c>
      <c r="E2174" s="4">
        <v>0</v>
      </c>
      <c r="F2174" s="4">
        <v>0</v>
      </c>
      <c r="G2174" s="4">
        <v>0</v>
      </c>
      <c r="H2174" s="62">
        <v>1</v>
      </c>
      <c r="J2174" s="28">
        <v>1</v>
      </c>
      <c r="K2174" s="12" t="s">
        <v>24553</v>
      </c>
      <c r="L2174" s="12" t="s">
        <v>24553</v>
      </c>
      <c r="M2174" s="12" t="s">
        <v>24553</v>
      </c>
      <c r="N2174" s="12" t="s">
        <v>24553</v>
      </c>
      <c r="O2174" s="12" t="s">
        <v>24553</v>
      </c>
      <c r="P2174" s="12" t="s">
        <v>24553</v>
      </c>
      <c r="Q2174" s="29" t="s">
        <v>24553</v>
      </c>
      <c r="AT2174" s="3">
        <v>94.195732521424816</v>
      </c>
      <c r="AU2174" s="3">
        <v>85.329128960150271</v>
      </c>
      <c r="AV2174" s="3">
        <v>100</v>
      </c>
      <c r="AW2174" s="3">
        <v>92.786895628070667</v>
      </c>
      <c r="AX2174" s="3">
        <v>74.375037212251456</v>
      </c>
      <c r="AY2174" s="3">
        <v>54.460162905057331</v>
      </c>
      <c r="AZ2174" s="3">
        <v>54.241623005761795</v>
      </c>
      <c r="BA2174" s="3">
        <v>43.658020479167511</v>
      </c>
      <c r="BB2174" s="3">
        <v>35.234230843739162</v>
      </c>
      <c r="BC2174" s="31">
        <v>45.672971309792189</v>
      </c>
    </row>
    <row r="2175" spans="1:55" x14ac:dyDescent="0.55000000000000004">
      <c r="A2175" s="21" t="s">
        <v>6</v>
      </c>
      <c r="B2175" s="21" t="s">
        <v>24525</v>
      </c>
      <c r="C2175" s="21" t="s">
        <v>12588</v>
      </c>
      <c r="D2175" s="27" t="s">
        <v>12589</v>
      </c>
      <c r="E2175" s="4">
        <v>106</v>
      </c>
      <c r="F2175" s="4">
        <v>92</v>
      </c>
      <c r="G2175" s="4">
        <v>87</v>
      </c>
      <c r="H2175" s="62">
        <v>188</v>
      </c>
      <c r="J2175" s="28">
        <v>1</v>
      </c>
      <c r="K2175" s="13" t="s">
        <v>24548</v>
      </c>
      <c r="L2175" s="12" t="s">
        <v>24553</v>
      </c>
      <c r="M2175" s="12" t="s">
        <v>24553</v>
      </c>
      <c r="N2175" s="12" t="s">
        <v>24553</v>
      </c>
      <c r="O2175" s="12" t="s">
        <v>24553</v>
      </c>
      <c r="P2175" s="12" t="s">
        <v>24553</v>
      </c>
      <c r="Q2175" s="29" t="s">
        <v>24553</v>
      </c>
      <c r="R2175" s="3">
        <v>50.219815843413393</v>
      </c>
      <c r="S2175" s="3">
        <v>59.541541423147791</v>
      </c>
      <c r="T2175" s="3">
        <v>70.760071620517678</v>
      </c>
      <c r="U2175" s="3">
        <v>62.135047605188831</v>
      </c>
      <c r="V2175" s="3">
        <v>79.173868595854998</v>
      </c>
      <c r="W2175" s="3">
        <v>72.765705167873776</v>
      </c>
      <c r="X2175" s="3">
        <v>90.017930323959632</v>
      </c>
      <c r="Y2175" s="32">
        <v>100</v>
      </c>
      <c r="Z2175" s="50">
        <v>1.6371800727818599E-2</v>
      </c>
      <c r="AA2175" s="3">
        <v>88.87595338788951</v>
      </c>
      <c r="AB2175" s="3">
        <v>100</v>
      </c>
      <c r="AC2175" s="3">
        <v>65.351758416205129</v>
      </c>
      <c r="AD2175" s="3">
        <v>50.235313834447382</v>
      </c>
      <c r="AE2175" s="3">
        <v>68.498961911221798</v>
      </c>
      <c r="AF2175" s="3">
        <v>87.443447011492253</v>
      </c>
      <c r="AG2175" s="3">
        <v>94.286294852941793</v>
      </c>
      <c r="AH2175" s="32">
        <v>94.720608966465221</v>
      </c>
      <c r="AI2175" s="50">
        <v>6.3028242501185494E-2</v>
      </c>
      <c r="AJ2175" s="3">
        <v>75.459926376996052</v>
      </c>
      <c r="AK2175" s="3">
        <v>76.255118354963017</v>
      </c>
      <c r="AL2175" s="3">
        <v>80.412293413214655</v>
      </c>
      <c r="AM2175" s="3">
        <v>61.157196522817699</v>
      </c>
      <c r="AN2175" s="3">
        <v>70.362556794802529</v>
      </c>
      <c r="AO2175" s="3">
        <v>92.268407729562057</v>
      </c>
      <c r="AP2175" s="3">
        <v>87.198248818484842</v>
      </c>
      <c r="AQ2175" s="3">
        <v>100</v>
      </c>
      <c r="AR2175" s="3">
        <v>88.997534662948354</v>
      </c>
      <c r="AS2175" s="31">
        <v>81.994384458930355</v>
      </c>
      <c r="AT2175" s="3">
        <v>100</v>
      </c>
      <c r="AU2175" s="3">
        <v>94.935696721333613</v>
      </c>
      <c r="AV2175" s="3">
        <v>87.339800129053884</v>
      </c>
      <c r="AW2175" s="3">
        <v>78.971580596731883</v>
      </c>
      <c r="AX2175" s="3">
        <v>69.844008850293079</v>
      </c>
      <c r="AY2175" s="3">
        <v>54.639194354827517</v>
      </c>
      <c r="AZ2175" s="3">
        <v>49.924341114678597</v>
      </c>
      <c r="BA2175" s="3">
        <v>41.684634293849768</v>
      </c>
      <c r="BB2175" s="3">
        <v>40.98528379429893</v>
      </c>
      <c r="BC2175" s="31">
        <v>69.713633781334252</v>
      </c>
    </row>
    <row r="2176" spans="1:55" x14ac:dyDescent="0.55000000000000004">
      <c r="A2176" s="21" t="s">
        <v>6</v>
      </c>
      <c r="B2176" s="21" t="s">
        <v>21489</v>
      </c>
      <c r="C2176" s="21" t="s">
        <v>12564</v>
      </c>
      <c r="D2176" s="27" t="s">
        <v>12565</v>
      </c>
      <c r="E2176" s="4">
        <v>0</v>
      </c>
      <c r="F2176" s="4">
        <v>7</v>
      </c>
      <c r="G2176" s="4">
        <v>0</v>
      </c>
      <c r="H2176" s="62">
        <v>16</v>
      </c>
      <c r="J2176" s="28">
        <v>1</v>
      </c>
      <c r="K2176" s="13" t="s">
        <v>24548</v>
      </c>
      <c r="L2176" s="12" t="s">
        <v>24553</v>
      </c>
      <c r="M2176" s="12" t="s">
        <v>24553</v>
      </c>
      <c r="N2176" s="12" t="s">
        <v>24553</v>
      </c>
      <c r="O2176" s="12" t="s">
        <v>24553</v>
      </c>
      <c r="P2176" s="12" t="s">
        <v>24553</v>
      </c>
      <c r="Q2176" s="29" t="s">
        <v>24553</v>
      </c>
      <c r="AA2176" s="3">
        <v>88.379247687498051</v>
      </c>
      <c r="AB2176" s="3">
        <v>100</v>
      </c>
      <c r="AC2176" s="3">
        <v>61.344289581482379</v>
      </c>
      <c r="AD2176" s="3">
        <v>48.925967587981908</v>
      </c>
      <c r="AE2176" s="3">
        <v>63.174427264955</v>
      </c>
      <c r="AF2176" s="3">
        <v>81.032032452347963</v>
      </c>
      <c r="AG2176" s="3">
        <v>93.087040413949794</v>
      </c>
      <c r="AH2176" s="32">
        <v>85.242085294085456</v>
      </c>
      <c r="AI2176" s="50">
        <v>5.5139858764562101E-2</v>
      </c>
      <c r="AT2176" s="3">
        <v>100</v>
      </c>
      <c r="AU2176" s="3">
        <v>99.246448196935276</v>
      </c>
      <c r="AV2176" s="3">
        <v>86.222322550451679</v>
      </c>
      <c r="AW2176" s="3">
        <v>80.450754511694186</v>
      </c>
      <c r="AX2176" s="3">
        <v>73.6925311128022</v>
      </c>
      <c r="AY2176" s="3">
        <v>58.643955917984925</v>
      </c>
      <c r="AZ2176" s="3">
        <v>42.828682436804641</v>
      </c>
      <c r="BA2176" s="3">
        <v>40.455747128171836</v>
      </c>
      <c r="BB2176" s="3">
        <v>35.793635072199173</v>
      </c>
      <c r="BC2176" s="31">
        <v>65.967427610385371</v>
      </c>
    </row>
    <row r="2177" spans="1:55" x14ac:dyDescent="0.55000000000000004">
      <c r="A2177" s="21" t="s">
        <v>6</v>
      </c>
      <c r="B2177" s="21" t="s">
        <v>23271</v>
      </c>
      <c r="C2177" s="21" t="s">
        <v>8804</v>
      </c>
      <c r="D2177" s="27" t="s">
        <v>8805</v>
      </c>
      <c r="E2177" s="4">
        <v>1</v>
      </c>
      <c r="F2177" s="4">
        <v>9</v>
      </c>
      <c r="G2177" s="4">
        <v>3</v>
      </c>
      <c r="H2177" s="62">
        <v>16</v>
      </c>
      <c r="J2177" s="28">
        <v>1</v>
      </c>
      <c r="K2177" s="13" t="s">
        <v>24548</v>
      </c>
      <c r="L2177" s="16" t="s">
        <v>16303</v>
      </c>
      <c r="M2177" s="12" t="s">
        <v>24553</v>
      </c>
      <c r="N2177" s="12" t="s">
        <v>24553</v>
      </c>
      <c r="O2177" s="12" t="s">
        <v>24553</v>
      </c>
      <c r="P2177" s="12" t="s">
        <v>24553</v>
      </c>
      <c r="Q2177" s="29" t="s">
        <v>24553</v>
      </c>
      <c r="R2177" s="3">
        <v>37.667311545832739</v>
      </c>
      <c r="S2177" s="3">
        <v>34.081538464023531</v>
      </c>
      <c r="T2177" s="3">
        <v>57.273994915855994</v>
      </c>
      <c r="U2177" s="3">
        <v>61.234852362392246</v>
      </c>
      <c r="V2177" s="3">
        <v>100</v>
      </c>
      <c r="W2177" s="3">
        <v>85.076956369304497</v>
      </c>
      <c r="X2177" s="3">
        <v>96.538320894776064</v>
      </c>
      <c r="Y2177" s="32">
        <v>94.676998884645215</v>
      </c>
      <c r="Z2177" s="50">
        <v>2.5606359277576501E-3</v>
      </c>
      <c r="AA2177" s="3">
        <v>55.767197446498137</v>
      </c>
      <c r="AB2177" s="3">
        <v>64.186067409142453</v>
      </c>
      <c r="AC2177" s="3">
        <v>59.854987175101172</v>
      </c>
      <c r="AD2177" s="3">
        <v>42.633289259805551</v>
      </c>
      <c r="AE2177" s="3">
        <v>77.121021754252808</v>
      </c>
      <c r="AF2177" s="3">
        <v>86.63764545701757</v>
      </c>
      <c r="AG2177" s="3">
        <v>100</v>
      </c>
      <c r="AH2177" s="32">
        <v>95.479726095046274</v>
      </c>
      <c r="AI2177" s="50">
        <v>2.1654591851514901E-2</v>
      </c>
      <c r="AJ2177" s="3">
        <v>64.442101293074259</v>
      </c>
      <c r="AK2177" s="3">
        <v>36.133165433993788</v>
      </c>
      <c r="AL2177" s="3">
        <v>44.050613479156439</v>
      </c>
      <c r="AM2177" s="3">
        <v>37.752668502000176</v>
      </c>
      <c r="AN2177" s="3">
        <v>44.73370504378876</v>
      </c>
      <c r="AO2177" s="3">
        <v>66.773927898217494</v>
      </c>
      <c r="AP2177" s="3">
        <v>79.241388620738107</v>
      </c>
      <c r="AQ2177" s="3">
        <v>100</v>
      </c>
      <c r="AR2177" s="3">
        <v>70.35284896812054</v>
      </c>
      <c r="AS2177" s="31">
        <v>54.052655316350496</v>
      </c>
      <c r="AT2177" s="3">
        <v>100</v>
      </c>
      <c r="AU2177" s="3">
        <v>88.923470569506989</v>
      </c>
      <c r="AV2177" s="3">
        <v>80.771688969503302</v>
      </c>
      <c r="AW2177" s="3">
        <v>83.079102400995666</v>
      </c>
      <c r="AX2177" s="3">
        <v>61.899220170948112</v>
      </c>
      <c r="AY2177" s="3">
        <v>52.048907361626682</v>
      </c>
      <c r="AZ2177" s="3">
        <v>54.328296503710902</v>
      </c>
      <c r="BA2177" s="3">
        <v>45.05493905382923</v>
      </c>
      <c r="BB2177" s="3">
        <v>52.316111477525062</v>
      </c>
      <c r="BC2177" s="31">
        <v>83.940611212298109</v>
      </c>
    </row>
    <row r="2178" spans="1:55" x14ac:dyDescent="0.55000000000000004">
      <c r="A2178" s="21" t="s">
        <v>6</v>
      </c>
      <c r="B2178" s="21" t="s">
        <v>21185</v>
      </c>
      <c r="C2178" s="21" t="s">
        <v>12993</v>
      </c>
      <c r="D2178" s="27" t="s">
        <v>12994</v>
      </c>
      <c r="E2178" s="4">
        <v>0</v>
      </c>
      <c r="F2178" s="4">
        <v>5</v>
      </c>
      <c r="G2178" s="4">
        <v>0</v>
      </c>
      <c r="H2178" s="62">
        <v>11</v>
      </c>
      <c r="J2178" s="28">
        <v>1</v>
      </c>
      <c r="K2178" s="13" t="s">
        <v>24548</v>
      </c>
      <c r="L2178" s="12" t="s">
        <v>24553</v>
      </c>
      <c r="M2178" s="12" t="s">
        <v>24553</v>
      </c>
      <c r="N2178" s="12" t="s">
        <v>24553</v>
      </c>
      <c r="O2178" s="12" t="s">
        <v>24553</v>
      </c>
      <c r="P2178" s="12" t="s">
        <v>24553</v>
      </c>
      <c r="Q2178" s="29" t="s">
        <v>24553</v>
      </c>
      <c r="AA2178" s="3">
        <v>81.738155302181838</v>
      </c>
      <c r="AB2178" s="3">
        <v>100</v>
      </c>
      <c r="AC2178" s="3">
        <v>59.390591333087727</v>
      </c>
      <c r="AD2178" s="3">
        <v>43.004778511985883</v>
      </c>
      <c r="AE2178" s="3">
        <v>46.924901271421064</v>
      </c>
      <c r="AF2178" s="3">
        <v>64.002629860235643</v>
      </c>
      <c r="AG2178" s="3">
        <v>57.981024970488527</v>
      </c>
      <c r="AH2178" s="32">
        <v>57.569987665661259</v>
      </c>
      <c r="AI2178" s="50">
        <v>7.6093521349131998E-2</v>
      </c>
      <c r="AT2178" s="3">
        <v>100</v>
      </c>
      <c r="AU2178" s="3">
        <v>91.416155459024566</v>
      </c>
      <c r="AV2178" s="3">
        <v>84.6523577252227</v>
      </c>
      <c r="AW2178" s="3">
        <v>74.768233827914074</v>
      </c>
      <c r="AX2178" s="3">
        <v>72.877226963825208</v>
      </c>
      <c r="AY2178" s="3">
        <v>49.829814525846807</v>
      </c>
      <c r="AZ2178" s="3">
        <v>48.71665061404957</v>
      </c>
      <c r="BA2178" s="3">
        <v>38.007268068696149</v>
      </c>
      <c r="BB2178" s="3">
        <v>32.875759409537743</v>
      </c>
      <c r="BC2178" s="31">
        <v>47.410040033658582</v>
      </c>
    </row>
    <row r="2179" spans="1:55" x14ac:dyDescent="0.55000000000000004">
      <c r="A2179" s="21" t="s">
        <v>6</v>
      </c>
      <c r="B2179" s="21" t="s">
        <v>19841</v>
      </c>
      <c r="C2179" s="21" t="s">
        <v>12570</v>
      </c>
      <c r="D2179" s="27" t="s">
        <v>12571</v>
      </c>
      <c r="E2179" s="4">
        <v>0</v>
      </c>
      <c r="F2179" s="4">
        <v>2</v>
      </c>
      <c r="G2179" s="4">
        <v>0</v>
      </c>
      <c r="H2179" s="62">
        <v>2</v>
      </c>
      <c r="J2179" s="28">
        <v>1</v>
      </c>
      <c r="K2179" s="13" t="s">
        <v>24548</v>
      </c>
      <c r="L2179" s="16" t="s">
        <v>16303</v>
      </c>
      <c r="M2179" s="12" t="s">
        <v>24553</v>
      </c>
      <c r="N2179" s="12" t="s">
        <v>24553</v>
      </c>
      <c r="O2179" s="12" t="s">
        <v>24553</v>
      </c>
      <c r="P2179" s="12" t="s">
        <v>24553</v>
      </c>
      <c r="Q2179" s="29" t="s">
        <v>24553</v>
      </c>
      <c r="AA2179" s="3">
        <v>82.930943265676191</v>
      </c>
      <c r="AB2179" s="3">
        <v>100</v>
      </c>
      <c r="AC2179" s="3">
        <v>68.675790701230568</v>
      </c>
      <c r="AD2179" s="3">
        <v>69.606484409092999</v>
      </c>
      <c r="AE2179" s="3">
        <v>67.813290467722268</v>
      </c>
      <c r="AF2179" s="3">
        <v>68.26468979300509</v>
      </c>
      <c r="AG2179" s="3">
        <v>66.932116545483339</v>
      </c>
      <c r="AH2179" s="32">
        <v>63.000670162664775</v>
      </c>
      <c r="AI2179" s="50">
        <v>5.33096126897145E-2</v>
      </c>
      <c r="AT2179" s="3">
        <v>97.48900405049929</v>
      </c>
      <c r="AU2179" s="3">
        <v>85.829352479381299</v>
      </c>
      <c r="AV2179" s="3">
        <v>100</v>
      </c>
      <c r="AW2179" s="3">
        <v>80.591281124255346</v>
      </c>
      <c r="AX2179" s="3">
        <v>79.014110518552698</v>
      </c>
      <c r="AY2179" s="3">
        <v>70.134955781719299</v>
      </c>
      <c r="AZ2179" s="3">
        <v>72.580748443976589</v>
      </c>
      <c r="BA2179" s="3">
        <v>55.487296506644121</v>
      </c>
      <c r="BB2179" s="3">
        <v>52.173739964011368</v>
      </c>
      <c r="BC2179" s="31">
        <v>50.587484720776779</v>
      </c>
    </row>
    <row r="2180" spans="1:55" x14ac:dyDescent="0.55000000000000004">
      <c r="A2180" s="21" t="s">
        <v>6</v>
      </c>
      <c r="B2180" s="21" t="s">
        <v>18524</v>
      </c>
      <c r="C2180" s="21" t="s">
        <v>15395</v>
      </c>
      <c r="D2180" s="27" t="s">
        <v>15396</v>
      </c>
      <c r="E2180" s="4">
        <v>0</v>
      </c>
      <c r="F2180" s="4">
        <v>1</v>
      </c>
      <c r="G2180" s="4">
        <v>0</v>
      </c>
      <c r="H2180" s="62">
        <v>0</v>
      </c>
      <c r="J2180" s="28">
        <v>1</v>
      </c>
      <c r="K2180" s="13" t="s">
        <v>24548</v>
      </c>
      <c r="L2180" s="12" t="s">
        <v>24553</v>
      </c>
      <c r="M2180" s="12" t="s">
        <v>24553</v>
      </c>
      <c r="N2180" s="12" t="s">
        <v>24553</v>
      </c>
      <c r="O2180" s="12" t="s">
        <v>24553</v>
      </c>
      <c r="P2180" s="12" t="s">
        <v>24553</v>
      </c>
      <c r="Q2180" s="29" t="s">
        <v>24553</v>
      </c>
      <c r="AA2180" s="3">
        <v>82.662787187225163</v>
      </c>
      <c r="AB2180" s="3">
        <v>100</v>
      </c>
      <c r="AC2180" s="3">
        <v>75.993442647412323</v>
      </c>
      <c r="AD2180" s="3">
        <v>75.536009646678821</v>
      </c>
      <c r="AE2180" s="3">
        <v>58.598236535676328</v>
      </c>
      <c r="AF2180" s="3">
        <v>66.853089766257014</v>
      </c>
      <c r="AG2180" s="3">
        <v>54.827481603965879</v>
      </c>
      <c r="AH2180" s="32">
        <v>64.676478378114609</v>
      </c>
      <c r="AI2180" s="50">
        <v>5.9196590683933598E-2</v>
      </c>
    </row>
    <row r="2181" spans="1:55" x14ac:dyDescent="0.55000000000000004">
      <c r="A2181" s="21" t="s">
        <v>6</v>
      </c>
      <c r="B2181" s="21" t="s">
        <v>22212</v>
      </c>
      <c r="C2181" s="21" t="s">
        <v>7275</v>
      </c>
      <c r="D2181" s="27" t="s">
        <v>7276</v>
      </c>
      <c r="E2181" s="4">
        <v>0</v>
      </c>
      <c r="F2181" s="4">
        <v>1</v>
      </c>
      <c r="G2181" s="4">
        <v>1</v>
      </c>
      <c r="H2181" s="62">
        <v>17</v>
      </c>
      <c r="J2181" s="28">
        <v>1</v>
      </c>
      <c r="K2181" s="13" t="s">
        <v>24548</v>
      </c>
      <c r="L2181" s="16" t="s">
        <v>16303</v>
      </c>
      <c r="M2181" s="12" t="s">
        <v>24553</v>
      </c>
      <c r="N2181" s="12" t="s">
        <v>24553</v>
      </c>
      <c r="O2181" s="12" t="s">
        <v>24553</v>
      </c>
      <c r="P2181" s="14" t="s">
        <v>24551</v>
      </c>
      <c r="Q2181" s="29" t="s">
        <v>24553</v>
      </c>
      <c r="AA2181" s="3">
        <v>98.080222154354374</v>
      </c>
      <c r="AB2181" s="3">
        <v>94.920383873851037</v>
      </c>
      <c r="AC2181" s="3">
        <v>100</v>
      </c>
      <c r="AD2181" s="3">
        <v>75.752966425347566</v>
      </c>
      <c r="AE2181" s="3">
        <v>75.252755620336231</v>
      </c>
      <c r="AF2181" s="3">
        <v>54.130609859923176</v>
      </c>
      <c r="AG2181" s="3">
        <v>51.657998902569915</v>
      </c>
      <c r="AH2181" s="32">
        <v>62.887480860570363</v>
      </c>
      <c r="AI2181" s="50">
        <v>0.103435570074893</v>
      </c>
      <c r="AJ2181" s="3">
        <v>100</v>
      </c>
      <c r="AK2181" s="3">
        <v>56.330674899268182</v>
      </c>
      <c r="AL2181" s="3">
        <v>54.871868213132288</v>
      </c>
      <c r="AM2181" s="3">
        <v>78.832926127003716</v>
      </c>
      <c r="AN2181" s="3">
        <v>67.078374511361247</v>
      </c>
      <c r="AO2181" s="3">
        <v>66.233610564846501</v>
      </c>
      <c r="AP2181" s="3">
        <v>69.708213412496917</v>
      </c>
      <c r="AQ2181" s="3">
        <v>75.152329266482482</v>
      </c>
      <c r="AR2181" s="3">
        <v>58.222727288700916</v>
      </c>
      <c r="AS2181" s="31">
        <v>31.597757849145204</v>
      </c>
      <c r="AT2181" s="3">
        <v>100</v>
      </c>
      <c r="AU2181" s="3">
        <v>91.918239893559814</v>
      </c>
      <c r="AV2181" s="3">
        <v>93.796424429223521</v>
      </c>
      <c r="AW2181" s="3">
        <v>94.375168504443224</v>
      </c>
      <c r="AX2181" s="3">
        <v>90.453166007989992</v>
      </c>
      <c r="AY2181" s="3">
        <v>80.062676767662197</v>
      </c>
      <c r="AZ2181" s="3">
        <v>79.640622330144083</v>
      </c>
      <c r="BA2181" s="3">
        <v>70.036852683748961</v>
      </c>
      <c r="BB2181" s="3">
        <v>64.209727537145838</v>
      </c>
      <c r="BC2181" s="31">
        <v>56.478719070047831</v>
      </c>
    </row>
    <row r="2182" spans="1:55" x14ac:dyDescent="0.55000000000000004">
      <c r="A2182" s="21" t="s">
        <v>6</v>
      </c>
      <c r="B2182" s="21" t="s">
        <v>20477</v>
      </c>
      <c r="C2182" s="21" t="s">
        <v>5836</v>
      </c>
      <c r="D2182" s="27" t="s">
        <v>5837</v>
      </c>
      <c r="E2182" s="4">
        <v>0</v>
      </c>
      <c r="F2182" s="4">
        <v>3</v>
      </c>
      <c r="G2182" s="4">
        <v>0</v>
      </c>
      <c r="H2182" s="62">
        <v>4</v>
      </c>
      <c r="J2182" s="28">
        <v>1</v>
      </c>
      <c r="K2182" s="13" t="s">
        <v>24548</v>
      </c>
      <c r="L2182" s="16" t="s">
        <v>16303</v>
      </c>
      <c r="M2182" s="12" t="s">
        <v>24553</v>
      </c>
      <c r="N2182" s="12" t="s">
        <v>24553</v>
      </c>
      <c r="O2182" s="12" t="s">
        <v>24553</v>
      </c>
      <c r="P2182" s="12" t="s">
        <v>24553</v>
      </c>
      <c r="Q2182" s="29" t="s">
        <v>24553</v>
      </c>
      <c r="AA2182" s="3">
        <v>85.619035786729611</v>
      </c>
      <c r="AB2182" s="3">
        <v>72.023283216188332</v>
      </c>
      <c r="AC2182" s="3">
        <v>100</v>
      </c>
      <c r="AD2182" s="3">
        <v>98.10840276646627</v>
      </c>
      <c r="AE2182" s="3">
        <v>95.214165020754109</v>
      </c>
      <c r="AF2182" s="3">
        <v>95.31733570467371</v>
      </c>
      <c r="AG2182" s="3">
        <v>86.088368912467899</v>
      </c>
      <c r="AH2182" s="32">
        <v>72.990999887103882</v>
      </c>
      <c r="AI2182" s="50">
        <v>9.8934565527826202E-2</v>
      </c>
      <c r="AT2182" s="3">
        <v>95.562161540439547</v>
      </c>
      <c r="AU2182" s="3">
        <v>88.345424610283828</v>
      </c>
      <c r="AV2182" s="3">
        <v>83.21171471951061</v>
      </c>
      <c r="AW2182" s="3">
        <v>89.739172410915614</v>
      </c>
      <c r="AX2182" s="3">
        <v>85.804696510893407</v>
      </c>
      <c r="AY2182" s="3">
        <v>83.053941845420582</v>
      </c>
      <c r="AZ2182" s="3">
        <v>94.317168711815143</v>
      </c>
      <c r="BA2182" s="3">
        <v>82.044918111824444</v>
      </c>
      <c r="BB2182" s="3">
        <v>84.873373242723034</v>
      </c>
      <c r="BC2182" s="31">
        <v>100</v>
      </c>
    </row>
    <row r="2183" spans="1:55" x14ac:dyDescent="0.55000000000000004">
      <c r="A2183" s="21" t="s">
        <v>6</v>
      </c>
      <c r="B2183" s="21" t="s">
        <v>21155</v>
      </c>
      <c r="C2183" s="21" t="s">
        <v>14544</v>
      </c>
      <c r="D2183" s="27" t="s">
        <v>14545</v>
      </c>
      <c r="E2183" s="4">
        <v>0</v>
      </c>
      <c r="F2183" s="4">
        <v>5</v>
      </c>
      <c r="G2183" s="4">
        <v>0</v>
      </c>
      <c r="H2183" s="62">
        <v>9</v>
      </c>
      <c r="J2183" s="28">
        <v>1</v>
      </c>
      <c r="K2183" s="13" t="s">
        <v>24548</v>
      </c>
      <c r="L2183" s="12" t="s">
        <v>24553</v>
      </c>
      <c r="M2183" s="12" t="s">
        <v>24553</v>
      </c>
      <c r="N2183" s="12" t="s">
        <v>24553</v>
      </c>
      <c r="O2183" s="12" t="s">
        <v>24553</v>
      </c>
      <c r="P2183" s="12" t="s">
        <v>24553</v>
      </c>
      <c r="Q2183" s="29" t="s">
        <v>24553</v>
      </c>
      <c r="AA2183" s="3">
        <v>74.272781660322224</v>
      </c>
      <c r="AB2183" s="3">
        <v>100</v>
      </c>
      <c r="AC2183" s="3">
        <v>50.534542676286698</v>
      </c>
      <c r="AD2183" s="3">
        <v>44.073220109005327</v>
      </c>
      <c r="AE2183" s="3">
        <v>15.823545863092498</v>
      </c>
      <c r="AF2183" s="3">
        <v>18.011111842267184</v>
      </c>
      <c r="AG2183" s="3">
        <v>20.93550577425448</v>
      </c>
      <c r="AH2183" s="32">
        <v>20.794633999869578</v>
      </c>
      <c r="AI2183" s="50">
        <v>1.1481398573877101E-2</v>
      </c>
      <c r="AT2183" s="3">
        <v>100</v>
      </c>
      <c r="AU2183" s="3">
        <v>90.665247540479271</v>
      </c>
      <c r="AV2183" s="3">
        <v>95.693778027612765</v>
      </c>
      <c r="AW2183" s="3">
        <v>69.242083400859144</v>
      </c>
      <c r="AX2183" s="3">
        <v>70.313163080530032</v>
      </c>
      <c r="AY2183" s="3">
        <v>47.999520141591624</v>
      </c>
      <c r="AZ2183" s="3">
        <v>42.518253943351631</v>
      </c>
      <c r="BA2183" s="3">
        <v>36.471889504218744</v>
      </c>
      <c r="BB2183" s="3">
        <v>35.005349572515584</v>
      </c>
      <c r="BC2183" s="31">
        <v>62.893406752825918</v>
      </c>
    </row>
    <row r="2184" spans="1:55" x14ac:dyDescent="0.55000000000000004">
      <c r="A2184" s="21" t="s">
        <v>6</v>
      </c>
      <c r="B2184" s="21" t="s">
        <v>19853</v>
      </c>
      <c r="C2184" s="21" t="s">
        <v>13945</v>
      </c>
      <c r="D2184" s="27" t="s">
        <v>13946</v>
      </c>
      <c r="E2184" s="4">
        <v>0</v>
      </c>
      <c r="F2184" s="4">
        <v>2</v>
      </c>
      <c r="G2184" s="4">
        <v>0</v>
      </c>
      <c r="H2184" s="62">
        <v>2</v>
      </c>
      <c r="J2184" s="28">
        <v>1</v>
      </c>
      <c r="K2184" s="13" t="s">
        <v>24548</v>
      </c>
      <c r="L2184" s="12" t="s">
        <v>24553</v>
      </c>
      <c r="M2184" s="12" t="s">
        <v>24553</v>
      </c>
      <c r="N2184" s="12" t="s">
        <v>24553</v>
      </c>
      <c r="O2184" s="12" t="s">
        <v>24553</v>
      </c>
      <c r="P2184" s="12" t="s">
        <v>24553</v>
      </c>
      <c r="Q2184" s="29" t="s">
        <v>24553</v>
      </c>
      <c r="AA2184" s="3">
        <v>81.715946372397326</v>
      </c>
      <c r="AB2184" s="3">
        <v>83.161675584660401</v>
      </c>
      <c r="AC2184" s="3">
        <v>59.165659769680026</v>
      </c>
      <c r="AD2184" s="3">
        <v>41.899119179830372</v>
      </c>
      <c r="AE2184" s="3">
        <v>70.687706737030425</v>
      </c>
      <c r="AF2184" s="3">
        <v>84.655746869011821</v>
      </c>
      <c r="AG2184" s="3">
        <v>99.395501369032942</v>
      </c>
      <c r="AH2184" s="32">
        <v>100</v>
      </c>
      <c r="AI2184" s="50">
        <v>2.4916584281143201E-2</v>
      </c>
      <c r="AT2184" s="3">
        <v>100</v>
      </c>
      <c r="AU2184" s="3">
        <v>98.560637188555305</v>
      </c>
      <c r="AV2184" s="3">
        <v>97.452243668022817</v>
      </c>
      <c r="AW2184" s="3">
        <v>78.287374721454995</v>
      </c>
      <c r="AX2184" s="3">
        <v>65.524650743167697</v>
      </c>
      <c r="AY2184" s="3">
        <v>55.465079289466878</v>
      </c>
      <c r="AZ2184" s="3">
        <v>49.092666888207219</v>
      </c>
      <c r="BA2184" s="3">
        <v>38.496821910477898</v>
      </c>
      <c r="BB2184" s="3">
        <v>45.205233285396993</v>
      </c>
      <c r="BC2184" s="31">
        <v>72.965177157921318</v>
      </c>
    </row>
    <row r="2185" spans="1:55" x14ac:dyDescent="0.55000000000000004">
      <c r="A2185" s="21" t="s">
        <v>6</v>
      </c>
      <c r="B2185" s="21" t="s">
        <v>17002</v>
      </c>
      <c r="C2185" s="21" t="s">
        <v>13260</v>
      </c>
      <c r="D2185" s="27" t="s">
        <v>13261</v>
      </c>
      <c r="E2185" s="4">
        <v>0</v>
      </c>
      <c r="F2185" s="4">
        <v>0</v>
      </c>
      <c r="G2185" s="4">
        <v>0</v>
      </c>
      <c r="H2185" s="62">
        <v>1</v>
      </c>
      <c r="J2185" s="28">
        <v>1</v>
      </c>
      <c r="K2185" s="13" t="s">
        <v>24548</v>
      </c>
      <c r="L2185" s="16" t="s">
        <v>16303</v>
      </c>
      <c r="M2185" s="12" t="s">
        <v>24553</v>
      </c>
      <c r="N2185" s="12" t="s">
        <v>24553</v>
      </c>
      <c r="O2185" s="12" t="s">
        <v>24553</v>
      </c>
      <c r="P2185" s="14" t="s">
        <v>24551</v>
      </c>
      <c r="Q2185" s="29" t="s">
        <v>24553</v>
      </c>
      <c r="AT2185" s="3">
        <v>100</v>
      </c>
      <c r="AU2185" s="3">
        <v>91.476734169642896</v>
      </c>
      <c r="AV2185" s="3">
        <v>82.05163760951072</v>
      </c>
      <c r="AW2185" s="3">
        <v>72.566723257074983</v>
      </c>
      <c r="AX2185" s="3">
        <v>66.867926380726644</v>
      </c>
      <c r="AY2185" s="3">
        <v>45.698101933302063</v>
      </c>
      <c r="AZ2185" s="3">
        <v>44.052548144433665</v>
      </c>
      <c r="BA2185" s="3">
        <v>25.062619064818527</v>
      </c>
      <c r="BB2185" s="3">
        <v>27.121212164037743</v>
      </c>
      <c r="BC2185" s="31">
        <v>42.766745098515067</v>
      </c>
    </row>
    <row r="2186" spans="1:55" x14ac:dyDescent="0.55000000000000004">
      <c r="A2186" s="21" t="s">
        <v>6</v>
      </c>
      <c r="B2186" s="21" t="s">
        <v>18276</v>
      </c>
      <c r="C2186" s="21" t="s">
        <v>12779</v>
      </c>
      <c r="D2186" s="27" t="s">
        <v>12780</v>
      </c>
      <c r="E2186" s="4">
        <v>0</v>
      </c>
      <c r="F2186" s="4">
        <v>0</v>
      </c>
      <c r="G2186" s="4">
        <v>0</v>
      </c>
      <c r="H2186" s="62">
        <v>6</v>
      </c>
      <c r="J2186" s="28">
        <v>1</v>
      </c>
      <c r="K2186" s="13" t="s">
        <v>24548</v>
      </c>
      <c r="L2186" s="12" t="s">
        <v>24553</v>
      </c>
      <c r="M2186" s="12" t="s">
        <v>24553</v>
      </c>
      <c r="N2186" s="12" t="s">
        <v>24553</v>
      </c>
      <c r="O2186" s="12" t="s">
        <v>24553</v>
      </c>
      <c r="P2186" s="14" t="s">
        <v>24551</v>
      </c>
      <c r="Q2186" s="29" t="s">
        <v>24553</v>
      </c>
      <c r="AT2186" s="3">
        <v>72.261723394892812</v>
      </c>
      <c r="AU2186" s="3">
        <v>69.03023019326271</v>
      </c>
      <c r="AV2186" s="3">
        <v>82.111460005826885</v>
      </c>
      <c r="AW2186" s="3">
        <v>64.872929669878459</v>
      </c>
      <c r="AX2186" s="3">
        <v>65.600126807188943</v>
      </c>
      <c r="AY2186" s="3">
        <v>83.27839824646972</v>
      </c>
      <c r="AZ2186" s="3">
        <v>93.920826706549747</v>
      </c>
      <c r="BA2186" s="3">
        <v>100</v>
      </c>
      <c r="BB2186" s="3">
        <v>96.604274673909927</v>
      </c>
      <c r="BC2186" s="31">
        <v>84.83043092512537</v>
      </c>
    </row>
    <row r="2187" spans="1:55" x14ac:dyDescent="0.55000000000000004">
      <c r="A2187" s="21" t="s">
        <v>6</v>
      </c>
      <c r="B2187" s="21" t="s">
        <v>22067</v>
      </c>
      <c r="C2187" s="21" t="s">
        <v>14482</v>
      </c>
      <c r="D2187" s="27" t="s">
        <v>14483</v>
      </c>
      <c r="E2187" s="4">
        <v>0</v>
      </c>
      <c r="F2187" s="4">
        <v>0</v>
      </c>
      <c r="G2187" s="4">
        <v>1</v>
      </c>
      <c r="H2187" s="62">
        <v>1</v>
      </c>
      <c r="J2187" s="28">
        <v>1</v>
      </c>
      <c r="K2187" s="13" t="s">
        <v>24548</v>
      </c>
      <c r="L2187" s="12" t="s">
        <v>24553</v>
      </c>
      <c r="M2187" s="12" t="s">
        <v>24553</v>
      </c>
      <c r="N2187" s="12" t="s">
        <v>24553</v>
      </c>
      <c r="O2187" s="12" t="s">
        <v>24553</v>
      </c>
      <c r="P2187" s="14" t="s">
        <v>24551</v>
      </c>
      <c r="Q2187" s="29" t="s">
        <v>24553</v>
      </c>
      <c r="AJ2187" s="3">
        <v>100</v>
      </c>
      <c r="AK2187" s="3">
        <v>40.883902670945297</v>
      </c>
      <c r="AL2187" s="3">
        <v>58.05529590478109</v>
      </c>
      <c r="AM2187" s="3">
        <v>50.557735029557215</v>
      </c>
      <c r="AN2187" s="3">
        <v>35.948409348157426</v>
      </c>
      <c r="AO2187" s="3">
        <v>29.538705938184108</v>
      </c>
      <c r="AP2187" s="3">
        <v>32.012240198908131</v>
      </c>
      <c r="AQ2187" s="3">
        <v>22.748322934467581</v>
      </c>
      <c r="AR2187" s="3">
        <v>21.86786874902732</v>
      </c>
      <c r="AS2187" s="31">
        <v>16.253302425780614</v>
      </c>
      <c r="AT2187" s="3">
        <v>63.745904446411203</v>
      </c>
      <c r="AU2187" s="3">
        <v>74.377975643571176</v>
      </c>
      <c r="AV2187" s="3">
        <v>71.4761588442788</v>
      </c>
      <c r="AW2187" s="3">
        <v>54.787761259993125</v>
      </c>
      <c r="AX2187" s="3">
        <v>56.787804728460223</v>
      </c>
      <c r="AY2187" s="3">
        <v>73.982893267306693</v>
      </c>
      <c r="AZ2187" s="3">
        <v>88.293606399083131</v>
      </c>
      <c r="BA2187" s="3">
        <v>81.027784719336765</v>
      </c>
      <c r="BB2187" s="3">
        <v>100</v>
      </c>
      <c r="BC2187" s="31">
        <v>95.530421694523298</v>
      </c>
    </row>
    <row r="2188" spans="1:55" x14ac:dyDescent="0.55000000000000004">
      <c r="A2188" s="21" t="s">
        <v>6</v>
      </c>
      <c r="B2188" s="21" t="s">
        <v>20985</v>
      </c>
      <c r="C2188" s="21" t="s">
        <v>8649</v>
      </c>
      <c r="D2188" s="27" t="s">
        <v>8650</v>
      </c>
      <c r="E2188" s="4">
        <v>0</v>
      </c>
      <c r="F2188" s="4">
        <v>4</v>
      </c>
      <c r="G2188" s="4">
        <v>0</v>
      </c>
      <c r="H2188" s="62">
        <v>12</v>
      </c>
      <c r="J2188" s="28">
        <v>1</v>
      </c>
      <c r="K2188" s="13" t="s">
        <v>24548</v>
      </c>
      <c r="L2188" s="16" t="s">
        <v>16303</v>
      </c>
      <c r="M2188" s="12" t="s">
        <v>24553</v>
      </c>
      <c r="N2188" s="12" t="s">
        <v>24553</v>
      </c>
      <c r="O2188" s="12" t="s">
        <v>24553</v>
      </c>
      <c r="P2188" s="12" t="s">
        <v>24553</v>
      </c>
      <c r="Q2188" s="29" t="s">
        <v>24553</v>
      </c>
      <c r="AA2188" s="3">
        <v>41.15972603336629</v>
      </c>
      <c r="AB2188" s="3">
        <v>49.58425952167859</v>
      </c>
      <c r="AC2188" s="3">
        <v>60.18560420998115</v>
      </c>
      <c r="AD2188" s="3">
        <v>65.712507239546085</v>
      </c>
      <c r="AE2188" s="3">
        <v>98.883616833049032</v>
      </c>
      <c r="AF2188" s="3">
        <v>100</v>
      </c>
      <c r="AG2188" s="3">
        <v>88.35971927571407</v>
      </c>
      <c r="AH2188" s="32">
        <v>94.459915517955466</v>
      </c>
      <c r="AI2188" s="50">
        <v>2.9922945064013999E-3</v>
      </c>
      <c r="AT2188" s="3">
        <v>7.9091444197102012</v>
      </c>
      <c r="AU2188" s="3">
        <v>8.7814034020221499</v>
      </c>
      <c r="AV2188" s="3">
        <v>9.7307960558092823</v>
      </c>
      <c r="AW2188" s="3">
        <v>9.0999334153982723</v>
      </c>
      <c r="AX2188" s="3">
        <v>10.141440979920883</v>
      </c>
      <c r="AY2188" s="3">
        <v>13.23240847723461</v>
      </c>
      <c r="AZ2188" s="3">
        <v>14.466860023815789</v>
      </c>
      <c r="BA2188" s="3">
        <v>33.282249124480167</v>
      </c>
      <c r="BB2188" s="3">
        <v>76.71817251272104</v>
      </c>
      <c r="BC2188" s="31">
        <v>100</v>
      </c>
    </row>
    <row r="2189" spans="1:55" x14ac:dyDescent="0.55000000000000004">
      <c r="A2189" s="21" t="s">
        <v>6</v>
      </c>
      <c r="B2189" s="21" t="s">
        <v>21984</v>
      </c>
      <c r="C2189" s="21" t="s">
        <v>15397</v>
      </c>
      <c r="D2189" s="27" t="s">
        <v>15398</v>
      </c>
      <c r="E2189" s="4">
        <v>0</v>
      </c>
      <c r="F2189" s="4">
        <v>0</v>
      </c>
      <c r="G2189" s="4">
        <v>1</v>
      </c>
      <c r="H2189" s="62">
        <v>0</v>
      </c>
      <c r="J2189" s="28">
        <v>1</v>
      </c>
      <c r="K2189" s="12" t="s">
        <v>24553</v>
      </c>
      <c r="L2189" s="12" t="s">
        <v>24553</v>
      </c>
      <c r="M2189" s="12" t="s">
        <v>24553</v>
      </c>
      <c r="N2189" s="12" t="s">
        <v>24553</v>
      </c>
      <c r="O2189" s="12" t="s">
        <v>24553</v>
      </c>
      <c r="P2189" s="12" t="s">
        <v>24553</v>
      </c>
      <c r="Q2189" s="29" t="s">
        <v>24553</v>
      </c>
      <c r="AJ2189" s="3">
        <v>40.660805710444151</v>
      </c>
      <c r="AK2189" s="3">
        <v>46.296008567702451</v>
      </c>
      <c r="AL2189" s="3">
        <v>61.623526068612186</v>
      </c>
      <c r="AM2189" s="3">
        <v>23.783257983713252</v>
      </c>
      <c r="AN2189" s="3">
        <v>100</v>
      </c>
      <c r="AO2189" s="3">
        <v>90.325210241302429</v>
      </c>
      <c r="AP2189" s="3">
        <v>21.532452295825507</v>
      </c>
      <c r="AQ2189" s="3">
        <v>48.455155181462501</v>
      </c>
      <c r="AR2189" s="3">
        <v>10.296857123971771</v>
      </c>
      <c r="AS2189" s="31">
        <v>32.558087242455564</v>
      </c>
    </row>
    <row r="2190" spans="1:55" x14ac:dyDescent="0.55000000000000004">
      <c r="A2190" s="21" t="s">
        <v>6</v>
      </c>
      <c r="B2190" s="21" t="s">
        <v>20408</v>
      </c>
      <c r="C2190" s="21" t="s">
        <v>12941</v>
      </c>
      <c r="D2190" s="27" t="s">
        <v>12942</v>
      </c>
      <c r="E2190" s="4">
        <v>0</v>
      </c>
      <c r="F2190" s="4">
        <v>3</v>
      </c>
      <c r="G2190" s="4">
        <v>0</v>
      </c>
      <c r="H2190" s="62">
        <v>2</v>
      </c>
      <c r="J2190" s="28">
        <v>1</v>
      </c>
      <c r="K2190" s="13" t="s">
        <v>24548</v>
      </c>
      <c r="L2190" s="12" t="s">
        <v>24553</v>
      </c>
      <c r="M2190" s="12" t="s">
        <v>24553</v>
      </c>
      <c r="N2190" s="12" t="s">
        <v>24553</v>
      </c>
      <c r="O2190" s="12" t="s">
        <v>24553</v>
      </c>
      <c r="P2190" s="14" t="s">
        <v>24551</v>
      </c>
      <c r="Q2190" s="29" t="s">
        <v>24553</v>
      </c>
      <c r="AA2190" s="3">
        <v>97.834703409274454</v>
      </c>
      <c r="AB2190" s="3">
        <v>100</v>
      </c>
      <c r="AC2190" s="3">
        <v>76.581793204275002</v>
      </c>
      <c r="AD2190" s="3">
        <v>71.764405976697518</v>
      </c>
      <c r="AE2190" s="3">
        <v>77.304532789054392</v>
      </c>
      <c r="AF2190" s="3">
        <v>83.641281387227778</v>
      </c>
      <c r="AG2190" s="3">
        <v>64.173952223326069</v>
      </c>
      <c r="AH2190" s="32">
        <v>63.34426513570218</v>
      </c>
      <c r="AI2190" s="50">
        <v>4.4547615306443997E-3</v>
      </c>
      <c r="AT2190" s="3">
        <v>82.399636992092709</v>
      </c>
      <c r="AU2190" s="3">
        <v>99.666797766962816</v>
      </c>
      <c r="AV2190" s="3">
        <v>100</v>
      </c>
      <c r="AW2190" s="3">
        <v>85.000769591058386</v>
      </c>
      <c r="AX2190" s="3">
        <v>81.639641083030511</v>
      </c>
      <c r="AY2190" s="3">
        <v>72.152459797731822</v>
      </c>
      <c r="AZ2190" s="3">
        <v>72.359100262696955</v>
      </c>
      <c r="BA2190" s="3">
        <v>81.991773970368669</v>
      </c>
      <c r="BB2190" s="3">
        <v>59.925892356896384</v>
      </c>
      <c r="BC2190" s="31">
        <v>62.561659828993314</v>
      </c>
    </row>
    <row r="2191" spans="1:55" x14ac:dyDescent="0.55000000000000004">
      <c r="A2191" s="21" t="s">
        <v>6</v>
      </c>
      <c r="B2191" s="21" t="s">
        <v>18877</v>
      </c>
      <c r="C2191" s="21" t="s">
        <v>1636</v>
      </c>
      <c r="D2191" s="27" t="s">
        <v>1637</v>
      </c>
      <c r="E2191" s="4">
        <v>0</v>
      </c>
      <c r="F2191" s="4">
        <v>1</v>
      </c>
      <c r="G2191" s="4">
        <v>0</v>
      </c>
      <c r="H2191" s="62">
        <v>2</v>
      </c>
      <c r="J2191" s="28">
        <v>1</v>
      </c>
      <c r="K2191" s="13" t="s">
        <v>24548</v>
      </c>
      <c r="L2191" s="12" t="s">
        <v>24553</v>
      </c>
      <c r="M2191" s="12" t="s">
        <v>24553</v>
      </c>
      <c r="N2191" s="12" t="s">
        <v>24553</v>
      </c>
      <c r="O2191" s="12" t="s">
        <v>24553</v>
      </c>
      <c r="P2191" s="14" t="s">
        <v>24551</v>
      </c>
      <c r="Q2191" s="29" t="s">
        <v>24553</v>
      </c>
      <c r="AA2191" s="3">
        <v>28.988906960049203</v>
      </c>
      <c r="AB2191" s="3">
        <v>34.891845245090778</v>
      </c>
      <c r="AC2191" s="3">
        <v>98.61482918812554</v>
      </c>
      <c r="AD2191" s="3">
        <v>100</v>
      </c>
      <c r="AE2191" s="3">
        <v>69.80034770094349</v>
      </c>
      <c r="AF2191" s="3">
        <v>64.471149144187549</v>
      </c>
      <c r="AG2191" s="3">
        <v>72.396890731573023</v>
      </c>
      <c r="AH2191" s="32">
        <v>41.603030746555113</v>
      </c>
      <c r="AI2191" s="50">
        <v>2.8059390285676299E-2</v>
      </c>
      <c r="AT2191" s="3">
        <v>34.249602469786886</v>
      </c>
      <c r="AU2191" s="3">
        <v>38.820353122948035</v>
      </c>
      <c r="AV2191" s="3">
        <v>44.584806645606974</v>
      </c>
      <c r="AW2191" s="3">
        <v>48.210089307505989</v>
      </c>
      <c r="AX2191" s="3">
        <v>67.826151382655652</v>
      </c>
      <c r="AY2191" s="3">
        <v>92.136455242438359</v>
      </c>
      <c r="AZ2191" s="3">
        <v>83.520914304842421</v>
      </c>
      <c r="BA2191" s="3">
        <v>100</v>
      </c>
      <c r="BB2191" s="3">
        <v>82.205080703940354</v>
      </c>
      <c r="BC2191" s="31">
        <v>61.425391948453111</v>
      </c>
    </row>
    <row r="2192" spans="1:55" x14ac:dyDescent="0.55000000000000004">
      <c r="A2192" s="21" t="s">
        <v>6</v>
      </c>
      <c r="B2192" s="21" t="s">
        <v>18942</v>
      </c>
      <c r="C2192" s="21" t="s">
        <v>9666</v>
      </c>
      <c r="D2192" s="27" t="s">
        <v>9667</v>
      </c>
      <c r="E2192" s="4">
        <v>0</v>
      </c>
      <c r="F2192" s="4">
        <v>1</v>
      </c>
      <c r="G2192" s="4">
        <v>0</v>
      </c>
      <c r="H2192" s="62">
        <v>2</v>
      </c>
      <c r="J2192" s="28">
        <v>1</v>
      </c>
      <c r="K2192" s="13" t="s">
        <v>24548</v>
      </c>
      <c r="L2192" s="16" t="s">
        <v>16303</v>
      </c>
      <c r="M2192" s="12" t="s">
        <v>24553</v>
      </c>
      <c r="N2192" s="12" t="s">
        <v>24553</v>
      </c>
      <c r="O2192" s="12" t="s">
        <v>24553</v>
      </c>
      <c r="P2192" s="14" t="s">
        <v>24551</v>
      </c>
      <c r="Q2192" s="29" t="s">
        <v>24553</v>
      </c>
      <c r="AA2192" s="3">
        <v>51.282614418105865</v>
      </c>
      <c r="AB2192" s="3">
        <v>45.805170322181674</v>
      </c>
      <c r="AC2192" s="3">
        <v>76.252924167031665</v>
      </c>
      <c r="AD2192" s="3">
        <v>62.300862997863284</v>
      </c>
      <c r="AE2192" s="3">
        <v>90.735679998721835</v>
      </c>
      <c r="AF2192" s="3">
        <v>75.629227904972069</v>
      </c>
      <c r="AG2192" s="3">
        <v>98.905681957603662</v>
      </c>
      <c r="AH2192" s="32">
        <v>100</v>
      </c>
      <c r="AI2192" s="50">
        <v>1.8920957754842802E-2</v>
      </c>
      <c r="AT2192" s="3">
        <v>28.248701604357528</v>
      </c>
      <c r="AU2192" s="3">
        <v>29.118231733484667</v>
      </c>
      <c r="AV2192" s="3">
        <v>32.237403243175748</v>
      </c>
      <c r="AW2192" s="3">
        <v>29.373533331273077</v>
      </c>
      <c r="AX2192" s="3">
        <v>43.401155714557973</v>
      </c>
      <c r="AY2192" s="3">
        <v>70.431863432735426</v>
      </c>
      <c r="AZ2192" s="3">
        <v>75.802208274587358</v>
      </c>
      <c r="BA2192" s="3">
        <v>100</v>
      </c>
      <c r="BB2192" s="3">
        <v>88.864360739478315</v>
      </c>
      <c r="BC2192" s="31">
        <v>79.708306822987751</v>
      </c>
    </row>
    <row r="2193" spans="1:55" x14ac:dyDescent="0.55000000000000004">
      <c r="A2193" s="21" t="s">
        <v>6</v>
      </c>
      <c r="B2193" s="21" t="s">
        <v>18451</v>
      </c>
      <c r="C2193" s="21" t="s">
        <v>8200</v>
      </c>
      <c r="D2193" s="27" t="s">
        <v>8201</v>
      </c>
      <c r="E2193" s="4">
        <v>0</v>
      </c>
      <c r="F2193" s="4">
        <v>0</v>
      </c>
      <c r="G2193" s="4">
        <v>0</v>
      </c>
      <c r="H2193" s="62">
        <v>13</v>
      </c>
      <c r="J2193" s="28">
        <v>1</v>
      </c>
      <c r="K2193" s="13" t="s">
        <v>24548</v>
      </c>
      <c r="L2193" s="12" t="s">
        <v>24553</v>
      </c>
      <c r="M2193" s="12" t="s">
        <v>24553</v>
      </c>
      <c r="N2193" s="12" t="s">
        <v>24553</v>
      </c>
      <c r="O2193" s="12" t="s">
        <v>24553</v>
      </c>
      <c r="P2193" s="12" t="s">
        <v>24553</v>
      </c>
      <c r="Q2193" s="29" t="s">
        <v>24553</v>
      </c>
      <c r="AT2193" s="3">
        <v>66.5561392067697</v>
      </c>
      <c r="AU2193" s="3">
        <v>71.18326164477817</v>
      </c>
      <c r="AV2193" s="3">
        <v>86.155411088635844</v>
      </c>
      <c r="AW2193" s="3">
        <v>78.221989214442218</v>
      </c>
      <c r="AX2193" s="3">
        <v>71.269884631157225</v>
      </c>
      <c r="AY2193" s="3">
        <v>79.383665983179952</v>
      </c>
      <c r="AZ2193" s="3">
        <v>83.775302035638987</v>
      </c>
      <c r="BA2193" s="3">
        <v>100</v>
      </c>
      <c r="BB2193" s="3">
        <v>96.336325531729102</v>
      </c>
      <c r="BC2193" s="31">
        <v>98.510474720865531</v>
      </c>
    </row>
    <row r="2194" spans="1:55" x14ac:dyDescent="0.55000000000000004">
      <c r="A2194" s="21" t="s">
        <v>6</v>
      </c>
      <c r="B2194" s="21" t="s">
        <v>18525</v>
      </c>
      <c r="C2194" s="21" t="s">
        <v>15399</v>
      </c>
      <c r="D2194" s="27" t="s">
        <v>15400</v>
      </c>
      <c r="E2194" s="4">
        <v>0</v>
      </c>
      <c r="F2194" s="4">
        <v>1</v>
      </c>
      <c r="G2194" s="4">
        <v>0</v>
      </c>
      <c r="H2194" s="62">
        <v>0</v>
      </c>
      <c r="J2194" s="28">
        <v>1</v>
      </c>
      <c r="K2194" s="13" t="s">
        <v>24548</v>
      </c>
      <c r="L2194" s="16" t="s">
        <v>16303</v>
      </c>
      <c r="M2194" s="12" t="s">
        <v>24553</v>
      </c>
      <c r="N2194" s="12" t="s">
        <v>24553</v>
      </c>
      <c r="O2194" s="12" t="s">
        <v>24553</v>
      </c>
      <c r="P2194" s="12" t="s">
        <v>24553</v>
      </c>
      <c r="Q2194" s="29" t="s">
        <v>24553</v>
      </c>
      <c r="AA2194" s="3">
        <v>49.090800465244591</v>
      </c>
      <c r="AB2194" s="3">
        <v>50.2981981930551</v>
      </c>
      <c r="AC2194" s="3">
        <v>65.123378440677058</v>
      </c>
      <c r="AD2194" s="3">
        <v>71.62746695061017</v>
      </c>
      <c r="AE2194" s="3">
        <v>87.597295327539911</v>
      </c>
      <c r="AF2194" s="3">
        <v>86.902545858007045</v>
      </c>
      <c r="AG2194" s="3">
        <v>91.336086153758558</v>
      </c>
      <c r="AH2194" s="32">
        <v>100</v>
      </c>
      <c r="AI2194" s="50">
        <v>3.93221583612661E-3</v>
      </c>
    </row>
    <row r="2195" spans="1:55" x14ac:dyDescent="0.55000000000000004">
      <c r="A2195" s="21" t="s">
        <v>6</v>
      </c>
      <c r="B2195" s="21" t="s">
        <v>21339</v>
      </c>
      <c r="C2195" s="21" t="s">
        <v>4625</v>
      </c>
      <c r="D2195" s="27" t="s">
        <v>4626</v>
      </c>
      <c r="E2195" s="4">
        <v>0</v>
      </c>
      <c r="F2195" s="4">
        <v>6</v>
      </c>
      <c r="G2195" s="4">
        <v>0</v>
      </c>
      <c r="H2195" s="62">
        <v>12</v>
      </c>
      <c r="J2195" s="28">
        <v>1</v>
      </c>
      <c r="K2195" s="13" t="s">
        <v>24548</v>
      </c>
      <c r="L2195" s="12" t="s">
        <v>24553</v>
      </c>
      <c r="M2195" s="12" t="s">
        <v>24553</v>
      </c>
      <c r="N2195" s="12" t="s">
        <v>24553</v>
      </c>
      <c r="O2195" s="12" t="s">
        <v>24553</v>
      </c>
      <c r="P2195" s="14" t="s">
        <v>24551</v>
      </c>
      <c r="Q2195" s="29" t="s">
        <v>24553</v>
      </c>
      <c r="AA2195" s="3">
        <v>55.074985495369887</v>
      </c>
      <c r="AB2195" s="3">
        <v>51.250897987938679</v>
      </c>
      <c r="AC2195" s="3">
        <v>78.468909336711789</v>
      </c>
      <c r="AD2195" s="3">
        <v>75.473896446753344</v>
      </c>
      <c r="AE2195" s="3">
        <v>100</v>
      </c>
      <c r="AF2195" s="3">
        <v>76.722891510315364</v>
      </c>
      <c r="AG2195" s="3">
        <v>53.13561435465823</v>
      </c>
      <c r="AH2195" s="32">
        <v>60.763910805409481</v>
      </c>
      <c r="AI2195" s="50">
        <v>5.9194661336314597E-2</v>
      </c>
      <c r="AT2195" s="3">
        <v>63.014659102673164</v>
      </c>
      <c r="AU2195" s="3">
        <v>66.979315873785524</v>
      </c>
      <c r="AV2195" s="3">
        <v>69.906210214449061</v>
      </c>
      <c r="AW2195" s="3">
        <v>73.129512116414972</v>
      </c>
      <c r="AX2195" s="3">
        <v>67.490325189704265</v>
      </c>
      <c r="AY2195" s="3">
        <v>84.872708684021319</v>
      </c>
      <c r="AZ2195" s="3">
        <v>88.840064423404925</v>
      </c>
      <c r="BA2195" s="3">
        <v>100</v>
      </c>
      <c r="BB2195" s="3">
        <v>70.824715659099652</v>
      </c>
      <c r="BC2195" s="31">
        <v>50.716712619026261</v>
      </c>
    </row>
    <row r="2196" spans="1:55" x14ac:dyDescent="0.55000000000000004">
      <c r="A2196" s="21" t="s">
        <v>6</v>
      </c>
      <c r="B2196" s="21" t="s">
        <v>17094</v>
      </c>
      <c r="C2196" s="21" t="s">
        <v>14542</v>
      </c>
      <c r="D2196" s="27" t="s">
        <v>14543</v>
      </c>
      <c r="E2196" s="4">
        <v>0</v>
      </c>
      <c r="F2196" s="4">
        <v>0</v>
      </c>
      <c r="G2196" s="4">
        <v>0</v>
      </c>
      <c r="H2196" s="62">
        <v>1</v>
      </c>
      <c r="J2196" s="28">
        <v>1</v>
      </c>
      <c r="K2196" s="13" t="s">
        <v>24548</v>
      </c>
      <c r="L2196" s="12" t="s">
        <v>24553</v>
      </c>
      <c r="M2196" s="12" t="s">
        <v>24553</v>
      </c>
      <c r="N2196" s="12" t="s">
        <v>24553</v>
      </c>
      <c r="O2196" s="12" t="s">
        <v>24553</v>
      </c>
      <c r="P2196" s="14" t="s">
        <v>24551</v>
      </c>
      <c r="Q2196" s="29" t="s">
        <v>24553</v>
      </c>
      <c r="AT2196" s="3">
        <v>100</v>
      </c>
      <c r="AU2196" s="3">
        <v>95.478868113858312</v>
      </c>
      <c r="AV2196" s="3">
        <v>97.827029911422656</v>
      </c>
      <c r="AW2196" s="3">
        <v>71.851377897237654</v>
      </c>
      <c r="AX2196" s="3">
        <v>64.862450118477184</v>
      </c>
      <c r="AY2196" s="3">
        <v>65.667542463076387</v>
      </c>
      <c r="AZ2196" s="3">
        <v>51.902430580482381</v>
      </c>
      <c r="BA2196" s="3">
        <v>58.309058759883627</v>
      </c>
      <c r="BB2196" s="3">
        <v>57.573197122171926</v>
      </c>
      <c r="BC2196" s="31">
        <v>51.29042907988309</v>
      </c>
    </row>
    <row r="2197" spans="1:55" x14ac:dyDescent="0.55000000000000004">
      <c r="A2197" s="21" t="s">
        <v>6</v>
      </c>
      <c r="B2197" s="21" t="s">
        <v>24440</v>
      </c>
      <c r="C2197" s="21" t="s">
        <v>8496</v>
      </c>
      <c r="D2197" s="27" t="s">
        <v>8497</v>
      </c>
      <c r="E2197" s="4">
        <v>37</v>
      </c>
      <c r="F2197" s="4">
        <v>5</v>
      </c>
      <c r="G2197" s="4">
        <v>59</v>
      </c>
      <c r="H2197" s="62">
        <v>18</v>
      </c>
      <c r="J2197" s="28">
        <v>1</v>
      </c>
      <c r="K2197" s="13" t="s">
        <v>24548</v>
      </c>
      <c r="L2197" s="16" t="s">
        <v>16303</v>
      </c>
      <c r="M2197" s="12" t="s">
        <v>24553</v>
      </c>
      <c r="N2197" s="12" t="s">
        <v>24553</v>
      </c>
      <c r="O2197" s="12" t="s">
        <v>24553</v>
      </c>
      <c r="P2197" s="12" t="s">
        <v>24553</v>
      </c>
      <c r="Q2197" s="29" t="s">
        <v>24553</v>
      </c>
      <c r="R2197" s="3">
        <v>100</v>
      </c>
      <c r="S2197" s="3">
        <v>95.773689261009892</v>
      </c>
      <c r="T2197" s="3">
        <v>81.518142261671926</v>
      </c>
      <c r="U2197" s="3">
        <v>81.110769064840454</v>
      </c>
      <c r="V2197" s="3">
        <v>66.673016082629687</v>
      </c>
      <c r="W2197" s="3">
        <v>67.847069718033495</v>
      </c>
      <c r="X2197" s="3">
        <v>50.776402766723713</v>
      </c>
      <c r="Y2197" s="32">
        <v>48.215596478314261</v>
      </c>
      <c r="Z2197" s="50">
        <v>2.72722270528555E-4</v>
      </c>
      <c r="AA2197" s="3">
        <v>88.039716592546242</v>
      </c>
      <c r="AB2197" s="3">
        <v>100</v>
      </c>
      <c r="AC2197" s="3">
        <v>61.545622884815202</v>
      </c>
      <c r="AD2197" s="3">
        <v>68.291844751220225</v>
      </c>
      <c r="AE2197" s="3">
        <v>37.101419408631017</v>
      </c>
      <c r="AF2197" s="3">
        <v>40.976849175693332</v>
      </c>
      <c r="AG2197" s="3">
        <v>40.106715451719808</v>
      </c>
      <c r="AH2197" s="32">
        <v>41.797146679095192</v>
      </c>
      <c r="AI2197" s="50">
        <v>4.3950666173363101E-3</v>
      </c>
      <c r="AJ2197" s="3">
        <v>100</v>
      </c>
      <c r="AK2197" s="3">
        <v>96.4312688032403</v>
      </c>
      <c r="AL2197" s="3">
        <v>97.396593953525496</v>
      </c>
      <c r="AM2197" s="3">
        <v>76.640289826988493</v>
      </c>
      <c r="AN2197" s="3">
        <v>69.352420089121537</v>
      </c>
      <c r="AO2197" s="3">
        <v>44.723639971404701</v>
      </c>
      <c r="AP2197" s="3">
        <v>42.225176872131613</v>
      </c>
      <c r="AQ2197" s="3">
        <v>23.727145328256416</v>
      </c>
      <c r="AR2197" s="3">
        <v>18.257382085488253</v>
      </c>
      <c r="AS2197" s="31">
        <v>13.997128029890318</v>
      </c>
      <c r="AT2197" s="3">
        <v>92.42976272669209</v>
      </c>
      <c r="AU2197" s="3">
        <v>100</v>
      </c>
      <c r="AV2197" s="3">
        <v>99.000788607700443</v>
      </c>
      <c r="AW2197" s="3">
        <v>98.255370312212037</v>
      </c>
      <c r="AX2197" s="3">
        <v>93.315997868326747</v>
      </c>
      <c r="AY2197" s="3">
        <v>89.824108148890645</v>
      </c>
      <c r="AZ2197" s="3">
        <v>72.211538003231951</v>
      </c>
      <c r="BA2197" s="3">
        <v>34.74420515391256</v>
      </c>
      <c r="BB2197" s="3">
        <v>34.5962720677988</v>
      </c>
      <c r="BC2197" s="31">
        <v>21.632099162212285</v>
      </c>
    </row>
    <row r="2198" spans="1:55" x14ac:dyDescent="0.55000000000000004">
      <c r="A2198" s="21" t="s">
        <v>6</v>
      </c>
      <c r="B2198" s="21" t="s">
        <v>22295</v>
      </c>
      <c r="C2198" s="21" t="s">
        <v>2590</v>
      </c>
      <c r="D2198" s="27" t="s">
        <v>2591</v>
      </c>
      <c r="E2198" s="4">
        <v>0</v>
      </c>
      <c r="F2198" s="4">
        <v>3</v>
      </c>
      <c r="G2198" s="4">
        <v>1</v>
      </c>
      <c r="H2198" s="62">
        <v>16</v>
      </c>
      <c r="J2198" s="28">
        <v>1</v>
      </c>
      <c r="K2198" s="13" t="s">
        <v>24548</v>
      </c>
      <c r="L2198" s="12" t="s">
        <v>24553</v>
      </c>
      <c r="M2198" s="12" t="s">
        <v>24553</v>
      </c>
      <c r="N2198" s="12" t="s">
        <v>24553</v>
      </c>
      <c r="O2198" s="12" t="s">
        <v>24553</v>
      </c>
      <c r="P2198" s="12" t="s">
        <v>24553</v>
      </c>
      <c r="Q2198" s="29" t="s">
        <v>24553</v>
      </c>
      <c r="AA2198" s="3">
        <v>94.401068027764438</v>
      </c>
      <c r="AB2198" s="3">
        <v>81.803349325064929</v>
      </c>
      <c r="AC2198" s="3">
        <v>75.919837503502549</v>
      </c>
      <c r="AD2198" s="3">
        <v>84.717859679624866</v>
      </c>
      <c r="AE2198" s="3">
        <v>75.056416178142655</v>
      </c>
      <c r="AF2198" s="3">
        <v>80.365479686639972</v>
      </c>
      <c r="AG2198" s="3">
        <v>88.38737507780634</v>
      </c>
      <c r="AH2198" s="32">
        <v>100</v>
      </c>
      <c r="AI2198" s="50">
        <v>0.247660873756749</v>
      </c>
      <c r="AJ2198" s="3">
        <v>23.043396386116285</v>
      </c>
      <c r="AK2198" s="3">
        <v>15.322703851489033</v>
      </c>
      <c r="AL2198" s="3">
        <v>13.629460547361388</v>
      </c>
      <c r="AM2198" s="3">
        <v>22.321058134025822</v>
      </c>
      <c r="AN2198" s="3">
        <v>30.284815345227777</v>
      </c>
      <c r="AO2198" s="3">
        <v>50.276417126905635</v>
      </c>
      <c r="AP2198" s="3">
        <v>44.02924190543547</v>
      </c>
      <c r="AQ2198" s="3">
        <v>63.928582671810965</v>
      </c>
      <c r="AR2198" s="3">
        <v>46.271746766905522</v>
      </c>
      <c r="AS2198" s="31">
        <v>100</v>
      </c>
      <c r="AT2198" s="3">
        <v>83.954075024267681</v>
      </c>
      <c r="AU2198" s="3">
        <v>75.660307321252887</v>
      </c>
      <c r="AV2198" s="3">
        <v>84.997450855472806</v>
      </c>
      <c r="AW2198" s="3">
        <v>89.826428713441118</v>
      </c>
      <c r="AX2198" s="3">
        <v>82.71119260572884</v>
      </c>
      <c r="AY2198" s="3">
        <v>79.941360944971464</v>
      </c>
      <c r="AZ2198" s="3">
        <v>92.190713884331444</v>
      </c>
      <c r="BA2198" s="3">
        <v>68.040708101288857</v>
      </c>
      <c r="BB2198" s="3">
        <v>100</v>
      </c>
      <c r="BC2198" s="31">
        <v>92.786319654562945</v>
      </c>
    </row>
    <row r="2199" spans="1:55" x14ac:dyDescent="0.55000000000000004">
      <c r="A2199" s="21" t="s">
        <v>6</v>
      </c>
      <c r="B2199" s="21" t="s">
        <v>20919</v>
      </c>
      <c r="C2199" s="21" t="s">
        <v>8613</v>
      </c>
      <c r="D2199" s="27" t="s">
        <v>8614</v>
      </c>
      <c r="E2199" s="4">
        <v>0</v>
      </c>
      <c r="F2199" s="4">
        <v>4</v>
      </c>
      <c r="G2199" s="4">
        <v>0</v>
      </c>
      <c r="H2199" s="62">
        <v>9</v>
      </c>
      <c r="J2199" s="28">
        <v>1</v>
      </c>
      <c r="K2199" s="12" t="s">
        <v>24553</v>
      </c>
      <c r="L2199" s="12" t="s">
        <v>24553</v>
      </c>
      <c r="M2199" s="12" t="s">
        <v>24553</v>
      </c>
      <c r="N2199" s="12" t="s">
        <v>24553</v>
      </c>
      <c r="O2199" s="12" t="s">
        <v>24553</v>
      </c>
      <c r="P2199" s="12" t="s">
        <v>24553</v>
      </c>
      <c r="Q2199" s="29" t="s">
        <v>24553</v>
      </c>
      <c r="AA2199" s="3">
        <v>83.132901785731733</v>
      </c>
      <c r="AB2199" s="3">
        <v>100</v>
      </c>
      <c r="AC2199" s="3">
        <v>79.4520222799365</v>
      </c>
      <c r="AD2199" s="3">
        <v>69.658795823829422</v>
      </c>
      <c r="AE2199" s="3">
        <v>59.9324700539266</v>
      </c>
      <c r="AF2199" s="3">
        <v>77.860174121273346</v>
      </c>
      <c r="AG2199" s="3">
        <v>75.166360423591286</v>
      </c>
      <c r="AH2199" s="32">
        <v>73.995602598920073</v>
      </c>
      <c r="AI2199" s="50">
        <v>0.25557985972132002</v>
      </c>
      <c r="AT2199" s="3">
        <v>84.988490574168608</v>
      </c>
      <c r="AU2199" s="3">
        <v>95.469929044028802</v>
      </c>
      <c r="AV2199" s="3">
        <v>83.896699745180001</v>
      </c>
      <c r="AW2199" s="3">
        <v>88.251860740641746</v>
      </c>
      <c r="AX2199" s="3">
        <v>81.008682544185305</v>
      </c>
      <c r="AY2199" s="3">
        <v>84.757778905365441</v>
      </c>
      <c r="AZ2199" s="3">
        <v>83.840957573161674</v>
      </c>
      <c r="BA2199" s="3">
        <v>90.643173933281631</v>
      </c>
      <c r="BB2199" s="3">
        <v>80.879065461446558</v>
      </c>
      <c r="BC2199" s="31">
        <v>100</v>
      </c>
    </row>
    <row r="2200" spans="1:55" x14ac:dyDescent="0.55000000000000004">
      <c r="A2200" s="21" t="s">
        <v>6</v>
      </c>
      <c r="B2200" s="21" t="s">
        <v>16791</v>
      </c>
      <c r="C2200" s="21" t="s">
        <v>8802</v>
      </c>
      <c r="D2200" s="27" t="s">
        <v>8803</v>
      </c>
      <c r="E2200" s="4">
        <v>0</v>
      </c>
      <c r="F2200" s="4">
        <v>0</v>
      </c>
      <c r="G2200" s="4">
        <v>0</v>
      </c>
      <c r="H2200" s="62">
        <v>1</v>
      </c>
      <c r="J2200" s="28">
        <v>1</v>
      </c>
      <c r="K2200" s="13" t="s">
        <v>24548</v>
      </c>
      <c r="L2200" s="12" t="s">
        <v>24553</v>
      </c>
      <c r="M2200" s="12" t="s">
        <v>24553</v>
      </c>
      <c r="N2200" s="12" t="s">
        <v>24553</v>
      </c>
      <c r="O2200" s="12" t="s">
        <v>24553</v>
      </c>
      <c r="P2200" s="12" t="s">
        <v>24553</v>
      </c>
      <c r="Q2200" s="29" t="s">
        <v>24553</v>
      </c>
      <c r="AT2200" s="3">
        <v>38.417274415173438</v>
      </c>
      <c r="AU2200" s="3">
        <v>37.999008050435719</v>
      </c>
      <c r="AV2200" s="3">
        <v>41.887874173014168</v>
      </c>
      <c r="AW2200" s="3">
        <v>39.11282077737966</v>
      </c>
      <c r="AX2200" s="3">
        <v>40.755919551815573</v>
      </c>
      <c r="AY2200" s="3">
        <v>41.457127467044074</v>
      </c>
      <c r="AZ2200" s="3">
        <v>50.046012916331236</v>
      </c>
      <c r="BA2200" s="3">
        <v>65.286110512505104</v>
      </c>
      <c r="BB2200" s="3">
        <v>96.907552517324703</v>
      </c>
      <c r="BC2200" s="31">
        <v>100</v>
      </c>
    </row>
    <row r="2201" spans="1:55" x14ac:dyDescent="0.55000000000000004">
      <c r="A2201" s="21" t="s">
        <v>6</v>
      </c>
      <c r="B2201" s="21" t="s">
        <v>21715</v>
      </c>
      <c r="C2201" s="21" t="s">
        <v>5803</v>
      </c>
      <c r="D2201" s="27" t="s">
        <v>5804</v>
      </c>
      <c r="E2201" s="4">
        <v>0</v>
      </c>
      <c r="F2201" s="4">
        <v>10</v>
      </c>
      <c r="G2201" s="4">
        <v>0</v>
      </c>
      <c r="H2201" s="62">
        <v>26</v>
      </c>
      <c r="J2201" s="28">
        <v>1</v>
      </c>
      <c r="K2201" s="13" t="s">
        <v>24548</v>
      </c>
      <c r="L2201" s="12" t="s">
        <v>24553</v>
      </c>
      <c r="M2201" s="12" t="s">
        <v>24553</v>
      </c>
      <c r="N2201" s="12" t="s">
        <v>24553</v>
      </c>
      <c r="O2201" s="12" t="s">
        <v>24553</v>
      </c>
      <c r="P2201" s="12" t="s">
        <v>24553</v>
      </c>
      <c r="Q2201" s="29" t="s">
        <v>24553</v>
      </c>
      <c r="AA2201" s="3">
        <v>81.626267852562947</v>
      </c>
      <c r="AB2201" s="3">
        <v>81.556992585321595</v>
      </c>
      <c r="AC2201" s="3">
        <v>59.963034651908686</v>
      </c>
      <c r="AD2201" s="3">
        <v>86.194980065658854</v>
      </c>
      <c r="AE2201" s="3">
        <v>63.477172525375202</v>
      </c>
      <c r="AF2201" s="3">
        <v>100</v>
      </c>
      <c r="AG2201" s="3">
        <v>65.443039628252251</v>
      </c>
      <c r="AH2201" s="32">
        <v>73.320946826908965</v>
      </c>
      <c r="AI2201" s="50">
        <v>0.83225118947172005</v>
      </c>
      <c r="AT2201" s="3">
        <v>68.773248752768879</v>
      </c>
      <c r="AU2201" s="3">
        <v>71.143041294336911</v>
      </c>
      <c r="AV2201" s="3">
        <v>73.609256281848417</v>
      </c>
      <c r="AW2201" s="3">
        <v>75.764688404601571</v>
      </c>
      <c r="AX2201" s="3">
        <v>81.212792258061427</v>
      </c>
      <c r="AY2201" s="3">
        <v>91.098282355401906</v>
      </c>
      <c r="AZ2201" s="3">
        <v>83.879908432023953</v>
      </c>
      <c r="BA2201" s="3">
        <v>92.428014390087398</v>
      </c>
      <c r="BB2201" s="3">
        <v>100</v>
      </c>
      <c r="BC2201" s="31">
        <v>97.350385683471018</v>
      </c>
    </row>
    <row r="2202" spans="1:55" x14ac:dyDescent="0.55000000000000004">
      <c r="A2202" s="21" t="s">
        <v>6</v>
      </c>
      <c r="B2202" s="21" t="s">
        <v>22526</v>
      </c>
      <c r="C2202" s="21" t="s">
        <v>3624</v>
      </c>
      <c r="D2202" s="27" t="s">
        <v>3625</v>
      </c>
      <c r="E2202" s="4">
        <v>0</v>
      </c>
      <c r="F2202" s="4">
        <v>0</v>
      </c>
      <c r="G2202" s="4">
        <v>2</v>
      </c>
      <c r="H2202" s="62">
        <v>2</v>
      </c>
      <c r="J2202" s="28">
        <v>1</v>
      </c>
      <c r="K2202" s="13" t="s">
        <v>24548</v>
      </c>
      <c r="L2202" s="12" t="s">
        <v>24553</v>
      </c>
      <c r="M2202" s="12" t="s">
        <v>24553</v>
      </c>
      <c r="N2202" s="12" t="s">
        <v>24553</v>
      </c>
      <c r="O2202" s="12" t="s">
        <v>24553</v>
      </c>
      <c r="P2202" s="12" t="s">
        <v>24553</v>
      </c>
      <c r="Q2202" s="29" t="s">
        <v>24553</v>
      </c>
      <c r="AJ2202" s="3">
        <v>35.41576908962324</v>
      </c>
      <c r="AK2202" s="3">
        <v>40.119651831011993</v>
      </c>
      <c r="AL2202" s="3">
        <v>38.138749270921416</v>
      </c>
      <c r="AM2202" s="3">
        <v>43.775085861165799</v>
      </c>
      <c r="AN2202" s="3">
        <v>55.848235392150414</v>
      </c>
      <c r="AO2202" s="3">
        <v>74.002365709782879</v>
      </c>
      <c r="AP2202" s="3">
        <v>59.670756298500393</v>
      </c>
      <c r="AQ2202" s="3">
        <v>73.580217466856652</v>
      </c>
      <c r="AR2202" s="3">
        <v>59.887839242812824</v>
      </c>
      <c r="AS2202" s="31">
        <v>100</v>
      </c>
      <c r="AT2202" s="3">
        <v>76.460213125572125</v>
      </c>
      <c r="AU2202" s="3">
        <v>76.829175200898931</v>
      </c>
      <c r="AV2202" s="3">
        <v>96.455422206468867</v>
      </c>
      <c r="AW2202" s="3">
        <v>94.412615219388996</v>
      </c>
      <c r="AX2202" s="3">
        <v>75.240282212614389</v>
      </c>
      <c r="AY2202" s="3">
        <v>86.172392750740983</v>
      </c>
      <c r="AZ2202" s="3">
        <v>94.985099181948826</v>
      </c>
      <c r="BA2202" s="3">
        <v>77.165766722318068</v>
      </c>
      <c r="BB2202" s="3">
        <v>100</v>
      </c>
      <c r="BC2202" s="31">
        <v>96.225175944096947</v>
      </c>
    </row>
    <row r="2203" spans="1:55" x14ac:dyDescent="0.55000000000000004">
      <c r="A2203" s="21" t="s">
        <v>6</v>
      </c>
      <c r="B2203" s="21" t="s">
        <v>22440</v>
      </c>
      <c r="C2203" s="21" t="s">
        <v>2622</v>
      </c>
      <c r="D2203" s="27" t="s">
        <v>2623</v>
      </c>
      <c r="E2203" s="4">
        <v>0</v>
      </c>
      <c r="F2203" s="4">
        <v>12</v>
      </c>
      <c r="G2203" s="4">
        <v>1</v>
      </c>
      <c r="H2203" s="62">
        <v>22</v>
      </c>
      <c r="J2203" s="28">
        <v>1</v>
      </c>
      <c r="K2203" s="13" t="s">
        <v>24548</v>
      </c>
      <c r="L2203" s="12" t="s">
        <v>24553</v>
      </c>
      <c r="M2203" s="12" t="s">
        <v>24553</v>
      </c>
      <c r="N2203" s="12" t="s">
        <v>24553</v>
      </c>
      <c r="O2203" s="12" t="s">
        <v>24553</v>
      </c>
      <c r="P2203" s="12" t="s">
        <v>24553</v>
      </c>
      <c r="Q2203" s="29" t="s">
        <v>24553</v>
      </c>
      <c r="AA2203" s="3">
        <v>54.562145187151664</v>
      </c>
      <c r="AB2203" s="3">
        <v>53.154637016720429</v>
      </c>
      <c r="AC2203" s="3">
        <v>64.022773894554902</v>
      </c>
      <c r="AD2203" s="3">
        <v>64.366469958044163</v>
      </c>
      <c r="AE2203" s="3">
        <v>87.786921644754841</v>
      </c>
      <c r="AF2203" s="3">
        <v>75.338633881533369</v>
      </c>
      <c r="AG2203" s="3">
        <v>100</v>
      </c>
      <c r="AH2203" s="32">
        <v>90.264500755778982</v>
      </c>
      <c r="AI2203" s="50">
        <v>1.3112867604913699E-2</v>
      </c>
      <c r="AJ2203" s="3">
        <v>58.038841954380047</v>
      </c>
      <c r="AK2203" s="3">
        <v>43.827095986310404</v>
      </c>
      <c r="AL2203" s="3">
        <v>36.113447830880659</v>
      </c>
      <c r="AM2203" s="3">
        <v>32.703444993210873</v>
      </c>
      <c r="AN2203" s="3">
        <v>29.617594791232438</v>
      </c>
      <c r="AO2203" s="3">
        <v>51.024231496535286</v>
      </c>
      <c r="AP2203" s="3">
        <v>50.280452030988798</v>
      </c>
      <c r="AQ2203" s="3">
        <v>100</v>
      </c>
      <c r="AR2203" s="3">
        <v>62.038232207156938</v>
      </c>
      <c r="AS2203" s="31">
        <v>77.026125062381283</v>
      </c>
      <c r="AT2203" s="3">
        <v>61.664230702178877</v>
      </c>
      <c r="AU2203" s="3">
        <v>65.018909386943207</v>
      </c>
      <c r="AV2203" s="3">
        <v>69.3479067595771</v>
      </c>
      <c r="AW2203" s="3">
        <v>75.040872977648704</v>
      </c>
      <c r="AX2203" s="3">
        <v>67.3742893283722</v>
      </c>
      <c r="AY2203" s="3">
        <v>74.101186840541388</v>
      </c>
      <c r="AZ2203" s="3">
        <v>75.187703372387887</v>
      </c>
      <c r="BA2203" s="3">
        <v>80.908072893176637</v>
      </c>
      <c r="BB2203" s="3">
        <v>99.416765280880483</v>
      </c>
      <c r="BC2203" s="31">
        <v>100</v>
      </c>
    </row>
    <row r="2204" spans="1:55" x14ac:dyDescent="0.55000000000000004">
      <c r="A2204" s="21" t="s">
        <v>6</v>
      </c>
      <c r="B2204" s="21" t="s">
        <v>24048</v>
      </c>
      <c r="C2204" s="21" t="s">
        <v>1001</v>
      </c>
      <c r="D2204" s="27" t="s">
        <v>1002</v>
      </c>
      <c r="E2204" s="4">
        <v>7</v>
      </c>
      <c r="F2204" s="4">
        <v>2</v>
      </c>
      <c r="G2204" s="4">
        <v>10</v>
      </c>
      <c r="H2204" s="62">
        <v>19</v>
      </c>
      <c r="J2204" s="28">
        <v>1</v>
      </c>
      <c r="K2204" s="12" t="s">
        <v>24553</v>
      </c>
      <c r="L2204" s="12" t="s">
        <v>24553</v>
      </c>
      <c r="M2204" s="12" t="s">
        <v>24553</v>
      </c>
      <c r="N2204" s="12" t="s">
        <v>24553</v>
      </c>
      <c r="O2204" s="15" t="s">
        <v>24550</v>
      </c>
      <c r="P2204" s="12" t="s">
        <v>24553</v>
      </c>
      <c r="Q2204" s="29" t="s">
        <v>24553</v>
      </c>
      <c r="R2204" s="3">
        <v>41.711173797420258</v>
      </c>
      <c r="S2204" s="3">
        <v>40.394904725281634</v>
      </c>
      <c r="T2204" s="3">
        <v>46.601580147207244</v>
      </c>
      <c r="U2204" s="3">
        <v>47.318822723356043</v>
      </c>
      <c r="V2204" s="3">
        <v>72.15721522439182</v>
      </c>
      <c r="W2204" s="3">
        <v>66.128747115318504</v>
      </c>
      <c r="X2204" s="3">
        <v>84.132802853036537</v>
      </c>
      <c r="Y2204" s="32">
        <v>100</v>
      </c>
      <c r="Z2204" s="50">
        <v>5.90659558243111E-3</v>
      </c>
      <c r="AA2204" s="3">
        <v>27.690273005362283</v>
      </c>
      <c r="AB2204" s="3">
        <v>22.343820560183776</v>
      </c>
      <c r="AC2204" s="3">
        <v>31.851282923358255</v>
      </c>
      <c r="AD2204" s="3">
        <v>53.858744034438409</v>
      </c>
      <c r="AE2204" s="3">
        <v>64.132645739843539</v>
      </c>
      <c r="AF2204" s="3">
        <v>71.971554114878728</v>
      </c>
      <c r="AG2204" s="3">
        <v>100</v>
      </c>
      <c r="AH2204" s="32">
        <v>80.464243616370652</v>
      </c>
      <c r="AI2204" s="50">
        <v>2.42173521448961E-2</v>
      </c>
      <c r="AJ2204" s="3">
        <v>39.617498680742735</v>
      </c>
      <c r="AK2204" s="3">
        <v>31.788747023928021</v>
      </c>
      <c r="AL2204" s="3">
        <v>33.074082780171175</v>
      </c>
      <c r="AM2204" s="3">
        <v>31.299523266378376</v>
      </c>
      <c r="AN2204" s="3">
        <v>38.974710766051977</v>
      </c>
      <c r="AO2204" s="3">
        <v>48.616471139118616</v>
      </c>
      <c r="AP2204" s="3">
        <v>48.624291896804827</v>
      </c>
      <c r="AQ2204" s="3">
        <v>60.770091209355094</v>
      </c>
      <c r="AR2204" s="3">
        <v>56.710085566308202</v>
      </c>
      <c r="AS2204" s="31">
        <v>100</v>
      </c>
      <c r="AT2204" s="3">
        <v>47.154519542916169</v>
      </c>
      <c r="AU2204" s="3">
        <v>52.357279393288081</v>
      </c>
      <c r="AV2204" s="3">
        <v>52.133773124252336</v>
      </c>
      <c r="AW2204" s="3">
        <v>62.936966288958629</v>
      </c>
      <c r="AX2204" s="3">
        <v>67.240469845859892</v>
      </c>
      <c r="AY2204" s="3">
        <v>75.394258132481838</v>
      </c>
      <c r="AZ2204" s="3">
        <v>62.897478692479758</v>
      </c>
      <c r="BA2204" s="3">
        <v>81.376292667505666</v>
      </c>
      <c r="BB2204" s="3">
        <v>90.885946718413919</v>
      </c>
      <c r="BC2204" s="31">
        <v>100</v>
      </c>
    </row>
    <row r="2205" spans="1:55" x14ac:dyDescent="0.55000000000000004">
      <c r="A2205" s="21" t="s">
        <v>6</v>
      </c>
      <c r="B2205" s="21" t="s">
        <v>23969</v>
      </c>
      <c r="C2205" s="21" t="s">
        <v>11967</v>
      </c>
      <c r="D2205" s="27" t="s">
        <v>11968</v>
      </c>
      <c r="E2205" s="4">
        <v>6</v>
      </c>
      <c r="F2205" s="4">
        <v>7</v>
      </c>
      <c r="G2205" s="4">
        <v>3</v>
      </c>
      <c r="H2205" s="62">
        <v>40</v>
      </c>
      <c r="J2205" s="28">
        <v>1</v>
      </c>
      <c r="K2205" s="13" t="s">
        <v>24548</v>
      </c>
      <c r="L2205" s="12" t="s">
        <v>24553</v>
      </c>
      <c r="M2205" s="12" t="s">
        <v>24553</v>
      </c>
      <c r="N2205" s="12" t="s">
        <v>24553</v>
      </c>
      <c r="O2205" s="12" t="s">
        <v>24553</v>
      </c>
      <c r="P2205" s="14" t="s">
        <v>24551</v>
      </c>
      <c r="Q2205" s="29" t="s">
        <v>24553</v>
      </c>
      <c r="R2205" s="3">
        <v>51.361409001738011</v>
      </c>
      <c r="S2205" s="3">
        <v>59.148964439540087</v>
      </c>
      <c r="T2205" s="3">
        <v>76.354513749287406</v>
      </c>
      <c r="U2205" s="3">
        <v>62.403048570753249</v>
      </c>
      <c r="V2205" s="3">
        <v>68.977189101192053</v>
      </c>
      <c r="W2205" s="3">
        <v>55.828231414122222</v>
      </c>
      <c r="X2205" s="3">
        <v>93.586082862459946</v>
      </c>
      <c r="Y2205" s="32">
        <v>100</v>
      </c>
      <c r="Z2205" s="50">
        <v>2.60347437411961E-2</v>
      </c>
      <c r="AA2205" s="3">
        <v>96.800427027014166</v>
      </c>
      <c r="AB2205" s="3">
        <v>100</v>
      </c>
      <c r="AC2205" s="3">
        <v>94.548905939415135</v>
      </c>
      <c r="AD2205" s="3">
        <v>90.279382278711267</v>
      </c>
      <c r="AE2205" s="3">
        <v>83.181294765312472</v>
      </c>
      <c r="AF2205" s="3">
        <v>88.797610260895823</v>
      </c>
      <c r="AG2205" s="3">
        <v>77.250012205376279</v>
      </c>
      <c r="AH2205" s="32">
        <v>84.306348425949665</v>
      </c>
      <c r="AI2205" s="50">
        <v>4.6147167197688299E-2</v>
      </c>
      <c r="AJ2205" s="3">
        <v>78.885213294049152</v>
      </c>
      <c r="AK2205" s="3">
        <v>81.58781583198774</v>
      </c>
      <c r="AL2205" s="3">
        <v>86.08982520515913</v>
      </c>
      <c r="AM2205" s="3">
        <v>66.938231751368548</v>
      </c>
      <c r="AN2205" s="3">
        <v>59.074835106982782</v>
      </c>
      <c r="AO2205" s="3">
        <v>89.690503912978144</v>
      </c>
      <c r="AP2205" s="3">
        <v>89.333878155990007</v>
      </c>
      <c r="AQ2205" s="3">
        <v>100</v>
      </c>
      <c r="AR2205" s="3">
        <v>95.904494000686299</v>
      </c>
      <c r="AS2205" s="31">
        <v>73.840732275960477</v>
      </c>
      <c r="AT2205" s="3">
        <v>96.094630644898245</v>
      </c>
      <c r="AU2205" s="3">
        <v>100</v>
      </c>
      <c r="AV2205" s="3">
        <v>91.171766014735624</v>
      </c>
      <c r="AW2205" s="3">
        <v>84.843972398972085</v>
      </c>
      <c r="AX2205" s="3">
        <v>79.989523399367258</v>
      </c>
      <c r="AY2205" s="3">
        <v>74.540654034623202</v>
      </c>
      <c r="AZ2205" s="3">
        <v>77.140626807308237</v>
      </c>
      <c r="BA2205" s="3">
        <v>81.791862643687807</v>
      </c>
      <c r="BB2205" s="3">
        <v>67.249893905393066</v>
      </c>
      <c r="BC2205" s="31">
        <v>76.314886555305037</v>
      </c>
    </row>
    <row r="2206" spans="1:55" x14ac:dyDescent="0.55000000000000004">
      <c r="A2206" s="21" t="s">
        <v>6</v>
      </c>
      <c r="B2206" s="21" t="s">
        <v>23142</v>
      </c>
      <c r="C2206" s="21" t="s">
        <v>15401</v>
      </c>
      <c r="D2206" s="27" t="s">
        <v>15402</v>
      </c>
      <c r="E2206" s="4">
        <v>1</v>
      </c>
      <c r="F2206" s="4">
        <v>0</v>
      </c>
      <c r="G2206" s="4">
        <v>2</v>
      </c>
      <c r="H2206" s="62">
        <v>0</v>
      </c>
      <c r="J2206" s="28">
        <v>1</v>
      </c>
      <c r="K2206" s="13" t="s">
        <v>24548</v>
      </c>
      <c r="L2206" s="16" t="s">
        <v>16303</v>
      </c>
      <c r="M2206" s="12" t="s">
        <v>24553</v>
      </c>
      <c r="N2206" s="12" t="s">
        <v>24553</v>
      </c>
      <c r="O2206" s="12" t="s">
        <v>24553</v>
      </c>
      <c r="P2206" s="12" t="s">
        <v>24553</v>
      </c>
      <c r="Q2206" s="29" t="s">
        <v>24553</v>
      </c>
      <c r="R2206" s="3">
        <v>79.318092166497891</v>
      </c>
      <c r="S2206" s="3">
        <v>100</v>
      </c>
      <c r="T2206" s="3">
        <v>67.814491331854057</v>
      </c>
      <c r="U2206" s="3">
        <v>62.632570925301664</v>
      </c>
      <c r="V2206" s="3">
        <v>51.64193976268443</v>
      </c>
      <c r="W2206" s="3">
        <v>46.618331817960957</v>
      </c>
      <c r="X2206" s="3">
        <v>55.626639484681206</v>
      </c>
      <c r="Y2206" s="32">
        <v>59.200582842717928</v>
      </c>
      <c r="Z2206" s="50">
        <v>3.1384777291214999E-2</v>
      </c>
      <c r="AJ2206" s="3">
        <v>100</v>
      </c>
      <c r="AK2206" s="3">
        <v>71.412186892288375</v>
      </c>
      <c r="AL2206" s="3">
        <v>65.967884655595483</v>
      </c>
      <c r="AM2206" s="3">
        <v>64.111173157628969</v>
      </c>
      <c r="AN2206" s="3">
        <v>62.906737435797396</v>
      </c>
      <c r="AO2206" s="3">
        <v>33.711266757536904</v>
      </c>
      <c r="AP2206" s="3">
        <v>28.744256173446232</v>
      </c>
      <c r="AQ2206" s="3">
        <v>10.362442284289825</v>
      </c>
      <c r="AR2206" s="3">
        <v>8.2945044616715169</v>
      </c>
      <c r="AS2206" s="31">
        <v>14.201615206047746</v>
      </c>
    </row>
    <row r="2207" spans="1:55" x14ac:dyDescent="0.55000000000000004">
      <c r="A2207" s="21" t="s">
        <v>6</v>
      </c>
      <c r="B2207" s="21" t="s">
        <v>18105</v>
      </c>
      <c r="C2207" s="21" t="s">
        <v>4190</v>
      </c>
      <c r="D2207" s="27" t="s">
        <v>4191</v>
      </c>
      <c r="E2207" s="4">
        <v>0</v>
      </c>
      <c r="F2207" s="4">
        <v>0</v>
      </c>
      <c r="G2207" s="4">
        <v>0</v>
      </c>
      <c r="H2207" s="62">
        <v>5</v>
      </c>
      <c r="J2207" s="28">
        <v>1</v>
      </c>
      <c r="K2207" s="13" t="s">
        <v>24548</v>
      </c>
      <c r="L2207" s="12" t="s">
        <v>24553</v>
      </c>
      <c r="M2207" s="12" t="s">
        <v>24553</v>
      </c>
      <c r="N2207" s="12" t="s">
        <v>24553</v>
      </c>
      <c r="O2207" s="12" t="s">
        <v>24553</v>
      </c>
      <c r="P2207" s="14" t="s">
        <v>24551</v>
      </c>
      <c r="Q2207" s="29" t="s">
        <v>24553</v>
      </c>
      <c r="AT2207" s="3">
        <v>35.505281040035648</v>
      </c>
      <c r="AU2207" s="3">
        <v>34.879184732506332</v>
      </c>
      <c r="AV2207" s="3">
        <v>46.639038897032883</v>
      </c>
      <c r="AW2207" s="3">
        <v>43.890251566866858</v>
      </c>
      <c r="AX2207" s="3">
        <v>37.912925917427678</v>
      </c>
      <c r="AY2207" s="3">
        <v>58.459540861651504</v>
      </c>
      <c r="AZ2207" s="3">
        <v>69.580379066828073</v>
      </c>
      <c r="BA2207" s="3">
        <v>89.605070542957449</v>
      </c>
      <c r="BB2207" s="3">
        <v>100</v>
      </c>
      <c r="BC2207" s="31">
        <v>97.522070616482537</v>
      </c>
    </row>
    <row r="2208" spans="1:55" x14ac:dyDescent="0.55000000000000004">
      <c r="A2208" s="21" t="s">
        <v>6</v>
      </c>
      <c r="B2208" s="21" t="s">
        <v>19350</v>
      </c>
      <c r="C2208" s="21" t="s">
        <v>204</v>
      </c>
      <c r="D2208" s="27" t="s">
        <v>205</v>
      </c>
      <c r="E2208" s="4">
        <v>0</v>
      </c>
      <c r="F2208" s="4">
        <v>1</v>
      </c>
      <c r="G2208" s="4">
        <v>0</v>
      </c>
      <c r="H2208" s="62">
        <v>6</v>
      </c>
      <c r="J2208" s="28">
        <v>1</v>
      </c>
      <c r="K2208" s="12" t="s">
        <v>24553</v>
      </c>
      <c r="L2208" s="12" t="s">
        <v>24553</v>
      </c>
      <c r="M2208" s="12" t="s">
        <v>24553</v>
      </c>
      <c r="N2208" s="12" t="s">
        <v>24553</v>
      </c>
      <c r="O2208" s="12" t="s">
        <v>24553</v>
      </c>
      <c r="P2208" s="12" t="s">
        <v>24553</v>
      </c>
      <c r="Q2208" s="29" t="s">
        <v>24553</v>
      </c>
      <c r="AA2208" s="3">
        <v>16.774106706682062</v>
      </c>
      <c r="AB2208" s="3">
        <v>10.774377886879574</v>
      </c>
      <c r="AC2208" s="3">
        <v>94.344454594763931</v>
      </c>
      <c r="AD2208" s="3">
        <v>80.852634776684809</v>
      </c>
      <c r="AE2208" s="3">
        <v>92.111190399153571</v>
      </c>
      <c r="AF2208" s="3">
        <v>84.999368037870681</v>
      </c>
      <c r="AG2208" s="3">
        <v>96.125603083756587</v>
      </c>
      <c r="AH2208" s="32">
        <v>100</v>
      </c>
      <c r="AI2208" s="50">
        <v>2.4723767707207299E-3</v>
      </c>
      <c r="AT2208" s="3">
        <v>31.391428000340397</v>
      </c>
      <c r="AU2208" s="3">
        <v>38.48621087220809</v>
      </c>
      <c r="AV2208" s="3">
        <v>41.789295066928943</v>
      </c>
      <c r="AW2208" s="3">
        <v>64.191023934412698</v>
      </c>
      <c r="AX2208" s="3">
        <v>62.065960712892455</v>
      </c>
      <c r="AY2208" s="3">
        <v>99.984311979286758</v>
      </c>
      <c r="AZ2208" s="3">
        <v>91.347812402604404</v>
      </c>
      <c r="BA2208" s="3">
        <v>100</v>
      </c>
      <c r="BB2208" s="3">
        <v>85.920332259701027</v>
      </c>
      <c r="BC2208" s="31">
        <v>78.549569532821877</v>
      </c>
    </row>
    <row r="2209" spans="1:55" x14ac:dyDescent="0.55000000000000004">
      <c r="A2209" s="21" t="s">
        <v>6</v>
      </c>
      <c r="B2209" s="21" t="s">
        <v>18441</v>
      </c>
      <c r="C2209" s="21" t="s">
        <v>13290</v>
      </c>
      <c r="D2209" s="27" t="s">
        <v>13291</v>
      </c>
      <c r="E2209" s="4">
        <v>0</v>
      </c>
      <c r="F2209" s="4">
        <v>0</v>
      </c>
      <c r="G2209" s="4">
        <v>0</v>
      </c>
      <c r="H2209" s="62">
        <v>12</v>
      </c>
      <c r="J2209" s="28">
        <v>1</v>
      </c>
      <c r="K2209" s="13" t="s">
        <v>24548</v>
      </c>
      <c r="L2209" s="12" t="s">
        <v>24553</v>
      </c>
      <c r="M2209" s="12" t="s">
        <v>24553</v>
      </c>
      <c r="N2209" s="12" t="s">
        <v>24553</v>
      </c>
      <c r="O2209" s="12" t="s">
        <v>24553</v>
      </c>
      <c r="P2209" s="12" t="s">
        <v>24553</v>
      </c>
      <c r="Q2209" s="29" t="s">
        <v>24553</v>
      </c>
      <c r="AT2209" s="3">
        <v>35.917209409655953</v>
      </c>
      <c r="AU2209" s="3">
        <v>35.214728641993162</v>
      </c>
      <c r="AV2209" s="3">
        <v>39.980959414533842</v>
      </c>
      <c r="AW2209" s="3">
        <v>31.407333166137814</v>
      </c>
      <c r="AX2209" s="3">
        <v>37.184073613928305</v>
      </c>
      <c r="AY2209" s="3">
        <v>35.942041947395538</v>
      </c>
      <c r="AZ2209" s="3">
        <v>49.157540326191345</v>
      </c>
      <c r="BA2209" s="3">
        <v>100</v>
      </c>
      <c r="BB2209" s="3">
        <v>74.306975303945237</v>
      </c>
      <c r="BC2209" s="31">
        <v>66.79057491030008</v>
      </c>
    </row>
    <row r="2210" spans="1:55" x14ac:dyDescent="0.55000000000000004">
      <c r="A2210" s="21" t="s">
        <v>6</v>
      </c>
      <c r="B2210" s="21" t="s">
        <v>22335</v>
      </c>
      <c r="C2210" s="21" t="s">
        <v>6884</v>
      </c>
      <c r="D2210" s="27" t="s">
        <v>6885</v>
      </c>
      <c r="E2210" s="4">
        <v>0</v>
      </c>
      <c r="F2210" s="4">
        <v>4</v>
      </c>
      <c r="G2210" s="4">
        <v>1</v>
      </c>
      <c r="H2210" s="62">
        <v>29</v>
      </c>
      <c r="J2210" s="28">
        <v>1</v>
      </c>
      <c r="K2210" s="13" t="s">
        <v>24548</v>
      </c>
      <c r="L2210" s="12" t="s">
        <v>24553</v>
      </c>
      <c r="M2210" s="12" t="s">
        <v>24553</v>
      </c>
      <c r="N2210" s="12" t="s">
        <v>24553</v>
      </c>
      <c r="O2210" s="12" t="s">
        <v>24553</v>
      </c>
      <c r="P2210" s="14" t="s">
        <v>24551</v>
      </c>
      <c r="Q2210" s="29" t="s">
        <v>24553</v>
      </c>
      <c r="AA2210" s="3">
        <v>38.985382404622939</v>
      </c>
      <c r="AB2210" s="3">
        <v>33.772794410281641</v>
      </c>
      <c r="AC2210" s="3">
        <v>75.721248241970301</v>
      </c>
      <c r="AD2210" s="3">
        <v>71.963779267958856</v>
      </c>
      <c r="AE2210" s="3">
        <v>100</v>
      </c>
      <c r="AF2210" s="3">
        <v>82.287829964444697</v>
      </c>
      <c r="AG2210" s="3">
        <v>80.682873524143488</v>
      </c>
      <c r="AH2210" s="32">
        <v>72.995154144079294</v>
      </c>
      <c r="AI2210" s="50">
        <v>1.32825030081572E-2</v>
      </c>
      <c r="AJ2210" s="3">
        <v>49.519584112898386</v>
      </c>
      <c r="AK2210" s="3">
        <v>38.271383545430211</v>
      </c>
      <c r="AL2210" s="3">
        <v>47.980397224529781</v>
      </c>
      <c r="AM2210" s="3">
        <v>28.871837147767494</v>
      </c>
      <c r="AN2210" s="3">
        <v>42.858790128117228</v>
      </c>
      <c r="AO2210" s="3">
        <v>41.872955812658731</v>
      </c>
      <c r="AP2210" s="3">
        <v>52.666019152952657</v>
      </c>
      <c r="AQ2210" s="3">
        <v>92.967134303567747</v>
      </c>
      <c r="AR2210" s="3">
        <v>100</v>
      </c>
      <c r="AS2210" s="31">
        <v>81.010884824721956</v>
      </c>
      <c r="AT2210" s="3">
        <v>46.904369268585562</v>
      </c>
      <c r="AU2210" s="3">
        <v>48.470506325811151</v>
      </c>
      <c r="AV2210" s="3">
        <v>50.507454474264215</v>
      </c>
      <c r="AW2210" s="3">
        <v>50.715472567507113</v>
      </c>
      <c r="AX2210" s="3">
        <v>52.251473988772247</v>
      </c>
      <c r="AY2210" s="3">
        <v>59.988905085600344</v>
      </c>
      <c r="AZ2210" s="3">
        <v>62.294773928165704</v>
      </c>
      <c r="BA2210" s="3">
        <v>80.886620611877817</v>
      </c>
      <c r="BB2210" s="3">
        <v>100</v>
      </c>
      <c r="BC2210" s="31">
        <v>96.783340797242033</v>
      </c>
    </row>
    <row r="2211" spans="1:55" x14ac:dyDescent="0.55000000000000004">
      <c r="A2211" s="21" t="s">
        <v>6</v>
      </c>
      <c r="B2211" s="21" t="s">
        <v>18526</v>
      </c>
      <c r="C2211" s="21" t="s">
        <v>15403</v>
      </c>
      <c r="D2211" s="27" t="s">
        <v>15404</v>
      </c>
      <c r="E2211" s="4">
        <v>0</v>
      </c>
      <c r="F2211" s="4">
        <v>1</v>
      </c>
      <c r="G2211" s="4">
        <v>0</v>
      </c>
      <c r="H2211" s="62">
        <v>0</v>
      </c>
      <c r="J2211" s="28">
        <v>1</v>
      </c>
      <c r="K2211" s="13" t="s">
        <v>24548</v>
      </c>
      <c r="L2211" s="12" t="s">
        <v>24553</v>
      </c>
      <c r="M2211" s="12" t="s">
        <v>24553</v>
      </c>
      <c r="N2211" s="12" t="s">
        <v>24553</v>
      </c>
      <c r="O2211" s="12" t="s">
        <v>24553</v>
      </c>
      <c r="P2211" s="12" t="s">
        <v>24553</v>
      </c>
      <c r="Q2211" s="29" t="s">
        <v>24553</v>
      </c>
      <c r="AA2211" s="3">
        <v>30.900538925427057</v>
      </c>
      <c r="AB2211" s="3">
        <v>35.905350797034714</v>
      </c>
      <c r="AC2211" s="3">
        <v>50.719958212551241</v>
      </c>
      <c r="AD2211" s="3">
        <v>45.189619121999272</v>
      </c>
      <c r="AE2211" s="3">
        <v>75.776986896520768</v>
      </c>
      <c r="AF2211" s="3">
        <v>65.760076776030644</v>
      </c>
      <c r="AG2211" s="3">
        <v>100</v>
      </c>
      <c r="AH2211" s="32">
        <v>92.724390390991402</v>
      </c>
      <c r="AI2211" s="50">
        <v>3.79183315132925E-3</v>
      </c>
    </row>
    <row r="2212" spans="1:55" x14ac:dyDescent="0.55000000000000004">
      <c r="A2212" s="21" t="s">
        <v>6</v>
      </c>
      <c r="B2212" s="21" t="s">
        <v>22154</v>
      </c>
      <c r="C2212" s="21" t="s">
        <v>11067</v>
      </c>
      <c r="D2212" s="27" t="s">
        <v>11068</v>
      </c>
      <c r="E2212" s="4">
        <v>0</v>
      </c>
      <c r="F2212" s="4">
        <v>1</v>
      </c>
      <c r="G2212" s="4">
        <v>1</v>
      </c>
      <c r="H2212" s="62">
        <v>1</v>
      </c>
      <c r="J2212" s="28">
        <v>1</v>
      </c>
      <c r="K2212" s="13" t="s">
        <v>24548</v>
      </c>
      <c r="L2212" s="12" t="s">
        <v>24553</v>
      </c>
      <c r="M2212" s="12" t="s">
        <v>24553</v>
      </c>
      <c r="N2212" s="12" t="s">
        <v>24553</v>
      </c>
      <c r="O2212" s="15" t="s">
        <v>24550</v>
      </c>
      <c r="P2212" s="12" t="s">
        <v>24553</v>
      </c>
      <c r="Q2212" s="29" t="s">
        <v>24553</v>
      </c>
      <c r="AA2212" s="3">
        <v>23.987887546849286</v>
      </c>
      <c r="AB2212" s="3">
        <v>25.536649902472817</v>
      </c>
      <c r="AC2212" s="3">
        <v>41.631451066981477</v>
      </c>
      <c r="AD2212" s="3">
        <v>39.084611058343789</v>
      </c>
      <c r="AE2212" s="3">
        <v>69.139751083091781</v>
      </c>
      <c r="AF2212" s="3">
        <v>65.227351223058633</v>
      </c>
      <c r="AG2212" s="3">
        <v>85.751627133482856</v>
      </c>
      <c r="AH2212" s="32">
        <v>100</v>
      </c>
      <c r="AI2212" s="50">
        <v>3.4213835725307199E-3</v>
      </c>
      <c r="AJ2212" s="3">
        <v>100</v>
      </c>
      <c r="AK2212" s="3">
        <v>0.69107241585386525</v>
      </c>
      <c r="AL2212" s="3">
        <v>3.4031515991079591</v>
      </c>
      <c r="AM2212" s="3">
        <v>1.3397106273337334</v>
      </c>
      <c r="AN2212" s="3">
        <v>2.7064244768606924</v>
      </c>
      <c r="AO2212" s="3">
        <v>0.49880541109505588</v>
      </c>
      <c r="AP2212" s="3">
        <v>19.567966956360134</v>
      </c>
      <c r="AQ2212" s="3">
        <v>31.04597302440774</v>
      </c>
      <c r="AR2212" s="3">
        <v>3.6824198353653337</v>
      </c>
      <c r="AS2212" s="31">
        <v>1.334046835721215</v>
      </c>
      <c r="AT2212" s="3">
        <v>29.967033639380741</v>
      </c>
      <c r="AU2212" s="3">
        <v>33.44023613994348</v>
      </c>
      <c r="AV2212" s="3">
        <v>38.125321630169111</v>
      </c>
      <c r="AW2212" s="3">
        <v>32.781165109089102</v>
      </c>
      <c r="AX2212" s="3">
        <v>42.488900181038588</v>
      </c>
      <c r="AY2212" s="3">
        <v>51.521956928250034</v>
      </c>
      <c r="AZ2212" s="3">
        <v>50.853545720069789</v>
      </c>
      <c r="BA2212" s="3">
        <v>67.494102044842151</v>
      </c>
      <c r="BB2212" s="3">
        <v>78.487650400604522</v>
      </c>
      <c r="BC2212" s="31">
        <v>100</v>
      </c>
    </row>
    <row r="2213" spans="1:55" x14ac:dyDescent="0.55000000000000004">
      <c r="A2213" s="21" t="s">
        <v>6</v>
      </c>
      <c r="B2213" s="21" t="s">
        <v>19634</v>
      </c>
      <c r="C2213" s="21" t="s">
        <v>7999</v>
      </c>
      <c r="D2213" s="27" t="s">
        <v>8000</v>
      </c>
      <c r="E2213" s="4">
        <v>0</v>
      </c>
      <c r="F2213" s="4">
        <v>1</v>
      </c>
      <c r="G2213" s="4">
        <v>0</v>
      </c>
      <c r="H2213" s="62">
        <v>17</v>
      </c>
      <c r="J2213" s="28">
        <v>1</v>
      </c>
      <c r="K2213" s="13" t="s">
        <v>24548</v>
      </c>
      <c r="L2213" s="12" t="s">
        <v>24553</v>
      </c>
      <c r="M2213" s="12" t="s">
        <v>24553</v>
      </c>
      <c r="N2213" s="12" t="s">
        <v>24553</v>
      </c>
      <c r="O2213" s="12" t="s">
        <v>24553</v>
      </c>
      <c r="P2213" s="12" t="s">
        <v>24553</v>
      </c>
      <c r="Q2213" s="29" t="s">
        <v>24553</v>
      </c>
      <c r="AA2213" s="3">
        <v>42.676611404188357</v>
      </c>
      <c r="AB2213" s="3">
        <v>39.420094722104785</v>
      </c>
      <c r="AC2213" s="3">
        <v>65.373176829175549</v>
      </c>
      <c r="AD2213" s="3">
        <v>63.658848986909966</v>
      </c>
      <c r="AE2213" s="3">
        <v>78.108289426787351</v>
      </c>
      <c r="AF2213" s="3">
        <v>92.089789008886768</v>
      </c>
      <c r="AG2213" s="3">
        <v>93.80139471422234</v>
      </c>
      <c r="AH2213" s="32">
        <v>100</v>
      </c>
      <c r="AI2213" s="50">
        <v>6.0051342474697397E-3</v>
      </c>
      <c r="AT2213" s="3">
        <v>69.578739057531223</v>
      </c>
      <c r="AU2213" s="3">
        <v>65.071688517217098</v>
      </c>
      <c r="AV2213" s="3">
        <v>75.489211972713221</v>
      </c>
      <c r="AW2213" s="3">
        <v>70.25409839883325</v>
      </c>
      <c r="AX2213" s="3">
        <v>77.463061683528124</v>
      </c>
      <c r="AY2213" s="3">
        <v>80.40616294466119</v>
      </c>
      <c r="AZ2213" s="3">
        <v>88.326675434430342</v>
      </c>
      <c r="BA2213" s="3">
        <v>96.447845078697668</v>
      </c>
      <c r="BB2213" s="3">
        <v>100</v>
      </c>
      <c r="BC2213" s="31">
        <v>87.313449129815552</v>
      </c>
    </row>
    <row r="2214" spans="1:55" x14ac:dyDescent="0.55000000000000004">
      <c r="A2214" s="21" t="s">
        <v>6</v>
      </c>
      <c r="B2214" s="21" t="s">
        <v>21270</v>
      </c>
      <c r="C2214" s="21" t="s">
        <v>2288</v>
      </c>
      <c r="D2214" s="27" t="s">
        <v>2289</v>
      </c>
      <c r="E2214" s="4">
        <v>0</v>
      </c>
      <c r="F2214" s="4">
        <v>6</v>
      </c>
      <c r="G2214" s="4">
        <v>0</v>
      </c>
      <c r="H2214" s="62">
        <v>4</v>
      </c>
      <c r="J2214" s="28">
        <v>1</v>
      </c>
      <c r="K2214" s="13" t="s">
        <v>24548</v>
      </c>
      <c r="L2214" s="12" t="s">
        <v>24553</v>
      </c>
      <c r="M2214" s="12" t="s">
        <v>24553</v>
      </c>
      <c r="N2214" s="12" t="s">
        <v>24553</v>
      </c>
      <c r="O2214" s="12" t="s">
        <v>24553</v>
      </c>
      <c r="P2214" s="14" t="s">
        <v>24551</v>
      </c>
      <c r="Q2214" s="29" t="s">
        <v>24553</v>
      </c>
      <c r="AA2214" s="3">
        <v>64.681228431677155</v>
      </c>
      <c r="AB2214" s="3">
        <v>57.651536026854188</v>
      </c>
      <c r="AC2214" s="3">
        <v>76.199620556542442</v>
      </c>
      <c r="AD2214" s="3">
        <v>56.961512890500231</v>
      </c>
      <c r="AE2214" s="3">
        <v>100</v>
      </c>
      <c r="AF2214" s="3">
        <v>67.190637664778947</v>
      </c>
      <c r="AG2214" s="3">
        <v>58.156384685125772</v>
      </c>
      <c r="AH2214" s="32">
        <v>60.709006442937444</v>
      </c>
      <c r="AI2214" s="50">
        <v>0.41216352733978001</v>
      </c>
      <c r="AT2214" s="3">
        <v>85.567796197777596</v>
      </c>
      <c r="AU2214" s="3">
        <v>90.284861262480348</v>
      </c>
      <c r="AV2214" s="3">
        <v>86.83433615776805</v>
      </c>
      <c r="AW2214" s="3">
        <v>100</v>
      </c>
      <c r="AX2214" s="3">
        <v>85.262565015979348</v>
      </c>
      <c r="AY2214" s="3">
        <v>79.898762557169036</v>
      </c>
      <c r="AZ2214" s="3">
        <v>94.517088994698156</v>
      </c>
      <c r="BA2214" s="3">
        <v>89.439668192867856</v>
      </c>
      <c r="BB2214" s="3">
        <v>76.005630407401043</v>
      </c>
      <c r="BC2214" s="31">
        <v>62.274158813393385</v>
      </c>
    </row>
    <row r="2215" spans="1:55" x14ac:dyDescent="0.55000000000000004">
      <c r="A2215" s="21" t="s">
        <v>6</v>
      </c>
      <c r="B2215" s="21" t="s">
        <v>22992</v>
      </c>
      <c r="C2215" s="21" t="s">
        <v>15405</v>
      </c>
      <c r="D2215" s="27" t="s">
        <v>15406</v>
      </c>
      <c r="E2215" s="4">
        <v>1</v>
      </c>
      <c r="F2215" s="4">
        <v>0</v>
      </c>
      <c r="G2215" s="4">
        <v>1</v>
      </c>
      <c r="H2215" s="62">
        <v>0</v>
      </c>
      <c r="J2215" s="28">
        <v>1</v>
      </c>
      <c r="K2215" s="12" t="s">
        <v>24553</v>
      </c>
      <c r="L2215" s="12" t="s">
        <v>24553</v>
      </c>
      <c r="M2215" s="12" t="s">
        <v>24553</v>
      </c>
      <c r="N2215" s="12" t="s">
        <v>24553</v>
      </c>
      <c r="O2215" s="15" t="s">
        <v>24550</v>
      </c>
      <c r="P2215" s="12" t="s">
        <v>24553</v>
      </c>
      <c r="Q2215" s="29" t="s">
        <v>24553</v>
      </c>
      <c r="R2215" s="3">
        <v>4.7650449786138598</v>
      </c>
      <c r="S2215" s="3">
        <v>2.7171102923655095</v>
      </c>
      <c r="T2215" s="3">
        <v>21.289205849498856</v>
      </c>
      <c r="U2215" s="3">
        <v>22.192703842677076</v>
      </c>
      <c r="V2215" s="3">
        <v>32.216536207045785</v>
      </c>
      <c r="W2215" s="3">
        <v>28.284923309821696</v>
      </c>
      <c r="X2215" s="3">
        <v>100</v>
      </c>
      <c r="Y2215" s="32">
        <v>84.199559086931643</v>
      </c>
      <c r="Z2215" s="50">
        <v>1.19608052519812E-3</v>
      </c>
      <c r="AJ2215" s="3">
        <v>25.757197101563058</v>
      </c>
      <c r="AK2215" s="3">
        <v>31.528580805097086</v>
      </c>
      <c r="AL2215" s="3">
        <v>28.496077982320916</v>
      </c>
      <c r="AM2215" s="3">
        <v>25.462848240128565</v>
      </c>
      <c r="AN2215" s="3">
        <v>22.686050782679999</v>
      </c>
      <c r="AO2215" s="3">
        <v>18.714187600174512</v>
      </c>
      <c r="AP2215" s="3">
        <v>29.142335981220675</v>
      </c>
      <c r="AQ2215" s="3">
        <v>28.465214498535836</v>
      </c>
      <c r="AR2215" s="3">
        <v>46.254047600485052</v>
      </c>
      <c r="AS2215" s="31">
        <v>100</v>
      </c>
    </row>
    <row r="2216" spans="1:55" x14ac:dyDescent="0.55000000000000004">
      <c r="A2216" s="21" t="s">
        <v>6</v>
      </c>
      <c r="B2216" s="21" t="s">
        <v>21985</v>
      </c>
      <c r="C2216" s="21" t="s">
        <v>15407</v>
      </c>
      <c r="D2216" s="27" t="s">
        <v>15408</v>
      </c>
      <c r="E2216" s="4">
        <v>0</v>
      </c>
      <c r="F2216" s="4">
        <v>0</v>
      </c>
      <c r="G2216" s="4">
        <v>1</v>
      </c>
      <c r="H2216" s="62">
        <v>0</v>
      </c>
      <c r="J2216" s="28">
        <v>1</v>
      </c>
      <c r="K2216" s="13" t="s">
        <v>24548</v>
      </c>
      <c r="L2216" s="16" t="s">
        <v>16303</v>
      </c>
      <c r="M2216" s="17" t="s">
        <v>24549</v>
      </c>
      <c r="N2216" s="12" t="s">
        <v>24553</v>
      </c>
      <c r="O2216" s="12" t="s">
        <v>24553</v>
      </c>
      <c r="P2216" s="12" t="s">
        <v>24553</v>
      </c>
      <c r="Q2216" s="29" t="s">
        <v>24553</v>
      </c>
      <c r="AJ2216" s="3">
        <v>51.702878571196429</v>
      </c>
      <c r="AK2216" s="3">
        <v>100</v>
      </c>
      <c r="AL2216" s="3">
        <v>93.831622722194112</v>
      </c>
      <c r="AM2216" s="3">
        <v>67.811253045820564</v>
      </c>
      <c r="AN2216" s="3">
        <v>47.082167573869569</v>
      </c>
      <c r="AO2216" s="3">
        <v>48.66959076998252</v>
      </c>
      <c r="AP2216" s="3">
        <v>81.954152523795926</v>
      </c>
      <c r="AQ2216" s="3">
        <v>43.904608528177583</v>
      </c>
      <c r="AR2216" s="3">
        <v>35.584111959621531</v>
      </c>
      <c r="AS2216" s="31">
        <v>24.271271669266309</v>
      </c>
    </row>
    <row r="2217" spans="1:55" x14ac:dyDescent="0.55000000000000004">
      <c r="A2217" s="21" t="s">
        <v>6</v>
      </c>
      <c r="B2217" s="21" t="s">
        <v>20746</v>
      </c>
      <c r="C2217" s="21" t="s">
        <v>1594</v>
      </c>
      <c r="D2217" s="27" t="s">
        <v>1595</v>
      </c>
      <c r="E2217" s="4">
        <v>0</v>
      </c>
      <c r="F2217" s="4">
        <v>4</v>
      </c>
      <c r="G2217" s="4">
        <v>0</v>
      </c>
      <c r="H2217" s="62">
        <v>1</v>
      </c>
      <c r="J2217" s="28">
        <v>1</v>
      </c>
      <c r="K2217" s="13" t="s">
        <v>24548</v>
      </c>
      <c r="L2217" s="12" t="s">
        <v>24553</v>
      </c>
      <c r="M2217" s="12" t="s">
        <v>24553</v>
      </c>
      <c r="N2217" s="12" t="s">
        <v>24553</v>
      </c>
      <c r="O2217" s="12" t="s">
        <v>24553</v>
      </c>
      <c r="P2217" s="14" t="s">
        <v>24551</v>
      </c>
      <c r="Q2217" s="29" t="s">
        <v>24553</v>
      </c>
      <c r="AA2217" s="3">
        <v>29.021125591023871</v>
      </c>
      <c r="AB2217" s="3">
        <v>27.416091701317946</v>
      </c>
      <c r="AC2217" s="3">
        <v>73.254546902507855</v>
      </c>
      <c r="AD2217" s="3">
        <v>73.309629326566792</v>
      </c>
      <c r="AE2217" s="3">
        <v>100</v>
      </c>
      <c r="AF2217" s="3">
        <v>97.622357881564923</v>
      </c>
      <c r="AG2217" s="3">
        <v>59.517848779566599</v>
      </c>
      <c r="AH2217" s="32">
        <v>53.725924416713589</v>
      </c>
      <c r="AI2217" s="50">
        <v>7.4039534462581197E-4</v>
      </c>
      <c r="AT2217" s="3">
        <v>29.725640322717901</v>
      </c>
      <c r="AU2217" s="3">
        <v>21.544003312054087</v>
      </c>
      <c r="AV2217" s="3">
        <v>32.823361794877883</v>
      </c>
      <c r="AW2217" s="3">
        <v>31.491193874064777</v>
      </c>
      <c r="AX2217" s="3">
        <v>53.013630835952711</v>
      </c>
      <c r="AY2217" s="3">
        <v>78.74392968844262</v>
      </c>
      <c r="AZ2217" s="3">
        <v>88.10469294275866</v>
      </c>
      <c r="BA2217" s="3">
        <v>100</v>
      </c>
      <c r="BB2217" s="3">
        <v>58.845756594828394</v>
      </c>
      <c r="BC2217" s="31">
        <v>46.930943932481952</v>
      </c>
    </row>
    <row r="2218" spans="1:55" x14ac:dyDescent="0.55000000000000004">
      <c r="A2218" s="21" t="s">
        <v>6</v>
      </c>
      <c r="B2218" s="21" t="s">
        <v>21970</v>
      </c>
      <c r="C2218" s="21" t="s">
        <v>10434</v>
      </c>
      <c r="D2218" s="27" t="s">
        <v>10435</v>
      </c>
      <c r="E2218" s="4">
        <v>0</v>
      </c>
      <c r="F2218" s="4">
        <v>74</v>
      </c>
      <c r="G2218" s="4">
        <v>0</v>
      </c>
      <c r="H2218" s="62">
        <v>67</v>
      </c>
      <c r="J2218" s="28">
        <v>1</v>
      </c>
      <c r="K2218" s="13" t="s">
        <v>24548</v>
      </c>
      <c r="L2218" s="16" t="s">
        <v>16303</v>
      </c>
      <c r="M2218" s="12" t="s">
        <v>24553</v>
      </c>
      <c r="N2218" s="12" t="s">
        <v>24553</v>
      </c>
      <c r="O2218" s="12" t="s">
        <v>24553</v>
      </c>
      <c r="P2218" s="12" t="s">
        <v>24553</v>
      </c>
      <c r="Q2218" s="29" t="s">
        <v>24553</v>
      </c>
      <c r="AA2218" s="3">
        <v>98.245925859167158</v>
      </c>
      <c r="AB2218" s="3">
        <v>100</v>
      </c>
      <c r="AC2218" s="3">
        <v>86.239245500206593</v>
      </c>
      <c r="AD2218" s="3">
        <v>82.83077553361197</v>
      </c>
      <c r="AE2218" s="3">
        <v>69.253220514414735</v>
      </c>
      <c r="AF2218" s="3">
        <v>66.166962296852191</v>
      </c>
      <c r="AG2218" s="3">
        <v>63.812974082460592</v>
      </c>
      <c r="AH2218" s="32">
        <v>60.885716311911921</v>
      </c>
      <c r="AI2218" s="50">
        <v>1.6101178781382901E-3</v>
      </c>
      <c r="AT2218" s="3">
        <v>100</v>
      </c>
      <c r="AU2218" s="3">
        <v>91.537476987409121</v>
      </c>
      <c r="AV2218" s="3">
        <v>90.892418807861034</v>
      </c>
      <c r="AW2218" s="3">
        <v>85.354132306367674</v>
      </c>
      <c r="AX2218" s="3">
        <v>88.908885202151083</v>
      </c>
      <c r="AY2218" s="3">
        <v>72.856630287132319</v>
      </c>
      <c r="AZ2218" s="3">
        <v>75.947343470907143</v>
      </c>
      <c r="BA2218" s="3">
        <v>58.296294669066192</v>
      </c>
      <c r="BB2218" s="3">
        <v>65.385690388033254</v>
      </c>
      <c r="BC2218" s="31">
        <v>55.178013956758129</v>
      </c>
    </row>
    <row r="2219" spans="1:55" x14ac:dyDescent="0.55000000000000004">
      <c r="A2219" s="21" t="s">
        <v>6</v>
      </c>
      <c r="B2219" s="21" t="s">
        <v>18398</v>
      </c>
      <c r="C2219" s="21" t="s">
        <v>3262</v>
      </c>
      <c r="D2219" s="27" t="s">
        <v>3263</v>
      </c>
      <c r="E2219" s="4">
        <v>0</v>
      </c>
      <c r="F2219" s="4">
        <v>0</v>
      </c>
      <c r="G2219" s="4">
        <v>0</v>
      </c>
      <c r="H2219" s="62">
        <v>10</v>
      </c>
      <c r="J2219" s="28">
        <v>1</v>
      </c>
      <c r="K2219" s="13" t="s">
        <v>24548</v>
      </c>
      <c r="L2219" s="12" t="s">
        <v>24553</v>
      </c>
      <c r="M2219" s="12" t="s">
        <v>24553</v>
      </c>
      <c r="N2219" s="12" t="s">
        <v>24553</v>
      </c>
      <c r="O2219" s="12" t="s">
        <v>24553</v>
      </c>
      <c r="P2219" s="14" t="s">
        <v>24551</v>
      </c>
      <c r="Q2219" s="29" t="s">
        <v>24553</v>
      </c>
      <c r="AT2219" s="3">
        <v>41.708267914309474</v>
      </c>
      <c r="AU2219" s="3">
        <v>51.268068823843116</v>
      </c>
      <c r="AV2219" s="3">
        <v>53.274491756339934</v>
      </c>
      <c r="AW2219" s="3">
        <v>57.429292130630174</v>
      </c>
      <c r="AX2219" s="3">
        <v>52.695790021294563</v>
      </c>
      <c r="AY2219" s="3">
        <v>78.952955760510079</v>
      </c>
      <c r="AZ2219" s="3">
        <v>79.386670518350698</v>
      </c>
      <c r="BA2219" s="3">
        <v>100</v>
      </c>
      <c r="BB2219" s="3">
        <v>85.033795370416058</v>
      </c>
      <c r="BC2219" s="31">
        <v>73.089426951955176</v>
      </c>
    </row>
    <row r="2220" spans="1:55" x14ac:dyDescent="0.55000000000000004">
      <c r="A2220" s="21" t="s">
        <v>6</v>
      </c>
      <c r="B2220" s="21" t="s">
        <v>24428</v>
      </c>
      <c r="C2220" s="21" t="s">
        <v>12024</v>
      </c>
      <c r="D2220" s="27" t="s">
        <v>12025</v>
      </c>
      <c r="E2220" s="4">
        <v>34</v>
      </c>
      <c r="F2220" s="4">
        <v>50</v>
      </c>
      <c r="G2220" s="4">
        <v>37</v>
      </c>
      <c r="H2220" s="62">
        <v>109</v>
      </c>
      <c r="J2220" s="28">
        <v>1</v>
      </c>
      <c r="K2220" s="12" t="s">
        <v>24553</v>
      </c>
      <c r="L2220" s="12" t="s">
        <v>24553</v>
      </c>
      <c r="M2220" s="12" t="s">
        <v>24553</v>
      </c>
      <c r="N2220" s="12" t="s">
        <v>24553</v>
      </c>
      <c r="O2220" s="12" t="s">
        <v>24553</v>
      </c>
      <c r="P2220" s="12" t="s">
        <v>24553</v>
      </c>
      <c r="Q2220" s="29" t="s">
        <v>24553</v>
      </c>
      <c r="R2220" s="3">
        <v>31.57887387283181</v>
      </c>
      <c r="S2220" s="3">
        <v>27.010743541301309</v>
      </c>
      <c r="T2220" s="3">
        <v>85.932788972524421</v>
      </c>
      <c r="U2220" s="3">
        <v>91.465998546088571</v>
      </c>
      <c r="V2220" s="3">
        <v>100</v>
      </c>
      <c r="W2220" s="3">
        <v>84.337207786957975</v>
      </c>
      <c r="X2220" s="3">
        <v>54.441754299612114</v>
      </c>
      <c r="Y2220" s="32">
        <v>63.250678647909211</v>
      </c>
      <c r="Z2220" s="50">
        <v>4.2490192400659902E-3</v>
      </c>
      <c r="AA2220" s="3">
        <v>100</v>
      </c>
      <c r="AB2220" s="3">
        <v>97.088220227786124</v>
      </c>
      <c r="AC2220" s="3">
        <v>75.938489441369654</v>
      </c>
      <c r="AD2220" s="3">
        <v>62.558388664446063</v>
      </c>
      <c r="AE2220" s="3">
        <v>79.118434657786963</v>
      </c>
      <c r="AF2220" s="3">
        <v>71.20358588988779</v>
      </c>
      <c r="AG2220" s="3">
        <v>60.887178590508086</v>
      </c>
      <c r="AH2220" s="32">
        <v>64.984056783791971</v>
      </c>
      <c r="AI2220" s="50">
        <v>2.2398030334478299E-2</v>
      </c>
      <c r="AJ2220" s="3">
        <v>30.009606739787277</v>
      </c>
      <c r="AK2220" s="3">
        <v>18.373059376122068</v>
      </c>
      <c r="AL2220" s="3">
        <v>19.587109829291592</v>
      </c>
      <c r="AM2220" s="3">
        <v>22.254761243172442</v>
      </c>
      <c r="AN2220" s="3">
        <v>40.313258124409217</v>
      </c>
      <c r="AO2220" s="3">
        <v>92.573800210771509</v>
      </c>
      <c r="AP2220" s="3">
        <v>82.39159935978671</v>
      </c>
      <c r="AQ2220" s="3">
        <v>100</v>
      </c>
      <c r="AR2220" s="3">
        <v>54.387306535228063</v>
      </c>
      <c r="AS2220" s="31">
        <v>35.099466272522164</v>
      </c>
      <c r="AT2220" s="3">
        <v>100</v>
      </c>
      <c r="AU2220" s="3">
        <v>86.186136997475373</v>
      </c>
      <c r="AV2220" s="3">
        <v>82.552921943281859</v>
      </c>
      <c r="AW2220" s="3">
        <v>74.651767331620107</v>
      </c>
      <c r="AX2220" s="3">
        <v>65.540717754184413</v>
      </c>
      <c r="AY2220" s="3">
        <v>52.061466443196615</v>
      </c>
      <c r="AZ2220" s="3">
        <v>52.588539076842935</v>
      </c>
      <c r="BA2220" s="3">
        <v>43.877579165917361</v>
      </c>
      <c r="BB2220" s="3">
        <v>39.078511248684606</v>
      </c>
      <c r="BC2220" s="31">
        <v>52.120111679912029</v>
      </c>
    </row>
    <row r="2221" spans="1:55" x14ac:dyDescent="0.55000000000000004">
      <c r="A2221" s="21" t="s">
        <v>6</v>
      </c>
      <c r="B2221" s="21" t="s">
        <v>23168</v>
      </c>
      <c r="C2221" s="21" t="s">
        <v>2858</v>
      </c>
      <c r="D2221" s="27" t="s">
        <v>2859</v>
      </c>
      <c r="E2221" s="4">
        <v>1</v>
      </c>
      <c r="F2221" s="4">
        <v>1</v>
      </c>
      <c r="G2221" s="4">
        <v>2</v>
      </c>
      <c r="H2221" s="62">
        <v>3</v>
      </c>
      <c r="J2221" s="28">
        <v>1</v>
      </c>
      <c r="K2221" s="13" t="s">
        <v>24548</v>
      </c>
      <c r="L2221" s="12" t="s">
        <v>24553</v>
      </c>
      <c r="M2221" s="12" t="s">
        <v>24553</v>
      </c>
      <c r="N2221" s="12" t="s">
        <v>24553</v>
      </c>
      <c r="O2221" s="12" t="s">
        <v>24553</v>
      </c>
      <c r="P2221" s="14" t="s">
        <v>24551</v>
      </c>
      <c r="Q2221" s="29" t="s">
        <v>24553</v>
      </c>
      <c r="R2221" s="3">
        <v>13.640563141036784</v>
      </c>
      <c r="S2221" s="3">
        <v>8.7316061296416958</v>
      </c>
      <c r="T2221" s="3">
        <v>56.679289497562557</v>
      </c>
      <c r="U2221" s="3">
        <v>66.514084672925833</v>
      </c>
      <c r="V2221" s="3">
        <v>96.177966577389796</v>
      </c>
      <c r="W2221" s="3">
        <v>100</v>
      </c>
      <c r="X2221" s="3">
        <v>61.08572567504487</v>
      </c>
      <c r="Y2221" s="32">
        <v>82.490805270856768</v>
      </c>
      <c r="Z2221" s="50">
        <v>4.4282975157954596E-3</v>
      </c>
      <c r="AA2221" s="3">
        <v>0</v>
      </c>
      <c r="AB2221" s="3">
        <v>1.1765579571600433</v>
      </c>
      <c r="AC2221" s="3">
        <v>9.3697109949338859</v>
      </c>
      <c r="AD2221" s="3">
        <v>4.9023617989974237</v>
      </c>
      <c r="AE2221" s="3">
        <v>55.660052737200182</v>
      </c>
      <c r="AF2221" s="3">
        <v>58.387563185504035</v>
      </c>
      <c r="AG2221" s="3">
        <v>100</v>
      </c>
      <c r="AH2221" s="32">
        <v>99.234419556622072</v>
      </c>
      <c r="AI2221" s="50">
        <v>3.3823199327373901E-4</v>
      </c>
      <c r="AJ2221" s="3">
        <v>15.445395564036479</v>
      </c>
      <c r="AK2221" s="3">
        <v>8.7186482125033695</v>
      </c>
      <c r="AL2221" s="3">
        <v>8.7427047254547343</v>
      </c>
      <c r="AM2221" s="3">
        <v>8.4788596904719675</v>
      </c>
      <c r="AN2221" s="3">
        <v>8.0054002598204299</v>
      </c>
      <c r="AO2221" s="3">
        <v>14.725930224774622</v>
      </c>
      <c r="AP2221" s="3">
        <v>20.6479449660123</v>
      </c>
      <c r="AQ2221" s="3">
        <v>95.098009299687462</v>
      </c>
      <c r="AR2221" s="3">
        <v>79.46780141558564</v>
      </c>
      <c r="AS2221" s="31">
        <v>100</v>
      </c>
      <c r="AT2221" s="3">
        <v>8.7721663058799564</v>
      </c>
      <c r="AU2221" s="3">
        <v>7.4403084270949051</v>
      </c>
      <c r="AV2221" s="3">
        <v>8.7384912688613863</v>
      </c>
      <c r="AW2221" s="3">
        <v>8.9741431640158016</v>
      </c>
      <c r="AX2221" s="3">
        <v>7.336323184964157</v>
      </c>
      <c r="AY2221" s="3">
        <v>8.8654360064244866</v>
      </c>
      <c r="AZ2221" s="3">
        <v>12.868700441767169</v>
      </c>
      <c r="BA2221" s="3">
        <v>31.271382474004422</v>
      </c>
      <c r="BB2221" s="3">
        <v>53.989620592990185</v>
      </c>
      <c r="BC2221" s="31">
        <v>100</v>
      </c>
    </row>
    <row r="2222" spans="1:55" x14ac:dyDescent="0.55000000000000004">
      <c r="A2222" s="21" t="s">
        <v>6</v>
      </c>
      <c r="B2222" s="21" t="s">
        <v>23286</v>
      </c>
      <c r="C2222" s="21" t="s">
        <v>5428</v>
      </c>
      <c r="D2222" s="27" t="s">
        <v>5429</v>
      </c>
      <c r="E2222" s="4">
        <v>1</v>
      </c>
      <c r="F2222" s="4">
        <v>31</v>
      </c>
      <c r="G2222" s="4">
        <v>3</v>
      </c>
      <c r="H2222" s="62">
        <v>27</v>
      </c>
      <c r="J2222" s="28">
        <v>1</v>
      </c>
      <c r="K2222" s="12" t="s">
        <v>24553</v>
      </c>
      <c r="L2222" s="12" t="s">
        <v>24553</v>
      </c>
      <c r="M2222" s="12" t="s">
        <v>24553</v>
      </c>
      <c r="N2222" s="12" t="s">
        <v>24553</v>
      </c>
      <c r="O2222" s="12" t="s">
        <v>24553</v>
      </c>
      <c r="P2222" s="12" t="s">
        <v>24553</v>
      </c>
      <c r="Q2222" s="29" t="s">
        <v>24553</v>
      </c>
      <c r="R2222" s="3">
        <v>28.166723613716361</v>
      </c>
      <c r="S2222" s="3">
        <v>28.813878909382961</v>
      </c>
      <c r="T2222" s="3">
        <v>63.95638388498368</v>
      </c>
      <c r="U2222" s="3">
        <v>66.555989269825858</v>
      </c>
      <c r="V2222" s="3">
        <v>100</v>
      </c>
      <c r="W2222" s="3">
        <v>86.236981341913776</v>
      </c>
      <c r="X2222" s="3">
        <v>72.426334656920616</v>
      </c>
      <c r="Y2222" s="32">
        <v>69.707610609713413</v>
      </c>
      <c r="Z2222" s="50">
        <v>2.2403650674063E-3</v>
      </c>
      <c r="AA2222" s="3">
        <v>67.977982455504204</v>
      </c>
      <c r="AB2222" s="3">
        <v>76.30841685662682</v>
      </c>
      <c r="AC2222" s="3">
        <v>71.886271662941127</v>
      </c>
      <c r="AD2222" s="3">
        <v>68.095521309066598</v>
      </c>
      <c r="AE2222" s="3">
        <v>95.766688534086995</v>
      </c>
      <c r="AF2222" s="3">
        <v>100</v>
      </c>
      <c r="AG2222" s="3">
        <v>98.479249564001918</v>
      </c>
      <c r="AH2222" s="32">
        <v>99.144921223130794</v>
      </c>
      <c r="AI2222" s="50">
        <v>5.9879516490599603E-3</v>
      </c>
      <c r="AJ2222" s="3">
        <v>16.727247526586012</v>
      </c>
      <c r="AK2222" s="3">
        <v>18.844397260740205</v>
      </c>
      <c r="AL2222" s="3">
        <v>16.509649952296943</v>
      </c>
      <c r="AM2222" s="3">
        <v>26.834705844971356</v>
      </c>
      <c r="AN2222" s="3">
        <v>45.278941676807285</v>
      </c>
      <c r="AO2222" s="3">
        <v>100</v>
      </c>
      <c r="AP2222" s="3">
        <v>74.868580367826553</v>
      </c>
      <c r="AQ2222" s="3">
        <v>72.230064983226399</v>
      </c>
      <c r="AR2222" s="3">
        <v>58.898303305157654</v>
      </c>
      <c r="AS2222" s="31">
        <v>52.478980757723235</v>
      </c>
      <c r="AT2222" s="3">
        <v>100</v>
      </c>
      <c r="AU2222" s="3">
        <v>97.187191472623937</v>
      </c>
      <c r="AV2222" s="3">
        <v>90.516813617611973</v>
      </c>
      <c r="AW2222" s="3">
        <v>98.815722455152553</v>
      </c>
      <c r="AX2222" s="3">
        <v>96.279585542497117</v>
      </c>
      <c r="AY2222" s="3">
        <v>83.412342051009304</v>
      </c>
      <c r="AZ2222" s="3">
        <v>71.646993010033881</v>
      </c>
      <c r="BA2222" s="3">
        <v>60.35946878138693</v>
      </c>
      <c r="BB2222" s="3">
        <v>66.199551744422251</v>
      </c>
      <c r="BC2222" s="31">
        <v>75.682814438363081</v>
      </c>
    </row>
    <row r="2223" spans="1:55" x14ac:dyDescent="0.55000000000000004">
      <c r="A2223" s="21" t="s">
        <v>6</v>
      </c>
      <c r="B2223" s="21" t="s">
        <v>21685</v>
      </c>
      <c r="C2223" s="21" t="s">
        <v>6959</v>
      </c>
      <c r="D2223" s="27" t="s">
        <v>6960</v>
      </c>
      <c r="E2223" s="4">
        <v>0</v>
      </c>
      <c r="F2223" s="4">
        <v>9</v>
      </c>
      <c r="G2223" s="4">
        <v>0</v>
      </c>
      <c r="H2223" s="62">
        <v>40</v>
      </c>
      <c r="J2223" s="28">
        <v>1</v>
      </c>
      <c r="K2223" s="12" t="s">
        <v>24553</v>
      </c>
      <c r="L2223" s="12" t="s">
        <v>24553</v>
      </c>
      <c r="M2223" s="12" t="s">
        <v>24553</v>
      </c>
      <c r="N2223" s="12" t="s">
        <v>24553</v>
      </c>
      <c r="O2223" s="12" t="s">
        <v>24553</v>
      </c>
      <c r="P2223" s="12" t="s">
        <v>24553</v>
      </c>
      <c r="Q2223" s="29" t="s">
        <v>24553</v>
      </c>
      <c r="AA2223" s="3">
        <v>83.833654473480962</v>
      </c>
      <c r="AB2223" s="3">
        <v>66.690104804250865</v>
      </c>
      <c r="AC2223" s="3">
        <v>69.304687017718535</v>
      </c>
      <c r="AD2223" s="3">
        <v>61.276711575857846</v>
      </c>
      <c r="AE2223" s="3">
        <v>90.527378806299595</v>
      </c>
      <c r="AF2223" s="3">
        <v>86.938152773316645</v>
      </c>
      <c r="AG2223" s="3">
        <v>100</v>
      </c>
      <c r="AH2223" s="32">
        <v>94.550918329431951</v>
      </c>
      <c r="AI2223" s="50">
        <v>5.0473533456047097E-2</v>
      </c>
      <c r="AT2223" s="3">
        <v>100</v>
      </c>
      <c r="AU2223" s="3">
        <v>99.210372545571445</v>
      </c>
      <c r="AV2223" s="3">
        <v>95.40695427458526</v>
      </c>
      <c r="AW2223" s="3">
        <v>99.532289019778005</v>
      </c>
      <c r="AX2223" s="3">
        <v>96.216429501423065</v>
      </c>
      <c r="AY2223" s="3">
        <v>84.914497559475279</v>
      </c>
      <c r="AZ2223" s="3">
        <v>64.127384719527342</v>
      </c>
      <c r="BA2223" s="3">
        <v>58.518277479805114</v>
      </c>
      <c r="BB2223" s="3">
        <v>59.118425610276624</v>
      </c>
      <c r="BC2223" s="31">
        <v>74.749215280879582</v>
      </c>
    </row>
    <row r="2224" spans="1:55" x14ac:dyDescent="0.55000000000000004">
      <c r="A2224" s="21" t="s">
        <v>6</v>
      </c>
      <c r="B2224" s="21" t="s">
        <v>21089</v>
      </c>
      <c r="C2224" s="21" t="s">
        <v>9232</v>
      </c>
      <c r="D2224" s="27" t="s">
        <v>9233</v>
      </c>
      <c r="E2224" s="4">
        <v>0</v>
      </c>
      <c r="F2224" s="4">
        <v>5</v>
      </c>
      <c r="G2224" s="4">
        <v>0</v>
      </c>
      <c r="H2224" s="62">
        <v>5</v>
      </c>
      <c r="J2224" s="28">
        <v>1</v>
      </c>
      <c r="K2224" s="13" t="s">
        <v>24548</v>
      </c>
      <c r="L2224" s="12" t="s">
        <v>24553</v>
      </c>
      <c r="M2224" s="12" t="s">
        <v>24553</v>
      </c>
      <c r="N2224" s="12" t="s">
        <v>24553</v>
      </c>
      <c r="O2224" s="12" t="s">
        <v>24553</v>
      </c>
      <c r="P2224" s="14" t="s">
        <v>24551</v>
      </c>
      <c r="Q2224" s="29" t="s">
        <v>24553</v>
      </c>
      <c r="AA2224" s="3">
        <v>69.158644295363061</v>
      </c>
      <c r="AB2224" s="3">
        <v>80.811722197697705</v>
      </c>
      <c r="AC2224" s="3">
        <v>88.617234182837677</v>
      </c>
      <c r="AD2224" s="3">
        <v>79.977022323731489</v>
      </c>
      <c r="AE2224" s="3">
        <v>85.115033059341428</v>
      </c>
      <c r="AF2224" s="3">
        <v>97.300263503862865</v>
      </c>
      <c r="AG2224" s="3">
        <v>100</v>
      </c>
      <c r="AH2224" s="32">
        <v>85.457915260869243</v>
      </c>
      <c r="AI2224" s="50">
        <v>0.30413240005912701</v>
      </c>
      <c r="AT2224" s="3">
        <v>77.432827330418235</v>
      </c>
      <c r="AU2224" s="3">
        <v>78.410250826839828</v>
      </c>
      <c r="AV2224" s="3">
        <v>75.234055739012305</v>
      </c>
      <c r="AW2224" s="3">
        <v>74.404543832072306</v>
      </c>
      <c r="AX2224" s="3">
        <v>56.129067412565057</v>
      </c>
      <c r="AY2224" s="3">
        <v>64.091343390677906</v>
      </c>
      <c r="AZ2224" s="3">
        <v>66.533440015836192</v>
      </c>
      <c r="BA2224" s="3">
        <v>69.014054494423476</v>
      </c>
      <c r="BB2224" s="3">
        <v>69.875855534955946</v>
      </c>
      <c r="BC2224" s="31">
        <v>100</v>
      </c>
    </row>
    <row r="2225" spans="1:55" x14ac:dyDescent="0.55000000000000004">
      <c r="A2225" s="21" t="s">
        <v>6</v>
      </c>
      <c r="B2225" s="21" t="s">
        <v>24201</v>
      </c>
      <c r="C2225" s="21" t="s">
        <v>7115</v>
      </c>
      <c r="D2225" s="27" t="s">
        <v>7116</v>
      </c>
      <c r="E2225" s="4">
        <v>12</v>
      </c>
      <c r="F2225" s="4">
        <v>4</v>
      </c>
      <c r="G2225" s="4">
        <v>15</v>
      </c>
      <c r="H2225" s="62">
        <v>48</v>
      </c>
      <c r="J2225" s="28">
        <v>1</v>
      </c>
      <c r="K2225" s="12" t="s">
        <v>24553</v>
      </c>
      <c r="L2225" s="12" t="s">
        <v>24553</v>
      </c>
      <c r="M2225" s="12" t="s">
        <v>24553</v>
      </c>
      <c r="N2225" s="12" t="s">
        <v>24553</v>
      </c>
      <c r="O2225" s="12" t="s">
        <v>24553</v>
      </c>
      <c r="P2225" s="12" t="s">
        <v>24553</v>
      </c>
      <c r="Q2225" s="29" t="s">
        <v>24553</v>
      </c>
      <c r="R2225" s="3">
        <v>30.046042426784116</v>
      </c>
      <c r="S2225" s="3">
        <v>27.313358895001048</v>
      </c>
      <c r="T2225" s="3">
        <v>73.846149003920331</v>
      </c>
      <c r="U2225" s="3">
        <v>76.872277390451586</v>
      </c>
      <c r="V2225" s="3">
        <v>100</v>
      </c>
      <c r="W2225" s="3">
        <v>87.421512671730696</v>
      </c>
      <c r="X2225" s="3">
        <v>73.156055617769283</v>
      </c>
      <c r="Y2225" s="32">
        <v>79.866040517109752</v>
      </c>
      <c r="Z2225" s="50">
        <v>2.2339275594531601E-3</v>
      </c>
      <c r="AA2225" s="3">
        <v>50.961612182915935</v>
      </c>
      <c r="AB2225" s="3">
        <v>49.956467731763574</v>
      </c>
      <c r="AC2225" s="3">
        <v>85.123098096739781</v>
      </c>
      <c r="AD2225" s="3">
        <v>69.724907095167595</v>
      </c>
      <c r="AE2225" s="3">
        <v>100</v>
      </c>
      <c r="AF2225" s="3">
        <v>96.923516574358544</v>
      </c>
      <c r="AG2225" s="3">
        <v>94.698317264490484</v>
      </c>
      <c r="AH2225" s="32">
        <v>91.21975827563034</v>
      </c>
      <c r="AI2225" s="50">
        <v>8.93756534825897E-3</v>
      </c>
      <c r="AJ2225" s="3">
        <v>16.064326521607114</v>
      </c>
      <c r="AK2225" s="3">
        <v>18.99531309996998</v>
      </c>
      <c r="AL2225" s="3">
        <v>19.937528955011206</v>
      </c>
      <c r="AM2225" s="3">
        <v>29.767069641874489</v>
      </c>
      <c r="AN2225" s="3">
        <v>49.292886589073994</v>
      </c>
      <c r="AO2225" s="3">
        <v>100</v>
      </c>
      <c r="AP2225" s="3">
        <v>68.935685646793416</v>
      </c>
      <c r="AQ2225" s="3">
        <v>65.532983597603362</v>
      </c>
      <c r="AR2225" s="3">
        <v>66.237645368120781</v>
      </c>
      <c r="AS2225" s="31">
        <v>57.855964451953191</v>
      </c>
      <c r="AT2225" s="3">
        <v>100</v>
      </c>
      <c r="AU2225" s="3">
        <v>92.12890097778606</v>
      </c>
      <c r="AV2225" s="3">
        <v>92.080258894886228</v>
      </c>
      <c r="AW2225" s="3">
        <v>93.916852792699686</v>
      </c>
      <c r="AX2225" s="3">
        <v>91.879124036232966</v>
      </c>
      <c r="AY2225" s="3">
        <v>80.893732423904822</v>
      </c>
      <c r="AZ2225" s="3">
        <v>64.288044280505403</v>
      </c>
      <c r="BA2225" s="3">
        <v>62.934926804512848</v>
      </c>
      <c r="BB2225" s="3">
        <v>60.65822373746942</v>
      </c>
      <c r="BC2225" s="31">
        <v>77.826367050237835</v>
      </c>
    </row>
    <row r="2226" spans="1:55" x14ac:dyDescent="0.55000000000000004">
      <c r="A2226" s="21" t="s">
        <v>6</v>
      </c>
      <c r="B2226" s="21" t="s">
        <v>24310</v>
      </c>
      <c r="C2226" s="21" t="s">
        <v>11925</v>
      </c>
      <c r="D2226" s="27" t="s">
        <v>11926</v>
      </c>
      <c r="E2226" s="4">
        <v>19</v>
      </c>
      <c r="F2226" s="4">
        <v>45</v>
      </c>
      <c r="G2226" s="4">
        <v>14</v>
      </c>
      <c r="H2226" s="62">
        <v>94</v>
      </c>
      <c r="J2226" s="28">
        <v>1</v>
      </c>
      <c r="K2226" s="12" t="s">
        <v>24553</v>
      </c>
      <c r="L2226" s="12" t="s">
        <v>24553</v>
      </c>
      <c r="M2226" s="12" t="s">
        <v>24553</v>
      </c>
      <c r="N2226" s="12" t="s">
        <v>24553</v>
      </c>
      <c r="O2226" s="12" t="s">
        <v>24553</v>
      </c>
      <c r="P2226" s="12" t="s">
        <v>24553</v>
      </c>
      <c r="Q2226" s="29" t="s">
        <v>24553</v>
      </c>
      <c r="R2226" s="3">
        <v>36.142955443158996</v>
      </c>
      <c r="S2226" s="3">
        <v>36.318126395594426</v>
      </c>
      <c r="T2226" s="3">
        <v>69.757689686027106</v>
      </c>
      <c r="U2226" s="3">
        <v>70.586131568979468</v>
      </c>
      <c r="V2226" s="3">
        <v>100</v>
      </c>
      <c r="W2226" s="3">
        <v>89.999814672139991</v>
      </c>
      <c r="X2226" s="3">
        <v>81.495896113915208</v>
      </c>
      <c r="Y2226" s="32">
        <v>90.728882336437593</v>
      </c>
      <c r="Z2226" s="50">
        <v>2.1825209668904599E-3</v>
      </c>
      <c r="AA2226" s="3">
        <v>80.001084212274833</v>
      </c>
      <c r="AB2226" s="3">
        <v>90.182532598666128</v>
      </c>
      <c r="AC2226" s="3">
        <v>63.621447590780157</v>
      </c>
      <c r="AD2226" s="3">
        <v>39.263835556975366</v>
      </c>
      <c r="AE2226" s="3">
        <v>65.507248846122195</v>
      </c>
      <c r="AF2226" s="3">
        <v>84.044751852722626</v>
      </c>
      <c r="AG2226" s="3">
        <v>100</v>
      </c>
      <c r="AH2226" s="32">
        <v>99.194898571300513</v>
      </c>
      <c r="AI2226" s="50">
        <v>7.0172642150863995E-2</v>
      </c>
      <c r="AJ2226" s="3">
        <v>25.389496587204519</v>
      </c>
      <c r="AK2226" s="3">
        <v>27.982382382677145</v>
      </c>
      <c r="AL2226" s="3">
        <v>27.8886696259583</v>
      </c>
      <c r="AM2226" s="3">
        <v>32.310202873162801</v>
      </c>
      <c r="AN2226" s="3">
        <v>48.385293844372683</v>
      </c>
      <c r="AO2226" s="3">
        <v>92.918834667262018</v>
      </c>
      <c r="AP2226" s="3">
        <v>75.056372068008983</v>
      </c>
      <c r="AQ2226" s="3">
        <v>100</v>
      </c>
      <c r="AR2226" s="3">
        <v>54.227418535481966</v>
      </c>
      <c r="AS2226" s="31">
        <v>42.158864479886496</v>
      </c>
      <c r="AT2226" s="3">
        <v>100</v>
      </c>
      <c r="AU2226" s="3">
        <v>91.553960408982221</v>
      </c>
      <c r="AV2226" s="3">
        <v>81.388562419117079</v>
      </c>
      <c r="AW2226" s="3">
        <v>76.890330411498837</v>
      </c>
      <c r="AX2226" s="3">
        <v>64.709022290236447</v>
      </c>
      <c r="AY2226" s="3">
        <v>44.910904917367816</v>
      </c>
      <c r="AZ2226" s="3">
        <v>42.686317072483931</v>
      </c>
      <c r="BA2226" s="3">
        <v>43.430594965203134</v>
      </c>
      <c r="BB2226" s="3">
        <v>41.414393330503657</v>
      </c>
      <c r="BC2226" s="31">
        <v>71.507458806901298</v>
      </c>
    </row>
    <row r="2227" spans="1:55" x14ac:dyDescent="0.55000000000000004">
      <c r="A2227" s="21" t="s">
        <v>6</v>
      </c>
      <c r="B2227" s="21" t="s">
        <v>22949</v>
      </c>
      <c r="C2227" s="21" t="s">
        <v>10578</v>
      </c>
      <c r="D2227" s="27" t="s">
        <v>10579</v>
      </c>
      <c r="E2227" s="4">
        <v>1</v>
      </c>
      <c r="F2227" s="4">
        <v>7</v>
      </c>
      <c r="G2227" s="4">
        <v>0</v>
      </c>
      <c r="H2227" s="62">
        <v>11</v>
      </c>
      <c r="J2227" s="28">
        <v>1</v>
      </c>
      <c r="K2227" s="13" t="s">
        <v>24548</v>
      </c>
      <c r="L2227" s="12" t="s">
        <v>24553</v>
      </c>
      <c r="M2227" s="12" t="s">
        <v>24553</v>
      </c>
      <c r="N2227" s="12" t="s">
        <v>24553</v>
      </c>
      <c r="O2227" s="12" t="s">
        <v>24553</v>
      </c>
      <c r="P2227" s="14" t="s">
        <v>24551</v>
      </c>
      <c r="Q2227" s="29" t="s">
        <v>24553</v>
      </c>
      <c r="R2227" s="3">
        <v>53.962359661288076</v>
      </c>
      <c r="S2227" s="3">
        <v>59.471833908883823</v>
      </c>
      <c r="T2227" s="3">
        <v>70.465543173187058</v>
      </c>
      <c r="U2227" s="3">
        <v>74.190423156206947</v>
      </c>
      <c r="V2227" s="3">
        <v>82.066131316319556</v>
      </c>
      <c r="W2227" s="3">
        <v>100</v>
      </c>
      <c r="X2227" s="3">
        <v>82.989399536708248</v>
      </c>
      <c r="Y2227" s="32">
        <v>92.031374870008122</v>
      </c>
      <c r="Z2227" s="50">
        <v>3.7541583850303401E-2</v>
      </c>
      <c r="AA2227" s="3">
        <v>58.691040963671604</v>
      </c>
      <c r="AB2227" s="3">
        <v>61.976314754341175</v>
      </c>
      <c r="AC2227" s="3">
        <v>80.8974566986154</v>
      </c>
      <c r="AD2227" s="3">
        <v>76.772608384688695</v>
      </c>
      <c r="AE2227" s="3">
        <v>97.436141884401053</v>
      </c>
      <c r="AF2227" s="3">
        <v>88.302478252103228</v>
      </c>
      <c r="AG2227" s="3">
        <v>100</v>
      </c>
      <c r="AH2227" s="32">
        <v>88.676492164037086</v>
      </c>
      <c r="AI2227" s="50">
        <v>1.8507654834637701E-2</v>
      </c>
      <c r="AT2227" s="3">
        <v>70.706170266505595</v>
      </c>
      <c r="AU2227" s="3">
        <v>72.660589386739687</v>
      </c>
      <c r="AV2227" s="3">
        <v>76.948726279307394</v>
      </c>
      <c r="AW2227" s="3">
        <v>69.693167582388227</v>
      </c>
      <c r="AX2227" s="3">
        <v>69.523442206396695</v>
      </c>
      <c r="AY2227" s="3">
        <v>72.214879208366725</v>
      </c>
      <c r="AZ2227" s="3">
        <v>80.520318773572669</v>
      </c>
      <c r="BA2227" s="3">
        <v>92.25662586514359</v>
      </c>
      <c r="BB2227" s="3">
        <v>98.800178120663134</v>
      </c>
      <c r="BC2227" s="31">
        <v>100</v>
      </c>
    </row>
    <row r="2228" spans="1:55" x14ac:dyDescent="0.55000000000000004">
      <c r="A2228" s="21" t="s">
        <v>6</v>
      </c>
      <c r="B2228" s="21" t="s">
        <v>18527</v>
      </c>
      <c r="C2228" s="21" t="s">
        <v>15409</v>
      </c>
      <c r="D2228" s="27" t="s">
        <v>15410</v>
      </c>
      <c r="E2228" s="4">
        <v>0</v>
      </c>
      <c r="F2228" s="4">
        <v>1</v>
      </c>
      <c r="G2228" s="4">
        <v>0</v>
      </c>
      <c r="H2228" s="62">
        <v>0</v>
      </c>
      <c r="J2228" s="28">
        <v>1</v>
      </c>
      <c r="K2228" s="13" t="s">
        <v>24548</v>
      </c>
      <c r="L2228" s="12" t="s">
        <v>24553</v>
      </c>
      <c r="M2228" s="12" t="s">
        <v>24553</v>
      </c>
      <c r="N2228" s="12" t="s">
        <v>24553</v>
      </c>
      <c r="O2228" s="12" t="s">
        <v>24553</v>
      </c>
      <c r="P2228" s="12" t="s">
        <v>24553</v>
      </c>
      <c r="Q2228" s="30" t="s">
        <v>24552</v>
      </c>
      <c r="AA2228" s="3">
        <v>28.01466490967152</v>
      </c>
      <c r="AB2228" s="3">
        <v>26.882018507690063</v>
      </c>
      <c r="AC2228" s="3">
        <v>57.614553579779404</v>
      </c>
      <c r="AD2228" s="3">
        <v>56.794011379568531</v>
      </c>
      <c r="AE2228" s="3">
        <v>98.404271965024677</v>
      </c>
      <c r="AF2228" s="3">
        <v>99.978416648766881</v>
      </c>
      <c r="AG2228" s="3">
        <v>100</v>
      </c>
      <c r="AH2228" s="32">
        <v>84.684291970661192</v>
      </c>
      <c r="AI2228" s="50">
        <v>2.9131734888969401E-3</v>
      </c>
    </row>
    <row r="2229" spans="1:55" x14ac:dyDescent="0.55000000000000004">
      <c r="A2229" s="21" t="s">
        <v>6</v>
      </c>
      <c r="B2229" s="21" t="s">
        <v>24306</v>
      </c>
      <c r="C2229" s="21" t="s">
        <v>5058</v>
      </c>
      <c r="D2229" s="27" t="s">
        <v>5059</v>
      </c>
      <c r="E2229" s="4">
        <v>19</v>
      </c>
      <c r="F2229" s="4">
        <v>0</v>
      </c>
      <c r="G2229" s="4">
        <v>3</v>
      </c>
      <c r="H2229" s="62">
        <v>6</v>
      </c>
      <c r="J2229" s="28">
        <v>1</v>
      </c>
      <c r="K2229" s="12" t="s">
        <v>24553</v>
      </c>
      <c r="L2229" s="12" t="s">
        <v>24553</v>
      </c>
      <c r="M2229" s="12" t="s">
        <v>24553</v>
      </c>
      <c r="N2229" s="12" t="s">
        <v>24553</v>
      </c>
      <c r="O2229" s="15" t="s">
        <v>24550</v>
      </c>
      <c r="P2229" s="12" t="s">
        <v>24553</v>
      </c>
      <c r="Q2229" s="29" t="s">
        <v>24553</v>
      </c>
      <c r="R2229" s="3">
        <v>95.624735832264932</v>
      </c>
      <c r="S2229" s="3">
        <v>100</v>
      </c>
      <c r="T2229" s="3">
        <v>84.82691722917626</v>
      </c>
      <c r="U2229" s="3">
        <v>80.801576467191822</v>
      </c>
      <c r="V2229" s="3">
        <v>44.539933269639789</v>
      </c>
      <c r="W2229" s="3">
        <v>45.297968347569423</v>
      </c>
      <c r="X2229" s="3">
        <v>38.740171822577793</v>
      </c>
      <c r="Y2229" s="32">
        <v>39.245261661832402</v>
      </c>
      <c r="Z2229" s="50">
        <v>1.8364919486331101E-4</v>
      </c>
      <c r="AJ2229" s="3">
        <v>84.799485663804418</v>
      </c>
      <c r="AK2229" s="3">
        <v>92.712389586194391</v>
      </c>
      <c r="AL2229" s="3">
        <v>100</v>
      </c>
      <c r="AM2229" s="3">
        <v>68.490554113347741</v>
      </c>
      <c r="AN2229" s="3">
        <v>66.537983674465153</v>
      </c>
      <c r="AO2229" s="3">
        <v>45.216459105839576</v>
      </c>
      <c r="AP2229" s="3">
        <v>35.877992841134237</v>
      </c>
      <c r="AQ2229" s="3">
        <v>34.710628994380819</v>
      </c>
      <c r="AR2229" s="3">
        <v>41.228220407970554</v>
      </c>
      <c r="AS2229" s="31">
        <v>55.04010187900149</v>
      </c>
      <c r="AT2229" s="3">
        <v>67.25559289358182</v>
      </c>
      <c r="AU2229" s="3">
        <v>62.470252976990572</v>
      </c>
      <c r="AV2229" s="3">
        <v>63.028294239560104</v>
      </c>
      <c r="AW2229" s="3">
        <v>66.503652872341476</v>
      </c>
      <c r="AX2229" s="3">
        <v>100</v>
      </c>
      <c r="AY2229" s="3">
        <v>46.574815118361265</v>
      </c>
      <c r="AZ2229" s="3">
        <v>52.646070019246828</v>
      </c>
      <c r="BA2229" s="3">
        <v>34.483845705933689</v>
      </c>
      <c r="BB2229" s="3">
        <v>37.187559454979521</v>
      </c>
      <c r="BC2229" s="31">
        <v>25.42843383334575</v>
      </c>
    </row>
    <row r="2230" spans="1:55" x14ac:dyDescent="0.55000000000000004">
      <c r="A2230" s="21" t="s">
        <v>6</v>
      </c>
      <c r="B2230" s="21" t="s">
        <v>23777</v>
      </c>
      <c r="C2230" s="21" t="s">
        <v>14030</v>
      </c>
      <c r="D2230" s="27" t="s">
        <v>14031</v>
      </c>
      <c r="E2230" s="4">
        <v>4</v>
      </c>
      <c r="F2230" s="4">
        <v>0</v>
      </c>
      <c r="G2230" s="4">
        <v>0</v>
      </c>
      <c r="H2230" s="62">
        <v>5</v>
      </c>
      <c r="J2230" s="28">
        <v>1</v>
      </c>
      <c r="K2230" s="13" t="s">
        <v>24548</v>
      </c>
      <c r="L2230" s="12" t="s">
        <v>24553</v>
      </c>
      <c r="M2230" s="12" t="s">
        <v>24553</v>
      </c>
      <c r="N2230" s="12" t="s">
        <v>24553</v>
      </c>
      <c r="O2230" s="15" t="s">
        <v>24550</v>
      </c>
      <c r="P2230" s="12" t="s">
        <v>24553</v>
      </c>
      <c r="Q2230" s="29" t="s">
        <v>24553</v>
      </c>
      <c r="R2230" s="3">
        <v>100</v>
      </c>
      <c r="S2230" s="3">
        <v>96.735071716050243</v>
      </c>
      <c r="T2230" s="3">
        <v>85.976535149311545</v>
      </c>
      <c r="U2230" s="3">
        <v>92.539419187546287</v>
      </c>
      <c r="V2230" s="3">
        <v>44.165042956443976</v>
      </c>
      <c r="W2230" s="3">
        <v>40.251646663455006</v>
      </c>
      <c r="X2230" s="3">
        <v>32.420289591710819</v>
      </c>
      <c r="Y2230" s="32">
        <v>41.573324757783745</v>
      </c>
      <c r="Z2230" s="50">
        <v>9.3284208900696502E-4</v>
      </c>
      <c r="AT2230" s="3">
        <v>73.937452950133633</v>
      </c>
      <c r="AU2230" s="3">
        <v>89.532345500969896</v>
      </c>
      <c r="AV2230" s="3">
        <v>88.497934091250613</v>
      </c>
      <c r="AW2230" s="3">
        <v>70.669519035585921</v>
      </c>
      <c r="AX2230" s="3">
        <v>100</v>
      </c>
      <c r="AY2230" s="3">
        <v>86.291629231028182</v>
      </c>
      <c r="AZ2230" s="3">
        <v>56.936088792656058</v>
      </c>
      <c r="BA2230" s="3">
        <v>42.311753719239285</v>
      </c>
      <c r="BB2230" s="3">
        <v>33.684174509624178</v>
      </c>
      <c r="BC2230" s="31">
        <v>27.451067842941555</v>
      </c>
    </row>
    <row r="2231" spans="1:55" x14ac:dyDescent="0.55000000000000004">
      <c r="A2231" s="21" t="s">
        <v>6</v>
      </c>
      <c r="B2231" s="21" t="s">
        <v>21336</v>
      </c>
      <c r="C2231" s="21" t="s">
        <v>3128</v>
      </c>
      <c r="D2231" s="27" t="s">
        <v>3129</v>
      </c>
      <c r="E2231" s="4">
        <v>0</v>
      </c>
      <c r="F2231" s="4">
        <v>6</v>
      </c>
      <c r="G2231" s="4">
        <v>0</v>
      </c>
      <c r="H2231" s="62">
        <v>12</v>
      </c>
      <c r="J2231" s="28">
        <v>1</v>
      </c>
      <c r="K2231" s="13" t="s">
        <v>24548</v>
      </c>
      <c r="L2231" s="12" t="s">
        <v>24553</v>
      </c>
      <c r="M2231" s="12" t="s">
        <v>24553</v>
      </c>
      <c r="N2231" s="12" t="s">
        <v>24553</v>
      </c>
      <c r="O2231" s="12" t="s">
        <v>24553</v>
      </c>
      <c r="P2231" s="12" t="s">
        <v>24553</v>
      </c>
      <c r="Q2231" s="29" t="s">
        <v>24553</v>
      </c>
      <c r="AA2231" s="3">
        <v>38.898364698245409</v>
      </c>
      <c r="AB2231" s="3">
        <v>44.521220959958576</v>
      </c>
      <c r="AC2231" s="3">
        <v>57.535729641433264</v>
      </c>
      <c r="AD2231" s="3">
        <v>58.471392753152728</v>
      </c>
      <c r="AE2231" s="3">
        <v>76.856258838075874</v>
      </c>
      <c r="AF2231" s="3">
        <v>71.853466729578955</v>
      </c>
      <c r="AG2231" s="3">
        <v>91.196894047689909</v>
      </c>
      <c r="AH2231" s="32">
        <v>100</v>
      </c>
      <c r="AI2231" s="50">
        <v>3.4641311079152801E-3</v>
      </c>
      <c r="AT2231" s="3">
        <v>52.40707516041843</v>
      </c>
      <c r="AU2231" s="3">
        <v>56.455575754235376</v>
      </c>
      <c r="AV2231" s="3">
        <v>61.486091622236806</v>
      </c>
      <c r="AW2231" s="3">
        <v>64.986921546118168</v>
      </c>
      <c r="AX2231" s="3">
        <v>61.679424882294533</v>
      </c>
      <c r="AY2231" s="3">
        <v>75.752324799899441</v>
      </c>
      <c r="AZ2231" s="3">
        <v>80.467623950865359</v>
      </c>
      <c r="BA2231" s="3">
        <v>87.680642881518878</v>
      </c>
      <c r="BB2231" s="3">
        <v>100</v>
      </c>
      <c r="BC2231" s="31">
        <v>90.252721571153884</v>
      </c>
    </row>
    <row r="2232" spans="1:55" x14ac:dyDescent="0.55000000000000004">
      <c r="A2232" s="21" t="s">
        <v>6</v>
      </c>
      <c r="B2232" s="21" t="s">
        <v>17702</v>
      </c>
      <c r="C2232" s="21" t="s">
        <v>5044</v>
      </c>
      <c r="D2232" s="27" t="s">
        <v>5045</v>
      </c>
      <c r="E2232" s="4">
        <v>0</v>
      </c>
      <c r="F2232" s="4">
        <v>0</v>
      </c>
      <c r="G2232" s="4">
        <v>0</v>
      </c>
      <c r="H2232" s="62">
        <v>3</v>
      </c>
      <c r="J2232" s="28">
        <v>1</v>
      </c>
      <c r="K2232" s="13" t="s">
        <v>24548</v>
      </c>
      <c r="L2232" s="12" t="s">
        <v>24553</v>
      </c>
      <c r="M2232" s="12" t="s">
        <v>24553</v>
      </c>
      <c r="N2232" s="12" t="s">
        <v>24553</v>
      </c>
      <c r="O2232" s="12" t="s">
        <v>24553</v>
      </c>
      <c r="P2232" s="12" t="s">
        <v>24553</v>
      </c>
      <c r="Q2232" s="30" t="s">
        <v>24552</v>
      </c>
      <c r="AT2232" s="3">
        <v>44.020345932006151</v>
      </c>
      <c r="AU2232" s="3">
        <v>47.214251964949938</v>
      </c>
      <c r="AV2232" s="3">
        <v>50.759561928564622</v>
      </c>
      <c r="AW2232" s="3">
        <v>51.927297670151376</v>
      </c>
      <c r="AX2232" s="3">
        <v>50.139351570645054</v>
      </c>
      <c r="AY2232" s="3">
        <v>59.564791845046926</v>
      </c>
      <c r="AZ2232" s="3">
        <v>57.799511095707032</v>
      </c>
      <c r="BA2232" s="3">
        <v>61.680388908546824</v>
      </c>
      <c r="BB2232" s="3">
        <v>75.801645268100728</v>
      </c>
      <c r="BC2232" s="31">
        <v>100</v>
      </c>
    </row>
    <row r="2233" spans="1:55" x14ac:dyDescent="0.55000000000000004">
      <c r="A2233" s="21" t="s">
        <v>6</v>
      </c>
      <c r="B2233" s="21" t="s">
        <v>18232</v>
      </c>
      <c r="C2233" s="21" t="s">
        <v>6133</v>
      </c>
      <c r="D2233" s="27" t="s">
        <v>6134</v>
      </c>
      <c r="E2233" s="4">
        <v>0</v>
      </c>
      <c r="F2233" s="4">
        <v>0</v>
      </c>
      <c r="G2233" s="4">
        <v>0</v>
      </c>
      <c r="H2233" s="62">
        <v>6</v>
      </c>
      <c r="J2233" s="28">
        <v>1</v>
      </c>
      <c r="K2233" s="13" t="s">
        <v>24548</v>
      </c>
      <c r="L2233" s="12" t="s">
        <v>24553</v>
      </c>
      <c r="M2233" s="12" t="s">
        <v>24553</v>
      </c>
      <c r="N2233" s="12" t="s">
        <v>24553</v>
      </c>
      <c r="O2233" s="12" t="s">
        <v>24553</v>
      </c>
      <c r="P2233" s="12" t="s">
        <v>24553</v>
      </c>
      <c r="Q2233" s="29" t="s">
        <v>24553</v>
      </c>
      <c r="AT2233" s="3">
        <v>73.862603657646815</v>
      </c>
      <c r="AU2233" s="3">
        <v>66.941407882405159</v>
      </c>
      <c r="AV2233" s="3">
        <v>64.675303150026892</v>
      </c>
      <c r="AW2233" s="3">
        <v>68.433393275407511</v>
      </c>
      <c r="AX2233" s="3">
        <v>57.779105065458602</v>
      </c>
      <c r="AY2233" s="3">
        <v>67.461141781426861</v>
      </c>
      <c r="AZ2233" s="3">
        <v>64.330255203196472</v>
      </c>
      <c r="BA2233" s="3">
        <v>53.090632864679236</v>
      </c>
      <c r="BB2233" s="3">
        <v>57.343192336455061</v>
      </c>
      <c r="BC2233" s="31">
        <v>100</v>
      </c>
    </row>
    <row r="2234" spans="1:55" x14ac:dyDescent="0.55000000000000004">
      <c r="A2234" s="21" t="s">
        <v>6</v>
      </c>
      <c r="B2234" s="21" t="s">
        <v>17508</v>
      </c>
      <c r="C2234" s="21" t="s">
        <v>12515</v>
      </c>
      <c r="D2234" s="27" t="s">
        <v>12516</v>
      </c>
      <c r="E2234" s="4">
        <v>0</v>
      </c>
      <c r="F2234" s="4">
        <v>0</v>
      </c>
      <c r="G2234" s="4">
        <v>0</v>
      </c>
      <c r="H2234" s="62">
        <v>2</v>
      </c>
      <c r="J2234" s="28">
        <v>1</v>
      </c>
      <c r="K2234" s="13" t="s">
        <v>24548</v>
      </c>
      <c r="L2234" s="12" t="s">
        <v>24553</v>
      </c>
      <c r="M2234" s="12" t="s">
        <v>24553</v>
      </c>
      <c r="N2234" s="12" t="s">
        <v>24553</v>
      </c>
      <c r="O2234" s="12" t="s">
        <v>24553</v>
      </c>
      <c r="P2234" s="12" t="s">
        <v>24553</v>
      </c>
      <c r="Q2234" s="29" t="s">
        <v>24553</v>
      </c>
      <c r="AT2234" s="3">
        <v>93.674681518195456</v>
      </c>
      <c r="AU2234" s="3">
        <v>100</v>
      </c>
      <c r="AV2234" s="3">
        <v>83.706455446432443</v>
      </c>
      <c r="AW2234" s="3">
        <v>79.894471259323964</v>
      </c>
      <c r="AX2234" s="3">
        <v>62.968047487544275</v>
      </c>
      <c r="AY2234" s="3">
        <v>62.638829844480149</v>
      </c>
      <c r="AZ2234" s="3">
        <v>42.876549112431299</v>
      </c>
      <c r="BA2234" s="3">
        <v>29.518470306670615</v>
      </c>
      <c r="BB2234" s="3">
        <v>19.769123903591495</v>
      </c>
      <c r="BC2234" s="31">
        <v>38.404792320470584</v>
      </c>
    </row>
    <row r="2235" spans="1:55" x14ac:dyDescent="0.55000000000000004">
      <c r="A2235" s="21" t="s">
        <v>6</v>
      </c>
      <c r="B2235" s="21" t="s">
        <v>24095</v>
      </c>
      <c r="C2235" s="21" t="s">
        <v>8645</v>
      </c>
      <c r="D2235" s="27" t="s">
        <v>8646</v>
      </c>
      <c r="E2235" s="4">
        <v>8</v>
      </c>
      <c r="F2235" s="4">
        <v>0</v>
      </c>
      <c r="G2235" s="4">
        <v>18</v>
      </c>
      <c r="H2235" s="62">
        <v>2</v>
      </c>
      <c r="J2235" s="28">
        <v>1</v>
      </c>
      <c r="K2235" s="13" t="s">
        <v>24548</v>
      </c>
      <c r="L2235" s="16" t="s">
        <v>16303</v>
      </c>
      <c r="M2235" s="17" t="s">
        <v>24549</v>
      </c>
      <c r="N2235" s="12" t="s">
        <v>24553</v>
      </c>
      <c r="O2235" s="12" t="s">
        <v>24553</v>
      </c>
      <c r="P2235" s="12" t="s">
        <v>24553</v>
      </c>
      <c r="Q2235" s="29" t="s">
        <v>24553</v>
      </c>
      <c r="R2235" s="3">
        <v>100</v>
      </c>
      <c r="S2235" s="3">
        <v>98.650012728817472</v>
      </c>
      <c r="T2235" s="3">
        <v>36.622499176793553</v>
      </c>
      <c r="U2235" s="3">
        <v>32.589492815027278</v>
      </c>
      <c r="V2235" s="3">
        <v>17.375432467290228</v>
      </c>
      <c r="W2235" s="3">
        <v>17.741432617748039</v>
      </c>
      <c r="X2235" s="3">
        <v>15.451822769941034</v>
      </c>
      <c r="Y2235" s="32">
        <v>15.186909103024925</v>
      </c>
      <c r="Z2235" s="50">
        <v>4.3678184548000299E-5</v>
      </c>
      <c r="AJ2235" s="3">
        <v>73.033939926038485</v>
      </c>
      <c r="AK2235" s="3">
        <v>100</v>
      </c>
      <c r="AL2235" s="3">
        <v>98.486332624387501</v>
      </c>
      <c r="AM2235" s="3">
        <v>80.84206737099187</v>
      </c>
      <c r="AN2235" s="3">
        <v>55.415615277232689</v>
      </c>
      <c r="AO2235" s="3">
        <v>30.205758201351468</v>
      </c>
      <c r="AP2235" s="3">
        <v>28.070093545157132</v>
      </c>
      <c r="AQ2235" s="3">
        <v>12.198907447032811</v>
      </c>
      <c r="AR2235" s="3">
        <v>12.135310157021291</v>
      </c>
      <c r="AS2235" s="31">
        <v>9.587784379494142</v>
      </c>
      <c r="AT2235" s="3">
        <v>88.764589483480776</v>
      </c>
      <c r="AU2235" s="3">
        <v>86.114056930851916</v>
      </c>
      <c r="AV2235" s="3">
        <v>100</v>
      </c>
      <c r="AW2235" s="3">
        <v>91.488006434299933</v>
      </c>
      <c r="AX2235" s="3">
        <v>82.531953845650577</v>
      </c>
      <c r="AY2235" s="3">
        <v>90.336868699986681</v>
      </c>
      <c r="AZ2235" s="3">
        <v>92.730621841744608</v>
      </c>
      <c r="BA2235" s="3">
        <v>94.087158047105561</v>
      </c>
      <c r="BB2235" s="3">
        <v>75.848535598489406</v>
      </c>
      <c r="BC2235" s="31">
        <v>81.540423349405913</v>
      </c>
    </row>
    <row r="2236" spans="1:55" x14ac:dyDescent="0.55000000000000004">
      <c r="A2236" s="21" t="s">
        <v>6</v>
      </c>
      <c r="B2236" s="21" t="s">
        <v>24185</v>
      </c>
      <c r="C2236" s="21" t="s">
        <v>14119</v>
      </c>
      <c r="D2236" s="27" t="s">
        <v>14120</v>
      </c>
      <c r="E2236" s="4">
        <v>11</v>
      </c>
      <c r="F2236" s="4">
        <v>1</v>
      </c>
      <c r="G2236" s="4">
        <v>17</v>
      </c>
      <c r="H2236" s="62">
        <v>1</v>
      </c>
      <c r="J2236" s="28">
        <v>1</v>
      </c>
      <c r="K2236" s="13" t="s">
        <v>24548</v>
      </c>
      <c r="L2236" s="16" t="s">
        <v>16303</v>
      </c>
      <c r="M2236" s="17" t="s">
        <v>24549</v>
      </c>
      <c r="N2236" s="12" t="s">
        <v>24553</v>
      </c>
      <c r="O2236" s="12" t="s">
        <v>24553</v>
      </c>
      <c r="P2236" s="12" t="s">
        <v>24553</v>
      </c>
      <c r="Q2236" s="29" t="s">
        <v>24553</v>
      </c>
      <c r="R2236" s="3">
        <v>100</v>
      </c>
      <c r="S2236" s="3">
        <v>97.073611171571088</v>
      </c>
      <c r="T2236" s="3">
        <v>12.553850488264548</v>
      </c>
      <c r="U2236" s="3">
        <v>13.419958961579894</v>
      </c>
      <c r="V2236" s="3">
        <v>11.050167723507039</v>
      </c>
      <c r="W2236" s="3">
        <v>13.614437512687935</v>
      </c>
      <c r="X2236" s="3">
        <v>7.6941057918653151</v>
      </c>
      <c r="Y2236" s="32">
        <v>7.5812007979766145</v>
      </c>
      <c r="Z2236" s="50">
        <v>3.3275015363280901E-5</v>
      </c>
      <c r="AA2236" s="3">
        <v>97.363396126450041</v>
      </c>
      <c r="AB2236" s="3">
        <v>100</v>
      </c>
      <c r="AC2236" s="3">
        <v>33.593990904036794</v>
      </c>
      <c r="AD2236" s="3">
        <v>37.771273562627393</v>
      </c>
      <c r="AE2236" s="3">
        <v>22.050106699801329</v>
      </c>
      <c r="AF2236" s="3">
        <v>22.991572565658288</v>
      </c>
      <c r="AG2236" s="3">
        <v>25.230059613999799</v>
      </c>
      <c r="AH2236" s="32">
        <v>16.165153228285831</v>
      </c>
      <c r="AI2236" s="50">
        <v>1.1057221274016901E-3</v>
      </c>
      <c r="AJ2236" s="3">
        <v>65.776799687515762</v>
      </c>
      <c r="AK2236" s="3">
        <v>99.245300546283488</v>
      </c>
      <c r="AL2236" s="3">
        <v>100</v>
      </c>
      <c r="AM2236" s="3">
        <v>62.817954694039393</v>
      </c>
      <c r="AN2236" s="3">
        <v>36.205267534743882</v>
      </c>
      <c r="AO2236" s="3">
        <v>11.172533051773547</v>
      </c>
      <c r="AP2236" s="3">
        <v>13.162734529152505</v>
      </c>
      <c r="AQ2236" s="3">
        <v>7.0687692800891027</v>
      </c>
      <c r="AR2236" s="3">
        <v>6.8986067802398754</v>
      </c>
      <c r="AS2236" s="31">
        <v>4.1850133142641983</v>
      </c>
      <c r="AT2236" s="3">
        <v>61.182840039200215</v>
      </c>
      <c r="AU2236" s="3">
        <v>85.182465498263696</v>
      </c>
      <c r="AV2236" s="3">
        <v>100</v>
      </c>
      <c r="AW2236" s="3">
        <v>72.753226441092863</v>
      </c>
      <c r="AX2236" s="3">
        <v>53.817076611836015</v>
      </c>
      <c r="AY2236" s="3">
        <v>68.816691695357903</v>
      </c>
      <c r="AZ2236" s="3">
        <v>44.402485848961028</v>
      </c>
      <c r="BA2236" s="3">
        <v>59.081563789606818</v>
      </c>
      <c r="BB2236" s="3">
        <v>53.390987595611328</v>
      </c>
      <c r="BC2236" s="31">
        <v>48.257990649736826</v>
      </c>
    </row>
    <row r="2237" spans="1:55" x14ac:dyDescent="0.55000000000000004">
      <c r="A2237" s="21" t="s">
        <v>6</v>
      </c>
      <c r="B2237" s="21" t="s">
        <v>23820</v>
      </c>
      <c r="C2237" s="21" t="s">
        <v>15411</v>
      </c>
      <c r="D2237" s="27" t="s">
        <v>15412</v>
      </c>
      <c r="E2237" s="4">
        <v>4</v>
      </c>
      <c r="F2237" s="4">
        <v>0</v>
      </c>
      <c r="G2237" s="4">
        <v>5</v>
      </c>
      <c r="H2237" s="62">
        <v>0</v>
      </c>
      <c r="J2237" s="28">
        <v>1</v>
      </c>
      <c r="K2237" s="13" t="s">
        <v>24548</v>
      </c>
      <c r="L2237" s="16" t="s">
        <v>16303</v>
      </c>
      <c r="M2237" s="17" t="s">
        <v>24549</v>
      </c>
      <c r="N2237" s="12" t="s">
        <v>24553</v>
      </c>
      <c r="O2237" s="12" t="s">
        <v>24553</v>
      </c>
      <c r="P2237" s="12" t="s">
        <v>24553</v>
      </c>
      <c r="Q2237" s="29" t="s">
        <v>24553</v>
      </c>
      <c r="R2237" s="3">
        <v>79.719781400679793</v>
      </c>
      <c r="S2237" s="3">
        <v>84.263254561983914</v>
      </c>
      <c r="T2237" s="3">
        <v>67.427960641410294</v>
      </c>
      <c r="U2237" s="3">
        <v>68.777632412884785</v>
      </c>
      <c r="V2237" s="3">
        <v>65.684292822594344</v>
      </c>
      <c r="W2237" s="3">
        <v>64.219251429383434</v>
      </c>
      <c r="X2237" s="3">
        <v>97.256146165579381</v>
      </c>
      <c r="Y2237" s="32">
        <v>100</v>
      </c>
      <c r="Z2237" s="50">
        <v>7.7324378370853704E-4</v>
      </c>
      <c r="AJ2237" s="3">
        <v>100</v>
      </c>
      <c r="AK2237" s="3">
        <v>88.198324179604413</v>
      </c>
      <c r="AL2237" s="3">
        <v>94.291765446790649</v>
      </c>
      <c r="AM2237" s="3">
        <v>91.111700326621389</v>
      </c>
      <c r="AN2237" s="3">
        <v>65.941209179658799</v>
      </c>
      <c r="AO2237" s="3">
        <v>64.904085366474703</v>
      </c>
      <c r="AP2237" s="3">
        <v>69.412470185146148</v>
      </c>
      <c r="AQ2237" s="3">
        <v>55.600067878798384</v>
      </c>
      <c r="AR2237" s="3">
        <v>88.401644621703895</v>
      </c>
      <c r="AS2237" s="31">
        <v>79.568099740630828</v>
      </c>
    </row>
    <row r="2238" spans="1:55" x14ac:dyDescent="0.55000000000000004">
      <c r="A2238" s="21" t="s">
        <v>6</v>
      </c>
      <c r="B2238" s="21" t="s">
        <v>20155</v>
      </c>
      <c r="C2238" s="21" t="s">
        <v>8151</v>
      </c>
      <c r="D2238" s="27" t="s">
        <v>8152</v>
      </c>
      <c r="E2238" s="4">
        <v>0</v>
      </c>
      <c r="F2238" s="4">
        <v>2</v>
      </c>
      <c r="G2238" s="4">
        <v>0</v>
      </c>
      <c r="H2238" s="62">
        <v>7</v>
      </c>
      <c r="J2238" s="28">
        <v>1</v>
      </c>
      <c r="K2238" s="13" t="s">
        <v>24548</v>
      </c>
      <c r="L2238" s="16" t="s">
        <v>16303</v>
      </c>
      <c r="M2238" s="12" t="s">
        <v>24553</v>
      </c>
      <c r="N2238" s="12" t="s">
        <v>24553</v>
      </c>
      <c r="O2238" s="12" t="s">
        <v>24553</v>
      </c>
      <c r="P2238" s="12" t="s">
        <v>24553</v>
      </c>
      <c r="Q2238" s="29" t="s">
        <v>24553</v>
      </c>
      <c r="AA2238" s="3">
        <v>96.012704362924055</v>
      </c>
      <c r="AB2238" s="3">
        <v>100</v>
      </c>
      <c r="AC2238" s="3">
        <v>76.618665887535002</v>
      </c>
      <c r="AD2238" s="3">
        <v>84.13560700442082</v>
      </c>
      <c r="AE2238" s="3">
        <v>61.53371625028511</v>
      </c>
      <c r="AF2238" s="3">
        <v>66.176561290549259</v>
      </c>
      <c r="AG2238" s="3">
        <v>71.844716227618861</v>
      </c>
      <c r="AH2238" s="32">
        <v>68.689506375461107</v>
      </c>
      <c r="AI2238" s="50">
        <v>7.1054999318627696E-3</v>
      </c>
      <c r="AT2238" s="3">
        <v>87.498329084004197</v>
      </c>
      <c r="AU2238" s="3">
        <v>86.780942106578308</v>
      </c>
      <c r="AV2238" s="3">
        <v>87.406735191418051</v>
      </c>
      <c r="AW2238" s="3">
        <v>86.749078162172083</v>
      </c>
      <c r="AX2238" s="3">
        <v>100</v>
      </c>
      <c r="AY2238" s="3">
        <v>87.944602193169558</v>
      </c>
      <c r="AZ2238" s="3">
        <v>88.949443830911022</v>
      </c>
      <c r="BA2238" s="3">
        <v>70.250268981001156</v>
      </c>
      <c r="BB2238" s="3">
        <v>77.202128673925046</v>
      </c>
      <c r="BC2238" s="31">
        <v>73.437858833636099</v>
      </c>
    </row>
    <row r="2239" spans="1:55" x14ac:dyDescent="0.55000000000000004">
      <c r="A2239" s="21" t="s">
        <v>6</v>
      </c>
      <c r="B2239" s="21" t="s">
        <v>20949</v>
      </c>
      <c r="C2239" s="21" t="s">
        <v>13396</v>
      </c>
      <c r="D2239" s="27" t="s">
        <v>13397</v>
      </c>
      <c r="E2239" s="4">
        <v>0</v>
      </c>
      <c r="F2239" s="4">
        <v>4</v>
      </c>
      <c r="G2239" s="4">
        <v>0</v>
      </c>
      <c r="H2239" s="62">
        <v>10</v>
      </c>
      <c r="J2239" s="28">
        <v>1</v>
      </c>
      <c r="K2239" s="12" t="s">
        <v>24553</v>
      </c>
      <c r="L2239" s="12" t="s">
        <v>24553</v>
      </c>
      <c r="M2239" s="12" t="s">
        <v>24553</v>
      </c>
      <c r="N2239" s="12" t="s">
        <v>24553</v>
      </c>
      <c r="O2239" s="12" t="s">
        <v>24553</v>
      </c>
      <c r="P2239" s="12" t="s">
        <v>24553</v>
      </c>
      <c r="Q2239" s="29" t="s">
        <v>24553</v>
      </c>
      <c r="AA2239" s="3">
        <v>78.875428864199748</v>
      </c>
      <c r="AB2239" s="3">
        <v>89.850923838249585</v>
      </c>
      <c r="AC2239" s="3">
        <v>73.4340204179978</v>
      </c>
      <c r="AD2239" s="3">
        <v>63.972692399550525</v>
      </c>
      <c r="AE2239" s="3">
        <v>74.822505411460241</v>
      </c>
      <c r="AF2239" s="3">
        <v>87.373516675017811</v>
      </c>
      <c r="AG2239" s="3">
        <v>100</v>
      </c>
      <c r="AH2239" s="32">
        <v>85.207632578112083</v>
      </c>
      <c r="AI2239" s="50">
        <v>0.20580954733781101</v>
      </c>
      <c r="AT2239" s="3">
        <v>95.834470944824375</v>
      </c>
      <c r="AU2239" s="3">
        <v>100</v>
      </c>
      <c r="AV2239" s="3">
        <v>87.096961961124236</v>
      </c>
      <c r="AW2239" s="3">
        <v>77.688789445316203</v>
      </c>
      <c r="AX2239" s="3">
        <v>65.551328437779489</v>
      </c>
      <c r="AY2239" s="3">
        <v>52.563396056504629</v>
      </c>
      <c r="AZ2239" s="3">
        <v>43.038092491869321</v>
      </c>
      <c r="BA2239" s="3">
        <v>39.144717616454656</v>
      </c>
      <c r="BB2239" s="3">
        <v>38.941891347676631</v>
      </c>
      <c r="BC2239" s="31">
        <v>83.963836628963321</v>
      </c>
    </row>
    <row r="2240" spans="1:55" x14ac:dyDescent="0.55000000000000004">
      <c r="A2240" s="21" t="s">
        <v>6</v>
      </c>
      <c r="B2240" s="21" t="s">
        <v>21913</v>
      </c>
      <c r="C2240" s="21" t="s">
        <v>7924</v>
      </c>
      <c r="D2240" s="27" t="s">
        <v>7925</v>
      </c>
      <c r="E2240" s="4">
        <v>0</v>
      </c>
      <c r="F2240" s="4">
        <v>18</v>
      </c>
      <c r="G2240" s="4">
        <v>0</v>
      </c>
      <c r="H2240" s="62">
        <v>42</v>
      </c>
      <c r="J2240" s="28">
        <v>1</v>
      </c>
      <c r="K2240" s="13" t="s">
        <v>24548</v>
      </c>
      <c r="L2240" s="12" t="s">
        <v>24553</v>
      </c>
      <c r="M2240" s="12" t="s">
        <v>24553</v>
      </c>
      <c r="N2240" s="12" t="s">
        <v>24553</v>
      </c>
      <c r="O2240" s="12" t="s">
        <v>24553</v>
      </c>
      <c r="P2240" s="14" t="s">
        <v>24551</v>
      </c>
      <c r="Q2240" s="29" t="s">
        <v>24553</v>
      </c>
      <c r="AA2240" s="3">
        <v>54.551231040077298</v>
      </c>
      <c r="AB2240" s="3">
        <v>49.66354377833477</v>
      </c>
      <c r="AC2240" s="3">
        <v>97.471873021614257</v>
      </c>
      <c r="AD2240" s="3">
        <v>92.741255544591922</v>
      </c>
      <c r="AE2240" s="3">
        <v>100</v>
      </c>
      <c r="AF2240" s="3">
        <v>89.858617812700359</v>
      </c>
      <c r="AG2240" s="3">
        <v>78.375290228180432</v>
      </c>
      <c r="AH2240" s="32">
        <v>79.163241518851251</v>
      </c>
      <c r="AI2240" s="50">
        <v>5.2557347892640202E-3</v>
      </c>
      <c r="AT2240" s="3">
        <v>64.228100471794065</v>
      </c>
      <c r="AU2240" s="3">
        <v>69.409886867750046</v>
      </c>
      <c r="AV2240" s="3">
        <v>75.003520834780261</v>
      </c>
      <c r="AW2240" s="3">
        <v>72.337697734009154</v>
      </c>
      <c r="AX2240" s="3">
        <v>74.527965343111504</v>
      </c>
      <c r="AY2240" s="3">
        <v>89.212081670795683</v>
      </c>
      <c r="AZ2240" s="3">
        <v>91.509134801651655</v>
      </c>
      <c r="BA2240" s="3">
        <v>100</v>
      </c>
      <c r="BB2240" s="3">
        <v>87.944468346798871</v>
      </c>
      <c r="BC2240" s="31">
        <v>72.661325522418778</v>
      </c>
    </row>
    <row r="2241" spans="1:55" x14ac:dyDescent="0.55000000000000004">
      <c r="A2241" s="21" t="s">
        <v>6</v>
      </c>
      <c r="B2241" s="21" t="s">
        <v>18528</v>
      </c>
      <c r="C2241" s="21" t="s">
        <v>15413</v>
      </c>
      <c r="D2241" s="27" t="s">
        <v>15414</v>
      </c>
      <c r="E2241" s="4">
        <v>0</v>
      </c>
      <c r="F2241" s="4">
        <v>1</v>
      </c>
      <c r="G2241" s="4">
        <v>0</v>
      </c>
      <c r="H2241" s="62">
        <v>0</v>
      </c>
      <c r="J2241" s="28">
        <v>1</v>
      </c>
      <c r="K2241" s="12" t="s">
        <v>24553</v>
      </c>
      <c r="L2241" s="12" t="s">
        <v>24553</v>
      </c>
      <c r="M2241" s="12" t="s">
        <v>24553</v>
      </c>
      <c r="N2241" s="12" t="s">
        <v>24553</v>
      </c>
      <c r="O2241" s="15" t="s">
        <v>24550</v>
      </c>
      <c r="P2241" s="12" t="s">
        <v>24553</v>
      </c>
      <c r="Q2241" s="29" t="s">
        <v>24553</v>
      </c>
      <c r="AA2241" s="3">
        <v>6.4900262319521662</v>
      </c>
      <c r="AB2241" s="3">
        <v>9.8675101390706672</v>
      </c>
      <c r="AC2241" s="3">
        <v>19.199229245332205</v>
      </c>
      <c r="AD2241" s="3">
        <v>22.375708569978549</v>
      </c>
      <c r="AE2241" s="3">
        <v>42.057719932812162</v>
      </c>
      <c r="AF2241" s="3">
        <v>50.736352165427967</v>
      </c>
      <c r="AG2241" s="3">
        <v>91.728256141523588</v>
      </c>
      <c r="AH2241" s="32">
        <v>100</v>
      </c>
      <c r="AI2241" s="50">
        <v>1.5506254524281901E-3</v>
      </c>
    </row>
    <row r="2242" spans="1:55" x14ac:dyDescent="0.55000000000000004">
      <c r="A2242" s="21" t="s">
        <v>6</v>
      </c>
      <c r="B2242" s="21" t="s">
        <v>24514</v>
      </c>
      <c r="C2242" s="21" t="s">
        <v>4829</v>
      </c>
      <c r="D2242" s="27" t="s">
        <v>4830</v>
      </c>
      <c r="E2242" s="4">
        <v>86</v>
      </c>
      <c r="F2242" s="4">
        <v>7</v>
      </c>
      <c r="G2242" s="4">
        <v>121</v>
      </c>
      <c r="H2242" s="62">
        <v>36</v>
      </c>
      <c r="J2242" s="28">
        <v>1</v>
      </c>
      <c r="K2242" s="13" t="s">
        <v>24548</v>
      </c>
      <c r="L2242" s="16" t="s">
        <v>16303</v>
      </c>
      <c r="M2242" s="12" t="s">
        <v>24553</v>
      </c>
      <c r="N2242" s="12" t="s">
        <v>24553</v>
      </c>
      <c r="O2242" s="15" t="s">
        <v>24550</v>
      </c>
      <c r="P2242" s="14" t="s">
        <v>24551</v>
      </c>
      <c r="Q2242" s="29" t="s">
        <v>24553</v>
      </c>
      <c r="R2242" s="3">
        <v>100</v>
      </c>
      <c r="S2242" s="3">
        <v>96.318282213332935</v>
      </c>
      <c r="T2242" s="3">
        <v>58.983840119914845</v>
      </c>
      <c r="U2242" s="3">
        <v>56.630764695980041</v>
      </c>
      <c r="V2242" s="3">
        <v>68.169933000205319</v>
      </c>
      <c r="W2242" s="3">
        <v>73.72364850087574</v>
      </c>
      <c r="X2242" s="3">
        <v>73.457853389278597</v>
      </c>
      <c r="Y2242" s="32">
        <v>70.765639679947753</v>
      </c>
      <c r="Z2242" s="50">
        <v>1.3268169313101299E-3</v>
      </c>
      <c r="AA2242" s="3">
        <v>100</v>
      </c>
      <c r="AB2242" s="3">
        <v>79.563054873450113</v>
      </c>
      <c r="AC2242" s="3">
        <v>63.85273439908066</v>
      </c>
      <c r="AD2242" s="3">
        <v>67.940085743422856</v>
      </c>
      <c r="AE2242" s="3">
        <v>63.661032715730734</v>
      </c>
      <c r="AF2242" s="3">
        <v>67.87790631708468</v>
      </c>
      <c r="AG2242" s="3">
        <v>56.569621381335125</v>
      </c>
      <c r="AH2242" s="32">
        <v>59.878222078105821</v>
      </c>
      <c r="AI2242" s="50">
        <v>6.7376513420381798E-2</v>
      </c>
      <c r="AJ2242" s="3">
        <v>82.643513294469145</v>
      </c>
      <c r="AK2242" s="3">
        <v>100</v>
      </c>
      <c r="AL2242" s="3">
        <v>94.828530213629406</v>
      </c>
      <c r="AM2242" s="3">
        <v>82.326709604103598</v>
      </c>
      <c r="AN2242" s="3">
        <v>68.438092935342254</v>
      </c>
      <c r="AO2242" s="3">
        <v>45.275612161944764</v>
      </c>
      <c r="AP2242" s="3">
        <v>42.734388069865929</v>
      </c>
      <c r="AQ2242" s="3">
        <v>33.625289990909501</v>
      </c>
      <c r="AR2242" s="3">
        <v>40.676839468354196</v>
      </c>
      <c r="AS2242" s="31">
        <v>14.52010797175935</v>
      </c>
      <c r="AT2242" s="3">
        <v>89.773405699644201</v>
      </c>
      <c r="AU2242" s="3">
        <v>90.222673887808895</v>
      </c>
      <c r="AV2242" s="3">
        <v>97.648150986120854</v>
      </c>
      <c r="AW2242" s="3">
        <v>100</v>
      </c>
      <c r="AX2242" s="3">
        <v>90.88403811670635</v>
      </c>
      <c r="AY2242" s="3">
        <v>81.876944616562184</v>
      </c>
      <c r="AZ2242" s="3">
        <v>69.576618781528694</v>
      </c>
      <c r="BA2242" s="3">
        <v>43.082561799810655</v>
      </c>
      <c r="BB2242" s="3">
        <v>41.927697289328655</v>
      </c>
      <c r="BC2242" s="31">
        <v>23.380883223948196</v>
      </c>
    </row>
    <row r="2243" spans="1:55" x14ac:dyDescent="0.55000000000000004">
      <c r="A2243" s="21" t="s">
        <v>6</v>
      </c>
      <c r="B2243" s="21" t="s">
        <v>18785</v>
      </c>
      <c r="C2243" s="21" t="s">
        <v>11520</v>
      </c>
      <c r="D2243" s="27" t="s">
        <v>11521</v>
      </c>
      <c r="E2243" s="4">
        <v>0</v>
      </c>
      <c r="F2243" s="4">
        <v>1</v>
      </c>
      <c r="G2243" s="4">
        <v>0</v>
      </c>
      <c r="H2243" s="62">
        <v>1</v>
      </c>
      <c r="J2243" s="28">
        <v>1</v>
      </c>
      <c r="K2243" s="12" t="s">
        <v>24553</v>
      </c>
      <c r="L2243" s="12" t="s">
        <v>24553</v>
      </c>
      <c r="M2243" s="12" t="s">
        <v>24553</v>
      </c>
      <c r="N2243" s="12" t="s">
        <v>24553</v>
      </c>
      <c r="O2243" s="12" t="s">
        <v>24553</v>
      </c>
      <c r="P2243" s="12" t="s">
        <v>24553</v>
      </c>
      <c r="Q2243" s="29" t="s">
        <v>24553</v>
      </c>
      <c r="AA2243" s="3">
        <v>74.860344333019029</v>
      </c>
      <c r="AB2243" s="3">
        <v>100</v>
      </c>
      <c r="AC2243" s="3">
        <v>92.343863336257172</v>
      </c>
      <c r="AD2243" s="3">
        <v>66.215089455690617</v>
      </c>
      <c r="AE2243" s="3">
        <v>77.622715689743245</v>
      </c>
      <c r="AF2243" s="3">
        <v>78.604165284895018</v>
      </c>
      <c r="AG2243" s="3">
        <v>51.107433324328902</v>
      </c>
      <c r="AH2243" s="32">
        <v>27.59443901763316</v>
      </c>
      <c r="AI2243" s="50">
        <v>0.12988728890048401</v>
      </c>
      <c r="AT2243" s="3">
        <v>84.223296388712356</v>
      </c>
      <c r="AU2243" s="3">
        <v>97.876033075564976</v>
      </c>
      <c r="AV2243" s="3">
        <v>100</v>
      </c>
      <c r="AW2243" s="3">
        <v>89.310663903004823</v>
      </c>
      <c r="AX2243" s="3">
        <v>67.128910784341429</v>
      </c>
      <c r="AY2243" s="3">
        <v>75.888830442464197</v>
      </c>
      <c r="AZ2243" s="3">
        <v>79.059706343709493</v>
      </c>
      <c r="BA2243" s="3">
        <v>79.80376825313094</v>
      </c>
      <c r="BB2243" s="3">
        <v>73.338828456395944</v>
      </c>
      <c r="BC2243" s="31">
        <v>65.75949495659637</v>
      </c>
    </row>
    <row r="2244" spans="1:55" x14ac:dyDescent="0.55000000000000004">
      <c r="A2244" s="21" t="s">
        <v>6</v>
      </c>
      <c r="B2244" s="21" t="s">
        <v>21543</v>
      </c>
      <c r="C2244" s="21" t="s">
        <v>12370</v>
      </c>
      <c r="D2244" s="27" t="s">
        <v>12371</v>
      </c>
      <c r="E2244" s="4">
        <v>0</v>
      </c>
      <c r="F2244" s="4">
        <v>8</v>
      </c>
      <c r="G2244" s="4">
        <v>0</v>
      </c>
      <c r="H2244" s="62">
        <v>7</v>
      </c>
      <c r="J2244" s="28">
        <v>1</v>
      </c>
      <c r="K2244" s="13" t="s">
        <v>24548</v>
      </c>
      <c r="L2244" s="12" t="s">
        <v>24553</v>
      </c>
      <c r="M2244" s="12" t="s">
        <v>24553</v>
      </c>
      <c r="N2244" s="12" t="s">
        <v>24553</v>
      </c>
      <c r="O2244" s="12" t="s">
        <v>24553</v>
      </c>
      <c r="P2244" s="12" t="s">
        <v>24553</v>
      </c>
      <c r="Q2244" s="29" t="s">
        <v>24553</v>
      </c>
      <c r="AA2244" s="3">
        <v>78.987660029095821</v>
      </c>
      <c r="AB2244" s="3">
        <v>100</v>
      </c>
      <c r="AC2244" s="3">
        <v>49.12458682462514</v>
      </c>
      <c r="AD2244" s="3">
        <v>42.611014716279755</v>
      </c>
      <c r="AE2244" s="3">
        <v>34.731685143918661</v>
      </c>
      <c r="AF2244" s="3">
        <v>40.008505770307167</v>
      </c>
      <c r="AG2244" s="3">
        <v>46.765064415513059</v>
      </c>
      <c r="AH2244" s="32">
        <v>43.393652415188491</v>
      </c>
      <c r="AI2244" s="50">
        <v>1.77688613280007E-2</v>
      </c>
      <c r="AT2244" s="3">
        <v>100</v>
      </c>
      <c r="AU2244" s="3">
        <v>93.688522467814707</v>
      </c>
      <c r="AV2244" s="3">
        <v>88.092849699932728</v>
      </c>
      <c r="AW2244" s="3">
        <v>79.470473886337885</v>
      </c>
      <c r="AX2244" s="3">
        <v>70.421677964193194</v>
      </c>
      <c r="AY2244" s="3">
        <v>54.279959579650793</v>
      </c>
      <c r="AZ2244" s="3">
        <v>58.424177255733397</v>
      </c>
      <c r="BA2244" s="3">
        <v>48.231830608134089</v>
      </c>
      <c r="BB2244" s="3">
        <v>73.457521131236973</v>
      </c>
      <c r="BC2244" s="31">
        <v>84.866411618446378</v>
      </c>
    </row>
    <row r="2245" spans="1:55" x14ac:dyDescent="0.55000000000000004">
      <c r="A2245" s="21" t="s">
        <v>6</v>
      </c>
      <c r="B2245" s="21" t="s">
        <v>21566</v>
      </c>
      <c r="C2245" s="21" t="s">
        <v>11965</v>
      </c>
      <c r="D2245" s="27" t="s">
        <v>11966</v>
      </c>
      <c r="E2245" s="4">
        <v>0</v>
      </c>
      <c r="F2245" s="4">
        <v>8</v>
      </c>
      <c r="G2245" s="4">
        <v>0</v>
      </c>
      <c r="H2245" s="62">
        <v>11</v>
      </c>
      <c r="J2245" s="28">
        <v>1</v>
      </c>
      <c r="K2245" s="12" t="s">
        <v>24553</v>
      </c>
      <c r="L2245" s="12" t="s">
        <v>24553</v>
      </c>
      <c r="M2245" s="12" t="s">
        <v>24553</v>
      </c>
      <c r="N2245" s="12" t="s">
        <v>24553</v>
      </c>
      <c r="O2245" s="12" t="s">
        <v>24553</v>
      </c>
      <c r="P2245" s="12" t="s">
        <v>24553</v>
      </c>
      <c r="Q2245" s="29" t="s">
        <v>24553</v>
      </c>
      <c r="AA2245" s="3">
        <v>59.172456159950229</v>
      </c>
      <c r="AB2245" s="3">
        <v>70.624939634477954</v>
      </c>
      <c r="AC2245" s="3">
        <v>76.104419475573707</v>
      </c>
      <c r="AD2245" s="3">
        <v>65.791272083297841</v>
      </c>
      <c r="AE2245" s="3">
        <v>96.577059886092584</v>
      </c>
      <c r="AF2245" s="3">
        <v>90.154687098034131</v>
      </c>
      <c r="AG2245" s="3">
        <v>100</v>
      </c>
      <c r="AH2245" s="32">
        <v>96.434845294901166</v>
      </c>
      <c r="AI2245" s="50">
        <v>2.18287408791774E-2</v>
      </c>
      <c r="AT2245" s="3">
        <v>87.328971093353559</v>
      </c>
      <c r="AU2245" s="3">
        <v>89.93176533103231</v>
      </c>
      <c r="AV2245" s="3">
        <v>100</v>
      </c>
      <c r="AW2245" s="3">
        <v>84.301857082641249</v>
      </c>
      <c r="AX2245" s="3">
        <v>81.109625827141514</v>
      </c>
      <c r="AY2245" s="3">
        <v>73.101056081076436</v>
      </c>
      <c r="AZ2245" s="3">
        <v>77.119765417351573</v>
      </c>
      <c r="BA2245" s="3">
        <v>84.379977979234695</v>
      </c>
      <c r="BB2245" s="3">
        <v>92.47280283958554</v>
      </c>
      <c r="BC2245" s="31">
        <v>81.807459683781005</v>
      </c>
    </row>
    <row r="2246" spans="1:55" x14ac:dyDescent="0.55000000000000004">
      <c r="A2246" s="21" t="s">
        <v>6</v>
      </c>
      <c r="B2246" s="21" t="s">
        <v>23494</v>
      </c>
      <c r="C2246" s="21" t="s">
        <v>12869</v>
      </c>
      <c r="D2246" s="27" t="s">
        <v>12870</v>
      </c>
      <c r="E2246" s="4">
        <v>2</v>
      </c>
      <c r="F2246" s="4">
        <v>15</v>
      </c>
      <c r="G2246" s="4">
        <v>2</v>
      </c>
      <c r="H2246" s="62">
        <v>30</v>
      </c>
      <c r="J2246" s="28">
        <v>1</v>
      </c>
      <c r="K2246" s="13" t="s">
        <v>24548</v>
      </c>
      <c r="L2246" s="16" t="s">
        <v>16303</v>
      </c>
      <c r="M2246" s="12" t="s">
        <v>24553</v>
      </c>
      <c r="N2246" s="12" t="s">
        <v>24553</v>
      </c>
      <c r="O2246" s="12" t="s">
        <v>24553</v>
      </c>
      <c r="P2246" s="12" t="s">
        <v>24553</v>
      </c>
      <c r="Q2246" s="29" t="s">
        <v>24553</v>
      </c>
      <c r="R2246" s="3">
        <v>55.552395961846223</v>
      </c>
      <c r="S2246" s="3">
        <v>52.904847357045924</v>
      </c>
      <c r="T2246" s="3">
        <v>70.449370126741599</v>
      </c>
      <c r="U2246" s="3">
        <v>57.210692688829646</v>
      </c>
      <c r="V2246" s="3">
        <v>100</v>
      </c>
      <c r="W2246" s="3">
        <v>84.34991349119268</v>
      </c>
      <c r="X2246" s="3">
        <v>94.662731508426575</v>
      </c>
      <c r="Y2246" s="32">
        <v>85.75815091662011</v>
      </c>
      <c r="Z2246" s="50">
        <v>2.5574780680719798E-2</v>
      </c>
      <c r="AA2246" s="3">
        <v>61.632932019179286</v>
      </c>
      <c r="AB2246" s="3">
        <v>71.084298148102704</v>
      </c>
      <c r="AC2246" s="3">
        <v>34.620313156352054</v>
      </c>
      <c r="AD2246" s="3">
        <v>25.566328993577297</v>
      </c>
      <c r="AE2246" s="3">
        <v>48.773422084773102</v>
      </c>
      <c r="AF2246" s="3">
        <v>63.109292060696312</v>
      </c>
      <c r="AG2246" s="3">
        <v>99.337271689394285</v>
      </c>
      <c r="AH2246" s="32">
        <v>100</v>
      </c>
      <c r="AI2246" s="50">
        <v>6.8102464742882396E-3</v>
      </c>
      <c r="AJ2246" s="3">
        <v>81.923871733295172</v>
      </c>
      <c r="AK2246" s="3">
        <v>70.86291370950876</v>
      </c>
      <c r="AL2246" s="3">
        <v>78.264019131848443</v>
      </c>
      <c r="AM2246" s="3">
        <v>99.571414994502803</v>
      </c>
      <c r="AN2246" s="3">
        <v>89.50799036858453</v>
      </c>
      <c r="AO2246" s="3">
        <v>88.228877574310602</v>
      </c>
      <c r="AP2246" s="3">
        <v>86.949679269642914</v>
      </c>
      <c r="AQ2246" s="3">
        <v>86.020612292314894</v>
      </c>
      <c r="AR2246" s="3">
        <v>100</v>
      </c>
      <c r="AS2246" s="31">
        <v>74.471537245552753</v>
      </c>
      <c r="AT2246" s="3">
        <v>100</v>
      </c>
      <c r="AU2246" s="3">
        <v>92.191573443510194</v>
      </c>
      <c r="AV2246" s="3">
        <v>84.162107074168063</v>
      </c>
      <c r="AW2246" s="3">
        <v>75.311908913113641</v>
      </c>
      <c r="AX2246" s="3">
        <v>64.230466463064403</v>
      </c>
      <c r="AY2246" s="3">
        <v>46.157029420381072</v>
      </c>
      <c r="AZ2246" s="3">
        <v>40.800386974161661</v>
      </c>
      <c r="BA2246" s="3">
        <v>38.891556066375202</v>
      </c>
      <c r="BB2246" s="3">
        <v>62.178555522819444</v>
      </c>
      <c r="BC2246" s="31">
        <v>83.79802045301355</v>
      </c>
    </row>
    <row r="2247" spans="1:55" x14ac:dyDescent="0.55000000000000004">
      <c r="A2247" s="21" t="s">
        <v>6</v>
      </c>
      <c r="B2247" s="21" t="s">
        <v>24003</v>
      </c>
      <c r="C2247" s="21" t="s">
        <v>7989</v>
      </c>
      <c r="D2247" s="27" t="s">
        <v>7990</v>
      </c>
      <c r="E2247" s="4">
        <v>6</v>
      </c>
      <c r="F2247" s="4">
        <v>27</v>
      </c>
      <c r="G2247" s="4">
        <v>10</v>
      </c>
      <c r="H2247" s="62">
        <v>46</v>
      </c>
      <c r="J2247" s="28">
        <v>1</v>
      </c>
      <c r="K2247" s="13" t="s">
        <v>24548</v>
      </c>
      <c r="L2247" s="16" t="s">
        <v>16303</v>
      </c>
      <c r="M2247" s="12" t="s">
        <v>24553</v>
      </c>
      <c r="N2247" s="12" t="s">
        <v>24553</v>
      </c>
      <c r="O2247" s="12" t="s">
        <v>24553</v>
      </c>
      <c r="P2247" s="14" t="s">
        <v>24551</v>
      </c>
      <c r="Q2247" s="29" t="s">
        <v>24553</v>
      </c>
      <c r="R2247" s="3">
        <v>100</v>
      </c>
      <c r="S2247" s="3">
        <v>95.240848860901224</v>
      </c>
      <c r="T2247" s="3">
        <v>95.31978800227607</v>
      </c>
      <c r="U2247" s="3">
        <v>95.016790246548624</v>
      </c>
      <c r="V2247" s="3">
        <v>93.44549269019214</v>
      </c>
      <c r="W2247" s="3">
        <v>75.203602893774217</v>
      </c>
      <c r="X2247" s="3">
        <v>64.300736288293677</v>
      </c>
      <c r="Y2247" s="32">
        <v>56.166924516508246</v>
      </c>
      <c r="Z2247" s="50">
        <v>2.6643337539432901E-2</v>
      </c>
      <c r="AA2247" s="3">
        <v>93.025283787889194</v>
      </c>
      <c r="AB2247" s="3">
        <v>100</v>
      </c>
      <c r="AC2247" s="3">
        <v>42.100629746185476</v>
      </c>
      <c r="AD2247" s="3">
        <v>36.689246551431239</v>
      </c>
      <c r="AE2247" s="3">
        <v>43.228027998633948</v>
      </c>
      <c r="AF2247" s="3">
        <v>57.37285233712295</v>
      </c>
      <c r="AG2247" s="3">
        <v>49.927312887760948</v>
      </c>
      <c r="AH2247" s="32">
        <v>47.094251966932092</v>
      </c>
      <c r="AI2247" s="50">
        <v>6.42033455356383E-3</v>
      </c>
      <c r="AJ2247" s="3">
        <v>100</v>
      </c>
      <c r="AK2247" s="3">
        <v>56.415652064368572</v>
      </c>
      <c r="AL2247" s="3">
        <v>57.642975953489682</v>
      </c>
      <c r="AM2247" s="3">
        <v>98.001694000869762</v>
      </c>
      <c r="AN2247" s="3">
        <v>92.645984417220689</v>
      </c>
      <c r="AO2247" s="3">
        <v>90.288439837782803</v>
      </c>
      <c r="AP2247" s="3">
        <v>78.011576985778873</v>
      </c>
      <c r="AQ2247" s="3">
        <v>72.963402638353799</v>
      </c>
      <c r="AR2247" s="3">
        <v>50.463579760494625</v>
      </c>
      <c r="AS2247" s="31">
        <v>41.578080796109191</v>
      </c>
      <c r="AT2247" s="3">
        <v>100</v>
      </c>
      <c r="AU2247" s="3">
        <v>76.036054034373862</v>
      </c>
      <c r="AV2247" s="3">
        <v>70.66106725980066</v>
      </c>
      <c r="AW2247" s="3">
        <v>73.337179722427621</v>
      </c>
      <c r="AX2247" s="3">
        <v>68.527262185683753</v>
      </c>
      <c r="AY2247" s="3">
        <v>39.856660956666872</v>
      </c>
      <c r="AZ2247" s="3">
        <v>36.934716297686876</v>
      </c>
      <c r="BA2247" s="3">
        <v>23.025995084447153</v>
      </c>
      <c r="BB2247" s="3">
        <v>32.480729086393225</v>
      </c>
      <c r="BC2247" s="31">
        <v>28.002719258411631</v>
      </c>
    </row>
    <row r="2248" spans="1:55" x14ac:dyDescent="0.55000000000000004">
      <c r="A2248" s="21" t="s">
        <v>6</v>
      </c>
      <c r="B2248" s="21" t="s">
        <v>20325</v>
      </c>
      <c r="C2248" s="21" t="s">
        <v>13064</v>
      </c>
      <c r="D2248" s="27" t="s">
        <v>13065</v>
      </c>
      <c r="E2248" s="4">
        <v>0</v>
      </c>
      <c r="F2248" s="4">
        <v>2</v>
      </c>
      <c r="G2248" s="4">
        <v>0</v>
      </c>
      <c r="H2248" s="62">
        <v>16</v>
      </c>
      <c r="J2248" s="28">
        <v>1</v>
      </c>
      <c r="K2248" s="13" t="s">
        <v>24548</v>
      </c>
      <c r="L2248" s="16" t="s">
        <v>16303</v>
      </c>
      <c r="M2248" s="12" t="s">
        <v>24553</v>
      </c>
      <c r="N2248" s="12" t="s">
        <v>24553</v>
      </c>
      <c r="O2248" s="12" t="s">
        <v>24553</v>
      </c>
      <c r="P2248" s="14" t="s">
        <v>24551</v>
      </c>
      <c r="Q2248" s="29" t="s">
        <v>24553</v>
      </c>
      <c r="AA2248" s="3">
        <v>94.140371213819463</v>
      </c>
      <c r="AB2248" s="3">
        <v>100</v>
      </c>
      <c r="AC2248" s="3">
        <v>45.858276294032436</v>
      </c>
      <c r="AD2248" s="3">
        <v>29.286367628581178</v>
      </c>
      <c r="AE2248" s="3">
        <v>30.143296496584199</v>
      </c>
      <c r="AF2248" s="3">
        <v>29.108816020929261</v>
      </c>
      <c r="AG2248" s="3">
        <v>26.180432956118221</v>
      </c>
      <c r="AH2248" s="32">
        <v>22.394503315157046</v>
      </c>
      <c r="AI2248" s="50">
        <v>3.9520749367613697E-3</v>
      </c>
      <c r="AT2248" s="3">
        <v>100</v>
      </c>
      <c r="AU2248" s="3">
        <v>89.570543718903068</v>
      </c>
      <c r="AV2248" s="3">
        <v>73.548582553445186</v>
      </c>
      <c r="AW2248" s="3">
        <v>68.967306135318154</v>
      </c>
      <c r="AX2248" s="3">
        <v>57.676534537746527</v>
      </c>
      <c r="AY2248" s="3">
        <v>37.868907475685965</v>
      </c>
      <c r="AZ2248" s="3">
        <v>32.771454560914052</v>
      </c>
      <c r="BA2248" s="3">
        <v>21.265601469384794</v>
      </c>
      <c r="BB2248" s="3">
        <v>25.534502929222171</v>
      </c>
      <c r="BC2248" s="31">
        <v>25.291987292145119</v>
      </c>
    </row>
    <row r="2249" spans="1:55" x14ac:dyDescent="0.55000000000000004">
      <c r="A2249" s="21" t="s">
        <v>6</v>
      </c>
      <c r="B2249" s="21" t="s">
        <v>22342</v>
      </c>
      <c r="C2249" s="21" t="s">
        <v>12957</v>
      </c>
      <c r="D2249" s="27" t="s">
        <v>12958</v>
      </c>
      <c r="E2249" s="4">
        <v>0</v>
      </c>
      <c r="F2249" s="4">
        <v>5</v>
      </c>
      <c r="G2249" s="4">
        <v>1</v>
      </c>
      <c r="H2249" s="62">
        <v>10</v>
      </c>
      <c r="J2249" s="28">
        <v>1</v>
      </c>
      <c r="K2249" s="13" t="s">
        <v>24548</v>
      </c>
      <c r="L2249" s="12" t="s">
        <v>24553</v>
      </c>
      <c r="M2249" s="12" t="s">
        <v>24553</v>
      </c>
      <c r="N2249" s="12" t="s">
        <v>24553</v>
      </c>
      <c r="O2249" s="12" t="s">
        <v>24553</v>
      </c>
      <c r="P2249" s="14" t="s">
        <v>24551</v>
      </c>
      <c r="Q2249" s="29" t="s">
        <v>24553</v>
      </c>
      <c r="AA2249" s="3">
        <v>77.754008055540524</v>
      </c>
      <c r="AB2249" s="3">
        <v>88.929184014437311</v>
      </c>
      <c r="AC2249" s="3">
        <v>51.762605989120004</v>
      </c>
      <c r="AD2249" s="3">
        <v>37.447771445101644</v>
      </c>
      <c r="AE2249" s="3">
        <v>68.141578437256555</v>
      </c>
      <c r="AF2249" s="3">
        <v>93.399336938734351</v>
      </c>
      <c r="AG2249" s="3">
        <v>96.785549115906917</v>
      </c>
      <c r="AH2249" s="32">
        <v>100</v>
      </c>
      <c r="AI2249" s="50">
        <v>4.64428343439365E-2</v>
      </c>
      <c r="AJ2249" s="3">
        <v>71.735812529374527</v>
      </c>
      <c r="AK2249" s="3">
        <v>32.247908044045793</v>
      </c>
      <c r="AL2249" s="3">
        <v>56.227545908103416</v>
      </c>
      <c r="AM2249" s="3">
        <v>40.882449230554904</v>
      </c>
      <c r="AN2249" s="3">
        <v>40.82316605885466</v>
      </c>
      <c r="AO2249" s="3">
        <v>48.411424023473678</v>
      </c>
      <c r="AP2249" s="3">
        <v>100</v>
      </c>
      <c r="AQ2249" s="3">
        <v>69.819697406591601</v>
      </c>
      <c r="AR2249" s="3">
        <v>52.884764602248424</v>
      </c>
      <c r="AS2249" s="31">
        <v>32.417703988730892</v>
      </c>
      <c r="AT2249" s="3">
        <v>100</v>
      </c>
      <c r="AU2249" s="3">
        <v>97.784609501718663</v>
      </c>
      <c r="AV2249" s="3">
        <v>94.189119378891576</v>
      </c>
      <c r="AW2249" s="3">
        <v>81.66358689605066</v>
      </c>
      <c r="AX2249" s="3">
        <v>84.391072176675195</v>
      </c>
      <c r="AY2249" s="3">
        <v>68.849358038122404</v>
      </c>
      <c r="AZ2249" s="3">
        <v>56.145854757427983</v>
      </c>
      <c r="BA2249" s="3">
        <v>59.056355306374385</v>
      </c>
      <c r="BB2249" s="3">
        <v>61.827978751258136</v>
      </c>
      <c r="BC2249" s="31">
        <v>88.71047828083509</v>
      </c>
    </row>
    <row r="2250" spans="1:55" x14ac:dyDescent="0.55000000000000004">
      <c r="A2250" s="21" t="s">
        <v>6</v>
      </c>
      <c r="B2250" s="21" t="s">
        <v>21398</v>
      </c>
      <c r="C2250" s="21" t="s">
        <v>7565</v>
      </c>
      <c r="D2250" s="27" t="s">
        <v>7566</v>
      </c>
      <c r="E2250" s="4">
        <v>0</v>
      </c>
      <c r="F2250" s="4">
        <v>6</v>
      </c>
      <c r="G2250" s="4">
        <v>0</v>
      </c>
      <c r="H2250" s="62">
        <v>25</v>
      </c>
      <c r="J2250" s="28">
        <v>1</v>
      </c>
      <c r="K2250" s="13" t="s">
        <v>24548</v>
      </c>
      <c r="L2250" s="12" t="s">
        <v>24553</v>
      </c>
      <c r="M2250" s="12" t="s">
        <v>24553</v>
      </c>
      <c r="N2250" s="12" t="s">
        <v>24553</v>
      </c>
      <c r="O2250" s="12" t="s">
        <v>24553</v>
      </c>
      <c r="P2250" s="12" t="s">
        <v>24553</v>
      </c>
      <c r="Q2250" s="29" t="s">
        <v>24553</v>
      </c>
      <c r="AA2250" s="3">
        <v>42.103937524796144</v>
      </c>
      <c r="AB2250" s="3">
        <v>41.786438187190434</v>
      </c>
      <c r="AC2250" s="3">
        <v>42.163615187075692</v>
      </c>
      <c r="AD2250" s="3">
        <v>46.590313593512107</v>
      </c>
      <c r="AE2250" s="3">
        <v>69.356316011508113</v>
      </c>
      <c r="AF2250" s="3">
        <v>64.566423035582574</v>
      </c>
      <c r="AG2250" s="3">
        <v>100</v>
      </c>
      <c r="AH2250" s="32">
        <v>97.998444255719846</v>
      </c>
      <c r="AI2250" s="50">
        <v>9.6942898881676603E-4</v>
      </c>
      <c r="AT2250" s="3">
        <v>51.651828915789764</v>
      </c>
      <c r="AU2250" s="3">
        <v>56.418604997450728</v>
      </c>
      <c r="AV2250" s="3">
        <v>57.205973838021151</v>
      </c>
      <c r="AW2250" s="3">
        <v>57.366202903367913</v>
      </c>
      <c r="AX2250" s="3">
        <v>57.6416242558075</v>
      </c>
      <c r="AY2250" s="3">
        <v>58.452700664300927</v>
      </c>
      <c r="AZ2250" s="3">
        <v>69.930631193665633</v>
      </c>
      <c r="BA2250" s="3">
        <v>84.015457854213921</v>
      </c>
      <c r="BB2250" s="3">
        <v>94.906659891879713</v>
      </c>
      <c r="BC2250" s="31">
        <v>100</v>
      </c>
    </row>
    <row r="2251" spans="1:55" x14ac:dyDescent="0.55000000000000004">
      <c r="A2251" s="21" t="s">
        <v>6</v>
      </c>
      <c r="B2251" s="21" t="s">
        <v>20563</v>
      </c>
      <c r="C2251" s="21" t="s">
        <v>10310</v>
      </c>
      <c r="D2251" s="27" t="s">
        <v>10311</v>
      </c>
      <c r="E2251" s="4">
        <v>0</v>
      </c>
      <c r="F2251" s="4">
        <v>3</v>
      </c>
      <c r="G2251" s="4">
        <v>0</v>
      </c>
      <c r="H2251" s="62">
        <v>6</v>
      </c>
      <c r="J2251" s="28">
        <v>1</v>
      </c>
      <c r="K2251" s="13" t="s">
        <v>24548</v>
      </c>
      <c r="L2251" s="12" t="s">
        <v>24553</v>
      </c>
      <c r="M2251" s="12" t="s">
        <v>24553</v>
      </c>
      <c r="N2251" s="12" t="s">
        <v>24553</v>
      </c>
      <c r="O2251" s="12" t="s">
        <v>24553</v>
      </c>
      <c r="P2251" s="14" t="s">
        <v>24551</v>
      </c>
      <c r="Q2251" s="29" t="s">
        <v>24553</v>
      </c>
      <c r="AA2251" s="3">
        <v>63.892879915826775</v>
      </c>
      <c r="AB2251" s="3">
        <v>50.044795873494074</v>
      </c>
      <c r="AC2251" s="3">
        <v>81.191684910051777</v>
      </c>
      <c r="AD2251" s="3">
        <v>86.511577904510958</v>
      </c>
      <c r="AE2251" s="3">
        <v>100</v>
      </c>
      <c r="AF2251" s="3">
        <v>89.168122035513434</v>
      </c>
      <c r="AG2251" s="3">
        <v>85.420214661541692</v>
      </c>
      <c r="AH2251" s="32">
        <v>84.304119299144361</v>
      </c>
      <c r="AI2251" s="50">
        <v>2.7978587864135401E-2</v>
      </c>
      <c r="AT2251" s="3">
        <v>55.703008195008167</v>
      </c>
      <c r="AU2251" s="3">
        <v>63.360603742771069</v>
      </c>
      <c r="AV2251" s="3">
        <v>72.308529501054309</v>
      </c>
      <c r="AW2251" s="3">
        <v>63.731146379565132</v>
      </c>
      <c r="AX2251" s="3">
        <v>66.009783554912374</v>
      </c>
      <c r="AY2251" s="3">
        <v>82.800121414712507</v>
      </c>
      <c r="AZ2251" s="3">
        <v>84.901586923408431</v>
      </c>
      <c r="BA2251" s="3">
        <v>100</v>
      </c>
      <c r="BB2251" s="3">
        <v>81.869835035390096</v>
      </c>
      <c r="BC2251" s="31">
        <v>82.064732358611451</v>
      </c>
    </row>
    <row r="2252" spans="1:55" x14ac:dyDescent="0.55000000000000004">
      <c r="A2252" s="21" t="s">
        <v>6</v>
      </c>
      <c r="B2252" s="21" t="s">
        <v>19531</v>
      </c>
      <c r="C2252" s="21" t="s">
        <v>4603</v>
      </c>
      <c r="D2252" s="27" t="s">
        <v>4604</v>
      </c>
      <c r="E2252" s="4">
        <v>0</v>
      </c>
      <c r="F2252" s="4">
        <v>1</v>
      </c>
      <c r="G2252" s="4">
        <v>0</v>
      </c>
      <c r="H2252" s="62">
        <v>9</v>
      </c>
      <c r="J2252" s="28">
        <v>1</v>
      </c>
      <c r="K2252" s="13" t="s">
        <v>24548</v>
      </c>
      <c r="L2252" s="12" t="s">
        <v>24553</v>
      </c>
      <c r="M2252" s="12" t="s">
        <v>24553</v>
      </c>
      <c r="N2252" s="12" t="s">
        <v>24553</v>
      </c>
      <c r="O2252" s="12" t="s">
        <v>24553</v>
      </c>
      <c r="P2252" s="14" t="s">
        <v>24551</v>
      </c>
      <c r="Q2252" s="29" t="s">
        <v>24553</v>
      </c>
      <c r="AA2252" s="3">
        <v>47.903028215895155</v>
      </c>
      <c r="AB2252" s="3">
        <v>36.664939161119705</v>
      </c>
      <c r="AC2252" s="3">
        <v>69.075758780135061</v>
      </c>
      <c r="AD2252" s="3">
        <v>79.944011260057039</v>
      </c>
      <c r="AE2252" s="3">
        <v>100</v>
      </c>
      <c r="AF2252" s="3">
        <v>81.253296502871649</v>
      </c>
      <c r="AG2252" s="3">
        <v>76.825723018497996</v>
      </c>
      <c r="AH2252" s="32">
        <v>72.707928213424864</v>
      </c>
      <c r="AI2252" s="50">
        <v>3.3617044300444897E-2</v>
      </c>
      <c r="AT2252" s="3">
        <v>69.573207389338336</v>
      </c>
      <c r="AU2252" s="3">
        <v>82.167137735924044</v>
      </c>
      <c r="AV2252" s="3">
        <v>81.315479764628932</v>
      </c>
      <c r="AW2252" s="3">
        <v>87.373551828167166</v>
      </c>
      <c r="AX2252" s="3">
        <v>84.798782744656023</v>
      </c>
      <c r="AY2252" s="3">
        <v>100</v>
      </c>
      <c r="AZ2252" s="3">
        <v>94.15933332428304</v>
      </c>
      <c r="BA2252" s="3">
        <v>99.891612750634479</v>
      </c>
      <c r="BB2252" s="3">
        <v>79.991557832625091</v>
      </c>
      <c r="BC2252" s="31">
        <v>69.390008992960233</v>
      </c>
    </row>
    <row r="2253" spans="1:55" x14ac:dyDescent="0.55000000000000004">
      <c r="A2253" s="21" t="s">
        <v>6</v>
      </c>
      <c r="B2253" s="21" t="s">
        <v>17433</v>
      </c>
      <c r="C2253" s="21" t="s">
        <v>10175</v>
      </c>
      <c r="D2253" s="27" t="s">
        <v>10176</v>
      </c>
      <c r="E2253" s="4">
        <v>0</v>
      </c>
      <c r="F2253" s="4">
        <v>0</v>
      </c>
      <c r="G2253" s="4">
        <v>0</v>
      </c>
      <c r="H2253" s="62">
        <v>2</v>
      </c>
      <c r="J2253" s="28">
        <v>1</v>
      </c>
      <c r="K2253" s="13" t="s">
        <v>24548</v>
      </c>
      <c r="L2253" s="12" t="s">
        <v>24553</v>
      </c>
      <c r="M2253" s="12" t="s">
        <v>24553</v>
      </c>
      <c r="N2253" s="12" t="s">
        <v>24553</v>
      </c>
      <c r="O2253" s="12" t="s">
        <v>24553</v>
      </c>
      <c r="P2253" s="12" t="s">
        <v>24553</v>
      </c>
      <c r="Q2253" s="30" t="s">
        <v>24552</v>
      </c>
      <c r="AT2253" s="3">
        <v>78.08728845961781</v>
      </c>
      <c r="AU2253" s="3">
        <v>92.342430334618768</v>
      </c>
      <c r="AV2253" s="3">
        <v>75.710220428308986</v>
      </c>
      <c r="AW2253" s="3">
        <v>79.206695510115068</v>
      </c>
      <c r="AX2253" s="3">
        <v>100</v>
      </c>
      <c r="AY2253" s="3">
        <v>94.810634015383627</v>
      </c>
      <c r="AZ2253" s="3">
        <v>90.865363755889419</v>
      </c>
      <c r="BA2253" s="3">
        <v>76.633720147000219</v>
      </c>
      <c r="BB2253" s="3">
        <v>65.210372904184894</v>
      </c>
      <c r="BC2253" s="31">
        <v>40.622444693265265</v>
      </c>
    </row>
    <row r="2254" spans="1:55" x14ac:dyDescent="0.55000000000000004">
      <c r="A2254" s="21" t="s">
        <v>6</v>
      </c>
      <c r="B2254" s="21" t="s">
        <v>18730</v>
      </c>
      <c r="C2254" s="21" t="s">
        <v>7360</v>
      </c>
      <c r="D2254" s="27" t="s">
        <v>7361</v>
      </c>
      <c r="E2254" s="4">
        <v>0</v>
      </c>
      <c r="F2254" s="4">
        <v>1</v>
      </c>
      <c r="G2254" s="4">
        <v>0</v>
      </c>
      <c r="H2254" s="62">
        <v>1</v>
      </c>
      <c r="J2254" s="28">
        <v>1</v>
      </c>
      <c r="K2254" s="13" t="s">
        <v>24548</v>
      </c>
      <c r="L2254" s="12" t="s">
        <v>24553</v>
      </c>
      <c r="M2254" s="12" t="s">
        <v>24553</v>
      </c>
      <c r="N2254" s="12" t="s">
        <v>24553</v>
      </c>
      <c r="O2254" s="12" t="s">
        <v>24553</v>
      </c>
      <c r="P2254" s="14" t="s">
        <v>24551</v>
      </c>
      <c r="Q2254" s="29" t="s">
        <v>24553</v>
      </c>
      <c r="AA2254" s="3">
        <v>58.163055972751962</v>
      </c>
      <c r="AB2254" s="3">
        <v>66.082784212778165</v>
      </c>
      <c r="AC2254" s="3">
        <v>91.252337191986626</v>
      </c>
      <c r="AD2254" s="3">
        <v>67.387900177932437</v>
      </c>
      <c r="AE2254" s="3">
        <v>67.651072695103792</v>
      </c>
      <c r="AF2254" s="3">
        <v>75.491887975503062</v>
      </c>
      <c r="AG2254" s="3">
        <v>89.507413413342164</v>
      </c>
      <c r="AH2254" s="32">
        <v>100</v>
      </c>
      <c r="AI2254" s="50">
        <v>0.13751866510792601</v>
      </c>
      <c r="AT2254" s="3">
        <v>100</v>
      </c>
      <c r="AU2254" s="3">
        <v>74.980916604069279</v>
      </c>
      <c r="AV2254" s="3">
        <v>79.148350067703987</v>
      </c>
      <c r="AW2254" s="3">
        <v>78.179087826680288</v>
      </c>
      <c r="AX2254" s="3">
        <v>66.927334895835131</v>
      </c>
      <c r="AY2254" s="3">
        <v>84.992029875641379</v>
      </c>
      <c r="AZ2254" s="3">
        <v>97.550756523295689</v>
      </c>
      <c r="BA2254" s="3">
        <v>90.142842261384445</v>
      </c>
      <c r="BB2254" s="3">
        <v>66.440300956149713</v>
      </c>
      <c r="BC2254" s="31">
        <v>83.051555126537451</v>
      </c>
    </row>
    <row r="2255" spans="1:55" x14ac:dyDescent="0.55000000000000004">
      <c r="A2255" s="21" t="s">
        <v>6</v>
      </c>
      <c r="B2255" s="21" t="s">
        <v>20105</v>
      </c>
      <c r="C2255" s="21" t="s">
        <v>8124</v>
      </c>
      <c r="D2255" s="27" t="s">
        <v>8125</v>
      </c>
      <c r="E2255" s="4">
        <v>0</v>
      </c>
      <c r="F2255" s="4">
        <v>2</v>
      </c>
      <c r="G2255" s="4">
        <v>0</v>
      </c>
      <c r="H2255" s="62">
        <v>6</v>
      </c>
      <c r="J2255" s="28">
        <v>1</v>
      </c>
      <c r="K2255" s="12" t="s">
        <v>24553</v>
      </c>
      <c r="L2255" s="12" t="s">
        <v>24553</v>
      </c>
      <c r="M2255" s="12" t="s">
        <v>24553</v>
      </c>
      <c r="N2255" s="12" t="s">
        <v>24553</v>
      </c>
      <c r="O2255" s="12" t="s">
        <v>24553</v>
      </c>
      <c r="P2255" s="12" t="s">
        <v>24553</v>
      </c>
      <c r="Q2255" s="29" t="s">
        <v>24553</v>
      </c>
      <c r="AA2255" s="3">
        <v>67.279702097296806</v>
      </c>
      <c r="AB2255" s="3">
        <v>66.92208794034859</v>
      </c>
      <c r="AC2255" s="3">
        <v>72.880276350386794</v>
      </c>
      <c r="AD2255" s="3">
        <v>93.233739629444074</v>
      </c>
      <c r="AE2255" s="3">
        <v>85.681872574458055</v>
      </c>
      <c r="AF2255" s="3">
        <v>100</v>
      </c>
      <c r="AG2255" s="3">
        <v>94.381848194037758</v>
      </c>
      <c r="AH2255" s="32">
        <v>84.753945797560164</v>
      </c>
      <c r="AI2255" s="50">
        <v>0.18561680961018501</v>
      </c>
      <c r="AT2255" s="3">
        <v>89.566042070852674</v>
      </c>
      <c r="AU2255" s="3">
        <v>100</v>
      </c>
      <c r="AV2255" s="3">
        <v>91.966261309112397</v>
      </c>
      <c r="AW2255" s="3">
        <v>95.694706506099351</v>
      </c>
      <c r="AX2255" s="3">
        <v>93.962972162625505</v>
      </c>
      <c r="AY2255" s="3">
        <v>97.366180067657297</v>
      </c>
      <c r="AZ2255" s="3">
        <v>90.298949259534268</v>
      </c>
      <c r="BA2255" s="3">
        <v>81.942111489441842</v>
      </c>
      <c r="BB2255" s="3">
        <v>76.684670533636151</v>
      </c>
      <c r="BC2255" s="31">
        <v>76.048646748781195</v>
      </c>
    </row>
    <row r="2256" spans="1:55" x14ac:dyDescent="0.55000000000000004">
      <c r="A2256" s="21" t="s">
        <v>6</v>
      </c>
      <c r="B2256" s="21" t="s">
        <v>20564</v>
      </c>
      <c r="C2256" s="21" t="s">
        <v>10753</v>
      </c>
      <c r="D2256" s="27" t="s">
        <v>10754</v>
      </c>
      <c r="E2256" s="4">
        <v>0</v>
      </c>
      <c r="F2256" s="4">
        <v>3</v>
      </c>
      <c r="G2256" s="4">
        <v>0</v>
      </c>
      <c r="H2256" s="62">
        <v>6</v>
      </c>
      <c r="J2256" s="28">
        <v>1</v>
      </c>
      <c r="K2256" s="12" t="s">
        <v>24553</v>
      </c>
      <c r="L2256" s="12" t="s">
        <v>24553</v>
      </c>
      <c r="M2256" s="12" t="s">
        <v>24553</v>
      </c>
      <c r="N2256" s="12" t="s">
        <v>24553</v>
      </c>
      <c r="O2256" s="12" t="s">
        <v>24553</v>
      </c>
      <c r="P2256" s="12" t="s">
        <v>24553</v>
      </c>
      <c r="Q2256" s="29" t="s">
        <v>24553</v>
      </c>
      <c r="AA2256" s="3">
        <v>52.21315383751206</v>
      </c>
      <c r="AB2256" s="3">
        <v>64.250467343476629</v>
      </c>
      <c r="AC2256" s="3">
        <v>64.533286736334659</v>
      </c>
      <c r="AD2256" s="3">
        <v>69.770284873274434</v>
      </c>
      <c r="AE2256" s="3">
        <v>77.044400030341265</v>
      </c>
      <c r="AF2256" s="3">
        <v>100</v>
      </c>
      <c r="AG2256" s="3">
        <v>78.614401665603893</v>
      </c>
      <c r="AH2256" s="32">
        <v>83.314334184246718</v>
      </c>
      <c r="AI2256" s="50">
        <v>0.124545078662344</v>
      </c>
      <c r="AT2256" s="3">
        <v>93.068277300958698</v>
      </c>
      <c r="AU2256" s="3">
        <v>96.682647633276531</v>
      </c>
      <c r="AV2256" s="3">
        <v>89.388471533086445</v>
      </c>
      <c r="AW2256" s="3">
        <v>86.132171552425291</v>
      </c>
      <c r="AX2256" s="3">
        <v>100</v>
      </c>
      <c r="AY2256" s="3">
        <v>87.649773630195355</v>
      </c>
      <c r="AZ2256" s="3">
        <v>78.599167541982723</v>
      </c>
      <c r="BA2256" s="3">
        <v>73.62437711949147</v>
      </c>
      <c r="BB2256" s="3">
        <v>66.867376522315752</v>
      </c>
      <c r="BC2256" s="31">
        <v>64.696242675139786</v>
      </c>
    </row>
    <row r="2257" spans="1:55" x14ac:dyDescent="0.55000000000000004">
      <c r="A2257" s="21" t="s">
        <v>6</v>
      </c>
      <c r="B2257" s="21" t="s">
        <v>22460</v>
      </c>
      <c r="C2257" s="21" t="s">
        <v>8090</v>
      </c>
      <c r="D2257" s="27" t="s">
        <v>8091</v>
      </c>
      <c r="E2257" s="4">
        <v>0</v>
      </c>
      <c r="F2257" s="4">
        <v>16</v>
      </c>
      <c r="G2257" s="4">
        <v>1</v>
      </c>
      <c r="H2257" s="62">
        <v>22</v>
      </c>
      <c r="J2257" s="28">
        <v>1</v>
      </c>
      <c r="K2257" s="12" t="s">
        <v>24553</v>
      </c>
      <c r="L2257" s="12" t="s">
        <v>24553</v>
      </c>
      <c r="M2257" s="12" t="s">
        <v>24553</v>
      </c>
      <c r="N2257" s="12" t="s">
        <v>24553</v>
      </c>
      <c r="O2257" s="12" t="s">
        <v>24553</v>
      </c>
      <c r="P2257" s="12" t="s">
        <v>24553</v>
      </c>
      <c r="Q2257" s="29" t="s">
        <v>24553</v>
      </c>
      <c r="AA2257" s="3">
        <v>59.802868957871539</v>
      </c>
      <c r="AB2257" s="3">
        <v>57.613059109887509</v>
      </c>
      <c r="AC2257" s="3">
        <v>71.558207954897242</v>
      </c>
      <c r="AD2257" s="3">
        <v>71.105425578955916</v>
      </c>
      <c r="AE2257" s="3">
        <v>88.139782848369791</v>
      </c>
      <c r="AF2257" s="3">
        <v>89.795868533735003</v>
      </c>
      <c r="AG2257" s="3">
        <v>96.315490987933487</v>
      </c>
      <c r="AH2257" s="32">
        <v>100</v>
      </c>
      <c r="AI2257" s="50">
        <v>9.93986601898128E-4</v>
      </c>
      <c r="AJ2257" s="3">
        <v>6.3969625211123953</v>
      </c>
      <c r="AK2257" s="3">
        <v>25.58228321814698</v>
      </c>
      <c r="AL2257" s="3">
        <v>27.788950738358903</v>
      </c>
      <c r="AM2257" s="3">
        <v>40.849830331839698</v>
      </c>
      <c r="AN2257" s="3">
        <v>43.883114101806378</v>
      </c>
      <c r="AO2257" s="3">
        <v>100</v>
      </c>
      <c r="AP2257" s="3">
        <v>61.310686658318858</v>
      </c>
      <c r="AQ2257" s="3">
        <v>38.596633641026564</v>
      </c>
      <c r="AR2257" s="3">
        <v>72.600955486586088</v>
      </c>
      <c r="AS2257" s="31">
        <v>47.178261796846058</v>
      </c>
      <c r="AT2257" s="3">
        <v>86.825564501117753</v>
      </c>
      <c r="AU2257" s="3">
        <v>85.815484079447316</v>
      </c>
      <c r="AV2257" s="3">
        <v>80.73533108797416</v>
      </c>
      <c r="AW2257" s="3">
        <v>83.093844282687385</v>
      </c>
      <c r="AX2257" s="3">
        <v>78.925088239546298</v>
      </c>
      <c r="AY2257" s="3">
        <v>75.688413777850414</v>
      </c>
      <c r="AZ2257" s="3">
        <v>71.5482681680365</v>
      </c>
      <c r="BA2257" s="3">
        <v>86.681804614985282</v>
      </c>
      <c r="BB2257" s="3">
        <v>92.092885087295173</v>
      </c>
      <c r="BC2257" s="31">
        <v>100</v>
      </c>
    </row>
    <row r="2258" spans="1:55" x14ac:dyDescent="0.55000000000000004">
      <c r="A2258" s="21" t="s">
        <v>6</v>
      </c>
      <c r="B2258" s="21" t="s">
        <v>21493</v>
      </c>
      <c r="C2258" s="21" t="s">
        <v>5759</v>
      </c>
      <c r="D2258" s="27" t="s">
        <v>5760</v>
      </c>
      <c r="E2258" s="4">
        <v>0</v>
      </c>
      <c r="F2258" s="4">
        <v>7</v>
      </c>
      <c r="G2258" s="4">
        <v>0</v>
      </c>
      <c r="H2258" s="62">
        <v>18</v>
      </c>
      <c r="J2258" s="28">
        <v>1</v>
      </c>
      <c r="K2258" s="12" t="s">
        <v>24553</v>
      </c>
      <c r="L2258" s="12" t="s">
        <v>24553</v>
      </c>
      <c r="M2258" s="12" t="s">
        <v>24553</v>
      </c>
      <c r="N2258" s="12" t="s">
        <v>24553</v>
      </c>
      <c r="O2258" s="12" t="s">
        <v>24553</v>
      </c>
      <c r="P2258" s="12" t="s">
        <v>24553</v>
      </c>
      <c r="Q2258" s="29" t="s">
        <v>24553</v>
      </c>
      <c r="AA2258" s="3">
        <v>72.42857430338691</v>
      </c>
      <c r="AB2258" s="3">
        <v>67.199465445857314</v>
      </c>
      <c r="AC2258" s="3">
        <v>90.78105469454421</v>
      </c>
      <c r="AD2258" s="3">
        <v>94.384312038941303</v>
      </c>
      <c r="AE2258" s="3">
        <v>96.488825743324057</v>
      </c>
      <c r="AF2258" s="3">
        <v>98.109031346544839</v>
      </c>
      <c r="AG2258" s="3">
        <v>95.514875094838033</v>
      </c>
      <c r="AH2258" s="32">
        <v>100</v>
      </c>
      <c r="AI2258" s="50">
        <v>5.1544239697365202E-3</v>
      </c>
      <c r="AT2258" s="3">
        <v>81.9468606280915</v>
      </c>
      <c r="AU2258" s="3">
        <v>80.291385144578626</v>
      </c>
      <c r="AV2258" s="3">
        <v>72.766432591691839</v>
      </c>
      <c r="AW2258" s="3">
        <v>80.157846465512748</v>
      </c>
      <c r="AX2258" s="3">
        <v>94.062832182729039</v>
      </c>
      <c r="AY2258" s="3">
        <v>100</v>
      </c>
      <c r="AZ2258" s="3">
        <v>93.321095379357658</v>
      </c>
      <c r="BA2258" s="3">
        <v>86.311165631113667</v>
      </c>
      <c r="BB2258" s="3">
        <v>77.172574385172126</v>
      </c>
      <c r="BC2258" s="31">
        <v>58.799024135490974</v>
      </c>
    </row>
    <row r="2259" spans="1:55" x14ac:dyDescent="0.55000000000000004">
      <c r="A2259" s="21" t="s">
        <v>6</v>
      </c>
      <c r="B2259" s="21" t="s">
        <v>19440</v>
      </c>
      <c r="C2259" s="21" t="s">
        <v>3720</v>
      </c>
      <c r="D2259" s="27" t="s">
        <v>3721</v>
      </c>
      <c r="E2259" s="4">
        <v>0</v>
      </c>
      <c r="F2259" s="4">
        <v>1</v>
      </c>
      <c r="G2259" s="4">
        <v>0</v>
      </c>
      <c r="H2259" s="62">
        <v>7</v>
      </c>
      <c r="J2259" s="28">
        <v>1</v>
      </c>
      <c r="K2259" s="13" t="s">
        <v>24548</v>
      </c>
      <c r="L2259" s="12" t="s">
        <v>24553</v>
      </c>
      <c r="M2259" s="12" t="s">
        <v>24553</v>
      </c>
      <c r="N2259" s="12" t="s">
        <v>24553</v>
      </c>
      <c r="O2259" s="12" t="s">
        <v>24553</v>
      </c>
      <c r="P2259" s="12" t="s">
        <v>24553</v>
      </c>
      <c r="Q2259" s="29" t="s">
        <v>24553</v>
      </c>
      <c r="AA2259" s="3">
        <v>33.13443271052568</v>
      </c>
      <c r="AB2259" s="3">
        <v>35.007799083968131</v>
      </c>
      <c r="AC2259" s="3">
        <v>78.993621949321891</v>
      </c>
      <c r="AD2259" s="3">
        <v>70.321756968546282</v>
      </c>
      <c r="AE2259" s="3">
        <v>76.147386101712627</v>
      </c>
      <c r="AF2259" s="3">
        <v>83.409228379800595</v>
      </c>
      <c r="AG2259" s="3">
        <v>90.031801411627939</v>
      </c>
      <c r="AH2259" s="32">
        <v>100</v>
      </c>
      <c r="AI2259" s="50">
        <v>4.8460803125288804E-3</v>
      </c>
      <c r="AT2259" s="3">
        <v>40.598608242820283</v>
      </c>
      <c r="AU2259" s="3">
        <v>41.812620329129899</v>
      </c>
      <c r="AV2259" s="3">
        <v>40.235750170637083</v>
      </c>
      <c r="AW2259" s="3">
        <v>44.598422243200488</v>
      </c>
      <c r="AX2259" s="3">
        <v>60.262420414519823</v>
      </c>
      <c r="AY2259" s="3">
        <v>92.87702099382102</v>
      </c>
      <c r="AZ2259" s="3">
        <v>83.529405131456684</v>
      </c>
      <c r="BA2259" s="3">
        <v>100</v>
      </c>
      <c r="BB2259" s="3">
        <v>89.44929954452661</v>
      </c>
      <c r="BC2259" s="31">
        <v>81.600806613395832</v>
      </c>
    </row>
    <row r="2260" spans="1:55" x14ac:dyDescent="0.55000000000000004">
      <c r="A2260" s="21" t="s">
        <v>6</v>
      </c>
      <c r="B2260" s="21" t="s">
        <v>21010</v>
      </c>
      <c r="C2260" s="21" t="s">
        <v>12611</v>
      </c>
      <c r="D2260" s="27" t="s">
        <v>12612</v>
      </c>
      <c r="E2260" s="4">
        <v>0</v>
      </c>
      <c r="F2260" s="4">
        <v>4</v>
      </c>
      <c r="G2260" s="4">
        <v>0</v>
      </c>
      <c r="H2260" s="62">
        <v>14</v>
      </c>
      <c r="J2260" s="28">
        <v>1</v>
      </c>
      <c r="K2260" s="13" t="s">
        <v>24548</v>
      </c>
      <c r="L2260" s="12" t="s">
        <v>24553</v>
      </c>
      <c r="M2260" s="12" t="s">
        <v>24553</v>
      </c>
      <c r="N2260" s="12" t="s">
        <v>24553</v>
      </c>
      <c r="O2260" s="12" t="s">
        <v>24553</v>
      </c>
      <c r="P2260" s="12" t="s">
        <v>24553</v>
      </c>
      <c r="Q2260" s="29" t="s">
        <v>24553</v>
      </c>
      <c r="AA2260" s="3">
        <v>86.4607938817297</v>
      </c>
      <c r="AB2260" s="3">
        <v>100</v>
      </c>
      <c r="AC2260" s="3">
        <v>60.331690839017618</v>
      </c>
      <c r="AD2260" s="3">
        <v>52.804762006983587</v>
      </c>
      <c r="AE2260" s="3">
        <v>67.465378757440604</v>
      </c>
      <c r="AF2260" s="3">
        <v>64.218902410315664</v>
      </c>
      <c r="AG2260" s="3">
        <v>57.012773536609238</v>
      </c>
      <c r="AH2260" s="32">
        <v>46.318178902551452</v>
      </c>
      <c r="AI2260" s="50">
        <v>2.11577281019188E-2</v>
      </c>
      <c r="AT2260" s="3">
        <v>90.107189540302357</v>
      </c>
      <c r="AU2260" s="3">
        <v>100</v>
      </c>
      <c r="AV2260" s="3">
        <v>94.669555108987197</v>
      </c>
      <c r="AW2260" s="3">
        <v>84.254365557261409</v>
      </c>
      <c r="AX2260" s="3">
        <v>66.797522558002356</v>
      </c>
      <c r="AY2260" s="3">
        <v>53.925764108196617</v>
      </c>
      <c r="AZ2260" s="3">
        <v>50.34237461429003</v>
      </c>
      <c r="BA2260" s="3">
        <v>44.112009263195361</v>
      </c>
      <c r="BB2260" s="3">
        <v>37.517171922717679</v>
      </c>
      <c r="BC2260" s="31">
        <v>45.156674435882536</v>
      </c>
    </row>
    <row r="2261" spans="1:55" x14ac:dyDescent="0.55000000000000004">
      <c r="A2261" s="21" t="s">
        <v>6</v>
      </c>
      <c r="B2261" s="21" t="s">
        <v>21354</v>
      </c>
      <c r="C2261" s="21" t="s">
        <v>8157</v>
      </c>
      <c r="D2261" s="27" t="s">
        <v>8158</v>
      </c>
      <c r="E2261" s="4">
        <v>0</v>
      </c>
      <c r="F2261" s="4">
        <v>6</v>
      </c>
      <c r="G2261" s="4">
        <v>0</v>
      </c>
      <c r="H2261" s="62">
        <v>14</v>
      </c>
      <c r="J2261" s="28">
        <v>1</v>
      </c>
      <c r="K2261" s="13" t="s">
        <v>24548</v>
      </c>
      <c r="L2261" s="16" t="s">
        <v>16303</v>
      </c>
      <c r="M2261" s="12" t="s">
        <v>24553</v>
      </c>
      <c r="N2261" s="12" t="s">
        <v>24553</v>
      </c>
      <c r="O2261" s="12" t="s">
        <v>24553</v>
      </c>
      <c r="P2261" s="12" t="s">
        <v>24553</v>
      </c>
      <c r="Q2261" s="29" t="s">
        <v>24553</v>
      </c>
      <c r="AA2261" s="3">
        <v>55.33805404967174</v>
      </c>
      <c r="AB2261" s="3">
        <v>59.223298848118233</v>
      </c>
      <c r="AC2261" s="3">
        <v>61.219452660125405</v>
      </c>
      <c r="AD2261" s="3">
        <v>53.176866135790469</v>
      </c>
      <c r="AE2261" s="3">
        <v>86.812531383941462</v>
      </c>
      <c r="AF2261" s="3">
        <v>81.655741771495755</v>
      </c>
      <c r="AG2261" s="3">
        <v>92.573344071017686</v>
      </c>
      <c r="AH2261" s="32">
        <v>100</v>
      </c>
      <c r="AI2261" s="50">
        <v>6.1003659093467801E-3</v>
      </c>
      <c r="AT2261" s="3">
        <v>100</v>
      </c>
      <c r="AU2261" s="3">
        <v>89.700977441678901</v>
      </c>
      <c r="AV2261" s="3">
        <v>85.907299790436369</v>
      </c>
      <c r="AW2261" s="3">
        <v>87.436323735112339</v>
      </c>
      <c r="AX2261" s="3">
        <v>73.040627543742758</v>
      </c>
      <c r="AY2261" s="3">
        <v>71.37137026644821</v>
      </c>
      <c r="AZ2261" s="3">
        <v>81.239035102266513</v>
      </c>
      <c r="BA2261" s="3">
        <v>74.849172107401088</v>
      </c>
      <c r="BB2261" s="3">
        <v>80.60043110958452</v>
      </c>
      <c r="BC2261" s="31">
        <v>90.096102869139898</v>
      </c>
    </row>
    <row r="2262" spans="1:55" x14ac:dyDescent="0.55000000000000004">
      <c r="A2262" s="21" t="s">
        <v>6</v>
      </c>
      <c r="B2262" s="21" t="s">
        <v>18250</v>
      </c>
      <c r="C2262" s="21" t="s">
        <v>9601</v>
      </c>
      <c r="D2262" s="27" t="s">
        <v>9602</v>
      </c>
      <c r="E2262" s="4">
        <v>0</v>
      </c>
      <c r="F2262" s="4">
        <v>0</v>
      </c>
      <c r="G2262" s="4">
        <v>0</v>
      </c>
      <c r="H2262" s="62">
        <v>6</v>
      </c>
      <c r="J2262" s="28">
        <v>1</v>
      </c>
      <c r="K2262" s="12" t="s">
        <v>24553</v>
      </c>
      <c r="L2262" s="12" t="s">
        <v>24553</v>
      </c>
      <c r="M2262" s="12" t="s">
        <v>24553</v>
      </c>
      <c r="N2262" s="12" t="s">
        <v>24553</v>
      </c>
      <c r="O2262" s="12" t="s">
        <v>24553</v>
      </c>
      <c r="P2262" s="12" t="s">
        <v>24553</v>
      </c>
      <c r="Q2262" s="29" t="s">
        <v>24553</v>
      </c>
      <c r="AT2262" s="3">
        <v>77.312552776208278</v>
      </c>
      <c r="AU2262" s="3">
        <v>87.591284024551385</v>
      </c>
      <c r="AV2262" s="3">
        <v>89.169515644388284</v>
      </c>
      <c r="AW2262" s="3">
        <v>84.775180173216739</v>
      </c>
      <c r="AX2262" s="3">
        <v>75.869609596344745</v>
      </c>
      <c r="AY2262" s="3">
        <v>89.726850813333456</v>
      </c>
      <c r="AZ2262" s="3">
        <v>79.407437766617008</v>
      </c>
      <c r="BA2262" s="3">
        <v>78.543580030686954</v>
      </c>
      <c r="BB2262" s="3">
        <v>78.384553942375831</v>
      </c>
      <c r="BC2262" s="31">
        <v>100</v>
      </c>
    </row>
    <row r="2263" spans="1:55" x14ac:dyDescent="0.55000000000000004">
      <c r="A2263" s="21" t="s">
        <v>6</v>
      </c>
      <c r="B2263" s="21" t="s">
        <v>21439</v>
      </c>
      <c r="C2263" s="21" t="s">
        <v>10907</v>
      </c>
      <c r="D2263" s="27" t="s">
        <v>10908</v>
      </c>
      <c r="E2263" s="4">
        <v>0</v>
      </c>
      <c r="F2263" s="4">
        <v>7</v>
      </c>
      <c r="G2263" s="4">
        <v>0</v>
      </c>
      <c r="H2263" s="62">
        <v>9</v>
      </c>
      <c r="J2263" s="28">
        <v>1</v>
      </c>
      <c r="K2263" s="12" t="s">
        <v>24553</v>
      </c>
      <c r="L2263" s="12" t="s">
        <v>24553</v>
      </c>
      <c r="M2263" s="12" t="s">
        <v>24553</v>
      </c>
      <c r="N2263" s="12" t="s">
        <v>24553</v>
      </c>
      <c r="O2263" s="12" t="s">
        <v>24553</v>
      </c>
      <c r="P2263" s="12" t="s">
        <v>24553</v>
      </c>
      <c r="Q2263" s="29" t="s">
        <v>24553</v>
      </c>
      <c r="AA2263" s="3">
        <v>57.485473945365953</v>
      </c>
      <c r="AB2263" s="3">
        <v>59.532027555749266</v>
      </c>
      <c r="AC2263" s="3">
        <v>68.506979517720794</v>
      </c>
      <c r="AD2263" s="3">
        <v>56.007560690145311</v>
      </c>
      <c r="AE2263" s="3">
        <v>100</v>
      </c>
      <c r="AF2263" s="3">
        <v>85.766972471698764</v>
      </c>
      <c r="AG2263" s="3">
        <v>95.97461878059309</v>
      </c>
      <c r="AH2263" s="32">
        <v>94.351282409216253</v>
      </c>
      <c r="AI2263" s="50">
        <v>1.85609241140491E-2</v>
      </c>
      <c r="AT2263" s="3">
        <v>80.394776988048818</v>
      </c>
      <c r="AU2263" s="3">
        <v>84.261955079738712</v>
      </c>
      <c r="AV2263" s="3">
        <v>77.624306287859923</v>
      </c>
      <c r="AW2263" s="3">
        <v>74.55606388348285</v>
      </c>
      <c r="AX2263" s="3">
        <v>70.495785434799075</v>
      </c>
      <c r="AY2263" s="3">
        <v>65.544531804361512</v>
      </c>
      <c r="AZ2263" s="3">
        <v>67.981174831407614</v>
      </c>
      <c r="BA2263" s="3">
        <v>80.798041804679514</v>
      </c>
      <c r="BB2263" s="3">
        <v>80.287477679927449</v>
      </c>
      <c r="BC2263" s="31">
        <v>100</v>
      </c>
    </row>
    <row r="2264" spans="1:55" x14ac:dyDescent="0.55000000000000004">
      <c r="A2264" s="21" t="s">
        <v>6</v>
      </c>
      <c r="B2264" s="21" t="s">
        <v>20300</v>
      </c>
      <c r="C2264" s="21" t="s">
        <v>9744</v>
      </c>
      <c r="D2264" s="27" t="s">
        <v>9745</v>
      </c>
      <c r="E2264" s="4">
        <v>0</v>
      </c>
      <c r="F2264" s="4">
        <v>2</v>
      </c>
      <c r="G2264" s="4">
        <v>0</v>
      </c>
      <c r="H2264" s="62">
        <v>13</v>
      </c>
      <c r="J2264" s="28">
        <v>1</v>
      </c>
      <c r="K2264" s="12" t="s">
        <v>24553</v>
      </c>
      <c r="L2264" s="12" t="s">
        <v>24553</v>
      </c>
      <c r="M2264" s="12" t="s">
        <v>24553</v>
      </c>
      <c r="N2264" s="12" t="s">
        <v>24553</v>
      </c>
      <c r="O2264" s="12" t="s">
        <v>24553</v>
      </c>
      <c r="P2264" s="12" t="s">
        <v>24553</v>
      </c>
      <c r="Q2264" s="29" t="s">
        <v>24553</v>
      </c>
      <c r="AA2264" s="3">
        <v>47.159347072204625</v>
      </c>
      <c r="AB2264" s="3">
        <v>41.90481298387698</v>
      </c>
      <c r="AC2264" s="3">
        <v>38.117286693256034</v>
      </c>
      <c r="AD2264" s="3">
        <v>43.326048232104306</v>
      </c>
      <c r="AE2264" s="3">
        <v>78.901840971071849</v>
      </c>
      <c r="AF2264" s="3">
        <v>81.679280695934423</v>
      </c>
      <c r="AG2264" s="3">
        <v>100</v>
      </c>
      <c r="AH2264" s="32">
        <v>98.451176479767426</v>
      </c>
      <c r="AI2264" s="50">
        <v>1.1188922354678501E-3</v>
      </c>
      <c r="AT2264" s="3">
        <v>86.540704874567027</v>
      </c>
      <c r="AU2264" s="3">
        <v>93.068735195914854</v>
      </c>
      <c r="AV2264" s="3">
        <v>86.707525342094129</v>
      </c>
      <c r="AW2264" s="3">
        <v>85.84535327576323</v>
      </c>
      <c r="AX2264" s="3">
        <v>77.174076280270341</v>
      </c>
      <c r="AY2264" s="3">
        <v>74.46079452693553</v>
      </c>
      <c r="AZ2264" s="3">
        <v>76.138496494641998</v>
      </c>
      <c r="BA2264" s="3">
        <v>81.600282345031104</v>
      </c>
      <c r="BB2264" s="3">
        <v>89.7057218209968</v>
      </c>
      <c r="BC2264" s="31">
        <v>100</v>
      </c>
    </row>
    <row r="2265" spans="1:55" x14ac:dyDescent="0.55000000000000004">
      <c r="A2265" s="21" t="s">
        <v>6</v>
      </c>
      <c r="B2265" s="21" t="s">
        <v>21143</v>
      </c>
      <c r="C2265" s="21" t="s">
        <v>9434</v>
      </c>
      <c r="D2265" s="27" t="s">
        <v>9435</v>
      </c>
      <c r="E2265" s="4">
        <v>0</v>
      </c>
      <c r="F2265" s="4">
        <v>5</v>
      </c>
      <c r="G2265" s="4">
        <v>0</v>
      </c>
      <c r="H2265" s="62">
        <v>9</v>
      </c>
      <c r="J2265" s="28">
        <v>1</v>
      </c>
      <c r="K2265" s="13" t="s">
        <v>24548</v>
      </c>
      <c r="L2265" s="12" t="s">
        <v>24553</v>
      </c>
      <c r="M2265" s="12" t="s">
        <v>24553</v>
      </c>
      <c r="N2265" s="12" t="s">
        <v>24553</v>
      </c>
      <c r="O2265" s="12" t="s">
        <v>24553</v>
      </c>
      <c r="P2265" s="14" t="s">
        <v>24551</v>
      </c>
      <c r="Q2265" s="29" t="s">
        <v>24553</v>
      </c>
      <c r="AA2265" s="3">
        <v>74.822263971298881</v>
      </c>
      <c r="AB2265" s="3">
        <v>69.35932293379463</v>
      </c>
      <c r="AC2265" s="3">
        <v>100</v>
      </c>
      <c r="AD2265" s="3">
        <v>94.71589537848611</v>
      </c>
      <c r="AE2265" s="3">
        <v>62.575600412731703</v>
      </c>
      <c r="AF2265" s="3">
        <v>61.059615547301213</v>
      </c>
      <c r="AG2265" s="3">
        <v>63.728710675122535</v>
      </c>
      <c r="AH2265" s="32">
        <v>63.011308108374365</v>
      </c>
      <c r="AI2265" s="50">
        <v>3.0224834934428299E-3</v>
      </c>
      <c r="AT2265" s="3">
        <v>80.557613007646395</v>
      </c>
      <c r="AU2265" s="3">
        <v>75.360961638880539</v>
      </c>
      <c r="AV2265" s="3">
        <v>85.130347569423918</v>
      </c>
      <c r="AW2265" s="3">
        <v>77.291311276411108</v>
      </c>
      <c r="AX2265" s="3">
        <v>69.213513396766132</v>
      </c>
      <c r="AY2265" s="3">
        <v>64.900081563455672</v>
      </c>
      <c r="AZ2265" s="3">
        <v>72.259491995855441</v>
      </c>
      <c r="BA2265" s="3">
        <v>82.505679484095964</v>
      </c>
      <c r="BB2265" s="3">
        <v>90.655876140948735</v>
      </c>
      <c r="BC2265" s="31">
        <v>100</v>
      </c>
    </row>
    <row r="2266" spans="1:55" x14ac:dyDescent="0.55000000000000004">
      <c r="A2266" s="21" t="s">
        <v>6</v>
      </c>
      <c r="B2266" s="21" t="s">
        <v>18114</v>
      </c>
      <c r="C2266" s="21" t="s">
        <v>5273</v>
      </c>
      <c r="D2266" s="27" t="s">
        <v>5274</v>
      </c>
      <c r="E2266" s="4">
        <v>0</v>
      </c>
      <c r="F2266" s="4">
        <v>0</v>
      </c>
      <c r="G2266" s="4">
        <v>0</v>
      </c>
      <c r="H2266" s="62">
        <v>5</v>
      </c>
      <c r="J2266" s="28">
        <v>1</v>
      </c>
      <c r="K2266" s="13" t="s">
        <v>24548</v>
      </c>
      <c r="L2266" s="12" t="s">
        <v>24553</v>
      </c>
      <c r="M2266" s="12" t="s">
        <v>24553</v>
      </c>
      <c r="N2266" s="12" t="s">
        <v>24553</v>
      </c>
      <c r="O2266" s="12" t="s">
        <v>24553</v>
      </c>
      <c r="P2266" s="12" t="s">
        <v>24553</v>
      </c>
      <c r="Q2266" s="29" t="s">
        <v>24553</v>
      </c>
      <c r="AT2266" s="3">
        <v>96.463834999910318</v>
      </c>
      <c r="AU2266" s="3">
        <v>82.341862583414709</v>
      </c>
      <c r="AV2266" s="3">
        <v>82.648393481734175</v>
      </c>
      <c r="AW2266" s="3">
        <v>87.078178421397496</v>
      </c>
      <c r="AX2266" s="3">
        <v>100</v>
      </c>
      <c r="AY2266" s="3">
        <v>91.503592132643846</v>
      </c>
      <c r="AZ2266" s="3">
        <v>97.74370049998096</v>
      </c>
      <c r="BA2266" s="3">
        <v>67.701881052388458</v>
      </c>
      <c r="BB2266" s="3">
        <v>59.083563462126797</v>
      </c>
      <c r="BC2266" s="31">
        <v>53.689604765172291</v>
      </c>
    </row>
    <row r="2267" spans="1:55" x14ac:dyDescent="0.55000000000000004">
      <c r="A2267" s="21" t="s">
        <v>6</v>
      </c>
      <c r="B2267" s="21" t="s">
        <v>20643</v>
      </c>
      <c r="C2267" s="21" t="s">
        <v>10550</v>
      </c>
      <c r="D2267" s="27" t="s">
        <v>10551</v>
      </c>
      <c r="E2267" s="4">
        <v>0</v>
      </c>
      <c r="F2267" s="4">
        <v>3</v>
      </c>
      <c r="G2267" s="4">
        <v>0</v>
      </c>
      <c r="H2267" s="62">
        <v>9</v>
      </c>
      <c r="J2267" s="28">
        <v>1</v>
      </c>
      <c r="K2267" s="13" t="s">
        <v>24548</v>
      </c>
      <c r="L2267" s="12" t="s">
        <v>24553</v>
      </c>
      <c r="M2267" s="12" t="s">
        <v>24553</v>
      </c>
      <c r="N2267" s="12" t="s">
        <v>24553</v>
      </c>
      <c r="O2267" s="12" t="s">
        <v>24553</v>
      </c>
      <c r="P2267" s="14" t="s">
        <v>24551</v>
      </c>
      <c r="Q2267" s="29" t="s">
        <v>24553</v>
      </c>
      <c r="AA2267" s="3">
        <v>68.884752330536074</v>
      </c>
      <c r="AB2267" s="3">
        <v>64.396822911675144</v>
      </c>
      <c r="AC2267" s="3">
        <v>70.522775880230796</v>
      </c>
      <c r="AD2267" s="3">
        <v>67.161241854085219</v>
      </c>
      <c r="AE2267" s="3">
        <v>94.522340898374964</v>
      </c>
      <c r="AF2267" s="3">
        <v>88.564609282253414</v>
      </c>
      <c r="AG2267" s="3">
        <v>85.447022047296301</v>
      </c>
      <c r="AH2267" s="32">
        <v>100</v>
      </c>
      <c r="AI2267" s="50">
        <v>3.0893413931718398E-2</v>
      </c>
      <c r="AT2267" s="3">
        <v>80.66820024750146</v>
      </c>
      <c r="AU2267" s="3">
        <v>85.663402179594286</v>
      </c>
      <c r="AV2267" s="3">
        <v>85.24211451096869</v>
      </c>
      <c r="AW2267" s="3">
        <v>79.67115551247052</v>
      </c>
      <c r="AX2267" s="3">
        <v>89.451373505515932</v>
      </c>
      <c r="AY2267" s="3">
        <v>92.17899443108098</v>
      </c>
      <c r="AZ2267" s="3">
        <v>90.514037975089281</v>
      </c>
      <c r="BA2267" s="3">
        <v>99.47456649275621</v>
      </c>
      <c r="BB2267" s="3">
        <v>93.514054159650257</v>
      </c>
      <c r="BC2267" s="31">
        <v>100</v>
      </c>
    </row>
    <row r="2268" spans="1:55" x14ac:dyDescent="0.55000000000000004">
      <c r="A2268" s="21" t="s">
        <v>6</v>
      </c>
      <c r="B2268" s="21" t="s">
        <v>20713</v>
      </c>
      <c r="C2268" s="21" t="s">
        <v>8910</v>
      </c>
      <c r="D2268" s="27" t="s">
        <v>8911</v>
      </c>
      <c r="E2268" s="4">
        <v>0</v>
      </c>
      <c r="F2268" s="4">
        <v>3</v>
      </c>
      <c r="G2268" s="4">
        <v>0</v>
      </c>
      <c r="H2268" s="62">
        <v>15</v>
      </c>
      <c r="J2268" s="28">
        <v>1</v>
      </c>
      <c r="K2268" s="13" t="s">
        <v>24548</v>
      </c>
      <c r="L2268" s="12" t="s">
        <v>24553</v>
      </c>
      <c r="M2268" s="12" t="s">
        <v>24553</v>
      </c>
      <c r="N2268" s="12" t="s">
        <v>24553</v>
      </c>
      <c r="O2268" s="12" t="s">
        <v>24553</v>
      </c>
      <c r="P2268" s="12" t="s">
        <v>24553</v>
      </c>
      <c r="Q2268" s="29" t="s">
        <v>24553</v>
      </c>
      <c r="AA2268" s="3">
        <v>100</v>
      </c>
      <c r="AB2268" s="3">
        <v>86.259962356079384</v>
      </c>
      <c r="AC2268" s="3">
        <v>90.00057012404838</v>
      </c>
      <c r="AD2268" s="3">
        <v>97.114473904984266</v>
      </c>
      <c r="AE2268" s="3">
        <v>43.483305935627605</v>
      </c>
      <c r="AF2268" s="3">
        <v>35.97198504306801</v>
      </c>
      <c r="AG2268" s="3">
        <v>39.02346760788302</v>
      </c>
      <c r="AH2268" s="32">
        <v>42.186563608236291</v>
      </c>
      <c r="AI2268" s="50">
        <v>4.5639186635818901E-3</v>
      </c>
      <c r="AT2268" s="3">
        <v>90.697148378549983</v>
      </c>
      <c r="AU2268" s="3">
        <v>92.738223890535906</v>
      </c>
      <c r="AV2268" s="3">
        <v>86.550179059415328</v>
      </c>
      <c r="AW2268" s="3">
        <v>87.584187793509642</v>
      </c>
      <c r="AX2268" s="3">
        <v>100</v>
      </c>
      <c r="AY2268" s="3">
        <v>98.443158129478576</v>
      </c>
      <c r="AZ2268" s="3">
        <v>95.783801252852214</v>
      </c>
      <c r="BA2268" s="3">
        <v>83.070372553814877</v>
      </c>
      <c r="BB2268" s="3">
        <v>81.224212362041413</v>
      </c>
      <c r="BC2268" s="31">
        <v>81.68492555419833</v>
      </c>
    </row>
    <row r="2269" spans="1:55" x14ac:dyDescent="0.55000000000000004">
      <c r="A2269" s="21" t="s">
        <v>6</v>
      </c>
      <c r="B2269" s="21" t="s">
        <v>20114</v>
      </c>
      <c r="C2269" s="21" t="s">
        <v>10552</v>
      </c>
      <c r="D2269" s="27" t="s">
        <v>10553</v>
      </c>
      <c r="E2269" s="4">
        <v>0</v>
      </c>
      <c r="F2269" s="4">
        <v>2</v>
      </c>
      <c r="G2269" s="4">
        <v>0</v>
      </c>
      <c r="H2269" s="62">
        <v>6</v>
      </c>
      <c r="J2269" s="28">
        <v>1</v>
      </c>
      <c r="K2269" s="12" t="s">
        <v>24553</v>
      </c>
      <c r="L2269" s="12" t="s">
        <v>24553</v>
      </c>
      <c r="M2269" s="12" t="s">
        <v>24553</v>
      </c>
      <c r="N2269" s="12" t="s">
        <v>24553</v>
      </c>
      <c r="O2269" s="12" t="s">
        <v>24553</v>
      </c>
      <c r="P2269" s="12" t="s">
        <v>24553</v>
      </c>
      <c r="Q2269" s="29" t="s">
        <v>24553</v>
      </c>
      <c r="AA2269" s="3">
        <v>86.41774218549601</v>
      </c>
      <c r="AB2269" s="3">
        <v>100</v>
      </c>
      <c r="AC2269" s="3">
        <v>76.337557732667065</v>
      </c>
      <c r="AD2269" s="3">
        <v>59.820222430471468</v>
      </c>
      <c r="AE2269" s="3">
        <v>87.455274532487437</v>
      </c>
      <c r="AF2269" s="3">
        <v>90.366861529864281</v>
      </c>
      <c r="AG2269" s="3">
        <v>89.031372896217903</v>
      </c>
      <c r="AH2269" s="32">
        <v>88.3773660776464</v>
      </c>
      <c r="AI2269" s="50">
        <v>0.114660656526213</v>
      </c>
      <c r="AT2269" s="3">
        <v>94.261096265377702</v>
      </c>
      <c r="AU2269" s="3">
        <v>100</v>
      </c>
      <c r="AV2269" s="3">
        <v>89.63860434759583</v>
      </c>
      <c r="AW2269" s="3">
        <v>88.402300092476267</v>
      </c>
      <c r="AX2269" s="3">
        <v>95.513850706417131</v>
      </c>
      <c r="AY2269" s="3">
        <v>80.667041048834704</v>
      </c>
      <c r="AZ2269" s="3">
        <v>71.338530592786469</v>
      </c>
      <c r="BA2269" s="3">
        <v>77.087298353422838</v>
      </c>
      <c r="BB2269" s="3">
        <v>63.468789996986317</v>
      </c>
      <c r="BC2269" s="31">
        <v>70.382083783515981</v>
      </c>
    </row>
    <row r="2270" spans="1:55" x14ac:dyDescent="0.55000000000000004">
      <c r="A2270" s="21" t="s">
        <v>6</v>
      </c>
      <c r="B2270" s="21" t="s">
        <v>22594</v>
      </c>
      <c r="C2270" s="21" t="s">
        <v>4192</v>
      </c>
      <c r="D2270" s="27" t="s">
        <v>4193</v>
      </c>
      <c r="E2270" s="4">
        <v>0</v>
      </c>
      <c r="F2270" s="4">
        <v>4</v>
      </c>
      <c r="G2270" s="4">
        <v>2</v>
      </c>
      <c r="H2270" s="62">
        <v>46</v>
      </c>
      <c r="J2270" s="28">
        <v>1</v>
      </c>
      <c r="K2270" s="13" t="s">
        <v>24548</v>
      </c>
      <c r="L2270" s="12" t="s">
        <v>24553</v>
      </c>
      <c r="M2270" s="12" t="s">
        <v>24553</v>
      </c>
      <c r="N2270" s="12" t="s">
        <v>24553</v>
      </c>
      <c r="O2270" s="12" t="s">
        <v>24553</v>
      </c>
      <c r="P2270" s="14" t="s">
        <v>24551</v>
      </c>
      <c r="Q2270" s="29" t="s">
        <v>24553</v>
      </c>
      <c r="AA2270" s="3">
        <v>57.529946597347646</v>
      </c>
      <c r="AB2270" s="3">
        <v>57.308235217888218</v>
      </c>
      <c r="AC2270" s="3">
        <v>72.088058380015809</v>
      </c>
      <c r="AD2270" s="3">
        <v>74.789736294448076</v>
      </c>
      <c r="AE2270" s="3">
        <v>89.125543366317743</v>
      </c>
      <c r="AF2270" s="3">
        <v>92.936803865033511</v>
      </c>
      <c r="AG2270" s="3">
        <v>99.45291054128586</v>
      </c>
      <c r="AH2270" s="32">
        <v>100</v>
      </c>
      <c r="AI2270" s="50">
        <v>9.43575403055446E-4</v>
      </c>
      <c r="AJ2270" s="3">
        <v>37.850716525054594</v>
      </c>
      <c r="AK2270" s="3">
        <v>23.930982712034758</v>
      </c>
      <c r="AL2270" s="3">
        <v>41.880135971799085</v>
      </c>
      <c r="AM2270" s="3">
        <v>36.488616044066625</v>
      </c>
      <c r="AN2270" s="3">
        <v>39.312535246575692</v>
      </c>
      <c r="AO2270" s="3">
        <v>58.437539913033987</v>
      </c>
      <c r="AP2270" s="3">
        <v>55.456001489124027</v>
      </c>
      <c r="AQ2270" s="3">
        <v>100</v>
      </c>
      <c r="AR2270" s="3">
        <v>46.074980190325391</v>
      </c>
      <c r="AS2270" s="31">
        <v>47.368162649789383</v>
      </c>
      <c r="AT2270" s="3">
        <v>91.774335375088683</v>
      </c>
      <c r="AU2270" s="3">
        <v>92.313026539718962</v>
      </c>
      <c r="AV2270" s="3">
        <v>93.422587701998722</v>
      </c>
      <c r="AW2270" s="3">
        <v>100</v>
      </c>
      <c r="AX2270" s="3">
        <v>89.533696701594167</v>
      </c>
      <c r="AY2270" s="3">
        <v>90.316525264442177</v>
      </c>
      <c r="AZ2270" s="3">
        <v>95.541363138373328</v>
      </c>
      <c r="BA2270" s="3">
        <v>90.949107725813306</v>
      </c>
      <c r="BB2270" s="3">
        <v>89.5668250374206</v>
      </c>
      <c r="BC2270" s="31">
        <v>84.699825576268111</v>
      </c>
    </row>
    <row r="2271" spans="1:55" x14ac:dyDescent="0.55000000000000004">
      <c r="A2271" s="21" t="s">
        <v>6</v>
      </c>
      <c r="B2271" s="21" t="s">
        <v>22658</v>
      </c>
      <c r="C2271" s="21" t="s">
        <v>5977</v>
      </c>
      <c r="D2271" s="27" t="s">
        <v>5978</v>
      </c>
      <c r="E2271" s="4">
        <v>0</v>
      </c>
      <c r="F2271" s="4">
        <v>23</v>
      </c>
      <c r="G2271" s="4">
        <v>2</v>
      </c>
      <c r="H2271" s="62">
        <v>31</v>
      </c>
      <c r="J2271" s="28">
        <v>1</v>
      </c>
      <c r="K2271" s="12" t="s">
        <v>24553</v>
      </c>
      <c r="L2271" s="12" t="s">
        <v>24553</v>
      </c>
      <c r="M2271" s="12" t="s">
        <v>24553</v>
      </c>
      <c r="N2271" s="12" t="s">
        <v>24553</v>
      </c>
      <c r="O2271" s="12" t="s">
        <v>24553</v>
      </c>
      <c r="P2271" s="12" t="s">
        <v>24553</v>
      </c>
      <c r="Q2271" s="29" t="s">
        <v>24553</v>
      </c>
      <c r="AA2271" s="3">
        <v>87.111738539885465</v>
      </c>
      <c r="AB2271" s="3">
        <v>87.985503853812546</v>
      </c>
      <c r="AC2271" s="3">
        <v>93.84316703522839</v>
      </c>
      <c r="AD2271" s="3">
        <v>92.281633969023545</v>
      </c>
      <c r="AE2271" s="3">
        <v>97.967271388209838</v>
      </c>
      <c r="AF2271" s="3">
        <v>100</v>
      </c>
      <c r="AG2271" s="3">
        <v>96.16317815952587</v>
      </c>
      <c r="AH2271" s="32">
        <v>97.398964834460457</v>
      </c>
      <c r="AI2271" s="50">
        <v>5.0667634777387003E-3</v>
      </c>
      <c r="AJ2271" s="3">
        <v>29.445678466833101</v>
      </c>
      <c r="AK2271" s="3">
        <v>17.715399592581171</v>
      </c>
      <c r="AL2271" s="3">
        <v>17.630796423582932</v>
      </c>
      <c r="AM2271" s="3">
        <v>24.255392132984806</v>
      </c>
      <c r="AN2271" s="3">
        <v>34.63733301715515</v>
      </c>
      <c r="AO2271" s="3">
        <v>61.993370276919848</v>
      </c>
      <c r="AP2271" s="3">
        <v>49.965932967414474</v>
      </c>
      <c r="AQ2271" s="3">
        <v>100</v>
      </c>
      <c r="AR2271" s="3">
        <v>41.984393866766766</v>
      </c>
      <c r="AS2271" s="31">
        <v>33.930249161997182</v>
      </c>
      <c r="AT2271" s="3">
        <v>94.406295287247687</v>
      </c>
      <c r="AU2271" s="3">
        <v>100</v>
      </c>
      <c r="AV2271" s="3">
        <v>86.776837844059912</v>
      </c>
      <c r="AW2271" s="3">
        <v>97.42025166274766</v>
      </c>
      <c r="AX2271" s="3">
        <v>98.920582686357875</v>
      </c>
      <c r="AY2271" s="3">
        <v>94.115659641787047</v>
      </c>
      <c r="AZ2271" s="3">
        <v>95.707983558474552</v>
      </c>
      <c r="BA2271" s="3">
        <v>93.067338180106162</v>
      </c>
      <c r="BB2271" s="3">
        <v>88.566566257979744</v>
      </c>
      <c r="BC2271" s="31">
        <v>86.422519862502639</v>
      </c>
    </row>
    <row r="2272" spans="1:55" x14ac:dyDescent="0.55000000000000004">
      <c r="A2272" s="21" t="s">
        <v>6</v>
      </c>
      <c r="B2272" s="21" t="s">
        <v>22427</v>
      </c>
      <c r="C2272" s="21" t="s">
        <v>8948</v>
      </c>
      <c r="D2272" s="27" t="s">
        <v>8949</v>
      </c>
      <c r="E2272" s="4">
        <v>0</v>
      </c>
      <c r="F2272" s="4">
        <v>11</v>
      </c>
      <c r="G2272" s="4">
        <v>1</v>
      </c>
      <c r="H2272" s="62">
        <v>23</v>
      </c>
      <c r="J2272" s="28">
        <v>1</v>
      </c>
      <c r="K2272" s="12" t="s">
        <v>24553</v>
      </c>
      <c r="L2272" s="12" t="s">
        <v>24553</v>
      </c>
      <c r="M2272" s="12" t="s">
        <v>24553</v>
      </c>
      <c r="N2272" s="12" t="s">
        <v>24553</v>
      </c>
      <c r="O2272" s="12" t="s">
        <v>24553</v>
      </c>
      <c r="P2272" s="12" t="s">
        <v>24553</v>
      </c>
      <c r="Q2272" s="29" t="s">
        <v>24553</v>
      </c>
      <c r="AA2272" s="3">
        <v>84.153642487859898</v>
      </c>
      <c r="AB2272" s="3">
        <v>76.880913169684291</v>
      </c>
      <c r="AC2272" s="3">
        <v>92.188671849626331</v>
      </c>
      <c r="AD2272" s="3">
        <v>100</v>
      </c>
      <c r="AE2272" s="3">
        <v>75.366318354829957</v>
      </c>
      <c r="AF2272" s="3">
        <v>68.878504082773802</v>
      </c>
      <c r="AG2272" s="3">
        <v>52.494266655821086</v>
      </c>
      <c r="AH2272" s="32">
        <v>43.240441067041445</v>
      </c>
      <c r="AI2272" s="50">
        <v>9.7110090867058001E-3</v>
      </c>
      <c r="AJ2272" s="3">
        <v>98.335553374381647</v>
      </c>
      <c r="AK2272" s="3">
        <v>77.398981333185247</v>
      </c>
      <c r="AL2272" s="3">
        <v>91.085892496718273</v>
      </c>
      <c r="AM2272" s="3">
        <v>78.020298952970606</v>
      </c>
      <c r="AN2272" s="3">
        <v>74.434357441066894</v>
      </c>
      <c r="AO2272" s="3">
        <v>55.739695526368017</v>
      </c>
      <c r="AP2272" s="3">
        <v>70.536063219846682</v>
      </c>
      <c r="AQ2272" s="3">
        <v>89.026557727274891</v>
      </c>
      <c r="AR2272" s="3">
        <v>100</v>
      </c>
      <c r="AS2272" s="31">
        <v>56.461907592540186</v>
      </c>
      <c r="AT2272" s="3">
        <v>89.882131747014142</v>
      </c>
      <c r="AU2272" s="3">
        <v>100</v>
      </c>
      <c r="AV2272" s="3">
        <v>98.029579059493443</v>
      </c>
      <c r="AW2272" s="3">
        <v>96.600383018430421</v>
      </c>
      <c r="AX2272" s="3">
        <v>96.539342081661189</v>
      </c>
      <c r="AY2272" s="3">
        <v>91.614699127587897</v>
      </c>
      <c r="AZ2272" s="3">
        <v>90.116121318035098</v>
      </c>
      <c r="BA2272" s="3">
        <v>96.029086676820384</v>
      </c>
      <c r="BB2272" s="3">
        <v>94.277213943243737</v>
      </c>
      <c r="BC2272" s="31">
        <v>89.02797964085903</v>
      </c>
    </row>
    <row r="2273" spans="1:55" x14ac:dyDescent="0.55000000000000004">
      <c r="A2273" s="21" t="s">
        <v>6</v>
      </c>
      <c r="B2273" s="21" t="s">
        <v>23741</v>
      </c>
      <c r="C2273" s="21" t="s">
        <v>7936</v>
      </c>
      <c r="D2273" s="27" t="s">
        <v>7937</v>
      </c>
      <c r="E2273" s="4">
        <v>3</v>
      </c>
      <c r="F2273" s="4">
        <v>40</v>
      </c>
      <c r="G2273" s="4">
        <v>6</v>
      </c>
      <c r="H2273" s="62">
        <v>78</v>
      </c>
      <c r="J2273" s="28">
        <v>1</v>
      </c>
      <c r="K2273" s="13" t="s">
        <v>24548</v>
      </c>
      <c r="L2273" s="12" t="s">
        <v>24553</v>
      </c>
      <c r="M2273" s="12" t="s">
        <v>24553</v>
      </c>
      <c r="N2273" s="12" t="s">
        <v>24553</v>
      </c>
      <c r="O2273" s="12" t="s">
        <v>24553</v>
      </c>
      <c r="P2273" s="14" t="s">
        <v>24551</v>
      </c>
      <c r="Q2273" s="29" t="s">
        <v>24553</v>
      </c>
      <c r="R2273" s="3">
        <v>44.608765977231926</v>
      </c>
      <c r="S2273" s="3">
        <v>49.70281812505921</v>
      </c>
      <c r="T2273" s="3">
        <v>74.357840480990362</v>
      </c>
      <c r="U2273" s="3">
        <v>74.235243521681383</v>
      </c>
      <c r="V2273" s="3">
        <v>95.190260279918022</v>
      </c>
      <c r="W2273" s="3">
        <v>91.051851096009813</v>
      </c>
      <c r="X2273" s="3">
        <v>83.393354723849967</v>
      </c>
      <c r="Y2273" s="32">
        <v>100</v>
      </c>
      <c r="Z2273" s="50">
        <v>8.70983384897458E-3</v>
      </c>
      <c r="AA2273" s="3">
        <v>65.966209601380825</v>
      </c>
      <c r="AB2273" s="3">
        <v>59.77951957574583</v>
      </c>
      <c r="AC2273" s="3">
        <v>77.86322963461636</v>
      </c>
      <c r="AD2273" s="3">
        <v>90.33914863386407</v>
      </c>
      <c r="AE2273" s="3">
        <v>96.412575771285432</v>
      </c>
      <c r="AF2273" s="3">
        <v>91.682156872413202</v>
      </c>
      <c r="AG2273" s="3">
        <v>100</v>
      </c>
      <c r="AH2273" s="32">
        <v>98.864983560335901</v>
      </c>
      <c r="AI2273" s="50">
        <v>1.52414392867441E-2</v>
      </c>
      <c r="AJ2273" s="3">
        <v>39.05227709510995</v>
      </c>
      <c r="AK2273" s="3">
        <v>24.536154279379815</v>
      </c>
      <c r="AL2273" s="3">
        <v>26.401106079593195</v>
      </c>
      <c r="AM2273" s="3">
        <v>34.341060623512639</v>
      </c>
      <c r="AN2273" s="3">
        <v>50.942975422266912</v>
      </c>
      <c r="AO2273" s="3">
        <v>85.49097796232671</v>
      </c>
      <c r="AP2273" s="3">
        <v>89.836108410656578</v>
      </c>
      <c r="AQ2273" s="3">
        <v>100</v>
      </c>
      <c r="AR2273" s="3">
        <v>44.375845905450376</v>
      </c>
      <c r="AS2273" s="31">
        <v>37.825574342152137</v>
      </c>
      <c r="AT2273" s="3">
        <v>77.342574805091616</v>
      </c>
      <c r="AU2273" s="3">
        <v>82.008812864610348</v>
      </c>
      <c r="AV2273" s="3">
        <v>88.45502659988756</v>
      </c>
      <c r="AW2273" s="3">
        <v>85.372858982246441</v>
      </c>
      <c r="AX2273" s="3">
        <v>82.466567545615433</v>
      </c>
      <c r="AY2273" s="3">
        <v>90.098149822345192</v>
      </c>
      <c r="AZ2273" s="3">
        <v>92.70737944666763</v>
      </c>
      <c r="BA2273" s="3">
        <v>100</v>
      </c>
      <c r="BB2273" s="3">
        <v>94.589687378793997</v>
      </c>
      <c r="BC2273" s="31">
        <v>88.138680598618848</v>
      </c>
    </row>
    <row r="2274" spans="1:55" x14ac:dyDescent="0.55000000000000004">
      <c r="A2274" s="21" t="s">
        <v>6</v>
      </c>
      <c r="B2274" s="21" t="s">
        <v>21932</v>
      </c>
      <c r="C2274" s="21" t="s">
        <v>6102</v>
      </c>
      <c r="D2274" s="27" t="s">
        <v>6103</v>
      </c>
      <c r="E2274" s="4">
        <v>0</v>
      </c>
      <c r="F2274" s="4">
        <v>21</v>
      </c>
      <c r="G2274" s="4">
        <v>0</v>
      </c>
      <c r="H2274" s="62">
        <v>40</v>
      </c>
      <c r="J2274" s="28">
        <v>1</v>
      </c>
      <c r="K2274" s="12" t="s">
        <v>24553</v>
      </c>
      <c r="L2274" s="12" t="s">
        <v>24553</v>
      </c>
      <c r="M2274" s="12" t="s">
        <v>24553</v>
      </c>
      <c r="N2274" s="12" t="s">
        <v>24553</v>
      </c>
      <c r="O2274" s="12" t="s">
        <v>24553</v>
      </c>
      <c r="P2274" s="12" t="s">
        <v>24553</v>
      </c>
      <c r="Q2274" s="29" t="s">
        <v>24553</v>
      </c>
      <c r="AA2274" s="3">
        <v>45.989691261874341</v>
      </c>
      <c r="AB2274" s="3">
        <v>42.114008382611125</v>
      </c>
      <c r="AC2274" s="3">
        <v>65.557360561757221</v>
      </c>
      <c r="AD2274" s="3">
        <v>63.56829499965967</v>
      </c>
      <c r="AE2274" s="3">
        <v>91.145934067469767</v>
      </c>
      <c r="AF2274" s="3">
        <v>86.354236279560794</v>
      </c>
      <c r="AG2274" s="3">
        <v>100</v>
      </c>
      <c r="AH2274" s="32">
        <v>94.856446714025253</v>
      </c>
      <c r="AI2274" s="50">
        <v>1.6101178781382901E-3</v>
      </c>
      <c r="AT2274" s="3">
        <v>71.689523037560392</v>
      </c>
      <c r="AU2274" s="3">
        <v>80.8796679084776</v>
      </c>
      <c r="AV2274" s="3">
        <v>78.023465483839686</v>
      </c>
      <c r="AW2274" s="3">
        <v>82.690372920995202</v>
      </c>
      <c r="AX2274" s="3">
        <v>78.238499645257178</v>
      </c>
      <c r="AY2274" s="3">
        <v>88.392953647297887</v>
      </c>
      <c r="AZ2274" s="3">
        <v>85.652124387930897</v>
      </c>
      <c r="BA2274" s="3">
        <v>100</v>
      </c>
      <c r="BB2274" s="3">
        <v>94.776917965060719</v>
      </c>
      <c r="BC2274" s="31">
        <v>94.219556680985832</v>
      </c>
    </row>
    <row r="2275" spans="1:55" x14ac:dyDescent="0.55000000000000004">
      <c r="A2275" s="21" t="s">
        <v>6</v>
      </c>
      <c r="B2275" s="21" t="s">
        <v>23328</v>
      </c>
      <c r="C2275" s="21" t="s">
        <v>7510</v>
      </c>
      <c r="D2275" s="27" t="s">
        <v>7511</v>
      </c>
      <c r="E2275" s="4">
        <v>1</v>
      </c>
      <c r="F2275" s="4">
        <v>22</v>
      </c>
      <c r="G2275" s="4">
        <v>4</v>
      </c>
      <c r="H2275" s="62">
        <v>47</v>
      </c>
      <c r="J2275" s="28">
        <v>1</v>
      </c>
      <c r="K2275" s="12" t="s">
        <v>24553</v>
      </c>
      <c r="L2275" s="12" t="s">
        <v>24553</v>
      </c>
      <c r="M2275" s="12" t="s">
        <v>24553</v>
      </c>
      <c r="N2275" s="12" t="s">
        <v>24553</v>
      </c>
      <c r="O2275" s="12" t="s">
        <v>24553</v>
      </c>
      <c r="P2275" s="12" t="s">
        <v>24553</v>
      </c>
      <c r="Q2275" s="29" t="s">
        <v>24553</v>
      </c>
      <c r="R2275" s="3">
        <v>31.308840523651238</v>
      </c>
      <c r="S2275" s="3">
        <v>35.383369286758722</v>
      </c>
      <c r="T2275" s="3">
        <v>85.183792558655469</v>
      </c>
      <c r="U2275" s="3">
        <v>76.519870950141524</v>
      </c>
      <c r="V2275" s="3">
        <v>100</v>
      </c>
      <c r="W2275" s="3">
        <v>66.507300847132214</v>
      </c>
      <c r="X2275" s="3">
        <v>69.543778311144706</v>
      </c>
      <c r="Y2275" s="32">
        <v>78.0935520134759</v>
      </c>
      <c r="Z2275" s="50">
        <v>5.5747537963452498E-2</v>
      </c>
      <c r="AA2275" s="3">
        <v>56.815290101899521</v>
      </c>
      <c r="AB2275" s="3">
        <v>54.09036054082096</v>
      </c>
      <c r="AC2275" s="3">
        <v>75.400833138351828</v>
      </c>
      <c r="AD2275" s="3">
        <v>82.460721087985135</v>
      </c>
      <c r="AE2275" s="3">
        <v>97.489543363707142</v>
      </c>
      <c r="AF2275" s="3">
        <v>92.090594136777497</v>
      </c>
      <c r="AG2275" s="3">
        <v>99.26482300433743</v>
      </c>
      <c r="AH2275" s="32">
        <v>100</v>
      </c>
      <c r="AI2275" s="50">
        <v>2.9656383997947499E-3</v>
      </c>
      <c r="AJ2275" s="3">
        <v>41.30976179687422</v>
      </c>
      <c r="AK2275" s="3">
        <v>36.549862143528635</v>
      </c>
      <c r="AL2275" s="3">
        <v>37.588738817078529</v>
      </c>
      <c r="AM2275" s="3">
        <v>35.928464296052894</v>
      </c>
      <c r="AN2275" s="3">
        <v>51.385343128844326</v>
      </c>
      <c r="AO2275" s="3">
        <v>84.365894174682651</v>
      </c>
      <c r="AP2275" s="3">
        <v>79.893734214042382</v>
      </c>
      <c r="AQ2275" s="3">
        <v>100</v>
      </c>
      <c r="AR2275" s="3">
        <v>63.988823520027424</v>
      </c>
      <c r="AS2275" s="31">
        <v>78.271121823707063</v>
      </c>
      <c r="AT2275" s="3">
        <v>80.3016576601933</v>
      </c>
      <c r="AU2275" s="3">
        <v>88.043567625867439</v>
      </c>
      <c r="AV2275" s="3">
        <v>84.575790096488802</v>
      </c>
      <c r="AW2275" s="3">
        <v>87.258381833965686</v>
      </c>
      <c r="AX2275" s="3">
        <v>83.758328422477064</v>
      </c>
      <c r="AY2275" s="3">
        <v>93.378590022734599</v>
      </c>
      <c r="AZ2275" s="3">
        <v>88.070467226697644</v>
      </c>
      <c r="BA2275" s="3">
        <v>100</v>
      </c>
      <c r="BB2275" s="3">
        <v>98.147093169801693</v>
      </c>
      <c r="BC2275" s="31">
        <v>98.530168247978139</v>
      </c>
    </row>
    <row r="2276" spans="1:55" x14ac:dyDescent="0.55000000000000004">
      <c r="A2276" s="21" t="s">
        <v>6</v>
      </c>
      <c r="B2276" s="21" t="s">
        <v>21888</v>
      </c>
      <c r="C2276" s="21" t="s">
        <v>7559</v>
      </c>
      <c r="D2276" s="27" t="s">
        <v>7560</v>
      </c>
      <c r="E2276" s="4">
        <v>0</v>
      </c>
      <c r="F2276" s="4">
        <v>16</v>
      </c>
      <c r="G2276" s="4">
        <v>0</v>
      </c>
      <c r="H2276" s="62">
        <v>36</v>
      </c>
      <c r="J2276" s="28">
        <v>1</v>
      </c>
      <c r="K2276" s="12" t="s">
        <v>24553</v>
      </c>
      <c r="L2276" s="12" t="s">
        <v>24553</v>
      </c>
      <c r="M2276" s="12" t="s">
        <v>24553</v>
      </c>
      <c r="N2276" s="12" t="s">
        <v>24553</v>
      </c>
      <c r="O2276" s="12" t="s">
        <v>24553</v>
      </c>
      <c r="P2276" s="12" t="s">
        <v>24553</v>
      </c>
      <c r="Q2276" s="29" t="s">
        <v>24553</v>
      </c>
      <c r="AA2276" s="3">
        <v>54.775667855086617</v>
      </c>
      <c r="AB2276" s="3">
        <v>53.031455173947215</v>
      </c>
      <c r="AC2276" s="3">
        <v>77.725961499032181</v>
      </c>
      <c r="AD2276" s="3">
        <v>70.902038359856306</v>
      </c>
      <c r="AE2276" s="3">
        <v>100</v>
      </c>
      <c r="AF2276" s="3">
        <v>85.987352598565323</v>
      </c>
      <c r="AG2276" s="3">
        <v>97.198651629246442</v>
      </c>
      <c r="AH2276" s="32">
        <v>97.857504392159143</v>
      </c>
      <c r="AI2276" s="50">
        <v>1.0278247300261899E-2</v>
      </c>
      <c r="AT2276" s="3">
        <v>74.08090022728112</v>
      </c>
      <c r="AU2276" s="3">
        <v>82.135100313927538</v>
      </c>
      <c r="AV2276" s="3">
        <v>77.456234583944337</v>
      </c>
      <c r="AW2276" s="3">
        <v>80.584053603844396</v>
      </c>
      <c r="AX2276" s="3">
        <v>79.157187099376515</v>
      </c>
      <c r="AY2276" s="3">
        <v>88.689226458385946</v>
      </c>
      <c r="AZ2276" s="3">
        <v>88.077023477460173</v>
      </c>
      <c r="BA2276" s="3">
        <v>100</v>
      </c>
      <c r="BB2276" s="3">
        <v>94.573306084643065</v>
      </c>
      <c r="BC2276" s="31">
        <v>94.263215502292582</v>
      </c>
    </row>
    <row r="2277" spans="1:55" x14ac:dyDescent="0.55000000000000004">
      <c r="A2277" s="21" t="s">
        <v>6</v>
      </c>
      <c r="B2277" s="21" t="s">
        <v>22480</v>
      </c>
      <c r="C2277" s="21" t="s">
        <v>7265</v>
      </c>
      <c r="D2277" s="27" t="s">
        <v>7266</v>
      </c>
      <c r="E2277" s="4">
        <v>0</v>
      </c>
      <c r="F2277" s="4">
        <v>26</v>
      </c>
      <c r="G2277" s="4">
        <v>1</v>
      </c>
      <c r="H2277" s="62">
        <v>27</v>
      </c>
      <c r="J2277" s="28">
        <v>1</v>
      </c>
      <c r="K2277" s="13" t="s">
        <v>24548</v>
      </c>
      <c r="L2277" s="12" t="s">
        <v>24553</v>
      </c>
      <c r="M2277" s="12" t="s">
        <v>24553</v>
      </c>
      <c r="N2277" s="12" t="s">
        <v>24553</v>
      </c>
      <c r="O2277" s="12" t="s">
        <v>24553</v>
      </c>
      <c r="P2277" s="14" t="s">
        <v>24551</v>
      </c>
      <c r="Q2277" s="29" t="s">
        <v>24553</v>
      </c>
      <c r="AA2277" s="3">
        <v>51.701911210205829</v>
      </c>
      <c r="AB2277" s="3">
        <v>49.992866569103434</v>
      </c>
      <c r="AC2277" s="3">
        <v>59.074488460703414</v>
      </c>
      <c r="AD2277" s="3">
        <v>67.734944039437735</v>
      </c>
      <c r="AE2277" s="3">
        <v>83.741865868431688</v>
      </c>
      <c r="AF2277" s="3">
        <v>86.119555123766673</v>
      </c>
      <c r="AG2277" s="3">
        <v>99.672575970805823</v>
      </c>
      <c r="AH2277" s="32">
        <v>100</v>
      </c>
      <c r="AI2277" s="50">
        <v>2.3242347142244102E-3</v>
      </c>
      <c r="AJ2277" s="3">
        <v>32.809474603357209</v>
      </c>
      <c r="AK2277" s="3">
        <v>22.14350299138604</v>
      </c>
      <c r="AL2277" s="3">
        <v>20.946734591893971</v>
      </c>
      <c r="AM2277" s="3">
        <v>24.13386494810819</v>
      </c>
      <c r="AN2277" s="3">
        <v>33.289728523595016</v>
      </c>
      <c r="AO2277" s="3">
        <v>61.706956117374155</v>
      </c>
      <c r="AP2277" s="3">
        <v>69.483710355742687</v>
      </c>
      <c r="AQ2277" s="3">
        <v>100</v>
      </c>
      <c r="AR2277" s="3">
        <v>49.092320974204881</v>
      </c>
      <c r="AS2277" s="31">
        <v>44.591645392252474</v>
      </c>
      <c r="AT2277" s="3">
        <v>65.882747504482737</v>
      </c>
      <c r="AU2277" s="3">
        <v>77.88064808218455</v>
      </c>
      <c r="AV2277" s="3">
        <v>73.603847501370893</v>
      </c>
      <c r="AW2277" s="3">
        <v>77.001959524445027</v>
      </c>
      <c r="AX2277" s="3">
        <v>79.250140731969068</v>
      </c>
      <c r="AY2277" s="3">
        <v>88.639174773267172</v>
      </c>
      <c r="AZ2277" s="3">
        <v>81.841433357565762</v>
      </c>
      <c r="BA2277" s="3">
        <v>100</v>
      </c>
      <c r="BB2277" s="3">
        <v>90.257065516064401</v>
      </c>
      <c r="BC2277" s="31">
        <v>90.618982451232583</v>
      </c>
    </row>
    <row r="2278" spans="1:55" x14ac:dyDescent="0.55000000000000004">
      <c r="A2278" s="21" t="s">
        <v>6</v>
      </c>
      <c r="B2278" s="21" t="s">
        <v>23165</v>
      </c>
      <c r="C2278" s="21" t="s">
        <v>5989</v>
      </c>
      <c r="D2278" s="27" t="s">
        <v>5990</v>
      </c>
      <c r="E2278" s="4">
        <v>1</v>
      </c>
      <c r="F2278" s="4">
        <v>0</v>
      </c>
      <c r="G2278" s="4">
        <v>2</v>
      </c>
      <c r="H2278" s="62">
        <v>18</v>
      </c>
      <c r="J2278" s="28">
        <v>1</v>
      </c>
      <c r="K2278" s="12" t="s">
        <v>24553</v>
      </c>
      <c r="L2278" s="12" t="s">
        <v>24553</v>
      </c>
      <c r="M2278" s="12" t="s">
        <v>24553</v>
      </c>
      <c r="N2278" s="12" t="s">
        <v>24553</v>
      </c>
      <c r="O2278" s="12" t="s">
        <v>24553</v>
      </c>
      <c r="P2278" s="12" t="s">
        <v>24553</v>
      </c>
      <c r="Q2278" s="29" t="s">
        <v>24553</v>
      </c>
      <c r="R2278" s="3">
        <v>21.332038755910492</v>
      </c>
      <c r="S2278" s="3">
        <v>22.454568508064916</v>
      </c>
      <c r="T2278" s="3">
        <v>53.456487878716629</v>
      </c>
      <c r="U2278" s="3">
        <v>55.064891849163125</v>
      </c>
      <c r="V2278" s="3">
        <v>80.05959285421504</v>
      </c>
      <c r="W2278" s="3">
        <v>79.097444523390109</v>
      </c>
      <c r="X2278" s="3">
        <v>100</v>
      </c>
      <c r="Y2278" s="32">
        <v>90.778794706740854</v>
      </c>
      <c r="Z2278" s="50">
        <v>4.27739363610507E-4</v>
      </c>
      <c r="AJ2278" s="3">
        <v>12.50339575046924</v>
      </c>
      <c r="AK2278" s="3">
        <v>21.209947260277481</v>
      </c>
      <c r="AL2278" s="3">
        <v>17.438453030878843</v>
      </c>
      <c r="AM2278" s="3">
        <v>27.150005296077602</v>
      </c>
      <c r="AN2278" s="3">
        <v>34.642003166279274</v>
      </c>
      <c r="AO2278" s="3">
        <v>78.446246427896753</v>
      </c>
      <c r="AP2278" s="3">
        <v>63.647966558540993</v>
      </c>
      <c r="AQ2278" s="3">
        <v>100</v>
      </c>
      <c r="AR2278" s="3">
        <v>60.549396784526664</v>
      </c>
      <c r="AS2278" s="31">
        <v>53.734317546092782</v>
      </c>
      <c r="AT2278" s="3">
        <v>68.273918026878277</v>
      </c>
      <c r="AU2278" s="3">
        <v>80.20565025767128</v>
      </c>
      <c r="AV2278" s="3">
        <v>75.941608087137766</v>
      </c>
      <c r="AW2278" s="3">
        <v>81.413429458770224</v>
      </c>
      <c r="AX2278" s="3">
        <v>79.352288220524557</v>
      </c>
      <c r="AY2278" s="3">
        <v>90.525704633327081</v>
      </c>
      <c r="AZ2278" s="3">
        <v>83.299058065627889</v>
      </c>
      <c r="BA2278" s="3">
        <v>100</v>
      </c>
      <c r="BB2278" s="3">
        <v>87.418787375887092</v>
      </c>
      <c r="BC2278" s="31">
        <v>87.694501185835719</v>
      </c>
    </row>
    <row r="2279" spans="1:55" x14ac:dyDescent="0.55000000000000004">
      <c r="A2279" s="21" t="s">
        <v>6</v>
      </c>
      <c r="B2279" s="21" t="s">
        <v>22389</v>
      </c>
      <c r="C2279" s="21" t="s">
        <v>8571</v>
      </c>
      <c r="D2279" s="27" t="s">
        <v>8572</v>
      </c>
      <c r="E2279" s="4">
        <v>0</v>
      </c>
      <c r="F2279" s="4">
        <v>7</v>
      </c>
      <c r="G2279" s="4">
        <v>1</v>
      </c>
      <c r="H2279" s="62">
        <v>18</v>
      </c>
      <c r="J2279" s="28">
        <v>1</v>
      </c>
      <c r="K2279" s="13" t="s">
        <v>24548</v>
      </c>
      <c r="L2279" s="12" t="s">
        <v>24553</v>
      </c>
      <c r="M2279" s="12" t="s">
        <v>24553</v>
      </c>
      <c r="N2279" s="12" t="s">
        <v>24553</v>
      </c>
      <c r="O2279" s="12" t="s">
        <v>24553</v>
      </c>
      <c r="P2279" s="14" t="s">
        <v>24551</v>
      </c>
      <c r="Q2279" s="29" t="s">
        <v>24553</v>
      </c>
      <c r="AA2279" s="3">
        <v>63.460566394227968</v>
      </c>
      <c r="AB2279" s="3">
        <v>66.165805329798772</v>
      </c>
      <c r="AC2279" s="3">
        <v>88.723328114795976</v>
      </c>
      <c r="AD2279" s="3">
        <v>100</v>
      </c>
      <c r="AE2279" s="3">
        <v>89.011987009427557</v>
      </c>
      <c r="AF2279" s="3">
        <v>78.415271294324796</v>
      </c>
      <c r="AG2279" s="3">
        <v>83.011272044100551</v>
      </c>
      <c r="AH2279" s="32">
        <v>81.803034969630275</v>
      </c>
      <c r="AI2279" s="50">
        <v>3.90593548420941E-2</v>
      </c>
      <c r="AJ2279" s="3">
        <v>33.121001970291061</v>
      </c>
      <c r="AK2279" s="3">
        <v>16.222757087350502</v>
      </c>
      <c r="AL2279" s="3">
        <v>24.552043399723242</v>
      </c>
      <c r="AM2279" s="3">
        <v>35.111733326162231</v>
      </c>
      <c r="AN2279" s="3">
        <v>44.963936428130651</v>
      </c>
      <c r="AO2279" s="3">
        <v>87.601687396578569</v>
      </c>
      <c r="AP2279" s="3">
        <v>97.754167822669842</v>
      </c>
      <c r="AQ2279" s="3">
        <v>100</v>
      </c>
      <c r="AR2279" s="3">
        <v>53.045167843266974</v>
      </c>
      <c r="AS2279" s="31">
        <v>33.115915492526184</v>
      </c>
      <c r="AT2279" s="3">
        <v>72.065295484872649</v>
      </c>
      <c r="AU2279" s="3">
        <v>82.923837022204893</v>
      </c>
      <c r="AV2279" s="3">
        <v>88.308974990255905</v>
      </c>
      <c r="AW2279" s="3">
        <v>84.373237540584569</v>
      </c>
      <c r="AX2279" s="3">
        <v>83.007910388751483</v>
      </c>
      <c r="AY2279" s="3">
        <v>89.776292949153571</v>
      </c>
      <c r="AZ2279" s="3">
        <v>85.44450209582925</v>
      </c>
      <c r="BA2279" s="3">
        <v>100</v>
      </c>
      <c r="BB2279" s="3">
        <v>92.721538205708882</v>
      </c>
      <c r="BC2279" s="31">
        <v>95.238237808189794</v>
      </c>
    </row>
    <row r="2280" spans="1:55" x14ac:dyDescent="0.55000000000000004">
      <c r="A2280" s="21" t="s">
        <v>6</v>
      </c>
      <c r="B2280" s="21" t="s">
        <v>21748</v>
      </c>
      <c r="C2280" s="21" t="s">
        <v>5413</v>
      </c>
      <c r="D2280" s="27" t="s">
        <v>5414</v>
      </c>
      <c r="E2280" s="4">
        <v>0</v>
      </c>
      <c r="F2280" s="4">
        <v>11</v>
      </c>
      <c r="G2280" s="4">
        <v>0</v>
      </c>
      <c r="H2280" s="62">
        <v>25</v>
      </c>
      <c r="J2280" s="28">
        <v>1</v>
      </c>
      <c r="K2280" s="12" t="s">
        <v>24553</v>
      </c>
      <c r="L2280" s="12" t="s">
        <v>24553</v>
      </c>
      <c r="M2280" s="12" t="s">
        <v>24553</v>
      </c>
      <c r="N2280" s="12" t="s">
        <v>24553</v>
      </c>
      <c r="O2280" s="12" t="s">
        <v>24553</v>
      </c>
      <c r="P2280" s="12" t="s">
        <v>24553</v>
      </c>
      <c r="Q2280" s="29" t="s">
        <v>24553</v>
      </c>
      <c r="AA2280" s="3">
        <v>72.414547870287151</v>
      </c>
      <c r="AB2280" s="3">
        <v>68.903603361005878</v>
      </c>
      <c r="AC2280" s="3">
        <v>91.453321814099127</v>
      </c>
      <c r="AD2280" s="3">
        <v>96.61953237949561</v>
      </c>
      <c r="AE2280" s="3">
        <v>100</v>
      </c>
      <c r="AF2280" s="3">
        <v>88.214091984556177</v>
      </c>
      <c r="AG2280" s="3">
        <v>95.574302339652093</v>
      </c>
      <c r="AH2280" s="32">
        <v>85.893027642721847</v>
      </c>
      <c r="AI2280" s="50">
        <v>5.5571408388026003E-2</v>
      </c>
      <c r="AT2280" s="3">
        <v>68.74998210191383</v>
      </c>
      <c r="AU2280" s="3">
        <v>79.557581482369898</v>
      </c>
      <c r="AV2280" s="3">
        <v>76.525489751871717</v>
      </c>
      <c r="AW2280" s="3">
        <v>82.194876878419151</v>
      </c>
      <c r="AX2280" s="3">
        <v>76.929786918798044</v>
      </c>
      <c r="AY2280" s="3">
        <v>90.127368472765028</v>
      </c>
      <c r="AZ2280" s="3">
        <v>87.704960993842334</v>
      </c>
      <c r="BA2280" s="3">
        <v>100</v>
      </c>
      <c r="BB2280" s="3">
        <v>93.176307347988086</v>
      </c>
      <c r="BC2280" s="31">
        <v>90.946736943563238</v>
      </c>
    </row>
    <row r="2281" spans="1:55" x14ac:dyDescent="0.55000000000000004">
      <c r="A2281" s="21" t="s">
        <v>6</v>
      </c>
      <c r="B2281" s="21" t="s">
        <v>21256</v>
      </c>
      <c r="C2281" s="21" t="s">
        <v>6722</v>
      </c>
      <c r="D2281" s="27" t="s">
        <v>6723</v>
      </c>
      <c r="E2281" s="4">
        <v>0</v>
      </c>
      <c r="F2281" s="4">
        <v>5</v>
      </c>
      <c r="G2281" s="4">
        <v>0</v>
      </c>
      <c r="H2281" s="62">
        <v>28</v>
      </c>
      <c r="J2281" s="28">
        <v>1</v>
      </c>
      <c r="K2281" s="12" t="s">
        <v>24553</v>
      </c>
      <c r="L2281" s="12" t="s">
        <v>24553</v>
      </c>
      <c r="M2281" s="12" t="s">
        <v>24553</v>
      </c>
      <c r="N2281" s="12" t="s">
        <v>24553</v>
      </c>
      <c r="O2281" s="12" t="s">
        <v>24553</v>
      </c>
      <c r="P2281" s="12" t="s">
        <v>24553</v>
      </c>
      <c r="Q2281" s="29" t="s">
        <v>24553</v>
      </c>
      <c r="AA2281" s="3">
        <v>60.121210105404387</v>
      </c>
      <c r="AB2281" s="3">
        <v>56.188324387890276</v>
      </c>
      <c r="AC2281" s="3">
        <v>91.781385275205679</v>
      </c>
      <c r="AD2281" s="3">
        <v>96.424279660808523</v>
      </c>
      <c r="AE2281" s="3">
        <v>99.88643135899153</v>
      </c>
      <c r="AF2281" s="3">
        <v>93.720406432153339</v>
      </c>
      <c r="AG2281" s="3">
        <v>100</v>
      </c>
      <c r="AH2281" s="32">
        <v>85.414604990669545</v>
      </c>
      <c r="AI2281" s="50">
        <v>1.5922216922174999E-2</v>
      </c>
      <c r="AT2281" s="3">
        <v>70.079232827027596</v>
      </c>
      <c r="AU2281" s="3">
        <v>76.882413902885091</v>
      </c>
      <c r="AV2281" s="3">
        <v>76.574342096518805</v>
      </c>
      <c r="AW2281" s="3">
        <v>78.873403136833147</v>
      </c>
      <c r="AX2281" s="3">
        <v>79.614855238488275</v>
      </c>
      <c r="AY2281" s="3">
        <v>78.510827657715581</v>
      </c>
      <c r="AZ2281" s="3">
        <v>86.306890925877752</v>
      </c>
      <c r="BA2281" s="3">
        <v>98.357999669004712</v>
      </c>
      <c r="BB2281" s="3">
        <v>100</v>
      </c>
      <c r="BC2281" s="31">
        <v>96.818769272360129</v>
      </c>
    </row>
    <row r="2282" spans="1:55" x14ac:dyDescent="0.55000000000000004">
      <c r="A2282" s="21" t="s">
        <v>6</v>
      </c>
      <c r="B2282" s="21" t="s">
        <v>21367</v>
      </c>
      <c r="C2282" s="21" t="s">
        <v>7549</v>
      </c>
      <c r="D2282" s="27" t="s">
        <v>7550</v>
      </c>
      <c r="E2282" s="4">
        <v>0</v>
      </c>
      <c r="F2282" s="4">
        <v>6</v>
      </c>
      <c r="G2282" s="4">
        <v>0</v>
      </c>
      <c r="H2282" s="62">
        <v>16</v>
      </c>
      <c r="J2282" s="28">
        <v>1</v>
      </c>
      <c r="K2282" s="12" t="s">
        <v>24553</v>
      </c>
      <c r="L2282" s="12" t="s">
        <v>24553</v>
      </c>
      <c r="M2282" s="12" t="s">
        <v>24553</v>
      </c>
      <c r="N2282" s="12" t="s">
        <v>24553</v>
      </c>
      <c r="O2282" s="12" t="s">
        <v>24553</v>
      </c>
      <c r="P2282" s="12" t="s">
        <v>24553</v>
      </c>
      <c r="Q2282" s="29" t="s">
        <v>24553</v>
      </c>
      <c r="AA2282" s="3">
        <v>78.274187006789404</v>
      </c>
      <c r="AB2282" s="3">
        <v>80.616177940986248</v>
      </c>
      <c r="AC2282" s="3">
        <v>100</v>
      </c>
      <c r="AD2282" s="3">
        <v>94.022691207536838</v>
      </c>
      <c r="AE2282" s="3">
        <v>92.7069741549562</v>
      </c>
      <c r="AF2282" s="3">
        <v>96.796185333629197</v>
      </c>
      <c r="AG2282" s="3">
        <v>85.81178480308607</v>
      </c>
      <c r="AH2282" s="32">
        <v>87.189451833057461</v>
      </c>
      <c r="AI2282" s="50">
        <v>1.7536870157780202E-2</v>
      </c>
      <c r="AT2282" s="3">
        <v>98.315732202395083</v>
      </c>
      <c r="AU2282" s="3">
        <v>100</v>
      </c>
      <c r="AV2282" s="3">
        <v>97.155085516663007</v>
      </c>
      <c r="AW2282" s="3">
        <v>99.578064893359937</v>
      </c>
      <c r="AX2282" s="3">
        <v>93.506207440105754</v>
      </c>
      <c r="AY2282" s="3">
        <v>88.196098266035634</v>
      </c>
      <c r="AZ2282" s="3">
        <v>97.809146895656696</v>
      </c>
      <c r="BA2282" s="3">
        <v>94.282902546703909</v>
      </c>
      <c r="BB2282" s="3">
        <v>84.310361525667304</v>
      </c>
      <c r="BC2282" s="31">
        <v>68.07887429465508</v>
      </c>
    </row>
    <row r="2283" spans="1:55" x14ac:dyDescent="0.55000000000000004">
      <c r="A2283" s="21" t="s">
        <v>6</v>
      </c>
      <c r="B2283" s="21" t="s">
        <v>20940</v>
      </c>
      <c r="C2283" s="21" t="s">
        <v>7766</v>
      </c>
      <c r="D2283" s="27" t="s">
        <v>7767</v>
      </c>
      <c r="E2283" s="4">
        <v>0</v>
      </c>
      <c r="F2283" s="4">
        <v>4</v>
      </c>
      <c r="G2283" s="4">
        <v>0</v>
      </c>
      <c r="H2283" s="62">
        <v>10</v>
      </c>
      <c r="J2283" s="28">
        <v>1</v>
      </c>
      <c r="K2283" s="13" t="s">
        <v>24548</v>
      </c>
      <c r="L2283" s="12" t="s">
        <v>24553</v>
      </c>
      <c r="M2283" s="12" t="s">
        <v>24553</v>
      </c>
      <c r="N2283" s="12" t="s">
        <v>24553</v>
      </c>
      <c r="O2283" s="12" t="s">
        <v>24553</v>
      </c>
      <c r="P2283" s="14" t="s">
        <v>24551</v>
      </c>
      <c r="Q2283" s="29" t="s">
        <v>24553</v>
      </c>
      <c r="AA2283" s="3">
        <v>54.711966562806012</v>
      </c>
      <c r="AB2283" s="3">
        <v>56.655799202193101</v>
      </c>
      <c r="AC2283" s="3">
        <v>64.605699955239473</v>
      </c>
      <c r="AD2283" s="3">
        <v>77.387781479883671</v>
      </c>
      <c r="AE2283" s="3">
        <v>92.967771282803099</v>
      </c>
      <c r="AF2283" s="3">
        <v>94.365282731935906</v>
      </c>
      <c r="AG2283" s="3">
        <v>95.04391123800427</v>
      </c>
      <c r="AH2283" s="32">
        <v>100</v>
      </c>
      <c r="AI2283" s="50">
        <v>7.6980622160225803E-3</v>
      </c>
      <c r="AT2283" s="3">
        <v>71.40229638282932</v>
      </c>
      <c r="AU2283" s="3">
        <v>83.503299321624652</v>
      </c>
      <c r="AV2283" s="3">
        <v>81.783317724695593</v>
      </c>
      <c r="AW2283" s="3">
        <v>83.109544186522854</v>
      </c>
      <c r="AX2283" s="3">
        <v>74.661869518956195</v>
      </c>
      <c r="AY2283" s="3">
        <v>92.009950950088864</v>
      </c>
      <c r="AZ2283" s="3">
        <v>83.828151446709626</v>
      </c>
      <c r="BA2283" s="3">
        <v>100</v>
      </c>
      <c r="BB2283" s="3">
        <v>86.381326514056738</v>
      </c>
      <c r="BC2283" s="31">
        <v>87.948684796571555</v>
      </c>
    </row>
    <row r="2284" spans="1:55" x14ac:dyDescent="0.55000000000000004">
      <c r="A2284" s="21" t="s">
        <v>6</v>
      </c>
      <c r="B2284" s="21" t="s">
        <v>22734</v>
      </c>
      <c r="C2284" s="21" t="s">
        <v>7587</v>
      </c>
      <c r="D2284" s="27" t="s">
        <v>7588</v>
      </c>
      <c r="E2284" s="4">
        <v>0</v>
      </c>
      <c r="F2284" s="4">
        <v>31</v>
      </c>
      <c r="G2284" s="4">
        <v>3</v>
      </c>
      <c r="H2284" s="62">
        <v>31</v>
      </c>
      <c r="J2284" s="28">
        <v>1</v>
      </c>
      <c r="K2284" s="13" t="s">
        <v>24548</v>
      </c>
      <c r="L2284" s="12" t="s">
        <v>24553</v>
      </c>
      <c r="M2284" s="12" t="s">
        <v>24553</v>
      </c>
      <c r="N2284" s="12" t="s">
        <v>24553</v>
      </c>
      <c r="O2284" s="12" t="s">
        <v>24553</v>
      </c>
      <c r="P2284" s="12" t="s">
        <v>24553</v>
      </c>
      <c r="Q2284" s="29" t="s">
        <v>24553</v>
      </c>
      <c r="AA2284" s="3">
        <v>56.604022140811459</v>
      </c>
      <c r="AB2284" s="3">
        <v>57.148580819377848</v>
      </c>
      <c r="AC2284" s="3">
        <v>80.75083872349154</v>
      </c>
      <c r="AD2284" s="3">
        <v>84.080900464900253</v>
      </c>
      <c r="AE2284" s="3">
        <v>100</v>
      </c>
      <c r="AF2284" s="3">
        <v>96.662157308941971</v>
      </c>
      <c r="AG2284" s="3">
        <v>97.084758578763712</v>
      </c>
      <c r="AH2284" s="32">
        <v>85.956965379872315</v>
      </c>
      <c r="AI2284" s="50">
        <v>6.6231210991409498E-3</v>
      </c>
      <c r="AJ2284" s="3">
        <v>21.927721534130509</v>
      </c>
      <c r="AK2284" s="3">
        <v>31.56592809548841</v>
      </c>
      <c r="AL2284" s="3">
        <v>33.069594438389217</v>
      </c>
      <c r="AM2284" s="3">
        <v>48.065860155035075</v>
      </c>
      <c r="AN2284" s="3">
        <v>58.012583438264265</v>
      </c>
      <c r="AO2284" s="3">
        <v>100</v>
      </c>
      <c r="AP2284" s="3">
        <v>69.136156104815356</v>
      </c>
      <c r="AQ2284" s="3">
        <v>69.486287539015223</v>
      </c>
      <c r="AR2284" s="3">
        <v>71.598106821199138</v>
      </c>
      <c r="AS2284" s="31">
        <v>84.97760352981976</v>
      </c>
      <c r="AT2284" s="3">
        <v>72.257942192963171</v>
      </c>
      <c r="AU2284" s="3">
        <v>79.452244340157094</v>
      </c>
      <c r="AV2284" s="3">
        <v>78.123099621257424</v>
      </c>
      <c r="AW2284" s="3">
        <v>79.528793091140813</v>
      </c>
      <c r="AX2284" s="3">
        <v>82.780798647513336</v>
      </c>
      <c r="AY2284" s="3">
        <v>88.689034837255434</v>
      </c>
      <c r="AZ2284" s="3">
        <v>86.130545537310553</v>
      </c>
      <c r="BA2284" s="3">
        <v>100</v>
      </c>
      <c r="BB2284" s="3">
        <v>90.527590224738191</v>
      </c>
      <c r="BC2284" s="31">
        <v>87.86497591546636</v>
      </c>
    </row>
    <row r="2285" spans="1:55" x14ac:dyDescent="0.55000000000000004">
      <c r="A2285" s="21" t="s">
        <v>6</v>
      </c>
      <c r="B2285" s="21" t="s">
        <v>23721</v>
      </c>
      <c r="C2285" s="21" t="s">
        <v>7007</v>
      </c>
      <c r="D2285" s="27" t="s">
        <v>7008</v>
      </c>
      <c r="E2285" s="4">
        <v>3</v>
      </c>
      <c r="F2285" s="4">
        <v>8</v>
      </c>
      <c r="G2285" s="4">
        <v>5</v>
      </c>
      <c r="H2285" s="62">
        <v>16</v>
      </c>
      <c r="J2285" s="28">
        <v>1</v>
      </c>
      <c r="K2285" s="12" t="s">
        <v>24553</v>
      </c>
      <c r="L2285" s="12" t="s">
        <v>24553</v>
      </c>
      <c r="M2285" s="12" t="s">
        <v>24553</v>
      </c>
      <c r="N2285" s="12" t="s">
        <v>24553</v>
      </c>
      <c r="O2285" s="12" t="s">
        <v>24553</v>
      </c>
      <c r="P2285" s="12" t="s">
        <v>24553</v>
      </c>
      <c r="Q2285" s="29" t="s">
        <v>24553</v>
      </c>
      <c r="R2285" s="3">
        <v>16.010247097562676</v>
      </c>
      <c r="S2285" s="3">
        <v>15.804818274318549</v>
      </c>
      <c r="T2285" s="3">
        <v>51.170768763743538</v>
      </c>
      <c r="U2285" s="3">
        <v>57.72960081831431</v>
      </c>
      <c r="V2285" s="3">
        <v>100</v>
      </c>
      <c r="W2285" s="3">
        <v>76.193193358875817</v>
      </c>
      <c r="X2285" s="3">
        <v>73.252065665659586</v>
      </c>
      <c r="Y2285" s="32">
        <v>84.538623353921508</v>
      </c>
      <c r="Z2285" s="50">
        <v>8.9598933902496E-3</v>
      </c>
      <c r="AA2285" s="3">
        <v>55.438322593148648</v>
      </c>
      <c r="AB2285" s="3">
        <v>52.371856692231148</v>
      </c>
      <c r="AC2285" s="3">
        <v>61.58153993335457</v>
      </c>
      <c r="AD2285" s="3">
        <v>66.141868411231314</v>
      </c>
      <c r="AE2285" s="3">
        <v>90.378128349261814</v>
      </c>
      <c r="AF2285" s="3">
        <v>85.011644098814344</v>
      </c>
      <c r="AG2285" s="3">
        <v>96.35115973241443</v>
      </c>
      <c r="AH2285" s="32">
        <v>100</v>
      </c>
      <c r="AI2285" s="50">
        <v>2.2820741382622999E-3</v>
      </c>
      <c r="AJ2285" s="3">
        <v>27.668236793837576</v>
      </c>
      <c r="AK2285" s="3">
        <v>19.390303508932547</v>
      </c>
      <c r="AL2285" s="3">
        <v>18.897112487892382</v>
      </c>
      <c r="AM2285" s="3">
        <v>28.745087123086797</v>
      </c>
      <c r="AN2285" s="3">
        <v>45.38698406400583</v>
      </c>
      <c r="AO2285" s="3">
        <v>90.986681302270441</v>
      </c>
      <c r="AP2285" s="3">
        <v>84.099459622388991</v>
      </c>
      <c r="AQ2285" s="3">
        <v>100</v>
      </c>
      <c r="AR2285" s="3">
        <v>74.539129945153988</v>
      </c>
      <c r="AS2285" s="31">
        <v>71.914136933136746</v>
      </c>
      <c r="AT2285" s="3">
        <v>70.613774177028631</v>
      </c>
      <c r="AU2285" s="3">
        <v>77.052899866362708</v>
      </c>
      <c r="AV2285" s="3">
        <v>74.586972245383052</v>
      </c>
      <c r="AW2285" s="3">
        <v>77.463259497167584</v>
      </c>
      <c r="AX2285" s="3">
        <v>83.717803106171246</v>
      </c>
      <c r="AY2285" s="3">
        <v>84.793658144426828</v>
      </c>
      <c r="AZ2285" s="3">
        <v>88.555512022177183</v>
      </c>
      <c r="BA2285" s="3">
        <v>100</v>
      </c>
      <c r="BB2285" s="3">
        <v>90.668825868975063</v>
      </c>
      <c r="BC2285" s="31">
        <v>82.906839273860143</v>
      </c>
    </row>
    <row r="2286" spans="1:55" x14ac:dyDescent="0.55000000000000004">
      <c r="A2286" s="21" t="s">
        <v>6</v>
      </c>
      <c r="B2286" s="21" t="s">
        <v>24237</v>
      </c>
      <c r="C2286" s="21" t="s">
        <v>9756</v>
      </c>
      <c r="D2286" s="27" t="s">
        <v>9757</v>
      </c>
      <c r="E2286" s="4">
        <v>14</v>
      </c>
      <c r="F2286" s="4">
        <v>60</v>
      </c>
      <c r="G2286" s="4">
        <v>14</v>
      </c>
      <c r="H2286" s="62">
        <v>59</v>
      </c>
      <c r="J2286" s="28">
        <v>1</v>
      </c>
      <c r="K2286" s="12" t="s">
        <v>24553</v>
      </c>
      <c r="L2286" s="12" t="s">
        <v>24553</v>
      </c>
      <c r="M2286" s="12" t="s">
        <v>24553</v>
      </c>
      <c r="N2286" s="12" t="s">
        <v>24553</v>
      </c>
      <c r="O2286" s="12" t="s">
        <v>24553</v>
      </c>
      <c r="P2286" s="12" t="s">
        <v>24553</v>
      </c>
      <c r="Q2286" s="29" t="s">
        <v>24553</v>
      </c>
      <c r="R2286" s="3">
        <v>47.179114641593941</v>
      </c>
      <c r="S2286" s="3">
        <v>46.082589981154797</v>
      </c>
      <c r="T2286" s="3">
        <v>70.338278328057683</v>
      </c>
      <c r="U2286" s="3">
        <v>59.053755648465525</v>
      </c>
      <c r="V2286" s="3">
        <v>100</v>
      </c>
      <c r="W2286" s="3">
        <v>76.303313386373006</v>
      </c>
      <c r="X2286" s="3">
        <v>84.745649536778501</v>
      </c>
      <c r="Y2286" s="32">
        <v>73.528760882253621</v>
      </c>
      <c r="Z2286" s="50">
        <v>5.9644533140432401E-2</v>
      </c>
      <c r="AA2286" s="3">
        <v>50.999069244692905</v>
      </c>
      <c r="AB2286" s="3">
        <v>51.960801798556666</v>
      </c>
      <c r="AC2286" s="3">
        <v>63.138253336407558</v>
      </c>
      <c r="AD2286" s="3">
        <v>61.845497473991209</v>
      </c>
      <c r="AE2286" s="3">
        <v>92.608728112186654</v>
      </c>
      <c r="AF2286" s="3">
        <v>100</v>
      </c>
      <c r="AG2286" s="3">
        <v>97.348485240653105</v>
      </c>
      <c r="AH2286" s="32">
        <v>99.86189156604658</v>
      </c>
      <c r="AI2286" s="50">
        <v>1.5713180412451099E-3</v>
      </c>
      <c r="AJ2286" s="3">
        <v>49.515706386222796</v>
      </c>
      <c r="AK2286" s="3">
        <v>54.606475214484831</v>
      </c>
      <c r="AL2286" s="3">
        <v>53.678389259411539</v>
      </c>
      <c r="AM2286" s="3">
        <v>52.187389808695841</v>
      </c>
      <c r="AN2286" s="3">
        <v>56.449738622232481</v>
      </c>
      <c r="AO2286" s="3">
        <v>81.053926595977316</v>
      </c>
      <c r="AP2286" s="3">
        <v>72.632094934043991</v>
      </c>
      <c r="AQ2286" s="3">
        <v>100</v>
      </c>
      <c r="AR2286" s="3">
        <v>89.740981853007824</v>
      </c>
      <c r="AS2286" s="31">
        <v>54.62523537369114</v>
      </c>
      <c r="AT2286" s="3">
        <v>99.250931333635805</v>
      </c>
      <c r="AU2286" s="3">
        <v>100</v>
      </c>
      <c r="AV2286" s="3">
        <v>92.85382841414787</v>
      </c>
      <c r="AW2286" s="3">
        <v>92.073651166912597</v>
      </c>
      <c r="AX2286" s="3">
        <v>86.274948772589497</v>
      </c>
      <c r="AY2286" s="3">
        <v>74.059791171127259</v>
      </c>
      <c r="AZ2286" s="3">
        <v>65.897925191004475</v>
      </c>
      <c r="BA2286" s="3">
        <v>70.391611260385943</v>
      </c>
      <c r="BB2286" s="3">
        <v>69.066994581473622</v>
      </c>
      <c r="BC2286" s="31">
        <v>76.806847823968567</v>
      </c>
    </row>
    <row r="2287" spans="1:55" x14ac:dyDescent="0.55000000000000004">
      <c r="A2287" s="21" t="s">
        <v>6</v>
      </c>
      <c r="B2287" s="21" t="s">
        <v>21865</v>
      </c>
      <c r="C2287" s="21" t="s">
        <v>9035</v>
      </c>
      <c r="D2287" s="27" t="s">
        <v>9036</v>
      </c>
      <c r="E2287" s="4">
        <v>0</v>
      </c>
      <c r="F2287" s="4">
        <v>16</v>
      </c>
      <c r="G2287" s="4">
        <v>0</v>
      </c>
      <c r="H2287" s="62">
        <v>10</v>
      </c>
      <c r="J2287" s="28">
        <v>1</v>
      </c>
      <c r="K2287" s="12" t="s">
        <v>24553</v>
      </c>
      <c r="L2287" s="12" t="s">
        <v>24553</v>
      </c>
      <c r="M2287" s="12" t="s">
        <v>24553</v>
      </c>
      <c r="N2287" s="12" t="s">
        <v>24553</v>
      </c>
      <c r="O2287" s="12" t="s">
        <v>24553</v>
      </c>
      <c r="P2287" s="12" t="s">
        <v>24553</v>
      </c>
      <c r="Q2287" s="29" t="s">
        <v>24553</v>
      </c>
      <c r="AA2287" s="3">
        <v>56.251959192638665</v>
      </c>
      <c r="AB2287" s="3">
        <v>60.700525229420506</v>
      </c>
      <c r="AC2287" s="3">
        <v>88.387003140388657</v>
      </c>
      <c r="AD2287" s="3">
        <v>86.832531663147506</v>
      </c>
      <c r="AE2287" s="3">
        <v>94.179656234770405</v>
      </c>
      <c r="AF2287" s="3">
        <v>98.832583513896779</v>
      </c>
      <c r="AG2287" s="3">
        <v>100</v>
      </c>
      <c r="AH2287" s="32">
        <v>98.003862937572308</v>
      </c>
      <c r="AI2287" s="50">
        <v>1.8325358746333301E-3</v>
      </c>
      <c r="AT2287" s="3">
        <v>92.891221459667534</v>
      </c>
      <c r="AU2287" s="3">
        <v>83.477136229858004</v>
      </c>
      <c r="AV2287" s="3">
        <v>77.0327692966207</v>
      </c>
      <c r="AW2287" s="3">
        <v>78.134134379498576</v>
      </c>
      <c r="AX2287" s="3">
        <v>88.953387173260353</v>
      </c>
      <c r="AY2287" s="3">
        <v>78.932333627808987</v>
      </c>
      <c r="AZ2287" s="3">
        <v>83.221000253219202</v>
      </c>
      <c r="BA2287" s="3">
        <v>89.008582312858735</v>
      </c>
      <c r="BB2287" s="3">
        <v>84.776355272171159</v>
      </c>
      <c r="BC2287" s="31">
        <v>100</v>
      </c>
    </row>
    <row r="2288" spans="1:55" x14ac:dyDescent="0.55000000000000004">
      <c r="A2288" s="21" t="s">
        <v>6</v>
      </c>
      <c r="B2288" s="21" t="s">
        <v>21880</v>
      </c>
      <c r="C2288" s="21" t="s">
        <v>3174</v>
      </c>
      <c r="D2288" s="27" t="s">
        <v>3175</v>
      </c>
      <c r="E2288" s="4">
        <v>0</v>
      </c>
      <c r="F2288" s="4">
        <v>16</v>
      </c>
      <c r="G2288" s="4">
        <v>0</v>
      </c>
      <c r="H2288" s="62">
        <v>25</v>
      </c>
      <c r="J2288" s="28">
        <v>1</v>
      </c>
      <c r="K2288" s="13" t="s">
        <v>24548</v>
      </c>
      <c r="L2288" s="12" t="s">
        <v>24553</v>
      </c>
      <c r="M2288" s="12" t="s">
        <v>24553</v>
      </c>
      <c r="N2288" s="12" t="s">
        <v>24553</v>
      </c>
      <c r="O2288" s="12" t="s">
        <v>24553</v>
      </c>
      <c r="P2288" s="14" t="s">
        <v>24551</v>
      </c>
      <c r="Q2288" s="29" t="s">
        <v>24553</v>
      </c>
      <c r="AA2288" s="3">
        <v>51.545730675018163</v>
      </c>
      <c r="AB2288" s="3">
        <v>48.548156790689823</v>
      </c>
      <c r="AC2288" s="3">
        <v>89.90191937044527</v>
      </c>
      <c r="AD2288" s="3">
        <v>83.235298800669639</v>
      </c>
      <c r="AE2288" s="3">
        <v>100</v>
      </c>
      <c r="AF2288" s="3">
        <v>89.875811032213875</v>
      </c>
      <c r="AG2288" s="3">
        <v>82.599575131595032</v>
      </c>
      <c r="AH2288" s="32">
        <v>85.518999283077775</v>
      </c>
      <c r="AI2288" s="50">
        <v>6.1629428764499398E-3</v>
      </c>
      <c r="AT2288" s="3">
        <v>63.317233927306418</v>
      </c>
      <c r="AU2288" s="3">
        <v>65.280788082552547</v>
      </c>
      <c r="AV2288" s="3">
        <v>68.518817652216015</v>
      </c>
      <c r="AW2288" s="3">
        <v>73.655541216287972</v>
      </c>
      <c r="AX2288" s="3">
        <v>74.272570533531962</v>
      </c>
      <c r="AY2288" s="3">
        <v>92.231779209048028</v>
      </c>
      <c r="AZ2288" s="3">
        <v>100</v>
      </c>
      <c r="BA2288" s="3">
        <v>97.428753330629178</v>
      </c>
      <c r="BB2288" s="3">
        <v>70.377194539090439</v>
      </c>
      <c r="BC2288" s="31">
        <v>63.575638943123224</v>
      </c>
    </row>
    <row r="2289" spans="1:55" x14ac:dyDescent="0.55000000000000004">
      <c r="A2289" s="21" t="s">
        <v>6</v>
      </c>
      <c r="B2289" s="21" t="s">
        <v>22717</v>
      </c>
      <c r="C2289" s="21" t="s">
        <v>10862</v>
      </c>
      <c r="D2289" s="27" t="s">
        <v>10863</v>
      </c>
      <c r="E2289" s="4">
        <v>0</v>
      </c>
      <c r="F2289" s="4">
        <v>8</v>
      </c>
      <c r="G2289" s="4">
        <v>3</v>
      </c>
      <c r="H2289" s="62">
        <v>25</v>
      </c>
      <c r="J2289" s="28">
        <v>1</v>
      </c>
      <c r="K2289" s="12" t="s">
        <v>24553</v>
      </c>
      <c r="L2289" s="12" t="s">
        <v>24553</v>
      </c>
      <c r="M2289" s="12" t="s">
        <v>24553</v>
      </c>
      <c r="N2289" s="12" t="s">
        <v>24553</v>
      </c>
      <c r="O2289" s="12" t="s">
        <v>24553</v>
      </c>
      <c r="P2289" s="12" t="s">
        <v>24553</v>
      </c>
      <c r="Q2289" s="29" t="s">
        <v>24553</v>
      </c>
      <c r="AA2289" s="3">
        <v>77.518721213399573</v>
      </c>
      <c r="AB2289" s="3">
        <v>62.594210591646835</v>
      </c>
      <c r="AC2289" s="3">
        <v>96.006532497377179</v>
      </c>
      <c r="AD2289" s="3">
        <v>94.736175442539022</v>
      </c>
      <c r="AE2289" s="3">
        <v>100</v>
      </c>
      <c r="AF2289" s="3">
        <v>82.213155345376904</v>
      </c>
      <c r="AG2289" s="3">
        <v>64.513746227452799</v>
      </c>
      <c r="AH2289" s="32">
        <v>63.73881382633251</v>
      </c>
      <c r="AI2289" s="50">
        <v>6.0850339640236603E-2</v>
      </c>
      <c r="AJ2289" s="3">
        <v>34.29298303989539</v>
      </c>
      <c r="AK2289" s="3">
        <v>26.374910582465482</v>
      </c>
      <c r="AL2289" s="3">
        <v>23.238365729114125</v>
      </c>
      <c r="AM2289" s="3">
        <v>25.497012579436568</v>
      </c>
      <c r="AN2289" s="3">
        <v>41.910960747549638</v>
      </c>
      <c r="AO2289" s="3">
        <v>83.40208658916309</v>
      </c>
      <c r="AP2289" s="3">
        <v>78.741725135579159</v>
      </c>
      <c r="AQ2289" s="3">
        <v>100</v>
      </c>
      <c r="AR2289" s="3">
        <v>62.274181949475057</v>
      </c>
      <c r="AS2289" s="31">
        <v>24.523400661699636</v>
      </c>
      <c r="AT2289" s="3">
        <v>92.415813253871278</v>
      </c>
      <c r="AU2289" s="3">
        <v>95.707045417775177</v>
      </c>
      <c r="AV2289" s="3">
        <v>83.133183341432897</v>
      </c>
      <c r="AW2289" s="3">
        <v>82.491587518827686</v>
      </c>
      <c r="AX2289" s="3">
        <v>88.645764426813471</v>
      </c>
      <c r="AY2289" s="3">
        <v>79.349961961770248</v>
      </c>
      <c r="AZ2289" s="3">
        <v>80.761596747488227</v>
      </c>
      <c r="BA2289" s="3">
        <v>100</v>
      </c>
      <c r="BB2289" s="3">
        <v>88.979397707159507</v>
      </c>
      <c r="BC2289" s="31">
        <v>82.371809539816667</v>
      </c>
    </row>
    <row r="2290" spans="1:55" x14ac:dyDescent="0.55000000000000004">
      <c r="A2290" s="21" t="s">
        <v>6</v>
      </c>
      <c r="B2290" s="21" t="s">
        <v>21819</v>
      </c>
      <c r="C2290" s="21" t="s">
        <v>9075</v>
      </c>
      <c r="D2290" s="27" t="s">
        <v>9076</v>
      </c>
      <c r="E2290" s="4">
        <v>0</v>
      </c>
      <c r="F2290" s="4">
        <v>14</v>
      </c>
      <c r="G2290" s="4">
        <v>0</v>
      </c>
      <c r="H2290" s="62">
        <v>10</v>
      </c>
      <c r="J2290" s="28">
        <v>1</v>
      </c>
      <c r="K2290" s="13" t="s">
        <v>24548</v>
      </c>
      <c r="L2290" s="12" t="s">
        <v>24553</v>
      </c>
      <c r="M2290" s="12" t="s">
        <v>24553</v>
      </c>
      <c r="N2290" s="12" t="s">
        <v>24553</v>
      </c>
      <c r="O2290" s="12" t="s">
        <v>24553</v>
      </c>
      <c r="P2290" s="12" t="s">
        <v>24553</v>
      </c>
      <c r="Q2290" s="29" t="s">
        <v>24553</v>
      </c>
      <c r="AA2290" s="3">
        <v>70.136042871672444</v>
      </c>
      <c r="AB2290" s="3">
        <v>73.816880746450082</v>
      </c>
      <c r="AC2290" s="3">
        <v>96.78664829381006</v>
      </c>
      <c r="AD2290" s="3">
        <v>100</v>
      </c>
      <c r="AE2290" s="3">
        <v>93.950274924598887</v>
      </c>
      <c r="AF2290" s="3">
        <v>87.739476810985536</v>
      </c>
      <c r="AG2290" s="3">
        <v>98.870892546717059</v>
      </c>
      <c r="AH2290" s="32">
        <v>90.704145121045926</v>
      </c>
      <c r="AI2290" s="50">
        <v>1.7769947019816299E-2</v>
      </c>
      <c r="AT2290" s="3">
        <v>83.867350307391149</v>
      </c>
      <c r="AU2290" s="3">
        <v>89.983882540397744</v>
      </c>
      <c r="AV2290" s="3">
        <v>80.056244155119188</v>
      </c>
      <c r="AW2290" s="3">
        <v>82.676010774064849</v>
      </c>
      <c r="AX2290" s="3">
        <v>83.988981004168693</v>
      </c>
      <c r="AY2290" s="3">
        <v>85.277965696651464</v>
      </c>
      <c r="AZ2290" s="3">
        <v>79.785354025811372</v>
      </c>
      <c r="BA2290" s="3">
        <v>98.297670354963927</v>
      </c>
      <c r="BB2290" s="3">
        <v>94.211775097492961</v>
      </c>
      <c r="BC2290" s="31">
        <v>100</v>
      </c>
    </row>
    <row r="2291" spans="1:55" x14ac:dyDescent="0.55000000000000004">
      <c r="A2291" s="21" t="s">
        <v>6</v>
      </c>
      <c r="B2291" s="21" t="s">
        <v>20204</v>
      </c>
      <c r="C2291" s="21" t="s">
        <v>1472</v>
      </c>
      <c r="D2291" s="27" t="s">
        <v>1473</v>
      </c>
      <c r="E2291" s="4">
        <v>0</v>
      </c>
      <c r="F2291" s="4">
        <v>2</v>
      </c>
      <c r="G2291" s="4">
        <v>0</v>
      </c>
      <c r="H2291" s="62">
        <v>9</v>
      </c>
      <c r="J2291" s="28">
        <v>1</v>
      </c>
      <c r="K2291" s="12" t="s">
        <v>24553</v>
      </c>
      <c r="L2291" s="12" t="s">
        <v>24553</v>
      </c>
      <c r="M2291" s="12" t="s">
        <v>24553</v>
      </c>
      <c r="N2291" s="12" t="s">
        <v>24553</v>
      </c>
      <c r="O2291" s="12" t="s">
        <v>24553</v>
      </c>
      <c r="P2291" s="12" t="s">
        <v>24553</v>
      </c>
      <c r="Q2291" s="29" t="s">
        <v>24553</v>
      </c>
      <c r="AA2291" s="3">
        <v>52.529973728097389</v>
      </c>
      <c r="AB2291" s="3">
        <v>53.313099973994127</v>
      </c>
      <c r="AC2291" s="3">
        <v>80.143090333996327</v>
      </c>
      <c r="AD2291" s="3">
        <v>100</v>
      </c>
      <c r="AE2291" s="3">
        <v>75.422681434921174</v>
      </c>
      <c r="AF2291" s="3">
        <v>78.913247051761488</v>
      </c>
      <c r="AG2291" s="3">
        <v>79.101108660159284</v>
      </c>
      <c r="AH2291" s="32">
        <v>70.88797403828822</v>
      </c>
      <c r="AI2291" s="50">
        <v>5.0473533456047097E-2</v>
      </c>
      <c r="AT2291" s="3">
        <v>56.14171058007026</v>
      </c>
      <c r="AU2291" s="3">
        <v>60.9626524458983</v>
      </c>
      <c r="AV2291" s="3">
        <v>52.734838038437672</v>
      </c>
      <c r="AW2291" s="3">
        <v>66.25423325162231</v>
      </c>
      <c r="AX2291" s="3">
        <v>58.908364436584257</v>
      </c>
      <c r="AY2291" s="3">
        <v>75.500127368548831</v>
      </c>
      <c r="AZ2291" s="3">
        <v>82.008539511274449</v>
      </c>
      <c r="BA2291" s="3">
        <v>96.156390165324325</v>
      </c>
      <c r="BB2291" s="3">
        <v>100</v>
      </c>
      <c r="BC2291" s="31">
        <v>92.736999549583871</v>
      </c>
    </row>
    <row r="2292" spans="1:55" x14ac:dyDescent="0.55000000000000004">
      <c r="A2292" s="21" t="s">
        <v>6</v>
      </c>
      <c r="B2292" s="21" t="s">
        <v>19856</v>
      </c>
      <c r="C2292" s="21" t="s">
        <v>14568</v>
      </c>
      <c r="D2292" s="27" t="s">
        <v>14569</v>
      </c>
      <c r="E2292" s="4">
        <v>0</v>
      </c>
      <c r="F2292" s="4">
        <v>2</v>
      </c>
      <c r="G2292" s="4">
        <v>0</v>
      </c>
      <c r="H2292" s="62">
        <v>2</v>
      </c>
      <c r="J2292" s="28">
        <v>1</v>
      </c>
      <c r="K2292" s="13" t="s">
        <v>24548</v>
      </c>
      <c r="L2292" s="12" t="s">
        <v>24553</v>
      </c>
      <c r="M2292" s="12" t="s">
        <v>24553</v>
      </c>
      <c r="N2292" s="12" t="s">
        <v>24553</v>
      </c>
      <c r="O2292" s="12" t="s">
        <v>24553</v>
      </c>
      <c r="P2292" s="14" t="s">
        <v>24551</v>
      </c>
      <c r="Q2292" s="29" t="s">
        <v>24553</v>
      </c>
      <c r="AA2292" s="3">
        <v>78.131309316317683</v>
      </c>
      <c r="AB2292" s="3">
        <v>100</v>
      </c>
      <c r="AC2292" s="3">
        <v>52.298092221127526</v>
      </c>
      <c r="AD2292" s="3">
        <v>41.645179683968465</v>
      </c>
      <c r="AE2292" s="3">
        <v>29.425317736350681</v>
      </c>
      <c r="AF2292" s="3">
        <v>35.451322770939129</v>
      </c>
      <c r="AG2292" s="3">
        <v>38.376208631914281</v>
      </c>
      <c r="AH2292" s="32">
        <v>39.546080326301436</v>
      </c>
      <c r="AI2292" s="50">
        <v>1.87267227929835E-2</v>
      </c>
      <c r="AT2292" s="3">
        <v>97.20543756835562</v>
      </c>
      <c r="AU2292" s="3">
        <v>100</v>
      </c>
      <c r="AV2292" s="3">
        <v>99.020404594555771</v>
      </c>
      <c r="AW2292" s="3">
        <v>73.509888907829605</v>
      </c>
      <c r="AX2292" s="3">
        <v>71.587175043576664</v>
      </c>
      <c r="AY2292" s="3">
        <v>56.178480759906847</v>
      </c>
      <c r="AZ2292" s="3">
        <v>54.418532748257753</v>
      </c>
      <c r="BA2292" s="3">
        <v>32.920714983913356</v>
      </c>
      <c r="BB2292" s="3">
        <v>33.115254336593424</v>
      </c>
      <c r="BC2292" s="31">
        <v>65.398350625300949</v>
      </c>
    </row>
    <row r="2293" spans="1:55" x14ac:dyDescent="0.55000000000000004">
      <c r="A2293" s="21" t="s">
        <v>6</v>
      </c>
      <c r="B2293" s="21" t="s">
        <v>18529</v>
      </c>
      <c r="C2293" s="21" t="s">
        <v>15415</v>
      </c>
      <c r="D2293" s="27" t="s">
        <v>15416</v>
      </c>
      <c r="E2293" s="4">
        <v>0</v>
      </c>
      <c r="F2293" s="4">
        <v>1</v>
      </c>
      <c r="G2293" s="4">
        <v>0</v>
      </c>
      <c r="H2293" s="62">
        <v>0</v>
      </c>
      <c r="J2293" s="28">
        <v>1</v>
      </c>
      <c r="K2293" s="12" t="s">
        <v>24553</v>
      </c>
      <c r="L2293" s="12" t="s">
        <v>24553</v>
      </c>
      <c r="M2293" s="12" t="s">
        <v>24553</v>
      </c>
      <c r="N2293" s="12" t="s">
        <v>24553</v>
      </c>
      <c r="O2293" s="12" t="s">
        <v>24553</v>
      </c>
      <c r="P2293" s="12" t="s">
        <v>24553</v>
      </c>
      <c r="Q2293" s="29" t="s">
        <v>24553</v>
      </c>
      <c r="AA2293" s="3">
        <v>86.864509777935908</v>
      </c>
      <c r="AB2293" s="3">
        <v>100</v>
      </c>
      <c r="AC2293" s="3">
        <v>85.858379823026894</v>
      </c>
      <c r="AD2293" s="3">
        <v>56.626067369860337</v>
      </c>
      <c r="AE2293" s="3">
        <v>49.571196910689189</v>
      </c>
      <c r="AF2293" s="3">
        <v>39.118364103574045</v>
      </c>
      <c r="AG2293" s="3">
        <v>34.395985156695311</v>
      </c>
      <c r="AH2293" s="32">
        <v>17.322112623826602</v>
      </c>
      <c r="AI2293" s="50">
        <v>3.7811901069626203E-2</v>
      </c>
    </row>
    <row r="2294" spans="1:55" x14ac:dyDescent="0.55000000000000004">
      <c r="A2294" s="21" t="s">
        <v>6</v>
      </c>
      <c r="B2294" s="21" t="s">
        <v>20031</v>
      </c>
      <c r="C2294" s="21" t="s">
        <v>5747</v>
      </c>
      <c r="D2294" s="27" t="s">
        <v>5748</v>
      </c>
      <c r="E2294" s="4">
        <v>0</v>
      </c>
      <c r="F2294" s="4">
        <v>2</v>
      </c>
      <c r="G2294" s="4">
        <v>0</v>
      </c>
      <c r="H2294" s="62">
        <v>5</v>
      </c>
      <c r="J2294" s="28">
        <v>1</v>
      </c>
      <c r="K2294" s="13" t="s">
        <v>24548</v>
      </c>
      <c r="L2294" s="12" t="s">
        <v>24553</v>
      </c>
      <c r="M2294" s="12" t="s">
        <v>24553</v>
      </c>
      <c r="N2294" s="12" t="s">
        <v>24553</v>
      </c>
      <c r="O2294" s="12" t="s">
        <v>24553</v>
      </c>
      <c r="P2294" s="14" t="s">
        <v>24551</v>
      </c>
      <c r="Q2294" s="29" t="s">
        <v>24553</v>
      </c>
      <c r="AA2294" s="3">
        <v>21.823392426696298</v>
      </c>
      <c r="AB2294" s="3">
        <v>30.86549610547813</v>
      </c>
      <c r="AC2294" s="3">
        <v>50.429905474543077</v>
      </c>
      <c r="AD2294" s="3">
        <v>45.079590465258022</v>
      </c>
      <c r="AE2294" s="3">
        <v>92.684949868166271</v>
      </c>
      <c r="AF2294" s="3">
        <v>80.200855977353115</v>
      </c>
      <c r="AG2294" s="3">
        <v>93.634083765099021</v>
      </c>
      <c r="AH2294" s="32">
        <v>100</v>
      </c>
      <c r="AI2294" s="50">
        <v>3.901927460831E-3</v>
      </c>
      <c r="AT2294" s="3">
        <v>47.414921300479783</v>
      </c>
      <c r="AU2294" s="3">
        <v>47.838187487199207</v>
      </c>
      <c r="AV2294" s="3">
        <v>44.360508594606273</v>
      </c>
      <c r="AW2294" s="3">
        <v>48.291595484265493</v>
      </c>
      <c r="AX2294" s="3">
        <v>52.247469159168467</v>
      </c>
      <c r="AY2294" s="3">
        <v>61.325464607938628</v>
      </c>
      <c r="AZ2294" s="3">
        <v>61.810450620964453</v>
      </c>
      <c r="BA2294" s="3">
        <v>96.775091237583084</v>
      </c>
      <c r="BB2294" s="3">
        <v>99.477841639853352</v>
      </c>
      <c r="BC2294" s="31">
        <v>100</v>
      </c>
    </row>
    <row r="2295" spans="1:55" x14ac:dyDescent="0.55000000000000004">
      <c r="A2295" s="21" t="s">
        <v>6</v>
      </c>
      <c r="B2295" s="21" t="s">
        <v>24135</v>
      </c>
      <c r="C2295" s="21" t="s">
        <v>7782</v>
      </c>
      <c r="D2295" s="27" t="s">
        <v>7783</v>
      </c>
      <c r="E2295" s="4">
        <v>9</v>
      </c>
      <c r="F2295" s="4">
        <v>35</v>
      </c>
      <c r="G2295" s="4">
        <v>17</v>
      </c>
      <c r="H2295" s="62">
        <v>68</v>
      </c>
      <c r="J2295" s="28">
        <v>1</v>
      </c>
      <c r="K2295" s="12" t="s">
        <v>24553</v>
      </c>
      <c r="L2295" s="12" t="s">
        <v>24553</v>
      </c>
      <c r="M2295" s="12" t="s">
        <v>24553</v>
      </c>
      <c r="N2295" s="12" t="s">
        <v>24553</v>
      </c>
      <c r="O2295" s="12" t="s">
        <v>24553</v>
      </c>
      <c r="P2295" s="12" t="s">
        <v>24553</v>
      </c>
      <c r="Q2295" s="29" t="s">
        <v>24553</v>
      </c>
      <c r="R2295" s="3">
        <v>33.351891044150832</v>
      </c>
      <c r="S2295" s="3">
        <v>34.875000228756427</v>
      </c>
      <c r="T2295" s="3">
        <v>81.337386977805679</v>
      </c>
      <c r="U2295" s="3">
        <v>85.945046989889605</v>
      </c>
      <c r="V2295" s="3">
        <v>100</v>
      </c>
      <c r="W2295" s="3">
        <v>91.407608699616347</v>
      </c>
      <c r="X2295" s="3">
        <v>70.649601657522652</v>
      </c>
      <c r="Y2295" s="32">
        <v>76.916564941370098</v>
      </c>
      <c r="Z2295" s="50">
        <v>1.2542535662027599E-3</v>
      </c>
      <c r="AA2295" s="3">
        <v>51.181354682233007</v>
      </c>
      <c r="AB2295" s="3">
        <v>50.537711642153191</v>
      </c>
      <c r="AC2295" s="3">
        <v>72.478873180313926</v>
      </c>
      <c r="AD2295" s="3">
        <v>68.063319858901153</v>
      </c>
      <c r="AE2295" s="3">
        <v>93.446687289775767</v>
      </c>
      <c r="AF2295" s="3">
        <v>88.65018276117695</v>
      </c>
      <c r="AG2295" s="3">
        <v>95.537159090222616</v>
      </c>
      <c r="AH2295" s="32">
        <v>100</v>
      </c>
      <c r="AI2295" s="50">
        <v>1.8402050116308999E-3</v>
      </c>
      <c r="AJ2295" s="3">
        <v>30.526854881809314</v>
      </c>
      <c r="AK2295" s="3">
        <v>26.317575887025562</v>
      </c>
      <c r="AL2295" s="3">
        <v>30.189371495736911</v>
      </c>
      <c r="AM2295" s="3">
        <v>37.938857442396305</v>
      </c>
      <c r="AN2295" s="3">
        <v>50.203894066119162</v>
      </c>
      <c r="AO2295" s="3">
        <v>76.63011946944917</v>
      </c>
      <c r="AP2295" s="3">
        <v>80.829375508987567</v>
      </c>
      <c r="AQ2295" s="3">
        <v>100</v>
      </c>
      <c r="AR2295" s="3">
        <v>64.363227803484421</v>
      </c>
      <c r="AS2295" s="31">
        <v>38.154823565415192</v>
      </c>
      <c r="AT2295" s="3">
        <v>87.683051938525054</v>
      </c>
      <c r="AU2295" s="3">
        <v>92.118422865258935</v>
      </c>
      <c r="AV2295" s="3">
        <v>90.171838080530293</v>
      </c>
      <c r="AW2295" s="3">
        <v>91.639930839334838</v>
      </c>
      <c r="AX2295" s="3">
        <v>85.639969912921003</v>
      </c>
      <c r="AY2295" s="3">
        <v>89.84697662281252</v>
      </c>
      <c r="AZ2295" s="3">
        <v>92.372980439204326</v>
      </c>
      <c r="BA2295" s="3">
        <v>98.988419265996754</v>
      </c>
      <c r="BB2295" s="3">
        <v>100</v>
      </c>
      <c r="BC2295" s="31">
        <v>94.186563971089029</v>
      </c>
    </row>
    <row r="2296" spans="1:55" x14ac:dyDescent="0.55000000000000004">
      <c r="A2296" s="21" t="s">
        <v>6</v>
      </c>
      <c r="B2296" s="21" t="s">
        <v>23613</v>
      </c>
      <c r="C2296" s="21" t="s">
        <v>5874</v>
      </c>
      <c r="D2296" s="27" t="s">
        <v>5875</v>
      </c>
      <c r="E2296" s="4">
        <v>2</v>
      </c>
      <c r="F2296" s="4">
        <v>29</v>
      </c>
      <c r="G2296" s="4">
        <v>7</v>
      </c>
      <c r="H2296" s="62">
        <v>40</v>
      </c>
      <c r="J2296" s="28">
        <v>2</v>
      </c>
      <c r="K2296" s="12" t="s">
        <v>24553</v>
      </c>
      <c r="L2296" s="12" t="s">
        <v>24553</v>
      </c>
      <c r="M2296" s="12" t="s">
        <v>24553</v>
      </c>
      <c r="N2296" s="12" t="s">
        <v>24553</v>
      </c>
      <c r="O2296" s="12" t="s">
        <v>24553</v>
      </c>
      <c r="P2296" s="12" t="s">
        <v>24553</v>
      </c>
      <c r="Q2296" s="29" t="s">
        <v>24553</v>
      </c>
      <c r="R2296" s="3">
        <v>41.390899816112395</v>
      </c>
      <c r="S2296" s="3">
        <v>36.210183205844629</v>
      </c>
      <c r="T2296" s="3">
        <v>89.594876468418761</v>
      </c>
      <c r="U2296" s="3">
        <v>97.120030311413927</v>
      </c>
      <c r="V2296" s="3">
        <v>100</v>
      </c>
      <c r="W2296" s="3">
        <v>78.661206584620174</v>
      </c>
      <c r="X2296" s="3">
        <v>66.491366734629338</v>
      </c>
      <c r="Y2296" s="32">
        <v>88.338459358174433</v>
      </c>
      <c r="Z2296" s="50">
        <v>3.2201554498214401E-2</v>
      </c>
      <c r="AA2296" s="3">
        <v>75.653746500545182</v>
      </c>
      <c r="AB2296" s="3">
        <v>68.225547501448204</v>
      </c>
      <c r="AC2296" s="3">
        <v>86.907577724062676</v>
      </c>
      <c r="AD2296" s="3">
        <v>91.88799198442949</v>
      </c>
      <c r="AE2296" s="3">
        <v>100</v>
      </c>
      <c r="AF2296" s="3">
        <v>98.416363977316493</v>
      </c>
      <c r="AG2296" s="3">
        <v>92.888600450109919</v>
      </c>
      <c r="AH2296" s="32">
        <v>94.148054874726967</v>
      </c>
      <c r="AI2296" s="50">
        <v>9.9782193076121701E-3</v>
      </c>
      <c r="AJ2296" s="3">
        <v>42.838661028519788</v>
      </c>
      <c r="AK2296" s="3">
        <v>45.377665674736392</v>
      </c>
      <c r="AL2296" s="3">
        <v>51.422600988728163</v>
      </c>
      <c r="AM2296" s="3">
        <v>60.241328407697026</v>
      </c>
      <c r="AN2296" s="3">
        <v>69.973717697184711</v>
      </c>
      <c r="AO2296" s="3">
        <v>100</v>
      </c>
      <c r="AP2296" s="3">
        <v>96.61872080179721</v>
      </c>
      <c r="AQ2296" s="3">
        <v>96.45726964857171</v>
      </c>
      <c r="AR2296" s="3">
        <v>64.600516471240539</v>
      </c>
      <c r="AS2296" s="31">
        <v>42.639472549170684</v>
      </c>
      <c r="AT2296" s="3">
        <v>89.946193598066387</v>
      </c>
      <c r="AU2296" s="3">
        <v>91.185883074953693</v>
      </c>
      <c r="AV2296" s="3">
        <v>90.53160748717066</v>
      </c>
      <c r="AW2296" s="3">
        <v>95.00188540476303</v>
      </c>
      <c r="AX2296" s="3">
        <v>93.314622391275861</v>
      </c>
      <c r="AY2296" s="3">
        <v>92.562691150084248</v>
      </c>
      <c r="AZ2296" s="3">
        <v>92.075992564290743</v>
      </c>
      <c r="BA2296" s="3">
        <v>100</v>
      </c>
      <c r="BB2296" s="3">
        <v>89.122414687263557</v>
      </c>
      <c r="BC2296" s="31">
        <v>77.250769713627406</v>
      </c>
    </row>
    <row r="2297" spans="1:55" x14ac:dyDescent="0.55000000000000004">
      <c r="A2297" s="21" t="s">
        <v>6</v>
      </c>
      <c r="B2297" s="21" t="s">
        <v>16939</v>
      </c>
      <c r="C2297" s="21" t="s">
        <v>5874</v>
      </c>
      <c r="D2297" s="27" t="s">
        <v>11744</v>
      </c>
      <c r="E2297" s="4">
        <v>0</v>
      </c>
      <c r="F2297" s="4">
        <v>0</v>
      </c>
      <c r="G2297" s="4">
        <v>0</v>
      </c>
      <c r="H2297" s="62">
        <v>1</v>
      </c>
      <c r="J2297" s="28">
        <v>2</v>
      </c>
      <c r="K2297" s="12" t="s">
        <v>24553</v>
      </c>
      <c r="L2297" s="12" t="s">
        <v>24553</v>
      </c>
      <c r="M2297" s="12" t="s">
        <v>24553</v>
      </c>
      <c r="N2297" s="12" t="s">
        <v>24553</v>
      </c>
      <c r="O2297" s="12" t="s">
        <v>24553</v>
      </c>
      <c r="P2297" s="12" t="s">
        <v>24553</v>
      </c>
      <c r="Q2297" s="29" t="s">
        <v>24553</v>
      </c>
      <c r="AT2297" s="3">
        <v>82.34537395196763</v>
      </c>
      <c r="AU2297" s="3">
        <v>90.543667431295162</v>
      </c>
      <c r="AV2297" s="3">
        <v>100</v>
      </c>
      <c r="AW2297" s="3">
        <v>85.208426622138148</v>
      </c>
      <c r="AX2297" s="3">
        <v>99.032824491986332</v>
      </c>
      <c r="AY2297" s="3">
        <v>76.827405594632054</v>
      </c>
      <c r="AZ2297" s="3">
        <v>85.528716345639083</v>
      </c>
      <c r="BA2297" s="3">
        <v>85.017429367525253</v>
      </c>
      <c r="BB2297" s="3">
        <v>76.653580190620346</v>
      </c>
      <c r="BC2297" s="31">
        <v>92.837186843107759</v>
      </c>
    </row>
    <row r="2298" spans="1:55" x14ac:dyDescent="0.55000000000000004">
      <c r="A2298" s="21" t="s">
        <v>6</v>
      </c>
      <c r="B2298" s="21" t="s">
        <v>21708</v>
      </c>
      <c r="C2298" s="21" t="s">
        <v>10792</v>
      </c>
      <c r="D2298" s="27" t="s">
        <v>10793</v>
      </c>
      <c r="E2298" s="4">
        <v>0</v>
      </c>
      <c r="F2298" s="4">
        <v>10</v>
      </c>
      <c r="G2298" s="4">
        <v>0</v>
      </c>
      <c r="H2298" s="62">
        <v>16</v>
      </c>
      <c r="J2298" s="28">
        <v>1</v>
      </c>
      <c r="K2298" s="12" t="s">
        <v>24553</v>
      </c>
      <c r="L2298" s="12" t="s">
        <v>24553</v>
      </c>
      <c r="M2298" s="12" t="s">
        <v>24553</v>
      </c>
      <c r="N2298" s="12" t="s">
        <v>24553</v>
      </c>
      <c r="O2298" s="12" t="s">
        <v>24553</v>
      </c>
      <c r="P2298" s="12" t="s">
        <v>24553</v>
      </c>
      <c r="Q2298" s="29" t="s">
        <v>24553</v>
      </c>
      <c r="AA2298" s="3">
        <v>82.169640554527831</v>
      </c>
      <c r="AB2298" s="3">
        <v>85.380653961857803</v>
      </c>
      <c r="AC2298" s="3">
        <v>94.215584731531578</v>
      </c>
      <c r="AD2298" s="3">
        <v>88.731480343471517</v>
      </c>
      <c r="AE2298" s="3">
        <v>100</v>
      </c>
      <c r="AF2298" s="3">
        <v>97.901107288177286</v>
      </c>
      <c r="AG2298" s="3">
        <v>91.842466666147089</v>
      </c>
      <c r="AH2298" s="32">
        <v>98.814765005342736</v>
      </c>
      <c r="AI2298" s="50">
        <v>5.8026431954913103E-2</v>
      </c>
      <c r="AT2298" s="3">
        <v>100</v>
      </c>
      <c r="AU2298" s="3">
        <v>99.986457334679059</v>
      </c>
      <c r="AV2298" s="3">
        <v>90.738985523757535</v>
      </c>
      <c r="AW2298" s="3">
        <v>88.199575809600958</v>
      </c>
      <c r="AX2298" s="3">
        <v>93.503988421103827</v>
      </c>
      <c r="AY2298" s="3">
        <v>83.050787929672637</v>
      </c>
      <c r="AZ2298" s="3">
        <v>82.182485249298608</v>
      </c>
      <c r="BA2298" s="3">
        <v>90.812136952023508</v>
      </c>
      <c r="BB2298" s="3">
        <v>68.442986532776743</v>
      </c>
      <c r="BC2298" s="31">
        <v>66.258015831164002</v>
      </c>
    </row>
    <row r="2299" spans="1:55" x14ac:dyDescent="0.55000000000000004">
      <c r="A2299" s="21" t="s">
        <v>6</v>
      </c>
      <c r="B2299" s="21" t="s">
        <v>19469</v>
      </c>
      <c r="C2299" s="21" t="s">
        <v>11602</v>
      </c>
      <c r="D2299" s="27" t="s">
        <v>11603</v>
      </c>
      <c r="E2299" s="4">
        <v>0</v>
      </c>
      <c r="F2299" s="4">
        <v>1</v>
      </c>
      <c r="G2299" s="4">
        <v>0</v>
      </c>
      <c r="H2299" s="62">
        <v>7</v>
      </c>
      <c r="J2299" s="28">
        <v>1</v>
      </c>
      <c r="K2299" s="12" t="s">
        <v>24553</v>
      </c>
      <c r="L2299" s="12" t="s">
        <v>24553</v>
      </c>
      <c r="M2299" s="12" t="s">
        <v>24553</v>
      </c>
      <c r="N2299" s="12" t="s">
        <v>24553</v>
      </c>
      <c r="O2299" s="12" t="s">
        <v>24553</v>
      </c>
      <c r="P2299" s="12" t="s">
        <v>24553</v>
      </c>
      <c r="Q2299" s="29" t="s">
        <v>24553</v>
      </c>
      <c r="AA2299" s="3">
        <v>72.889537220891228</v>
      </c>
      <c r="AB2299" s="3">
        <v>75.62212905481293</v>
      </c>
      <c r="AC2299" s="3">
        <v>63.023867727349767</v>
      </c>
      <c r="AD2299" s="3">
        <v>55.753926547942754</v>
      </c>
      <c r="AE2299" s="3">
        <v>67.53692109391352</v>
      </c>
      <c r="AF2299" s="3">
        <v>100</v>
      </c>
      <c r="AG2299" s="3">
        <v>61.395046739650397</v>
      </c>
      <c r="AH2299" s="32">
        <v>70.277042211832608</v>
      </c>
      <c r="AI2299" s="50">
        <v>0.36550378096817199</v>
      </c>
      <c r="AT2299" s="3">
        <v>100</v>
      </c>
      <c r="AU2299" s="3">
        <v>95.751404213287074</v>
      </c>
      <c r="AV2299" s="3">
        <v>85.143731107342361</v>
      </c>
      <c r="AW2299" s="3">
        <v>81.404499842922633</v>
      </c>
      <c r="AX2299" s="3">
        <v>77.217769937034788</v>
      </c>
      <c r="AY2299" s="3">
        <v>56.166912380357857</v>
      </c>
      <c r="AZ2299" s="3">
        <v>53.317810142491837</v>
      </c>
      <c r="BA2299" s="3">
        <v>47.661235997259041</v>
      </c>
      <c r="BB2299" s="3">
        <v>38.865326757932628</v>
      </c>
      <c r="BC2299" s="31">
        <v>46.449100860360787</v>
      </c>
    </row>
    <row r="2300" spans="1:55" x14ac:dyDescent="0.55000000000000004">
      <c r="A2300" s="21" t="s">
        <v>6</v>
      </c>
      <c r="B2300" s="21" t="s">
        <v>23319</v>
      </c>
      <c r="C2300" s="21" t="s">
        <v>12048</v>
      </c>
      <c r="D2300" s="27" t="s">
        <v>12049</v>
      </c>
      <c r="E2300" s="4">
        <v>1</v>
      </c>
      <c r="F2300" s="4">
        <v>8</v>
      </c>
      <c r="G2300" s="4">
        <v>4</v>
      </c>
      <c r="H2300" s="62">
        <v>11</v>
      </c>
      <c r="J2300" s="28">
        <v>1</v>
      </c>
      <c r="K2300" s="12" t="s">
        <v>24553</v>
      </c>
      <c r="L2300" s="12" t="s">
        <v>24553</v>
      </c>
      <c r="M2300" s="12" t="s">
        <v>24553</v>
      </c>
      <c r="N2300" s="12" t="s">
        <v>24553</v>
      </c>
      <c r="O2300" s="12" t="s">
        <v>24553</v>
      </c>
      <c r="P2300" s="12" t="s">
        <v>24553</v>
      </c>
      <c r="Q2300" s="29" t="s">
        <v>24553</v>
      </c>
      <c r="R2300" s="3">
        <v>31.519335779879533</v>
      </c>
      <c r="S2300" s="3">
        <v>32.510498098174082</v>
      </c>
      <c r="T2300" s="3">
        <v>69.529708156251388</v>
      </c>
      <c r="U2300" s="3">
        <v>56.174781169606483</v>
      </c>
      <c r="V2300" s="3">
        <v>100</v>
      </c>
      <c r="W2300" s="3">
        <v>75.615763559296909</v>
      </c>
      <c r="X2300" s="3">
        <v>88.958482386588955</v>
      </c>
      <c r="Y2300" s="32">
        <v>86.169322197833381</v>
      </c>
      <c r="Z2300" s="50">
        <v>1.8025820555246701E-2</v>
      </c>
      <c r="AA2300" s="3">
        <v>74.510840941467336</v>
      </c>
      <c r="AB2300" s="3">
        <v>78.609465883291179</v>
      </c>
      <c r="AC2300" s="3">
        <v>100</v>
      </c>
      <c r="AD2300" s="3">
        <v>84.534904081588707</v>
      </c>
      <c r="AE2300" s="3">
        <v>84.38921117802353</v>
      </c>
      <c r="AF2300" s="3">
        <v>92.005761465667575</v>
      </c>
      <c r="AG2300" s="3">
        <v>76.817433007378341</v>
      </c>
      <c r="AH2300" s="32">
        <v>79.12980155155131</v>
      </c>
      <c r="AI2300" s="50">
        <v>0.18411325898453099</v>
      </c>
      <c r="AJ2300" s="3">
        <v>34.69156291208629</v>
      </c>
      <c r="AK2300" s="3">
        <v>34.299890604004311</v>
      </c>
      <c r="AL2300" s="3">
        <v>33.729446264741689</v>
      </c>
      <c r="AM2300" s="3">
        <v>24.272387401862126</v>
      </c>
      <c r="AN2300" s="3">
        <v>33.446303115989011</v>
      </c>
      <c r="AO2300" s="3">
        <v>58.578017333651943</v>
      </c>
      <c r="AP2300" s="3">
        <v>64.452090024883219</v>
      </c>
      <c r="AQ2300" s="3">
        <v>100</v>
      </c>
      <c r="AR2300" s="3">
        <v>64.433738878247269</v>
      </c>
      <c r="AS2300" s="31">
        <v>38.909150732251604</v>
      </c>
      <c r="AT2300" s="3">
        <v>88.928565395494857</v>
      </c>
      <c r="AU2300" s="3">
        <v>100</v>
      </c>
      <c r="AV2300" s="3">
        <v>86.403278210094342</v>
      </c>
      <c r="AW2300" s="3">
        <v>82.408752383724533</v>
      </c>
      <c r="AX2300" s="3">
        <v>75.703819806387969</v>
      </c>
      <c r="AY2300" s="3">
        <v>69.255622245144707</v>
      </c>
      <c r="AZ2300" s="3">
        <v>65.800046618772399</v>
      </c>
      <c r="BA2300" s="3">
        <v>69.001155667806842</v>
      </c>
      <c r="BB2300" s="3">
        <v>58.001297835694665</v>
      </c>
      <c r="BC2300" s="31">
        <v>78.820571426409472</v>
      </c>
    </row>
    <row r="2301" spans="1:55" x14ac:dyDescent="0.55000000000000004">
      <c r="A2301" s="21" t="s">
        <v>6</v>
      </c>
      <c r="B2301" s="21" t="s">
        <v>23361</v>
      </c>
      <c r="C2301" s="21" t="s">
        <v>11265</v>
      </c>
      <c r="D2301" s="27" t="s">
        <v>11266</v>
      </c>
      <c r="E2301" s="4">
        <v>1</v>
      </c>
      <c r="F2301" s="4">
        <v>3</v>
      </c>
      <c r="G2301" s="4">
        <v>6</v>
      </c>
      <c r="H2301" s="62">
        <v>23</v>
      </c>
      <c r="J2301" s="28">
        <v>1</v>
      </c>
      <c r="K2301" s="13" t="s">
        <v>24548</v>
      </c>
      <c r="L2301" s="12" t="s">
        <v>24553</v>
      </c>
      <c r="M2301" s="12" t="s">
        <v>24553</v>
      </c>
      <c r="N2301" s="12" t="s">
        <v>24553</v>
      </c>
      <c r="O2301" s="12" t="s">
        <v>24553</v>
      </c>
      <c r="P2301" s="14" t="s">
        <v>24551</v>
      </c>
      <c r="Q2301" s="29" t="s">
        <v>24553</v>
      </c>
      <c r="R2301" s="3">
        <v>37.993358819455686</v>
      </c>
      <c r="S2301" s="3">
        <v>43.82670143406515</v>
      </c>
      <c r="T2301" s="3">
        <v>54.973130140310403</v>
      </c>
      <c r="U2301" s="3">
        <v>64.109054304950874</v>
      </c>
      <c r="V2301" s="3">
        <v>90.508150337688178</v>
      </c>
      <c r="W2301" s="3">
        <v>62.0576608866958</v>
      </c>
      <c r="X2301" s="3">
        <v>100</v>
      </c>
      <c r="Y2301" s="32">
        <v>98.118485990426819</v>
      </c>
      <c r="Z2301" s="50">
        <v>2.8772817670492602E-2</v>
      </c>
      <c r="AA2301" s="3">
        <v>46.574508874771993</v>
      </c>
      <c r="AB2301" s="3">
        <v>58.296469423369132</v>
      </c>
      <c r="AC2301" s="3">
        <v>96.021159097902981</v>
      </c>
      <c r="AD2301" s="3">
        <v>47.475034725463601</v>
      </c>
      <c r="AE2301" s="3">
        <v>98.199256324954462</v>
      </c>
      <c r="AF2301" s="3">
        <v>89.388889386883491</v>
      </c>
      <c r="AG2301" s="3">
        <v>100</v>
      </c>
      <c r="AH2301" s="32">
        <v>94.72410525007146</v>
      </c>
      <c r="AI2301" s="50">
        <v>0.20504598393555101</v>
      </c>
      <c r="AJ2301" s="3">
        <v>90.610458148230961</v>
      </c>
      <c r="AK2301" s="3">
        <v>86.883900772149886</v>
      </c>
      <c r="AL2301" s="3">
        <v>86.336086422515322</v>
      </c>
      <c r="AM2301" s="3">
        <v>82.042188246577282</v>
      </c>
      <c r="AN2301" s="3">
        <v>76.279477306454851</v>
      </c>
      <c r="AO2301" s="3">
        <v>100</v>
      </c>
      <c r="AP2301" s="3">
        <v>81.077567066379373</v>
      </c>
      <c r="AQ2301" s="3">
        <v>82.016582461385227</v>
      </c>
      <c r="AR2301" s="3">
        <v>92.624210667601076</v>
      </c>
      <c r="AS2301" s="31">
        <v>60.818827710602882</v>
      </c>
      <c r="AT2301" s="3">
        <v>94.600984520685927</v>
      </c>
      <c r="AU2301" s="3">
        <v>100</v>
      </c>
      <c r="AV2301" s="3">
        <v>91.916671535645648</v>
      </c>
      <c r="AW2301" s="3">
        <v>87.330727554318301</v>
      </c>
      <c r="AX2301" s="3">
        <v>82.719786988900751</v>
      </c>
      <c r="AY2301" s="3">
        <v>70.808758857488797</v>
      </c>
      <c r="AZ2301" s="3">
        <v>59.452437830563163</v>
      </c>
      <c r="BA2301" s="3">
        <v>55.709445541067716</v>
      </c>
      <c r="BB2301" s="3">
        <v>46.250343781880666</v>
      </c>
      <c r="BC2301" s="31">
        <v>63.708585127289538</v>
      </c>
    </row>
    <row r="2302" spans="1:55" x14ac:dyDescent="0.55000000000000004">
      <c r="A2302" s="21" t="s">
        <v>6</v>
      </c>
      <c r="B2302" s="21" t="s">
        <v>17037</v>
      </c>
      <c r="C2302" s="21" t="s">
        <v>13827</v>
      </c>
      <c r="D2302" s="27" t="s">
        <v>13828</v>
      </c>
      <c r="E2302" s="4">
        <v>0</v>
      </c>
      <c r="F2302" s="4">
        <v>0</v>
      </c>
      <c r="G2302" s="4">
        <v>0</v>
      </c>
      <c r="H2302" s="62">
        <v>1</v>
      </c>
      <c r="J2302" s="28">
        <v>1</v>
      </c>
      <c r="K2302" s="13" t="s">
        <v>24548</v>
      </c>
      <c r="L2302" s="12" t="s">
        <v>24553</v>
      </c>
      <c r="M2302" s="12" t="s">
        <v>24553</v>
      </c>
      <c r="N2302" s="12" t="s">
        <v>24553</v>
      </c>
      <c r="O2302" s="12" t="s">
        <v>24553</v>
      </c>
      <c r="P2302" s="14" t="s">
        <v>24551</v>
      </c>
      <c r="Q2302" s="29" t="s">
        <v>24553</v>
      </c>
      <c r="AT2302" s="3">
        <v>92.723561945224091</v>
      </c>
      <c r="AU2302" s="3">
        <v>100</v>
      </c>
      <c r="AV2302" s="3">
        <v>88.038602146105376</v>
      </c>
      <c r="AW2302" s="3">
        <v>75.7439183591557</v>
      </c>
      <c r="AX2302" s="3">
        <v>85.465693178188729</v>
      </c>
      <c r="AY2302" s="3">
        <v>85.139899992555939</v>
      </c>
      <c r="AZ2302" s="3">
        <v>68.286461063148266</v>
      </c>
      <c r="BA2302" s="3">
        <v>52.784437611936987</v>
      </c>
      <c r="BB2302" s="3">
        <v>46.483762011764576</v>
      </c>
      <c r="BC2302" s="31">
        <v>75.656247131830568</v>
      </c>
    </row>
    <row r="2303" spans="1:55" x14ac:dyDescent="0.55000000000000004">
      <c r="A2303" s="21" t="s">
        <v>6</v>
      </c>
      <c r="B2303" s="21" t="s">
        <v>22728</v>
      </c>
      <c r="C2303" s="21" t="s">
        <v>8167</v>
      </c>
      <c r="D2303" s="27" t="s">
        <v>8168</v>
      </c>
      <c r="E2303" s="4">
        <v>0</v>
      </c>
      <c r="F2303" s="4">
        <v>15</v>
      </c>
      <c r="G2303" s="4">
        <v>3</v>
      </c>
      <c r="H2303" s="62">
        <v>34</v>
      </c>
      <c r="J2303" s="28">
        <v>1</v>
      </c>
      <c r="K2303" s="12" t="s">
        <v>24553</v>
      </c>
      <c r="L2303" s="12" t="s">
        <v>24553</v>
      </c>
      <c r="M2303" s="12" t="s">
        <v>24553</v>
      </c>
      <c r="N2303" s="12" t="s">
        <v>24553</v>
      </c>
      <c r="O2303" s="12" t="s">
        <v>24553</v>
      </c>
      <c r="P2303" s="12" t="s">
        <v>24553</v>
      </c>
      <c r="Q2303" s="29" t="s">
        <v>24553</v>
      </c>
      <c r="AA2303" s="3">
        <v>57.092362911798446</v>
      </c>
      <c r="AB2303" s="3">
        <v>59.667393944127078</v>
      </c>
      <c r="AC2303" s="3">
        <v>79.831504175307956</v>
      </c>
      <c r="AD2303" s="3">
        <v>69.97032889917169</v>
      </c>
      <c r="AE2303" s="3">
        <v>93.746146984541781</v>
      </c>
      <c r="AF2303" s="3">
        <v>96.155749740152984</v>
      </c>
      <c r="AG2303" s="3">
        <v>100</v>
      </c>
      <c r="AH2303" s="32">
        <v>93.901892661191312</v>
      </c>
      <c r="AI2303" s="50">
        <v>6.5664429621554296E-3</v>
      </c>
      <c r="AJ2303" s="3">
        <v>30.084044369210609</v>
      </c>
      <c r="AK2303" s="3">
        <v>15.620867660367747</v>
      </c>
      <c r="AL2303" s="3">
        <v>18.770743381589529</v>
      </c>
      <c r="AM2303" s="3">
        <v>21.166009289076467</v>
      </c>
      <c r="AN2303" s="3">
        <v>37.507600657908874</v>
      </c>
      <c r="AO2303" s="3">
        <v>71.681671556147236</v>
      </c>
      <c r="AP2303" s="3">
        <v>84.859027818438577</v>
      </c>
      <c r="AQ2303" s="3">
        <v>100</v>
      </c>
      <c r="AR2303" s="3">
        <v>59.651934005976116</v>
      </c>
      <c r="AS2303" s="31">
        <v>24.97239164838766</v>
      </c>
      <c r="AT2303" s="3">
        <v>87.601769304199522</v>
      </c>
      <c r="AU2303" s="3">
        <v>91.076435235592257</v>
      </c>
      <c r="AV2303" s="3">
        <v>82.41321071223193</v>
      </c>
      <c r="AW2303" s="3">
        <v>86.338611220384337</v>
      </c>
      <c r="AX2303" s="3">
        <v>82.849563999448037</v>
      </c>
      <c r="AY2303" s="3">
        <v>88.234880178971309</v>
      </c>
      <c r="AZ2303" s="3">
        <v>95.199885419296137</v>
      </c>
      <c r="BA2303" s="3">
        <v>99.052001565212635</v>
      </c>
      <c r="BB2303" s="3">
        <v>86.621706482094297</v>
      </c>
      <c r="BC2303" s="31">
        <v>100</v>
      </c>
    </row>
    <row r="2304" spans="1:55" x14ac:dyDescent="0.55000000000000004">
      <c r="A2304" s="21" t="s">
        <v>6</v>
      </c>
      <c r="B2304" s="21" t="s">
        <v>19635</v>
      </c>
      <c r="C2304" s="21" t="s">
        <v>8698</v>
      </c>
      <c r="D2304" s="27" t="s">
        <v>8699</v>
      </c>
      <c r="E2304" s="4">
        <v>0</v>
      </c>
      <c r="F2304" s="4">
        <v>1</v>
      </c>
      <c r="G2304" s="4">
        <v>0</v>
      </c>
      <c r="H2304" s="62">
        <v>17</v>
      </c>
      <c r="J2304" s="28">
        <v>1</v>
      </c>
      <c r="K2304" s="13" t="s">
        <v>24548</v>
      </c>
      <c r="L2304" s="12" t="s">
        <v>24553</v>
      </c>
      <c r="M2304" s="12" t="s">
        <v>24553</v>
      </c>
      <c r="N2304" s="12" t="s">
        <v>24553</v>
      </c>
      <c r="O2304" s="12" t="s">
        <v>24553</v>
      </c>
      <c r="P2304" s="14" t="s">
        <v>24551</v>
      </c>
      <c r="Q2304" s="29" t="s">
        <v>24553</v>
      </c>
      <c r="AA2304" s="3">
        <v>82.762904871225658</v>
      </c>
      <c r="AB2304" s="3">
        <v>76.690478180570295</v>
      </c>
      <c r="AC2304" s="3">
        <v>80.5520021388175</v>
      </c>
      <c r="AD2304" s="3">
        <v>82.630039517336556</v>
      </c>
      <c r="AE2304" s="3">
        <v>76.133137577382655</v>
      </c>
      <c r="AF2304" s="3">
        <v>100</v>
      </c>
      <c r="AG2304" s="3">
        <v>91.917016967857137</v>
      </c>
      <c r="AH2304" s="32">
        <v>79.751007193637363</v>
      </c>
      <c r="AI2304" s="50">
        <v>0.825077113735743</v>
      </c>
      <c r="AT2304" s="3">
        <v>79.87787682841406</v>
      </c>
      <c r="AU2304" s="3">
        <v>89.001030721200365</v>
      </c>
      <c r="AV2304" s="3">
        <v>80.450299188844525</v>
      </c>
      <c r="AW2304" s="3">
        <v>83.146540308066292</v>
      </c>
      <c r="AX2304" s="3">
        <v>88.319662863132535</v>
      </c>
      <c r="AY2304" s="3">
        <v>100</v>
      </c>
      <c r="AZ2304" s="3">
        <v>89.034804634155051</v>
      </c>
      <c r="BA2304" s="3">
        <v>91.445029190572328</v>
      </c>
      <c r="BB2304" s="3">
        <v>65.661631000074252</v>
      </c>
      <c r="BC2304" s="31">
        <v>75.105179251534295</v>
      </c>
    </row>
    <row r="2305" spans="1:55" x14ac:dyDescent="0.55000000000000004">
      <c r="A2305" s="21" t="s">
        <v>6</v>
      </c>
      <c r="B2305" s="21" t="s">
        <v>22374</v>
      </c>
      <c r="C2305" s="21" t="s">
        <v>4482</v>
      </c>
      <c r="D2305" s="27" t="s">
        <v>4483</v>
      </c>
      <c r="E2305" s="4">
        <v>0</v>
      </c>
      <c r="F2305" s="4">
        <v>6</v>
      </c>
      <c r="G2305" s="4">
        <v>1</v>
      </c>
      <c r="H2305" s="62">
        <v>22</v>
      </c>
      <c r="J2305" s="28">
        <v>1</v>
      </c>
      <c r="K2305" s="13" t="s">
        <v>24548</v>
      </c>
      <c r="L2305" s="12" t="s">
        <v>24553</v>
      </c>
      <c r="M2305" s="12" t="s">
        <v>24553</v>
      </c>
      <c r="N2305" s="12" t="s">
        <v>24553</v>
      </c>
      <c r="O2305" s="12" t="s">
        <v>24553</v>
      </c>
      <c r="P2305" s="14" t="s">
        <v>24551</v>
      </c>
      <c r="Q2305" s="29" t="s">
        <v>24553</v>
      </c>
      <c r="AA2305" s="3">
        <v>30.658954831300594</v>
      </c>
      <c r="AB2305" s="3">
        <v>24.799379926110028</v>
      </c>
      <c r="AC2305" s="3">
        <v>81.002234953629809</v>
      </c>
      <c r="AD2305" s="3">
        <v>81.032882277435874</v>
      </c>
      <c r="AE2305" s="3">
        <v>100</v>
      </c>
      <c r="AF2305" s="3">
        <v>87.098135817470336</v>
      </c>
      <c r="AG2305" s="3">
        <v>72.472064732032067</v>
      </c>
      <c r="AH2305" s="32">
        <v>74.244423283950098</v>
      </c>
      <c r="AI2305" s="50">
        <v>3.3813091842370899E-3</v>
      </c>
      <c r="AJ2305" s="3">
        <v>20.800147489297373</v>
      </c>
      <c r="AK2305" s="3">
        <v>12.513295077133924</v>
      </c>
      <c r="AL2305" s="3">
        <v>23.515226912553544</v>
      </c>
      <c r="AM2305" s="3">
        <v>24.976600719906468</v>
      </c>
      <c r="AN2305" s="3">
        <v>27.328607154661398</v>
      </c>
      <c r="AO2305" s="3">
        <v>54.514575538043296</v>
      </c>
      <c r="AP2305" s="3">
        <v>75.862953730896621</v>
      </c>
      <c r="AQ2305" s="3">
        <v>100</v>
      </c>
      <c r="AR2305" s="3">
        <v>44.668979704822242</v>
      </c>
      <c r="AS2305" s="31">
        <v>38.056394494158695</v>
      </c>
      <c r="AT2305" s="3">
        <v>30.605967971938842</v>
      </c>
      <c r="AU2305" s="3">
        <v>37.985461781341748</v>
      </c>
      <c r="AV2305" s="3">
        <v>38.528825566203537</v>
      </c>
      <c r="AW2305" s="3">
        <v>40.966060745219309</v>
      </c>
      <c r="AX2305" s="3">
        <v>36.467717040486804</v>
      </c>
      <c r="AY2305" s="3">
        <v>58.768169878038293</v>
      </c>
      <c r="AZ2305" s="3">
        <v>67.448921410817164</v>
      </c>
      <c r="BA2305" s="3">
        <v>100</v>
      </c>
      <c r="BB2305" s="3">
        <v>54.610984238133689</v>
      </c>
      <c r="BC2305" s="31">
        <v>50.489086587908893</v>
      </c>
    </row>
    <row r="2306" spans="1:55" x14ac:dyDescent="0.55000000000000004">
      <c r="A2306" s="21" t="s">
        <v>6</v>
      </c>
      <c r="B2306" s="21" t="s">
        <v>22425</v>
      </c>
      <c r="C2306" s="21" t="s">
        <v>7273</v>
      </c>
      <c r="D2306" s="27" t="s">
        <v>7274</v>
      </c>
      <c r="E2306" s="4">
        <v>0</v>
      </c>
      <c r="F2306" s="4">
        <v>11</v>
      </c>
      <c r="G2306" s="4">
        <v>1</v>
      </c>
      <c r="H2306" s="62">
        <v>20</v>
      </c>
      <c r="J2306" s="28">
        <v>1</v>
      </c>
      <c r="K2306" s="13" t="s">
        <v>24548</v>
      </c>
      <c r="L2306" s="12" t="s">
        <v>24553</v>
      </c>
      <c r="M2306" s="12" t="s">
        <v>24553</v>
      </c>
      <c r="N2306" s="12" t="s">
        <v>24553</v>
      </c>
      <c r="O2306" s="12" t="s">
        <v>24553</v>
      </c>
      <c r="P2306" s="14" t="s">
        <v>24551</v>
      </c>
      <c r="Q2306" s="29" t="s">
        <v>24553</v>
      </c>
      <c r="AA2306" s="3">
        <v>51.159175761549967</v>
      </c>
      <c r="AB2306" s="3">
        <v>39.030685798931906</v>
      </c>
      <c r="AC2306" s="3">
        <v>64.848724149108179</v>
      </c>
      <c r="AD2306" s="3">
        <v>71.775558768917776</v>
      </c>
      <c r="AE2306" s="3">
        <v>98.691046033416427</v>
      </c>
      <c r="AF2306" s="3">
        <v>91.191844496647988</v>
      </c>
      <c r="AG2306" s="3">
        <v>99.646090134716943</v>
      </c>
      <c r="AH2306" s="32">
        <v>100</v>
      </c>
      <c r="AI2306" s="50">
        <v>5.6353106591249796E-3</v>
      </c>
      <c r="AJ2306" s="3">
        <v>95.001645175719801</v>
      </c>
      <c r="AK2306" s="3">
        <v>54.082162429465932</v>
      </c>
      <c r="AL2306" s="3">
        <v>76.479322323345471</v>
      </c>
      <c r="AM2306" s="3">
        <v>67.964995847075116</v>
      </c>
      <c r="AN2306" s="3">
        <v>86.209984891225034</v>
      </c>
      <c r="AO2306" s="3">
        <v>81.83989613841868</v>
      </c>
      <c r="AP2306" s="3">
        <v>100</v>
      </c>
      <c r="AQ2306" s="3">
        <v>94.760388467906893</v>
      </c>
      <c r="AR2306" s="3">
        <v>65.310212272074168</v>
      </c>
      <c r="AS2306" s="31">
        <v>57.868161700744693</v>
      </c>
      <c r="AT2306" s="3">
        <v>52.543529880942749</v>
      </c>
      <c r="AU2306" s="3">
        <v>56.468801027242307</v>
      </c>
      <c r="AV2306" s="3">
        <v>60.454602168248371</v>
      </c>
      <c r="AW2306" s="3">
        <v>59.420273582366576</v>
      </c>
      <c r="AX2306" s="3">
        <v>61.666533431093853</v>
      </c>
      <c r="AY2306" s="3">
        <v>69.29592198510187</v>
      </c>
      <c r="AZ2306" s="3">
        <v>76.59106825401156</v>
      </c>
      <c r="BA2306" s="3">
        <v>100</v>
      </c>
      <c r="BB2306" s="3">
        <v>96.60423168508963</v>
      </c>
      <c r="BC2306" s="31">
        <v>89.431032843170115</v>
      </c>
    </row>
    <row r="2307" spans="1:55" x14ac:dyDescent="0.55000000000000004">
      <c r="A2307" s="21" t="s">
        <v>6</v>
      </c>
      <c r="B2307" s="21" t="s">
        <v>17675</v>
      </c>
      <c r="C2307" s="21" t="s">
        <v>3405</v>
      </c>
      <c r="D2307" s="27" t="s">
        <v>3406</v>
      </c>
      <c r="E2307" s="4">
        <v>0</v>
      </c>
      <c r="F2307" s="4">
        <v>0</v>
      </c>
      <c r="G2307" s="4">
        <v>0</v>
      </c>
      <c r="H2307" s="62">
        <v>3</v>
      </c>
      <c r="J2307" s="28">
        <v>1</v>
      </c>
      <c r="K2307" s="13" t="s">
        <v>24548</v>
      </c>
      <c r="L2307" s="12" t="s">
        <v>24553</v>
      </c>
      <c r="M2307" s="12" t="s">
        <v>24553</v>
      </c>
      <c r="N2307" s="12" t="s">
        <v>24553</v>
      </c>
      <c r="O2307" s="12" t="s">
        <v>24553</v>
      </c>
      <c r="P2307" s="14" t="s">
        <v>24551</v>
      </c>
      <c r="Q2307" s="29" t="s">
        <v>24553</v>
      </c>
      <c r="AT2307" s="3">
        <v>77.15634363170058</v>
      </c>
      <c r="AU2307" s="3">
        <v>85.872774706816244</v>
      </c>
      <c r="AV2307" s="3">
        <v>82.743157113201406</v>
      </c>
      <c r="AW2307" s="3">
        <v>92.329304637783778</v>
      </c>
      <c r="AX2307" s="3">
        <v>100</v>
      </c>
      <c r="AY2307" s="3">
        <v>93.699322259250735</v>
      </c>
      <c r="AZ2307" s="3">
        <v>81.324851847415488</v>
      </c>
      <c r="BA2307" s="3">
        <v>55.71353882609791</v>
      </c>
      <c r="BB2307" s="3">
        <v>47.86611624232448</v>
      </c>
      <c r="BC2307" s="31">
        <v>59.59423855216761</v>
      </c>
    </row>
    <row r="2308" spans="1:55" x14ac:dyDescent="0.55000000000000004">
      <c r="A2308" s="21" t="s">
        <v>6</v>
      </c>
      <c r="B2308" s="21" t="s">
        <v>18074</v>
      </c>
      <c r="C2308" s="21" t="s">
        <v>14911</v>
      </c>
      <c r="D2308" s="27" t="s">
        <v>14912</v>
      </c>
      <c r="E2308" s="4">
        <v>0</v>
      </c>
      <c r="F2308" s="4">
        <v>0</v>
      </c>
      <c r="G2308" s="4">
        <v>0</v>
      </c>
      <c r="H2308" s="62">
        <v>4</v>
      </c>
      <c r="J2308" s="28">
        <v>1</v>
      </c>
      <c r="K2308" s="13" t="s">
        <v>24548</v>
      </c>
      <c r="L2308" s="12" t="s">
        <v>24553</v>
      </c>
      <c r="M2308" s="12" t="s">
        <v>24553</v>
      </c>
      <c r="N2308" s="12" t="s">
        <v>24553</v>
      </c>
      <c r="O2308" s="12" t="s">
        <v>24553</v>
      </c>
      <c r="P2308" s="14" t="s">
        <v>24551</v>
      </c>
      <c r="Q2308" s="29" t="s">
        <v>24553</v>
      </c>
      <c r="AT2308" s="3">
        <v>55.305077371136001</v>
      </c>
      <c r="AU2308" s="3">
        <v>61.597931384875828</v>
      </c>
      <c r="AV2308" s="3">
        <v>100</v>
      </c>
      <c r="AW2308" s="3">
        <v>51.703842079532045</v>
      </c>
      <c r="AX2308" s="3">
        <v>49.609514328396862</v>
      </c>
      <c r="AY2308" s="3">
        <v>62.775079920851439</v>
      </c>
      <c r="AZ2308" s="3">
        <v>60.607819648437236</v>
      </c>
      <c r="BA2308" s="3">
        <v>61.003231836726044</v>
      </c>
      <c r="BB2308" s="3">
        <v>56.135772781039151</v>
      </c>
      <c r="BC2308" s="31">
        <v>59.259589128240954</v>
      </c>
    </row>
    <row r="2309" spans="1:55" x14ac:dyDescent="0.55000000000000004">
      <c r="A2309" s="21" t="s">
        <v>6</v>
      </c>
      <c r="B2309" s="21" t="s">
        <v>24002</v>
      </c>
      <c r="C2309" s="21" t="s">
        <v>15417</v>
      </c>
      <c r="D2309" s="27" t="s">
        <v>15418</v>
      </c>
      <c r="E2309" s="4">
        <v>6</v>
      </c>
      <c r="F2309" s="4">
        <v>0</v>
      </c>
      <c r="G2309" s="4">
        <v>10</v>
      </c>
      <c r="H2309" s="62">
        <v>0</v>
      </c>
      <c r="J2309" s="28">
        <v>1</v>
      </c>
      <c r="K2309" s="13" t="s">
        <v>24548</v>
      </c>
      <c r="L2309" s="12" t="s">
        <v>24553</v>
      </c>
      <c r="M2309" s="12" t="s">
        <v>24553</v>
      </c>
      <c r="N2309" s="12" t="s">
        <v>24553</v>
      </c>
      <c r="O2309" s="12" t="s">
        <v>24553</v>
      </c>
      <c r="P2309" s="12" t="s">
        <v>24553</v>
      </c>
      <c r="Q2309" s="30" t="s">
        <v>24552</v>
      </c>
      <c r="R2309" s="3">
        <v>39.648592738699321</v>
      </c>
      <c r="S2309" s="3">
        <v>39.144655748484141</v>
      </c>
      <c r="T2309" s="3">
        <v>61.575650003039584</v>
      </c>
      <c r="U2309" s="3">
        <v>56.081839166050216</v>
      </c>
      <c r="V2309" s="3">
        <v>55.102081452854193</v>
      </c>
      <c r="W2309" s="3">
        <v>59.680265778915931</v>
      </c>
      <c r="X2309" s="3">
        <v>100</v>
      </c>
      <c r="Y2309" s="32">
        <v>91.891341202358149</v>
      </c>
      <c r="Z2309" s="50">
        <v>1.40487571325512E-3</v>
      </c>
      <c r="AJ2309" s="3">
        <v>100</v>
      </c>
      <c r="AK2309" s="3">
        <v>58.883387941215418</v>
      </c>
      <c r="AL2309" s="3">
        <v>61.804475248689293</v>
      </c>
      <c r="AM2309" s="3">
        <v>55.64175210806345</v>
      </c>
      <c r="AN2309" s="3">
        <v>49.381870024818511</v>
      </c>
      <c r="AO2309" s="3">
        <v>51.910253645360626</v>
      </c>
      <c r="AP2309" s="3">
        <v>62.071119922085984</v>
      </c>
      <c r="AQ2309" s="3">
        <v>60.162394499605135</v>
      </c>
      <c r="AR2309" s="3">
        <v>74.104843971718878</v>
      </c>
      <c r="AS2309" s="31">
        <v>46.713098476211329</v>
      </c>
    </row>
    <row r="2310" spans="1:55" x14ac:dyDescent="0.55000000000000004">
      <c r="A2310" s="21" t="s">
        <v>6</v>
      </c>
      <c r="B2310" s="21" t="s">
        <v>23242</v>
      </c>
      <c r="C2310" s="21" t="s">
        <v>15419</v>
      </c>
      <c r="D2310" s="27" t="s">
        <v>15420</v>
      </c>
      <c r="E2310" s="4">
        <v>1</v>
      </c>
      <c r="F2310" s="4">
        <v>1</v>
      </c>
      <c r="G2310" s="4">
        <v>3</v>
      </c>
      <c r="H2310" s="62">
        <v>0</v>
      </c>
      <c r="J2310" s="28">
        <v>1</v>
      </c>
      <c r="K2310" s="13" t="s">
        <v>24548</v>
      </c>
      <c r="L2310" s="12" t="s">
        <v>24553</v>
      </c>
      <c r="M2310" s="12" t="s">
        <v>24553</v>
      </c>
      <c r="N2310" s="18" t="s">
        <v>3232</v>
      </c>
      <c r="O2310" s="12" t="s">
        <v>24553</v>
      </c>
      <c r="P2310" s="12" t="s">
        <v>24553</v>
      </c>
      <c r="Q2310" s="29" t="s">
        <v>24553</v>
      </c>
      <c r="R2310" s="3">
        <v>96.191643121408489</v>
      </c>
      <c r="S2310" s="3">
        <v>100</v>
      </c>
      <c r="T2310" s="3">
        <v>51.226503616165317</v>
      </c>
      <c r="U2310" s="3">
        <v>49.344561691526209</v>
      </c>
      <c r="V2310" s="3">
        <v>37.701089252909803</v>
      </c>
      <c r="W2310" s="3">
        <v>32.980174366236589</v>
      </c>
      <c r="X2310" s="3">
        <v>50.448406575629257</v>
      </c>
      <c r="Y2310" s="32">
        <v>42.521940267992164</v>
      </c>
      <c r="Z2310" s="50">
        <v>7.5883066043923395E-4</v>
      </c>
      <c r="AA2310" s="3">
        <v>27.115244408770504</v>
      </c>
      <c r="AB2310" s="3">
        <v>47.022666826687299</v>
      </c>
      <c r="AC2310" s="3">
        <v>5.3394712432283455</v>
      </c>
      <c r="AD2310" s="3">
        <v>34.319053373989128</v>
      </c>
      <c r="AE2310" s="3">
        <v>4.637341752511329</v>
      </c>
      <c r="AF2310" s="3">
        <v>75.000554178250596</v>
      </c>
      <c r="AG2310" s="3">
        <v>100</v>
      </c>
      <c r="AH2310" s="32">
        <v>75.131452040635295</v>
      </c>
      <c r="AI2310" s="50">
        <v>0.28291648489089199</v>
      </c>
      <c r="AJ2310" s="3">
        <v>77.99374799422722</v>
      </c>
      <c r="AK2310" s="3">
        <v>100</v>
      </c>
      <c r="AL2310" s="3">
        <v>93.666690823356276</v>
      </c>
      <c r="AM2310" s="3">
        <v>90.68071039995003</v>
      </c>
      <c r="AN2310" s="3">
        <v>77.640759683339837</v>
      </c>
      <c r="AO2310" s="3">
        <v>55.418268735712473</v>
      </c>
      <c r="AP2310" s="3">
        <v>45.062827422458007</v>
      </c>
      <c r="AQ2310" s="3">
        <v>37.07866506107441</v>
      </c>
      <c r="AR2310" s="3">
        <v>45.05362215673307</v>
      </c>
      <c r="AS2310" s="31">
        <v>32.520441515938053</v>
      </c>
    </row>
    <row r="2311" spans="1:55" x14ac:dyDescent="0.55000000000000004">
      <c r="A2311" s="21" t="s">
        <v>6</v>
      </c>
      <c r="B2311" s="21" t="s">
        <v>17348</v>
      </c>
      <c r="C2311" s="21" t="s">
        <v>6667</v>
      </c>
      <c r="D2311" s="27" t="s">
        <v>6668</v>
      </c>
      <c r="E2311" s="4">
        <v>0</v>
      </c>
      <c r="F2311" s="4">
        <v>0</v>
      </c>
      <c r="G2311" s="4">
        <v>0</v>
      </c>
      <c r="H2311" s="62">
        <v>2</v>
      </c>
      <c r="J2311" s="28">
        <v>1</v>
      </c>
      <c r="K2311" s="13" t="s">
        <v>24548</v>
      </c>
      <c r="L2311" s="12" t="s">
        <v>24553</v>
      </c>
      <c r="M2311" s="12" t="s">
        <v>24553</v>
      </c>
      <c r="N2311" s="12" t="s">
        <v>24553</v>
      </c>
      <c r="O2311" s="12" t="s">
        <v>24553</v>
      </c>
      <c r="P2311" s="14" t="s">
        <v>24551</v>
      </c>
      <c r="Q2311" s="29" t="s">
        <v>24553</v>
      </c>
      <c r="AT2311" s="3">
        <v>78.349466969606283</v>
      </c>
      <c r="AU2311" s="3">
        <v>98.810044530893109</v>
      </c>
      <c r="AV2311" s="3">
        <v>95.561174215314239</v>
      </c>
      <c r="AW2311" s="3">
        <v>100</v>
      </c>
      <c r="AX2311" s="3">
        <v>84.427728588547296</v>
      </c>
      <c r="AY2311" s="3">
        <v>95.513196694683629</v>
      </c>
      <c r="AZ2311" s="3">
        <v>88.227493199483291</v>
      </c>
      <c r="BA2311" s="3">
        <v>86.06384203213544</v>
      </c>
      <c r="BB2311" s="3">
        <v>88.909218754911052</v>
      </c>
      <c r="BC2311" s="31">
        <v>96.532716497132824</v>
      </c>
    </row>
    <row r="2312" spans="1:55" x14ac:dyDescent="0.55000000000000004">
      <c r="A2312" s="21" t="s">
        <v>6</v>
      </c>
      <c r="B2312" s="21" t="s">
        <v>17905</v>
      </c>
      <c r="C2312" s="21" t="s">
        <v>14887</v>
      </c>
      <c r="D2312" s="27" t="s">
        <v>14888</v>
      </c>
      <c r="E2312" s="4">
        <v>0</v>
      </c>
      <c r="F2312" s="4">
        <v>0</v>
      </c>
      <c r="G2312" s="4">
        <v>0</v>
      </c>
      <c r="H2312" s="62">
        <v>3</v>
      </c>
      <c r="J2312" s="28">
        <v>1</v>
      </c>
      <c r="K2312" s="13" t="s">
        <v>24548</v>
      </c>
      <c r="L2312" s="12" t="s">
        <v>24553</v>
      </c>
      <c r="M2312" s="12" t="s">
        <v>24553</v>
      </c>
      <c r="N2312" s="12" t="s">
        <v>24553</v>
      </c>
      <c r="O2312" s="12" t="s">
        <v>24553</v>
      </c>
      <c r="P2312" s="14" t="s">
        <v>24551</v>
      </c>
      <c r="Q2312" s="29" t="s">
        <v>24553</v>
      </c>
      <c r="AT2312" s="3">
        <v>42.851576364163591</v>
      </c>
      <c r="AU2312" s="3">
        <v>53.877176076313994</v>
      </c>
      <c r="AV2312" s="3">
        <v>66.033707643439357</v>
      </c>
      <c r="AW2312" s="3">
        <v>39.108943487847789</v>
      </c>
      <c r="AX2312" s="3">
        <v>29.797442188349869</v>
      </c>
      <c r="AY2312" s="3">
        <v>93.157075494394263</v>
      </c>
      <c r="AZ2312" s="3">
        <v>99.432886173790578</v>
      </c>
      <c r="BA2312" s="3">
        <v>100</v>
      </c>
      <c r="BB2312" s="3">
        <v>65.210175787929685</v>
      </c>
      <c r="BC2312" s="31">
        <v>90.739415554014528</v>
      </c>
    </row>
    <row r="2313" spans="1:55" x14ac:dyDescent="0.55000000000000004">
      <c r="A2313" s="21" t="s">
        <v>6</v>
      </c>
      <c r="B2313" s="21" t="s">
        <v>19745</v>
      </c>
      <c r="C2313" s="21" t="s">
        <v>7161</v>
      </c>
      <c r="D2313" s="27" t="s">
        <v>7162</v>
      </c>
      <c r="E2313" s="4">
        <v>0</v>
      </c>
      <c r="F2313" s="4">
        <v>2</v>
      </c>
      <c r="G2313" s="4">
        <v>0</v>
      </c>
      <c r="H2313" s="62">
        <v>1</v>
      </c>
      <c r="J2313" s="28">
        <v>1</v>
      </c>
      <c r="K2313" s="13" t="s">
        <v>24548</v>
      </c>
      <c r="L2313" s="12" t="s">
        <v>24553</v>
      </c>
      <c r="M2313" s="12" t="s">
        <v>24553</v>
      </c>
      <c r="N2313" s="12" t="s">
        <v>24553</v>
      </c>
      <c r="O2313" s="12" t="s">
        <v>24553</v>
      </c>
      <c r="P2313" s="14" t="s">
        <v>24551</v>
      </c>
      <c r="Q2313" s="29" t="s">
        <v>24553</v>
      </c>
      <c r="AA2313" s="3">
        <v>21.314126357114166</v>
      </c>
      <c r="AB2313" s="3">
        <v>22.48167166965241</v>
      </c>
      <c r="AC2313" s="3">
        <v>56.339553568636603</v>
      </c>
      <c r="AD2313" s="3">
        <v>58.583250143871702</v>
      </c>
      <c r="AE2313" s="3">
        <v>100</v>
      </c>
      <c r="AF2313" s="3">
        <v>88.836434537515444</v>
      </c>
      <c r="AG2313" s="3">
        <v>93.528272293439656</v>
      </c>
      <c r="AH2313" s="32">
        <v>93.053330835101903</v>
      </c>
      <c r="AI2313" s="50">
        <v>1.55866066354229E-3</v>
      </c>
      <c r="AT2313" s="3">
        <v>26.978161029266051</v>
      </c>
      <c r="AU2313" s="3">
        <v>35.198357318025856</v>
      </c>
      <c r="AV2313" s="3">
        <v>33.429724226305005</v>
      </c>
      <c r="AW2313" s="3">
        <v>34.962809240950456</v>
      </c>
      <c r="AX2313" s="3">
        <v>41.998239812808599</v>
      </c>
      <c r="AY2313" s="3">
        <v>76.890459914943889</v>
      </c>
      <c r="AZ2313" s="3">
        <v>75.909211154978365</v>
      </c>
      <c r="BA2313" s="3">
        <v>100</v>
      </c>
      <c r="BB2313" s="3">
        <v>76.895767457809029</v>
      </c>
      <c r="BC2313" s="31">
        <v>68.246841022462391</v>
      </c>
    </row>
    <row r="2314" spans="1:55" x14ac:dyDescent="0.55000000000000004">
      <c r="A2314" s="21" t="s">
        <v>6</v>
      </c>
      <c r="B2314" s="21" t="s">
        <v>21090</v>
      </c>
      <c r="C2314" s="21" t="s">
        <v>10818</v>
      </c>
      <c r="D2314" s="27" t="s">
        <v>10819</v>
      </c>
      <c r="E2314" s="4">
        <v>0</v>
      </c>
      <c r="F2314" s="4">
        <v>5</v>
      </c>
      <c r="G2314" s="4">
        <v>0</v>
      </c>
      <c r="H2314" s="62">
        <v>5</v>
      </c>
      <c r="J2314" s="28">
        <v>1</v>
      </c>
      <c r="K2314" s="13" t="s">
        <v>24548</v>
      </c>
      <c r="L2314" s="12" t="s">
        <v>24553</v>
      </c>
      <c r="M2314" s="12" t="s">
        <v>24553</v>
      </c>
      <c r="N2314" s="12" t="s">
        <v>24553</v>
      </c>
      <c r="O2314" s="12" t="s">
        <v>24553</v>
      </c>
      <c r="P2314" s="14" t="s">
        <v>24551</v>
      </c>
      <c r="Q2314" s="29" t="s">
        <v>24553</v>
      </c>
      <c r="AA2314" s="3">
        <v>52.021967663021108</v>
      </c>
      <c r="AB2314" s="3">
        <v>46.499011952690324</v>
      </c>
      <c r="AC2314" s="3">
        <v>38.102661868674389</v>
      </c>
      <c r="AD2314" s="3">
        <v>37.70377936944405</v>
      </c>
      <c r="AE2314" s="3">
        <v>68.474747567523124</v>
      </c>
      <c r="AF2314" s="3">
        <v>61.198589917650949</v>
      </c>
      <c r="AG2314" s="3">
        <v>94.577587474256646</v>
      </c>
      <c r="AH2314" s="32">
        <v>100</v>
      </c>
      <c r="AI2314" s="50">
        <v>2.2646376288339102E-3</v>
      </c>
      <c r="AT2314" s="3">
        <v>58.803408293707037</v>
      </c>
      <c r="AU2314" s="3">
        <v>78.684176120038941</v>
      </c>
      <c r="AV2314" s="3">
        <v>87.800597979388996</v>
      </c>
      <c r="AW2314" s="3">
        <v>76.904451973408655</v>
      </c>
      <c r="AX2314" s="3">
        <v>49.277047237834196</v>
      </c>
      <c r="AY2314" s="3">
        <v>55.522942574923661</v>
      </c>
      <c r="AZ2314" s="3">
        <v>71.811985580260767</v>
      </c>
      <c r="BA2314" s="3">
        <v>71.654832512940629</v>
      </c>
      <c r="BB2314" s="3">
        <v>98.679299149254334</v>
      </c>
      <c r="BC2314" s="31">
        <v>100</v>
      </c>
    </row>
    <row r="2315" spans="1:55" x14ac:dyDescent="0.55000000000000004">
      <c r="A2315" s="21" t="s">
        <v>6</v>
      </c>
      <c r="B2315" s="21" t="s">
        <v>21223</v>
      </c>
      <c r="C2315" s="21" t="s">
        <v>12242</v>
      </c>
      <c r="D2315" s="27" t="s">
        <v>12243</v>
      </c>
      <c r="E2315" s="4">
        <v>0</v>
      </c>
      <c r="F2315" s="4">
        <v>5</v>
      </c>
      <c r="G2315" s="4">
        <v>0</v>
      </c>
      <c r="H2315" s="62">
        <v>15</v>
      </c>
      <c r="J2315" s="28">
        <v>1</v>
      </c>
      <c r="K2315" s="13" t="s">
        <v>24548</v>
      </c>
      <c r="L2315" s="12" t="s">
        <v>24553</v>
      </c>
      <c r="M2315" s="12" t="s">
        <v>24553</v>
      </c>
      <c r="N2315" s="12" t="s">
        <v>24553</v>
      </c>
      <c r="O2315" s="12" t="s">
        <v>24553</v>
      </c>
      <c r="P2315" s="12" t="s">
        <v>24553</v>
      </c>
      <c r="Q2315" s="29" t="s">
        <v>24553</v>
      </c>
      <c r="AA2315" s="3">
        <v>96.137605748349515</v>
      </c>
      <c r="AB2315" s="3">
        <v>100</v>
      </c>
      <c r="AC2315" s="3">
        <v>52.63147964410966</v>
      </c>
      <c r="AD2315" s="3">
        <v>51.896444017173152</v>
      </c>
      <c r="AE2315" s="3">
        <v>64.998274447293966</v>
      </c>
      <c r="AF2315" s="3">
        <v>80.022787973021408</v>
      </c>
      <c r="AG2315" s="3">
        <v>80.585160195154785</v>
      </c>
      <c r="AH2315" s="32">
        <v>72.623922164764494</v>
      </c>
      <c r="AI2315" s="50">
        <v>1.5947108481176898E-2</v>
      </c>
      <c r="AT2315" s="3">
        <v>99.305814932840747</v>
      </c>
      <c r="AU2315" s="3">
        <v>100</v>
      </c>
      <c r="AV2315" s="3">
        <v>90.718669463871166</v>
      </c>
      <c r="AW2315" s="3">
        <v>83.828232278678044</v>
      </c>
      <c r="AX2315" s="3">
        <v>90.034503771934695</v>
      </c>
      <c r="AY2315" s="3">
        <v>69.662771575871233</v>
      </c>
      <c r="AZ2315" s="3">
        <v>64.519736188620413</v>
      </c>
      <c r="BA2315" s="3">
        <v>58.419768000651132</v>
      </c>
      <c r="BB2315" s="3">
        <v>54.06692441386781</v>
      </c>
      <c r="BC2315" s="31">
        <v>70.252404428582167</v>
      </c>
    </row>
    <row r="2316" spans="1:55" x14ac:dyDescent="0.55000000000000004">
      <c r="A2316" s="21" t="s">
        <v>6</v>
      </c>
      <c r="B2316" s="21" t="s">
        <v>20933</v>
      </c>
      <c r="C2316" s="21" t="s">
        <v>1464</v>
      </c>
      <c r="D2316" s="27" t="s">
        <v>1465</v>
      </c>
      <c r="E2316" s="4">
        <v>0</v>
      </c>
      <c r="F2316" s="4">
        <v>4</v>
      </c>
      <c r="G2316" s="4">
        <v>0</v>
      </c>
      <c r="H2316" s="62">
        <v>10</v>
      </c>
      <c r="J2316" s="28">
        <v>1</v>
      </c>
      <c r="K2316" s="13" t="s">
        <v>24548</v>
      </c>
      <c r="L2316" s="12" t="s">
        <v>24553</v>
      </c>
      <c r="M2316" s="12" t="s">
        <v>24553</v>
      </c>
      <c r="N2316" s="12" t="s">
        <v>24553</v>
      </c>
      <c r="O2316" s="12" t="s">
        <v>24553</v>
      </c>
      <c r="P2316" s="12" t="s">
        <v>24553</v>
      </c>
      <c r="Q2316" s="29" t="s">
        <v>24553</v>
      </c>
      <c r="AA2316" s="3">
        <v>93.558283811532064</v>
      </c>
      <c r="AB2316" s="3">
        <v>92.912677339058718</v>
      </c>
      <c r="AC2316" s="3">
        <v>90.268627263483225</v>
      </c>
      <c r="AD2316" s="3">
        <v>100</v>
      </c>
      <c r="AE2316" s="3">
        <v>52.805757026351451</v>
      </c>
      <c r="AF2316" s="3">
        <v>50.736502854974709</v>
      </c>
      <c r="AG2316" s="3">
        <v>36.73889940912202</v>
      </c>
      <c r="AH2316" s="32">
        <v>34.921723123723687</v>
      </c>
      <c r="AI2316" s="50">
        <v>1.60617025813107E-3</v>
      </c>
      <c r="AT2316" s="3">
        <v>74.0855284283776</v>
      </c>
      <c r="AU2316" s="3">
        <v>76.734127817596558</v>
      </c>
      <c r="AV2316" s="3">
        <v>81.56040945584725</v>
      </c>
      <c r="AW2316" s="3">
        <v>92.29459512604771</v>
      </c>
      <c r="AX2316" s="3">
        <v>88.814727913096348</v>
      </c>
      <c r="AY2316" s="3">
        <v>91.745395359491837</v>
      </c>
      <c r="AZ2316" s="3">
        <v>100</v>
      </c>
      <c r="BA2316" s="3">
        <v>80.700446665636377</v>
      </c>
      <c r="BB2316" s="3">
        <v>88.761892520375582</v>
      </c>
      <c r="BC2316" s="31">
        <v>80.918130710016783</v>
      </c>
    </row>
    <row r="2317" spans="1:55" x14ac:dyDescent="0.55000000000000004">
      <c r="A2317" s="21" t="s">
        <v>6</v>
      </c>
      <c r="B2317" s="21" t="s">
        <v>23519</v>
      </c>
      <c r="C2317" s="21" t="s">
        <v>443</v>
      </c>
      <c r="D2317" s="27" t="s">
        <v>1035</v>
      </c>
      <c r="E2317" s="4">
        <v>2</v>
      </c>
      <c r="F2317" s="4">
        <v>3</v>
      </c>
      <c r="G2317" s="4">
        <v>3</v>
      </c>
      <c r="H2317" s="62">
        <v>3</v>
      </c>
      <c r="J2317" s="28">
        <v>2</v>
      </c>
      <c r="K2317" s="12" t="s">
        <v>24553</v>
      </c>
      <c r="L2317" s="12" t="s">
        <v>24553</v>
      </c>
      <c r="M2317" s="12" t="s">
        <v>24553</v>
      </c>
      <c r="N2317" s="12" t="s">
        <v>24553</v>
      </c>
      <c r="O2317" s="15" t="s">
        <v>24550</v>
      </c>
      <c r="P2317" s="12" t="s">
        <v>24553</v>
      </c>
      <c r="Q2317" s="29" t="s">
        <v>24553</v>
      </c>
      <c r="R2317" s="3">
        <v>97.490986110688524</v>
      </c>
      <c r="S2317" s="3">
        <v>100</v>
      </c>
      <c r="T2317" s="3">
        <v>22.975681114081521</v>
      </c>
      <c r="U2317" s="3">
        <v>25.144092923088223</v>
      </c>
      <c r="V2317" s="3">
        <v>17.551321751371894</v>
      </c>
      <c r="W2317" s="3">
        <v>19.361334385065589</v>
      </c>
      <c r="X2317" s="3">
        <v>9.6707727488221042</v>
      </c>
      <c r="Y2317" s="32">
        <v>11.197563299233925</v>
      </c>
      <c r="Z2317" s="50">
        <v>3.9008917907606603E-5</v>
      </c>
      <c r="AA2317" s="3">
        <v>87.601747966903744</v>
      </c>
      <c r="AB2317" s="3">
        <v>100</v>
      </c>
      <c r="AC2317" s="3">
        <v>51.088393577287086</v>
      </c>
      <c r="AD2317" s="3">
        <v>64.917941438364167</v>
      </c>
      <c r="AE2317" s="3">
        <v>44.949468358039226</v>
      </c>
      <c r="AF2317" s="3">
        <v>41.911778119795606</v>
      </c>
      <c r="AG2317" s="3">
        <v>38.503589318434258</v>
      </c>
      <c r="AH2317" s="32">
        <v>30.355702253518789</v>
      </c>
      <c r="AI2317" s="50">
        <v>1.01445366904712E-2</v>
      </c>
      <c r="AJ2317" s="3">
        <v>73.716983781321957</v>
      </c>
      <c r="AK2317" s="3">
        <v>90.722708598375803</v>
      </c>
      <c r="AL2317" s="3">
        <v>100</v>
      </c>
      <c r="AM2317" s="3">
        <v>31.90007380353056</v>
      </c>
      <c r="AN2317" s="3">
        <v>47.104883873836712</v>
      </c>
      <c r="AO2317" s="3">
        <v>12.132452947647209</v>
      </c>
      <c r="AP2317" s="3">
        <v>7.9701854410534887</v>
      </c>
      <c r="AQ2317" s="3">
        <v>2.6594257715320251</v>
      </c>
      <c r="AR2317" s="3">
        <v>4.3451502252691823</v>
      </c>
      <c r="AS2317" s="31">
        <v>4.116120471520814</v>
      </c>
      <c r="AT2317" s="3">
        <v>100</v>
      </c>
      <c r="AU2317" s="3">
        <v>62.512369681841953</v>
      </c>
      <c r="AV2317" s="3">
        <v>61.636032513858197</v>
      </c>
      <c r="AW2317" s="3">
        <v>74.594602641276126</v>
      </c>
      <c r="AX2317" s="3">
        <v>98.067758829246415</v>
      </c>
      <c r="AY2317" s="3">
        <v>20.078823496584924</v>
      </c>
      <c r="AZ2317" s="3">
        <v>23.026791971163089</v>
      </c>
      <c r="BA2317" s="3">
        <v>10.881051198379167</v>
      </c>
      <c r="BB2317" s="3">
        <v>10.963613012872402</v>
      </c>
      <c r="BC2317" s="31">
        <v>1.8342165907594923</v>
      </c>
    </row>
    <row r="2318" spans="1:55" x14ac:dyDescent="0.55000000000000004">
      <c r="A2318" s="21" t="s">
        <v>6</v>
      </c>
      <c r="B2318" s="21" t="s">
        <v>16472</v>
      </c>
      <c r="C2318" s="21" t="s">
        <v>443</v>
      </c>
      <c r="D2318" s="27" t="s">
        <v>444</v>
      </c>
      <c r="E2318" s="4">
        <v>0</v>
      </c>
      <c r="F2318" s="4">
        <v>0</v>
      </c>
      <c r="G2318" s="4">
        <v>0</v>
      </c>
      <c r="H2318" s="62">
        <v>1</v>
      </c>
      <c r="J2318" s="28">
        <v>2</v>
      </c>
      <c r="K2318" s="12" t="s">
        <v>24553</v>
      </c>
      <c r="L2318" s="12" t="s">
        <v>24553</v>
      </c>
      <c r="M2318" s="12" t="s">
        <v>24553</v>
      </c>
      <c r="N2318" s="12" t="s">
        <v>24553</v>
      </c>
      <c r="O2318" s="15" t="s">
        <v>24550</v>
      </c>
      <c r="P2318" s="12" t="s">
        <v>24553</v>
      </c>
      <c r="Q2318" s="29" t="s">
        <v>24553</v>
      </c>
      <c r="AT2318" s="3">
        <v>81.54318969925724</v>
      </c>
      <c r="AU2318" s="3">
        <v>49.811905872179743</v>
      </c>
      <c r="AV2318" s="3">
        <v>46.87584978923956</v>
      </c>
      <c r="AW2318" s="3">
        <v>65.366082224537763</v>
      </c>
      <c r="AX2318" s="3">
        <v>100</v>
      </c>
      <c r="AY2318" s="3">
        <v>29.888406617982632</v>
      </c>
      <c r="AZ2318" s="3">
        <v>22.715856842264976</v>
      </c>
      <c r="BA2318" s="3">
        <v>8.6929576788864793</v>
      </c>
      <c r="BB2318" s="3">
        <v>13.312029469198517</v>
      </c>
      <c r="BC2318" s="31">
        <v>5.6842955389806304</v>
      </c>
    </row>
    <row r="2319" spans="1:55" x14ac:dyDescent="0.55000000000000004">
      <c r="A2319" s="21" t="s">
        <v>6</v>
      </c>
      <c r="B2319" s="21" t="s">
        <v>16803</v>
      </c>
      <c r="C2319" s="21" t="s">
        <v>8872</v>
      </c>
      <c r="D2319" s="27" t="s">
        <v>8873</v>
      </c>
      <c r="E2319" s="4">
        <v>0</v>
      </c>
      <c r="F2319" s="4">
        <v>0</v>
      </c>
      <c r="G2319" s="4">
        <v>0</v>
      </c>
      <c r="H2319" s="62">
        <v>1</v>
      </c>
      <c r="J2319" s="28">
        <v>1</v>
      </c>
      <c r="K2319" s="13" t="s">
        <v>24548</v>
      </c>
      <c r="L2319" s="12" t="s">
        <v>24553</v>
      </c>
      <c r="M2319" s="12" t="s">
        <v>24553</v>
      </c>
      <c r="N2319" s="12" t="s">
        <v>24553</v>
      </c>
      <c r="O2319" s="12" t="s">
        <v>24553</v>
      </c>
      <c r="P2319" s="14" t="s">
        <v>24551</v>
      </c>
      <c r="Q2319" s="29" t="s">
        <v>24553</v>
      </c>
      <c r="AT2319" s="3">
        <v>53.497967659143839</v>
      </c>
      <c r="AU2319" s="3">
        <v>66.265175333231397</v>
      </c>
      <c r="AV2319" s="3">
        <v>66.216549351196818</v>
      </c>
      <c r="AW2319" s="3">
        <v>64.777737618240721</v>
      </c>
      <c r="AX2319" s="3">
        <v>73.814213032911212</v>
      </c>
      <c r="AY2319" s="3">
        <v>100</v>
      </c>
      <c r="AZ2319" s="3">
        <v>78.252107504240797</v>
      </c>
      <c r="BA2319" s="3">
        <v>56.537920584297666</v>
      </c>
      <c r="BB2319" s="3">
        <v>33.986296863939778</v>
      </c>
      <c r="BC2319" s="31">
        <v>39.70189777897383</v>
      </c>
    </row>
    <row r="2320" spans="1:55" x14ac:dyDescent="0.55000000000000004">
      <c r="A2320" s="21" t="s">
        <v>6</v>
      </c>
      <c r="B2320" s="21" t="s">
        <v>22216</v>
      </c>
      <c r="C2320" s="21" t="s">
        <v>5955</v>
      </c>
      <c r="D2320" s="27" t="s">
        <v>5956</v>
      </c>
      <c r="E2320" s="4">
        <v>0</v>
      </c>
      <c r="F2320" s="4">
        <v>2</v>
      </c>
      <c r="G2320" s="4">
        <v>1</v>
      </c>
      <c r="H2320" s="62">
        <v>1</v>
      </c>
      <c r="J2320" s="28">
        <v>1</v>
      </c>
      <c r="K2320" s="13" t="s">
        <v>24548</v>
      </c>
      <c r="L2320" s="12" t="s">
        <v>24553</v>
      </c>
      <c r="M2320" s="12" t="s">
        <v>24553</v>
      </c>
      <c r="N2320" s="12" t="s">
        <v>24553</v>
      </c>
      <c r="O2320" s="12" t="s">
        <v>24553</v>
      </c>
      <c r="P2320" s="12" t="s">
        <v>24553</v>
      </c>
      <c r="Q2320" s="29" t="s">
        <v>24553</v>
      </c>
      <c r="AA2320" s="3">
        <v>30.797518525398548</v>
      </c>
      <c r="AB2320" s="3">
        <v>29.51643204131258</v>
      </c>
      <c r="AC2320" s="3">
        <v>35.39133245262682</v>
      </c>
      <c r="AD2320" s="3">
        <v>42.451291694037707</v>
      </c>
      <c r="AE2320" s="3">
        <v>65.854658996442822</v>
      </c>
      <c r="AF2320" s="3">
        <v>75.15426054494452</v>
      </c>
      <c r="AG2320" s="3">
        <v>88.143663933801434</v>
      </c>
      <c r="AH2320" s="32">
        <v>100</v>
      </c>
      <c r="AI2320" s="50">
        <v>4.5287803565023698E-3</v>
      </c>
      <c r="AJ2320" s="3">
        <v>58.595570853109969</v>
      </c>
      <c r="AK2320" s="3">
        <v>32.523530513849956</v>
      </c>
      <c r="AL2320" s="3">
        <v>34.153846792445229</v>
      </c>
      <c r="AM2320" s="3">
        <v>54.814234993368927</v>
      </c>
      <c r="AN2320" s="3">
        <v>55.742257807435294</v>
      </c>
      <c r="AO2320" s="3">
        <v>62.277026346951722</v>
      </c>
      <c r="AP2320" s="3">
        <v>44.984801240278593</v>
      </c>
      <c r="AQ2320" s="3">
        <v>65.428330395438223</v>
      </c>
      <c r="AR2320" s="3">
        <v>48.831508691078994</v>
      </c>
      <c r="AS2320" s="31">
        <v>100</v>
      </c>
      <c r="AT2320" s="3">
        <v>33.874481355905402</v>
      </c>
      <c r="AU2320" s="3">
        <v>45.730993306351145</v>
      </c>
      <c r="AV2320" s="3">
        <v>42.928344524619312</v>
      </c>
      <c r="AW2320" s="3">
        <v>46.263810422508662</v>
      </c>
      <c r="AX2320" s="3">
        <v>51.514104972997913</v>
      </c>
      <c r="AY2320" s="3">
        <v>66.822903918127182</v>
      </c>
      <c r="AZ2320" s="3">
        <v>58.608627987947045</v>
      </c>
      <c r="BA2320" s="3">
        <v>90.048265088335938</v>
      </c>
      <c r="BB2320" s="3">
        <v>100</v>
      </c>
      <c r="BC2320" s="31">
        <v>84.162983814189261</v>
      </c>
    </row>
    <row r="2321" spans="1:55" x14ac:dyDescent="0.55000000000000004">
      <c r="A2321" s="21" t="s">
        <v>6</v>
      </c>
      <c r="B2321" s="21" t="s">
        <v>17692</v>
      </c>
      <c r="C2321" s="21" t="s">
        <v>4371</v>
      </c>
      <c r="D2321" s="27" t="s">
        <v>4372</v>
      </c>
      <c r="E2321" s="4">
        <v>0</v>
      </c>
      <c r="F2321" s="4">
        <v>0</v>
      </c>
      <c r="G2321" s="4">
        <v>0</v>
      </c>
      <c r="H2321" s="62">
        <v>3</v>
      </c>
      <c r="J2321" s="28">
        <v>1</v>
      </c>
      <c r="K2321" s="13" t="s">
        <v>24548</v>
      </c>
      <c r="L2321" s="12" t="s">
        <v>24553</v>
      </c>
      <c r="M2321" s="12" t="s">
        <v>24553</v>
      </c>
      <c r="N2321" s="12" t="s">
        <v>24553</v>
      </c>
      <c r="O2321" s="12" t="s">
        <v>24553</v>
      </c>
      <c r="P2321" s="12" t="s">
        <v>24553</v>
      </c>
      <c r="Q2321" s="29" t="s">
        <v>24553</v>
      </c>
      <c r="AT2321" s="3">
        <v>25.199180864161679</v>
      </c>
      <c r="AU2321" s="3">
        <v>24.364656554262325</v>
      </c>
      <c r="AV2321" s="3">
        <v>25.693694789014028</v>
      </c>
      <c r="AW2321" s="3">
        <v>26.858483453858788</v>
      </c>
      <c r="AX2321" s="3">
        <v>41.208248084874306</v>
      </c>
      <c r="AY2321" s="3">
        <v>84.541657870885629</v>
      </c>
      <c r="AZ2321" s="3">
        <v>100</v>
      </c>
      <c r="BA2321" s="3">
        <v>90.41247738222927</v>
      </c>
      <c r="BB2321" s="3">
        <v>82.429508161027812</v>
      </c>
      <c r="BC2321" s="31">
        <v>67.493052398877879</v>
      </c>
    </row>
    <row r="2322" spans="1:55" x14ac:dyDescent="0.55000000000000004">
      <c r="A2322" s="21" t="s">
        <v>6</v>
      </c>
      <c r="B2322" s="21" t="s">
        <v>23049</v>
      </c>
      <c r="C2322" s="21" t="s">
        <v>13080</v>
      </c>
      <c r="D2322" s="27" t="s">
        <v>13081</v>
      </c>
      <c r="E2322" s="4">
        <v>1</v>
      </c>
      <c r="F2322" s="4">
        <v>2</v>
      </c>
      <c r="G2322" s="4">
        <v>1</v>
      </c>
      <c r="H2322" s="62">
        <v>1</v>
      </c>
      <c r="J2322" s="28">
        <v>1</v>
      </c>
      <c r="K2322" s="13" t="s">
        <v>24548</v>
      </c>
      <c r="L2322" s="12" t="s">
        <v>24553</v>
      </c>
      <c r="M2322" s="12" t="s">
        <v>24553</v>
      </c>
      <c r="N2322" s="12" t="s">
        <v>24553</v>
      </c>
      <c r="O2322" s="12" t="s">
        <v>24553</v>
      </c>
      <c r="P2322" s="12" t="s">
        <v>24553</v>
      </c>
      <c r="Q2322" s="29" t="s">
        <v>24553</v>
      </c>
      <c r="R2322" s="3">
        <v>56.039642686563596</v>
      </c>
      <c r="S2322" s="3">
        <v>60.428273084621743</v>
      </c>
      <c r="T2322" s="3">
        <v>53.293256785116938</v>
      </c>
      <c r="U2322" s="3">
        <v>42.43283818738005</v>
      </c>
      <c r="V2322" s="3">
        <v>72.160696274756305</v>
      </c>
      <c r="W2322" s="3">
        <v>82.335979429866811</v>
      </c>
      <c r="X2322" s="3">
        <v>93.819439064493722</v>
      </c>
      <c r="Y2322" s="32">
        <v>100</v>
      </c>
      <c r="Z2322" s="50">
        <v>6.8173370842581496E-3</v>
      </c>
      <c r="AA2322" s="3">
        <v>88.043767969914086</v>
      </c>
      <c r="AB2322" s="3">
        <v>49.894326026588324</v>
      </c>
      <c r="AC2322" s="3">
        <v>28.967998501938524</v>
      </c>
      <c r="AD2322" s="3">
        <v>74.781134257308992</v>
      </c>
      <c r="AE2322" s="3">
        <v>36.039802324134641</v>
      </c>
      <c r="AF2322" s="3">
        <v>54.827495005661952</v>
      </c>
      <c r="AG2322" s="3">
        <v>100</v>
      </c>
      <c r="AH2322" s="32">
        <v>90.362778945793579</v>
      </c>
      <c r="AI2322" s="50">
        <v>0.28405292025554602</v>
      </c>
      <c r="AJ2322" s="3">
        <v>30.428406904391419</v>
      </c>
      <c r="AK2322" s="3">
        <v>55.41802640230393</v>
      </c>
      <c r="AL2322" s="3">
        <v>54.846008788733279</v>
      </c>
      <c r="AM2322" s="3">
        <v>61.327369995469198</v>
      </c>
      <c r="AN2322" s="3">
        <v>58.869981912017941</v>
      </c>
      <c r="AO2322" s="3">
        <v>68.566976134472441</v>
      </c>
      <c r="AP2322" s="3">
        <v>58.851401695315772</v>
      </c>
      <c r="AQ2322" s="3">
        <v>38.141183135671128</v>
      </c>
      <c r="AR2322" s="3">
        <v>55.622282126669667</v>
      </c>
      <c r="AS2322" s="31">
        <v>100</v>
      </c>
      <c r="AT2322" s="3">
        <v>63.096716719539018</v>
      </c>
      <c r="AU2322" s="3">
        <v>58.725983664136486</v>
      </c>
      <c r="AV2322" s="3">
        <v>91.423100564737339</v>
      </c>
      <c r="AW2322" s="3">
        <v>63.433180342616744</v>
      </c>
      <c r="AX2322" s="3">
        <v>66.093704994256171</v>
      </c>
      <c r="AY2322" s="3">
        <v>78.811191889393697</v>
      </c>
      <c r="AZ2322" s="3">
        <v>78.822490310224907</v>
      </c>
      <c r="BA2322" s="3">
        <v>82.355577857869761</v>
      </c>
      <c r="BB2322" s="3">
        <v>91.00218066272042</v>
      </c>
      <c r="BC2322" s="31">
        <v>100</v>
      </c>
    </row>
    <row r="2323" spans="1:55" x14ac:dyDescent="0.55000000000000004">
      <c r="A2323" s="21" t="s">
        <v>6</v>
      </c>
      <c r="B2323" s="21" t="s">
        <v>16540</v>
      </c>
      <c r="C2323" s="21" t="s">
        <v>1322</v>
      </c>
      <c r="D2323" s="27" t="s">
        <v>1323</v>
      </c>
      <c r="E2323" s="4">
        <v>0</v>
      </c>
      <c r="F2323" s="4">
        <v>0</v>
      </c>
      <c r="G2323" s="4">
        <v>0</v>
      </c>
      <c r="H2323" s="62">
        <v>1</v>
      </c>
      <c r="J2323" s="28">
        <v>1</v>
      </c>
      <c r="K2323" s="13" t="s">
        <v>24548</v>
      </c>
      <c r="L2323" s="12" t="s">
        <v>24553</v>
      </c>
      <c r="M2323" s="12" t="s">
        <v>24553</v>
      </c>
      <c r="N2323" s="12" t="s">
        <v>24553</v>
      </c>
      <c r="O2323" s="12" t="s">
        <v>24553</v>
      </c>
      <c r="P2323" s="12" t="s">
        <v>24553</v>
      </c>
      <c r="Q2323" s="29" t="s">
        <v>24553</v>
      </c>
      <c r="AT2323" s="3">
        <v>61.496946504482899</v>
      </c>
      <c r="AU2323" s="3">
        <v>60.129432022667558</v>
      </c>
      <c r="AV2323" s="3">
        <v>82.826003692434412</v>
      </c>
      <c r="AW2323" s="3">
        <v>84.168428264929958</v>
      </c>
      <c r="AX2323" s="3">
        <v>62.100536515268381</v>
      </c>
      <c r="AY2323" s="3">
        <v>88.056938004003285</v>
      </c>
      <c r="AZ2323" s="3">
        <v>95.751723274279186</v>
      </c>
      <c r="BA2323" s="3">
        <v>100</v>
      </c>
      <c r="BB2323" s="3">
        <v>79.051398919881109</v>
      </c>
      <c r="BC2323" s="31">
        <v>60.956672829696309</v>
      </c>
    </row>
    <row r="2324" spans="1:55" x14ac:dyDescent="0.55000000000000004">
      <c r="A2324" s="21" t="s">
        <v>6</v>
      </c>
      <c r="B2324" s="21" t="s">
        <v>20055</v>
      </c>
      <c r="C2324" s="21" t="s">
        <v>11847</v>
      </c>
      <c r="D2324" s="27" t="s">
        <v>11848</v>
      </c>
      <c r="E2324" s="4">
        <v>0</v>
      </c>
      <c r="F2324" s="4">
        <v>2</v>
      </c>
      <c r="G2324" s="4">
        <v>0</v>
      </c>
      <c r="H2324" s="62">
        <v>5</v>
      </c>
      <c r="J2324" s="28">
        <v>1</v>
      </c>
      <c r="K2324" s="13" t="s">
        <v>24548</v>
      </c>
      <c r="L2324" s="12" t="s">
        <v>24553</v>
      </c>
      <c r="M2324" s="12" t="s">
        <v>24553</v>
      </c>
      <c r="N2324" s="12" t="s">
        <v>24553</v>
      </c>
      <c r="O2324" s="12" t="s">
        <v>24553</v>
      </c>
      <c r="P2324" s="14" t="s">
        <v>24551</v>
      </c>
      <c r="Q2324" s="29" t="s">
        <v>24553</v>
      </c>
      <c r="AA2324" s="3">
        <v>73.938921447859713</v>
      </c>
      <c r="AB2324" s="3">
        <v>85.224787797326201</v>
      </c>
      <c r="AC2324" s="3">
        <v>61.56859801129837</v>
      </c>
      <c r="AD2324" s="3">
        <v>49.55852850897525</v>
      </c>
      <c r="AE2324" s="3">
        <v>70.194563345859081</v>
      </c>
      <c r="AF2324" s="3">
        <v>85.323207785715653</v>
      </c>
      <c r="AG2324" s="3">
        <v>100</v>
      </c>
      <c r="AH2324" s="32">
        <v>98.593054212747901</v>
      </c>
      <c r="AI2324" s="50">
        <v>3.6227977064802797E-2</v>
      </c>
      <c r="AT2324" s="3">
        <v>100</v>
      </c>
      <c r="AU2324" s="3">
        <v>94.803911601244678</v>
      </c>
      <c r="AV2324" s="3">
        <v>98.498915745852344</v>
      </c>
      <c r="AW2324" s="3">
        <v>86.154534533087883</v>
      </c>
      <c r="AX2324" s="3">
        <v>65.181062087245422</v>
      </c>
      <c r="AY2324" s="3">
        <v>69.673659291377206</v>
      </c>
      <c r="AZ2324" s="3">
        <v>73.481399158936227</v>
      </c>
      <c r="BA2324" s="3">
        <v>60.661806236629268</v>
      </c>
      <c r="BB2324" s="3">
        <v>54.279136772173395</v>
      </c>
      <c r="BC2324" s="31">
        <v>73.173634692583036</v>
      </c>
    </row>
    <row r="2325" spans="1:55" x14ac:dyDescent="0.55000000000000004">
      <c r="A2325" s="21" t="s">
        <v>6</v>
      </c>
      <c r="B2325" s="21" t="s">
        <v>18343</v>
      </c>
      <c r="C2325" s="21" t="s">
        <v>14230</v>
      </c>
      <c r="D2325" s="27" t="s">
        <v>14231</v>
      </c>
      <c r="E2325" s="4">
        <v>0</v>
      </c>
      <c r="F2325" s="4">
        <v>0</v>
      </c>
      <c r="G2325" s="4">
        <v>0</v>
      </c>
      <c r="H2325" s="62">
        <v>7</v>
      </c>
      <c r="J2325" s="28">
        <v>1</v>
      </c>
      <c r="K2325" s="13" t="s">
        <v>24548</v>
      </c>
      <c r="L2325" s="12" t="s">
        <v>24553</v>
      </c>
      <c r="M2325" s="12" t="s">
        <v>24553</v>
      </c>
      <c r="N2325" s="12" t="s">
        <v>24553</v>
      </c>
      <c r="O2325" s="12" t="s">
        <v>24553</v>
      </c>
      <c r="P2325" s="14" t="s">
        <v>24551</v>
      </c>
      <c r="Q2325" s="29" t="s">
        <v>24553</v>
      </c>
      <c r="AT2325" s="3">
        <v>87.413183072915473</v>
      </c>
      <c r="AU2325" s="3">
        <v>100</v>
      </c>
      <c r="AV2325" s="3">
        <v>93.987097048042727</v>
      </c>
      <c r="AW2325" s="3">
        <v>75.181339578898459</v>
      </c>
      <c r="AX2325" s="3">
        <v>62.88157409153883</v>
      </c>
      <c r="AY2325" s="3">
        <v>49.911248178322325</v>
      </c>
      <c r="AZ2325" s="3">
        <v>51.313247178044797</v>
      </c>
      <c r="BA2325" s="3">
        <v>50.324082075370278</v>
      </c>
      <c r="BB2325" s="3">
        <v>42.859660561288479</v>
      </c>
      <c r="BC2325" s="31">
        <v>67.067405451327005</v>
      </c>
    </row>
    <row r="2326" spans="1:55" x14ac:dyDescent="0.55000000000000004">
      <c r="A2326" s="21" t="s">
        <v>6</v>
      </c>
      <c r="B2326" s="21" t="s">
        <v>17132</v>
      </c>
      <c r="C2326" s="21" t="s">
        <v>14891</v>
      </c>
      <c r="D2326" s="27" t="s">
        <v>14892</v>
      </c>
      <c r="E2326" s="4">
        <v>0</v>
      </c>
      <c r="F2326" s="4">
        <v>0</v>
      </c>
      <c r="G2326" s="4">
        <v>0</v>
      </c>
      <c r="H2326" s="62">
        <v>1</v>
      </c>
      <c r="J2326" s="28">
        <v>1</v>
      </c>
      <c r="K2326" s="13" t="s">
        <v>24548</v>
      </c>
      <c r="L2326" s="12" t="s">
        <v>24553</v>
      </c>
      <c r="M2326" s="12" t="s">
        <v>24553</v>
      </c>
      <c r="N2326" s="12" t="s">
        <v>24553</v>
      </c>
      <c r="O2326" s="12" t="s">
        <v>24553</v>
      </c>
      <c r="P2326" s="14" t="s">
        <v>24551</v>
      </c>
      <c r="Q2326" s="29" t="s">
        <v>24553</v>
      </c>
      <c r="AT2326" s="3">
        <v>87.240952499313039</v>
      </c>
      <c r="AU2326" s="3">
        <v>100</v>
      </c>
      <c r="AV2326" s="3">
        <v>87.620803310835498</v>
      </c>
      <c r="AW2326" s="3">
        <v>61.009172483995258</v>
      </c>
      <c r="AX2326" s="3">
        <v>75.939562742330935</v>
      </c>
      <c r="AY2326" s="3">
        <v>57.821896074004577</v>
      </c>
      <c r="AZ2326" s="3">
        <v>39.371050152971613</v>
      </c>
      <c r="BA2326" s="3">
        <v>52.581336327156713</v>
      </c>
      <c r="BB2326" s="3">
        <v>47.051387899181179</v>
      </c>
      <c r="BC2326" s="31">
        <v>92.053447748670791</v>
      </c>
    </row>
    <row r="2327" spans="1:55" x14ac:dyDescent="0.55000000000000004">
      <c r="A2327" s="21" t="s">
        <v>6</v>
      </c>
      <c r="B2327" s="21" t="s">
        <v>23562</v>
      </c>
      <c r="C2327" s="21" t="s">
        <v>15421</v>
      </c>
      <c r="D2327" s="27" t="s">
        <v>15422</v>
      </c>
      <c r="E2327" s="4">
        <v>2</v>
      </c>
      <c r="F2327" s="4">
        <v>0</v>
      </c>
      <c r="G2327" s="4">
        <v>5</v>
      </c>
      <c r="H2327" s="62">
        <v>0</v>
      </c>
      <c r="J2327" s="28">
        <v>1</v>
      </c>
      <c r="K2327" s="13" t="s">
        <v>24548</v>
      </c>
      <c r="L2327" s="16" t="s">
        <v>16303</v>
      </c>
      <c r="M2327" s="12" t="s">
        <v>24553</v>
      </c>
      <c r="N2327" s="12" t="s">
        <v>24553</v>
      </c>
      <c r="O2327" s="12" t="s">
        <v>24553</v>
      </c>
      <c r="P2327" s="12" t="s">
        <v>24553</v>
      </c>
      <c r="Q2327" s="29" t="s">
        <v>24553</v>
      </c>
      <c r="R2327" s="3">
        <v>63.206295643095523</v>
      </c>
      <c r="S2327" s="3">
        <v>60.479799306838267</v>
      </c>
      <c r="T2327" s="3">
        <v>100</v>
      </c>
      <c r="U2327" s="3">
        <v>93.478976541887022</v>
      </c>
      <c r="V2327" s="3">
        <v>63.047557277096189</v>
      </c>
      <c r="W2327" s="3">
        <v>64.073150592200221</v>
      </c>
      <c r="X2327" s="3">
        <v>58.967389989199646</v>
      </c>
      <c r="Y2327" s="32">
        <v>51.581807619197527</v>
      </c>
      <c r="Z2327" s="50">
        <v>2.4612449010770299E-3</v>
      </c>
      <c r="AJ2327" s="3">
        <v>72.063653395118962</v>
      </c>
      <c r="AK2327" s="3">
        <v>83.70034092766069</v>
      </c>
      <c r="AL2327" s="3">
        <v>78.08628098989756</v>
      </c>
      <c r="AM2327" s="3">
        <v>56.30182967143584</v>
      </c>
      <c r="AN2327" s="3">
        <v>64.429018924459143</v>
      </c>
      <c r="AO2327" s="3">
        <v>96.422605721891387</v>
      </c>
      <c r="AP2327" s="3">
        <v>100</v>
      </c>
      <c r="AQ2327" s="3">
        <v>96.031466395459788</v>
      </c>
      <c r="AR2327" s="3">
        <v>89.446624345371404</v>
      </c>
      <c r="AS2327" s="31">
        <v>94.661334503798258</v>
      </c>
    </row>
    <row r="2328" spans="1:55" x14ac:dyDescent="0.55000000000000004">
      <c r="A2328" s="21" t="s">
        <v>6</v>
      </c>
      <c r="B2328" s="21" t="s">
        <v>23392</v>
      </c>
      <c r="C2328" s="21" t="s">
        <v>15423</v>
      </c>
      <c r="D2328" s="27" t="s">
        <v>15424</v>
      </c>
      <c r="E2328" s="4">
        <v>2</v>
      </c>
      <c r="F2328" s="4">
        <v>0</v>
      </c>
      <c r="G2328" s="4">
        <v>0</v>
      </c>
      <c r="H2328" s="62">
        <v>0</v>
      </c>
      <c r="J2328" s="28">
        <v>1</v>
      </c>
      <c r="K2328" s="13" t="s">
        <v>24548</v>
      </c>
      <c r="L2328" s="12" t="s">
        <v>24553</v>
      </c>
      <c r="M2328" s="12" t="s">
        <v>24553</v>
      </c>
      <c r="N2328" s="12" t="s">
        <v>24553</v>
      </c>
      <c r="O2328" s="12" t="s">
        <v>24553</v>
      </c>
      <c r="P2328" s="12" t="s">
        <v>24553</v>
      </c>
      <c r="Q2328" s="30" t="s">
        <v>24552</v>
      </c>
      <c r="R2328" s="3">
        <v>8.8145053871247931</v>
      </c>
      <c r="S2328" s="3">
        <v>8.253776097047167</v>
      </c>
      <c r="T2328" s="3">
        <v>15.94809715670095</v>
      </c>
      <c r="U2328" s="3">
        <v>13.945268587831267</v>
      </c>
      <c r="V2328" s="3">
        <v>53.6835406544335</v>
      </c>
      <c r="W2328" s="3">
        <v>50.105746394015107</v>
      </c>
      <c r="X2328" s="3">
        <v>91.273023973368439</v>
      </c>
      <c r="Y2328" s="32">
        <v>100</v>
      </c>
      <c r="Z2328" s="50">
        <v>2.5696583517794498E-4</v>
      </c>
    </row>
    <row r="2329" spans="1:55" x14ac:dyDescent="0.55000000000000004">
      <c r="A2329" s="21" t="s">
        <v>6</v>
      </c>
      <c r="B2329" s="21" t="s">
        <v>24063</v>
      </c>
      <c r="C2329" s="21" t="s">
        <v>15425</v>
      </c>
      <c r="D2329" s="27" t="s">
        <v>15426</v>
      </c>
      <c r="E2329" s="4">
        <v>8</v>
      </c>
      <c r="F2329" s="4">
        <v>0</v>
      </c>
      <c r="G2329" s="4">
        <v>2</v>
      </c>
      <c r="H2329" s="62">
        <v>0</v>
      </c>
      <c r="J2329" s="28">
        <v>1</v>
      </c>
      <c r="K2329" s="13" t="s">
        <v>24548</v>
      </c>
      <c r="L2329" s="16" t="s">
        <v>16303</v>
      </c>
      <c r="M2329" s="12" t="s">
        <v>24553</v>
      </c>
      <c r="N2329" s="12" t="s">
        <v>24553</v>
      </c>
      <c r="O2329" s="15" t="s">
        <v>24550</v>
      </c>
      <c r="P2329" s="12" t="s">
        <v>24553</v>
      </c>
      <c r="Q2329" s="29" t="s">
        <v>24553</v>
      </c>
      <c r="R2329" s="3">
        <v>100</v>
      </c>
      <c r="S2329" s="3">
        <v>99.449865979097368</v>
      </c>
      <c r="T2329" s="3">
        <v>74.863293853596588</v>
      </c>
      <c r="U2329" s="3">
        <v>74.452969441014801</v>
      </c>
      <c r="V2329" s="3">
        <v>53.562747977437873</v>
      </c>
      <c r="W2329" s="3">
        <v>57.562391985706128</v>
      </c>
      <c r="X2329" s="3">
        <v>37.664087460256717</v>
      </c>
      <c r="Y2329" s="32">
        <v>34.007913555947773</v>
      </c>
      <c r="Z2329" s="50">
        <v>1.6599601719617099E-4</v>
      </c>
      <c r="AJ2329" s="3">
        <v>100</v>
      </c>
      <c r="AK2329" s="3">
        <v>66.358021050006371</v>
      </c>
      <c r="AL2329" s="3">
        <v>57.912501037943429</v>
      </c>
      <c r="AM2329" s="3">
        <v>61.594080644524773</v>
      </c>
      <c r="AN2329" s="3">
        <v>57.723078580514596</v>
      </c>
      <c r="AO2329" s="3">
        <v>36.716631424085591</v>
      </c>
      <c r="AP2329" s="3">
        <v>33.676879906085823</v>
      </c>
      <c r="AQ2329" s="3">
        <v>23.664932915821616</v>
      </c>
      <c r="AR2329" s="3">
        <v>20.50682800020012</v>
      </c>
      <c r="AS2329" s="31">
        <v>18.996118482064904</v>
      </c>
    </row>
    <row r="2330" spans="1:55" x14ac:dyDescent="0.55000000000000004">
      <c r="A2330" s="21" t="s">
        <v>6</v>
      </c>
      <c r="B2330" s="21" t="s">
        <v>22251</v>
      </c>
      <c r="C2330" s="21" t="s">
        <v>7503</v>
      </c>
      <c r="D2330" s="27" t="s">
        <v>7504</v>
      </c>
      <c r="E2330" s="4">
        <v>0</v>
      </c>
      <c r="F2330" s="4">
        <v>2</v>
      </c>
      <c r="G2330" s="4">
        <v>1</v>
      </c>
      <c r="H2330" s="62">
        <v>11</v>
      </c>
      <c r="J2330" s="28">
        <v>1</v>
      </c>
      <c r="K2330" s="13" t="s">
        <v>24548</v>
      </c>
      <c r="L2330" s="12" t="s">
        <v>24553</v>
      </c>
      <c r="M2330" s="12" t="s">
        <v>24553</v>
      </c>
      <c r="N2330" s="12" t="s">
        <v>24553</v>
      </c>
      <c r="O2330" s="12" t="s">
        <v>24553</v>
      </c>
      <c r="P2330" s="14" t="s">
        <v>24551</v>
      </c>
      <c r="Q2330" s="29" t="s">
        <v>24553</v>
      </c>
      <c r="AA2330" s="3">
        <v>100</v>
      </c>
      <c r="AB2330" s="3">
        <v>78.276853457328826</v>
      </c>
      <c r="AC2330" s="3">
        <v>62.124758836768478</v>
      </c>
      <c r="AD2330" s="3">
        <v>99.214491111297036</v>
      </c>
      <c r="AE2330" s="3">
        <v>10.953316356112252</v>
      </c>
      <c r="AF2330" s="3">
        <v>10.619871709755465</v>
      </c>
      <c r="AG2330" s="3">
        <v>3.1933013892857369</v>
      </c>
      <c r="AH2330" s="32">
        <v>0.94220404590904183</v>
      </c>
      <c r="AI2330" s="50">
        <v>1.6688483513508601E-2</v>
      </c>
      <c r="AJ2330" s="3">
        <v>24.199973408518158</v>
      </c>
      <c r="AK2330" s="3">
        <v>23.499599129020282</v>
      </c>
      <c r="AL2330" s="3">
        <v>20.639578157471671</v>
      </c>
      <c r="AM2330" s="3">
        <v>48.167521131756466</v>
      </c>
      <c r="AN2330" s="3">
        <v>58.363007684242007</v>
      </c>
      <c r="AO2330" s="3">
        <v>88.566052674133431</v>
      </c>
      <c r="AP2330" s="3">
        <v>100</v>
      </c>
      <c r="AQ2330" s="3">
        <v>92.817531944104829</v>
      </c>
      <c r="AR2330" s="3">
        <v>62.060483820785706</v>
      </c>
      <c r="AS2330" s="31">
        <v>37.968658048213356</v>
      </c>
      <c r="AT2330" s="3">
        <v>86.572489470868476</v>
      </c>
      <c r="AU2330" s="3">
        <v>86.6251050803765</v>
      </c>
      <c r="AV2330" s="3">
        <v>95.847076324199548</v>
      </c>
      <c r="AW2330" s="3">
        <v>92.247238374023055</v>
      </c>
      <c r="AX2330" s="3">
        <v>96.299652393980097</v>
      </c>
      <c r="AY2330" s="3">
        <v>93.12299084038402</v>
      </c>
      <c r="AZ2330" s="3">
        <v>100</v>
      </c>
      <c r="BA2330" s="3">
        <v>94.882881585606242</v>
      </c>
      <c r="BB2330" s="3">
        <v>89.320557139541549</v>
      </c>
      <c r="BC2330" s="31">
        <v>83.955595715726304</v>
      </c>
    </row>
    <row r="2331" spans="1:55" x14ac:dyDescent="0.55000000000000004">
      <c r="A2331" s="21" t="s">
        <v>6</v>
      </c>
      <c r="B2331" s="21" t="s">
        <v>19433</v>
      </c>
      <c r="C2331" s="21" t="s">
        <v>1516</v>
      </c>
      <c r="D2331" s="27" t="s">
        <v>1517</v>
      </c>
      <c r="E2331" s="4">
        <v>0</v>
      </c>
      <c r="F2331" s="4">
        <v>1</v>
      </c>
      <c r="G2331" s="4">
        <v>0</v>
      </c>
      <c r="H2331" s="62">
        <v>7</v>
      </c>
      <c r="J2331" s="28">
        <v>1</v>
      </c>
      <c r="K2331" s="13" t="s">
        <v>24548</v>
      </c>
      <c r="L2331" s="12" t="s">
        <v>24553</v>
      </c>
      <c r="M2331" s="12" t="s">
        <v>24553</v>
      </c>
      <c r="N2331" s="12" t="s">
        <v>24553</v>
      </c>
      <c r="O2331" s="12" t="s">
        <v>24553</v>
      </c>
      <c r="P2331" s="14" t="s">
        <v>24551</v>
      </c>
      <c r="Q2331" s="29" t="s">
        <v>24553</v>
      </c>
      <c r="AA2331" s="3">
        <v>60.379276712389242</v>
      </c>
      <c r="AB2331" s="3">
        <v>73.756822737120501</v>
      </c>
      <c r="AC2331" s="3">
        <v>71.918658155018775</v>
      </c>
      <c r="AD2331" s="3">
        <v>64.38633133335442</v>
      </c>
      <c r="AE2331" s="3">
        <v>87.397608369932229</v>
      </c>
      <c r="AF2331" s="3">
        <v>62.271527394799264</v>
      </c>
      <c r="AG2331" s="3">
        <v>70.541159933375965</v>
      </c>
      <c r="AH2331" s="32">
        <v>100</v>
      </c>
      <c r="AI2331" s="50">
        <v>0.63884085705906601</v>
      </c>
      <c r="AT2331" s="3">
        <v>55.983104290809528</v>
      </c>
      <c r="AU2331" s="3">
        <v>62.283702587614734</v>
      </c>
      <c r="AV2331" s="3">
        <v>61.352245538575133</v>
      </c>
      <c r="AW2331" s="3">
        <v>71.923546881016406</v>
      </c>
      <c r="AX2331" s="3">
        <v>60.730808438573938</v>
      </c>
      <c r="AY2331" s="3">
        <v>91.036150996042849</v>
      </c>
      <c r="AZ2331" s="3">
        <v>99.705139131115388</v>
      </c>
      <c r="BA2331" s="3">
        <v>100</v>
      </c>
      <c r="BB2331" s="3">
        <v>90.504172585270865</v>
      </c>
      <c r="BC2331" s="31">
        <v>73.373362010643291</v>
      </c>
    </row>
    <row r="2332" spans="1:55" x14ac:dyDescent="0.55000000000000004">
      <c r="A2332" s="21" t="s">
        <v>6</v>
      </c>
      <c r="B2332" s="21" t="s">
        <v>24195</v>
      </c>
      <c r="C2332" s="21" t="s">
        <v>8003</v>
      </c>
      <c r="D2332" s="27" t="s">
        <v>8004</v>
      </c>
      <c r="E2332" s="4">
        <v>12</v>
      </c>
      <c r="F2332" s="4">
        <v>2</v>
      </c>
      <c r="G2332" s="4">
        <v>5</v>
      </c>
      <c r="H2332" s="62">
        <v>25</v>
      </c>
      <c r="J2332" s="28">
        <v>1</v>
      </c>
      <c r="K2332" s="12" t="s">
        <v>24553</v>
      </c>
      <c r="L2332" s="12" t="s">
        <v>24553</v>
      </c>
      <c r="M2332" s="12" t="s">
        <v>24553</v>
      </c>
      <c r="N2332" s="12" t="s">
        <v>24553</v>
      </c>
      <c r="O2332" s="15" t="s">
        <v>24550</v>
      </c>
      <c r="P2332" s="12" t="s">
        <v>24553</v>
      </c>
      <c r="Q2332" s="29" t="s">
        <v>24553</v>
      </c>
      <c r="R2332" s="3">
        <v>60.08914818533114</v>
      </c>
      <c r="S2332" s="3">
        <v>74.451053995990947</v>
      </c>
      <c r="T2332" s="3">
        <v>88.678151842142796</v>
      </c>
      <c r="U2332" s="3">
        <v>100</v>
      </c>
      <c r="V2332" s="3">
        <v>54.708782314128726</v>
      </c>
      <c r="W2332" s="3">
        <v>52.506971044183061</v>
      </c>
      <c r="X2332" s="3">
        <v>32.485792372964781</v>
      </c>
      <c r="Y2332" s="32">
        <v>43.587081459733135</v>
      </c>
      <c r="Z2332" s="50">
        <v>1.1053352305884299E-2</v>
      </c>
      <c r="AA2332" s="3">
        <v>70.952508442820701</v>
      </c>
      <c r="AB2332" s="3">
        <v>81.084469922469211</v>
      </c>
      <c r="AC2332" s="3">
        <v>63.443113934888565</v>
      </c>
      <c r="AD2332" s="3">
        <v>100</v>
      </c>
      <c r="AE2332" s="3">
        <v>42.30693046839022</v>
      </c>
      <c r="AF2332" s="3">
        <v>71.056579200396726</v>
      </c>
      <c r="AG2332" s="3">
        <v>42.005393493293191</v>
      </c>
      <c r="AH2332" s="32">
        <v>51.616781184690183</v>
      </c>
      <c r="AI2332" s="50">
        <v>0.30830695368697197</v>
      </c>
      <c r="AJ2332" s="3">
        <v>47.617114699266025</v>
      </c>
      <c r="AK2332" s="3">
        <v>48.779499751483776</v>
      </c>
      <c r="AL2332" s="3">
        <v>59.019328352343337</v>
      </c>
      <c r="AM2332" s="3">
        <v>61.554424716251908</v>
      </c>
      <c r="AN2332" s="3">
        <v>71.6053007051988</v>
      </c>
      <c r="AO2332" s="3">
        <v>80.108210887136224</v>
      </c>
      <c r="AP2332" s="3">
        <v>89.628667622806063</v>
      </c>
      <c r="AQ2332" s="3">
        <v>100</v>
      </c>
      <c r="AR2332" s="3">
        <v>68.762607836114441</v>
      </c>
      <c r="AS2332" s="31">
        <v>52.970938520673251</v>
      </c>
      <c r="AT2332" s="3">
        <v>91.100776979116944</v>
      </c>
      <c r="AU2332" s="3">
        <v>82.136280852680883</v>
      </c>
      <c r="AV2332" s="3">
        <v>85.095112722916625</v>
      </c>
      <c r="AW2332" s="3">
        <v>83.580250707399031</v>
      </c>
      <c r="AX2332" s="3">
        <v>100</v>
      </c>
      <c r="AY2332" s="3">
        <v>76.555082737114418</v>
      </c>
      <c r="AZ2332" s="3">
        <v>86.784207870011429</v>
      </c>
      <c r="BA2332" s="3">
        <v>78.720941265161159</v>
      </c>
      <c r="BB2332" s="3">
        <v>79.779391650099356</v>
      </c>
      <c r="BC2332" s="31">
        <v>58.295365445217108</v>
      </c>
    </row>
    <row r="2333" spans="1:55" x14ac:dyDescent="0.55000000000000004">
      <c r="A2333" s="21" t="s">
        <v>6</v>
      </c>
      <c r="B2333" s="21" t="s">
        <v>22886</v>
      </c>
      <c r="C2333" s="21" t="s">
        <v>567</v>
      </c>
      <c r="D2333" s="27" t="s">
        <v>568</v>
      </c>
      <c r="E2333" s="4">
        <v>1</v>
      </c>
      <c r="F2333" s="4">
        <v>2</v>
      </c>
      <c r="G2333" s="4">
        <v>0</v>
      </c>
      <c r="H2333" s="62">
        <v>1</v>
      </c>
      <c r="J2333" s="28">
        <v>1</v>
      </c>
      <c r="K2333" s="12" t="s">
        <v>24553</v>
      </c>
      <c r="L2333" s="12" t="s">
        <v>24553</v>
      </c>
      <c r="M2333" s="12" t="s">
        <v>24553</v>
      </c>
      <c r="N2333" s="12" t="s">
        <v>24553</v>
      </c>
      <c r="O2333" s="15" t="s">
        <v>24550</v>
      </c>
      <c r="P2333" s="12" t="s">
        <v>24553</v>
      </c>
      <c r="Q2333" s="29" t="s">
        <v>24553</v>
      </c>
      <c r="R2333" s="3">
        <v>100</v>
      </c>
      <c r="S2333" s="3">
        <v>73.792932087706049</v>
      </c>
      <c r="T2333" s="3">
        <v>47.883584392394638</v>
      </c>
      <c r="U2333" s="3">
        <v>38.772667772696785</v>
      </c>
      <c r="V2333" s="3">
        <v>30.521151329504164</v>
      </c>
      <c r="W2333" s="3">
        <v>21.214726390543039</v>
      </c>
      <c r="X2333" s="3">
        <v>27.332963094657035</v>
      </c>
      <c r="Y2333" s="32">
        <v>43.649821555708385</v>
      </c>
      <c r="Z2333" s="50">
        <v>2.9454823064516401E-2</v>
      </c>
      <c r="AA2333" s="3">
        <v>27.13041831247126</v>
      </c>
      <c r="AB2333" s="3">
        <v>22.058189750695671</v>
      </c>
      <c r="AC2333" s="3">
        <v>45.721280556878618</v>
      </c>
      <c r="AD2333" s="3">
        <v>37.31443415588852</v>
      </c>
      <c r="AE2333" s="3">
        <v>99.828327099741628</v>
      </c>
      <c r="AF2333" s="3">
        <v>60.896710665574105</v>
      </c>
      <c r="AG2333" s="3">
        <v>93.451175617714028</v>
      </c>
      <c r="AH2333" s="32">
        <v>100</v>
      </c>
      <c r="AI2333" s="50">
        <v>3.3346016622971E-2</v>
      </c>
      <c r="AT2333" s="3">
        <v>14.278770848726216</v>
      </c>
      <c r="AU2333" s="3">
        <v>10.320628901647892</v>
      </c>
      <c r="AV2333" s="3">
        <v>11.254805280345275</v>
      </c>
      <c r="AW2333" s="3">
        <v>13.875263947140793</v>
      </c>
      <c r="AX2333" s="3">
        <v>17.365561893899674</v>
      </c>
      <c r="AY2333" s="3">
        <v>24.955220112080674</v>
      </c>
      <c r="AZ2333" s="3">
        <v>36.4138772071068</v>
      </c>
      <c r="BA2333" s="3">
        <v>56.869326669908837</v>
      </c>
      <c r="BB2333" s="3">
        <v>80.795620076173492</v>
      </c>
      <c r="BC2333" s="31">
        <v>100</v>
      </c>
    </row>
    <row r="2334" spans="1:55" x14ac:dyDescent="0.55000000000000004">
      <c r="A2334" s="21" t="s">
        <v>6</v>
      </c>
      <c r="B2334" s="21" t="s">
        <v>20800</v>
      </c>
      <c r="C2334" s="21" t="s">
        <v>12128</v>
      </c>
      <c r="D2334" s="27" t="s">
        <v>12129</v>
      </c>
      <c r="E2334" s="4">
        <v>0</v>
      </c>
      <c r="F2334" s="4">
        <v>4</v>
      </c>
      <c r="G2334" s="4">
        <v>0</v>
      </c>
      <c r="H2334" s="62">
        <v>4</v>
      </c>
      <c r="J2334" s="28">
        <v>1</v>
      </c>
      <c r="K2334" s="13" t="s">
        <v>24548</v>
      </c>
      <c r="L2334" s="12" t="s">
        <v>24553</v>
      </c>
      <c r="M2334" s="12" t="s">
        <v>24553</v>
      </c>
      <c r="N2334" s="12" t="s">
        <v>24553</v>
      </c>
      <c r="O2334" s="12" t="s">
        <v>24553</v>
      </c>
      <c r="P2334" s="12" t="s">
        <v>24553</v>
      </c>
      <c r="Q2334" s="29" t="s">
        <v>24553</v>
      </c>
      <c r="AA2334" s="3">
        <v>81.352393459761842</v>
      </c>
      <c r="AB2334" s="3">
        <v>92.225383799950293</v>
      </c>
      <c r="AC2334" s="3">
        <v>73.84800232602359</v>
      </c>
      <c r="AD2334" s="3">
        <v>57.02315303781058</v>
      </c>
      <c r="AE2334" s="3">
        <v>92.171417806711716</v>
      </c>
      <c r="AF2334" s="3">
        <v>99.610961733609074</v>
      </c>
      <c r="AG2334" s="3">
        <v>100</v>
      </c>
      <c r="AH2334" s="32">
        <v>86.885476086684477</v>
      </c>
      <c r="AI2334" s="50">
        <v>9.9471879640276706E-2</v>
      </c>
      <c r="AT2334" s="3">
        <v>100</v>
      </c>
      <c r="AU2334" s="3">
        <v>93.488350001150053</v>
      </c>
      <c r="AV2334" s="3">
        <v>80.287319979956607</v>
      </c>
      <c r="AW2334" s="3">
        <v>76.683378625248736</v>
      </c>
      <c r="AX2334" s="3">
        <v>75.657388853460347</v>
      </c>
      <c r="AY2334" s="3">
        <v>58.864621542598861</v>
      </c>
      <c r="AZ2334" s="3">
        <v>47.828303571228567</v>
      </c>
      <c r="BA2334" s="3">
        <v>34.796107335419428</v>
      </c>
      <c r="BB2334" s="3">
        <v>34.464858108993631</v>
      </c>
      <c r="BC2334" s="31">
        <v>41.307002998915209</v>
      </c>
    </row>
    <row r="2335" spans="1:55" x14ac:dyDescent="0.55000000000000004">
      <c r="A2335" s="21" t="s">
        <v>6</v>
      </c>
      <c r="B2335" s="21" t="s">
        <v>18372</v>
      </c>
      <c r="C2335" s="21" t="s">
        <v>12601</v>
      </c>
      <c r="D2335" s="27" t="s">
        <v>12602</v>
      </c>
      <c r="E2335" s="4">
        <v>0</v>
      </c>
      <c r="F2335" s="4">
        <v>0</v>
      </c>
      <c r="G2335" s="4">
        <v>0</v>
      </c>
      <c r="H2335" s="62">
        <v>8</v>
      </c>
      <c r="J2335" s="28">
        <v>1</v>
      </c>
      <c r="K2335" s="13" t="s">
        <v>24548</v>
      </c>
      <c r="L2335" s="12" t="s">
        <v>24553</v>
      </c>
      <c r="M2335" s="12" t="s">
        <v>24553</v>
      </c>
      <c r="N2335" s="12" t="s">
        <v>24553</v>
      </c>
      <c r="O2335" s="12" t="s">
        <v>24553</v>
      </c>
      <c r="P2335" s="12" t="s">
        <v>24553</v>
      </c>
      <c r="Q2335" s="29" t="s">
        <v>24553</v>
      </c>
      <c r="AT2335" s="3">
        <v>100</v>
      </c>
      <c r="AU2335" s="3">
        <v>81.223857349421536</v>
      </c>
      <c r="AV2335" s="3">
        <v>83.782359102524239</v>
      </c>
      <c r="AW2335" s="3">
        <v>71.462040266687879</v>
      </c>
      <c r="AX2335" s="3">
        <v>66.630818212547481</v>
      </c>
      <c r="AY2335" s="3">
        <v>50.328340929474834</v>
      </c>
      <c r="AZ2335" s="3">
        <v>56.738727227712872</v>
      </c>
      <c r="BA2335" s="3">
        <v>36.658957995117312</v>
      </c>
      <c r="BB2335" s="3">
        <v>30.186582748835239</v>
      </c>
      <c r="BC2335" s="31">
        <v>41.920603326020242</v>
      </c>
    </row>
    <row r="2336" spans="1:55" x14ac:dyDescent="0.55000000000000004">
      <c r="A2336" s="21" t="s">
        <v>6</v>
      </c>
      <c r="B2336" s="21" t="s">
        <v>18178</v>
      </c>
      <c r="C2336" s="21" t="s">
        <v>12823</v>
      </c>
      <c r="D2336" s="27" t="s">
        <v>12824</v>
      </c>
      <c r="E2336" s="4">
        <v>0</v>
      </c>
      <c r="F2336" s="4">
        <v>0</v>
      </c>
      <c r="G2336" s="4">
        <v>0</v>
      </c>
      <c r="H2336" s="62">
        <v>5</v>
      </c>
      <c r="J2336" s="28">
        <v>1</v>
      </c>
      <c r="K2336" s="13" t="s">
        <v>24548</v>
      </c>
      <c r="L2336" s="12" t="s">
        <v>24553</v>
      </c>
      <c r="M2336" s="12" t="s">
        <v>24553</v>
      </c>
      <c r="N2336" s="12" t="s">
        <v>24553</v>
      </c>
      <c r="O2336" s="12" t="s">
        <v>24553</v>
      </c>
      <c r="P2336" s="12" t="s">
        <v>24553</v>
      </c>
      <c r="Q2336" s="29" t="s">
        <v>24553</v>
      </c>
      <c r="AT2336" s="3">
        <v>100</v>
      </c>
      <c r="AU2336" s="3">
        <v>84.003380055837411</v>
      </c>
      <c r="AV2336" s="3">
        <v>72.324161141024916</v>
      </c>
      <c r="AW2336" s="3">
        <v>66.935028165124834</v>
      </c>
      <c r="AX2336" s="3">
        <v>61.193088179176854</v>
      </c>
      <c r="AY2336" s="3">
        <v>42.324406670338412</v>
      </c>
      <c r="AZ2336" s="3">
        <v>43.619366954847749</v>
      </c>
      <c r="BA2336" s="3">
        <v>29.097527710408183</v>
      </c>
      <c r="BB2336" s="3">
        <v>28.477849049022847</v>
      </c>
      <c r="BC2336" s="31">
        <v>30.384609250146916</v>
      </c>
    </row>
    <row r="2337" spans="1:55" x14ac:dyDescent="0.55000000000000004">
      <c r="A2337" s="21" t="s">
        <v>6</v>
      </c>
      <c r="B2337" s="21" t="s">
        <v>22323</v>
      </c>
      <c r="C2337" s="21" t="s">
        <v>12290</v>
      </c>
      <c r="D2337" s="27" t="s">
        <v>12291</v>
      </c>
      <c r="E2337" s="4">
        <v>0</v>
      </c>
      <c r="F2337" s="4">
        <v>4</v>
      </c>
      <c r="G2337" s="4">
        <v>1</v>
      </c>
      <c r="H2337" s="62">
        <v>13</v>
      </c>
      <c r="J2337" s="28">
        <v>1</v>
      </c>
      <c r="K2337" s="13" t="s">
        <v>24548</v>
      </c>
      <c r="L2337" s="12" t="s">
        <v>24553</v>
      </c>
      <c r="M2337" s="12" t="s">
        <v>24553</v>
      </c>
      <c r="N2337" s="12" t="s">
        <v>24553</v>
      </c>
      <c r="O2337" s="12" t="s">
        <v>24553</v>
      </c>
      <c r="P2337" s="12" t="s">
        <v>24553</v>
      </c>
      <c r="Q2337" s="29" t="s">
        <v>24553</v>
      </c>
      <c r="AA2337" s="3">
        <v>31.871081501877679</v>
      </c>
      <c r="AB2337" s="3">
        <v>39.139592157677185</v>
      </c>
      <c r="AC2337" s="3">
        <v>26.129762765222669</v>
      </c>
      <c r="AD2337" s="3">
        <v>22.993618037602388</v>
      </c>
      <c r="AE2337" s="3">
        <v>52.931080634676022</v>
      </c>
      <c r="AF2337" s="3">
        <v>58.1648876392752</v>
      </c>
      <c r="AG2337" s="3">
        <v>100</v>
      </c>
      <c r="AH2337" s="32">
        <v>97.28658637618895</v>
      </c>
      <c r="AI2337" s="50">
        <v>1.28974160244566E-3</v>
      </c>
      <c r="AJ2337" s="3">
        <v>35.19316090899536</v>
      </c>
      <c r="AK2337" s="3">
        <v>35.089150393022017</v>
      </c>
      <c r="AL2337" s="3">
        <v>41.400995170050173</v>
      </c>
      <c r="AM2337" s="3">
        <v>44.283066622829907</v>
      </c>
      <c r="AN2337" s="3">
        <v>40.926850193099881</v>
      </c>
      <c r="AO2337" s="3">
        <v>85.135299201134458</v>
      </c>
      <c r="AP2337" s="3">
        <v>59.510080283621157</v>
      </c>
      <c r="AQ2337" s="3">
        <v>100</v>
      </c>
      <c r="AR2337" s="3">
        <v>84.884160698217556</v>
      </c>
      <c r="AS2337" s="31">
        <v>87.696660875698768</v>
      </c>
      <c r="AT2337" s="3">
        <v>59.572500493982041</v>
      </c>
      <c r="AU2337" s="3">
        <v>59.306342191618015</v>
      </c>
      <c r="AV2337" s="3">
        <v>58.664332856577197</v>
      </c>
      <c r="AW2337" s="3">
        <v>51.767074816685835</v>
      </c>
      <c r="AX2337" s="3">
        <v>52.416292429411826</v>
      </c>
      <c r="AY2337" s="3">
        <v>45.708410848455614</v>
      </c>
      <c r="AZ2337" s="3">
        <v>44.173267741722128</v>
      </c>
      <c r="BA2337" s="3">
        <v>45.085339902492727</v>
      </c>
      <c r="BB2337" s="3">
        <v>53.924494770878219</v>
      </c>
      <c r="BC2337" s="31">
        <v>100</v>
      </c>
    </row>
    <row r="2338" spans="1:55" x14ac:dyDescent="0.55000000000000004">
      <c r="A2338" s="21" t="s">
        <v>6</v>
      </c>
      <c r="B2338" s="21" t="s">
        <v>23828</v>
      </c>
      <c r="C2338" s="21" t="s">
        <v>15427</v>
      </c>
      <c r="D2338" s="27" t="s">
        <v>15428</v>
      </c>
      <c r="E2338" s="4">
        <v>4</v>
      </c>
      <c r="F2338" s="4">
        <v>0</v>
      </c>
      <c r="G2338" s="4">
        <v>6</v>
      </c>
      <c r="H2338" s="62">
        <v>0</v>
      </c>
      <c r="J2338" s="28">
        <v>1</v>
      </c>
      <c r="K2338" s="13" t="s">
        <v>24548</v>
      </c>
      <c r="L2338" s="12" t="s">
        <v>24553</v>
      </c>
      <c r="M2338" s="12" t="s">
        <v>24553</v>
      </c>
      <c r="N2338" s="12" t="s">
        <v>24553</v>
      </c>
      <c r="O2338" s="12" t="s">
        <v>24553</v>
      </c>
      <c r="P2338" s="12" t="s">
        <v>24553</v>
      </c>
      <c r="Q2338" s="30" t="s">
        <v>24552</v>
      </c>
      <c r="R2338" s="3">
        <v>90.757097266954418</v>
      </c>
      <c r="S2338" s="3">
        <v>100</v>
      </c>
      <c r="T2338" s="3">
        <v>78.17070503022579</v>
      </c>
      <c r="U2338" s="3">
        <v>67.337358503865872</v>
      </c>
      <c r="V2338" s="3">
        <v>75.068401292419168</v>
      </c>
      <c r="W2338" s="3">
        <v>85.39177730073763</v>
      </c>
      <c r="X2338" s="3">
        <v>81.699608106215607</v>
      </c>
      <c r="Y2338" s="32">
        <v>84.804306212990937</v>
      </c>
      <c r="Z2338" s="50">
        <v>0.101695070591414</v>
      </c>
      <c r="AJ2338" s="3">
        <v>79.7862436088393</v>
      </c>
      <c r="AK2338" s="3">
        <v>74.920212273328161</v>
      </c>
      <c r="AL2338" s="3">
        <v>100</v>
      </c>
      <c r="AM2338" s="3">
        <v>68.682010394078418</v>
      </c>
      <c r="AN2338" s="3">
        <v>66.723370283759849</v>
      </c>
      <c r="AO2338" s="3">
        <v>57.868946471423101</v>
      </c>
      <c r="AP2338" s="3">
        <v>69.041825038837217</v>
      </c>
      <c r="AQ2338" s="3">
        <v>51.21870790907608</v>
      </c>
      <c r="AR2338" s="3">
        <v>53.628099639047711</v>
      </c>
      <c r="AS2338" s="31">
        <v>42.980459001558494</v>
      </c>
    </row>
    <row r="2339" spans="1:55" x14ac:dyDescent="0.55000000000000004">
      <c r="A2339" s="21" t="s">
        <v>6</v>
      </c>
      <c r="B2339" s="21" t="s">
        <v>22496</v>
      </c>
      <c r="C2339" s="21" t="s">
        <v>15429</v>
      </c>
      <c r="D2339" s="27" t="s">
        <v>15430</v>
      </c>
      <c r="E2339" s="4">
        <v>0</v>
      </c>
      <c r="F2339" s="4">
        <v>0</v>
      </c>
      <c r="G2339" s="4">
        <v>2</v>
      </c>
      <c r="H2339" s="62">
        <v>0</v>
      </c>
      <c r="J2339" s="28">
        <v>1</v>
      </c>
      <c r="K2339" s="13" t="s">
        <v>24548</v>
      </c>
      <c r="L2339" s="16" t="s">
        <v>16303</v>
      </c>
      <c r="M2339" s="12" t="s">
        <v>24553</v>
      </c>
      <c r="N2339" s="12" t="s">
        <v>24553</v>
      </c>
      <c r="O2339" s="12" t="s">
        <v>24553</v>
      </c>
      <c r="P2339" s="12" t="s">
        <v>24553</v>
      </c>
      <c r="Q2339" s="29" t="s">
        <v>24553</v>
      </c>
      <c r="AJ2339" s="3">
        <v>55.018299840902039</v>
      </c>
      <c r="AK2339" s="3">
        <v>50.247778293216271</v>
      </c>
      <c r="AL2339" s="3">
        <v>54.73201085180871</v>
      </c>
      <c r="AM2339" s="3">
        <v>57.794015206917848</v>
      </c>
      <c r="AN2339" s="3">
        <v>44.909922261001611</v>
      </c>
      <c r="AO2339" s="3">
        <v>45.651567666675597</v>
      </c>
      <c r="AP2339" s="3">
        <v>57.729677386081114</v>
      </c>
      <c r="AQ2339" s="3">
        <v>100</v>
      </c>
      <c r="AR2339" s="3">
        <v>93.323144061129639</v>
      </c>
      <c r="AS2339" s="31">
        <v>54.948379142839862</v>
      </c>
    </row>
    <row r="2340" spans="1:55" x14ac:dyDescent="0.55000000000000004">
      <c r="A2340" s="21" t="s">
        <v>6</v>
      </c>
      <c r="B2340" s="21" t="s">
        <v>20610</v>
      </c>
      <c r="C2340" s="21" t="s">
        <v>4286</v>
      </c>
      <c r="D2340" s="27" t="s">
        <v>4287</v>
      </c>
      <c r="E2340" s="4">
        <v>0</v>
      </c>
      <c r="F2340" s="4">
        <v>3</v>
      </c>
      <c r="G2340" s="4">
        <v>0</v>
      </c>
      <c r="H2340" s="62">
        <v>8</v>
      </c>
      <c r="J2340" s="28">
        <v>1</v>
      </c>
      <c r="K2340" s="13" t="s">
        <v>24548</v>
      </c>
      <c r="L2340" s="12" t="s">
        <v>24553</v>
      </c>
      <c r="M2340" s="12" t="s">
        <v>24553</v>
      </c>
      <c r="N2340" s="12" t="s">
        <v>24553</v>
      </c>
      <c r="O2340" s="12" t="s">
        <v>24553</v>
      </c>
      <c r="P2340" s="14" t="s">
        <v>24551</v>
      </c>
      <c r="Q2340" s="29" t="s">
        <v>24553</v>
      </c>
      <c r="AA2340" s="3">
        <v>77.46329119118171</v>
      </c>
      <c r="AB2340" s="3">
        <v>88.320821649947177</v>
      </c>
      <c r="AC2340" s="3">
        <v>79.329575948273742</v>
      </c>
      <c r="AD2340" s="3">
        <v>79.000651476547361</v>
      </c>
      <c r="AE2340" s="3">
        <v>100</v>
      </c>
      <c r="AF2340" s="3">
        <v>88.049759987814753</v>
      </c>
      <c r="AG2340" s="3">
        <v>81.541481589742673</v>
      </c>
      <c r="AH2340" s="32">
        <v>82.968074656017961</v>
      </c>
      <c r="AI2340" s="50">
        <v>0.21580811684162499</v>
      </c>
      <c r="AT2340" s="3">
        <v>70.515987496104401</v>
      </c>
      <c r="AU2340" s="3">
        <v>70.778191484837279</v>
      </c>
      <c r="AV2340" s="3">
        <v>74.698760413319505</v>
      </c>
      <c r="AW2340" s="3">
        <v>78.165748120419138</v>
      </c>
      <c r="AX2340" s="3">
        <v>83.808779005701169</v>
      </c>
      <c r="AY2340" s="3">
        <v>90.423089800459323</v>
      </c>
      <c r="AZ2340" s="3">
        <v>100</v>
      </c>
      <c r="BA2340" s="3">
        <v>91.877762223617069</v>
      </c>
      <c r="BB2340" s="3">
        <v>92.758495355297441</v>
      </c>
      <c r="BC2340" s="31">
        <v>71.219317662469422</v>
      </c>
    </row>
    <row r="2341" spans="1:55" x14ac:dyDescent="0.55000000000000004">
      <c r="A2341" s="21" t="s">
        <v>6</v>
      </c>
      <c r="B2341" s="21" t="s">
        <v>22435</v>
      </c>
      <c r="C2341" s="21" t="s">
        <v>8355</v>
      </c>
      <c r="D2341" s="27" t="s">
        <v>8356</v>
      </c>
      <c r="E2341" s="4">
        <v>0</v>
      </c>
      <c r="F2341" s="4">
        <v>12</v>
      </c>
      <c r="G2341" s="4">
        <v>1</v>
      </c>
      <c r="H2341" s="62">
        <v>13</v>
      </c>
      <c r="J2341" s="28">
        <v>1</v>
      </c>
      <c r="K2341" s="13" t="s">
        <v>24548</v>
      </c>
      <c r="L2341" s="16" t="s">
        <v>16303</v>
      </c>
      <c r="M2341" s="12" t="s">
        <v>24553</v>
      </c>
      <c r="N2341" s="12" t="s">
        <v>24553</v>
      </c>
      <c r="O2341" s="12" t="s">
        <v>24553</v>
      </c>
      <c r="P2341" s="12" t="s">
        <v>24553</v>
      </c>
      <c r="Q2341" s="29" t="s">
        <v>24553</v>
      </c>
      <c r="AA2341" s="3">
        <v>86.520912238272373</v>
      </c>
      <c r="AB2341" s="3">
        <v>100</v>
      </c>
      <c r="AC2341" s="3">
        <v>56.945569427181773</v>
      </c>
      <c r="AD2341" s="3">
        <v>66.590497868054257</v>
      </c>
      <c r="AE2341" s="3">
        <v>65.216510227016983</v>
      </c>
      <c r="AF2341" s="3">
        <v>78.729865313996697</v>
      </c>
      <c r="AG2341" s="3">
        <v>68.12440102813963</v>
      </c>
      <c r="AH2341" s="32">
        <v>68.107540411318041</v>
      </c>
      <c r="AI2341" s="50">
        <v>6.7107232441455805E-2</v>
      </c>
      <c r="AJ2341" s="3">
        <v>13.027058304981686</v>
      </c>
      <c r="AK2341" s="3">
        <v>14.862695219557933</v>
      </c>
      <c r="AL2341" s="3">
        <v>21.688742163782607</v>
      </c>
      <c r="AM2341" s="3">
        <v>35.325214451761923</v>
      </c>
      <c r="AN2341" s="3">
        <v>64.53828150923502</v>
      </c>
      <c r="AO2341" s="3">
        <v>100</v>
      </c>
      <c r="AP2341" s="3">
        <v>68.163720584684597</v>
      </c>
      <c r="AQ2341" s="3">
        <v>66.105177543568942</v>
      </c>
      <c r="AR2341" s="3">
        <v>47.382658708629336</v>
      </c>
      <c r="AS2341" s="31">
        <v>18.470951591945138</v>
      </c>
      <c r="AT2341" s="3">
        <v>100</v>
      </c>
      <c r="AU2341" s="3">
        <v>87.717522639857066</v>
      </c>
      <c r="AV2341" s="3">
        <v>82.26711556412819</v>
      </c>
      <c r="AW2341" s="3">
        <v>84.184376476216244</v>
      </c>
      <c r="AX2341" s="3">
        <v>81.674971200142323</v>
      </c>
      <c r="AY2341" s="3">
        <v>54.294366111575812</v>
      </c>
      <c r="AZ2341" s="3">
        <v>49.856196534560368</v>
      </c>
      <c r="BA2341" s="3">
        <v>44.918397725452728</v>
      </c>
      <c r="BB2341" s="3">
        <v>37.01073887453903</v>
      </c>
      <c r="BC2341" s="31">
        <v>49.856586350436878</v>
      </c>
    </row>
    <row r="2342" spans="1:55" x14ac:dyDescent="0.55000000000000004">
      <c r="A2342" s="21" t="s">
        <v>6</v>
      </c>
      <c r="B2342" s="21" t="s">
        <v>23305</v>
      </c>
      <c r="C2342" s="21" t="s">
        <v>2716</v>
      </c>
      <c r="D2342" s="27" t="s">
        <v>2717</v>
      </c>
      <c r="E2342" s="4">
        <v>1</v>
      </c>
      <c r="F2342" s="4">
        <v>2</v>
      </c>
      <c r="G2342" s="4">
        <v>4</v>
      </c>
      <c r="H2342" s="62">
        <v>11</v>
      </c>
      <c r="J2342" s="28">
        <v>1</v>
      </c>
      <c r="K2342" s="12" t="s">
        <v>24553</v>
      </c>
      <c r="L2342" s="12" t="s">
        <v>24553</v>
      </c>
      <c r="M2342" s="12" t="s">
        <v>24553</v>
      </c>
      <c r="N2342" s="12" t="s">
        <v>24553</v>
      </c>
      <c r="O2342" s="15" t="s">
        <v>24550</v>
      </c>
      <c r="P2342" s="12" t="s">
        <v>24553</v>
      </c>
      <c r="Q2342" s="29" t="s">
        <v>24553</v>
      </c>
      <c r="R2342" s="3">
        <v>71.01192968023517</v>
      </c>
      <c r="S2342" s="3">
        <v>100</v>
      </c>
      <c r="T2342" s="3">
        <v>44.630009941895956</v>
      </c>
      <c r="U2342" s="3">
        <v>53.462279615903597</v>
      </c>
      <c r="V2342" s="3">
        <v>47.341602234505146</v>
      </c>
      <c r="W2342" s="3">
        <v>59.144840281306301</v>
      </c>
      <c r="X2342" s="3">
        <v>42.618368055331501</v>
      </c>
      <c r="Y2342" s="32">
        <v>36.244573262063689</v>
      </c>
      <c r="Z2342" s="50">
        <v>6.9587270102699605E-2</v>
      </c>
      <c r="AA2342" s="3">
        <v>61.680761258250527</v>
      </c>
      <c r="AB2342" s="3">
        <v>65.962360728173792</v>
      </c>
      <c r="AC2342" s="3">
        <v>62.039580679500418</v>
      </c>
      <c r="AD2342" s="3">
        <v>70.357736674018241</v>
      </c>
      <c r="AE2342" s="3">
        <v>96.848383935207693</v>
      </c>
      <c r="AF2342" s="3">
        <v>95.40457071862609</v>
      </c>
      <c r="AG2342" s="3">
        <v>96.420965949003261</v>
      </c>
      <c r="AH2342" s="32">
        <v>100</v>
      </c>
      <c r="AI2342" s="50">
        <v>4.0921675489891396E-3</v>
      </c>
      <c r="AJ2342" s="3">
        <v>54.591093597790675</v>
      </c>
      <c r="AK2342" s="3">
        <v>47.849781657773619</v>
      </c>
      <c r="AL2342" s="3">
        <v>48.244075316763741</v>
      </c>
      <c r="AM2342" s="3">
        <v>56.334863900015065</v>
      </c>
      <c r="AN2342" s="3">
        <v>68.97006960578581</v>
      </c>
      <c r="AO2342" s="3">
        <v>75.965937817626767</v>
      </c>
      <c r="AP2342" s="3">
        <v>64.156109837222829</v>
      </c>
      <c r="AQ2342" s="3">
        <v>61.083749847306947</v>
      </c>
      <c r="AR2342" s="3">
        <v>71.111579898912254</v>
      </c>
      <c r="AS2342" s="31">
        <v>100</v>
      </c>
      <c r="AT2342" s="3">
        <v>58.970793610010098</v>
      </c>
      <c r="AU2342" s="3">
        <v>64.956557807521563</v>
      </c>
      <c r="AV2342" s="3">
        <v>67.474589327490065</v>
      </c>
      <c r="AW2342" s="3">
        <v>73.753247172953749</v>
      </c>
      <c r="AX2342" s="3">
        <v>70.660757885403882</v>
      </c>
      <c r="AY2342" s="3">
        <v>83.496050465632905</v>
      </c>
      <c r="AZ2342" s="3">
        <v>75.782506728902149</v>
      </c>
      <c r="BA2342" s="3">
        <v>81.529114706686855</v>
      </c>
      <c r="BB2342" s="3">
        <v>100</v>
      </c>
      <c r="BC2342" s="31">
        <v>93.447983406712041</v>
      </c>
    </row>
    <row r="2343" spans="1:55" x14ac:dyDescent="0.55000000000000004">
      <c r="A2343" s="21" t="s">
        <v>6</v>
      </c>
      <c r="B2343" s="21" t="s">
        <v>19287</v>
      </c>
      <c r="C2343" s="21" t="s">
        <v>2616</v>
      </c>
      <c r="D2343" s="27" t="s">
        <v>2617</v>
      </c>
      <c r="E2343" s="4">
        <v>0</v>
      </c>
      <c r="F2343" s="4">
        <v>1</v>
      </c>
      <c r="G2343" s="4">
        <v>0</v>
      </c>
      <c r="H2343" s="62">
        <v>5</v>
      </c>
      <c r="J2343" s="28">
        <v>1</v>
      </c>
      <c r="K2343" s="13" t="s">
        <v>24548</v>
      </c>
      <c r="L2343" s="12" t="s">
        <v>24553</v>
      </c>
      <c r="M2343" s="12" t="s">
        <v>24553</v>
      </c>
      <c r="N2343" s="12" t="s">
        <v>24553</v>
      </c>
      <c r="O2343" s="12" t="s">
        <v>24553</v>
      </c>
      <c r="P2343" s="12" t="s">
        <v>24553</v>
      </c>
      <c r="Q2343" s="29" t="s">
        <v>24553</v>
      </c>
      <c r="AA2343" s="3">
        <v>15.302397317062798</v>
      </c>
      <c r="AB2343" s="3">
        <v>18.878405416284856</v>
      </c>
      <c r="AC2343" s="3">
        <v>44.228433009714735</v>
      </c>
      <c r="AD2343" s="3">
        <v>33.547018697185869</v>
      </c>
      <c r="AE2343" s="3">
        <v>73.087514674085995</v>
      </c>
      <c r="AF2343" s="3">
        <v>55.398235093643542</v>
      </c>
      <c r="AG2343" s="3">
        <v>86.755222644007461</v>
      </c>
      <c r="AH2343" s="32">
        <v>100</v>
      </c>
      <c r="AI2343" s="50">
        <v>9.0998447463474103E-3</v>
      </c>
      <c r="AT2343" s="3">
        <v>51.972762087264577</v>
      </c>
      <c r="AU2343" s="3">
        <v>40.273497883706774</v>
      </c>
      <c r="AV2343" s="3">
        <v>45.293794688125516</v>
      </c>
      <c r="AW2343" s="3">
        <v>47.80337555076953</v>
      </c>
      <c r="AX2343" s="3">
        <v>57.73541244665774</v>
      </c>
      <c r="AY2343" s="3">
        <v>59.788454978304827</v>
      </c>
      <c r="AZ2343" s="3">
        <v>73.036454924139676</v>
      </c>
      <c r="BA2343" s="3">
        <v>84.951262780954252</v>
      </c>
      <c r="BB2343" s="3">
        <v>100</v>
      </c>
      <c r="BC2343" s="31">
        <v>83.015413347992421</v>
      </c>
    </row>
    <row r="2344" spans="1:55" x14ac:dyDescent="0.55000000000000004">
      <c r="A2344" s="21" t="s">
        <v>6</v>
      </c>
      <c r="B2344" s="21" t="s">
        <v>24462</v>
      </c>
      <c r="C2344" s="21" t="s">
        <v>5317</v>
      </c>
      <c r="D2344" s="27" t="s">
        <v>5318</v>
      </c>
      <c r="E2344" s="4">
        <v>46</v>
      </c>
      <c r="F2344" s="4">
        <v>0</v>
      </c>
      <c r="G2344" s="4">
        <v>54</v>
      </c>
      <c r="H2344" s="62">
        <v>17</v>
      </c>
      <c r="J2344" s="28">
        <v>1</v>
      </c>
      <c r="K2344" s="13" t="s">
        <v>24548</v>
      </c>
      <c r="L2344" s="16" t="s">
        <v>16303</v>
      </c>
      <c r="M2344" s="12" t="s">
        <v>24553</v>
      </c>
      <c r="N2344" s="18" t="s">
        <v>3232</v>
      </c>
      <c r="O2344" s="15" t="s">
        <v>24550</v>
      </c>
      <c r="P2344" s="12" t="s">
        <v>24553</v>
      </c>
      <c r="Q2344" s="29" t="s">
        <v>24553</v>
      </c>
      <c r="R2344" s="3">
        <v>100</v>
      </c>
      <c r="S2344" s="3">
        <v>96.674431772471564</v>
      </c>
      <c r="T2344" s="3">
        <v>64.689774932808447</v>
      </c>
      <c r="U2344" s="3">
        <v>65.819408509350509</v>
      </c>
      <c r="V2344" s="3">
        <v>68.47331216211569</v>
      </c>
      <c r="W2344" s="3">
        <v>77.428250508015168</v>
      </c>
      <c r="X2344" s="3">
        <v>86.500958531465841</v>
      </c>
      <c r="Y2344" s="32">
        <v>87.086224725550096</v>
      </c>
      <c r="Z2344" s="50">
        <v>4.2062285171981396E-3</v>
      </c>
      <c r="AJ2344" s="3">
        <v>100</v>
      </c>
      <c r="AK2344" s="3">
        <v>98.345080166869693</v>
      </c>
      <c r="AL2344" s="3">
        <v>92.589742099289211</v>
      </c>
      <c r="AM2344" s="3">
        <v>97.901243966812117</v>
      </c>
      <c r="AN2344" s="3">
        <v>82.166967315527017</v>
      </c>
      <c r="AO2344" s="3">
        <v>59.563509473988688</v>
      </c>
      <c r="AP2344" s="3">
        <v>64.537881315534293</v>
      </c>
      <c r="AQ2344" s="3">
        <v>62.877296615706669</v>
      </c>
      <c r="AR2344" s="3">
        <v>72.731778699267977</v>
      </c>
      <c r="AS2344" s="31">
        <v>53.296711366536798</v>
      </c>
      <c r="AT2344" s="3">
        <v>93.009014255740624</v>
      </c>
      <c r="AU2344" s="3">
        <v>93.750645249724627</v>
      </c>
      <c r="AV2344" s="3">
        <v>95.877422334486312</v>
      </c>
      <c r="AW2344" s="3">
        <v>100</v>
      </c>
      <c r="AX2344" s="3">
        <v>97.490954843123092</v>
      </c>
      <c r="AY2344" s="3">
        <v>89.291759748303491</v>
      </c>
      <c r="AZ2344" s="3">
        <v>68.851683457402885</v>
      </c>
      <c r="BA2344" s="3">
        <v>73.063019272621148</v>
      </c>
      <c r="BB2344" s="3">
        <v>76.523561924680607</v>
      </c>
      <c r="BC2344" s="31">
        <v>64.794253526977997</v>
      </c>
    </row>
    <row r="2345" spans="1:55" x14ac:dyDescent="0.55000000000000004">
      <c r="A2345" s="21" t="s">
        <v>6</v>
      </c>
      <c r="B2345" s="21" t="s">
        <v>16615</v>
      </c>
      <c r="C2345" s="21" t="s">
        <v>3454</v>
      </c>
      <c r="D2345" s="27" t="s">
        <v>3455</v>
      </c>
      <c r="E2345" s="4">
        <v>0</v>
      </c>
      <c r="F2345" s="4">
        <v>0</v>
      </c>
      <c r="G2345" s="4">
        <v>0</v>
      </c>
      <c r="H2345" s="62">
        <v>1</v>
      </c>
      <c r="J2345" s="28">
        <v>1</v>
      </c>
      <c r="K2345" s="12" t="s">
        <v>24553</v>
      </c>
      <c r="L2345" s="12" t="s">
        <v>24553</v>
      </c>
      <c r="M2345" s="12" t="s">
        <v>24553</v>
      </c>
      <c r="N2345" s="12" t="s">
        <v>24553</v>
      </c>
      <c r="O2345" s="12" t="s">
        <v>24553</v>
      </c>
      <c r="P2345" s="12" t="s">
        <v>24553</v>
      </c>
      <c r="Q2345" s="29" t="s">
        <v>24553</v>
      </c>
      <c r="AT2345" s="3">
        <v>66.509897688421248</v>
      </c>
      <c r="AU2345" s="3">
        <v>77.634636231463659</v>
      </c>
      <c r="AV2345" s="3">
        <v>76.604589265566844</v>
      </c>
      <c r="AW2345" s="3">
        <v>84.369405497796265</v>
      </c>
      <c r="AX2345" s="3">
        <v>81.482053576569967</v>
      </c>
      <c r="AY2345" s="3">
        <v>88.268008498338517</v>
      </c>
      <c r="AZ2345" s="3">
        <v>90.624637354870359</v>
      </c>
      <c r="BA2345" s="3">
        <v>100</v>
      </c>
      <c r="BB2345" s="3">
        <v>89.808449695872355</v>
      </c>
      <c r="BC2345" s="31">
        <v>97.003335100565195</v>
      </c>
    </row>
    <row r="2346" spans="1:55" x14ac:dyDescent="0.55000000000000004">
      <c r="A2346" s="21" t="s">
        <v>6</v>
      </c>
      <c r="B2346" s="21" t="s">
        <v>23357</v>
      </c>
      <c r="C2346" s="21" t="s">
        <v>12967</v>
      </c>
      <c r="D2346" s="27" t="s">
        <v>12968</v>
      </c>
      <c r="E2346" s="4">
        <v>1</v>
      </c>
      <c r="F2346" s="4">
        <v>74</v>
      </c>
      <c r="G2346" s="4">
        <v>5</v>
      </c>
      <c r="H2346" s="62">
        <v>96</v>
      </c>
      <c r="J2346" s="28">
        <v>2</v>
      </c>
      <c r="K2346" s="13" t="s">
        <v>24548</v>
      </c>
      <c r="L2346" s="16" t="s">
        <v>16303</v>
      </c>
      <c r="M2346" s="12" t="s">
        <v>24553</v>
      </c>
      <c r="N2346" s="12" t="s">
        <v>24553</v>
      </c>
      <c r="O2346" s="12" t="s">
        <v>24553</v>
      </c>
      <c r="P2346" s="14" t="s">
        <v>24551</v>
      </c>
      <c r="Q2346" s="29" t="s">
        <v>24553</v>
      </c>
      <c r="R2346" s="3">
        <v>81.244516912571981</v>
      </c>
      <c r="S2346" s="3">
        <v>67.48583350695813</v>
      </c>
      <c r="T2346" s="3">
        <v>60.367384675483251</v>
      </c>
      <c r="U2346" s="3">
        <v>79.592599758209843</v>
      </c>
      <c r="V2346" s="3">
        <v>37.960963844239224</v>
      </c>
      <c r="W2346" s="3">
        <v>84.636194118851108</v>
      </c>
      <c r="X2346" s="3">
        <v>100</v>
      </c>
      <c r="Y2346" s="32">
        <v>66.218713975779238</v>
      </c>
      <c r="Z2346" s="50">
        <v>0.80501040684580905</v>
      </c>
      <c r="AA2346" s="3">
        <v>88.814195860893619</v>
      </c>
      <c r="AB2346" s="3">
        <v>100</v>
      </c>
      <c r="AC2346" s="3">
        <v>73.172009543092315</v>
      </c>
      <c r="AD2346" s="3">
        <v>57.67926498777156</v>
      </c>
      <c r="AE2346" s="3">
        <v>64.233769853726287</v>
      </c>
      <c r="AF2346" s="3">
        <v>71.129873469548031</v>
      </c>
      <c r="AG2346" s="3">
        <v>84.474420449486672</v>
      </c>
      <c r="AH2346" s="32">
        <v>82.164703680806483</v>
      </c>
      <c r="AI2346" s="50">
        <v>5.88375971216527E-2</v>
      </c>
      <c r="AJ2346" s="3">
        <v>36.60110970975839</v>
      </c>
      <c r="AK2346" s="3">
        <v>53.392443774367571</v>
      </c>
      <c r="AL2346" s="3">
        <v>49.945315084994377</v>
      </c>
      <c r="AM2346" s="3">
        <v>46.147965320057494</v>
      </c>
      <c r="AN2346" s="3">
        <v>63.374006466687383</v>
      </c>
      <c r="AO2346" s="3">
        <v>71.212698031206685</v>
      </c>
      <c r="AP2346" s="3">
        <v>57.98846128780216</v>
      </c>
      <c r="AQ2346" s="3">
        <v>68.415713491655012</v>
      </c>
      <c r="AR2346" s="3">
        <v>49.683472860614444</v>
      </c>
      <c r="AS2346" s="31">
        <v>100</v>
      </c>
      <c r="AT2346" s="3">
        <v>100</v>
      </c>
      <c r="AU2346" s="3">
        <v>97.21888652404138</v>
      </c>
      <c r="AV2346" s="3">
        <v>89.133791588236747</v>
      </c>
      <c r="AW2346" s="3">
        <v>79.238881805611399</v>
      </c>
      <c r="AX2346" s="3">
        <v>67.245787858216133</v>
      </c>
      <c r="AY2346" s="3">
        <v>62.851831017311</v>
      </c>
      <c r="AZ2346" s="3">
        <v>59.63983902375589</v>
      </c>
      <c r="BA2346" s="3">
        <v>62.41339199852488</v>
      </c>
      <c r="BB2346" s="3">
        <v>40.497445662105022</v>
      </c>
      <c r="BC2346" s="31">
        <v>71.112046826904489</v>
      </c>
    </row>
    <row r="2347" spans="1:55" x14ac:dyDescent="0.55000000000000004">
      <c r="A2347" s="21" t="s">
        <v>6</v>
      </c>
      <c r="B2347" s="21" t="s">
        <v>21057</v>
      </c>
      <c r="C2347" s="21" t="s">
        <v>12967</v>
      </c>
      <c r="D2347" s="27" t="s">
        <v>15431</v>
      </c>
      <c r="E2347" s="4">
        <v>0</v>
      </c>
      <c r="F2347" s="4">
        <v>5</v>
      </c>
      <c r="G2347" s="4">
        <v>0</v>
      </c>
      <c r="H2347" s="62">
        <v>0</v>
      </c>
      <c r="J2347" s="28">
        <v>2</v>
      </c>
      <c r="K2347" s="13" t="s">
        <v>24548</v>
      </c>
      <c r="L2347" s="16" t="s">
        <v>16303</v>
      </c>
      <c r="M2347" s="12" t="s">
        <v>24553</v>
      </c>
      <c r="N2347" s="12" t="s">
        <v>24553</v>
      </c>
      <c r="O2347" s="12" t="s">
        <v>24553</v>
      </c>
      <c r="P2347" s="14" t="s">
        <v>24551</v>
      </c>
      <c r="Q2347" s="29" t="s">
        <v>24553</v>
      </c>
      <c r="AA2347" s="3">
        <v>100</v>
      </c>
      <c r="AB2347" s="3">
        <v>78.667338833814796</v>
      </c>
      <c r="AC2347" s="3">
        <v>34.64312796362529</v>
      </c>
      <c r="AD2347" s="3">
        <v>59.693259841784332</v>
      </c>
      <c r="AE2347" s="3">
        <v>0.82037120694014165</v>
      </c>
      <c r="AF2347" s="3">
        <v>0.83045917338484054</v>
      </c>
      <c r="AG2347" s="3">
        <v>1.5917022195334931</v>
      </c>
      <c r="AH2347" s="32">
        <v>1.1985088526583829</v>
      </c>
      <c r="AI2347" s="50">
        <v>9.8294155458141103E-3</v>
      </c>
    </row>
    <row r="2348" spans="1:55" x14ac:dyDescent="0.55000000000000004">
      <c r="A2348" s="21" t="s">
        <v>6</v>
      </c>
      <c r="B2348" s="21" t="s">
        <v>19559</v>
      </c>
      <c r="C2348" s="21" t="s">
        <v>13531</v>
      </c>
      <c r="D2348" s="27" t="s">
        <v>13532</v>
      </c>
      <c r="E2348" s="4">
        <v>0</v>
      </c>
      <c r="F2348" s="4">
        <v>1</v>
      </c>
      <c r="G2348" s="4">
        <v>0</v>
      </c>
      <c r="H2348" s="62">
        <v>9</v>
      </c>
      <c r="J2348" s="28">
        <v>1</v>
      </c>
      <c r="K2348" s="13" t="s">
        <v>24548</v>
      </c>
      <c r="L2348" s="16" t="s">
        <v>16303</v>
      </c>
      <c r="M2348" s="12" t="s">
        <v>24553</v>
      </c>
      <c r="N2348" s="12" t="s">
        <v>24553</v>
      </c>
      <c r="O2348" s="12" t="s">
        <v>24553</v>
      </c>
      <c r="P2348" s="12" t="s">
        <v>24553</v>
      </c>
      <c r="Q2348" s="29" t="s">
        <v>24553</v>
      </c>
      <c r="AA2348" s="3">
        <v>20.065030215205983</v>
      </c>
      <c r="AB2348" s="3">
        <v>24.191348182388133</v>
      </c>
      <c r="AC2348" s="3">
        <v>30.940125969220688</v>
      </c>
      <c r="AD2348" s="3">
        <v>28.748517985972093</v>
      </c>
      <c r="AE2348" s="3">
        <v>53.38261215970995</v>
      </c>
      <c r="AF2348" s="3">
        <v>66.985622278255519</v>
      </c>
      <c r="AG2348" s="3">
        <v>100</v>
      </c>
      <c r="AH2348" s="32">
        <v>99.41649569306901</v>
      </c>
      <c r="AI2348" s="50">
        <v>2.2278191971599102E-3</v>
      </c>
      <c r="AT2348" s="3">
        <v>18.466494831309703</v>
      </c>
      <c r="AU2348" s="3">
        <v>16.537559167706551</v>
      </c>
      <c r="AV2348" s="3">
        <v>14.243814465980659</v>
      </c>
      <c r="AW2348" s="3">
        <v>12.670213373531739</v>
      </c>
      <c r="AX2348" s="3">
        <v>13.222532879721344</v>
      </c>
      <c r="AY2348" s="3">
        <v>14.144995641586744</v>
      </c>
      <c r="AZ2348" s="3">
        <v>18.719718808573184</v>
      </c>
      <c r="BA2348" s="3">
        <v>52.311194133857718</v>
      </c>
      <c r="BB2348" s="3">
        <v>38.095057992705918</v>
      </c>
      <c r="BC2348" s="31">
        <v>100</v>
      </c>
    </row>
    <row r="2349" spans="1:55" x14ac:dyDescent="0.55000000000000004">
      <c r="A2349" s="21" t="s">
        <v>6</v>
      </c>
      <c r="B2349" s="21" t="s">
        <v>18021</v>
      </c>
      <c r="C2349" s="21" t="s">
        <v>11255</v>
      </c>
      <c r="D2349" s="27" t="s">
        <v>11256</v>
      </c>
      <c r="E2349" s="4">
        <v>0</v>
      </c>
      <c r="F2349" s="4">
        <v>0</v>
      </c>
      <c r="G2349" s="4">
        <v>0</v>
      </c>
      <c r="H2349" s="62">
        <v>4</v>
      </c>
      <c r="J2349" s="28">
        <v>1</v>
      </c>
      <c r="K2349" s="13" t="s">
        <v>24548</v>
      </c>
      <c r="L2349" s="12" t="s">
        <v>24553</v>
      </c>
      <c r="M2349" s="12" t="s">
        <v>24553</v>
      </c>
      <c r="N2349" s="12" t="s">
        <v>24553</v>
      </c>
      <c r="O2349" s="12" t="s">
        <v>24553</v>
      </c>
      <c r="P2349" s="12" t="s">
        <v>24553</v>
      </c>
      <c r="Q2349" s="29" t="s">
        <v>24553</v>
      </c>
      <c r="AT2349" s="3">
        <v>51.482295479941278</v>
      </c>
      <c r="AU2349" s="3">
        <v>49.673758437764363</v>
      </c>
      <c r="AV2349" s="3">
        <v>42.245841120817509</v>
      </c>
      <c r="AW2349" s="3">
        <v>41.857180472359133</v>
      </c>
      <c r="AX2349" s="3">
        <v>41.930219985637429</v>
      </c>
      <c r="AY2349" s="3">
        <v>46.374544916084581</v>
      </c>
      <c r="AZ2349" s="3">
        <v>39.833492171463867</v>
      </c>
      <c r="BA2349" s="3">
        <v>38.295528638957549</v>
      </c>
      <c r="BB2349" s="3">
        <v>55.671433685673421</v>
      </c>
      <c r="BC2349" s="31">
        <v>100</v>
      </c>
    </row>
    <row r="2350" spans="1:55" x14ac:dyDescent="0.55000000000000004">
      <c r="A2350" s="21" t="s">
        <v>6</v>
      </c>
      <c r="B2350" s="21" t="s">
        <v>19994</v>
      </c>
      <c r="C2350" s="21" t="s">
        <v>11582</v>
      </c>
      <c r="D2350" s="27" t="s">
        <v>11583</v>
      </c>
      <c r="E2350" s="4">
        <v>0</v>
      </c>
      <c r="F2350" s="4">
        <v>2</v>
      </c>
      <c r="G2350" s="4">
        <v>0</v>
      </c>
      <c r="H2350" s="62">
        <v>4</v>
      </c>
      <c r="J2350" s="28">
        <v>1</v>
      </c>
      <c r="K2350" s="13" t="s">
        <v>24548</v>
      </c>
      <c r="L2350" s="12" t="s">
        <v>24553</v>
      </c>
      <c r="M2350" s="12" t="s">
        <v>24553</v>
      </c>
      <c r="N2350" s="12" t="s">
        <v>24553</v>
      </c>
      <c r="O2350" s="12" t="s">
        <v>24553</v>
      </c>
      <c r="P2350" s="14" t="s">
        <v>24551</v>
      </c>
      <c r="Q2350" s="29" t="s">
        <v>24553</v>
      </c>
      <c r="AA2350" s="3">
        <v>87.575120427861179</v>
      </c>
      <c r="AB2350" s="3">
        <v>97.24897315814296</v>
      </c>
      <c r="AC2350" s="3">
        <v>87.379759013400701</v>
      </c>
      <c r="AD2350" s="3">
        <v>69.667224820136965</v>
      </c>
      <c r="AE2350" s="3">
        <v>66.015948558274246</v>
      </c>
      <c r="AF2350" s="3">
        <v>77.330806282969945</v>
      </c>
      <c r="AG2350" s="3">
        <v>100</v>
      </c>
      <c r="AH2350" s="32">
        <v>98.344035545307577</v>
      </c>
      <c r="AI2350" s="50">
        <v>0.104231166843369</v>
      </c>
      <c r="AT2350" s="3">
        <v>100</v>
      </c>
      <c r="AU2350" s="3">
        <v>94.664546346585993</v>
      </c>
      <c r="AV2350" s="3">
        <v>86.997965710940065</v>
      </c>
      <c r="AW2350" s="3">
        <v>81.809521728218911</v>
      </c>
      <c r="AX2350" s="3">
        <v>78.56104950749129</v>
      </c>
      <c r="AY2350" s="3">
        <v>72.078021252398727</v>
      </c>
      <c r="AZ2350" s="3">
        <v>76.42573704443636</v>
      </c>
      <c r="BA2350" s="3">
        <v>78.862632886169067</v>
      </c>
      <c r="BB2350" s="3">
        <v>48.800330865767705</v>
      </c>
      <c r="BC2350" s="31">
        <v>93.215543416836155</v>
      </c>
    </row>
    <row r="2351" spans="1:55" x14ac:dyDescent="0.55000000000000004">
      <c r="A2351" s="21" t="s">
        <v>6</v>
      </c>
      <c r="B2351" s="21" t="s">
        <v>24396</v>
      </c>
      <c r="C2351" s="21" t="s">
        <v>3391</v>
      </c>
      <c r="D2351" s="27" t="s">
        <v>3392</v>
      </c>
      <c r="E2351" s="4">
        <v>28</v>
      </c>
      <c r="F2351" s="4">
        <v>0</v>
      </c>
      <c r="G2351" s="4">
        <v>34</v>
      </c>
      <c r="H2351" s="62">
        <v>2</v>
      </c>
      <c r="J2351" s="28">
        <v>1</v>
      </c>
      <c r="K2351" s="13" t="s">
        <v>24548</v>
      </c>
      <c r="L2351" s="16" t="s">
        <v>16303</v>
      </c>
      <c r="M2351" s="17" t="s">
        <v>24549</v>
      </c>
      <c r="N2351" s="12" t="s">
        <v>24553</v>
      </c>
      <c r="O2351" s="12" t="s">
        <v>24553</v>
      </c>
      <c r="P2351" s="12" t="s">
        <v>24553</v>
      </c>
      <c r="Q2351" s="29" t="s">
        <v>24553</v>
      </c>
      <c r="R2351" s="3">
        <v>83.851044628275957</v>
      </c>
      <c r="S2351" s="3">
        <v>81.279445606122565</v>
      </c>
      <c r="T2351" s="3">
        <v>96.494175523366579</v>
      </c>
      <c r="U2351" s="3">
        <v>93.65733522954028</v>
      </c>
      <c r="V2351" s="3">
        <v>100</v>
      </c>
      <c r="W2351" s="3">
        <v>98.760137945171323</v>
      </c>
      <c r="X2351" s="3">
        <v>97.490834161983571</v>
      </c>
      <c r="Y2351" s="32">
        <v>93.186472151683148</v>
      </c>
      <c r="Z2351" s="50">
        <v>7.8971767418663796E-3</v>
      </c>
      <c r="AJ2351" s="3">
        <v>80.211205266460937</v>
      </c>
      <c r="AK2351" s="3">
        <v>90.075384288093744</v>
      </c>
      <c r="AL2351" s="3">
        <v>84.509664715483552</v>
      </c>
      <c r="AM2351" s="3">
        <v>96.801388633017581</v>
      </c>
      <c r="AN2351" s="3">
        <v>93.974904427510424</v>
      </c>
      <c r="AO2351" s="3">
        <v>81.637511091892293</v>
      </c>
      <c r="AP2351" s="3">
        <v>70.471077765722782</v>
      </c>
      <c r="AQ2351" s="3">
        <v>73.519389266163003</v>
      </c>
      <c r="AR2351" s="3">
        <v>87.392871649441801</v>
      </c>
      <c r="AS2351" s="31">
        <v>100</v>
      </c>
      <c r="AT2351" s="3">
        <v>79.746588392332455</v>
      </c>
      <c r="AU2351" s="3">
        <v>73.14064519143669</v>
      </c>
      <c r="AV2351" s="3">
        <v>77.69051891535905</v>
      </c>
      <c r="AW2351" s="3">
        <v>82.603582366082918</v>
      </c>
      <c r="AX2351" s="3">
        <v>92.990358733505744</v>
      </c>
      <c r="AY2351" s="3">
        <v>100</v>
      </c>
      <c r="AZ2351" s="3">
        <v>95.73698105510104</v>
      </c>
      <c r="BA2351" s="3">
        <v>69.445029266325079</v>
      </c>
      <c r="BB2351" s="3">
        <v>76.761154534380836</v>
      </c>
      <c r="BC2351" s="31">
        <v>79.247342447575946</v>
      </c>
    </row>
    <row r="2352" spans="1:55" x14ac:dyDescent="0.55000000000000004">
      <c r="A2352" s="21" t="s">
        <v>6</v>
      </c>
      <c r="B2352" s="21" t="s">
        <v>24497</v>
      </c>
      <c r="C2352" s="21" t="s">
        <v>9983</v>
      </c>
      <c r="D2352" s="27" t="s">
        <v>9984</v>
      </c>
      <c r="E2352" s="4">
        <v>65</v>
      </c>
      <c r="F2352" s="4">
        <v>6</v>
      </c>
      <c r="G2352" s="4">
        <v>55</v>
      </c>
      <c r="H2352" s="62">
        <v>18</v>
      </c>
      <c r="J2352" s="28">
        <v>1</v>
      </c>
      <c r="K2352" s="13" t="s">
        <v>24548</v>
      </c>
      <c r="L2352" s="16" t="s">
        <v>16303</v>
      </c>
      <c r="M2352" s="12" t="s">
        <v>24553</v>
      </c>
      <c r="N2352" s="18" t="s">
        <v>3232</v>
      </c>
      <c r="O2352" s="15" t="s">
        <v>24550</v>
      </c>
      <c r="P2352" s="12" t="s">
        <v>24553</v>
      </c>
      <c r="Q2352" s="29" t="s">
        <v>24553</v>
      </c>
      <c r="R2352" s="3">
        <v>98.966240761646119</v>
      </c>
      <c r="S2352" s="3">
        <v>95.599608483386604</v>
      </c>
      <c r="T2352" s="3">
        <v>100</v>
      </c>
      <c r="U2352" s="3">
        <v>95.689129547103747</v>
      </c>
      <c r="V2352" s="3">
        <v>97.478735584255247</v>
      </c>
      <c r="W2352" s="3">
        <v>98.478459860837404</v>
      </c>
      <c r="X2352" s="3">
        <v>94.878323554417747</v>
      </c>
      <c r="Y2352" s="32">
        <v>93.063899284841241</v>
      </c>
      <c r="Z2352" s="50">
        <v>0.32079521663395399</v>
      </c>
      <c r="AA2352" s="3">
        <v>100</v>
      </c>
      <c r="AB2352" s="3">
        <v>90.446006516924953</v>
      </c>
      <c r="AC2352" s="3">
        <v>49.734908397323011</v>
      </c>
      <c r="AD2352" s="3">
        <v>71.235362226282746</v>
      </c>
      <c r="AE2352" s="3">
        <v>50.713183475124424</v>
      </c>
      <c r="AF2352" s="3">
        <v>57.590144423212564</v>
      </c>
      <c r="AG2352" s="3">
        <v>74.200744674085996</v>
      </c>
      <c r="AH2352" s="32">
        <v>76.332374270039452</v>
      </c>
      <c r="AI2352" s="50">
        <v>4.4456432618179498E-2</v>
      </c>
      <c r="AJ2352" s="3">
        <v>79.25468086054849</v>
      </c>
      <c r="AK2352" s="3">
        <v>100</v>
      </c>
      <c r="AL2352" s="3">
        <v>91.913408028741543</v>
      </c>
      <c r="AM2352" s="3">
        <v>95.666877944389469</v>
      </c>
      <c r="AN2352" s="3">
        <v>90.185956703440866</v>
      </c>
      <c r="AO2352" s="3">
        <v>75.748980633540768</v>
      </c>
      <c r="AP2352" s="3">
        <v>73.671021124006387</v>
      </c>
      <c r="AQ2352" s="3">
        <v>69.271816540347459</v>
      </c>
      <c r="AR2352" s="3">
        <v>98.584412665642901</v>
      </c>
      <c r="AS2352" s="31">
        <v>82.583356669701431</v>
      </c>
      <c r="AT2352" s="3">
        <v>86.283264921872245</v>
      </c>
      <c r="AU2352" s="3">
        <v>83.956421464941187</v>
      </c>
      <c r="AV2352" s="3">
        <v>87.735191784343471</v>
      </c>
      <c r="AW2352" s="3">
        <v>81.401628985057428</v>
      </c>
      <c r="AX2352" s="3">
        <v>100</v>
      </c>
      <c r="AY2352" s="3">
        <v>82.538095563675455</v>
      </c>
      <c r="AZ2352" s="3">
        <v>80.39946553157489</v>
      </c>
      <c r="BA2352" s="3">
        <v>70.968970710482438</v>
      </c>
      <c r="BB2352" s="3">
        <v>83.000327641066733</v>
      </c>
      <c r="BC2352" s="31">
        <v>75.986430270165272</v>
      </c>
    </row>
    <row r="2353" spans="1:55" x14ac:dyDescent="0.55000000000000004">
      <c r="A2353" s="21" t="s">
        <v>6</v>
      </c>
      <c r="B2353" s="21" t="s">
        <v>20440</v>
      </c>
      <c r="C2353" s="21" t="s">
        <v>10986</v>
      </c>
      <c r="D2353" s="27" t="s">
        <v>10987</v>
      </c>
      <c r="E2353" s="4">
        <v>0</v>
      </c>
      <c r="F2353" s="4">
        <v>3</v>
      </c>
      <c r="G2353" s="4">
        <v>0</v>
      </c>
      <c r="H2353" s="62">
        <v>3</v>
      </c>
      <c r="J2353" s="28">
        <v>1</v>
      </c>
      <c r="K2353" s="12" t="s">
        <v>24553</v>
      </c>
      <c r="L2353" s="12" t="s">
        <v>24553</v>
      </c>
      <c r="M2353" s="12" t="s">
        <v>24553</v>
      </c>
      <c r="N2353" s="12" t="s">
        <v>24553</v>
      </c>
      <c r="O2353" s="12" t="s">
        <v>24553</v>
      </c>
      <c r="P2353" s="12" t="s">
        <v>24553</v>
      </c>
      <c r="Q2353" s="29" t="s">
        <v>24553</v>
      </c>
      <c r="AA2353" s="3">
        <v>85.967326291380218</v>
      </c>
      <c r="AB2353" s="3">
        <v>100</v>
      </c>
      <c r="AC2353" s="3">
        <v>78.867905452025227</v>
      </c>
      <c r="AD2353" s="3">
        <v>54.54261310205667</v>
      </c>
      <c r="AE2353" s="3">
        <v>54.670301877854897</v>
      </c>
      <c r="AF2353" s="3">
        <v>61.442079905204416</v>
      </c>
      <c r="AG2353" s="3">
        <v>77.026029239521378</v>
      </c>
      <c r="AH2353" s="32">
        <v>68.675754189440468</v>
      </c>
      <c r="AI2353" s="50">
        <v>0.13251880959939799</v>
      </c>
      <c r="AT2353" s="3">
        <v>100</v>
      </c>
      <c r="AU2353" s="3">
        <v>98.28204076439053</v>
      </c>
      <c r="AV2353" s="3">
        <v>81.83012357284187</v>
      </c>
      <c r="AW2353" s="3">
        <v>82.687884781505943</v>
      </c>
      <c r="AX2353" s="3">
        <v>70.675788907623357</v>
      </c>
      <c r="AY2353" s="3">
        <v>57.626930286243415</v>
      </c>
      <c r="AZ2353" s="3">
        <v>53.784462877087293</v>
      </c>
      <c r="BA2353" s="3">
        <v>31.741749943694337</v>
      </c>
      <c r="BB2353" s="3">
        <v>26.76594111358294</v>
      </c>
      <c r="BC2353" s="31">
        <v>39.058061095703664</v>
      </c>
    </row>
    <row r="2354" spans="1:55" x14ac:dyDescent="0.55000000000000004">
      <c r="A2354" s="21" t="s">
        <v>6</v>
      </c>
      <c r="B2354" s="21" t="s">
        <v>17354</v>
      </c>
      <c r="C2354" s="22" t="s">
        <v>6862</v>
      </c>
      <c r="D2354" s="27" t="s">
        <v>6863</v>
      </c>
      <c r="E2354" s="4">
        <v>0</v>
      </c>
      <c r="F2354" s="4">
        <v>0</v>
      </c>
      <c r="G2354" s="4">
        <v>0</v>
      </c>
      <c r="H2354" s="62">
        <v>2</v>
      </c>
      <c r="J2354" s="28">
        <v>1</v>
      </c>
      <c r="K2354" s="12" t="s">
        <v>24553</v>
      </c>
      <c r="L2354" s="12" t="s">
        <v>24553</v>
      </c>
      <c r="M2354" s="12" t="s">
        <v>24553</v>
      </c>
      <c r="N2354" s="12" t="s">
        <v>24553</v>
      </c>
      <c r="O2354" s="12" t="s">
        <v>24553</v>
      </c>
      <c r="P2354" s="12" t="s">
        <v>24553</v>
      </c>
      <c r="Q2354" s="29" t="s">
        <v>24553</v>
      </c>
      <c r="AT2354" s="3">
        <v>76.342903838634143</v>
      </c>
      <c r="AU2354" s="3">
        <v>84.990573077875894</v>
      </c>
      <c r="AV2354" s="3">
        <v>85.933414030278584</v>
      </c>
      <c r="AW2354" s="3">
        <v>87.612204769678058</v>
      </c>
      <c r="AX2354" s="3">
        <v>78.393799380835802</v>
      </c>
      <c r="AY2354" s="3">
        <v>100</v>
      </c>
      <c r="AZ2354" s="3">
        <v>75.269664962076504</v>
      </c>
      <c r="BA2354" s="3">
        <v>83.730239331994355</v>
      </c>
      <c r="BB2354" s="3">
        <v>76.842442943509937</v>
      </c>
      <c r="BC2354" s="31">
        <v>65.62303874269135</v>
      </c>
    </row>
    <row r="2355" spans="1:55" x14ac:dyDescent="0.55000000000000004">
      <c r="A2355" s="21" t="s">
        <v>6</v>
      </c>
      <c r="B2355" s="21" t="s">
        <v>23637</v>
      </c>
      <c r="C2355" s="21" t="s">
        <v>15432</v>
      </c>
      <c r="D2355" s="27" t="s">
        <v>15433</v>
      </c>
      <c r="E2355" s="4">
        <v>3</v>
      </c>
      <c r="F2355" s="4">
        <v>0</v>
      </c>
      <c r="G2355" s="4">
        <v>0</v>
      </c>
      <c r="H2355" s="62">
        <v>0</v>
      </c>
      <c r="J2355" s="28">
        <v>1</v>
      </c>
      <c r="K2355" s="13" t="s">
        <v>24548</v>
      </c>
      <c r="L2355" s="16" t="s">
        <v>16303</v>
      </c>
      <c r="M2355" s="17" t="s">
        <v>24549</v>
      </c>
      <c r="N2355" s="12" t="s">
        <v>24553</v>
      </c>
      <c r="O2355" s="12" t="s">
        <v>24553</v>
      </c>
      <c r="P2355" s="12" t="s">
        <v>24553</v>
      </c>
      <c r="Q2355" s="29" t="s">
        <v>24553</v>
      </c>
      <c r="R2355" s="3">
        <v>96.319569867993508</v>
      </c>
      <c r="S2355" s="3">
        <v>100</v>
      </c>
      <c r="T2355" s="3">
        <v>80.778456261099166</v>
      </c>
      <c r="U2355" s="3">
        <v>71.164502062447383</v>
      </c>
      <c r="V2355" s="3">
        <v>71.360111830641259</v>
      </c>
      <c r="W2355" s="3">
        <v>77.000058367506057</v>
      </c>
      <c r="X2355" s="3">
        <v>74.945752946933993</v>
      </c>
      <c r="Y2355" s="32">
        <v>74.475382512133891</v>
      </c>
      <c r="Z2355" s="50">
        <v>1.5789983688162E-2</v>
      </c>
    </row>
    <row r="2356" spans="1:55" x14ac:dyDescent="0.55000000000000004">
      <c r="A2356" s="21" t="s">
        <v>6</v>
      </c>
      <c r="B2356" s="21" t="s">
        <v>18217</v>
      </c>
      <c r="C2356" s="21" t="s">
        <v>2766</v>
      </c>
      <c r="D2356" s="27" t="s">
        <v>2767</v>
      </c>
      <c r="E2356" s="4">
        <v>0</v>
      </c>
      <c r="F2356" s="4">
        <v>0</v>
      </c>
      <c r="G2356" s="4">
        <v>0</v>
      </c>
      <c r="H2356" s="62">
        <v>6</v>
      </c>
      <c r="J2356" s="28">
        <v>1</v>
      </c>
      <c r="K2356" s="13" t="s">
        <v>24548</v>
      </c>
      <c r="L2356" s="12" t="s">
        <v>24553</v>
      </c>
      <c r="M2356" s="12" t="s">
        <v>24553</v>
      </c>
      <c r="N2356" s="12" t="s">
        <v>24553</v>
      </c>
      <c r="O2356" s="12" t="s">
        <v>24553</v>
      </c>
      <c r="P2356" s="12" t="s">
        <v>24553</v>
      </c>
      <c r="Q2356" s="29" t="s">
        <v>24553</v>
      </c>
      <c r="AT2356" s="3">
        <v>87.940807651627296</v>
      </c>
      <c r="AU2356" s="3">
        <v>86.596837760397079</v>
      </c>
      <c r="AV2356" s="3">
        <v>93.235202786258725</v>
      </c>
      <c r="AW2356" s="3">
        <v>100</v>
      </c>
      <c r="AX2356" s="3">
        <v>91.79282233205565</v>
      </c>
      <c r="AY2356" s="3">
        <v>82.829057041979226</v>
      </c>
      <c r="AZ2356" s="3">
        <v>85.792671144062609</v>
      </c>
      <c r="BA2356" s="3">
        <v>77.994002612969453</v>
      </c>
      <c r="BB2356" s="3">
        <v>77.958571361101548</v>
      </c>
      <c r="BC2356" s="31">
        <v>70.697407733261414</v>
      </c>
    </row>
    <row r="2357" spans="1:55" x14ac:dyDescent="0.55000000000000004">
      <c r="A2357" s="21" t="s">
        <v>6</v>
      </c>
      <c r="B2357" s="21" t="s">
        <v>22151</v>
      </c>
      <c r="C2357" s="21" t="s">
        <v>2764</v>
      </c>
      <c r="D2357" s="27" t="s">
        <v>2765</v>
      </c>
      <c r="E2357" s="4">
        <v>0</v>
      </c>
      <c r="F2357" s="4">
        <v>1</v>
      </c>
      <c r="G2357" s="4">
        <v>1</v>
      </c>
      <c r="H2357" s="62">
        <v>1</v>
      </c>
      <c r="J2357" s="28">
        <v>1</v>
      </c>
      <c r="K2357" s="13" t="s">
        <v>24548</v>
      </c>
      <c r="L2357" s="12" t="s">
        <v>24553</v>
      </c>
      <c r="M2357" s="12" t="s">
        <v>24553</v>
      </c>
      <c r="N2357" s="12" t="s">
        <v>24553</v>
      </c>
      <c r="O2357" s="12" t="s">
        <v>24553</v>
      </c>
      <c r="P2357" s="12" t="s">
        <v>24553</v>
      </c>
      <c r="Q2357" s="29" t="s">
        <v>24553</v>
      </c>
      <c r="AA2357" s="3">
        <v>78.668246285183287</v>
      </c>
      <c r="AB2357" s="3">
        <v>80.968808421484681</v>
      </c>
      <c r="AC2357" s="3">
        <v>74.176802413909158</v>
      </c>
      <c r="AD2357" s="3">
        <v>78.891833066083905</v>
      </c>
      <c r="AE2357" s="3">
        <v>81.233568104119286</v>
      </c>
      <c r="AF2357" s="3">
        <v>79.19359883656206</v>
      </c>
      <c r="AG2357" s="3">
        <v>95.160987962442732</v>
      </c>
      <c r="AH2357" s="32">
        <v>100</v>
      </c>
      <c r="AI2357" s="50">
        <v>1.0010305355827399E-2</v>
      </c>
      <c r="AJ2357" s="3">
        <v>60.620662684543717</v>
      </c>
      <c r="AK2357" s="3">
        <v>82.105053468797067</v>
      </c>
      <c r="AL2357" s="3">
        <v>74.904970771122393</v>
      </c>
      <c r="AM2357" s="3">
        <v>56.973057831596584</v>
      </c>
      <c r="AN2357" s="3">
        <v>97.1971758814353</v>
      </c>
      <c r="AO2357" s="3">
        <v>92.481120254530353</v>
      </c>
      <c r="AP2357" s="3">
        <v>79.240162123277841</v>
      </c>
      <c r="AQ2357" s="3">
        <v>48.557026478601578</v>
      </c>
      <c r="AR2357" s="3">
        <v>64.133845308753692</v>
      </c>
      <c r="AS2357" s="31">
        <v>100</v>
      </c>
      <c r="AT2357" s="3">
        <v>77.087146324884756</v>
      </c>
      <c r="AU2357" s="3">
        <v>88.785040758490112</v>
      </c>
      <c r="AV2357" s="3">
        <v>89.936287379525922</v>
      </c>
      <c r="AW2357" s="3">
        <v>99.388390565013523</v>
      </c>
      <c r="AX2357" s="3">
        <v>100</v>
      </c>
      <c r="AY2357" s="3">
        <v>95.468662223326774</v>
      </c>
      <c r="AZ2357" s="3">
        <v>93.817870535575665</v>
      </c>
      <c r="BA2357" s="3">
        <v>71.561100813800422</v>
      </c>
      <c r="BB2357" s="3">
        <v>88.614995656101598</v>
      </c>
      <c r="BC2357" s="31">
        <v>95.629121648477039</v>
      </c>
    </row>
    <row r="2358" spans="1:55" x14ac:dyDescent="0.55000000000000004">
      <c r="A2358" s="21" t="s">
        <v>6</v>
      </c>
      <c r="B2358" s="21" t="s">
        <v>22155</v>
      </c>
      <c r="C2358" s="21" t="s">
        <v>11447</v>
      </c>
      <c r="D2358" s="27" t="s">
        <v>11448</v>
      </c>
      <c r="E2358" s="4">
        <v>0</v>
      </c>
      <c r="F2358" s="4">
        <v>1</v>
      </c>
      <c r="G2358" s="4">
        <v>1</v>
      </c>
      <c r="H2358" s="62">
        <v>1</v>
      </c>
      <c r="J2358" s="28">
        <v>1</v>
      </c>
      <c r="K2358" s="13" t="s">
        <v>24548</v>
      </c>
      <c r="L2358" s="12" t="s">
        <v>24553</v>
      </c>
      <c r="M2358" s="12" t="s">
        <v>24553</v>
      </c>
      <c r="N2358" s="18" t="s">
        <v>3232</v>
      </c>
      <c r="O2358" s="15" t="s">
        <v>24550</v>
      </c>
      <c r="P2358" s="12" t="s">
        <v>24553</v>
      </c>
      <c r="Q2358" s="29" t="s">
        <v>24553</v>
      </c>
      <c r="AA2358" s="3">
        <v>36.613790205666184</v>
      </c>
      <c r="AB2358" s="3">
        <v>31.980045238538523</v>
      </c>
      <c r="AC2358" s="3">
        <v>57.52458801957232</v>
      </c>
      <c r="AD2358" s="3">
        <v>60.885321662454373</v>
      </c>
      <c r="AE2358" s="3">
        <v>94.56263293963697</v>
      </c>
      <c r="AF2358" s="3">
        <v>78.229695682683698</v>
      </c>
      <c r="AG2358" s="3">
        <v>100</v>
      </c>
      <c r="AH2358" s="32">
        <v>83.11470262375525</v>
      </c>
      <c r="AI2358" s="50">
        <v>1.5157080668999999E-2</v>
      </c>
      <c r="AJ2358" s="3">
        <v>54.368378125173031</v>
      </c>
      <c r="AK2358" s="3">
        <v>86.992686785864237</v>
      </c>
      <c r="AL2358" s="3">
        <v>74.971593642463503</v>
      </c>
      <c r="AM2358" s="3">
        <v>100</v>
      </c>
      <c r="AN2358" s="3">
        <v>96.941156259857081</v>
      </c>
      <c r="AO2358" s="3">
        <v>95.11469152128312</v>
      </c>
      <c r="AP2358" s="3">
        <v>86.114023410353894</v>
      </c>
      <c r="AQ2358" s="3">
        <v>76.048177959728733</v>
      </c>
      <c r="AR2358" s="3">
        <v>72.884575417491234</v>
      </c>
      <c r="AS2358" s="31">
        <v>99.433986772372762</v>
      </c>
      <c r="AT2358" s="3">
        <v>39.118775183912454</v>
      </c>
      <c r="AU2358" s="3">
        <v>61.270771510533919</v>
      </c>
      <c r="AV2358" s="3">
        <v>62.5584255044499</v>
      </c>
      <c r="AW2358" s="3">
        <v>56.026811693079281</v>
      </c>
      <c r="AX2358" s="3">
        <v>46.453170157247861</v>
      </c>
      <c r="AY2358" s="3">
        <v>74.044600003403559</v>
      </c>
      <c r="AZ2358" s="3">
        <v>83.797466810932193</v>
      </c>
      <c r="BA2358" s="3">
        <v>100</v>
      </c>
      <c r="BB2358" s="3">
        <v>86.305504648538218</v>
      </c>
      <c r="BC2358" s="31">
        <v>77.903153940028773</v>
      </c>
    </row>
    <row r="2359" spans="1:55" x14ac:dyDescent="0.55000000000000004">
      <c r="A2359" s="21" t="s">
        <v>6</v>
      </c>
      <c r="B2359" s="21" t="s">
        <v>16484</v>
      </c>
      <c r="C2359" s="21" t="s">
        <v>563</v>
      </c>
      <c r="D2359" s="27" t="s">
        <v>564</v>
      </c>
      <c r="E2359" s="4">
        <v>0</v>
      </c>
      <c r="F2359" s="4">
        <v>0</v>
      </c>
      <c r="G2359" s="4">
        <v>0</v>
      </c>
      <c r="H2359" s="62">
        <v>1</v>
      </c>
      <c r="J2359" s="28">
        <v>1</v>
      </c>
      <c r="K2359" s="13" t="s">
        <v>24548</v>
      </c>
      <c r="L2359" s="12" t="s">
        <v>24553</v>
      </c>
      <c r="M2359" s="12" t="s">
        <v>24553</v>
      </c>
      <c r="N2359" s="12" t="s">
        <v>24553</v>
      </c>
      <c r="O2359" s="12" t="s">
        <v>24553</v>
      </c>
      <c r="P2359" s="12" t="s">
        <v>24553</v>
      </c>
      <c r="Q2359" s="29" t="s">
        <v>24553</v>
      </c>
      <c r="AT2359" s="3">
        <v>60.810601100072233</v>
      </c>
      <c r="AU2359" s="3">
        <v>52.563212250241861</v>
      </c>
      <c r="AV2359" s="3">
        <v>52.065151850776616</v>
      </c>
      <c r="AW2359" s="3">
        <v>67.338138038288989</v>
      </c>
      <c r="AX2359" s="3">
        <v>65.386823025051584</v>
      </c>
      <c r="AY2359" s="3">
        <v>100</v>
      </c>
      <c r="AZ2359" s="3">
        <v>88.308205423101313</v>
      </c>
      <c r="BA2359" s="3">
        <v>63.659109331708876</v>
      </c>
      <c r="BB2359" s="3">
        <v>68.355564990911091</v>
      </c>
      <c r="BC2359" s="31">
        <v>60.024591318102949</v>
      </c>
    </row>
    <row r="2360" spans="1:55" x14ac:dyDescent="0.55000000000000004">
      <c r="A2360" s="21" t="s">
        <v>6</v>
      </c>
      <c r="B2360" s="21" t="s">
        <v>20043</v>
      </c>
      <c r="C2360" s="21" t="s">
        <v>9321</v>
      </c>
      <c r="D2360" s="27" t="s">
        <v>9322</v>
      </c>
      <c r="E2360" s="4">
        <v>0</v>
      </c>
      <c r="F2360" s="4">
        <v>2</v>
      </c>
      <c r="G2360" s="4">
        <v>0</v>
      </c>
      <c r="H2360" s="62">
        <v>5</v>
      </c>
      <c r="J2360" s="28">
        <v>1</v>
      </c>
      <c r="K2360" s="13" t="s">
        <v>24548</v>
      </c>
      <c r="L2360" s="12" t="s">
        <v>24553</v>
      </c>
      <c r="M2360" s="12" t="s">
        <v>24553</v>
      </c>
      <c r="N2360" s="12" t="s">
        <v>24553</v>
      </c>
      <c r="O2360" s="12" t="s">
        <v>24553</v>
      </c>
      <c r="P2360" s="14" t="s">
        <v>24551</v>
      </c>
      <c r="Q2360" s="29" t="s">
        <v>24553</v>
      </c>
      <c r="AA2360" s="3">
        <v>39.41460992505089</v>
      </c>
      <c r="AB2360" s="3">
        <v>41.390266164271722</v>
      </c>
      <c r="AC2360" s="3">
        <v>35.746387595962439</v>
      </c>
      <c r="AD2360" s="3">
        <v>39.675149679205511</v>
      </c>
      <c r="AE2360" s="3">
        <v>53.929824523601447</v>
      </c>
      <c r="AF2360" s="3">
        <v>50.723199070118227</v>
      </c>
      <c r="AG2360" s="3">
        <v>100</v>
      </c>
      <c r="AH2360" s="32">
        <v>85.866729204159213</v>
      </c>
      <c r="AI2360" s="50">
        <v>5.0333915160747202E-3</v>
      </c>
      <c r="AT2360" s="3">
        <v>75.613654084139029</v>
      </c>
      <c r="AU2360" s="3">
        <v>80.140841014572445</v>
      </c>
      <c r="AV2360" s="3">
        <v>79.443579486973874</v>
      </c>
      <c r="AW2360" s="3">
        <v>77.106508920689848</v>
      </c>
      <c r="AX2360" s="3">
        <v>87.771996317567996</v>
      </c>
      <c r="AY2360" s="3">
        <v>88.998981227792456</v>
      </c>
      <c r="AZ2360" s="3">
        <v>99.270257937449145</v>
      </c>
      <c r="BA2360" s="3">
        <v>100</v>
      </c>
      <c r="BB2360" s="3">
        <v>91.49610534389187</v>
      </c>
      <c r="BC2360" s="31">
        <v>83.081804706790933</v>
      </c>
    </row>
    <row r="2361" spans="1:55" x14ac:dyDescent="0.55000000000000004">
      <c r="A2361" s="21" t="s">
        <v>6</v>
      </c>
      <c r="B2361" s="21" t="s">
        <v>20945</v>
      </c>
      <c r="C2361" s="21" t="s">
        <v>10460</v>
      </c>
      <c r="D2361" s="27" t="s">
        <v>10461</v>
      </c>
      <c r="E2361" s="4">
        <v>0</v>
      </c>
      <c r="F2361" s="4">
        <v>4</v>
      </c>
      <c r="G2361" s="4">
        <v>0</v>
      </c>
      <c r="H2361" s="62">
        <v>10</v>
      </c>
      <c r="J2361" s="28">
        <v>1</v>
      </c>
      <c r="K2361" s="13" t="s">
        <v>24548</v>
      </c>
      <c r="L2361" s="12" t="s">
        <v>24553</v>
      </c>
      <c r="M2361" s="12" t="s">
        <v>24553</v>
      </c>
      <c r="N2361" s="12" t="s">
        <v>24553</v>
      </c>
      <c r="O2361" s="12" t="s">
        <v>24553</v>
      </c>
      <c r="P2361" s="14" t="s">
        <v>24551</v>
      </c>
      <c r="Q2361" s="29" t="s">
        <v>24553</v>
      </c>
      <c r="AA2361" s="3">
        <v>50.481668806123182</v>
      </c>
      <c r="AB2361" s="3">
        <v>44.688051101181351</v>
      </c>
      <c r="AC2361" s="3">
        <v>71.796586130148015</v>
      </c>
      <c r="AD2361" s="3">
        <v>72.339991182258046</v>
      </c>
      <c r="AE2361" s="3">
        <v>94.415247995774052</v>
      </c>
      <c r="AF2361" s="3">
        <v>86.469747658971826</v>
      </c>
      <c r="AG2361" s="3">
        <v>100</v>
      </c>
      <c r="AH2361" s="32">
        <v>98.659443582477579</v>
      </c>
      <c r="AI2361" s="50">
        <v>2.5279518867070798E-3</v>
      </c>
      <c r="AT2361" s="3">
        <v>40.959325296685918</v>
      </c>
      <c r="AU2361" s="3">
        <v>42.426172849003471</v>
      </c>
      <c r="AV2361" s="3">
        <v>48.693031908750974</v>
      </c>
      <c r="AW2361" s="3">
        <v>42.586658424387366</v>
      </c>
      <c r="AX2361" s="3">
        <v>43.823492632171828</v>
      </c>
      <c r="AY2361" s="3">
        <v>55.732484555459969</v>
      </c>
      <c r="AZ2361" s="3">
        <v>63.01374994928414</v>
      </c>
      <c r="BA2361" s="3">
        <v>71.940391840210296</v>
      </c>
      <c r="BB2361" s="3">
        <v>100</v>
      </c>
      <c r="BC2361" s="31">
        <v>73.008021803778306</v>
      </c>
    </row>
    <row r="2362" spans="1:55" x14ac:dyDescent="0.55000000000000004">
      <c r="A2362" s="21" t="s">
        <v>6</v>
      </c>
      <c r="B2362" s="21" t="s">
        <v>22960</v>
      </c>
      <c r="C2362" s="21" t="s">
        <v>2428</v>
      </c>
      <c r="D2362" s="27" t="s">
        <v>2429</v>
      </c>
      <c r="E2362" s="4">
        <v>1</v>
      </c>
      <c r="F2362" s="4">
        <v>9</v>
      </c>
      <c r="G2362" s="4">
        <v>0</v>
      </c>
      <c r="H2362" s="62">
        <v>14</v>
      </c>
      <c r="J2362" s="28">
        <v>1</v>
      </c>
      <c r="K2362" s="13" t="s">
        <v>24548</v>
      </c>
      <c r="L2362" s="12" t="s">
        <v>24553</v>
      </c>
      <c r="M2362" s="12" t="s">
        <v>24553</v>
      </c>
      <c r="N2362" s="12" t="s">
        <v>24553</v>
      </c>
      <c r="O2362" s="12" t="s">
        <v>24553</v>
      </c>
      <c r="P2362" s="14" t="s">
        <v>24551</v>
      </c>
      <c r="Q2362" s="29" t="s">
        <v>24553</v>
      </c>
      <c r="R2362" s="3">
        <v>54.261433222850364</v>
      </c>
      <c r="S2362" s="3">
        <v>72.999593086771824</v>
      </c>
      <c r="T2362" s="3">
        <v>90.948367236982421</v>
      </c>
      <c r="U2362" s="3">
        <v>82.839279491627366</v>
      </c>
      <c r="V2362" s="3">
        <v>100</v>
      </c>
      <c r="W2362" s="3">
        <v>73.161858937708814</v>
      </c>
      <c r="X2362" s="3">
        <v>64.814949309578921</v>
      </c>
      <c r="Y2362" s="32">
        <v>41.36645489553765</v>
      </c>
      <c r="Z2362" s="50">
        <v>0.19010457677873599</v>
      </c>
      <c r="AA2362" s="3">
        <v>49.877762516745065</v>
      </c>
      <c r="AB2362" s="3">
        <v>47.184765870748215</v>
      </c>
      <c r="AC2362" s="3">
        <v>96.501316127310062</v>
      </c>
      <c r="AD2362" s="3">
        <v>100</v>
      </c>
      <c r="AE2362" s="3">
        <v>99.689662061018254</v>
      </c>
      <c r="AF2362" s="3">
        <v>97.249857057798934</v>
      </c>
      <c r="AG2362" s="3">
        <v>83.898754889091734</v>
      </c>
      <c r="AH2362" s="32">
        <v>84.58672161932283</v>
      </c>
      <c r="AI2362" s="50">
        <v>7.2627407417991596E-4</v>
      </c>
      <c r="AT2362" s="3">
        <v>48.669525439123113</v>
      </c>
      <c r="AU2362" s="3">
        <v>54.182587616515718</v>
      </c>
      <c r="AV2362" s="3">
        <v>56.111924058892463</v>
      </c>
      <c r="AW2362" s="3">
        <v>61.997172661761958</v>
      </c>
      <c r="AX2362" s="3">
        <v>66.667993068651413</v>
      </c>
      <c r="AY2362" s="3">
        <v>88.659174376521889</v>
      </c>
      <c r="AZ2362" s="3">
        <v>100</v>
      </c>
      <c r="BA2362" s="3">
        <v>94.367932224265999</v>
      </c>
      <c r="BB2362" s="3">
        <v>83.331029579154688</v>
      </c>
      <c r="BC2362" s="31">
        <v>56.562486782210939</v>
      </c>
    </row>
    <row r="2363" spans="1:55" x14ac:dyDescent="0.55000000000000004">
      <c r="A2363" s="21" t="s">
        <v>6</v>
      </c>
      <c r="B2363" s="21" t="s">
        <v>21406</v>
      </c>
      <c r="C2363" s="21" t="s">
        <v>527</v>
      </c>
      <c r="D2363" s="27" t="s">
        <v>528</v>
      </c>
      <c r="E2363" s="4">
        <v>0</v>
      </c>
      <c r="F2363" s="4">
        <v>7</v>
      </c>
      <c r="G2363" s="4">
        <v>0</v>
      </c>
      <c r="H2363" s="62">
        <v>1</v>
      </c>
      <c r="J2363" s="28">
        <v>1</v>
      </c>
      <c r="K2363" s="13" t="s">
        <v>24548</v>
      </c>
      <c r="L2363" s="16" t="s">
        <v>16303</v>
      </c>
      <c r="M2363" s="12" t="s">
        <v>24553</v>
      </c>
      <c r="N2363" s="12" t="s">
        <v>24553</v>
      </c>
      <c r="O2363" s="12" t="s">
        <v>24553</v>
      </c>
      <c r="P2363" s="14" t="s">
        <v>24551</v>
      </c>
      <c r="Q2363" s="29" t="s">
        <v>24553</v>
      </c>
      <c r="AA2363" s="3">
        <v>73.651338955447088</v>
      </c>
      <c r="AB2363" s="3">
        <v>76.962295864700266</v>
      </c>
      <c r="AC2363" s="3">
        <v>87.862460453729483</v>
      </c>
      <c r="AD2363" s="3">
        <v>80.542624443201362</v>
      </c>
      <c r="AE2363" s="3">
        <v>95.588838094554347</v>
      </c>
      <c r="AF2363" s="3">
        <v>92.979372152313729</v>
      </c>
      <c r="AG2363" s="3">
        <v>100</v>
      </c>
      <c r="AH2363" s="32">
        <v>90.50393589117563</v>
      </c>
      <c r="AI2363" s="50">
        <v>4.4692044353748302E-2</v>
      </c>
      <c r="AT2363" s="3">
        <v>61.674675980291596</v>
      </c>
      <c r="AU2363" s="3">
        <v>47.697309000697885</v>
      </c>
      <c r="AV2363" s="3">
        <v>49.934246239502954</v>
      </c>
      <c r="AW2363" s="3">
        <v>63.517998969514686</v>
      </c>
      <c r="AX2363" s="3">
        <v>50.821689624006616</v>
      </c>
      <c r="AY2363" s="3">
        <v>52.338207390197901</v>
      </c>
      <c r="AZ2363" s="3">
        <v>71.582427534140578</v>
      </c>
      <c r="BA2363" s="3">
        <v>80.298386101327196</v>
      </c>
      <c r="BB2363" s="3">
        <v>55.04978084162623</v>
      </c>
      <c r="BC2363" s="31">
        <v>100</v>
      </c>
    </row>
    <row r="2364" spans="1:55" x14ac:dyDescent="0.55000000000000004">
      <c r="A2364" s="21" t="s">
        <v>6</v>
      </c>
      <c r="B2364" s="21" t="s">
        <v>22603</v>
      </c>
      <c r="C2364" s="21" t="s">
        <v>5235</v>
      </c>
      <c r="D2364" s="27" t="s">
        <v>5236</v>
      </c>
      <c r="E2364" s="4">
        <v>0</v>
      </c>
      <c r="F2364" s="4">
        <v>6</v>
      </c>
      <c r="G2364" s="4">
        <v>2</v>
      </c>
      <c r="H2364" s="62">
        <v>12</v>
      </c>
      <c r="J2364" s="28">
        <v>1</v>
      </c>
      <c r="K2364" s="13" t="s">
        <v>24548</v>
      </c>
      <c r="L2364" s="16" t="s">
        <v>16303</v>
      </c>
      <c r="M2364" s="12" t="s">
        <v>24553</v>
      </c>
      <c r="N2364" s="12" t="s">
        <v>24553</v>
      </c>
      <c r="O2364" s="12" t="s">
        <v>24553</v>
      </c>
      <c r="P2364" s="12" t="s">
        <v>24553</v>
      </c>
      <c r="Q2364" s="29" t="s">
        <v>24553</v>
      </c>
      <c r="AA2364" s="3">
        <v>71.590004337312124</v>
      </c>
      <c r="AB2364" s="3">
        <v>76.693246474148339</v>
      </c>
      <c r="AC2364" s="3">
        <v>100</v>
      </c>
      <c r="AD2364" s="3">
        <v>98.314268219356222</v>
      </c>
      <c r="AE2364" s="3">
        <v>66.743807678326789</v>
      </c>
      <c r="AF2364" s="3">
        <v>67.060651658475749</v>
      </c>
      <c r="AG2364" s="3">
        <v>60.886942309668576</v>
      </c>
      <c r="AH2364" s="32">
        <v>57.72009345434023</v>
      </c>
      <c r="AI2364" s="50">
        <v>1.75442637226817E-3</v>
      </c>
      <c r="AJ2364" s="3">
        <v>80.84404166876341</v>
      </c>
      <c r="AK2364" s="3">
        <v>35.163453053093527</v>
      </c>
      <c r="AL2364" s="3">
        <v>46.015889050019013</v>
      </c>
      <c r="AM2364" s="3">
        <v>60.045244474795723</v>
      </c>
      <c r="AN2364" s="3">
        <v>64.84549154572511</v>
      </c>
      <c r="AO2364" s="3">
        <v>78.338527566724878</v>
      </c>
      <c r="AP2364" s="3">
        <v>97.63077977213824</v>
      </c>
      <c r="AQ2364" s="3">
        <v>100</v>
      </c>
      <c r="AR2364" s="3">
        <v>50.770834324215087</v>
      </c>
      <c r="AS2364" s="31">
        <v>25.284858370832286</v>
      </c>
      <c r="AT2364" s="3">
        <v>74.436003506816164</v>
      </c>
      <c r="AU2364" s="3">
        <v>57.486955747514124</v>
      </c>
      <c r="AV2364" s="3">
        <v>63.357493364287919</v>
      </c>
      <c r="AW2364" s="3">
        <v>63.811404956155826</v>
      </c>
      <c r="AX2364" s="3">
        <v>72.247819275466753</v>
      </c>
      <c r="AY2364" s="3">
        <v>69.19285450313113</v>
      </c>
      <c r="AZ2364" s="3">
        <v>100</v>
      </c>
      <c r="BA2364" s="3">
        <v>70.826762839306014</v>
      </c>
      <c r="BB2364" s="3">
        <v>76.015357509967984</v>
      </c>
      <c r="BC2364" s="31">
        <v>57.585390650605241</v>
      </c>
    </row>
    <row r="2365" spans="1:55" x14ac:dyDescent="0.55000000000000004">
      <c r="A2365" s="21" t="s">
        <v>6</v>
      </c>
      <c r="B2365" s="21" t="s">
        <v>24153</v>
      </c>
      <c r="C2365" s="21" t="s">
        <v>6330</v>
      </c>
      <c r="D2365" s="27" t="s">
        <v>6331</v>
      </c>
      <c r="E2365" s="4">
        <v>10</v>
      </c>
      <c r="F2365" s="4">
        <v>28</v>
      </c>
      <c r="G2365" s="4">
        <v>15</v>
      </c>
      <c r="H2365" s="62">
        <v>41</v>
      </c>
      <c r="J2365" s="28">
        <v>1</v>
      </c>
      <c r="K2365" s="13" t="s">
        <v>24548</v>
      </c>
      <c r="L2365" s="16" t="s">
        <v>16303</v>
      </c>
      <c r="M2365" s="12" t="s">
        <v>24553</v>
      </c>
      <c r="N2365" s="12" t="s">
        <v>24553</v>
      </c>
      <c r="O2365" s="12" t="s">
        <v>24553</v>
      </c>
      <c r="P2365" s="12" t="s">
        <v>24553</v>
      </c>
      <c r="Q2365" s="29" t="s">
        <v>24553</v>
      </c>
      <c r="R2365" s="3">
        <v>73.459743484784255</v>
      </c>
      <c r="S2365" s="3">
        <v>67.329792735021343</v>
      </c>
      <c r="T2365" s="3">
        <v>100</v>
      </c>
      <c r="U2365" s="3">
        <v>98.701297214869939</v>
      </c>
      <c r="V2365" s="3">
        <v>80.752555328693461</v>
      </c>
      <c r="W2365" s="3">
        <v>74.847937802886619</v>
      </c>
      <c r="X2365" s="3">
        <v>38.210111144852014</v>
      </c>
      <c r="Y2365" s="32">
        <v>41.939509828018792</v>
      </c>
      <c r="Z2365" s="50">
        <v>8.6472543023970595E-4</v>
      </c>
      <c r="AA2365" s="3">
        <v>98.587856775118155</v>
      </c>
      <c r="AB2365" s="3">
        <v>90.486728678598496</v>
      </c>
      <c r="AC2365" s="3">
        <v>100</v>
      </c>
      <c r="AD2365" s="3">
        <v>99.248731128336075</v>
      </c>
      <c r="AE2365" s="3">
        <v>69.971672301764272</v>
      </c>
      <c r="AF2365" s="3">
        <v>71.809432658417194</v>
      </c>
      <c r="AG2365" s="3">
        <v>58.222922665093577</v>
      </c>
      <c r="AH2365" s="32">
        <v>57.427321740090633</v>
      </c>
      <c r="AI2365" s="50">
        <v>2.38280039979606E-3</v>
      </c>
      <c r="AJ2365" s="3">
        <v>88.010524594282046</v>
      </c>
      <c r="AK2365" s="3">
        <v>62.04663142505197</v>
      </c>
      <c r="AL2365" s="3">
        <v>62.575513645259626</v>
      </c>
      <c r="AM2365" s="3">
        <v>94.056501838914969</v>
      </c>
      <c r="AN2365" s="3">
        <v>97.49638971711147</v>
      </c>
      <c r="AO2365" s="3">
        <v>90.643725753530731</v>
      </c>
      <c r="AP2365" s="3">
        <v>100</v>
      </c>
      <c r="AQ2365" s="3">
        <v>83.322516828496347</v>
      </c>
      <c r="AR2365" s="3">
        <v>43.147478124841243</v>
      </c>
      <c r="AS2365" s="31">
        <v>28.355388502699803</v>
      </c>
      <c r="AT2365" s="3">
        <v>94.262833403484166</v>
      </c>
      <c r="AU2365" s="3">
        <v>87.306926872990218</v>
      </c>
      <c r="AV2365" s="3">
        <v>85.41471597749846</v>
      </c>
      <c r="AW2365" s="3">
        <v>89.431755761046901</v>
      </c>
      <c r="AX2365" s="3">
        <v>100</v>
      </c>
      <c r="AY2365" s="3">
        <v>85.520702322927576</v>
      </c>
      <c r="AZ2365" s="3">
        <v>96.441130207422518</v>
      </c>
      <c r="BA2365" s="3">
        <v>76.520261893469709</v>
      </c>
      <c r="BB2365" s="3">
        <v>61.601048375280676</v>
      </c>
      <c r="BC2365" s="31">
        <v>54.491611032864448</v>
      </c>
    </row>
    <row r="2366" spans="1:55" x14ac:dyDescent="0.55000000000000004">
      <c r="A2366" s="21" t="s">
        <v>6</v>
      </c>
      <c r="B2366" s="21" t="s">
        <v>21076</v>
      </c>
      <c r="C2366" s="21" t="s">
        <v>1808</v>
      </c>
      <c r="D2366" s="27" t="s">
        <v>1809</v>
      </c>
      <c r="E2366" s="4">
        <v>0</v>
      </c>
      <c r="F2366" s="4">
        <v>5</v>
      </c>
      <c r="G2366" s="4">
        <v>0</v>
      </c>
      <c r="H2366" s="62">
        <v>4</v>
      </c>
      <c r="J2366" s="28">
        <v>1</v>
      </c>
      <c r="K2366" s="13" t="s">
        <v>24548</v>
      </c>
      <c r="L2366" s="16" t="s">
        <v>16303</v>
      </c>
      <c r="M2366" s="12" t="s">
        <v>24553</v>
      </c>
      <c r="N2366" s="12" t="s">
        <v>24553</v>
      </c>
      <c r="O2366" s="12" t="s">
        <v>24553</v>
      </c>
      <c r="P2366" s="12" t="s">
        <v>24553</v>
      </c>
      <c r="Q2366" s="29" t="s">
        <v>24553</v>
      </c>
      <c r="AA2366" s="3">
        <v>13.904932360569031</v>
      </c>
      <c r="AB2366" s="3">
        <v>10.802239982341405</v>
      </c>
      <c r="AC2366" s="3">
        <v>97.469717686181838</v>
      </c>
      <c r="AD2366" s="3">
        <v>88.990186419678665</v>
      </c>
      <c r="AE2366" s="3">
        <v>92.997394685606693</v>
      </c>
      <c r="AF2366" s="3">
        <v>100</v>
      </c>
      <c r="AG2366" s="3">
        <v>94.866361687855189</v>
      </c>
      <c r="AH2366" s="32">
        <v>93.312029735764327</v>
      </c>
      <c r="AI2366" s="50">
        <v>1.0989345095392001E-3</v>
      </c>
      <c r="AT2366" s="3">
        <v>46.270786559992061</v>
      </c>
      <c r="AU2366" s="3">
        <v>39.54094820924896</v>
      </c>
      <c r="AV2366" s="3">
        <v>37.581482107928871</v>
      </c>
      <c r="AW2366" s="3">
        <v>44.279234231426322</v>
      </c>
      <c r="AX2366" s="3">
        <v>50.219354965031414</v>
      </c>
      <c r="AY2366" s="3">
        <v>68.931597478035968</v>
      </c>
      <c r="AZ2366" s="3">
        <v>100</v>
      </c>
      <c r="BA2366" s="3">
        <v>59.936438856294615</v>
      </c>
      <c r="BB2366" s="3">
        <v>59.455466267211897</v>
      </c>
      <c r="BC2366" s="31">
        <v>55.313332233362743</v>
      </c>
    </row>
    <row r="2367" spans="1:55" x14ac:dyDescent="0.55000000000000004">
      <c r="A2367" s="21" t="s">
        <v>6</v>
      </c>
      <c r="B2367" s="21" t="s">
        <v>20376</v>
      </c>
      <c r="C2367" s="21" t="s">
        <v>11823</v>
      </c>
      <c r="D2367" s="27" t="s">
        <v>11824</v>
      </c>
      <c r="E2367" s="4">
        <v>0</v>
      </c>
      <c r="F2367" s="4">
        <v>3</v>
      </c>
      <c r="G2367" s="4">
        <v>0</v>
      </c>
      <c r="H2367" s="62">
        <v>1</v>
      </c>
      <c r="J2367" s="28">
        <v>1</v>
      </c>
      <c r="K2367" s="13" t="s">
        <v>24548</v>
      </c>
      <c r="L2367" s="16" t="s">
        <v>16303</v>
      </c>
      <c r="M2367" s="12" t="s">
        <v>24553</v>
      </c>
      <c r="N2367" s="12" t="s">
        <v>24553</v>
      </c>
      <c r="O2367" s="12" t="s">
        <v>24553</v>
      </c>
      <c r="P2367" s="12" t="s">
        <v>24553</v>
      </c>
      <c r="Q2367" s="29" t="s">
        <v>24553</v>
      </c>
      <c r="AA2367" s="3">
        <v>80.833377699326661</v>
      </c>
      <c r="AB2367" s="3">
        <v>72.629607977930235</v>
      </c>
      <c r="AC2367" s="3">
        <v>81.714943277222929</v>
      </c>
      <c r="AD2367" s="3">
        <v>74.561711934356069</v>
      </c>
      <c r="AE2367" s="3">
        <v>100</v>
      </c>
      <c r="AF2367" s="3">
        <v>95.480592848390231</v>
      </c>
      <c r="AG2367" s="3">
        <v>81.187913909812821</v>
      </c>
      <c r="AH2367" s="32">
        <v>92.306966391839495</v>
      </c>
      <c r="AI2367" s="50">
        <v>8.0614675339012204E-2</v>
      </c>
      <c r="AT2367" s="3">
        <v>86.500350267792243</v>
      </c>
      <c r="AU2367" s="3">
        <v>100</v>
      </c>
      <c r="AV2367" s="3">
        <v>99.990100286185765</v>
      </c>
      <c r="AW2367" s="3">
        <v>89.236117196048809</v>
      </c>
      <c r="AX2367" s="3">
        <v>96.88377375448944</v>
      </c>
      <c r="AY2367" s="3">
        <v>89.393625303761411</v>
      </c>
      <c r="AZ2367" s="3">
        <v>78.2723426672908</v>
      </c>
      <c r="BA2367" s="3">
        <v>62.977000591464105</v>
      </c>
      <c r="BB2367" s="3">
        <v>48.454831323091099</v>
      </c>
      <c r="BC2367" s="31">
        <v>38.226339186213934</v>
      </c>
    </row>
    <row r="2368" spans="1:55" x14ac:dyDescent="0.55000000000000004">
      <c r="A2368" s="21" t="s">
        <v>6</v>
      </c>
      <c r="B2368" s="21" t="s">
        <v>19941</v>
      </c>
      <c r="C2368" s="21" t="s">
        <v>1102</v>
      </c>
      <c r="D2368" s="27" t="s">
        <v>1103</v>
      </c>
      <c r="E2368" s="4">
        <v>0</v>
      </c>
      <c r="F2368" s="4">
        <v>2</v>
      </c>
      <c r="G2368" s="4">
        <v>0</v>
      </c>
      <c r="H2368" s="62">
        <v>4</v>
      </c>
      <c r="J2368" s="28">
        <v>1</v>
      </c>
      <c r="K2368" s="13" t="s">
        <v>24548</v>
      </c>
      <c r="L2368" s="12" t="s">
        <v>24553</v>
      </c>
      <c r="M2368" s="12" t="s">
        <v>24553</v>
      </c>
      <c r="N2368" s="12" t="s">
        <v>24553</v>
      </c>
      <c r="O2368" s="12" t="s">
        <v>24553</v>
      </c>
      <c r="P2368" s="14" t="s">
        <v>24551</v>
      </c>
      <c r="Q2368" s="29" t="s">
        <v>24553</v>
      </c>
      <c r="AA2368" s="3">
        <v>71.814631905409101</v>
      </c>
      <c r="AB2368" s="3">
        <v>55.68623241329864</v>
      </c>
      <c r="AC2368" s="3">
        <v>100</v>
      </c>
      <c r="AD2368" s="3">
        <v>99.59390680826472</v>
      </c>
      <c r="AE2368" s="3">
        <v>51.424046649926659</v>
      </c>
      <c r="AF2368" s="3">
        <v>52.963648872693994</v>
      </c>
      <c r="AG2368" s="3">
        <v>35.808060963395214</v>
      </c>
      <c r="AH2368" s="32">
        <v>38.37723705935506</v>
      </c>
      <c r="AI2368" s="50">
        <v>5.4449303688436099E-3</v>
      </c>
      <c r="AT2368" s="3">
        <v>68.294157971783193</v>
      </c>
      <c r="AU2368" s="3">
        <v>69.384692506907982</v>
      </c>
      <c r="AV2368" s="3">
        <v>70.021635840507102</v>
      </c>
      <c r="AW2368" s="3">
        <v>83.297288288982912</v>
      </c>
      <c r="AX2368" s="3">
        <v>88.464555815803422</v>
      </c>
      <c r="AY2368" s="3">
        <v>94.128377993325955</v>
      </c>
      <c r="AZ2368" s="3">
        <v>92.40706879020631</v>
      </c>
      <c r="BA2368" s="3">
        <v>100</v>
      </c>
      <c r="BB2368" s="3">
        <v>82.128157425305758</v>
      </c>
      <c r="BC2368" s="31">
        <v>74.718130457675173</v>
      </c>
    </row>
    <row r="2369" spans="1:55" x14ac:dyDescent="0.55000000000000004">
      <c r="A2369" s="21" t="s">
        <v>6</v>
      </c>
      <c r="B2369" s="21" t="s">
        <v>18880</v>
      </c>
      <c r="C2369" s="21" t="s">
        <v>2122</v>
      </c>
      <c r="D2369" s="27" t="s">
        <v>2123</v>
      </c>
      <c r="E2369" s="4">
        <v>0</v>
      </c>
      <c r="F2369" s="4">
        <v>1</v>
      </c>
      <c r="G2369" s="4">
        <v>0</v>
      </c>
      <c r="H2369" s="62">
        <v>2</v>
      </c>
      <c r="J2369" s="28">
        <v>1</v>
      </c>
      <c r="K2369" s="13" t="s">
        <v>24548</v>
      </c>
      <c r="L2369" s="12" t="s">
        <v>24553</v>
      </c>
      <c r="M2369" s="12" t="s">
        <v>24553</v>
      </c>
      <c r="N2369" s="12" t="s">
        <v>24553</v>
      </c>
      <c r="O2369" s="12" t="s">
        <v>24553</v>
      </c>
      <c r="P2369" s="14" t="s">
        <v>24551</v>
      </c>
      <c r="Q2369" s="29" t="s">
        <v>24553</v>
      </c>
      <c r="AA2369" s="3">
        <v>62.195157064035641</v>
      </c>
      <c r="AB2369" s="3">
        <v>43.414379835559672</v>
      </c>
      <c r="AC2369" s="3">
        <v>53.017082858706175</v>
      </c>
      <c r="AD2369" s="3">
        <v>100</v>
      </c>
      <c r="AE2369" s="3">
        <v>6.4101950516277189</v>
      </c>
      <c r="AF2369" s="3">
        <v>3.8973334126378512</v>
      </c>
      <c r="AG2369" s="3">
        <v>0</v>
      </c>
      <c r="AH2369" s="32">
        <v>2.9691212700494562E-3</v>
      </c>
      <c r="AI2369" s="50">
        <v>4.5684431092817099E-2</v>
      </c>
      <c r="AT2369" s="3">
        <v>44.516703746325085</v>
      </c>
      <c r="AU2369" s="3">
        <v>42.991820829754026</v>
      </c>
      <c r="AV2369" s="3">
        <v>55.352091949810657</v>
      </c>
      <c r="AW2369" s="3">
        <v>55.78713931733558</v>
      </c>
      <c r="AX2369" s="3">
        <v>71.564444971012406</v>
      </c>
      <c r="AY2369" s="3">
        <v>100</v>
      </c>
      <c r="AZ2369" s="3">
        <v>94.101708909781522</v>
      </c>
      <c r="BA2369" s="3">
        <v>82.89496608525377</v>
      </c>
      <c r="BB2369" s="3">
        <v>75.822657620062841</v>
      </c>
      <c r="BC2369" s="31">
        <v>51.820536370906609</v>
      </c>
    </row>
    <row r="2370" spans="1:55" x14ac:dyDescent="0.55000000000000004">
      <c r="A2370" s="21" t="s">
        <v>6</v>
      </c>
      <c r="B2370" s="21" t="s">
        <v>23890</v>
      </c>
      <c r="C2370" s="21" t="s">
        <v>15434</v>
      </c>
      <c r="D2370" s="27" t="s">
        <v>15435</v>
      </c>
      <c r="E2370" s="4">
        <v>5</v>
      </c>
      <c r="F2370" s="4">
        <v>0</v>
      </c>
      <c r="G2370" s="4">
        <v>2</v>
      </c>
      <c r="H2370" s="62">
        <v>0</v>
      </c>
      <c r="J2370" s="28">
        <v>1</v>
      </c>
      <c r="K2370" s="13" t="s">
        <v>24548</v>
      </c>
      <c r="L2370" s="16" t="s">
        <v>16303</v>
      </c>
      <c r="M2370" s="12" t="s">
        <v>24553</v>
      </c>
      <c r="N2370" s="12" t="s">
        <v>24553</v>
      </c>
      <c r="O2370" s="12" t="s">
        <v>24553</v>
      </c>
      <c r="P2370" s="12" t="s">
        <v>24553</v>
      </c>
      <c r="Q2370" s="29" t="s">
        <v>24553</v>
      </c>
      <c r="R2370" s="3">
        <v>14.262989673747025</v>
      </c>
      <c r="S2370" s="3">
        <v>14.396330419599778</v>
      </c>
      <c r="T2370" s="3">
        <v>14.010406881846226</v>
      </c>
      <c r="U2370" s="3">
        <v>12.507359139147562</v>
      </c>
      <c r="V2370" s="3">
        <v>60.546968066512385</v>
      </c>
      <c r="W2370" s="3">
        <v>63.403372578826108</v>
      </c>
      <c r="X2370" s="3">
        <v>97.969840427727561</v>
      </c>
      <c r="Y2370" s="32">
        <v>100</v>
      </c>
      <c r="Z2370" s="50">
        <v>3.3275015363280901E-5</v>
      </c>
      <c r="AJ2370" s="3">
        <v>12.330203954310498</v>
      </c>
      <c r="AK2370" s="3">
        <v>8.4229458613722468</v>
      </c>
      <c r="AL2370" s="3">
        <v>7.1508670668226983</v>
      </c>
      <c r="AM2370" s="3">
        <v>8.9383321930590842</v>
      </c>
      <c r="AN2370" s="3">
        <v>5.4831024498264416</v>
      </c>
      <c r="AO2370" s="3">
        <v>4.9866729623949588</v>
      </c>
      <c r="AP2370" s="3">
        <v>7.7027179048019114</v>
      </c>
      <c r="AQ2370" s="3">
        <v>42.685299211474138</v>
      </c>
      <c r="AR2370" s="3">
        <v>82.169537588287895</v>
      </c>
      <c r="AS2370" s="31">
        <v>100</v>
      </c>
    </row>
    <row r="2371" spans="1:55" x14ac:dyDescent="0.55000000000000004">
      <c r="A2371" s="21" t="s">
        <v>6</v>
      </c>
      <c r="B2371" s="21" t="s">
        <v>17045</v>
      </c>
      <c r="C2371" s="21" t="s">
        <v>13919</v>
      </c>
      <c r="D2371" s="27" t="s">
        <v>13920</v>
      </c>
      <c r="E2371" s="4">
        <v>0</v>
      </c>
      <c r="F2371" s="4">
        <v>0</v>
      </c>
      <c r="G2371" s="4">
        <v>0</v>
      </c>
      <c r="H2371" s="62">
        <v>1</v>
      </c>
      <c r="J2371" s="28">
        <v>1</v>
      </c>
      <c r="K2371" s="12" t="s">
        <v>24553</v>
      </c>
      <c r="L2371" s="12" t="s">
        <v>24553</v>
      </c>
      <c r="M2371" s="12" t="s">
        <v>24553</v>
      </c>
      <c r="N2371" s="12" t="s">
        <v>24553</v>
      </c>
      <c r="O2371" s="12" t="s">
        <v>24553</v>
      </c>
      <c r="P2371" s="12" t="s">
        <v>24553</v>
      </c>
      <c r="Q2371" s="29" t="s">
        <v>24553</v>
      </c>
      <c r="AT2371" s="3">
        <v>78.526129664857422</v>
      </c>
      <c r="AU2371" s="3">
        <v>91.808663070009544</v>
      </c>
      <c r="AV2371" s="3">
        <v>76.17706987802427</v>
      </c>
      <c r="AW2371" s="3">
        <v>67.265774966290849</v>
      </c>
      <c r="AX2371" s="3">
        <v>64.275258949455448</v>
      </c>
      <c r="AY2371" s="3">
        <v>49.863485648611885</v>
      </c>
      <c r="AZ2371" s="3">
        <v>41.499368027326042</v>
      </c>
      <c r="BA2371" s="3">
        <v>47.469476677506208</v>
      </c>
      <c r="BB2371" s="3">
        <v>51.043855265200946</v>
      </c>
      <c r="BC2371" s="31">
        <v>100</v>
      </c>
    </row>
    <row r="2372" spans="1:55" x14ac:dyDescent="0.55000000000000004">
      <c r="A2372" s="21" t="s">
        <v>6</v>
      </c>
      <c r="B2372" s="21" t="s">
        <v>24492</v>
      </c>
      <c r="C2372" s="21" t="s">
        <v>1776</v>
      </c>
      <c r="D2372" s="27" t="s">
        <v>1777</v>
      </c>
      <c r="E2372" s="4">
        <v>61</v>
      </c>
      <c r="F2372" s="4">
        <v>7</v>
      </c>
      <c r="G2372" s="4">
        <v>81</v>
      </c>
      <c r="H2372" s="62">
        <v>23</v>
      </c>
      <c r="J2372" s="28">
        <v>1</v>
      </c>
      <c r="K2372" s="13" t="s">
        <v>24548</v>
      </c>
      <c r="L2372" s="16" t="s">
        <v>16303</v>
      </c>
      <c r="M2372" s="17" t="s">
        <v>24549</v>
      </c>
      <c r="N2372" s="12" t="s">
        <v>24553</v>
      </c>
      <c r="O2372" s="12" t="s">
        <v>24553</v>
      </c>
      <c r="P2372" s="12" t="s">
        <v>24553</v>
      </c>
      <c r="Q2372" s="29" t="s">
        <v>24553</v>
      </c>
      <c r="R2372" s="3">
        <v>93.224595377119783</v>
      </c>
      <c r="S2372" s="3">
        <v>87.811792391949041</v>
      </c>
      <c r="T2372" s="3">
        <v>100</v>
      </c>
      <c r="U2372" s="3">
        <v>97.699908188438087</v>
      </c>
      <c r="V2372" s="3">
        <v>53.04699668752535</v>
      </c>
      <c r="W2372" s="3">
        <v>57.192402851872913</v>
      </c>
      <c r="X2372" s="3">
        <v>32.329434021137295</v>
      </c>
      <c r="Y2372" s="32">
        <v>29.744942137835068</v>
      </c>
      <c r="Z2372" s="50">
        <v>2.5958592833530799E-4</v>
      </c>
      <c r="AA2372" s="3">
        <v>60.1274079629626</v>
      </c>
      <c r="AB2372" s="3">
        <v>59.128697236621107</v>
      </c>
      <c r="AC2372" s="3">
        <v>95.282062606189712</v>
      </c>
      <c r="AD2372" s="3">
        <v>100</v>
      </c>
      <c r="AE2372" s="3">
        <v>40.775175820232398</v>
      </c>
      <c r="AF2372" s="3">
        <v>42.875681279075515</v>
      </c>
      <c r="AG2372" s="3">
        <v>26.073609035555446</v>
      </c>
      <c r="AH2372" s="32">
        <v>26.877315950719815</v>
      </c>
      <c r="AI2372" s="50">
        <v>5.5807496067574E-4</v>
      </c>
      <c r="AJ2372" s="3">
        <v>89.409746954989572</v>
      </c>
      <c r="AK2372" s="3">
        <v>89.137572972438846</v>
      </c>
      <c r="AL2372" s="3">
        <v>88.618292046054435</v>
      </c>
      <c r="AM2372" s="3">
        <v>92.154388229783251</v>
      </c>
      <c r="AN2372" s="3">
        <v>88.471335549029945</v>
      </c>
      <c r="AO2372" s="3">
        <v>77.618382687085585</v>
      </c>
      <c r="AP2372" s="3">
        <v>100</v>
      </c>
      <c r="AQ2372" s="3">
        <v>48.156306858682171</v>
      </c>
      <c r="AR2372" s="3">
        <v>31.035354793835307</v>
      </c>
      <c r="AS2372" s="31">
        <v>24.834581764836265</v>
      </c>
      <c r="AT2372" s="3">
        <v>70.76065618861503</v>
      </c>
      <c r="AU2372" s="3">
        <v>72.249054050733804</v>
      </c>
      <c r="AV2372" s="3">
        <v>69.696359804090378</v>
      </c>
      <c r="AW2372" s="3">
        <v>81.592297683000325</v>
      </c>
      <c r="AX2372" s="3">
        <v>72.931554025050701</v>
      </c>
      <c r="AY2372" s="3">
        <v>100</v>
      </c>
      <c r="AZ2372" s="3">
        <v>97.733962303694028</v>
      </c>
      <c r="BA2372" s="3">
        <v>84.793227842254097</v>
      </c>
      <c r="BB2372" s="3">
        <v>56.015643488168244</v>
      </c>
      <c r="BC2372" s="31">
        <v>46.331129779947474</v>
      </c>
    </row>
    <row r="2373" spans="1:55" x14ac:dyDescent="0.55000000000000004">
      <c r="A2373" s="21" t="s">
        <v>6</v>
      </c>
      <c r="B2373" s="21" t="s">
        <v>24228</v>
      </c>
      <c r="C2373" s="21" t="s">
        <v>9694</v>
      </c>
      <c r="D2373" s="27" t="s">
        <v>9695</v>
      </c>
      <c r="E2373" s="4">
        <v>13</v>
      </c>
      <c r="F2373" s="4">
        <v>0</v>
      </c>
      <c r="G2373" s="4">
        <v>20</v>
      </c>
      <c r="H2373" s="62">
        <v>8</v>
      </c>
      <c r="J2373" s="28">
        <v>1</v>
      </c>
      <c r="K2373" s="13" t="s">
        <v>24548</v>
      </c>
      <c r="L2373" s="16" t="s">
        <v>16303</v>
      </c>
      <c r="M2373" s="17" t="s">
        <v>24549</v>
      </c>
      <c r="N2373" s="12" t="s">
        <v>24553</v>
      </c>
      <c r="O2373" s="12" t="s">
        <v>24553</v>
      </c>
      <c r="P2373" s="12" t="s">
        <v>24553</v>
      </c>
      <c r="Q2373" s="29" t="s">
        <v>24553</v>
      </c>
      <c r="R2373" s="3">
        <v>63.34605140105316</v>
      </c>
      <c r="S2373" s="3">
        <v>69.601963452297227</v>
      </c>
      <c r="T2373" s="3">
        <v>33.233696084061549</v>
      </c>
      <c r="U2373" s="3">
        <v>33.921335826826962</v>
      </c>
      <c r="V2373" s="3">
        <v>28.220358009248901</v>
      </c>
      <c r="W2373" s="3">
        <v>29.867471921291521</v>
      </c>
      <c r="X2373" s="3">
        <v>100</v>
      </c>
      <c r="Y2373" s="32">
        <v>98.42546435504282</v>
      </c>
      <c r="Z2373" s="50">
        <v>1.73868568373146E-4</v>
      </c>
      <c r="AJ2373" s="3">
        <v>59.86647515672496</v>
      </c>
      <c r="AK2373" s="3">
        <v>89.119092677766361</v>
      </c>
      <c r="AL2373" s="3">
        <v>90.167895625384503</v>
      </c>
      <c r="AM2373" s="3">
        <v>52.120729526572838</v>
      </c>
      <c r="AN2373" s="3">
        <v>43.143463362132572</v>
      </c>
      <c r="AO2373" s="3">
        <v>25.791005306700672</v>
      </c>
      <c r="AP2373" s="3">
        <v>24.235725407096389</v>
      </c>
      <c r="AQ2373" s="3">
        <v>20.550981422119659</v>
      </c>
      <c r="AR2373" s="3">
        <v>100</v>
      </c>
      <c r="AS2373" s="31">
        <v>41.096125275910033</v>
      </c>
      <c r="AT2373" s="3">
        <v>34.60354375338266</v>
      </c>
      <c r="AU2373" s="3">
        <v>30.353689578734748</v>
      </c>
      <c r="AV2373" s="3">
        <v>36.247323539946329</v>
      </c>
      <c r="AW2373" s="3">
        <v>31.860054877577866</v>
      </c>
      <c r="AX2373" s="3">
        <v>46.289792854133538</v>
      </c>
      <c r="AY2373" s="3">
        <v>37.674879279870474</v>
      </c>
      <c r="AZ2373" s="3">
        <v>34.703859363706627</v>
      </c>
      <c r="BA2373" s="3">
        <v>39.268283900561805</v>
      </c>
      <c r="BB2373" s="3">
        <v>94.149878479892166</v>
      </c>
      <c r="BC2373" s="31">
        <v>100</v>
      </c>
    </row>
    <row r="2374" spans="1:55" x14ac:dyDescent="0.55000000000000004">
      <c r="A2374" s="21" t="s">
        <v>6</v>
      </c>
      <c r="B2374" s="21" t="s">
        <v>24463</v>
      </c>
      <c r="C2374" s="21" t="s">
        <v>14069</v>
      </c>
      <c r="D2374" s="27" t="s">
        <v>14070</v>
      </c>
      <c r="E2374" s="4">
        <v>47</v>
      </c>
      <c r="F2374" s="4">
        <v>2</v>
      </c>
      <c r="G2374" s="4">
        <v>51</v>
      </c>
      <c r="H2374" s="62">
        <v>11</v>
      </c>
      <c r="J2374" s="28">
        <v>1</v>
      </c>
      <c r="K2374" s="13" t="s">
        <v>24548</v>
      </c>
      <c r="L2374" s="16" t="s">
        <v>16303</v>
      </c>
      <c r="M2374" s="17" t="s">
        <v>24549</v>
      </c>
      <c r="N2374" s="12" t="s">
        <v>24553</v>
      </c>
      <c r="O2374" s="12" t="s">
        <v>24553</v>
      </c>
      <c r="P2374" s="12" t="s">
        <v>24553</v>
      </c>
      <c r="Q2374" s="29" t="s">
        <v>24553</v>
      </c>
      <c r="R2374" s="3">
        <v>96.876487721421313</v>
      </c>
      <c r="S2374" s="3">
        <v>100</v>
      </c>
      <c r="T2374" s="3">
        <v>25.982573919029662</v>
      </c>
      <c r="U2374" s="3">
        <v>25.398922784235577</v>
      </c>
      <c r="V2374" s="3">
        <v>18.320158507957753</v>
      </c>
      <c r="W2374" s="3">
        <v>19.73431935380653</v>
      </c>
      <c r="X2374" s="3">
        <v>19.512637004779144</v>
      </c>
      <c r="Y2374" s="32">
        <v>18.369086689479932</v>
      </c>
      <c r="Z2374" s="50">
        <v>3.3997546219535002E-5</v>
      </c>
      <c r="AA2374" s="3">
        <v>100</v>
      </c>
      <c r="AB2374" s="3">
        <v>91.114429271336476</v>
      </c>
      <c r="AC2374" s="3">
        <v>34.830074663169938</v>
      </c>
      <c r="AD2374" s="3">
        <v>31.669703980614756</v>
      </c>
      <c r="AE2374" s="3">
        <v>30.980643025559463</v>
      </c>
      <c r="AF2374" s="3">
        <v>29.674611230037723</v>
      </c>
      <c r="AG2374" s="3">
        <v>16.088395089349277</v>
      </c>
      <c r="AH2374" s="32">
        <v>18.719135443630673</v>
      </c>
      <c r="AI2374" s="50">
        <v>1.10699065592589E-3</v>
      </c>
      <c r="AJ2374" s="3">
        <v>92.327632306207448</v>
      </c>
      <c r="AK2374" s="3">
        <v>100</v>
      </c>
      <c r="AL2374" s="3">
        <v>96.336373236437126</v>
      </c>
      <c r="AM2374" s="3">
        <v>63.930871716257307</v>
      </c>
      <c r="AN2374" s="3">
        <v>45.885499325734045</v>
      </c>
      <c r="AO2374" s="3">
        <v>23.210621427392425</v>
      </c>
      <c r="AP2374" s="3">
        <v>26.468424577140581</v>
      </c>
      <c r="AQ2374" s="3">
        <v>20.497918481017983</v>
      </c>
      <c r="AR2374" s="3">
        <v>20.766161436351847</v>
      </c>
      <c r="AS2374" s="31">
        <v>11.629774231955366</v>
      </c>
      <c r="AT2374" s="3">
        <v>96.702232610815912</v>
      </c>
      <c r="AU2374" s="3">
        <v>91.107527285483769</v>
      </c>
      <c r="AV2374" s="3">
        <v>100</v>
      </c>
      <c r="AW2374" s="3">
        <v>75.499120729416262</v>
      </c>
      <c r="AX2374" s="3">
        <v>72.674295222543066</v>
      </c>
      <c r="AY2374" s="3">
        <v>72.062122619735149</v>
      </c>
      <c r="AZ2374" s="3">
        <v>60.862516977265834</v>
      </c>
      <c r="BA2374" s="3">
        <v>51.113787335103865</v>
      </c>
      <c r="BB2374" s="3">
        <v>38.816535952558091</v>
      </c>
      <c r="BC2374" s="31">
        <v>28.543086981285214</v>
      </c>
    </row>
    <row r="2375" spans="1:55" x14ac:dyDescent="0.55000000000000004">
      <c r="A2375" s="21" t="s">
        <v>6</v>
      </c>
      <c r="B2375" s="21" t="s">
        <v>24170</v>
      </c>
      <c r="C2375" s="21" t="s">
        <v>15436</v>
      </c>
      <c r="D2375" s="27" t="s">
        <v>15437</v>
      </c>
      <c r="E2375" s="4">
        <v>11</v>
      </c>
      <c r="F2375" s="4">
        <v>0</v>
      </c>
      <c r="G2375" s="4">
        <v>7</v>
      </c>
      <c r="H2375" s="62">
        <v>0</v>
      </c>
      <c r="J2375" s="28">
        <v>1</v>
      </c>
      <c r="K2375" s="13" t="s">
        <v>24548</v>
      </c>
      <c r="L2375" s="16" t="s">
        <v>16303</v>
      </c>
      <c r="M2375" s="17" t="s">
        <v>24549</v>
      </c>
      <c r="N2375" s="12" t="s">
        <v>24553</v>
      </c>
      <c r="O2375" s="12" t="s">
        <v>24553</v>
      </c>
      <c r="P2375" s="12" t="s">
        <v>24553</v>
      </c>
      <c r="Q2375" s="29" t="s">
        <v>24553</v>
      </c>
      <c r="R2375" s="3">
        <v>97.834751471094663</v>
      </c>
      <c r="S2375" s="3">
        <v>100</v>
      </c>
      <c r="T2375" s="3">
        <v>29.919691042067083</v>
      </c>
      <c r="U2375" s="3">
        <v>29.396588088850866</v>
      </c>
      <c r="V2375" s="3">
        <v>25.347761156025967</v>
      </c>
      <c r="W2375" s="3">
        <v>26.667669141889743</v>
      </c>
      <c r="X2375" s="3">
        <v>21.065980425369705</v>
      </c>
      <c r="Y2375" s="32">
        <v>18.936022146835686</v>
      </c>
      <c r="Z2375" s="50">
        <v>3.3275015363280901E-5</v>
      </c>
      <c r="AJ2375" s="3">
        <v>91.507244792621549</v>
      </c>
      <c r="AK2375" s="3">
        <v>93.970421967183412</v>
      </c>
      <c r="AL2375" s="3">
        <v>100</v>
      </c>
      <c r="AM2375" s="3">
        <v>80.406832127584778</v>
      </c>
      <c r="AN2375" s="3">
        <v>76.877949003684634</v>
      </c>
      <c r="AO2375" s="3">
        <v>58.894622500135775</v>
      </c>
      <c r="AP2375" s="3">
        <v>49.444116880285542</v>
      </c>
      <c r="AQ2375" s="3">
        <v>43.338679129835896</v>
      </c>
      <c r="AR2375" s="3">
        <v>39.391392373629046</v>
      </c>
      <c r="AS2375" s="31">
        <v>36.537609772421455</v>
      </c>
    </row>
    <row r="2376" spans="1:55" x14ac:dyDescent="0.55000000000000004">
      <c r="A2376" s="21" t="s">
        <v>6</v>
      </c>
      <c r="B2376" s="21" t="s">
        <v>24335</v>
      </c>
      <c r="C2376" s="21" t="s">
        <v>11221</v>
      </c>
      <c r="D2376" s="27" t="s">
        <v>11222</v>
      </c>
      <c r="E2376" s="4">
        <v>21</v>
      </c>
      <c r="F2376" s="4">
        <v>1</v>
      </c>
      <c r="G2376" s="4">
        <v>28</v>
      </c>
      <c r="H2376" s="62">
        <v>6</v>
      </c>
      <c r="J2376" s="28">
        <v>1</v>
      </c>
      <c r="K2376" s="13" t="s">
        <v>24548</v>
      </c>
      <c r="L2376" s="16" t="s">
        <v>16303</v>
      </c>
      <c r="M2376" s="17" t="s">
        <v>24549</v>
      </c>
      <c r="N2376" s="18" t="s">
        <v>3232</v>
      </c>
      <c r="O2376" s="12" t="s">
        <v>24553</v>
      </c>
      <c r="P2376" s="12" t="s">
        <v>24553</v>
      </c>
      <c r="Q2376" s="29" t="s">
        <v>24553</v>
      </c>
      <c r="R2376" s="3">
        <v>98.430813379949399</v>
      </c>
      <c r="S2376" s="3">
        <v>100</v>
      </c>
      <c r="T2376" s="3">
        <v>23.06020363766892</v>
      </c>
      <c r="U2376" s="3">
        <v>23.508393442447417</v>
      </c>
      <c r="V2376" s="3">
        <v>14.949648850484207</v>
      </c>
      <c r="W2376" s="3">
        <v>19.098816849825855</v>
      </c>
      <c r="X2376" s="3">
        <v>10.641073333572013</v>
      </c>
      <c r="Y2376" s="32">
        <v>9.7497227406646658</v>
      </c>
      <c r="Z2376" s="50">
        <v>4.3678184548000299E-5</v>
      </c>
      <c r="AA2376" s="3">
        <v>100</v>
      </c>
      <c r="AB2376" s="3">
        <v>75.334717993591966</v>
      </c>
      <c r="AC2376" s="3">
        <v>23.387544933034697</v>
      </c>
      <c r="AD2376" s="3">
        <v>28.067303537367945</v>
      </c>
      <c r="AE2376" s="3">
        <v>26.986121951095072</v>
      </c>
      <c r="AF2376" s="3">
        <v>27.88518600174147</v>
      </c>
      <c r="AG2376" s="3">
        <v>26.648431395505572</v>
      </c>
      <c r="AH2376" s="32">
        <v>22.436794349840351</v>
      </c>
      <c r="AI2376" s="50">
        <v>1.1508448900454901E-2</v>
      </c>
      <c r="AJ2376" s="3">
        <v>88.587578263441358</v>
      </c>
      <c r="AK2376" s="3">
        <v>100</v>
      </c>
      <c r="AL2376" s="3">
        <v>95.445120121916801</v>
      </c>
      <c r="AM2376" s="3">
        <v>66.417353263226886</v>
      </c>
      <c r="AN2376" s="3">
        <v>38.586045312083897</v>
      </c>
      <c r="AO2376" s="3">
        <v>16.56355709374284</v>
      </c>
      <c r="AP2376" s="3">
        <v>19.515546241521342</v>
      </c>
      <c r="AQ2376" s="3">
        <v>13.652315814617799</v>
      </c>
      <c r="AR2376" s="3">
        <v>8.8923229881187691</v>
      </c>
      <c r="AS2376" s="31">
        <v>5.8407671069988503</v>
      </c>
      <c r="AT2376" s="3">
        <v>100</v>
      </c>
      <c r="AU2376" s="3">
        <v>93.793717942484278</v>
      </c>
      <c r="AV2376" s="3">
        <v>95.254660490697688</v>
      </c>
      <c r="AW2376" s="3">
        <v>86.193301434362937</v>
      </c>
      <c r="AX2376" s="3">
        <v>87.855899493402106</v>
      </c>
      <c r="AY2376" s="3">
        <v>78.812255181492802</v>
      </c>
      <c r="AZ2376" s="3">
        <v>69.38352521587818</v>
      </c>
      <c r="BA2376" s="3">
        <v>60.661644372112299</v>
      </c>
      <c r="BB2376" s="3">
        <v>51.016695116914313</v>
      </c>
      <c r="BC2376" s="31">
        <v>51.166723243178012</v>
      </c>
    </row>
    <row r="2377" spans="1:55" x14ac:dyDescent="0.55000000000000004">
      <c r="A2377" s="21" t="s">
        <v>6</v>
      </c>
      <c r="B2377" s="21" t="s">
        <v>23196</v>
      </c>
      <c r="C2377" s="21" t="s">
        <v>5321</v>
      </c>
      <c r="D2377" s="27" t="s">
        <v>5322</v>
      </c>
      <c r="E2377" s="4">
        <v>1</v>
      </c>
      <c r="F2377" s="4">
        <v>6</v>
      </c>
      <c r="G2377" s="4">
        <v>2</v>
      </c>
      <c r="H2377" s="62">
        <v>10</v>
      </c>
      <c r="J2377" s="28">
        <v>1</v>
      </c>
      <c r="K2377" s="13" t="s">
        <v>24548</v>
      </c>
      <c r="L2377" s="12" t="s">
        <v>24553</v>
      </c>
      <c r="M2377" s="12" t="s">
        <v>24553</v>
      </c>
      <c r="N2377" s="12" t="s">
        <v>24553</v>
      </c>
      <c r="O2377" s="12" t="s">
        <v>24553</v>
      </c>
      <c r="P2377" s="12" t="s">
        <v>24553</v>
      </c>
      <c r="Q2377" s="29" t="s">
        <v>24553</v>
      </c>
      <c r="R2377" s="3">
        <v>45.986052506303757</v>
      </c>
      <c r="S2377" s="3">
        <v>42.219583720378104</v>
      </c>
      <c r="T2377" s="3">
        <v>92.056533693713291</v>
      </c>
      <c r="U2377" s="3">
        <v>84.233013154416511</v>
      </c>
      <c r="V2377" s="3">
        <v>91.642814542348148</v>
      </c>
      <c r="W2377" s="3">
        <v>84.04807922230664</v>
      </c>
      <c r="X2377" s="3">
        <v>100</v>
      </c>
      <c r="Y2377" s="32">
        <v>98.607063207214537</v>
      </c>
      <c r="Z2377" s="50">
        <v>1.5934092010841401E-3</v>
      </c>
      <c r="AA2377" s="3">
        <v>45.086087395131635</v>
      </c>
      <c r="AB2377" s="3">
        <v>33.295486428669754</v>
      </c>
      <c r="AC2377" s="3">
        <v>50.248231658704071</v>
      </c>
      <c r="AD2377" s="3">
        <v>51.031074870756434</v>
      </c>
      <c r="AE2377" s="3">
        <v>72.245412537663412</v>
      </c>
      <c r="AF2377" s="3">
        <v>68.275493852384898</v>
      </c>
      <c r="AG2377" s="3">
        <v>89.880584725850838</v>
      </c>
      <c r="AH2377" s="32">
        <v>100</v>
      </c>
      <c r="AI2377" s="50">
        <v>6.3784925265545503E-3</v>
      </c>
      <c r="AJ2377" s="3">
        <v>25.76484935393405</v>
      </c>
      <c r="AK2377" s="3">
        <v>14.021341004185468</v>
      </c>
      <c r="AL2377" s="3">
        <v>12.710823358205916</v>
      </c>
      <c r="AM2377" s="3">
        <v>18.845693417988628</v>
      </c>
      <c r="AN2377" s="3">
        <v>24.27146656641083</v>
      </c>
      <c r="AO2377" s="3">
        <v>34.792976043523794</v>
      </c>
      <c r="AP2377" s="3">
        <v>36.70206933216442</v>
      </c>
      <c r="AQ2377" s="3">
        <v>51.37636280628255</v>
      </c>
      <c r="AR2377" s="3">
        <v>49.069429374583493</v>
      </c>
      <c r="AS2377" s="31">
        <v>100</v>
      </c>
      <c r="AT2377" s="3">
        <v>41.479417962138868</v>
      </c>
      <c r="AU2377" s="3">
        <v>43.519708025881705</v>
      </c>
      <c r="AV2377" s="3">
        <v>46.041427230782347</v>
      </c>
      <c r="AW2377" s="3">
        <v>47.228975878806722</v>
      </c>
      <c r="AX2377" s="3">
        <v>46.812446866934081</v>
      </c>
      <c r="AY2377" s="3">
        <v>54.972656971036884</v>
      </c>
      <c r="AZ2377" s="3">
        <v>49.07294475531971</v>
      </c>
      <c r="BA2377" s="3">
        <v>54.225566266146345</v>
      </c>
      <c r="BB2377" s="3">
        <v>84.42884201276263</v>
      </c>
      <c r="BC2377" s="31">
        <v>100</v>
      </c>
    </row>
    <row r="2378" spans="1:55" x14ac:dyDescent="0.55000000000000004">
      <c r="A2378" s="21" t="s">
        <v>6</v>
      </c>
      <c r="B2378" s="21" t="s">
        <v>16454</v>
      </c>
      <c r="C2378" s="21" t="s">
        <v>240</v>
      </c>
      <c r="D2378" s="27" t="s">
        <v>241</v>
      </c>
      <c r="E2378" s="4">
        <v>0</v>
      </c>
      <c r="F2378" s="4">
        <v>0</v>
      </c>
      <c r="G2378" s="4">
        <v>0</v>
      </c>
      <c r="H2378" s="62">
        <v>1</v>
      </c>
      <c r="J2378" s="28">
        <v>1</v>
      </c>
      <c r="K2378" s="13" t="s">
        <v>24548</v>
      </c>
      <c r="L2378" s="16" t="s">
        <v>16303</v>
      </c>
      <c r="M2378" s="12" t="s">
        <v>24553</v>
      </c>
      <c r="N2378" s="12" t="s">
        <v>24553</v>
      </c>
      <c r="O2378" s="12" t="s">
        <v>24553</v>
      </c>
      <c r="P2378" s="12" t="s">
        <v>24553</v>
      </c>
      <c r="Q2378" s="29" t="s">
        <v>24553</v>
      </c>
      <c r="AT2378" s="3">
        <v>58.91609110828896</v>
      </c>
      <c r="AU2378" s="3">
        <v>40.136251108968281</v>
      </c>
      <c r="AV2378" s="3">
        <v>43.892477095758423</v>
      </c>
      <c r="AW2378" s="3">
        <v>63.776084554940013</v>
      </c>
      <c r="AX2378" s="3">
        <v>60.157356018095079</v>
      </c>
      <c r="AY2378" s="3">
        <v>65.720359881455593</v>
      </c>
      <c r="AZ2378" s="3">
        <v>51.648466851128319</v>
      </c>
      <c r="BA2378" s="3">
        <v>47.86638036984516</v>
      </c>
      <c r="BB2378" s="3">
        <v>88.826558395290192</v>
      </c>
      <c r="BC2378" s="31">
        <v>100</v>
      </c>
    </row>
    <row r="2379" spans="1:55" x14ac:dyDescent="0.55000000000000004">
      <c r="A2379" s="21" t="s">
        <v>6</v>
      </c>
      <c r="B2379" s="21" t="s">
        <v>18438</v>
      </c>
      <c r="C2379" s="21" t="s">
        <v>6428</v>
      </c>
      <c r="D2379" s="27" t="s">
        <v>6429</v>
      </c>
      <c r="E2379" s="4">
        <v>0</v>
      </c>
      <c r="F2379" s="4">
        <v>0</v>
      </c>
      <c r="G2379" s="4">
        <v>0</v>
      </c>
      <c r="H2379" s="62">
        <v>12</v>
      </c>
      <c r="J2379" s="28">
        <v>1</v>
      </c>
      <c r="K2379" s="13" t="s">
        <v>24548</v>
      </c>
      <c r="L2379" s="12" t="s">
        <v>24553</v>
      </c>
      <c r="M2379" s="12" t="s">
        <v>24553</v>
      </c>
      <c r="N2379" s="12" t="s">
        <v>24553</v>
      </c>
      <c r="O2379" s="12" t="s">
        <v>24553</v>
      </c>
      <c r="P2379" s="12" t="s">
        <v>24553</v>
      </c>
      <c r="Q2379" s="29" t="s">
        <v>24553</v>
      </c>
      <c r="AT2379" s="3">
        <v>72.2922994826978</v>
      </c>
      <c r="AU2379" s="3">
        <v>74.678775632089469</v>
      </c>
      <c r="AV2379" s="3">
        <v>75.363901290104025</v>
      </c>
      <c r="AW2379" s="3">
        <v>77.564968200312137</v>
      </c>
      <c r="AX2379" s="3">
        <v>76.38170596882739</v>
      </c>
      <c r="AY2379" s="3">
        <v>92.898207769988204</v>
      </c>
      <c r="AZ2379" s="3">
        <v>100</v>
      </c>
      <c r="BA2379" s="3">
        <v>90.481935382551768</v>
      </c>
      <c r="BB2379" s="3">
        <v>95.126479711846699</v>
      </c>
      <c r="BC2379" s="31">
        <v>98.088483572619936</v>
      </c>
    </row>
    <row r="2380" spans="1:55" x14ac:dyDescent="0.55000000000000004">
      <c r="A2380" s="21" t="s">
        <v>6</v>
      </c>
      <c r="B2380" s="21" t="s">
        <v>20189</v>
      </c>
      <c r="C2380" s="21" t="s">
        <v>7649</v>
      </c>
      <c r="D2380" s="27" t="s">
        <v>7650</v>
      </c>
      <c r="E2380" s="4">
        <v>0</v>
      </c>
      <c r="F2380" s="4">
        <v>2</v>
      </c>
      <c r="G2380" s="4">
        <v>0</v>
      </c>
      <c r="H2380" s="62">
        <v>8</v>
      </c>
      <c r="J2380" s="28">
        <v>1</v>
      </c>
      <c r="K2380" s="13" t="s">
        <v>24548</v>
      </c>
      <c r="L2380" s="16" t="s">
        <v>16303</v>
      </c>
      <c r="M2380" s="12" t="s">
        <v>24553</v>
      </c>
      <c r="N2380" s="12" t="s">
        <v>24553</v>
      </c>
      <c r="O2380" s="12" t="s">
        <v>24553</v>
      </c>
      <c r="P2380" s="14" t="s">
        <v>24551</v>
      </c>
      <c r="Q2380" s="29" t="s">
        <v>24553</v>
      </c>
      <c r="AA2380" s="3">
        <v>97.13186024054518</v>
      </c>
      <c r="AB2380" s="3">
        <v>99.968590785734918</v>
      </c>
      <c r="AC2380" s="3">
        <v>83.418214060832014</v>
      </c>
      <c r="AD2380" s="3">
        <v>100</v>
      </c>
      <c r="AE2380" s="3">
        <v>46.733351032964535</v>
      </c>
      <c r="AF2380" s="3">
        <v>47.476104790322836</v>
      </c>
      <c r="AG2380" s="3">
        <v>40.730442289236088</v>
      </c>
      <c r="AH2380" s="32">
        <v>42.918373748448566</v>
      </c>
      <c r="AI2380" s="50">
        <v>4.6817784234513601E-3</v>
      </c>
      <c r="AT2380" s="3">
        <v>89.050905274661403</v>
      </c>
      <c r="AU2380" s="3">
        <v>100</v>
      </c>
      <c r="AV2380" s="3">
        <v>92.280108393436151</v>
      </c>
      <c r="AW2380" s="3">
        <v>96.947949750194681</v>
      </c>
      <c r="AX2380" s="3">
        <v>90.256640114514227</v>
      </c>
      <c r="AY2380" s="3">
        <v>82.192868782712097</v>
      </c>
      <c r="AZ2380" s="3">
        <v>69.033345870498763</v>
      </c>
      <c r="BA2380" s="3">
        <v>64.905774114150816</v>
      </c>
      <c r="BB2380" s="3">
        <v>66.339131058533837</v>
      </c>
      <c r="BC2380" s="31">
        <v>71.123329408589015</v>
      </c>
    </row>
    <row r="2381" spans="1:55" x14ac:dyDescent="0.55000000000000004">
      <c r="A2381" s="21" t="s">
        <v>6</v>
      </c>
      <c r="B2381" s="21" t="s">
        <v>21534</v>
      </c>
      <c r="C2381" s="21" t="s">
        <v>4266</v>
      </c>
      <c r="D2381" s="27" t="s">
        <v>4267</v>
      </c>
      <c r="E2381" s="4">
        <v>0</v>
      </c>
      <c r="F2381" s="4">
        <v>8</v>
      </c>
      <c r="G2381" s="4">
        <v>0</v>
      </c>
      <c r="H2381" s="62">
        <v>6</v>
      </c>
      <c r="J2381" s="28">
        <v>1</v>
      </c>
      <c r="K2381" s="13" t="s">
        <v>24548</v>
      </c>
      <c r="L2381" s="12" t="s">
        <v>24553</v>
      </c>
      <c r="M2381" s="12" t="s">
        <v>24553</v>
      </c>
      <c r="N2381" s="12" t="s">
        <v>24553</v>
      </c>
      <c r="O2381" s="12" t="s">
        <v>24553</v>
      </c>
      <c r="P2381" s="12" t="s">
        <v>24553</v>
      </c>
      <c r="Q2381" s="29" t="s">
        <v>24553</v>
      </c>
      <c r="AA2381" s="3">
        <v>53.959094730420198</v>
      </c>
      <c r="AB2381" s="3">
        <v>59.753037473481506</v>
      </c>
      <c r="AC2381" s="3">
        <v>83.570212219438361</v>
      </c>
      <c r="AD2381" s="3">
        <v>73.878646638386925</v>
      </c>
      <c r="AE2381" s="3">
        <v>97.170735751587273</v>
      </c>
      <c r="AF2381" s="3">
        <v>86.223314263895887</v>
      </c>
      <c r="AG2381" s="3">
        <v>100</v>
      </c>
      <c r="AH2381" s="32">
        <v>91.776446840176092</v>
      </c>
      <c r="AI2381" s="50">
        <v>2.0174423597411499E-2</v>
      </c>
      <c r="AT2381" s="3">
        <v>47.80937829339657</v>
      </c>
      <c r="AU2381" s="3">
        <v>51.723740501273717</v>
      </c>
      <c r="AV2381" s="3">
        <v>50.113077806143671</v>
      </c>
      <c r="AW2381" s="3">
        <v>54.745544666185161</v>
      </c>
      <c r="AX2381" s="3">
        <v>47.928328751298103</v>
      </c>
      <c r="AY2381" s="3">
        <v>56.031169862966223</v>
      </c>
      <c r="AZ2381" s="3">
        <v>51.435576950919391</v>
      </c>
      <c r="BA2381" s="3">
        <v>58.90640362275029</v>
      </c>
      <c r="BB2381" s="3">
        <v>82.114986897525483</v>
      </c>
      <c r="BC2381" s="31">
        <v>100</v>
      </c>
    </row>
    <row r="2382" spans="1:55" x14ac:dyDescent="0.55000000000000004">
      <c r="A2382" s="21" t="s">
        <v>6</v>
      </c>
      <c r="B2382" s="21" t="s">
        <v>21040</v>
      </c>
      <c r="C2382" s="21" t="s">
        <v>8633</v>
      </c>
      <c r="D2382" s="27" t="s">
        <v>8634</v>
      </c>
      <c r="E2382" s="4">
        <v>0</v>
      </c>
      <c r="F2382" s="4">
        <v>4</v>
      </c>
      <c r="G2382" s="4">
        <v>0</v>
      </c>
      <c r="H2382" s="62">
        <v>20</v>
      </c>
      <c r="J2382" s="28">
        <v>1</v>
      </c>
      <c r="K2382" s="13" t="s">
        <v>24548</v>
      </c>
      <c r="L2382" s="12" t="s">
        <v>24553</v>
      </c>
      <c r="M2382" s="12" t="s">
        <v>24553</v>
      </c>
      <c r="N2382" s="12" t="s">
        <v>24553</v>
      </c>
      <c r="O2382" s="12" t="s">
        <v>24553</v>
      </c>
      <c r="P2382" s="12" t="s">
        <v>24553</v>
      </c>
      <c r="Q2382" s="29" t="s">
        <v>24553</v>
      </c>
      <c r="AA2382" s="3">
        <v>15.092911860761991</v>
      </c>
      <c r="AB2382" s="3">
        <v>18.125210438097472</v>
      </c>
      <c r="AC2382" s="3">
        <v>11.43871586968098</v>
      </c>
      <c r="AD2382" s="3">
        <v>11.935055553176221</v>
      </c>
      <c r="AE2382" s="3">
        <v>33.250579334418923</v>
      </c>
      <c r="AF2382" s="3">
        <v>33.411157035791796</v>
      </c>
      <c r="AG2382" s="3">
        <v>98.963790466408227</v>
      </c>
      <c r="AH2382" s="32">
        <v>100</v>
      </c>
      <c r="AI2382" s="50">
        <v>1.9286876061629701E-4</v>
      </c>
      <c r="AT2382" s="3">
        <v>17.244184340591882</v>
      </c>
      <c r="AU2382" s="3">
        <v>15.726011949716447</v>
      </c>
      <c r="AV2382" s="3">
        <v>15.706731757102807</v>
      </c>
      <c r="AW2382" s="3">
        <v>15.456096229454088</v>
      </c>
      <c r="AX2382" s="3">
        <v>15.356223606575373</v>
      </c>
      <c r="AY2382" s="3">
        <v>14.174810543330766</v>
      </c>
      <c r="AZ2382" s="3">
        <v>14.329906512869409</v>
      </c>
      <c r="BA2382" s="3">
        <v>20.558299189231835</v>
      </c>
      <c r="BB2382" s="3">
        <v>60.596382125727409</v>
      </c>
      <c r="BC2382" s="31">
        <v>100</v>
      </c>
    </row>
    <row r="2383" spans="1:55" x14ac:dyDescent="0.55000000000000004">
      <c r="A2383" s="21" t="s">
        <v>6</v>
      </c>
      <c r="B2383" s="21" t="s">
        <v>23598</v>
      </c>
      <c r="C2383" s="21" t="s">
        <v>11734</v>
      </c>
      <c r="D2383" s="27" t="s">
        <v>11735</v>
      </c>
      <c r="E2383" s="4">
        <v>2</v>
      </c>
      <c r="F2383" s="4">
        <v>58</v>
      </c>
      <c r="G2383" s="4">
        <v>6</v>
      </c>
      <c r="H2383" s="62">
        <v>74</v>
      </c>
      <c r="J2383" s="28">
        <v>1</v>
      </c>
      <c r="K2383" s="12" t="s">
        <v>24553</v>
      </c>
      <c r="L2383" s="12" t="s">
        <v>24553</v>
      </c>
      <c r="M2383" s="12" t="s">
        <v>24553</v>
      </c>
      <c r="N2383" s="12" t="s">
        <v>24553</v>
      </c>
      <c r="O2383" s="12" t="s">
        <v>24553</v>
      </c>
      <c r="P2383" s="12" t="s">
        <v>24553</v>
      </c>
      <c r="Q2383" s="29" t="s">
        <v>24553</v>
      </c>
      <c r="R2383" s="3">
        <v>38.687318996816373</v>
      </c>
      <c r="S2383" s="3">
        <v>43.041339161205784</v>
      </c>
      <c r="T2383" s="3">
        <v>82.464199169212321</v>
      </c>
      <c r="U2383" s="3">
        <v>81.819727053891228</v>
      </c>
      <c r="V2383" s="3">
        <v>100</v>
      </c>
      <c r="W2383" s="3">
        <v>87.584458994196098</v>
      </c>
      <c r="X2383" s="3">
        <v>78.639541293812769</v>
      </c>
      <c r="Y2383" s="32">
        <v>83.941010665634266</v>
      </c>
      <c r="Z2383" s="50">
        <v>3.4155075715400999E-3</v>
      </c>
      <c r="AA2383" s="3">
        <v>71.691118745762878</v>
      </c>
      <c r="AB2383" s="3">
        <v>82.615779491709503</v>
      </c>
      <c r="AC2383" s="3">
        <v>75.975644413077674</v>
      </c>
      <c r="AD2383" s="3">
        <v>60.981259810431354</v>
      </c>
      <c r="AE2383" s="3">
        <v>91.201462399506084</v>
      </c>
      <c r="AF2383" s="3">
        <v>90.404821307225546</v>
      </c>
      <c r="AG2383" s="3">
        <v>99.245488719354086</v>
      </c>
      <c r="AH2383" s="32">
        <v>100</v>
      </c>
      <c r="AI2383" s="50">
        <v>4.3631685396217701E-2</v>
      </c>
      <c r="AJ2383" s="3">
        <v>53.188136987461888</v>
      </c>
      <c r="AK2383" s="3">
        <v>47.710042700189099</v>
      </c>
      <c r="AL2383" s="3">
        <v>47.721419960362319</v>
      </c>
      <c r="AM2383" s="3">
        <v>45.835995951791034</v>
      </c>
      <c r="AN2383" s="3">
        <v>54.783366594665097</v>
      </c>
      <c r="AO2383" s="3">
        <v>77.221309346202716</v>
      </c>
      <c r="AP2383" s="3">
        <v>92.339650057416861</v>
      </c>
      <c r="AQ2383" s="3">
        <v>100</v>
      </c>
      <c r="AR2383" s="3">
        <v>68.861820322631388</v>
      </c>
      <c r="AS2383" s="31">
        <v>56.739517059720725</v>
      </c>
      <c r="AT2383" s="3">
        <v>93.43873173052431</v>
      </c>
      <c r="AU2383" s="3">
        <v>92.546055711119166</v>
      </c>
      <c r="AV2383" s="3">
        <v>80.814662634877052</v>
      </c>
      <c r="AW2383" s="3">
        <v>77.548642654604151</v>
      </c>
      <c r="AX2383" s="3">
        <v>71.703814091595603</v>
      </c>
      <c r="AY2383" s="3">
        <v>64.388009967462295</v>
      </c>
      <c r="AZ2383" s="3">
        <v>66.620243868602529</v>
      </c>
      <c r="BA2383" s="3">
        <v>69.327183959010299</v>
      </c>
      <c r="BB2383" s="3">
        <v>68.560506294546698</v>
      </c>
      <c r="BC2383" s="31">
        <v>100</v>
      </c>
    </row>
    <row r="2384" spans="1:55" x14ac:dyDescent="0.55000000000000004">
      <c r="A2384" s="21" t="s">
        <v>6</v>
      </c>
      <c r="B2384" s="21" t="s">
        <v>21778</v>
      </c>
      <c r="C2384" s="21" t="s">
        <v>14028</v>
      </c>
      <c r="D2384" s="27" t="s">
        <v>14029</v>
      </c>
      <c r="E2384" s="4">
        <v>0</v>
      </c>
      <c r="F2384" s="4">
        <v>12</v>
      </c>
      <c r="G2384" s="4">
        <v>0</v>
      </c>
      <c r="H2384" s="62">
        <v>18</v>
      </c>
      <c r="J2384" s="28">
        <v>1</v>
      </c>
      <c r="K2384" s="13" t="s">
        <v>24548</v>
      </c>
      <c r="L2384" s="16" t="s">
        <v>16303</v>
      </c>
      <c r="M2384" s="12" t="s">
        <v>24553</v>
      </c>
      <c r="N2384" s="12" t="s">
        <v>24553</v>
      </c>
      <c r="O2384" s="12" t="s">
        <v>24553</v>
      </c>
      <c r="P2384" s="12" t="s">
        <v>24553</v>
      </c>
      <c r="Q2384" s="29" t="s">
        <v>24553</v>
      </c>
      <c r="AA2384" s="3">
        <v>82.202201883769661</v>
      </c>
      <c r="AB2384" s="3">
        <v>95.872963027260951</v>
      </c>
      <c r="AC2384" s="3">
        <v>87.549713747531186</v>
      </c>
      <c r="AD2384" s="3">
        <v>71.077075800538651</v>
      </c>
      <c r="AE2384" s="3">
        <v>94.902253144456665</v>
      </c>
      <c r="AF2384" s="3">
        <v>100</v>
      </c>
      <c r="AG2384" s="3">
        <v>95.943907895263976</v>
      </c>
      <c r="AH2384" s="32">
        <v>87.948994561567062</v>
      </c>
      <c r="AI2384" s="50">
        <v>0.32893662638653098</v>
      </c>
      <c r="AT2384" s="3">
        <v>93.572396290532723</v>
      </c>
      <c r="AU2384" s="3">
        <v>100</v>
      </c>
      <c r="AV2384" s="3">
        <v>89.442611279682197</v>
      </c>
      <c r="AW2384" s="3">
        <v>75.200289216921817</v>
      </c>
      <c r="AX2384" s="3">
        <v>85.464519845891047</v>
      </c>
      <c r="AY2384" s="3">
        <v>76.844906866859986</v>
      </c>
      <c r="AZ2384" s="3">
        <v>62.267730947854581</v>
      </c>
      <c r="BA2384" s="3">
        <v>68.641650919552262</v>
      </c>
      <c r="BB2384" s="3">
        <v>61.682272596919816</v>
      </c>
      <c r="BC2384" s="31">
        <v>81.231926806008119</v>
      </c>
    </row>
    <row r="2385" spans="1:55" x14ac:dyDescent="0.55000000000000004">
      <c r="A2385" s="21" t="s">
        <v>6</v>
      </c>
      <c r="B2385" s="21" t="s">
        <v>21878</v>
      </c>
      <c r="C2385" s="21" t="s">
        <v>7730</v>
      </c>
      <c r="D2385" s="27" t="s">
        <v>7731</v>
      </c>
      <c r="E2385" s="4">
        <v>0</v>
      </c>
      <c r="F2385" s="4">
        <v>16</v>
      </c>
      <c r="G2385" s="4">
        <v>0</v>
      </c>
      <c r="H2385" s="62">
        <v>23</v>
      </c>
      <c r="J2385" s="28">
        <v>1</v>
      </c>
      <c r="K2385" s="13" t="s">
        <v>24548</v>
      </c>
      <c r="L2385" s="16" t="s">
        <v>16303</v>
      </c>
      <c r="M2385" s="12" t="s">
        <v>24553</v>
      </c>
      <c r="N2385" s="12" t="s">
        <v>24553</v>
      </c>
      <c r="O2385" s="12" t="s">
        <v>24553</v>
      </c>
      <c r="P2385" s="14" t="s">
        <v>24551</v>
      </c>
      <c r="Q2385" s="29" t="s">
        <v>24553</v>
      </c>
      <c r="AA2385" s="3">
        <v>62.775935974060893</v>
      </c>
      <c r="AB2385" s="3">
        <v>64.333062447861195</v>
      </c>
      <c r="AC2385" s="3">
        <v>74.308872218732375</v>
      </c>
      <c r="AD2385" s="3">
        <v>72.951578939964307</v>
      </c>
      <c r="AE2385" s="3">
        <v>93.086196814421513</v>
      </c>
      <c r="AF2385" s="3">
        <v>94.302572180704018</v>
      </c>
      <c r="AG2385" s="3">
        <v>100</v>
      </c>
      <c r="AH2385" s="32">
        <v>94.776998875215384</v>
      </c>
      <c r="AI2385" s="50">
        <v>1.7167218720250501E-3</v>
      </c>
      <c r="AT2385" s="3">
        <v>77.218490305617081</v>
      </c>
      <c r="AU2385" s="3">
        <v>72.246083614135216</v>
      </c>
      <c r="AV2385" s="3">
        <v>69.360923946792781</v>
      </c>
      <c r="AW2385" s="3">
        <v>71.255421733687342</v>
      </c>
      <c r="AX2385" s="3">
        <v>72.613068806397891</v>
      </c>
      <c r="AY2385" s="3">
        <v>71.395599464610029</v>
      </c>
      <c r="AZ2385" s="3">
        <v>72.221588819659971</v>
      </c>
      <c r="BA2385" s="3">
        <v>83.055494530746969</v>
      </c>
      <c r="BB2385" s="3">
        <v>95.90198846557027</v>
      </c>
      <c r="BC2385" s="31">
        <v>100</v>
      </c>
    </row>
    <row r="2386" spans="1:55" x14ac:dyDescent="0.55000000000000004">
      <c r="A2386" s="21" t="s">
        <v>6</v>
      </c>
      <c r="B2386" s="21" t="s">
        <v>21241</v>
      </c>
      <c r="C2386" s="21" t="s">
        <v>12613</v>
      </c>
      <c r="D2386" s="27" t="s">
        <v>12614</v>
      </c>
      <c r="E2386" s="4">
        <v>0</v>
      </c>
      <c r="F2386" s="4">
        <v>5</v>
      </c>
      <c r="G2386" s="4">
        <v>0</v>
      </c>
      <c r="H2386" s="62">
        <v>17</v>
      </c>
      <c r="J2386" s="28">
        <v>1</v>
      </c>
      <c r="K2386" s="13" t="s">
        <v>24548</v>
      </c>
      <c r="L2386" s="16" t="s">
        <v>16303</v>
      </c>
      <c r="M2386" s="12" t="s">
        <v>24553</v>
      </c>
      <c r="N2386" s="12" t="s">
        <v>24553</v>
      </c>
      <c r="O2386" s="12" t="s">
        <v>24553</v>
      </c>
      <c r="P2386" s="12" t="s">
        <v>24553</v>
      </c>
      <c r="Q2386" s="29" t="s">
        <v>24553</v>
      </c>
      <c r="AA2386" s="3">
        <v>84.743503908502944</v>
      </c>
      <c r="AB2386" s="3">
        <v>100</v>
      </c>
      <c r="AC2386" s="3">
        <v>44.107739646646223</v>
      </c>
      <c r="AD2386" s="3">
        <v>36.000950966381659</v>
      </c>
      <c r="AE2386" s="3">
        <v>57.815738530615377</v>
      </c>
      <c r="AF2386" s="3">
        <v>56.858436637773799</v>
      </c>
      <c r="AG2386" s="3">
        <v>36.819503127411629</v>
      </c>
      <c r="AH2386" s="32">
        <v>38.870650206003312</v>
      </c>
      <c r="AI2386" s="50">
        <v>7.2770102623705996E-3</v>
      </c>
      <c r="AT2386" s="3">
        <v>100</v>
      </c>
      <c r="AU2386" s="3">
        <v>91.191224095456931</v>
      </c>
      <c r="AV2386" s="3">
        <v>89.95735960406266</v>
      </c>
      <c r="AW2386" s="3">
        <v>78.400591649834652</v>
      </c>
      <c r="AX2386" s="3">
        <v>68.001458426704801</v>
      </c>
      <c r="AY2386" s="3">
        <v>43.512472518256395</v>
      </c>
      <c r="AZ2386" s="3">
        <v>37.530396034493243</v>
      </c>
      <c r="BA2386" s="3">
        <v>30.176663563284418</v>
      </c>
      <c r="BB2386" s="3">
        <v>33.309972803134016</v>
      </c>
      <c r="BC2386" s="31">
        <v>24.703708327432324</v>
      </c>
    </row>
    <row r="2387" spans="1:55" x14ac:dyDescent="0.55000000000000004">
      <c r="A2387" s="21" t="s">
        <v>6</v>
      </c>
      <c r="B2387" s="21" t="s">
        <v>18039</v>
      </c>
      <c r="C2387" s="21" t="s">
        <v>12451</v>
      </c>
      <c r="D2387" s="27" t="s">
        <v>12452</v>
      </c>
      <c r="E2387" s="4">
        <v>0</v>
      </c>
      <c r="F2387" s="4">
        <v>0</v>
      </c>
      <c r="G2387" s="4">
        <v>0</v>
      </c>
      <c r="H2387" s="62">
        <v>4</v>
      </c>
      <c r="J2387" s="28">
        <v>1</v>
      </c>
      <c r="K2387" s="12" t="s">
        <v>24553</v>
      </c>
      <c r="L2387" s="12" t="s">
        <v>24553</v>
      </c>
      <c r="M2387" s="12" t="s">
        <v>24553</v>
      </c>
      <c r="N2387" s="12" t="s">
        <v>24553</v>
      </c>
      <c r="O2387" s="12" t="s">
        <v>24553</v>
      </c>
      <c r="P2387" s="12" t="s">
        <v>24553</v>
      </c>
      <c r="Q2387" s="29" t="s">
        <v>24553</v>
      </c>
      <c r="AT2387" s="3">
        <v>100</v>
      </c>
      <c r="AU2387" s="3">
        <v>93.558494804393149</v>
      </c>
      <c r="AV2387" s="3">
        <v>90.650098032589597</v>
      </c>
      <c r="AW2387" s="3">
        <v>80.289827732097464</v>
      </c>
      <c r="AX2387" s="3">
        <v>62.613735779280709</v>
      </c>
      <c r="AY2387" s="3">
        <v>41.565936243900069</v>
      </c>
      <c r="AZ2387" s="3">
        <v>43.964599322752456</v>
      </c>
      <c r="BA2387" s="3">
        <v>36.82845396718519</v>
      </c>
      <c r="BB2387" s="3">
        <v>37.669632131789463</v>
      </c>
      <c r="BC2387" s="31">
        <v>54.395805264066645</v>
      </c>
    </row>
    <row r="2388" spans="1:55" x14ac:dyDescent="0.55000000000000004">
      <c r="A2388" s="21" t="s">
        <v>6</v>
      </c>
      <c r="B2388" s="21" t="s">
        <v>17715</v>
      </c>
      <c r="C2388" s="21" t="s">
        <v>5701</v>
      </c>
      <c r="D2388" s="27" t="s">
        <v>5702</v>
      </c>
      <c r="E2388" s="4">
        <v>0</v>
      </c>
      <c r="F2388" s="4">
        <v>0</v>
      </c>
      <c r="G2388" s="4">
        <v>0</v>
      </c>
      <c r="H2388" s="62">
        <v>3</v>
      </c>
      <c r="J2388" s="28">
        <v>1</v>
      </c>
      <c r="K2388" s="13" t="s">
        <v>24548</v>
      </c>
      <c r="L2388" s="12" t="s">
        <v>24553</v>
      </c>
      <c r="M2388" s="12" t="s">
        <v>24553</v>
      </c>
      <c r="N2388" s="12" t="s">
        <v>24553</v>
      </c>
      <c r="O2388" s="12" t="s">
        <v>24553</v>
      </c>
      <c r="P2388" s="12" t="s">
        <v>24553</v>
      </c>
      <c r="Q2388" s="29" t="s">
        <v>24553</v>
      </c>
      <c r="AT2388" s="3">
        <v>42.165939628212428</v>
      </c>
      <c r="AU2388" s="3">
        <v>52.017331826309956</v>
      </c>
      <c r="AV2388" s="3">
        <v>52.516131843555371</v>
      </c>
      <c r="AW2388" s="3">
        <v>54.79038524935018</v>
      </c>
      <c r="AX2388" s="3">
        <v>53.344930377436242</v>
      </c>
      <c r="AY2388" s="3">
        <v>70.638021868904886</v>
      </c>
      <c r="AZ2388" s="3">
        <v>71.162259242690993</v>
      </c>
      <c r="BA2388" s="3">
        <v>100</v>
      </c>
      <c r="BB2388" s="3">
        <v>78.312528372732828</v>
      </c>
      <c r="BC2388" s="31">
        <v>64.208686971113778</v>
      </c>
    </row>
    <row r="2389" spans="1:55" x14ac:dyDescent="0.55000000000000004">
      <c r="A2389" s="21" t="s">
        <v>6</v>
      </c>
      <c r="B2389" s="21" t="s">
        <v>24350</v>
      </c>
      <c r="C2389" s="21" t="s">
        <v>4892</v>
      </c>
      <c r="D2389" s="27" t="s">
        <v>4893</v>
      </c>
      <c r="E2389" s="4">
        <v>23</v>
      </c>
      <c r="F2389" s="4">
        <v>16</v>
      </c>
      <c r="G2389" s="4">
        <v>25</v>
      </c>
      <c r="H2389" s="62">
        <v>37</v>
      </c>
      <c r="J2389" s="28">
        <v>1</v>
      </c>
      <c r="K2389" s="13" t="s">
        <v>24548</v>
      </c>
      <c r="L2389" s="12" t="s">
        <v>24553</v>
      </c>
      <c r="M2389" s="12" t="s">
        <v>24553</v>
      </c>
      <c r="N2389" s="12" t="s">
        <v>24553</v>
      </c>
      <c r="O2389" s="15" t="s">
        <v>24550</v>
      </c>
      <c r="P2389" s="12" t="s">
        <v>24553</v>
      </c>
      <c r="Q2389" s="29" t="s">
        <v>24553</v>
      </c>
      <c r="R2389" s="3">
        <v>49.671737232084993</v>
      </c>
      <c r="S2389" s="3">
        <v>45.876803570682767</v>
      </c>
      <c r="T2389" s="3">
        <v>100</v>
      </c>
      <c r="U2389" s="3">
        <v>95.879426714179033</v>
      </c>
      <c r="V2389" s="3">
        <v>96.577646023235999</v>
      </c>
      <c r="W2389" s="3">
        <v>91.819920778348745</v>
      </c>
      <c r="X2389" s="3">
        <v>79.003585234978942</v>
      </c>
      <c r="Y2389" s="32">
        <v>80.730016780826958</v>
      </c>
      <c r="Z2389" s="50">
        <v>5.7506531023248698E-4</v>
      </c>
      <c r="AA2389" s="3">
        <v>64.834497416243991</v>
      </c>
      <c r="AB2389" s="3">
        <v>63.952452152847918</v>
      </c>
      <c r="AC2389" s="3">
        <v>81.864151949847781</v>
      </c>
      <c r="AD2389" s="3">
        <v>82.439531492282512</v>
      </c>
      <c r="AE2389" s="3">
        <v>91.508846465353372</v>
      </c>
      <c r="AF2389" s="3">
        <v>85.729715872580016</v>
      </c>
      <c r="AG2389" s="3">
        <v>98.721494224324488</v>
      </c>
      <c r="AH2389" s="32">
        <v>100</v>
      </c>
      <c r="AI2389" s="50">
        <v>2.2388575616853102E-3</v>
      </c>
      <c r="AJ2389" s="3">
        <v>10.433342302212392</v>
      </c>
      <c r="AK2389" s="3">
        <v>10.095090624231775</v>
      </c>
      <c r="AL2389" s="3">
        <v>8.1486137200713742</v>
      </c>
      <c r="AM2389" s="3">
        <v>11.602070714545919</v>
      </c>
      <c r="AN2389" s="3">
        <v>17.661627621301719</v>
      </c>
      <c r="AO2389" s="3">
        <v>30.877893707607008</v>
      </c>
      <c r="AP2389" s="3">
        <v>27.47647122944278</v>
      </c>
      <c r="AQ2389" s="3">
        <v>34.176744768675185</v>
      </c>
      <c r="AR2389" s="3">
        <v>38.315224430535331</v>
      </c>
      <c r="AS2389" s="31">
        <v>100</v>
      </c>
      <c r="AT2389" s="3">
        <v>78.536650727981993</v>
      </c>
      <c r="AU2389" s="3">
        <v>70.599556909872661</v>
      </c>
      <c r="AV2389" s="3">
        <v>72.310541131190675</v>
      </c>
      <c r="AW2389" s="3">
        <v>75.988622901341046</v>
      </c>
      <c r="AX2389" s="3">
        <v>98.470530388133568</v>
      </c>
      <c r="AY2389" s="3">
        <v>82.568516671718115</v>
      </c>
      <c r="AZ2389" s="3">
        <v>100</v>
      </c>
      <c r="BA2389" s="3">
        <v>86.067163239772995</v>
      </c>
      <c r="BB2389" s="3">
        <v>96.007080596679316</v>
      </c>
      <c r="BC2389" s="31">
        <v>96.738630516541562</v>
      </c>
    </row>
    <row r="2390" spans="1:55" x14ac:dyDescent="0.55000000000000004">
      <c r="A2390" s="21" t="s">
        <v>6</v>
      </c>
      <c r="B2390" s="21" t="s">
        <v>22782</v>
      </c>
      <c r="C2390" s="21" t="s">
        <v>3670</v>
      </c>
      <c r="D2390" s="27" t="s">
        <v>3671</v>
      </c>
      <c r="E2390" s="4">
        <v>0</v>
      </c>
      <c r="F2390" s="4">
        <v>3</v>
      </c>
      <c r="G2390" s="4">
        <v>5</v>
      </c>
      <c r="H2390" s="62">
        <v>10</v>
      </c>
      <c r="J2390" s="28">
        <v>1</v>
      </c>
      <c r="K2390" s="13" t="s">
        <v>24548</v>
      </c>
      <c r="L2390" s="12" t="s">
        <v>24553</v>
      </c>
      <c r="M2390" s="12" t="s">
        <v>24553</v>
      </c>
      <c r="N2390" s="12" t="s">
        <v>24553</v>
      </c>
      <c r="O2390" s="12" t="s">
        <v>24553</v>
      </c>
      <c r="P2390" s="12" t="s">
        <v>24553</v>
      </c>
      <c r="Q2390" s="29" t="s">
        <v>24553</v>
      </c>
      <c r="AA2390" s="3">
        <v>66.702040324002994</v>
      </c>
      <c r="AB2390" s="3">
        <v>78.684443970647195</v>
      </c>
      <c r="AC2390" s="3">
        <v>100</v>
      </c>
      <c r="AD2390" s="3">
        <v>79.232203264694789</v>
      </c>
      <c r="AE2390" s="3">
        <v>61.426091029853488</v>
      </c>
      <c r="AF2390" s="3">
        <v>49.285760179196217</v>
      </c>
      <c r="AG2390" s="3">
        <v>36.58483449322565</v>
      </c>
      <c r="AH2390" s="32">
        <v>34.745564304706726</v>
      </c>
      <c r="AI2390" s="50">
        <v>2.9509966634715699E-2</v>
      </c>
      <c r="AJ2390" s="3">
        <v>13.791622616003535</v>
      </c>
      <c r="AK2390" s="3">
        <v>15.851448323986322</v>
      </c>
      <c r="AL2390" s="3">
        <v>15.19610550978021</v>
      </c>
      <c r="AM2390" s="3">
        <v>23.608828081519878</v>
      </c>
      <c r="AN2390" s="3">
        <v>35.209576166193706</v>
      </c>
      <c r="AO2390" s="3">
        <v>70.860201636310606</v>
      </c>
      <c r="AP2390" s="3">
        <v>64.044660702856291</v>
      </c>
      <c r="AQ2390" s="3">
        <v>45.260358475740162</v>
      </c>
      <c r="AR2390" s="3">
        <v>51.448782754034539</v>
      </c>
      <c r="AS2390" s="31">
        <v>100</v>
      </c>
      <c r="AT2390" s="3">
        <v>76.341720757987019</v>
      </c>
      <c r="AU2390" s="3">
        <v>70.993831924395792</v>
      </c>
      <c r="AV2390" s="3">
        <v>79.619883223741795</v>
      </c>
      <c r="AW2390" s="3">
        <v>81.95001580180282</v>
      </c>
      <c r="AX2390" s="3">
        <v>90.731598996554936</v>
      </c>
      <c r="AY2390" s="3">
        <v>90.879564246251306</v>
      </c>
      <c r="AZ2390" s="3">
        <v>100</v>
      </c>
      <c r="BA2390" s="3">
        <v>58.086793718698139</v>
      </c>
      <c r="BB2390" s="3">
        <v>48.561205823892344</v>
      </c>
      <c r="BC2390" s="31">
        <v>28.649274996802536</v>
      </c>
    </row>
    <row r="2391" spans="1:55" x14ac:dyDescent="0.55000000000000004">
      <c r="A2391" s="21" t="s">
        <v>6</v>
      </c>
      <c r="B2391" s="21" t="s">
        <v>24369</v>
      </c>
      <c r="C2391" s="21" t="s">
        <v>9586</v>
      </c>
      <c r="D2391" s="27" t="s">
        <v>9587</v>
      </c>
      <c r="E2391" s="4">
        <v>25</v>
      </c>
      <c r="F2391" s="4">
        <v>0</v>
      </c>
      <c r="G2391" s="4">
        <v>38</v>
      </c>
      <c r="H2391" s="62">
        <v>5</v>
      </c>
      <c r="J2391" s="28">
        <v>1</v>
      </c>
      <c r="K2391" s="13" t="s">
        <v>24548</v>
      </c>
      <c r="L2391" s="16" t="s">
        <v>16303</v>
      </c>
      <c r="M2391" s="12" t="s">
        <v>24553</v>
      </c>
      <c r="N2391" s="12" t="s">
        <v>24553</v>
      </c>
      <c r="O2391" s="12" t="s">
        <v>24553</v>
      </c>
      <c r="P2391" s="14" t="s">
        <v>24551</v>
      </c>
      <c r="Q2391" s="29" t="s">
        <v>24553</v>
      </c>
      <c r="R2391" s="3">
        <v>96.294511164023305</v>
      </c>
      <c r="S2391" s="3">
        <v>100</v>
      </c>
      <c r="T2391" s="3">
        <v>43.163906003845504</v>
      </c>
      <c r="U2391" s="3">
        <v>40.519306464831487</v>
      </c>
      <c r="V2391" s="3">
        <v>32.408676808884209</v>
      </c>
      <c r="W2391" s="3">
        <v>35.987065060017692</v>
      </c>
      <c r="X2391" s="3">
        <v>28.270089887802119</v>
      </c>
      <c r="Y2391" s="32">
        <v>24.866586364651869</v>
      </c>
      <c r="Z2391" s="50">
        <v>1.7535914866508701E-4</v>
      </c>
      <c r="AJ2391" s="3">
        <v>80.153408861203019</v>
      </c>
      <c r="AK2391" s="3">
        <v>100</v>
      </c>
      <c r="AL2391" s="3">
        <v>96.690398270893297</v>
      </c>
      <c r="AM2391" s="3">
        <v>82.170475014097534</v>
      </c>
      <c r="AN2391" s="3">
        <v>64.190623597513579</v>
      </c>
      <c r="AO2391" s="3">
        <v>37.637277949089736</v>
      </c>
      <c r="AP2391" s="3">
        <v>31.175482722034143</v>
      </c>
      <c r="AQ2391" s="3">
        <v>15.286606354184856</v>
      </c>
      <c r="AR2391" s="3">
        <v>17.883556640039654</v>
      </c>
      <c r="AS2391" s="31">
        <v>9.8461636289861332</v>
      </c>
      <c r="AT2391" s="3">
        <v>91.299175134493439</v>
      </c>
      <c r="AU2391" s="3">
        <v>93.136599035373294</v>
      </c>
      <c r="AV2391" s="3">
        <v>100</v>
      </c>
      <c r="AW2391" s="3">
        <v>92.662227939337313</v>
      </c>
      <c r="AX2391" s="3">
        <v>91.547107471693906</v>
      </c>
      <c r="AY2391" s="3">
        <v>70.745008912881175</v>
      </c>
      <c r="AZ2391" s="3">
        <v>68.239092692049852</v>
      </c>
      <c r="BA2391" s="3">
        <v>35.807039930760652</v>
      </c>
      <c r="BB2391" s="3">
        <v>33.153572873173118</v>
      </c>
      <c r="BC2391" s="31">
        <v>22.930998894184128</v>
      </c>
    </row>
    <row r="2392" spans="1:55" x14ac:dyDescent="0.55000000000000004">
      <c r="A2392" s="21" t="s">
        <v>6</v>
      </c>
      <c r="B2392" s="21" t="s">
        <v>22415</v>
      </c>
      <c r="C2392" s="21" t="s">
        <v>9919</v>
      </c>
      <c r="D2392" s="27" t="s">
        <v>9920</v>
      </c>
      <c r="E2392" s="4">
        <v>0</v>
      </c>
      <c r="F2392" s="4">
        <v>9</v>
      </c>
      <c r="G2392" s="4">
        <v>1</v>
      </c>
      <c r="H2392" s="62">
        <v>21</v>
      </c>
      <c r="J2392" s="28">
        <v>1</v>
      </c>
      <c r="K2392" s="13" t="s">
        <v>24548</v>
      </c>
      <c r="L2392" s="16" t="s">
        <v>16303</v>
      </c>
      <c r="M2392" s="12" t="s">
        <v>24553</v>
      </c>
      <c r="N2392" s="12" t="s">
        <v>24553</v>
      </c>
      <c r="O2392" s="15" t="s">
        <v>24550</v>
      </c>
      <c r="P2392" s="14" t="s">
        <v>24551</v>
      </c>
      <c r="Q2392" s="29" t="s">
        <v>24553</v>
      </c>
      <c r="AA2392" s="3">
        <v>89.058928267729158</v>
      </c>
      <c r="AB2392" s="3">
        <v>100</v>
      </c>
      <c r="AC2392" s="3">
        <v>60.311700241790348</v>
      </c>
      <c r="AD2392" s="3">
        <v>65.954143731642674</v>
      </c>
      <c r="AE2392" s="3">
        <v>34.940130554229043</v>
      </c>
      <c r="AF2392" s="3">
        <v>38.666803134132735</v>
      </c>
      <c r="AG2392" s="3">
        <v>27.142782515836959</v>
      </c>
      <c r="AH2392" s="32">
        <v>27.606523730402944</v>
      </c>
      <c r="AI2392" s="50">
        <v>2.4219383576936301E-3</v>
      </c>
      <c r="AJ2392" s="3">
        <v>100</v>
      </c>
      <c r="AK2392" s="3">
        <v>64.917396954385197</v>
      </c>
      <c r="AL2392" s="3">
        <v>66.370215913014107</v>
      </c>
      <c r="AM2392" s="3">
        <v>85.797832867480082</v>
      </c>
      <c r="AN2392" s="3">
        <v>66.73593070760198</v>
      </c>
      <c r="AO2392" s="3">
        <v>58.869320780626644</v>
      </c>
      <c r="AP2392" s="3">
        <v>68.96940344309111</v>
      </c>
      <c r="AQ2392" s="3">
        <v>39.622840933805698</v>
      </c>
      <c r="AR2392" s="3">
        <v>23.622875614639817</v>
      </c>
      <c r="AS2392" s="31">
        <v>23.373430257921317</v>
      </c>
      <c r="AT2392" s="3">
        <v>94.925249568764485</v>
      </c>
      <c r="AU2392" s="3">
        <v>97.061729155598513</v>
      </c>
      <c r="AV2392" s="3">
        <v>100</v>
      </c>
      <c r="AW2392" s="3">
        <v>93.622638959136523</v>
      </c>
      <c r="AX2392" s="3">
        <v>81.074566734368304</v>
      </c>
      <c r="AY2392" s="3">
        <v>76.228673797367691</v>
      </c>
      <c r="AZ2392" s="3">
        <v>66.540840840662113</v>
      </c>
      <c r="BA2392" s="3">
        <v>39.742791051923149</v>
      </c>
      <c r="BB2392" s="3">
        <v>31.850666650705485</v>
      </c>
      <c r="BC2392" s="31">
        <v>27.879055670429864</v>
      </c>
    </row>
    <row r="2393" spans="1:55" x14ac:dyDescent="0.55000000000000004">
      <c r="A2393" s="21" t="s">
        <v>6</v>
      </c>
      <c r="B2393" s="21" t="s">
        <v>24338</v>
      </c>
      <c r="C2393" s="21" t="s">
        <v>15438</v>
      </c>
      <c r="D2393" s="27" t="s">
        <v>15439</v>
      </c>
      <c r="E2393" s="4">
        <v>22</v>
      </c>
      <c r="F2393" s="4">
        <v>0</v>
      </c>
      <c r="G2393" s="4">
        <v>14</v>
      </c>
      <c r="H2393" s="62">
        <v>0</v>
      </c>
      <c r="J2393" s="28">
        <v>1</v>
      </c>
      <c r="K2393" s="13" t="s">
        <v>24548</v>
      </c>
      <c r="L2393" s="16" t="s">
        <v>16303</v>
      </c>
      <c r="M2393" s="17" t="s">
        <v>24549</v>
      </c>
      <c r="N2393" s="12" t="s">
        <v>24553</v>
      </c>
      <c r="O2393" s="15" t="s">
        <v>24550</v>
      </c>
      <c r="P2393" s="14" t="s">
        <v>24551</v>
      </c>
      <c r="Q2393" s="29" t="s">
        <v>24553</v>
      </c>
      <c r="R2393" s="3">
        <v>12.437813790890832</v>
      </c>
      <c r="S2393" s="3">
        <v>11.083817643347833</v>
      </c>
      <c r="T2393" s="3">
        <v>43.816498846548527</v>
      </c>
      <c r="U2393" s="3">
        <v>41.315205069398516</v>
      </c>
      <c r="V2393" s="3">
        <v>80.815621535158826</v>
      </c>
      <c r="W2393" s="3">
        <v>83.281541271286144</v>
      </c>
      <c r="X2393" s="3">
        <v>100</v>
      </c>
      <c r="Y2393" s="32">
        <v>95.129799091655926</v>
      </c>
      <c r="Z2393" s="50">
        <v>1.03763004593853E-4</v>
      </c>
      <c r="AJ2393" s="3">
        <v>4.5216743825362826</v>
      </c>
      <c r="AK2393" s="3">
        <v>3.5307846609008564</v>
      </c>
      <c r="AL2393" s="3">
        <v>5.3065601697699281</v>
      </c>
      <c r="AM2393" s="3">
        <v>2.8139547522807544</v>
      </c>
      <c r="AN2393" s="3">
        <v>5.4416943531062376</v>
      </c>
      <c r="AO2393" s="3">
        <v>22.570016339731467</v>
      </c>
      <c r="AP2393" s="3">
        <v>33.574500854746027</v>
      </c>
      <c r="AQ2393" s="3">
        <v>72.109293696839259</v>
      </c>
      <c r="AR2393" s="3">
        <v>100</v>
      </c>
      <c r="AS2393" s="31">
        <v>49.021889742505671</v>
      </c>
    </row>
    <row r="2394" spans="1:55" x14ac:dyDescent="0.55000000000000004">
      <c r="A2394" s="21" t="s">
        <v>6</v>
      </c>
      <c r="B2394" s="21" t="s">
        <v>21895</v>
      </c>
      <c r="C2394" s="21" t="s">
        <v>11293</v>
      </c>
      <c r="D2394" s="27" t="s">
        <v>11294</v>
      </c>
      <c r="E2394" s="4">
        <v>0</v>
      </c>
      <c r="F2394" s="4">
        <v>17</v>
      </c>
      <c r="G2394" s="4">
        <v>0</v>
      </c>
      <c r="H2394" s="62">
        <v>15</v>
      </c>
      <c r="J2394" s="28">
        <v>1</v>
      </c>
      <c r="K2394" s="13" t="s">
        <v>24548</v>
      </c>
      <c r="L2394" s="12" t="s">
        <v>24553</v>
      </c>
      <c r="M2394" s="12" t="s">
        <v>24553</v>
      </c>
      <c r="N2394" s="12" t="s">
        <v>24553</v>
      </c>
      <c r="O2394" s="12" t="s">
        <v>24553</v>
      </c>
      <c r="P2394" s="12" t="s">
        <v>24553</v>
      </c>
      <c r="Q2394" s="29" t="s">
        <v>24553</v>
      </c>
      <c r="AA2394" s="3">
        <v>83.063645875219763</v>
      </c>
      <c r="AB2394" s="3">
        <v>100</v>
      </c>
      <c r="AC2394" s="3">
        <v>64.540775366458277</v>
      </c>
      <c r="AD2394" s="3">
        <v>49.66285404550888</v>
      </c>
      <c r="AE2394" s="3">
        <v>39.332714294183205</v>
      </c>
      <c r="AF2394" s="3">
        <v>41.097913587468717</v>
      </c>
      <c r="AG2394" s="3">
        <v>26.859359200100251</v>
      </c>
      <c r="AH2394" s="32">
        <v>27.162052215629807</v>
      </c>
      <c r="AI2394" s="50">
        <v>1.10074539333057E-2</v>
      </c>
      <c r="AT2394" s="3">
        <v>100</v>
      </c>
      <c r="AU2394" s="3">
        <v>93.079900341318805</v>
      </c>
      <c r="AV2394" s="3">
        <v>87.837042820893217</v>
      </c>
      <c r="AW2394" s="3">
        <v>82.267515189137953</v>
      </c>
      <c r="AX2394" s="3">
        <v>78.207559503458342</v>
      </c>
      <c r="AY2394" s="3">
        <v>62.817961146763594</v>
      </c>
      <c r="AZ2394" s="3">
        <v>53.080503420233413</v>
      </c>
      <c r="BA2394" s="3">
        <v>36.852565501973011</v>
      </c>
      <c r="BB2394" s="3">
        <v>26.365129870129465</v>
      </c>
      <c r="BC2394" s="31">
        <v>21.230920852173874</v>
      </c>
    </row>
    <row r="2395" spans="1:55" x14ac:dyDescent="0.55000000000000004">
      <c r="A2395" s="21" t="s">
        <v>6</v>
      </c>
      <c r="B2395" s="21" t="s">
        <v>19167</v>
      </c>
      <c r="C2395" s="21" t="s">
        <v>1648</v>
      </c>
      <c r="D2395" s="27" t="s">
        <v>1649</v>
      </c>
      <c r="E2395" s="4">
        <v>0</v>
      </c>
      <c r="F2395" s="4">
        <v>1</v>
      </c>
      <c r="G2395" s="4">
        <v>0</v>
      </c>
      <c r="H2395" s="62">
        <v>4</v>
      </c>
      <c r="J2395" s="28">
        <v>1</v>
      </c>
      <c r="K2395" s="13" t="s">
        <v>24548</v>
      </c>
      <c r="L2395" s="12" t="s">
        <v>24553</v>
      </c>
      <c r="M2395" s="12" t="s">
        <v>24553</v>
      </c>
      <c r="N2395" s="12" t="s">
        <v>24553</v>
      </c>
      <c r="O2395" s="12" t="s">
        <v>24553</v>
      </c>
      <c r="P2395" s="14" t="s">
        <v>24551</v>
      </c>
      <c r="Q2395" s="29" t="s">
        <v>24553</v>
      </c>
      <c r="AA2395" s="3">
        <v>42.651110011211287</v>
      </c>
      <c r="AB2395" s="3">
        <v>41.523911982797593</v>
      </c>
      <c r="AC2395" s="3">
        <v>57.850693538410425</v>
      </c>
      <c r="AD2395" s="3">
        <v>56.678400248304705</v>
      </c>
      <c r="AE2395" s="3">
        <v>77.692779738714322</v>
      </c>
      <c r="AF2395" s="3">
        <v>58.127344701659176</v>
      </c>
      <c r="AG2395" s="3">
        <v>98.818388908560365</v>
      </c>
      <c r="AH2395" s="32">
        <v>100</v>
      </c>
      <c r="AI2395" s="50">
        <v>1.1010499489853399E-2</v>
      </c>
      <c r="AT2395" s="3">
        <v>69.894570400431761</v>
      </c>
      <c r="AU2395" s="3">
        <v>62.052197135273822</v>
      </c>
      <c r="AV2395" s="3">
        <v>66.924142280822323</v>
      </c>
      <c r="AW2395" s="3">
        <v>74.526620738058526</v>
      </c>
      <c r="AX2395" s="3">
        <v>72.477198108217479</v>
      </c>
      <c r="AY2395" s="3">
        <v>78.248269814149808</v>
      </c>
      <c r="AZ2395" s="3">
        <v>90.356595766327359</v>
      </c>
      <c r="BA2395" s="3">
        <v>97.360577787983132</v>
      </c>
      <c r="BB2395" s="3">
        <v>88.922306115819111</v>
      </c>
      <c r="BC2395" s="31">
        <v>100</v>
      </c>
    </row>
    <row r="2396" spans="1:55" x14ac:dyDescent="0.55000000000000004">
      <c r="A2396" s="21" t="s">
        <v>6</v>
      </c>
      <c r="B2396" s="21" t="s">
        <v>20265</v>
      </c>
      <c r="C2396" s="21" t="s">
        <v>3698</v>
      </c>
      <c r="D2396" s="27" t="s">
        <v>3699</v>
      </c>
      <c r="E2396" s="4">
        <v>0</v>
      </c>
      <c r="F2396" s="4">
        <v>2</v>
      </c>
      <c r="G2396" s="4">
        <v>0</v>
      </c>
      <c r="H2396" s="62">
        <v>11</v>
      </c>
      <c r="J2396" s="28">
        <v>1</v>
      </c>
      <c r="K2396" s="13" t="s">
        <v>24548</v>
      </c>
      <c r="L2396" s="12" t="s">
        <v>24553</v>
      </c>
      <c r="M2396" s="12" t="s">
        <v>24553</v>
      </c>
      <c r="N2396" s="12" t="s">
        <v>24553</v>
      </c>
      <c r="O2396" s="12" t="s">
        <v>24553</v>
      </c>
      <c r="P2396" s="14" t="s">
        <v>24551</v>
      </c>
      <c r="Q2396" s="29" t="s">
        <v>24553</v>
      </c>
      <c r="AA2396" s="3">
        <v>41.211115347356781</v>
      </c>
      <c r="AB2396" s="3">
        <v>43.561243519471077</v>
      </c>
      <c r="AC2396" s="3">
        <v>56.729427429027787</v>
      </c>
      <c r="AD2396" s="3">
        <v>63.63125758015736</v>
      </c>
      <c r="AE2396" s="3">
        <v>81.449040188711081</v>
      </c>
      <c r="AF2396" s="3">
        <v>79.815435807791019</v>
      </c>
      <c r="AG2396" s="3">
        <v>90.132414004854894</v>
      </c>
      <c r="AH2396" s="32">
        <v>100</v>
      </c>
      <c r="AI2396" s="50">
        <v>3.9635107076152103E-3</v>
      </c>
      <c r="AT2396" s="3">
        <v>51.566995059106304</v>
      </c>
      <c r="AU2396" s="3">
        <v>54.875530116808456</v>
      </c>
      <c r="AV2396" s="3">
        <v>57.576597211443129</v>
      </c>
      <c r="AW2396" s="3">
        <v>61.138013976300662</v>
      </c>
      <c r="AX2396" s="3">
        <v>59.34904030641038</v>
      </c>
      <c r="AY2396" s="3">
        <v>59.19439924359596</v>
      </c>
      <c r="AZ2396" s="3">
        <v>69.818313127622716</v>
      </c>
      <c r="BA2396" s="3">
        <v>81.033089511182794</v>
      </c>
      <c r="BB2396" s="3">
        <v>100</v>
      </c>
      <c r="BC2396" s="31">
        <v>97.05077225454103</v>
      </c>
    </row>
    <row r="2397" spans="1:55" x14ac:dyDescent="0.55000000000000004">
      <c r="A2397" s="21" t="s">
        <v>6</v>
      </c>
      <c r="B2397" s="21" t="s">
        <v>22249</v>
      </c>
      <c r="C2397" s="21" t="s">
        <v>1276</v>
      </c>
      <c r="D2397" s="27" t="s">
        <v>1277</v>
      </c>
      <c r="E2397" s="4">
        <v>0</v>
      </c>
      <c r="F2397" s="4">
        <v>2</v>
      </c>
      <c r="G2397" s="4">
        <v>1</v>
      </c>
      <c r="H2397" s="62">
        <v>11</v>
      </c>
      <c r="J2397" s="28">
        <v>1</v>
      </c>
      <c r="K2397" s="13" t="s">
        <v>24548</v>
      </c>
      <c r="L2397" s="12" t="s">
        <v>24553</v>
      </c>
      <c r="M2397" s="12" t="s">
        <v>24553</v>
      </c>
      <c r="N2397" s="12" t="s">
        <v>24553</v>
      </c>
      <c r="O2397" s="12" t="s">
        <v>24553</v>
      </c>
      <c r="P2397" s="14" t="s">
        <v>24551</v>
      </c>
      <c r="Q2397" s="29" t="s">
        <v>24553</v>
      </c>
      <c r="AA2397" s="3">
        <v>55.153997473408445</v>
      </c>
      <c r="AB2397" s="3">
        <v>63.309665631901858</v>
      </c>
      <c r="AC2397" s="3">
        <v>72.161712462056499</v>
      </c>
      <c r="AD2397" s="3">
        <v>67.841116026466935</v>
      </c>
      <c r="AE2397" s="3">
        <v>94.771322374860077</v>
      </c>
      <c r="AF2397" s="3">
        <v>100</v>
      </c>
      <c r="AG2397" s="3">
        <v>90.214474029347855</v>
      </c>
      <c r="AH2397" s="32">
        <v>95.688207180199456</v>
      </c>
      <c r="AI2397" s="50">
        <v>6.2823725140782197E-3</v>
      </c>
      <c r="AJ2397" s="3">
        <v>46.305646474251652</v>
      </c>
      <c r="AK2397" s="3">
        <v>26.647716104087358</v>
      </c>
      <c r="AL2397" s="3">
        <v>36.603782918025608</v>
      </c>
      <c r="AM2397" s="3">
        <v>41.614763769600295</v>
      </c>
      <c r="AN2397" s="3">
        <v>44.735989934343976</v>
      </c>
      <c r="AO2397" s="3">
        <v>66.044316223752276</v>
      </c>
      <c r="AP2397" s="3">
        <v>62.833478767732132</v>
      </c>
      <c r="AQ2397" s="3">
        <v>100</v>
      </c>
      <c r="AR2397" s="3">
        <v>40.398416652557565</v>
      </c>
      <c r="AS2397" s="31">
        <v>33.83110207722779</v>
      </c>
      <c r="AT2397" s="3">
        <v>48.112833766128482</v>
      </c>
      <c r="AU2397" s="3">
        <v>49.019157479255092</v>
      </c>
      <c r="AV2397" s="3">
        <v>50.952456822139915</v>
      </c>
      <c r="AW2397" s="3">
        <v>59.010820567105796</v>
      </c>
      <c r="AX2397" s="3">
        <v>55.780810640924471</v>
      </c>
      <c r="AY2397" s="3">
        <v>69.433011758895887</v>
      </c>
      <c r="AZ2397" s="3">
        <v>74.198354427646379</v>
      </c>
      <c r="BA2397" s="3">
        <v>82.736768122733565</v>
      </c>
      <c r="BB2397" s="3">
        <v>100</v>
      </c>
      <c r="BC2397" s="31">
        <v>94.96879939599846</v>
      </c>
    </row>
    <row r="2398" spans="1:55" x14ac:dyDescent="0.55000000000000004">
      <c r="A2398" s="21" t="s">
        <v>6</v>
      </c>
      <c r="B2398" s="21" t="s">
        <v>18453</v>
      </c>
      <c r="C2398" s="21" t="s">
        <v>2790</v>
      </c>
      <c r="D2398" s="27" t="s">
        <v>2791</v>
      </c>
      <c r="E2398" s="4">
        <v>0</v>
      </c>
      <c r="F2398" s="4">
        <v>0</v>
      </c>
      <c r="G2398" s="4">
        <v>0</v>
      </c>
      <c r="H2398" s="62">
        <v>14</v>
      </c>
      <c r="J2398" s="28">
        <v>1</v>
      </c>
      <c r="K2398" s="13" t="s">
        <v>24548</v>
      </c>
      <c r="L2398" s="12" t="s">
        <v>24553</v>
      </c>
      <c r="M2398" s="12" t="s">
        <v>24553</v>
      </c>
      <c r="N2398" s="12" t="s">
        <v>24553</v>
      </c>
      <c r="O2398" s="12" t="s">
        <v>24553</v>
      </c>
      <c r="P2398" s="14" t="s">
        <v>24551</v>
      </c>
      <c r="Q2398" s="29" t="s">
        <v>24553</v>
      </c>
      <c r="AT2398" s="3">
        <v>44.833136767133318</v>
      </c>
      <c r="AU2398" s="3">
        <v>52.059094989568699</v>
      </c>
      <c r="AV2398" s="3">
        <v>50.988470105380756</v>
      </c>
      <c r="AW2398" s="3">
        <v>57.238655494574822</v>
      </c>
      <c r="AX2398" s="3">
        <v>56.611172353670703</v>
      </c>
      <c r="AY2398" s="3">
        <v>67.417544577703381</v>
      </c>
      <c r="AZ2398" s="3">
        <v>72.560422845310868</v>
      </c>
      <c r="BA2398" s="3">
        <v>89.426751653734442</v>
      </c>
      <c r="BB2398" s="3">
        <v>77.482392022174778</v>
      </c>
      <c r="BC2398" s="31">
        <v>100</v>
      </c>
    </row>
    <row r="2399" spans="1:55" x14ac:dyDescent="0.55000000000000004">
      <c r="A2399" s="21" t="s">
        <v>6</v>
      </c>
      <c r="B2399" s="21" t="s">
        <v>20151</v>
      </c>
      <c r="C2399" s="21" t="s">
        <v>7113</v>
      </c>
      <c r="D2399" s="27" t="s">
        <v>7114</v>
      </c>
      <c r="E2399" s="4">
        <v>0</v>
      </c>
      <c r="F2399" s="4">
        <v>2</v>
      </c>
      <c r="G2399" s="4">
        <v>0</v>
      </c>
      <c r="H2399" s="62">
        <v>7</v>
      </c>
      <c r="J2399" s="28">
        <v>1</v>
      </c>
      <c r="K2399" s="13" t="s">
        <v>24548</v>
      </c>
      <c r="L2399" s="12" t="s">
        <v>24553</v>
      </c>
      <c r="M2399" s="12" t="s">
        <v>24553</v>
      </c>
      <c r="N2399" s="12" t="s">
        <v>24553</v>
      </c>
      <c r="O2399" s="12" t="s">
        <v>24553</v>
      </c>
      <c r="P2399" s="14" t="s">
        <v>24551</v>
      </c>
      <c r="Q2399" s="29" t="s">
        <v>24553</v>
      </c>
      <c r="AA2399" s="3">
        <v>54.62085330535912</v>
      </c>
      <c r="AB2399" s="3">
        <v>63.590637401590165</v>
      </c>
      <c r="AC2399" s="3">
        <v>79.464635206011977</v>
      </c>
      <c r="AD2399" s="3">
        <v>84.86250395526649</v>
      </c>
      <c r="AE2399" s="3">
        <v>94.844673788713692</v>
      </c>
      <c r="AF2399" s="3">
        <v>86.045343498708519</v>
      </c>
      <c r="AG2399" s="3">
        <v>97.466874225539314</v>
      </c>
      <c r="AH2399" s="32">
        <v>100</v>
      </c>
      <c r="AI2399" s="50">
        <v>1.1169733015274999E-2</v>
      </c>
      <c r="AT2399" s="3">
        <v>73.490055944628679</v>
      </c>
      <c r="AU2399" s="3">
        <v>82.811006815833267</v>
      </c>
      <c r="AV2399" s="3">
        <v>82.170141659802823</v>
      </c>
      <c r="AW2399" s="3">
        <v>84.115831603105534</v>
      </c>
      <c r="AX2399" s="3">
        <v>85.679032562521002</v>
      </c>
      <c r="AY2399" s="3">
        <v>100</v>
      </c>
      <c r="AZ2399" s="3">
        <v>90.930265674190466</v>
      </c>
      <c r="BA2399" s="3">
        <v>94.278999233944617</v>
      </c>
      <c r="BB2399" s="3">
        <v>75.064280068296853</v>
      </c>
      <c r="BC2399" s="31">
        <v>67.415087515390653</v>
      </c>
    </row>
    <row r="2400" spans="1:55" x14ac:dyDescent="0.55000000000000004">
      <c r="A2400" s="21" t="s">
        <v>6</v>
      </c>
      <c r="B2400" s="21" t="s">
        <v>20579</v>
      </c>
      <c r="C2400" s="21" t="s">
        <v>5253</v>
      </c>
      <c r="D2400" s="27" t="s">
        <v>5254</v>
      </c>
      <c r="E2400" s="4">
        <v>0</v>
      </c>
      <c r="F2400" s="4">
        <v>3</v>
      </c>
      <c r="G2400" s="4">
        <v>0</v>
      </c>
      <c r="H2400" s="62">
        <v>7</v>
      </c>
      <c r="J2400" s="28">
        <v>1</v>
      </c>
      <c r="K2400" s="13" t="s">
        <v>24548</v>
      </c>
      <c r="L2400" s="12" t="s">
        <v>24553</v>
      </c>
      <c r="M2400" s="12" t="s">
        <v>24553</v>
      </c>
      <c r="N2400" s="12" t="s">
        <v>24553</v>
      </c>
      <c r="O2400" s="12" t="s">
        <v>24553</v>
      </c>
      <c r="P2400" s="14" t="s">
        <v>24551</v>
      </c>
      <c r="Q2400" s="29" t="s">
        <v>24553</v>
      </c>
      <c r="AA2400" s="3">
        <v>100</v>
      </c>
      <c r="AB2400" s="3">
        <v>86.050936863888296</v>
      </c>
      <c r="AC2400" s="3">
        <v>63.772633060690588</v>
      </c>
      <c r="AD2400" s="3">
        <v>62.266643283987818</v>
      </c>
      <c r="AE2400" s="3">
        <v>73.79254956985217</v>
      </c>
      <c r="AF2400" s="3">
        <v>66.378301944808527</v>
      </c>
      <c r="AG2400" s="3">
        <v>71.147141280935003</v>
      </c>
      <c r="AH2400" s="32">
        <v>75.770653401635244</v>
      </c>
      <c r="AI2400" s="50">
        <v>3.9044919586215497E-2</v>
      </c>
      <c r="AT2400" s="3">
        <v>89.80371942420507</v>
      </c>
      <c r="AU2400" s="3">
        <v>88.376661662809141</v>
      </c>
      <c r="AV2400" s="3">
        <v>100</v>
      </c>
      <c r="AW2400" s="3">
        <v>99.445842999761155</v>
      </c>
      <c r="AX2400" s="3">
        <v>86.667474891024114</v>
      </c>
      <c r="AY2400" s="3">
        <v>80.562641421530643</v>
      </c>
      <c r="AZ2400" s="3">
        <v>83.777892654732611</v>
      </c>
      <c r="BA2400" s="3">
        <v>71.972625148906189</v>
      </c>
      <c r="BB2400" s="3">
        <v>70.152641495154327</v>
      </c>
      <c r="BC2400" s="31">
        <v>56.369012520327956</v>
      </c>
    </row>
    <row r="2401" spans="1:55" x14ac:dyDescent="0.55000000000000004">
      <c r="A2401" s="21" t="s">
        <v>6</v>
      </c>
      <c r="B2401" s="21" t="s">
        <v>17809</v>
      </c>
      <c r="C2401" s="21" t="s">
        <v>11028</v>
      </c>
      <c r="D2401" s="27" t="s">
        <v>11029</v>
      </c>
      <c r="E2401" s="4">
        <v>0</v>
      </c>
      <c r="F2401" s="4">
        <v>0</v>
      </c>
      <c r="G2401" s="4">
        <v>0</v>
      </c>
      <c r="H2401" s="62">
        <v>3</v>
      </c>
      <c r="J2401" s="28">
        <v>1</v>
      </c>
      <c r="K2401" s="13" t="s">
        <v>24548</v>
      </c>
      <c r="L2401" s="12" t="s">
        <v>24553</v>
      </c>
      <c r="M2401" s="12" t="s">
        <v>24553</v>
      </c>
      <c r="N2401" s="12" t="s">
        <v>24553</v>
      </c>
      <c r="O2401" s="12" t="s">
        <v>24553</v>
      </c>
      <c r="P2401" s="12" t="s">
        <v>24553</v>
      </c>
      <c r="Q2401" s="29" t="s">
        <v>24553</v>
      </c>
      <c r="AT2401" s="3">
        <v>65.910772036285479</v>
      </c>
      <c r="AU2401" s="3">
        <v>100</v>
      </c>
      <c r="AV2401" s="3">
        <v>85.534783564086069</v>
      </c>
      <c r="AW2401" s="3">
        <v>85.055960946453297</v>
      </c>
      <c r="AX2401" s="3">
        <v>46.816564331002944</v>
      </c>
      <c r="AY2401" s="3">
        <v>54.970736996291137</v>
      </c>
      <c r="AZ2401" s="3">
        <v>49.441239540977961</v>
      </c>
      <c r="BA2401" s="3">
        <v>48.950439370099247</v>
      </c>
      <c r="BB2401" s="3">
        <v>34.864995103115405</v>
      </c>
      <c r="BC2401" s="31">
        <v>49.578276130694263</v>
      </c>
    </row>
    <row r="2402" spans="1:55" x14ac:dyDescent="0.55000000000000004">
      <c r="A2402" s="21" t="s">
        <v>6</v>
      </c>
      <c r="B2402" s="21" t="s">
        <v>17272</v>
      </c>
      <c r="C2402" s="21" t="s">
        <v>3415</v>
      </c>
      <c r="D2402" s="27" t="s">
        <v>3416</v>
      </c>
      <c r="E2402" s="4">
        <v>0</v>
      </c>
      <c r="F2402" s="4">
        <v>0</v>
      </c>
      <c r="G2402" s="4">
        <v>0</v>
      </c>
      <c r="H2402" s="62">
        <v>2</v>
      </c>
      <c r="J2402" s="28">
        <v>1</v>
      </c>
      <c r="K2402" s="13" t="s">
        <v>24548</v>
      </c>
      <c r="L2402" s="12" t="s">
        <v>24553</v>
      </c>
      <c r="M2402" s="12" t="s">
        <v>24553</v>
      </c>
      <c r="N2402" s="12" t="s">
        <v>24553</v>
      </c>
      <c r="O2402" s="12" t="s">
        <v>24553</v>
      </c>
      <c r="P2402" s="14" t="s">
        <v>24551</v>
      </c>
      <c r="Q2402" s="29" t="s">
        <v>24553</v>
      </c>
      <c r="AT2402" s="3">
        <v>82.142572806596363</v>
      </c>
      <c r="AU2402" s="3">
        <v>77.757175044012882</v>
      </c>
      <c r="AV2402" s="3">
        <v>80.847601274047847</v>
      </c>
      <c r="AW2402" s="3">
        <v>86.834047558986498</v>
      </c>
      <c r="AX2402" s="3">
        <v>79.908849780207177</v>
      </c>
      <c r="AY2402" s="3">
        <v>100</v>
      </c>
      <c r="AZ2402" s="3">
        <v>86.897907383272667</v>
      </c>
      <c r="BA2402" s="3">
        <v>70.243163513363001</v>
      </c>
      <c r="BB2402" s="3">
        <v>62.556544169308772</v>
      </c>
      <c r="BC2402" s="31">
        <v>78.26039131743218</v>
      </c>
    </row>
    <row r="2403" spans="1:55" x14ac:dyDescent="0.55000000000000004">
      <c r="A2403" s="21" t="s">
        <v>6</v>
      </c>
      <c r="B2403" s="21" t="s">
        <v>21986</v>
      </c>
      <c r="C2403" s="21" t="s">
        <v>15440</v>
      </c>
      <c r="D2403" s="27" t="s">
        <v>15441</v>
      </c>
      <c r="E2403" s="4">
        <v>0</v>
      </c>
      <c r="F2403" s="4">
        <v>0</v>
      </c>
      <c r="G2403" s="4">
        <v>1</v>
      </c>
      <c r="H2403" s="62">
        <v>0</v>
      </c>
      <c r="J2403" s="28">
        <v>1</v>
      </c>
      <c r="K2403" s="13" t="s">
        <v>24548</v>
      </c>
      <c r="L2403" s="16" t="s">
        <v>16303</v>
      </c>
      <c r="M2403" s="17" t="s">
        <v>24549</v>
      </c>
      <c r="N2403" s="12" t="s">
        <v>24553</v>
      </c>
      <c r="O2403" s="15" t="s">
        <v>24550</v>
      </c>
      <c r="P2403" s="12" t="s">
        <v>24553</v>
      </c>
      <c r="Q2403" s="29" t="s">
        <v>24553</v>
      </c>
      <c r="AJ2403" s="3">
        <v>100</v>
      </c>
      <c r="AK2403" s="3">
        <v>42.840794170569431</v>
      </c>
      <c r="AL2403" s="3">
        <v>46.734972730206742</v>
      </c>
      <c r="AM2403" s="3">
        <v>39.122678841983785</v>
      </c>
      <c r="AN2403" s="3">
        <v>33.377124999472905</v>
      </c>
      <c r="AO2403" s="3">
        <v>15.922053892078738</v>
      </c>
      <c r="AP2403" s="3">
        <v>25.279159486082708</v>
      </c>
      <c r="AQ2403" s="3">
        <v>26.886352178040944</v>
      </c>
      <c r="AR2403" s="3">
        <v>16.564797528484636</v>
      </c>
      <c r="AS2403" s="31">
        <v>20.955189771989573</v>
      </c>
    </row>
    <row r="2404" spans="1:55" x14ac:dyDescent="0.55000000000000004">
      <c r="A2404" s="21" t="s">
        <v>6</v>
      </c>
      <c r="B2404" s="21" t="s">
        <v>24108</v>
      </c>
      <c r="C2404" s="21" t="s">
        <v>6274</v>
      </c>
      <c r="D2404" s="27" t="s">
        <v>6275</v>
      </c>
      <c r="E2404" s="4">
        <v>9</v>
      </c>
      <c r="F2404" s="4">
        <v>1</v>
      </c>
      <c r="G2404" s="4">
        <v>9</v>
      </c>
      <c r="H2404" s="62">
        <v>12</v>
      </c>
      <c r="J2404" s="28">
        <v>1</v>
      </c>
      <c r="K2404" s="13" t="s">
        <v>24548</v>
      </c>
      <c r="L2404" s="12" t="s">
        <v>24553</v>
      </c>
      <c r="M2404" s="12" t="s">
        <v>24553</v>
      </c>
      <c r="N2404" s="12" t="s">
        <v>24553</v>
      </c>
      <c r="O2404" s="12" t="s">
        <v>24553</v>
      </c>
      <c r="P2404" s="12" t="s">
        <v>24553</v>
      </c>
      <c r="Q2404" s="29" t="s">
        <v>24553</v>
      </c>
      <c r="R2404" s="3">
        <v>93.326046919488192</v>
      </c>
      <c r="S2404" s="3">
        <v>100</v>
      </c>
      <c r="T2404" s="3">
        <v>82.040075443587099</v>
      </c>
      <c r="U2404" s="3">
        <v>90.332768276249539</v>
      </c>
      <c r="V2404" s="3">
        <v>96.817381395010671</v>
      </c>
      <c r="W2404" s="3">
        <v>94.365024051669451</v>
      </c>
      <c r="X2404" s="3">
        <v>83.356722870761786</v>
      </c>
      <c r="Y2404" s="32">
        <v>76.990820301229292</v>
      </c>
      <c r="Z2404" s="50">
        <v>6.2966925940736093E-2</v>
      </c>
      <c r="AA2404" s="3">
        <v>82.161768031695573</v>
      </c>
      <c r="AB2404" s="3">
        <v>67.656075957284287</v>
      </c>
      <c r="AC2404" s="3">
        <v>95.161983070573328</v>
      </c>
      <c r="AD2404" s="3">
        <v>90.369560867439375</v>
      </c>
      <c r="AE2404" s="3">
        <v>100</v>
      </c>
      <c r="AF2404" s="3">
        <v>86.767032944765319</v>
      </c>
      <c r="AG2404" s="3">
        <v>67.018436610182192</v>
      </c>
      <c r="AH2404" s="32">
        <v>42.572106522945198</v>
      </c>
      <c r="AI2404" s="50">
        <v>8.9218436105959004E-2</v>
      </c>
      <c r="AJ2404" s="3">
        <v>38.09226462302086</v>
      </c>
      <c r="AK2404" s="3">
        <v>43.229788291301539</v>
      </c>
      <c r="AL2404" s="3">
        <v>39.377179182164355</v>
      </c>
      <c r="AM2404" s="3">
        <v>48.498555780746727</v>
      </c>
      <c r="AN2404" s="3">
        <v>59.220223374928736</v>
      </c>
      <c r="AO2404" s="3">
        <v>76.270551738019805</v>
      </c>
      <c r="AP2404" s="3">
        <v>59.659660649699717</v>
      </c>
      <c r="AQ2404" s="3">
        <v>52.797333465787474</v>
      </c>
      <c r="AR2404" s="3">
        <v>56.149005681356897</v>
      </c>
      <c r="AS2404" s="31">
        <v>100</v>
      </c>
      <c r="AT2404" s="3">
        <v>83.262828288195379</v>
      </c>
      <c r="AU2404" s="3">
        <v>87.87682656086487</v>
      </c>
      <c r="AV2404" s="3">
        <v>79.610496394748921</v>
      </c>
      <c r="AW2404" s="3">
        <v>86.814970215835572</v>
      </c>
      <c r="AX2404" s="3">
        <v>100</v>
      </c>
      <c r="AY2404" s="3">
        <v>93.028712704870969</v>
      </c>
      <c r="AZ2404" s="3">
        <v>87.552304555225035</v>
      </c>
      <c r="BA2404" s="3">
        <v>83.340159966373378</v>
      </c>
      <c r="BB2404" s="3">
        <v>75.372062081783838</v>
      </c>
      <c r="BC2404" s="31">
        <v>69.349270382477854</v>
      </c>
    </row>
    <row r="2405" spans="1:55" x14ac:dyDescent="0.55000000000000004">
      <c r="A2405" s="21" t="s">
        <v>6</v>
      </c>
      <c r="B2405" s="21" t="s">
        <v>23811</v>
      </c>
      <c r="C2405" s="21" t="s">
        <v>699</v>
      </c>
      <c r="D2405" s="27" t="s">
        <v>700</v>
      </c>
      <c r="E2405" s="4">
        <v>4</v>
      </c>
      <c r="F2405" s="4">
        <v>0</v>
      </c>
      <c r="G2405" s="4">
        <v>4</v>
      </c>
      <c r="H2405" s="62">
        <v>1</v>
      </c>
      <c r="J2405" s="28">
        <v>1</v>
      </c>
      <c r="K2405" s="13" t="s">
        <v>24548</v>
      </c>
      <c r="L2405" s="12" t="s">
        <v>24553</v>
      </c>
      <c r="M2405" s="12" t="s">
        <v>24553</v>
      </c>
      <c r="N2405" s="12" t="s">
        <v>24553</v>
      </c>
      <c r="O2405" s="12" t="s">
        <v>24553</v>
      </c>
      <c r="P2405" s="14" t="s">
        <v>24551</v>
      </c>
      <c r="Q2405" s="29" t="s">
        <v>24553</v>
      </c>
      <c r="R2405" s="3">
        <v>56.288059940141643</v>
      </c>
      <c r="S2405" s="3">
        <v>58.666533981197091</v>
      </c>
      <c r="T2405" s="3">
        <v>100</v>
      </c>
      <c r="U2405" s="3">
        <v>97.94614218149998</v>
      </c>
      <c r="V2405" s="3">
        <v>84.399562505622356</v>
      </c>
      <c r="W2405" s="3">
        <v>86.497302088889938</v>
      </c>
      <c r="X2405" s="3">
        <v>60.319579260564559</v>
      </c>
      <c r="Y2405" s="32">
        <v>67.427402651869357</v>
      </c>
      <c r="Z2405" s="50">
        <v>1.13542932329379E-3</v>
      </c>
      <c r="AJ2405" s="3">
        <v>30.438356447777309</v>
      </c>
      <c r="AK2405" s="3">
        <v>25.161119094527272</v>
      </c>
      <c r="AL2405" s="3">
        <v>21.95630405899842</v>
      </c>
      <c r="AM2405" s="3">
        <v>42.235123222791785</v>
      </c>
      <c r="AN2405" s="3">
        <v>59.514342866477755</v>
      </c>
      <c r="AO2405" s="3">
        <v>94.984102029825706</v>
      </c>
      <c r="AP2405" s="3">
        <v>76.888625849282604</v>
      </c>
      <c r="AQ2405" s="3">
        <v>69.074885206781047</v>
      </c>
      <c r="AR2405" s="3">
        <v>60.896156729679596</v>
      </c>
      <c r="AS2405" s="31">
        <v>100</v>
      </c>
      <c r="AT2405" s="3">
        <v>75.443438696658291</v>
      </c>
      <c r="AU2405" s="3">
        <v>75.895099597018245</v>
      </c>
      <c r="AV2405" s="3">
        <v>83.67730576920566</v>
      </c>
      <c r="AW2405" s="3">
        <v>100</v>
      </c>
      <c r="AX2405" s="3">
        <v>82.682127355915569</v>
      </c>
      <c r="AY2405" s="3">
        <v>93.835871819195575</v>
      </c>
      <c r="AZ2405" s="3">
        <v>97.035692805778012</v>
      </c>
      <c r="BA2405" s="3">
        <v>73.578861958601195</v>
      </c>
      <c r="BB2405" s="3">
        <v>81.844979667781388</v>
      </c>
      <c r="BC2405" s="31">
        <v>71.724929843751596</v>
      </c>
    </row>
    <row r="2406" spans="1:55" x14ac:dyDescent="0.55000000000000004">
      <c r="A2406" s="21" t="s">
        <v>6</v>
      </c>
      <c r="B2406" s="21" t="s">
        <v>23245</v>
      </c>
      <c r="C2406" s="21" t="s">
        <v>1406</v>
      </c>
      <c r="D2406" s="27" t="s">
        <v>1407</v>
      </c>
      <c r="E2406" s="4">
        <v>1</v>
      </c>
      <c r="F2406" s="4">
        <v>1</v>
      </c>
      <c r="G2406" s="4">
        <v>3</v>
      </c>
      <c r="H2406" s="62">
        <v>7</v>
      </c>
      <c r="J2406" s="28">
        <v>1</v>
      </c>
      <c r="K2406" s="13" t="s">
        <v>24548</v>
      </c>
      <c r="L2406" s="12" t="s">
        <v>24553</v>
      </c>
      <c r="M2406" s="12" t="s">
        <v>24553</v>
      </c>
      <c r="N2406" s="12" t="s">
        <v>24553</v>
      </c>
      <c r="O2406" s="12" t="s">
        <v>24553</v>
      </c>
      <c r="P2406" s="12" t="s">
        <v>24553</v>
      </c>
      <c r="Q2406" s="29" t="s">
        <v>24553</v>
      </c>
      <c r="R2406" s="3">
        <v>46.752848936233057</v>
      </c>
      <c r="S2406" s="3">
        <v>39.781123282137912</v>
      </c>
      <c r="T2406" s="3">
        <v>96.714328957079402</v>
      </c>
      <c r="U2406" s="3">
        <v>100</v>
      </c>
      <c r="V2406" s="3">
        <v>88.065632148826779</v>
      </c>
      <c r="W2406" s="3">
        <v>85.506055652453611</v>
      </c>
      <c r="X2406" s="3">
        <v>66.693335830062352</v>
      </c>
      <c r="Y2406" s="32">
        <v>67.504067034145848</v>
      </c>
      <c r="Z2406" s="50">
        <v>6.0813603306858997E-4</v>
      </c>
      <c r="AA2406" s="3">
        <v>100</v>
      </c>
      <c r="AB2406" s="3">
        <v>82.766198880941204</v>
      </c>
      <c r="AC2406" s="3">
        <v>75.222349643251647</v>
      </c>
      <c r="AD2406" s="3">
        <v>71.648215738295946</v>
      </c>
      <c r="AE2406" s="3">
        <v>55.219102004649464</v>
      </c>
      <c r="AF2406" s="3">
        <v>58.764075602542796</v>
      </c>
      <c r="AG2406" s="3">
        <v>70.037889357568204</v>
      </c>
      <c r="AH2406" s="32">
        <v>66.303583666922933</v>
      </c>
      <c r="AI2406" s="50">
        <v>3.8395875171974798E-2</v>
      </c>
      <c r="AJ2406" s="3">
        <v>33.296545019763037</v>
      </c>
      <c r="AK2406" s="3">
        <v>29.622097881984327</v>
      </c>
      <c r="AL2406" s="3">
        <v>30.169254681510605</v>
      </c>
      <c r="AM2406" s="3">
        <v>40.555248915317819</v>
      </c>
      <c r="AN2406" s="3">
        <v>55.752516474873644</v>
      </c>
      <c r="AO2406" s="3">
        <v>86.894599444905495</v>
      </c>
      <c r="AP2406" s="3">
        <v>70.245943936640785</v>
      </c>
      <c r="AQ2406" s="3">
        <v>65.726763777738967</v>
      </c>
      <c r="AR2406" s="3">
        <v>53.701675637023612</v>
      </c>
      <c r="AS2406" s="31">
        <v>100</v>
      </c>
      <c r="AT2406" s="3">
        <v>79.565793416835746</v>
      </c>
      <c r="AU2406" s="3">
        <v>86.281483290887991</v>
      </c>
      <c r="AV2406" s="3">
        <v>79.560020261050383</v>
      </c>
      <c r="AW2406" s="3">
        <v>97.151013843621854</v>
      </c>
      <c r="AX2406" s="3">
        <v>98.85990118680354</v>
      </c>
      <c r="AY2406" s="3">
        <v>100</v>
      </c>
      <c r="AZ2406" s="3">
        <v>93.613677414064355</v>
      </c>
      <c r="BA2406" s="3">
        <v>81.234749926449354</v>
      </c>
      <c r="BB2406" s="3">
        <v>83.874531631927908</v>
      </c>
      <c r="BC2406" s="31">
        <v>76.614011377871449</v>
      </c>
    </row>
    <row r="2407" spans="1:55" x14ac:dyDescent="0.55000000000000004">
      <c r="A2407" s="21" t="s">
        <v>6</v>
      </c>
      <c r="B2407" s="21" t="s">
        <v>18413</v>
      </c>
      <c r="C2407" s="21" t="s">
        <v>12540</v>
      </c>
      <c r="D2407" s="27" t="s">
        <v>12541</v>
      </c>
      <c r="E2407" s="4">
        <v>0</v>
      </c>
      <c r="F2407" s="4">
        <v>0</v>
      </c>
      <c r="G2407" s="4">
        <v>0</v>
      </c>
      <c r="H2407" s="62">
        <v>10</v>
      </c>
      <c r="J2407" s="28">
        <v>1</v>
      </c>
      <c r="K2407" s="12" t="s">
        <v>24553</v>
      </c>
      <c r="L2407" s="12" t="s">
        <v>24553</v>
      </c>
      <c r="M2407" s="12" t="s">
        <v>24553</v>
      </c>
      <c r="N2407" s="12" t="s">
        <v>24553</v>
      </c>
      <c r="O2407" s="12" t="s">
        <v>24553</v>
      </c>
      <c r="P2407" s="12" t="s">
        <v>24553</v>
      </c>
      <c r="Q2407" s="29" t="s">
        <v>24553</v>
      </c>
      <c r="AT2407" s="3">
        <v>62.002371278978089</v>
      </c>
      <c r="AU2407" s="3">
        <v>58.906411517752034</v>
      </c>
      <c r="AV2407" s="3">
        <v>81.726154537280721</v>
      </c>
      <c r="AW2407" s="3">
        <v>61.078707158397307</v>
      </c>
      <c r="AX2407" s="3">
        <v>69.126296591809066</v>
      </c>
      <c r="AY2407" s="3">
        <v>86.585888028716468</v>
      </c>
      <c r="AZ2407" s="3">
        <v>77.456938486957554</v>
      </c>
      <c r="BA2407" s="3">
        <v>100</v>
      </c>
      <c r="BB2407" s="3">
        <v>90.983136485063284</v>
      </c>
      <c r="BC2407" s="31">
        <v>74.930642799991162</v>
      </c>
    </row>
    <row r="2408" spans="1:55" x14ac:dyDescent="0.55000000000000004">
      <c r="A2408" s="21" t="s">
        <v>6</v>
      </c>
      <c r="B2408" s="21" t="s">
        <v>20187</v>
      </c>
      <c r="C2408" s="21" t="s">
        <v>7372</v>
      </c>
      <c r="D2408" s="27" t="s">
        <v>7373</v>
      </c>
      <c r="E2408" s="4">
        <v>0</v>
      </c>
      <c r="F2408" s="4">
        <v>2</v>
      </c>
      <c r="G2408" s="4">
        <v>0</v>
      </c>
      <c r="H2408" s="62">
        <v>8</v>
      </c>
      <c r="J2408" s="28">
        <v>1</v>
      </c>
      <c r="K2408" s="13" t="s">
        <v>24548</v>
      </c>
      <c r="L2408" s="12" t="s">
        <v>24553</v>
      </c>
      <c r="M2408" s="12" t="s">
        <v>24553</v>
      </c>
      <c r="N2408" s="12" t="s">
        <v>24553</v>
      </c>
      <c r="O2408" s="12" t="s">
        <v>24553</v>
      </c>
      <c r="P2408" s="14" t="s">
        <v>24551</v>
      </c>
      <c r="Q2408" s="29" t="s">
        <v>24553</v>
      </c>
      <c r="AA2408" s="3">
        <v>46.090880969905321</v>
      </c>
      <c r="AB2408" s="3">
        <v>48.264548955813915</v>
      </c>
      <c r="AC2408" s="3">
        <v>58.571616923109978</v>
      </c>
      <c r="AD2408" s="3">
        <v>56.628116583085117</v>
      </c>
      <c r="AE2408" s="3">
        <v>100</v>
      </c>
      <c r="AF2408" s="3">
        <v>82.302848030078877</v>
      </c>
      <c r="AG2408" s="3">
        <v>91.999452273107778</v>
      </c>
      <c r="AH2408" s="32">
        <v>89.297142409516937</v>
      </c>
      <c r="AI2408" s="50">
        <v>1.06879379356153E-2</v>
      </c>
      <c r="AT2408" s="3">
        <v>81.311336835034808</v>
      </c>
      <c r="AU2408" s="3">
        <v>90.575256862122785</v>
      </c>
      <c r="AV2408" s="3">
        <v>99.183946692791366</v>
      </c>
      <c r="AW2408" s="3">
        <v>96.206567517759439</v>
      </c>
      <c r="AX2408" s="3">
        <v>75.958312338459365</v>
      </c>
      <c r="AY2408" s="3">
        <v>91.191945807353335</v>
      </c>
      <c r="AZ2408" s="3">
        <v>90.63424759112047</v>
      </c>
      <c r="BA2408" s="3">
        <v>100</v>
      </c>
      <c r="BB2408" s="3">
        <v>92.51392999498546</v>
      </c>
      <c r="BC2408" s="31">
        <v>82.862528795564145</v>
      </c>
    </row>
    <row r="2409" spans="1:55" x14ac:dyDescent="0.55000000000000004">
      <c r="A2409" s="21" t="s">
        <v>6</v>
      </c>
      <c r="B2409" s="21" t="s">
        <v>19832</v>
      </c>
      <c r="C2409" s="21" t="s">
        <v>10978</v>
      </c>
      <c r="D2409" s="27" t="s">
        <v>10979</v>
      </c>
      <c r="E2409" s="4">
        <v>0</v>
      </c>
      <c r="F2409" s="4">
        <v>2</v>
      </c>
      <c r="G2409" s="4">
        <v>0</v>
      </c>
      <c r="H2409" s="62">
        <v>2</v>
      </c>
      <c r="J2409" s="28">
        <v>1</v>
      </c>
      <c r="K2409" s="12" t="s">
        <v>24553</v>
      </c>
      <c r="L2409" s="12" t="s">
        <v>24553</v>
      </c>
      <c r="M2409" s="12" t="s">
        <v>24553</v>
      </c>
      <c r="N2409" s="12" t="s">
        <v>24553</v>
      </c>
      <c r="O2409" s="12" t="s">
        <v>24553</v>
      </c>
      <c r="P2409" s="12" t="s">
        <v>24553</v>
      </c>
      <c r="Q2409" s="29" t="s">
        <v>24553</v>
      </c>
      <c r="AA2409" s="3">
        <v>85.127363438981419</v>
      </c>
      <c r="AB2409" s="3">
        <v>100</v>
      </c>
      <c r="AC2409" s="3">
        <v>83.165815424517135</v>
      </c>
      <c r="AD2409" s="3">
        <v>65.576327699917996</v>
      </c>
      <c r="AE2409" s="3">
        <v>58.889954788077233</v>
      </c>
      <c r="AF2409" s="3">
        <v>69.318816166282616</v>
      </c>
      <c r="AG2409" s="3">
        <v>60.650119086140194</v>
      </c>
      <c r="AH2409" s="32">
        <v>52.036036624990565</v>
      </c>
      <c r="AI2409" s="50">
        <v>8.4671842567044797E-2</v>
      </c>
      <c r="AT2409" s="3">
        <v>100</v>
      </c>
      <c r="AU2409" s="3">
        <v>99.587017331749649</v>
      </c>
      <c r="AV2409" s="3">
        <v>81.315540113027836</v>
      </c>
      <c r="AW2409" s="3">
        <v>83.061909795349791</v>
      </c>
      <c r="AX2409" s="3">
        <v>82.407889509941583</v>
      </c>
      <c r="AY2409" s="3">
        <v>66.565603761280272</v>
      </c>
      <c r="AZ2409" s="3">
        <v>58.874822740842866</v>
      </c>
      <c r="BA2409" s="3">
        <v>55.421454870279362</v>
      </c>
      <c r="BB2409" s="3">
        <v>50.851389555345371</v>
      </c>
      <c r="BC2409" s="31">
        <v>69.085204579042696</v>
      </c>
    </row>
    <row r="2410" spans="1:55" x14ac:dyDescent="0.55000000000000004">
      <c r="A2410" s="21" t="s">
        <v>6</v>
      </c>
      <c r="B2410" s="21" t="s">
        <v>20375</v>
      </c>
      <c r="C2410" s="21" t="s">
        <v>11110</v>
      </c>
      <c r="D2410" s="27" t="s">
        <v>11111</v>
      </c>
      <c r="E2410" s="4">
        <v>0</v>
      </c>
      <c r="F2410" s="4">
        <v>3</v>
      </c>
      <c r="G2410" s="4">
        <v>0</v>
      </c>
      <c r="H2410" s="62">
        <v>1</v>
      </c>
      <c r="J2410" s="28">
        <v>1</v>
      </c>
      <c r="K2410" s="12" t="s">
        <v>24553</v>
      </c>
      <c r="L2410" s="12" t="s">
        <v>24553</v>
      </c>
      <c r="M2410" s="12" t="s">
        <v>24553</v>
      </c>
      <c r="N2410" s="12" t="s">
        <v>24553</v>
      </c>
      <c r="O2410" s="12" t="s">
        <v>24553</v>
      </c>
      <c r="P2410" s="12" t="s">
        <v>24553</v>
      </c>
      <c r="Q2410" s="29" t="s">
        <v>24553</v>
      </c>
      <c r="AA2410" s="3">
        <v>45.999246947169986</v>
      </c>
      <c r="AB2410" s="3">
        <v>52.539920968204179</v>
      </c>
      <c r="AC2410" s="3">
        <v>100</v>
      </c>
      <c r="AD2410" s="3">
        <v>92.999679165054928</v>
      </c>
      <c r="AE2410" s="3">
        <v>84.10831239576747</v>
      </c>
      <c r="AF2410" s="3">
        <v>75.331532194770531</v>
      </c>
      <c r="AG2410" s="3">
        <v>50.831396383701744</v>
      </c>
      <c r="AH2410" s="32">
        <v>55.557715409603212</v>
      </c>
      <c r="AI2410" s="50">
        <v>5.4928572710987297E-3</v>
      </c>
      <c r="AT2410" s="3">
        <v>62.884465626750611</v>
      </c>
      <c r="AU2410" s="3">
        <v>70.770181022904694</v>
      </c>
      <c r="AV2410" s="3">
        <v>83.102629324448969</v>
      </c>
      <c r="AW2410" s="3">
        <v>70.377142879696493</v>
      </c>
      <c r="AX2410" s="3">
        <v>78.385915878561292</v>
      </c>
      <c r="AY2410" s="3">
        <v>87.908919504306624</v>
      </c>
      <c r="AZ2410" s="3">
        <v>100</v>
      </c>
      <c r="BA2410" s="3">
        <v>91.142357578518997</v>
      </c>
      <c r="BB2410" s="3">
        <v>67.106031456960281</v>
      </c>
      <c r="BC2410" s="31">
        <v>65.010750458126594</v>
      </c>
    </row>
    <row r="2411" spans="1:55" x14ac:dyDescent="0.55000000000000004">
      <c r="A2411" s="21" t="s">
        <v>6</v>
      </c>
      <c r="B2411" s="21" t="s">
        <v>22598</v>
      </c>
      <c r="C2411" s="21" t="s">
        <v>6300</v>
      </c>
      <c r="D2411" s="27" t="s">
        <v>6301</v>
      </c>
      <c r="E2411" s="4">
        <v>0</v>
      </c>
      <c r="F2411" s="4">
        <v>5</v>
      </c>
      <c r="G2411" s="4">
        <v>2</v>
      </c>
      <c r="H2411" s="62">
        <v>19</v>
      </c>
      <c r="J2411" s="28">
        <v>1</v>
      </c>
      <c r="K2411" s="13" t="s">
        <v>24548</v>
      </c>
      <c r="L2411" s="12" t="s">
        <v>24553</v>
      </c>
      <c r="M2411" s="12" t="s">
        <v>24553</v>
      </c>
      <c r="N2411" s="12" t="s">
        <v>24553</v>
      </c>
      <c r="O2411" s="12" t="s">
        <v>24553</v>
      </c>
      <c r="P2411" s="12" t="s">
        <v>24553</v>
      </c>
      <c r="Q2411" s="29" t="s">
        <v>24553</v>
      </c>
      <c r="AA2411" s="3">
        <v>49.708710923487018</v>
      </c>
      <c r="AB2411" s="3">
        <v>41.519808001887753</v>
      </c>
      <c r="AC2411" s="3">
        <v>76.511773258523206</v>
      </c>
      <c r="AD2411" s="3">
        <v>65.387740909620419</v>
      </c>
      <c r="AE2411" s="3">
        <v>99.234156778644774</v>
      </c>
      <c r="AF2411" s="3">
        <v>81.038570129781931</v>
      </c>
      <c r="AG2411" s="3">
        <v>100</v>
      </c>
      <c r="AH2411" s="32">
        <v>99.812969334511507</v>
      </c>
      <c r="AI2411" s="50">
        <v>1.7205881608445502E-2</v>
      </c>
      <c r="AJ2411" s="3">
        <v>32.424638559142466</v>
      </c>
      <c r="AK2411" s="3">
        <v>19.072393144189508</v>
      </c>
      <c r="AL2411" s="3">
        <v>17.120475130828812</v>
      </c>
      <c r="AM2411" s="3">
        <v>25.858375735255894</v>
      </c>
      <c r="AN2411" s="3">
        <v>40.076625571597731</v>
      </c>
      <c r="AO2411" s="3">
        <v>100</v>
      </c>
      <c r="AP2411" s="3">
        <v>97.81743172476078</v>
      </c>
      <c r="AQ2411" s="3">
        <v>81.781283227186535</v>
      </c>
      <c r="AR2411" s="3">
        <v>50.039443254553362</v>
      </c>
      <c r="AS2411" s="31">
        <v>83.752089996387639</v>
      </c>
      <c r="AT2411" s="3">
        <v>74.700628777880411</v>
      </c>
      <c r="AU2411" s="3">
        <v>72.093431027367785</v>
      </c>
      <c r="AV2411" s="3">
        <v>72.02857921561781</v>
      </c>
      <c r="AW2411" s="3">
        <v>74.661462042191829</v>
      </c>
      <c r="AX2411" s="3">
        <v>88.963535706586399</v>
      </c>
      <c r="AY2411" s="3">
        <v>97.116280845981862</v>
      </c>
      <c r="AZ2411" s="3">
        <v>99.482441065295419</v>
      </c>
      <c r="BA2411" s="3">
        <v>92.697826747722615</v>
      </c>
      <c r="BB2411" s="3">
        <v>99.539039223715946</v>
      </c>
      <c r="BC2411" s="31">
        <v>100</v>
      </c>
    </row>
    <row r="2412" spans="1:55" x14ac:dyDescent="0.55000000000000004">
      <c r="A2412" s="21" t="s">
        <v>6</v>
      </c>
      <c r="B2412" s="21" t="s">
        <v>21485</v>
      </c>
      <c r="C2412" s="21" t="s">
        <v>2895</v>
      </c>
      <c r="D2412" s="27" t="s">
        <v>2896</v>
      </c>
      <c r="E2412" s="4">
        <v>0</v>
      </c>
      <c r="F2412" s="4">
        <v>7</v>
      </c>
      <c r="G2412" s="4">
        <v>0</v>
      </c>
      <c r="H2412" s="62">
        <v>16</v>
      </c>
      <c r="J2412" s="28">
        <v>1</v>
      </c>
      <c r="K2412" s="13" t="s">
        <v>24548</v>
      </c>
      <c r="L2412" s="12" t="s">
        <v>24553</v>
      </c>
      <c r="M2412" s="12" t="s">
        <v>24553</v>
      </c>
      <c r="N2412" s="12" t="s">
        <v>24553</v>
      </c>
      <c r="O2412" s="12" t="s">
        <v>24553</v>
      </c>
      <c r="P2412" s="12" t="s">
        <v>24553</v>
      </c>
      <c r="Q2412" s="29" t="s">
        <v>24553</v>
      </c>
      <c r="AA2412" s="3">
        <v>72.395743897662953</v>
      </c>
      <c r="AB2412" s="3">
        <v>59.824935237150044</v>
      </c>
      <c r="AC2412" s="3">
        <v>69.392680513075973</v>
      </c>
      <c r="AD2412" s="3">
        <v>67.758383579296336</v>
      </c>
      <c r="AE2412" s="3">
        <v>86.8848850221774</v>
      </c>
      <c r="AF2412" s="3">
        <v>87.551376828911188</v>
      </c>
      <c r="AG2412" s="3">
        <v>89.780470541292743</v>
      </c>
      <c r="AH2412" s="32">
        <v>100</v>
      </c>
      <c r="AI2412" s="50">
        <v>2.91154331303018E-2</v>
      </c>
      <c r="AT2412" s="3">
        <v>78.869443698505876</v>
      </c>
      <c r="AU2412" s="3">
        <v>89.439224696552913</v>
      </c>
      <c r="AV2412" s="3">
        <v>86.729448628444359</v>
      </c>
      <c r="AW2412" s="3">
        <v>97.624169239460315</v>
      </c>
      <c r="AX2412" s="3">
        <v>92.03202682742149</v>
      </c>
      <c r="AY2412" s="3">
        <v>100</v>
      </c>
      <c r="AZ2412" s="3">
        <v>88.770844192435106</v>
      </c>
      <c r="BA2412" s="3">
        <v>85.991585334934811</v>
      </c>
      <c r="BB2412" s="3">
        <v>83.614109561867494</v>
      </c>
      <c r="BC2412" s="31">
        <v>70.278816387426232</v>
      </c>
    </row>
    <row r="2413" spans="1:55" x14ac:dyDescent="0.55000000000000004">
      <c r="A2413" s="21" t="s">
        <v>6</v>
      </c>
      <c r="B2413" s="21" t="s">
        <v>22421</v>
      </c>
      <c r="C2413" s="21" t="s">
        <v>1568</v>
      </c>
      <c r="D2413" s="27" t="s">
        <v>1569</v>
      </c>
      <c r="E2413" s="4">
        <v>0</v>
      </c>
      <c r="F2413" s="4">
        <v>10</v>
      </c>
      <c r="G2413" s="4">
        <v>1</v>
      </c>
      <c r="H2413" s="62">
        <v>26</v>
      </c>
      <c r="J2413" s="28">
        <v>1</v>
      </c>
      <c r="K2413" s="13" t="s">
        <v>24548</v>
      </c>
      <c r="L2413" s="16" t="s">
        <v>16303</v>
      </c>
      <c r="M2413" s="12" t="s">
        <v>24553</v>
      </c>
      <c r="N2413" s="12" t="s">
        <v>24553</v>
      </c>
      <c r="O2413" s="12" t="s">
        <v>24553</v>
      </c>
      <c r="P2413" s="12" t="s">
        <v>24553</v>
      </c>
      <c r="Q2413" s="29" t="s">
        <v>24553</v>
      </c>
      <c r="AA2413" s="3">
        <v>79.519256152457487</v>
      </c>
      <c r="AB2413" s="3">
        <v>70.042352072704873</v>
      </c>
      <c r="AC2413" s="3">
        <v>100</v>
      </c>
      <c r="AD2413" s="3">
        <v>84.643958954244653</v>
      </c>
      <c r="AE2413" s="3">
        <v>82.526226919500914</v>
      </c>
      <c r="AF2413" s="3">
        <v>75.282032547522618</v>
      </c>
      <c r="AG2413" s="3">
        <v>78.894412673821563</v>
      </c>
      <c r="AH2413" s="32">
        <v>78.196831120923889</v>
      </c>
      <c r="AI2413" s="50">
        <v>0.222759848273094</v>
      </c>
      <c r="AJ2413" s="3">
        <v>14.293340135713436</v>
      </c>
      <c r="AK2413" s="3">
        <v>7.8998766249306502</v>
      </c>
      <c r="AL2413" s="3">
        <v>5.5853535613011562</v>
      </c>
      <c r="AM2413" s="3">
        <v>13.904668471274926</v>
      </c>
      <c r="AN2413" s="3">
        <v>17.846696578865608</v>
      </c>
      <c r="AO2413" s="3">
        <v>26.425064241729068</v>
      </c>
      <c r="AP2413" s="3">
        <v>26.425398168472842</v>
      </c>
      <c r="AQ2413" s="3">
        <v>22.982147828853609</v>
      </c>
      <c r="AR2413" s="3">
        <v>46.755684933665655</v>
      </c>
      <c r="AS2413" s="31">
        <v>100</v>
      </c>
      <c r="AT2413" s="3">
        <v>85.047866340672655</v>
      </c>
      <c r="AU2413" s="3">
        <v>84.37646116940158</v>
      </c>
      <c r="AV2413" s="3">
        <v>85.188655042186213</v>
      </c>
      <c r="AW2413" s="3">
        <v>98.36026414903624</v>
      </c>
      <c r="AX2413" s="3">
        <v>98.515069777721081</v>
      </c>
      <c r="AY2413" s="3">
        <v>97.133204285402883</v>
      </c>
      <c r="AZ2413" s="3">
        <v>100</v>
      </c>
      <c r="BA2413" s="3">
        <v>86.935948185653331</v>
      </c>
      <c r="BB2413" s="3">
        <v>86.423695459761916</v>
      </c>
      <c r="BC2413" s="31">
        <v>73.266641244530291</v>
      </c>
    </row>
    <row r="2414" spans="1:55" x14ac:dyDescent="0.55000000000000004">
      <c r="A2414" s="21" t="s">
        <v>6</v>
      </c>
      <c r="B2414" s="21" t="s">
        <v>16490</v>
      </c>
      <c r="C2414" s="21" t="s">
        <v>611</v>
      </c>
      <c r="D2414" s="27" t="s">
        <v>612</v>
      </c>
      <c r="E2414" s="4">
        <v>0</v>
      </c>
      <c r="F2414" s="4">
        <v>0</v>
      </c>
      <c r="G2414" s="4">
        <v>0</v>
      </c>
      <c r="H2414" s="62">
        <v>1</v>
      </c>
      <c r="J2414" s="28">
        <v>1</v>
      </c>
      <c r="K2414" s="13" t="s">
        <v>24548</v>
      </c>
      <c r="L2414" s="12" t="s">
        <v>24553</v>
      </c>
      <c r="M2414" s="12" t="s">
        <v>24553</v>
      </c>
      <c r="N2414" s="12" t="s">
        <v>24553</v>
      </c>
      <c r="O2414" s="12" t="s">
        <v>24553</v>
      </c>
      <c r="P2414" s="12" t="s">
        <v>24553</v>
      </c>
      <c r="Q2414" s="29" t="s">
        <v>24553</v>
      </c>
      <c r="AT2414" s="3">
        <v>48.687051427749189</v>
      </c>
      <c r="AU2414" s="3">
        <v>45.246434739774358</v>
      </c>
      <c r="AV2414" s="3">
        <v>41.873443844110199</v>
      </c>
      <c r="AW2414" s="3">
        <v>55.532323567808817</v>
      </c>
      <c r="AX2414" s="3">
        <v>53.446526588730691</v>
      </c>
      <c r="AY2414" s="3">
        <v>56.292802336061264</v>
      </c>
      <c r="AZ2414" s="3">
        <v>68.85577292565624</v>
      </c>
      <c r="BA2414" s="3">
        <v>60.950804653413904</v>
      </c>
      <c r="BB2414" s="3">
        <v>84.851872244101941</v>
      </c>
      <c r="BC2414" s="31">
        <v>100</v>
      </c>
    </row>
    <row r="2415" spans="1:55" x14ac:dyDescent="0.55000000000000004">
      <c r="A2415" s="21" t="s">
        <v>6</v>
      </c>
      <c r="B2415" s="21" t="s">
        <v>24312</v>
      </c>
      <c r="C2415" s="21" t="s">
        <v>3938</v>
      </c>
      <c r="D2415" s="27" t="s">
        <v>3939</v>
      </c>
      <c r="E2415" s="4">
        <v>19</v>
      </c>
      <c r="F2415" s="4">
        <v>8</v>
      </c>
      <c r="G2415" s="4">
        <v>20</v>
      </c>
      <c r="H2415" s="62">
        <v>26</v>
      </c>
      <c r="J2415" s="28">
        <v>1</v>
      </c>
      <c r="K2415" s="13" t="s">
        <v>24548</v>
      </c>
      <c r="L2415" s="12" t="s">
        <v>24553</v>
      </c>
      <c r="M2415" s="12" t="s">
        <v>24553</v>
      </c>
      <c r="N2415" s="12" t="s">
        <v>24553</v>
      </c>
      <c r="O2415" s="12" t="s">
        <v>24553</v>
      </c>
      <c r="P2415" s="12" t="s">
        <v>24553</v>
      </c>
      <c r="Q2415" s="29" t="s">
        <v>24553</v>
      </c>
      <c r="R2415" s="3">
        <v>27.299402432018233</v>
      </c>
      <c r="S2415" s="3">
        <v>23.163514752452127</v>
      </c>
      <c r="T2415" s="3">
        <v>89.292509156415832</v>
      </c>
      <c r="U2415" s="3">
        <v>82.669859622838032</v>
      </c>
      <c r="V2415" s="3">
        <v>98.164509937585578</v>
      </c>
      <c r="W2415" s="3">
        <v>100</v>
      </c>
      <c r="X2415" s="3">
        <v>93.837403348098334</v>
      </c>
      <c r="Y2415" s="32">
        <v>97.705410518573771</v>
      </c>
      <c r="Z2415" s="50">
        <v>2.9771340728768E-4</v>
      </c>
      <c r="AA2415" s="3">
        <v>49.886789262949613</v>
      </c>
      <c r="AB2415" s="3">
        <v>44.558793604777755</v>
      </c>
      <c r="AC2415" s="3">
        <v>51.062989638261278</v>
      </c>
      <c r="AD2415" s="3">
        <v>58.259955813532315</v>
      </c>
      <c r="AE2415" s="3">
        <v>67.025168813710039</v>
      </c>
      <c r="AF2415" s="3">
        <v>64.351767147499913</v>
      </c>
      <c r="AG2415" s="3">
        <v>97.424546032718609</v>
      </c>
      <c r="AH2415" s="32">
        <v>100</v>
      </c>
      <c r="AI2415" s="50">
        <v>2.4131728671792198E-3</v>
      </c>
      <c r="AJ2415" s="3">
        <v>7.0155829070847613</v>
      </c>
      <c r="AK2415" s="3">
        <v>5.0178111764836908</v>
      </c>
      <c r="AL2415" s="3">
        <v>2.0955649524701587</v>
      </c>
      <c r="AM2415" s="3">
        <v>8.1747557498893233</v>
      </c>
      <c r="AN2415" s="3">
        <v>13.664503851075885</v>
      </c>
      <c r="AO2415" s="3">
        <v>28.629152970974353</v>
      </c>
      <c r="AP2415" s="3">
        <v>24.69974578519896</v>
      </c>
      <c r="AQ2415" s="3">
        <v>32.235301374116183</v>
      </c>
      <c r="AR2415" s="3">
        <v>24.152313690617156</v>
      </c>
      <c r="AS2415" s="31">
        <v>100</v>
      </c>
      <c r="AT2415" s="3">
        <v>63.186137337940039</v>
      </c>
      <c r="AU2415" s="3">
        <v>60.843645837145409</v>
      </c>
      <c r="AV2415" s="3">
        <v>67.450852588583189</v>
      </c>
      <c r="AW2415" s="3">
        <v>69.418502310739498</v>
      </c>
      <c r="AX2415" s="3">
        <v>75.375182962337149</v>
      </c>
      <c r="AY2415" s="3">
        <v>77.455352191080308</v>
      </c>
      <c r="AZ2415" s="3">
        <v>88.113990284641403</v>
      </c>
      <c r="BA2415" s="3">
        <v>84.570610138266346</v>
      </c>
      <c r="BB2415" s="3">
        <v>100</v>
      </c>
      <c r="BC2415" s="31">
        <v>99.131901845698934</v>
      </c>
    </row>
    <row r="2416" spans="1:55" x14ac:dyDescent="0.55000000000000004">
      <c r="A2416" s="21" t="s">
        <v>6</v>
      </c>
      <c r="B2416" s="21" t="s">
        <v>23843</v>
      </c>
      <c r="C2416" s="21" t="s">
        <v>2294</v>
      </c>
      <c r="D2416" s="27" t="s">
        <v>2295</v>
      </c>
      <c r="E2416" s="4">
        <v>4</v>
      </c>
      <c r="F2416" s="4">
        <v>1</v>
      </c>
      <c r="G2416" s="4">
        <v>7</v>
      </c>
      <c r="H2416" s="62">
        <v>5</v>
      </c>
      <c r="J2416" s="28">
        <v>1</v>
      </c>
      <c r="K2416" s="13" t="s">
        <v>24548</v>
      </c>
      <c r="L2416" s="12" t="s">
        <v>24553</v>
      </c>
      <c r="M2416" s="12" t="s">
        <v>24553</v>
      </c>
      <c r="N2416" s="12" t="s">
        <v>24553</v>
      </c>
      <c r="O2416" s="12" t="s">
        <v>24553</v>
      </c>
      <c r="P2416" s="12" t="s">
        <v>24553</v>
      </c>
      <c r="Q2416" s="29" t="s">
        <v>24553</v>
      </c>
      <c r="R2416" s="3">
        <v>9.4301358965949955</v>
      </c>
      <c r="S2416" s="3">
        <v>9.517478135819136</v>
      </c>
      <c r="T2416" s="3">
        <v>31.343691309704457</v>
      </c>
      <c r="U2416" s="3">
        <v>30.252978625466469</v>
      </c>
      <c r="V2416" s="3">
        <v>62.98975039810162</v>
      </c>
      <c r="W2416" s="3">
        <v>58.710233290129267</v>
      </c>
      <c r="X2416" s="3">
        <v>87.968289198709343</v>
      </c>
      <c r="Y2416" s="32">
        <v>100</v>
      </c>
      <c r="Z2416" s="50">
        <v>6.6595746439965795E-4</v>
      </c>
      <c r="AA2416" s="3">
        <v>7.0232804459081004</v>
      </c>
      <c r="AB2416" s="3">
        <v>9.3637042699062469</v>
      </c>
      <c r="AC2416" s="3">
        <v>41.272063410476264</v>
      </c>
      <c r="AD2416" s="3">
        <v>22.953082058997445</v>
      </c>
      <c r="AE2416" s="3">
        <v>100</v>
      </c>
      <c r="AF2416" s="3">
        <v>28.197163929013403</v>
      </c>
      <c r="AG2416" s="3">
        <v>49.348871391853351</v>
      </c>
      <c r="AH2416" s="32">
        <v>63.382775462153695</v>
      </c>
      <c r="AI2416" s="50">
        <v>0.31000699841447499</v>
      </c>
      <c r="AJ2416" s="3">
        <v>7.6682554088828816</v>
      </c>
      <c r="AK2416" s="3">
        <v>2.872182658088573</v>
      </c>
      <c r="AL2416" s="3">
        <v>1.7823292855100328</v>
      </c>
      <c r="AM2416" s="3">
        <v>4.1759685630873369</v>
      </c>
      <c r="AN2416" s="3">
        <v>4.5639443303323768</v>
      </c>
      <c r="AO2416" s="3">
        <v>8.1208241689278395</v>
      </c>
      <c r="AP2416" s="3">
        <v>10.524336676448103</v>
      </c>
      <c r="AQ2416" s="3">
        <v>14.549830766573359</v>
      </c>
      <c r="AR2416" s="3">
        <v>12.561915379483379</v>
      </c>
      <c r="AS2416" s="31">
        <v>100</v>
      </c>
      <c r="AT2416" s="3">
        <v>8.8664659119453049</v>
      </c>
      <c r="AU2416" s="3">
        <v>8.667568662178569</v>
      </c>
      <c r="AV2416" s="3">
        <v>7.3926275065383118</v>
      </c>
      <c r="AW2416" s="3">
        <v>9.0647996423720052</v>
      </c>
      <c r="AX2416" s="3">
        <v>10.221207143117155</v>
      </c>
      <c r="AY2416" s="3">
        <v>17.000690420660639</v>
      </c>
      <c r="AZ2416" s="3">
        <v>26.665593463823576</v>
      </c>
      <c r="BA2416" s="3">
        <v>36.546964979626893</v>
      </c>
      <c r="BB2416" s="3">
        <v>66.275156056718913</v>
      </c>
      <c r="BC2416" s="31">
        <v>100</v>
      </c>
    </row>
    <row r="2417" spans="1:55" x14ac:dyDescent="0.55000000000000004">
      <c r="A2417" s="21" t="s">
        <v>6</v>
      </c>
      <c r="B2417" s="21" t="s">
        <v>24092</v>
      </c>
      <c r="C2417" s="21" t="s">
        <v>3828</v>
      </c>
      <c r="D2417" s="27" t="s">
        <v>3829</v>
      </c>
      <c r="E2417" s="4">
        <v>8</v>
      </c>
      <c r="F2417" s="4">
        <v>14</v>
      </c>
      <c r="G2417" s="4">
        <v>14</v>
      </c>
      <c r="H2417" s="62">
        <v>36</v>
      </c>
      <c r="J2417" s="28">
        <v>1</v>
      </c>
      <c r="K2417" s="13" t="s">
        <v>24548</v>
      </c>
      <c r="L2417" s="12" t="s">
        <v>24553</v>
      </c>
      <c r="M2417" s="12" t="s">
        <v>24553</v>
      </c>
      <c r="N2417" s="12" t="s">
        <v>24553</v>
      </c>
      <c r="O2417" s="12" t="s">
        <v>24553</v>
      </c>
      <c r="P2417" s="12" t="s">
        <v>24553</v>
      </c>
      <c r="Q2417" s="29" t="s">
        <v>24553</v>
      </c>
      <c r="R2417" s="3">
        <v>21.269563155416975</v>
      </c>
      <c r="S2417" s="3">
        <v>20.406889834404847</v>
      </c>
      <c r="T2417" s="3">
        <v>77.722651681716115</v>
      </c>
      <c r="U2417" s="3">
        <v>74.989470750131645</v>
      </c>
      <c r="V2417" s="3">
        <v>100</v>
      </c>
      <c r="W2417" s="3">
        <v>90.548795897418373</v>
      </c>
      <c r="X2417" s="3">
        <v>72.512057064195346</v>
      </c>
      <c r="Y2417" s="32">
        <v>75.217529593908367</v>
      </c>
      <c r="Z2417" s="50">
        <v>5.3240804671790098E-4</v>
      </c>
      <c r="AA2417" s="3">
        <v>40.51328741139335</v>
      </c>
      <c r="AB2417" s="3">
        <v>43.325716812797296</v>
      </c>
      <c r="AC2417" s="3">
        <v>63.770016434383969</v>
      </c>
      <c r="AD2417" s="3">
        <v>57.26573240300268</v>
      </c>
      <c r="AE2417" s="3">
        <v>81.058043926013781</v>
      </c>
      <c r="AF2417" s="3">
        <v>71.129779693623234</v>
      </c>
      <c r="AG2417" s="3">
        <v>95.339571649518149</v>
      </c>
      <c r="AH2417" s="32">
        <v>100</v>
      </c>
      <c r="AI2417" s="50">
        <v>4.2415821846835799E-3</v>
      </c>
      <c r="AJ2417" s="3">
        <v>18.578270295702115</v>
      </c>
      <c r="AK2417" s="3">
        <v>9.9509513982002407</v>
      </c>
      <c r="AL2417" s="3">
        <v>7.3059334886370815</v>
      </c>
      <c r="AM2417" s="3">
        <v>14.278676888384664</v>
      </c>
      <c r="AN2417" s="3">
        <v>25.677063244055308</v>
      </c>
      <c r="AO2417" s="3">
        <v>46.646768102103316</v>
      </c>
      <c r="AP2417" s="3">
        <v>46.471712716370789</v>
      </c>
      <c r="AQ2417" s="3">
        <v>57.167787544165691</v>
      </c>
      <c r="AR2417" s="3">
        <v>37.950357176315705</v>
      </c>
      <c r="AS2417" s="31">
        <v>100</v>
      </c>
      <c r="AT2417" s="3">
        <v>50.74515579259522</v>
      </c>
      <c r="AU2417" s="3">
        <v>48.458348544746677</v>
      </c>
      <c r="AV2417" s="3">
        <v>49.580415145430543</v>
      </c>
      <c r="AW2417" s="3">
        <v>53.162383135983717</v>
      </c>
      <c r="AX2417" s="3">
        <v>57.727132659233128</v>
      </c>
      <c r="AY2417" s="3">
        <v>58.322669957198912</v>
      </c>
      <c r="AZ2417" s="3">
        <v>63.248574901923973</v>
      </c>
      <c r="BA2417" s="3">
        <v>64.716085765972508</v>
      </c>
      <c r="BB2417" s="3">
        <v>86.46140316646121</v>
      </c>
      <c r="BC2417" s="31">
        <v>100</v>
      </c>
    </row>
    <row r="2418" spans="1:55" x14ac:dyDescent="0.55000000000000004">
      <c r="A2418" s="21" t="s">
        <v>6</v>
      </c>
      <c r="B2418" s="21" t="s">
        <v>24121</v>
      </c>
      <c r="C2418" s="21" t="s">
        <v>5062</v>
      </c>
      <c r="D2418" s="27" t="s">
        <v>5063</v>
      </c>
      <c r="E2418" s="4">
        <v>9</v>
      </c>
      <c r="F2418" s="4">
        <v>8</v>
      </c>
      <c r="G2418" s="4">
        <v>12</v>
      </c>
      <c r="H2418" s="62">
        <v>20</v>
      </c>
      <c r="J2418" s="28">
        <v>1</v>
      </c>
      <c r="K2418" s="13" t="s">
        <v>24548</v>
      </c>
      <c r="L2418" s="12" t="s">
        <v>24553</v>
      </c>
      <c r="M2418" s="12" t="s">
        <v>24553</v>
      </c>
      <c r="N2418" s="12" t="s">
        <v>24553</v>
      </c>
      <c r="O2418" s="12" t="s">
        <v>24553</v>
      </c>
      <c r="P2418" s="12" t="s">
        <v>24553</v>
      </c>
      <c r="Q2418" s="29" t="s">
        <v>24553</v>
      </c>
      <c r="R2418" s="3">
        <v>40.967544975748531</v>
      </c>
      <c r="S2418" s="3">
        <v>35.827576287839094</v>
      </c>
      <c r="T2418" s="3">
        <v>90.80218762170928</v>
      </c>
      <c r="U2418" s="3">
        <v>91.048966213185679</v>
      </c>
      <c r="V2418" s="3">
        <v>100</v>
      </c>
      <c r="W2418" s="3">
        <v>99.284051767756765</v>
      </c>
      <c r="X2418" s="3">
        <v>84.627001802656622</v>
      </c>
      <c r="Y2418" s="32">
        <v>87.020904567609165</v>
      </c>
      <c r="Z2418" s="50">
        <v>1.7960706246577301E-4</v>
      </c>
      <c r="AA2418" s="3">
        <v>43.686579837410171</v>
      </c>
      <c r="AB2418" s="3">
        <v>43.717170906059941</v>
      </c>
      <c r="AC2418" s="3">
        <v>53.459196377707421</v>
      </c>
      <c r="AD2418" s="3">
        <v>54.801651679771702</v>
      </c>
      <c r="AE2418" s="3">
        <v>83.032736834076076</v>
      </c>
      <c r="AF2418" s="3">
        <v>78.22544603906077</v>
      </c>
      <c r="AG2418" s="3">
        <v>100</v>
      </c>
      <c r="AH2418" s="32">
        <v>97.099968540561832</v>
      </c>
      <c r="AI2418" s="50">
        <v>8.3783720196260096E-4</v>
      </c>
      <c r="AJ2418" s="3">
        <v>11.051383988944634</v>
      </c>
      <c r="AK2418" s="3">
        <v>9.2727302483341081</v>
      </c>
      <c r="AL2418" s="3">
        <v>8.3139610664437598</v>
      </c>
      <c r="AM2418" s="3">
        <v>14.271035541452415</v>
      </c>
      <c r="AN2418" s="3">
        <v>22.514136394193372</v>
      </c>
      <c r="AO2418" s="3">
        <v>49.142516845470446</v>
      </c>
      <c r="AP2418" s="3">
        <v>43.826623437358656</v>
      </c>
      <c r="AQ2418" s="3">
        <v>45.928252661000315</v>
      </c>
      <c r="AR2418" s="3">
        <v>44.250057879982556</v>
      </c>
      <c r="AS2418" s="31">
        <v>100</v>
      </c>
      <c r="AT2418" s="3">
        <v>51.658402067166151</v>
      </c>
      <c r="AU2418" s="3">
        <v>47.219144450624881</v>
      </c>
      <c r="AV2418" s="3">
        <v>51.069584060831239</v>
      </c>
      <c r="AW2418" s="3">
        <v>52.081624072704557</v>
      </c>
      <c r="AX2418" s="3">
        <v>64.709466387929083</v>
      </c>
      <c r="AY2418" s="3">
        <v>63.056835154609892</v>
      </c>
      <c r="AZ2418" s="3">
        <v>66.317648448074507</v>
      </c>
      <c r="BA2418" s="3">
        <v>78.809683546720663</v>
      </c>
      <c r="BB2418" s="3">
        <v>89.136706774000544</v>
      </c>
      <c r="BC2418" s="31">
        <v>100</v>
      </c>
    </row>
    <row r="2419" spans="1:55" x14ac:dyDescent="0.55000000000000004">
      <c r="A2419" s="21" t="s">
        <v>6</v>
      </c>
      <c r="B2419" s="21" t="s">
        <v>19660</v>
      </c>
      <c r="C2419" s="21" t="s">
        <v>15442</v>
      </c>
      <c r="D2419" s="27" t="s">
        <v>15443</v>
      </c>
      <c r="E2419" s="4">
        <v>0</v>
      </c>
      <c r="F2419" s="4">
        <v>2</v>
      </c>
      <c r="G2419" s="4">
        <v>0</v>
      </c>
      <c r="H2419" s="62">
        <v>0</v>
      </c>
      <c r="J2419" s="28">
        <v>1</v>
      </c>
      <c r="K2419" s="13" t="s">
        <v>24548</v>
      </c>
      <c r="L2419" s="12" t="s">
        <v>24553</v>
      </c>
      <c r="M2419" s="12" t="s">
        <v>24553</v>
      </c>
      <c r="N2419" s="12" t="s">
        <v>24553</v>
      </c>
      <c r="O2419" s="12" t="s">
        <v>24553</v>
      </c>
      <c r="P2419" s="14" t="s">
        <v>24551</v>
      </c>
      <c r="Q2419" s="29" t="s">
        <v>24553</v>
      </c>
      <c r="AA2419" s="3">
        <v>84.691393621221607</v>
      </c>
      <c r="AB2419" s="3">
        <v>69.627881768613179</v>
      </c>
      <c r="AC2419" s="3">
        <v>71.64737794736979</v>
      </c>
      <c r="AD2419" s="3">
        <v>88.774051246202617</v>
      </c>
      <c r="AE2419" s="3">
        <v>73.200381535626008</v>
      </c>
      <c r="AF2419" s="3">
        <v>75.19958608226807</v>
      </c>
      <c r="AG2419" s="3">
        <v>100</v>
      </c>
      <c r="AH2419" s="32">
        <v>59.241693744773137</v>
      </c>
      <c r="AI2419" s="50">
        <v>0.98098855752956204</v>
      </c>
    </row>
    <row r="2420" spans="1:55" x14ac:dyDescent="0.55000000000000004">
      <c r="A2420" s="21" t="s">
        <v>6</v>
      </c>
      <c r="B2420" s="21" t="s">
        <v>20706</v>
      </c>
      <c r="C2420" s="21" t="s">
        <v>12453</v>
      </c>
      <c r="D2420" s="27" t="s">
        <v>12454</v>
      </c>
      <c r="E2420" s="4">
        <v>0</v>
      </c>
      <c r="F2420" s="4">
        <v>3</v>
      </c>
      <c r="G2420" s="4">
        <v>0</v>
      </c>
      <c r="H2420" s="62">
        <v>14</v>
      </c>
      <c r="J2420" s="28">
        <v>1</v>
      </c>
      <c r="K2420" s="13" t="s">
        <v>24548</v>
      </c>
      <c r="L2420" s="12" t="s">
        <v>24553</v>
      </c>
      <c r="M2420" s="12" t="s">
        <v>24553</v>
      </c>
      <c r="N2420" s="12" t="s">
        <v>24553</v>
      </c>
      <c r="O2420" s="12" t="s">
        <v>24553</v>
      </c>
      <c r="P2420" s="12" t="s">
        <v>24553</v>
      </c>
      <c r="Q2420" s="29" t="s">
        <v>24553</v>
      </c>
      <c r="AA2420" s="3">
        <v>100</v>
      </c>
      <c r="AB2420" s="3">
        <v>92.58270458261326</v>
      </c>
      <c r="AC2420" s="3">
        <v>95.966884493128347</v>
      </c>
      <c r="AD2420" s="3">
        <v>76.854601846912288</v>
      </c>
      <c r="AE2420" s="3">
        <v>37.448152622453499</v>
      </c>
      <c r="AF2420" s="3">
        <v>32.877373265386908</v>
      </c>
      <c r="AG2420" s="3">
        <v>33.640150501328932</v>
      </c>
      <c r="AH2420" s="32">
        <v>34.769388736382226</v>
      </c>
      <c r="AI2420" s="50">
        <v>5.93208766758886E-3</v>
      </c>
      <c r="AT2420" s="3">
        <v>100</v>
      </c>
      <c r="AU2420" s="3">
        <v>92.936532994652481</v>
      </c>
      <c r="AV2420" s="3">
        <v>78.539643619366061</v>
      </c>
      <c r="AW2420" s="3">
        <v>74.735303471557359</v>
      </c>
      <c r="AX2420" s="3">
        <v>76.782138842686436</v>
      </c>
      <c r="AY2420" s="3">
        <v>68.396452407403984</v>
      </c>
      <c r="AZ2420" s="3">
        <v>64.545660444497258</v>
      </c>
      <c r="BA2420" s="3">
        <v>52.827152695623717</v>
      </c>
      <c r="BB2420" s="3">
        <v>30.344529896661165</v>
      </c>
      <c r="BC2420" s="31">
        <v>56.810732800891074</v>
      </c>
    </row>
    <row r="2421" spans="1:55" x14ac:dyDescent="0.55000000000000004">
      <c r="A2421" s="21" t="s">
        <v>6</v>
      </c>
      <c r="B2421" s="21" t="s">
        <v>21769</v>
      </c>
      <c r="C2421" s="21" t="s">
        <v>4724</v>
      </c>
      <c r="D2421" s="27" t="s">
        <v>4725</v>
      </c>
      <c r="E2421" s="4">
        <v>0</v>
      </c>
      <c r="F2421" s="4">
        <v>12</v>
      </c>
      <c r="G2421" s="4">
        <v>0</v>
      </c>
      <c r="H2421" s="62">
        <v>14</v>
      </c>
      <c r="J2421" s="28">
        <v>1</v>
      </c>
      <c r="K2421" s="13" t="s">
        <v>24548</v>
      </c>
      <c r="L2421" s="12" t="s">
        <v>24553</v>
      </c>
      <c r="M2421" s="12" t="s">
        <v>24553</v>
      </c>
      <c r="N2421" s="12" t="s">
        <v>24553</v>
      </c>
      <c r="O2421" s="12" t="s">
        <v>24553</v>
      </c>
      <c r="P2421" s="14" t="s">
        <v>24551</v>
      </c>
      <c r="Q2421" s="29" t="s">
        <v>24553</v>
      </c>
      <c r="AA2421" s="3">
        <v>35.054799608519524</v>
      </c>
      <c r="AB2421" s="3">
        <v>35.035358858500267</v>
      </c>
      <c r="AC2421" s="3">
        <v>76.527816841103814</v>
      </c>
      <c r="AD2421" s="3">
        <v>74.903991079409764</v>
      </c>
      <c r="AE2421" s="3">
        <v>100</v>
      </c>
      <c r="AF2421" s="3">
        <v>94.041100383059401</v>
      </c>
      <c r="AG2421" s="3">
        <v>94.31534399093546</v>
      </c>
      <c r="AH2421" s="32">
        <v>88.219261773170601</v>
      </c>
      <c r="AI2421" s="50">
        <v>1.3507307118312099E-3</v>
      </c>
      <c r="AT2421" s="3">
        <v>35.925117749832886</v>
      </c>
      <c r="AU2421" s="3">
        <v>41.907249285133709</v>
      </c>
      <c r="AV2421" s="3">
        <v>46.916974195057257</v>
      </c>
      <c r="AW2421" s="3">
        <v>47.372759298536224</v>
      </c>
      <c r="AX2421" s="3">
        <v>47.163175473980466</v>
      </c>
      <c r="AY2421" s="3">
        <v>70.69228554039249</v>
      </c>
      <c r="AZ2421" s="3">
        <v>78.944664574080065</v>
      </c>
      <c r="BA2421" s="3">
        <v>91.224571289805951</v>
      </c>
      <c r="BB2421" s="3">
        <v>100</v>
      </c>
      <c r="BC2421" s="31">
        <v>88.401256690163876</v>
      </c>
    </row>
    <row r="2422" spans="1:55" x14ac:dyDescent="0.55000000000000004">
      <c r="A2422" s="21" t="s">
        <v>6</v>
      </c>
      <c r="B2422" s="21" t="s">
        <v>16658</v>
      </c>
      <c r="C2422" s="21" t="s">
        <v>5144</v>
      </c>
      <c r="D2422" s="27" t="s">
        <v>5145</v>
      </c>
      <c r="E2422" s="4">
        <v>0</v>
      </c>
      <c r="F2422" s="4">
        <v>0</v>
      </c>
      <c r="G2422" s="4">
        <v>0</v>
      </c>
      <c r="H2422" s="62">
        <v>1</v>
      </c>
      <c r="J2422" s="28">
        <v>1</v>
      </c>
      <c r="K2422" s="13" t="s">
        <v>24548</v>
      </c>
      <c r="L2422" s="12" t="s">
        <v>24553</v>
      </c>
      <c r="M2422" s="12" t="s">
        <v>24553</v>
      </c>
      <c r="N2422" s="12" t="s">
        <v>24553</v>
      </c>
      <c r="O2422" s="12" t="s">
        <v>24553</v>
      </c>
      <c r="P2422" s="14" t="s">
        <v>24551</v>
      </c>
      <c r="Q2422" s="29" t="s">
        <v>24553</v>
      </c>
      <c r="AT2422" s="3">
        <v>96.542723371276296</v>
      </c>
      <c r="AU2422" s="3">
        <v>93.436697934254042</v>
      </c>
      <c r="AV2422" s="3">
        <v>95.593314207509877</v>
      </c>
      <c r="AW2422" s="3">
        <v>100</v>
      </c>
      <c r="AX2422" s="3">
        <v>77.740406294394475</v>
      </c>
      <c r="AY2422" s="3">
        <v>80.837013760089718</v>
      </c>
      <c r="AZ2422" s="3">
        <v>62.276276438425562</v>
      </c>
      <c r="BA2422" s="3">
        <v>88.394093814831692</v>
      </c>
      <c r="BB2422" s="3">
        <v>68.573857907330876</v>
      </c>
      <c r="BC2422" s="31">
        <v>80.107516900856211</v>
      </c>
    </row>
    <row r="2423" spans="1:55" x14ac:dyDescent="0.55000000000000004">
      <c r="A2423" s="21" t="s">
        <v>6</v>
      </c>
      <c r="B2423" s="21" t="s">
        <v>23766</v>
      </c>
      <c r="C2423" s="21" t="s">
        <v>4039</v>
      </c>
      <c r="D2423" s="27" t="s">
        <v>4040</v>
      </c>
      <c r="E2423" s="4">
        <v>3</v>
      </c>
      <c r="F2423" s="4">
        <v>13</v>
      </c>
      <c r="G2423" s="4">
        <v>10</v>
      </c>
      <c r="H2423" s="62">
        <v>47</v>
      </c>
      <c r="J2423" s="28">
        <v>1</v>
      </c>
      <c r="K2423" s="13" t="s">
        <v>24548</v>
      </c>
      <c r="L2423" s="12" t="s">
        <v>24553</v>
      </c>
      <c r="M2423" s="12" t="s">
        <v>24553</v>
      </c>
      <c r="N2423" s="12" t="s">
        <v>24553</v>
      </c>
      <c r="O2423" s="12" t="s">
        <v>24553</v>
      </c>
      <c r="P2423" s="12" t="s">
        <v>24553</v>
      </c>
      <c r="Q2423" s="30" t="s">
        <v>24552</v>
      </c>
      <c r="R2423" s="3">
        <v>64.724376718189703</v>
      </c>
      <c r="S2423" s="3">
        <v>64.679467401875186</v>
      </c>
      <c r="T2423" s="3">
        <v>92.697495680440284</v>
      </c>
      <c r="U2423" s="3">
        <v>100</v>
      </c>
      <c r="V2423" s="3">
        <v>96.155052600349052</v>
      </c>
      <c r="W2423" s="3">
        <v>92.754851276110571</v>
      </c>
      <c r="X2423" s="3">
        <v>90.059594289399826</v>
      </c>
      <c r="Y2423" s="32">
        <v>84.588578442316276</v>
      </c>
      <c r="Z2423" s="50">
        <v>4.4282975157954596E-3</v>
      </c>
      <c r="AA2423" s="3">
        <v>68.709235666744888</v>
      </c>
      <c r="AB2423" s="3">
        <v>66.349598927639406</v>
      </c>
      <c r="AC2423" s="3">
        <v>69.625710385254393</v>
      </c>
      <c r="AD2423" s="3">
        <v>64.226860479597022</v>
      </c>
      <c r="AE2423" s="3">
        <v>93.947436096686303</v>
      </c>
      <c r="AF2423" s="3">
        <v>80.693146412602914</v>
      </c>
      <c r="AG2423" s="3">
        <v>91.734350020743705</v>
      </c>
      <c r="AH2423" s="32">
        <v>100</v>
      </c>
      <c r="AI2423" s="50">
        <v>2.8727861660980701E-2</v>
      </c>
      <c r="AJ2423" s="3">
        <v>69.068987112095883</v>
      </c>
      <c r="AK2423" s="3">
        <v>41.411061104092987</v>
      </c>
      <c r="AL2423" s="3">
        <v>47.236338513022183</v>
      </c>
      <c r="AM2423" s="3">
        <v>73.655590293743401</v>
      </c>
      <c r="AN2423" s="3">
        <v>72.374157738235112</v>
      </c>
      <c r="AO2423" s="3">
        <v>100</v>
      </c>
      <c r="AP2423" s="3">
        <v>99.154416511019576</v>
      </c>
      <c r="AQ2423" s="3">
        <v>90.663506369301643</v>
      </c>
      <c r="AR2423" s="3">
        <v>69.804243828104489</v>
      </c>
      <c r="AS2423" s="31">
        <v>62.298391772347742</v>
      </c>
      <c r="AT2423" s="3">
        <v>71.424466842065854</v>
      </c>
      <c r="AU2423" s="3">
        <v>74.294730980992114</v>
      </c>
      <c r="AV2423" s="3">
        <v>77.664824290788744</v>
      </c>
      <c r="AW2423" s="3">
        <v>82.077704509651028</v>
      </c>
      <c r="AX2423" s="3">
        <v>79.864643454643499</v>
      </c>
      <c r="AY2423" s="3">
        <v>80.302685127023182</v>
      </c>
      <c r="AZ2423" s="3">
        <v>80.032080949131867</v>
      </c>
      <c r="BA2423" s="3">
        <v>80.865518758864425</v>
      </c>
      <c r="BB2423" s="3">
        <v>100</v>
      </c>
      <c r="BC2423" s="31">
        <v>96.155497634195228</v>
      </c>
    </row>
    <row r="2424" spans="1:55" x14ac:dyDescent="0.55000000000000004">
      <c r="A2424" s="21" t="s">
        <v>6</v>
      </c>
      <c r="B2424" s="21" t="s">
        <v>23901</v>
      </c>
      <c r="C2424" s="21" t="s">
        <v>1560</v>
      </c>
      <c r="D2424" s="27" t="s">
        <v>5419</v>
      </c>
      <c r="E2424" s="4">
        <v>5</v>
      </c>
      <c r="F2424" s="4">
        <v>6</v>
      </c>
      <c r="G2424" s="4">
        <v>3</v>
      </c>
      <c r="H2424" s="62">
        <v>21</v>
      </c>
      <c r="J2424" s="28">
        <v>2</v>
      </c>
      <c r="K2424" s="13" t="s">
        <v>24548</v>
      </c>
      <c r="L2424" s="16" t="s">
        <v>16303</v>
      </c>
      <c r="M2424" s="12" t="s">
        <v>24553</v>
      </c>
      <c r="N2424" s="12" t="s">
        <v>24553</v>
      </c>
      <c r="O2424" s="12" t="s">
        <v>24553</v>
      </c>
      <c r="P2424" s="12" t="s">
        <v>24553</v>
      </c>
      <c r="Q2424" s="29" t="s">
        <v>24553</v>
      </c>
      <c r="R2424" s="3">
        <v>100</v>
      </c>
      <c r="S2424" s="3">
        <v>98.923528071689958</v>
      </c>
      <c r="T2424" s="3">
        <v>83.801611905109581</v>
      </c>
      <c r="U2424" s="3">
        <v>91.21977194612289</v>
      </c>
      <c r="V2424" s="3">
        <v>98.568726913570117</v>
      </c>
      <c r="W2424" s="3">
        <v>85.379792606144846</v>
      </c>
      <c r="X2424" s="3">
        <v>85.647288059692102</v>
      </c>
      <c r="Y2424" s="32">
        <v>79.370776104151062</v>
      </c>
      <c r="Z2424" s="50">
        <v>0.164887183360102</v>
      </c>
      <c r="AA2424" s="3">
        <v>70.761194124706975</v>
      </c>
      <c r="AB2424" s="3">
        <v>67.551436414685924</v>
      </c>
      <c r="AC2424" s="3">
        <v>65.174772829271589</v>
      </c>
      <c r="AD2424" s="3">
        <v>76.362459101176754</v>
      </c>
      <c r="AE2424" s="3">
        <v>78.790870762526538</v>
      </c>
      <c r="AF2424" s="3">
        <v>84.338505625807088</v>
      </c>
      <c r="AG2424" s="3">
        <v>90.318227820284363</v>
      </c>
      <c r="AH2424" s="32">
        <v>100</v>
      </c>
      <c r="AI2424" s="50">
        <v>4.3994703681064097E-2</v>
      </c>
      <c r="AJ2424" s="3">
        <v>100</v>
      </c>
      <c r="AK2424" s="3">
        <v>86.71640391861915</v>
      </c>
      <c r="AL2424" s="3">
        <v>80.699134529817513</v>
      </c>
      <c r="AM2424" s="3">
        <v>90.26344282544936</v>
      </c>
      <c r="AN2424" s="3">
        <v>90.184692691964898</v>
      </c>
      <c r="AO2424" s="3">
        <v>95.190247193215072</v>
      </c>
      <c r="AP2424" s="3">
        <v>81.65601244230534</v>
      </c>
      <c r="AQ2424" s="3">
        <v>91.051886016699854</v>
      </c>
      <c r="AR2424" s="3">
        <v>82.12510426548846</v>
      </c>
      <c r="AS2424" s="31">
        <v>77.42373807310554</v>
      </c>
      <c r="AT2424" s="3">
        <v>75.439099187745128</v>
      </c>
      <c r="AU2424" s="3">
        <v>78.214952223874121</v>
      </c>
      <c r="AV2424" s="3">
        <v>80.364478771263023</v>
      </c>
      <c r="AW2424" s="3">
        <v>83.503794711036761</v>
      </c>
      <c r="AX2424" s="3">
        <v>92.658929861359411</v>
      </c>
      <c r="AY2424" s="3">
        <v>89.77973120471448</v>
      </c>
      <c r="AZ2424" s="3">
        <v>95.029749956450885</v>
      </c>
      <c r="BA2424" s="3">
        <v>98.750876082570642</v>
      </c>
      <c r="BB2424" s="3">
        <v>100</v>
      </c>
      <c r="BC2424" s="31">
        <v>92.113259038496423</v>
      </c>
    </row>
    <row r="2425" spans="1:55" x14ac:dyDescent="0.55000000000000004">
      <c r="A2425" s="21" t="s">
        <v>6</v>
      </c>
      <c r="B2425" s="21" t="s">
        <v>16547</v>
      </c>
      <c r="C2425" s="21" t="s">
        <v>1560</v>
      </c>
      <c r="D2425" s="27" t="s">
        <v>1561</v>
      </c>
      <c r="E2425" s="4">
        <v>0</v>
      </c>
      <c r="F2425" s="4">
        <v>0</v>
      </c>
      <c r="G2425" s="4">
        <v>0</v>
      </c>
      <c r="H2425" s="62">
        <v>1</v>
      </c>
      <c r="J2425" s="28">
        <v>2</v>
      </c>
      <c r="K2425" s="13" t="s">
        <v>24548</v>
      </c>
      <c r="L2425" s="16" t="s">
        <v>16303</v>
      </c>
      <c r="M2425" s="12" t="s">
        <v>24553</v>
      </c>
      <c r="N2425" s="12" t="s">
        <v>24553</v>
      </c>
      <c r="O2425" s="12" t="s">
        <v>24553</v>
      </c>
      <c r="P2425" s="12" t="s">
        <v>24553</v>
      </c>
      <c r="Q2425" s="29" t="s">
        <v>24553</v>
      </c>
      <c r="AT2425" s="3">
        <v>20.457629241805918</v>
      </c>
      <c r="AU2425" s="3">
        <v>21.574672510291599</v>
      </c>
      <c r="AV2425" s="3">
        <v>24.216219888056667</v>
      </c>
      <c r="AW2425" s="3">
        <v>26.569892555001541</v>
      </c>
      <c r="AX2425" s="3">
        <v>29.884982822132137</v>
      </c>
      <c r="AY2425" s="3">
        <v>34.139049052712473</v>
      </c>
      <c r="AZ2425" s="3">
        <v>37.554321213964506</v>
      </c>
      <c r="BA2425" s="3">
        <v>50.429831039565585</v>
      </c>
      <c r="BB2425" s="3">
        <v>66.723191149970987</v>
      </c>
      <c r="BC2425" s="31">
        <v>100</v>
      </c>
    </row>
    <row r="2426" spans="1:55" x14ac:dyDescent="0.55000000000000004">
      <c r="A2426" s="21" t="s">
        <v>6</v>
      </c>
      <c r="B2426" s="21" t="s">
        <v>21921</v>
      </c>
      <c r="C2426" s="21" t="s">
        <v>12396</v>
      </c>
      <c r="D2426" s="27" t="s">
        <v>12397</v>
      </c>
      <c r="E2426" s="4">
        <v>0</v>
      </c>
      <c r="F2426" s="4">
        <v>20</v>
      </c>
      <c r="G2426" s="4">
        <v>0</v>
      </c>
      <c r="H2426" s="62">
        <v>23</v>
      </c>
      <c r="J2426" s="28">
        <v>1</v>
      </c>
      <c r="K2426" s="12" t="s">
        <v>24553</v>
      </c>
      <c r="L2426" s="12" t="s">
        <v>24553</v>
      </c>
      <c r="M2426" s="12" t="s">
        <v>24553</v>
      </c>
      <c r="N2426" s="12" t="s">
        <v>24553</v>
      </c>
      <c r="O2426" s="12" t="s">
        <v>24553</v>
      </c>
      <c r="P2426" s="12" t="s">
        <v>24553</v>
      </c>
      <c r="Q2426" s="29" t="s">
        <v>24553</v>
      </c>
      <c r="AA2426" s="3">
        <v>43.273014820889351</v>
      </c>
      <c r="AB2426" s="3">
        <v>45.84605823609332</v>
      </c>
      <c r="AC2426" s="3">
        <v>58.578341931812403</v>
      </c>
      <c r="AD2426" s="3">
        <v>48.708156597563438</v>
      </c>
      <c r="AE2426" s="3">
        <v>81.768675108899075</v>
      </c>
      <c r="AF2426" s="3">
        <v>85.64509345594665</v>
      </c>
      <c r="AG2426" s="3">
        <v>92.790944830717208</v>
      </c>
      <c r="AH2426" s="32">
        <v>100</v>
      </c>
      <c r="AI2426" s="50">
        <v>3.9520749367613697E-3</v>
      </c>
      <c r="AT2426" s="3">
        <v>83.403680551280814</v>
      </c>
      <c r="AU2426" s="3">
        <v>91.043905848266164</v>
      </c>
      <c r="AV2426" s="3">
        <v>77.392003176232592</v>
      </c>
      <c r="AW2426" s="3">
        <v>73.543541272492249</v>
      </c>
      <c r="AX2426" s="3">
        <v>67.209358154525219</v>
      </c>
      <c r="AY2426" s="3">
        <v>64.115370074106821</v>
      </c>
      <c r="AZ2426" s="3">
        <v>66.070929268667442</v>
      </c>
      <c r="BA2426" s="3">
        <v>74.347880688227818</v>
      </c>
      <c r="BB2426" s="3">
        <v>72.797798514957748</v>
      </c>
      <c r="BC2426" s="31">
        <v>100</v>
      </c>
    </row>
    <row r="2427" spans="1:55" x14ac:dyDescent="0.55000000000000004">
      <c r="A2427" s="21" t="s">
        <v>6</v>
      </c>
      <c r="B2427" s="21" t="s">
        <v>22943</v>
      </c>
      <c r="C2427" s="21" t="s">
        <v>2578</v>
      </c>
      <c r="D2427" s="27" t="s">
        <v>2579</v>
      </c>
      <c r="E2427" s="4">
        <v>1</v>
      </c>
      <c r="F2427" s="4">
        <v>6</v>
      </c>
      <c r="G2427" s="4">
        <v>0</v>
      </c>
      <c r="H2427" s="62">
        <v>17</v>
      </c>
      <c r="J2427" s="28">
        <v>1</v>
      </c>
      <c r="K2427" s="13" t="s">
        <v>24548</v>
      </c>
      <c r="L2427" s="12" t="s">
        <v>24553</v>
      </c>
      <c r="M2427" s="12" t="s">
        <v>24553</v>
      </c>
      <c r="N2427" s="12" t="s">
        <v>24553</v>
      </c>
      <c r="O2427" s="12" t="s">
        <v>24553</v>
      </c>
      <c r="P2427" s="12" t="s">
        <v>24553</v>
      </c>
      <c r="Q2427" s="29" t="s">
        <v>24553</v>
      </c>
      <c r="R2427" s="3">
        <v>42.020997994880275</v>
      </c>
      <c r="S2427" s="3">
        <v>23.008742106121836</v>
      </c>
      <c r="T2427" s="3">
        <v>79.680468935854861</v>
      </c>
      <c r="U2427" s="3">
        <v>90.945478820172326</v>
      </c>
      <c r="V2427" s="3">
        <v>88.789852828851366</v>
      </c>
      <c r="W2427" s="3">
        <v>75.680777337390893</v>
      </c>
      <c r="X2427" s="3">
        <v>100</v>
      </c>
      <c r="Y2427" s="32">
        <v>89.714071638939359</v>
      </c>
      <c r="Z2427" s="50">
        <v>1.4745578210175799E-2</v>
      </c>
      <c r="AA2427" s="3">
        <v>85.019309562527837</v>
      </c>
      <c r="AB2427" s="3">
        <v>83.42250261194026</v>
      </c>
      <c r="AC2427" s="3">
        <v>70.53701884118334</v>
      </c>
      <c r="AD2427" s="3">
        <v>83.881784668672736</v>
      </c>
      <c r="AE2427" s="3">
        <v>67.746979680511728</v>
      </c>
      <c r="AF2427" s="3">
        <v>100</v>
      </c>
      <c r="AG2427" s="3">
        <v>72.263143821124586</v>
      </c>
      <c r="AH2427" s="32">
        <v>75.893406221807453</v>
      </c>
      <c r="AI2427" s="50">
        <v>0.81348890292054998</v>
      </c>
      <c r="AT2427" s="3">
        <v>63.746173445468997</v>
      </c>
      <c r="AU2427" s="3">
        <v>62.000446736011384</v>
      </c>
      <c r="AV2427" s="3">
        <v>65.310991653743613</v>
      </c>
      <c r="AW2427" s="3">
        <v>71.213769504865681</v>
      </c>
      <c r="AX2427" s="3">
        <v>69.117419997295443</v>
      </c>
      <c r="AY2427" s="3">
        <v>72.731550174271646</v>
      </c>
      <c r="AZ2427" s="3">
        <v>74.580944324250154</v>
      </c>
      <c r="BA2427" s="3">
        <v>71.274557575863241</v>
      </c>
      <c r="BB2427" s="3">
        <v>100</v>
      </c>
      <c r="BC2427" s="31">
        <v>93.506297410541904</v>
      </c>
    </row>
    <row r="2428" spans="1:55" x14ac:dyDescent="0.55000000000000004">
      <c r="A2428" s="21" t="s">
        <v>6</v>
      </c>
      <c r="B2428" s="21" t="s">
        <v>23096</v>
      </c>
      <c r="C2428" s="21" t="s">
        <v>1842</v>
      </c>
      <c r="D2428" s="27" t="s">
        <v>1843</v>
      </c>
      <c r="E2428" s="4">
        <v>1</v>
      </c>
      <c r="F2428" s="4">
        <v>6</v>
      </c>
      <c r="G2428" s="4">
        <v>1</v>
      </c>
      <c r="H2428" s="62">
        <v>17</v>
      </c>
      <c r="J2428" s="28">
        <v>1</v>
      </c>
      <c r="K2428" s="13" t="s">
        <v>24548</v>
      </c>
      <c r="L2428" s="12" t="s">
        <v>24553</v>
      </c>
      <c r="M2428" s="12" t="s">
        <v>24553</v>
      </c>
      <c r="N2428" s="12" t="s">
        <v>24553</v>
      </c>
      <c r="O2428" s="12" t="s">
        <v>24553</v>
      </c>
      <c r="P2428" s="12" t="s">
        <v>24553</v>
      </c>
      <c r="Q2428" s="29" t="s">
        <v>24553</v>
      </c>
      <c r="R2428" s="3">
        <v>34.285239984843649</v>
      </c>
      <c r="S2428" s="3">
        <v>22.855945628890673</v>
      </c>
      <c r="T2428" s="3">
        <v>78.407752062654524</v>
      </c>
      <c r="U2428" s="3">
        <v>79.463396288028932</v>
      </c>
      <c r="V2428" s="3">
        <v>79.916809389361418</v>
      </c>
      <c r="W2428" s="3">
        <v>69.383017504421503</v>
      </c>
      <c r="X2428" s="3">
        <v>100</v>
      </c>
      <c r="Y2428" s="32">
        <v>94.128680275567419</v>
      </c>
      <c r="Z2428" s="50">
        <v>2.7423712395687801E-3</v>
      </c>
      <c r="AA2428" s="3">
        <v>100</v>
      </c>
      <c r="AB2428" s="3">
        <v>95.963317807222367</v>
      </c>
      <c r="AC2428" s="3">
        <v>65.271830975020748</v>
      </c>
      <c r="AD2428" s="3">
        <v>95.558963721926915</v>
      </c>
      <c r="AE2428" s="3">
        <v>60.996762554434383</v>
      </c>
      <c r="AF2428" s="3">
        <v>93.469240833647063</v>
      </c>
      <c r="AG2428" s="3">
        <v>73.274499622562189</v>
      </c>
      <c r="AH2428" s="32">
        <v>78.265376029575748</v>
      </c>
      <c r="AI2428" s="50">
        <v>0.55552621141812597</v>
      </c>
      <c r="AJ2428" s="3">
        <v>22.215624618802003</v>
      </c>
      <c r="AK2428" s="3">
        <v>16.281148343326581</v>
      </c>
      <c r="AL2428" s="3">
        <v>13.552316339933412</v>
      </c>
      <c r="AM2428" s="3">
        <v>29.621296005088521</v>
      </c>
      <c r="AN2428" s="3">
        <v>44.732289959292842</v>
      </c>
      <c r="AO2428" s="3">
        <v>81.821361290620118</v>
      </c>
      <c r="AP2428" s="3">
        <v>73.381692604062721</v>
      </c>
      <c r="AQ2428" s="3">
        <v>100</v>
      </c>
      <c r="AR2428" s="3">
        <v>69.339339759264362</v>
      </c>
      <c r="AS2428" s="31">
        <v>77.454577879424889</v>
      </c>
      <c r="AT2428" s="3">
        <v>61.011478169116927</v>
      </c>
      <c r="AU2428" s="3">
        <v>64.358121149912179</v>
      </c>
      <c r="AV2428" s="3">
        <v>65.353866868358978</v>
      </c>
      <c r="AW2428" s="3">
        <v>74.359897940732438</v>
      </c>
      <c r="AX2428" s="3">
        <v>66.942177638962249</v>
      </c>
      <c r="AY2428" s="3">
        <v>68.336472760642636</v>
      </c>
      <c r="AZ2428" s="3">
        <v>70.439962206546895</v>
      </c>
      <c r="BA2428" s="3">
        <v>76.432644785959269</v>
      </c>
      <c r="BB2428" s="3">
        <v>100</v>
      </c>
      <c r="BC2428" s="31">
        <v>97.341216438736637</v>
      </c>
    </row>
    <row r="2429" spans="1:55" x14ac:dyDescent="0.55000000000000004">
      <c r="A2429" s="21" t="s">
        <v>6</v>
      </c>
      <c r="B2429" s="21" t="s">
        <v>19643</v>
      </c>
      <c r="C2429" s="21" t="s">
        <v>7479</v>
      </c>
      <c r="D2429" s="27" t="s">
        <v>7480</v>
      </c>
      <c r="E2429" s="4">
        <v>0</v>
      </c>
      <c r="F2429" s="4">
        <v>1</v>
      </c>
      <c r="G2429" s="4">
        <v>0</v>
      </c>
      <c r="H2429" s="62">
        <v>21</v>
      </c>
      <c r="J2429" s="28">
        <v>1</v>
      </c>
      <c r="K2429" s="13" t="s">
        <v>24548</v>
      </c>
      <c r="L2429" s="12" t="s">
        <v>24553</v>
      </c>
      <c r="M2429" s="12" t="s">
        <v>24553</v>
      </c>
      <c r="N2429" s="12" t="s">
        <v>24553</v>
      </c>
      <c r="O2429" s="12" t="s">
        <v>24553</v>
      </c>
      <c r="P2429" s="12" t="s">
        <v>24553</v>
      </c>
      <c r="Q2429" s="29" t="s">
        <v>24553</v>
      </c>
      <c r="AA2429" s="3">
        <v>50.677133602801725</v>
      </c>
      <c r="AB2429" s="3">
        <v>49.927308434248133</v>
      </c>
      <c r="AC2429" s="3">
        <v>56.562929635156387</v>
      </c>
      <c r="AD2429" s="3">
        <v>78.867934220520041</v>
      </c>
      <c r="AE2429" s="3">
        <v>61.890904236061914</v>
      </c>
      <c r="AF2429" s="3">
        <v>100</v>
      </c>
      <c r="AG2429" s="3">
        <v>72.897589805340999</v>
      </c>
      <c r="AH2429" s="32">
        <v>85.934305531752798</v>
      </c>
      <c r="AI2429" s="50">
        <v>0.36254813312218498</v>
      </c>
      <c r="AT2429" s="3">
        <v>40.101158329611813</v>
      </c>
      <c r="AU2429" s="3">
        <v>37.562308474164638</v>
      </c>
      <c r="AV2429" s="3">
        <v>42.513102738648065</v>
      </c>
      <c r="AW2429" s="3">
        <v>40.503116268966323</v>
      </c>
      <c r="AX2429" s="3">
        <v>51.368038678277593</v>
      </c>
      <c r="AY2429" s="3">
        <v>54.274326527917438</v>
      </c>
      <c r="AZ2429" s="3">
        <v>59.964509909719254</v>
      </c>
      <c r="BA2429" s="3">
        <v>70.156375993467108</v>
      </c>
      <c r="BB2429" s="3">
        <v>88.288062353199749</v>
      </c>
      <c r="BC2429" s="31">
        <v>100</v>
      </c>
    </row>
    <row r="2430" spans="1:55" x14ac:dyDescent="0.55000000000000004">
      <c r="A2430" s="21" t="s">
        <v>6</v>
      </c>
      <c r="B2430" s="21" t="s">
        <v>19628</v>
      </c>
      <c r="C2430" s="21" t="s">
        <v>5245</v>
      </c>
      <c r="D2430" s="27" t="s">
        <v>5246</v>
      </c>
      <c r="E2430" s="4">
        <v>0</v>
      </c>
      <c r="F2430" s="4">
        <v>1</v>
      </c>
      <c r="G2430" s="4">
        <v>0</v>
      </c>
      <c r="H2430" s="62">
        <v>16</v>
      </c>
      <c r="J2430" s="28">
        <v>1</v>
      </c>
      <c r="K2430" s="13" t="s">
        <v>24548</v>
      </c>
      <c r="L2430" s="12" t="s">
        <v>24553</v>
      </c>
      <c r="M2430" s="12" t="s">
        <v>24553</v>
      </c>
      <c r="N2430" s="12" t="s">
        <v>24553</v>
      </c>
      <c r="O2430" s="12" t="s">
        <v>24553</v>
      </c>
      <c r="P2430" s="14" t="s">
        <v>24551</v>
      </c>
      <c r="Q2430" s="29" t="s">
        <v>24553</v>
      </c>
      <c r="AA2430" s="3">
        <v>94.780540555147411</v>
      </c>
      <c r="AB2430" s="3">
        <v>96.367776640022811</v>
      </c>
      <c r="AC2430" s="3">
        <v>100</v>
      </c>
      <c r="AD2430" s="3">
        <v>88.578248750038199</v>
      </c>
      <c r="AE2430" s="3">
        <v>71.901055067486368</v>
      </c>
      <c r="AF2430" s="3">
        <v>87.185699722381329</v>
      </c>
      <c r="AG2430" s="3">
        <v>58.654836841585997</v>
      </c>
      <c r="AH2430" s="32">
        <v>78.48130681319968</v>
      </c>
      <c r="AI2430" s="50">
        <v>0.15195347235789999</v>
      </c>
      <c r="AT2430" s="3">
        <v>97.300413496322619</v>
      </c>
      <c r="AU2430" s="3">
        <v>84.432650643571236</v>
      </c>
      <c r="AV2430" s="3">
        <v>92.69581222930583</v>
      </c>
      <c r="AW2430" s="3">
        <v>93.513246689879921</v>
      </c>
      <c r="AX2430" s="3">
        <v>91.659528070992138</v>
      </c>
      <c r="AY2430" s="3">
        <v>89.924097069769999</v>
      </c>
      <c r="AZ2430" s="3">
        <v>100</v>
      </c>
      <c r="BA2430" s="3">
        <v>76.71095708455934</v>
      </c>
      <c r="BB2430" s="3">
        <v>80.714977880182758</v>
      </c>
      <c r="BC2430" s="31">
        <v>69.70323348992757</v>
      </c>
    </row>
    <row r="2431" spans="1:55" x14ac:dyDescent="0.55000000000000004">
      <c r="A2431" s="21" t="s">
        <v>6</v>
      </c>
      <c r="B2431" s="21" t="s">
        <v>17251</v>
      </c>
      <c r="C2431" s="21" t="s">
        <v>2338</v>
      </c>
      <c r="D2431" s="27" t="s">
        <v>2339</v>
      </c>
      <c r="E2431" s="4">
        <v>0</v>
      </c>
      <c r="F2431" s="4">
        <v>0</v>
      </c>
      <c r="G2431" s="4">
        <v>0</v>
      </c>
      <c r="H2431" s="62">
        <v>2</v>
      </c>
      <c r="J2431" s="28">
        <v>1</v>
      </c>
      <c r="K2431" s="12" t="s">
        <v>24553</v>
      </c>
      <c r="L2431" s="12" t="s">
        <v>24553</v>
      </c>
      <c r="M2431" s="12" t="s">
        <v>24553</v>
      </c>
      <c r="N2431" s="12" t="s">
        <v>24553</v>
      </c>
      <c r="O2431" s="12" t="s">
        <v>24553</v>
      </c>
      <c r="P2431" s="12" t="s">
        <v>24553</v>
      </c>
      <c r="Q2431" s="29" t="s">
        <v>24553</v>
      </c>
      <c r="AT2431" s="3">
        <v>64.836367743187296</v>
      </c>
      <c r="AU2431" s="3">
        <v>67.35096492299833</v>
      </c>
      <c r="AV2431" s="3">
        <v>59.701977974619084</v>
      </c>
      <c r="AW2431" s="3">
        <v>71.607441041336699</v>
      </c>
      <c r="AX2431" s="3">
        <v>76.54173990031579</v>
      </c>
      <c r="AY2431" s="3">
        <v>84.846644211525415</v>
      </c>
      <c r="AZ2431" s="3">
        <v>85.155304305056944</v>
      </c>
      <c r="BA2431" s="3">
        <v>88.360462304372078</v>
      </c>
      <c r="BB2431" s="3">
        <v>72.092642168873667</v>
      </c>
      <c r="BC2431" s="31">
        <v>100</v>
      </c>
    </row>
    <row r="2432" spans="1:55" x14ac:dyDescent="0.55000000000000004">
      <c r="A2432" s="21" t="s">
        <v>6</v>
      </c>
      <c r="B2432" s="21" t="s">
        <v>16453</v>
      </c>
      <c r="C2432" s="21" t="s">
        <v>236</v>
      </c>
      <c r="D2432" s="27" t="s">
        <v>237</v>
      </c>
      <c r="E2432" s="4">
        <v>0</v>
      </c>
      <c r="F2432" s="4">
        <v>0</v>
      </c>
      <c r="G2432" s="4">
        <v>0</v>
      </c>
      <c r="H2432" s="62">
        <v>1</v>
      </c>
      <c r="J2432" s="28">
        <v>1</v>
      </c>
      <c r="K2432" s="13" t="s">
        <v>24548</v>
      </c>
      <c r="L2432" s="12" t="s">
        <v>24553</v>
      </c>
      <c r="M2432" s="12" t="s">
        <v>24553</v>
      </c>
      <c r="N2432" s="12" t="s">
        <v>24553</v>
      </c>
      <c r="O2432" s="12" t="s">
        <v>24553</v>
      </c>
      <c r="P2432" s="14" t="s">
        <v>24551</v>
      </c>
      <c r="Q2432" s="29" t="s">
        <v>24553</v>
      </c>
      <c r="AT2432" s="3">
        <v>69.271475831321496</v>
      </c>
      <c r="AU2432" s="3">
        <v>60.318702967202043</v>
      </c>
      <c r="AV2432" s="3">
        <v>70.48822532865448</v>
      </c>
      <c r="AW2432" s="3">
        <v>100</v>
      </c>
      <c r="AX2432" s="3">
        <v>79.757566677918462</v>
      </c>
      <c r="AY2432" s="3">
        <v>98.513067073335549</v>
      </c>
      <c r="AZ2432" s="3">
        <v>97.053714458597312</v>
      </c>
      <c r="BA2432" s="3">
        <v>94.258488842944701</v>
      </c>
      <c r="BB2432" s="3">
        <v>62.411412963609244</v>
      </c>
      <c r="BC2432" s="31">
        <v>58.612712791010381</v>
      </c>
    </row>
    <row r="2433" spans="1:55" x14ac:dyDescent="0.55000000000000004">
      <c r="A2433" s="21" t="s">
        <v>6</v>
      </c>
      <c r="B2433" s="21" t="s">
        <v>18530</v>
      </c>
      <c r="C2433" s="21" t="s">
        <v>15444</v>
      </c>
      <c r="D2433" s="27" t="s">
        <v>15445</v>
      </c>
      <c r="E2433" s="4">
        <v>0</v>
      </c>
      <c r="F2433" s="4">
        <v>1</v>
      </c>
      <c r="G2433" s="4">
        <v>0</v>
      </c>
      <c r="H2433" s="62">
        <v>0</v>
      </c>
      <c r="J2433" s="28">
        <v>1</v>
      </c>
      <c r="K2433" s="13" t="s">
        <v>24548</v>
      </c>
      <c r="L2433" s="12" t="s">
        <v>24553</v>
      </c>
      <c r="M2433" s="12" t="s">
        <v>24553</v>
      </c>
      <c r="N2433" s="12" t="s">
        <v>24553</v>
      </c>
      <c r="O2433" s="12" t="s">
        <v>24553</v>
      </c>
      <c r="P2433" s="14" t="s">
        <v>24551</v>
      </c>
      <c r="Q2433" s="29" t="s">
        <v>24553</v>
      </c>
      <c r="AA2433" s="3">
        <v>58.045987325416746</v>
      </c>
      <c r="AB2433" s="3">
        <v>55.950170785495025</v>
      </c>
      <c r="AC2433" s="3">
        <v>72.464029837159742</v>
      </c>
      <c r="AD2433" s="3">
        <v>83.728727622452098</v>
      </c>
      <c r="AE2433" s="3">
        <v>86.8835003457841</v>
      </c>
      <c r="AF2433" s="3">
        <v>100</v>
      </c>
      <c r="AG2433" s="3">
        <v>88.74138280539276</v>
      </c>
      <c r="AH2433" s="32">
        <v>90.328348792713498</v>
      </c>
      <c r="AI2433" s="50">
        <v>2.3403887619389201E-2</v>
      </c>
    </row>
    <row r="2434" spans="1:55" x14ac:dyDescent="0.55000000000000004">
      <c r="A2434" s="21" t="s">
        <v>6</v>
      </c>
      <c r="B2434" s="21" t="s">
        <v>17159</v>
      </c>
      <c r="C2434" s="21" t="s">
        <v>107</v>
      </c>
      <c r="D2434" s="27" t="s">
        <v>108</v>
      </c>
      <c r="E2434" s="4">
        <v>0</v>
      </c>
      <c r="F2434" s="4">
        <v>0</v>
      </c>
      <c r="G2434" s="4">
        <v>0</v>
      </c>
      <c r="H2434" s="62">
        <v>2</v>
      </c>
      <c r="J2434" s="28">
        <v>1</v>
      </c>
      <c r="K2434" s="13" t="s">
        <v>24548</v>
      </c>
      <c r="L2434" s="12" t="s">
        <v>24553</v>
      </c>
      <c r="M2434" s="12" t="s">
        <v>24553</v>
      </c>
      <c r="N2434" s="12" t="s">
        <v>24553</v>
      </c>
      <c r="O2434" s="12" t="s">
        <v>24553</v>
      </c>
      <c r="P2434" s="14" t="s">
        <v>24551</v>
      </c>
      <c r="Q2434" s="29" t="s">
        <v>24553</v>
      </c>
      <c r="AT2434" s="3">
        <v>29.907355264224954</v>
      </c>
      <c r="AU2434" s="3">
        <v>33.1301979960284</v>
      </c>
      <c r="AV2434" s="3">
        <v>42.416668757817519</v>
      </c>
      <c r="AW2434" s="3">
        <v>87.582567329837531</v>
      </c>
      <c r="AX2434" s="3">
        <v>100</v>
      </c>
      <c r="AY2434" s="3">
        <v>87.570309616122472</v>
      </c>
      <c r="AZ2434" s="3">
        <v>61.097344981466108</v>
      </c>
      <c r="BA2434" s="3">
        <v>39.889305941616115</v>
      </c>
      <c r="BB2434" s="3">
        <v>36.243739176923363</v>
      </c>
      <c r="BC2434" s="31">
        <v>27.467037303359948</v>
      </c>
    </row>
    <row r="2435" spans="1:55" x14ac:dyDescent="0.55000000000000004">
      <c r="A2435" s="21" t="s">
        <v>6</v>
      </c>
      <c r="B2435" s="21" t="s">
        <v>17160</v>
      </c>
      <c r="C2435" s="21" t="s">
        <v>115</v>
      </c>
      <c r="D2435" s="27" t="s">
        <v>116</v>
      </c>
      <c r="E2435" s="4">
        <v>0</v>
      </c>
      <c r="F2435" s="4">
        <v>0</v>
      </c>
      <c r="G2435" s="4">
        <v>0</v>
      </c>
      <c r="H2435" s="62">
        <v>2</v>
      </c>
      <c r="J2435" s="28">
        <v>1</v>
      </c>
      <c r="K2435" s="13" t="s">
        <v>24548</v>
      </c>
      <c r="L2435" s="12" t="s">
        <v>24553</v>
      </c>
      <c r="M2435" s="12" t="s">
        <v>24553</v>
      </c>
      <c r="N2435" s="12" t="s">
        <v>24553</v>
      </c>
      <c r="O2435" s="12" t="s">
        <v>24553</v>
      </c>
      <c r="P2435" s="14" t="s">
        <v>24551</v>
      </c>
      <c r="Q2435" s="29" t="s">
        <v>24553</v>
      </c>
      <c r="AT2435" s="3">
        <v>16.211973126793396</v>
      </c>
      <c r="AU2435" s="3">
        <v>19.098541310307951</v>
      </c>
      <c r="AV2435" s="3">
        <v>16.637569201248532</v>
      </c>
      <c r="AW2435" s="3">
        <v>39.695713313390172</v>
      </c>
      <c r="AX2435" s="3">
        <v>83.537207879466976</v>
      </c>
      <c r="AY2435" s="3">
        <v>100</v>
      </c>
      <c r="AZ2435" s="3">
        <v>73.118233705782316</v>
      </c>
      <c r="BA2435" s="3">
        <v>79.838899686548203</v>
      </c>
      <c r="BB2435" s="3">
        <v>39.522997100544274</v>
      </c>
      <c r="BC2435" s="31">
        <v>20.553414705443707</v>
      </c>
    </row>
    <row r="2436" spans="1:55" x14ac:dyDescent="0.55000000000000004">
      <c r="A2436" s="21" t="s">
        <v>6</v>
      </c>
      <c r="B2436" s="21" t="s">
        <v>16935</v>
      </c>
      <c r="C2436" s="21" t="s">
        <v>11632</v>
      </c>
      <c r="D2436" s="27" t="s">
        <v>11633</v>
      </c>
      <c r="E2436" s="4">
        <v>0</v>
      </c>
      <c r="F2436" s="4">
        <v>0</v>
      </c>
      <c r="G2436" s="4">
        <v>0</v>
      </c>
      <c r="H2436" s="62">
        <v>1</v>
      </c>
      <c r="J2436" s="28">
        <v>1</v>
      </c>
      <c r="K2436" s="13" t="s">
        <v>24548</v>
      </c>
      <c r="L2436" s="12" t="s">
        <v>24553</v>
      </c>
      <c r="M2436" s="12" t="s">
        <v>24553</v>
      </c>
      <c r="N2436" s="12" t="s">
        <v>24553</v>
      </c>
      <c r="O2436" s="12" t="s">
        <v>24553</v>
      </c>
      <c r="P2436" s="14" t="s">
        <v>24551</v>
      </c>
      <c r="Q2436" s="29" t="s">
        <v>24553</v>
      </c>
      <c r="AT2436" s="3">
        <v>97.644355049450624</v>
      </c>
      <c r="AU2436" s="3">
        <v>100</v>
      </c>
      <c r="AV2436" s="3">
        <v>98.525931338325933</v>
      </c>
      <c r="AW2436" s="3">
        <v>89.206886907588611</v>
      </c>
      <c r="AX2436" s="3">
        <v>78.974668698736366</v>
      </c>
      <c r="AY2436" s="3">
        <v>66.614558486799481</v>
      </c>
      <c r="AZ2436" s="3">
        <v>69.442531682915387</v>
      </c>
      <c r="BA2436" s="3">
        <v>53.133753731864331</v>
      </c>
      <c r="BB2436" s="3">
        <v>65.934378317471982</v>
      </c>
      <c r="BC2436" s="31">
        <v>70.108972065619312</v>
      </c>
    </row>
    <row r="2437" spans="1:55" x14ac:dyDescent="0.55000000000000004">
      <c r="A2437" s="21" t="s">
        <v>6</v>
      </c>
      <c r="B2437" s="21" t="s">
        <v>22049</v>
      </c>
      <c r="C2437" s="21" t="s">
        <v>4359</v>
      </c>
      <c r="D2437" s="27" t="s">
        <v>4360</v>
      </c>
      <c r="E2437" s="4">
        <v>0</v>
      </c>
      <c r="F2437" s="4">
        <v>0</v>
      </c>
      <c r="G2437" s="4">
        <v>1</v>
      </c>
      <c r="H2437" s="62">
        <v>1</v>
      </c>
      <c r="J2437" s="28">
        <v>1</v>
      </c>
      <c r="K2437" s="13" t="s">
        <v>24548</v>
      </c>
      <c r="L2437" s="12" t="s">
        <v>24553</v>
      </c>
      <c r="M2437" s="12" t="s">
        <v>24553</v>
      </c>
      <c r="N2437" s="12" t="s">
        <v>24553</v>
      </c>
      <c r="O2437" s="12" t="s">
        <v>24553</v>
      </c>
      <c r="P2437" s="12" t="s">
        <v>24553</v>
      </c>
      <c r="Q2437" s="30" t="s">
        <v>24552</v>
      </c>
      <c r="AJ2437" s="3">
        <v>50.387614403594917</v>
      </c>
      <c r="AK2437" s="3">
        <v>100</v>
      </c>
      <c r="AL2437" s="3">
        <v>95.294668938693249</v>
      </c>
      <c r="AM2437" s="3">
        <v>64.984589008667086</v>
      </c>
      <c r="AN2437" s="3">
        <v>61.66970735988896</v>
      </c>
      <c r="AO2437" s="3">
        <v>47.326432070444483</v>
      </c>
      <c r="AP2437" s="3">
        <v>22.999170317870927</v>
      </c>
      <c r="AQ2437" s="3">
        <v>21.728331878382367</v>
      </c>
      <c r="AR2437" s="3">
        <v>14.211591403708148</v>
      </c>
      <c r="AS2437" s="31">
        <v>22.126662656245095</v>
      </c>
      <c r="AT2437" s="3">
        <v>53.255206628474113</v>
      </c>
      <c r="AU2437" s="3">
        <v>57.997811770170102</v>
      </c>
      <c r="AV2437" s="3">
        <v>62.393804602101532</v>
      </c>
      <c r="AW2437" s="3">
        <v>64.620901348306887</v>
      </c>
      <c r="AX2437" s="3">
        <v>49.258815901774952</v>
      </c>
      <c r="AY2437" s="3">
        <v>60.81584728012254</v>
      </c>
      <c r="AZ2437" s="3">
        <v>62.961295319563263</v>
      </c>
      <c r="BA2437" s="3">
        <v>65.739974570584437</v>
      </c>
      <c r="BB2437" s="3">
        <v>89.529767334480965</v>
      </c>
      <c r="BC2437" s="31">
        <v>100</v>
      </c>
    </row>
    <row r="2438" spans="1:55" x14ac:dyDescent="0.55000000000000004">
      <c r="A2438" s="21" t="s">
        <v>6</v>
      </c>
      <c r="B2438" s="21" t="s">
        <v>23157</v>
      </c>
      <c r="C2438" s="21" t="s">
        <v>10600</v>
      </c>
      <c r="D2438" s="27" t="s">
        <v>10601</v>
      </c>
      <c r="E2438" s="4">
        <v>1</v>
      </c>
      <c r="F2438" s="4">
        <v>0</v>
      </c>
      <c r="G2438" s="4">
        <v>2</v>
      </c>
      <c r="H2438" s="62">
        <v>1</v>
      </c>
      <c r="J2438" s="28">
        <v>1</v>
      </c>
      <c r="K2438" s="13" t="s">
        <v>24548</v>
      </c>
      <c r="L2438" s="12" t="s">
        <v>24553</v>
      </c>
      <c r="M2438" s="12" t="s">
        <v>24553</v>
      </c>
      <c r="N2438" s="12" t="s">
        <v>24553</v>
      </c>
      <c r="O2438" s="12" t="s">
        <v>24553</v>
      </c>
      <c r="P2438" s="12" t="s">
        <v>24553</v>
      </c>
      <c r="Q2438" s="30" t="s">
        <v>24552</v>
      </c>
      <c r="R2438" s="3">
        <v>76.766680894998345</v>
      </c>
      <c r="S2438" s="3">
        <v>100</v>
      </c>
      <c r="T2438" s="3">
        <v>41.634009931025354</v>
      </c>
      <c r="U2438" s="3">
        <v>36.587359509357299</v>
      </c>
      <c r="V2438" s="3">
        <v>24.347346427846229</v>
      </c>
      <c r="W2438" s="3">
        <v>26.542580692002314</v>
      </c>
      <c r="X2438" s="3">
        <v>12.284985840247266</v>
      </c>
      <c r="Y2438" s="32">
        <v>15.236904591365477</v>
      </c>
      <c r="Z2438" s="50">
        <v>5.9040131757002396E-3</v>
      </c>
      <c r="AJ2438" s="3">
        <v>100</v>
      </c>
      <c r="AK2438" s="3">
        <v>78.792806496998878</v>
      </c>
      <c r="AL2438" s="3">
        <v>79.200050217999475</v>
      </c>
      <c r="AM2438" s="3">
        <v>57.056605772267822</v>
      </c>
      <c r="AN2438" s="3">
        <v>49.640966554301478</v>
      </c>
      <c r="AO2438" s="3">
        <v>46.05919807037796</v>
      </c>
      <c r="AP2438" s="3">
        <v>37.332686694240849</v>
      </c>
      <c r="AQ2438" s="3">
        <v>11.997612255216747</v>
      </c>
      <c r="AR2438" s="3">
        <v>18.982203937371896</v>
      </c>
      <c r="AS2438" s="31">
        <v>17.499727572868139</v>
      </c>
      <c r="AT2438" s="3">
        <v>63.636354183208923</v>
      </c>
      <c r="AU2438" s="3">
        <v>88.67114537883981</v>
      </c>
      <c r="AV2438" s="3">
        <v>100</v>
      </c>
      <c r="AW2438" s="3">
        <v>87.841236845604456</v>
      </c>
      <c r="AX2438" s="3">
        <v>90.433900302378518</v>
      </c>
      <c r="AY2438" s="3">
        <v>98.067906181732695</v>
      </c>
      <c r="AZ2438" s="3">
        <v>71.998053407298841</v>
      </c>
      <c r="BA2438" s="3">
        <v>78.780098617107441</v>
      </c>
      <c r="BB2438" s="3">
        <v>61.748326230059902</v>
      </c>
      <c r="BC2438" s="31">
        <v>91.375057405354028</v>
      </c>
    </row>
    <row r="2439" spans="1:55" x14ac:dyDescent="0.55000000000000004">
      <c r="A2439" s="21" t="s">
        <v>6</v>
      </c>
      <c r="B2439" s="21" t="s">
        <v>22739</v>
      </c>
      <c r="C2439" s="21" t="s">
        <v>15446</v>
      </c>
      <c r="D2439" s="27" t="s">
        <v>15447</v>
      </c>
      <c r="E2439" s="4">
        <v>0</v>
      </c>
      <c r="F2439" s="4">
        <v>0</v>
      </c>
      <c r="G2439" s="4">
        <v>4</v>
      </c>
      <c r="H2439" s="62">
        <v>0</v>
      </c>
      <c r="J2439" s="28">
        <v>1</v>
      </c>
      <c r="K2439" s="13" t="s">
        <v>24548</v>
      </c>
      <c r="L2439" s="16" t="s">
        <v>16303</v>
      </c>
      <c r="M2439" s="17" t="s">
        <v>24549</v>
      </c>
      <c r="N2439" s="12" t="s">
        <v>24553</v>
      </c>
      <c r="O2439" s="12" t="s">
        <v>24553</v>
      </c>
      <c r="P2439" s="12" t="s">
        <v>24553</v>
      </c>
      <c r="Q2439" s="29" t="s">
        <v>24553</v>
      </c>
      <c r="AJ2439" s="3">
        <v>100</v>
      </c>
      <c r="AK2439" s="3">
        <v>70.992921928970304</v>
      </c>
      <c r="AL2439" s="3">
        <v>76.727606380789226</v>
      </c>
      <c r="AM2439" s="3">
        <v>64.901303329671194</v>
      </c>
      <c r="AN2439" s="3">
        <v>52.376168547924593</v>
      </c>
      <c r="AO2439" s="3">
        <v>53.442944653754253</v>
      </c>
      <c r="AP2439" s="3">
        <v>64.919405271931453</v>
      </c>
      <c r="AQ2439" s="3">
        <v>70.319087930880414</v>
      </c>
      <c r="AR2439" s="3">
        <v>48.954547100337251</v>
      </c>
      <c r="AS2439" s="31">
        <v>36.318960312020714</v>
      </c>
    </row>
    <row r="2440" spans="1:55" x14ac:dyDescent="0.55000000000000004">
      <c r="A2440" s="21" t="s">
        <v>6</v>
      </c>
      <c r="B2440" s="21" t="s">
        <v>19134</v>
      </c>
      <c r="C2440" s="21" t="s">
        <v>13352</v>
      </c>
      <c r="D2440" s="27" t="s">
        <v>13353</v>
      </c>
      <c r="E2440" s="4">
        <v>0</v>
      </c>
      <c r="F2440" s="4">
        <v>1</v>
      </c>
      <c r="G2440" s="4">
        <v>0</v>
      </c>
      <c r="H2440" s="62">
        <v>3</v>
      </c>
      <c r="J2440" s="28">
        <v>1</v>
      </c>
      <c r="K2440" s="13" t="s">
        <v>24548</v>
      </c>
      <c r="L2440" s="12" t="s">
        <v>24553</v>
      </c>
      <c r="M2440" s="12" t="s">
        <v>24553</v>
      </c>
      <c r="N2440" s="12" t="s">
        <v>24553</v>
      </c>
      <c r="O2440" s="12" t="s">
        <v>24553</v>
      </c>
      <c r="P2440" s="14" t="s">
        <v>24551</v>
      </c>
      <c r="Q2440" s="29" t="s">
        <v>24553</v>
      </c>
      <c r="AA2440" s="3">
        <v>44.959525228894833</v>
      </c>
      <c r="AB2440" s="3">
        <v>64.465610283545402</v>
      </c>
      <c r="AC2440" s="3">
        <v>56.063703057072679</v>
      </c>
      <c r="AD2440" s="3">
        <v>54.66623356892795</v>
      </c>
      <c r="AE2440" s="3">
        <v>69.302109850389144</v>
      </c>
      <c r="AF2440" s="3">
        <v>68.618193127476786</v>
      </c>
      <c r="AG2440" s="3">
        <v>85.705709778645542</v>
      </c>
      <c r="AH2440" s="32">
        <v>100</v>
      </c>
      <c r="AI2440" s="50">
        <v>4.5282120443016299E-2</v>
      </c>
      <c r="AT2440" s="3">
        <v>76.471733212131454</v>
      </c>
      <c r="AU2440" s="3">
        <v>69.950408411283107</v>
      </c>
      <c r="AV2440" s="3">
        <v>65.869270382871349</v>
      </c>
      <c r="AW2440" s="3">
        <v>56.532237942809182</v>
      </c>
      <c r="AX2440" s="3">
        <v>57.423815670241474</v>
      </c>
      <c r="AY2440" s="3">
        <v>58.945070224669259</v>
      </c>
      <c r="AZ2440" s="3">
        <v>54.402494979262997</v>
      </c>
      <c r="BA2440" s="3">
        <v>52.289424380507157</v>
      </c>
      <c r="BB2440" s="3">
        <v>96.944103469221687</v>
      </c>
      <c r="BC2440" s="31">
        <v>100</v>
      </c>
    </row>
    <row r="2441" spans="1:55" x14ac:dyDescent="0.55000000000000004">
      <c r="A2441" s="21" t="s">
        <v>6</v>
      </c>
      <c r="B2441" s="21" t="s">
        <v>18531</v>
      </c>
      <c r="C2441" s="21" t="s">
        <v>15448</v>
      </c>
      <c r="D2441" s="27" t="s">
        <v>15449</v>
      </c>
      <c r="E2441" s="4">
        <v>0</v>
      </c>
      <c r="F2441" s="4">
        <v>1</v>
      </c>
      <c r="G2441" s="4">
        <v>0</v>
      </c>
      <c r="H2441" s="62">
        <v>0</v>
      </c>
      <c r="J2441" s="28">
        <v>1</v>
      </c>
      <c r="K2441" s="12" t="s">
        <v>24553</v>
      </c>
      <c r="L2441" s="12" t="s">
        <v>24553</v>
      </c>
      <c r="M2441" s="12" t="s">
        <v>24553</v>
      </c>
      <c r="N2441" s="12" t="s">
        <v>24553</v>
      </c>
      <c r="O2441" s="12" t="s">
        <v>24553</v>
      </c>
      <c r="P2441" s="12" t="s">
        <v>24553</v>
      </c>
      <c r="Q2441" s="29" t="s">
        <v>24553</v>
      </c>
      <c r="AA2441" s="3">
        <v>72.446766942230965</v>
      </c>
      <c r="AB2441" s="3">
        <v>100</v>
      </c>
      <c r="AC2441" s="3">
        <v>19.002408918830078</v>
      </c>
      <c r="AD2441" s="3">
        <v>8.7694553027111777</v>
      </c>
      <c r="AE2441" s="3">
        <v>17.861645516085801</v>
      </c>
      <c r="AF2441" s="3">
        <v>19.072487591476612</v>
      </c>
      <c r="AG2441" s="3">
        <v>18.556650377625765</v>
      </c>
      <c r="AH2441" s="32">
        <v>18.134018745718471</v>
      </c>
      <c r="AI2441" s="50">
        <v>1.2318012675659899E-2</v>
      </c>
    </row>
    <row r="2442" spans="1:55" x14ac:dyDescent="0.55000000000000004">
      <c r="A2442" s="21" t="s">
        <v>6</v>
      </c>
      <c r="B2442" s="21" t="s">
        <v>21281</v>
      </c>
      <c r="C2442" s="21" t="s">
        <v>10719</v>
      </c>
      <c r="D2442" s="27" t="s">
        <v>10720</v>
      </c>
      <c r="E2442" s="4">
        <v>0</v>
      </c>
      <c r="F2442" s="4">
        <v>6</v>
      </c>
      <c r="G2442" s="4">
        <v>0</v>
      </c>
      <c r="H2442" s="62">
        <v>5</v>
      </c>
      <c r="J2442" s="28">
        <v>1</v>
      </c>
      <c r="K2442" s="13" t="s">
        <v>24548</v>
      </c>
      <c r="L2442" s="16" t="s">
        <v>16303</v>
      </c>
      <c r="M2442" s="12" t="s">
        <v>24553</v>
      </c>
      <c r="N2442" s="12" t="s">
        <v>24553</v>
      </c>
      <c r="O2442" s="12" t="s">
        <v>24553</v>
      </c>
      <c r="P2442" s="12" t="s">
        <v>24553</v>
      </c>
      <c r="Q2442" s="29" t="s">
        <v>24553</v>
      </c>
      <c r="AA2442" s="3">
        <v>78.286168458241363</v>
      </c>
      <c r="AB2442" s="3">
        <v>100</v>
      </c>
      <c r="AC2442" s="3">
        <v>62.667306649043212</v>
      </c>
      <c r="AD2442" s="3">
        <v>62.653899648063863</v>
      </c>
      <c r="AE2442" s="3">
        <v>38.233200790182508</v>
      </c>
      <c r="AF2442" s="3">
        <v>49.955757812423954</v>
      </c>
      <c r="AG2442" s="3">
        <v>31.822844552851166</v>
      </c>
      <c r="AH2442" s="32">
        <v>33.138846346414631</v>
      </c>
      <c r="AI2442" s="50">
        <v>1.9568347162646299E-2</v>
      </c>
      <c r="AT2442" s="3">
        <v>100</v>
      </c>
      <c r="AU2442" s="3">
        <v>84.559549322918926</v>
      </c>
      <c r="AV2442" s="3">
        <v>79.834454615014309</v>
      </c>
      <c r="AW2442" s="3">
        <v>76.217320071096523</v>
      </c>
      <c r="AX2442" s="3">
        <v>71.634335989844104</v>
      </c>
      <c r="AY2442" s="3">
        <v>60.659749633550874</v>
      </c>
      <c r="AZ2442" s="3">
        <v>61.704758241293355</v>
      </c>
      <c r="BA2442" s="3">
        <v>44.425481395860643</v>
      </c>
      <c r="BB2442" s="3">
        <v>54.023203085428584</v>
      </c>
      <c r="BC2442" s="31">
        <v>47.324310706849573</v>
      </c>
    </row>
    <row r="2443" spans="1:55" x14ac:dyDescent="0.55000000000000004">
      <c r="A2443" s="21" t="s">
        <v>6</v>
      </c>
      <c r="B2443" s="21" t="s">
        <v>23920</v>
      </c>
      <c r="C2443" s="21" t="s">
        <v>6690</v>
      </c>
      <c r="D2443" s="27" t="s">
        <v>6691</v>
      </c>
      <c r="E2443" s="4">
        <v>5</v>
      </c>
      <c r="F2443" s="4">
        <v>5</v>
      </c>
      <c r="G2443" s="4">
        <v>6</v>
      </c>
      <c r="H2443" s="62">
        <v>11</v>
      </c>
      <c r="J2443" s="28">
        <v>1</v>
      </c>
      <c r="K2443" s="13" t="s">
        <v>24548</v>
      </c>
      <c r="L2443" s="16" t="s">
        <v>16303</v>
      </c>
      <c r="M2443" s="12" t="s">
        <v>24553</v>
      </c>
      <c r="N2443" s="12" t="s">
        <v>24553</v>
      </c>
      <c r="O2443" s="12" t="s">
        <v>24553</v>
      </c>
      <c r="P2443" s="14" t="s">
        <v>24551</v>
      </c>
      <c r="Q2443" s="29" t="s">
        <v>24553</v>
      </c>
      <c r="R2443" s="3">
        <v>36.558906831662931</v>
      </c>
      <c r="S2443" s="3">
        <v>32.472566639488932</v>
      </c>
      <c r="T2443" s="3">
        <v>85.295381800866323</v>
      </c>
      <c r="U2443" s="3">
        <v>99.690535701686073</v>
      </c>
      <c r="V2443" s="3">
        <v>100</v>
      </c>
      <c r="W2443" s="3">
        <v>88.218079946105078</v>
      </c>
      <c r="X2443" s="3">
        <v>81.103181799320879</v>
      </c>
      <c r="Y2443" s="32">
        <v>99.604431768422046</v>
      </c>
      <c r="Z2443" s="50">
        <v>1.1697670020020401E-2</v>
      </c>
      <c r="AA2443" s="3">
        <v>65.940417464477349</v>
      </c>
      <c r="AB2443" s="3">
        <v>56.913226314768508</v>
      </c>
      <c r="AC2443" s="3">
        <v>100</v>
      </c>
      <c r="AD2443" s="3">
        <v>75.91699276208908</v>
      </c>
      <c r="AE2443" s="3">
        <v>78.162689471302514</v>
      </c>
      <c r="AF2443" s="3">
        <v>51.629334950183392</v>
      </c>
      <c r="AG2443" s="3">
        <v>45.578919914817121</v>
      </c>
      <c r="AH2443" s="32">
        <v>35.179172145691432</v>
      </c>
      <c r="AI2443" s="50">
        <v>0.123752526494467</v>
      </c>
      <c r="AJ2443" s="3">
        <v>28.423518485771552</v>
      </c>
      <c r="AK2443" s="3">
        <v>22.163966539468017</v>
      </c>
      <c r="AL2443" s="3">
        <v>21.758222578667478</v>
      </c>
      <c r="AM2443" s="3">
        <v>34.409632678096706</v>
      </c>
      <c r="AN2443" s="3">
        <v>47.410612034238</v>
      </c>
      <c r="AO2443" s="3">
        <v>70.891428171110562</v>
      </c>
      <c r="AP2443" s="3">
        <v>81.924669591485667</v>
      </c>
      <c r="AQ2443" s="3">
        <v>100</v>
      </c>
      <c r="AR2443" s="3">
        <v>65.014014323504583</v>
      </c>
      <c r="AS2443" s="31">
        <v>33.700490671104809</v>
      </c>
      <c r="AT2443" s="3">
        <v>77.801176887040924</v>
      </c>
      <c r="AU2443" s="3">
        <v>83.423251033973912</v>
      </c>
      <c r="AV2443" s="3">
        <v>88.448987717671642</v>
      </c>
      <c r="AW2443" s="3">
        <v>88.378378945475134</v>
      </c>
      <c r="AX2443" s="3">
        <v>92.418475516171682</v>
      </c>
      <c r="AY2443" s="3">
        <v>96.919125978625971</v>
      </c>
      <c r="AZ2443" s="3">
        <v>100</v>
      </c>
      <c r="BA2443" s="3">
        <v>90.321738350134794</v>
      </c>
      <c r="BB2443" s="3">
        <v>86.157379804800826</v>
      </c>
      <c r="BC2443" s="31">
        <v>67.86217530414217</v>
      </c>
    </row>
    <row r="2444" spans="1:55" x14ac:dyDescent="0.55000000000000004">
      <c r="A2444" s="21" t="s">
        <v>6</v>
      </c>
      <c r="B2444" s="21" t="s">
        <v>20963</v>
      </c>
      <c r="C2444" s="21" t="s">
        <v>5953</v>
      </c>
      <c r="D2444" s="27" t="s">
        <v>5954</v>
      </c>
      <c r="E2444" s="4">
        <v>0</v>
      </c>
      <c r="F2444" s="4">
        <v>4</v>
      </c>
      <c r="G2444" s="4">
        <v>0</v>
      </c>
      <c r="H2444" s="62">
        <v>11</v>
      </c>
      <c r="J2444" s="28">
        <v>1</v>
      </c>
      <c r="K2444" s="12" t="s">
        <v>24553</v>
      </c>
      <c r="L2444" s="12" t="s">
        <v>24553</v>
      </c>
      <c r="M2444" s="12" t="s">
        <v>24553</v>
      </c>
      <c r="N2444" s="12" t="s">
        <v>24553</v>
      </c>
      <c r="O2444" s="12" t="s">
        <v>24553</v>
      </c>
      <c r="P2444" s="12" t="s">
        <v>24553</v>
      </c>
      <c r="Q2444" s="29" t="s">
        <v>24553</v>
      </c>
      <c r="AA2444" s="3">
        <v>71.347713104193843</v>
      </c>
      <c r="AB2444" s="3">
        <v>71.318282145220195</v>
      </c>
      <c r="AC2444" s="3">
        <v>77.63410414676315</v>
      </c>
      <c r="AD2444" s="3">
        <v>100</v>
      </c>
      <c r="AE2444" s="3">
        <v>87.332197817482509</v>
      </c>
      <c r="AF2444" s="3">
        <v>99.847462924727253</v>
      </c>
      <c r="AG2444" s="3">
        <v>89.083602152855306</v>
      </c>
      <c r="AH2444" s="32">
        <v>99.866106672161621</v>
      </c>
      <c r="AI2444" s="50">
        <v>0.23221072916095001</v>
      </c>
      <c r="AT2444" s="3">
        <v>59.424140915110414</v>
      </c>
      <c r="AU2444" s="3">
        <v>65.620057366598957</v>
      </c>
      <c r="AV2444" s="3">
        <v>67.435323798435505</v>
      </c>
      <c r="AW2444" s="3">
        <v>69.433909570496894</v>
      </c>
      <c r="AX2444" s="3">
        <v>64.03454040206104</v>
      </c>
      <c r="AY2444" s="3">
        <v>78.957543360890341</v>
      </c>
      <c r="AZ2444" s="3">
        <v>80.402091209395763</v>
      </c>
      <c r="BA2444" s="3">
        <v>100</v>
      </c>
      <c r="BB2444" s="3">
        <v>85.832402232437275</v>
      </c>
      <c r="BC2444" s="31">
        <v>84.894781208682616</v>
      </c>
    </row>
    <row r="2445" spans="1:55" x14ac:dyDescent="0.55000000000000004">
      <c r="A2445" s="21" t="s">
        <v>6</v>
      </c>
      <c r="B2445" s="21" t="s">
        <v>22932</v>
      </c>
      <c r="C2445" s="21" t="s">
        <v>10972</v>
      </c>
      <c r="D2445" s="27" t="s">
        <v>10973</v>
      </c>
      <c r="E2445" s="4">
        <v>1</v>
      </c>
      <c r="F2445" s="4">
        <v>5</v>
      </c>
      <c r="G2445" s="4">
        <v>0</v>
      </c>
      <c r="H2445" s="62">
        <v>12</v>
      </c>
      <c r="J2445" s="28">
        <v>1</v>
      </c>
      <c r="K2445" s="12" t="s">
        <v>24553</v>
      </c>
      <c r="L2445" s="12" t="s">
        <v>24553</v>
      </c>
      <c r="M2445" s="12" t="s">
        <v>24553</v>
      </c>
      <c r="N2445" s="12" t="s">
        <v>24553</v>
      </c>
      <c r="O2445" s="12" t="s">
        <v>24553</v>
      </c>
      <c r="P2445" s="12" t="s">
        <v>24553</v>
      </c>
      <c r="Q2445" s="29" t="s">
        <v>24553</v>
      </c>
      <c r="R2445" s="3">
        <v>99.817149274500721</v>
      </c>
      <c r="S2445" s="3">
        <v>100</v>
      </c>
      <c r="T2445" s="3">
        <v>89.025704183177908</v>
      </c>
      <c r="U2445" s="3">
        <v>94.617699913576004</v>
      </c>
      <c r="V2445" s="3">
        <v>89.815566972236098</v>
      </c>
      <c r="W2445" s="3">
        <v>75.566711773254653</v>
      </c>
      <c r="X2445" s="3">
        <v>61.608283667303319</v>
      </c>
      <c r="Y2445" s="32">
        <v>63.466220183054922</v>
      </c>
      <c r="Z2445" s="50">
        <v>1.34157747250756E-2</v>
      </c>
      <c r="AA2445" s="3">
        <v>88.718184977277275</v>
      </c>
      <c r="AB2445" s="3">
        <v>100</v>
      </c>
      <c r="AC2445" s="3">
        <v>73.944536028046059</v>
      </c>
      <c r="AD2445" s="3">
        <v>63.302696842429619</v>
      </c>
      <c r="AE2445" s="3">
        <v>61.429545006259687</v>
      </c>
      <c r="AF2445" s="3">
        <v>70.967873718404604</v>
      </c>
      <c r="AG2445" s="3">
        <v>63.627065409972936</v>
      </c>
      <c r="AH2445" s="32">
        <v>55.901916031032592</v>
      </c>
      <c r="AI2445" s="50">
        <v>4.0122539600282697E-2</v>
      </c>
      <c r="AT2445" s="3">
        <v>98.888337732482896</v>
      </c>
      <c r="AU2445" s="3">
        <v>100</v>
      </c>
      <c r="AV2445" s="3">
        <v>97.158498672761795</v>
      </c>
      <c r="AW2445" s="3">
        <v>90.540781746826511</v>
      </c>
      <c r="AX2445" s="3">
        <v>83.20756431527289</v>
      </c>
      <c r="AY2445" s="3">
        <v>64.375015916314311</v>
      </c>
      <c r="AZ2445" s="3">
        <v>57.341085486188902</v>
      </c>
      <c r="BA2445" s="3">
        <v>48.151546668066089</v>
      </c>
      <c r="BB2445" s="3">
        <v>68.62526313182606</v>
      </c>
      <c r="BC2445" s="31">
        <v>74.444660512841381</v>
      </c>
    </row>
    <row r="2446" spans="1:55" x14ac:dyDescent="0.55000000000000004">
      <c r="A2446" s="21" t="s">
        <v>6</v>
      </c>
      <c r="B2446" s="21" t="s">
        <v>22941</v>
      </c>
      <c r="C2446" s="21" t="s">
        <v>11411</v>
      </c>
      <c r="D2446" s="27" t="s">
        <v>11412</v>
      </c>
      <c r="E2446" s="4">
        <v>1</v>
      </c>
      <c r="F2446" s="4">
        <v>6</v>
      </c>
      <c r="G2446" s="4">
        <v>0</v>
      </c>
      <c r="H2446" s="62">
        <v>13</v>
      </c>
      <c r="J2446" s="28">
        <v>1</v>
      </c>
      <c r="K2446" s="12" t="s">
        <v>24553</v>
      </c>
      <c r="L2446" s="12" t="s">
        <v>24553</v>
      </c>
      <c r="M2446" s="12" t="s">
        <v>24553</v>
      </c>
      <c r="N2446" s="12" t="s">
        <v>24553</v>
      </c>
      <c r="O2446" s="12" t="s">
        <v>24553</v>
      </c>
      <c r="P2446" s="12" t="s">
        <v>24553</v>
      </c>
      <c r="Q2446" s="29" t="s">
        <v>24553</v>
      </c>
      <c r="R2446" s="3">
        <v>94.065197717525336</v>
      </c>
      <c r="S2446" s="3">
        <v>77.641378056897793</v>
      </c>
      <c r="T2446" s="3">
        <v>100</v>
      </c>
      <c r="U2446" s="3">
        <v>94.747979829893396</v>
      </c>
      <c r="V2446" s="3">
        <v>84.959277369838873</v>
      </c>
      <c r="W2446" s="3">
        <v>79.485591404226881</v>
      </c>
      <c r="X2446" s="3">
        <v>68.117820098857464</v>
      </c>
      <c r="Y2446" s="32">
        <v>55.882154098448297</v>
      </c>
      <c r="Z2446" s="50">
        <v>5.0087503513987698E-2</v>
      </c>
      <c r="AA2446" s="3">
        <v>93.261090732501856</v>
      </c>
      <c r="AB2446" s="3">
        <v>100</v>
      </c>
      <c r="AC2446" s="3">
        <v>60.21880528910436</v>
      </c>
      <c r="AD2446" s="3">
        <v>52.406141338590331</v>
      </c>
      <c r="AE2446" s="3">
        <v>65.069085621873441</v>
      </c>
      <c r="AF2446" s="3">
        <v>86.550767892111395</v>
      </c>
      <c r="AG2446" s="3">
        <v>76.754261955339175</v>
      </c>
      <c r="AH2446" s="32">
        <v>78.224549171347206</v>
      </c>
      <c r="AI2446" s="50">
        <v>5.4131962293817497E-2</v>
      </c>
      <c r="AT2446" s="3">
        <v>100</v>
      </c>
      <c r="AU2446" s="3">
        <v>91.764174931027412</v>
      </c>
      <c r="AV2446" s="3">
        <v>93.726981959580485</v>
      </c>
      <c r="AW2446" s="3">
        <v>83.995920783802617</v>
      </c>
      <c r="AX2446" s="3">
        <v>77.41588471861543</v>
      </c>
      <c r="AY2446" s="3">
        <v>58.918034926233368</v>
      </c>
      <c r="AZ2446" s="3">
        <v>54.544224714548484</v>
      </c>
      <c r="BA2446" s="3">
        <v>51.902119626601106</v>
      </c>
      <c r="BB2446" s="3">
        <v>44.711131993019613</v>
      </c>
      <c r="BC2446" s="31">
        <v>59.441575119252519</v>
      </c>
    </row>
    <row r="2447" spans="1:55" x14ac:dyDescent="0.55000000000000004">
      <c r="A2447" s="21" t="s">
        <v>6</v>
      </c>
      <c r="B2447" s="21" t="s">
        <v>21173</v>
      </c>
      <c r="C2447" s="21" t="s">
        <v>11749</v>
      </c>
      <c r="D2447" s="27" t="s">
        <v>11750</v>
      </c>
      <c r="E2447" s="4">
        <v>0</v>
      </c>
      <c r="F2447" s="4">
        <v>5</v>
      </c>
      <c r="G2447" s="4">
        <v>0</v>
      </c>
      <c r="H2447" s="62">
        <v>10</v>
      </c>
      <c r="J2447" s="28">
        <v>1</v>
      </c>
      <c r="K2447" s="12" t="s">
        <v>24553</v>
      </c>
      <c r="L2447" s="12" t="s">
        <v>24553</v>
      </c>
      <c r="M2447" s="12" t="s">
        <v>24553</v>
      </c>
      <c r="N2447" s="12" t="s">
        <v>24553</v>
      </c>
      <c r="O2447" s="12" t="s">
        <v>24553</v>
      </c>
      <c r="P2447" s="12" t="s">
        <v>24553</v>
      </c>
      <c r="Q2447" s="29" t="s">
        <v>24553</v>
      </c>
      <c r="AA2447" s="3">
        <v>89.349796633658059</v>
      </c>
      <c r="AB2447" s="3">
        <v>100</v>
      </c>
      <c r="AC2447" s="3">
        <v>70.235453050347445</v>
      </c>
      <c r="AD2447" s="3">
        <v>60.731201908705344</v>
      </c>
      <c r="AE2447" s="3">
        <v>66.172805992774926</v>
      </c>
      <c r="AF2447" s="3">
        <v>78.174751244456942</v>
      </c>
      <c r="AG2447" s="3">
        <v>63.124274594917573</v>
      </c>
      <c r="AH2447" s="32">
        <v>60.260154967746274</v>
      </c>
      <c r="AI2447" s="50">
        <v>3.8340615651443602E-2</v>
      </c>
      <c r="AT2447" s="3">
        <v>100</v>
      </c>
      <c r="AU2447" s="3">
        <v>99.459466460068882</v>
      </c>
      <c r="AV2447" s="3">
        <v>94.078961830805056</v>
      </c>
      <c r="AW2447" s="3">
        <v>86.519930365003503</v>
      </c>
      <c r="AX2447" s="3">
        <v>81.068522586140077</v>
      </c>
      <c r="AY2447" s="3">
        <v>63.078617885628233</v>
      </c>
      <c r="AZ2447" s="3">
        <v>55.345894049594357</v>
      </c>
      <c r="BA2447" s="3">
        <v>52.105116888314193</v>
      </c>
      <c r="BB2447" s="3">
        <v>43.754668907218083</v>
      </c>
      <c r="BC2447" s="31">
        <v>63.850564087046138</v>
      </c>
    </row>
    <row r="2448" spans="1:55" x14ac:dyDescent="0.55000000000000004">
      <c r="A2448" s="21" t="s">
        <v>6</v>
      </c>
      <c r="B2448" s="21" t="s">
        <v>23008</v>
      </c>
      <c r="C2448" s="21" t="s">
        <v>372</v>
      </c>
      <c r="D2448" s="27" t="s">
        <v>373</v>
      </c>
      <c r="E2448" s="4">
        <v>1</v>
      </c>
      <c r="F2448" s="4">
        <v>0</v>
      </c>
      <c r="G2448" s="4">
        <v>1</v>
      </c>
      <c r="H2448" s="62">
        <v>1</v>
      </c>
      <c r="J2448" s="28">
        <v>1</v>
      </c>
      <c r="K2448" s="12" t="s">
        <v>24553</v>
      </c>
      <c r="L2448" s="12" t="s">
        <v>24553</v>
      </c>
      <c r="M2448" s="12" t="s">
        <v>24553</v>
      </c>
      <c r="N2448" s="12" t="s">
        <v>24553</v>
      </c>
      <c r="O2448" s="12" t="s">
        <v>24553</v>
      </c>
      <c r="P2448" s="12" t="s">
        <v>24553</v>
      </c>
      <c r="Q2448" s="29" t="s">
        <v>24553</v>
      </c>
      <c r="R2448" s="3">
        <v>12.345006558171736</v>
      </c>
      <c r="S2448" s="3">
        <v>21.587999942064123</v>
      </c>
      <c r="T2448" s="3">
        <v>46.822445249099935</v>
      </c>
      <c r="U2448" s="3">
        <v>48.246557589928742</v>
      </c>
      <c r="V2448" s="3">
        <v>41.584689135731459</v>
      </c>
      <c r="W2448" s="3">
        <v>34.207452770168118</v>
      </c>
      <c r="X2448" s="3">
        <v>98.10210256077066</v>
      </c>
      <c r="Y2448" s="32">
        <v>100</v>
      </c>
      <c r="Z2448" s="50">
        <v>6.5236978587299599E-4</v>
      </c>
      <c r="AJ2448" s="3">
        <v>13.80844836322189</v>
      </c>
      <c r="AK2448" s="3">
        <v>16.662637694016887</v>
      </c>
      <c r="AL2448" s="3">
        <v>14.0545048592572</v>
      </c>
      <c r="AM2448" s="3">
        <v>26.197919073427794</v>
      </c>
      <c r="AN2448" s="3">
        <v>63.149008493030642</v>
      </c>
      <c r="AO2448" s="3">
        <v>80.431735021630274</v>
      </c>
      <c r="AP2448" s="3">
        <v>46.871608981113049</v>
      </c>
      <c r="AQ2448" s="3">
        <v>21.170111453955386</v>
      </c>
      <c r="AR2448" s="3">
        <v>40.683599064187639</v>
      </c>
      <c r="AS2448" s="31">
        <v>100</v>
      </c>
      <c r="AT2448" s="3">
        <v>55.579018323836792</v>
      </c>
      <c r="AU2448" s="3">
        <v>56.011505058938738</v>
      </c>
      <c r="AV2448" s="3">
        <v>57.387578500377302</v>
      </c>
      <c r="AW2448" s="3">
        <v>78.844914787238011</v>
      </c>
      <c r="AX2448" s="3">
        <v>100</v>
      </c>
      <c r="AY2448" s="3">
        <v>70.876025214896885</v>
      </c>
      <c r="AZ2448" s="3">
        <v>46.20821309500073</v>
      </c>
      <c r="BA2448" s="3">
        <v>42.94815584940303</v>
      </c>
      <c r="BB2448" s="3">
        <v>44.108388340785574</v>
      </c>
      <c r="BC2448" s="31">
        <v>36.076262919231787</v>
      </c>
    </row>
    <row r="2449" spans="1:55" x14ac:dyDescent="0.55000000000000004">
      <c r="A2449" s="21" t="s">
        <v>6</v>
      </c>
      <c r="B2449" s="21" t="s">
        <v>23260</v>
      </c>
      <c r="C2449" s="21" t="s">
        <v>9800</v>
      </c>
      <c r="D2449" s="27" t="s">
        <v>9801</v>
      </c>
      <c r="E2449" s="4">
        <v>1</v>
      </c>
      <c r="F2449" s="4">
        <v>4</v>
      </c>
      <c r="G2449" s="4">
        <v>3</v>
      </c>
      <c r="H2449" s="62">
        <v>15</v>
      </c>
      <c r="J2449" s="28">
        <v>1</v>
      </c>
      <c r="K2449" s="13" t="s">
        <v>24548</v>
      </c>
      <c r="L2449" s="12" t="s">
        <v>24553</v>
      </c>
      <c r="M2449" s="12" t="s">
        <v>24553</v>
      </c>
      <c r="N2449" s="12" t="s">
        <v>24553</v>
      </c>
      <c r="O2449" s="12" t="s">
        <v>24553</v>
      </c>
      <c r="P2449" s="12" t="s">
        <v>24553</v>
      </c>
      <c r="Q2449" s="29" t="s">
        <v>24553</v>
      </c>
      <c r="R2449" s="3">
        <v>100</v>
      </c>
      <c r="S2449" s="3">
        <v>84.152091530936033</v>
      </c>
      <c r="T2449" s="3">
        <v>67.342302759762248</v>
      </c>
      <c r="U2449" s="3">
        <v>74.142834134294276</v>
      </c>
      <c r="V2449" s="3">
        <v>85.82016742627593</v>
      </c>
      <c r="W2449" s="3">
        <v>64.135615276431821</v>
      </c>
      <c r="X2449" s="3">
        <v>58.758498248897581</v>
      </c>
      <c r="Y2449" s="32">
        <v>62.825387424225575</v>
      </c>
      <c r="Z2449" s="50">
        <v>0.14129574709050699</v>
      </c>
      <c r="AA2449" s="3">
        <v>94.156841609965085</v>
      </c>
      <c r="AB2449" s="3">
        <v>100</v>
      </c>
      <c r="AC2449" s="3">
        <v>69.800553422058016</v>
      </c>
      <c r="AD2449" s="3">
        <v>75.683252808144218</v>
      </c>
      <c r="AE2449" s="3">
        <v>76.936628099476351</v>
      </c>
      <c r="AF2449" s="3">
        <v>97.835778153872297</v>
      </c>
      <c r="AG2449" s="3">
        <v>94.22100714052327</v>
      </c>
      <c r="AH2449" s="32">
        <v>91.663775940758768</v>
      </c>
      <c r="AI2449" s="50">
        <v>0.14964159871919</v>
      </c>
      <c r="AJ2449" s="3">
        <v>76.564212002033159</v>
      </c>
      <c r="AK2449" s="3">
        <v>83.004896671769757</v>
      </c>
      <c r="AL2449" s="3">
        <v>81.686233769675923</v>
      </c>
      <c r="AM2449" s="3">
        <v>90.653028647191434</v>
      </c>
      <c r="AN2449" s="3">
        <v>81.373562489209633</v>
      </c>
      <c r="AO2449" s="3">
        <v>91.345857386529431</v>
      </c>
      <c r="AP2449" s="3">
        <v>94.797310918312434</v>
      </c>
      <c r="AQ2449" s="3">
        <v>100</v>
      </c>
      <c r="AR2449" s="3">
        <v>58.665206379020404</v>
      </c>
      <c r="AS2449" s="31">
        <v>56.907262780983714</v>
      </c>
      <c r="AT2449" s="3">
        <v>98.895184935878106</v>
      </c>
      <c r="AU2449" s="3">
        <v>100</v>
      </c>
      <c r="AV2449" s="3">
        <v>98.542532619830524</v>
      </c>
      <c r="AW2449" s="3">
        <v>94.620024310923711</v>
      </c>
      <c r="AX2449" s="3">
        <v>77.841378264057909</v>
      </c>
      <c r="AY2449" s="3">
        <v>66.681057391184552</v>
      </c>
      <c r="AZ2449" s="3">
        <v>63.998661211666452</v>
      </c>
      <c r="BA2449" s="3">
        <v>57.603912238580094</v>
      </c>
      <c r="BB2449" s="3">
        <v>52.131548031172734</v>
      </c>
      <c r="BC2449" s="31">
        <v>62.321282775271769</v>
      </c>
    </row>
    <row r="2450" spans="1:55" x14ac:dyDescent="0.55000000000000004">
      <c r="A2450" s="21" t="s">
        <v>6</v>
      </c>
      <c r="B2450" s="21" t="s">
        <v>23086</v>
      </c>
      <c r="C2450" s="21" t="s">
        <v>11765</v>
      </c>
      <c r="D2450" s="27" t="s">
        <v>11766</v>
      </c>
      <c r="E2450" s="4">
        <v>1</v>
      </c>
      <c r="F2450" s="4">
        <v>5</v>
      </c>
      <c r="G2450" s="4">
        <v>1</v>
      </c>
      <c r="H2450" s="62">
        <v>11</v>
      </c>
      <c r="J2450" s="28">
        <v>1</v>
      </c>
      <c r="K2450" s="12" t="s">
        <v>24553</v>
      </c>
      <c r="L2450" s="12" t="s">
        <v>24553</v>
      </c>
      <c r="M2450" s="12" t="s">
        <v>24553</v>
      </c>
      <c r="N2450" s="12" t="s">
        <v>24553</v>
      </c>
      <c r="O2450" s="12" t="s">
        <v>24553</v>
      </c>
      <c r="P2450" s="12" t="s">
        <v>24553</v>
      </c>
      <c r="Q2450" s="29" t="s">
        <v>24553</v>
      </c>
      <c r="R2450" s="3">
        <v>84.515107279592215</v>
      </c>
      <c r="S2450" s="3">
        <v>100</v>
      </c>
      <c r="T2450" s="3">
        <v>73.919173639450491</v>
      </c>
      <c r="U2450" s="3">
        <v>72.595797652843274</v>
      </c>
      <c r="V2450" s="3">
        <v>69.654800960353839</v>
      </c>
      <c r="W2450" s="3">
        <v>74.643379763929858</v>
      </c>
      <c r="X2450" s="3">
        <v>75.372966290544113</v>
      </c>
      <c r="Y2450" s="32">
        <v>72.451347729118737</v>
      </c>
      <c r="Z2450" s="50">
        <v>7.8342663239493002E-2</v>
      </c>
      <c r="AA2450" s="3">
        <v>91.501460043507066</v>
      </c>
      <c r="AB2450" s="3">
        <v>100</v>
      </c>
      <c r="AC2450" s="3">
        <v>63.858271863380843</v>
      </c>
      <c r="AD2450" s="3">
        <v>57.327117543362249</v>
      </c>
      <c r="AE2450" s="3">
        <v>63.110458769472032</v>
      </c>
      <c r="AF2450" s="3">
        <v>75.735099502825022</v>
      </c>
      <c r="AG2450" s="3">
        <v>88.430372932785573</v>
      </c>
      <c r="AH2450" s="32">
        <v>84.148501902017557</v>
      </c>
      <c r="AI2450" s="50">
        <v>2.3737602885534202E-2</v>
      </c>
      <c r="AJ2450" s="3">
        <v>38.656860915861614</v>
      </c>
      <c r="AK2450" s="3">
        <v>97.063315743283724</v>
      </c>
      <c r="AL2450" s="3">
        <v>90.942489627955936</v>
      </c>
      <c r="AM2450" s="3">
        <v>63.731533746004878</v>
      </c>
      <c r="AN2450" s="3">
        <v>79.476933749285109</v>
      </c>
      <c r="AO2450" s="3">
        <v>100</v>
      </c>
      <c r="AP2450" s="3">
        <v>61.253289800679987</v>
      </c>
      <c r="AQ2450" s="3">
        <v>39.899124754286731</v>
      </c>
      <c r="AR2450" s="3">
        <v>81.168080521359144</v>
      </c>
      <c r="AS2450" s="31">
        <v>37.631547233093301</v>
      </c>
      <c r="AT2450" s="3">
        <v>98.529512856646932</v>
      </c>
      <c r="AU2450" s="3">
        <v>100</v>
      </c>
      <c r="AV2450" s="3">
        <v>89.369654305806662</v>
      </c>
      <c r="AW2450" s="3">
        <v>84.633035934781631</v>
      </c>
      <c r="AX2450" s="3">
        <v>75.762200849646348</v>
      </c>
      <c r="AY2450" s="3">
        <v>57.708551545394663</v>
      </c>
      <c r="AZ2450" s="3">
        <v>51.731896802219403</v>
      </c>
      <c r="BA2450" s="3">
        <v>42.835691433865534</v>
      </c>
      <c r="BB2450" s="3">
        <v>36.348227091831085</v>
      </c>
      <c r="BC2450" s="31">
        <v>50.343718521775216</v>
      </c>
    </row>
    <row r="2451" spans="1:55" x14ac:dyDescent="0.55000000000000004">
      <c r="A2451" s="21" t="s">
        <v>6</v>
      </c>
      <c r="B2451" s="21" t="s">
        <v>20924</v>
      </c>
      <c r="C2451" s="21" t="s">
        <v>11542</v>
      </c>
      <c r="D2451" s="27" t="s">
        <v>11543</v>
      </c>
      <c r="E2451" s="4">
        <v>0</v>
      </c>
      <c r="F2451" s="4">
        <v>4</v>
      </c>
      <c r="G2451" s="4">
        <v>0</v>
      </c>
      <c r="H2451" s="62">
        <v>9</v>
      </c>
      <c r="J2451" s="28">
        <v>1</v>
      </c>
      <c r="K2451" s="12" t="s">
        <v>24553</v>
      </c>
      <c r="L2451" s="12" t="s">
        <v>24553</v>
      </c>
      <c r="M2451" s="12" t="s">
        <v>24553</v>
      </c>
      <c r="N2451" s="12" t="s">
        <v>24553</v>
      </c>
      <c r="O2451" s="12" t="s">
        <v>24553</v>
      </c>
      <c r="P2451" s="12" t="s">
        <v>24553</v>
      </c>
      <c r="Q2451" s="29" t="s">
        <v>24553</v>
      </c>
      <c r="AA2451" s="3">
        <v>83.237105611277229</v>
      </c>
      <c r="AB2451" s="3">
        <v>100</v>
      </c>
      <c r="AC2451" s="3">
        <v>57.146307677961971</v>
      </c>
      <c r="AD2451" s="3">
        <v>51.84229367765397</v>
      </c>
      <c r="AE2451" s="3">
        <v>58.75847364984341</v>
      </c>
      <c r="AF2451" s="3">
        <v>73.838276065826392</v>
      </c>
      <c r="AG2451" s="3">
        <v>63.274087265969968</v>
      </c>
      <c r="AH2451" s="32">
        <v>64.840768663948552</v>
      </c>
      <c r="AI2451" s="50">
        <v>5.5685906840692898E-2</v>
      </c>
      <c r="AT2451" s="3">
        <v>98.089535504097796</v>
      </c>
      <c r="AU2451" s="3">
        <v>100</v>
      </c>
      <c r="AV2451" s="3">
        <v>88.893758535582236</v>
      </c>
      <c r="AW2451" s="3">
        <v>85.182585140422447</v>
      </c>
      <c r="AX2451" s="3">
        <v>75.011450034757445</v>
      </c>
      <c r="AY2451" s="3">
        <v>60.939924839391914</v>
      </c>
      <c r="AZ2451" s="3">
        <v>56.88894452602252</v>
      </c>
      <c r="BA2451" s="3">
        <v>44.872400684335879</v>
      </c>
      <c r="BB2451" s="3">
        <v>42.712965766180751</v>
      </c>
      <c r="BC2451" s="31">
        <v>54.003403054943618</v>
      </c>
    </row>
    <row r="2452" spans="1:55" x14ac:dyDescent="0.55000000000000004">
      <c r="A2452" s="21" t="s">
        <v>6</v>
      </c>
      <c r="B2452" s="21" t="s">
        <v>22348</v>
      </c>
      <c r="C2452" s="21" t="s">
        <v>12685</v>
      </c>
      <c r="D2452" s="27" t="s">
        <v>12686</v>
      </c>
      <c r="E2452" s="4">
        <v>0</v>
      </c>
      <c r="F2452" s="4">
        <v>5</v>
      </c>
      <c r="G2452" s="4">
        <v>1</v>
      </c>
      <c r="H2452" s="62">
        <v>16</v>
      </c>
      <c r="J2452" s="28">
        <v>1</v>
      </c>
      <c r="K2452" s="13" t="s">
        <v>24548</v>
      </c>
      <c r="L2452" s="16" t="s">
        <v>16303</v>
      </c>
      <c r="M2452" s="12" t="s">
        <v>24553</v>
      </c>
      <c r="N2452" s="12" t="s">
        <v>24553</v>
      </c>
      <c r="O2452" s="12" t="s">
        <v>24553</v>
      </c>
      <c r="P2452" s="12" t="s">
        <v>24553</v>
      </c>
      <c r="Q2452" s="29" t="s">
        <v>24553</v>
      </c>
      <c r="AA2452" s="3">
        <v>88.855255225696069</v>
      </c>
      <c r="AB2452" s="3">
        <v>100</v>
      </c>
      <c r="AC2452" s="3">
        <v>69.641367649473423</v>
      </c>
      <c r="AD2452" s="3">
        <v>54.122860025306466</v>
      </c>
      <c r="AE2452" s="3">
        <v>73.882658843304597</v>
      </c>
      <c r="AF2452" s="3">
        <v>88.066405972041991</v>
      </c>
      <c r="AG2452" s="3">
        <v>72.14899080547228</v>
      </c>
      <c r="AH2452" s="32">
        <v>81.592099751900221</v>
      </c>
      <c r="AI2452" s="50">
        <v>0.114399411313428</v>
      </c>
      <c r="AJ2452" s="3">
        <v>100</v>
      </c>
      <c r="AK2452" s="3">
        <v>65.938513727658545</v>
      </c>
      <c r="AL2452" s="3">
        <v>79.361937877110577</v>
      </c>
      <c r="AM2452" s="3">
        <v>68.226896984512138</v>
      </c>
      <c r="AN2452" s="3">
        <v>72.644384954551228</v>
      </c>
      <c r="AO2452" s="3">
        <v>67.061331675509933</v>
      </c>
      <c r="AP2452" s="3">
        <v>70.744561353676261</v>
      </c>
      <c r="AQ2452" s="3">
        <v>76.410813828343933</v>
      </c>
      <c r="AR2452" s="3">
        <v>46.979064824740306</v>
      </c>
      <c r="AS2452" s="31">
        <v>33.439192375410379</v>
      </c>
      <c r="AT2452" s="3">
        <v>100</v>
      </c>
      <c r="AU2452" s="3">
        <v>98.906858416608827</v>
      </c>
      <c r="AV2452" s="3">
        <v>95.876450983635308</v>
      </c>
      <c r="AW2452" s="3">
        <v>83.981047567103374</v>
      </c>
      <c r="AX2452" s="3">
        <v>82.262030311682025</v>
      </c>
      <c r="AY2452" s="3">
        <v>64.704089760278677</v>
      </c>
      <c r="AZ2452" s="3">
        <v>56.977734556429773</v>
      </c>
      <c r="BA2452" s="3">
        <v>49.298544402603511</v>
      </c>
      <c r="BB2452" s="3">
        <v>46.313054363694803</v>
      </c>
      <c r="BC2452" s="31">
        <v>59.498862018034039</v>
      </c>
    </row>
    <row r="2453" spans="1:55" x14ac:dyDescent="0.55000000000000004">
      <c r="A2453" s="21" t="s">
        <v>6</v>
      </c>
      <c r="B2453" s="21" t="s">
        <v>22279</v>
      </c>
      <c r="C2453" s="21" t="s">
        <v>9397</v>
      </c>
      <c r="D2453" s="27" t="s">
        <v>9398</v>
      </c>
      <c r="E2453" s="4">
        <v>0</v>
      </c>
      <c r="F2453" s="4">
        <v>3</v>
      </c>
      <c r="G2453" s="4">
        <v>1</v>
      </c>
      <c r="H2453" s="62">
        <v>7</v>
      </c>
      <c r="J2453" s="28">
        <v>1</v>
      </c>
      <c r="K2453" s="13" t="s">
        <v>24548</v>
      </c>
      <c r="L2453" s="12" t="s">
        <v>24553</v>
      </c>
      <c r="M2453" s="12" t="s">
        <v>24553</v>
      </c>
      <c r="N2453" s="12" t="s">
        <v>24553</v>
      </c>
      <c r="O2453" s="12" t="s">
        <v>24553</v>
      </c>
      <c r="P2453" s="14" t="s">
        <v>24551</v>
      </c>
      <c r="Q2453" s="29" t="s">
        <v>24553</v>
      </c>
      <c r="AA2453" s="3">
        <v>89.910331440806232</v>
      </c>
      <c r="AB2453" s="3">
        <v>94.648525636346477</v>
      </c>
      <c r="AC2453" s="3">
        <v>67.741389300453932</v>
      </c>
      <c r="AD2453" s="3">
        <v>76.119168269847322</v>
      </c>
      <c r="AE2453" s="3">
        <v>72.903749703111771</v>
      </c>
      <c r="AF2453" s="3">
        <v>79.823839511406518</v>
      </c>
      <c r="AG2453" s="3">
        <v>91.91613172261259</v>
      </c>
      <c r="AH2453" s="32">
        <v>100</v>
      </c>
      <c r="AI2453" s="50">
        <v>3.3580668330410603E-2</v>
      </c>
      <c r="AJ2453" s="3">
        <v>62.225591315397921</v>
      </c>
      <c r="AK2453" s="3">
        <v>63.74359027675677</v>
      </c>
      <c r="AL2453" s="3">
        <v>63.013113050246204</v>
      </c>
      <c r="AM2453" s="3">
        <v>75.603843235728164</v>
      </c>
      <c r="AN2453" s="3">
        <v>76.062771140255805</v>
      </c>
      <c r="AO2453" s="3">
        <v>100</v>
      </c>
      <c r="AP2453" s="3">
        <v>93.779215151208632</v>
      </c>
      <c r="AQ2453" s="3">
        <v>99.830207735725779</v>
      </c>
      <c r="AR2453" s="3">
        <v>96.467804735305876</v>
      </c>
      <c r="AS2453" s="31">
        <v>84.964387435905408</v>
      </c>
      <c r="AT2453" s="3">
        <v>100</v>
      </c>
      <c r="AU2453" s="3">
        <v>89.898841201967755</v>
      </c>
      <c r="AV2453" s="3">
        <v>90.486880886669994</v>
      </c>
      <c r="AW2453" s="3">
        <v>87.001410769159605</v>
      </c>
      <c r="AX2453" s="3">
        <v>78.349362428972142</v>
      </c>
      <c r="AY2453" s="3">
        <v>57.397561812269551</v>
      </c>
      <c r="AZ2453" s="3">
        <v>56.153740042344126</v>
      </c>
      <c r="BA2453" s="3">
        <v>44.467695040280766</v>
      </c>
      <c r="BB2453" s="3">
        <v>45.941190154986991</v>
      </c>
      <c r="BC2453" s="31">
        <v>50.621006433036797</v>
      </c>
    </row>
    <row r="2454" spans="1:55" x14ac:dyDescent="0.55000000000000004">
      <c r="A2454" s="21" t="s">
        <v>6</v>
      </c>
      <c r="B2454" s="21" t="s">
        <v>17932</v>
      </c>
      <c r="C2454" s="21" t="s">
        <v>2614</v>
      </c>
      <c r="D2454" s="27" t="s">
        <v>2615</v>
      </c>
      <c r="E2454" s="4">
        <v>0</v>
      </c>
      <c r="F2454" s="4">
        <v>0</v>
      </c>
      <c r="G2454" s="4">
        <v>0</v>
      </c>
      <c r="H2454" s="62">
        <v>4</v>
      </c>
      <c r="J2454" s="28">
        <v>1</v>
      </c>
      <c r="K2454" s="13" t="s">
        <v>24548</v>
      </c>
      <c r="L2454" s="12" t="s">
        <v>24553</v>
      </c>
      <c r="M2454" s="12" t="s">
        <v>24553</v>
      </c>
      <c r="N2454" s="12" t="s">
        <v>24553</v>
      </c>
      <c r="O2454" s="12" t="s">
        <v>24553</v>
      </c>
      <c r="P2454" s="12" t="s">
        <v>24553</v>
      </c>
      <c r="Q2454" s="29" t="s">
        <v>24553</v>
      </c>
      <c r="AT2454" s="3">
        <v>80.690641164227173</v>
      </c>
      <c r="AU2454" s="3">
        <v>82.43698815977892</v>
      </c>
      <c r="AV2454" s="3">
        <v>73.141925888388528</v>
      </c>
      <c r="AW2454" s="3">
        <v>86.916913316876517</v>
      </c>
      <c r="AX2454" s="3">
        <v>89.031574808948335</v>
      </c>
      <c r="AY2454" s="3">
        <v>100</v>
      </c>
      <c r="AZ2454" s="3">
        <v>97.965717117435574</v>
      </c>
      <c r="BA2454" s="3">
        <v>86.278005969022232</v>
      </c>
      <c r="BB2454" s="3">
        <v>82.246121285976727</v>
      </c>
      <c r="BC2454" s="31">
        <v>79.571467064650122</v>
      </c>
    </row>
    <row r="2455" spans="1:55" x14ac:dyDescent="0.55000000000000004">
      <c r="A2455" s="21" t="s">
        <v>6</v>
      </c>
      <c r="B2455" s="21" t="s">
        <v>18910</v>
      </c>
      <c r="C2455" s="21" t="s">
        <v>6585</v>
      </c>
      <c r="D2455" s="27" t="s">
        <v>6586</v>
      </c>
      <c r="E2455" s="4">
        <v>0</v>
      </c>
      <c r="F2455" s="4">
        <v>1</v>
      </c>
      <c r="G2455" s="4">
        <v>0</v>
      </c>
      <c r="H2455" s="62">
        <v>2</v>
      </c>
      <c r="J2455" s="28">
        <v>1</v>
      </c>
      <c r="K2455" s="13" t="s">
        <v>24548</v>
      </c>
      <c r="L2455" s="12" t="s">
        <v>24553</v>
      </c>
      <c r="M2455" s="12" t="s">
        <v>24553</v>
      </c>
      <c r="N2455" s="12" t="s">
        <v>24553</v>
      </c>
      <c r="O2455" s="12" t="s">
        <v>24553</v>
      </c>
      <c r="P2455" s="14" t="s">
        <v>24551</v>
      </c>
      <c r="Q2455" s="29" t="s">
        <v>24553</v>
      </c>
      <c r="AA2455" s="3">
        <v>27.057503959111539</v>
      </c>
      <c r="AB2455" s="3">
        <v>24.992058282311692</v>
      </c>
      <c r="AC2455" s="3">
        <v>75.128537910999896</v>
      </c>
      <c r="AD2455" s="3">
        <v>59.592817716222171</v>
      </c>
      <c r="AE2455" s="3">
        <v>100</v>
      </c>
      <c r="AF2455" s="3">
        <v>96.159091191682521</v>
      </c>
      <c r="AG2455" s="3">
        <v>67.331796653552047</v>
      </c>
      <c r="AH2455" s="32">
        <v>89.561693182455571</v>
      </c>
      <c r="AI2455" s="50">
        <v>1.4699720670860899E-2</v>
      </c>
      <c r="AT2455" s="3">
        <v>53.71636365361401</v>
      </c>
      <c r="AU2455" s="3">
        <v>61.44876465910135</v>
      </c>
      <c r="AV2455" s="3">
        <v>75.472424212104301</v>
      </c>
      <c r="AW2455" s="3">
        <v>70.575015167605727</v>
      </c>
      <c r="AX2455" s="3">
        <v>62.694056464269622</v>
      </c>
      <c r="AY2455" s="3">
        <v>81.014716238128543</v>
      </c>
      <c r="AZ2455" s="3">
        <v>75.048985247652112</v>
      </c>
      <c r="BA2455" s="3">
        <v>100</v>
      </c>
      <c r="BB2455" s="3">
        <v>84.416957871607266</v>
      </c>
      <c r="BC2455" s="31">
        <v>80.539990475083229</v>
      </c>
    </row>
    <row r="2456" spans="1:55" x14ac:dyDescent="0.55000000000000004">
      <c r="A2456" s="21" t="s">
        <v>6</v>
      </c>
      <c r="B2456" s="21" t="s">
        <v>21809</v>
      </c>
      <c r="C2456" s="21" t="s">
        <v>3016</v>
      </c>
      <c r="D2456" s="27" t="s">
        <v>3017</v>
      </c>
      <c r="E2456" s="4">
        <v>0</v>
      </c>
      <c r="F2456" s="4">
        <v>13</v>
      </c>
      <c r="G2456" s="4">
        <v>0</v>
      </c>
      <c r="H2456" s="62">
        <v>24</v>
      </c>
      <c r="J2456" s="28">
        <v>1</v>
      </c>
      <c r="K2456" s="13" t="s">
        <v>24548</v>
      </c>
      <c r="L2456" s="12" t="s">
        <v>24553</v>
      </c>
      <c r="M2456" s="12" t="s">
        <v>24553</v>
      </c>
      <c r="N2456" s="12" t="s">
        <v>24553</v>
      </c>
      <c r="O2456" s="12" t="s">
        <v>24553</v>
      </c>
      <c r="P2456" s="14" t="s">
        <v>24551</v>
      </c>
      <c r="Q2456" s="29" t="s">
        <v>24553</v>
      </c>
      <c r="AA2456" s="3">
        <v>54.540061713660158</v>
      </c>
      <c r="AB2456" s="3">
        <v>49.153846619857589</v>
      </c>
      <c r="AC2456" s="3">
        <v>90.788031685359442</v>
      </c>
      <c r="AD2456" s="3">
        <v>85.334978698076895</v>
      </c>
      <c r="AE2456" s="3">
        <v>100</v>
      </c>
      <c r="AF2456" s="3">
        <v>84.68392970083066</v>
      </c>
      <c r="AG2456" s="3">
        <v>56.678389398831207</v>
      </c>
      <c r="AH2456" s="32">
        <v>54.351938096476829</v>
      </c>
      <c r="AI2456" s="50">
        <v>1.1169733015274999E-2</v>
      </c>
      <c r="AT2456" s="3">
        <v>58.273178178290131</v>
      </c>
      <c r="AU2456" s="3">
        <v>65.771099249231469</v>
      </c>
      <c r="AV2456" s="3">
        <v>70.301006148378477</v>
      </c>
      <c r="AW2456" s="3">
        <v>75.181228618201786</v>
      </c>
      <c r="AX2456" s="3">
        <v>66.345618340714623</v>
      </c>
      <c r="AY2456" s="3">
        <v>87.209301582482865</v>
      </c>
      <c r="AZ2456" s="3">
        <v>84.565604463269423</v>
      </c>
      <c r="BA2456" s="3">
        <v>100</v>
      </c>
      <c r="BB2456" s="3">
        <v>71.253678971180349</v>
      </c>
      <c r="BC2456" s="31">
        <v>46.321904231499815</v>
      </c>
    </row>
    <row r="2457" spans="1:55" x14ac:dyDescent="0.55000000000000004">
      <c r="A2457" s="21" t="s">
        <v>6</v>
      </c>
      <c r="B2457" s="21" t="s">
        <v>19543</v>
      </c>
      <c r="C2457" s="21" t="s">
        <v>7380</v>
      </c>
      <c r="D2457" s="27" t="s">
        <v>7381</v>
      </c>
      <c r="E2457" s="4">
        <v>0</v>
      </c>
      <c r="F2457" s="4">
        <v>1</v>
      </c>
      <c r="G2457" s="4">
        <v>0</v>
      </c>
      <c r="H2457" s="62">
        <v>9</v>
      </c>
      <c r="J2457" s="28">
        <v>1</v>
      </c>
      <c r="K2457" s="13" t="s">
        <v>24548</v>
      </c>
      <c r="L2457" s="12" t="s">
        <v>24553</v>
      </c>
      <c r="M2457" s="12" t="s">
        <v>24553</v>
      </c>
      <c r="N2457" s="12" t="s">
        <v>24553</v>
      </c>
      <c r="O2457" s="12" t="s">
        <v>24553</v>
      </c>
      <c r="P2457" s="14" t="s">
        <v>24551</v>
      </c>
      <c r="Q2457" s="29" t="s">
        <v>24553</v>
      </c>
      <c r="AA2457" s="3">
        <v>43.074189610317504</v>
      </c>
      <c r="AB2457" s="3">
        <v>37.621024319785626</v>
      </c>
      <c r="AC2457" s="3">
        <v>57.103486406741531</v>
      </c>
      <c r="AD2457" s="3">
        <v>62.175739007801624</v>
      </c>
      <c r="AE2457" s="3">
        <v>95.074248963040816</v>
      </c>
      <c r="AF2457" s="3">
        <v>82.807887343326144</v>
      </c>
      <c r="AG2457" s="3">
        <v>86.507708975918945</v>
      </c>
      <c r="AH2457" s="32">
        <v>100</v>
      </c>
      <c r="AI2457" s="50">
        <v>1.0174265331394299E-2</v>
      </c>
      <c r="AT2457" s="3">
        <v>64.247033464010102</v>
      </c>
      <c r="AU2457" s="3">
        <v>74.895725446653671</v>
      </c>
      <c r="AV2457" s="3">
        <v>80.035129274499823</v>
      </c>
      <c r="AW2457" s="3">
        <v>78.533462309474103</v>
      </c>
      <c r="AX2457" s="3">
        <v>73.601368692874516</v>
      </c>
      <c r="AY2457" s="3">
        <v>92.533227046300027</v>
      </c>
      <c r="AZ2457" s="3">
        <v>81.810593247004576</v>
      </c>
      <c r="BA2457" s="3">
        <v>100</v>
      </c>
      <c r="BB2457" s="3">
        <v>88.969424834603046</v>
      </c>
      <c r="BC2457" s="31">
        <v>82.841120512387363</v>
      </c>
    </row>
    <row r="2458" spans="1:55" x14ac:dyDescent="0.55000000000000004">
      <c r="A2458" s="21" t="s">
        <v>6</v>
      </c>
      <c r="B2458" s="21" t="s">
        <v>20147</v>
      </c>
      <c r="C2458" s="21" t="s">
        <v>5420</v>
      </c>
      <c r="D2458" s="27" t="s">
        <v>5421</v>
      </c>
      <c r="E2458" s="4">
        <v>0</v>
      </c>
      <c r="F2458" s="4">
        <v>2</v>
      </c>
      <c r="G2458" s="4">
        <v>0</v>
      </c>
      <c r="H2458" s="62">
        <v>7</v>
      </c>
      <c r="J2458" s="28">
        <v>1</v>
      </c>
      <c r="K2458" s="13" t="s">
        <v>24548</v>
      </c>
      <c r="L2458" s="12" t="s">
        <v>24553</v>
      </c>
      <c r="M2458" s="12" t="s">
        <v>24553</v>
      </c>
      <c r="N2458" s="12" t="s">
        <v>24553</v>
      </c>
      <c r="O2458" s="12" t="s">
        <v>24553</v>
      </c>
      <c r="P2458" s="14" t="s">
        <v>24551</v>
      </c>
      <c r="Q2458" s="29" t="s">
        <v>24553</v>
      </c>
      <c r="AA2458" s="3">
        <v>52.136457217190824</v>
      </c>
      <c r="AB2458" s="3">
        <v>58.149529014819315</v>
      </c>
      <c r="AC2458" s="3">
        <v>58.501304263570375</v>
      </c>
      <c r="AD2458" s="3">
        <v>60.152756590641275</v>
      </c>
      <c r="AE2458" s="3">
        <v>95.02012604491982</v>
      </c>
      <c r="AF2458" s="3">
        <v>94.255683754125855</v>
      </c>
      <c r="AG2458" s="3">
        <v>96.269307140058345</v>
      </c>
      <c r="AH2458" s="32">
        <v>100</v>
      </c>
      <c r="AI2458" s="50">
        <v>1.4631371674875E-3</v>
      </c>
      <c r="AT2458" s="3">
        <v>54.547391773441447</v>
      </c>
      <c r="AU2458" s="3">
        <v>67.103167365489796</v>
      </c>
      <c r="AV2458" s="3">
        <v>65.767487550657819</v>
      </c>
      <c r="AW2458" s="3">
        <v>69.96488342502299</v>
      </c>
      <c r="AX2458" s="3">
        <v>63.077283469078971</v>
      </c>
      <c r="AY2458" s="3">
        <v>82.464524104146022</v>
      </c>
      <c r="AZ2458" s="3">
        <v>78.522496468792184</v>
      </c>
      <c r="BA2458" s="3">
        <v>100</v>
      </c>
      <c r="BB2458" s="3">
        <v>90.783726560876048</v>
      </c>
      <c r="BC2458" s="31">
        <v>80.948088075508636</v>
      </c>
    </row>
    <row r="2459" spans="1:55" x14ac:dyDescent="0.55000000000000004">
      <c r="A2459" s="21" t="s">
        <v>6</v>
      </c>
      <c r="B2459" s="21" t="s">
        <v>18200</v>
      </c>
      <c r="C2459" s="21" t="s">
        <v>1186</v>
      </c>
      <c r="D2459" s="27" t="s">
        <v>1187</v>
      </c>
      <c r="E2459" s="4">
        <v>0</v>
      </c>
      <c r="F2459" s="4">
        <v>0</v>
      </c>
      <c r="G2459" s="4">
        <v>0</v>
      </c>
      <c r="H2459" s="62">
        <v>6</v>
      </c>
      <c r="J2459" s="28">
        <v>1</v>
      </c>
      <c r="K2459" s="13" t="s">
        <v>24548</v>
      </c>
      <c r="L2459" s="12" t="s">
        <v>24553</v>
      </c>
      <c r="M2459" s="12" t="s">
        <v>24553</v>
      </c>
      <c r="N2459" s="12" t="s">
        <v>24553</v>
      </c>
      <c r="O2459" s="12" t="s">
        <v>24553</v>
      </c>
      <c r="P2459" s="14" t="s">
        <v>24551</v>
      </c>
      <c r="Q2459" s="29" t="s">
        <v>24553</v>
      </c>
      <c r="AT2459" s="3">
        <v>67.450804440193153</v>
      </c>
      <c r="AU2459" s="3">
        <v>73.088379552079658</v>
      </c>
      <c r="AV2459" s="3">
        <v>81.2242432338779</v>
      </c>
      <c r="AW2459" s="3">
        <v>91.568661339680204</v>
      </c>
      <c r="AX2459" s="3">
        <v>66.55271713932909</v>
      </c>
      <c r="AY2459" s="3">
        <v>100</v>
      </c>
      <c r="AZ2459" s="3">
        <v>93.735353387367056</v>
      </c>
      <c r="BA2459" s="3">
        <v>91.414503139493036</v>
      </c>
      <c r="BB2459" s="3">
        <v>99.510203822427755</v>
      </c>
      <c r="BC2459" s="31">
        <v>87.84479298966049</v>
      </c>
    </row>
    <row r="2460" spans="1:55" x14ac:dyDescent="0.55000000000000004">
      <c r="A2460" s="21" t="s">
        <v>6</v>
      </c>
      <c r="B2460" s="21" t="s">
        <v>18091</v>
      </c>
      <c r="C2460" s="21" t="s">
        <v>2014</v>
      </c>
      <c r="D2460" s="27" t="s">
        <v>2015</v>
      </c>
      <c r="E2460" s="4">
        <v>0</v>
      </c>
      <c r="F2460" s="4">
        <v>0</v>
      </c>
      <c r="G2460" s="4">
        <v>0</v>
      </c>
      <c r="H2460" s="62">
        <v>5</v>
      </c>
      <c r="J2460" s="28">
        <v>1</v>
      </c>
      <c r="K2460" s="13" t="s">
        <v>24548</v>
      </c>
      <c r="L2460" s="12" t="s">
        <v>24553</v>
      </c>
      <c r="M2460" s="12" t="s">
        <v>24553</v>
      </c>
      <c r="N2460" s="12" t="s">
        <v>24553</v>
      </c>
      <c r="O2460" s="12" t="s">
        <v>24553</v>
      </c>
      <c r="P2460" s="14" t="s">
        <v>24551</v>
      </c>
      <c r="Q2460" s="29" t="s">
        <v>24553</v>
      </c>
      <c r="AT2460" s="3">
        <v>62.854397671509233</v>
      </c>
      <c r="AU2460" s="3">
        <v>69.330503224448123</v>
      </c>
      <c r="AV2460" s="3">
        <v>78.165163480210737</v>
      </c>
      <c r="AW2460" s="3">
        <v>83.969142600125025</v>
      </c>
      <c r="AX2460" s="3">
        <v>70.470041824991085</v>
      </c>
      <c r="AY2460" s="3">
        <v>85.542852243390982</v>
      </c>
      <c r="AZ2460" s="3">
        <v>83.222643614857205</v>
      </c>
      <c r="BA2460" s="3">
        <v>100</v>
      </c>
      <c r="BB2460" s="3">
        <v>94.243864493266159</v>
      </c>
      <c r="BC2460" s="31">
        <v>90.459327599074513</v>
      </c>
    </row>
    <row r="2461" spans="1:55" x14ac:dyDescent="0.55000000000000004">
      <c r="A2461" s="21" t="s">
        <v>6</v>
      </c>
      <c r="B2461" s="21" t="s">
        <v>18098</v>
      </c>
      <c r="C2461" s="21" t="s">
        <v>3234</v>
      </c>
      <c r="D2461" s="27" t="s">
        <v>3235</v>
      </c>
      <c r="E2461" s="4">
        <v>0</v>
      </c>
      <c r="F2461" s="4">
        <v>0</v>
      </c>
      <c r="G2461" s="4">
        <v>0</v>
      </c>
      <c r="H2461" s="62">
        <v>5</v>
      </c>
      <c r="J2461" s="28">
        <v>1</v>
      </c>
      <c r="K2461" s="13" t="s">
        <v>24548</v>
      </c>
      <c r="L2461" s="12" t="s">
        <v>24553</v>
      </c>
      <c r="M2461" s="12" t="s">
        <v>24553</v>
      </c>
      <c r="N2461" s="12" t="s">
        <v>24553</v>
      </c>
      <c r="O2461" s="12" t="s">
        <v>24553</v>
      </c>
      <c r="P2461" s="14" t="s">
        <v>24551</v>
      </c>
      <c r="Q2461" s="29" t="s">
        <v>24553</v>
      </c>
      <c r="AT2461" s="3">
        <v>57.793713283036553</v>
      </c>
      <c r="AU2461" s="3">
        <v>68.864256732020394</v>
      </c>
      <c r="AV2461" s="3">
        <v>71.07382685914358</v>
      </c>
      <c r="AW2461" s="3">
        <v>76.921024070695893</v>
      </c>
      <c r="AX2461" s="3">
        <v>62.386641281515978</v>
      </c>
      <c r="AY2461" s="3">
        <v>89.402000929792436</v>
      </c>
      <c r="AZ2461" s="3">
        <v>79.543624119316576</v>
      </c>
      <c r="BA2461" s="3">
        <v>97.478348222797365</v>
      </c>
      <c r="BB2461" s="3">
        <v>100</v>
      </c>
      <c r="BC2461" s="31">
        <v>87.05761958534211</v>
      </c>
    </row>
    <row r="2462" spans="1:55" x14ac:dyDescent="0.55000000000000004">
      <c r="A2462" s="21" t="s">
        <v>6</v>
      </c>
      <c r="B2462" s="21" t="s">
        <v>17707</v>
      </c>
      <c r="C2462" s="21" t="s">
        <v>5458</v>
      </c>
      <c r="D2462" s="27" t="s">
        <v>5459</v>
      </c>
      <c r="E2462" s="4">
        <v>0</v>
      </c>
      <c r="F2462" s="4">
        <v>0</v>
      </c>
      <c r="G2462" s="4">
        <v>0</v>
      </c>
      <c r="H2462" s="62">
        <v>3</v>
      </c>
      <c r="J2462" s="28">
        <v>1</v>
      </c>
      <c r="K2462" s="13" t="s">
        <v>24548</v>
      </c>
      <c r="L2462" s="12" t="s">
        <v>24553</v>
      </c>
      <c r="M2462" s="12" t="s">
        <v>24553</v>
      </c>
      <c r="N2462" s="12" t="s">
        <v>24553</v>
      </c>
      <c r="O2462" s="12" t="s">
        <v>24553</v>
      </c>
      <c r="P2462" s="14" t="s">
        <v>24551</v>
      </c>
      <c r="Q2462" s="29" t="s">
        <v>24553</v>
      </c>
      <c r="AT2462" s="3">
        <v>47.062168455473604</v>
      </c>
      <c r="AU2462" s="3">
        <v>57.580129573478501</v>
      </c>
      <c r="AV2462" s="3">
        <v>64.599408305932656</v>
      </c>
      <c r="AW2462" s="3">
        <v>64.278290070646534</v>
      </c>
      <c r="AX2462" s="3">
        <v>58.685872294849474</v>
      </c>
      <c r="AY2462" s="3">
        <v>77.634126483820225</v>
      </c>
      <c r="AZ2462" s="3">
        <v>71.64580023167548</v>
      </c>
      <c r="BA2462" s="3">
        <v>100</v>
      </c>
      <c r="BB2462" s="3">
        <v>73.54382679880456</v>
      </c>
      <c r="BC2462" s="31">
        <v>71.740850214898586</v>
      </c>
    </row>
    <row r="2463" spans="1:55" x14ac:dyDescent="0.55000000000000004">
      <c r="A2463" s="21" t="s">
        <v>6</v>
      </c>
      <c r="B2463" s="21" t="s">
        <v>19946</v>
      </c>
      <c r="C2463" s="21" t="s">
        <v>2949</v>
      </c>
      <c r="D2463" s="27" t="s">
        <v>2950</v>
      </c>
      <c r="E2463" s="4">
        <v>0</v>
      </c>
      <c r="F2463" s="4">
        <v>2</v>
      </c>
      <c r="G2463" s="4">
        <v>0</v>
      </c>
      <c r="H2463" s="62">
        <v>4</v>
      </c>
      <c r="J2463" s="28">
        <v>1</v>
      </c>
      <c r="K2463" s="13" t="s">
        <v>24548</v>
      </c>
      <c r="L2463" s="12" t="s">
        <v>24553</v>
      </c>
      <c r="M2463" s="12" t="s">
        <v>24553</v>
      </c>
      <c r="N2463" s="12" t="s">
        <v>24553</v>
      </c>
      <c r="O2463" s="12" t="s">
        <v>24553</v>
      </c>
      <c r="P2463" s="14" t="s">
        <v>24551</v>
      </c>
      <c r="Q2463" s="29" t="s">
        <v>24553</v>
      </c>
      <c r="AA2463" s="3">
        <v>50.310836343695023</v>
      </c>
      <c r="AB2463" s="3">
        <v>52.475172238239232</v>
      </c>
      <c r="AC2463" s="3">
        <v>78.371012114512141</v>
      </c>
      <c r="AD2463" s="3">
        <v>79.979995302882656</v>
      </c>
      <c r="AE2463" s="3">
        <v>100</v>
      </c>
      <c r="AF2463" s="3">
        <v>92.34796160089445</v>
      </c>
      <c r="AG2463" s="3">
        <v>96.206251287890936</v>
      </c>
      <c r="AH2463" s="32">
        <v>72.415233808993094</v>
      </c>
      <c r="AI2463" s="50">
        <v>4.2434282109101003E-2</v>
      </c>
      <c r="AT2463" s="3">
        <v>71.828965477687973</v>
      </c>
      <c r="AU2463" s="3">
        <v>82.765711586526976</v>
      </c>
      <c r="AV2463" s="3">
        <v>87.003257158552174</v>
      </c>
      <c r="AW2463" s="3">
        <v>93.927498144503545</v>
      </c>
      <c r="AX2463" s="3">
        <v>79.138525501445642</v>
      </c>
      <c r="AY2463" s="3">
        <v>96.279767230278665</v>
      </c>
      <c r="AZ2463" s="3">
        <v>94.839531215836615</v>
      </c>
      <c r="BA2463" s="3">
        <v>100</v>
      </c>
      <c r="BB2463" s="3">
        <v>93.195866591980462</v>
      </c>
      <c r="BC2463" s="31">
        <v>74.128020930709553</v>
      </c>
    </row>
    <row r="2464" spans="1:55" x14ac:dyDescent="0.55000000000000004">
      <c r="A2464" s="21" t="s">
        <v>6</v>
      </c>
      <c r="B2464" s="21" t="s">
        <v>20141</v>
      </c>
      <c r="C2464" s="21" t="s">
        <v>2540</v>
      </c>
      <c r="D2464" s="27" t="s">
        <v>2541</v>
      </c>
      <c r="E2464" s="4">
        <v>0</v>
      </c>
      <c r="F2464" s="4">
        <v>2</v>
      </c>
      <c r="G2464" s="4">
        <v>0</v>
      </c>
      <c r="H2464" s="62">
        <v>7</v>
      </c>
      <c r="J2464" s="28">
        <v>1</v>
      </c>
      <c r="K2464" s="13" t="s">
        <v>24548</v>
      </c>
      <c r="L2464" s="12" t="s">
        <v>24553</v>
      </c>
      <c r="M2464" s="12" t="s">
        <v>24553</v>
      </c>
      <c r="N2464" s="12" t="s">
        <v>24553</v>
      </c>
      <c r="O2464" s="12" t="s">
        <v>24553</v>
      </c>
      <c r="P2464" s="14" t="s">
        <v>24551</v>
      </c>
      <c r="Q2464" s="29" t="s">
        <v>24553</v>
      </c>
      <c r="AA2464" s="3">
        <v>64.129871035081592</v>
      </c>
      <c r="AB2464" s="3">
        <v>56.765034596783515</v>
      </c>
      <c r="AC2464" s="3">
        <v>79.022609062842434</v>
      </c>
      <c r="AD2464" s="3">
        <v>100</v>
      </c>
      <c r="AE2464" s="3">
        <v>35.211218038579773</v>
      </c>
      <c r="AF2464" s="3">
        <v>30.814000617862288</v>
      </c>
      <c r="AG2464" s="3">
        <v>25.109988768659875</v>
      </c>
      <c r="AH2464" s="32">
        <v>28.20378054380026</v>
      </c>
      <c r="AI2464" s="50">
        <v>1.05084837777771E-2</v>
      </c>
      <c r="AT2464" s="3">
        <v>49.039087495903658</v>
      </c>
      <c r="AU2464" s="3">
        <v>59.154099032555486</v>
      </c>
      <c r="AV2464" s="3">
        <v>58.839504913454441</v>
      </c>
      <c r="AW2464" s="3">
        <v>66.07300190385773</v>
      </c>
      <c r="AX2464" s="3">
        <v>59.154798156943457</v>
      </c>
      <c r="AY2464" s="3">
        <v>80.559233052090775</v>
      </c>
      <c r="AZ2464" s="3">
        <v>79.238711034843888</v>
      </c>
      <c r="BA2464" s="3">
        <v>100</v>
      </c>
      <c r="BB2464" s="3">
        <v>81.914681545075524</v>
      </c>
      <c r="BC2464" s="31">
        <v>64.612125566142851</v>
      </c>
    </row>
    <row r="2465" spans="1:55" x14ac:dyDescent="0.55000000000000004">
      <c r="A2465" s="21" t="s">
        <v>6</v>
      </c>
      <c r="B2465" s="21" t="s">
        <v>16587</v>
      </c>
      <c r="C2465" s="21" t="s">
        <v>2574</v>
      </c>
      <c r="D2465" s="27" t="s">
        <v>2575</v>
      </c>
      <c r="E2465" s="4">
        <v>0</v>
      </c>
      <c r="F2465" s="4">
        <v>0</v>
      </c>
      <c r="G2465" s="4">
        <v>0</v>
      </c>
      <c r="H2465" s="62">
        <v>1</v>
      </c>
      <c r="J2465" s="28">
        <v>1</v>
      </c>
      <c r="K2465" s="13" t="s">
        <v>24548</v>
      </c>
      <c r="L2465" s="12" t="s">
        <v>24553</v>
      </c>
      <c r="M2465" s="12" t="s">
        <v>24553</v>
      </c>
      <c r="N2465" s="12" t="s">
        <v>24553</v>
      </c>
      <c r="O2465" s="12" t="s">
        <v>24553</v>
      </c>
      <c r="P2465" s="12" t="s">
        <v>24553</v>
      </c>
      <c r="Q2465" s="29" t="s">
        <v>24553</v>
      </c>
      <c r="AT2465" s="3">
        <v>96.598612701853909</v>
      </c>
      <c r="AU2465" s="3">
        <v>76.884377833693236</v>
      </c>
      <c r="AV2465" s="3">
        <v>93.674279395893009</v>
      </c>
      <c r="AW2465" s="3">
        <v>95.412933171173805</v>
      </c>
      <c r="AX2465" s="3">
        <v>100</v>
      </c>
      <c r="AY2465" s="3">
        <v>75.484456561600837</v>
      </c>
      <c r="AZ2465" s="3">
        <v>65.4835417765172</v>
      </c>
      <c r="BA2465" s="3">
        <v>50.437062436056799</v>
      </c>
      <c r="BB2465" s="3">
        <v>68.45667712967952</v>
      </c>
      <c r="BC2465" s="31">
        <v>71.609276031222137</v>
      </c>
    </row>
    <row r="2466" spans="1:55" x14ac:dyDescent="0.55000000000000004">
      <c r="A2466" s="21" t="s">
        <v>6</v>
      </c>
      <c r="B2466" s="21" t="s">
        <v>22189</v>
      </c>
      <c r="C2466" s="21" t="s">
        <v>1114</v>
      </c>
      <c r="D2466" s="27" t="s">
        <v>1115</v>
      </c>
      <c r="E2466" s="4">
        <v>0</v>
      </c>
      <c r="F2466" s="4">
        <v>1</v>
      </c>
      <c r="G2466" s="4">
        <v>1</v>
      </c>
      <c r="H2466" s="62">
        <v>8</v>
      </c>
      <c r="J2466" s="28">
        <v>1</v>
      </c>
      <c r="K2466" s="13" t="s">
        <v>24548</v>
      </c>
      <c r="L2466" s="12" t="s">
        <v>24553</v>
      </c>
      <c r="M2466" s="12" t="s">
        <v>24553</v>
      </c>
      <c r="N2466" s="12" t="s">
        <v>24553</v>
      </c>
      <c r="O2466" s="12" t="s">
        <v>24553</v>
      </c>
      <c r="P2466" s="12" t="s">
        <v>24553</v>
      </c>
      <c r="Q2466" s="29" t="s">
        <v>24553</v>
      </c>
      <c r="AA2466" s="3">
        <v>52.392607394464051</v>
      </c>
      <c r="AB2466" s="3">
        <v>56.069104977161423</v>
      </c>
      <c r="AC2466" s="3">
        <v>90.788235366249509</v>
      </c>
      <c r="AD2466" s="3">
        <v>100</v>
      </c>
      <c r="AE2466" s="3">
        <v>70.743714793080414</v>
      </c>
      <c r="AF2466" s="3">
        <v>93.498293483403216</v>
      </c>
      <c r="AG2466" s="3">
        <v>94.430615630845935</v>
      </c>
      <c r="AH2466" s="32">
        <v>51.091496748640417</v>
      </c>
      <c r="AI2466" s="50">
        <v>0.291445512304709</v>
      </c>
      <c r="AJ2466" s="3">
        <v>39.562420658886197</v>
      </c>
      <c r="AK2466" s="3">
        <v>24.746065450563506</v>
      </c>
      <c r="AL2466" s="3">
        <v>14.396725411521761</v>
      </c>
      <c r="AM2466" s="3">
        <v>22.512434354660229</v>
      </c>
      <c r="AN2466" s="3">
        <v>47.309630397441246</v>
      </c>
      <c r="AO2466" s="3">
        <v>98.360471499668307</v>
      </c>
      <c r="AP2466" s="3">
        <v>97.396318197189771</v>
      </c>
      <c r="AQ2466" s="3">
        <v>100</v>
      </c>
      <c r="AR2466" s="3">
        <v>57.639611056539493</v>
      </c>
      <c r="AS2466" s="31">
        <v>28.886640932392154</v>
      </c>
      <c r="AT2466" s="3">
        <v>46.557314181677796</v>
      </c>
      <c r="AU2466" s="3">
        <v>48.382577311519007</v>
      </c>
      <c r="AV2466" s="3">
        <v>53.788915188664802</v>
      </c>
      <c r="AW2466" s="3">
        <v>60.993032978068939</v>
      </c>
      <c r="AX2466" s="3">
        <v>71.354715214572423</v>
      </c>
      <c r="AY2466" s="3">
        <v>91.036904238014088</v>
      </c>
      <c r="AZ2466" s="3">
        <v>100</v>
      </c>
      <c r="BA2466" s="3">
        <v>91.347567418311726</v>
      </c>
      <c r="BB2466" s="3">
        <v>90.70169880099948</v>
      </c>
      <c r="BC2466" s="31">
        <v>67.422275563846767</v>
      </c>
    </row>
    <row r="2467" spans="1:55" x14ac:dyDescent="0.55000000000000004">
      <c r="A2467" s="21" t="s">
        <v>6</v>
      </c>
      <c r="B2467" s="21" t="s">
        <v>22176</v>
      </c>
      <c r="C2467" s="21" t="s">
        <v>413</v>
      </c>
      <c r="D2467" s="27" t="s">
        <v>414</v>
      </c>
      <c r="E2467" s="4">
        <v>0</v>
      </c>
      <c r="F2467" s="4">
        <v>1</v>
      </c>
      <c r="G2467" s="4">
        <v>1</v>
      </c>
      <c r="H2467" s="62">
        <v>5</v>
      </c>
      <c r="J2467" s="28">
        <v>1</v>
      </c>
      <c r="K2467" s="13" t="s">
        <v>24548</v>
      </c>
      <c r="L2467" s="12" t="s">
        <v>24553</v>
      </c>
      <c r="M2467" s="12" t="s">
        <v>24553</v>
      </c>
      <c r="N2467" s="12" t="s">
        <v>24553</v>
      </c>
      <c r="O2467" s="15" t="s">
        <v>24550</v>
      </c>
      <c r="P2467" s="12" t="s">
        <v>24553</v>
      </c>
      <c r="Q2467" s="29" t="s">
        <v>24553</v>
      </c>
      <c r="AA2467" s="3">
        <v>66.63666714100988</v>
      </c>
      <c r="AB2467" s="3">
        <v>47.749554580891242</v>
      </c>
      <c r="AC2467" s="3">
        <v>59.395133555034242</v>
      </c>
      <c r="AD2467" s="3">
        <v>68.018699611208774</v>
      </c>
      <c r="AE2467" s="3">
        <v>76.833139908458975</v>
      </c>
      <c r="AF2467" s="3">
        <v>79.716494119483201</v>
      </c>
      <c r="AG2467" s="3">
        <v>89.290536572409422</v>
      </c>
      <c r="AH2467" s="32">
        <v>100</v>
      </c>
      <c r="AI2467" s="50">
        <v>5.0552615083258E-2</v>
      </c>
      <c r="AJ2467" s="3">
        <v>9.6903742935471247</v>
      </c>
      <c r="AK2467" s="3">
        <v>13.509482037338447</v>
      </c>
      <c r="AL2467" s="3">
        <v>13.41713353106743</v>
      </c>
      <c r="AM2467" s="3">
        <v>30.884988525767749</v>
      </c>
      <c r="AN2467" s="3">
        <v>49.508134577545775</v>
      </c>
      <c r="AO2467" s="3">
        <v>64.132732342946483</v>
      </c>
      <c r="AP2467" s="3">
        <v>36.461134795124437</v>
      </c>
      <c r="AQ2467" s="3">
        <v>28.175159629967155</v>
      </c>
      <c r="AR2467" s="3">
        <v>46.794003961138777</v>
      </c>
      <c r="AS2467" s="31">
        <v>100</v>
      </c>
      <c r="AT2467" s="3">
        <v>74.117972480671511</v>
      </c>
      <c r="AU2467" s="3">
        <v>51.505387944239459</v>
      </c>
      <c r="AV2467" s="3">
        <v>64.140873697864123</v>
      </c>
      <c r="AW2467" s="3">
        <v>79.239555722754773</v>
      </c>
      <c r="AX2467" s="3">
        <v>65.248480419394383</v>
      </c>
      <c r="AY2467" s="3">
        <v>63.26216840751767</v>
      </c>
      <c r="AZ2467" s="3">
        <v>84.172981490519007</v>
      </c>
      <c r="BA2467" s="3">
        <v>62.912752076779007</v>
      </c>
      <c r="BB2467" s="3">
        <v>100</v>
      </c>
      <c r="BC2467" s="31">
        <v>66.673929926053404</v>
      </c>
    </row>
    <row r="2468" spans="1:55" x14ac:dyDescent="0.55000000000000004">
      <c r="A2468" s="21" t="s">
        <v>6</v>
      </c>
      <c r="B2468" s="21" t="s">
        <v>22102</v>
      </c>
      <c r="C2468" s="21" t="s">
        <v>8617</v>
      </c>
      <c r="D2468" s="27" t="s">
        <v>8618</v>
      </c>
      <c r="E2468" s="4">
        <v>0</v>
      </c>
      <c r="F2468" s="4">
        <v>0</v>
      </c>
      <c r="G2468" s="4">
        <v>1</v>
      </c>
      <c r="H2468" s="62">
        <v>3</v>
      </c>
      <c r="J2468" s="28">
        <v>1</v>
      </c>
      <c r="K2468" s="13" t="s">
        <v>24548</v>
      </c>
      <c r="L2468" s="12" t="s">
        <v>24553</v>
      </c>
      <c r="M2468" s="12" t="s">
        <v>24553</v>
      </c>
      <c r="N2468" s="12" t="s">
        <v>24553</v>
      </c>
      <c r="O2468" s="12" t="s">
        <v>24553</v>
      </c>
      <c r="P2468" s="12" t="s">
        <v>24553</v>
      </c>
      <c r="Q2468" s="29" t="s">
        <v>24553</v>
      </c>
      <c r="AJ2468" s="3">
        <v>48.972272797039267</v>
      </c>
      <c r="AK2468" s="3">
        <v>31.444403744669152</v>
      </c>
      <c r="AL2468" s="3">
        <v>35.887352431953886</v>
      </c>
      <c r="AM2468" s="3">
        <v>54.732686885141092</v>
      </c>
      <c r="AN2468" s="3">
        <v>65.72838409606014</v>
      </c>
      <c r="AO2468" s="3">
        <v>100</v>
      </c>
      <c r="AP2468" s="3">
        <v>79.671449224855252</v>
      </c>
      <c r="AQ2468" s="3">
        <v>52.759522840139731</v>
      </c>
      <c r="AR2468" s="3">
        <v>57.180913176306547</v>
      </c>
      <c r="AS2468" s="31">
        <v>52.270515534524009</v>
      </c>
      <c r="AT2468" s="3">
        <v>95.347530147202107</v>
      </c>
      <c r="AU2468" s="3">
        <v>98.250803145222079</v>
      </c>
      <c r="AV2468" s="3">
        <v>100</v>
      </c>
      <c r="AW2468" s="3">
        <v>97.524689929324836</v>
      </c>
      <c r="AX2468" s="3">
        <v>97.989985517455636</v>
      </c>
      <c r="AY2468" s="3">
        <v>99.796583436167879</v>
      </c>
      <c r="AZ2468" s="3">
        <v>94.001679448111048</v>
      </c>
      <c r="BA2468" s="3">
        <v>63.537684846790931</v>
      </c>
      <c r="BB2468" s="3">
        <v>71.554547056258286</v>
      </c>
      <c r="BC2468" s="31">
        <v>58.407212712620392</v>
      </c>
    </row>
    <row r="2469" spans="1:55" x14ac:dyDescent="0.55000000000000004">
      <c r="A2469" s="21" t="s">
        <v>6</v>
      </c>
      <c r="B2469" s="21" t="s">
        <v>19529</v>
      </c>
      <c r="C2469" s="21" t="s">
        <v>4160</v>
      </c>
      <c r="D2469" s="27" t="s">
        <v>4161</v>
      </c>
      <c r="E2469" s="4">
        <v>0</v>
      </c>
      <c r="F2469" s="4">
        <v>1</v>
      </c>
      <c r="G2469" s="4">
        <v>0</v>
      </c>
      <c r="H2469" s="62">
        <v>9</v>
      </c>
      <c r="J2469" s="28">
        <v>1</v>
      </c>
      <c r="K2469" s="13" t="s">
        <v>24548</v>
      </c>
      <c r="L2469" s="12" t="s">
        <v>24553</v>
      </c>
      <c r="M2469" s="12" t="s">
        <v>24553</v>
      </c>
      <c r="N2469" s="12" t="s">
        <v>24553</v>
      </c>
      <c r="O2469" s="12" t="s">
        <v>24553</v>
      </c>
      <c r="P2469" s="14" t="s">
        <v>24551</v>
      </c>
      <c r="Q2469" s="29" t="s">
        <v>24553</v>
      </c>
      <c r="AA2469" s="3">
        <v>51.082049493045055</v>
      </c>
      <c r="AB2469" s="3">
        <v>60.872913067573243</v>
      </c>
      <c r="AC2469" s="3">
        <v>78.763534852834496</v>
      </c>
      <c r="AD2469" s="3">
        <v>81.798929615223926</v>
      </c>
      <c r="AE2469" s="3">
        <v>88.072149861996081</v>
      </c>
      <c r="AF2469" s="3">
        <v>100</v>
      </c>
      <c r="AG2469" s="3">
        <v>73.469592116100102</v>
      </c>
      <c r="AH2469" s="32">
        <v>90.204452185135125</v>
      </c>
      <c r="AI2469" s="50">
        <v>5.32371345125211E-2</v>
      </c>
      <c r="AT2469" s="3">
        <v>72.824005841276545</v>
      </c>
      <c r="AU2469" s="3">
        <v>75.198074677350036</v>
      </c>
      <c r="AV2469" s="3">
        <v>74.171409118663277</v>
      </c>
      <c r="AW2469" s="3">
        <v>80.461619365998757</v>
      </c>
      <c r="AX2469" s="3">
        <v>81.189507234856038</v>
      </c>
      <c r="AY2469" s="3">
        <v>94.445967935028335</v>
      </c>
      <c r="AZ2469" s="3">
        <v>100</v>
      </c>
      <c r="BA2469" s="3">
        <v>98.551636223901966</v>
      </c>
      <c r="BB2469" s="3">
        <v>82.925674070163709</v>
      </c>
      <c r="BC2469" s="31">
        <v>78.556047295790705</v>
      </c>
    </row>
    <row r="2470" spans="1:55" x14ac:dyDescent="0.55000000000000004">
      <c r="A2470" s="21" t="s">
        <v>6</v>
      </c>
      <c r="B2470" s="21" t="s">
        <v>16713</v>
      </c>
      <c r="C2470" s="21" t="s">
        <v>6704</v>
      </c>
      <c r="D2470" s="27" t="s">
        <v>6705</v>
      </c>
      <c r="E2470" s="4">
        <v>0</v>
      </c>
      <c r="F2470" s="4">
        <v>0</v>
      </c>
      <c r="G2470" s="4">
        <v>0</v>
      </c>
      <c r="H2470" s="62">
        <v>1</v>
      </c>
      <c r="J2470" s="28">
        <v>1</v>
      </c>
      <c r="K2470" s="13" t="s">
        <v>24548</v>
      </c>
      <c r="L2470" s="12" t="s">
        <v>24553</v>
      </c>
      <c r="M2470" s="12" t="s">
        <v>24553</v>
      </c>
      <c r="N2470" s="12" t="s">
        <v>24553</v>
      </c>
      <c r="O2470" s="12" t="s">
        <v>24553</v>
      </c>
      <c r="P2470" s="14" t="s">
        <v>24551</v>
      </c>
      <c r="Q2470" s="29" t="s">
        <v>24553</v>
      </c>
      <c r="AT2470" s="3">
        <v>74.694280655326367</v>
      </c>
      <c r="AU2470" s="3">
        <v>65.434894406162286</v>
      </c>
      <c r="AV2470" s="3">
        <v>76.352537953042585</v>
      </c>
      <c r="AW2470" s="3">
        <v>72.892147274201974</v>
      </c>
      <c r="AX2470" s="3">
        <v>81.107498802018924</v>
      </c>
      <c r="AY2470" s="3">
        <v>73.55938865502128</v>
      </c>
      <c r="AZ2470" s="3">
        <v>100</v>
      </c>
      <c r="BA2470" s="3">
        <v>73.500978490288915</v>
      </c>
      <c r="BB2470" s="3">
        <v>60.318693090788599</v>
      </c>
      <c r="BC2470" s="31">
        <v>48.681673600686857</v>
      </c>
    </row>
    <row r="2471" spans="1:55" x14ac:dyDescent="0.55000000000000004">
      <c r="A2471" s="21" t="s">
        <v>6</v>
      </c>
      <c r="B2471" s="21" t="s">
        <v>17973</v>
      </c>
      <c r="C2471" s="21" t="s">
        <v>7295</v>
      </c>
      <c r="D2471" s="27" t="s">
        <v>7296</v>
      </c>
      <c r="E2471" s="4">
        <v>0</v>
      </c>
      <c r="F2471" s="4">
        <v>0</v>
      </c>
      <c r="G2471" s="4">
        <v>0</v>
      </c>
      <c r="H2471" s="62">
        <v>4</v>
      </c>
      <c r="J2471" s="28">
        <v>1</v>
      </c>
      <c r="K2471" s="13" t="s">
        <v>24548</v>
      </c>
      <c r="L2471" s="12" t="s">
        <v>24553</v>
      </c>
      <c r="M2471" s="12" t="s">
        <v>24553</v>
      </c>
      <c r="N2471" s="12" t="s">
        <v>24553</v>
      </c>
      <c r="O2471" s="12" t="s">
        <v>24553</v>
      </c>
      <c r="P2471" s="14" t="s">
        <v>24551</v>
      </c>
      <c r="Q2471" s="29" t="s">
        <v>24553</v>
      </c>
      <c r="AT2471" s="3">
        <v>27.96266814089801</v>
      </c>
      <c r="AU2471" s="3">
        <v>44.657388931774619</v>
      </c>
      <c r="AV2471" s="3">
        <v>45.641949347886914</v>
      </c>
      <c r="AW2471" s="3">
        <v>45.867845385833569</v>
      </c>
      <c r="AX2471" s="3">
        <v>42.226563312748013</v>
      </c>
      <c r="AY2471" s="3">
        <v>71.866074872216686</v>
      </c>
      <c r="AZ2471" s="3">
        <v>74.458449202094158</v>
      </c>
      <c r="BA2471" s="3">
        <v>100</v>
      </c>
      <c r="BB2471" s="3">
        <v>74.122232513913104</v>
      </c>
      <c r="BC2471" s="31">
        <v>73.935418972354654</v>
      </c>
    </row>
    <row r="2472" spans="1:55" x14ac:dyDescent="0.55000000000000004">
      <c r="A2472" s="21" t="s">
        <v>6</v>
      </c>
      <c r="B2472" s="21" t="s">
        <v>22730</v>
      </c>
      <c r="C2472" s="21" t="s">
        <v>10858</v>
      </c>
      <c r="D2472" s="27" t="s">
        <v>10859</v>
      </c>
      <c r="E2472" s="4">
        <v>0</v>
      </c>
      <c r="F2472" s="4">
        <v>21</v>
      </c>
      <c r="G2472" s="4">
        <v>3</v>
      </c>
      <c r="H2472" s="62">
        <v>32</v>
      </c>
      <c r="J2472" s="28">
        <v>1</v>
      </c>
      <c r="K2472" s="13" t="s">
        <v>24548</v>
      </c>
      <c r="L2472" s="16" t="s">
        <v>16303</v>
      </c>
      <c r="M2472" s="12" t="s">
        <v>24553</v>
      </c>
      <c r="N2472" s="12" t="s">
        <v>24553</v>
      </c>
      <c r="O2472" s="12" t="s">
        <v>24553</v>
      </c>
      <c r="P2472" s="12" t="s">
        <v>24553</v>
      </c>
      <c r="Q2472" s="29" t="s">
        <v>24553</v>
      </c>
      <c r="AA2472" s="3">
        <v>39.475367075114868</v>
      </c>
      <c r="AB2472" s="3">
        <v>46.544743935462392</v>
      </c>
      <c r="AC2472" s="3">
        <v>43.550082894695386</v>
      </c>
      <c r="AD2472" s="3">
        <v>40.55742252461485</v>
      </c>
      <c r="AE2472" s="3">
        <v>60.107363284713522</v>
      </c>
      <c r="AF2472" s="3">
        <v>70.270951272304004</v>
      </c>
      <c r="AG2472" s="3">
        <v>100</v>
      </c>
      <c r="AH2472" s="32">
        <v>95.045726360615362</v>
      </c>
      <c r="AI2472" s="50">
        <v>3.7940335917364802E-3</v>
      </c>
      <c r="AJ2472" s="3">
        <v>66.676524087219562</v>
      </c>
      <c r="AK2472" s="3">
        <v>56.074100607656149</v>
      </c>
      <c r="AL2472" s="3">
        <v>60.669253016242628</v>
      </c>
      <c r="AM2472" s="3">
        <v>75.46313442804788</v>
      </c>
      <c r="AN2472" s="3">
        <v>87.433393358370154</v>
      </c>
      <c r="AO2472" s="3">
        <v>78.548651212569212</v>
      </c>
      <c r="AP2472" s="3">
        <v>82.290987981580756</v>
      </c>
      <c r="AQ2472" s="3">
        <v>85.771862159458991</v>
      </c>
      <c r="AR2472" s="3">
        <v>100</v>
      </c>
      <c r="AS2472" s="31">
        <v>76.304338907291111</v>
      </c>
      <c r="AT2472" s="3">
        <v>57.251344144476249</v>
      </c>
      <c r="AU2472" s="3">
        <v>59.65506091625835</v>
      </c>
      <c r="AV2472" s="3">
        <v>54.726250432390422</v>
      </c>
      <c r="AW2472" s="3">
        <v>52.761157049753294</v>
      </c>
      <c r="AX2472" s="3">
        <v>47.126391302649992</v>
      </c>
      <c r="AY2472" s="3">
        <v>54.200149174656254</v>
      </c>
      <c r="AZ2472" s="3">
        <v>53.004473937638963</v>
      </c>
      <c r="BA2472" s="3">
        <v>61.624110898002101</v>
      </c>
      <c r="BB2472" s="3">
        <v>94.472498709797023</v>
      </c>
      <c r="BC2472" s="31">
        <v>100</v>
      </c>
    </row>
    <row r="2473" spans="1:55" x14ac:dyDescent="0.55000000000000004">
      <c r="A2473" s="21" t="s">
        <v>6</v>
      </c>
      <c r="B2473" s="21" t="s">
        <v>22830</v>
      </c>
      <c r="C2473" s="21" t="s">
        <v>1374</v>
      </c>
      <c r="D2473" s="27" t="s">
        <v>1375</v>
      </c>
      <c r="E2473" s="4">
        <v>1</v>
      </c>
      <c r="F2473" s="4">
        <v>0</v>
      </c>
      <c r="G2473" s="4">
        <v>0</v>
      </c>
      <c r="H2473" s="62">
        <v>1</v>
      </c>
      <c r="J2473" s="28">
        <v>1</v>
      </c>
      <c r="K2473" s="13" t="s">
        <v>24548</v>
      </c>
      <c r="L2473" s="16" t="s">
        <v>16303</v>
      </c>
      <c r="M2473" s="12" t="s">
        <v>24553</v>
      </c>
      <c r="N2473" s="12" t="s">
        <v>24553</v>
      </c>
      <c r="O2473" s="15" t="s">
        <v>24550</v>
      </c>
      <c r="P2473" s="12" t="s">
        <v>24553</v>
      </c>
      <c r="Q2473" s="29" t="s">
        <v>24553</v>
      </c>
      <c r="R2473" s="3">
        <v>60.978333992437115</v>
      </c>
      <c r="S2473" s="3">
        <v>69.713358224060158</v>
      </c>
      <c r="T2473" s="3">
        <v>100</v>
      </c>
      <c r="U2473" s="3">
        <v>95.994620943896777</v>
      </c>
      <c r="V2473" s="3">
        <v>70.564892343627392</v>
      </c>
      <c r="W2473" s="3">
        <v>76.895528030424373</v>
      </c>
      <c r="X2473" s="3">
        <v>57.537055641390147</v>
      </c>
      <c r="Y2473" s="32">
        <v>53.618030894322487</v>
      </c>
      <c r="Z2473" s="50">
        <v>4.4282975157954596E-3</v>
      </c>
      <c r="AT2473" s="3">
        <v>47.686145016292208</v>
      </c>
      <c r="AU2473" s="3">
        <v>52.034282120433652</v>
      </c>
      <c r="AV2473" s="3">
        <v>59.778189221006841</v>
      </c>
      <c r="AW2473" s="3">
        <v>65.630380323030479</v>
      </c>
      <c r="AX2473" s="3">
        <v>68.150357816828588</v>
      </c>
      <c r="AY2473" s="3">
        <v>67.55843747107177</v>
      </c>
      <c r="AZ2473" s="3">
        <v>74.953130498056339</v>
      </c>
      <c r="BA2473" s="3">
        <v>70.123314661167129</v>
      </c>
      <c r="BB2473" s="3">
        <v>100</v>
      </c>
      <c r="BC2473" s="31">
        <v>57.869490444454264</v>
      </c>
    </row>
    <row r="2474" spans="1:55" x14ac:dyDescent="0.55000000000000004">
      <c r="A2474" s="21" t="s">
        <v>6</v>
      </c>
      <c r="B2474" s="21" t="s">
        <v>24293</v>
      </c>
      <c r="C2474" s="21" t="s">
        <v>11421</v>
      </c>
      <c r="D2474" s="27" t="s">
        <v>11422</v>
      </c>
      <c r="E2474" s="4">
        <v>18</v>
      </c>
      <c r="F2474" s="4">
        <v>3</v>
      </c>
      <c r="G2474" s="4">
        <v>15</v>
      </c>
      <c r="H2474" s="62">
        <v>5</v>
      </c>
      <c r="J2474" s="28">
        <v>1</v>
      </c>
      <c r="K2474" s="13" t="s">
        <v>24548</v>
      </c>
      <c r="L2474" s="16" t="s">
        <v>16303</v>
      </c>
      <c r="M2474" s="12" t="s">
        <v>24553</v>
      </c>
      <c r="N2474" s="12" t="s">
        <v>24553</v>
      </c>
      <c r="O2474" s="12" t="s">
        <v>24553</v>
      </c>
      <c r="P2474" s="12" t="s">
        <v>24553</v>
      </c>
      <c r="Q2474" s="29" t="s">
        <v>24553</v>
      </c>
      <c r="R2474" s="3">
        <v>8.4857173464667977</v>
      </c>
      <c r="S2474" s="3">
        <v>8.3578804367392898</v>
      </c>
      <c r="T2474" s="3">
        <v>16.797478039752637</v>
      </c>
      <c r="U2474" s="3">
        <v>16.597426742319556</v>
      </c>
      <c r="V2474" s="3">
        <v>62.534155236500133</v>
      </c>
      <c r="W2474" s="3">
        <v>66.800206559962774</v>
      </c>
      <c r="X2474" s="3">
        <v>97.442227655974548</v>
      </c>
      <c r="Y2474" s="32">
        <v>100</v>
      </c>
      <c r="Z2474" s="50">
        <v>5.0923848586011701E-5</v>
      </c>
      <c r="AA2474" s="3">
        <v>6.5970862323027095</v>
      </c>
      <c r="AB2474" s="3">
        <v>5.1488820728937936</v>
      </c>
      <c r="AC2474" s="3">
        <v>25.934438693305072</v>
      </c>
      <c r="AD2474" s="3">
        <v>24.593000380691187</v>
      </c>
      <c r="AE2474" s="3">
        <v>70.820607328285064</v>
      </c>
      <c r="AF2474" s="3">
        <v>67.794903825016917</v>
      </c>
      <c r="AG2474" s="3">
        <v>100</v>
      </c>
      <c r="AH2474" s="32">
        <v>90.833959592520813</v>
      </c>
      <c r="AI2474" s="50">
        <v>9.0890895336706297E-4</v>
      </c>
      <c r="AJ2474" s="3">
        <v>4.3550181841689257</v>
      </c>
      <c r="AK2474" s="3">
        <v>1.9898322300059057</v>
      </c>
      <c r="AL2474" s="3">
        <v>3.9418134502781568</v>
      </c>
      <c r="AM2474" s="3">
        <v>2.3629209125925614</v>
      </c>
      <c r="AN2474" s="3">
        <v>2.7240865448359144</v>
      </c>
      <c r="AO2474" s="3">
        <v>6.14563114579631</v>
      </c>
      <c r="AP2474" s="3">
        <v>11.556910863294034</v>
      </c>
      <c r="AQ2474" s="3">
        <v>48.608230212775631</v>
      </c>
      <c r="AR2474" s="3">
        <v>100</v>
      </c>
      <c r="AS2474" s="31">
        <v>58.528933737826371</v>
      </c>
      <c r="AT2474" s="3">
        <v>6.3952985550930279</v>
      </c>
      <c r="AU2474" s="3">
        <v>4.5201929945150736</v>
      </c>
      <c r="AV2474" s="3">
        <v>8.7202547307208444</v>
      </c>
      <c r="AW2474" s="3">
        <v>5.9945063328900279</v>
      </c>
      <c r="AX2474" s="3">
        <v>6.4279079859635351</v>
      </c>
      <c r="AY2474" s="3">
        <v>11.363818227587007</v>
      </c>
      <c r="AZ2474" s="3">
        <v>15.031325957851013</v>
      </c>
      <c r="BA2474" s="3">
        <v>58.72429452850082</v>
      </c>
      <c r="BB2474" s="3">
        <v>100</v>
      </c>
      <c r="BC2474" s="31">
        <v>81.644645397757017</v>
      </c>
    </row>
    <row r="2475" spans="1:55" x14ac:dyDescent="0.55000000000000004">
      <c r="A2475" s="21" t="s">
        <v>6</v>
      </c>
      <c r="B2475" s="21" t="s">
        <v>19805</v>
      </c>
      <c r="C2475" s="21" t="s">
        <v>5454</v>
      </c>
      <c r="D2475" s="27" t="s">
        <v>5455</v>
      </c>
      <c r="E2475" s="4">
        <v>0</v>
      </c>
      <c r="F2475" s="4">
        <v>2</v>
      </c>
      <c r="G2475" s="4">
        <v>0</v>
      </c>
      <c r="H2475" s="62">
        <v>2</v>
      </c>
      <c r="J2475" s="28">
        <v>1</v>
      </c>
      <c r="K2475" s="13" t="s">
        <v>24548</v>
      </c>
      <c r="L2475" s="12" t="s">
        <v>24553</v>
      </c>
      <c r="M2475" s="12" t="s">
        <v>24553</v>
      </c>
      <c r="N2475" s="12" t="s">
        <v>24553</v>
      </c>
      <c r="O2475" s="15" t="s">
        <v>24550</v>
      </c>
      <c r="P2475" s="12" t="s">
        <v>24553</v>
      </c>
      <c r="Q2475" s="29" t="s">
        <v>24553</v>
      </c>
      <c r="AA2475" s="3">
        <v>95.76104096572611</v>
      </c>
      <c r="AB2475" s="3">
        <v>83.927789647810457</v>
      </c>
      <c r="AC2475" s="3">
        <v>81.512685847044906</v>
      </c>
      <c r="AD2475" s="3">
        <v>100</v>
      </c>
      <c r="AE2475" s="3">
        <v>59.514941744223847</v>
      </c>
      <c r="AF2475" s="3">
        <v>64.536972709544742</v>
      </c>
      <c r="AG2475" s="3">
        <v>52.048681994627408</v>
      </c>
      <c r="AH2475" s="32">
        <v>52.74663112468928</v>
      </c>
      <c r="AI2475" s="50">
        <v>2.89564441816938E-2</v>
      </c>
      <c r="AT2475" s="3">
        <v>26.343379900106083</v>
      </c>
      <c r="AU2475" s="3">
        <v>47.055662964865967</v>
      </c>
      <c r="AV2475" s="3">
        <v>44.645416722494261</v>
      </c>
      <c r="AW2475" s="3">
        <v>48.245159074599684</v>
      </c>
      <c r="AX2475" s="3">
        <v>42.688460897640589</v>
      </c>
      <c r="AY2475" s="3">
        <v>100</v>
      </c>
      <c r="AZ2475" s="3">
        <v>25.917524203690995</v>
      </c>
      <c r="BA2475" s="3">
        <v>22.936220709227921</v>
      </c>
      <c r="BB2475" s="3">
        <v>32.665396494394116</v>
      </c>
      <c r="BC2475" s="31">
        <v>35.765636436272295</v>
      </c>
    </row>
    <row r="2476" spans="1:55" x14ac:dyDescent="0.55000000000000004">
      <c r="A2476" s="21" t="s">
        <v>6</v>
      </c>
      <c r="B2476" s="21" t="s">
        <v>22849</v>
      </c>
      <c r="C2476" s="21" t="s">
        <v>9917</v>
      </c>
      <c r="D2476" s="27" t="s">
        <v>9918</v>
      </c>
      <c r="E2476" s="4">
        <v>1</v>
      </c>
      <c r="F2476" s="4">
        <v>0</v>
      </c>
      <c r="G2476" s="4">
        <v>0</v>
      </c>
      <c r="H2476" s="62">
        <v>2</v>
      </c>
      <c r="J2476" s="28">
        <v>1</v>
      </c>
      <c r="K2476" s="13" t="s">
        <v>24548</v>
      </c>
      <c r="L2476" s="16" t="s">
        <v>16303</v>
      </c>
      <c r="M2476" s="12" t="s">
        <v>24553</v>
      </c>
      <c r="N2476" s="12" t="s">
        <v>24553</v>
      </c>
      <c r="O2476" s="15" t="s">
        <v>24550</v>
      </c>
      <c r="P2476" s="12" t="s">
        <v>24553</v>
      </c>
      <c r="Q2476" s="29" t="s">
        <v>24553</v>
      </c>
      <c r="R2476" s="3">
        <v>37.139245471180374</v>
      </c>
      <c r="S2476" s="3">
        <v>33.328289049709326</v>
      </c>
      <c r="T2476" s="3">
        <v>100</v>
      </c>
      <c r="U2476" s="3">
        <v>84.577733821132441</v>
      </c>
      <c r="V2476" s="3">
        <v>56.458132413428231</v>
      </c>
      <c r="W2476" s="3">
        <v>66.634027570691671</v>
      </c>
      <c r="X2476" s="3">
        <v>49.699635518470572</v>
      </c>
      <c r="Y2476" s="32">
        <v>52.709064399317938</v>
      </c>
      <c r="Z2476" s="50">
        <v>7.4559050908993398E-3</v>
      </c>
      <c r="AT2476" s="3">
        <v>57.538425819500546</v>
      </c>
      <c r="AU2476" s="3">
        <v>61.391270554419954</v>
      </c>
      <c r="AV2476" s="3">
        <v>59.844987110470527</v>
      </c>
      <c r="AW2476" s="3">
        <v>57.604472895004953</v>
      </c>
      <c r="AX2476" s="3">
        <v>63.002461267978148</v>
      </c>
      <c r="AY2476" s="3">
        <v>100</v>
      </c>
      <c r="AZ2476" s="3">
        <v>50.12900447458307</v>
      </c>
      <c r="BA2476" s="3">
        <v>41.065106180469478</v>
      </c>
      <c r="BB2476" s="3">
        <v>36.068524374613986</v>
      </c>
      <c r="BC2476" s="31">
        <v>50.700764759595664</v>
      </c>
    </row>
    <row r="2477" spans="1:55" x14ac:dyDescent="0.55000000000000004">
      <c r="A2477" s="21" t="s">
        <v>6</v>
      </c>
      <c r="B2477" s="21" t="s">
        <v>23829</v>
      </c>
      <c r="C2477" s="21" t="s">
        <v>15450</v>
      </c>
      <c r="D2477" s="27" t="s">
        <v>15451</v>
      </c>
      <c r="E2477" s="4">
        <v>4</v>
      </c>
      <c r="F2477" s="4">
        <v>0</v>
      </c>
      <c r="G2477" s="4">
        <v>6</v>
      </c>
      <c r="H2477" s="62">
        <v>0</v>
      </c>
      <c r="J2477" s="28">
        <v>1</v>
      </c>
      <c r="K2477" s="13" t="s">
        <v>24548</v>
      </c>
      <c r="L2477" s="16" t="s">
        <v>16303</v>
      </c>
      <c r="M2477" s="17" t="s">
        <v>24549</v>
      </c>
      <c r="N2477" s="12" t="s">
        <v>24553</v>
      </c>
      <c r="O2477" s="15" t="s">
        <v>24550</v>
      </c>
      <c r="P2477" s="12" t="s">
        <v>24553</v>
      </c>
      <c r="Q2477" s="29" t="s">
        <v>24553</v>
      </c>
      <c r="R2477" s="3">
        <v>90.446075056826686</v>
      </c>
      <c r="S2477" s="3">
        <v>100</v>
      </c>
      <c r="T2477" s="3">
        <v>45.822921928611102</v>
      </c>
      <c r="U2477" s="3">
        <v>45.809267587160207</v>
      </c>
      <c r="V2477" s="3">
        <v>37.140129940229116</v>
      </c>
      <c r="W2477" s="3">
        <v>43.981970117261056</v>
      </c>
      <c r="X2477" s="3">
        <v>44.751703678929168</v>
      </c>
      <c r="Y2477" s="32">
        <v>45.152621504765548</v>
      </c>
      <c r="Z2477" s="50">
        <v>1.4025082760824601E-3</v>
      </c>
      <c r="AJ2477" s="3">
        <v>96.140615446348605</v>
      </c>
      <c r="AK2477" s="3">
        <v>99.555739764300199</v>
      </c>
      <c r="AL2477" s="3">
        <v>100</v>
      </c>
      <c r="AM2477" s="3">
        <v>96.39432949044209</v>
      </c>
      <c r="AN2477" s="3">
        <v>72.620773504066477</v>
      </c>
      <c r="AO2477" s="3">
        <v>49.109386066097045</v>
      </c>
      <c r="AP2477" s="3">
        <v>58.4442756997543</v>
      </c>
      <c r="AQ2477" s="3">
        <v>47.551660317611109</v>
      </c>
      <c r="AR2477" s="3">
        <v>38.461941572949847</v>
      </c>
      <c r="AS2477" s="31">
        <v>29.10266707792038</v>
      </c>
    </row>
    <row r="2478" spans="1:55" x14ac:dyDescent="0.55000000000000004">
      <c r="A2478" s="21" t="s">
        <v>6</v>
      </c>
      <c r="B2478" s="21" t="s">
        <v>22671</v>
      </c>
      <c r="C2478" s="21" t="s">
        <v>15452</v>
      </c>
      <c r="D2478" s="27" t="s">
        <v>15453</v>
      </c>
      <c r="E2478" s="4">
        <v>0</v>
      </c>
      <c r="F2478" s="4">
        <v>0</v>
      </c>
      <c r="G2478" s="4">
        <v>3</v>
      </c>
      <c r="H2478" s="62">
        <v>0</v>
      </c>
      <c r="J2478" s="28">
        <v>1</v>
      </c>
      <c r="K2478" s="13" t="s">
        <v>24548</v>
      </c>
      <c r="L2478" s="16" t="s">
        <v>16303</v>
      </c>
      <c r="M2478" s="17" t="s">
        <v>24549</v>
      </c>
      <c r="N2478" s="12" t="s">
        <v>24553</v>
      </c>
      <c r="O2478" s="12" t="s">
        <v>24553</v>
      </c>
      <c r="P2478" s="12" t="s">
        <v>24553</v>
      </c>
      <c r="Q2478" s="29" t="s">
        <v>24553</v>
      </c>
      <c r="AJ2478" s="3">
        <v>57.806470566457691</v>
      </c>
      <c r="AK2478" s="3">
        <v>76.420441955814582</v>
      </c>
      <c r="AL2478" s="3">
        <v>78.169786762691189</v>
      </c>
      <c r="AM2478" s="3">
        <v>81.154040699195278</v>
      </c>
      <c r="AN2478" s="3">
        <v>73.787539051218872</v>
      </c>
      <c r="AO2478" s="3">
        <v>81.078648938353382</v>
      </c>
      <c r="AP2478" s="3">
        <v>95.522941047530551</v>
      </c>
      <c r="AQ2478" s="3">
        <v>84.218152640787068</v>
      </c>
      <c r="AR2478" s="3">
        <v>66.818296343291024</v>
      </c>
      <c r="AS2478" s="31">
        <v>100</v>
      </c>
    </row>
    <row r="2479" spans="1:55" x14ac:dyDescent="0.55000000000000004">
      <c r="A2479" s="21" t="s">
        <v>6</v>
      </c>
      <c r="B2479" s="21" t="s">
        <v>22497</v>
      </c>
      <c r="C2479" s="21" t="s">
        <v>15454</v>
      </c>
      <c r="D2479" s="27" t="s">
        <v>15455</v>
      </c>
      <c r="E2479" s="4">
        <v>0</v>
      </c>
      <c r="F2479" s="4">
        <v>0</v>
      </c>
      <c r="G2479" s="4">
        <v>2</v>
      </c>
      <c r="H2479" s="62">
        <v>0</v>
      </c>
      <c r="J2479" s="28">
        <v>1</v>
      </c>
      <c r="K2479" s="13" t="s">
        <v>24548</v>
      </c>
      <c r="L2479" s="16" t="s">
        <v>16303</v>
      </c>
      <c r="M2479" s="17" t="s">
        <v>24549</v>
      </c>
      <c r="N2479" s="12" t="s">
        <v>24553</v>
      </c>
      <c r="O2479" s="15" t="s">
        <v>24550</v>
      </c>
      <c r="P2479" s="12" t="s">
        <v>24553</v>
      </c>
      <c r="Q2479" s="29" t="s">
        <v>24553</v>
      </c>
      <c r="AJ2479" s="3">
        <v>75.007101644277782</v>
      </c>
      <c r="AK2479" s="3">
        <v>100</v>
      </c>
      <c r="AL2479" s="3">
        <v>92.797167575963044</v>
      </c>
      <c r="AM2479" s="3">
        <v>60.642479540430394</v>
      </c>
      <c r="AN2479" s="3">
        <v>79.030174461549407</v>
      </c>
      <c r="AO2479" s="3">
        <v>80.525611537961311</v>
      </c>
      <c r="AP2479" s="3">
        <v>86.977233508672342</v>
      </c>
      <c r="AQ2479" s="3">
        <v>32.64114488172909</v>
      </c>
      <c r="AR2479" s="3">
        <v>14.952129673530678</v>
      </c>
      <c r="AS2479" s="31">
        <v>12.334509732939752</v>
      </c>
    </row>
    <row r="2480" spans="1:55" x14ac:dyDescent="0.55000000000000004">
      <c r="A2480" s="21" t="s">
        <v>6</v>
      </c>
      <c r="B2480" s="21" t="s">
        <v>24202</v>
      </c>
      <c r="C2480" s="21" t="s">
        <v>6893</v>
      </c>
      <c r="D2480" s="27" t="s">
        <v>6894</v>
      </c>
      <c r="E2480" s="4">
        <v>12</v>
      </c>
      <c r="F2480" s="4">
        <v>1</v>
      </c>
      <c r="G2480" s="4">
        <v>17</v>
      </c>
      <c r="H2480" s="62">
        <v>6</v>
      </c>
      <c r="J2480" s="28">
        <v>1</v>
      </c>
      <c r="K2480" s="13" t="s">
        <v>24548</v>
      </c>
      <c r="L2480" s="16" t="s">
        <v>16303</v>
      </c>
      <c r="M2480" s="12" t="s">
        <v>24553</v>
      </c>
      <c r="N2480" s="18" t="s">
        <v>3232</v>
      </c>
      <c r="O2480" s="15" t="s">
        <v>24550</v>
      </c>
      <c r="P2480" s="12" t="s">
        <v>24553</v>
      </c>
      <c r="Q2480" s="29" t="s">
        <v>24553</v>
      </c>
      <c r="R2480" s="3">
        <v>100</v>
      </c>
      <c r="S2480" s="3">
        <v>97.210401588580226</v>
      </c>
      <c r="T2480" s="3">
        <v>20.51029075993868</v>
      </c>
      <c r="U2480" s="3">
        <v>18.45186639491661</v>
      </c>
      <c r="V2480" s="3">
        <v>22.379516963316405</v>
      </c>
      <c r="W2480" s="3">
        <v>25.785244785288597</v>
      </c>
      <c r="X2480" s="3">
        <v>16.470772430618911</v>
      </c>
      <c r="Y2480" s="32">
        <v>16.88693117576112</v>
      </c>
      <c r="Z2480" s="50">
        <v>5.5416779740116902E-5</v>
      </c>
      <c r="AA2480" s="3">
        <v>79.731144490365779</v>
      </c>
      <c r="AB2480" s="3">
        <v>100</v>
      </c>
      <c r="AC2480" s="3">
        <v>27.907195776803405</v>
      </c>
      <c r="AD2480" s="3">
        <v>22.157205407511633</v>
      </c>
      <c r="AE2480" s="3">
        <v>41.334597701249869</v>
      </c>
      <c r="AF2480" s="3">
        <v>35.191106957064761</v>
      </c>
      <c r="AG2480" s="3">
        <v>50.836173913773344</v>
      </c>
      <c r="AH2480" s="32">
        <v>31.462762538056261</v>
      </c>
      <c r="AI2480" s="50">
        <v>2.1238676113907999E-2</v>
      </c>
      <c r="AJ2480" s="3">
        <v>100</v>
      </c>
      <c r="AK2480" s="3">
        <v>61.145371039608577</v>
      </c>
      <c r="AL2480" s="3">
        <v>60.723113058945223</v>
      </c>
      <c r="AM2480" s="3">
        <v>66.572153288517825</v>
      </c>
      <c r="AN2480" s="3">
        <v>50.12600356013369</v>
      </c>
      <c r="AO2480" s="3">
        <v>21.875469485935827</v>
      </c>
      <c r="AP2480" s="3">
        <v>18.203298588025035</v>
      </c>
      <c r="AQ2480" s="3">
        <v>10.745556947318031</v>
      </c>
      <c r="AR2480" s="3">
        <v>8.6170787627486227</v>
      </c>
      <c r="AS2480" s="31">
        <v>7.6356150835661998</v>
      </c>
      <c r="AT2480" s="3">
        <v>96.783152045253402</v>
      </c>
      <c r="AU2480" s="3">
        <v>99.221628753036896</v>
      </c>
      <c r="AV2480" s="3">
        <v>96.001100077740759</v>
      </c>
      <c r="AW2480" s="3">
        <v>100</v>
      </c>
      <c r="AX2480" s="3">
        <v>71.446233826811877</v>
      </c>
      <c r="AY2480" s="3">
        <v>61.589610376565737</v>
      </c>
      <c r="AZ2480" s="3">
        <v>37.156188835953586</v>
      </c>
      <c r="BA2480" s="3">
        <v>26.8484036130201</v>
      </c>
      <c r="BB2480" s="3">
        <v>21.60238874788087</v>
      </c>
      <c r="BC2480" s="31">
        <v>16.436295198442455</v>
      </c>
    </row>
    <row r="2481" spans="1:55" x14ac:dyDescent="0.55000000000000004">
      <c r="A2481" s="21" t="s">
        <v>6</v>
      </c>
      <c r="B2481" s="21" t="s">
        <v>22866</v>
      </c>
      <c r="C2481" s="21" t="s">
        <v>15456</v>
      </c>
      <c r="D2481" s="27" t="s">
        <v>15457</v>
      </c>
      <c r="E2481" s="4">
        <v>1</v>
      </c>
      <c r="F2481" s="4">
        <v>1</v>
      </c>
      <c r="G2481" s="4">
        <v>0</v>
      </c>
      <c r="H2481" s="62">
        <v>0</v>
      </c>
      <c r="J2481" s="28">
        <v>1</v>
      </c>
      <c r="K2481" s="13" t="s">
        <v>24548</v>
      </c>
      <c r="L2481" s="16" t="s">
        <v>16303</v>
      </c>
      <c r="M2481" s="12" t="s">
        <v>24553</v>
      </c>
      <c r="N2481" s="12" t="s">
        <v>24553</v>
      </c>
      <c r="O2481" s="15" t="s">
        <v>24550</v>
      </c>
      <c r="P2481" s="12" t="s">
        <v>24553</v>
      </c>
      <c r="Q2481" s="29" t="s">
        <v>24553</v>
      </c>
      <c r="R2481" s="3">
        <v>48.228922013903265</v>
      </c>
      <c r="S2481" s="3">
        <v>53.839727011650837</v>
      </c>
      <c r="T2481" s="3">
        <v>100</v>
      </c>
      <c r="U2481" s="3">
        <v>99.138030887912009</v>
      </c>
      <c r="V2481" s="3">
        <v>49.859474406696656</v>
      </c>
      <c r="W2481" s="3">
        <v>48.772555851895319</v>
      </c>
      <c r="X2481" s="3">
        <v>37.794551157676956</v>
      </c>
      <c r="Y2481" s="32">
        <v>37.362774336209959</v>
      </c>
      <c r="Z2481" s="50">
        <v>1.8579098004359001E-4</v>
      </c>
      <c r="AA2481" s="3">
        <v>60.04798068087409</v>
      </c>
      <c r="AB2481" s="3">
        <v>62.774482077499968</v>
      </c>
      <c r="AC2481" s="3">
        <v>83.617538693915023</v>
      </c>
      <c r="AD2481" s="3">
        <v>100</v>
      </c>
      <c r="AE2481" s="3">
        <v>66.31280300019931</v>
      </c>
      <c r="AF2481" s="3">
        <v>67.977491019625589</v>
      </c>
      <c r="AG2481" s="3">
        <v>46.051255434246315</v>
      </c>
      <c r="AH2481" s="32">
        <v>44.385287339573516</v>
      </c>
      <c r="AI2481" s="50">
        <v>1.31606307491356E-2</v>
      </c>
    </row>
    <row r="2482" spans="1:55" x14ac:dyDescent="0.55000000000000004">
      <c r="A2482" s="21" t="s">
        <v>6</v>
      </c>
      <c r="B2482" s="21" t="s">
        <v>16958</v>
      </c>
      <c r="C2482" s="21" t="s">
        <v>12217</v>
      </c>
      <c r="D2482" s="27" t="s">
        <v>12218</v>
      </c>
      <c r="E2482" s="4">
        <v>0</v>
      </c>
      <c r="F2482" s="4">
        <v>0</v>
      </c>
      <c r="G2482" s="4">
        <v>0</v>
      </c>
      <c r="H2482" s="62">
        <v>1</v>
      </c>
      <c r="J2482" s="28">
        <v>1</v>
      </c>
      <c r="K2482" s="13" t="s">
        <v>24548</v>
      </c>
      <c r="L2482" s="12" t="s">
        <v>24553</v>
      </c>
      <c r="M2482" s="12" t="s">
        <v>24553</v>
      </c>
      <c r="N2482" s="12" t="s">
        <v>24553</v>
      </c>
      <c r="O2482" s="12" t="s">
        <v>24553</v>
      </c>
      <c r="P2482" s="14" t="s">
        <v>24551</v>
      </c>
      <c r="Q2482" s="29" t="s">
        <v>24553</v>
      </c>
      <c r="AT2482" s="3">
        <v>76.719808676062897</v>
      </c>
      <c r="AU2482" s="3">
        <v>83.586931549200713</v>
      </c>
      <c r="AV2482" s="3">
        <v>74.336913556676237</v>
      </c>
      <c r="AW2482" s="3">
        <v>69.493574858907053</v>
      </c>
      <c r="AX2482" s="3">
        <v>66.156568376762081</v>
      </c>
      <c r="AY2482" s="3">
        <v>55.929518658164035</v>
      </c>
      <c r="AZ2482" s="3">
        <v>56.5603745488051</v>
      </c>
      <c r="BA2482" s="3">
        <v>74.96578650012944</v>
      </c>
      <c r="BB2482" s="3">
        <v>67.111487598558256</v>
      </c>
      <c r="BC2482" s="31">
        <v>100</v>
      </c>
    </row>
    <row r="2483" spans="1:55" x14ac:dyDescent="0.55000000000000004">
      <c r="A2483" s="21" t="s">
        <v>6</v>
      </c>
      <c r="B2483" s="21" t="s">
        <v>17034</v>
      </c>
      <c r="C2483" s="21" t="s">
        <v>13781</v>
      </c>
      <c r="D2483" s="27" t="s">
        <v>13782</v>
      </c>
      <c r="E2483" s="4">
        <v>0</v>
      </c>
      <c r="F2483" s="4">
        <v>0</v>
      </c>
      <c r="G2483" s="4">
        <v>0</v>
      </c>
      <c r="H2483" s="62">
        <v>1</v>
      </c>
      <c r="J2483" s="28">
        <v>1</v>
      </c>
      <c r="K2483" s="13" t="s">
        <v>24548</v>
      </c>
      <c r="L2483" s="16" t="s">
        <v>16303</v>
      </c>
      <c r="M2483" s="12" t="s">
        <v>24553</v>
      </c>
      <c r="N2483" s="12" t="s">
        <v>24553</v>
      </c>
      <c r="O2483" s="15" t="s">
        <v>24550</v>
      </c>
      <c r="P2483" s="12" t="s">
        <v>24553</v>
      </c>
      <c r="Q2483" s="29" t="s">
        <v>24553</v>
      </c>
      <c r="AT2483" s="3">
        <v>85.433832879966261</v>
      </c>
      <c r="AU2483" s="3">
        <v>87.73022671741289</v>
      </c>
      <c r="AV2483" s="3">
        <v>98.119832907922017</v>
      </c>
      <c r="AW2483" s="3">
        <v>75.130344914798144</v>
      </c>
      <c r="AX2483" s="3">
        <v>85.498897069060959</v>
      </c>
      <c r="AY2483" s="3">
        <v>89.99379865713162</v>
      </c>
      <c r="AZ2483" s="3">
        <v>60.399494837268819</v>
      </c>
      <c r="BA2483" s="3">
        <v>55.636592278690436</v>
      </c>
      <c r="BB2483" s="3">
        <v>35.425532241540566</v>
      </c>
      <c r="BC2483" s="31">
        <v>100</v>
      </c>
    </row>
    <row r="2484" spans="1:55" x14ac:dyDescent="0.55000000000000004">
      <c r="A2484" s="21" t="s">
        <v>6</v>
      </c>
      <c r="B2484" s="21" t="s">
        <v>18182</v>
      </c>
      <c r="C2484" s="21" t="s">
        <v>13211</v>
      </c>
      <c r="D2484" s="27" t="s">
        <v>13212</v>
      </c>
      <c r="E2484" s="4">
        <v>0</v>
      </c>
      <c r="F2484" s="4">
        <v>0</v>
      </c>
      <c r="G2484" s="4">
        <v>0</v>
      </c>
      <c r="H2484" s="62">
        <v>5</v>
      </c>
      <c r="J2484" s="28">
        <v>1</v>
      </c>
      <c r="K2484" s="12" t="s">
        <v>24553</v>
      </c>
      <c r="L2484" s="12" t="s">
        <v>24553</v>
      </c>
      <c r="M2484" s="12" t="s">
        <v>24553</v>
      </c>
      <c r="N2484" s="12" t="s">
        <v>24553</v>
      </c>
      <c r="O2484" s="12" t="s">
        <v>24553</v>
      </c>
      <c r="P2484" s="12" t="s">
        <v>24553</v>
      </c>
      <c r="Q2484" s="29" t="s">
        <v>24553</v>
      </c>
      <c r="AT2484" s="3">
        <v>100</v>
      </c>
      <c r="AU2484" s="3">
        <v>98.544909065018231</v>
      </c>
      <c r="AV2484" s="3">
        <v>74.923679092998313</v>
      </c>
      <c r="AW2484" s="3">
        <v>72.694848866621697</v>
      </c>
      <c r="AX2484" s="3">
        <v>75.644089990091842</v>
      </c>
      <c r="AY2484" s="3">
        <v>62.608403300764458</v>
      </c>
      <c r="AZ2484" s="3">
        <v>43.64616906767057</v>
      </c>
      <c r="BA2484" s="3">
        <v>24.265341922106469</v>
      </c>
      <c r="BB2484" s="3">
        <v>20.484224889374207</v>
      </c>
      <c r="BC2484" s="31">
        <v>41.967931314333427</v>
      </c>
    </row>
    <row r="2485" spans="1:55" x14ac:dyDescent="0.55000000000000004">
      <c r="A2485" s="21" t="s">
        <v>6</v>
      </c>
      <c r="B2485" s="21" t="s">
        <v>22194</v>
      </c>
      <c r="C2485" s="21" t="s">
        <v>11881</v>
      </c>
      <c r="D2485" s="27" t="s">
        <v>11882</v>
      </c>
      <c r="E2485" s="4">
        <v>0</v>
      </c>
      <c r="F2485" s="4">
        <v>1</v>
      </c>
      <c r="G2485" s="4">
        <v>1</v>
      </c>
      <c r="H2485" s="62">
        <v>8</v>
      </c>
      <c r="J2485" s="28">
        <v>1</v>
      </c>
      <c r="K2485" s="12" t="s">
        <v>24553</v>
      </c>
      <c r="L2485" s="12" t="s">
        <v>24553</v>
      </c>
      <c r="M2485" s="12" t="s">
        <v>24553</v>
      </c>
      <c r="N2485" s="12" t="s">
        <v>24553</v>
      </c>
      <c r="O2485" s="12" t="s">
        <v>24553</v>
      </c>
      <c r="P2485" s="12" t="s">
        <v>24553</v>
      </c>
      <c r="Q2485" s="29" t="s">
        <v>24553</v>
      </c>
      <c r="AA2485" s="3">
        <v>76.278224865068225</v>
      </c>
      <c r="AB2485" s="3">
        <v>70.243485751556719</v>
      </c>
      <c r="AC2485" s="3">
        <v>56.294653923367974</v>
      </c>
      <c r="AD2485" s="3">
        <v>39.340026429512079</v>
      </c>
      <c r="AE2485" s="3">
        <v>51.355210431661845</v>
      </c>
      <c r="AF2485" s="3">
        <v>63.27218556626314</v>
      </c>
      <c r="AG2485" s="3">
        <v>100</v>
      </c>
      <c r="AH2485" s="32">
        <v>87.885366160653561</v>
      </c>
      <c r="AI2485" s="50">
        <v>3.4114865350267601E-2</v>
      </c>
      <c r="AJ2485" s="3">
        <v>87.299542132638436</v>
      </c>
      <c r="AK2485" s="3">
        <v>75.482288855975355</v>
      </c>
      <c r="AL2485" s="3">
        <v>70.572474418144736</v>
      </c>
      <c r="AM2485" s="3">
        <v>70.94054888249444</v>
      </c>
      <c r="AN2485" s="3">
        <v>80.587530271257478</v>
      </c>
      <c r="AO2485" s="3">
        <v>70.825735063455284</v>
      </c>
      <c r="AP2485" s="3">
        <v>74.852614790004338</v>
      </c>
      <c r="AQ2485" s="3">
        <v>100</v>
      </c>
      <c r="AR2485" s="3">
        <v>67.375422840340789</v>
      </c>
      <c r="AS2485" s="31">
        <v>59.058922762068086</v>
      </c>
      <c r="AT2485" s="3">
        <v>93.811039865355582</v>
      </c>
      <c r="AU2485" s="3">
        <v>100</v>
      </c>
      <c r="AV2485" s="3">
        <v>82.334128371370781</v>
      </c>
      <c r="AW2485" s="3">
        <v>81.195436968927055</v>
      </c>
      <c r="AX2485" s="3">
        <v>72.582570964323551</v>
      </c>
      <c r="AY2485" s="3">
        <v>66.964593680758696</v>
      </c>
      <c r="AZ2485" s="3">
        <v>46.047101876505039</v>
      </c>
      <c r="BA2485" s="3">
        <v>34.366724518365473</v>
      </c>
      <c r="BB2485" s="3">
        <v>30.543350315930383</v>
      </c>
      <c r="BC2485" s="31">
        <v>62.463174792151655</v>
      </c>
    </row>
    <row r="2486" spans="1:55" x14ac:dyDescent="0.55000000000000004">
      <c r="A2486" s="21" t="s">
        <v>6</v>
      </c>
      <c r="B2486" s="21" t="s">
        <v>17062</v>
      </c>
      <c r="C2486" s="21" t="s">
        <v>14162</v>
      </c>
      <c r="D2486" s="27" t="s">
        <v>14163</v>
      </c>
      <c r="E2486" s="4">
        <v>0</v>
      </c>
      <c r="F2486" s="4">
        <v>0</v>
      </c>
      <c r="G2486" s="4">
        <v>0</v>
      </c>
      <c r="H2486" s="62">
        <v>1</v>
      </c>
      <c r="J2486" s="28">
        <v>1</v>
      </c>
      <c r="K2486" s="13" t="s">
        <v>24548</v>
      </c>
      <c r="L2486" s="16" t="s">
        <v>16303</v>
      </c>
      <c r="M2486" s="12" t="s">
        <v>24553</v>
      </c>
      <c r="N2486" s="12" t="s">
        <v>24553</v>
      </c>
      <c r="O2486" s="12" t="s">
        <v>24553</v>
      </c>
      <c r="P2486" s="12" t="s">
        <v>24553</v>
      </c>
      <c r="Q2486" s="29" t="s">
        <v>24553</v>
      </c>
      <c r="AT2486" s="3">
        <v>95.757924635425979</v>
      </c>
      <c r="AU2486" s="3">
        <v>100</v>
      </c>
      <c r="AV2486" s="3">
        <v>86.265497558720554</v>
      </c>
      <c r="AW2486" s="3">
        <v>73.040028481739228</v>
      </c>
      <c r="AX2486" s="3">
        <v>68.839958143938603</v>
      </c>
      <c r="AY2486" s="3">
        <v>68.124202383941295</v>
      </c>
      <c r="AZ2486" s="3">
        <v>46.692203853010525</v>
      </c>
      <c r="BA2486" s="3">
        <v>46.414351793312605</v>
      </c>
      <c r="BB2486" s="3">
        <v>28.693441942723645</v>
      </c>
      <c r="BC2486" s="31">
        <v>55.556479762225017</v>
      </c>
    </row>
    <row r="2487" spans="1:55" x14ac:dyDescent="0.55000000000000004">
      <c r="A2487" s="21" t="s">
        <v>6</v>
      </c>
      <c r="B2487" s="21" t="s">
        <v>22310</v>
      </c>
      <c r="C2487" s="21" t="s">
        <v>8427</v>
      </c>
      <c r="D2487" s="27" t="s">
        <v>8428</v>
      </c>
      <c r="E2487" s="4">
        <v>0</v>
      </c>
      <c r="F2487" s="4">
        <v>4</v>
      </c>
      <c r="G2487" s="4">
        <v>1</v>
      </c>
      <c r="H2487" s="62">
        <v>8</v>
      </c>
      <c r="J2487" s="28">
        <v>1</v>
      </c>
      <c r="K2487" s="13" t="s">
        <v>24548</v>
      </c>
      <c r="L2487" s="12" t="s">
        <v>24553</v>
      </c>
      <c r="M2487" s="12" t="s">
        <v>24553</v>
      </c>
      <c r="N2487" s="12" t="s">
        <v>24553</v>
      </c>
      <c r="O2487" s="12" t="s">
        <v>24553</v>
      </c>
      <c r="P2487" s="14" t="s">
        <v>24551</v>
      </c>
      <c r="Q2487" s="29" t="s">
        <v>24553</v>
      </c>
      <c r="AA2487" s="3">
        <v>58.827945317628341</v>
      </c>
      <c r="AB2487" s="3">
        <v>53.115684601796744</v>
      </c>
      <c r="AC2487" s="3">
        <v>28.865644904481126</v>
      </c>
      <c r="AD2487" s="3">
        <v>30.568221771252958</v>
      </c>
      <c r="AE2487" s="3">
        <v>46.319474623491615</v>
      </c>
      <c r="AF2487" s="3">
        <v>50.627988605608898</v>
      </c>
      <c r="AG2487" s="3">
        <v>79.740219887372589</v>
      </c>
      <c r="AH2487" s="32">
        <v>100</v>
      </c>
      <c r="AI2487" s="50">
        <v>1.27374068734334E-2</v>
      </c>
      <c r="AJ2487" s="3">
        <v>47.630455404431835</v>
      </c>
      <c r="AK2487" s="3">
        <v>89.884293887259403</v>
      </c>
      <c r="AL2487" s="3">
        <v>78.027964845400916</v>
      </c>
      <c r="AM2487" s="3">
        <v>94.194654156856387</v>
      </c>
      <c r="AN2487" s="3">
        <v>75.535209256442471</v>
      </c>
      <c r="AO2487" s="3">
        <v>100</v>
      </c>
      <c r="AP2487" s="3">
        <v>80.401790343204112</v>
      </c>
      <c r="AQ2487" s="3">
        <v>59.783940674669509</v>
      </c>
      <c r="AR2487" s="3">
        <v>99.290288485779357</v>
      </c>
      <c r="AS2487" s="31">
        <v>69.658427129210011</v>
      </c>
      <c r="AT2487" s="3">
        <v>77.954989410096601</v>
      </c>
      <c r="AU2487" s="3">
        <v>89.385835047821772</v>
      </c>
      <c r="AV2487" s="3">
        <v>89.624701105935017</v>
      </c>
      <c r="AW2487" s="3">
        <v>88.530696181086213</v>
      </c>
      <c r="AX2487" s="3">
        <v>87.319880976154749</v>
      </c>
      <c r="AY2487" s="3">
        <v>100</v>
      </c>
      <c r="AZ2487" s="3">
        <v>76.061361903915198</v>
      </c>
      <c r="BA2487" s="3">
        <v>45.258306644581452</v>
      </c>
      <c r="BB2487" s="3">
        <v>71.242327631014788</v>
      </c>
      <c r="BC2487" s="31">
        <v>65.047169593037722</v>
      </c>
    </row>
    <row r="2488" spans="1:55" x14ac:dyDescent="0.55000000000000004">
      <c r="A2488" s="21" t="s">
        <v>6</v>
      </c>
      <c r="B2488" s="21" t="s">
        <v>23247</v>
      </c>
      <c r="C2488" s="21" t="s">
        <v>7025</v>
      </c>
      <c r="D2488" s="27" t="s">
        <v>7026</v>
      </c>
      <c r="E2488" s="4">
        <v>1</v>
      </c>
      <c r="F2488" s="4">
        <v>1</v>
      </c>
      <c r="G2488" s="4">
        <v>3</v>
      </c>
      <c r="H2488" s="62">
        <v>9</v>
      </c>
      <c r="J2488" s="28">
        <v>1</v>
      </c>
      <c r="K2488" s="13" t="s">
        <v>24548</v>
      </c>
      <c r="L2488" s="16" t="s">
        <v>16303</v>
      </c>
      <c r="M2488" s="17" t="s">
        <v>24549</v>
      </c>
      <c r="N2488" s="12" t="s">
        <v>24553</v>
      </c>
      <c r="O2488" s="12" t="s">
        <v>24553</v>
      </c>
      <c r="P2488" s="12" t="s">
        <v>24553</v>
      </c>
      <c r="Q2488" s="29" t="s">
        <v>24553</v>
      </c>
      <c r="R2488" s="3">
        <v>76.463122195071989</v>
      </c>
      <c r="S2488" s="3">
        <v>75.154450969150446</v>
      </c>
      <c r="T2488" s="3">
        <v>35.537368644159628</v>
      </c>
      <c r="U2488" s="3">
        <v>32.693649835961565</v>
      </c>
      <c r="V2488" s="3">
        <v>70.69214081588899</v>
      </c>
      <c r="W2488" s="3">
        <v>54.801508934257605</v>
      </c>
      <c r="X2488" s="3">
        <v>100</v>
      </c>
      <c r="Y2488" s="32">
        <v>90.078335024247409</v>
      </c>
      <c r="Z2488" s="50">
        <v>6.1248455278485603E-3</v>
      </c>
      <c r="AA2488" s="3">
        <v>90.109498530653028</v>
      </c>
      <c r="AB2488" s="3">
        <v>67.82132064638833</v>
      </c>
      <c r="AC2488" s="3">
        <v>34.235069789517979</v>
      </c>
      <c r="AD2488" s="3">
        <v>44.870307255587591</v>
      </c>
      <c r="AE2488" s="3">
        <v>56.319021342102779</v>
      </c>
      <c r="AF2488" s="3">
        <v>63.607694605664747</v>
      </c>
      <c r="AG2488" s="3">
        <v>97.080712249313677</v>
      </c>
      <c r="AH2488" s="32">
        <v>100</v>
      </c>
      <c r="AI2488" s="50">
        <v>2.0868226953510399E-2</v>
      </c>
      <c r="AJ2488" s="3">
        <v>86.702199243284653</v>
      </c>
      <c r="AK2488" s="3">
        <v>80.876119305820083</v>
      </c>
      <c r="AL2488" s="3">
        <v>81.335683589779123</v>
      </c>
      <c r="AM2488" s="3">
        <v>96.482377941999104</v>
      </c>
      <c r="AN2488" s="3">
        <v>89.608807743258339</v>
      </c>
      <c r="AO2488" s="3">
        <v>100</v>
      </c>
      <c r="AP2488" s="3">
        <v>81.850883350164978</v>
      </c>
      <c r="AQ2488" s="3">
        <v>69.98256462201276</v>
      </c>
      <c r="AR2488" s="3">
        <v>93.323622095903517</v>
      </c>
      <c r="AS2488" s="31">
        <v>42.639352134496178</v>
      </c>
      <c r="AT2488" s="3">
        <v>81.29121527917944</v>
      </c>
      <c r="AU2488" s="3">
        <v>92.983959777697194</v>
      </c>
      <c r="AV2488" s="3">
        <v>100</v>
      </c>
      <c r="AW2488" s="3">
        <v>98.556839506936626</v>
      </c>
      <c r="AX2488" s="3">
        <v>73.959901246527252</v>
      </c>
      <c r="AY2488" s="3">
        <v>84.881405151850842</v>
      </c>
      <c r="AZ2488" s="3">
        <v>63.416963660927038</v>
      </c>
      <c r="BA2488" s="3">
        <v>49.784965870425282</v>
      </c>
      <c r="BB2488" s="3">
        <v>79.9066883466446</v>
      </c>
      <c r="BC2488" s="31">
        <v>61.411018345952769</v>
      </c>
    </row>
    <row r="2489" spans="1:55" x14ac:dyDescent="0.55000000000000004">
      <c r="A2489" s="21" t="s">
        <v>6</v>
      </c>
      <c r="B2489" s="21" t="s">
        <v>18223</v>
      </c>
      <c r="C2489" s="21" t="s">
        <v>4478</v>
      </c>
      <c r="D2489" s="27" t="s">
        <v>4479</v>
      </c>
      <c r="E2489" s="4">
        <v>0</v>
      </c>
      <c r="F2489" s="4">
        <v>0</v>
      </c>
      <c r="G2489" s="4">
        <v>0</v>
      </c>
      <c r="H2489" s="62">
        <v>6</v>
      </c>
      <c r="J2489" s="28">
        <v>1</v>
      </c>
      <c r="K2489" s="13" t="s">
        <v>24548</v>
      </c>
      <c r="L2489" s="12" t="s">
        <v>24553</v>
      </c>
      <c r="M2489" s="12" t="s">
        <v>24553</v>
      </c>
      <c r="N2489" s="12" t="s">
        <v>24553</v>
      </c>
      <c r="O2489" s="12" t="s">
        <v>24553</v>
      </c>
      <c r="P2489" s="12" t="s">
        <v>24553</v>
      </c>
      <c r="Q2489" s="29" t="s">
        <v>24553</v>
      </c>
      <c r="AT2489" s="3">
        <v>80.520671555855245</v>
      </c>
      <c r="AU2489" s="3">
        <v>87.438803425282529</v>
      </c>
      <c r="AV2489" s="3">
        <v>90.911000273319402</v>
      </c>
      <c r="AW2489" s="3">
        <v>95.493858463426193</v>
      </c>
      <c r="AX2489" s="3">
        <v>85.949093262275994</v>
      </c>
      <c r="AY2489" s="3">
        <v>87.693537781289919</v>
      </c>
      <c r="AZ2489" s="3">
        <v>76.965030924455164</v>
      </c>
      <c r="BA2489" s="3">
        <v>81.92956857327097</v>
      </c>
      <c r="BB2489" s="3">
        <v>100</v>
      </c>
      <c r="BC2489" s="31">
        <v>98.496556600850113</v>
      </c>
    </row>
    <row r="2490" spans="1:55" x14ac:dyDescent="0.55000000000000004">
      <c r="A2490" s="21" t="s">
        <v>6</v>
      </c>
      <c r="B2490" s="21" t="s">
        <v>20192</v>
      </c>
      <c r="C2490" s="21" t="s">
        <v>8141</v>
      </c>
      <c r="D2490" s="27" t="s">
        <v>8142</v>
      </c>
      <c r="E2490" s="4">
        <v>0</v>
      </c>
      <c r="F2490" s="4">
        <v>2</v>
      </c>
      <c r="G2490" s="4">
        <v>0</v>
      </c>
      <c r="H2490" s="62">
        <v>8</v>
      </c>
      <c r="J2490" s="28">
        <v>1</v>
      </c>
      <c r="K2490" s="13" t="s">
        <v>24548</v>
      </c>
      <c r="L2490" s="16" t="s">
        <v>16303</v>
      </c>
      <c r="M2490" s="12" t="s">
        <v>24553</v>
      </c>
      <c r="N2490" s="12" t="s">
        <v>24553</v>
      </c>
      <c r="O2490" s="12" t="s">
        <v>24553</v>
      </c>
      <c r="P2490" s="14" t="s">
        <v>24551</v>
      </c>
      <c r="Q2490" s="29" t="s">
        <v>24553</v>
      </c>
      <c r="AA2490" s="3">
        <v>69.606144835601128</v>
      </c>
      <c r="AB2490" s="3">
        <v>81.039614011506956</v>
      </c>
      <c r="AC2490" s="3">
        <v>100</v>
      </c>
      <c r="AD2490" s="3">
        <v>81.445915214695702</v>
      </c>
      <c r="AE2490" s="3">
        <v>86.235054892220518</v>
      </c>
      <c r="AF2490" s="3">
        <v>83.400591877515708</v>
      </c>
      <c r="AG2490" s="3">
        <v>79.836964756690861</v>
      </c>
      <c r="AH2490" s="32">
        <v>86.920968351545071</v>
      </c>
      <c r="AI2490" s="50">
        <v>0.434351556126162</v>
      </c>
      <c r="AT2490" s="3">
        <v>71.819410324048377</v>
      </c>
      <c r="AU2490" s="3">
        <v>76.640160537828876</v>
      </c>
      <c r="AV2490" s="3">
        <v>76.667451872994249</v>
      </c>
      <c r="AW2490" s="3">
        <v>76.37293501155672</v>
      </c>
      <c r="AX2490" s="3">
        <v>65.801418659731397</v>
      </c>
      <c r="AY2490" s="3">
        <v>72.650207939022962</v>
      </c>
      <c r="AZ2490" s="3">
        <v>74.204508222837518</v>
      </c>
      <c r="BA2490" s="3">
        <v>94.547865735489538</v>
      </c>
      <c r="BB2490" s="3">
        <v>88.450329174583558</v>
      </c>
      <c r="BC2490" s="31">
        <v>100</v>
      </c>
    </row>
    <row r="2491" spans="1:55" x14ac:dyDescent="0.55000000000000004">
      <c r="A2491" s="21" t="s">
        <v>6</v>
      </c>
      <c r="B2491" s="21" t="s">
        <v>23974</v>
      </c>
      <c r="C2491" s="21" t="s">
        <v>2748</v>
      </c>
      <c r="D2491" s="27" t="s">
        <v>2749</v>
      </c>
      <c r="E2491" s="4">
        <v>6</v>
      </c>
      <c r="F2491" s="4">
        <v>0</v>
      </c>
      <c r="G2491" s="4">
        <v>5</v>
      </c>
      <c r="H2491" s="62">
        <v>18</v>
      </c>
      <c r="J2491" s="28">
        <v>1</v>
      </c>
      <c r="K2491" s="13" t="s">
        <v>24548</v>
      </c>
      <c r="L2491" s="12" t="s">
        <v>24553</v>
      </c>
      <c r="M2491" s="12" t="s">
        <v>24553</v>
      </c>
      <c r="N2491" s="12" t="s">
        <v>24553</v>
      </c>
      <c r="O2491" s="12" t="s">
        <v>24553</v>
      </c>
      <c r="P2491" s="12" t="s">
        <v>24553</v>
      </c>
      <c r="Q2491" s="29" t="s">
        <v>24553</v>
      </c>
      <c r="R2491" s="3">
        <v>94.448237770202411</v>
      </c>
      <c r="S2491" s="3">
        <v>90.871981247434661</v>
      </c>
      <c r="T2491" s="3">
        <v>92.62334918380094</v>
      </c>
      <c r="U2491" s="3">
        <v>88.308988971252205</v>
      </c>
      <c r="V2491" s="3">
        <v>96.477939837825076</v>
      </c>
      <c r="W2491" s="3">
        <v>90.950806917270853</v>
      </c>
      <c r="X2491" s="3">
        <v>100</v>
      </c>
      <c r="Y2491" s="32">
        <v>87.649659523204377</v>
      </c>
      <c r="Z2491" s="50">
        <v>0.90708428198258795</v>
      </c>
      <c r="AJ2491" s="3">
        <v>69.292053156738291</v>
      </c>
      <c r="AK2491" s="3">
        <v>49.683143876728188</v>
      </c>
      <c r="AL2491" s="3">
        <v>51.350391342073266</v>
      </c>
      <c r="AM2491" s="3">
        <v>49.22143203110457</v>
      </c>
      <c r="AN2491" s="3">
        <v>53.483796820886489</v>
      </c>
      <c r="AO2491" s="3">
        <v>67.296373838355265</v>
      </c>
      <c r="AP2491" s="3">
        <v>68.564883473075128</v>
      </c>
      <c r="AQ2491" s="3">
        <v>100</v>
      </c>
      <c r="AR2491" s="3">
        <v>79.767244743587568</v>
      </c>
      <c r="AS2491" s="31">
        <v>63.193532702363875</v>
      </c>
      <c r="AT2491" s="3">
        <v>47.153616559571638</v>
      </c>
      <c r="AU2491" s="3">
        <v>49.041211008763462</v>
      </c>
      <c r="AV2491" s="3">
        <v>51.952450630425126</v>
      </c>
      <c r="AW2491" s="3">
        <v>56.185085253411515</v>
      </c>
      <c r="AX2491" s="3">
        <v>56.490400720799563</v>
      </c>
      <c r="AY2491" s="3">
        <v>72.920316165750108</v>
      </c>
      <c r="AZ2491" s="3">
        <v>70.026389149355936</v>
      </c>
      <c r="BA2491" s="3">
        <v>86.370365922138532</v>
      </c>
      <c r="BB2491" s="3">
        <v>98.175400529333672</v>
      </c>
      <c r="BC2491" s="31">
        <v>100</v>
      </c>
    </row>
    <row r="2492" spans="1:55" x14ac:dyDescent="0.55000000000000004">
      <c r="A2492" s="21" t="s">
        <v>6</v>
      </c>
      <c r="B2492" s="21" t="s">
        <v>20831</v>
      </c>
      <c r="C2492" s="21" t="s">
        <v>12524</v>
      </c>
      <c r="D2492" s="27" t="s">
        <v>12525</v>
      </c>
      <c r="E2492" s="4">
        <v>0</v>
      </c>
      <c r="F2492" s="4">
        <v>4</v>
      </c>
      <c r="G2492" s="4">
        <v>0</v>
      </c>
      <c r="H2492" s="62">
        <v>5</v>
      </c>
      <c r="J2492" s="28">
        <v>1</v>
      </c>
      <c r="K2492" s="12" t="s">
        <v>24553</v>
      </c>
      <c r="L2492" s="12" t="s">
        <v>24553</v>
      </c>
      <c r="M2492" s="12" t="s">
        <v>24553</v>
      </c>
      <c r="N2492" s="12" t="s">
        <v>24553</v>
      </c>
      <c r="O2492" s="12" t="s">
        <v>24553</v>
      </c>
      <c r="P2492" s="12" t="s">
        <v>24553</v>
      </c>
      <c r="Q2492" s="29" t="s">
        <v>24553</v>
      </c>
      <c r="AA2492" s="3">
        <v>82.171986743577378</v>
      </c>
      <c r="AB2492" s="3">
        <v>100</v>
      </c>
      <c r="AC2492" s="3">
        <v>51.482828775310153</v>
      </c>
      <c r="AD2492" s="3">
        <v>44.547641041673884</v>
      </c>
      <c r="AE2492" s="3">
        <v>41.029927813523884</v>
      </c>
      <c r="AF2492" s="3">
        <v>44.07889327505071</v>
      </c>
      <c r="AG2492" s="3">
        <v>49.416466746314555</v>
      </c>
      <c r="AH2492" s="32">
        <v>52.726035937936722</v>
      </c>
      <c r="AI2492" s="50">
        <v>1.38781843350557E-2</v>
      </c>
      <c r="AT2492" s="3">
        <v>100</v>
      </c>
      <c r="AU2492" s="3">
        <v>96.099563762856491</v>
      </c>
      <c r="AV2492" s="3">
        <v>81.260686796414944</v>
      </c>
      <c r="AW2492" s="3">
        <v>77.089263499030508</v>
      </c>
      <c r="AX2492" s="3">
        <v>70.296241425072367</v>
      </c>
      <c r="AY2492" s="3">
        <v>53.357681585307425</v>
      </c>
      <c r="AZ2492" s="3">
        <v>56.148234120723338</v>
      </c>
      <c r="BA2492" s="3">
        <v>36.421536723287922</v>
      </c>
      <c r="BB2492" s="3">
        <v>23.212705632292003</v>
      </c>
      <c r="BC2492" s="31">
        <v>30.863695719402916</v>
      </c>
    </row>
    <row r="2493" spans="1:55" x14ac:dyDescent="0.55000000000000004">
      <c r="A2493" s="21" t="s">
        <v>6</v>
      </c>
      <c r="B2493" s="21" t="s">
        <v>19429</v>
      </c>
      <c r="C2493" s="21" t="s">
        <v>843</v>
      </c>
      <c r="D2493" s="27" t="s">
        <v>844</v>
      </c>
      <c r="E2493" s="4">
        <v>0</v>
      </c>
      <c r="F2493" s="4">
        <v>1</v>
      </c>
      <c r="G2493" s="4">
        <v>0</v>
      </c>
      <c r="H2493" s="62">
        <v>7</v>
      </c>
      <c r="J2493" s="28">
        <v>1</v>
      </c>
      <c r="K2493" s="13" t="s">
        <v>24548</v>
      </c>
      <c r="L2493" s="12" t="s">
        <v>24553</v>
      </c>
      <c r="M2493" s="12" t="s">
        <v>24553</v>
      </c>
      <c r="N2493" s="12" t="s">
        <v>24553</v>
      </c>
      <c r="O2493" s="12" t="s">
        <v>24553</v>
      </c>
      <c r="P2493" s="12" t="s">
        <v>24553</v>
      </c>
      <c r="Q2493" s="29" t="s">
        <v>24553</v>
      </c>
      <c r="AA2493" s="3">
        <v>63.399649751602617</v>
      </c>
      <c r="AB2493" s="3">
        <v>62.267025196616466</v>
      </c>
      <c r="AC2493" s="3">
        <v>53.395087506105284</v>
      </c>
      <c r="AD2493" s="3">
        <v>78.113945224649427</v>
      </c>
      <c r="AE2493" s="3">
        <v>65.336426467474723</v>
      </c>
      <c r="AF2493" s="3">
        <v>100</v>
      </c>
      <c r="AG2493" s="3">
        <v>71.900952156878589</v>
      </c>
      <c r="AH2493" s="32">
        <v>86.882751826155626</v>
      </c>
      <c r="AI2493" s="50">
        <v>0.58827252709603395</v>
      </c>
      <c r="AT2493" s="3">
        <v>49.386582337776183</v>
      </c>
      <c r="AU2493" s="3">
        <v>39.268106620767696</v>
      </c>
      <c r="AV2493" s="3">
        <v>41.570785104700867</v>
      </c>
      <c r="AW2493" s="3">
        <v>49.435505808982448</v>
      </c>
      <c r="AX2493" s="3">
        <v>40.593576338942164</v>
      </c>
      <c r="AY2493" s="3">
        <v>44.580215426944001</v>
      </c>
      <c r="AZ2493" s="3">
        <v>65.713306177861924</v>
      </c>
      <c r="BA2493" s="3">
        <v>65.710299567442874</v>
      </c>
      <c r="BB2493" s="3">
        <v>100</v>
      </c>
      <c r="BC2493" s="31">
        <v>84.849141212621504</v>
      </c>
    </row>
    <row r="2494" spans="1:55" x14ac:dyDescent="0.55000000000000004">
      <c r="A2494" s="21" t="s">
        <v>6</v>
      </c>
      <c r="B2494" s="21" t="s">
        <v>19542</v>
      </c>
      <c r="C2494" s="21" t="s">
        <v>7205</v>
      </c>
      <c r="D2494" s="27" t="s">
        <v>7206</v>
      </c>
      <c r="E2494" s="4">
        <v>0</v>
      </c>
      <c r="F2494" s="4">
        <v>1</v>
      </c>
      <c r="G2494" s="4">
        <v>0</v>
      </c>
      <c r="H2494" s="62">
        <v>9</v>
      </c>
      <c r="J2494" s="28">
        <v>1</v>
      </c>
      <c r="K2494" s="12" t="s">
        <v>24553</v>
      </c>
      <c r="L2494" s="12" t="s">
        <v>24553</v>
      </c>
      <c r="M2494" s="12" t="s">
        <v>24553</v>
      </c>
      <c r="N2494" s="12" t="s">
        <v>24553</v>
      </c>
      <c r="O2494" s="12" t="s">
        <v>24553</v>
      </c>
      <c r="P2494" s="12" t="s">
        <v>24553</v>
      </c>
      <c r="Q2494" s="29" t="s">
        <v>24553</v>
      </c>
      <c r="AA2494" s="3">
        <v>87.105849180933376</v>
      </c>
      <c r="AB2494" s="3">
        <v>100</v>
      </c>
      <c r="AC2494" s="3">
        <v>72.868470695888618</v>
      </c>
      <c r="AD2494" s="3">
        <v>90.696262064054039</v>
      </c>
      <c r="AE2494" s="3">
        <v>61.979477657448015</v>
      </c>
      <c r="AF2494" s="3">
        <v>71.574025018549065</v>
      </c>
      <c r="AG2494" s="3">
        <v>81.212140588838125</v>
      </c>
      <c r="AH2494" s="32">
        <v>62.288282580962509</v>
      </c>
      <c r="AI2494" s="50">
        <v>0.23231048753540301</v>
      </c>
      <c r="AT2494" s="3">
        <v>68.844905681851472</v>
      </c>
      <c r="AU2494" s="3">
        <v>69.493811943052307</v>
      </c>
      <c r="AV2494" s="3">
        <v>66.959875716812888</v>
      </c>
      <c r="AW2494" s="3">
        <v>69.453329828204872</v>
      </c>
      <c r="AX2494" s="3">
        <v>70.85969813099851</v>
      </c>
      <c r="AY2494" s="3">
        <v>70.203854302991004</v>
      </c>
      <c r="AZ2494" s="3">
        <v>72.695573125349867</v>
      </c>
      <c r="BA2494" s="3">
        <v>73.909784845734876</v>
      </c>
      <c r="BB2494" s="3">
        <v>85.49316075018119</v>
      </c>
      <c r="BC2494" s="31">
        <v>100</v>
      </c>
    </row>
    <row r="2495" spans="1:55" x14ac:dyDescent="0.55000000000000004">
      <c r="A2495" s="21" t="s">
        <v>6</v>
      </c>
      <c r="B2495" s="21" t="s">
        <v>19661</v>
      </c>
      <c r="C2495" s="21" t="s">
        <v>15458</v>
      </c>
      <c r="D2495" s="27" t="s">
        <v>15459</v>
      </c>
      <c r="E2495" s="4">
        <v>0</v>
      </c>
      <c r="F2495" s="4">
        <v>2</v>
      </c>
      <c r="G2495" s="4">
        <v>0</v>
      </c>
      <c r="H2495" s="62">
        <v>0</v>
      </c>
      <c r="J2495" s="28">
        <v>1</v>
      </c>
      <c r="K2495" s="12" t="s">
        <v>24553</v>
      </c>
      <c r="L2495" s="12" t="s">
        <v>24553</v>
      </c>
      <c r="M2495" s="12" t="s">
        <v>24553</v>
      </c>
      <c r="N2495" s="12" t="s">
        <v>24553</v>
      </c>
      <c r="O2495" s="12" t="s">
        <v>24553</v>
      </c>
      <c r="P2495" s="12" t="s">
        <v>24553</v>
      </c>
      <c r="Q2495" s="29" t="s">
        <v>24553</v>
      </c>
      <c r="AA2495" s="3">
        <v>59.777917539838363</v>
      </c>
      <c r="AB2495" s="3">
        <v>68.663289977839042</v>
      </c>
      <c r="AC2495" s="3">
        <v>76.935510497835253</v>
      </c>
      <c r="AD2495" s="3">
        <v>64.506079886918755</v>
      </c>
      <c r="AE2495" s="3">
        <v>85.451579207522656</v>
      </c>
      <c r="AF2495" s="3">
        <v>100</v>
      </c>
      <c r="AG2495" s="3">
        <v>82.758367091049095</v>
      </c>
      <c r="AH2495" s="32">
        <v>60.137723193763293</v>
      </c>
      <c r="AI2495" s="50">
        <v>0.215937644061311</v>
      </c>
    </row>
    <row r="2496" spans="1:55" x14ac:dyDescent="0.55000000000000004">
      <c r="A2496" s="21" t="s">
        <v>6</v>
      </c>
      <c r="B2496" s="21" t="s">
        <v>19155</v>
      </c>
      <c r="C2496" s="21" t="s">
        <v>14929</v>
      </c>
      <c r="D2496" s="27" t="s">
        <v>14930</v>
      </c>
      <c r="E2496" s="4">
        <v>0</v>
      </c>
      <c r="F2496" s="4">
        <v>1</v>
      </c>
      <c r="G2496" s="4">
        <v>0</v>
      </c>
      <c r="H2496" s="62">
        <v>3</v>
      </c>
      <c r="J2496" s="28">
        <v>1</v>
      </c>
      <c r="K2496" s="12" t="s">
        <v>24553</v>
      </c>
      <c r="L2496" s="12" t="s">
        <v>24553</v>
      </c>
      <c r="M2496" s="12" t="s">
        <v>24553</v>
      </c>
      <c r="N2496" s="12" t="s">
        <v>24553</v>
      </c>
      <c r="O2496" s="12" t="s">
        <v>24553</v>
      </c>
      <c r="P2496" s="12" t="s">
        <v>24553</v>
      </c>
      <c r="Q2496" s="29" t="s">
        <v>24553</v>
      </c>
      <c r="AA2496" s="3">
        <v>100</v>
      </c>
      <c r="AB2496" s="3">
        <v>95.653317125166666</v>
      </c>
      <c r="AC2496" s="3">
        <v>43.424957412967174</v>
      </c>
      <c r="AD2496" s="3">
        <v>50.258172112984134</v>
      </c>
      <c r="AE2496" s="3">
        <v>33.991687233877698</v>
      </c>
      <c r="AF2496" s="3">
        <v>31.217824144074502</v>
      </c>
      <c r="AG2496" s="3">
        <v>25.832436216127856</v>
      </c>
      <c r="AH2496" s="32">
        <v>16.544372838871961</v>
      </c>
      <c r="AI2496" s="50">
        <v>1.8445744396994701E-3</v>
      </c>
      <c r="AT2496" s="3">
        <v>81.611557708024407</v>
      </c>
      <c r="AU2496" s="3">
        <v>100</v>
      </c>
      <c r="AV2496" s="3">
        <v>90.767508460812465</v>
      </c>
      <c r="AW2496" s="3">
        <v>60.324295492011835</v>
      </c>
      <c r="AX2496" s="3">
        <v>64.713299897495318</v>
      </c>
      <c r="AY2496" s="3">
        <v>52.468940244348936</v>
      </c>
      <c r="AZ2496" s="3">
        <v>40.362475202213112</v>
      </c>
      <c r="BA2496" s="3">
        <v>35.628933355578724</v>
      </c>
      <c r="BB2496" s="3">
        <v>29.714224280288942</v>
      </c>
      <c r="BC2496" s="31">
        <v>28.98755720209369</v>
      </c>
    </row>
    <row r="2497" spans="1:55" x14ac:dyDescent="0.55000000000000004">
      <c r="A2497" s="21" t="s">
        <v>6</v>
      </c>
      <c r="B2497" s="21" t="s">
        <v>19813</v>
      </c>
      <c r="C2497" s="21" t="s">
        <v>6943</v>
      </c>
      <c r="D2497" s="27" t="s">
        <v>6944</v>
      </c>
      <c r="E2497" s="4">
        <v>0</v>
      </c>
      <c r="F2497" s="4">
        <v>2</v>
      </c>
      <c r="G2497" s="4">
        <v>0</v>
      </c>
      <c r="H2497" s="62">
        <v>2</v>
      </c>
      <c r="J2497" s="28">
        <v>1</v>
      </c>
      <c r="K2497" s="12" t="s">
        <v>24553</v>
      </c>
      <c r="L2497" s="12" t="s">
        <v>24553</v>
      </c>
      <c r="M2497" s="12" t="s">
        <v>24553</v>
      </c>
      <c r="N2497" s="12" t="s">
        <v>24553</v>
      </c>
      <c r="O2497" s="12" t="s">
        <v>24553</v>
      </c>
      <c r="P2497" s="12" t="s">
        <v>24553</v>
      </c>
      <c r="Q2497" s="29" t="s">
        <v>24553</v>
      </c>
      <c r="AA2497" s="3">
        <v>60.185207845155865</v>
      </c>
      <c r="AB2497" s="3">
        <v>64.650744268947037</v>
      </c>
      <c r="AC2497" s="3">
        <v>91.568749434183445</v>
      </c>
      <c r="AD2497" s="3">
        <v>100</v>
      </c>
      <c r="AE2497" s="3">
        <v>76.423749505556671</v>
      </c>
      <c r="AF2497" s="3">
        <v>61.259600274794046</v>
      </c>
      <c r="AG2497" s="3">
        <v>56.307376055699763</v>
      </c>
      <c r="AH2497" s="32">
        <v>39.522207320998319</v>
      </c>
      <c r="AI2497" s="50">
        <v>3.4002300421157802E-2</v>
      </c>
      <c r="AT2497" s="3">
        <v>67.851121384058189</v>
      </c>
      <c r="AU2497" s="3">
        <v>61.387729453633646</v>
      </c>
      <c r="AV2497" s="3">
        <v>67.105900314362358</v>
      </c>
      <c r="AW2497" s="3">
        <v>65.741405386505591</v>
      </c>
      <c r="AX2497" s="3">
        <v>72.807896508277864</v>
      </c>
      <c r="AY2497" s="3">
        <v>79.464064486421165</v>
      </c>
      <c r="AZ2497" s="3">
        <v>80.186431693035075</v>
      </c>
      <c r="BA2497" s="3">
        <v>98.566592017623449</v>
      </c>
      <c r="BB2497" s="3">
        <v>100</v>
      </c>
      <c r="BC2497" s="31">
        <v>95.688393556238083</v>
      </c>
    </row>
    <row r="2498" spans="1:55" x14ac:dyDescent="0.55000000000000004">
      <c r="A2498" s="21" t="s">
        <v>6</v>
      </c>
      <c r="B2498" s="21" t="s">
        <v>17514</v>
      </c>
      <c r="C2498" s="21" t="s">
        <v>12675</v>
      </c>
      <c r="D2498" s="27" t="s">
        <v>12676</v>
      </c>
      <c r="E2498" s="4">
        <v>0</v>
      </c>
      <c r="F2498" s="4">
        <v>0</v>
      </c>
      <c r="G2498" s="4">
        <v>0</v>
      </c>
      <c r="H2498" s="62">
        <v>2</v>
      </c>
      <c r="J2498" s="28">
        <v>1</v>
      </c>
      <c r="K2498" s="12" t="s">
        <v>24553</v>
      </c>
      <c r="L2498" s="12" t="s">
        <v>24553</v>
      </c>
      <c r="M2498" s="12" t="s">
        <v>24553</v>
      </c>
      <c r="N2498" s="12" t="s">
        <v>24553</v>
      </c>
      <c r="O2498" s="12" t="s">
        <v>24553</v>
      </c>
      <c r="P2498" s="12" t="s">
        <v>24553</v>
      </c>
      <c r="Q2498" s="29" t="s">
        <v>24553</v>
      </c>
      <c r="AT2498" s="3">
        <v>91.708414256103239</v>
      </c>
      <c r="AU2498" s="3">
        <v>100</v>
      </c>
      <c r="AV2498" s="3">
        <v>85.065885548821257</v>
      </c>
      <c r="AW2498" s="3">
        <v>79.842176889247085</v>
      </c>
      <c r="AX2498" s="3">
        <v>74.464540926202162</v>
      </c>
      <c r="AY2498" s="3">
        <v>79.747791222878234</v>
      </c>
      <c r="AZ2498" s="3">
        <v>79.975917671869851</v>
      </c>
      <c r="BA2498" s="3">
        <v>76.576640352700736</v>
      </c>
      <c r="BB2498" s="3">
        <v>42.876762562692768</v>
      </c>
      <c r="BC2498" s="31">
        <v>93.595008599234404</v>
      </c>
    </row>
    <row r="2499" spans="1:55" x14ac:dyDescent="0.55000000000000004">
      <c r="A2499" s="21" t="s">
        <v>6</v>
      </c>
      <c r="B2499" s="21" t="s">
        <v>19767</v>
      </c>
      <c r="C2499" s="21" t="s">
        <v>13789</v>
      </c>
      <c r="D2499" s="27" t="s">
        <v>13790</v>
      </c>
      <c r="E2499" s="4">
        <v>0</v>
      </c>
      <c r="F2499" s="4">
        <v>2</v>
      </c>
      <c r="G2499" s="4">
        <v>0</v>
      </c>
      <c r="H2499" s="62">
        <v>1</v>
      </c>
      <c r="J2499" s="28">
        <v>1</v>
      </c>
      <c r="K2499" s="12" t="s">
        <v>24553</v>
      </c>
      <c r="L2499" s="12" t="s">
        <v>24553</v>
      </c>
      <c r="M2499" s="12" t="s">
        <v>24553</v>
      </c>
      <c r="N2499" s="12" t="s">
        <v>24553</v>
      </c>
      <c r="O2499" s="12" t="s">
        <v>24553</v>
      </c>
      <c r="P2499" s="12" t="s">
        <v>24553</v>
      </c>
      <c r="Q2499" s="29" t="s">
        <v>24553</v>
      </c>
      <c r="AA2499" s="3">
        <v>75.265113890594336</v>
      </c>
      <c r="AB2499" s="3">
        <v>99.382691210666025</v>
      </c>
      <c r="AC2499" s="3">
        <v>94.098384543651818</v>
      </c>
      <c r="AD2499" s="3">
        <v>77.970075589743871</v>
      </c>
      <c r="AE2499" s="3">
        <v>68.046358161525617</v>
      </c>
      <c r="AF2499" s="3">
        <v>80.648297555823376</v>
      </c>
      <c r="AG2499" s="3">
        <v>100</v>
      </c>
      <c r="AH2499" s="32">
        <v>87.461463752401841</v>
      </c>
      <c r="AI2499" s="50">
        <v>0.53161581522225698</v>
      </c>
      <c r="AT2499" s="3">
        <v>97.320276166129986</v>
      </c>
      <c r="AU2499" s="3">
        <v>93.712953685786317</v>
      </c>
      <c r="AV2499" s="3">
        <v>100</v>
      </c>
      <c r="AW2499" s="3">
        <v>78.259292608951839</v>
      </c>
      <c r="AX2499" s="3">
        <v>87.342644162573251</v>
      </c>
      <c r="AY2499" s="3">
        <v>78.887601833718662</v>
      </c>
      <c r="AZ2499" s="3">
        <v>72.20395264597974</v>
      </c>
      <c r="BA2499" s="3">
        <v>46.821676155755313</v>
      </c>
      <c r="BB2499" s="3">
        <v>46.205078616269908</v>
      </c>
      <c r="BC2499" s="31">
        <v>50.811276595124554</v>
      </c>
    </row>
    <row r="2500" spans="1:55" x14ac:dyDescent="0.55000000000000004">
      <c r="A2500" s="21" t="s">
        <v>6</v>
      </c>
      <c r="B2500" s="21" t="s">
        <v>18247</v>
      </c>
      <c r="C2500" s="21" t="s">
        <v>9234</v>
      </c>
      <c r="D2500" s="27" t="s">
        <v>9235</v>
      </c>
      <c r="E2500" s="4">
        <v>0</v>
      </c>
      <c r="F2500" s="4">
        <v>0</v>
      </c>
      <c r="G2500" s="4">
        <v>0</v>
      </c>
      <c r="H2500" s="62">
        <v>6</v>
      </c>
      <c r="J2500" s="28">
        <v>1</v>
      </c>
      <c r="K2500" s="12" t="s">
        <v>24553</v>
      </c>
      <c r="L2500" s="12" t="s">
        <v>24553</v>
      </c>
      <c r="M2500" s="12" t="s">
        <v>24553</v>
      </c>
      <c r="N2500" s="12" t="s">
        <v>24553</v>
      </c>
      <c r="O2500" s="15" t="s">
        <v>24550</v>
      </c>
      <c r="P2500" s="12" t="s">
        <v>24553</v>
      </c>
      <c r="Q2500" s="29" t="s">
        <v>24553</v>
      </c>
      <c r="AT2500" s="3">
        <v>53.851796321164223</v>
      </c>
      <c r="AU2500" s="3">
        <v>53.694052846195675</v>
      </c>
      <c r="AV2500" s="3">
        <v>58.605420872488224</v>
      </c>
      <c r="AW2500" s="3">
        <v>54.379334289510027</v>
      </c>
      <c r="AX2500" s="3">
        <v>58.631150196251134</v>
      </c>
      <c r="AY2500" s="3">
        <v>75.45573189579649</v>
      </c>
      <c r="AZ2500" s="3">
        <v>94.8560316911543</v>
      </c>
      <c r="BA2500" s="3">
        <v>100</v>
      </c>
      <c r="BB2500" s="3">
        <v>78.559604865570478</v>
      </c>
      <c r="BC2500" s="31">
        <v>64.67542713021426</v>
      </c>
    </row>
    <row r="2501" spans="1:55" x14ac:dyDescent="0.55000000000000004">
      <c r="A2501" s="21" t="s">
        <v>6</v>
      </c>
      <c r="B2501" s="21" t="s">
        <v>20839</v>
      </c>
      <c r="C2501" s="21" t="s">
        <v>1600</v>
      </c>
      <c r="D2501" s="27" t="s">
        <v>1601</v>
      </c>
      <c r="E2501" s="4">
        <v>0</v>
      </c>
      <c r="F2501" s="4">
        <v>4</v>
      </c>
      <c r="G2501" s="4">
        <v>0</v>
      </c>
      <c r="H2501" s="62">
        <v>6</v>
      </c>
      <c r="J2501" s="28">
        <v>1</v>
      </c>
      <c r="K2501" s="12" t="s">
        <v>24553</v>
      </c>
      <c r="L2501" s="12" t="s">
        <v>24553</v>
      </c>
      <c r="M2501" s="12" t="s">
        <v>24553</v>
      </c>
      <c r="N2501" s="12" t="s">
        <v>24553</v>
      </c>
      <c r="O2501" s="12" t="s">
        <v>24553</v>
      </c>
      <c r="P2501" s="12" t="s">
        <v>24553</v>
      </c>
      <c r="Q2501" s="29" t="s">
        <v>24553</v>
      </c>
      <c r="AA2501" s="3">
        <v>53.586386431820564</v>
      </c>
      <c r="AB2501" s="3">
        <v>40.946379056782803</v>
      </c>
      <c r="AC2501" s="3">
        <v>85.252906888203896</v>
      </c>
      <c r="AD2501" s="3">
        <v>100</v>
      </c>
      <c r="AE2501" s="3">
        <v>16.874992845019129</v>
      </c>
      <c r="AF2501" s="3">
        <v>15.349235677101669</v>
      </c>
      <c r="AG2501" s="3">
        <v>6.8640119775135098</v>
      </c>
      <c r="AH2501" s="32">
        <v>6.8352572961927471</v>
      </c>
      <c r="AI2501" s="50">
        <v>3.4531125928241799E-3</v>
      </c>
      <c r="AT2501" s="3">
        <v>42.261038380882717</v>
      </c>
      <c r="AU2501" s="3">
        <v>60.133365272901059</v>
      </c>
      <c r="AV2501" s="3">
        <v>60.234711614328127</v>
      </c>
      <c r="AW2501" s="3">
        <v>69.702046889054159</v>
      </c>
      <c r="AX2501" s="3">
        <v>91.740453087530724</v>
      </c>
      <c r="AY2501" s="3">
        <v>100</v>
      </c>
      <c r="AZ2501" s="3">
        <v>65.260561054973834</v>
      </c>
      <c r="BA2501" s="3">
        <v>40.343867948168146</v>
      </c>
      <c r="BB2501" s="3">
        <v>22.928344385534857</v>
      </c>
      <c r="BC2501" s="31">
        <v>14.121468494382173</v>
      </c>
    </row>
    <row r="2502" spans="1:55" x14ac:dyDescent="0.55000000000000004">
      <c r="A2502" s="21" t="s">
        <v>6</v>
      </c>
      <c r="B2502" s="21" t="s">
        <v>19959</v>
      </c>
      <c r="C2502" s="21" t="s">
        <v>5769</v>
      </c>
      <c r="D2502" s="27" t="s">
        <v>5770</v>
      </c>
      <c r="E2502" s="4">
        <v>0</v>
      </c>
      <c r="F2502" s="4">
        <v>2</v>
      </c>
      <c r="G2502" s="4">
        <v>0</v>
      </c>
      <c r="H2502" s="62">
        <v>4</v>
      </c>
      <c r="J2502" s="28">
        <v>1</v>
      </c>
      <c r="K2502" s="12" t="s">
        <v>24553</v>
      </c>
      <c r="L2502" s="12" t="s">
        <v>24553</v>
      </c>
      <c r="M2502" s="12" t="s">
        <v>24553</v>
      </c>
      <c r="N2502" s="12" t="s">
        <v>24553</v>
      </c>
      <c r="O2502" s="12" t="s">
        <v>24553</v>
      </c>
      <c r="P2502" s="12" t="s">
        <v>24553</v>
      </c>
      <c r="Q2502" s="29" t="s">
        <v>24553</v>
      </c>
      <c r="AA2502" s="3">
        <v>16.936374559945243</v>
      </c>
      <c r="AB2502" s="3">
        <v>11.087964943190402</v>
      </c>
      <c r="AC2502" s="3">
        <v>100</v>
      </c>
      <c r="AD2502" s="3">
        <v>87.662959868488869</v>
      </c>
      <c r="AE2502" s="3">
        <v>62.27639045717185</v>
      </c>
      <c r="AF2502" s="3">
        <v>54.850650161400026</v>
      </c>
      <c r="AG2502" s="3">
        <v>26.287350032653983</v>
      </c>
      <c r="AH2502" s="32">
        <v>20.397984725622123</v>
      </c>
      <c r="AI2502" s="50">
        <v>2.7991715710078999E-3</v>
      </c>
      <c r="AT2502" s="3">
        <v>35.258408413916982</v>
      </c>
      <c r="AU2502" s="3">
        <v>69.907411334454011</v>
      </c>
      <c r="AV2502" s="3">
        <v>71.137592313601203</v>
      </c>
      <c r="AW2502" s="3">
        <v>73.862741387313932</v>
      </c>
      <c r="AX2502" s="3">
        <v>45.045519554517242</v>
      </c>
      <c r="AY2502" s="3">
        <v>100</v>
      </c>
      <c r="AZ2502" s="3">
        <v>98.292694431873684</v>
      </c>
      <c r="BA2502" s="3">
        <v>81.618644921292585</v>
      </c>
      <c r="BB2502" s="3">
        <v>35.180956805200161</v>
      </c>
      <c r="BC2502" s="31">
        <v>31.719497761636102</v>
      </c>
    </row>
    <row r="2503" spans="1:55" x14ac:dyDescent="0.55000000000000004">
      <c r="A2503" s="21" t="s">
        <v>6</v>
      </c>
      <c r="B2503" s="21" t="s">
        <v>21764</v>
      </c>
      <c r="C2503" s="21" t="s">
        <v>14365</v>
      </c>
      <c r="D2503" s="27" t="s">
        <v>14366</v>
      </c>
      <c r="E2503" s="4">
        <v>0</v>
      </c>
      <c r="F2503" s="4">
        <v>12</v>
      </c>
      <c r="G2503" s="4">
        <v>0</v>
      </c>
      <c r="H2503" s="62">
        <v>10</v>
      </c>
      <c r="J2503" s="28">
        <v>1</v>
      </c>
      <c r="K2503" s="12" t="s">
        <v>24553</v>
      </c>
      <c r="L2503" s="12" t="s">
        <v>24553</v>
      </c>
      <c r="M2503" s="12" t="s">
        <v>24553</v>
      </c>
      <c r="N2503" s="12" t="s">
        <v>24553</v>
      </c>
      <c r="O2503" s="12" t="s">
        <v>24553</v>
      </c>
      <c r="P2503" s="12" t="s">
        <v>24553</v>
      </c>
      <c r="Q2503" s="29" t="s">
        <v>24553</v>
      </c>
      <c r="AA2503" s="3">
        <v>82.069638773618152</v>
      </c>
      <c r="AB2503" s="3">
        <v>100</v>
      </c>
      <c r="AC2503" s="3">
        <v>44.386451036798071</v>
      </c>
      <c r="AD2503" s="3">
        <v>29.385908481620522</v>
      </c>
      <c r="AE2503" s="3">
        <v>34.302624940166879</v>
      </c>
      <c r="AF2503" s="3">
        <v>42.469296239654724</v>
      </c>
      <c r="AG2503" s="3">
        <v>36.282175372314832</v>
      </c>
      <c r="AH2503" s="32">
        <v>35.141942886709622</v>
      </c>
      <c r="AI2503" s="50">
        <v>1.5338531623826399E-2</v>
      </c>
      <c r="AT2503" s="3">
        <v>100</v>
      </c>
      <c r="AU2503" s="3">
        <v>86.846710595655935</v>
      </c>
      <c r="AV2503" s="3">
        <v>77.847783431434067</v>
      </c>
      <c r="AW2503" s="3">
        <v>62.880047854265001</v>
      </c>
      <c r="AX2503" s="3">
        <v>63.487616622480346</v>
      </c>
      <c r="AY2503" s="3">
        <v>36.021453757743878</v>
      </c>
      <c r="AZ2503" s="3">
        <v>34.601833135032429</v>
      </c>
      <c r="BA2503" s="3">
        <v>22.704651469708097</v>
      </c>
      <c r="BB2503" s="3">
        <v>22.184490232410141</v>
      </c>
      <c r="BC2503" s="31">
        <v>29.737666732979918</v>
      </c>
    </row>
    <row r="2504" spans="1:55" x14ac:dyDescent="0.55000000000000004">
      <c r="A2504" s="21" t="s">
        <v>6</v>
      </c>
      <c r="B2504" s="21" t="s">
        <v>21729</v>
      </c>
      <c r="C2504" s="21" t="s">
        <v>10586</v>
      </c>
      <c r="D2504" s="27" t="s">
        <v>10587</v>
      </c>
      <c r="E2504" s="4">
        <v>0</v>
      </c>
      <c r="F2504" s="4">
        <v>11</v>
      </c>
      <c r="G2504" s="4">
        <v>0</v>
      </c>
      <c r="H2504" s="62">
        <v>13</v>
      </c>
      <c r="J2504" s="28">
        <v>1</v>
      </c>
      <c r="K2504" s="12" t="s">
        <v>24553</v>
      </c>
      <c r="L2504" s="12" t="s">
        <v>24553</v>
      </c>
      <c r="M2504" s="12" t="s">
        <v>24553</v>
      </c>
      <c r="N2504" s="12" t="s">
        <v>24553</v>
      </c>
      <c r="O2504" s="12" t="s">
        <v>24553</v>
      </c>
      <c r="P2504" s="12" t="s">
        <v>24553</v>
      </c>
      <c r="Q2504" s="29" t="s">
        <v>24553</v>
      </c>
      <c r="AA2504" s="3">
        <v>53.80080396286062</v>
      </c>
      <c r="AB2504" s="3">
        <v>63.763001361337814</v>
      </c>
      <c r="AC2504" s="3">
        <v>60.663115137337776</v>
      </c>
      <c r="AD2504" s="3">
        <v>50.344458849237441</v>
      </c>
      <c r="AE2504" s="3">
        <v>87.248644883160594</v>
      </c>
      <c r="AF2504" s="3">
        <v>86.844451307599314</v>
      </c>
      <c r="AG2504" s="3">
        <v>100</v>
      </c>
      <c r="AH2504" s="32">
        <v>95.486881067703806</v>
      </c>
      <c r="AI2504" s="50">
        <v>8.1401154814171404E-3</v>
      </c>
      <c r="AT2504" s="3">
        <v>100</v>
      </c>
      <c r="AU2504" s="3">
        <v>95.977309825391117</v>
      </c>
      <c r="AV2504" s="3">
        <v>91.320544816639398</v>
      </c>
      <c r="AW2504" s="3">
        <v>87.223409727845436</v>
      </c>
      <c r="AX2504" s="3">
        <v>76.767483578092026</v>
      </c>
      <c r="AY2504" s="3">
        <v>66.191399363980423</v>
      </c>
      <c r="AZ2504" s="3">
        <v>64.59203594182344</v>
      </c>
      <c r="BA2504" s="3">
        <v>63.315275593357271</v>
      </c>
      <c r="BB2504" s="3">
        <v>94.916221345903551</v>
      </c>
      <c r="BC2504" s="31">
        <v>83.151343380511918</v>
      </c>
    </row>
    <row r="2505" spans="1:55" x14ac:dyDescent="0.55000000000000004">
      <c r="A2505" s="21" t="s">
        <v>6</v>
      </c>
      <c r="B2505" s="21" t="s">
        <v>19512</v>
      </c>
      <c r="C2505" s="21" t="s">
        <v>11309</v>
      </c>
      <c r="D2505" s="27" t="s">
        <v>11310</v>
      </c>
      <c r="E2505" s="4">
        <v>0</v>
      </c>
      <c r="F2505" s="4">
        <v>1</v>
      </c>
      <c r="G2505" s="4">
        <v>0</v>
      </c>
      <c r="H2505" s="62">
        <v>8</v>
      </c>
      <c r="J2505" s="28">
        <v>1</v>
      </c>
      <c r="K2505" s="12" t="s">
        <v>24553</v>
      </c>
      <c r="L2505" s="12" t="s">
        <v>24553</v>
      </c>
      <c r="M2505" s="12" t="s">
        <v>24553</v>
      </c>
      <c r="N2505" s="12" t="s">
        <v>24553</v>
      </c>
      <c r="O2505" s="12" t="s">
        <v>24553</v>
      </c>
      <c r="P2505" s="12" t="s">
        <v>24553</v>
      </c>
      <c r="Q2505" s="29" t="s">
        <v>24553</v>
      </c>
      <c r="AA2505" s="3">
        <v>47.339609794623875</v>
      </c>
      <c r="AB2505" s="3">
        <v>60.779138712569967</v>
      </c>
      <c r="AC2505" s="3">
        <v>48.818509511312229</v>
      </c>
      <c r="AD2505" s="3">
        <v>39.340909249085001</v>
      </c>
      <c r="AE2505" s="3">
        <v>71.128983291830139</v>
      </c>
      <c r="AF2505" s="3">
        <v>71.986069629657351</v>
      </c>
      <c r="AG2505" s="3">
        <v>100</v>
      </c>
      <c r="AH2505" s="32">
        <v>90.673181161432453</v>
      </c>
      <c r="AI2505" s="50">
        <v>1.21459383189056E-2</v>
      </c>
      <c r="AT2505" s="3">
        <v>100</v>
      </c>
      <c r="AU2505" s="3">
        <v>91.950141353307174</v>
      </c>
      <c r="AV2505" s="3">
        <v>97.599794103400939</v>
      </c>
      <c r="AW2505" s="3">
        <v>86.136631455786045</v>
      </c>
      <c r="AX2505" s="3">
        <v>87.734677523036012</v>
      </c>
      <c r="AY2505" s="3">
        <v>74.288395765456002</v>
      </c>
      <c r="AZ2505" s="3">
        <v>68.117106686827213</v>
      </c>
      <c r="BA2505" s="3">
        <v>64.484147345134147</v>
      </c>
      <c r="BB2505" s="3">
        <v>76.941617331112937</v>
      </c>
      <c r="BC2505" s="31">
        <v>89.503391991294095</v>
      </c>
    </row>
    <row r="2506" spans="1:55" x14ac:dyDescent="0.55000000000000004">
      <c r="A2506" s="21" t="s">
        <v>6</v>
      </c>
      <c r="B2506" s="21" t="s">
        <v>18145</v>
      </c>
      <c r="C2506" s="21" t="s">
        <v>9568</v>
      </c>
      <c r="D2506" s="27" t="s">
        <v>9569</v>
      </c>
      <c r="E2506" s="4">
        <v>0</v>
      </c>
      <c r="F2506" s="4">
        <v>0</v>
      </c>
      <c r="G2506" s="4">
        <v>0</v>
      </c>
      <c r="H2506" s="62">
        <v>5</v>
      </c>
      <c r="J2506" s="28">
        <v>1</v>
      </c>
      <c r="K2506" s="12" t="s">
        <v>24553</v>
      </c>
      <c r="L2506" s="12" t="s">
        <v>24553</v>
      </c>
      <c r="M2506" s="12" t="s">
        <v>24553</v>
      </c>
      <c r="N2506" s="12" t="s">
        <v>24553</v>
      </c>
      <c r="O2506" s="12" t="s">
        <v>24553</v>
      </c>
      <c r="P2506" s="12" t="s">
        <v>24553</v>
      </c>
      <c r="Q2506" s="29" t="s">
        <v>24553</v>
      </c>
      <c r="AT2506" s="3">
        <v>81.157361095931975</v>
      </c>
      <c r="AU2506" s="3">
        <v>93.265944424233481</v>
      </c>
      <c r="AV2506" s="3">
        <v>98.366124480558099</v>
      </c>
      <c r="AW2506" s="3">
        <v>91.957115235534701</v>
      </c>
      <c r="AX2506" s="3">
        <v>83.390814262767194</v>
      </c>
      <c r="AY2506" s="3">
        <v>72.236393998391819</v>
      </c>
      <c r="AZ2506" s="3">
        <v>77.166298025879939</v>
      </c>
      <c r="BA2506" s="3">
        <v>72.183933312090304</v>
      </c>
      <c r="BB2506" s="3">
        <v>76.094655117028367</v>
      </c>
      <c r="BC2506" s="31">
        <v>100</v>
      </c>
    </row>
    <row r="2507" spans="1:55" x14ac:dyDescent="0.55000000000000004">
      <c r="A2507" s="21" t="s">
        <v>6</v>
      </c>
      <c r="B2507" s="21" t="s">
        <v>20411</v>
      </c>
      <c r="C2507" s="21" t="s">
        <v>13558</v>
      </c>
      <c r="D2507" s="27" t="s">
        <v>13559</v>
      </c>
      <c r="E2507" s="4">
        <v>0</v>
      </c>
      <c r="F2507" s="4">
        <v>3</v>
      </c>
      <c r="G2507" s="4">
        <v>0</v>
      </c>
      <c r="H2507" s="62">
        <v>2</v>
      </c>
      <c r="J2507" s="28">
        <v>1</v>
      </c>
      <c r="K2507" s="12" t="s">
        <v>24553</v>
      </c>
      <c r="L2507" s="12" t="s">
        <v>24553</v>
      </c>
      <c r="M2507" s="12" t="s">
        <v>24553</v>
      </c>
      <c r="N2507" s="12" t="s">
        <v>24553</v>
      </c>
      <c r="O2507" s="12" t="s">
        <v>24553</v>
      </c>
      <c r="P2507" s="12" t="s">
        <v>24553</v>
      </c>
      <c r="Q2507" s="29" t="s">
        <v>24553</v>
      </c>
      <c r="AA2507" s="3">
        <v>70.579022171075351</v>
      </c>
      <c r="AB2507" s="3">
        <v>67.206253004814513</v>
      </c>
      <c r="AC2507" s="3">
        <v>50.306459416148201</v>
      </c>
      <c r="AD2507" s="3">
        <v>61.867134617845451</v>
      </c>
      <c r="AE2507" s="3">
        <v>75.548826346266452</v>
      </c>
      <c r="AF2507" s="3">
        <v>85.474292971434906</v>
      </c>
      <c r="AG2507" s="3">
        <v>100</v>
      </c>
      <c r="AH2507" s="32">
        <v>90.447017462525892</v>
      </c>
      <c r="AI2507" s="50">
        <v>2.5161171243970899E-2</v>
      </c>
      <c r="AT2507" s="3">
        <v>95.651881162345134</v>
      </c>
      <c r="AU2507" s="3">
        <v>96.234049894186427</v>
      </c>
      <c r="AV2507" s="3">
        <v>100</v>
      </c>
      <c r="AW2507" s="3">
        <v>80.664950000762772</v>
      </c>
      <c r="AX2507" s="3">
        <v>96.098921984161038</v>
      </c>
      <c r="AY2507" s="3">
        <v>96.656533981126927</v>
      </c>
      <c r="AZ2507" s="3">
        <v>77.061649981757043</v>
      </c>
      <c r="BA2507" s="3">
        <v>80.447520691715866</v>
      </c>
      <c r="BB2507" s="3">
        <v>86.78829938725741</v>
      </c>
      <c r="BC2507" s="31">
        <v>69.867472954491731</v>
      </c>
    </row>
    <row r="2508" spans="1:55" x14ac:dyDescent="0.55000000000000004">
      <c r="A2508" s="21" t="s">
        <v>6</v>
      </c>
      <c r="B2508" s="21" t="s">
        <v>19770</v>
      </c>
      <c r="C2508" s="21" t="s">
        <v>14134</v>
      </c>
      <c r="D2508" s="27" t="s">
        <v>14135</v>
      </c>
      <c r="E2508" s="4">
        <v>0</v>
      </c>
      <c r="F2508" s="4">
        <v>2</v>
      </c>
      <c r="G2508" s="4">
        <v>0</v>
      </c>
      <c r="H2508" s="62">
        <v>1</v>
      </c>
      <c r="J2508" s="28">
        <v>1</v>
      </c>
      <c r="K2508" s="13" t="s">
        <v>24548</v>
      </c>
      <c r="L2508" s="12" t="s">
        <v>24553</v>
      </c>
      <c r="M2508" s="12" t="s">
        <v>24553</v>
      </c>
      <c r="N2508" s="12" t="s">
        <v>24553</v>
      </c>
      <c r="O2508" s="12" t="s">
        <v>24553</v>
      </c>
      <c r="P2508" s="12" t="s">
        <v>24553</v>
      </c>
      <c r="Q2508" s="30" t="s">
        <v>24552</v>
      </c>
      <c r="AA2508" s="3">
        <v>66.078338653861721</v>
      </c>
      <c r="AB2508" s="3">
        <v>74.78241786557534</v>
      </c>
      <c r="AC2508" s="3">
        <v>73.134495575433547</v>
      </c>
      <c r="AD2508" s="3">
        <v>75.317887907424918</v>
      </c>
      <c r="AE2508" s="3">
        <v>78.707042111352706</v>
      </c>
      <c r="AF2508" s="3">
        <v>81.073017024621592</v>
      </c>
      <c r="AG2508" s="3">
        <v>100</v>
      </c>
      <c r="AH2508" s="32">
        <v>98.369093325299389</v>
      </c>
      <c r="AI2508" s="50">
        <v>8.5946243598190794E-3</v>
      </c>
      <c r="AT2508" s="3">
        <v>62.787039562227775</v>
      </c>
      <c r="AU2508" s="3">
        <v>61.470432200598637</v>
      </c>
      <c r="AV2508" s="3">
        <v>86.858409540713524</v>
      </c>
      <c r="AW2508" s="3">
        <v>58.236993328034089</v>
      </c>
      <c r="AX2508" s="3">
        <v>70.809345609653604</v>
      </c>
      <c r="AY2508" s="3">
        <v>78.644939333961261</v>
      </c>
      <c r="AZ2508" s="3">
        <v>100</v>
      </c>
      <c r="BA2508" s="3">
        <v>95.272322468133126</v>
      </c>
      <c r="BB2508" s="3">
        <v>43.510405514396851</v>
      </c>
      <c r="BC2508" s="31">
        <v>58.270858793500025</v>
      </c>
    </row>
    <row r="2509" spans="1:55" x14ac:dyDescent="0.55000000000000004">
      <c r="A2509" s="21" t="s">
        <v>6</v>
      </c>
      <c r="B2509" s="21" t="s">
        <v>21074</v>
      </c>
      <c r="C2509" s="21" t="s">
        <v>823</v>
      </c>
      <c r="D2509" s="27" t="s">
        <v>824</v>
      </c>
      <c r="E2509" s="4">
        <v>0</v>
      </c>
      <c r="F2509" s="4">
        <v>5</v>
      </c>
      <c r="G2509" s="4">
        <v>0</v>
      </c>
      <c r="H2509" s="62">
        <v>4</v>
      </c>
      <c r="J2509" s="28">
        <v>1</v>
      </c>
      <c r="K2509" s="12" t="s">
        <v>24553</v>
      </c>
      <c r="L2509" s="12" t="s">
        <v>24553</v>
      </c>
      <c r="M2509" s="12" t="s">
        <v>24553</v>
      </c>
      <c r="N2509" s="12" t="s">
        <v>24553</v>
      </c>
      <c r="O2509" s="12" t="s">
        <v>24553</v>
      </c>
      <c r="P2509" s="12" t="s">
        <v>24553</v>
      </c>
      <c r="Q2509" s="29" t="s">
        <v>24553</v>
      </c>
      <c r="AA2509" s="3">
        <v>44.184972288022315</v>
      </c>
      <c r="AB2509" s="3">
        <v>48.535056826839408</v>
      </c>
      <c r="AC2509" s="3">
        <v>74.472240577227893</v>
      </c>
      <c r="AD2509" s="3">
        <v>76.681944008720507</v>
      </c>
      <c r="AE2509" s="3">
        <v>92.316377015713385</v>
      </c>
      <c r="AF2509" s="3">
        <v>85.739211141798663</v>
      </c>
      <c r="AG2509" s="3">
        <v>89.828981261957111</v>
      </c>
      <c r="AH2509" s="32">
        <v>100</v>
      </c>
      <c r="AI2509" s="50">
        <v>5.2383620255486204E-3</v>
      </c>
      <c r="AT2509" s="3">
        <v>48.620658541220521</v>
      </c>
      <c r="AU2509" s="3">
        <v>50.035349473763659</v>
      </c>
      <c r="AV2509" s="3">
        <v>56.019238377736755</v>
      </c>
      <c r="AW2509" s="3">
        <v>65.088648320774453</v>
      </c>
      <c r="AX2509" s="3">
        <v>67.039169379329806</v>
      </c>
      <c r="AY2509" s="3">
        <v>86.978167226890093</v>
      </c>
      <c r="AZ2509" s="3">
        <v>96.721840842895261</v>
      </c>
      <c r="BA2509" s="3">
        <v>100</v>
      </c>
      <c r="BB2509" s="3">
        <v>55.882187600641117</v>
      </c>
      <c r="BC2509" s="31">
        <v>81.411940748753537</v>
      </c>
    </row>
    <row r="2510" spans="1:55" x14ac:dyDescent="0.55000000000000004">
      <c r="A2510" s="21" t="s">
        <v>6</v>
      </c>
      <c r="B2510" s="21" t="s">
        <v>21859</v>
      </c>
      <c r="C2510" s="21" t="s">
        <v>7786</v>
      </c>
      <c r="D2510" s="27" t="s">
        <v>7787</v>
      </c>
      <c r="E2510" s="4">
        <v>0</v>
      </c>
      <c r="F2510" s="4">
        <v>15</v>
      </c>
      <c r="G2510" s="4">
        <v>0</v>
      </c>
      <c r="H2510" s="62">
        <v>34</v>
      </c>
      <c r="J2510" s="28">
        <v>1</v>
      </c>
      <c r="K2510" s="13" t="s">
        <v>24548</v>
      </c>
      <c r="L2510" s="16" t="s">
        <v>16303</v>
      </c>
      <c r="M2510" s="12" t="s">
        <v>24553</v>
      </c>
      <c r="N2510" s="12" t="s">
        <v>24553</v>
      </c>
      <c r="O2510" s="12" t="s">
        <v>24553</v>
      </c>
      <c r="P2510" s="12" t="s">
        <v>24553</v>
      </c>
      <c r="Q2510" s="29" t="s">
        <v>24553</v>
      </c>
      <c r="AA2510" s="3">
        <v>100</v>
      </c>
      <c r="AB2510" s="3">
        <v>89.687017081690854</v>
      </c>
      <c r="AC2510" s="3">
        <v>84.165937925043451</v>
      </c>
      <c r="AD2510" s="3">
        <v>79.98405205047267</v>
      </c>
      <c r="AE2510" s="3">
        <v>83.715115347173281</v>
      </c>
      <c r="AF2510" s="3">
        <v>71.026042806658921</v>
      </c>
      <c r="AG2510" s="3">
        <v>77.950963124492617</v>
      </c>
      <c r="AH2510" s="32">
        <v>79.183961031623824</v>
      </c>
      <c r="AI2510" s="50">
        <v>0.14733606852160699</v>
      </c>
      <c r="AT2510" s="3">
        <v>97.143274356942655</v>
      </c>
      <c r="AU2510" s="3">
        <v>95.013198467283203</v>
      </c>
      <c r="AV2510" s="3">
        <v>95.971659026072814</v>
      </c>
      <c r="AW2510" s="3">
        <v>96.001700519392358</v>
      </c>
      <c r="AX2510" s="3">
        <v>100</v>
      </c>
      <c r="AY2510" s="3">
        <v>93.749332205762684</v>
      </c>
      <c r="AZ2510" s="3">
        <v>97.478603810121683</v>
      </c>
      <c r="BA2510" s="3">
        <v>78.661692151617245</v>
      </c>
      <c r="BB2510" s="3">
        <v>61.484872948962611</v>
      </c>
      <c r="BC2510" s="31">
        <v>48.941126366750616</v>
      </c>
    </row>
    <row r="2511" spans="1:55" x14ac:dyDescent="0.55000000000000004">
      <c r="A2511" s="21" t="s">
        <v>6</v>
      </c>
      <c r="B2511" s="21" t="s">
        <v>20050</v>
      </c>
      <c r="C2511" s="21" t="s">
        <v>10298</v>
      </c>
      <c r="D2511" s="27" t="s">
        <v>10299</v>
      </c>
      <c r="E2511" s="4">
        <v>0</v>
      </c>
      <c r="F2511" s="4">
        <v>2</v>
      </c>
      <c r="G2511" s="4">
        <v>0</v>
      </c>
      <c r="H2511" s="62">
        <v>5</v>
      </c>
      <c r="J2511" s="28">
        <v>1</v>
      </c>
      <c r="K2511" s="13" t="s">
        <v>24548</v>
      </c>
      <c r="L2511" s="12" t="s">
        <v>24553</v>
      </c>
      <c r="M2511" s="12" t="s">
        <v>24553</v>
      </c>
      <c r="N2511" s="12" t="s">
        <v>24553</v>
      </c>
      <c r="O2511" s="12" t="s">
        <v>24553</v>
      </c>
      <c r="P2511" s="14" t="s">
        <v>24551</v>
      </c>
      <c r="Q2511" s="29" t="s">
        <v>24553</v>
      </c>
      <c r="AA2511" s="3">
        <v>82.117491886307619</v>
      </c>
      <c r="AB2511" s="3">
        <v>72.18277232887452</v>
      </c>
      <c r="AC2511" s="3">
        <v>100</v>
      </c>
      <c r="AD2511" s="3">
        <v>99.187114249883919</v>
      </c>
      <c r="AE2511" s="3">
        <v>30.989406962139991</v>
      </c>
      <c r="AF2511" s="3">
        <v>24.40125347037338</v>
      </c>
      <c r="AG2511" s="3">
        <v>34.663923854029576</v>
      </c>
      <c r="AH2511" s="32">
        <v>37.253738381557703</v>
      </c>
      <c r="AI2511" s="50">
        <v>1.7491630222662799E-3</v>
      </c>
      <c r="AT2511" s="3">
        <v>51.369583983287129</v>
      </c>
      <c r="AU2511" s="3">
        <v>58.872700884804686</v>
      </c>
      <c r="AV2511" s="3">
        <v>59.051195995765994</v>
      </c>
      <c r="AW2511" s="3">
        <v>55.411826598369316</v>
      </c>
      <c r="AX2511" s="3">
        <v>53.358870489274835</v>
      </c>
      <c r="AY2511" s="3">
        <v>61.000561571265699</v>
      </c>
      <c r="AZ2511" s="3">
        <v>64.944733754362545</v>
      </c>
      <c r="BA2511" s="3">
        <v>68.748515331473598</v>
      </c>
      <c r="BB2511" s="3">
        <v>75.443621715749728</v>
      </c>
      <c r="BC2511" s="31">
        <v>100</v>
      </c>
    </row>
    <row r="2512" spans="1:55" x14ac:dyDescent="0.55000000000000004">
      <c r="A2512" s="21" t="s">
        <v>6</v>
      </c>
      <c r="B2512" s="21" t="s">
        <v>19382</v>
      </c>
      <c r="C2512" s="21" t="s">
        <v>7957</v>
      </c>
      <c r="D2512" s="27" t="s">
        <v>7958</v>
      </c>
      <c r="E2512" s="4">
        <v>0</v>
      </c>
      <c r="F2512" s="4">
        <v>1</v>
      </c>
      <c r="G2512" s="4">
        <v>0</v>
      </c>
      <c r="H2512" s="62">
        <v>6</v>
      </c>
      <c r="J2512" s="28">
        <v>1</v>
      </c>
      <c r="K2512" s="12" t="s">
        <v>24553</v>
      </c>
      <c r="L2512" s="12" t="s">
        <v>24553</v>
      </c>
      <c r="M2512" s="12" t="s">
        <v>24553</v>
      </c>
      <c r="N2512" s="12" t="s">
        <v>24553</v>
      </c>
      <c r="O2512" s="12" t="s">
        <v>24553</v>
      </c>
      <c r="P2512" s="12" t="s">
        <v>24553</v>
      </c>
      <c r="Q2512" s="29" t="s">
        <v>24553</v>
      </c>
      <c r="AA2512" s="3">
        <v>100</v>
      </c>
      <c r="AB2512" s="3">
        <v>99.362997815133866</v>
      </c>
      <c r="AC2512" s="3">
        <v>53.019393404287719</v>
      </c>
      <c r="AD2512" s="3">
        <v>67.311267780364574</v>
      </c>
      <c r="AE2512" s="3">
        <v>66.772816516886522</v>
      </c>
      <c r="AF2512" s="3">
        <v>77.776647452195718</v>
      </c>
      <c r="AG2512" s="3">
        <v>70.809080236918959</v>
      </c>
      <c r="AH2512" s="32">
        <v>78.891551568994601</v>
      </c>
      <c r="AI2512" s="50">
        <v>3.16393866000017E-2</v>
      </c>
      <c r="AT2512" s="3">
        <v>93.657803640105172</v>
      </c>
      <c r="AU2512" s="3">
        <v>92.336721448435142</v>
      </c>
      <c r="AV2512" s="3">
        <v>100</v>
      </c>
      <c r="AW2512" s="3">
        <v>96.285489532884981</v>
      </c>
      <c r="AX2512" s="3">
        <v>96.745478936373104</v>
      </c>
      <c r="AY2512" s="3">
        <v>81.891346829411958</v>
      </c>
      <c r="AZ2512" s="3">
        <v>84.706765942382319</v>
      </c>
      <c r="BA2512" s="3">
        <v>65.954904406902898</v>
      </c>
      <c r="BB2512" s="3">
        <v>55.302578640288836</v>
      </c>
      <c r="BC2512" s="31">
        <v>45.469950492664516</v>
      </c>
    </row>
    <row r="2513" spans="1:55" x14ac:dyDescent="0.55000000000000004">
      <c r="A2513" s="21" t="s">
        <v>6</v>
      </c>
      <c r="B2513" s="21" t="s">
        <v>17425</v>
      </c>
      <c r="C2513" s="21" t="s">
        <v>9953</v>
      </c>
      <c r="D2513" s="27" t="s">
        <v>9954</v>
      </c>
      <c r="E2513" s="4">
        <v>0</v>
      </c>
      <c r="F2513" s="4">
        <v>0</v>
      </c>
      <c r="G2513" s="4">
        <v>0</v>
      </c>
      <c r="H2513" s="62">
        <v>2</v>
      </c>
      <c r="J2513" s="28">
        <v>1</v>
      </c>
      <c r="K2513" s="12" t="s">
        <v>24553</v>
      </c>
      <c r="L2513" s="12" t="s">
        <v>24553</v>
      </c>
      <c r="M2513" s="12" t="s">
        <v>24553</v>
      </c>
      <c r="N2513" s="12" t="s">
        <v>24553</v>
      </c>
      <c r="O2513" s="12" t="s">
        <v>24553</v>
      </c>
      <c r="P2513" s="12" t="s">
        <v>24553</v>
      </c>
      <c r="Q2513" s="29" t="s">
        <v>24553</v>
      </c>
      <c r="AT2513" s="3">
        <v>64.183675646195965</v>
      </c>
      <c r="AU2513" s="3">
        <v>77.238306526659372</v>
      </c>
      <c r="AV2513" s="3">
        <v>70.381847871982529</v>
      </c>
      <c r="AW2513" s="3">
        <v>70.045067831778354</v>
      </c>
      <c r="AX2513" s="3">
        <v>99.331639051926814</v>
      </c>
      <c r="AY2513" s="3">
        <v>100</v>
      </c>
      <c r="AZ2513" s="3">
        <v>95.464363466510321</v>
      </c>
      <c r="BA2513" s="3">
        <v>83.007915189894405</v>
      </c>
      <c r="BB2513" s="3">
        <v>73.810814144966557</v>
      </c>
      <c r="BC2513" s="31">
        <v>78.095599591902754</v>
      </c>
    </row>
    <row r="2514" spans="1:55" x14ac:dyDescent="0.55000000000000004">
      <c r="A2514" s="21" t="s">
        <v>6</v>
      </c>
      <c r="B2514" s="21" t="s">
        <v>18532</v>
      </c>
      <c r="C2514" s="21" t="s">
        <v>15460</v>
      </c>
      <c r="D2514" s="27" t="s">
        <v>15461</v>
      </c>
      <c r="E2514" s="4">
        <v>0</v>
      </c>
      <c r="F2514" s="4">
        <v>1</v>
      </c>
      <c r="G2514" s="4">
        <v>0</v>
      </c>
      <c r="H2514" s="62">
        <v>0</v>
      </c>
      <c r="J2514" s="28">
        <v>1</v>
      </c>
      <c r="K2514" s="13" t="s">
        <v>24548</v>
      </c>
      <c r="L2514" s="16" t="s">
        <v>16303</v>
      </c>
      <c r="M2514" s="12" t="s">
        <v>24553</v>
      </c>
      <c r="N2514" s="12" t="s">
        <v>24553</v>
      </c>
      <c r="O2514" s="12" t="s">
        <v>24553</v>
      </c>
      <c r="P2514" s="14" t="s">
        <v>24551</v>
      </c>
      <c r="Q2514" s="29" t="s">
        <v>24553</v>
      </c>
      <c r="AA2514" s="3">
        <v>60.946716179153746</v>
      </c>
      <c r="AB2514" s="3">
        <v>66.8486645359269</v>
      </c>
      <c r="AC2514" s="3">
        <v>100</v>
      </c>
      <c r="AD2514" s="3">
        <v>91.661136472114961</v>
      </c>
      <c r="AE2514" s="3">
        <v>64.605016560231306</v>
      </c>
      <c r="AF2514" s="3">
        <v>58.995895534380836</v>
      </c>
      <c r="AG2514" s="3">
        <v>54.341515847006825</v>
      </c>
      <c r="AH2514" s="32">
        <v>30.220921312594189</v>
      </c>
      <c r="AI2514" s="50">
        <v>3.2758944013967499E-2</v>
      </c>
    </row>
    <row r="2515" spans="1:55" x14ac:dyDescent="0.55000000000000004">
      <c r="A2515" s="21" t="s">
        <v>6</v>
      </c>
      <c r="B2515" s="21" t="s">
        <v>19333</v>
      </c>
      <c r="C2515" s="21" t="s">
        <v>11897</v>
      </c>
      <c r="D2515" s="27" t="s">
        <v>11898</v>
      </c>
      <c r="E2515" s="4">
        <v>0</v>
      </c>
      <c r="F2515" s="4">
        <v>1</v>
      </c>
      <c r="G2515" s="4">
        <v>0</v>
      </c>
      <c r="H2515" s="62">
        <v>5</v>
      </c>
      <c r="J2515" s="28">
        <v>1</v>
      </c>
      <c r="K2515" s="13" t="s">
        <v>24548</v>
      </c>
      <c r="L2515" s="12" t="s">
        <v>24553</v>
      </c>
      <c r="M2515" s="12" t="s">
        <v>24553</v>
      </c>
      <c r="N2515" s="12" t="s">
        <v>24553</v>
      </c>
      <c r="O2515" s="12" t="s">
        <v>24553</v>
      </c>
      <c r="P2515" s="14" t="s">
        <v>24551</v>
      </c>
      <c r="Q2515" s="29" t="s">
        <v>24553</v>
      </c>
      <c r="AA2515" s="3">
        <v>100</v>
      </c>
      <c r="AB2515" s="3">
        <v>98.577579477949982</v>
      </c>
      <c r="AC2515" s="3">
        <v>43.149055179806439</v>
      </c>
      <c r="AD2515" s="3">
        <v>51.318880245075846</v>
      </c>
      <c r="AE2515" s="3">
        <v>65.679335824001114</v>
      </c>
      <c r="AF2515" s="3">
        <v>86.097170816260302</v>
      </c>
      <c r="AG2515" s="3">
        <v>87.82075893308928</v>
      </c>
      <c r="AH2515" s="32">
        <v>92.72738812386477</v>
      </c>
      <c r="AI2515" s="50">
        <v>1.9125987066999198E-2</v>
      </c>
      <c r="AT2515" s="3">
        <v>100</v>
      </c>
      <c r="AU2515" s="3">
        <v>95.760518826518592</v>
      </c>
      <c r="AV2515" s="3">
        <v>97.279263591149885</v>
      </c>
      <c r="AW2515" s="3">
        <v>85.91019842496091</v>
      </c>
      <c r="AX2515" s="3">
        <v>82.65817766035201</v>
      </c>
      <c r="AY2515" s="3">
        <v>65.523499714872756</v>
      </c>
      <c r="AZ2515" s="3">
        <v>66.630128033215883</v>
      </c>
      <c r="BA2515" s="3">
        <v>52.330040434646193</v>
      </c>
      <c r="BB2515" s="3">
        <v>56.748552182848975</v>
      </c>
      <c r="BC2515" s="31">
        <v>66.685136573253146</v>
      </c>
    </row>
    <row r="2516" spans="1:55" x14ac:dyDescent="0.55000000000000004">
      <c r="A2516" s="21" t="s">
        <v>6</v>
      </c>
      <c r="B2516" s="21" t="s">
        <v>19095</v>
      </c>
      <c r="C2516" s="21" t="s">
        <v>9057</v>
      </c>
      <c r="D2516" s="27" t="s">
        <v>9058</v>
      </c>
      <c r="E2516" s="4">
        <v>0</v>
      </c>
      <c r="F2516" s="4">
        <v>1</v>
      </c>
      <c r="G2516" s="4">
        <v>0</v>
      </c>
      <c r="H2516" s="62">
        <v>3</v>
      </c>
      <c r="J2516" s="28">
        <v>1</v>
      </c>
      <c r="K2516" s="13" t="s">
        <v>24548</v>
      </c>
      <c r="L2516" s="12" t="s">
        <v>24553</v>
      </c>
      <c r="M2516" s="12" t="s">
        <v>24553</v>
      </c>
      <c r="N2516" s="12" t="s">
        <v>24553</v>
      </c>
      <c r="O2516" s="12" t="s">
        <v>24553</v>
      </c>
      <c r="P2516" s="12" t="s">
        <v>24553</v>
      </c>
      <c r="Q2516" s="29" t="s">
        <v>24553</v>
      </c>
      <c r="AA2516" s="3">
        <v>100</v>
      </c>
      <c r="AB2516" s="3">
        <v>90.193178145192689</v>
      </c>
      <c r="AC2516" s="3">
        <v>84.004339609754112</v>
      </c>
      <c r="AD2516" s="3">
        <v>96.905295722862206</v>
      </c>
      <c r="AE2516" s="3">
        <v>79.013114291364772</v>
      </c>
      <c r="AF2516" s="3">
        <v>81.591613534218524</v>
      </c>
      <c r="AG2516" s="3">
        <v>84.29086110486827</v>
      </c>
      <c r="AH2516" s="32">
        <v>81.16888198711122</v>
      </c>
      <c r="AI2516" s="50">
        <v>0.20580954733781101</v>
      </c>
      <c r="AT2516" s="3">
        <v>91.381130686549128</v>
      </c>
      <c r="AU2516" s="3">
        <v>81.747609004390895</v>
      </c>
      <c r="AV2516" s="3">
        <v>100</v>
      </c>
      <c r="AW2516" s="3">
        <v>88.426692213659308</v>
      </c>
      <c r="AX2516" s="3">
        <v>81.100521612760929</v>
      </c>
      <c r="AY2516" s="3">
        <v>79.0461416633715</v>
      </c>
      <c r="AZ2516" s="3">
        <v>95.754540621430763</v>
      </c>
      <c r="BA2516" s="3">
        <v>68.075048911234759</v>
      </c>
      <c r="BB2516" s="3">
        <v>68.230191795621195</v>
      </c>
      <c r="BC2516" s="31">
        <v>57.03115319618842</v>
      </c>
    </row>
    <row r="2517" spans="1:55" x14ac:dyDescent="0.55000000000000004">
      <c r="A2517" s="21" t="s">
        <v>6</v>
      </c>
      <c r="B2517" s="21" t="s">
        <v>18533</v>
      </c>
      <c r="C2517" s="21" t="s">
        <v>15462</v>
      </c>
      <c r="D2517" s="27" t="s">
        <v>15463</v>
      </c>
      <c r="E2517" s="4">
        <v>0</v>
      </c>
      <c r="F2517" s="4">
        <v>1</v>
      </c>
      <c r="G2517" s="4">
        <v>0</v>
      </c>
      <c r="H2517" s="62">
        <v>0</v>
      </c>
      <c r="J2517" s="28">
        <v>1</v>
      </c>
      <c r="K2517" s="12" t="s">
        <v>24553</v>
      </c>
      <c r="L2517" s="12" t="s">
        <v>24553</v>
      </c>
      <c r="M2517" s="12" t="s">
        <v>24553</v>
      </c>
      <c r="N2517" s="12" t="s">
        <v>24553</v>
      </c>
      <c r="O2517" s="12" t="s">
        <v>24553</v>
      </c>
      <c r="P2517" s="12" t="s">
        <v>24553</v>
      </c>
      <c r="Q2517" s="29" t="s">
        <v>24553</v>
      </c>
      <c r="AA2517" s="3">
        <v>12.611569238722131</v>
      </c>
      <c r="AB2517" s="3">
        <v>13.601392852205036</v>
      </c>
      <c r="AC2517" s="3">
        <v>22.895343289428983</v>
      </c>
      <c r="AD2517" s="3">
        <v>19.948208436812958</v>
      </c>
      <c r="AE2517" s="3">
        <v>53.358281149067487</v>
      </c>
      <c r="AF2517" s="3">
        <v>51.172352476512536</v>
      </c>
      <c r="AG2517" s="3">
        <v>98.737015046179891</v>
      </c>
      <c r="AH2517" s="32">
        <v>100</v>
      </c>
      <c r="AI2517" s="50">
        <v>2.9565528108618902E-4</v>
      </c>
    </row>
    <row r="2518" spans="1:55" x14ac:dyDescent="0.55000000000000004">
      <c r="A2518" s="21" t="s">
        <v>6</v>
      </c>
      <c r="B2518" s="21" t="s">
        <v>19662</v>
      </c>
      <c r="C2518" s="21" t="s">
        <v>15464</v>
      </c>
      <c r="D2518" s="27" t="s">
        <v>15465</v>
      </c>
      <c r="E2518" s="4">
        <v>0</v>
      </c>
      <c r="F2518" s="4">
        <v>2</v>
      </c>
      <c r="G2518" s="4">
        <v>0</v>
      </c>
      <c r="H2518" s="62">
        <v>0</v>
      </c>
      <c r="J2518" s="28">
        <v>1</v>
      </c>
      <c r="K2518" s="12" t="s">
        <v>24553</v>
      </c>
      <c r="L2518" s="12" t="s">
        <v>24553</v>
      </c>
      <c r="M2518" s="12" t="s">
        <v>24553</v>
      </c>
      <c r="N2518" s="12" t="s">
        <v>24553</v>
      </c>
      <c r="O2518" s="12" t="s">
        <v>24553</v>
      </c>
      <c r="P2518" s="12" t="s">
        <v>24553</v>
      </c>
      <c r="Q2518" s="29" t="s">
        <v>24553</v>
      </c>
      <c r="AA2518" s="3">
        <v>81.224152671346033</v>
      </c>
      <c r="AB2518" s="3">
        <v>100</v>
      </c>
      <c r="AC2518" s="3">
        <v>36.291100755252323</v>
      </c>
      <c r="AD2518" s="3">
        <v>34.240502648737937</v>
      </c>
      <c r="AE2518" s="3">
        <v>46.737887325132959</v>
      </c>
      <c r="AF2518" s="3">
        <v>50.638039057976222</v>
      </c>
      <c r="AG2518" s="3">
        <v>68.031976643027306</v>
      </c>
      <c r="AH2518" s="32">
        <v>71.400231134014177</v>
      </c>
      <c r="AI2518" s="50">
        <v>1.0901295920263799E-2</v>
      </c>
    </row>
    <row r="2519" spans="1:55" x14ac:dyDescent="0.55000000000000004">
      <c r="A2519" s="21" t="s">
        <v>6</v>
      </c>
      <c r="B2519" s="21" t="s">
        <v>22959</v>
      </c>
      <c r="C2519" s="21" t="s">
        <v>13239</v>
      </c>
      <c r="D2519" s="27" t="s">
        <v>13240</v>
      </c>
      <c r="E2519" s="4">
        <v>1</v>
      </c>
      <c r="F2519" s="4">
        <v>9</v>
      </c>
      <c r="G2519" s="4">
        <v>0</v>
      </c>
      <c r="H2519" s="62">
        <v>12</v>
      </c>
      <c r="J2519" s="28">
        <v>1</v>
      </c>
      <c r="K2519" s="13" t="s">
        <v>24548</v>
      </c>
      <c r="L2519" s="16" t="s">
        <v>16303</v>
      </c>
      <c r="M2519" s="12" t="s">
        <v>24553</v>
      </c>
      <c r="N2519" s="12" t="s">
        <v>24553</v>
      </c>
      <c r="O2519" s="12" t="s">
        <v>24553</v>
      </c>
      <c r="P2519" s="14" t="s">
        <v>24551</v>
      </c>
      <c r="Q2519" s="29" t="s">
        <v>24553</v>
      </c>
      <c r="R2519" s="3">
        <v>78.653473897892496</v>
      </c>
      <c r="S2519" s="3">
        <v>82.92009772343836</v>
      </c>
      <c r="T2519" s="3">
        <v>90.255619897271771</v>
      </c>
      <c r="U2519" s="3">
        <v>100</v>
      </c>
      <c r="V2519" s="3">
        <v>71.307672560060894</v>
      </c>
      <c r="W2519" s="3">
        <v>73.561690064865616</v>
      </c>
      <c r="X2519" s="3">
        <v>67.113290884420849</v>
      </c>
      <c r="Y2519" s="32">
        <v>64.510769504729865</v>
      </c>
      <c r="Z2519" s="50">
        <v>1.04884445761214E-2</v>
      </c>
      <c r="AA2519" s="3">
        <v>93.104659578568089</v>
      </c>
      <c r="AB2519" s="3">
        <v>100</v>
      </c>
      <c r="AC2519" s="3">
        <v>43.083566832752609</v>
      </c>
      <c r="AD2519" s="3">
        <v>37.875713875131417</v>
      </c>
      <c r="AE2519" s="3">
        <v>30.091249100179322</v>
      </c>
      <c r="AF2519" s="3">
        <v>40.865760389355124</v>
      </c>
      <c r="AG2519" s="3">
        <v>33.368436366864877</v>
      </c>
      <c r="AH2519" s="32">
        <v>28.695841948739876</v>
      </c>
      <c r="AI2519" s="50">
        <v>3.0436851246337499E-3</v>
      </c>
      <c r="AT2519" s="3">
        <v>99.075354609870075</v>
      </c>
      <c r="AU2519" s="3">
        <v>100</v>
      </c>
      <c r="AV2519" s="3">
        <v>88.336323569223879</v>
      </c>
      <c r="AW2519" s="3">
        <v>78.815674485896324</v>
      </c>
      <c r="AX2519" s="3">
        <v>78.189017101391684</v>
      </c>
      <c r="AY2519" s="3">
        <v>49.504264899843633</v>
      </c>
      <c r="AZ2519" s="3">
        <v>51.530932954799113</v>
      </c>
      <c r="BA2519" s="3">
        <v>35.3391191768239</v>
      </c>
      <c r="BB2519" s="3">
        <v>33.132354269569426</v>
      </c>
      <c r="BC2519" s="31">
        <v>56.454732581389891</v>
      </c>
    </row>
    <row r="2520" spans="1:55" x14ac:dyDescent="0.55000000000000004">
      <c r="A2520" s="21" t="s">
        <v>6</v>
      </c>
      <c r="B2520" s="21" t="s">
        <v>22725</v>
      </c>
      <c r="C2520" s="21" t="s">
        <v>13992</v>
      </c>
      <c r="D2520" s="27" t="s">
        <v>13993</v>
      </c>
      <c r="E2520" s="4">
        <v>0</v>
      </c>
      <c r="F2520" s="4">
        <v>14</v>
      </c>
      <c r="G2520" s="4">
        <v>3</v>
      </c>
      <c r="H2520" s="62">
        <v>18</v>
      </c>
      <c r="J2520" s="28">
        <v>1</v>
      </c>
      <c r="K2520" s="12" t="s">
        <v>24553</v>
      </c>
      <c r="L2520" s="12" t="s">
        <v>24553</v>
      </c>
      <c r="M2520" s="12" t="s">
        <v>24553</v>
      </c>
      <c r="N2520" s="12" t="s">
        <v>24553</v>
      </c>
      <c r="O2520" s="12" t="s">
        <v>24553</v>
      </c>
      <c r="P2520" s="12" t="s">
        <v>24553</v>
      </c>
      <c r="Q2520" s="29" t="s">
        <v>24553</v>
      </c>
      <c r="AA2520" s="3">
        <v>92.310847262278799</v>
      </c>
      <c r="AB2520" s="3">
        <v>100</v>
      </c>
      <c r="AC2520" s="3">
        <v>44.174296431713763</v>
      </c>
      <c r="AD2520" s="3">
        <v>38.070590273861825</v>
      </c>
      <c r="AE2520" s="3">
        <v>48.260340625499182</v>
      </c>
      <c r="AF2520" s="3">
        <v>60.772062269873828</v>
      </c>
      <c r="AG2520" s="3">
        <v>58.937888890389345</v>
      </c>
      <c r="AH2520" s="32">
        <v>57.607038114857566</v>
      </c>
      <c r="AI2520" s="50">
        <v>6.8537081697452699E-3</v>
      </c>
      <c r="AJ2520" s="3">
        <v>100</v>
      </c>
      <c r="AK2520" s="3">
        <v>48.200684327985726</v>
      </c>
      <c r="AL2520" s="3">
        <v>54.61780118785785</v>
      </c>
      <c r="AM2520" s="3">
        <v>88.005384372584231</v>
      </c>
      <c r="AN2520" s="3">
        <v>77.330501609252096</v>
      </c>
      <c r="AO2520" s="3">
        <v>72.30100799654241</v>
      </c>
      <c r="AP2520" s="3">
        <v>75.665925854608076</v>
      </c>
      <c r="AQ2520" s="3">
        <v>74.275747147549652</v>
      </c>
      <c r="AR2520" s="3">
        <v>48.672574567290475</v>
      </c>
      <c r="AS2520" s="31">
        <v>37.551352293664948</v>
      </c>
      <c r="AT2520" s="3">
        <v>100</v>
      </c>
      <c r="AU2520" s="3">
        <v>96.62919319526948</v>
      </c>
      <c r="AV2520" s="3">
        <v>87.299102513410929</v>
      </c>
      <c r="AW2520" s="3">
        <v>73.247972924176295</v>
      </c>
      <c r="AX2520" s="3">
        <v>64.513756790725637</v>
      </c>
      <c r="AY2520" s="3">
        <v>45.791460970667906</v>
      </c>
      <c r="AZ2520" s="3">
        <v>40.557003509396878</v>
      </c>
      <c r="BA2520" s="3">
        <v>32.254237698705545</v>
      </c>
      <c r="BB2520" s="3">
        <v>28.691432926979783</v>
      </c>
      <c r="BC2520" s="31">
        <v>36.829955199546724</v>
      </c>
    </row>
    <row r="2521" spans="1:55" x14ac:dyDescent="0.55000000000000004">
      <c r="A2521" s="21" t="s">
        <v>6</v>
      </c>
      <c r="B2521" s="21" t="s">
        <v>16700</v>
      </c>
      <c r="C2521" s="21" t="s">
        <v>6438</v>
      </c>
      <c r="D2521" s="27" t="s">
        <v>6439</v>
      </c>
      <c r="E2521" s="4">
        <v>0</v>
      </c>
      <c r="F2521" s="4">
        <v>0</v>
      </c>
      <c r="G2521" s="4">
        <v>0</v>
      </c>
      <c r="H2521" s="62">
        <v>1</v>
      </c>
      <c r="J2521" s="28">
        <v>1</v>
      </c>
      <c r="K2521" s="12" t="s">
        <v>24553</v>
      </c>
      <c r="L2521" s="12" t="s">
        <v>24553</v>
      </c>
      <c r="M2521" s="12" t="s">
        <v>24553</v>
      </c>
      <c r="N2521" s="12" t="s">
        <v>24553</v>
      </c>
      <c r="O2521" s="12" t="s">
        <v>24553</v>
      </c>
      <c r="P2521" s="12" t="s">
        <v>24553</v>
      </c>
      <c r="Q2521" s="29" t="s">
        <v>24553</v>
      </c>
      <c r="AT2521" s="3">
        <v>60.699147098309702</v>
      </c>
      <c r="AU2521" s="3">
        <v>77.562212710286488</v>
      </c>
      <c r="AV2521" s="3">
        <v>68.45196167540432</v>
      </c>
      <c r="AW2521" s="3">
        <v>75.448587371494725</v>
      </c>
      <c r="AX2521" s="3">
        <v>76.939359713939709</v>
      </c>
      <c r="AY2521" s="3">
        <v>100</v>
      </c>
      <c r="AZ2521" s="3">
        <v>79.726620246338697</v>
      </c>
      <c r="BA2521" s="3">
        <v>55.005010855612028</v>
      </c>
      <c r="BB2521" s="3">
        <v>44.041240246055324</v>
      </c>
      <c r="BC2521" s="31">
        <v>38.872043554362364</v>
      </c>
    </row>
    <row r="2522" spans="1:55" x14ac:dyDescent="0.55000000000000004">
      <c r="A2522" s="21" t="s">
        <v>6</v>
      </c>
      <c r="B2522" s="21" t="s">
        <v>22052</v>
      </c>
      <c r="C2522" s="21" t="s">
        <v>6003</v>
      </c>
      <c r="D2522" s="27" t="s">
        <v>6004</v>
      </c>
      <c r="E2522" s="4">
        <v>0</v>
      </c>
      <c r="F2522" s="4">
        <v>0</v>
      </c>
      <c r="G2522" s="4">
        <v>1</v>
      </c>
      <c r="H2522" s="62">
        <v>1</v>
      </c>
      <c r="J2522" s="28">
        <v>1</v>
      </c>
      <c r="K2522" s="13" t="s">
        <v>24548</v>
      </c>
      <c r="L2522" s="12" t="s">
        <v>24553</v>
      </c>
      <c r="M2522" s="12" t="s">
        <v>24553</v>
      </c>
      <c r="N2522" s="12" t="s">
        <v>24553</v>
      </c>
      <c r="O2522" s="12" t="s">
        <v>24553</v>
      </c>
      <c r="P2522" s="12" t="s">
        <v>24553</v>
      </c>
      <c r="Q2522" s="29" t="s">
        <v>24553</v>
      </c>
      <c r="AJ2522" s="3">
        <v>60.490025728566152</v>
      </c>
      <c r="AK2522" s="3">
        <v>37.101759599005199</v>
      </c>
      <c r="AL2522" s="3">
        <v>48.2959369507481</v>
      </c>
      <c r="AM2522" s="3">
        <v>41.156251194706492</v>
      </c>
      <c r="AN2522" s="3">
        <v>45.862474057481926</v>
      </c>
      <c r="AO2522" s="3">
        <v>55.854196561367388</v>
      </c>
      <c r="AP2522" s="3">
        <v>75.277491886997126</v>
      </c>
      <c r="AQ2522" s="3">
        <v>100</v>
      </c>
      <c r="AR2522" s="3">
        <v>91.918403536456523</v>
      </c>
      <c r="AS2522" s="31">
        <v>84.519862617673866</v>
      </c>
      <c r="AT2522" s="3">
        <v>35.46167083426802</v>
      </c>
      <c r="AU2522" s="3">
        <v>32.861628094868443</v>
      </c>
      <c r="AV2522" s="3">
        <v>44.833793669736785</v>
      </c>
      <c r="AW2522" s="3">
        <v>40.48908971165698</v>
      </c>
      <c r="AX2522" s="3">
        <v>38.625203155128155</v>
      </c>
      <c r="AY2522" s="3">
        <v>39.287357978806611</v>
      </c>
      <c r="AZ2522" s="3">
        <v>36.991991134086049</v>
      </c>
      <c r="BA2522" s="3">
        <v>42.505240938079154</v>
      </c>
      <c r="BB2522" s="3">
        <v>77.102195986201409</v>
      </c>
      <c r="BC2522" s="31">
        <v>100</v>
      </c>
    </row>
    <row r="2523" spans="1:55" x14ac:dyDescent="0.55000000000000004">
      <c r="A2523" s="21" t="s">
        <v>6</v>
      </c>
      <c r="B2523" s="21" t="s">
        <v>22529</v>
      </c>
      <c r="C2523" s="21" t="s">
        <v>9136</v>
      </c>
      <c r="D2523" s="27" t="s">
        <v>9137</v>
      </c>
      <c r="E2523" s="4">
        <v>0</v>
      </c>
      <c r="F2523" s="4">
        <v>0</v>
      </c>
      <c r="G2523" s="4">
        <v>2</v>
      </c>
      <c r="H2523" s="62">
        <v>2</v>
      </c>
      <c r="J2523" s="28">
        <v>1</v>
      </c>
      <c r="K2523" s="13" t="s">
        <v>24548</v>
      </c>
      <c r="L2523" s="12" t="s">
        <v>24553</v>
      </c>
      <c r="M2523" s="12" t="s">
        <v>24553</v>
      </c>
      <c r="N2523" s="12" t="s">
        <v>24553</v>
      </c>
      <c r="O2523" s="12" t="s">
        <v>24553</v>
      </c>
      <c r="P2523" s="12" t="s">
        <v>24553</v>
      </c>
      <c r="Q2523" s="30" t="s">
        <v>24552</v>
      </c>
      <c r="AJ2523" s="3">
        <v>100</v>
      </c>
      <c r="AK2523" s="3">
        <v>84.88283948006729</v>
      </c>
      <c r="AL2523" s="3">
        <v>81.551724099622092</v>
      </c>
      <c r="AM2523" s="3">
        <v>88.6367239436548</v>
      </c>
      <c r="AN2523" s="3">
        <v>79.73952654491633</v>
      </c>
      <c r="AO2523" s="3">
        <v>75.12333496787565</v>
      </c>
      <c r="AP2523" s="3">
        <v>66.92207322777378</v>
      </c>
      <c r="AQ2523" s="3">
        <v>82.754873327163565</v>
      </c>
      <c r="AR2523" s="3">
        <v>94.406062848374191</v>
      </c>
      <c r="AS2523" s="31">
        <v>92.678063787501827</v>
      </c>
      <c r="AT2523" s="3">
        <v>49.261659040344973</v>
      </c>
      <c r="AU2523" s="3">
        <v>48.680193183657806</v>
      </c>
      <c r="AV2523" s="3">
        <v>47.783963264554444</v>
      </c>
      <c r="AW2523" s="3">
        <v>46.836436087355246</v>
      </c>
      <c r="AX2523" s="3">
        <v>55.840233565557661</v>
      </c>
      <c r="AY2523" s="3">
        <v>64.942480246521427</v>
      </c>
      <c r="AZ2523" s="3">
        <v>60.935424820785641</v>
      </c>
      <c r="BA2523" s="3">
        <v>79.26952005731691</v>
      </c>
      <c r="BB2523" s="3">
        <v>100</v>
      </c>
      <c r="BC2523" s="31">
        <v>82.893255677006309</v>
      </c>
    </row>
    <row r="2524" spans="1:55" x14ac:dyDescent="0.55000000000000004">
      <c r="A2524" s="21" t="s">
        <v>6</v>
      </c>
      <c r="B2524" s="21" t="s">
        <v>19054</v>
      </c>
      <c r="C2524" s="21" t="s">
        <v>3260</v>
      </c>
      <c r="D2524" s="27" t="s">
        <v>3261</v>
      </c>
      <c r="E2524" s="4">
        <v>0</v>
      </c>
      <c r="F2524" s="4">
        <v>1</v>
      </c>
      <c r="G2524" s="4">
        <v>0</v>
      </c>
      <c r="H2524" s="62">
        <v>3</v>
      </c>
      <c r="J2524" s="28">
        <v>1</v>
      </c>
      <c r="K2524" s="13" t="s">
        <v>24548</v>
      </c>
      <c r="L2524" s="12" t="s">
        <v>24553</v>
      </c>
      <c r="M2524" s="12" t="s">
        <v>24553</v>
      </c>
      <c r="N2524" s="12" t="s">
        <v>24553</v>
      </c>
      <c r="O2524" s="12" t="s">
        <v>24553</v>
      </c>
      <c r="P2524" s="12" t="s">
        <v>24553</v>
      </c>
      <c r="Q2524" s="29" t="s">
        <v>24553</v>
      </c>
      <c r="AA2524" s="3">
        <v>45.471230205325007</v>
      </c>
      <c r="AB2524" s="3">
        <v>42.878104660082982</v>
      </c>
      <c r="AC2524" s="3">
        <v>58.076125945780191</v>
      </c>
      <c r="AD2524" s="3">
        <v>63.104933474201495</v>
      </c>
      <c r="AE2524" s="3">
        <v>73.859492908640135</v>
      </c>
      <c r="AF2524" s="3">
        <v>68.259560208375802</v>
      </c>
      <c r="AG2524" s="3">
        <v>99.675077548412361</v>
      </c>
      <c r="AH2524" s="32">
        <v>100</v>
      </c>
      <c r="AI2524" s="50">
        <v>1.6101178781382901E-3</v>
      </c>
      <c r="AT2524" s="3">
        <v>50.6714810323084</v>
      </c>
      <c r="AU2524" s="3">
        <v>51.907645615694797</v>
      </c>
      <c r="AV2524" s="3">
        <v>53.615829914623959</v>
      </c>
      <c r="AW2524" s="3">
        <v>57.971606586145029</v>
      </c>
      <c r="AX2524" s="3">
        <v>65.98584868768414</v>
      </c>
      <c r="AY2524" s="3">
        <v>66.549042931952002</v>
      </c>
      <c r="AZ2524" s="3">
        <v>65.117705893712966</v>
      </c>
      <c r="BA2524" s="3">
        <v>78.030065514486935</v>
      </c>
      <c r="BB2524" s="3">
        <v>87.799342468761537</v>
      </c>
      <c r="BC2524" s="31">
        <v>100</v>
      </c>
    </row>
    <row r="2525" spans="1:55" x14ac:dyDescent="0.55000000000000004">
      <c r="A2525" s="21" t="s">
        <v>6</v>
      </c>
      <c r="B2525" s="21" t="s">
        <v>18672</v>
      </c>
      <c r="C2525" s="21" t="s">
        <v>999</v>
      </c>
      <c r="D2525" s="27" t="s">
        <v>1000</v>
      </c>
      <c r="E2525" s="4">
        <v>0</v>
      </c>
      <c r="F2525" s="4">
        <v>1</v>
      </c>
      <c r="G2525" s="4">
        <v>0</v>
      </c>
      <c r="H2525" s="62">
        <v>1</v>
      </c>
      <c r="J2525" s="28">
        <v>1</v>
      </c>
      <c r="K2525" s="12" t="s">
        <v>24553</v>
      </c>
      <c r="L2525" s="12" t="s">
        <v>24553</v>
      </c>
      <c r="M2525" s="12" t="s">
        <v>24553</v>
      </c>
      <c r="N2525" s="12" t="s">
        <v>24553</v>
      </c>
      <c r="O2525" s="12" t="s">
        <v>24553</v>
      </c>
      <c r="P2525" s="12" t="s">
        <v>24553</v>
      </c>
      <c r="Q2525" s="29" t="s">
        <v>24553</v>
      </c>
      <c r="AA2525" s="3">
        <v>65.19932789235105</v>
      </c>
      <c r="AB2525" s="3">
        <v>74.279709355362328</v>
      </c>
      <c r="AC2525" s="3">
        <v>67.276366207463212</v>
      </c>
      <c r="AD2525" s="3">
        <v>64.948856866612473</v>
      </c>
      <c r="AE2525" s="3">
        <v>78.507932678348823</v>
      </c>
      <c r="AF2525" s="3">
        <v>87.776061095810903</v>
      </c>
      <c r="AG2525" s="3">
        <v>100</v>
      </c>
      <c r="AH2525" s="32">
        <v>99.562555519316959</v>
      </c>
      <c r="AI2525" s="50">
        <v>1.29982675656142E-2</v>
      </c>
      <c r="AT2525" s="3">
        <v>75.679772217353459</v>
      </c>
      <c r="AU2525" s="3">
        <v>91.841536600093747</v>
      </c>
      <c r="AV2525" s="3">
        <v>64.140802435540607</v>
      </c>
      <c r="AW2525" s="3">
        <v>93.972974286930153</v>
      </c>
      <c r="AX2525" s="3">
        <v>75.332213431254104</v>
      </c>
      <c r="AY2525" s="3">
        <v>90.870320149481358</v>
      </c>
      <c r="AZ2525" s="3">
        <v>83.702145426610201</v>
      </c>
      <c r="BA2525" s="3">
        <v>77.445752674389581</v>
      </c>
      <c r="BB2525" s="3">
        <v>74.365785571218225</v>
      </c>
      <c r="BC2525" s="31">
        <v>100</v>
      </c>
    </row>
    <row r="2526" spans="1:55" x14ac:dyDescent="0.55000000000000004">
      <c r="A2526" s="21" t="s">
        <v>6</v>
      </c>
      <c r="B2526" s="21" t="s">
        <v>20598</v>
      </c>
      <c r="C2526" s="21" t="s">
        <v>13883</v>
      </c>
      <c r="D2526" s="27" t="s">
        <v>13884</v>
      </c>
      <c r="E2526" s="4">
        <v>0</v>
      </c>
      <c r="F2526" s="4">
        <v>3</v>
      </c>
      <c r="G2526" s="4">
        <v>0</v>
      </c>
      <c r="H2526" s="62">
        <v>7</v>
      </c>
      <c r="J2526" s="28">
        <v>1</v>
      </c>
      <c r="K2526" s="12" t="s">
        <v>24553</v>
      </c>
      <c r="L2526" s="12" t="s">
        <v>24553</v>
      </c>
      <c r="M2526" s="12" t="s">
        <v>24553</v>
      </c>
      <c r="N2526" s="12" t="s">
        <v>24553</v>
      </c>
      <c r="O2526" s="12" t="s">
        <v>24553</v>
      </c>
      <c r="P2526" s="12" t="s">
        <v>24553</v>
      </c>
      <c r="Q2526" s="29" t="s">
        <v>24553</v>
      </c>
      <c r="AA2526" s="3">
        <v>86.718125528611182</v>
      </c>
      <c r="AB2526" s="3">
        <v>100</v>
      </c>
      <c r="AC2526" s="3">
        <v>56.665201973149003</v>
      </c>
      <c r="AD2526" s="3">
        <v>33.676839735373647</v>
      </c>
      <c r="AE2526" s="3">
        <v>53.322849708996287</v>
      </c>
      <c r="AF2526" s="3">
        <v>59.581329551335692</v>
      </c>
      <c r="AG2526" s="3">
        <v>61.482786678584368</v>
      </c>
      <c r="AH2526" s="32">
        <v>53.63884785181412</v>
      </c>
      <c r="AI2526" s="50">
        <v>4.5186174394788399E-2</v>
      </c>
      <c r="AT2526" s="3">
        <v>100</v>
      </c>
      <c r="AU2526" s="3">
        <v>92.88465011091921</v>
      </c>
      <c r="AV2526" s="3">
        <v>89.062346936386277</v>
      </c>
      <c r="AW2526" s="3">
        <v>72.976814435305315</v>
      </c>
      <c r="AX2526" s="3">
        <v>63.502263255787547</v>
      </c>
      <c r="AY2526" s="3">
        <v>47.109228763707698</v>
      </c>
      <c r="AZ2526" s="3">
        <v>45.426500644895299</v>
      </c>
      <c r="BA2526" s="3">
        <v>37.745604355299392</v>
      </c>
      <c r="BB2526" s="3">
        <v>39.183212899492162</v>
      </c>
      <c r="BC2526" s="31">
        <v>53.439736418698537</v>
      </c>
    </row>
    <row r="2527" spans="1:55" x14ac:dyDescent="0.55000000000000004">
      <c r="A2527" s="21" t="s">
        <v>6</v>
      </c>
      <c r="B2527" s="21" t="s">
        <v>19136</v>
      </c>
      <c r="C2527" s="21" t="s">
        <v>13593</v>
      </c>
      <c r="D2527" s="27" t="s">
        <v>13594</v>
      </c>
      <c r="E2527" s="4">
        <v>0</v>
      </c>
      <c r="F2527" s="4">
        <v>1</v>
      </c>
      <c r="G2527" s="4">
        <v>0</v>
      </c>
      <c r="H2527" s="62">
        <v>3</v>
      </c>
      <c r="J2527" s="28">
        <v>1</v>
      </c>
      <c r="K2527" s="12" t="s">
        <v>24553</v>
      </c>
      <c r="L2527" s="12" t="s">
        <v>24553</v>
      </c>
      <c r="M2527" s="12" t="s">
        <v>24553</v>
      </c>
      <c r="N2527" s="12" t="s">
        <v>24553</v>
      </c>
      <c r="O2527" s="12" t="s">
        <v>24553</v>
      </c>
      <c r="P2527" s="12" t="s">
        <v>24553</v>
      </c>
      <c r="Q2527" s="29" t="s">
        <v>24553</v>
      </c>
      <c r="AA2527" s="3">
        <v>71.415322744115244</v>
      </c>
      <c r="AB2527" s="3">
        <v>100</v>
      </c>
      <c r="AC2527" s="3">
        <v>39.802544045088638</v>
      </c>
      <c r="AD2527" s="3">
        <v>49.488547244343337</v>
      </c>
      <c r="AE2527" s="3">
        <v>45.095695595130501</v>
      </c>
      <c r="AF2527" s="3">
        <v>46.668433387707168</v>
      </c>
      <c r="AG2527" s="3">
        <v>75.620425782731431</v>
      </c>
      <c r="AH2527" s="32">
        <v>47.62559597482884</v>
      </c>
      <c r="AI2527" s="50">
        <v>0.15404372055297499</v>
      </c>
      <c r="AT2527" s="3">
        <v>83.229645115204136</v>
      </c>
      <c r="AU2527" s="3">
        <v>89.361533632703356</v>
      </c>
      <c r="AV2527" s="3">
        <v>100</v>
      </c>
      <c r="AW2527" s="3">
        <v>77.653411226483854</v>
      </c>
      <c r="AX2527" s="3">
        <v>78.95579468296404</v>
      </c>
      <c r="AY2527" s="3">
        <v>69.892774439146265</v>
      </c>
      <c r="AZ2527" s="3">
        <v>56.701692089684251</v>
      </c>
      <c r="BA2527" s="3">
        <v>45.863879176540571</v>
      </c>
      <c r="BB2527" s="3">
        <v>53.507532403806593</v>
      </c>
      <c r="BC2527" s="31">
        <v>54.318078849518983</v>
      </c>
    </row>
    <row r="2528" spans="1:55" x14ac:dyDescent="0.55000000000000004">
      <c r="A2528" s="21" t="s">
        <v>6</v>
      </c>
      <c r="B2528" s="21" t="s">
        <v>18930</v>
      </c>
      <c r="C2528" s="21" t="s">
        <v>8750</v>
      </c>
      <c r="D2528" s="27" t="s">
        <v>8751</v>
      </c>
      <c r="E2528" s="4">
        <v>0</v>
      </c>
      <c r="F2528" s="4">
        <v>1</v>
      </c>
      <c r="G2528" s="4">
        <v>0</v>
      </c>
      <c r="H2528" s="62">
        <v>2</v>
      </c>
      <c r="J2528" s="28">
        <v>1</v>
      </c>
      <c r="K2528" s="13" t="s">
        <v>24548</v>
      </c>
      <c r="L2528" s="12" t="s">
        <v>24553</v>
      </c>
      <c r="M2528" s="12" t="s">
        <v>24553</v>
      </c>
      <c r="N2528" s="12" t="s">
        <v>24553</v>
      </c>
      <c r="O2528" s="12" t="s">
        <v>24553</v>
      </c>
      <c r="P2528" s="12" t="s">
        <v>24553</v>
      </c>
      <c r="Q2528" s="29" t="s">
        <v>24553</v>
      </c>
      <c r="AA2528" s="3">
        <v>85.59312093258329</v>
      </c>
      <c r="AB2528" s="3">
        <v>79.368438494141202</v>
      </c>
      <c r="AC2528" s="3">
        <v>55.484532765449337</v>
      </c>
      <c r="AD2528" s="3">
        <v>84.263952314880825</v>
      </c>
      <c r="AE2528" s="3">
        <v>56.365892163984931</v>
      </c>
      <c r="AF2528" s="3">
        <v>100</v>
      </c>
      <c r="AG2528" s="3">
        <v>64.339502573778944</v>
      </c>
      <c r="AH2528" s="32">
        <v>57.033136828394071</v>
      </c>
      <c r="AI2528" s="50">
        <v>0.69898812735780202</v>
      </c>
      <c r="AT2528" s="3">
        <v>65.433164973743146</v>
      </c>
      <c r="AU2528" s="3">
        <v>61.339659131011345</v>
      </c>
      <c r="AV2528" s="3">
        <v>62.399889369406047</v>
      </c>
      <c r="AW2528" s="3">
        <v>60.665408828449841</v>
      </c>
      <c r="AX2528" s="3">
        <v>75.273812433109313</v>
      </c>
      <c r="AY2528" s="3">
        <v>85.497212080201933</v>
      </c>
      <c r="AZ2528" s="3">
        <v>71.509458754983839</v>
      </c>
      <c r="BA2528" s="3">
        <v>83.610307768786512</v>
      </c>
      <c r="BB2528" s="3">
        <v>82.574455063789031</v>
      </c>
      <c r="BC2528" s="31">
        <v>100</v>
      </c>
    </row>
    <row r="2529" spans="1:55" x14ac:dyDescent="0.55000000000000004">
      <c r="A2529" s="21" t="s">
        <v>6</v>
      </c>
      <c r="B2529" s="21" t="s">
        <v>18534</v>
      </c>
      <c r="C2529" s="21" t="s">
        <v>15466</v>
      </c>
      <c r="D2529" s="27" t="s">
        <v>15467</v>
      </c>
      <c r="E2529" s="4">
        <v>0</v>
      </c>
      <c r="F2529" s="4">
        <v>1</v>
      </c>
      <c r="G2529" s="4">
        <v>0</v>
      </c>
      <c r="H2529" s="62">
        <v>0</v>
      </c>
      <c r="J2529" s="28">
        <v>1</v>
      </c>
      <c r="K2529" s="12" t="s">
        <v>24553</v>
      </c>
      <c r="L2529" s="12" t="s">
        <v>24553</v>
      </c>
      <c r="M2529" s="12" t="s">
        <v>24553</v>
      </c>
      <c r="N2529" s="12" t="s">
        <v>24553</v>
      </c>
      <c r="O2529" s="12" t="s">
        <v>24553</v>
      </c>
      <c r="P2529" s="12" t="s">
        <v>24553</v>
      </c>
      <c r="Q2529" s="29" t="s">
        <v>24553</v>
      </c>
      <c r="AA2529" s="3">
        <v>73.755346490898347</v>
      </c>
      <c r="AB2529" s="3">
        <v>100</v>
      </c>
      <c r="AC2529" s="3">
        <v>66.600129170409645</v>
      </c>
      <c r="AD2529" s="3">
        <v>37.808797827064708</v>
      </c>
      <c r="AE2529" s="3">
        <v>18.253486044570653</v>
      </c>
      <c r="AF2529" s="3">
        <v>22.30042467462572</v>
      </c>
      <c r="AG2529" s="3">
        <v>7.5972262261519425</v>
      </c>
      <c r="AH2529" s="32">
        <v>5.3723683721324234</v>
      </c>
      <c r="AI2529" s="50">
        <v>2.5032913261568899E-2</v>
      </c>
    </row>
    <row r="2530" spans="1:55" x14ac:dyDescent="0.55000000000000004">
      <c r="A2530" s="21" t="s">
        <v>6</v>
      </c>
      <c r="B2530" s="21" t="s">
        <v>17386</v>
      </c>
      <c r="C2530" s="21" t="s">
        <v>8214</v>
      </c>
      <c r="D2530" s="27" t="s">
        <v>8215</v>
      </c>
      <c r="E2530" s="4">
        <v>0</v>
      </c>
      <c r="F2530" s="4">
        <v>0</v>
      </c>
      <c r="G2530" s="4">
        <v>0</v>
      </c>
      <c r="H2530" s="62">
        <v>2</v>
      </c>
      <c r="J2530" s="28">
        <v>1</v>
      </c>
      <c r="K2530" s="12" t="s">
        <v>24553</v>
      </c>
      <c r="L2530" s="12" t="s">
        <v>24553</v>
      </c>
      <c r="M2530" s="12" t="s">
        <v>24553</v>
      </c>
      <c r="N2530" s="12" t="s">
        <v>24553</v>
      </c>
      <c r="O2530" s="12" t="s">
        <v>24553</v>
      </c>
      <c r="P2530" s="12" t="s">
        <v>24553</v>
      </c>
      <c r="Q2530" s="29" t="s">
        <v>24553</v>
      </c>
      <c r="AT2530" s="3">
        <v>100</v>
      </c>
      <c r="AU2530" s="3">
        <v>86.330805845492023</v>
      </c>
      <c r="AV2530" s="3">
        <v>73.804203634295632</v>
      </c>
      <c r="AW2530" s="3">
        <v>79.586160255301365</v>
      </c>
      <c r="AX2530" s="3">
        <v>81.641350397197073</v>
      </c>
      <c r="AY2530" s="3">
        <v>71.423784263191806</v>
      </c>
      <c r="AZ2530" s="3">
        <v>72.587252471421635</v>
      </c>
      <c r="BA2530" s="3">
        <v>67.481308976003191</v>
      </c>
      <c r="BB2530" s="3">
        <v>60.883513569332791</v>
      </c>
      <c r="BC2530" s="31">
        <v>49.755915526030627</v>
      </c>
    </row>
    <row r="2531" spans="1:55" x14ac:dyDescent="0.55000000000000004">
      <c r="A2531" s="21" t="s">
        <v>6</v>
      </c>
      <c r="B2531" s="21" t="s">
        <v>20806</v>
      </c>
      <c r="C2531" s="21" t="s">
        <v>14837</v>
      </c>
      <c r="D2531" s="27" t="s">
        <v>14838</v>
      </c>
      <c r="E2531" s="4">
        <v>0</v>
      </c>
      <c r="F2531" s="4">
        <v>4</v>
      </c>
      <c r="G2531" s="4">
        <v>0</v>
      </c>
      <c r="H2531" s="62">
        <v>4</v>
      </c>
      <c r="J2531" s="28">
        <v>1</v>
      </c>
      <c r="K2531" s="12" t="s">
        <v>24553</v>
      </c>
      <c r="L2531" s="12" t="s">
        <v>24553</v>
      </c>
      <c r="M2531" s="12" t="s">
        <v>24553</v>
      </c>
      <c r="N2531" s="12" t="s">
        <v>24553</v>
      </c>
      <c r="O2531" s="12" t="s">
        <v>24553</v>
      </c>
      <c r="P2531" s="12" t="s">
        <v>24553</v>
      </c>
      <c r="Q2531" s="29" t="s">
        <v>24553</v>
      </c>
      <c r="AA2531" s="3">
        <v>14.77921711631261</v>
      </c>
      <c r="AB2531" s="3">
        <v>13.663047782012333</v>
      </c>
      <c r="AC2531" s="3">
        <v>25.936548325834867</v>
      </c>
      <c r="AD2531" s="3">
        <v>23.916639499128522</v>
      </c>
      <c r="AE2531" s="3">
        <v>69.328349119497972</v>
      </c>
      <c r="AF2531" s="3">
        <v>54.871121144042988</v>
      </c>
      <c r="AG2531" s="3">
        <v>100</v>
      </c>
      <c r="AH2531" s="32">
        <v>87.136225155255005</v>
      </c>
      <c r="AI2531" s="50">
        <v>3.9801603015169103E-3</v>
      </c>
      <c r="AT2531" s="3">
        <v>5.3200442191101232</v>
      </c>
      <c r="AU2531" s="3">
        <v>4.7078608576601031</v>
      </c>
      <c r="AV2531" s="3">
        <v>8.2095951182694265</v>
      </c>
      <c r="AW2531" s="3">
        <v>4.3602648441333258</v>
      </c>
      <c r="AX2531" s="3">
        <v>5.8288264722394905</v>
      </c>
      <c r="AY2531" s="3">
        <v>8.7340715864556966</v>
      </c>
      <c r="AZ2531" s="3">
        <v>15.754054204937335</v>
      </c>
      <c r="BA2531" s="3">
        <v>34.978184831347164</v>
      </c>
      <c r="BB2531" s="3">
        <v>79.777289177138726</v>
      </c>
      <c r="BC2531" s="31">
        <v>100</v>
      </c>
    </row>
    <row r="2532" spans="1:55" x14ac:dyDescent="0.55000000000000004">
      <c r="A2532" s="21" t="s">
        <v>6</v>
      </c>
      <c r="B2532" s="21" t="s">
        <v>22791</v>
      </c>
      <c r="C2532" s="21" t="s">
        <v>15468</v>
      </c>
      <c r="D2532" s="27" t="s">
        <v>15469</v>
      </c>
      <c r="E2532" s="4">
        <v>0</v>
      </c>
      <c r="F2532" s="4">
        <v>1</v>
      </c>
      <c r="G2532" s="4">
        <v>6</v>
      </c>
      <c r="H2532" s="62">
        <v>0</v>
      </c>
      <c r="J2532" s="28">
        <v>1</v>
      </c>
      <c r="K2532" s="13" t="s">
        <v>24548</v>
      </c>
      <c r="L2532" s="12" t="s">
        <v>24553</v>
      </c>
      <c r="M2532" s="12" t="s">
        <v>24553</v>
      </c>
      <c r="N2532" s="12" t="s">
        <v>24553</v>
      </c>
      <c r="O2532" s="12" t="s">
        <v>24553</v>
      </c>
      <c r="P2532" s="12" t="s">
        <v>24553</v>
      </c>
      <c r="Q2532" s="30" t="s">
        <v>24552</v>
      </c>
      <c r="AA2532" s="3">
        <v>83.205584001920101</v>
      </c>
      <c r="AB2532" s="3">
        <v>100</v>
      </c>
      <c r="AC2532" s="3">
        <v>31.695470922589454</v>
      </c>
      <c r="AD2532" s="3">
        <v>35.695757552194578</v>
      </c>
      <c r="AE2532" s="3">
        <v>18.812116636118571</v>
      </c>
      <c r="AF2532" s="3">
        <v>21.81291915098657</v>
      </c>
      <c r="AG2532" s="3">
        <v>23.977137591976241</v>
      </c>
      <c r="AH2532" s="32">
        <v>27.369295100725431</v>
      </c>
      <c r="AI2532" s="50">
        <v>4.0304155991119301E-3</v>
      </c>
      <c r="AJ2532" s="3">
        <v>100</v>
      </c>
      <c r="AK2532" s="3">
        <v>92.389042260141835</v>
      </c>
      <c r="AL2532" s="3">
        <v>97.071989770306345</v>
      </c>
      <c r="AM2532" s="3">
        <v>95.789264749498955</v>
      </c>
      <c r="AN2532" s="3">
        <v>78.541071702127752</v>
      </c>
      <c r="AO2532" s="3">
        <v>61.065565563671655</v>
      </c>
      <c r="AP2532" s="3">
        <v>46.382638776637506</v>
      </c>
      <c r="AQ2532" s="3">
        <v>22.833643210024675</v>
      </c>
      <c r="AR2532" s="3">
        <v>22.217713181747261</v>
      </c>
      <c r="AS2532" s="31">
        <v>21.188379488517498</v>
      </c>
    </row>
    <row r="2533" spans="1:55" x14ac:dyDescent="0.55000000000000004">
      <c r="A2533" s="21" t="s">
        <v>6</v>
      </c>
      <c r="B2533" s="21" t="s">
        <v>24027</v>
      </c>
      <c r="C2533" s="21" t="s">
        <v>15470</v>
      </c>
      <c r="D2533" s="27" t="s">
        <v>15471</v>
      </c>
      <c r="E2533" s="4">
        <v>7</v>
      </c>
      <c r="F2533" s="4">
        <v>0</v>
      </c>
      <c r="G2533" s="4">
        <v>5</v>
      </c>
      <c r="H2533" s="62">
        <v>0</v>
      </c>
      <c r="J2533" s="28">
        <v>1</v>
      </c>
      <c r="K2533" s="13" t="s">
        <v>24548</v>
      </c>
      <c r="L2533" s="12" t="s">
        <v>24553</v>
      </c>
      <c r="M2533" s="12" t="s">
        <v>24553</v>
      </c>
      <c r="N2533" s="12" t="s">
        <v>24553</v>
      </c>
      <c r="O2533" s="12" t="s">
        <v>24553</v>
      </c>
      <c r="P2533" s="12" t="s">
        <v>24553</v>
      </c>
      <c r="Q2533" s="30" t="s">
        <v>24552</v>
      </c>
      <c r="R2533" s="3">
        <v>92.391224391008848</v>
      </c>
      <c r="S2533" s="3">
        <v>100</v>
      </c>
      <c r="T2533" s="3">
        <v>87.607392879298544</v>
      </c>
      <c r="U2533" s="3">
        <v>85.771159018082628</v>
      </c>
      <c r="V2533" s="3">
        <v>66.732151692692327</v>
      </c>
      <c r="W2533" s="3">
        <v>72.739305484497848</v>
      </c>
      <c r="X2533" s="3">
        <v>91.532058941223497</v>
      </c>
      <c r="Y2533" s="32">
        <v>86.086213148256448</v>
      </c>
      <c r="Z2533" s="50">
        <v>1.56546153255358E-2</v>
      </c>
      <c r="AJ2533" s="3">
        <v>51.656320015693915</v>
      </c>
      <c r="AK2533" s="3">
        <v>65.416221393164676</v>
      </c>
      <c r="AL2533" s="3">
        <v>69.859053243705134</v>
      </c>
      <c r="AM2533" s="3">
        <v>80.926284859408597</v>
      </c>
      <c r="AN2533" s="3">
        <v>66.094865720642062</v>
      </c>
      <c r="AO2533" s="3">
        <v>61.268620781435764</v>
      </c>
      <c r="AP2533" s="3">
        <v>58.664445420836763</v>
      </c>
      <c r="AQ2533" s="3">
        <v>59.587492464971923</v>
      </c>
      <c r="AR2533" s="3">
        <v>100</v>
      </c>
      <c r="AS2533" s="31">
        <v>43.496757702488345</v>
      </c>
    </row>
    <row r="2534" spans="1:55" x14ac:dyDescent="0.55000000000000004">
      <c r="A2534" s="21" t="s">
        <v>6</v>
      </c>
      <c r="B2534" s="21" t="s">
        <v>22993</v>
      </c>
      <c r="C2534" s="21" t="s">
        <v>15472</v>
      </c>
      <c r="D2534" s="27" t="s">
        <v>15473</v>
      </c>
      <c r="E2534" s="4">
        <v>1</v>
      </c>
      <c r="F2534" s="4">
        <v>0</v>
      </c>
      <c r="G2534" s="4">
        <v>1</v>
      </c>
      <c r="H2534" s="62">
        <v>0</v>
      </c>
      <c r="J2534" s="28">
        <v>1</v>
      </c>
      <c r="K2534" s="13" t="s">
        <v>24548</v>
      </c>
      <c r="L2534" s="12" t="s">
        <v>24553</v>
      </c>
      <c r="M2534" s="12" t="s">
        <v>24553</v>
      </c>
      <c r="N2534" s="12" t="s">
        <v>24553</v>
      </c>
      <c r="O2534" s="12" t="s">
        <v>24553</v>
      </c>
      <c r="P2534" s="12" t="s">
        <v>24553</v>
      </c>
      <c r="Q2534" s="30" t="s">
        <v>24552</v>
      </c>
      <c r="R2534" s="3">
        <v>91.665445003470865</v>
      </c>
      <c r="S2534" s="3">
        <v>100</v>
      </c>
      <c r="T2534" s="3">
        <v>92.814219910641185</v>
      </c>
      <c r="U2534" s="3">
        <v>86.43739715037826</v>
      </c>
      <c r="V2534" s="3">
        <v>48.757541178263281</v>
      </c>
      <c r="W2534" s="3">
        <v>51.736954172280647</v>
      </c>
      <c r="X2534" s="3">
        <v>94.841185868854922</v>
      </c>
      <c r="Y2534" s="32">
        <v>91.14744175947925</v>
      </c>
      <c r="Z2534" s="50">
        <v>2.2963224092829998E-3</v>
      </c>
      <c r="AJ2534" s="3">
        <v>100</v>
      </c>
      <c r="AK2534" s="3">
        <v>82.697500159540454</v>
      </c>
      <c r="AL2534" s="3">
        <v>87.568292835768546</v>
      </c>
      <c r="AM2534" s="3">
        <v>63.268575347631497</v>
      </c>
      <c r="AN2534" s="3">
        <v>67.822807254204022</v>
      </c>
      <c r="AO2534" s="3">
        <v>67.642032716054956</v>
      </c>
      <c r="AP2534" s="3">
        <v>59.657893986542376</v>
      </c>
      <c r="AQ2534" s="3">
        <v>63.94145877101306</v>
      </c>
      <c r="AR2534" s="3">
        <v>79.454227504552193</v>
      </c>
      <c r="AS2534" s="31">
        <v>39.823329297883646</v>
      </c>
    </row>
    <row r="2535" spans="1:55" x14ac:dyDescent="0.55000000000000004">
      <c r="A2535" s="21" t="s">
        <v>6</v>
      </c>
      <c r="B2535" s="21" t="s">
        <v>21288</v>
      </c>
      <c r="C2535" s="21" t="s">
        <v>5610</v>
      </c>
      <c r="D2535" s="27" t="s">
        <v>5611</v>
      </c>
      <c r="E2535" s="4">
        <v>0</v>
      </c>
      <c r="F2535" s="4">
        <v>6</v>
      </c>
      <c r="G2535" s="4">
        <v>0</v>
      </c>
      <c r="H2535" s="62">
        <v>6</v>
      </c>
      <c r="J2535" s="28">
        <v>1</v>
      </c>
      <c r="K2535" s="13" t="s">
        <v>24548</v>
      </c>
      <c r="L2535" s="12" t="s">
        <v>24553</v>
      </c>
      <c r="M2535" s="12" t="s">
        <v>24553</v>
      </c>
      <c r="N2535" s="12" t="s">
        <v>24553</v>
      </c>
      <c r="O2535" s="15" t="s">
        <v>24550</v>
      </c>
      <c r="P2535" s="12" t="s">
        <v>24553</v>
      </c>
      <c r="Q2535" s="29" t="s">
        <v>24553</v>
      </c>
      <c r="AA2535" s="3">
        <v>72.249478795779993</v>
      </c>
      <c r="AB2535" s="3">
        <v>71.92459457099919</v>
      </c>
      <c r="AC2535" s="3">
        <v>99.573903610479817</v>
      </c>
      <c r="AD2535" s="3">
        <v>100</v>
      </c>
      <c r="AE2535" s="3">
        <v>78.497443855952724</v>
      </c>
      <c r="AF2535" s="3">
        <v>74.45837156953661</v>
      </c>
      <c r="AG2535" s="3">
        <v>58.565990864236063</v>
      </c>
      <c r="AH2535" s="32">
        <v>65.448823379262393</v>
      </c>
      <c r="AI2535" s="50">
        <v>3.4101150835132402E-3</v>
      </c>
      <c r="AT2535" s="3">
        <v>71.146404917017605</v>
      </c>
      <c r="AU2535" s="3">
        <v>73.919880523223341</v>
      </c>
      <c r="AV2535" s="3">
        <v>73.747565238205027</v>
      </c>
      <c r="AW2535" s="3">
        <v>77.508977104988801</v>
      </c>
      <c r="AX2535" s="3">
        <v>89.046997982381811</v>
      </c>
      <c r="AY2535" s="3">
        <v>94.973885314830639</v>
      </c>
      <c r="AZ2535" s="3">
        <v>100</v>
      </c>
      <c r="BA2535" s="3">
        <v>91.650792844201888</v>
      </c>
      <c r="BB2535" s="3">
        <v>66.886145502627997</v>
      </c>
      <c r="BC2535" s="31">
        <v>52.635634855844813</v>
      </c>
    </row>
    <row r="2536" spans="1:55" x14ac:dyDescent="0.55000000000000004">
      <c r="A2536" s="21" t="s">
        <v>6</v>
      </c>
      <c r="B2536" s="21" t="s">
        <v>16855</v>
      </c>
      <c r="C2536" s="21" t="s">
        <v>10102</v>
      </c>
      <c r="D2536" s="27" t="s">
        <v>10103</v>
      </c>
      <c r="E2536" s="4">
        <v>0</v>
      </c>
      <c r="F2536" s="4">
        <v>0</v>
      </c>
      <c r="G2536" s="4">
        <v>0</v>
      </c>
      <c r="H2536" s="62">
        <v>1</v>
      </c>
      <c r="J2536" s="28">
        <v>1</v>
      </c>
      <c r="K2536" s="13" t="s">
        <v>24548</v>
      </c>
      <c r="L2536" s="12" t="s">
        <v>24553</v>
      </c>
      <c r="M2536" s="12" t="s">
        <v>24553</v>
      </c>
      <c r="N2536" s="12" t="s">
        <v>24553</v>
      </c>
      <c r="O2536" s="12" t="s">
        <v>24553</v>
      </c>
      <c r="P2536" s="12" t="s">
        <v>24553</v>
      </c>
      <c r="Q2536" s="30" t="s">
        <v>24552</v>
      </c>
      <c r="AT2536" s="3">
        <v>34.830119565349484</v>
      </c>
      <c r="AU2536" s="3">
        <v>44.198537730287839</v>
      </c>
      <c r="AV2536" s="3">
        <v>63.807335002729879</v>
      </c>
      <c r="AW2536" s="3">
        <v>51.026169232007653</v>
      </c>
      <c r="AX2536" s="3">
        <v>44.656214612535891</v>
      </c>
      <c r="AY2536" s="3">
        <v>39.980477042874128</v>
      </c>
      <c r="AZ2536" s="3">
        <v>52.833375982129169</v>
      </c>
      <c r="BA2536" s="3">
        <v>100</v>
      </c>
      <c r="BB2536" s="3">
        <v>57.836610437113919</v>
      </c>
      <c r="BC2536" s="31">
        <v>37.260296533870715</v>
      </c>
    </row>
    <row r="2537" spans="1:55" x14ac:dyDescent="0.55000000000000004">
      <c r="A2537" s="21" t="s">
        <v>6</v>
      </c>
      <c r="B2537" s="21" t="s">
        <v>19975</v>
      </c>
      <c r="C2537" s="21" t="s">
        <v>8952</v>
      </c>
      <c r="D2537" s="27" t="s">
        <v>8953</v>
      </c>
      <c r="E2537" s="4">
        <v>0</v>
      </c>
      <c r="F2537" s="4">
        <v>2</v>
      </c>
      <c r="G2537" s="4">
        <v>0</v>
      </c>
      <c r="H2537" s="62">
        <v>4</v>
      </c>
      <c r="J2537" s="28">
        <v>1</v>
      </c>
      <c r="K2537" s="13" t="s">
        <v>24548</v>
      </c>
      <c r="L2537" s="12" t="s">
        <v>24553</v>
      </c>
      <c r="M2537" s="12" t="s">
        <v>24553</v>
      </c>
      <c r="N2537" s="12" t="s">
        <v>24553</v>
      </c>
      <c r="O2537" s="12" t="s">
        <v>24553</v>
      </c>
      <c r="P2537" s="14" t="s">
        <v>24551</v>
      </c>
      <c r="Q2537" s="29" t="s">
        <v>24553</v>
      </c>
      <c r="AA2537" s="3">
        <v>64.36312207500886</v>
      </c>
      <c r="AB2537" s="3">
        <v>78.23260737138601</v>
      </c>
      <c r="AC2537" s="3">
        <v>91.148550869309801</v>
      </c>
      <c r="AD2537" s="3">
        <v>93.305097191228</v>
      </c>
      <c r="AE2537" s="3">
        <v>97.182213397604272</v>
      </c>
      <c r="AF2537" s="3">
        <v>99.655633300136984</v>
      </c>
      <c r="AG2537" s="3">
        <v>100</v>
      </c>
      <c r="AH2537" s="32">
        <v>90.56899675285419</v>
      </c>
      <c r="AI2537" s="50">
        <v>4.8600244459996701E-2</v>
      </c>
      <c r="AT2537" s="3">
        <v>82.653061530843928</v>
      </c>
      <c r="AU2537" s="3">
        <v>95.373835568068827</v>
      </c>
      <c r="AV2537" s="3">
        <v>100</v>
      </c>
      <c r="AW2537" s="3">
        <v>95.281933587099417</v>
      </c>
      <c r="AX2537" s="3">
        <v>98.959604841916445</v>
      </c>
      <c r="AY2537" s="3">
        <v>96.950654436430654</v>
      </c>
      <c r="AZ2537" s="3">
        <v>96.338623591475354</v>
      </c>
      <c r="BA2537" s="3">
        <v>85.693350322780873</v>
      </c>
      <c r="BB2537" s="3">
        <v>70.299472718802875</v>
      </c>
      <c r="BC2537" s="31">
        <v>63.497108821851334</v>
      </c>
    </row>
    <row r="2538" spans="1:55" x14ac:dyDescent="0.55000000000000004">
      <c r="A2538" s="21" t="s">
        <v>6</v>
      </c>
      <c r="B2538" s="21" t="s">
        <v>20645</v>
      </c>
      <c r="C2538" s="21" t="s">
        <v>13122</v>
      </c>
      <c r="D2538" s="27" t="s">
        <v>13123</v>
      </c>
      <c r="E2538" s="4">
        <v>0</v>
      </c>
      <c r="F2538" s="4">
        <v>3</v>
      </c>
      <c r="G2538" s="4">
        <v>0</v>
      </c>
      <c r="H2538" s="62">
        <v>9</v>
      </c>
      <c r="J2538" s="28">
        <v>1</v>
      </c>
      <c r="K2538" s="12" t="s">
        <v>24553</v>
      </c>
      <c r="L2538" s="12" t="s">
        <v>24553</v>
      </c>
      <c r="M2538" s="12" t="s">
        <v>24553</v>
      </c>
      <c r="N2538" s="12" t="s">
        <v>24553</v>
      </c>
      <c r="O2538" s="12" t="s">
        <v>24553</v>
      </c>
      <c r="P2538" s="12" t="s">
        <v>24553</v>
      </c>
      <c r="Q2538" s="29" t="s">
        <v>24553</v>
      </c>
      <c r="AA2538" s="3">
        <v>95.135724602581462</v>
      </c>
      <c r="AB2538" s="3">
        <v>87.064038220481976</v>
      </c>
      <c r="AC2538" s="3">
        <v>58.431222985153006</v>
      </c>
      <c r="AD2538" s="3">
        <v>56.367561899798893</v>
      </c>
      <c r="AE2538" s="3">
        <v>75.221282319047035</v>
      </c>
      <c r="AF2538" s="3">
        <v>93.934307711508708</v>
      </c>
      <c r="AG2538" s="3">
        <v>100</v>
      </c>
      <c r="AH2538" s="32">
        <v>94.683124558413681</v>
      </c>
      <c r="AI2538" s="50">
        <v>3.2357295348274702E-2</v>
      </c>
      <c r="AT2538" s="3">
        <v>99.315703738022464</v>
      </c>
      <c r="AU2538" s="3">
        <v>100</v>
      </c>
      <c r="AV2538" s="3">
        <v>87.315304603661275</v>
      </c>
      <c r="AW2538" s="3">
        <v>78.962419072430805</v>
      </c>
      <c r="AX2538" s="3">
        <v>78.691201988164849</v>
      </c>
      <c r="AY2538" s="3">
        <v>60.28250729381439</v>
      </c>
      <c r="AZ2538" s="3">
        <v>58.010354121691485</v>
      </c>
      <c r="BA2538" s="3">
        <v>51.018241775295728</v>
      </c>
      <c r="BB2538" s="3">
        <v>46.233560378393193</v>
      </c>
      <c r="BC2538" s="31">
        <v>65.295425457485294</v>
      </c>
    </row>
    <row r="2539" spans="1:55" x14ac:dyDescent="0.55000000000000004">
      <c r="A2539" s="21" t="s">
        <v>6</v>
      </c>
      <c r="B2539" s="21" t="s">
        <v>17473</v>
      </c>
      <c r="C2539" s="21" t="s">
        <v>11391</v>
      </c>
      <c r="D2539" s="27" t="s">
        <v>11392</v>
      </c>
      <c r="E2539" s="4">
        <v>0</v>
      </c>
      <c r="F2539" s="4">
        <v>0</v>
      </c>
      <c r="G2539" s="4">
        <v>0</v>
      </c>
      <c r="H2539" s="62">
        <v>2</v>
      </c>
      <c r="J2539" s="28">
        <v>1</v>
      </c>
      <c r="K2539" s="13" t="s">
        <v>24548</v>
      </c>
      <c r="L2539" s="16" t="s">
        <v>16303</v>
      </c>
      <c r="M2539" s="12" t="s">
        <v>24553</v>
      </c>
      <c r="N2539" s="12" t="s">
        <v>24553</v>
      </c>
      <c r="O2539" s="12" t="s">
        <v>24553</v>
      </c>
      <c r="P2539" s="12" t="s">
        <v>24553</v>
      </c>
      <c r="Q2539" s="29" t="s">
        <v>24553</v>
      </c>
      <c r="AT2539" s="3">
        <v>100</v>
      </c>
      <c r="AU2539" s="3">
        <v>96.534320880760632</v>
      </c>
      <c r="AV2539" s="3">
        <v>93.822418775175876</v>
      </c>
      <c r="AW2539" s="3">
        <v>86.279977313937323</v>
      </c>
      <c r="AX2539" s="3">
        <v>62.467246896575546</v>
      </c>
      <c r="AY2539" s="3">
        <v>50.58213352256746</v>
      </c>
      <c r="AZ2539" s="3">
        <v>48.581218059879824</v>
      </c>
      <c r="BA2539" s="3">
        <v>34.476226441273866</v>
      </c>
      <c r="BB2539" s="3">
        <v>34.938298670982213</v>
      </c>
      <c r="BC2539" s="31">
        <v>21.45225075612511</v>
      </c>
    </row>
    <row r="2540" spans="1:55" x14ac:dyDescent="0.55000000000000004">
      <c r="A2540" s="21" t="s">
        <v>6</v>
      </c>
      <c r="B2540" s="21" t="s">
        <v>21987</v>
      </c>
      <c r="C2540" s="21" t="s">
        <v>15474</v>
      </c>
      <c r="D2540" s="27" t="s">
        <v>15475</v>
      </c>
      <c r="E2540" s="4">
        <v>0</v>
      </c>
      <c r="F2540" s="4">
        <v>0</v>
      </c>
      <c r="G2540" s="4">
        <v>1</v>
      </c>
      <c r="H2540" s="62">
        <v>0</v>
      </c>
      <c r="J2540" s="28">
        <v>1</v>
      </c>
      <c r="K2540" s="13" t="s">
        <v>24548</v>
      </c>
      <c r="L2540" s="12" t="s">
        <v>24553</v>
      </c>
      <c r="M2540" s="12" t="s">
        <v>24553</v>
      </c>
      <c r="N2540" s="12" t="s">
        <v>24553</v>
      </c>
      <c r="O2540" s="12" t="s">
        <v>24553</v>
      </c>
      <c r="P2540" s="12" t="s">
        <v>24553</v>
      </c>
      <c r="Q2540" s="30" t="s">
        <v>24552</v>
      </c>
      <c r="AJ2540" s="3">
        <v>85.854918211415111</v>
      </c>
      <c r="AK2540" s="3">
        <v>40.104423600995048</v>
      </c>
      <c r="AL2540" s="3">
        <v>34.306112232485361</v>
      </c>
      <c r="AM2540" s="3">
        <v>72.958071298446399</v>
      </c>
      <c r="AN2540" s="3">
        <v>74.444028627097993</v>
      </c>
      <c r="AO2540" s="3">
        <v>53.614858118504408</v>
      </c>
      <c r="AP2540" s="3">
        <v>76.801504870495364</v>
      </c>
      <c r="AQ2540" s="3">
        <v>100</v>
      </c>
      <c r="AR2540" s="3">
        <v>92.296062134156145</v>
      </c>
      <c r="AS2540" s="31">
        <v>53.478479512293433</v>
      </c>
    </row>
    <row r="2541" spans="1:55" x14ac:dyDescent="0.55000000000000004">
      <c r="A2541" s="21" t="s">
        <v>6</v>
      </c>
      <c r="B2541" s="21" t="s">
        <v>20840</v>
      </c>
      <c r="C2541" s="21" t="s">
        <v>2250</v>
      </c>
      <c r="D2541" s="27" t="s">
        <v>2251</v>
      </c>
      <c r="E2541" s="4">
        <v>0</v>
      </c>
      <c r="F2541" s="4">
        <v>4</v>
      </c>
      <c r="G2541" s="4">
        <v>0</v>
      </c>
      <c r="H2541" s="62">
        <v>6</v>
      </c>
      <c r="J2541" s="28">
        <v>1</v>
      </c>
      <c r="K2541" s="12" t="s">
        <v>24553</v>
      </c>
      <c r="L2541" s="12" t="s">
        <v>24553</v>
      </c>
      <c r="M2541" s="12" t="s">
        <v>24553</v>
      </c>
      <c r="N2541" s="12" t="s">
        <v>24553</v>
      </c>
      <c r="O2541" s="12" t="s">
        <v>24553</v>
      </c>
      <c r="P2541" s="12" t="s">
        <v>24553</v>
      </c>
      <c r="Q2541" s="29" t="s">
        <v>24553</v>
      </c>
      <c r="AA2541" s="3">
        <v>92.691821990127437</v>
      </c>
      <c r="AB2541" s="3">
        <v>100</v>
      </c>
      <c r="AC2541" s="3">
        <v>85.715030939322673</v>
      </c>
      <c r="AD2541" s="3">
        <v>87.079279534367075</v>
      </c>
      <c r="AE2541" s="3">
        <v>60.341409991903703</v>
      </c>
      <c r="AF2541" s="3">
        <v>55.360631053076993</v>
      </c>
      <c r="AG2541" s="3">
        <v>44.533073823686109</v>
      </c>
      <c r="AH2541" s="32">
        <v>41.535239500992773</v>
      </c>
      <c r="AI2541" s="50">
        <v>1.9200417413836499E-3</v>
      </c>
      <c r="AT2541" s="3">
        <v>78.782611048128317</v>
      </c>
      <c r="AU2541" s="3">
        <v>83.832054998320771</v>
      </c>
      <c r="AV2541" s="3">
        <v>93.108235046696137</v>
      </c>
      <c r="AW2541" s="3">
        <v>100</v>
      </c>
      <c r="AX2541" s="3">
        <v>87.132980576248059</v>
      </c>
      <c r="AY2541" s="3">
        <v>92.692322628038909</v>
      </c>
      <c r="AZ2541" s="3">
        <v>89.983568530372651</v>
      </c>
      <c r="BA2541" s="3">
        <v>67.213241102635862</v>
      </c>
      <c r="BB2541" s="3">
        <v>53.735388839182505</v>
      </c>
      <c r="BC2541" s="31">
        <v>49.124094249599132</v>
      </c>
    </row>
    <row r="2542" spans="1:55" x14ac:dyDescent="0.55000000000000004">
      <c r="A2542" s="21" t="s">
        <v>6</v>
      </c>
      <c r="B2542" s="21" t="s">
        <v>16602</v>
      </c>
      <c r="C2542" s="21" t="s">
        <v>3082</v>
      </c>
      <c r="D2542" s="27" t="s">
        <v>3083</v>
      </c>
      <c r="E2542" s="4">
        <v>0</v>
      </c>
      <c r="F2542" s="4">
        <v>0</v>
      </c>
      <c r="G2542" s="4">
        <v>0</v>
      </c>
      <c r="H2542" s="62">
        <v>1</v>
      </c>
      <c r="J2542" s="28">
        <v>1</v>
      </c>
      <c r="K2542" s="12" t="s">
        <v>24553</v>
      </c>
      <c r="L2542" s="12" t="s">
        <v>24553</v>
      </c>
      <c r="M2542" s="12" t="s">
        <v>24553</v>
      </c>
      <c r="N2542" s="12" t="s">
        <v>24553</v>
      </c>
      <c r="O2542" s="12" t="s">
        <v>24553</v>
      </c>
      <c r="P2542" s="12" t="s">
        <v>24553</v>
      </c>
      <c r="Q2542" s="29" t="s">
        <v>24553</v>
      </c>
      <c r="AT2542" s="3">
        <v>72.707658986748939</v>
      </c>
      <c r="AU2542" s="3">
        <v>53.586253211164461</v>
      </c>
      <c r="AV2542" s="3">
        <v>66.80701920154975</v>
      </c>
      <c r="AW2542" s="3">
        <v>66.412389320678813</v>
      </c>
      <c r="AX2542" s="3">
        <v>55.823922325866292</v>
      </c>
      <c r="AY2542" s="3">
        <v>56.143568707857305</v>
      </c>
      <c r="AZ2542" s="3">
        <v>100</v>
      </c>
      <c r="BA2542" s="3">
        <v>63.333854712104809</v>
      </c>
      <c r="BB2542" s="3">
        <v>99.36286766985188</v>
      </c>
      <c r="BC2542" s="31">
        <v>67.356521779064167</v>
      </c>
    </row>
    <row r="2543" spans="1:55" x14ac:dyDescent="0.55000000000000004">
      <c r="A2543" s="21" t="s">
        <v>6</v>
      </c>
      <c r="B2543" s="21" t="s">
        <v>18184</v>
      </c>
      <c r="C2543" s="21" t="s">
        <v>13336</v>
      </c>
      <c r="D2543" s="27" t="s">
        <v>13337</v>
      </c>
      <c r="E2543" s="4">
        <v>0</v>
      </c>
      <c r="F2543" s="4">
        <v>0</v>
      </c>
      <c r="G2543" s="4">
        <v>0</v>
      </c>
      <c r="H2543" s="62">
        <v>5</v>
      </c>
      <c r="J2543" s="28">
        <v>1</v>
      </c>
      <c r="K2543" s="13" t="s">
        <v>24548</v>
      </c>
      <c r="L2543" s="12" t="s">
        <v>24553</v>
      </c>
      <c r="M2543" s="12" t="s">
        <v>24553</v>
      </c>
      <c r="N2543" s="12" t="s">
        <v>24553</v>
      </c>
      <c r="O2543" s="12" t="s">
        <v>24553</v>
      </c>
      <c r="P2543" s="14" t="s">
        <v>24551</v>
      </c>
      <c r="Q2543" s="29" t="s">
        <v>24553</v>
      </c>
      <c r="AT2543" s="3">
        <v>57.101081544017028</v>
      </c>
      <c r="AU2543" s="3">
        <v>63.267849203716921</v>
      </c>
      <c r="AV2543" s="3">
        <v>52.384872601307073</v>
      </c>
      <c r="AW2543" s="3">
        <v>48.173682282663691</v>
      </c>
      <c r="AX2543" s="3">
        <v>47.86186482357472</v>
      </c>
      <c r="AY2543" s="3">
        <v>45.186172562619731</v>
      </c>
      <c r="AZ2543" s="3">
        <v>45.31530189842173</v>
      </c>
      <c r="BA2543" s="3">
        <v>64.871467232009564</v>
      </c>
      <c r="BB2543" s="3">
        <v>43.549574861634142</v>
      </c>
      <c r="BC2543" s="31">
        <v>100</v>
      </c>
    </row>
    <row r="2544" spans="1:55" x14ac:dyDescent="0.55000000000000004">
      <c r="A2544" s="21" t="s">
        <v>6</v>
      </c>
      <c r="B2544" s="21" t="s">
        <v>19781</v>
      </c>
      <c r="C2544" s="21" t="s">
        <v>164</v>
      </c>
      <c r="D2544" s="27" t="s">
        <v>165</v>
      </c>
      <c r="E2544" s="4">
        <v>0</v>
      </c>
      <c r="F2544" s="4">
        <v>2</v>
      </c>
      <c r="G2544" s="4">
        <v>0</v>
      </c>
      <c r="H2544" s="62">
        <v>2</v>
      </c>
      <c r="J2544" s="28">
        <v>1</v>
      </c>
      <c r="K2544" s="13" t="s">
        <v>24548</v>
      </c>
      <c r="L2544" s="12" t="s">
        <v>24553</v>
      </c>
      <c r="M2544" s="12" t="s">
        <v>24553</v>
      </c>
      <c r="N2544" s="12" t="s">
        <v>24553</v>
      </c>
      <c r="O2544" s="12" t="s">
        <v>24553</v>
      </c>
      <c r="P2544" s="12" t="s">
        <v>24553</v>
      </c>
      <c r="Q2544" s="30" t="s">
        <v>24552</v>
      </c>
      <c r="AA2544" s="3">
        <v>50.955334141669681</v>
      </c>
      <c r="AB2544" s="3">
        <v>34.173812767485693</v>
      </c>
      <c r="AC2544" s="3">
        <v>83.652446444290689</v>
      </c>
      <c r="AD2544" s="3">
        <v>100</v>
      </c>
      <c r="AE2544" s="3">
        <v>15.894796519193488</v>
      </c>
      <c r="AF2544" s="3">
        <v>11.314518243442953</v>
      </c>
      <c r="AG2544" s="3">
        <v>4.7772154698252756</v>
      </c>
      <c r="AH2544" s="32">
        <v>2.1252636614063509</v>
      </c>
      <c r="AI2544" s="50">
        <v>5.2894907204553499E-3</v>
      </c>
      <c r="AT2544" s="3">
        <v>34.357405927218039</v>
      </c>
      <c r="AU2544" s="3">
        <v>29.849297384537131</v>
      </c>
      <c r="AV2544" s="3">
        <v>23.12642591534653</v>
      </c>
      <c r="AW2544" s="3">
        <v>45.77141961559299</v>
      </c>
      <c r="AX2544" s="3">
        <v>34.098915760279141</v>
      </c>
      <c r="AY2544" s="3">
        <v>71.808682207855185</v>
      </c>
      <c r="AZ2544" s="3">
        <v>27.384871350981765</v>
      </c>
      <c r="BA2544" s="3">
        <v>16.309855926159269</v>
      </c>
      <c r="BB2544" s="3">
        <v>71.133747716576039</v>
      </c>
      <c r="BC2544" s="31">
        <v>100</v>
      </c>
    </row>
    <row r="2545" spans="1:55" x14ac:dyDescent="0.55000000000000004">
      <c r="A2545" s="21" t="s">
        <v>6</v>
      </c>
      <c r="B2545" s="21" t="s">
        <v>17031</v>
      </c>
      <c r="C2545" s="21" t="s">
        <v>13744</v>
      </c>
      <c r="D2545" s="27" t="s">
        <v>13745</v>
      </c>
      <c r="E2545" s="4">
        <v>0</v>
      </c>
      <c r="F2545" s="4">
        <v>0</v>
      </c>
      <c r="G2545" s="4">
        <v>0</v>
      </c>
      <c r="H2545" s="62">
        <v>1</v>
      </c>
      <c r="J2545" s="28">
        <v>1</v>
      </c>
      <c r="K2545" s="12" t="s">
        <v>24553</v>
      </c>
      <c r="L2545" s="12" t="s">
        <v>24553</v>
      </c>
      <c r="M2545" s="12" t="s">
        <v>24553</v>
      </c>
      <c r="N2545" s="12" t="s">
        <v>24553</v>
      </c>
      <c r="O2545" s="12" t="s">
        <v>24553</v>
      </c>
      <c r="P2545" s="12" t="s">
        <v>24553</v>
      </c>
      <c r="Q2545" s="29" t="s">
        <v>24553</v>
      </c>
      <c r="AT2545" s="3">
        <v>70.226440098574301</v>
      </c>
      <c r="AU2545" s="3">
        <v>80.881585691172333</v>
      </c>
      <c r="AV2545" s="3">
        <v>59.99212974779978</v>
      </c>
      <c r="AW2545" s="3">
        <v>57.114853016392964</v>
      </c>
      <c r="AX2545" s="3">
        <v>58.787457016239706</v>
      </c>
      <c r="AY2545" s="3">
        <v>88.248356474238534</v>
      </c>
      <c r="AZ2545" s="3">
        <v>64.773487203066665</v>
      </c>
      <c r="BA2545" s="3">
        <v>92.735616302294574</v>
      </c>
      <c r="BB2545" s="3">
        <v>100</v>
      </c>
      <c r="BC2545" s="31">
        <v>75.065901524808339</v>
      </c>
    </row>
    <row r="2546" spans="1:55" x14ac:dyDescent="0.55000000000000004">
      <c r="A2546" s="21" t="s">
        <v>6</v>
      </c>
      <c r="B2546" s="21" t="s">
        <v>19366</v>
      </c>
      <c r="C2546" s="21" t="s">
        <v>4525</v>
      </c>
      <c r="D2546" s="27" t="s">
        <v>4526</v>
      </c>
      <c r="E2546" s="4">
        <v>0</v>
      </c>
      <c r="F2546" s="4">
        <v>1</v>
      </c>
      <c r="G2546" s="4">
        <v>0</v>
      </c>
      <c r="H2546" s="62">
        <v>6</v>
      </c>
      <c r="J2546" s="28">
        <v>1</v>
      </c>
      <c r="K2546" s="13" t="s">
        <v>24548</v>
      </c>
      <c r="L2546" s="12" t="s">
        <v>24553</v>
      </c>
      <c r="M2546" s="12" t="s">
        <v>24553</v>
      </c>
      <c r="N2546" s="12" t="s">
        <v>24553</v>
      </c>
      <c r="O2546" s="12" t="s">
        <v>24553</v>
      </c>
      <c r="P2546" s="14" t="s">
        <v>24551</v>
      </c>
      <c r="Q2546" s="29" t="s">
        <v>24553</v>
      </c>
      <c r="AA2546" s="3">
        <v>42.623791057690077</v>
      </c>
      <c r="AB2546" s="3">
        <v>46.021454585542415</v>
      </c>
      <c r="AC2546" s="3">
        <v>88.679534356989336</v>
      </c>
      <c r="AD2546" s="3">
        <v>100</v>
      </c>
      <c r="AE2546" s="3">
        <v>15.499653106177494</v>
      </c>
      <c r="AF2546" s="3">
        <v>11.609498270211887</v>
      </c>
      <c r="AG2546" s="3">
        <v>3.8104840492233589</v>
      </c>
      <c r="AH2546" s="32">
        <v>0</v>
      </c>
      <c r="AI2546" s="50">
        <v>1.3942891900483199E-3</v>
      </c>
      <c r="AT2546" s="3">
        <v>52.560012487651406</v>
      </c>
      <c r="AU2546" s="3">
        <v>62.241721725287022</v>
      </c>
      <c r="AV2546" s="3">
        <v>63.143577004935395</v>
      </c>
      <c r="AW2546" s="3">
        <v>67.076377771384927</v>
      </c>
      <c r="AX2546" s="3">
        <v>67.045272165786741</v>
      </c>
      <c r="AY2546" s="3">
        <v>83.217206022411133</v>
      </c>
      <c r="AZ2546" s="3">
        <v>99.890223394936655</v>
      </c>
      <c r="BA2546" s="3">
        <v>100</v>
      </c>
      <c r="BB2546" s="3">
        <v>57.832090622542395</v>
      </c>
      <c r="BC2546" s="31">
        <v>55.650488522849663</v>
      </c>
    </row>
    <row r="2547" spans="1:55" x14ac:dyDescent="0.55000000000000004">
      <c r="A2547" s="21" t="s">
        <v>6</v>
      </c>
      <c r="B2547" s="21" t="s">
        <v>18255</v>
      </c>
      <c r="C2547" s="21" t="s">
        <v>10049</v>
      </c>
      <c r="D2547" s="27" t="s">
        <v>10050</v>
      </c>
      <c r="E2547" s="4">
        <v>0</v>
      </c>
      <c r="F2547" s="4">
        <v>0</v>
      </c>
      <c r="G2547" s="4">
        <v>0</v>
      </c>
      <c r="H2547" s="62">
        <v>6</v>
      </c>
      <c r="J2547" s="28">
        <v>1</v>
      </c>
      <c r="K2547" s="12" t="s">
        <v>24553</v>
      </c>
      <c r="L2547" s="12" t="s">
        <v>24553</v>
      </c>
      <c r="M2547" s="12" t="s">
        <v>24553</v>
      </c>
      <c r="N2547" s="12" t="s">
        <v>24553</v>
      </c>
      <c r="O2547" s="12" t="s">
        <v>24553</v>
      </c>
      <c r="P2547" s="12" t="s">
        <v>24553</v>
      </c>
      <c r="Q2547" s="29" t="s">
        <v>24553</v>
      </c>
      <c r="AT2547" s="3">
        <v>69.970665568014795</v>
      </c>
      <c r="AU2547" s="3">
        <v>78.760440509149575</v>
      </c>
      <c r="AV2547" s="3">
        <v>82.795394708107779</v>
      </c>
      <c r="AW2547" s="3">
        <v>76.45960823865525</v>
      </c>
      <c r="AX2547" s="3">
        <v>78.401662186728799</v>
      </c>
      <c r="AY2547" s="3">
        <v>80.803410171405346</v>
      </c>
      <c r="AZ2547" s="3">
        <v>100</v>
      </c>
      <c r="BA2547" s="3">
        <v>96.889555399455531</v>
      </c>
      <c r="BB2547" s="3">
        <v>81.586287350044728</v>
      </c>
      <c r="BC2547" s="31">
        <v>59.830638512910269</v>
      </c>
    </row>
    <row r="2548" spans="1:55" x14ac:dyDescent="0.55000000000000004">
      <c r="A2548" s="21" t="s">
        <v>6</v>
      </c>
      <c r="B2548" s="21" t="s">
        <v>20745</v>
      </c>
      <c r="C2548" s="21" t="s">
        <v>15476</v>
      </c>
      <c r="D2548" s="27" t="s">
        <v>15477</v>
      </c>
      <c r="E2548" s="4">
        <v>0</v>
      </c>
      <c r="F2548" s="4">
        <v>4</v>
      </c>
      <c r="G2548" s="4">
        <v>0</v>
      </c>
      <c r="H2548" s="62">
        <v>0</v>
      </c>
      <c r="J2548" s="28">
        <v>1</v>
      </c>
      <c r="K2548" s="12" t="s">
        <v>24553</v>
      </c>
      <c r="L2548" s="12" t="s">
        <v>24553</v>
      </c>
      <c r="M2548" s="12" t="s">
        <v>24553</v>
      </c>
      <c r="N2548" s="12" t="s">
        <v>24553</v>
      </c>
      <c r="O2548" s="12" t="s">
        <v>24553</v>
      </c>
      <c r="P2548" s="12" t="s">
        <v>24553</v>
      </c>
      <c r="Q2548" s="29" t="s">
        <v>24553</v>
      </c>
      <c r="AA2548" s="3">
        <v>69.34234460455464</v>
      </c>
      <c r="AB2548" s="3">
        <v>62.925012879011945</v>
      </c>
      <c r="AC2548" s="3">
        <v>68.557960414886324</v>
      </c>
      <c r="AD2548" s="3">
        <v>69.04617131248807</v>
      </c>
      <c r="AE2548" s="3">
        <v>100</v>
      </c>
      <c r="AF2548" s="3">
        <v>83.31941235203621</v>
      </c>
      <c r="AG2548" s="3">
        <v>84.782001959485328</v>
      </c>
      <c r="AH2548" s="32">
        <v>80.836999907863245</v>
      </c>
      <c r="AI2548" s="50">
        <v>6.2146480109078299E-2</v>
      </c>
    </row>
    <row r="2549" spans="1:55" x14ac:dyDescent="0.55000000000000004">
      <c r="A2549" s="21" t="s">
        <v>6</v>
      </c>
      <c r="B2549" s="21" t="s">
        <v>20393</v>
      </c>
      <c r="C2549" s="21" t="s">
        <v>3718</v>
      </c>
      <c r="D2549" s="27" t="s">
        <v>3719</v>
      </c>
      <c r="E2549" s="4">
        <v>0</v>
      </c>
      <c r="F2549" s="4">
        <v>3</v>
      </c>
      <c r="G2549" s="4">
        <v>0</v>
      </c>
      <c r="H2549" s="62">
        <v>2</v>
      </c>
      <c r="J2549" s="28">
        <v>1</v>
      </c>
      <c r="K2549" s="12" t="s">
        <v>24553</v>
      </c>
      <c r="L2549" s="12" t="s">
        <v>24553</v>
      </c>
      <c r="M2549" s="12" t="s">
        <v>24553</v>
      </c>
      <c r="N2549" s="12" t="s">
        <v>24553</v>
      </c>
      <c r="O2549" s="12" t="s">
        <v>24553</v>
      </c>
      <c r="P2549" s="12" t="s">
        <v>24553</v>
      </c>
      <c r="Q2549" s="29" t="s">
        <v>24553</v>
      </c>
      <c r="AA2549" s="3">
        <v>48.223843899708918</v>
      </c>
      <c r="AB2549" s="3">
        <v>58.540794811452692</v>
      </c>
      <c r="AC2549" s="3">
        <v>80.420892579795549</v>
      </c>
      <c r="AD2549" s="3">
        <v>69.496259345992044</v>
      </c>
      <c r="AE2549" s="3">
        <v>100</v>
      </c>
      <c r="AF2549" s="3">
        <v>96.150214012469831</v>
      </c>
      <c r="AG2549" s="3">
        <v>88.730878596018115</v>
      </c>
      <c r="AH2549" s="32">
        <v>94.405833586691315</v>
      </c>
      <c r="AI2549" s="50">
        <v>1.1658623417868301E-2</v>
      </c>
      <c r="AT2549" s="3">
        <v>100</v>
      </c>
      <c r="AU2549" s="3">
        <v>92.637160947800169</v>
      </c>
      <c r="AV2549" s="3">
        <v>84.993554451757532</v>
      </c>
      <c r="AW2549" s="3">
        <v>96.553953779435787</v>
      </c>
      <c r="AX2549" s="3">
        <v>86.115567033465339</v>
      </c>
      <c r="AY2549" s="3">
        <v>80.100283088148103</v>
      </c>
      <c r="AZ2549" s="3">
        <v>80.835537931522978</v>
      </c>
      <c r="BA2549" s="3">
        <v>80.891207365031875</v>
      </c>
      <c r="BB2549" s="3">
        <v>77.710417069143006</v>
      </c>
      <c r="BC2549" s="31">
        <v>75.155548491261754</v>
      </c>
    </row>
    <row r="2550" spans="1:55" x14ac:dyDescent="0.55000000000000004">
      <c r="A2550" s="21" t="s">
        <v>6</v>
      </c>
      <c r="B2550" s="21" t="s">
        <v>18057</v>
      </c>
      <c r="C2550" s="21" t="s">
        <v>13698</v>
      </c>
      <c r="D2550" s="27" t="s">
        <v>13699</v>
      </c>
      <c r="E2550" s="4">
        <v>0</v>
      </c>
      <c r="F2550" s="4">
        <v>0</v>
      </c>
      <c r="G2550" s="4">
        <v>0</v>
      </c>
      <c r="H2550" s="62">
        <v>4</v>
      </c>
      <c r="J2550" s="28">
        <v>1</v>
      </c>
      <c r="K2550" s="12" t="s">
        <v>24553</v>
      </c>
      <c r="L2550" s="12" t="s">
        <v>24553</v>
      </c>
      <c r="M2550" s="12" t="s">
        <v>24553</v>
      </c>
      <c r="N2550" s="12" t="s">
        <v>24553</v>
      </c>
      <c r="O2550" s="12" t="s">
        <v>24553</v>
      </c>
      <c r="P2550" s="12" t="s">
        <v>24553</v>
      </c>
      <c r="Q2550" s="29" t="s">
        <v>24553</v>
      </c>
      <c r="AT2550" s="3">
        <v>87.271072481928485</v>
      </c>
      <c r="AU2550" s="3">
        <v>94.676559800675662</v>
      </c>
      <c r="AV2550" s="3">
        <v>100</v>
      </c>
      <c r="AW2550" s="3">
        <v>79.204325805599481</v>
      </c>
      <c r="AX2550" s="3">
        <v>73.99925693111831</v>
      </c>
      <c r="AY2550" s="3">
        <v>69.40069427328045</v>
      </c>
      <c r="AZ2550" s="3">
        <v>82.735136881029348</v>
      </c>
      <c r="BA2550" s="3">
        <v>78.919754669948489</v>
      </c>
      <c r="BB2550" s="3">
        <v>68.625759997944641</v>
      </c>
      <c r="BC2550" s="31">
        <v>99.791639550756756</v>
      </c>
    </row>
    <row r="2551" spans="1:55" x14ac:dyDescent="0.55000000000000004">
      <c r="A2551" s="21" t="s">
        <v>6</v>
      </c>
      <c r="B2551" s="21" t="s">
        <v>17292</v>
      </c>
      <c r="C2551" s="21" t="s">
        <v>4114</v>
      </c>
      <c r="D2551" s="27" t="s">
        <v>4115</v>
      </c>
      <c r="E2551" s="4">
        <v>0</v>
      </c>
      <c r="F2551" s="4">
        <v>0</v>
      </c>
      <c r="G2551" s="4">
        <v>0</v>
      </c>
      <c r="H2551" s="62">
        <v>2</v>
      </c>
      <c r="J2551" s="28">
        <v>1</v>
      </c>
      <c r="K2551" s="12" t="s">
        <v>24553</v>
      </c>
      <c r="L2551" s="12" t="s">
        <v>24553</v>
      </c>
      <c r="M2551" s="12" t="s">
        <v>24553</v>
      </c>
      <c r="N2551" s="12" t="s">
        <v>24553</v>
      </c>
      <c r="O2551" s="12" t="s">
        <v>24553</v>
      </c>
      <c r="P2551" s="12" t="s">
        <v>24553</v>
      </c>
      <c r="Q2551" s="29" t="s">
        <v>24553</v>
      </c>
      <c r="AT2551" s="3">
        <v>78.380499896858424</v>
      </c>
      <c r="AU2551" s="3">
        <v>84.274008041142253</v>
      </c>
      <c r="AV2551" s="3">
        <v>81.930414857001296</v>
      </c>
      <c r="AW2551" s="3">
        <v>89.606495636454738</v>
      </c>
      <c r="AX2551" s="3">
        <v>95.831913497506974</v>
      </c>
      <c r="AY2551" s="3">
        <v>100</v>
      </c>
      <c r="AZ2551" s="3">
        <v>72.895082175713867</v>
      </c>
      <c r="BA2551" s="3">
        <v>52.813330094159895</v>
      </c>
      <c r="BB2551" s="3">
        <v>53.61772319800501</v>
      </c>
      <c r="BC2551" s="31">
        <v>53.738863511794996</v>
      </c>
    </row>
    <row r="2552" spans="1:55" x14ac:dyDescent="0.55000000000000004">
      <c r="A2552" s="21" t="s">
        <v>6</v>
      </c>
      <c r="B2552" s="21" t="s">
        <v>18714</v>
      </c>
      <c r="C2552" s="21" t="s">
        <v>5010</v>
      </c>
      <c r="D2552" s="27" t="s">
        <v>5011</v>
      </c>
      <c r="E2552" s="4">
        <v>0</v>
      </c>
      <c r="F2552" s="4">
        <v>1</v>
      </c>
      <c r="G2552" s="4">
        <v>0</v>
      </c>
      <c r="H2552" s="62">
        <v>1</v>
      </c>
      <c r="J2552" s="28">
        <v>1</v>
      </c>
      <c r="K2552" s="12" t="s">
        <v>24553</v>
      </c>
      <c r="L2552" s="12" t="s">
        <v>24553</v>
      </c>
      <c r="M2552" s="12" t="s">
        <v>24553</v>
      </c>
      <c r="N2552" s="12" t="s">
        <v>24553</v>
      </c>
      <c r="O2552" s="15" t="s">
        <v>24550</v>
      </c>
      <c r="P2552" s="12" t="s">
        <v>24553</v>
      </c>
      <c r="Q2552" s="29" t="s">
        <v>24553</v>
      </c>
      <c r="AA2552" s="3">
        <v>59.200991646371214</v>
      </c>
      <c r="AB2552" s="3">
        <v>54.766680763366892</v>
      </c>
      <c r="AC2552" s="3">
        <v>76.423043132715762</v>
      </c>
      <c r="AD2552" s="3">
        <v>60.871696199894323</v>
      </c>
      <c r="AE2552" s="3">
        <v>100</v>
      </c>
      <c r="AF2552" s="3">
        <v>68.567249867005216</v>
      </c>
      <c r="AG2552" s="3">
        <v>63.367091010952258</v>
      </c>
      <c r="AH2552" s="32">
        <v>79.878599749336914</v>
      </c>
      <c r="AI2552" s="50">
        <v>0.40551148939132903</v>
      </c>
      <c r="AT2552" s="3">
        <v>75.499023186885751</v>
      </c>
      <c r="AU2552" s="3">
        <v>64.181862795161834</v>
      </c>
      <c r="AV2552" s="3">
        <v>63.437595333698624</v>
      </c>
      <c r="AW2552" s="3">
        <v>67.685621636049703</v>
      </c>
      <c r="AX2552" s="3">
        <v>100</v>
      </c>
      <c r="AY2552" s="3">
        <v>61.9282438661659</v>
      </c>
      <c r="AZ2552" s="3">
        <v>75.14665734959307</v>
      </c>
      <c r="BA2552" s="3">
        <v>21.024072258883614</v>
      </c>
      <c r="BB2552" s="3">
        <v>14.840341409394311</v>
      </c>
      <c r="BC2552" s="31">
        <v>10.781472817622108</v>
      </c>
    </row>
    <row r="2553" spans="1:55" x14ac:dyDescent="0.55000000000000004">
      <c r="A2553" s="21" t="s">
        <v>6</v>
      </c>
      <c r="B2553" s="21" t="s">
        <v>22122</v>
      </c>
      <c r="C2553" s="21" t="s">
        <v>8894</v>
      </c>
      <c r="D2553" s="27" t="s">
        <v>8895</v>
      </c>
      <c r="E2553" s="4">
        <v>0</v>
      </c>
      <c r="F2553" s="4">
        <v>0</v>
      </c>
      <c r="G2553" s="4">
        <v>1</v>
      </c>
      <c r="H2553" s="62">
        <v>6</v>
      </c>
      <c r="J2553" s="28">
        <v>1</v>
      </c>
      <c r="K2553" s="13" t="s">
        <v>24548</v>
      </c>
      <c r="L2553" s="12" t="s">
        <v>24553</v>
      </c>
      <c r="M2553" s="12" t="s">
        <v>24553</v>
      </c>
      <c r="N2553" s="12" t="s">
        <v>24553</v>
      </c>
      <c r="O2553" s="12" t="s">
        <v>24553</v>
      </c>
      <c r="P2553" s="12" t="s">
        <v>24553</v>
      </c>
      <c r="Q2553" s="29" t="s">
        <v>24553</v>
      </c>
      <c r="AJ2553" s="3">
        <v>29.490675515919136</v>
      </c>
      <c r="AK2553" s="3">
        <v>19.953139695204815</v>
      </c>
      <c r="AL2553" s="3">
        <v>18.815292051130697</v>
      </c>
      <c r="AM2553" s="3">
        <v>33.132836147068012</v>
      </c>
      <c r="AN2553" s="3">
        <v>56.511239304321784</v>
      </c>
      <c r="AO2553" s="3">
        <v>100</v>
      </c>
      <c r="AP2553" s="3">
        <v>68.760864562837256</v>
      </c>
      <c r="AQ2553" s="3">
        <v>57.783593600773727</v>
      </c>
      <c r="AR2553" s="3">
        <v>66.115822658142449</v>
      </c>
      <c r="AS2553" s="31">
        <v>80.861862073472906</v>
      </c>
      <c r="AT2553" s="3">
        <v>93.457665622289667</v>
      </c>
      <c r="AU2553" s="3">
        <v>100</v>
      </c>
      <c r="AV2553" s="3">
        <v>96.384374796719712</v>
      </c>
      <c r="AW2553" s="3">
        <v>95.986970076204003</v>
      </c>
      <c r="AX2553" s="3">
        <v>91.690178488195883</v>
      </c>
      <c r="AY2553" s="3">
        <v>87.734771788564629</v>
      </c>
      <c r="AZ2553" s="3">
        <v>74.439428255162667</v>
      </c>
      <c r="BA2553" s="3">
        <v>60.688908039559678</v>
      </c>
      <c r="BB2553" s="3">
        <v>65.447858245268961</v>
      </c>
      <c r="BC2553" s="31">
        <v>77.849086896615077</v>
      </c>
    </row>
    <row r="2554" spans="1:55" x14ac:dyDescent="0.55000000000000004">
      <c r="A2554" s="21" t="s">
        <v>6</v>
      </c>
      <c r="B2554" s="21" t="s">
        <v>22444</v>
      </c>
      <c r="C2554" s="21" t="s">
        <v>11730</v>
      </c>
      <c r="D2554" s="27" t="s">
        <v>11731</v>
      </c>
      <c r="E2554" s="4">
        <v>0</v>
      </c>
      <c r="F2554" s="4">
        <v>13</v>
      </c>
      <c r="G2554" s="4">
        <v>1</v>
      </c>
      <c r="H2554" s="62">
        <v>27</v>
      </c>
      <c r="J2554" s="28">
        <v>1</v>
      </c>
      <c r="K2554" s="13" t="s">
        <v>24548</v>
      </c>
      <c r="L2554" s="12" t="s">
        <v>24553</v>
      </c>
      <c r="M2554" s="12" t="s">
        <v>24553</v>
      </c>
      <c r="N2554" s="12" t="s">
        <v>24553</v>
      </c>
      <c r="O2554" s="12" t="s">
        <v>24553</v>
      </c>
      <c r="P2554" s="12" t="s">
        <v>24553</v>
      </c>
      <c r="Q2554" s="29" t="s">
        <v>24553</v>
      </c>
      <c r="AA2554" s="3">
        <v>77.542567258615605</v>
      </c>
      <c r="AB2554" s="3">
        <v>81.504015466135428</v>
      </c>
      <c r="AC2554" s="3">
        <v>65.052192047582167</v>
      </c>
      <c r="AD2554" s="3">
        <v>65.257452778424437</v>
      </c>
      <c r="AE2554" s="3">
        <v>92.532869254004893</v>
      </c>
      <c r="AF2554" s="3">
        <v>100</v>
      </c>
      <c r="AG2554" s="3">
        <v>94.826564524251197</v>
      </c>
      <c r="AH2554" s="32">
        <v>88.71487616697857</v>
      </c>
      <c r="AI2554" s="50">
        <v>8.9204745155845398E-3</v>
      </c>
      <c r="AJ2554" s="3">
        <v>35.75090060221217</v>
      </c>
      <c r="AK2554" s="3">
        <v>14.378441121029317</v>
      </c>
      <c r="AL2554" s="3">
        <v>24.997662134219869</v>
      </c>
      <c r="AM2554" s="3">
        <v>19.051252712991591</v>
      </c>
      <c r="AN2554" s="3">
        <v>35.886236658688418</v>
      </c>
      <c r="AO2554" s="3">
        <v>83.156089580787466</v>
      </c>
      <c r="AP2554" s="3">
        <v>77.709900402287516</v>
      </c>
      <c r="AQ2554" s="3">
        <v>100</v>
      </c>
      <c r="AR2554" s="3">
        <v>60.462551092658359</v>
      </c>
      <c r="AS2554" s="31">
        <v>24.318701255276576</v>
      </c>
      <c r="AT2554" s="3">
        <v>100</v>
      </c>
      <c r="AU2554" s="3">
        <v>95.836018059408744</v>
      </c>
      <c r="AV2554" s="3">
        <v>92.06172989526948</v>
      </c>
      <c r="AW2554" s="3">
        <v>84.064062129953584</v>
      </c>
      <c r="AX2554" s="3">
        <v>84.893306445638117</v>
      </c>
      <c r="AY2554" s="3">
        <v>79.158846830720591</v>
      </c>
      <c r="AZ2554" s="3">
        <v>69.557597315654078</v>
      </c>
      <c r="BA2554" s="3">
        <v>77.172917758956544</v>
      </c>
      <c r="BB2554" s="3">
        <v>75.277478273263014</v>
      </c>
      <c r="BC2554" s="31">
        <v>70.27848134278787</v>
      </c>
    </row>
    <row r="2555" spans="1:55" x14ac:dyDescent="0.55000000000000004">
      <c r="A2555" s="21" t="s">
        <v>6</v>
      </c>
      <c r="B2555" s="21" t="s">
        <v>20070</v>
      </c>
      <c r="C2555" s="21" t="s">
        <v>13672</v>
      </c>
      <c r="D2555" s="27" t="s">
        <v>13673</v>
      </c>
      <c r="E2555" s="4">
        <v>0</v>
      </c>
      <c r="F2555" s="4">
        <v>2</v>
      </c>
      <c r="G2555" s="4">
        <v>0</v>
      </c>
      <c r="H2555" s="62">
        <v>5</v>
      </c>
      <c r="J2555" s="28">
        <v>1</v>
      </c>
      <c r="K2555" s="13" t="s">
        <v>24548</v>
      </c>
      <c r="L2555" s="16" t="s">
        <v>16303</v>
      </c>
      <c r="M2555" s="12" t="s">
        <v>24553</v>
      </c>
      <c r="N2555" s="12" t="s">
        <v>24553</v>
      </c>
      <c r="O2555" s="12" t="s">
        <v>24553</v>
      </c>
      <c r="P2555" s="12" t="s">
        <v>24553</v>
      </c>
      <c r="Q2555" s="29" t="s">
        <v>24553</v>
      </c>
      <c r="AA2555" s="3">
        <v>56.211431728881593</v>
      </c>
      <c r="AB2555" s="3">
        <v>72.270792163675779</v>
      </c>
      <c r="AC2555" s="3">
        <v>69.977840101270857</v>
      </c>
      <c r="AD2555" s="3">
        <v>56.990229838527782</v>
      </c>
      <c r="AE2555" s="3">
        <v>93.25385511434925</v>
      </c>
      <c r="AF2555" s="3">
        <v>100</v>
      </c>
      <c r="AG2555" s="3">
        <v>79.652724374107066</v>
      </c>
      <c r="AH2555" s="32">
        <v>71.361718220031634</v>
      </c>
      <c r="AI2555" s="50">
        <v>6.0015429978519198E-2</v>
      </c>
      <c r="AT2555" s="3">
        <v>90.941333070354176</v>
      </c>
      <c r="AU2555" s="3">
        <v>100</v>
      </c>
      <c r="AV2555" s="3">
        <v>84.84388455712218</v>
      </c>
      <c r="AW2555" s="3">
        <v>75.304260540082154</v>
      </c>
      <c r="AX2555" s="3">
        <v>98.395715609987278</v>
      </c>
      <c r="AY2555" s="3">
        <v>86.007516029459211</v>
      </c>
      <c r="AZ2555" s="3">
        <v>73.3494783218012</v>
      </c>
      <c r="BA2555" s="3">
        <v>88.153983739587915</v>
      </c>
      <c r="BB2555" s="3">
        <v>82.98952468941846</v>
      </c>
      <c r="BC2555" s="31">
        <v>81.560596946229865</v>
      </c>
    </row>
    <row r="2556" spans="1:55" x14ac:dyDescent="0.55000000000000004">
      <c r="A2556" s="21" t="s">
        <v>6</v>
      </c>
      <c r="B2556" s="21" t="s">
        <v>22231</v>
      </c>
      <c r="C2556" s="21" t="s">
        <v>1376</v>
      </c>
      <c r="D2556" s="27" t="s">
        <v>1377</v>
      </c>
      <c r="E2556" s="4">
        <v>0</v>
      </c>
      <c r="F2556" s="4">
        <v>2</v>
      </c>
      <c r="G2556" s="4">
        <v>1</v>
      </c>
      <c r="H2556" s="62">
        <v>5</v>
      </c>
      <c r="J2556" s="28">
        <v>1</v>
      </c>
      <c r="K2556" s="13" t="s">
        <v>24548</v>
      </c>
      <c r="L2556" s="12" t="s">
        <v>24553</v>
      </c>
      <c r="M2556" s="12" t="s">
        <v>24553</v>
      </c>
      <c r="N2556" s="12" t="s">
        <v>24553</v>
      </c>
      <c r="O2556" s="12" t="s">
        <v>24553</v>
      </c>
      <c r="P2556" s="12" t="s">
        <v>24553</v>
      </c>
      <c r="Q2556" s="30" t="s">
        <v>24552</v>
      </c>
      <c r="AA2556" s="3">
        <v>91.168110973659637</v>
      </c>
      <c r="AB2556" s="3">
        <v>100</v>
      </c>
      <c r="AC2556" s="3">
        <v>60.23327885016073</v>
      </c>
      <c r="AD2556" s="3">
        <v>72.449768877567195</v>
      </c>
      <c r="AE2556" s="3">
        <v>28.548379361328745</v>
      </c>
      <c r="AF2556" s="3">
        <v>31.350646718975156</v>
      </c>
      <c r="AG2556" s="3">
        <v>24.968376980873984</v>
      </c>
      <c r="AH2556" s="32">
        <v>26.39809492882555</v>
      </c>
      <c r="AI2556" s="50">
        <v>2.9524797122182501E-3</v>
      </c>
      <c r="AJ2556" s="3">
        <v>100</v>
      </c>
      <c r="AK2556" s="3">
        <v>49.968229358075469</v>
      </c>
      <c r="AL2556" s="3">
        <v>50.089309369334266</v>
      </c>
      <c r="AM2556" s="3">
        <v>79.478558076187284</v>
      </c>
      <c r="AN2556" s="3">
        <v>82.937665477057692</v>
      </c>
      <c r="AO2556" s="3">
        <v>58.252740262739835</v>
      </c>
      <c r="AP2556" s="3">
        <v>70.051846578883485</v>
      </c>
      <c r="AQ2556" s="3">
        <v>37.332613242841447</v>
      </c>
      <c r="AR2556" s="3">
        <v>28.011408070794371</v>
      </c>
      <c r="AS2556" s="31">
        <v>14.320961398824652</v>
      </c>
      <c r="AT2556" s="3">
        <v>81.820438874586415</v>
      </c>
      <c r="AU2556" s="3">
        <v>79.623446208833315</v>
      </c>
      <c r="AV2556" s="3">
        <v>82.706130669656446</v>
      </c>
      <c r="AW2556" s="3">
        <v>95.26842524977738</v>
      </c>
      <c r="AX2556" s="3">
        <v>100</v>
      </c>
      <c r="AY2556" s="3">
        <v>84.152420264734005</v>
      </c>
      <c r="AZ2556" s="3">
        <v>81.461330769108315</v>
      </c>
      <c r="BA2556" s="3">
        <v>26.354109183870488</v>
      </c>
      <c r="BB2556" s="3">
        <v>24.24435666090158</v>
      </c>
      <c r="BC2556" s="31">
        <v>10.735295423975574</v>
      </c>
    </row>
    <row r="2557" spans="1:55" x14ac:dyDescent="0.55000000000000004">
      <c r="A2557" s="21" t="s">
        <v>6</v>
      </c>
      <c r="B2557" s="21" t="s">
        <v>18763</v>
      </c>
      <c r="C2557" s="21" t="s">
        <v>9597</v>
      </c>
      <c r="D2557" s="27" t="s">
        <v>9598</v>
      </c>
      <c r="E2557" s="4">
        <v>0</v>
      </c>
      <c r="F2557" s="4">
        <v>1</v>
      </c>
      <c r="G2557" s="4">
        <v>0</v>
      </c>
      <c r="H2557" s="62">
        <v>1</v>
      </c>
      <c r="J2557" s="28">
        <v>1</v>
      </c>
      <c r="K2557" s="13" t="s">
        <v>24548</v>
      </c>
      <c r="L2557" s="12" t="s">
        <v>24553</v>
      </c>
      <c r="M2557" s="12" t="s">
        <v>24553</v>
      </c>
      <c r="N2557" s="12" t="s">
        <v>24553</v>
      </c>
      <c r="O2557" s="12" t="s">
        <v>24553</v>
      </c>
      <c r="P2557" s="12" t="s">
        <v>24553</v>
      </c>
      <c r="Q2557" s="30" t="s">
        <v>24552</v>
      </c>
      <c r="AA2557" s="3">
        <v>95.133829335048986</v>
      </c>
      <c r="AB2557" s="3">
        <v>100</v>
      </c>
      <c r="AC2557" s="3">
        <v>70.494121284460078</v>
      </c>
      <c r="AD2557" s="3">
        <v>78.931333512648123</v>
      </c>
      <c r="AE2557" s="3">
        <v>57.33414350366084</v>
      </c>
      <c r="AF2557" s="3">
        <v>77.363099315800241</v>
      </c>
      <c r="AG2557" s="3">
        <v>36.022758729105398</v>
      </c>
      <c r="AH2557" s="32">
        <v>21.453159911769262</v>
      </c>
      <c r="AI2557" s="50">
        <v>1.5953732077500699E-2</v>
      </c>
      <c r="AT2557" s="3">
        <v>62.202874825308164</v>
      </c>
      <c r="AU2557" s="3">
        <v>70.030754633649295</v>
      </c>
      <c r="AV2557" s="3">
        <v>74.294411262166506</v>
      </c>
      <c r="AW2557" s="3">
        <v>69.226412929794208</v>
      </c>
      <c r="AX2557" s="3">
        <v>77.645593774142114</v>
      </c>
      <c r="AY2557" s="3">
        <v>75.421622765309294</v>
      </c>
      <c r="AZ2557" s="3">
        <v>68.315497608834121</v>
      </c>
      <c r="BA2557" s="3">
        <v>77.669432943967095</v>
      </c>
      <c r="BB2557" s="3">
        <v>84.788811121663088</v>
      </c>
      <c r="BC2557" s="31">
        <v>100</v>
      </c>
    </row>
    <row r="2558" spans="1:55" x14ac:dyDescent="0.55000000000000004">
      <c r="A2558" s="21" t="s">
        <v>6</v>
      </c>
      <c r="B2558" s="21" t="s">
        <v>24387</v>
      </c>
      <c r="C2558" s="21" t="s">
        <v>5216</v>
      </c>
      <c r="D2558" s="27" t="s">
        <v>5217</v>
      </c>
      <c r="E2558" s="4">
        <v>26</v>
      </c>
      <c r="F2558" s="4">
        <v>1</v>
      </c>
      <c r="G2558" s="4">
        <v>51</v>
      </c>
      <c r="H2558" s="62">
        <v>14</v>
      </c>
      <c r="J2558" s="28">
        <v>1</v>
      </c>
      <c r="K2558" s="13" t="s">
        <v>24548</v>
      </c>
      <c r="L2558" s="16" t="s">
        <v>16303</v>
      </c>
      <c r="M2558" s="12" t="s">
        <v>24553</v>
      </c>
      <c r="N2558" s="12" t="s">
        <v>24553</v>
      </c>
      <c r="O2558" s="12" t="s">
        <v>24553</v>
      </c>
      <c r="P2558" s="12" t="s">
        <v>24553</v>
      </c>
      <c r="Q2558" s="29" t="s">
        <v>24553</v>
      </c>
      <c r="R2558" s="3">
        <v>100</v>
      </c>
      <c r="S2558" s="3">
        <v>87.676233567618695</v>
      </c>
      <c r="T2558" s="3">
        <v>90.401694783249525</v>
      </c>
      <c r="U2558" s="3">
        <v>95.583067345379888</v>
      </c>
      <c r="V2558" s="3">
        <v>74.410011375734143</v>
      </c>
      <c r="W2558" s="3">
        <v>76.961518620175468</v>
      </c>
      <c r="X2558" s="3">
        <v>43.554875349206654</v>
      </c>
      <c r="Y2558" s="32">
        <v>42.320242807787508</v>
      </c>
      <c r="Z2558" s="50">
        <v>2.7846602510598201E-3</v>
      </c>
      <c r="AA2558" s="3">
        <v>97.261064148968273</v>
      </c>
      <c r="AB2558" s="3">
        <v>100</v>
      </c>
      <c r="AC2558" s="3">
        <v>60.231099560676263</v>
      </c>
      <c r="AD2558" s="3">
        <v>65.322897074493468</v>
      </c>
      <c r="AE2558" s="3">
        <v>41.687685404550493</v>
      </c>
      <c r="AF2558" s="3">
        <v>40.734409726076677</v>
      </c>
      <c r="AG2558" s="3">
        <v>25.208088421465359</v>
      </c>
      <c r="AH2558" s="32">
        <v>24.020504660373788</v>
      </c>
      <c r="AI2558" s="50">
        <v>5.7949783443577904E-4</v>
      </c>
      <c r="AJ2558" s="3">
        <v>71.672209179896313</v>
      </c>
      <c r="AK2558" s="3">
        <v>97.418098690230153</v>
      </c>
      <c r="AL2558" s="3">
        <v>100</v>
      </c>
      <c r="AM2558" s="3">
        <v>90.302210659404963</v>
      </c>
      <c r="AN2558" s="3">
        <v>88.216608857366936</v>
      </c>
      <c r="AO2558" s="3">
        <v>62.75808950603956</v>
      </c>
      <c r="AP2558" s="3">
        <v>56.849016479746439</v>
      </c>
      <c r="AQ2558" s="3">
        <v>36.114528314557653</v>
      </c>
      <c r="AR2558" s="3">
        <v>36.830342358193931</v>
      </c>
      <c r="AS2558" s="31">
        <v>25.011192507436174</v>
      </c>
      <c r="AT2558" s="3">
        <v>92.10319186158749</v>
      </c>
      <c r="AU2558" s="3">
        <v>88.389661254780449</v>
      </c>
      <c r="AV2558" s="3">
        <v>95.977994759654365</v>
      </c>
      <c r="AW2558" s="3">
        <v>97.404219571253961</v>
      </c>
      <c r="AX2558" s="3">
        <v>100</v>
      </c>
      <c r="AY2558" s="3">
        <v>90.237240605040952</v>
      </c>
      <c r="AZ2558" s="3">
        <v>83.860128151525728</v>
      </c>
      <c r="BA2558" s="3">
        <v>58.677898117062696</v>
      </c>
      <c r="BB2558" s="3">
        <v>45.961191351067384</v>
      </c>
      <c r="BC2558" s="31">
        <v>29.671931001731132</v>
      </c>
    </row>
    <row r="2559" spans="1:55" x14ac:dyDescent="0.55000000000000004">
      <c r="A2559" s="21" t="s">
        <v>6</v>
      </c>
      <c r="B2559" s="21" t="s">
        <v>22169</v>
      </c>
      <c r="C2559" s="21" t="s">
        <v>6302</v>
      </c>
      <c r="D2559" s="27" t="s">
        <v>6303</v>
      </c>
      <c r="E2559" s="4">
        <v>0</v>
      </c>
      <c r="F2559" s="4">
        <v>1</v>
      </c>
      <c r="G2559" s="4">
        <v>1</v>
      </c>
      <c r="H2559" s="62">
        <v>4</v>
      </c>
      <c r="J2559" s="28">
        <v>1</v>
      </c>
      <c r="K2559" s="12" t="s">
        <v>24553</v>
      </c>
      <c r="L2559" s="12" t="s">
        <v>24553</v>
      </c>
      <c r="M2559" s="12" t="s">
        <v>24553</v>
      </c>
      <c r="N2559" s="12" t="s">
        <v>24553</v>
      </c>
      <c r="O2559" s="15" t="s">
        <v>24550</v>
      </c>
      <c r="P2559" s="12" t="s">
        <v>24553</v>
      </c>
      <c r="Q2559" s="29" t="s">
        <v>24553</v>
      </c>
      <c r="AA2559" s="3">
        <v>59.316166434248132</v>
      </c>
      <c r="AB2559" s="3">
        <v>41.621684799034981</v>
      </c>
      <c r="AC2559" s="3">
        <v>50.751744171261016</v>
      </c>
      <c r="AD2559" s="3">
        <v>69.096450030945547</v>
      </c>
      <c r="AE2559" s="3">
        <v>81.201071673247739</v>
      </c>
      <c r="AF2559" s="3">
        <v>80.301263444700538</v>
      </c>
      <c r="AG2559" s="3">
        <v>100</v>
      </c>
      <c r="AH2559" s="32">
        <v>98.531345733376853</v>
      </c>
      <c r="AI2559" s="50">
        <v>3.0016930604627599E-2</v>
      </c>
      <c r="AJ2559" s="3">
        <v>100</v>
      </c>
      <c r="AK2559" s="3">
        <v>70.434030587094497</v>
      </c>
      <c r="AL2559" s="3">
        <v>71.095658400446553</v>
      </c>
      <c r="AM2559" s="3">
        <v>68.479260415537055</v>
      </c>
      <c r="AN2559" s="3">
        <v>73.309977151338387</v>
      </c>
      <c r="AO2559" s="3">
        <v>47.59232184846941</v>
      </c>
      <c r="AP2559" s="3">
        <v>67.118646529749554</v>
      </c>
      <c r="AQ2559" s="3">
        <v>56.743681641470587</v>
      </c>
      <c r="AR2559" s="3">
        <v>42.115212314224074</v>
      </c>
      <c r="AS2559" s="31">
        <v>39.209480233174467</v>
      </c>
      <c r="AT2559" s="3">
        <v>55.398216556675607</v>
      </c>
      <c r="AU2559" s="3">
        <v>70.609361372584672</v>
      </c>
      <c r="AV2559" s="3">
        <v>65.399983980996765</v>
      </c>
      <c r="AW2559" s="3">
        <v>70.45405800207341</v>
      </c>
      <c r="AX2559" s="3">
        <v>62.681610352902908</v>
      </c>
      <c r="AY2559" s="3">
        <v>75.025176009826168</v>
      </c>
      <c r="AZ2559" s="3">
        <v>73.631358155052524</v>
      </c>
      <c r="BA2559" s="3">
        <v>83.617966772342541</v>
      </c>
      <c r="BB2559" s="3">
        <v>94.667356295498863</v>
      </c>
      <c r="BC2559" s="31">
        <v>100</v>
      </c>
    </row>
    <row r="2560" spans="1:55" x14ac:dyDescent="0.55000000000000004">
      <c r="A2560" s="21" t="s">
        <v>6</v>
      </c>
      <c r="B2560" s="21" t="s">
        <v>22804</v>
      </c>
      <c r="C2560" s="21" t="s">
        <v>5160</v>
      </c>
      <c r="D2560" s="27" t="s">
        <v>5161</v>
      </c>
      <c r="E2560" s="4">
        <v>0</v>
      </c>
      <c r="F2560" s="4">
        <v>2</v>
      </c>
      <c r="G2560" s="4">
        <v>8</v>
      </c>
      <c r="H2560" s="62">
        <v>12</v>
      </c>
      <c r="J2560" s="28">
        <v>1</v>
      </c>
      <c r="K2560" s="13" t="s">
        <v>24548</v>
      </c>
      <c r="L2560" s="12" t="s">
        <v>24553</v>
      </c>
      <c r="M2560" s="12" t="s">
        <v>24553</v>
      </c>
      <c r="N2560" s="12" t="s">
        <v>24553</v>
      </c>
      <c r="O2560" s="15" t="s">
        <v>24550</v>
      </c>
      <c r="P2560" s="12" t="s">
        <v>24553</v>
      </c>
      <c r="Q2560" s="29" t="s">
        <v>24553</v>
      </c>
      <c r="AA2560" s="3">
        <v>42.359464455303538</v>
      </c>
      <c r="AB2560" s="3">
        <v>44.606013928213478</v>
      </c>
      <c r="AC2560" s="3">
        <v>46.387671569029685</v>
      </c>
      <c r="AD2560" s="3">
        <v>46.930423744653737</v>
      </c>
      <c r="AE2560" s="3">
        <v>62.207498789821095</v>
      </c>
      <c r="AF2560" s="3">
        <v>60.338282553973976</v>
      </c>
      <c r="AG2560" s="3">
        <v>98.288336747414974</v>
      </c>
      <c r="AH2560" s="32">
        <v>100</v>
      </c>
      <c r="AI2560" s="50">
        <v>4.0270178294478398E-4</v>
      </c>
      <c r="AJ2560" s="3">
        <v>23.185257725253962</v>
      </c>
      <c r="AK2560" s="3">
        <v>12.668009898873455</v>
      </c>
      <c r="AL2560" s="3">
        <v>10.748032759542063</v>
      </c>
      <c r="AM2560" s="3">
        <v>24.76248030968372</v>
      </c>
      <c r="AN2560" s="3">
        <v>38.199349895552317</v>
      </c>
      <c r="AO2560" s="3">
        <v>52.17167452776215</v>
      </c>
      <c r="AP2560" s="3">
        <v>45.504228015108026</v>
      </c>
      <c r="AQ2560" s="3">
        <v>40.519541421944673</v>
      </c>
      <c r="AR2560" s="3">
        <v>45.07578844794665</v>
      </c>
      <c r="AS2560" s="31">
        <v>100</v>
      </c>
      <c r="AT2560" s="3">
        <v>39.463675968591346</v>
      </c>
      <c r="AU2560" s="3">
        <v>39.81702559110493</v>
      </c>
      <c r="AV2560" s="3">
        <v>41.001133757179034</v>
      </c>
      <c r="AW2560" s="3">
        <v>42.728420662469837</v>
      </c>
      <c r="AX2560" s="3">
        <v>45.449071921746999</v>
      </c>
      <c r="AY2560" s="3">
        <v>43.123577788236958</v>
      </c>
      <c r="AZ2560" s="3">
        <v>43.607697918952141</v>
      </c>
      <c r="BA2560" s="3">
        <v>51.429352804119333</v>
      </c>
      <c r="BB2560" s="3">
        <v>74.910836139513705</v>
      </c>
      <c r="BC2560" s="31">
        <v>100</v>
      </c>
    </row>
    <row r="2561" spans="1:55" x14ac:dyDescent="0.55000000000000004">
      <c r="A2561" s="21" t="s">
        <v>6</v>
      </c>
      <c r="B2561" s="21" t="s">
        <v>21438</v>
      </c>
      <c r="C2561" s="21" t="s">
        <v>8232</v>
      </c>
      <c r="D2561" s="27" t="s">
        <v>8233</v>
      </c>
      <c r="E2561" s="4">
        <v>0</v>
      </c>
      <c r="F2561" s="4">
        <v>7</v>
      </c>
      <c r="G2561" s="4">
        <v>0</v>
      </c>
      <c r="H2561" s="62">
        <v>9</v>
      </c>
      <c r="J2561" s="28">
        <v>1</v>
      </c>
      <c r="K2561" s="13" t="s">
        <v>24548</v>
      </c>
      <c r="L2561" s="12" t="s">
        <v>24553</v>
      </c>
      <c r="M2561" s="12" t="s">
        <v>24553</v>
      </c>
      <c r="N2561" s="12" t="s">
        <v>24553</v>
      </c>
      <c r="O2561" s="12" t="s">
        <v>24553</v>
      </c>
      <c r="P2561" s="14" t="s">
        <v>24551</v>
      </c>
      <c r="Q2561" s="29" t="s">
        <v>24553</v>
      </c>
      <c r="AA2561" s="3">
        <v>84.019416297367087</v>
      </c>
      <c r="AB2561" s="3">
        <v>100</v>
      </c>
      <c r="AC2561" s="3">
        <v>74.552453374461777</v>
      </c>
      <c r="AD2561" s="3">
        <v>65.952700167700868</v>
      </c>
      <c r="AE2561" s="3">
        <v>89.400705612969773</v>
      </c>
      <c r="AF2561" s="3">
        <v>95.187611072249396</v>
      </c>
      <c r="AG2561" s="3">
        <v>83.939051745477045</v>
      </c>
      <c r="AH2561" s="32">
        <v>79.615431759868812</v>
      </c>
      <c r="AI2561" s="50">
        <v>0.108359570288318</v>
      </c>
      <c r="AT2561" s="3">
        <v>95.90753054888242</v>
      </c>
      <c r="AU2561" s="3">
        <v>100</v>
      </c>
      <c r="AV2561" s="3">
        <v>90.007841958022013</v>
      </c>
      <c r="AW2561" s="3">
        <v>94.396093953506963</v>
      </c>
      <c r="AX2561" s="3">
        <v>98.710644923858297</v>
      </c>
      <c r="AY2561" s="3">
        <v>97.257361704812752</v>
      </c>
      <c r="AZ2561" s="3">
        <v>79.721933774714088</v>
      </c>
      <c r="BA2561" s="3">
        <v>92.418850765632058</v>
      </c>
      <c r="BB2561" s="3">
        <v>89.456999221143249</v>
      </c>
      <c r="BC2561" s="31">
        <v>99.37878638046746</v>
      </c>
    </row>
    <row r="2562" spans="1:55" x14ac:dyDescent="0.55000000000000004">
      <c r="A2562" s="21" t="s">
        <v>6</v>
      </c>
      <c r="B2562" s="21" t="s">
        <v>19663</v>
      </c>
      <c r="C2562" s="21" t="s">
        <v>15478</v>
      </c>
      <c r="D2562" s="27" t="s">
        <v>15479</v>
      </c>
      <c r="E2562" s="4">
        <v>0</v>
      </c>
      <c r="F2562" s="4">
        <v>2</v>
      </c>
      <c r="G2562" s="4">
        <v>0</v>
      </c>
      <c r="H2562" s="62">
        <v>0</v>
      </c>
      <c r="J2562" s="28">
        <v>1</v>
      </c>
      <c r="K2562" s="12" t="s">
        <v>24553</v>
      </c>
      <c r="L2562" s="12" t="s">
        <v>24553</v>
      </c>
      <c r="M2562" s="12" t="s">
        <v>24553</v>
      </c>
      <c r="N2562" s="12" t="s">
        <v>24553</v>
      </c>
      <c r="O2562" s="12" t="s">
        <v>24553</v>
      </c>
      <c r="P2562" s="12" t="s">
        <v>24553</v>
      </c>
      <c r="Q2562" s="29" t="s">
        <v>24553</v>
      </c>
      <c r="AA2562" s="3">
        <v>44.908999400298569</v>
      </c>
      <c r="AB2562" s="3">
        <v>49.860382075414378</v>
      </c>
      <c r="AC2562" s="3">
        <v>73.517265762773846</v>
      </c>
      <c r="AD2562" s="3">
        <v>74.015432133606026</v>
      </c>
      <c r="AE2562" s="3">
        <v>88.627366205667883</v>
      </c>
      <c r="AF2562" s="3">
        <v>83.177673863635832</v>
      </c>
      <c r="AG2562" s="3">
        <v>94.262680765130639</v>
      </c>
      <c r="AH2562" s="32">
        <v>100</v>
      </c>
      <c r="AI2562" s="50">
        <v>2.55717884479681E-3</v>
      </c>
    </row>
    <row r="2563" spans="1:55" x14ac:dyDescent="0.55000000000000004">
      <c r="A2563" s="21" t="s">
        <v>6</v>
      </c>
      <c r="B2563" s="21" t="s">
        <v>20531</v>
      </c>
      <c r="C2563" s="21" t="s">
        <v>12951</v>
      </c>
      <c r="D2563" s="27" t="s">
        <v>12952</v>
      </c>
      <c r="E2563" s="4">
        <v>0</v>
      </c>
      <c r="F2563" s="4">
        <v>3</v>
      </c>
      <c r="G2563" s="4">
        <v>0</v>
      </c>
      <c r="H2563" s="62">
        <v>5</v>
      </c>
      <c r="J2563" s="28">
        <v>1</v>
      </c>
      <c r="K2563" s="12" t="s">
        <v>24553</v>
      </c>
      <c r="L2563" s="12" t="s">
        <v>24553</v>
      </c>
      <c r="M2563" s="12" t="s">
        <v>24553</v>
      </c>
      <c r="N2563" s="12" t="s">
        <v>24553</v>
      </c>
      <c r="O2563" s="12" t="s">
        <v>24553</v>
      </c>
      <c r="P2563" s="12" t="s">
        <v>24553</v>
      </c>
      <c r="Q2563" s="29" t="s">
        <v>24553</v>
      </c>
      <c r="AA2563" s="3">
        <v>65.536448950098389</v>
      </c>
      <c r="AB2563" s="3">
        <v>83.806718216058869</v>
      </c>
      <c r="AC2563" s="3">
        <v>67.832537041590484</v>
      </c>
      <c r="AD2563" s="3">
        <v>56.473634188198254</v>
      </c>
      <c r="AE2563" s="3">
        <v>92.135117581219944</v>
      </c>
      <c r="AF2563" s="3">
        <v>100</v>
      </c>
      <c r="AG2563" s="3">
        <v>80.675846607797808</v>
      </c>
      <c r="AH2563" s="32">
        <v>81.970448314532163</v>
      </c>
      <c r="AI2563" s="50">
        <v>7.4229740150637699E-2</v>
      </c>
      <c r="AT2563" s="3">
        <v>95.357280695363798</v>
      </c>
      <c r="AU2563" s="3">
        <v>100</v>
      </c>
      <c r="AV2563" s="3">
        <v>87.827940371187282</v>
      </c>
      <c r="AW2563" s="3">
        <v>79.942888818821984</v>
      </c>
      <c r="AX2563" s="3">
        <v>73.244442985501252</v>
      </c>
      <c r="AY2563" s="3">
        <v>61.739116803829972</v>
      </c>
      <c r="AZ2563" s="3">
        <v>54.409149413046912</v>
      </c>
      <c r="BA2563" s="3">
        <v>59.236307659139001</v>
      </c>
      <c r="BB2563" s="3">
        <v>54.942745466368862</v>
      </c>
      <c r="BC2563" s="31">
        <v>58.570910255075027</v>
      </c>
    </row>
    <row r="2564" spans="1:55" x14ac:dyDescent="0.55000000000000004">
      <c r="A2564" s="21" t="s">
        <v>6</v>
      </c>
      <c r="B2564" s="21" t="s">
        <v>18197</v>
      </c>
      <c r="C2564" s="21" t="s">
        <v>139</v>
      </c>
      <c r="D2564" s="27" t="s">
        <v>140</v>
      </c>
      <c r="E2564" s="4">
        <v>0</v>
      </c>
      <c r="F2564" s="4">
        <v>0</v>
      </c>
      <c r="G2564" s="4">
        <v>0</v>
      </c>
      <c r="H2564" s="62">
        <v>6</v>
      </c>
      <c r="J2564" s="28">
        <v>1</v>
      </c>
      <c r="K2564" s="12" t="s">
        <v>24553</v>
      </c>
      <c r="L2564" s="12" t="s">
        <v>24553</v>
      </c>
      <c r="M2564" s="12" t="s">
        <v>24553</v>
      </c>
      <c r="N2564" s="12" t="s">
        <v>24553</v>
      </c>
      <c r="O2564" s="12" t="s">
        <v>24553</v>
      </c>
      <c r="P2564" s="12" t="s">
        <v>24553</v>
      </c>
      <c r="Q2564" s="29" t="s">
        <v>24553</v>
      </c>
      <c r="AT2564" s="3">
        <v>66.556378314874763</v>
      </c>
      <c r="AU2564" s="3">
        <v>48.671479831349643</v>
      </c>
      <c r="AV2564" s="3">
        <v>52.481062867731708</v>
      </c>
      <c r="AW2564" s="3">
        <v>100</v>
      </c>
      <c r="AX2564" s="3">
        <v>96.583359659860648</v>
      </c>
      <c r="AY2564" s="3">
        <v>61.6162854658999</v>
      </c>
      <c r="AZ2564" s="3">
        <v>54.241312973528721</v>
      </c>
      <c r="BA2564" s="3">
        <v>32.37144296527687</v>
      </c>
      <c r="BB2564" s="3">
        <v>32.432554227767014</v>
      </c>
      <c r="BC2564" s="31">
        <v>29.101993973865746</v>
      </c>
    </row>
    <row r="2565" spans="1:55" x14ac:dyDescent="0.55000000000000004">
      <c r="A2565" s="21" t="s">
        <v>6</v>
      </c>
      <c r="B2565" s="21" t="s">
        <v>19857</v>
      </c>
      <c r="C2565" s="21" t="s">
        <v>14664</v>
      </c>
      <c r="D2565" s="27" t="s">
        <v>14665</v>
      </c>
      <c r="E2565" s="4">
        <v>0</v>
      </c>
      <c r="F2565" s="4">
        <v>2</v>
      </c>
      <c r="G2565" s="4">
        <v>0</v>
      </c>
      <c r="H2565" s="62">
        <v>2</v>
      </c>
      <c r="J2565" s="28">
        <v>1</v>
      </c>
      <c r="K2565" s="13" t="s">
        <v>24548</v>
      </c>
      <c r="L2565" s="12" t="s">
        <v>24553</v>
      </c>
      <c r="M2565" s="12" t="s">
        <v>24553</v>
      </c>
      <c r="N2565" s="12" t="s">
        <v>24553</v>
      </c>
      <c r="O2565" s="12" t="s">
        <v>24553</v>
      </c>
      <c r="P2565" s="14" t="s">
        <v>24551</v>
      </c>
      <c r="Q2565" s="29" t="s">
        <v>24553</v>
      </c>
      <c r="AA2565" s="3">
        <v>45.76679822642393</v>
      </c>
      <c r="AB2565" s="3">
        <v>47.932217642440243</v>
      </c>
      <c r="AC2565" s="3">
        <v>69.390847321220022</v>
      </c>
      <c r="AD2565" s="3">
        <v>66.479549954172143</v>
      </c>
      <c r="AE2565" s="3">
        <v>100</v>
      </c>
      <c r="AF2565" s="3">
        <v>93.207587427333337</v>
      </c>
      <c r="AG2565" s="3">
        <v>69.250660617132837</v>
      </c>
      <c r="AH2565" s="32">
        <v>69.190413540239604</v>
      </c>
      <c r="AI2565" s="50">
        <v>1.8688257725161001E-3</v>
      </c>
      <c r="AT2565" s="3">
        <v>69.087469283074512</v>
      </c>
      <c r="AU2565" s="3">
        <v>84.243852926892743</v>
      </c>
      <c r="AV2565" s="3">
        <v>81.637511920510718</v>
      </c>
      <c r="AW2565" s="3">
        <v>60.010181379379688</v>
      </c>
      <c r="AX2565" s="3">
        <v>72.697381387244377</v>
      </c>
      <c r="AY2565" s="3">
        <v>99.769980021300611</v>
      </c>
      <c r="AZ2565" s="3">
        <v>86.816346450895551</v>
      </c>
      <c r="BA2565" s="3">
        <v>100</v>
      </c>
      <c r="BB2565" s="3">
        <v>70.323972654455787</v>
      </c>
      <c r="BC2565" s="31">
        <v>69.866266787920878</v>
      </c>
    </row>
    <row r="2566" spans="1:55" x14ac:dyDescent="0.55000000000000004">
      <c r="A2566" s="21" t="s">
        <v>6</v>
      </c>
      <c r="B2566" s="21" t="s">
        <v>22909</v>
      </c>
      <c r="C2566" s="21" t="s">
        <v>12467</v>
      </c>
      <c r="D2566" s="27" t="s">
        <v>12468</v>
      </c>
      <c r="E2566" s="4">
        <v>1</v>
      </c>
      <c r="F2566" s="4">
        <v>3</v>
      </c>
      <c r="G2566" s="4">
        <v>0</v>
      </c>
      <c r="H2566" s="62">
        <v>9</v>
      </c>
      <c r="J2566" s="28">
        <v>1</v>
      </c>
      <c r="K2566" s="12" t="s">
        <v>24553</v>
      </c>
      <c r="L2566" s="12" t="s">
        <v>24553</v>
      </c>
      <c r="M2566" s="12" t="s">
        <v>24553</v>
      </c>
      <c r="N2566" s="12" t="s">
        <v>24553</v>
      </c>
      <c r="O2566" s="12" t="s">
        <v>24553</v>
      </c>
      <c r="P2566" s="12" t="s">
        <v>24553</v>
      </c>
      <c r="Q2566" s="29" t="s">
        <v>24553</v>
      </c>
      <c r="R2566" s="3">
        <v>67.988585719943856</v>
      </c>
      <c r="S2566" s="3">
        <v>80.057606802014021</v>
      </c>
      <c r="T2566" s="3">
        <v>47.097840716826319</v>
      </c>
      <c r="U2566" s="3">
        <v>44.379636412905462</v>
      </c>
      <c r="V2566" s="3">
        <v>81.906360202961594</v>
      </c>
      <c r="W2566" s="3">
        <v>54.135575399448953</v>
      </c>
      <c r="X2566" s="3">
        <v>90.838713901667461</v>
      </c>
      <c r="Y2566" s="32">
        <v>100</v>
      </c>
      <c r="Z2566" s="50">
        <v>5.7506687149142199E-2</v>
      </c>
      <c r="AA2566" s="3">
        <v>100</v>
      </c>
      <c r="AB2566" s="3">
        <v>97.296202585063213</v>
      </c>
      <c r="AC2566" s="3">
        <v>54.706492846513399</v>
      </c>
      <c r="AD2566" s="3">
        <v>57.273731958851471</v>
      </c>
      <c r="AE2566" s="3">
        <v>56.52469378607536</v>
      </c>
      <c r="AF2566" s="3">
        <v>73.676589695413512</v>
      </c>
      <c r="AG2566" s="3">
        <v>81.879049258225862</v>
      </c>
      <c r="AH2566" s="32">
        <v>90.52285935764435</v>
      </c>
      <c r="AI2566" s="50">
        <v>1.98818764762837E-2</v>
      </c>
      <c r="AT2566" s="3">
        <v>96.15753789297041</v>
      </c>
      <c r="AU2566" s="3">
        <v>97.438004014993922</v>
      </c>
      <c r="AV2566" s="3">
        <v>100</v>
      </c>
      <c r="AW2566" s="3">
        <v>86.005712819660289</v>
      </c>
      <c r="AX2566" s="3">
        <v>85.715625402458528</v>
      </c>
      <c r="AY2566" s="3">
        <v>70.633239318753951</v>
      </c>
      <c r="AZ2566" s="3">
        <v>71.40574968197663</v>
      </c>
      <c r="BA2566" s="3">
        <v>66.32752597916371</v>
      </c>
      <c r="BB2566" s="3">
        <v>47.752489306922449</v>
      </c>
      <c r="BC2566" s="31">
        <v>79.278819927311829</v>
      </c>
    </row>
    <row r="2567" spans="1:55" x14ac:dyDescent="0.55000000000000004">
      <c r="A2567" s="21" t="s">
        <v>6</v>
      </c>
      <c r="B2567" s="21" t="s">
        <v>22965</v>
      </c>
      <c r="C2567" s="21" t="s">
        <v>3822</v>
      </c>
      <c r="D2567" s="27" t="s">
        <v>3823</v>
      </c>
      <c r="E2567" s="4">
        <v>1</v>
      </c>
      <c r="F2567" s="4">
        <v>10</v>
      </c>
      <c r="G2567" s="4">
        <v>0</v>
      </c>
      <c r="H2567" s="62">
        <v>6</v>
      </c>
      <c r="J2567" s="28">
        <v>1</v>
      </c>
      <c r="K2567" s="13" t="s">
        <v>24548</v>
      </c>
      <c r="L2567" s="12" t="s">
        <v>24553</v>
      </c>
      <c r="M2567" s="12" t="s">
        <v>24553</v>
      </c>
      <c r="N2567" s="12" t="s">
        <v>24553</v>
      </c>
      <c r="O2567" s="12" t="s">
        <v>24553</v>
      </c>
      <c r="P2567" s="14" t="s">
        <v>24551</v>
      </c>
      <c r="Q2567" s="29" t="s">
        <v>24553</v>
      </c>
      <c r="R2567" s="3">
        <v>41.838587906959589</v>
      </c>
      <c r="S2567" s="3">
        <v>58.107668273305322</v>
      </c>
      <c r="T2567" s="3">
        <v>41.049448608756286</v>
      </c>
      <c r="U2567" s="3">
        <v>46.387357445232745</v>
      </c>
      <c r="V2567" s="3">
        <v>78.219472527266333</v>
      </c>
      <c r="W2567" s="3">
        <v>100</v>
      </c>
      <c r="X2567" s="3">
        <v>64.878970238943296</v>
      </c>
      <c r="Y2567" s="32">
        <v>60.651315555844917</v>
      </c>
      <c r="Z2567" s="50">
        <v>4.1666450546574099E-2</v>
      </c>
      <c r="AA2567" s="3">
        <v>60.401733722398745</v>
      </c>
      <c r="AB2567" s="3">
        <v>59.332083585162273</v>
      </c>
      <c r="AC2567" s="3">
        <v>100</v>
      </c>
      <c r="AD2567" s="3">
        <v>83.819958597065863</v>
      </c>
      <c r="AE2567" s="3">
        <v>94.454983520912492</v>
      </c>
      <c r="AF2567" s="3">
        <v>90.408019869677574</v>
      </c>
      <c r="AG2567" s="3">
        <v>74.299075908646344</v>
      </c>
      <c r="AH2567" s="32">
        <v>79.473815547000157</v>
      </c>
      <c r="AI2567" s="50">
        <v>2.76955417971626E-2</v>
      </c>
      <c r="AT2567" s="3">
        <v>72.354747342313757</v>
      </c>
      <c r="AU2567" s="3">
        <v>88.155682600593465</v>
      </c>
      <c r="AV2567" s="3">
        <v>80.679681068302671</v>
      </c>
      <c r="AW2567" s="3">
        <v>91.567081079564744</v>
      </c>
      <c r="AX2567" s="3">
        <v>88.781024085599455</v>
      </c>
      <c r="AY2567" s="3">
        <v>100</v>
      </c>
      <c r="AZ2567" s="3">
        <v>85.585301816159216</v>
      </c>
      <c r="BA2567" s="3">
        <v>89.284414969641759</v>
      </c>
      <c r="BB2567" s="3">
        <v>51.540766585694954</v>
      </c>
      <c r="BC2567" s="31">
        <v>50.024010754332181</v>
      </c>
    </row>
    <row r="2568" spans="1:55" x14ac:dyDescent="0.55000000000000004">
      <c r="A2568" s="21" t="s">
        <v>6</v>
      </c>
      <c r="B2568" s="21" t="s">
        <v>20437</v>
      </c>
      <c r="C2568" s="21" t="s">
        <v>10844</v>
      </c>
      <c r="D2568" s="27" t="s">
        <v>10845</v>
      </c>
      <c r="E2568" s="4">
        <v>0</v>
      </c>
      <c r="F2568" s="4">
        <v>3</v>
      </c>
      <c r="G2568" s="4">
        <v>0</v>
      </c>
      <c r="H2568" s="62">
        <v>3</v>
      </c>
      <c r="J2568" s="28">
        <v>1</v>
      </c>
      <c r="K2568" s="12" t="s">
        <v>24553</v>
      </c>
      <c r="L2568" s="12" t="s">
        <v>24553</v>
      </c>
      <c r="M2568" s="12" t="s">
        <v>24553</v>
      </c>
      <c r="N2568" s="12" t="s">
        <v>24553</v>
      </c>
      <c r="O2568" s="12" t="s">
        <v>24553</v>
      </c>
      <c r="P2568" s="12" t="s">
        <v>24553</v>
      </c>
      <c r="Q2568" s="29" t="s">
        <v>24553</v>
      </c>
      <c r="AA2568" s="3">
        <v>8.1426683121003407</v>
      </c>
      <c r="AB2568" s="3">
        <v>13.827156820256647</v>
      </c>
      <c r="AC2568" s="3">
        <v>63.770186275613682</v>
      </c>
      <c r="AD2568" s="3">
        <v>67.16748263190982</v>
      </c>
      <c r="AE2568" s="3">
        <v>98.398013588977292</v>
      </c>
      <c r="AF2568" s="3">
        <v>99.339354887994929</v>
      </c>
      <c r="AG2568" s="3">
        <v>95.365307128353251</v>
      </c>
      <c r="AH2568" s="32">
        <v>100</v>
      </c>
      <c r="AI2568" s="50">
        <v>6.1441875564019E-4</v>
      </c>
      <c r="AT2568" s="3">
        <v>8.5689726700641042</v>
      </c>
      <c r="AU2568" s="3">
        <v>11.494287461922404</v>
      </c>
      <c r="AV2568" s="3">
        <v>16.632439518601664</v>
      </c>
      <c r="AW2568" s="3">
        <v>12.978997743370979</v>
      </c>
      <c r="AX2568" s="3">
        <v>10.351415207498787</v>
      </c>
      <c r="AY2568" s="3">
        <v>39.933295640135171</v>
      </c>
      <c r="AZ2568" s="3">
        <v>59.369857991577533</v>
      </c>
      <c r="BA2568" s="3">
        <v>100</v>
      </c>
      <c r="BB2568" s="3">
        <v>83.218146856114743</v>
      </c>
      <c r="BC2568" s="31">
        <v>64.994772577442063</v>
      </c>
    </row>
    <row r="2569" spans="1:55" x14ac:dyDescent="0.55000000000000004">
      <c r="A2569" s="21" t="s">
        <v>6</v>
      </c>
      <c r="B2569" s="21" t="s">
        <v>22871</v>
      </c>
      <c r="C2569" s="21" t="s">
        <v>10709</v>
      </c>
      <c r="D2569" s="27" t="s">
        <v>10710</v>
      </c>
      <c r="E2569" s="4">
        <v>1</v>
      </c>
      <c r="F2569" s="4">
        <v>1</v>
      </c>
      <c r="G2569" s="4">
        <v>0</v>
      </c>
      <c r="H2569" s="62">
        <v>3</v>
      </c>
      <c r="J2569" s="28">
        <v>1</v>
      </c>
      <c r="K2569" s="12" t="s">
        <v>24553</v>
      </c>
      <c r="L2569" s="12" t="s">
        <v>24553</v>
      </c>
      <c r="M2569" s="12" t="s">
        <v>24553</v>
      </c>
      <c r="N2569" s="12" t="s">
        <v>24553</v>
      </c>
      <c r="O2569" s="12" t="s">
        <v>24553</v>
      </c>
      <c r="P2569" s="12" t="s">
        <v>24553</v>
      </c>
      <c r="Q2569" s="29" t="s">
        <v>24553</v>
      </c>
      <c r="R2569" s="3">
        <v>62.34558116186809</v>
      </c>
      <c r="S2569" s="3">
        <v>56.797370164376616</v>
      </c>
      <c r="T2569" s="3">
        <v>81.467571286846152</v>
      </c>
      <c r="U2569" s="3">
        <v>87.333750572443364</v>
      </c>
      <c r="V2569" s="3">
        <v>97.024262524564264</v>
      </c>
      <c r="W2569" s="3">
        <v>86.447226104446813</v>
      </c>
      <c r="X2569" s="3">
        <v>100</v>
      </c>
      <c r="Y2569" s="32">
        <v>85.346619552355151</v>
      </c>
      <c r="Z2569" s="50">
        <v>3.2150289893561397E-2</v>
      </c>
      <c r="AA2569" s="3">
        <v>68.362589043022098</v>
      </c>
      <c r="AB2569" s="3">
        <v>80.610052743578109</v>
      </c>
      <c r="AC2569" s="3">
        <v>58.517587898867518</v>
      </c>
      <c r="AD2569" s="3">
        <v>84.452931360663555</v>
      </c>
      <c r="AE2569" s="3">
        <v>95.430266710145716</v>
      </c>
      <c r="AF2569" s="3">
        <v>80.631296927542323</v>
      </c>
      <c r="AG2569" s="3">
        <v>100</v>
      </c>
      <c r="AH2569" s="32">
        <v>89.583248162058709</v>
      </c>
      <c r="AI2569" s="50">
        <v>0.32633463840973898</v>
      </c>
      <c r="AT2569" s="3">
        <v>76.793074427210968</v>
      </c>
      <c r="AU2569" s="3">
        <v>82.28015482358667</v>
      </c>
      <c r="AV2569" s="3">
        <v>96.843930139663684</v>
      </c>
      <c r="AW2569" s="3">
        <v>83.078099549284175</v>
      </c>
      <c r="AX2569" s="3">
        <v>100</v>
      </c>
      <c r="AY2569" s="3">
        <v>81.172734107822563</v>
      </c>
      <c r="AZ2569" s="3">
        <v>97.501024631623352</v>
      </c>
      <c r="BA2569" s="3">
        <v>97.90240327796505</v>
      </c>
      <c r="BB2569" s="3">
        <v>88.954091630271932</v>
      </c>
      <c r="BC2569" s="31">
        <v>70.227693469174653</v>
      </c>
    </row>
    <row r="2570" spans="1:55" x14ac:dyDescent="0.55000000000000004">
      <c r="A2570" s="21" t="s">
        <v>6</v>
      </c>
      <c r="B2570" s="21" t="s">
        <v>18737</v>
      </c>
      <c r="C2570" s="21" t="s">
        <v>8011</v>
      </c>
      <c r="D2570" s="27" t="s">
        <v>8012</v>
      </c>
      <c r="E2570" s="4">
        <v>0</v>
      </c>
      <c r="F2570" s="4">
        <v>1</v>
      </c>
      <c r="G2570" s="4">
        <v>0</v>
      </c>
      <c r="H2570" s="62">
        <v>1</v>
      </c>
      <c r="J2570" s="28">
        <v>1</v>
      </c>
      <c r="K2570" s="12" t="s">
        <v>24553</v>
      </c>
      <c r="L2570" s="12" t="s">
        <v>24553</v>
      </c>
      <c r="M2570" s="12" t="s">
        <v>24553</v>
      </c>
      <c r="N2570" s="12" t="s">
        <v>24553</v>
      </c>
      <c r="O2570" s="12" t="s">
        <v>24553</v>
      </c>
      <c r="P2570" s="12" t="s">
        <v>24553</v>
      </c>
      <c r="Q2570" s="29" t="s">
        <v>24553</v>
      </c>
      <c r="AA2570" s="3">
        <v>98.469076122787769</v>
      </c>
      <c r="AB2570" s="3">
        <v>100</v>
      </c>
      <c r="AC2570" s="3">
        <v>78.565404461424521</v>
      </c>
      <c r="AD2570" s="3">
        <v>79.227400609427448</v>
      </c>
      <c r="AE2570" s="3">
        <v>79.682536231454364</v>
      </c>
      <c r="AF2570" s="3">
        <v>87.148630981502478</v>
      </c>
      <c r="AG2570" s="3">
        <v>82.602613729531029</v>
      </c>
      <c r="AH2570" s="32">
        <v>81.570024633726476</v>
      </c>
      <c r="AI2570" s="50">
        <v>1.2418470385594699E-2</v>
      </c>
      <c r="AT2570" s="3">
        <v>100</v>
      </c>
      <c r="AU2570" s="3">
        <v>85.886893012173445</v>
      </c>
      <c r="AV2570" s="3">
        <v>91.601537314769814</v>
      </c>
      <c r="AW2570" s="3">
        <v>88.698899213730797</v>
      </c>
      <c r="AX2570" s="3">
        <v>90.86995501118075</v>
      </c>
      <c r="AY2570" s="3">
        <v>71.46799760817521</v>
      </c>
      <c r="AZ2570" s="3">
        <v>62.98113008463352</v>
      </c>
      <c r="BA2570" s="3">
        <v>38.882253882727085</v>
      </c>
      <c r="BB2570" s="3">
        <v>43.04704428439419</v>
      </c>
      <c r="BC2570" s="31">
        <v>47.406244738736916</v>
      </c>
    </row>
    <row r="2571" spans="1:55" x14ac:dyDescent="0.55000000000000004">
      <c r="A2571" s="21" t="s">
        <v>6</v>
      </c>
      <c r="B2571" s="21" t="s">
        <v>19817</v>
      </c>
      <c r="C2571" s="21" t="s">
        <v>7225</v>
      </c>
      <c r="D2571" s="27" t="s">
        <v>7226</v>
      </c>
      <c r="E2571" s="4">
        <v>0</v>
      </c>
      <c r="F2571" s="4">
        <v>2</v>
      </c>
      <c r="G2571" s="4">
        <v>0</v>
      </c>
      <c r="H2571" s="62">
        <v>2</v>
      </c>
      <c r="J2571" s="28">
        <v>1</v>
      </c>
      <c r="K2571" s="13" t="s">
        <v>24548</v>
      </c>
      <c r="L2571" s="12" t="s">
        <v>24553</v>
      </c>
      <c r="M2571" s="12" t="s">
        <v>24553</v>
      </c>
      <c r="N2571" s="12" t="s">
        <v>24553</v>
      </c>
      <c r="O2571" s="12" t="s">
        <v>24553</v>
      </c>
      <c r="P2571" s="12" t="s">
        <v>24553</v>
      </c>
      <c r="Q2571" s="29" t="s">
        <v>24553</v>
      </c>
      <c r="AA2571" s="3">
        <v>48.044293870292783</v>
      </c>
      <c r="AB2571" s="3">
        <v>29.804039519682728</v>
      </c>
      <c r="AC2571" s="3">
        <v>69.938448313572451</v>
      </c>
      <c r="AD2571" s="3">
        <v>78.453269534181317</v>
      </c>
      <c r="AE2571" s="3">
        <v>94.116055325210439</v>
      </c>
      <c r="AF2571" s="3">
        <v>100</v>
      </c>
      <c r="AG2571" s="3">
        <v>74.526192393706964</v>
      </c>
      <c r="AH2571" s="32">
        <v>73.210603065669446</v>
      </c>
      <c r="AI2571" s="50">
        <v>1.34937520890586E-2</v>
      </c>
      <c r="AT2571" s="3">
        <v>63.949087087235824</v>
      </c>
      <c r="AU2571" s="3">
        <v>75.056649228919795</v>
      </c>
      <c r="AV2571" s="3">
        <v>100</v>
      </c>
      <c r="AW2571" s="3">
        <v>89.07532187256983</v>
      </c>
      <c r="AX2571" s="3">
        <v>72.177533164073964</v>
      </c>
      <c r="AY2571" s="3">
        <v>90.982395849328526</v>
      </c>
      <c r="AZ2571" s="3">
        <v>60.140833282782047</v>
      </c>
      <c r="BA2571" s="3">
        <v>45.827674585455505</v>
      </c>
      <c r="BB2571" s="3">
        <v>51.028873271425354</v>
      </c>
      <c r="BC2571" s="31">
        <v>33.021012289634086</v>
      </c>
    </row>
    <row r="2572" spans="1:55" x14ac:dyDescent="0.55000000000000004">
      <c r="A2572" s="21" t="s">
        <v>6</v>
      </c>
      <c r="B2572" s="21" t="s">
        <v>18345</v>
      </c>
      <c r="C2572" s="21" t="s">
        <v>14508</v>
      </c>
      <c r="D2572" s="27" t="s">
        <v>14509</v>
      </c>
      <c r="E2572" s="4">
        <v>0</v>
      </c>
      <c r="F2572" s="4">
        <v>0</v>
      </c>
      <c r="G2572" s="4">
        <v>0</v>
      </c>
      <c r="H2572" s="62">
        <v>7</v>
      </c>
      <c r="J2572" s="28">
        <v>1</v>
      </c>
      <c r="K2572" s="12" t="s">
        <v>24553</v>
      </c>
      <c r="L2572" s="12" t="s">
        <v>24553</v>
      </c>
      <c r="M2572" s="12" t="s">
        <v>24553</v>
      </c>
      <c r="N2572" s="12" t="s">
        <v>24553</v>
      </c>
      <c r="O2572" s="12" t="s">
        <v>24553</v>
      </c>
      <c r="P2572" s="12" t="s">
        <v>24553</v>
      </c>
      <c r="Q2572" s="29" t="s">
        <v>24553</v>
      </c>
      <c r="AT2572" s="3">
        <v>95.710586590195817</v>
      </c>
      <c r="AU2572" s="3">
        <v>100</v>
      </c>
      <c r="AV2572" s="3">
        <v>92.9639255031868</v>
      </c>
      <c r="AW2572" s="3">
        <v>72.304290794194984</v>
      </c>
      <c r="AX2572" s="3">
        <v>58.775769699696468</v>
      </c>
      <c r="AY2572" s="3">
        <v>42.373601841740147</v>
      </c>
      <c r="AZ2572" s="3">
        <v>40.332568879420087</v>
      </c>
      <c r="BA2572" s="3">
        <v>31.705691959564682</v>
      </c>
      <c r="BB2572" s="3">
        <v>26.310438994586939</v>
      </c>
      <c r="BC2572" s="31">
        <v>33.397912225815318</v>
      </c>
    </row>
    <row r="2573" spans="1:55" x14ac:dyDescent="0.55000000000000004">
      <c r="A2573" s="21" t="s">
        <v>6</v>
      </c>
      <c r="B2573" s="21" t="s">
        <v>16988</v>
      </c>
      <c r="C2573" s="21" t="s">
        <v>12969</v>
      </c>
      <c r="D2573" s="27" t="s">
        <v>12970</v>
      </c>
      <c r="E2573" s="4">
        <v>0</v>
      </c>
      <c r="F2573" s="4">
        <v>0</v>
      </c>
      <c r="G2573" s="4">
        <v>0</v>
      </c>
      <c r="H2573" s="62">
        <v>1</v>
      </c>
      <c r="J2573" s="28">
        <v>1</v>
      </c>
      <c r="K2573" s="13" t="s">
        <v>24548</v>
      </c>
      <c r="L2573" s="12" t="s">
        <v>24553</v>
      </c>
      <c r="M2573" s="12" t="s">
        <v>24553</v>
      </c>
      <c r="N2573" s="12" t="s">
        <v>24553</v>
      </c>
      <c r="O2573" s="12" t="s">
        <v>24553</v>
      </c>
      <c r="P2573" s="12" t="s">
        <v>24553</v>
      </c>
      <c r="Q2573" s="29" t="s">
        <v>24553</v>
      </c>
      <c r="AT2573" s="3">
        <v>100</v>
      </c>
      <c r="AU2573" s="3">
        <v>56.217941107127913</v>
      </c>
      <c r="AV2573" s="3">
        <v>61.393595720939928</v>
      </c>
      <c r="AW2573" s="3">
        <v>49.983823720225523</v>
      </c>
      <c r="AX2573" s="3">
        <v>51.859493719122064</v>
      </c>
      <c r="AY2573" s="3">
        <v>25.243893087209944</v>
      </c>
      <c r="AZ2573" s="3">
        <v>28.233748215868516</v>
      </c>
      <c r="BA2573" s="3">
        <v>14.025012196903768</v>
      </c>
      <c r="BB2573" s="3">
        <v>10.684298045988317</v>
      </c>
      <c r="BC2573" s="31">
        <v>11.026973962934219</v>
      </c>
    </row>
    <row r="2574" spans="1:55" x14ac:dyDescent="0.55000000000000004">
      <c r="A2574" s="21" t="s">
        <v>6</v>
      </c>
      <c r="B2574" s="21" t="s">
        <v>17645</v>
      </c>
      <c r="C2574" s="21" t="s">
        <v>1894</v>
      </c>
      <c r="D2574" s="27" t="s">
        <v>1895</v>
      </c>
      <c r="E2574" s="4">
        <v>0</v>
      </c>
      <c r="F2574" s="4">
        <v>0</v>
      </c>
      <c r="G2574" s="4">
        <v>0</v>
      </c>
      <c r="H2574" s="62">
        <v>3</v>
      </c>
      <c r="J2574" s="28">
        <v>1</v>
      </c>
      <c r="K2574" s="13" t="s">
        <v>24548</v>
      </c>
      <c r="L2574" s="12" t="s">
        <v>24553</v>
      </c>
      <c r="M2574" s="12" t="s">
        <v>24553</v>
      </c>
      <c r="N2574" s="12" t="s">
        <v>24553</v>
      </c>
      <c r="O2574" s="12" t="s">
        <v>24553</v>
      </c>
      <c r="P2574" s="12" t="s">
        <v>24553</v>
      </c>
      <c r="Q2574" s="30" t="s">
        <v>24552</v>
      </c>
      <c r="AT2574" s="3">
        <v>82.998645376154371</v>
      </c>
      <c r="AU2574" s="3">
        <v>86.510561181544446</v>
      </c>
      <c r="AV2574" s="3">
        <v>88.248151622339648</v>
      </c>
      <c r="AW2574" s="3">
        <v>100</v>
      </c>
      <c r="AX2574" s="3">
        <v>96.509290853815671</v>
      </c>
      <c r="AY2574" s="3">
        <v>83.465285832900534</v>
      </c>
      <c r="AZ2574" s="3">
        <v>79.979027603805847</v>
      </c>
      <c r="BA2574" s="3">
        <v>68.160917969676333</v>
      </c>
      <c r="BB2574" s="3">
        <v>75.494932112697413</v>
      </c>
      <c r="BC2574" s="31">
        <v>65.101939500243589</v>
      </c>
    </row>
    <row r="2575" spans="1:55" x14ac:dyDescent="0.55000000000000004">
      <c r="A2575" s="21" t="s">
        <v>6</v>
      </c>
      <c r="B2575" s="21" t="s">
        <v>17269</v>
      </c>
      <c r="C2575" s="21" t="s">
        <v>3328</v>
      </c>
      <c r="D2575" s="27" t="s">
        <v>3329</v>
      </c>
      <c r="E2575" s="4">
        <v>0</v>
      </c>
      <c r="F2575" s="4">
        <v>0</v>
      </c>
      <c r="G2575" s="4">
        <v>0</v>
      </c>
      <c r="H2575" s="62">
        <v>2</v>
      </c>
      <c r="J2575" s="28">
        <v>1</v>
      </c>
      <c r="K2575" s="13" t="s">
        <v>24548</v>
      </c>
      <c r="L2575" s="12" t="s">
        <v>24553</v>
      </c>
      <c r="M2575" s="12" t="s">
        <v>24553</v>
      </c>
      <c r="N2575" s="12" t="s">
        <v>24553</v>
      </c>
      <c r="O2575" s="12" t="s">
        <v>24553</v>
      </c>
      <c r="P2575" s="12" t="s">
        <v>24553</v>
      </c>
      <c r="Q2575" s="30" t="s">
        <v>24552</v>
      </c>
      <c r="AT2575" s="3">
        <v>67.200735261729079</v>
      </c>
      <c r="AU2575" s="3">
        <v>83.468745813425343</v>
      </c>
      <c r="AV2575" s="3">
        <v>83.600332736274567</v>
      </c>
      <c r="AW2575" s="3">
        <v>91.611388525181354</v>
      </c>
      <c r="AX2575" s="3">
        <v>71.025244393651477</v>
      </c>
      <c r="AY2575" s="3">
        <v>93.907322034935362</v>
      </c>
      <c r="AZ2575" s="3">
        <v>100</v>
      </c>
      <c r="BA2575" s="3">
        <v>95.278193188618857</v>
      </c>
      <c r="BB2575" s="3">
        <v>89.368872698573284</v>
      </c>
      <c r="BC2575" s="31">
        <v>83.06763621947681</v>
      </c>
    </row>
    <row r="2576" spans="1:55" x14ac:dyDescent="0.55000000000000004">
      <c r="A2576" s="21" t="s">
        <v>6</v>
      </c>
      <c r="B2576" s="21" t="s">
        <v>19664</v>
      </c>
      <c r="C2576" s="21" t="s">
        <v>15480</v>
      </c>
      <c r="D2576" s="27" t="s">
        <v>15481</v>
      </c>
      <c r="E2576" s="4">
        <v>0</v>
      </c>
      <c r="F2576" s="4">
        <v>2</v>
      </c>
      <c r="G2576" s="4">
        <v>0</v>
      </c>
      <c r="H2576" s="62">
        <v>0</v>
      </c>
      <c r="J2576" s="28">
        <v>1</v>
      </c>
      <c r="K2576" s="13" t="s">
        <v>24548</v>
      </c>
      <c r="L2576" s="12" t="s">
        <v>24553</v>
      </c>
      <c r="M2576" s="12" t="s">
        <v>24553</v>
      </c>
      <c r="N2576" s="12" t="s">
        <v>24553</v>
      </c>
      <c r="O2576" s="12" t="s">
        <v>24553</v>
      </c>
      <c r="P2576" s="12" t="s">
        <v>24553</v>
      </c>
      <c r="Q2576" s="30" t="s">
        <v>24552</v>
      </c>
      <c r="AA2576" s="3">
        <v>39.847824747501079</v>
      </c>
      <c r="AB2576" s="3">
        <v>48.105740389250919</v>
      </c>
      <c r="AC2576" s="3">
        <v>74.886687928853121</v>
      </c>
      <c r="AD2576" s="3">
        <v>83.572420272684241</v>
      </c>
      <c r="AE2576" s="3">
        <v>84.006403389404682</v>
      </c>
      <c r="AF2576" s="3">
        <v>88.64792731190289</v>
      </c>
      <c r="AG2576" s="3">
        <v>72.279636872570705</v>
      </c>
      <c r="AH2576" s="32">
        <v>100</v>
      </c>
      <c r="AI2576" s="50">
        <v>6.0661563811394599E-2</v>
      </c>
    </row>
    <row r="2577" spans="1:55" x14ac:dyDescent="0.55000000000000004">
      <c r="A2577" s="21" t="s">
        <v>6</v>
      </c>
      <c r="B2577" s="21" t="s">
        <v>18731</v>
      </c>
      <c r="C2577" s="21" t="s">
        <v>7481</v>
      </c>
      <c r="D2577" s="27" t="s">
        <v>7482</v>
      </c>
      <c r="E2577" s="4">
        <v>0</v>
      </c>
      <c r="F2577" s="4">
        <v>1</v>
      </c>
      <c r="G2577" s="4">
        <v>0</v>
      </c>
      <c r="H2577" s="62">
        <v>1</v>
      </c>
      <c r="J2577" s="28">
        <v>1</v>
      </c>
      <c r="K2577" s="12" t="s">
        <v>24553</v>
      </c>
      <c r="L2577" s="12" t="s">
        <v>24553</v>
      </c>
      <c r="M2577" s="12" t="s">
        <v>24553</v>
      </c>
      <c r="N2577" s="12" t="s">
        <v>24553</v>
      </c>
      <c r="O2577" s="12" t="s">
        <v>24553</v>
      </c>
      <c r="P2577" s="12" t="s">
        <v>24553</v>
      </c>
      <c r="Q2577" s="29" t="s">
        <v>24553</v>
      </c>
      <c r="AA2577" s="3">
        <v>42.728558601178797</v>
      </c>
      <c r="AB2577" s="3">
        <v>37.197133742973385</v>
      </c>
      <c r="AC2577" s="3">
        <v>99.485857676752488</v>
      </c>
      <c r="AD2577" s="3">
        <v>90.757563192582438</v>
      </c>
      <c r="AE2577" s="3">
        <v>96.018937699958201</v>
      </c>
      <c r="AF2577" s="3">
        <v>71.41501248813141</v>
      </c>
      <c r="AG2577" s="3">
        <v>100</v>
      </c>
      <c r="AH2577" s="32">
        <v>82.790765684424102</v>
      </c>
      <c r="AI2577" s="50">
        <v>3.5596989503900299E-2</v>
      </c>
      <c r="AT2577" s="3">
        <v>77.536079248219139</v>
      </c>
      <c r="AU2577" s="3">
        <v>73.295180314541113</v>
      </c>
      <c r="AV2577" s="3">
        <v>74.294235253507196</v>
      </c>
      <c r="AW2577" s="3">
        <v>74.647130737436441</v>
      </c>
      <c r="AX2577" s="3">
        <v>84.606382241361786</v>
      </c>
      <c r="AY2577" s="3">
        <v>87.767504894942334</v>
      </c>
      <c r="AZ2577" s="3">
        <v>100</v>
      </c>
      <c r="BA2577" s="3">
        <v>74.03823879244689</v>
      </c>
      <c r="BB2577" s="3">
        <v>56.055265511300291</v>
      </c>
      <c r="BC2577" s="31">
        <v>46.917202317374127</v>
      </c>
    </row>
    <row r="2578" spans="1:55" x14ac:dyDescent="0.55000000000000004">
      <c r="A2578" s="21" t="s">
        <v>6</v>
      </c>
      <c r="B2578" s="21" t="s">
        <v>17821</v>
      </c>
      <c r="C2578" s="21" t="s">
        <v>11644</v>
      </c>
      <c r="D2578" s="27" t="s">
        <v>11645</v>
      </c>
      <c r="E2578" s="4">
        <v>0</v>
      </c>
      <c r="F2578" s="4">
        <v>0</v>
      </c>
      <c r="G2578" s="4">
        <v>0</v>
      </c>
      <c r="H2578" s="62">
        <v>3</v>
      </c>
      <c r="J2578" s="28">
        <v>1</v>
      </c>
      <c r="K2578" s="12" t="s">
        <v>24553</v>
      </c>
      <c r="L2578" s="12" t="s">
        <v>24553</v>
      </c>
      <c r="M2578" s="12" t="s">
        <v>24553</v>
      </c>
      <c r="N2578" s="12" t="s">
        <v>24553</v>
      </c>
      <c r="O2578" s="12" t="s">
        <v>24553</v>
      </c>
      <c r="P2578" s="12" t="s">
        <v>24553</v>
      </c>
      <c r="Q2578" s="29" t="s">
        <v>24553</v>
      </c>
      <c r="AT2578" s="3">
        <v>97.689913285088593</v>
      </c>
      <c r="AU2578" s="3">
        <v>100</v>
      </c>
      <c r="AV2578" s="3">
        <v>83.859072585821025</v>
      </c>
      <c r="AW2578" s="3">
        <v>82.540976098064419</v>
      </c>
      <c r="AX2578" s="3">
        <v>76.648654677552983</v>
      </c>
      <c r="AY2578" s="3">
        <v>69.005232854763591</v>
      </c>
      <c r="AZ2578" s="3">
        <v>72.702715534343298</v>
      </c>
      <c r="BA2578" s="3">
        <v>71.53435141416908</v>
      </c>
      <c r="BB2578" s="3">
        <v>72.887367183018341</v>
      </c>
      <c r="BC2578" s="31">
        <v>77.538778818345847</v>
      </c>
    </row>
    <row r="2579" spans="1:55" x14ac:dyDescent="0.55000000000000004">
      <c r="A2579" s="21" t="s">
        <v>6</v>
      </c>
      <c r="B2579" s="21" t="s">
        <v>22919</v>
      </c>
      <c r="C2579" s="21" t="s">
        <v>3060</v>
      </c>
      <c r="D2579" s="27" t="s">
        <v>3061</v>
      </c>
      <c r="E2579" s="4">
        <v>1</v>
      </c>
      <c r="F2579" s="4">
        <v>4</v>
      </c>
      <c r="G2579" s="4">
        <v>0</v>
      </c>
      <c r="H2579" s="62">
        <v>3</v>
      </c>
      <c r="J2579" s="28">
        <v>1</v>
      </c>
      <c r="K2579" s="13" t="s">
        <v>24548</v>
      </c>
      <c r="L2579" s="12" t="s">
        <v>24553</v>
      </c>
      <c r="M2579" s="12" t="s">
        <v>24553</v>
      </c>
      <c r="N2579" s="12" t="s">
        <v>24553</v>
      </c>
      <c r="O2579" s="12" t="s">
        <v>24553</v>
      </c>
      <c r="P2579" s="12" t="s">
        <v>24553</v>
      </c>
      <c r="Q2579" s="29" t="s">
        <v>24553</v>
      </c>
      <c r="R2579" s="3">
        <v>71.428566970554584</v>
      </c>
      <c r="S2579" s="3">
        <v>65.046139637936022</v>
      </c>
      <c r="T2579" s="3">
        <v>90.200921026778985</v>
      </c>
      <c r="U2579" s="3">
        <v>95.054858004686565</v>
      </c>
      <c r="V2579" s="3">
        <v>91.496556557574749</v>
      </c>
      <c r="W2579" s="3">
        <v>100</v>
      </c>
      <c r="X2579" s="3">
        <v>88.939745731391028</v>
      </c>
      <c r="Y2579" s="32">
        <v>81.328977789574907</v>
      </c>
      <c r="Z2579" s="50">
        <v>2.2248304443318101E-2</v>
      </c>
      <c r="AA2579" s="3">
        <v>96.582505917923413</v>
      </c>
      <c r="AB2579" s="3">
        <v>100</v>
      </c>
      <c r="AC2579" s="3">
        <v>80.146395826749412</v>
      </c>
      <c r="AD2579" s="3">
        <v>98.672566014679703</v>
      </c>
      <c r="AE2579" s="3">
        <v>77.51950407047066</v>
      </c>
      <c r="AF2579" s="3">
        <v>81.402136729979873</v>
      </c>
      <c r="AG2579" s="3">
        <v>72.777469452637206</v>
      </c>
      <c r="AH2579" s="32">
        <v>82.479956733449384</v>
      </c>
      <c r="AI2579" s="50">
        <v>0.17071523853369999</v>
      </c>
      <c r="AT2579" s="3">
        <v>75.754797236198328</v>
      </c>
      <c r="AU2579" s="3">
        <v>74.09833062332477</v>
      </c>
      <c r="AV2579" s="3">
        <v>72.963453145741681</v>
      </c>
      <c r="AW2579" s="3">
        <v>81.150803339910894</v>
      </c>
      <c r="AX2579" s="3">
        <v>88.359495867737266</v>
      </c>
      <c r="AY2579" s="3">
        <v>90.077909456969621</v>
      </c>
      <c r="AZ2579" s="3">
        <v>100</v>
      </c>
      <c r="BA2579" s="3">
        <v>86.50914303784208</v>
      </c>
      <c r="BB2579" s="3">
        <v>84.223513363402134</v>
      </c>
      <c r="BC2579" s="31">
        <v>61.738964383359175</v>
      </c>
    </row>
    <row r="2580" spans="1:55" x14ac:dyDescent="0.55000000000000004">
      <c r="A2580" s="21" t="s">
        <v>6</v>
      </c>
      <c r="B2580" s="21" t="s">
        <v>22367</v>
      </c>
      <c r="C2580" s="21" t="s">
        <v>3383</v>
      </c>
      <c r="D2580" s="27" t="s">
        <v>3384</v>
      </c>
      <c r="E2580" s="4">
        <v>0</v>
      </c>
      <c r="F2580" s="4">
        <v>6</v>
      </c>
      <c r="G2580" s="4">
        <v>1</v>
      </c>
      <c r="H2580" s="62">
        <v>14</v>
      </c>
      <c r="J2580" s="28">
        <v>1</v>
      </c>
      <c r="K2580" s="13" t="s">
        <v>24548</v>
      </c>
      <c r="L2580" s="12" t="s">
        <v>24553</v>
      </c>
      <c r="M2580" s="12" t="s">
        <v>24553</v>
      </c>
      <c r="N2580" s="12" t="s">
        <v>24553</v>
      </c>
      <c r="O2580" s="12" t="s">
        <v>24553</v>
      </c>
      <c r="P2580" s="14" t="s">
        <v>24551</v>
      </c>
      <c r="Q2580" s="29" t="s">
        <v>24553</v>
      </c>
      <c r="AA2580" s="3">
        <v>49.486085871645571</v>
      </c>
      <c r="AB2580" s="3">
        <v>51.154518729759459</v>
      </c>
      <c r="AC2580" s="3">
        <v>65.120595189054512</v>
      </c>
      <c r="AD2580" s="3">
        <v>62.669810117521877</v>
      </c>
      <c r="AE2580" s="3">
        <v>79.679005241524365</v>
      </c>
      <c r="AF2580" s="3">
        <v>78.586438289711381</v>
      </c>
      <c r="AG2580" s="3">
        <v>97.487159527674464</v>
      </c>
      <c r="AH2580" s="32">
        <v>100</v>
      </c>
      <c r="AI2580" s="50">
        <v>5.9811414149601105E-4</v>
      </c>
      <c r="AJ2580" s="3">
        <v>24.205776969505592</v>
      </c>
      <c r="AK2580" s="3">
        <v>42.277860164914202</v>
      </c>
      <c r="AL2580" s="3">
        <v>52.492211387149155</v>
      </c>
      <c r="AM2580" s="3">
        <v>60.788501426597598</v>
      </c>
      <c r="AN2580" s="3">
        <v>56.711540464027962</v>
      </c>
      <c r="AO2580" s="3">
        <v>50.676955739769404</v>
      </c>
      <c r="AP2580" s="3">
        <v>64.956781427001488</v>
      </c>
      <c r="AQ2580" s="3">
        <v>74.559169550629761</v>
      </c>
      <c r="AR2580" s="3">
        <v>100</v>
      </c>
      <c r="AS2580" s="31">
        <v>65.45596679057185</v>
      </c>
      <c r="AT2580" s="3">
        <v>37.980877254762838</v>
      </c>
      <c r="AU2580" s="3">
        <v>38.449469219271577</v>
      </c>
      <c r="AV2580" s="3">
        <v>39.740706980116613</v>
      </c>
      <c r="AW2580" s="3">
        <v>42.827266279283755</v>
      </c>
      <c r="AX2580" s="3">
        <v>45.557724940545235</v>
      </c>
      <c r="AY2580" s="3">
        <v>53.709539647997516</v>
      </c>
      <c r="AZ2580" s="3">
        <v>53.522563092297673</v>
      </c>
      <c r="BA2580" s="3">
        <v>66.143362571134745</v>
      </c>
      <c r="BB2580" s="3">
        <v>90.961844052690239</v>
      </c>
      <c r="BC2580" s="31">
        <v>100</v>
      </c>
    </row>
    <row r="2581" spans="1:55" x14ac:dyDescent="0.55000000000000004">
      <c r="A2581" s="21" t="s">
        <v>6</v>
      </c>
      <c r="B2581" s="21" t="s">
        <v>22961</v>
      </c>
      <c r="C2581" s="21" t="s">
        <v>3790</v>
      </c>
      <c r="D2581" s="27" t="s">
        <v>3791</v>
      </c>
      <c r="E2581" s="4">
        <v>1</v>
      </c>
      <c r="F2581" s="4">
        <v>9</v>
      </c>
      <c r="G2581" s="4">
        <v>0</v>
      </c>
      <c r="H2581" s="62">
        <v>20</v>
      </c>
      <c r="J2581" s="28">
        <v>1</v>
      </c>
      <c r="K2581" s="13" t="s">
        <v>24548</v>
      </c>
      <c r="L2581" s="12" t="s">
        <v>24553</v>
      </c>
      <c r="M2581" s="12" t="s">
        <v>24553</v>
      </c>
      <c r="N2581" s="12" t="s">
        <v>24553</v>
      </c>
      <c r="O2581" s="12" t="s">
        <v>24553</v>
      </c>
      <c r="P2581" s="12" t="s">
        <v>24553</v>
      </c>
      <c r="Q2581" s="29" t="s">
        <v>24553</v>
      </c>
      <c r="R2581" s="3">
        <v>63.708913965026007</v>
      </c>
      <c r="S2581" s="3">
        <v>66.82581729326111</v>
      </c>
      <c r="T2581" s="3">
        <v>100</v>
      </c>
      <c r="U2581" s="3">
        <v>97.203921269373382</v>
      </c>
      <c r="V2581" s="3">
        <v>99.33825802308327</v>
      </c>
      <c r="W2581" s="3">
        <v>88.775976227328229</v>
      </c>
      <c r="X2581" s="3">
        <v>66.392107367211452</v>
      </c>
      <c r="Y2581" s="32">
        <v>67.554574395550162</v>
      </c>
      <c r="Z2581" s="50">
        <v>4.1018891088634097E-3</v>
      </c>
      <c r="AA2581" s="3">
        <v>48.267828606858508</v>
      </c>
      <c r="AB2581" s="3">
        <v>50.517536195392211</v>
      </c>
      <c r="AC2581" s="3">
        <v>78.270468464584539</v>
      </c>
      <c r="AD2581" s="3">
        <v>65.941431456027146</v>
      </c>
      <c r="AE2581" s="3">
        <v>94.260556674843869</v>
      </c>
      <c r="AF2581" s="3">
        <v>77.469514596217024</v>
      </c>
      <c r="AG2581" s="3">
        <v>89.409876823513784</v>
      </c>
      <c r="AH2581" s="32">
        <v>100</v>
      </c>
      <c r="AI2581" s="50">
        <v>3.1375297000684602E-2</v>
      </c>
      <c r="AT2581" s="3">
        <v>76.405199406520723</v>
      </c>
      <c r="AU2581" s="3">
        <v>81.336031247186753</v>
      </c>
      <c r="AV2581" s="3">
        <v>80.467280070965657</v>
      </c>
      <c r="AW2581" s="3">
        <v>87.801714649007266</v>
      </c>
      <c r="AX2581" s="3">
        <v>90.991870183236017</v>
      </c>
      <c r="AY2581" s="3">
        <v>85.465021121619344</v>
      </c>
      <c r="AZ2581" s="3">
        <v>90.878964316035464</v>
      </c>
      <c r="BA2581" s="3">
        <v>98.000463540821826</v>
      </c>
      <c r="BB2581" s="3">
        <v>100</v>
      </c>
      <c r="BC2581" s="31">
        <v>85.069377255714656</v>
      </c>
    </row>
    <row r="2582" spans="1:55" x14ac:dyDescent="0.55000000000000004">
      <c r="A2582" s="21" t="s">
        <v>6</v>
      </c>
      <c r="B2582" s="21" t="s">
        <v>18903</v>
      </c>
      <c r="C2582" s="21" t="s">
        <v>6076</v>
      </c>
      <c r="D2582" s="27" t="s">
        <v>6077</v>
      </c>
      <c r="E2582" s="4">
        <v>0</v>
      </c>
      <c r="F2582" s="4">
        <v>1</v>
      </c>
      <c r="G2582" s="4">
        <v>0</v>
      </c>
      <c r="H2582" s="62">
        <v>2</v>
      </c>
      <c r="J2582" s="28">
        <v>1</v>
      </c>
      <c r="K2582" s="12" t="s">
        <v>24553</v>
      </c>
      <c r="L2582" s="12" t="s">
        <v>24553</v>
      </c>
      <c r="M2582" s="12" t="s">
        <v>24553</v>
      </c>
      <c r="N2582" s="12" t="s">
        <v>24553</v>
      </c>
      <c r="O2582" s="12" t="s">
        <v>24553</v>
      </c>
      <c r="P2582" s="12" t="s">
        <v>24553</v>
      </c>
      <c r="Q2582" s="29" t="s">
        <v>24553</v>
      </c>
      <c r="AA2582" s="3">
        <v>50.030933520184441</v>
      </c>
      <c r="AB2582" s="3">
        <v>49.049441860337673</v>
      </c>
      <c r="AC2582" s="3">
        <v>58.162638808326683</v>
      </c>
      <c r="AD2582" s="3">
        <v>51.55533625019374</v>
      </c>
      <c r="AE2582" s="3">
        <v>81.291586956828922</v>
      </c>
      <c r="AF2582" s="3">
        <v>100</v>
      </c>
      <c r="AG2582" s="3">
        <v>84.167923784237004</v>
      </c>
      <c r="AH2582" s="32">
        <v>84.957445465942754</v>
      </c>
      <c r="AI2582" s="50">
        <v>1.74465064952798E-2</v>
      </c>
      <c r="AT2582" s="3">
        <v>100</v>
      </c>
      <c r="AU2582" s="3">
        <v>83.300179333418271</v>
      </c>
      <c r="AV2582" s="3">
        <v>80.442760047210299</v>
      </c>
      <c r="AW2582" s="3">
        <v>85.237292530116434</v>
      </c>
      <c r="AX2582" s="3">
        <v>71.79278652390235</v>
      </c>
      <c r="AY2582" s="3">
        <v>60.254616000091055</v>
      </c>
      <c r="AZ2582" s="3">
        <v>73.575491663546273</v>
      </c>
      <c r="BA2582" s="3">
        <v>55.594248288436447</v>
      </c>
      <c r="BB2582" s="3">
        <v>47.448163738981883</v>
      </c>
      <c r="BC2582" s="31">
        <v>38.484408128907148</v>
      </c>
    </row>
    <row r="2583" spans="1:55" x14ac:dyDescent="0.55000000000000004">
      <c r="A2583" s="21" t="s">
        <v>6</v>
      </c>
      <c r="B2583" s="21" t="s">
        <v>20446</v>
      </c>
      <c r="C2583" s="21" t="s">
        <v>12230</v>
      </c>
      <c r="D2583" s="27" t="s">
        <v>12231</v>
      </c>
      <c r="E2583" s="4">
        <v>0</v>
      </c>
      <c r="F2583" s="4">
        <v>3</v>
      </c>
      <c r="G2583" s="4">
        <v>0</v>
      </c>
      <c r="H2583" s="62">
        <v>3</v>
      </c>
      <c r="J2583" s="28">
        <v>1</v>
      </c>
      <c r="K2583" s="12" t="s">
        <v>24553</v>
      </c>
      <c r="L2583" s="12" t="s">
        <v>24553</v>
      </c>
      <c r="M2583" s="12" t="s">
        <v>24553</v>
      </c>
      <c r="N2583" s="12" t="s">
        <v>24553</v>
      </c>
      <c r="O2583" s="12" t="s">
        <v>24553</v>
      </c>
      <c r="P2583" s="12" t="s">
        <v>24553</v>
      </c>
      <c r="Q2583" s="29" t="s">
        <v>24553</v>
      </c>
      <c r="AA2583" s="3">
        <v>23.619534376847074</v>
      </c>
      <c r="AB2583" s="3">
        <v>18.970490278959936</v>
      </c>
      <c r="AC2583" s="3">
        <v>41.883121652033488</v>
      </c>
      <c r="AD2583" s="3">
        <v>42.717399325997306</v>
      </c>
      <c r="AE2583" s="3">
        <v>100</v>
      </c>
      <c r="AF2583" s="3">
        <v>89.868901894960743</v>
      </c>
      <c r="AG2583" s="3">
        <v>87.512028196663877</v>
      </c>
      <c r="AH2583" s="32">
        <v>78.23329129593607</v>
      </c>
      <c r="AI2583" s="50">
        <v>2.36403847529592E-3</v>
      </c>
      <c r="AT2583" s="3">
        <v>66.776211612505833</v>
      </c>
      <c r="AU2583" s="3">
        <v>62.079752525913399</v>
      </c>
      <c r="AV2583" s="3">
        <v>63.462789823197753</v>
      </c>
      <c r="AW2583" s="3">
        <v>55.20748380450361</v>
      </c>
      <c r="AX2583" s="3">
        <v>58.133925732626999</v>
      </c>
      <c r="AY2583" s="3">
        <v>57.976702035710545</v>
      </c>
      <c r="AZ2583" s="3">
        <v>58.847001417409594</v>
      </c>
      <c r="BA2583" s="3">
        <v>100</v>
      </c>
      <c r="BB2583" s="3">
        <v>93.035667404185645</v>
      </c>
      <c r="BC2583" s="31">
        <v>82.737573972521957</v>
      </c>
    </row>
    <row r="2584" spans="1:55" x14ac:dyDescent="0.55000000000000004">
      <c r="A2584" s="21" t="s">
        <v>6</v>
      </c>
      <c r="B2584" s="21" t="s">
        <v>17300</v>
      </c>
      <c r="C2584" s="21" t="s">
        <v>4395</v>
      </c>
      <c r="D2584" s="27" t="s">
        <v>4396</v>
      </c>
      <c r="E2584" s="4">
        <v>0</v>
      </c>
      <c r="F2584" s="4">
        <v>0</v>
      </c>
      <c r="G2584" s="4">
        <v>0</v>
      </c>
      <c r="H2584" s="62">
        <v>2</v>
      </c>
      <c r="J2584" s="28">
        <v>1</v>
      </c>
      <c r="K2584" s="13" t="s">
        <v>24548</v>
      </c>
      <c r="L2584" s="12" t="s">
        <v>24553</v>
      </c>
      <c r="M2584" s="12" t="s">
        <v>24553</v>
      </c>
      <c r="N2584" s="12" t="s">
        <v>24553</v>
      </c>
      <c r="O2584" s="12" t="s">
        <v>24553</v>
      </c>
      <c r="P2584" s="12" t="s">
        <v>24553</v>
      </c>
      <c r="Q2584" s="30" t="s">
        <v>24552</v>
      </c>
      <c r="AT2584" s="3">
        <v>31.375621482778577</v>
      </c>
      <c r="AU2584" s="3">
        <v>30.080090869915814</v>
      </c>
      <c r="AV2584" s="3">
        <v>31.163719927342058</v>
      </c>
      <c r="AW2584" s="3">
        <v>32.8506329894442</v>
      </c>
      <c r="AX2584" s="3">
        <v>37.996187857698082</v>
      </c>
      <c r="AY2584" s="3">
        <v>40.322855548014459</v>
      </c>
      <c r="AZ2584" s="3">
        <v>41.143799928152838</v>
      </c>
      <c r="BA2584" s="3">
        <v>41.589807018665475</v>
      </c>
      <c r="BB2584" s="3">
        <v>82.695191480863784</v>
      </c>
      <c r="BC2584" s="31">
        <v>100</v>
      </c>
    </row>
    <row r="2585" spans="1:55" x14ac:dyDescent="0.55000000000000004">
      <c r="A2585" s="21" t="s">
        <v>6</v>
      </c>
      <c r="B2585" s="21" t="s">
        <v>20899</v>
      </c>
      <c r="C2585" s="21" t="s">
        <v>9494</v>
      </c>
      <c r="D2585" s="27" t="s">
        <v>9495</v>
      </c>
      <c r="E2585" s="4">
        <v>0</v>
      </c>
      <c r="F2585" s="4">
        <v>4</v>
      </c>
      <c r="G2585" s="4">
        <v>0</v>
      </c>
      <c r="H2585" s="62">
        <v>8</v>
      </c>
      <c r="J2585" s="28">
        <v>1</v>
      </c>
      <c r="K2585" s="12" t="s">
        <v>24553</v>
      </c>
      <c r="L2585" s="12" t="s">
        <v>24553</v>
      </c>
      <c r="M2585" s="12" t="s">
        <v>24553</v>
      </c>
      <c r="N2585" s="12" t="s">
        <v>24553</v>
      </c>
      <c r="O2585" s="12" t="s">
        <v>24553</v>
      </c>
      <c r="P2585" s="12" t="s">
        <v>24553</v>
      </c>
      <c r="Q2585" s="29" t="s">
        <v>24553</v>
      </c>
      <c r="AA2585" s="3">
        <v>70.263989790031914</v>
      </c>
      <c r="AB2585" s="3">
        <v>50.975919547865686</v>
      </c>
      <c r="AC2585" s="3">
        <v>33.741447470797553</v>
      </c>
      <c r="AD2585" s="3">
        <v>55.148133125528062</v>
      </c>
      <c r="AE2585" s="3">
        <v>59.65228116875322</v>
      </c>
      <c r="AF2585" s="3">
        <v>63.862247122785561</v>
      </c>
      <c r="AG2585" s="3">
        <v>100</v>
      </c>
      <c r="AH2585" s="32">
        <v>98.432582988350887</v>
      </c>
      <c r="AI2585" s="50">
        <v>3.65556659330235E-2</v>
      </c>
      <c r="AT2585" s="3">
        <v>71.679729126182806</v>
      </c>
      <c r="AU2585" s="3">
        <v>75.17605441401146</v>
      </c>
      <c r="AV2585" s="3">
        <v>79.070965904339715</v>
      </c>
      <c r="AW2585" s="3">
        <v>74.164956637003982</v>
      </c>
      <c r="AX2585" s="3">
        <v>69.231792307702719</v>
      </c>
      <c r="AY2585" s="3">
        <v>73.864721383381422</v>
      </c>
      <c r="AZ2585" s="3">
        <v>70.681749649199574</v>
      </c>
      <c r="BA2585" s="3">
        <v>83.784121410198964</v>
      </c>
      <c r="BB2585" s="3">
        <v>100</v>
      </c>
      <c r="BC2585" s="31">
        <v>91.761935040151471</v>
      </c>
    </row>
    <row r="2586" spans="1:55" x14ac:dyDescent="0.55000000000000004">
      <c r="A2586" s="21" t="s">
        <v>6</v>
      </c>
      <c r="B2586" s="21" t="s">
        <v>17669</v>
      </c>
      <c r="C2586" s="21" t="s">
        <v>3020</v>
      </c>
      <c r="D2586" s="27" t="s">
        <v>3021</v>
      </c>
      <c r="E2586" s="4">
        <v>0</v>
      </c>
      <c r="F2586" s="4">
        <v>0</v>
      </c>
      <c r="G2586" s="4">
        <v>0</v>
      </c>
      <c r="H2586" s="62">
        <v>3</v>
      </c>
      <c r="J2586" s="28">
        <v>1</v>
      </c>
      <c r="K2586" s="12" t="s">
        <v>24553</v>
      </c>
      <c r="L2586" s="12" t="s">
        <v>24553</v>
      </c>
      <c r="M2586" s="12" t="s">
        <v>24553</v>
      </c>
      <c r="N2586" s="12" t="s">
        <v>24553</v>
      </c>
      <c r="O2586" s="12" t="s">
        <v>24553</v>
      </c>
      <c r="P2586" s="12" t="s">
        <v>24553</v>
      </c>
      <c r="Q2586" s="29" t="s">
        <v>24553</v>
      </c>
      <c r="AT2586" s="3">
        <v>88.912129278750569</v>
      </c>
      <c r="AU2586" s="3">
        <v>94.940517623419112</v>
      </c>
      <c r="AV2586" s="3">
        <v>86.060529315794824</v>
      </c>
      <c r="AW2586" s="3">
        <v>100</v>
      </c>
      <c r="AX2586" s="3">
        <v>82.006649216544943</v>
      </c>
      <c r="AY2586" s="3">
        <v>66.692898320263751</v>
      </c>
      <c r="AZ2586" s="3">
        <v>63.965708756888262</v>
      </c>
      <c r="BA2586" s="3">
        <v>35.316904660759583</v>
      </c>
      <c r="BB2586" s="3">
        <v>34.896117550837211</v>
      </c>
      <c r="BC2586" s="31">
        <v>38.56566936811943</v>
      </c>
    </row>
    <row r="2587" spans="1:55" x14ac:dyDescent="0.55000000000000004">
      <c r="A2587" s="21" t="s">
        <v>6</v>
      </c>
      <c r="B2587" s="21" t="s">
        <v>17592</v>
      </c>
      <c r="C2587" s="21" t="s">
        <v>14636</v>
      </c>
      <c r="D2587" s="27" t="s">
        <v>14637</v>
      </c>
      <c r="E2587" s="4">
        <v>0</v>
      </c>
      <c r="F2587" s="4">
        <v>0</v>
      </c>
      <c r="G2587" s="4">
        <v>0</v>
      </c>
      <c r="H2587" s="62">
        <v>2</v>
      </c>
      <c r="J2587" s="28">
        <v>1</v>
      </c>
      <c r="K2587" s="13" t="s">
        <v>24548</v>
      </c>
      <c r="L2587" s="12" t="s">
        <v>24553</v>
      </c>
      <c r="M2587" s="12" t="s">
        <v>24553</v>
      </c>
      <c r="N2587" s="12" t="s">
        <v>24553</v>
      </c>
      <c r="O2587" s="12" t="s">
        <v>24553</v>
      </c>
      <c r="P2587" s="14" t="s">
        <v>24551</v>
      </c>
      <c r="Q2587" s="29" t="s">
        <v>24553</v>
      </c>
      <c r="AT2587" s="3">
        <v>76.508361186190626</v>
      </c>
      <c r="AU2587" s="3">
        <v>85.325386857217111</v>
      </c>
      <c r="AV2587" s="3">
        <v>81.123065039197712</v>
      </c>
      <c r="AW2587" s="3">
        <v>60.510330380589942</v>
      </c>
      <c r="AX2587" s="3">
        <v>63.566963969071253</v>
      </c>
      <c r="AY2587" s="3">
        <v>70.313678281091612</v>
      </c>
      <c r="AZ2587" s="3">
        <v>68.357320737173794</v>
      </c>
      <c r="BA2587" s="3">
        <v>92.871074866461569</v>
      </c>
      <c r="BB2587" s="3">
        <v>68.562566599345288</v>
      </c>
      <c r="BC2587" s="31">
        <v>100</v>
      </c>
    </row>
    <row r="2588" spans="1:55" x14ac:dyDescent="0.55000000000000004">
      <c r="A2588" s="21" t="s">
        <v>6</v>
      </c>
      <c r="B2588" s="21" t="s">
        <v>21773</v>
      </c>
      <c r="C2588" s="21" t="s">
        <v>6446</v>
      </c>
      <c r="D2588" s="27" t="s">
        <v>6447</v>
      </c>
      <c r="E2588" s="4">
        <v>0</v>
      </c>
      <c r="F2588" s="4">
        <v>12</v>
      </c>
      <c r="G2588" s="4">
        <v>0</v>
      </c>
      <c r="H2588" s="62">
        <v>15</v>
      </c>
      <c r="J2588" s="28">
        <v>1</v>
      </c>
      <c r="K2588" s="12" t="s">
        <v>24553</v>
      </c>
      <c r="L2588" s="12" t="s">
        <v>24553</v>
      </c>
      <c r="M2588" s="12" t="s">
        <v>24553</v>
      </c>
      <c r="N2588" s="12" t="s">
        <v>24553</v>
      </c>
      <c r="O2588" s="12" t="s">
        <v>24553</v>
      </c>
      <c r="P2588" s="12" t="s">
        <v>24553</v>
      </c>
      <c r="Q2588" s="29" t="s">
        <v>24553</v>
      </c>
      <c r="AA2588" s="3">
        <v>63.388913234664258</v>
      </c>
      <c r="AB2588" s="3">
        <v>58.638566602904163</v>
      </c>
      <c r="AC2588" s="3">
        <v>65.592266985236279</v>
      </c>
      <c r="AD2588" s="3">
        <v>74.000703388762147</v>
      </c>
      <c r="AE2588" s="3">
        <v>83.942379113720861</v>
      </c>
      <c r="AF2588" s="3">
        <v>77.187642956665371</v>
      </c>
      <c r="AG2588" s="3">
        <v>98.470516647248047</v>
      </c>
      <c r="AH2588" s="32">
        <v>100</v>
      </c>
      <c r="AI2588" s="50">
        <v>8.1584573065346892E-3</v>
      </c>
      <c r="AT2588" s="3">
        <v>61.716847471551858</v>
      </c>
      <c r="AU2588" s="3">
        <v>62.486304811206814</v>
      </c>
      <c r="AV2588" s="3">
        <v>65.086140537374419</v>
      </c>
      <c r="AW2588" s="3">
        <v>65.907744961697986</v>
      </c>
      <c r="AX2588" s="3">
        <v>69.764361073237481</v>
      </c>
      <c r="AY2588" s="3">
        <v>66.920773349271926</v>
      </c>
      <c r="AZ2588" s="3">
        <v>80.54145884919825</v>
      </c>
      <c r="BA2588" s="3">
        <v>93.013402956674582</v>
      </c>
      <c r="BB2588" s="3">
        <v>96.594154227012453</v>
      </c>
      <c r="BC2588" s="31">
        <v>100</v>
      </c>
    </row>
    <row r="2589" spans="1:55" x14ac:dyDescent="0.55000000000000004">
      <c r="A2589" s="21" t="s">
        <v>6</v>
      </c>
      <c r="B2589" s="21" t="s">
        <v>21435</v>
      </c>
      <c r="C2589" s="21" t="s">
        <v>3439</v>
      </c>
      <c r="D2589" s="27" t="s">
        <v>620</v>
      </c>
      <c r="E2589" s="4">
        <v>0</v>
      </c>
      <c r="F2589" s="4">
        <v>7</v>
      </c>
      <c r="G2589" s="4">
        <v>0</v>
      </c>
      <c r="H2589" s="62">
        <v>9</v>
      </c>
      <c r="J2589" s="28">
        <v>1</v>
      </c>
      <c r="K2589" s="12" t="s">
        <v>24553</v>
      </c>
      <c r="L2589" s="12" t="s">
        <v>24553</v>
      </c>
      <c r="M2589" s="12" t="s">
        <v>24553</v>
      </c>
      <c r="N2589" s="12" t="s">
        <v>24553</v>
      </c>
      <c r="O2589" s="12" t="s">
        <v>24553</v>
      </c>
      <c r="P2589" s="12" t="s">
        <v>24553</v>
      </c>
      <c r="Q2589" s="29" t="s">
        <v>24553</v>
      </c>
      <c r="AA2589" s="3">
        <v>87.201485577489052</v>
      </c>
      <c r="AB2589" s="3">
        <v>76.502936348769055</v>
      </c>
      <c r="AC2589" s="3">
        <v>68.830348780159824</v>
      </c>
      <c r="AD2589" s="3">
        <v>92.995194701490746</v>
      </c>
      <c r="AE2589" s="3">
        <v>81.357762473716861</v>
      </c>
      <c r="AF2589" s="3">
        <v>83.318437329879728</v>
      </c>
      <c r="AG2589" s="3">
        <v>100</v>
      </c>
      <c r="AH2589" s="32">
        <v>99.708812412615373</v>
      </c>
      <c r="AI2589" s="50">
        <v>0.29664671978458601</v>
      </c>
      <c r="AT2589" s="3">
        <v>67.171780878575689</v>
      </c>
      <c r="AU2589" s="3">
        <v>67.752169634250933</v>
      </c>
      <c r="AV2589" s="3">
        <v>65.591501553072391</v>
      </c>
      <c r="AW2589" s="3">
        <v>72.960236166113916</v>
      </c>
      <c r="AX2589" s="3">
        <v>79.215032040650556</v>
      </c>
      <c r="AY2589" s="3">
        <v>80.54282351260315</v>
      </c>
      <c r="AZ2589" s="3">
        <v>95.027617867487365</v>
      </c>
      <c r="BA2589" s="3">
        <v>100</v>
      </c>
      <c r="BB2589" s="3">
        <v>87.440785647287839</v>
      </c>
      <c r="BC2589" s="31">
        <v>90.830555625012011</v>
      </c>
    </row>
    <row r="2590" spans="1:55" x14ac:dyDescent="0.55000000000000004">
      <c r="A2590" s="21" t="s">
        <v>6</v>
      </c>
      <c r="B2590" s="21" t="s">
        <v>19718</v>
      </c>
      <c r="C2590" s="21" t="s">
        <v>539</v>
      </c>
      <c r="D2590" s="27" t="s">
        <v>540</v>
      </c>
      <c r="E2590" s="4">
        <v>0</v>
      </c>
      <c r="F2590" s="4">
        <v>2</v>
      </c>
      <c r="G2590" s="4">
        <v>0</v>
      </c>
      <c r="H2590" s="62">
        <v>1</v>
      </c>
      <c r="J2590" s="28">
        <v>1</v>
      </c>
      <c r="K2590" s="13" t="s">
        <v>24548</v>
      </c>
      <c r="L2590" s="12" t="s">
        <v>24553</v>
      </c>
      <c r="M2590" s="12" t="s">
        <v>24553</v>
      </c>
      <c r="N2590" s="12" t="s">
        <v>24553</v>
      </c>
      <c r="O2590" s="12" t="s">
        <v>24553</v>
      </c>
      <c r="P2590" s="14" t="s">
        <v>24551</v>
      </c>
      <c r="Q2590" s="29" t="s">
        <v>24553</v>
      </c>
      <c r="AA2590" s="3">
        <v>20.385226202199235</v>
      </c>
      <c r="AB2590" s="3">
        <v>16.070914359361097</v>
      </c>
      <c r="AC2590" s="3">
        <v>30.857612646235015</v>
      </c>
      <c r="AD2590" s="3">
        <v>29.188513969807197</v>
      </c>
      <c r="AE2590" s="3">
        <v>69.43885508259703</v>
      </c>
      <c r="AF2590" s="3">
        <v>61.650389441175278</v>
      </c>
      <c r="AG2590" s="3">
        <v>96.968686484438123</v>
      </c>
      <c r="AH2590" s="32">
        <v>100</v>
      </c>
      <c r="AI2590" s="50">
        <v>9.9460812267258294E-4</v>
      </c>
      <c r="AT2590" s="3">
        <v>65.877590585224681</v>
      </c>
      <c r="AU2590" s="3">
        <v>71.393202434680305</v>
      </c>
      <c r="AV2590" s="3">
        <v>54.993811076000419</v>
      </c>
      <c r="AW2590" s="3">
        <v>81.871600029497969</v>
      </c>
      <c r="AX2590" s="3">
        <v>58.118677066200028</v>
      </c>
      <c r="AY2590" s="3">
        <v>72.431676378561406</v>
      </c>
      <c r="AZ2590" s="3">
        <v>87.370970171359502</v>
      </c>
      <c r="BA2590" s="3">
        <v>81.512862065914163</v>
      </c>
      <c r="BB2590" s="3">
        <v>100</v>
      </c>
      <c r="BC2590" s="31">
        <v>71.236138771835769</v>
      </c>
    </row>
    <row r="2591" spans="1:55" x14ac:dyDescent="0.55000000000000004">
      <c r="A2591" s="21" t="s">
        <v>6</v>
      </c>
      <c r="B2591" s="21" t="s">
        <v>16952</v>
      </c>
      <c r="C2591" s="21" t="s">
        <v>12060</v>
      </c>
      <c r="D2591" s="27" t="s">
        <v>12061</v>
      </c>
      <c r="E2591" s="4">
        <v>0</v>
      </c>
      <c r="F2591" s="4">
        <v>0</v>
      </c>
      <c r="G2591" s="4">
        <v>0</v>
      </c>
      <c r="H2591" s="62">
        <v>1</v>
      </c>
      <c r="J2591" s="28">
        <v>1</v>
      </c>
      <c r="K2591" s="13" t="s">
        <v>24548</v>
      </c>
      <c r="L2591" s="12" t="s">
        <v>24553</v>
      </c>
      <c r="M2591" s="12" t="s">
        <v>24553</v>
      </c>
      <c r="N2591" s="12" t="s">
        <v>24553</v>
      </c>
      <c r="O2591" s="12" t="s">
        <v>24553</v>
      </c>
      <c r="P2591" s="14" t="s">
        <v>24551</v>
      </c>
      <c r="Q2591" s="29" t="s">
        <v>24553</v>
      </c>
      <c r="AT2591" s="3">
        <v>31.639965219684335</v>
      </c>
      <c r="AU2591" s="3">
        <v>39.784464668966905</v>
      </c>
      <c r="AV2591" s="3">
        <v>57.429569529143144</v>
      </c>
      <c r="AW2591" s="3">
        <v>42.969042436781521</v>
      </c>
      <c r="AX2591" s="3">
        <v>36.970285113903287</v>
      </c>
      <c r="AY2591" s="3">
        <v>63.621706872780749</v>
      </c>
      <c r="AZ2591" s="3">
        <v>73.086902297677739</v>
      </c>
      <c r="BA2591" s="3">
        <v>100</v>
      </c>
      <c r="BB2591" s="3">
        <v>75.350338383368126</v>
      </c>
      <c r="BC2591" s="31">
        <v>83.82268980247845</v>
      </c>
    </row>
    <row r="2592" spans="1:55" x14ac:dyDescent="0.55000000000000004">
      <c r="A2592" s="21" t="s">
        <v>6</v>
      </c>
      <c r="B2592" s="21" t="s">
        <v>20203</v>
      </c>
      <c r="C2592" s="21" t="s">
        <v>1396</v>
      </c>
      <c r="D2592" s="27" t="s">
        <v>1397</v>
      </c>
      <c r="E2592" s="4">
        <v>0</v>
      </c>
      <c r="F2592" s="4">
        <v>2</v>
      </c>
      <c r="G2592" s="4">
        <v>0</v>
      </c>
      <c r="H2592" s="62">
        <v>9</v>
      </c>
      <c r="J2592" s="28">
        <v>1</v>
      </c>
      <c r="K2592" s="13" t="s">
        <v>24548</v>
      </c>
      <c r="L2592" s="12" t="s">
        <v>24553</v>
      </c>
      <c r="M2592" s="12" t="s">
        <v>24553</v>
      </c>
      <c r="N2592" s="12" t="s">
        <v>24553</v>
      </c>
      <c r="O2592" s="12" t="s">
        <v>24553</v>
      </c>
      <c r="P2592" s="14" t="s">
        <v>24551</v>
      </c>
      <c r="Q2592" s="29" t="s">
        <v>24553</v>
      </c>
      <c r="AA2592" s="3">
        <v>19.46403495253367</v>
      </c>
      <c r="AB2592" s="3">
        <v>19.149912146814938</v>
      </c>
      <c r="AC2592" s="3">
        <v>37.714748359356484</v>
      </c>
      <c r="AD2592" s="3">
        <v>31.396266623701457</v>
      </c>
      <c r="AE2592" s="3">
        <v>84.180634780474477</v>
      </c>
      <c r="AF2592" s="3">
        <v>72.711859477233361</v>
      </c>
      <c r="AG2592" s="3">
        <v>100</v>
      </c>
      <c r="AH2592" s="32">
        <v>99.843212906614582</v>
      </c>
      <c r="AI2592" s="50">
        <v>1.67166374001565E-3</v>
      </c>
      <c r="AT2592" s="3">
        <v>45.505904289254822</v>
      </c>
      <c r="AU2592" s="3">
        <v>67.443620874382319</v>
      </c>
      <c r="AV2592" s="3">
        <v>73.762717686931765</v>
      </c>
      <c r="AW2592" s="3">
        <v>82.786918113751724</v>
      </c>
      <c r="AX2592" s="3">
        <v>47.261205216760075</v>
      </c>
      <c r="AY2592" s="3">
        <v>70.351473379199447</v>
      </c>
      <c r="AZ2592" s="3">
        <v>63.340929116350217</v>
      </c>
      <c r="BA2592" s="3">
        <v>88.212292171700099</v>
      </c>
      <c r="BB2592" s="3">
        <v>95.180667096094723</v>
      </c>
      <c r="BC2592" s="31">
        <v>100</v>
      </c>
    </row>
    <row r="2593" spans="1:55" x14ac:dyDescent="0.55000000000000004">
      <c r="A2593" s="21" t="s">
        <v>6</v>
      </c>
      <c r="B2593" s="21" t="s">
        <v>24526</v>
      </c>
      <c r="C2593" s="21" t="s">
        <v>5220</v>
      </c>
      <c r="D2593" s="27" t="s">
        <v>5221</v>
      </c>
      <c r="E2593" s="4">
        <v>107</v>
      </c>
      <c r="F2593" s="4">
        <v>6</v>
      </c>
      <c r="G2593" s="4">
        <v>86</v>
      </c>
      <c r="H2593" s="62">
        <v>29</v>
      </c>
      <c r="J2593" s="28">
        <v>1</v>
      </c>
      <c r="K2593" s="13" t="s">
        <v>24548</v>
      </c>
      <c r="L2593" s="16" t="s">
        <v>16303</v>
      </c>
      <c r="M2593" s="12" t="s">
        <v>24553</v>
      </c>
      <c r="N2593" s="12" t="s">
        <v>24553</v>
      </c>
      <c r="O2593" s="12" t="s">
        <v>24553</v>
      </c>
      <c r="P2593" s="12" t="s">
        <v>24553</v>
      </c>
      <c r="Q2593" s="29" t="s">
        <v>24553</v>
      </c>
      <c r="R2593" s="3">
        <v>100</v>
      </c>
      <c r="S2593" s="3">
        <v>97.172411951222585</v>
      </c>
      <c r="T2593" s="3">
        <v>94.017720096481412</v>
      </c>
      <c r="U2593" s="3">
        <v>89.59702980930274</v>
      </c>
      <c r="V2593" s="3">
        <v>51.856783309786877</v>
      </c>
      <c r="W2593" s="3">
        <v>51.806959029937417</v>
      </c>
      <c r="X2593" s="3">
        <v>31.911853911849498</v>
      </c>
      <c r="Y2593" s="32">
        <v>31.488466221423337</v>
      </c>
      <c r="Z2593" s="50">
        <v>1.08048486209783E-4</v>
      </c>
      <c r="AA2593" s="3">
        <v>92.029692298511904</v>
      </c>
      <c r="AB2593" s="3">
        <v>100</v>
      </c>
      <c r="AC2593" s="3">
        <v>87.185663786401193</v>
      </c>
      <c r="AD2593" s="3">
        <v>89.753750014346409</v>
      </c>
      <c r="AE2593" s="3">
        <v>48.163476248369861</v>
      </c>
      <c r="AF2593" s="3">
        <v>49.687591057769929</v>
      </c>
      <c r="AG2593" s="3">
        <v>31.980219202720448</v>
      </c>
      <c r="AH2593" s="32">
        <v>34.881363403887512</v>
      </c>
      <c r="AI2593" s="50">
        <v>1.2234611019904E-3</v>
      </c>
      <c r="AJ2593" s="3">
        <v>68.925044470079769</v>
      </c>
      <c r="AK2593" s="3">
        <v>100</v>
      </c>
      <c r="AL2593" s="3">
        <v>99.919496379799895</v>
      </c>
      <c r="AM2593" s="3">
        <v>89.697490893059268</v>
      </c>
      <c r="AN2593" s="3">
        <v>85.949889278724527</v>
      </c>
      <c r="AO2593" s="3">
        <v>67.980833043345484</v>
      </c>
      <c r="AP2593" s="3">
        <v>60.619920942569316</v>
      </c>
      <c r="AQ2593" s="3">
        <v>54.118597000420529</v>
      </c>
      <c r="AR2593" s="3">
        <v>57.427144867322269</v>
      </c>
      <c r="AS2593" s="31">
        <v>35.284620286041161</v>
      </c>
      <c r="AT2593" s="3">
        <v>87.990146163983184</v>
      </c>
      <c r="AU2593" s="3">
        <v>72.704674208255909</v>
      </c>
      <c r="AV2593" s="3">
        <v>73.445764677787267</v>
      </c>
      <c r="AW2593" s="3">
        <v>77.194655583636944</v>
      </c>
      <c r="AX2593" s="3">
        <v>100</v>
      </c>
      <c r="AY2593" s="3">
        <v>84.387191089378661</v>
      </c>
      <c r="AZ2593" s="3">
        <v>95.759933368330735</v>
      </c>
      <c r="BA2593" s="3">
        <v>47.20508521787562</v>
      </c>
      <c r="BB2593" s="3">
        <v>32.341508780528116</v>
      </c>
      <c r="BC2593" s="31">
        <v>15.118147365785417</v>
      </c>
    </row>
    <row r="2594" spans="1:55" x14ac:dyDescent="0.55000000000000004">
      <c r="A2594" s="21" t="s">
        <v>6</v>
      </c>
      <c r="B2594" s="21" t="s">
        <v>21092</v>
      </c>
      <c r="C2594" s="21" t="s">
        <v>12094</v>
      </c>
      <c r="D2594" s="27" t="s">
        <v>12095</v>
      </c>
      <c r="E2594" s="4">
        <v>0</v>
      </c>
      <c r="F2594" s="4">
        <v>5</v>
      </c>
      <c r="G2594" s="4">
        <v>0</v>
      </c>
      <c r="H2594" s="62">
        <v>5</v>
      </c>
      <c r="J2594" s="28">
        <v>1</v>
      </c>
      <c r="K2594" s="13" t="s">
        <v>24548</v>
      </c>
      <c r="L2594" s="12" t="s">
        <v>24553</v>
      </c>
      <c r="M2594" s="12" t="s">
        <v>24553</v>
      </c>
      <c r="N2594" s="12" t="s">
        <v>24553</v>
      </c>
      <c r="O2594" s="12" t="s">
        <v>24553</v>
      </c>
      <c r="P2594" s="12" t="s">
        <v>24553</v>
      </c>
      <c r="Q2594" s="29" t="s">
        <v>24553</v>
      </c>
      <c r="AA2594" s="3">
        <v>32.109532743714595</v>
      </c>
      <c r="AB2594" s="3">
        <v>27.752493140021205</v>
      </c>
      <c r="AC2594" s="3">
        <v>38.108902906774169</v>
      </c>
      <c r="AD2594" s="3">
        <v>37.634266304676345</v>
      </c>
      <c r="AE2594" s="3">
        <v>37.223595044950528</v>
      </c>
      <c r="AF2594" s="3">
        <v>36.524949355420915</v>
      </c>
      <c r="AG2594" s="3">
        <v>90.282319640978585</v>
      </c>
      <c r="AH2594" s="32">
        <v>100</v>
      </c>
      <c r="AI2594" s="50">
        <v>1.69895563656345E-3</v>
      </c>
      <c r="AT2594" s="3">
        <v>32.80412817610236</v>
      </c>
      <c r="AU2594" s="3">
        <v>47.035347088960897</v>
      </c>
      <c r="AV2594" s="3">
        <v>50.475115533923031</v>
      </c>
      <c r="AW2594" s="3">
        <v>43.072802994345004</v>
      </c>
      <c r="AX2594" s="3">
        <v>31.021605949552583</v>
      </c>
      <c r="AY2594" s="3">
        <v>42.469962487655891</v>
      </c>
      <c r="AZ2594" s="3">
        <v>40.427761668072257</v>
      </c>
      <c r="BA2594" s="3">
        <v>36.558925412812087</v>
      </c>
      <c r="BB2594" s="3">
        <v>76.139105919614792</v>
      </c>
      <c r="BC2594" s="31">
        <v>100</v>
      </c>
    </row>
    <row r="2595" spans="1:55" x14ac:dyDescent="0.55000000000000004">
      <c r="A2595" s="21" t="s">
        <v>6</v>
      </c>
      <c r="B2595" s="21" t="s">
        <v>19577</v>
      </c>
      <c r="C2595" s="21" t="s">
        <v>10420</v>
      </c>
      <c r="D2595" s="27" t="s">
        <v>10421</v>
      </c>
      <c r="E2595" s="4">
        <v>0</v>
      </c>
      <c r="F2595" s="4">
        <v>1</v>
      </c>
      <c r="G2595" s="4">
        <v>0</v>
      </c>
      <c r="H2595" s="62">
        <v>10</v>
      </c>
      <c r="J2595" s="28">
        <v>1</v>
      </c>
      <c r="K2595" s="13" t="s">
        <v>24548</v>
      </c>
      <c r="L2595" s="12" t="s">
        <v>24553</v>
      </c>
      <c r="M2595" s="12" t="s">
        <v>24553</v>
      </c>
      <c r="N2595" s="12" t="s">
        <v>24553</v>
      </c>
      <c r="O2595" s="12" t="s">
        <v>24553</v>
      </c>
      <c r="P2595" s="12" t="s">
        <v>24553</v>
      </c>
      <c r="Q2595" s="29" t="s">
        <v>24553</v>
      </c>
      <c r="AA2595" s="3">
        <v>19.717475659800854</v>
      </c>
      <c r="AB2595" s="3">
        <v>18.420616018407358</v>
      </c>
      <c r="AC2595" s="3">
        <v>24.5132293762716</v>
      </c>
      <c r="AD2595" s="3">
        <v>22.546466048513111</v>
      </c>
      <c r="AE2595" s="3">
        <v>59.164128187253439</v>
      </c>
      <c r="AF2595" s="3">
        <v>54.948939264690424</v>
      </c>
      <c r="AG2595" s="3">
        <v>93.099076544082834</v>
      </c>
      <c r="AH2595" s="32">
        <v>100</v>
      </c>
      <c r="AI2595" s="50">
        <v>8.6193993625252499E-4</v>
      </c>
      <c r="AT2595" s="3">
        <v>19.71511029634048</v>
      </c>
      <c r="AU2595" s="3">
        <v>21.921145154421179</v>
      </c>
      <c r="AV2595" s="3">
        <v>24.416592830937912</v>
      </c>
      <c r="AW2595" s="3">
        <v>21.689597361405987</v>
      </c>
      <c r="AX2595" s="3">
        <v>18.95267816638707</v>
      </c>
      <c r="AY2595" s="3">
        <v>23.552113667870213</v>
      </c>
      <c r="AZ2595" s="3">
        <v>27.17252413757112</v>
      </c>
      <c r="BA2595" s="3">
        <v>47.223496517819186</v>
      </c>
      <c r="BB2595" s="3">
        <v>79.201804319584994</v>
      </c>
      <c r="BC2595" s="31">
        <v>100</v>
      </c>
    </row>
    <row r="2596" spans="1:55" x14ac:dyDescent="0.55000000000000004">
      <c r="A2596" s="21" t="s">
        <v>6</v>
      </c>
      <c r="B2596" s="21" t="s">
        <v>23489</v>
      </c>
      <c r="C2596" s="21" t="s">
        <v>9043</v>
      </c>
      <c r="D2596" s="27" t="s">
        <v>9044</v>
      </c>
      <c r="E2596" s="4">
        <v>2</v>
      </c>
      <c r="F2596" s="4">
        <v>10</v>
      </c>
      <c r="G2596" s="4">
        <v>2</v>
      </c>
      <c r="H2596" s="62">
        <v>20</v>
      </c>
      <c r="J2596" s="28">
        <v>1</v>
      </c>
      <c r="K2596" s="13" t="s">
        <v>24548</v>
      </c>
      <c r="L2596" s="12" t="s">
        <v>24553</v>
      </c>
      <c r="M2596" s="12" t="s">
        <v>24553</v>
      </c>
      <c r="N2596" s="12" t="s">
        <v>24553</v>
      </c>
      <c r="O2596" s="12" t="s">
        <v>24553</v>
      </c>
      <c r="P2596" s="12" t="s">
        <v>24553</v>
      </c>
      <c r="Q2596" s="29" t="s">
        <v>24553</v>
      </c>
      <c r="R2596" s="3">
        <v>95.532252813062186</v>
      </c>
      <c r="S2596" s="3">
        <v>100</v>
      </c>
      <c r="T2596" s="3">
        <v>83.347663626139905</v>
      </c>
      <c r="U2596" s="3">
        <v>88.094668997782449</v>
      </c>
      <c r="V2596" s="3">
        <v>41.015159460372267</v>
      </c>
      <c r="W2596" s="3">
        <v>38.95904472441412</v>
      </c>
      <c r="X2596" s="3">
        <v>28.246389757613922</v>
      </c>
      <c r="Y2596" s="32">
        <v>27.122393406007788</v>
      </c>
      <c r="Z2596" s="50">
        <v>1.69679666672415E-4</v>
      </c>
      <c r="AA2596" s="3">
        <v>100</v>
      </c>
      <c r="AB2596" s="3">
        <v>96.968035781301566</v>
      </c>
      <c r="AC2596" s="3">
        <v>71.740465809520359</v>
      </c>
      <c r="AD2596" s="3">
        <v>73.090775018567243</v>
      </c>
      <c r="AE2596" s="3">
        <v>31.937992956675227</v>
      </c>
      <c r="AF2596" s="3">
        <v>31.167313704083949</v>
      </c>
      <c r="AG2596" s="3">
        <v>19.955949697438463</v>
      </c>
      <c r="AH2596" s="32">
        <v>18.962603168714601</v>
      </c>
      <c r="AI2596" s="50">
        <v>2.68611321628167E-4</v>
      </c>
      <c r="AJ2596" s="3">
        <v>100</v>
      </c>
      <c r="AK2596" s="3">
        <v>56.126250475094189</v>
      </c>
      <c r="AL2596" s="3">
        <v>57.475980409607764</v>
      </c>
      <c r="AM2596" s="3">
        <v>64.320746145070203</v>
      </c>
      <c r="AN2596" s="3">
        <v>63.901189600157316</v>
      </c>
      <c r="AO2596" s="3">
        <v>51.528248824714716</v>
      </c>
      <c r="AP2596" s="3">
        <v>51.080718418154625</v>
      </c>
      <c r="AQ2596" s="3">
        <v>48.29413107001713</v>
      </c>
      <c r="AR2596" s="3">
        <v>27.109905230698221</v>
      </c>
      <c r="AS2596" s="31">
        <v>18.13911811580007</v>
      </c>
      <c r="AT2596" s="3">
        <v>99.240144208013021</v>
      </c>
      <c r="AU2596" s="3">
        <v>84.049195804897792</v>
      </c>
      <c r="AV2596" s="3">
        <v>82.423669386811369</v>
      </c>
      <c r="AW2596" s="3">
        <v>81.020378766996032</v>
      </c>
      <c r="AX2596" s="3">
        <v>100</v>
      </c>
      <c r="AY2596" s="3">
        <v>67.8626161634037</v>
      </c>
      <c r="AZ2596" s="3">
        <v>83.12994314942496</v>
      </c>
      <c r="BA2596" s="3">
        <v>38.018820620323439</v>
      </c>
      <c r="BB2596" s="3">
        <v>28.247089840443458</v>
      </c>
      <c r="BC2596" s="31">
        <v>14.104786932272301</v>
      </c>
    </row>
    <row r="2597" spans="1:55" x14ac:dyDescent="0.55000000000000004">
      <c r="A2597" s="21" t="s">
        <v>6</v>
      </c>
      <c r="B2597" s="21" t="s">
        <v>19224</v>
      </c>
      <c r="C2597" s="21" t="s">
        <v>9750</v>
      </c>
      <c r="D2597" s="27" t="s">
        <v>9751</v>
      </c>
      <c r="E2597" s="4">
        <v>0</v>
      </c>
      <c r="F2597" s="4">
        <v>1</v>
      </c>
      <c r="G2597" s="4">
        <v>0</v>
      </c>
      <c r="H2597" s="62">
        <v>4</v>
      </c>
      <c r="J2597" s="28">
        <v>1</v>
      </c>
      <c r="K2597" s="13" t="s">
        <v>24548</v>
      </c>
      <c r="L2597" s="12" t="s">
        <v>24553</v>
      </c>
      <c r="M2597" s="12" t="s">
        <v>24553</v>
      </c>
      <c r="N2597" s="12" t="s">
        <v>24553</v>
      </c>
      <c r="O2597" s="12" t="s">
        <v>24553</v>
      </c>
      <c r="P2597" s="12" t="s">
        <v>24553</v>
      </c>
      <c r="Q2597" s="29" t="s">
        <v>24553</v>
      </c>
      <c r="AA2597" s="3">
        <v>96.809547157690048</v>
      </c>
      <c r="AB2597" s="3">
        <v>100</v>
      </c>
      <c r="AC2597" s="3">
        <v>86.508367803457432</v>
      </c>
      <c r="AD2597" s="3">
        <v>81.677998535502965</v>
      </c>
      <c r="AE2597" s="3">
        <v>45.104026626549484</v>
      </c>
      <c r="AF2597" s="3">
        <v>43.441361563410616</v>
      </c>
      <c r="AG2597" s="3">
        <v>21.792994096711986</v>
      </c>
      <c r="AH2597" s="32">
        <v>21.461318537372303</v>
      </c>
      <c r="AI2597" s="50">
        <v>5.5807496067574E-4</v>
      </c>
      <c r="AT2597" s="3">
        <v>92.555439889046383</v>
      </c>
      <c r="AU2597" s="3">
        <v>82.919691755132462</v>
      </c>
      <c r="AV2597" s="3">
        <v>100</v>
      </c>
      <c r="AW2597" s="3">
        <v>87.334219572840993</v>
      </c>
      <c r="AX2597" s="3">
        <v>84.595187343008462</v>
      </c>
      <c r="AY2597" s="3">
        <v>79.832434898606635</v>
      </c>
      <c r="AZ2597" s="3">
        <v>84.806354091839509</v>
      </c>
      <c r="BA2597" s="3">
        <v>54.668443235940309</v>
      </c>
      <c r="BB2597" s="3">
        <v>41.176625986947442</v>
      </c>
      <c r="BC2597" s="31">
        <v>28.808875205217245</v>
      </c>
    </row>
    <row r="2598" spans="1:55" x14ac:dyDescent="0.55000000000000004">
      <c r="A2598" s="21" t="s">
        <v>6</v>
      </c>
      <c r="B2598" s="21" t="s">
        <v>18104</v>
      </c>
      <c r="C2598" s="21" t="s">
        <v>4067</v>
      </c>
      <c r="D2598" s="27" t="s">
        <v>4068</v>
      </c>
      <c r="E2598" s="4">
        <v>0</v>
      </c>
      <c r="F2598" s="4">
        <v>0</v>
      </c>
      <c r="G2598" s="4">
        <v>0</v>
      </c>
      <c r="H2598" s="62">
        <v>5</v>
      </c>
      <c r="J2598" s="28">
        <v>1</v>
      </c>
      <c r="K2598" s="13" t="s">
        <v>24548</v>
      </c>
      <c r="L2598" s="12" t="s">
        <v>24553</v>
      </c>
      <c r="M2598" s="12" t="s">
        <v>24553</v>
      </c>
      <c r="N2598" s="12" t="s">
        <v>24553</v>
      </c>
      <c r="O2598" s="12" t="s">
        <v>24553</v>
      </c>
      <c r="P2598" s="12" t="s">
        <v>24553</v>
      </c>
      <c r="Q2598" s="29" t="s">
        <v>24553</v>
      </c>
      <c r="AT2598" s="3">
        <v>39.898199160367604</v>
      </c>
      <c r="AU2598" s="3">
        <v>46.92639098746394</v>
      </c>
      <c r="AV2598" s="3">
        <v>48.052743822920917</v>
      </c>
      <c r="AW2598" s="3">
        <v>51.250647600184237</v>
      </c>
      <c r="AX2598" s="3">
        <v>48.467366018758284</v>
      </c>
      <c r="AY2598" s="3">
        <v>53.558060354187539</v>
      </c>
      <c r="AZ2598" s="3">
        <v>57.191312229238811</v>
      </c>
      <c r="BA2598" s="3">
        <v>85.677981255569989</v>
      </c>
      <c r="BB2598" s="3">
        <v>88.979379662620531</v>
      </c>
      <c r="BC2598" s="31">
        <v>100</v>
      </c>
    </row>
    <row r="2599" spans="1:55" x14ac:dyDescent="0.55000000000000004">
      <c r="A2599" s="21" t="s">
        <v>6</v>
      </c>
      <c r="B2599" s="21" t="s">
        <v>21599</v>
      </c>
      <c r="C2599" s="21" t="s">
        <v>12102</v>
      </c>
      <c r="D2599" s="27" t="s">
        <v>12103</v>
      </c>
      <c r="E2599" s="4">
        <v>0</v>
      </c>
      <c r="F2599" s="4">
        <v>8</v>
      </c>
      <c r="G2599" s="4">
        <v>0</v>
      </c>
      <c r="H2599" s="62">
        <v>16</v>
      </c>
      <c r="J2599" s="28">
        <v>1</v>
      </c>
      <c r="K2599" s="12" t="s">
        <v>24553</v>
      </c>
      <c r="L2599" s="12" t="s">
        <v>24553</v>
      </c>
      <c r="M2599" s="12" t="s">
        <v>24553</v>
      </c>
      <c r="N2599" s="12" t="s">
        <v>24553</v>
      </c>
      <c r="O2599" s="12" t="s">
        <v>24553</v>
      </c>
      <c r="P2599" s="12" t="s">
        <v>24553</v>
      </c>
      <c r="Q2599" s="29" t="s">
        <v>24553</v>
      </c>
      <c r="AA2599" s="3">
        <v>94.994880727466935</v>
      </c>
      <c r="AB2599" s="3">
        <v>71.0586364581727</v>
      </c>
      <c r="AC2599" s="3">
        <v>82.736246089687356</v>
      </c>
      <c r="AD2599" s="3">
        <v>100</v>
      </c>
      <c r="AE2599" s="3">
        <v>69.322001654421342</v>
      </c>
      <c r="AF2599" s="3">
        <v>57.805454449903273</v>
      </c>
      <c r="AG2599" s="3">
        <v>58.753644467059594</v>
      </c>
      <c r="AH2599" s="32">
        <v>60.361082580984927</v>
      </c>
      <c r="AI2599" s="50">
        <v>0.141157616819205</v>
      </c>
      <c r="AT2599" s="3">
        <v>79.399587388854158</v>
      </c>
      <c r="AU2599" s="3">
        <v>88.222350665970936</v>
      </c>
      <c r="AV2599" s="3">
        <v>93.191768810939351</v>
      </c>
      <c r="AW2599" s="3">
        <v>80.111663288277796</v>
      </c>
      <c r="AX2599" s="3">
        <v>87.825014048116472</v>
      </c>
      <c r="AY2599" s="3">
        <v>80.321378053797602</v>
      </c>
      <c r="AZ2599" s="3">
        <v>85.503832087532899</v>
      </c>
      <c r="BA2599" s="3">
        <v>100</v>
      </c>
      <c r="BB2599" s="3">
        <v>81.464308759424782</v>
      </c>
      <c r="BC2599" s="31">
        <v>93.757438963148601</v>
      </c>
    </row>
    <row r="2600" spans="1:55" x14ac:dyDescent="0.55000000000000004">
      <c r="A2600" s="21" t="s">
        <v>6</v>
      </c>
      <c r="B2600" s="21" t="s">
        <v>22445</v>
      </c>
      <c r="C2600" s="21" t="s">
        <v>5926</v>
      </c>
      <c r="D2600" s="27" t="s">
        <v>5927</v>
      </c>
      <c r="E2600" s="4">
        <v>0</v>
      </c>
      <c r="F2600" s="4">
        <v>13</v>
      </c>
      <c r="G2600" s="4">
        <v>1</v>
      </c>
      <c r="H2600" s="62">
        <v>33</v>
      </c>
      <c r="J2600" s="28">
        <v>1</v>
      </c>
      <c r="K2600" s="12" t="s">
        <v>24553</v>
      </c>
      <c r="L2600" s="12" t="s">
        <v>24553</v>
      </c>
      <c r="M2600" s="12" t="s">
        <v>24553</v>
      </c>
      <c r="N2600" s="12" t="s">
        <v>24553</v>
      </c>
      <c r="O2600" s="12" t="s">
        <v>24553</v>
      </c>
      <c r="P2600" s="12" t="s">
        <v>24553</v>
      </c>
      <c r="Q2600" s="29" t="s">
        <v>24553</v>
      </c>
      <c r="AA2600" s="3">
        <v>53.150512157077415</v>
      </c>
      <c r="AB2600" s="3">
        <v>49.703363912210293</v>
      </c>
      <c r="AC2600" s="3">
        <v>87.558441643577964</v>
      </c>
      <c r="AD2600" s="3">
        <v>74.015259426539501</v>
      </c>
      <c r="AE2600" s="3">
        <v>98.993346549612653</v>
      </c>
      <c r="AF2600" s="3">
        <v>85.21449051981125</v>
      </c>
      <c r="AG2600" s="3">
        <v>100</v>
      </c>
      <c r="AH2600" s="32">
        <v>88.054740831097263</v>
      </c>
      <c r="AI2600" s="50">
        <v>2.9852959008225498E-2</v>
      </c>
      <c r="AJ2600" s="3">
        <v>61.663994773242017</v>
      </c>
      <c r="AK2600" s="3">
        <v>37.800088382823127</v>
      </c>
      <c r="AL2600" s="3">
        <v>41.611160597845014</v>
      </c>
      <c r="AM2600" s="3">
        <v>46.880059763713533</v>
      </c>
      <c r="AN2600" s="3">
        <v>48.305843451984344</v>
      </c>
      <c r="AO2600" s="3">
        <v>57.735571474875137</v>
      </c>
      <c r="AP2600" s="3">
        <v>61.820206654896595</v>
      </c>
      <c r="AQ2600" s="3">
        <v>100</v>
      </c>
      <c r="AR2600" s="3">
        <v>61.773494104071688</v>
      </c>
      <c r="AS2600" s="31">
        <v>56.533880626534419</v>
      </c>
      <c r="AT2600" s="3">
        <v>85.751029251233703</v>
      </c>
      <c r="AU2600" s="3">
        <v>91.114337845116012</v>
      </c>
      <c r="AV2600" s="3">
        <v>87.576910120994398</v>
      </c>
      <c r="AW2600" s="3">
        <v>93.312130500998919</v>
      </c>
      <c r="AX2600" s="3">
        <v>87.470995319654648</v>
      </c>
      <c r="AY2600" s="3">
        <v>83.57073457529755</v>
      </c>
      <c r="AZ2600" s="3">
        <v>87.99457226513718</v>
      </c>
      <c r="BA2600" s="3">
        <v>92.678730748335923</v>
      </c>
      <c r="BB2600" s="3">
        <v>93.562853810844857</v>
      </c>
      <c r="BC2600" s="31">
        <v>100</v>
      </c>
    </row>
    <row r="2601" spans="1:55" x14ac:dyDescent="0.55000000000000004">
      <c r="A2601" s="21" t="s">
        <v>6</v>
      </c>
      <c r="B2601" s="21" t="s">
        <v>24352</v>
      </c>
      <c r="C2601" s="21" t="s">
        <v>2148</v>
      </c>
      <c r="D2601" s="27" t="s">
        <v>2149</v>
      </c>
      <c r="E2601" s="4">
        <v>23</v>
      </c>
      <c r="F2601" s="4">
        <v>2</v>
      </c>
      <c r="G2601" s="4">
        <v>32</v>
      </c>
      <c r="H2601" s="62">
        <v>4</v>
      </c>
      <c r="J2601" s="28">
        <v>1</v>
      </c>
      <c r="K2601" s="13" t="s">
        <v>24548</v>
      </c>
      <c r="L2601" s="16" t="s">
        <v>16303</v>
      </c>
      <c r="M2601" s="12" t="s">
        <v>24553</v>
      </c>
      <c r="N2601" s="18" t="s">
        <v>3232</v>
      </c>
      <c r="O2601" s="15" t="s">
        <v>24550</v>
      </c>
      <c r="P2601" s="12" t="s">
        <v>24553</v>
      </c>
      <c r="Q2601" s="29" t="s">
        <v>24553</v>
      </c>
      <c r="R2601" s="3">
        <v>100</v>
      </c>
      <c r="S2601" s="3">
        <v>99.764227603548662</v>
      </c>
      <c r="T2601" s="3">
        <v>86.130130210926183</v>
      </c>
      <c r="U2601" s="3">
        <v>77.959501518051439</v>
      </c>
      <c r="V2601" s="3">
        <v>68.045469090638178</v>
      </c>
      <c r="W2601" s="3">
        <v>77.39324874014369</v>
      </c>
      <c r="X2601" s="3">
        <v>68.930712877456003</v>
      </c>
      <c r="Y2601" s="32">
        <v>65.129537040469458</v>
      </c>
      <c r="Z2601" s="50">
        <v>1.1166485889456901E-2</v>
      </c>
      <c r="AA2601" s="3">
        <v>83.587456402890282</v>
      </c>
      <c r="AB2601" s="3">
        <v>100</v>
      </c>
      <c r="AC2601" s="3">
        <v>75.50235004671525</v>
      </c>
      <c r="AD2601" s="3">
        <v>98.032625955325216</v>
      </c>
      <c r="AE2601" s="3">
        <v>40.475650331506294</v>
      </c>
      <c r="AF2601" s="3">
        <v>44.153088811582684</v>
      </c>
      <c r="AG2601" s="3">
        <v>28.415208287291406</v>
      </c>
      <c r="AH2601" s="32">
        <v>16.952107383372191</v>
      </c>
      <c r="AI2601" s="50">
        <v>1.4489996007538501E-2</v>
      </c>
      <c r="AJ2601" s="3">
        <v>98.171266174619674</v>
      </c>
      <c r="AK2601" s="3">
        <v>97.313402394980614</v>
      </c>
      <c r="AL2601" s="3">
        <v>100</v>
      </c>
      <c r="AM2601" s="3">
        <v>88.775761279442975</v>
      </c>
      <c r="AN2601" s="3">
        <v>76.665173636149547</v>
      </c>
      <c r="AO2601" s="3">
        <v>55.621817796496785</v>
      </c>
      <c r="AP2601" s="3">
        <v>58.262676674477461</v>
      </c>
      <c r="AQ2601" s="3">
        <v>40.764569649832453</v>
      </c>
      <c r="AR2601" s="3">
        <v>36.974394113075995</v>
      </c>
      <c r="AS2601" s="31">
        <v>27.522078636401282</v>
      </c>
      <c r="AT2601" s="3">
        <v>84.354117877427512</v>
      </c>
      <c r="AU2601" s="3">
        <v>85.942159432259103</v>
      </c>
      <c r="AV2601" s="3">
        <v>84.705430417098441</v>
      </c>
      <c r="AW2601" s="3">
        <v>96.750984665033769</v>
      </c>
      <c r="AX2601" s="3">
        <v>100</v>
      </c>
      <c r="AY2601" s="3">
        <v>84.479677134731318</v>
      </c>
      <c r="AZ2601" s="3">
        <v>77.348359481053748</v>
      </c>
      <c r="BA2601" s="3">
        <v>45.64211510706118</v>
      </c>
      <c r="BB2601" s="3">
        <v>39.739392465643924</v>
      </c>
      <c r="BC2601" s="31">
        <v>24.260177923672899</v>
      </c>
    </row>
    <row r="2602" spans="1:55" x14ac:dyDescent="0.55000000000000004">
      <c r="A2602" s="21" t="s">
        <v>6</v>
      </c>
      <c r="B2602" s="21" t="s">
        <v>22786</v>
      </c>
      <c r="C2602" s="21" t="s">
        <v>14486</v>
      </c>
      <c r="D2602" s="27" t="s">
        <v>14487</v>
      </c>
      <c r="E2602" s="4">
        <v>0</v>
      </c>
      <c r="F2602" s="4">
        <v>12</v>
      </c>
      <c r="G2602" s="4">
        <v>5</v>
      </c>
      <c r="H2602" s="62">
        <v>80</v>
      </c>
      <c r="J2602" s="28">
        <v>1</v>
      </c>
      <c r="K2602" s="13" t="s">
        <v>24548</v>
      </c>
      <c r="L2602" s="16" t="s">
        <v>16303</v>
      </c>
      <c r="M2602" s="12" t="s">
        <v>24553</v>
      </c>
      <c r="N2602" s="12" t="s">
        <v>24553</v>
      </c>
      <c r="O2602" s="12" t="s">
        <v>24553</v>
      </c>
      <c r="P2602" s="12" t="s">
        <v>24553</v>
      </c>
      <c r="Q2602" s="29" t="s">
        <v>24553</v>
      </c>
      <c r="AA2602" s="3">
        <v>95.892942910715306</v>
      </c>
      <c r="AB2602" s="3">
        <v>100</v>
      </c>
      <c r="AC2602" s="3">
        <v>51.217244327180786</v>
      </c>
      <c r="AD2602" s="3">
        <v>31.985671965331509</v>
      </c>
      <c r="AE2602" s="3">
        <v>47.1999472270046</v>
      </c>
      <c r="AF2602" s="3">
        <v>61.338828750154271</v>
      </c>
      <c r="AG2602" s="3">
        <v>91.217630886918286</v>
      </c>
      <c r="AH2602" s="32">
        <v>84.432271950862656</v>
      </c>
      <c r="AI2602" s="50">
        <v>1.64219988295701E-2</v>
      </c>
      <c r="AJ2602" s="3">
        <v>58.773909481521194</v>
      </c>
      <c r="AK2602" s="3">
        <v>61.443265376865916</v>
      </c>
      <c r="AL2602" s="3">
        <v>67.394572233017442</v>
      </c>
      <c r="AM2602" s="3">
        <v>67.167201625359908</v>
      </c>
      <c r="AN2602" s="3">
        <v>66.410764776135792</v>
      </c>
      <c r="AO2602" s="3">
        <v>100</v>
      </c>
      <c r="AP2602" s="3">
        <v>92.35815850709848</v>
      </c>
      <c r="AQ2602" s="3">
        <v>73.755824988876853</v>
      </c>
      <c r="AR2602" s="3">
        <v>60.578241859815627</v>
      </c>
      <c r="AS2602" s="31">
        <v>51.651403133081033</v>
      </c>
      <c r="AT2602" s="3">
        <v>88.912974731241007</v>
      </c>
      <c r="AU2602" s="3">
        <v>100</v>
      </c>
      <c r="AV2602" s="3">
        <v>88.859296046255182</v>
      </c>
      <c r="AW2602" s="3">
        <v>70.899600287921146</v>
      </c>
      <c r="AX2602" s="3">
        <v>51.644074403733185</v>
      </c>
      <c r="AY2602" s="3">
        <v>40.274212705333149</v>
      </c>
      <c r="AZ2602" s="3">
        <v>32.884680541042016</v>
      </c>
      <c r="BA2602" s="3">
        <v>28.737802224831121</v>
      </c>
      <c r="BB2602" s="3">
        <v>28.457347941798737</v>
      </c>
      <c r="BC2602" s="31">
        <v>51.533418527824502</v>
      </c>
    </row>
    <row r="2603" spans="1:55" x14ac:dyDescent="0.55000000000000004">
      <c r="A2603" s="21" t="s">
        <v>6</v>
      </c>
      <c r="B2603" s="21" t="s">
        <v>16575</v>
      </c>
      <c r="C2603" s="21" t="s">
        <v>2006</v>
      </c>
      <c r="D2603" s="27" t="s">
        <v>2007</v>
      </c>
      <c r="E2603" s="4">
        <v>0</v>
      </c>
      <c r="F2603" s="4">
        <v>0</v>
      </c>
      <c r="G2603" s="4">
        <v>0</v>
      </c>
      <c r="H2603" s="62">
        <v>1</v>
      </c>
      <c r="J2603" s="28">
        <v>1</v>
      </c>
      <c r="K2603" s="13" t="s">
        <v>24548</v>
      </c>
      <c r="L2603" s="12" t="s">
        <v>24553</v>
      </c>
      <c r="M2603" s="12" t="s">
        <v>24553</v>
      </c>
      <c r="N2603" s="12" t="s">
        <v>24553</v>
      </c>
      <c r="O2603" s="12" t="s">
        <v>24553</v>
      </c>
      <c r="P2603" s="12" t="s">
        <v>24553</v>
      </c>
      <c r="Q2603" s="29" t="s">
        <v>24553</v>
      </c>
      <c r="AT2603" s="3">
        <v>88.083666000587144</v>
      </c>
      <c r="AU2603" s="3">
        <v>80.901262150774073</v>
      </c>
      <c r="AV2603" s="3">
        <v>94.666744469628583</v>
      </c>
      <c r="AW2603" s="3">
        <v>100</v>
      </c>
      <c r="AX2603" s="3">
        <v>92.214413286378743</v>
      </c>
      <c r="AY2603" s="3">
        <v>96.66621328389752</v>
      </c>
      <c r="AZ2603" s="3">
        <v>86.730739034676191</v>
      </c>
      <c r="BA2603" s="3">
        <v>84.050281228536946</v>
      </c>
      <c r="BB2603" s="3">
        <v>87.652446462767671</v>
      </c>
      <c r="BC2603" s="31">
        <v>93.514283444142862</v>
      </c>
    </row>
    <row r="2604" spans="1:55" x14ac:dyDescent="0.55000000000000004">
      <c r="A2604" s="21" t="s">
        <v>6</v>
      </c>
      <c r="B2604" s="21" t="s">
        <v>16982</v>
      </c>
      <c r="C2604" s="21" t="s">
        <v>12827</v>
      </c>
      <c r="D2604" s="27" t="s">
        <v>12828</v>
      </c>
      <c r="E2604" s="4">
        <v>0</v>
      </c>
      <c r="F2604" s="4">
        <v>0</v>
      </c>
      <c r="G2604" s="4">
        <v>0</v>
      </c>
      <c r="H2604" s="62">
        <v>1</v>
      </c>
      <c r="J2604" s="28">
        <v>1</v>
      </c>
      <c r="K2604" s="13" t="s">
        <v>24548</v>
      </c>
      <c r="L2604" s="12" t="s">
        <v>24553</v>
      </c>
      <c r="M2604" s="12" t="s">
        <v>24553</v>
      </c>
      <c r="N2604" s="12" t="s">
        <v>24553</v>
      </c>
      <c r="O2604" s="12" t="s">
        <v>24553</v>
      </c>
      <c r="P2604" s="12" t="s">
        <v>24553</v>
      </c>
      <c r="Q2604" s="29" t="s">
        <v>24553</v>
      </c>
      <c r="AT2604" s="3">
        <v>21.137110859848111</v>
      </c>
      <c r="AU2604" s="3">
        <v>34.186572790029416</v>
      </c>
      <c r="AV2604" s="3">
        <v>37.687549781630821</v>
      </c>
      <c r="AW2604" s="3">
        <v>30.768061662014162</v>
      </c>
      <c r="AX2604" s="3">
        <v>21.260011598185866</v>
      </c>
      <c r="AY2604" s="3">
        <v>40.028688765357074</v>
      </c>
      <c r="AZ2604" s="3">
        <v>45.680434600912548</v>
      </c>
      <c r="BA2604" s="3">
        <v>83.490089409167496</v>
      </c>
      <c r="BB2604" s="3">
        <v>91.357885407884126</v>
      </c>
      <c r="BC2604" s="31">
        <v>100</v>
      </c>
    </row>
    <row r="2605" spans="1:55" x14ac:dyDescent="0.55000000000000004">
      <c r="A2605" s="21" t="s">
        <v>6</v>
      </c>
      <c r="B2605" s="21" t="s">
        <v>19547</v>
      </c>
      <c r="C2605" s="21" t="s">
        <v>8082</v>
      </c>
      <c r="D2605" s="27" t="s">
        <v>8083</v>
      </c>
      <c r="E2605" s="4">
        <v>0</v>
      </c>
      <c r="F2605" s="4">
        <v>1</v>
      </c>
      <c r="G2605" s="4">
        <v>0</v>
      </c>
      <c r="H2605" s="62">
        <v>9</v>
      </c>
      <c r="J2605" s="28">
        <v>1</v>
      </c>
      <c r="K2605" s="13" t="s">
        <v>24548</v>
      </c>
      <c r="L2605" s="12" t="s">
        <v>24553</v>
      </c>
      <c r="M2605" s="12" t="s">
        <v>24553</v>
      </c>
      <c r="N2605" s="12" t="s">
        <v>24553</v>
      </c>
      <c r="O2605" s="12" t="s">
        <v>24553</v>
      </c>
      <c r="P2605" s="12" t="s">
        <v>24553</v>
      </c>
      <c r="Q2605" s="29" t="s">
        <v>24553</v>
      </c>
      <c r="AA2605" s="3">
        <v>56.003150992316421</v>
      </c>
      <c r="AB2605" s="3">
        <v>42.308503429415076</v>
      </c>
      <c r="AC2605" s="3">
        <v>72.964183414184944</v>
      </c>
      <c r="AD2605" s="3">
        <v>97.006017662820057</v>
      </c>
      <c r="AE2605" s="3">
        <v>58.706914399806244</v>
      </c>
      <c r="AF2605" s="3">
        <v>100</v>
      </c>
      <c r="AG2605" s="3">
        <v>56.845065767488634</v>
      </c>
      <c r="AH2605" s="32">
        <v>67.020951402291615</v>
      </c>
      <c r="AI2605" s="50">
        <v>0.33159315794382299</v>
      </c>
      <c r="AT2605" s="3">
        <v>56.732156997953375</v>
      </c>
      <c r="AU2605" s="3">
        <v>72.8236950064979</v>
      </c>
      <c r="AV2605" s="3">
        <v>78.072914263572855</v>
      </c>
      <c r="AW2605" s="3">
        <v>75.295777598844097</v>
      </c>
      <c r="AX2605" s="3">
        <v>62.535525070727971</v>
      </c>
      <c r="AY2605" s="3">
        <v>85.707196513053674</v>
      </c>
      <c r="AZ2605" s="3">
        <v>93.184180593689177</v>
      </c>
      <c r="BA2605" s="3">
        <v>100</v>
      </c>
      <c r="BB2605" s="3">
        <v>86.355375070979903</v>
      </c>
      <c r="BC2605" s="31">
        <v>69.484194492954359</v>
      </c>
    </row>
    <row r="2606" spans="1:55" x14ac:dyDescent="0.55000000000000004">
      <c r="A2606" s="21" t="s">
        <v>6</v>
      </c>
      <c r="B2606" s="21" t="s">
        <v>17953</v>
      </c>
      <c r="C2606" s="21" t="s">
        <v>5182</v>
      </c>
      <c r="D2606" s="27" t="s">
        <v>5183</v>
      </c>
      <c r="E2606" s="4">
        <v>0</v>
      </c>
      <c r="F2606" s="4">
        <v>0</v>
      </c>
      <c r="G2606" s="4">
        <v>0</v>
      </c>
      <c r="H2606" s="62">
        <v>4</v>
      </c>
      <c r="J2606" s="28">
        <v>1</v>
      </c>
      <c r="K2606" s="13" t="s">
        <v>24548</v>
      </c>
      <c r="L2606" s="12" t="s">
        <v>24553</v>
      </c>
      <c r="M2606" s="12" t="s">
        <v>24553</v>
      </c>
      <c r="N2606" s="12" t="s">
        <v>24553</v>
      </c>
      <c r="O2606" s="12" t="s">
        <v>24553</v>
      </c>
      <c r="P2606" s="12" t="s">
        <v>24553</v>
      </c>
      <c r="Q2606" s="29" t="s">
        <v>24553</v>
      </c>
      <c r="AT2606" s="3">
        <v>29.367680777433886</v>
      </c>
      <c r="AU2606" s="3">
        <v>33.223386903767853</v>
      </c>
      <c r="AV2606" s="3">
        <v>36.70614831439633</v>
      </c>
      <c r="AW2606" s="3">
        <v>36.957924234318689</v>
      </c>
      <c r="AX2606" s="3">
        <v>39.310183617150059</v>
      </c>
      <c r="AY2606" s="3">
        <v>68.528925395122911</v>
      </c>
      <c r="AZ2606" s="3">
        <v>72.560629384069685</v>
      </c>
      <c r="BA2606" s="3">
        <v>98.749062660915456</v>
      </c>
      <c r="BB2606" s="3">
        <v>100</v>
      </c>
      <c r="BC2606" s="31">
        <v>88.900598722672399</v>
      </c>
    </row>
    <row r="2607" spans="1:55" x14ac:dyDescent="0.55000000000000004">
      <c r="A2607" s="21" t="s">
        <v>6</v>
      </c>
      <c r="B2607" s="21" t="s">
        <v>24524</v>
      </c>
      <c r="C2607" s="21" t="s">
        <v>873</v>
      </c>
      <c r="D2607" s="27" t="s">
        <v>874</v>
      </c>
      <c r="E2607" s="4">
        <v>105</v>
      </c>
      <c r="F2607" s="4">
        <v>23</v>
      </c>
      <c r="G2607" s="4">
        <v>134</v>
      </c>
      <c r="H2607" s="62">
        <v>47</v>
      </c>
      <c r="J2607" s="28">
        <v>1</v>
      </c>
      <c r="K2607" s="13" t="s">
        <v>24548</v>
      </c>
      <c r="L2607" s="16" t="s">
        <v>16303</v>
      </c>
      <c r="M2607" s="17" t="s">
        <v>24549</v>
      </c>
      <c r="N2607" s="12" t="s">
        <v>24553</v>
      </c>
      <c r="O2607" s="12" t="s">
        <v>24553</v>
      </c>
      <c r="P2607" s="14" t="s">
        <v>24551</v>
      </c>
      <c r="Q2607" s="29" t="s">
        <v>24553</v>
      </c>
      <c r="R2607" s="3">
        <v>97.968691087005652</v>
      </c>
      <c r="S2607" s="3">
        <v>100</v>
      </c>
      <c r="T2607" s="3">
        <v>52.90501449727347</v>
      </c>
      <c r="U2607" s="3">
        <v>53.503390850383461</v>
      </c>
      <c r="V2607" s="3">
        <v>27.480300268625555</v>
      </c>
      <c r="W2607" s="3">
        <v>28.872861588029807</v>
      </c>
      <c r="X2607" s="3">
        <v>19.596876813386448</v>
      </c>
      <c r="Y2607" s="32">
        <v>20.530650126764467</v>
      </c>
      <c r="Z2607" s="50">
        <v>2.3796007485220201E-5</v>
      </c>
      <c r="AA2607" s="3">
        <v>96.449927529662546</v>
      </c>
      <c r="AB2607" s="3">
        <v>100</v>
      </c>
      <c r="AC2607" s="3">
        <v>60.392113418649743</v>
      </c>
      <c r="AD2607" s="3">
        <v>67.447791229499146</v>
      </c>
      <c r="AE2607" s="3">
        <v>32.909673073994639</v>
      </c>
      <c r="AF2607" s="3">
        <v>33.947664151694426</v>
      </c>
      <c r="AG2607" s="3">
        <v>32.229145957154095</v>
      </c>
      <c r="AH2607" s="32">
        <v>32.470825441416032</v>
      </c>
      <c r="AI2607" s="50">
        <v>9.6524383203330398E-4</v>
      </c>
      <c r="AJ2607" s="3">
        <v>97.54929997650224</v>
      </c>
      <c r="AK2607" s="3">
        <v>92.684724945491254</v>
      </c>
      <c r="AL2607" s="3">
        <v>93.47125660872247</v>
      </c>
      <c r="AM2607" s="3">
        <v>100</v>
      </c>
      <c r="AN2607" s="3">
        <v>85.534247560032142</v>
      </c>
      <c r="AO2607" s="3">
        <v>55.477192723170724</v>
      </c>
      <c r="AP2607" s="3">
        <v>67.588818954825129</v>
      </c>
      <c r="AQ2607" s="3">
        <v>26.210171583623531</v>
      </c>
      <c r="AR2607" s="3">
        <v>26.169493110986004</v>
      </c>
      <c r="AS2607" s="31">
        <v>18.173283702315636</v>
      </c>
      <c r="AT2607" s="3">
        <v>100</v>
      </c>
      <c r="AU2607" s="3">
        <v>74.419689321574296</v>
      </c>
      <c r="AV2607" s="3">
        <v>78.577552720604089</v>
      </c>
      <c r="AW2607" s="3">
        <v>93.271756943534911</v>
      </c>
      <c r="AX2607" s="3">
        <v>91.807240169593143</v>
      </c>
      <c r="AY2607" s="3">
        <v>68.472457421050819</v>
      </c>
      <c r="AZ2607" s="3">
        <v>85.410266236098607</v>
      </c>
      <c r="BA2607" s="3">
        <v>41.280482601210792</v>
      </c>
      <c r="BB2607" s="3">
        <v>40.831322302585768</v>
      </c>
      <c r="BC2607" s="31">
        <v>27.959261965126419</v>
      </c>
    </row>
    <row r="2608" spans="1:55" x14ac:dyDescent="0.55000000000000004">
      <c r="A2608" s="21" t="s">
        <v>6</v>
      </c>
      <c r="B2608" s="21" t="s">
        <v>23961</v>
      </c>
      <c r="C2608" s="21" t="s">
        <v>1274</v>
      </c>
      <c r="D2608" s="27" t="s">
        <v>1275</v>
      </c>
      <c r="E2608" s="4">
        <v>6</v>
      </c>
      <c r="F2608" s="4">
        <v>0</v>
      </c>
      <c r="G2608" s="4">
        <v>1</v>
      </c>
      <c r="H2608" s="62">
        <v>2</v>
      </c>
      <c r="J2608" s="28">
        <v>1</v>
      </c>
      <c r="K2608" s="13" t="s">
        <v>24548</v>
      </c>
      <c r="L2608" s="16" t="s">
        <v>16303</v>
      </c>
      <c r="M2608" s="12" t="s">
        <v>24553</v>
      </c>
      <c r="N2608" s="12" t="s">
        <v>24553</v>
      </c>
      <c r="O2608" s="12" t="s">
        <v>24553</v>
      </c>
      <c r="P2608" s="12" t="s">
        <v>24553</v>
      </c>
      <c r="Q2608" s="29" t="s">
        <v>24553</v>
      </c>
      <c r="R2608" s="3">
        <v>100</v>
      </c>
      <c r="S2608" s="3">
        <v>96.817435568849902</v>
      </c>
      <c r="T2608" s="3">
        <v>97.000658453187953</v>
      </c>
      <c r="U2608" s="3">
        <v>89.641389192430381</v>
      </c>
      <c r="V2608" s="3">
        <v>96.114509949639142</v>
      </c>
      <c r="W2608" s="3">
        <v>83.540038595430175</v>
      </c>
      <c r="X2608" s="3">
        <v>58.785053433484023</v>
      </c>
      <c r="Y2608" s="32">
        <v>57.394594477148019</v>
      </c>
      <c r="Z2608" s="50">
        <v>8.2904341961192295E-3</v>
      </c>
      <c r="AJ2608" s="3">
        <v>100</v>
      </c>
      <c r="AK2608" s="3">
        <v>79.182392029893535</v>
      </c>
      <c r="AL2608" s="3">
        <v>86.417631387018787</v>
      </c>
      <c r="AM2608" s="3">
        <v>59.326211031642664</v>
      </c>
      <c r="AN2608" s="3">
        <v>52.057055264881278</v>
      </c>
      <c r="AO2608" s="3">
        <v>47.634988094494084</v>
      </c>
      <c r="AP2608" s="3">
        <v>75.123923486076222</v>
      </c>
      <c r="AQ2608" s="3">
        <v>47.508811350349603</v>
      </c>
      <c r="AR2608" s="3">
        <v>43.812241615960467</v>
      </c>
      <c r="AS2608" s="31">
        <v>30.243266962033672</v>
      </c>
      <c r="AT2608" s="3">
        <v>60.942726532087057</v>
      </c>
      <c r="AU2608" s="3">
        <v>70.728185403891871</v>
      </c>
      <c r="AV2608" s="3">
        <v>60.667166974317055</v>
      </c>
      <c r="AW2608" s="3">
        <v>77.574947997096402</v>
      </c>
      <c r="AX2608" s="3">
        <v>72.036999728603107</v>
      </c>
      <c r="AY2608" s="3">
        <v>91.079789744951569</v>
      </c>
      <c r="AZ2608" s="3">
        <v>100</v>
      </c>
      <c r="BA2608" s="3">
        <v>84.982763460135928</v>
      </c>
      <c r="BB2608" s="3">
        <v>82.984891558738241</v>
      </c>
      <c r="BC2608" s="31">
        <v>62.370853028945447</v>
      </c>
    </row>
    <row r="2609" spans="1:55" x14ac:dyDescent="0.55000000000000004">
      <c r="A2609" s="21" t="s">
        <v>6</v>
      </c>
      <c r="B2609" s="21" t="s">
        <v>24399</v>
      </c>
      <c r="C2609" s="21" t="s">
        <v>3352</v>
      </c>
      <c r="D2609" s="27" t="s">
        <v>3353</v>
      </c>
      <c r="E2609" s="4">
        <v>28</v>
      </c>
      <c r="F2609" s="4">
        <v>2</v>
      </c>
      <c r="G2609" s="4">
        <v>53</v>
      </c>
      <c r="H2609" s="62">
        <v>3</v>
      </c>
      <c r="J2609" s="28">
        <v>1</v>
      </c>
      <c r="K2609" s="13" t="s">
        <v>24548</v>
      </c>
      <c r="L2609" s="16" t="s">
        <v>16303</v>
      </c>
      <c r="M2609" s="12" t="s">
        <v>24553</v>
      </c>
      <c r="N2609" s="12" t="s">
        <v>24553</v>
      </c>
      <c r="O2609" s="12" t="s">
        <v>24553</v>
      </c>
      <c r="P2609" s="12" t="s">
        <v>24553</v>
      </c>
      <c r="Q2609" s="29" t="s">
        <v>24553</v>
      </c>
      <c r="R2609" s="3">
        <v>99.335270140089804</v>
      </c>
      <c r="S2609" s="3">
        <v>100</v>
      </c>
      <c r="T2609" s="3">
        <v>30.332187088310071</v>
      </c>
      <c r="U2609" s="3">
        <v>29.90329468873545</v>
      </c>
      <c r="V2609" s="3">
        <v>17.8476581598993</v>
      </c>
      <c r="W2609" s="3">
        <v>18.898048964356466</v>
      </c>
      <c r="X2609" s="3">
        <v>10.35656409136921</v>
      </c>
      <c r="Y2609" s="32">
        <v>10.121468330935484</v>
      </c>
      <c r="Z2609" s="50">
        <v>6.0123976321868903E-6</v>
      </c>
      <c r="AA2609" s="3">
        <v>96.542948699452438</v>
      </c>
      <c r="AB2609" s="3">
        <v>100</v>
      </c>
      <c r="AC2609" s="3">
        <v>49.648709353605582</v>
      </c>
      <c r="AD2609" s="3">
        <v>62.261100650074184</v>
      </c>
      <c r="AE2609" s="3">
        <v>52.226790449290796</v>
      </c>
      <c r="AF2609" s="3">
        <v>60.468237228681033</v>
      </c>
      <c r="AG2609" s="3">
        <v>70.563431723031329</v>
      </c>
      <c r="AH2609" s="32">
        <v>85.313480972328506</v>
      </c>
      <c r="AI2609" s="50">
        <v>2.2644518115739799E-2</v>
      </c>
      <c r="AJ2609" s="3">
        <v>91.971128108187827</v>
      </c>
      <c r="AK2609" s="3">
        <v>97.374143350899587</v>
      </c>
      <c r="AL2609" s="3">
        <v>100</v>
      </c>
      <c r="AM2609" s="3">
        <v>83.075232313537256</v>
      </c>
      <c r="AN2609" s="3">
        <v>63.292380716244324</v>
      </c>
      <c r="AO2609" s="3">
        <v>27.920021275958067</v>
      </c>
      <c r="AP2609" s="3">
        <v>28.825610504319116</v>
      </c>
      <c r="AQ2609" s="3">
        <v>13.644541803720472</v>
      </c>
      <c r="AR2609" s="3">
        <v>12.051422085845493</v>
      </c>
      <c r="AS2609" s="31">
        <v>7.7442915470659139</v>
      </c>
      <c r="AT2609" s="3">
        <v>91.733513888939228</v>
      </c>
      <c r="AU2609" s="3">
        <v>90.700434134716829</v>
      </c>
      <c r="AV2609" s="3">
        <v>91.735979034710311</v>
      </c>
      <c r="AW2609" s="3">
        <v>100</v>
      </c>
      <c r="AX2609" s="3">
        <v>82.13597399616377</v>
      </c>
      <c r="AY2609" s="3">
        <v>41.801411774428118</v>
      </c>
      <c r="AZ2609" s="3">
        <v>51.524827397908766</v>
      </c>
      <c r="BA2609" s="3">
        <v>28.781950351994446</v>
      </c>
      <c r="BB2609" s="3">
        <v>26.471160768724339</v>
      </c>
      <c r="BC2609" s="31">
        <v>37.347012996905598</v>
      </c>
    </row>
    <row r="2610" spans="1:55" x14ac:dyDescent="0.55000000000000004">
      <c r="A2610" s="21" t="s">
        <v>6</v>
      </c>
      <c r="B2610" s="21" t="s">
        <v>16502</v>
      </c>
      <c r="C2610" s="21" t="s">
        <v>801</v>
      </c>
      <c r="D2610" s="27" t="s">
        <v>802</v>
      </c>
      <c r="E2610" s="4">
        <v>0</v>
      </c>
      <c r="F2610" s="4">
        <v>0</v>
      </c>
      <c r="G2610" s="4">
        <v>0</v>
      </c>
      <c r="H2610" s="62">
        <v>1</v>
      </c>
      <c r="J2610" s="28">
        <v>1</v>
      </c>
      <c r="K2610" s="13" t="s">
        <v>24548</v>
      </c>
      <c r="L2610" s="12" t="s">
        <v>24553</v>
      </c>
      <c r="M2610" s="12" t="s">
        <v>24553</v>
      </c>
      <c r="N2610" s="12" t="s">
        <v>24553</v>
      </c>
      <c r="O2610" s="12" t="s">
        <v>24553</v>
      </c>
      <c r="P2610" s="12" t="s">
        <v>24553</v>
      </c>
      <c r="Q2610" s="29" t="s">
        <v>24553</v>
      </c>
      <c r="AT2610" s="3">
        <v>69.313017667809035</v>
      </c>
      <c r="AU2610" s="3">
        <v>81.346693183977251</v>
      </c>
      <c r="AV2610" s="3">
        <v>68.259559402539622</v>
      </c>
      <c r="AW2610" s="3">
        <v>92.143651817623805</v>
      </c>
      <c r="AX2610" s="3">
        <v>87.634070097783436</v>
      </c>
      <c r="AY2610" s="3">
        <v>87.77904468664039</v>
      </c>
      <c r="AZ2610" s="3">
        <v>81.167850147446671</v>
      </c>
      <c r="BA2610" s="3">
        <v>100</v>
      </c>
      <c r="BB2610" s="3">
        <v>93.488971009550966</v>
      </c>
      <c r="BC2610" s="31">
        <v>65.796418905512539</v>
      </c>
    </row>
    <row r="2611" spans="1:55" x14ac:dyDescent="0.55000000000000004">
      <c r="A2611" s="21" t="s">
        <v>6</v>
      </c>
      <c r="B2611" s="21" t="s">
        <v>21516</v>
      </c>
      <c r="C2611" s="21" t="s">
        <v>2008</v>
      </c>
      <c r="D2611" s="27" t="s">
        <v>2009</v>
      </c>
      <c r="E2611" s="4">
        <v>0</v>
      </c>
      <c r="F2611" s="4">
        <v>7</v>
      </c>
      <c r="G2611" s="4">
        <v>0</v>
      </c>
      <c r="H2611" s="62">
        <v>23</v>
      </c>
      <c r="J2611" s="28">
        <v>1</v>
      </c>
      <c r="K2611" s="13" t="s">
        <v>24548</v>
      </c>
      <c r="L2611" s="12" t="s">
        <v>24553</v>
      </c>
      <c r="M2611" s="12" t="s">
        <v>24553</v>
      </c>
      <c r="N2611" s="12" t="s">
        <v>24553</v>
      </c>
      <c r="O2611" s="12" t="s">
        <v>24553</v>
      </c>
      <c r="P2611" s="14" t="s">
        <v>24551</v>
      </c>
      <c r="Q2611" s="29" t="s">
        <v>24553</v>
      </c>
      <c r="AA2611" s="3">
        <v>70.653226747129466</v>
      </c>
      <c r="AB2611" s="3">
        <v>61.792835495291932</v>
      </c>
      <c r="AC2611" s="3">
        <v>90.308637466127124</v>
      </c>
      <c r="AD2611" s="3">
        <v>90.865046304345782</v>
      </c>
      <c r="AE2611" s="3">
        <v>100</v>
      </c>
      <c r="AF2611" s="3">
        <v>93.948881235930415</v>
      </c>
      <c r="AG2611" s="3">
        <v>83.715945760673875</v>
      </c>
      <c r="AH2611" s="32">
        <v>83.432735097019389</v>
      </c>
      <c r="AI2611" s="50">
        <v>1.1010499489853399E-2</v>
      </c>
      <c r="AT2611" s="3">
        <v>68.171496379588987</v>
      </c>
      <c r="AU2611" s="3">
        <v>68.763541459293961</v>
      </c>
      <c r="AV2611" s="3">
        <v>72.882887755985564</v>
      </c>
      <c r="AW2611" s="3">
        <v>80.66185741034802</v>
      </c>
      <c r="AX2611" s="3">
        <v>73.475368129235918</v>
      </c>
      <c r="AY2611" s="3">
        <v>84.971281980874792</v>
      </c>
      <c r="AZ2611" s="3">
        <v>100</v>
      </c>
      <c r="BA2611" s="3">
        <v>95.650662770474241</v>
      </c>
      <c r="BB2611" s="3">
        <v>93.511195833730056</v>
      </c>
      <c r="BC2611" s="31">
        <v>70.452750040895353</v>
      </c>
    </row>
    <row r="2612" spans="1:55" x14ac:dyDescent="0.55000000000000004">
      <c r="A2612" s="21" t="s">
        <v>6</v>
      </c>
      <c r="B2612" s="21" t="s">
        <v>18374</v>
      </c>
      <c r="C2612" s="21" t="s">
        <v>13288</v>
      </c>
      <c r="D2612" s="27" t="s">
        <v>13289</v>
      </c>
      <c r="E2612" s="4">
        <v>0</v>
      </c>
      <c r="F2612" s="4">
        <v>0</v>
      </c>
      <c r="G2612" s="4">
        <v>0</v>
      </c>
      <c r="H2612" s="62">
        <v>8</v>
      </c>
      <c r="J2612" s="28">
        <v>1</v>
      </c>
      <c r="K2612" s="13" t="s">
        <v>24548</v>
      </c>
      <c r="L2612" s="16" t="s">
        <v>16303</v>
      </c>
      <c r="M2612" s="12" t="s">
        <v>24553</v>
      </c>
      <c r="N2612" s="12" t="s">
        <v>24553</v>
      </c>
      <c r="O2612" s="12" t="s">
        <v>24553</v>
      </c>
      <c r="P2612" s="12" t="s">
        <v>24553</v>
      </c>
      <c r="Q2612" s="29" t="s">
        <v>24553</v>
      </c>
      <c r="AT2612" s="3">
        <v>100</v>
      </c>
      <c r="AU2612" s="3">
        <v>91.1844957206185</v>
      </c>
      <c r="AV2612" s="3">
        <v>81.204209158998083</v>
      </c>
      <c r="AW2612" s="3">
        <v>72.019537381765545</v>
      </c>
      <c r="AX2612" s="3">
        <v>69.482288961693271</v>
      </c>
      <c r="AY2612" s="3">
        <v>40.850613313455995</v>
      </c>
      <c r="AZ2612" s="3">
        <v>34.884765979145627</v>
      </c>
      <c r="BA2612" s="3">
        <v>27.426145455516082</v>
      </c>
      <c r="BB2612" s="3">
        <v>24.341237640756532</v>
      </c>
      <c r="BC2612" s="31">
        <v>25.968182186412967</v>
      </c>
    </row>
    <row r="2613" spans="1:55" x14ac:dyDescent="0.55000000000000004">
      <c r="A2613" s="21" t="s">
        <v>6</v>
      </c>
      <c r="B2613" s="21" t="s">
        <v>24499</v>
      </c>
      <c r="C2613" s="21" t="s">
        <v>6163</v>
      </c>
      <c r="D2613" s="27" t="s">
        <v>9935</v>
      </c>
      <c r="E2613" s="4">
        <v>66</v>
      </c>
      <c r="F2613" s="4">
        <v>1</v>
      </c>
      <c r="G2613" s="4">
        <v>51</v>
      </c>
      <c r="H2613" s="62">
        <v>35</v>
      </c>
      <c r="J2613" s="28">
        <v>2</v>
      </c>
      <c r="K2613" s="12" t="s">
        <v>24553</v>
      </c>
      <c r="L2613" s="12" t="s">
        <v>24553</v>
      </c>
      <c r="M2613" s="12" t="s">
        <v>24553</v>
      </c>
      <c r="N2613" s="12" t="s">
        <v>24553</v>
      </c>
      <c r="O2613" s="15" t="s">
        <v>24550</v>
      </c>
      <c r="P2613" s="12" t="s">
        <v>24553</v>
      </c>
      <c r="Q2613" s="29" t="s">
        <v>24553</v>
      </c>
      <c r="R2613" s="3">
        <v>97.718352186840647</v>
      </c>
      <c r="S2613" s="3">
        <v>100</v>
      </c>
      <c r="T2613" s="3">
        <v>44.338541823259106</v>
      </c>
      <c r="U2613" s="3">
        <v>41.608395779237277</v>
      </c>
      <c r="V2613" s="3">
        <v>25.980448913673047</v>
      </c>
      <c r="W2613" s="3">
        <v>29.708195806054995</v>
      </c>
      <c r="X2613" s="3">
        <v>28.649695813153969</v>
      </c>
      <c r="Y2613" s="32">
        <v>26.611118618349554</v>
      </c>
      <c r="Z2613" s="50">
        <v>1.08048486209783E-4</v>
      </c>
      <c r="AA2613" s="3">
        <v>77.247667111096348</v>
      </c>
      <c r="AB2613" s="3">
        <v>100</v>
      </c>
      <c r="AC2613" s="3">
        <v>63.987014878129081</v>
      </c>
      <c r="AD2613" s="3">
        <v>44.195768196027906</v>
      </c>
      <c r="AE2613" s="3">
        <v>38.67580757947637</v>
      </c>
      <c r="AF2613" s="3">
        <v>34.972722940208214</v>
      </c>
      <c r="AG2613" s="3">
        <v>28.128961256020872</v>
      </c>
      <c r="AH2613" s="32">
        <v>29.848386700453943</v>
      </c>
      <c r="AI2613" s="50">
        <v>2.8542196282705299E-2</v>
      </c>
      <c r="AJ2613" s="3">
        <v>84.415332310731188</v>
      </c>
      <c r="AK2613" s="3">
        <v>100</v>
      </c>
      <c r="AL2613" s="3">
        <v>95.642566390124614</v>
      </c>
      <c r="AM2613" s="3">
        <v>60.769016156491688</v>
      </c>
      <c r="AN2613" s="3">
        <v>59.59686813874098</v>
      </c>
      <c r="AO2613" s="3">
        <v>31.300689060459419</v>
      </c>
      <c r="AP2613" s="3">
        <v>26.944565434631851</v>
      </c>
      <c r="AQ2613" s="3">
        <v>23.908290439432523</v>
      </c>
      <c r="AR2613" s="3">
        <v>24.69231213360586</v>
      </c>
      <c r="AS2613" s="31">
        <v>33.313442582169728</v>
      </c>
      <c r="AT2613" s="3">
        <v>95.854200881410719</v>
      </c>
      <c r="AU2613" s="3">
        <v>82.654600251235337</v>
      </c>
      <c r="AV2613" s="3">
        <v>77.376425203708052</v>
      </c>
      <c r="AW2613" s="3">
        <v>75.995237601105686</v>
      </c>
      <c r="AX2613" s="3">
        <v>100</v>
      </c>
      <c r="AY2613" s="3">
        <v>62.657401922753763</v>
      </c>
      <c r="AZ2613" s="3">
        <v>59.179877789443736</v>
      </c>
      <c r="BA2613" s="3">
        <v>44.60713666977334</v>
      </c>
      <c r="BB2613" s="3">
        <v>41.030500458682297</v>
      </c>
      <c r="BC2613" s="31">
        <v>20.972904090761077</v>
      </c>
    </row>
    <row r="2614" spans="1:55" x14ac:dyDescent="0.55000000000000004">
      <c r="A2614" s="21" t="s">
        <v>6</v>
      </c>
      <c r="B2614" s="21" t="s">
        <v>23886</v>
      </c>
      <c r="C2614" s="21" t="s">
        <v>6163</v>
      </c>
      <c r="D2614" s="27" t="s">
        <v>6164</v>
      </c>
      <c r="E2614" s="4">
        <v>5</v>
      </c>
      <c r="F2614" s="4">
        <v>0</v>
      </c>
      <c r="G2614" s="4">
        <v>0</v>
      </c>
      <c r="H2614" s="62">
        <v>1</v>
      </c>
      <c r="J2614" s="28">
        <v>2</v>
      </c>
      <c r="K2614" s="12" t="s">
        <v>24553</v>
      </c>
      <c r="L2614" s="12" t="s">
        <v>24553</v>
      </c>
      <c r="M2614" s="12" t="s">
        <v>24553</v>
      </c>
      <c r="N2614" s="12" t="s">
        <v>24553</v>
      </c>
      <c r="O2614" s="15" t="s">
        <v>24550</v>
      </c>
      <c r="P2614" s="12" t="s">
        <v>24553</v>
      </c>
      <c r="Q2614" s="29" t="s">
        <v>24553</v>
      </c>
      <c r="R2614" s="3">
        <v>91.713452580624875</v>
      </c>
      <c r="S2614" s="3">
        <v>100</v>
      </c>
      <c r="T2614" s="3">
        <v>28.206603826467209</v>
      </c>
      <c r="U2614" s="3">
        <v>28.132272416979749</v>
      </c>
      <c r="V2614" s="3">
        <v>20.594414091248783</v>
      </c>
      <c r="W2614" s="3">
        <v>24.010302865337913</v>
      </c>
      <c r="X2614" s="3">
        <v>25.870446895737103</v>
      </c>
      <c r="Y2614" s="32">
        <v>24.849054335241316</v>
      </c>
      <c r="Z2614" s="50">
        <v>2.9194758308825002E-4</v>
      </c>
      <c r="AT2614" s="3">
        <v>75.803065171433673</v>
      </c>
      <c r="AU2614" s="3">
        <v>78.445024370417372</v>
      </c>
      <c r="AV2614" s="3">
        <v>62.004072125740429</v>
      </c>
      <c r="AW2614" s="3">
        <v>72.969779012170164</v>
      </c>
      <c r="AX2614" s="3">
        <v>100</v>
      </c>
      <c r="AY2614" s="3">
        <v>70.892228342869601</v>
      </c>
      <c r="AZ2614" s="3">
        <v>47.570622320729804</v>
      </c>
      <c r="BA2614" s="3">
        <v>41.384478044080595</v>
      </c>
      <c r="BB2614" s="3">
        <v>41.492550629528665</v>
      </c>
      <c r="BC2614" s="31">
        <v>32.402519167781804</v>
      </c>
    </row>
    <row r="2615" spans="1:55" x14ac:dyDescent="0.55000000000000004">
      <c r="A2615" s="21" t="s">
        <v>6</v>
      </c>
      <c r="B2615" s="21" t="s">
        <v>24420</v>
      </c>
      <c r="C2615" s="21" t="s">
        <v>3714</v>
      </c>
      <c r="D2615" s="27" t="s">
        <v>3715</v>
      </c>
      <c r="E2615" s="4">
        <v>32</v>
      </c>
      <c r="F2615" s="4">
        <v>0</v>
      </c>
      <c r="G2615" s="4">
        <v>17</v>
      </c>
      <c r="H2615" s="62">
        <v>28</v>
      </c>
      <c r="J2615" s="28">
        <v>1</v>
      </c>
      <c r="K2615" s="12" t="s">
        <v>24553</v>
      </c>
      <c r="L2615" s="12" t="s">
        <v>24553</v>
      </c>
      <c r="M2615" s="12" t="s">
        <v>24553</v>
      </c>
      <c r="N2615" s="12" t="s">
        <v>24553</v>
      </c>
      <c r="O2615" s="15" t="s">
        <v>24550</v>
      </c>
      <c r="P2615" s="12" t="s">
        <v>24553</v>
      </c>
      <c r="Q2615" s="29" t="s">
        <v>24553</v>
      </c>
      <c r="R2615" s="3">
        <v>100</v>
      </c>
      <c r="S2615" s="3">
        <v>98.549829544463691</v>
      </c>
      <c r="T2615" s="3">
        <v>83.367397737587197</v>
      </c>
      <c r="U2615" s="3">
        <v>83.514465215934791</v>
      </c>
      <c r="V2615" s="3">
        <v>56.680994831856104</v>
      </c>
      <c r="W2615" s="3">
        <v>57.861424940170011</v>
      </c>
      <c r="X2615" s="3">
        <v>37.692701568766495</v>
      </c>
      <c r="Y2615" s="32">
        <v>42.54300385173255</v>
      </c>
      <c r="Z2615" s="50">
        <v>1.6066258422887901E-4</v>
      </c>
      <c r="AJ2615" s="3">
        <v>100</v>
      </c>
      <c r="AK2615" s="3">
        <v>90.139470659385353</v>
      </c>
      <c r="AL2615" s="3">
        <v>95.045694009439543</v>
      </c>
      <c r="AM2615" s="3">
        <v>79.904632410943805</v>
      </c>
      <c r="AN2615" s="3">
        <v>84.259218046909737</v>
      </c>
      <c r="AO2615" s="3">
        <v>67.538908569897757</v>
      </c>
      <c r="AP2615" s="3">
        <v>73.932645983925624</v>
      </c>
      <c r="AQ2615" s="3">
        <v>88.848528404768956</v>
      </c>
      <c r="AR2615" s="3">
        <v>91.274382151918815</v>
      </c>
      <c r="AS2615" s="31">
        <v>95.226583987660717</v>
      </c>
      <c r="AT2615" s="3">
        <v>83.574521188803786</v>
      </c>
      <c r="AU2615" s="3">
        <v>58.984714317143464</v>
      </c>
      <c r="AV2615" s="3">
        <v>59.282203890395898</v>
      </c>
      <c r="AW2615" s="3">
        <v>64.291932914780631</v>
      </c>
      <c r="AX2615" s="3">
        <v>100</v>
      </c>
      <c r="AY2615" s="3">
        <v>54.116168181669757</v>
      </c>
      <c r="AZ2615" s="3">
        <v>74.898586511992661</v>
      </c>
      <c r="BA2615" s="3">
        <v>53.007945155610592</v>
      </c>
      <c r="BB2615" s="3">
        <v>50.266339854977026</v>
      </c>
      <c r="BC2615" s="31">
        <v>34.19353650020016</v>
      </c>
    </row>
    <row r="2616" spans="1:55" x14ac:dyDescent="0.55000000000000004">
      <c r="A2616" s="21" t="s">
        <v>6</v>
      </c>
      <c r="B2616" s="21" t="s">
        <v>23698</v>
      </c>
      <c r="C2616" s="21" t="s">
        <v>13390</v>
      </c>
      <c r="D2616" s="27" t="s">
        <v>13391</v>
      </c>
      <c r="E2616" s="4">
        <v>3</v>
      </c>
      <c r="F2616" s="4">
        <v>0</v>
      </c>
      <c r="G2616" s="4">
        <v>4</v>
      </c>
      <c r="H2616" s="62">
        <v>6</v>
      </c>
      <c r="J2616" s="28">
        <v>1</v>
      </c>
      <c r="K2616" s="12" t="s">
        <v>24553</v>
      </c>
      <c r="L2616" s="12" t="s">
        <v>24553</v>
      </c>
      <c r="M2616" s="12" t="s">
        <v>24553</v>
      </c>
      <c r="N2616" s="12" t="s">
        <v>24553</v>
      </c>
      <c r="O2616" s="15" t="s">
        <v>24550</v>
      </c>
      <c r="P2616" s="12" t="s">
        <v>24553</v>
      </c>
      <c r="Q2616" s="29" t="s">
        <v>24553</v>
      </c>
      <c r="R2616" s="3">
        <v>100</v>
      </c>
      <c r="S2616" s="3">
        <v>95.928960190046439</v>
      </c>
      <c r="T2616" s="3">
        <v>53.385709822852533</v>
      </c>
      <c r="U2616" s="3">
        <v>49.833624278399732</v>
      </c>
      <c r="V2616" s="3">
        <v>43.912035177643141</v>
      </c>
      <c r="W2616" s="3">
        <v>46.910277402043597</v>
      </c>
      <c r="X2616" s="3">
        <v>61.826832221857806</v>
      </c>
      <c r="Y2616" s="32">
        <v>63.00821486661701</v>
      </c>
      <c r="Z2616" s="50">
        <v>3.3434035857547202E-4</v>
      </c>
      <c r="AJ2616" s="3">
        <v>51.115130451065014</v>
      </c>
      <c r="AK2616" s="3">
        <v>100</v>
      </c>
      <c r="AL2616" s="3">
        <v>88.864919780455295</v>
      </c>
      <c r="AM2616" s="3">
        <v>66.911002612289906</v>
      </c>
      <c r="AN2616" s="3">
        <v>69.241563521568111</v>
      </c>
      <c r="AO2616" s="3">
        <v>54.442523552764953</v>
      </c>
      <c r="AP2616" s="3">
        <v>47.987489405464338</v>
      </c>
      <c r="AQ2616" s="3">
        <v>35.643007327513267</v>
      </c>
      <c r="AR2616" s="3">
        <v>29.717987519650986</v>
      </c>
      <c r="AS2616" s="31">
        <v>47.248168082312553</v>
      </c>
      <c r="AT2616" s="3">
        <v>93.564193281049072</v>
      </c>
      <c r="AU2616" s="3">
        <v>100</v>
      </c>
      <c r="AV2616" s="3">
        <v>97.602284302785165</v>
      </c>
      <c r="AW2616" s="3">
        <v>82.10523927690592</v>
      </c>
      <c r="AX2616" s="3">
        <v>93.982176346566021</v>
      </c>
      <c r="AY2616" s="3">
        <v>69.436065036655506</v>
      </c>
      <c r="AZ2616" s="3">
        <v>60.229064686539459</v>
      </c>
      <c r="BA2616" s="3">
        <v>41.132569121687638</v>
      </c>
      <c r="BB2616" s="3">
        <v>47.879647723071642</v>
      </c>
      <c r="BC2616" s="31">
        <v>51.648160373246988</v>
      </c>
    </row>
    <row r="2617" spans="1:55" x14ac:dyDescent="0.55000000000000004">
      <c r="A2617" s="21" t="s">
        <v>6</v>
      </c>
      <c r="B2617" s="21" t="s">
        <v>24166</v>
      </c>
      <c r="C2617" s="21" t="s">
        <v>1574</v>
      </c>
      <c r="D2617" s="27" t="s">
        <v>1575</v>
      </c>
      <c r="E2617" s="4">
        <v>11</v>
      </c>
      <c r="F2617" s="4">
        <v>6</v>
      </c>
      <c r="G2617" s="4">
        <v>1</v>
      </c>
      <c r="H2617" s="62">
        <v>81</v>
      </c>
      <c r="J2617" s="28">
        <v>1</v>
      </c>
      <c r="K2617" s="13" t="s">
        <v>24548</v>
      </c>
      <c r="L2617" s="12" t="s">
        <v>24553</v>
      </c>
      <c r="M2617" s="12" t="s">
        <v>24553</v>
      </c>
      <c r="N2617" s="12" t="s">
        <v>24553</v>
      </c>
      <c r="O2617" s="15" t="s">
        <v>24550</v>
      </c>
      <c r="P2617" s="12" t="s">
        <v>24553</v>
      </c>
      <c r="Q2617" s="29" t="s">
        <v>24553</v>
      </c>
      <c r="R2617" s="3">
        <v>73.183768583966184</v>
      </c>
      <c r="S2617" s="3">
        <v>80.90170373784548</v>
      </c>
      <c r="T2617" s="3">
        <v>93.776046545996664</v>
      </c>
      <c r="U2617" s="3">
        <v>100</v>
      </c>
      <c r="V2617" s="3">
        <v>49.281518110448097</v>
      </c>
      <c r="W2617" s="3">
        <v>42.866384149322059</v>
      </c>
      <c r="X2617" s="3">
        <v>29.411923744397267</v>
      </c>
      <c r="Y2617" s="32">
        <v>34.841782756341729</v>
      </c>
      <c r="Z2617" s="50">
        <v>1.28663423424576E-3</v>
      </c>
      <c r="AA2617" s="3">
        <v>100</v>
      </c>
      <c r="AB2617" s="3">
        <v>93.212033159607799</v>
      </c>
      <c r="AC2617" s="3">
        <v>42.456350855026884</v>
      </c>
      <c r="AD2617" s="3">
        <v>61.407998851761171</v>
      </c>
      <c r="AE2617" s="3">
        <v>29.218858555433229</v>
      </c>
      <c r="AF2617" s="3">
        <v>37.012835715956918</v>
      </c>
      <c r="AG2617" s="3">
        <v>35.033225750716987</v>
      </c>
      <c r="AH2617" s="32">
        <v>34.61543778821693</v>
      </c>
      <c r="AI2617" s="50">
        <v>8.3940233038843504E-3</v>
      </c>
      <c r="AJ2617" s="3">
        <v>100</v>
      </c>
      <c r="AK2617" s="3">
        <v>73.35222745626173</v>
      </c>
      <c r="AL2617" s="3">
        <v>83.131871244004685</v>
      </c>
      <c r="AM2617" s="3">
        <v>68.320823417273203</v>
      </c>
      <c r="AN2617" s="3">
        <v>91.85784861557606</v>
      </c>
      <c r="AO2617" s="3">
        <v>77.225836930784496</v>
      </c>
      <c r="AP2617" s="3">
        <v>54.700057072534783</v>
      </c>
      <c r="AQ2617" s="3">
        <v>40.939732991345686</v>
      </c>
      <c r="AR2617" s="3">
        <v>31.649845003779291</v>
      </c>
      <c r="AS2617" s="31">
        <v>26.493033521216859</v>
      </c>
      <c r="AT2617" s="3">
        <v>96.139468374622538</v>
      </c>
      <c r="AU2617" s="3">
        <v>67.742713391380732</v>
      </c>
      <c r="AV2617" s="3">
        <v>59.207805694647753</v>
      </c>
      <c r="AW2617" s="3">
        <v>73.613715315618393</v>
      </c>
      <c r="AX2617" s="3">
        <v>100</v>
      </c>
      <c r="AY2617" s="3">
        <v>44.579801683580797</v>
      </c>
      <c r="AZ2617" s="3">
        <v>54.468358616617188</v>
      </c>
      <c r="BA2617" s="3">
        <v>35.319491770043584</v>
      </c>
      <c r="BB2617" s="3">
        <v>32.354380859539333</v>
      </c>
      <c r="BC2617" s="31">
        <v>17.110532088564209</v>
      </c>
    </row>
    <row r="2618" spans="1:55" x14ac:dyDescent="0.55000000000000004">
      <c r="A2618" s="21" t="s">
        <v>6</v>
      </c>
      <c r="B2618" s="21" t="s">
        <v>23801</v>
      </c>
      <c r="C2618" s="21" t="s">
        <v>613</v>
      </c>
      <c r="D2618" s="27" t="s">
        <v>614</v>
      </c>
      <c r="E2618" s="4">
        <v>4</v>
      </c>
      <c r="F2618" s="4">
        <v>0</v>
      </c>
      <c r="G2618" s="4">
        <v>3</v>
      </c>
      <c r="H2618" s="62">
        <v>63</v>
      </c>
      <c r="J2618" s="28">
        <v>1</v>
      </c>
      <c r="K2618" s="12" t="s">
        <v>24553</v>
      </c>
      <c r="L2618" s="12" t="s">
        <v>24553</v>
      </c>
      <c r="M2618" s="12" t="s">
        <v>24553</v>
      </c>
      <c r="N2618" s="12" t="s">
        <v>24553</v>
      </c>
      <c r="O2618" s="15" t="s">
        <v>24550</v>
      </c>
      <c r="P2618" s="12" t="s">
        <v>24553</v>
      </c>
      <c r="Q2618" s="29" t="s">
        <v>24553</v>
      </c>
      <c r="R2618" s="3">
        <v>81.7713833820725</v>
      </c>
      <c r="S2618" s="3">
        <v>100</v>
      </c>
      <c r="T2618" s="3">
        <v>54.468291679077907</v>
      </c>
      <c r="U2618" s="3">
        <v>57.278750087973862</v>
      </c>
      <c r="V2618" s="3">
        <v>31.154747474501939</v>
      </c>
      <c r="W2618" s="3">
        <v>27.601474167426776</v>
      </c>
      <c r="X2618" s="3">
        <v>17.697243176481116</v>
      </c>
      <c r="Y2618" s="32">
        <v>22.265490207674574</v>
      </c>
      <c r="Z2618" s="50">
        <v>3.3365599595800502E-3</v>
      </c>
      <c r="AJ2618" s="3">
        <v>91.557685166175446</v>
      </c>
      <c r="AK2618" s="3">
        <v>100</v>
      </c>
      <c r="AL2618" s="3">
        <v>92.1830105829697</v>
      </c>
      <c r="AM2618" s="3">
        <v>86.470825382340493</v>
      </c>
      <c r="AN2618" s="3">
        <v>85.329138311587684</v>
      </c>
      <c r="AO2618" s="3">
        <v>37.324853006231464</v>
      </c>
      <c r="AP2618" s="3">
        <v>36.551925550101096</v>
      </c>
      <c r="AQ2618" s="3">
        <v>28.207746401877127</v>
      </c>
      <c r="AR2618" s="3">
        <v>22.359389097889725</v>
      </c>
      <c r="AS2618" s="31">
        <v>20.083330312223655</v>
      </c>
      <c r="AT2618" s="3">
        <v>77.910858251463679</v>
      </c>
      <c r="AU2618" s="3">
        <v>79.520405407313717</v>
      </c>
      <c r="AV2618" s="3">
        <v>77.368298056178602</v>
      </c>
      <c r="AW2618" s="3">
        <v>100</v>
      </c>
      <c r="AX2618" s="3">
        <v>78.334295797054068</v>
      </c>
      <c r="AY2618" s="3">
        <v>43.255246782627488</v>
      </c>
      <c r="AZ2618" s="3">
        <v>44.248937311593544</v>
      </c>
      <c r="BA2618" s="3">
        <v>36.74459605483738</v>
      </c>
      <c r="BB2618" s="3">
        <v>33.328725490401261</v>
      </c>
      <c r="BC2618" s="31">
        <v>25.284936502128847</v>
      </c>
    </row>
    <row r="2619" spans="1:55" x14ac:dyDescent="0.55000000000000004">
      <c r="A2619" s="21" t="s">
        <v>6</v>
      </c>
      <c r="B2619" s="21" t="s">
        <v>18851</v>
      </c>
      <c r="C2619" s="21" t="s">
        <v>184</v>
      </c>
      <c r="D2619" s="27" t="s">
        <v>185</v>
      </c>
      <c r="E2619" s="4">
        <v>0</v>
      </c>
      <c r="F2619" s="4">
        <v>1</v>
      </c>
      <c r="G2619" s="4">
        <v>0</v>
      </c>
      <c r="H2619" s="62">
        <v>2</v>
      </c>
      <c r="J2619" s="28">
        <v>1</v>
      </c>
      <c r="K2619" s="12" t="s">
        <v>24553</v>
      </c>
      <c r="L2619" s="12" t="s">
        <v>24553</v>
      </c>
      <c r="M2619" s="12" t="s">
        <v>24553</v>
      </c>
      <c r="N2619" s="12" t="s">
        <v>24553</v>
      </c>
      <c r="O2619" s="12" t="s">
        <v>24553</v>
      </c>
      <c r="P2619" s="12" t="s">
        <v>24553</v>
      </c>
      <c r="Q2619" s="29" t="s">
        <v>24553</v>
      </c>
      <c r="AA2619" s="3">
        <v>38.68454084699551</v>
      </c>
      <c r="AB2619" s="3">
        <v>40.571934111532826</v>
      </c>
      <c r="AC2619" s="3">
        <v>71.742917165442421</v>
      </c>
      <c r="AD2619" s="3">
        <v>69.973159327121294</v>
      </c>
      <c r="AE2619" s="3">
        <v>100</v>
      </c>
      <c r="AF2619" s="3">
        <v>96.153244249916398</v>
      </c>
      <c r="AG2619" s="3">
        <v>92.429236912782542</v>
      </c>
      <c r="AH2619" s="32">
        <v>86.105324307329539</v>
      </c>
      <c r="AI2619" s="50">
        <v>1.2958268488394301E-3</v>
      </c>
      <c r="AT2619" s="3">
        <v>69.117615346840225</v>
      </c>
      <c r="AU2619" s="3">
        <v>56.537026287009041</v>
      </c>
      <c r="AV2619" s="3">
        <v>65.375033419211633</v>
      </c>
      <c r="AW2619" s="3">
        <v>100</v>
      </c>
      <c r="AX2619" s="3">
        <v>48.691586372405474</v>
      </c>
      <c r="AY2619" s="3">
        <v>61.416720235325919</v>
      </c>
      <c r="AZ2619" s="3">
        <v>95.584869663813876</v>
      </c>
      <c r="BA2619" s="3">
        <v>47.455943858053843</v>
      </c>
      <c r="BB2619" s="3">
        <v>75.918141648519949</v>
      </c>
      <c r="BC2619" s="31">
        <v>24.720558067766955</v>
      </c>
    </row>
    <row r="2620" spans="1:55" x14ac:dyDescent="0.55000000000000004">
      <c r="A2620" s="21" t="s">
        <v>6</v>
      </c>
      <c r="B2620" s="21" t="s">
        <v>16665</v>
      </c>
      <c r="C2620" s="21" t="s">
        <v>5309</v>
      </c>
      <c r="D2620" s="27" t="s">
        <v>5310</v>
      </c>
      <c r="E2620" s="4">
        <v>0</v>
      </c>
      <c r="F2620" s="4">
        <v>0</v>
      </c>
      <c r="G2620" s="4">
        <v>0</v>
      </c>
      <c r="H2620" s="62">
        <v>1</v>
      </c>
      <c r="J2620" s="28">
        <v>1</v>
      </c>
      <c r="K2620" s="12" t="s">
        <v>24553</v>
      </c>
      <c r="L2620" s="12" t="s">
        <v>24553</v>
      </c>
      <c r="M2620" s="12" t="s">
        <v>24553</v>
      </c>
      <c r="N2620" s="12" t="s">
        <v>24553</v>
      </c>
      <c r="O2620" s="12" t="s">
        <v>24553</v>
      </c>
      <c r="P2620" s="12" t="s">
        <v>24553</v>
      </c>
      <c r="Q2620" s="29" t="s">
        <v>24553</v>
      </c>
      <c r="AT2620" s="3">
        <v>93.292689532003862</v>
      </c>
      <c r="AU2620" s="3">
        <v>91.795728792852458</v>
      </c>
      <c r="AV2620" s="3">
        <v>97.805106395103365</v>
      </c>
      <c r="AW2620" s="3">
        <v>100</v>
      </c>
      <c r="AX2620" s="3">
        <v>97.121547945497653</v>
      </c>
      <c r="AY2620" s="3">
        <v>81.965437015811276</v>
      </c>
      <c r="AZ2620" s="3">
        <v>87.544104562238871</v>
      </c>
      <c r="BA2620" s="3">
        <v>35.154534027259757</v>
      </c>
      <c r="BB2620" s="3">
        <v>24.473632290417097</v>
      </c>
      <c r="BC2620" s="31">
        <v>11.424962370328</v>
      </c>
    </row>
    <row r="2621" spans="1:55" x14ac:dyDescent="0.55000000000000004">
      <c r="A2621" s="21" t="s">
        <v>6</v>
      </c>
      <c r="B2621" s="21" t="s">
        <v>18268</v>
      </c>
      <c r="C2621" s="21" t="s">
        <v>11923</v>
      </c>
      <c r="D2621" s="27" t="s">
        <v>11924</v>
      </c>
      <c r="E2621" s="4">
        <v>0</v>
      </c>
      <c r="F2621" s="4">
        <v>0</v>
      </c>
      <c r="G2621" s="4">
        <v>0</v>
      </c>
      <c r="H2621" s="62">
        <v>6</v>
      </c>
      <c r="J2621" s="28">
        <v>1</v>
      </c>
      <c r="K2621" s="12" t="s">
        <v>24553</v>
      </c>
      <c r="L2621" s="12" t="s">
        <v>24553</v>
      </c>
      <c r="M2621" s="12" t="s">
        <v>24553</v>
      </c>
      <c r="N2621" s="12" t="s">
        <v>24553</v>
      </c>
      <c r="O2621" s="12" t="s">
        <v>24553</v>
      </c>
      <c r="P2621" s="12" t="s">
        <v>24553</v>
      </c>
      <c r="Q2621" s="29" t="s">
        <v>24553</v>
      </c>
      <c r="AT2621" s="3">
        <v>92.279172731739791</v>
      </c>
      <c r="AU2621" s="3">
        <v>96.415044493622133</v>
      </c>
      <c r="AV2621" s="3">
        <v>100</v>
      </c>
      <c r="AW2621" s="3">
        <v>87.342679914861733</v>
      </c>
      <c r="AX2621" s="3">
        <v>87.100637127241868</v>
      </c>
      <c r="AY2621" s="3">
        <v>77.229147495936985</v>
      </c>
      <c r="AZ2621" s="3">
        <v>75.390779472177655</v>
      </c>
      <c r="BA2621" s="3">
        <v>59.057068700307191</v>
      </c>
      <c r="BB2621" s="3">
        <v>40.606967665761545</v>
      </c>
      <c r="BC2621" s="31">
        <v>64.495110392460404</v>
      </c>
    </row>
    <row r="2622" spans="1:55" x14ac:dyDescent="0.55000000000000004">
      <c r="A2622" s="21" t="s">
        <v>6</v>
      </c>
      <c r="B2622" s="21" t="s">
        <v>17265</v>
      </c>
      <c r="C2622" s="21" t="s">
        <v>2953</v>
      </c>
      <c r="D2622" s="27" t="s">
        <v>2954</v>
      </c>
      <c r="E2622" s="4">
        <v>0</v>
      </c>
      <c r="F2622" s="4">
        <v>0</v>
      </c>
      <c r="G2622" s="4">
        <v>0</v>
      </c>
      <c r="H2622" s="62">
        <v>2</v>
      </c>
      <c r="J2622" s="28">
        <v>1</v>
      </c>
      <c r="K2622" s="12" t="s">
        <v>24553</v>
      </c>
      <c r="L2622" s="12" t="s">
        <v>24553</v>
      </c>
      <c r="M2622" s="12" t="s">
        <v>24553</v>
      </c>
      <c r="N2622" s="12" t="s">
        <v>24553</v>
      </c>
      <c r="O2622" s="12" t="s">
        <v>24553</v>
      </c>
      <c r="P2622" s="12" t="s">
        <v>24553</v>
      </c>
      <c r="Q2622" s="29" t="s">
        <v>24553</v>
      </c>
      <c r="AT2622" s="3">
        <v>41.522674841933878</v>
      </c>
      <c r="AU2622" s="3">
        <v>48.428017918502363</v>
      </c>
      <c r="AV2622" s="3">
        <v>48.463751409669165</v>
      </c>
      <c r="AW2622" s="3">
        <v>53.605632363794477</v>
      </c>
      <c r="AX2622" s="3">
        <v>52.91662520099851</v>
      </c>
      <c r="AY2622" s="3">
        <v>82.492108333037166</v>
      </c>
      <c r="AZ2622" s="3">
        <v>81.984894348334464</v>
      </c>
      <c r="BA2622" s="3">
        <v>100</v>
      </c>
      <c r="BB2622" s="3">
        <v>80.179220043372069</v>
      </c>
      <c r="BC2622" s="31">
        <v>71.662690855094553</v>
      </c>
    </row>
    <row r="2623" spans="1:55" x14ac:dyDescent="0.55000000000000004">
      <c r="A2623" s="21" t="s">
        <v>6</v>
      </c>
      <c r="B2623" s="21" t="s">
        <v>19504</v>
      </c>
      <c r="C2623" s="21" t="s">
        <v>9176</v>
      </c>
      <c r="D2623" s="27" t="s">
        <v>9177</v>
      </c>
      <c r="E2623" s="4">
        <v>0</v>
      </c>
      <c r="F2623" s="4">
        <v>1</v>
      </c>
      <c r="G2623" s="4">
        <v>0</v>
      </c>
      <c r="H2623" s="62">
        <v>8</v>
      </c>
      <c r="J2623" s="28">
        <v>1</v>
      </c>
      <c r="K2623" s="12" t="s">
        <v>24553</v>
      </c>
      <c r="L2623" s="12" t="s">
        <v>24553</v>
      </c>
      <c r="M2623" s="12" t="s">
        <v>24553</v>
      </c>
      <c r="N2623" s="12" t="s">
        <v>24553</v>
      </c>
      <c r="O2623" s="12" t="s">
        <v>24553</v>
      </c>
      <c r="P2623" s="12" t="s">
        <v>24553</v>
      </c>
      <c r="Q2623" s="29" t="s">
        <v>24553</v>
      </c>
      <c r="AA2623" s="3">
        <v>74.360794082956943</v>
      </c>
      <c r="AB2623" s="3">
        <v>73.069791258502093</v>
      </c>
      <c r="AC2623" s="3">
        <v>81.603261654779502</v>
      </c>
      <c r="AD2623" s="3">
        <v>75.433269441331817</v>
      </c>
      <c r="AE2623" s="3">
        <v>78.043509352623246</v>
      </c>
      <c r="AF2623" s="3">
        <v>78.226943748695334</v>
      </c>
      <c r="AG2623" s="3">
        <v>90.149317552720717</v>
      </c>
      <c r="AH2623" s="32">
        <v>100</v>
      </c>
      <c r="AI2623" s="50">
        <v>3.5558767728119001E-2</v>
      </c>
      <c r="AT2623" s="3">
        <v>59.51404988255431</v>
      </c>
      <c r="AU2623" s="3">
        <v>55.009019623532815</v>
      </c>
      <c r="AV2623" s="3">
        <v>60.758825520134089</v>
      </c>
      <c r="AW2623" s="3">
        <v>56.152319697091301</v>
      </c>
      <c r="AX2623" s="3">
        <v>76.763511419888005</v>
      </c>
      <c r="AY2623" s="3">
        <v>79.333608689759046</v>
      </c>
      <c r="AZ2623" s="3">
        <v>79.916985459011045</v>
      </c>
      <c r="BA2623" s="3">
        <v>82.160245165779699</v>
      </c>
      <c r="BB2623" s="3">
        <v>89.682465997196886</v>
      </c>
      <c r="BC2623" s="31">
        <v>100</v>
      </c>
    </row>
    <row r="2624" spans="1:55" x14ac:dyDescent="0.55000000000000004">
      <c r="A2624" s="21" t="s">
        <v>6</v>
      </c>
      <c r="B2624" s="21" t="s">
        <v>16707</v>
      </c>
      <c r="C2624" s="21" t="s">
        <v>6611</v>
      </c>
      <c r="D2624" s="27" t="s">
        <v>6612</v>
      </c>
      <c r="E2624" s="4">
        <v>0</v>
      </c>
      <c r="F2624" s="4">
        <v>0</v>
      </c>
      <c r="G2624" s="4">
        <v>0</v>
      </c>
      <c r="H2624" s="62">
        <v>1</v>
      </c>
      <c r="J2624" s="28">
        <v>1</v>
      </c>
      <c r="K2624" s="13" t="s">
        <v>24548</v>
      </c>
      <c r="L2624" s="12" t="s">
        <v>24553</v>
      </c>
      <c r="M2624" s="12" t="s">
        <v>24553</v>
      </c>
      <c r="N2624" s="12" t="s">
        <v>24553</v>
      </c>
      <c r="O2624" s="12" t="s">
        <v>24553</v>
      </c>
      <c r="P2624" s="14" t="s">
        <v>24551</v>
      </c>
      <c r="Q2624" s="29" t="s">
        <v>24553</v>
      </c>
      <c r="AT2624" s="3">
        <v>59.638808584938275</v>
      </c>
      <c r="AU2624" s="3">
        <v>65.634860232025247</v>
      </c>
      <c r="AV2624" s="3">
        <v>60.391315367110245</v>
      </c>
      <c r="AW2624" s="3">
        <v>64.927773085692138</v>
      </c>
      <c r="AX2624" s="3">
        <v>69.457602202695853</v>
      </c>
      <c r="AY2624" s="3">
        <v>76.302859886827719</v>
      </c>
      <c r="AZ2624" s="3">
        <v>74.932749737634595</v>
      </c>
      <c r="BA2624" s="3">
        <v>100</v>
      </c>
      <c r="BB2624" s="3">
        <v>49.247661062307671</v>
      </c>
      <c r="BC2624" s="31">
        <v>56.387038127566157</v>
      </c>
    </row>
    <row r="2625" spans="1:55" x14ac:dyDescent="0.55000000000000004">
      <c r="A2625" s="21" t="s">
        <v>6</v>
      </c>
      <c r="B2625" s="21" t="s">
        <v>17564</v>
      </c>
      <c r="C2625" s="21" t="s">
        <v>13927</v>
      </c>
      <c r="D2625" s="27" t="s">
        <v>13928</v>
      </c>
      <c r="E2625" s="4">
        <v>0</v>
      </c>
      <c r="F2625" s="4">
        <v>0</v>
      </c>
      <c r="G2625" s="4">
        <v>0</v>
      </c>
      <c r="H2625" s="62">
        <v>2</v>
      </c>
      <c r="J2625" s="28">
        <v>1</v>
      </c>
      <c r="K2625" s="13" t="s">
        <v>24548</v>
      </c>
      <c r="L2625" s="12" t="s">
        <v>24553</v>
      </c>
      <c r="M2625" s="12" t="s">
        <v>24553</v>
      </c>
      <c r="N2625" s="12" t="s">
        <v>24553</v>
      </c>
      <c r="O2625" s="12" t="s">
        <v>24553</v>
      </c>
      <c r="P2625" s="14" t="s">
        <v>24551</v>
      </c>
      <c r="Q2625" s="29" t="s">
        <v>24553</v>
      </c>
      <c r="AT2625" s="3">
        <v>86.784886186771075</v>
      </c>
      <c r="AU2625" s="3">
        <v>89.550817951231409</v>
      </c>
      <c r="AV2625" s="3">
        <v>89.792969819521431</v>
      </c>
      <c r="AW2625" s="3">
        <v>71.749277941985056</v>
      </c>
      <c r="AX2625" s="3">
        <v>89.642710037790323</v>
      </c>
      <c r="AY2625" s="3">
        <v>83.74613139942312</v>
      </c>
      <c r="AZ2625" s="3">
        <v>85.612135577888822</v>
      </c>
      <c r="BA2625" s="3">
        <v>86.108954806793037</v>
      </c>
      <c r="BB2625" s="3">
        <v>76.341357605007047</v>
      </c>
      <c r="BC2625" s="31">
        <v>100</v>
      </c>
    </row>
    <row r="2626" spans="1:55" x14ac:dyDescent="0.55000000000000004">
      <c r="A2626" s="21" t="s">
        <v>6</v>
      </c>
      <c r="B2626" s="21" t="s">
        <v>20539</v>
      </c>
      <c r="C2626" s="21" t="s">
        <v>2442</v>
      </c>
      <c r="D2626" s="27" t="s">
        <v>2443</v>
      </c>
      <c r="E2626" s="4">
        <v>0</v>
      </c>
      <c r="F2626" s="4">
        <v>3</v>
      </c>
      <c r="G2626" s="4">
        <v>0</v>
      </c>
      <c r="H2626" s="62">
        <v>6</v>
      </c>
      <c r="J2626" s="28">
        <v>1</v>
      </c>
      <c r="K2626" s="13" t="s">
        <v>24548</v>
      </c>
      <c r="L2626" s="12" t="s">
        <v>24553</v>
      </c>
      <c r="M2626" s="12" t="s">
        <v>24553</v>
      </c>
      <c r="N2626" s="12" t="s">
        <v>24553</v>
      </c>
      <c r="O2626" s="12" t="s">
        <v>24553</v>
      </c>
      <c r="P2626" s="14" t="s">
        <v>24551</v>
      </c>
      <c r="Q2626" s="29" t="s">
        <v>24553</v>
      </c>
      <c r="AA2626" s="3">
        <v>50.381094689420216</v>
      </c>
      <c r="AB2626" s="3">
        <v>50.86292197697059</v>
      </c>
      <c r="AC2626" s="3">
        <v>83.630043528136184</v>
      </c>
      <c r="AD2626" s="3">
        <v>100</v>
      </c>
      <c r="AE2626" s="3">
        <v>91.355883826290068</v>
      </c>
      <c r="AF2626" s="3">
        <v>85.08574471363815</v>
      </c>
      <c r="AG2626" s="3">
        <v>69.638452918412369</v>
      </c>
      <c r="AH2626" s="32">
        <v>78.944965741062447</v>
      </c>
      <c r="AI2626" s="50">
        <v>2.3084099047407599E-2</v>
      </c>
      <c r="AT2626" s="3">
        <v>49.660201668648405</v>
      </c>
      <c r="AU2626" s="3">
        <v>49.062671637799141</v>
      </c>
      <c r="AV2626" s="3">
        <v>54.645171261309834</v>
      </c>
      <c r="AW2626" s="3">
        <v>58.25752811034787</v>
      </c>
      <c r="AX2626" s="3">
        <v>73.805174870659414</v>
      </c>
      <c r="AY2626" s="3">
        <v>96.296763305482273</v>
      </c>
      <c r="AZ2626" s="3">
        <v>100</v>
      </c>
      <c r="BA2626" s="3">
        <v>92.977723362594844</v>
      </c>
      <c r="BB2626" s="3">
        <v>65.357319408316755</v>
      </c>
      <c r="BC2626" s="31">
        <v>56.836687805122367</v>
      </c>
    </row>
    <row r="2627" spans="1:55" x14ac:dyDescent="0.55000000000000004">
      <c r="A2627" s="21" t="s">
        <v>6</v>
      </c>
      <c r="B2627" s="21" t="s">
        <v>18881</v>
      </c>
      <c r="C2627" s="21" t="s">
        <v>2218</v>
      </c>
      <c r="D2627" s="27" t="s">
        <v>2219</v>
      </c>
      <c r="E2627" s="4">
        <v>0</v>
      </c>
      <c r="F2627" s="4">
        <v>1</v>
      </c>
      <c r="G2627" s="4">
        <v>0</v>
      </c>
      <c r="H2627" s="62">
        <v>2</v>
      </c>
      <c r="J2627" s="28">
        <v>1</v>
      </c>
      <c r="K2627" s="13" t="s">
        <v>24548</v>
      </c>
      <c r="L2627" s="12" t="s">
        <v>24553</v>
      </c>
      <c r="M2627" s="12" t="s">
        <v>24553</v>
      </c>
      <c r="N2627" s="12" t="s">
        <v>24553</v>
      </c>
      <c r="O2627" s="12" t="s">
        <v>24553</v>
      </c>
      <c r="P2627" s="14" t="s">
        <v>24551</v>
      </c>
      <c r="Q2627" s="29" t="s">
        <v>24553</v>
      </c>
      <c r="AA2627" s="3">
        <v>34.88219992029515</v>
      </c>
      <c r="AB2627" s="3">
        <v>42.714706609563272</v>
      </c>
      <c r="AC2627" s="3">
        <v>35.761128295840706</v>
      </c>
      <c r="AD2627" s="3">
        <v>45.024509472118659</v>
      </c>
      <c r="AE2627" s="3">
        <v>77.239334745794636</v>
      </c>
      <c r="AF2627" s="3">
        <v>78.957806808963142</v>
      </c>
      <c r="AG2627" s="3">
        <v>98.048951839202957</v>
      </c>
      <c r="AH2627" s="32">
        <v>100</v>
      </c>
      <c r="AI2627" s="50">
        <v>2.3396287918120602E-3</v>
      </c>
      <c r="AT2627" s="3">
        <v>66.220678414266658</v>
      </c>
      <c r="AU2627" s="3">
        <v>67.333900209232453</v>
      </c>
      <c r="AV2627" s="3">
        <v>79.4142699007853</v>
      </c>
      <c r="AW2627" s="3">
        <v>83.011339041951715</v>
      </c>
      <c r="AX2627" s="3">
        <v>78.17920363122478</v>
      </c>
      <c r="AY2627" s="3">
        <v>95.255936778721377</v>
      </c>
      <c r="AZ2627" s="3">
        <v>96.62331686132579</v>
      </c>
      <c r="BA2627" s="3">
        <v>100</v>
      </c>
      <c r="BB2627" s="3">
        <v>92.366344775939453</v>
      </c>
      <c r="BC2627" s="31">
        <v>84.865755162719026</v>
      </c>
    </row>
    <row r="2628" spans="1:55" x14ac:dyDescent="0.55000000000000004">
      <c r="A2628" s="21" t="s">
        <v>6</v>
      </c>
      <c r="B2628" s="21" t="s">
        <v>17487</v>
      </c>
      <c r="C2628" s="21" t="s">
        <v>11763</v>
      </c>
      <c r="D2628" s="27" t="s">
        <v>11764</v>
      </c>
      <c r="E2628" s="4">
        <v>0</v>
      </c>
      <c r="F2628" s="4">
        <v>0</v>
      </c>
      <c r="G2628" s="4">
        <v>0</v>
      </c>
      <c r="H2628" s="62">
        <v>2</v>
      </c>
      <c r="J2628" s="28">
        <v>1</v>
      </c>
      <c r="K2628" s="13" t="s">
        <v>24548</v>
      </c>
      <c r="L2628" s="12" t="s">
        <v>24553</v>
      </c>
      <c r="M2628" s="12" t="s">
        <v>24553</v>
      </c>
      <c r="N2628" s="12" t="s">
        <v>24553</v>
      </c>
      <c r="O2628" s="12" t="s">
        <v>24553</v>
      </c>
      <c r="P2628" s="12" t="s">
        <v>24553</v>
      </c>
      <c r="Q2628" s="29" t="s">
        <v>24553</v>
      </c>
      <c r="AT2628" s="3">
        <v>18.018658218937659</v>
      </c>
      <c r="AU2628" s="3">
        <v>18.454862037103648</v>
      </c>
      <c r="AV2628" s="3">
        <v>17.667562810512404</v>
      </c>
      <c r="AW2628" s="3">
        <v>16.144966428198941</v>
      </c>
      <c r="AX2628" s="3">
        <v>15.833457504187331</v>
      </c>
      <c r="AY2628" s="3">
        <v>11.283161839427317</v>
      </c>
      <c r="AZ2628" s="3">
        <v>15.957990077438842</v>
      </c>
      <c r="BA2628" s="3">
        <v>37.258900318306779</v>
      </c>
      <c r="BB2628" s="3">
        <v>74.56152830913706</v>
      </c>
      <c r="BC2628" s="31">
        <v>100</v>
      </c>
    </row>
    <row r="2629" spans="1:55" x14ac:dyDescent="0.55000000000000004">
      <c r="A2629" s="21" t="s">
        <v>6</v>
      </c>
      <c r="B2629" s="21" t="s">
        <v>18202</v>
      </c>
      <c r="C2629" s="21" t="s">
        <v>1302</v>
      </c>
      <c r="D2629" s="27" t="s">
        <v>1303</v>
      </c>
      <c r="E2629" s="4">
        <v>0</v>
      </c>
      <c r="F2629" s="4">
        <v>0</v>
      </c>
      <c r="G2629" s="4">
        <v>0</v>
      </c>
      <c r="H2629" s="62">
        <v>6</v>
      </c>
      <c r="J2629" s="28">
        <v>1</v>
      </c>
      <c r="K2629" s="12" t="s">
        <v>24553</v>
      </c>
      <c r="L2629" s="12" t="s">
        <v>24553</v>
      </c>
      <c r="M2629" s="12" t="s">
        <v>24553</v>
      </c>
      <c r="N2629" s="12" t="s">
        <v>24553</v>
      </c>
      <c r="O2629" s="12" t="s">
        <v>24553</v>
      </c>
      <c r="P2629" s="12" t="s">
        <v>24553</v>
      </c>
      <c r="Q2629" s="29" t="s">
        <v>24553</v>
      </c>
      <c r="AT2629" s="3">
        <v>76.691117096588798</v>
      </c>
      <c r="AU2629" s="3">
        <v>69.02775874762952</v>
      </c>
      <c r="AV2629" s="3">
        <v>81.26507069068181</v>
      </c>
      <c r="AW2629" s="3">
        <v>88.579379155066334</v>
      </c>
      <c r="AX2629" s="3">
        <v>79.231013865009075</v>
      </c>
      <c r="AY2629" s="3">
        <v>83.402954175112797</v>
      </c>
      <c r="AZ2629" s="3">
        <v>100</v>
      </c>
      <c r="BA2629" s="3">
        <v>70.028767726948672</v>
      </c>
      <c r="BB2629" s="3">
        <v>49.051989390749668</v>
      </c>
      <c r="BC2629" s="31">
        <v>59.714017400958376</v>
      </c>
    </row>
    <row r="2630" spans="1:55" x14ac:dyDescent="0.55000000000000004">
      <c r="A2630" s="21" t="s">
        <v>6</v>
      </c>
      <c r="B2630" s="21" t="s">
        <v>20026</v>
      </c>
      <c r="C2630" s="21" t="s">
        <v>3662</v>
      </c>
      <c r="D2630" s="27" t="s">
        <v>3663</v>
      </c>
      <c r="E2630" s="4">
        <v>0</v>
      </c>
      <c r="F2630" s="4">
        <v>2</v>
      </c>
      <c r="G2630" s="4">
        <v>0</v>
      </c>
      <c r="H2630" s="62">
        <v>5</v>
      </c>
      <c r="J2630" s="28">
        <v>1</v>
      </c>
      <c r="K2630" s="12" t="s">
        <v>24553</v>
      </c>
      <c r="L2630" s="12" t="s">
        <v>24553</v>
      </c>
      <c r="M2630" s="12" t="s">
        <v>24553</v>
      </c>
      <c r="N2630" s="12" t="s">
        <v>24553</v>
      </c>
      <c r="O2630" s="12" t="s">
        <v>24553</v>
      </c>
      <c r="P2630" s="12" t="s">
        <v>24553</v>
      </c>
      <c r="Q2630" s="29" t="s">
        <v>24553</v>
      </c>
      <c r="AA2630" s="3">
        <v>96.057377369047316</v>
      </c>
      <c r="AB2630" s="3">
        <v>94.275916191392966</v>
      </c>
      <c r="AC2630" s="3">
        <v>81.58164016561831</v>
      </c>
      <c r="AD2630" s="3">
        <v>100</v>
      </c>
      <c r="AE2630" s="3">
        <v>96.934897417045008</v>
      </c>
      <c r="AF2630" s="3">
        <v>90.231900971103443</v>
      </c>
      <c r="AG2630" s="3">
        <v>79.020919631507638</v>
      </c>
      <c r="AH2630" s="32">
        <v>74.807991821807207</v>
      </c>
      <c r="AI2630" s="50">
        <v>0.20131852548866899</v>
      </c>
      <c r="AT2630" s="3">
        <v>87.591379225372606</v>
      </c>
      <c r="AU2630" s="3">
        <v>75.005152789900748</v>
      </c>
      <c r="AV2630" s="3">
        <v>77.343804108637954</v>
      </c>
      <c r="AW2630" s="3">
        <v>82.907392408303394</v>
      </c>
      <c r="AX2630" s="3">
        <v>86.621042086984971</v>
      </c>
      <c r="AY2630" s="3">
        <v>99.320823946017981</v>
      </c>
      <c r="AZ2630" s="3">
        <v>100</v>
      </c>
      <c r="BA2630" s="3">
        <v>89.592836948947564</v>
      </c>
      <c r="BB2630" s="3">
        <v>81.162556796794803</v>
      </c>
      <c r="BC2630" s="31">
        <v>72.414449439028289</v>
      </c>
    </row>
    <row r="2631" spans="1:55" x14ac:dyDescent="0.55000000000000004">
      <c r="A2631" s="21" t="s">
        <v>6</v>
      </c>
      <c r="B2631" s="21" t="s">
        <v>18033</v>
      </c>
      <c r="C2631" s="21" t="s">
        <v>12020</v>
      </c>
      <c r="D2631" s="27" t="s">
        <v>12021</v>
      </c>
      <c r="E2631" s="4">
        <v>0</v>
      </c>
      <c r="F2631" s="4">
        <v>0</v>
      </c>
      <c r="G2631" s="4">
        <v>0</v>
      </c>
      <c r="H2631" s="62">
        <v>4</v>
      </c>
      <c r="J2631" s="28">
        <v>1</v>
      </c>
      <c r="K2631" s="12" t="s">
        <v>24553</v>
      </c>
      <c r="L2631" s="12" t="s">
        <v>24553</v>
      </c>
      <c r="M2631" s="12" t="s">
        <v>24553</v>
      </c>
      <c r="N2631" s="12" t="s">
        <v>24553</v>
      </c>
      <c r="O2631" s="12" t="s">
        <v>24553</v>
      </c>
      <c r="P2631" s="12" t="s">
        <v>24553</v>
      </c>
      <c r="Q2631" s="29" t="s">
        <v>24553</v>
      </c>
      <c r="AT2631" s="3">
        <v>93.893310458913732</v>
      </c>
      <c r="AU2631" s="3">
        <v>100</v>
      </c>
      <c r="AV2631" s="3">
        <v>83.535976515501289</v>
      </c>
      <c r="AW2631" s="3">
        <v>81.250050287636384</v>
      </c>
      <c r="AX2631" s="3">
        <v>88.25986374273981</v>
      </c>
      <c r="AY2631" s="3">
        <v>76.29938490343433</v>
      </c>
      <c r="AZ2631" s="3">
        <v>75.481034944560292</v>
      </c>
      <c r="BA2631" s="3">
        <v>70.837587252990005</v>
      </c>
      <c r="BB2631" s="3">
        <v>54.133978305494622</v>
      </c>
      <c r="BC2631" s="31">
        <v>68.646018446465533</v>
      </c>
    </row>
    <row r="2632" spans="1:55" x14ac:dyDescent="0.55000000000000004">
      <c r="A2632" s="21" t="s">
        <v>6</v>
      </c>
      <c r="B2632" s="21" t="s">
        <v>17137</v>
      </c>
      <c r="C2632" s="21" t="s">
        <v>14931</v>
      </c>
      <c r="D2632" s="27" t="s">
        <v>14932</v>
      </c>
      <c r="E2632" s="4">
        <v>0</v>
      </c>
      <c r="F2632" s="4">
        <v>0</v>
      </c>
      <c r="G2632" s="4">
        <v>0</v>
      </c>
      <c r="H2632" s="62">
        <v>1</v>
      </c>
      <c r="J2632" s="28">
        <v>1</v>
      </c>
      <c r="K2632" s="12" t="s">
        <v>24553</v>
      </c>
      <c r="L2632" s="12" t="s">
        <v>24553</v>
      </c>
      <c r="M2632" s="12" t="s">
        <v>24553</v>
      </c>
      <c r="N2632" s="12" t="s">
        <v>24553</v>
      </c>
      <c r="O2632" s="12" t="s">
        <v>24553</v>
      </c>
      <c r="P2632" s="12" t="s">
        <v>24553</v>
      </c>
      <c r="Q2632" s="29" t="s">
        <v>24553</v>
      </c>
      <c r="AT2632" s="3">
        <v>44.20896494384548</v>
      </c>
      <c r="AU2632" s="3">
        <v>52.044940027943454</v>
      </c>
      <c r="AV2632" s="3">
        <v>100</v>
      </c>
      <c r="AW2632" s="3">
        <v>47.875402282828183</v>
      </c>
      <c r="AX2632" s="3">
        <v>63.357155727764827</v>
      </c>
      <c r="AY2632" s="3">
        <v>89.146984301724217</v>
      </c>
      <c r="AZ2632" s="3">
        <v>67.017799806121332</v>
      </c>
      <c r="BA2632" s="3">
        <v>74.553035492144858</v>
      </c>
      <c r="BB2632" s="3">
        <v>45.090869378425708</v>
      </c>
      <c r="BC2632" s="31">
        <v>54.793371847481332</v>
      </c>
    </row>
    <row r="2633" spans="1:55" x14ac:dyDescent="0.55000000000000004">
      <c r="A2633" s="21" t="s">
        <v>6</v>
      </c>
      <c r="B2633" s="21" t="s">
        <v>20294</v>
      </c>
      <c r="C2633" s="21" t="s">
        <v>3977</v>
      </c>
      <c r="D2633" s="27" t="s">
        <v>3978</v>
      </c>
      <c r="E2633" s="4">
        <v>0</v>
      </c>
      <c r="F2633" s="4">
        <v>2</v>
      </c>
      <c r="G2633" s="4">
        <v>0</v>
      </c>
      <c r="H2633" s="62">
        <v>13</v>
      </c>
      <c r="J2633" s="28">
        <v>1</v>
      </c>
      <c r="K2633" s="13" t="s">
        <v>24548</v>
      </c>
      <c r="L2633" s="12" t="s">
        <v>24553</v>
      </c>
      <c r="M2633" s="12" t="s">
        <v>24553</v>
      </c>
      <c r="N2633" s="12" t="s">
        <v>24553</v>
      </c>
      <c r="O2633" s="12" t="s">
        <v>24553</v>
      </c>
      <c r="P2633" s="14" t="s">
        <v>24551</v>
      </c>
      <c r="Q2633" s="29" t="s">
        <v>24553</v>
      </c>
      <c r="AA2633" s="3">
        <v>67.210283068704996</v>
      </c>
      <c r="AB2633" s="3">
        <v>56.527646435287195</v>
      </c>
      <c r="AC2633" s="3">
        <v>89.337913514606157</v>
      </c>
      <c r="AD2633" s="3">
        <v>100</v>
      </c>
      <c r="AE2633" s="3">
        <v>71.126158599539608</v>
      </c>
      <c r="AF2633" s="3">
        <v>70.511347442655008</v>
      </c>
      <c r="AG2633" s="3">
        <v>56.500687506923576</v>
      </c>
      <c r="AH2633" s="32">
        <v>60.973318237578908</v>
      </c>
      <c r="AI2633" s="50">
        <v>1.7906992965398098E-2</v>
      </c>
      <c r="AT2633" s="3">
        <v>63.762322614164532</v>
      </c>
      <c r="AU2633" s="3">
        <v>65.543306179850831</v>
      </c>
      <c r="AV2633" s="3">
        <v>69.518623130420636</v>
      </c>
      <c r="AW2633" s="3">
        <v>73.036320776451106</v>
      </c>
      <c r="AX2633" s="3">
        <v>77.235999474736744</v>
      </c>
      <c r="AY2633" s="3">
        <v>91.054070018871897</v>
      </c>
      <c r="AZ2633" s="3">
        <v>100</v>
      </c>
      <c r="BA2633" s="3">
        <v>82.647218014984418</v>
      </c>
      <c r="BB2633" s="3">
        <v>68.687453912756212</v>
      </c>
      <c r="BC2633" s="31">
        <v>53.902408225514954</v>
      </c>
    </row>
    <row r="2634" spans="1:55" x14ac:dyDescent="0.55000000000000004">
      <c r="A2634" s="21" t="s">
        <v>6</v>
      </c>
      <c r="B2634" s="21" t="s">
        <v>16756</v>
      </c>
      <c r="C2634" s="21" t="s">
        <v>7838</v>
      </c>
      <c r="D2634" s="27" t="s">
        <v>7839</v>
      </c>
      <c r="E2634" s="4">
        <v>0</v>
      </c>
      <c r="F2634" s="4">
        <v>0</v>
      </c>
      <c r="G2634" s="4">
        <v>0</v>
      </c>
      <c r="H2634" s="62">
        <v>1</v>
      </c>
      <c r="J2634" s="28">
        <v>1</v>
      </c>
      <c r="K2634" s="12" t="s">
        <v>24553</v>
      </c>
      <c r="L2634" s="12" t="s">
        <v>24553</v>
      </c>
      <c r="M2634" s="12" t="s">
        <v>24553</v>
      </c>
      <c r="N2634" s="12" t="s">
        <v>24553</v>
      </c>
      <c r="O2634" s="12" t="s">
        <v>24553</v>
      </c>
      <c r="P2634" s="12" t="s">
        <v>24553</v>
      </c>
      <c r="Q2634" s="29" t="s">
        <v>24553</v>
      </c>
      <c r="AT2634" s="3">
        <v>52.722355589181412</v>
      </c>
      <c r="AU2634" s="3">
        <v>100</v>
      </c>
      <c r="AV2634" s="3">
        <v>86.170166732212039</v>
      </c>
      <c r="AW2634" s="3">
        <v>93.441970315306875</v>
      </c>
      <c r="AX2634" s="3">
        <v>77.651318560306066</v>
      </c>
      <c r="AY2634" s="3">
        <v>78.376073750049798</v>
      </c>
      <c r="AZ2634" s="3">
        <v>84.09833419289302</v>
      </c>
      <c r="BA2634" s="3">
        <v>91.307677211581634</v>
      </c>
      <c r="BB2634" s="3">
        <v>44.476267107660625</v>
      </c>
      <c r="BC2634" s="31">
        <v>67.215659993443339</v>
      </c>
    </row>
    <row r="2635" spans="1:55" x14ac:dyDescent="0.55000000000000004">
      <c r="A2635" s="21" t="s">
        <v>6</v>
      </c>
      <c r="B2635" s="21" t="s">
        <v>18535</v>
      </c>
      <c r="C2635" s="21" t="s">
        <v>15482</v>
      </c>
      <c r="D2635" s="27" t="s">
        <v>15483</v>
      </c>
      <c r="E2635" s="4">
        <v>0</v>
      </c>
      <c r="F2635" s="4">
        <v>1</v>
      </c>
      <c r="G2635" s="4">
        <v>0</v>
      </c>
      <c r="H2635" s="62">
        <v>0</v>
      </c>
      <c r="J2635" s="28">
        <v>1</v>
      </c>
      <c r="K2635" s="12" t="s">
        <v>24553</v>
      </c>
      <c r="L2635" s="12" t="s">
        <v>24553</v>
      </c>
      <c r="M2635" s="12" t="s">
        <v>24553</v>
      </c>
      <c r="N2635" s="12" t="s">
        <v>24553</v>
      </c>
      <c r="O2635" s="12" t="s">
        <v>24553</v>
      </c>
      <c r="P2635" s="12" t="s">
        <v>24553</v>
      </c>
      <c r="Q2635" s="29" t="s">
        <v>24553</v>
      </c>
      <c r="AA2635" s="3">
        <v>72.336513466670809</v>
      </c>
      <c r="AB2635" s="3">
        <v>100</v>
      </c>
      <c r="AC2635" s="3">
        <v>75.122446434497263</v>
      </c>
      <c r="AD2635" s="3">
        <v>70.332969109576609</v>
      </c>
      <c r="AE2635" s="3">
        <v>79.003298334549726</v>
      </c>
      <c r="AF2635" s="3">
        <v>83.966493250724298</v>
      </c>
      <c r="AG2635" s="3">
        <v>92.797655560776235</v>
      </c>
      <c r="AH2635" s="32">
        <v>99.453700552147836</v>
      </c>
      <c r="AI2635" s="50">
        <v>0.31412041484644498</v>
      </c>
    </row>
    <row r="2636" spans="1:55" x14ac:dyDescent="0.55000000000000004">
      <c r="A2636" s="21" t="s">
        <v>6</v>
      </c>
      <c r="B2636" s="21" t="s">
        <v>17479</v>
      </c>
      <c r="C2636" s="21" t="s">
        <v>11578</v>
      </c>
      <c r="D2636" s="27" t="s">
        <v>11579</v>
      </c>
      <c r="E2636" s="4">
        <v>0</v>
      </c>
      <c r="F2636" s="4">
        <v>0</v>
      </c>
      <c r="G2636" s="4">
        <v>0</v>
      </c>
      <c r="H2636" s="62">
        <v>2</v>
      </c>
      <c r="J2636" s="28">
        <v>1</v>
      </c>
      <c r="K2636" s="12" t="s">
        <v>24553</v>
      </c>
      <c r="L2636" s="12" t="s">
        <v>24553</v>
      </c>
      <c r="M2636" s="12" t="s">
        <v>24553</v>
      </c>
      <c r="N2636" s="12" t="s">
        <v>24553</v>
      </c>
      <c r="O2636" s="12" t="s">
        <v>24553</v>
      </c>
      <c r="P2636" s="12" t="s">
        <v>24553</v>
      </c>
      <c r="Q2636" s="29" t="s">
        <v>24553</v>
      </c>
      <c r="AT2636" s="3">
        <v>100</v>
      </c>
      <c r="AU2636" s="3">
        <v>92.406532985527761</v>
      </c>
      <c r="AV2636" s="3">
        <v>86.146832835353521</v>
      </c>
      <c r="AW2636" s="3">
        <v>80.425478945780654</v>
      </c>
      <c r="AX2636" s="3">
        <v>77.649543164224767</v>
      </c>
      <c r="AY2636" s="3">
        <v>95.538057233642178</v>
      </c>
      <c r="AZ2636" s="3">
        <v>95.329022029099804</v>
      </c>
      <c r="BA2636" s="3">
        <v>54.672240505401639</v>
      </c>
      <c r="BB2636" s="3">
        <v>31.842550796720342</v>
      </c>
      <c r="BC2636" s="31">
        <v>24.023430089232534</v>
      </c>
    </row>
    <row r="2637" spans="1:55" x14ac:dyDescent="0.55000000000000004">
      <c r="A2637" s="21" t="s">
        <v>6</v>
      </c>
      <c r="B2637" s="21" t="s">
        <v>18307</v>
      </c>
      <c r="C2637" s="21" t="s">
        <v>6579</v>
      </c>
      <c r="D2637" s="27" t="s">
        <v>6580</v>
      </c>
      <c r="E2637" s="4">
        <v>0</v>
      </c>
      <c r="F2637" s="4">
        <v>0</v>
      </c>
      <c r="G2637" s="4">
        <v>0</v>
      </c>
      <c r="H2637" s="62">
        <v>7</v>
      </c>
      <c r="J2637" s="28">
        <v>1</v>
      </c>
      <c r="K2637" s="13" t="s">
        <v>24548</v>
      </c>
      <c r="L2637" s="12" t="s">
        <v>24553</v>
      </c>
      <c r="M2637" s="12" t="s">
        <v>24553</v>
      </c>
      <c r="N2637" s="12" t="s">
        <v>24553</v>
      </c>
      <c r="O2637" s="12" t="s">
        <v>24553</v>
      </c>
      <c r="P2637" s="14" t="s">
        <v>24551</v>
      </c>
      <c r="Q2637" s="29" t="s">
        <v>24553</v>
      </c>
      <c r="AT2637" s="3">
        <v>40.60664161900764</v>
      </c>
      <c r="AU2637" s="3">
        <v>44.196908885457212</v>
      </c>
      <c r="AV2637" s="3">
        <v>49.293058777931108</v>
      </c>
      <c r="AW2637" s="3">
        <v>48.196378080268417</v>
      </c>
      <c r="AX2637" s="3">
        <v>44.972128065539501</v>
      </c>
      <c r="AY2637" s="3">
        <v>69.06193848451079</v>
      </c>
      <c r="AZ2637" s="3">
        <v>78.735424793809514</v>
      </c>
      <c r="BA2637" s="3">
        <v>90.309391566989348</v>
      </c>
      <c r="BB2637" s="3">
        <v>80.249878959517332</v>
      </c>
      <c r="BC2637" s="31">
        <v>100</v>
      </c>
    </row>
    <row r="2638" spans="1:55" x14ac:dyDescent="0.55000000000000004">
      <c r="A2638" s="21" t="s">
        <v>6</v>
      </c>
      <c r="B2638" s="21" t="s">
        <v>18956</v>
      </c>
      <c r="C2638" s="21" t="s">
        <v>11203</v>
      </c>
      <c r="D2638" s="27" t="s">
        <v>11204</v>
      </c>
      <c r="E2638" s="4">
        <v>0</v>
      </c>
      <c r="F2638" s="4">
        <v>1</v>
      </c>
      <c r="G2638" s="4">
        <v>0</v>
      </c>
      <c r="H2638" s="62">
        <v>2</v>
      </c>
      <c r="J2638" s="28">
        <v>1</v>
      </c>
      <c r="K2638" s="12" t="s">
        <v>24553</v>
      </c>
      <c r="L2638" s="12" t="s">
        <v>24553</v>
      </c>
      <c r="M2638" s="12" t="s">
        <v>24553</v>
      </c>
      <c r="N2638" s="12" t="s">
        <v>24553</v>
      </c>
      <c r="O2638" s="12" t="s">
        <v>24553</v>
      </c>
      <c r="P2638" s="12" t="s">
        <v>24553</v>
      </c>
      <c r="Q2638" s="29" t="s">
        <v>24553</v>
      </c>
      <c r="AA2638" s="3">
        <v>100</v>
      </c>
      <c r="AB2638" s="3">
        <v>91.952882646902978</v>
      </c>
      <c r="AC2638" s="3">
        <v>39.774198715470092</v>
      </c>
      <c r="AD2638" s="3">
        <v>40.759912971518041</v>
      </c>
      <c r="AE2638" s="3">
        <v>41.719008157820085</v>
      </c>
      <c r="AF2638" s="3">
        <v>52.568717693385878</v>
      </c>
      <c r="AG2638" s="3">
        <v>54.82365157239029</v>
      </c>
      <c r="AH2638" s="32">
        <v>66.634162186978614</v>
      </c>
      <c r="AI2638" s="50">
        <v>8.2354322123739093E-3</v>
      </c>
      <c r="AT2638" s="3">
        <v>89.509668653128074</v>
      </c>
      <c r="AU2638" s="3">
        <v>84.368468139293256</v>
      </c>
      <c r="AV2638" s="3">
        <v>95.041473374845637</v>
      </c>
      <c r="AW2638" s="3">
        <v>81.827205849642169</v>
      </c>
      <c r="AX2638" s="3">
        <v>100</v>
      </c>
      <c r="AY2638" s="3">
        <v>65.13359545781455</v>
      </c>
      <c r="AZ2638" s="3">
        <v>93.033850634286324</v>
      </c>
      <c r="BA2638" s="3">
        <v>52.193328019819198</v>
      </c>
      <c r="BB2638" s="3">
        <v>36.090210335521213</v>
      </c>
      <c r="BC2638" s="31">
        <v>28.607814339407113</v>
      </c>
    </row>
    <row r="2639" spans="1:55" x14ac:dyDescent="0.55000000000000004">
      <c r="A2639" s="21" t="s">
        <v>6</v>
      </c>
      <c r="B2639" s="21" t="s">
        <v>18226</v>
      </c>
      <c r="C2639" s="21" t="s">
        <v>5190</v>
      </c>
      <c r="D2639" s="27" t="s">
        <v>5191</v>
      </c>
      <c r="E2639" s="4">
        <v>0</v>
      </c>
      <c r="F2639" s="4">
        <v>0</v>
      </c>
      <c r="G2639" s="4">
        <v>0</v>
      </c>
      <c r="H2639" s="62">
        <v>6</v>
      </c>
      <c r="J2639" s="28">
        <v>1</v>
      </c>
      <c r="K2639" s="13" t="s">
        <v>24548</v>
      </c>
      <c r="L2639" s="12" t="s">
        <v>24553</v>
      </c>
      <c r="M2639" s="12" t="s">
        <v>24553</v>
      </c>
      <c r="N2639" s="12" t="s">
        <v>24553</v>
      </c>
      <c r="O2639" s="12" t="s">
        <v>24553</v>
      </c>
      <c r="P2639" s="14" t="s">
        <v>24551</v>
      </c>
      <c r="Q2639" s="29" t="s">
        <v>24553</v>
      </c>
      <c r="AT2639" s="3">
        <v>70.07336967920844</v>
      </c>
      <c r="AU2639" s="3">
        <v>72.047155679610526</v>
      </c>
      <c r="AV2639" s="3">
        <v>77.656191532980188</v>
      </c>
      <c r="AW2639" s="3">
        <v>79.11371883229522</v>
      </c>
      <c r="AX2639" s="3">
        <v>77.71565264631775</v>
      </c>
      <c r="AY2639" s="3">
        <v>85.334788061049537</v>
      </c>
      <c r="AZ2639" s="3">
        <v>95.692436003108668</v>
      </c>
      <c r="BA2639" s="3">
        <v>91.433462384645097</v>
      </c>
      <c r="BB2639" s="3">
        <v>100</v>
      </c>
      <c r="BC2639" s="31">
        <v>94.575401739185921</v>
      </c>
    </row>
    <row r="2640" spans="1:55" x14ac:dyDescent="0.55000000000000004">
      <c r="A2640" s="21" t="s">
        <v>6</v>
      </c>
      <c r="B2640" s="21" t="s">
        <v>23583</v>
      </c>
      <c r="C2640" s="21" t="s">
        <v>3066</v>
      </c>
      <c r="D2640" s="27" t="s">
        <v>3067</v>
      </c>
      <c r="E2640" s="4">
        <v>2</v>
      </c>
      <c r="F2640" s="4">
        <v>0</v>
      </c>
      <c r="G2640" s="4">
        <v>6</v>
      </c>
      <c r="H2640" s="62">
        <v>4</v>
      </c>
      <c r="J2640" s="28">
        <v>1</v>
      </c>
      <c r="K2640" s="13" t="s">
        <v>24548</v>
      </c>
      <c r="L2640" s="16" t="s">
        <v>16303</v>
      </c>
      <c r="M2640" s="12" t="s">
        <v>24553</v>
      </c>
      <c r="N2640" s="12" t="s">
        <v>24553</v>
      </c>
      <c r="O2640" s="12" t="s">
        <v>24553</v>
      </c>
      <c r="P2640" s="12" t="s">
        <v>24553</v>
      </c>
      <c r="Q2640" s="29" t="s">
        <v>24553</v>
      </c>
      <c r="R2640" s="3">
        <v>85.014966213622927</v>
      </c>
      <c r="S2640" s="3">
        <v>100</v>
      </c>
      <c r="T2640" s="3">
        <v>45.175026693036187</v>
      </c>
      <c r="U2640" s="3">
        <v>37.544609282816687</v>
      </c>
      <c r="V2640" s="3">
        <v>39.723408842956914</v>
      </c>
      <c r="W2640" s="3">
        <v>46.14540789237239</v>
      </c>
      <c r="X2640" s="3">
        <v>52.68554208200927</v>
      </c>
      <c r="Y2640" s="32">
        <v>45.552528842309584</v>
      </c>
      <c r="Z2640" s="50">
        <v>7.5785519875129197E-3</v>
      </c>
      <c r="AJ2640" s="3">
        <v>37.769805518714236</v>
      </c>
      <c r="AK2640" s="3">
        <v>100</v>
      </c>
      <c r="AL2640" s="3">
        <v>85.822227825977961</v>
      </c>
      <c r="AM2640" s="3">
        <v>71.570724140061543</v>
      </c>
      <c r="AN2640" s="3">
        <v>51.24838633578478</v>
      </c>
      <c r="AO2640" s="3">
        <v>30.572624370865061</v>
      </c>
      <c r="AP2640" s="3">
        <v>20.246351690069282</v>
      </c>
      <c r="AQ2640" s="3">
        <v>16.103133724199118</v>
      </c>
      <c r="AR2640" s="3">
        <v>23.04367452706698</v>
      </c>
      <c r="AS2640" s="31">
        <v>34.750696224959434</v>
      </c>
      <c r="AT2640" s="3">
        <v>89.421425415040162</v>
      </c>
      <c r="AU2640" s="3">
        <v>91.649725629117071</v>
      </c>
      <c r="AV2640" s="3">
        <v>89.588638964724055</v>
      </c>
      <c r="AW2640" s="3">
        <v>100</v>
      </c>
      <c r="AX2640" s="3">
        <v>96.375616544202657</v>
      </c>
      <c r="AY2640" s="3">
        <v>76.574347219833356</v>
      </c>
      <c r="AZ2640" s="3">
        <v>74.552673349949544</v>
      </c>
      <c r="BA2640" s="3">
        <v>54.367793268187604</v>
      </c>
      <c r="BB2640" s="3">
        <v>58.458183092514048</v>
      </c>
      <c r="BC2640" s="31">
        <v>45.967698654271913</v>
      </c>
    </row>
    <row r="2641" spans="1:55" x14ac:dyDescent="0.55000000000000004">
      <c r="A2641" s="21" t="s">
        <v>6</v>
      </c>
      <c r="B2641" s="21" t="s">
        <v>20185</v>
      </c>
      <c r="C2641" s="21" t="s">
        <v>6987</v>
      </c>
      <c r="D2641" s="27" t="s">
        <v>6988</v>
      </c>
      <c r="E2641" s="4">
        <v>0</v>
      </c>
      <c r="F2641" s="4">
        <v>2</v>
      </c>
      <c r="G2641" s="4">
        <v>0</v>
      </c>
      <c r="H2641" s="62">
        <v>8</v>
      </c>
      <c r="J2641" s="28">
        <v>1</v>
      </c>
      <c r="K2641" s="12" t="s">
        <v>24553</v>
      </c>
      <c r="L2641" s="12" t="s">
        <v>24553</v>
      </c>
      <c r="M2641" s="12" t="s">
        <v>24553</v>
      </c>
      <c r="N2641" s="12" t="s">
        <v>24553</v>
      </c>
      <c r="O2641" s="12" t="s">
        <v>24553</v>
      </c>
      <c r="P2641" s="12" t="s">
        <v>24553</v>
      </c>
      <c r="Q2641" s="29" t="s">
        <v>24553</v>
      </c>
      <c r="AA2641" s="3">
        <v>50.268957382321702</v>
      </c>
      <c r="AB2641" s="3">
        <v>47.159238809808322</v>
      </c>
      <c r="AC2641" s="3">
        <v>46.219571710433456</v>
      </c>
      <c r="AD2641" s="3">
        <v>55.796313777813069</v>
      </c>
      <c r="AE2641" s="3">
        <v>86.928732256535341</v>
      </c>
      <c r="AF2641" s="3">
        <v>98.902882689046848</v>
      </c>
      <c r="AG2641" s="3">
        <v>100</v>
      </c>
      <c r="AH2641" s="32">
        <v>99.428842342466368</v>
      </c>
      <c r="AI2641" s="50">
        <v>4.7543114388831301E-3</v>
      </c>
      <c r="AT2641" s="3">
        <v>97.594673913525838</v>
      </c>
      <c r="AU2641" s="3">
        <v>100</v>
      </c>
      <c r="AV2641" s="3">
        <v>91.759399363440693</v>
      </c>
      <c r="AW2641" s="3">
        <v>98.010694476760378</v>
      </c>
      <c r="AX2641" s="3">
        <v>89.162086665316295</v>
      </c>
      <c r="AY2641" s="3">
        <v>92.550837243558433</v>
      </c>
      <c r="AZ2641" s="3">
        <v>76.843209856879895</v>
      </c>
      <c r="BA2641" s="3">
        <v>74.35253912446305</v>
      </c>
      <c r="BB2641" s="3">
        <v>78.747138283110758</v>
      </c>
      <c r="BC2641" s="31">
        <v>89.098203075983889</v>
      </c>
    </row>
    <row r="2642" spans="1:55" x14ac:dyDescent="0.55000000000000004">
      <c r="A2642" s="21" t="s">
        <v>6</v>
      </c>
      <c r="B2642" s="21" t="s">
        <v>17541</v>
      </c>
      <c r="C2642" s="21" t="s">
        <v>13310</v>
      </c>
      <c r="D2642" s="27" t="s">
        <v>13311</v>
      </c>
      <c r="E2642" s="4">
        <v>0</v>
      </c>
      <c r="F2642" s="4">
        <v>0</v>
      </c>
      <c r="G2642" s="4">
        <v>0</v>
      </c>
      <c r="H2642" s="62">
        <v>2</v>
      </c>
      <c r="J2642" s="28">
        <v>1</v>
      </c>
      <c r="K2642" s="12" t="s">
        <v>24553</v>
      </c>
      <c r="L2642" s="12" t="s">
        <v>24553</v>
      </c>
      <c r="M2642" s="12" t="s">
        <v>24553</v>
      </c>
      <c r="N2642" s="12" t="s">
        <v>24553</v>
      </c>
      <c r="O2642" s="12" t="s">
        <v>24553</v>
      </c>
      <c r="P2642" s="12" t="s">
        <v>24553</v>
      </c>
      <c r="Q2642" s="29" t="s">
        <v>24553</v>
      </c>
      <c r="AT2642" s="3">
        <v>94.031790687817107</v>
      </c>
      <c r="AU2642" s="3">
        <v>100</v>
      </c>
      <c r="AV2642" s="3">
        <v>96.250909209231367</v>
      </c>
      <c r="AW2642" s="3">
        <v>81.88597644472965</v>
      </c>
      <c r="AX2642" s="3">
        <v>78.651372793117929</v>
      </c>
      <c r="AY2642" s="3">
        <v>74.208405373996371</v>
      </c>
      <c r="AZ2642" s="3">
        <v>57.078055830655295</v>
      </c>
      <c r="BA2642" s="3">
        <v>31.940079335318046</v>
      </c>
      <c r="BB2642" s="3">
        <v>23.201978036672504</v>
      </c>
      <c r="BC2642" s="31">
        <v>21.508649669018904</v>
      </c>
    </row>
    <row r="2643" spans="1:55" x14ac:dyDescent="0.55000000000000004">
      <c r="A2643" s="21" t="s">
        <v>6</v>
      </c>
      <c r="B2643" s="21" t="s">
        <v>23609</v>
      </c>
      <c r="C2643" s="21" t="s">
        <v>10274</v>
      </c>
      <c r="D2643" s="27" t="s">
        <v>10275</v>
      </c>
      <c r="E2643" s="4">
        <v>2</v>
      </c>
      <c r="F2643" s="4">
        <v>6</v>
      </c>
      <c r="G2643" s="4">
        <v>7</v>
      </c>
      <c r="H2643" s="62">
        <v>25</v>
      </c>
      <c r="J2643" s="28">
        <v>1</v>
      </c>
      <c r="K2643" s="13" t="s">
        <v>24548</v>
      </c>
      <c r="L2643" s="12" t="s">
        <v>24553</v>
      </c>
      <c r="M2643" s="12" t="s">
        <v>24553</v>
      </c>
      <c r="N2643" s="12" t="s">
        <v>24553</v>
      </c>
      <c r="O2643" s="12" t="s">
        <v>24553</v>
      </c>
      <c r="P2643" s="12" t="s">
        <v>24553</v>
      </c>
      <c r="Q2643" s="29" t="s">
        <v>24553</v>
      </c>
      <c r="R2643" s="3">
        <v>21.786606727193288</v>
      </c>
      <c r="S2643" s="3">
        <v>17.985595617142874</v>
      </c>
      <c r="T2643" s="3">
        <v>18.675401835177844</v>
      </c>
      <c r="U2643" s="3">
        <v>25.818906185102254</v>
      </c>
      <c r="V2643" s="3">
        <v>62.369727081642857</v>
      </c>
      <c r="W2643" s="3">
        <v>69.143185085300402</v>
      </c>
      <c r="X2643" s="3">
        <v>100</v>
      </c>
      <c r="Y2643" s="32">
        <v>80.561180577800499</v>
      </c>
      <c r="Z2643" s="50">
        <v>3.9636737684334298E-3</v>
      </c>
      <c r="AA2643" s="3">
        <v>22.693097974996356</v>
      </c>
      <c r="AB2643" s="3">
        <v>21.326706169587652</v>
      </c>
      <c r="AC2643" s="3">
        <v>38.637452265925916</v>
      </c>
      <c r="AD2643" s="3">
        <v>42.187917372901765</v>
      </c>
      <c r="AE2643" s="3">
        <v>67.298270546108625</v>
      </c>
      <c r="AF2643" s="3">
        <v>66.0442605648973</v>
      </c>
      <c r="AG2643" s="3">
        <v>100</v>
      </c>
      <c r="AH2643" s="32">
        <v>94.674752261744828</v>
      </c>
      <c r="AI2643" s="50">
        <v>6.3029745686185698E-4</v>
      </c>
      <c r="AJ2643" s="3">
        <v>50.921786651329683</v>
      </c>
      <c r="AK2643" s="3">
        <v>55.062249992039611</v>
      </c>
      <c r="AL2643" s="3">
        <v>58.761612024325501</v>
      </c>
      <c r="AM2643" s="3">
        <v>89.102287718146556</v>
      </c>
      <c r="AN2643" s="3">
        <v>86.087457433562975</v>
      </c>
      <c r="AO2643" s="3">
        <v>95.43359931812563</v>
      </c>
      <c r="AP2643" s="3">
        <v>73.56016759186636</v>
      </c>
      <c r="AQ2643" s="3">
        <v>81.111792041181189</v>
      </c>
      <c r="AR2643" s="3">
        <v>94.735963521648458</v>
      </c>
      <c r="AS2643" s="31">
        <v>100</v>
      </c>
      <c r="AT2643" s="3">
        <v>37.347345675826446</v>
      </c>
      <c r="AU2643" s="3">
        <v>53.43014423485134</v>
      </c>
      <c r="AV2643" s="3">
        <v>62.30994541900278</v>
      </c>
      <c r="AW2643" s="3">
        <v>54.412919522649581</v>
      </c>
      <c r="AX2643" s="3">
        <v>43.911807791609945</v>
      </c>
      <c r="AY2643" s="3">
        <v>64.623056973006328</v>
      </c>
      <c r="AZ2643" s="3">
        <v>52.169361733398013</v>
      </c>
      <c r="BA2643" s="3">
        <v>56.140299223631153</v>
      </c>
      <c r="BB2643" s="3">
        <v>100</v>
      </c>
      <c r="BC2643" s="31">
        <v>76.28534990799271</v>
      </c>
    </row>
    <row r="2644" spans="1:55" x14ac:dyDescent="0.55000000000000004">
      <c r="A2644" s="21" t="s">
        <v>6</v>
      </c>
      <c r="B2644" s="21" t="s">
        <v>23032</v>
      </c>
      <c r="C2644" s="21" t="s">
        <v>11353</v>
      </c>
      <c r="D2644" s="27" t="s">
        <v>11354</v>
      </c>
      <c r="E2644" s="4">
        <v>1</v>
      </c>
      <c r="F2644" s="4">
        <v>0</v>
      </c>
      <c r="G2644" s="4">
        <v>1</v>
      </c>
      <c r="H2644" s="62">
        <v>8</v>
      </c>
      <c r="J2644" s="28">
        <v>1</v>
      </c>
      <c r="K2644" s="13" t="s">
        <v>24548</v>
      </c>
      <c r="L2644" s="12" t="s">
        <v>24553</v>
      </c>
      <c r="M2644" s="12" t="s">
        <v>24553</v>
      </c>
      <c r="N2644" s="12" t="s">
        <v>24553</v>
      </c>
      <c r="O2644" s="12" t="s">
        <v>24553</v>
      </c>
      <c r="P2644" s="14" t="s">
        <v>24551</v>
      </c>
      <c r="Q2644" s="29" t="s">
        <v>24553</v>
      </c>
      <c r="R2644" s="3">
        <v>28.776509203839908</v>
      </c>
      <c r="S2644" s="3">
        <v>23.233824856085324</v>
      </c>
      <c r="T2644" s="3">
        <v>31.525560480223213</v>
      </c>
      <c r="U2644" s="3">
        <v>33.83866015022781</v>
      </c>
      <c r="V2644" s="3">
        <v>60.290893406079846</v>
      </c>
      <c r="W2644" s="3">
        <v>57.524390576418995</v>
      </c>
      <c r="X2644" s="3">
        <v>100</v>
      </c>
      <c r="Y2644" s="32">
        <v>95.982875090571625</v>
      </c>
      <c r="Z2644" s="50">
        <v>2.45006514476628E-4</v>
      </c>
      <c r="AJ2644" s="3">
        <v>100</v>
      </c>
      <c r="AK2644" s="3">
        <v>66.004407739140433</v>
      </c>
      <c r="AL2644" s="3">
        <v>62.682501311634212</v>
      </c>
      <c r="AM2644" s="3">
        <v>48.984204029062639</v>
      </c>
      <c r="AN2644" s="3">
        <v>52.491175582899274</v>
      </c>
      <c r="AO2644" s="3">
        <v>49.96170288016706</v>
      </c>
      <c r="AP2644" s="3">
        <v>61.096214461574128</v>
      </c>
      <c r="AQ2644" s="3">
        <v>58.503186334770696</v>
      </c>
      <c r="AR2644" s="3">
        <v>39.314405046285721</v>
      </c>
      <c r="AS2644" s="31">
        <v>76.479671243142462</v>
      </c>
      <c r="AT2644" s="3">
        <v>85.443970340922675</v>
      </c>
      <c r="AU2644" s="3">
        <v>100</v>
      </c>
      <c r="AV2644" s="3">
        <v>81.543056835234822</v>
      </c>
      <c r="AW2644" s="3">
        <v>82.382337344239332</v>
      </c>
      <c r="AX2644" s="3">
        <v>66.886923517241001</v>
      </c>
      <c r="AY2644" s="3">
        <v>73.783360640230711</v>
      </c>
      <c r="AZ2644" s="3">
        <v>63.210037002253308</v>
      </c>
      <c r="BA2644" s="3">
        <v>54.822831023738253</v>
      </c>
      <c r="BB2644" s="3">
        <v>47.129227245175343</v>
      </c>
      <c r="BC2644" s="31">
        <v>82.9423000253298</v>
      </c>
    </row>
    <row r="2645" spans="1:55" x14ac:dyDescent="0.55000000000000004">
      <c r="A2645" s="21" t="s">
        <v>6</v>
      </c>
      <c r="B2645" s="21" t="s">
        <v>17944</v>
      </c>
      <c r="C2645" s="21" t="s">
        <v>4108</v>
      </c>
      <c r="D2645" s="27" t="s">
        <v>4109</v>
      </c>
      <c r="E2645" s="4">
        <v>0</v>
      </c>
      <c r="F2645" s="4">
        <v>0</v>
      </c>
      <c r="G2645" s="4">
        <v>0</v>
      </c>
      <c r="H2645" s="62">
        <v>4</v>
      </c>
      <c r="J2645" s="28">
        <v>1</v>
      </c>
      <c r="K2645" s="13" t="s">
        <v>24548</v>
      </c>
      <c r="L2645" s="12" t="s">
        <v>24553</v>
      </c>
      <c r="M2645" s="12" t="s">
        <v>24553</v>
      </c>
      <c r="N2645" s="12" t="s">
        <v>24553</v>
      </c>
      <c r="O2645" s="12" t="s">
        <v>24553</v>
      </c>
      <c r="P2645" s="12" t="s">
        <v>24553</v>
      </c>
      <c r="Q2645" s="29" t="s">
        <v>24553</v>
      </c>
      <c r="AT2645" s="3">
        <v>34.695594242695236</v>
      </c>
      <c r="AU2645" s="3">
        <v>38.416362188503385</v>
      </c>
      <c r="AV2645" s="3">
        <v>43.338772049398372</v>
      </c>
      <c r="AW2645" s="3">
        <v>44.082561405512301</v>
      </c>
      <c r="AX2645" s="3">
        <v>50.567197365158442</v>
      </c>
      <c r="AY2645" s="3">
        <v>70.037136596783611</v>
      </c>
      <c r="AZ2645" s="3">
        <v>74.464273058625295</v>
      </c>
      <c r="BA2645" s="3">
        <v>96.032820184858579</v>
      </c>
      <c r="BB2645" s="3">
        <v>100</v>
      </c>
      <c r="BC2645" s="31">
        <v>99.125796546071072</v>
      </c>
    </row>
    <row r="2646" spans="1:55" x14ac:dyDescent="0.55000000000000004">
      <c r="A2646" s="21" t="s">
        <v>6</v>
      </c>
      <c r="B2646" s="21" t="s">
        <v>19639</v>
      </c>
      <c r="C2646" s="21" t="s">
        <v>3969</v>
      </c>
      <c r="D2646" s="27" t="s">
        <v>3970</v>
      </c>
      <c r="E2646" s="4">
        <v>0</v>
      </c>
      <c r="F2646" s="4">
        <v>1</v>
      </c>
      <c r="G2646" s="4">
        <v>0</v>
      </c>
      <c r="H2646" s="62">
        <v>20</v>
      </c>
      <c r="J2646" s="28">
        <v>1</v>
      </c>
      <c r="K2646" s="13" t="s">
        <v>24548</v>
      </c>
      <c r="L2646" s="12" t="s">
        <v>24553</v>
      </c>
      <c r="M2646" s="12" t="s">
        <v>24553</v>
      </c>
      <c r="N2646" s="12" t="s">
        <v>24553</v>
      </c>
      <c r="O2646" s="12" t="s">
        <v>24553</v>
      </c>
      <c r="P2646" s="12" t="s">
        <v>24553</v>
      </c>
      <c r="Q2646" s="29" t="s">
        <v>24553</v>
      </c>
      <c r="AA2646" s="3">
        <v>77.609808694178923</v>
      </c>
      <c r="AB2646" s="3">
        <v>88.017555698958333</v>
      </c>
      <c r="AC2646" s="3">
        <v>77.711141425485053</v>
      </c>
      <c r="AD2646" s="3">
        <v>100</v>
      </c>
      <c r="AE2646" s="3">
        <v>67.84153470399373</v>
      </c>
      <c r="AF2646" s="3">
        <v>87.491193090629352</v>
      </c>
      <c r="AG2646" s="3">
        <v>66.50384224055243</v>
      </c>
      <c r="AH2646" s="32">
        <v>82.868705083029724</v>
      </c>
      <c r="AI2646" s="50">
        <v>0.71670675764187197</v>
      </c>
      <c r="AT2646" s="3">
        <v>83.741286422729715</v>
      </c>
      <c r="AU2646" s="3">
        <v>86.651702426264791</v>
      </c>
      <c r="AV2646" s="3">
        <v>87.245655644776676</v>
      </c>
      <c r="AW2646" s="3">
        <v>94.055033012762138</v>
      </c>
      <c r="AX2646" s="3">
        <v>94.940957664526763</v>
      </c>
      <c r="AY2646" s="3">
        <v>100</v>
      </c>
      <c r="AZ2646" s="3">
        <v>90.421537117161208</v>
      </c>
      <c r="BA2646" s="3">
        <v>76.159193670636952</v>
      </c>
      <c r="BB2646" s="3">
        <v>90.42405407109193</v>
      </c>
      <c r="BC2646" s="31">
        <v>92.48226945858859</v>
      </c>
    </row>
    <row r="2647" spans="1:55" x14ac:dyDescent="0.55000000000000004">
      <c r="A2647" s="21" t="s">
        <v>6</v>
      </c>
      <c r="B2647" s="21" t="s">
        <v>22290</v>
      </c>
      <c r="C2647" s="21" t="s">
        <v>7792</v>
      </c>
      <c r="D2647" s="27" t="s">
        <v>7793</v>
      </c>
      <c r="E2647" s="4">
        <v>0</v>
      </c>
      <c r="F2647" s="4">
        <v>3</v>
      </c>
      <c r="G2647" s="4">
        <v>1</v>
      </c>
      <c r="H2647" s="62">
        <v>14</v>
      </c>
      <c r="J2647" s="28">
        <v>1</v>
      </c>
      <c r="K2647" s="13" t="s">
        <v>24548</v>
      </c>
      <c r="L2647" s="12" t="s">
        <v>24553</v>
      </c>
      <c r="M2647" s="12" t="s">
        <v>24553</v>
      </c>
      <c r="N2647" s="12" t="s">
        <v>24553</v>
      </c>
      <c r="O2647" s="12" t="s">
        <v>24553</v>
      </c>
      <c r="P2647" s="12" t="s">
        <v>24553</v>
      </c>
      <c r="Q2647" s="29" t="s">
        <v>24553</v>
      </c>
      <c r="AA2647" s="3">
        <v>87.286189506404526</v>
      </c>
      <c r="AB2647" s="3">
        <v>87.329960822443979</v>
      </c>
      <c r="AC2647" s="3">
        <v>52.141295376851893</v>
      </c>
      <c r="AD2647" s="3">
        <v>84.397539871371819</v>
      </c>
      <c r="AE2647" s="3">
        <v>60.317401806111526</v>
      </c>
      <c r="AF2647" s="3">
        <v>100</v>
      </c>
      <c r="AG2647" s="3">
        <v>85.557741109988299</v>
      </c>
      <c r="AH2647" s="32">
        <v>96.498433498356036</v>
      </c>
      <c r="AI2647" s="50">
        <v>0.66725977230367695</v>
      </c>
      <c r="AJ2647" s="3">
        <v>78.904099976116939</v>
      </c>
      <c r="AK2647" s="3">
        <v>26.534324269190694</v>
      </c>
      <c r="AL2647" s="3">
        <v>28.806296611705591</v>
      </c>
      <c r="AM2647" s="3">
        <v>28.720322431884433</v>
      </c>
      <c r="AN2647" s="3">
        <v>31.880171720594308</v>
      </c>
      <c r="AO2647" s="3">
        <v>33.337806376994891</v>
      </c>
      <c r="AP2647" s="3">
        <v>55.1385493397731</v>
      </c>
      <c r="AQ2647" s="3">
        <v>100</v>
      </c>
      <c r="AR2647" s="3">
        <v>63.945867155480165</v>
      </c>
      <c r="AS2647" s="31">
        <v>67.132950123916743</v>
      </c>
      <c r="AT2647" s="3">
        <v>42.158235953337154</v>
      </c>
      <c r="AU2647" s="3">
        <v>43.517589487917093</v>
      </c>
      <c r="AV2647" s="3">
        <v>43.572874058957318</v>
      </c>
      <c r="AW2647" s="3">
        <v>43.773341876061792</v>
      </c>
      <c r="AX2647" s="3">
        <v>49.526003973383489</v>
      </c>
      <c r="AY2647" s="3">
        <v>50.266388926725782</v>
      </c>
      <c r="AZ2647" s="3">
        <v>57.33819538336207</v>
      </c>
      <c r="BA2647" s="3">
        <v>64.657639922585119</v>
      </c>
      <c r="BB2647" s="3">
        <v>79.223043494836972</v>
      </c>
      <c r="BC2647" s="31">
        <v>100</v>
      </c>
    </row>
    <row r="2648" spans="1:55" x14ac:dyDescent="0.55000000000000004">
      <c r="A2648" s="21" t="s">
        <v>6</v>
      </c>
      <c r="B2648" s="21" t="s">
        <v>17325</v>
      </c>
      <c r="C2648" s="21" t="s">
        <v>5604</v>
      </c>
      <c r="D2648" s="27" t="s">
        <v>5605</v>
      </c>
      <c r="E2648" s="4">
        <v>0</v>
      </c>
      <c r="F2648" s="4">
        <v>0</v>
      </c>
      <c r="G2648" s="4">
        <v>0</v>
      </c>
      <c r="H2648" s="62">
        <v>2</v>
      </c>
      <c r="J2648" s="28">
        <v>1</v>
      </c>
      <c r="K2648" s="13" t="s">
        <v>24548</v>
      </c>
      <c r="L2648" s="12" t="s">
        <v>24553</v>
      </c>
      <c r="M2648" s="12" t="s">
        <v>24553</v>
      </c>
      <c r="N2648" s="12" t="s">
        <v>24553</v>
      </c>
      <c r="O2648" s="12" t="s">
        <v>24553</v>
      </c>
      <c r="P2648" s="14" t="s">
        <v>24551</v>
      </c>
      <c r="Q2648" s="29" t="s">
        <v>24553</v>
      </c>
      <c r="AT2648" s="3">
        <v>80.010685498461172</v>
      </c>
      <c r="AU2648" s="3">
        <v>73.454632605373817</v>
      </c>
      <c r="AV2648" s="3">
        <v>81.496047164475144</v>
      </c>
      <c r="AW2648" s="3">
        <v>81.344185542046006</v>
      </c>
      <c r="AX2648" s="3">
        <v>69.394169593650204</v>
      </c>
      <c r="AY2648" s="3">
        <v>87.334833080141749</v>
      </c>
      <c r="AZ2648" s="3">
        <v>77.495687073493528</v>
      </c>
      <c r="BA2648" s="3">
        <v>66.864176400187617</v>
      </c>
      <c r="BB2648" s="3">
        <v>98.925469572799031</v>
      </c>
      <c r="BC2648" s="31">
        <v>100</v>
      </c>
    </row>
    <row r="2649" spans="1:55" x14ac:dyDescent="0.55000000000000004">
      <c r="A2649" s="21" t="s">
        <v>6</v>
      </c>
      <c r="B2649" s="21" t="s">
        <v>22413</v>
      </c>
      <c r="C2649" s="21" t="s">
        <v>2929</v>
      </c>
      <c r="D2649" s="27" t="s">
        <v>2930</v>
      </c>
      <c r="E2649" s="4">
        <v>0</v>
      </c>
      <c r="F2649" s="4">
        <v>9</v>
      </c>
      <c r="G2649" s="4">
        <v>1</v>
      </c>
      <c r="H2649" s="62">
        <v>19</v>
      </c>
      <c r="J2649" s="28">
        <v>1</v>
      </c>
      <c r="K2649" s="13" t="s">
        <v>24548</v>
      </c>
      <c r="L2649" s="12" t="s">
        <v>24553</v>
      </c>
      <c r="M2649" s="12" t="s">
        <v>24553</v>
      </c>
      <c r="N2649" s="12" t="s">
        <v>24553</v>
      </c>
      <c r="O2649" s="12" t="s">
        <v>24553</v>
      </c>
      <c r="P2649" s="14" t="s">
        <v>24551</v>
      </c>
      <c r="Q2649" s="29" t="s">
        <v>24553</v>
      </c>
      <c r="AA2649" s="3">
        <v>39.643615018524855</v>
      </c>
      <c r="AB2649" s="3">
        <v>36.154001266211012</v>
      </c>
      <c r="AC2649" s="3">
        <v>100</v>
      </c>
      <c r="AD2649" s="3">
        <v>82.221686424871606</v>
      </c>
      <c r="AE2649" s="3">
        <v>94.35307554833112</v>
      </c>
      <c r="AF2649" s="3">
        <v>78.95279862521096</v>
      </c>
      <c r="AG2649" s="3">
        <v>69.699512736059418</v>
      </c>
      <c r="AH2649" s="32">
        <v>66.626247593057855</v>
      </c>
      <c r="AI2649" s="50">
        <v>1.9125987066999198E-2</v>
      </c>
      <c r="AJ2649" s="3">
        <v>50.344713246057815</v>
      </c>
      <c r="AK2649" s="3">
        <v>41.36817855730294</v>
      </c>
      <c r="AL2649" s="3">
        <v>35.228932855628578</v>
      </c>
      <c r="AM2649" s="3">
        <v>30.994128862192337</v>
      </c>
      <c r="AN2649" s="3">
        <v>43.139872658489459</v>
      </c>
      <c r="AO2649" s="3">
        <v>80.064970957132005</v>
      </c>
      <c r="AP2649" s="3">
        <v>71.591587029504367</v>
      </c>
      <c r="AQ2649" s="3">
        <v>100</v>
      </c>
      <c r="AR2649" s="3">
        <v>58.386088296316117</v>
      </c>
      <c r="AS2649" s="31">
        <v>29.812418252608598</v>
      </c>
      <c r="AT2649" s="3">
        <v>52.643047343654359</v>
      </c>
      <c r="AU2649" s="3">
        <v>69.129816980610485</v>
      </c>
      <c r="AV2649" s="3">
        <v>73.511566137935219</v>
      </c>
      <c r="AW2649" s="3">
        <v>78.960629990858891</v>
      </c>
      <c r="AX2649" s="3">
        <v>61.347838367375815</v>
      </c>
      <c r="AY2649" s="3">
        <v>100</v>
      </c>
      <c r="AZ2649" s="3">
        <v>88.542019955900315</v>
      </c>
      <c r="BA2649" s="3">
        <v>82.337969028222759</v>
      </c>
      <c r="BB2649" s="3">
        <v>50.522853003598932</v>
      </c>
      <c r="BC2649" s="31">
        <v>47.128549589287218</v>
      </c>
    </row>
    <row r="2650" spans="1:55" x14ac:dyDescent="0.55000000000000004">
      <c r="A2650" s="21" t="s">
        <v>6</v>
      </c>
      <c r="B2650" s="21" t="s">
        <v>23910</v>
      </c>
      <c r="C2650" s="21" t="s">
        <v>14034</v>
      </c>
      <c r="D2650" s="27" t="s">
        <v>14035</v>
      </c>
      <c r="E2650" s="4">
        <v>5</v>
      </c>
      <c r="F2650" s="4">
        <v>17</v>
      </c>
      <c r="G2650" s="4">
        <v>4</v>
      </c>
      <c r="H2650" s="62">
        <v>32</v>
      </c>
      <c r="J2650" s="28">
        <v>1</v>
      </c>
      <c r="K2650" s="13" t="s">
        <v>24548</v>
      </c>
      <c r="L2650" s="16" t="s">
        <v>16303</v>
      </c>
      <c r="M2650" s="12" t="s">
        <v>24553</v>
      </c>
      <c r="N2650" s="12" t="s">
        <v>24553</v>
      </c>
      <c r="O2650" s="12" t="s">
        <v>24553</v>
      </c>
      <c r="P2650" s="12" t="s">
        <v>24553</v>
      </c>
      <c r="Q2650" s="29" t="s">
        <v>24553</v>
      </c>
      <c r="R2650" s="3">
        <v>90.665412435985189</v>
      </c>
      <c r="S2650" s="3">
        <v>92.932616130997403</v>
      </c>
      <c r="T2650" s="3">
        <v>100</v>
      </c>
      <c r="U2650" s="3">
        <v>98.533680797346577</v>
      </c>
      <c r="V2650" s="3">
        <v>78.594282485249096</v>
      </c>
      <c r="W2650" s="3">
        <v>68.568251185260479</v>
      </c>
      <c r="X2650" s="3">
        <v>60.15796374996021</v>
      </c>
      <c r="Y2650" s="32">
        <v>62.347431406138021</v>
      </c>
      <c r="Z2650" s="50">
        <v>3.4389975670466801E-3</v>
      </c>
      <c r="AA2650" s="3">
        <v>92.83674030420903</v>
      </c>
      <c r="AB2650" s="3">
        <v>100</v>
      </c>
      <c r="AC2650" s="3">
        <v>33.659658992699839</v>
      </c>
      <c r="AD2650" s="3">
        <v>26.43139813545206</v>
      </c>
      <c r="AE2650" s="3">
        <v>30.9710066509213</v>
      </c>
      <c r="AF2650" s="3">
        <v>46.529550030236436</v>
      </c>
      <c r="AG2650" s="3">
        <v>32.869857646921687</v>
      </c>
      <c r="AH2650" s="32">
        <v>30.564147882670966</v>
      </c>
      <c r="AI2650" s="50">
        <v>4.9938960680140504E-3</v>
      </c>
      <c r="AJ2650" s="3">
        <v>72.905918766571162</v>
      </c>
      <c r="AK2650" s="3">
        <v>67.507720260556724</v>
      </c>
      <c r="AL2650" s="3">
        <v>68.303467667324838</v>
      </c>
      <c r="AM2650" s="3">
        <v>93.286516611936747</v>
      </c>
      <c r="AN2650" s="3">
        <v>100</v>
      </c>
      <c r="AO2650" s="3">
        <v>82.767112857437411</v>
      </c>
      <c r="AP2650" s="3">
        <v>64.499599534862327</v>
      </c>
      <c r="AQ2650" s="3">
        <v>63.691128095672333</v>
      </c>
      <c r="AR2650" s="3">
        <v>67.12109886674088</v>
      </c>
      <c r="AS2650" s="31">
        <v>45.573367933489891</v>
      </c>
      <c r="AT2650" s="3">
        <v>100</v>
      </c>
      <c r="AU2650" s="3">
        <v>80.183762173370965</v>
      </c>
      <c r="AV2650" s="3">
        <v>75.189844803614818</v>
      </c>
      <c r="AW2650" s="3">
        <v>61.65509900832614</v>
      </c>
      <c r="AX2650" s="3">
        <v>57.53793887658459</v>
      </c>
      <c r="AY2650" s="3">
        <v>30.427329483290062</v>
      </c>
      <c r="AZ2650" s="3">
        <v>30.318805338468184</v>
      </c>
      <c r="BA2650" s="3">
        <v>19.629988582988343</v>
      </c>
      <c r="BB2650" s="3">
        <v>21.546697478616732</v>
      </c>
      <c r="BC2650" s="31">
        <v>23.065630859263187</v>
      </c>
    </row>
    <row r="2651" spans="1:55" x14ac:dyDescent="0.55000000000000004">
      <c r="A2651" s="21" t="s">
        <v>6</v>
      </c>
      <c r="B2651" s="21" t="s">
        <v>16799</v>
      </c>
      <c r="C2651" s="21" t="s">
        <v>8853</v>
      </c>
      <c r="D2651" s="27" t="s">
        <v>8854</v>
      </c>
      <c r="E2651" s="4">
        <v>0</v>
      </c>
      <c r="F2651" s="4">
        <v>0</v>
      </c>
      <c r="G2651" s="4">
        <v>0</v>
      </c>
      <c r="H2651" s="62">
        <v>1</v>
      </c>
      <c r="J2651" s="28">
        <v>1</v>
      </c>
      <c r="K2651" s="12" t="s">
        <v>24553</v>
      </c>
      <c r="L2651" s="12" t="s">
        <v>24553</v>
      </c>
      <c r="M2651" s="12" t="s">
        <v>24553</v>
      </c>
      <c r="N2651" s="12" t="s">
        <v>24553</v>
      </c>
      <c r="O2651" s="12" t="s">
        <v>24553</v>
      </c>
      <c r="P2651" s="12" t="s">
        <v>24553</v>
      </c>
      <c r="Q2651" s="29" t="s">
        <v>24553</v>
      </c>
      <c r="AT2651" s="3">
        <v>100</v>
      </c>
      <c r="AU2651" s="3">
        <v>88.517045130468503</v>
      </c>
      <c r="AV2651" s="3">
        <v>91.730280668390364</v>
      </c>
      <c r="AW2651" s="3">
        <v>88.156835191076482</v>
      </c>
      <c r="AX2651" s="3">
        <v>64.20336727540861</v>
      </c>
      <c r="AY2651" s="3">
        <v>52.059938890706981</v>
      </c>
      <c r="AZ2651" s="3">
        <v>52.701060570673675</v>
      </c>
      <c r="BA2651" s="3">
        <v>47.110083601944957</v>
      </c>
      <c r="BB2651" s="3">
        <v>39.17755294011441</v>
      </c>
      <c r="BC2651" s="31">
        <v>51.96466692767612</v>
      </c>
    </row>
    <row r="2652" spans="1:55" x14ac:dyDescent="0.55000000000000004">
      <c r="A2652" s="21" t="s">
        <v>6</v>
      </c>
      <c r="B2652" s="21" t="s">
        <v>17099</v>
      </c>
      <c r="C2652" s="21" t="s">
        <v>14611</v>
      </c>
      <c r="D2652" s="27" t="s">
        <v>14612</v>
      </c>
      <c r="E2652" s="4">
        <v>0</v>
      </c>
      <c r="F2652" s="4">
        <v>0</v>
      </c>
      <c r="G2652" s="4">
        <v>0</v>
      </c>
      <c r="H2652" s="62">
        <v>1</v>
      </c>
      <c r="J2652" s="28">
        <v>1</v>
      </c>
      <c r="K2652" s="13" t="s">
        <v>24548</v>
      </c>
      <c r="L2652" s="12" t="s">
        <v>24553</v>
      </c>
      <c r="M2652" s="12" t="s">
        <v>24553</v>
      </c>
      <c r="N2652" s="12" t="s">
        <v>24553</v>
      </c>
      <c r="O2652" s="12" t="s">
        <v>24553</v>
      </c>
      <c r="P2652" s="12" t="s">
        <v>24553</v>
      </c>
      <c r="Q2652" s="29" t="s">
        <v>24553</v>
      </c>
      <c r="AT2652" s="3">
        <v>84.666440152185729</v>
      </c>
      <c r="AU2652" s="3">
        <v>84.392310030210169</v>
      </c>
      <c r="AV2652" s="3">
        <v>100</v>
      </c>
      <c r="AW2652" s="3">
        <v>67.426327177725412</v>
      </c>
      <c r="AX2652" s="3">
        <v>77.140362991043162</v>
      </c>
      <c r="AY2652" s="3">
        <v>78.639618488132896</v>
      </c>
      <c r="AZ2652" s="3">
        <v>69.492640506004051</v>
      </c>
      <c r="BA2652" s="3">
        <v>60.841535138077006</v>
      </c>
      <c r="BB2652" s="3">
        <v>57.699183564339386</v>
      </c>
      <c r="BC2652" s="31">
        <v>79.4648228075106</v>
      </c>
    </row>
    <row r="2653" spans="1:55" x14ac:dyDescent="0.55000000000000004">
      <c r="A2653" s="21" t="s">
        <v>6</v>
      </c>
      <c r="B2653" s="21" t="s">
        <v>18794</v>
      </c>
      <c r="C2653" s="21" t="s">
        <v>12106</v>
      </c>
      <c r="D2653" s="27" t="s">
        <v>12107</v>
      </c>
      <c r="E2653" s="4">
        <v>0</v>
      </c>
      <c r="F2653" s="4">
        <v>1</v>
      </c>
      <c r="G2653" s="4">
        <v>0</v>
      </c>
      <c r="H2653" s="62">
        <v>1</v>
      </c>
      <c r="J2653" s="28">
        <v>1</v>
      </c>
      <c r="K2653" s="13" t="s">
        <v>24548</v>
      </c>
      <c r="L2653" s="16" t="s">
        <v>16303</v>
      </c>
      <c r="M2653" s="12" t="s">
        <v>24553</v>
      </c>
      <c r="N2653" s="12" t="s">
        <v>24553</v>
      </c>
      <c r="O2653" s="15" t="s">
        <v>24550</v>
      </c>
      <c r="P2653" s="12" t="s">
        <v>24553</v>
      </c>
      <c r="Q2653" s="29" t="s">
        <v>24553</v>
      </c>
      <c r="AA2653" s="3">
        <v>51.38318307568062</v>
      </c>
      <c r="AB2653" s="3">
        <v>74.904961580004652</v>
      </c>
      <c r="AC2653" s="3">
        <v>55.328470039838926</v>
      </c>
      <c r="AD2653" s="3">
        <v>100</v>
      </c>
      <c r="AE2653" s="3">
        <v>56.456468128122403</v>
      </c>
      <c r="AF2653" s="3">
        <v>90.922575373529284</v>
      </c>
      <c r="AG2653" s="3">
        <v>66.908444678698913</v>
      </c>
      <c r="AH2653" s="32">
        <v>90.257091216763499</v>
      </c>
      <c r="AI2653" s="50">
        <v>0.90272672779620999</v>
      </c>
      <c r="AT2653" s="3">
        <v>21.331044519339979</v>
      </c>
      <c r="AU2653" s="3">
        <v>52.748242216042982</v>
      </c>
      <c r="AV2653" s="3">
        <v>37.40636254527098</v>
      </c>
      <c r="AW2653" s="3">
        <v>39.810008261982915</v>
      </c>
      <c r="AX2653" s="3">
        <v>38.223852982587353</v>
      </c>
      <c r="AY2653" s="3">
        <v>100</v>
      </c>
      <c r="AZ2653" s="3">
        <v>22.097831870209191</v>
      </c>
      <c r="BA2653" s="3">
        <v>18.50078953102765</v>
      </c>
      <c r="BB2653" s="3">
        <v>18.907816711299432</v>
      </c>
      <c r="BC2653" s="31">
        <v>26.196794419460829</v>
      </c>
    </row>
    <row r="2654" spans="1:55" x14ac:dyDescent="0.55000000000000004">
      <c r="A2654" s="21" t="s">
        <v>6</v>
      </c>
      <c r="B2654" s="21" t="s">
        <v>17278</v>
      </c>
      <c r="C2654" s="21" t="s">
        <v>3506</v>
      </c>
      <c r="D2654" s="27" t="s">
        <v>3507</v>
      </c>
      <c r="E2654" s="4">
        <v>0</v>
      </c>
      <c r="F2654" s="4">
        <v>0</v>
      </c>
      <c r="G2654" s="4">
        <v>0</v>
      </c>
      <c r="H2654" s="62">
        <v>2</v>
      </c>
      <c r="J2654" s="28">
        <v>1</v>
      </c>
      <c r="K2654" s="13" t="s">
        <v>24548</v>
      </c>
      <c r="L2654" s="16" t="s">
        <v>16303</v>
      </c>
      <c r="M2654" s="12" t="s">
        <v>24553</v>
      </c>
      <c r="N2654" s="12" t="s">
        <v>24553</v>
      </c>
      <c r="O2654" s="15" t="s">
        <v>24550</v>
      </c>
      <c r="P2654" s="12" t="s">
        <v>24553</v>
      </c>
      <c r="Q2654" s="29" t="s">
        <v>24553</v>
      </c>
      <c r="AT2654" s="3">
        <v>22.191713740022294</v>
      </c>
      <c r="AU2654" s="3">
        <v>44.709854666570891</v>
      </c>
      <c r="AV2654" s="3">
        <v>34.055180786236292</v>
      </c>
      <c r="AW2654" s="3">
        <v>43.040261451896356</v>
      </c>
      <c r="AX2654" s="3">
        <v>34.77664694937625</v>
      </c>
      <c r="AY2654" s="3">
        <v>100</v>
      </c>
      <c r="AZ2654" s="3">
        <v>23.818463979795929</v>
      </c>
      <c r="BA2654" s="3">
        <v>15.175565494186735</v>
      </c>
      <c r="BB2654" s="3">
        <v>18.838439909218021</v>
      </c>
      <c r="BC2654" s="31">
        <v>28.765483149962428</v>
      </c>
    </row>
    <row r="2655" spans="1:55" x14ac:dyDescent="0.55000000000000004">
      <c r="A2655" s="21" t="s">
        <v>6</v>
      </c>
      <c r="B2655" s="21" t="s">
        <v>17071</v>
      </c>
      <c r="C2655" s="21" t="s">
        <v>14248</v>
      </c>
      <c r="D2655" s="27" t="s">
        <v>14249</v>
      </c>
      <c r="E2655" s="4">
        <v>0</v>
      </c>
      <c r="F2655" s="4">
        <v>0</v>
      </c>
      <c r="G2655" s="4">
        <v>0</v>
      </c>
      <c r="H2655" s="62">
        <v>1</v>
      </c>
      <c r="J2655" s="28">
        <v>1</v>
      </c>
      <c r="K2655" s="13" t="s">
        <v>24548</v>
      </c>
      <c r="L2655" s="16" t="s">
        <v>16303</v>
      </c>
      <c r="M2655" s="12" t="s">
        <v>24553</v>
      </c>
      <c r="N2655" s="12" t="s">
        <v>24553</v>
      </c>
      <c r="O2655" s="12" t="s">
        <v>24553</v>
      </c>
      <c r="P2655" s="14" t="s">
        <v>24551</v>
      </c>
      <c r="Q2655" s="29" t="s">
        <v>24553</v>
      </c>
      <c r="AT2655" s="3">
        <v>100</v>
      </c>
      <c r="AU2655" s="3">
        <v>75.057895885181253</v>
      </c>
      <c r="AV2655" s="3">
        <v>85.675625928236414</v>
      </c>
      <c r="AW2655" s="3">
        <v>62.165107893384267</v>
      </c>
      <c r="AX2655" s="3">
        <v>69.70555527387296</v>
      </c>
      <c r="AY2655" s="3">
        <v>46.217362108370445</v>
      </c>
      <c r="AZ2655" s="3">
        <v>46.908013415297511</v>
      </c>
      <c r="BA2655" s="3">
        <v>48.530362448899261</v>
      </c>
      <c r="BB2655" s="3">
        <v>33.62991040832074</v>
      </c>
      <c r="BC2655" s="31">
        <v>34.275330758520774</v>
      </c>
    </row>
    <row r="2656" spans="1:55" x14ac:dyDescent="0.55000000000000004">
      <c r="A2656" s="21" t="s">
        <v>6</v>
      </c>
      <c r="B2656" s="21" t="s">
        <v>20507</v>
      </c>
      <c r="C2656" s="21" t="s">
        <v>14322</v>
      </c>
      <c r="D2656" s="27" t="s">
        <v>14323</v>
      </c>
      <c r="E2656" s="4">
        <v>0</v>
      </c>
      <c r="F2656" s="4">
        <v>3</v>
      </c>
      <c r="G2656" s="4">
        <v>0</v>
      </c>
      <c r="H2656" s="62">
        <v>4</v>
      </c>
      <c r="J2656" s="28">
        <v>1</v>
      </c>
      <c r="K2656" s="13" t="s">
        <v>24548</v>
      </c>
      <c r="L2656" s="12" t="s">
        <v>24553</v>
      </c>
      <c r="M2656" s="12" t="s">
        <v>24553</v>
      </c>
      <c r="N2656" s="12" t="s">
        <v>24553</v>
      </c>
      <c r="O2656" s="12" t="s">
        <v>24553</v>
      </c>
      <c r="P2656" s="12" t="s">
        <v>24553</v>
      </c>
      <c r="Q2656" s="29" t="s">
        <v>24553</v>
      </c>
      <c r="AA2656" s="3">
        <v>52.585330781630681</v>
      </c>
      <c r="AB2656" s="3">
        <v>50.14430177493513</v>
      </c>
      <c r="AC2656" s="3">
        <v>39.885548062609942</v>
      </c>
      <c r="AD2656" s="3">
        <v>36.670615048528681</v>
      </c>
      <c r="AE2656" s="3">
        <v>77.76587550159438</v>
      </c>
      <c r="AF2656" s="3">
        <v>100</v>
      </c>
      <c r="AG2656" s="3">
        <v>97.943534680122568</v>
      </c>
      <c r="AH2656" s="32">
        <v>96.668517926576342</v>
      </c>
      <c r="AI2656" s="50">
        <v>1.03842355942511E-2</v>
      </c>
      <c r="AT2656" s="3">
        <v>76.857683632139072</v>
      </c>
      <c r="AU2656" s="3">
        <v>85.011079418543218</v>
      </c>
      <c r="AV2656" s="3">
        <v>100</v>
      </c>
      <c r="AW2656" s="3">
        <v>70.93733516667497</v>
      </c>
      <c r="AX2656" s="3">
        <v>54.52724239896267</v>
      </c>
      <c r="AY2656" s="3">
        <v>46.203758251670948</v>
      </c>
      <c r="AZ2656" s="3">
        <v>44.805062507061741</v>
      </c>
      <c r="BA2656" s="3">
        <v>75.951340508541293</v>
      </c>
      <c r="BB2656" s="3">
        <v>84.913201347292542</v>
      </c>
      <c r="BC2656" s="31">
        <v>97.494242431673285</v>
      </c>
    </row>
    <row r="2657" spans="1:55" x14ac:dyDescent="0.55000000000000004">
      <c r="A2657" s="21" t="s">
        <v>6</v>
      </c>
      <c r="B2657" s="21" t="s">
        <v>19487</v>
      </c>
      <c r="C2657" s="21" t="s">
        <v>2644</v>
      </c>
      <c r="D2657" s="27" t="s">
        <v>2645</v>
      </c>
      <c r="E2657" s="4">
        <v>0</v>
      </c>
      <c r="F2657" s="4">
        <v>1</v>
      </c>
      <c r="G2657" s="4">
        <v>0</v>
      </c>
      <c r="H2657" s="62">
        <v>8</v>
      </c>
      <c r="J2657" s="28">
        <v>1</v>
      </c>
      <c r="K2657" s="13" t="s">
        <v>24548</v>
      </c>
      <c r="L2657" s="12" t="s">
        <v>24553</v>
      </c>
      <c r="M2657" s="12" t="s">
        <v>24553</v>
      </c>
      <c r="N2657" s="12" t="s">
        <v>24553</v>
      </c>
      <c r="O2657" s="15" t="s">
        <v>24550</v>
      </c>
      <c r="P2657" s="14" t="s">
        <v>24551</v>
      </c>
      <c r="Q2657" s="29" t="s">
        <v>24553</v>
      </c>
      <c r="AA2657" s="3">
        <v>38.13610833263543</v>
      </c>
      <c r="AB2657" s="3">
        <v>30.9381292916297</v>
      </c>
      <c r="AC2657" s="3">
        <v>100</v>
      </c>
      <c r="AD2657" s="3">
        <v>50.504877658010159</v>
      </c>
      <c r="AE2657" s="3">
        <v>45.868439351392261</v>
      </c>
      <c r="AF2657" s="3">
        <v>30.868645445600063</v>
      </c>
      <c r="AG2657" s="3">
        <v>22.30756866526432</v>
      </c>
      <c r="AH2657" s="32">
        <v>20.627994850392497</v>
      </c>
      <c r="AI2657" s="50">
        <v>0.173759212262032</v>
      </c>
      <c r="AT2657" s="3">
        <v>68.152942200312268</v>
      </c>
      <c r="AU2657" s="3">
        <v>65.288904498059324</v>
      </c>
      <c r="AV2657" s="3">
        <v>66.787779985041851</v>
      </c>
      <c r="AW2657" s="3">
        <v>73.702251487379797</v>
      </c>
      <c r="AX2657" s="3">
        <v>100</v>
      </c>
      <c r="AY2657" s="3">
        <v>84.899508347169572</v>
      </c>
      <c r="AZ2657" s="3">
        <v>77.907355066521333</v>
      </c>
      <c r="BA2657" s="3">
        <v>35.429786291373865</v>
      </c>
      <c r="BB2657" s="3">
        <v>28.105516060331386</v>
      </c>
      <c r="BC2657" s="31">
        <v>11.152619485138414</v>
      </c>
    </row>
    <row r="2658" spans="1:55" x14ac:dyDescent="0.55000000000000004">
      <c r="A2658" s="21" t="s">
        <v>6</v>
      </c>
      <c r="B2658" s="21" t="s">
        <v>24298</v>
      </c>
      <c r="C2658" s="21" t="s">
        <v>8984</v>
      </c>
      <c r="D2658" s="27" t="s">
        <v>8985</v>
      </c>
      <c r="E2658" s="4">
        <v>18</v>
      </c>
      <c r="F2658" s="4">
        <v>0</v>
      </c>
      <c r="G2658" s="4">
        <v>23</v>
      </c>
      <c r="H2658" s="62">
        <v>3</v>
      </c>
      <c r="J2658" s="28">
        <v>1</v>
      </c>
      <c r="K2658" s="13" t="s">
        <v>24548</v>
      </c>
      <c r="L2658" s="16" t="s">
        <v>16303</v>
      </c>
      <c r="M2658" s="17" t="s">
        <v>24549</v>
      </c>
      <c r="N2658" s="12" t="s">
        <v>24553</v>
      </c>
      <c r="O2658" s="15" t="s">
        <v>24550</v>
      </c>
      <c r="P2658" s="12" t="s">
        <v>24553</v>
      </c>
      <c r="Q2658" s="29" t="s">
        <v>24553</v>
      </c>
      <c r="R2658" s="3">
        <v>100</v>
      </c>
      <c r="S2658" s="3">
        <v>93.926617891901472</v>
      </c>
      <c r="T2658" s="3">
        <v>70.576667207286846</v>
      </c>
      <c r="U2658" s="3">
        <v>67.156807764711687</v>
      </c>
      <c r="V2658" s="3">
        <v>68.195794326868409</v>
      </c>
      <c r="W2658" s="3">
        <v>68.871527854179064</v>
      </c>
      <c r="X2658" s="3">
        <v>56.53197481257456</v>
      </c>
      <c r="Y2658" s="32">
        <v>57.520094709510985</v>
      </c>
      <c r="Z2658" s="50">
        <v>1.11098173913056E-3</v>
      </c>
      <c r="AJ2658" s="3">
        <v>79.696688919689691</v>
      </c>
      <c r="AK2658" s="3">
        <v>99.078548330240125</v>
      </c>
      <c r="AL2658" s="3">
        <v>100</v>
      </c>
      <c r="AM2658" s="3">
        <v>67.682854131833565</v>
      </c>
      <c r="AN2658" s="3">
        <v>55.211051629214225</v>
      </c>
      <c r="AO2658" s="3">
        <v>53.581347702304427</v>
      </c>
      <c r="AP2658" s="3">
        <v>63.174623874105606</v>
      </c>
      <c r="AQ2658" s="3">
        <v>44.807377960755026</v>
      </c>
      <c r="AR2658" s="3">
        <v>52.154374277772341</v>
      </c>
      <c r="AS2658" s="31">
        <v>28.067177130989151</v>
      </c>
      <c r="AT2658" s="3">
        <v>89.306447645481384</v>
      </c>
      <c r="AU2658" s="3">
        <v>83.845447493876989</v>
      </c>
      <c r="AV2658" s="3">
        <v>77.899536162122047</v>
      </c>
      <c r="AW2658" s="3">
        <v>78.808162859680536</v>
      </c>
      <c r="AX2658" s="3">
        <v>100</v>
      </c>
      <c r="AY2658" s="3">
        <v>97.654789918908435</v>
      </c>
      <c r="AZ2658" s="3">
        <v>86.989092929437163</v>
      </c>
      <c r="BA2658" s="3">
        <v>62.585448108365625</v>
      </c>
      <c r="BB2658" s="3">
        <v>45.864317980918926</v>
      </c>
      <c r="BC2658" s="31">
        <v>31.991260024969968</v>
      </c>
    </row>
    <row r="2659" spans="1:55" x14ac:dyDescent="0.55000000000000004">
      <c r="A2659" s="21" t="s">
        <v>6</v>
      </c>
      <c r="B2659" s="21" t="s">
        <v>20755</v>
      </c>
      <c r="C2659" s="21" t="s">
        <v>1068</v>
      </c>
      <c r="D2659" s="27" t="s">
        <v>1069</v>
      </c>
      <c r="E2659" s="4">
        <v>0</v>
      </c>
      <c r="F2659" s="4">
        <v>4</v>
      </c>
      <c r="G2659" s="4">
        <v>0</v>
      </c>
      <c r="H2659" s="62">
        <v>2</v>
      </c>
      <c r="J2659" s="28">
        <v>1</v>
      </c>
      <c r="K2659" s="13" t="s">
        <v>24548</v>
      </c>
      <c r="L2659" s="12" t="s">
        <v>24553</v>
      </c>
      <c r="M2659" s="12" t="s">
        <v>24553</v>
      </c>
      <c r="N2659" s="12" t="s">
        <v>24553</v>
      </c>
      <c r="O2659" s="12" t="s">
        <v>24553</v>
      </c>
      <c r="P2659" s="14" t="s">
        <v>24551</v>
      </c>
      <c r="Q2659" s="29" t="s">
        <v>24553</v>
      </c>
      <c r="AA2659" s="3">
        <v>31.183870150348667</v>
      </c>
      <c r="AB2659" s="3">
        <v>34.314036462545076</v>
      </c>
      <c r="AC2659" s="3">
        <v>67.200963702455752</v>
      </c>
      <c r="AD2659" s="3">
        <v>60.407524885676665</v>
      </c>
      <c r="AE2659" s="3">
        <v>94.207548873133604</v>
      </c>
      <c r="AF2659" s="3">
        <v>87.543435770539503</v>
      </c>
      <c r="AG2659" s="3">
        <v>100</v>
      </c>
      <c r="AH2659" s="32">
        <v>93.172444468049179</v>
      </c>
      <c r="AI2659" s="50">
        <v>2.28529169081547E-3</v>
      </c>
      <c r="AT2659" s="3">
        <v>58.414190300869137</v>
      </c>
      <c r="AU2659" s="3">
        <v>53.102507113830356</v>
      </c>
      <c r="AV2659" s="3">
        <v>58.176832872326834</v>
      </c>
      <c r="AW2659" s="3">
        <v>66.654600233694566</v>
      </c>
      <c r="AX2659" s="3">
        <v>57.6349702486498</v>
      </c>
      <c r="AY2659" s="3">
        <v>76.621304003019503</v>
      </c>
      <c r="AZ2659" s="3">
        <v>81.497235375065472</v>
      </c>
      <c r="BA2659" s="3">
        <v>89.113585490593579</v>
      </c>
      <c r="BB2659" s="3">
        <v>99.450722737419824</v>
      </c>
      <c r="BC2659" s="31">
        <v>100</v>
      </c>
    </row>
    <row r="2660" spans="1:55" x14ac:dyDescent="0.55000000000000004">
      <c r="A2660" s="21" t="s">
        <v>6</v>
      </c>
      <c r="B2660" s="21" t="s">
        <v>17689</v>
      </c>
      <c r="C2660" s="21" t="s">
        <v>4154</v>
      </c>
      <c r="D2660" s="27" t="s">
        <v>4155</v>
      </c>
      <c r="E2660" s="4">
        <v>0</v>
      </c>
      <c r="F2660" s="4">
        <v>0</v>
      </c>
      <c r="G2660" s="4">
        <v>0</v>
      </c>
      <c r="H2660" s="62">
        <v>3</v>
      </c>
      <c r="J2660" s="28">
        <v>1</v>
      </c>
      <c r="K2660" s="12" t="s">
        <v>24553</v>
      </c>
      <c r="L2660" s="12" t="s">
        <v>24553</v>
      </c>
      <c r="M2660" s="12" t="s">
        <v>24553</v>
      </c>
      <c r="N2660" s="12" t="s">
        <v>24553</v>
      </c>
      <c r="O2660" s="12" t="s">
        <v>24553</v>
      </c>
      <c r="P2660" s="12" t="s">
        <v>24553</v>
      </c>
      <c r="Q2660" s="29" t="s">
        <v>24553</v>
      </c>
      <c r="AT2660" s="3">
        <v>41.295264523625349</v>
      </c>
      <c r="AU2660" s="3">
        <v>41.099880482552621</v>
      </c>
      <c r="AV2660" s="3">
        <v>42.784725957534768</v>
      </c>
      <c r="AW2660" s="3">
        <v>45.193408807905513</v>
      </c>
      <c r="AX2660" s="3">
        <v>45.453841631369876</v>
      </c>
      <c r="AY2660" s="3">
        <v>54.792998336227761</v>
      </c>
      <c r="AZ2660" s="3">
        <v>60.178178762979385</v>
      </c>
      <c r="BA2660" s="3">
        <v>82.30096937243033</v>
      </c>
      <c r="BB2660" s="3">
        <v>80.77174717168009</v>
      </c>
      <c r="BC2660" s="31">
        <v>100</v>
      </c>
    </row>
    <row r="2661" spans="1:55" x14ac:dyDescent="0.55000000000000004">
      <c r="A2661" s="21" t="s">
        <v>6</v>
      </c>
      <c r="B2661" s="21" t="s">
        <v>23638</v>
      </c>
      <c r="C2661" s="21" t="s">
        <v>15484</v>
      </c>
      <c r="D2661" s="27" t="s">
        <v>15485</v>
      </c>
      <c r="E2661" s="4">
        <v>3</v>
      </c>
      <c r="F2661" s="4">
        <v>0</v>
      </c>
      <c r="G2661" s="4">
        <v>0</v>
      </c>
      <c r="H2661" s="62">
        <v>0</v>
      </c>
      <c r="J2661" s="28">
        <v>1</v>
      </c>
      <c r="K2661" s="13" t="s">
        <v>24548</v>
      </c>
      <c r="L2661" s="16" t="s">
        <v>16303</v>
      </c>
      <c r="M2661" s="12" t="s">
        <v>24553</v>
      </c>
      <c r="N2661" s="18" t="s">
        <v>3232</v>
      </c>
      <c r="O2661" s="15" t="s">
        <v>24550</v>
      </c>
      <c r="P2661" s="14" t="s">
        <v>24551</v>
      </c>
      <c r="Q2661" s="29" t="s">
        <v>24553</v>
      </c>
      <c r="R2661" s="3">
        <v>35.86053440270264</v>
      </c>
      <c r="S2661" s="3">
        <v>43.410987270482984</v>
      </c>
      <c r="T2661" s="3">
        <v>51.931781172453519</v>
      </c>
      <c r="U2661" s="3">
        <v>57.312336245013249</v>
      </c>
      <c r="V2661" s="3">
        <v>83.880270112783123</v>
      </c>
      <c r="W2661" s="3">
        <v>83.168623153608607</v>
      </c>
      <c r="X2661" s="3">
        <v>100</v>
      </c>
      <c r="Y2661" s="32">
        <v>86.709824083560932</v>
      </c>
      <c r="Z2661" s="50">
        <v>4.0991589027822703E-3</v>
      </c>
    </row>
    <row r="2662" spans="1:55" x14ac:dyDescent="0.55000000000000004">
      <c r="A2662" s="21" t="s">
        <v>6</v>
      </c>
      <c r="B2662" s="21" t="s">
        <v>16662</v>
      </c>
      <c r="C2662" s="21" t="s">
        <v>5271</v>
      </c>
      <c r="D2662" s="27" t="s">
        <v>5272</v>
      </c>
      <c r="E2662" s="4">
        <v>0</v>
      </c>
      <c r="F2662" s="4">
        <v>0</v>
      </c>
      <c r="G2662" s="4">
        <v>0</v>
      </c>
      <c r="H2662" s="62">
        <v>1</v>
      </c>
      <c r="J2662" s="28">
        <v>1</v>
      </c>
      <c r="K2662" s="13" t="s">
        <v>24548</v>
      </c>
      <c r="L2662" s="16" t="s">
        <v>16303</v>
      </c>
      <c r="M2662" s="12" t="s">
        <v>24553</v>
      </c>
      <c r="N2662" s="12" t="s">
        <v>24553</v>
      </c>
      <c r="O2662" s="15" t="s">
        <v>24550</v>
      </c>
      <c r="P2662" s="12" t="s">
        <v>24553</v>
      </c>
      <c r="Q2662" s="29" t="s">
        <v>24553</v>
      </c>
      <c r="AT2662" s="3">
        <v>22.130737157158567</v>
      </c>
      <c r="AU2662" s="3">
        <v>47.831328433077516</v>
      </c>
      <c r="AV2662" s="3">
        <v>38.728374002406781</v>
      </c>
      <c r="AW2662" s="3">
        <v>45.684572616725497</v>
      </c>
      <c r="AX2662" s="3">
        <v>37.326501884916667</v>
      </c>
      <c r="AY2662" s="3">
        <v>100</v>
      </c>
      <c r="AZ2662" s="3">
        <v>19.382299584074588</v>
      </c>
      <c r="BA2662" s="3">
        <v>23.34599922197366</v>
      </c>
      <c r="BB2662" s="3">
        <v>22.61787724472514</v>
      </c>
      <c r="BC2662" s="31">
        <v>29.015222871095002</v>
      </c>
    </row>
    <row r="2663" spans="1:55" x14ac:dyDescent="0.55000000000000004">
      <c r="A2663" s="21" t="s">
        <v>6</v>
      </c>
      <c r="B2663" s="21" t="s">
        <v>23322</v>
      </c>
      <c r="C2663" s="21" t="s">
        <v>4202</v>
      </c>
      <c r="D2663" s="27" t="s">
        <v>4203</v>
      </c>
      <c r="E2663" s="4">
        <v>1</v>
      </c>
      <c r="F2663" s="4">
        <v>10</v>
      </c>
      <c r="G2663" s="4">
        <v>4</v>
      </c>
      <c r="H2663" s="62">
        <v>31</v>
      </c>
      <c r="J2663" s="28">
        <v>1</v>
      </c>
      <c r="K2663" s="13" t="s">
        <v>24548</v>
      </c>
      <c r="L2663" s="16" t="s">
        <v>16303</v>
      </c>
      <c r="M2663" s="12" t="s">
        <v>24553</v>
      </c>
      <c r="N2663" s="12" t="s">
        <v>24553</v>
      </c>
      <c r="O2663" s="12" t="s">
        <v>24553</v>
      </c>
      <c r="P2663" s="12" t="s">
        <v>24553</v>
      </c>
      <c r="Q2663" s="29" t="s">
        <v>24553</v>
      </c>
      <c r="R2663" s="3">
        <v>48.410235368515799</v>
      </c>
      <c r="S2663" s="3">
        <v>63.182501328872185</v>
      </c>
      <c r="T2663" s="3">
        <v>76.518044808121019</v>
      </c>
      <c r="U2663" s="3">
        <v>69.702725016114243</v>
      </c>
      <c r="V2663" s="3">
        <v>100</v>
      </c>
      <c r="W2663" s="3">
        <v>83.599057735411733</v>
      </c>
      <c r="X2663" s="3">
        <v>87.207850694038953</v>
      </c>
      <c r="Y2663" s="32">
        <v>79.013093244003016</v>
      </c>
      <c r="Z2663" s="50">
        <v>6.0892845960026303E-2</v>
      </c>
      <c r="AA2663" s="3">
        <v>95.148874212399235</v>
      </c>
      <c r="AB2663" s="3">
        <v>89.407977870656225</v>
      </c>
      <c r="AC2663" s="3">
        <v>68.872006866903419</v>
      </c>
      <c r="AD2663" s="3">
        <v>80.54662917334457</v>
      </c>
      <c r="AE2663" s="3">
        <v>73.849328683511132</v>
      </c>
      <c r="AF2663" s="3">
        <v>100</v>
      </c>
      <c r="AG2663" s="3">
        <v>85.638750841362636</v>
      </c>
      <c r="AH2663" s="32">
        <v>87.908634235154651</v>
      </c>
      <c r="AI2663" s="50">
        <v>0.48705991002745502</v>
      </c>
      <c r="AJ2663" s="3">
        <v>41.166945081322467</v>
      </c>
      <c r="AK2663" s="3">
        <v>28.842505268131379</v>
      </c>
      <c r="AL2663" s="3">
        <v>26.224533856248904</v>
      </c>
      <c r="AM2663" s="3">
        <v>33.106657577996131</v>
      </c>
      <c r="AN2663" s="3">
        <v>51.089863867005505</v>
      </c>
      <c r="AO2663" s="3">
        <v>95.524202031704903</v>
      </c>
      <c r="AP2663" s="3">
        <v>76.661060883099125</v>
      </c>
      <c r="AQ2663" s="3">
        <v>75.695244666983967</v>
      </c>
      <c r="AR2663" s="3">
        <v>83.248216248584072</v>
      </c>
      <c r="AS2663" s="31">
        <v>100</v>
      </c>
      <c r="AT2663" s="3">
        <v>77.844321493496821</v>
      </c>
      <c r="AU2663" s="3">
        <v>79.734927629655431</v>
      </c>
      <c r="AV2663" s="3">
        <v>80.340526749126511</v>
      </c>
      <c r="AW2663" s="3">
        <v>86.145030143337848</v>
      </c>
      <c r="AX2663" s="3">
        <v>84.826875784294842</v>
      </c>
      <c r="AY2663" s="3">
        <v>81.580497042529814</v>
      </c>
      <c r="AZ2663" s="3">
        <v>82.95201177008839</v>
      </c>
      <c r="BA2663" s="3">
        <v>90.266486974747423</v>
      </c>
      <c r="BB2663" s="3">
        <v>93.45682523065571</v>
      </c>
      <c r="BC2663" s="31">
        <v>100</v>
      </c>
    </row>
    <row r="2664" spans="1:55" x14ac:dyDescent="0.55000000000000004">
      <c r="A2664" s="21" t="s">
        <v>6</v>
      </c>
      <c r="B2664" s="21" t="s">
        <v>23968</v>
      </c>
      <c r="C2664" s="21" t="s">
        <v>11548</v>
      </c>
      <c r="D2664" s="27" t="s">
        <v>11549</v>
      </c>
      <c r="E2664" s="4">
        <v>6</v>
      </c>
      <c r="F2664" s="4">
        <v>6</v>
      </c>
      <c r="G2664" s="4">
        <v>3</v>
      </c>
      <c r="H2664" s="62">
        <v>29</v>
      </c>
      <c r="J2664" s="28">
        <v>1</v>
      </c>
      <c r="K2664" s="13" t="s">
        <v>24548</v>
      </c>
      <c r="L2664" s="16" t="s">
        <v>16303</v>
      </c>
      <c r="M2664" s="12" t="s">
        <v>24553</v>
      </c>
      <c r="N2664" s="12" t="s">
        <v>24553</v>
      </c>
      <c r="O2664" s="12" t="s">
        <v>24553</v>
      </c>
      <c r="P2664" s="14" t="s">
        <v>24551</v>
      </c>
      <c r="Q2664" s="29" t="s">
        <v>24553</v>
      </c>
      <c r="R2664" s="3">
        <v>82.214032409908015</v>
      </c>
      <c r="S2664" s="3">
        <v>84.824298162354637</v>
      </c>
      <c r="T2664" s="3">
        <v>100</v>
      </c>
      <c r="U2664" s="3">
        <v>83.343338303240301</v>
      </c>
      <c r="V2664" s="3">
        <v>75.546002308412653</v>
      </c>
      <c r="W2664" s="3">
        <v>52.955360377460181</v>
      </c>
      <c r="X2664" s="3">
        <v>53.095925012866964</v>
      </c>
      <c r="Y2664" s="32">
        <v>59.445793823488458</v>
      </c>
      <c r="Z2664" s="50">
        <v>8.2090710443935497E-2</v>
      </c>
      <c r="AA2664" s="3">
        <v>84.762978576417055</v>
      </c>
      <c r="AB2664" s="3">
        <v>100</v>
      </c>
      <c r="AC2664" s="3">
        <v>59.675745127259624</v>
      </c>
      <c r="AD2664" s="3">
        <v>46.67996385424901</v>
      </c>
      <c r="AE2664" s="3">
        <v>27.902985171585193</v>
      </c>
      <c r="AF2664" s="3">
        <v>29.921853204621542</v>
      </c>
      <c r="AG2664" s="3">
        <v>20.356312184161194</v>
      </c>
      <c r="AH2664" s="32">
        <v>19.695112605032417</v>
      </c>
      <c r="AI2664" s="50">
        <v>5.6094923024468399E-3</v>
      </c>
      <c r="AJ2664" s="3">
        <v>56.200030691070538</v>
      </c>
      <c r="AK2664" s="3">
        <v>53.440386099578419</v>
      </c>
      <c r="AL2664" s="3">
        <v>53.830314712226425</v>
      </c>
      <c r="AM2664" s="3">
        <v>100</v>
      </c>
      <c r="AN2664" s="3">
        <v>81.403373718393595</v>
      </c>
      <c r="AO2664" s="3">
        <v>80.640748954848547</v>
      </c>
      <c r="AP2664" s="3">
        <v>65.312459341901672</v>
      </c>
      <c r="AQ2664" s="3">
        <v>39.285066898824887</v>
      </c>
      <c r="AR2664" s="3">
        <v>33.960720323344788</v>
      </c>
      <c r="AS2664" s="31">
        <v>20.604131479057926</v>
      </c>
      <c r="AT2664" s="3">
        <v>100</v>
      </c>
      <c r="AU2664" s="3">
        <v>77.896816442130273</v>
      </c>
      <c r="AV2664" s="3">
        <v>73.50069193261703</v>
      </c>
      <c r="AW2664" s="3">
        <v>68.245565325964492</v>
      </c>
      <c r="AX2664" s="3">
        <v>74.741975802236368</v>
      </c>
      <c r="AY2664" s="3">
        <v>46.033461761196484</v>
      </c>
      <c r="AZ2664" s="3">
        <v>53.121341788728813</v>
      </c>
      <c r="BA2664" s="3">
        <v>28.683107728900691</v>
      </c>
      <c r="BB2664" s="3">
        <v>21.653523340492768</v>
      </c>
      <c r="BC2664" s="31">
        <v>16.984614373888949</v>
      </c>
    </row>
    <row r="2665" spans="1:55" x14ac:dyDescent="0.55000000000000004">
      <c r="A2665" s="21" t="s">
        <v>6</v>
      </c>
      <c r="B2665" s="21" t="s">
        <v>22882</v>
      </c>
      <c r="C2665" s="21" t="s">
        <v>10071</v>
      </c>
      <c r="D2665" s="27" t="s">
        <v>10072</v>
      </c>
      <c r="E2665" s="4">
        <v>1</v>
      </c>
      <c r="F2665" s="4">
        <v>1</v>
      </c>
      <c r="G2665" s="4">
        <v>0</v>
      </c>
      <c r="H2665" s="62">
        <v>20</v>
      </c>
      <c r="J2665" s="28">
        <v>1</v>
      </c>
      <c r="K2665" s="13" t="s">
        <v>24548</v>
      </c>
      <c r="L2665" s="16" t="s">
        <v>16303</v>
      </c>
      <c r="M2665" s="12" t="s">
        <v>24553</v>
      </c>
      <c r="N2665" s="12" t="s">
        <v>24553</v>
      </c>
      <c r="O2665" s="12" t="s">
        <v>24553</v>
      </c>
      <c r="P2665" s="14" t="s">
        <v>24551</v>
      </c>
      <c r="Q2665" s="29" t="s">
        <v>24553</v>
      </c>
      <c r="R2665" s="3">
        <v>79.591746677427352</v>
      </c>
      <c r="S2665" s="3">
        <v>100</v>
      </c>
      <c r="T2665" s="3">
        <v>76.594997384895322</v>
      </c>
      <c r="U2665" s="3">
        <v>66.798177713457846</v>
      </c>
      <c r="V2665" s="3">
        <v>27.743772705984515</v>
      </c>
      <c r="W2665" s="3">
        <v>27.060453625717052</v>
      </c>
      <c r="X2665" s="3">
        <v>29.141847701794738</v>
      </c>
      <c r="Y2665" s="32">
        <v>33.442052655776209</v>
      </c>
      <c r="Z2665" s="50">
        <v>6.3636260004939502E-3</v>
      </c>
      <c r="AA2665" s="3">
        <v>100</v>
      </c>
      <c r="AB2665" s="3">
        <v>83.86304563007478</v>
      </c>
      <c r="AC2665" s="3">
        <v>44.873072126245773</v>
      </c>
      <c r="AD2665" s="3">
        <v>42.835495125052041</v>
      </c>
      <c r="AE2665" s="3">
        <v>35.365987926602628</v>
      </c>
      <c r="AF2665" s="3">
        <v>34.128235561452776</v>
      </c>
      <c r="AG2665" s="3">
        <v>21.574481382286653</v>
      </c>
      <c r="AH2665" s="32">
        <v>24.767345164121974</v>
      </c>
      <c r="AI2665" s="50">
        <v>4.2069702152131199E-3</v>
      </c>
      <c r="AT2665" s="3">
        <v>100</v>
      </c>
      <c r="AU2665" s="3">
        <v>96.998722793357075</v>
      </c>
      <c r="AV2665" s="3">
        <v>90.80237733493145</v>
      </c>
      <c r="AW2665" s="3">
        <v>88.80222750643243</v>
      </c>
      <c r="AX2665" s="3">
        <v>79.924418961202377</v>
      </c>
      <c r="AY2665" s="3">
        <v>53.941400930006509</v>
      </c>
      <c r="AZ2665" s="3">
        <v>51.75498385247743</v>
      </c>
      <c r="BA2665" s="3">
        <v>37.38328685337148</v>
      </c>
      <c r="BB2665" s="3">
        <v>26.221589827659759</v>
      </c>
      <c r="BC2665" s="31">
        <v>18.143040309381469</v>
      </c>
    </row>
    <row r="2666" spans="1:55" x14ac:dyDescent="0.55000000000000004">
      <c r="A2666" s="21" t="s">
        <v>6</v>
      </c>
      <c r="B2666" s="21" t="s">
        <v>18327</v>
      </c>
      <c r="C2666" s="21" t="s">
        <v>11397</v>
      </c>
      <c r="D2666" s="27" t="s">
        <v>11398</v>
      </c>
      <c r="E2666" s="4">
        <v>0</v>
      </c>
      <c r="F2666" s="4">
        <v>0</v>
      </c>
      <c r="G2666" s="4">
        <v>0</v>
      </c>
      <c r="H2666" s="62">
        <v>7</v>
      </c>
      <c r="J2666" s="28">
        <v>1</v>
      </c>
      <c r="K2666" s="13" t="s">
        <v>24548</v>
      </c>
      <c r="L2666" s="12" t="s">
        <v>24553</v>
      </c>
      <c r="M2666" s="12" t="s">
        <v>24553</v>
      </c>
      <c r="N2666" s="12" t="s">
        <v>24553</v>
      </c>
      <c r="O2666" s="12" t="s">
        <v>24553</v>
      </c>
      <c r="P2666" s="14" t="s">
        <v>24551</v>
      </c>
      <c r="Q2666" s="29" t="s">
        <v>24553</v>
      </c>
      <c r="AT2666" s="3">
        <v>100</v>
      </c>
      <c r="AU2666" s="3">
        <v>80.664683077659646</v>
      </c>
      <c r="AV2666" s="3">
        <v>83.295469930201932</v>
      </c>
      <c r="AW2666" s="3">
        <v>74.285842820096008</v>
      </c>
      <c r="AX2666" s="3">
        <v>71.376807821616552</v>
      </c>
      <c r="AY2666" s="3">
        <v>50.961093826683026</v>
      </c>
      <c r="AZ2666" s="3">
        <v>55.525973198462317</v>
      </c>
      <c r="BA2666" s="3">
        <v>40.353938649934243</v>
      </c>
      <c r="BB2666" s="3">
        <v>38.177666320580443</v>
      </c>
      <c r="BC2666" s="31">
        <v>33.627316202822641</v>
      </c>
    </row>
    <row r="2667" spans="1:55" x14ac:dyDescent="0.55000000000000004">
      <c r="A2667" s="21" t="s">
        <v>6</v>
      </c>
      <c r="B2667" s="21" t="s">
        <v>20275</v>
      </c>
      <c r="C2667" s="21" t="s">
        <v>13104</v>
      </c>
      <c r="D2667" s="27" t="s">
        <v>13105</v>
      </c>
      <c r="E2667" s="4">
        <v>0</v>
      </c>
      <c r="F2667" s="4">
        <v>2</v>
      </c>
      <c r="G2667" s="4">
        <v>0</v>
      </c>
      <c r="H2667" s="62">
        <v>11</v>
      </c>
      <c r="J2667" s="28">
        <v>1</v>
      </c>
      <c r="K2667" s="13" t="s">
        <v>24548</v>
      </c>
      <c r="L2667" s="12" t="s">
        <v>24553</v>
      </c>
      <c r="M2667" s="12" t="s">
        <v>24553</v>
      </c>
      <c r="N2667" s="12" t="s">
        <v>24553</v>
      </c>
      <c r="O2667" s="12" t="s">
        <v>24553</v>
      </c>
      <c r="P2667" s="14" t="s">
        <v>24551</v>
      </c>
      <c r="Q2667" s="29" t="s">
        <v>24553</v>
      </c>
      <c r="AA2667" s="3">
        <v>71.324728546921193</v>
      </c>
      <c r="AB2667" s="3">
        <v>76.842438545733032</v>
      </c>
      <c r="AC2667" s="3">
        <v>81.37577429570328</v>
      </c>
      <c r="AD2667" s="3">
        <v>82.790770176054991</v>
      </c>
      <c r="AE2667" s="3">
        <v>96.673638167217888</v>
      </c>
      <c r="AF2667" s="3">
        <v>100</v>
      </c>
      <c r="AG2667" s="3">
        <v>88.519637992019881</v>
      </c>
      <c r="AH2667" s="32">
        <v>93.811184135503837</v>
      </c>
      <c r="AI2667" s="50">
        <v>1.06362325909285E-2</v>
      </c>
      <c r="AT2667" s="3">
        <v>93.273204965651786</v>
      </c>
      <c r="AU2667" s="3">
        <v>100</v>
      </c>
      <c r="AV2667" s="3">
        <v>95.853624465519388</v>
      </c>
      <c r="AW2667" s="3">
        <v>82.641766480964236</v>
      </c>
      <c r="AX2667" s="3">
        <v>77.199475728506101</v>
      </c>
      <c r="AY2667" s="3">
        <v>74.488872645328016</v>
      </c>
      <c r="AZ2667" s="3">
        <v>78.091141605726278</v>
      </c>
      <c r="BA2667" s="3">
        <v>85.735441718980667</v>
      </c>
      <c r="BB2667" s="3">
        <v>59.091157577144479</v>
      </c>
      <c r="BC2667" s="31">
        <v>57.673745927345585</v>
      </c>
    </row>
    <row r="2668" spans="1:55" x14ac:dyDescent="0.55000000000000004">
      <c r="A2668" s="21" t="s">
        <v>6</v>
      </c>
      <c r="B2668" s="21" t="s">
        <v>19987</v>
      </c>
      <c r="C2668" s="21" t="s">
        <v>10802</v>
      </c>
      <c r="D2668" s="27" t="s">
        <v>10803</v>
      </c>
      <c r="E2668" s="4">
        <v>0</v>
      </c>
      <c r="F2668" s="4">
        <v>2</v>
      </c>
      <c r="G2668" s="4">
        <v>0</v>
      </c>
      <c r="H2668" s="62">
        <v>4</v>
      </c>
      <c r="J2668" s="28">
        <v>1</v>
      </c>
      <c r="K2668" s="13" t="s">
        <v>24548</v>
      </c>
      <c r="L2668" s="12" t="s">
        <v>24553</v>
      </c>
      <c r="M2668" s="12" t="s">
        <v>24553</v>
      </c>
      <c r="N2668" s="12" t="s">
        <v>24553</v>
      </c>
      <c r="O2668" s="12" t="s">
        <v>24553</v>
      </c>
      <c r="P2668" s="14" t="s">
        <v>24551</v>
      </c>
      <c r="Q2668" s="29" t="s">
        <v>24553</v>
      </c>
      <c r="AA2668" s="3">
        <v>88.257619146823785</v>
      </c>
      <c r="AB2668" s="3">
        <v>100</v>
      </c>
      <c r="AC2668" s="3">
        <v>87.227431731668631</v>
      </c>
      <c r="AD2668" s="3">
        <v>81.81898733591197</v>
      </c>
      <c r="AE2668" s="3">
        <v>75.636515442647593</v>
      </c>
      <c r="AF2668" s="3">
        <v>70.478289372821209</v>
      </c>
      <c r="AG2668" s="3">
        <v>70.724221613082349</v>
      </c>
      <c r="AH2668" s="32">
        <v>72.840342136240324</v>
      </c>
      <c r="AI2668" s="50">
        <v>4.3488460496860198E-2</v>
      </c>
      <c r="AT2668" s="3">
        <v>89.199485802847448</v>
      </c>
      <c r="AU2668" s="3">
        <v>100</v>
      </c>
      <c r="AV2668" s="3">
        <v>90.539685471639913</v>
      </c>
      <c r="AW2668" s="3">
        <v>88.058308118888164</v>
      </c>
      <c r="AX2668" s="3">
        <v>87.328368673710415</v>
      </c>
      <c r="AY2668" s="3">
        <v>78.133113400232858</v>
      </c>
      <c r="AZ2668" s="3">
        <v>76.190220264390405</v>
      </c>
      <c r="BA2668" s="3">
        <v>64.206499537012732</v>
      </c>
      <c r="BB2668" s="3">
        <v>62.30323971232967</v>
      </c>
      <c r="BC2668" s="31">
        <v>71.013489911566438</v>
      </c>
    </row>
    <row r="2669" spans="1:55" x14ac:dyDescent="0.55000000000000004">
      <c r="A2669" s="21" t="s">
        <v>6</v>
      </c>
      <c r="B2669" s="21" t="s">
        <v>16889</v>
      </c>
      <c r="C2669" s="21" t="s">
        <v>10755</v>
      </c>
      <c r="D2669" s="27" t="s">
        <v>10756</v>
      </c>
      <c r="E2669" s="4">
        <v>0</v>
      </c>
      <c r="F2669" s="4">
        <v>0</v>
      </c>
      <c r="G2669" s="4">
        <v>0</v>
      </c>
      <c r="H2669" s="62">
        <v>1</v>
      </c>
      <c r="J2669" s="28">
        <v>1</v>
      </c>
      <c r="K2669" s="13" t="s">
        <v>24548</v>
      </c>
      <c r="L2669" s="12" t="s">
        <v>24553</v>
      </c>
      <c r="M2669" s="12" t="s">
        <v>24553</v>
      </c>
      <c r="N2669" s="12" t="s">
        <v>24553</v>
      </c>
      <c r="O2669" s="12" t="s">
        <v>24553</v>
      </c>
      <c r="P2669" s="12" t="s">
        <v>24553</v>
      </c>
      <c r="Q2669" s="29" t="s">
        <v>24553</v>
      </c>
      <c r="AT2669" s="3">
        <v>80.304046166470414</v>
      </c>
      <c r="AU2669" s="3">
        <v>78.235475869197984</v>
      </c>
      <c r="AV2669" s="3">
        <v>83.311710951552413</v>
      </c>
      <c r="AW2669" s="3">
        <v>74.779163643361912</v>
      </c>
      <c r="AX2669" s="3">
        <v>65.998919919149131</v>
      </c>
      <c r="AY2669" s="3">
        <v>50.152898129993261</v>
      </c>
      <c r="AZ2669" s="3">
        <v>53.851855387496315</v>
      </c>
      <c r="BA2669" s="3">
        <v>47.161582023972016</v>
      </c>
      <c r="BB2669" s="3">
        <v>53.64453885970034</v>
      </c>
      <c r="BC2669" s="31">
        <v>100</v>
      </c>
    </row>
    <row r="2670" spans="1:55" x14ac:dyDescent="0.55000000000000004">
      <c r="A2670" s="21" t="s">
        <v>6</v>
      </c>
      <c r="B2670" s="21" t="s">
        <v>20759</v>
      </c>
      <c r="C2670" s="21" t="s">
        <v>5938</v>
      </c>
      <c r="D2670" s="27" t="s">
        <v>5939</v>
      </c>
      <c r="E2670" s="4">
        <v>0</v>
      </c>
      <c r="F2670" s="4">
        <v>4</v>
      </c>
      <c r="G2670" s="4">
        <v>0</v>
      </c>
      <c r="H2670" s="62">
        <v>2</v>
      </c>
      <c r="J2670" s="28">
        <v>1</v>
      </c>
      <c r="K2670" s="13" t="s">
        <v>24548</v>
      </c>
      <c r="L2670" s="12" t="s">
        <v>24553</v>
      </c>
      <c r="M2670" s="12" t="s">
        <v>24553</v>
      </c>
      <c r="N2670" s="12" t="s">
        <v>24553</v>
      </c>
      <c r="O2670" s="12" t="s">
        <v>24553</v>
      </c>
      <c r="P2670" s="14" t="s">
        <v>24551</v>
      </c>
      <c r="Q2670" s="29" t="s">
        <v>24553</v>
      </c>
      <c r="AA2670" s="3">
        <v>27.200724844121531</v>
      </c>
      <c r="AB2670" s="3">
        <v>23.087754407714076</v>
      </c>
      <c r="AC2670" s="3">
        <v>57.034290120935196</v>
      </c>
      <c r="AD2670" s="3">
        <v>58.798344086653884</v>
      </c>
      <c r="AE2670" s="3">
        <v>92.633883977495529</v>
      </c>
      <c r="AF2670" s="3">
        <v>84.652640944218618</v>
      </c>
      <c r="AG2670" s="3">
        <v>100</v>
      </c>
      <c r="AH2670" s="32">
        <v>92.952801045660763</v>
      </c>
      <c r="AI2670" s="50">
        <v>1.71522636191174E-3</v>
      </c>
      <c r="AT2670" s="3">
        <v>49.489889778095375</v>
      </c>
      <c r="AU2670" s="3">
        <v>52.252708242085433</v>
      </c>
      <c r="AV2670" s="3">
        <v>47.916520461637354</v>
      </c>
      <c r="AW2670" s="3">
        <v>52.294957888549163</v>
      </c>
      <c r="AX2670" s="3">
        <v>35.87538838965709</v>
      </c>
      <c r="AY2670" s="3">
        <v>62.064865089060028</v>
      </c>
      <c r="AZ2670" s="3">
        <v>65.037726095926132</v>
      </c>
      <c r="BA2670" s="3">
        <v>100</v>
      </c>
      <c r="BB2670" s="3">
        <v>68.122456330510232</v>
      </c>
      <c r="BC2670" s="31">
        <v>76.776492864302611</v>
      </c>
    </row>
    <row r="2671" spans="1:55" x14ac:dyDescent="0.55000000000000004">
      <c r="A2671" s="21" t="s">
        <v>6</v>
      </c>
      <c r="B2671" s="21" t="s">
        <v>21732</v>
      </c>
      <c r="C2671" s="21" t="s">
        <v>3484</v>
      </c>
      <c r="D2671" s="27" t="s">
        <v>3485</v>
      </c>
      <c r="E2671" s="4">
        <v>0</v>
      </c>
      <c r="F2671" s="4">
        <v>11</v>
      </c>
      <c r="G2671" s="4">
        <v>0</v>
      </c>
      <c r="H2671" s="62">
        <v>14</v>
      </c>
      <c r="J2671" s="28">
        <v>1</v>
      </c>
      <c r="K2671" s="13" t="s">
        <v>24548</v>
      </c>
      <c r="L2671" s="12" t="s">
        <v>24553</v>
      </c>
      <c r="M2671" s="12" t="s">
        <v>24553</v>
      </c>
      <c r="N2671" s="12" t="s">
        <v>24553</v>
      </c>
      <c r="O2671" s="12" t="s">
        <v>24553</v>
      </c>
      <c r="P2671" s="14" t="s">
        <v>24551</v>
      </c>
      <c r="Q2671" s="29" t="s">
        <v>24553</v>
      </c>
      <c r="AA2671" s="3">
        <v>85.168396239498747</v>
      </c>
      <c r="AB2671" s="3">
        <v>100</v>
      </c>
      <c r="AC2671" s="3">
        <v>23.196921784984387</v>
      </c>
      <c r="AD2671" s="3">
        <v>22.475806853971271</v>
      </c>
      <c r="AE2671" s="3">
        <v>11.074066745329739</v>
      </c>
      <c r="AF2671" s="3">
        <v>11.320490720660249</v>
      </c>
      <c r="AG2671" s="3">
        <v>9.3753034901800341</v>
      </c>
      <c r="AH2671" s="32">
        <v>8.5236843931620889</v>
      </c>
      <c r="AI2671" s="50">
        <v>1.8566503202311899E-3</v>
      </c>
      <c r="AT2671" s="3">
        <v>100</v>
      </c>
      <c r="AU2671" s="3">
        <v>75.984099767035119</v>
      </c>
      <c r="AV2671" s="3">
        <v>71.711156525153825</v>
      </c>
      <c r="AW2671" s="3">
        <v>80.737726494806552</v>
      </c>
      <c r="AX2671" s="3">
        <v>80.369919989956344</v>
      </c>
      <c r="AY2671" s="3">
        <v>43.462300113250038</v>
      </c>
      <c r="AZ2671" s="3">
        <v>34.727100888717978</v>
      </c>
      <c r="BA2671" s="3">
        <v>18.630316182595546</v>
      </c>
      <c r="BB2671" s="3">
        <v>17.15636230016532</v>
      </c>
      <c r="BC2671" s="31">
        <v>13.416654024776452</v>
      </c>
    </row>
    <row r="2672" spans="1:55" x14ac:dyDescent="0.55000000000000004">
      <c r="A2672" s="21" t="s">
        <v>6</v>
      </c>
      <c r="B2672" s="21" t="s">
        <v>22935</v>
      </c>
      <c r="C2672" s="21" t="s">
        <v>1652</v>
      </c>
      <c r="D2672" s="27" t="s">
        <v>1653</v>
      </c>
      <c r="E2672" s="4">
        <v>1</v>
      </c>
      <c r="F2672" s="4">
        <v>5</v>
      </c>
      <c r="G2672" s="4">
        <v>0</v>
      </c>
      <c r="H2672" s="62">
        <v>16</v>
      </c>
      <c r="J2672" s="28">
        <v>1</v>
      </c>
      <c r="K2672" s="13" t="s">
        <v>24548</v>
      </c>
      <c r="L2672" s="12" t="s">
        <v>24553</v>
      </c>
      <c r="M2672" s="12" t="s">
        <v>24553</v>
      </c>
      <c r="N2672" s="12" t="s">
        <v>24553</v>
      </c>
      <c r="O2672" s="12" t="s">
        <v>24553</v>
      </c>
      <c r="P2672" s="14" t="s">
        <v>24551</v>
      </c>
      <c r="Q2672" s="29" t="s">
        <v>24553</v>
      </c>
      <c r="R2672" s="3">
        <v>16.236103193547045</v>
      </c>
      <c r="S2672" s="3">
        <v>15.422713444368194</v>
      </c>
      <c r="T2672" s="3">
        <v>70.36458777219525</v>
      </c>
      <c r="U2672" s="3">
        <v>81.256976543214179</v>
      </c>
      <c r="V2672" s="3">
        <v>100</v>
      </c>
      <c r="W2672" s="3">
        <v>84.822724580323978</v>
      </c>
      <c r="X2672" s="3">
        <v>58.350586413328507</v>
      </c>
      <c r="Y2672" s="32">
        <v>77.182748412260366</v>
      </c>
      <c r="Z2672" s="50">
        <v>7.7122231747457299E-3</v>
      </c>
      <c r="AA2672" s="3">
        <v>44.637554383065186</v>
      </c>
      <c r="AB2672" s="3">
        <v>46.201941147696033</v>
      </c>
      <c r="AC2672" s="3">
        <v>69.769850682386917</v>
      </c>
      <c r="AD2672" s="3">
        <v>70.717338149840373</v>
      </c>
      <c r="AE2672" s="3">
        <v>100</v>
      </c>
      <c r="AF2672" s="3">
        <v>91.280787751128386</v>
      </c>
      <c r="AG2672" s="3">
        <v>92.267472654308818</v>
      </c>
      <c r="AH2672" s="32">
        <v>88.549533107875916</v>
      </c>
      <c r="AI2672" s="50">
        <v>2.3706153696160001E-3</v>
      </c>
      <c r="AT2672" s="3">
        <v>61.520360857162018</v>
      </c>
      <c r="AU2672" s="3">
        <v>63.618892216311117</v>
      </c>
      <c r="AV2672" s="3">
        <v>65.804598434768309</v>
      </c>
      <c r="AW2672" s="3">
        <v>74.774587352827183</v>
      </c>
      <c r="AX2672" s="3">
        <v>66.3782202257634</v>
      </c>
      <c r="AY2672" s="3">
        <v>85.245386003509154</v>
      </c>
      <c r="AZ2672" s="3">
        <v>94.524283222027861</v>
      </c>
      <c r="BA2672" s="3">
        <v>98.335167475507191</v>
      </c>
      <c r="BB2672" s="3">
        <v>100</v>
      </c>
      <c r="BC2672" s="31">
        <v>75.901933423246419</v>
      </c>
    </row>
    <row r="2673" spans="1:55" x14ac:dyDescent="0.55000000000000004">
      <c r="A2673" s="21" t="s">
        <v>6</v>
      </c>
      <c r="B2673" s="21" t="s">
        <v>20423</v>
      </c>
      <c r="C2673" s="21" t="s">
        <v>4504</v>
      </c>
      <c r="D2673" s="27" t="s">
        <v>4505</v>
      </c>
      <c r="E2673" s="4">
        <v>0</v>
      </c>
      <c r="F2673" s="4">
        <v>3</v>
      </c>
      <c r="G2673" s="4">
        <v>0</v>
      </c>
      <c r="H2673" s="62">
        <v>3</v>
      </c>
      <c r="J2673" s="28">
        <v>1</v>
      </c>
      <c r="K2673" s="13" t="s">
        <v>24548</v>
      </c>
      <c r="L2673" s="12" t="s">
        <v>24553</v>
      </c>
      <c r="M2673" s="12" t="s">
        <v>24553</v>
      </c>
      <c r="N2673" s="12" t="s">
        <v>24553</v>
      </c>
      <c r="O2673" s="12" t="s">
        <v>24553</v>
      </c>
      <c r="P2673" s="12" t="s">
        <v>24553</v>
      </c>
      <c r="Q2673" s="29" t="s">
        <v>24553</v>
      </c>
      <c r="AA2673" s="3">
        <v>100</v>
      </c>
      <c r="AB2673" s="3">
        <v>93.117377082544678</v>
      </c>
      <c r="AC2673" s="3">
        <v>90.544611126794322</v>
      </c>
      <c r="AD2673" s="3">
        <v>91.593506010929332</v>
      </c>
      <c r="AE2673" s="3">
        <v>64.464374649619145</v>
      </c>
      <c r="AF2673" s="3">
        <v>64.224643391038711</v>
      </c>
      <c r="AG2673" s="3">
        <v>59.354829454576844</v>
      </c>
      <c r="AH2673" s="32">
        <v>53.212936424055457</v>
      </c>
      <c r="AI2673" s="50">
        <v>2.9729929134877501E-3</v>
      </c>
      <c r="AT2673" s="3">
        <v>77.601472392839753</v>
      </c>
      <c r="AU2673" s="3">
        <v>87.22899867225567</v>
      </c>
      <c r="AV2673" s="3">
        <v>80.690386287109035</v>
      </c>
      <c r="AW2673" s="3">
        <v>89.876838963065239</v>
      </c>
      <c r="AX2673" s="3">
        <v>100</v>
      </c>
      <c r="AY2673" s="3">
        <v>88.936066889509419</v>
      </c>
      <c r="AZ2673" s="3">
        <v>76.650511025952937</v>
      </c>
      <c r="BA2673" s="3">
        <v>61.980958406940559</v>
      </c>
      <c r="BB2673" s="3">
        <v>69.442874071408596</v>
      </c>
      <c r="BC2673" s="31">
        <v>68.122610936823833</v>
      </c>
    </row>
    <row r="2674" spans="1:55" x14ac:dyDescent="0.55000000000000004">
      <c r="A2674" s="21" t="s">
        <v>6</v>
      </c>
      <c r="B2674" s="21" t="s">
        <v>22156</v>
      </c>
      <c r="C2674" s="21" t="s">
        <v>1100</v>
      </c>
      <c r="D2674" s="27" t="s">
        <v>1101</v>
      </c>
      <c r="E2674" s="4">
        <v>0</v>
      </c>
      <c r="F2674" s="4">
        <v>1</v>
      </c>
      <c r="G2674" s="4">
        <v>1</v>
      </c>
      <c r="H2674" s="62">
        <v>2</v>
      </c>
      <c r="J2674" s="28">
        <v>1</v>
      </c>
      <c r="K2674" s="13" t="s">
        <v>24548</v>
      </c>
      <c r="L2674" s="12" t="s">
        <v>24553</v>
      </c>
      <c r="M2674" s="12" t="s">
        <v>24553</v>
      </c>
      <c r="N2674" s="12" t="s">
        <v>24553</v>
      </c>
      <c r="O2674" s="12" t="s">
        <v>24553</v>
      </c>
      <c r="P2674" s="12" t="s">
        <v>24553</v>
      </c>
      <c r="Q2674" s="29" t="s">
        <v>24553</v>
      </c>
      <c r="AA2674" s="3">
        <v>100</v>
      </c>
      <c r="AB2674" s="3">
        <v>72.381953270630035</v>
      </c>
      <c r="AC2674" s="3">
        <v>67.726807435672328</v>
      </c>
      <c r="AD2674" s="3">
        <v>69.145403287221882</v>
      </c>
      <c r="AE2674" s="3">
        <v>59.20119484772637</v>
      </c>
      <c r="AF2674" s="3">
        <v>65.117074391982413</v>
      </c>
      <c r="AG2674" s="3">
        <v>58.129719008718148</v>
      </c>
      <c r="AH2674" s="32">
        <v>55.482892169367268</v>
      </c>
      <c r="AI2674" s="50">
        <v>0.16606953496950999</v>
      </c>
      <c r="AJ2674" s="3">
        <v>100</v>
      </c>
      <c r="AK2674" s="3">
        <v>53.102690407683482</v>
      </c>
      <c r="AL2674" s="3">
        <v>48.160100317616674</v>
      </c>
      <c r="AM2674" s="3">
        <v>80.981691595686982</v>
      </c>
      <c r="AN2674" s="3">
        <v>64.835944117992966</v>
      </c>
      <c r="AO2674" s="3">
        <v>65.218056458422126</v>
      </c>
      <c r="AP2674" s="3">
        <v>64.579894870130801</v>
      </c>
      <c r="AQ2674" s="3">
        <v>70.155737976388309</v>
      </c>
      <c r="AR2674" s="3">
        <v>62.457881492260348</v>
      </c>
      <c r="AS2674" s="31">
        <v>57.502902882254645</v>
      </c>
      <c r="AT2674" s="3">
        <v>93.925658695895294</v>
      </c>
      <c r="AU2674" s="3">
        <v>85.111247507743442</v>
      </c>
      <c r="AV2674" s="3">
        <v>82.223845013931552</v>
      </c>
      <c r="AW2674" s="3">
        <v>100</v>
      </c>
      <c r="AX2674" s="3">
        <v>97.760091131765918</v>
      </c>
      <c r="AY2674" s="3">
        <v>97.240186893493814</v>
      </c>
      <c r="AZ2674" s="3">
        <v>93.996007947709842</v>
      </c>
      <c r="BA2674" s="3">
        <v>79.991624970856279</v>
      </c>
      <c r="BB2674" s="3">
        <v>92.698554217735406</v>
      </c>
      <c r="BC2674" s="31">
        <v>79.2691221114152</v>
      </c>
    </row>
    <row r="2675" spans="1:55" x14ac:dyDescent="0.55000000000000004">
      <c r="A2675" s="21" t="s">
        <v>6</v>
      </c>
      <c r="B2675" s="21" t="s">
        <v>17058</v>
      </c>
      <c r="C2675" s="21" t="s">
        <v>14075</v>
      </c>
      <c r="D2675" s="27" t="s">
        <v>14076</v>
      </c>
      <c r="E2675" s="4">
        <v>0</v>
      </c>
      <c r="F2675" s="4">
        <v>0</v>
      </c>
      <c r="G2675" s="4">
        <v>0</v>
      </c>
      <c r="H2675" s="62">
        <v>1</v>
      </c>
      <c r="J2675" s="28">
        <v>1</v>
      </c>
      <c r="K2675" s="13" t="s">
        <v>24548</v>
      </c>
      <c r="L2675" s="12" t="s">
        <v>24553</v>
      </c>
      <c r="M2675" s="12" t="s">
        <v>24553</v>
      </c>
      <c r="N2675" s="12" t="s">
        <v>24553</v>
      </c>
      <c r="O2675" s="12" t="s">
        <v>24553</v>
      </c>
      <c r="P2675" s="14" t="s">
        <v>24551</v>
      </c>
      <c r="Q2675" s="29" t="s">
        <v>24553</v>
      </c>
      <c r="AT2675" s="3">
        <v>64.261217742800397</v>
      </c>
      <c r="AU2675" s="3">
        <v>71.142447383561944</v>
      </c>
      <c r="AV2675" s="3">
        <v>83.35988897138364</v>
      </c>
      <c r="AW2675" s="3">
        <v>61.03106965269113</v>
      </c>
      <c r="AX2675" s="3">
        <v>81.915510343596139</v>
      </c>
      <c r="AY2675" s="3">
        <v>100</v>
      </c>
      <c r="AZ2675" s="3">
        <v>88.031268026994553</v>
      </c>
      <c r="BA2675" s="3">
        <v>48.881485658684312</v>
      </c>
      <c r="BB2675" s="3">
        <v>34.845254187036709</v>
      </c>
      <c r="BC2675" s="31">
        <v>36.218757185975711</v>
      </c>
    </row>
    <row r="2676" spans="1:55" x14ac:dyDescent="0.55000000000000004">
      <c r="A2676" s="21" t="s">
        <v>6</v>
      </c>
      <c r="B2676" s="21" t="s">
        <v>24451</v>
      </c>
      <c r="C2676" s="21" t="s">
        <v>5110</v>
      </c>
      <c r="D2676" s="27" t="s">
        <v>5111</v>
      </c>
      <c r="E2676" s="4">
        <v>42</v>
      </c>
      <c r="F2676" s="4">
        <v>47</v>
      </c>
      <c r="G2676" s="4">
        <v>37</v>
      </c>
      <c r="H2676" s="62">
        <v>100</v>
      </c>
      <c r="J2676" s="28">
        <v>1</v>
      </c>
      <c r="K2676" s="13" t="s">
        <v>24548</v>
      </c>
      <c r="L2676" s="12" t="s">
        <v>24553</v>
      </c>
      <c r="M2676" s="12" t="s">
        <v>24553</v>
      </c>
      <c r="N2676" s="12" t="s">
        <v>24553</v>
      </c>
      <c r="O2676" s="12" t="s">
        <v>24553</v>
      </c>
      <c r="P2676" s="12" t="s">
        <v>24553</v>
      </c>
      <c r="Q2676" s="29" t="s">
        <v>24553</v>
      </c>
      <c r="R2676" s="3">
        <v>38.289424575180838</v>
      </c>
      <c r="S2676" s="3">
        <v>32.988384879825894</v>
      </c>
      <c r="T2676" s="3">
        <v>100</v>
      </c>
      <c r="U2676" s="3">
        <v>97.673723875669509</v>
      </c>
      <c r="V2676" s="3">
        <v>87.400030807685823</v>
      </c>
      <c r="W2676" s="3">
        <v>90.091704210910578</v>
      </c>
      <c r="X2676" s="3">
        <v>65.736651070938464</v>
      </c>
      <c r="Y2676" s="32">
        <v>71.137795846851049</v>
      </c>
      <c r="Z2676" s="50">
        <v>4.43460495952961E-4</v>
      </c>
      <c r="AA2676" s="3">
        <v>90.278694281064119</v>
      </c>
      <c r="AB2676" s="3">
        <v>100</v>
      </c>
      <c r="AC2676" s="3">
        <v>97.534621466816091</v>
      </c>
      <c r="AD2676" s="3">
        <v>95.321008049146982</v>
      </c>
      <c r="AE2676" s="3">
        <v>89.566490775468395</v>
      </c>
      <c r="AF2676" s="3">
        <v>84.644987162132296</v>
      </c>
      <c r="AG2676" s="3">
        <v>89.190108913353555</v>
      </c>
      <c r="AH2676" s="32">
        <v>98.14317133093202</v>
      </c>
      <c r="AI2676" s="50">
        <v>0.399721799062634</v>
      </c>
      <c r="AJ2676" s="3">
        <v>11.58011180929268</v>
      </c>
      <c r="AK2676" s="3">
        <v>9.042066349581054</v>
      </c>
      <c r="AL2676" s="3">
        <v>6.0955325785110581</v>
      </c>
      <c r="AM2676" s="3">
        <v>14.908309386544275</v>
      </c>
      <c r="AN2676" s="3">
        <v>25.353048921111927</v>
      </c>
      <c r="AO2676" s="3">
        <v>47.035814940256103</v>
      </c>
      <c r="AP2676" s="3">
        <v>38.112330656425009</v>
      </c>
      <c r="AQ2676" s="3">
        <v>37.943962229058329</v>
      </c>
      <c r="AR2676" s="3">
        <v>34.651771603573799</v>
      </c>
      <c r="AS2676" s="31">
        <v>100</v>
      </c>
      <c r="AT2676" s="3">
        <v>86.135952922540454</v>
      </c>
      <c r="AU2676" s="3">
        <v>77.642324968478121</v>
      </c>
      <c r="AV2676" s="3">
        <v>85.713950344087635</v>
      </c>
      <c r="AW2676" s="3">
        <v>86.463905202974416</v>
      </c>
      <c r="AX2676" s="3">
        <v>100</v>
      </c>
      <c r="AY2676" s="3">
        <v>85.850651853350428</v>
      </c>
      <c r="AZ2676" s="3">
        <v>99.490685619954505</v>
      </c>
      <c r="BA2676" s="3">
        <v>78.181799578354088</v>
      </c>
      <c r="BB2676" s="3">
        <v>80.908141575572316</v>
      </c>
      <c r="BC2676" s="31">
        <v>59.658406560710766</v>
      </c>
    </row>
    <row r="2677" spans="1:55" x14ac:dyDescent="0.55000000000000004">
      <c r="A2677" s="21" t="s">
        <v>6</v>
      </c>
      <c r="B2677" s="21" t="s">
        <v>23823</v>
      </c>
      <c r="C2677" s="21" t="s">
        <v>10138</v>
      </c>
      <c r="D2677" s="27" t="s">
        <v>10139</v>
      </c>
      <c r="E2677" s="4">
        <v>4</v>
      </c>
      <c r="F2677" s="4">
        <v>0</v>
      </c>
      <c r="G2677" s="4">
        <v>5</v>
      </c>
      <c r="H2677" s="62">
        <v>7</v>
      </c>
      <c r="J2677" s="28">
        <v>1</v>
      </c>
      <c r="K2677" s="13" t="s">
        <v>24548</v>
      </c>
      <c r="L2677" s="12" t="s">
        <v>24553</v>
      </c>
      <c r="M2677" s="12" t="s">
        <v>24553</v>
      </c>
      <c r="N2677" s="12" t="s">
        <v>24553</v>
      </c>
      <c r="O2677" s="12" t="s">
        <v>24553</v>
      </c>
      <c r="P2677" s="12" t="s">
        <v>24553</v>
      </c>
      <c r="Q2677" s="30" t="s">
        <v>24552</v>
      </c>
      <c r="R2677" s="3">
        <v>50.318197294803987</v>
      </c>
      <c r="S2677" s="3">
        <v>41.449566287326711</v>
      </c>
      <c r="T2677" s="3">
        <v>99.060312983519623</v>
      </c>
      <c r="U2677" s="3">
        <v>100</v>
      </c>
      <c r="V2677" s="3">
        <v>96.506361084854291</v>
      </c>
      <c r="W2677" s="3">
        <v>96.156226785698266</v>
      </c>
      <c r="X2677" s="3">
        <v>73.621808459205468</v>
      </c>
      <c r="Y2677" s="32">
        <v>84.990276811321436</v>
      </c>
      <c r="Z2677" s="50">
        <v>3.0063076747018501E-3</v>
      </c>
      <c r="AJ2677" s="3">
        <v>18.644735471905545</v>
      </c>
      <c r="AK2677" s="3">
        <v>13.606333027947473</v>
      </c>
      <c r="AL2677" s="3">
        <v>10.439970552040386</v>
      </c>
      <c r="AM2677" s="3">
        <v>17.931797333053783</v>
      </c>
      <c r="AN2677" s="3">
        <v>27.218278165517447</v>
      </c>
      <c r="AO2677" s="3">
        <v>44.8173140342683</v>
      </c>
      <c r="AP2677" s="3">
        <v>39.813677136690615</v>
      </c>
      <c r="AQ2677" s="3">
        <v>41.321551114422917</v>
      </c>
      <c r="AR2677" s="3">
        <v>45.128974438425487</v>
      </c>
      <c r="AS2677" s="31">
        <v>100</v>
      </c>
      <c r="AT2677" s="3">
        <v>77.256912685136626</v>
      </c>
      <c r="AU2677" s="3">
        <v>84.994667869151812</v>
      </c>
      <c r="AV2677" s="3">
        <v>78.441757240770698</v>
      </c>
      <c r="AW2677" s="3">
        <v>77.137558680333584</v>
      </c>
      <c r="AX2677" s="3">
        <v>100</v>
      </c>
      <c r="AY2677" s="3">
        <v>94.781580324535398</v>
      </c>
      <c r="AZ2677" s="3">
        <v>95.870600157658984</v>
      </c>
      <c r="BA2677" s="3">
        <v>94.108302593797418</v>
      </c>
      <c r="BB2677" s="3">
        <v>75.349029672212126</v>
      </c>
      <c r="BC2677" s="31">
        <v>70.808326236635793</v>
      </c>
    </row>
    <row r="2678" spans="1:55" x14ac:dyDescent="0.55000000000000004">
      <c r="A2678" s="21" t="s">
        <v>6</v>
      </c>
      <c r="B2678" s="21" t="s">
        <v>23112</v>
      </c>
      <c r="C2678" s="21" t="s">
        <v>9959</v>
      </c>
      <c r="D2678" s="27" t="s">
        <v>9960</v>
      </c>
      <c r="E2678" s="4">
        <v>1</v>
      </c>
      <c r="F2678" s="4">
        <v>10</v>
      </c>
      <c r="G2678" s="4">
        <v>1</v>
      </c>
      <c r="H2678" s="62">
        <v>7</v>
      </c>
      <c r="J2678" s="28">
        <v>1</v>
      </c>
      <c r="K2678" s="13" t="s">
        <v>24548</v>
      </c>
      <c r="L2678" s="12" t="s">
        <v>24553</v>
      </c>
      <c r="M2678" s="12" t="s">
        <v>24553</v>
      </c>
      <c r="N2678" s="12" t="s">
        <v>24553</v>
      </c>
      <c r="O2678" s="12" t="s">
        <v>24553</v>
      </c>
      <c r="P2678" s="12" t="s">
        <v>24553</v>
      </c>
      <c r="Q2678" s="29" t="s">
        <v>24553</v>
      </c>
      <c r="R2678" s="3">
        <v>30.473827357430959</v>
      </c>
      <c r="S2678" s="3">
        <v>28.910021754921551</v>
      </c>
      <c r="T2678" s="3">
        <v>87.696420189366634</v>
      </c>
      <c r="U2678" s="3">
        <v>77.29007492393616</v>
      </c>
      <c r="V2678" s="3">
        <v>100</v>
      </c>
      <c r="W2678" s="3">
        <v>79.145163125947079</v>
      </c>
      <c r="X2678" s="3">
        <v>64.110193663048008</v>
      </c>
      <c r="Y2678" s="32">
        <v>87.192786186316781</v>
      </c>
      <c r="Z2678" s="50">
        <v>2.7447684015593998E-2</v>
      </c>
      <c r="AA2678" s="3">
        <v>75.681522902076381</v>
      </c>
      <c r="AB2678" s="3">
        <v>69.68780369257405</v>
      </c>
      <c r="AC2678" s="3">
        <v>84.288842491433684</v>
      </c>
      <c r="AD2678" s="3">
        <v>85.992655233788454</v>
      </c>
      <c r="AE2678" s="3">
        <v>86.863556297297364</v>
      </c>
      <c r="AF2678" s="3">
        <v>80.140772255836268</v>
      </c>
      <c r="AG2678" s="3">
        <v>94.701388473045938</v>
      </c>
      <c r="AH2678" s="32">
        <v>100</v>
      </c>
      <c r="AI2678" s="50">
        <v>2.2200648245424E-2</v>
      </c>
      <c r="AJ2678" s="3">
        <v>10.371424407582412</v>
      </c>
      <c r="AK2678" s="3">
        <v>7.7159095884508089</v>
      </c>
      <c r="AL2678" s="3">
        <v>1.49576416242418</v>
      </c>
      <c r="AM2678" s="3">
        <v>14.302154732171907</v>
      </c>
      <c r="AN2678" s="3">
        <v>19.985235428515459</v>
      </c>
      <c r="AO2678" s="3">
        <v>40.863689336312675</v>
      </c>
      <c r="AP2678" s="3">
        <v>47.926618973351232</v>
      </c>
      <c r="AQ2678" s="3">
        <v>49.705554112102121</v>
      </c>
      <c r="AR2678" s="3">
        <v>27.275914484503655</v>
      </c>
      <c r="AS2678" s="31">
        <v>100</v>
      </c>
      <c r="AT2678" s="3">
        <v>87.094263029702944</v>
      </c>
      <c r="AU2678" s="3">
        <v>83.26083673696985</v>
      </c>
      <c r="AV2678" s="3">
        <v>92.59500593452772</v>
      </c>
      <c r="AW2678" s="3">
        <v>83.433081720014641</v>
      </c>
      <c r="AX2678" s="3">
        <v>100</v>
      </c>
      <c r="AY2678" s="3">
        <v>97.150634669703479</v>
      </c>
      <c r="AZ2678" s="3">
        <v>99.894184228704447</v>
      </c>
      <c r="BA2678" s="3">
        <v>94.542776826709272</v>
      </c>
      <c r="BB2678" s="3">
        <v>88.399951417149651</v>
      </c>
      <c r="BC2678" s="31">
        <v>74.650913097532097</v>
      </c>
    </row>
    <row r="2679" spans="1:55" x14ac:dyDescent="0.55000000000000004">
      <c r="A2679" s="21" t="s">
        <v>6</v>
      </c>
      <c r="B2679" s="21" t="s">
        <v>22452</v>
      </c>
      <c r="C2679" s="21" t="s">
        <v>10996</v>
      </c>
      <c r="D2679" s="27" t="s">
        <v>10997</v>
      </c>
      <c r="E2679" s="4">
        <v>0</v>
      </c>
      <c r="F2679" s="4">
        <v>14</v>
      </c>
      <c r="G2679" s="4">
        <v>1</v>
      </c>
      <c r="H2679" s="62">
        <v>23</v>
      </c>
      <c r="J2679" s="28">
        <v>1</v>
      </c>
      <c r="K2679" s="13" t="s">
        <v>24548</v>
      </c>
      <c r="L2679" s="12" t="s">
        <v>24553</v>
      </c>
      <c r="M2679" s="12" t="s">
        <v>24553</v>
      </c>
      <c r="N2679" s="12" t="s">
        <v>24553</v>
      </c>
      <c r="O2679" s="12" t="s">
        <v>24553</v>
      </c>
      <c r="P2679" s="12" t="s">
        <v>24553</v>
      </c>
      <c r="Q2679" s="29" t="s">
        <v>24553</v>
      </c>
      <c r="AA2679" s="3">
        <v>82.336887817707137</v>
      </c>
      <c r="AB2679" s="3">
        <v>87.527780929742576</v>
      </c>
      <c r="AC2679" s="3">
        <v>82.251863233601881</v>
      </c>
      <c r="AD2679" s="3">
        <v>82.343777218094289</v>
      </c>
      <c r="AE2679" s="3">
        <v>98.069486369800828</v>
      </c>
      <c r="AF2679" s="3">
        <v>100</v>
      </c>
      <c r="AG2679" s="3">
        <v>83.266836095074936</v>
      </c>
      <c r="AH2679" s="32">
        <v>79.234494246319926</v>
      </c>
      <c r="AI2679" s="50">
        <v>1.1707089623053901E-2</v>
      </c>
      <c r="AJ2679" s="3">
        <v>32.337064915142591</v>
      </c>
      <c r="AK2679" s="3">
        <v>19.036859008275748</v>
      </c>
      <c r="AL2679" s="3">
        <v>25.478462546477378</v>
      </c>
      <c r="AM2679" s="3">
        <v>24.402534958199428</v>
      </c>
      <c r="AN2679" s="3">
        <v>31.95750711877125</v>
      </c>
      <c r="AO2679" s="3">
        <v>66.084344138293233</v>
      </c>
      <c r="AP2679" s="3">
        <v>82.649029282289419</v>
      </c>
      <c r="AQ2679" s="3">
        <v>100</v>
      </c>
      <c r="AR2679" s="3">
        <v>52.654687159025706</v>
      </c>
      <c r="AS2679" s="31">
        <v>22.768908118743596</v>
      </c>
      <c r="AT2679" s="3">
        <v>100</v>
      </c>
      <c r="AU2679" s="3">
        <v>95.534429036435185</v>
      </c>
      <c r="AV2679" s="3">
        <v>88.716822208595957</v>
      </c>
      <c r="AW2679" s="3">
        <v>84.570756439157876</v>
      </c>
      <c r="AX2679" s="3">
        <v>85.516137097462192</v>
      </c>
      <c r="AY2679" s="3">
        <v>71.602880195953048</v>
      </c>
      <c r="AZ2679" s="3">
        <v>68.352598543663063</v>
      </c>
      <c r="BA2679" s="3">
        <v>81.190743169340749</v>
      </c>
      <c r="BB2679" s="3">
        <v>87.956768311068743</v>
      </c>
      <c r="BC2679" s="31">
        <v>76.974223883087873</v>
      </c>
    </row>
    <row r="2680" spans="1:55" x14ac:dyDescent="0.55000000000000004">
      <c r="A2680" s="21" t="s">
        <v>6</v>
      </c>
      <c r="B2680" s="21" t="s">
        <v>19156</v>
      </c>
      <c r="C2680" s="21" t="s">
        <v>14963</v>
      </c>
      <c r="D2680" s="27" t="s">
        <v>14964</v>
      </c>
      <c r="E2680" s="4">
        <v>0</v>
      </c>
      <c r="F2680" s="4">
        <v>1</v>
      </c>
      <c r="G2680" s="4">
        <v>0</v>
      </c>
      <c r="H2680" s="62">
        <v>3</v>
      </c>
      <c r="J2680" s="28">
        <v>1</v>
      </c>
      <c r="K2680" s="13" t="s">
        <v>24548</v>
      </c>
      <c r="L2680" s="12" t="s">
        <v>24553</v>
      </c>
      <c r="M2680" s="12" t="s">
        <v>24553</v>
      </c>
      <c r="N2680" s="12" t="s">
        <v>24553</v>
      </c>
      <c r="O2680" s="12" t="s">
        <v>24553</v>
      </c>
      <c r="P2680" s="12" t="s">
        <v>24553</v>
      </c>
      <c r="Q2680" s="29" t="s">
        <v>24553</v>
      </c>
      <c r="AA2680" s="3">
        <v>92.010613779228152</v>
      </c>
      <c r="AB2680" s="3">
        <v>100</v>
      </c>
      <c r="AC2680" s="3">
        <v>45.091161988400401</v>
      </c>
      <c r="AD2680" s="3">
        <v>32.800326424382583</v>
      </c>
      <c r="AE2680" s="3">
        <v>36.060178284083193</v>
      </c>
      <c r="AF2680" s="3">
        <v>57.355598024392066</v>
      </c>
      <c r="AG2680" s="3">
        <v>31.68017860017429</v>
      </c>
      <c r="AH2680" s="32">
        <v>41.555097783202186</v>
      </c>
      <c r="AI2680" s="50">
        <v>1.9033812648574198E-2</v>
      </c>
      <c r="AT2680" s="3">
        <v>100</v>
      </c>
      <c r="AU2680" s="3">
        <v>83.429050549506059</v>
      </c>
      <c r="AV2680" s="3">
        <v>94.754013382840313</v>
      </c>
      <c r="AW2680" s="3">
        <v>52.68745737560694</v>
      </c>
      <c r="AX2680" s="3">
        <v>62.962679596762037</v>
      </c>
      <c r="AY2680" s="3">
        <v>39.712084601152881</v>
      </c>
      <c r="AZ2680" s="3">
        <v>29.659447015984775</v>
      </c>
      <c r="BA2680" s="3">
        <v>18.535544460689341</v>
      </c>
      <c r="BB2680" s="3">
        <v>18.979468529703702</v>
      </c>
      <c r="BC2680" s="31">
        <v>29.028852489094</v>
      </c>
    </row>
    <row r="2681" spans="1:55" x14ac:dyDescent="0.55000000000000004">
      <c r="A2681" s="21" t="s">
        <v>6</v>
      </c>
      <c r="B2681" s="21" t="s">
        <v>20792</v>
      </c>
      <c r="C2681" s="21" t="s">
        <v>6061</v>
      </c>
      <c r="D2681" s="27" t="s">
        <v>6062</v>
      </c>
      <c r="E2681" s="4">
        <v>0</v>
      </c>
      <c r="F2681" s="4">
        <v>4</v>
      </c>
      <c r="G2681" s="4">
        <v>0</v>
      </c>
      <c r="H2681" s="62">
        <v>4</v>
      </c>
      <c r="J2681" s="28">
        <v>1</v>
      </c>
      <c r="K2681" s="13" t="s">
        <v>24548</v>
      </c>
      <c r="L2681" s="12" t="s">
        <v>24553</v>
      </c>
      <c r="M2681" s="12" t="s">
        <v>24553</v>
      </c>
      <c r="N2681" s="12" t="s">
        <v>24553</v>
      </c>
      <c r="O2681" s="12" t="s">
        <v>24553</v>
      </c>
      <c r="P2681" s="12" t="s">
        <v>24553</v>
      </c>
      <c r="Q2681" s="29" t="s">
        <v>24553</v>
      </c>
      <c r="AA2681" s="3">
        <v>98.590120779707306</v>
      </c>
      <c r="AB2681" s="3">
        <v>69.175617608142232</v>
      </c>
      <c r="AC2681" s="3">
        <v>70.177721896600971</v>
      </c>
      <c r="AD2681" s="3">
        <v>100</v>
      </c>
      <c r="AE2681" s="3">
        <v>62.726231639661435</v>
      </c>
      <c r="AF2681" s="3">
        <v>59.599608014569803</v>
      </c>
      <c r="AG2681" s="3">
        <v>58.913192450180716</v>
      </c>
      <c r="AH2681" s="32">
        <v>54.86135129556525</v>
      </c>
      <c r="AI2681" s="50">
        <v>0.28460789031906902</v>
      </c>
      <c r="AT2681" s="3">
        <v>58.192945220308644</v>
      </c>
      <c r="AU2681" s="3">
        <v>61.064738014953925</v>
      </c>
      <c r="AV2681" s="3">
        <v>65.801852071572455</v>
      </c>
      <c r="AW2681" s="3">
        <v>66.055713857670924</v>
      </c>
      <c r="AX2681" s="3">
        <v>75.950045115983684</v>
      </c>
      <c r="AY2681" s="3">
        <v>70.24573643645428</v>
      </c>
      <c r="AZ2681" s="3">
        <v>69.876921907664951</v>
      </c>
      <c r="BA2681" s="3">
        <v>72.556225764829989</v>
      </c>
      <c r="BB2681" s="3">
        <v>86.910973305763534</v>
      </c>
      <c r="BC2681" s="31">
        <v>100</v>
      </c>
    </row>
    <row r="2682" spans="1:55" x14ac:dyDescent="0.55000000000000004">
      <c r="A2682" s="21" t="s">
        <v>6</v>
      </c>
      <c r="B2682" s="21" t="s">
        <v>21556</v>
      </c>
      <c r="C2682" s="21" t="s">
        <v>10392</v>
      </c>
      <c r="D2682" s="27" t="s">
        <v>10393</v>
      </c>
      <c r="E2682" s="4">
        <v>0</v>
      </c>
      <c r="F2682" s="4">
        <v>8</v>
      </c>
      <c r="G2682" s="4">
        <v>0</v>
      </c>
      <c r="H2682" s="62">
        <v>9</v>
      </c>
      <c r="J2682" s="28">
        <v>1</v>
      </c>
      <c r="K2682" s="13" t="s">
        <v>24548</v>
      </c>
      <c r="L2682" s="12" t="s">
        <v>24553</v>
      </c>
      <c r="M2682" s="12" t="s">
        <v>24553</v>
      </c>
      <c r="N2682" s="12" t="s">
        <v>24553</v>
      </c>
      <c r="O2682" s="12" t="s">
        <v>24553</v>
      </c>
      <c r="P2682" s="14" t="s">
        <v>24551</v>
      </c>
      <c r="Q2682" s="29" t="s">
        <v>24553</v>
      </c>
      <c r="AA2682" s="3">
        <v>86.829430441278475</v>
      </c>
      <c r="AB2682" s="3">
        <v>67.082369153179158</v>
      </c>
      <c r="AC2682" s="3">
        <v>81.962171492513363</v>
      </c>
      <c r="AD2682" s="3">
        <v>71.130619570931799</v>
      </c>
      <c r="AE2682" s="3">
        <v>80.150277591290944</v>
      </c>
      <c r="AF2682" s="3">
        <v>76.569987768697771</v>
      </c>
      <c r="AG2682" s="3">
        <v>97.620668233370267</v>
      </c>
      <c r="AH2682" s="32">
        <v>100</v>
      </c>
      <c r="AI2682" s="50">
        <v>0.14918923098683701</v>
      </c>
      <c r="AT2682" s="3">
        <v>97.30804302298445</v>
      </c>
      <c r="AU2682" s="3">
        <v>100</v>
      </c>
      <c r="AV2682" s="3">
        <v>97.624548410589995</v>
      </c>
      <c r="AW2682" s="3">
        <v>92.599820181222071</v>
      </c>
      <c r="AX2682" s="3">
        <v>91.13581462709341</v>
      </c>
      <c r="AY2682" s="3">
        <v>71.403597934537714</v>
      </c>
      <c r="AZ2682" s="3">
        <v>67.646078286014699</v>
      </c>
      <c r="BA2682" s="3">
        <v>69.152708520565909</v>
      </c>
      <c r="BB2682" s="3">
        <v>69.494410949407779</v>
      </c>
      <c r="BC2682" s="31">
        <v>93.994201895287389</v>
      </c>
    </row>
    <row r="2683" spans="1:55" x14ac:dyDescent="0.55000000000000004">
      <c r="A2683" s="21" t="s">
        <v>6</v>
      </c>
      <c r="B2683" s="21" t="s">
        <v>23111</v>
      </c>
      <c r="C2683" s="21" t="s">
        <v>10199</v>
      </c>
      <c r="D2683" s="27" t="s">
        <v>10200</v>
      </c>
      <c r="E2683" s="4">
        <v>1</v>
      </c>
      <c r="F2683" s="4">
        <v>9</v>
      </c>
      <c r="G2683" s="4">
        <v>1</v>
      </c>
      <c r="H2683" s="62">
        <v>31</v>
      </c>
      <c r="J2683" s="28">
        <v>1</v>
      </c>
      <c r="K2683" s="13" t="s">
        <v>24548</v>
      </c>
      <c r="L2683" s="12" t="s">
        <v>24553</v>
      </c>
      <c r="M2683" s="12" t="s">
        <v>24553</v>
      </c>
      <c r="N2683" s="12" t="s">
        <v>24553</v>
      </c>
      <c r="O2683" s="12" t="s">
        <v>24553</v>
      </c>
      <c r="P2683" s="14" t="s">
        <v>24551</v>
      </c>
      <c r="Q2683" s="29" t="s">
        <v>24553</v>
      </c>
      <c r="R2683" s="3">
        <v>60.629294589554981</v>
      </c>
      <c r="S2683" s="3">
        <v>69.427235013365944</v>
      </c>
      <c r="T2683" s="3">
        <v>60.878747839092405</v>
      </c>
      <c r="U2683" s="3">
        <v>56.063372809252186</v>
      </c>
      <c r="V2683" s="3">
        <v>100</v>
      </c>
      <c r="W2683" s="3">
        <v>82.8448316111906</v>
      </c>
      <c r="X2683" s="3">
        <v>92.001851221994244</v>
      </c>
      <c r="Y2683" s="32">
        <v>84.720248527180942</v>
      </c>
      <c r="Z2683" s="50">
        <v>3.2247121716017298E-2</v>
      </c>
      <c r="AA2683" s="3">
        <v>21.060192984782102</v>
      </c>
      <c r="AB2683" s="3">
        <v>22.228410644190834</v>
      </c>
      <c r="AC2683" s="3">
        <v>34.155343335012688</v>
      </c>
      <c r="AD2683" s="3">
        <v>25.378826993518299</v>
      </c>
      <c r="AE2683" s="3">
        <v>73.10098390244579</v>
      </c>
      <c r="AF2683" s="3">
        <v>70.11612175788153</v>
      </c>
      <c r="AG2683" s="3">
        <v>100</v>
      </c>
      <c r="AH2683" s="32">
        <v>97.648958041878174</v>
      </c>
      <c r="AI2683" s="50">
        <v>1.00841541636325E-3</v>
      </c>
      <c r="AJ2683" s="3">
        <v>23.642626681652896</v>
      </c>
      <c r="AK2683" s="3">
        <v>21.971931738766944</v>
      </c>
      <c r="AL2683" s="3">
        <v>25.01281187670445</v>
      </c>
      <c r="AM2683" s="3">
        <v>21.315461899269337</v>
      </c>
      <c r="AN2683" s="3">
        <v>28.680151799869552</v>
      </c>
      <c r="AO2683" s="3">
        <v>42.060628475599231</v>
      </c>
      <c r="AP2683" s="3">
        <v>55.997104013524016</v>
      </c>
      <c r="AQ2683" s="3">
        <v>100</v>
      </c>
      <c r="AR2683" s="3">
        <v>98.539792441328117</v>
      </c>
      <c r="AS2683" s="31">
        <v>70.165357477350867</v>
      </c>
      <c r="AT2683" s="3">
        <v>43.903777198434248</v>
      </c>
      <c r="AU2683" s="3">
        <v>44.498941946852831</v>
      </c>
      <c r="AV2683" s="3">
        <v>39.39177607389712</v>
      </c>
      <c r="AW2683" s="3">
        <v>39.507172220165224</v>
      </c>
      <c r="AX2683" s="3">
        <v>33.961326425965908</v>
      </c>
      <c r="AY2683" s="3">
        <v>35.61178060922304</v>
      </c>
      <c r="AZ2683" s="3">
        <v>37.745200989599923</v>
      </c>
      <c r="BA2683" s="3">
        <v>59.429772699131988</v>
      </c>
      <c r="BB2683" s="3">
        <v>57.422142229379411</v>
      </c>
      <c r="BC2683" s="31">
        <v>100</v>
      </c>
    </row>
    <row r="2684" spans="1:55" x14ac:dyDescent="0.55000000000000004">
      <c r="A2684" s="21" t="s">
        <v>6</v>
      </c>
      <c r="B2684" s="21" t="s">
        <v>23221</v>
      </c>
      <c r="C2684" s="21" t="s">
        <v>4308</v>
      </c>
      <c r="D2684" s="27" t="s">
        <v>4309</v>
      </c>
      <c r="E2684" s="4">
        <v>1</v>
      </c>
      <c r="F2684" s="4">
        <v>16</v>
      </c>
      <c r="G2684" s="4">
        <v>2</v>
      </c>
      <c r="H2684" s="62">
        <v>22</v>
      </c>
      <c r="J2684" s="28">
        <v>1</v>
      </c>
      <c r="K2684" s="13" t="s">
        <v>24548</v>
      </c>
      <c r="L2684" s="12" t="s">
        <v>24553</v>
      </c>
      <c r="M2684" s="12" t="s">
        <v>24553</v>
      </c>
      <c r="N2684" s="12" t="s">
        <v>24553</v>
      </c>
      <c r="O2684" s="12" t="s">
        <v>24553</v>
      </c>
      <c r="P2684" s="14" t="s">
        <v>24551</v>
      </c>
      <c r="Q2684" s="29" t="s">
        <v>24553</v>
      </c>
      <c r="R2684" s="3">
        <v>57.816439357239467</v>
      </c>
      <c r="S2684" s="3">
        <v>72.96378905341335</v>
      </c>
      <c r="T2684" s="3">
        <v>78.180536339871125</v>
      </c>
      <c r="U2684" s="3">
        <v>81.646303543490433</v>
      </c>
      <c r="V2684" s="3">
        <v>76.92362646194934</v>
      </c>
      <c r="W2684" s="3">
        <v>100</v>
      </c>
      <c r="X2684" s="3">
        <v>88.687309006704169</v>
      </c>
      <c r="Y2684" s="32">
        <v>93.108331422703216</v>
      </c>
      <c r="Z2684" s="50">
        <v>0.193753637181485</v>
      </c>
      <c r="AA2684" s="3">
        <v>78.052790579930644</v>
      </c>
      <c r="AB2684" s="3">
        <v>77.773243806787406</v>
      </c>
      <c r="AC2684" s="3">
        <v>97.414390936752156</v>
      </c>
      <c r="AD2684" s="3">
        <v>100</v>
      </c>
      <c r="AE2684" s="3">
        <v>65.795000034649775</v>
      </c>
      <c r="AF2684" s="3">
        <v>59.621629099613692</v>
      </c>
      <c r="AG2684" s="3">
        <v>43.484742925490558</v>
      </c>
      <c r="AH2684" s="32">
        <v>31.433010063271823</v>
      </c>
      <c r="AI2684" s="50">
        <v>3.9529106191405899E-3</v>
      </c>
      <c r="AJ2684" s="3">
        <v>66.873583969193703</v>
      </c>
      <c r="AK2684" s="3">
        <v>42.090773944127477</v>
      </c>
      <c r="AL2684" s="3">
        <v>45.469908345831037</v>
      </c>
      <c r="AM2684" s="3">
        <v>45.308833969274453</v>
      </c>
      <c r="AN2684" s="3">
        <v>43.056785715739785</v>
      </c>
      <c r="AO2684" s="3">
        <v>42.298002390499036</v>
      </c>
      <c r="AP2684" s="3">
        <v>56.794982614925203</v>
      </c>
      <c r="AQ2684" s="3">
        <v>100</v>
      </c>
      <c r="AR2684" s="3">
        <v>62.472524478273705</v>
      </c>
      <c r="AS2684" s="31">
        <v>51.895679337630106</v>
      </c>
      <c r="AT2684" s="3">
        <v>60.320261422583776</v>
      </c>
      <c r="AU2684" s="3">
        <v>75.705820339873753</v>
      </c>
      <c r="AV2684" s="3">
        <v>72.594784340928257</v>
      </c>
      <c r="AW2684" s="3">
        <v>79.653876226724179</v>
      </c>
      <c r="AX2684" s="3">
        <v>70.365577816393113</v>
      </c>
      <c r="AY2684" s="3">
        <v>68.408698382595773</v>
      </c>
      <c r="AZ2684" s="3">
        <v>75.708736675051725</v>
      </c>
      <c r="BA2684" s="3">
        <v>100</v>
      </c>
      <c r="BB2684" s="3">
        <v>82.46591696793304</v>
      </c>
      <c r="BC2684" s="31">
        <v>86.086404457942905</v>
      </c>
    </row>
    <row r="2685" spans="1:55" x14ac:dyDescent="0.55000000000000004">
      <c r="A2685" s="21" t="s">
        <v>6</v>
      </c>
      <c r="B2685" s="21" t="s">
        <v>23875</v>
      </c>
      <c r="C2685" s="21" t="s">
        <v>2262</v>
      </c>
      <c r="D2685" s="27" t="s">
        <v>2263</v>
      </c>
      <c r="E2685" s="4">
        <v>4</v>
      </c>
      <c r="F2685" s="4">
        <v>16</v>
      </c>
      <c r="G2685" s="4">
        <v>10</v>
      </c>
      <c r="H2685" s="62">
        <v>17</v>
      </c>
      <c r="J2685" s="28">
        <v>1</v>
      </c>
      <c r="K2685" s="13" t="s">
        <v>24548</v>
      </c>
      <c r="L2685" s="12" t="s">
        <v>24553</v>
      </c>
      <c r="M2685" s="12" t="s">
        <v>24553</v>
      </c>
      <c r="N2685" s="12" t="s">
        <v>24553</v>
      </c>
      <c r="O2685" s="12" t="s">
        <v>24553</v>
      </c>
      <c r="P2685" s="12" t="s">
        <v>24553</v>
      </c>
      <c r="Q2685" s="29" t="s">
        <v>24553</v>
      </c>
      <c r="R2685" s="3">
        <v>41.613093005306659</v>
      </c>
      <c r="S2685" s="3">
        <v>43.13521307974603</v>
      </c>
      <c r="T2685" s="3">
        <v>100</v>
      </c>
      <c r="U2685" s="3">
        <v>93.160271060636347</v>
      </c>
      <c r="V2685" s="3">
        <v>94.427589968230095</v>
      </c>
      <c r="W2685" s="3">
        <v>92.99427564300899</v>
      </c>
      <c r="X2685" s="3">
        <v>79.679400547647944</v>
      </c>
      <c r="Y2685" s="32">
        <v>91.081496945382128</v>
      </c>
      <c r="Z2685" s="50">
        <v>2.2546576992107099E-3</v>
      </c>
      <c r="AA2685" s="3">
        <v>95.563206009237732</v>
      </c>
      <c r="AB2685" s="3">
        <v>87.266659780701119</v>
      </c>
      <c r="AC2685" s="3">
        <v>94.782843991964455</v>
      </c>
      <c r="AD2685" s="3">
        <v>100</v>
      </c>
      <c r="AE2685" s="3">
        <v>68.0091732415097</v>
      </c>
      <c r="AF2685" s="3">
        <v>63.626500691228529</v>
      </c>
      <c r="AG2685" s="3">
        <v>70.590294550501497</v>
      </c>
      <c r="AH2685" s="32">
        <v>72.906565700336188</v>
      </c>
      <c r="AI2685" s="50">
        <v>8.2002739406296394E-3</v>
      </c>
      <c r="AJ2685" s="3">
        <v>7.6717630307722908</v>
      </c>
      <c r="AK2685" s="3">
        <v>6.5087465152061501</v>
      </c>
      <c r="AL2685" s="3">
        <v>3.7846362005359526</v>
      </c>
      <c r="AM2685" s="3">
        <v>10.822202915831911</v>
      </c>
      <c r="AN2685" s="3">
        <v>16.807224600792917</v>
      </c>
      <c r="AO2685" s="3">
        <v>35.729421350608312</v>
      </c>
      <c r="AP2685" s="3">
        <v>31.056491707985799</v>
      </c>
      <c r="AQ2685" s="3">
        <v>30.121489386205841</v>
      </c>
      <c r="AR2685" s="3">
        <v>29.136382238185409</v>
      </c>
      <c r="AS2685" s="31">
        <v>100</v>
      </c>
      <c r="AT2685" s="3">
        <v>87.074177598632801</v>
      </c>
      <c r="AU2685" s="3">
        <v>63.722286633763069</v>
      </c>
      <c r="AV2685" s="3">
        <v>76.183644132093434</v>
      </c>
      <c r="AW2685" s="3">
        <v>79.047777794148672</v>
      </c>
      <c r="AX2685" s="3">
        <v>85.524956227754359</v>
      </c>
      <c r="AY2685" s="3">
        <v>71.849382589720307</v>
      </c>
      <c r="AZ2685" s="3">
        <v>100</v>
      </c>
      <c r="BA2685" s="3">
        <v>60.785435456672587</v>
      </c>
      <c r="BB2685" s="3">
        <v>71.377455306834989</v>
      </c>
      <c r="BC2685" s="31">
        <v>46.846840275741947</v>
      </c>
    </row>
    <row r="2686" spans="1:55" x14ac:dyDescent="0.55000000000000004">
      <c r="A2686" s="21" t="s">
        <v>6</v>
      </c>
      <c r="B2686" s="21" t="s">
        <v>23346</v>
      </c>
      <c r="C2686" s="21" t="s">
        <v>4089</v>
      </c>
      <c r="D2686" s="27" t="s">
        <v>4090</v>
      </c>
      <c r="E2686" s="4">
        <v>1</v>
      </c>
      <c r="F2686" s="4">
        <v>8</v>
      </c>
      <c r="G2686" s="4">
        <v>5</v>
      </c>
      <c r="H2686" s="62">
        <v>12</v>
      </c>
      <c r="J2686" s="28">
        <v>2</v>
      </c>
      <c r="K2686" s="13" t="s">
        <v>24548</v>
      </c>
      <c r="L2686" s="12" t="s">
        <v>24553</v>
      </c>
      <c r="M2686" s="12" t="s">
        <v>24553</v>
      </c>
      <c r="N2686" s="12" t="s">
        <v>24553</v>
      </c>
      <c r="O2686" s="12" t="s">
        <v>24553</v>
      </c>
      <c r="P2686" s="12" t="s">
        <v>24553</v>
      </c>
      <c r="Q2686" s="29" t="s">
        <v>24553</v>
      </c>
      <c r="R2686" s="3">
        <v>57.731442259346231</v>
      </c>
      <c r="S2686" s="3">
        <v>66.162934032120319</v>
      </c>
      <c r="T2686" s="3">
        <v>60.890675696709884</v>
      </c>
      <c r="U2686" s="3">
        <v>43.275650120081444</v>
      </c>
      <c r="V2686" s="3">
        <v>91.724751221853666</v>
      </c>
      <c r="W2686" s="3">
        <v>96.667037609059577</v>
      </c>
      <c r="X2686" s="3">
        <v>100</v>
      </c>
      <c r="Y2686" s="32">
        <v>87.949822972599065</v>
      </c>
      <c r="Z2686" s="50">
        <v>1.9067754449755302E-2</v>
      </c>
      <c r="AA2686" s="3">
        <v>43.714965266981856</v>
      </c>
      <c r="AB2686" s="3">
        <v>48.298342556945876</v>
      </c>
      <c r="AC2686" s="3">
        <v>47.87371101289844</v>
      </c>
      <c r="AD2686" s="3">
        <v>54.202284176454405</v>
      </c>
      <c r="AE2686" s="3">
        <v>73.766702775438731</v>
      </c>
      <c r="AF2686" s="3">
        <v>78.326715120136754</v>
      </c>
      <c r="AG2686" s="3">
        <v>89.595751962116992</v>
      </c>
      <c r="AH2686" s="32">
        <v>100</v>
      </c>
      <c r="AI2686" s="50">
        <v>5.2910062696925504E-3</v>
      </c>
      <c r="AJ2686" s="3">
        <v>59.474823445622384</v>
      </c>
      <c r="AK2686" s="3">
        <v>44.816866177349532</v>
      </c>
      <c r="AL2686" s="3">
        <v>44.879512550166069</v>
      </c>
      <c r="AM2686" s="3">
        <v>67.398141635113475</v>
      </c>
      <c r="AN2686" s="3">
        <v>60.242716611198077</v>
      </c>
      <c r="AO2686" s="3">
        <v>72.965342191846659</v>
      </c>
      <c r="AP2686" s="3">
        <v>73.935891086318634</v>
      </c>
      <c r="AQ2686" s="3">
        <v>100</v>
      </c>
      <c r="AR2686" s="3">
        <v>78.822173814472961</v>
      </c>
      <c r="AS2686" s="31">
        <v>53.906569798772395</v>
      </c>
      <c r="AT2686" s="3">
        <v>53.660420588654922</v>
      </c>
      <c r="AU2686" s="3">
        <v>65.90120705180567</v>
      </c>
      <c r="AV2686" s="3">
        <v>66.529628473148463</v>
      </c>
      <c r="AW2686" s="3">
        <v>71.424349362928155</v>
      </c>
      <c r="AX2686" s="3">
        <v>60.01953250886163</v>
      </c>
      <c r="AY2686" s="3">
        <v>79.741572476133555</v>
      </c>
      <c r="AZ2686" s="3">
        <v>71.602321794890798</v>
      </c>
      <c r="BA2686" s="3">
        <v>86.820779920534349</v>
      </c>
      <c r="BB2686" s="3">
        <v>100</v>
      </c>
      <c r="BC2686" s="31">
        <v>99.366941764526146</v>
      </c>
    </row>
    <row r="2687" spans="1:55" x14ac:dyDescent="0.55000000000000004">
      <c r="A2687" s="21" t="s">
        <v>6</v>
      </c>
      <c r="B2687" s="21" t="s">
        <v>16684</v>
      </c>
      <c r="C2687" s="21" t="s">
        <v>4089</v>
      </c>
      <c r="D2687" s="27" t="s">
        <v>5940</v>
      </c>
      <c r="E2687" s="4">
        <v>0</v>
      </c>
      <c r="F2687" s="4">
        <v>0</v>
      </c>
      <c r="G2687" s="4">
        <v>0</v>
      </c>
      <c r="H2687" s="62">
        <v>1</v>
      </c>
      <c r="J2687" s="28">
        <v>2</v>
      </c>
      <c r="K2687" s="13" t="s">
        <v>24548</v>
      </c>
      <c r="L2687" s="12" t="s">
        <v>24553</v>
      </c>
      <c r="M2687" s="12" t="s">
        <v>24553</v>
      </c>
      <c r="N2687" s="12" t="s">
        <v>24553</v>
      </c>
      <c r="O2687" s="12" t="s">
        <v>24553</v>
      </c>
      <c r="P2687" s="12" t="s">
        <v>24553</v>
      </c>
      <c r="Q2687" s="29" t="s">
        <v>24553</v>
      </c>
      <c r="AT2687" s="3">
        <v>63.148149442017889</v>
      </c>
      <c r="AU2687" s="3">
        <v>79.751803076120737</v>
      </c>
      <c r="AV2687" s="3">
        <v>75.980663095204648</v>
      </c>
      <c r="AW2687" s="3">
        <v>81.302548861818636</v>
      </c>
      <c r="AX2687" s="3">
        <v>84.251445126270013</v>
      </c>
      <c r="AY2687" s="3">
        <v>84.651377921588036</v>
      </c>
      <c r="AZ2687" s="3">
        <v>76.555709258333309</v>
      </c>
      <c r="BA2687" s="3">
        <v>86.319424505531657</v>
      </c>
      <c r="BB2687" s="3">
        <v>100</v>
      </c>
      <c r="BC2687" s="31">
        <v>98.111149653510651</v>
      </c>
    </row>
    <row r="2688" spans="1:55" x14ac:dyDescent="0.55000000000000004">
      <c r="A2688" s="21" t="s">
        <v>6</v>
      </c>
      <c r="B2688" s="21" t="s">
        <v>24290</v>
      </c>
      <c r="C2688" s="21" t="s">
        <v>3660</v>
      </c>
      <c r="D2688" s="27" t="s">
        <v>3661</v>
      </c>
      <c r="E2688" s="4">
        <v>17</v>
      </c>
      <c r="F2688" s="4">
        <v>9</v>
      </c>
      <c r="G2688" s="4">
        <v>25</v>
      </c>
      <c r="H2688" s="62">
        <v>45</v>
      </c>
      <c r="J2688" s="28">
        <v>1</v>
      </c>
      <c r="K2688" s="13" t="s">
        <v>24548</v>
      </c>
      <c r="L2688" s="12" t="s">
        <v>24553</v>
      </c>
      <c r="M2688" s="12" t="s">
        <v>24553</v>
      </c>
      <c r="N2688" s="12" t="s">
        <v>24553</v>
      </c>
      <c r="O2688" s="12" t="s">
        <v>24553</v>
      </c>
      <c r="P2688" s="12" t="s">
        <v>24553</v>
      </c>
      <c r="Q2688" s="29" t="s">
        <v>24553</v>
      </c>
      <c r="R2688" s="3">
        <v>39.187818017883764</v>
      </c>
      <c r="S2688" s="3">
        <v>33.61724850657545</v>
      </c>
      <c r="T2688" s="3">
        <v>100</v>
      </c>
      <c r="U2688" s="3">
        <v>95.918527324763872</v>
      </c>
      <c r="V2688" s="3">
        <v>72.950967269491557</v>
      </c>
      <c r="W2688" s="3">
        <v>74.659160867415665</v>
      </c>
      <c r="X2688" s="3">
        <v>46.437962323885493</v>
      </c>
      <c r="Y2688" s="32">
        <v>48.761866693570028</v>
      </c>
      <c r="Z2688" s="50">
        <v>3.4157075629189502E-4</v>
      </c>
      <c r="AA2688" s="3">
        <v>100</v>
      </c>
      <c r="AB2688" s="3">
        <v>87.312111304475422</v>
      </c>
      <c r="AC2688" s="3">
        <v>89.101595881731754</v>
      </c>
      <c r="AD2688" s="3">
        <v>91.38505575599541</v>
      </c>
      <c r="AE2688" s="3">
        <v>85.018565918291088</v>
      </c>
      <c r="AF2688" s="3">
        <v>95.102015684335868</v>
      </c>
      <c r="AG2688" s="3">
        <v>68.504359323177937</v>
      </c>
      <c r="AH2688" s="32">
        <v>76.821494859256788</v>
      </c>
      <c r="AI2688" s="50">
        <v>0.118559491911195</v>
      </c>
      <c r="AJ2688" s="3">
        <v>29.494424438226464</v>
      </c>
      <c r="AK2688" s="3">
        <v>12.314929598197754</v>
      </c>
      <c r="AL2688" s="3">
        <v>10.953472504844539</v>
      </c>
      <c r="AM2688" s="3">
        <v>19.991784064009938</v>
      </c>
      <c r="AN2688" s="3">
        <v>32.748250288386764</v>
      </c>
      <c r="AO2688" s="3">
        <v>60.837054071600349</v>
      </c>
      <c r="AP2688" s="3">
        <v>48.615455529609662</v>
      </c>
      <c r="AQ2688" s="3">
        <v>47.792577393595856</v>
      </c>
      <c r="AR2688" s="3">
        <v>49.751106780771778</v>
      </c>
      <c r="AS2688" s="31">
        <v>100</v>
      </c>
      <c r="AT2688" s="3">
        <v>87.438018334280756</v>
      </c>
      <c r="AU2688" s="3">
        <v>72.925740190582232</v>
      </c>
      <c r="AV2688" s="3">
        <v>75.532122836460758</v>
      </c>
      <c r="AW2688" s="3">
        <v>80.798395357926751</v>
      </c>
      <c r="AX2688" s="3">
        <v>99.335405604979371</v>
      </c>
      <c r="AY2688" s="3">
        <v>78.355933938693411</v>
      </c>
      <c r="AZ2688" s="3">
        <v>100</v>
      </c>
      <c r="BA2688" s="3">
        <v>63.503854148026427</v>
      </c>
      <c r="BB2688" s="3">
        <v>56.146020004663498</v>
      </c>
      <c r="BC2688" s="31">
        <v>45.263074308018695</v>
      </c>
    </row>
    <row r="2689" spans="1:55" x14ac:dyDescent="0.55000000000000004">
      <c r="A2689" s="21" t="s">
        <v>6</v>
      </c>
      <c r="B2689" s="21" t="s">
        <v>16634</v>
      </c>
      <c r="C2689" s="21" t="s">
        <v>4077</v>
      </c>
      <c r="D2689" s="27" t="s">
        <v>4078</v>
      </c>
      <c r="E2689" s="4">
        <v>0</v>
      </c>
      <c r="F2689" s="4">
        <v>0</v>
      </c>
      <c r="G2689" s="4">
        <v>0</v>
      </c>
      <c r="H2689" s="62">
        <v>1</v>
      </c>
      <c r="J2689" s="28">
        <v>1</v>
      </c>
      <c r="K2689" s="13" t="s">
        <v>24548</v>
      </c>
      <c r="L2689" s="16" t="s">
        <v>16303</v>
      </c>
      <c r="M2689" s="12" t="s">
        <v>24553</v>
      </c>
      <c r="N2689" s="12" t="s">
        <v>24553</v>
      </c>
      <c r="O2689" s="15" t="s">
        <v>24550</v>
      </c>
      <c r="P2689" s="12" t="s">
        <v>24553</v>
      </c>
      <c r="Q2689" s="29" t="s">
        <v>24553</v>
      </c>
      <c r="AT2689" s="3">
        <v>65.495823576530185</v>
      </c>
      <c r="AU2689" s="3">
        <v>63.413800017725094</v>
      </c>
      <c r="AV2689" s="3">
        <v>63.161674864367555</v>
      </c>
      <c r="AW2689" s="3">
        <v>68.276354985856827</v>
      </c>
      <c r="AX2689" s="3">
        <v>58.607379790730207</v>
      </c>
      <c r="AY2689" s="3">
        <v>87.358901121233643</v>
      </c>
      <c r="AZ2689" s="3">
        <v>80.819272032022155</v>
      </c>
      <c r="BA2689" s="3">
        <v>92.950097686246096</v>
      </c>
      <c r="BB2689" s="3">
        <v>95.431339578532913</v>
      </c>
      <c r="BC2689" s="31">
        <v>100</v>
      </c>
    </row>
    <row r="2690" spans="1:55" x14ac:dyDescent="0.55000000000000004">
      <c r="A2690" s="21" t="s">
        <v>6</v>
      </c>
      <c r="B2690" s="21" t="s">
        <v>17275</v>
      </c>
      <c r="C2690" s="21" t="s">
        <v>3464</v>
      </c>
      <c r="D2690" s="27" t="s">
        <v>3465</v>
      </c>
      <c r="E2690" s="4">
        <v>0</v>
      </c>
      <c r="F2690" s="4">
        <v>0</v>
      </c>
      <c r="G2690" s="4">
        <v>0</v>
      </c>
      <c r="H2690" s="62">
        <v>2</v>
      </c>
      <c r="J2690" s="28">
        <v>1</v>
      </c>
      <c r="K2690" s="13" t="s">
        <v>24548</v>
      </c>
      <c r="L2690" s="12" t="s">
        <v>24553</v>
      </c>
      <c r="M2690" s="12" t="s">
        <v>24553</v>
      </c>
      <c r="N2690" s="12" t="s">
        <v>24553</v>
      </c>
      <c r="O2690" s="15" t="s">
        <v>24550</v>
      </c>
      <c r="P2690" s="14" t="s">
        <v>24551</v>
      </c>
      <c r="Q2690" s="29" t="s">
        <v>24553</v>
      </c>
      <c r="AT2690" s="3">
        <v>56.742407120980467</v>
      </c>
      <c r="AU2690" s="3">
        <v>53.07614069153275</v>
      </c>
      <c r="AV2690" s="3">
        <v>61.953015464488971</v>
      </c>
      <c r="AW2690" s="3">
        <v>62.901738474518822</v>
      </c>
      <c r="AX2690" s="3">
        <v>62.313813177324818</v>
      </c>
      <c r="AY2690" s="3">
        <v>69.537215151562918</v>
      </c>
      <c r="AZ2690" s="3">
        <v>74.876373353557398</v>
      </c>
      <c r="BA2690" s="3">
        <v>72.936128273826256</v>
      </c>
      <c r="BB2690" s="3">
        <v>92.201425233238183</v>
      </c>
      <c r="BC2690" s="31">
        <v>100</v>
      </c>
    </row>
    <row r="2691" spans="1:55" x14ac:dyDescent="0.55000000000000004">
      <c r="A2691" s="21" t="s">
        <v>6</v>
      </c>
      <c r="B2691" s="21" t="s">
        <v>18251</v>
      </c>
      <c r="C2691" s="21" t="s">
        <v>9802</v>
      </c>
      <c r="D2691" s="27" t="s">
        <v>9803</v>
      </c>
      <c r="E2691" s="4">
        <v>0</v>
      </c>
      <c r="F2691" s="4">
        <v>0</v>
      </c>
      <c r="G2691" s="4">
        <v>0</v>
      </c>
      <c r="H2691" s="62">
        <v>6</v>
      </c>
      <c r="J2691" s="28">
        <v>1</v>
      </c>
      <c r="K2691" s="12" t="s">
        <v>24553</v>
      </c>
      <c r="L2691" s="12" t="s">
        <v>24553</v>
      </c>
      <c r="M2691" s="12" t="s">
        <v>24553</v>
      </c>
      <c r="N2691" s="12" t="s">
        <v>24553</v>
      </c>
      <c r="O2691" s="12" t="s">
        <v>24553</v>
      </c>
      <c r="P2691" s="12" t="s">
        <v>24553</v>
      </c>
      <c r="Q2691" s="29" t="s">
        <v>24553</v>
      </c>
      <c r="AT2691" s="3">
        <v>49.813884426154559</v>
      </c>
      <c r="AU2691" s="3">
        <v>51.415510990771963</v>
      </c>
      <c r="AV2691" s="3">
        <v>57.72507845306427</v>
      </c>
      <c r="AW2691" s="3">
        <v>52.010382130422094</v>
      </c>
      <c r="AX2691" s="3">
        <v>50.276555107398224</v>
      </c>
      <c r="AY2691" s="3">
        <v>61.508662606558097</v>
      </c>
      <c r="AZ2691" s="3">
        <v>66.187251938624797</v>
      </c>
      <c r="BA2691" s="3">
        <v>85.699164160728273</v>
      </c>
      <c r="BB2691" s="3">
        <v>76.705798695854099</v>
      </c>
      <c r="BC2691" s="31">
        <v>100</v>
      </c>
    </row>
    <row r="2692" spans="1:55" x14ac:dyDescent="0.55000000000000004">
      <c r="A2692" s="21" t="s">
        <v>6</v>
      </c>
      <c r="B2692" s="21" t="s">
        <v>17289</v>
      </c>
      <c r="C2692" s="21" t="s">
        <v>4059</v>
      </c>
      <c r="D2692" s="27" t="s">
        <v>4060</v>
      </c>
      <c r="E2692" s="4">
        <v>0</v>
      </c>
      <c r="F2692" s="4">
        <v>0</v>
      </c>
      <c r="G2692" s="4">
        <v>0</v>
      </c>
      <c r="H2692" s="62">
        <v>2</v>
      </c>
      <c r="J2692" s="28">
        <v>1</v>
      </c>
      <c r="K2692" s="13" t="s">
        <v>24548</v>
      </c>
      <c r="L2692" s="16" t="s">
        <v>16303</v>
      </c>
      <c r="M2692" s="12" t="s">
        <v>24553</v>
      </c>
      <c r="N2692" s="12" t="s">
        <v>24553</v>
      </c>
      <c r="O2692" s="12" t="s">
        <v>24553</v>
      </c>
      <c r="P2692" s="14" t="s">
        <v>24551</v>
      </c>
      <c r="Q2692" s="29" t="s">
        <v>24553</v>
      </c>
      <c r="AT2692" s="3">
        <v>42.295437840635941</v>
      </c>
      <c r="AU2692" s="3">
        <v>45.852700719730755</v>
      </c>
      <c r="AV2692" s="3">
        <v>46.354776098668182</v>
      </c>
      <c r="AW2692" s="3">
        <v>49.764661242410909</v>
      </c>
      <c r="AX2692" s="3">
        <v>62.39638123163995</v>
      </c>
      <c r="AY2692" s="3">
        <v>74.469827907077999</v>
      </c>
      <c r="AZ2692" s="3">
        <v>75.945328911295249</v>
      </c>
      <c r="BA2692" s="3">
        <v>100</v>
      </c>
      <c r="BB2692" s="3">
        <v>86.111231300428898</v>
      </c>
      <c r="BC2692" s="31">
        <v>63.005003117527551</v>
      </c>
    </row>
    <row r="2693" spans="1:55" x14ac:dyDescent="0.55000000000000004">
      <c r="A2693" s="21" t="s">
        <v>6</v>
      </c>
      <c r="B2693" s="21" t="s">
        <v>18922</v>
      </c>
      <c r="C2693" s="21" t="s">
        <v>8061</v>
      </c>
      <c r="D2693" s="27" t="s">
        <v>8062</v>
      </c>
      <c r="E2693" s="4">
        <v>0</v>
      </c>
      <c r="F2693" s="4">
        <v>1</v>
      </c>
      <c r="G2693" s="4">
        <v>0</v>
      </c>
      <c r="H2693" s="62">
        <v>2</v>
      </c>
      <c r="J2693" s="28">
        <v>1</v>
      </c>
      <c r="K2693" s="13" t="s">
        <v>24548</v>
      </c>
      <c r="L2693" s="12" t="s">
        <v>24553</v>
      </c>
      <c r="M2693" s="12" t="s">
        <v>24553</v>
      </c>
      <c r="N2693" s="12" t="s">
        <v>24553</v>
      </c>
      <c r="O2693" s="12" t="s">
        <v>24553</v>
      </c>
      <c r="P2693" s="14" t="s">
        <v>24551</v>
      </c>
      <c r="Q2693" s="29" t="s">
        <v>24553</v>
      </c>
      <c r="AA2693" s="3">
        <v>18.365937364458158</v>
      </c>
      <c r="AB2693" s="3">
        <v>15.767904373973026</v>
      </c>
      <c r="AC2693" s="3">
        <v>8.6201310949955943</v>
      </c>
      <c r="AD2693" s="3">
        <v>13.428781720306221</v>
      </c>
      <c r="AE2693" s="3">
        <v>47.51782470601141</v>
      </c>
      <c r="AF2693" s="3">
        <v>49.293060903822969</v>
      </c>
      <c r="AG2693" s="3">
        <v>80.316662452592098</v>
      </c>
      <c r="AH2693" s="32">
        <v>100</v>
      </c>
      <c r="AI2693" s="50">
        <v>4.5006522766259998E-3</v>
      </c>
      <c r="AT2693" s="3">
        <v>15.790955130900677</v>
      </c>
      <c r="AU2693" s="3">
        <v>17.795892861264768</v>
      </c>
      <c r="AV2693" s="3">
        <v>15.756838256628908</v>
      </c>
      <c r="AW2693" s="3">
        <v>16.75023150162685</v>
      </c>
      <c r="AX2693" s="3">
        <v>17.621510570022007</v>
      </c>
      <c r="AY2693" s="3">
        <v>19.910264737227923</v>
      </c>
      <c r="AZ2693" s="3">
        <v>19.316841580397011</v>
      </c>
      <c r="BA2693" s="3">
        <v>41.56185704371245</v>
      </c>
      <c r="BB2693" s="3">
        <v>73.842986665950662</v>
      </c>
      <c r="BC2693" s="31">
        <v>100</v>
      </c>
    </row>
    <row r="2694" spans="1:55" x14ac:dyDescent="0.55000000000000004">
      <c r="A2694" s="21" t="s">
        <v>6</v>
      </c>
      <c r="B2694" s="21" t="s">
        <v>22433</v>
      </c>
      <c r="C2694" s="21" t="s">
        <v>11811</v>
      </c>
      <c r="D2694" s="27" t="s">
        <v>11812</v>
      </c>
      <c r="E2694" s="4">
        <v>0</v>
      </c>
      <c r="F2694" s="4">
        <v>11</v>
      </c>
      <c r="G2694" s="4">
        <v>1</v>
      </c>
      <c r="H2694" s="62">
        <v>43</v>
      </c>
      <c r="J2694" s="28">
        <v>1</v>
      </c>
      <c r="K2694" s="13" t="s">
        <v>24548</v>
      </c>
      <c r="L2694" s="12" t="s">
        <v>24553</v>
      </c>
      <c r="M2694" s="12" t="s">
        <v>24553</v>
      </c>
      <c r="N2694" s="12" t="s">
        <v>24553</v>
      </c>
      <c r="O2694" s="12" t="s">
        <v>24553</v>
      </c>
      <c r="P2694" s="14" t="s">
        <v>24551</v>
      </c>
      <c r="Q2694" s="29" t="s">
        <v>24553</v>
      </c>
      <c r="AA2694" s="3">
        <v>99.738812976489982</v>
      </c>
      <c r="AB2694" s="3">
        <v>100</v>
      </c>
      <c r="AC2694" s="3">
        <v>86.726662098734693</v>
      </c>
      <c r="AD2694" s="3">
        <v>81.93907781793321</v>
      </c>
      <c r="AE2694" s="3">
        <v>85.857827273735737</v>
      </c>
      <c r="AF2694" s="3">
        <v>89.549625921462933</v>
      </c>
      <c r="AG2694" s="3">
        <v>91.363111675790378</v>
      </c>
      <c r="AH2694" s="32">
        <v>85.8893215073889</v>
      </c>
      <c r="AI2694" s="50">
        <v>3.2800669684539797E-2</v>
      </c>
      <c r="AJ2694" s="3">
        <v>24.704864435273734</v>
      </c>
      <c r="AK2694" s="3">
        <v>29.453758760418509</v>
      </c>
      <c r="AL2694" s="3">
        <v>49.550461397583092</v>
      </c>
      <c r="AM2694" s="3">
        <v>42.42012374487922</v>
      </c>
      <c r="AN2694" s="3">
        <v>56.01859519885015</v>
      </c>
      <c r="AO2694" s="3">
        <v>100</v>
      </c>
      <c r="AP2694" s="3">
        <v>88.505093723019897</v>
      </c>
      <c r="AQ2694" s="3">
        <v>63.578665128428412</v>
      </c>
      <c r="AR2694" s="3">
        <v>45.539522071022446</v>
      </c>
      <c r="AS2694" s="31">
        <v>25.786506835447081</v>
      </c>
      <c r="AT2694" s="3">
        <v>98.774089795166617</v>
      </c>
      <c r="AU2694" s="3">
        <v>100</v>
      </c>
      <c r="AV2694" s="3">
        <v>96.533437400418691</v>
      </c>
      <c r="AW2694" s="3">
        <v>87.734206838572092</v>
      </c>
      <c r="AX2694" s="3">
        <v>75.019711823801373</v>
      </c>
      <c r="AY2694" s="3">
        <v>70.757173041083007</v>
      </c>
      <c r="AZ2694" s="3">
        <v>67.408283065164724</v>
      </c>
      <c r="BA2694" s="3">
        <v>65.362348816261644</v>
      </c>
      <c r="BB2694" s="3">
        <v>50.945400990760078</v>
      </c>
      <c r="BC2694" s="31">
        <v>60.135541655755191</v>
      </c>
    </row>
    <row r="2695" spans="1:55" x14ac:dyDescent="0.55000000000000004">
      <c r="A2695" s="21" t="s">
        <v>6</v>
      </c>
      <c r="B2695" s="21" t="s">
        <v>21152</v>
      </c>
      <c r="C2695" s="22" t="s">
        <v>13736</v>
      </c>
      <c r="D2695" s="27" t="s">
        <v>13737</v>
      </c>
      <c r="E2695" s="4">
        <v>0</v>
      </c>
      <c r="F2695" s="4">
        <v>5</v>
      </c>
      <c r="G2695" s="4">
        <v>0</v>
      </c>
      <c r="H2695" s="62">
        <v>9</v>
      </c>
      <c r="J2695" s="28">
        <v>1</v>
      </c>
      <c r="K2695" s="12" t="s">
        <v>24553</v>
      </c>
      <c r="L2695" s="12" t="s">
        <v>24553</v>
      </c>
      <c r="M2695" s="12" t="s">
        <v>24553</v>
      </c>
      <c r="N2695" s="12" t="s">
        <v>24553</v>
      </c>
      <c r="O2695" s="12" t="s">
        <v>24553</v>
      </c>
      <c r="P2695" s="12" t="s">
        <v>24553</v>
      </c>
      <c r="Q2695" s="29" t="s">
        <v>24553</v>
      </c>
      <c r="AA2695" s="3">
        <v>90.092541954881199</v>
      </c>
      <c r="AB2695" s="3">
        <v>100</v>
      </c>
      <c r="AC2695" s="3">
        <v>56.20903481659181</v>
      </c>
      <c r="AD2695" s="3">
        <v>47.280235413240959</v>
      </c>
      <c r="AE2695" s="3">
        <v>66.566981713509804</v>
      </c>
      <c r="AF2695" s="3">
        <v>87.704524382951874</v>
      </c>
      <c r="AG2695" s="3">
        <v>79.800008425579577</v>
      </c>
      <c r="AH2695" s="32">
        <v>81.633477559033068</v>
      </c>
      <c r="AI2695" s="50">
        <v>4.8351578853238299E-2</v>
      </c>
      <c r="AT2695" s="3">
        <v>96.570175523041996</v>
      </c>
      <c r="AU2695" s="3">
        <v>100</v>
      </c>
      <c r="AV2695" s="3">
        <v>85.201153181659151</v>
      </c>
      <c r="AW2695" s="3">
        <v>75.132060529146813</v>
      </c>
      <c r="AX2695" s="3">
        <v>70.068290307502053</v>
      </c>
      <c r="AY2695" s="3">
        <v>52.627824014724098</v>
      </c>
      <c r="AZ2695" s="3">
        <v>45.727299422499726</v>
      </c>
      <c r="BA2695" s="3">
        <v>37.083374145624234</v>
      </c>
      <c r="BB2695" s="3">
        <v>32.909187808602979</v>
      </c>
      <c r="BC2695" s="31">
        <v>40.234292817724423</v>
      </c>
    </row>
    <row r="2696" spans="1:55" x14ac:dyDescent="0.55000000000000004">
      <c r="A2696" s="21" t="s">
        <v>6</v>
      </c>
      <c r="B2696" s="21" t="s">
        <v>24539</v>
      </c>
      <c r="C2696" s="21" t="s">
        <v>11681</v>
      </c>
      <c r="D2696" s="27" t="s">
        <v>11682</v>
      </c>
      <c r="E2696" s="4">
        <v>151</v>
      </c>
      <c r="F2696" s="4">
        <v>136</v>
      </c>
      <c r="G2696" s="4">
        <v>119</v>
      </c>
      <c r="H2696" s="62">
        <v>344</v>
      </c>
      <c r="J2696" s="28">
        <v>1</v>
      </c>
      <c r="K2696" s="13" t="s">
        <v>24548</v>
      </c>
      <c r="L2696" s="16" t="s">
        <v>16303</v>
      </c>
      <c r="M2696" s="12" t="s">
        <v>24553</v>
      </c>
      <c r="N2696" s="12" t="s">
        <v>24553</v>
      </c>
      <c r="O2696" s="15" t="s">
        <v>24550</v>
      </c>
      <c r="P2696" s="14" t="s">
        <v>24551</v>
      </c>
      <c r="Q2696" s="29" t="s">
        <v>24553</v>
      </c>
      <c r="R2696" s="3">
        <v>61.55311802069798</v>
      </c>
      <c r="S2696" s="3">
        <v>67.240055316316841</v>
      </c>
      <c r="T2696" s="3">
        <v>97.39477839671747</v>
      </c>
      <c r="U2696" s="3">
        <v>100</v>
      </c>
      <c r="V2696" s="3">
        <v>68.790749778550648</v>
      </c>
      <c r="W2696" s="3">
        <v>65.35372329670237</v>
      </c>
      <c r="X2696" s="3">
        <v>40.011170535669841</v>
      </c>
      <c r="Y2696" s="32">
        <v>47.349540038752579</v>
      </c>
      <c r="Z2696" s="50">
        <v>1.35547369903775E-3</v>
      </c>
      <c r="AA2696" s="3">
        <v>98.150889933804564</v>
      </c>
      <c r="AB2696" s="3">
        <v>100</v>
      </c>
      <c r="AC2696" s="3">
        <v>67.822261823881007</v>
      </c>
      <c r="AD2696" s="3">
        <v>60.969053376948068</v>
      </c>
      <c r="AE2696" s="3">
        <v>41.878559755381559</v>
      </c>
      <c r="AF2696" s="3">
        <v>50.728799658041893</v>
      </c>
      <c r="AG2696" s="3">
        <v>34.427159839915582</v>
      </c>
      <c r="AH2696" s="32">
        <v>34.742134390892588</v>
      </c>
      <c r="AI2696" s="50">
        <v>2.17362369049797E-3</v>
      </c>
      <c r="AJ2696" s="3">
        <v>39.661819864956662</v>
      </c>
      <c r="AK2696" s="3">
        <v>36.768900402861796</v>
      </c>
      <c r="AL2696" s="3">
        <v>43.055401425932629</v>
      </c>
      <c r="AM2696" s="3">
        <v>48.654444736256323</v>
      </c>
      <c r="AN2696" s="3">
        <v>71.865562334562611</v>
      </c>
      <c r="AO2696" s="3">
        <v>100</v>
      </c>
      <c r="AP2696" s="3">
        <v>89.529907871157093</v>
      </c>
      <c r="AQ2696" s="3">
        <v>57.655325199033584</v>
      </c>
      <c r="AR2696" s="3">
        <v>40.767402221175672</v>
      </c>
      <c r="AS2696" s="31">
        <v>28.592513727199133</v>
      </c>
      <c r="AT2696" s="3">
        <v>100</v>
      </c>
      <c r="AU2696" s="3">
        <v>83.609446435413545</v>
      </c>
      <c r="AV2696" s="3">
        <v>82.675960380292395</v>
      </c>
      <c r="AW2696" s="3">
        <v>74.533525136292212</v>
      </c>
      <c r="AX2696" s="3">
        <v>80.341661883100542</v>
      </c>
      <c r="AY2696" s="3">
        <v>48.514869821836051</v>
      </c>
      <c r="AZ2696" s="3">
        <v>45.157510733350094</v>
      </c>
      <c r="BA2696" s="3">
        <v>28.017548687134248</v>
      </c>
      <c r="BB2696" s="3">
        <v>23.097779459544252</v>
      </c>
      <c r="BC2696" s="31">
        <v>22.136633320914768</v>
      </c>
    </row>
    <row r="2697" spans="1:55" x14ac:dyDescent="0.55000000000000004">
      <c r="A2697" s="21" t="s">
        <v>6</v>
      </c>
      <c r="B2697" s="21" t="s">
        <v>24251</v>
      </c>
      <c r="C2697" s="21" t="s">
        <v>9091</v>
      </c>
      <c r="D2697" s="27" t="s">
        <v>9092</v>
      </c>
      <c r="E2697" s="4">
        <v>15</v>
      </c>
      <c r="F2697" s="4">
        <v>50</v>
      </c>
      <c r="G2697" s="4">
        <v>12</v>
      </c>
      <c r="H2697" s="62">
        <v>149</v>
      </c>
      <c r="J2697" s="28">
        <v>1</v>
      </c>
      <c r="K2697" s="13" t="s">
        <v>24548</v>
      </c>
      <c r="L2697" s="16" t="s">
        <v>16303</v>
      </c>
      <c r="M2697" s="12" t="s">
        <v>24553</v>
      </c>
      <c r="N2697" s="12" t="s">
        <v>24553</v>
      </c>
      <c r="O2697" s="12" t="s">
        <v>24553</v>
      </c>
      <c r="P2697" s="14" t="s">
        <v>24551</v>
      </c>
      <c r="Q2697" s="29" t="s">
        <v>24553</v>
      </c>
      <c r="R2697" s="3">
        <v>78.487242692058004</v>
      </c>
      <c r="S2697" s="3">
        <v>82.460794725888647</v>
      </c>
      <c r="T2697" s="3">
        <v>98.082402004190044</v>
      </c>
      <c r="U2697" s="3">
        <v>98.522937885110522</v>
      </c>
      <c r="V2697" s="3">
        <v>100</v>
      </c>
      <c r="W2697" s="3">
        <v>90.690209943313462</v>
      </c>
      <c r="X2697" s="3">
        <v>76.048569039624255</v>
      </c>
      <c r="Y2697" s="32">
        <v>89.339865731923396</v>
      </c>
      <c r="Z2697" s="50">
        <v>9.8095318427665307E-2</v>
      </c>
      <c r="AA2697" s="3">
        <v>100</v>
      </c>
      <c r="AB2697" s="3">
        <v>98.630457381581877</v>
      </c>
      <c r="AC2697" s="3">
        <v>71.55044392242695</v>
      </c>
      <c r="AD2697" s="3">
        <v>75.012562968900056</v>
      </c>
      <c r="AE2697" s="3">
        <v>66.919894731943216</v>
      </c>
      <c r="AF2697" s="3">
        <v>70.878441242069314</v>
      </c>
      <c r="AG2697" s="3">
        <v>71.631671238769883</v>
      </c>
      <c r="AH2697" s="32">
        <v>64.927345369622756</v>
      </c>
      <c r="AI2697" s="50">
        <v>4.8626977244135899E-3</v>
      </c>
      <c r="AJ2697" s="3">
        <v>51.664771240168704</v>
      </c>
      <c r="AK2697" s="3">
        <v>42.529854160146463</v>
      </c>
      <c r="AL2697" s="3">
        <v>51.679902365970975</v>
      </c>
      <c r="AM2697" s="3">
        <v>50.940231573435746</v>
      </c>
      <c r="AN2697" s="3">
        <v>70.990424300839621</v>
      </c>
      <c r="AO2697" s="3">
        <v>100</v>
      </c>
      <c r="AP2697" s="3">
        <v>96.654021318489185</v>
      </c>
      <c r="AQ2697" s="3">
        <v>99.979545975742298</v>
      </c>
      <c r="AR2697" s="3">
        <v>72.584348332853892</v>
      </c>
      <c r="AS2697" s="31">
        <v>64.139412967525885</v>
      </c>
      <c r="AT2697" s="3">
        <v>100</v>
      </c>
      <c r="AU2697" s="3">
        <v>96.132518835838937</v>
      </c>
      <c r="AV2697" s="3">
        <v>91.88179001357247</v>
      </c>
      <c r="AW2697" s="3">
        <v>91.389414357692274</v>
      </c>
      <c r="AX2697" s="3">
        <v>89.668386235493585</v>
      </c>
      <c r="AY2697" s="3">
        <v>63.269585598366248</v>
      </c>
      <c r="AZ2697" s="3">
        <v>56.346587673030548</v>
      </c>
      <c r="BA2697" s="3">
        <v>44.803752887548946</v>
      </c>
      <c r="BB2697" s="3">
        <v>49.130316016201533</v>
      </c>
      <c r="BC2697" s="31">
        <v>64.599312713978463</v>
      </c>
    </row>
    <row r="2698" spans="1:55" x14ac:dyDescent="0.55000000000000004">
      <c r="A2698" s="21" t="s">
        <v>6</v>
      </c>
      <c r="B2698" s="21" t="s">
        <v>24482</v>
      </c>
      <c r="C2698" s="21" t="s">
        <v>11711</v>
      </c>
      <c r="D2698" s="27" t="s">
        <v>11712</v>
      </c>
      <c r="E2698" s="4">
        <v>56</v>
      </c>
      <c r="F2698" s="4">
        <v>43</v>
      </c>
      <c r="G2698" s="4">
        <v>38</v>
      </c>
      <c r="H2698" s="62">
        <v>184</v>
      </c>
      <c r="J2698" s="28">
        <v>1</v>
      </c>
      <c r="K2698" s="13" t="s">
        <v>24548</v>
      </c>
      <c r="L2698" s="16" t="s">
        <v>16303</v>
      </c>
      <c r="M2698" s="12" t="s">
        <v>24553</v>
      </c>
      <c r="N2698" s="12" t="s">
        <v>24553</v>
      </c>
      <c r="O2698" s="12" t="s">
        <v>24553</v>
      </c>
      <c r="P2698" s="12" t="s">
        <v>24553</v>
      </c>
      <c r="Q2698" s="29" t="s">
        <v>24553</v>
      </c>
      <c r="R2698" s="3">
        <v>60.515006367603142</v>
      </c>
      <c r="S2698" s="3">
        <v>65.365573016834887</v>
      </c>
      <c r="T2698" s="3">
        <v>94.898979820765163</v>
      </c>
      <c r="U2698" s="3">
        <v>92.857165152281709</v>
      </c>
      <c r="V2698" s="3">
        <v>100</v>
      </c>
      <c r="W2698" s="3">
        <v>89.323177883710287</v>
      </c>
      <c r="X2698" s="3">
        <v>84.007451583619016</v>
      </c>
      <c r="Y2698" s="32">
        <v>94.333034837539316</v>
      </c>
      <c r="Z2698" s="50">
        <v>1.75968593662237E-2</v>
      </c>
      <c r="AA2698" s="3">
        <v>100</v>
      </c>
      <c r="AB2698" s="3">
        <v>93.940475993937625</v>
      </c>
      <c r="AC2698" s="3">
        <v>58.322123173954466</v>
      </c>
      <c r="AD2698" s="3">
        <v>54.348580008182921</v>
      </c>
      <c r="AE2698" s="3">
        <v>56.981738290570625</v>
      </c>
      <c r="AF2698" s="3">
        <v>69.44432285697475</v>
      </c>
      <c r="AG2698" s="3">
        <v>64.360396751620982</v>
      </c>
      <c r="AH2698" s="32">
        <v>62.16097663718314</v>
      </c>
      <c r="AI2698" s="50">
        <v>1.0543335577994299E-2</v>
      </c>
      <c r="AJ2698" s="3">
        <v>42.809280672942876</v>
      </c>
      <c r="AK2698" s="3">
        <v>32.922573631280727</v>
      </c>
      <c r="AL2698" s="3">
        <v>37.934824180410708</v>
      </c>
      <c r="AM2698" s="3">
        <v>39.977427305385362</v>
      </c>
      <c r="AN2698" s="3">
        <v>58.140792786999697</v>
      </c>
      <c r="AO2698" s="3">
        <v>93.296707751156333</v>
      </c>
      <c r="AP2698" s="3">
        <v>100</v>
      </c>
      <c r="AQ2698" s="3">
        <v>90.404042743396985</v>
      </c>
      <c r="AR2698" s="3">
        <v>56.002091768982666</v>
      </c>
      <c r="AS2698" s="31">
        <v>40.857080159104008</v>
      </c>
      <c r="AT2698" s="3">
        <v>100</v>
      </c>
      <c r="AU2698" s="3">
        <v>96.638055162174908</v>
      </c>
      <c r="AV2698" s="3">
        <v>90.27676978614258</v>
      </c>
      <c r="AW2698" s="3">
        <v>83.706479293399056</v>
      </c>
      <c r="AX2698" s="3">
        <v>75.865081945100158</v>
      </c>
      <c r="AY2698" s="3">
        <v>51.451630987540312</v>
      </c>
      <c r="AZ2698" s="3">
        <v>44.844035468867446</v>
      </c>
      <c r="BA2698" s="3">
        <v>37.98349702448057</v>
      </c>
      <c r="BB2698" s="3">
        <v>37.093442443020223</v>
      </c>
      <c r="BC2698" s="31">
        <v>54.083165927671558</v>
      </c>
    </row>
    <row r="2699" spans="1:55" x14ac:dyDescent="0.55000000000000004">
      <c r="A2699" s="21" t="s">
        <v>6</v>
      </c>
      <c r="B2699" s="21" t="s">
        <v>23188</v>
      </c>
      <c r="C2699" s="21" t="s">
        <v>5949</v>
      </c>
      <c r="D2699" s="27" t="s">
        <v>5950</v>
      </c>
      <c r="E2699" s="4">
        <v>1</v>
      </c>
      <c r="F2699" s="4">
        <v>4</v>
      </c>
      <c r="G2699" s="4">
        <v>2</v>
      </c>
      <c r="H2699" s="62">
        <v>23</v>
      </c>
      <c r="J2699" s="28">
        <v>1</v>
      </c>
      <c r="K2699" s="13" t="s">
        <v>24548</v>
      </c>
      <c r="L2699" s="16" t="s">
        <v>16303</v>
      </c>
      <c r="M2699" s="12" t="s">
        <v>24553</v>
      </c>
      <c r="N2699" s="12" t="s">
        <v>24553</v>
      </c>
      <c r="O2699" s="12" t="s">
        <v>24553</v>
      </c>
      <c r="P2699" s="12" t="s">
        <v>24553</v>
      </c>
      <c r="Q2699" s="29" t="s">
        <v>24553</v>
      </c>
      <c r="R2699" s="3">
        <v>35.214806477256772</v>
      </c>
      <c r="S2699" s="3">
        <v>33.648220614810747</v>
      </c>
      <c r="T2699" s="3">
        <v>100</v>
      </c>
      <c r="U2699" s="3">
        <v>87.667614620245047</v>
      </c>
      <c r="V2699" s="3">
        <v>65.666178157094848</v>
      </c>
      <c r="W2699" s="3">
        <v>47.247545516439224</v>
      </c>
      <c r="X2699" s="3">
        <v>58.101055665232636</v>
      </c>
      <c r="Y2699" s="32">
        <v>64.380679919324038</v>
      </c>
      <c r="Z2699" s="50">
        <v>1.2694502444762499E-2</v>
      </c>
      <c r="AA2699" s="3">
        <v>100</v>
      </c>
      <c r="AB2699" s="3">
        <v>87.922243421126055</v>
      </c>
      <c r="AC2699" s="3">
        <v>84.401398027062697</v>
      </c>
      <c r="AD2699" s="3">
        <v>95.700915381492578</v>
      </c>
      <c r="AE2699" s="3">
        <v>62.268069412626801</v>
      </c>
      <c r="AF2699" s="3">
        <v>64.077654083726713</v>
      </c>
      <c r="AG2699" s="3">
        <v>52.754658253004195</v>
      </c>
      <c r="AH2699" s="32">
        <v>57.446221795233988</v>
      </c>
      <c r="AI2699" s="50">
        <v>1.43290608282095E-2</v>
      </c>
      <c r="AJ2699" s="3">
        <v>100</v>
      </c>
      <c r="AK2699" s="3">
        <v>45.797951521193987</v>
      </c>
      <c r="AL2699" s="3">
        <v>46.522155459458844</v>
      </c>
      <c r="AM2699" s="3">
        <v>68.05962438268196</v>
      </c>
      <c r="AN2699" s="3">
        <v>65.971818690910695</v>
      </c>
      <c r="AO2699" s="3">
        <v>94.267857482186031</v>
      </c>
      <c r="AP2699" s="3">
        <v>80.341649623354655</v>
      </c>
      <c r="AQ2699" s="3">
        <v>88.272814855178765</v>
      </c>
      <c r="AR2699" s="3">
        <v>46.504251816367251</v>
      </c>
      <c r="AS2699" s="31">
        <v>54.392654269599817</v>
      </c>
      <c r="AT2699" s="3">
        <v>82.949011953236266</v>
      </c>
      <c r="AU2699" s="3">
        <v>81.080848091469662</v>
      </c>
      <c r="AV2699" s="3">
        <v>81.330061571015406</v>
      </c>
      <c r="AW2699" s="3">
        <v>84.780082543421855</v>
      </c>
      <c r="AX2699" s="3">
        <v>92.648980370868713</v>
      </c>
      <c r="AY2699" s="3">
        <v>89.260865403443006</v>
      </c>
      <c r="AZ2699" s="3">
        <v>100</v>
      </c>
      <c r="BA2699" s="3">
        <v>68.323613149591495</v>
      </c>
      <c r="BB2699" s="3">
        <v>75.02098210496321</v>
      </c>
      <c r="BC2699" s="31">
        <v>59.544233834199503</v>
      </c>
    </row>
    <row r="2700" spans="1:55" x14ac:dyDescent="0.55000000000000004">
      <c r="A2700" s="21" t="s">
        <v>6</v>
      </c>
      <c r="B2700" s="21" t="s">
        <v>21671</v>
      </c>
      <c r="C2700" s="21" t="s">
        <v>3446</v>
      </c>
      <c r="D2700" s="27" t="s">
        <v>3447</v>
      </c>
      <c r="E2700" s="4">
        <v>0</v>
      </c>
      <c r="F2700" s="4">
        <v>9</v>
      </c>
      <c r="G2700" s="4">
        <v>0</v>
      </c>
      <c r="H2700" s="62">
        <v>20</v>
      </c>
      <c r="J2700" s="28">
        <v>1</v>
      </c>
      <c r="K2700" s="13" t="s">
        <v>24548</v>
      </c>
      <c r="L2700" s="16" t="s">
        <v>16303</v>
      </c>
      <c r="M2700" s="12" t="s">
        <v>24553</v>
      </c>
      <c r="N2700" s="18" t="s">
        <v>3232</v>
      </c>
      <c r="O2700" s="12" t="s">
        <v>24553</v>
      </c>
      <c r="P2700" s="12" t="s">
        <v>24553</v>
      </c>
      <c r="Q2700" s="29" t="s">
        <v>24553</v>
      </c>
      <c r="AA2700" s="3">
        <v>83.348740748291988</v>
      </c>
      <c r="AB2700" s="3">
        <v>93.354897003805434</v>
      </c>
      <c r="AC2700" s="3">
        <v>95.158200919627362</v>
      </c>
      <c r="AD2700" s="3">
        <v>100</v>
      </c>
      <c r="AE2700" s="3">
        <v>72.563364715374405</v>
      </c>
      <c r="AF2700" s="3">
        <v>76.446930298183673</v>
      </c>
      <c r="AG2700" s="3">
        <v>66.458337128756924</v>
      </c>
      <c r="AH2700" s="32">
        <v>77.294385770487466</v>
      </c>
      <c r="AI2700" s="50">
        <v>4.2474030077130499E-2</v>
      </c>
      <c r="AT2700" s="3">
        <v>83.469342492197811</v>
      </c>
      <c r="AU2700" s="3">
        <v>76.119370902581167</v>
      </c>
      <c r="AV2700" s="3">
        <v>80.747225047905715</v>
      </c>
      <c r="AW2700" s="3">
        <v>85.81438280670703</v>
      </c>
      <c r="AX2700" s="3">
        <v>91.538616969341788</v>
      </c>
      <c r="AY2700" s="3">
        <v>90.116884886542451</v>
      </c>
      <c r="AZ2700" s="3">
        <v>100</v>
      </c>
      <c r="BA2700" s="3">
        <v>76.32226985854588</v>
      </c>
      <c r="BB2700" s="3">
        <v>80.544594050366157</v>
      </c>
      <c r="BC2700" s="31">
        <v>61.373335553473787</v>
      </c>
    </row>
    <row r="2701" spans="1:55" x14ac:dyDescent="0.55000000000000004">
      <c r="A2701" s="21" t="s">
        <v>6</v>
      </c>
      <c r="B2701" s="21" t="s">
        <v>23799</v>
      </c>
      <c r="C2701" s="21" t="s">
        <v>15486</v>
      </c>
      <c r="D2701" s="27" t="s">
        <v>15487</v>
      </c>
      <c r="E2701" s="4">
        <v>4</v>
      </c>
      <c r="F2701" s="4">
        <v>0</v>
      </c>
      <c r="G2701" s="4">
        <v>3</v>
      </c>
      <c r="H2701" s="62">
        <v>0</v>
      </c>
      <c r="J2701" s="28">
        <v>1</v>
      </c>
      <c r="K2701" s="13" t="s">
        <v>24548</v>
      </c>
      <c r="L2701" s="16" t="s">
        <v>16303</v>
      </c>
      <c r="M2701" s="17" t="s">
        <v>24549</v>
      </c>
      <c r="N2701" s="12" t="s">
        <v>24553</v>
      </c>
      <c r="O2701" s="15" t="s">
        <v>24550</v>
      </c>
      <c r="P2701" s="12" t="s">
        <v>24553</v>
      </c>
      <c r="Q2701" s="29" t="s">
        <v>24553</v>
      </c>
      <c r="R2701" s="3">
        <v>84.912479522573364</v>
      </c>
      <c r="S2701" s="3">
        <v>100</v>
      </c>
      <c r="T2701" s="3">
        <v>64.061776299185382</v>
      </c>
      <c r="U2701" s="3">
        <v>59.070850628691687</v>
      </c>
      <c r="V2701" s="3">
        <v>34.725067067120783</v>
      </c>
      <c r="W2701" s="3">
        <v>33.384256739726496</v>
      </c>
      <c r="X2701" s="3">
        <v>34.801246554404273</v>
      </c>
      <c r="Y2701" s="32">
        <v>33.697774332863823</v>
      </c>
      <c r="Z2701" s="50">
        <v>2.7993789457214399E-3</v>
      </c>
      <c r="AJ2701" s="3">
        <v>29.32461481808593</v>
      </c>
      <c r="AK2701" s="3">
        <v>95.409566125336681</v>
      </c>
      <c r="AL2701" s="3">
        <v>92.89469150886822</v>
      </c>
      <c r="AM2701" s="3">
        <v>100</v>
      </c>
      <c r="AN2701" s="3">
        <v>56.604037472415726</v>
      </c>
      <c r="AO2701" s="3">
        <v>44.741654760111352</v>
      </c>
      <c r="AP2701" s="3">
        <v>41.965799685623338</v>
      </c>
      <c r="AQ2701" s="3">
        <v>14.54862075900717</v>
      </c>
      <c r="AR2701" s="3">
        <v>38.347227873771459</v>
      </c>
      <c r="AS2701" s="31">
        <v>28.735369255355348</v>
      </c>
    </row>
    <row r="2702" spans="1:55" x14ac:dyDescent="0.55000000000000004">
      <c r="A2702" s="21" t="s">
        <v>6</v>
      </c>
      <c r="B2702" s="21" t="s">
        <v>23774</v>
      </c>
      <c r="C2702" s="21" t="s">
        <v>15488</v>
      </c>
      <c r="D2702" s="27" t="s">
        <v>15489</v>
      </c>
      <c r="E2702" s="4">
        <v>3</v>
      </c>
      <c r="F2702" s="4">
        <v>0</v>
      </c>
      <c r="G2702" s="4">
        <v>13</v>
      </c>
      <c r="H2702" s="62">
        <v>0</v>
      </c>
      <c r="J2702" s="28">
        <v>1</v>
      </c>
      <c r="K2702" s="13" t="s">
        <v>24548</v>
      </c>
      <c r="L2702" s="16" t="s">
        <v>16303</v>
      </c>
      <c r="M2702" s="17" t="s">
        <v>24549</v>
      </c>
      <c r="N2702" s="12" t="s">
        <v>24553</v>
      </c>
      <c r="O2702" s="15" t="s">
        <v>24550</v>
      </c>
      <c r="P2702" s="12" t="s">
        <v>24553</v>
      </c>
      <c r="Q2702" s="29" t="s">
        <v>24553</v>
      </c>
      <c r="R2702" s="3">
        <v>68.226378672354542</v>
      </c>
      <c r="S2702" s="3">
        <v>70.561435318858528</v>
      </c>
      <c r="T2702" s="3">
        <v>49.07312080048176</v>
      </c>
      <c r="U2702" s="3">
        <v>46.515906875671845</v>
      </c>
      <c r="V2702" s="3">
        <v>55.866888014941608</v>
      </c>
      <c r="W2702" s="3">
        <v>59.652935857980303</v>
      </c>
      <c r="X2702" s="3">
        <v>100</v>
      </c>
      <c r="Y2702" s="32">
        <v>93.459919224724104</v>
      </c>
      <c r="Z2702" s="50">
        <v>9.4442493948437704E-4</v>
      </c>
      <c r="AJ2702" s="3">
        <v>47.081003949482181</v>
      </c>
      <c r="AK2702" s="3">
        <v>28.031480261609694</v>
      </c>
      <c r="AL2702" s="3">
        <v>29.779184787164255</v>
      </c>
      <c r="AM2702" s="3">
        <v>31.385085460434393</v>
      </c>
      <c r="AN2702" s="3">
        <v>27.93584120925911</v>
      </c>
      <c r="AO2702" s="3">
        <v>21.530094450281752</v>
      </c>
      <c r="AP2702" s="3">
        <v>26.594672951699728</v>
      </c>
      <c r="AQ2702" s="3">
        <v>32.786557909100161</v>
      </c>
      <c r="AR2702" s="3">
        <v>55.664823621064464</v>
      </c>
      <c r="AS2702" s="31">
        <v>100</v>
      </c>
    </row>
    <row r="2703" spans="1:55" x14ac:dyDescent="0.55000000000000004">
      <c r="A2703" s="21" t="s">
        <v>6</v>
      </c>
      <c r="B2703" s="21" t="s">
        <v>23847</v>
      </c>
      <c r="C2703" s="21" t="s">
        <v>10542</v>
      </c>
      <c r="D2703" s="27" t="s">
        <v>10543</v>
      </c>
      <c r="E2703" s="4">
        <v>4</v>
      </c>
      <c r="F2703" s="4">
        <v>4</v>
      </c>
      <c r="G2703" s="4">
        <v>7</v>
      </c>
      <c r="H2703" s="62">
        <v>11</v>
      </c>
      <c r="J2703" s="28">
        <v>1</v>
      </c>
      <c r="K2703" s="13" t="s">
        <v>24548</v>
      </c>
      <c r="L2703" s="16" t="s">
        <v>16303</v>
      </c>
      <c r="M2703" s="17" t="s">
        <v>24549</v>
      </c>
      <c r="N2703" s="12" t="s">
        <v>24553</v>
      </c>
      <c r="O2703" s="15" t="s">
        <v>24550</v>
      </c>
      <c r="P2703" s="14" t="s">
        <v>24551</v>
      </c>
      <c r="Q2703" s="29" t="s">
        <v>24553</v>
      </c>
      <c r="R2703" s="3">
        <v>98.321205489618336</v>
      </c>
      <c r="S2703" s="3">
        <v>100</v>
      </c>
      <c r="T2703" s="3">
        <v>56.249839396585379</v>
      </c>
      <c r="U2703" s="3">
        <v>55.400258272062139</v>
      </c>
      <c r="V2703" s="3">
        <v>48.125065253738072</v>
      </c>
      <c r="W2703" s="3">
        <v>47.874691746688896</v>
      </c>
      <c r="X2703" s="3">
        <v>38.945252185268146</v>
      </c>
      <c r="Y2703" s="32">
        <v>44.703768721591722</v>
      </c>
      <c r="Z2703" s="50">
        <v>2.3664867947821E-4</v>
      </c>
      <c r="AA2703" s="3">
        <v>93.232365598113489</v>
      </c>
      <c r="AB2703" s="3">
        <v>100</v>
      </c>
      <c r="AC2703" s="3">
        <v>47.193240415147834</v>
      </c>
      <c r="AD2703" s="3">
        <v>57.375021515037851</v>
      </c>
      <c r="AE2703" s="3">
        <v>30.844059844918242</v>
      </c>
      <c r="AF2703" s="3">
        <v>26.242637984001014</v>
      </c>
      <c r="AG2703" s="3">
        <v>23.532711569425004</v>
      </c>
      <c r="AH2703" s="32">
        <v>17.653808809554064</v>
      </c>
      <c r="AI2703" s="50">
        <v>2.3339349443882202E-3</v>
      </c>
      <c r="AJ2703" s="3">
        <v>82.895073080887016</v>
      </c>
      <c r="AK2703" s="3">
        <v>100</v>
      </c>
      <c r="AL2703" s="3">
        <v>91.86294779974223</v>
      </c>
      <c r="AM2703" s="3">
        <v>65.947954146071851</v>
      </c>
      <c r="AN2703" s="3">
        <v>68.534780553940706</v>
      </c>
      <c r="AO2703" s="3">
        <v>57.828309360563438</v>
      </c>
      <c r="AP2703" s="3">
        <v>51.807508477179475</v>
      </c>
      <c r="AQ2703" s="3">
        <v>32.659749662209677</v>
      </c>
      <c r="AR2703" s="3">
        <v>31.919904549450649</v>
      </c>
      <c r="AS2703" s="31">
        <v>31.899631166350257</v>
      </c>
      <c r="AT2703" s="3">
        <v>100</v>
      </c>
      <c r="AU2703" s="3">
        <v>85.370945014648825</v>
      </c>
      <c r="AV2703" s="3">
        <v>87.965494645225078</v>
      </c>
      <c r="AW2703" s="3">
        <v>80.816114258427589</v>
      </c>
      <c r="AX2703" s="3">
        <v>89.363202799878977</v>
      </c>
      <c r="AY2703" s="3">
        <v>98.838604365794794</v>
      </c>
      <c r="AZ2703" s="3">
        <v>79.209157345027265</v>
      </c>
      <c r="BA2703" s="3">
        <v>74.3324177857628</v>
      </c>
      <c r="BB2703" s="3">
        <v>74.898787282243703</v>
      </c>
      <c r="BC2703" s="31">
        <v>53.150924871808172</v>
      </c>
    </row>
    <row r="2704" spans="1:55" x14ac:dyDescent="0.55000000000000004">
      <c r="A2704" s="21" t="s">
        <v>6</v>
      </c>
      <c r="B2704" s="21" t="s">
        <v>22498</v>
      </c>
      <c r="C2704" s="21" t="s">
        <v>15490</v>
      </c>
      <c r="D2704" s="27" t="s">
        <v>15491</v>
      </c>
      <c r="E2704" s="4">
        <v>0</v>
      </c>
      <c r="F2704" s="4">
        <v>0</v>
      </c>
      <c r="G2704" s="4">
        <v>2</v>
      </c>
      <c r="H2704" s="62">
        <v>0</v>
      </c>
      <c r="J2704" s="28">
        <v>1</v>
      </c>
      <c r="K2704" s="13" t="s">
        <v>24548</v>
      </c>
      <c r="L2704" s="16" t="s">
        <v>16303</v>
      </c>
      <c r="M2704" s="12" t="s">
        <v>24553</v>
      </c>
      <c r="N2704" s="12" t="s">
        <v>24553</v>
      </c>
      <c r="O2704" s="15" t="s">
        <v>24550</v>
      </c>
      <c r="P2704" s="12" t="s">
        <v>24553</v>
      </c>
      <c r="Q2704" s="29" t="s">
        <v>24553</v>
      </c>
      <c r="AJ2704" s="3">
        <v>100</v>
      </c>
      <c r="AK2704" s="3">
        <v>84.72382609983427</v>
      </c>
      <c r="AL2704" s="3">
        <v>82.021219726896732</v>
      </c>
      <c r="AM2704" s="3">
        <v>66.795998782745087</v>
      </c>
      <c r="AN2704" s="3">
        <v>75.132736312020299</v>
      </c>
      <c r="AO2704" s="3">
        <v>58.76866372389572</v>
      </c>
      <c r="AP2704" s="3">
        <v>48.517709801734391</v>
      </c>
      <c r="AQ2704" s="3">
        <v>47.61535645322838</v>
      </c>
      <c r="AR2704" s="3">
        <v>26.07980447913577</v>
      </c>
      <c r="AS2704" s="31">
        <v>29.243477397638568</v>
      </c>
    </row>
    <row r="2705" spans="1:55" x14ac:dyDescent="0.55000000000000004">
      <c r="A2705" s="21" t="s">
        <v>6</v>
      </c>
      <c r="B2705" s="21" t="s">
        <v>24173</v>
      </c>
      <c r="C2705" s="21" t="s">
        <v>12070</v>
      </c>
      <c r="D2705" s="27" t="s">
        <v>12071</v>
      </c>
      <c r="E2705" s="4">
        <v>11</v>
      </c>
      <c r="F2705" s="4">
        <v>0</v>
      </c>
      <c r="G2705" s="4">
        <v>9</v>
      </c>
      <c r="H2705" s="62">
        <v>1</v>
      </c>
      <c r="J2705" s="28">
        <v>1</v>
      </c>
      <c r="K2705" s="13" t="s">
        <v>24548</v>
      </c>
      <c r="L2705" s="16" t="s">
        <v>16303</v>
      </c>
      <c r="M2705" s="17" t="s">
        <v>24549</v>
      </c>
      <c r="N2705" s="12" t="s">
        <v>24553</v>
      </c>
      <c r="O2705" s="12" t="s">
        <v>24553</v>
      </c>
      <c r="P2705" s="12" t="s">
        <v>24553</v>
      </c>
      <c r="Q2705" s="29" t="s">
        <v>24553</v>
      </c>
      <c r="R2705" s="3">
        <v>7.9805857859061664</v>
      </c>
      <c r="S2705" s="3">
        <v>9.0783516733930991</v>
      </c>
      <c r="T2705" s="3">
        <v>13.280602319121341</v>
      </c>
      <c r="U2705" s="3">
        <v>14.74841559870155</v>
      </c>
      <c r="V2705" s="3">
        <v>57.986843714306943</v>
      </c>
      <c r="W2705" s="3">
        <v>58.014956137028285</v>
      </c>
      <c r="X2705" s="3">
        <v>100</v>
      </c>
      <c r="Y2705" s="32">
        <v>97.43549970229536</v>
      </c>
      <c r="Z2705" s="50">
        <v>2.2799438039195401E-5</v>
      </c>
      <c r="AJ2705" s="3">
        <v>19.7924729840203</v>
      </c>
      <c r="AK2705" s="3">
        <v>16.24499440781829</v>
      </c>
      <c r="AL2705" s="3">
        <v>18.8161522459637</v>
      </c>
      <c r="AM2705" s="3">
        <v>14.121681653734283</v>
      </c>
      <c r="AN2705" s="3">
        <v>13.784222771279161</v>
      </c>
      <c r="AO2705" s="3">
        <v>13.772115875430178</v>
      </c>
      <c r="AP2705" s="3">
        <v>27.890872530919602</v>
      </c>
      <c r="AQ2705" s="3">
        <v>52.710041699226529</v>
      </c>
      <c r="AR2705" s="3">
        <v>100</v>
      </c>
      <c r="AS2705" s="31">
        <v>44.431330783974914</v>
      </c>
      <c r="AT2705" s="3">
        <v>12.688524385321628</v>
      </c>
      <c r="AU2705" s="3">
        <v>16.578389196160884</v>
      </c>
      <c r="AV2705" s="3">
        <v>22.475259001983066</v>
      </c>
      <c r="AW2705" s="3">
        <v>17.259574474343729</v>
      </c>
      <c r="AX2705" s="3">
        <v>18.933194812171894</v>
      </c>
      <c r="AY2705" s="3">
        <v>30.650557289948249</v>
      </c>
      <c r="AZ2705" s="3">
        <v>34.474163652573161</v>
      </c>
      <c r="BA2705" s="3">
        <v>73.027936164371368</v>
      </c>
      <c r="BB2705" s="3">
        <v>100</v>
      </c>
      <c r="BC2705" s="31">
        <v>69.03946885481399</v>
      </c>
    </row>
    <row r="2706" spans="1:55" x14ac:dyDescent="0.55000000000000004">
      <c r="A2706" s="21" t="s">
        <v>6</v>
      </c>
      <c r="B2706" s="21" t="s">
        <v>16722</v>
      </c>
      <c r="C2706" s="21" t="s">
        <v>6991</v>
      </c>
      <c r="D2706" s="27" t="s">
        <v>6992</v>
      </c>
      <c r="E2706" s="4">
        <v>0</v>
      </c>
      <c r="F2706" s="4">
        <v>0</v>
      </c>
      <c r="G2706" s="4">
        <v>0</v>
      </c>
      <c r="H2706" s="62">
        <v>1</v>
      </c>
      <c r="J2706" s="28">
        <v>1</v>
      </c>
      <c r="K2706" s="13" t="s">
        <v>24548</v>
      </c>
      <c r="L2706" s="16" t="s">
        <v>16303</v>
      </c>
      <c r="M2706" s="12" t="s">
        <v>24553</v>
      </c>
      <c r="N2706" s="12" t="s">
        <v>24553</v>
      </c>
      <c r="O2706" s="12" t="s">
        <v>24553</v>
      </c>
      <c r="P2706" s="12" t="s">
        <v>24553</v>
      </c>
      <c r="Q2706" s="29" t="s">
        <v>24553</v>
      </c>
      <c r="AT2706" s="3">
        <v>15.970673859816126</v>
      </c>
      <c r="AU2706" s="3">
        <v>18.210105762506874</v>
      </c>
      <c r="AV2706" s="3">
        <v>22.867998071124113</v>
      </c>
      <c r="AW2706" s="3">
        <v>20.993464026982721</v>
      </c>
      <c r="AX2706" s="3">
        <v>15.465235673971689</v>
      </c>
      <c r="AY2706" s="3">
        <v>28.478118484797605</v>
      </c>
      <c r="AZ2706" s="3">
        <v>36.495022880859061</v>
      </c>
      <c r="BA2706" s="3">
        <v>71.904591785222877</v>
      </c>
      <c r="BB2706" s="3">
        <v>97.610513482689697</v>
      </c>
      <c r="BC2706" s="31">
        <v>100</v>
      </c>
    </row>
    <row r="2707" spans="1:55" x14ac:dyDescent="0.55000000000000004">
      <c r="A2707" s="21" t="s">
        <v>6</v>
      </c>
      <c r="B2707" s="21" t="s">
        <v>18536</v>
      </c>
      <c r="C2707" s="21" t="s">
        <v>15492</v>
      </c>
      <c r="D2707" s="27" t="s">
        <v>15493</v>
      </c>
      <c r="E2707" s="4">
        <v>0</v>
      </c>
      <c r="F2707" s="4">
        <v>1</v>
      </c>
      <c r="G2707" s="4">
        <v>0</v>
      </c>
      <c r="H2707" s="62">
        <v>0</v>
      </c>
      <c r="J2707" s="28">
        <v>1</v>
      </c>
      <c r="K2707" s="12" t="s">
        <v>24553</v>
      </c>
      <c r="L2707" s="12" t="s">
        <v>24553</v>
      </c>
      <c r="M2707" s="12" t="s">
        <v>24553</v>
      </c>
      <c r="N2707" s="12" t="s">
        <v>24553</v>
      </c>
      <c r="O2707" s="12" t="s">
        <v>24553</v>
      </c>
      <c r="P2707" s="12" t="s">
        <v>24553</v>
      </c>
      <c r="Q2707" s="29" t="s">
        <v>24553</v>
      </c>
      <c r="AA2707" s="3">
        <v>100</v>
      </c>
      <c r="AB2707" s="3">
        <v>87.875520347976178</v>
      </c>
      <c r="AC2707" s="3">
        <v>47.107881509280809</v>
      </c>
      <c r="AD2707" s="3">
        <v>44.716975125417818</v>
      </c>
      <c r="AE2707" s="3">
        <v>40.289028323910557</v>
      </c>
      <c r="AF2707" s="3">
        <v>42.485141825913466</v>
      </c>
      <c r="AG2707" s="3">
        <v>47.778012985259991</v>
      </c>
      <c r="AH2707" s="32">
        <v>51.883670916237911</v>
      </c>
      <c r="AI2707" s="50">
        <v>4.0562835204250303E-3</v>
      </c>
    </row>
    <row r="2708" spans="1:55" x14ac:dyDescent="0.55000000000000004">
      <c r="A2708" s="21" t="s">
        <v>6</v>
      </c>
      <c r="B2708" s="21" t="s">
        <v>18958</v>
      </c>
      <c r="C2708" s="21" t="s">
        <v>11307</v>
      </c>
      <c r="D2708" s="27" t="s">
        <v>11308</v>
      </c>
      <c r="E2708" s="4">
        <v>0</v>
      </c>
      <c r="F2708" s="4">
        <v>1</v>
      </c>
      <c r="G2708" s="4">
        <v>0</v>
      </c>
      <c r="H2708" s="62">
        <v>2</v>
      </c>
      <c r="J2708" s="28">
        <v>1</v>
      </c>
      <c r="K2708" s="12" t="s">
        <v>24553</v>
      </c>
      <c r="L2708" s="12" t="s">
        <v>24553</v>
      </c>
      <c r="M2708" s="12" t="s">
        <v>24553</v>
      </c>
      <c r="N2708" s="12" t="s">
        <v>24553</v>
      </c>
      <c r="O2708" s="12" t="s">
        <v>24553</v>
      </c>
      <c r="P2708" s="12" t="s">
        <v>24553</v>
      </c>
      <c r="Q2708" s="29" t="s">
        <v>24553</v>
      </c>
      <c r="AA2708" s="3">
        <v>95.958957840097341</v>
      </c>
      <c r="AB2708" s="3">
        <v>100</v>
      </c>
      <c r="AC2708" s="3">
        <v>71.016769143381026</v>
      </c>
      <c r="AD2708" s="3">
        <v>75.854869680788653</v>
      </c>
      <c r="AE2708" s="3">
        <v>33.811774133454186</v>
      </c>
      <c r="AF2708" s="3">
        <v>31.500135476773433</v>
      </c>
      <c r="AG2708" s="3">
        <v>12.181937370550958</v>
      </c>
      <c r="AH2708" s="32">
        <v>8.658553311921489</v>
      </c>
      <c r="AI2708" s="50">
        <v>5.9811414149601105E-4</v>
      </c>
      <c r="AT2708" s="3">
        <v>100</v>
      </c>
      <c r="AU2708" s="3">
        <v>83.441800083033812</v>
      </c>
      <c r="AV2708" s="3">
        <v>92.34007119076216</v>
      </c>
      <c r="AW2708" s="3">
        <v>79.894665584626139</v>
      </c>
      <c r="AX2708" s="3">
        <v>96.815254741965688</v>
      </c>
      <c r="AY2708" s="3">
        <v>80.796021024524961</v>
      </c>
      <c r="AZ2708" s="3">
        <v>69.545804657134013</v>
      </c>
      <c r="BA2708" s="3">
        <v>49.225518115168882</v>
      </c>
      <c r="BB2708" s="3">
        <v>25.062035049285193</v>
      </c>
      <c r="BC2708" s="31">
        <v>39.741098171592512</v>
      </c>
    </row>
    <row r="2709" spans="1:55" x14ac:dyDescent="0.55000000000000004">
      <c r="A2709" s="21" t="s">
        <v>6</v>
      </c>
      <c r="B2709" s="21" t="s">
        <v>19208</v>
      </c>
      <c r="C2709" s="21" t="s">
        <v>7603</v>
      </c>
      <c r="D2709" s="27" t="s">
        <v>7604</v>
      </c>
      <c r="E2709" s="4">
        <v>0</v>
      </c>
      <c r="F2709" s="4">
        <v>1</v>
      </c>
      <c r="G2709" s="4">
        <v>0</v>
      </c>
      <c r="H2709" s="62">
        <v>4</v>
      </c>
      <c r="J2709" s="28">
        <v>1</v>
      </c>
      <c r="K2709" s="12" t="s">
        <v>24553</v>
      </c>
      <c r="L2709" s="12" t="s">
        <v>24553</v>
      </c>
      <c r="M2709" s="12" t="s">
        <v>24553</v>
      </c>
      <c r="N2709" s="12" t="s">
        <v>24553</v>
      </c>
      <c r="O2709" s="12" t="s">
        <v>24553</v>
      </c>
      <c r="P2709" s="12" t="s">
        <v>24553</v>
      </c>
      <c r="Q2709" s="29" t="s">
        <v>24553</v>
      </c>
      <c r="AA2709" s="3">
        <v>76.748030587014753</v>
      </c>
      <c r="AB2709" s="3">
        <v>80.562225495732079</v>
      </c>
      <c r="AC2709" s="3">
        <v>98.638890921308899</v>
      </c>
      <c r="AD2709" s="3">
        <v>97.078687396668741</v>
      </c>
      <c r="AE2709" s="3">
        <v>86.559322157012673</v>
      </c>
      <c r="AF2709" s="3">
        <v>95.496225006915594</v>
      </c>
      <c r="AG2709" s="3">
        <v>100</v>
      </c>
      <c r="AH2709" s="32">
        <v>94.351429799402624</v>
      </c>
      <c r="AI2709" s="50">
        <v>3.8105083393000699E-2</v>
      </c>
      <c r="AT2709" s="3">
        <v>99.859982474208323</v>
      </c>
      <c r="AU2709" s="3">
        <v>84.79465547199321</v>
      </c>
      <c r="AV2709" s="3">
        <v>89.208819479066221</v>
      </c>
      <c r="AW2709" s="3">
        <v>87.794704054304788</v>
      </c>
      <c r="AX2709" s="3">
        <v>100</v>
      </c>
      <c r="AY2709" s="3">
        <v>88.365946267908924</v>
      </c>
      <c r="AZ2709" s="3">
        <v>99.496137184889079</v>
      </c>
      <c r="BA2709" s="3">
        <v>76.898211496001863</v>
      </c>
      <c r="BB2709" s="3">
        <v>63.790742372398427</v>
      </c>
      <c r="BC2709" s="31">
        <v>62.047322783348122</v>
      </c>
    </row>
    <row r="2710" spans="1:55" x14ac:dyDescent="0.55000000000000004">
      <c r="A2710" s="21" t="s">
        <v>6</v>
      </c>
      <c r="B2710" s="21" t="s">
        <v>19873</v>
      </c>
      <c r="C2710" s="21" t="s">
        <v>2632</v>
      </c>
      <c r="D2710" s="27" t="s">
        <v>2633</v>
      </c>
      <c r="E2710" s="4">
        <v>0</v>
      </c>
      <c r="F2710" s="4">
        <v>2</v>
      </c>
      <c r="G2710" s="4">
        <v>0</v>
      </c>
      <c r="H2710" s="62">
        <v>3</v>
      </c>
      <c r="J2710" s="28">
        <v>1</v>
      </c>
      <c r="K2710" s="12" t="s">
        <v>24553</v>
      </c>
      <c r="L2710" s="12" t="s">
        <v>24553</v>
      </c>
      <c r="M2710" s="12" t="s">
        <v>24553</v>
      </c>
      <c r="N2710" s="12" t="s">
        <v>24553</v>
      </c>
      <c r="O2710" s="12" t="s">
        <v>24553</v>
      </c>
      <c r="P2710" s="12" t="s">
        <v>24553</v>
      </c>
      <c r="Q2710" s="29" t="s">
        <v>24553</v>
      </c>
      <c r="AA2710" s="3">
        <v>48.298373595190277</v>
      </c>
      <c r="AB2710" s="3">
        <v>42.249906831367603</v>
      </c>
      <c r="AC2710" s="3">
        <v>93.473894637969451</v>
      </c>
      <c r="AD2710" s="3">
        <v>100</v>
      </c>
      <c r="AE2710" s="3">
        <v>59.936281824598716</v>
      </c>
      <c r="AF2710" s="3">
        <v>65.613616827713699</v>
      </c>
      <c r="AG2710" s="3">
        <v>49.948230284992121</v>
      </c>
      <c r="AH2710" s="32">
        <v>55.944237406373453</v>
      </c>
      <c r="AI2710" s="50">
        <v>3.9529106191405899E-3</v>
      </c>
      <c r="AT2710" s="3">
        <v>56.300066927672233</v>
      </c>
      <c r="AU2710" s="3">
        <v>64.550101996494263</v>
      </c>
      <c r="AV2710" s="3">
        <v>62.877080131146137</v>
      </c>
      <c r="AW2710" s="3">
        <v>71.131299699361918</v>
      </c>
      <c r="AX2710" s="3">
        <v>70.311352809530021</v>
      </c>
      <c r="AY2710" s="3">
        <v>97.218517704838504</v>
      </c>
      <c r="AZ2710" s="3">
        <v>100</v>
      </c>
      <c r="BA2710" s="3">
        <v>48.168382459108976</v>
      </c>
      <c r="BB2710" s="3">
        <v>40.703768810109089</v>
      </c>
      <c r="BC2710" s="31">
        <v>34.376068074465451</v>
      </c>
    </row>
    <row r="2711" spans="1:55" x14ac:dyDescent="0.55000000000000004">
      <c r="A2711" s="21" t="s">
        <v>6</v>
      </c>
      <c r="B2711" s="21" t="s">
        <v>19551</v>
      </c>
      <c r="C2711" s="21" t="s">
        <v>10785</v>
      </c>
      <c r="D2711" s="27" t="s">
        <v>10786</v>
      </c>
      <c r="E2711" s="4">
        <v>0</v>
      </c>
      <c r="F2711" s="4">
        <v>1</v>
      </c>
      <c r="G2711" s="4">
        <v>0</v>
      </c>
      <c r="H2711" s="62">
        <v>9</v>
      </c>
      <c r="J2711" s="28">
        <v>1</v>
      </c>
      <c r="K2711" s="12" t="s">
        <v>24553</v>
      </c>
      <c r="L2711" s="12" t="s">
        <v>24553</v>
      </c>
      <c r="M2711" s="12" t="s">
        <v>24553</v>
      </c>
      <c r="N2711" s="12" t="s">
        <v>24553</v>
      </c>
      <c r="O2711" s="12" t="s">
        <v>24553</v>
      </c>
      <c r="P2711" s="12" t="s">
        <v>24553</v>
      </c>
      <c r="Q2711" s="29" t="s">
        <v>24553</v>
      </c>
      <c r="AA2711" s="3">
        <v>44.891212034208188</v>
      </c>
      <c r="AB2711" s="3">
        <v>46.367047599264424</v>
      </c>
      <c r="AC2711" s="3">
        <v>40.534874554235103</v>
      </c>
      <c r="AD2711" s="3">
        <v>56.431444831762121</v>
      </c>
      <c r="AE2711" s="3">
        <v>70.751009894854988</v>
      </c>
      <c r="AF2711" s="3">
        <v>71.10715475628578</v>
      </c>
      <c r="AG2711" s="3">
        <v>100</v>
      </c>
      <c r="AH2711" s="32">
        <v>90.768254376680673</v>
      </c>
      <c r="AI2711" s="50">
        <v>1.05682324326455E-2</v>
      </c>
      <c r="AT2711" s="3">
        <v>82.142715868489063</v>
      </c>
      <c r="AU2711" s="3">
        <v>98.642846055413671</v>
      </c>
      <c r="AV2711" s="3">
        <v>90.973353979927481</v>
      </c>
      <c r="AW2711" s="3">
        <v>87.711484412589428</v>
      </c>
      <c r="AX2711" s="3">
        <v>82.554227602624735</v>
      </c>
      <c r="AY2711" s="3">
        <v>100</v>
      </c>
      <c r="AZ2711" s="3">
        <v>93.794379224346642</v>
      </c>
      <c r="BA2711" s="3">
        <v>77.774692321240408</v>
      </c>
      <c r="BB2711" s="3">
        <v>75.954413904957661</v>
      </c>
      <c r="BC2711" s="31">
        <v>94.521260921896143</v>
      </c>
    </row>
    <row r="2712" spans="1:55" x14ac:dyDescent="0.55000000000000004">
      <c r="A2712" s="21" t="s">
        <v>6</v>
      </c>
      <c r="B2712" s="21" t="s">
        <v>20961</v>
      </c>
      <c r="C2712" s="21" t="s">
        <v>5118</v>
      </c>
      <c r="D2712" s="27" t="s">
        <v>5119</v>
      </c>
      <c r="E2712" s="4">
        <v>0</v>
      </c>
      <c r="F2712" s="4">
        <v>4</v>
      </c>
      <c r="G2712" s="4">
        <v>0</v>
      </c>
      <c r="H2712" s="62">
        <v>11</v>
      </c>
      <c r="J2712" s="28">
        <v>2</v>
      </c>
      <c r="K2712" s="13" t="s">
        <v>24548</v>
      </c>
      <c r="L2712" s="12" t="s">
        <v>24553</v>
      </c>
      <c r="M2712" s="12" t="s">
        <v>24553</v>
      </c>
      <c r="N2712" s="12" t="s">
        <v>24553</v>
      </c>
      <c r="O2712" s="12" t="s">
        <v>24553</v>
      </c>
      <c r="P2712" s="14" t="s">
        <v>24551</v>
      </c>
      <c r="Q2712" s="29" t="s">
        <v>24553</v>
      </c>
      <c r="AA2712" s="3">
        <v>54.225102734090036</v>
      </c>
      <c r="AB2712" s="3">
        <v>53.199599140840583</v>
      </c>
      <c r="AC2712" s="3">
        <v>100</v>
      </c>
      <c r="AD2712" s="3">
        <v>84.164259559458728</v>
      </c>
      <c r="AE2712" s="3">
        <v>96.823663748130315</v>
      </c>
      <c r="AF2712" s="3">
        <v>84.358227045657642</v>
      </c>
      <c r="AG2712" s="3">
        <v>86.362834763674385</v>
      </c>
      <c r="AH2712" s="32">
        <v>85.812602716456766</v>
      </c>
      <c r="AI2712" s="50">
        <v>2.62638591659522E-2</v>
      </c>
      <c r="AT2712" s="3">
        <v>58.110481592741195</v>
      </c>
      <c r="AU2712" s="3">
        <v>53.617189128988699</v>
      </c>
      <c r="AV2712" s="3">
        <v>61.462995651929987</v>
      </c>
      <c r="AW2712" s="3">
        <v>60.898604106774314</v>
      </c>
      <c r="AX2712" s="3">
        <v>75.967992481529151</v>
      </c>
      <c r="AY2712" s="3">
        <v>85.537415447725934</v>
      </c>
      <c r="AZ2712" s="3">
        <v>100</v>
      </c>
      <c r="BA2712" s="3">
        <v>83.199165973408455</v>
      </c>
      <c r="BB2712" s="3">
        <v>81.38180391870911</v>
      </c>
      <c r="BC2712" s="31">
        <v>65.707792677555915</v>
      </c>
    </row>
    <row r="2713" spans="1:55" x14ac:dyDescent="0.55000000000000004">
      <c r="A2713" s="21" t="s">
        <v>6</v>
      </c>
      <c r="B2713" s="21" t="s">
        <v>16676</v>
      </c>
      <c r="C2713" s="21" t="s">
        <v>5118</v>
      </c>
      <c r="D2713" s="27" t="s">
        <v>5585</v>
      </c>
      <c r="E2713" s="4">
        <v>0</v>
      </c>
      <c r="F2713" s="4">
        <v>0</v>
      </c>
      <c r="G2713" s="4">
        <v>0</v>
      </c>
      <c r="H2713" s="62">
        <v>1</v>
      </c>
      <c r="J2713" s="28">
        <v>2</v>
      </c>
      <c r="K2713" s="13" t="s">
        <v>24548</v>
      </c>
      <c r="L2713" s="12" t="s">
        <v>24553</v>
      </c>
      <c r="M2713" s="12" t="s">
        <v>24553</v>
      </c>
      <c r="N2713" s="12" t="s">
        <v>24553</v>
      </c>
      <c r="O2713" s="12" t="s">
        <v>24553</v>
      </c>
      <c r="P2713" s="14" t="s">
        <v>24551</v>
      </c>
      <c r="Q2713" s="29" t="s">
        <v>24553</v>
      </c>
      <c r="AT2713" s="3">
        <v>76.00773347345185</v>
      </c>
      <c r="AU2713" s="3">
        <v>81.12620869029108</v>
      </c>
      <c r="AV2713" s="3">
        <v>68.901904016300904</v>
      </c>
      <c r="AW2713" s="3">
        <v>78.780907293656739</v>
      </c>
      <c r="AX2713" s="3">
        <v>77.128139231430936</v>
      </c>
      <c r="AY2713" s="3">
        <v>100</v>
      </c>
      <c r="AZ2713" s="3">
        <v>73.668315248086103</v>
      </c>
      <c r="BA2713" s="3">
        <v>94.502674410451519</v>
      </c>
      <c r="BB2713" s="3">
        <v>79.879863347006179</v>
      </c>
      <c r="BC2713" s="31">
        <v>71.987663399481818</v>
      </c>
    </row>
    <row r="2714" spans="1:55" x14ac:dyDescent="0.55000000000000004">
      <c r="A2714" s="21" t="s">
        <v>6</v>
      </c>
      <c r="B2714" s="21" t="s">
        <v>24541</v>
      </c>
      <c r="C2714" s="21" t="s">
        <v>5343</v>
      </c>
      <c r="D2714" s="27" t="s">
        <v>5344</v>
      </c>
      <c r="E2714" s="4">
        <v>175</v>
      </c>
      <c r="F2714" s="4">
        <v>84</v>
      </c>
      <c r="G2714" s="4">
        <v>164</v>
      </c>
      <c r="H2714" s="62">
        <v>438</v>
      </c>
      <c r="J2714" s="28">
        <v>1</v>
      </c>
      <c r="K2714" s="13" t="s">
        <v>24548</v>
      </c>
      <c r="L2714" s="12" t="s">
        <v>24553</v>
      </c>
      <c r="M2714" s="12" t="s">
        <v>24553</v>
      </c>
      <c r="N2714" s="12" t="s">
        <v>24553</v>
      </c>
      <c r="O2714" s="15" t="s">
        <v>24550</v>
      </c>
      <c r="P2714" s="12" t="s">
        <v>24553</v>
      </c>
      <c r="Q2714" s="29" t="s">
        <v>24553</v>
      </c>
      <c r="R2714" s="3">
        <v>77.850244126734893</v>
      </c>
      <c r="S2714" s="3">
        <v>78.744388683179039</v>
      </c>
      <c r="T2714" s="3">
        <v>89.109769026551618</v>
      </c>
      <c r="U2714" s="3">
        <v>100</v>
      </c>
      <c r="V2714" s="3">
        <v>53.897136300836912</v>
      </c>
      <c r="W2714" s="3">
        <v>48.11355516094244</v>
      </c>
      <c r="X2714" s="3">
        <v>29.577008586829727</v>
      </c>
      <c r="Y2714" s="32">
        <v>34.893322812656116</v>
      </c>
      <c r="Z2714" s="50">
        <v>1.6804618711237099E-3</v>
      </c>
      <c r="AA2714" s="3">
        <v>93.306216430676372</v>
      </c>
      <c r="AB2714" s="3">
        <v>100</v>
      </c>
      <c r="AC2714" s="3">
        <v>57.995365392955186</v>
      </c>
      <c r="AD2714" s="3">
        <v>93.125461969370562</v>
      </c>
      <c r="AE2714" s="3">
        <v>42.128058606087336</v>
      </c>
      <c r="AF2714" s="3">
        <v>62.63750295213103</v>
      </c>
      <c r="AG2714" s="3">
        <v>34.588016300411176</v>
      </c>
      <c r="AH2714" s="32">
        <v>44.147796685046927</v>
      </c>
      <c r="AI2714" s="50">
        <v>8.0089886270403907E-2</v>
      </c>
      <c r="AJ2714" s="3">
        <v>81.798604140235966</v>
      </c>
      <c r="AK2714" s="3">
        <v>77.963345792232261</v>
      </c>
      <c r="AL2714" s="3">
        <v>90.763515637005625</v>
      </c>
      <c r="AM2714" s="3">
        <v>77.425507382733699</v>
      </c>
      <c r="AN2714" s="3">
        <v>100</v>
      </c>
      <c r="AO2714" s="3">
        <v>70.619584607692488</v>
      </c>
      <c r="AP2714" s="3">
        <v>60.897971320022833</v>
      </c>
      <c r="AQ2714" s="3">
        <v>41.29767150511308</v>
      </c>
      <c r="AR2714" s="3">
        <v>32.044031665415261</v>
      </c>
      <c r="AS2714" s="31">
        <v>24.111244092883517</v>
      </c>
      <c r="AT2714" s="3">
        <v>100</v>
      </c>
      <c r="AU2714" s="3">
        <v>90.293755256283532</v>
      </c>
      <c r="AV2714" s="3">
        <v>90.257603766951931</v>
      </c>
      <c r="AW2714" s="3">
        <v>95.191661759467777</v>
      </c>
      <c r="AX2714" s="3">
        <v>99.021008253893314</v>
      </c>
      <c r="AY2714" s="3">
        <v>66.062090050474325</v>
      </c>
      <c r="AZ2714" s="3">
        <v>65.999046122135766</v>
      </c>
      <c r="BA2714" s="3">
        <v>46.146303863663626</v>
      </c>
      <c r="BB2714" s="3">
        <v>47.477402039750217</v>
      </c>
      <c r="BC2714" s="31">
        <v>26.861664645768819</v>
      </c>
    </row>
    <row r="2715" spans="1:55" x14ac:dyDescent="0.55000000000000004">
      <c r="A2715" s="21" t="s">
        <v>6</v>
      </c>
      <c r="B2715" s="21" t="s">
        <v>20004</v>
      </c>
      <c r="C2715" s="21" t="s">
        <v>13465</v>
      </c>
      <c r="D2715" s="27" t="s">
        <v>13466</v>
      </c>
      <c r="E2715" s="4">
        <v>0</v>
      </c>
      <c r="F2715" s="4">
        <v>2</v>
      </c>
      <c r="G2715" s="4">
        <v>0</v>
      </c>
      <c r="H2715" s="62">
        <v>4</v>
      </c>
      <c r="J2715" s="28">
        <v>1</v>
      </c>
      <c r="K2715" s="12" t="s">
        <v>24553</v>
      </c>
      <c r="L2715" s="12" t="s">
        <v>24553</v>
      </c>
      <c r="M2715" s="12" t="s">
        <v>24553</v>
      </c>
      <c r="N2715" s="12" t="s">
        <v>24553</v>
      </c>
      <c r="O2715" s="12" t="s">
        <v>24553</v>
      </c>
      <c r="P2715" s="12" t="s">
        <v>24553</v>
      </c>
      <c r="Q2715" s="29" t="s">
        <v>24553</v>
      </c>
      <c r="AA2715" s="3">
        <v>74.949810281552089</v>
      </c>
      <c r="AB2715" s="3">
        <v>87.467331250876484</v>
      </c>
      <c r="AC2715" s="3">
        <v>76.392701534260496</v>
      </c>
      <c r="AD2715" s="3">
        <v>52.802792531448063</v>
      </c>
      <c r="AE2715" s="3">
        <v>75.629148154412576</v>
      </c>
      <c r="AF2715" s="3">
        <v>84.76406891389712</v>
      </c>
      <c r="AG2715" s="3">
        <v>97.106570058916418</v>
      </c>
      <c r="AH2715" s="32">
        <v>100</v>
      </c>
      <c r="AI2715" s="50">
        <v>0.135938506698669</v>
      </c>
      <c r="AT2715" s="3">
        <v>100</v>
      </c>
      <c r="AU2715" s="3">
        <v>99.523705624731761</v>
      </c>
      <c r="AV2715" s="3">
        <v>88.445961869314289</v>
      </c>
      <c r="AW2715" s="3">
        <v>77.61527640067068</v>
      </c>
      <c r="AX2715" s="3">
        <v>70.082970665248396</v>
      </c>
      <c r="AY2715" s="3">
        <v>56.258083856689126</v>
      </c>
      <c r="AZ2715" s="3">
        <v>49.394810625566215</v>
      </c>
      <c r="BA2715" s="3">
        <v>32.46715724213152</v>
      </c>
      <c r="BB2715" s="3">
        <v>35.16949191950529</v>
      </c>
      <c r="BC2715" s="31">
        <v>62.062368897137269</v>
      </c>
    </row>
    <row r="2716" spans="1:55" x14ac:dyDescent="0.55000000000000004">
      <c r="A2716" s="21" t="s">
        <v>6</v>
      </c>
      <c r="B2716" s="21" t="s">
        <v>21411</v>
      </c>
      <c r="C2716" s="21" t="s">
        <v>11343</v>
      </c>
      <c r="D2716" s="27" t="s">
        <v>11344</v>
      </c>
      <c r="E2716" s="4">
        <v>0</v>
      </c>
      <c r="F2716" s="4">
        <v>7</v>
      </c>
      <c r="G2716" s="4">
        <v>0</v>
      </c>
      <c r="H2716" s="62">
        <v>3</v>
      </c>
      <c r="J2716" s="28">
        <v>1</v>
      </c>
      <c r="K2716" s="13" t="s">
        <v>24548</v>
      </c>
      <c r="L2716" s="16" t="s">
        <v>16303</v>
      </c>
      <c r="M2716" s="12" t="s">
        <v>24553</v>
      </c>
      <c r="N2716" s="12" t="s">
        <v>24553</v>
      </c>
      <c r="O2716" s="12" t="s">
        <v>24553</v>
      </c>
      <c r="P2716" s="12" t="s">
        <v>24553</v>
      </c>
      <c r="Q2716" s="29" t="s">
        <v>24553</v>
      </c>
      <c r="AA2716" s="3">
        <v>78.165618007655098</v>
      </c>
      <c r="AB2716" s="3">
        <v>100</v>
      </c>
      <c r="AC2716" s="3">
        <v>47.436792935008356</v>
      </c>
      <c r="AD2716" s="3">
        <v>41.666724914114077</v>
      </c>
      <c r="AE2716" s="3">
        <v>25.590991706223281</v>
      </c>
      <c r="AF2716" s="3">
        <v>30.928032336265442</v>
      </c>
      <c r="AG2716" s="3">
        <v>25.364589578272696</v>
      </c>
      <c r="AH2716" s="32">
        <v>26.808501217263299</v>
      </c>
      <c r="AI2716" s="50">
        <v>1.04986749964158E-2</v>
      </c>
      <c r="AT2716" s="3">
        <v>91.994892298803336</v>
      </c>
      <c r="AU2716" s="3">
        <v>100</v>
      </c>
      <c r="AV2716" s="3">
        <v>80.010888356368682</v>
      </c>
      <c r="AW2716" s="3">
        <v>81.704237168880738</v>
      </c>
      <c r="AX2716" s="3">
        <v>88.919637145897553</v>
      </c>
      <c r="AY2716" s="3">
        <v>71.763137967001882</v>
      </c>
      <c r="AZ2716" s="3">
        <v>49.821898208339817</v>
      </c>
      <c r="BA2716" s="3">
        <v>43.112283110651553</v>
      </c>
      <c r="BB2716" s="3">
        <v>35.305039567126926</v>
      </c>
      <c r="BC2716" s="31">
        <v>48.62516957490157</v>
      </c>
    </row>
    <row r="2717" spans="1:55" x14ac:dyDescent="0.55000000000000004">
      <c r="A2717" s="21" t="s">
        <v>6</v>
      </c>
      <c r="B2717" s="21" t="s">
        <v>21067</v>
      </c>
      <c r="C2717" s="21" t="s">
        <v>2078</v>
      </c>
      <c r="D2717" s="27" t="s">
        <v>2079</v>
      </c>
      <c r="E2717" s="4">
        <v>0</v>
      </c>
      <c r="F2717" s="4">
        <v>5</v>
      </c>
      <c r="G2717" s="4">
        <v>0</v>
      </c>
      <c r="H2717" s="62">
        <v>3</v>
      </c>
      <c r="J2717" s="28">
        <v>1</v>
      </c>
      <c r="K2717" s="13" t="s">
        <v>24548</v>
      </c>
      <c r="L2717" s="16" t="s">
        <v>16303</v>
      </c>
      <c r="M2717" s="12" t="s">
        <v>24553</v>
      </c>
      <c r="N2717" s="12" t="s">
        <v>24553</v>
      </c>
      <c r="O2717" s="12" t="s">
        <v>24553</v>
      </c>
      <c r="P2717" s="12" t="s">
        <v>24553</v>
      </c>
      <c r="Q2717" s="29" t="s">
        <v>24553</v>
      </c>
      <c r="AA2717" s="3">
        <v>51.831118373599836</v>
      </c>
      <c r="AB2717" s="3">
        <v>77.564631510104348</v>
      </c>
      <c r="AC2717" s="3">
        <v>61.234462608554573</v>
      </c>
      <c r="AD2717" s="3">
        <v>40.626391546632625</v>
      </c>
      <c r="AE2717" s="3">
        <v>72.812330159334266</v>
      </c>
      <c r="AF2717" s="3">
        <v>76.707477943490773</v>
      </c>
      <c r="AG2717" s="3">
        <v>100</v>
      </c>
      <c r="AH2717" s="32">
        <v>96.51836104307057</v>
      </c>
      <c r="AI2717" s="50">
        <v>8.0372907323889103E-2</v>
      </c>
      <c r="AT2717" s="3">
        <v>80.180145222539693</v>
      </c>
      <c r="AU2717" s="3">
        <v>73.884243915769531</v>
      </c>
      <c r="AV2717" s="3">
        <v>76.305223786973997</v>
      </c>
      <c r="AW2717" s="3">
        <v>85.315893212426943</v>
      </c>
      <c r="AX2717" s="3">
        <v>88.700198148128322</v>
      </c>
      <c r="AY2717" s="3">
        <v>65.398132085114042</v>
      </c>
      <c r="AZ2717" s="3">
        <v>64.558090518116245</v>
      </c>
      <c r="BA2717" s="3">
        <v>56.490075514250371</v>
      </c>
      <c r="BB2717" s="3">
        <v>76.442413366139689</v>
      </c>
      <c r="BC2717" s="31">
        <v>100</v>
      </c>
    </row>
    <row r="2718" spans="1:55" x14ac:dyDescent="0.55000000000000004">
      <c r="A2718" s="21" t="s">
        <v>6</v>
      </c>
      <c r="B2718" s="21" t="s">
        <v>20241</v>
      </c>
      <c r="C2718" s="21" t="s">
        <v>8249</v>
      </c>
      <c r="D2718" s="27" t="s">
        <v>8250</v>
      </c>
      <c r="E2718" s="4">
        <v>0</v>
      </c>
      <c r="F2718" s="4">
        <v>2</v>
      </c>
      <c r="G2718" s="4">
        <v>0</v>
      </c>
      <c r="H2718" s="62">
        <v>10</v>
      </c>
      <c r="J2718" s="28">
        <v>1</v>
      </c>
      <c r="K2718" s="12" t="s">
        <v>24553</v>
      </c>
      <c r="L2718" s="12" t="s">
        <v>24553</v>
      </c>
      <c r="M2718" s="12" t="s">
        <v>24553</v>
      </c>
      <c r="N2718" s="12" t="s">
        <v>24553</v>
      </c>
      <c r="O2718" s="12" t="s">
        <v>24553</v>
      </c>
      <c r="P2718" s="12" t="s">
        <v>24553</v>
      </c>
      <c r="Q2718" s="29" t="s">
        <v>24553</v>
      </c>
      <c r="AA2718" s="3">
        <v>47.169656403339715</v>
      </c>
      <c r="AB2718" s="3">
        <v>55.520980271525985</v>
      </c>
      <c r="AC2718" s="3">
        <v>97.788978915001579</v>
      </c>
      <c r="AD2718" s="3">
        <v>100</v>
      </c>
      <c r="AE2718" s="3">
        <v>86.619682048416109</v>
      </c>
      <c r="AF2718" s="3">
        <v>91.656672336044565</v>
      </c>
      <c r="AG2718" s="3">
        <v>65.613912094376062</v>
      </c>
      <c r="AH2718" s="32">
        <v>70.660006013323169</v>
      </c>
      <c r="AI2718" s="50">
        <v>3.79464420550928E-3</v>
      </c>
      <c r="AT2718" s="3">
        <v>42.045254516094474</v>
      </c>
      <c r="AU2718" s="3">
        <v>50.71626221438764</v>
      </c>
      <c r="AV2718" s="3">
        <v>52.01126413465753</v>
      </c>
      <c r="AW2718" s="3">
        <v>51.011277849405225</v>
      </c>
      <c r="AX2718" s="3">
        <v>56.848053341341455</v>
      </c>
      <c r="AY2718" s="3">
        <v>93.149361665775842</v>
      </c>
      <c r="AZ2718" s="3">
        <v>100</v>
      </c>
      <c r="BA2718" s="3">
        <v>89.675711018496486</v>
      </c>
      <c r="BB2718" s="3">
        <v>79.680474445927246</v>
      </c>
      <c r="BC2718" s="31">
        <v>59.763851633003917</v>
      </c>
    </row>
    <row r="2719" spans="1:55" x14ac:dyDescent="0.55000000000000004">
      <c r="A2719" s="21" t="s">
        <v>6</v>
      </c>
      <c r="B2719" s="21" t="s">
        <v>23796</v>
      </c>
      <c r="C2719" s="21" t="s">
        <v>6860</v>
      </c>
      <c r="D2719" s="27" t="s">
        <v>6861</v>
      </c>
      <c r="E2719" s="4">
        <v>4</v>
      </c>
      <c r="F2719" s="4">
        <v>9</v>
      </c>
      <c r="G2719" s="4">
        <v>2</v>
      </c>
      <c r="H2719" s="62">
        <v>45</v>
      </c>
      <c r="J2719" s="28">
        <v>1</v>
      </c>
      <c r="K2719" s="13" t="s">
        <v>24548</v>
      </c>
      <c r="L2719" s="12" t="s">
        <v>24553</v>
      </c>
      <c r="M2719" s="12" t="s">
        <v>24553</v>
      </c>
      <c r="N2719" s="12" t="s">
        <v>24553</v>
      </c>
      <c r="O2719" s="12" t="s">
        <v>24553</v>
      </c>
      <c r="P2719" s="12" t="s">
        <v>24553</v>
      </c>
      <c r="Q2719" s="29" t="s">
        <v>24553</v>
      </c>
      <c r="R2719" s="3">
        <v>80.223834602052008</v>
      </c>
      <c r="S2719" s="3">
        <v>81.642557878513529</v>
      </c>
      <c r="T2719" s="3">
        <v>100</v>
      </c>
      <c r="U2719" s="3">
        <v>94.404632390733497</v>
      </c>
      <c r="V2719" s="3">
        <v>72.784934164369943</v>
      </c>
      <c r="W2719" s="3">
        <v>70.675072682162082</v>
      </c>
      <c r="X2719" s="3">
        <v>57.022588672543748</v>
      </c>
      <c r="Y2719" s="32">
        <v>55.914078245904676</v>
      </c>
      <c r="Z2719" s="50">
        <v>7.5946543982187301E-4</v>
      </c>
      <c r="AA2719" s="3">
        <v>100</v>
      </c>
      <c r="AB2719" s="3">
        <v>80.289770265401756</v>
      </c>
      <c r="AC2719" s="3">
        <v>80.931163635927035</v>
      </c>
      <c r="AD2719" s="3">
        <v>90.561012084161433</v>
      </c>
      <c r="AE2719" s="3">
        <v>47.884915520147466</v>
      </c>
      <c r="AF2719" s="3">
        <v>55.502458002333441</v>
      </c>
      <c r="AG2719" s="3">
        <v>50.464379584681332</v>
      </c>
      <c r="AH2719" s="32">
        <v>53.630421250300586</v>
      </c>
      <c r="AI2719" s="50">
        <v>2.6717685034713799E-2</v>
      </c>
      <c r="AJ2719" s="3">
        <v>53.729380461034495</v>
      </c>
      <c r="AK2719" s="3">
        <v>55.11310670442947</v>
      </c>
      <c r="AL2719" s="3">
        <v>58.797586311012253</v>
      </c>
      <c r="AM2719" s="3">
        <v>69.989923829698583</v>
      </c>
      <c r="AN2719" s="3">
        <v>76.016921291675189</v>
      </c>
      <c r="AO2719" s="3">
        <v>95.938810364570088</v>
      </c>
      <c r="AP2719" s="3">
        <v>100</v>
      </c>
      <c r="AQ2719" s="3">
        <v>72.760202909619949</v>
      </c>
      <c r="AR2719" s="3">
        <v>49.795273767060003</v>
      </c>
      <c r="AS2719" s="31">
        <v>36.745063099387067</v>
      </c>
      <c r="AT2719" s="3">
        <v>76.674729742731671</v>
      </c>
      <c r="AU2719" s="3">
        <v>82.604624536061081</v>
      </c>
      <c r="AV2719" s="3">
        <v>82.455944248566652</v>
      </c>
      <c r="AW2719" s="3">
        <v>84.610798486545903</v>
      </c>
      <c r="AX2719" s="3">
        <v>99.668936989709053</v>
      </c>
      <c r="AY2719" s="3">
        <v>100</v>
      </c>
      <c r="AZ2719" s="3">
        <v>98.188957123019833</v>
      </c>
      <c r="BA2719" s="3">
        <v>61.543821516294081</v>
      </c>
      <c r="BB2719" s="3">
        <v>56.052581243439278</v>
      </c>
      <c r="BC2719" s="31">
        <v>46.515562048625441</v>
      </c>
    </row>
    <row r="2720" spans="1:55" x14ac:dyDescent="0.55000000000000004">
      <c r="A2720" s="21" t="s">
        <v>6</v>
      </c>
      <c r="B2720" s="21" t="s">
        <v>23452</v>
      </c>
      <c r="C2720" s="21" t="s">
        <v>6147</v>
      </c>
      <c r="D2720" s="27" t="s">
        <v>6148</v>
      </c>
      <c r="E2720" s="4">
        <v>2</v>
      </c>
      <c r="F2720" s="4">
        <v>4</v>
      </c>
      <c r="G2720" s="4">
        <v>1</v>
      </c>
      <c r="H2720" s="62">
        <v>25</v>
      </c>
      <c r="J2720" s="28">
        <v>1</v>
      </c>
      <c r="K2720" s="13" t="s">
        <v>24548</v>
      </c>
      <c r="L2720" s="12" t="s">
        <v>24553</v>
      </c>
      <c r="M2720" s="12" t="s">
        <v>24553</v>
      </c>
      <c r="N2720" s="12" t="s">
        <v>24553</v>
      </c>
      <c r="O2720" s="12" t="s">
        <v>24553</v>
      </c>
      <c r="P2720" s="12" t="s">
        <v>24553</v>
      </c>
      <c r="Q2720" s="29" t="s">
        <v>24553</v>
      </c>
      <c r="R2720" s="3">
        <v>86.244369070927604</v>
      </c>
      <c r="S2720" s="3">
        <v>100</v>
      </c>
      <c r="T2720" s="3">
        <v>55.812117619484368</v>
      </c>
      <c r="U2720" s="3">
        <v>64.424913332232506</v>
      </c>
      <c r="V2720" s="3">
        <v>67.793667691754038</v>
      </c>
      <c r="W2720" s="3">
        <v>70.741626361839778</v>
      </c>
      <c r="X2720" s="3">
        <v>63.341270777962279</v>
      </c>
      <c r="Y2720" s="32">
        <v>60.293466801787076</v>
      </c>
      <c r="Z2720" s="50">
        <v>2.03844036668691E-2</v>
      </c>
      <c r="AA2720" s="3">
        <v>100</v>
      </c>
      <c r="AB2720" s="3">
        <v>95.401588967331492</v>
      </c>
      <c r="AC2720" s="3">
        <v>61.929025420168848</v>
      </c>
      <c r="AD2720" s="3">
        <v>65.492622876863209</v>
      </c>
      <c r="AE2720" s="3">
        <v>67.741074145251787</v>
      </c>
      <c r="AF2720" s="3">
        <v>78.149811932708772</v>
      </c>
      <c r="AG2720" s="3">
        <v>82.229727367288092</v>
      </c>
      <c r="AH2720" s="32">
        <v>86.575544525443604</v>
      </c>
      <c r="AI2720" s="50">
        <v>1.29982675656142E-2</v>
      </c>
      <c r="AJ2720" s="3">
        <v>100</v>
      </c>
      <c r="AK2720" s="3">
        <v>69.399828447461559</v>
      </c>
      <c r="AL2720" s="3">
        <v>67.936081685685423</v>
      </c>
      <c r="AM2720" s="3">
        <v>50.915105429428962</v>
      </c>
      <c r="AN2720" s="3">
        <v>42.863595733000643</v>
      </c>
      <c r="AO2720" s="3">
        <v>46.928953743863552</v>
      </c>
      <c r="AP2720" s="3">
        <v>52.39847207376593</v>
      </c>
      <c r="AQ2720" s="3">
        <v>45.185456350321083</v>
      </c>
      <c r="AR2720" s="3">
        <v>34.171750922245138</v>
      </c>
      <c r="AS2720" s="31">
        <v>28.258355197934659</v>
      </c>
      <c r="AT2720" s="3">
        <v>93.401916019518723</v>
      </c>
      <c r="AU2720" s="3">
        <v>94.485602490345386</v>
      </c>
      <c r="AV2720" s="3">
        <v>97.911743029021707</v>
      </c>
      <c r="AW2720" s="3">
        <v>100</v>
      </c>
      <c r="AX2720" s="3">
        <v>92.6916941255827</v>
      </c>
      <c r="AY2720" s="3">
        <v>74.303885474931889</v>
      </c>
      <c r="AZ2720" s="3">
        <v>69.276579951439331</v>
      </c>
      <c r="BA2720" s="3">
        <v>64.034632480284898</v>
      </c>
      <c r="BB2720" s="3">
        <v>55.504978242970729</v>
      </c>
      <c r="BC2720" s="31">
        <v>43.385208990248636</v>
      </c>
    </row>
    <row r="2721" spans="1:55" x14ac:dyDescent="0.55000000000000004">
      <c r="A2721" s="21" t="s">
        <v>6</v>
      </c>
      <c r="B2721" s="21" t="s">
        <v>17852</v>
      </c>
      <c r="C2721" s="21" t="s">
        <v>12649</v>
      </c>
      <c r="D2721" s="27" t="s">
        <v>12650</v>
      </c>
      <c r="E2721" s="4">
        <v>0</v>
      </c>
      <c r="F2721" s="4">
        <v>0</v>
      </c>
      <c r="G2721" s="4">
        <v>0</v>
      </c>
      <c r="H2721" s="62">
        <v>3</v>
      </c>
      <c r="J2721" s="28">
        <v>1</v>
      </c>
      <c r="K2721" s="12" t="s">
        <v>24553</v>
      </c>
      <c r="L2721" s="12" t="s">
        <v>24553</v>
      </c>
      <c r="M2721" s="12" t="s">
        <v>24553</v>
      </c>
      <c r="N2721" s="12" t="s">
        <v>24553</v>
      </c>
      <c r="O2721" s="12" t="s">
        <v>24553</v>
      </c>
      <c r="P2721" s="12" t="s">
        <v>24553</v>
      </c>
      <c r="Q2721" s="29" t="s">
        <v>24553</v>
      </c>
      <c r="AT2721" s="3">
        <v>59.554401818543013</v>
      </c>
      <c r="AU2721" s="3">
        <v>52.178946292514439</v>
      </c>
      <c r="AV2721" s="3">
        <v>77.059569088390489</v>
      </c>
      <c r="AW2721" s="3">
        <v>55.815999294137001</v>
      </c>
      <c r="AX2721" s="3">
        <v>67.995264599150914</v>
      </c>
      <c r="AY2721" s="3">
        <v>65.3407882745189</v>
      </c>
      <c r="AZ2721" s="3">
        <v>64.213389512856409</v>
      </c>
      <c r="BA2721" s="3">
        <v>85.781247272020238</v>
      </c>
      <c r="BB2721" s="3">
        <v>100</v>
      </c>
      <c r="BC2721" s="31">
        <v>88.945740420910667</v>
      </c>
    </row>
    <row r="2722" spans="1:55" x14ac:dyDescent="0.55000000000000004">
      <c r="A2722" s="21" t="s">
        <v>6</v>
      </c>
      <c r="B2722" s="21" t="s">
        <v>18393</v>
      </c>
      <c r="C2722" s="21" t="s">
        <v>10515</v>
      </c>
      <c r="D2722" s="27" t="s">
        <v>10516</v>
      </c>
      <c r="E2722" s="4">
        <v>0</v>
      </c>
      <c r="F2722" s="4">
        <v>0</v>
      </c>
      <c r="G2722" s="4">
        <v>0</v>
      </c>
      <c r="H2722" s="62">
        <v>9</v>
      </c>
      <c r="J2722" s="28">
        <v>1</v>
      </c>
      <c r="K2722" s="12" t="s">
        <v>24553</v>
      </c>
      <c r="L2722" s="12" t="s">
        <v>24553</v>
      </c>
      <c r="M2722" s="12" t="s">
        <v>24553</v>
      </c>
      <c r="N2722" s="12" t="s">
        <v>24553</v>
      </c>
      <c r="O2722" s="12" t="s">
        <v>24553</v>
      </c>
      <c r="P2722" s="12" t="s">
        <v>24553</v>
      </c>
      <c r="Q2722" s="29" t="s">
        <v>24553</v>
      </c>
      <c r="AT2722" s="3">
        <v>100</v>
      </c>
      <c r="AU2722" s="3">
        <v>95.041867664717927</v>
      </c>
      <c r="AV2722" s="3">
        <v>84.510787745587706</v>
      </c>
      <c r="AW2722" s="3">
        <v>83.770743773596053</v>
      </c>
      <c r="AX2722" s="3">
        <v>84.611471378088424</v>
      </c>
      <c r="AY2722" s="3">
        <v>84.59313322102264</v>
      </c>
      <c r="AZ2722" s="3">
        <v>80.885732874141766</v>
      </c>
      <c r="BA2722" s="3">
        <v>62.62992840175837</v>
      </c>
      <c r="BB2722" s="3">
        <v>39.983678043433493</v>
      </c>
      <c r="BC2722" s="31">
        <v>44.127747032350619</v>
      </c>
    </row>
    <row r="2723" spans="1:55" x14ac:dyDescent="0.55000000000000004">
      <c r="A2723" s="21" t="s">
        <v>6</v>
      </c>
      <c r="B2723" s="21" t="s">
        <v>23288</v>
      </c>
      <c r="C2723" s="21" t="s">
        <v>15494</v>
      </c>
      <c r="D2723" s="27" t="s">
        <v>15495</v>
      </c>
      <c r="E2723" s="4">
        <v>1</v>
      </c>
      <c r="F2723" s="4">
        <v>0</v>
      </c>
      <c r="G2723" s="4">
        <v>4</v>
      </c>
      <c r="H2723" s="62">
        <v>0</v>
      </c>
      <c r="J2723" s="28">
        <v>1</v>
      </c>
      <c r="K2723" s="13" t="s">
        <v>24548</v>
      </c>
      <c r="L2723" s="16" t="s">
        <v>16303</v>
      </c>
      <c r="M2723" s="17" t="s">
        <v>24549</v>
      </c>
      <c r="N2723" s="12" t="s">
        <v>24553</v>
      </c>
      <c r="O2723" s="12" t="s">
        <v>24553</v>
      </c>
      <c r="P2723" s="14" t="s">
        <v>24551</v>
      </c>
      <c r="Q2723" s="29" t="s">
        <v>24553</v>
      </c>
      <c r="R2723" s="3">
        <v>83.599200150605483</v>
      </c>
      <c r="S2723" s="3">
        <v>100</v>
      </c>
      <c r="T2723" s="3">
        <v>78.555227529499277</v>
      </c>
      <c r="U2723" s="3">
        <v>62.556055961321768</v>
      </c>
      <c r="V2723" s="3">
        <v>60.854343668564802</v>
      </c>
      <c r="W2723" s="3">
        <v>45.109907499102015</v>
      </c>
      <c r="X2723" s="3">
        <v>50.715021269037663</v>
      </c>
      <c r="Y2723" s="32">
        <v>45.799520430449959</v>
      </c>
      <c r="Z2723" s="50">
        <v>4.48851621812517E-2</v>
      </c>
      <c r="AJ2723" s="3">
        <v>20.482380837120466</v>
      </c>
      <c r="AK2723" s="3">
        <v>93.426393988338873</v>
      </c>
      <c r="AL2723" s="3">
        <v>100</v>
      </c>
      <c r="AM2723" s="3">
        <v>88.072529783810609</v>
      </c>
      <c r="AN2723" s="3">
        <v>73.631346058713504</v>
      </c>
      <c r="AO2723" s="3">
        <v>55.820402470555251</v>
      </c>
      <c r="AP2723" s="3">
        <v>50.720851840581659</v>
      </c>
      <c r="AQ2723" s="3">
        <v>28.380878552302686</v>
      </c>
      <c r="AR2723" s="3">
        <v>78.418299552719503</v>
      </c>
      <c r="AS2723" s="31">
        <v>74.374971307709359</v>
      </c>
    </row>
    <row r="2724" spans="1:55" x14ac:dyDescent="0.55000000000000004">
      <c r="A2724" s="21" t="s">
        <v>6</v>
      </c>
      <c r="B2724" s="21" t="s">
        <v>18537</v>
      </c>
      <c r="C2724" s="21" t="s">
        <v>15496</v>
      </c>
      <c r="D2724" s="27" t="s">
        <v>15497</v>
      </c>
      <c r="E2724" s="4">
        <v>0</v>
      </c>
      <c r="F2724" s="4">
        <v>1</v>
      </c>
      <c r="G2724" s="4">
        <v>0</v>
      </c>
      <c r="H2724" s="62">
        <v>0</v>
      </c>
      <c r="J2724" s="28">
        <v>1</v>
      </c>
      <c r="K2724" s="13" t="s">
        <v>24548</v>
      </c>
      <c r="L2724" s="12" t="s">
        <v>24553</v>
      </c>
      <c r="M2724" s="12" t="s">
        <v>24553</v>
      </c>
      <c r="N2724" s="12" t="s">
        <v>24553</v>
      </c>
      <c r="O2724" s="12" t="s">
        <v>24553</v>
      </c>
      <c r="P2724" s="12" t="s">
        <v>24553</v>
      </c>
      <c r="Q2724" s="29" t="s">
        <v>24553</v>
      </c>
      <c r="AA2724" s="3">
        <v>77.636467926545535</v>
      </c>
      <c r="AB2724" s="3">
        <v>73.056480630460641</v>
      </c>
      <c r="AC2724" s="3">
        <v>81.431691531888376</v>
      </c>
      <c r="AD2724" s="3">
        <v>100</v>
      </c>
      <c r="AE2724" s="3">
        <v>84.277166486807531</v>
      </c>
      <c r="AF2724" s="3">
        <v>71.661936042409351</v>
      </c>
      <c r="AG2724" s="3">
        <v>75.939567889415457</v>
      </c>
      <c r="AH2724" s="32">
        <v>74.938627547087421</v>
      </c>
      <c r="AI2724" s="50">
        <v>0.33793460270988701</v>
      </c>
    </row>
    <row r="2725" spans="1:55" x14ac:dyDescent="0.55000000000000004">
      <c r="A2725" s="21" t="s">
        <v>6</v>
      </c>
      <c r="B2725" s="21" t="s">
        <v>17803</v>
      </c>
      <c r="C2725" s="21" t="s">
        <v>10759</v>
      </c>
      <c r="D2725" s="27" t="s">
        <v>10760</v>
      </c>
      <c r="E2725" s="4">
        <v>0</v>
      </c>
      <c r="F2725" s="4">
        <v>0</v>
      </c>
      <c r="G2725" s="4">
        <v>0</v>
      </c>
      <c r="H2725" s="62">
        <v>3</v>
      </c>
      <c r="J2725" s="28">
        <v>1</v>
      </c>
      <c r="K2725" s="13" t="s">
        <v>24548</v>
      </c>
      <c r="L2725" s="12" t="s">
        <v>24553</v>
      </c>
      <c r="M2725" s="12" t="s">
        <v>24553</v>
      </c>
      <c r="N2725" s="12" t="s">
        <v>24553</v>
      </c>
      <c r="O2725" s="12" t="s">
        <v>24553</v>
      </c>
      <c r="P2725" s="14" t="s">
        <v>24551</v>
      </c>
      <c r="Q2725" s="29" t="s">
        <v>24553</v>
      </c>
      <c r="AT2725" s="3">
        <v>53.88897714194043</v>
      </c>
      <c r="AU2725" s="3">
        <v>65.710269949819335</v>
      </c>
      <c r="AV2725" s="3">
        <v>71.217072933342934</v>
      </c>
      <c r="AW2725" s="3">
        <v>63.380713074426055</v>
      </c>
      <c r="AX2725" s="3">
        <v>66.28637709937199</v>
      </c>
      <c r="AY2725" s="3">
        <v>84.118716057777448</v>
      </c>
      <c r="AZ2725" s="3">
        <v>100</v>
      </c>
      <c r="BA2725" s="3">
        <v>71.101221434825888</v>
      </c>
      <c r="BB2725" s="3">
        <v>62.758493501520704</v>
      </c>
      <c r="BC2725" s="31">
        <v>57.697433752585205</v>
      </c>
    </row>
    <row r="2726" spans="1:55" x14ac:dyDescent="0.55000000000000004">
      <c r="A2726" s="21" t="s">
        <v>6</v>
      </c>
      <c r="B2726" s="21" t="s">
        <v>18858</v>
      </c>
      <c r="C2726" s="21" t="s">
        <v>473</v>
      </c>
      <c r="D2726" s="27" t="s">
        <v>474</v>
      </c>
      <c r="E2726" s="4">
        <v>0</v>
      </c>
      <c r="F2726" s="4">
        <v>1</v>
      </c>
      <c r="G2726" s="4">
        <v>0</v>
      </c>
      <c r="H2726" s="62">
        <v>2</v>
      </c>
      <c r="J2726" s="28">
        <v>1</v>
      </c>
      <c r="K2726" s="13" t="s">
        <v>24548</v>
      </c>
      <c r="L2726" s="12" t="s">
        <v>24553</v>
      </c>
      <c r="M2726" s="12" t="s">
        <v>24553</v>
      </c>
      <c r="N2726" s="12" t="s">
        <v>24553</v>
      </c>
      <c r="O2726" s="12" t="s">
        <v>24553</v>
      </c>
      <c r="P2726" s="14" t="s">
        <v>24551</v>
      </c>
      <c r="Q2726" s="29" t="s">
        <v>24553</v>
      </c>
      <c r="AA2726" s="3">
        <v>55.79728665210849</v>
      </c>
      <c r="AB2726" s="3">
        <v>49.650216221356764</v>
      </c>
      <c r="AC2726" s="3">
        <v>100</v>
      </c>
      <c r="AD2726" s="3">
        <v>77.940779220628116</v>
      </c>
      <c r="AE2726" s="3">
        <v>57.613944199512005</v>
      </c>
      <c r="AF2726" s="3">
        <v>59.1788291347113</v>
      </c>
      <c r="AG2726" s="3">
        <v>22.885031341922119</v>
      </c>
      <c r="AH2726" s="32">
        <v>25.224942023394387</v>
      </c>
      <c r="AI2726" s="50">
        <v>1.31162421798685E-2</v>
      </c>
      <c r="AT2726" s="3">
        <v>59.649514707550267</v>
      </c>
      <c r="AU2726" s="3">
        <v>68.82794428089872</v>
      </c>
      <c r="AV2726" s="3">
        <v>70.939949247864462</v>
      </c>
      <c r="AW2726" s="3">
        <v>93.142932880915694</v>
      </c>
      <c r="AX2726" s="3">
        <v>67.788126373075229</v>
      </c>
      <c r="AY2726" s="3">
        <v>100</v>
      </c>
      <c r="AZ2726" s="3">
        <v>69.679623394231612</v>
      </c>
      <c r="BA2726" s="3">
        <v>34.438122522306529</v>
      </c>
      <c r="BB2726" s="3">
        <v>23.627163814398859</v>
      </c>
      <c r="BC2726" s="31">
        <v>12.757008225828798</v>
      </c>
    </row>
    <row r="2727" spans="1:55" x14ac:dyDescent="0.55000000000000004">
      <c r="A2727" s="21" t="s">
        <v>6</v>
      </c>
      <c r="B2727" s="21" t="s">
        <v>19938</v>
      </c>
      <c r="C2727" s="21" t="s">
        <v>435</v>
      </c>
      <c r="D2727" s="27" t="s">
        <v>436</v>
      </c>
      <c r="E2727" s="4">
        <v>0</v>
      </c>
      <c r="F2727" s="4">
        <v>2</v>
      </c>
      <c r="G2727" s="4">
        <v>0</v>
      </c>
      <c r="H2727" s="62">
        <v>4</v>
      </c>
      <c r="J2727" s="28">
        <v>1</v>
      </c>
      <c r="K2727" s="13" t="s">
        <v>24548</v>
      </c>
      <c r="L2727" s="12" t="s">
        <v>24553</v>
      </c>
      <c r="M2727" s="12" t="s">
        <v>24553</v>
      </c>
      <c r="N2727" s="12" t="s">
        <v>24553</v>
      </c>
      <c r="O2727" s="12" t="s">
        <v>24553</v>
      </c>
      <c r="P2727" s="14" t="s">
        <v>24551</v>
      </c>
      <c r="Q2727" s="29" t="s">
        <v>24553</v>
      </c>
      <c r="AA2727" s="3">
        <v>79.342303764711147</v>
      </c>
      <c r="AB2727" s="3">
        <v>76.921270112859091</v>
      </c>
      <c r="AC2727" s="3">
        <v>87.430393571335912</v>
      </c>
      <c r="AD2727" s="3">
        <v>88.851526593465053</v>
      </c>
      <c r="AE2727" s="3">
        <v>81.228750228708222</v>
      </c>
      <c r="AF2727" s="3">
        <v>81.026701525462713</v>
      </c>
      <c r="AG2727" s="3">
        <v>100</v>
      </c>
      <c r="AH2727" s="32">
        <v>92.062287252636509</v>
      </c>
      <c r="AI2727" s="50">
        <v>2.2644518115739799E-2</v>
      </c>
      <c r="AT2727" s="3">
        <v>24.528458217850794</v>
      </c>
      <c r="AU2727" s="3">
        <v>22.231004996395061</v>
      </c>
      <c r="AV2727" s="3">
        <v>25.542022213016164</v>
      </c>
      <c r="AW2727" s="3">
        <v>32.410576994203382</v>
      </c>
      <c r="AX2727" s="3">
        <v>38.743613955668046</v>
      </c>
      <c r="AY2727" s="3">
        <v>45.368023219681668</v>
      </c>
      <c r="AZ2727" s="3">
        <v>45.634297701765355</v>
      </c>
      <c r="BA2727" s="3">
        <v>63.410096004373294</v>
      </c>
      <c r="BB2727" s="3">
        <v>99.674284656778354</v>
      </c>
      <c r="BC2727" s="31">
        <v>100</v>
      </c>
    </row>
    <row r="2728" spans="1:55" x14ac:dyDescent="0.55000000000000004">
      <c r="A2728" s="21" t="s">
        <v>6</v>
      </c>
      <c r="B2728" s="21" t="s">
        <v>16942</v>
      </c>
      <c r="C2728" s="21" t="s">
        <v>11797</v>
      </c>
      <c r="D2728" s="27" t="s">
        <v>11798</v>
      </c>
      <c r="E2728" s="4">
        <v>0</v>
      </c>
      <c r="F2728" s="4">
        <v>0</v>
      </c>
      <c r="G2728" s="4">
        <v>0</v>
      </c>
      <c r="H2728" s="62">
        <v>1</v>
      </c>
      <c r="J2728" s="28">
        <v>1</v>
      </c>
      <c r="K2728" s="13" t="s">
        <v>24548</v>
      </c>
      <c r="L2728" s="12" t="s">
        <v>24553</v>
      </c>
      <c r="M2728" s="12" t="s">
        <v>24553</v>
      </c>
      <c r="N2728" s="12" t="s">
        <v>24553</v>
      </c>
      <c r="O2728" s="12" t="s">
        <v>24553</v>
      </c>
      <c r="P2728" s="14" t="s">
        <v>24551</v>
      </c>
      <c r="Q2728" s="29" t="s">
        <v>24553</v>
      </c>
      <c r="AT2728" s="3">
        <v>51.885556358641161</v>
      </c>
      <c r="AU2728" s="3">
        <v>53.157756816786396</v>
      </c>
      <c r="AV2728" s="3">
        <v>50.379804101341442</v>
      </c>
      <c r="AW2728" s="3">
        <v>46.243002039760015</v>
      </c>
      <c r="AX2728" s="3">
        <v>47.128394252427107</v>
      </c>
      <c r="AY2728" s="3">
        <v>60.807138170028594</v>
      </c>
      <c r="AZ2728" s="3">
        <v>55.284195869918292</v>
      </c>
      <c r="BA2728" s="3">
        <v>84.098683194243421</v>
      </c>
      <c r="BB2728" s="3">
        <v>82.575001071483769</v>
      </c>
      <c r="BC2728" s="31">
        <v>100</v>
      </c>
    </row>
    <row r="2729" spans="1:55" x14ac:dyDescent="0.55000000000000004">
      <c r="A2729" s="21" t="s">
        <v>6</v>
      </c>
      <c r="B2729" s="21" t="s">
        <v>17784</v>
      </c>
      <c r="C2729" s="21" t="s">
        <v>9630</v>
      </c>
      <c r="D2729" s="27" t="s">
        <v>9631</v>
      </c>
      <c r="E2729" s="4">
        <v>0</v>
      </c>
      <c r="F2729" s="4">
        <v>0</v>
      </c>
      <c r="G2729" s="4">
        <v>0</v>
      </c>
      <c r="H2729" s="62">
        <v>3</v>
      </c>
      <c r="J2729" s="28">
        <v>1</v>
      </c>
      <c r="K2729" s="13" t="s">
        <v>24548</v>
      </c>
      <c r="L2729" s="12" t="s">
        <v>24553</v>
      </c>
      <c r="M2729" s="12" t="s">
        <v>24553</v>
      </c>
      <c r="N2729" s="12" t="s">
        <v>24553</v>
      </c>
      <c r="O2729" s="12" t="s">
        <v>24553</v>
      </c>
      <c r="P2729" s="14" t="s">
        <v>24551</v>
      </c>
      <c r="Q2729" s="29" t="s">
        <v>24553</v>
      </c>
      <c r="AT2729" s="3">
        <v>65.410786243303306</v>
      </c>
      <c r="AU2729" s="3">
        <v>80.723719008649823</v>
      </c>
      <c r="AV2729" s="3">
        <v>97.675354597603942</v>
      </c>
      <c r="AW2729" s="3">
        <v>85.501915211529678</v>
      </c>
      <c r="AX2729" s="3">
        <v>59.153001562337707</v>
      </c>
      <c r="AY2729" s="3">
        <v>71.080777474932944</v>
      </c>
      <c r="AZ2729" s="3">
        <v>70.607577964410211</v>
      </c>
      <c r="BA2729" s="3">
        <v>87.263672636373229</v>
      </c>
      <c r="BB2729" s="3">
        <v>100</v>
      </c>
      <c r="BC2729" s="31">
        <v>98.488584452247778</v>
      </c>
    </row>
    <row r="2730" spans="1:55" x14ac:dyDescent="0.55000000000000004">
      <c r="A2730" s="21" t="s">
        <v>6</v>
      </c>
      <c r="B2730" s="21" t="s">
        <v>17085</v>
      </c>
      <c r="C2730" s="21" t="s">
        <v>14468</v>
      </c>
      <c r="D2730" s="27" t="s">
        <v>14469</v>
      </c>
      <c r="E2730" s="4">
        <v>0</v>
      </c>
      <c r="F2730" s="4">
        <v>0</v>
      </c>
      <c r="G2730" s="4">
        <v>0</v>
      </c>
      <c r="H2730" s="62">
        <v>1</v>
      </c>
      <c r="J2730" s="28">
        <v>1</v>
      </c>
      <c r="K2730" s="13" t="s">
        <v>24548</v>
      </c>
      <c r="L2730" s="12" t="s">
        <v>24553</v>
      </c>
      <c r="M2730" s="12" t="s">
        <v>24553</v>
      </c>
      <c r="N2730" s="12" t="s">
        <v>24553</v>
      </c>
      <c r="O2730" s="12" t="s">
        <v>24553</v>
      </c>
      <c r="P2730" s="14" t="s">
        <v>24551</v>
      </c>
      <c r="Q2730" s="29" t="s">
        <v>24553</v>
      </c>
      <c r="AT2730" s="3">
        <v>64.515237479996529</v>
      </c>
      <c r="AU2730" s="3">
        <v>77.718234717759586</v>
      </c>
      <c r="AV2730" s="3">
        <v>100</v>
      </c>
      <c r="AW2730" s="3">
        <v>66.913745006168014</v>
      </c>
      <c r="AX2730" s="3">
        <v>85.864027057733722</v>
      </c>
      <c r="AY2730" s="3">
        <v>96.193237860786184</v>
      </c>
      <c r="AZ2730" s="3">
        <v>70.328024259302097</v>
      </c>
      <c r="BA2730" s="3">
        <v>22.697102306362204</v>
      </c>
      <c r="BB2730" s="3">
        <v>15.377490829082866</v>
      </c>
      <c r="BC2730" s="31">
        <v>11.307362779979378</v>
      </c>
    </row>
    <row r="2731" spans="1:55" x14ac:dyDescent="0.55000000000000004">
      <c r="A2731" s="21" t="s">
        <v>6</v>
      </c>
      <c r="B2731" s="21" t="s">
        <v>16996</v>
      </c>
      <c r="C2731" s="21" t="s">
        <v>13166</v>
      </c>
      <c r="D2731" s="27" t="s">
        <v>13167</v>
      </c>
      <c r="E2731" s="4">
        <v>0</v>
      </c>
      <c r="F2731" s="4">
        <v>0</v>
      </c>
      <c r="G2731" s="4">
        <v>0</v>
      </c>
      <c r="H2731" s="62">
        <v>1</v>
      </c>
      <c r="J2731" s="28">
        <v>1</v>
      </c>
      <c r="K2731" s="13" t="s">
        <v>24548</v>
      </c>
      <c r="L2731" s="12" t="s">
        <v>24553</v>
      </c>
      <c r="M2731" s="12" t="s">
        <v>24553</v>
      </c>
      <c r="N2731" s="12" t="s">
        <v>24553</v>
      </c>
      <c r="O2731" s="12" t="s">
        <v>24553</v>
      </c>
      <c r="P2731" s="14" t="s">
        <v>24551</v>
      </c>
      <c r="Q2731" s="29" t="s">
        <v>24553</v>
      </c>
      <c r="AT2731" s="3">
        <v>78.643074635655182</v>
      </c>
      <c r="AU2731" s="3">
        <v>99.643127551729876</v>
      </c>
      <c r="AV2731" s="3">
        <v>96.637837489459926</v>
      </c>
      <c r="AW2731" s="3">
        <v>82.483172954261107</v>
      </c>
      <c r="AX2731" s="3">
        <v>96.924904622849795</v>
      </c>
      <c r="AY2731" s="3">
        <v>100</v>
      </c>
      <c r="AZ2731" s="3">
        <v>98.918503657753163</v>
      </c>
      <c r="BA2731" s="3">
        <v>71.707106040464581</v>
      </c>
      <c r="BB2731" s="3">
        <v>53.021167560509731</v>
      </c>
      <c r="BC2731" s="31">
        <v>54.424878297338388</v>
      </c>
    </row>
    <row r="2732" spans="1:55" x14ac:dyDescent="0.55000000000000004">
      <c r="A2732" s="21" t="s">
        <v>6</v>
      </c>
      <c r="B2732" s="21" t="s">
        <v>19784</v>
      </c>
      <c r="C2732" s="21" t="s">
        <v>370</v>
      </c>
      <c r="D2732" s="27" t="s">
        <v>371</v>
      </c>
      <c r="E2732" s="4">
        <v>0</v>
      </c>
      <c r="F2732" s="4">
        <v>2</v>
      </c>
      <c r="G2732" s="4">
        <v>0</v>
      </c>
      <c r="H2732" s="62">
        <v>2</v>
      </c>
      <c r="J2732" s="28">
        <v>1</v>
      </c>
      <c r="K2732" s="13" t="s">
        <v>24548</v>
      </c>
      <c r="L2732" s="12" t="s">
        <v>24553</v>
      </c>
      <c r="M2732" s="12" t="s">
        <v>24553</v>
      </c>
      <c r="N2732" s="12" t="s">
        <v>24553</v>
      </c>
      <c r="O2732" s="12" t="s">
        <v>24553</v>
      </c>
      <c r="P2732" s="14" t="s">
        <v>24551</v>
      </c>
      <c r="Q2732" s="29" t="s">
        <v>24553</v>
      </c>
      <c r="AA2732" s="3">
        <v>39.55332430113932</v>
      </c>
      <c r="AB2732" s="3">
        <v>40.559007113673076</v>
      </c>
      <c r="AC2732" s="3">
        <v>100</v>
      </c>
      <c r="AD2732" s="3">
        <v>71.407125485361917</v>
      </c>
      <c r="AE2732" s="3">
        <v>88.822352651459298</v>
      </c>
      <c r="AF2732" s="3">
        <v>76.147698997562586</v>
      </c>
      <c r="AG2732" s="3">
        <v>49.451305533833192</v>
      </c>
      <c r="AH2732" s="32">
        <v>55.921429752719</v>
      </c>
      <c r="AI2732" s="50">
        <v>5.1698229881879998E-2</v>
      </c>
      <c r="AT2732" s="3">
        <v>54.385059841577309</v>
      </c>
      <c r="AU2732" s="3">
        <v>45.536511629605073</v>
      </c>
      <c r="AV2732" s="3">
        <v>50.549668843796113</v>
      </c>
      <c r="AW2732" s="3">
        <v>66.917246826827281</v>
      </c>
      <c r="AX2732" s="3">
        <v>67.454555372969196</v>
      </c>
      <c r="AY2732" s="3">
        <v>92.713870754512882</v>
      </c>
      <c r="AZ2732" s="3">
        <v>100</v>
      </c>
      <c r="BA2732" s="3">
        <v>80.396595690392147</v>
      </c>
      <c r="BB2732" s="3">
        <v>60.809034500485822</v>
      </c>
      <c r="BC2732" s="31">
        <v>52.732222935966398</v>
      </c>
    </row>
    <row r="2733" spans="1:55" x14ac:dyDescent="0.55000000000000004">
      <c r="A2733" s="21" t="s">
        <v>6</v>
      </c>
      <c r="B2733" s="21" t="s">
        <v>20248</v>
      </c>
      <c r="C2733" s="21" t="s">
        <v>10490</v>
      </c>
      <c r="D2733" s="27" t="s">
        <v>10491</v>
      </c>
      <c r="E2733" s="4">
        <v>0</v>
      </c>
      <c r="F2733" s="4">
        <v>2</v>
      </c>
      <c r="G2733" s="4">
        <v>0</v>
      </c>
      <c r="H2733" s="62">
        <v>10</v>
      </c>
      <c r="J2733" s="28">
        <v>1</v>
      </c>
      <c r="K2733" s="13" t="s">
        <v>24548</v>
      </c>
      <c r="L2733" s="12" t="s">
        <v>24553</v>
      </c>
      <c r="M2733" s="12" t="s">
        <v>24553</v>
      </c>
      <c r="N2733" s="12" t="s">
        <v>24553</v>
      </c>
      <c r="O2733" s="12" t="s">
        <v>24553</v>
      </c>
      <c r="P2733" s="14" t="s">
        <v>24551</v>
      </c>
      <c r="Q2733" s="29" t="s">
        <v>24553</v>
      </c>
      <c r="AA2733" s="3">
        <v>64.920942248826421</v>
      </c>
      <c r="AB2733" s="3">
        <v>60.758171846993704</v>
      </c>
      <c r="AC2733" s="3">
        <v>100</v>
      </c>
      <c r="AD2733" s="3">
        <v>84.124430733138738</v>
      </c>
      <c r="AE2733" s="3">
        <v>82.718380072421951</v>
      </c>
      <c r="AF2733" s="3">
        <v>76.78000237122292</v>
      </c>
      <c r="AG2733" s="3">
        <v>59.96034419970335</v>
      </c>
      <c r="AH2733" s="32">
        <v>68.78517709673541</v>
      </c>
      <c r="AI2733" s="50">
        <v>5.0552615083258E-2</v>
      </c>
      <c r="AT2733" s="3">
        <v>81.433294757631131</v>
      </c>
      <c r="AU2733" s="3">
        <v>86.573619052048684</v>
      </c>
      <c r="AV2733" s="3">
        <v>92.615157157849694</v>
      </c>
      <c r="AW2733" s="3">
        <v>83.686761201154837</v>
      </c>
      <c r="AX2733" s="3">
        <v>87.035850656007696</v>
      </c>
      <c r="AY2733" s="3">
        <v>100</v>
      </c>
      <c r="AZ2733" s="3">
        <v>89.809941250439536</v>
      </c>
      <c r="BA2733" s="3">
        <v>65.008964587223048</v>
      </c>
      <c r="BB2733" s="3">
        <v>47.107442445618354</v>
      </c>
      <c r="BC2733" s="31">
        <v>43.301001712894141</v>
      </c>
    </row>
    <row r="2734" spans="1:55" x14ac:dyDescent="0.55000000000000004">
      <c r="A2734" s="21" t="s">
        <v>6</v>
      </c>
      <c r="B2734" s="21" t="s">
        <v>17749</v>
      </c>
      <c r="C2734" s="21" t="s">
        <v>7878</v>
      </c>
      <c r="D2734" s="27" t="s">
        <v>7879</v>
      </c>
      <c r="E2734" s="4">
        <v>0</v>
      </c>
      <c r="F2734" s="4">
        <v>0</v>
      </c>
      <c r="G2734" s="4">
        <v>0</v>
      </c>
      <c r="H2734" s="62">
        <v>3</v>
      </c>
      <c r="J2734" s="28">
        <v>1</v>
      </c>
      <c r="K2734" s="13" t="s">
        <v>24548</v>
      </c>
      <c r="L2734" s="12" t="s">
        <v>24553</v>
      </c>
      <c r="M2734" s="12" t="s">
        <v>24553</v>
      </c>
      <c r="N2734" s="12" t="s">
        <v>24553</v>
      </c>
      <c r="O2734" s="12" t="s">
        <v>24553</v>
      </c>
      <c r="P2734" s="14" t="s">
        <v>24551</v>
      </c>
      <c r="Q2734" s="29" t="s">
        <v>24553</v>
      </c>
      <c r="AT2734" s="3">
        <v>55.782202199288896</v>
      </c>
      <c r="AU2734" s="3">
        <v>67.295930222028957</v>
      </c>
      <c r="AV2734" s="3">
        <v>69.158336375238576</v>
      </c>
      <c r="AW2734" s="3">
        <v>68.423206116282145</v>
      </c>
      <c r="AX2734" s="3">
        <v>66.920806631435198</v>
      </c>
      <c r="AY2734" s="3">
        <v>100</v>
      </c>
      <c r="AZ2734" s="3">
        <v>95.370164551592822</v>
      </c>
      <c r="BA2734" s="3">
        <v>83.90146136800432</v>
      </c>
      <c r="BB2734" s="3">
        <v>58.560892806666487</v>
      </c>
      <c r="BC2734" s="31">
        <v>41.888865851422352</v>
      </c>
    </row>
    <row r="2735" spans="1:55" x14ac:dyDescent="0.55000000000000004">
      <c r="A2735" s="21" t="s">
        <v>6</v>
      </c>
      <c r="B2735" s="21" t="s">
        <v>22111</v>
      </c>
      <c r="C2735" s="21" t="s">
        <v>11532</v>
      </c>
      <c r="D2735" s="27" t="s">
        <v>11533</v>
      </c>
      <c r="E2735" s="4">
        <v>0</v>
      </c>
      <c r="F2735" s="4">
        <v>0</v>
      </c>
      <c r="G2735" s="4">
        <v>1</v>
      </c>
      <c r="H2735" s="62">
        <v>4</v>
      </c>
      <c r="J2735" s="28">
        <v>1</v>
      </c>
      <c r="K2735" s="13" t="s">
        <v>24548</v>
      </c>
      <c r="L2735" s="12" t="s">
        <v>24553</v>
      </c>
      <c r="M2735" s="12" t="s">
        <v>24553</v>
      </c>
      <c r="N2735" s="12" t="s">
        <v>24553</v>
      </c>
      <c r="O2735" s="12" t="s">
        <v>24553</v>
      </c>
      <c r="P2735" s="14" t="s">
        <v>24551</v>
      </c>
      <c r="Q2735" s="29" t="s">
        <v>24553</v>
      </c>
      <c r="AJ2735" s="3">
        <v>39.050131197816626</v>
      </c>
      <c r="AK2735" s="3">
        <v>69.387249828262242</v>
      </c>
      <c r="AL2735" s="3">
        <v>65.579809457362032</v>
      </c>
      <c r="AM2735" s="3">
        <v>100</v>
      </c>
      <c r="AN2735" s="3">
        <v>83.613980293472352</v>
      </c>
      <c r="AO2735" s="3">
        <v>78.843555027803703</v>
      </c>
      <c r="AP2735" s="3">
        <v>58.982512583688084</v>
      </c>
      <c r="AQ2735" s="3">
        <v>40.993303229162414</v>
      </c>
      <c r="AR2735" s="3">
        <v>30.303262430748525</v>
      </c>
      <c r="AS2735" s="31">
        <v>16.770673507825006</v>
      </c>
      <c r="AT2735" s="3">
        <v>76.329507802189184</v>
      </c>
      <c r="AU2735" s="3">
        <v>100</v>
      </c>
      <c r="AV2735" s="3">
        <v>98.513244004628703</v>
      </c>
      <c r="AW2735" s="3">
        <v>89.558276185434977</v>
      </c>
      <c r="AX2735" s="3">
        <v>75.425934266875274</v>
      </c>
      <c r="AY2735" s="3">
        <v>60.321283495307235</v>
      </c>
      <c r="AZ2735" s="3">
        <v>74.55361525500237</v>
      </c>
      <c r="BA2735" s="3">
        <v>51.110329803364849</v>
      </c>
      <c r="BB2735" s="3">
        <v>47.319857912943924</v>
      </c>
      <c r="BC2735" s="31">
        <v>42.135658314732268</v>
      </c>
    </row>
    <row r="2736" spans="1:55" x14ac:dyDescent="0.55000000000000004">
      <c r="A2736" s="21" t="s">
        <v>6</v>
      </c>
      <c r="B2736" s="21" t="s">
        <v>17123</v>
      </c>
      <c r="C2736" s="21" t="s">
        <v>14815</v>
      </c>
      <c r="D2736" s="27" t="s">
        <v>14816</v>
      </c>
      <c r="E2736" s="4">
        <v>0</v>
      </c>
      <c r="F2736" s="4">
        <v>0</v>
      </c>
      <c r="G2736" s="4">
        <v>0</v>
      </c>
      <c r="H2736" s="62">
        <v>1</v>
      </c>
      <c r="J2736" s="28">
        <v>1</v>
      </c>
      <c r="K2736" s="13" t="s">
        <v>24548</v>
      </c>
      <c r="L2736" s="12" t="s">
        <v>24553</v>
      </c>
      <c r="M2736" s="12" t="s">
        <v>24553</v>
      </c>
      <c r="N2736" s="12" t="s">
        <v>24553</v>
      </c>
      <c r="O2736" s="12" t="s">
        <v>24553</v>
      </c>
      <c r="P2736" s="14" t="s">
        <v>24551</v>
      </c>
      <c r="Q2736" s="29" t="s">
        <v>24553</v>
      </c>
      <c r="AT2736" s="3">
        <v>73.601992421704324</v>
      </c>
      <c r="AU2736" s="3">
        <v>74.067933462171354</v>
      </c>
      <c r="AV2736" s="3">
        <v>61.018522004875045</v>
      </c>
      <c r="AW2736" s="3">
        <v>46.04783397545809</v>
      </c>
      <c r="AX2736" s="3">
        <v>74.711254197514165</v>
      </c>
      <c r="AY2736" s="3">
        <v>53.195557621541802</v>
      </c>
      <c r="AZ2736" s="3">
        <v>41.230584240618796</v>
      </c>
      <c r="BA2736" s="3">
        <v>96.124859512987442</v>
      </c>
      <c r="BB2736" s="3">
        <v>74.726073123965449</v>
      </c>
      <c r="BC2736" s="31">
        <v>100</v>
      </c>
    </row>
    <row r="2737" spans="1:55" x14ac:dyDescent="0.55000000000000004">
      <c r="A2737" s="21" t="s">
        <v>6</v>
      </c>
      <c r="B2737" s="21" t="s">
        <v>19850</v>
      </c>
      <c r="C2737" s="21" t="s">
        <v>13388</v>
      </c>
      <c r="D2737" s="27" t="s">
        <v>13389</v>
      </c>
      <c r="E2737" s="4">
        <v>0</v>
      </c>
      <c r="F2737" s="4">
        <v>2</v>
      </c>
      <c r="G2737" s="4">
        <v>0</v>
      </c>
      <c r="H2737" s="62">
        <v>2</v>
      </c>
      <c r="J2737" s="28">
        <v>1</v>
      </c>
      <c r="K2737" s="13" t="s">
        <v>24548</v>
      </c>
      <c r="L2737" s="12" t="s">
        <v>24553</v>
      </c>
      <c r="M2737" s="12" t="s">
        <v>24553</v>
      </c>
      <c r="N2737" s="12" t="s">
        <v>24553</v>
      </c>
      <c r="O2737" s="12" t="s">
        <v>24553</v>
      </c>
      <c r="P2737" s="14" t="s">
        <v>24551</v>
      </c>
      <c r="Q2737" s="29" t="s">
        <v>24553</v>
      </c>
      <c r="AA2737" s="3">
        <v>85.053274274342243</v>
      </c>
      <c r="AB2737" s="3">
        <v>80.522546921664457</v>
      </c>
      <c r="AC2737" s="3">
        <v>59.098822614862399</v>
      </c>
      <c r="AD2737" s="3">
        <v>61.689967742228013</v>
      </c>
      <c r="AE2737" s="3">
        <v>96.733679367311794</v>
      </c>
      <c r="AF2737" s="3">
        <v>79.798094779901831</v>
      </c>
      <c r="AG2737" s="3">
        <v>92.45134367221317</v>
      </c>
      <c r="AH2737" s="32">
        <v>100</v>
      </c>
      <c r="AI2737" s="50">
        <v>3.6202911789872901E-2</v>
      </c>
      <c r="AT2737" s="3">
        <v>85.820675903425055</v>
      </c>
      <c r="AU2737" s="3">
        <v>85.828707016408217</v>
      </c>
      <c r="AV2737" s="3">
        <v>92.244759161206318</v>
      </c>
      <c r="AW2737" s="3">
        <v>73.996244261589297</v>
      </c>
      <c r="AX2737" s="3">
        <v>72.564013319669669</v>
      </c>
      <c r="AY2737" s="3">
        <v>79.566020613715992</v>
      </c>
      <c r="AZ2737" s="3">
        <v>71.072370588299592</v>
      </c>
      <c r="BA2737" s="3">
        <v>100</v>
      </c>
      <c r="BB2737" s="3">
        <v>84.955448534082919</v>
      </c>
      <c r="BC2737" s="31">
        <v>89.633821174882868</v>
      </c>
    </row>
    <row r="2738" spans="1:55" x14ac:dyDescent="0.55000000000000004">
      <c r="A2738" s="21" t="s">
        <v>6</v>
      </c>
      <c r="B2738" s="21" t="s">
        <v>19889</v>
      </c>
      <c r="C2738" s="21" t="s">
        <v>6897</v>
      </c>
      <c r="D2738" s="27" t="s">
        <v>6898</v>
      </c>
      <c r="E2738" s="4">
        <v>0</v>
      </c>
      <c r="F2738" s="4">
        <v>2</v>
      </c>
      <c r="G2738" s="4">
        <v>0</v>
      </c>
      <c r="H2738" s="62">
        <v>3</v>
      </c>
      <c r="J2738" s="28">
        <v>1</v>
      </c>
      <c r="K2738" s="13" t="s">
        <v>24548</v>
      </c>
      <c r="L2738" s="12" t="s">
        <v>24553</v>
      </c>
      <c r="M2738" s="12" t="s">
        <v>24553</v>
      </c>
      <c r="N2738" s="12" t="s">
        <v>24553</v>
      </c>
      <c r="O2738" s="12" t="s">
        <v>24553</v>
      </c>
      <c r="P2738" s="14" t="s">
        <v>24551</v>
      </c>
      <c r="Q2738" s="29" t="s">
        <v>24553</v>
      </c>
      <c r="AA2738" s="3">
        <v>21.259770890671369</v>
      </c>
      <c r="AB2738" s="3">
        <v>21.225614647838118</v>
      </c>
      <c r="AC2738" s="3">
        <v>53.395048008991751</v>
      </c>
      <c r="AD2738" s="3">
        <v>47.993768563203218</v>
      </c>
      <c r="AE2738" s="3">
        <v>100</v>
      </c>
      <c r="AF2738" s="3">
        <v>84.390764461206444</v>
      </c>
      <c r="AG2738" s="3">
        <v>83.638392722674823</v>
      </c>
      <c r="AH2738" s="32">
        <v>96.719574308382221</v>
      </c>
      <c r="AI2738" s="50">
        <v>5.5256035451713903E-3</v>
      </c>
      <c r="AT2738" s="3">
        <v>32.156248990191983</v>
      </c>
      <c r="AU2738" s="3">
        <v>37.324042287149858</v>
      </c>
      <c r="AV2738" s="3">
        <v>42.752035827397791</v>
      </c>
      <c r="AW2738" s="3">
        <v>41.016510113419891</v>
      </c>
      <c r="AX2738" s="3">
        <v>37.108999090089142</v>
      </c>
      <c r="AY2738" s="3">
        <v>70.017442999690431</v>
      </c>
      <c r="AZ2738" s="3">
        <v>70.316123110206433</v>
      </c>
      <c r="BA2738" s="3">
        <v>100</v>
      </c>
      <c r="BB2738" s="3">
        <v>90.219634690225945</v>
      </c>
      <c r="BC2738" s="31">
        <v>88.492849584482883</v>
      </c>
    </row>
    <row r="2739" spans="1:55" x14ac:dyDescent="0.55000000000000004">
      <c r="A2739" s="21" t="s">
        <v>6</v>
      </c>
      <c r="B2739" s="21" t="s">
        <v>18356</v>
      </c>
      <c r="C2739" s="21" t="s">
        <v>5562</v>
      </c>
      <c r="D2739" s="27" t="s">
        <v>5563</v>
      </c>
      <c r="E2739" s="4">
        <v>0</v>
      </c>
      <c r="F2739" s="4">
        <v>0</v>
      </c>
      <c r="G2739" s="4">
        <v>0</v>
      </c>
      <c r="H2739" s="62">
        <v>8</v>
      </c>
      <c r="J2739" s="28">
        <v>1</v>
      </c>
      <c r="K2739" s="13" t="s">
        <v>24548</v>
      </c>
      <c r="L2739" s="12" t="s">
        <v>24553</v>
      </c>
      <c r="M2739" s="12" t="s">
        <v>24553</v>
      </c>
      <c r="N2739" s="12" t="s">
        <v>24553</v>
      </c>
      <c r="O2739" s="12" t="s">
        <v>24553</v>
      </c>
      <c r="P2739" s="12" t="s">
        <v>24553</v>
      </c>
      <c r="Q2739" s="29" t="s">
        <v>24553</v>
      </c>
      <c r="AT2739" s="3">
        <v>39.445405704763225</v>
      </c>
      <c r="AU2739" s="3">
        <v>41.431613625449252</v>
      </c>
      <c r="AV2739" s="3">
        <v>47.461075771002051</v>
      </c>
      <c r="AW2739" s="3">
        <v>46.686136610419219</v>
      </c>
      <c r="AX2739" s="3">
        <v>46.161420094434348</v>
      </c>
      <c r="AY2739" s="3">
        <v>49.974932029576124</v>
      </c>
      <c r="AZ2739" s="3">
        <v>51.436457791423948</v>
      </c>
      <c r="BA2739" s="3">
        <v>71.201761086591674</v>
      </c>
      <c r="BB2739" s="3">
        <v>92.936058472537965</v>
      </c>
      <c r="BC2739" s="31">
        <v>100</v>
      </c>
    </row>
    <row r="2740" spans="1:55" x14ac:dyDescent="0.55000000000000004">
      <c r="A2740" s="21" t="s">
        <v>6</v>
      </c>
      <c r="B2740" s="21" t="s">
        <v>16991</v>
      </c>
      <c r="C2740" s="21" t="s">
        <v>13062</v>
      </c>
      <c r="D2740" s="27" t="s">
        <v>13063</v>
      </c>
      <c r="E2740" s="4">
        <v>0</v>
      </c>
      <c r="F2740" s="4">
        <v>0</v>
      </c>
      <c r="G2740" s="4">
        <v>0</v>
      </c>
      <c r="H2740" s="62">
        <v>1</v>
      </c>
      <c r="J2740" s="28">
        <v>1</v>
      </c>
      <c r="K2740" s="13" t="s">
        <v>24548</v>
      </c>
      <c r="L2740" s="12" t="s">
        <v>24553</v>
      </c>
      <c r="M2740" s="12" t="s">
        <v>24553</v>
      </c>
      <c r="N2740" s="12" t="s">
        <v>24553</v>
      </c>
      <c r="O2740" s="12" t="s">
        <v>24553</v>
      </c>
      <c r="P2740" s="12" t="s">
        <v>24553</v>
      </c>
      <c r="Q2740" s="29" t="s">
        <v>24553</v>
      </c>
      <c r="AT2740" s="3">
        <v>60.812288030055463</v>
      </c>
      <c r="AU2740" s="3">
        <v>66.745136872789359</v>
      </c>
      <c r="AV2740" s="3">
        <v>82.062693684529393</v>
      </c>
      <c r="AW2740" s="3">
        <v>62.918981171194169</v>
      </c>
      <c r="AX2740" s="3">
        <v>66.295387581744222</v>
      </c>
      <c r="AY2740" s="3">
        <v>83.765420938605899</v>
      </c>
      <c r="AZ2740" s="3">
        <v>96.98437094581773</v>
      </c>
      <c r="BA2740" s="3">
        <v>100</v>
      </c>
      <c r="BB2740" s="3">
        <v>80.317296401373468</v>
      </c>
      <c r="BC2740" s="31">
        <v>65.847032635328205</v>
      </c>
    </row>
    <row r="2741" spans="1:55" x14ac:dyDescent="0.55000000000000004">
      <c r="A2741" s="21" t="s">
        <v>6</v>
      </c>
      <c r="B2741" s="21" t="s">
        <v>18187</v>
      </c>
      <c r="C2741" s="21" t="s">
        <v>13817</v>
      </c>
      <c r="D2741" s="27" t="s">
        <v>13818</v>
      </c>
      <c r="E2741" s="4">
        <v>0</v>
      </c>
      <c r="F2741" s="4">
        <v>0</v>
      </c>
      <c r="G2741" s="4">
        <v>0</v>
      </c>
      <c r="H2741" s="62">
        <v>5</v>
      </c>
      <c r="J2741" s="28">
        <v>1</v>
      </c>
      <c r="K2741" s="13" t="s">
        <v>24548</v>
      </c>
      <c r="L2741" s="12" t="s">
        <v>24553</v>
      </c>
      <c r="M2741" s="12" t="s">
        <v>24553</v>
      </c>
      <c r="N2741" s="12" t="s">
        <v>24553</v>
      </c>
      <c r="O2741" s="12" t="s">
        <v>24553</v>
      </c>
      <c r="P2741" s="12" t="s">
        <v>24553</v>
      </c>
      <c r="Q2741" s="29" t="s">
        <v>24553</v>
      </c>
      <c r="AT2741" s="3">
        <v>80.24990982162474</v>
      </c>
      <c r="AU2741" s="3">
        <v>89.621026484729896</v>
      </c>
      <c r="AV2741" s="3">
        <v>100</v>
      </c>
      <c r="AW2741" s="3">
        <v>76.424562161383605</v>
      </c>
      <c r="AX2741" s="3">
        <v>79.215051244298138</v>
      </c>
      <c r="AY2741" s="3">
        <v>87.460138927995331</v>
      </c>
      <c r="AZ2741" s="3">
        <v>95.6220128122022</v>
      </c>
      <c r="BA2741" s="3">
        <v>98.709607107457359</v>
      </c>
      <c r="BB2741" s="3">
        <v>79.758889096974613</v>
      </c>
      <c r="BC2741" s="31">
        <v>84.538924314222797</v>
      </c>
    </row>
    <row r="2742" spans="1:55" x14ac:dyDescent="0.55000000000000004">
      <c r="A2742" s="21" t="s">
        <v>6</v>
      </c>
      <c r="B2742" s="21" t="s">
        <v>18724</v>
      </c>
      <c r="C2742" s="21" t="s">
        <v>6278</v>
      </c>
      <c r="D2742" s="27" t="s">
        <v>6279</v>
      </c>
      <c r="E2742" s="4">
        <v>0</v>
      </c>
      <c r="F2742" s="4">
        <v>1</v>
      </c>
      <c r="G2742" s="4">
        <v>0</v>
      </c>
      <c r="H2742" s="62">
        <v>1</v>
      </c>
      <c r="J2742" s="28">
        <v>1</v>
      </c>
      <c r="K2742" s="13" t="s">
        <v>24548</v>
      </c>
      <c r="L2742" s="12" t="s">
        <v>24553</v>
      </c>
      <c r="M2742" s="12" t="s">
        <v>24553</v>
      </c>
      <c r="N2742" s="12" t="s">
        <v>24553</v>
      </c>
      <c r="O2742" s="12" t="s">
        <v>24553</v>
      </c>
      <c r="P2742" s="14" t="s">
        <v>24551</v>
      </c>
      <c r="Q2742" s="29" t="s">
        <v>24553</v>
      </c>
      <c r="AA2742" s="3">
        <v>51.069646197175359</v>
      </c>
      <c r="AB2742" s="3">
        <v>17.221980269942829</v>
      </c>
      <c r="AC2742" s="3">
        <v>18.675449762215397</v>
      </c>
      <c r="AD2742" s="3">
        <v>52.992372277957585</v>
      </c>
      <c r="AE2742" s="3">
        <v>26.424075776847765</v>
      </c>
      <c r="AF2742" s="3">
        <v>100</v>
      </c>
      <c r="AG2742" s="3">
        <v>52.787555700226129</v>
      </c>
      <c r="AH2742" s="32">
        <v>65.341556783748857</v>
      </c>
      <c r="AI2742" s="50">
        <v>0.72858847305139796</v>
      </c>
      <c r="AT2742" s="3">
        <v>69.429446465691456</v>
      </c>
      <c r="AU2742" s="3">
        <v>77.892003671374241</v>
      </c>
      <c r="AV2742" s="3">
        <v>79.492618551184407</v>
      </c>
      <c r="AW2742" s="3">
        <v>81.576733034918433</v>
      </c>
      <c r="AX2742" s="3">
        <v>84.676895963421387</v>
      </c>
      <c r="AY2742" s="3">
        <v>100</v>
      </c>
      <c r="AZ2742" s="3">
        <v>98.975798263984274</v>
      </c>
      <c r="BA2742" s="3">
        <v>46.541633335581004</v>
      </c>
      <c r="BB2742" s="3">
        <v>38.720946366746375</v>
      </c>
      <c r="BC2742" s="31">
        <v>27.949164074837274</v>
      </c>
    </row>
    <row r="2743" spans="1:55" x14ac:dyDescent="0.55000000000000004">
      <c r="A2743" s="21" t="s">
        <v>6</v>
      </c>
      <c r="B2743" s="21" t="s">
        <v>19493</v>
      </c>
      <c r="C2743" s="21" t="s">
        <v>6241</v>
      </c>
      <c r="D2743" s="27" t="s">
        <v>6242</v>
      </c>
      <c r="E2743" s="4">
        <v>0</v>
      </c>
      <c r="F2743" s="4">
        <v>1</v>
      </c>
      <c r="G2743" s="4">
        <v>0</v>
      </c>
      <c r="H2743" s="62">
        <v>8</v>
      </c>
      <c r="J2743" s="28">
        <v>1</v>
      </c>
      <c r="K2743" s="13" t="s">
        <v>24548</v>
      </c>
      <c r="L2743" s="12" t="s">
        <v>24553</v>
      </c>
      <c r="M2743" s="12" t="s">
        <v>24553</v>
      </c>
      <c r="N2743" s="12" t="s">
        <v>24553</v>
      </c>
      <c r="O2743" s="12" t="s">
        <v>24553</v>
      </c>
      <c r="P2743" s="14" t="s">
        <v>24551</v>
      </c>
      <c r="Q2743" s="29" t="s">
        <v>24553</v>
      </c>
      <c r="AA2743" s="3">
        <v>63.247187242196333</v>
      </c>
      <c r="AB2743" s="3">
        <v>52.049951810789985</v>
      </c>
      <c r="AC2743" s="3">
        <v>88.068407970109902</v>
      </c>
      <c r="AD2743" s="3">
        <v>100</v>
      </c>
      <c r="AE2743" s="3">
        <v>57.189116316010768</v>
      </c>
      <c r="AF2743" s="3">
        <v>66.275321045380394</v>
      </c>
      <c r="AG2743" s="3">
        <v>57.769827148214418</v>
      </c>
      <c r="AH2743" s="32">
        <v>47.149125775745993</v>
      </c>
      <c r="AI2743" s="50">
        <v>2.84035991191527E-2</v>
      </c>
      <c r="AT2743" s="3">
        <v>49.99599260697687</v>
      </c>
      <c r="AU2743" s="3">
        <v>56.132059428738955</v>
      </c>
      <c r="AV2743" s="3">
        <v>56.242717344393526</v>
      </c>
      <c r="AW2743" s="3">
        <v>58.284471480066159</v>
      </c>
      <c r="AX2743" s="3">
        <v>77.042149968748504</v>
      </c>
      <c r="AY2743" s="3">
        <v>100</v>
      </c>
      <c r="AZ2743" s="3">
        <v>91.792729445702065</v>
      </c>
      <c r="BA2743" s="3">
        <v>52.059070091681839</v>
      </c>
      <c r="BB2743" s="3">
        <v>38.087743966046389</v>
      </c>
      <c r="BC2743" s="31">
        <v>28.829711484185346</v>
      </c>
    </row>
    <row r="2744" spans="1:55" x14ac:dyDescent="0.55000000000000004">
      <c r="A2744" s="21" t="s">
        <v>6</v>
      </c>
      <c r="B2744" s="21" t="s">
        <v>18334</v>
      </c>
      <c r="C2744" s="21" t="s">
        <v>12707</v>
      </c>
      <c r="D2744" s="27" t="s">
        <v>12708</v>
      </c>
      <c r="E2744" s="4">
        <v>0</v>
      </c>
      <c r="F2744" s="4">
        <v>0</v>
      </c>
      <c r="G2744" s="4">
        <v>0</v>
      </c>
      <c r="H2744" s="62">
        <v>7</v>
      </c>
      <c r="J2744" s="28">
        <v>1</v>
      </c>
      <c r="K2744" s="13" t="s">
        <v>24548</v>
      </c>
      <c r="L2744" s="12" t="s">
        <v>24553</v>
      </c>
      <c r="M2744" s="12" t="s">
        <v>24553</v>
      </c>
      <c r="N2744" s="12" t="s">
        <v>24553</v>
      </c>
      <c r="O2744" s="12" t="s">
        <v>24553</v>
      </c>
      <c r="P2744" s="12" t="s">
        <v>24553</v>
      </c>
      <c r="Q2744" s="29" t="s">
        <v>24553</v>
      </c>
      <c r="AT2744" s="3">
        <v>100</v>
      </c>
      <c r="AU2744" s="3">
        <v>92.549336070077544</v>
      </c>
      <c r="AV2744" s="3">
        <v>97.317287214602374</v>
      </c>
      <c r="AW2744" s="3">
        <v>81.74962392145234</v>
      </c>
      <c r="AX2744" s="3">
        <v>62.03916504688609</v>
      </c>
      <c r="AY2744" s="3">
        <v>47.663978732603432</v>
      </c>
      <c r="AZ2744" s="3">
        <v>37.797443180456938</v>
      </c>
      <c r="BA2744" s="3">
        <v>20.350205021855448</v>
      </c>
      <c r="BB2744" s="3">
        <v>16.660135587942364</v>
      </c>
      <c r="BC2744" s="31">
        <v>16.222009343582371</v>
      </c>
    </row>
    <row r="2745" spans="1:55" x14ac:dyDescent="0.55000000000000004">
      <c r="A2745" s="21" t="s">
        <v>6</v>
      </c>
      <c r="B2745" s="21" t="s">
        <v>18538</v>
      </c>
      <c r="C2745" s="21" t="s">
        <v>15498</v>
      </c>
      <c r="D2745" s="27" t="s">
        <v>15499</v>
      </c>
      <c r="E2745" s="4">
        <v>0</v>
      </c>
      <c r="F2745" s="4">
        <v>1</v>
      </c>
      <c r="G2745" s="4">
        <v>0</v>
      </c>
      <c r="H2745" s="62">
        <v>0</v>
      </c>
      <c r="J2745" s="28">
        <v>1</v>
      </c>
      <c r="K2745" s="13" t="s">
        <v>24548</v>
      </c>
      <c r="L2745" s="12" t="s">
        <v>24553</v>
      </c>
      <c r="M2745" s="12" t="s">
        <v>24553</v>
      </c>
      <c r="N2745" s="12" t="s">
        <v>24553</v>
      </c>
      <c r="O2745" s="12" t="s">
        <v>24553</v>
      </c>
      <c r="P2745" s="12" t="s">
        <v>24553</v>
      </c>
      <c r="Q2745" s="29" t="s">
        <v>24553</v>
      </c>
      <c r="AA2745" s="3">
        <v>16.299449100193254</v>
      </c>
      <c r="AB2745" s="3">
        <v>18.075739441314649</v>
      </c>
      <c r="AC2745" s="3">
        <v>29.420034103453403</v>
      </c>
      <c r="AD2745" s="3">
        <v>39.93962814316486</v>
      </c>
      <c r="AE2745" s="3">
        <v>67.48080502185789</v>
      </c>
      <c r="AF2745" s="3">
        <v>71.537247703633128</v>
      </c>
      <c r="AG2745" s="3">
        <v>93.673331037619391</v>
      </c>
      <c r="AH2745" s="32">
        <v>100</v>
      </c>
      <c r="AI2745" s="50">
        <v>1.7961503312831199E-3</v>
      </c>
    </row>
    <row r="2746" spans="1:55" x14ac:dyDescent="0.55000000000000004">
      <c r="A2746" s="21" t="s">
        <v>6</v>
      </c>
      <c r="B2746" s="21" t="s">
        <v>19424</v>
      </c>
      <c r="C2746" s="21" t="s">
        <v>14993</v>
      </c>
      <c r="D2746" s="27" t="s">
        <v>14994</v>
      </c>
      <c r="E2746" s="4">
        <v>0</v>
      </c>
      <c r="F2746" s="4">
        <v>1</v>
      </c>
      <c r="G2746" s="4">
        <v>0</v>
      </c>
      <c r="H2746" s="62">
        <v>6</v>
      </c>
      <c r="J2746" s="28">
        <v>1</v>
      </c>
      <c r="K2746" s="13" t="s">
        <v>24548</v>
      </c>
      <c r="L2746" s="16" t="s">
        <v>16303</v>
      </c>
      <c r="M2746" s="12" t="s">
        <v>24553</v>
      </c>
      <c r="N2746" s="12" t="s">
        <v>24553</v>
      </c>
      <c r="O2746" s="12" t="s">
        <v>24553</v>
      </c>
      <c r="P2746" s="12" t="s">
        <v>24553</v>
      </c>
      <c r="Q2746" s="29" t="s">
        <v>24553</v>
      </c>
      <c r="AA2746" s="3">
        <v>91.08546777927576</v>
      </c>
      <c r="AB2746" s="3">
        <v>100</v>
      </c>
      <c r="AC2746" s="3">
        <v>11.586161312152651</v>
      </c>
      <c r="AD2746" s="3">
        <v>7.7050153046606162</v>
      </c>
      <c r="AE2746" s="3">
        <v>11.067594951747862</v>
      </c>
      <c r="AF2746" s="3">
        <v>13.68840356392492</v>
      </c>
      <c r="AG2746" s="3">
        <v>11.771260412115424</v>
      </c>
      <c r="AH2746" s="32">
        <v>9.7039730588284439</v>
      </c>
      <c r="AI2746" s="50">
        <v>9.1513336583500004E-4</v>
      </c>
      <c r="AT2746" s="3">
        <v>100</v>
      </c>
      <c r="AU2746" s="3">
        <v>85.799677579136528</v>
      </c>
      <c r="AV2746" s="3">
        <v>86.287584665899345</v>
      </c>
      <c r="AW2746" s="3">
        <v>46.884895641857106</v>
      </c>
      <c r="AX2746" s="3">
        <v>35.528653466276701</v>
      </c>
      <c r="AY2746" s="3">
        <v>28.199988077376421</v>
      </c>
      <c r="AZ2746" s="3">
        <v>27.671231597195202</v>
      </c>
      <c r="BA2746" s="3">
        <v>15.078711779947811</v>
      </c>
      <c r="BB2746" s="3">
        <v>14.505187680847587</v>
      </c>
      <c r="BC2746" s="31">
        <v>11.595777055290437</v>
      </c>
    </row>
    <row r="2747" spans="1:55" x14ac:dyDescent="0.55000000000000004">
      <c r="A2747" s="21" t="s">
        <v>6</v>
      </c>
      <c r="B2747" s="21" t="s">
        <v>16767</v>
      </c>
      <c r="C2747" s="21" t="s">
        <v>8224</v>
      </c>
      <c r="D2747" s="27" t="s">
        <v>8225</v>
      </c>
      <c r="E2747" s="4">
        <v>0</v>
      </c>
      <c r="F2747" s="4">
        <v>0</v>
      </c>
      <c r="G2747" s="4">
        <v>0</v>
      </c>
      <c r="H2747" s="62">
        <v>1</v>
      </c>
      <c r="J2747" s="28">
        <v>1</v>
      </c>
      <c r="K2747" s="13" t="s">
        <v>24548</v>
      </c>
      <c r="L2747" s="12" t="s">
        <v>24553</v>
      </c>
      <c r="M2747" s="12" t="s">
        <v>24553</v>
      </c>
      <c r="N2747" s="12" t="s">
        <v>24553</v>
      </c>
      <c r="O2747" s="12" t="s">
        <v>24553</v>
      </c>
      <c r="P2747" s="12" t="s">
        <v>24553</v>
      </c>
      <c r="Q2747" s="29" t="s">
        <v>24553</v>
      </c>
      <c r="AT2747" s="3">
        <v>100</v>
      </c>
      <c r="AU2747" s="3">
        <v>91.755154413995839</v>
      </c>
      <c r="AV2747" s="3">
        <v>73.096873468803921</v>
      </c>
      <c r="AW2747" s="3">
        <v>81.919798307533725</v>
      </c>
      <c r="AX2747" s="3">
        <v>83.528530381050587</v>
      </c>
      <c r="AY2747" s="3">
        <v>48.767533700385471</v>
      </c>
      <c r="AZ2747" s="3">
        <v>42.347272497989692</v>
      </c>
      <c r="BA2747" s="3">
        <v>23.268332292758092</v>
      </c>
      <c r="BB2747" s="3">
        <v>28.354161240305036</v>
      </c>
      <c r="BC2747" s="31">
        <v>25.870863793393319</v>
      </c>
    </row>
    <row r="2748" spans="1:55" x14ac:dyDescent="0.55000000000000004">
      <c r="A2748" s="21" t="s">
        <v>6</v>
      </c>
      <c r="B2748" s="21" t="s">
        <v>23399</v>
      </c>
      <c r="C2748" s="21" t="s">
        <v>6796</v>
      </c>
      <c r="D2748" s="27" t="s">
        <v>6797</v>
      </c>
      <c r="E2748" s="4">
        <v>2</v>
      </c>
      <c r="F2748" s="4">
        <v>0</v>
      </c>
      <c r="G2748" s="4">
        <v>0</v>
      </c>
      <c r="H2748" s="62">
        <v>1</v>
      </c>
      <c r="J2748" s="28">
        <v>1</v>
      </c>
      <c r="K2748" s="13" t="s">
        <v>24548</v>
      </c>
      <c r="L2748" s="16" t="s">
        <v>16303</v>
      </c>
      <c r="M2748" s="12" t="s">
        <v>24553</v>
      </c>
      <c r="N2748" s="12" t="s">
        <v>24553</v>
      </c>
      <c r="O2748" s="12" t="s">
        <v>24553</v>
      </c>
      <c r="P2748" s="12" t="s">
        <v>24553</v>
      </c>
      <c r="Q2748" s="29" t="s">
        <v>24553</v>
      </c>
      <c r="R2748" s="3">
        <v>97.445359135587381</v>
      </c>
      <c r="S2748" s="3">
        <v>100</v>
      </c>
      <c r="T2748" s="3">
        <v>30.149281138981614</v>
      </c>
      <c r="U2748" s="3">
        <v>26.45054604755973</v>
      </c>
      <c r="V2748" s="3">
        <v>22.138306990353069</v>
      </c>
      <c r="W2748" s="3">
        <v>23.842181089762803</v>
      </c>
      <c r="X2748" s="3">
        <v>28.763198443913062</v>
      </c>
      <c r="Y2748" s="32">
        <v>25.3838145734662</v>
      </c>
      <c r="Z2748" s="50">
        <v>1.0671020212225901E-4</v>
      </c>
      <c r="AT2748" s="3">
        <v>63.680647712253581</v>
      </c>
      <c r="AU2748" s="3">
        <v>74.639294383561989</v>
      </c>
      <c r="AV2748" s="3">
        <v>48.970443482543281</v>
      </c>
      <c r="AW2748" s="3">
        <v>63.438431787848558</v>
      </c>
      <c r="AX2748" s="3">
        <v>100</v>
      </c>
      <c r="AY2748" s="3">
        <v>61.258862408443562</v>
      </c>
      <c r="AZ2748" s="3">
        <v>40.681679690326412</v>
      </c>
      <c r="BA2748" s="3">
        <v>47.810718379968733</v>
      </c>
      <c r="BB2748" s="3">
        <v>32.121075326032297</v>
      </c>
      <c r="BC2748" s="31">
        <v>22.704867447522645</v>
      </c>
    </row>
    <row r="2749" spans="1:55" x14ac:dyDescent="0.55000000000000004">
      <c r="A2749" s="21" t="s">
        <v>6</v>
      </c>
      <c r="B2749" s="21" t="s">
        <v>17843</v>
      </c>
      <c r="C2749" s="21" t="s">
        <v>12415</v>
      </c>
      <c r="D2749" s="27" t="s">
        <v>12416</v>
      </c>
      <c r="E2749" s="4">
        <v>0</v>
      </c>
      <c r="F2749" s="4">
        <v>0</v>
      </c>
      <c r="G2749" s="4">
        <v>0</v>
      </c>
      <c r="H2749" s="62">
        <v>3</v>
      </c>
      <c r="J2749" s="28">
        <v>1</v>
      </c>
      <c r="K2749" s="13" t="s">
        <v>24548</v>
      </c>
      <c r="L2749" s="16" t="s">
        <v>16303</v>
      </c>
      <c r="M2749" s="12" t="s">
        <v>24553</v>
      </c>
      <c r="N2749" s="12" t="s">
        <v>24553</v>
      </c>
      <c r="O2749" s="12" t="s">
        <v>24553</v>
      </c>
      <c r="P2749" s="12" t="s">
        <v>24553</v>
      </c>
      <c r="Q2749" s="29" t="s">
        <v>24553</v>
      </c>
      <c r="AT2749" s="3">
        <v>100</v>
      </c>
      <c r="AU2749" s="3">
        <v>92.711453577455885</v>
      </c>
      <c r="AV2749" s="3">
        <v>91.357741985153041</v>
      </c>
      <c r="AW2749" s="3">
        <v>80.312558837923007</v>
      </c>
      <c r="AX2749" s="3">
        <v>85.798131688125395</v>
      </c>
      <c r="AY2749" s="3">
        <v>71.611427853012216</v>
      </c>
      <c r="AZ2749" s="3">
        <v>67.661159110855124</v>
      </c>
      <c r="BA2749" s="3">
        <v>68.35077603489971</v>
      </c>
      <c r="BB2749" s="3">
        <v>55.428171774568945</v>
      </c>
      <c r="BC2749" s="31">
        <v>63.0139702409789</v>
      </c>
    </row>
    <row r="2750" spans="1:55" x14ac:dyDescent="0.55000000000000004">
      <c r="A2750" s="21" t="s">
        <v>6</v>
      </c>
      <c r="B2750" s="21" t="s">
        <v>22041</v>
      </c>
      <c r="C2750" s="21" t="s">
        <v>827</v>
      </c>
      <c r="D2750" s="27" t="s">
        <v>828</v>
      </c>
      <c r="E2750" s="4">
        <v>0</v>
      </c>
      <c r="F2750" s="4">
        <v>0</v>
      </c>
      <c r="G2750" s="4">
        <v>1</v>
      </c>
      <c r="H2750" s="62">
        <v>1</v>
      </c>
      <c r="J2750" s="28">
        <v>1</v>
      </c>
      <c r="K2750" s="13" t="s">
        <v>24548</v>
      </c>
      <c r="L2750" s="12" t="s">
        <v>24553</v>
      </c>
      <c r="M2750" s="12" t="s">
        <v>24553</v>
      </c>
      <c r="N2750" s="12" t="s">
        <v>24553</v>
      </c>
      <c r="O2750" s="12" t="s">
        <v>24553</v>
      </c>
      <c r="P2750" s="12" t="s">
        <v>24553</v>
      </c>
      <c r="Q2750" s="30" t="s">
        <v>24552</v>
      </c>
      <c r="AJ2750" s="3">
        <v>66.607352708314622</v>
      </c>
      <c r="AK2750" s="3">
        <v>68.051595976031166</v>
      </c>
      <c r="AL2750" s="3">
        <v>60.647410192647698</v>
      </c>
      <c r="AM2750" s="3">
        <v>81.295699698243041</v>
      </c>
      <c r="AN2750" s="3">
        <v>80.918892372084613</v>
      </c>
      <c r="AO2750" s="3">
        <v>100</v>
      </c>
      <c r="AP2750" s="3">
        <v>63.070417633363597</v>
      </c>
      <c r="AQ2750" s="3">
        <v>40.337726522889589</v>
      </c>
      <c r="AR2750" s="3">
        <v>41.094447317309275</v>
      </c>
      <c r="AS2750" s="31">
        <v>27.69910920893814</v>
      </c>
      <c r="AT2750" s="3">
        <v>44.949029362912817</v>
      </c>
      <c r="AU2750" s="3">
        <v>52.953712163012646</v>
      </c>
      <c r="AV2750" s="3">
        <v>46.158920367881251</v>
      </c>
      <c r="AW2750" s="3">
        <v>60.790354326761019</v>
      </c>
      <c r="AX2750" s="3">
        <v>66.369753028969527</v>
      </c>
      <c r="AY2750" s="3">
        <v>100</v>
      </c>
      <c r="AZ2750" s="3">
        <v>77.07110812009482</v>
      </c>
      <c r="BA2750" s="3">
        <v>42.605276229388586</v>
      </c>
      <c r="BB2750" s="3">
        <v>36.573165612893888</v>
      </c>
      <c r="BC2750" s="31">
        <v>28.00157333600972</v>
      </c>
    </row>
    <row r="2751" spans="1:55" x14ac:dyDescent="0.55000000000000004">
      <c r="A2751" s="21" t="s">
        <v>6</v>
      </c>
      <c r="B2751" s="21" t="s">
        <v>18934</v>
      </c>
      <c r="C2751" s="21" t="s">
        <v>9002</v>
      </c>
      <c r="D2751" s="27" t="s">
        <v>9003</v>
      </c>
      <c r="E2751" s="4">
        <v>0</v>
      </c>
      <c r="F2751" s="4">
        <v>1</v>
      </c>
      <c r="G2751" s="4">
        <v>0</v>
      </c>
      <c r="H2751" s="62">
        <v>2</v>
      </c>
      <c r="J2751" s="28">
        <v>1</v>
      </c>
      <c r="K2751" s="13" t="s">
        <v>24548</v>
      </c>
      <c r="L2751" s="16" t="s">
        <v>16303</v>
      </c>
      <c r="M2751" s="17" t="s">
        <v>24549</v>
      </c>
      <c r="N2751" s="12" t="s">
        <v>24553</v>
      </c>
      <c r="O2751" s="12" t="s">
        <v>24553</v>
      </c>
      <c r="P2751" s="12" t="s">
        <v>24553</v>
      </c>
      <c r="Q2751" s="29" t="s">
        <v>24553</v>
      </c>
      <c r="AA2751" s="3">
        <v>47.744069804884646</v>
      </c>
      <c r="AB2751" s="3">
        <v>49.170883316565991</v>
      </c>
      <c r="AC2751" s="3">
        <v>80.579475419899822</v>
      </c>
      <c r="AD2751" s="3">
        <v>100</v>
      </c>
      <c r="AE2751" s="3">
        <v>85.640897459391255</v>
      </c>
      <c r="AF2751" s="3">
        <v>94.073705242111743</v>
      </c>
      <c r="AG2751" s="3">
        <v>83.245109796342106</v>
      </c>
      <c r="AH2751" s="32">
        <v>87.588561088512691</v>
      </c>
      <c r="AI2751" s="50">
        <v>2.3760601503534901E-2</v>
      </c>
      <c r="AT2751" s="3">
        <v>80.113390035391191</v>
      </c>
      <c r="AU2751" s="3">
        <v>76.519459029255827</v>
      </c>
      <c r="AV2751" s="3">
        <v>68.279912760622366</v>
      </c>
      <c r="AW2751" s="3">
        <v>70.527181130619994</v>
      </c>
      <c r="AX2751" s="3">
        <v>78.266428755316753</v>
      </c>
      <c r="AY2751" s="3">
        <v>88.111993630396725</v>
      </c>
      <c r="AZ2751" s="3">
        <v>98.58124894075651</v>
      </c>
      <c r="BA2751" s="3">
        <v>100</v>
      </c>
      <c r="BB2751" s="3">
        <v>96.836260241535342</v>
      </c>
      <c r="BC2751" s="31">
        <v>71.997277596848519</v>
      </c>
    </row>
    <row r="2752" spans="1:55" x14ac:dyDescent="0.55000000000000004">
      <c r="A2752" s="21" t="s">
        <v>6</v>
      </c>
      <c r="B2752" s="21" t="s">
        <v>18539</v>
      </c>
      <c r="C2752" s="21" t="s">
        <v>15500</v>
      </c>
      <c r="D2752" s="27" t="s">
        <v>15501</v>
      </c>
      <c r="E2752" s="4">
        <v>0</v>
      </c>
      <c r="F2752" s="4">
        <v>1</v>
      </c>
      <c r="G2752" s="4">
        <v>0</v>
      </c>
      <c r="H2752" s="62">
        <v>0</v>
      </c>
      <c r="J2752" s="28">
        <v>1</v>
      </c>
      <c r="K2752" s="13" t="s">
        <v>24548</v>
      </c>
      <c r="L2752" s="12" t="s">
        <v>24553</v>
      </c>
      <c r="M2752" s="12" t="s">
        <v>24553</v>
      </c>
      <c r="N2752" s="12" t="s">
        <v>24553</v>
      </c>
      <c r="O2752" s="12" t="s">
        <v>24553</v>
      </c>
      <c r="P2752" s="12" t="s">
        <v>24553</v>
      </c>
      <c r="Q2752" s="30" t="s">
        <v>24552</v>
      </c>
      <c r="AA2752" s="3">
        <v>75.330077394952184</v>
      </c>
      <c r="AB2752" s="3">
        <v>100</v>
      </c>
      <c r="AC2752" s="3">
        <v>45.19142759855918</v>
      </c>
      <c r="AD2752" s="3">
        <v>24.651542092014601</v>
      </c>
      <c r="AE2752" s="3">
        <v>45.445619159439765</v>
      </c>
      <c r="AF2752" s="3">
        <v>44.152989641702682</v>
      </c>
      <c r="AG2752" s="3">
        <v>69.499388654958565</v>
      </c>
      <c r="AH2752" s="32">
        <v>75.574512333313891</v>
      </c>
      <c r="AI2752" s="50">
        <v>4.3852828806900501E-2</v>
      </c>
    </row>
    <row r="2753" spans="1:55" x14ac:dyDescent="0.55000000000000004">
      <c r="A2753" s="21" t="s">
        <v>6</v>
      </c>
      <c r="B2753" s="21" t="s">
        <v>23642</v>
      </c>
      <c r="C2753" s="21" t="s">
        <v>10636</v>
      </c>
      <c r="D2753" s="27" t="s">
        <v>10637</v>
      </c>
      <c r="E2753" s="4">
        <v>3</v>
      </c>
      <c r="F2753" s="4">
        <v>7</v>
      </c>
      <c r="G2753" s="4">
        <v>0</v>
      </c>
      <c r="H2753" s="62">
        <v>4</v>
      </c>
      <c r="J2753" s="28">
        <v>1</v>
      </c>
      <c r="K2753" s="12" t="s">
        <v>24553</v>
      </c>
      <c r="L2753" s="12" t="s">
        <v>24553</v>
      </c>
      <c r="M2753" s="12" t="s">
        <v>24553</v>
      </c>
      <c r="N2753" s="12" t="s">
        <v>24553</v>
      </c>
      <c r="O2753" s="12" t="s">
        <v>24553</v>
      </c>
      <c r="P2753" s="12" t="s">
        <v>24553</v>
      </c>
      <c r="Q2753" s="29" t="s">
        <v>24553</v>
      </c>
      <c r="R2753" s="3">
        <v>66.40610073663143</v>
      </c>
      <c r="S2753" s="3">
        <v>75.496141661730192</v>
      </c>
      <c r="T2753" s="3">
        <v>42.746543598934757</v>
      </c>
      <c r="U2753" s="3">
        <v>44.18784025981715</v>
      </c>
      <c r="V2753" s="3">
        <v>70.38350183122671</v>
      </c>
      <c r="W2753" s="3">
        <v>66.025290883611092</v>
      </c>
      <c r="X2753" s="3">
        <v>83.033488825903234</v>
      </c>
      <c r="Y2753" s="32">
        <v>100</v>
      </c>
      <c r="Z2753" s="50">
        <v>1.55598789179251E-2</v>
      </c>
      <c r="AA2753" s="3">
        <v>26.55957970824425</v>
      </c>
      <c r="AB2753" s="3">
        <v>28.37549976676182</v>
      </c>
      <c r="AC2753" s="3">
        <v>26.994211770632038</v>
      </c>
      <c r="AD2753" s="3">
        <v>24.897810708608997</v>
      </c>
      <c r="AE2753" s="3">
        <v>51.858165686936118</v>
      </c>
      <c r="AF2753" s="3">
        <v>56.842276937488492</v>
      </c>
      <c r="AG2753" s="3">
        <v>100</v>
      </c>
      <c r="AH2753" s="32">
        <v>97.902419677385083</v>
      </c>
      <c r="AI2753" s="50">
        <v>5.5807496067574E-4</v>
      </c>
      <c r="AT2753" s="3">
        <v>42.755122630908623</v>
      </c>
      <c r="AU2753" s="3">
        <v>51.683906166941441</v>
      </c>
      <c r="AV2753" s="3">
        <v>45.37291122548514</v>
      </c>
      <c r="AW2753" s="3">
        <v>45.121846839554593</v>
      </c>
      <c r="AX2753" s="3">
        <v>37.946989375890716</v>
      </c>
      <c r="AY2753" s="3">
        <v>39.09445839758375</v>
      </c>
      <c r="AZ2753" s="3">
        <v>40.296631079127899</v>
      </c>
      <c r="BA2753" s="3">
        <v>46.701016289701677</v>
      </c>
      <c r="BB2753" s="3">
        <v>76.282773516078421</v>
      </c>
      <c r="BC2753" s="31">
        <v>100</v>
      </c>
    </row>
    <row r="2754" spans="1:55" x14ac:dyDescent="0.55000000000000004">
      <c r="A2754" s="21" t="s">
        <v>6</v>
      </c>
      <c r="B2754" s="21" t="s">
        <v>22267</v>
      </c>
      <c r="C2754" s="21" t="s">
        <v>13356</v>
      </c>
      <c r="D2754" s="27" t="s">
        <v>13357</v>
      </c>
      <c r="E2754" s="4">
        <v>0</v>
      </c>
      <c r="F2754" s="4">
        <v>2</v>
      </c>
      <c r="G2754" s="4">
        <v>1</v>
      </c>
      <c r="H2754" s="62">
        <v>26</v>
      </c>
      <c r="J2754" s="28">
        <v>1</v>
      </c>
      <c r="K2754" s="13" t="s">
        <v>24548</v>
      </c>
      <c r="L2754" s="16" t="s">
        <v>16303</v>
      </c>
      <c r="M2754" s="12" t="s">
        <v>24553</v>
      </c>
      <c r="N2754" s="12" t="s">
        <v>24553</v>
      </c>
      <c r="O2754" s="12" t="s">
        <v>24553</v>
      </c>
      <c r="P2754" s="12" t="s">
        <v>24553</v>
      </c>
      <c r="Q2754" s="29" t="s">
        <v>24553</v>
      </c>
      <c r="AA2754" s="3">
        <v>85.181061646292562</v>
      </c>
      <c r="AB2754" s="3">
        <v>100</v>
      </c>
      <c r="AC2754" s="3">
        <v>45.235418071378859</v>
      </c>
      <c r="AD2754" s="3">
        <v>39.745409273815405</v>
      </c>
      <c r="AE2754" s="3">
        <v>43.660740109235014</v>
      </c>
      <c r="AF2754" s="3">
        <v>61.590781687268695</v>
      </c>
      <c r="AG2754" s="3">
        <v>74.502029580174678</v>
      </c>
      <c r="AH2754" s="32">
        <v>66.761349125228506</v>
      </c>
      <c r="AI2754" s="50">
        <v>2.8081278046899898E-2</v>
      </c>
      <c r="AJ2754" s="3">
        <v>55.194240945046872</v>
      </c>
      <c r="AK2754" s="3">
        <v>69.201404269652159</v>
      </c>
      <c r="AL2754" s="3">
        <v>67.610381211354593</v>
      </c>
      <c r="AM2754" s="3">
        <v>71.715054358899621</v>
      </c>
      <c r="AN2754" s="3">
        <v>75.677454290186162</v>
      </c>
      <c r="AO2754" s="3">
        <v>100</v>
      </c>
      <c r="AP2754" s="3">
        <v>88.929413609080726</v>
      </c>
      <c r="AQ2754" s="3">
        <v>77.104206020392681</v>
      </c>
      <c r="AR2754" s="3">
        <v>52.05198692788894</v>
      </c>
      <c r="AS2754" s="31">
        <v>49.443213398470135</v>
      </c>
      <c r="AT2754" s="3">
        <v>100</v>
      </c>
      <c r="AU2754" s="3">
        <v>98.478350547404929</v>
      </c>
      <c r="AV2754" s="3">
        <v>81.16058006917325</v>
      </c>
      <c r="AW2754" s="3">
        <v>74.740487237164572</v>
      </c>
      <c r="AX2754" s="3">
        <v>56.973848677605389</v>
      </c>
      <c r="AY2754" s="3">
        <v>42.853080839043621</v>
      </c>
      <c r="AZ2754" s="3">
        <v>37.41433761840085</v>
      </c>
      <c r="BA2754" s="3">
        <v>28.158039931681326</v>
      </c>
      <c r="BB2754" s="3">
        <v>24.030984826126232</v>
      </c>
      <c r="BC2754" s="31">
        <v>45.828289497249209</v>
      </c>
    </row>
    <row r="2755" spans="1:55" x14ac:dyDescent="0.55000000000000004">
      <c r="A2755" s="21" t="s">
        <v>6</v>
      </c>
      <c r="B2755" s="21" t="s">
        <v>17496</v>
      </c>
      <c r="C2755" s="21" t="s">
        <v>12116</v>
      </c>
      <c r="D2755" s="27" t="s">
        <v>12117</v>
      </c>
      <c r="E2755" s="4">
        <v>0</v>
      </c>
      <c r="F2755" s="4">
        <v>0</v>
      </c>
      <c r="G2755" s="4">
        <v>0</v>
      </c>
      <c r="H2755" s="62">
        <v>2</v>
      </c>
      <c r="J2755" s="28">
        <v>1</v>
      </c>
      <c r="K2755" s="13" t="s">
        <v>24548</v>
      </c>
      <c r="L2755" s="12" t="s">
        <v>24553</v>
      </c>
      <c r="M2755" s="12" t="s">
        <v>24553</v>
      </c>
      <c r="N2755" s="12" t="s">
        <v>24553</v>
      </c>
      <c r="O2755" s="12" t="s">
        <v>24553</v>
      </c>
      <c r="P2755" s="14" t="s">
        <v>24551</v>
      </c>
      <c r="Q2755" s="29" t="s">
        <v>24553</v>
      </c>
      <c r="AT2755" s="3">
        <v>54.668051173249701</v>
      </c>
      <c r="AU2755" s="3">
        <v>45.849236865548363</v>
      </c>
      <c r="AV2755" s="3">
        <v>53.469289582638169</v>
      </c>
      <c r="AW2755" s="3">
        <v>43.84184397617225</v>
      </c>
      <c r="AX2755" s="3">
        <v>38.401771335249663</v>
      </c>
      <c r="AY2755" s="3">
        <v>32.891876486249174</v>
      </c>
      <c r="AZ2755" s="3">
        <v>35.102467587969876</v>
      </c>
      <c r="BA2755" s="3">
        <v>38.205741862225487</v>
      </c>
      <c r="BB2755" s="3">
        <v>44.822812054147661</v>
      </c>
      <c r="BC2755" s="31">
        <v>100</v>
      </c>
    </row>
    <row r="2756" spans="1:55" x14ac:dyDescent="0.55000000000000004">
      <c r="A2756" s="21" t="s">
        <v>6</v>
      </c>
      <c r="B2756" s="21" t="s">
        <v>16724</v>
      </c>
      <c r="C2756" s="21" t="s">
        <v>7005</v>
      </c>
      <c r="D2756" s="27" t="s">
        <v>7006</v>
      </c>
      <c r="E2756" s="4">
        <v>0</v>
      </c>
      <c r="F2756" s="4">
        <v>0</v>
      </c>
      <c r="G2756" s="4">
        <v>0</v>
      </c>
      <c r="H2756" s="62">
        <v>1</v>
      </c>
      <c r="J2756" s="28">
        <v>1</v>
      </c>
      <c r="K2756" s="12" t="s">
        <v>24553</v>
      </c>
      <c r="L2756" s="12" t="s">
        <v>24553</v>
      </c>
      <c r="M2756" s="12" t="s">
        <v>24553</v>
      </c>
      <c r="N2756" s="12" t="s">
        <v>24553</v>
      </c>
      <c r="O2756" s="15" t="s">
        <v>24550</v>
      </c>
      <c r="P2756" s="12" t="s">
        <v>24553</v>
      </c>
      <c r="Q2756" s="29" t="s">
        <v>24553</v>
      </c>
      <c r="AT2756" s="3">
        <v>78.06883275633551</v>
      </c>
      <c r="AU2756" s="3">
        <v>81.39367451044258</v>
      </c>
      <c r="AV2756" s="3">
        <v>85.265246439477451</v>
      </c>
      <c r="AW2756" s="3">
        <v>85.137119590399507</v>
      </c>
      <c r="AX2756" s="3">
        <v>93.385895438346722</v>
      </c>
      <c r="AY2756" s="3">
        <v>100</v>
      </c>
      <c r="AZ2756" s="3">
        <v>88.291565040889239</v>
      </c>
      <c r="BA2756" s="3">
        <v>91.776789326059145</v>
      </c>
      <c r="BB2756" s="3">
        <v>80.75144250455098</v>
      </c>
      <c r="BC2756" s="31">
        <v>74.689967932127217</v>
      </c>
    </row>
    <row r="2757" spans="1:55" x14ac:dyDescent="0.55000000000000004">
      <c r="A2757" s="21" t="s">
        <v>6</v>
      </c>
      <c r="B2757" s="21" t="s">
        <v>23879</v>
      </c>
      <c r="C2757" s="21" t="s">
        <v>282</v>
      </c>
      <c r="D2757" s="27" t="s">
        <v>283</v>
      </c>
      <c r="E2757" s="4">
        <v>4</v>
      </c>
      <c r="F2757" s="4">
        <v>9</v>
      </c>
      <c r="G2757" s="4">
        <v>11</v>
      </c>
      <c r="H2757" s="62">
        <v>17</v>
      </c>
      <c r="J2757" s="28">
        <v>1</v>
      </c>
      <c r="K2757" s="12" t="s">
        <v>24553</v>
      </c>
      <c r="L2757" s="12" t="s">
        <v>24553</v>
      </c>
      <c r="M2757" s="12" t="s">
        <v>24553</v>
      </c>
      <c r="N2757" s="12" t="s">
        <v>24553</v>
      </c>
      <c r="O2757" s="15" t="s">
        <v>24550</v>
      </c>
      <c r="P2757" s="12" t="s">
        <v>24553</v>
      </c>
      <c r="Q2757" s="29" t="s">
        <v>24553</v>
      </c>
      <c r="R2757" s="3">
        <v>40.64776997570457</v>
      </c>
      <c r="S2757" s="3">
        <v>40.313765696793773</v>
      </c>
      <c r="T2757" s="3">
        <v>100</v>
      </c>
      <c r="U2757" s="3">
        <v>89.10480486680332</v>
      </c>
      <c r="V2757" s="3">
        <v>47.136248174095485</v>
      </c>
      <c r="W2757" s="3">
        <v>54.582695344857711</v>
      </c>
      <c r="X2757" s="3">
        <v>39.565587747370387</v>
      </c>
      <c r="Y2757" s="32">
        <v>37.546170628922077</v>
      </c>
      <c r="Z2757" s="50">
        <v>1.9631294173951298E-3</v>
      </c>
      <c r="AA2757" s="3">
        <v>83.818354528255739</v>
      </c>
      <c r="AB2757" s="3">
        <v>100</v>
      </c>
      <c r="AC2757" s="3">
        <v>89.076191394797604</v>
      </c>
      <c r="AD2757" s="3">
        <v>85.536880861768054</v>
      </c>
      <c r="AE2757" s="3">
        <v>48.033778462751258</v>
      </c>
      <c r="AF2757" s="3">
        <v>46.676844090088537</v>
      </c>
      <c r="AG2757" s="3">
        <v>34.538489968868433</v>
      </c>
      <c r="AH2757" s="32">
        <v>36.885479139000502</v>
      </c>
      <c r="AI2757" s="50">
        <v>5.0603606206437602E-3</v>
      </c>
      <c r="AJ2757" s="3">
        <v>39.860307178062996</v>
      </c>
      <c r="AK2757" s="3">
        <v>42.481798618920699</v>
      </c>
      <c r="AL2757" s="3">
        <v>44.032122744808305</v>
      </c>
      <c r="AM2757" s="3">
        <v>56.926579559221544</v>
      </c>
      <c r="AN2757" s="3">
        <v>84.576484403775069</v>
      </c>
      <c r="AO2757" s="3">
        <v>100</v>
      </c>
      <c r="AP2757" s="3">
        <v>59.425258275000445</v>
      </c>
      <c r="AQ2757" s="3">
        <v>51.695661708709395</v>
      </c>
      <c r="AR2757" s="3">
        <v>47.703484378957214</v>
      </c>
      <c r="AS2757" s="31">
        <v>34.363563062251465</v>
      </c>
      <c r="AT2757" s="3">
        <v>51.092503518171753</v>
      </c>
      <c r="AU2757" s="3">
        <v>51.584009113907314</v>
      </c>
      <c r="AV2757" s="3">
        <v>48.842152112599386</v>
      </c>
      <c r="AW2757" s="3">
        <v>74.218730161028702</v>
      </c>
      <c r="AX2757" s="3">
        <v>100</v>
      </c>
      <c r="AY2757" s="3">
        <v>69.303356574803814</v>
      </c>
      <c r="AZ2757" s="3">
        <v>43.471231866280498</v>
      </c>
      <c r="BA2757" s="3">
        <v>23.893830888068322</v>
      </c>
      <c r="BB2757" s="3">
        <v>17.099153724539967</v>
      </c>
      <c r="BC2757" s="31">
        <v>8.3079115219064477</v>
      </c>
    </row>
    <row r="2758" spans="1:55" x14ac:dyDescent="0.55000000000000004">
      <c r="A2758" s="21" t="s">
        <v>6</v>
      </c>
      <c r="B2758" s="21" t="s">
        <v>17178</v>
      </c>
      <c r="C2758" s="21" t="s">
        <v>485</v>
      </c>
      <c r="D2758" s="27" t="s">
        <v>486</v>
      </c>
      <c r="E2758" s="4">
        <v>0</v>
      </c>
      <c r="F2758" s="4">
        <v>0</v>
      </c>
      <c r="G2758" s="4">
        <v>0</v>
      </c>
      <c r="H2758" s="62">
        <v>2</v>
      </c>
      <c r="J2758" s="28">
        <v>1</v>
      </c>
      <c r="K2758" s="13" t="s">
        <v>24548</v>
      </c>
      <c r="L2758" s="12" t="s">
        <v>24553</v>
      </c>
      <c r="M2758" s="12" t="s">
        <v>24553</v>
      </c>
      <c r="N2758" s="12" t="s">
        <v>24553</v>
      </c>
      <c r="O2758" s="15" t="s">
        <v>24550</v>
      </c>
      <c r="P2758" s="14" t="s">
        <v>24551</v>
      </c>
      <c r="Q2758" s="29" t="s">
        <v>24553</v>
      </c>
      <c r="AT2758" s="3">
        <v>48.752215285661947</v>
      </c>
      <c r="AU2758" s="3">
        <v>44.905875269071835</v>
      </c>
      <c r="AV2758" s="3">
        <v>56.201112532180666</v>
      </c>
      <c r="AW2758" s="3">
        <v>66.861902327094896</v>
      </c>
      <c r="AX2758" s="3">
        <v>75.741456409951141</v>
      </c>
      <c r="AY2758" s="3">
        <v>84.619724513427158</v>
      </c>
      <c r="AZ2758" s="3">
        <v>88.48498192086285</v>
      </c>
      <c r="BA2758" s="3">
        <v>100</v>
      </c>
      <c r="BB2758" s="3">
        <v>79.038325752972909</v>
      </c>
      <c r="BC2758" s="31">
        <v>72.093355946837704</v>
      </c>
    </row>
    <row r="2759" spans="1:55" x14ac:dyDescent="0.55000000000000004">
      <c r="A2759" s="21" t="s">
        <v>6</v>
      </c>
      <c r="B2759" s="21" t="s">
        <v>18354</v>
      </c>
      <c r="C2759" s="21" t="s">
        <v>4373</v>
      </c>
      <c r="D2759" s="27" t="s">
        <v>4374</v>
      </c>
      <c r="E2759" s="4">
        <v>0</v>
      </c>
      <c r="F2759" s="4">
        <v>0</v>
      </c>
      <c r="G2759" s="4">
        <v>0</v>
      </c>
      <c r="H2759" s="62">
        <v>8</v>
      </c>
      <c r="J2759" s="28">
        <v>1</v>
      </c>
      <c r="K2759" s="12" t="s">
        <v>24553</v>
      </c>
      <c r="L2759" s="12" t="s">
        <v>24553</v>
      </c>
      <c r="M2759" s="12" t="s">
        <v>24553</v>
      </c>
      <c r="N2759" s="12" t="s">
        <v>24553</v>
      </c>
      <c r="O2759" s="12" t="s">
        <v>24553</v>
      </c>
      <c r="P2759" s="12" t="s">
        <v>24553</v>
      </c>
      <c r="Q2759" s="29" t="s">
        <v>24553</v>
      </c>
      <c r="AT2759" s="3">
        <v>72.617531484027836</v>
      </c>
      <c r="AU2759" s="3">
        <v>65.837797213665937</v>
      </c>
      <c r="AV2759" s="3">
        <v>61.169442286915057</v>
      </c>
      <c r="AW2759" s="3">
        <v>68.143640001856511</v>
      </c>
      <c r="AX2759" s="3">
        <v>84.607562445404511</v>
      </c>
      <c r="AY2759" s="3">
        <v>73.249265687459655</v>
      </c>
      <c r="AZ2759" s="3">
        <v>100</v>
      </c>
      <c r="BA2759" s="3">
        <v>36.524303390352301</v>
      </c>
      <c r="BB2759" s="3">
        <v>24.647769007834206</v>
      </c>
      <c r="BC2759" s="31">
        <v>12.20739998142894</v>
      </c>
    </row>
    <row r="2760" spans="1:55" x14ac:dyDescent="0.55000000000000004">
      <c r="A2760" s="21" t="s">
        <v>6</v>
      </c>
      <c r="B2760" s="21" t="s">
        <v>18141</v>
      </c>
      <c r="C2760" s="21" t="s">
        <v>9126</v>
      </c>
      <c r="D2760" s="27" t="s">
        <v>9127</v>
      </c>
      <c r="E2760" s="4">
        <v>0</v>
      </c>
      <c r="F2760" s="4">
        <v>0</v>
      </c>
      <c r="G2760" s="4">
        <v>0</v>
      </c>
      <c r="H2760" s="62">
        <v>5</v>
      </c>
      <c r="J2760" s="28">
        <v>1</v>
      </c>
      <c r="K2760" s="12" t="s">
        <v>24553</v>
      </c>
      <c r="L2760" s="12" t="s">
        <v>24553</v>
      </c>
      <c r="M2760" s="12" t="s">
        <v>24553</v>
      </c>
      <c r="N2760" s="12" t="s">
        <v>24553</v>
      </c>
      <c r="O2760" s="12" t="s">
        <v>24553</v>
      </c>
      <c r="P2760" s="12" t="s">
        <v>24553</v>
      </c>
      <c r="Q2760" s="29" t="s">
        <v>24553</v>
      </c>
      <c r="AT2760" s="3">
        <v>72.367639614171097</v>
      </c>
      <c r="AU2760" s="3">
        <v>66.606075920967157</v>
      </c>
      <c r="AV2760" s="3">
        <v>72.373968200681787</v>
      </c>
      <c r="AW2760" s="3">
        <v>67.501249130416682</v>
      </c>
      <c r="AX2760" s="3">
        <v>82.449943465787328</v>
      </c>
      <c r="AY2760" s="3">
        <v>77.109039230246225</v>
      </c>
      <c r="AZ2760" s="3">
        <v>100</v>
      </c>
      <c r="BA2760" s="3">
        <v>48.051089835544389</v>
      </c>
      <c r="BB2760" s="3">
        <v>27.375050617330317</v>
      </c>
      <c r="BC2760" s="31">
        <v>27.307826833242654</v>
      </c>
    </row>
    <row r="2761" spans="1:55" x14ac:dyDescent="0.55000000000000004">
      <c r="A2761" s="21" t="s">
        <v>6</v>
      </c>
      <c r="B2761" s="21" t="s">
        <v>21631</v>
      </c>
      <c r="C2761" s="21" t="s">
        <v>1612</v>
      </c>
      <c r="D2761" s="27" t="s">
        <v>1613</v>
      </c>
      <c r="E2761" s="4">
        <v>0</v>
      </c>
      <c r="F2761" s="4">
        <v>9</v>
      </c>
      <c r="G2761" s="4">
        <v>0</v>
      </c>
      <c r="H2761" s="62">
        <v>10</v>
      </c>
      <c r="J2761" s="28">
        <v>1</v>
      </c>
      <c r="K2761" s="13" t="s">
        <v>24548</v>
      </c>
      <c r="L2761" s="12" t="s">
        <v>24553</v>
      </c>
      <c r="M2761" s="12" t="s">
        <v>24553</v>
      </c>
      <c r="N2761" s="12" t="s">
        <v>24553</v>
      </c>
      <c r="O2761" s="12" t="s">
        <v>24553</v>
      </c>
      <c r="P2761" s="14" t="s">
        <v>24551</v>
      </c>
      <c r="Q2761" s="29" t="s">
        <v>24553</v>
      </c>
      <c r="AA2761" s="3">
        <v>71.348980837447201</v>
      </c>
      <c r="AB2761" s="3">
        <v>74.189521465851925</v>
      </c>
      <c r="AC2761" s="3">
        <v>99.894921891675708</v>
      </c>
      <c r="AD2761" s="3">
        <v>100</v>
      </c>
      <c r="AE2761" s="3">
        <v>79.771671196609319</v>
      </c>
      <c r="AF2761" s="3">
        <v>76.868975118290962</v>
      </c>
      <c r="AG2761" s="3">
        <v>87.9782567578211</v>
      </c>
      <c r="AH2761" s="32">
        <v>92.862560573323421</v>
      </c>
      <c r="AI2761" s="50">
        <v>3.7474073614189901E-3</v>
      </c>
      <c r="AT2761" s="3">
        <v>71.582160742456978</v>
      </c>
      <c r="AU2761" s="3">
        <v>74.650789836246773</v>
      </c>
      <c r="AV2761" s="3">
        <v>75.376648507614462</v>
      </c>
      <c r="AW2761" s="3">
        <v>86.789013779905574</v>
      </c>
      <c r="AX2761" s="3">
        <v>86.827065676079869</v>
      </c>
      <c r="AY2761" s="3">
        <v>96.188208877526932</v>
      </c>
      <c r="AZ2761" s="3">
        <v>100</v>
      </c>
      <c r="BA2761" s="3">
        <v>91.329316474536029</v>
      </c>
      <c r="BB2761" s="3">
        <v>50.51768843937554</v>
      </c>
      <c r="BC2761" s="31">
        <v>49.307243167849833</v>
      </c>
    </row>
    <row r="2762" spans="1:55" x14ac:dyDescent="0.55000000000000004">
      <c r="A2762" s="21" t="s">
        <v>6</v>
      </c>
      <c r="B2762" s="21" t="s">
        <v>17885</v>
      </c>
      <c r="C2762" s="21" t="s">
        <v>14083</v>
      </c>
      <c r="D2762" s="27" t="s">
        <v>14084</v>
      </c>
      <c r="E2762" s="4">
        <v>0</v>
      </c>
      <c r="F2762" s="4">
        <v>0</v>
      </c>
      <c r="G2762" s="4">
        <v>0</v>
      </c>
      <c r="H2762" s="62">
        <v>3</v>
      </c>
      <c r="J2762" s="28">
        <v>1</v>
      </c>
      <c r="K2762" s="12" t="s">
        <v>24553</v>
      </c>
      <c r="L2762" s="12" t="s">
        <v>24553</v>
      </c>
      <c r="M2762" s="12" t="s">
        <v>24553</v>
      </c>
      <c r="N2762" s="12" t="s">
        <v>24553</v>
      </c>
      <c r="O2762" s="12" t="s">
        <v>24553</v>
      </c>
      <c r="P2762" s="12" t="s">
        <v>24553</v>
      </c>
      <c r="Q2762" s="29" t="s">
        <v>24553</v>
      </c>
      <c r="AT2762" s="3">
        <v>100</v>
      </c>
      <c r="AU2762" s="3">
        <v>98.330638050842012</v>
      </c>
      <c r="AV2762" s="3">
        <v>99.753074254897058</v>
      </c>
      <c r="AW2762" s="3">
        <v>78.229708290148551</v>
      </c>
      <c r="AX2762" s="3">
        <v>65.777483149481583</v>
      </c>
      <c r="AY2762" s="3">
        <v>76.67402191296398</v>
      </c>
      <c r="AZ2762" s="3">
        <v>93.267336870954239</v>
      </c>
      <c r="BA2762" s="3">
        <v>75.824023922480393</v>
      </c>
      <c r="BB2762" s="3">
        <v>65.136386628127212</v>
      </c>
      <c r="BC2762" s="31">
        <v>62.551983175795748</v>
      </c>
    </row>
    <row r="2763" spans="1:55" x14ac:dyDescent="0.55000000000000004">
      <c r="A2763" s="21" t="s">
        <v>6</v>
      </c>
      <c r="B2763" s="21" t="s">
        <v>21255</v>
      </c>
      <c r="C2763" s="21" t="s">
        <v>9436</v>
      </c>
      <c r="D2763" s="27" t="s">
        <v>9437</v>
      </c>
      <c r="E2763" s="4">
        <v>0</v>
      </c>
      <c r="F2763" s="4">
        <v>5</v>
      </c>
      <c r="G2763" s="4">
        <v>0</v>
      </c>
      <c r="H2763" s="62">
        <v>27</v>
      </c>
      <c r="J2763" s="28">
        <v>1</v>
      </c>
      <c r="K2763" s="13" t="s">
        <v>24548</v>
      </c>
      <c r="L2763" s="12" t="s">
        <v>24553</v>
      </c>
      <c r="M2763" s="12" t="s">
        <v>24553</v>
      </c>
      <c r="N2763" s="12" t="s">
        <v>24553</v>
      </c>
      <c r="O2763" s="12" t="s">
        <v>24553</v>
      </c>
      <c r="P2763" s="14" t="s">
        <v>24551</v>
      </c>
      <c r="Q2763" s="29" t="s">
        <v>24553</v>
      </c>
      <c r="AA2763" s="3">
        <v>87.42301399736084</v>
      </c>
      <c r="AB2763" s="3">
        <v>82.855660530532845</v>
      </c>
      <c r="AC2763" s="3">
        <v>96.68246577422272</v>
      </c>
      <c r="AD2763" s="3">
        <v>100</v>
      </c>
      <c r="AE2763" s="3">
        <v>63.777169053461627</v>
      </c>
      <c r="AF2763" s="3">
        <v>64.337797667749641</v>
      </c>
      <c r="AG2763" s="3">
        <v>45.69883419974532</v>
      </c>
      <c r="AH2763" s="32">
        <v>39.760699691366561</v>
      </c>
      <c r="AI2763" s="50">
        <v>1.57488029167807E-3</v>
      </c>
      <c r="AT2763" s="3">
        <v>76.710222445418125</v>
      </c>
      <c r="AU2763" s="3">
        <v>88.630743684062807</v>
      </c>
      <c r="AV2763" s="3">
        <v>89.127967938800239</v>
      </c>
      <c r="AW2763" s="3">
        <v>85.606509368693054</v>
      </c>
      <c r="AX2763" s="3">
        <v>78.34597580627657</v>
      </c>
      <c r="AY2763" s="3">
        <v>100</v>
      </c>
      <c r="AZ2763" s="3">
        <v>99.678117362776348</v>
      </c>
      <c r="BA2763" s="3">
        <v>92.370213364834669</v>
      </c>
      <c r="BB2763" s="3">
        <v>58.131307567698542</v>
      </c>
      <c r="BC2763" s="31">
        <v>36.696669495514612</v>
      </c>
    </row>
    <row r="2764" spans="1:55" x14ac:dyDescent="0.55000000000000004">
      <c r="A2764" s="21" t="s">
        <v>6</v>
      </c>
      <c r="B2764" s="21" t="s">
        <v>18829</v>
      </c>
      <c r="C2764" s="21" t="s">
        <v>14446</v>
      </c>
      <c r="D2764" s="27" t="s">
        <v>14447</v>
      </c>
      <c r="E2764" s="4">
        <v>0</v>
      </c>
      <c r="F2764" s="4">
        <v>1</v>
      </c>
      <c r="G2764" s="4">
        <v>0</v>
      </c>
      <c r="H2764" s="62">
        <v>1</v>
      </c>
      <c r="J2764" s="28">
        <v>1</v>
      </c>
      <c r="K2764" s="13" t="s">
        <v>24548</v>
      </c>
      <c r="L2764" s="12" t="s">
        <v>24553</v>
      </c>
      <c r="M2764" s="12" t="s">
        <v>24553</v>
      </c>
      <c r="N2764" s="12" t="s">
        <v>24553</v>
      </c>
      <c r="O2764" s="12" t="s">
        <v>24553</v>
      </c>
      <c r="P2764" s="12" t="s">
        <v>24553</v>
      </c>
      <c r="Q2764" s="30" t="s">
        <v>24552</v>
      </c>
      <c r="AA2764" s="3">
        <v>36.465910601552423</v>
      </c>
      <c r="AB2764" s="3">
        <v>51.455630898735308</v>
      </c>
      <c r="AC2764" s="3">
        <v>79.447600783453026</v>
      </c>
      <c r="AD2764" s="3">
        <v>72.518895499609442</v>
      </c>
      <c r="AE2764" s="3">
        <v>94.769484032312008</v>
      </c>
      <c r="AF2764" s="3">
        <v>100</v>
      </c>
      <c r="AG2764" s="3">
        <v>92.820550955535936</v>
      </c>
      <c r="AH2764" s="32">
        <v>90.03798500218798</v>
      </c>
      <c r="AI2764" s="50">
        <v>8.4751873149439307E-3</v>
      </c>
      <c r="AT2764" s="3">
        <v>63.405759545252316</v>
      </c>
      <c r="AU2764" s="3">
        <v>61.72095495432319</v>
      </c>
      <c r="AV2764" s="3">
        <v>68.948314422623298</v>
      </c>
      <c r="AW2764" s="3">
        <v>49.296011376208156</v>
      </c>
      <c r="AX2764" s="3">
        <v>70.11237163611635</v>
      </c>
      <c r="AY2764" s="3">
        <v>97.590099216841026</v>
      </c>
      <c r="AZ2764" s="3">
        <v>91.296082254311074</v>
      </c>
      <c r="BA2764" s="3">
        <v>100</v>
      </c>
      <c r="BB2764" s="3">
        <v>60.721401616585389</v>
      </c>
      <c r="BC2764" s="31">
        <v>64.336047551583846</v>
      </c>
    </row>
    <row r="2765" spans="1:55" x14ac:dyDescent="0.55000000000000004">
      <c r="A2765" s="21" t="s">
        <v>6</v>
      </c>
      <c r="B2765" s="21" t="s">
        <v>21509</v>
      </c>
      <c r="C2765" s="21" t="s">
        <v>1592</v>
      </c>
      <c r="D2765" s="27" t="s">
        <v>1593</v>
      </c>
      <c r="E2765" s="4">
        <v>0</v>
      </c>
      <c r="F2765" s="4">
        <v>7</v>
      </c>
      <c r="G2765" s="4">
        <v>0</v>
      </c>
      <c r="H2765" s="62">
        <v>21</v>
      </c>
      <c r="J2765" s="28">
        <v>1</v>
      </c>
      <c r="K2765" s="13" t="s">
        <v>24548</v>
      </c>
      <c r="L2765" s="12" t="s">
        <v>24553</v>
      </c>
      <c r="M2765" s="12" t="s">
        <v>24553</v>
      </c>
      <c r="N2765" s="12" t="s">
        <v>24553</v>
      </c>
      <c r="O2765" s="12" t="s">
        <v>24553</v>
      </c>
      <c r="P2765" s="14" t="s">
        <v>24551</v>
      </c>
      <c r="Q2765" s="29" t="s">
        <v>24553</v>
      </c>
      <c r="AA2765" s="3">
        <v>61.189903145580992</v>
      </c>
      <c r="AB2765" s="3">
        <v>55.208916779446625</v>
      </c>
      <c r="AC2765" s="3">
        <v>83.7894004209722</v>
      </c>
      <c r="AD2765" s="3">
        <v>78.018772138613031</v>
      </c>
      <c r="AE2765" s="3">
        <v>89.368007727208337</v>
      </c>
      <c r="AF2765" s="3">
        <v>82.469352660010415</v>
      </c>
      <c r="AG2765" s="3">
        <v>98.493633175071977</v>
      </c>
      <c r="AH2765" s="32">
        <v>100</v>
      </c>
      <c r="AI2765" s="50">
        <v>5.9276330870595001E-3</v>
      </c>
      <c r="AT2765" s="3">
        <v>61.27854863570257</v>
      </c>
      <c r="AU2765" s="3">
        <v>63.572799665930212</v>
      </c>
      <c r="AV2765" s="3">
        <v>61.620957307437884</v>
      </c>
      <c r="AW2765" s="3">
        <v>72.517501417489669</v>
      </c>
      <c r="AX2765" s="3">
        <v>82.511005988706998</v>
      </c>
      <c r="AY2765" s="3">
        <v>100</v>
      </c>
      <c r="AZ2765" s="3">
        <v>97.39870190981631</v>
      </c>
      <c r="BA2765" s="3">
        <v>95.242652551462143</v>
      </c>
      <c r="BB2765" s="3">
        <v>85.366344609664509</v>
      </c>
      <c r="BC2765" s="31">
        <v>92.07290239123698</v>
      </c>
    </row>
    <row r="2766" spans="1:55" x14ac:dyDescent="0.55000000000000004">
      <c r="A2766" s="21" t="s">
        <v>6</v>
      </c>
      <c r="B2766" s="21" t="s">
        <v>23225</v>
      </c>
      <c r="C2766" s="21" t="s">
        <v>4627</v>
      </c>
      <c r="D2766" s="27" t="s">
        <v>4628</v>
      </c>
      <c r="E2766" s="4">
        <v>1</v>
      </c>
      <c r="F2766" s="4">
        <v>28</v>
      </c>
      <c r="G2766" s="4">
        <v>2</v>
      </c>
      <c r="H2766" s="62">
        <v>29</v>
      </c>
      <c r="J2766" s="28">
        <v>2</v>
      </c>
      <c r="K2766" s="13" t="s">
        <v>24548</v>
      </c>
      <c r="L2766" s="12" t="s">
        <v>24553</v>
      </c>
      <c r="M2766" s="12" t="s">
        <v>24553</v>
      </c>
      <c r="N2766" s="12" t="s">
        <v>24553</v>
      </c>
      <c r="O2766" s="12" t="s">
        <v>24553</v>
      </c>
      <c r="P2766" s="14" t="s">
        <v>24551</v>
      </c>
      <c r="Q2766" s="29" t="s">
        <v>24553</v>
      </c>
      <c r="R2766" s="3">
        <v>34.879498128303609</v>
      </c>
      <c r="S2766" s="3">
        <v>61.243102470613998</v>
      </c>
      <c r="T2766" s="3">
        <v>100</v>
      </c>
      <c r="U2766" s="3">
        <v>96.717923258911924</v>
      </c>
      <c r="V2766" s="3">
        <v>77.689753555208696</v>
      </c>
      <c r="W2766" s="3">
        <v>92.867051516346805</v>
      </c>
      <c r="X2766" s="3">
        <v>76.581318696114494</v>
      </c>
      <c r="Y2766" s="32">
        <v>92.423400003394789</v>
      </c>
      <c r="Z2766" s="50">
        <v>6.1782368418789702E-2</v>
      </c>
      <c r="AA2766" s="3">
        <v>75.848102008909819</v>
      </c>
      <c r="AB2766" s="3">
        <v>72.91591211780522</v>
      </c>
      <c r="AC2766" s="3">
        <v>93.400666127222223</v>
      </c>
      <c r="AD2766" s="3">
        <v>90.653496093720392</v>
      </c>
      <c r="AE2766" s="3">
        <v>100</v>
      </c>
      <c r="AF2766" s="3">
        <v>97.990125532579086</v>
      </c>
      <c r="AG2766" s="3">
        <v>80.745840731783233</v>
      </c>
      <c r="AH2766" s="32">
        <v>84.90996977919896</v>
      </c>
      <c r="AI2766" s="50">
        <v>4.57834876819693E-3</v>
      </c>
      <c r="AJ2766" s="3">
        <v>47.35123680298711</v>
      </c>
      <c r="AK2766" s="3">
        <v>16.364322478272559</v>
      </c>
      <c r="AL2766" s="3">
        <v>18.954811912873705</v>
      </c>
      <c r="AM2766" s="3">
        <v>18.686891183898805</v>
      </c>
      <c r="AN2766" s="3">
        <v>29.472685797017423</v>
      </c>
      <c r="AO2766" s="3">
        <v>60.091577074583299</v>
      </c>
      <c r="AP2766" s="3">
        <v>52.672459613561585</v>
      </c>
      <c r="AQ2766" s="3">
        <v>100</v>
      </c>
      <c r="AR2766" s="3">
        <v>41.461637401648559</v>
      </c>
      <c r="AS2766" s="31">
        <v>16.300644362969354</v>
      </c>
      <c r="AT2766" s="3">
        <v>71.449076858971409</v>
      </c>
      <c r="AU2766" s="3">
        <v>84.482842497485407</v>
      </c>
      <c r="AV2766" s="3">
        <v>82.670807927797142</v>
      </c>
      <c r="AW2766" s="3">
        <v>89.299691193003582</v>
      </c>
      <c r="AX2766" s="3">
        <v>79.920448145148143</v>
      </c>
      <c r="AY2766" s="3">
        <v>100</v>
      </c>
      <c r="AZ2766" s="3">
        <v>88.18596511048473</v>
      </c>
      <c r="BA2766" s="3">
        <v>90.689205792278557</v>
      </c>
      <c r="BB2766" s="3">
        <v>62.012990292493029</v>
      </c>
      <c r="BC2766" s="31">
        <v>60.774679341758763</v>
      </c>
    </row>
    <row r="2767" spans="1:55" x14ac:dyDescent="0.55000000000000004">
      <c r="A2767" s="21" t="s">
        <v>6</v>
      </c>
      <c r="B2767" s="21" t="s">
        <v>17338</v>
      </c>
      <c r="C2767" s="21" t="s">
        <v>4627</v>
      </c>
      <c r="D2767" s="27" t="s">
        <v>6376</v>
      </c>
      <c r="E2767" s="4">
        <v>0</v>
      </c>
      <c r="F2767" s="4">
        <v>0</v>
      </c>
      <c r="G2767" s="4">
        <v>0</v>
      </c>
      <c r="H2767" s="62">
        <v>2</v>
      </c>
      <c r="J2767" s="28">
        <v>2</v>
      </c>
      <c r="K2767" s="13" t="s">
        <v>24548</v>
      </c>
      <c r="L2767" s="12" t="s">
        <v>24553</v>
      </c>
      <c r="M2767" s="12" t="s">
        <v>24553</v>
      </c>
      <c r="N2767" s="12" t="s">
        <v>24553</v>
      </c>
      <c r="O2767" s="12" t="s">
        <v>24553</v>
      </c>
      <c r="P2767" s="14" t="s">
        <v>24551</v>
      </c>
      <c r="Q2767" s="29" t="s">
        <v>24553</v>
      </c>
      <c r="AT2767" s="3">
        <v>77.890469199779574</v>
      </c>
      <c r="AU2767" s="3">
        <v>93.177007834447721</v>
      </c>
      <c r="AV2767" s="3">
        <v>86.146802980960985</v>
      </c>
      <c r="AW2767" s="3">
        <v>92.77056493089529</v>
      </c>
      <c r="AX2767" s="3">
        <v>85.912856498419089</v>
      </c>
      <c r="AY2767" s="3">
        <v>92.472978742010284</v>
      </c>
      <c r="AZ2767" s="3">
        <v>95.890459046420574</v>
      </c>
      <c r="BA2767" s="3">
        <v>100</v>
      </c>
      <c r="BB2767" s="3">
        <v>67.556475559537716</v>
      </c>
      <c r="BC2767" s="31">
        <v>54.817386590406045</v>
      </c>
    </row>
    <row r="2768" spans="1:55" x14ac:dyDescent="0.55000000000000004">
      <c r="A2768" s="21" t="s">
        <v>6</v>
      </c>
      <c r="B2768" s="21" t="s">
        <v>23488</v>
      </c>
      <c r="C2768" s="21" t="s">
        <v>6201</v>
      </c>
      <c r="D2768" s="27" t="s">
        <v>6202</v>
      </c>
      <c r="E2768" s="4">
        <v>2</v>
      </c>
      <c r="F2768" s="4">
        <v>9</v>
      </c>
      <c r="G2768" s="4">
        <v>2</v>
      </c>
      <c r="H2768" s="62">
        <v>37</v>
      </c>
      <c r="J2768" s="28">
        <v>1</v>
      </c>
      <c r="K2768" s="13" t="s">
        <v>24548</v>
      </c>
      <c r="L2768" s="12" t="s">
        <v>24553</v>
      </c>
      <c r="M2768" s="12" t="s">
        <v>24553</v>
      </c>
      <c r="N2768" s="12" t="s">
        <v>24553</v>
      </c>
      <c r="O2768" s="12" t="s">
        <v>24553</v>
      </c>
      <c r="P2768" s="14" t="s">
        <v>24551</v>
      </c>
      <c r="Q2768" s="29" t="s">
        <v>24553</v>
      </c>
      <c r="R2768" s="3">
        <v>79.165787727803433</v>
      </c>
      <c r="S2768" s="3">
        <v>83.427593830808505</v>
      </c>
      <c r="T2768" s="3">
        <v>90.565331593388493</v>
      </c>
      <c r="U2768" s="3">
        <v>100</v>
      </c>
      <c r="V2768" s="3">
        <v>99.602269627016</v>
      </c>
      <c r="W2768" s="3">
        <v>98.366792675401854</v>
      </c>
      <c r="X2768" s="3">
        <v>86.959485614305834</v>
      </c>
      <c r="Y2768" s="32">
        <v>86.654085482313505</v>
      </c>
      <c r="Z2768" s="50">
        <v>3.3626288257186103E-2</v>
      </c>
      <c r="AA2768" s="3">
        <v>89.770146082226773</v>
      </c>
      <c r="AB2768" s="3">
        <v>78.003731762271542</v>
      </c>
      <c r="AC2768" s="3">
        <v>99.459504050513843</v>
      </c>
      <c r="AD2768" s="3">
        <v>91.304519208778387</v>
      </c>
      <c r="AE2768" s="3">
        <v>100</v>
      </c>
      <c r="AF2768" s="3">
        <v>84.04207957460909</v>
      </c>
      <c r="AG2768" s="3">
        <v>75.467100062788077</v>
      </c>
      <c r="AH2768" s="32">
        <v>72.401029126734372</v>
      </c>
      <c r="AI2768" s="50">
        <v>0.17386314085301199</v>
      </c>
      <c r="AJ2768" s="3">
        <v>23.532533529681871</v>
      </c>
      <c r="AK2768" s="3">
        <v>44.902392635481107</v>
      </c>
      <c r="AL2768" s="3">
        <v>57.499738440828153</v>
      </c>
      <c r="AM2768" s="3">
        <v>57.930292769189542</v>
      </c>
      <c r="AN2768" s="3">
        <v>68.833557591386878</v>
      </c>
      <c r="AO2768" s="3">
        <v>100</v>
      </c>
      <c r="AP2768" s="3">
        <v>81.91394125132237</v>
      </c>
      <c r="AQ2768" s="3">
        <v>75.855154336341343</v>
      </c>
      <c r="AR2768" s="3">
        <v>60.951871241663483</v>
      </c>
      <c r="AS2768" s="31">
        <v>40.103580281207826</v>
      </c>
      <c r="AT2768" s="3">
        <v>81.82700476983446</v>
      </c>
      <c r="AU2768" s="3">
        <v>88.343309759417721</v>
      </c>
      <c r="AV2768" s="3">
        <v>89.72449313768405</v>
      </c>
      <c r="AW2768" s="3">
        <v>92.45491264421085</v>
      </c>
      <c r="AX2768" s="3">
        <v>96.560186652411929</v>
      </c>
      <c r="AY2768" s="3">
        <v>100</v>
      </c>
      <c r="AZ2768" s="3">
        <v>98.673111114213469</v>
      </c>
      <c r="BA2768" s="3">
        <v>86.838475455775139</v>
      </c>
      <c r="BB2768" s="3">
        <v>74.692731734077995</v>
      </c>
      <c r="BC2768" s="31">
        <v>59.364348060237127</v>
      </c>
    </row>
    <row r="2769" spans="1:55" x14ac:dyDescent="0.55000000000000004">
      <c r="A2769" s="21" t="s">
        <v>6</v>
      </c>
      <c r="B2769" s="21" t="s">
        <v>23080</v>
      </c>
      <c r="C2769" s="21" t="s">
        <v>7239</v>
      </c>
      <c r="D2769" s="27" t="s">
        <v>7240</v>
      </c>
      <c r="E2769" s="4">
        <v>1</v>
      </c>
      <c r="F2769" s="4">
        <v>4</v>
      </c>
      <c r="G2769" s="4">
        <v>1</v>
      </c>
      <c r="H2769" s="62">
        <v>7</v>
      </c>
      <c r="J2769" s="28">
        <v>1</v>
      </c>
      <c r="K2769" s="13" t="s">
        <v>24548</v>
      </c>
      <c r="L2769" s="12" t="s">
        <v>24553</v>
      </c>
      <c r="M2769" s="12" t="s">
        <v>24553</v>
      </c>
      <c r="N2769" s="12" t="s">
        <v>24553</v>
      </c>
      <c r="O2769" s="12" t="s">
        <v>24553</v>
      </c>
      <c r="P2769" s="12" t="s">
        <v>24553</v>
      </c>
      <c r="Q2769" s="29" t="s">
        <v>24553</v>
      </c>
      <c r="R2769" s="3">
        <v>30.890170679504397</v>
      </c>
      <c r="S2769" s="3">
        <v>18.853862464247197</v>
      </c>
      <c r="T2769" s="3">
        <v>100</v>
      </c>
      <c r="U2769" s="3">
        <v>73.745892669126718</v>
      </c>
      <c r="V2769" s="3">
        <v>77.857911478710633</v>
      </c>
      <c r="W2769" s="3">
        <v>66.107228716491946</v>
      </c>
      <c r="X2769" s="3">
        <v>55.885912372317136</v>
      </c>
      <c r="Y2769" s="32">
        <v>52.24900579046534</v>
      </c>
      <c r="Z2769" s="50">
        <v>2.5100546867218899E-2</v>
      </c>
      <c r="AA2769" s="3">
        <v>83.182937399839531</v>
      </c>
      <c r="AB2769" s="3">
        <v>74.352225197374992</v>
      </c>
      <c r="AC2769" s="3">
        <v>74.798893514401371</v>
      </c>
      <c r="AD2769" s="3">
        <v>100</v>
      </c>
      <c r="AE2769" s="3">
        <v>45.863565580265593</v>
      </c>
      <c r="AF2769" s="3">
        <v>37.022580243038512</v>
      </c>
      <c r="AG2769" s="3">
        <v>42.301788069825704</v>
      </c>
      <c r="AH2769" s="32">
        <v>47.215248781348308</v>
      </c>
      <c r="AI2769" s="50">
        <v>3.3669507861916401E-2</v>
      </c>
      <c r="AJ2769" s="3">
        <v>18.454390972711142</v>
      </c>
      <c r="AK2769" s="3">
        <v>14.706286285660575</v>
      </c>
      <c r="AL2769" s="3">
        <v>15.046170227428233</v>
      </c>
      <c r="AM2769" s="3">
        <v>10.659147579748678</v>
      </c>
      <c r="AN2769" s="3">
        <v>24.256399212264743</v>
      </c>
      <c r="AO2769" s="3">
        <v>21.31202418063544</v>
      </c>
      <c r="AP2769" s="3">
        <v>27.337807284105942</v>
      </c>
      <c r="AQ2769" s="3">
        <v>34.93769989389525</v>
      </c>
      <c r="AR2769" s="3">
        <v>33.276260164168214</v>
      </c>
      <c r="AS2769" s="31">
        <v>100</v>
      </c>
      <c r="AT2769" s="3">
        <v>66.129920834743771</v>
      </c>
      <c r="AU2769" s="3">
        <v>49.587630344616421</v>
      </c>
      <c r="AV2769" s="3">
        <v>53.615200149730903</v>
      </c>
      <c r="AW2769" s="3">
        <v>52.494943155860327</v>
      </c>
      <c r="AX2769" s="3">
        <v>72.562410332993664</v>
      </c>
      <c r="AY2769" s="3">
        <v>56.29903926859221</v>
      </c>
      <c r="AZ2769" s="3">
        <v>79.489278152394277</v>
      </c>
      <c r="BA2769" s="3">
        <v>64.135835490579197</v>
      </c>
      <c r="BB2769" s="3">
        <v>100</v>
      </c>
      <c r="BC2769" s="31">
        <v>96.915038120899567</v>
      </c>
    </row>
    <row r="2770" spans="1:55" x14ac:dyDescent="0.55000000000000004">
      <c r="A2770" s="21" t="s">
        <v>6</v>
      </c>
      <c r="B2770" s="21" t="s">
        <v>22622</v>
      </c>
      <c r="C2770" s="21" t="s">
        <v>7677</v>
      </c>
      <c r="D2770" s="27" t="s">
        <v>7678</v>
      </c>
      <c r="E2770" s="4">
        <v>0</v>
      </c>
      <c r="F2770" s="4">
        <v>9</v>
      </c>
      <c r="G2770" s="4">
        <v>2</v>
      </c>
      <c r="H2770" s="62">
        <v>12</v>
      </c>
      <c r="J2770" s="28">
        <v>1</v>
      </c>
      <c r="K2770" s="12" t="s">
        <v>24553</v>
      </c>
      <c r="L2770" s="12" t="s">
        <v>24553</v>
      </c>
      <c r="M2770" s="12" t="s">
        <v>24553</v>
      </c>
      <c r="N2770" s="12" t="s">
        <v>24553</v>
      </c>
      <c r="O2770" s="15" t="s">
        <v>24550</v>
      </c>
      <c r="P2770" s="12" t="s">
        <v>24553</v>
      </c>
      <c r="Q2770" s="29" t="s">
        <v>24553</v>
      </c>
      <c r="AA2770" s="3">
        <v>83.695089278772016</v>
      </c>
      <c r="AB2770" s="3">
        <v>90.830324080289387</v>
      </c>
      <c r="AC2770" s="3">
        <v>90.982273847839735</v>
      </c>
      <c r="AD2770" s="3">
        <v>100</v>
      </c>
      <c r="AE2770" s="3">
        <v>68.181920834301749</v>
      </c>
      <c r="AF2770" s="3">
        <v>61.789715438428395</v>
      </c>
      <c r="AG2770" s="3">
        <v>65.383857286470644</v>
      </c>
      <c r="AH2770" s="32">
        <v>62.909859993147712</v>
      </c>
      <c r="AI2770" s="50">
        <v>1.2234397022595701E-2</v>
      </c>
      <c r="AJ2770" s="3">
        <v>21.190919700588438</v>
      </c>
      <c r="AK2770" s="3">
        <v>17.299175704490331</v>
      </c>
      <c r="AL2770" s="3">
        <v>17.597828614441209</v>
      </c>
      <c r="AM2770" s="3">
        <v>19.09754021761151</v>
      </c>
      <c r="AN2770" s="3">
        <v>22.256604637394069</v>
      </c>
      <c r="AO2770" s="3">
        <v>24.108028122669843</v>
      </c>
      <c r="AP2770" s="3">
        <v>25.346360777992611</v>
      </c>
      <c r="AQ2770" s="3">
        <v>29.452373555483156</v>
      </c>
      <c r="AR2770" s="3">
        <v>48.695479042716414</v>
      </c>
      <c r="AS2770" s="31">
        <v>100</v>
      </c>
      <c r="AT2770" s="3">
        <v>65.026797255774653</v>
      </c>
      <c r="AU2770" s="3">
        <v>58.91433207762288</v>
      </c>
      <c r="AV2770" s="3">
        <v>60.004738442333995</v>
      </c>
      <c r="AW2770" s="3">
        <v>59.908534227063157</v>
      </c>
      <c r="AX2770" s="3">
        <v>74.975740054086614</v>
      </c>
      <c r="AY2770" s="3">
        <v>63.787853781746463</v>
      </c>
      <c r="AZ2770" s="3">
        <v>84.111855951474581</v>
      </c>
      <c r="BA2770" s="3">
        <v>80.010289178730559</v>
      </c>
      <c r="BB2770" s="3">
        <v>100</v>
      </c>
      <c r="BC2770" s="31">
        <v>86.292272387055021</v>
      </c>
    </row>
    <row r="2771" spans="1:55" x14ac:dyDescent="0.55000000000000004">
      <c r="A2771" s="21" t="s">
        <v>6</v>
      </c>
      <c r="B2771" s="21" t="s">
        <v>19731</v>
      </c>
      <c r="C2771" s="21" t="s">
        <v>3058</v>
      </c>
      <c r="D2771" s="27" t="s">
        <v>3059</v>
      </c>
      <c r="E2771" s="4">
        <v>0</v>
      </c>
      <c r="F2771" s="4">
        <v>2</v>
      </c>
      <c r="G2771" s="4">
        <v>0</v>
      </c>
      <c r="H2771" s="62">
        <v>1</v>
      </c>
      <c r="J2771" s="28">
        <v>1</v>
      </c>
      <c r="K2771" s="13" t="s">
        <v>24548</v>
      </c>
      <c r="L2771" s="12" t="s">
        <v>24553</v>
      </c>
      <c r="M2771" s="12" t="s">
        <v>24553</v>
      </c>
      <c r="N2771" s="12" t="s">
        <v>24553</v>
      </c>
      <c r="O2771" s="12" t="s">
        <v>24553</v>
      </c>
      <c r="P2771" s="12" t="s">
        <v>24553</v>
      </c>
      <c r="Q2771" s="29" t="s">
        <v>24553</v>
      </c>
      <c r="AA2771" s="3">
        <v>58.444510644358751</v>
      </c>
      <c r="AB2771" s="3">
        <v>59.356481028918807</v>
      </c>
      <c r="AC2771" s="3">
        <v>63.777719980285219</v>
      </c>
      <c r="AD2771" s="3">
        <v>68.282127267429729</v>
      </c>
      <c r="AE2771" s="3">
        <v>88.875671225418358</v>
      </c>
      <c r="AF2771" s="3">
        <v>90.00684222561685</v>
      </c>
      <c r="AG2771" s="3">
        <v>94.263361062147283</v>
      </c>
      <c r="AH2771" s="32">
        <v>100</v>
      </c>
      <c r="AI2771" s="50">
        <v>2.2052628050869801E-3</v>
      </c>
      <c r="AT2771" s="3">
        <v>48.071845811864634</v>
      </c>
      <c r="AU2771" s="3">
        <v>46.383530704243384</v>
      </c>
      <c r="AV2771" s="3">
        <v>47.054356890964833</v>
      </c>
      <c r="AW2771" s="3">
        <v>51.56368540665666</v>
      </c>
      <c r="AX2771" s="3">
        <v>48.845582908766332</v>
      </c>
      <c r="AY2771" s="3">
        <v>47.417135319310958</v>
      </c>
      <c r="AZ2771" s="3">
        <v>53.979992825375092</v>
      </c>
      <c r="BA2771" s="3">
        <v>66.990408323657533</v>
      </c>
      <c r="BB2771" s="3">
        <v>100</v>
      </c>
      <c r="BC2771" s="31">
        <v>88.160995828070057</v>
      </c>
    </row>
    <row r="2772" spans="1:55" x14ac:dyDescent="0.55000000000000004">
      <c r="A2772" s="21" t="s">
        <v>6</v>
      </c>
      <c r="B2772" s="21" t="s">
        <v>23737</v>
      </c>
      <c r="C2772" s="21" t="s">
        <v>1870</v>
      </c>
      <c r="D2772" s="27" t="s">
        <v>1871</v>
      </c>
      <c r="E2772" s="4">
        <v>3</v>
      </c>
      <c r="F2772" s="4">
        <v>13</v>
      </c>
      <c r="G2772" s="4">
        <v>6</v>
      </c>
      <c r="H2772" s="62">
        <v>25</v>
      </c>
      <c r="J2772" s="28">
        <v>1</v>
      </c>
      <c r="K2772" s="13" t="s">
        <v>24548</v>
      </c>
      <c r="L2772" s="12" t="s">
        <v>24553</v>
      </c>
      <c r="M2772" s="12" t="s">
        <v>24553</v>
      </c>
      <c r="N2772" s="12" t="s">
        <v>24553</v>
      </c>
      <c r="O2772" s="12" t="s">
        <v>24553</v>
      </c>
      <c r="P2772" s="14" t="s">
        <v>24551</v>
      </c>
      <c r="Q2772" s="29" t="s">
        <v>24553</v>
      </c>
      <c r="R2772" s="3">
        <v>36.423562223925721</v>
      </c>
      <c r="S2772" s="3">
        <v>33.863753581229119</v>
      </c>
      <c r="T2772" s="3">
        <v>92.84800046988407</v>
      </c>
      <c r="U2772" s="3">
        <v>95.502491810456021</v>
      </c>
      <c r="V2772" s="3">
        <v>100</v>
      </c>
      <c r="W2772" s="3">
        <v>87.053723605825795</v>
      </c>
      <c r="X2772" s="3">
        <v>75.139932164371416</v>
      </c>
      <c r="Y2772" s="32">
        <v>98.575173842149823</v>
      </c>
      <c r="Z2772" s="50">
        <v>1.3169180412733799E-2</v>
      </c>
      <c r="AA2772" s="3">
        <v>85.074438551664528</v>
      </c>
      <c r="AB2772" s="3">
        <v>74.433446240978341</v>
      </c>
      <c r="AC2772" s="3">
        <v>88.351509653267541</v>
      </c>
      <c r="AD2772" s="3">
        <v>100</v>
      </c>
      <c r="AE2772" s="3">
        <v>77.661075770886541</v>
      </c>
      <c r="AF2772" s="3">
        <v>70.642223598207309</v>
      </c>
      <c r="AG2772" s="3">
        <v>74.362250066825467</v>
      </c>
      <c r="AH2772" s="32">
        <v>73.446766897836952</v>
      </c>
      <c r="AI2772" s="50">
        <v>0.10057085642722501</v>
      </c>
      <c r="AJ2772" s="3">
        <v>37.333628424752504</v>
      </c>
      <c r="AK2772" s="3">
        <v>38.402843114925219</v>
      </c>
      <c r="AL2772" s="3">
        <v>43.702704903736034</v>
      </c>
      <c r="AM2772" s="3">
        <v>54.566188746735925</v>
      </c>
      <c r="AN2772" s="3">
        <v>77.640557254353553</v>
      </c>
      <c r="AO2772" s="3">
        <v>100</v>
      </c>
      <c r="AP2772" s="3">
        <v>84.047630196859998</v>
      </c>
      <c r="AQ2772" s="3">
        <v>75.112960293883049</v>
      </c>
      <c r="AR2772" s="3">
        <v>70.12338138235711</v>
      </c>
      <c r="AS2772" s="31">
        <v>36.947432901418473</v>
      </c>
      <c r="AT2772" s="3">
        <v>79.882743713021327</v>
      </c>
      <c r="AU2772" s="3">
        <v>86.746885101972197</v>
      </c>
      <c r="AV2772" s="3">
        <v>87.837176829752579</v>
      </c>
      <c r="AW2772" s="3">
        <v>100</v>
      </c>
      <c r="AX2772" s="3">
        <v>86.623085884400155</v>
      </c>
      <c r="AY2772" s="3">
        <v>92.783535414509117</v>
      </c>
      <c r="AZ2772" s="3">
        <v>90.891043738572208</v>
      </c>
      <c r="BA2772" s="3">
        <v>82.342835368521918</v>
      </c>
      <c r="BB2772" s="3">
        <v>85.969711150424274</v>
      </c>
      <c r="BC2772" s="31">
        <v>60.3072436361768</v>
      </c>
    </row>
    <row r="2773" spans="1:55" x14ac:dyDescent="0.55000000000000004">
      <c r="A2773" s="21" t="s">
        <v>6</v>
      </c>
      <c r="B2773" s="21" t="s">
        <v>22888</v>
      </c>
      <c r="C2773" s="21" t="s">
        <v>7143</v>
      </c>
      <c r="D2773" s="27" t="s">
        <v>7144</v>
      </c>
      <c r="E2773" s="4">
        <v>1</v>
      </c>
      <c r="F2773" s="4">
        <v>2</v>
      </c>
      <c r="G2773" s="4">
        <v>0</v>
      </c>
      <c r="H2773" s="62">
        <v>3</v>
      </c>
      <c r="J2773" s="28">
        <v>1</v>
      </c>
      <c r="K2773" s="13" t="s">
        <v>24548</v>
      </c>
      <c r="L2773" s="12" t="s">
        <v>24553</v>
      </c>
      <c r="M2773" s="12" t="s">
        <v>24553</v>
      </c>
      <c r="N2773" s="12" t="s">
        <v>24553</v>
      </c>
      <c r="O2773" s="12" t="s">
        <v>24553</v>
      </c>
      <c r="P2773" s="12" t="s">
        <v>24553</v>
      </c>
      <c r="Q2773" s="29" t="s">
        <v>24553</v>
      </c>
      <c r="R2773" s="3">
        <v>40.706831204300265</v>
      </c>
      <c r="S2773" s="3">
        <v>47.336003971947676</v>
      </c>
      <c r="T2773" s="3">
        <v>100</v>
      </c>
      <c r="U2773" s="3">
        <v>97.511614680233336</v>
      </c>
      <c r="V2773" s="3">
        <v>64.728452157347618</v>
      </c>
      <c r="W2773" s="3">
        <v>76.344415020966011</v>
      </c>
      <c r="X2773" s="3">
        <v>46.669945629944301</v>
      </c>
      <c r="Y2773" s="32">
        <v>46.113990137870672</v>
      </c>
      <c r="Z2773" s="50">
        <v>2.24887367009451E-3</v>
      </c>
      <c r="AA2773" s="3">
        <v>82.050768978766314</v>
      </c>
      <c r="AB2773" s="3">
        <v>79.780005780625459</v>
      </c>
      <c r="AC2773" s="3">
        <v>88.004113651709588</v>
      </c>
      <c r="AD2773" s="3">
        <v>100</v>
      </c>
      <c r="AE2773" s="3">
        <v>63.8020038359453</v>
      </c>
      <c r="AF2773" s="3">
        <v>59.455659703462082</v>
      </c>
      <c r="AG2773" s="3">
        <v>51.533852742256045</v>
      </c>
      <c r="AH2773" s="32">
        <v>58.712939987431604</v>
      </c>
      <c r="AI2773" s="50">
        <v>1.17329419829671E-2</v>
      </c>
      <c r="AT2773" s="3">
        <v>73.6245681719586</v>
      </c>
      <c r="AU2773" s="3">
        <v>64.909290237633172</v>
      </c>
      <c r="AV2773" s="3">
        <v>80.899342376696936</v>
      </c>
      <c r="AW2773" s="3">
        <v>74.302977325285141</v>
      </c>
      <c r="AX2773" s="3">
        <v>100</v>
      </c>
      <c r="AY2773" s="3">
        <v>96.700344233664822</v>
      </c>
      <c r="AZ2773" s="3">
        <v>99.897014517267195</v>
      </c>
      <c r="BA2773" s="3">
        <v>50.646883710075251</v>
      </c>
      <c r="BB2773" s="3">
        <v>38.447076212626818</v>
      </c>
      <c r="BC2773" s="31">
        <v>26.271607200218565</v>
      </c>
    </row>
    <row r="2774" spans="1:55" x14ac:dyDescent="0.55000000000000004">
      <c r="A2774" s="21" t="s">
        <v>6</v>
      </c>
      <c r="B2774" s="21" t="s">
        <v>19562</v>
      </c>
      <c r="C2774" s="21" t="s">
        <v>2546</v>
      </c>
      <c r="D2774" s="27" t="s">
        <v>2547</v>
      </c>
      <c r="E2774" s="4">
        <v>0</v>
      </c>
      <c r="F2774" s="4">
        <v>1</v>
      </c>
      <c r="G2774" s="4">
        <v>0</v>
      </c>
      <c r="H2774" s="62">
        <v>10</v>
      </c>
      <c r="J2774" s="28">
        <v>1</v>
      </c>
      <c r="K2774" s="13" t="s">
        <v>24548</v>
      </c>
      <c r="L2774" s="12" t="s">
        <v>24553</v>
      </c>
      <c r="M2774" s="12" t="s">
        <v>24553</v>
      </c>
      <c r="N2774" s="12" t="s">
        <v>24553</v>
      </c>
      <c r="O2774" s="12" t="s">
        <v>24553</v>
      </c>
      <c r="P2774" s="12" t="s">
        <v>24553</v>
      </c>
      <c r="Q2774" s="29" t="s">
        <v>24553</v>
      </c>
      <c r="AA2774" s="3">
        <v>79.721066490320567</v>
      </c>
      <c r="AB2774" s="3">
        <v>82.572686157796028</v>
      </c>
      <c r="AC2774" s="3">
        <v>93.517588172536747</v>
      </c>
      <c r="AD2774" s="3">
        <v>100</v>
      </c>
      <c r="AE2774" s="3">
        <v>50.915682829491651</v>
      </c>
      <c r="AF2774" s="3">
        <v>39.651176796630637</v>
      </c>
      <c r="AG2774" s="3">
        <v>26.16153504974298</v>
      </c>
      <c r="AH2774" s="32">
        <v>7.3069960627521189</v>
      </c>
      <c r="AI2774" s="50">
        <v>6.0051342474697397E-3</v>
      </c>
      <c r="AT2774" s="3">
        <v>80.257943396299439</v>
      </c>
      <c r="AU2774" s="3">
        <v>74.826767013566112</v>
      </c>
      <c r="AV2774" s="3">
        <v>86.204780524538407</v>
      </c>
      <c r="AW2774" s="3">
        <v>90.165381998481536</v>
      </c>
      <c r="AX2774" s="3">
        <v>84.241356245678119</v>
      </c>
      <c r="AY2774" s="3">
        <v>100</v>
      </c>
      <c r="AZ2774" s="3">
        <v>89.155077275419629</v>
      </c>
      <c r="BA2774" s="3">
        <v>73.323923719987562</v>
      </c>
      <c r="BB2774" s="3">
        <v>89.403878716543716</v>
      </c>
      <c r="BC2774" s="31">
        <v>73.378216004717956</v>
      </c>
    </row>
    <row r="2775" spans="1:55" x14ac:dyDescent="0.55000000000000004">
      <c r="A2775" s="21" t="s">
        <v>6</v>
      </c>
      <c r="B2775" s="21" t="s">
        <v>17762</v>
      </c>
      <c r="C2775" s="21" t="s">
        <v>8486</v>
      </c>
      <c r="D2775" s="27" t="s">
        <v>8487</v>
      </c>
      <c r="E2775" s="4">
        <v>0</v>
      </c>
      <c r="F2775" s="4">
        <v>0</v>
      </c>
      <c r="G2775" s="4">
        <v>0</v>
      </c>
      <c r="H2775" s="62">
        <v>3</v>
      </c>
      <c r="J2775" s="28">
        <v>1</v>
      </c>
      <c r="K2775" s="13" t="s">
        <v>24548</v>
      </c>
      <c r="L2775" s="12" t="s">
        <v>24553</v>
      </c>
      <c r="M2775" s="12" t="s">
        <v>24553</v>
      </c>
      <c r="N2775" s="12" t="s">
        <v>24553</v>
      </c>
      <c r="O2775" s="12" t="s">
        <v>24553</v>
      </c>
      <c r="P2775" s="12" t="s">
        <v>24553</v>
      </c>
      <c r="Q2775" s="29" t="s">
        <v>24553</v>
      </c>
      <c r="AT2775" s="3">
        <v>47.764644636661082</v>
      </c>
      <c r="AU2775" s="3">
        <v>60.093850220459842</v>
      </c>
      <c r="AV2775" s="3">
        <v>59.59224343254634</v>
      </c>
      <c r="AW2775" s="3">
        <v>59.110669606390523</v>
      </c>
      <c r="AX2775" s="3">
        <v>49.380555090644471</v>
      </c>
      <c r="AY2775" s="3">
        <v>72.752403589927965</v>
      </c>
      <c r="AZ2775" s="3">
        <v>68.628206828068087</v>
      </c>
      <c r="BA2775" s="3">
        <v>80.362453308641108</v>
      </c>
      <c r="BB2775" s="3">
        <v>100</v>
      </c>
      <c r="BC2775" s="31">
        <v>95.679294506703556</v>
      </c>
    </row>
    <row r="2776" spans="1:55" x14ac:dyDescent="0.55000000000000004">
      <c r="A2776" s="21" t="s">
        <v>6</v>
      </c>
      <c r="B2776" s="21" t="s">
        <v>17733</v>
      </c>
      <c r="C2776" s="21" t="s">
        <v>6830</v>
      </c>
      <c r="D2776" s="27" t="s">
        <v>6831</v>
      </c>
      <c r="E2776" s="4">
        <v>0</v>
      </c>
      <c r="F2776" s="4">
        <v>0</v>
      </c>
      <c r="G2776" s="4">
        <v>0</v>
      </c>
      <c r="H2776" s="62">
        <v>3</v>
      </c>
      <c r="J2776" s="28">
        <v>1</v>
      </c>
      <c r="K2776" s="13" t="s">
        <v>24548</v>
      </c>
      <c r="L2776" s="12" t="s">
        <v>24553</v>
      </c>
      <c r="M2776" s="12" t="s">
        <v>24553</v>
      </c>
      <c r="N2776" s="12" t="s">
        <v>24553</v>
      </c>
      <c r="O2776" s="12" t="s">
        <v>24553</v>
      </c>
      <c r="P2776" s="12" t="s">
        <v>24553</v>
      </c>
      <c r="Q2776" s="29" t="s">
        <v>24553</v>
      </c>
      <c r="AT2776" s="3">
        <v>54.845354592484632</v>
      </c>
      <c r="AU2776" s="3">
        <v>63.831675982136062</v>
      </c>
      <c r="AV2776" s="3">
        <v>57.754817651678081</v>
      </c>
      <c r="AW2776" s="3">
        <v>62.354235557912062</v>
      </c>
      <c r="AX2776" s="3">
        <v>58.73797452273719</v>
      </c>
      <c r="AY2776" s="3">
        <v>65.862655501777496</v>
      </c>
      <c r="AZ2776" s="3">
        <v>63.302881220021149</v>
      </c>
      <c r="BA2776" s="3">
        <v>78.921393342000741</v>
      </c>
      <c r="BB2776" s="3">
        <v>80.373117522973089</v>
      </c>
      <c r="BC2776" s="31">
        <v>100</v>
      </c>
    </row>
    <row r="2777" spans="1:55" x14ac:dyDescent="0.55000000000000004">
      <c r="A2777" s="21" t="s">
        <v>6</v>
      </c>
      <c r="B2777" s="21" t="s">
        <v>22633</v>
      </c>
      <c r="C2777" s="21" t="s">
        <v>11793</v>
      </c>
      <c r="D2777" s="27" t="s">
        <v>11794</v>
      </c>
      <c r="E2777" s="4">
        <v>0</v>
      </c>
      <c r="F2777" s="4">
        <v>10</v>
      </c>
      <c r="G2777" s="4">
        <v>2</v>
      </c>
      <c r="H2777" s="62">
        <v>30</v>
      </c>
      <c r="J2777" s="28">
        <v>1</v>
      </c>
      <c r="K2777" s="13" t="s">
        <v>24548</v>
      </c>
      <c r="L2777" s="12" t="s">
        <v>24553</v>
      </c>
      <c r="M2777" s="12" t="s">
        <v>24553</v>
      </c>
      <c r="N2777" s="12" t="s">
        <v>24553</v>
      </c>
      <c r="O2777" s="12" t="s">
        <v>24553</v>
      </c>
      <c r="P2777" s="12" t="s">
        <v>24553</v>
      </c>
      <c r="Q2777" s="29" t="s">
        <v>24553</v>
      </c>
      <c r="AA2777" s="3">
        <v>47.562125097507995</v>
      </c>
      <c r="AB2777" s="3">
        <v>41.921949861420707</v>
      </c>
      <c r="AC2777" s="3">
        <v>91.123312713419338</v>
      </c>
      <c r="AD2777" s="3">
        <v>100</v>
      </c>
      <c r="AE2777" s="3">
        <v>52.612915881821323</v>
      </c>
      <c r="AF2777" s="3">
        <v>49.001810809514929</v>
      </c>
      <c r="AG2777" s="3">
        <v>40.326178420066142</v>
      </c>
      <c r="AH2777" s="32">
        <v>36.915449759444456</v>
      </c>
      <c r="AI2777" s="50">
        <v>2.7149903101551802E-3</v>
      </c>
      <c r="AJ2777" s="3">
        <v>47.518857225918204</v>
      </c>
      <c r="AK2777" s="3">
        <v>30.222227099922804</v>
      </c>
      <c r="AL2777" s="3">
        <v>36.626677194553409</v>
      </c>
      <c r="AM2777" s="3">
        <v>36.571639661615819</v>
      </c>
      <c r="AN2777" s="3">
        <v>40.193192134502716</v>
      </c>
      <c r="AO2777" s="3">
        <v>77.384875118850189</v>
      </c>
      <c r="AP2777" s="3">
        <v>92.226392135713397</v>
      </c>
      <c r="AQ2777" s="3">
        <v>100</v>
      </c>
      <c r="AR2777" s="3">
        <v>57.724460654607803</v>
      </c>
      <c r="AS2777" s="31">
        <v>29.536761757300482</v>
      </c>
      <c r="AT2777" s="3">
        <v>54.372126017453191</v>
      </c>
      <c r="AU2777" s="3">
        <v>68.528899936744253</v>
      </c>
      <c r="AV2777" s="3">
        <v>74.639235726018811</v>
      </c>
      <c r="AW2777" s="3">
        <v>63.946987372295069</v>
      </c>
      <c r="AX2777" s="3">
        <v>76.729406624325122</v>
      </c>
      <c r="AY2777" s="3">
        <v>90.800000172203482</v>
      </c>
      <c r="AZ2777" s="3">
        <v>91.173458142949443</v>
      </c>
      <c r="BA2777" s="3">
        <v>100</v>
      </c>
      <c r="BB2777" s="3">
        <v>87.625274084585087</v>
      </c>
      <c r="BC2777" s="31">
        <v>77.372147027775554</v>
      </c>
    </row>
    <row r="2778" spans="1:55" x14ac:dyDescent="0.55000000000000004">
      <c r="A2778" s="21" t="s">
        <v>6</v>
      </c>
      <c r="B2778" s="21" t="s">
        <v>19637</v>
      </c>
      <c r="C2778" s="21" t="s">
        <v>10954</v>
      </c>
      <c r="D2778" s="27" t="s">
        <v>10955</v>
      </c>
      <c r="E2778" s="4">
        <v>0</v>
      </c>
      <c r="F2778" s="4">
        <v>1</v>
      </c>
      <c r="G2778" s="4">
        <v>0</v>
      </c>
      <c r="H2778" s="62">
        <v>19</v>
      </c>
      <c r="J2778" s="28">
        <v>1</v>
      </c>
      <c r="K2778" s="12" t="s">
        <v>24553</v>
      </c>
      <c r="L2778" s="12" t="s">
        <v>24553</v>
      </c>
      <c r="M2778" s="12" t="s">
        <v>24553</v>
      </c>
      <c r="N2778" s="12" t="s">
        <v>24553</v>
      </c>
      <c r="O2778" s="12" t="s">
        <v>24553</v>
      </c>
      <c r="P2778" s="12" t="s">
        <v>24553</v>
      </c>
      <c r="Q2778" s="29" t="s">
        <v>24553</v>
      </c>
      <c r="AA2778" s="3">
        <v>15.072297186107065</v>
      </c>
      <c r="AB2778" s="3">
        <v>17.635836326231072</v>
      </c>
      <c r="AC2778" s="3">
        <v>22.042897207296615</v>
      </c>
      <c r="AD2778" s="3">
        <v>24.54520930561636</v>
      </c>
      <c r="AE2778" s="3">
        <v>45.313806913900379</v>
      </c>
      <c r="AF2778" s="3">
        <v>51.912792625396911</v>
      </c>
      <c r="AG2778" s="3">
        <v>100</v>
      </c>
      <c r="AH2778" s="32">
        <v>82.83997131498387</v>
      </c>
      <c r="AI2778" s="50">
        <v>4.2262664309013799E-3</v>
      </c>
      <c r="AT2778" s="3">
        <v>39.523376478325503</v>
      </c>
      <c r="AU2778" s="3">
        <v>46.537168259166783</v>
      </c>
      <c r="AV2778" s="3">
        <v>50.175888165464542</v>
      </c>
      <c r="AW2778" s="3">
        <v>44.436163727160036</v>
      </c>
      <c r="AX2778" s="3">
        <v>48.313396929814076</v>
      </c>
      <c r="AY2778" s="3">
        <v>59.816283901330472</v>
      </c>
      <c r="AZ2778" s="3">
        <v>65.667250164651293</v>
      </c>
      <c r="BA2778" s="3">
        <v>100</v>
      </c>
      <c r="BB2778" s="3">
        <v>86.349782918035899</v>
      </c>
      <c r="BC2778" s="31">
        <v>87.345050889235296</v>
      </c>
    </row>
    <row r="2779" spans="1:55" x14ac:dyDescent="0.55000000000000004">
      <c r="A2779" s="21" t="s">
        <v>6</v>
      </c>
      <c r="B2779" s="21" t="s">
        <v>21787</v>
      </c>
      <c r="C2779" s="21" t="s">
        <v>1800</v>
      </c>
      <c r="D2779" s="27" t="s">
        <v>1801</v>
      </c>
      <c r="E2779" s="4">
        <v>0</v>
      </c>
      <c r="F2779" s="4">
        <v>12</v>
      </c>
      <c r="G2779" s="4">
        <v>0</v>
      </c>
      <c r="H2779" s="62">
        <v>32</v>
      </c>
      <c r="J2779" s="28">
        <v>1</v>
      </c>
      <c r="K2779" s="13" t="s">
        <v>24548</v>
      </c>
      <c r="L2779" s="12" t="s">
        <v>24553</v>
      </c>
      <c r="M2779" s="12" t="s">
        <v>24553</v>
      </c>
      <c r="N2779" s="12" t="s">
        <v>24553</v>
      </c>
      <c r="O2779" s="12" t="s">
        <v>24553</v>
      </c>
      <c r="P2779" s="12" t="s">
        <v>24553</v>
      </c>
      <c r="Q2779" s="30" t="s">
        <v>24552</v>
      </c>
      <c r="AA2779" s="3">
        <v>88.997941560823818</v>
      </c>
      <c r="AB2779" s="3">
        <v>98.907995019838239</v>
      </c>
      <c r="AC2779" s="3">
        <v>100</v>
      </c>
      <c r="AD2779" s="3">
        <v>95.551421515188892</v>
      </c>
      <c r="AE2779" s="3">
        <v>72.101672539364941</v>
      </c>
      <c r="AF2779" s="3">
        <v>68.837947900107523</v>
      </c>
      <c r="AG2779" s="3">
        <v>53.971522326805811</v>
      </c>
      <c r="AH2779" s="32">
        <v>55.765203776487752</v>
      </c>
      <c r="AI2779" s="50">
        <v>4.5192029378669099E-3</v>
      </c>
      <c r="AT2779" s="3">
        <v>92.157159722547277</v>
      </c>
      <c r="AU2779" s="3">
        <v>80.409585262413216</v>
      </c>
      <c r="AV2779" s="3">
        <v>78.290859234407435</v>
      </c>
      <c r="AW2779" s="3">
        <v>91.16836086582002</v>
      </c>
      <c r="AX2779" s="3">
        <v>97.199887714058946</v>
      </c>
      <c r="AY2779" s="3">
        <v>100</v>
      </c>
      <c r="AZ2779" s="3">
        <v>89.437657613129332</v>
      </c>
      <c r="BA2779" s="3">
        <v>81.002144776325352</v>
      </c>
      <c r="BB2779" s="3">
        <v>80.854076832532087</v>
      </c>
      <c r="BC2779" s="31">
        <v>56.277664364457117</v>
      </c>
    </row>
    <row r="2780" spans="1:55" x14ac:dyDescent="0.55000000000000004">
      <c r="A2780" s="21" t="s">
        <v>6</v>
      </c>
      <c r="B2780" s="21" t="s">
        <v>20089</v>
      </c>
      <c r="C2780" s="21" t="s">
        <v>2879</v>
      </c>
      <c r="D2780" s="27" t="s">
        <v>2880</v>
      </c>
      <c r="E2780" s="4">
        <v>0</v>
      </c>
      <c r="F2780" s="4">
        <v>2</v>
      </c>
      <c r="G2780" s="4">
        <v>0</v>
      </c>
      <c r="H2780" s="62">
        <v>6</v>
      </c>
      <c r="J2780" s="28">
        <v>1</v>
      </c>
      <c r="K2780" s="13" t="s">
        <v>24548</v>
      </c>
      <c r="L2780" s="16" t="s">
        <v>16303</v>
      </c>
      <c r="M2780" s="12" t="s">
        <v>24553</v>
      </c>
      <c r="N2780" s="12" t="s">
        <v>24553</v>
      </c>
      <c r="O2780" s="12" t="s">
        <v>24553</v>
      </c>
      <c r="P2780" s="12" t="s">
        <v>24553</v>
      </c>
      <c r="Q2780" s="29" t="s">
        <v>24553</v>
      </c>
      <c r="AA2780" s="3">
        <v>60.20647956059004</v>
      </c>
      <c r="AB2780" s="3">
        <v>67.774737165012951</v>
      </c>
      <c r="AC2780" s="3">
        <v>81.255382827106871</v>
      </c>
      <c r="AD2780" s="3">
        <v>100</v>
      </c>
      <c r="AE2780" s="3">
        <v>94.626083883273949</v>
      </c>
      <c r="AF2780" s="3">
        <v>95.506956902505536</v>
      </c>
      <c r="AG2780" s="3">
        <v>87.131294454754396</v>
      </c>
      <c r="AH2780" s="32">
        <v>92.646553449425895</v>
      </c>
      <c r="AI2780" s="50">
        <v>5.7835988201550399E-2</v>
      </c>
      <c r="AT2780" s="3">
        <v>70.551065234864851</v>
      </c>
      <c r="AU2780" s="3">
        <v>65.469503295195906</v>
      </c>
      <c r="AV2780" s="3">
        <v>65.757309441341235</v>
      </c>
      <c r="AW2780" s="3">
        <v>72.741286932620469</v>
      </c>
      <c r="AX2780" s="3">
        <v>89.053824453859505</v>
      </c>
      <c r="AY2780" s="3">
        <v>100</v>
      </c>
      <c r="AZ2780" s="3">
        <v>96.819940753263595</v>
      </c>
      <c r="BA2780" s="3">
        <v>90.127274035429821</v>
      </c>
      <c r="BB2780" s="3">
        <v>94.787130818056781</v>
      </c>
      <c r="BC2780" s="31">
        <v>86.114404305471396</v>
      </c>
    </row>
    <row r="2781" spans="1:55" x14ac:dyDescent="0.55000000000000004">
      <c r="A2781" s="21" t="s">
        <v>6</v>
      </c>
      <c r="B2781" s="21" t="s">
        <v>21421</v>
      </c>
      <c r="C2781" s="21" t="s">
        <v>6543</v>
      </c>
      <c r="D2781" s="27" t="s">
        <v>6544</v>
      </c>
      <c r="E2781" s="4">
        <v>0</v>
      </c>
      <c r="F2781" s="4">
        <v>7</v>
      </c>
      <c r="G2781" s="4">
        <v>0</v>
      </c>
      <c r="H2781" s="62">
        <v>6</v>
      </c>
      <c r="J2781" s="28">
        <v>1</v>
      </c>
      <c r="K2781" s="13" t="s">
        <v>24548</v>
      </c>
      <c r="L2781" s="12" t="s">
        <v>24553</v>
      </c>
      <c r="M2781" s="12" t="s">
        <v>24553</v>
      </c>
      <c r="N2781" s="12" t="s">
        <v>24553</v>
      </c>
      <c r="O2781" s="12" t="s">
        <v>24553</v>
      </c>
      <c r="P2781" s="14" t="s">
        <v>24551</v>
      </c>
      <c r="Q2781" s="29" t="s">
        <v>24553</v>
      </c>
      <c r="AA2781" s="3">
        <v>45.405089235381283</v>
      </c>
      <c r="AB2781" s="3">
        <v>44.151412906184383</v>
      </c>
      <c r="AC2781" s="3">
        <v>76.123817127568799</v>
      </c>
      <c r="AD2781" s="3">
        <v>81.354840973137982</v>
      </c>
      <c r="AE2781" s="3">
        <v>100</v>
      </c>
      <c r="AF2781" s="3">
        <v>90.866729364071062</v>
      </c>
      <c r="AG2781" s="3">
        <v>85.897268413868474</v>
      </c>
      <c r="AH2781" s="32">
        <v>85.367546238169055</v>
      </c>
      <c r="AI2781" s="50">
        <v>3.14911828647576E-3</v>
      </c>
      <c r="AT2781" s="3">
        <v>44.241769947891392</v>
      </c>
      <c r="AU2781" s="3">
        <v>41.329514809003683</v>
      </c>
      <c r="AV2781" s="3">
        <v>44.030499253751991</v>
      </c>
      <c r="AW2781" s="3">
        <v>44.02623018834165</v>
      </c>
      <c r="AX2781" s="3">
        <v>63.067277445967477</v>
      </c>
      <c r="AY2781" s="3">
        <v>65.615648118284525</v>
      </c>
      <c r="AZ2781" s="3">
        <v>67.923001216009496</v>
      </c>
      <c r="BA2781" s="3">
        <v>100</v>
      </c>
      <c r="BB2781" s="3">
        <v>82.01752673929299</v>
      </c>
      <c r="BC2781" s="31">
        <v>82.880035971790932</v>
      </c>
    </row>
    <row r="2782" spans="1:55" x14ac:dyDescent="0.55000000000000004">
      <c r="A2782" s="21" t="s">
        <v>6</v>
      </c>
      <c r="B2782" s="21" t="s">
        <v>24141</v>
      </c>
      <c r="C2782" s="21" t="s">
        <v>1498</v>
      </c>
      <c r="D2782" s="27" t="s">
        <v>1499</v>
      </c>
      <c r="E2782" s="4">
        <v>10</v>
      </c>
      <c r="F2782" s="4">
        <v>0</v>
      </c>
      <c r="G2782" s="4">
        <v>7</v>
      </c>
      <c r="H2782" s="62">
        <v>1</v>
      </c>
      <c r="J2782" s="28">
        <v>1</v>
      </c>
      <c r="K2782" s="13" t="s">
        <v>24548</v>
      </c>
      <c r="L2782" s="16" t="s">
        <v>16303</v>
      </c>
      <c r="M2782" s="12" t="s">
        <v>24553</v>
      </c>
      <c r="N2782" s="18" t="s">
        <v>3232</v>
      </c>
      <c r="O2782" s="12" t="s">
        <v>24553</v>
      </c>
      <c r="P2782" s="12" t="s">
        <v>24553</v>
      </c>
      <c r="Q2782" s="29" t="s">
        <v>24553</v>
      </c>
      <c r="R2782" s="3">
        <v>97.371707237367929</v>
      </c>
      <c r="S2782" s="3">
        <v>100</v>
      </c>
      <c r="T2782" s="3">
        <v>52.293733166325154</v>
      </c>
      <c r="U2782" s="3">
        <v>50.900053107249896</v>
      </c>
      <c r="V2782" s="3">
        <v>29.858709169687163</v>
      </c>
      <c r="W2782" s="3">
        <v>35.73283018801353</v>
      </c>
      <c r="X2782" s="3">
        <v>28.147517862776539</v>
      </c>
      <c r="Y2782" s="32">
        <v>26.230228113430787</v>
      </c>
      <c r="Z2782" s="50">
        <v>1.8579098004359001E-4</v>
      </c>
      <c r="AJ2782" s="3">
        <v>60.471003781128552</v>
      </c>
      <c r="AK2782" s="3">
        <v>96.799365033915677</v>
      </c>
      <c r="AL2782" s="3">
        <v>87.357678481967099</v>
      </c>
      <c r="AM2782" s="3">
        <v>100</v>
      </c>
      <c r="AN2782" s="3">
        <v>77.640918092597431</v>
      </c>
      <c r="AO2782" s="3">
        <v>48.993015950971149</v>
      </c>
      <c r="AP2782" s="3">
        <v>36.74881696529431</v>
      </c>
      <c r="AQ2782" s="3">
        <v>18.040264172079652</v>
      </c>
      <c r="AR2782" s="3">
        <v>18.289811573175154</v>
      </c>
      <c r="AS2782" s="31">
        <v>15.738455540253346</v>
      </c>
      <c r="AT2782" s="3">
        <v>84.449294886925358</v>
      </c>
      <c r="AU2782" s="3">
        <v>75.56105404500677</v>
      </c>
      <c r="AV2782" s="3">
        <v>68.893684885283349</v>
      </c>
      <c r="AW2782" s="3">
        <v>84.099475224872037</v>
      </c>
      <c r="AX2782" s="3">
        <v>100</v>
      </c>
      <c r="AY2782" s="3">
        <v>67.681070561347539</v>
      </c>
      <c r="AZ2782" s="3">
        <v>55.996954319879876</v>
      </c>
      <c r="BA2782" s="3">
        <v>31.077757207005607</v>
      </c>
      <c r="BB2782" s="3">
        <v>30.995667543001655</v>
      </c>
      <c r="BC2782" s="31">
        <v>24.898266378237921</v>
      </c>
    </row>
    <row r="2783" spans="1:55" x14ac:dyDescent="0.55000000000000004">
      <c r="A2783" s="21" t="s">
        <v>6</v>
      </c>
      <c r="B2783" s="21" t="s">
        <v>24199</v>
      </c>
      <c r="C2783" s="21" t="s">
        <v>15502</v>
      </c>
      <c r="D2783" s="27" t="s">
        <v>15503</v>
      </c>
      <c r="E2783" s="4">
        <v>12</v>
      </c>
      <c r="F2783" s="4">
        <v>1</v>
      </c>
      <c r="G2783" s="4">
        <v>8</v>
      </c>
      <c r="H2783" s="62">
        <v>0</v>
      </c>
      <c r="J2783" s="28">
        <v>1</v>
      </c>
      <c r="K2783" s="13" t="s">
        <v>24548</v>
      </c>
      <c r="L2783" s="16" t="s">
        <v>16303</v>
      </c>
      <c r="M2783" s="12" t="s">
        <v>24553</v>
      </c>
      <c r="N2783" s="12" t="s">
        <v>24553</v>
      </c>
      <c r="O2783" s="12" t="s">
        <v>24553</v>
      </c>
      <c r="P2783" s="12" t="s">
        <v>24553</v>
      </c>
      <c r="Q2783" s="29" t="s">
        <v>24553</v>
      </c>
      <c r="R2783" s="3">
        <v>100</v>
      </c>
      <c r="S2783" s="3">
        <v>99.498107762831552</v>
      </c>
      <c r="T2783" s="3">
        <v>84.662300193889777</v>
      </c>
      <c r="U2783" s="3">
        <v>70.851134863259304</v>
      </c>
      <c r="V2783" s="3">
        <v>38.403332100221348</v>
      </c>
      <c r="W2783" s="3">
        <v>37.836538435669574</v>
      </c>
      <c r="X2783" s="3">
        <v>35.244669214642258</v>
      </c>
      <c r="Y2783" s="32">
        <v>37.064734312007829</v>
      </c>
      <c r="Z2783" s="50">
        <v>1.3313143624140899E-3</v>
      </c>
      <c r="AA2783" s="3">
        <v>100</v>
      </c>
      <c r="AB2783" s="3">
        <v>94.503164313423468</v>
      </c>
      <c r="AC2783" s="3">
        <v>41.884082997900123</v>
      </c>
      <c r="AD2783" s="3">
        <v>52.345639702590894</v>
      </c>
      <c r="AE2783" s="3">
        <v>35.527709016367176</v>
      </c>
      <c r="AF2783" s="3">
        <v>36.788391364295428</v>
      </c>
      <c r="AG2783" s="3">
        <v>30.821460266701749</v>
      </c>
      <c r="AH2783" s="32">
        <v>32.441742439139318</v>
      </c>
      <c r="AI2783" s="50">
        <v>2.0980786867284299E-3</v>
      </c>
      <c r="AJ2783" s="3">
        <v>91.028209296119854</v>
      </c>
      <c r="AK2783" s="3">
        <v>100</v>
      </c>
      <c r="AL2783" s="3">
        <v>86.669887617052339</v>
      </c>
      <c r="AM2783" s="3">
        <v>88.638165834032407</v>
      </c>
      <c r="AN2783" s="3">
        <v>60.865227707292604</v>
      </c>
      <c r="AO2783" s="3">
        <v>38.753454591059636</v>
      </c>
      <c r="AP2783" s="3">
        <v>49.0356162773489</v>
      </c>
      <c r="AQ2783" s="3">
        <v>28.923034259036822</v>
      </c>
      <c r="AR2783" s="3">
        <v>20.816148120614223</v>
      </c>
      <c r="AS2783" s="31">
        <v>17.735462935335399</v>
      </c>
    </row>
    <row r="2784" spans="1:55" x14ac:dyDescent="0.55000000000000004">
      <c r="A2784" s="21" t="s">
        <v>6</v>
      </c>
      <c r="B2784" s="21" t="s">
        <v>21988</v>
      </c>
      <c r="C2784" s="21" t="s">
        <v>15504</v>
      </c>
      <c r="D2784" s="27" t="s">
        <v>15505</v>
      </c>
      <c r="E2784" s="4">
        <v>0</v>
      </c>
      <c r="F2784" s="4">
        <v>0</v>
      </c>
      <c r="G2784" s="4">
        <v>1</v>
      </c>
      <c r="H2784" s="62">
        <v>0</v>
      </c>
      <c r="J2784" s="28">
        <v>1</v>
      </c>
      <c r="K2784" s="13" t="s">
        <v>24548</v>
      </c>
      <c r="L2784" s="16" t="s">
        <v>16303</v>
      </c>
      <c r="M2784" s="17" t="s">
        <v>24549</v>
      </c>
      <c r="N2784" s="18" t="s">
        <v>3232</v>
      </c>
      <c r="O2784" s="12" t="s">
        <v>24553</v>
      </c>
      <c r="P2784" s="12" t="s">
        <v>24553</v>
      </c>
      <c r="Q2784" s="29" t="s">
        <v>24553</v>
      </c>
      <c r="AJ2784" s="3">
        <v>100</v>
      </c>
      <c r="AK2784" s="3">
        <v>89.754184985055829</v>
      </c>
      <c r="AL2784" s="3">
        <v>92.263446733113611</v>
      </c>
      <c r="AM2784" s="3">
        <v>53.806232881599477</v>
      </c>
      <c r="AN2784" s="3">
        <v>72.268325032622116</v>
      </c>
      <c r="AO2784" s="3">
        <v>59.775045549099069</v>
      </c>
      <c r="AP2784" s="3">
        <v>65.032840159142026</v>
      </c>
      <c r="AQ2784" s="3">
        <v>37.81515967261106</v>
      </c>
      <c r="AR2784" s="3">
        <v>32.995434696684747</v>
      </c>
      <c r="AS2784" s="31">
        <v>27.656374394754991</v>
      </c>
    </row>
    <row r="2785" spans="1:55" x14ac:dyDescent="0.55000000000000004">
      <c r="A2785" s="21" t="s">
        <v>6</v>
      </c>
      <c r="B2785" s="21" t="s">
        <v>23464</v>
      </c>
      <c r="C2785" s="21" t="s">
        <v>15506</v>
      </c>
      <c r="D2785" s="27" t="s">
        <v>15507</v>
      </c>
      <c r="E2785" s="4">
        <v>2</v>
      </c>
      <c r="F2785" s="4">
        <v>0</v>
      </c>
      <c r="G2785" s="4">
        <v>2</v>
      </c>
      <c r="H2785" s="62">
        <v>0</v>
      </c>
      <c r="J2785" s="28">
        <v>1</v>
      </c>
      <c r="K2785" s="13" t="s">
        <v>24548</v>
      </c>
      <c r="L2785" s="16" t="s">
        <v>16303</v>
      </c>
      <c r="M2785" s="12" t="s">
        <v>24553</v>
      </c>
      <c r="N2785" s="18" t="s">
        <v>3232</v>
      </c>
      <c r="O2785" s="12" t="s">
        <v>24553</v>
      </c>
      <c r="P2785" s="12" t="s">
        <v>24553</v>
      </c>
      <c r="Q2785" s="29" t="s">
        <v>24553</v>
      </c>
      <c r="R2785" s="3">
        <v>48.414320691033993</v>
      </c>
      <c r="S2785" s="3">
        <v>47.026711260801335</v>
      </c>
      <c r="T2785" s="3">
        <v>43.351679211102713</v>
      </c>
      <c r="U2785" s="3">
        <v>48.223575106130241</v>
      </c>
      <c r="V2785" s="3">
        <v>91.476884736008714</v>
      </c>
      <c r="W2785" s="3">
        <v>97.307617185380479</v>
      </c>
      <c r="X2785" s="3">
        <v>83.569371730974723</v>
      </c>
      <c r="Y2785" s="32">
        <v>100</v>
      </c>
      <c r="Z2785" s="50">
        <v>4.5912195076335599E-3</v>
      </c>
      <c r="AJ2785" s="3">
        <v>24.114488543018311</v>
      </c>
      <c r="AK2785" s="3">
        <v>36.038034182380692</v>
      </c>
      <c r="AL2785" s="3">
        <v>30.889346560733106</v>
      </c>
      <c r="AM2785" s="3">
        <v>37.621792055221846</v>
      </c>
      <c r="AN2785" s="3">
        <v>35.572566167400474</v>
      </c>
      <c r="AO2785" s="3">
        <v>51.555117021936027</v>
      </c>
      <c r="AP2785" s="3">
        <v>61.831131617995126</v>
      </c>
      <c r="AQ2785" s="3">
        <v>81.990199561216485</v>
      </c>
      <c r="AR2785" s="3">
        <v>100</v>
      </c>
      <c r="AS2785" s="31">
        <v>54.541188719601983</v>
      </c>
    </row>
    <row r="2786" spans="1:55" x14ac:dyDescent="0.55000000000000004">
      <c r="A2786" s="21" t="s">
        <v>6</v>
      </c>
      <c r="B2786" s="21" t="s">
        <v>23618</v>
      </c>
      <c r="C2786" s="21" t="s">
        <v>10037</v>
      </c>
      <c r="D2786" s="27" t="s">
        <v>10038</v>
      </c>
      <c r="E2786" s="4">
        <v>2</v>
      </c>
      <c r="F2786" s="4">
        <v>0</v>
      </c>
      <c r="G2786" s="4">
        <v>9</v>
      </c>
      <c r="H2786" s="62">
        <v>3</v>
      </c>
      <c r="J2786" s="28">
        <v>1</v>
      </c>
      <c r="K2786" s="13" t="s">
        <v>24548</v>
      </c>
      <c r="L2786" s="16" t="s">
        <v>16303</v>
      </c>
      <c r="M2786" s="17" t="s">
        <v>24549</v>
      </c>
      <c r="N2786" s="12" t="s">
        <v>24553</v>
      </c>
      <c r="O2786" s="12" t="s">
        <v>24553</v>
      </c>
      <c r="P2786" s="12" t="s">
        <v>24553</v>
      </c>
      <c r="Q2786" s="29" t="s">
        <v>24553</v>
      </c>
      <c r="R2786" s="3">
        <v>98.362802130001711</v>
      </c>
      <c r="S2786" s="3">
        <v>100</v>
      </c>
      <c r="T2786" s="3">
        <v>69.816873948619246</v>
      </c>
      <c r="U2786" s="3">
        <v>66.859097209977676</v>
      </c>
      <c r="V2786" s="3">
        <v>61.854719489742351</v>
      </c>
      <c r="W2786" s="3">
        <v>74.067322240138822</v>
      </c>
      <c r="X2786" s="3">
        <v>34.000663873888051</v>
      </c>
      <c r="Y2786" s="32">
        <v>35.880810721158078</v>
      </c>
      <c r="Z2786" s="50">
        <v>1.71706583476354E-3</v>
      </c>
      <c r="AJ2786" s="3">
        <v>75.108156194789956</v>
      </c>
      <c r="AK2786" s="3">
        <v>100</v>
      </c>
      <c r="AL2786" s="3">
        <v>97.507012885596282</v>
      </c>
      <c r="AM2786" s="3">
        <v>73.576168357771223</v>
      </c>
      <c r="AN2786" s="3">
        <v>62.073172922242136</v>
      </c>
      <c r="AO2786" s="3">
        <v>55.034571003144173</v>
      </c>
      <c r="AP2786" s="3">
        <v>55.678012852767253</v>
      </c>
      <c r="AQ2786" s="3">
        <v>43.001470014932188</v>
      </c>
      <c r="AR2786" s="3">
        <v>28.993485067848489</v>
      </c>
      <c r="AS2786" s="31">
        <v>16.261255367978478</v>
      </c>
      <c r="AT2786" s="3">
        <v>66.204176716757146</v>
      </c>
      <c r="AU2786" s="3">
        <v>77.908935759920979</v>
      </c>
      <c r="AV2786" s="3">
        <v>81.955019232093079</v>
      </c>
      <c r="AW2786" s="3">
        <v>75.680382637328549</v>
      </c>
      <c r="AX2786" s="3">
        <v>59.260048248488438</v>
      </c>
      <c r="AY2786" s="3">
        <v>100</v>
      </c>
      <c r="AZ2786" s="3">
        <v>78.368957500637833</v>
      </c>
      <c r="BA2786" s="3">
        <v>55.067679983359184</v>
      </c>
      <c r="BB2786" s="3">
        <v>40.512495155102123</v>
      </c>
      <c r="BC2786" s="31">
        <v>26.550701790105428</v>
      </c>
    </row>
    <row r="2787" spans="1:55" x14ac:dyDescent="0.55000000000000004">
      <c r="A2787" s="21" t="s">
        <v>6</v>
      </c>
      <c r="B2787" s="21" t="s">
        <v>24367</v>
      </c>
      <c r="C2787" s="21" t="s">
        <v>6786</v>
      </c>
      <c r="D2787" s="27" t="s">
        <v>6787</v>
      </c>
      <c r="E2787" s="4">
        <v>25</v>
      </c>
      <c r="F2787" s="4">
        <v>0</v>
      </c>
      <c r="G2787" s="4">
        <v>27</v>
      </c>
      <c r="H2787" s="62">
        <v>7</v>
      </c>
      <c r="J2787" s="28">
        <v>1</v>
      </c>
      <c r="K2787" s="13" t="s">
        <v>24548</v>
      </c>
      <c r="L2787" s="16" t="s">
        <v>16303</v>
      </c>
      <c r="M2787" s="12" t="s">
        <v>24553</v>
      </c>
      <c r="N2787" s="12" t="s">
        <v>24553</v>
      </c>
      <c r="O2787" s="12" t="s">
        <v>24553</v>
      </c>
      <c r="P2787" s="12" t="s">
        <v>24553</v>
      </c>
      <c r="Q2787" s="29" t="s">
        <v>24553</v>
      </c>
      <c r="R2787" s="3">
        <v>97.914322908365406</v>
      </c>
      <c r="S2787" s="3">
        <v>100</v>
      </c>
      <c r="T2787" s="3">
        <v>37.383176732541507</v>
      </c>
      <c r="U2787" s="3">
        <v>36.883565466528204</v>
      </c>
      <c r="V2787" s="3">
        <v>21.06546677957293</v>
      </c>
      <c r="W2787" s="3">
        <v>23.41679836804472</v>
      </c>
      <c r="X2787" s="3">
        <v>20.38656345659329</v>
      </c>
      <c r="Y2787" s="32">
        <v>19.304352838685084</v>
      </c>
      <c r="Z2787" s="50">
        <v>3.3275015363280901E-5</v>
      </c>
      <c r="AJ2787" s="3">
        <v>74.906843107174055</v>
      </c>
      <c r="AK2787" s="3">
        <v>98.60916502857512</v>
      </c>
      <c r="AL2787" s="3">
        <v>91.421775107851005</v>
      </c>
      <c r="AM2787" s="3">
        <v>100</v>
      </c>
      <c r="AN2787" s="3">
        <v>76.847784294440345</v>
      </c>
      <c r="AO2787" s="3">
        <v>35.725386963915724</v>
      </c>
      <c r="AP2787" s="3">
        <v>28.279232821354146</v>
      </c>
      <c r="AQ2787" s="3">
        <v>16.853972194434533</v>
      </c>
      <c r="AR2787" s="3">
        <v>23.716389665388228</v>
      </c>
      <c r="AS2787" s="31">
        <v>22.51955573251772</v>
      </c>
      <c r="AT2787" s="3">
        <v>100</v>
      </c>
      <c r="AU2787" s="3">
        <v>75.44409499975572</v>
      </c>
      <c r="AV2787" s="3">
        <v>75.816956605355358</v>
      </c>
      <c r="AW2787" s="3">
        <v>77.645679828760407</v>
      </c>
      <c r="AX2787" s="3">
        <v>86.094970964670679</v>
      </c>
      <c r="AY2787" s="3">
        <v>46.374751982826304</v>
      </c>
      <c r="AZ2787" s="3">
        <v>54.214105374676095</v>
      </c>
      <c r="BA2787" s="3">
        <v>44.758144605652831</v>
      </c>
      <c r="BB2787" s="3">
        <v>36.791009540921998</v>
      </c>
      <c r="BC2787" s="31">
        <v>32.498710476257529</v>
      </c>
    </row>
    <row r="2788" spans="1:55" x14ac:dyDescent="0.55000000000000004">
      <c r="A2788" s="21" t="s">
        <v>6</v>
      </c>
      <c r="B2788" s="21" t="s">
        <v>21989</v>
      </c>
      <c r="C2788" s="21" t="s">
        <v>15508</v>
      </c>
      <c r="D2788" s="27" t="s">
        <v>15509</v>
      </c>
      <c r="E2788" s="4">
        <v>0</v>
      </c>
      <c r="F2788" s="4">
        <v>0</v>
      </c>
      <c r="G2788" s="4">
        <v>1</v>
      </c>
      <c r="H2788" s="62">
        <v>0</v>
      </c>
      <c r="J2788" s="28">
        <v>1</v>
      </c>
      <c r="K2788" s="13" t="s">
        <v>24548</v>
      </c>
      <c r="L2788" s="16" t="s">
        <v>16303</v>
      </c>
      <c r="M2788" s="12" t="s">
        <v>24553</v>
      </c>
      <c r="N2788" s="12" t="s">
        <v>24553</v>
      </c>
      <c r="O2788" s="12" t="s">
        <v>24553</v>
      </c>
      <c r="P2788" s="12" t="s">
        <v>24553</v>
      </c>
      <c r="Q2788" s="29" t="s">
        <v>24553</v>
      </c>
      <c r="AJ2788" s="3">
        <v>90.314155103506863</v>
      </c>
      <c r="AK2788" s="3">
        <v>83.41389943668635</v>
      </c>
      <c r="AL2788" s="3">
        <v>75.986389323158789</v>
      </c>
      <c r="AM2788" s="3">
        <v>74.772299946058567</v>
      </c>
      <c r="AN2788" s="3">
        <v>64.041292969083315</v>
      </c>
      <c r="AO2788" s="3">
        <v>69.694322126837008</v>
      </c>
      <c r="AP2788" s="3">
        <v>67.817455392717889</v>
      </c>
      <c r="AQ2788" s="3">
        <v>100</v>
      </c>
      <c r="AR2788" s="3">
        <v>73.056340891381083</v>
      </c>
      <c r="AS2788" s="31">
        <v>53.726755798677758</v>
      </c>
    </row>
    <row r="2789" spans="1:55" x14ac:dyDescent="0.55000000000000004">
      <c r="A2789" s="21" t="s">
        <v>6</v>
      </c>
      <c r="B2789" s="21" t="s">
        <v>21072</v>
      </c>
      <c r="C2789" s="21" t="s">
        <v>14392</v>
      </c>
      <c r="D2789" s="27" t="s">
        <v>14393</v>
      </c>
      <c r="E2789" s="4">
        <v>0</v>
      </c>
      <c r="F2789" s="4">
        <v>5</v>
      </c>
      <c r="G2789" s="4">
        <v>0</v>
      </c>
      <c r="H2789" s="62">
        <v>3</v>
      </c>
      <c r="J2789" s="28">
        <v>1</v>
      </c>
      <c r="K2789" s="13" t="s">
        <v>24548</v>
      </c>
      <c r="L2789" s="12" t="s">
        <v>24553</v>
      </c>
      <c r="M2789" s="12" t="s">
        <v>24553</v>
      </c>
      <c r="N2789" s="12" t="s">
        <v>24553</v>
      </c>
      <c r="O2789" s="12" t="s">
        <v>24553</v>
      </c>
      <c r="P2789" s="14" t="s">
        <v>24551</v>
      </c>
      <c r="Q2789" s="29" t="s">
        <v>24553</v>
      </c>
      <c r="AA2789" s="3">
        <v>95.972083101950233</v>
      </c>
      <c r="AB2789" s="3">
        <v>100</v>
      </c>
      <c r="AC2789" s="3">
        <v>56.909566806798864</v>
      </c>
      <c r="AD2789" s="3">
        <v>53.335391125392697</v>
      </c>
      <c r="AE2789" s="3">
        <v>78.019350454560737</v>
      </c>
      <c r="AF2789" s="3">
        <v>81.650669786384967</v>
      </c>
      <c r="AG2789" s="3">
        <v>71.156310016010096</v>
      </c>
      <c r="AH2789" s="32">
        <v>77.829022361765936</v>
      </c>
      <c r="AI2789" s="50">
        <v>3.83960744551826E-3</v>
      </c>
      <c r="AT2789" s="3">
        <v>42.369607510424842</v>
      </c>
      <c r="AU2789" s="3">
        <v>47.283123917833692</v>
      </c>
      <c r="AV2789" s="3">
        <v>48.990694516220856</v>
      </c>
      <c r="AW2789" s="3">
        <v>36.605156276929058</v>
      </c>
      <c r="AX2789" s="3">
        <v>57.006612469815273</v>
      </c>
      <c r="AY2789" s="3">
        <v>77.2811249912357</v>
      </c>
      <c r="AZ2789" s="3">
        <v>85.237287412272934</v>
      </c>
      <c r="BA2789" s="3">
        <v>100</v>
      </c>
      <c r="BB2789" s="3">
        <v>97.89897575409384</v>
      </c>
      <c r="BC2789" s="31">
        <v>86.000374508767067</v>
      </c>
    </row>
    <row r="2790" spans="1:55" x14ac:dyDescent="0.55000000000000004">
      <c r="A2790" s="21" t="s">
        <v>6</v>
      </c>
      <c r="B2790" s="21" t="s">
        <v>21756</v>
      </c>
      <c r="C2790" s="21" t="s">
        <v>4912</v>
      </c>
      <c r="D2790" s="27" t="s">
        <v>4913</v>
      </c>
      <c r="E2790" s="4">
        <v>0</v>
      </c>
      <c r="F2790" s="4">
        <v>11</v>
      </c>
      <c r="G2790" s="4">
        <v>0</v>
      </c>
      <c r="H2790" s="62">
        <v>32</v>
      </c>
      <c r="J2790" s="28">
        <v>1</v>
      </c>
      <c r="K2790" s="13" t="s">
        <v>24548</v>
      </c>
      <c r="L2790" s="16" t="s">
        <v>16303</v>
      </c>
      <c r="M2790" s="12" t="s">
        <v>24553</v>
      </c>
      <c r="N2790" s="12" t="s">
        <v>24553</v>
      </c>
      <c r="O2790" s="12" t="s">
        <v>24553</v>
      </c>
      <c r="P2790" s="14" t="s">
        <v>24551</v>
      </c>
      <c r="Q2790" s="29" t="s">
        <v>24553</v>
      </c>
      <c r="AA2790" s="3">
        <v>69.56544188336305</v>
      </c>
      <c r="AB2790" s="3">
        <v>61.335637768553575</v>
      </c>
      <c r="AC2790" s="3">
        <v>73.148441877293024</v>
      </c>
      <c r="AD2790" s="3">
        <v>82.780227850101781</v>
      </c>
      <c r="AE2790" s="3">
        <v>100</v>
      </c>
      <c r="AF2790" s="3">
        <v>95.673246650972501</v>
      </c>
      <c r="AG2790" s="3">
        <v>97.097271666235656</v>
      </c>
      <c r="AH2790" s="32">
        <v>98.744967232536837</v>
      </c>
      <c r="AI2790" s="50">
        <v>1.2250970355655399E-2</v>
      </c>
      <c r="AT2790" s="3">
        <v>80.574315640323476</v>
      </c>
      <c r="AU2790" s="3">
        <v>85.904635840713297</v>
      </c>
      <c r="AV2790" s="3">
        <v>85.429618425049512</v>
      </c>
      <c r="AW2790" s="3">
        <v>91.042032492872849</v>
      </c>
      <c r="AX2790" s="3">
        <v>82.861413157989787</v>
      </c>
      <c r="AY2790" s="3">
        <v>91.955294051076251</v>
      </c>
      <c r="AZ2790" s="3">
        <v>97.759321670022359</v>
      </c>
      <c r="BA2790" s="3">
        <v>100</v>
      </c>
      <c r="BB2790" s="3">
        <v>85.120077295472669</v>
      </c>
      <c r="BC2790" s="31">
        <v>65.140749177731877</v>
      </c>
    </row>
    <row r="2791" spans="1:55" x14ac:dyDescent="0.55000000000000004">
      <c r="A2791" s="21" t="s">
        <v>6</v>
      </c>
      <c r="B2791" s="21" t="s">
        <v>22708</v>
      </c>
      <c r="C2791" s="21" t="s">
        <v>2734</v>
      </c>
      <c r="D2791" s="27" t="s">
        <v>3486</v>
      </c>
      <c r="E2791" s="4">
        <v>0</v>
      </c>
      <c r="F2791" s="4">
        <v>3</v>
      </c>
      <c r="G2791" s="4">
        <v>3</v>
      </c>
      <c r="H2791" s="62">
        <v>21</v>
      </c>
      <c r="J2791" s="28">
        <v>2</v>
      </c>
      <c r="K2791" s="12" t="s">
        <v>24553</v>
      </c>
      <c r="L2791" s="12" t="s">
        <v>24553</v>
      </c>
      <c r="M2791" s="12" t="s">
        <v>24553</v>
      </c>
      <c r="N2791" s="12" t="s">
        <v>24553</v>
      </c>
      <c r="O2791" s="12" t="s">
        <v>24553</v>
      </c>
      <c r="P2791" s="12" t="s">
        <v>24553</v>
      </c>
      <c r="Q2791" s="29" t="s">
        <v>24553</v>
      </c>
      <c r="AA2791" s="3">
        <v>50.192050541904308</v>
      </c>
      <c r="AB2791" s="3">
        <v>61.329860932520589</v>
      </c>
      <c r="AC2791" s="3">
        <v>100</v>
      </c>
      <c r="AD2791" s="3">
        <v>96.517083950788688</v>
      </c>
      <c r="AE2791" s="3">
        <v>65.307118248209022</v>
      </c>
      <c r="AF2791" s="3">
        <v>66.128919774997641</v>
      </c>
      <c r="AG2791" s="3">
        <v>53.110555054348133</v>
      </c>
      <c r="AH2791" s="32">
        <v>48.566216933011276</v>
      </c>
      <c r="AI2791" s="50">
        <v>4.9279286695826903E-3</v>
      </c>
      <c r="AJ2791" s="3">
        <v>65.641184225509448</v>
      </c>
      <c r="AK2791" s="3">
        <v>30.919670845860765</v>
      </c>
      <c r="AL2791" s="3">
        <v>33.205343336812149</v>
      </c>
      <c r="AM2791" s="3">
        <v>38.990755839225436</v>
      </c>
      <c r="AN2791" s="3">
        <v>43.06051851343792</v>
      </c>
      <c r="AO2791" s="3">
        <v>64.220179598365149</v>
      </c>
      <c r="AP2791" s="3">
        <v>95.244778054249807</v>
      </c>
      <c r="AQ2791" s="3">
        <v>100</v>
      </c>
      <c r="AR2791" s="3">
        <v>56.206270900895682</v>
      </c>
      <c r="AS2791" s="31">
        <v>33.070967875816848</v>
      </c>
      <c r="AT2791" s="3">
        <v>70.797530251893363</v>
      </c>
      <c r="AU2791" s="3">
        <v>70.347762626392694</v>
      </c>
      <c r="AV2791" s="3">
        <v>74.899506384049758</v>
      </c>
      <c r="AW2791" s="3">
        <v>79.397029876419651</v>
      </c>
      <c r="AX2791" s="3">
        <v>72.675965521452724</v>
      </c>
      <c r="AY2791" s="3">
        <v>88.984504327998252</v>
      </c>
      <c r="AZ2791" s="3">
        <v>100</v>
      </c>
      <c r="BA2791" s="3">
        <v>94.175814565082646</v>
      </c>
      <c r="BB2791" s="3">
        <v>89.420791164526463</v>
      </c>
      <c r="BC2791" s="31">
        <v>69.449989076865322</v>
      </c>
    </row>
    <row r="2792" spans="1:55" x14ac:dyDescent="0.55000000000000004">
      <c r="A2792" s="21" t="s">
        <v>6</v>
      </c>
      <c r="B2792" s="21" t="s">
        <v>16591</v>
      </c>
      <c r="C2792" s="21" t="s">
        <v>2734</v>
      </c>
      <c r="D2792" s="27" t="s">
        <v>2735</v>
      </c>
      <c r="E2792" s="4">
        <v>0</v>
      </c>
      <c r="F2792" s="4">
        <v>0</v>
      </c>
      <c r="G2792" s="4">
        <v>0</v>
      </c>
      <c r="H2792" s="62">
        <v>1</v>
      </c>
      <c r="J2792" s="28">
        <v>2</v>
      </c>
      <c r="K2792" s="12" t="s">
        <v>24553</v>
      </c>
      <c r="L2792" s="12" t="s">
        <v>24553</v>
      </c>
      <c r="M2792" s="12" t="s">
        <v>24553</v>
      </c>
      <c r="N2792" s="12" t="s">
        <v>24553</v>
      </c>
      <c r="O2792" s="12" t="s">
        <v>24553</v>
      </c>
      <c r="P2792" s="12" t="s">
        <v>24553</v>
      </c>
      <c r="Q2792" s="29" t="s">
        <v>24553</v>
      </c>
      <c r="AT2792" s="3">
        <v>74.652250413878591</v>
      </c>
      <c r="AU2792" s="3">
        <v>78.493475824584849</v>
      </c>
      <c r="AV2792" s="3">
        <v>68.979915679101381</v>
      </c>
      <c r="AW2792" s="3">
        <v>82.10153164689909</v>
      </c>
      <c r="AX2792" s="3">
        <v>76.043289027416506</v>
      </c>
      <c r="AY2792" s="3">
        <v>64.88603850474739</v>
      </c>
      <c r="AZ2792" s="3">
        <v>89.04448954200312</v>
      </c>
      <c r="BA2792" s="3">
        <v>100</v>
      </c>
      <c r="BB2792" s="3">
        <v>89.551816573685755</v>
      </c>
      <c r="BC2792" s="31">
        <v>81.000097383293493</v>
      </c>
    </row>
    <row r="2793" spans="1:55" x14ac:dyDescent="0.55000000000000004">
      <c r="A2793" s="21" t="s">
        <v>6</v>
      </c>
      <c r="B2793" s="21" t="s">
        <v>23572</v>
      </c>
      <c r="C2793" s="21" t="s">
        <v>14103</v>
      </c>
      <c r="D2793" s="27" t="s">
        <v>14104</v>
      </c>
      <c r="E2793" s="4">
        <v>2</v>
      </c>
      <c r="F2793" s="4">
        <v>7</v>
      </c>
      <c r="G2793" s="4">
        <v>5</v>
      </c>
      <c r="H2793" s="62">
        <v>33</v>
      </c>
      <c r="J2793" s="28">
        <v>1</v>
      </c>
      <c r="K2793" s="13" t="s">
        <v>24548</v>
      </c>
      <c r="L2793" s="16" t="s">
        <v>16303</v>
      </c>
      <c r="M2793" s="12" t="s">
        <v>24553</v>
      </c>
      <c r="N2793" s="12" t="s">
        <v>24553</v>
      </c>
      <c r="O2793" s="12" t="s">
        <v>24553</v>
      </c>
      <c r="P2793" s="12" t="s">
        <v>24553</v>
      </c>
      <c r="Q2793" s="29" t="s">
        <v>24553</v>
      </c>
      <c r="R2793" s="3">
        <v>64.473021542331239</v>
      </c>
      <c r="S2793" s="3">
        <v>56.363892104616028</v>
      </c>
      <c r="T2793" s="3">
        <v>99.366259187300997</v>
      </c>
      <c r="U2793" s="3">
        <v>100</v>
      </c>
      <c r="V2793" s="3">
        <v>93.448811363222077</v>
      </c>
      <c r="W2793" s="3">
        <v>82.642894375028604</v>
      </c>
      <c r="X2793" s="3">
        <v>91.542040138999397</v>
      </c>
      <c r="Y2793" s="32">
        <v>95.930427607645157</v>
      </c>
      <c r="Z2793" s="50">
        <v>8.2007328786707703E-3</v>
      </c>
      <c r="AA2793" s="3">
        <v>92.133505627418685</v>
      </c>
      <c r="AB2793" s="3">
        <v>100</v>
      </c>
      <c r="AC2793" s="3">
        <v>61.365237510632895</v>
      </c>
      <c r="AD2793" s="3">
        <v>39.479963071731582</v>
      </c>
      <c r="AE2793" s="3">
        <v>60.916852550080399</v>
      </c>
      <c r="AF2793" s="3">
        <v>53.829205391757718</v>
      </c>
      <c r="AG2793" s="3">
        <v>62.609440746972425</v>
      </c>
      <c r="AH2793" s="32">
        <v>51.473858398675141</v>
      </c>
      <c r="AI2793" s="50">
        <v>3.89185868706158E-2</v>
      </c>
      <c r="AJ2793" s="3">
        <v>82.631841216517472</v>
      </c>
      <c r="AK2793" s="3">
        <v>52.933179529770392</v>
      </c>
      <c r="AL2793" s="3">
        <v>54.328911723000481</v>
      </c>
      <c r="AM2793" s="3">
        <v>50.986444372465186</v>
      </c>
      <c r="AN2793" s="3">
        <v>63.961446894318463</v>
      </c>
      <c r="AO2793" s="3">
        <v>81.953947698252662</v>
      </c>
      <c r="AP2793" s="3">
        <v>74.415277969909425</v>
      </c>
      <c r="AQ2793" s="3">
        <v>100</v>
      </c>
      <c r="AR2793" s="3">
        <v>69.13881382468368</v>
      </c>
      <c r="AS2793" s="31">
        <v>86.475118920603848</v>
      </c>
      <c r="AT2793" s="3">
        <v>100</v>
      </c>
      <c r="AU2793" s="3">
        <v>92.780211352683878</v>
      </c>
      <c r="AV2793" s="3">
        <v>79.64674139803715</v>
      </c>
      <c r="AW2793" s="3">
        <v>67.93240021978086</v>
      </c>
      <c r="AX2793" s="3">
        <v>61.064968702858927</v>
      </c>
      <c r="AY2793" s="3">
        <v>46.168566928129692</v>
      </c>
      <c r="AZ2793" s="3">
        <v>45.663425438483493</v>
      </c>
      <c r="BA2793" s="3">
        <v>36.575406995162474</v>
      </c>
      <c r="BB2793" s="3">
        <v>35.378065219154777</v>
      </c>
      <c r="BC2793" s="31">
        <v>52.774867059995337</v>
      </c>
    </row>
    <row r="2794" spans="1:55" x14ac:dyDescent="0.55000000000000004">
      <c r="A2794" s="21" t="s">
        <v>6</v>
      </c>
      <c r="B2794" s="21" t="s">
        <v>22542</v>
      </c>
      <c r="C2794" s="21" t="s">
        <v>7553</v>
      </c>
      <c r="D2794" s="27" t="s">
        <v>7554</v>
      </c>
      <c r="E2794" s="4">
        <v>0</v>
      </c>
      <c r="F2794" s="4">
        <v>0</v>
      </c>
      <c r="G2794" s="4">
        <v>2</v>
      </c>
      <c r="H2794" s="62">
        <v>22</v>
      </c>
      <c r="J2794" s="28">
        <v>1</v>
      </c>
      <c r="K2794" s="13" t="s">
        <v>24548</v>
      </c>
      <c r="L2794" s="12" t="s">
        <v>24553</v>
      </c>
      <c r="M2794" s="12" t="s">
        <v>24553</v>
      </c>
      <c r="N2794" s="12" t="s">
        <v>24553</v>
      </c>
      <c r="O2794" s="12" t="s">
        <v>24553</v>
      </c>
      <c r="P2794" s="12" t="s">
        <v>24553</v>
      </c>
      <c r="Q2794" s="29" t="s">
        <v>24553</v>
      </c>
      <c r="AJ2794" s="3">
        <v>24.554071752485971</v>
      </c>
      <c r="AK2794" s="3">
        <v>16.002085966692597</v>
      </c>
      <c r="AL2794" s="3">
        <v>13.591471871742423</v>
      </c>
      <c r="AM2794" s="3">
        <v>19.683822713067418</v>
      </c>
      <c r="AN2794" s="3">
        <v>21.973893323945443</v>
      </c>
      <c r="AO2794" s="3">
        <v>31.473559861841267</v>
      </c>
      <c r="AP2794" s="3">
        <v>20.457043977865634</v>
      </c>
      <c r="AQ2794" s="3">
        <v>25.971997868262065</v>
      </c>
      <c r="AR2794" s="3">
        <v>47.977963458041145</v>
      </c>
      <c r="AS2794" s="31">
        <v>100</v>
      </c>
      <c r="AT2794" s="3">
        <v>87.409060144628924</v>
      </c>
      <c r="AU2794" s="3">
        <v>72.164782178600888</v>
      </c>
      <c r="AV2794" s="3">
        <v>75.155421670720116</v>
      </c>
      <c r="AW2794" s="3">
        <v>74.398032620929897</v>
      </c>
      <c r="AX2794" s="3">
        <v>100</v>
      </c>
      <c r="AY2794" s="3">
        <v>76.609457203647509</v>
      </c>
      <c r="AZ2794" s="3">
        <v>98.900583175104316</v>
      </c>
      <c r="BA2794" s="3">
        <v>81.41602163906613</v>
      </c>
      <c r="BB2794" s="3">
        <v>88.611551363870888</v>
      </c>
      <c r="BC2794" s="31">
        <v>95.388471896306513</v>
      </c>
    </row>
    <row r="2795" spans="1:55" x14ac:dyDescent="0.55000000000000004">
      <c r="A2795" s="21" t="s">
        <v>6</v>
      </c>
      <c r="B2795" s="21" t="s">
        <v>17183</v>
      </c>
      <c r="C2795" s="21" t="s">
        <v>571</v>
      </c>
      <c r="D2795" s="27" t="s">
        <v>572</v>
      </c>
      <c r="E2795" s="4">
        <v>0</v>
      </c>
      <c r="F2795" s="4">
        <v>0</v>
      </c>
      <c r="G2795" s="4">
        <v>0</v>
      </c>
      <c r="H2795" s="62">
        <v>2</v>
      </c>
      <c r="J2795" s="28">
        <v>1</v>
      </c>
      <c r="K2795" s="13" t="s">
        <v>24548</v>
      </c>
      <c r="L2795" s="12" t="s">
        <v>24553</v>
      </c>
      <c r="M2795" s="12" t="s">
        <v>24553</v>
      </c>
      <c r="N2795" s="12" t="s">
        <v>24553</v>
      </c>
      <c r="O2795" s="12" t="s">
        <v>24553</v>
      </c>
      <c r="P2795" s="12" t="s">
        <v>24553</v>
      </c>
      <c r="Q2795" s="29" t="s">
        <v>24553</v>
      </c>
      <c r="AT2795" s="3">
        <v>66.57508973194382</v>
      </c>
      <c r="AU2795" s="3">
        <v>45.489041866934699</v>
      </c>
      <c r="AV2795" s="3">
        <v>51.052919061363369</v>
      </c>
      <c r="AW2795" s="3">
        <v>62.015092006036014</v>
      </c>
      <c r="AX2795" s="3">
        <v>98.456971329766034</v>
      </c>
      <c r="AY2795" s="3">
        <v>100</v>
      </c>
      <c r="AZ2795" s="3">
        <v>73.757033290191714</v>
      </c>
      <c r="BA2795" s="3">
        <v>47.359120413209979</v>
      </c>
      <c r="BB2795" s="3">
        <v>79.014539476167798</v>
      </c>
      <c r="BC2795" s="31">
        <v>76.245774296774641</v>
      </c>
    </row>
    <row r="2796" spans="1:55" x14ac:dyDescent="0.55000000000000004">
      <c r="A2796" s="21" t="s">
        <v>6</v>
      </c>
      <c r="B2796" s="21" t="s">
        <v>21110</v>
      </c>
      <c r="C2796" s="21" t="s">
        <v>523</v>
      </c>
      <c r="D2796" s="27" t="s">
        <v>524</v>
      </c>
      <c r="E2796" s="4">
        <v>0</v>
      </c>
      <c r="F2796" s="4">
        <v>5</v>
      </c>
      <c r="G2796" s="4">
        <v>0</v>
      </c>
      <c r="H2796" s="62">
        <v>7</v>
      </c>
      <c r="J2796" s="28">
        <v>1</v>
      </c>
      <c r="K2796" s="13" t="s">
        <v>24548</v>
      </c>
      <c r="L2796" s="12" t="s">
        <v>24553</v>
      </c>
      <c r="M2796" s="12" t="s">
        <v>24553</v>
      </c>
      <c r="N2796" s="12" t="s">
        <v>24553</v>
      </c>
      <c r="O2796" s="12" t="s">
        <v>24553</v>
      </c>
      <c r="P2796" s="12" t="s">
        <v>24553</v>
      </c>
      <c r="Q2796" s="29" t="s">
        <v>24553</v>
      </c>
      <c r="AA2796" s="3">
        <v>42.951103279269901</v>
      </c>
      <c r="AB2796" s="3">
        <v>41.667936454429892</v>
      </c>
      <c r="AC2796" s="3">
        <v>50.712518427489385</v>
      </c>
      <c r="AD2796" s="3">
        <v>47.110439279349791</v>
      </c>
      <c r="AE2796" s="3">
        <v>63.838318963273899</v>
      </c>
      <c r="AF2796" s="3">
        <v>65.35396877386475</v>
      </c>
      <c r="AG2796" s="3">
        <v>91.156169801338194</v>
      </c>
      <c r="AH2796" s="32">
        <v>100</v>
      </c>
      <c r="AI2796" s="50">
        <v>2.24730983497398E-3</v>
      </c>
      <c r="AT2796" s="3">
        <v>52.808227438947455</v>
      </c>
      <c r="AU2796" s="3">
        <v>50.015001830801573</v>
      </c>
      <c r="AV2796" s="3">
        <v>46.668102494921044</v>
      </c>
      <c r="AW2796" s="3">
        <v>62.95294048096163</v>
      </c>
      <c r="AX2796" s="3">
        <v>70.614355057755191</v>
      </c>
      <c r="AY2796" s="3">
        <v>71.697294246806436</v>
      </c>
      <c r="AZ2796" s="3">
        <v>57.619216503680285</v>
      </c>
      <c r="BA2796" s="3">
        <v>59.937934130473145</v>
      </c>
      <c r="BB2796" s="3">
        <v>76.317330896429993</v>
      </c>
      <c r="BC2796" s="31">
        <v>100</v>
      </c>
    </row>
    <row r="2797" spans="1:55" x14ac:dyDescent="0.55000000000000004">
      <c r="A2797" s="21" t="s">
        <v>6</v>
      </c>
      <c r="B2797" s="21" t="s">
        <v>20669</v>
      </c>
      <c r="C2797" s="21" t="s">
        <v>12411</v>
      </c>
      <c r="D2797" s="27" t="s">
        <v>12412</v>
      </c>
      <c r="E2797" s="4">
        <v>0</v>
      </c>
      <c r="F2797" s="4">
        <v>3</v>
      </c>
      <c r="G2797" s="4">
        <v>0</v>
      </c>
      <c r="H2797" s="62">
        <v>10</v>
      </c>
      <c r="J2797" s="28">
        <v>1</v>
      </c>
      <c r="K2797" s="13" t="s">
        <v>24548</v>
      </c>
      <c r="L2797" s="12" t="s">
        <v>24553</v>
      </c>
      <c r="M2797" s="12" t="s">
        <v>24553</v>
      </c>
      <c r="N2797" s="12" t="s">
        <v>24553</v>
      </c>
      <c r="O2797" s="12" t="s">
        <v>24553</v>
      </c>
      <c r="P2797" s="14" t="s">
        <v>24551</v>
      </c>
      <c r="Q2797" s="29" t="s">
        <v>24553</v>
      </c>
      <c r="AA2797" s="3">
        <v>70.212443496773489</v>
      </c>
      <c r="AB2797" s="3">
        <v>59.844789932687135</v>
      </c>
      <c r="AC2797" s="3">
        <v>76.878471343392079</v>
      </c>
      <c r="AD2797" s="3">
        <v>75.157565553751695</v>
      </c>
      <c r="AE2797" s="3">
        <v>96.303240990669821</v>
      </c>
      <c r="AF2797" s="3">
        <v>95.424011435796658</v>
      </c>
      <c r="AG2797" s="3">
        <v>99.430094341650772</v>
      </c>
      <c r="AH2797" s="32">
        <v>100</v>
      </c>
      <c r="AI2797" s="50">
        <v>6.0204773241556804E-3</v>
      </c>
      <c r="AT2797" s="3">
        <v>65.098867270765751</v>
      </c>
      <c r="AU2797" s="3">
        <v>69.803137660112</v>
      </c>
      <c r="AV2797" s="3">
        <v>100</v>
      </c>
      <c r="AW2797" s="3">
        <v>74.096111154459948</v>
      </c>
      <c r="AX2797" s="3">
        <v>78.694023985142351</v>
      </c>
      <c r="AY2797" s="3">
        <v>91.463928562689262</v>
      </c>
      <c r="AZ2797" s="3">
        <v>87.308629803119459</v>
      </c>
      <c r="BA2797" s="3">
        <v>81.618077068210596</v>
      </c>
      <c r="BB2797" s="3">
        <v>68.729211415729864</v>
      </c>
      <c r="BC2797" s="31">
        <v>76.850956038738644</v>
      </c>
    </row>
    <row r="2798" spans="1:55" x14ac:dyDescent="0.55000000000000004">
      <c r="A2798" s="21" t="s">
        <v>6</v>
      </c>
      <c r="B2798" s="21" t="s">
        <v>17405</v>
      </c>
      <c r="C2798" s="21" t="s">
        <v>8974</v>
      </c>
      <c r="D2798" s="27" t="s">
        <v>8975</v>
      </c>
      <c r="E2798" s="4">
        <v>0</v>
      </c>
      <c r="F2798" s="4">
        <v>0</v>
      </c>
      <c r="G2798" s="4">
        <v>0</v>
      </c>
      <c r="H2798" s="62">
        <v>2</v>
      </c>
      <c r="J2798" s="28">
        <v>1</v>
      </c>
      <c r="K2798" s="13" t="s">
        <v>24548</v>
      </c>
      <c r="L2798" s="12" t="s">
        <v>24553</v>
      </c>
      <c r="M2798" s="12" t="s">
        <v>24553</v>
      </c>
      <c r="N2798" s="12" t="s">
        <v>24553</v>
      </c>
      <c r="O2798" s="12" t="s">
        <v>24553</v>
      </c>
      <c r="P2798" s="14" t="s">
        <v>24551</v>
      </c>
      <c r="Q2798" s="29" t="s">
        <v>24553</v>
      </c>
      <c r="AT2798" s="3">
        <v>61.417961859464299</v>
      </c>
      <c r="AU2798" s="3">
        <v>79.273138895589028</v>
      </c>
      <c r="AV2798" s="3">
        <v>80.024463836094455</v>
      </c>
      <c r="AW2798" s="3">
        <v>77.649511420349043</v>
      </c>
      <c r="AX2798" s="3">
        <v>77.195670798371523</v>
      </c>
      <c r="AY2798" s="3">
        <v>88.599548382850429</v>
      </c>
      <c r="AZ2798" s="3">
        <v>96.503688907694169</v>
      </c>
      <c r="BA2798" s="3">
        <v>100</v>
      </c>
      <c r="BB2798" s="3">
        <v>70.122947482862529</v>
      </c>
      <c r="BC2798" s="31">
        <v>81.632360823264875</v>
      </c>
    </row>
    <row r="2799" spans="1:55" x14ac:dyDescent="0.55000000000000004">
      <c r="A2799" s="21" t="s">
        <v>6</v>
      </c>
      <c r="B2799" s="21" t="s">
        <v>18439</v>
      </c>
      <c r="C2799" s="21" t="s">
        <v>7703</v>
      </c>
      <c r="D2799" s="27" t="s">
        <v>7704</v>
      </c>
      <c r="E2799" s="4">
        <v>0</v>
      </c>
      <c r="F2799" s="4">
        <v>0</v>
      </c>
      <c r="G2799" s="4">
        <v>0</v>
      </c>
      <c r="H2799" s="62">
        <v>12</v>
      </c>
      <c r="J2799" s="28">
        <v>1</v>
      </c>
      <c r="K2799" s="13" t="s">
        <v>24548</v>
      </c>
      <c r="L2799" s="12" t="s">
        <v>24553</v>
      </c>
      <c r="M2799" s="12" t="s">
        <v>24553</v>
      </c>
      <c r="N2799" s="12" t="s">
        <v>24553</v>
      </c>
      <c r="O2799" s="12" t="s">
        <v>24553</v>
      </c>
      <c r="P2799" s="14" t="s">
        <v>24551</v>
      </c>
      <c r="Q2799" s="29" t="s">
        <v>24553</v>
      </c>
      <c r="AT2799" s="3">
        <v>51.031221762366009</v>
      </c>
      <c r="AU2799" s="3">
        <v>66.47228797415579</v>
      </c>
      <c r="AV2799" s="3">
        <v>62.693448716926113</v>
      </c>
      <c r="AW2799" s="3">
        <v>65.029460787063925</v>
      </c>
      <c r="AX2799" s="3">
        <v>64.883020960543519</v>
      </c>
      <c r="AY2799" s="3">
        <v>74.878172845698856</v>
      </c>
      <c r="AZ2799" s="3">
        <v>64.956947845319107</v>
      </c>
      <c r="BA2799" s="3">
        <v>89.360467473465548</v>
      </c>
      <c r="BB2799" s="3">
        <v>87.757053913699139</v>
      </c>
      <c r="BC2799" s="31">
        <v>100</v>
      </c>
    </row>
    <row r="2800" spans="1:55" x14ac:dyDescent="0.55000000000000004">
      <c r="A2800" s="21" t="s">
        <v>6</v>
      </c>
      <c r="B2800" s="21" t="s">
        <v>21235</v>
      </c>
      <c r="C2800" s="21" t="s">
        <v>11103</v>
      </c>
      <c r="D2800" s="27" t="s">
        <v>11104</v>
      </c>
      <c r="E2800" s="4">
        <v>0</v>
      </c>
      <c r="F2800" s="4">
        <v>5</v>
      </c>
      <c r="G2800" s="4">
        <v>0</v>
      </c>
      <c r="H2800" s="62">
        <v>16</v>
      </c>
      <c r="J2800" s="28">
        <v>1</v>
      </c>
      <c r="K2800" s="13" t="s">
        <v>24548</v>
      </c>
      <c r="L2800" s="16" t="s">
        <v>16303</v>
      </c>
      <c r="M2800" s="12" t="s">
        <v>24553</v>
      </c>
      <c r="N2800" s="12" t="s">
        <v>24553</v>
      </c>
      <c r="O2800" s="12" t="s">
        <v>24553</v>
      </c>
      <c r="P2800" s="12" t="s">
        <v>24553</v>
      </c>
      <c r="Q2800" s="29" t="s">
        <v>24553</v>
      </c>
      <c r="AA2800" s="3">
        <v>41.070707416102877</v>
      </c>
      <c r="AB2800" s="3">
        <v>45.969997434300481</v>
      </c>
      <c r="AC2800" s="3">
        <v>57.546746497967284</v>
      </c>
      <c r="AD2800" s="3">
        <v>42.122764589209822</v>
      </c>
      <c r="AE2800" s="3">
        <v>86.118298395021839</v>
      </c>
      <c r="AF2800" s="3">
        <v>99.323411260304766</v>
      </c>
      <c r="AG2800" s="3">
        <v>97.174149991616531</v>
      </c>
      <c r="AH2800" s="32">
        <v>100</v>
      </c>
      <c r="AI2800" s="50">
        <v>8.6570587911850103E-3</v>
      </c>
      <c r="AT2800" s="3">
        <v>73.303265975217386</v>
      </c>
      <c r="AU2800" s="3">
        <v>75.599691670110431</v>
      </c>
      <c r="AV2800" s="3">
        <v>71.322931955655534</v>
      </c>
      <c r="AW2800" s="3">
        <v>67.214708205907641</v>
      </c>
      <c r="AX2800" s="3">
        <v>62.461533100290033</v>
      </c>
      <c r="AY2800" s="3">
        <v>61.318283906878776</v>
      </c>
      <c r="AZ2800" s="3">
        <v>60.754438365730046</v>
      </c>
      <c r="BA2800" s="3">
        <v>75.026397529895547</v>
      </c>
      <c r="BB2800" s="3">
        <v>72.58459727858758</v>
      </c>
      <c r="BC2800" s="31">
        <v>100</v>
      </c>
    </row>
    <row r="2801" spans="1:55" x14ac:dyDescent="0.55000000000000004">
      <c r="A2801" s="21" t="s">
        <v>6</v>
      </c>
      <c r="B2801" s="21" t="s">
        <v>19195</v>
      </c>
      <c r="C2801" s="21" t="s">
        <v>5654</v>
      </c>
      <c r="D2801" s="27" t="s">
        <v>5655</v>
      </c>
      <c r="E2801" s="4">
        <v>0</v>
      </c>
      <c r="F2801" s="4">
        <v>1</v>
      </c>
      <c r="G2801" s="4">
        <v>0</v>
      </c>
      <c r="H2801" s="62">
        <v>4</v>
      </c>
      <c r="J2801" s="28">
        <v>1</v>
      </c>
      <c r="K2801" s="13" t="s">
        <v>24548</v>
      </c>
      <c r="L2801" s="12" t="s">
        <v>24553</v>
      </c>
      <c r="M2801" s="12" t="s">
        <v>24553</v>
      </c>
      <c r="N2801" s="12" t="s">
        <v>24553</v>
      </c>
      <c r="O2801" s="12" t="s">
        <v>24553</v>
      </c>
      <c r="P2801" s="12" t="s">
        <v>24553</v>
      </c>
      <c r="Q2801" s="29" t="s">
        <v>24553</v>
      </c>
      <c r="AA2801" s="3">
        <v>75.419388706924209</v>
      </c>
      <c r="AB2801" s="3">
        <v>83.237124694342896</v>
      </c>
      <c r="AC2801" s="3">
        <v>100</v>
      </c>
      <c r="AD2801" s="3">
        <v>84.634445714549884</v>
      </c>
      <c r="AE2801" s="3">
        <v>72.000173506783398</v>
      </c>
      <c r="AF2801" s="3">
        <v>55.305353062360219</v>
      </c>
      <c r="AG2801" s="3">
        <v>53.302553885155923</v>
      </c>
      <c r="AH2801" s="32">
        <v>26.362306329875913</v>
      </c>
      <c r="AI2801" s="50">
        <v>7.0828535807294798E-2</v>
      </c>
      <c r="AT2801" s="3">
        <v>79.748214718703508</v>
      </c>
      <c r="AU2801" s="3">
        <v>72.051163444759936</v>
      </c>
      <c r="AV2801" s="3">
        <v>79.496860690758325</v>
      </c>
      <c r="AW2801" s="3">
        <v>79.476612693482878</v>
      </c>
      <c r="AX2801" s="3">
        <v>95.733931974588899</v>
      </c>
      <c r="AY2801" s="3">
        <v>87.826673480873126</v>
      </c>
      <c r="AZ2801" s="3">
        <v>100</v>
      </c>
      <c r="BA2801" s="3">
        <v>84.864402745415717</v>
      </c>
      <c r="BB2801" s="3">
        <v>91.341451988287915</v>
      </c>
      <c r="BC2801" s="31">
        <v>80.865748324888742</v>
      </c>
    </row>
    <row r="2802" spans="1:55" x14ac:dyDescent="0.55000000000000004">
      <c r="A2802" s="21" t="s">
        <v>6</v>
      </c>
      <c r="B2802" s="21" t="s">
        <v>18153</v>
      </c>
      <c r="C2802" s="21" t="s">
        <v>10506</v>
      </c>
      <c r="D2802" s="27" t="s">
        <v>10507</v>
      </c>
      <c r="E2802" s="4">
        <v>0</v>
      </c>
      <c r="F2802" s="4">
        <v>0</v>
      </c>
      <c r="G2802" s="4">
        <v>0</v>
      </c>
      <c r="H2802" s="62">
        <v>5</v>
      </c>
      <c r="J2802" s="28">
        <v>1</v>
      </c>
      <c r="K2802" s="12" t="s">
        <v>24553</v>
      </c>
      <c r="L2802" s="12" t="s">
        <v>24553</v>
      </c>
      <c r="M2802" s="12" t="s">
        <v>24553</v>
      </c>
      <c r="N2802" s="12" t="s">
        <v>24553</v>
      </c>
      <c r="O2802" s="12" t="s">
        <v>24553</v>
      </c>
      <c r="P2802" s="12" t="s">
        <v>24553</v>
      </c>
      <c r="Q2802" s="29" t="s">
        <v>24553</v>
      </c>
      <c r="AT2802" s="3">
        <v>92.003860291750257</v>
      </c>
      <c r="AU2802" s="3">
        <v>94.323336321859657</v>
      </c>
      <c r="AV2802" s="3">
        <v>83.33549328949303</v>
      </c>
      <c r="AW2802" s="3">
        <v>82.933639209356002</v>
      </c>
      <c r="AX2802" s="3">
        <v>71.298591741350165</v>
      </c>
      <c r="AY2802" s="3">
        <v>69.204003454143631</v>
      </c>
      <c r="AZ2802" s="3">
        <v>60.629197942750778</v>
      </c>
      <c r="BA2802" s="3">
        <v>62.175546602186657</v>
      </c>
      <c r="BB2802" s="3">
        <v>45.678996518915902</v>
      </c>
      <c r="BC2802" s="31">
        <v>100</v>
      </c>
    </row>
    <row r="2803" spans="1:55" x14ac:dyDescent="0.55000000000000004">
      <c r="A2803" s="21" t="s">
        <v>6</v>
      </c>
      <c r="B2803" s="21" t="s">
        <v>19854</v>
      </c>
      <c r="C2803" s="21" t="s">
        <v>14036</v>
      </c>
      <c r="D2803" s="27" t="s">
        <v>14037</v>
      </c>
      <c r="E2803" s="4">
        <v>0</v>
      </c>
      <c r="F2803" s="4">
        <v>2</v>
      </c>
      <c r="G2803" s="4">
        <v>0</v>
      </c>
      <c r="H2803" s="62">
        <v>2</v>
      </c>
      <c r="J2803" s="28">
        <v>1</v>
      </c>
      <c r="K2803" s="13" t="s">
        <v>24548</v>
      </c>
      <c r="L2803" s="12" t="s">
        <v>24553</v>
      </c>
      <c r="M2803" s="12" t="s">
        <v>24553</v>
      </c>
      <c r="N2803" s="12" t="s">
        <v>24553</v>
      </c>
      <c r="O2803" s="12" t="s">
        <v>24553</v>
      </c>
      <c r="P2803" s="12" t="s">
        <v>24553</v>
      </c>
      <c r="Q2803" s="29" t="s">
        <v>24553</v>
      </c>
      <c r="AA2803" s="3">
        <v>75.216542616483764</v>
      </c>
      <c r="AB2803" s="3">
        <v>88.614233407155538</v>
      </c>
      <c r="AC2803" s="3">
        <v>63.820613360619724</v>
      </c>
      <c r="AD2803" s="3">
        <v>56.440282072174199</v>
      </c>
      <c r="AE2803" s="3">
        <v>67.154271502455643</v>
      </c>
      <c r="AF2803" s="3">
        <v>66.805616404427283</v>
      </c>
      <c r="AG2803" s="3">
        <v>93.531688998037126</v>
      </c>
      <c r="AH2803" s="32">
        <v>100</v>
      </c>
      <c r="AI2803" s="50">
        <v>2.0554392292338498E-2</v>
      </c>
      <c r="AT2803" s="3">
        <v>100</v>
      </c>
      <c r="AU2803" s="3">
        <v>77.454014654559188</v>
      </c>
      <c r="AV2803" s="3">
        <v>99.882750607675234</v>
      </c>
      <c r="AW2803" s="3">
        <v>70.358561805419413</v>
      </c>
      <c r="AX2803" s="3">
        <v>68.049064014173695</v>
      </c>
      <c r="AY2803" s="3">
        <v>66.68430251221703</v>
      </c>
      <c r="AZ2803" s="3">
        <v>63.814489734983262</v>
      </c>
      <c r="BA2803" s="3">
        <v>48.052026788822374</v>
      </c>
      <c r="BB2803" s="3">
        <v>47.215740516672405</v>
      </c>
      <c r="BC2803" s="31">
        <v>88.469418483018075</v>
      </c>
    </row>
    <row r="2804" spans="1:55" x14ac:dyDescent="0.55000000000000004">
      <c r="A2804" s="21" t="s">
        <v>6</v>
      </c>
      <c r="B2804" s="21" t="s">
        <v>19094</v>
      </c>
      <c r="C2804" s="21" t="s">
        <v>9018</v>
      </c>
      <c r="D2804" s="27" t="s">
        <v>9019</v>
      </c>
      <c r="E2804" s="4">
        <v>0</v>
      </c>
      <c r="F2804" s="4">
        <v>1</v>
      </c>
      <c r="G2804" s="4">
        <v>0</v>
      </c>
      <c r="H2804" s="62">
        <v>3</v>
      </c>
      <c r="J2804" s="28">
        <v>1</v>
      </c>
      <c r="K2804" s="12" t="s">
        <v>24553</v>
      </c>
      <c r="L2804" s="12" t="s">
        <v>24553</v>
      </c>
      <c r="M2804" s="12" t="s">
        <v>24553</v>
      </c>
      <c r="N2804" s="12" t="s">
        <v>24553</v>
      </c>
      <c r="O2804" s="12" t="s">
        <v>24553</v>
      </c>
      <c r="P2804" s="12" t="s">
        <v>24553</v>
      </c>
      <c r="Q2804" s="29" t="s">
        <v>24553</v>
      </c>
      <c r="AA2804" s="3">
        <v>65.859408238548696</v>
      </c>
      <c r="AB2804" s="3">
        <v>67.962928236464109</v>
      </c>
      <c r="AC2804" s="3">
        <v>59.322508883969746</v>
      </c>
      <c r="AD2804" s="3">
        <v>53.143186340052004</v>
      </c>
      <c r="AE2804" s="3">
        <v>65.55939359582176</v>
      </c>
      <c r="AF2804" s="3">
        <v>72.643032551271673</v>
      </c>
      <c r="AG2804" s="3">
        <v>100</v>
      </c>
      <c r="AH2804" s="32">
        <v>93.052619862586624</v>
      </c>
      <c r="AI2804" s="50">
        <v>7.2845581524871696E-3</v>
      </c>
      <c r="AT2804" s="3">
        <v>97.809938810051477</v>
      </c>
      <c r="AU2804" s="3">
        <v>94.314283558189999</v>
      </c>
      <c r="AV2804" s="3">
        <v>89.811950331381951</v>
      </c>
      <c r="AW2804" s="3">
        <v>89.65648265339567</v>
      </c>
      <c r="AX2804" s="3">
        <v>85.785790625750536</v>
      </c>
      <c r="AY2804" s="3">
        <v>86.910680726804728</v>
      </c>
      <c r="AZ2804" s="3">
        <v>81.464739987347073</v>
      </c>
      <c r="BA2804" s="3">
        <v>91.687670535138821</v>
      </c>
      <c r="BB2804" s="3">
        <v>69.875486026776869</v>
      </c>
      <c r="BC2804" s="31">
        <v>100</v>
      </c>
    </row>
    <row r="2805" spans="1:55" x14ac:dyDescent="0.55000000000000004">
      <c r="A2805" s="21" t="s">
        <v>6</v>
      </c>
      <c r="B2805" s="21" t="s">
        <v>18030</v>
      </c>
      <c r="C2805" s="21" t="s">
        <v>11945</v>
      </c>
      <c r="D2805" s="27" t="s">
        <v>11946</v>
      </c>
      <c r="E2805" s="4">
        <v>0</v>
      </c>
      <c r="F2805" s="4">
        <v>0</v>
      </c>
      <c r="G2805" s="4">
        <v>0</v>
      </c>
      <c r="H2805" s="62">
        <v>4</v>
      </c>
      <c r="J2805" s="28">
        <v>1</v>
      </c>
      <c r="K2805" s="12" t="s">
        <v>24553</v>
      </c>
      <c r="L2805" s="12" t="s">
        <v>24553</v>
      </c>
      <c r="M2805" s="12" t="s">
        <v>24553</v>
      </c>
      <c r="N2805" s="12" t="s">
        <v>24553</v>
      </c>
      <c r="O2805" s="12" t="s">
        <v>24553</v>
      </c>
      <c r="P2805" s="12" t="s">
        <v>24553</v>
      </c>
      <c r="Q2805" s="29" t="s">
        <v>24553</v>
      </c>
      <c r="AT2805" s="3">
        <v>100</v>
      </c>
      <c r="AU2805" s="3">
        <v>85.591779122591262</v>
      </c>
      <c r="AV2805" s="3">
        <v>81.130365768149801</v>
      </c>
      <c r="AW2805" s="3">
        <v>74.085409635531974</v>
      </c>
      <c r="AX2805" s="3">
        <v>84.480219693960152</v>
      </c>
      <c r="AY2805" s="3">
        <v>56.106201370095967</v>
      </c>
      <c r="AZ2805" s="3">
        <v>64.897080679525104</v>
      </c>
      <c r="BA2805" s="3">
        <v>68.265594172900236</v>
      </c>
      <c r="BB2805" s="3">
        <v>39.054771413104845</v>
      </c>
      <c r="BC2805" s="31">
        <v>85.993372066136885</v>
      </c>
    </row>
    <row r="2806" spans="1:55" x14ac:dyDescent="0.55000000000000004">
      <c r="A2806" s="21" t="s">
        <v>6</v>
      </c>
      <c r="B2806" s="21" t="s">
        <v>19537</v>
      </c>
      <c r="C2806" s="21" t="s">
        <v>6348</v>
      </c>
      <c r="D2806" s="27" t="s">
        <v>6349</v>
      </c>
      <c r="E2806" s="4">
        <v>0</v>
      </c>
      <c r="F2806" s="4">
        <v>1</v>
      </c>
      <c r="G2806" s="4">
        <v>0</v>
      </c>
      <c r="H2806" s="62">
        <v>9</v>
      </c>
      <c r="J2806" s="28">
        <v>1</v>
      </c>
      <c r="K2806" s="13" t="s">
        <v>24548</v>
      </c>
      <c r="L2806" s="12" t="s">
        <v>24553</v>
      </c>
      <c r="M2806" s="12" t="s">
        <v>24553</v>
      </c>
      <c r="N2806" s="12" t="s">
        <v>24553</v>
      </c>
      <c r="O2806" s="12" t="s">
        <v>24553</v>
      </c>
      <c r="P2806" s="12" t="s">
        <v>24553</v>
      </c>
      <c r="Q2806" s="29" t="s">
        <v>24553</v>
      </c>
      <c r="AA2806" s="3">
        <v>50.866244964362181</v>
      </c>
      <c r="AB2806" s="3">
        <v>36.534123005894301</v>
      </c>
      <c r="AC2806" s="3">
        <v>86.382078343276518</v>
      </c>
      <c r="AD2806" s="3">
        <v>68.583296501673516</v>
      </c>
      <c r="AE2806" s="3">
        <v>100</v>
      </c>
      <c r="AF2806" s="3">
        <v>59.22528551107942</v>
      </c>
      <c r="AG2806" s="3">
        <v>78.283900646615052</v>
      </c>
      <c r="AH2806" s="32">
        <v>81.553417868728445</v>
      </c>
      <c r="AI2806" s="50">
        <v>0.245627553093409</v>
      </c>
      <c r="AT2806" s="3">
        <v>92.332721155008841</v>
      </c>
      <c r="AU2806" s="3">
        <v>82.934656013557856</v>
      </c>
      <c r="AV2806" s="3">
        <v>77.872462220634276</v>
      </c>
      <c r="AW2806" s="3">
        <v>83.227646317817545</v>
      </c>
      <c r="AX2806" s="3">
        <v>100</v>
      </c>
      <c r="AY2806" s="3">
        <v>82.853214642340916</v>
      </c>
      <c r="AZ2806" s="3">
        <v>96.7652088551243</v>
      </c>
      <c r="BA2806" s="3">
        <v>84.598242956046221</v>
      </c>
      <c r="BB2806" s="3">
        <v>93.777391585358643</v>
      </c>
      <c r="BC2806" s="31">
        <v>81.555913762405424</v>
      </c>
    </row>
    <row r="2807" spans="1:55" x14ac:dyDescent="0.55000000000000004">
      <c r="A2807" s="21" t="s">
        <v>6</v>
      </c>
      <c r="B2807" s="21" t="s">
        <v>22576</v>
      </c>
      <c r="C2807" s="21" t="s">
        <v>5751</v>
      </c>
      <c r="D2807" s="27" t="s">
        <v>5752</v>
      </c>
      <c r="E2807" s="4">
        <v>0</v>
      </c>
      <c r="F2807" s="4">
        <v>3</v>
      </c>
      <c r="G2807" s="4">
        <v>2</v>
      </c>
      <c r="H2807" s="62">
        <v>9</v>
      </c>
      <c r="J2807" s="28">
        <v>1</v>
      </c>
      <c r="K2807" s="13" t="s">
        <v>24548</v>
      </c>
      <c r="L2807" s="12" t="s">
        <v>24553</v>
      </c>
      <c r="M2807" s="12" t="s">
        <v>24553</v>
      </c>
      <c r="N2807" s="12" t="s">
        <v>24553</v>
      </c>
      <c r="O2807" s="15" t="s">
        <v>24550</v>
      </c>
      <c r="P2807" s="12" t="s">
        <v>24553</v>
      </c>
      <c r="Q2807" s="29" t="s">
        <v>24553</v>
      </c>
      <c r="AA2807" s="3">
        <v>85.38191837861234</v>
      </c>
      <c r="AB2807" s="3">
        <v>82.675686871577497</v>
      </c>
      <c r="AC2807" s="3">
        <v>87.292072178713781</v>
      </c>
      <c r="AD2807" s="3">
        <v>83.596774319366773</v>
      </c>
      <c r="AE2807" s="3">
        <v>85.69225603398155</v>
      </c>
      <c r="AF2807" s="3">
        <v>72.796156363282648</v>
      </c>
      <c r="AG2807" s="3">
        <v>100</v>
      </c>
      <c r="AH2807" s="32">
        <v>97.378412319674752</v>
      </c>
      <c r="AI2807" s="50">
        <v>8.0448876849961298E-2</v>
      </c>
      <c r="AJ2807" s="3">
        <v>33.797245772289685</v>
      </c>
      <c r="AK2807" s="3">
        <v>33.002607318834833</v>
      </c>
      <c r="AL2807" s="3">
        <v>34.413606901280161</v>
      </c>
      <c r="AM2807" s="3">
        <v>42.927168914749188</v>
      </c>
      <c r="AN2807" s="3">
        <v>59.952226911414854</v>
      </c>
      <c r="AO2807" s="3">
        <v>55.021400368299389</v>
      </c>
      <c r="AP2807" s="3">
        <v>47.752278550368231</v>
      </c>
      <c r="AQ2807" s="3">
        <v>42.38466405014676</v>
      </c>
      <c r="AR2807" s="3">
        <v>56.714782819548702</v>
      </c>
      <c r="AS2807" s="31">
        <v>100</v>
      </c>
      <c r="AT2807" s="3">
        <v>53.722505026125631</v>
      </c>
      <c r="AU2807" s="3">
        <v>54.917580346630643</v>
      </c>
      <c r="AV2807" s="3">
        <v>60.726720197035178</v>
      </c>
      <c r="AW2807" s="3">
        <v>60.567266141841102</v>
      </c>
      <c r="AX2807" s="3">
        <v>54.779068111553322</v>
      </c>
      <c r="AY2807" s="3">
        <v>53.968084093834747</v>
      </c>
      <c r="AZ2807" s="3">
        <v>54.320222840807261</v>
      </c>
      <c r="BA2807" s="3">
        <v>54.226188729325699</v>
      </c>
      <c r="BB2807" s="3">
        <v>93.09594014478111</v>
      </c>
      <c r="BC2807" s="31">
        <v>100</v>
      </c>
    </row>
    <row r="2808" spans="1:55" x14ac:dyDescent="0.55000000000000004">
      <c r="A2808" s="21" t="s">
        <v>6</v>
      </c>
      <c r="B2808" s="21" t="s">
        <v>23360</v>
      </c>
      <c r="C2808" s="21" t="s">
        <v>5626</v>
      </c>
      <c r="D2808" s="27" t="s">
        <v>5627</v>
      </c>
      <c r="E2808" s="4">
        <v>1</v>
      </c>
      <c r="F2808" s="4">
        <v>3</v>
      </c>
      <c r="G2808" s="4">
        <v>6</v>
      </c>
      <c r="H2808" s="62">
        <v>7</v>
      </c>
      <c r="J2808" s="28">
        <v>1</v>
      </c>
      <c r="K2808" s="13" t="s">
        <v>24548</v>
      </c>
      <c r="L2808" s="12" t="s">
        <v>24553</v>
      </c>
      <c r="M2808" s="12" t="s">
        <v>24553</v>
      </c>
      <c r="N2808" s="12" t="s">
        <v>24553</v>
      </c>
      <c r="O2808" s="12" t="s">
        <v>24553</v>
      </c>
      <c r="P2808" s="12" t="s">
        <v>24553</v>
      </c>
      <c r="Q2808" s="29" t="s">
        <v>24553</v>
      </c>
      <c r="R2808" s="3">
        <v>38.333279556615636</v>
      </c>
      <c r="S2808" s="3">
        <v>33.0204044822962</v>
      </c>
      <c r="T2808" s="3">
        <v>76.838387246495685</v>
      </c>
      <c r="U2808" s="3">
        <v>76.997073129621612</v>
      </c>
      <c r="V2808" s="3">
        <v>92.749156732343025</v>
      </c>
      <c r="W2808" s="3">
        <v>87.211859334731955</v>
      </c>
      <c r="X2808" s="3">
        <v>84.26430324558261</v>
      </c>
      <c r="Y2808" s="32">
        <v>100</v>
      </c>
      <c r="Z2808" s="50">
        <v>4.4060599479722497E-3</v>
      </c>
      <c r="AA2808" s="3">
        <v>55.265411033695869</v>
      </c>
      <c r="AB2808" s="3">
        <v>52.226121903269188</v>
      </c>
      <c r="AC2808" s="3">
        <v>54.560120011982264</v>
      </c>
      <c r="AD2808" s="3">
        <v>54.016946098211946</v>
      </c>
      <c r="AE2808" s="3">
        <v>76.684612660200386</v>
      </c>
      <c r="AF2808" s="3">
        <v>73.282324968413377</v>
      </c>
      <c r="AG2808" s="3">
        <v>96.828705902095393</v>
      </c>
      <c r="AH2808" s="32">
        <v>100</v>
      </c>
      <c r="AI2808" s="50">
        <v>9.9913345232432007E-4</v>
      </c>
      <c r="AJ2808" s="3">
        <v>30.433429867222046</v>
      </c>
      <c r="AK2808" s="3">
        <v>21.262185473180971</v>
      </c>
      <c r="AL2808" s="3">
        <v>22.819753144208573</v>
      </c>
      <c r="AM2808" s="3">
        <v>31.712590088932362</v>
      </c>
      <c r="AN2808" s="3">
        <v>44.505323974843542</v>
      </c>
      <c r="AO2808" s="3">
        <v>53.759607419760499</v>
      </c>
      <c r="AP2808" s="3">
        <v>41.933336454584754</v>
      </c>
      <c r="AQ2808" s="3">
        <v>49.50167553415492</v>
      </c>
      <c r="AR2808" s="3">
        <v>49.680647483707844</v>
      </c>
      <c r="AS2808" s="31">
        <v>100</v>
      </c>
      <c r="AT2808" s="3">
        <v>64.952061303048666</v>
      </c>
      <c r="AU2808" s="3">
        <v>61.835008658060886</v>
      </c>
      <c r="AV2808" s="3">
        <v>65.754643461160398</v>
      </c>
      <c r="AW2808" s="3">
        <v>66.955220590251329</v>
      </c>
      <c r="AX2808" s="3">
        <v>61.968181624640565</v>
      </c>
      <c r="AY2808" s="3">
        <v>59.359568277041028</v>
      </c>
      <c r="AZ2808" s="3">
        <v>62.078817027794464</v>
      </c>
      <c r="BA2808" s="3">
        <v>79.176866165614172</v>
      </c>
      <c r="BB2808" s="3">
        <v>100</v>
      </c>
      <c r="BC2808" s="31">
        <v>97.428162997755933</v>
      </c>
    </row>
    <row r="2809" spans="1:55" x14ac:dyDescent="0.55000000000000004">
      <c r="A2809" s="21" t="s">
        <v>6</v>
      </c>
      <c r="B2809" s="21" t="s">
        <v>22043</v>
      </c>
      <c r="C2809" s="21" t="s">
        <v>921</v>
      </c>
      <c r="D2809" s="27" t="s">
        <v>922</v>
      </c>
      <c r="E2809" s="4">
        <v>0</v>
      </c>
      <c r="F2809" s="4">
        <v>0</v>
      </c>
      <c r="G2809" s="4">
        <v>1</v>
      </c>
      <c r="H2809" s="62">
        <v>1</v>
      </c>
      <c r="J2809" s="28">
        <v>1</v>
      </c>
      <c r="K2809" s="13" t="s">
        <v>24548</v>
      </c>
      <c r="L2809" s="12" t="s">
        <v>24553</v>
      </c>
      <c r="M2809" s="12" t="s">
        <v>24553</v>
      </c>
      <c r="N2809" s="12" t="s">
        <v>24553</v>
      </c>
      <c r="O2809" s="12" t="s">
        <v>24553</v>
      </c>
      <c r="P2809" s="12" t="s">
        <v>24553</v>
      </c>
      <c r="Q2809" s="29" t="s">
        <v>24553</v>
      </c>
      <c r="AJ2809" s="3">
        <v>72.586176515664633</v>
      </c>
      <c r="AK2809" s="3">
        <v>44.307814834181549</v>
      </c>
      <c r="AL2809" s="3">
        <v>54.263417024185721</v>
      </c>
      <c r="AM2809" s="3">
        <v>52.821639036659604</v>
      </c>
      <c r="AN2809" s="3">
        <v>61.05944554334031</v>
      </c>
      <c r="AO2809" s="3">
        <v>88.660967842902764</v>
      </c>
      <c r="AP2809" s="3">
        <v>100</v>
      </c>
      <c r="AQ2809" s="3">
        <v>53.993354168751374</v>
      </c>
      <c r="AR2809" s="3">
        <v>41.50027187281998</v>
      </c>
      <c r="AS2809" s="31">
        <v>49.822800670928316</v>
      </c>
      <c r="AT2809" s="3">
        <v>53.803579505000521</v>
      </c>
      <c r="AU2809" s="3">
        <v>46.44377043045661</v>
      </c>
      <c r="AV2809" s="3">
        <v>52.551086647911816</v>
      </c>
      <c r="AW2809" s="3">
        <v>60.047707235333128</v>
      </c>
      <c r="AX2809" s="3">
        <v>49.997296517847488</v>
      </c>
      <c r="AY2809" s="3">
        <v>66.892357952984412</v>
      </c>
      <c r="AZ2809" s="3">
        <v>80.138402448038988</v>
      </c>
      <c r="BA2809" s="3">
        <v>69.519427812926395</v>
      </c>
      <c r="BB2809" s="3">
        <v>98.040704816843657</v>
      </c>
      <c r="BC2809" s="31">
        <v>100</v>
      </c>
    </row>
    <row r="2810" spans="1:55" x14ac:dyDescent="0.55000000000000004">
      <c r="A2810" s="21" t="s">
        <v>6</v>
      </c>
      <c r="B2810" s="21" t="s">
        <v>23885</v>
      </c>
      <c r="C2810" s="21" t="s">
        <v>2536</v>
      </c>
      <c r="D2810" s="27" t="s">
        <v>2537</v>
      </c>
      <c r="E2810" s="4">
        <v>4</v>
      </c>
      <c r="F2810" s="4">
        <v>10</v>
      </c>
      <c r="G2810" s="4">
        <v>23</v>
      </c>
      <c r="H2810" s="62">
        <v>36</v>
      </c>
      <c r="J2810" s="28">
        <v>1</v>
      </c>
      <c r="K2810" s="13" t="s">
        <v>24548</v>
      </c>
      <c r="L2810" s="12" t="s">
        <v>24553</v>
      </c>
      <c r="M2810" s="12" t="s">
        <v>24553</v>
      </c>
      <c r="N2810" s="12" t="s">
        <v>24553</v>
      </c>
      <c r="O2810" s="15" t="s">
        <v>24550</v>
      </c>
      <c r="P2810" s="12" t="s">
        <v>24553</v>
      </c>
      <c r="Q2810" s="29" t="s">
        <v>24553</v>
      </c>
      <c r="R2810" s="3">
        <v>49.224904845927647</v>
      </c>
      <c r="S2810" s="3">
        <v>43.384594272186327</v>
      </c>
      <c r="T2810" s="3">
        <v>84.294312079319525</v>
      </c>
      <c r="U2810" s="3">
        <v>100</v>
      </c>
      <c r="V2810" s="3">
        <v>75.413865567929179</v>
      </c>
      <c r="W2810" s="3">
        <v>76.269561934508857</v>
      </c>
      <c r="X2810" s="3">
        <v>58.435737424399079</v>
      </c>
      <c r="Y2810" s="32">
        <v>59.680439448431109</v>
      </c>
      <c r="Z2810" s="50">
        <v>8.9716313401469096E-3</v>
      </c>
      <c r="AA2810" s="3">
        <v>73.334859542410996</v>
      </c>
      <c r="AB2810" s="3">
        <v>70.573266284961193</v>
      </c>
      <c r="AC2810" s="3">
        <v>77.222629405466421</v>
      </c>
      <c r="AD2810" s="3">
        <v>78.00945518687638</v>
      </c>
      <c r="AE2810" s="3">
        <v>90.82526767376207</v>
      </c>
      <c r="AF2810" s="3">
        <v>85.995885817353198</v>
      </c>
      <c r="AG2810" s="3">
        <v>90.079678645016386</v>
      </c>
      <c r="AH2810" s="32">
        <v>100</v>
      </c>
      <c r="AI2810" s="50">
        <v>2.5044626940329801E-2</v>
      </c>
      <c r="AJ2810" s="3">
        <v>41.400736476700601</v>
      </c>
      <c r="AK2810" s="3">
        <v>31.643245936017685</v>
      </c>
      <c r="AL2810" s="3">
        <v>30.049142318687892</v>
      </c>
      <c r="AM2810" s="3">
        <v>51.634085009883322</v>
      </c>
      <c r="AN2810" s="3">
        <v>74.632278200074438</v>
      </c>
      <c r="AO2810" s="3">
        <v>99.87807998140768</v>
      </c>
      <c r="AP2810" s="3">
        <v>85.250639387132154</v>
      </c>
      <c r="AQ2810" s="3">
        <v>74.183820189246219</v>
      </c>
      <c r="AR2810" s="3">
        <v>76.583849272403214</v>
      </c>
      <c r="AS2810" s="31">
        <v>100</v>
      </c>
      <c r="AT2810" s="3">
        <v>84.551931511828755</v>
      </c>
      <c r="AU2810" s="3">
        <v>87.163200611739171</v>
      </c>
      <c r="AV2810" s="3">
        <v>87.255413816416052</v>
      </c>
      <c r="AW2810" s="3">
        <v>97.677407595625112</v>
      </c>
      <c r="AX2810" s="3">
        <v>91.684348716747181</v>
      </c>
      <c r="AY2810" s="3">
        <v>100</v>
      </c>
      <c r="AZ2810" s="3">
        <v>88.199237750662704</v>
      </c>
      <c r="BA2810" s="3">
        <v>89.484684330063715</v>
      </c>
      <c r="BB2810" s="3">
        <v>97.929998536334921</v>
      </c>
      <c r="BC2810" s="31">
        <v>89.752314964947743</v>
      </c>
    </row>
    <row r="2811" spans="1:55" x14ac:dyDescent="0.55000000000000004">
      <c r="A2811" s="21" t="s">
        <v>6</v>
      </c>
      <c r="B2811" s="21" t="s">
        <v>17931</v>
      </c>
      <c r="C2811" s="21" t="s">
        <v>2430</v>
      </c>
      <c r="D2811" s="27" t="s">
        <v>2431</v>
      </c>
      <c r="E2811" s="4">
        <v>0</v>
      </c>
      <c r="F2811" s="4">
        <v>0</v>
      </c>
      <c r="G2811" s="4">
        <v>0</v>
      </c>
      <c r="H2811" s="62">
        <v>4</v>
      </c>
      <c r="J2811" s="28">
        <v>1</v>
      </c>
      <c r="K2811" s="13" t="s">
        <v>24548</v>
      </c>
      <c r="L2811" s="12" t="s">
        <v>24553</v>
      </c>
      <c r="M2811" s="12" t="s">
        <v>24553</v>
      </c>
      <c r="N2811" s="12" t="s">
        <v>24553</v>
      </c>
      <c r="O2811" s="12" t="s">
        <v>24553</v>
      </c>
      <c r="P2811" s="12" t="s">
        <v>24553</v>
      </c>
      <c r="Q2811" s="29" t="s">
        <v>24553</v>
      </c>
      <c r="AT2811" s="3">
        <v>66.893840047465446</v>
      </c>
      <c r="AU2811" s="3">
        <v>73.709874090981074</v>
      </c>
      <c r="AV2811" s="3">
        <v>79.822788929204989</v>
      </c>
      <c r="AW2811" s="3">
        <v>86.292043402604975</v>
      </c>
      <c r="AX2811" s="3">
        <v>80.883105336381263</v>
      </c>
      <c r="AY2811" s="3">
        <v>95.417780560987268</v>
      </c>
      <c r="AZ2811" s="3">
        <v>82.825852679101146</v>
      </c>
      <c r="BA2811" s="3">
        <v>88.244203978956264</v>
      </c>
      <c r="BB2811" s="3">
        <v>100</v>
      </c>
      <c r="BC2811" s="31">
        <v>93.623048466548326</v>
      </c>
    </row>
    <row r="2812" spans="1:55" x14ac:dyDescent="0.55000000000000004">
      <c r="A2812" s="21" t="s">
        <v>6</v>
      </c>
      <c r="B2812" s="21" t="s">
        <v>23255</v>
      </c>
      <c r="C2812" s="21" t="s">
        <v>13684</v>
      </c>
      <c r="D2812" s="27" t="s">
        <v>13685</v>
      </c>
      <c r="E2812" s="4">
        <v>1</v>
      </c>
      <c r="F2812" s="4">
        <v>4</v>
      </c>
      <c r="G2812" s="4">
        <v>3</v>
      </c>
      <c r="H2812" s="62">
        <v>11</v>
      </c>
      <c r="J2812" s="28">
        <v>1</v>
      </c>
      <c r="K2812" s="13" t="s">
        <v>24548</v>
      </c>
      <c r="L2812" s="12" t="s">
        <v>24553</v>
      </c>
      <c r="M2812" s="12" t="s">
        <v>24553</v>
      </c>
      <c r="N2812" s="12" t="s">
        <v>24553</v>
      </c>
      <c r="O2812" s="12" t="s">
        <v>24553</v>
      </c>
      <c r="P2812" s="12" t="s">
        <v>24553</v>
      </c>
      <c r="Q2812" s="29" t="s">
        <v>24553</v>
      </c>
      <c r="R2812" s="3">
        <v>61.741778610889561</v>
      </c>
      <c r="S2812" s="3">
        <v>56.361487574600879</v>
      </c>
      <c r="T2812" s="3">
        <v>100</v>
      </c>
      <c r="U2812" s="3">
        <v>98.187733924661131</v>
      </c>
      <c r="V2812" s="3">
        <v>49.846004537243545</v>
      </c>
      <c r="W2812" s="3">
        <v>56.122320091586829</v>
      </c>
      <c r="X2812" s="3">
        <v>33.257603361566197</v>
      </c>
      <c r="Y2812" s="32">
        <v>36.214295141601248</v>
      </c>
      <c r="Z2812" s="50">
        <v>5.7328484886373004E-4</v>
      </c>
      <c r="AA2812" s="3">
        <v>100</v>
      </c>
      <c r="AB2812" s="3">
        <v>96.120074742490885</v>
      </c>
      <c r="AC2812" s="3">
        <v>42.252868530487902</v>
      </c>
      <c r="AD2812" s="3">
        <v>48.307509712436278</v>
      </c>
      <c r="AE2812" s="3">
        <v>24.099775094286276</v>
      </c>
      <c r="AF2812" s="3">
        <v>22.831981815198144</v>
      </c>
      <c r="AG2812" s="3">
        <v>23.634507565837652</v>
      </c>
      <c r="AH2812" s="32">
        <v>23.348838855238814</v>
      </c>
      <c r="AI2812" s="50">
        <v>6.6575127052917601E-4</v>
      </c>
      <c r="AJ2812" s="3">
        <v>44.13440961408471</v>
      </c>
      <c r="AK2812" s="3">
        <v>39.845785719356584</v>
      </c>
      <c r="AL2812" s="3">
        <v>50.305258275834007</v>
      </c>
      <c r="AM2812" s="3">
        <v>64.083125599753771</v>
      </c>
      <c r="AN2812" s="3">
        <v>96.099786801147857</v>
      </c>
      <c r="AO2812" s="3">
        <v>100</v>
      </c>
      <c r="AP2812" s="3">
        <v>79.190550934125156</v>
      </c>
      <c r="AQ2812" s="3">
        <v>65.839675011952878</v>
      </c>
      <c r="AR2812" s="3">
        <v>40.694093752966339</v>
      </c>
      <c r="AS2812" s="31">
        <v>71.216622640184895</v>
      </c>
      <c r="AT2812" s="3">
        <v>98.38823746688405</v>
      </c>
      <c r="AU2812" s="3">
        <v>100</v>
      </c>
      <c r="AV2812" s="3">
        <v>98.130748784065545</v>
      </c>
      <c r="AW2812" s="3">
        <v>80.662961073056877</v>
      </c>
      <c r="AX2812" s="3">
        <v>82.513450852615193</v>
      </c>
      <c r="AY2812" s="3">
        <v>54.807865763101617</v>
      </c>
      <c r="AZ2812" s="3">
        <v>54.070981801148456</v>
      </c>
      <c r="BA2812" s="3">
        <v>29.807457099156171</v>
      </c>
      <c r="BB2812" s="3">
        <v>25.971592850178304</v>
      </c>
      <c r="BC2812" s="31">
        <v>19.833669943616197</v>
      </c>
    </row>
    <row r="2813" spans="1:55" x14ac:dyDescent="0.55000000000000004">
      <c r="A2813" s="21" t="s">
        <v>6</v>
      </c>
      <c r="B2813" s="21" t="s">
        <v>22777</v>
      </c>
      <c r="C2813" s="21" t="s">
        <v>1336</v>
      </c>
      <c r="D2813" s="27" t="s">
        <v>1337</v>
      </c>
      <c r="E2813" s="4">
        <v>0</v>
      </c>
      <c r="F2813" s="4">
        <v>0</v>
      </c>
      <c r="G2813" s="4">
        <v>5</v>
      </c>
      <c r="H2813" s="62">
        <v>7</v>
      </c>
      <c r="J2813" s="28">
        <v>1</v>
      </c>
      <c r="K2813" s="13" t="s">
        <v>24548</v>
      </c>
      <c r="L2813" s="12" t="s">
        <v>24553</v>
      </c>
      <c r="M2813" s="12" t="s">
        <v>24553</v>
      </c>
      <c r="N2813" s="12" t="s">
        <v>24553</v>
      </c>
      <c r="O2813" s="12" t="s">
        <v>24553</v>
      </c>
      <c r="P2813" s="12" t="s">
        <v>24553</v>
      </c>
      <c r="Q2813" s="29" t="s">
        <v>24553</v>
      </c>
      <c r="AJ2813" s="3">
        <v>61.074985797074454</v>
      </c>
      <c r="AK2813" s="3">
        <v>33.340042775267307</v>
      </c>
      <c r="AL2813" s="3">
        <v>36.106831652511772</v>
      </c>
      <c r="AM2813" s="3">
        <v>43.519555788877675</v>
      </c>
      <c r="AN2813" s="3">
        <v>57.465655952285807</v>
      </c>
      <c r="AO2813" s="3">
        <v>82.339969122827455</v>
      </c>
      <c r="AP2813" s="3">
        <v>100</v>
      </c>
      <c r="AQ2813" s="3">
        <v>93.750502461935696</v>
      </c>
      <c r="AR2813" s="3">
        <v>63.307463960069157</v>
      </c>
      <c r="AS2813" s="31">
        <v>84.155888653708729</v>
      </c>
      <c r="AT2813" s="3">
        <v>75.824916960469622</v>
      </c>
      <c r="AU2813" s="3">
        <v>86.328613172581399</v>
      </c>
      <c r="AV2813" s="3">
        <v>83.663836614038061</v>
      </c>
      <c r="AW2813" s="3">
        <v>100</v>
      </c>
      <c r="AX2813" s="3">
        <v>72.132877723965763</v>
      </c>
      <c r="AY2813" s="3">
        <v>85.525642843742304</v>
      </c>
      <c r="AZ2813" s="3">
        <v>78.015436447986062</v>
      </c>
      <c r="BA2813" s="3">
        <v>76.298625378514203</v>
      </c>
      <c r="BB2813" s="3">
        <v>95.697643238726798</v>
      </c>
      <c r="BC2813" s="31">
        <v>73.445144586582913</v>
      </c>
    </row>
    <row r="2814" spans="1:55" x14ac:dyDescent="0.55000000000000004">
      <c r="A2814" s="21" t="s">
        <v>6</v>
      </c>
      <c r="B2814" s="21" t="s">
        <v>23339</v>
      </c>
      <c r="C2814" s="21" t="s">
        <v>1818</v>
      </c>
      <c r="D2814" s="27" t="s">
        <v>1819</v>
      </c>
      <c r="E2814" s="4">
        <v>1</v>
      </c>
      <c r="F2814" s="4">
        <v>1</v>
      </c>
      <c r="G2814" s="4">
        <v>5</v>
      </c>
      <c r="H2814" s="62">
        <v>10</v>
      </c>
      <c r="J2814" s="28">
        <v>1</v>
      </c>
      <c r="K2814" s="13" t="s">
        <v>24548</v>
      </c>
      <c r="L2814" s="12" t="s">
        <v>24553</v>
      </c>
      <c r="M2814" s="12" t="s">
        <v>24553</v>
      </c>
      <c r="N2814" s="12" t="s">
        <v>24553</v>
      </c>
      <c r="O2814" s="12" t="s">
        <v>24553</v>
      </c>
      <c r="P2814" s="12" t="s">
        <v>24553</v>
      </c>
      <c r="Q2814" s="29" t="s">
        <v>24553</v>
      </c>
      <c r="R2814" s="3">
        <v>10.770704285314</v>
      </c>
      <c r="S2814" s="3">
        <v>11.463122594486613</v>
      </c>
      <c r="T2814" s="3">
        <v>45.032271598623616</v>
      </c>
      <c r="U2814" s="3">
        <v>61.970975018151421</v>
      </c>
      <c r="V2814" s="3">
        <v>100</v>
      </c>
      <c r="W2814" s="3">
        <v>95.257206389410754</v>
      </c>
      <c r="X2814" s="3">
        <v>36.39182844620349</v>
      </c>
      <c r="Y2814" s="32">
        <v>41.512943561531621</v>
      </c>
      <c r="Z2814" s="50">
        <v>1.9431652692619001E-3</v>
      </c>
      <c r="AA2814" s="3">
        <v>59.528199920409506</v>
      </c>
      <c r="AB2814" s="3">
        <v>60.401628165178025</v>
      </c>
      <c r="AC2814" s="3">
        <v>48.474119126139463</v>
      </c>
      <c r="AD2814" s="3">
        <v>66.997023291294681</v>
      </c>
      <c r="AE2814" s="3">
        <v>81.512458110180788</v>
      </c>
      <c r="AF2814" s="3">
        <v>80.375782970095059</v>
      </c>
      <c r="AG2814" s="3">
        <v>82.994569606281715</v>
      </c>
      <c r="AH2814" s="32">
        <v>100</v>
      </c>
      <c r="AI2814" s="50">
        <v>6.3493695848476903E-2</v>
      </c>
      <c r="AJ2814" s="3">
        <v>18.899413647366288</v>
      </c>
      <c r="AK2814" s="3">
        <v>14.74718169371099</v>
      </c>
      <c r="AL2814" s="3">
        <v>14.955753449462811</v>
      </c>
      <c r="AM2814" s="3">
        <v>25.285595495880635</v>
      </c>
      <c r="AN2814" s="3">
        <v>36.164533194664976</v>
      </c>
      <c r="AO2814" s="3">
        <v>51.181043615291919</v>
      </c>
      <c r="AP2814" s="3">
        <v>44.534874563161416</v>
      </c>
      <c r="AQ2814" s="3">
        <v>35.014132927055826</v>
      </c>
      <c r="AR2814" s="3">
        <v>51.248776400966065</v>
      </c>
      <c r="AS2814" s="31">
        <v>100</v>
      </c>
      <c r="AT2814" s="3">
        <v>26.66187091888726</v>
      </c>
      <c r="AU2814" s="3">
        <v>27.825628968301309</v>
      </c>
      <c r="AV2814" s="3">
        <v>30.460309397185544</v>
      </c>
      <c r="AW2814" s="3">
        <v>33.447914527652955</v>
      </c>
      <c r="AX2814" s="3">
        <v>29.755175506456265</v>
      </c>
      <c r="AY2814" s="3">
        <v>40.70187391856615</v>
      </c>
      <c r="AZ2814" s="3">
        <v>41.269716796245355</v>
      </c>
      <c r="BA2814" s="3">
        <v>60.914817728949053</v>
      </c>
      <c r="BB2814" s="3">
        <v>84.530559870369643</v>
      </c>
      <c r="BC2814" s="31">
        <v>100</v>
      </c>
    </row>
    <row r="2815" spans="1:55" x14ac:dyDescent="0.55000000000000004">
      <c r="A2815" s="21" t="s">
        <v>6</v>
      </c>
      <c r="B2815" s="21" t="s">
        <v>17528</v>
      </c>
      <c r="C2815" s="21" t="s">
        <v>12961</v>
      </c>
      <c r="D2815" s="27" t="s">
        <v>12962</v>
      </c>
      <c r="E2815" s="4">
        <v>0</v>
      </c>
      <c r="F2815" s="4">
        <v>0</v>
      </c>
      <c r="G2815" s="4">
        <v>0</v>
      </c>
      <c r="H2815" s="62">
        <v>2</v>
      </c>
      <c r="J2815" s="28">
        <v>1</v>
      </c>
      <c r="K2815" s="12" t="s">
        <v>24553</v>
      </c>
      <c r="L2815" s="12" t="s">
        <v>24553</v>
      </c>
      <c r="M2815" s="12" t="s">
        <v>24553</v>
      </c>
      <c r="N2815" s="12" t="s">
        <v>24553</v>
      </c>
      <c r="O2815" s="12" t="s">
        <v>24553</v>
      </c>
      <c r="P2815" s="12" t="s">
        <v>24553</v>
      </c>
      <c r="Q2815" s="29" t="s">
        <v>24553</v>
      </c>
      <c r="AT2815" s="3">
        <v>100</v>
      </c>
      <c r="AU2815" s="3">
        <v>80.142262256631184</v>
      </c>
      <c r="AV2815" s="3">
        <v>82.180998216140864</v>
      </c>
      <c r="AW2815" s="3">
        <v>69.048657982394289</v>
      </c>
      <c r="AX2815" s="3">
        <v>71.071293832992538</v>
      </c>
      <c r="AY2815" s="3">
        <v>55.964002366918741</v>
      </c>
      <c r="AZ2815" s="3">
        <v>52.508365228542417</v>
      </c>
      <c r="BA2815" s="3">
        <v>36.800019366207962</v>
      </c>
      <c r="BB2815" s="3">
        <v>37.596882325643527</v>
      </c>
      <c r="BC2815" s="31">
        <v>42.046914723524516</v>
      </c>
    </row>
    <row r="2816" spans="1:55" x14ac:dyDescent="0.55000000000000004">
      <c r="A2816" s="21" t="s">
        <v>6</v>
      </c>
      <c r="B2816" s="21" t="s">
        <v>16670</v>
      </c>
      <c r="C2816" s="21" t="s">
        <v>5468</v>
      </c>
      <c r="D2816" s="27" t="s">
        <v>5469</v>
      </c>
      <c r="E2816" s="4">
        <v>0</v>
      </c>
      <c r="F2816" s="4">
        <v>0</v>
      </c>
      <c r="G2816" s="4">
        <v>0</v>
      </c>
      <c r="H2816" s="62">
        <v>1</v>
      </c>
      <c r="J2816" s="28">
        <v>1</v>
      </c>
      <c r="K2816" s="13" t="s">
        <v>24548</v>
      </c>
      <c r="L2816" s="12" t="s">
        <v>24553</v>
      </c>
      <c r="M2816" s="12" t="s">
        <v>24553</v>
      </c>
      <c r="N2816" s="12" t="s">
        <v>24553</v>
      </c>
      <c r="O2816" s="12" t="s">
        <v>24553</v>
      </c>
      <c r="P2816" s="12" t="s">
        <v>24553</v>
      </c>
      <c r="Q2816" s="29" t="s">
        <v>24553</v>
      </c>
      <c r="AT2816" s="3">
        <v>51.926048419319692</v>
      </c>
      <c r="AU2816" s="3">
        <v>56.141416701750934</v>
      </c>
      <c r="AV2816" s="3">
        <v>56.375423483658871</v>
      </c>
      <c r="AW2816" s="3">
        <v>59.186754390900056</v>
      </c>
      <c r="AX2816" s="3">
        <v>51.392367912873247</v>
      </c>
      <c r="AY2816" s="3">
        <v>48.006553939021892</v>
      </c>
      <c r="AZ2816" s="3">
        <v>56.1696964347557</v>
      </c>
      <c r="BA2816" s="3">
        <v>67.278883242633839</v>
      </c>
      <c r="BB2816" s="3">
        <v>53.541940642413756</v>
      </c>
      <c r="BC2816" s="31">
        <v>100</v>
      </c>
    </row>
    <row r="2817" spans="1:55" x14ac:dyDescent="0.55000000000000004">
      <c r="A2817" s="21" t="s">
        <v>6</v>
      </c>
      <c r="B2817" s="21" t="s">
        <v>24425</v>
      </c>
      <c r="C2817" s="21" t="s">
        <v>4852</v>
      </c>
      <c r="D2817" s="27" t="s">
        <v>4853</v>
      </c>
      <c r="E2817" s="4">
        <v>33</v>
      </c>
      <c r="F2817" s="4">
        <v>11</v>
      </c>
      <c r="G2817" s="4">
        <v>41</v>
      </c>
      <c r="H2817" s="62">
        <v>106</v>
      </c>
      <c r="J2817" s="28">
        <v>2</v>
      </c>
      <c r="K2817" s="13" t="s">
        <v>24548</v>
      </c>
      <c r="L2817" s="12" t="s">
        <v>24553</v>
      </c>
      <c r="M2817" s="12" t="s">
        <v>24553</v>
      </c>
      <c r="N2817" s="12" t="s">
        <v>24553</v>
      </c>
      <c r="O2817" s="12" t="s">
        <v>24553</v>
      </c>
      <c r="P2817" s="12" t="s">
        <v>24553</v>
      </c>
      <c r="Q2817" s="29" t="s">
        <v>24553</v>
      </c>
      <c r="R2817" s="3">
        <v>35.357314525481577</v>
      </c>
      <c r="S2817" s="3">
        <v>32.470624290541132</v>
      </c>
      <c r="T2817" s="3">
        <v>92.921820134041994</v>
      </c>
      <c r="U2817" s="3">
        <v>95.241631371682544</v>
      </c>
      <c r="V2817" s="3">
        <v>95.700910403432985</v>
      </c>
      <c r="W2817" s="3">
        <v>100</v>
      </c>
      <c r="X2817" s="3">
        <v>74.544783851258927</v>
      </c>
      <c r="Y2817" s="32">
        <v>76.581672102431526</v>
      </c>
      <c r="Z2817" s="50">
        <v>1.7480281157490599E-4</v>
      </c>
      <c r="AA2817" s="3">
        <v>68.719976089291208</v>
      </c>
      <c r="AB2817" s="3">
        <v>59.931123975278176</v>
      </c>
      <c r="AC2817" s="3">
        <v>61.920642955638286</v>
      </c>
      <c r="AD2817" s="3">
        <v>77.583472086940503</v>
      </c>
      <c r="AE2817" s="3">
        <v>67.775624099950804</v>
      </c>
      <c r="AF2817" s="3">
        <v>66.721804862273387</v>
      </c>
      <c r="AG2817" s="3">
        <v>98.45282380579124</v>
      </c>
      <c r="AH2817" s="32">
        <v>100</v>
      </c>
      <c r="AI2817" s="50">
        <v>2.6249937046815899E-2</v>
      </c>
      <c r="AJ2817" s="3">
        <v>12.343769549768828</v>
      </c>
      <c r="AK2817" s="3">
        <v>8.7266238682704813</v>
      </c>
      <c r="AL2817" s="3">
        <v>5.4420988496524725</v>
      </c>
      <c r="AM2817" s="3">
        <v>12.56290978335832</v>
      </c>
      <c r="AN2817" s="3">
        <v>21.93284885510942</v>
      </c>
      <c r="AO2817" s="3">
        <v>40.446610474633751</v>
      </c>
      <c r="AP2817" s="3">
        <v>35.36954419706327</v>
      </c>
      <c r="AQ2817" s="3">
        <v>37.247300175259241</v>
      </c>
      <c r="AR2817" s="3">
        <v>28.657439569522342</v>
      </c>
      <c r="AS2817" s="31">
        <v>100</v>
      </c>
      <c r="AT2817" s="3">
        <v>85.427067818545808</v>
      </c>
      <c r="AU2817" s="3">
        <v>80.925880490879024</v>
      </c>
      <c r="AV2817" s="3">
        <v>84.773033730660032</v>
      </c>
      <c r="AW2817" s="3">
        <v>88.162320875004852</v>
      </c>
      <c r="AX2817" s="3">
        <v>93.920764693419017</v>
      </c>
      <c r="AY2817" s="3">
        <v>92.023753688510652</v>
      </c>
      <c r="AZ2817" s="3">
        <v>97.23888516637038</v>
      </c>
      <c r="BA2817" s="3">
        <v>86.296354535144502</v>
      </c>
      <c r="BB2817" s="3">
        <v>98.643925088338577</v>
      </c>
      <c r="BC2817" s="31">
        <v>100</v>
      </c>
    </row>
    <row r="2818" spans="1:55" x14ac:dyDescent="0.55000000000000004">
      <c r="A2818" s="21" t="s">
        <v>6</v>
      </c>
      <c r="B2818" s="21" t="s">
        <v>21990</v>
      </c>
      <c r="C2818" s="21" t="s">
        <v>4852</v>
      </c>
      <c r="D2818" s="27" t="s">
        <v>15510</v>
      </c>
      <c r="E2818" s="4">
        <v>0</v>
      </c>
      <c r="F2818" s="4">
        <v>0</v>
      </c>
      <c r="G2818" s="4">
        <v>1</v>
      </c>
      <c r="H2818" s="62">
        <v>0</v>
      </c>
      <c r="J2818" s="28">
        <v>2</v>
      </c>
      <c r="K2818" s="13" t="s">
        <v>24548</v>
      </c>
      <c r="L2818" s="12" t="s">
        <v>24553</v>
      </c>
      <c r="M2818" s="12" t="s">
        <v>24553</v>
      </c>
      <c r="N2818" s="12" t="s">
        <v>24553</v>
      </c>
      <c r="O2818" s="12" t="s">
        <v>24553</v>
      </c>
      <c r="P2818" s="12" t="s">
        <v>24553</v>
      </c>
      <c r="Q2818" s="29" t="s">
        <v>24553</v>
      </c>
      <c r="AJ2818" s="3">
        <v>13.32339236337137</v>
      </c>
      <c r="AK2818" s="3">
        <v>4.9274889682202216</v>
      </c>
      <c r="AL2818" s="3">
        <v>2.5013915968501972</v>
      </c>
      <c r="AM2818" s="3">
        <v>9.1822270474677126</v>
      </c>
      <c r="AN2818" s="3">
        <v>15.539441049736075</v>
      </c>
      <c r="AO2818" s="3">
        <v>33.182544673018469</v>
      </c>
      <c r="AP2818" s="3">
        <v>31.587141946245286</v>
      </c>
      <c r="AQ2818" s="3">
        <v>41.673947640971463</v>
      </c>
      <c r="AR2818" s="3">
        <v>26.668218380277718</v>
      </c>
      <c r="AS2818" s="31">
        <v>100</v>
      </c>
    </row>
    <row r="2819" spans="1:55" x14ac:dyDescent="0.55000000000000004">
      <c r="A2819" s="21" t="s">
        <v>6</v>
      </c>
      <c r="B2819" s="21" t="s">
        <v>19016</v>
      </c>
      <c r="C2819" s="21" t="s">
        <v>14644</v>
      </c>
      <c r="D2819" s="27" t="s">
        <v>14645</v>
      </c>
      <c r="E2819" s="4">
        <v>0</v>
      </c>
      <c r="F2819" s="4">
        <v>1</v>
      </c>
      <c r="G2819" s="4">
        <v>0</v>
      </c>
      <c r="H2819" s="62">
        <v>2</v>
      </c>
      <c r="J2819" s="28">
        <v>1</v>
      </c>
      <c r="K2819" s="12" t="s">
        <v>24553</v>
      </c>
      <c r="L2819" s="12" t="s">
        <v>24553</v>
      </c>
      <c r="M2819" s="12" t="s">
        <v>24553</v>
      </c>
      <c r="N2819" s="12" t="s">
        <v>24553</v>
      </c>
      <c r="O2819" s="12" t="s">
        <v>24553</v>
      </c>
      <c r="P2819" s="12" t="s">
        <v>24553</v>
      </c>
      <c r="Q2819" s="29" t="s">
        <v>24553</v>
      </c>
      <c r="AA2819" s="3">
        <v>80.428392885980813</v>
      </c>
      <c r="AB2819" s="3">
        <v>99.418583847025559</v>
      </c>
      <c r="AC2819" s="3">
        <v>100</v>
      </c>
      <c r="AD2819" s="3">
        <v>87.759512807458847</v>
      </c>
      <c r="AE2819" s="3">
        <v>94.83124941673276</v>
      </c>
      <c r="AF2819" s="3">
        <v>95.026979988745424</v>
      </c>
      <c r="AG2819" s="3">
        <v>83.817207821581817</v>
      </c>
      <c r="AH2819" s="32">
        <v>78.022617033143234</v>
      </c>
      <c r="AI2819" s="50">
        <v>0.43833676187586901</v>
      </c>
      <c r="AT2819" s="3">
        <v>60.396511092482676</v>
      </c>
      <c r="AU2819" s="3">
        <v>75.928123280287124</v>
      </c>
      <c r="AV2819" s="3">
        <v>100</v>
      </c>
      <c r="AW2819" s="3">
        <v>63.831718516651371</v>
      </c>
      <c r="AX2819" s="3">
        <v>79.218564338392625</v>
      </c>
      <c r="AY2819" s="3">
        <v>99.307876410581059</v>
      </c>
      <c r="AZ2819" s="3">
        <v>53.166760174516014</v>
      </c>
      <c r="BA2819" s="3">
        <v>67.844651972073095</v>
      </c>
      <c r="BB2819" s="3">
        <v>30.493236118273625</v>
      </c>
      <c r="BC2819" s="31">
        <v>56.350996778112382</v>
      </c>
    </row>
    <row r="2820" spans="1:55" x14ac:dyDescent="0.55000000000000004">
      <c r="A2820" s="21" t="s">
        <v>6</v>
      </c>
      <c r="B2820" s="21" t="s">
        <v>24062</v>
      </c>
      <c r="C2820" s="21" t="s">
        <v>12795</v>
      </c>
      <c r="D2820" s="27" t="s">
        <v>12796</v>
      </c>
      <c r="E2820" s="4">
        <v>7</v>
      </c>
      <c r="F2820" s="4">
        <v>91</v>
      </c>
      <c r="G2820" s="4">
        <v>19</v>
      </c>
      <c r="H2820" s="62">
        <v>131</v>
      </c>
      <c r="J2820" s="28">
        <v>1</v>
      </c>
      <c r="K2820" s="13" t="s">
        <v>24548</v>
      </c>
      <c r="L2820" s="12" t="s">
        <v>24553</v>
      </c>
      <c r="M2820" s="12" t="s">
        <v>24553</v>
      </c>
      <c r="N2820" s="12" t="s">
        <v>24553</v>
      </c>
      <c r="O2820" s="12" t="s">
        <v>24553</v>
      </c>
      <c r="P2820" s="14" t="s">
        <v>24551</v>
      </c>
      <c r="Q2820" s="29" t="s">
        <v>24553</v>
      </c>
      <c r="R2820" s="3">
        <v>94.437294901567299</v>
      </c>
      <c r="S2820" s="3">
        <v>100</v>
      </c>
      <c r="T2820" s="3">
        <v>79.985412380111342</v>
      </c>
      <c r="U2820" s="3">
        <v>66.417676416492455</v>
      </c>
      <c r="V2820" s="3">
        <v>59.799585949673343</v>
      </c>
      <c r="W2820" s="3">
        <v>47.734207721260013</v>
      </c>
      <c r="X2820" s="3">
        <v>65.371244959827337</v>
      </c>
      <c r="Y2820" s="32">
        <v>39.76000817074668</v>
      </c>
      <c r="Z2820" s="50">
        <v>5.4238155668953403E-2</v>
      </c>
      <c r="AA2820" s="3">
        <v>98.230763927256007</v>
      </c>
      <c r="AB2820" s="3">
        <v>100</v>
      </c>
      <c r="AC2820" s="3">
        <v>72.63398921028427</v>
      </c>
      <c r="AD2820" s="3">
        <v>69.425218132957269</v>
      </c>
      <c r="AE2820" s="3">
        <v>71.812681250844633</v>
      </c>
      <c r="AF2820" s="3">
        <v>77.159635179171929</v>
      </c>
      <c r="AG2820" s="3">
        <v>75.670892296817982</v>
      </c>
      <c r="AH2820" s="32">
        <v>80.412047950028921</v>
      </c>
      <c r="AI2820" s="50">
        <v>5.8985747627773302E-3</v>
      </c>
      <c r="AJ2820" s="3">
        <v>65.181793563657081</v>
      </c>
      <c r="AK2820" s="3">
        <v>86.47741344303887</v>
      </c>
      <c r="AL2820" s="3">
        <v>64.82155530414623</v>
      </c>
      <c r="AM2820" s="3">
        <v>100</v>
      </c>
      <c r="AN2820" s="3">
        <v>88.393975401762674</v>
      </c>
      <c r="AO2820" s="3">
        <v>96.542873083828468</v>
      </c>
      <c r="AP2820" s="3">
        <v>83.879538084438749</v>
      </c>
      <c r="AQ2820" s="3">
        <v>91.981000621294584</v>
      </c>
      <c r="AR2820" s="3">
        <v>65.667447127607787</v>
      </c>
      <c r="AS2820" s="31">
        <v>97.176169421107005</v>
      </c>
      <c r="AT2820" s="3">
        <v>100</v>
      </c>
      <c r="AU2820" s="3">
        <v>93.199599548878311</v>
      </c>
      <c r="AV2820" s="3">
        <v>93.155178519190159</v>
      </c>
      <c r="AW2820" s="3">
        <v>79.915850240638775</v>
      </c>
      <c r="AX2820" s="3">
        <v>78.017732647820679</v>
      </c>
      <c r="AY2820" s="3">
        <v>75.225738836679596</v>
      </c>
      <c r="AZ2820" s="3">
        <v>78.105730239564423</v>
      </c>
      <c r="BA2820" s="3">
        <v>67.881462854467756</v>
      </c>
      <c r="BB2820" s="3">
        <v>48.764481063009789</v>
      </c>
      <c r="BC2820" s="31">
        <v>65.354232752403476</v>
      </c>
    </row>
    <row r="2821" spans="1:55" x14ac:dyDescent="0.55000000000000004">
      <c r="A2821" s="21" t="s">
        <v>6</v>
      </c>
      <c r="B2821" s="21" t="s">
        <v>19596</v>
      </c>
      <c r="C2821" s="21" t="s">
        <v>13156</v>
      </c>
      <c r="D2821" s="27" t="s">
        <v>13157</v>
      </c>
      <c r="E2821" s="4">
        <v>0</v>
      </c>
      <c r="F2821" s="4">
        <v>1</v>
      </c>
      <c r="G2821" s="4">
        <v>0</v>
      </c>
      <c r="H2821" s="62">
        <v>11</v>
      </c>
      <c r="J2821" s="28">
        <v>1</v>
      </c>
      <c r="K2821" s="13" t="s">
        <v>24548</v>
      </c>
      <c r="L2821" s="12" t="s">
        <v>24553</v>
      </c>
      <c r="M2821" s="12" t="s">
        <v>24553</v>
      </c>
      <c r="N2821" s="12" t="s">
        <v>24553</v>
      </c>
      <c r="O2821" s="12" t="s">
        <v>24553</v>
      </c>
      <c r="P2821" s="12" t="s">
        <v>24553</v>
      </c>
      <c r="Q2821" s="29" t="s">
        <v>24553</v>
      </c>
      <c r="AA2821" s="3">
        <v>70.482614260829664</v>
      </c>
      <c r="AB2821" s="3">
        <v>100</v>
      </c>
      <c r="AC2821" s="3">
        <v>46.643509818336831</v>
      </c>
      <c r="AD2821" s="3">
        <v>33.083888681967508</v>
      </c>
      <c r="AE2821" s="3">
        <v>35.133128491198292</v>
      </c>
      <c r="AF2821" s="3">
        <v>44.859322008833921</v>
      </c>
      <c r="AG2821" s="3">
        <v>60.432783640237901</v>
      </c>
      <c r="AH2821" s="32">
        <v>58.797247716767941</v>
      </c>
      <c r="AI2821" s="50">
        <v>6.8729608074104095E-2</v>
      </c>
      <c r="AT2821" s="3">
        <v>100</v>
      </c>
      <c r="AU2821" s="3">
        <v>95.259732082283961</v>
      </c>
      <c r="AV2821" s="3">
        <v>90.449611110019546</v>
      </c>
      <c r="AW2821" s="3">
        <v>78.074597399613964</v>
      </c>
      <c r="AX2821" s="3">
        <v>72.111453681391012</v>
      </c>
      <c r="AY2821" s="3">
        <v>55.920603816769784</v>
      </c>
      <c r="AZ2821" s="3">
        <v>50.595541799761833</v>
      </c>
      <c r="BA2821" s="3">
        <v>31.718583640922866</v>
      </c>
      <c r="BB2821" s="3">
        <v>29.495060706417902</v>
      </c>
      <c r="BC2821" s="31">
        <v>34.432863006437039</v>
      </c>
    </row>
    <row r="2822" spans="1:55" x14ac:dyDescent="0.55000000000000004">
      <c r="A2822" s="21" t="s">
        <v>6</v>
      </c>
      <c r="B2822" s="21" t="s">
        <v>20205</v>
      </c>
      <c r="C2822" s="21" t="s">
        <v>2176</v>
      </c>
      <c r="D2822" s="27" t="s">
        <v>2177</v>
      </c>
      <c r="E2822" s="4">
        <v>0</v>
      </c>
      <c r="F2822" s="4">
        <v>2</v>
      </c>
      <c r="G2822" s="4">
        <v>0</v>
      </c>
      <c r="H2822" s="62">
        <v>9</v>
      </c>
      <c r="J2822" s="28">
        <v>1</v>
      </c>
      <c r="K2822" s="13" t="s">
        <v>24548</v>
      </c>
      <c r="L2822" s="12" t="s">
        <v>24553</v>
      </c>
      <c r="M2822" s="12" t="s">
        <v>24553</v>
      </c>
      <c r="N2822" s="12" t="s">
        <v>24553</v>
      </c>
      <c r="O2822" s="12" t="s">
        <v>24553</v>
      </c>
      <c r="P2822" s="14" t="s">
        <v>24551</v>
      </c>
      <c r="Q2822" s="29" t="s">
        <v>24553</v>
      </c>
      <c r="AA2822" s="3">
        <v>51.930945432579954</v>
      </c>
      <c r="AB2822" s="3">
        <v>44.054139100096535</v>
      </c>
      <c r="AC2822" s="3">
        <v>66.747900407430066</v>
      </c>
      <c r="AD2822" s="3">
        <v>67.54039898663423</v>
      </c>
      <c r="AE2822" s="3">
        <v>93.670570644895491</v>
      </c>
      <c r="AF2822" s="3">
        <v>79.713335969900655</v>
      </c>
      <c r="AG2822" s="3">
        <v>89.130094210988972</v>
      </c>
      <c r="AH2822" s="32">
        <v>100</v>
      </c>
      <c r="AI2822" s="50">
        <v>1.5922216922174999E-2</v>
      </c>
      <c r="AT2822" s="3">
        <v>71.701422833649005</v>
      </c>
      <c r="AU2822" s="3">
        <v>71.642768967666441</v>
      </c>
      <c r="AV2822" s="3">
        <v>73.64817086437148</v>
      </c>
      <c r="AW2822" s="3">
        <v>82.293680241513499</v>
      </c>
      <c r="AX2822" s="3">
        <v>81.51946649505183</v>
      </c>
      <c r="AY2822" s="3">
        <v>95.25748161221334</v>
      </c>
      <c r="AZ2822" s="3">
        <v>100</v>
      </c>
      <c r="BA2822" s="3">
        <v>88.79378098310211</v>
      </c>
      <c r="BB2822" s="3">
        <v>88.559920057087666</v>
      </c>
      <c r="BC2822" s="31">
        <v>70.799378747074954</v>
      </c>
    </row>
    <row r="2823" spans="1:55" x14ac:dyDescent="0.55000000000000004">
      <c r="A2823" s="21" t="s">
        <v>6</v>
      </c>
      <c r="B2823" s="21" t="s">
        <v>23895</v>
      </c>
      <c r="C2823" s="21" t="s">
        <v>13732</v>
      </c>
      <c r="D2823" s="27" t="s">
        <v>13733</v>
      </c>
      <c r="E2823" s="4">
        <v>5</v>
      </c>
      <c r="F2823" s="4">
        <v>8</v>
      </c>
      <c r="G2823" s="4">
        <v>2</v>
      </c>
      <c r="H2823" s="62">
        <v>40</v>
      </c>
      <c r="J2823" s="28">
        <v>1</v>
      </c>
      <c r="K2823" s="13" t="s">
        <v>24548</v>
      </c>
      <c r="L2823" s="12" t="s">
        <v>24553</v>
      </c>
      <c r="M2823" s="12" t="s">
        <v>24553</v>
      </c>
      <c r="N2823" s="12" t="s">
        <v>24553</v>
      </c>
      <c r="O2823" s="12" t="s">
        <v>24553</v>
      </c>
      <c r="P2823" s="12" t="s">
        <v>24553</v>
      </c>
      <c r="Q2823" s="29" t="s">
        <v>24553</v>
      </c>
      <c r="R2823" s="3">
        <v>84.73372724672511</v>
      </c>
      <c r="S2823" s="3">
        <v>86.44834768710335</v>
      </c>
      <c r="T2823" s="3">
        <v>91.124816398930435</v>
      </c>
      <c r="U2823" s="3">
        <v>82.966224824492045</v>
      </c>
      <c r="V2823" s="3">
        <v>100</v>
      </c>
      <c r="W2823" s="3">
        <v>77.504008729077853</v>
      </c>
      <c r="X2823" s="3">
        <v>79.937984973585429</v>
      </c>
      <c r="Y2823" s="32">
        <v>81.926189568047377</v>
      </c>
      <c r="Z2823" s="50">
        <v>0.82260564943401604</v>
      </c>
      <c r="AA2823" s="3">
        <v>86.250359262118067</v>
      </c>
      <c r="AB2823" s="3">
        <v>100</v>
      </c>
      <c r="AC2823" s="3">
        <v>45.744470742871528</v>
      </c>
      <c r="AD2823" s="3">
        <v>35.389638585630834</v>
      </c>
      <c r="AE2823" s="3">
        <v>30.519649836855901</v>
      </c>
      <c r="AF2823" s="3">
        <v>46.480157814746839</v>
      </c>
      <c r="AG2823" s="3">
        <v>46.373487663320581</v>
      </c>
      <c r="AH2823" s="32">
        <v>39.840670730309327</v>
      </c>
      <c r="AI2823" s="50">
        <v>1.5894751864518299E-2</v>
      </c>
      <c r="AJ2823" s="3">
        <v>0</v>
      </c>
      <c r="AK2823" s="3">
        <v>33.308971285360649</v>
      </c>
      <c r="AL2823" s="3">
        <v>35.366317437948581</v>
      </c>
      <c r="AM2823" s="3">
        <v>26.604651731024951</v>
      </c>
      <c r="AN2823" s="3">
        <v>40.976497351855137</v>
      </c>
      <c r="AO2823" s="3">
        <v>100</v>
      </c>
      <c r="AP2823" s="3">
        <v>44.870074460830196</v>
      </c>
      <c r="AQ2823" s="3">
        <v>14.697540821426911</v>
      </c>
      <c r="AR2823" s="3">
        <v>54.22939518178336</v>
      </c>
      <c r="AS2823" s="31">
        <v>68.911831609003031</v>
      </c>
      <c r="AT2823" s="3">
        <v>100</v>
      </c>
      <c r="AU2823" s="3">
        <v>94.16346194455258</v>
      </c>
      <c r="AV2823" s="3">
        <v>81.175992157363126</v>
      </c>
      <c r="AW2823" s="3">
        <v>71.143288761093331</v>
      </c>
      <c r="AX2823" s="3">
        <v>64.928199246960233</v>
      </c>
      <c r="AY2823" s="3">
        <v>53.913745754788621</v>
      </c>
      <c r="AZ2823" s="3">
        <v>53.750639099983708</v>
      </c>
      <c r="BA2823" s="3">
        <v>50.381206829641144</v>
      </c>
      <c r="BB2823" s="3">
        <v>52.307030115622197</v>
      </c>
      <c r="BC2823" s="31">
        <v>87.88877789508318</v>
      </c>
    </row>
    <row r="2824" spans="1:55" x14ac:dyDescent="0.55000000000000004">
      <c r="A2824" s="21" t="s">
        <v>6</v>
      </c>
      <c r="B2824" s="21" t="s">
        <v>21043</v>
      </c>
      <c r="C2824" s="21" t="s">
        <v>14052</v>
      </c>
      <c r="D2824" s="27" t="s">
        <v>14053</v>
      </c>
      <c r="E2824" s="4">
        <v>0</v>
      </c>
      <c r="F2824" s="4">
        <v>4</v>
      </c>
      <c r="G2824" s="4">
        <v>0</v>
      </c>
      <c r="H2824" s="62">
        <v>20</v>
      </c>
      <c r="J2824" s="28">
        <v>1</v>
      </c>
      <c r="K2824" s="12" t="s">
        <v>24553</v>
      </c>
      <c r="L2824" s="12" t="s">
        <v>24553</v>
      </c>
      <c r="M2824" s="12" t="s">
        <v>24553</v>
      </c>
      <c r="N2824" s="12" t="s">
        <v>24553</v>
      </c>
      <c r="O2824" s="12" t="s">
        <v>24553</v>
      </c>
      <c r="P2824" s="12" t="s">
        <v>24553</v>
      </c>
      <c r="Q2824" s="29" t="s">
        <v>24553</v>
      </c>
      <c r="AA2824" s="3">
        <v>91.787423299532293</v>
      </c>
      <c r="AB2824" s="3">
        <v>95.262467265526965</v>
      </c>
      <c r="AC2824" s="3">
        <v>48.462321924519024</v>
      </c>
      <c r="AD2824" s="3">
        <v>32.618269542350795</v>
      </c>
      <c r="AE2824" s="3">
        <v>53.511414709274106</v>
      </c>
      <c r="AF2824" s="3">
        <v>77.011164825929484</v>
      </c>
      <c r="AG2824" s="3">
        <v>100</v>
      </c>
      <c r="AH2824" s="32">
        <v>88.142158413924236</v>
      </c>
      <c r="AI2824" s="50">
        <v>3.2444253115486897E-2</v>
      </c>
      <c r="AT2824" s="3">
        <v>100</v>
      </c>
      <c r="AU2824" s="3">
        <v>98.577020318351757</v>
      </c>
      <c r="AV2824" s="3">
        <v>91.796000557732157</v>
      </c>
      <c r="AW2824" s="3">
        <v>75.340144138885407</v>
      </c>
      <c r="AX2824" s="3">
        <v>64.848940047729243</v>
      </c>
      <c r="AY2824" s="3">
        <v>56.322883306261993</v>
      </c>
      <c r="AZ2824" s="3">
        <v>58.134880996190397</v>
      </c>
      <c r="BA2824" s="3">
        <v>56.061031607554881</v>
      </c>
      <c r="BB2824" s="3">
        <v>45.569595106362897</v>
      </c>
      <c r="BC2824" s="31">
        <v>79.146270999456419</v>
      </c>
    </row>
    <row r="2825" spans="1:55" x14ac:dyDescent="0.55000000000000004">
      <c r="A2825" s="21" t="s">
        <v>6</v>
      </c>
      <c r="B2825" s="21" t="s">
        <v>23978</v>
      </c>
      <c r="C2825" s="21" t="s">
        <v>14973</v>
      </c>
      <c r="D2825" s="27" t="s">
        <v>14974</v>
      </c>
      <c r="E2825" s="4">
        <v>6</v>
      </c>
      <c r="F2825" s="4">
        <v>0</v>
      </c>
      <c r="G2825" s="4">
        <v>6</v>
      </c>
      <c r="H2825" s="62">
        <v>1</v>
      </c>
      <c r="J2825" s="28">
        <v>1</v>
      </c>
      <c r="K2825" s="13" t="s">
        <v>24548</v>
      </c>
      <c r="L2825" s="16" t="s">
        <v>16303</v>
      </c>
      <c r="M2825" s="12" t="s">
        <v>24553</v>
      </c>
      <c r="N2825" s="12" t="s">
        <v>24553</v>
      </c>
      <c r="O2825" s="12" t="s">
        <v>24553</v>
      </c>
      <c r="P2825" s="12" t="s">
        <v>24553</v>
      </c>
      <c r="Q2825" s="29" t="s">
        <v>24553</v>
      </c>
      <c r="R2825" s="3">
        <v>98.954924700631651</v>
      </c>
      <c r="S2825" s="3">
        <v>100</v>
      </c>
      <c r="T2825" s="3">
        <v>29.659851580236165</v>
      </c>
      <c r="U2825" s="3">
        <v>30.393015939385432</v>
      </c>
      <c r="V2825" s="3">
        <v>12.442589588877158</v>
      </c>
      <c r="W2825" s="3">
        <v>14.67278928071295</v>
      </c>
      <c r="X2825" s="3">
        <v>9.5751546887648704</v>
      </c>
      <c r="Y2825" s="32">
        <v>10.962654077159078</v>
      </c>
      <c r="Z2825" s="50">
        <v>2.1804581055535E-5</v>
      </c>
      <c r="AJ2825" s="3">
        <v>50.138768732238617</v>
      </c>
      <c r="AK2825" s="3">
        <v>92.733106949703043</v>
      </c>
      <c r="AL2825" s="3">
        <v>100</v>
      </c>
      <c r="AM2825" s="3">
        <v>61.191836536533607</v>
      </c>
      <c r="AN2825" s="3">
        <v>36.277895045731988</v>
      </c>
      <c r="AO2825" s="3">
        <v>25.566031020244711</v>
      </c>
      <c r="AP2825" s="3">
        <v>23.954874260115218</v>
      </c>
      <c r="AQ2825" s="3">
        <v>21.586706902203296</v>
      </c>
      <c r="AR2825" s="3">
        <v>13.556412750141487</v>
      </c>
      <c r="AS2825" s="31">
        <v>19.329012343857741</v>
      </c>
      <c r="AT2825" s="3">
        <v>71.780231463512663</v>
      </c>
      <c r="AU2825" s="3">
        <v>100</v>
      </c>
      <c r="AV2825" s="3">
        <v>94.579617822008373</v>
      </c>
      <c r="AW2825" s="3">
        <v>56.748057038930298</v>
      </c>
      <c r="AX2825" s="3">
        <v>48.308966008082542</v>
      </c>
      <c r="AY2825" s="3">
        <v>32.413943583450596</v>
      </c>
      <c r="AZ2825" s="3">
        <v>38.78196734471166</v>
      </c>
      <c r="BA2825" s="3">
        <v>28.283414268365281</v>
      </c>
      <c r="BB2825" s="3">
        <v>38.263589481409205</v>
      </c>
      <c r="BC2825" s="31">
        <v>40.578197744293099</v>
      </c>
    </row>
    <row r="2826" spans="1:55" x14ac:dyDescent="0.55000000000000004">
      <c r="A2826" s="21" t="s">
        <v>6</v>
      </c>
      <c r="B2826" s="21" t="s">
        <v>17648</v>
      </c>
      <c r="C2826" s="21" t="s">
        <v>2178</v>
      </c>
      <c r="D2826" s="27" t="s">
        <v>2179</v>
      </c>
      <c r="E2826" s="4">
        <v>0</v>
      </c>
      <c r="F2826" s="4">
        <v>0</v>
      </c>
      <c r="G2826" s="4">
        <v>0</v>
      </c>
      <c r="H2826" s="62">
        <v>3</v>
      </c>
      <c r="J2826" s="28">
        <v>1</v>
      </c>
      <c r="K2826" s="12" t="s">
        <v>24553</v>
      </c>
      <c r="L2826" s="12" t="s">
        <v>24553</v>
      </c>
      <c r="M2826" s="12" t="s">
        <v>24553</v>
      </c>
      <c r="N2826" s="12" t="s">
        <v>24553</v>
      </c>
      <c r="O2826" s="12" t="s">
        <v>24553</v>
      </c>
      <c r="P2826" s="12" t="s">
        <v>24553</v>
      </c>
      <c r="Q2826" s="29" t="s">
        <v>24553</v>
      </c>
      <c r="AT2826" s="3">
        <v>34.855487654076455</v>
      </c>
      <c r="AU2826" s="3">
        <v>44.425296162380171</v>
      </c>
      <c r="AV2826" s="3">
        <v>53.284774293356229</v>
      </c>
      <c r="AW2826" s="3">
        <v>55.33966310467224</v>
      </c>
      <c r="AX2826" s="3">
        <v>60.293982378558894</v>
      </c>
      <c r="AY2826" s="3">
        <v>100</v>
      </c>
      <c r="AZ2826" s="3">
        <v>69.197025831553887</v>
      </c>
      <c r="BA2826" s="3">
        <v>62.493878529060964</v>
      </c>
      <c r="BB2826" s="3">
        <v>66.442308622662196</v>
      </c>
      <c r="BC2826" s="31">
        <v>60.47400516747836</v>
      </c>
    </row>
    <row r="2827" spans="1:55" x14ac:dyDescent="0.55000000000000004">
      <c r="A2827" s="21" t="s">
        <v>6</v>
      </c>
      <c r="B2827" s="21" t="s">
        <v>22113</v>
      </c>
      <c r="C2827" s="21" t="s">
        <v>14696</v>
      </c>
      <c r="D2827" s="27" t="s">
        <v>14697</v>
      </c>
      <c r="E2827" s="4">
        <v>0</v>
      </c>
      <c r="F2827" s="4">
        <v>0</v>
      </c>
      <c r="G2827" s="4">
        <v>1</v>
      </c>
      <c r="H2827" s="62">
        <v>4</v>
      </c>
      <c r="J2827" s="28">
        <v>1</v>
      </c>
      <c r="K2827" s="13" t="s">
        <v>24548</v>
      </c>
      <c r="L2827" s="12" t="s">
        <v>24553</v>
      </c>
      <c r="M2827" s="12" t="s">
        <v>24553</v>
      </c>
      <c r="N2827" s="12" t="s">
        <v>24553</v>
      </c>
      <c r="O2827" s="15" t="s">
        <v>24550</v>
      </c>
      <c r="P2827" s="12" t="s">
        <v>24553</v>
      </c>
      <c r="Q2827" s="29" t="s">
        <v>24553</v>
      </c>
      <c r="AJ2827" s="3">
        <v>98.499129643504389</v>
      </c>
      <c r="AK2827" s="3">
        <v>79.848744137540635</v>
      </c>
      <c r="AL2827" s="3">
        <v>100</v>
      </c>
      <c r="AM2827" s="3">
        <v>78.693532795943412</v>
      </c>
      <c r="AN2827" s="3">
        <v>93.492433386427678</v>
      </c>
      <c r="AO2827" s="3">
        <v>88.309701962151834</v>
      </c>
      <c r="AP2827" s="3">
        <v>68.034109849424922</v>
      </c>
      <c r="AQ2827" s="3">
        <v>69.243296547298044</v>
      </c>
      <c r="AR2827" s="3">
        <v>64.448019768478616</v>
      </c>
      <c r="AS2827" s="31">
        <v>34.41142251503944</v>
      </c>
      <c r="AT2827" s="3">
        <v>72.478256165710206</v>
      </c>
      <c r="AU2827" s="3">
        <v>95.646199295612817</v>
      </c>
      <c r="AV2827" s="3">
        <v>100</v>
      </c>
      <c r="AW2827" s="3">
        <v>70.031260095420649</v>
      </c>
      <c r="AX2827" s="3">
        <v>84.182435345130571</v>
      </c>
      <c r="AY2827" s="3">
        <v>66.455452959514034</v>
      </c>
      <c r="AZ2827" s="3">
        <v>57.838985886993058</v>
      </c>
      <c r="BA2827" s="3">
        <v>52.063392159924263</v>
      </c>
      <c r="BB2827" s="3">
        <v>52.944613669180221</v>
      </c>
      <c r="BC2827" s="31">
        <v>26.959791608658829</v>
      </c>
    </row>
    <row r="2828" spans="1:55" x14ac:dyDescent="0.55000000000000004">
      <c r="A2828" s="21" t="s">
        <v>6</v>
      </c>
      <c r="B2828" s="21" t="s">
        <v>17714</v>
      </c>
      <c r="C2828" s="21" t="s">
        <v>5695</v>
      </c>
      <c r="D2828" s="27" t="s">
        <v>5696</v>
      </c>
      <c r="E2828" s="4">
        <v>0</v>
      </c>
      <c r="F2828" s="4">
        <v>0</v>
      </c>
      <c r="G2828" s="4">
        <v>0</v>
      </c>
      <c r="H2828" s="62">
        <v>3</v>
      </c>
      <c r="J2828" s="28">
        <v>1</v>
      </c>
      <c r="K2828" s="13" t="s">
        <v>24548</v>
      </c>
      <c r="L2828" s="12" t="s">
        <v>24553</v>
      </c>
      <c r="M2828" s="12" t="s">
        <v>24553</v>
      </c>
      <c r="N2828" s="12" t="s">
        <v>24553</v>
      </c>
      <c r="O2828" s="12" t="s">
        <v>24553</v>
      </c>
      <c r="P2828" s="14" t="s">
        <v>24551</v>
      </c>
      <c r="Q2828" s="29" t="s">
        <v>24553</v>
      </c>
      <c r="AT2828" s="3">
        <v>75.095787121917056</v>
      </c>
      <c r="AU2828" s="3">
        <v>71.840969021712482</v>
      </c>
      <c r="AV2828" s="3">
        <v>80.662773832900868</v>
      </c>
      <c r="AW2828" s="3">
        <v>79.938858836531395</v>
      </c>
      <c r="AX2828" s="3">
        <v>81.179283126602002</v>
      </c>
      <c r="AY2828" s="3">
        <v>87.807025339747241</v>
      </c>
      <c r="AZ2828" s="3">
        <v>74.159168944456795</v>
      </c>
      <c r="BA2828" s="3">
        <v>70.758774440087251</v>
      </c>
      <c r="BB2828" s="3">
        <v>96.515071586526886</v>
      </c>
      <c r="BC2828" s="31">
        <v>100</v>
      </c>
    </row>
    <row r="2829" spans="1:55" x14ac:dyDescent="0.55000000000000004">
      <c r="A2829" s="21" t="s">
        <v>6</v>
      </c>
      <c r="B2829" s="21" t="s">
        <v>17799</v>
      </c>
      <c r="C2829" s="21" t="s">
        <v>10558</v>
      </c>
      <c r="D2829" s="27" t="s">
        <v>10559</v>
      </c>
      <c r="E2829" s="4">
        <v>0</v>
      </c>
      <c r="F2829" s="4">
        <v>0</v>
      </c>
      <c r="G2829" s="4">
        <v>0</v>
      </c>
      <c r="H2829" s="62">
        <v>3</v>
      </c>
      <c r="J2829" s="28">
        <v>1</v>
      </c>
      <c r="K2829" s="12" t="s">
        <v>24553</v>
      </c>
      <c r="L2829" s="12" t="s">
        <v>24553</v>
      </c>
      <c r="M2829" s="12" t="s">
        <v>24553</v>
      </c>
      <c r="N2829" s="12" t="s">
        <v>24553</v>
      </c>
      <c r="O2829" s="12" t="s">
        <v>24553</v>
      </c>
      <c r="P2829" s="12" t="s">
        <v>24553</v>
      </c>
      <c r="Q2829" s="29" t="s">
        <v>24553</v>
      </c>
      <c r="AT2829" s="3">
        <v>69.944037361536544</v>
      </c>
      <c r="AU2829" s="3">
        <v>77.182873773095579</v>
      </c>
      <c r="AV2829" s="3">
        <v>81.695514276657036</v>
      </c>
      <c r="AW2829" s="3">
        <v>74.046809128808462</v>
      </c>
      <c r="AX2829" s="3">
        <v>80.182814467409457</v>
      </c>
      <c r="AY2829" s="3">
        <v>93.946089058509202</v>
      </c>
      <c r="AZ2829" s="3">
        <v>100</v>
      </c>
      <c r="BA2829" s="3">
        <v>75.943308092757349</v>
      </c>
      <c r="BB2829" s="3">
        <v>78.515731707123123</v>
      </c>
      <c r="BC2829" s="31">
        <v>61.445320107473933</v>
      </c>
    </row>
    <row r="2830" spans="1:55" x14ac:dyDescent="0.55000000000000004">
      <c r="A2830" s="21" t="s">
        <v>6</v>
      </c>
      <c r="B2830" s="21" t="s">
        <v>20270</v>
      </c>
      <c r="C2830" s="21" t="s">
        <v>5393</v>
      </c>
      <c r="D2830" s="27" t="s">
        <v>5394</v>
      </c>
      <c r="E2830" s="4">
        <v>0</v>
      </c>
      <c r="F2830" s="4">
        <v>2</v>
      </c>
      <c r="G2830" s="4">
        <v>0</v>
      </c>
      <c r="H2830" s="62">
        <v>11</v>
      </c>
      <c r="J2830" s="28">
        <v>1</v>
      </c>
      <c r="K2830" s="13" t="s">
        <v>24548</v>
      </c>
      <c r="L2830" s="12" t="s">
        <v>24553</v>
      </c>
      <c r="M2830" s="12" t="s">
        <v>24553</v>
      </c>
      <c r="N2830" s="12" t="s">
        <v>24553</v>
      </c>
      <c r="O2830" s="12" t="s">
        <v>24553</v>
      </c>
      <c r="P2830" s="14" t="s">
        <v>24551</v>
      </c>
      <c r="Q2830" s="29" t="s">
        <v>24553</v>
      </c>
      <c r="AA2830" s="3">
        <v>54.461275862290428</v>
      </c>
      <c r="AB2830" s="3">
        <v>44.062828365724364</v>
      </c>
      <c r="AC2830" s="3">
        <v>74.026120182320085</v>
      </c>
      <c r="AD2830" s="3">
        <v>100</v>
      </c>
      <c r="AE2830" s="3">
        <v>13.099065117642548</v>
      </c>
      <c r="AF2830" s="3">
        <v>9.9218241848200766</v>
      </c>
      <c r="AG2830" s="3">
        <v>3.7081468975665222</v>
      </c>
      <c r="AH2830" s="32">
        <v>1.8639078616691545</v>
      </c>
      <c r="AI2830" s="50">
        <v>8.4124718745202092E-3</v>
      </c>
      <c r="AT2830" s="3">
        <v>59.807469765914192</v>
      </c>
      <c r="AU2830" s="3">
        <v>72.119689599543577</v>
      </c>
      <c r="AV2830" s="3">
        <v>75.739923162302432</v>
      </c>
      <c r="AW2830" s="3">
        <v>77.907697922766388</v>
      </c>
      <c r="AX2830" s="3">
        <v>73.082996435425287</v>
      </c>
      <c r="AY2830" s="3">
        <v>100</v>
      </c>
      <c r="AZ2830" s="3">
        <v>95.233594421692104</v>
      </c>
      <c r="BA2830" s="3">
        <v>86.183658197663902</v>
      </c>
      <c r="BB2830" s="3">
        <v>76.915440837293147</v>
      </c>
      <c r="BC2830" s="31">
        <v>64.762563736159336</v>
      </c>
    </row>
    <row r="2831" spans="1:55" x14ac:dyDescent="0.55000000000000004">
      <c r="A2831" s="21" t="s">
        <v>6</v>
      </c>
      <c r="B2831" s="21" t="s">
        <v>21374</v>
      </c>
      <c r="C2831" s="21" t="s">
        <v>6387</v>
      </c>
      <c r="D2831" s="27" t="s">
        <v>6388</v>
      </c>
      <c r="E2831" s="4">
        <v>0</v>
      </c>
      <c r="F2831" s="4">
        <v>6</v>
      </c>
      <c r="G2831" s="4">
        <v>0</v>
      </c>
      <c r="H2831" s="62">
        <v>17</v>
      </c>
      <c r="J2831" s="28">
        <v>1</v>
      </c>
      <c r="K2831" s="13" t="s">
        <v>24548</v>
      </c>
      <c r="L2831" s="12" t="s">
        <v>24553</v>
      </c>
      <c r="M2831" s="12" t="s">
        <v>24553</v>
      </c>
      <c r="N2831" s="12" t="s">
        <v>24553</v>
      </c>
      <c r="O2831" s="12" t="s">
        <v>24553</v>
      </c>
      <c r="P2831" s="14" t="s">
        <v>24551</v>
      </c>
      <c r="Q2831" s="29" t="s">
        <v>24553</v>
      </c>
      <c r="AA2831" s="3">
        <v>47.270467312990135</v>
      </c>
      <c r="AB2831" s="3">
        <v>39.840086087158447</v>
      </c>
      <c r="AC2831" s="3">
        <v>71.432172720992568</v>
      </c>
      <c r="AD2831" s="3">
        <v>81.264652472430228</v>
      </c>
      <c r="AE2831" s="3">
        <v>100</v>
      </c>
      <c r="AF2831" s="3">
        <v>93.780321554194828</v>
      </c>
      <c r="AG2831" s="3">
        <v>95.426240609297892</v>
      </c>
      <c r="AH2831" s="32">
        <v>89.896191095996699</v>
      </c>
      <c r="AI2831" s="50">
        <v>5.4449303688436099E-3</v>
      </c>
      <c r="AT2831" s="3">
        <v>34.263666017262615</v>
      </c>
      <c r="AU2831" s="3">
        <v>35.659502269432188</v>
      </c>
      <c r="AV2831" s="3">
        <v>41.562067405902724</v>
      </c>
      <c r="AW2831" s="3">
        <v>39.944415651708319</v>
      </c>
      <c r="AX2831" s="3">
        <v>47.280153578747161</v>
      </c>
      <c r="AY2831" s="3">
        <v>63.279861410405012</v>
      </c>
      <c r="AZ2831" s="3">
        <v>66.61872501131235</v>
      </c>
      <c r="BA2831" s="3">
        <v>96.891029951799098</v>
      </c>
      <c r="BB2831" s="3">
        <v>100</v>
      </c>
      <c r="BC2831" s="31">
        <v>76.611040869485876</v>
      </c>
    </row>
    <row r="2832" spans="1:55" x14ac:dyDescent="0.55000000000000004">
      <c r="A2832" s="21" t="s">
        <v>6</v>
      </c>
      <c r="B2832" s="21" t="s">
        <v>17981</v>
      </c>
      <c r="C2832" s="21" t="s">
        <v>8263</v>
      </c>
      <c r="D2832" s="27" t="s">
        <v>8264</v>
      </c>
      <c r="E2832" s="4">
        <v>0</v>
      </c>
      <c r="F2832" s="4">
        <v>0</v>
      </c>
      <c r="G2832" s="4">
        <v>0</v>
      </c>
      <c r="H2832" s="62">
        <v>4</v>
      </c>
      <c r="J2832" s="28">
        <v>1</v>
      </c>
      <c r="K2832" s="13" t="s">
        <v>24548</v>
      </c>
      <c r="L2832" s="12" t="s">
        <v>24553</v>
      </c>
      <c r="M2832" s="12" t="s">
        <v>24553</v>
      </c>
      <c r="N2832" s="12" t="s">
        <v>24553</v>
      </c>
      <c r="O2832" s="12" t="s">
        <v>24553</v>
      </c>
      <c r="P2832" s="12" t="s">
        <v>24553</v>
      </c>
      <c r="Q2832" s="29" t="s">
        <v>24553</v>
      </c>
      <c r="AT2832" s="3">
        <v>47.405446669704517</v>
      </c>
      <c r="AU2832" s="3">
        <v>50.973300707937078</v>
      </c>
      <c r="AV2832" s="3">
        <v>55.570198397227898</v>
      </c>
      <c r="AW2832" s="3">
        <v>52.889306022470691</v>
      </c>
      <c r="AX2832" s="3">
        <v>51.755773026765127</v>
      </c>
      <c r="AY2832" s="3">
        <v>63.043634508413895</v>
      </c>
      <c r="AZ2832" s="3">
        <v>75.995468917617387</v>
      </c>
      <c r="BA2832" s="3">
        <v>95.475752427780378</v>
      </c>
      <c r="BB2832" s="3">
        <v>100</v>
      </c>
      <c r="BC2832" s="31">
        <v>77.281870711839346</v>
      </c>
    </row>
    <row r="2833" spans="1:55" x14ac:dyDescent="0.55000000000000004">
      <c r="A2833" s="21" t="s">
        <v>6</v>
      </c>
      <c r="B2833" s="21" t="s">
        <v>18540</v>
      </c>
      <c r="C2833" s="21" t="s">
        <v>15511</v>
      </c>
      <c r="D2833" s="27" t="s">
        <v>15512</v>
      </c>
      <c r="E2833" s="4">
        <v>0</v>
      </c>
      <c r="F2833" s="4">
        <v>1</v>
      </c>
      <c r="G2833" s="4">
        <v>0</v>
      </c>
      <c r="H2833" s="62">
        <v>0</v>
      </c>
      <c r="J2833" s="28">
        <v>1</v>
      </c>
      <c r="K2833" s="12" t="s">
        <v>24553</v>
      </c>
      <c r="L2833" s="12" t="s">
        <v>24553</v>
      </c>
      <c r="M2833" s="12" t="s">
        <v>24553</v>
      </c>
      <c r="N2833" s="12" t="s">
        <v>24553</v>
      </c>
      <c r="O2833" s="12" t="s">
        <v>24553</v>
      </c>
      <c r="P2833" s="12" t="s">
        <v>24553</v>
      </c>
      <c r="Q2833" s="29" t="s">
        <v>24553</v>
      </c>
      <c r="AA2833" s="3">
        <v>65.324645569550597</v>
      </c>
      <c r="AB2833" s="3">
        <v>68.917023542258676</v>
      </c>
      <c r="AC2833" s="3">
        <v>61.820475300468537</v>
      </c>
      <c r="AD2833" s="3">
        <v>63.145875163695052</v>
      </c>
      <c r="AE2833" s="3">
        <v>74.312868523037579</v>
      </c>
      <c r="AF2833" s="3">
        <v>100</v>
      </c>
      <c r="AG2833" s="3">
        <v>94.2305635098935</v>
      </c>
      <c r="AH2833" s="32">
        <v>89.385017383587126</v>
      </c>
      <c r="AI2833" s="50">
        <v>0.10119064838990099</v>
      </c>
    </row>
    <row r="2834" spans="1:55" x14ac:dyDescent="0.55000000000000004">
      <c r="A2834" s="21" t="s">
        <v>6</v>
      </c>
      <c r="B2834" s="21" t="s">
        <v>24270</v>
      </c>
      <c r="C2834" s="21" t="s">
        <v>5886</v>
      </c>
      <c r="D2834" s="27" t="s">
        <v>5887</v>
      </c>
      <c r="E2834" s="4">
        <v>16</v>
      </c>
      <c r="F2834" s="4">
        <v>10</v>
      </c>
      <c r="G2834" s="4">
        <v>10</v>
      </c>
      <c r="H2834" s="62">
        <v>25</v>
      </c>
      <c r="J2834" s="28">
        <v>1</v>
      </c>
      <c r="K2834" s="13" t="s">
        <v>24548</v>
      </c>
      <c r="L2834" s="12" t="s">
        <v>24553</v>
      </c>
      <c r="M2834" s="12" t="s">
        <v>24553</v>
      </c>
      <c r="N2834" s="12" t="s">
        <v>24553</v>
      </c>
      <c r="O2834" s="12" t="s">
        <v>24553</v>
      </c>
      <c r="P2834" s="12" t="s">
        <v>24553</v>
      </c>
      <c r="Q2834" s="29" t="s">
        <v>24553</v>
      </c>
      <c r="R2834" s="3">
        <v>47.185853328702095</v>
      </c>
      <c r="S2834" s="3">
        <v>40.882615220149596</v>
      </c>
      <c r="T2834" s="3">
        <v>95.65467149286151</v>
      </c>
      <c r="U2834" s="3">
        <v>100</v>
      </c>
      <c r="V2834" s="3">
        <v>69.492853809072457</v>
      </c>
      <c r="W2834" s="3">
        <v>64.798190873104303</v>
      </c>
      <c r="X2834" s="3">
        <v>29.533661546687302</v>
      </c>
      <c r="Y2834" s="32">
        <v>32.835867712465493</v>
      </c>
      <c r="Z2834" s="50">
        <v>5.5963054670664001E-4</v>
      </c>
      <c r="AA2834" s="3">
        <v>92.768688301707755</v>
      </c>
      <c r="AB2834" s="3">
        <v>74.196120808640458</v>
      </c>
      <c r="AC2834" s="3">
        <v>91.670294832656623</v>
      </c>
      <c r="AD2834" s="3">
        <v>100</v>
      </c>
      <c r="AE2834" s="3">
        <v>81.650378943972939</v>
      </c>
      <c r="AF2834" s="3">
        <v>77.63179722934936</v>
      </c>
      <c r="AG2834" s="3">
        <v>63.318040381748176</v>
      </c>
      <c r="AH2834" s="32">
        <v>56.278100824554869</v>
      </c>
      <c r="AI2834" s="50">
        <v>5.57283302412451E-2</v>
      </c>
      <c r="AJ2834" s="3">
        <v>11.370376243877248</v>
      </c>
      <c r="AK2834" s="3">
        <v>15.683080336298369</v>
      </c>
      <c r="AL2834" s="3">
        <v>13.844449415987389</v>
      </c>
      <c r="AM2834" s="3">
        <v>24.819775866123887</v>
      </c>
      <c r="AN2834" s="3">
        <v>43.097282095765692</v>
      </c>
      <c r="AO2834" s="3">
        <v>55.390044421976825</v>
      </c>
      <c r="AP2834" s="3">
        <v>41.296089228411915</v>
      </c>
      <c r="AQ2834" s="3">
        <v>50.921624345360819</v>
      </c>
      <c r="AR2834" s="3">
        <v>51.476279331539679</v>
      </c>
      <c r="AS2834" s="31">
        <v>100</v>
      </c>
      <c r="AT2834" s="3">
        <v>80.062105516744012</v>
      </c>
      <c r="AU2834" s="3">
        <v>75.382805612714137</v>
      </c>
      <c r="AV2834" s="3">
        <v>79.373584481301904</v>
      </c>
      <c r="AW2834" s="3">
        <v>80.898238746354437</v>
      </c>
      <c r="AX2834" s="3">
        <v>93.398088678385832</v>
      </c>
      <c r="AY2834" s="3">
        <v>91.271147643306534</v>
      </c>
      <c r="AZ2834" s="3">
        <v>100</v>
      </c>
      <c r="BA2834" s="3">
        <v>98.758831483465158</v>
      </c>
      <c r="BB2834" s="3">
        <v>85.164908501985209</v>
      </c>
      <c r="BC2834" s="31">
        <v>50.476717136068103</v>
      </c>
    </row>
    <row r="2835" spans="1:55" x14ac:dyDescent="0.55000000000000004">
      <c r="A2835" s="21" t="s">
        <v>6</v>
      </c>
      <c r="B2835" s="21" t="s">
        <v>17206</v>
      </c>
      <c r="C2835" s="21" t="s">
        <v>1036</v>
      </c>
      <c r="D2835" s="27" t="s">
        <v>1037</v>
      </c>
      <c r="E2835" s="4">
        <v>0</v>
      </c>
      <c r="F2835" s="4">
        <v>0</v>
      </c>
      <c r="G2835" s="4">
        <v>0</v>
      </c>
      <c r="H2835" s="62">
        <v>2</v>
      </c>
      <c r="J2835" s="28">
        <v>1</v>
      </c>
      <c r="K2835" s="13" t="s">
        <v>24548</v>
      </c>
      <c r="L2835" s="16" t="s">
        <v>16303</v>
      </c>
      <c r="M2835" s="12" t="s">
        <v>24553</v>
      </c>
      <c r="N2835" s="12" t="s">
        <v>24553</v>
      </c>
      <c r="O2835" s="12" t="s">
        <v>24553</v>
      </c>
      <c r="P2835" s="12" t="s">
        <v>24553</v>
      </c>
      <c r="Q2835" s="29" t="s">
        <v>24553</v>
      </c>
      <c r="AT2835" s="3">
        <v>27.415406780345542</v>
      </c>
      <c r="AU2835" s="3">
        <v>26.745726839797086</v>
      </c>
      <c r="AV2835" s="3">
        <v>37.33139594503799</v>
      </c>
      <c r="AW2835" s="3">
        <v>38.480967178138137</v>
      </c>
      <c r="AX2835" s="3">
        <v>33.472082152921523</v>
      </c>
      <c r="AY2835" s="3">
        <v>37.466358160219336</v>
      </c>
      <c r="AZ2835" s="3">
        <v>42.459248213319654</v>
      </c>
      <c r="BA2835" s="3">
        <v>63.147778518845712</v>
      </c>
      <c r="BB2835" s="3">
        <v>87.573952032494645</v>
      </c>
      <c r="BC2835" s="31">
        <v>100</v>
      </c>
    </row>
    <row r="2836" spans="1:55" x14ac:dyDescent="0.55000000000000004">
      <c r="A2836" s="21" t="s">
        <v>6</v>
      </c>
      <c r="B2836" s="21" t="s">
        <v>18435</v>
      </c>
      <c r="C2836" s="21" t="s">
        <v>5164</v>
      </c>
      <c r="D2836" s="27" t="s">
        <v>5165</v>
      </c>
      <c r="E2836" s="4">
        <v>0</v>
      </c>
      <c r="F2836" s="4">
        <v>0</v>
      </c>
      <c r="G2836" s="4">
        <v>0</v>
      </c>
      <c r="H2836" s="62">
        <v>12</v>
      </c>
      <c r="J2836" s="28">
        <v>1</v>
      </c>
      <c r="K2836" s="13" t="s">
        <v>24548</v>
      </c>
      <c r="L2836" s="16" t="s">
        <v>16303</v>
      </c>
      <c r="M2836" s="17" t="s">
        <v>24549</v>
      </c>
      <c r="N2836" s="12" t="s">
        <v>24553</v>
      </c>
      <c r="O2836" s="12" t="s">
        <v>24553</v>
      </c>
      <c r="P2836" s="12" t="s">
        <v>24553</v>
      </c>
      <c r="Q2836" s="29" t="s">
        <v>24553</v>
      </c>
      <c r="AT2836" s="3">
        <v>80.030944551490379</v>
      </c>
      <c r="AU2836" s="3">
        <v>81.36061186066938</v>
      </c>
      <c r="AV2836" s="3">
        <v>81.251246044089413</v>
      </c>
      <c r="AW2836" s="3">
        <v>85.970790493224058</v>
      </c>
      <c r="AX2836" s="3">
        <v>88.989846392415288</v>
      </c>
      <c r="AY2836" s="3">
        <v>97.13171055515059</v>
      </c>
      <c r="AZ2836" s="3">
        <v>100</v>
      </c>
      <c r="BA2836" s="3">
        <v>85.686825152404893</v>
      </c>
      <c r="BB2836" s="3">
        <v>90.873370293718509</v>
      </c>
      <c r="BC2836" s="31">
        <v>87.664361881807523</v>
      </c>
    </row>
    <row r="2837" spans="1:55" x14ac:dyDescent="0.55000000000000004">
      <c r="A2837" s="21" t="s">
        <v>6</v>
      </c>
      <c r="B2837" s="21" t="s">
        <v>23182</v>
      </c>
      <c r="C2837" s="21" t="s">
        <v>14280</v>
      </c>
      <c r="D2837" s="27" t="s">
        <v>14281</v>
      </c>
      <c r="E2837" s="4">
        <v>1</v>
      </c>
      <c r="F2837" s="4">
        <v>3</v>
      </c>
      <c r="G2837" s="4">
        <v>2</v>
      </c>
      <c r="H2837" s="62">
        <v>16</v>
      </c>
      <c r="J2837" s="28">
        <v>1</v>
      </c>
      <c r="K2837" s="12" t="s">
        <v>24553</v>
      </c>
      <c r="L2837" s="12" t="s">
        <v>24553</v>
      </c>
      <c r="M2837" s="12" t="s">
        <v>24553</v>
      </c>
      <c r="N2837" s="12" t="s">
        <v>24553</v>
      </c>
      <c r="O2837" s="12" t="s">
        <v>24553</v>
      </c>
      <c r="P2837" s="12" t="s">
        <v>24553</v>
      </c>
      <c r="Q2837" s="29" t="s">
        <v>24553</v>
      </c>
      <c r="R2837" s="3">
        <v>55.759631230160458</v>
      </c>
      <c r="S2837" s="3">
        <v>53.581709722385085</v>
      </c>
      <c r="T2837" s="3">
        <v>100</v>
      </c>
      <c r="U2837" s="3">
        <v>85.284247728698077</v>
      </c>
      <c r="V2837" s="3">
        <v>91.540842572508367</v>
      </c>
      <c r="W2837" s="3">
        <v>67.049628926568062</v>
      </c>
      <c r="X2837" s="3">
        <v>76.658919924864819</v>
      </c>
      <c r="Y2837" s="32">
        <v>60.61551757367134</v>
      </c>
      <c r="Z2837" s="50">
        <v>0.123635269530883</v>
      </c>
      <c r="AA2837" s="3">
        <v>83.006640389828291</v>
      </c>
      <c r="AB2837" s="3">
        <v>100</v>
      </c>
      <c r="AC2837" s="3">
        <v>68.124395791279937</v>
      </c>
      <c r="AD2837" s="3">
        <v>52.433985930536544</v>
      </c>
      <c r="AE2837" s="3">
        <v>49.885899496838199</v>
      </c>
      <c r="AF2837" s="3">
        <v>66.172413697819678</v>
      </c>
      <c r="AG2837" s="3">
        <v>55.355799736045405</v>
      </c>
      <c r="AH2837" s="32">
        <v>47.638521263867801</v>
      </c>
      <c r="AI2837" s="50">
        <v>7.6597198864353705E-2</v>
      </c>
      <c r="AJ2837" s="3">
        <v>54.945533826596829</v>
      </c>
      <c r="AK2837" s="3">
        <v>35.545660453298574</v>
      </c>
      <c r="AL2837" s="3">
        <v>36.079970312232355</v>
      </c>
      <c r="AM2837" s="3">
        <v>50.500937694366741</v>
      </c>
      <c r="AN2837" s="3">
        <v>64.957803826675715</v>
      </c>
      <c r="AO2837" s="3">
        <v>100</v>
      </c>
      <c r="AP2837" s="3">
        <v>89.731518304129281</v>
      </c>
      <c r="AQ2837" s="3">
        <v>79.805647700786437</v>
      </c>
      <c r="AR2837" s="3">
        <v>61.478627514506236</v>
      </c>
      <c r="AS2837" s="31">
        <v>54.857321449638142</v>
      </c>
      <c r="AT2837" s="3">
        <v>94.555252724201509</v>
      </c>
      <c r="AU2837" s="3">
        <v>100</v>
      </c>
      <c r="AV2837" s="3">
        <v>81.885170989361669</v>
      </c>
      <c r="AW2837" s="3">
        <v>70.037455751088444</v>
      </c>
      <c r="AX2837" s="3">
        <v>63.213071842697424</v>
      </c>
      <c r="AY2837" s="3">
        <v>52.739148171757456</v>
      </c>
      <c r="AZ2837" s="3">
        <v>52.297492791660261</v>
      </c>
      <c r="BA2837" s="3">
        <v>39.874246548248607</v>
      </c>
      <c r="BB2837" s="3">
        <v>27.375188292147389</v>
      </c>
      <c r="BC2837" s="31">
        <v>43.43115775571583</v>
      </c>
    </row>
    <row r="2838" spans="1:55" x14ac:dyDescent="0.55000000000000004">
      <c r="A2838" s="21" t="s">
        <v>6</v>
      </c>
      <c r="B2838" s="21" t="s">
        <v>23611</v>
      </c>
      <c r="C2838" s="21" t="s">
        <v>11510</v>
      </c>
      <c r="D2838" s="27" t="s">
        <v>11511</v>
      </c>
      <c r="E2838" s="4">
        <v>2</v>
      </c>
      <c r="F2838" s="4">
        <v>15</v>
      </c>
      <c r="G2838" s="4">
        <v>7</v>
      </c>
      <c r="H2838" s="62">
        <v>26</v>
      </c>
      <c r="J2838" s="28">
        <v>1</v>
      </c>
      <c r="K2838" s="13" t="s">
        <v>24548</v>
      </c>
      <c r="L2838" s="12" t="s">
        <v>24553</v>
      </c>
      <c r="M2838" s="12" t="s">
        <v>24553</v>
      </c>
      <c r="N2838" s="12" t="s">
        <v>24553</v>
      </c>
      <c r="O2838" s="12" t="s">
        <v>24553</v>
      </c>
      <c r="P2838" s="12" t="s">
        <v>24553</v>
      </c>
      <c r="Q2838" s="29" t="s">
        <v>24553</v>
      </c>
      <c r="R2838" s="3">
        <v>43.064640257935324</v>
      </c>
      <c r="S2838" s="3">
        <v>49.019991043039532</v>
      </c>
      <c r="T2838" s="3">
        <v>60.766196020826591</v>
      </c>
      <c r="U2838" s="3">
        <v>71.996121541413359</v>
      </c>
      <c r="V2838" s="3">
        <v>100</v>
      </c>
      <c r="W2838" s="3">
        <v>92.451498495556123</v>
      </c>
      <c r="X2838" s="3">
        <v>86.495618092846144</v>
      </c>
      <c r="Y2838" s="32">
        <v>86.382811782018763</v>
      </c>
      <c r="Z2838" s="50">
        <v>4.3376194895387299E-3</v>
      </c>
      <c r="AA2838" s="3">
        <v>100</v>
      </c>
      <c r="AB2838" s="3">
        <v>98.609231034554227</v>
      </c>
      <c r="AC2838" s="3">
        <v>87.793921335451103</v>
      </c>
      <c r="AD2838" s="3">
        <v>97.598465098330323</v>
      </c>
      <c r="AE2838" s="3">
        <v>89.654449008859288</v>
      </c>
      <c r="AF2838" s="3">
        <v>95.583033176624141</v>
      </c>
      <c r="AG2838" s="3">
        <v>98.58958587943458</v>
      </c>
      <c r="AH2838" s="32">
        <v>97.86765177379219</v>
      </c>
      <c r="AI2838" s="50">
        <v>0.36254813312218498</v>
      </c>
      <c r="AJ2838" s="3">
        <v>50.932166990919868</v>
      </c>
      <c r="AK2838" s="3">
        <v>40.117394367954532</v>
      </c>
      <c r="AL2838" s="3">
        <v>45.175045985919645</v>
      </c>
      <c r="AM2838" s="3">
        <v>44.553886752349854</v>
      </c>
      <c r="AN2838" s="3">
        <v>62.272408611534317</v>
      </c>
      <c r="AO2838" s="3">
        <v>74.122150329188003</v>
      </c>
      <c r="AP2838" s="3">
        <v>83.614605902844914</v>
      </c>
      <c r="AQ2838" s="3">
        <v>100</v>
      </c>
      <c r="AR2838" s="3">
        <v>78.378009686424534</v>
      </c>
      <c r="AS2838" s="31">
        <v>54.276674310869858</v>
      </c>
      <c r="AT2838" s="3">
        <v>99.68204428198824</v>
      </c>
      <c r="AU2838" s="3">
        <v>97.001839993013434</v>
      </c>
      <c r="AV2838" s="3">
        <v>100</v>
      </c>
      <c r="AW2838" s="3">
        <v>88.953217467654937</v>
      </c>
      <c r="AX2838" s="3">
        <v>88.090826250217063</v>
      </c>
      <c r="AY2838" s="3">
        <v>67.833826700542645</v>
      </c>
      <c r="AZ2838" s="3">
        <v>70.068272919541613</v>
      </c>
      <c r="BA2838" s="3">
        <v>68.474350986854361</v>
      </c>
      <c r="BB2838" s="3">
        <v>63.267476932857491</v>
      </c>
      <c r="BC2838" s="31">
        <v>72.984581900647598</v>
      </c>
    </row>
    <row r="2839" spans="1:55" x14ac:dyDescent="0.55000000000000004">
      <c r="A2839" s="21" t="s">
        <v>6</v>
      </c>
      <c r="B2839" s="21" t="s">
        <v>21441</v>
      </c>
      <c r="C2839" s="21" t="s">
        <v>12505</v>
      </c>
      <c r="D2839" s="27" t="s">
        <v>12506</v>
      </c>
      <c r="E2839" s="4">
        <v>0</v>
      </c>
      <c r="F2839" s="4">
        <v>7</v>
      </c>
      <c r="G2839" s="4">
        <v>0</v>
      </c>
      <c r="H2839" s="62">
        <v>9</v>
      </c>
      <c r="J2839" s="28">
        <v>1</v>
      </c>
      <c r="K2839" s="13" t="s">
        <v>24548</v>
      </c>
      <c r="L2839" s="16" t="s">
        <v>16303</v>
      </c>
      <c r="M2839" s="12" t="s">
        <v>24553</v>
      </c>
      <c r="N2839" s="12" t="s">
        <v>24553</v>
      </c>
      <c r="O2839" s="12" t="s">
        <v>24553</v>
      </c>
      <c r="P2839" s="12" t="s">
        <v>24553</v>
      </c>
      <c r="Q2839" s="29" t="s">
        <v>24553</v>
      </c>
      <c r="AA2839" s="3">
        <v>89.685775239310544</v>
      </c>
      <c r="AB2839" s="3">
        <v>100</v>
      </c>
      <c r="AC2839" s="3">
        <v>45.654318600331735</v>
      </c>
      <c r="AD2839" s="3">
        <v>41.672699609757899</v>
      </c>
      <c r="AE2839" s="3">
        <v>19.366035021781109</v>
      </c>
      <c r="AF2839" s="3">
        <v>21.785108664839562</v>
      </c>
      <c r="AG2839" s="3">
        <v>16.117894041268439</v>
      </c>
      <c r="AH2839" s="32">
        <v>16.147863499473587</v>
      </c>
      <c r="AI2839" s="50">
        <v>1.38754632161114E-3</v>
      </c>
      <c r="AT2839" s="3">
        <v>100</v>
      </c>
      <c r="AU2839" s="3">
        <v>76.712685932019568</v>
      </c>
      <c r="AV2839" s="3">
        <v>62.699932057138433</v>
      </c>
      <c r="AW2839" s="3">
        <v>60.641839311422295</v>
      </c>
      <c r="AX2839" s="3">
        <v>81.885501171585105</v>
      </c>
      <c r="AY2839" s="3">
        <v>61.972254309561592</v>
      </c>
      <c r="AZ2839" s="3">
        <v>44.831078647239572</v>
      </c>
      <c r="BA2839" s="3">
        <v>27.070234202165068</v>
      </c>
      <c r="BB2839" s="3">
        <v>22.752368665936871</v>
      </c>
      <c r="BC2839" s="31">
        <v>16.403614720817615</v>
      </c>
    </row>
    <row r="2840" spans="1:55" x14ac:dyDescent="0.55000000000000004">
      <c r="A2840" s="21" t="s">
        <v>6</v>
      </c>
      <c r="B2840" s="21" t="s">
        <v>19113</v>
      </c>
      <c r="C2840" s="21" t="s">
        <v>11377</v>
      </c>
      <c r="D2840" s="27" t="s">
        <v>11378</v>
      </c>
      <c r="E2840" s="4">
        <v>0</v>
      </c>
      <c r="F2840" s="4">
        <v>1</v>
      </c>
      <c r="G2840" s="4">
        <v>0</v>
      </c>
      <c r="H2840" s="62">
        <v>3</v>
      </c>
      <c r="J2840" s="28">
        <v>1</v>
      </c>
      <c r="K2840" s="13" t="s">
        <v>24548</v>
      </c>
      <c r="L2840" s="16" t="s">
        <v>16303</v>
      </c>
      <c r="M2840" s="12" t="s">
        <v>24553</v>
      </c>
      <c r="N2840" s="12" t="s">
        <v>24553</v>
      </c>
      <c r="O2840" s="12" t="s">
        <v>24553</v>
      </c>
      <c r="P2840" s="12" t="s">
        <v>24553</v>
      </c>
      <c r="Q2840" s="29" t="s">
        <v>24553</v>
      </c>
      <c r="AA2840" s="3">
        <v>86.077180797027424</v>
      </c>
      <c r="AB2840" s="3">
        <v>100</v>
      </c>
      <c r="AC2840" s="3">
        <v>57.354215258133955</v>
      </c>
      <c r="AD2840" s="3">
        <v>56.124516063216376</v>
      </c>
      <c r="AE2840" s="3">
        <v>35.194972537936771</v>
      </c>
      <c r="AF2840" s="3">
        <v>34.325528485821181</v>
      </c>
      <c r="AG2840" s="3">
        <v>24.945280573921732</v>
      </c>
      <c r="AH2840" s="32">
        <v>15.638178756121549</v>
      </c>
      <c r="AI2840" s="50">
        <v>3.901927460831E-3</v>
      </c>
      <c r="AT2840" s="3">
        <v>100</v>
      </c>
      <c r="AU2840" s="3">
        <v>81.799876450765979</v>
      </c>
      <c r="AV2840" s="3">
        <v>72.615683128623928</v>
      </c>
      <c r="AW2840" s="3">
        <v>70.021996598275365</v>
      </c>
      <c r="AX2840" s="3">
        <v>90.526649591964699</v>
      </c>
      <c r="AY2840" s="3">
        <v>68.780518950254589</v>
      </c>
      <c r="AZ2840" s="3">
        <v>72.359975245656372</v>
      </c>
      <c r="BA2840" s="3">
        <v>33.057750952732441</v>
      </c>
      <c r="BB2840" s="3">
        <v>27.527717708137651</v>
      </c>
      <c r="BC2840" s="31">
        <v>23.979541111481883</v>
      </c>
    </row>
    <row r="2841" spans="1:55" x14ac:dyDescent="0.55000000000000004">
      <c r="A2841" s="21" t="s">
        <v>6</v>
      </c>
      <c r="B2841" s="21" t="s">
        <v>23727</v>
      </c>
      <c r="C2841" s="21" t="s">
        <v>14915</v>
      </c>
      <c r="D2841" s="27" t="s">
        <v>14916</v>
      </c>
      <c r="E2841" s="4">
        <v>3</v>
      </c>
      <c r="F2841" s="4">
        <v>0</v>
      </c>
      <c r="G2841" s="4">
        <v>6</v>
      </c>
      <c r="H2841" s="62">
        <v>1</v>
      </c>
      <c r="J2841" s="28">
        <v>1</v>
      </c>
      <c r="K2841" s="13" t="s">
        <v>24548</v>
      </c>
      <c r="L2841" s="12" t="s">
        <v>24553</v>
      </c>
      <c r="M2841" s="12" t="s">
        <v>24553</v>
      </c>
      <c r="N2841" s="12" t="s">
        <v>24553</v>
      </c>
      <c r="O2841" s="15" t="s">
        <v>24550</v>
      </c>
      <c r="P2841" s="12" t="s">
        <v>24553</v>
      </c>
      <c r="Q2841" s="29" t="s">
        <v>24553</v>
      </c>
      <c r="R2841" s="3">
        <v>16.699266182269184</v>
      </c>
      <c r="S2841" s="3">
        <v>21.65869776491024</v>
      </c>
      <c r="T2841" s="3">
        <v>82.331491763432638</v>
      </c>
      <c r="U2841" s="3">
        <v>70.056908807736022</v>
      </c>
      <c r="V2841" s="3">
        <v>69.742017737428654</v>
      </c>
      <c r="W2841" s="3">
        <v>91.766031040394282</v>
      </c>
      <c r="X2841" s="3">
        <v>100</v>
      </c>
      <c r="Y2841" s="32">
        <v>92.091650541563212</v>
      </c>
      <c r="Z2841" s="50">
        <v>7.5785519875129197E-3</v>
      </c>
      <c r="AJ2841" s="3">
        <v>20.33122019802304</v>
      </c>
      <c r="AK2841" s="3">
        <v>11.463436136058762</v>
      </c>
      <c r="AL2841" s="3">
        <v>10.387240192936018</v>
      </c>
      <c r="AM2841" s="3">
        <v>12.768844423894683</v>
      </c>
      <c r="AN2841" s="3">
        <v>17.480797453541516</v>
      </c>
      <c r="AO2841" s="3">
        <v>35.079191349205928</v>
      </c>
      <c r="AP2841" s="3">
        <v>45.686010817199779</v>
      </c>
      <c r="AQ2841" s="3">
        <v>48.38337886527809</v>
      </c>
      <c r="AR2841" s="3">
        <v>56.079018612865042</v>
      </c>
      <c r="AS2841" s="31">
        <v>100</v>
      </c>
      <c r="AT2841" s="3">
        <v>43.808212054699105</v>
      </c>
      <c r="AU2841" s="3">
        <v>40.113977654446145</v>
      </c>
      <c r="AV2841" s="3">
        <v>36.985528145324444</v>
      </c>
      <c r="AW2841" s="3">
        <v>24.652655074850351</v>
      </c>
      <c r="AX2841" s="3">
        <v>41.972400592264577</v>
      </c>
      <c r="AY2841" s="3">
        <v>68.36214038028271</v>
      </c>
      <c r="AZ2841" s="3">
        <v>57.763060244262455</v>
      </c>
      <c r="BA2841" s="3">
        <v>48.749468562055498</v>
      </c>
      <c r="BB2841" s="3">
        <v>54.074285727838202</v>
      </c>
      <c r="BC2841" s="31">
        <v>100</v>
      </c>
    </row>
    <row r="2842" spans="1:55" x14ac:dyDescent="0.55000000000000004">
      <c r="A2842" s="21" t="s">
        <v>6</v>
      </c>
      <c r="B2842" s="21" t="s">
        <v>16759</v>
      </c>
      <c r="C2842" s="21" t="s">
        <v>7916</v>
      </c>
      <c r="D2842" s="27" t="s">
        <v>7917</v>
      </c>
      <c r="E2842" s="4">
        <v>0</v>
      </c>
      <c r="F2842" s="4">
        <v>0</v>
      </c>
      <c r="G2842" s="4">
        <v>0</v>
      </c>
      <c r="H2842" s="62">
        <v>1</v>
      </c>
      <c r="J2842" s="28">
        <v>1</v>
      </c>
      <c r="K2842" s="13" t="s">
        <v>24548</v>
      </c>
      <c r="L2842" s="16" t="s">
        <v>16303</v>
      </c>
      <c r="M2842" s="12" t="s">
        <v>24553</v>
      </c>
      <c r="N2842" s="12" t="s">
        <v>24553</v>
      </c>
      <c r="O2842" s="12" t="s">
        <v>24553</v>
      </c>
      <c r="P2842" s="12" t="s">
        <v>24553</v>
      </c>
      <c r="Q2842" s="29" t="s">
        <v>24553</v>
      </c>
      <c r="AT2842" s="3">
        <v>11.299141342382518</v>
      </c>
      <c r="AU2842" s="3">
        <v>8.8605494865619558</v>
      </c>
      <c r="AV2842" s="3">
        <v>13.071365125013651</v>
      </c>
      <c r="AW2842" s="3">
        <v>10.987430864865241</v>
      </c>
      <c r="AX2842" s="3">
        <v>17.37645464578614</v>
      </c>
      <c r="AY2842" s="3">
        <v>22.751945435029771</v>
      </c>
      <c r="AZ2842" s="3">
        <v>30.73357457418776</v>
      </c>
      <c r="BA2842" s="3">
        <v>29.791730298280122</v>
      </c>
      <c r="BB2842" s="3">
        <v>58.367811729007322</v>
      </c>
      <c r="BC2842" s="31">
        <v>100</v>
      </c>
    </row>
    <row r="2843" spans="1:55" x14ac:dyDescent="0.55000000000000004">
      <c r="A2843" s="21" t="s">
        <v>6</v>
      </c>
      <c r="B2843" s="21" t="s">
        <v>18128</v>
      </c>
      <c r="C2843" s="21" t="s">
        <v>6356</v>
      </c>
      <c r="D2843" s="27" t="s">
        <v>6357</v>
      </c>
      <c r="E2843" s="4">
        <v>0</v>
      </c>
      <c r="F2843" s="4">
        <v>0</v>
      </c>
      <c r="G2843" s="4">
        <v>0</v>
      </c>
      <c r="H2843" s="62">
        <v>5</v>
      </c>
      <c r="J2843" s="28">
        <v>1</v>
      </c>
      <c r="K2843" s="13" t="s">
        <v>24548</v>
      </c>
      <c r="L2843" s="12" t="s">
        <v>24553</v>
      </c>
      <c r="M2843" s="12" t="s">
        <v>24553</v>
      </c>
      <c r="N2843" s="12" t="s">
        <v>24553</v>
      </c>
      <c r="O2843" s="12" t="s">
        <v>24553</v>
      </c>
      <c r="P2843" s="12" t="s">
        <v>24553</v>
      </c>
      <c r="Q2843" s="29" t="s">
        <v>24553</v>
      </c>
      <c r="AT2843" s="3">
        <v>63.229521727702796</v>
      </c>
      <c r="AU2843" s="3">
        <v>72.50663233495348</v>
      </c>
      <c r="AV2843" s="3">
        <v>78.506417272635105</v>
      </c>
      <c r="AW2843" s="3">
        <v>78.14963613669228</v>
      </c>
      <c r="AX2843" s="3">
        <v>72.515369928395145</v>
      </c>
      <c r="AY2843" s="3">
        <v>97.917190285278977</v>
      </c>
      <c r="AZ2843" s="3">
        <v>86.239718596295276</v>
      </c>
      <c r="BA2843" s="3">
        <v>100</v>
      </c>
      <c r="BB2843" s="3">
        <v>96.743764747952071</v>
      </c>
      <c r="BC2843" s="31">
        <v>97.027001734071604</v>
      </c>
    </row>
    <row r="2844" spans="1:55" x14ac:dyDescent="0.55000000000000004">
      <c r="A2844" s="21" t="s">
        <v>6</v>
      </c>
      <c r="B2844" s="21" t="s">
        <v>21580</v>
      </c>
      <c r="C2844" s="21" t="s">
        <v>7938</v>
      </c>
      <c r="D2844" s="27" t="s">
        <v>7939</v>
      </c>
      <c r="E2844" s="4">
        <v>0</v>
      </c>
      <c r="F2844" s="4">
        <v>8</v>
      </c>
      <c r="G2844" s="4">
        <v>0</v>
      </c>
      <c r="H2844" s="62">
        <v>14</v>
      </c>
      <c r="J2844" s="28">
        <v>1</v>
      </c>
      <c r="K2844" s="13" t="s">
        <v>24548</v>
      </c>
      <c r="L2844" s="16" t="s">
        <v>16303</v>
      </c>
      <c r="M2844" s="12" t="s">
        <v>24553</v>
      </c>
      <c r="N2844" s="12" t="s">
        <v>24553</v>
      </c>
      <c r="O2844" s="12" t="s">
        <v>24553</v>
      </c>
      <c r="P2844" s="12" t="s">
        <v>24553</v>
      </c>
      <c r="Q2844" s="29" t="s">
        <v>24553</v>
      </c>
      <c r="AA2844" s="3">
        <v>75.647439798893842</v>
      </c>
      <c r="AB2844" s="3">
        <v>75.584877715665598</v>
      </c>
      <c r="AC2844" s="3">
        <v>88.26271669937455</v>
      </c>
      <c r="AD2844" s="3">
        <v>92.774538503589582</v>
      </c>
      <c r="AE2844" s="3">
        <v>95.957173311720496</v>
      </c>
      <c r="AF2844" s="3">
        <v>91.651947337279211</v>
      </c>
      <c r="AG2844" s="3">
        <v>100</v>
      </c>
      <c r="AH2844" s="32">
        <v>98.199332655458363</v>
      </c>
      <c r="AI2844" s="50">
        <v>6.07581275181152E-3</v>
      </c>
      <c r="AT2844" s="3">
        <v>63.518216249535918</v>
      </c>
      <c r="AU2844" s="3">
        <v>66.485179535225996</v>
      </c>
      <c r="AV2844" s="3">
        <v>70.683629613378258</v>
      </c>
      <c r="AW2844" s="3">
        <v>68.693329832738442</v>
      </c>
      <c r="AX2844" s="3">
        <v>82.990705586815267</v>
      </c>
      <c r="AY2844" s="3">
        <v>93.850069525768305</v>
      </c>
      <c r="AZ2844" s="3">
        <v>100</v>
      </c>
      <c r="BA2844" s="3">
        <v>90.916285782904566</v>
      </c>
      <c r="BB2844" s="3">
        <v>87.270874982283743</v>
      </c>
      <c r="BC2844" s="31">
        <v>89.210255422488018</v>
      </c>
    </row>
    <row r="2845" spans="1:55" x14ac:dyDescent="0.55000000000000004">
      <c r="A2845" s="21" t="s">
        <v>6</v>
      </c>
      <c r="B2845" s="21" t="s">
        <v>22657</v>
      </c>
      <c r="C2845" s="21" t="s">
        <v>1992</v>
      </c>
      <c r="D2845" s="27" t="s">
        <v>1993</v>
      </c>
      <c r="E2845" s="4">
        <v>0</v>
      </c>
      <c r="F2845" s="4">
        <v>21</v>
      </c>
      <c r="G2845" s="4">
        <v>2</v>
      </c>
      <c r="H2845" s="62">
        <v>40</v>
      </c>
      <c r="J2845" s="28">
        <v>1</v>
      </c>
      <c r="K2845" s="13" t="s">
        <v>24548</v>
      </c>
      <c r="L2845" s="12" t="s">
        <v>24553</v>
      </c>
      <c r="M2845" s="12" t="s">
        <v>24553</v>
      </c>
      <c r="N2845" s="12" t="s">
        <v>24553</v>
      </c>
      <c r="O2845" s="12" t="s">
        <v>24553</v>
      </c>
      <c r="P2845" s="12" t="s">
        <v>24553</v>
      </c>
      <c r="Q2845" s="29" t="s">
        <v>24553</v>
      </c>
      <c r="AA2845" s="3">
        <v>46.515897161911006</v>
      </c>
      <c r="AB2845" s="3">
        <v>49.256254659387501</v>
      </c>
      <c r="AC2845" s="3">
        <v>53.304366931855753</v>
      </c>
      <c r="AD2845" s="3">
        <v>53.996189227795611</v>
      </c>
      <c r="AE2845" s="3">
        <v>67.142890078360224</v>
      </c>
      <c r="AF2845" s="3">
        <v>63.059355041878376</v>
      </c>
      <c r="AG2845" s="3">
        <v>95.28848858658499</v>
      </c>
      <c r="AH2845" s="32">
        <v>100</v>
      </c>
      <c r="AI2845" s="50">
        <v>1.3287880066706699E-3</v>
      </c>
      <c r="AJ2845" s="3">
        <v>25.039581030173451</v>
      </c>
      <c r="AK2845" s="3">
        <v>51.337852013368625</v>
      </c>
      <c r="AL2845" s="3">
        <v>50.550077727984984</v>
      </c>
      <c r="AM2845" s="3">
        <v>47.456857290020466</v>
      </c>
      <c r="AN2845" s="3">
        <v>42.277691509407852</v>
      </c>
      <c r="AO2845" s="3">
        <v>50.833100159834125</v>
      </c>
      <c r="AP2845" s="3">
        <v>76.560476319594244</v>
      </c>
      <c r="AQ2845" s="3">
        <v>100</v>
      </c>
      <c r="AR2845" s="3">
        <v>97.564305789541038</v>
      </c>
      <c r="AS2845" s="31">
        <v>62.782439780464486</v>
      </c>
      <c r="AT2845" s="3">
        <v>67.799600433070466</v>
      </c>
      <c r="AU2845" s="3">
        <v>67.000463090455398</v>
      </c>
      <c r="AV2845" s="3">
        <v>68.719932230264675</v>
      </c>
      <c r="AW2845" s="3">
        <v>77.357850415691672</v>
      </c>
      <c r="AX2845" s="3">
        <v>74.696947168794566</v>
      </c>
      <c r="AY2845" s="3">
        <v>78.689299817421769</v>
      </c>
      <c r="AZ2845" s="3">
        <v>81.29624316471768</v>
      </c>
      <c r="BA2845" s="3">
        <v>68.122154069974542</v>
      </c>
      <c r="BB2845" s="3">
        <v>94.2528579112399</v>
      </c>
      <c r="BC2845" s="31">
        <v>100</v>
      </c>
    </row>
    <row r="2846" spans="1:55" x14ac:dyDescent="0.55000000000000004">
      <c r="A2846" s="21" t="s">
        <v>6</v>
      </c>
      <c r="B2846" s="21" t="s">
        <v>19189</v>
      </c>
      <c r="C2846" s="21" t="s">
        <v>4280</v>
      </c>
      <c r="D2846" s="27" t="s">
        <v>4281</v>
      </c>
      <c r="E2846" s="4">
        <v>0</v>
      </c>
      <c r="F2846" s="4">
        <v>1</v>
      </c>
      <c r="G2846" s="4">
        <v>0</v>
      </c>
      <c r="H2846" s="62">
        <v>4</v>
      </c>
      <c r="J2846" s="28">
        <v>1</v>
      </c>
      <c r="K2846" s="13" t="s">
        <v>24548</v>
      </c>
      <c r="L2846" s="12" t="s">
        <v>24553</v>
      </c>
      <c r="M2846" s="12" t="s">
        <v>24553</v>
      </c>
      <c r="N2846" s="12" t="s">
        <v>24553</v>
      </c>
      <c r="O2846" s="12" t="s">
        <v>24553</v>
      </c>
      <c r="P2846" s="12" t="s">
        <v>24553</v>
      </c>
      <c r="Q2846" s="29" t="s">
        <v>24553</v>
      </c>
      <c r="AA2846" s="3">
        <v>49.973840723030882</v>
      </c>
      <c r="AB2846" s="3">
        <v>57.039309417808028</v>
      </c>
      <c r="AC2846" s="3">
        <v>42.72645002796164</v>
      </c>
      <c r="AD2846" s="3">
        <v>65.967435069767717</v>
      </c>
      <c r="AE2846" s="3">
        <v>68.615268990851845</v>
      </c>
      <c r="AF2846" s="3">
        <v>100</v>
      </c>
      <c r="AG2846" s="3">
        <v>79.81909188568585</v>
      </c>
      <c r="AH2846" s="32">
        <v>64.278360352088811</v>
      </c>
      <c r="AI2846" s="50">
        <v>0.28770671152747401</v>
      </c>
      <c r="AT2846" s="3">
        <v>36.444942085814773</v>
      </c>
      <c r="AU2846" s="3">
        <v>42.056517702995947</v>
      </c>
      <c r="AV2846" s="3">
        <v>44.099238119347085</v>
      </c>
      <c r="AW2846" s="3">
        <v>46.297935276647891</v>
      </c>
      <c r="AX2846" s="3">
        <v>42.962330915152322</v>
      </c>
      <c r="AY2846" s="3">
        <v>46.06875146353353</v>
      </c>
      <c r="AZ2846" s="3">
        <v>51.515430405308479</v>
      </c>
      <c r="BA2846" s="3">
        <v>72.023131166254643</v>
      </c>
      <c r="BB2846" s="3">
        <v>100</v>
      </c>
      <c r="BC2846" s="31">
        <v>97.551453112282871</v>
      </c>
    </row>
    <row r="2847" spans="1:55" x14ac:dyDescent="0.55000000000000004">
      <c r="A2847" s="21" t="s">
        <v>6</v>
      </c>
      <c r="B2847" s="21" t="s">
        <v>21452</v>
      </c>
      <c r="C2847" s="21" t="s">
        <v>1950</v>
      </c>
      <c r="D2847" s="27" t="s">
        <v>1951</v>
      </c>
      <c r="E2847" s="4">
        <v>0</v>
      </c>
      <c r="F2847" s="4">
        <v>7</v>
      </c>
      <c r="G2847" s="4">
        <v>0</v>
      </c>
      <c r="H2847" s="62">
        <v>11</v>
      </c>
      <c r="J2847" s="28">
        <v>1</v>
      </c>
      <c r="K2847" s="13" t="s">
        <v>24548</v>
      </c>
      <c r="L2847" s="12" t="s">
        <v>24553</v>
      </c>
      <c r="M2847" s="12" t="s">
        <v>24553</v>
      </c>
      <c r="N2847" s="12" t="s">
        <v>24553</v>
      </c>
      <c r="O2847" s="12" t="s">
        <v>24553</v>
      </c>
      <c r="P2847" s="14" t="s">
        <v>24551</v>
      </c>
      <c r="Q2847" s="29" t="s">
        <v>24553</v>
      </c>
      <c r="AA2847" s="3">
        <v>40.963149138577904</v>
      </c>
      <c r="AB2847" s="3">
        <v>43.293277879120041</v>
      </c>
      <c r="AC2847" s="3">
        <v>78.911132204990125</v>
      </c>
      <c r="AD2847" s="3">
        <v>77.501630908674528</v>
      </c>
      <c r="AE2847" s="3">
        <v>100</v>
      </c>
      <c r="AF2847" s="3">
        <v>84.793434351094703</v>
      </c>
      <c r="AG2847" s="3">
        <v>82.146028017070279</v>
      </c>
      <c r="AH2847" s="32">
        <v>84.410039581016136</v>
      </c>
      <c r="AI2847" s="50">
        <v>7.7558570884249702E-3</v>
      </c>
      <c r="AT2847" s="3">
        <v>63.344445573446848</v>
      </c>
      <c r="AU2847" s="3">
        <v>58.653424627921659</v>
      </c>
      <c r="AV2847" s="3">
        <v>62.387768652498174</v>
      </c>
      <c r="AW2847" s="3">
        <v>69.123273740338902</v>
      </c>
      <c r="AX2847" s="3">
        <v>84.023614267240944</v>
      </c>
      <c r="AY2847" s="3">
        <v>86.995270077838995</v>
      </c>
      <c r="AZ2847" s="3">
        <v>91.936540500771756</v>
      </c>
      <c r="BA2847" s="3">
        <v>100</v>
      </c>
      <c r="BB2847" s="3">
        <v>95.516709798384142</v>
      </c>
      <c r="BC2847" s="31">
        <v>83.103937115224795</v>
      </c>
    </row>
    <row r="2848" spans="1:55" x14ac:dyDescent="0.55000000000000004">
      <c r="A2848" s="21" t="s">
        <v>6</v>
      </c>
      <c r="B2848" s="21" t="s">
        <v>18993</v>
      </c>
      <c r="C2848" s="21" t="s">
        <v>13595</v>
      </c>
      <c r="D2848" s="27" t="s">
        <v>13596</v>
      </c>
      <c r="E2848" s="4">
        <v>0</v>
      </c>
      <c r="F2848" s="4">
        <v>1</v>
      </c>
      <c r="G2848" s="4">
        <v>0</v>
      </c>
      <c r="H2848" s="62">
        <v>2</v>
      </c>
      <c r="J2848" s="28">
        <v>1</v>
      </c>
      <c r="K2848" s="12" t="s">
        <v>24553</v>
      </c>
      <c r="L2848" s="12" t="s">
        <v>24553</v>
      </c>
      <c r="M2848" s="12" t="s">
        <v>24553</v>
      </c>
      <c r="N2848" s="12" t="s">
        <v>24553</v>
      </c>
      <c r="O2848" s="12" t="s">
        <v>24553</v>
      </c>
      <c r="P2848" s="12" t="s">
        <v>24553</v>
      </c>
      <c r="Q2848" s="29" t="s">
        <v>24553</v>
      </c>
      <c r="AA2848" s="3">
        <v>58.404754864357542</v>
      </c>
      <c r="AB2848" s="3">
        <v>98.858722086124928</v>
      </c>
      <c r="AC2848" s="3">
        <v>85.74379532565753</v>
      </c>
      <c r="AD2848" s="3">
        <v>63.029692518984263</v>
      </c>
      <c r="AE2848" s="3">
        <v>68.260945192570432</v>
      </c>
      <c r="AF2848" s="3">
        <v>75.974884623126499</v>
      </c>
      <c r="AG2848" s="3">
        <v>100</v>
      </c>
      <c r="AH2848" s="32">
        <v>99.235218927229766</v>
      </c>
      <c r="AI2848" s="50">
        <v>0.451971952754258</v>
      </c>
      <c r="AT2848" s="3">
        <v>86.615052621632842</v>
      </c>
      <c r="AU2848" s="3">
        <v>72.494047012187167</v>
      </c>
      <c r="AV2848" s="3">
        <v>61.979518671847323</v>
      </c>
      <c r="AW2848" s="3">
        <v>55.144426474957228</v>
      </c>
      <c r="AX2848" s="3">
        <v>56.446806026898813</v>
      </c>
      <c r="AY2848" s="3">
        <v>56.475645123197296</v>
      </c>
      <c r="AZ2848" s="3">
        <v>71.782991136804213</v>
      </c>
      <c r="BA2848" s="3">
        <v>70.588423688169186</v>
      </c>
      <c r="BB2848" s="3">
        <v>47.775955544041963</v>
      </c>
      <c r="BC2848" s="31">
        <v>100</v>
      </c>
    </row>
    <row r="2849" spans="1:55" x14ac:dyDescent="0.55000000000000004">
      <c r="A2849" s="21" t="s">
        <v>6</v>
      </c>
      <c r="B2849" s="21" t="s">
        <v>18324</v>
      </c>
      <c r="C2849" s="21" t="s">
        <v>10370</v>
      </c>
      <c r="D2849" s="27" t="s">
        <v>10371</v>
      </c>
      <c r="E2849" s="4">
        <v>0</v>
      </c>
      <c r="F2849" s="4">
        <v>0</v>
      </c>
      <c r="G2849" s="4">
        <v>0</v>
      </c>
      <c r="H2849" s="62">
        <v>7</v>
      </c>
      <c r="J2849" s="28">
        <v>1</v>
      </c>
      <c r="K2849" s="12" t="s">
        <v>24553</v>
      </c>
      <c r="L2849" s="12" t="s">
        <v>24553</v>
      </c>
      <c r="M2849" s="12" t="s">
        <v>24553</v>
      </c>
      <c r="N2849" s="12" t="s">
        <v>24553</v>
      </c>
      <c r="O2849" s="12" t="s">
        <v>24553</v>
      </c>
      <c r="P2849" s="12" t="s">
        <v>24553</v>
      </c>
      <c r="Q2849" s="29" t="s">
        <v>24553</v>
      </c>
      <c r="AT2849" s="3">
        <v>35.239067360378911</v>
      </c>
      <c r="AU2849" s="3">
        <v>34.679905999623415</v>
      </c>
      <c r="AV2849" s="3">
        <v>35.224125113893344</v>
      </c>
      <c r="AW2849" s="3">
        <v>32.775216001859299</v>
      </c>
      <c r="AX2849" s="3">
        <v>27.254244056230931</v>
      </c>
      <c r="AY2849" s="3">
        <v>28.202299161458587</v>
      </c>
      <c r="AZ2849" s="3">
        <v>35.187104682828121</v>
      </c>
      <c r="BA2849" s="3">
        <v>25.286659705948512</v>
      </c>
      <c r="BB2849" s="3">
        <v>100</v>
      </c>
      <c r="BC2849" s="31">
        <v>79.06300796217792</v>
      </c>
    </row>
    <row r="2850" spans="1:55" x14ac:dyDescent="0.55000000000000004">
      <c r="A2850" s="21" t="s">
        <v>6</v>
      </c>
      <c r="B2850" s="21" t="s">
        <v>24457</v>
      </c>
      <c r="C2850" s="21" t="s">
        <v>11196</v>
      </c>
      <c r="D2850" s="27" t="s">
        <v>11197</v>
      </c>
      <c r="E2850" s="4">
        <v>45</v>
      </c>
      <c r="F2850" s="4">
        <v>28</v>
      </c>
      <c r="G2850" s="4">
        <v>14</v>
      </c>
      <c r="H2850" s="62">
        <v>61</v>
      </c>
      <c r="J2850" s="28">
        <v>1</v>
      </c>
      <c r="K2850" s="13" t="s">
        <v>24548</v>
      </c>
      <c r="L2850" s="12" t="s">
        <v>24553</v>
      </c>
      <c r="M2850" s="12" t="s">
        <v>24553</v>
      </c>
      <c r="N2850" s="12" t="s">
        <v>24553</v>
      </c>
      <c r="O2850" s="12" t="s">
        <v>24553</v>
      </c>
      <c r="P2850" s="12" t="s">
        <v>24553</v>
      </c>
      <c r="Q2850" s="29" t="s">
        <v>24553</v>
      </c>
      <c r="R2850" s="3">
        <v>34.83757950700587</v>
      </c>
      <c r="S2850" s="3">
        <v>40.942453353874384</v>
      </c>
      <c r="T2850" s="3">
        <v>44.723220252831268</v>
      </c>
      <c r="U2850" s="3">
        <v>36.216893880987286</v>
      </c>
      <c r="V2850" s="3">
        <v>54.766602984391191</v>
      </c>
      <c r="W2850" s="3">
        <v>47.401042883520326</v>
      </c>
      <c r="X2850" s="3">
        <v>99.744490730741248</v>
      </c>
      <c r="Y2850" s="32">
        <v>100</v>
      </c>
      <c r="Z2850" s="50">
        <v>1.28663423424576E-3</v>
      </c>
      <c r="AA2850" s="3">
        <v>86.927255663946084</v>
      </c>
      <c r="AB2850" s="3">
        <v>100</v>
      </c>
      <c r="AC2850" s="3">
        <v>63.156341715364697</v>
      </c>
      <c r="AD2850" s="3">
        <v>47.12983969590379</v>
      </c>
      <c r="AE2850" s="3">
        <v>79.820435011907023</v>
      </c>
      <c r="AF2850" s="3">
        <v>95.996130345001745</v>
      </c>
      <c r="AG2850" s="3">
        <v>92.48445330186172</v>
      </c>
      <c r="AH2850" s="32">
        <v>87.801906010255536</v>
      </c>
      <c r="AI2850" s="50">
        <v>5.9030394076871502E-2</v>
      </c>
      <c r="AJ2850" s="3">
        <v>67.020158201907236</v>
      </c>
      <c r="AK2850" s="3">
        <v>72.567756835302305</v>
      </c>
      <c r="AL2850" s="3">
        <v>80.077928020235888</v>
      </c>
      <c r="AM2850" s="3">
        <v>57.711476939282392</v>
      </c>
      <c r="AN2850" s="3">
        <v>56.666437579688179</v>
      </c>
      <c r="AO2850" s="3">
        <v>56.748273768769188</v>
      </c>
      <c r="AP2850" s="3">
        <v>58.246164688280523</v>
      </c>
      <c r="AQ2850" s="3">
        <v>67.744432900885656</v>
      </c>
      <c r="AR2850" s="3">
        <v>100</v>
      </c>
      <c r="AS2850" s="31">
        <v>88.247436414482564</v>
      </c>
      <c r="AT2850" s="3">
        <v>100</v>
      </c>
      <c r="AU2850" s="3">
        <v>94.538138672980992</v>
      </c>
      <c r="AV2850" s="3">
        <v>85.401546452152218</v>
      </c>
      <c r="AW2850" s="3">
        <v>82.082646036691145</v>
      </c>
      <c r="AX2850" s="3">
        <v>74.928037137049117</v>
      </c>
      <c r="AY2850" s="3">
        <v>60.438079458370474</v>
      </c>
      <c r="AZ2850" s="3">
        <v>45.119653918803444</v>
      </c>
      <c r="BA2850" s="3">
        <v>41.725893131907888</v>
      </c>
      <c r="BB2850" s="3">
        <v>40.867490599422169</v>
      </c>
      <c r="BC2850" s="31">
        <v>59.407870631767892</v>
      </c>
    </row>
    <row r="2851" spans="1:55" x14ac:dyDescent="0.55000000000000004">
      <c r="A2851" s="21" t="s">
        <v>6</v>
      </c>
      <c r="B2851" s="21" t="s">
        <v>19111</v>
      </c>
      <c r="C2851" s="21" t="s">
        <v>10699</v>
      </c>
      <c r="D2851" s="27" t="s">
        <v>10700</v>
      </c>
      <c r="E2851" s="4">
        <v>0</v>
      </c>
      <c r="F2851" s="4">
        <v>1</v>
      </c>
      <c r="G2851" s="4">
        <v>0</v>
      </c>
      <c r="H2851" s="62">
        <v>3</v>
      </c>
      <c r="J2851" s="28">
        <v>1</v>
      </c>
      <c r="K2851" s="13" t="s">
        <v>24548</v>
      </c>
      <c r="L2851" s="12" t="s">
        <v>24553</v>
      </c>
      <c r="M2851" s="12" t="s">
        <v>24553</v>
      </c>
      <c r="N2851" s="12" t="s">
        <v>24553</v>
      </c>
      <c r="O2851" s="15" t="s">
        <v>24550</v>
      </c>
      <c r="P2851" s="12" t="s">
        <v>24553</v>
      </c>
      <c r="Q2851" s="29" t="s">
        <v>24553</v>
      </c>
      <c r="AA2851" s="3">
        <v>48.59312990475847</v>
      </c>
      <c r="AB2851" s="3">
        <v>55.493352014946396</v>
      </c>
      <c r="AC2851" s="3">
        <v>52.526430102940914</v>
      </c>
      <c r="AD2851" s="3">
        <v>53.439213900240567</v>
      </c>
      <c r="AE2851" s="3">
        <v>83.798733484359161</v>
      </c>
      <c r="AF2851" s="3">
        <v>81.129614999320793</v>
      </c>
      <c r="AG2851" s="3">
        <v>82.55385749603721</v>
      </c>
      <c r="AH2851" s="32">
        <v>100</v>
      </c>
      <c r="AI2851" s="50">
        <v>1.6488814022503798E-2</v>
      </c>
      <c r="AT2851" s="3">
        <v>50.045430123886078</v>
      </c>
      <c r="AU2851" s="3">
        <v>69.571319557274933</v>
      </c>
      <c r="AV2851" s="3">
        <v>86.004250475893329</v>
      </c>
      <c r="AW2851" s="3">
        <v>72.17097806210748</v>
      </c>
      <c r="AX2851" s="3">
        <v>54.45209470255633</v>
      </c>
      <c r="AY2851" s="3">
        <v>72.96413230800546</v>
      </c>
      <c r="AZ2851" s="3">
        <v>57.430723349113933</v>
      </c>
      <c r="BA2851" s="3">
        <v>81.20183218049182</v>
      </c>
      <c r="BB2851" s="3">
        <v>87.096902873961156</v>
      </c>
      <c r="BC2851" s="31">
        <v>100</v>
      </c>
    </row>
    <row r="2852" spans="1:55" x14ac:dyDescent="0.55000000000000004">
      <c r="A2852" s="21" t="s">
        <v>6</v>
      </c>
      <c r="B2852" s="21" t="s">
        <v>22146</v>
      </c>
      <c r="C2852" s="21" t="s">
        <v>15513</v>
      </c>
      <c r="D2852" s="27" t="s">
        <v>15514</v>
      </c>
      <c r="E2852" s="4">
        <v>0</v>
      </c>
      <c r="F2852" s="4">
        <v>1</v>
      </c>
      <c r="G2852" s="4">
        <v>1</v>
      </c>
      <c r="H2852" s="62">
        <v>0</v>
      </c>
      <c r="J2852" s="28">
        <v>1</v>
      </c>
      <c r="K2852" s="13" t="s">
        <v>24548</v>
      </c>
      <c r="L2852" s="12" t="s">
        <v>24553</v>
      </c>
      <c r="M2852" s="12" t="s">
        <v>24553</v>
      </c>
      <c r="N2852" s="12" t="s">
        <v>24553</v>
      </c>
      <c r="O2852" s="12" t="s">
        <v>24553</v>
      </c>
      <c r="P2852" s="12" t="s">
        <v>24553</v>
      </c>
      <c r="Q2852" s="29" t="s">
        <v>24553</v>
      </c>
      <c r="AA2852" s="3">
        <v>43.963756756105035</v>
      </c>
      <c r="AB2852" s="3">
        <v>51.796987536650619</v>
      </c>
      <c r="AC2852" s="3">
        <v>33.396924136694182</v>
      </c>
      <c r="AD2852" s="3">
        <v>40.254563587473356</v>
      </c>
      <c r="AE2852" s="3">
        <v>72.714983206013059</v>
      </c>
      <c r="AF2852" s="3">
        <v>72.153217557251892</v>
      </c>
      <c r="AG2852" s="3">
        <v>100</v>
      </c>
      <c r="AH2852" s="32">
        <v>95.87458904886202</v>
      </c>
      <c r="AI2852" s="50">
        <v>2.2646376288339102E-3</v>
      </c>
      <c r="AJ2852" s="3">
        <v>21.255688092912834</v>
      </c>
      <c r="AK2852" s="3">
        <v>8.9323492214113962</v>
      </c>
      <c r="AL2852" s="3">
        <v>9.8807948012015636</v>
      </c>
      <c r="AM2852" s="3">
        <v>12.691686084799022</v>
      </c>
      <c r="AN2852" s="3">
        <v>22.504064776650157</v>
      </c>
      <c r="AO2852" s="3">
        <v>31.129738858934491</v>
      </c>
      <c r="AP2852" s="3">
        <v>31.337967114943329</v>
      </c>
      <c r="AQ2852" s="3">
        <v>51.767046011147485</v>
      </c>
      <c r="AR2852" s="3">
        <v>54.145219120203258</v>
      </c>
      <c r="AS2852" s="31">
        <v>100</v>
      </c>
    </row>
    <row r="2853" spans="1:55" x14ac:dyDescent="0.55000000000000004">
      <c r="A2853" s="21" t="s">
        <v>6</v>
      </c>
      <c r="B2853" s="21" t="s">
        <v>16581</v>
      </c>
      <c r="C2853" s="21" t="s">
        <v>2384</v>
      </c>
      <c r="D2853" s="27" t="s">
        <v>2385</v>
      </c>
      <c r="E2853" s="4">
        <v>0</v>
      </c>
      <c r="F2853" s="4">
        <v>0</v>
      </c>
      <c r="G2853" s="4">
        <v>0</v>
      </c>
      <c r="H2853" s="62">
        <v>1</v>
      </c>
      <c r="J2853" s="28">
        <v>1</v>
      </c>
      <c r="K2853" s="13" t="s">
        <v>24548</v>
      </c>
      <c r="L2853" s="12" t="s">
        <v>24553</v>
      </c>
      <c r="M2853" s="12" t="s">
        <v>24553</v>
      </c>
      <c r="N2853" s="12" t="s">
        <v>24553</v>
      </c>
      <c r="O2853" s="12" t="s">
        <v>24553</v>
      </c>
      <c r="P2853" s="12" t="s">
        <v>24553</v>
      </c>
      <c r="Q2853" s="29" t="s">
        <v>24553</v>
      </c>
      <c r="AT2853" s="3">
        <v>52.955231812972279</v>
      </c>
      <c r="AU2853" s="3">
        <v>58.663182349729546</v>
      </c>
      <c r="AV2853" s="3">
        <v>50.993354675931045</v>
      </c>
      <c r="AW2853" s="3">
        <v>61.732774356382421</v>
      </c>
      <c r="AX2853" s="3">
        <v>64.283620579710671</v>
      </c>
      <c r="AY2853" s="3">
        <v>66.538215072850605</v>
      </c>
      <c r="AZ2853" s="3">
        <v>66.625769265103486</v>
      </c>
      <c r="BA2853" s="3">
        <v>78.841327076259233</v>
      </c>
      <c r="BB2853" s="3">
        <v>100</v>
      </c>
      <c r="BC2853" s="31">
        <v>84.214354998175395</v>
      </c>
    </row>
    <row r="2854" spans="1:55" x14ac:dyDescent="0.55000000000000004">
      <c r="A2854" s="21" t="s">
        <v>6</v>
      </c>
      <c r="B2854" s="21" t="s">
        <v>17666</v>
      </c>
      <c r="C2854" s="21" t="s">
        <v>2698</v>
      </c>
      <c r="D2854" s="27" t="s">
        <v>2699</v>
      </c>
      <c r="E2854" s="4">
        <v>0</v>
      </c>
      <c r="F2854" s="4">
        <v>0</v>
      </c>
      <c r="G2854" s="4">
        <v>0</v>
      </c>
      <c r="H2854" s="62">
        <v>3</v>
      </c>
      <c r="J2854" s="28">
        <v>1</v>
      </c>
      <c r="K2854" s="12" t="s">
        <v>24553</v>
      </c>
      <c r="L2854" s="12" t="s">
        <v>24553</v>
      </c>
      <c r="M2854" s="12" t="s">
        <v>24553</v>
      </c>
      <c r="N2854" s="12" t="s">
        <v>24553</v>
      </c>
      <c r="O2854" s="12" t="s">
        <v>24553</v>
      </c>
      <c r="P2854" s="12" t="s">
        <v>24553</v>
      </c>
      <c r="Q2854" s="29" t="s">
        <v>24553</v>
      </c>
      <c r="AT2854" s="3">
        <v>88.139955162529887</v>
      </c>
      <c r="AU2854" s="3">
        <v>89.126650997114339</v>
      </c>
      <c r="AV2854" s="3">
        <v>90.312781102750122</v>
      </c>
      <c r="AW2854" s="3">
        <v>100</v>
      </c>
      <c r="AX2854" s="3">
        <v>97.664140446778887</v>
      </c>
      <c r="AY2854" s="3">
        <v>91.843801596324781</v>
      </c>
      <c r="AZ2854" s="3">
        <v>99.710698725775316</v>
      </c>
      <c r="BA2854" s="3">
        <v>82.246434034838714</v>
      </c>
      <c r="BB2854" s="3">
        <v>98.142760290429266</v>
      </c>
      <c r="BC2854" s="31">
        <v>92.471222895070966</v>
      </c>
    </row>
    <row r="2855" spans="1:55" x14ac:dyDescent="0.55000000000000004">
      <c r="A2855" s="21" t="s">
        <v>6</v>
      </c>
      <c r="B2855" s="21" t="s">
        <v>19621</v>
      </c>
      <c r="C2855" s="21" t="s">
        <v>10560</v>
      </c>
      <c r="D2855" s="27" t="s">
        <v>10561</v>
      </c>
      <c r="E2855" s="4">
        <v>0</v>
      </c>
      <c r="F2855" s="4">
        <v>1</v>
      </c>
      <c r="G2855" s="4">
        <v>0</v>
      </c>
      <c r="H2855" s="62">
        <v>14</v>
      </c>
      <c r="J2855" s="28">
        <v>1</v>
      </c>
      <c r="K2855" s="12" t="s">
        <v>24553</v>
      </c>
      <c r="L2855" s="12" t="s">
        <v>24553</v>
      </c>
      <c r="M2855" s="12" t="s">
        <v>24553</v>
      </c>
      <c r="N2855" s="12" t="s">
        <v>24553</v>
      </c>
      <c r="O2855" s="12" t="s">
        <v>24553</v>
      </c>
      <c r="P2855" s="12" t="s">
        <v>24553</v>
      </c>
      <c r="Q2855" s="29" t="s">
        <v>24553</v>
      </c>
      <c r="AA2855" s="3">
        <v>36.004441939475164</v>
      </c>
      <c r="AB2855" s="3">
        <v>38.29950956825742</v>
      </c>
      <c r="AC2855" s="3">
        <v>82.525031365232536</v>
      </c>
      <c r="AD2855" s="3">
        <v>75.4540130506834</v>
      </c>
      <c r="AE2855" s="3">
        <v>100</v>
      </c>
      <c r="AF2855" s="3">
        <v>91.068513314634444</v>
      </c>
      <c r="AG2855" s="3">
        <v>75.854551529693154</v>
      </c>
      <c r="AH2855" s="32">
        <v>63.101635181434425</v>
      </c>
      <c r="AI2855" s="50">
        <v>7.5717377846857099E-3</v>
      </c>
      <c r="AT2855" s="3">
        <v>72.368489376234919</v>
      </c>
      <c r="AU2855" s="3">
        <v>71.046408234038552</v>
      </c>
      <c r="AV2855" s="3">
        <v>76.17556904396595</v>
      </c>
      <c r="AW2855" s="3">
        <v>68.613826217673306</v>
      </c>
      <c r="AX2855" s="3">
        <v>70.663853979723584</v>
      </c>
      <c r="AY2855" s="3">
        <v>77.010013104852575</v>
      </c>
      <c r="AZ2855" s="3">
        <v>87.206248908653151</v>
      </c>
      <c r="BA2855" s="3">
        <v>100</v>
      </c>
      <c r="BB2855" s="3">
        <v>79.726680196041983</v>
      </c>
      <c r="BC2855" s="31">
        <v>54.520406289200054</v>
      </c>
    </row>
    <row r="2856" spans="1:55" x14ac:dyDescent="0.55000000000000004">
      <c r="A2856" s="21" t="s">
        <v>6</v>
      </c>
      <c r="B2856" s="21" t="s">
        <v>17752</v>
      </c>
      <c r="C2856" s="21" t="s">
        <v>8013</v>
      </c>
      <c r="D2856" s="27" t="s">
        <v>8014</v>
      </c>
      <c r="E2856" s="4">
        <v>0</v>
      </c>
      <c r="F2856" s="4">
        <v>0</v>
      </c>
      <c r="G2856" s="4">
        <v>0</v>
      </c>
      <c r="H2856" s="62">
        <v>3</v>
      </c>
      <c r="J2856" s="28">
        <v>1</v>
      </c>
      <c r="K2856" s="13" t="s">
        <v>24548</v>
      </c>
      <c r="L2856" s="12" t="s">
        <v>24553</v>
      </c>
      <c r="M2856" s="12" t="s">
        <v>24553</v>
      </c>
      <c r="N2856" s="12" t="s">
        <v>24553</v>
      </c>
      <c r="O2856" s="12" t="s">
        <v>24553</v>
      </c>
      <c r="P2856" s="12" t="s">
        <v>24553</v>
      </c>
      <c r="Q2856" s="29" t="s">
        <v>24553</v>
      </c>
      <c r="AT2856" s="3">
        <v>38.635248400281426</v>
      </c>
      <c r="AU2856" s="3">
        <v>36.441322467025891</v>
      </c>
      <c r="AV2856" s="3">
        <v>32.667659680553491</v>
      </c>
      <c r="AW2856" s="3">
        <v>34.536680084024397</v>
      </c>
      <c r="AX2856" s="3">
        <v>50.278198462851741</v>
      </c>
      <c r="AY2856" s="3">
        <v>52.765740438969168</v>
      </c>
      <c r="AZ2856" s="3">
        <v>52.749875004064663</v>
      </c>
      <c r="BA2856" s="3">
        <v>79.95542807482326</v>
      </c>
      <c r="BB2856" s="3">
        <v>97.024179816893835</v>
      </c>
      <c r="BC2856" s="31">
        <v>100</v>
      </c>
    </row>
    <row r="2857" spans="1:55" x14ac:dyDescent="0.55000000000000004">
      <c r="A2857" s="21" t="s">
        <v>6</v>
      </c>
      <c r="B2857" s="21" t="s">
        <v>16459</v>
      </c>
      <c r="C2857" s="21" t="s">
        <v>286</v>
      </c>
      <c r="D2857" s="27" t="s">
        <v>287</v>
      </c>
      <c r="E2857" s="4">
        <v>0</v>
      </c>
      <c r="F2857" s="4">
        <v>0</v>
      </c>
      <c r="G2857" s="4">
        <v>0</v>
      </c>
      <c r="H2857" s="62">
        <v>1</v>
      </c>
      <c r="J2857" s="28">
        <v>1</v>
      </c>
      <c r="K2857" s="12" t="s">
        <v>24553</v>
      </c>
      <c r="L2857" s="12" t="s">
        <v>24553</v>
      </c>
      <c r="M2857" s="12" t="s">
        <v>24553</v>
      </c>
      <c r="N2857" s="12" t="s">
        <v>24553</v>
      </c>
      <c r="O2857" s="15" t="s">
        <v>24550</v>
      </c>
      <c r="P2857" s="12" t="s">
        <v>24553</v>
      </c>
      <c r="Q2857" s="29" t="s">
        <v>24553</v>
      </c>
      <c r="AT2857" s="3">
        <v>72.315988686896233</v>
      </c>
      <c r="AU2857" s="3">
        <v>45.703935506583178</v>
      </c>
      <c r="AV2857" s="3">
        <v>59.546386186508812</v>
      </c>
      <c r="AW2857" s="3">
        <v>77.650070317829773</v>
      </c>
      <c r="AX2857" s="3">
        <v>72.161976946582911</v>
      </c>
      <c r="AY2857" s="3">
        <v>98.337415809895504</v>
      </c>
      <c r="AZ2857" s="3">
        <v>50.423631198679772</v>
      </c>
      <c r="BA2857" s="3">
        <v>50.03641579764426</v>
      </c>
      <c r="BB2857" s="3">
        <v>81.855232806598138</v>
      </c>
      <c r="BC2857" s="31">
        <v>100</v>
      </c>
    </row>
    <row r="2858" spans="1:55" x14ac:dyDescent="0.55000000000000004">
      <c r="A2858" s="21" t="s">
        <v>6</v>
      </c>
      <c r="B2858" s="21" t="s">
        <v>16872</v>
      </c>
      <c r="C2858" s="21" t="s">
        <v>10476</v>
      </c>
      <c r="D2858" s="27" t="s">
        <v>10477</v>
      </c>
      <c r="E2858" s="4">
        <v>0</v>
      </c>
      <c r="F2858" s="4">
        <v>0</v>
      </c>
      <c r="G2858" s="4">
        <v>0</v>
      </c>
      <c r="H2858" s="62">
        <v>1</v>
      </c>
      <c r="J2858" s="28">
        <v>1</v>
      </c>
      <c r="K2858" s="12" t="s">
        <v>24553</v>
      </c>
      <c r="L2858" s="12" t="s">
        <v>24553</v>
      </c>
      <c r="M2858" s="12" t="s">
        <v>24553</v>
      </c>
      <c r="N2858" s="12" t="s">
        <v>24553</v>
      </c>
      <c r="O2858" s="15" t="s">
        <v>24550</v>
      </c>
      <c r="P2858" s="12" t="s">
        <v>24553</v>
      </c>
      <c r="Q2858" s="29" t="s">
        <v>24553</v>
      </c>
      <c r="AT2858" s="3">
        <v>100</v>
      </c>
      <c r="AU2858" s="3">
        <v>76.556316591595689</v>
      </c>
      <c r="AV2858" s="3">
        <v>86.812271312193786</v>
      </c>
      <c r="AW2858" s="3">
        <v>76.314435334277192</v>
      </c>
      <c r="AX2858" s="3">
        <v>95.731736469255623</v>
      </c>
      <c r="AY2858" s="3">
        <v>56.443620509534206</v>
      </c>
      <c r="AZ2858" s="3">
        <v>62.120652485503378</v>
      </c>
      <c r="BA2858" s="3">
        <v>39.543171859006193</v>
      </c>
      <c r="BB2858" s="3">
        <v>38.86123513194832</v>
      </c>
      <c r="BC2858" s="31">
        <v>9.0712983416631214</v>
      </c>
    </row>
    <row r="2859" spans="1:55" x14ac:dyDescent="0.55000000000000004">
      <c r="A2859" s="21" t="s">
        <v>6</v>
      </c>
      <c r="B2859" s="21" t="s">
        <v>21499</v>
      </c>
      <c r="C2859" s="21" t="s">
        <v>14148</v>
      </c>
      <c r="D2859" s="27" t="s">
        <v>14149</v>
      </c>
      <c r="E2859" s="4">
        <v>0</v>
      </c>
      <c r="F2859" s="4">
        <v>7</v>
      </c>
      <c r="G2859" s="4">
        <v>0</v>
      </c>
      <c r="H2859" s="62">
        <v>18</v>
      </c>
      <c r="J2859" s="28">
        <v>1</v>
      </c>
      <c r="K2859" s="13" t="s">
        <v>24548</v>
      </c>
      <c r="L2859" s="12" t="s">
        <v>24553</v>
      </c>
      <c r="M2859" s="12" t="s">
        <v>24553</v>
      </c>
      <c r="N2859" s="12" t="s">
        <v>24553</v>
      </c>
      <c r="O2859" s="12" t="s">
        <v>24553</v>
      </c>
      <c r="P2859" s="12" t="s">
        <v>24553</v>
      </c>
      <c r="Q2859" s="29" t="s">
        <v>24553</v>
      </c>
      <c r="AA2859" s="3">
        <v>81.661685290038193</v>
      </c>
      <c r="AB2859" s="3">
        <v>100</v>
      </c>
      <c r="AC2859" s="3">
        <v>46.08937072684391</v>
      </c>
      <c r="AD2859" s="3">
        <v>36.012170274417215</v>
      </c>
      <c r="AE2859" s="3">
        <v>40.065883960136759</v>
      </c>
      <c r="AF2859" s="3">
        <v>52.01185001681835</v>
      </c>
      <c r="AG2859" s="3">
        <v>55.118521851982585</v>
      </c>
      <c r="AH2859" s="32">
        <v>54.483832894013027</v>
      </c>
      <c r="AI2859" s="50">
        <v>2.3549897803415799E-2</v>
      </c>
      <c r="AT2859" s="3">
        <v>100</v>
      </c>
      <c r="AU2859" s="3">
        <v>93.256009605226922</v>
      </c>
      <c r="AV2859" s="3">
        <v>81.095289368937202</v>
      </c>
      <c r="AW2859" s="3">
        <v>68.418088250148173</v>
      </c>
      <c r="AX2859" s="3">
        <v>64.905820267191203</v>
      </c>
      <c r="AY2859" s="3">
        <v>49.440596993636952</v>
      </c>
      <c r="AZ2859" s="3">
        <v>46.351597688814131</v>
      </c>
      <c r="BA2859" s="3">
        <v>44.444016098395821</v>
      </c>
      <c r="BB2859" s="3">
        <v>45.372030080664331</v>
      </c>
      <c r="BC2859" s="31">
        <v>65.89223703029279</v>
      </c>
    </row>
    <row r="2860" spans="1:55" x14ac:dyDescent="0.55000000000000004">
      <c r="A2860" s="21" t="s">
        <v>6</v>
      </c>
      <c r="B2860" s="21" t="s">
        <v>22661</v>
      </c>
      <c r="C2860" s="21" t="s">
        <v>9407</v>
      </c>
      <c r="D2860" s="27" t="s">
        <v>9408</v>
      </c>
      <c r="E2860" s="4">
        <v>0</v>
      </c>
      <c r="F2860" s="4">
        <v>25</v>
      </c>
      <c r="G2860" s="4">
        <v>2</v>
      </c>
      <c r="H2860" s="62">
        <v>41</v>
      </c>
      <c r="J2860" s="28">
        <v>1</v>
      </c>
      <c r="K2860" s="13" t="s">
        <v>24548</v>
      </c>
      <c r="L2860" s="12" t="s">
        <v>24553</v>
      </c>
      <c r="M2860" s="12" t="s">
        <v>24553</v>
      </c>
      <c r="N2860" s="18" t="s">
        <v>3232</v>
      </c>
      <c r="O2860" s="12" t="s">
        <v>24553</v>
      </c>
      <c r="P2860" s="12" t="s">
        <v>24553</v>
      </c>
      <c r="Q2860" s="29" t="s">
        <v>24553</v>
      </c>
      <c r="AA2860" s="3">
        <v>66.102345013066127</v>
      </c>
      <c r="AB2860" s="3">
        <v>82.440463564564197</v>
      </c>
      <c r="AC2860" s="3">
        <v>96.156891089063109</v>
      </c>
      <c r="AD2860" s="3">
        <v>85.078395816090634</v>
      </c>
      <c r="AE2860" s="3">
        <v>99.342543993485549</v>
      </c>
      <c r="AF2860" s="3">
        <v>100</v>
      </c>
      <c r="AG2860" s="3">
        <v>92.514192742723225</v>
      </c>
      <c r="AH2860" s="32">
        <v>92.596048783986291</v>
      </c>
      <c r="AI2860" s="50">
        <v>0.103579055372697</v>
      </c>
      <c r="AJ2860" s="3">
        <v>66.024388000108232</v>
      </c>
      <c r="AK2860" s="3">
        <v>71.921852433275006</v>
      </c>
      <c r="AL2860" s="3">
        <v>64.133801099771077</v>
      </c>
      <c r="AM2860" s="3">
        <v>80.343523016787771</v>
      </c>
      <c r="AN2860" s="3">
        <v>77.773270572219161</v>
      </c>
      <c r="AO2860" s="3">
        <v>84.050455997800583</v>
      </c>
      <c r="AP2860" s="3">
        <v>88.419449080810779</v>
      </c>
      <c r="AQ2860" s="3">
        <v>90.214527328931723</v>
      </c>
      <c r="AR2860" s="3">
        <v>69.045797037589296</v>
      </c>
      <c r="AS2860" s="31">
        <v>100</v>
      </c>
      <c r="AT2860" s="3">
        <v>100</v>
      </c>
      <c r="AU2860" s="3">
        <v>95.901446992796764</v>
      </c>
      <c r="AV2860" s="3">
        <v>76.043792668415691</v>
      </c>
      <c r="AW2860" s="3">
        <v>82.902611307893125</v>
      </c>
      <c r="AX2860" s="3">
        <v>96.01307580094911</v>
      </c>
      <c r="AY2860" s="3">
        <v>96.723911583446124</v>
      </c>
      <c r="AZ2860" s="3">
        <v>87.405844705026269</v>
      </c>
      <c r="BA2860" s="3">
        <v>94.357311424519025</v>
      </c>
      <c r="BB2860" s="3">
        <v>74.413014543707135</v>
      </c>
      <c r="BC2860" s="31">
        <v>72.110271413069952</v>
      </c>
    </row>
    <row r="2861" spans="1:55" x14ac:dyDescent="0.55000000000000004">
      <c r="A2861" s="21" t="s">
        <v>6</v>
      </c>
      <c r="B2861" s="21" t="s">
        <v>23960</v>
      </c>
      <c r="C2861" s="21" t="s">
        <v>15515</v>
      </c>
      <c r="D2861" s="27" t="s">
        <v>15516</v>
      </c>
      <c r="E2861" s="4">
        <v>6</v>
      </c>
      <c r="F2861" s="4">
        <v>0</v>
      </c>
      <c r="G2861" s="4">
        <v>1</v>
      </c>
      <c r="H2861" s="62">
        <v>0</v>
      </c>
      <c r="J2861" s="28">
        <v>1</v>
      </c>
      <c r="K2861" s="13" t="s">
        <v>24548</v>
      </c>
      <c r="L2861" s="12" t="s">
        <v>24553</v>
      </c>
      <c r="M2861" s="12" t="s">
        <v>24553</v>
      </c>
      <c r="N2861" s="12" t="s">
        <v>24553</v>
      </c>
      <c r="O2861" s="12" t="s">
        <v>24553</v>
      </c>
      <c r="P2861" s="12" t="s">
        <v>24553</v>
      </c>
      <c r="Q2861" s="29" t="s">
        <v>24553</v>
      </c>
      <c r="R2861" s="3">
        <v>25.288296006750251</v>
      </c>
      <c r="S2861" s="3">
        <v>25.259420119938241</v>
      </c>
      <c r="T2861" s="3">
        <v>39.765878746493058</v>
      </c>
      <c r="U2861" s="3">
        <v>39.483182930245903</v>
      </c>
      <c r="V2861" s="3">
        <v>83.291438828347111</v>
      </c>
      <c r="W2861" s="3">
        <v>82.796086861915938</v>
      </c>
      <c r="X2861" s="3">
        <v>99.889312391626689</v>
      </c>
      <c r="Y2861" s="32">
        <v>100</v>
      </c>
      <c r="Z2861" s="50">
        <v>1.73678338381211E-6</v>
      </c>
      <c r="AJ2861" s="3">
        <v>46.425863332163324</v>
      </c>
      <c r="AK2861" s="3">
        <v>19.052546479108177</v>
      </c>
      <c r="AL2861" s="3">
        <v>24.32998787391961</v>
      </c>
      <c r="AM2861" s="3">
        <v>18.67826972350931</v>
      </c>
      <c r="AN2861" s="3">
        <v>14.818758237071536</v>
      </c>
      <c r="AO2861" s="3">
        <v>21.28313652619563</v>
      </c>
      <c r="AP2861" s="3">
        <v>38.486100181943449</v>
      </c>
      <c r="AQ2861" s="3">
        <v>90.80270496645656</v>
      </c>
      <c r="AR2861" s="3">
        <v>100</v>
      </c>
      <c r="AS2861" s="31">
        <v>38.812728609894229</v>
      </c>
    </row>
    <row r="2862" spans="1:55" x14ac:dyDescent="0.55000000000000004">
      <c r="A2862" s="21" t="s">
        <v>6</v>
      </c>
      <c r="B2862" s="21" t="s">
        <v>21162</v>
      </c>
      <c r="C2862" s="21" t="s">
        <v>5108</v>
      </c>
      <c r="D2862" s="27" t="s">
        <v>5109</v>
      </c>
      <c r="E2862" s="4">
        <v>0</v>
      </c>
      <c r="F2862" s="4">
        <v>5</v>
      </c>
      <c r="G2862" s="4">
        <v>0</v>
      </c>
      <c r="H2862" s="62">
        <v>10</v>
      </c>
      <c r="J2862" s="28">
        <v>1</v>
      </c>
      <c r="K2862" s="13" t="s">
        <v>24548</v>
      </c>
      <c r="L2862" s="12" t="s">
        <v>24553</v>
      </c>
      <c r="M2862" s="12" t="s">
        <v>24553</v>
      </c>
      <c r="N2862" s="12" t="s">
        <v>24553</v>
      </c>
      <c r="O2862" s="12" t="s">
        <v>24553</v>
      </c>
      <c r="P2862" s="14" t="s">
        <v>24551</v>
      </c>
      <c r="Q2862" s="29" t="s">
        <v>24553</v>
      </c>
      <c r="AA2862" s="3">
        <v>35.638458062834928</v>
      </c>
      <c r="AB2862" s="3">
        <v>32.637677526928847</v>
      </c>
      <c r="AC2862" s="3">
        <v>56.716763148807892</v>
      </c>
      <c r="AD2862" s="3">
        <v>62.832058796109479</v>
      </c>
      <c r="AE2862" s="3">
        <v>91.380479689286545</v>
      </c>
      <c r="AF2862" s="3">
        <v>87.764721075801361</v>
      </c>
      <c r="AG2862" s="3">
        <v>90.206599781505133</v>
      </c>
      <c r="AH2862" s="32">
        <v>100</v>
      </c>
      <c r="AI2862" s="50">
        <v>2.5905930432415501E-3</v>
      </c>
      <c r="AT2862" s="3">
        <v>37.752927693283333</v>
      </c>
      <c r="AU2862" s="3">
        <v>43.162868109114299</v>
      </c>
      <c r="AV2862" s="3">
        <v>47.818667969140385</v>
      </c>
      <c r="AW2862" s="3">
        <v>48.157917080817839</v>
      </c>
      <c r="AX2862" s="3">
        <v>44.622050962838514</v>
      </c>
      <c r="AY2862" s="3">
        <v>57.461959773542645</v>
      </c>
      <c r="AZ2862" s="3">
        <v>65.160367478822138</v>
      </c>
      <c r="BA2862" s="3">
        <v>100</v>
      </c>
      <c r="BB2862" s="3">
        <v>85.657986750467245</v>
      </c>
      <c r="BC2862" s="31">
        <v>76.253359635616775</v>
      </c>
    </row>
    <row r="2863" spans="1:55" x14ac:dyDescent="0.55000000000000004">
      <c r="A2863" s="21" t="s">
        <v>6</v>
      </c>
      <c r="B2863" s="21" t="s">
        <v>22467</v>
      </c>
      <c r="C2863" s="21" t="s">
        <v>7415</v>
      </c>
      <c r="D2863" s="27" t="s">
        <v>7416</v>
      </c>
      <c r="E2863" s="4">
        <v>0</v>
      </c>
      <c r="F2863" s="4">
        <v>17</v>
      </c>
      <c r="G2863" s="4">
        <v>1</v>
      </c>
      <c r="H2863" s="62">
        <v>27</v>
      </c>
      <c r="J2863" s="28">
        <v>1</v>
      </c>
      <c r="K2863" s="13" t="s">
        <v>24548</v>
      </c>
      <c r="L2863" s="12" t="s">
        <v>24553</v>
      </c>
      <c r="M2863" s="12" t="s">
        <v>24553</v>
      </c>
      <c r="N2863" s="12" t="s">
        <v>24553</v>
      </c>
      <c r="O2863" s="12" t="s">
        <v>24553</v>
      </c>
      <c r="P2863" s="14" t="s">
        <v>24551</v>
      </c>
      <c r="Q2863" s="29" t="s">
        <v>24553</v>
      </c>
      <c r="AA2863" s="3">
        <v>33.365237046555634</v>
      </c>
      <c r="AB2863" s="3">
        <v>30.829813090993259</v>
      </c>
      <c r="AC2863" s="3">
        <v>42.902632132918036</v>
      </c>
      <c r="AD2863" s="3">
        <v>46.187401195164064</v>
      </c>
      <c r="AE2863" s="3">
        <v>77.111621167950545</v>
      </c>
      <c r="AF2863" s="3">
        <v>80.327197717885952</v>
      </c>
      <c r="AG2863" s="3">
        <v>98.755288970984623</v>
      </c>
      <c r="AH2863" s="32">
        <v>100</v>
      </c>
      <c r="AI2863" s="50">
        <v>5.5807496067574E-4</v>
      </c>
      <c r="AJ2863" s="3">
        <v>68.546458480706079</v>
      </c>
      <c r="AK2863" s="3">
        <v>57.518184016187391</v>
      </c>
      <c r="AL2863" s="3">
        <v>61.333886827335604</v>
      </c>
      <c r="AM2863" s="3">
        <v>25.698734421352142</v>
      </c>
      <c r="AN2863" s="3">
        <v>50.064436474271211</v>
      </c>
      <c r="AO2863" s="3">
        <v>53.417708495450519</v>
      </c>
      <c r="AP2863" s="3">
        <v>48.907117001475314</v>
      </c>
      <c r="AQ2863" s="3">
        <v>100</v>
      </c>
      <c r="AR2863" s="3">
        <v>49.092491469386822</v>
      </c>
      <c r="AS2863" s="31">
        <v>59.369616876293676</v>
      </c>
      <c r="AT2863" s="3">
        <v>47.746334940399272</v>
      </c>
      <c r="AU2863" s="3">
        <v>56.475055174364975</v>
      </c>
      <c r="AV2863" s="3">
        <v>56.045920479882597</v>
      </c>
      <c r="AW2863" s="3">
        <v>56.986227879709929</v>
      </c>
      <c r="AX2863" s="3">
        <v>53.912366299432456</v>
      </c>
      <c r="AY2863" s="3">
        <v>68.95658365102544</v>
      </c>
      <c r="AZ2863" s="3">
        <v>69.542653250527849</v>
      </c>
      <c r="BA2863" s="3">
        <v>100</v>
      </c>
      <c r="BB2863" s="3">
        <v>89.90250438971114</v>
      </c>
      <c r="BC2863" s="31">
        <v>92.352530296764286</v>
      </c>
    </row>
    <row r="2864" spans="1:55" x14ac:dyDescent="0.55000000000000004">
      <c r="A2864" s="21" t="s">
        <v>6</v>
      </c>
      <c r="B2864" s="21" t="s">
        <v>19756</v>
      </c>
      <c r="C2864" s="21" t="s">
        <v>11148</v>
      </c>
      <c r="D2864" s="27" t="s">
        <v>11149</v>
      </c>
      <c r="E2864" s="4">
        <v>0</v>
      </c>
      <c r="F2864" s="4">
        <v>2</v>
      </c>
      <c r="G2864" s="4">
        <v>0</v>
      </c>
      <c r="H2864" s="62">
        <v>1</v>
      </c>
      <c r="J2864" s="28">
        <v>1</v>
      </c>
      <c r="K2864" s="13" t="s">
        <v>24548</v>
      </c>
      <c r="L2864" s="12" t="s">
        <v>24553</v>
      </c>
      <c r="M2864" s="12" t="s">
        <v>24553</v>
      </c>
      <c r="N2864" s="12" t="s">
        <v>24553</v>
      </c>
      <c r="O2864" s="12" t="s">
        <v>24553</v>
      </c>
      <c r="P2864" s="14" t="s">
        <v>24551</v>
      </c>
      <c r="Q2864" s="29" t="s">
        <v>24553</v>
      </c>
      <c r="AA2864" s="3">
        <v>38.376391326004423</v>
      </c>
      <c r="AB2864" s="3">
        <v>36.870282866962505</v>
      </c>
      <c r="AC2864" s="3">
        <v>63.619635177537937</v>
      </c>
      <c r="AD2864" s="3">
        <v>61.031592788773125</v>
      </c>
      <c r="AE2864" s="3">
        <v>100</v>
      </c>
      <c r="AF2864" s="3">
        <v>91.150840969385968</v>
      </c>
      <c r="AG2864" s="3">
        <v>83.99136380657761</v>
      </c>
      <c r="AH2864" s="32">
        <v>85.787352161608396</v>
      </c>
      <c r="AI2864" s="50">
        <v>1.81988266099522E-3</v>
      </c>
      <c r="AT2864" s="3">
        <v>66.290632590011199</v>
      </c>
      <c r="AU2864" s="3">
        <v>79.14269244107426</v>
      </c>
      <c r="AV2864" s="3">
        <v>78.12359774571793</v>
      </c>
      <c r="AW2864" s="3">
        <v>71.85433362186599</v>
      </c>
      <c r="AX2864" s="3">
        <v>65.891696929309049</v>
      </c>
      <c r="AY2864" s="3">
        <v>77.36412264665104</v>
      </c>
      <c r="AZ2864" s="3">
        <v>85.037484312537387</v>
      </c>
      <c r="BA2864" s="3">
        <v>100</v>
      </c>
      <c r="BB2864" s="3">
        <v>72.321443568192777</v>
      </c>
      <c r="BC2864" s="31">
        <v>68.269716316797584</v>
      </c>
    </row>
    <row r="2865" spans="1:55" x14ac:dyDescent="0.55000000000000004">
      <c r="A2865" s="21" t="s">
        <v>6</v>
      </c>
      <c r="B2865" s="21" t="s">
        <v>16537</v>
      </c>
      <c r="C2865" s="21" t="s">
        <v>1244</v>
      </c>
      <c r="D2865" s="27" t="s">
        <v>1245</v>
      </c>
      <c r="E2865" s="4">
        <v>0</v>
      </c>
      <c r="F2865" s="4">
        <v>0</v>
      </c>
      <c r="G2865" s="4">
        <v>0</v>
      </c>
      <c r="H2865" s="62">
        <v>1</v>
      </c>
      <c r="J2865" s="28">
        <v>1</v>
      </c>
      <c r="K2865" s="13" t="s">
        <v>24548</v>
      </c>
      <c r="L2865" s="12" t="s">
        <v>24553</v>
      </c>
      <c r="M2865" s="12" t="s">
        <v>24553</v>
      </c>
      <c r="N2865" s="12" t="s">
        <v>24553</v>
      </c>
      <c r="O2865" s="12" t="s">
        <v>24553</v>
      </c>
      <c r="P2865" s="14" t="s">
        <v>24551</v>
      </c>
      <c r="Q2865" s="29" t="s">
        <v>24553</v>
      </c>
      <c r="AT2865" s="3">
        <v>59.89538518248515</v>
      </c>
      <c r="AU2865" s="3">
        <v>66.17445562245986</v>
      </c>
      <c r="AV2865" s="3">
        <v>60.252558097425599</v>
      </c>
      <c r="AW2865" s="3">
        <v>74.750935131983965</v>
      </c>
      <c r="AX2865" s="3">
        <v>62.605640164746148</v>
      </c>
      <c r="AY2865" s="3">
        <v>74.770347445067685</v>
      </c>
      <c r="AZ2865" s="3">
        <v>78.052768254269793</v>
      </c>
      <c r="BA2865" s="3">
        <v>100</v>
      </c>
      <c r="BB2865" s="3">
        <v>82.819110524742968</v>
      </c>
      <c r="BC2865" s="31">
        <v>67.973736434317715</v>
      </c>
    </row>
    <row r="2866" spans="1:55" x14ac:dyDescent="0.55000000000000004">
      <c r="A2866" s="21" t="s">
        <v>6</v>
      </c>
      <c r="B2866" s="21" t="s">
        <v>22218</v>
      </c>
      <c r="C2866" s="21" t="s">
        <v>11239</v>
      </c>
      <c r="D2866" s="27" t="s">
        <v>11240</v>
      </c>
      <c r="E2866" s="4">
        <v>0</v>
      </c>
      <c r="F2866" s="4">
        <v>2</v>
      </c>
      <c r="G2866" s="4">
        <v>1</v>
      </c>
      <c r="H2866" s="62">
        <v>1</v>
      </c>
      <c r="J2866" s="28">
        <v>1</v>
      </c>
      <c r="K2866" s="13" t="s">
        <v>24548</v>
      </c>
      <c r="L2866" s="12" t="s">
        <v>24553</v>
      </c>
      <c r="M2866" s="12" t="s">
        <v>24553</v>
      </c>
      <c r="N2866" s="12" t="s">
        <v>24553</v>
      </c>
      <c r="O2866" s="12" t="s">
        <v>24553</v>
      </c>
      <c r="P2866" s="12" t="s">
        <v>24553</v>
      </c>
      <c r="Q2866" s="29" t="s">
        <v>24553</v>
      </c>
      <c r="AA2866" s="3">
        <v>41.377838337189907</v>
      </c>
      <c r="AB2866" s="3">
        <v>35.310088929687424</v>
      </c>
      <c r="AC2866" s="3">
        <v>57.917838746018859</v>
      </c>
      <c r="AD2866" s="3">
        <v>56.135922558410513</v>
      </c>
      <c r="AE2866" s="3">
        <v>100</v>
      </c>
      <c r="AF2866" s="3">
        <v>98.582686162925597</v>
      </c>
      <c r="AG2866" s="3">
        <v>90.045683244912198</v>
      </c>
      <c r="AH2866" s="32">
        <v>96.339243256337355</v>
      </c>
      <c r="AI2866" s="50">
        <v>1.3507307118312099E-3</v>
      </c>
      <c r="AJ2866" s="3">
        <v>8.0376578004571702</v>
      </c>
      <c r="AK2866" s="3">
        <v>71.080339717774095</v>
      </c>
      <c r="AL2866" s="3">
        <v>100</v>
      </c>
      <c r="AM2866" s="3">
        <v>12.346496800114496</v>
      </c>
      <c r="AN2866" s="3">
        <v>87.441079816111483</v>
      </c>
      <c r="AO2866" s="3">
        <v>82.328349403457551</v>
      </c>
      <c r="AP2866" s="3">
        <v>13.16867724166694</v>
      </c>
      <c r="AQ2866" s="3">
        <v>72.535707552434488</v>
      </c>
      <c r="AR2866" s="3">
        <v>13.990504013518501</v>
      </c>
      <c r="AS2866" s="31">
        <v>44.895999482469776</v>
      </c>
      <c r="AT2866" s="3">
        <v>45.254122674106121</v>
      </c>
      <c r="AU2866" s="3">
        <v>45.874169699271953</v>
      </c>
      <c r="AV2866" s="3">
        <v>48.505230732413871</v>
      </c>
      <c r="AW2866" s="3">
        <v>42.996446264564227</v>
      </c>
      <c r="AX2866" s="3">
        <v>35.553236197473545</v>
      </c>
      <c r="AY2866" s="3">
        <v>73.525668589364614</v>
      </c>
      <c r="AZ2866" s="3">
        <v>72.857373732772174</v>
      </c>
      <c r="BA2866" s="3">
        <v>94.779573962676565</v>
      </c>
      <c r="BB2866" s="3">
        <v>92.572750722078553</v>
      </c>
      <c r="BC2866" s="31">
        <v>100</v>
      </c>
    </row>
    <row r="2867" spans="1:55" x14ac:dyDescent="0.55000000000000004">
      <c r="A2867" s="21" t="s">
        <v>6</v>
      </c>
      <c r="B2867" s="21" t="s">
        <v>17244</v>
      </c>
      <c r="C2867" s="21" t="s">
        <v>2134</v>
      </c>
      <c r="D2867" s="27" t="s">
        <v>2135</v>
      </c>
      <c r="E2867" s="4">
        <v>0</v>
      </c>
      <c r="F2867" s="4">
        <v>0</v>
      </c>
      <c r="G2867" s="4">
        <v>0</v>
      </c>
      <c r="H2867" s="62">
        <v>2</v>
      </c>
      <c r="J2867" s="28">
        <v>1</v>
      </c>
      <c r="K2867" s="13" t="s">
        <v>24548</v>
      </c>
      <c r="L2867" s="12" t="s">
        <v>24553</v>
      </c>
      <c r="M2867" s="12" t="s">
        <v>24553</v>
      </c>
      <c r="N2867" s="12" t="s">
        <v>24553</v>
      </c>
      <c r="O2867" s="15" t="s">
        <v>24550</v>
      </c>
      <c r="P2867" s="12" t="s">
        <v>24553</v>
      </c>
      <c r="Q2867" s="29" t="s">
        <v>24553</v>
      </c>
      <c r="AT2867" s="3">
        <v>49.215769978059718</v>
      </c>
      <c r="AU2867" s="3">
        <v>52.29985533297512</v>
      </c>
      <c r="AV2867" s="3">
        <v>54.36945995831006</v>
      </c>
      <c r="AW2867" s="3">
        <v>60.495490281091001</v>
      </c>
      <c r="AX2867" s="3">
        <v>61.291216966891845</v>
      </c>
      <c r="AY2867" s="3">
        <v>68.222789331367466</v>
      </c>
      <c r="AZ2867" s="3">
        <v>73.833172296701008</v>
      </c>
      <c r="BA2867" s="3">
        <v>79.852453971617763</v>
      </c>
      <c r="BB2867" s="3">
        <v>87.169584278331129</v>
      </c>
      <c r="BC2867" s="31">
        <v>100</v>
      </c>
    </row>
    <row r="2868" spans="1:55" x14ac:dyDescent="0.55000000000000004">
      <c r="A2868" s="21" t="s">
        <v>6</v>
      </c>
      <c r="B2868" s="21" t="s">
        <v>22948</v>
      </c>
      <c r="C2868" s="21" t="s">
        <v>8071</v>
      </c>
      <c r="D2868" s="27" t="s">
        <v>8072</v>
      </c>
      <c r="E2868" s="4">
        <v>1</v>
      </c>
      <c r="F2868" s="4">
        <v>6</v>
      </c>
      <c r="G2868" s="4">
        <v>0</v>
      </c>
      <c r="H2868" s="62">
        <v>40</v>
      </c>
      <c r="J2868" s="28">
        <v>1</v>
      </c>
      <c r="K2868" s="13" t="s">
        <v>24548</v>
      </c>
      <c r="L2868" s="12" t="s">
        <v>24553</v>
      </c>
      <c r="M2868" s="12" t="s">
        <v>24553</v>
      </c>
      <c r="N2868" s="12" t="s">
        <v>24553</v>
      </c>
      <c r="O2868" s="12" t="s">
        <v>24553</v>
      </c>
      <c r="P2868" s="12" t="s">
        <v>24553</v>
      </c>
      <c r="Q2868" s="29" t="s">
        <v>24553</v>
      </c>
      <c r="R2868" s="3">
        <v>25.135513351534083</v>
      </c>
      <c r="S2868" s="3">
        <v>27.804587561694117</v>
      </c>
      <c r="T2868" s="3">
        <v>63.47589061171346</v>
      </c>
      <c r="U2868" s="3">
        <v>58.178132015105724</v>
      </c>
      <c r="V2868" s="3">
        <v>92.006051453979666</v>
      </c>
      <c r="W2868" s="3">
        <v>100</v>
      </c>
      <c r="X2868" s="3">
        <v>84.979867866379777</v>
      </c>
      <c r="Y2868" s="32">
        <v>72.062021141136483</v>
      </c>
      <c r="Z2868" s="50">
        <v>2.4265816336813901E-3</v>
      </c>
      <c r="AA2868" s="3">
        <v>30.15033049203431</v>
      </c>
      <c r="AB2868" s="3">
        <v>29.29067845149725</v>
      </c>
      <c r="AC2868" s="3">
        <v>39.440505276884146</v>
      </c>
      <c r="AD2868" s="3">
        <v>52.568081591650895</v>
      </c>
      <c r="AE2868" s="3">
        <v>69.43965846170245</v>
      </c>
      <c r="AF2868" s="3">
        <v>100</v>
      </c>
      <c r="AG2868" s="3">
        <v>80.439497892446212</v>
      </c>
      <c r="AH2868" s="32">
        <v>92.069774247274268</v>
      </c>
      <c r="AI2868" s="50">
        <v>3.5635232366901998E-2</v>
      </c>
      <c r="AT2868" s="3">
        <v>31.614979112716352</v>
      </c>
      <c r="AU2868" s="3">
        <v>36.697445968495074</v>
      </c>
      <c r="AV2868" s="3">
        <v>37.829224192717369</v>
      </c>
      <c r="AW2868" s="3">
        <v>37.198838019523123</v>
      </c>
      <c r="AX2868" s="3">
        <v>36.753322654510193</v>
      </c>
      <c r="AY2868" s="3">
        <v>47.732324591710565</v>
      </c>
      <c r="AZ2868" s="3">
        <v>53.413143355445435</v>
      </c>
      <c r="BA2868" s="3">
        <v>92.558116237514056</v>
      </c>
      <c r="BB2868" s="3">
        <v>100</v>
      </c>
      <c r="BC2868" s="31">
        <v>97.570519639119112</v>
      </c>
    </row>
    <row r="2869" spans="1:55" x14ac:dyDescent="0.55000000000000004">
      <c r="A2869" s="21" t="s">
        <v>6</v>
      </c>
      <c r="B2869" s="21" t="s">
        <v>22115</v>
      </c>
      <c r="C2869" s="21" t="s">
        <v>1980</v>
      </c>
      <c r="D2869" s="27" t="s">
        <v>1981</v>
      </c>
      <c r="E2869" s="4">
        <v>0</v>
      </c>
      <c r="F2869" s="4">
        <v>0</v>
      </c>
      <c r="G2869" s="4">
        <v>1</v>
      </c>
      <c r="H2869" s="62">
        <v>5</v>
      </c>
      <c r="J2869" s="28">
        <v>1</v>
      </c>
      <c r="K2869" s="13" t="s">
        <v>24548</v>
      </c>
      <c r="L2869" s="12" t="s">
        <v>24553</v>
      </c>
      <c r="M2869" s="12" t="s">
        <v>24553</v>
      </c>
      <c r="N2869" s="12" t="s">
        <v>24553</v>
      </c>
      <c r="O2869" s="12" t="s">
        <v>24553</v>
      </c>
      <c r="P2869" s="12" t="s">
        <v>24553</v>
      </c>
      <c r="Q2869" s="29" t="s">
        <v>24553</v>
      </c>
      <c r="AJ2869" s="3">
        <v>65.570012475834645</v>
      </c>
      <c r="AK2869" s="3">
        <v>100</v>
      </c>
      <c r="AL2869" s="3">
        <v>87.844600059930613</v>
      </c>
      <c r="AM2869" s="3">
        <v>91.164006576028996</v>
      </c>
      <c r="AN2869" s="3">
        <v>58.936339165516472</v>
      </c>
      <c r="AO2869" s="3">
        <v>46.827318279866553</v>
      </c>
      <c r="AP2869" s="3">
        <v>51.156861019313283</v>
      </c>
      <c r="AQ2869" s="3">
        <v>24.851071773527025</v>
      </c>
      <c r="AR2869" s="3">
        <v>16.133243228156214</v>
      </c>
      <c r="AS2869" s="31">
        <v>18.432836521532671</v>
      </c>
      <c r="AT2869" s="3">
        <v>45.09984959849222</v>
      </c>
      <c r="AU2869" s="3">
        <v>44.148962813145069</v>
      </c>
      <c r="AV2869" s="3">
        <v>49.251423806345954</v>
      </c>
      <c r="AW2869" s="3">
        <v>53.273197661022998</v>
      </c>
      <c r="AX2869" s="3">
        <v>51.558289936135424</v>
      </c>
      <c r="AY2869" s="3">
        <v>54.736348970823833</v>
      </c>
      <c r="AZ2869" s="3">
        <v>61.704885274625951</v>
      </c>
      <c r="BA2869" s="3">
        <v>71.897882250683764</v>
      </c>
      <c r="BB2869" s="3">
        <v>87.701347140840141</v>
      </c>
      <c r="BC2869" s="31">
        <v>100</v>
      </c>
    </row>
    <row r="2870" spans="1:55" x14ac:dyDescent="0.55000000000000004">
      <c r="A2870" s="21" t="s">
        <v>6</v>
      </c>
      <c r="B2870" s="21" t="s">
        <v>16998</v>
      </c>
      <c r="C2870" s="21" t="s">
        <v>13233</v>
      </c>
      <c r="D2870" s="27" t="s">
        <v>13234</v>
      </c>
      <c r="E2870" s="4">
        <v>0</v>
      </c>
      <c r="F2870" s="4">
        <v>0</v>
      </c>
      <c r="G2870" s="4">
        <v>0</v>
      </c>
      <c r="H2870" s="62">
        <v>1</v>
      </c>
      <c r="J2870" s="28">
        <v>1</v>
      </c>
      <c r="K2870" s="12" t="s">
        <v>24553</v>
      </c>
      <c r="L2870" s="12" t="s">
        <v>24553</v>
      </c>
      <c r="M2870" s="12" t="s">
        <v>24553</v>
      </c>
      <c r="N2870" s="12" t="s">
        <v>24553</v>
      </c>
      <c r="O2870" s="15" t="s">
        <v>24550</v>
      </c>
      <c r="P2870" s="12" t="s">
        <v>24553</v>
      </c>
      <c r="Q2870" s="29" t="s">
        <v>24553</v>
      </c>
      <c r="AT2870" s="3">
        <v>49.129905111572228</v>
      </c>
      <c r="AU2870" s="3">
        <v>53.339462628491304</v>
      </c>
      <c r="AV2870" s="3">
        <v>59.560038616704603</v>
      </c>
      <c r="AW2870" s="3">
        <v>47.261917942078732</v>
      </c>
      <c r="AX2870" s="3">
        <v>61.59679874816554</v>
      </c>
      <c r="AY2870" s="3">
        <v>65.094017167344305</v>
      </c>
      <c r="AZ2870" s="3">
        <v>49.286428981947175</v>
      </c>
      <c r="BA2870" s="3">
        <v>69.979788828999418</v>
      </c>
      <c r="BB2870" s="3">
        <v>82.450717555787762</v>
      </c>
      <c r="BC2870" s="31">
        <v>100</v>
      </c>
    </row>
    <row r="2871" spans="1:55" x14ac:dyDescent="0.55000000000000004">
      <c r="A2871" s="21" t="s">
        <v>6</v>
      </c>
      <c r="B2871" s="21" t="s">
        <v>22407</v>
      </c>
      <c r="C2871" s="21" t="s">
        <v>13764</v>
      </c>
      <c r="D2871" s="27" t="s">
        <v>13765</v>
      </c>
      <c r="E2871" s="4">
        <v>0</v>
      </c>
      <c r="F2871" s="4">
        <v>8</v>
      </c>
      <c r="G2871" s="4">
        <v>1</v>
      </c>
      <c r="H2871" s="62">
        <v>34</v>
      </c>
      <c r="J2871" s="28">
        <v>1</v>
      </c>
      <c r="K2871" s="12" t="s">
        <v>24553</v>
      </c>
      <c r="L2871" s="12" t="s">
        <v>24553</v>
      </c>
      <c r="M2871" s="12" t="s">
        <v>24553</v>
      </c>
      <c r="N2871" s="12" t="s">
        <v>24553</v>
      </c>
      <c r="O2871" s="12" t="s">
        <v>24553</v>
      </c>
      <c r="P2871" s="12" t="s">
        <v>24553</v>
      </c>
      <c r="Q2871" s="29" t="s">
        <v>24553</v>
      </c>
      <c r="AA2871" s="3">
        <v>73.43257002613943</v>
      </c>
      <c r="AB2871" s="3">
        <v>100</v>
      </c>
      <c r="AC2871" s="3">
        <v>47.128950523072234</v>
      </c>
      <c r="AD2871" s="3">
        <v>28.244386358440458</v>
      </c>
      <c r="AE2871" s="3">
        <v>38.528251996355955</v>
      </c>
      <c r="AF2871" s="3">
        <v>45.577682961937533</v>
      </c>
      <c r="AG2871" s="3">
        <v>44.182593449999359</v>
      </c>
      <c r="AH2871" s="32">
        <v>35.563804730125447</v>
      </c>
      <c r="AI2871" s="50">
        <v>5.5817561709288303E-2</v>
      </c>
      <c r="AJ2871" s="3">
        <v>60.191585573082861</v>
      </c>
      <c r="AK2871" s="3">
        <v>34.97450306024286</v>
      </c>
      <c r="AL2871" s="3">
        <v>36.487210465678366</v>
      </c>
      <c r="AM2871" s="3">
        <v>38.318048337001386</v>
      </c>
      <c r="AN2871" s="3">
        <v>43.95204154104006</v>
      </c>
      <c r="AO2871" s="3">
        <v>65.608523327853348</v>
      </c>
      <c r="AP2871" s="3">
        <v>74.177785402164375</v>
      </c>
      <c r="AQ2871" s="3">
        <v>100</v>
      </c>
      <c r="AR2871" s="3">
        <v>52.181283930010402</v>
      </c>
      <c r="AS2871" s="31">
        <v>51.810053333376516</v>
      </c>
      <c r="AT2871" s="3">
        <v>100</v>
      </c>
      <c r="AU2871" s="3">
        <v>89.383130580981913</v>
      </c>
      <c r="AV2871" s="3">
        <v>78.831566319085198</v>
      </c>
      <c r="AW2871" s="3">
        <v>68.100191537944724</v>
      </c>
      <c r="AX2871" s="3">
        <v>57.75400217251773</v>
      </c>
      <c r="AY2871" s="3">
        <v>43.583945031151174</v>
      </c>
      <c r="AZ2871" s="3">
        <v>43.166409645537968</v>
      </c>
      <c r="BA2871" s="3">
        <v>37.907134816455269</v>
      </c>
      <c r="BB2871" s="3">
        <v>38.261355455438597</v>
      </c>
      <c r="BC2871" s="31">
        <v>78.461434368520543</v>
      </c>
    </row>
    <row r="2872" spans="1:55" x14ac:dyDescent="0.55000000000000004">
      <c r="A2872" s="21" t="s">
        <v>6</v>
      </c>
      <c r="B2872" s="21" t="s">
        <v>19151</v>
      </c>
      <c r="C2872" s="21" t="s">
        <v>14662</v>
      </c>
      <c r="D2872" s="27" t="s">
        <v>14663</v>
      </c>
      <c r="E2872" s="4">
        <v>0</v>
      </c>
      <c r="F2872" s="4">
        <v>1</v>
      </c>
      <c r="G2872" s="4">
        <v>0</v>
      </c>
      <c r="H2872" s="62">
        <v>3</v>
      </c>
      <c r="J2872" s="28">
        <v>1</v>
      </c>
      <c r="K2872" s="12" t="s">
        <v>24553</v>
      </c>
      <c r="L2872" s="12" t="s">
        <v>24553</v>
      </c>
      <c r="M2872" s="12" t="s">
        <v>24553</v>
      </c>
      <c r="N2872" s="12" t="s">
        <v>24553</v>
      </c>
      <c r="O2872" s="12" t="s">
        <v>24553</v>
      </c>
      <c r="P2872" s="12" t="s">
        <v>24553</v>
      </c>
      <c r="Q2872" s="29" t="s">
        <v>24553</v>
      </c>
      <c r="AA2872" s="3">
        <v>57.77210697097226</v>
      </c>
      <c r="AB2872" s="3">
        <v>70.795316063961039</v>
      </c>
      <c r="AC2872" s="3">
        <v>47.718868367004717</v>
      </c>
      <c r="AD2872" s="3">
        <v>33.854314376455307</v>
      </c>
      <c r="AE2872" s="3">
        <v>53.614589269807922</v>
      </c>
      <c r="AF2872" s="3">
        <v>79.970241837634418</v>
      </c>
      <c r="AG2872" s="3">
        <v>96.864293208229014</v>
      </c>
      <c r="AH2872" s="32">
        <v>100</v>
      </c>
      <c r="AI2872" s="50">
        <v>4.7305063529707897E-2</v>
      </c>
      <c r="AT2872" s="3">
        <v>100</v>
      </c>
      <c r="AU2872" s="3">
        <v>98.186268868908144</v>
      </c>
      <c r="AV2872" s="3">
        <v>75.108155587534412</v>
      </c>
      <c r="AW2872" s="3">
        <v>62.692117978882287</v>
      </c>
      <c r="AX2872" s="3">
        <v>67.662745133971953</v>
      </c>
      <c r="AY2872" s="3">
        <v>55.596480086008192</v>
      </c>
      <c r="AZ2872" s="3">
        <v>51.055881768370227</v>
      </c>
      <c r="BA2872" s="3">
        <v>48.340568306147539</v>
      </c>
      <c r="BB2872" s="3">
        <v>36.405580466761606</v>
      </c>
      <c r="BC2872" s="31">
        <v>49.400375922325438</v>
      </c>
    </row>
    <row r="2873" spans="1:55" x14ac:dyDescent="0.55000000000000004">
      <c r="A2873" s="21" t="s">
        <v>6</v>
      </c>
      <c r="B2873" s="21" t="s">
        <v>23761</v>
      </c>
      <c r="C2873" s="21" t="s">
        <v>415</v>
      </c>
      <c r="D2873" s="27" t="s">
        <v>416</v>
      </c>
      <c r="E2873" s="4">
        <v>3</v>
      </c>
      <c r="F2873" s="4">
        <v>0</v>
      </c>
      <c r="G2873" s="4">
        <v>9</v>
      </c>
      <c r="H2873" s="62">
        <v>1</v>
      </c>
      <c r="J2873" s="28">
        <v>1</v>
      </c>
      <c r="K2873" s="13" t="s">
        <v>24548</v>
      </c>
      <c r="L2873" s="16" t="s">
        <v>16303</v>
      </c>
      <c r="M2873" s="12" t="s">
        <v>24553</v>
      </c>
      <c r="N2873" s="12" t="s">
        <v>24553</v>
      </c>
      <c r="O2873" s="12" t="s">
        <v>24553</v>
      </c>
      <c r="P2873" s="12" t="s">
        <v>24553</v>
      </c>
      <c r="Q2873" s="29" t="s">
        <v>24553</v>
      </c>
      <c r="R2873" s="3">
        <v>15.650504598846856</v>
      </c>
      <c r="S2873" s="3">
        <v>16.247789777290677</v>
      </c>
      <c r="T2873" s="3">
        <v>19.983729914322897</v>
      </c>
      <c r="U2873" s="3">
        <v>19.682171253624386</v>
      </c>
      <c r="V2873" s="3">
        <v>24.284888599470342</v>
      </c>
      <c r="W2873" s="3">
        <v>23.411515032862912</v>
      </c>
      <c r="X2873" s="3">
        <v>97.472556850149743</v>
      </c>
      <c r="Y2873" s="32">
        <v>100</v>
      </c>
      <c r="Z2873" s="50">
        <v>2.1804581055535E-5</v>
      </c>
      <c r="AJ2873" s="3">
        <v>25.868029877000332</v>
      </c>
      <c r="AK2873" s="3">
        <v>15.849094050129144</v>
      </c>
      <c r="AL2873" s="3">
        <v>15.542591876621636</v>
      </c>
      <c r="AM2873" s="3">
        <v>13.508812872453129</v>
      </c>
      <c r="AN2873" s="3">
        <v>14.745779990541688</v>
      </c>
      <c r="AO2873" s="3">
        <v>13.735992199098568</v>
      </c>
      <c r="AP2873" s="3">
        <v>17.410458336599135</v>
      </c>
      <c r="AQ2873" s="3">
        <v>19.41312124362917</v>
      </c>
      <c r="AR2873" s="3">
        <v>37.562801986810911</v>
      </c>
      <c r="AS2873" s="31">
        <v>100</v>
      </c>
      <c r="AT2873" s="3">
        <v>6.3640315524295277</v>
      </c>
      <c r="AU2873" s="3">
        <v>7.4241679254068274</v>
      </c>
      <c r="AV2873" s="3">
        <v>5.8787052718017563</v>
      </c>
      <c r="AW2873" s="3">
        <v>9.1115417580721854</v>
      </c>
      <c r="AX2873" s="3">
        <v>11.341137495568471</v>
      </c>
      <c r="AY2873" s="3">
        <v>12.683771996293935</v>
      </c>
      <c r="AZ2873" s="3">
        <v>18.226958860443304</v>
      </c>
      <c r="BA2873" s="3">
        <v>18.633752435750708</v>
      </c>
      <c r="BB2873" s="3">
        <v>49.916339701322613</v>
      </c>
      <c r="BC2873" s="31">
        <v>100</v>
      </c>
    </row>
    <row r="2874" spans="1:55" x14ac:dyDescent="0.55000000000000004">
      <c r="A2874" s="21" t="s">
        <v>6</v>
      </c>
      <c r="B2874" s="21" t="s">
        <v>23891</v>
      </c>
      <c r="C2874" s="21" t="s">
        <v>15517</v>
      </c>
      <c r="D2874" s="27" t="s">
        <v>15518</v>
      </c>
      <c r="E2874" s="4">
        <v>5</v>
      </c>
      <c r="F2874" s="4">
        <v>0</v>
      </c>
      <c r="G2874" s="4">
        <v>2</v>
      </c>
      <c r="H2874" s="62">
        <v>0</v>
      </c>
      <c r="J2874" s="28">
        <v>1</v>
      </c>
      <c r="K2874" s="13" t="s">
        <v>24548</v>
      </c>
      <c r="L2874" s="16" t="s">
        <v>16303</v>
      </c>
      <c r="M2874" s="12" t="s">
        <v>24553</v>
      </c>
      <c r="N2874" s="12" t="s">
        <v>24553</v>
      </c>
      <c r="O2874" s="12" t="s">
        <v>24553</v>
      </c>
      <c r="P2874" s="12" t="s">
        <v>24553</v>
      </c>
      <c r="Q2874" s="29" t="s">
        <v>24553</v>
      </c>
      <c r="R2874" s="3">
        <v>25.508896652440445</v>
      </c>
      <c r="S2874" s="3">
        <v>24.278441360869753</v>
      </c>
      <c r="T2874" s="3">
        <v>64.205029224144212</v>
      </c>
      <c r="U2874" s="3">
        <v>67.423520357922968</v>
      </c>
      <c r="V2874" s="3">
        <v>44.133034667522587</v>
      </c>
      <c r="W2874" s="3">
        <v>52.057453094375653</v>
      </c>
      <c r="X2874" s="3">
        <v>100</v>
      </c>
      <c r="Y2874" s="32">
        <v>95.659020323125162</v>
      </c>
      <c r="Z2874" s="50">
        <v>5.0700952911005405E-4</v>
      </c>
      <c r="AJ2874" s="3">
        <v>13.147943730504426</v>
      </c>
      <c r="AK2874" s="3">
        <v>8.0242945822854619</v>
      </c>
      <c r="AL2874" s="3">
        <v>9.1881866288237735</v>
      </c>
      <c r="AM2874" s="3">
        <v>7.7222922305491908</v>
      </c>
      <c r="AN2874" s="3">
        <v>13.215366565440362</v>
      </c>
      <c r="AO2874" s="3">
        <v>39.752605072510661</v>
      </c>
      <c r="AP2874" s="3">
        <v>100</v>
      </c>
      <c r="AQ2874" s="3">
        <v>89.232243012267332</v>
      </c>
      <c r="AR2874" s="3">
        <v>68.192053534085133</v>
      </c>
      <c r="AS2874" s="31">
        <v>77.348957435971585</v>
      </c>
    </row>
    <row r="2875" spans="1:55" x14ac:dyDescent="0.55000000000000004">
      <c r="A2875" s="21" t="s">
        <v>6</v>
      </c>
      <c r="B2875" s="21" t="s">
        <v>21063</v>
      </c>
      <c r="C2875" s="21" t="s">
        <v>11108</v>
      </c>
      <c r="D2875" s="27" t="s">
        <v>11109</v>
      </c>
      <c r="E2875" s="4">
        <v>0</v>
      </c>
      <c r="F2875" s="4">
        <v>5</v>
      </c>
      <c r="G2875" s="4">
        <v>0</v>
      </c>
      <c r="H2875" s="62">
        <v>1</v>
      </c>
      <c r="J2875" s="28">
        <v>1</v>
      </c>
      <c r="K2875" s="13" t="s">
        <v>24548</v>
      </c>
      <c r="L2875" s="12" t="s">
        <v>24553</v>
      </c>
      <c r="M2875" s="12" t="s">
        <v>24553</v>
      </c>
      <c r="N2875" s="12" t="s">
        <v>24553</v>
      </c>
      <c r="O2875" s="12" t="s">
        <v>24553</v>
      </c>
      <c r="P2875" s="12" t="s">
        <v>24553</v>
      </c>
      <c r="Q2875" s="29" t="s">
        <v>24553</v>
      </c>
      <c r="AA2875" s="3">
        <v>43.794476975326454</v>
      </c>
      <c r="AB2875" s="3">
        <v>55.783791559476235</v>
      </c>
      <c r="AC2875" s="3">
        <v>87.935466623400089</v>
      </c>
      <c r="AD2875" s="3">
        <v>72.802481799842766</v>
      </c>
      <c r="AE2875" s="3">
        <v>95.288933312830949</v>
      </c>
      <c r="AF2875" s="3">
        <v>91.878720612446784</v>
      </c>
      <c r="AG2875" s="3">
        <v>100</v>
      </c>
      <c r="AH2875" s="32">
        <v>86.903116013531417</v>
      </c>
      <c r="AI2875" s="50">
        <v>2.8162641280242699E-2</v>
      </c>
      <c r="AT2875" s="3">
        <v>94.925863894151419</v>
      </c>
      <c r="AU2875" s="3">
        <v>90.584079929834928</v>
      </c>
      <c r="AV2875" s="3">
        <v>98.471762322448001</v>
      </c>
      <c r="AW2875" s="3">
        <v>86.478209000683805</v>
      </c>
      <c r="AX2875" s="3">
        <v>72.832750806685496</v>
      </c>
      <c r="AY2875" s="3">
        <v>81.565286436830092</v>
      </c>
      <c r="AZ2875" s="3">
        <v>98.566227503060489</v>
      </c>
      <c r="BA2875" s="3">
        <v>89.827315334745563</v>
      </c>
      <c r="BB2875" s="3">
        <v>100</v>
      </c>
      <c r="BC2875" s="31">
        <v>84.025042737017202</v>
      </c>
    </row>
    <row r="2876" spans="1:55" x14ac:dyDescent="0.55000000000000004">
      <c r="A2876" s="21" t="s">
        <v>6</v>
      </c>
      <c r="B2876" s="21" t="s">
        <v>19115</v>
      </c>
      <c r="C2876" s="21" t="s">
        <v>11901</v>
      </c>
      <c r="D2876" s="27" t="s">
        <v>11902</v>
      </c>
      <c r="E2876" s="4">
        <v>0</v>
      </c>
      <c r="F2876" s="4">
        <v>1</v>
      </c>
      <c r="G2876" s="4">
        <v>0</v>
      </c>
      <c r="H2876" s="62">
        <v>3</v>
      </c>
      <c r="J2876" s="28">
        <v>1</v>
      </c>
      <c r="K2876" s="13" t="s">
        <v>24548</v>
      </c>
      <c r="L2876" s="12" t="s">
        <v>24553</v>
      </c>
      <c r="M2876" s="12" t="s">
        <v>24553</v>
      </c>
      <c r="N2876" s="12" t="s">
        <v>24553</v>
      </c>
      <c r="O2876" s="12" t="s">
        <v>24553</v>
      </c>
      <c r="P2876" s="12" t="s">
        <v>24553</v>
      </c>
      <c r="Q2876" s="29" t="s">
        <v>24553</v>
      </c>
      <c r="AA2876" s="3">
        <v>37.191272155420101</v>
      </c>
      <c r="AB2876" s="3">
        <v>55.594303003715893</v>
      </c>
      <c r="AC2876" s="3">
        <v>100</v>
      </c>
      <c r="AD2876" s="3">
        <v>75.226083810669792</v>
      </c>
      <c r="AE2876" s="3">
        <v>98.604446286236282</v>
      </c>
      <c r="AF2876" s="3">
        <v>90.792526250918286</v>
      </c>
      <c r="AG2876" s="3">
        <v>77.161696673144476</v>
      </c>
      <c r="AH2876" s="32">
        <v>38.355894862224446</v>
      </c>
      <c r="AI2876" s="50">
        <v>0.155489979036634</v>
      </c>
      <c r="AT2876" s="3">
        <v>75.629314209593076</v>
      </c>
      <c r="AU2876" s="3">
        <v>79.384753910360871</v>
      </c>
      <c r="AV2876" s="3">
        <v>82.410278757057625</v>
      </c>
      <c r="AW2876" s="3">
        <v>71.987907747411384</v>
      </c>
      <c r="AX2876" s="3">
        <v>62.440138791138779</v>
      </c>
      <c r="AY2876" s="3">
        <v>76.72766351061496</v>
      </c>
      <c r="AZ2876" s="3">
        <v>72.485186401238948</v>
      </c>
      <c r="BA2876" s="3">
        <v>100</v>
      </c>
      <c r="BB2876" s="3">
        <v>99.530175796025148</v>
      </c>
      <c r="BC2876" s="31">
        <v>84.390457606985265</v>
      </c>
    </row>
    <row r="2877" spans="1:55" x14ac:dyDescent="0.55000000000000004">
      <c r="A2877" s="21" t="s">
        <v>6</v>
      </c>
      <c r="B2877" s="21" t="s">
        <v>18896</v>
      </c>
      <c r="C2877" s="21" t="s">
        <v>5030</v>
      </c>
      <c r="D2877" s="27" t="s">
        <v>5031</v>
      </c>
      <c r="E2877" s="4">
        <v>0</v>
      </c>
      <c r="F2877" s="4">
        <v>1</v>
      </c>
      <c r="G2877" s="4">
        <v>0</v>
      </c>
      <c r="H2877" s="62">
        <v>2</v>
      </c>
      <c r="J2877" s="28">
        <v>1</v>
      </c>
      <c r="K2877" s="13" t="s">
        <v>24548</v>
      </c>
      <c r="L2877" s="12" t="s">
        <v>24553</v>
      </c>
      <c r="M2877" s="12" t="s">
        <v>24553</v>
      </c>
      <c r="N2877" s="12" t="s">
        <v>24553</v>
      </c>
      <c r="O2877" s="12" t="s">
        <v>24553</v>
      </c>
      <c r="P2877" s="12" t="s">
        <v>24553</v>
      </c>
      <c r="Q2877" s="29" t="s">
        <v>24553</v>
      </c>
      <c r="AA2877" s="3">
        <v>38.210098318979384</v>
      </c>
      <c r="AB2877" s="3">
        <v>33.129873010051099</v>
      </c>
      <c r="AC2877" s="3">
        <v>46.039063722872008</v>
      </c>
      <c r="AD2877" s="3">
        <v>48.425046288116661</v>
      </c>
      <c r="AE2877" s="3">
        <v>97.224661988278783</v>
      </c>
      <c r="AF2877" s="3">
        <v>92.797901624541197</v>
      </c>
      <c r="AG2877" s="3">
        <v>99.421256118050067</v>
      </c>
      <c r="AH2877" s="32">
        <v>100</v>
      </c>
      <c r="AI2877" s="50">
        <v>7.46896975695626E-4</v>
      </c>
      <c r="AT2877" s="3">
        <v>51.895165601759921</v>
      </c>
      <c r="AU2877" s="3">
        <v>57.254376132415594</v>
      </c>
      <c r="AV2877" s="3">
        <v>57.296357133508295</v>
      </c>
      <c r="AW2877" s="3">
        <v>60.725741899460985</v>
      </c>
      <c r="AX2877" s="3">
        <v>52.686071453584468</v>
      </c>
      <c r="AY2877" s="3">
        <v>67.713482440754532</v>
      </c>
      <c r="AZ2877" s="3">
        <v>69.872561926033455</v>
      </c>
      <c r="BA2877" s="3">
        <v>100</v>
      </c>
      <c r="BB2877" s="3">
        <v>83.084504725847069</v>
      </c>
      <c r="BC2877" s="31">
        <v>78.533762093969756</v>
      </c>
    </row>
    <row r="2878" spans="1:55" x14ac:dyDescent="0.55000000000000004">
      <c r="A2878" s="21" t="s">
        <v>6</v>
      </c>
      <c r="B2878" s="21" t="s">
        <v>19126</v>
      </c>
      <c r="C2878" s="21" t="s">
        <v>12669</v>
      </c>
      <c r="D2878" s="27" t="s">
        <v>12670</v>
      </c>
      <c r="E2878" s="4">
        <v>0</v>
      </c>
      <c r="F2878" s="4">
        <v>1</v>
      </c>
      <c r="G2878" s="4">
        <v>0</v>
      </c>
      <c r="H2878" s="62">
        <v>3</v>
      </c>
      <c r="J2878" s="28">
        <v>1</v>
      </c>
      <c r="K2878" s="12" t="s">
        <v>24553</v>
      </c>
      <c r="L2878" s="12" t="s">
        <v>24553</v>
      </c>
      <c r="M2878" s="12" t="s">
        <v>24553</v>
      </c>
      <c r="N2878" s="12" t="s">
        <v>24553</v>
      </c>
      <c r="O2878" s="12" t="s">
        <v>24553</v>
      </c>
      <c r="P2878" s="12" t="s">
        <v>24553</v>
      </c>
      <c r="Q2878" s="29" t="s">
        <v>24553</v>
      </c>
      <c r="AA2878" s="3">
        <v>62.211722118791847</v>
      </c>
      <c r="AB2878" s="3">
        <v>82.412875914568019</v>
      </c>
      <c r="AC2878" s="3">
        <v>68.906929113193627</v>
      </c>
      <c r="AD2878" s="3">
        <v>61.614000461839666</v>
      </c>
      <c r="AE2878" s="3">
        <v>56.320533395888575</v>
      </c>
      <c r="AF2878" s="3">
        <v>58.676463180195007</v>
      </c>
      <c r="AG2878" s="3">
        <v>99.091497508757953</v>
      </c>
      <c r="AH2878" s="32">
        <v>100</v>
      </c>
      <c r="AI2878" s="50">
        <v>3.0893413931718398E-2</v>
      </c>
      <c r="AT2878" s="3">
        <v>85.035438087720038</v>
      </c>
      <c r="AU2878" s="3">
        <v>72.886835428909862</v>
      </c>
      <c r="AV2878" s="3">
        <v>70.935408216320397</v>
      </c>
      <c r="AW2878" s="3">
        <v>62.068156034442822</v>
      </c>
      <c r="AX2878" s="3">
        <v>68.344070735670485</v>
      </c>
      <c r="AY2878" s="3">
        <v>64.440603163773986</v>
      </c>
      <c r="AZ2878" s="3">
        <v>72.333781900682183</v>
      </c>
      <c r="BA2878" s="3">
        <v>63.453134508905265</v>
      </c>
      <c r="BB2878" s="3">
        <v>63.002551531366876</v>
      </c>
      <c r="BC2878" s="31">
        <v>100</v>
      </c>
    </row>
    <row r="2879" spans="1:55" x14ac:dyDescent="0.55000000000000004">
      <c r="A2879" s="21" t="s">
        <v>6</v>
      </c>
      <c r="B2879" s="21" t="s">
        <v>23866</v>
      </c>
      <c r="C2879" s="21" t="s">
        <v>2506</v>
      </c>
      <c r="D2879" s="27" t="s">
        <v>2507</v>
      </c>
      <c r="E2879" s="4">
        <v>4</v>
      </c>
      <c r="F2879" s="4">
        <v>1</v>
      </c>
      <c r="G2879" s="4">
        <v>9</v>
      </c>
      <c r="H2879" s="62">
        <v>4</v>
      </c>
      <c r="J2879" s="28">
        <v>1</v>
      </c>
      <c r="K2879" s="13" t="s">
        <v>24548</v>
      </c>
      <c r="L2879" s="12" t="s">
        <v>24553</v>
      </c>
      <c r="M2879" s="12" t="s">
        <v>24553</v>
      </c>
      <c r="N2879" s="12" t="s">
        <v>24553</v>
      </c>
      <c r="O2879" s="12" t="s">
        <v>24553</v>
      </c>
      <c r="P2879" s="12" t="s">
        <v>24553</v>
      </c>
      <c r="Q2879" s="29" t="s">
        <v>24553</v>
      </c>
      <c r="R2879" s="3">
        <v>25.357444662948609</v>
      </c>
      <c r="S2879" s="3">
        <v>27.991536864819739</v>
      </c>
      <c r="T2879" s="3">
        <v>81.640455696024134</v>
      </c>
      <c r="U2879" s="3">
        <v>81.386416460615337</v>
      </c>
      <c r="V2879" s="3">
        <v>100</v>
      </c>
      <c r="W2879" s="3">
        <v>94.186256282683118</v>
      </c>
      <c r="X2879" s="3">
        <v>80.92694559399186</v>
      </c>
      <c r="Y2879" s="32">
        <v>77.345765379688743</v>
      </c>
      <c r="Z2879" s="50">
        <v>2.5065662994125197E-4</v>
      </c>
      <c r="AA2879" s="3">
        <v>52.838546640971082</v>
      </c>
      <c r="AB2879" s="3">
        <v>51.558741732107407</v>
      </c>
      <c r="AC2879" s="3">
        <v>96.04591576663671</v>
      </c>
      <c r="AD2879" s="3">
        <v>84.560761362508288</v>
      </c>
      <c r="AE2879" s="3">
        <v>100</v>
      </c>
      <c r="AF2879" s="3">
        <v>93.912887480976508</v>
      </c>
      <c r="AG2879" s="3">
        <v>97.859945403976241</v>
      </c>
      <c r="AH2879" s="32">
        <v>61.625322851568839</v>
      </c>
      <c r="AI2879" s="50">
        <v>0.121048743893499</v>
      </c>
      <c r="AJ2879" s="3">
        <v>11.28220111337675</v>
      </c>
      <c r="AK2879" s="3">
        <v>15.88190107445554</v>
      </c>
      <c r="AL2879" s="3">
        <v>14.111245144001048</v>
      </c>
      <c r="AM2879" s="3">
        <v>28.060814165438181</v>
      </c>
      <c r="AN2879" s="3">
        <v>46.52041322626598</v>
      </c>
      <c r="AO2879" s="3">
        <v>86.505504485122543</v>
      </c>
      <c r="AP2879" s="3">
        <v>67.223874112789176</v>
      </c>
      <c r="AQ2879" s="3">
        <v>46.049860256311817</v>
      </c>
      <c r="AR2879" s="3">
        <v>63.150767338994406</v>
      </c>
      <c r="AS2879" s="31">
        <v>100</v>
      </c>
      <c r="AT2879" s="3">
        <v>50.971006275430867</v>
      </c>
      <c r="AU2879" s="3">
        <v>50.326472379467887</v>
      </c>
      <c r="AV2879" s="3">
        <v>51.745384478807431</v>
      </c>
      <c r="AW2879" s="3">
        <v>57.216917913792443</v>
      </c>
      <c r="AX2879" s="3">
        <v>61.333596041108152</v>
      </c>
      <c r="AY2879" s="3">
        <v>69.223930027090674</v>
      </c>
      <c r="AZ2879" s="3">
        <v>79.144240949774314</v>
      </c>
      <c r="BA2879" s="3">
        <v>100</v>
      </c>
      <c r="BB2879" s="3">
        <v>95.148103835528602</v>
      </c>
      <c r="BC2879" s="31">
        <v>81.78877635017723</v>
      </c>
    </row>
    <row r="2880" spans="1:55" x14ac:dyDescent="0.55000000000000004">
      <c r="A2880" s="21" t="s">
        <v>6</v>
      </c>
      <c r="B2880" s="21" t="s">
        <v>23574</v>
      </c>
      <c r="C2880" s="21" t="s">
        <v>3112</v>
      </c>
      <c r="D2880" s="27" t="s">
        <v>3113</v>
      </c>
      <c r="E2880" s="4">
        <v>2</v>
      </c>
      <c r="F2880" s="4">
        <v>10</v>
      </c>
      <c r="G2880" s="4">
        <v>5</v>
      </c>
      <c r="H2880" s="62">
        <v>10</v>
      </c>
      <c r="J2880" s="28">
        <v>1</v>
      </c>
      <c r="K2880" s="13" t="s">
        <v>24548</v>
      </c>
      <c r="L2880" s="12" t="s">
        <v>24553</v>
      </c>
      <c r="M2880" s="12" t="s">
        <v>24553</v>
      </c>
      <c r="N2880" s="12" t="s">
        <v>24553</v>
      </c>
      <c r="O2880" s="15" t="s">
        <v>24550</v>
      </c>
      <c r="P2880" s="12" t="s">
        <v>24553</v>
      </c>
      <c r="Q2880" s="29" t="s">
        <v>24553</v>
      </c>
      <c r="R2880" s="3">
        <v>23.429861838994313</v>
      </c>
      <c r="S2880" s="3">
        <v>24.679722704349114</v>
      </c>
      <c r="T2880" s="3">
        <v>63.738852161674565</v>
      </c>
      <c r="U2880" s="3">
        <v>57.263816482309771</v>
      </c>
      <c r="V2880" s="3">
        <v>80.939925123723341</v>
      </c>
      <c r="W2880" s="3">
        <v>75.379444774100719</v>
      </c>
      <c r="X2880" s="3">
        <v>99.56554885357734</v>
      </c>
      <c r="Y2880" s="32">
        <v>100</v>
      </c>
      <c r="Z2880" s="50">
        <v>3.3985166560240502E-4</v>
      </c>
      <c r="AA2880" s="3">
        <v>32.422918605783302</v>
      </c>
      <c r="AB2880" s="3">
        <v>31.500129024631303</v>
      </c>
      <c r="AC2880" s="3">
        <v>44.929063455548999</v>
      </c>
      <c r="AD2880" s="3">
        <v>44.995973270007994</v>
      </c>
      <c r="AE2880" s="3">
        <v>67.983508514663413</v>
      </c>
      <c r="AF2880" s="3">
        <v>59.296801290239976</v>
      </c>
      <c r="AG2880" s="3">
        <v>96.641701744558588</v>
      </c>
      <c r="AH2880" s="32">
        <v>100</v>
      </c>
      <c r="AI2880" s="50">
        <v>1.4895505656553299E-3</v>
      </c>
      <c r="AJ2880" s="3">
        <v>11.56196531578032</v>
      </c>
      <c r="AK2880" s="3">
        <v>7.270170011781742</v>
      </c>
      <c r="AL2880" s="3">
        <v>5.6093978537412434</v>
      </c>
      <c r="AM2880" s="3">
        <v>11.405575671580895</v>
      </c>
      <c r="AN2880" s="3">
        <v>13.46700999240741</v>
      </c>
      <c r="AO2880" s="3">
        <v>18.987677623441702</v>
      </c>
      <c r="AP2880" s="3">
        <v>18.68735355742071</v>
      </c>
      <c r="AQ2880" s="3">
        <v>25.169925446099128</v>
      </c>
      <c r="AR2880" s="3">
        <v>25.597596483887049</v>
      </c>
      <c r="AS2880" s="31">
        <v>100</v>
      </c>
      <c r="AT2880" s="3">
        <v>44.333766531742739</v>
      </c>
      <c r="AU2880" s="3">
        <v>42.62093700220462</v>
      </c>
      <c r="AV2880" s="3">
        <v>43.360578619765057</v>
      </c>
      <c r="AW2880" s="3">
        <v>47.395517139000731</v>
      </c>
      <c r="AX2880" s="3">
        <v>46.85480747870308</v>
      </c>
      <c r="AY2880" s="3">
        <v>48.087848585349597</v>
      </c>
      <c r="AZ2880" s="3">
        <v>54.273237544775135</v>
      </c>
      <c r="BA2880" s="3">
        <v>63.401913524266952</v>
      </c>
      <c r="BB2880" s="3">
        <v>100</v>
      </c>
      <c r="BC2880" s="31">
        <v>94.655451434052395</v>
      </c>
    </row>
    <row r="2881" spans="1:55" x14ac:dyDescent="0.55000000000000004">
      <c r="A2881" s="21" t="s">
        <v>6</v>
      </c>
      <c r="B2881" s="21" t="s">
        <v>18275</v>
      </c>
      <c r="C2881" s="21" t="s">
        <v>12495</v>
      </c>
      <c r="D2881" s="27" t="s">
        <v>12496</v>
      </c>
      <c r="E2881" s="4">
        <v>0</v>
      </c>
      <c r="F2881" s="4">
        <v>0</v>
      </c>
      <c r="G2881" s="4">
        <v>0</v>
      </c>
      <c r="H2881" s="62">
        <v>6</v>
      </c>
      <c r="J2881" s="28">
        <v>1</v>
      </c>
      <c r="K2881" s="13" t="s">
        <v>24548</v>
      </c>
      <c r="L2881" s="12" t="s">
        <v>24553</v>
      </c>
      <c r="M2881" s="12" t="s">
        <v>24553</v>
      </c>
      <c r="N2881" s="12" t="s">
        <v>24553</v>
      </c>
      <c r="O2881" s="12" t="s">
        <v>24553</v>
      </c>
      <c r="P2881" s="14" t="s">
        <v>24551</v>
      </c>
      <c r="Q2881" s="29" t="s">
        <v>24553</v>
      </c>
      <c r="AT2881" s="3">
        <v>85.522557615648083</v>
      </c>
      <c r="AU2881" s="3">
        <v>84.954418913298156</v>
      </c>
      <c r="AV2881" s="3">
        <v>97.202883791235124</v>
      </c>
      <c r="AW2881" s="3">
        <v>79.275291110290226</v>
      </c>
      <c r="AX2881" s="3">
        <v>84.624896981896796</v>
      </c>
      <c r="AY2881" s="3">
        <v>91.615292788287647</v>
      </c>
      <c r="AZ2881" s="3">
        <v>100</v>
      </c>
      <c r="BA2881" s="3">
        <v>75.7749421629469</v>
      </c>
      <c r="BB2881" s="3">
        <v>66.031728375432124</v>
      </c>
      <c r="BC2881" s="31">
        <v>56.86420886107517</v>
      </c>
    </row>
    <row r="2882" spans="1:55" x14ac:dyDescent="0.55000000000000004">
      <c r="A2882" s="21" t="s">
        <v>6</v>
      </c>
      <c r="B2882" s="21" t="s">
        <v>18984</v>
      </c>
      <c r="C2882" s="21" t="s">
        <v>13209</v>
      </c>
      <c r="D2882" s="27" t="s">
        <v>13210</v>
      </c>
      <c r="E2882" s="4">
        <v>0</v>
      </c>
      <c r="F2882" s="4">
        <v>1</v>
      </c>
      <c r="G2882" s="4">
        <v>0</v>
      </c>
      <c r="H2882" s="62">
        <v>2</v>
      </c>
      <c r="J2882" s="28">
        <v>1</v>
      </c>
      <c r="K2882" s="12" t="s">
        <v>24553</v>
      </c>
      <c r="L2882" s="12" t="s">
        <v>24553</v>
      </c>
      <c r="M2882" s="12" t="s">
        <v>24553</v>
      </c>
      <c r="N2882" s="12" t="s">
        <v>24553</v>
      </c>
      <c r="O2882" s="12" t="s">
        <v>24553</v>
      </c>
      <c r="P2882" s="12" t="s">
        <v>24553</v>
      </c>
      <c r="Q2882" s="29" t="s">
        <v>24553</v>
      </c>
      <c r="AA2882" s="3">
        <v>70.104508346982783</v>
      </c>
      <c r="AB2882" s="3">
        <v>87.757786481249397</v>
      </c>
      <c r="AC2882" s="3">
        <v>60.114622744686471</v>
      </c>
      <c r="AD2882" s="3">
        <v>46.393537411435517</v>
      </c>
      <c r="AE2882" s="3">
        <v>59.233267151592898</v>
      </c>
      <c r="AF2882" s="3">
        <v>68.42401419825184</v>
      </c>
      <c r="AG2882" s="3">
        <v>96.559298206566069</v>
      </c>
      <c r="AH2882" s="32">
        <v>100</v>
      </c>
      <c r="AI2882" s="50">
        <v>3.5878366234515999E-2</v>
      </c>
      <c r="AT2882" s="3">
        <v>100</v>
      </c>
      <c r="AU2882" s="3">
        <v>82.385138809090208</v>
      </c>
      <c r="AV2882" s="3">
        <v>67.499977586372296</v>
      </c>
      <c r="AW2882" s="3">
        <v>62.823896468566772</v>
      </c>
      <c r="AX2882" s="3">
        <v>77.232442130052746</v>
      </c>
      <c r="AY2882" s="3">
        <v>58.505668145474758</v>
      </c>
      <c r="AZ2882" s="3">
        <v>58.634452707037575</v>
      </c>
      <c r="BA2882" s="3">
        <v>67.514904197013564</v>
      </c>
      <c r="BB2882" s="3">
        <v>40.896546901119194</v>
      </c>
      <c r="BC2882" s="31">
        <v>83.16421629049772</v>
      </c>
    </row>
    <row r="2883" spans="1:55" x14ac:dyDescent="0.55000000000000004">
      <c r="A2883" s="21" t="s">
        <v>6</v>
      </c>
      <c r="B2883" s="21" t="s">
        <v>24181</v>
      </c>
      <c r="C2883" s="21" t="s">
        <v>14374</v>
      </c>
      <c r="D2883" s="27" t="s">
        <v>14375</v>
      </c>
      <c r="E2883" s="4">
        <v>11</v>
      </c>
      <c r="F2883" s="4">
        <v>0</v>
      </c>
      <c r="G2883" s="4">
        <v>14</v>
      </c>
      <c r="H2883" s="62">
        <v>1</v>
      </c>
      <c r="J2883" s="28">
        <v>1</v>
      </c>
      <c r="K2883" s="13" t="s">
        <v>24548</v>
      </c>
      <c r="L2883" s="12" t="s">
        <v>24553</v>
      </c>
      <c r="M2883" s="12" t="s">
        <v>24553</v>
      </c>
      <c r="N2883" s="12" t="s">
        <v>24553</v>
      </c>
      <c r="O2883" s="12" t="s">
        <v>24553</v>
      </c>
      <c r="P2883" s="12" t="s">
        <v>24553</v>
      </c>
      <c r="Q2883" s="30" t="s">
        <v>24552</v>
      </c>
      <c r="R2883" s="3">
        <v>100</v>
      </c>
      <c r="S2883" s="3">
        <v>95.294760605674938</v>
      </c>
      <c r="T2883" s="3">
        <v>99.597198859314901</v>
      </c>
      <c r="U2883" s="3">
        <v>96.628844378777998</v>
      </c>
      <c r="V2883" s="3">
        <v>73.238769911531861</v>
      </c>
      <c r="W2883" s="3">
        <v>80.414015922070476</v>
      </c>
      <c r="X2883" s="3">
        <v>77.807786427194372</v>
      </c>
      <c r="Y2883" s="32">
        <v>76.530675767180909</v>
      </c>
      <c r="Z2883" s="50">
        <v>6.5528018044729401E-3</v>
      </c>
      <c r="AJ2883" s="3">
        <v>71.582370759436827</v>
      </c>
      <c r="AK2883" s="3">
        <v>100</v>
      </c>
      <c r="AL2883" s="3">
        <v>94.336234731334727</v>
      </c>
      <c r="AM2883" s="3">
        <v>93.818938998263945</v>
      </c>
      <c r="AN2883" s="3">
        <v>81.282857265396117</v>
      </c>
      <c r="AO2883" s="3">
        <v>70.75069074931028</v>
      </c>
      <c r="AP2883" s="3">
        <v>68.528754334428584</v>
      </c>
      <c r="AQ2883" s="3">
        <v>72.631043728435543</v>
      </c>
      <c r="AR2883" s="3">
        <v>73.857598830147737</v>
      </c>
      <c r="AS2883" s="31">
        <v>77.60523099621382</v>
      </c>
      <c r="AT2883" s="3">
        <v>46.51476596514091</v>
      </c>
      <c r="AU2883" s="3">
        <v>47.920342182999661</v>
      </c>
      <c r="AV2883" s="3">
        <v>48.851237041751936</v>
      </c>
      <c r="AW2883" s="3">
        <v>36.870599796754355</v>
      </c>
      <c r="AX2883" s="3">
        <v>42.464773310133118</v>
      </c>
      <c r="AY2883" s="3">
        <v>46.289376703758421</v>
      </c>
      <c r="AZ2883" s="3">
        <v>43.044478776678204</v>
      </c>
      <c r="BA2883" s="3">
        <v>38.145309201425945</v>
      </c>
      <c r="BB2883" s="3">
        <v>72.493549860225187</v>
      </c>
      <c r="BC2883" s="31">
        <v>100</v>
      </c>
    </row>
    <row r="2884" spans="1:55" x14ac:dyDescent="0.55000000000000004">
      <c r="A2884" s="21" t="s">
        <v>6</v>
      </c>
      <c r="B2884" s="21" t="s">
        <v>24222</v>
      </c>
      <c r="C2884" s="21" t="s">
        <v>7665</v>
      </c>
      <c r="D2884" s="27" t="s">
        <v>7666</v>
      </c>
      <c r="E2884" s="4">
        <v>13</v>
      </c>
      <c r="F2884" s="4">
        <v>1</v>
      </c>
      <c r="G2884" s="4">
        <v>18</v>
      </c>
      <c r="H2884" s="62">
        <v>4</v>
      </c>
      <c r="J2884" s="28">
        <v>1</v>
      </c>
      <c r="K2884" s="13" t="s">
        <v>24548</v>
      </c>
      <c r="L2884" s="16" t="s">
        <v>16303</v>
      </c>
      <c r="M2884" s="12" t="s">
        <v>24553</v>
      </c>
      <c r="N2884" s="12" t="s">
        <v>24553</v>
      </c>
      <c r="O2884" s="12" t="s">
        <v>24553</v>
      </c>
      <c r="P2884" s="12" t="s">
        <v>24553</v>
      </c>
      <c r="Q2884" s="29" t="s">
        <v>24553</v>
      </c>
      <c r="R2884" s="3">
        <v>88.114317746289714</v>
      </c>
      <c r="S2884" s="3">
        <v>92.588957768246445</v>
      </c>
      <c r="T2884" s="3">
        <v>74.327570806875585</v>
      </c>
      <c r="U2884" s="3">
        <v>78.998348933941656</v>
      </c>
      <c r="V2884" s="3">
        <v>81.483749756808919</v>
      </c>
      <c r="W2884" s="3">
        <v>85.66024068876925</v>
      </c>
      <c r="X2884" s="3">
        <v>100</v>
      </c>
      <c r="Y2884" s="32">
        <v>92.659573862930031</v>
      </c>
      <c r="Z2884" s="50">
        <v>3.01417848780231E-2</v>
      </c>
      <c r="AA2884" s="3">
        <v>100</v>
      </c>
      <c r="AB2884" s="3">
        <v>96.931145668843826</v>
      </c>
      <c r="AC2884" s="3">
        <v>54.163707655529237</v>
      </c>
      <c r="AD2884" s="3">
        <v>66.236533819863695</v>
      </c>
      <c r="AE2884" s="3">
        <v>37.314046455388329</v>
      </c>
      <c r="AF2884" s="3">
        <v>44.661204898763941</v>
      </c>
      <c r="AG2884" s="3">
        <v>56.248438782245024</v>
      </c>
      <c r="AH2884" s="32">
        <v>41.646209957365066</v>
      </c>
      <c r="AI2884" s="50">
        <v>1.0918041554808E-2</v>
      </c>
      <c r="AJ2884" s="3">
        <v>66.468120297609559</v>
      </c>
      <c r="AK2884" s="3">
        <v>100</v>
      </c>
      <c r="AL2884" s="3">
        <v>93.492788068736857</v>
      </c>
      <c r="AM2884" s="3">
        <v>80.194255631922488</v>
      </c>
      <c r="AN2884" s="3">
        <v>70.113007821332801</v>
      </c>
      <c r="AO2884" s="3">
        <v>52.022631973041157</v>
      </c>
      <c r="AP2884" s="3">
        <v>52.984404716612154</v>
      </c>
      <c r="AQ2884" s="3">
        <v>50.64071644329595</v>
      </c>
      <c r="AR2884" s="3">
        <v>54.57362126304993</v>
      </c>
      <c r="AS2884" s="31">
        <v>89.43566775612436</v>
      </c>
      <c r="AT2884" s="3">
        <v>86.320486946967407</v>
      </c>
      <c r="AU2884" s="3">
        <v>82.693398434031792</v>
      </c>
      <c r="AV2884" s="3">
        <v>92.202407494180875</v>
      </c>
      <c r="AW2884" s="3">
        <v>88.136293247154711</v>
      </c>
      <c r="AX2884" s="3">
        <v>100</v>
      </c>
      <c r="AY2884" s="3">
        <v>82.975734318166047</v>
      </c>
      <c r="AZ2884" s="3">
        <v>86.815236849965089</v>
      </c>
      <c r="BA2884" s="3">
        <v>56.939554958155469</v>
      </c>
      <c r="BB2884" s="3">
        <v>55.632002748212514</v>
      </c>
      <c r="BC2884" s="31">
        <v>28.912696947588422</v>
      </c>
    </row>
    <row r="2885" spans="1:55" x14ac:dyDescent="0.55000000000000004">
      <c r="A2885" s="21" t="s">
        <v>6</v>
      </c>
      <c r="B2885" s="21" t="s">
        <v>23696</v>
      </c>
      <c r="C2885" s="21" t="s">
        <v>1968</v>
      </c>
      <c r="D2885" s="27" t="s">
        <v>1969</v>
      </c>
      <c r="E2885" s="4">
        <v>3</v>
      </c>
      <c r="F2885" s="4">
        <v>0</v>
      </c>
      <c r="G2885" s="4">
        <v>4</v>
      </c>
      <c r="H2885" s="62">
        <v>3</v>
      </c>
      <c r="J2885" s="28">
        <v>1</v>
      </c>
      <c r="K2885" s="13" t="s">
        <v>24548</v>
      </c>
      <c r="L2885" s="12" t="s">
        <v>24553</v>
      </c>
      <c r="M2885" s="12" t="s">
        <v>24553</v>
      </c>
      <c r="N2885" s="12" t="s">
        <v>24553</v>
      </c>
      <c r="O2885" s="12" t="s">
        <v>24553</v>
      </c>
      <c r="P2885" s="12" t="s">
        <v>24553</v>
      </c>
      <c r="Q2885" s="30" t="s">
        <v>24552</v>
      </c>
      <c r="R2885" s="3">
        <v>57.517903299217046</v>
      </c>
      <c r="S2885" s="3">
        <v>58.230682170954459</v>
      </c>
      <c r="T2885" s="3">
        <v>100</v>
      </c>
      <c r="U2885" s="3">
        <v>92.634054230547775</v>
      </c>
      <c r="V2885" s="3">
        <v>68.398645980816227</v>
      </c>
      <c r="W2885" s="3">
        <v>59.528665341516444</v>
      </c>
      <c r="X2885" s="3">
        <v>73.636411026969753</v>
      </c>
      <c r="Y2885" s="32">
        <v>81.248967594949306</v>
      </c>
      <c r="Z2885" s="50">
        <v>7.9980487923910996E-3</v>
      </c>
      <c r="AJ2885" s="3">
        <v>85.869563629461069</v>
      </c>
      <c r="AK2885" s="3">
        <v>52.175869433627888</v>
      </c>
      <c r="AL2885" s="3">
        <v>56.606732960669959</v>
      </c>
      <c r="AM2885" s="3">
        <v>62.174887558787276</v>
      </c>
      <c r="AN2885" s="3">
        <v>76.939063355463034</v>
      </c>
      <c r="AO2885" s="3">
        <v>100</v>
      </c>
      <c r="AP2885" s="3">
        <v>90.051721488826288</v>
      </c>
      <c r="AQ2885" s="3">
        <v>71.409722165886365</v>
      </c>
      <c r="AR2885" s="3">
        <v>67.791838189499472</v>
      </c>
      <c r="AS2885" s="31">
        <v>48.765653640593499</v>
      </c>
      <c r="AT2885" s="3">
        <v>89.002858239541311</v>
      </c>
      <c r="AU2885" s="3">
        <v>84.647593469062969</v>
      </c>
      <c r="AV2885" s="3">
        <v>81.158122817748406</v>
      </c>
      <c r="AW2885" s="3">
        <v>94.633218891191575</v>
      </c>
      <c r="AX2885" s="3">
        <v>96.402890179396692</v>
      </c>
      <c r="AY2885" s="3">
        <v>100</v>
      </c>
      <c r="AZ2885" s="3">
        <v>84.754449481578703</v>
      </c>
      <c r="BA2885" s="3">
        <v>37.730894114899876</v>
      </c>
      <c r="BB2885" s="3">
        <v>35.088467984454169</v>
      </c>
      <c r="BC2885" s="31">
        <v>27.245603066324819</v>
      </c>
    </row>
    <row r="2886" spans="1:55" x14ac:dyDescent="0.55000000000000004">
      <c r="A2886" s="21" t="s">
        <v>6</v>
      </c>
      <c r="B2886" s="21" t="s">
        <v>19211</v>
      </c>
      <c r="C2886" s="21" t="s">
        <v>7820</v>
      </c>
      <c r="D2886" s="27" t="s">
        <v>7821</v>
      </c>
      <c r="E2886" s="4">
        <v>0</v>
      </c>
      <c r="F2886" s="4">
        <v>1</v>
      </c>
      <c r="G2886" s="4">
        <v>0</v>
      </c>
      <c r="H2886" s="62">
        <v>4</v>
      </c>
      <c r="J2886" s="28">
        <v>1</v>
      </c>
      <c r="K2886" s="13" t="s">
        <v>24548</v>
      </c>
      <c r="L2886" s="12" t="s">
        <v>24553</v>
      </c>
      <c r="M2886" s="12" t="s">
        <v>24553</v>
      </c>
      <c r="N2886" s="12" t="s">
        <v>24553</v>
      </c>
      <c r="O2886" s="12" t="s">
        <v>24553</v>
      </c>
      <c r="P2886" s="14" t="s">
        <v>24551</v>
      </c>
      <c r="Q2886" s="29" t="s">
        <v>24553</v>
      </c>
      <c r="AA2886" s="3">
        <v>73.595286916444721</v>
      </c>
      <c r="AB2886" s="3">
        <v>65.653860005682233</v>
      </c>
      <c r="AC2886" s="3">
        <v>72.103637407571782</v>
      </c>
      <c r="AD2886" s="3">
        <v>77.44711533586495</v>
      </c>
      <c r="AE2886" s="3">
        <v>84.484118371581545</v>
      </c>
      <c r="AF2886" s="3">
        <v>89.496005850304698</v>
      </c>
      <c r="AG2886" s="3">
        <v>89.32124891389013</v>
      </c>
      <c r="AH2886" s="32">
        <v>100</v>
      </c>
      <c r="AI2886" s="50">
        <v>4.3181954537042898E-2</v>
      </c>
      <c r="AT2886" s="3">
        <v>68.442969674488012</v>
      </c>
      <c r="AU2886" s="3">
        <v>70.060361079385885</v>
      </c>
      <c r="AV2886" s="3">
        <v>82.172388634299907</v>
      </c>
      <c r="AW2886" s="3">
        <v>76.446283902596406</v>
      </c>
      <c r="AX2886" s="3">
        <v>75.004049711591264</v>
      </c>
      <c r="AY2886" s="3">
        <v>82.168704719706824</v>
      </c>
      <c r="AZ2886" s="3">
        <v>90.491319986769881</v>
      </c>
      <c r="BA2886" s="3">
        <v>91.463608463005002</v>
      </c>
      <c r="BB2886" s="3">
        <v>94.06046937878763</v>
      </c>
      <c r="BC2886" s="31">
        <v>100</v>
      </c>
    </row>
    <row r="2887" spans="1:55" x14ac:dyDescent="0.55000000000000004">
      <c r="A2887" s="21" t="s">
        <v>6</v>
      </c>
      <c r="B2887" s="21" t="s">
        <v>23022</v>
      </c>
      <c r="C2887" s="21" t="s">
        <v>1744</v>
      </c>
      <c r="D2887" s="27" t="s">
        <v>1745</v>
      </c>
      <c r="E2887" s="4">
        <v>1</v>
      </c>
      <c r="F2887" s="4">
        <v>0</v>
      </c>
      <c r="G2887" s="4">
        <v>1</v>
      </c>
      <c r="H2887" s="62">
        <v>3</v>
      </c>
      <c r="J2887" s="28">
        <v>1</v>
      </c>
      <c r="K2887" s="13" t="s">
        <v>24548</v>
      </c>
      <c r="L2887" s="12" t="s">
        <v>24553</v>
      </c>
      <c r="M2887" s="12" t="s">
        <v>24553</v>
      </c>
      <c r="N2887" s="12" t="s">
        <v>24553</v>
      </c>
      <c r="O2887" s="12" t="s">
        <v>24553</v>
      </c>
      <c r="P2887" s="12" t="s">
        <v>24553</v>
      </c>
      <c r="Q2887" s="29" t="s">
        <v>24553</v>
      </c>
      <c r="R2887" s="3">
        <v>56.40420954188815</v>
      </c>
      <c r="S2887" s="3">
        <v>66.331049134587147</v>
      </c>
      <c r="T2887" s="3">
        <v>79.988668744152633</v>
      </c>
      <c r="U2887" s="3">
        <v>87.430619012927281</v>
      </c>
      <c r="V2887" s="3">
        <v>100</v>
      </c>
      <c r="W2887" s="3">
        <v>94.588000515566208</v>
      </c>
      <c r="X2887" s="3">
        <v>88.812717549447726</v>
      </c>
      <c r="Y2887" s="32">
        <v>88.171187191199095</v>
      </c>
      <c r="Z2887" s="50">
        <v>1.0526146118369301E-2</v>
      </c>
      <c r="AJ2887" s="3">
        <v>38.933759553775353</v>
      </c>
      <c r="AK2887" s="3">
        <v>33.297535464855102</v>
      </c>
      <c r="AL2887" s="3">
        <v>31.770544089268032</v>
      </c>
      <c r="AM2887" s="3">
        <v>36.667405393428801</v>
      </c>
      <c r="AN2887" s="3">
        <v>46.660861794367236</v>
      </c>
      <c r="AO2887" s="3">
        <v>84.521202767045963</v>
      </c>
      <c r="AP2887" s="3">
        <v>79.373111928242693</v>
      </c>
      <c r="AQ2887" s="3">
        <v>100</v>
      </c>
      <c r="AR2887" s="3">
        <v>95.34907470499634</v>
      </c>
      <c r="AS2887" s="31">
        <v>97.334844225735054</v>
      </c>
      <c r="AT2887" s="3">
        <v>43.230741506301463</v>
      </c>
      <c r="AU2887" s="3">
        <v>44.316252879117762</v>
      </c>
      <c r="AV2887" s="3">
        <v>39.98632922970306</v>
      </c>
      <c r="AW2887" s="3">
        <v>48.513992306276087</v>
      </c>
      <c r="AX2887" s="3">
        <v>49.816180563017781</v>
      </c>
      <c r="AY2887" s="3">
        <v>73.008723791867908</v>
      </c>
      <c r="AZ2887" s="3">
        <v>99.858037374429216</v>
      </c>
      <c r="BA2887" s="3">
        <v>100</v>
      </c>
      <c r="BB2887" s="3">
        <v>96.235281686380731</v>
      </c>
      <c r="BC2887" s="31">
        <v>60.310731966252447</v>
      </c>
    </row>
    <row r="2888" spans="1:55" x14ac:dyDescent="0.55000000000000004">
      <c r="A2888" s="21" t="s">
        <v>6</v>
      </c>
      <c r="B2888" s="21" t="s">
        <v>16715</v>
      </c>
      <c r="C2888" s="21" t="s">
        <v>6776</v>
      </c>
      <c r="D2888" s="27" t="s">
        <v>6777</v>
      </c>
      <c r="E2888" s="4">
        <v>0</v>
      </c>
      <c r="F2888" s="4">
        <v>0</v>
      </c>
      <c r="G2888" s="4">
        <v>0</v>
      </c>
      <c r="H2888" s="62">
        <v>1</v>
      </c>
      <c r="J2888" s="28">
        <v>1</v>
      </c>
      <c r="K2888" s="12" t="s">
        <v>24553</v>
      </c>
      <c r="L2888" s="12" t="s">
        <v>24553</v>
      </c>
      <c r="M2888" s="12" t="s">
        <v>24553</v>
      </c>
      <c r="N2888" s="12" t="s">
        <v>24553</v>
      </c>
      <c r="O2888" s="12" t="s">
        <v>24553</v>
      </c>
      <c r="P2888" s="12" t="s">
        <v>24553</v>
      </c>
      <c r="Q2888" s="29" t="s">
        <v>24553</v>
      </c>
      <c r="AT2888" s="3">
        <v>91.984499650871044</v>
      </c>
      <c r="AU2888" s="3">
        <v>96.194320272939493</v>
      </c>
      <c r="AV2888" s="3">
        <v>98.581602439876917</v>
      </c>
      <c r="AW2888" s="3">
        <v>100</v>
      </c>
      <c r="AX2888" s="3">
        <v>93.145920714630094</v>
      </c>
      <c r="AY2888" s="3">
        <v>78.434013245253581</v>
      </c>
      <c r="AZ2888" s="3">
        <v>75.19422060179113</v>
      </c>
      <c r="BA2888" s="3">
        <v>89.775897787550832</v>
      </c>
      <c r="BB2888" s="3">
        <v>85.291860549125602</v>
      </c>
      <c r="BC2888" s="31">
        <v>94.751158731382603</v>
      </c>
    </row>
    <row r="2889" spans="1:55" x14ac:dyDescent="0.55000000000000004">
      <c r="A2889" s="21" t="s">
        <v>6</v>
      </c>
      <c r="B2889" s="21" t="s">
        <v>20454</v>
      </c>
      <c r="C2889" s="21" t="s">
        <v>14105</v>
      </c>
      <c r="D2889" s="27" t="s">
        <v>14106</v>
      </c>
      <c r="E2889" s="4">
        <v>0</v>
      </c>
      <c r="F2889" s="4">
        <v>3</v>
      </c>
      <c r="G2889" s="4">
        <v>0</v>
      </c>
      <c r="H2889" s="62">
        <v>3</v>
      </c>
      <c r="J2889" s="28">
        <v>1</v>
      </c>
      <c r="K2889" s="12" t="s">
        <v>24553</v>
      </c>
      <c r="L2889" s="12" t="s">
        <v>24553</v>
      </c>
      <c r="M2889" s="12" t="s">
        <v>24553</v>
      </c>
      <c r="N2889" s="12" t="s">
        <v>24553</v>
      </c>
      <c r="O2889" s="12" t="s">
        <v>24553</v>
      </c>
      <c r="P2889" s="12" t="s">
        <v>24553</v>
      </c>
      <c r="Q2889" s="29" t="s">
        <v>24553</v>
      </c>
      <c r="AA2889" s="3">
        <v>9.3858045371500314</v>
      </c>
      <c r="AB2889" s="3">
        <v>15.846745919921275</v>
      </c>
      <c r="AC2889" s="3">
        <v>31.179511133603636</v>
      </c>
      <c r="AD2889" s="3">
        <v>27.789862813289922</v>
      </c>
      <c r="AE2889" s="3">
        <v>93.907202495846605</v>
      </c>
      <c r="AF2889" s="3">
        <v>97.049431173816473</v>
      </c>
      <c r="AG2889" s="3">
        <v>100</v>
      </c>
      <c r="AH2889" s="32">
        <v>95.377566337338649</v>
      </c>
      <c r="AI2889" s="50">
        <v>6.6575127052917601E-4</v>
      </c>
      <c r="AT2889" s="3">
        <v>29.706078260620639</v>
      </c>
      <c r="AU2889" s="3">
        <v>37.544142023564497</v>
      </c>
      <c r="AV2889" s="3">
        <v>36.307142230714341</v>
      </c>
      <c r="AW2889" s="3">
        <v>29.094670065317462</v>
      </c>
      <c r="AX2889" s="3">
        <v>25.821717798485032</v>
      </c>
      <c r="AY2889" s="3">
        <v>42.890395644032857</v>
      </c>
      <c r="AZ2889" s="3">
        <v>53.639452624542216</v>
      </c>
      <c r="BA2889" s="3">
        <v>100</v>
      </c>
      <c r="BB2889" s="3">
        <v>77.527046372071226</v>
      </c>
      <c r="BC2889" s="31">
        <v>60.694000832255156</v>
      </c>
    </row>
    <row r="2890" spans="1:55" x14ac:dyDescent="0.55000000000000004">
      <c r="A2890" s="21" t="s">
        <v>6</v>
      </c>
      <c r="B2890" s="21" t="s">
        <v>22641</v>
      </c>
      <c r="C2890" s="21" t="s">
        <v>7121</v>
      </c>
      <c r="D2890" s="27" t="s">
        <v>7122</v>
      </c>
      <c r="E2890" s="4">
        <v>0</v>
      </c>
      <c r="F2890" s="4">
        <v>12</v>
      </c>
      <c r="G2890" s="4">
        <v>2</v>
      </c>
      <c r="H2890" s="62">
        <v>28</v>
      </c>
      <c r="J2890" s="28">
        <v>1</v>
      </c>
      <c r="K2890" s="12" t="s">
        <v>24553</v>
      </c>
      <c r="L2890" s="12" t="s">
        <v>24553</v>
      </c>
      <c r="M2890" s="12" t="s">
        <v>24553</v>
      </c>
      <c r="N2890" s="12" t="s">
        <v>24553</v>
      </c>
      <c r="O2890" s="12" t="s">
        <v>24553</v>
      </c>
      <c r="P2890" s="12" t="s">
        <v>24553</v>
      </c>
      <c r="Q2890" s="29" t="s">
        <v>24553</v>
      </c>
      <c r="AA2890" s="3">
        <v>45.792369368948727</v>
      </c>
      <c r="AB2890" s="3">
        <v>45.470831318144526</v>
      </c>
      <c r="AC2890" s="3">
        <v>73.053865209389642</v>
      </c>
      <c r="AD2890" s="3">
        <v>70.428417793370244</v>
      </c>
      <c r="AE2890" s="3">
        <v>99.023009741146367</v>
      </c>
      <c r="AF2890" s="3">
        <v>96.541212717446939</v>
      </c>
      <c r="AG2890" s="3">
        <v>100</v>
      </c>
      <c r="AH2890" s="32">
        <v>95.976225172546407</v>
      </c>
      <c r="AI2890" s="50">
        <v>7.2627407417991596E-4</v>
      </c>
      <c r="AJ2890" s="3">
        <v>34.441013613552165</v>
      </c>
      <c r="AK2890" s="3">
        <v>29.144925269482691</v>
      </c>
      <c r="AL2890" s="3">
        <v>42.898612944086238</v>
      </c>
      <c r="AM2890" s="3">
        <v>58.097560243458346</v>
      </c>
      <c r="AN2890" s="3">
        <v>65.954622738936749</v>
      </c>
      <c r="AO2890" s="3">
        <v>90.131728894154463</v>
      </c>
      <c r="AP2890" s="3">
        <v>100</v>
      </c>
      <c r="AQ2890" s="3">
        <v>92.99785977046173</v>
      </c>
      <c r="AR2890" s="3">
        <v>68.602628097644242</v>
      </c>
      <c r="AS2890" s="31">
        <v>32.248910794528513</v>
      </c>
      <c r="AT2890" s="3">
        <v>62.487857168077689</v>
      </c>
      <c r="AU2890" s="3">
        <v>72.429015767320195</v>
      </c>
      <c r="AV2890" s="3">
        <v>72.175477865391585</v>
      </c>
      <c r="AW2890" s="3">
        <v>73.716124461510219</v>
      </c>
      <c r="AX2890" s="3">
        <v>70.342786153947685</v>
      </c>
      <c r="AY2890" s="3">
        <v>93.238434710954095</v>
      </c>
      <c r="AZ2890" s="3">
        <v>87.950162294829994</v>
      </c>
      <c r="BA2890" s="3">
        <v>100</v>
      </c>
      <c r="BB2890" s="3">
        <v>89.592198563162796</v>
      </c>
      <c r="BC2890" s="31">
        <v>76.932977289043592</v>
      </c>
    </row>
    <row r="2891" spans="1:55" x14ac:dyDescent="0.55000000000000004">
      <c r="A2891" s="21" t="s">
        <v>6</v>
      </c>
      <c r="B2891" s="21" t="s">
        <v>17705</v>
      </c>
      <c r="C2891" s="21" t="s">
        <v>5319</v>
      </c>
      <c r="D2891" s="27" t="s">
        <v>5320</v>
      </c>
      <c r="E2891" s="4">
        <v>0</v>
      </c>
      <c r="F2891" s="4">
        <v>0</v>
      </c>
      <c r="G2891" s="4">
        <v>0</v>
      </c>
      <c r="H2891" s="62">
        <v>3</v>
      </c>
      <c r="J2891" s="28">
        <v>1</v>
      </c>
      <c r="K2891" s="13" t="s">
        <v>24548</v>
      </c>
      <c r="L2891" s="12" t="s">
        <v>24553</v>
      </c>
      <c r="M2891" s="12" t="s">
        <v>24553</v>
      </c>
      <c r="N2891" s="12" t="s">
        <v>24553</v>
      </c>
      <c r="O2891" s="12" t="s">
        <v>24553</v>
      </c>
      <c r="P2891" s="14" t="s">
        <v>24551</v>
      </c>
      <c r="Q2891" s="29" t="s">
        <v>24553</v>
      </c>
      <c r="AT2891" s="3">
        <v>82.511325194033574</v>
      </c>
      <c r="AU2891" s="3">
        <v>96.501275496546015</v>
      </c>
      <c r="AV2891" s="3">
        <v>93.128362679782143</v>
      </c>
      <c r="AW2891" s="3">
        <v>100</v>
      </c>
      <c r="AX2891" s="3">
        <v>78.43970047555085</v>
      </c>
      <c r="AY2891" s="3">
        <v>86.035059889937529</v>
      </c>
      <c r="AZ2891" s="3">
        <v>81.546087456076663</v>
      </c>
      <c r="BA2891" s="3">
        <v>79.529302790869551</v>
      </c>
      <c r="BB2891" s="3">
        <v>45.74207187005463</v>
      </c>
      <c r="BC2891" s="31">
        <v>56.08639777178098</v>
      </c>
    </row>
    <row r="2892" spans="1:55" x14ac:dyDescent="0.55000000000000004">
      <c r="A2892" s="21" t="s">
        <v>6</v>
      </c>
      <c r="B2892" s="21" t="s">
        <v>17217</v>
      </c>
      <c r="C2892" s="21" t="s">
        <v>1278</v>
      </c>
      <c r="D2892" s="27" t="s">
        <v>1279</v>
      </c>
      <c r="E2892" s="4">
        <v>0</v>
      </c>
      <c r="F2892" s="4">
        <v>0</v>
      </c>
      <c r="G2892" s="4">
        <v>0</v>
      </c>
      <c r="H2892" s="62">
        <v>2</v>
      </c>
      <c r="J2892" s="28">
        <v>1</v>
      </c>
      <c r="K2892" s="13" t="s">
        <v>24548</v>
      </c>
      <c r="L2892" s="12" t="s">
        <v>24553</v>
      </c>
      <c r="M2892" s="12" t="s">
        <v>24553</v>
      </c>
      <c r="N2892" s="12" t="s">
        <v>24553</v>
      </c>
      <c r="O2892" s="12" t="s">
        <v>24553</v>
      </c>
      <c r="P2892" s="14" t="s">
        <v>24551</v>
      </c>
      <c r="Q2892" s="29" t="s">
        <v>24553</v>
      </c>
      <c r="AT2892" s="3">
        <v>43.247154528307597</v>
      </c>
      <c r="AU2892" s="3">
        <v>93.750897837415891</v>
      </c>
      <c r="AV2892" s="3">
        <v>75.73686470731333</v>
      </c>
      <c r="AW2892" s="3">
        <v>100</v>
      </c>
      <c r="AX2892" s="3">
        <v>43.507294004752602</v>
      </c>
      <c r="AY2892" s="3">
        <v>93.94030913444935</v>
      </c>
      <c r="AZ2892" s="3">
        <v>50.07647416336939</v>
      </c>
      <c r="BA2892" s="3">
        <v>24.887232621356674</v>
      </c>
      <c r="BB2892" s="3">
        <v>36.860254305421734</v>
      </c>
      <c r="BC2892" s="31">
        <v>52.967649063097831</v>
      </c>
    </row>
    <row r="2893" spans="1:55" x14ac:dyDescent="0.55000000000000004">
      <c r="A2893" s="21" t="s">
        <v>6</v>
      </c>
      <c r="B2893" s="21" t="s">
        <v>18856</v>
      </c>
      <c r="C2893" s="21" t="s">
        <v>348</v>
      </c>
      <c r="D2893" s="27" t="s">
        <v>349</v>
      </c>
      <c r="E2893" s="4">
        <v>0</v>
      </c>
      <c r="F2893" s="4">
        <v>1</v>
      </c>
      <c r="G2893" s="4">
        <v>0</v>
      </c>
      <c r="H2893" s="62">
        <v>2</v>
      </c>
      <c r="J2893" s="28">
        <v>1</v>
      </c>
      <c r="K2893" s="13" t="s">
        <v>24548</v>
      </c>
      <c r="L2893" s="12" t="s">
        <v>24553</v>
      </c>
      <c r="M2893" s="12" t="s">
        <v>24553</v>
      </c>
      <c r="N2893" s="12" t="s">
        <v>24553</v>
      </c>
      <c r="O2893" s="12" t="s">
        <v>24553</v>
      </c>
      <c r="P2893" s="14" t="s">
        <v>24551</v>
      </c>
      <c r="Q2893" s="29" t="s">
        <v>24553</v>
      </c>
      <c r="AA2893" s="3">
        <v>18.651206171589767</v>
      </c>
      <c r="AB2893" s="3">
        <v>14.284233811409713</v>
      </c>
      <c r="AC2893" s="3">
        <v>37.108064649841396</v>
      </c>
      <c r="AD2893" s="3">
        <v>37.620632598699011</v>
      </c>
      <c r="AE2893" s="3">
        <v>74.346607431156286</v>
      </c>
      <c r="AF2893" s="3">
        <v>70.409222157920169</v>
      </c>
      <c r="AG2893" s="3">
        <v>96.50856689060555</v>
      </c>
      <c r="AH2893" s="32">
        <v>100</v>
      </c>
      <c r="AI2893" s="50">
        <v>5.7949783443577904E-4</v>
      </c>
      <c r="AT2893" s="3">
        <v>62.375549330269465</v>
      </c>
      <c r="AU2893" s="3">
        <v>63.276790925718139</v>
      </c>
      <c r="AV2893" s="3">
        <v>64.858637929503161</v>
      </c>
      <c r="AW2893" s="3">
        <v>90.407943834644655</v>
      </c>
      <c r="AX2893" s="3">
        <v>59.657706942959642</v>
      </c>
      <c r="AY2893" s="3">
        <v>91.831722514668229</v>
      </c>
      <c r="AZ2893" s="3">
        <v>100</v>
      </c>
      <c r="BA2893" s="3">
        <v>91.827641770770043</v>
      </c>
      <c r="BB2893" s="3">
        <v>71.653031423884642</v>
      </c>
      <c r="BC2893" s="31">
        <v>80.524300337035882</v>
      </c>
    </row>
    <row r="2894" spans="1:55" x14ac:dyDescent="0.55000000000000004">
      <c r="A2894" s="21" t="s">
        <v>6</v>
      </c>
      <c r="B2894" s="21" t="s">
        <v>17627</v>
      </c>
      <c r="C2894" s="21" t="s">
        <v>953</v>
      </c>
      <c r="D2894" s="27" t="s">
        <v>954</v>
      </c>
      <c r="E2894" s="4">
        <v>0</v>
      </c>
      <c r="F2894" s="4">
        <v>0</v>
      </c>
      <c r="G2894" s="4">
        <v>0</v>
      </c>
      <c r="H2894" s="62">
        <v>3</v>
      </c>
      <c r="J2894" s="28">
        <v>1</v>
      </c>
      <c r="K2894" s="13" t="s">
        <v>24548</v>
      </c>
      <c r="L2894" s="12" t="s">
        <v>24553</v>
      </c>
      <c r="M2894" s="12" t="s">
        <v>24553</v>
      </c>
      <c r="N2894" s="12" t="s">
        <v>24553</v>
      </c>
      <c r="O2894" s="12" t="s">
        <v>24553</v>
      </c>
      <c r="P2894" s="14" t="s">
        <v>24551</v>
      </c>
      <c r="Q2894" s="29" t="s">
        <v>24553</v>
      </c>
      <c r="AT2894" s="3">
        <v>44.952330688909633</v>
      </c>
      <c r="AU2894" s="3">
        <v>68.018505038917027</v>
      </c>
      <c r="AV2894" s="3">
        <v>80.759806945905481</v>
      </c>
      <c r="AW2894" s="3">
        <v>89.986613965781089</v>
      </c>
      <c r="AX2894" s="3">
        <v>53.797838829218094</v>
      </c>
      <c r="AY2894" s="3">
        <v>100</v>
      </c>
      <c r="AZ2894" s="3">
        <v>76.563075603697371</v>
      </c>
      <c r="BA2894" s="3">
        <v>85.853703025973715</v>
      </c>
      <c r="BB2894" s="3">
        <v>44.263173511495602</v>
      </c>
      <c r="BC2894" s="31">
        <v>68.793893234767395</v>
      </c>
    </row>
    <row r="2895" spans="1:55" x14ac:dyDescent="0.55000000000000004">
      <c r="A2895" s="21" t="s">
        <v>6</v>
      </c>
      <c r="B2895" s="21" t="s">
        <v>18363</v>
      </c>
      <c r="C2895" s="21" t="s">
        <v>8958</v>
      </c>
      <c r="D2895" s="27" t="s">
        <v>8959</v>
      </c>
      <c r="E2895" s="4">
        <v>0</v>
      </c>
      <c r="F2895" s="4">
        <v>0</v>
      </c>
      <c r="G2895" s="4">
        <v>0</v>
      </c>
      <c r="H2895" s="62">
        <v>8</v>
      </c>
      <c r="J2895" s="28">
        <v>1</v>
      </c>
      <c r="K2895" s="13" t="s">
        <v>24548</v>
      </c>
      <c r="L2895" s="12" t="s">
        <v>24553</v>
      </c>
      <c r="M2895" s="12" t="s">
        <v>24553</v>
      </c>
      <c r="N2895" s="12" t="s">
        <v>24553</v>
      </c>
      <c r="O2895" s="12" t="s">
        <v>24553</v>
      </c>
      <c r="P2895" s="12" t="s">
        <v>24553</v>
      </c>
      <c r="Q2895" s="29" t="s">
        <v>24553</v>
      </c>
      <c r="AT2895" s="3">
        <v>94.507785407537099</v>
      </c>
      <c r="AU2895" s="3">
        <v>99.51289174866352</v>
      </c>
      <c r="AV2895" s="3">
        <v>100</v>
      </c>
      <c r="AW2895" s="3">
        <v>97.275885559605456</v>
      </c>
      <c r="AX2895" s="3">
        <v>86.367544631444048</v>
      </c>
      <c r="AY2895" s="3">
        <v>71.63411733621507</v>
      </c>
      <c r="AZ2895" s="3">
        <v>69.985524021573639</v>
      </c>
      <c r="BA2895" s="3">
        <v>60.402636539903263</v>
      </c>
      <c r="BB2895" s="3">
        <v>41.543268500092921</v>
      </c>
      <c r="BC2895" s="31">
        <v>32.335619539526547</v>
      </c>
    </row>
    <row r="2896" spans="1:55" x14ac:dyDescent="0.55000000000000004">
      <c r="A2896" s="21" t="s">
        <v>6</v>
      </c>
      <c r="B2896" s="21" t="s">
        <v>18920</v>
      </c>
      <c r="C2896" s="21" t="s">
        <v>7842</v>
      </c>
      <c r="D2896" s="27" t="s">
        <v>7843</v>
      </c>
      <c r="E2896" s="4">
        <v>0</v>
      </c>
      <c r="F2896" s="4">
        <v>1</v>
      </c>
      <c r="G2896" s="4">
        <v>0</v>
      </c>
      <c r="H2896" s="62">
        <v>2</v>
      </c>
      <c r="J2896" s="28">
        <v>1</v>
      </c>
      <c r="K2896" s="13" t="s">
        <v>24548</v>
      </c>
      <c r="L2896" s="16" t="s">
        <v>16303</v>
      </c>
      <c r="M2896" s="12" t="s">
        <v>24553</v>
      </c>
      <c r="N2896" s="12" t="s">
        <v>24553</v>
      </c>
      <c r="O2896" s="12" t="s">
        <v>24553</v>
      </c>
      <c r="P2896" s="12" t="s">
        <v>24553</v>
      </c>
      <c r="Q2896" s="29" t="s">
        <v>24553</v>
      </c>
      <c r="AA2896" s="3">
        <v>72.922933711617233</v>
      </c>
      <c r="AB2896" s="3">
        <v>89.195350435716918</v>
      </c>
      <c r="AC2896" s="3">
        <v>96.673828317168372</v>
      </c>
      <c r="AD2896" s="3">
        <v>100</v>
      </c>
      <c r="AE2896" s="3">
        <v>80.937594760151697</v>
      </c>
      <c r="AF2896" s="3">
        <v>93.239844233010658</v>
      </c>
      <c r="AG2896" s="3">
        <v>84.717404597903908</v>
      </c>
      <c r="AH2896" s="32">
        <v>77.926182855618549</v>
      </c>
      <c r="AI2896" s="50">
        <v>0.25356098653929499</v>
      </c>
      <c r="AT2896" s="3">
        <v>96.356278713493722</v>
      </c>
      <c r="AU2896" s="3">
        <v>100</v>
      </c>
      <c r="AV2896" s="3">
        <v>91.365538424825303</v>
      </c>
      <c r="AW2896" s="3">
        <v>96.035795255407706</v>
      </c>
      <c r="AX2896" s="3">
        <v>90.717828280856153</v>
      </c>
      <c r="AY2896" s="3">
        <v>98.043554829333473</v>
      </c>
      <c r="AZ2896" s="3">
        <v>90.63017030543017</v>
      </c>
      <c r="BA2896" s="3">
        <v>75.462312550371863</v>
      </c>
      <c r="BB2896" s="3">
        <v>49.141425931479674</v>
      </c>
      <c r="BC2896" s="31">
        <v>43.889383032768883</v>
      </c>
    </row>
    <row r="2897" spans="1:55" x14ac:dyDescent="0.55000000000000004">
      <c r="A2897" s="21" t="s">
        <v>6</v>
      </c>
      <c r="B2897" s="21" t="s">
        <v>21590</v>
      </c>
      <c r="C2897" s="21" t="s">
        <v>3702</v>
      </c>
      <c r="D2897" s="27" t="s">
        <v>3703</v>
      </c>
      <c r="E2897" s="4">
        <v>0</v>
      </c>
      <c r="F2897" s="4">
        <v>8</v>
      </c>
      <c r="G2897" s="4">
        <v>0</v>
      </c>
      <c r="H2897" s="62">
        <v>16</v>
      </c>
      <c r="J2897" s="28">
        <v>1</v>
      </c>
      <c r="K2897" s="12" t="s">
        <v>24553</v>
      </c>
      <c r="L2897" s="12" t="s">
        <v>24553</v>
      </c>
      <c r="M2897" s="12" t="s">
        <v>24553</v>
      </c>
      <c r="N2897" s="12" t="s">
        <v>24553</v>
      </c>
      <c r="O2897" s="12" t="s">
        <v>24553</v>
      </c>
      <c r="P2897" s="12" t="s">
        <v>24553</v>
      </c>
      <c r="Q2897" s="29" t="s">
        <v>24553</v>
      </c>
      <c r="AA2897" s="3">
        <v>64.487310085957077</v>
      </c>
      <c r="AB2897" s="3">
        <v>74.020172394029998</v>
      </c>
      <c r="AC2897" s="3">
        <v>100</v>
      </c>
      <c r="AD2897" s="3">
        <v>90.487535332986042</v>
      </c>
      <c r="AE2897" s="3">
        <v>70.116764980078699</v>
      </c>
      <c r="AF2897" s="3">
        <v>71.388866601890541</v>
      </c>
      <c r="AG2897" s="3">
        <v>51.850727375112186</v>
      </c>
      <c r="AH2897" s="32">
        <v>52.427669702665924</v>
      </c>
      <c r="AI2897" s="50">
        <v>9.4076178556046306E-3</v>
      </c>
      <c r="AT2897" s="3">
        <v>88.410451100019941</v>
      </c>
      <c r="AU2897" s="3">
        <v>86.515215259797912</v>
      </c>
      <c r="AV2897" s="3">
        <v>83.483724107391168</v>
      </c>
      <c r="AW2897" s="3">
        <v>92.423252251921824</v>
      </c>
      <c r="AX2897" s="3">
        <v>91.220689069092131</v>
      </c>
      <c r="AY2897" s="3">
        <v>87.324938060463978</v>
      </c>
      <c r="AZ2897" s="3">
        <v>100</v>
      </c>
      <c r="BA2897" s="3">
        <v>86.25770973007134</v>
      </c>
      <c r="BB2897" s="3">
        <v>61.252500520784238</v>
      </c>
      <c r="BC2897" s="31">
        <v>57.805795351234138</v>
      </c>
    </row>
    <row r="2898" spans="1:55" x14ac:dyDescent="0.55000000000000004">
      <c r="A2898" s="21" t="s">
        <v>6</v>
      </c>
      <c r="B2898" s="21" t="s">
        <v>20673</v>
      </c>
      <c r="C2898" s="21" t="s">
        <v>14222</v>
      </c>
      <c r="D2898" s="27" t="s">
        <v>14223</v>
      </c>
      <c r="E2898" s="4">
        <v>0</v>
      </c>
      <c r="F2898" s="4">
        <v>3</v>
      </c>
      <c r="G2898" s="4">
        <v>0</v>
      </c>
      <c r="H2898" s="62">
        <v>10</v>
      </c>
      <c r="J2898" s="28">
        <v>1</v>
      </c>
      <c r="K2898" s="13" t="s">
        <v>24548</v>
      </c>
      <c r="L2898" s="16" t="s">
        <v>16303</v>
      </c>
      <c r="M2898" s="17" t="s">
        <v>24549</v>
      </c>
      <c r="N2898" s="12" t="s">
        <v>24553</v>
      </c>
      <c r="O2898" s="12" t="s">
        <v>24553</v>
      </c>
      <c r="P2898" s="12" t="s">
        <v>24553</v>
      </c>
      <c r="Q2898" s="29" t="s">
        <v>24553</v>
      </c>
      <c r="AA2898" s="3">
        <v>100</v>
      </c>
      <c r="AB2898" s="3">
        <v>87.155222617772722</v>
      </c>
      <c r="AC2898" s="3">
        <v>15.131376571016808</v>
      </c>
      <c r="AD2898" s="3">
        <v>15.053944939535835</v>
      </c>
      <c r="AE2898" s="3">
        <v>10.073193700864213</v>
      </c>
      <c r="AF2898" s="3">
        <v>9.6222909217622465</v>
      </c>
      <c r="AG2898" s="3">
        <v>10.309777066993963</v>
      </c>
      <c r="AH2898" s="32">
        <v>8.7527171908212775</v>
      </c>
      <c r="AI2898" s="50">
        <v>1.3942891900483199E-3</v>
      </c>
      <c r="AT2898" s="3">
        <v>100</v>
      </c>
      <c r="AU2898" s="3">
        <v>77.063700495212117</v>
      </c>
      <c r="AV2898" s="3">
        <v>82.067660169091823</v>
      </c>
      <c r="AW2898" s="3">
        <v>61.802448151438035</v>
      </c>
      <c r="AX2898" s="3">
        <v>64.579520438269213</v>
      </c>
      <c r="AY2898" s="3">
        <v>35.363945057873572</v>
      </c>
      <c r="AZ2898" s="3">
        <v>36.389752231249417</v>
      </c>
      <c r="BA2898" s="3">
        <v>18.34969356904034</v>
      </c>
      <c r="BB2898" s="3">
        <v>18.419446736781691</v>
      </c>
      <c r="BC2898" s="31">
        <v>16.94731109202413</v>
      </c>
    </row>
    <row r="2899" spans="1:55" x14ac:dyDescent="0.55000000000000004">
      <c r="A2899" s="21" t="s">
        <v>6</v>
      </c>
      <c r="B2899" s="21" t="s">
        <v>19592</v>
      </c>
      <c r="C2899" s="21" t="s">
        <v>7997</v>
      </c>
      <c r="D2899" s="27" t="s">
        <v>7998</v>
      </c>
      <c r="E2899" s="4">
        <v>0</v>
      </c>
      <c r="F2899" s="4">
        <v>1</v>
      </c>
      <c r="G2899" s="4">
        <v>0</v>
      </c>
      <c r="H2899" s="62">
        <v>11</v>
      </c>
      <c r="J2899" s="28">
        <v>1</v>
      </c>
      <c r="K2899" s="13" t="s">
        <v>24548</v>
      </c>
      <c r="L2899" s="12" t="s">
        <v>24553</v>
      </c>
      <c r="M2899" s="12" t="s">
        <v>24553</v>
      </c>
      <c r="N2899" s="12" t="s">
        <v>24553</v>
      </c>
      <c r="O2899" s="12" t="s">
        <v>24553</v>
      </c>
      <c r="P2899" s="12" t="s">
        <v>24553</v>
      </c>
      <c r="Q2899" s="29" t="s">
        <v>24553</v>
      </c>
      <c r="AA2899" s="3">
        <v>88.803995540388598</v>
      </c>
      <c r="AB2899" s="3">
        <v>43.749073155606268</v>
      </c>
      <c r="AC2899" s="3">
        <v>91.283170757979576</v>
      </c>
      <c r="AD2899" s="3">
        <v>79.818090711665889</v>
      </c>
      <c r="AE2899" s="3">
        <v>72.455330826052929</v>
      </c>
      <c r="AF2899" s="3">
        <v>50.090034469941443</v>
      </c>
      <c r="AG2899" s="3">
        <v>82.499220114172971</v>
      </c>
      <c r="AH2899" s="32">
        <v>100</v>
      </c>
      <c r="AI2899" s="50">
        <v>0.452775641384765</v>
      </c>
      <c r="AT2899" s="3">
        <v>57.436606952180057</v>
      </c>
      <c r="AU2899" s="3">
        <v>86.747809609784156</v>
      </c>
      <c r="AV2899" s="3">
        <v>84.919677073047268</v>
      </c>
      <c r="AW2899" s="3">
        <v>85.804387612479047</v>
      </c>
      <c r="AX2899" s="3">
        <v>66.840713572597181</v>
      </c>
      <c r="AY2899" s="3">
        <v>100</v>
      </c>
      <c r="AZ2899" s="3">
        <v>73.922955385166844</v>
      </c>
      <c r="BA2899" s="3">
        <v>79.07352267997274</v>
      </c>
      <c r="BB2899" s="3">
        <v>81.714546659230422</v>
      </c>
      <c r="BC2899" s="31">
        <v>85.396820226232933</v>
      </c>
    </row>
    <row r="2900" spans="1:55" x14ac:dyDescent="0.55000000000000004">
      <c r="A2900" s="21" t="s">
        <v>6</v>
      </c>
      <c r="B2900" s="21" t="s">
        <v>16669</v>
      </c>
      <c r="C2900" s="21" t="s">
        <v>5462</v>
      </c>
      <c r="D2900" s="27" t="s">
        <v>5463</v>
      </c>
      <c r="E2900" s="4">
        <v>0</v>
      </c>
      <c r="F2900" s="4">
        <v>0</v>
      </c>
      <c r="G2900" s="4">
        <v>0</v>
      </c>
      <c r="H2900" s="62">
        <v>1</v>
      </c>
      <c r="J2900" s="28">
        <v>1</v>
      </c>
      <c r="K2900" s="13" t="s">
        <v>24548</v>
      </c>
      <c r="L2900" s="12" t="s">
        <v>24553</v>
      </c>
      <c r="M2900" s="12" t="s">
        <v>24553</v>
      </c>
      <c r="N2900" s="12" t="s">
        <v>24553</v>
      </c>
      <c r="O2900" s="12" t="s">
        <v>24553</v>
      </c>
      <c r="P2900" s="12" t="s">
        <v>24553</v>
      </c>
      <c r="Q2900" s="29" t="s">
        <v>24553</v>
      </c>
      <c r="AT2900" s="3">
        <v>61.76310644646621</v>
      </c>
      <c r="AU2900" s="3">
        <v>77.272608100947394</v>
      </c>
      <c r="AV2900" s="3">
        <v>95.877730567768367</v>
      </c>
      <c r="AW2900" s="3">
        <v>91.084726798816661</v>
      </c>
      <c r="AX2900" s="3">
        <v>67.34541884591107</v>
      </c>
      <c r="AY2900" s="3">
        <v>100</v>
      </c>
      <c r="AZ2900" s="3">
        <v>72.757026895024254</v>
      </c>
      <c r="BA2900" s="3">
        <v>79.48741887590748</v>
      </c>
      <c r="BB2900" s="3">
        <v>76.923721117007787</v>
      </c>
      <c r="BC2900" s="31">
        <v>81.694681852758805</v>
      </c>
    </row>
    <row r="2901" spans="1:55" x14ac:dyDescent="0.55000000000000004">
      <c r="A2901" s="21" t="s">
        <v>6</v>
      </c>
      <c r="B2901" s="21" t="s">
        <v>19020</v>
      </c>
      <c r="C2901" s="21" t="s">
        <v>14788</v>
      </c>
      <c r="D2901" s="27" t="s">
        <v>14789</v>
      </c>
      <c r="E2901" s="4">
        <v>0</v>
      </c>
      <c r="F2901" s="4">
        <v>1</v>
      </c>
      <c r="G2901" s="4">
        <v>0</v>
      </c>
      <c r="H2901" s="62">
        <v>2</v>
      </c>
      <c r="J2901" s="28">
        <v>1</v>
      </c>
      <c r="K2901" s="13" t="s">
        <v>24548</v>
      </c>
      <c r="L2901" s="12" t="s">
        <v>24553</v>
      </c>
      <c r="M2901" s="12" t="s">
        <v>24553</v>
      </c>
      <c r="N2901" s="12" t="s">
        <v>24553</v>
      </c>
      <c r="O2901" s="12" t="s">
        <v>24553</v>
      </c>
      <c r="P2901" s="12" t="s">
        <v>24553</v>
      </c>
      <c r="Q2901" s="29" t="s">
        <v>24553</v>
      </c>
      <c r="AA2901" s="3">
        <v>6.5769976735107871</v>
      </c>
      <c r="AB2901" s="3">
        <v>8.2859542077427868</v>
      </c>
      <c r="AC2901" s="3">
        <v>38.82608464971068</v>
      </c>
      <c r="AD2901" s="3">
        <v>35.833286312806919</v>
      </c>
      <c r="AE2901" s="3">
        <v>84.467830548404891</v>
      </c>
      <c r="AF2901" s="3">
        <v>83.825346505512371</v>
      </c>
      <c r="AG2901" s="3">
        <v>100</v>
      </c>
      <c r="AH2901" s="32">
        <v>94.666138512827672</v>
      </c>
      <c r="AI2901" s="50">
        <v>5.1554345986057999E-4</v>
      </c>
      <c r="AT2901" s="3">
        <v>9.4992175471631057</v>
      </c>
      <c r="AU2901" s="3">
        <v>12.299726675031913</v>
      </c>
      <c r="AV2901" s="3">
        <v>15.776956445528375</v>
      </c>
      <c r="AW2901" s="3">
        <v>9.7449752228217026</v>
      </c>
      <c r="AX2901" s="3">
        <v>15.713971753449036</v>
      </c>
      <c r="AY2901" s="3">
        <v>32.102596697236571</v>
      </c>
      <c r="AZ2901" s="3">
        <v>44.213579556938626</v>
      </c>
      <c r="BA2901" s="3">
        <v>96.682947151778365</v>
      </c>
      <c r="BB2901" s="3">
        <v>97.047064792820422</v>
      </c>
      <c r="BC2901" s="31">
        <v>100</v>
      </c>
    </row>
    <row r="2902" spans="1:55" x14ac:dyDescent="0.55000000000000004">
      <c r="A2902" s="21" t="s">
        <v>6</v>
      </c>
      <c r="B2902" s="21" t="s">
        <v>22204</v>
      </c>
      <c r="C2902" s="21" t="s">
        <v>5705</v>
      </c>
      <c r="D2902" s="27" t="s">
        <v>5706</v>
      </c>
      <c r="E2902" s="4">
        <v>0</v>
      </c>
      <c r="F2902" s="4">
        <v>1</v>
      </c>
      <c r="G2902" s="4">
        <v>1</v>
      </c>
      <c r="H2902" s="62">
        <v>11</v>
      </c>
      <c r="J2902" s="28">
        <v>1</v>
      </c>
      <c r="K2902" s="13" t="s">
        <v>24548</v>
      </c>
      <c r="L2902" s="12" t="s">
        <v>24553</v>
      </c>
      <c r="M2902" s="12" t="s">
        <v>24553</v>
      </c>
      <c r="N2902" s="12" t="s">
        <v>24553</v>
      </c>
      <c r="O2902" s="15" t="s">
        <v>24550</v>
      </c>
      <c r="P2902" s="12" t="s">
        <v>24553</v>
      </c>
      <c r="Q2902" s="29" t="s">
        <v>24553</v>
      </c>
      <c r="AA2902" s="3">
        <v>26.453473854094312</v>
      </c>
      <c r="AB2902" s="3">
        <v>25.038959659183863</v>
      </c>
      <c r="AC2902" s="3">
        <v>38.576103327290909</v>
      </c>
      <c r="AD2902" s="3">
        <v>50.219091741028599</v>
      </c>
      <c r="AE2902" s="3">
        <v>68.496828854833623</v>
      </c>
      <c r="AF2902" s="3">
        <v>74.905968182409921</v>
      </c>
      <c r="AG2902" s="3">
        <v>100</v>
      </c>
      <c r="AH2902" s="32">
        <v>92.465872494967812</v>
      </c>
      <c r="AI2902" s="50">
        <v>3.3617544859572499E-3</v>
      </c>
      <c r="AJ2902" s="3">
        <v>7.2250416325884164</v>
      </c>
      <c r="AK2902" s="3">
        <v>8.8923417170326005</v>
      </c>
      <c r="AL2902" s="3">
        <v>5.948678514923877</v>
      </c>
      <c r="AM2902" s="3">
        <v>9.1062748068164616</v>
      </c>
      <c r="AN2902" s="3">
        <v>20.94236037181247</v>
      </c>
      <c r="AO2902" s="3">
        <v>33.990792706774357</v>
      </c>
      <c r="AP2902" s="3">
        <v>34.121166726709589</v>
      </c>
      <c r="AQ2902" s="3">
        <v>22.801338291869357</v>
      </c>
      <c r="AR2902" s="3">
        <v>21.066864397706166</v>
      </c>
      <c r="AS2902" s="31">
        <v>100</v>
      </c>
      <c r="AT2902" s="3">
        <v>21.563390203857349</v>
      </c>
      <c r="AU2902" s="3">
        <v>22.741282160544145</v>
      </c>
      <c r="AV2902" s="3">
        <v>23.554587403181422</v>
      </c>
      <c r="AW2902" s="3">
        <v>24.264299269149365</v>
      </c>
      <c r="AX2902" s="3">
        <v>27.646187828007239</v>
      </c>
      <c r="AY2902" s="3">
        <v>37.372404078223113</v>
      </c>
      <c r="AZ2902" s="3">
        <v>40.342301394942815</v>
      </c>
      <c r="BA2902" s="3">
        <v>98.105877566282658</v>
      </c>
      <c r="BB2902" s="3">
        <v>100</v>
      </c>
      <c r="BC2902" s="31">
        <v>94.096793409828436</v>
      </c>
    </row>
    <row r="2903" spans="1:55" x14ac:dyDescent="0.55000000000000004">
      <c r="A2903" s="21" t="s">
        <v>6</v>
      </c>
      <c r="B2903" s="21" t="s">
        <v>24091</v>
      </c>
      <c r="C2903" s="21" t="s">
        <v>8478</v>
      </c>
      <c r="D2903" s="27" t="s">
        <v>8479</v>
      </c>
      <c r="E2903" s="4">
        <v>8</v>
      </c>
      <c r="F2903" s="4">
        <v>11</v>
      </c>
      <c r="G2903" s="4">
        <v>14</v>
      </c>
      <c r="H2903" s="62">
        <v>26</v>
      </c>
      <c r="J2903" s="28">
        <v>1</v>
      </c>
      <c r="K2903" s="13" t="s">
        <v>24548</v>
      </c>
      <c r="L2903" s="12" t="s">
        <v>24553</v>
      </c>
      <c r="M2903" s="12" t="s">
        <v>24553</v>
      </c>
      <c r="N2903" s="12" t="s">
        <v>24553</v>
      </c>
      <c r="O2903" s="12" t="s">
        <v>24553</v>
      </c>
      <c r="P2903" s="12" t="s">
        <v>24553</v>
      </c>
      <c r="Q2903" s="29" t="s">
        <v>24553</v>
      </c>
      <c r="R2903" s="3">
        <v>28.00502753899617</v>
      </c>
      <c r="S2903" s="3">
        <v>28.849017093976805</v>
      </c>
      <c r="T2903" s="3">
        <v>72.443220511552212</v>
      </c>
      <c r="U2903" s="3">
        <v>76.087540501722927</v>
      </c>
      <c r="V2903" s="3">
        <v>100</v>
      </c>
      <c r="W2903" s="3">
        <v>93.877804324045471</v>
      </c>
      <c r="X2903" s="3">
        <v>60.361988997815097</v>
      </c>
      <c r="Y2903" s="32">
        <v>69.825950001547909</v>
      </c>
      <c r="Z2903" s="50">
        <v>1.1119921665347699E-3</v>
      </c>
      <c r="AA2903" s="3">
        <v>72.591518595775511</v>
      </c>
      <c r="AB2903" s="3">
        <v>73.362798210868064</v>
      </c>
      <c r="AC2903" s="3">
        <v>74.800878552277865</v>
      </c>
      <c r="AD2903" s="3">
        <v>82.619684999920551</v>
      </c>
      <c r="AE2903" s="3">
        <v>85.897985763151624</v>
      </c>
      <c r="AF2903" s="3">
        <v>76.859958652186549</v>
      </c>
      <c r="AG2903" s="3">
        <v>98.135698278380673</v>
      </c>
      <c r="AH2903" s="32">
        <v>100</v>
      </c>
      <c r="AI2903" s="50">
        <v>2.3940352345591099E-2</v>
      </c>
      <c r="AJ2903" s="3">
        <v>6.0378288539693061</v>
      </c>
      <c r="AK2903" s="3">
        <v>4.3797337389500504</v>
      </c>
      <c r="AL2903" s="3">
        <v>1.8572584324935475</v>
      </c>
      <c r="AM2903" s="3">
        <v>7.2420221769047348</v>
      </c>
      <c r="AN2903" s="3">
        <v>12.731493814528513</v>
      </c>
      <c r="AO2903" s="3">
        <v>19.527232061765634</v>
      </c>
      <c r="AP2903" s="3">
        <v>16.925282838805693</v>
      </c>
      <c r="AQ2903" s="3">
        <v>19.979571544386221</v>
      </c>
      <c r="AR2903" s="3">
        <v>27.020054343234317</v>
      </c>
      <c r="AS2903" s="31">
        <v>100</v>
      </c>
      <c r="AT2903" s="3">
        <v>74.241127714471276</v>
      </c>
      <c r="AU2903" s="3">
        <v>61.55927473284806</v>
      </c>
      <c r="AV2903" s="3">
        <v>68.085001979422856</v>
      </c>
      <c r="AW2903" s="3">
        <v>64.03819998403894</v>
      </c>
      <c r="AX2903" s="3">
        <v>92.247652349333237</v>
      </c>
      <c r="AY2903" s="3">
        <v>73.506842673311326</v>
      </c>
      <c r="AZ2903" s="3">
        <v>93.075785221086662</v>
      </c>
      <c r="BA2903" s="3">
        <v>86.763507884369417</v>
      </c>
      <c r="BB2903" s="3">
        <v>100</v>
      </c>
      <c r="BC2903" s="31">
        <v>91.348333875826583</v>
      </c>
    </row>
    <row r="2904" spans="1:55" x14ac:dyDescent="0.55000000000000004">
      <c r="A2904" s="21" t="s">
        <v>6</v>
      </c>
      <c r="B2904" s="21" t="s">
        <v>23250</v>
      </c>
      <c r="C2904" s="21" t="s">
        <v>1224</v>
      </c>
      <c r="D2904" s="27" t="s">
        <v>1225</v>
      </c>
      <c r="E2904" s="4">
        <v>1</v>
      </c>
      <c r="F2904" s="4">
        <v>2</v>
      </c>
      <c r="G2904" s="4">
        <v>3</v>
      </c>
      <c r="H2904" s="62">
        <v>4</v>
      </c>
      <c r="J2904" s="28">
        <v>1</v>
      </c>
      <c r="K2904" s="13" t="s">
        <v>24548</v>
      </c>
      <c r="L2904" s="12" t="s">
        <v>24553</v>
      </c>
      <c r="M2904" s="12" t="s">
        <v>24553</v>
      </c>
      <c r="N2904" s="12" t="s">
        <v>24553</v>
      </c>
      <c r="O2904" s="12" t="s">
        <v>24553</v>
      </c>
      <c r="P2904" s="12" t="s">
        <v>24553</v>
      </c>
      <c r="Q2904" s="29" t="s">
        <v>24553</v>
      </c>
      <c r="R2904" s="3">
        <v>62.169768549582862</v>
      </c>
      <c r="S2904" s="3">
        <v>59.65823498913322</v>
      </c>
      <c r="T2904" s="3">
        <v>47.764984207258806</v>
      </c>
      <c r="U2904" s="3">
        <v>79.882668120911717</v>
      </c>
      <c r="V2904" s="3">
        <v>83.945968293816705</v>
      </c>
      <c r="W2904" s="3">
        <v>92.905683209100616</v>
      </c>
      <c r="X2904" s="3">
        <v>100</v>
      </c>
      <c r="Y2904" s="32">
        <v>83.126512149744386</v>
      </c>
      <c r="Z2904" s="50">
        <v>0.17392209075449999</v>
      </c>
      <c r="AA2904" s="3">
        <v>28.233689629577718</v>
      </c>
      <c r="AB2904" s="3">
        <v>29.539074002796312</v>
      </c>
      <c r="AC2904" s="3">
        <v>41.220418571345398</v>
      </c>
      <c r="AD2904" s="3">
        <v>42.16133291653221</v>
      </c>
      <c r="AE2904" s="3">
        <v>68.337742939915927</v>
      </c>
      <c r="AF2904" s="3">
        <v>59.533711792521004</v>
      </c>
      <c r="AG2904" s="3">
        <v>91.505079022290047</v>
      </c>
      <c r="AH2904" s="32">
        <v>100</v>
      </c>
      <c r="AI2904" s="50">
        <v>2.3589935607106899E-3</v>
      </c>
      <c r="AJ2904" s="3">
        <v>27.604757187703722</v>
      </c>
      <c r="AK2904" s="3">
        <v>18.08647704468914</v>
      </c>
      <c r="AL2904" s="3">
        <v>17.674960341364823</v>
      </c>
      <c r="AM2904" s="3">
        <v>26.68262378989434</v>
      </c>
      <c r="AN2904" s="3">
        <v>38.737094468844106</v>
      </c>
      <c r="AO2904" s="3">
        <v>54.032336474041706</v>
      </c>
      <c r="AP2904" s="3">
        <v>50.634622722192155</v>
      </c>
      <c r="AQ2904" s="3">
        <v>57.588026760525636</v>
      </c>
      <c r="AR2904" s="3">
        <v>52.414704485696305</v>
      </c>
      <c r="AS2904" s="31">
        <v>100</v>
      </c>
      <c r="AT2904" s="3">
        <v>50.016142805410077</v>
      </c>
      <c r="AU2904" s="3">
        <v>54.930832216584783</v>
      </c>
      <c r="AV2904" s="3">
        <v>52.093413476163775</v>
      </c>
      <c r="AW2904" s="3">
        <v>63.351704829268215</v>
      </c>
      <c r="AX2904" s="3">
        <v>50.173275193977048</v>
      </c>
      <c r="AY2904" s="3">
        <v>76.910333119923024</v>
      </c>
      <c r="AZ2904" s="3">
        <v>65.197817993835486</v>
      </c>
      <c r="BA2904" s="3">
        <v>65.974240307139198</v>
      </c>
      <c r="BB2904" s="3">
        <v>97.316633515053539</v>
      </c>
      <c r="BC2904" s="31">
        <v>100</v>
      </c>
    </row>
    <row r="2905" spans="1:55" x14ac:dyDescent="0.55000000000000004">
      <c r="A2905" s="21" t="s">
        <v>6</v>
      </c>
      <c r="B2905" s="21" t="s">
        <v>22596</v>
      </c>
      <c r="C2905" s="21" t="s">
        <v>5900</v>
      </c>
      <c r="D2905" s="27" t="s">
        <v>5901</v>
      </c>
      <c r="E2905" s="4">
        <v>0</v>
      </c>
      <c r="F2905" s="4">
        <v>5</v>
      </c>
      <c r="G2905" s="4">
        <v>2</v>
      </c>
      <c r="H2905" s="62">
        <v>8</v>
      </c>
      <c r="J2905" s="28">
        <v>1</v>
      </c>
      <c r="K2905" s="13" t="s">
        <v>24548</v>
      </c>
      <c r="L2905" s="12" t="s">
        <v>24553</v>
      </c>
      <c r="M2905" s="12" t="s">
        <v>24553</v>
      </c>
      <c r="N2905" s="12" t="s">
        <v>24553</v>
      </c>
      <c r="O2905" s="12" t="s">
        <v>24553</v>
      </c>
      <c r="P2905" s="14" t="s">
        <v>24551</v>
      </c>
      <c r="Q2905" s="29" t="s">
        <v>24553</v>
      </c>
      <c r="AA2905" s="3">
        <v>52.155680539448866</v>
      </c>
      <c r="AB2905" s="3">
        <v>45.623782975029791</v>
      </c>
      <c r="AC2905" s="3">
        <v>66.467607074609532</v>
      </c>
      <c r="AD2905" s="3">
        <v>68.040051386146615</v>
      </c>
      <c r="AE2905" s="3">
        <v>82.630654912651536</v>
      </c>
      <c r="AF2905" s="3">
        <v>80.566962588470304</v>
      </c>
      <c r="AG2905" s="3">
        <v>96.465115678869097</v>
      </c>
      <c r="AH2905" s="32">
        <v>100</v>
      </c>
      <c r="AI2905" s="50">
        <v>1.85492268365483E-3</v>
      </c>
      <c r="AJ2905" s="3">
        <v>96.307211655193328</v>
      </c>
      <c r="AK2905" s="3">
        <v>19.883993988028294</v>
      </c>
      <c r="AL2905" s="3">
        <v>16.636397886693079</v>
      </c>
      <c r="AM2905" s="3">
        <v>13.783174519537875</v>
      </c>
      <c r="AN2905" s="3">
        <v>18.36161789556575</v>
      </c>
      <c r="AO2905" s="3">
        <v>25.373783321031031</v>
      </c>
      <c r="AP2905" s="3">
        <v>42.293949757905047</v>
      </c>
      <c r="AQ2905" s="3">
        <v>100</v>
      </c>
      <c r="AR2905" s="3">
        <v>56.220956472152338</v>
      </c>
      <c r="AS2905" s="31">
        <v>50.888425861925121</v>
      </c>
      <c r="AT2905" s="3">
        <v>59.202222452849284</v>
      </c>
      <c r="AU2905" s="3">
        <v>61.501630259993398</v>
      </c>
      <c r="AV2905" s="3">
        <v>64.120257169707926</v>
      </c>
      <c r="AW2905" s="3">
        <v>65.639552578239673</v>
      </c>
      <c r="AX2905" s="3">
        <v>63.308732042762905</v>
      </c>
      <c r="AY2905" s="3">
        <v>70.22013823392615</v>
      </c>
      <c r="AZ2905" s="3">
        <v>77.284798203484726</v>
      </c>
      <c r="BA2905" s="3">
        <v>78.259415447662903</v>
      </c>
      <c r="BB2905" s="3">
        <v>100</v>
      </c>
      <c r="BC2905" s="31">
        <v>96.084792765648615</v>
      </c>
    </row>
    <row r="2906" spans="1:55" x14ac:dyDescent="0.55000000000000004">
      <c r="A2906" s="21" t="s">
        <v>6</v>
      </c>
      <c r="B2906" s="21" t="s">
        <v>24304</v>
      </c>
      <c r="C2906" s="21" t="s">
        <v>15036</v>
      </c>
      <c r="D2906" s="27" t="s">
        <v>15037</v>
      </c>
      <c r="E2906" s="4">
        <v>18</v>
      </c>
      <c r="F2906" s="4">
        <v>1</v>
      </c>
      <c r="G2906" s="4">
        <v>45</v>
      </c>
      <c r="H2906" s="62">
        <v>52</v>
      </c>
      <c r="J2906" s="28">
        <v>1</v>
      </c>
      <c r="K2906" s="13" t="s">
        <v>24548</v>
      </c>
      <c r="L2906" s="12" t="s">
        <v>24553</v>
      </c>
      <c r="M2906" s="12" t="s">
        <v>24553</v>
      </c>
      <c r="N2906" s="12" t="s">
        <v>24553</v>
      </c>
      <c r="O2906" s="12" t="s">
        <v>24553</v>
      </c>
      <c r="P2906" s="12" t="s">
        <v>24553</v>
      </c>
      <c r="Q2906" s="29" t="s">
        <v>24553</v>
      </c>
      <c r="R2906" s="3">
        <v>71.327191535746948</v>
      </c>
      <c r="S2906" s="3">
        <v>67.205622473975652</v>
      </c>
      <c r="T2906" s="3">
        <v>62.693629306384977</v>
      </c>
      <c r="U2906" s="3">
        <v>55.326944167061022</v>
      </c>
      <c r="V2906" s="3">
        <v>82.396096768993843</v>
      </c>
      <c r="W2906" s="3">
        <v>77.50390893481034</v>
      </c>
      <c r="X2906" s="3">
        <v>84.110123673631037</v>
      </c>
      <c r="Y2906" s="32">
        <v>100</v>
      </c>
      <c r="Z2906" s="50">
        <v>3.4723570215084598E-2</v>
      </c>
      <c r="AA2906" s="3">
        <v>68.732142299806554</v>
      </c>
      <c r="AB2906" s="3">
        <v>100</v>
      </c>
      <c r="AC2906" s="3">
        <v>41.138457933121465</v>
      </c>
      <c r="AD2906" s="3">
        <v>39.563769193719992</v>
      </c>
      <c r="AE2906" s="3">
        <v>59.763934582264291</v>
      </c>
      <c r="AF2906" s="3">
        <v>52.347015343782189</v>
      </c>
      <c r="AG2906" s="3">
        <v>86.029911651669948</v>
      </c>
      <c r="AH2906" s="32">
        <v>41.369327218667642</v>
      </c>
      <c r="AI2906" s="50">
        <v>0.31490619405272102</v>
      </c>
      <c r="AJ2906" s="3">
        <v>47.124508116089324</v>
      </c>
      <c r="AK2906" s="3">
        <v>34.2636297396853</v>
      </c>
      <c r="AL2906" s="3">
        <v>33.279447878376288</v>
      </c>
      <c r="AM2906" s="3">
        <v>65.832210287154183</v>
      </c>
      <c r="AN2906" s="3">
        <v>67.049944363443103</v>
      </c>
      <c r="AO2906" s="3">
        <v>37.208381014720459</v>
      </c>
      <c r="AP2906" s="3">
        <v>50.758250981630063</v>
      </c>
      <c r="AQ2906" s="3">
        <v>54.807064849136808</v>
      </c>
      <c r="AR2906" s="3">
        <v>61.499352058818069</v>
      </c>
      <c r="AS2906" s="31">
        <v>100</v>
      </c>
      <c r="AT2906" s="3">
        <v>79.642684448888048</v>
      </c>
      <c r="AU2906" s="3">
        <v>79.32362673630071</v>
      </c>
      <c r="AV2906" s="3">
        <v>82.454954953050901</v>
      </c>
      <c r="AW2906" s="3">
        <v>36.913535287162397</v>
      </c>
      <c r="AX2906" s="3">
        <v>41.818735263097693</v>
      </c>
      <c r="AY2906" s="3">
        <v>21.470255890475126</v>
      </c>
      <c r="AZ2906" s="3">
        <v>33.261594471850614</v>
      </c>
      <c r="BA2906" s="3">
        <v>54.107191825353787</v>
      </c>
      <c r="BB2906" s="3">
        <v>88.292040321782608</v>
      </c>
      <c r="BC2906" s="31">
        <v>100</v>
      </c>
    </row>
    <row r="2907" spans="1:55" x14ac:dyDescent="0.55000000000000004">
      <c r="A2907" s="21" t="s">
        <v>6</v>
      </c>
      <c r="B2907" s="21" t="s">
        <v>22867</v>
      </c>
      <c r="C2907" s="21" t="s">
        <v>15519</v>
      </c>
      <c r="D2907" s="27" t="s">
        <v>15520</v>
      </c>
      <c r="E2907" s="4">
        <v>1</v>
      </c>
      <c r="F2907" s="4">
        <v>1</v>
      </c>
      <c r="G2907" s="4">
        <v>0</v>
      </c>
      <c r="H2907" s="62">
        <v>0</v>
      </c>
      <c r="J2907" s="28">
        <v>1</v>
      </c>
      <c r="K2907" s="13" t="s">
        <v>24548</v>
      </c>
      <c r="L2907" s="12" t="s">
        <v>24553</v>
      </c>
      <c r="M2907" s="12" t="s">
        <v>24553</v>
      </c>
      <c r="N2907" s="12" t="s">
        <v>24553</v>
      </c>
      <c r="O2907" s="12" t="s">
        <v>24553</v>
      </c>
      <c r="P2907" s="14" t="s">
        <v>24551</v>
      </c>
      <c r="Q2907" s="29" t="s">
        <v>24553</v>
      </c>
      <c r="R2907" s="3">
        <v>91.493052502035141</v>
      </c>
      <c r="S2907" s="3">
        <v>98.472259956828196</v>
      </c>
      <c r="T2907" s="3">
        <v>100</v>
      </c>
      <c r="U2907" s="3">
        <v>83.248275029285196</v>
      </c>
      <c r="V2907" s="3">
        <v>93.616829263981856</v>
      </c>
      <c r="W2907" s="3">
        <v>79.459494290009985</v>
      </c>
      <c r="X2907" s="3">
        <v>54.159186612548993</v>
      </c>
      <c r="Y2907" s="32">
        <v>57.132489214630887</v>
      </c>
      <c r="Z2907" s="50">
        <v>3.2593817531415097E-2</v>
      </c>
      <c r="AA2907" s="3">
        <v>91.428477821711638</v>
      </c>
      <c r="AB2907" s="3">
        <v>100</v>
      </c>
      <c r="AC2907" s="3">
        <v>71.277858366245255</v>
      </c>
      <c r="AD2907" s="3">
        <v>67.705752378319957</v>
      </c>
      <c r="AE2907" s="3">
        <v>68.232750213758564</v>
      </c>
      <c r="AF2907" s="3">
        <v>64.518750836001061</v>
      </c>
      <c r="AG2907" s="3">
        <v>71.159856708588975</v>
      </c>
      <c r="AH2907" s="32">
        <v>70.602306919010744</v>
      </c>
      <c r="AI2907" s="50">
        <v>8.6720706108252901E-3</v>
      </c>
    </row>
    <row r="2908" spans="1:55" x14ac:dyDescent="0.55000000000000004">
      <c r="A2908" s="21" t="s">
        <v>6</v>
      </c>
      <c r="B2908" s="21" t="s">
        <v>22688</v>
      </c>
      <c r="C2908" s="21" t="s">
        <v>8208</v>
      </c>
      <c r="D2908" s="27" t="s">
        <v>8209</v>
      </c>
      <c r="E2908" s="4">
        <v>0</v>
      </c>
      <c r="F2908" s="4">
        <v>0</v>
      </c>
      <c r="G2908" s="4">
        <v>3</v>
      </c>
      <c r="H2908" s="62">
        <v>6</v>
      </c>
      <c r="J2908" s="28">
        <v>1</v>
      </c>
      <c r="K2908" s="13" t="s">
        <v>24548</v>
      </c>
      <c r="L2908" s="12" t="s">
        <v>24553</v>
      </c>
      <c r="M2908" s="12" t="s">
        <v>24553</v>
      </c>
      <c r="N2908" s="12" t="s">
        <v>24553</v>
      </c>
      <c r="O2908" s="15" t="s">
        <v>24550</v>
      </c>
      <c r="P2908" s="12" t="s">
        <v>24553</v>
      </c>
      <c r="Q2908" s="29" t="s">
        <v>24553</v>
      </c>
      <c r="AJ2908" s="3">
        <v>100</v>
      </c>
      <c r="AK2908" s="3">
        <v>82.034372518571146</v>
      </c>
      <c r="AL2908" s="3">
        <v>92.438873385480022</v>
      </c>
      <c r="AM2908" s="3">
        <v>56.920864912912542</v>
      </c>
      <c r="AN2908" s="3">
        <v>50.390647376477773</v>
      </c>
      <c r="AO2908" s="3">
        <v>41.158416026328752</v>
      </c>
      <c r="AP2908" s="3">
        <v>42.267351743371776</v>
      </c>
      <c r="AQ2908" s="3">
        <v>26.154919231883124</v>
      </c>
      <c r="AR2908" s="3">
        <v>10.501948072195388</v>
      </c>
      <c r="AS2908" s="31">
        <v>5.2577476821840685</v>
      </c>
      <c r="AT2908" s="3">
        <v>82.17107041726257</v>
      </c>
      <c r="AU2908" s="3">
        <v>96.017482606218124</v>
      </c>
      <c r="AV2908" s="3">
        <v>100</v>
      </c>
      <c r="AW2908" s="3">
        <v>97.427262828474582</v>
      </c>
      <c r="AX2908" s="3">
        <v>90.877927035834645</v>
      </c>
      <c r="AY2908" s="3">
        <v>99.875995535705087</v>
      </c>
      <c r="AZ2908" s="3">
        <v>64.87100478563049</v>
      </c>
      <c r="BA2908" s="3">
        <v>31.536944333299001</v>
      </c>
      <c r="BB2908" s="3">
        <v>18.479545325432401</v>
      </c>
      <c r="BC2908" s="31">
        <v>7.7681089740324447</v>
      </c>
    </row>
    <row r="2909" spans="1:55" x14ac:dyDescent="0.55000000000000004">
      <c r="A2909" s="21" t="s">
        <v>6</v>
      </c>
      <c r="B2909" s="21" t="s">
        <v>23784</v>
      </c>
      <c r="C2909" s="21" t="s">
        <v>9000</v>
      </c>
      <c r="D2909" s="27" t="s">
        <v>9001</v>
      </c>
      <c r="E2909" s="4">
        <v>4</v>
      </c>
      <c r="F2909" s="4">
        <v>3</v>
      </c>
      <c r="G2909" s="4">
        <v>1</v>
      </c>
      <c r="H2909" s="62">
        <v>5</v>
      </c>
      <c r="J2909" s="28">
        <v>1</v>
      </c>
      <c r="K2909" s="13" t="s">
        <v>24548</v>
      </c>
      <c r="L2909" s="12" t="s">
        <v>24553</v>
      </c>
      <c r="M2909" s="12" t="s">
        <v>24553</v>
      </c>
      <c r="N2909" s="12" t="s">
        <v>24553</v>
      </c>
      <c r="O2909" s="15" t="s">
        <v>24550</v>
      </c>
      <c r="P2909" s="12" t="s">
        <v>24553</v>
      </c>
      <c r="Q2909" s="29" t="s">
        <v>24553</v>
      </c>
      <c r="R2909" s="3">
        <v>95.570880409475336</v>
      </c>
      <c r="S2909" s="3">
        <v>100</v>
      </c>
      <c r="T2909" s="3">
        <v>99.165139838671195</v>
      </c>
      <c r="U2909" s="3">
        <v>91.352486394404195</v>
      </c>
      <c r="V2909" s="3">
        <v>85.09416391732853</v>
      </c>
      <c r="W2909" s="3">
        <v>66.5879892325719</v>
      </c>
      <c r="X2909" s="3">
        <v>82.948572932591972</v>
      </c>
      <c r="Y2909" s="32">
        <v>72.748593691235769</v>
      </c>
      <c r="Z2909" s="50">
        <v>0.118662646821626</v>
      </c>
      <c r="AA2909" s="3">
        <v>100</v>
      </c>
      <c r="AB2909" s="3">
        <v>88.507008101474824</v>
      </c>
      <c r="AC2909" s="3">
        <v>71.459489094972469</v>
      </c>
      <c r="AD2909" s="3">
        <v>75.352359518709989</v>
      </c>
      <c r="AE2909" s="3">
        <v>58.155724387604458</v>
      </c>
      <c r="AF2909" s="3">
        <v>61.248345040650229</v>
      </c>
      <c r="AG2909" s="3">
        <v>57.931363453501291</v>
      </c>
      <c r="AH2909" s="32">
        <v>59.907433547256105</v>
      </c>
      <c r="AI2909" s="50">
        <v>9.5650914489173802E-3</v>
      </c>
      <c r="AJ2909" s="3">
        <v>100</v>
      </c>
      <c r="AK2909" s="3">
        <v>57.0344514270449</v>
      </c>
      <c r="AL2909" s="3">
        <v>63.648841462146692</v>
      </c>
      <c r="AM2909" s="3">
        <v>70.50480504566562</v>
      </c>
      <c r="AN2909" s="3">
        <v>64.119909360551389</v>
      </c>
      <c r="AO2909" s="3">
        <v>51.854756259899418</v>
      </c>
      <c r="AP2909" s="3">
        <v>47.465651721656371</v>
      </c>
      <c r="AQ2909" s="3">
        <v>59.645745027133103</v>
      </c>
      <c r="AR2909" s="3">
        <v>62.28500091985525</v>
      </c>
      <c r="AS2909" s="31">
        <v>63.616331030837337</v>
      </c>
      <c r="AT2909" s="3">
        <v>87.636077807122945</v>
      </c>
      <c r="AU2909" s="3">
        <v>74.183982963024746</v>
      </c>
      <c r="AV2909" s="3">
        <v>80.599822389167102</v>
      </c>
      <c r="AW2909" s="3">
        <v>75.39067810481616</v>
      </c>
      <c r="AX2909" s="3">
        <v>100</v>
      </c>
      <c r="AY2909" s="3">
        <v>72.541911048174896</v>
      </c>
      <c r="AZ2909" s="3">
        <v>73.460138010641458</v>
      </c>
      <c r="BA2909" s="3">
        <v>54.291297032191657</v>
      </c>
      <c r="BB2909" s="3">
        <v>66.638401022947718</v>
      </c>
      <c r="BC2909" s="31">
        <v>54.41634676233712</v>
      </c>
    </row>
    <row r="2910" spans="1:55" x14ac:dyDescent="0.55000000000000004">
      <c r="A2910" s="21" t="s">
        <v>6</v>
      </c>
      <c r="B2910" s="21" t="s">
        <v>17999</v>
      </c>
      <c r="C2910" s="21" t="s">
        <v>9566</v>
      </c>
      <c r="D2910" s="27" t="s">
        <v>9567</v>
      </c>
      <c r="E2910" s="4">
        <v>0</v>
      </c>
      <c r="F2910" s="4">
        <v>0</v>
      </c>
      <c r="G2910" s="4">
        <v>0</v>
      </c>
      <c r="H2910" s="62">
        <v>4</v>
      </c>
      <c r="J2910" s="28">
        <v>1</v>
      </c>
      <c r="K2910" s="12" t="s">
        <v>24553</v>
      </c>
      <c r="L2910" s="12" t="s">
        <v>24553</v>
      </c>
      <c r="M2910" s="12" t="s">
        <v>24553</v>
      </c>
      <c r="N2910" s="12" t="s">
        <v>24553</v>
      </c>
      <c r="O2910" s="12" t="s">
        <v>24553</v>
      </c>
      <c r="P2910" s="12" t="s">
        <v>24553</v>
      </c>
      <c r="Q2910" s="29" t="s">
        <v>24553</v>
      </c>
      <c r="AT2910" s="3">
        <v>92.827247431337184</v>
      </c>
      <c r="AU2910" s="3">
        <v>100</v>
      </c>
      <c r="AV2910" s="3">
        <v>89.310220701932209</v>
      </c>
      <c r="AW2910" s="3">
        <v>90.845473674448556</v>
      </c>
      <c r="AX2910" s="3">
        <v>83.688582240963967</v>
      </c>
      <c r="AY2910" s="3">
        <v>78.646453935639755</v>
      </c>
      <c r="AZ2910" s="3">
        <v>81.172504102898458</v>
      </c>
      <c r="BA2910" s="3">
        <v>79.40973746471505</v>
      </c>
      <c r="BB2910" s="3">
        <v>69.741462633093448</v>
      </c>
      <c r="BC2910" s="31">
        <v>89.117405072815046</v>
      </c>
    </row>
    <row r="2911" spans="1:55" x14ac:dyDescent="0.55000000000000004">
      <c r="A2911" s="21" t="s">
        <v>6</v>
      </c>
      <c r="B2911" s="21" t="s">
        <v>20284</v>
      </c>
      <c r="C2911" s="21" t="s">
        <v>9085</v>
      </c>
      <c r="D2911" s="27" t="s">
        <v>9086</v>
      </c>
      <c r="E2911" s="4">
        <v>0</v>
      </c>
      <c r="F2911" s="4">
        <v>2</v>
      </c>
      <c r="G2911" s="4">
        <v>0</v>
      </c>
      <c r="H2911" s="62">
        <v>12</v>
      </c>
      <c r="J2911" s="28">
        <v>1</v>
      </c>
      <c r="K2911" s="12" t="s">
        <v>24553</v>
      </c>
      <c r="L2911" s="12" t="s">
        <v>24553</v>
      </c>
      <c r="M2911" s="12" t="s">
        <v>24553</v>
      </c>
      <c r="N2911" s="12" t="s">
        <v>24553</v>
      </c>
      <c r="O2911" s="12" t="s">
        <v>24553</v>
      </c>
      <c r="P2911" s="12" t="s">
        <v>24553</v>
      </c>
      <c r="Q2911" s="29" t="s">
        <v>24553</v>
      </c>
      <c r="AA2911" s="3">
        <v>97.340253487532976</v>
      </c>
      <c r="AB2911" s="3">
        <v>100</v>
      </c>
      <c r="AC2911" s="3">
        <v>88.159202245028112</v>
      </c>
      <c r="AD2911" s="3">
        <v>77.220797379885681</v>
      </c>
      <c r="AE2911" s="3">
        <v>72.585112961564718</v>
      </c>
      <c r="AF2911" s="3">
        <v>74.140749579521582</v>
      </c>
      <c r="AG2911" s="3">
        <v>74.787822973586273</v>
      </c>
      <c r="AH2911" s="32">
        <v>79.46210624662173</v>
      </c>
      <c r="AI2911" s="50">
        <v>2.5472144598788E-2</v>
      </c>
      <c r="AT2911" s="3">
        <v>100</v>
      </c>
      <c r="AU2911" s="3">
        <v>93.864224288808614</v>
      </c>
      <c r="AV2911" s="3">
        <v>84.350860600124477</v>
      </c>
      <c r="AW2911" s="3">
        <v>86.634011701236403</v>
      </c>
      <c r="AX2911" s="3">
        <v>86.055043408943703</v>
      </c>
      <c r="AY2911" s="3">
        <v>77.815090653086244</v>
      </c>
      <c r="AZ2911" s="3">
        <v>86.304258276980931</v>
      </c>
      <c r="BA2911" s="3">
        <v>69.805316613399086</v>
      </c>
      <c r="BB2911" s="3">
        <v>47.596080036254868</v>
      </c>
      <c r="BC2911" s="31">
        <v>73.351223522612102</v>
      </c>
    </row>
    <row r="2912" spans="1:55" x14ac:dyDescent="0.55000000000000004">
      <c r="A2912" s="21" t="s">
        <v>6</v>
      </c>
      <c r="B2912" s="21" t="s">
        <v>20740</v>
      </c>
      <c r="C2912" s="21" t="s">
        <v>9804</v>
      </c>
      <c r="D2912" s="27" t="s">
        <v>9805</v>
      </c>
      <c r="E2912" s="4">
        <v>0</v>
      </c>
      <c r="F2912" s="4">
        <v>3</v>
      </c>
      <c r="G2912" s="4">
        <v>0</v>
      </c>
      <c r="H2912" s="62">
        <v>21</v>
      </c>
      <c r="J2912" s="28">
        <v>1</v>
      </c>
      <c r="K2912" s="13" t="s">
        <v>24548</v>
      </c>
      <c r="L2912" s="12" t="s">
        <v>24553</v>
      </c>
      <c r="M2912" s="12" t="s">
        <v>24553</v>
      </c>
      <c r="N2912" s="12" t="s">
        <v>24553</v>
      </c>
      <c r="O2912" s="12" t="s">
        <v>24553</v>
      </c>
      <c r="P2912" s="12" t="s">
        <v>24553</v>
      </c>
      <c r="Q2912" s="29" t="s">
        <v>24553</v>
      </c>
      <c r="AA2912" s="3">
        <v>90.749839493928917</v>
      </c>
      <c r="AB2912" s="3">
        <v>100</v>
      </c>
      <c r="AC2912" s="3">
        <v>86.585261615128843</v>
      </c>
      <c r="AD2912" s="3">
        <v>84.414090980694994</v>
      </c>
      <c r="AE2912" s="3">
        <v>73.650342799639503</v>
      </c>
      <c r="AF2912" s="3">
        <v>77.119491441726367</v>
      </c>
      <c r="AG2912" s="3">
        <v>88.20762080658892</v>
      </c>
      <c r="AH2912" s="32">
        <v>79.507249436743777</v>
      </c>
      <c r="AI2912" s="50">
        <v>7.4578046726926001E-2</v>
      </c>
      <c r="AT2912" s="3">
        <v>99.179496110548868</v>
      </c>
      <c r="AU2912" s="3">
        <v>91.386858928188943</v>
      </c>
      <c r="AV2912" s="3">
        <v>79.241227763520243</v>
      </c>
      <c r="AW2912" s="3">
        <v>81.300787223785534</v>
      </c>
      <c r="AX2912" s="3">
        <v>77.087230238362594</v>
      </c>
      <c r="AY2912" s="3">
        <v>69.485956175155593</v>
      </c>
      <c r="AZ2912" s="3">
        <v>71.294149958893101</v>
      </c>
      <c r="BA2912" s="3">
        <v>66.648065755680491</v>
      </c>
      <c r="BB2912" s="3">
        <v>49.885926753877371</v>
      </c>
      <c r="BC2912" s="31">
        <v>100</v>
      </c>
    </row>
    <row r="2913" spans="1:55" x14ac:dyDescent="0.55000000000000004">
      <c r="A2913" s="21" t="s">
        <v>6</v>
      </c>
      <c r="B2913" s="21" t="s">
        <v>18061</v>
      </c>
      <c r="C2913" s="21" t="s">
        <v>14238</v>
      </c>
      <c r="D2913" s="27" t="s">
        <v>14239</v>
      </c>
      <c r="E2913" s="4">
        <v>0</v>
      </c>
      <c r="F2913" s="4">
        <v>0</v>
      </c>
      <c r="G2913" s="4">
        <v>0</v>
      </c>
      <c r="H2913" s="62">
        <v>4</v>
      </c>
      <c r="J2913" s="28">
        <v>1</v>
      </c>
      <c r="K2913" s="12" t="s">
        <v>24553</v>
      </c>
      <c r="L2913" s="12" t="s">
        <v>24553</v>
      </c>
      <c r="M2913" s="12" t="s">
        <v>24553</v>
      </c>
      <c r="N2913" s="12" t="s">
        <v>24553</v>
      </c>
      <c r="O2913" s="12" t="s">
        <v>24553</v>
      </c>
      <c r="P2913" s="12" t="s">
        <v>24553</v>
      </c>
      <c r="Q2913" s="29" t="s">
        <v>24553</v>
      </c>
      <c r="AT2913" s="3">
        <v>100</v>
      </c>
      <c r="AU2913" s="3">
        <v>91.60001051339249</v>
      </c>
      <c r="AV2913" s="3">
        <v>71.281423326362955</v>
      </c>
      <c r="AW2913" s="3">
        <v>63.066403055083157</v>
      </c>
      <c r="AX2913" s="3">
        <v>52.182638972381191</v>
      </c>
      <c r="AY2913" s="3">
        <v>40.713094047212579</v>
      </c>
      <c r="AZ2913" s="3">
        <v>38.698980177090988</v>
      </c>
      <c r="BA2913" s="3">
        <v>27.317356816210665</v>
      </c>
      <c r="BB2913" s="3">
        <v>26.232882578528482</v>
      </c>
      <c r="BC2913" s="31">
        <v>44.333453318365123</v>
      </c>
    </row>
    <row r="2914" spans="1:55" x14ac:dyDescent="0.55000000000000004">
      <c r="A2914" s="21" t="s">
        <v>6</v>
      </c>
      <c r="B2914" s="21" t="s">
        <v>21440</v>
      </c>
      <c r="C2914" s="21" t="s">
        <v>12086</v>
      </c>
      <c r="D2914" s="27" t="s">
        <v>12087</v>
      </c>
      <c r="E2914" s="4">
        <v>0</v>
      </c>
      <c r="F2914" s="4">
        <v>7</v>
      </c>
      <c r="G2914" s="4">
        <v>0</v>
      </c>
      <c r="H2914" s="62">
        <v>9</v>
      </c>
      <c r="J2914" s="28">
        <v>1</v>
      </c>
      <c r="K2914" s="12" t="s">
        <v>24553</v>
      </c>
      <c r="L2914" s="12" t="s">
        <v>24553</v>
      </c>
      <c r="M2914" s="12" t="s">
        <v>24553</v>
      </c>
      <c r="N2914" s="12" t="s">
        <v>24553</v>
      </c>
      <c r="O2914" s="12" t="s">
        <v>24553</v>
      </c>
      <c r="P2914" s="12" t="s">
        <v>24553</v>
      </c>
      <c r="Q2914" s="29" t="s">
        <v>24553</v>
      </c>
      <c r="AA2914" s="3">
        <v>50.816333089414748</v>
      </c>
      <c r="AB2914" s="3">
        <v>54.045812753974417</v>
      </c>
      <c r="AC2914" s="3">
        <v>63.77527259564728</v>
      </c>
      <c r="AD2914" s="3">
        <v>59.480449625007694</v>
      </c>
      <c r="AE2914" s="3">
        <v>77.274389471150528</v>
      </c>
      <c r="AF2914" s="3">
        <v>98.461343639863671</v>
      </c>
      <c r="AG2914" s="3">
        <v>100</v>
      </c>
      <c r="AH2914" s="32">
        <v>98.54479982603398</v>
      </c>
      <c r="AI2914" s="50">
        <v>1.95360106802395E-2</v>
      </c>
      <c r="AT2914" s="3">
        <v>83.022490694910374</v>
      </c>
      <c r="AU2914" s="3">
        <v>89.66051189757016</v>
      </c>
      <c r="AV2914" s="3">
        <v>80.184053913753175</v>
      </c>
      <c r="AW2914" s="3">
        <v>75.036104270186698</v>
      </c>
      <c r="AX2914" s="3">
        <v>68.151845346901794</v>
      </c>
      <c r="AY2914" s="3">
        <v>71.278481903612416</v>
      </c>
      <c r="AZ2914" s="3">
        <v>72.443868175820128</v>
      </c>
      <c r="BA2914" s="3">
        <v>100</v>
      </c>
      <c r="BB2914" s="3">
        <v>54.994521254168085</v>
      </c>
      <c r="BC2914" s="31">
        <v>85.797422267153962</v>
      </c>
    </row>
    <row r="2915" spans="1:55" x14ac:dyDescent="0.55000000000000004">
      <c r="A2915" s="21" t="s">
        <v>6</v>
      </c>
      <c r="B2915" s="21" t="s">
        <v>22109</v>
      </c>
      <c r="C2915" s="21" t="s">
        <v>5519</v>
      </c>
      <c r="D2915" s="27" t="s">
        <v>5520</v>
      </c>
      <c r="E2915" s="4">
        <v>0</v>
      </c>
      <c r="F2915" s="4">
        <v>0</v>
      </c>
      <c r="G2915" s="4">
        <v>1</v>
      </c>
      <c r="H2915" s="62">
        <v>4</v>
      </c>
      <c r="J2915" s="28">
        <v>1</v>
      </c>
      <c r="K2915" s="13" t="s">
        <v>24548</v>
      </c>
      <c r="L2915" s="12" t="s">
        <v>24553</v>
      </c>
      <c r="M2915" s="12" t="s">
        <v>24553</v>
      </c>
      <c r="N2915" s="12" t="s">
        <v>24553</v>
      </c>
      <c r="O2915" s="12" t="s">
        <v>24553</v>
      </c>
      <c r="P2915" s="12" t="s">
        <v>24553</v>
      </c>
      <c r="Q2915" s="29" t="s">
        <v>24553</v>
      </c>
      <c r="AJ2915" s="3">
        <v>9.5821964225866694</v>
      </c>
      <c r="AK2915" s="3">
        <v>16.620789897095587</v>
      </c>
      <c r="AL2915" s="3">
        <v>14.902742774276001</v>
      </c>
      <c r="AM2915" s="3">
        <v>28.125914910630879</v>
      </c>
      <c r="AN2915" s="3">
        <v>36.00687791251648</v>
      </c>
      <c r="AO2915" s="3">
        <v>63.341872888219775</v>
      </c>
      <c r="AP2915" s="3">
        <v>57.314766417531906</v>
      </c>
      <c r="AQ2915" s="3">
        <v>65.13476809868844</v>
      </c>
      <c r="AR2915" s="3">
        <v>80.860538222158937</v>
      </c>
      <c r="AS2915" s="31">
        <v>100</v>
      </c>
      <c r="AT2915" s="3">
        <v>29.170940202266554</v>
      </c>
      <c r="AU2915" s="3">
        <v>30.196416796537601</v>
      </c>
      <c r="AV2915" s="3">
        <v>38.299165942507045</v>
      </c>
      <c r="AW2915" s="3">
        <v>35.996222382679285</v>
      </c>
      <c r="AX2915" s="3">
        <v>33.454849706116924</v>
      </c>
      <c r="AY2915" s="3">
        <v>43.53334150475628</v>
      </c>
      <c r="AZ2915" s="3">
        <v>56.872243543121328</v>
      </c>
      <c r="BA2915" s="3">
        <v>61.652519272105344</v>
      </c>
      <c r="BB2915" s="3">
        <v>98.593002118803483</v>
      </c>
      <c r="BC2915" s="31">
        <v>100</v>
      </c>
    </row>
    <row r="2916" spans="1:55" x14ac:dyDescent="0.55000000000000004">
      <c r="A2916" s="21" t="s">
        <v>6</v>
      </c>
      <c r="B2916" s="21" t="s">
        <v>23362</v>
      </c>
      <c r="C2916" s="21" t="s">
        <v>2979</v>
      </c>
      <c r="D2916" s="27" t="s">
        <v>8830</v>
      </c>
      <c r="E2916" s="4">
        <v>1</v>
      </c>
      <c r="F2916" s="4">
        <v>7</v>
      </c>
      <c r="G2916" s="4">
        <v>6</v>
      </c>
      <c r="H2916" s="62">
        <v>42</v>
      </c>
      <c r="J2916" s="28">
        <v>2</v>
      </c>
      <c r="K2916" s="13" t="s">
        <v>24548</v>
      </c>
      <c r="L2916" s="12" t="s">
        <v>24553</v>
      </c>
      <c r="M2916" s="12" t="s">
        <v>24553</v>
      </c>
      <c r="N2916" s="12" t="s">
        <v>24553</v>
      </c>
      <c r="O2916" s="12" t="s">
        <v>24553</v>
      </c>
      <c r="P2916" s="12" t="s">
        <v>24553</v>
      </c>
      <c r="Q2916" s="29" t="s">
        <v>24553</v>
      </c>
      <c r="R2916" s="3">
        <v>42.625290745080676</v>
      </c>
      <c r="S2916" s="3">
        <v>33.36098630949256</v>
      </c>
      <c r="T2916" s="3">
        <v>79.614110354264625</v>
      </c>
      <c r="U2916" s="3">
        <v>100</v>
      </c>
      <c r="V2916" s="3">
        <v>76.879997721598031</v>
      </c>
      <c r="W2916" s="3">
        <v>67.206433931840763</v>
      </c>
      <c r="X2916" s="3">
        <v>34.874297311982829</v>
      </c>
      <c r="Y2916" s="32">
        <v>47.805377189840748</v>
      </c>
      <c r="Z2916" s="50">
        <v>2.06581025930981E-2</v>
      </c>
      <c r="AA2916" s="3">
        <v>100</v>
      </c>
      <c r="AB2916" s="3">
        <v>89.972365919937914</v>
      </c>
      <c r="AC2916" s="3">
        <v>37.263917877381303</v>
      </c>
      <c r="AD2916" s="3">
        <v>66.803982259746846</v>
      </c>
      <c r="AE2916" s="3">
        <v>28.597780936229778</v>
      </c>
      <c r="AF2916" s="3">
        <v>47.553578165401476</v>
      </c>
      <c r="AG2916" s="3">
        <v>26.048233339488441</v>
      </c>
      <c r="AH2916" s="32">
        <v>30.001216232844445</v>
      </c>
      <c r="AI2916" s="50">
        <v>3.5584346205612599E-2</v>
      </c>
      <c r="AJ2916" s="3">
        <v>33.509435016262955</v>
      </c>
      <c r="AK2916" s="3">
        <v>20.552072009771955</v>
      </c>
      <c r="AL2916" s="3">
        <v>20.054659703534337</v>
      </c>
      <c r="AM2916" s="3">
        <v>36.973020696363676</v>
      </c>
      <c r="AN2916" s="3">
        <v>55.698477261972592</v>
      </c>
      <c r="AO2916" s="3">
        <v>100</v>
      </c>
      <c r="AP2916" s="3">
        <v>79.914711238011918</v>
      </c>
      <c r="AQ2916" s="3">
        <v>88.895655502440889</v>
      </c>
      <c r="AR2916" s="3">
        <v>38.43756873107165</v>
      </c>
      <c r="AS2916" s="31">
        <v>26.932017718337491</v>
      </c>
      <c r="AT2916" s="3">
        <v>83.859250730027796</v>
      </c>
      <c r="AU2916" s="3">
        <v>87.896335419988716</v>
      </c>
      <c r="AV2916" s="3">
        <v>100</v>
      </c>
      <c r="AW2916" s="3">
        <v>91.930915420555934</v>
      </c>
      <c r="AX2916" s="3">
        <v>82.539157691307764</v>
      </c>
      <c r="AY2916" s="3">
        <v>89.403716944538587</v>
      </c>
      <c r="AZ2916" s="3">
        <v>75.916179706808478</v>
      </c>
      <c r="BA2916" s="3">
        <v>85.394714277687427</v>
      </c>
      <c r="BB2916" s="3">
        <v>78.679700955707148</v>
      </c>
      <c r="BC2916" s="31">
        <v>55.016264114759892</v>
      </c>
    </row>
    <row r="2917" spans="1:55" x14ac:dyDescent="0.55000000000000004">
      <c r="A2917" s="21" t="s">
        <v>6</v>
      </c>
      <c r="B2917" s="21" t="s">
        <v>18890</v>
      </c>
      <c r="C2917" s="21" t="s">
        <v>2979</v>
      </c>
      <c r="D2917" s="27" t="s">
        <v>2980</v>
      </c>
      <c r="E2917" s="4">
        <v>0</v>
      </c>
      <c r="F2917" s="4">
        <v>1</v>
      </c>
      <c r="G2917" s="4">
        <v>0</v>
      </c>
      <c r="H2917" s="62">
        <v>2</v>
      </c>
      <c r="J2917" s="28">
        <v>2</v>
      </c>
      <c r="K2917" s="13" t="s">
        <v>24548</v>
      </c>
      <c r="L2917" s="12" t="s">
        <v>24553</v>
      </c>
      <c r="M2917" s="12" t="s">
        <v>24553</v>
      </c>
      <c r="N2917" s="12" t="s">
        <v>24553</v>
      </c>
      <c r="O2917" s="12" t="s">
        <v>24553</v>
      </c>
      <c r="P2917" s="12" t="s">
        <v>24553</v>
      </c>
      <c r="Q2917" s="29" t="s">
        <v>24553</v>
      </c>
      <c r="AA2917" s="3">
        <v>100</v>
      </c>
      <c r="AB2917" s="3">
        <v>82.487450368129544</v>
      </c>
      <c r="AC2917" s="3">
        <v>43.176890525437273</v>
      </c>
      <c r="AD2917" s="3">
        <v>66.007542826374205</v>
      </c>
      <c r="AE2917" s="3">
        <v>26.372548559088859</v>
      </c>
      <c r="AF2917" s="3">
        <v>48.682181334196116</v>
      </c>
      <c r="AG2917" s="3">
        <v>22.78413631253121</v>
      </c>
      <c r="AH2917" s="32">
        <v>37.381362864811621</v>
      </c>
      <c r="AI2917" s="50">
        <v>5.3047676980102598E-2</v>
      </c>
      <c r="AT2917" s="3">
        <v>85.256442309762662</v>
      </c>
      <c r="AU2917" s="3">
        <v>80.421939839196014</v>
      </c>
      <c r="AV2917" s="3">
        <v>99.535965897369209</v>
      </c>
      <c r="AW2917" s="3">
        <v>99.505762989797546</v>
      </c>
      <c r="AX2917" s="3">
        <v>85.828470656089735</v>
      </c>
      <c r="AY2917" s="3">
        <v>100</v>
      </c>
      <c r="AZ2917" s="3">
        <v>82.719160147830706</v>
      </c>
      <c r="BA2917" s="3">
        <v>64.618855985085844</v>
      </c>
      <c r="BB2917" s="3">
        <v>70.639505603932591</v>
      </c>
      <c r="BC2917" s="31">
        <v>56.305542500477536</v>
      </c>
    </row>
    <row r="2918" spans="1:55" x14ac:dyDescent="0.55000000000000004">
      <c r="A2918" s="21" t="s">
        <v>6</v>
      </c>
      <c r="B2918" s="21" t="s">
        <v>23375</v>
      </c>
      <c r="C2918" s="21" t="s">
        <v>4118</v>
      </c>
      <c r="D2918" s="27" t="s">
        <v>4119</v>
      </c>
      <c r="E2918" s="4">
        <v>1</v>
      </c>
      <c r="F2918" s="4">
        <v>7</v>
      </c>
      <c r="G2918" s="4">
        <v>7</v>
      </c>
      <c r="H2918" s="62">
        <v>38</v>
      </c>
      <c r="J2918" s="28">
        <v>1</v>
      </c>
      <c r="K2918" s="13" t="s">
        <v>24548</v>
      </c>
      <c r="L2918" s="12" t="s">
        <v>24553</v>
      </c>
      <c r="M2918" s="12" t="s">
        <v>24553</v>
      </c>
      <c r="N2918" s="12" t="s">
        <v>24553</v>
      </c>
      <c r="O2918" s="12" t="s">
        <v>24553</v>
      </c>
      <c r="P2918" s="12" t="s">
        <v>24553</v>
      </c>
      <c r="Q2918" s="29" t="s">
        <v>24553</v>
      </c>
      <c r="R2918" s="3">
        <v>35.120667981484665</v>
      </c>
      <c r="S2918" s="3">
        <v>35.321673342090385</v>
      </c>
      <c r="T2918" s="3">
        <v>69.841678610621599</v>
      </c>
      <c r="U2918" s="3">
        <v>61.907668247666102</v>
      </c>
      <c r="V2918" s="3">
        <v>100</v>
      </c>
      <c r="W2918" s="3">
        <v>82.164638772292392</v>
      </c>
      <c r="X2918" s="3">
        <v>73.274774942892435</v>
      </c>
      <c r="Y2918" s="32">
        <v>80.248266118195659</v>
      </c>
      <c r="Z2918" s="50">
        <v>1.01218205160942E-2</v>
      </c>
      <c r="AA2918" s="3">
        <v>63.656605476348062</v>
      </c>
      <c r="AB2918" s="3">
        <v>60.938655607434733</v>
      </c>
      <c r="AC2918" s="3">
        <v>91.45871579995169</v>
      </c>
      <c r="AD2918" s="3">
        <v>85.122715859170327</v>
      </c>
      <c r="AE2918" s="3">
        <v>100</v>
      </c>
      <c r="AF2918" s="3">
        <v>85.367600317704586</v>
      </c>
      <c r="AG2918" s="3">
        <v>98.996022563655146</v>
      </c>
      <c r="AH2918" s="32">
        <v>90.216468238435993</v>
      </c>
      <c r="AI2918" s="50">
        <v>3.4063281608179397E-2</v>
      </c>
      <c r="AJ2918" s="3">
        <v>28.130107600499365</v>
      </c>
      <c r="AK2918" s="3">
        <v>16.399157812827823</v>
      </c>
      <c r="AL2918" s="3">
        <v>14.739982578410793</v>
      </c>
      <c r="AM2918" s="3">
        <v>14.074864246931295</v>
      </c>
      <c r="AN2918" s="3">
        <v>27.051766813176048</v>
      </c>
      <c r="AO2918" s="3">
        <v>44.770505614592757</v>
      </c>
      <c r="AP2918" s="3">
        <v>47.818380363489943</v>
      </c>
      <c r="AQ2918" s="3">
        <v>54.556720078392516</v>
      </c>
      <c r="AR2918" s="3">
        <v>35.866808187057771</v>
      </c>
      <c r="AS2918" s="31">
        <v>100</v>
      </c>
      <c r="AT2918" s="3">
        <v>59.946707980417123</v>
      </c>
      <c r="AU2918" s="3">
        <v>65.079788691873716</v>
      </c>
      <c r="AV2918" s="3">
        <v>65.556397951875596</v>
      </c>
      <c r="AW2918" s="3">
        <v>70.428787682942655</v>
      </c>
      <c r="AX2918" s="3">
        <v>74.089011530195364</v>
      </c>
      <c r="AY2918" s="3">
        <v>78.153712286326865</v>
      </c>
      <c r="AZ2918" s="3">
        <v>74.264602186587467</v>
      </c>
      <c r="BA2918" s="3">
        <v>84.20500499102063</v>
      </c>
      <c r="BB2918" s="3">
        <v>98.343143716967859</v>
      </c>
      <c r="BC2918" s="31">
        <v>100</v>
      </c>
    </row>
    <row r="2919" spans="1:55" x14ac:dyDescent="0.55000000000000004">
      <c r="A2919" s="21" t="s">
        <v>6</v>
      </c>
      <c r="B2919" s="21" t="s">
        <v>23298</v>
      </c>
      <c r="C2919" s="21" t="s">
        <v>7139</v>
      </c>
      <c r="D2919" s="27" t="s">
        <v>7140</v>
      </c>
      <c r="E2919" s="4">
        <v>1</v>
      </c>
      <c r="F2919" s="4">
        <v>1</v>
      </c>
      <c r="G2919" s="4">
        <v>4</v>
      </c>
      <c r="H2919" s="62">
        <v>10</v>
      </c>
      <c r="J2919" s="28">
        <v>1</v>
      </c>
      <c r="K2919" s="13" t="s">
        <v>24548</v>
      </c>
      <c r="L2919" s="12" t="s">
        <v>24553</v>
      </c>
      <c r="M2919" s="12" t="s">
        <v>24553</v>
      </c>
      <c r="N2919" s="12" t="s">
        <v>24553</v>
      </c>
      <c r="O2919" s="12" t="s">
        <v>24553</v>
      </c>
      <c r="P2919" s="12" t="s">
        <v>24553</v>
      </c>
      <c r="Q2919" s="29" t="s">
        <v>24553</v>
      </c>
      <c r="R2919" s="3">
        <v>63.955212555604668</v>
      </c>
      <c r="S2919" s="3">
        <v>60.539545491082549</v>
      </c>
      <c r="T2919" s="3">
        <v>89.719731118734387</v>
      </c>
      <c r="U2919" s="3">
        <v>80.874996994245308</v>
      </c>
      <c r="V2919" s="3">
        <v>98.279508229878417</v>
      </c>
      <c r="W2919" s="3">
        <v>80.978443631501491</v>
      </c>
      <c r="X2919" s="3">
        <v>77.113018710694632</v>
      </c>
      <c r="Y2919" s="32">
        <v>100</v>
      </c>
      <c r="Z2919" s="50">
        <v>0.17458868335291</v>
      </c>
      <c r="AA2919" s="3">
        <v>100</v>
      </c>
      <c r="AB2919" s="3">
        <v>75.516857074710288</v>
      </c>
      <c r="AC2919" s="3">
        <v>83.547966707138968</v>
      </c>
      <c r="AD2919" s="3">
        <v>52.829036957222122</v>
      </c>
      <c r="AE2919" s="3">
        <v>96.142037227531119</v>
      </c>
      <c r="AF2919" s="3">
        <v>41.645325040208462</v>
      </c>
      <c r="AG2919" s="3">
        <v>46.982049313090421</v>
      </c>
      <c r="AH2919" s="32">
        <v>54.117971093339776</v>
      </c>
      <c r="AI2919" s="50">
        <v>0.56705602085309803</v>
      </c>
      <c r="AJ2919" s="3">
        <v>18.202443841754327</v>
      </c>
      <c r="AK2919" s="3">
        <v>47.226346106852432</v>
      </c>
      <c r="AL2919" s="3">
        <v>60.610691034102359</v>
      </c>
      <c r="AM2919" s="3">
        <v>88.554434772274988</v>
      </c>
      <c r="AN2919" s="3">
        <v>100</v>
      </c>
      <c r="AO2919" s="3">
        <v>73.870599602686781</v>
      </c>
      <c r="AP2919" s="3">
        <v>51.202117602317067</v>
      </c>
      <c r="AQ2919" s="3">
        <v>25.605639837944967</v>
      </c>
      <c r="AR2919" s="3">
        <v>36.78359393330792</v>
      </c>
      <c r="AS2919" s="31">
        <v>44.233506243933462</v>
      </c>
      <c r="AT2919" s="3">
        <v>99.596450691678285</v>
      </c>
      <c r="AU2919" s="3">
        <v>98.596699001715862</v>
      </c>
      <c r="AV2919" s="3">
        <v>97.628729647120679</v>
      </c>
      <c r="AW2919" s="3">
        <v>100</v>
      </c>
      <c r="AX2919" s="3">
        <v>90.820039751533329</v>
      </c>
      <c r="AY2919" s="3">
        <v>54.034223542320056</v>
      </c>
      <c r="AZ2919" s="3">
        <v>66.917172729096649</v>
      </c>
      <c r="BA2919" s="3">
        <v>61.077228122414354</v>
      </c>
      <c r="BB2919" s="3">
        <v>75.406823488049696</v>
      </c>
      <c r="BC2919" s="31">
        <v>56.913867042275577</v>
      </c>
    </row>
    <row r="2920" spans="1:55" x14ac:dyDescent="0.55000000000000004">
      <c r="A2920" s="21" t="s">
        <v>6</v>
      </c>
      <c r="B2920" s="21" t="s">
        <v>22744</v>
      </c>
      <c r="C2920" s="21" t="s">
        <v>5652</v>
      </c>
      <c r="D2920" s="27" t="s">
        <v>5653</v>
      </c>
      <c r="E2920" s="4">
        <v>0</v>
      </c>
      <c r="F2920" s="4">
        <v>0</v>
      </c>
      <c r="G2920" s="4">
        <v>4</v>
      </c>
      <c r="H2920" s="62">
        <v>7</v>
      </c>
      <c r="J2920" s="28">
        <v>1</v>
      </c>
      <c r="K2920" s="13" t="s">
        <v>24548</v>
      </c>
      <c r="L2920" s="12" t="s">
        <v>24553</v>
      </c>
      <c r="M2920" s="12" t="s">
        <v>24553</v>
      </c>
      <c r="N2920" s="12" t="s">
        <v>24553</v>
      </c>
      <c r="O2920" s="12" t="s">
        <v>24553</v>
      </c>
      <c r="P2920" s="12" t="s">
        <v>24553</v>
      </c>
      <c r="Q2920" s="30" t="s">
        <v>24552</v>
      </c>
      <c r="AJ2920" s="3">
        <v>22.355359775443706</v>
      </c>
      <c r="AK2920" s="3">
        <v>24.687340610896246</v>
      </c>
      <c r="AL2920" s="3">
        <v>24.952607464174768</v>
      </c>
      <c r="AM2920" s="3">
        <v>45.044161854402553</v>
      </c>
      <c r="AN2920" s="3">
        <v>63.375113936615627</v>
      </c>
      <c r="AO2920" s="3">
        <v>100</v>
      </c>
      <c r="AP2920" s="3">
        <v>56.659426910455998</v>
      </c>
      <c r="AQ2920" s="3">
        <v>27.749491676458288</v>
      </c>
      <c r="AR2920" s="3">
        <v>58.446532401010117</v>
      </c>
      <c r="AS2920" s="31">
        <v>53.268440329828735</v>
      </c>
      <c r="AT2920" s="3">
        <v>81.930548997618274</v>
      </c>
      <c r="AU2920" s="3">
        <v>82.452781037437646</v>
      </c>
      <c r="AV2920" s="3">
        <v>81.08439178591253</v>
      </c>
      <c r="AW2920" s="3">
        <v>85.765001289631442</v>
      </c>
      <c r="AX2920" s="3">
        <v>100</v>
      </c>
      <c r="AY2920" s="3">
        <v>99.220374828611767</v>
      </c>
      <c r="AZ2920" s="3">
        <v>79.185945635050786</v>
      </c>
      <c r="BA2920" s="3">
        <v>65.807274321334006</v>
      </c>
      <c r="BB2920" s="3">
        <v>62.70471860429884</v>
      </c>
      <c r="BC2920" s="31">
        <v>29.252833042613425</v>
      </c>
    </row>
    <row r="2921" spans="1:55" x14ac:dyDescent="0.55000000000000004">
      <c r="A2921" s="21" t="s">
        <v>6</v>
      </c>
      <c r="B2921" s="21" t="s">
        <v>18037</v>
      </c>
      <c r="C2921" s="21" t="s">
        <v>12258</v>
      </c>
      <c r="D2921" s="27" t="s">
        <v>12259</v>
      </c>
      <c r="E2921" s="4">
        <v>0</v>
      </c>
      <c r="F2921" s="4">
        <v>0</v>
      </c>
      <c r="G2921" s="4">
        <v>0</v>
      </c>
      <c r="H2921" s="62">
        <v>4</v>
      </c>
      <c r="J2921" s="28">
        <v>1</v>
      </c>
      <c r="K2921" s="13" t="s">
        <v>24548</v>
      </c>
      <c r="L2921" s="12" t="s">
        <v>24553</v>
      </c>
      <c r="M2921" s="12" t="s">
        <v>24553</v>
      </c>
      <c r="N2921" s="12" t="s">
        <v>24553</v>
      </c>
      <c r="O2921" s="12" t="s">
        <v>24553</v>
      </c>
      <c r="P2921" s="12" t="s">
        <v>24553</v>
      </c>
      <c r="Q2921" s="29" t="s">
        <v>24553</v>
      </c>
      <c r="AT2921" s="3">
        <v>97.018435719194798</v>
      </c>
      <c r="AU2921" s="3">
        <v>100</v>
      </c>
      <c r="AV2921" s="3">
        <v>86.892192756057327</v>
      </c>
      <c r="AW2921" s="3">
        <v>82.110585226037543</v>
      </c>
      <c r="AX2921" s="3">
        <v>77.036331736704383</v>
      </c>
      <c r="AY2921" s="3">
        <v>60.594773120707131</v>
      </c>
      <c r="AZ2921" s="3">
        <v>49.140082877889228</v>
      </c>
      <c r="BA2921" s="3">
        <v>35.814099253275863</v>
      </c>
      <c r="BB2921" s="3">
        <v>32.839850934316658</v>
      </c>
      <c r="BC2921" s="31">
        <v>53.127111698140382</v>
      </c>
    </row>
    <row r="2922" spans="1:55" x14ac:dyDescent="0.55000000000000004">
      <c r="A2922" s="21" t="s">
        <v>6</v>
      </c>
      <c r="B2922" s="21" t="s">
        <v>19780</v>
      </c>
      <c r="C2922" s="21" t="s">
        <v>15009</v>
      </c>
      <c r="D2922" s="27" t="s">
        <v>15010</v>
      </c>
      <c r="E2922" s="4">
        <v>0</v>
      </c>
      <c r="F2922" s="4">
        <v>2</v>
      </c>
      <c r="G2922" s="4">
        <v>0</v>
      </c>
      <c r="H2922" s="62">
        <v>1</v>
      </c>
      <c r="J2922" s="28">
        <v>1</v>
      </c>
      <c r="K2922" s="12" t="s">
        <v>24553</v>
      </c>
      <c r="L2922" s="12" t="s">
        <v>24553</v>
      </c>
      <c r="M2922" s="12" t="s">
        <v>24553</v>
      </c>
      <c r="N2922" s="12" t="s">
        <v>24553</v>
      </c>
      <c r="O2922" s="12" t="s">
        <v>24553</v>
      </c>
      <c r="P2922" s="12" t="s">
        <v>24553</v>
      </c>
      <c r="Q2922" s="29" t="s">
        <v>24553</v>
      </c>
      <c r="AA2922" s="3">
        <v>57.768440302823919</v>
      </c>
      <c r="AB2922" s="3">
        <v>57.683471191886817</v>
      </c>
      <c r="AC2922" s="3">
        <v>80.389076675161547</v>
      </c>
      <c r="AD2922" s="3">
        <v>81.890603051885108</v>
      </c>
      <c r="AE2922" s="3">
        <v>100</v>
      </c>
      <c r="AF2922" s="3">
        <v>84.770515847437707</v>
      </c>
      <c r="AG2922" s="3">
        <v>86.343850684565808</v>
      </c>
      <c r="AH2922" s="32">
        <v>88.799446782601137</v>
      </c>
      <c r="AI2922" s="50">
        <v>2.0070845597227101E-2</v>
      </c>
      <c r="AT2922" s="3">
        <v>30.906912160739875</v>
      </c>
      <c r="AU2922" s="3">
        <v>55.235900088610194</v>
      </c>
      <c r="AV2922" s="3">
        <v>100</v>
      </c>
      <c r="AW2922" s="3">
        <v>40.947893549319019</v>
      </c>
      <c r="AX2922" s="3">
        <v>47.209035901460581</v>
      </c>
      <c r="AY2922" s="3">
        <v>51.752133107904349</v>
      </c>
      <c r="AZ2922" s="3">
        <v>35.157345659316832</v>
      </c>
      <c r="BA2922" s="3">
        <v>44.77586762865792</v>
      </c>
      <c r="BB2922" s="3">
        <v>30.557852820813459</v>
      </c>
      <c r="BC2922" s="31">
        <v>46.459663548125633</v>
      </c>
    </row>
    <row r="2923" spans="1:55" x14ac:dyDescent="0.55000000000000004">
      <c r="A2923" s="21" t="s">
        <v>6</v>
      </c>
      <c r="B2923" s="21" t="s">
        <v>19166</v>
      </c>
      <c r="C2923" s="21" t="s">
        <v>1644</v>
      </c>
      <c r="D2923" s="27" t="s">
        <v>1645</v>
      </c>
      <c r="E2923" s="4">
        <v>0</v>
      </c>
      <c r="F2923" s="4">
        <v>1</v>
      </c>
      <c r="G2923" s="4">
        <v>0</v>
      </c>
      <c r="H2923" s="62">
        <v>4</v>
      </c>
      <c r="J2923" s="28">
        <v>1</v>
      </c>
      <c r="K2923" s="13" t="s">
        <v>24548</v>
      </c>
      <c r="L2923" s="12" t="s">
        <v>24553</v>
      </c>
      <c r="M2923" s="12" t="s">
        <v>24553</v>
      </c>
      <c r="N2923" s="12" t="s">
        <v>24553</v>
      </c>
      <c r="O2923" s="12" t="s">
        <v>24553</v>
      </c>
      <c r="P2923" s="14" t="s">
        <v>24551</v>
      </c>
      <c r="Q2923" s="29" t="s">
        <v>24553</v>
      </c>
      <c r="AA2923" s="3">
        <v>53.125661083404374</v>
      </c>
      <c r="AB2923" s="3">
        <v>42.491694998516181</v>
      </c>
      <c r="AC2923" s="3">
        <v>77.013985691222814</v>
      </c>
      <c r="AD2923" s="3">
        <v>100</v>
      </c>
      <c r="AE2923" s="3">
        <v>8.9908502294545549</v>
      </c>
      <c r="AF2923" s="3">
        <v>4.4955908012575438</v>
      </c>
      <c r="AG2923" s="3">
        <v>0</v>
      </c>
      <c r="AH2923" s="32">
        <v>3.4154697275373554E-3</v>
      </c>
      <c r="AI2923" s="50">
        <v>5.7068633225450501E-3</v>
      </c>
      <c r="AT2923" s="3">
        <v>51.576268752331366</v>
      </c>
      <c r="AU2923" s="3">
        <v>53.552970001079878</v>
      </c>
      <c r="AV2923" s="3">
        <v>71.764792479794195</v>
      </c>
      <c r="AW2923" s="3">
        <v>72.415054998923708</v>
      </c>
      <c r="AX2923" s="3">
        <v>58.404634484862243</v>
      </c>
      <c r="AY2923" s="3">
        <v>82.61297203476488</v>
      </c>
      <c r="AZ2923" s="3">
        <v>100</v>
      </c>
      <c r="BA2923" s="3">
        <v>73.955569728160313</v>
      </c>
      <c r="BB2923" s="3">
        <v>51.103420548806533</v>
      </c>
      <c r="BC2923" s="31">
        <v>36.471275664197584</v>
      </c>
    </row>
    <row r="2924" spans="1:55" x14ac:dyDescent="0.55000000000000004">
      <c r="A2924" s="21" t="s">
        <v>6</v>
      </c>
      <c r="B2924" s="21" t="s">
        <v>24137</v>
      </c>
      <c r="C2924" s="21" t="s">
        <v>3866</v>
      </c>
      <c r="D2924" s="27" t="s">
        <v>3867</v>
      </c>
      <c r="E2924" s="4">
        <v>9</v>
      </c>
      <c r="F2924" s="4">
        <v>16</v>
      </c>
      <c r="G2924" s="4">
        <v>20</v>
      </c>
      <c r="H2924" s="62">
        <v>40</v>
      </c>
      <c r="J2924" s="28">
        <v>1</v>
      </c>
      <c r="K2924" s="13" t="s">
        <v>24548</v>
      </c>
      <c r="L2924" s="12" t="s">
        <v>24553</v>
      </c>
      <c r="M2924" s="12" t="s">
        <v>24553</v>
      </c>
      <c r="N2924" s="12" t="s">
        <v>24553</v>
      </c>
      <c r="O2924" s="12" t="s">
        <v>24553</v>
      </c>
      <c r="P2924" s="12" t="s">
        <v>24553</v>
      </c>
      <c r="Q2924" s="29" t="s">
        <v>24553</v>
      </c>
      <c r="R2924" s="3">
        <v>49.269361528784259</v>
      </c>
      <c r="S2924" s="3">
        <v>41.859651675267934</v>
      </c>
      <c r="T2924" s="3">
        <v>100</v>
      </c>
      <c r="U2924" s="3">
        <v>93.486330436724046</v>
      </c>
      <c r="V2924" s="3">
        <v>96.656193777080375</v>
      </c>
      <c r="W2924" s="3">
        <v>93.901914257888976</v>
      </c>
      <c r="X2924" s="3">
        <v>71.662483711106589</v>
      </c>
      <c r="Y2924" s="32">
        <v>76.560712789909374</v>
      </c>
      <c r="Z2924" s="50">
        <v>1.5839014676556E-3</v>
      </c>
      <c r="AA2924" s="3">
        <v>100</v>
      </c>
      <c r="AB2924" s="3">
        <v>76.234559574925242</v>
      </c>
      <c r="AC2924" s="3">
        <v>71.440483757857308</v>
      </c>
      <c r="AD2924" s="3">
        <v>97.500067921435601</v>
      </c>
      <c r="AE2924" s="3">
        <v>58.792668729994361</v>
      </c>
      <c r="AF2924" s="3">
        <v>73.919994394046356</v>
      </c>
      <c r="AG2924" s="3">
        <v>63.640333814727533</v>
      </c>
      <c r="AH2924" s="32">
        <v>66.867579485345303</v>
      </c>
      <c r="AI2924" s="50">
        <v>0.357709628280801</v>
      </c>
      <c r="AJ2924" s="3">
        <v>29.844695577700449</v>
      </c>
      <c r="AK2924" s="3">
        <v>29.267560043973095</v>
      </c>
      <c r="AL2924" s="3">
        <v>28.467356459809757</v>
      </c>
      <c r="AM2924" s="3">
        <v>40.155333489556043</v>
      </c>
      <c r="AN2924" s="3">
        <v>55.30337409974242</v>
      </c>
      <c r="AO2924" s="3">
        <v>87.717459910228044</v>
      </c>
      <c r="AP2924" s="3">
        <v>86.25420510589754</v>
      </c>
      <c r="AQ2924" s="3">
        <v>96.929509610375817</v>
      </c>
      <c r="AR2924" s="3">
        <v>66.674743448987385</v>
      </c>
      <c r="AS2924" s="31">
        <v>100</v>
      </c>
      <c r="AT2924" s="3">
        <v>79.430677792897171</v>
      </c>
      <c r="AU2924" s="3">
        <v>79.250046584484949</v>
      </c>
      <c r="AV2924" s="3">
        <v>80.574358121052754</v>
      </c>
      <c r="AW2924" s="3">
        <v>86.611739329891648</v>
      </c>
      <c r="AX2924" s="3">
        <v>88.177544440027077</v>
      </c>
      <c r="AY2924" s="3">
        <v>96.264885255588908</v>
      </c>
      <c r="AZ2924" s="3">
        <v>95.367195487053991</v>
      </c>
      <c r="BA2924" s="3">
        <v>92.482381670338441</v>
      </c>
      <c r="BB2924" s="3">
        <v>100</v>
      </c>
      <c r="BC2924" s="31">
        <v>87.516058818876104</v>
      </c>
    </row>
    <row r="2925" spans="1:55" x14ac:dyDescent="0.55000000000000004">
      <c r="A2925" s="21" t="s">
        <v>6</v>
      </c>
      <c r="B2925" s="21" t="s">
        <v>20937</v>
      </c>
      <c r="C2925" s="21" t="s">
        <v>6595</v>
      </c>
      <c r="D2925" s="27" t="s">
        <v>6596</v>
      </c>
      <c r="E2925" s="4">
        <v>0</v>
      </c>
      <c r="F2925" s="4">
        <v>4</v>
      </c>
      <c r="G2925" s="4">
        <v>0</v>
      </c>
      <c r="H2925" s="62">
        <v>10</v>
      </c>
      <c r="J2925" s="28">
        <v>1</v>
      </c>
      <c r="K2925" s="13" t="s">
        <v>24548</v>
      </c>
      <c r="L2925" s="12" t="s">
        <v>24553</v>
      </c>
      <c r="M2925" s="12" t="s">
        <v>24553</v>
      </c>
      <c r="N2925" s="12" t="s">
        <v>24553</v>
      </c>
      <c r="O2925" s="12" t="s">
        <v>24553</v>
      </c>
      <c r="P2925" s="12" t="s">
        <v>24553</v>
      </c>
      <c r="Q2925" s="29" t="s">
        <v>24553</v>
      </c>
      <c r="AA2925" s="3">
        <v>49.708020811704159</v>
      </c>
      <c r="AB2925" s="3">
        <v>50.86496204881955</v>
      </c>
      <c r="AC2925" s="3">
        <v>51.554222765716652</v>
      </c>
      <c r="AD2925" s="3">
        <v>43.54832214687189</v>
      </c>
      <c r="AE2925" s="3">
        <v>76.41034611501702</v>
      </c>
      <c r="AF2925" s="3">
        <v>74.222333074499844</v>
      </c>
      <c r="AG2925" s="3">
        <v>98.960118234503867</v>
      </c>
      <c r="AH2925" s="32">
        <v>100</v>
      </c>
      <c r="AI2925" s="50">
        <v>1.653845508662E-3</v>
      </c>
      <c r="AT2925" s="3">
        <v>68.236723512656809</v>
      </c>
      <c r="AU2925" s="3">
        <v>97.575241472555589</v>
      </c>
      <c r="AV2925" s="3">
        <v>96.453644628167893</v>
      </c>
      <c r="AW2925" s="3">
        <v>100</v>
      </c>
      <c r="AX2925" s="3">
        <v>39.133395801488376</v>
      </c>
      <c r="AY2925" s="3">
        <v>40.634750596109491</v>
      </c>
      <c r="AZ2925" s="3">
        <v>51.499453169651886</v>
      </c>
      <c r="BA2925" s="3">
        <v>57.588631162647275</v>
      </c>
      <c r="BB2925" s="3">
        <v>76.589238133468541</v>
      </c>
      <c r="BC2925" s="31">
        <v>84.625485683848993</v>
      </c>
    </row>
    <row r="2926" spans="1:55" x14ac:dyDescent="0.55000000000000004">
      <c r="A2926" s="21" t="s">
        <v>6</v>
      </c>
      <c r="B2926" s="21" t="s">
        <v>21382</v>
      </c>
      <c r="C2926" s="21" t="s">
        <v>2230</v>
      </c>
      <c r="D2926" s="27" t="s">
        <v>2231</v>
      </c>
      <c r="E2926" s="4">
        <v>0</v>
      </c>
      <c r="F2926" s="4">
        <v>6</v>
      </c>
      <c r="G2926" s="4">
        <v>0</v>
      </c>
      <c r="H2926" s="62">
        <v>19</v>
      </c>
      <c r="J2926" s="28">
        <v>1</v>
      </c>
      <c r="K2926" s="13" t="s">
        <v>24548</v>
      </c>
      <c r="L2926" s="12" t="s">
        <v>24553</v>
      </c>
      <c r="M2926" s="12" t="s">
        <v>24553</v>
      </c>
      <c r="N2926" s="12" t="s">
        <v>24553</v>
      </c>
      <c r="O2926" s="12" t="s">
        <v>24553</v>
      </c>
      <c r="P2926" s="14" t="s">
        <v>24551</v>
      </c>
      <c r="Q2926" s="29" t="s">
        <v>24553</v>
      </c>
      <c r="AA2926" s="3">
        <v>67.82210897084174</v>
      </c>
      <c r="AB2926" s="3">
        <v>60.478779884589898</v>
      </c>
      <c r="AC2926" s="3">
        <v>88.442600144571017</v>
      </c>
      <c r="AD2926" s="3">
        <v>93.729252605801108</v>
      </c>
      <c r="AE2926" s="3">
        <v>97.374714852123986</v>
      </c>
      <c r="AF2926" s="3">
        <v>86.011460687989882</v>
      </c>
      <c r="AG2926" s="3">
        <v>100</v>
      </c>
      <c r="AH2926" s="32">
        <v>95.897799874203614</v>
      </c>
      <c r="AI2926" s="50">
        <v>1.9775408592967E-2</v>
      </c>
      <c r="AT2926" s="3">
        <v>81.193267496694247</v>
      </c>
      <c r="AU2926" s="3">
        <v>84.439077938594693</v>
      </c>
      <c r="AV2926" s="3">
        <v>84.519452559803568</v>
      </c>
      <c r="AW2926" s="3">
        <v>95.543546416070697</v>
      </c>
      <c r="AX2926" s="3">
        <v>93.10471468628019</v>
      </c>
      <c r="AY2926" s="3">
        <v>100</v>
      </c>
      <c r="AZ2926" s="3">
        <v>99.42618139216836</v>
      </c>
      <c r="BA2926" s="3">
        <v>96.965639540126304</v>
      </c>
      <c r="BB2926" s="3">
        <v>95.710404430240089</v>
      </c>
      <c r="BC2926" s="31">
        <v>73.264050191785913</v>
      </c>
    </row>
    <row r="2927" spans="1:55" x14ac:dyDescent="0.55000000000000004">
      <c r="A2927" s="21" t="s">
        <v>6</v>
      </c>
      <c r="B2927" s="21" t="s">
        <v>20038</v>
      </c>
      <c r="C2927" s="21" t="s">
        <v>7374</v>
      </c>
      <c r="D2927" s="27" t="s">
        <v>7375</v>
      </c>
      <c r="E2927" s="4">
        <v>0</v>
      </c>
      <c r="F2927" s="4">
        <v>2</v>
      </c>
      <c r="G2927" s="4">
        <v>0</v>
      </c>
      <c r="H2927" s="62">
        <v>5</v>
      </c>
      <c r="J2927" s="28">
        <v>1</v>
      </c>
      <c r="K2927" s="13" t="s">
        <v>24548</v>
      </c>
      <c r="L2927" s="16" t="s">
        <v>16303</v>
      </c>
      <c r="M2927" s="12" t="s">
        <v>24553</v>
      </c>
      <c r="N2927" s="12" t="s">
        <v>24553</v>
      </c>
      <c r="O2927" s="12" t="s">
        <v>24553</v>
      </c>
      <c r="P2927" s="12" t="s">
        <v>24553</v>
      </c>
      <c r="Q2927" s="29" t="s">
        <v>24553</v>
      </c>
      <c r="AA2927" s="3">
        <v>92.557953332434465</v>
      </c>
      <c r="AB2927" s="3">
        <v>100</v>
      </c>
      <c r="AC2927" s="3">
        <v>78.278472414524629</v>
      </c>
      <c r="AD2927" s="3">
        <v>82.890519180212181</v>
      </c>
      <c r="AE2927" s="3">
        <v>52.599023074849995</v>
      </c>
      <c r="AF2927" s="3">
        <v>60.330347508996937</v>
      </c>
      <c r="AG2927" s="3">
        <v>60.812359709032329</v>
      </c>
      <c r="AH2927" s="32">
        <v>51.408392442910475</v>
      </c>
      <c r="AI2927" s="50">
        <v>9.4213015676012906E-3</v>
      </c>
      <c r="AT2927" s="3">
        <v>77.221496255036527</v>
      </c>
      <c r="AU2927" s="3">
        <v>78.636992959978883</v>
      </c>
      <c r="AV2927" s="3">
        <v>77.512506659970711</v>
      </c>
      <c r="AW2927" s="3">
        <v>79.164511092731303</v>
      </c>
      <c r="AX2927" s="3">
        <v>100</v>
      </c>
      <c r="AY2927" s="3">
        <v>95.386040228882564</v>
      </c>
      <c r="AZ2927" s="3">
        <v>96.070957052111638</v>
      </c>
      <c r="BA2927" s="3">
        <v>97.59141910525102</v>
      </c>
      <c r="BB2927" s="3">
        <v>89.103637441751715</v>
      </c>
      <c r="BC2927" s="31">
        <v>78.103592968746753</v>
      </c>
    </row>
    <row r="2928" spans="1:55" x14ac:dyDescent="0.55000000000000004">
      <c r="A2928" s="21" t="s">
        <v>6</v>
      </c>
      <c r="B2928" s="21" t="s">
        <v>20534</v>
      </c>
      <c r="C2928" s="21" t="s">
        <v>13499</v>
      </c>
      <c r="D2928" s="27" t="s">
        <v>13500</v>
      </c>
      <c r="E2928" s="4">
        <v>0</v>
      </c>
      <c r="F2928" s="4">
        <v>3</v>
      </c>
      <c r="G2928" s="4">
        <v>0</v>
      </c>
      <c r="H2928" s="62">
        <v>5</v>
      </c>
      <c r="J2928" s="28">
        <v>1</v>
      </c>
      <c r="K2928" s="12" t="s">
        <v>24553</v>
      </c>
      <c r="L2928" s="12" t="s">
        <v>24553</v>
      </c>
      <c r="M2928" s="12" t="s">
        <v>24553</v>
      </c>
      <c r="N2928" s="12" t="s">
        <v>24553</v>
      </c>
      <c r="O2928" s="12" t="s">
        <v>24553</v>
      </c>
      <c r="P2928" s="12" t="s">
        <v>24553</v>
      </c>
      <c r="Q2928" s="29" t="s">
        <v>24553</v>
      </c>
      <c r="AA2928" s="3">
        <v>85.116563806216504</v>
      </c>
      <c r="AB2928" s="3">
        <v>100</v>
      </c>
      <c r="AC2928" s="3">
        <v>88.071709471724034</v>
      </c>
      <c r="AD2928" s="3">
        <v>77.463591324688792</v>
      </c>
      <c r="AE2928" s="3">
        <v>76.519221493329567</v>
      </c>
      <c r="AF2928" s="3">
        <v>75.941614407648387</v>
      </c>
      <c r="AG2928" s="3">
        <v>82.586938724412391</v>
      </c>
      <c r="AH2928" s="32">
        <v>82.970657963165792</v>
      </c>
      <c r="AI2928" s="50">
        <v>0.25862655547764801</v>
      </c>
      <c r="AT2928" s="3">
        <v>60.666046676781683</v>
      </c>
      <c r="AU2928" s="3">
        <v>49.802059647640313</v>
      </c>
      <c r="AV2928" s="3">
        <v>45.863218217640267</v>
      </c>
      <c r="AW2928" s="3">
        <v>39.450653840761689</v>
      </c>
      <c r="AX2928" s="3">
        <v>42.542516617615625</v>
      </c>
      <c r="AY2928" s="3">
        <v>34.03686176034762</v>
      </c>
      <c r="AZ2928" s="3">
        <v>37.447311260862897</v>
      </c>
      <c r="BA2928" s="3">
        <v>52.667388082331179</v>
      </c>
      <c r="BB2928" s="3">
        <v>50.336421910568284</v>
      </c>
      <c r="BC2928" s="31">
        <v>100</v>
      </c>
    </row>
    <row r="2929" spans="1:55" x14ac:dyDescent="0.55000000000000004">
      <c r="A2929" s="21" t="s">
        <v>6</v>
      </c>
      <c r="B2929" s="21" t="s">
        <v>21084</v>
      </c>
      <c r="C2929" s="21" t="s">
        <v>1432</v>
      </c>
      <c r="D2929" s="27" t="s">
        <v>1433</v>
      </c>
      <c r="E2929" s="4">
        <v>0</v>
      </c>
      <c r="F2929" s="4">
        <v>5</v>
      </c>
      <c r="G2929" s="4">
        <v>0</v>
      </c>
      <c r="H2929" s="62">
        <v>5</v>
      </c>
      <c r="J2929" s="28">
        <v>1</v>
      </c>
      <c r="K2929" s="13" t="s">
        <v>24548</v>
      </c>
      <c r="L2929" s="12" t="s">
        <v>24553</v>
      </c>
      <c r="M2929" s="12" t="s">
        <v>24553</v>
      </c>
      <c r="N2929" s="12" t="s">
        <v>24553</v>
      </c>
      <c r="O2929" s="12" t="s">
        <v>24553</v>
      </c>
      <c r="P2929" s="14" t="s">
        <v>24551</v>
      </c>
      <c r="Q2929" s="29" t="s">
        <v>24553</v>
      </c>
      <c r="AA2929" s="3">
        <v>30.928862413073578</v>
      </c>
      <c r="AB2929" s="3">
        <v>33.591969036001181</v>
      </c>
      <c r="AC2929" s="3">
        <v>43.228145442673998</v>
      </c>
      <c r="AD2929" s="3">
        <v>41.035641304219894</v>
      </c>
      <c r="AE2929" s="3">
        <v>80.512658514886084</v>
      </c>
      <c r="AF2929" s="3">
        <v>69.648803402051257</v>
      </c>
      <c r="AG2929" s="3">
        <v>100</v>
      </c>
      <c r="AH2929" s="32">
        <v>99.302711038691129</v>
      </c>
      <c r="AI2929" s="50">
        <v>1.81697652507836E-3</v>
      </c>
      <c r="AT2929" s="3">
        <v>38.316247907051199</v>
      </c>
      <c r="AU2929" s="3">
        <v>37.337701455279252</v>
      </c>
      <c r="AV2929" s="3">
        <v>40.538874167659259</v>
      </c>
      <c r="AW2929" s="3">
        <v>45.556019135646075</v>
      </c>
      <c r="AX2929" s="3">
        <v>50.354897480504235</v>
      </c>
      <c r="AY2929" s="3">
        <v>51.442140928004186</v>
      </c>
      <c r="AZ2929" s="3">
        <v>50.108903542411255</v>
      </c>
      <c r="BA2929" s="3">
        <v>77.223617507805486</v>
      </c>
      <c r="BB2929" s="3">
        <v>96.896414010226479</v>
      </c>
      <c r="BC2929" s="31">
        <v>100</v>
      </c>
    </row>
    <row r="2930" spans="1:55" x14ac:dyDescent="0.55000000000000004">
      <c r="A2930" s="21" t="s">
        <v>6</v>
      </c>
      <c r="B2930" s="21" t="s">
        <v>20040</v>
      </c>
      <c r="C2930" s="21" t="s">
        <v>7717</v>
      </c>
      <c r="D2930" s="27" t="s">
        <v>7718</v>
      </c>
      <c r="E2930" s="4">
        <v>0</v>
      </c>
      <c r="F2930" s="4">
        <v>2</v>
      </c>
      <c r="G2930" s="4">
        <v>0</v>
      </c>
      <c r="H2930" s="62">
        <v>5</v>
      </c>
      <c r="J2930" s="28">
        <v>1</v>
      </c>
      <c r="K2930" s="13" t="s">
        <v>24548</v>
      </c>
      <c r="L2930" s="12" t="s">
        <v>24553</v>
      </c>
      <c r="M2930" s="12" t="s">
        <v>24553</v>
      </c>
      <c r="N2930" s="12" t="s">
        <v>24553</v>
      </c>
      <c r="O2930" s="12" t="s">
        <v>24553</v>
      </c>
      <c r="P2930" s="14" t="s">
        <v>24551</v>
      </c>
      <c r="Q2930" s="29" t="s">
        <v>24553</v>
      </c>
      <c r="AA2930" s="3">
        <v>40.069540059388522</v>
      </c>
      <c r="AB2930" s="3">
        <v>37.542047972829842</v>
      </c>
      <c r="AC2930" s="3">
        <v>53.362924543748171</v>
      </c>
      <c r="AD2930" s="3">
        <v>56.694626442728094</v>
      </c>
      <c r="AE2930" s="3">
        <v>88.000779648935364</v>
      </c>
      <c r="AF2930" s="3">
        <v>85.452706439490072</v>
      </c>
      <c r="AG2930" s="3">
        <v>98.696610228751553</v>
      </c>
      <c r="AH2930" s="32">
        <v>100</v>
      </c>
      <c r="AI2930" s="50">
        <v>5.5807496067574E-4</v>
      </c>
      <c r="AT2930" s="3">
        <v>40.691336582191845</v>
      </c>
      <c r="AU2930" s="3">
        <v>44.094636605418756</v>
      </c>
      <c r="AV2930" s="3">
        <v>48.274481345521814</v>
      </c>
      <c r="AW2930" s="3">
        <v>46.495522205125802</v>
      </c>
      <c r="AX2930" s="3">
        <v>48.069163025462174</v>
      </c>
      <c r="AY2930" s="3">
        <v>65.296197482947434</v>
      </c>
      <c r="AZ2930" s="3">
        <v>66.585792517471603</v>
      </c>
      <c r="BA2930" s="3">
        <v>99.061852102440497</v>
      </c>
      <c r="BB2930" s="3">
        <v>97.932995628229349</v>
      </c>
      <c r="BC2930" s="31">
        <v>100</v>
      </c>
    </row>
    <row r="2931" spans="1:55" x14ac:dyDescent="0.55000000000000004">
      <c r="A2931" s="21" t="s">
        <v>6</v>
      </c>
      <c r="B2931" s="21" t="s">
        <v>20880</v>
      </c>
      <c r="C2931" s="21" t="s">
        <v>9784</v>
      </c>
      <c r="D2931" s="27" t="s">
        <v>9785</v>
      </c>
      <c r="E2931" s="4">
        <v>0</v>
      </c>
      <c r="F2931" s="4">
        <v>4</v>
      </c>
      <c r="G2931" s="4">
        <v>0</v>
      </c>
      <c r="H2931" s="62">
        <v>7</v>
      </c>
      <c r="J2931" s="28">
        <v>1</v>
      </c>
      <c r="K2931" s="12" t="s">
        <v>24553</v>
      </c>
      <c r="L2931" s="12" t="s">
        <v>24553</v>
      </c>
      <c r="M2931" s="12" t="s">
        <v>24553</v>
      </c>
      <c r="N2931" s="12" t="s">
        <v>24553</v>
      </c>
      <c r="O2931" s="12" t="s">
        <v>24553</v>
      </c>
      <c r="P2931" s="12" t="s">
        <v>24553</v>
      </c>
      <c r="Q2931" s="29" t="s">
        <v>24553</v>
      </c>
      <c r="AA2931" s="3">
        <v>89.642544879105728</v>
      </c>
      <c r="AB2931" s="3">
        <v>100</v>
      </c>
      <c r="AC2931" s="3">
        <v>65.39575678520643</v>
      </c>
      <c r="AD2931" s="3">
        <v>53.553594712277416</v>
      </c>
      <c r="AE2931" s="3">
        <v>24.282758366337085</v>
      </c>
      <c r="AF2931" s="3">
        <v>27.032678764649532</v>
      </c>
      <c r="AG2931" s="3">
        <v>18.006285653635164</v>
      </c>
      <c r="AH2931" s="32">
        <v>16.528157700680474</v>
      </c>
      <c r="AI2931" s="50">
        <v>2.7632961524155998E-3</v>
      </c>
      <c r="AT2931" s="3">
        <v>100</v>
      </c>
      <c r="AU2931" s="3">
        <v>78.919389103365717</v>
      </c>
      <c r="AV2931" s="3">
        <v>80.679347151373321</v>
      </c>
      <c r="AW2931" s="3">
        <v>76.123807754986089</v>
      </c>
      <c r="AX2931" s="3">
        <v>68.732062107367682</v>
      </c>
      <c r="AY2931" s="3">
        <v>51.773319772593531</v>
      </c>
      <c r="AZ2931" s="3">
        <v>52.774065215712461</v>
      </c>
      <c r="BA2931" s="3">
        <v>33.467692461673252</v>
      </c>
      <c r="BB2931" s="3">
        <v>33.486679693950322</v>
      </c>
      <c r="BC2931" s="31">
        <v>37.335575229626727</v>
      </c>
    </row>
    <row r="2932" spans="1:55" x14ac:dyDescent="0.55000000000000004">
      <c r="A2932" s="21" t="s">
        <v>6</v>
      </c>
      <c r="B2932" s="21" t="s">
        <v>20039</v>
      </c>
      <c r="C2932" s="21" t="s">
        <v>7413</v>
      </c>
      <c r="D2932" s="27" t="s">
        <v>7414</v>
      </c>
      <c r="E2932" s="4">
        <v>0</v>
      </c>
      <c r="F2932" s="4">
        <v>2</v>
      </c>
      <c r="G2932" s="4">
        <v>0</v>
      </c>
      <c r="H2932" s="62">
        <v>5</v>
      </c>
      <c r="J2932" s="28">
        <v>1</v>
      </c>
      <c r="K2932" s="13" t="s">
        <v>24548</v>
      </c>
      <c r="L2932" s="12" t="s">
        <v>24553</v>
      </c>
      <c r="M2932" s="12" t="s">
        <v>24553</v>
      </c>
      <c r="N2932" s="12" t="s">
        <v>24553</v>
      </c>
      <c r="O2932" s="12" t="s">
        <v>24553</v>
      </c>
      <c r="P2932" s="14" t="s">
        <v>24551</v>
      </c>
      <c r="Q2932" s="29" t="s">
        <v>24553</v>
      </c>
      <c r="AA2932" s="3">
        <v>8.8471842880757379</v>
      </c>
      <c r="AB2932" s="3">
        <v>4.8753374035054788</v>
      </c>
      <c r="AC2932" s="3">
        <v>99.643970649498598</v>
      </c>
      <c r="AD2932" s="3">
        <v>100</v>
      </c>
      <c r="AE2932" s="3">
        <v>72.594808077822094</v>
      </c>
      <c r="AF2932" s="3">
        <v>70.390109480644753</v>
      </c>
      <c r="AG2932" s="3">
        <v>34.677181304155333</v>
      </c>
      <c r="AH2932" s="32">
        <v>32.01018712989984</v>
      </c>
      <c r="AI2932" s="50">
        <v>3.88128012880104E-4</v>
      </c>
      <c r="AT2932" s="3">
        <v>26.098573301358218</v>
      </c>
      <c r="AU2932" s="3">
        <v>34.271113726869835</v>
      </c>
      <c r="AV2932" s="3">
        <v>39.279073231605182</v>
      </c>
      <c r="AW2932" s="3">
        <v>37.250489558914936</v>
      </c>
      <c r="AX2932" s="3">
        <v>49.820486122969683</v>
      </c>
      <c r="AY2932" s="3">
        <v>96.109859278323171</v>
      </c>
      <c r="AZ2932" s="3">
        <v>100</v>
      </c>
      <c r="BA2932" s="3">
        <v>98.897064981837445</v>
      </c>
      <c r="BB2932" s="3">
        <v>45.993766935582762</v>
      </c>
      <c r="BC2932" s="31">
        <v>42.952690174107154</v>
      </c>
    </row>
    <row r="2933" spans="1:55" x14ac:dyDescent="0.55000000000000004">
      <c r="A2933" s="21" t="s">
        <v>6</v>
      </c>
      <c r="B2933" s="21" t="s">
        <v>20595</v>
      </c>
      <c r="C2933" s="21" t="s">
        <v>12825</v>
      </c>
      <c r="D2933" s="27" t="s">
        <v>12826</v>
      </c>
      <c r="E2933" s="4">
        <v>0</v>
      </c>
      <c r="F2933" s="4">
        <v>3</v>
      </c>
      <c r="G2933" s="4">
        <v>0</v>
      </c>
      <c r="H2933" s="62">
        <v>7</v>
      </c>
      <c r="J2933" s="28">
        <v>1</v>
      </c>
      <c r="K2933" s="12" t="s">
        <v>24553</v>
      </c>
      <c r="L2933" s="12" t="s">
        <v>24553</v>
      </c>
      <c r="M2933" s="12" t="s">
        <v>24553</v>
      </c>
      <c r="N2933" s="12" t="s">
        <v>24553</v>
      </c>
      <c r="O2933" s="12" t="s">
        <v>24553</v>
      </c>
      <c r="P2933" s="12" t="s">
        <v>24553</v>
      </c>
      <c r="Q2933" s="29" t="s">
        <v>24553</v>
      </c>
      <c r="AA2933" s="3">
        <v>64.770822825048782</v>
      </c>
      <c r="AB2933" s="3">
        <v>64.449322688558581</v>
      </c>
      <c r="AC2933" s="3">
        <v>50.001914442392447</v>
      </c>
      <c r="AD2933" s="3">
        <v>42.593503156291199</v>
      </c>
      <c r="AE2933" s="3">
        <v>72.214036220074348</v>
      </c>
      <c r="AF2933" s="3">
        <v>72.495219685091314</v>
      </c>
      <c r="AG2933" s="3">
        <v>100</v>
      </c>
      <c r="AH2933" s="32">
        <v>97.507464623015778</v>
      </c>
      <c r="AI2933" s="50">
        <v>1.74969602870525E-3</v>
      </c>
      <c r="AT2933" s="3">
        <v>100</v>
      </c>
      <c r="AU2933" s="3">
        <v>93.63644820504237</v>
      </c>
      <c r="AV2933" s="3">
        <v>83.910502068897372</v>
      </c>
      <c r="AW2933" s="3">
        <v>76.012322662531176</v>
      </c>
      <c r="AX2933" s="3">
        <v>67.350375927545144</v>
      </c>
      <c r="AY2933" s="3">
        <v>66.538630308300142</v>
      </c>
      <c r="AZ2933" s="3">
        <v>64.161478203528475</v>
      </c>
      <c r="BA2933" s="3">
        <v>65.482875275739744</v>
      </c>
      <c r="BB2933" s="3">
        <v>52.962635701997193</v>
      </c>
      <c r="BC2933" s="31">
        <v>89.539331662622217</v>
      </c>
    </row>
    <row r="2934" spans="1:55" x14ac:dyDescent="0.55000000000000004">
      <c r="A2934" s="21" t="s">
        <v>6</v>
      </c>
      <c r="B2934" s="21" t="s">
        <v>20067</v>
      </c>
      <c r="C2934" s="21" t="s">
        <v>13426</v>
      </c>
      <c r="D2934" s="27" t="s">
        <v>13427</v>
      </c>
      <c r="E2934" s="4">
        <v>0</v>
      </c>
      <c r="F2934" s="4">
        <v>2</v>
      </c>
      <c r="G2934" s="4">
        <v>0</v>
      </c>
      <c r="H2934" s="62">
        <v>5</v>
      </c>
      <c r="J2934" s="28">
        <v>1</v>
      </c>
      <c r="K2934" s="12" t="s">
        <v>24553</v>
      </c>
      <c r="L2934" s="12" t="s">
        <v>24553</v>
      </c>
      <c r="M2934" s="12" t="s">
        <v>24553</v>
      </c>
      <c r="N2934" s="12" t="s">
        <v>24553</v>
      </c>
      <c r="O2934" s="12" t="s">
        <v>24553</v>
      </c>
      <c r="P2934" s="12" t="s">
        <v>24553</v>
      </c>
      <c r="Q2934" s="29" t="s">
        <v>24553</v>
      </c>
      <c r="AA2934" s="3">
        <v>53.678482958438089</v>
      </c>
      <c r="AB2934" s="3">
        <v>61.135846148142662</v>
      </c>
      <c r="AC2934" s="3">
        <v>38.790854914244335</v>
      </c>
      <c r="AD2934" s="3">
        <v>32.224259661211995</v>
      </c>
      <c r="AE2934" s="3">
        <v>51.03044614942678</v>
      </c>
      <c r="AF2934" s="3">
        <v>62.195404797917163</v>
      </c>
      <c r="AG2934" s="3">
        <v>100</v>
      </c>
      <c r="AH2934" s="32">
        <v>97.184072362935865</v>
      </c>
      <c r="AI2934" s="50">
        <v>4.6802369074367602E-3</v>
      </c>
      <c r="AT2934" s="3">
        <v>72.033919603625037</v>
      </c>
      <c r="AU2934" s="3">
        <v>72.395022475680406</v>
      </c>
      <c r="AV2934" s="3">
        <v>60.666812626865038</v>
      </c>
      <c r="AW2934" s="3">
        <v>55.153103075844982</v>
      </c>
      <c r="AX2934" s="3">
        <v>51.835691907820191</v>
      </c>
      <c r="AY2934" s="3">
        <v>40.65135917232643</v>
      </c>
      <c r="AZ2934" s="3">
        <v>38.556953225986149</v>
      </c>
      <c r="BA2934" s="3">
        <v>52.970928095730827</v>
      </c>
      <c r="BB2934" s="3">
        <v>43.765996517684627</v>
      </c>
      <c r="BC2934" s="31">
        <v>100</v>
      </c>
    </row>
    <row r="2935" spans="1:55" x14ac:dyDescent="0.55000000000000004">
      <c r="A2935" s="21" t="s">
        <v>6</v>
      </c>
      <c r="B2935" s="21" t="s">
        <v>18340</v>
      </c>
      <c r="C2935" s="21" t="s">
        <v>13686</v>
      </c>
      <c r="D2935" s="27" t="s">
        <v>13687</v>
      </c>
      <c r="E2935" s="4">
        <v>0</v>
      </c>
      <c r="F2935" s="4">
        <v>0</v>
      </c>
      <c r="G2935" s="4">
        <v>0</v>
      </c>
      <c r="H2935" s="62">
        <v>7</v>
      </c>
      <c r="J2935" s="28">
        <v>1</v>
      </c>
      <c r="K2935" s="12" t="s">
        <v>24553</v>
      </c>
      <c r="L2935" s="12" t="s">
        <v>24553</v>
      </c>
      <c r="M2935" s="12" t="s">
        <v>24553</v>
      </c>
      <c r="N2935" s="12" t="s">
        <v>24553</v>
      </c>
      <c r="O2935" s="12" t="s">
        <v>24553</v>
      </c>
      <c r="P2935" s="12" t="s">
        <v>24553</v>
      </c>
      <c r="Q2935" s="29" t="s">
        <v>24553</v>
      </c>
      <c r="AT2935" s="3">
        <v>100</v>
      </c>
      <c r="AU2935" s="3">
        <v>86.955006312596396</v>
      </c>
      <c r="AV2935" s="3">
        <v>67.360006459681969</v>
      </c>
      <c r="AW2935" s="3">
        <v>62.815692742592525</v>
      </c>
      <c r="AX2935" s="3">
        <v>95.069611811590306</v>
      </c>
      <c r="AY2935" s="3">
        <v>71.696223217481219</v>
      </c>
      <c r="AZ2935" s="3">
        <v>73.149700496489899</v>
      </c>
      <c r="BA2935" s="3">
        <v>77.867073973396629</v>
      </c>
      <c r="BB2935" s="3">
        <v>64.656230839615674</v>
      </c>
      <c r="BC2935" s="31">
        <v>90.61847541192877</v>
      </c>
    </row>
    <row r="2936" spans="1:55" x14ac:dyDescent="0.55000000000000004">
      <c r="A2936" s="21" t="s">
        <v>6</v>
      </c>
      <c r="B2936" s="21" t="s">
        <v>19927</v>
      </c>
      <c r="C2936" s="21" t="s">
        <v>13690</v>
      </c>
      <c r="D2936" s="27" t="s">
        <v>13691</v>
      </c>
      <c r="E2936" s="4">
        <v>0</v>
      </c>
      <c r="F2936" s="4">
        <v>2</v>
      </c>
      <c r="G2936" s="4">
        <v>0</v>
      </c>
      <c r="H2936" s="62">
        <v>3</v>
      </c>
      <c r="J2936" s="28">
        <v>1</v>
      </c>
      <c r="K2936" s="12" t="s">
        <v>24553</v>
      </c>
      <c r="L2936" s="12" t="s">
        <v>24553</v>
      </c>
      <c r="M2936" s="12" t="s">
        <v>24553</v>
      </c>
      <c r="N2936" s="12" t="s">
        <v>24553</v>
      </c>
      <c r="O2936" s="12" t="s">
        <v>24553</v>
      </c>
      <c r="P2936" s="12" t="s">
        <v>24553</v>
      </c>
      <c r="Q2936" s="29" t="s">
        <v>24553</v>
      </c>
      <c r="AA2936" s="3">
        <v>89.528758544714535</v>
      </c>
      <c r="AB2936" s="3">
        <v>100</v>
      </c>
      <c r="AC2936" s="3">
        <v>50.789659618254767</v>
      </c>
      <c r="AD2936" s="3">
        <v>53.62555979045954</v>
      </c>
      <c r="AE2936" s="3">
        <v>27.744912213434965</v>
      </c>
      <c r="AF2936" s="3">
        <v>29.995408621446138</v>
      </c>
      <c r="AG2936" s="3">
        <v>40.10755463134565</v>
      </c>
      <c r="AH2936" s="32">
        <v>33.000955251278974</v>
      </c>
      <c r="AI2936" s="50">
        <v>2.6958702345615398E-3</v>
      </c>
      <c r="AT2936" s="3">
        <v>100</v>
      </c>
      <c r="AU2936" s="3">
        <v>89.103662656856002</v>
      </c>
      <c r="AV2936" s="3">
        <v>74.129865321109563</v>
      </c>
      <c r="AW2936" s="3">
        <v>66.440556787256995</v>
      </c>
      <c r="AX2936" s="3">
        <v>63.028943537525741</v>
      </c>
      <c r="AY2936" s="3">
        <v>44.266211900249012</v>
      </c>
      <c r="AZ2936" s="3">
        <v>46.069315763641399</v>
      </c>
      <c r="BA2936" s="3">
        <v>49.556664316425376</v>
      </c>
      <c r="BB2936" s="3">
        <v>49.336187165694831</v>
      </c>
      <c r="BC2936" s="31">
        <v>92.244282478252131</v>
      </c>
    </row>
    <row r="2937" spans="1:55" x14ac:dyDescent="0.55000000000000004">
      <c r="A2937" s="21" t="s">
        <v>6</v>
      </c>
      <c r="B2937" s="21" t="s">
        <v>23495</v>
      </c>
      <c r="C2937" s="21" t="s">
        <v>4278</v>
      </c>
      <c r="D2937" s="27" t="s">
        <v>4279</v>
      </c>
      <c r="E2937" s="4">
        <v>2</v>
      </c>
      <c r="F2937" s="4">
        <v>15</v>
      </c>
      <c r="G2937" s="4">
        <v>2</v>
      </c>
      <c r="H2937" s="62">
        <v>38</v>
      </c>
      <c r="J2937" s="28">
        <v>1</v>
      </c>
      <c r="K2937" s="12" t="s">
        <v>24553</v>
      </c>
      <c r="L2937" s="12" t="s">
        <v>24553</v>
      </c>
      <c r="M2937" s="12" t="s">
        <v>24553</v>
      </c>
      <c r="N2937" s="12" t="s">
        <v>24553</v>
      </c>
      <c r="O2937" s="12" t="s">
        <v>24553</v>
      </c>
      <c r="P2937" s="12" t="s">
        <v>24553</v>
      </c>
      <c r="Q2937" s="29" t="s">
        <v>24553</v>
      </c>
      <c r="R2937" s="3">
        <v>68.04443305548017</v>
      </c>
      <c r="S2937" s="3">
        <v>80.991743955961965</v>
      </c>
      <c r="T2937" s="3">
        <v>78.830219493907535</v>
      </c>
      <c r="U2937" s="3">
        <v>69.439566749592373</v>
      </c>
      <c r="V2937" s="3">
        <v>87.689015555888957</v>
      </c>
      <c r="W2937" s="3">
        <v>56.759127840048492</v>
      </c>
      <c r="X2937" s="3">
        <v>92.530358454993404</v>
      </c>
      <c r="Y2937" s="32">
        <v>100</v>
      </c>
      <c r="Z2937" s="50">
        <v>0.32833272183794598</v>
      </c>
      <c r="AA2937" s="3">
        <v>55.839273353827998</v>
      </c>
      <c r="AB2937" s="3">
        <v>56.528255317949373</v>
      </c>
      <c r="AC2937" s="3">
        <v>97.313038842610695</v>
      </c>
      <c r="AD2937" s="3">
        <v>100</v>
      </c>
      <c r="AE2937" s="3">
        <v>54.488912415935395</v>
      </c>
      <c r="AF2937" s="3">
        <v>47.502099962629529</v>
      </c>
      <c r="AG2937" s="3">
        <v>48.042276654582437</v>
      </c>
      <c r="AH2937" s="32">
        <v>49.594185058616738</v>
      </c>
      <c r="AI2937" s="50">
        <v>1.5006362153045501E-3</v>
      </c>
      <c r="AJ2937" s="3">
        <v>100</v>
      </c>
      <c r="AK2937" s="3">
        <v>83.586781474032335</v>
      </c>
      <c r="AL2937" s="3">
        <v>81.352805975472492</v>
      </c>
      <c r="AM2937" s="3">
        <v>89.520754398812414</v>
      </c>
      <c r="AN2937" s="3">
        <v>81.728734935107695</v>
      </c>
      <c r="AO2937" s="3">
        <v>89.914153087273377</v>
      </c>
      <c r="AP2937" s="3">
        <v>94.942910022493336</v>
      </c>
      <c r="AQ2937" s="3">
        <v>92.328962973095557</v>
      </c>
      <c r="AR2937" s="3">
        <v>74.48306058100907</v>
      </c>
      <c r="AS2937" s="31">
        <v>63.562732321800219</v>
      </c>
      <c r="AT2937" s="3">
        <v>65.160721220596926</v>
      </c>
      <c r="AU2937" s="3">
        <v>76.359471430595391</v>
      </c>
      <c r="AV2937" s="3">
        <v>77.60246508107997</v>
      </c>
      <c r="AW2937" s="3">
        <v>82.742285058842626</v>
      </c>
      <c r="AX2937" s="3">
        <v>72.856143919091025</v>
      </c>
      <c r="AY2937" s="3">
        <v>89.698177102929506</v>
      </c>
      <c r="AZ2937" s="3">
        <v>98.243390026398828</v>
      </c>
      <c r="BA2937" s="3">
        <v>100</v>
      </c>
      <c r="BB2937" s="3">
        <v>64.827594660663252</v>
      </c>
      <c r="BC2937" s="31">
        <v>76.251165552372157</v>
      </c>
    </row>
    <row r="2938" spans="1:55" x14ac:dyDescent="0.55000000000000004">
      <c r="A2938" s="21" t="s">
        <v>6</v>
      </c>
      <c r="B2938" s="21" t="s">
        <v>22339</v>
      </c>
      <c r="C2938" s="21" t="s">
        <v>7595</v>
      </c>
      <c r="D2938" s="27" t="s">
        <v>7596</v>
      </c>
      <c r="E2938" s="4">
        <v>0</v>
      </c>
      <c r="F2938" s="4">
        <v>5</v>
      </c>
      <c r="G2938" s="4">
        <v>1</v>
      </c>
      <c r="H2938" s="62">
        <v>9</v>
      </c>
      <c r="J2938" s="28">
        <v>1</v>
      </c>
      <c r="K2938" s="13" t="s">
        <v>24548</v>
      </c>
      <c r="L2938" s="16" t="s">
        <v>16303</v>
      </c>
      <c r="M2938" s="12" t="s">
        <v>24553</v>
      </c>
      <c r="N2938" s="12" t="s">
        <v>24553</v>
      </c>
      <c r="O2938" s="12" t="s">
        <v>24553</v>
      </c>
      <c r="P2938" s="12" t="s">
        <v>24553</v>
      </c>
      <c r="Q2938" s="29" t="s">
        <v>24553</v>
      </c>
      <c r="AA2938" s="3">
        <v>94.629427280756488</v>
      </c>
      <c r="AB2938" s="3">
        <v>100</v>
      </c>
      <c r="AC2938" s="3">
        <v>87.9714946505987</v>
      </c>
      <c r="AD2938" s="3">
        <v>94.73856122715209</v>
      </c>
      <c r="AE2938" s="3">
        <v>30.658247008917773</v>
      </c>
      <c r="AF2938" s="3">
        <v>34.352154505328095</v>
      </c>
      <c r="AG2938" s="3">
        <v>26.001152121043567</v>
      </c>
      <c r="AH2938" s="32">
        <v>25.161313245043392</v>
      </c>
      <c r="AI2938" s="50">
        <v>9.3984394529271205E-4</v>
      </c>
      <c r="AJ2938" s="3">
        <v>62.74036287609124</v>
      </c>
      <c r="AK2938" s="3">
        <v>57.535187769593421</v>
      </c>
      <c r="AL2938" s="3">
        <v>50.912565253280562</v>
      </c>
      <c r="AM2938" s="3">
        <v>97.757666614269752</v>
      </c>
      <c r="AN2938" s="3">
        <v>100</v>
      </c>
      <c r="AO2938" s="3">
        <v>97.853207343421772</v>
      </c>
      <c r="AP2938" s="3">
        <v>79.853181679015151</v>
      </c>
      <c r="AQ2938" s="3">
        <v>38.736902646541999</v>
      </c>
      <c r="AR2938" s="3">
        <v>32.589703757405438</v>
      </c>
      <c r="AS2938" s="31">
        <v>29.952311284165944</v>
      </c>
      <c r="AT2938" s="3">
        <v>87.251766651462603</v>
      </c>
      <c r="AU2938" s="3">
        <v>93.001910126657577</v>
      </c>
      <c r="AV2938" s="3">
        <v>88.213254993310343</v>
      </c>
      <c r="AW2938" s="3">
        <v>91.44568961085966</v>
      </c>
      <c r="AX2938" s="3">
        <v>100</v>
      </c>
      <c r="AY2938" s="3">
        <v>93.487763763405567</v>
      </c>
      <c r="AZ2938" s="3">
        <v>90.951749280604929</v>
      </c>
      <c r="BA2938" s="3">
        <v>35.577017124073407</v>
      </c>
      <c r="BB2938" s="3">
        <v>35.725383317075398</v>
      </c>
      <c r="BC2938" s="31">
        <v>29.239688470515773</v>
      </c>
    </row>
    <row r="2939" spans="1:55" x14ac:dyDescent="0.55000000000000004">
      <c r="A2939" s="21" t="s">
        <v>6</v>
      </c>
      <c r="B2939" s="21" t="s">
        <v>18541</v>
      </c>
      <c r="C2939" s="21" t="s">
        <v>15521</v>
      </c>
      <c r="D2939" s="27" t="s">
        <v>15522</v>
      </c>
      <c r="E2939" s="4">
        <v>0</v>
      </c>
      <c r="F2939" s="4">
        <v>1</v>
      </c>
      <c r="G2939" s="4">
        <v>0</v>
      </c>
      <c r="H2939" s="62">
        <v>0</v>
      </c>
      <c r="J2939" s="28">
        <v>1</v>
      </c>
      <c r="K2939" s="13" t="s">
        <v>24548</v>
      </c>
      <c r="L2939" s="16" t="s">
        <v>16303</v>
      </c>
      <c r="M2939" s="12" t="s">
        <v>24553</v>
      </c>
      <c r="N2939" s="12" t="s">
        <v>24553</v>
      </c>
      <c r="O2939" s="12" t="s">
        <v>24553</v>
      </c>
      <c r="P2939" s="12" t="s">
        <v>24553</v>
      </c>
      <c r="Q2939" s="29" t="s">
        <v>24553</v>
      </c>
      <c r="AA2939" s="3">
        <v>92.300123889233888</v>
      </c>
      <c r="AB2939" s="3">
        <v>100</v>
      </c>
      <c r="AC2939" s="3">
        <v>57.609446393961917</v>
      </c>
      <c r="AD2939" s="3">
        <v>54.039207675672039</v>
      </c>
      <c r="AE2939" s="3">
        <v>50.62263545749127</v>
      </c>
      <c r="AF2939" s="3">
        <v>52.778026716463557</v>
      </c>
      <c r="AG2939" s="3">
        <v>72.921222859272859</v>
      </c>
      <c r="AH2939" s="32">
        <v>58.798733098560099</v>
      </c>
      <c r="AI2939" s="50">
        <v>1.1650694062981699E-2</v>
      </c>
    </row>
    <row r="2940" spans="1:55" x14ac:dyDescent="0.55000000000000004">
      <c r="A2940" s="21" t="s">
        <v>6</v>
      </c>
      <c r="B2940" s="21" t="s">
        <v>24047</v>
      </c>
      <c r="C2940" s="21" t="s">
        <v>6784</v>
      </c>
      <c r="D2940" s="27" t="s">
        <v>6785</v>
      </c>
      <c r="E2940" s="4">
        <v>7</v>
      </c>
      <c r="F2940" s="4">
        <v>7</v>
      </c>
      <c r="G2940" s="4">
        <v>9</v>
      </c>
      <c r="H2940" s="62">
        <v>16</v>
      </c>
      <c r="J2940" s="28">
        <v>1</v>
      </c>
      <c r="K2940" s="13" t="s">
        <v>24548</v>
      </c>
      <c r="L2940" s="16" t="s">
        <v>16303</v>
      </c>
      <c r="M2940" s="12" t="s">
        <v>24553</v>
      </c>
      <c r="N2940" s="12" t="s">
        <v>24553</v>
      </c>
      <c r="O2940" s="12" t="s">
        <v>24553</v>
      </c>
      <c r="P2940" s="12" t="s">
        <v>24553</v>
      </c>
      <c r="Q2940" s="29" t="s">
        <v>24553</v>
      </c>
      <c r="R2940" s="3">
        <v>45.333312236749912</v>
      </c>
      <c r="S2940" s="3">
        <v>50.061160872607942</v>
      </c>
      <c r="T2940" s="3">
        <v>67.839153841387514</v>
      </c>
      <c r="U2940" s="3">
        <v>65.221330439365047</v>
      </c>
      <c r="V2940" s="3">
        <v>100</v>
      </c>
      <c r="W2940" s="3">
        <v>87.068811750752602</v>
      </c>
      <c r="X2940" s="3">
        <v>72.060763254691039</v>
      </c>
      <c r="Y2940" s="32">
        <v>71.446829792979429</v>
      </c>
      <c r="Z2940" s="50">
        <v>6.1581197449235804E-3</v>
      </c>
      <c r="AA2940" s="3">
        <v>60.44401477715806</v>
      </c>
      <c r="AB2940" s="3">
        <v>57.254897382435665</v>
      </c>
      <c r="AC2940" s="3">
        <v>100</v>
      </c>
      <c r="AD2940" s="3">
        <v>85.442617428115767</v>
      </c>
      <c r="AE2940" s="3">
        <v>97.45528170653354</v>
      </c>
      <c r="AF2940" s="3">
        <v>94.367923519170517</v>
      </c>
      <c r="AG2940" s="3">
        <v>87.070232000419807</v>
      </c>
      <c r="AH2940" s="32">
        <v>93.56223890364636</v>
      </c>
      <c r="AI2940" s="50">
        <v>1.7485371697311899E-2</v>
      </c>
      <c r="AJ2940" s="3">
        <v>98.867298316624925</v>
      </c>
      <c r="AK2940" s="3">
        <v>60.115592179230234</v>
      </c>
      <c r="AL2940" s="3">
        <v>60.580736708880721</v>
      </c>
      <c r="AM2940" s="3">
        <v>100</v>
      </c>
      <c r="AN2940" s="3">
        <v>91.340555825599097</v>
      </c>
      <c r="AO2940" s="3">
        <v>75.020883176366752</v>
      </c>
      <c r="AP2940" s="3">
        <v>76.892247613483235</v>
      </c>
      <c r="AQ2940" s="3">
        <v>84.356535426889778</v>
      </c>
      <c r="AR2940" s="3">
        <v>93.745882883915328</v>
      </c>
      <c r="AS2940" s="31">
        <v>65.880336026527885</v>
      </c>
      <c r="AT2940" s="3">
        <v>43.678174651780623</v>
      </c>
      <c r="AU2940" s="3">
        <v>43.740904936834717</v>
      </c>
      <c r="AV2940" s="3">
        <v>48.123504903395386</v>
      </c>
      <c r="AW2940" s="3">
        <v>47.156766571274545</v>
      </c>
      <c r="AX2940" s="3">
        <v>52.419867764733105</v>
      </c>
      <c r="AY2940" s="3">
        <v>58.951499345499634</v>
      </c>
      <c r="AZ2940" s="3">
        <v>58.469200604329686</v>
      </c>
      <c r="BA2940" s="3">
        <v>77.591306440023061</v>
      </c>
      <c r="BB2940" s="3">
        <v>93.271696351306915</v>
      </c>
      <c r="BC2940" s="31">
        <v>100</v>
      </c>
    </row>
    <row r="2941" spans="1:55" x14ac:dyDescent="0.55000000000000004">
      <c r="A2941" s="21" t="s">
        <v>6</v>
      </c>
      <c r="B2941" s="21" t="s">
        <v>22104</v>
      </c>
      <c r="C2941" s="21" t="s">
        <v>10674</v>
      </c>
      <c r="D2941" s="27" t="s">
        <v>10675</v>
      </c>
      <c r="E2941" s="4">
        <v>0</v>
      </c>
      <c r="F2941" s="4">
        <v>0</v>
      </c>
      <c r="G2941" s="4">
        <v>1</v>
      </c>
      <c r="H2941" s="62">
        <v>3</v>
      </c>
      <c r="J2941" s="28">
        <v>1</v>
      </c>
      <c r="K2941" s="13" t="s">
        <v>24548</v>
      </c>
      <c r="L2941" s="16" t="s">
        <v>16303</v>
      </c>
      <c r="M2941" s="12" t="s">
        <v>24553</v>
      </c>
      <c r="N2941" s="12" t="s">
        <v>24553</v>
      </c>
      <c r="O2941" s="12" t="s">
        <v>24553</v>
      </c>
      <c r="P2941" s="12" t="s">
        <v>24553</v>
      </c>
      <c r="Q2941" s="29" t="s">
        <v>24553</v>
      </c>
      <c r="AJ2941" s="3">
        <v>59.892554937564505</v>
      </c>
      <c r="AK2941" s="3">
        <v>46.029878844099741</v>
      </c>
      <c r="AL2941" s="3">
        <v>36.764114469438383</v>
      </c>
      <c r="AM2941" s="3">
        <v>58.751360497897998</v>
      </c>
      <c r="AN2941" s="3">
        <v>35.020278457981789</v>
      </c>
      <c r="AO2941" s="3">
        <v>33.107405738791471</v>
      </c>
      <c r="AP2941" s="3">
        <v>39.386693070257664</v>
      </c>
      <c r="AQ2941" s="3">
        <v>100</v>
      </c>
      <c r="AR2941" s="3">
        <v>60.540129453556361</v>
      </c>
      <c r="AS2941" s="31">
        <v>32.983551163066785</v>
      </c>
      <c r="AT2941" s="3">
        <v>64.680759765299129</v>
      </c>
      <c r="AU2941" s="3">
        <v>78.581098353885992</v>
      </c>
      <c r="AV2941" s="3">
        <v>76.13295399400603</v>
      </c>
      <c r="AW2941" s="3">
        <v>71.824489333965957</v>
      </c>
      <c r="AX2941" s="3">
        <v>62.111641435982222</v>
      </c>
      <c r="AY2941" s="3">
        <v>62.713307032966782</v>
      </c>
      <c r="AZ2941" s="3">
        <v>67.079397152691655</v>
      </c>
      <c r="BA2941" s="3">
        <v>95.413284421027072</v>
      </c>
      <c r="BB2941" s="3">
        <v>100</v>
      </c>
      <c r="BC2941" s="31">
        <v>62.167107789290441</v>
      </c>
    </row>
    <row r="2942" spans="1:55" x14ac:dyDescent="0.55000000000000004">
      <c r="A2942" s="21" t="s">
        <v>6</v>
      </c>
      <c r="B2942" s="21" t="s">
        <v>24057</v>
      </c>
      <c r="C2942" s="21" t="s">
        <v>9680</v>
      </c>
      <c r="D2942" s="27" t="s">
        <v>9681</v>
      </c>
      <c r="E2942" s="4">
        <v>7</v>
      </c>
      <c r="F2942" s="4">
        <v>3</v>
      </c>
      <c r="G2942" s="4">
        <v>14</v>
      </c>
      <c r="H2942" s="62">
        <v>15</v>
      </c>
      <c r="J2942" s="28">
        <v>1</v>
      </c>
      <c r="K2942" s="13" t="s">
        <v>24548</v>
      </c>
      <c r="L2942" s="16" t="s">
        <v>16303</v>
      </c>
      <c r="M2942" s="12" t="s">
        <v>24553</v>
      </c>
      <c r="N2942" s="12" t="s">
        <v>24553</v>
      </c>
      <c r="O2942" s="12" t="s">
        <v>24553</v>
      </c>
      <c r="P2942" s="14" t="s">
        <v>24551</v>
      </c>
      <c r="Q2942" s="29" t="s">
        <v>24553</v>
      </c>
      <c r="R2942" s="3">
        <v>81.309893168909397</v>
      </c>
      <c r="S2942" s="3">
        <v>80.125847482577925</v>
      </c>
      <c r="T2942" s="3">
        <v>81.920118649454409</v>
      </c>
      <c r="U2942" s="3">
        <v>79.152072068689648</v>
      </c>
      <c r="V2942" s="3">
        <v>100</v>
      </c>
      <c r="W2942" s="3">
        <v>92.672219559603235</v>
      </c>
      <c r="X2942" s="3">
        <v>58.27744309372369</v>
      </c>
      <c r="Y2942" s="32">
        <v>65.37831689010531</v>
      </c>
      <c r="Z2942" s="50">
        <v>6.3846959462171204E-3</v>
      </c>
      <c r="AA2942" s="3">
        <v>100</v>
      </c>
      <c r="AB2942" s="3">
        <v>90.392305392002811</v>
      </c>
      <c r="AC2942" s="3">
        <v>68.166560351901211</v>
      </c>
      <c r="AD2942" s="3">
        <v>99.221670390683784</v>
      </c>
      <c r="AE2942" s="3">
        <v>53.800613277790788</v>
      </c>
      <c r="AF2942" s="3">
        <v>67.943965706481023</v>
      </c>
      <c r="AG2942" s="3">
        <v>55.166513487855731</v>
      </c>
      <c r="AH2942" s="32">
        <v>47.641304724665055</v>
      </c>
      <c r="AI2942" s="50">
        <v>9.74620497809814E-2</v>
      </c>
      <c r="AJ2942" s="3">
        <v>86.42549889220976</v>
      </c>
      <c r="AK2942" s="3">
        <v>70.606104386681295</v>
      </c>
      <c r="AL2942" s="3">
        <v>71.86844028862977</v>
      </c>
      <c r="AM2942" s="3">
        <v>100</v>
      </c>
      <c r="AN2942" s="3">
        <v>91.750416092525469</v>
      </c>
      <c r="AO2942" s="3">
        <v>71.969232523950126</v>
      </c>
      <c r="AP2942" s="3">
        <v>70.013269245116206</v>
      </c>
      <c r="AQ2942" s="3">
        <v>74.705035927974038</v>
      </c>
      <c r="AR2942" s="3">
        <v>45.237252677125184</v>
      </c>
      <c r="AS2942" s="31">
        <v>29.746573378139779</v>
      </c>
      <c r="AT2942" s="3">
        <v>85.078643450118847</v>
      </c>
      <c r="AU2942" s="3">
        <v>98.885927938280233</v>
      </c>
      <c r="AV2942" s="3">
        <v>100</v>
      </c>
      <c r="AW2942" s="3">
        <v>95.175337411413281</v>
      </c>
      <c r="AX2942" s="3">
        <v>92.291750418969727</v>
      </c>
      <c r="AY2942" s="3">
        <v>88.524881856749488</v>
      </c>
      <c r="AZ2942" s="3">
        <v>74.715781846435249</v>
      </c>
      <c r="BA2942" s="3">
        <v>72.121920704037962</v>
      </c>
      <c r="BB2942" s="3">
        <v>58.437265934968742</v>
      </c>
      <c r="BC2942" s="31">
        <v>34.903091391198807</v>
      </c>
    </row>
    <row r="2943" spans="1:55" x14ac:dyDescent="0.55000000000000004">
      <c r="A2943" s="21" t="s">
        <v>6</v>
      </c>
      <c r="B2943" s="21" t="s">
        <v>22687</v>
      </c>
      <c r="C2943" s="21" t="s">
        <v>11004</v>
      </c>
      <c r="D2943" s="27" t="s">
        <v>11005</v>
      </c>
      <c r="E2943" s="4">
        <v>0</v>
      </c>
      <c r="F2943" s="4">
        <v>0</v>
      </c>
      <c r="G2943" s="4">
        <v>3</v>
      </c>
      <c r="H2943" s="62">
        <v>5</v>
      </c>
      <c r="J2943" s="28">
        <v>1</v>
      </c>
      <c r="K2943" s="13" t="s">
        <v>24548</v>
      </c>
      <c r="L2943" s="16" t="s">
        <v>16303</v>
      </c>
      <c r="M2943" s="12" t="s">
        <v>24553</v>
      </c>
      <c r="N2943" s="12" t="s">
        <v>24553</v>
      </c>
      <c r="O2943" s="12" t="s">
        <v>24553</v>
      </c>
      <c r="P2943" s="12" t="s">
        <v>24553</v>
      </c>
      <c r="Q2943" s="29" t="s">
        <v>24553</v>
      </c>
      <c r="AJ2943" s="3">
        <v>29.701726256957201</v>
      </c>
      <c r="AK2943" s="3">
        <v>38.780903318773177</v>
      </c>
      <c r="AL2943" s="3">
        <v>40.606191514804358</v>
      </c>
      <c r="AM2943" s="3">
        <v>66.254268272203973</v>
      </c>
      <c r="AN2943" s="3">
        <v>56.90176973611787</v>
      </c>
      <c r="AO2943" s="3">
        <v>55.765239089832342</v>
      </c>
      <c r="AP2943" s="3">
        <v>61.761462760413025</v>
      </c>
      <c r="AQ2943" s="3">
        <v>100</v>
      </c>
      <c r="AR2943" s="3">
        <v>58.001248508216932</v>
      </c>
      <c r="AS2943" s="31">
        <v>26.535114314130649</v>
      </c>
      <c r="AT2943" s="3">
        <v>48.291847416193917</v>
      </c>
      <c r="AU2943" s="3">
        <v>62.696165984136577</v>
      </c>
      <c r="AV2943" s="3">
        <v>66.837173499245935</v>
      </c>
      <c r="AW2943" s="3">
        <v>59.435129001799559</v>
      </c>
      <c r="AX2943" s="3">
        <v>59.580520756594311</v>
      </c>
      <c r="AY2943" s="3">
        <v>74.590665953408546</v>
      </c>
      <c r="AZ2943" s="3">
        <v>77.398810746394446</v>
      </c>
      <c r="BA2943" s="3">
        <v>100</v>
      </c>
      <c r="BB2943" s="3">
        <v>61.994409261648563</v>
      </c>
      <c r="BC2943" s="31">
        <v>32.756212002328496</v>
      </c>
    </row>
    <row r="2944" spans="1:55" x14ac:dyDescent="0.55000000000000004">
      <c r="A2944" s="21" t="s">
        <v>6</v>
      </c>
      <c r="B2944" s="21" t="s">
        <v>16896</v>
      </c>
      <c r="C2944" s="21" t="s">
        <v>10830</v>
      </c>
      <c r="D2944" s="27" t="s">
        <v>10831</v>
      </c>
      <c r="E2944" s="4">
        <v>0</v>
      </c>
      <c r="F2944" s="4">
        <v>0</v>
      </c>
      <c r="G2944" s="4">
        <v>0</v>
      </c>
      <c r="H2944" s="62">
        <v>1</v>
      </c>
      <c r="J2944" s="28">
        <v>1</v>
      </c>
      <c r="K2944" s="13" t="s">
        <v>24548</v>
      </c>
      <c r="L2944" s="16" t="s">
        <v>16303</v>
      </c>
      <c r="M2944" s="12" t="s">
        <v>24553</v>
      </c>
      <c r="N2944" s="12" t="s">
        <v>24553</v>
      </c>
      <c r="O2944" s="12" t="s">
        <v>24553</v>
      </c>
      <c r="P2944" s="12" t="s">
        <v>24553</v>
      </c>
      <c r="Q2944" s="29" t="s">
        <v>24553</v>
      </c>
      <c r="AT2944" s="3">
        <v>35.007637481766878</v>
      </c>
      <c r="AU2944" s="3">
        <v>32.619587360548522</v>
      </c>
      <c r="AV2944" s="3">
        <v>33.336478784187562</v>
      </c>
      <c r="AW2944" s="3">
        <v>30.452707741741293</v>
      </c>
      <c r="AX2944" s="3">
        <v>29.690162445544033</v>
      </c>
      <c r="AY2944" s="3">
        <v>52.892221214567002</v>
      </c>
      <c r="AZ2944" s="3">
        <v>50.323183534907137</v>
      </c>
      <c r="BA2944" s="3">
        <v>62.381336798305739</v>
      </c>
      <c r="BB2944" s="3">
        <v>76.416533669066851</v>
      </c>
      <c r="BC2944" s="31">
        <v>100</v>
      </c>
    </row>
    <row r="2945" spans="1:55" x14ac:dyDescent="0.55000000000000004">
      <c r="A2945" s="21" t="s">
        <v>6</v>
      </c>
      <c r="B2945" s="21" t="s">
        <v>20157</v>
      </c>
      <c r="C2945" s="21" t="s">
        <v>8766</v>
      </c>
      <c r="D2945" s="27" t="s">
        <v>8767</v>
      </c>
      <c r="E2945" s="4">
        <v>0</v>
      </c>
      <c r="F2945" s="4">
        <v>2</v>
      </c>
      <c r="G2945" s="4">
        <v>0</v>
      </c>
      <c r="H2945" s="62">
        <v>7</v>
      </c>
      <c r="J2945" s="28">
        <v>1</v>
      </c>
      <c r="K2945" s="13" t="s">
        <v>24548</v>
      </c>
      <c r="L2945" s="16" t="s">
        <v>16303</v>
      </c>
      <c r="M2945" s="12" t="s">
        <v>24553</v>
      </c>
      <c r="N2945" s="12" t="s">
        <v>24553</v>
      </c>
      <c r="O2945" s="12" t="s">
        <v>24553</v>
      </c>
      <c r="P2945" s="12" t="s">
        <v>24553</v>
      </c>
      <c r="Q2945" s="29" t="s">
        <v>24553</v>
      </c>
      <c r="AA2945" s="3">
        <v>95.816785198606738</v>
      </c>
      <c r="AB2945" s="3">
        <v>100</v>
      </c>
      <c r="AC2945" s="3">
        <v>81.176364864350901</v>
      </c>
      <c r="AD2945" s="3">
        <v>84.472873341426464</v>
      </c>
      <c r="AE2945" s="3">
        <v>36.074359549261992</v>
      </c>
      <c r="AF2945" s="3">
        <v>34.81560933825817</v>
      </c>
      <c r="AG2945" s="3">
        <v>31.400416764320227</v>
      </c>
      <c r="AH2945" s="32">
        <v>33.421173079628566</v>
      </c>
      <c r="AI2945" s="50">
        <v>5.5807496067574E-4</v>
      </c>
      <c r="AT2945" s="3">
        <v>89.919943476744521</v>
      </c>
      <c r="AU2945" s="3">
        <v>85.443456056743912</v>
      </c>
      <c r="AV2945" s="3">
        <v>86.859660538535309</v>
      </c>
      <c r="AW2945" s="3">
        <v>84.430445604973386</v>
      </c>
      <c r="AX2945" s="3">
        <v>100</v>
      </c>
      <c r="AY2945" s="3">
        <v>86.412771854076496</v>
      </c>
      <c r="AZ2945" s="3">
        <v>80.754090315067955</v>
      </c>
      <c r="BA2945" s="3">
        <v>40.214570477303965</v>
      </c>
      <c r="BB2945" s="3">
        <v>40.303698432650883</v>
      </c>
      <c r="BC2945" s="31">
        <v>38.54713749300592</v>
      </c>
    </row>
    <row r="2946" spans="1:55" x14ac:dyDescent="0.55000000000000004">
      <c r="A2946" s="21" t="s">
        <v>6</v>
      </c>
      <c r="B2946" s="21" t="s">
        <v>24029</v>
      </c>
      <c r="C2946" s="21" t="s">
        <v>9381</v>
      </c>
      <c r="D2946" s="27" t="s">
        <v>9382</v>
      </c>
      <c r="E2946" s="4">
        <v>7</v>
      </c>
      <c r="F2946" s="4">
        <v>1</v>
      </c>
      <c r="G2946" s="4">
        <v>5</v>
      </c>
      <c r="H2946" s="62">
        <v>14</v>
      </c>
      <c r="J2946" s="28">
        <v>2</v>
      </c>
      <c r="K2946" s="13" t="s">
        <v>24548</v>
      </c>
      <c r="L2946" s="16" t="s">
        <v>16303</v>
      </c>
      <c r="M2946" s="12" t="s">
        <v>24553</v>
      </c>
      <c r="N2946" s="12" t="s">
        <v>24553</v>
      </c>
      <c r="O2946" s="12" t="s">
        <v>24553</v>
      </c>
      <c r="P2946" s="12" t="s">
        <v>24553</v>
      </c>
      <c r="Q2946" s="29" t="s">
        <v>24553</v>
      </c>
      <c r="R2946" s="3">
        <v>77.990021230288619</v>
      </c>
      <c r="S2946" s="3">
        <v>80.785437094336785</v>
      </c>
      <c r="T2946" s="3">
        <v>95.408610493500717</v>
      </c>
      <c r="U2946" s="3">
        <v>100</v>
      </c>
      <c r="V2946" s="3">
        <v>87.84502925417344</v>
      </c>
      <c r="W2946" s="3">
        <v>82.401132172381722</v>
      </c>
      <c r="X2946" s="3">
        <v>77.277831038887257</v>
      </c>
      <c r="Y2946" s="32">
        <v>68.890257455474199</v>
      </c>
      <c r="Z2946" s="50">
        <v>1.9339379158833599E-2</v>
      </c>
      <c r="AA2946" s="3">
        <v>59.301278224223118</v>
      </c>
      <c r="AB2946" s="3">
        <v>57.591581504006371</v>
      </c>
      <c r="AC2946" s="3">
        <v>100</v>
      </c>
      <c r="AD2946" s="3">
        <v>80.823703846862998</v>
      </c>
      <c r="AE2946" s="3">
        <v>71.734037288009617</v>
      </c>
      <c r="AF2946" s="3">
        <v>68.583946420493618</v>
      </c>
      <c r="AG2946" s="3">
        <v>64.383339310368058</v>
      </c>
      <c r="AH2946" s="32">
        <v>63.986239366374839</v>
      </c>
      <c r="AI2946" s="50">
        <v>4.9434652881878503E-2</v>
      </c>
      <c r="AT2946" s="3">
        <v>81.221861851909594</v>
      </c>
      <c r="AU2946" s="3">
        <v>86.32116709973657</v>
      </c>
      <c r="AV2946" s="3">
        <v>85.957650901826142</v>
      </c>
      <c r="AW2946" s="3">
        <v>83.114477395631269</v>
      </c>
      <c r="AX2946" s="3">
        <v>96.290552174775684</v>
      </c>
      <c r="AY2946" s="3">
        <v>100</v>
      </c>
      <c r="AZ2946" s="3">
        <v>89.614706855546828</v>
      </c>
      <c r="BA2946" s="3">
        <v>78.286709691306385</v>
      </c>
      <c r="BB2946" s="3">
        <v>73.684055193483204</v>
      </c>
      <c r="BC2946" s="31">
        <v>66.376255302286765</v>
      </c>
    </row>
    <row r="2947" spans="1:55" x14ac:dyDescent="0.55000000000000004">
      <c r="A2947" s="21" t="s">
        <v>6</v>
      </c>
      <c r="B2947" s="21" t="s">
        <v>22841</v>
      </c>
      <c r="C2947" s="21" t="s">
        <v>9381</v>
      </c>
      <c r="D2947" s="27" t="s">
        <v>13776</v>
      </c>
      <c r="E2947" s="4">
        <v>1</v>
      </c>
      <c r="F2947" s="4">
        <v>0</v>
      </c>
      <c r="G2947" s="4">
        <v>0</v>
      </c>
      <c r="H2947" s="62">
        <v>1</v>
      </c>
      <c r="J2947" s="28">
        <v>2</v>
      </c>
      <c r="K2947" s="13" t="s">
        <v>24548</v>
      </c>
      <c r="L2947" s="16" t="s">
        <v>16303</v>
      </c>
      <c r="M2947" s="12" t="s">
        <v>24553</v>
      </c>
      <c r="N2947" s="12" t="s">
        <v>24553</v>
      </c>
      <c r="O2947" s="12" t="s">
        <v>24553</v>
      </c>
      <c r="P2947" s="12" t="s">
        <v>24553</v>
      </c>
      <c r="Q2947" s="29" t="s">
        <v>24553</v>
      </c>
      <c r="R2947" s="3">
        <v>82.562161784867413</v>
      </c>
      <c r="S2947" s="3">
        <v>69.4719064216834</v>
      </c>
      <c r="T2947" s="3">
        <v>86.498461640289833</v>
      </c>
      <c r="U2947" s="3">
        <v>100</v>
      </c>
      <c r="V2947" s="3">
        <v>63.381849665105541</v>
      </c>
      <c r="W2947" s="3">
        <v>63.790997095949308</v>
      </c>
      <c r="X2947" s="3">
        <v>76.209150981579256</v>
      </c>
      <c r="Y2947" s="32">
        <v>71.695794334153732</v>
      </c>
      <c r="Z2947" s="50">
        <v>5.9537725649147798E-2</v>
      </c>
      <c r="AT2947" s="3">
        <v>67.39656550463728</v>
      </c>
      <c r="AU2947" s="3">
        <v>100</v>
      </c>
      <c r="AV2947" s="3">
        <v>70.671772757109323</v>
      </c>
      <c r="AW2947" s="3">
        <v>69.025916060536545</v>
      </c>
      <c r="AX2947" s="3">
        <v>91.429682300492814</v>
      </c>
      <c r="AY2947" s="3">
        <v>82.281889576961859</v>
      </c>
      <c r="AZ2947" s="3">
        <v>81.076821348733006</v>
      </c>
      <c r="BA2947" s="3">
        <v>75.323752973493683</v>
      </c>
      <c r="BB2947" s="3">
        <v>55.833799607175514</v>
      </c>
      <c r="BC2947" s="31">
        <v>55.55503359459523</v>
      </c>
    </row>
    <row r="2948" spans="1:55" x14ac:dyDescent="0.55000000000000004">
      <c r="A2948" s="21" t="s">
        <v>6</v>
      </c>
      <c r="B2948" s="21" t="s">
        <v>22692</v>
      </c>
      <c r="C2948" s="21" t="s">
        <v>8938</v>
      </c>
      <c r="D2948" s="27" t="s">
        <v>8939</v>
      </c>
      <c r="E2948" s="4">
        <v>0</v>
      </c>
      <c r="F2948" s="4">
        <v>0</v>
      </c>
      <c r="G2948" s="4">
        <v>3</v>
      </c>
      <c r="H2948" s="62">
        <v>13</v>
      </c>
      <c r="J2948" s="28">
        <v>1</v>
      </c>
      <c r="K2948" s="13" t="s">
        <v>24548</v>
      </c>
      <c r="L2948" s="16" t="s">
        <v>16303</v>
      </c>
      <c r="M2948" s="12" t="s">
        <v>24553</v>
      </c>
      <c r="N2948" s="12" t="s">
        <v>24553</v>
      </c>
      <c r="O2948" s="12" t="s">
        <v>24553</v>
      </c>
      <c r="P2948" s="12" t="s">
        <v>24553</v>
      </c>
      <c r="Q2948" s="29" t="s">
        <v>24553</v>
      </c>
      <c r="AJ2948" s="3">
        <v>39.888103742308715</v>
      </c>
      <c r="AK2948" s="3">
        <v>59.46859286505893</v>
      </c>
      <c r="AL2948" s="3">
        <v>60.637068353454268</v>
      </c>
      <c r="AM2948" s="3">
        <v>92.596394414091932</v>
      </c>
      <c r="AN2948" s="3">
        <v>94.238846264809624</v>
      </c>
      <c r="AO2948" s="3">
        <v>100</v>
      </c>
      <c r="AP2948" s="3">
        <v>80.956478411380445</v>
      </c>
      <c r="AQ2948" s="3">
        <v>62.100934658676486</v>
      </c>
      <c r="AR2948" s="3">
        <v>64.682085079404857</v>
      </c>
      <c r="AS2948" s="31">
        <v>53.973822099173049</v>
      </c>
      <c r="AT2948" s="3">
        <v>90.467065447600874</v>
      </c>
      <c r="AU2948" s="3">
        <v>95.356540529912238</v>
      </c>
      <c r="AV2948" s="3">
        <v>100</v>
      </c>
      <c r="AW2948" s="3">
        <v>95.367505800141771</v>
      </c>
      <c r="AX2948" s="3">
        <v>94.612614194427607</v>
      </c>
      <c r="AY2948" s="3">
        <v>92.986949691438397</v>
      </c>
      <c r="AZ2948" s="3">
        <v>81.454359769486771</v>
      </c>
      <c r="BA2948" s="3">
        <v>76.077046740797783</v>
      </c>
      <c r="BB2948" s="3">
        <v>63.067983558380803</v>
      </c>
      <c r="BC2948" s="31">
        <v>48.850245572547074</v>
      </c>
    </row>
    <row r="2949" spans="1:55" x14ac:dyDescent="0.55000000000000004">
      <c r="A2949" s="21" t="s">
        <v>6</v>
      </c>
      <c r="B2949" s="21" t="s">
        <v>17887</v>
      </c>
      <c r="C2949" s="21" t="s">
        <v>14142</v>
      </c>
      <c r="D2949" s="27" t="s">
        <v>14143</v>
      </c>
      <c r="E2949" s="4">
        <v>0</v>
      </c>
      <c r="F2949" s="4">
        <v>0</v>
      </c>
      <c r="G2949" s="4">
        <v>0</v>
      </c>
      <c r="H2949" s="62">
        <v>3</v>
      </c>
      <c r="J2949" s="28">
        <v>1</v>
      </c>
      <c r="K2949" s="13" t="s">
        <v>24548</v>
      </c>
      <c r="L2949" s="16" t="s">
        <v>16303</v>
      </c>
      <c r="M2949" s="12" t="s">
        <v>24553</v>
      </c>
      <c r="N2949" s="12" t="s">
        <v>24553</v>
      </c>
      <c r="O2949" s="12" t="s">
        <v>24553</v>
      </c>
      <c r="P2949" s="12" t="s">
        <v>24553</v>
      </c>
      <c r="Q2949" s="29" t="s">
        <v>24553</v>
      </c>
      <c r="AT2949" s="3">
        <v>84.489638580796537</v>
      </c>
      <c r="AU2949" s="3">
        <v>85.36347942557714</v>
      </c>
      <c r="AV2949" s="3">
        <v>79.276142180989098</v>
      </c>
      <c r="AW2949" s="3">
        <v>64.621284103110511</v>
      </c>
      <c r="AX2949" s="3">
        <v>59.765138876541279</v>
      </c>
      <c r="AY2949" s="3">
        <v>55.147724564618926</v>
      </c>
      <c r="AZ2949" s="3">
        <v>44.646216779609055</v>
      </c>
      <c r="BA2949" s="3">
        <v>43.308914282738407</v>
      </c>
      <c r="BB2949" s="3">
        <v>48.847152892793815</v>
      </c>
      <c r="BC2949" s="31">
        <v>100</v>
      </c>
    </row>
    <row r="2950" spans="1:55" x14ac:dyDescent="0.55000000000000004">
      <c r="A2950" s="21" t="s">
        <v>6</v>
      </c>
      <c r="B2950" s="21" t="s">
        <v>18319</v>
      </c>
      <c r="C2950" s="21" t="s">
        <v>9716</v>
      </c>
      <c r="D2950" s="27" t="s">
        <v>9717</v>
      </c>
      <c r="E2950" s="4">
        <v>0</v>
      </c>
      <c r="F2950" s="4">
        <v>0</v>
      </c>
      <c r="G2950" s="4">
        <v>0</v>
      </c>
      <c r="H2950" s="62">
        <v>7</v>
      </c>
      <c r="J2950" s="28">
        <v>1</v>
      </c>
      <c r="K2950" s="13" t="s">
        <v>24548</v>
      </c>
      <c r="L2950" s="16" t="s">
        <v>16303</v>
      </c>
      <c r="M2950" s="12" t="s">
        <v>24553</v>
      </c>
      <c r="N2950" s="12" t="s">
        <v>24553</v>
      </c>
      <c r="O2950" s="12" t="s">
        <v>24553</v>
      </c>
      <c r="P2950" s="12" t="s">
        <v>24553</v>
      </c>
      <c r="Q2950" s="29" t="s">
        <v>24553</v>
      </c>
      <c r="AT2950" s="3">
        <v>77.649932445936685</v>
      </c>
      <c r="AU2950" s="3">
        <v>87.013894560812517</v>
      </c>
      <c r="AV2950" s="3">
        <v>100</v>
      </c>
      <c r="AW2950" s="3">
        <v>89.373241505614658</v>
      </c>
      <c r="AX2950" s="3">
        <v>87.172002582965163</v>
      </c>
      <c r="AY2950" s="3">
        <v>81.469719112489116</v>
      </c>
      <c r="AZ2950" s="3">
        <v>70.302106823656587</v>
      </c>
      <c r="BA2950" s="3">
        <v>83.180195851347264</v>
      </c>
      <c r="BB2950" s="3">
        <v>83.455115531056009</v>
      </c>
      <c r="BC2950" s="31">
        <v>77.436660650790969</v>
      </c>
    </row>
    <row r="2951" spans="1:55" x14ac:dyDescent="0.55000000000000004">
      <c r="A2951" s="21" t="s">
        <v>6</v>
      </c>
      <c r="B2951" s="21" t="s">
        <v>23986</v>
      </c>
      <c r="C2951" s="21" t="s">
        <v>8393</v>
      </c>
      <c r="D2951" s="27" t="s">
        <v>8394</v>
      </c>
      <c r="E2951" s="4">
        <v>6</v>
      </c>
      <c r="F2951" s="4">
        <v>52</v>
      </c>
      <c r="G2951" s="4">
        <v>6</v>
      </c>
      <c r="H2951" s="62">
        <v>70</v>
      </c>
      <c r="J2951" s="28">
        <v>1</v>
      </c>
      <c r="K2951" s="13" t="s">
        <v>24548</v>
      </c>
      <c r="L2951" s="16" t="s">
        <v>16303</v>
      </c>
      <c r="M2951" s="12" t="s">
        <v>24553</v>
      </c>
      <c r="N2951" s="12" t="s">
        <v>24553</v>
      </c>
      <c r="O2951" s="12" t="s">
        <v>24553</v>
      </c>
      <c r="P2951" s="12" t="s">
        <v>24553</v>
      </c>
      <c r="Q2951" s="29" t="s">
        <v>24553</v>
      </c>
      <c r="R2951" s="3">
        <v>36.193559797506985</v>
      </c>
      <c r="S2951" s="3">
        <v>31.627657423852256</v>
      </c>
      <c r="T2951" s="3">
        <v>99.344449448371307</v>
      </c>
      <c r="U2951" s="3">
        <v>93.915621586482104</v>
      </c>
      <c r="V2951" s="3">
        <v>100</v>
      </c>
      <c r="W2951" s="3">
        <v>79.791054977556698</v>
      </c>
      <c r="X2951" s="3">
        <v>52.314362034881853</v>
      </c>
      <c r="Y2951" s="32">
        <v>57.032941429390519</v>
      </c>
      <c r="Z2951" s="50">
        <v>6.0538731728946001E-3</v>
      </c>
      <c r="AA2951" s="3">
        <v>62.881503990774313</v>
      </c>
      <c r="AB2951" s="3">
        <v>62.205425360347832</v>
      </c>
      <c r="AC2951" s="3">
        <v>75.824972796324147</v>
      </c>
      <c r="AD2951" s="3">
        <v>79.021492616341433</v>
      </c>
      <c r="AE2951" s="3">
        <v>97.365711194014864</v>
      </c>
      <c r="AF2951" s="3">
        <v>92.651644758915936</v>
      </c>
      <c r="AG2951" s="3">
        <v>97.41119363581835</v>
      </c>
      <c r="AH2951" s="32">
        <v>100</v>
      </c>
      <c r="AI2951" s="50">
        <v>1.85809688254895E-3</v>
      </c>
      <c r="AJ2951" s="3">
        <v>26.981345374141341</v>
      </c>
      <c r="AK2951" s="3">
        <v>16.172926843080983</v>
      </c>
      <c r="AL2951" s="3">
        <v>14.70480635438895</v>
      </c>
      <c r="AM2951" s="3">
        <v>25.490869958071194</v>
      </c>
      <c r="AN2951" s="3">
        <v>40.227893134726379</v>
      </c>
      <c r="AO2951" s="3">
        <v>72.610354786516098</v>
      </c>
      <c r="AP2951" s="3">
        <v>69.290847606719282</v>
      </c>
      <c r="AQ2951" s="3">
        <v>100</v>
      </c>
      <c r="AR2951" s="3">
        <v>49.208219376395057</v>
      </c>
      <c r="AS2951" s="31">
        <v>41.57712198665439</v>
      </c>
      <c r="AT2951" s="3">
        <v>84.129056285617693</v>
      </c>
      <c r="AU2951" s="3">
        <v>91.063154355488805</v>
      </c>
      <c r="AV2951" s="3">
        <v>95.34277522735573</v>
      </c>
      <c r="AW2951" s="3">
        <v>92.260554892166397</v>
      </c>
      <c r="AX2951" s="3">
        <v>93.256504681526692</v>
      </c>
      <c r="AY2951" s="3">
        <v>100</v>
      </c>
      <c r="AZ2951" s="3">
        <v>94.921425421798105</v>
      </c>
      <c r="BA2951" s="3">
        <v>98.170215798451139</v>
      </c>
      <c r="BB2951" s="3">
        <v>79.075074380680377</v>
      </c>
      <c r="BC2951" s="31">
        <v>76.170700955062827</v>
      </c>
    </row>
    <row r="2952" spans="1:55" x14ac:dyDescent="0.55000000000000004">
      <c r="A2952" s="21" t="s">
        <v>6</v>
      </c>
      <c r="B2952" s="21" t="s">
        <v>17359</v>
      </c>
      <c r="C2952" s="21" t="s">
        <v>6933</v>
      </c>
      <c r="D2952" s="27" t="s">
        <v>6934</v>
      </c>
      <c r="E2952" s="4">
        <v>0</v>
      </c>
      <c r="F2952" s="4">
        <v>0</v>
      </c>
      <c r="G2952" s="4">
        <v>0</v>
      </c>
      <c r="H2952" s="62">
        <v>2</v>
      </c>
      <c r="J2952" s="28">
        <v>1</v>
      </c>
      <c r="K2952" s="13" t="s">
        <v>24548</v>
      </c>
      <c r="L2952" s="16" t="s">
        <v>16303</v>
      </c>
      <c r="M2952" s="12" t="s">
        <v>24553</v>
      </c>
      <c r="N2952" s="12" t="s">
        <v>24553</v>
      </c>
      <c r="O2952" s="12" t="s">
        <v>24553</v>
      </c>
      <c r="P2952" s="12" t="s">
        <v>24553</v>
      </c>
      <c r="Q2952" s="29" t="s">
        <v>24553</v>
      </c>
      <c r="AT2952" s="3">
        <v>83.299231231959141</v>
      </c>
      <c r="AU2952" s="3">
        <v>84.252476763570115</v>
      </c>
      <c r="AV2952" s="3">
        <v>100</v>
      </c>
      <c r="AW2952" s="3">
        <v>94.297831138715438</v>
      </c>
      <c r="AX2952" s="3">
        <v>90.019977947479887</v>
      </c>
      <c r="AY2952" s="3">
        <v>72.648812357631769</v>
      </c>
      <c r="AZ2952" s="3">
        <v>71.502486495740399</v>
      </c>
      <c r="BA2952" s="3">
        <v>29.956898938060249</v>
      </c>
      <c r="BB2952" s="3">
        <v>28.972347881420834</v>
      </c>
      <c r="BC2952" s="31">
        <v>9.7055068993906151</v>
      </c>
    </row>
    <row r="2953" spans="1:55" x14ac:dyDescent="0.55000000000000004">
      <c r="A2953" s="21" t="s">
        <v>6</v>
      </c>
      <c r="B2953" s="21" t="s">
        <v>21272</v>
      </c>
      <c r="C2953" s="21" t="s">
        <v>12441</v>
      </c>
      <c r="D2953" s="27" t="s">
        <v>12442</v>
      </c>
      <c r="E2953" s="4">
        <v>0</v>
      </c>
      <c r="F2953" s="4">
        <v>6</v>
      </c>
      <c r="G2953" s="4">
        <v>0</v>
      </c>
      <c r="H2953" s="62">
        <v>4</v>
      </c>
      <c r="J2953" s="28">
        <v>1</v>
      </c>
      <c r="K2953" s="12" t="s">
        <v>24553</v>
      </c>
      <c r="L2953" s="12" t="s">
        <v>24553</v>
      </c>
      <c r="M2953" s="12" t="s">
        <v>24553</v>
      </c>
      <c r="N2953" s="12" t="s">
        <v>24553</v>
      </c>
      <c r="O2953" s="12" t="s">
        <v>24553</v>
      </c>
      <c r="P2953" s="12" t="s">
        <v>24553</v>
      </c>
      <c r="Q2953" s="29" t="s">
        <v>24553</v>
      </c>
      <c r="AA2953" s="3">
        <v>72.298247966794747</v>
      </c>
      <c r="AB2953" s="3">
        <v>77.994603368466031</v>
      </c>
      <c r="AC2953" s="3">
        <v>69.11749640976376</v>
      </c>
      <c r="AD2953" s="3">
        <v>84.099645638725661</v>
      </c>
      <c r="AE2953" s="3">
        <v>61.098325387873388</v>
      </c>
      <c r="AF2953" s="3">
        <v>57.989111368546219</v>
      </c>
      <c r="AG2953" s="3">
        <v>100</v>
      </c>
      <c r="AH2953" s="32">
        <v>99.861028702268115</v>
      </c>
      <c r="AI2953" s="50">
        <v>1.8574237134545299E-2</v>
      </c>
      <c r="AT2953" s="3">
        <v>52.118299819807859</v>
      </c>
      <c r="AU2953" s="3">
        <v>54.822954330903272</v>
      </c>
      <c r="AV2953" s="3">
        <v>52.278842961072179</v>
      </c>
      <c r="AW2953" s="3">
        <v>46.689388920553995</v>
      </c>
      <c r="AX2953" s="3">
        <v>34.678530776657261</v>
      </c>
      <c r="AY2953" s="3">
        <v>34.213530010934193</v>
      </c>
      <c r="AZ2953" s="3">
        <v>36.755160229077973</v>
      </c>
      <c r="BA2953" s="3">
        <v>47.665736508853392</v>
      </c>
      <c r="BB2953" s="3">
        <v>53.546115722618318</v>
      </c>
      <c r="BC2953" s="31">
        <v>100</v>
      </c>
    </row>
    <row r="2954" spans="1:55" x14ac:dyDescent="0.55000000000000004">
      <c r="A2954" s="21" t="s">
        <v>6</v>
      </c>
      <c r="B2954" s="21" t="s">
        <v>22135</v>
      </c>
      <c r="C2954" s="21" t="s">
        <v>8597</v>
      </c>
      <c r="D2954" s="27" t="s">
        <v>8598</v>
      </c>
      <c r="E2954" s="4">
        <v>0</v>
      </c>
      <c r="F2954" s="4">
        <v>0</v>
      </c>
      <c r="G2954" s="4">
        <v>1</v>
      </c>
      <c r="H2954" s="62">
        <v>9</v>
      </c>
      <c r="J2954" s="28">
        <v>1</v>
      </c>
      <c r="K2954" s="13" t="s">
        <v>24548</v>
      </c>
      <c r="L2954" s="16" t="s">
        <v>16303</v>
      </c>
      <c r="M2954" s="12" t="s">
        <v>24553</v>
      </c>
      <c r="N2954" s="12" t="s">
        <v>24553</v>
      </c>
      <c r="O2954" s="12" t="s">
        <v>24553</v>
      </c>
      <c r="P2954" s="12" t="s">
        <v>24553</v>
      </c>
      <c r="Q2954" s="29" t="s">
        <v>24553</v>
      </c>
      <c r="AJ2954" s="3">
        <v>100</v>
      </c>
      <c r="AK2954" s="3">
        <v>43.401209766894276</v>
      </c>
      <c r="AL2954" s="3">
        <v>31.247627822408713</v>
      </c>
      <c r="AM2954" s="3">
        <v>70.508410560791944</v>
      </c>
      <c r="AN2954" s="3">
        <v>78.75047246323507</v>
      </c>
      <c r="AO2954" s="3">
        <v>84.240022502465777</v>
      </c>
      <c r="AP2954" s="3">
        <v>76.685093315981163</v>
      </c>
      <c r="AQ2954" s="3">
        <v>91.893684210597755</v>
      </c>
      <c r="AR2954" s="3">
        <v>67.812000489292799</v>
      </c>
      <c r="AS2954" s="31">
        <v>63.607972488792505</v>
      </c>
      <c r="AT2954" s="3">
        <v>93.090854272249018</v>
      </c>
      <c r="AU2954" s="3">
        <v>93.158784227575012</v>
      </c>
      <c r="AV2954" s="3">
        <v>98.937311528736544</v>
      </c>
      <c r="AW2954" s="3">
        <v>94.580925491838371</v>
      </c>
      <c r="AX2954" s="3">
        <v>100</v>
      </c>
      <c r="AY2954" s="3">
        <v>86.226394909173735</v>
      </c>
      <c r="AZ2954" s="3">
        <v>86.177839165259613</v>
      </c>
      <c r="BA2954" s="3">
        <v>66.958126619702753</v>
      </c>
      <c r="BB2954" s="3">
        <v>75.625914247414087</v>
      </c>
      <c r="BC2954" s="31">
        <v>66.425349616997025</v>
      </c>
    </row>
    <row r="2955" spans="1:55" x14ac:dyDescent="0.55000000000000004">
      <c r="A2955" s="21" t="s">
        <v>6</v>
      </c>
      <c r="B2955" s="21" t="s">
        <v>18951</v>
      </c>
      <c r="C2955" s="21" t="s">
        <v>10534</v>
      </c>
      <c r="D2955" s="27" t="s">
        <v>10535</v>
      </c>
      <c r="E2955" s="4">
        <v>0</v>
      </c>
      <c r="F2955" s="4">
        <v>1</v>
      </c>
      <c r="G2955" s="4">
        <v>0</v>
      </c>
      <c r="H2955" s="62">
        <v>2</v>
      </c>
      <c r="J2955" s="28">
        <v>1</v>
      </c>
      <c r="K2955" s="13" t="s">
        <v>24548</v>
      </c>
      <c r="L2955" s="16" t="s">
        <v>16303</v>
      </c>
      <c r="M2955" s="12" t="s">
        <v>24553</v>
      </c>
      <c r="N2955" s="12" t="s">
        <v>24553</v>
      </c>
      <c r="O2955" s="12" t="s">
        <v>24553</v>
      </c>
      <c r="P2955" s="12" t="s">
        <v>24553</v>
      </c>
      <c r="Q2955" s="29" t="s">
        <v>24553</v>
      </c>
      <c r="AA2955" s="3">
        <v>100</v>
      </c>
      <c r="AB2955" s="3">
        <v>82.971886347453889</v>
      </c>
      <c r="AC2955" s="3">
        <v>47.822957972448563</v>
      </c>
      <c r="AD2955" s="3">
        <v>61.436090380141117</v>
      </c>
      <c r="AE2955" s="3">
        <v>45.660806823674548</v>
      </c>
      <c r="AF2955" s="3">
        <v>60.094716184035732</v>
      </c>
      <c r="AG2955" s="3">
        <v>48.945730998771602</v>
      </c>
      <c r="AH2955" s="32">
        <v>54.811098961213389</v>
      </c>
      <c r="AI2955" s="50">
        <v>4.8770177693515097E-2</v>
      </c>
      <c r="AT2955" s="3">
        <v>83.4738967000294</v>
      </c>
      <c r="AU2955" s="3">
        <v>88.820179681996976</v>
      </c>
      <c r="AV2955" s="3">
        <v>100</v>
      </c>
      <c r="AW2955" s="3">
        <v>88.045960973496079</v>
      </c>
      <c r="AX2955" s="3">
        <v>97.045947794413507</v>
      </c>
      <c r="AY2955" s="3">
        <v>75.103610176130132</v>
      </c>
      <c r="AZ2955" s="3">
        <v>76.298647049712443</v>
      </c>
      <c r="BA2955" s="3">
        <v>55.712978817874216</v>
      </c>
      <c r="BB2955" s="3">
        <v>56.026441174635067</v>
      </c>
      <c r="BC2955" s="31">
        <v>47.985699001878743</v>
      </c>
    </row>
    <row r="2956" spans="1:55" x14ac:dyDescent="0.55000000000000004">
      <c r="A2956" s="21" t="s">
        <v>6</v>
      </c>
      <c r="B2956" s="21" t="s">
        <v>18790</v>
      </c>
      <c r="C2956" s="21" t="s">
        <v>11801</v>
      </c>
      <c r="D2956" s="27" t="s">
        <v>11802</v>
      </c>
      <c r="E2956" s="4">
        <v>0</v>
      </c>
      <c r="F2956" s="4">
        <v>1</v>
      </c>
      <c r="G2956" s="4">
        <v>0</v>
      </c>
      <c r="H2956" s="62">
        <v>1</v>
      </c>
      <c r="J2956" s="28">
        <v>1</v>
      </c>
      <c r="K2956" s="13" t="s">
        <v>24548</v>
      </c>
      <c r="L2956" s="16" t="s">
        <v>16303</v>
      </c>
      <c r="M2956" s="12" t="s">
        <v>24553</v>
      </c>
      <c r="N2956" s="12" t="s">
        <v>24553</v>
      </c>
      <c r="O2956" s="12" t="s">
        <v>24553</v>
      </c>
      <c r="P2956" s="12" t="s">
        <v>24553</v>
      </c>
      <c r="Q2956" s="29" t="s">
        <v>24553</v>
      </c>
      <c r="AA2956" s="3">
        <v>66.022992138983909</v>
      </c>
      <c r="AB2956" s="3">
        <v>64.941246320440953</v>
      </c>
      <c r="AC2956" s="3">
        <v>62.303395813159781</v>
      </c>
      <c r="AD2956" s="3">
        <v>67.422342608243568</v>
      </c>
      <c r="AE2956" s="3">
        <v>76.396631980841306</v>
      </c>
      <c r="AF2956" s="3">
        <v>81.357584223649894</v>
      </c>
      <c r="AG2956" s="3">
        <v>77.676830594747102</v>
      </c>
      <c r="AH2956" s="32">
        <v>100</v>
      </c>
      <c r="AI2956" s="50">
        <v>0.13409709990367599</v>
      </c>
      <c r="AT2956" s="3">
        <v>61.490530791461715</v>
      </c>
      <c r="AU2956" s="3">
        <v>96.961927025330169</v>
      </c>
      <c r="AV2956" s="3">
        <v>78.812735336525492</v>
      </c>
      <c r="AW2956" s="3">
        <v>78.494431013264673</v>
      </c>
      <c r="AX2956" s="3">
        <v>54.843136021834482</v>
      </c>
      <c r="AY2956" s="3">
        <v>67.901910252278199</v>
      </c>
      <c r="AZ2956" s="3">
        <v>59.020218113378043</v>
      </c>
      <c r="BA2956" s="3">
        <v>100</v>
      </c>
      <c r="BB2956" s="3">
        <v>57.165088748321203</v>
      </c>
      <c r="BC2956" s="31">
        <v>24.327018549462625</v>
      </c>
    </row>
    <row r="2957" spans="1:55" x14ac:dyDescent="0.55000000000000004">
      <c r="A2957" s="21" t="s">
        <v>6</v>
      </c>
      <c r="B2957" s="21" t="s">
        <v>21175</v>
      </c>
      <c r="C2957" s="21" t="s">
        <v>14056</v>
      </c>
      <c r="D2957" s="27" t="s">
        <v>14057</v>
      </c>
      <c r="E2957" s="4">
        <v>0</v>
      </c>
      <c r="F2957" s="4">
        <v>5</v>
      </c>
      <c r="G2957" s="4">
        <v>0</v>
      </c>
      <c r="H2957" s="62">
        <v>10</v>
      </c>
      <c r="J2957" s="28">
        <v>1</v>
      </c>
      <c r="K2957" s="12" t="s">
        <v>24553</v>
      </c>
      <c r="L2957" s="12" t="s">
        <v>24553</v>
      </c>
      <c r="M2957" s="12" t="s">
        <v>24553</v>
      </c>
      <c r="N2957" s="12" t="s">
        <v>24553</v>
      </c>
      <c r="O2957" s="15" t="s">
        <v>24550</v>
      </c>
      <c r="P2957" s="12" t="s">
        <v>24553</v>
      </c>
      <c r="Q2957" s="29" t="s">
        <v>24553</v>
      </c>
      <c r="AA2957" s="3">
        <v>92.446008512517693</v>
      </c>
      <c r="AB2957" s="3">
        <v>98.193908823112579</v>
      </c>
      <c r="AC2957" s="3">
        <v>88.644195608135718</v>
      </c>
      <c r="AD2957" s="3">
        <v>78.274563797834631</v>
      </c>
      <c r="AE2957" s="3">
        <v>80.031020245873549</v>
      </c>
      <c r="AF2957" s="3">
        <v>93.985895834310753</v>
      </c>
      <c r="AG2957" s="3">
        <v>98.296195558242445</v>
      </c>
      <c r="AH2957" s="32">
        <v>100</v>
      </c>
      <c r="AI2957" s="50">
        <v>0.223685019130276</v>
      </c>
      <c r="AT2957" s="3">
        <v>95.383182406103998</v>
      </c>
      <c r="AU2957" s="3">
        <v>100</v>
      </c>
      <c r="AV2957" s="3">
        <v>83.299195408379489</v>
      </c>
      <c r="AW2957" s="3">
        <v>72.497505162582016</v>
      </c>
      <c r="AX2957" s="3">
        <v>76.267636905093056</v>
      </c>
      <c r="AY2957" s="3">
        <v>73.604338109807259</v>
      </c>
      <c r="AZ2957" s="3">
        <v>77.361603841122459</v>
      </c>
      <c r="BA2957" s="3">
        <v>62.669756963874143</v>
      </c>
      <c r="BB2957" s="3">
        <v>43.669509042927167</v>
      </c>
      <c r="BC2957" s="31">
        <v>69.951622799945028</v>
      </c>
    </row>
    <row r="2958" spans="1:55" x14ac:dyDescent="0.55000000000000004">
      <c r="A2958" s="21" t="s">
        <v>6</v>
      </c>
      <c r="B2958" s="21" t="s">
        <v>21595</v>
      </c>
      <c r="C2958" s="21" t="s">
        <v>9020</v>
      </c>
      <c r="D2958" s="27" t="s">
        <v>9021</v>
      </c>
      <c r="E2958" s="4">
        <v>0</v>
      </c>
      <c r="F2958" s="4">
        <v>8</v>
      </c>
      <c r="G2958" s="4">
        <v>0</v>
      </c>
      <c r="H2958" s="62">
        <v>16</v>
      </c>
      <c r="J2958" s="28">
        <v>1</v>
      </c>
      <c r="K2958" s="13" t="s">
        <v>24548</v>
      </c>
      <c r="L2958" s="12" t="s">
        <v>24553</v>
      </c>
      <c r="M2958" s="12" t="s">
        <v>24553</v>
      </c>
      <c r="N2958" s="12" t="s">
        <v>24553</v>
      </c>
      <c r="O2958" s="12" t="s">
        <v>24553</v>
      </c>
      <c r="P2958" s="14" t="s">
        <v>24551</v>
      </c>
      <c r="Q2958" s="29" t="s">
        <v>24553</v>
      </c>
      <c r="AA2958" s="3">
        <v>62.880380315737526</v>
      </c>
      <c r="AB2958" s="3">
        <v>59.447114707372272</v>
      </c>
      <c r="AC2958" s="3">
        <v>97.791131247023969</v>
      </c>
      <c r="AD2958" s="3">
        <v>92.730490259820868</v>
      </c>
      <c r="AE2958" s="3">
        <v>100</v>
      </c>
      <c r="AF2958" s="3">
        <v>80.675856371783993</v>
      </c>
      <c r="AG2958" s="3">
        <v>49.717514075218823</v>
      </c>
      <c r="AH2958" s="32">
        <v>49.014477195375072</v>
      </c>
      <c r="AI2958" s="50">
        <v>1.5034068055863801E-2</v>
      </c>
      <c r="AT2958" s="3">
        <v>49.389723408181773</v>
      </c>
      <c r="AU2958" s="3">
        <v>61.392111635707117</v>
      </c>
      <c r="AV2958" s="3">
        <v>65.596921361018929</v>
      </c>
      <c r="AW2958" s="3">
        <v>61.833762692763436</v>
      </c>
      <c r="AX2958" s="3">
        <v>63.753501011513549</v>
      </c>
      <c r="AY2958" s="3">
        <v>100</v>
      </c>
      <c r="AZ2958" s="3">
        <v>79.274430137963208</v>
      </c>
      <c r="BA2958" s="3">
        <v>69.728881562053814</v>
      </c>
      <c r="BB2958" s="3">
        <v>40.033697672483477</v>
      </c>
      <c r="BC2958" s="31">
        <v>29.643478994805932</v>
      </c>
    </row>
    <row r="2959" spans="1:55" x14ac:dyDescent="0.55000000000000004">
      <c r="A2959" s="21" t="s">
        <v>6</v>
      </c>
      <c r="B2959" s="21" t="s">
        <v>21812</v>
      </c>
      <c r="C2959" s="21" t="s">
        <v>7955</v>
      </c>
      <c r="D2959" s="27" t="s">
        <v>7956</v>
      </c>
      <c r="E2959" s="4">
        <v>0</v>
      </c>
      <c r="F2959" s="4">
        <v>13</v>
      </c>
      <c r="G2959" s="4">
        <v>0</v>
      </c>
      <c r="H2959" s="62">
        <v>26</v>
      </c>
      <c r="J2959" s="28">
        <v>1</v>
      </c>
      <c r="K2959" s="13" t="s">
        <v>24548</v>
      </c>
      <c r="L2959" s="12" t="s">
        <v>24553</v>
      </c>
      <c r="M2959" s="12" t="s">
        <v>24553</v>
      </c>
      <c r="N2959" s="12" t="s">
        <v>24553</v>
      </c>
      <c r="O2959" s="12" t="s">
        <v>24553</v>
      </c>
      <c r="P2959" s="14" t="s">
        <v>24551</v>
      </c>
      <c r="Q2959" s="29" t="s">
        <v>24553</v>
      </c>
      <c r="AA2959" s="3">
        <v>80.009057449374723</v>
      </c>
      <c r="AB2959" s="3">
        <v>69.961758198899489</v>
      </c>
      <c r="AC2959" s="3">
        <v>100</v>
      </c>
      <c r="AD2959" s="3">
        <v>97.180903400814159</v>
      </c>
      <c r="AE2959" s="3">
        <v>79.640061376861667</v>
      </c>
      <c r="AF2959" s="3">
        <v>69.947436076256665</v>
      </c>
      <c r="AG2959" s="3">
        <v>35.244399809319091</v>
      </c>
      <c r="AH2959" s="32">
        <v>36.44143102859239</v>
      </c>
      <c r="AI2959" s="50">
        <v>4.1991804899240001E-3</v>
      </c>
      <c r="AT2959" s="3">
        <v>65.429490583581938</v>
      </c>
      <c r="AU2959" s="3">
        <v>70.239464070174051</v>
      </c>
      <c r="AV2959" s="3">
        <v>73.049047248646957</v>
      </c>
      <c r="AW2959" s="3">
        <v>71.7369163268406</v>
      </c>
      <c r="AX2959" s="3">
        <v>73.854132206354393</v>
      </c>
      <c r="AY2959" s="3">
        <v>100</v>
      </c>
      <c r="AZ2959" s="3">
        <v>94.723054551729462</v>
      </c>
      <c r="BA2959" s="3">
        <v>91.33019001097982</v>
      </c>
      <c r="BB2959" s="3">
        <v>51.928283108613996</v>
      </c>
      <c r="BC2959" s="31">
        <v>32.774769214528945</v>
      </c>
    </row>
    <row r="2960" spans="1:55" x14ac:dyDescent="0.55000000000000004">
      <c r="A2960" s="21" t="s">
        <v>6</v>
      </c>
      <c r="B2960" s="21" t="s">
        <v>18433</v>
      </c>
      <c r="C2960" s="21" t="s">
        <v>3503</v>
      </c>
      <c r="D2960" s="27" t="s">
        <v>3504</v>
      </c>
      <c r="E2960" s="4">
        <v>0</v>
      </c>
      <c r="F2960" s="4">
        <v>0</v>
      </c>
      <c r="G2960" s="4">
        <v>0</v>
      </c>
      <c r="H2960" s="62">
        <v>12</v>
      </c>
      <c r="J2960" s="28">
        <v>1</v>
      </c>
      <c r="K2960" s="13" t="s">
        <v>24548</v>
      </c>
      <c r="L2960" s="12" t="s">
        <v>24553</v>
      </c>
      <c r="M2960" s="12" t="s">
        <v>24553</v>
      </c>
      <c r="N2960" s="12" t="s">
        <v>24553</v>
      </c>
      <c r="O2960" s="12" t="s">
        <v>24553</v>
      </c>
      <c r="P2960" s="14" t="s">
        <v>24551</v>
      </c>
      <c r="Q2960" s="29" t="s">
        <v>24553</v>
      </c>
      <c r="AT2960" s="3">
        <v>57.374498608701018</v>
      </c>
      <c r="AU2960" s="3">
        <v>69.781432961617725</v>
      </c>
      <c r="AV2960" s="3">
        <v>69.484944328329945</v>
      </c>
      <c r="AW2960" s="3">
        <v>76.103363259588491</v>
      </c>
      <c r="AX2960" s="3">
        <v>80.79780758732241</v>
      </c>
      <c r="AY2960" s="3">
        <v>98.307137414843154</v>
      </c>
      <c r="AZ2960" s="3">
        <v>76.853772084545966</v>
      </c>
      <c r="BA2960" s="3">
        <v>100</v>
      </c>
      <c r="BB2960" s="3">
        <v>84.102585766949588</v>
      </c>
      <c r="BC2960" s="31">
        <v>73.706980184094263</v>
      </c>
    </row>
    <row r="2961" spans="1:55" x14ac:dyDescent="0.55000000000000004">
      <c r="A2961" s="21" t="s">
        <v>6</v>
      </c>
      <c r="B2961" s="21" t="s">
        <v>23440</v>
      </c>
      <c r="C2961" s="21" t="s">
        <v>4631</v>
      </c>
      <c r="D2961" s="27" t="s">
        <v>4632</v>
      </c>
      <c r="E2961" s="4">
        <v>2</v>
      </c>
      <c r="F2961" s="4">
        <v>0</v>
      </c>
      <c r="G2961" s="4">
        <v>1</v>
      </c>
      <c r="H2961" s="62">
        <v>15</v>
      </c>
      <c r="J2961" s="28">
        <v>1</v>
      </c>
      <c r="K2961" s="13" t="s">
        <v>24548</v>
      </c>
      <c r="L2961" s="12" t="s">
        <v>24553</v>
      </c>
      <c r="M2961" s="12" t="s">
        <v>24553</v>
      </c>
      <c r="N2961" s="12" t="s">
        <v>24553</v>
      </c>
      <c r="O2961" s="12" t="s">
        <v>24553</v>
      </c>
      <c r="P2961" s="12" t="s">
        <v>24553</v>
      </c>
      <c r="Q2961" s="29" t="s">
        <v>24553</v>
      </c>
      <c r="R2961" s="3">
        <v>47.108990901662004</v>
      </c>
      <c r="S2961" s="3">
        <v>54.235354323461294</v>
      </c>
      <c r="T2961" s="3">
        <v>55.62434948484497</v>
      </c>
      <c r="U2961" s="3">
        <v>68.432272984211878</v>
      </c>
      <c r="V2961" s="3">
        <v>87.670113259119034</v>
      </c>
      <c r="W2961" s="3">
        <v>88.17059123517204</v>
      </c>
      <c r="X2961" s="3">
        <v>100</v>
      </c>
      <c r="Y2961" s="32">
        <v>80.91566890051584</v>
      </c>
      <c r="Z2961" s="50">
        <v>2.8686894512631098E-2</v>
      </c>
      <c r="AJ2961" s="3">
        <v>85.280419797735973</v>
      </c>
      <c r="AK2961" s="3">
        <v>57.037077427711736</v>
      </c>
      <c r="AL2961" s="3">
        <v>73.39015739719899</v>
      </c>
      <c r="AM2961" s="3">
        <v>74.891502030040044</v>
      </c>
      <c r="AN2961" s="3">
        <v>81.952429590389926</v>
      </c>
      <c r="AO2961" s="3">
        <v>68.74384052102441</v>
      </c>
      <c r="AP2961" s="3">
        <v>100</v>
      </c>
      <c r="AQ2961" s="3">
        <v>86.54436722463484</v>
      </c>
      <c r="AR2961" s="3">
        <v>77.437526037680186</v>
      </c>
      <c r="AS2961" s="31">
        <v>70.741063562726424</v>
      </c>
      <c r="AT2961" s="3">
        <v>55.323139636599571</v>
      </c>
      <c r="AU2961" s="3">
        <v>57.476734832737634</v>
      </c>
      <c r="AV2961" s="3">
        <v>59.191405735453095</v>
      </c>
      <c r="AW2961" s="3">
        <v>62.326955076195901</v>
      </c>
      <c r="AX2961" s="3">
        <v>59.672458113295036</v>
      </c>
      <c r="AY2961" s="3">
        <v>65.785560811954454</v>
      </c>
      <c r="AZ2961" s="3">
        <v>72.932326245015958</v>
      </c>
      <c r="BA2961" s="3">
        <v>88.671243543027245</v>
      </c>
      <c r="BB2961" s="3">
        <v>100</v>
      </c>
      <c r="BC2961" s="31">
        <v>92.158904528133661</v>
      </c>
    </row>
    <row r="2962" spans="1:55" x14ac:dyDescent="0.55000000000000004">
      <c r="A2962" s="21" t="s">
        <v>6</v>
      </c>
      <c r="B2962" s="21" t="s">
        <v>18428</v>
      </c>
      <c r="C2962" s="21" t="s">
        <v>13891</v>
      </c>
      <c r="D2962" s="27" t="s">
        <v>13892</v>
      </c>
      <c r="E2962" s="4">
        <v>0</v>
      </c>
      <c r="F2962" s="4">
        <v>0</v>
      </c>
      <c r="G2962" s="4">
        <v>0</v>
      </c>
      <c r="H2962" s="62">
        <v>11</v>
      </c>
      <c r="J2962" s="28">
        <v>1</v>
      </c>
      <c r="K2962" s="12" t="s">
        <v>24553</v>
      </c>
      <c r="L2962" s="12" t="s">
        <v>24553</v>
      </c>
      <c r="M2962" s="12" t="s">
        <v>24553</v>
      </c>
      <c r="N2962" s="12" t="s">
        <v>24553</v>
      </c>
      <c r="O2962" s="12" t="s">
        <v>24553</v>
      </c>
      <c r="P2962" s="12" t="s">
        <v>24553</v>
      </c>
      <c r="Q2962" s="29" t="s">
        <v>24553</v>
      </c>
      <c r="AT2962" s="3">
        <v>100</v>
      </c>
      <c r="AU2962" s="3">
        <v>91.242894618145627</v>
      </c>
      <c r="AV2962" s="3">
        <v>75.328484251357267</v>
      </c>
      <c r="AW2962" s="3">
        <v>66.771947152315818</v>
      </c>
      <c r="AX2962" s="3">
        <v>62.562439268457759</v>
      </c>
      <c r="AY2962" s="3">
        <v>51.086802289700103</v>
      </c>
      <c r="AZ2962" s="3">
        <v>55.670513617290204</v>
      </c>
      <c r="BA2962" s="3">
        <v>55.107761450806834</v>
      </c>
      <c r="BB2962" s="3">
        <v>36.700966681924605</v>
      </c>
      <c r="BC2962" s="31">
        <v>63.118122379688657</v>
      </c>
    </row>
    <row r="2963" spans="1:55" x14ac:dyDescent="0.55000000000000004">
      <c r="A2963" s="21" t="s">
        <v>6</v>
      </c>
      <c r="B2963" s="21" t="s">
        <v>19421</v>
      </c>
      <c r="C2963" s="21" t="s">
        <v>14302</v>
      </c>
      <c r="D2963" s="27" t="s">
        <v>14303</v>
      </c>
      <c r="E2963" s="4">
        <v>0</v>
      </c>
      <c r="F2963" s="4">
        <v>1</v>
      </c>
      <c r="G2963" s="4">
        <v>0</v>
      </c>
      <c r="H2963" s="62">
        <v>6</v>
      </c>
      <c r="J2963" s="28">
        <v>1</v>
      </c>
      <c r="K2963" s="12" t="s">
        <v>24553</v>
      </c>
      <c r="L2963" s="12" t="s">
        <v>24553</v>
      </c>
      <c r="M2963" s="12" t="s">
        <v>24553</v>
      </c>
      <c r="N2963" s="12" t="s">
        <v>24553</v>
      </c>
      <c r="O2963" s="12" t="s">
        <v>24553</v>
      </c>
      <c r="P2963" s="12" t="s">
        <v>24553</v>
      </c>
      <c r="Q2963" s="29" t="s">
        <v>24553</v>
      </c>
      <c r="AA2963" s="3">
        <v>79.015131269139417</v>
      </c>
      <c r="AB2963" s="3">
        <v>100</v>
      </c>
      <c r="AC2963" s="3">
        <v>63.904225419241698</v>
      </c>
      <c r="AD2963" s="3">
        <v>55.504389481683511</v>
      </c>
      <c r="AE2963" s="3">
        <v>43.726125637263337</v>
      </c>
      <c r="AF2963" s="3">
        <v>42.558874673441146</v>
      </c>
      <c r="AG2963" s="3">
        <v>64.073290510286654</v>
      </c>
      <c r="AH2963" s="32">
        <v>46.296359693928657</v>
      </c>
      <c r="AI2963" s="50">
        <v>5.5281145086545802E-2</v>
      </c>
      <c r="AT2963" s="3">
        <v>100</v>
      </c>
      <c r="AU2963" s="3">
        <v>95.170762121144719</v>
      </c>
      <c r="AV2963" s="3">
        <v>78.957482545458461</v>
      </c>
      <c r="AW2963" s="3">
        <v>66.896326685126496</v>
      </c>
      <c r="AX2963" s="3">
        <v>67.176804197225721</v>
      </c>
      <c r="AY2963" s="3">
        <v>57.242985706727524</v>
      </c>
      <c r="AZ2963" s="3">
        <v>57.233060553836701</v>
      </c>
      <c r="BA2963" s="3">
        <v>63.38715952825067</v>
      </c>
      <c r="BB2963" s="3">
        <v>45.357563220689265</v>
      </c>
      <c r="BC2963" s="31">
        <v>79.69210681899375</v>
      </c>
    </row>
    <row r="2964" spans="1:55" x14ac:dyDescent="0.55000000000000004">
      <c r="A2964" s="21" t="s">
        <v>6</v>
      </c>
      <c r="B2964" s="21" t="s">
        <v>20201</v>
      </c>
      <c r="C2964" s="21" t="s">
        <v>12815</v>
      </c>
      <c r="D2964" s="27" t="s">
        <v>12816</v>
      </c>
      <c r="E2964" s="4">
        <v>0</v>
      </c>
      <c r="F2964" s="4">
        <v>2</v>
      </c>
      <c r="G2964" s="4">
        <v>0</v>
      </c>
      <c r="H2964" s="62">
        <v>8</v>
      </c>
      <c r="J2964" s="28">
        <v>1</v>
      </c>
      <c r="K2964" s="13" t="s">
        <v>24548</v>
      </c>
      <c r="L2964" s="12" t="s">
        <v>24553</v>
      </c>
      <c r="M2964" s="12" t="s">
        <v>24553</v>
      </c>
      <c r="N2964" s="12" t="s">
        <v>24553</v>
      </c>
      <c r="O2964" s="12" t="s">
        <v>24553</v>
      </c>
      <c r="P2964" s="12" t="s">
        <v>24553</v>
      </c>
      <c r="Q2964" s="29" t="s">
        <v>24553</v>
      </c>
      <c r="AA2964" s="3">
        <v>88.521807440872934</v>
      </c>
      <c r="AB2964" s="3">
        <v>100</v>
      </c>
      <c r="AC2964" s="3">
        <v>59.734643993542925</v>
      </c>
      <c r="AD2964" s="3">
        <v>54.864539225798417</v>
      </c>
      <c r="AE2964" s="3">
        <v>55.305187630976008</v>
      </c>
      <c r="AF2964" s="3">
        <v>65.898589603032732</v>
      </c>
      <c r="AG2964" s="3">
        <v>73.193239750135305</v>
      </c>
      <c r="AH2964" s="32">
        <v>70.362017245886079</v>
      </c>
      <c r="AI2964" s="50">
        <v>1.9234007413657099E-2</v>
      </c>
      <c r="AT2964" s="3">
        <v>87.79019302698886</v>
      </c>
      <c r="AU2964" s="3">
        <v>100</v>
      </c>
      <c r="AV2964" s="3">
        <v>85.873636067730445</v>
      </c>
      <c r="AW2964" s="3">
        <v>79.607364136120921</v>
      </c>
      <c r="AX2964" s="3">
        <v>67.971026397925272</v>
      </c>
      <c r="AY2964" s="3">
        <v>70.187795823601022</v>
      </c>
      <c r="AZ2964" s="3">
        <v>61.421671937779131</v>
      </c>
      <c r="BA2964" s="3">
        <v>54.464671687378427</v>
      </c>
      <c r="BB2964" s="3">
        <v>30.33598594727059</v>
      </c>
      <c r="BC2964" s="31">
        <v>57.344882341006212</v>
      </c>
    </row>
    <row r="2965" spans="1:55" x14ac:dyDescent="0.55000000000000004">
      <c r="A2965" s="21" t="s">
        <v>6</v>
      </c>
      <c r="B2965" s="21" t="s">
        <v>19954</v>
      </c>
      <c r="C2965" s="21" t="s">
        <v>4480</v>
      </c>
      <c r="D2965" s="27" t="s">
        <v>4481</v>
      </c>
      <c r="E2965" s="4">
        <v>0</v>
      </c>
      <c r="F2965" s="4">
        <v>2</v>
      </c>
      <c r="G2965" s="4">
        <v>0</v>
      </c>
      <c r="H2965" s="62">
        <v>4</v>
      </c>
      <c r="J2965" s="28">
        <v>1</v>
      </c>
      <c r="K2965" s="13" t="s">
        <v>24548</v>
      </c>
      <c r="L2965" s="12" t="s">
        <v>24553</v>
      </c>
      <c r="M2965" s="12" t="s">
        <v>24553</v>
      </c>
      <c r="N2965" s="12" t="s">
        <v>24553</v>
      </c>
      <c r="O2965" s="15" t="s">
        <v>24550</v>
      </c>
      <c r="P2965" s="12" t="s">
        <v>24553</v>
      </c>
      <c r="Q2965" s="29" t="s">
        <v>24553</v>
      </c>
      <c r="AA2965" s="3">
        <v>31.512243986374582</v>
      </c>
      <c r="AB2965" s="3">
        <v>25.700988489122096</v>
      </c>
      <c r="AC2965" s="3">
        <v>24.042196289804004</v>
      </c>
      <c r="AD2965" s="3">
        <v>34.736951403090274</v>
      </c>
      <c r="AE2965" s="3">
        <v>51.216437138207638</v>
      </c>
      <c r="AF2965" s="3">
        <v>53.850918416495844</v>
      </c>
      <c r="AG2965" s="3">
        <v>100</v>
      </c>
      <c r="AH2965" s="32">
        <v>97.14140470404746</v>
      </c>
      <c r="AI2965" s="50">
        <v>1.9919913493493002E-3</v>
      </c>
      <c r="AT2965" s="3">
        <v>31.018418528314694</v>
      </c>
      <c r="AU2965" s="3">
        <v>33.682935588131237</v>
      </c>
      <c r="AV2965" s="3">
        <v>34.536997361613793</v>
      </c>
      <c r="AW2965" s="3">
        <v>36.525470062490257</v>
      </c>
      <c r="AX2965" s="3">
        <v>41.255319896829647</v>
      </c>
      <c r="AY2965" s="3">
        <v>67.036368381251734</v>
      </c>
      <c r="AZ2965" s="3">
        <v>51.475070606338889</v>
      </c>
      <c r="BA2965" s="3">
        <v>51.775507478834712</v>
      </c>
      <c r="BB2965" s="3">
        <v>74.871951603940772</v>
      </c>
      <c r="BC2965" s="31">
        <v>100</v>
      </c>
    </row>
    <row r="2966" spans="1:55" x14ac:dyDescent="0.55000000000000004">
      <c r="A2966" s="21" t="s">
        <v>6</v>
      </c>
      <c r="B2966" s="21" t="s">
        <v>24014</v>
      </c>
      <c r="C2966" s="21" t="s">
        <v>5424</v>
      </c>
      <c r="D2966" s="27" t="s">
        <v>5425</v>
      </c>
      <c r="E2966" s="4">
        <v>6</v>
      </c>
      <c r="F2966" s="4">
        <v>6</v>
      </c>
      <c r="G2966" s="4">
        <v>13</v>
      </c>
      <c r="H2966" s="62">
        <v>27</v>
      </c>
      <c r="J2966" s="28">
        <v>1</v>
      </c>
      <c r="K2966" s="13" t="s">
        <v>24548</v>
      </c>
      <c r="L2966" s="12" t="s">
        <v>24553</v>
      </c>
      <c r="M2966" s="12" t="s">
        <v>24553</v>
      </c>
      <c r="N2966" s="12" t="s">
        <v>24553</v>
      </c>
      <c r="O2966" s="12" t="s">
        <v>24553</v>
      </c>
      <c r="P2966" s="12" t="s">
        <v>24553</v>
      </c>
      <c r="Q2966" s="29" t="s">
        <v>24553</v>
      </c>
      <c r="R2966" s="3">
        <v>38.357564180125401</v>
      </c>
      <c r="S2966" s="3">
        <v>33.720400487889762</v>
      </c>
      <c r="T2966" s="3">
        <v>100</v>
      </c>
      <c r="U2966" s="3">
        <v>98.691699575667172</v>
      </c>
      <c r="V2966" s="3">
        <v>80.507848868503331</v>
      </c>
      <c r="W2966" s="3">
        <v>86.240229806461471</v>
      </c>
      <c r="X2966" s="3">
        <v>77.905254802024075</v>
      </c>
      <c r="Y2966" s="32">
        <v>86.900014053269118</v>
      </c>
      <c r="Z2966" s="50">
        <v>1.1984896445650301E-3</v>
      </c>
      <c r="AA2966" s="3">
        <v>62.915544237460928</v>
      </c>
      <c r="AB2966" s="3">
        <v>63.112479293483723</v>
      </c>
      <c r="AC2966" s="3">
        <v>86.162061051380817</v>
      </c>
      <c r="AD2966" s="3">
        <v>85.480130357999656</v>
      </c>
      <c r="AE2966" s="3">
        <v>86.151805395047546</v>
      </c>
      <c r="AF2966" s="3">
        <v>83.836195086663494</v>
      </c>
      <c r="AG2966" s="3">
        <v>98.204275397764135</v>
      </c>
      <c r="AH2966" s="32">
        <v>100</v>
      </c>
      <c r="AI2966" s="50">
        <v>6.3029674636612496E-4</v>
      </c>
      <c r="AJ2966" s="3">
        <v>8.6938503481797689</v>
      </c>
      <c r="AK2966" s="3">
        <v>5.7702531242523305</v>
      </c>
      <c r="AL2966" s="3">
        <v>3.7864373234739395</v>
      </c>
      <c r="AM2966" s="3">
        <v>8.0385465189656031</v>
      </c>
      <c r="AN2966" s="3">
        <v>15.377566170298337</v>
      </c>
      <c r="AO2966" s="3">
        <v>21.53808830936244</v>
      </c>
      <c r="AP2966" s="3">
        <v>19.217099508905498</v>
      </c>
      <c r="AQ2966" s="3">
        <v>24.841206727782126</v>
      </c>
      <c r="AR2966" s="3">
        <v>35.512359132573849</v>
      </c>
      <c r="AS2966" s="31">
        <v>100</v>
      </c>
      <c r="AT2966" s="3">
        <v>81.540945562298702</v>
      </c>
      <c r="AU2966" s="3">
        <v>72.562245330990677</v>
      </c>
      <c r="AV2966" s="3">
        <v>72.737772222868713</v>
      </c>
      <c r="AW2966" s="3">
        <v>76.500730683976883</v>
      </c>
      <c r="AX2966" s="3">
        <v>92.630974523322294</v>
      </c>
      <c r="AY2966" s="3">
        <v>81.627241459263658</v>
      </c>
      <c r="AZ2966" s="3">
        <v>99.193329570454324</v>
      </c>
      <c r="BA2966" s="3">
        <v>82.857766832129684</v>
      </c>
      <c r="BB2966" s="3">
        <v>100</v>
      </c>
      <c r="BC2966" s="31">
        <v>89.88467373995806</v>
      </c>
    </row>
    <row r="2967" spans="1:55" x14ac:dyDescent="0.55000000000000004">
      <c r="A2967" s="21" t="s">
        <v>6</v>
      </c>
      <c r="B2967" s="21" t="s">
        <v>21648</v>
      </c>
      <c r="C2967" s="21" t="s">
        <v>9899</v>
      </c>
      <c r="D2967" s="27" t="s">
        <v>9900</v>
      </c>
      <c r="E2967" s="4">
        <v>0</v>
      </c>
      <c r="F2967" s="4">
        <v>9</v>
      </c>
      <c r="G2967" s="4">
        <v>0</v>
      </c>
      <c r="H2967" s="62">
        <v>14</v>
      </c>
      <c r="J2967" s="28">
        <v>1</v>
      </c>
      <c r="K2967" s="13" t="s">
        <v>24548</v>
      </c>
      <c r="L2967" s="12" t="s">
        <v>24553</v>
      </c>
      <c r="M2967" s="12" t="s">
        <v>24553</v>
      </c>
      <c r="N2967" s="12" t="s">
        <v>24553</v>
      </c>
      <c r="O2967" s="12" t="s">
        <v>24553</v>
      </c>
      <c r="P2967" s="12" t="s">
        <v>24553</v>
      </c>
      <c r="Q2967" s="29" t="s">
        <v>24553</v>
      </c>
      <c r="AA2967" s="3">
        <v>62.231597588419142</v>
      </c>
      <c r="AB2967" s="3">
        <v>50.306385932823538</v>
      </c>
      <c r="AC2967" s="3">
        <v>85.409222775228571</v>
      </c>
      <c r="AD2967" s="3">
        <v>100</v>
      </c>
      <c r="AE2967" s="3">
        <v>63.527274703694978</v>
      </c>
      <c r="AF2967" s="3">
        <v>54.799535116721401</v>
      </c>
      <c r="AG2967" s="3">
        <v>49.554783658324943</v>
      </c>
      <c r="AH2967" s="32">
        <v>56.961202145878445</v>
      </c>
      <c r="AI2967" s="50">
        <v>3.2060464795572098E-2</v>
      </c>
      <c r="AT2967" s="3">
        <v>48.517069924922332</v>
      </c>
      <c r="AU2967" s="3">
        <v>56.332921811499226</v>
      </c>
      <c r="AV2967" s="3">
        <v>59.702169115157844</v>
      </c>
      <c r="AW2967" s="3">
        <v>55.165802187508326</v>
      </c>
      <c r="AX2967" s="3">
        <v>61.356039929901073</v>
      </c>
      <c r="AY2967" s="3">
        <v>75.961945580728809</v>
      </c>
      <c r="AZ2967" s="3">
        <v>79.202406951976428</v>
      </c>
      <c r="BA2967" s="3">
        <v>100</v>
      </c>
      <c r="BB2967" s="3">
        <v>93.902886387656423</v>
      </c>
      <c r="BC2967" s="31">
        <v>87.019744565724125</v>
      </c>
    </row>
    <row r="2968" spans="1:55" x14ac:dyDescent="0.55000000000000004">
      <c r="A2968" s="21" t="s">
        <v>6</v>
      </c>
      <c r="B2968" s="21" t="s">
        <v>21718</v>
      </c>
      <c r="C2968" s="21" t="s">
        <v>7180</v>
      </c>
      <c r="D2968" s="27" t="s">
        <v>7181</v>
      </c>
      <c r="E2968" s="4">
        <v>0</v>
      </c>
      <c r="F2968" s="4">
        <v>10</v>
      </c>
      <c r="G2968" s="4">
        <v>0</v>
      </c>
      <c r="H2968" s="62">
        <v>31</v>
      </c>
      <c r="J2968" s="28">
        <v>1</v>
      </c>
      <c r="K2968" s="13" t="s">
        <v>24548</v>
      </c>
      <c r="L2968" s="12" t="s">
        <v>24553</v>
      </c>
      <c r="M2968" s="12" t="s">
        <v>24553</v>
      </c>
      <c r="N2968" s="12" t="s">
        <v>24553</v>
      </c>
      <c r="O2968" s="12" t="s">
        <v>24553</v>
      </c>
      <c r="P2968" s="12" t="s">
        <v>24553</v>
      </c>
      <c r="Q2968" s="29" t="s">
        <v>24553</v>
      </c>
      <c r="AA2968" s="3">
        <v>93.429940412853043</v>
      </c>
      <c r="AB2968" s="3">
        <v>95.609581798886737</v>
      </c>
      <c r="AC2968" s="3">
        <v>96.492609482441708</v>
      </c>
      <c r="AD2968" s="3">
        <v>100</v>
      </c>
      <c r="AE2968" s="3">
        <v>99.384429179705762</v>
      </c>
      <c r="AF2968" s="3">
        <v>90.864218281685766</v>
      </c>
      <c r="AG2968" s="3">
        <v>94.34224041556196</v>
      </c>
      <c r="AH2968" s="32">
        <v>90.560320964843072</v>
      </c>
      <c r="AI2968" s="50">
        <v>0.53759264834647902</v>
      </c>
      <c r="AT2968" s="3">
        <v>56.664796098811145</v>
      </c>
      <c r="AU2968" s="3">
        <v>56.725857392208979</v>
      </c>
      <c r="AV2968" s="3">
        <v>60.217301934634349</v>
      </c>
      <c r="AW2968" s="3">
        <v>59.555244303664203</v>
      </c>
      <c r="AX2968" s="3">
        <v>63.623470666016722</v>
      </c>
      <c r="AY2968" s="3">
        <v>69.039415867609961</v>
      </c>
      <c r="AZ2968" s="3">
        <v>64.702928208165062</v>
      </c>
      <c r="BA2968" s="3">
        <v>79.032265885972947</v>
      </c>
      <c r="BB2968" s="3">
        <v>92.140310669029176</v>
      </c>
      <c r="BC2968" s="31">
        <v>100</v>
      </c>
    </row>
    <row r="2969" spans="1:55" x14ac:dyDescent="0.55000000000000004">
      <c r="A2969" s="21" t="s">
        <v>6</v>
      </c>
      <c r="B2969" s="21" t="s">
        <v>21930</v>
      </c>
      <c r="C2969" s="21" t="s">
        <v>7846</v>
      </c>
      <c r="D2969" s="27" t="s">
        <v>7847</v>
      </c>
      <c r="E2969" s="4">
        <v>0</v>
      </c>
      <c r="F2969" s="4">
        <v>21</v>
      </c>
      <c r="G2969" s="4">
        <v>0</v>
      </c>
      <c r="H2969" s="62">
        <v>39</v>
      </c>
      <c r="J2969" s="28">
        <v>1</v>
      </c>
      <c r="K2969" s="13" t="s">
        <v>24548</v>
      </c>
      <c r="L2969" s="12" t="s">
        <v>24553</v>
      </c>
      <c r="M2969" s="12" t="s">
        <v>24553</v>
      </c>
      <c r="N2969" s="12" t="s">
        <v>24553</v>
      </c>
      <c r="O2969" s="12" t="s">
        <v>24553</v>
      </c>
      <c r="P2969" s="12" t="s">
        <v>24553</v>
      </c>
      <c r="Q2969" s="29" t="s">
        <v>24553</v>
      </c>
      <c r="AA2969" s="3">
        <v>97.591939321800339</v>
      </c>
      <c r="AB2969" s="3">
        <v>100</v>
      </c>
      <c r="AC2969" s="3">
        <v>89.639202756936172</v>
      </c>
      <c r="AD2969" s="3">
        <v>91.435509680346655</v>
      </c>
      <c r="AE2969" s="3">
        <v>60.040097319568744</v>
      </c>
      <c r="AF2969" s="3">
        <v>61.147162392382334</v>
      </c>
      <c r="AG2969" s="3">
        <v>51.100984204791189</v>
      </c>
      <c r="AH2969" s="32">
        <v>44.944351187232847</v>
      </c>
      <c r="AI2969" s="50">
        <v>1.1335069630350201E-3</v>
      </c>
      <c r="AT2969" s="3">
        <v>82.529316159351012</v>
      </c>
      <c r="AU2969" s="3">
        <v>86.80347263272057</v>
      </c>
      <c r="AV2969" s="3">
        <v>86.229447841558652</v>
      </c>
      <c r="AW2969" s="3">
        <v>86.82658476898979</v>
      </c>
      <c r="AX2969" s="3">
        <v>98.681525864098148</v>
      </c>
      <c r="AY2969" s="3">
        <v>100</v>
      </c>
      <c r="AZ2969" s="3">
        <v>86.192114515589012</v>
      </c>
      <c r="BA2969" s="3">
        <v>70.593155339732036</v>
      </c>
      <c r="BB2969" s="3">
        <v>54.299179766676033</v>
      </c>
      <c r="BC2969" s="31">
        <v>54.455415543649799</v>
      </c>
    </row>
    <row r="2970" spans="1:55" x14ac:dyDescent="0.55000000000000004">
      <c r="A2970" s="21" t="s">
        <v>6</v>
      </c>
      <c r="B2970" s="21" t="s">
        <v>21968</v>
      </c>
      <c r="C2970" s="21" t="s">
        <v>5503</v>
      </c>
      <c r="D2970" s="27" t="s">
        <v>5504</v>
      </c>
      <c r="E2970" s="4">
        <v>0</v>
      </c>
      <c r="F2970" s="4">
        <v>58</v>
      </c>
      <c r="G2970" s="4">
        <v>0</v>
      </c>
      <c r="H2970" s="62">
        <v>78</v>
      </c>
      <c r="J2970" s="28">
        <v>1</v>
      </c>
      <c r="K2970" s="13" t="s">
        <v>24548</v>
      </c>
      <c r="L2970" s="12" t="s">
        <v>24553</v>
      </c>
      <c r="M2970" s="12" t="s">
        <v>24553</v>
      </c>
      <c r="N2970" s="12" t="s">
        <v>24553</v>
      </c>
      <c r="O2970" s="12" t="s">
        <v>24553</v>
      </c>
      <c r="P2970" s="12" t="s">
        <v>24553</v>
      </c>
      <c r="Q2970" s="29" t="s">
        <v>24553</v>
      </c>
      <c r="AA2970" s="3">
        <v>68.791251255543798</v>
      </c>
      <c r="AB2970" s="3">
        <v>64.140350440711302</v>
      </c>
      <c r="AC2970" s="3">
        <v>95.492218863670757</v>
      </c>
      <c r="AD2970" s="3">
        <v>100</v>
      </c>
      <c r="AE2970" s="3">
        <v>92.858345380238234</v>
      </c>
      <c r="AF2970" s="3">
        <v>88.287714433034779</v>
      </c>
      <c r="AG2970" s="3">
        <v>84.659340935715036</v>
      </c>
      <c r="AH2970" s="32">
        <v>81.068451073803615</v>
      </c>
      <c r="AI2970" s="50">
        <v>6.1718324281186598E-3</v>
      </c>
      <c r="AT2970" s="3">
        <v>71.098335203792359</v>
      </c>
      <c r="AU2970" s="3">
        <v>70.997753313849486</v>
      </c>
      <c r="AV2970" s="3">
        <v>71.088721544948356</v>
      </c>
      <c r="AW2970" s="3">
        <v>74.707764916181659</v>
      </c>
      <c r="AX2970" s="3">
        <v>81.907915064292098</v>
      </c>
      <c r="AY2970" s="3">
        <v>94.523975037890111</v>
      </c>
      <c r="AZ2970" s="3">
        <v>95.90060938805965</v>
      </c>
      <c r="BA2970" s="3">
        <v>100</v>
      </c>
      <c r="BB2970" s="3">
        <v>92.08506013698161</v>
      </c>
      <c r="BC2970" s="31">
        <v>82.791424134373969</v>
      </c>
    </row>
    <row r="2971" spans="1:55" x14ac:dyDescent="0.55000000000000004">
      <c r="A2971" s="21" t="s">
        <v>6</v>
      </c>
      <c r="B2971" s="21" t="s">
        <v>21874</v>
      </c>
      <c r="C2971" s="21" t="s">
        <v>6153</v>
      </c>
      <c r="D2971" s="27" t="s">
        <v>6154</v>
      </c>
      <c r="E2971" s="4">
        <v>0</v>
      </c>
      <c r="F2971" s="4">
        <v>16</v>
      </c>
      <c r="G2971" s="4">
        <v>0</v>
      </c>
      <c r="H2971" s="62">
        <v>21</v>
      </c>
      <c r="J2971" s="28">
        <v>1</v>
      </c>
      <c r="K2971" s="13" t="s">
        <v>24548</v>
      </c>
      <c r="L2971" s="12" t="s">
        <v>24553</v>
      </c>
      <c r="M2971" s="12" t="s">
        <v>24553</v>
      </c>
      <c r="N2971" s="12" t="s">
        <v>24553</v>
      </c>
      <c r="O2971" s="12" t="s">
        <v>24553</v>
      </c>
      <c r="P2971" s="12" t="s">
        <v>24553</v>
      </c>
      <c r="Q2971" s="29" t="s">
        <v>24553</v>
      </c>
      <c r="AA2971" s="3">
        <v>77.106203571166404</v>
      </c>
      <c r="AB2971" s="3">
        <v>79.938695918311453</v>
      </c>
      <c r="AC2971" s="3">
        <v>84.974232533471906</v>
      </c>
      <c r="AD2971" s="3">
        <v>86.725949692717947</v>
      </c>
      <c r="AE2971" s="3">
        <v>94.621575299542599</v>
      </c>
      <c r="AF2971" s="3">
        <v>87.023955745694366</v>
      </c>
      <c r="AG2971" s="3">
        <v>100</v>
      </c>
      <c r="AH2971" s="32">
        <v>99.512280857646545</v>
      </c>
      <c r="AI2971" s="50">
        <v>1.6076499358979299E-2</v>
      </c>
      <c r="AT2971" s="3">
        <v>74.307120832967101</v>
      </c>
      <c r="AU2971" s="3">
        <v>73.276865923000827</v>
      </c>
      <c r="AV2971" s="3">
        <v>74.404473910204331</v>
      </c>
      <c r="AW2971" s="3">
        <v>76.748902685026124</v>
      </c>
      <c r="AX2971" s="3">
        <v>86.023185757225477</v>
      </c>
      <c r="AY2971" s="3">
        <v>92.976664441766601</v>
      </c>
      <c r="AZ2971" s="3">
        <v>98.688746059757278</v>
      </c>
      <c r="BA2971" s="3">
        <v>94.475208425103247</v>
      </c>
      <c r="BB2971" s="3">
        <v>100</v>
      </c>
      <c r="BC2971" s="31">
        <v>99.216070335847121</v>
      </c>
    </row>
    <row r="2972" spans="1:55" x14ac:dyDescent="0.55000000000000004">
      <c r="A2972" s="21" t="s">
        <v>6</v>
      </c>
      <c r="B2972" s="21" t="s">
        <v>16630</v>
      </c>
      <c r="C2972" s="21" t="s">
        <v>3944</v>
      </c>
      <c r="D2972" s="27" t="s">
        <v>3945</v>
      </c>
      <c r="E2972" s="4">
        <v>0</v>
      </c>
      <c r="F2972" s="4">
        <v>0</v>
      </c>
      <c r="G2972" s="4">
        <v>0</v>
      </c>
      <c r="H2972" s="62">
        <v>1</v>
      </c>
      <c r="J2972" s="28">
        <v>1</v>
      </c>
      <c r="K2972" s="13" t="s">
        <v>24548</v>
      </c>
      <c r="L2972" s="12" t="s">
        <v>24553</v>
      </c>
      <c r="M2972" s="12" t="s">
        <v>24553</v>
      </c>
      <c r="N2972" s="12" t="s">
        <v>24553</v>
      </c>
      <c r="O2972" s="12" t="s">
        <v>24553</v>
      </c>
      <c r="P2972" s="12" t="s">
        <v>24553</v>
      </c>
      <c r="Q2972" s="29" t="s">
        <v>24553</v>
      </c>
      <c r="AT2972" s="3">
        <v>78.708152960408498</v>
      </c>
      <c r="AU2972" s="3">
        <v>87.741628789064904</v>
      </c>
      <c r="AV2972" s="3">
        <v>72.257879192939555</v>
      </c>
      <c r="AW2972" s="3">
        <v>86.561510799308039</v>
      </c>
      <c r="AX2972" s="3">
        <v>87.093010036584701</v>
      </c>
      <c r="AY2972" s="3">
        <v>98.052501089745945</v>
      </c>
      <c r="AZ2972" s="3">
        <v>100</v>
      </c>
      <c r="BA2972" s="3">
        <v>69.760611220128212</v>
      </c>
      <c r="BB2972" s="3">
        <v>67.97450194051639</v>
      </c>
      <c r="BC2972" s="31">
        <v>60.095726206671131</v>
      </c>
    </row>
    <row r="2973" spans="1:55" x14ac:dyDescent="0.55000000000000004">
      <c r="A2973" s="21" t="s">
        <v>6</v>
      </c>
      <c r="B2973" s="21" t="s">
        <v>21969</v>
      </c>
      <c r="C2973" s="21" t="s">
        <v>5228</v>
      </c>
      <c r="D2973" s="27" t="s">
        <v>5229</v>
      </c>
      <c r="E2973" s="4">
        <v>0</v>
      </c>
      <c r="F2973" s="4">
        <v>71</v>
      </c>
      <c r="G2973" s="4">
        <v>0</v>
      </c>
      <c r="H2973" s="62">
        <v>120</v>
      </c>
      <c r="J2973" s="28">
        <v>1</v>
      </c>
      <c r="K2973" s="13" t="s">
        <v>24548</v>
      </c>
      <c r="L2973" s="12" t="s">
        <v>24553</v>
      </c>
      <c r="M2973" s="12" t="s">
        <v>24553</v>
      </c>
      <c r="N2973" s="12" t="s">
        <v>24553</v>
      </c>
      <c r="O2973" s="12" t="s">
        <v>24553</v>
      </c>
      <c r="P2973" s="12" t="s">
        <v>24553</v>
      </c>
      <c r="Q2973" s="29" t="s">
        <v>24553</v>
      </c>
      <c r="AA2973" s="3">
        <v>74.906710360929949</v>
      </c>
      <c r="AB2973" s="3">
        <v>74.785836321634406</v>
      </c>
      <c r="AC2973" s="3">
        <v>94.150427883964426</v>
      </c>
      <c r="AD2973" s="3">
        <v>100</v>
      </c>
      <c r="AE2973" s="3">
        <v>63.403204577698503</v>
      </c>
      <c r="AF2973" s="3">
        <v>61.071086139981887</v>
      </c>
      <c r="AG2973" s="3">
        <v>56.698531397913634</v>
      </c>
      <c r="AH2973" s="32">
        <v>56.811320954400145</v>
      </c>
      <c r="AI2973" s="50">
        <v>1.6978171015178099E-3</v>
      </c>
      <c r="AT2973" s="3">
        <v>72.478937749061217</v>
      </c>
      <c r="AU2973" s="3">
        <v>72.077238299753958</v>
      </c>
      <c r="AV2973" s="3">
        <v>74.227193614350355</v>
      </c>
      <c r="AW2973" s="3">
        <v>77.26457135201052</v>
      </c>
      <c r="AX2973" s="3">
        <v>84.594559717215034</v>
      </c>
      <c r="AY2973" s="3">
        <v>97.432753085513227</v>
      </c>
      <c r="AZ2973" s="3">
        <v>100</v>
      </c>
      <c r="BA2973" s="3">
        <v>83.963481615257436</v>
      </c>
      <c r="BB2973" s="3">
        <v>77.283412245385236</v>
      </c>
      <c r="BC2973" s="31">
        <v>62.446497885436393</v>
      </c>
    </row>
    <row r="2974" spans="1:55" x14ac:dyDescent="0.55000000000000004">
      <c r="A2974" s="21" t="s">
        <v>6</v>
      </c>
      <c r="B2974" s="21" t="s">
        <v>22806</v>
      </c>
      <c r="C2974" s="21" t="s">
        <v>10134</v>
      </c>
      <c r="D2974" s="27" t="s">
        <v>10135</v>
      </c>
      <c r="E2974" s="4">
        <v>0</v>
      </c>
      <c r="F2974" s="4">
        <v>5</v>
      </c>
      <c r="G2974" s="4">
        <v>8</v>
      </c>
      <c r="H2974" s="62">
        <v>11</v>
      </c>
      <c r="J2974" s="28">
        <v>1</v>
      </c>
      <c r="K2974" s="13" t="s">
        <v>24548</v>
      </c>
      <c r="L2974" s="12" t="s">
        <v>24553</v>
      </c>
      <c r="M2974" s="12" t="s">
        <v>24553</v>
      </c>
      <c r="N2974" s="12" t="s">
        <v>24553</v>
      </c>
      <c r="O2974" s="12" t="s">
        <v>24553</v>
      </c>
      <c r="P2974" s="14" t="s">
        <v>24551</v>
      </c>
      <c r="Q2974" s="29" t="s">
        <v>24553</v>
      </c>
      <c r="AA2974" s="3">
        <v>98.339256726079199</v>
      </c>
      <c r="AB2974" s="3">
        <v>94.374355569077295</v>
      </c>
      <c r="AC2974" s="3">
        <v>92.28113933301367</v>
      </c>
      <c r="AD2974" s="3">
        <v>100</v>
      </c>
      <c r="AE2974" s="3">
        <v>51.137155627250699</v>
      </c>
      <c r="AF2974" s="3">
        <v>45.861599706915733</v>
      </c>
      <c r="AG2974" s="3">
        <v>41.075646329950601</v>
      </c>
      <c r="AH2974" s="32">
        <v>35.110929592535726</v>
      </c>
      <c r="AI2974" s="50">
        <v>1.9200417413836499E-3</v>
      </c>
      <c r="AJ2974" s="3">
        <v>46.590435061753986</v>
      </c>
      <c r="AK2974" s="3">
        <v>26.178195879189392</v>
      </c>
      <c r="AL2974" s="3">
        <v>29.304387060490573</v>
      </c>
      <c r="AM2974" s="3">
        <v>61.272955782911829</v>
      </c>
      <c r="AN2974" s="3">
        <v>91.39032996788977</v>
      </c>
      <c r="AO2974" s="3">
        <v>100</v>
      </c>
      <c r="AP2974" s="3">
        <v>80.540733724056452</v>
      </c>
      <c r="AQ2974" s="3">
        <v>54.478059878521513</v>
      </c>
      <c r="AR2974" s="3">
        <v>51.755545204904962</v>
      </c>
      <c r="AS2974" s="31">
        <v>59.957592484510712</v>
      </c>
      <c r="AT2974" s="3">
        <v>91.087021005650783</v>
      </c>
      <c r="AU2974" s="3">
        <v>93.555616656139975</v>
      </c>
      <c r="AV2974" s="3">
        <v>100</v>
      </c>
      <c r="AW2974" s="3">
        <v>91.364517820361598</v>
      </c>
      <c r="AX2974" s="3">
        <v>88.268962314000603</v>
      </c>
      <c r="AY2974" s="3">
        <v>77.11787215868236</v>
      </c>
      <c r="AZ2974" s="3">
        <v>77.071675253053371</v>
      </c>
      <c r="BA2974" s="3">
        <v>70.726246966317703</v>
      </c>
      <c r="BB2974" s="3">
        <v>71.564512228031802</v>
      </c>
      <c r="BC2974" s="31">
        <v>52.199251567509776</v>
      </c>
    </row>
    <row r="2975" spans="1:55" x14ac:dyDescent="0.55000000000000004">
      <c r="A2975" s="21" t="s">
        <v>6</v>
      </c>
      <c r="B2975" s="21" t="s">
        <v>23758</v>
      </c>
      <c r="C2975" s="21" t="s">
        <v>9889</v>
      </c>
      <c r="D2975" s="27" t="s">
        <v>9890</v>
      </c>
      <c r="E2975" s="4">
        <v>3</v>
      </c>
      <c r="F2975" s="4">
        <v>2</v>
      </c>
      <c r="G2975" s="4">
        <v>8</v>
      </c>
      <c r="H2975" s="62">
        <v>5</v>
      </c>
      <c r="J2975" s="28">
        <v>1</v>
      </c>
      <c r="K2975" s="13" t="s">
        <v>24548</v>
      </c>
      <c r="L2975" s="16" t="s">
        <v>16303</v>
      </c>
      <c r="M2975" s="17" t="s">
        <v>24549</v>
      </c>
      <c r="N2975" s="12" t="s">
        <v>24553</v>
      </c>
      <c r="O2975" s="12" t="s">
        <v>24553</v>
      </c>
      <c r="P2975" s="12" t="s">
        <v>24553</v>
      </c>
      <c r="Q2975" s="29" t="s">
        <v>24553</v>
      </c>
      <c r="R2975" s="3">
        <v>50.915891025249515</v>
      </c>
      <c r="S2975" s="3">
        <v>57.47255222156906</v>
      </c>
      <c r="T2975" s="3">
        <v>94.866254647544807</v>
      </c>
      <c r="U2975" s="3">
        <v>100</v>
      </c>
      <c r="V2975" s="3">
        <v>61.685023595476892</v>
      </c>
      <c r="W2975" s="3">
        <v>67.668025452795504</v>
      </c>
      <c r="X2975" s="3">
        <v>86.548291455924172</v>
      </c>
      <c r="Y2975" s="32">
        <v>88.554044425952796</v>
      </c>
      <c r="Z2975" s="50">
        <v>2.1310711580038899E-3</v>
      </c>
      <c r="AA2975" s="3">
        <v>100</v>
      </c>
      <c r="AB2975" s="3">
        <v>98.484008335076993</v>
      </c>
      <c r="AC2975" s="3">
        <v>61.597174862519168</v>
      </c>
      <c r="AD2975" s="3">
        <v>59.880604569190233</v>
      </c>
      <c r="AE2975" s="3">
        <v>39.95366602991097</v>
      </c>
      <c r="AF2975" s="3">
        <v>38.726118015881802</v>
      </c>
      <c r="AG2975" s="3">
        <v>81.977155858445386</v>
      </c>
      <c r="AH2975" s="32">
        <v>70.321509281871101</v>
      </c>
      <c r="AI2975" s="50">
        <v>3.0137086027007898E-3</v>
      </c>
      <c r="AJ2975" s="3">
        <v>33.715667195066438</v>
      </c>
      <c r="AK2975" s="3">
        <v>18.637523972148127</v>
      </c>
      <c r="AL2975" s="3">
        <v>17.637401411112851</v>
      </c>
      <c r="AM2975" s="3">
        <v>37.970079568870169</v>
      </c>
      <c r="AN2975" s="3">
        <v>55.603100571962081</v>
      </c>
      <c r="AO2975" s="3">
        <v>47.597900588661957</v>
      </c>
      <c r="AP2975" s="3">
        <v>47.560657124608028</v>
      </c>
      <c r="AQ2975" s="3">
        <v>34.879878559584505</v>
      </c>
      <c r="AR2975" s="3">
        <v>47.398138562985913</v>
      </c>
      <c r="AS2975" s="31">
        <v>100</v>
      </c>
      <c r="AT2975" s="3">
        <v>64.666903459563002</v>
      </c>
      <c r="AU2975" s="3">
        <v>77.939982027328895</v>
      </c>
      <c r="AV2975" s="3">
        <v>81.182456262073543</v>
      </c>
      <c r="AW2975" s="3">
        <v>75.691061021795377</v>
      </c>
      <c r="AX2975" s="3">
        <v>70.723539926875986</v>
      </c>
      <c r="AY2975" s="3">
        <v>67.020415837683501</v>
      </c>
      <c r="AZ2975" s="3">
        <v>69.802251232690097</v>
      </c>
      <c r="BA2975" s="3">
        <v>40.378127986454068</v>
      </c>
      <c r="BB2975" s="3">
        <v>73.896743671422556</v>
      </c>
      <c r="BC2975" s="31">
        <v>100</v>
      </c>
    </row>
    <row r="2976" spans="1:55" x14ac:dyDescent="0.55000000000000004">
      <c r="A2976" s="21" t="s">
        <v>6</v>
      </c>
      <c r="B2976" s="21" t="s">
        <v>23316</v>
      </c>
      <c r="C2976" s="21" t="s">
        <v>5036</v>
      </c>
      <c r="D2976" s="27" t="s">
        <v>5037</v>
      </c>
      <c r="E2976" s="4">
        <v>1</v>
      </c>
      <c r="F2976" s="4">
        <v>5</v>
      </c>
      <c r="G2976" s="4">
        <v>4</v>
      </c>
      <c r="H2976" s="62">
        <v>10</v>
      </c>
      <c r="J2976" s="28">
        <v>1</v>
      </c>
      <c r="K2976" s="13" t="s">
        <v>24548</v>
      </c>
      <c r="L2976" s="16" t="s">
        <v>16303</v>
      </c>
      <c r="M2976" s="12" t="s">
        <v>24553</v>
      </c>
      <c r="N2976" s="12" t="s">
        <v>24553</v>
      </c>
      <c r="O2976" s="12" t="s">
        <v>24553</v>
      </c>
      <c r="P2976" s="12" t="s">
        <v>24553</v>
      </c>
      <c r="Q2976" s="29" t="s">
        <v>24553</v>
      </c>
      <c r="R2976" s="3">
        <v>68.740900641216541</v>
      </c>
      <c r="S2976" s="3">
        <v>83.071293789000279</v>
      </c>
      <c r="T2976" s="3">
        <v>83.591281204254742</v>
      </c>
      <c r="U2976" s="3">
        <v>90.372237257314865</v>
      </c>
      <c r="V2976" s="3">
        <v>100</v>
      </c>
      <c r="W2976" s="3">
        <v>83.673102894142616</v>
      </c>
      <c r="X2976" s="3">
        <v>85.49897360883935</v>
      </c>
      <c r="Y2976" s="32">
        <v>91.418669331749896</v>
      </c>
      <c r="Z2976" s="50">
        <v>0.38179940066621598</v>
      </c>
      <c r="AA2976" s="3">
        <v>76.014870716142298</v>
      </c>
      <c r="AB2976" s="3">
        <v>85.094715286379426</v>
      </c>
      <c r="AC2976" s="3">
        <v>82.470314966162348</v>
      </c>
      <c r="AD2976" s="3">
        <v>96.359442232252519</v>
      </c>
      <c r="AE2976" s="3">
        <v>98.631743015559707</v>
      </c>
      <c r="AF2976" s="3">
        <v>100</v>
      </c>
      <c r="AG2976" s="3">
        <v>88.269344220494133</v>
      </c>
      <c r="AH2976" s="32">
        <v>92.929248841250242</v>
      </c>
      <c r="AI2976" s="50">
        <v>0.171545517028698</v>
      </c>
      <c r="AJ2976" s="3">
        <v>100</v>
      </c>
      <c r="AK2976" s="3">
        <v>79.651634597617317</v>
      </c>
      <c r="AL2976" s="3">
        <v>71.026903433052937</v>
      </c>
      <c r="AM2976" s="3">
        <v>70.178802871417517</v>
      </c>
      <c r="AN2976" s="3">
        <v>64.157160750398717</v>
      </c>
      <c r="AO2976" s="3">
        <v>75.446028991418885</v>
      </c>
      <c r="AP2976" s="3">
        <v>71.71593459278408</v>
      </c>
      <c r="AQ2976" s="3">
        <v>89.266302532081909</v>
      </c>
      <c r="AR2976" s="3">
        <v>74.682425848441497</v>
      </c>
      <c r="AS2976" s="31">
        <v>53.075816828461456</v>
      </c>
      <c r="AT2976" s="3">
        <v>86.530307857231477</v>
      </c>
      <c r="AU2976" s="3">
        <v>80.946676016068622</v>
      </c>
      <c r="AV2976" s="3">
        <v>85.006477487873127</v>
      </c>
      <c r="AW2976" s="3">
        <v>87.96638947468773</v>
      </c>
      <c r="AX2976" s="3">
        <v>97.227159237394829</v>
      </c>
      <c r="AY2976" s="3">
        <v>100</v>
      </c>
      <c r="AZ2976" s="3">
        <v>99.43574626015112</v>
      </c>
      <c r="BA2976" s="3">
        <v>88.716751472072261</v>
      </c>
      <c r="BB2976" s="3">
        <v>89.551916661032166</v>
      </c>
      <c r="BC2976" s="31">
        <v>73.953848782237515</v>
      </c>
    </row>
    <row r="2977" spans="1:55" x14ac:dyDescent="0.55000000000000004">
      <c r="A2977" s="21" t="s">
        <v>6</v>
      </c>
      <c r="B2977" s="21" t="s">
        <v>20758</v>
      </c>
      <c r="C2977" s="21" t="s">
        <v>5315</v>
      </c>
      <c r="D2977" s="27" t="s">
        <v>5316</v>
      </c>
      <c r="E2977" s="4">
        <v>0</v>
      </c>
      <c r="F2977" s="4">
        <v>4</v>
      </c>
      <c r="G2977" s="4">
        <v>0</v>
      </c>
      <c r="H2977" s="62">
        <v>2</v>
      </c>
      <c r="J2977" s="28">
        <v>1</v>
      </c>
      <c r="K2977" s="13" t="s">
        <v>24548</v>
      </c>
      <c r="L2977" s="12" t="s">
        <v>24553</v>
      </c>
      <c r="M2977" s="12" t="s">
        <v>24553</v>
      </c>
      <c r="N2977" s="12" t="s">
        <v>24553</v>
      </c>
      <c r="O2977" s="12" t="s">
        <v>24553</v>
      </c>
      <c r="P2977" s="12" t="s">
        <v>24553</v>
      </c>
      <c r="Q2977" s="29" t="s">
        <v>24553</v>
      </c>
      <c r="AA2977" s="3">
        <v>87.895229556081205</v>
      </c>
      <c r="AB2977" s="3">
        <v>66.673231178498853</v>
      </c>
      <c r="AC2977" s="3">
        <v>73.902983079629138</v>
      </c>
      <c r="AD2977" s="3">
        <v>100</v>
      </c>
      <c r="AE2977" s="3">
        <v>83.064059194368213</v>
      </c>
      <c r="AF2977" s="3">
        <v>82.3674857400799</v>
      </c>
      <c r="AG2977" s="3">
        <v>99.209398600007503</v>
      </c>
      <c r="AH2977" s="32">
        <v>99.536709271594688</v>
      </c>
      <c r="AI2977" s="50">
        <v>0.42332565967217101</v>
      </c>
      <c r="AT2977" s="3">
        <v>54.187381673234214</v>
      </c>
      <c r="AU2977" s="3">
        <v>60.050703864296004</v>
      </c>
      <c r="AV2977" s="3">
        <v>54.596631785032478</v>
      </c>
      <c r="AW2977" s="3">
        <v>60.462998564042891</v>
      </c>
      <c r="AX2977" s="3">
        <v>67.518344539886726</v>
      </c>
      <c r="AY2977" s="3">
        <v>60.017396268328724</v>
      </c>
      <c r="AZ2977" s="3">
        <v>63.342355900540667</v>
      </c>
      <c r="BA2977" s="3">
        <v>68.172007770228404</v>
      </c>
      <c r="BB2977" s="3">
        <v>94.604773554961056</v>
      </c>
      <c r="BC2977" s="31">
        <v>100</v>
      </c>
    </row>
    <row r="2978" spans="1:55" x14ac:dyDescent="0.55000000000000004">
      <c r="A2978" s="21" t="s">
        <v>6</v>
      </c>
      <c r="B2978" s="21" t="s">
        <v>22037</v>
      </c>
      <c r="C2978" s="21" t="s">
        <v>310</v>
      </c>
      <c r="D2978" s="27" t="s">
        <v>311</v>
      </c>
      <c r="E2978" s="4">
        <v>0</v>
      </c>
      <c r="F2978" s="4">
        <v>0</v>
      </c>
      <c r="G2978" s="4">
        <v>1</v>
      </c>
      <c r="H2978" s="62">
        <v>1</v>
      </c>
      <c r="J2978" s="28">
        <v>1</v>
      </c>
      <c r="K2978" s="13" t="s">
        <v>24548</v>
      </c>
      <c r="L2978" s="12" t="s">
        <v>24553</v>
      </c>
      <c r="M2978" s="12" t="s">
        <v>24553</v>
      </c>
      <c r="N2978" s="12" t="s">
        <v>24553</v>
      </c>
      <c r="O2978" s="12" t="s">
        <v>24553</v>
      </c>
      <c r="P2978" s="12" t="s">
        <v>24553</v>
      </c>
      <c r="Q2978" s="29" t="s">
        <v>24553</v>
      </c>
      <c r="AJ2978" s="3">
        <v>21.939755626312156</v>
      </c>
      <c r="AK2978" s="3">
        <v>39.67358349940551</v>
      </c>
      <c r="AL2978" s="3">
        <v>41.917980674895723</v>
      </c>
      <c r="AM2978" s="3">
        <v>64.751809242355804</v>
      </c>
      <c r="AN2978" s="3">
        <v>62.715162326441053</v>
      </c>
      <c r="AO2978" s="3">
        <v>53.456268655783468</v>
      </c>
      <c r="AP2978" s="3">
        <v>58.353583823212119</v>
      </c>
      <c r="AQ2978" s="3">
        <v>79.218390574180191</v>
      </c>
      <c r="AR2978" s="3">
        <v>82.026883285848015</v>
      </c>
      <c r="AS2978" s="31">
        <v>100</v>
      </c>
      <c r="AT2978" s="3">
        <v>48.457234136227328</v>
      </c>
      <c r="AU2978" s="3">
        <v>39.88987193417239</v>
      </c>
      <c r="AV2978" s="3">
        <v>46.600097748064037</v>
      </c>
      <c r="AW2978" s="3">
        <v>62.209431894107823</v>
      </c>
      <c r="AX2978" s="3">
        <v>54.517384105337349</v>
      </c>
      <c r="AY2978" s="3">
        <v>100</v>
      </c>
      <c r="AZ2978" s="3">
        <v>78.56699658704467</v>
      </c>
      <c r="BA2978" s="3">
        <v>78.475851412918772</v>
      </c>
      <c r="BB2978" s="3">
        <v>76.250304849972011</v>
      </c>
      <c r="BC2978" s="31">
        <v>67.083157248084845</v>
      </c>
    </row>
    <row r="2979" spans="1:55" x14ac:dyDescent="0.55000000000000004">
      <c r="A2979" s="21" t="s">
        <v>6</v>
      </c>
      <c r="B2979" s="21" t="s">
        <v>18710</v>
      </c>
      <c r="C2979" s="21" t="s">
        <v>4854</v>
      </c>
      <c r="D2979" s="27" t="s">
        <v>4855</v>
      </c>
      <c r="E2979" s="4">
        <v>0</v>
      </c>
      <c r="F2979" s="4">
        <v>1</v>
      </c>
      <c r="G2979" s="4">
        <v>0</v>
      </c>
      <c r="H2979" s="62">
        <v>1</v>
      </c>
      <c r="J2979" s="28">
        <v>1</v>
      </c>
      <c r="K2979" s="13" t="s">
        <v>24548</v>
      </c>
      <c r="L2979" s="12" t="s">
        <v>24553</v>
      </c>
      <c r="M2979" s="12" t="s">
        <v>24553</v>
      </c>
      <c r="N2979" s="12" t="s">
        <v>24553</v>
      </c>
      <c r="O2979" s="12" t="s">
        <v>24553</v>
      </c>
      <c r="P2979" s="14" t="s">
        <v>24551</v>
      </c>
      <c r="Q2979" s="29" t="s">
        <v>24553</v>
      </c>
      <c r="AA2979" s="3">
        <v>50.288695505748663</v>
      </c>
      <c r="AB2979" s="3">
        <v>55.256954393778138</v>
      </c>
      <c r="AC2979" s="3">
        <v>78.507313860658414</v>
      </c>
      <c r="AD2979" s="3">
        <v>81.754866957148408</v>
      </c>
      <c r="AE2979" s="3">
        <v>100</v>
      </c>
      <c r="AF2979" s="3">
        <v>93.259201494494491</v>
      </c>
      <c r="AG2979" s="3">
        <v>84.557145548912956</v>
      </c>
      <c r="AH2979" s="32">
        <v>96.722650119671997</v>
      </c>
      <c r="AI2979" s="50">
        <v>9.9470107695566398E-3</v>
      </c>
      <c r="AT2979" s="3">
        <v>40.003605627982232</v>
      </c>
      <c r="AU2979" s="3">
        <v>56.113130470915749</v>
      </c>
      <c r="AV2979" s="3">
        <v>58.258435255666775</v>
      </c>
      <c r="AW2979" s="3">
        <v>60.844813669522168</v>
      </c>
      <c r="AX2979" s="3">
        <v>52.611853349588543</v>
      </c>
      <c r="AY2979" s="3">
        <v>100</v>
      </c>
      <c r="AZ2979" s="3">
        <v>86.059632115751555</v>
      </c>
      <c r="BA2979" s="3">
        <v>66.239978472533494</v>
      </c>
      <c r="BB2979" s="3">
        <v>69.133031967471254</v>
      </c>
      <c r="BC2979" s="31">
        <v>54.324020969210054</v>
      </c>
    </row>
    <row r="2980" spans="1:55" x14ac:dyDescent="0.55000000000000004">
      <c r="A2980" s="21" t="s">
        <v>6</v>
      </c>
      <c r="B2980" s="21" t="s">
        <v>22614</v>
      </c>
      <c r="C2980" s="21" t="s">
        <v>2656</v>
      </c>
      <c r="D2980" s="27" t="s">
        <v>2657</v>
      </c>
      <c r="E2980" s="4">
        <v>0</v>
      </c>
      <c r="F2980" s="4">
        <v>7</v>
      </c>
      <c r="G2980" s="4">
        <v>2</v>
      </c>
      <c r="H2980" s="62">
        <v>16</v>
      </c>
      <c r="J2980" s="28">
        <v>1</v>
      </c>
      <c r="K2980" s="13" t="s">
        <v>24548</v>
      </c>
      <c r="L2980" s="16" t="s">
        <v>16303</v>
      </c>
      <c r="M2980" s="12" t="s">
        <v>24553</v>
      </c>
      <c r="N2980" s="12" t="s">
        <v>24553</v>
      </c>
      <c r="O2980" s="12" t="s">
        <v>24553</v>
      </c>
      <c r="P2980" s="12" t="s">
        <v>24553</v>
      </c>
      <c r="Q2980" s="29" t="s">
        <v>24553</v>
      </c>
      <c r="AA2980" s="3">
        <v>100</v>
      </c>
      <c r="AB2980" s="3">
        <v>89.340173012617299</v>
      </c>
      <c r="AC2980" s="3">
        <v>59.255095275620526</v>
      </c>
      <c r="AD2980" s="3">
        <v>67.191079421125551</v>
      </c>
      <c r="AE2980" s="3">
        <v>42.638141731237091</v>
      </c>
      <c r="AF2980" s="3">
        <v>38.881937725274597</v>
      </c>
      <c r="AG2980" s="3">
        <v>40.087851715717591</v>
      </c>
      <c r="AH2980" s="32">
        <v>32.871613578694145</v>
      </c>
      <c r="AI2980" s="50">
        <v>4.8596142023374402E-3</v>
      </c>
      <c r="AJ2980" s="3">
        <v>82.324653322838628</v>
      </c>
      <c r="AK2980" s="3">
        <v>55.554592737955922</v>
      </c>
      <c r="AL2980" s="3">
        <v>64.231418984672402</v>
      </c>
      <c r="AM2980" s="3">
        <v>88.572129590553573</v>
      </c>
      <c r="AN2980" s="3">
        <v>87.873205229528281</v>
      </c>
      <c r="AO2980" s="3">
        <v>100</v>
      </c>
      <c r="AP2980" s="3">
        <v>77.18676520659379</v>
      </c>
      <c r="AQ2980" s="3">
        <v>53.480596433617819</v>
      </c>
      <c r="AR2980" s="3">
        <v>38.898616513736464</v>
      </c>
      <c r="AS2980" s="31">
        <v>15.383766790316376</v>
      </c>
      <c r="AT2980" s="3">
        <v>88.709737971225948</v>
      </c>
      <c r="AU2980" s="3">
        <v>83.860036103640937</v>
      </c>
      <c r="AV2980" s="3">
        <v>87.458085307128968</v>
      </c>
      <c r="AW2980" s="3">
        <v>95.574311242054762</v>
      </c>
      <c r="AX2980" s="3">
        <v>100</v>
      </c>
      <c r="AY2980" s="3">
        <v>72.389838693532809</v>
      </c>
      <c r="AZ2980" s="3">
        <v>68.712732669322932</v>
      </c>
      <c r="BA2980" s="3">
        <v>46.284132322525558</v>
      </c>
      <c r="BB2980" s="3">
        <v>45.15784509237443</v>
      </c>
      <c r="BC2980" s="31">
        <v>38.994811514386164</v>
      </c>
    </row>
    <row r="2981" spans="1:55" x14ac:dyDescent="0.55000000000000004">
      <c r="A2981" s="21" t="s">
        <v>6</v>
      </c>
      <c r="B2981" s="21" t="s">
        <v>22092</v>
      </c>
      <c r="C2981" s="21" t="s">
        <v>1009</v>
      </c>
      <c r="D2981" s="27" t="s">
        <v>1010</v>
      </c>
      <c r="E2981" s="4">
        <v>0</v>
      </c>
      <c r="F2981" s="4">
        <v>0</v>
      </c>
      <c r="G2981" s="4">
        <v>1</v>
      </c>
      <c r="H2981" s="62">
        <v>3</v>
      </c>
      <c r="J2981" s="28">
        <v>1</v>
      </c>
      <c r="K2981" s="13" t="s">
        <v>24548</v>
      </c>
      <c r="L2981" s="12" t="s">
        <v>24553</v>
      </c>
      <c r="M2981" s="12" t="s">
        <v>24553</v>
      </c>
      <c r="N2981" s="12" t="s">
        <v>24553</v>
      </c>
      <c r="O2981" s="12" t="s">
        <v>24553</v>
      </c>
      <c r="P2981" s="14" t="s">
        <v>24551</v>
      </c>
      <c r="Q2981" s="29" t="s">
        <v>24553</v>
      </c>
      <c r="AJ2981" s="3">
        <v>100</v>
      </c>
      <c r="AK2981" s="3">
        <v>5.765859376119379</v>
      </c>
      <c r="AL2981" s="3">
        <v>18.16940773989452</v>
      </c>
      <c r="AM2981" s="3">
        <v>12.718687253606738</v>
      </c>
      <c r="AN2981" s="3">
        <v>5.7813589899749118</v>
      </c>
      <c r="AO2981" s="3">
        <v>2.4788332948696485</v>
      </c>
      <c r="AP2981" s="3">
        <v>29.367685793277758</v>
      </c>
      <c r="AQ2981" s="3">
        <v>10.753828191231193</v>
      </c>
      <c r="AR2981" s="3">
        <v>3.8930315955758132</v>
      </c>
      <c r="AS2981" s="31">
        <v>0.85975385191981479</v>
      </c>
      <c r="AT2981" s="3">
        <v>78.331579737246031</v>
      </c>
      <c r="AU2981" s="3">
        <v>74.443658634406376</v>
      </c>
      <c r="AV2981" s="3">
        <v>76.602973970720498</v>
      </c>
      <c r="AW2981" s="3">
        <v>90.941855276825081</v>
      </c>
      <c r="AX2981" s="3">
        <v>80.739751875189242</v>
      </c>
      <c r="AY2981" s="3">
        <v>100</v>
      </c>
      <c r="AZ2981" s="3">
        <v>91.951537172747891</v>
      </c>
      <c r="BA2981" s="3">
        <v>75.959697192473257</v>
      </c>
      <c r="BB2981" s="3">
        <v>83.530238219483024</v>
      </c>
      <c r="BC2981" s="31">
        <v>64.80246880872032</v>
      </c>
    </row>
    <row r="2982" spans="1:55" x14ac:dyDescent="0.55000000000000004">
      <c r="A2982" s="21" t="s">
        <v>6</v>
      </c>
      <c r="B2982" s="21" t="s">
        <v>19406</v>
      </c>
      <c r="C2982" s="21" t="s">
        <v>11369</v>
      </c>
      <c r="D2982" s="27" t="s">
        <v>11370</v>
      </c>
      <c r="E2982" s="4">
        <v>0</v>
      </c>
      <c r="F2982" s="4">
        <v>1</v>
      </c>
      <c r="G2982" s="4">
        <v>0</v>
      </c>
      <c r="H2982" s="62">
        <v>6</v>
      </c>
      <c r="J2982" s="28">
        <v>1</v>
      </c>
      <c r="K2982" s="13" t="s">
        <v>24548</v>
      </c>
      <c r="L2982" s="12" t="s">
        <v>24553</v>
      </c>
      <c r="M2982" s="12" t="s">
        <v>24553</v>
      </c>
      <c r="N2982" s="12" t="s">
        <v>24553</v>
      </c>
      <c r="O2982" s="12" t="s">
        <v>24553</v>
      </c>
      <c r="P2982" s="12" t="s">
        <v>24553</v>
      </c>
      <c r="Q2982" s="29" t="s">
        <v>24553</v>
      </c>
      <c r="AA2982" s="3">
        <v>49.176628686156135</v>
      </c>
      <c r="AB2982" s="3">
        <v>48.438733461659275</v>
      </c>
      <c r="AC2982" s="3">
        <v>72.057428799968221</v>
      </c>
      <c r="AD2982" s="3">
        <v>78.871374218655305</v>
      </c>
      <c r="AE2982" s="3">
        <v>84.082015784623721</v>
      </c>
      <c r="AF2982" s="3">
        <v>80.031247486095779</v>
      </c>
      <c r="AG2982" s="3">
        <v>95.235923910754977</v>
      </c>
      <c r="AH2982" s="32">
        <v>100</v>
      </c>
      <c r="AI2982" s="50">
        <v>2.7836596689455001E-3</v>
      </c>
      <c r="AT2982" s="3">
        <v>71.037926765413488</v>
      </c>
      <c r="AU2982" s="3">
        <v>71.843257822901279</v>
      </c>
      <c r="AV2982" s="3">
        <v>83.786482766120457</v>
      </c>
      <c r="AW2982" s="3">
        <v>70.595361423762526</v>
      </c>
      <c r="AX2982" s="3">
        <v>91.778936431897122</v>
      </c>
      <c r="AY2982" s="3">
        <v>78.427571257220549</v>
      </c>
      <c r="AZ2982" s="3">
        <v>86.076417519362508</v>
      </c>
      <c r="BA2982" s="3">
        <v>99.238392742227461</v>
      </c>
      <c r="BB2982" s="3">
        <v>99.808011958381286</v>
      </c>
      <c r="BC2982" s="31">
        <v>100</v>
      </c>
    </row>
    <row r="2983" spans="1:55" x14ac:dyDescent="0.55000000000000004">
      <c r="A2983" s="21" t="s">
        <v>6</v>
      </c>
      <c r="B2983" s="21" t="s">
        <v>23214</v>
      </c>
      <c r="C2983" s="21" t="s">
        <v>10098</v>
      </c>
      <c r="D2983" s="27" t="s">
        <v>10099</v>
      </c>
      <c r="E2983" s="4">
        <v>1</v>
      </c>
      <c r="F2983" s="4">
        <v>11</v>
      </c>
      <c r="G2983" s="4">
        <v>2</v>
      </c>
      <c r="H2983" s="62">
        <v>13</v>
      </c>
      <c r="J2983" s="28">
        <v>1</v>
      </c>
      <c r="K2983" s="13" t="s">
        <v>24548</v>
      </c>
      <c r="L2983" s="12" t="s">
        <v>24553</v>
      </c>
      <c r="M2983" s="12" t="s">
        <v>24553</v>
      </c>
      <c r="N2983" s="12" t="s">
        <v>24553</v>
      </c>
      <c r="O2983" s="12" t="s">
        <v>24553</v>
      </c>
      <c r="P2983" s="12" t="s">
        <v>24553</v>
      </c>
      <c r="Q2983" s="29" t="s">
        <v>24553</v>
      </c>
      <c r="R2983" s="3">
        <v>39.965975607593862</v>
      </c>
      <c r="S2983" s="3">
        <v>38.945016950758692</v>
      </c>
      <c r="T2983" s="3">
        <v>81.408679935759963</v>
      </c>
      <c r="U2983" s="3">
        <v>83.58092101677228</v>
      </c>
      <c r="V2983" s="3">
        <v>94.983572529910575</v>
      </c>
      <c r="W2983" s="3">
        <v>95.272435165488901</v>
      </c>
      <c r="X2983" s="3">
        <v>100</v>
      </c>
      <c r="Y2983" s="32">
        <v>77.099573834174635</v>
      </c>
      <c r="Z2983" s="50">
        <v>1.1596856890731901E-2</v>
      </c>
      <c r="AA2983" s="3">
        <v>75.282905171533656</v>
      </c>
      <c r="AB2983" s="3">
        <v>63.892677724648863</v>
      </c>
      <c r="AC2983" s="3">
        <v>87.906969441732244</v>
      </c>
      <c r="AD2983" s="3">
        <v>84.831811069228706</v>
      </c>
      <c r="AE2983" s="3">
        <v>100</v>
      </c>
      <c r="AF2983" s="3">
        <v>89.744820295793019</v>
      </c>
      <c r="AG2983" s="3">
        <v>93.654413811349571</v>
      </c>
      <c r="AH2983" s="32">
        <v>94.538701674007967</v>
      </c>
      <c r="AI2983" s="50">
        <v>4.3222198793680201E-2</v>
      </c>
      <c r="AJ2983" s="3">
        <v>47.439980580092858</v>
      </c>
      <c r="AK2983" s="3">
        <v>25.779801019919457</v>
      </c>
      <c r="AL2983" s="3">
        <v>27.619171463985666</v>
      </c>
      <c r="AM2983" s="3">
        <v>34.213786800973963</v>
      </c>
      <c r="AN2983" s="3">
        <v>43.208783215344781</v>
      </c>
      <c r="AO2983" s="3">
        <v>54.573774369176405</v>
      </c>
      <c r="AP2983" s="3">
        <v>58.409395025630552</v>
      </c>
      <c r="AQ2983" s="3">
        <v>100</v>
      </c>
      <c r="AR2983" s="3">
        <v>72.730791269898091</v>
      </c>
      <c r="AS2983" s="31">
        <v>49.582912345988511</v>
      </c>
      <c r="AT2983" s="3">
        <v>89.188480925563169</v>
      </c>
      <c r="AU2983" s="3">
        <v>88.385742671255585</v>
      </c>
      <c r="AV2983" s="3">
        <v>82.143025354279075</v>
      </c>
      <c r="AW2983" s="3">
        <v>80.568005133364451</v>
      </c>
      <c r="AX2983" s="3">
        <v>100</v>
      </c>
      <c r="AY2983" s="3">
        <v>66.357535722112189</v>
      </c>
      <c r="AZ2983" s="3">
        <v>82.568957207707541</v>
      </c>
      <c r="BA2983" s="3">
        <v>82.893913800341664</v>
      </c>
      <c r="BB2983" s="3">
        <v>91.062174128356304</v>
      </c>
      <c r="BC2983" s="31">
        <v>96.205070585714154</v>
      </c>
    </row>
    <row r="2984" spans="1:55" x14ac:dyDescent="0.55000000000000004">
      <c r="A2984" s="21" t="s">
        <v>6</v>
      </c>
      <c r="B2984" s="21" t="s">
        <v>19988</v>
      </c>
      <c r="C2984" s="21" t="s">
        <v>10846</v>
      </c>
      <c r="D2984" s="27" t="s">
        <v>10847</v>
      </c>
      <c r="E2984" s="4">
        <v>0</v>
      </c>
      <c r="F2984" s="4">
        <v>2</v>
      </c>
      <c r="G2984" s="4">
        <v>0</v>
      </c>
      <c r="H2984" s="62">
        <v>4</v>
      </c>
      <c r="J2984" s="28">
        <v>1</v>
      </c>
      <c r="K2984" s="13" t="s">
        <v>24548</v>
      </c>
      <c r="L2984" s="12" t="s">
        <v>24553</v>
      </c>
      <c r="M2984" s="12" t="s">
        <v>24553</v>
      </c>
      <c r="N2984" s="12" t="s">
        <v>24553</v>
      </c>
      <c r="O2984" s="12" t="s">
        <v>24553</v>
      </c>
      <c r="P2984" s="12" t="s">
        <v>24553</v>
      </c>
      <c r="Q2984" s="29" t="s">
        <v>24553</v>
      </c>
      <c r="AA2984" s="3">
        <v>100</v>
      </c>
      <c r="AB2984" s="3">
        <v>55.072703272244404</v>
      </c>
      <c r="AC2984" s="3">
        <v>57.895892911740198</v>
      </c>
      <c r="AD2984" s="3">
        <v>92.87569873964533</v>
      </c>
      <c r="AE2984" s="3">
        <v>29.272229030488756</v>
      </c>
      <c r="AF2984" s="3">
        <v>29.205450528403702</v>
      </c>
      <c r="AG2984" s="3">
        <v>34.709576703165482</v>
      </c>
      <c r="AH2984" s="32">
        <v>28.800264598345244</v>
      </c>
      <c r="AI2984" s="50">
        <v>0.15410075964921499</v>
      </c>
      <c r="AT2984" s="3">
        <v>72.079707538032679</v>
      </c>
      <c r="AU2984" s="3">
        <v>67.781098332379614</v>
      </c>
      <c r="AV2984" s="3">
        <v>79.692972067512855</v>
      </c>
      <c r="AW2984" s="3">
        <v>68.04646838765342</v>
      </c>
      <c r="AX2984" s="3">
        <v>78.894429071880595</v>
      </c>
      <c r="AY2984" s="3">
        <v>93.219451815881868</v>
      </c>
      <c r="AZ2984" s="3">
        <v>90.127720454054867</v>
      </c>
      <c r="BA2984" s="3">
        <v>99.929228374228003</v>
      </c>
      <c r="BB2984" s="3">
        <v>100</v>
      </c>
      <c r="BC2984" s="31">
        <v>84.428511785003991</v>
      </c>
    </row>
    <row r="2985" spans="1:55" x14ac:dyDescent="0.55000000000000004">
      <c r="A2985" s="21" t="s">
        <v>6</v>
      </c>
      <c r="B2985" s="21" t="s">
        <v>18421</v>
      </c>
      <c r="C2985" s="21" t="s">
        <v>4401</v>
      </c>
      <c r="D2985" s="27" t="s">
        <v>4402</v>
      </c>
      <c r="E2985" s="4">
        <v>0</v>
      </c>
      <c r="F2985" s="4">
        <v>0</v>
      </c>
      <c r="G2985" s="4">
        <v>0</v>
      </c>
      <c r="H2985" s="62">
        <v>11</v>
      </c>
      <c r="J2985" s="28">
        <v>1</v>
      </c>
      <c r="K2985" s="13" t="s">
        <v>24548</v>
      </c>
      <c r="L2985" s="12" t="s">
        <v>24553</v>
      </c>
      <c r="M2985" s="12" t="s">
        <v>24553</v>
      </c>
      <c r="N2985" s="12" t="s">
        <v>24553</v>
      </c>
      <c r="O2985" s="12" t="s">
        <v>24553</v>
      </c>
      <c r="P2985" s="12" t="s">
        <v>24553</v>
      </c>
      <c r="Q2985" s="29" t="s">
        <v>24553</v>
      </c>
      <c r="AT2985" s="3">
        <v>71.509283148005281</v>
      </c>
      <c r="AU2985" s="3">
        <v>71.027658156632384</v>
      </c>
      <c r="AV2985" s="3">
        <v>78.398833200319302</v>
      </c>
      <c r="AW2985" s="3">
        <v>80.150333941490246</v>
      </c>
      <c r="AX2985" s="3">
        <v>81.855738774311632</v>
      </c>
      <c r="AY2985" s="3">
        <v>88.739483757022668</v>
      </c>
      <c r="AZ2985" s="3">
        <v>100</v>
      </c>
      <c r="BA2985" s="3">
        <v>94.215546337902524</v>
      </c>
      <c r="BB2985" s="3">
        <v>95.505779915545205</v>
      </c>
      <c r="BC2985" s="31">
        <v>86.124308554890391</v>
      </c>
    </row>
    <row r="2986" spans="1:55" x14ac:dyDescent="0.55000000000000004">
      <c r="A2986" s="21" t="s">
        <v>6</v>
      </c>
      <c r="B2986" s="21" t="s">
        <v>19609</v>
      </c>
      <c r="C2986" s="21" t="s">
        <v>14420</v>
      </c>
      <c r="D2986" s="27" t="s">
        <v>14421</v>
      </c>
      <c r="E2986" s="4">
        <v>0</v>
      </c>
      <c r="F2986" s="4">
        <v>1</v>
      </c>
      <c r="G2986" s="4">
        <v>0</v>
      </c>
      <c r="H2986" s="62">
        <v>12</v>
      </c>
      <c r="J2986" s="28">
        <v>1</v>
      </c>
      <c r="K2986" s="13" t="s">
        <v>24548</v>
      </c>
      <c r="L2986" s="12" t="s">
        <v>24553</v>
      </c>
      <c r="M2986" s="12" t="s">
        <v>24553</v>
      </c>
      <c r="N2986" s="12" t="s">
        <v>24553</v>
      </c>
      <c r="O2986" s="12" t="s">
        <v>24553</v>
      </c>
      <c r="P2986" s="12" t="s">
        <v>24553</v>
      </c>
      <c r="Q2986" s="29" t="s">
        <v>24553</v>
      </c>
      <c r="AA2986" s="3">
        <v>40.549950932308882</v>
      </c>
      <c r="AB2986" s="3">
        <v>48.763539489151398</v>
      </c>
      <c r="AC2986" s="3">
        <v>55.290818411348717</v>
      </c>
      <c r="AD2986" s="3">
        <v>48.487072480221627</v>
      </c>
      <c r="AE2986" s="3">
        <v>72.005779492810589</v>
      </c>
      <c r="AF2986" s="3">
        <v>77.63589296141221</v>
      </c>
      <c r="AG2986" s="3">
        <v>89.286637500343474</v>
      </c>
      <c r="AH2986" s="32">
        <v>100</v>
      </c>
      <c r="AI2986" s="50">
        <v>7.7835871068056596E-3</v>
      </c>
      <c r="AT2986" s="3">
        <v>63.193718900484697</v>
      </c>
      <c r="AU2986" s="3">
        <v>56.849223568152652</v>
      </c>
      <c r="AV2986" s="3">
        <v>51.946342243032525</v>
      </c>
      <c r="AW2986" s="3">
        <v>41.206985961679038</v>
      </c>
      <c r="AX2986" s="3">
        <v>42.242847634883113</v>
      </c>
      <c r="AY2986" s="3">
        <v>42.493076642221489</v>
      </c>
      <c r="AZ2986" s="3">
        <v>42.675652204008351</v>
      </c>
      <c r="BA2986" s="3">
        <v>51.845964902296558</v>
      </c>
      <c r="BB2986" s="3">
        <v>38.204320128883815</v>
      </c>
      <c r="BC2986" s="31">
        <v>100</v>
      </c>
    </row>
    <row r="2987" spans="1:55" x14ac:dyDescent="0.55000000000000004">
      <c r="A2987" s="21" t="s">
        <v>6</v>
      </c>
      <c r="B2987" s="21" t="s">
        <v>23772</v>
      </c>
      <c r="C2987" s="21" t="s">
        <v>1690</v>
      </c>
      <c r="D2987" s="27" t="s">
        <v>1691</v>
      </c>
      <c r="E2987" s="4">
        <v>3</v>
      </c>
      <c r="F2987" s="4">
        <v>1</v>
      </c>
      <c r="G2987" s="4">
        <v>12</v>
      </c>
      <c r="H2987" s="62">
        <v>47</v>
      </c>
      <c r="J2987" s="28">
        <v>1</v>
      </c>
      <c r="K2987" s="13" t="s">
        <v>24548</v>
      </c>
      <c r="L2987" s="16" t="s">
        <v>16303</v>
      </c>
      <c r="M2987" s="12" t="s">
        <v>24553</v>
      </c>
      <c r="N2987" s="12" t="s">
        <v>24553</v>
      </c>
      <c r="O2987" s="12" t="s">
        <v>24553</v>
      </c>
      <c r="P2987" s="12" t="s">
        <v>24553</v>
      </c>
      <c r="Q2987" s="29" t="s">
        <v>24553</v>
      </c>
      <c r="R2987" s="3">
        <v>34.043895800875454</v>
      </c>
      <c r="S2987" s="3">
        <v>37.132222915205418</v>
      </c>
      <c r="T2987" s="3">
        <v>80.742023552421628</v>
      </c>
      <c r="U2987" s="3">
        <v>75.015570123978364</v>
      </c>
      <c r="V2987" s="3">
        <v>96.17462081621656</v>
      </c>
      <c r="W2987" s="3">
        <v>100</v>
      </c>
      <c r="X2987" s="3">
        <v>83.206784407458684</v>
      </c>
      <c r="Y2987" s="32">
        <v>93.341590331670929</v>
      </c>
      <c r="Z2987" s="50">
        <v>1.4334933760011201E-3</v>
      </c>
      <c r="AA2987" s="3">
        <v>92.486762089507877</v>
      </c>
      <c r="AB2987" s="3">
        <v>100</v>
      </c>
      <c r="AC2987" s="3">
        <v>78.535734460307722</v>
      </c>
      <c r="AD2987" s="3">
        <v>62.537504171752353</v>
      </c>
      <c r="AE2987" s="3">
        <v>51.64014472645907</v>
      </c>
      <c r="AF2987" s="3">
        <v>44.100190019527084</v>
      </c>
      <c r="AG2987" s="3">
        <v>49.79978527758599</v>
      </c>
      <c r="AH2987" s="32">
        <v>60.452308130403011</v>
      </c>
      <c r="AI2987" s="50">
        <v>2.09928109243088E-2</v>
      </c>
      <c r="AJ2987" s="3">
        <v>40.884745474549447</v>
      </c>
      <c r="AK2987" s="3">
        <v>24.517711546751382</v>
      </c>
      <c r="AL2987" s="3">
        <v>24.791322111126131</v>
      </c>
      <c r="AM2987" s="3">
        <v>29.962869048349276</v>
      </c>
      <c r="AN2987" s="3">
        <v>41.404122882185931</v>
      </c>
      <c r="AO2987" s="3">
        <v>54.998292332031639</v>
      </c>
      <c r="AP2987" s="3">
        <v>59.031442432174487</v>
      </c>
      <c r="AQ2987" s="3">
        <v>77.613081781095232</v>
      </c>
      <c r="AR2987" s="3">
        <v>60.916393506564518</v>
      </c>
      <c r="AS2987" s="31">
        <v>100</v>
      </c>
      <c r="AT2987" s="3">
        <v>42.806864422967948</v>
      </c>
      <c r="AU2987" s="3">
        <v>45.659894927646185</v>
      </c>
      <c r="AV2987" s="3">
        <v>47.381333549672114</v>
      </c>
      <c r="AW2987" s="3">
        <v>53.647827912013348</v>
      </c>
      <c r="AX2987" s="3">
        <v>48.58825953339732</v>
      </c>
      <c r="AY2987" s="3">
        <v>58.687660023802778</v>
      </c>
      <c r="AZ2987" s="3">
        <v>59.521550519721487</v>
      </c>
      <c r="BA2987" s="3">
        <v>77.285392098685662</v>
      </c>
      <c r="BB2987" s="3">
        <v>95.86421388508964</v>
      </c>
      <c r="BC2987" s="31">
        <v>100</v>
      </c>
    </row>
    <row r="2988" spans="1:55" x14ac:dyDescent="0.55000000000000004">
      <c r="A2988" s="21" t="s">
        <v>6</v>
      </c>
      <c r="B2988" s="21" t="s">
        <v>22525</v>
      </c>
      <c r="C2988" s="21" t="s">
        <v>2488</v>
      </c>
      <c r="D2988" s="27" t="s">
        <v>2489</v>
      </c>
      <c r="E2988" s="4">
        <v>0</v>
      </c>
      <c r="F2988" s="4">
        <v>0</v>
      </c>
      <c r="G2988" s="4">
        <v>2</v>
      </c>
      <c r="H2988" s="62">
        <v>2</v>
      </c>
      <c r="J2988" s="28">
        <v>1</v>
      </c>
      <c r="K2988" s="13" t="s">
        <v>24548</v>
      </c>
      <c r="L2988" s="12" t="s">
        <v>24553</v>
      </c>
      <c r="M2988" s="12" t="s">
        <v>24553</v>
      </c>
      <c r="N2988" s="12" t="s">
        <v>24553</v>
      </c>
      <c r="O2988" s="12" t="s">
        <v>24553</v>
      </c>
      <c r="P2988" s="12" t="s">
        <v>24553</v>
      </c>
      <c r="Q2988" s="29" t="s">
        <v>24553</v>
      </c>
      <c r="AJ2988" s="3">
        <v>45.054715910133631</v>
      </c>
      <c r="AK2988" s="3">
        <v>36.465126574582108</v>
      </c>
      <c r="AL2988" s="3">
        <v>41.975600287748321</v>
      </c>
      <c r="AM2988" s="3">
        <v>55.876605428668448</v>
      </c>
      <c r="AN2988" s="3">
        <v>59.512032768490521</v>
      </c>
      <c r="AO2988" s="3">
        <v>84.137036023476668</v>
      </c>
      <c r="AP2988" s="3">
        <v>66.731487092751749</v>
      </c>
      <c r="AQ2988" s="3">
        <v>45.452150937479274</v>
      </c>
      <c r="AR2988" s="3">
        <v>58.899144873368513</v>
      </c>
      <c r="AS2988" s="31">
        <v>100</v>
      </c>
      <c r="AT2988" s="3">
        <v>67.718534096305532</v>
      </c>
      <c r="AU2988" s="3">
        <v>69.286289082251898</v>
      </c>
      <c r="AV2988" s="3">
        <v>73.188699936705063</v>
      </c>
      <c r="AW2988" s="3">
        <v>79.922291635445148</v>
      </c>
      <c r="AX2988" s="3">
        <v>80.650041167741321</v>
      </c>
      <c r="AY2988" s="3">
        <v>100</v>
      </c>
      <c r="AZ2988" s="3">
        <v>84.686853362240427</v>
      </c>
      <c r="BA2988" s="3">
        <v>98.745640096939766</v>
      </c>
      <c r="BB2988" s="3">
        <v>99.689784403471378</v>
      </c>
      <c r="BC2988" s="31">
        <v>98.923882239491817</v>
      </c>
    </row>
    <row r="2989" spans="1:55" x14ac:dyDescent="0.55000000000000004">
      <c r="A2989" s="21" t="s">
        <v>6</v>
      </c>
      <c r="B2989" s="21" t="s">
        <v>19085</v>
      </c>
      <c r="C2989" s="21" t="s">
        <v>7886</v>
      </c>
      <c r="D2989" s="27" t="s">
        <v>7887</v>
      </c>
      <c r="E2989" s="4">
        <v>0</v>
      </c>
      <c r="F2989" s="4">
        <v>1</v>
      </c>
      <c r="G2989" s="4">
        <v>0</v>
      </c>
      <c r="H2989" s="62">
        <v>3</v>
      </c>
      <c r="J2989" s="28">
        <v>1</v>
      </c>
      <c r="K2989" s="13" t="s">
        <v>24548</v>
      </c>
      <c r="L2989" s="12" t="s">
        <v>24553</v>
      </c>
      <c r="M2989" s="12" t="s">
        <v>24553</v>
      </c>
      <c r="N2989" s="12" t="s">
        <v>24553</v>
      </c>
      <c r="O2989" s="12" t="s">
        <v>24553</v>
      </c>
      <c r="P2989" s="12" t="s">
        <v>24553</v>
      </c>
      <c r="Q2989" s="29" t="s">
        <v>24553</v>
      </c>
      <c r="AA2989" s="3">
        <v>35.930317152219743</v>
      </c>
      <c r="AB2989" s="3">
        <v>30.375658960929989</v>
      </c>
      <c r="AC2989" s="3">
        <v>69.403753044543322</v>
      </c>
      <c r="AD2989" s="3">
        <v>57.456011344529202</v>
      </c>
      <c r="AE2989" s="3">
        <v>100</v>
      </c>
      <c r="AF2989" s="3">
        <v>84.457769241882801</v>
      </c>
      <c r="AG2989" s="3">
        <v>68.958196697133687</v>
      </c>
      <c r="AH2989" s="32">
        <v>78.313809217239282</v>
      </c>
      <c r="AI2989" s="50">
        <v>1.4902558651896099E-2</v>
      </c>
      <c r="AT2989" s="3">
        <v>47.244158777580417</v>
      </c>
      <c r="AU2989" s="3">
        <v>47.494830214366665</v>
      </c>
      <c r="AV2989" s="3">
        <v>67.012387597085009</v>
      </c>
      <c r="AW2989" s="3">
        <v>57.405975896085963</v>
      </c>
      <c r="AX2989" s="3">
        <v>53.335090652039021</v>
      </c>
      <c r="AY2989" s="3">
        <v>68.274422439982033</v>
      </c>
      <c r="AZ2989" s="3">
        <v>70.132437048729159</v>
      </c>
      <c r="BA2989" s="3">
        <v>93.203570053377177</v>
      </c>
      <c r="BB2989" s="3">
        <v>100</v>
      </c>
      <c r="BC2989" s="31">
        <v>91.319368282547273</v>
      </c>
    </row>
    <row r="2990" spans="1:55" x14ac:dyDescent="0.55000000000000004">
      <c r="A2990" s="21" t="s">
        <v>6</v>
      </c>
      <c r="B2990" s="21" t="s">
        <v>20548</v>
      </c>
      <c r="C2990" s="21" t="s">
        <v>5411</v>
      </c>
      <c r="D2990" s="27" t="s">
        <v>5412</v>
      </c>
      <c r="E2990" s="4">
        <v>0</v>
      </c>
      <c r="F2990" s="4">
        <v>3</v>
      </c>
      <c r="G2990" s="4">
        <v>0</v>
      </c>
      <c r="H2990" s="62">
        <v>6</v>
      </c>
      <c r="J2990" s="28">
        <v>1</v>
      </c>
      <c r="K2990" s="12" t="s">
        <v>24553</v>
      </c>
      <c r="L2990" s="12" t="s">
        <v>24553</v>
      </c>
      <c r="M2990" s="12" t="s">
        <v>24553</v>
      </c>
      <c r="N2990" s="12" t="s">
        <v>24553</v>
      </c>
      <c r="O2990" s="12" t="s">
        <v>24553</v>
      </c>
      <c r="P2990" s="12" t="s">
        <v>24553</v>
      </c>
      <c r="Q2990" s="29" t="s">
        <v>24553</v>
      </c>
      <c r="AA2990" s="3">
        <v>46.332178663597375</v>
      </c>
      <c r="AB2990" s="3">
        <v>47.888829839754614</v>
      </c>
      <c r="AC2990" s="3">
        <v>74.38162581372228</v>
      </c>
      <c r="AD2990" s="3">
        <v>62.815368371192626</v>
      </c>
      <c r="AE2990" s="3">
        <v>100</v>
      </c>
      <c r="AF2990" s="3">
        <v>90.784345924998277</v>
      </c>
      <c r="AG2990" s="3">
        <v>76.631327065388973</v>
      </c>
      <c r="AH2990" s="32">
        <v>93.73491901546123</v>
      </c>
      <c r="AI2990" s="50">
        <v>2.3737602885534202E-2</v>
      </c>
      <c r="AT2990" s="3">
        <v>43.370685227018697</v>
      </c>
      <c r="AU2990" s="3">
        <v>56.470463362096645</v>
      </c>
      <c r="AV2990" s="3">
        <v>53.895322717337578</v>
      </c>
      <c r="AW2990" s="3">
        <v>58.12118769763611</v>
      </c>
      <c r="AX2990" s="3">
        <v>55.680829243386952</v>
      </c>
      <c r="AY2990" s="3">
        <v>74.696565547379578</v>
      </c>
      <c r="AZ2990" s="3">
        <v>76.550942444288367</v>
      </c>
      <c r="BA2990" s="3">
        <v>100</v>
      </c>
      <c r="BB2990" s="3">
        <v>94.056993566843687</v>
      </c>
      <c r="BC2990" s="31">
        <v>97.188535258760183</v>
      </c>
    </row>
    <row r="2991" spans="1:55" x14ac:dyDescent="0.55000000000000004">
      <c r="A2991" s="21" t="s">
        <v>6</v>
      </c>
      <c r="B2991" s="21" t="s">
        <v>20401</v>
      </c>
      <c r="C2991" s="21" t="s">
        <v>9560</v>
      </c>
      <c r="D2991" s="27" t="s">
        <v>9561</v>
      </c>
      <c r="E2991" s="4">
        <v>0</v>
      </c>
      <c r="F2991" s="4">
        <v>3</v>
      </c>
      <c r="G2991" s="4">
        <v>0</v>
      </c>
      <c r="H2991" s="62">
        <v>2</v>
      </c>
      <c r="J2991" s="28">
        <v>1</v>
      </c>
      <c r="K2991" s="12" t="s">
        <v>24553</v>
      </c>
      <c r="L2991" s="12" t="s">
        <v>24553</v>
      </c>
      <c r="M2991" s="12" t="s">
        <v>24553</v>
      </c>
      <c r="N2991" s="12" t="s">
        <v>24553</v>
      </c>
      <c r="O2991" s="12" t="s">
        <v>24553</v>
      </c>
      <c r="P2991" s="12" t="s">
        <v>24553</v>
      </c>
      <c r="Q2991" s="29" t="s">
        <v>24553</v>
      </c>
      <c r="AA2991" s="3">
        <v>59.018182945042561</v>
      </c>
      <c r="AB2991" s="3">
        <v>55.082354796871144</v>
      </c>
      <c r="AC2991" s="3">
        <v>95.691458821351745</v>
      </c>
      <c r="AD2991" s="3">
        <v>100</v>
      </c>
      <c r="AE2991" s="3">
        <v>78.482869535764209</v>
      </c>
      <c r="AF2991" s="3">
        <v>85.768274766859179</v>
      </c>
      <c r="AG2991" s="3">
        <v>98.804332268227654</v>
      </c>
      <c r="AH2991" s="32">
        <v>96.752874769261908</v>
      </c>
      <c r="AI2991" s="50">
        <v>3.3617544859572499E-3</v>
      </c>
      <c r="AT2991" s="3">
        <v>63.76339773994976</v>
      </c>
      <c r="AU2991" s="3">
        <v>66.053757456420968</v>
      </c>
      <c r="AV2991" s="3">
        <v>75.43296828255734</v>
      </c>
      <c r="AW2991" s="3">
        <v>67.910627680447874</v>
      </c>
      <c r="AX2991" s="3">
        <v>79.723592051325127</v>
      </c>
      <c r="AY2991" s="3">
        <v>100</v>
      </c>
      <c r="AZ2991" s="3">
        <v>96.364103259661832</v>
      </c>
      <c r="BA2991" s="3">
        <v>64.479609588074823</v>
      </c>
      <c r="BB2991" s="3">
        <v>57.18743032862028</v>
      </c>
      <c r="BC2991" s="31">
        <v>43.228750803296997</v>
      </c>
    </row>
    <row r="2992" spans="1:55" x14ac:dyDescent="0.55000000000000004">
      <c r="A2992" s="21" t="s">
        <v>6</v>
      </c>
      <c r="B2992" s="21" t="s">
        <v>21425</v>
      </c>
      <c r="C2992" s="21" t="s">
        <v>2618</v>
      </c>
      <c r="D2992" s="27" t="s">
        <v>2619</v>
      </c>
      <c r="E2992" s="4">
        <v>0</v>
      </c>
      <c r="F2992" s="4">
        <v>7</v>
      </c>
      <c r="G2992" s="4">
        <v>0</v>
      </c>
      <c r="H2992" s="62">
        <v>7</v>
      </c>
      <c r="J2992" s="28">
        <v>1</v>
      </c>
      <c r="K2992" s="12" t="s">
        <v>24553</v>
      </c>
      <c r="L2992" s="12" t="s">
        <v>24553</v>
      </c>
      <c r="M2992" s="12" t="s">
        <v>24553</v>
      </c>
      <c r="N2992" s="12" t="s">
        <v>24553</v>
      </c>
      <c r="O2992" s="12" t="s">
        <v>24553</v>
      </c>
      <c r="P2992" s="12" t="s">
        <v>24553</v>
      </c>
      <c r="Q2992" s="29" t="s">
        <v>24553</v>
      </c>
      <c r="AA2992" s="3">
        <v>43.221445862262563</v>
      </c>
      <c r="AB2992" s="3">
        <v>34.545249185292739</v>
      </c>
      <c r="AC2992" s="3">
        <v>92.854125828261786</v>
      </c>
      <c r="AD2992" s="3">
        <v>100</v>
      </c>
      <c r="AE2992" s="3">
        <v>77.239696231252069</v>
      </c>
      <c r="AF2992" s="3">
        <v>62.968255373639494</v>
      </c>
      <c r="AG2992" s="3">
        <v>46.439468539205905</v>
      </c>
      <c r="AH2992" s="32">
        <v>46.787645791960536</v>
      </c>
      <c r="AI2992" s="50">
        <v>7.5246747485493599E-3</v>
      </c>
      <c r="AT2992" s="3">
        <v>47.403722047134394</v>
      </c>
      <c r="AU2992" s="3">
        <v>60.105302589554995</v>
      </c>
      <c r="AV2992" s="3">
        <v>64.616050784734057</v>
      </c>
      <c r="AW2992" s="3">
        <v>69.67299365541389</v>
      </c>
      <c r="AX2992" s="3">
        <v>57.040643790709602</v>
      </c>
      <c r="AY2992" s="3">
        <v>100</v>
      </c>
      <c r="AZ2992" s="3">
        <v>92.003395794577742</v>
      </c>
      <c r="BA2992" s="3">
        <v>90.399428395499072</v>
      </c>
      <c r="BB2992" s="3">
        <v>86.890918572992817</v>
      </c>
      <c r="BC2992" s="31">
        <v>61.514440347866405</v>
      </c>
    </row>
    <row r="2993" spans="1:55" x14ac:dyDescent="0.55000000000000004">
      <c r="A2993" s="21" t="s">
        <v>6</v>
      </c>
      <c r="B2993" s="21" t="s">
        <v>21605</v>
      </c>
      <c r="C2993" s="21" t="s">
        <v>2380</v>
      </c>
      <c r="D2993" s="27" t="s">
        <v>2381</v>
      </c>
      <c r="E2993" s="4">
        <v>0</v>
      </c>
      <c r="F2993" s="4">
        <v>8</v>
      </c>
      <c r="G2993" s="4">
        <v>0</v>
      </c>
      <c r="H2993" s="62">
        <v>19</v>
      </c>
      <c r="J2993" s="28">
        <v>1</v>
      </c>
      <c r="K2993" s="12" t="s">
        <v>24553</v>
      </c>
      <c r="L2993" s="12" t="s">
        <v>24553</v>
      </c>
      <c r="M2993" s="12" t="s">
        <v>24553</v>
      </c>
      <c r="N2993" s="12" t="s">
        <v>24553</v>
      </c>
      <c r="O2993" s="12" t="s">
        <v>24553</v>
      </c>
      <c r="P2993" s="12" t="s">
        <v>24553</v>
      </c>
      <c r="Q2993" s="29" t="s">
        <v>24553</v>
      </c>
      <c r="AA2993" s="3">
        <v>61.757694460314696</v>
      </c>
      <c r="AB2993" s="3">
        <v>55.650784216383244</v>
      </c>
      <c r="AC2993" s="3">
        <v>81.720632722716701</v>
      </c>
      <c r="AD2993" s="3">
        <v>87.298706885303645</v>
      </c>
      <c r="AE2993" s="3">
        <v>100</v>
      </c>
      <c r="AF2993" s="3">
        <v>89.169340244558995</v>
      </c>
      <c r="AG2993" s="3">
        <v>80.939996938694932</v>
      </c>
      <c r="AH2993" s="32">
        <v>75.636591163378355</v>
      </c>
      <c r="AI2993" s="50">
        <v>1.7829949284374001E-2</v>
      </c>
      <c r="AT2993" s="3">
        <v>55.274777919736628</v>
      </c>
      <c r="AU2993" s="3">
        <v>57.875749441919098</v>
      </c>
      <c r="AV2993" s="3">
        <v>59.464097166485033</v>
      </c>
      <c r="AW2993" s="3">
        <v>66.061940890992631</v>
      </c>
      <c r="AX2993" s="3">
        <v>66.570422652358204</v>
      </c>
      <c r="AY2993" s="3">
        <v>84.290475453933539</v>
      </c>
      <c r="AZ2993" s="3">
        <v>94.505118377605072</v>
      </c>
      <c r="BA2993" s="3">
        <v>100</v>
      </c>
      <c r="BB2993" s="3">
        <v>88.688931045245425</v>
      </c>
      <c r="BC2993" s="31">
        <v>63.736313683152048</v>
      </c>
    </row>
    <row r="2994" spans="1:55" x14ac:dyDescent="0.55000000000000004">
      <c r="A2994" s="21" t="s">
        <v>6</v>
      </c>
      <c r="B2994" s="21" t="s">
        <v>19665</v>
      </c>
      <c r="C2994" s="21" t="s">
        <v>15523</v>
      </c>
      <c r="D2994" s="27" t="s">
        <v>15524</v>
      </c>
      <c r="E2994" s="4">
        <v>0</v>
      </c>
      <c r="F2994" s="4">
        <v>2</v>
      </c>
      <c r="G2994" s="4">
        <v>0</v>
      </c>
      <c r="H2994" s="62">
        <v>0</v>
      </c>
      <c r="J2994" s="28">
        <v>1</v>
      </c>
      <c r="K2994" s="13" t="s">
        <v>24548</v>
      </c>
      <c r="L2994" s="12" t="s">
        <v>24553</v>
      </c>
      <c r="M2994" s="12" t="s">
        <v>24553</v>
      </c>
      <c r="N2994" s="12" t="s">
        <v>24553</v>
      </c>
      <c r="O2994" s="12" t="s">
        <v>24553</v>
      </c>
      <c r="P2994" s="14" t="s">
        <v>24551</v>
      </c>
      <c r="Q2994" s="29" t="s">
        <v>24553</v>
      </c>
      <c r="AA2994" s="3">
        <v>34.682754163302057</v>
      </c>
      <c r="AB2994" s="3">
        <v>32.410500726232705</v>
      </c>
      <c r="AC2994" s="3">
        <v>86.226899559279502</v>
      </c>
      <c r="AD2994" s="3">
        <v>91.659588490306263</v>
      </c>
      <c r="AE2994" s="3">
        <v>97.906006858201778</v>
      </c>
      <c r="AF2994" s="3">
        <v>100</v>
      </c>
      <c r="AG2994" s="3">
        <v>65.781690646651086</v>
      </c>
      <c r="AH2994" s="32">
        <v>68.020068120144657</v>
      </c>
      <c r="AI2994" s="50">
        <v>8.2043648844525995E-4</v>
      </c>
    </row>
    <row r="2995" spans="1:55" x14ac:dyDescent="0.55000000000000004">
      <c r="A2995" s="21" t="s">
        <v>6</v>
      </c>
      <c r="B2995" s="21" t="s">
        <v>24262</v>
      </c>
      <c r="C2995" s="21" t="s">
        <v>9963</v>
      </c>
      <c r="D2995" s="27" t="s">
        <v>9964</v>
      </c>
      <c r="E2995" s="4">
        <v>15</v>
      </c>
      <c r="F2995" s="4">
        <v>0</v>
      </c>
      <c r="G2995" s="4">
        <v>21</v>
      </c>
      <c r="H2995" s="62">
        <v>15</v>
      </c>
      <c r="J2995" s="28">
        <v>1</v>
      </c>
      <c r="K2995" s="13" t="s">
        <v>24548</v>
      </c>
      <c r="L2995" s="16" t="s">
        <v>16303</v>
      </c>
      <c r="M2995" s="17" t="s">
        <v>24549</v>
      </c>
      <c r="N2995" s="12" t="s">
        <v>24553</v>
      </c>
      <c r="O2995" s="15" t="s">
        <v>24550</v>
      </c>
      <c r="P2995" s="12" t="s">
        <v>24553</v>
      </c>
      <c r="Q2995" s="29" t="s">
        <v>24553</v>
      </c>
      <c r="R2995" s="3">
        <v>100</v>
      </c>
      <c r="S2995" s="3">
        <v>90.764452515239597</v>
      </c>
      <c r="T2995" s="3">
        <v>72.645901178992005</v>
      </c>
      <c r="U2995" s="3">
        <v>75.60891612823562</v>
      </c>
      <c r="V2995" s="3">
        <v>42.213589822394944</v>
      </c>
      <c r="W2995" s="3">
        <v>44.502461808974033</v>
      </c>
      <c r="X2995" s="3">
        <v>48.712569778319605</v>
      </c>
      <c r="Y2995" s="32">
        <v>51.705377403710251</v>
      </c>
      <c r="Z2995" s="50">
        <v>1.2542535662027599E-3</v>
      </c>
      <c r="AJ2995" s="3">
        <v>61.855572535371891</v>
      </c>
      <c r="AK2995" s="3">
        <v>98.55073018867138</v>
      </c>
      <c r="AL2995" s="3">
        <v>100</v>
      </c>
      <c r="AM2995" s="3">
        <v>83.981921531109222</v>
      </c>
      <c r="AN2995" s="3">
        <v>74.839498547433692</v>
      </c>
      <c r="AO2995" s="3">
        <v>54.571280561453491</v>
      </c>
      <c r="AP2995" s="3">
        <v>65.451120249762056</v>
      </c>
      <c r="AQ2995" s="3">
        <v>35.680899758359402</v>
      </c>
      <c r="AR2995" s="3">
        <v>32.37287595989752</v>
      </c>
      <c r="AS2995" s="31">
        <v>17.734201597214909</v>
      </c>
      <c r="AT2995" s="3">
        <v>98.191199238384186</v>
      </c>
      <c r="AU2995" s="3">
        <v>100</v>
      </c>
      <c r="AV2995" s="3">
        <v>99.669810226103323</v>
      </c>
      <c r="AW2995" s="3">
        <v>94.718071057124106</v>
      </c>
      <c r="AX2995" s="3">
        <v>90.542219289641096</v>
      </c>
      <c r="AY2995" s="3">
        <v>84.403308374726677</v>
      </c>
      <c r="AZ2995" s="3">
        <v>74.792752956424565</v>
      </c>
      <c r="BA2995" s="3">
        <v>53.496597302877689</v>
      </c>
      <c r="BB2995" s="3">
        <v>42.209815162122929</v>
      </c>
      <c r="BC2995" s="31">
        <v>31.130429759774429</v>
      </c>
    </row>
    <row r="2996" spans="1:55" x14ac:dyDescent="0.55000000000000004">
      <c r="A2996" s="21" t="s">
        <v>6</v>
      </c>
      <c r="B2996" s="21" t="s">
        <v>23143</v>
      </c>
      <c r="C2996" s="21" t="s">
        <v>15525</v>
      </c>
      <c r="D2996" s="27" t="s">
        <v>15526</v>
      </c>
      <c r="E2996" s="4">
        <v>1</v>
      </c>
      <c r="F2996" s="4">
        <v>0</v>
      </c>
      <c r="G2996" s="4">
        <v>2</v>
      </c>
      <c r="H2996" s="62">
        <v>0</v>
      </c>
      <c r="J2996" s="28">
        <v>1</v>
      </c>
      <c r="K2996" s="13" t="s">
        <v>24548</v>
      </c>
      <c r="L2996" s="16" t="s">
        <v>16303</v>
      </c>
      <c r="M2996" s="17" t="s">
        <v>24549</v>
      </c>
      <c r="N2996" s="12" t="s">
        <v>24553</v>
      </c>
      <c r="O2996" s="15" t="s">
        <v>24550</v>
      </c>
      <c r="P2996" s="12" t="s">
        <v>24553</v>
      </c>
      <c r="Q2996" s="29" t="s">
        <v>24553</v>
      </c>
      <c r="R2996" s="3">
        <v>3.3909386108505442</v>
      </c>
      <c r="S2996" s="3">
        <v>1.6048739843913564</v>
      </c>
      <c r="T2996" s="3">
        <v>9.9728831524773263</v>
      </c>
      <c r="U2996" s="3">
        <v>13.056608865115656</v>
      </c>
      <c r="V2996" s="3">
        <v>18.735846234727067</v>
      </c>
      <c r="W2996" s="3">
        <v>12.921665491020265</v>
      </c>
      <c r="X2996" s="3">
        <v>86.416324334663415</v>
      </c>
      <c r="Y2996" s="32">
        <v>100</v>
      </c>
      <c r="Z2996" s="50">
        <v>7.3708232885903897E-4</v>
      </c>
      <c r="AJ2996" s="3">
        <v>24.300097241848903</v>
      </c>
      <c r="AK2996" s="3">
        <v>15.390759596051677</v>
      </c>
      <c r="AL2996" s="3">
        <v>13.086121680708313</v>
      </c>
      <c r="AM2996" s="3">
        <v>12.377562433975084</v>
      </c>
      <c r="AN2996" s="3">
        <v>14.312149209480809</v>
      </c>
      <c r="AO2996" s="3">
        <v>10.715729077163182</v>
      </c>
      <c r="AP2996" s="3">
        <v>16.021697099751574</v>
      </c>
      <c r="AQ2996" s="3">
        <v>7.3677979290980691</v>
      </c>
      <c r="AR2996" s="3">
        <v>46.086235542597016</v>
      </c>
      <c r="AS2996" s="31">
        <v>100</v>
      </c>
    </row>
    <row r="2997" spans="1:55" x14ac:dyDescent="0.55000000000000004">
      <c r="A2997" s="21" t="s">
        <v>6</v>
      </c>
      <c r="B2997" s="21" t="s">
        <v>23010</v>
      </c>
      <c r="C2997" s="21" t="s">
        <v>4015</v>
      </c>
      <c r="D2997" s="27" t="s">
        <v>4016</v>
      </c>
      <c r="E2997" s="4">
        <v>1</v>
      </c>
      <c r="F2997" s="4">
        <v>0</v>
      </c>
      <c r="G2997" s="4">
        <v>1</v>
      </c>
      <c r="H2997" s="62">
        <v>1</v>
      </c>
      <c r="J2997" s="28">
        <v>1</v>
      </c>
      <c r="K2997" s="13" t="s">
        <v>24548</v>
      </c>
      <c r="L2997" s="16" t="s">
        <v>16303</v>
      </c>
      <c r="M2997" s="17" t="s">
        <v>24549</v>
      </c>
      <c r="N2997" s="12" t="s">
        <v>24553</v>
      </c>
      <c r="O2997" s="15" t="s">
        <v>24550</v>
      </c>
      <c r="P2997" s="12" t="s">
        <v>24553</v>
      </c>
      <c r="Q2997" s="29" t="s">
        <v>24553</v>
      </c>
      <c r="R2997" s="3">
        <v>94.663049213417565</v>
      </c>
      <c r="S2997" s="3">
        <v>100</v>
      </c>
      <c r="T2997" s="3">
        <v>81.54061034688408</v>
      </c>
      <c r="U2997" s="3">
        <v>91.693744942009388</v>
      </c>
      <c r="V2997" s="3">
        <v>39.259167993245626</v>
      </c>
      <c r="W2997" s="3">
        <v>39.220265370033417</v>
      </c>
      <c r="X2997" s="3">
        <v>51.768163427463335</v>
      </c>
      <c r="Y2997" s="32">
        <v>41.15568670156398</v>
      </c>
      <c r="Z2997" s="50">
        <v>2.33577892337443E-3</v>
      </c>
      <c r="AJ2997" s="3">
        <v>80.677829429600294</v>
      </c>
      <c r="AK2997" s="3">
        <v>67.202434676302801</v>
      </c>
      <c r="AL2997" s="3">
        <v>72.772080555906044</v>
      </c>
      <c r="AM2997" s="3">
        <v>89.908260931456169</v>
      </c>
      <c r="AN2997" s="3">
        <v>75.797216740380335</v>
      </c>
      <c r="AO2997" s="3">
        <v>62.0617565750997</v>
      </c>
      <c r="AP2997" s="3">
        <v>52.874373354245797</v>
      </c>
      <c r="AQ2997" s="3">
        <v>39.12107284118634</v>
      </c>
      <c r="AR2997" s="3">
        <v>44.036317418954482</v>
      </c>
      <c r="AS2997" s="31">
        <v>100</v>
      </c>
      <c r="AT2997" s="3">
        <v>97.805282087325836</v>
      </c>
      <c r="AU2997" s="3">
        <v>76.776395967727694</v>
      </c>
      <c r="AV2997" s="3">
        <v>65.571188451386206</v>
      </c>
      <c r="AW2997" s="3">
        <v>76.913802638288814</v>
      </c>
      <c r="AX2997" s="3">
        <v>100</v>
      </c>
      <c r="AY2997" s="3">
        <v>69.595420705485481</v>
      </c>
      <c r="AZ2997" s="3">
        <v>83.495191950273295</v>
      </c>
      <c r="BA2997" s="3">
        <v>45.208389272644197</v>
      </c>
      <c r="BB2997" s="3">
        <v>47.210833417695135</v>
      </c>
      <c r="BC2997" s="31">
        <v>51.84200795598246</v>
      </c>
    </row>
    <row r="2998" spans="1:55" x14ac:dyDescent="0.55000000000000004">
      <c r="A2998" s="21" t="s">
        <v>6</v>
      </c>
      <c r="B2998" s="21" t="s">
        <v>20372</v>
      </c>
      <c r="C2998" s="21" t="s">
        <v>5523</v>
      </c>
      <c r="D2998" s="27" t="s">
        <v>5524</v>
      </c>
      <c r="E2998" s="4">
        <v>0</v>
      </c>
      <c r="F2998" s="4">
        <v>3</v>
      </c>
      <c r="G2998" s="4">
        <v>0</v>
      </c>
      <c r="H2998" s="62">
        <v>1</v>
      </c>
      <c r="J2998" s="28">
        <v>1</v>
      </c>
      <c r="K2998" s="12" t="s">
        <v>24553</v>
      </c>
      <c r="L2998" s="12" t="s">
        <v>24553</v>
      </c>
      <c r="M2998" s="12" t="s">
        <v>24553</v>
      </c>
      <c r="N2998" s="12" t="s">
        <v>24553</v>
      </c>
      <c r="O2998" s="12" t="s">
        <v>24553</v>
      </c>
      <c r="P2998" s="12" t="s">
        <v>24553</v>
      </c>
      <c r="Q2998" s="29" t="s">
        <v>24553</v>
      </c>
      <c r="AA2998" s="3">
        <v>80.197924132015302</v>
      </c>
      <c r="AB2998" s="3">
        <v>100</v>
      </c>
      <c r="AC2998" s="3">
        <v>42.279668851548848</v>
      </c>
      <c r="AD2998" s="3">
        <v>35.626709082592953</v>
      </c>
      <c r="AE2998" s="3">
        <v>35.171845913680279</v>
      </c>
      <c r="AF2998" s="3">
        <v>38.027811484760043</v>
      </c>
      <c r="AG2998" s="3">
        <v>37.448101661625891</v>
      </c>
      <c r="AH2998" s="32">
        <v>40.142902503743741</v>
      </c>
      <c r="AI2998" s="50">
        <v>1.1243733492484901E-2</v>
      </c>
      <c r="AT2998" s="3">
        <v>100</v>
      </c>
      <c r="AU2998" s="3">
        <v>86.080795079685885</v>
      </c>
      <c r="AV2998" s="3">
        <v>71.871904572150726</v>
      </c>
      <c r="AW2998" s="3">
        <v>83.005554291998124</v>
      </c>
      <c r="AX2998" s="3">
        <v>43.670289402009615</v>
      </c>
      <c r="AY2998" s="3">
        <v>43.525122081954471</v>
      </c>
      <c r="AZ2998" s="3">
        <v>83.570691088440967</v>
      </c>
      <c r="BA2998" s="3">
        <v>46.632915446391351</v>
      </c>
      <c r="BB2998" s="3">
        <v>28.836518379176901</v>
      </c>
      <c r="BC2998" s="31">
        <v>37.825948550389079</v>
      </c>
    </row>
    <row r="2999" spans="1:55" x14ac:dyDescent="0.55000000000000004">
      <c r="A2999" s="21" t="s">
        <v>6</v>
      </c>
      <c r="B2999" s="21" t="s">
        <v>17806</v>
      </c>
      <c r="C2999" s="21" t="s">
        <v>10840</v>
      </c>
      <c r="D2999" s="27" t="s">
        <v>10841</v>
      </c>
      <c r="E2999" s="4">
        <v>0</v>
      </c>
      <c r="F2999" s="4">
        <v>0</v>
      </c>
      <c r="G2999" s="4">
        <v>0</v>
      </c>
      <c r="H2999" s="62">
        <v>3</v>
      </c>
      <c r="J2999" s="28">
        <v>1</v>
      </c>
      <c r="K2999" s="12" t="s">
        <v>24553</v>
      </c>
      <c r="L2999" s="12" t="s">
        <v>24553</v>
      </c>
      <c r="M2999" s="12" t="s">
        <v>24553</v>
      </c>
      <c r="N2999" s="12" t="s">
        <v>24553</v>
      </c>
      <c r="O2999" s="12" t="s">
        <v>24553</v>
      </c>
      <c r="P2999" s="12" t="s">
        <v>24553</v>
      </c>
      <c r="Q2999" s="29" t="s">
        <v>24553</v>
      </c>
      <c r="AT2999" s="3">
        <v>44.6475509794179</v>
      </c>
      <c r="AU2999" s="3">
        <v>42.074518885139469</v>
      </c>
      <c r="AV2999" s="3">
        <v>34.5653981404351</v>
      </c>
      <c r="AW2999" s="3">
        <v>35.369809005510959</v>
      </c>
      <c r="AX2999" s="3">
        <v>38.634703351568703</v>
      </c>
      <c r="AY2999" s="3">
        <v>39.976929709416723</v>
      </c>
      <c r="AZ2999" s="3">
        <v>37.157235235409033</v>
      </c>
      <c r="BA2999" s="3">
        <v>61.35600039917405</v>
      </c>
      <c r="BB2999" s="3">
        <v>57.158816364114443</v>
      </c>
      <c r="BC2999" s="31">
        <v>100</v>
      </c>
    </row>
    <row r="3000" spans="1:55" x14ac:dyDescent="0.55000000000000004">
      <c r="A3000" s="21" t="s">
        <v>6</v>
      </c>
      <c r="B3000" s="21" t="s">
        <v>22964</v>
      </c>
      <c r="C3000" s="21" t="s">
        <v>1256</v>
      </c>
      <c r="D3000" s="27" t="s">
        <v>1257</v>
      </c>
      <c r="E3000" s="4">
        <v>1</v>
      </c>
      <c r="F3000" s="4">
        <v>9</v>
      </c>
      <c r="G3000" s="4">
        <v>0</v>
      </c>
      <c r="H3000" s="62">
        <v>39</v>
      </c>
      <c r="J3000" s="28">
        <v>1</v>
      </c>
      <c r="K3000" s="13" t="s">
        <v>24548</v>
      </c>
      <c r="L3000" s="12" t="s">
        <v>24553</v>
      </c>
      <c r="M3000" s="12" t="s">
        <v>24553</v>
      </c>
      <c r="N3000" s="12" t="s">
        <v>24553</v>
      </c>
      <c r="O3000" s="12" t="s">
        <v>24553</v>
      </c>
      <c r="P3000" s="12" t="s">
        <v>24553</v>
      </c>
      <c r="Q3000" s="29" t="s">
        <v>24553</v>
      </c>
      <c r="R3000" s="3">
        <v>28.147830262425376</v>
      </c>
      <c r="S3000" s="3">
        <v>27.875481560826632</v>
      </c>
      <c r="T3000" s="3">
        <v>39.800109651038028</v>
      </c>
      <c r="U3000" s="3">
        <v>44.770827848575045</v>
      </c>
      <c r="V3000" s="3">
        <v>71.276878405705546</v>
      </c>
      <c r="W3000" s="3">
        <v>66.870929755074883</v>
      </c>
      <c r="X3000" s="3">
        <v>100</v>
      </c>
      <c r="Y3000" s="32">
        <v>78.056622918619496</v>
      </c>
      <c r="Z3000" s="50">
        <v>8.94709170601358E-3</v>
      </c>
      <c r="AA3000" s="3">
        <v>60.994291340608996</v>
      </c>
      <c r="AB3000" s="3">
        <v>59.904733631593857</v>
      </c>
      <c r="AC3000" s="3">
        <v>74.262871677328803</v>
      </c>
      <c r="AD3000" s="3">
        <v>77.994292697856125</v>
      </c>
      <c r="AE3000" s="3">
        <v>81.066982459654142</v>
      </c>
      <c r="AF3000" s="3">
        <v>84.625458664158288</v>
      </c>
      <c r="AG3000" s="3">
        <v>100</v>
      </c>
      <c r="AH3000" s="32">
        <v>91.527841534641695</v>
      </c>
      <c r="AI3000" s="50">
        <v>6.9243552098506803E-3</v>
      </c>
      <c r="AT3000" s="3">
        <v>42.157079450291022</v>
      </c>
      <c r="AU3000" s="3">
        <v>45.41637022628143</v>
      </c>
      <c r="AV3000" s="3">
        <v>48.565986537482559</v>
      </c>
      <c r="AW3000" s="3">
        <v>55.536351995423125</v>
      </c>
      <c r="AX3000" s="3">
        <v>52.541442129199169</v>
      </c>
      <c r="AY3000" s="3">
        <v>62.318358855397449</v>
      </c>
      <c r="AZ3000" s="3">
        <v>58.516423890021009</v>
      </c>
      <c r="BA3000" s="3">
        <v>65.217403395426729</v>
      </c>
      <c r="BB3000" s="3">
        <v>84.216308737729491</v>
      </c>
      <c r="BC3000" s="31">
        <v>100</v>
      </c>
    </row>
    <row r="3001" spans="1:55" x14ac:dyDescent="0.55000000000000004">
      <c r="A3001" s="21" t="s">
        <v>6</v>
      </c>
      <c r="B3001" s="21" t="s">
        <v>17601</v>
      </c>
      <c r="C3001" s="21" t="s">
        <v>14843</v>
      </c>
      <c r="D3001" s="27" t="s">
        <v>14844</v>
      </c>
      <c r="E3001" s="4">
        <v>0</v>
      </c>
      <c r="F3001" s="4">
        <v>0</v>
      </c>
      <c r="G3001" s="4">
        <v>0</v>
      </c>
      <c r="H3001" s="62">
        <v>2</v>
      </c>
      <c r="J3001" s="28">
        <v>1</v>
      </c>
      <c r="K3001" s="13" t="s">
        <v>24548</v>
      </c>
      <c r="L3001" s="16" t="s">
        <v>16303</v>
      </c>
      <c r="M3001" s="12" t="s">
        <v>24553</v>
      </c>
      <c r="N3001" s="12" t="s">
        <v>24553</v>
      </c>
      <c r="O3001" s="12" t="s">
        <v>24553</v>
      </c>
      <c r="P3001" s="12" t="s">
        <v>24553</v>
      </c>
      <c r="Q3001" s="29" t="s">
        <v>24553</v>
      </c>
      <c r="AT3001" s="3">
        <v>89.384508704079281</v>
      </c>
      <c r="AU3001" s="3">
        <v>99.611853344840938</v>
      </c>
      <c r="AV3001" s="3">
        <v>93.913411521109552</v>
      </c>
      <c r="AW3001" s="3">
        <v>65.070892307387254</v>
      </c>
      <c r="AX3001" s="3">
        <v>68.362392551461141</v>
      </c>
      <c r="AY3001" s="3">
        <v>64.046311150252151</v>
      </c>
      <c r="AZ3001" s="3">
        <v>51.708172386972088</v>
      </c>
      <c r="BA3001" s="3">
        <v>60.480905371260953</v>
      </c>
      <c r="BB3001" s="3">
        <v>51.453616745557142</v>
      </c>
      <c r="BC3001" s="31">
        <v>100</v>
      </c>
    </row>
    <row r="3002" spans="1:55" x14ac:dyDescent="0.55000000000000004">
      <c r="A3002" s="21" t="s">
        <v>6</v>
      </c>
      <c r="B3002" s="21" t="s">
        <v>21670</v>
      </c>
      <c r="C3002" s="21" t="s">
        <v>12881</v>
      </c>
      <c r="D3002" s="27" t="s">
        <v>12882</v>
      </c>
      <c r="E3002" s="4">
        <v>0</v>
      </c>
      <c r="F3002" s="4">
        <v>9</v>
      </c>
      <c r="G3002" s="4">
        <v>0</v>
      </c>
      <c r="H3002" s="62">
        <v>19</v>
      </c>
      <c r="J3002" s="28">
        <v>1</v>
      </c>
      <c r="K3002" s="13" t="s">
        <v>24548</v>
      </c>
      <c r="L3002" s="16" t="s">
        <v>16303</v>
      </c>
      <c r="M3002" s="12" t="s">
        <v>24553</v>
      </c>
      <c r="N3002" s="12" t="s">
        <v>24553</v>
      </c>
      <c r="O3002" s="15" t="s">
        <v>24550</v>
      </c>
      <c r="P3002" s="14" t="s">
        <v>24551</v>
      </c>
      <c r="Q3002" s="29" t="s">
        <v>24553</v>
      </c>
      <c r="AA3002" s="3">
        <v>89.037833887177626</v>
      </c>
      <c r="AB3002" s="3">
        <v>100</v>
      </c>
      <c r="AC3002" s="3">
        <v>58.653010355108194</v>
      </c>
      <c r="AD3002" s="3">
        <v>53.65784371697945</v>
      </c>
      <c r="AE3002" s="3">
        <v>41.376181563554887</v>
      </c>
      <c r="AF3002" s="3">
        <v>49.538274072291607</v>
      </c>
      <c r="AG3002" s="3">
        <v>59.623441748246755</v>
      </c>
      <c r="AH3002" s="32">
        <v>57.822463244699584</v>
      </c>
      <c r="AI3002" s="50">
        <v>7.1852198196511799E-3</v>
      </c>
      <c r="AT3002" s="3">
        <v>92.70403204072845</v>
      </c>
      <c r="AU3002" s="3">
        <v>92.48914762893186</v>
      </c>
      <c r="AV3002" s="3">
        <v>73.309934154261683</v>
      </c>
      <c r="AW3002" s="3">
        <v>70.742181767183709</v>
      </c>
      <c r="AX3002" s="3">
        <v>65.469759649501285</v>
      </c>
      <c r="AY3002" s="3">
        <v>53.690941437073157</v>
      </c>
      <c r="AZ3002" s="3">
        <v>50.893717061408431</v>
      </c>
      <c r="BA3002" s="3">
        <v>63.497085074346813</v>
      </c>
      <c r="BB3002" s="3">
        <v>49.299295767617764</v>
      </c>
      <c r="BC3002" s="31">
        <v>100</v>
      </c>
    </row>
    <row r="3003" spans="1:55" x14ac:dyDescent="0.55000000000000004">
      <c r="A3003" s="21" t="s">
        <v>6</v>
      </c>
      <c r="B3003" s="21" t="s">
        <v>21383</v>
      </c>
      <c r="C3003" s="21" t="s">
        <v>4935</v>
      </c>
      <c r="D3003" s="27" t="s">
        <v>4936</v>
      </c>
      <c r="E3003" s="4">
        <v>0</v>
      </c>
      <c r="F3003" s="4">
        <v>6</v>
      </c>
      <c r="G3003" s="4">
        <v>0</v>
      </c>
      <c r="H3003" s="62">
        <v>19</v>
      </c>
      <c r="J3003" s="28">
        <v>1</v>
      </c>
      <c r="K3003" s="13" t="s">
        <v>24548</v>
      </c>
      <c r="L3003" s="12" t="s">
        <v>24553</v>
      </c>
      <c r="M3003" s="12" t="s">
        <v>24553</v>
      </c>
      <c r="N3003" s="12" t="s">
        <v>24553</v>
      </c>
      <c r="O3003" s="12" t="s">
        <v>24553</v>
      </c>
      <c r="P3003" s="14" t="s">
        <v>24551</v>
      </c>
      <c r="Q3003" s="29" t="s">
        <v>24553</v>
      </c>
      <c r="AA3003" s="3">
        <v>48.03391846308844</v>
      </c>
      <c r="AB3003" s="3">
        <v>43.945314468423284</v>
      </c>
      <c r="AC3003" s="3">
        <v>76.483044488474178</v>
      </c>
      <c r="AD3003" s="3">
        <v>75.051886776312287</v>
      </c>
      <c r="AE3003" s="3">
        <v>100</v>
      </c>
      <c r="AF3003" s="3">
        <v>95.335080629512305</v>
      </c>
      <c r="AG3003" s="3">
        <v>78.561544797484189</v>
      </c>
      <c r="AH3003" s="32">
        <v>78.148479053952201</v>
      </c>
      <c r="AI3003" s="50">
        <v>1.24480357653974E-3</v>
      </c>
      <c r="AT3003" s="3">
        <v>48.199586517276735</v>
      </c>
      <c r="AU3003" s="3">
        <v>57.26826332232298</v>
      </c>
      <c r="AV3003" s="3">
        <v>61.428970329753227</v>
      </c>
      <c r="AW3003" s="3">
        <v>63.040339203891705</v>
      </c>
      <c r="AX3003" s="3">
        <v>58.710198018421146</v>
      </c>
      <c r="AY3003" s="3">
        <v>79.239214173583917</v>
      </c>
      <c r="AZ3003" s="3">
        <v>84.549159413132244</v>
      </c>
      <c r="BA3003" s="3">
        <v>100</v>
      </c>
      <c r="BB3003" s="3">
        <v>73.70829045557899</v>
      </c>
      <c r="BC3003" s="31">
        <v>60.92960192749851</v>
      </c>
    </row>
    <row r="3004" spans="1:55" x14ac:dyDescent="0.55000000000000004">
      <c r="A3004" s="21" t="s">
        <v>6</v>
      </c>
      <c r="B3004" s="21" t="s">
        <v>19929</v>
      </c>
      <c r="C3004" s="21" t="s">
        <v>13762</v>
      </c>
      <c r="D3004" s="27" t="s">
        <v>13763</v>
      </c>
      <c r="E3004" s="4">
        <v>0</v>
      </c>
      <c r="F3004" s="4">
        <v>2</v>
      </c>
      <c r="G3004" s="4">
        <v>0</v>
      </c>
      <c r="H3004" s="62">
        <v>3</v>
      </c>
      <c r="J3004" s="28">
        <v>1</v>
      </c>
      <c r="K3004" s="12" t="s">
        <v>24553</v>
      </c>
      <c r="L3004" s="12" t="s">
        <v>24553</v>
      </c>
      <c r="M3004" s="12" t="s">
        <v>24553</v>
      </c>
      <c r="N3004" s="12" t="s">
        <v>24553</v>
      </c>
      <c r="O3004" s="12" t="s">
        <v>24553</v>
      </c>
      <c r="P3004" s="12" t="s">
        <v>24553</v>
      </c>
      <c r="Q3004" s="29" t="s">
        <v>24553</v>
      </c>
      <c r="AA3004" s="3">
        <v>79.169438465471728</v>
      </c>
      <c r="AB3004" s="3">
        <v>89.066405768920077</v>
      </c>
      <c r="AC3004" s="3">
        <v>75.162164579747909</v>
      </c>
      <c r="AD3004" s="3">
        <v>49.823276672452309</v>
      </c>
      <c r="AE3004" s="3">
        <v>75.252968660721706</v>
      </c>
      <c r="AF3004" s="3">
        <v>100</v>
      </c>
      <c r="AG3004" s="3">
        <v>98.643130148748909</v>
      </c>
      <c r="AH3004" s="32">
        <v>95.678355232897104</v>
      </c>
      <c r="AI3004" s="50">
        <v>0.220346659378994</v>
      </c>
      <c r="AT3004" s="3">
        <v>87.488414876563354</v>
      </c>
      <c r="AU3004" s="3">
        <v>92.42368660133674</v>
      </c>
      <c r="AV3004" s="3">
        <v>100</v>
      </c>
      <c r="AW3004" s="3">
        <v>77.90521326037323</v>
      </c>
      <c r="AX3004" s="3">
        <v>73.406686512327425</v>
      </c>
      <c r="AY3004" s="3">
        <v>71.348351774001088</v>
      </c>
      <c r="AZ3004" s="3">
        <v>71.486093328877686</v>
      </c>
      <c r="BA3004" s="3">
        <v>56.033881180392662</v>
      </c>
      <c r="BB3004" s="3">
        <v>57.249063351599794</v>
      </c>
      <c r="BC3004" s="31">
        <v>52.862458984095376</v>
      </c>
    </row>
    <row r="3005" spans="1:55" x14ac:dyDescent="0.55000000000000004">
      <c r="A3005" s="21" t="s">
        <v>6</v>
      </c>
      <c r="B3005" s="21" t="s">
        <v>17079</v>
      </c>
      <c r="C3005" s="21" t="s">
        <v>14394</v>
      </c>
      <c r="D3005" s="27" t="s">
        <v>14395</v>
      </c>
      <c r="E3005" s="4">
        <v>0</v>
      </c>
      <c r="F3005" s="4">
        <v>0</v>
      </c>
      <c r="G3005" s="4">
        <v>0</v>
      </c>
      <c r="H3005" s="62">
        <v>1</v>
      </c>
      <c r="J3005" s="28">
        <v>1</v>
      </c>
      <c r="K3005" s="12" t="s">
        <v>24553</v>
      </c>
      <c r="L3005" s="12" t="s">
        <v>24553</v>
      </c>
      <c r="M3005" s="12" t="s">
        <v>24553</v>
      </c>
      <c r="N3005" s="12" t="s">
        <v>24553</v>
      </c>
      <c r="O3005" s="12" t="s">
        <v>24553</v>
      </c>
      <c r="P3005" s="12" t="s">
        <v>24553</v>
      </c>
      <c r="Q3005" s="29" t="s">
        <v>24553</v>
      </c>
      <c r="AT3005" s="3">
        <v>100</v>
      </c>
      <c r="AU3005" s="3">
        <v>97.513910646829387</v>
      </c>
      <c r="AV3005" s="3">
        <v>84.366075118827837</v>
      </c>
      <c r="AW3005" s="3">
        <v>69.12588535568149</v>
      </c>
      <c r="AX3005" s="3">
        <v>60.184658153150963</v>
      </c>
      <c r="AY3005" s="3">
        <v>58.731312472514965</v>
      </c>
      <c r="AZ3005" s="3">
        <v>68.158608047852979</v>
      </c>
      <c r="BA3005" s="3">
        <v>68.611222499298933</v>
      </c>
      <c r="BB3005" s="3">
        <v>59.308319420157304</v>
      </c>
      <c r="BC3005" s="31">
        <v>71.303450277756923</v>
      </c>
    </row>
    <row r="3006" spans="1:55" x14ac:dyDescent="0.55000000000000004">
      <c r="A3006" s="21" t="s">
        <v>6</v>
      </c>
      <c r="B3006" s="21" t="s">
        <v>23972</v>
      </c>
      <c r="C3006" s="21" t="s">
        <v>2600</v>
      </c>
      <c r="D3006" s="27" t="s">
        <v>2601</v>
      </c>
      <c r="E3006" s="4">
        <v>6</v>
      </c>
      <c r="F3006" s="4">
        <v>1</v>
      </c>
      <c r="G3006" s="4">
        <v>4</v>
      </c>
      <c r="H3006" s="62">
        <v>6</v>
      </c>
      <c r="J3006" s="28">
        <v>1</v>
      </c>
      <c r="K3006" s="13" t="s">
        <v>24548</v>
      </c>
      <c r="L3006" s="16" t="s">
        <v>16303</v>
      </c>
      <c r="M3006" s="17" t="s">
        <v>24549</v>
      </c>
      <c r="N3006" s="12" t="s">
        <v>24553</v>
      </c>
      <c r="O3006" s="12" t="s">
        <v>24553</v>
      </c>
      <c r="P3006" s="12" t="s">
        <v>24553</v>
      </c>
      <c r="Q3006" s="29" t="s">
        <v>24553</v>
      </c>
      <c r="R3006" s="3">
        <v>90.25611164786676</v>
      </c>
      <c r="S3006" s="3">
        <v>83.402466425632156</v>
      </c>
      <c r="T3006" s="3">
        <v>100</v>
      </c>
      <c r="U3006" s="3">
        <v>94.484749639998881</v>
      </c>
      <c r="V3006" s="3">
        <v>45.17081990278988</v>
      </c>
      <c r="W3006" s="3">
        <v>44.279867699235915</v>
      </c>
      <c r="X3006" s="3">
        <v>17.438353562922927</v>
      </c>
      <c r="Y3006" s="32">
        <v>18.677103675404545</v>
      </c>
      <c r="Z3006" s="50">
        <v>2.5902445556518199E-4</v>
      </c>
      <c r="AA3006" s="3">
        <v>98.57869435080292</v>
      </c>
      <c r="AB3006" s="3">
        <v>100</v>
      </c>
      <c r="AC3006" s="3">
        <v>75.591545807126096</v>
      </c>
      <c r="AD3006" s="3">
        <v>75.355700488477495</v>
      </c>
      <c r="AE3006" s="3">
        <v>19.886656525754148</v>
      </c>
      <c r="AF3006" s="3">
        <v>23.484179918918453</v>
      </c>
      <c r="AG3006" s="3">
        <v>15.237711125393236</v>
      </c>
      <c r="AH3006" s="32">
        <v>10.544314481416647</v>
      </c>
      <c r="AI3006" s="50">
        <v>4.8025538264562901E-4</v>
      </c>
      <c r="AJ3006" s="3">
        <v>100</v>
      </c>
      <c r="AK3006" s="3">
        <v>71.360669897261545</v>
      </c>
      <c r="AL3006" s="3">
        <v>76.434294750044657</v>
      </c>
      <c r="AM3006" s="3">
        <v>57.485927417633384</v>
      </c>
      <c r="AN3006" s="3">
        <v>45.595906179901831</v>
      </c>
      <c r="AO3006" s="3">
        <v>35.314192358346929</v>
      </c>
      <c r="AP3006" s="3">
        <v>32.573743608352189</v>
      </c>
      <c r="AQ3006" s="3">
        <v>21.317959063792468</v>
      </c>
      <c r="AR3006" s="3">
        <v>14.655376566713066</v>
      </c>
      <c r="AS3006" s="31">
        <v>7.4798045715742525</v>
      </c>
      <c r="AT3006" s="3">
        <v>77.796135690443975</v>
      </c>
      <c r="AU3006" s="3">
        <v>57.374037027681027</v>
      </c>
      <c r="AV3006" s="3">
        <v>54.878085673288844</v>
      </c>
      <c r="AW3006" s="3">
        <v>62.741981328092265</v>
      </c>
      <c r="AX3006" s="3">
        <v>100</v>
      </c>
      <c r="AY3006" s="3">
        <v>72.507495450737252</v>
      </c>
      <c r="AZ3006" s="3">
        <v>89.780748199140888</v>
      </c>
      <c r="BA3006" s="3">
        <v>32.026122117188436</v>
      </c>
      <c r="BB3006" s="3">
        <v>22.325067604161365</v>
      </c>
      <c r="BC3006" s="31">
        <v>7.6730005237174863</v>
      </c>
    </row>
    <row r="3007" spans="1:55" x14ac:dyDescent="0.55000000000000004">
      <c r="A3007" s="21" t="s">
        <v>6</v>
      </c>
      <c r="B3007" s="21" t="s">
        <v>23303</v>
      </c>
      <c r="C3007" s="21" t="s">
        <v>9628</v>
      </c>
      <c r="D3007" s="27" t="s">
        <v>9629</v>
      </c>
      <c r="E3007" s="4">
        <v>1</v>
      </c>
      <c r="F3007" s="4">
        <v>2</v>
      </c>
      <c r="G3007" s="4">
        <v>4</v>
      </c>
      <c r="H3007" s="62">
        <v>5</v>
      </c>
      <c r="J3007" s="28">
        <v>1</v>
      </c>
      <c r="K3007" s="13" t="s">
        <v>24548</v>
      </c>
      <c r="L3007" s="12" t="s">
        <v>24553</v>
      </c>
      <c r="M3007" s="12" t="s">
        <v>24553</v>
      </c>
      <c r="N3007" s="12" t="s">
        <v>24553</v>
      </c>
      <c r="O3007" s="12" t="s">
        <v>24553</v>
      </c>
      <c r="P3007" s="12" t="s">
        <v>24553</v>
      </c>
      <c r="Q3007" s="30" t="s">
        <v>24552</v>
      </c>
      <c r="R3007" s="3">
        <v>63.917287726808169</v>
      </c>
      <c r="S3007" s="3">
        <v>52.742615627345224</v>
      </c>
      <c r="T3007" s="3">
        <v>90.162776307410411</v>
      </c>
      <c r="U3007" s="3">
        <v>84.952570466780358</v>
      </c>
      <c r="V3007" s="3">
        <v>74.258327076057114</v>
      </c>
      <c r="W3007" s="3">
        <v>94.070320886288471</v>
      </c>
      <c r="X3007" s="3">
        <v>100</v>
      </c>
      <c r="Y3007" s="32">
        <v>90.489883038551412</v>
      </c>
      <c r="Z3007" s="50">
        <v>5.95656479356554E-2</v>
      </c>
      <c r="AA3007" s="3">
        <v>100</v>
      </c>
      <c r="AB3007" s="3">
        <v>89.954687733712277</v>
      </c>
      <c r="AC3007" s="3">
        <v>62.39346482596342</v>
      </c>
      <c r="AD3007" s="3">
        <v>75.060983706351749</v>
      </c>
      <c r="AE3007" s="3">
        <v>26.981088487978351</v>
      </c>
      <c r="AF3007" s="3">
        <v>29.080223467163009</v>
      </c>
      <c r="AG3007" s="3">
        <v>29.715716091523063</v>
      </c>
      <c r="AH3007" s="32">
        <v>30.609361145572329</v>
      </c>
      <c r="AI3007" s="50">
        <v>3.4809303705433899E-3</v>
      </c>
      <c r="AJ3007" s="3">
        <v>49.167584847967774</v>
      </c>
      <c r="AK3007" s="3">
        <v>31.943627340123903</v>
      </c>
      <c r="AL3007" s="3">
        <v>25.926098052321251</v>
      </c>
      <c r="AM3007" s="3">
        <v>60.974920211362559</v>
      </c>
      <c r="AN3007" s="3">
        <v>73.889535716082364</v>
      </c>
      <c r="AO3007" s="3">
        <v>72.51520095154811</v>
      </c>
      <c r="AP3007" s="3">
        <v>46.851004928780668</v>
      </c>
      <c r="AQ3007" s="3">
        <v>47.922491035158174</v>
      </c>
      <c r="AR3007" s="3">
        <v>76.252718055178164</v>
      </c>
      <c r="AS3007" s="31">
        <v>100</v>
      </c>
      <c r="AT3007" s="3">
        <v>85.723692546253474</v>
      </c>
      <c r="AU3007" s="3">
        <v>90.750007824541527</v>
      </c>
      <c r="AV3007" s="3">
        <v>100</v>
      </c>
      <c r="AW3007" s="3">
        <v>91.422418632352091</v>
      </c>
      <c r="AX3007" s="3">
        <v>89.697609432717243</v>
      </c>
      <c r="AY3007" s="3">
        <v>82.690678728089978</v>
      </c>
      <c r="AZ3007" s="3">
        <v>74.452217029433655</v>
      </c>
      <c r="BA3007" s="3">
        <v>80.915745815996672</v>
      </c>
      <c r="BB3007" s="3">
        <v>81.201716476089658</v>
      </c>
      <c r="BC3007" s="31">
        <v>80.075561883064836</v>
      </c>
    </row>
    <row r="3008" spans="1:55" x14ac:dyDescent="0.55000000000000004">
      <c r="A3008" s="21" t="s">
        <v>6</v>
      </c>
      <c r="B3008" s="21" t="s">
        <v>23292</v>
      </c>
      <c r="C3008" s="21" t="s">
        <v>6436</v>
      </c>
      <c r="D3008" s="27" t="s">
        <v>6437</v>
      </c>
      <c r="E3008" s="4">
        <v>1</v>
      </c>
      <c r="F3008" s="4">
        <v>0</v>
      </c>
      <c r="G3008" s="4">
        <v>4</v>
      </c>
      <c r="H3008" s="62">
        <v>1</v>
      </c>
      <c r="J3008" s="28">
        <v>1</v>
      </c>
      <c r="K3008" s="13" t="s">
        <v>24548</v>
      </c>
      <c r="L3008" s="12" t="s">
        <v>24553</v>
      </c>
      <c r="M3008" s="12" t="s">
        <v>24553</v>
      </c>
      <c r="N3008" s="12" t="s">
        <v>24553</v>
      </c>
      <c r="O3008" s="12" t="s">
        <v>24553</v>
      </c>
      <c r="P3008" s="12" t="s">
        <v>24553</v>
      </c>
      <c r="Q3008" s="30" t="s">
        <v>24552</v>
      </c>
      <c r="R3008" s="3">
        <v>11.63013130835628</v>
      </c>
      <c r="S3008" s="3">
        <v>12.826937191990368</v>
      </c>
      <c r="T3008" s="3">
        <v>31.057636503874974</v>
      </c>
      <c r="U3008" s="3">
        <v>25.799482839587988</v>
      </c>
      <c r="V3008" s="3">
        <v>69.533366679319656</v>
      </c>
      <c r="W3008" s="3">
        <v>56.080871503409966</v>
      </c>
      <c r="X3008" s="3">
        <v>94.909079728204759</v>
      </c>
      <c r="Y3008" s="32">
        <v>100</v>
      </c>
      <c r="Z3008" s="50">
        <v>1.0392335568985701E-3</v>
      </c>
      <c r="AJ3008" s="3">
        <v>17.6407222517424</v>
      </c>
      <c r="AK3008" s="3">
        <v>7.4617774944019608</v>
      </c>
      <c r="AL3008" s="3">
        <v>5.8477290642458071</v>
      </c>
      <c r="AM3008" s="3">
        <v>14.13643775352384</v>
      </c>
      <c r="AN3008" s="3">
        <v>19.853866137786284</v>
      </c>
      <c r="AO3008" s="3">
        <v>25.077990449271514</v>
      </c>
      <c r="AP3008" s="3">
        <v>26.886578867700845</v>
      </c>
      <c r="AQ3008" s="3">
        <v>37.654084145572583</v>
      </c>
      <c r="AR3008" s="3">
        <v>44.317600421521874</v>
      </c>
      <c r="AS3008" s="31">
        <v>100</v>
      </c>
      <c r="AT3008" s="3">
        <v>22.554340081625448</v>
      </c>
      <c r="AU3008" s="3">
        <v>25.550821385414601</v>
      </c>
      <c r="AV3008" s="3">
        <v>25.561974391357811</v>
      </c>
      <c r="AW3008" s="3">
        <v>26.413586658498929</v>
      </c>
      <c r="AX3008" s="3">
        <v>32.066252051167055</v>
      </c>
      <c r="AY3008" s="3">
        <v>42.353362745579034</v>
      </c>
      <c r="AZ3008" s="3">
        <v>46.871480052741504</v>
      </c>
      <c r="BA3008" s="3">
        <v>78.155486136834313</v>
      </c>
      <c r="BB3008" s="3">
        <v>100</v>
      </c>
      <c r="BC3008" s="31">
        <v>81.288513107803269</v>
      </c>
    </row>
    <row r="3009" spans="1:55" x14ac:dyDescent="0.55000000000000004">
      <c r="A3009" s="21" t="s">
        <v>6</v>
      </c>
      <c r="B3009" s="21" t="s">
        <v>24431</v>
      </c>
      <c r="C3009" s="21" t="s">
        <v>3780</v>
      </c>
      <c r="D3009" s="27" t="s">
        <v>3781</v>
      </c>
      <c r="E3009" s="4">
        <v>35</v>
      </c>
      <c r="F3009" s="4">
        <v>0</v>
      </c>
      <c r="G3009" s="4">
        <v>24</v>
      </c>
      <c r="H3009" s="62">
        <v>2</v>
      </c>
      <c r="J3009" s="28">
        <v>1</v>
      </c>
      <c r="K3009" s="13" t="s">
        <v>24548</v>
      </c>
      <c r="L3009" s="16" t="s">
        <v>16303</v>
      </c>
      <c r="M3009" s="12" t="s">
        <v>24553</v>
      </c>
      <c r="N3009" s="12" t="s">
        <v>24553</v>
      </c>
      <c r="O3009" s="12" t="s">
        <v>24553</v>
      </c>
      <c r="P3009" s="12" t="s">
        <v>24553</v>
      </c>
      <c r="Q3009" s="29" t="s">
        <v>24553</v>
      </c>
      <c r="R3009" s="3">
        <v>99.608946433957541</v>
      </c>
      <c r="S3009" s="3">
        <v>97.648009013675193</v>
      </c>
      <c r="T3009" s="3">
        <v>100</v>
      </c>
      <c r="U3009" s="3">
        <v>95.187606290950498</v>
      </c>
      <c r="V3009" s="3">
        <v>58.103600726652779</v>
      </c>
      <c r="W3009" s="3">
        <v>61.143329019037459</v>
      </c>
      <c r="X3009" s="3">
        <v>34.394752008106821</v>
      </c>
      <c r="Y3009" s="32">
        <v>33.228731489947485</v>
      </c>
      <c r="Z3009" s="50">
        <v>1.58070562429844E-4</v>
      </c>
      <c r="AJ3009" s="3">
        <v>87.332060774334309</v>
      </c>
      <c r="AK3009" s="3">
        <v>98.852912108876666</v>
      </c>
      <c r="AL3009" s="3">
        <v>93.517003634348754</v>
      </c>
      <c r="AM3009" s="3">
        <v>100</v>
      </c>
      <c r="AN3009" s="3">
        <v>86.542510225616169</v>
      </c>
      <c r="AO3009" s="3">
        <v>68.727272534476086</v>
      </c>
      <c r="AP3009" s="3">
        <v>69.740915461649095</v>
      </c>
      <c r="AQ3009" s="3">
        <v>40.160148193941389</v>
      </c>
      <c r="AR3009" s="3">
        <v>31.559884061314357</v>
      </c>
      <c r="AS3009" s="31">
        <v>20.753033848416589</v>
      </c>
      <c r="AT3009" s="3">
        <v>88.237774251523987</v>
      </c>
      <c r="AU3009" s="3">
        <v>68.234040332423746</v>
      </c>
      <c r="AV3009" s="3">
        <v>67.309174206482766</v>
      </c>
      <c r="AW3009" s="3">
        <v>73.565858548365199</v>
      </c>
      <c r="AX3009" s="3">
        <v>100</v>
      </c>
      <c r="AY3009" s="3">
        <v>63.766688595523725</v>
      </c>
      <c r="AZ3009" s="3">
        <v>80.653648817629147</v>
      </c>
      <c r="BA3009" s="3">
        <v>35.841048560666167</v>
      </c>
      <c r="BB3009" s="3">
        <v>21.726943317940776</v>
      </c>
      <c r="BC3009" s="31">
        <v>6.5084662622754736</v>
      </c>
    </row>
    <row r="3010" spans="1:55" x14ac:dyDescent="0.55000000000000004">
      <c r="A3010" s="21" t="s">
        <v>6</v>
      </c>
      <c r="B3010" s="21" t="s">
        <v>23911</v>
      </c>
      <c r="C3010" s="21" t="s">
        <v>15527</v>
      </c>
      <c r="D3010" s="27" t="s">
        <v>15528</v>
      </c>
      <c r="E3010" s="4">
        <v>5</v>
      </c>
      <c r="F3010" s="4">
        <v>0</v>
      </c>
      <c r="G3010" s="4">
        <v>5</v>
      </c>
      <c r="H3010" s="62">
        <v>0</v>
      </c>
      <c r="J3010" s="28">
        <v>1</v>
      </c>
      <c r="K3010" s="13" t="s">
        <v>24548</v>
      </c>
      <c r="L3010" s="16" t="s">
        <v>16303</v>
      </c>
      <c r="M3010" s="12" t="s">
        <v>24553</v>
      </c>
      <c r="N3010" s="12" t="s">
        <v>24553</v>
      </c>
      <c r="O3010" s="12" t="s">
        <v>24553</v>
      </c>
      <c r="P3010" s="12" t="s">
        <v>24553</v>
      </c>
      <c r="Q3010" s="29" t="s">
        <v>24553</v>
      </c>
      <c r="R3010" s="3">
        <v>65.548528670222922</v>
      </c>
      <c r="S3010" s="3">
        <v>67.755844308990334</v>
      </c>
      <c r="T3010" s="3">
        <v>78.475256038251686</v>
      </c>
      <c r="U3010" s="3">
        <v>80.783616649917107</v>
      </c>
      <c r="V3010" s="3">
        <v>96.164071667286123</v>
      </c>
      <c r="W3010" s="3">
        <v>100</v>
      </c>
      <c r="X3010" s="3">
        <v>85.90867033402354</v>
      </c>
      <c r="Y3010" s="32">
        <v>84.945984833644047</v>
      </c>
      <c r="Z3010" s="50">
        <v>9.1828140860398502E-4</v>
      </c>
      <c r="AJ3010" s="3">
        <v>84.839710051145303</v>
      </c>
      <c r="AK3010" s="3">
        <v>100</v>
      </c>
      <c r="AL3010" s="3">
        <v>94.798829826306019</v>
      </c>
      <c r="AM3010" s="3">
        <v>72.257765164020441</v>
      </c>
      <c r="AN3010" s="3">
        <v>60.64644660638595</v>
      </c>
      <c r="AO3010" s="3">
        <v>66.034954637182977</v>
      </c>
      <c r="AP3010" s="3">
        <v>81.899262534480172</v>
      </c>
      <c r="AQ3010" s="3">
        <v>84.288866357256452</v>
      </c>
      <c r="AR3010" s="3">
        <v>90.026050296054933</v>
      </c>
      <c r="AS3010" s="31">
        <v>53.688461490204951</v>
      </c>
    </row>
    <row r="3011" spans="1:55" x14ac:dyDescent="0.55000000000000004">
      <c r="A3011" s="21" t="s">
        <v>6</v>
      </c>
      <c r="B3011" s="21" t="s">
        <v>24010</v>
      </c>
      <c r="C3011" s="21" t="s">
        <v>5232</v>
      </c>
      <c r="D3011" s="27" t="s">
        <v>5233</v>
      </c>
      <c r="E3011" s="4">
        <v>6</v>
      </c>
      <c r="F3011" s="4">
        <v>0</v>
      </c>
      <c r="G3011" s="4">
        <v>13</v>
      </c>
      <c r="H3011" s="62">
        <v>1</v>
      </c>
      <c r="J3011" s="28">
        <v>1</v>
      </c>
      <c r="K3011" s="13" t="s">
        <v>24548</v>
      </c>
      <c r="L3011" s="16" t="s">
        <v>16303</v>
      </c>
      <c r="M3011" s="12" t="s">
        <v>24553</v>
      </c>
      <c r="N3011" s="12" t="s">
        <v>24553</v>
      </c>
      <c r="O3011" s="12" t="s">
        <v>24553</v>
      </c>
      <c r="P3011" s="12" t="s">
        <v>24553</v>
      </c>
      <c r="Q3011" s="29" t="s">
        <v>24553</v>
      </c>
      <c r="R3011" s="3">
        <v>96.698386032614764</v>
      </c>
      <c r="S3011" s="3">
        <v>100</v>
      </c>
      <c r="T3011" s="3">
        <v>74.364416177297656</v>
      </c>
      <c r="U3011" s="3">
        <v>70.495936989156249</v>
      </c>
      <c r="V3011" s="3">
        <v>92.759413970117649</v>
      </c>
      <c r="W3011" s="3">
        <v>97.884848003965558</v>
      </c>
      <c r="X3011" s="3">
        <v>58.136282269658892</v>
      </c>
      <c r="Y3011" s="32">
        <v>63.005287873138215</v>
      </c>
      <c r="Z3011" s="50">
        <v>1.6154676872960599E-3</v>
      </c>
      <c r="AJ3011" s="3">
        <v>61.885186864437415</v>
      </c>
      <c r="AK3011" s="3">
        <v>95.758059067985016</v>
      </c>
      <c r="AL3011" s="3">
        <v>100</v>
      </c>
      <c r="AM3011" s="3">
        <v>71.615174042325137</v>
      </c>
      <c r="AN3011" s="3">
        <v>48.165435012242305</v>
      </c>
      <c r="AO3011" s="3">
        <v>29.630361770898272</v>
      </c>
      <c r="AP3011" s="3">
        <v>37.597271515802376</v>
      </c>
      <c r="AQ3011" s="3">
        <v>36.090753355551314</v>
      </c>
      <c r="AR3011" s="3">
        <v>21.329503291365082</v>
      </c>
      <c r="AS3011" s="31">
        <v>12.997942031217535</v>
      </c>
      <c r="AT3011" s="3">
        <v>68.781395331341983</v>
      </c>
      <c r="AU3011" s="3">
        <v>73.366554973165563</v>
      </c>
      <c r="AV3011" s="3">
        <v>90.767295313924834</v>
      </c>
      <c r="AW3011" s="3">
        <v>86.675280121769461</v>
      </c>
      <c r="AX3011" s="3">
        <v>79.177507759932979</v>
      </c>
      <c r="AY3011" s="3">
        <v>72.678373602832636</v>
      </c>
      <c r="AZ3011" s="3">
        <v>81.953811954835345</v>
      </c>
      <c r="BA3011" s="3">
        <v>76.776231125707412</v>
      </c>
      <c r="BB3011" s="3">
        <v>100</v>
      </c>
      <c r="BC3011" s="31">
        <v>98.498851373226415</v>
      </c>
    </row>
    <row r="3012" spans="1:55" x14ac:dyDescent="0.55000000000000004">
      <c r="A3012" s="21" t="s">
        <v>6</v>
      </c>
      <c r="B3012" s="21" t="s">
        <v>23393</v>
      </c>
      <c r="C3012" s="21" t="s">
        <v>15529</v>
      </c>
      <c r="D3012" s="27" t="s">
        <v>15530</v>
      </c>
      <c r="E3012" s="4">
        <v>2</v>
      </c>
      <c r="F3012" s="4">
        <v>0</v>
      </c>
      <c r="G3012" s="4">
        <v>0</v>
      </c>
      <c r="H3012" s="62">
        <v>0</v>
      </c>
      <c r="J3012" s="28">
        <v>1</v>
      </c>
      <c r="K3012" s="13" t="s">
        <v>24548</v>
      </c>
      <c r="L3012" s="16" t="s">
        <v>16303</v>
      </c>
      <c r="M3012" s="12" t="s">
        <v>24553</v>
      </c>
      <c r="N3012" s="12" t="s">
        <v>24553</v>
      </c>
      <c r="O3012" s="12" t="s">
        <v>24553</v>
      </c>
      <c r="P3012" s="12" t="s">
        <v>24553</v>
      </c>
      <c r="Q3012" s="29" t="s">
        <v>24553</v>
      </c>
      <c r="R3012" s="3">
        <v>98.749625114693885</v>
      </c>
      <c r="S3012" s="3">
        <v>100</v>
      </c>
      <c r="T3012" s="3">
        <v>97.72417716379303</v>
      </c>
      <c r="U3012" s="3">
        <v>98.67412755295733</v>
      </c>
      <c r="V3012" s="3">
        <v>86.450135154809203</v>
      </c>
      <c r="W3012" s="3">
        <v>91.189891259198987</v>
      </c>
      <c r="X3012" s="3">
        <v>73.878306639661318</v>
      </c>
      <c r="Y3012" s="32">
        <v>68.357791100837161</v>
      </c>
      <c r="Z3012" s="50">
        <v>2.7278541999486701E-3</v>
      </c>
    </row>
    <row r="3013" spans="1:55" x14ac:dyDescent="0.55000000000000004">
      <c r="A3013" s="21" t="s">
        <v>6</v>
      </c>
      <c r="B3013" s="21" t="s">
        <v>23658</v>
      </c>
      <c r="C3013" s="21" t="s">
        <v>15531</v>
      </c>
      <c r="D3013" s="27" t="s">
        <v>15532</v>
      </c>
      <c r="E3013" s="4">
        <v>3</v>
      </c>
      <c r="F3013" s="4">
        <v>0</v>
      </c>
      <c r="G3013" s="4">
        <v>2</v>
      </c>
      <c r="H3013" s="62">
        <v>0</v>
      </c>
      <c r="J3013" s="28">
        <v>1</v>
      </c>
      <c r="K3013" s="13" t="s">
        <v>24548</v>
      </c>
      <c r="L3013" s="16" t="s">
        <v>16303</v>
      </c>
      <c r="M3013" s="17" t="s">
        <v>24549</v>
      </c>
      <c r="N3013" s="12" t="s">
        <v>24553</v>
      </c>
      <c r="O3013" s="12" t="s">
        <v>24553</v>
      </c>
      <c r="P3013" s="12" t="s">
        <v>24553</v>
      </c>
      <c r="Q3013" s="29" t="s">
        <v>24553</v>
      </c>
      <c r="R3013" s="3">
        <v>92.668768713735091</v>
      </c>
      <c r="S3013" s="3">
        <v>100</v>
      </c>
      <c r="T3013" s="3">
        <v>95.279167493750407</v>
      </c>
      <c r="U3013" s="3">
        <v>96.270055540952697</v>
      </c>
      <c r="V3013" s="3">
        <v>72.354315870339931</v>
      </c>
      <c r="W3013" s="3">
        <v>83.518949444558501</v>
      </c>
      <c r="X3013" s="3">
        <v>60.836221751440803</v>
      </c>
      <c r="Y3013" s="32">
        <v>69.613696110336974</v>
      </c>
      <c r="Z3013" s="50">
        <v>1.8305099462693101E-2</v>
      </c>
      <c r="AJ3013" s="3">
        <v>37.255779226220916</v>
      </c>
      <c r="AK3013" s="3">
        <v>100</v>
      </c>
      <c r="AL3013" s="3">
        <v>86.301362284812342</v>
      </c>
      <c r="AM3013" s="3">
        <v>97.631745214897506</v>
      </c>
      <c r="AN3013" s="3">
        <v>94.105853603419348</v>
      </c>
      <c r="AO3013" s="3">
        <v>72.560753748444313</v>
      </c>
      <c r="AP3013" s="3">
        <v>52.761823230627478</v>
      </c>
      <c r="AQ3013" s="3">
        <v>37.972131703472769</v>
      </c>
      <c r="AR3013" s="3">
        <v>54.280753775714565</v>
      </c>
      <c r="AS3013" s="31">
        <v>42.57622084209352</v>
      </c>
    </row>
    <row r="3014" spans="1:55" x14ac:dyDescent="0.55000000000000004">
      <c r="A3014" s="21" t="s">
        <v>6</v>
      </c>
      <c r="B3014" s="21" t="s">
        <v>23954</v>
      </c>
      <c r="C3014" s="21" t="s">
        <v>13833</v>
      </c>
      <c r="D3014" s="27" t="s">
        <v>13834</v>
      </c>
      <c r="E3014" s="4">
        <v>5</v>
      </c>
      <c r="F3014" s="4">
        <v>1</v>
      </c>
      <c r="G3014" s="4">
        <v>15</v>
      </c>
      <c r="H3014" s="62">
        <v>1</v>
      </c>
      <c r="J3014" s="28">
        <v>1</v>
      </c>
      <c r="K3014" s="13" t="s">
        <v>24548</v>
      </c>
      <c r="L3014" s="16" t="s">
        <v>16303</v>
      </c>
      <c r="M3014" s="17" t="s">
        <v>24549</v>
      </c>
      <c r="N3014" s="12" t="s">
        <v>24553</v>
      </c>
      <c r="O3014" s="12" t="s">
        <v>24553</v>
      </c>
      <c r="P3014" s="12" t="s">
        <v>24553</v>
      </c>
      <c r="Q3014" s="29" t="s">
        <v>24553</v>
      </c>
      <c r="R3014" s="3">
        <v>100</v>
      </c>
      <c r="S3014" s="3">
        <v>97.261671584553639</v>
      </c>
      <c r="T3014" s="3">
        <v>41.769155412716628</v>
      </c>
      <c r="U3014" s="3">
        <v>46.764164099045416</v>
      </c>
      <c r="V3014" s="3">
        <v>36.142193926037315</v>
      </c>
      <c r="W3014" s="3">
        <v>42.672117939073566</v>
      </c>
      <c r="X3014" s="3">
        <v>18.203225642755765</v>
      </c>
      <c r="Y3014" s="32">
        <v>14.317912079320088</v>
      </c>
      <c r="Z3014" s="50">
        <v>3.4284757499362901E-4</v>
      </c>
      <c r="AA3014" s="3">
        <v>100</v>
      </c>
      <c r="AB3014" s="3">
        <v>94.15445597107599</v>
      </c>
      <c r="AC3014" s="3">
        <v>26.980475005767701</v>
      </c>
      <c r="AD3014" s="3">
        <v>35.009694637414242</v>
      </c>
      <c r="AE3014" s="3">
        <v>12.401509784426699</v>
      </c>
      <c r="AF3014" s="3">
        <v>16.909588887146626</v>
      </c>
      <c r="AG3014" s="3">
        <v>7.3242618260226102</v>
      </c>
      <c r="AH3014" s="32">
        <v>10.563559187064012</v>
      </c>
      <c r="AI3014" s="50">
        <v>1.1020274453534501E-3</v>
      </c>
      <c r="AJ3014" s="3">
        <v>53.062386135660432</v>
      </c>
      <c r="AK3014" s="3">
        <v>100</v>
      </c>
      <c r="AL3014" s="3">
        <v>93.202307365590713</v>
      </c>
      <c r="AM3014" s="3">
        <v>62.927312586803133</v>
      </c>
      <c r="AN3014" s="3">
        <v>49.836037760284071</v>
      </c>
      <c r="AO3014" s="3">
        <v>29.168609554362973</v>
      </c>
      <c r="AP3014" s="3">
        <v>27.745769912882899</v>
      </c>
      <c r="AQ3014" s="3">
        <v>15.394611371495529</v>
      </c>
      <c r="AR3014" s="3">
        <v>15.02526969343228</v>
      </c>
      <c r="AS3014" s="31">
        <v>6.7642377231914601</v>
      </c>
      <c r="AT3014" s="3">
        <v>97.463394226102025</v>
      </c>
      <c r="AU3014" s="3">
        <v>91.680195675281482</v>
      </c>
      <c r="AV3014" s="3">
        <v>100</v>
      </c>
      <c r="AW3014" s="3">
        <v>77.179194690311078</v>
      </c>
      <c r="AX3014" s="3">
        <v>74.388583444182544</v>
      </c>
      <c r="AY3014" s="3">
        <v>59.579602014054579</v>
      </c>
      <c r="AZ3014" s="3">
        <v>44.54302872049751</v>
      </c>
      <c r="BA3014" s="3">
        <v>24.148833091406665</v>
      </c>
      <c r="BB3014" s="3">
        <v>18.703474007939576</v>
      </c>
      <c r="BC3014" s="31">
        <v>5.7798788650057045</v>
      </c>
    </row>
    <row r="3015" spans="1:55" x14ac:dyDescent="0.55000000000000004">
      <c r="A3015" s="21" t="s">
        <v>6</v>
      </c>
      <c r="B3015" s="21" t="s">
        <v>22523</v>
      </c>
      <c r="C3015" s="21" t="s">
        <v>6145</v>
      </c>
      <c r="D3015" s="27" t="s">
        <v>6146</v>
      </c>
      <c r="E3015" s="4">
        <v>0</v>
      </c>
      <c r="F3015" s="4">
        <v>0</v>
      </c>
      <c r="G3015" s="4">
        <v>2</v>
      </c>
      <c r="H3015" s="62">
        <v>1</v>
      </c>
      <c r="J3015" s="28">
        <v>1</v>
      </c>
      <c r="K3015" s="13" t="s">
        <v>24548</v>
      </c>
      <c r="L3015" s="12" t="s">
        <v>24553</v>
      </c>
      <c r="M3015" s="12" t="s">
        <v>24553</v>
      </c>
      <c r="N3015" s="12" t="s">
        <v>24553</v>
      </c>
      <c r="O3015" s="12" t="s">
        <v>24553</v>
      </c>
      <c r="P3015" s="12" t="s">
        <v>24553</v>
      </c>
      <c r="Q3015" s="30" t="s">
        <v>24552</v>
      </c>
      <c r="AJ3015" s="3">
        <v>16.359171671388303</v>
      </c>
      <c r="AK3015" s="3">
        <v>26.796454099080947</v>
      </c>
      <c r="AL3015" s="3">
        <v>19.688887684414425</v>
      </c>
      <c r="AM3015" s="3">
        <v>29.692855970193161</v>
      </c>
      <c r="AN3015" s="3">
        <v>36.206243410184982</v>
      </c>
      <c r="AO3015" s="3">
        <v>48.253458108391712</v>
      </c>
      <c r="AP3015" s="3">
        <v>42.652633950199395</v>
      </c>
      <c r="AQ3015" s="3">
        <v>36.858374182027696</v>
      </c>
      <c r="AR3015" s="3">
        <v>39.087470606505121</v>
      </c>
      <c r="AS3015" s="31">
        <v>100</v>
      </c>
      <c r="AT3015" s="3">
        <v>63.026705429359453</v>
      </c>
      <c r="AU3015" s="3">
        <v>46.723865816672841</v>
      </c>
      <c r="AV3015" s="3">
        <v>83.962952888195588</v>
      </c>
      <c r="AW3015" s="3">
        <v>67.93082908625982</v>
      </c>
      <c r="AX3015" s="3">
        <v>79.531302213889816</v>
      </c>
      <c r="AY3015" s="3">
        <v>84.981674919876696</v>
      </c>
      <c r="AZ3015" s="3">
        <v>67.604372925223771</v>
      </c>
      <c r="BA3015" s="3">
        <v>88.222891254173021</v>
      </c>
      <c r="BB3015" s="3">
        <v>100</v>
      </c>
      <c r="BC3015" s="31">
        <v>98.120477917965786</v>
      </c>
    </row>
    <row r="3016" spans="1:55" x14ac:dyDescent="0.55000000000000004">
      <c r="A3016" s="21" t="s">
        <v>6</v>
      </c>
      <c r="B3016" s="21" t="s">
        <v>22994</v>
      </c>
      <c r="C3016" s="21" t="s">
        <v>15533</v>
      </c>
      <c r="D3016" s="27" t="s">
        <v>15534</v>
      </c>
      <c r="E3016" s="4">
        <v>1</v>
      </c>
      <c r="F3016" s="4">
        <v>0</v>
      </c>
      <c r="G3016" s="4">
        <v>1</v>
      </c>
      <c r="H3016" s="62">
        <v>0</v>
      </c>
      <c r="J3016" s="28">
        <v>1</v>
      </c>
      <c r="K3016" s="13" t="s">
        <v>24548</v>
      </c>
      <c r="L3016" s="16" t="s">
        <v>16303</v>
      </c>
      <c r="M3016" s="17" t="s">
        <v>24549</v>
      </c>
      <c r="N3016" s="12" t="s">
        <v>24553</v>
      </c>
      <c r="O3016" s="12" t="s">
        <v>24553</v>
      </c>
      <c r="P3016" s="12" t="s">
        <v>24553</v>
      </c>
      <c r="Q3016" s="29" t="s">
        <v>24553</v>
      </c>
      <c r="R3016" s="3">
        <v>69.449833934780756</v>
      </c>
      <c r="S3016" s="3">
        <v>67.110390133572309</v>
      </c>
      <c r="T3016" s="3">
        <v>66.459137679281739</v>
      </c>
      <c r="U3016" s="3">
        <v>61.634718718050664</v>
      </c>
      <c r="V3016" s="3">
        <v>92.377300474561167</v>
      </c>
      <c r="W3016" s="3">
        <v>74.473365665926892</v>
      </c>
      <c r="X3016" s="3">
        <v>97.236681393569796</v>
      </c>
      <c r="Y3016" s="32">
        <v>100</v>
      </c>
      <c r="Z3016" s="50">
        <v>2.6545104090719699E-2</v>
      </c>
      <c r="AJ3016" s="3">
        <v>38.253562438989533</v>
      </c>
      <c r="AK3016" s="3">
        <v>100</v>
      </c>
      <c r="AL3016" s="3">
        <v>85.746148962907341</v>
      </c>
      <c r="AM3016" s="3">
        <v>93.501355658706359</v>
      </c>
      <c r="AN3016" s="3">
        <v>72.677837558857604</v>
      </c>
      <c r="AO3016" s="3">
        <v>64.273059102382291</v>
      </c>
      <c r="AP3016" s="3">
        <v>51.021582171609161</v>
      </c>
      <c r="AQ3016" s="3">
        <v>34.043824008355472</v>
      </c>
      <c r="AR3016" s="3">
        <v>58.897444479603763</v>
      </c>
      <c r="AS3016" s="31">
        <v>51.040538377258848</v>
      </c>
    </row>
    <row r="3017" spans="1:55" x14ac:dyDescent="0.55000000000000004">
      <c r="A3017" s="21" t="s">
        <v>6</v>
      </c>
      <c r="B3017" s="21" t="s">
        <v>24088</v>
      </c>
      <c r="C3017" s="21" t="s">
        <v>8293</v>
      </c>
      <c r="D3017" s="27" t="s">
        <v>8294</v>
      </c>
      <c r="E3017" s="4">
        <v>8</v>
      </c>
      <c r="F3017" s="4">
        <v>3</v>
      </c>
      <c r="G3017" s="4">
        <v>13</v>
      </c>
      <c r="H3017" s="62">
        <v>5</v>
      </c>
      <c r="J3017" s="28">
        <v>1</v>
      </c>
      <c r="K3017" s="13" t="s">
        <v>24548</v>
      </c>
      <c r="L3017" s="16" t="s">
        <v>16303</v>
      </c>
      <c r="M3017" s="17" t="s">
        <v>24549</v>
      </c>
      <c r="N3017" s="12" t="s">
        <v>24553</v>
      </c>
      <c r="O3017" s="12" t="s">
        <v>24553</v>
      </c>
      <c r="P3017" s="12" t="s">
        <v>24553</v>
      </c>
      <c r="Q3017" s="29" t="s">
        <v>24553</v>
      </c>
      <c r="R3017" s="3">
        <v>2.0893316817035301</v>
      </c>
      <c r="S3017" s="3">
        <v>1.251561584545962</v>
      </c>
      <c r="T3017" s="3">
        <v>100</v>
      </c>
      <c r="U3017" s="3">
        <v>97.101886967695833</v>
      </c>
      <c r="V3017" s="3">
        <v>97.026866396289321</v>
      </c>
      <c r="W3017" s="3">
        <v>98.983406533730189</v>
      </c>
      <c r="X3017" s="3">
        <v>84.18978083975459</v>
      </c>
      <c r="Y3017" s="32">
        <v>84.900440280429393</v>
      </c>
      <c r="Z3017" s="50">
        <v>2.5930520840610899E-5</v>
      </c>
      <c r="AA3017" s="3">
        <v>11.958322081184917</v>
      </c>
      <c r="AB3017" s="3">
        <v>11.250257085086821</v>
      </c>
      <c r="AC3017" s="3">
        <v>81.424310109449323</v>
      </c>
      <c r="AD3017" s="3">
        <v>91.200769928948063</v>
      </c>
      <c r="AE3017" s="3">
        <v>100</v>
      </c>
      <c r="AF3017" s="3">
        <v>98.520589903618898</v>
      </c>
      <c r="AG3017" s="3">
        <v>71.668020858487125</v>
      </c>
      <c r="AH3017" s="32">
        <v>75.541216640581055</v>
      </c>
      <c r="AI3017" s="50">
        <v>1.0635132116622601E-3</v>
      </c>
      <c r="AJ3017" s="3">
        <v>6.2145592944453005</v>
      </c>
      <c r="AK3017" s="3">
        <v>4.9985465478734383</v>
      </c>
      <c r="AL3017" s="3">
        <v>7.3207556296174818</v>
      </c>
      <c r="AM3017" s="3">
        <v>6.2589668868743189</v>
      </c>
      <c r="AN3017" s="3">
        <v>9.5309442755795395</v>
      </c>
      <c r="AO3017" s="3">
        <v>56.229686788395981</v>
      </c>
      <c r="AP3017" s="3">
        <v>100</v>
      </c>
      <c r="AQ3017" s="3">
        <v>89.146483906434355</v>
      </c>
      <c r="AR3017" s="3">
        <v>89.686972933901089</v>
      </c>
      <c r="AS3017" s="31">
        <v>27.766425720425193</v>
      </c>
      <c r="AT3017" s="3">
        <v>8.1883173130739291</v>
      </c>
      <c r="AU3017" s="3">
        <v>8.0796400606379262</v>
      </c>
      <c r="AV3017" s="3">
        <v>9.1155303569893658</v>
      </c>
      <c r="AW3017" s="3">
        <v>8.5327268253776456</v>
      </c>
      <c r="AX3017" s="3">
        <v>11.413202945368267</v>
      </c>
      <c r="AY3017" s="3">
        <v>51.665530512376854</v>
      </c>
      <c r="AZ3017" s="3">
        <v>92.785914098325989</v>
      </c>
      <c r="BA3017" s="3">
        <v>100</v>
      </c>
      <c r="BB3017" s="3">
        <v>60.917372920576</v>
      </c>
      <c r="BC3017" s="31">
        <v>21.551434680753641</v>
      </c>
    </row>
    <row r="3018" spans="1:55" x14ac:dyDescent="0.55000000000000004">
      <c r="A3018" s="21" t="s">
        <v>6</v>
      </c>
      <c r="B3018" s="21" t="s">
        <v>22995</v>
      </c>
      <c r="C3018" s="21" t="s">
        <v>15535</v>
      </c>
      <c r="D3018" s="27" t="s">
        <v>15536</v>
      </c>
      <c r="E3018" s="4">
        <v>1</v>
      </c>
      <c r="F3018" s="4">
        <v>0</v>
      </c>
      <c r="G3018" s="4">
        <v>1</v>
      </c>
      <c r="H3018" s="62">
        <v>0</v>
      </c>
      <c r="J3018" s="28">
        <v>1</v>
      </c>
      <c r="K3018" s="13" t="s">
        <v>24548</v>
      </c>
      <c r="L3018" s="16" t="s">
        <v>16303</v>
      </c>
      <c r="M3018" s="17" t="s">
        <v>24549</v>
      </c>
      <c r="N3018" s="12" t="s">
        <v>24553</v>
      </c>
      <c r="O3018" s="12" t="s">
        <v>24553</v>
      </c>
      <c r="P3018" s="12" t="s">
        <v>24553</v>
      </c>
      <c r="Q3018" s="29" t="s">
        <v>24553</v>
      </c>
      <c r="R3018" s="3">
        <v>18.277261491116032</v>
      </c>
      <c r="S3018" s="3">
        <v>22.690061990518558</v>
      </c>
      <c r="T3018" s="3">
        <v>92.741075606129186</v>
      </c>
      <c r="U3018" s="3">
        <v>79.580660465960051</v>
      </c>
      <c r="V3018" s="3">
        <v>86.838566757269206</v>
      </c>
      <c r="W3018" s="3">
        <v>78.289929007021158</v>
      </c>
      <c r="X3018" s="3">
        <v>79.573374574395046</v>
      </c>
      <c r="Y3018" s="32">
        <v>100</v>
      </c>
      <c r="Z3018" s="50">
        <v>7.4085661278085503E-3</v>
      </c>
      <c r="AJ3018" s="3">
        <v>25.861854087720143</v>
      </c>
      <c r="AK3018" s="3">
        <v>83.905780207767691</v>
      </c>
      <c r="AL3018" s="3">
        <v>79.687248515253401</v>
      </c>
      <c r="AM3018" s="3">
        <v>82.713868353960066</v>
      </c>
      <c r="AN3018" s="3">
        <v>100</v>
      </c>
      <c r="AO3018" s="3">
        <v>65.626740696722791</v>
      </c>
      <c r="AP3018" s="3">
        <v>57.542712048379627</v>
      </c>
      <c r="AQ3018" s="3">
        <v>49.985462664381956</v>
      </c>
      <c r="AR3018" s="3">
        <v>79.568637478304595</v>
      </c>
      <c r="AS3018" s="31">
        <v>37.692739566397698</v>
      </c>
    </row>
    <row r="3019" spans="1:55" x14ac:dyDescent="0.55000000000000004">
      <c r="A3019" s="21" t="s">
        <v>6</v>
      </c>
      <c r="B3019" s="21" t="s">
        <v>21991</v>
      </c>
      <c r="C3019" s="21" t="s">
        <v>15537</v>
      </c>
      <c r="D3019" s="27" t="s">
        <v>15538</v>
      </c>
      <c r="E3019" s="4">
        <v>0</v>
      </c>
      <c r="F3019" s="4">
        <v>0</v>
      </c>
      <c r="G3019" s="4">
        <v>1</v>
      </c>
      <c r="H3019" s="62">
        <v>0</v>
      </c>
      <c r="J3019" s="28">
        <v>1</v>
      </c>
      <c r="K3019" s="13" t="s">
        <v>24548</v>
      </c>
      <c r="L3019" s="16" t="s">
        <v>16303</v>
      </c>
      <c r="M3019" s="17" t="s">
        <v>24549</v>
      </c>
      <c r="N3019" s="12" t="s">
        <v>24553</v>
      </c>
      <c r="O3019" s="12" t="s">
        <v>24553</v>
      </c>
      <c r="P3019" s="12" t="s">
        <v>24553</v>
      </c>
      <c r="Q3019" s="29" t="s">
        <v>24553</v>
      </c>
      <c r="AJ3019" s="3">
        <v>100</v>
      </c>
      <c r="AK3019" s="3">
        <v>52.35206330623852</v>
      </c>
      <c r="AL3019" s="3">
        <v>51.486129730677057</v>
      </c>
      <c r="AM3019" s="3">
        <v>59.910867284848045</v>
      </c>
      <c r="AN3019" s="3">
        <v>53.782392408489585</v>
      </c>
      <c r="AO3019" s="3">
        <v>31.900444740776983</v>
      </c>
      <c r="AP3019" s="3">
        <v>31.854475995874399</v>
      </c>
      <c r="AQ3019" s="3">
        <v>10.205529262715233</v>
      </c>
      <c r="AR3019" s="3">
        <v>6.0806793437724282</v>
      </c>
      <c r="AS3019" s="31">
        <v>1.6002731015867067</v>
      </c>
    </row>
    <row r="3020" spans="1:55" x14ac:dyDescent="0.55000000000000004">
      <c r="A3020" s="21" t="s">
        <v>6</v>
      </c>
      <c r="B3020" s="21" t="s">
        <v>23037</v>
      </c>
      <c r="C3020" s="21" t="s">
        <v>1023</v>
      </c>
      <c r="D3020" s="27" t="s">
        <v>1024</v>
      </c>
      <c r="E3020" s="4">
        <v>1</v>
      </c>
      <c r="F3020" s="4">
        <v>1</v>
      </c>
      <c r="G3020" s="4">
        <v>1</v>
      </c>
      <c r="H3020" s="62">
        <v>3</v>
      </c>
      <c r="J3020" s="28">
        <v>1</v>
      </c>
      <c r="K3020" s="13" t="s">
        <v>24548</v>
      </c>
      <c r="L3020" s="12" t="s">
        <v>24553</v>
      </c>
      <c r="M3020" s="12" t="s">
        <v>24553</v>
      </c>
      <c r="N3020" s="12" t="s">
        <v>24553</v>
      </c>
      <c r="O3020" s="12" t="s">
        <v>24553</v>
      </c>
      <c r="P3020" s="12" t="s">
        <v>24553</v>
      </c>
      <c r="Q3020" s="29" t="s">
        <v>24553</v>
      </c>
      <c r="R3020" s="3">
        <v>34.012317818800788</v>
      </c>
      <c r="S3020" s="3">
        <v>48.427165486640583</v>
      </c>
      <c r="T3020" s="3">
        <v>39.867482535685937</v>
      </c>
      <c r="U3020" s="3">
        <v>32.286141377475822</v>
      </c>
      <c r="V3020" s="3">
        <v>65.441738853754799</v>
      </c>
      <c r="W3020" s="3">
        <v>53.549196996973251</v>
      </c>
      <c r="X3020" s="3">
        <v>100</v>
      </c>
      <c r="Y3020" s="32">
        <v>82.216609911288259</v>
      </c>
      <c r="Z3020" s="50">
        <v>1.9203678764854699E-2</v>
      </c>
      <c r="AA3020" s="3">
        <v>46.083973603473922</v>
      </c>
      <c r="AB3020" s="3">
        <v>35.468770748347232</v>
      </c>
      <c r="AC3020" s="3">
        <v>40.270260017745571</v>
      </c>
      <c r="AD3020" s="3">
        <v>54.930668048238317</v>
      </c>
      <c r="AE3020" s="3">
        <v>53.838070741487321</v>
      </c>
      <c r="AF3020" s="3">
        <v>60.688103626101316</v>
      </c>
      <c r="AG3020" s="3">
        <v>87.388355440478406</v>
      </c>
      <c r="AH3020" s="32">
        <v>100</v>
      </c>
      <c r="AI3020" s="50">
        <v>1.8557987247889599E-2</v>
      </c>
      <c r="AJ3020" s="3">
        <v>100</v>
      </c>
      <c r="AK3020" s="3">
        <v>99.809016734787434</v>
      </c>
      <c r="AL3020" s="3">
        <v>99.692811724829994</v>
      </c>
      <c r="AM3020" s="3">
        <v>77.038687644360451</v>
      </c>
      <c r="AN3020" s="3">
        <v>55.391988944653129</v>
      </c>
      <c r="AO3020" s="3">
        <v>40.009644333690908</v>
      </c>
      <c r="AP3020" s="3">
        <v>34.310644853275676</v>
      </c>
      <c r="AQ3020" s="3">
        <v>32.7288497859644</v>
      </c>
      <c r="AR3020" s="3">
        <v>51.453963095644006</v>
      </c>
      <c r="AS3020" s="31">
        <v>49.183156154218594</v>
      </c>
      <c r="AT3020" s="3">
        <v>49.024109330312328</v>
      </c>
      <c r="AU3020" s="3">
        <v>39.286149457904152</v>
      </c>
      <c r="AV3020" s="3">
        <v>53.699089024707177</v>
      </c>
      <c r="AW3020" s="3">
        <v>55.915327781731037</v>
      </c>
      <c r="AX3020" s="3">
        <v>48.439732991611031</v>
      </c>
      <c r="AY3020" s="3">
        <v>48.195438330427123</v>
      </c>
      <c r="AZ3020" s="3">
        <v>71.191408154703936</v>
      </c>
      <c r="BA3020" s="3">
        <v>82.171712324640637</v>
      </c>
      <c r="BB3020" s="3">
        <v>100</v>
      </c>
      <c r="BC3020" s="31">
        <v>91.453865863688392</v>
      </c>
    </row>
    <row r="3021" spans="1:55" x14ac:dyDescent="0.55000000000000004">
      <c r="A3021" s="21" t="s">
        <v>6</v>
      </c>
      <c r="B3021" s="21" t="s">
        <v>23639</v>
      </c>
      <c r="C3021" s="21" t="s">
        <v>14780</v>
      </c>
      <c r="D3021" s="27" t="s">
        <v>14781</v>
      </c>
      <c r="E3021" s="4">
        <v>3</v>
      </c>
      <c r="F3021" s="4">
        <v>0</v>
      </c>
      <c r="G3021" s="4">
        <v>0</v>
      </c>
      <c r="H3021" s="62">
        <v>1</v>
      </c>
      <c r="J3021" s="28">
        <v>1</v>
      </c>
      <c r="K3021" s="13" t="s">
        <v>24548</v>
      </c>
      <c r="L3021" s="16" t="s">
        <v>16303</v>
      </c>
      <c r="M3021" s="17" t="s">
        <v>24549</v>
      </c>
      <c r="N3021" s="12" t="s">
        <v>24553</v>
      </c>
      <c r="O3021" s="12" t="s">
        <v>24553</v>
      </c>
      <c r="P3021" s="12" t="s">
        <v>24553</v>
      </c>
      <c r="Q3021" s="29" t="s">
        <v>24553</v>
      </c>
      <c r="R3021" s="3">
        <v>1.0346147502772336</v>
      </c>
      <c r="S3021" s="3">
        <v>2.3492416474269966</v>
      </c>
      <c r="T3021" s="3">
        <v>3.8287849393856273</v>
      </c>
      <c r="U3021" s="3">
        <v>4.6248864910712602</v>
      </c>
      <c r="V3021" s="3">
        <v>30.960168018508423</v>
      </c>
      <c r="W3021" s="3">
        <v>27.710325789528383</v>
      </c>
      <c r="X3021" s="3">
        <v>99.744893260020007</v>
      </c>
      <c r="Y3021" s="32">
        <v>100</v>
      </c>
      <c r="Z3021" s="50">
        <v>2.5930520840610899E-5</v>
      </c>
      <c r="AT3021" s="3">
        <v>5.1632077667756588</v>
      </c>
      <c r="AU3021" s="3">
        <v>10.665354012736591</v>
      </c>
      <c r="AV3021" s="3">
        <v>9.7823864576964521</v>
      </c>
      <c r="AW3021" s="3">
        <v>7.1044772510247975</v>
      </c>
      <c r="AX3021" s="3">
        <v>10.714623862860263</v>
      </c>
      <c r="AY3021" s="3">
        <v>9.8935674951917374</v>
      </c>
      <c r="AZ3021" s="3">
        <v>14.969948625540871</v>
      </c>
      <c r="BA3021" s="3">
        <v>52.499485180005912</v>
      </c>
      <c r="BB3021" s="3">
        <v>100</v>
      </c>
      <c r="BC3021" s="31">
        <v>50.770392183087679</v>
      </c>
    </row>
    <row r="3022" spans="1:55" x14ac:dyDescent="0.55000000000000004">
      <c r="A3022" s="21" t="s">
        <v>6</v>
      </c>
      <c r="B3022" s="21" t="s">
        <v>18542</v>
      </c>
      <c r="C3022" s="21" t="s">
        <v>15539</v>
      </c>
      <c r="D3022" s="27" t="s">
        <v>15540</v>
      </c>
      <c r="E3022" s="4">
        <v>0</v>
      </c>
      <c r="F3022" s="4">
        <v>1</v>
      </c>
      <c r="G3022" s="4">
        <v>0</v>
      </c>
      <c r="H3022" s="62">
        <v>0</v>
      </c>
      <c r="J3022" s="28">
        <v>1</v>
      </c>
      <c r="K3022" s="13" t="s">
        <v>24548</v>
      </c>
      <c r="L3022" s="16" t="s">
        <v>16303</v>
      </c>
      <c r="M3022" s="12" t="s">
        <v>24553</v>
      </c>
      <c r="N3022" s="12" t="s">
        <v>24553</v>
      </c>
      <c r="O3022" s="12" t="s">
        <v>24553</v>
      </c>
      <c r="P3022" s="12" t="s">
        <v>24553</v>
      </c>
      <c r="Q3022" s="29" t="s">
        <v>24553</v>
      </c>
      <c r="AA3022" s="3">
        <v>56.196804803241953</v>
      </c>
      <c r="AB3022" s="3">
        <v>46.299121537145716</v>
      </c>
      <c r="AC3022" s="3">
        <v>90.604418828112273</v>
      </c>
      <c r="AD3022" s="3">
        <v>95.363131505168283</v>
      </c>
      <c r="AE3022" s="3">
        <v>73.754350018404153</v>
      </c>
      <c r="AF3022" s="3">
        <v>93.009041741594601</v>
      </c>
      <c r="AG3022" s="3">
        <v>100</v>
      </c>
      <c r="AH3022" s="32">
        <v>91.445704387990361</v>
      </c>
      <c r="AI3022" s="50">
        <v>2.9497903201095001E-2</v>
      </c>
    </row>
    <row r="3023" spans="1:55" x14ac:dyDescent="0.55000000000000004">
      <c r="A3023" s="21" t="s">
        <v>6</v>
      </c>
      <c r="B3023" s="21" t="s">
        <v>21353</v>
      </c>
      <c r="C3023" s="21" t="s">
        <v>8155</v>
      </c>
      <c r="D3023" s="27" t="s">
        <v>8156</v>
      </c>
      <c r="E3023" s="4">
        <v>0</v>
      </c>
      <c r="F3023" s="4">
        <v>6</v>
      </c>
      <c r="G3023" s="4">
        <v>0</v>
      </c>
      <c r="H3023" s="62">
        <v>14</v>
      </c>
      <c r="J3023" s="28">
        <v>1</v>
      </c>
      <c r="K3023" s="13" t="s">
        <v>24548</v>
      </c>
      <c r="L3023" s="12" t="s">
        <v>24553</v>
      </c>
      <c r="M3023" s="12" t="s">
        <v>24553</v>
      </c>
      <c r="N3023" s="12" t="s">
        <v>24553</v>
      </c>
      <c r="O3023" s="12" t="s">
        <v>24553</v>
      </c>
      <c r="P3023" s="14" t="s">
        <v>24551</v>
      </c>
      <c r="Q3023" s="29" t="s">
        <v>24553</v>
      </c>
      <c r="AA3023" s="3">
        <v>80.42582739423861</v>
      </c>
      <c r="AB3023" s="3">
        <v>86.218415687878078</v>
      </c>
      <c r="AC3023" s="3">
        <v>84.468673687910282</v>
      </c>
      <c r="AD3023" s="3">
        <v>81.437394685270789</v>
      </c>
      <c r="AE3023" s="3">
        <v>90.520385648705442</v>
      </c>
      <c r="AF3023" s="3">
        <v>100</v>
      </c>
      <c r="AG3023" s="3">
        <v>95.690927653463177</v>
      </c>
      <c r="AH3023" s="32">
        <v>92.835146122513891</v>
      </c>
      <c r="AI3023" s="50">
        <v>9.26963264721265E-2</v>
      </c>
      <c r="AT3023" s="3">
        <v>86.1256394281761</v>
      </c>
      <c r="AU3023" s="3">
        <v>87.8401270074324</v>
      </c>
      <c r="AV3023" s="3">
        <v>100</v>
      </c>
      <c r="AW3023" s="3">
        <v>93.528495899856964</v>
      </c>
      <c r="AX3023" s="3">
        <v>74.109789243959</v>
      </c>
      <c r="AY3023" s="3">
        <v>91.169147612386752</v>
      </c>
      <c r="AZ3023" s="3">
        <v>83.824911520404243</v>
      </c>
      <c r="BA3023" s="3">
        <v>91.925463488291854</v>
      </c>
      <c r="BB3023" s="3">
        <v>71.833808965576665</v>
      </c>
      <c r="BC3023" s="31">
        <v>75.988193594837</v>
      </c>
    </row>
    <row r="3024" spans="1:55" x14ac:dyDescent="0.55000000000000004">
      <c r="A3024" s="21" t="s">
        <v>6</v>
      </c>
      <c r="B3024" s="21" t="s">
        <v>19726</v>
      </c>
      <c r="C3024" s="21" t="s">
        <v>1834</v>
      </c>
      <c r="D3024" s="27" t="s">
        <v>1835</v>
      </c>
      <c r="E3024" s="4">
        <v>0</v>
      </c>
      <c r="F3024" s="4">
        <v>2</v>
      </c>
      <c r="G3024" s="4">
        <v>0</v>
      </c>
      <c r="H3024" s="62">
        <v>1</v>
      </c>
      <c r="J3024" s="28">
        <v>1</v>
      </c>
      <c r="K3024" s="13" t="s">
        <v>24548</v>
      </c>
      <c r="L3024" s="12" t="s">
        <v>24553</v>
      </c>
      <c r="M3024" s="12" t="s">
        <v>24553</v>
      </c>
      <c r="N3024" s="12" t="s">
        <v>24553</v>
      </c>
      <c r="O3024" s="12" t="s">
        <v>24553</v>
      </c>
      <c r="P3024" s="14" t="s">
        <v>24551</v>
      </c>
      <c r="Q3024" s="29" t="s">
        <v>24553</v>
      </c>
      <c r="AA3024" s="3">
        <v>44.406870123610211</v>
      </c>
      <c r="AB3024" s="3">
        <v>55.82987224766962</v>
      </c>
      <c r="AC3024" s="3">
        <v>80.927040268912165</v>
      </c>
      <c r="AD3024" s="3">
        <v>54.199086247134268</v>
      </c>
      <c r="AE3024" s="3">
        <v>100</v>
      </c>
      <c r="AF3024" s="3">
        <v>80.172899864328755</v>
      </c>
      <c r="AG3024" s="3">
        <v>76.97688356377698</v>
      </c>
      <c r="AH3024" s="32">
        <v>69.073308509028934</v>
      </c>
      <c r="AI3024" s="50">
        <v>0.160243666681262</v>
      </c>
      <c r="AT3024" s="3">
        <v>59.975816677584483</v>
      </c>
      <c r="AU3024" s="3">
        <v>68.254805935522768</v>
      </c>
      <c r="AV3024" s="3">
        <v>76.727774705100501</v>
      </c>
      <c r="AW3024" s="3">
        <v>83.145930894704648</v>
      </c>
      <c r="AX3024" s="3">
        <v>73.896651100719154</v>
      </c>
      <c r="AY3024" s="3">
        <v>88.893930527375844</v>
      </c>
      <c r="AZ3024" s="3">
        <v>87.070839002277395</v>
      </c>
      <c r="BA3024" s="3">
        <v>100</v>
      </c>
      <c r="BB3024" s="3">
        <v>86.328129906067971</v>
      </c>
      <c r="BC3024" s="31">
        <v>85.306488929363638</v>
      </c>
    </row>
    <row r="3025" spans="1:55" x14ac:dyDescent="0.55000000000000004">
      <c r="A3025" s="21" t="s">
        <v>6</v>
      </c>
      <c r="B3025" s="21" t="s">
        <v>18375</v>
      </c>
      <c r="C3025" s="21" t="s">
        <v>13748</v>
      </c>
      <c r="D3025" s="27" t="s">
        <v>13749</v>
      </c>
      <c r="E3025" s="4">
        <v>0</v>
      </c>
      <c r="F3025" s="4">
        <v>0</v>
      </c>
      <c r="G3025" s="4">
        <v>0</v>
      </c>
      <c r="H3025" s="62">
        <v>8</v>
      </c>
      <c r="J3025" s="28">
        <v>1</v>
      </c>
      <c r="K3025" s="13" t="s">
        <v>24548</v>
      </c>
      <c r="L3025" s="16" t="s">
        <v>16303</v>
      </c>
      <c r="M3025" s="12" t="s">
        <v>24553</v>
      </c>
      <c r="N3025" s="12" t="s">
        <v>24553</v>
      </c>
      <c r="O3025" s="12" t="s">
        <v>24553</v>
      </c>
      <c r="P3025" s="12" t="s">
        <v>24553</v>
      </c>
      <c r="Q3025" s="29" t="s">
        <v>24553</v>
      </c>
      <c r="AT3025" s="3">
        <v>89.832528107079696</v>
      </c>
      <c r="AU3025" s="3">
        <v>100</v>
      </c>
      <c r="AV3025" s="3">
        <v>97.485478395883362</v>
      </c>
      <c r="AW3025" s="3">
        <v>80.056381358967528</v>
      </c>
      <c r="AX3025" s="3">
        <v>92.709161032659097</v>
      </c>
      <c r="AY3025" s="3">
        <v>91.010558686866574</v>
      </c>
      <c r="AZ3025" s="3">
        <v>85.278624978377621</v>
      </c>
      <c r="BA3025" s="3">
        <v>76.782230460981566</v>
      </c>
      <c r="BB3025" s="3">
        <v>49.530933961376164</v>
      </c>
      <c r="BC3025" s="31">
        <v>53.745544985733616</v>
      </c>
    </row>
    <row r="3026" spans="1:55" x14ac:dyDescent="0.55000000000000004">
      <c r="A3026" s="21" t="s">
        <v>6</v>
      </c>
      <c r="B3026" s="21" t="s">
        <v>16678</v>
      </c>
      <c r="C3026" s="21" t="s">
        <v>5733</v>
      </c>
      <c r="D3026" s="27" t="s">
        <v>5734</v>
      </c>
      <c r="E3026" s="4">
        <v>0</v>
      </c>
      <c r="F3026" s="4">
        <v>0</v>
      </c>
      <c r="G3026" s="4">
        <v>0</v>
      </c>
      <c r="H3026" s="62">
        <v>1</v>
      </c>
      <c r="J3026" s="28">
        <v>1</v>
      </c>
      <c r="K3026" s="13" t="s">
        <v>24548</v>
      </c>
      <c r="L3026" s="12" t="s">
        <v>24553</v>
      </c>
      <c r="M3026" s="12" t="s">
        <v>24553</v>
      </c>
      <c r="N3026" s="12" t="s">
        <v>24553</v>
      </c>
      <c r="O3026" s="12" t="s">
        <v>24553</v>
      </c>
      <c r="P3026" s="14" t="s">
        <v>24551</v>
      </c>
      <c r="Q3026" s="29" t="s">
        <v>24553</v>
      </c>
      <c r="AT3026" s="3">
        <v>71.117731363247316</v>
      </c>
      <c r="AU3026" s="3">
        <v>84.742711020927445</v>
      </c>
      <c r="AV3026" s="3">
        <v>74.316532436277058</v>
      </c>
      <c r="AW3026" s="3">
        <v>83.330565564100624</v>
      </c>
      <c r="AX3026" s="3">
        <v>87.867543306413467</v>
      </c>
      <c r="AY3026" s="3">
        <v>88.839935532749408</v>
      </c>
      <c r="AZ3026" s="3">
        <v>100</v>
      </c>
      <c r="BA3026" s="3">
        <v>87.704445632126749</v>
      </c>
      <c r="BB3026" s="3">
        <v>66.862308936486841</v>
      </c>
      <c r="BC3026" s="31">
        <v>48.021257449801602</v>
      </c>
    </row>
    <row r="3027" spans="1:55" x14ac:dyDescent="0.55000000000000004">
      <c r="A3027" s="21" t="s">
        <v>6</v>
      </c>
      <c r="B3027" s="21" t="s">
        <v>18991</v>
      </c>
      <c r="C3027" s="21" t="s">
        <v>13471</v>
      </c>
      <c r="D3027" s="27" t="s">
        <v>13472</v>
      </c>
      <c r="E3027" s="4">
        <v>0</v>
      </c>
      <c r="F3027" s="4">
        <v>1</v>
      </c>
      <c r="G3027" s="4">
        <v>0</v>
      </c>
      <c r="H3027" s="62">
        <v>2</v>
      </c>
      <c r="J3027" s="28">
        <v>1</v>
      </c>
      <c r="K3027" s="13" t="s">
        <v>24548</v>
      </c>
      <c r="L3027" s="12" t="s">
        <v>24553</v>
      </c>
      <c r="M3027" s="12" t="s">
        <v>24553</v>
      </c>
      <c r="N3027" s="12" t="s">
        <v>24553</v>
      </c>
      <c r="O3027" s="12" t="s">
        <v>24553</v>
      </c>
      <c r="P3027" s="12" t="s">
        <v>24553</v>
      </c>
      <c r="Q3027" s="29" t="s">
        <v>24553</v>
      </c>
      <c r="AA3027" s="3">
        <v>100</v>
      </c>
      <c r="AB3027" s="3">
        <v>96.404304235186643</v>
      </c>
      <c r="AC3027" s="3">
        <v>76.316234652651403</v>
      </c>
      <c r="AD3027" s="3">
        <v>93.008429517261447</v>
      </c>
      <c r="AE3027" s="3">
        <v>57.335712034443929</v>
      </c>
      <c r="AF3027" s="3">
        <v>91.004121832283261</v>
      </c>
      <c r="AG3027" s="3">
        <v>54.682169204409561</v>
      </c>
      <c r="AH3027" s="32">
        <v>56.418016495676326</v>
      </c>
      <c r="AI3027" s="50">
        <v>0.14504273814395299</v>
      </c>
      <c r="AT3027" s="3">
        <v>58.09531328616918</v>
      </c>
      <c r="AU3027" s="3">
        <v>60.445122090076467</v>
      </c>
      <c r="AV3027" s="3">
        <v>69.956521302606873</v>
      </c>
      <c r="AW3027" s="3">
        <v>53.825032920126205</v>
      </c>
      <c r="AX3027" s="3">
        <v>74.786214122582322</v>
      </c>
      <c r="AY3027" s="3">
        <v>96.952652287785085</v>
      </c>
      <c r="AZ3027" s="3">
        <v>82.5705897177683</v>
      </c>
      <c r="BA3027" s="3">
        <v>96.899451593917831</v>
      </c>
      <c r="BB3027" s="3">
        <v>81.542730464444134</v>
      </c>
      <c r="BC3027" s="31">
        <v>100</v>
      </c>
    </row>
    <row r="3028" spans="1:55" x14ac:dyDescent="0.55000000000000004">
      <c r="A3028" s="21" t="s">
        <v>6</v>
      </c>
      <c r="B3028" s="21" t="s">
        <v>20771</v>
      </c>
      <c r="C3028" s="21" t="s">
        <v>1512</v>
      </c>
      <c r="D3028" s="27" t="s">
        <v>1513</v>
      </c>
      <c r="E3028" s="4">
        <v>0</v>
      </c>
      <c r="F3028" s="4">
        <v>4</v>
      </c>
      <c r="G3028" s="4">
        <v>0</v>
      </c>
      <c r="H3028" s="62">
        <v>3</v>
      </c>
      <c r="J3028" s="28">
        <v>1</v>
      </c>
      <c r="K3028" s="13" t="s">
        <v>24548</v>
      </c>
      <c r="L3028" s="12" t="s">
        <v>24553</v>
      </c>
      <c r="M3028" s="12" t="s">
        <v>24553</v>
      </c>
      <c r="N3028" s="12" t="s">
        <v>24553</v>
      </c>
      <c r="O3028" s="12" t="s">
        <v>24553</v>
      </c>
      <c r="P3028" s="12" t="s">
        <v>24553</v>
      </c>
      <c r="Q3028" s="29" t="s">
        <v>24553</v>
      </c>
      <c r="AA3028" s="3">
        <v>83.884501630678344</v>
      </c>
      <c r="AB3028" s="3">
        <v>100</v>
      </c>
      <c r="AC3028" s="3">
        <v>78.855128823999053</v>
      </c>
      <c r="AD3028" s="3">
        <v>65.040234305021698</v>
      </c>
      <c r="AE3028" s="3">
        <v>49.38461123776738</v>
      </c>
      <c r="AF3028" s="3">
        <v>53.530396983895791</v>
      </c>
      <c r="AG3028" s="3">
        <v>39.842274920626281</v>
      </c>
      <c r="AH3028" s="32">
        <v>44.57987186760387</v>
      </c>
      <c r="AI3028" s="50">
        <v>1.9504551595614102E-2</v>
      </c>
      <c r="AT3028" s="3">
        <v>100</v>
      </c>
      <c r="AU3028" s="3">
        <v>76.415767998225874</v>
      </c>
      <c r="AV3028" s="3">
        <v>81.405114711250818</v>
      </c>
      <c r="AW3028" s="3">
        <v>91.814546465143508</v>
      </c>
      <c r="AX3028" s="3">
        <v>97.463873528808733</v>
      </c>
      <c r="AY3028" s="3">
        <v>87.920270542283347</v>
      </c>
      <c r="AZ3028" s="3">
        <v>83.892248528105085</v>
      </c>
      <c r="BA3028" s="3">
        <v>60.456854001517833</v>
      </c>
      <c r="BB3028" s="3">
        <v>47.612289379819266</v>
      </c>
      <c r="BC3028" s="31">
        <v>37.935692161269266</v>
      </c>
    </row>
    <row r="3029" spans="1:55" x14ac:dyDescent="0.55000000000000004">
      <c r="A3029" s="21" t="s">
        <v>6</v>
      </c>
      <c r="B3029" s="21" t="s">
        <v>19920</v>
      </c>
      <c r="C3029" s="21" t="s">
        <v>12421</v>
      </c>
      <c r="D3029" s="27" t="s">
        <v>12422</v>
      </c>
      <c r="E3029" s="4">
        <v>0</v>
      </c>
      <c r="F3029" s="4">
        <v>2</v>
      </c>
      <c r="G3029" s="4">
        <v>0</v>
      </c>
      <c r="H3029" s="62">
        <v>3</v>
      </c>
      <c r="J3029" s="28">
        <v>1</v>
      </c>
      <c r="K3029" s="13" t="s">
        <v>24548</v>
      </c>
      <c r="L3029" s="12" t="s">
        <v>24553</v>
      </c>
      <c r="M3029" s="12" t="s">
        <v>24553</v>
      </c>
      <c r="N3029" s="12" t="s">
        <v>24553</v>
      </c>
      <c r="O3029" s="12" t="s">
        <v>24553</v>
      </c>
      <c r="P3029" s="14" t="s">
        <v>24551</v>
      </c>
      <c r="Q3029" s="29" t="s">
        <v>24553</v>
      </c>
      <c r="AA3029" s="3">
        <v>91.784485855924743</v>
      </c>
      <c r="AB3029" s="3">
        <v>100</v>
      </c>
      <c r="AC3029" s="3">
        <v>61.214511995603615</v>
      </c>
      <c r="AD3029" s="3">
        <v>50.630007447262685</v>
      </c>
      <c r="AE3029" s="3">
        <v>27.621272182707528</v>
      </c>
      <c r="AF3029" s="3">
        <v>29.437616057179696</v>
      </c>
      <c r="AG3029" s="3">
        <v>27.817943984371158</v>
      </c>
      <c r="AH3029" s="32">
        <v>27.108607870607472</v>
      </c>
      <c r="AI3029" s="50">
        <v>2.3611444251972502E-3</v>
      </c>
      <c r="AT3029" s="3">
        <v>100</v>
      </c>
      <c r="AU3029" s="3">
        <v>69.127188617989404</v>
      </c>
      <c r="AV3029" s="3">
        <v>77.874307824718841</v>
      </c>
      <c r="AW3029" s="3">
        <v>64.138261954115819</v>
      </c>
      <c r="AX3029" s="3">
        <v>85.105751739629014</v>
      </c>
      <c r="AY3029" s="3">
        <v>58.708490511431918</v>
      </c>
      <c r="AZ3029" s="3">
        <v>71.538165788479049</v>
      </c>
      <c r="BA3029" s="3">
        <v>23.236978947988117</v>
      </c>
      <c r="BB3029" s="3">
        <v>21.836597672588127</v>
      </c>
      <c r="BC3029" s="31">
        <v>25.951460469983743</v>
      </c>
    </row>
    <row r="3030" spans="1:55" x14ac:dyDescent="0.55000000000000004">
      <c r="A3030" s="21" t="s">
        <v>6</v>
      </c>
      <c r="B3030" s="21" t="s">
        <v>21304</v>
      </c>
      <c r="C3030" s="21" t="s">
        <v>2422</v>
      </c>
      <c r="D3030" s="27" t="s">
        <v>2423</v>
      </c>
      <c r="E3030" s="4">
        <v>0</v>
      </c>
      <c r="F3030" s="4">
        <v>6</v>
      </c>
      <c r="G3030" s="4">
        <v>0</v>
      </c>
      <c r="H3030" s="62">
        <v>8</v>
      </c>
      <c r="J3030" s="28">
        <v>1</v>
      </c>
      <c r="K3030" s="12" t="s">
        <v>24553</v>
      </c>
      <c r="L3030" s="12" t="s">
        <v>24553</v>
      </c>
      <c r="M3030" s="12" t="s">
        <v>24553</v>
      </c>
      <c r="N3030" s="12" t="s">
        <v>24553</v>
      </c>
      <c r="O3030" s="15" t="s">
        <v>24550</v>
      </c>
      <c r="P3030" s="12" t="s">
        <v>24553</v>
      </c>
      <c r="Q3030" s="29" t="s">
        <v>24553</v>
      </c>
      <c r="AA3030" s="3">
        <v>93.930911548465048</v>
      </c>
      <c r="AB3030" s="3">
        <v>72.464948987352173</v>
      </c>
      <c r="AC3030" s="3">
        <v>79.731232679932603</v>
      </c>
      <c r="AD3030" s="3">
        <v>100</v>
      </c>
      <c r="AE3030" s="3">
        <v>78.846247633496191</v>
      </c>
      <c r="AF3030" s="3">
        <v>71.636037282336105</v>
      </c>
      <c r="AG3030" s="3">
        <v>74.712971141597478</v>
      </c>
      <c r="AH3030" s="32">
        <v>75.289021009123431</v>
      </c>
      <c r="AI3030" s="50">
        <v>0.53929016842440802</v>
      </c>
      <c r="AT3030" s="3">
        <v>91.498734737293233</v>
      </c>
      <c r="AU3030" s="3">
        <v>77.80407563808707</v>
      </c>
      <c r="AV3030" s="3">
        <v>82.936339928406269</v>
      </c>
      <c r="AW3030" s="3">
        <v>90.401464115999602</v>
      </c>
      <c r="AX3030" s="3">
        <v>96.334621798085863</v>
      </c>
      <c r="AY3030" s="3">
        <v>86.764908526260385</v>
      </c>
      <c r="AZ3030" s="3">
        <v>100</v>
      </c>
      <c r="BA3030" s="3">
        <v>83.561240311721818</v>
      </c>
      <c r="BB3030" s="3">
        <v>91.8557185938717</v>
      </c>
      <c r="BC3030" s="31">
        <v>54.8536026027828</v>
      </c>
    </row>
    <row r="3031" spans="1:55" x14ac:dyDescent="0.55000000000000004">
      <c r="A3031" s="21" t="s">
        <v>6</v>
      </c>
      <c r="B3031" s="21" t="s">
        <v>23543</v>
      </c>
      <c r="C3031" s="21" t="s">
        <v>7894</v>
      </c>
      <c r="D3031" s="27" t="s">
        <v>7895</v>
      </c>
      <c r="E3031" s="4">
        <v>2</v>
      </c>
      <c r="F3031" s="4">
        <v>8</v>
      </c>
      <c r="G3031" s="4">
        <v>4</v>
      </c>
      <c r="H3031" s="62">
        <v>9</v>
      </c>
      <c r="J3031" s="28">
        <v>1</v>
      </c>
      <c r="K3031" s="13" t="s">
        <v>24548</v>
      </c>
      <c r="L3031" s="12" t="s">
        <v>24553</v>
      </c>
      <c r="M3031" s="12" t="s">
        <v>24553</v>
      </c>
      <c r="N3031" s="12" t="s">
        <v>24553</v>
      </c>
      <c r="O3031" s="12" t="s">
        <v>24553</v>
      </c>
      <c r="P3031" s="12" t="s">
        <v>24553</v>
      </c>
      <c r="Q3031" s="30" t="s">
        <v>24552</v>
      </c>
      <c r="R3031" s="3">
        <v>92.503812105270455</v>
      </c>
      <c r="S3031" s="3">
        <v>100</v>
      </c>
      <c r="T3031" s="3">
        <v>49.193290153156525</v>
      </c>
      <c r="U3031" s="3">
        <v>57.112186978373295</v>
      </c>
      <c r="V3031" s="3">
        <v>36.781656915090061</v>
      </c>
      <c r="W3031" s="3">
        <v>36.25475288694868</v>
      </c>
      <c r="X3031" s="3">
        <v>26.936588535973822</v>
      </c>
      <c r="Y3031" s="32">
        <v>27.080764873273822</v>
      </c>
      <c r="Z3031" s="50">
        <v>7.0411170330978703E-4</v>
      </c>
      <c r="AA3031" s="3">
        <v>100</v>
      </c>
      <c r="AB3031" s="3">
        <v>94.976868112516598</v>
      </c>
      <c r="AC3031" s="3">
        <v>43.110708204892987</v>
      </c>
      <c r="AD3031" s="3">
        <v>47.089665111170945</v>
      </c>
      <c r="AE3031" s="3">
        <v>30.577650050630222</v>
      </c>
      <c r="AF3031" s="3">
        <v>33.530293912413512</v>
      </c>
      <c r="AG3031" s="3">
        <v>25.128328865483716</v>
      </c>
      <c r="AH3031" s="32">
        <v>27.403193651740093</v>
      </c>
      <c r="AI3031" s="50">
        <v>8.2043648844525995E-4</v>
      </c>
      <c r="AJ3031" s="3">
        <v>44.976462525220271</v>
      </c>
      <c r="AK3031" s="3">
        <v>80.419056666885595</v>
      </c>
      <c r="AL3031" s="3">
        <v>82.356569716637267</v>
      </c>
      <c r="AM3031" s="3">
        <v>95.126074222523215</v>
      </c>
      <c r="AN3031" s="3">
        <v>78.783965258323676</v>
      </c>
      <c r="AO3031" s="3">
        <v>100</v>
      </c>
      <c r="AP3031" s="3">
        <v>72.992468850550168</v>
      </c>
      <c r="AQ3031" s="3">
        <v>54.892362212785329</v>
      </c>
      <c r="AR3031" s="3">
        <v>43.136036121828056</v>
      </c>
      <c r="AS3031" s="31">
        <v>39.805837000669207</v>
      </c>
      <c r="AT3031" s="3">
        <v>99.797532344952174</v>
      </c>
      <c r="AU3031" s="3">
        <v>93.351488255982119</v>
      </c>
      <c r="AV3031" s="3">
        <v>93.019940283886172</v>
      </c>
      <c r="AW3031" s="3">
        <v>93.415911524917192</v>
      </c>
      <c r="AX3031" s="3">
        <v>100</v>
      </c>
      <c r="AY3031" s="3">
        <v>76.472882049205623</v>
      </c>
      <c r="AZ3031" s="3">
        <v>65.510158699072065</v>
      </c>
      <c r="BA3031" s="3">
        <v>44.172772892487423</v>
      </c>
      <c r="BB3031" s="3">
        <v>40.897263028964261</v>
      </c>
      <c r="BC3031" s="31">
        <v>35.19148365670636</v>
      </c>
    </row>
    <row r="3032" spans="1:55" x14ac:dyDescent="0.55000000000000004">
      <c r="A3032" s="21" t="s">
        <v>6</v>
      </c>
      <c r="B3032" s="21" t="s">
        <v>20589</v>
      </c>
      <c r="C3032" s="21" t="s">
        <v>11613</v>
      </c>
      <c r="D3032" s="27" t="s">
        <v>11614</v>
      </c>
      <c r="E3032" s="4">
        <v>0</v>
      </c>
      <c r="F3032" s="4">
        <v>3</v>
      </c>
      <c r="G3032" s="4">
        <v>0</v>
      </c>
      <c r="H3032" s="62">
        <v>7</v>
      </c>
      <c r="J3032" s="28">
        <v>1</v>
      </c>
      <c r="K3032" s="13" t="s">
        <v>24548</v>
      </c>
      <c r="L3032" s="12" t="s">
        <v>24553</v>
      </c>
      <c r="M3032" s="12" t="s">
        <v>24553</v>
      </c>
      <c r="N3032" s="12" t="s">
        <v>24553</v>
      </c>
      <c r="O3032" s="12" t="s">
        <v>24553</v>
      </c>
      <c r="P3032" s="12" t="s">
        <v>24553</v>
      </c>
      <c r="Q3032" s="30" t="s">
        <v>24552</v>
      </c>
      <c r="AA3032" s="3">
        <v>46.902906952273675</v>
      </c>
      <c r="AB3032" s="3">
        <v>43.17786889182679</v>
      </c>
      <c r="AC3032" s="3">
        <v>52.477663167905099</v>
      </c>
      <c r="AD3032" s="3">
        <v>59.517972830071443</v>
      </c>
      <c r="AE3032" s="3">
        <v>81.554372130943506</v>
      </c>
      <c r="AF3032" s="3">
        <v>89.082950344153772</v>
      </c>
      <c r="AG3032" s="3">
        <v>99.353014140897798</v>
      </c>
      <c r="AH3032" s="32">
        <v>100</v>
      </c>
      <c r="AI3032" s="50">
        <v>2.5122714462351E-3</v>
      </c>
      <c r="AT3032" s="3">
        <v>51.243877383505776</v>
      </c>
      <c r="AU3032" s="3">
        <v>56.258929083406365</v>
      </c>
      <c r="AV3032" s="3">
        <v>61.726061803482978</v>
      </c>
      <c r="AW3032" s="3">
        <v>53.067154107339519</v>
      </c>
      <c r="AX3032" s="3">
        <v>55.121551558536567</v>
      </c>
      <c r="AY3032" s="3">
        <v>67.487586519215938</v>
      </c>
      <c r="AZ3032" s="3">
        <v>75.488971458528454</v>
      </c>
      <c r="BA3032" s="3">
        <v>100</v>
      </c>
      <c r="BB3032" s="3">
        <v>99.608248412915884</v>
      </c>
      <c r="BC3032" s="31">
        <v>83.992116149641575</v>
      </c>
    </row>
    <row r="3033" spans="1:55" x14ac:dyDescent="0.55000000000000004">
      <c r="A3033" s="21" t="s">
        <v>6</v>
      </c>
      <c r="B3033" s="21" t="s">
        <v>19796</v>
      </c>
      <c r="C3033" s="21" t="s">
        <v>2848</v>
      </c>
      <c r="D3033" s="27" t="s">
        <v>2849</v>
      </c>
      <c r="E3033" s="4">
        <v>0</v>
      </c>
      <c r="F3033" s="4">
        <v>2</v>
      </c>
      <c r="G3033" s="4">
        <v>0</v>
      </c>
      <c r="H3033" s="62">
        <v>2</v>
      </c>
      <c r="J3033" s="28">
        <v>1</v>
      </c>
      <c r="K3033" s="13" t="s">
        <v>24548</v>
      </c>
      <c r="L3033" s="12" t="s">
        <v>24553</v>
      </c>
      <c r="M3033" s="12" t="s">
        <v>24553</v>
      </c>
      <c r="N3033" s="12" t="s">
        <v>24553</v>
      </c>
      <c r="O3033" s="12" t="s">
        <v>24553</v>
      </c>
      <c r="P3033" s="12" t="s">
        <v>24553</v>
      </c>
      <c r="Q3033" s="30" t="s">
        <v>24552</v>
      </c>
      <c r="AA3033" s="3">
        <v>34.664950202323837</v>
      </c>
      <c r="AB3033" s="3">
        <v>30.902618604663047</v>
      </c>
      <c r="AC3033" s="3">
        <v>59.157938019767812</v>
      </c>
      <c r="AD3033" s="3">
        <v>66.578939941550985</v>
      </c>
      <c r="AE3033" s="3">
        <v>88.759667997973963</v>
      </c>
      <c r="AF3033" s="3">
        <v>93.669347827337774</v>
      </c>
      <c r="AG3033" s="3">
        <v>88.208566022088419</v>
      </c>
      <c r="AH3033" s="32">
        <v>100</v>
      </c>
      <c r="AI3033" s="50">
        <v>3.9119770862129999E-3</v>
      </c>
      <c r="AT3033" s="3">
        <v>33.078823670569705</v>
      </c>
      <c r="AU3033" s="3">
        <v>48.310476185815901</v>
      </c>
      <c r="AV3033" s="3">
        <v>41.515035606258365</v>
      </c>
      <c r="AW3033" s="3">
        <v>49.83851298076776</v>
      </c>
      <c r="AX3033" s="3">
        <v>47.716217867987801</v>
      </c>
      <c r="AY3033" s="3">
        <v>65.370888099208486</v>
      </c>
      <c r="AZ3033" s="3">
        <v>63.953241478414682</v>
      </c>
      <c r="BA3033" s="3">
        <v>100</v>
      </c>
      <c r="BB3033" s="3">
        <v>88.797855006236915</v>
      </c>
      <c r="BC3033" s="31">
        <v>60.863953404031591</v>
      </c>
    </row>
    <row r="3034" spans="1:55" x14ac:dyDescent="0.55000000000000004">
      <c r="A3034" s="21" t="s">
        <v>6</v>
      </c>
      <c r="B3034" s="21" t="s">
        <v>22232</v>
      </c>
      <c r="C3034" s="21" t="s">
        <v>4130</v>
      </c>
      <c r="D3034" s="27" t="s">
        <v>4131</v>
      </c>
      <c r="E3034" s="4">
        <v>0</v>
      </c>
      <c r="F3034" s="4">
        <v>2</v>
      </c>
      <c r="G3034" s="4">
        <v>1</v>
      </c>
      <c r="H3034" s="62">
        <v>5</v>
      </c>
      <c r="J3034" s="28">
        <v>1</v>
      </c>
      <c r="K3034" s="12" t="s">
        <v>24553</v>
      </c>
      <c r="L3034" s="12" t="s">
        <v>24553</v>
      </c>
      <c r="M3034" s="12" t="s">
        <v>24553</v>
      </c>
      <c r="N3034" s="12" t="s">
        <v>24553</v>
      </c>
      <c r="O3034" s="12" t="s">
        <v>24553</v>
      </c>
      <c r="P3034" s="12" t="s">
        <v>24553</v>
      </c>
      <c r="Q3034" s="29" t="s">
        <v>24553</v>
      </c>
      <c r="AA3034" s="3">
        <v>100</v>
      </c>
      <c r="AB3034" s="3">
        <v>99.966573269295793</v>
      </c>
      <c r="AC3034" s="3">
        <v>35.576043389771414</v>
      </c>
      <c r="AD3034" s="3">
        <v>49.253709745787944</v>
      </c>
      <c r="AE3034" s="3">
        <v>32.305245699440412</v>
      </c>
      <c r="AF3034" s="3">
        <v>36.683575668936307</v>
      </c>
      <c r="AG3034" s="3">
        <v>34.028926395904072</v>
      </c>
      <c r="AH3034" s="32">
        <v>34.297292442545832</v>
      </c>
      <c r="AI3034" s="50">
        <v>2.7632961524155998E-3</v>
      </c>
      <c r="AJ3034" s="3">
        <v>100</v>
      </c>
      <c r="AK3034" s="3">
        <v>8.5765477688342084</v>
      </c>
      <c r="AL3034" s="3">
        <v>9.2342493605903009</v>
      </c>
      <c r="AM3034" s="3">
        <v>7.833311504559477</v>
      </c>
      <c r="AN3034" s="3">
        <v>9.3267883665976576</v>
      </c>
      <c r="AO3034" s="3">
        <v>4.6764335513613364</v>
      </c>
      <c r="AP3034" s="3">
        <v>14.377412296479228</v>
      </c>
      <c r="AQ3034" s="3">
        <v>17.26287703341648</v>
      </c>
      <c r="AR3034" s="3">
        <v>6.6637274158688156</v>
      </c>
      <c r="AS3034" s="31">
        <v>3.2861183083026155</v>
      </c>
      <c r="AT3034" s="3">
        <v>89.941779506939454</v>
      </c>
      <c r="AU3034" s="3">
        <v>80.516119111177559</v>
      </c>
      <c r="AV3034" s="3">
        <v>100</v>
      </c>
      <c r="AW3034" s="3">
        <v>97.308363945009333</v>
      </c>
      <c r="AX3034" s="3">
        <v>81.887340823055084</v>
      </c>
      <c r="AY3034" s="3">
        <v>76.600112107296411</v>
      </c>
      <c r="AZ3034" s="3">
        <v>84.075561873308274</v>
      </c>
      <c r="BA3034" s="3">
        <v>64.180503107474067</v>
      </c>
      <c r="BB3034" s="3">
        <v>64.305377268322289</v>
      </c>
      <c r="BC3034" s="31">
        <v>32.5034852963162</v>
      </c>
    </row>
    <row r="3035" spans="1:55" x14ac:dyDescent="0.55000000000000004">
      <c r="A3035" s="21" t="s">
        <v>6</v>
      </c>
      <c r="B3035" s="21" t="s">
        <v>17383</v>
      </c>
      <c r="C3035" s="21" t="s">
        <v>8165</v>
      </c>
      <c r="D3035" s="27" t="s">
        <v>8166</v>
      </c>
      <c r="E3035" s="4">
        <v>0</v>
      </c>
      <c r="F3035" s="4">
        <v>0</v>
      </c>
      <c r="G3035" s="4">
        <v>0</v>
      </c>
      <c r="H3035" s="62">
        <v>2</v>
      </c>
      <c r="J3035" s="28">
        <v>1</v>
      </c>
      <c r="K3035" s="13" t="s">
        <v>24548</v>
      </c>
      <c r="L3035" s="12" t="s">
        <v>24553</v>
      </c>
      <c r="M3035" s="12" t="s">
        <v>24553</v>
      </c>
      <c r="N3035" s="12" t="s">
        <v>24553</v>
      </c>
      <c r="O3035" s="12" t="s">
        <v>24553</v>
      </c>
      <c r="P3035" s="12" t="s">
        <v>24553</v>
      </c>
      <c r="Q3035" s="29" t="s">
        <v>24553</v>
      </c>
      <c r="AT3035" s="3">
        <v>53.416826223965543</v>
      </c>
      <c r="AU3035" s="3">
        <v>39.423132152545179</v>
      </c>
      <c r="AV3035" s="3">
        <v>47.821913739957353</v>
      </c>
      <c r="AW3035" s="3">
        <v>43.420672334582655</v>
      </c>
      <c r="AX3035" s="3">
        <v>49.912366804115685</v>
      </c>
      <c r="AY3035" s="3">
        <v>56.863488643134353</v>
      </c>
      <c r="AZ3035" s="3">
        <v>71.294083642151492</v>
      </c>
      <c r="BA3035" s="3">
        <v>84.226182367492981</v>
      </c>
      <c r="BB3035" s="3">
        <v>100</v>
      </c>
      <c r="BC3035" s="31">
        <v>87.174187431218215</v>
      </c>
    </row>
    <row r="3036" spans="1:55" x14ac:dyDescent="0.55000000000000004">
      <c r="A3036" s="21" t="s">
        <v>6</v>
      </c>
      <c r="B3036" s="21" t="s">
        <v>16522</v>
      </c>
      <c r="C3036" s="21" t="s">
        <v>1106</v>
      </c>
      <c r="D3036" s="27" t="s">
        <v>1107</v>
      </c>
      <c r="E3036" s="4">
        <v>0</v>
      </c>
      <c r="F3036" s="4">
        <v>0</v>
      </c>
      <c r="G3036" s="4">
        <v>0</v>
      </c>
      <c r="H3036" s="62">
        <v>1</v>
      </c>
      <c r="J3036" s="28">
        <v>1</v>
      </c>
      <c r="K3036" s="13" t="s">
        <v>24548</v>
      </c>
      <c r="L3036" s="16" t="s">
        <v>16303</v>
      </c>
      <c r="M3036" s="12" t="s">
        <v>24553</v>
      </c>
      <c r="N3036" s="12" t="s">
        <v>24553</v>
      </c>
      <c r="O3036" s="12" t="s">
        <v>24553</v>
      </c>
      <c r="P3036" s="12" t="s">
        <v>24553</v>
      </c>
      <c r="Q3036" s="29" t="s">
        <v>24553</v>
      </c>
      <c r="AT3036" s="3">
        <v>100</v>
      </c>
      <c r="AU3036" s="3">
        <v>52.310369871837395</v>
      </c>
      <c r="AV3036" s="3">
        <v>86.198409794415724</v>
      </c>
      <c r="AW3036" s="3">
        <v>82.744054762678729</v>
      </c>
      <c r="AX3036" s="3">
        <v>63.916695065175254</v>
      </c>
      <c r="AY3036" s="3">
        <v>60.832218036539921</v>
      </c>
      <c r="AZ3036" s="3">
        <v>71.218873176474844</v>
      </c>
      <c r="BA3036" s="3">
        <v>50.38258945724202</v>
      </c>
      <c r="BB3036" s="3">
        <v>57.161753872283448</v>
      </c>
      <c r="BC3036" s="31">
        <v>53.168890305266615</v>
      </c>
    </row>
    <row r="3037" spans="1:55" x14ac:dyDescent="0.55000000000000004">
      <c r="A3037" s="21" t="s">
        <v>6</v>
      </c>
      <c r="B3037" s="21" t="s">
        <v>20941</v>
      </c>
      <c r="C3037" s="21" t="s">
        <v>7932</v>
      </c>
      <c r="D3037" s="27" t="s">
        <v>7933</v>
      </c>
      <c r="E3037" s="4">
        <v>0</v>
      </c>
      <c r="F3037" s="4">
        <v>4</v>
      </c>
      <c r="G3037" s="4">
        <v>0</v>
      </c>
      <c r="H3037" s="62">
        <v>10</v>
      </c>
      <c r="J3037" s="28">
        <v>1</v>
      </c>
      <c r="K3037" s="13" t="s">
        <v>24548</v>
      </c>
      <c r="L3037" s="12" t="s">
        <v>24553</v>
      </c>
      <c r="M3037" s="12" t="s">
        <v>24553</v>
      </c>
      <c r="N3037" s="12" t="s">
        <v>24553</v>
      </c>
      <c r="O3037" s="12" t="s">
        <v>24553</v>
      </c>
      <c r="P3037" s="12" t="s">
        <v>24553</v>
      </c>
      <c r="Q3037" s="29" t="s">
        <v>24553</v>
      </c>
      <c r="AA3037" s="3">
        <v>15.227499575511638</v>
      </c>
      <c r="AB3037" s="3">
        <v>14.306479297263555</v>
      </c>
      <c r="AC3037" s="3">
        <v>52.094656280600859</v>
      </c>
      <c r="AD3037" s="3">
        <v>31.280164579560797</v>
      </c>
      <c r="AE3037" s="3">
        <v>100</v>
      </c>
      <c r="AF3037" s="3">
        <v>61.205782978821418</v>
      </c>
      <c r="AG3037" s="3">
        <v>28.150227553449685</v>
      </c>
      <c r="AH3037" s="32">
        <v>25.990605263142957</v>
      </c>
      <c r="AI3037" s="50">
        <v>6.4272487742813494E-2</v>
      </c>
      <c r="AT3037" s="3">
        <v>22.810973733513954</v>
      </c>
      <c r="AU3037" s="3">
        <v>23.418820821196</v>
      </c>
      <c r="AV3037" s="3">
        <v>22.630059986028115</v>
      </c>
      <c r="AW3037" s="3">
        <v>23.064177886572882</v>
      </c>
      <c r="AX3037" s="3">
        <v>24.790151120662124</v>
      </c>
      <c r="AY3037" s="3">
        <v>34.742436935171703</v>
      </c>
      <c r="AZ3037" s="3">
        <v>37.267161141471469</v>
      </c>
      <c r="BA3037" s="3">
        <v>100</v>
      </c>
      <c r="BB3037" s="3">
        <v>58.990573452251638</v>
      </c>
      <c r="BC3037" s="31">
        <v>34.693930111844466</v>
      </c>
    </row>
    <row r="3038" spans="1:55" x14ac:dyDescent="0.55000000000000004">
      <c r="A3038" s="21" t="s">
        <v>6</v>
      </c>
      <c r="B3038" s="21" t="s">
        <v>22778</v>
      </c>
      <c r="C3038" s="21" t="s">
        <v>6292</v>
      </c>
      <c r="D3038" s="27" t="s">
        <v>6293</v>
      </c>
      <c r="E3038" s="4">
        <v>0</v>
      </c>
      <c r="F3038" s="4">
        <v>0</v>
      </c>
      <c r="G3038" s="4">
        <v>5</v>
      </c>
      <c r="H3038" s="62">
        <v>12</v>
      </c>
      <c r="J3038" s="28">
        <v>1</v>
      </c>
      <c r="K3038" s="12" t="s">
        <v>24553</v>
      </c>
      <c r="L3038" s="12" t="s">
        <v>24553</v>
      </c>
      <c r="M3038" s="12" t="s">
        <v>24553</v>
      </c>
      <c r="N3038" s="18" t="s">
        <v>3232</v>
      </c>
      <c r="O3038" s="15" t="s">
        <v>24550</v>
      </c>
      <c r="P3038" s="12" t="s">
        <v>24553</v>
      </c>
      <c r="Q3038" s="29" t="s">
        <v>24553</v>
      </c>
      <c r="AJ3038" s="3">
        <v>100</v>
      </c>
      <c r="AK3038" s="3">
        <v>95.525353455814596</v>
      </c>
      <c r="AL3038" s="3">
        <v>91.187199269554682</v>
      </c>
      <c r="AM3038" s="3">
        <v>68.147649582239197</v>
      </c>
      <c r="AN3038" s="3">
        <v>63.353710115033316</v>
      </c>
      <c r="AO3038" s="3">
        <v>45.402278023459246</v>
      </c>
      <c r="AP3038" s="3">
        <v>51.238417373564062</v>
      </c>
      <c r="AQ3038" s="3">
        <v>28.192735665303047</v>
      </c>
      <c r="AR3038" s="3">
        <v>20.997570222196511</v>
      </c>
      <c r="AS3038" s="31">
        <v>26.544322514026565</v>
      </c>
      <c r="AT3038" s="3">
        <v>100</v>
      </c>
      <c r="AU3038" s="3">
        <v>79.849625119271991</v>
      </c>
      <c r="AV3038" s="3">
        <v>88.399705186176504</v>
      </c>
      <c r="AW3038" s="3">
        <v>87.175750619064729</v>
      </c>
      <c r="AX3038" s="3">
        <v>88.528668393750237</v>
      </c>
      <c r="AY3038" s="3">
        <v>62.729559792033584</v>
      </c>
      <c r="AZ3038" s="3">
        <v>48.075311179161758</v>
      </c>
      <c r="BA3038" s="3">
        <v>26.596771961969367</v>
      </c>
      <c r="BB3038" s="3">
        <v>26.208961148393822</v>
      </c>
      <c r="BC3038" s="31">
        <v>18.424329118407137</v>
      </c>
    </row>
    <row r="3039" spans="1:55" x14ac:dyDescent="0.55000000000000004">
      <c r="A3039" s="21" t="s">
        <v>6</v>
      </c>
      <c r="B3039" s="21" t="s">
        <v>20247</v>
      </c>
      <c r="C3039" s="21" t="s">
        <v>10290</v>
      </c>
      <c r="D3039" s="27" t="s">
        <v>10291</v>
      </c>
      <c r="E3039" s="4">
        <v>0</v>
      </c>
      <c r="F3039" s="4">
        <v>2</v>
      </c>
      <c r="G3039" s="4">
        <v>0</v>
      </c>
      <c r="H3039" s="62">
        <v>10</v>
      </c>
      <c r="J3039" s="28">
        <v>1</v>
      </c>
      <c r="K3039" s="13" t="s">
        <v>24548</v>
      </c>
      <c r="L3039" s="12" t="s">
        <v>24553</v>
      </c>
      <c r="M3039" s="12" t="s">
        <v>24553</v>
      </c>
      <c r="N3039" s="12" t="s">
        <v>24553</v>
      </c>
      <c r="O3039" s="12" t="s">
        <v>24553</v>
      </c>
      <c r="P3039" s="12" t="s">
        <v>24553</v>
      </c>
      <c r="Q3039" s="29" t="s">
        <v>24553</v>
      </c>
      <c r="AA3039" s="3">
        <v>100</v>
      </c>
      <c r="AB3039" s="3">
        <v>91.79528715540819</v>
      </c>
      <c r="AC3039" s="3">
        <v>34.050065045959386</v>
      </c>
      <c r="AD3039" s="3">
        <v>49.13429524739815</v>
      </c>
      <c r="AE3039" s="3">
        <v>37.320170079552675</v>
      </c>
      <c r="AF3039" s="3">
        <v>45.325192876221408</v>
      </c>
      <c r="AG3039" s="3">
        <v>57.16869155133827</v>
      </c>
      <c r="AH3039" s="32">
        <v>51.928292102435748</v>
      </c>
      <c r="AI3039" s="50">
        <v>9.3766675625550893E-3</v>
      </c>
      <c r="AT3039" s="3">
        <v>100</v>
      </c>
      <c r="AU3039" s="3">
        <v>97.541508567223346</v>
      </c>
      <c r="AV3039" s="3">
        <v>88.919326609778921</v>
      </c>
      <c r="AW3039" s="3">
        <v>87.635458913768019</v>
      </c>
      <c r="AX3039" s="3">
        <v>87.63039216674315</v>
      </c>
      <c r="AY3039" s="3">
        <v>79.037324554317181</v>
      </c>
      <c r="AZ3039" s="3">
        <v>81.310056658293306</v>
      </c>
      <c r="BA3039" s="3">
        <v>82.793904381352888</v>
      </c>
      <c r="BB3039" s="3">
        <v>71.732213167281017</v>
      </c>
      <c r="BC3039" s="31">
        <v>95.191696546075789</v>
      </c>
    </row>
    <row r="3040" spans="1:55" x14ac:dyDescent="0.55000000000000004">
      <c r="A3040" s="21" t="s">
        <v>6</v>
      </c>
      <c r="B3040" s="21" t="s">
        <v>17019</v>
      </c>
      <c r="C3040" s="21" t="s">
        <v>13513</v>
      </c>
      <c r="D3040" s="27" t="s">
        <v>13514</v>
      </c>
      <c r="E3040" s="4">
        <v>0</v>
      </c>
      <c r="F3040" s="4">
        <v>0</v>
      </c>
      <c r="G3040" s="4">
        <v>0</v>
      </c>
      <c r="H3040" s="62">
        <v>1</v>
      </c>
      <c r="J3040" s="28">
        <v>1</v>
      </c>
      <c r="K3040" s="13" t="s">
        <v>24548</v>
      </c>
      <c r="L3040" s="12" t="s">
        <v>24553</v>
      </c>
      <c r="M3040" s="12" t="s">
        <v>24553</v>
      </c>
      <c r="N3040" s="12" t="s">
        <v>24553</v>
      </c>
      <c r="O3040" s="12" t="s">
        <v>24553</v>
      </c>
      <c r="P3040" s="14" t="s">
        <v>24551</v>
      </c>
      <c r="Q3040" s="29" t="s">
        <v>24553</v>
      </c>
      <c r="AT3040" s="3">
        <v>100</v>
      </c>
      <c r="AU3040" s="3">
        <v>82.310475680577298</v>
      </c>
      <c r="AV3040" s="3">
        <v>79.383049064521174</v>
      </c>
      <c r="AW3040" s="3">
        <v>66.597515680067602</v>
      </c>
      <c r="AX3040" s="3">
        <v>55.881755395753494</v>
      </c>
      <c r="AY3040" s="3">
        <v>39.162258071272134</v>
      </c>
      <c r="AZ3040" s="3">
        <v>46.513080671588703</v>
      </c>
      <c r="BA3040" s="3">
        <v>37.280548859671505</v>
      </c>
      <c r="BB3040" s="3">
        <v>36.054742791915793</v>
      </c>
      <c r="BC3040" s="31">
        <v>55.098139943836586</v>
      </c>
    </row>
    <row r="3041" spans="1:55" x14ac:dyDescent="0.55000000000000004">
      <c r="A3041" s="21" t="s">
        <v>6</v>
      </c>
      <c r="B3041" s="21" t="s">
        <v>20862</v>
      </c>
      <c r="C3041" s="21" t="s">
        <v>12769</v>
      </c>
      <c r="D3041" s="27" t="s">
        <v>12770</v>
      </c>
      <c r="E3041" s="4">
        <v>0</v>
      </c>
      <c r="F3041" s="4">
        <v>4</v>
      </c>
      <c r="G3041" s="4">
        <v>0</v>
      </c>
      <c r="H3041" s="62">
        <v>6</v>
      </c>
      <c r="J3041" s="28">
        <v>1</v>
      </c>
      <c r="K3041" s="13" t="s">
        <v>24548</v>
      </c>
      <c r="L3041" s="12" t="s">
        <v>24553</v>
      </c>
      <c r="M3041" s="12" t="s">
        <v>24553</v>
      </c>
      <c r="N3041" s="12" t="s">
        <v>24553</v>
      </c>
      <c r="O3041" s="12" t="s">
        <v>24553</v>
      </c>
      <c r="P3041" s="12" t="s">
        <v>24553</v>
      </c>
      <c r="Q3041" s="29" t="s">
        <v>24553</v>
      </c>
      <c r="AA3041" s="3">
        <v>82.204293074078649</v>
      </c>
      <c r="AB3041" s="3">
        <v>100</v>
      </c>
      <c r="AC3041" s="3">
        <v>77.429529717554189</v>
      </c>
      <c r="AD3041" s="3">
        <v>56.345573176469834</v>
      </c>
      <c r="AE3041" s="3">
        <v>73.325796094819395</v>
      </c>
      <c r="AF3041" s="3">
        <v>78.260649549171319</v>
      </c>
      <c r="AG3041" s="3">
        <v>66.150441423201784</v>
      </c>
      <c r="AH3041" s="32">
        <v>61.422323210515373</v>
      </c>
      <c r="AI3041" s="50">
        <v>0.18360965570162099</v>
      </c>
      <c r="AT3041" s="3">
        <v>72.570175202248961</v>
      </c>
      <c r="AU3041" s="3">
        <v>76.357534093162116</v>
      </c>
      <c r="AV3041" s="3">
        <v>66.425214745501691</v>
      </c>
      <c r="AW3041" s="3">
        <v>61.296853767390679</v>
      </c>
      <c r="AX3041" s="3">
        <v>61.688008484957166</v>
      </c>
      <c r="AY3041" s="3">
        <v>50.030519406845656</v>
      </c>
      <c r="AZ3041" s="3">
        <v>44.657723048429929</v>
      </c>
      <c r="BA3041" s="3">
        <v>43.009722103748658</v>
      </c>
      <c r="BB3041" s="3">
        <v>59.095085145738445</v>
      </c>
      <c r="BC3041" s="31">
        <v>100</v>
      </c>
    </row>
    <row r="3042" spans="1:55" x14ac:dyDescent="0.55000000000000004">
      <c r="A3042" s="21" t="s">
        <v>6</v>
      </c>
      <c r="B3042" s="21" t="s">
        <v>19775</v>
      </c>
      <c r="C3042" s="21" t="s">
        <v>14591</v>
      </c>
      <c r="D3042" s="27" t="s">
        <v>14592</v>
      </c>
      <c r="E3042" s="4">
        <v>0</v>
      </c>
      <c r="F3042" s="4">
        <v>2</v>
      </c>
      <c r="G3042" s="4">
        <v>0</v>
      </c>
      <c r="H3042" s="62">
        <v>1</v>
      </c>
      <c r="J3042" s="28">
        <v>1</v>
      </c>
      <c r="K3042" s="13" t="s">
        <v>24548</v>
      </c>
      <c r="L3042" s="16" t="s">
        <v>16303</v>
      </c>
      <c r="M3042" s="12" t="s">
        <v>24553</v>
      </c>
      <c r="N3042" s="12" t="s">
        <v>24553</v>
      </c>
      <c r="O3042" s="12" t="s">
        <v>24553</v>
      </c>
      <c r="P3042" s="12" t="s">
        <v>24553</v>
      </c>
      <c r="Q3042" s="29" t="s">
        <v>24553</v>
      </c>
      <c r="AA3042" s="3">
        <v>94.262308384493522</v>
      </c>
      <c r="AB3042" s="3">
        <v>100</v>
      </c>
      <c r="AC3042" s="3">
        <v>59.499043720545195</v>
      </c>
      <c r="AD3042" s="3">
        <v>55.238313995166898</v>
      </c>
      <c r="AE3042" s="3">
        <v>60.854269531189985</v>
      </c>
      <c r="AF3042" s="3">
        <v>72.133675219612542</v>
      </c>
      <c r="AG3042" s="3">
        <v>64.472647008919466</v>
      </c>
      <c r="AH3042" s="32">
        <v>55.988877639461684</v>
      </c>
      <c r="AI3042" s="50">
        <v>1.30395757480054E-2</v>
      </c>
      <c r="AT3042" s="3">
        <v>84.665912601520773</v>
      </c>
      <c r="AU3042" s="3">
        <v>81.391420014367284</v>
      </c>
      <c r="AV3042" s="3">
        <v>100</v>
      </c>
      <c r="AW3042" s="3">
        <v>66.646559902747285</v>
      </c>
      <c r="AX3042" s="3">
        <v>88.340653280417158</v>
      </c>
      <c r="AY3042" s="3">
        <v>78.059382930023517</v>
      </c>
      <c r="AZ3042" s="3">
        <v>68.345909455501314</v>
      </c>
      <c r="BA3042" s="3">
        <v>54.816290792379597</v>
      </c>
      <c r="BB3042" s="3">
        <v>42.438428530813191</v>
      </c>
      <c r="BC3042" s="31">
        <v>54.721054854952534</v>
      </c>
    </row>
    <row r="3043" spans="1:55" x14ac:dyDescent="0.55000000000000004">
      <c r="A3043" s="21" t="s">
        <v>6</v>
      </c>
      <c r="B3043" s="21" t="s">
        <v>22136</v>
      </c>
      <c r="C3043" s="21" t="s">
        <v>4910</v>
      </c>
      <c r="D3043" s="27" t="s">
        <v>4911</v>
      </c>
      <c r="E3043" s="4">
        <v>0</v>
      </c>
      <c r="F3043" s="4">
        <v>0</v>
      </c>
      <c r="G3043" s="4">
        <v>1</v>
      </c>
      <c r="H3043" s="62">
        <v>12</v>
      </c>
      <c r="J3043" s="28">
        <v>1</v>
      </c>
      <c r="K3043" s="12" t="s">
        <v>24553</v>
      </c>
      <c r="L3043" s="12" t="s">
        <v>24553</v>
      </c>
      <c r="M3043" s="12" t="s">
        <v>24553</v>
      </c>
      <c r="N3043" s="12" t="s">
        <v>24553</v>
      </c>
      <c r="O3043" s="15" t="s">
        <v>24550</v>
      </c>
      <c r="P3043" s="12" t="s">
        <v>24553</v>
      </c>
      <c r="Q3043" s="29" t="s">
        <v>24553</v>
      </c>
      <c r="AJ3043" s="3">
        <v>20.009517486500897</v>
      </c>
      <c r="AK3043" s="3">
        <v>7.1225888718176007</v>
      </c>
      <c r="AL3043" s="3">
        <v>9.389129304631366</v>
      </c>
      <c r="AM3043" s="3">
        <v>19.325696924779617</v>
      </c>
      <c r="AN3043" s="3">
        <v>26.766907678578871</v>
      </c>
      <c r="AO3043" s="3">
        <v>39.524320328947141</v>
      </c>
      <c r="AP3043" s="3">
        <v>49.042482613725014</v>
      </c>
      <c r="AQ3043" s="3">
        <v>68.253068133063394</v>
      </c>
      <c r="AR3043" s="3">
        <v>58.364719052625247</v>
      </c>
      <c r="AS3043" s="31">
        <v>100</v>
      </c>
      <c r="AT3043" s="3">
        <v>58.78421421307619</v>
      </c>
      <c r="AU3043" s="3">
        <v>54.722933017395484</v>
      </c>
      <c r="AV3043" s="3">
        <v>57.73766589386058</v>
      </c>
      <c r="AW3043" s="3">
        <v>59.760607941722398</v>
      </c>
      <c r="AX3043" s="3">
        <v>85.713557194907182</v>
      </c>
      <c r="AY3043" s="3">
        <v>72.382126423095642</v>
      </c>
      <c r="AZ3043" s="3">
        <v>97.027227545018832</v>
      </c>
      <c r="BA3043" s="3">
        <v>93.8615763855761</v>
      </c>
      <c r="BB3043" s="3">
        <v>100</v>
      </c>
      <c r="BC3043" s="31">
        <v>79.870618263055121</v>
      </c>
    </row>
    <row r="3044" spans="1:55" x14ac:dyDescent="0.55000000000000004">
      <c r="A3044" s="21" t="s">
        <v>6</v>
      </c>
      <c r="B3044" s="21" t="s">
        <v>23310</v>
      </c>
      <c r="C3044" s="21" t="s">
        <v>2426</v>
      </c>
      <c r="D3044" s="27" t="s">
        <v>2427</v>
      </c>
      <c r="E3044" s="4">
        <v>1</v>
      </c>
      <c r="F3044" s="4">
        <v>3</v>
      </c>
      <c r="G3044" s="4">
        <v>4</v>
      </c>
      <c r="H3044" s="62">
        <v>20</v>
      </c>
      <c r="J3044" s="28">
        <v>1</v>
      </c>
      <c r="K3044" s="13" t="s">
        <v>24548</v>
      </c>
      <c r="L3044" s="12" t="s">
        <v>24553</v>
      </c>
      <c r="M3044" s="12" t="s">
        <v>24553</v>
      </c>
      <c r="N3044" s="12" t="s">
        <v>24553</v>
      </c>
      <c r="O3044" s="12" t="s">
        <v>24553</v>
      </c>
      <c r="P3044" s="12" t="s">
        <v>24553</v>
      </c>
      <c r="Q3044" s="29" t="s">
        <v>24553</v>
      </c>
      <c r="R3044" s="3">
        <v>17.309065842107398</v>
      </c>
      <c r="S3044" s="3">
        <v>13.50753118512397</v>
      </c>
      <c r="T3044" s="3">
        <v>67.540468689400939</v>
      </c>
      <c r="U3044" s="3">
        <v>57.937198089746346</v>
      </c>
      <c r="V3044" s="3">
        <v>100</v>
      </c>
      <c r="W3044" s="3">
        <v>70.968556380008451</v>
      </c>
      <c r="X3044" s="3">
        <v>84.342985821868282</v>
      </c>
      <c r="Y3044" s="32">
        <v>74.212587517641737</v>
      </c>
      <c r="Z3044" s="50">
        <v>1.6358492697589998E-2</v>
      </c>
      <c r="AA3044" s="3">
        <v>33.416201085467847</v>
      </c>
      <c r="AB3044" s="3">
        <v>38.395859446232038</v>
      </c>
      <c r="AC3044" s="3">
        <v>65.308835830812882</v>
      </c>
      <c r="AD3044" s="3">
        <v>67.359204591678605</v>
      </c>
      <c r="AE3044" s="3">
        <v>68.340339823662717</v>
      </c>
      <c r="AF3044" s="3">
        <v>100</v>
      </c>
      <c r="AG3044" s="3">
        <v>50.883045110782511</v>
      </c>
      <c r="AH3044" s="32">
        <v>50.644465621011257</v>
      </c>
      <c r="AI3044" s="50">
        <v>6.5132091378630103E-2</v>
      </c>
      <c r="AJ3044" s="3">
        <v>22.876191042277387</v>
      </c>
      <c r="AK3044" s="3">
        <v>11.375935426454134</v>
      </c>
      <c r="AL3044" s="3">
        <v>8.3113768017155234</v>
      </c>
      <c r="AM3044" s="3">
        <v>16.992497180340322</v>
      </c>
      <c r="AN3044" s="3">
        <v>27.52814750756944</v>
      </c>
      <c r="AO3044" s="3">
        <v>51.787852153616896</v>
      </c>
      <c r="AP3044" s="3">
        <v>59.699351564703271</v>
      </c>
      <c r="AQ3044" s="3">
        <v>100</v>
      </c>
      <c r="AR3044" s="3">
        <v>54.493497635190216</v>
      </c>
      <c r="AS3044" s="31">
        <v>91.301522172216764</v>
      </c>
      <c r="AT3044" s="3">
        <v>28.214820712012738</v>
      </c>
      <c r="AU3044" s="3">
        <v>37.472910131662395</v>
      </c>
      <c r="AV3044" s="3">
        <v>36.375220139740009</v>
      </c>
      <c r="AW3044" s="3">
        <v>41.518473117010871</v>
      </c>
      <c r="AX3044" s="3">
        <v>34.82504622552414</v>
      </c>
      <c r="AY3044" s="3">
        <v>56.9148949010482</v>
      </c>
      <c r="AZ3044" s="3">
        <v>52.884164981302419</v>
      </c>
      <c r="BA3044" s="3">
        <v>100</v>
      </c>
      <c r="BB3044" s="3">
        <v>97.988811285457246</v>
      </c>
      <c r="BC3044" s="31">
        <v>98.426149176688</v>
      </c>
    </row>
    <row r="3045" spans="1:55" x14ac:dyDescent="0.55000000000000004">
      <c r="A3045" s="21" t="s">
        <v>6</v>
      </c>
      <c r="B3045" s="21" t="s">
        <v>19989</v>
      </c>
      <c r="C3045" s="21" t="s">
        <v>10850</v>
      </c>
      <c r="D3045" s="27" t="s">
        <v>10851</v>
      </c>
      <c r="E3045" s="4">
        <v>0</v>
      </c>
      <c r="F3045" s="4">
        <v>2</v>
      </c>
      <c r="G3045" s="4">
        <v>0</v>
      </c>
      <c r="H3045" s="62">
        <v>4</v>
      </c>
      <c r="J3045" s="28">
        <v>1</v>
      </c>
      <c r="K3045" s="13" t="s">
        <v>24548</v>
      </c>
      <c r="L3045" s="12" t="s">
        <v>24553</v>
      </c>
      <c r="M3045" s="12" t="s">
        <v>24553</v>
      </c>
      <c r="N3045" s="12" t="s">
        <v>24553</v>
      </c>
      <c r="O3045" s="12" t="s">
        <v>24553</v>
      </c>
      <c r="P3045" s="12" t="s">
        <v>24553</v>
      </c>
      <c r="Q3045" s="29" t="s">
        <v>24553</v>
      </c>
      <c r="AA3045" s="3">
        <v>41.642502235954922</v>
      </c>
      <c r="AB3045" s="3">
        <v>57.131619034198266</v>
      </c>
      <c r="AC3045" s="3">
        <v>59.154205704298214</v>
      </c>
      <c r="AD3045" s="3">
        <v>72.543922848334972</v>
      </c>
      <c r="AE3045" s="3">
        <v>82.204901454759025</v>
      </c>
      <c r="AF3045" s="3">
        <v>98.736304899826138</v>
      </c>
      <c r="AG3045" s="3">
        <v>100</v>
      </c>
      <c r="AH3045" s="32">
        <v>71.790999340611577</v>
      </c>
      <c r="AI3045" s="50">
        <v>0.133930781712056</v>
      </c>
      <c r="AT3045" s="3">
        <v>12.337630585303561</v>
      </c>
      <c r="AU3045" s="3">
        <v>14.354725732910071</v>
      </c>
      <c r="AV3045" s="3">
        <v>14.857711714104067</v>
      </c>
      <c r="AW3045" s="3">
        <v>13.477473412394714</v>
      </c>
      <c r="AX3045" s="3">
        <v>20.829027582737154</v>
      </c>
      <c r="AY3045" s="3">
        <v>26.98148149576382</v>
      </c>
      <c r="AZ3045" s="3">
        <v>25.228638962725142</v>
      </c>
      <c r="BA3045" s="3">
        <v>65.754356461080505</v>
      </c>
      <c r="BB3045" s="3">
        <v>87.963569589353909</v>
      </c>
      <c r="BC3045" s="31">
        <v>100</v>
      </c>
    </row>
    <row r="3046" spans="1:55" x14ac:dyDescent="0.55000000000000004">
      <c r="A3046" s="21" t="s">
        <v>6</v>
      </c>
      <c r="B3046" s="21" t="s">
        <v>20743</v>
      </c>
      <c r="C3046" s="21" t="s">
        <v>7069</v>
      </c>
      <c r="D3046" s="27" t="s">
        <v>7070</v>
      </c>
      <c r="E3046" s="4">
        <v>0</v>
      </c>
      <c r="F3046" s="4">
        <v>3</v>
      </c>
      <c r="G3046" s="4">
        <v>0</v>
      </c>
      <c r="H3046" s="62">
        <v>23</v>
      </c>
      <c r="J3046" s="28">
        <v>1</v>
      </c>
      <c r="K3046" s="12" t="s">
        <v>24553</v>
      </c>
      <c r="L3046" s="12" t="s">
        <v>24553</v>
      </c>
      <c r="M3046" s="12" t="s">
        <v>24553</v>
      </c>
      <c r="N3046" s="12" t="s">
        <v>24553</v>
      </c>
      <c r="O3046" s="12" t="s">
        <v>24553</v>
      </c>
      <c r="P3046" s="12" t="s">
        <v>24553</v>
      </c>
      <c r="Q3046" s="29" t="s">
        <v>24553</v>
      </c>
      <c r="AA3046" s="3">
        <v>75.887674635576886</v>
      </c>
      <c r="AB3046" s="3">
        <v>87.114057435093031</v>
      </c>
      <c r="AC3046" s="3">
        <v>86.187321928933571</v>
      </c>
      <c r="AD3046" s="3">
        <v>93.099483489883127</v>
      </c>
      <c r="AE3046" s="3">
        <v>76.494154900242279</v>
      </c>
      <c r="AF3046" s="3">
        <v>100</v>
      </c>
      <c r="AG3046" s="3">
        <v>58.756470403804897</v>
      </c>
      <c r="AH3046" s="32">
        <v>54.829649411040691</v>
      </c>
      <c r="AI3046" s="50">
        <v>9.5749631936091595E-2</v>
      </c>
      <c r="AT3046" s="3">
        <v>66.985456710582824</v>
      </c>
      <c r="AU3046" s="3">
        <v>79.759392427062963</v>
      </c>
      <c r="AV3046" s="3">
        <v>83.800172448289857</v>
      </c>
      <c r="AW3046" s="3">
        <v>83.473478509054871</v>
      </c>
      <c r="AX3046" s="3">
        <v>67.58821699739282</v>
      </c>
      <c r="AY3046" s="3">
        <v>87.451038234952946</v>
      </c>
      <c r="AZ3046" s="3">
        <v>91.279379351485929</v>
      </c>
      <c r="BA3046" s="3">
        <v>100</v>
      </c>
      <c r="BB3046" s="3">
        <v>86.500825985151849</v>
      </c>
      <c r="BC3046" s="31">
        <v>58.549592770036504</v>
      </c>
    </row>
    <row r="3047" spans="1:55" x14ac:dyDescent="0.55000000000000004">
      <c r="A3047" s="21" t="s">
        <v>6</v>
      </c>
      <c r="B3047" s="21" t="s">
        <v>18466</v>
      </c>
      <c r="C3047" s="21" t="s">
        <v>4242</v>
      </c>
      <c r="D3047" s="27" t="s">
        <v>4243</v>
      </c>
      <c r="E3047" s="4">
        <v>0</v>
      </c>
      <c r="F3047" s="4">
        <v>0</v>
      </c>
      <c r="G3047" s="4">
        <v>0</v>
      </c>
      <c r="H3047" s="62">
        <v>16</v>
      </c>
      <c r="J3047" s="28">
        <v>1</v>
      </c>
      <c r="K3047" s="13" t="s">
        <v>24548</v>
      </c>
      <c r="L3047" s="12" t="s">
        <v>24553</v>
      </c>
      <c r="M3047" s="12" t="s">
        <v>24553</v>
      </c>
      <c r="N3047" s="12" t="s">
        <v>24553</v>
      </c>
      <c r="O3047" s="12" t="s">
        <v>24553</v>
      </c>
      <c r="P3047" s="14" t="s">
        <v>24551</v>
      </c>
      <c r="Q3047" s="29" t="s">
        <v>24553</v>
      </c>
      <c r="AT3047" s="3">
        <v>62.487373495041822</v>
      </c>
      <c r="AU3047" s="3">
        <v>69.0213775594748</v>
      </c>
      <c r="AV3047" s="3">
        <v>73.074307871652607</v>
      </c>
      <c r="AW3047" s="3">
        <v>76.420848893299137</v>
      </c>
      <c r="AX3047" s="3">
        <v>76.209951652086204</v>
      </c>
      <c r="AY3047" s="3">
        <v>95.585259146019794</v>
      </c>
      <c r="AZ3047" s="3">
        <v>100</v>
      </c>
      <c r="BA3047" s="3">
        <v>96.223553449625825</v>
      </c>
      <c r="BB3047" s="3">
        <v>82.806477047711638</v>
      </c>
      <c r="BC3047" s="31">
        <v>75.532457425139029</v>
      </c>
    </row>
    <row r="3048" spans="1:55" x14ac:dyDescent="0.55000000000000004">
      <c r="A3048" s="21" t="s">
        <v>6</v>
      </c>
      <c r="B3048" s="21" t="s">
        <v>17067</v>
      </c>
      <c r="C3048" s="21" t="s">
        <v>14198</v>
      </c>
      <c r="D3048" s="27" t="s">
        <v>14199</v>
      </c>
      <c r="E3048" s="4">
        <v>0</v>
      </c>
      <c r="F3048" s="4">
        <v>0</v>
      </c>
      <c r="G3048" s="4">
        <v>0</v>
      </c>
      <c r="H3048" s="62">
        <v>1</v>
      </c>
      <c r="J3048" s="28">
        <v>1</v>
      </c>
      <c r="K3048" s="12" t="s">
        <v>24553</v>
      </c>
      <c r="L3048" s="12" t="s">
        <v>24553</v>
      </c>
      <c r="M3048" s="12" t="s">
        <v>24553</v>
      </c>
      <c r="N3048" s="12" t="s">
        <v>24553</v>
      </c>
      <c r="O3048" s="12" t="s">
        <v>24553</v>
      </c>
      <c r="P3048" s="12" t="s">
        <v>24553</v>
      </c>
      <c r="Q3048" s="29" t="s">
        <v>24553</v>
      </c>
      <c r="AT3048" s="3">
        <v>87.578390306775816</v>
      </c>
      <c r="AU3048" s="3">
        <v>100</v>
      </c>
      <c r="AV3048" s="3">
        <v>91.03563794572743</v>
      </c>
      <c r="AW3048" s="3">
        <v>74.435383994521189</v>
      </c>
      <c r="AX3048" s="3">
        <v>79.251552586599175</v>
      </c>
      <c r="AY3048" s="3">
        <v>88.450523793558631</v>
      </c>
      <c r="AZ3048" s="3">
        <v>65.727392111515769</v>
      </c>
      <c r="BA3048" s="3">
        <v>51.284526412374952</v>
      </c>
      <c r="BB3048" s="3">
        <v>34.804021981747255</v>
      </c>
      <c r="BC3048" s="31">
        <v>35.563662512906014</v>
      </c>
    </row>
    <row r="3049" spans="1:55" x14ac:dyDescent="0.55000000000000004">
      <c r="A3049" s="21" t="s">
        <v>6</v>
      </c>
      <c r="B3049" s="21" t="s">
        <v>17936</v>
      </c>
      <c r="C3049" s="21" t="s">
        <v>2965</v>
      </c>
      <c r="D3049" s="27" t="s">
        <v>2966</v>
      </c>
      <c r="E3049" s="4">
        <v>0</v>
      </c>
      <c r="F3049" s="4">
        <v>0</v>
      </c>
      <c r="G3049" s="4">
        <v>0</v>
      </c>
      <c r="H3049" s="62">
        <v>4</v>
      </c>
      <c r="J3049" s="28">
        <v>1</v>
      </c>
      <c r="K3049" s="12" t="s">
        <v>24553</v>
      </c>
      <c r="L3049" s="12" t="s">
        <v>24553</v>
      </c>
      <c r="M3049" s="12" t="s">
        <v>24553</v>
      </c>
      <c r="N3049" s="12" t="s">
        <v>24553</v>
      </c>
      <c r="O3049" s="12" t="s">
        <v>24553</v>
      </c>
      <c r="P3049" s="12" t="s">
        <v>24553</v>
      </c>
      <c r="Q3049" s="29" t="s">
        <v>24553</v>
      </c>
      <c r="AT3049" s="3">
        <v>97.30189182410642</v>
      </c>
      <c r="AU3049" s="3">
        <v>87.755850587133196</v>
      </c>
      <c r="AV3049" s="3">
        <v>93.045423533284662</v>
      </c>
      <c r="AW3049" s="3">
        <v>100</v>
      </c>
      <c r="AX3049" s="3">
        <v>93.0009358114457</v>
      </c>
      <c r="AY3049" s="3">
        <v>82.533602467023144</v>
      </c>
      <c r="AZ3049" s="3">
        <v>88.251932399184653</v>
      </c>
      <c r="BA3049" s="3">
        <v>86.444995924882136</v>
      </c>
      <c r="BB3049" s="3">
        <v>71.272425703013383</v>
      </c>
      <c r="BC3049" s="31">
        <v>50.772511971891554</v>
      </c>
    </row>
    <row r="3050" spans="1:55" x14ac:dyDescent="0.55000000000000004">
      <c r="A3050" s="21" t="s">
        <v>6</v>
      </c>
      <c r="B3050" s="21" t="s">
        <v>18998</v>
      </c>
      <c r="C3050" s="21" t="s">
        <v>13933</v>
      </c>
      <c r="D3050" s="27" t="s">
        <v>13934</v>
      </c>
      <c r="E3050" s="4">
        <v>0</v>
      </c>
      <c r="F3050" s="4">
        <v>1</v>
      </c>
      <c r="G3050" s="4">
        <v>0</v>
      </c>
      <c r="H3050" s="62">
        <v>2</v>
      </c>
      <c r="J3050" s="28">
        <v>1</v>
      </c>
      <c r="K3050" s="12" t="s">
        <v>24553</v>
      </c>
      <c r="L3050" s="12" t="s">
        <v>24553</v>
      </c>
      <c r="M3050" s="12" t="s">
        <v>24553</v>
      </c>
      <c r="N3050" s="12" t="s">
        <v>24553</v>
      </c>
      <c r="O3050" s="12" t="s">
        <v>24553</v>
      </c>
      <c r="P3050" s="12" t="s">
        <v>24553</v>
      </c>
      <c r="Q3050" s="29" t="s">
        <v>24553</v>
      </c>
      <c r="AA3050" s="3">
        <v>57.531779746208223</v>
      </c>
      <c r="AB3050" s="3">
        <v>50.782781700838697</v>
      </c>
      <c r="AC3050" s="3">
        <v>48.566371659407686</v>
      </c>
      <c r="AD3050" s="3">
        <v>27.320298367141305</v>
      </c>
      <c r="AE3050" s="3">
        <v>84.651664627324251</v>
      </c>
      <c r="AF3050" s="3">
        <v>100</v>
      </c>
      <c r="AG3050" s="3">
        <v>94.81691132746316</v>
      </c>
      <c r="AH3050" s="32">
        <v>89.709180559368036</v>
      </c>
      <c r="AI3050" s="50">
        <v>1.96531631010405E-2</v>
      </c>
      <c r="AT3050" s="3">
        <v>56.874333024482141</v>
      </c>
      <c r="AU3050" s="3">
        <v>53.850863348131938</v>
      </c>
      <c r="AV3050" s="3">
        <v>54.444002056738952</v>
      </c>
      <c r="AW3050" s="3">
        <v>43.289998518732254</v>
      </c>
      <c r="AX3050" s="3">
        <v>41.528093246475287</v>
      </c>
      <c r="AY3050" s="3">
        <v>45.401279524964352</v>
      </c>
      <c r="AZ3050" s="3">
        <v>40.152519827532821</v>
      </c>
      <c r="BA3050" s="3">
        <v>63.927725059398036</v>
      </c>
      <c r="BB3050" s="3">
        <v>87.521880444559059</v>
      </c>
      <c r="BC3050" s="31">
        <v>100</v>
      </c>
    </row>
    <row r="3051" spans="1:55" x14ac:dyDescent="0.55000000000000004">
      <c r="A3051" s="21" t="s">
        <v>6</v>
      </c>
      <c r="B3051" s="21" t="s">
        <v>21575</v>
      </c>
      <c r="C3051" s="21" t="s">
        <v>11615</v>
      </c>
      <c r="D3051" s="27" t="s">
        <v>11616</v>
      </c>
      <c r="E3051" s="4">
        <v>0</v>
      </c>
      <c r="F3051" s="4">
        <v>8</v>
      </c>
      <c r="G3051" s="4">
        <v>0</v>
      </c>
      <c r="H3051" s="62">
        <v>13</v>
      </c>
      <c r="J3051" s="28">
        <v>1</v>
      </c>
      <c r="K3051" s="13" t="s">
        <v>24548</v>
      </c>
      <c r="L3051" s="12" t="s">
        <v>24553</v>
      </c>
      <c r="M3051" s="12" t="s">
        <v>24553</v>
      </c>
      <c r="N3051" s="12" t="s">
        <v>24553</v>
      </c>
      <c r="O3051" s="12" t="s">
        <v>24553</v>
      </c>
      <c r="P3051" s="14" t="s">
        <v>24551</v>
      </c>
      <c r="Q3051" s="29" t="s">
        <v>24553</v>
      </c>
      <c r="AA3051" s="3">
        <v>65.880562536403104</v>
      </c>
      <c r="AB3051" s="3">
        <v>70.312761913034691</v>
      </c>
      <c r="AC3051" s="3">
        <v>56.596389651696143</v>
      </c>
      <c r="AD3051" s="3">
        <v>51.627520332824787</v>
      </c>
      <c r="AE3051" s="3">
        <v>100</v>
      </c>
      <c r="AF3051" s="3">
        <v>83.632927621979903</v>
      </c>
      <c r="AG3051" s="3">
        <v>81.628001829810486</v>
      </c>
      <c r="AH3051" s="32">
        <v>86.55785580421464</v>
      </c>
      <c r="AI3051" s="50">
        <v>2.4765517828087402E-2</v>
      </c>
      <c r="AT3051" s="3">
        <v>70.424679286549903</v>
      </c>
      <c r="AU3051" s="3">
        <v>65.032898568803105</v>
      </c>
      <c r="AV3051" s="3">
        <v>61.746935050044584</v>
      </c>
      <c r="AW3051" s="3">
        <v>57.022299643303356</v>
      </c>
      <c r="AX3051" s="3">
        <v>56.332694067079515</v>
      </c>
      <c r="AY3051" s="3">
        <v>56.835391626162114</v>
      </c>
      <c r="AZ3051" s="3">
        <v>54.762444479731329</v>
      </c>
      <c r="BA3051" s="3">
        <v>94.302343571093871</v>
      </c>
      <c r="BB3051" s="3">
        <v>93.559781670616815</v>
      </c>
      <c r="BC3051" s="31">
        <v>100</v>
      </c>
    </row>
    <row r="3052" spans="1:55" x14ac:dyDescent="0.55000000000000004">
      <c r="A3052" s="21" t="s">
        <v>6</v>
      </c>
      <c r="B3052" s="21" t="s">
        <v>23862</v>
      </c>
      <c r="C3052" s="21" t="s">
        <v>10540</v>
      </c>
      <c r="D3052" s="27" t="s">
        <v>10541</v>
      </c>
      <c r="E3052" s="4">
        <v>4</v>
      </c>
      <c r="F3052" s="4">
        <v>32</v>
      </c>
      <c r="G3052" s="4">
        <v>8</v>
      </c>
      <c r="H3052" s="62">
        <v>61</v>
      </c>
      <c r="J3052" s="28">
        <v>1</v>
      </c>
      <c r="K3052" s="13" t="s">
        <v>24548</v>
      </c>
      <c r="L3052" s="12" t="s">
        <v>24553</v>
      </c>
      <c r="M3052" s="12" t="s">
        <v>24553</v>
      </c>
      <c r="N3052" s="12" t="s">
        <v>24553</v>
      </c>
      <c r="O3052" s="15" t="s">
        <v>24550</v>
      </c>
      <c r="P3052" s="12" t="s">
        <v>24553</v>
      </c>
      <c r="Q3052" s="29" t="s">
        <v>24553</v>
      </c>
      <c r="R3052" s="3">
        <v>50.709821437606195</v>
      </c>
      <c r="S3052" s="3">
        <v>49.012600434621774</v>
      </c>
      <c r="T3052" s="3">
        <v>94.765730339026973</v>
      </c>
      <c r="U3052" s="3">
        <v>100</v>
      </c>
      <c r="V3052" s="3">
        <v>78.801495919974329</v>
      </c>
      <c r="W3052" s="3">
        <v>80.102244140994216</v>
      </c>
      <c r="X3052" s="3">
        <v>74.864776213217468</v>
      </c>
      <c r="Y3052" s="32">
        <v>74.666545862622939</v>
      </c>
      <c r="Z3052" s="50">
        <v>4.08227479041441E-4</v>
      </c>
      <c r="AA3052" s="3">
        <v>100</v>
      </c>
      <c r="AB3052" s="3">
        <v>89.460457574273761</v>
      </c>
      <c r="AC3052" s="3">
        <v>74.757728134363674</v>
      </c>
      <c r="AD3052" s="3">
        <v>70.551498213220185</v>
      </c>
      <c r="AE3052" s="3">
        <v>52.767792855818428</v>
      </c>
      <c r="AF3052" s="3">
        <v>52.916311590127115</v>
      </c>
      <c r="AG3052" s="3">
        <v>57.890803268932679</v>
      </c>
      <c r="AH3052" s="32">
        <v>56.779470979254633</v>
      </c>
      <c r="AI3052" s="50">
        <v>5.2383620255486204E-3</v>
      </c>
      <c r="AJ3052" s="3">
        <v>63.703458155568512</v>
      </c>
      <c r="AK3052" s="3">
        <v>31.173442801027289</v>
      </c>
      <c r="AL3052" s="3">
        <v>35.352365780932487</v>
      </c>
      <c r="AM3052" s="3">
        <v>43.277004236368725</v>
      </c>
      <c r="AN3052" s="3">
        <v>64.311209669191882</v>
      </c>
      <c r="AO3052" s="3">
        <v>98.253575997579773</v>
      </c>
      <c r="AP3052" s="3">
        <v>100</v>
      </c>
      <c r="AQ3052" s="3">
        <v>99.067200955579565</v>
      </c>
      <c r="AR3052" s="3">
        <v>83.819213596481063</v>
      </c>
      <c r="AS3052" s="31">
        <v>77.644608466973082</v>
      </c>
      <c r="AT3052" s="3">
        <v>100</v>
      </c>
      <c r="AU3052" s="3">
        <v>86.683707409793371</v>
      </c>
      <c r="AV3052" s="3">
        <v>82.169454407898542</v>
      </c>
      <c r="AW3052" s="3">
        <v>78.726489846882799</v>
      </c>
      <c r="AX3052" s="3">
        <v>88.287637945555886</v>
      </c>
      <c r="AY3052" s="3">
        <v>64.93188504682071</v>
      </c>
      <c r="AZ3052" s="3">
        <v>71.029445223522472</v>
      </c>
      <c r="BA3052" s="3">
        <v>56.931560435798609</v>
      </c>
      <c r="BB3052" s="3">
        <v>53.321897433677194</v>
      </c>
      <c r="BC3052" s="31">
        <v>67.516642969761392</v>
      </c>
    </row>
    <row r="3053" spans="1:55" x14ac:dyDescent="0.55000000000000004">
      <c r="A3053" s="21" t="s">
        <v>6</v>
      </c>
      <c r="B3053" s="21" t="s">
        <v>21871</v>
      </c>
      <c r="C3053" s="21" t="s">
        <v>12995</v>
      </c>
      <c r="D3053" s="27" t="s">
        <v>12996</v>
      </c>
      <c r="E3053" s="4">
        <v>0</v>
      </c>
      <c r="F3053" s="4">
        <v>16</v>
      </c>
      <c r="G3053" s="4">
        <v>0</v>
      </c>
      <c r="H3053" s="62">
        <v>18</v>
      </c>
      <c r="J3053" s="28">
        <v>1</v>
      </c>
      <c r="K3053" s="12" t="s">
        <v>24553</v>
      </c>
      <c r="L3053" s="12" t="s">
        <v>24553</v>
      </c>
      <c r="M3053" s="12" t="s">
        <v>24553</v>
      </c>
      <c r="N3053" s="12" t="s">
        <v>24553</v>
      </c>
      <c r="O3053" s="12" t="s">
        <v>24553</v>
      </c>
      <c r="P3053" s="12" t="s">
        <v>24553</v>
      </c>
      <c r="Q3053" s="29" t="s">
        <v>24553</v>
      </c>
      <c r="AA3053" s="3">
        <v>73.388440785383267</v>
      </c>
      <c r="AB3053" s="3">
        <v>71.292601635995439</v>
      </c>
      <c r="AC3053" s="3">
        <v>54.907183983156507</v>
      </c>
      <c r="AD3053" s="3">
        <v>41.615361193312538</v>
      </c>
      <c r="AE3053" s="3">
        <v>68.281342077459712</v>
      </c>
      <c r="AF3053" s="3">
        <v>91.988036580053461</v>
      </c>
      <c r="AG3053" s="3">
        <v>100</v>
      </c>
      <c r="AH3053" s="32">
        <v>90.886366447064049</v>
      </c>
      <c r="AI3053" s="50">
        <v>5.5220137359343398E-2</v>
      </c>
      <c r="AT3053" s="3">
        <v>100</v>
      </c>
      <c r="AU3053" s="3">
        <v>96.087341641563498</v>
      </c>
      <c r="AV3053" s="3">
        <v>84.795272052142224</v>
      </c>
      <c r="AW3053" s="3">
        <v>76.810448444106456</v>
      </c>
      <c r="AX3053" s="3">
        <v>58.895974025359088</v>
      </c>
      <c r="AY3053" s="3">
        <v>40.41174375114803</v>
      </c>
      <c r="AZ3053" s="3">
        <v>43.385407621318087</v>
      </c>
      <c r="BA3053" s="3">
        <v>42.110578044173771</v>
      </c>
      <c r="BB3053" s="3">
        <v>39.656783691386906</v>
      </c>
      <c r="BC3053" s="31">
        <v>69.550890627354988</v>
      </c>
    </row>
    <row r="3054" spans="1:55" x14ac:dyDescent="0.55000000000000004">
      <c r="A3054" s="21" t="s">
        <v>6</v>
      </c>
      <c r="B3054" s="21" t="s">
        <v>20057</v>
      </c>
      <c r="C3054" s="21" t="s">
        <v>11891</v>
      </c>
      <c r="D3054" s="27" t="s">
        <v>11892</v>
      </c>
      <c r="E3054" s="4">
        <v>0</v>
      </c>
      <c r="F3054" s="4">
        <v>2</v>
      </c>
      <c r="G3054" s="4">
        <v>0</v>
      </c>
      <c r="H3054" s="62">
        <v>5</v>
      </c>
      <c r="J3054" s="28">
        <v>1</v>
      </c>
      <c r="K3054" s="12" t="s">
        <v>24553</v>
      </c>
      <c r="L3054" s="12" t="s">
        <v>24553</v>
      </c>
      <c r="M3054" s="12" t="s">
        <v>24553</v>
      </c>
      <c r="N3054" s="12" t="s">
        <v>24553</v>
      </c>
      <c r="O3054" s="12" t="s">
        <v>24553</v>
      </c>
      <c r="P3054" s="12" t="s">
        <v>24553</v>
      </c>
      <c r="Q3054" s="29" t="s">
        <v>24553</v>
      </c>
      <c r="AA3054" s="3">
        <v>64.551905997102793</v>
      </c>
      <c r="AB3054" s="3">
        <v>74.991588814911907</v>
      </c>
      <c r="AC3054" s="3">
        <v>62.639835675850108</v>
      </c>
      <c r="AD3054" s="3">
        <v>45.96148361203128</v>
      </c>
      <c r="AE3054" s="3">
        <v>74.298331873829198</v>
      </c>
      <c r="AF3054" s="3">
        <v>100</v>
      </c>
      <c r="AG3054" s="3">
        <v>75.107081243613223</v>
      </c>
      <c r="AH3054" s="32">
        <v>80.121885099385352</v>
      </c>
      <c r="AI3054" s="50">
        <v>0.19021114837793199</v>
      </c>
      <c r="AT3054" s="3">
        <v>100</v>
      </c>
      <c r="AU3054" s="3">
        <v>74.576387355845213</v>
      </c>
      <c r="AV3054" s="3">
        <v>79.314773139356902</v>
      </c>
      <c r="AW3054" s="3">
        <v>68.495220479677911</v>
      </c>
      <c r="AX3054" s="3">
        <v>55.510079740223304</v>
      </c>
      <c r="AY3054" s="3">
        <v>41.791970666106536</v>
      </c>
      <c r="AZ3054" s="3">
        <v>52.383950189707527</v>
      </c>
      <c r="BA3054" s="3">
        <v>39.03922678523859</v>
      </c>
      <c r="BB3054" s="3">
        <v>43.715928095349327</v>
      </c>
      <c r="BC3054" s="31">
        <v>47.81252006832031</v>
      </c>
    </row>
    <row r="3055" spans="1:55" x14ac:dyDescent="0.55000000000000004">
      <c r="A3055" s="21" t="s">
        <v>6</v>
      </c>
      <c r="B3055" s="21" t="s">
        <v>22386</v>
      </c>
      <c r="C3055" s="21" t="s">
        <v>12227</v>
      </c>
      <c r="D3055" s="27" t="s">
        <v>12228</v>
      </c>
      <c r="E3055" s="4">
        <v>0</v>
      </c>
      <c r="F3055" s="4">
        <v>7</v>
      </c>
      <c r="G3055" s="4">
        <v>1</v>
      </c>
      <c r="H3055" s="62">
        <v>17</v>
      </c>
      <c r="J3055" s="28">
        <v>1</v>
      </c>
      <c r="K3055" s="13" t="s">
        <v>24548</v>
      </c>
      <c r="L3055" s="16" t="s">
        <v>16303</v>
      </c>
      <c r="M3055" s="12" t="s">
        <v>24553</v>
      </c>
      <c r="N3055" s="12" t="s">
        <v>24553</v>
      </c>
      <c r="O3055" s="12" t="s">
        <v>24553</v>
      </c>
      <c r="P3055" s="12" t="s">
        <v>24553</v>
      </c>
      <c r="Q3055" s="29" t="s">
        <v>24553</v>
      </c>
      <c r="AA3055" s="3">
        <v>100</v>
      </c>
      <c r="AB3055" s="3">
        <v>94.718237859799103</v>
      </c>
      <c r="AC3055" s="3">
        <v>87.574943937327873</v>
      </c>
      <c r="AD3055" s="3">
        <v>96.400532490705203</v>
      </c>
      <c r="AE3055" s="3">
        <v>68.973181389522736</v>
      </c>
      <c r="AF3055" s="3">
        <v>79.227047921718366</v>
      </c>
      <c r="AG3055" s="3">
        <v>85.759731397309054</v>
      </c>
      <c r="AH3055" s="32">
        <v>83.383737133518821</v>
      </c>
      <c r="AI3055" s="50">
        <v>5.5247269173092799E-2</v>
      </c>
      <c r="AJ3055" s="3">
        <v>48.734059238528594</v>
      </c>
      <c r="AK3055" s="3">
        <v>38.888415563145692</v>
      </c>
      <c r="AL3055" s="3">
        <v>34.08392897650544</v>
      </c>
      <c r="AM3055" s="3">
        <v>39.679291795564566</v>
      </c>
      <c r="AN3055" s="3">
        <v>51.018384748976828</v>
      </c>
      <c r="AO3055" s="3">
        <v>63.799434574526884</v>
      </c>
      <c r="AP3055" s="3">
        <v>80.666245642595129</v>
      </c>
      <c r="AQ3055" s="3">
        <v>100</v>
      </c>
      <c r="AR3055" s="3">
        <v>57.775478786615068</v>
      </c>
      <c r="AS3055" s="31">
        <v>76.917107184544292</v>
      </c>
      <c r="AT3055" s="3">
        <v>100</v>
      </c>
      <c r="AU3055" s="3">
        <v>94.862862738919134</v>
      </c>
      <c r="AV3055" s="3">
        <v>91.353392528405493</v>
      </c>
      <c r="AW3055" s="3">
        <v>81.913182793981363</v>
      </c>
      <c r="AX3055" s="3">
        <v>88.876083191008817</v>
      </c>
      <c r="AY3055" s="3">
        <v>85.642489053692771</v>
      </c>
      <c r="AZ3055" s="3">
        <v>92.470021825403592</v>
      </c>
      <c r="BA3055" s="3">
        <v>82.281905338869493</v>
      </c>
      <c r="BB3055" s="3">
        <v>54.616587080073877</v>
      </c>
      <c r="BC3055" s="31">
        <v>64.734193780796915</v>
      </c>
    </row>
    <row r="3056" spans="1:55" x14ac:dyDescent="0.55000000000000004">
      <c r="A3056" s="21" t="s">
        <v>6</v>
      </c>
      <c r="B3056" s="21" t="s">
        <v>20596</v>
      </c>
      <c r="C3056" s="21" t="s">
        <v>12831</v>
      </c>
      <c r="D3056" s="27" t="s">
        <v>12832</v>
      </c>
      <c r="E3056" s="4">
        <v>0</v>
      </c>
      <c r="F3056" s="4">
        <v>3</v>
      </c>
      <c r="G3056" s="4">
        <v>0</v>
      </c>
      <c r="H3056" s="62">
        <v>7</v>
      </c>
      <c r="J3056" s="28">
        <v>1</v>
      </c>
      <c r="K3056" s="12" t="s">
        <v>24553</v>
      </c>
      <c r="L3056" s="12" t="s">
        <v>24553</v>
      </c>
      <c r="M3056" s="12" t="s">
        <v>24553</v>
      </c>
      <c r="N3056" s="12" t="s">
        <v>24553</v>
      </c>
      <c r="O3056" s="12" t="s">
        <v>24553</v>
      </c>
      <c r="P3056" s="12" t="s">
        <v>24553</v>
      </c>
      <c r="Q3056" s="29" t="s">
        <v>24553</v>
      </c>
      <c r="AA3056" s="3">
        <v>84.861202413831947</v>
      </c>
      <c r="AB3056" s="3">
        <v>100</v>
      </c>
      <c r="AC3056" s="3">
        <v>78.255931804931095</v>
      </c>
      <c r="AD3056" s="3">
        <v>53.359998622855819</v>
      </c>
      <c r="AE3056" s="3">
        <v>62.918196434748182</v>
      </c>
      <c r="AF3056" s="3">
        <v>55.387941137692764</v>
      </c>
      <c r="AG3056" s="3">
        <v>56.457337842667734</v>
      </c>
      <c r="AH3056" s="32">
        <v>62.155614059092557</v>
      </c>
      <c r="AI3056" s="50">
        <v>0.11847850507600199</v>
      </c>
      <c r="AT3056" s="3">
        <v>100</v>
      </c>
      <c r="AU3056" s="3">
        <v>97.713810803381136</v>
      </c>
      <c r="AV3056" s="3">
        <v>86.660804691209108</v>
      </c>
      <c r="AW3056" s="3">
        <v>78.915356948841335</v>
      </c>
      <c r="AX3056" s="3">
        <v>75.066674831296922</v>
      </c>
      <c r="AY3056" s="3">
        <v>61.039343952812864</v>
      </c>
      <c r="AZ3056" s="3">
        <v>61.623824448455146</v>
      </c>
      <c r="BA3056" s="3">
        <v>64.368729184889418</v>
      </c>
      <c r="BB3056" s="3">
        <v>59.525622728918172</v>
      </c>
      <c r="BC3056" s="31">
        <v>76.741532507266925</v>
      </c>
    </row>
    <row r="3057" spans="1:55" x14ac:dyDescent="0.55000000000000004">
      <c r="A3057" s="21" t="s">
        <v>6</v>
      </c>
      <c r="B3057" s="21" t="s">
        <v>22788</v>
      </c>
      <c r="C3057" s="21" t="s">
        <v>3346</v>
      </c>
      <c r="D3057" s="27" t="s">
        <v>3347</v>
      </c>
      <c r="E3057" s="4">
        <v>0</v>
      </c>
      <c r="F3057" s="4">
        <v>16</v>
      </c>
      <c r="G3057" s="4">
        <v>5</v>
      </c>
      <c r="H3057" s="62">
        <v>22</v>
      </c>
      <c r="J3057" s="28">
        <v>1</v>
      </c>
      <c r="K3057" s="13" t="s">
        <v>24548</v>
      </c>
      <c r="L3057" s="12" t="s">
        <v>24553</v>
      </c>
      <c r="M3057" s="12" t="s">
        <v>24553</v>
      </c>
      <c r="N3057" s="12" t="s">
        <v>24553</v>
      </c>
      <c r="O3057" s="12" t="s">
        <v>24553</v>
      </c>
      <c r="P3057" s="12" t="s">
        <v>24553</v>
      </c>
      <c r="Q3057" s="29" t="s">
        <v>24553</v>
      </c>
      <c r="AA3057" s="3">
        <v>63.724356147799341</v>
      </c>
      <c r="AB3057" s="3">
        <v>61.189812852375226</v>
      </c>
      <c r="AC3057" s="3">
        <v>77.592591392691304</v>
      </c>
      <c r="AD3057" s="3">
        <v>81.056050013971557</v>
      </c>
      <c r="AE3057" s="3">
        <v>87.086693545094278</v>
      </c>
      <c r="AF3057" s="3">
        <v>81.810230526651452</v>
      </c>
      <c r="AG3057" s="3">
        <v>98.185403768787864</v>
      </c>
      <c r="AH3057" s="32">
        <v>100</v>
      </c>
      <c r="AI3057" s="50">
        <v>2.9353423811609202E-3</v>
      </c>
      <c r="AJ3057" s="3">
        <v>29.574601473958335</v>
      </c>
      <c r="AK3057" s="3">
        <v>31.834207590095932</v>
      </c>
      <c r="AL3057" s="3">
        <v>30.060031772701969</v>
      </c>
      <c r="AM3057" s="3">
        <v>45.378822476367247</v>
      </c>
      <c r="AN3057" s="3">
        <v>57.042368172497163</v>
      </c>
      <c r="AO3057" s="3">
        <v>100</v>
      </c>
      <c r="AP3057" s="3">
        <v>77.864042316630517</v>
      </c>
      <c r="AQ3057" s="3">
        <v>92.541452294471455</v>
      </c>
      <c r="AR3057" s="3">
        <v>66.611421765709693</v>
      </c>
      <c r="AS3057" s="31">
        <v>69.015598524315863</v>
      </c>
      <c r="AT3057" s="3">
        <v>62.916675851243106</v>
      </c>
      <c r="AU3057" s="3">
        <v>60.025366199489973</v>
      </c>
      <c r="AV3057" s="3">
        <v>66.088561187403485</v>
      </c>
      <c r="AW3057" s="3">
        <v>69.132029658991939</v>
      </c>
      <c r="AX3057" s="3">
        <v>75.158641675542867</v>
      </c>
      <c r="AY3057" s="3">
        <v>73.009037281970961</v>
      </c>
      <c r="AZ3057" s="3">
        <v>81.717624262180593</v>
      </c>
      <c r="BA3057" s="3">
        <v>76.745375037038173</v>
      </c>
      <c r="BB3057" s="3">
        <v>100</v>
      </c>
      <c r="BC3057" s="31">
        <v>84.252065257283348</v>
      </c>
    </row>
    <row r="3058" spans="1:55" x14ac:dyDescent="0.55000000000000004">
      <c r="A3058" s="21" t="s">
        <v>6</v>
      </c>
      <c r="B3058" s="21" t="s">
        <v>20128</v>
      </c>
      <c r="C3058" s="21" t="s">
        <v>13591</v>
      </c>
      <c r="D3058" s="27" t="s">
        <v>13592</v>
      </c>
      <c r="E3058" s="4">
        <v>0</v>
      </c>
      <c r="F3058" s="4">
        <v>2</v>
      </c>
      <c r="G3058" s="4">
        <v>0</v>
      </c>
      <c r="H3058" s="62">
        <v>6</v>
      </c>
      <c r="J3058" s="28">
        <v>1</v>
      </c>
      <c r="K3058" s="12" t="s">
        <v>24553</v>
      </c>
      <c r="L3058" s="12" t="s">
        <v>24553</v>
      </c>
      <c r="M3058" s="12" t="s">
        <v>24553</v>
      </c>
      <c r="N3058" s="12" t="s">
        <v>24553</v>
      </c>
      <c r="O3058" s="12" t="s">
        <v>24553</v>
      </c>
      <c r="P3058" s="12" t="s">
        <v>24553</v>
      </c>
      <c r="Q3058" s="29" t="s">
        <v>24553</v>
      </c>
      <c r="AA3058" s="3">
        <v>71.469941323834902</v>
      </c>
      <c r="AB3058" s="3">
        <v>100</v>
      </c>
      <c r="AC3058" s="3">
        <v>65.888470617333056</v>
      </c>
      <c r="AD3058" s="3">
        <v>50.282486013781515</v>
      </c>
      <c r="AE3058" s="3">
        <v>47.849621480829732</v>
      </c>
      <c r="AF3058" s="3">
        <v>51.208506763097219</v>
      </c>
      <c r="AG3058" s="3">
        <v>64.326834941922115</v>
      </c>
      <c r="AH3058" s="32">
        <v>62.018436722029477</v>
      </c>
      <c r="AI3058" s="50">
        <v>0.148301752210481</v>
      </c>
      <c r="AT3058" s="3">
        <v>100</v>
      </c>
      <c r="AU3058" s="3">
        <v>89.536907407801266</v>
      </c>
      <c r="AV3058" s="3">
        <v>79.153599877130389</v>
      </c>
      <c r="AW3058" s="3">
        <v>69.193499188182059</v>
      </c>
      <c r="AX3058" s="3">
        <v>76.20866645971833</v>
      </c>
      <c r="AY3058" s="3">
        <v>61.428674049059993</v>
      </c>
      <c r="AZ3058" s="3">
        <v>64.272577163471695</v>
      </c>
      <c r="BA3058" s="3">
        <v>49.633779863463843</v>
      </c>
      <c r="BB3058" s="3">
        <v>35.941084345893621</v>
      </c>
      <c r="BC3058" s="31">
        <v>55.846292539382091</v>
      </c>
    </row>
    <row r="3059" spans="1:55" x14ac:dyDescent="0.55000000000000004">
      <c r="A3059" s="21" t="s">
        <v>6</v>
      </c>
      <c r="B3059" s="21" t="s">
        <v>21629</v>
      </c>
      <c r="C3059" s="21" t="s">
        <v>12584</v>
      </c>
      <c r="D3059" s="27" t="s">
        <v>12585</v>
      </c>
      <c r="E3059" s="4">
        <v>0</v>
      </c>
      <c r="F3059" s="4">
        <v>9</v>
      </c>
      <c r="G3059" s="4">
        <v>0</v>
      </c>
      <c r="H3059" s="62">
        <v>9</v>
      </c>
      <c r="J3059" s="28">
        <v>1</v>
      </c>
      <c r="K3059" s="12" t="s">
        <v>24553</v>
      </c>
      <c r="L3059" s="12" t="s">
        <v>24553</v>
      </c>
      <c r="M3059" s="12" t="s">
        <v>24553</v>
      </c>
      <c r="N3059" s="12" t="s">
        <v>24553</v>
      </c>
      <c r="O3059" s="12" t="s">
        <v>24553</v>
      </c>
      <c r="P3059" s="12" t="s">
        <v>24553</v>
      </c>
      <c r="Q3059" s="29" t="s">
        <v>24553</v>
      </c>
      <c r="AA3059" s="3">
        <v>79.313047765322779</v>
      </c>
      <c r="AB3059" s="3">
        <v>100</v>
      </c>
      <c r="AC3059" s="3">
        <v>54.181260300381126</v>
      </c>
      <c r="AD3059" s="3">
        <v>52.653622575248626</v>
      </c>
      <c r="AE3059" s="3">
        <v>40.102566866774119</v>
      </c>
      <c r="AF3059" s="3">
        <v>51.416087911626853</v>
      </c>
      <c r="AG3059" s="3">
        <v>59.834917544660627</v>
      </c>
      <c r="AH3059" s="32">
        <v>62.106955819125176</v>
      </c>
      <c r="AI3059" s="50">
        <v>3.5078371540730797E-2</v>
      </c>
      <c r="AT3059" s="3">
        <v>100</v>
      </c>
      <c r="AU3059" s="3">
        <v>90.42969652094601</v>
      </c>
      <c r="AV3059" s="3">
        <v>69.216483189720122</v>
      </c>
      <c r="AW3059" s="3">
        <v>69.179737396360665</v>
      </c>
      <c r="AX3059" s="3">
        <v>74.305221246053904</v>
      </c>
      <c r="AY3059" s="3">
        <v>63.633176229879972</v>
      </c>
      <c r="AZ3059" s="3">
        <v>68.620226502194654</v>
      </c>
      <c r="BA3059" s="3">
        <v>51.784177021277031</v>
      </c>
      <c r="BB3059" s="3">
        <v>33.415681353922466</v>
      </c>
      <c r="BC3059" s="31">
        <v>61.191464495950896</v>
      </c>
    </row>
    <row r="3060" spans="1:55" x14ac:dyDescent="0.55000000000000004">
      <c r="A3060" s="21" t="s">
        <v>6</v>
      </c>
      <c r="B3060" s="21" t="s">
        <v>18458</v>
      </c>
      <c r="C3060" s="21" t="s">
        <v>13700</v>
      </c>
      <c r="D3060" s="27" t="s">
        <v>13701</v>
      </c>
      <c r="E3060" s="4">
        <v>0</v>
      </c>
      <c r="F3060" s="4">
        <v>0</v>
      </c>
      <c r="G3060" s="4">
        <v>0</v>
      </c>
      <c r="H3060" s="62">
        <v>14</v>
      </c>
      <c r="J3060" s="28">
        <v>1</v>
      </c>
      <c r="K3060" s="12" t="s">
        <v>24553</v>
      </c>
      <c r="L3060" s="12" t="s">
        <v>24553</v>
      </c>
      <c r="M3060" s="12" t="s">
        <v>24553</v>
      </c>
      <c r="N3060" s="12" t="s">
        <v>24553</v>
      </c>
      <c r="O3060" s="12" t="s">
        <v>24553</v>
      </c>
      <c r="P3060" s="12" t="s">
        <v>24553</v>
      </c>
      <c r="Q3060" s="29" t="s">
        <v>24553</v>
      </c>
      <c r="AT3060" s="3">
        <v>72.580324018577016</v>
      </c>
      <c r="AU3060" s="3">
        <v>67.769902029797066</v>
      </c>
      <c r="AV3060" s="3">
        <v>53.86805601612572</v>
      </c>
      <c r="AW3060" s="3">
        <v>49.480466931354918</v>
      </c>
      <c r="AX3060" s="3">
        <v>53.339891652959729</v>
      </c>
      <c r="AY3060" s="3">
        <v>49.901252872862379</v>
      </c>
      <c r="AZ3060" s="3">
        <v>53.968394036535358</v>
      </c>
      <c r="BA3060" s="3">
        <v>56.710726064652917</v>
      </c>
      <c r="BB3060" s="3">
        <v>41.245133981506463</v>
      </c>
      <c r="BC3060" s="31">
        <v>100</v>
      </c>
    </row>
    <row r="3061" spans="1:55" x14ac:dyDescent="0.55000000000000004">
      <c r="A3061" s="21" t="s">
        <v>6</v>
      </c>
      <c r="B3061" s="21" t="s">
        <v>18031</v>
      </c>
      <c r="C3061" s="21" t="s">
        <v>11959</v>
      </c>
      <c r="D3061" s="27" t="s">
        <v>11960</v>
      </c>
      <c r="E3061" s="4">
        <v>0</v>
      </c>
      <c r="F3061" s="4">
        <v>0</v>
      </c>
      <c r="G3061" s="4">
        <v>0</v>
      </c>
      <c r="H3061" s="62">
        <v>4</v>
      </c>
      <c r="J3061" s="28">
        <v>1</v>
      </c>
      <c r="K3061" s="13" t="s">
        <v>24548</v>
      </c>
      <c r="L3061" s="12" t="s">
        <v>24553</v>
      </c>
      <c r="M3061" s="12" t="s">
        <v>24553</v>
      </c>
      <c r="N3061" s="12" t="s">
        <v>24553</v>
      </c>
      <c r="O3061" s="12" t="s">
        <v>24553</v>
      </c>
      <c r="P3061" s="12" t="s">
        <v>24553</v>
      </c>
      <c r="Q3061" s="29" t="s">
        <v>24553</v>
      </c>
      <c r="AT3061" s="3">
        <v>100</v>
      </c>
      <c r="AU3061" s="3">
        <v>96.385569594130672</v>
      </c>
      <c r="AV3061" s="3">
        <v>83.456943078831898</v>
      </c>
      <c r="AW3061" s="3">
        <v>79.844362859254815</v>
      </c>
      <c r="AX3061" s="3">
        <v>70.953991044408809</v>
      </c>
      <c r="AY3061" s="3">
        <v>63.678030092952739</v>
      </c>
      <c r="AZ3061" s="3">
        <v>73.043452144845844</v>
      </c>
      <c r="BA3061" s="3">
        <v>63.343850465126494</v>
      </c>
      <c r="BB3061" s="3">
        <v>46.666916599499622</v>
      </c>
      <c r="BC3061" s="31">
        <v>64.569542312139006</v>
      </c>
    </row>
    <row r="3062" spans="1:55" x14ac:dyDescent="0.55000000000000004">
      <c r="A3062" s="21" t="s">
        <v>6</v>
      </c>
      <c r="B3062" s="21" t="s">
        <v>22591</v>
      </c>
      <c r="C3062" s="21" t="s">
        <v>11648</v>
      </c>
      <c r="D3062" s="27" t="s">
        <v>11649</v>
      </c>
      <c r="E3062" s="4">
        <v>0</v>
      </c>
      <c r="F3062" s="4">
        <v>4</v>
      </c>
      <c r="G3062" s="4">
        <v>2</v>
      </c>
      <c r="H3062" s="62">
        <v>16</v>
      </c>
      <c r="J3062" s="28">
        <v>1</v>
      </c>
      <c r="K3062" s="12" t="s">
        <v>24553</v>
      </c>
      <c r="L3062" s="12" t="s">
        <v>24553</v>
      </c>
      <c r="M3062" s="12" t="s">
        <v>24553</v>
      </c>
      <c r="N3062" s="12" t="s">
        <v>24553</v>
      </c>
      <c r="O3062" s="12" t="s">
        <v>24553</v>
      </c>
      <c r="P3062" s="12" t="s">
        <v>24553</v>
      </c>
      <c r="Q3062" s="29" t="s">
        <v>24553</v>
      </c>
      <c r="AA3062" s="3">
        <v>87.098584084449698</v>
      </c>
      <c r="AB3062" s="3">
        <v>100</v>
      </c>
      <c r="AC3062" s="3">
        <v>67.152001345061933</v>
      </c>
      <c r="AD3062" s="3">
        <v>52.918910122554799</v>
      </c>
      <c r="AE3062" s="3">
        <v>43.722727442316575</v>
      </c>
      <c r="AF3062" s="3">
        <v>52.944745593348664</v>
      </c>
      <c r="AG3062" s="3">
        <v>62.384858712324409</v>
      </c>
      <c r="AH3062" s="32">
        <v>55.358582181724373</v>
      </c>
      <c r="AI3062" s="50">
        <v>2.8197109230903301E-2</v>
      </c>
      <c r="AJ3062" s="3">
        <v>65.256396915796628</v>
      </c>
      <c r="AK3062" s="3">
        <v>57.546712635103411</v>
      </c>
      <c r="AL3062" s="3">
        <v>63.630864176648927</v>
      </c>
      <c r="AM3062" s="3">
        <v>72.460857357257709</v>
      </c>
      <c r="AN3062" s="3">
        <v>78.559476231890173</v>
      </c>
      <c r="AO3062" s="3">
        <v>100</v>
      </c>
      <c r="AP3062" s="3">
        <v>61.13538834027927</v>
      </c>
      <c r="AQ3062" s="3">
        <v>49.524280867080549</v>
      </c>
      <c r="AR3062" s="3">
        <v>47.68586462923296</v>
      </c>
      <c r="AS3062" s="31">
        <v>88.00934724416345</v>
      </c>
      <c r="AT3062" s="3">
        <v>92.536347175481822</v>
      </c>
      <c r="AU3062" s="3">
        <v>100</v>
      </c>
      <c r="AV3062" s="3">
        <v>83.315021436137044</v>
      </c>
      <c r="AW3062" s="3">
        <v>82.282799808263476</v>
      </c>
      <c r="AX3062" s="3">
        <v>68.843286713572851</v>
      </c>
      <c r="AY3062" s="3">
        <v>65.835790844019698</v>
      </c>
      <c r="AZ3062" s="3">
        <v>59.177891566448992</v>
      </c>
      <c r="BA3062" s="3">
        <v>48.053678712922178</v>
      </c>
      <c r="BB3062" s="3">
        <v>28.915285439460742</v>
      </c>
      <c r="BC3062" s="31">
        <v>40.422819671758845</v>
      </c>
    </row>
    <row r="3063" spans="1:55" x14ac:dyDescent="0.55000000000000004">
      <c r="A3063" s="21" t="s">
        <v>6</v>
      </c>
      <c r="B3063" s="21" t="s">
        <v>22647</v>
      </c>
      <c r="C3063" s="21" t="s">
        <v>10233</v>
      </c>
      <c r="D3063" s="27" t="s">
        <v>10234</v>
      </c>
      <c r="E3063" s="4">
        <v>0</v>
      </c>
      <c r="F3063" s="4">
        <v>15</v>
      </c>
      <c r="G3063" s="4">
        <v>2</v>
      </c>
      <c r="H3063" s="62">
        <v>25</v>
      </c>
      <c r="J3063" s="28">
        <v>1</v>
      </c>
      <c r="K3063" s="13" t="s">
        <v>24548</v>
      </c>
      <c r="L3063" s="16" t="s">
        <v>16303</v>
      </c>
      <c r="M3063" s="12" t="s">
        <v>24553</v>
      </c>
      <c r="N3063" s="12" t="s">
        <v>24553</v>
      </c>
      <c r="O3063" s="12" t="s">
        <v>24553</v>
      </c>
      <c r="P3063" s="14" t="s">
        <v>24551</v>
      </c>
      <c r="Q3063" s="29" t="s">
        <v>24553</v>
      </c>
      <c r="AA3063" s="3">
        <v>96.169584058245263</v>
      </c>
      <c r="AB3063" s="3">
        <v>100</v>
      </c>
      <c r="AC3063" s="3">
        <v>72.459491417666698</v>
      </c>
      <c r="AD3063" s="3">
        <v>63.594310168180371</v>
      </c>
      <c r="AE3063" s="3">
        <v>55.141462862790405</v>
      </c>
      <c r="AF3063" s="3">
        <v>62.325365472793393</v>
      </c>
      <c r="AG3063" s="3">
        <v>70.359471479973394</v>
      </c>
      <c r="AH3063" s="32">
        <v>74.130713464871619</v>
      </c>
      <c r="AI3063" s="50">
        <v>8.9287073382049893E-3</v>
      </c>
      <c r="AJ3063" s="3">
        <v>58.197325118164478</v>
      </c>
      <c r="AK3063" s="3">
        <v>84.821748797010216</v>
      </c>
      <c r="AL3063" s="3">
        <v>65.085205095832748</v>
      </c>
      <c r="AM3063" s="3">
        <v>61.033986102853497</v>
      </c>
      <c r="AN3063" s="3">
        <v>73.509965986263865</v>
      </c>
      <c r="AO3063" s="3">
        <v>100</v>
      </c>
      <c r="AP3063" s="3">
        <v>91.525944323192803</v>
      </c>
      <c r="AQ3063" s="3">
        <v>97.945058291721608</v>
      </c>
      <c r="AR3063" s="3">
        <v>84.566689593771784</v>
      </c>
      <c r="AS3063" s="31">
        <v>90.586969623452944</v>
      </c>
      <c r="AT3063" s="3">
        <v>100</v>
      </c>
      <c r="AU3063" s="3">
        <v>86.879112093859661</v>
      </c>
      <c r="AV3063" s="3">
        <v>70.157014183051984</v>
      </c>
      <c r="AW3063" s="3">
        <v>73.897032545435337</v>
      </c>
      <c r="AX3063" s="3">
        <v>74.574031010253194</v>
      </c>
      <c r="AY3063" s="3">
        <v>59.346729486165231</v>
      </c>
      <c r="AZ3063" s="3">
        <v>71.719615892023327</v>
      </c>
      <c r="BA3063" s="3">
        <v>52.750183690985295</v>
      </c>
      <c r="BB3063" s="3">
        <v>33.10572609252069</v>
      </c>
      <c r="BC3063" s="31">
        <v>52.691932657770934</v>
      </c>
    </row>
    <row r="3064" spans="1:55" x14ac:dyDescent="0.55000000000000004">
      <c r="A3064" s="21" t="s">
        <v>6</v>
      </c>
      <c r="B3064" s="21" t="s">
        <v>19002</v>
      </c>
      <c r="C3064" s="21" t="s">
        <v>14050</v>
      </c>
      <c r="D3064" s="27" t="s">
        <v>14051</v>
      </c>
      <c r="E3064" s="4">
        <v>0</v>
      </c>
      <c r="F3064" s="4">
        <v>1</v>
      </c>
      <c r="G3064" s="4">
        <v>0</v>
      </c>
      <c r="H3064" s="62">
        <v>2</v>
      </c>
      <c r="J3064" s="28">
        <v>1</v>
      </c>
      <c r="K3064" s="12" t="s">
        <v>24553</v>
      </c>
      <c r="L3064" s="12" t="s">
        <v>24553</v>
      </c>
      <c r="M3064" s="12" t="s">
        <v>24553</v>
      </c>
      <c r="N3064" s="12" t="s">
        <v>24553</v>
      </c>
      <c r="O3064" s="12" t="s">
        <v>24553</v>
      </c>
      <c r="P3064" s="12" t="s">
        <v>24553</v>
      </c>
      <c r="Q3064" s="29" t="s">
        <v>24553</v>
      </c>
      <c r="AA3064" s="3">
        <v>69.371447514821625</v>
      </c>
      <c r="AB3064" s="3">
        <v>100</v>
      </c>
      <c r="AC3064" s="3">
        <v>84.32971594260367</v>
      </c>
      <c r="AD3064" s="3">
        <v>56.949263997540143</v>
      </c>
      <c r="AE3064" s="3">
        <v>63.65253918141385</v>
      </c>
      <c r="AF3064" s="3">
        <v>64.39543822859639</v>
      </c>
      <c r="AG3064" s="3">
        <v>92.646676576441777</v>
      </c>
      <c r="AH3064" s="32">
        <v>99.953820349164431</v>
      </c>
      <c r="AI3064" s="50">
        <v>0.29198309742596801</v>
      </c>
      <c r="AT3064" s="3">
        <v>98.249150933478802</v>
      </c>
      <c r="AU3064" s="3">
        <v>95.153984946792121</v>
      </c>
      <c r="AV3064" s="3">
        <v>100</v>
      </c>
      <c r="AW3064" s="3">
        <v>77.256695737107975</v>
      </c>
      <c r="AX3064" s="3">
        <v>98.811667722771574</v>
      </c>
      <c r="AY3064" s="3">
        <v>99.406765624264935</v>
      </c>
      <c r="AZ3064" s="3">
        <v>81.23603324085569</v>
      </c>
      <c r="BA3064" s="3">
        <v>68.631637027666031</v>
      </c>
      <c r="BB3064" s="3">
        <v>67.598861032655606</v>
      </c>
      <c r="BC3064" s="31">
        <v>97.84236399193334</v>
      </c>
    </row>
    <row r="3065" spans="1:55" x14ac:dyDescent="0.55000000000000004">
      <c r="A3065" s="21" t="s">
        <v>6</v>
      </c>
      <c r="B3065" s="21" t="s">
        <v>22160</v>
      </c>
      <c r="C3065" s="21" t="s">
        <v>2284</v>
      </c>
      <c r="D3065" s="27" t="s">
        <v>5537</v>
      </c>
      <c r="E3065" s="4">
        <v>0</v>
      </c>
      <c r="F3065" s="4">
        <v>1</v>
      </c>
      <c r="G3065" s="4">
        <v>1</v>
      </c>
      <c r="H3065" s="62">
        <v>2</v>
      </c>
      <c r="J3065" s="28">
        <v>2</v>
      </c>
      <c r="K3065" s="13" t="s">
        <v>24548</v>
      </c>
      <c r="L3065" s="12" t="s">
        <v>24553</v>
      </c>
      <c r="M3065" s="12" t="s">
        <v>24553</v>
      </c>
      <c r="N3065" s="12" t="s">
        <v>24553</v>
      </c>
      <c r="O3065" s="12" t="s">
        <v>24553</v>
      </c>
      <c r="P3065" s="12" t="s">
        <v>24553</v>
      </c>
      <c r="Q3065" s="29" t="s">
        <v>24553</v>
      </c>
      <c r="AA3065" s="3">
        <v>91.348155238034806</v>
      </c>
      <c r="AB3065" s="3">
        <v>100</v>
      </c>
      <c r="AC3065" s="3">
        <v>55.862304484900491</v>
      </c>
      <c r="AD3065" s="3">
        <v>63.932609223469491</v>
      </c>
      <c r="AE3065" s="3">
        <v>58.616108229581151</v>
      </c>
      <c r="AF3065" s="3">
        <v>78.187856674323243</v>
      </c>
      <c r="AG3065" s="3">
        <v>78.933090853971166</v>
      </c>
      <c r="AH3065" s="32">
        <v>82.370919374927425</v>
      </c>
      <c r="AI3065" s="50">
        <v>5.8026431954913103E-2</v>
      </c>
      <c r="AJ3065" s="3">
        <v>100</v>
      </c>
      <c r="AK3065" s="3">
        <v>0</v>
      </c>
      <c r="AL3065" s="3">
        <v>3.1532871826969129</v>
      </c>
      <c r="AM3065" s="3">
        <v>3.0434483116216864</v>
      </c>
      <c r="AN3065" s="3">
        <v>2.3957388848749614</v>
      </c>
      <c r="AO3065" s="3">
        <v>0</v>
      </c>
      <c r="AP3065" s="3">
        <v>22.952854108631925</v>
      </c>
      <c r="AQ3065" s="3">
        <v>58.030050124410778</v>
      </c>
      <c r="AR3065" s="3">
        <v>13.759267383817638</v>
      </c>
      <c r="AS3065" s="31">
        <v>0.19914765635583709</v>
      </c>
      <c r="AT3065" s="3">
        <v>100</v>
      </c>
      <c r="AU3065" s="3">
        <v>92.604610337965937</v>
      </c>
      <c r="AV3065" s="3">
        <v>93.705608618588641</v>
      </c>
      <c r="AW3065" s="3">
        <v>97.892839810991873</v>
      </c>
      <c r="AX3065" s="3">
        <v>84.374132604202174</v>
      </c>
      <c r="AY3065" s="3">
        <v>77.733471108524085</v>
      </c>
      <c r="AZ3065" s="3">
        <v>96.307098966549773</v>
      </c>
      <c r="BA3065" s="3">
        <v>79.342124765156896</v>
      </c>
      <c r="BB3065" s="3">
        <v>79.046867214422718</v>
      </c>
      <c r="BC3065" s="31">
        <v>92.588197245434415</v>
      </c>
    </row>
    <row r="3066" spans="1:55" x14ac:dyDescent="0.55000000000000004">
      <c r="A3066" s="21" t="s">
        <v>6</v>
      </c>
      <c r="B3066" s="21" t="s">
        <v>18691</v>
      </c>
      <c r="C3066" s="21" t="s">
        <v>2284</v>
      </c>
      <c r="D3066" s="27" t="s">
        <v>2285</v>
      </c>
      <c r="E3066" s="4">
        <v>0</v>
      </c>
      <c r="F3066" s="4">
        <v>1</v>
      </c>
      <c r="G3066" s="4">
        <v>0</v>
      </c>
      <c r="H3066" s="62">
        <v>1</v>
      </c>
      <c r="J3066" s="28">
        <v>2</v>
      </c>
      <c r="K3066" s="12" t="s">
        <v>24553</v>
      </c>
      <c r="L3066" s="12" t="s">
        <v>24553</v>
      </c>
      <c r="M3066" s="12" t="s">
        <v>24553</v>
      </c>
      <c r="N3066" s="12" t="s">
        <v>24553</v>
      </c>
      <c r="O3066" s="12" t="s">
        <v>24553</v>
      </c>
      <c r="P3066" s="12" t="s">
        <v>24553</v>
      </c>
      <c r="Q3066" s="29" t="s">
        <v>24553</v>
      </c>
      <c r="AA3066" s="3">
        <v>98.301448925664232</v>
      </c>
      <c r="AB3066" s="3">
        <v>100</v>
      </c>
      <c r="AC3066" s="3">
        <v>74.097701148939592</v>
      </c>
      <c r="AD3066" s="3">
        <v>67.219032342333122</v>
      </c>
      <c r="AE3066" s="3">
        <v>54.569856477389656</v>
      </c>
      <c r="AF3066" s="3">
        <v>70.901924964045406</v>
      </c>
      <c r="AG3066" s="3">
        <v>61.664814668145254</v>
      </c>
      <c r="AH3066" s="32">
        <v>78.436551696773307</v>
      </c>
      <c r="AI3066" s="50">
        <v>6.1941003642268899E-2</v>
      </c>
      <c r="AT3066" s="3">
        <v>93.546712637742331</v>
      </c>
      <c r="AU3066" s="3">
        <v>83.057479291084718</v>
      </c>
      <c r="AV3066" s="3">
        <v>87.985242117753586</v>
      </c>
      <c r="AW3066" s="3">
        <v>96.5874229777952</v>
      </c>
      <c r="AX3066" s="3">
        <v>87.566627206463153</v>
      </c>
      <c r="AY3066" s="3">
        <v>82.782351896465201</v>
      </c>
      <c r="AZ3066" s="3">
        <v>73.291588313125843</v>
      </c>
      <c r="BA3066" s="3">
        <v>57.895397425555664</v>
      </c>
      <c r="BB3066" s="3">
        <v>55.053292569965009</v>
      </c>
      <c r="BC3066" s="31">
        <v>100</v>
      </c>
    </row>
    <row r="3067" spans="1:55" x14ac:dyDescent="0.55000000000000004">
      <c r="A3067" s="21" t="s">
        <v>6</v>
      </c>
      <c r="B3067" s="21" t="s">
        <v>19769</v>
      </c>
      <c r="C3067" s="21" t="s">
        <v>13849</v>
      </c>
      <c r="D3067" s="27" t="s">
        <v>13850</v>
      </c>
      <c r="E3067" s="4">
        <v>0</v>
      </c>
      <c r="F3067" s="4">
        <v>2</v>
      </c>
      <c r="G3067" s="4">
        <v>0</v>
      </c>
      <c r="H3067" s="62">
        <v>1</v>
      </c>
      <c r="J3067" s="28">
        <v>1</v>
      </c>
      <c r="K3067" s="13" t="s">
        <v>24548</v>
      </c>
      <c r="L3067" s="12" t="s">
        <v>24553</v>
      </c>
      <c r="M3067" s="12" t="s">
        <v>24553</v>
      </c>
      <c r="N3067" s="12" t="s">
        <v>24553</v>
      </c>
      <c r="O3067" s="12" t="s">
        <v>24553</v>
      </c>
      <c r="P3067" s="14" t="s">
        <v>24551</v>
      </c>
      <c r="Q3067" s="29" t="s">
        <v>24553</v>
      </c>
      <c r="AA3067" s="3">
        <v>53.985853926943783</v>
      </c>
      <c r="AB3067" s="3">
        <v>51.673065335908376</v>
      </c>
      <c r="AC3067" s="3">
        <v>60.829488906297236</v>
      </c>
      <c r="AD3067" s="3">
        <v>62.017790865543823</v>
      </c>
      <c r="AE3067" s="3">
        <v>81.125792274184576</v>
      </c>
      <c r="AF3067" s="3">
        <v>77.272361200249946</v>
      </c>
      <c r="AG3067" s="3">
        <v>100</v>
      </c>
      <c r="AH3067" s="32">
        <v>97.930526171727891</v>
      </c>
      <c r="AI3067" s="50">
        <v>9.3984394529271205E-4</v>
      </c>
      <c r="AT3067" s="3">
        <v>42.596196820130523</v>
      </c>
      <c r="AU3067" s="3">
        <v>57.004645173238934</v>
      </c>
      <c r="AV3067" s="3">
        <v>49.142268240993623</v>
      </c>
      <c r="AW3067" s="3">
        <v>42.682056805619077</v>
      </c>
      <c r="AX3067" s="3">
        <v>55.372030270379923</v>
      </c>
      <c r="AY3067" s="3">
        <v>64.354004669169015</v>
      </c>
      <c r="AZ3067" s="3">
        <v>53.663248579641142</v>
      </c>
      <c r="BA3067" s="3">
        <v>68.018061402852538</v>
      </c>
      <c r="BB3067" s="3">
        <v>46.371574804559216</v>
      </c>
      <c r="BC3067" s="31">
        <v>100</v>
      </c>
    </row>
    <row r="3068" spans="1:55" x14ac:dyDescent="0.55000000000000004">
      <c r="A3068" s="21" t="s">
        <v>6</v>
      </c>
      <c r="B3068" s="21" t="s">
        <v>21156</v>
      </c>
      <c r="C3068" s="21" t="s">
        <v>1306</v>
      </c>
      <c r="D3068" s="27" t="s">
        <v>1307</v>
      </c>
      <c r="E3068" s="4">
        <v>0</v>
      </c>
      <c r="F3068" s="4">
        <v>5</v>
      </c>
      <c r="G3068" s="4">
        <v>0</v>
      </c>
      <c r="H3068" s="62">
        <v>10</v>
      </c>
      <c r="J3068" s="28">
        <v>1</v>
      </c>
      <c r="K3068" s="13" t="s">
        <v>24548</v>
      </c>
      <c r="L3068" s="12" t="s">
        <v>24553</v>
      </c>
      <c r="M3068" s="12" t="s">
        <v>24553</v>
      </c>
      <c r="N3068" s="12" t="s">
        <v>24553</v>
      </c>
      <c r="O3068" s="12" t="s">
        <v>24553</v>
      </c>
      <c r="P3068" s="14" t="s">
        <v>24551</v>
      </c>
      <c r="Q3068" s="29" t="s">
        <v>24553</v>
      </c>
      <c r="AA3068" s="3">
        <v>28.417020338596284</v>
      </c>
      <c r="AB3068" s="3">
        <v>36.457059759917264</v>
      </c>
      <c r="AC3068" s="3">
        <v>81.479948352198846</v>
      </c>
      <c r="AD3068" s="3">
        <v>81.804772046037712</v>
      </c>
      <c r="AE3068" s="3">
        <v>87.48604425191418</v>
      </c>
      <c r="AF3068" s="3">
        <v>78.069619517407276</v>
      </c>
      <c r="AG3068" s="3">
        <v>100</v>
      </c>
      <c r="AH3068" s="32">
        <v>97.64310039916117</v>
      </c>
      <c r="AI3068" s="50">
        <v>2.5652361692560101E-3</v>
      </c>
      <c r="AT3068" s="3">
        <v>46.113249880636999</v>
      </c>
      <c r="AU3068" s="3">
        <v>45.79212735609147</v>
      </c>
      <c r="AV3068" s="3">
        <v>51.843174941151979</v>
      </c>
      <c r="AW3068" s="3">
        <v>57.526022986896152</v>
      </c>
      <c r="AX3068" s="3">
        <v>74.980627422292173</v>
      </c>
      <c r="AY3068" s="3">
        <v>100</v>
      </c>
      <c r="AZ3068" s="3">
        <v>86.885422198083759</v>
      </c>
      <c r="BA3068" s="3">
        <v>69.324179014981965</v>
      </c>
      <c r="BB3068" s="3">
        <v>63.762907737703358</v>
      </c>
      <c r="BC3068" s="31">
        <v>56.253673526134875</v>
      </c>
    </row>
    <row r="3069" spans="1:55" x14ac:dyDescent="0.55000000000000004">
      <c r="A3069" s="21" t="s">
        <v>6</v>
      </c>
      <c r="B3069" s="21" t="s">
        <v>21114</v>
      </c>
      <c r="C3069" s="21" t="s">
        <v>3612</v>
      </c>
      <c r="D3069" s="27" t="s">
        <v>3613</v>
      </c>
      <c r="E3069" s="4">
        <v>0</v>
      </c>
      <c r="F3069" s="4">
        <v>5</v>
      </c>
      <c r="G3069" s="4">
        <v>0</v>
      </c>
      <c r="H3069" s="62">
        <v>7</v>
      </c>
      <c r="J3069" s="28">
        <v>1</v>
      </c>
      <c r="K3069" s="13" t="s">
        <v>24548</v>
      </c>
      <c r="L3069" s="12" t="s">
        <v>24553</v>
      </c>
      <c r="M3069" s="12" t="s">
        <v>24553</v>
      </c>
      <c r="N3069" s="12" t="s">
        <v>24553</v>
      </c>
      <c r="O3069" s="12" t="s">
        <v>24553</v>
      </c>
      <c r="P3069" s="14" t="s">
        <v>24551</v>
      </c>
      <c r="Q3069" s="29" t="s">
        <v>24553</v>
      </c>
      <c r="AA3069" s="3">
        <v>62.816075685779474</v>
      </c>
      <c r="AB3069" s="3">
        <v>64.906051193088004</v>
      </c>
      <c r="AC3069" s="3">
        <v>72.476238087696615</v>
      </c>
      <c r="AD3069" s="3">
        <v>76.932209821196651</v>
      </c>
      <c r="AE3069" s="3">
        <v>89.545580471849874</v>
      </c>
      <c r="AF3069" s="3">
        <v>82.867125460669698</v>
      </c>
      <c r="AG3069" s="3">
        <v>89.027410703796789</v>
      </c>
      <c r="AH3069" s="32">
        <v>100</v>
      </c>
      <c r="AI3069" s="50">
        <v>2.1041622880575799E-2</v>
      </c>
      <c r="AT3069" s="3">
        <v>56.204016072707077</v>
      </c>
      <c r="AU3069" s="3">
        <v>62.51213449637666</v>
      </c>
      <c r="AV3069" s="3">
        <v>68.724968015469656</v>
      </c>
      <c r="AW3069" s="3">
        <v>71.51850012756492</v>
      </c>
      <c r="AX3069" s="3">
        <v>62.211807815919684</v>
      </c>
      <c r="AY3069" s="3">
        <v>78.965577594338939</v>
      </c>
      <c r="AZ3069" s="3">
        <v>85.035703354979248</v>
      </c>
      <c r="BA3069" s="3">
        <v>100</v>
      </c>
      <c r="BB3069" s="3">
        <v>72.987893847036361</v>
      </c>
      <c r="BC3069" s="31">
        <v>68.992941418960555</v>
      </c>
    </row>
    <row r="3070" spans="1:55" x14ac:dyDescent="0.55000000000000004">
      <c r="A3070" s="21" t="s">
        <v>6</v>
      </c>
      <c r="B3070" s="21" t="s">
        <v>20819</v>
      </c>
      <c r="C3070" s="21" t="s">
        <v>7404</v>
      </c>
      <c r="D3070" s="27" t="s">
        <v>7405</v>
      </c>
      <c r="E3070" s="4">
        <v>0</v>
      </c>
      <c r="F3070" s="4">
        <v>4</v>
      </c>
      <c r="G3070" s="4">
        <v>0</v>
      </c>
      <c r="H3070" s="62">
        <v>5</v>
      </c>
      <c r="J3070" s="28">
        <v>1</v>
      </c>
      <c r="K3070" s="13" t="s">
        <v>24548</v>
      </c>
      <c r="L3070" s="12" t="s">
        <v>24553</v>
      </c>
      <c r="M3070" s="12" t="s">
        <v>24553</v>
      </c>
      <c r="N3070" s="12" t="s">
        <v>24553</v>
      </c>
      <c r="O3070" s="12" t="s">
        <v>24553</v>
      </c>
      <c r="P3070" s="14" t="s">
        <v>24551</v>
      </c>
      <c r="Q3070" s="29" t="s">
        <v>24553</v>
      </c>
      <c r="AA3070" s="3">
        <v>58.159194762699741</v>
      </c>
      <c r="AB3070" s="3">
        <v>61.650090297219606</v>
      </c>
      <c r="AC3070" s="3">
        <v>70.206214841164311</v>
      </c>
      <c r="AD3070" s="3">
        <v>75.870149424364271</v>
      </c>
      <c r="AE3070" s="3">
        <v>89.300599208563554</v>
      </c>
      <c r="AF3070" s="3">
        <v>87.212182564283751</v>
      </c>
      <c r="AG3070" s="3">
        <v>96.037184892270091</v>
      </c>
      <c r="AH3070" s="32">
        <v>100</v>
      </c>
      <c r="AI3070" s="50">
        <v>3.0867292921642302E-3</v>
      </c>
      <c r="AT3070" s="3">
        <v>74.202671762280787</v>
      </c>
      <c r="AU3070" s="3">
        <v>79.361676792719948</v>
      </c>
      <c r="AV3070" s="3">
        <v>87.834226521484837</v>
      </c>
      <c r="AW3070" s="3">
        <v>84.695827700403242</v>
      </c>
      <c r="AX3070" s="3">
        <v>82.291733640980766</v>
      </c>
      <c r="AY3070" s="3">
        <v>98.377068264079071</v>
      </c>
      <c r="AZ3070" s="3">
        <v>88.01497692991596</v>
      </c>
      <c r="BA3070" s="3">
        <v>100</v>
      </c>
      <c r="BB3070" s="3">
        <v>81.224766040786065</v>
      </c>
      <c r="BC3070" s="31">
        <v>67.129576144827396</v>
      </c>
    </row>
    <row r="3071" spans="1:55" x14ac:dyDescent="0.55000000000000004">
      <c r="A3071" s="21" t="s">
        <v>6</v>
      </c>
      <c r="B3071" s="21" t="s">
        <v>21564</v>
      </c>
      <c r="C3071" s="21" t="s">
        <v>10787</v>
      </c>
      <c r="D3071" s="27" t="s">
        <v>10788</v>
      </c>
      <c r="E3071" s="4">
        <v>0</v>
      </c>
      <c r="F3071" s="4">
        <v>8</v>
      </c>
      <c r="G3071" s="4">
        <v>0</v>
      </c>
      <c r="H3071" s="62">
        <v>11</v>
      </c>
      <c r="J3071" s="28">
        <v>1</v>
      </c>
      <c r="K3071" s="13" t="s">
        <v>24548</v>
      </c>
      <c r="L3071" s="16" t="s">
        <v>16303</v>
      </c>
      <c r="M3071" s="12" t="s">
        <v>24553</v>
      </c>
      <c r="N3071" s="12" t="s">
        <v>24553</v>
      </c>
      <c r="O3071" s="12" t="s">
        <v>24553</v>
      </c>
      <c r="P3071" s="14" t="s">
        <v>24551</v>
      </c>
      <c r="Q3071" s="29" t="s">
        <v>24553</v>
      </c>
      <c r="AA3071" s="3">
        <v>46.486667217806612</v>
      </c>
      <c r="AB3071" s="3">
        <v>41.808665707744993</v>
      </c>
      <c r="AC3071" s="3">
        <v>84.842928030071405</v>
      </c>
      <c r="AD3071" s="3">
        <v>77.748034263690272</v>
      </c>
      <c r="AE3071" s="3">
        <v>99.425284316269426</v>
      </c>
      <c r="AF3071" s="3">
        <v>88.705346734140605</v>
      </c>
      <c r="AG3071" s="3">
        <v>99.131409359610331</v>
      </c>
      <c r="AH3071" s="32">
        <v>100</v>
      </c>
      <c r="AI3071" s="50">
        <v>4.1908076333280701E-3</v>
      </c>
      <c r="AT3071" s="3">
        <v>60.138994280582949</v>
      </c>
      <c r="AU3071" s="3">
        <v>67.004886134457834</v>
      </c>
      <c r="AV3071" s="3">
        <v>80.238156274924251</v>
      </c>
      <c r="AW3071" s="3">
        <v>68.109553416525543</v>
      </c>
      <c r="AX3071" s="3">
        <v>73.992421455349358</v>
      </c>
      <c r="AY3071" s="3">
        <v>100</v>
      </c>
      <c r="AZ3071" s="3">
        <v>95.849149752849669</v>
      </c>
      <c r="BA3071" s="3">
        <v>99.580227604445781</v>
      </c>
      <c r="BB3071" s="3">
        <v>69.94317329473202</v>
      </c>
      <c r="BC3071" s="31">
        <v>72.315830183586485</v>
      </c>
    </row>
    <row r="3072" spans="1:55" x14ac:dyDescent="0.55000000000000004">
      <c r="A3072" s="21" t="s">
        <v>6</v>
      </c>
      <c r="B3072" s="21" t="s">
        <v>21486</v>
      </c>
      <c r="C3072" s="21" t="s">
        <v>5693</v>
      </c>
      <c r="D3072" s="27" t="s">
        <v>5694</v>
      </c>
      <c r="E3072" s="4">
        <v>0</v>
      </c>
      <c r="F3072" s="4">
        <v>7</v>
      </c>
      <c r="G3072" s="4">
        <v>0</v>
      </c>
      <c r="H3072" s="62">
        <v>16</v>
      </c>
      <c r="J3072" s="28">
        <v>1</v>
      </c>
      <c r="K3072" s="13" t="s">
        <v>24548</v>
      </c>
      <c r="L3072" s="12" t="s">
        <v>24553</v>
      </c>
      <c r="M3072" s="12" t="s">
        <v>24553</v>
      </c>
      <c r="N3072" s="12" t="s">
        <v>24553</v>
      </c>
      <c r="O3072" s="12" t="s">
        <v>24553</v>
      </c>
      <c r="P3072" s="14" t="s">
        <v>24551</v>
      </c>
      <c r="Q3072" s="29" t="s">
        <v>24553</v>
      </c>
      <c r="AA3072" s="3">
        <v>51.473808122252493</v>
      </c>
      <c r="AB3072" s="3">
        <v>48.910935736999384</v>
      </c>
      <c r="AC3072" s="3">
        <v>95.543212408066196</v>
      </c>
      <c r="AD3072" s="3">
        <v>94.265148283703468</v>
      </c>
      <c r="AE3072" s="3">
        <v>100</v>
      </c>
      <c r="AF3072" s="3">
        <v>87.55570142240002</v>
      </c>
      <c r="AG3072" s="3">
        <v>86.139839581986138</v>
      </c>
      <c r="AH3072" s="32">
        <v>70.01501210585478</v>
      </c>
      <c r="AI3072" s="50">
        <v>1.8920957754842802E-2</v>
      </c>
      <c r="AT3072" s="3">
        <v>54.803178212276791</v>
      </c>
      <c r="AU3072" s="3">
        <v>64.074403541102399</v>
      </c>
      <c r="AV3072" s="3">
        <v>66.153862599141974</v>
      </c>
      <c r="AW3072" s="3">
        <v>68.265747242530068</v>
      </c>
      <c r="AX3072" s="3">
        <v>69.714204694727229</v>
      </c>
      <c r="AY3072" s="3">
        <v>90.348921191883306</v>
      </c>
      <c r="AZ3072" s="3">
        <v>94.058530577582474</v>
      </c>
      <c r="BA3072" s="3">
        <v>100</v>
      </c>
      <c r="BB3072" s="3">
        <v>77.736417189560669</v>
      </c>
      <c r="BC3072" s="31">
        <v>80.801577054754361</v>
      </c>
    </row>
    <row r="3073" spans="1:55" x14ac:dyDescent="0.55000000000000004">
      <c r="A3073" s="21" t="s">
        <v>6</v>
      </c>
      <c r="B3073" s="21" t="s">
        <v>21346</v>
      </c>
      <c r="C3073" s="21" t="s">
        <v>1728</v>
      </c>
      <c r="D3073" s="27" t="s">
        <v>1729</v>
      </c>
      <c r="E3073" s="4">
        <v>0</v>
      </c>
      <c r="F3073" s="4">
        <v>6</v>
      </c>
      <c r="G3073" s="4">
        <v>0</v>
      </c>
      <c r="H3073" s="62">
        <v>14</v>
      </c>
      <c r="J3073" s="28">
        <v>1</v>
      </c>
      <c r="K3073" s="13" t="s">
        <v>24548</v>
      </c>
      <c r="L3073" s="12" t="s">
        <v>24553</v>
      </c>
      <c r="M3073" s="12" t="s">
        <v>24553</v>
      </c>
      <c r="N3073" s="12" t="s">
        <v>24553</v>
      </c>
      <c r="O3073" s="12" t="s">
        <v>24553</v>
      </c>
      <c r="P3073" s="14" t="s">
        <v>24551</v>
      </c>
      <c r="Q3073" s="29" t="s">
        <v>24553</v>
      </c>
      <c r="AA3073" s="3">
        <v>48.011668565238601</v>
      </c>
      <c r="AB3073" s="3">
        <v>53.040734392882072</v>
      </c>
      <c r="AC3073" s="3">
        <v>79.58409501643699</v>
      </c>
      <c r="AD3073" s="3">
        <v>90.006447412474444</v>
      </c>
      <c r="AE3073" s="3">
        <v>93.820325636189679</v>
      </c>
      <c r="AF3073" s="3">
        <v>84.080754875175089</v>
      </c>
      <c r="AG3073" s="3">
        <v>95.201248250633682</v>
      </c>
      <c r="AH3073" s="32">
        <v>100</v>
      </c>
      <c r="AI3073" s="50">
        <v>9.5762210388791891E-3</v>
      </c>
      <c r="AT3073" s="3">
        <v>46.968471744178395</v>
      </c>
      <c r="AU3073" s="3">
        <v>47.093228663269507</v>
      </c>
      <c r="AV3073" s="3">
        <v>50.578578073204582</v>
      </c>
      <c r="AW3073" s="3">
        <v>56.225180007371122</v>
      </c>
      <c r="AX3073" s="3">
        <v>59.884910757043961</v>
      </c>
      <c r="AY3073" s="3">
        <v>72.636940440270152</v>
      </c>
      <c r="AZ3073" s="3">
        <v>80.460677028096597</v>
      </c>
      <c r="BA3073" s="3">
        <v>83.883818572327357</v>
      </c>
      <c r="BB3073" s="3">
        <v>100</v>
      </c>
      <c r="BC3073" s="31">
        <v>93.235811622954174</v>
      </c>
    </row>
    <row r="3074" spans="1:55" x14ac:dyDescent="0.55000000000000004">
      <c r="A3074" s="21" t="s">
        <v>6</v>
      </c>
      <c r="B3074" s="21" t="s">
        <v>17620</v>
      </c>
      <c r="C3074" s="21" t="s">
        <v>777</v>
      </c>
      <c r="D3074" s="27" t="s">
        <v>778</v>
      </c>
      <c r="E3074" s="4">
        <v>0</v>
      </c>
      <c r="F3074" s="4">
        <v>0</v>
      </c>
      <c r="G3074" s="4">
        <v>0</v>
      </c>
      <c r="H3074" s="62">
        <v>3</v>
      </c>
      <c r="J3074" s="28">
        <v>1</v>
      </c>
      <c r="K3074" s="13" t="s">
        <v>24548</v>
      </c>
      <c r="L3074" s="12" t="s">
        <v>24553</v>
      </c>
      <c r="M3074" s="12" t="s">
        <v>24553</v>
      </c>
      <c r="N3074" s="12" t="s">
        <v>24553</v>
      </c>
      <c r="O3074" s="12" t="s">
        <v>24553</v>
      </c>
      <c r="P3074" s="14" t="s">
        <v>24551</v>
      </c>
      <c r="Q3074" s="29" t="s">
        <v>24553</v>
      </c>
      <c r="AT3074" s="3">
        <v>51.298313137853938</v>
      </c>
      <c r="AU3074" s="3">
        <v>49.983801126265746</v>
      </c>
      <c r="AV3074" s="3">
        <v>47.129503228914636</v>
      </c>
      <c r="AW3074" s="3">
        <v>60.011863084358261</v>
      </c>
      <c r="AX3074" s="3">
        <v>64.000523892278281</v>
      </c>
      <c r="AY3074" s="3">
        <v>80.457951418403013</v>
      </c>
      <c r="AZ3074" s="3">
        <v>73.018221565997649</v>
      </c>
      <c r="BA3074" s="3">
        <v>72.547048401416674</v>
      </c>
      <c r="BB3074" s="3">
        <v>95.188540473974427</v>
      </c>
      <c r="BC3074" s="31">
        <v>100</v>
      </c>
    </row>
    <row r="3075" spans="1:55" x14ac:dyDescent="0.55000000000000004">
      <c r="A3075" s="21" t="s">
        <v>6</v>
      </c>
      <c r="B3075" s="21" t="s">
        <v>20035</v>
      </c>
      <c r="C3075" s="21" t="s">
        <v>7159</v>
      </c>
      <c r="D3075" s="27" t="s">
        <v>7160</v>
      </c>
      <c r="E3075" s="4">
        <v>0</v>
      </c>
      <c r="F3075" s="4">
        <v>2</v>
      </c>
      <c r="G3075" s="4">
        <v>0</v>
      </c>
      <c r="H3075" s="62">
        <v>5</v>
      </c>
      <c r="J3075" s="28">
        <v>1</v>
      </c>
      <c r="K3075" s="13" t="s">
        <v>24548</v>
      </c>
      <c r="L3075" s="12" t="s">
        <v>24553</v>
      </c>
      <c r="M3075" s="12" t="s">
        <v>24553</v>
      </c>
      <c r="N3075" s="12" t="s">
        <v>24553</v>
      </c>
      <c r="O3075" s="12" t="s">
        <v>24553</v>
      </c>
      <c r="P3075" s="14" t="s">
        <v>24551</v>
      </c>
      <c r="Q3075" s="29" t="s">
        <v>24553</v>
      </c>
      <c r="AA3075" s="3">
        <v>40.97748399274878</v>
      </c>
      <c r="AB3075" s="3">
        <v>41.777350695259422</v>
      </c>
      <c r="AC3075" s="3">
        <v>72.96423653259869</v>
      </c>
      <c r="AD3075" s="3">
        <v>69.438454412629838</v>
      </c>
      <c r="AE3075" s="3">
        <v>92.93136781542853</v>
      </c>
      <c r="AF3075" s="3">
        <v>80.182316194306296</v>
      </c>
      <c r="AG3075" s="3">
        <v>90.377519757024999</v>
      </c>
      <c r="AH3075" s="32">
        <v>100</v>
      </c>
      <c r="AI3075" s="50">
        <v>7.3019413582047898E-3</v>
      </c>
      <c r="AT3075" s="3">
        <v>61.527844917593413</v>
      </c>
      <c r="AU3075" s="3">
        <v>66.556208770518282</v>
      </c>
      <c r="AV3075" s="3">
        <v>67.515944897476416</v>
      </c>
      <c r="AW3075" s="3">
        <v>68.306926635739259</v>
      </c>
      <c r="AX3075" s="3">
        <v>71.040646323603468</v>
      </c>
      <c r="AY3075" s="3">
        <v>84.298387740024211</v>
      </c>
      <c r="AZ3075" s="3">
        <v>85.938518382297048</v>
      </c>
      <c r="BA3075" s="3">
        <v>87.111329876294235</v>
      </c>
      <c r="BB3075" s="3">
        <v>98.923243246692365</v>
      </c>
      <c r="BC3075" s="31">
        <v>100</v>
      </c>
    </row>
    <row r="3076" spans="1:55" x14ac:dyDescent="0.55000000000000004">
      <c r="A3076" s="21" t="s">
        <v>6</v>
      </c>
      <c r="B3076" s="21" t="s">
        <v>19447</v>
      </c>
      <c r="C3076" s="21" t="s">
        <v>5422</v>
      </c>
      <c r="D3076" s="27" t="s">
        <v>5423</v>
      </c>
      <c r="E3076" s="4">
        <v>0</v>
      </c>
      <c r="F3076" s="4">
        <v>1</v>
      </c>
      <c r="G3076" s="4">
        <v>0</v>
      </c>
      <c r="H3076" s="62">
        <v>7</v>
      </c>
      <c r="J3076" s="28">
        <v>1</v>
      </c>
      <c r="K3076" s="13" t="s">
        <v>24548</v>
      </c>
      <c r="L3076" s="12" t="s">
        <v>24553</v>
      </c>
      <c r="M3076" s="12" t="s">
        <v>24553</v>
      </c>
      <c r="N3076" s="12" t="s">
        <v>24553</v>
      </c>
      <c r="O3076" s="12" t="s">
        <v>24553</v>
      </c>
      <c r="P3076" s="14" t="s">
        <v>24551</v>
      </c>
      <c r="Q3076" s="29" t="s">
        <v>24553</v>
      </c>
      <c r="AA3076" s="3">
        <v>45.035243335271439</v>
      </c>
      <c r="AB3076" s="3">
        <v>45.313058213362581</v>
      </c>
      <c r="AC3076" s="3">
        <v>59.756643850102989</v>
      </c>
      <c r="AD3076" s="3">
        <v>60.293209898490986</v>
      </c>
      <c r="AE3076" s="3">
        <v>81.927109301431983</v>
      </c>
      <c r="AF3076" s="3">
        <v>80.962773065686264</v>
      </c>
      <c r="AG3076" s="3">
        <v>100</v>
      </c>
      <c r="AH3076" s="32">
        <v>84.692308589294313</v>
      </c>
      <c r="AI3076" s="50">
        <v>8.2364810723849404E-3</v>
      </c>
      <c r="AT3076" s="3">
        <v>46.932967729592065</v>
      </c>
      <c r="AU3076" s="3">
        <v>47.177872605845884</v>
      </c>
      <c r="AV3076" s="3">
        <v>53.816821352590296</v>
      </c>
      <c r="AW3076" s="3">
        <v>53.178928883641518</v>
      </c>
      <c r="AX3076" s="3">
        <v>52.433482731906764</v>
      </c>
      <c r="AY3076" s="3">
        <v>67.056165991505182</v>
      </c>
      <c r="AZ3076" s="3">
        <v>79.975810503893342</v>
      </c>
      <c r="BA3076" s="3">
        <v>85.996356026647945</v>
      </c>
      <c r="BB3076" s="3">
        <v>100</v>
      </c>
      <c r="BC3076" s="31">
        <v>95.616819246896654</v>
      </c>
    </row>
    <row r="3077" spans="1:55" x14ac:dyDescent="0.55000000000000004">
      <c r="A3077" s="21" t="s">
        <v>6</v>
      </c>
      <c r="B3077" s="21" t="s">
        <v>18707</v>
      </c>
      <c r="C3077" s="21" t="s">
        <v>4432</v>
      </c>
      <c r="D3077" s="27" t="s">
        <v>4433</v>
      </c>
      <c r="E3077" s="4">
        <v>0</v>
      </c>
      <c r="F3077" s="4">
        <v>1</v>
      </c>
      <c r="G3077" s="4">
        <v>0</v>
      </c>
      <c r="H3077" s="62">
        <v>1</v>
      </c>
      <c r="J3077" s="28">
        <v>1</v>
      </c>
      <c r="K3077" s="13" t="s">
        <v>24548</v>
      </c>
      <c r="L3077" s="12" t="s">
        <v>24553</v>
      </c>
      <c r="M3077" s="12" t="s">
        <v>24553</v>
      </c>
      <c r="N3077" s="12" t="s">
        <v>24553</v>
      </c>
      <c r="O3077" s="12" t="s">
        <v>24553</v>
      </c>
      <c r="P3077" s="14" t="s">
        <v>24551</v>
      </c>
      <c r="Q3077" s="29" t="s">
        <v>24553</v>
      </c>
      <c r="AA3077" s="3">
        <v>30.70355068576724</v>
      </c>
      <c r="AB3077" s="3">
        <v>30.047197816701498</v>
      </c>
      <c r="AC3077" s="3">
        <v>52.524377439118474</v>
      </c>
      <c r="AD3077" s="3">
        <v>47.227533972494861</v>
      </c>
      <c r="AE3077" s="3">
        <v>87.656379690106405</v>
      </c>
      <c r="AF3077" s="3">
        <v>71.845956129403916</v>
      </c>
      <c r="AG3077" s="3">
        <v>90.917468320791826</v>
      </c>
      <c r="AH3077" s="32">
        <v>100</v>
      </c>
      <c r="AI3077" s="50">
        <v>6.19242595773892E-3</v>
      </c>
      <c r="AT3077" s="3">
        <v>48.8723073973689</v>
      </c>
      <c r="AU3077" s="3">
        <v>48.592441869006976</v>
      </c>
      <c r="AV3077" s="3">
        <v>52.876412803637166</v>
      </c>
      <c r="AW3077" s="3">
        <v>54.392575183332092</v>
      </c>
      <c r="AX3077" s="3">
        <v>54.150949240410107</v>
      </c>
      <c r="AY3077" s="3">
        <v>64.596908238659694</v>
      </c>
      <c r="AZ3077" s="3">
        <v>76.440601359546065</v>
      </c>
      <c r="BA3077" s="3">
        <v>83.564403658135049</v>
      </c>
      <c r="BB3077" s="3">
        <v>100</v>
      </c>
      <c r="BC3077" s="31">
        <v>96.75179101346923</v>
      </c>
    </row>
    <row r="3078" spans="1:55" x14ac:dyDescent="0.55000000000000004">
      <c r="A3078" s="21" t="s">
        <v>6</v>
      </c>
      <c r="B3078" s="21" t="s">
        <v>23327</v>
      </c>
      <c r="C3078" s="21" t="s">
        <v>5331</v>
      </c>
      <c r="D3078" s="27" t="s">
        <v>5332</v>
      </c>
      <c r="E3078" s="4">
        <v>1</v>
      </c>
      <c r="F3078" s="4">
        <v>21</v>
      </c>
      <c r="G3078" s="4">
        <v>4</v>
      </c>
      <c r="H3078" s="62">
        <v>37</v>
      </c>
      <c r="J3078" s="28">
        <v>1</v>
      </c>
      <c r="K3078" s="13" t="s">
        <v>24548</v>
      </c>
      <c r="L3078" s="12" t="s">
        <v>24553</v>
      </c>
      <c r="M3078" s="12" t="s">
        <v>24553</v>
      </c>
      <c r="N3078" s="12" t="s">
        <v>24553</v>
      </c>
      <c r="O3078" s="12" t="s">
        <v>24553</v>
      </c>
      <c r="P3078" s="14" t="s">
        <v>24551</v>
      </c>
      <c r="Q3078" s="29" t="s">
        <v>24553</v>
      </c>
      <c r="R3078" s="3">
        <v>46.372323337621438</v>
      </c>
      <c r="S3078" s="3">
        <v>56.701902061256249</v>
      </c>
      <c r="T3078" s="3">
        <v>71.571497996548786</v>
      </c>
      <c r="U3078" s="3">
        <v>99.342293372322303</v>
      </c>
      <c r="V3078" s="3">
        <v>100</v>
      </c>
      <c r="W3078" s="3">
        <v>94.805836389330651</v>
      </c>
      <c r="X3078" s="3">
        <v>56.475908244465181</v>
      </c>
      <c r="Y3078" s="32">
        <v>65.310120621773834</v>
      </c>
      <c r="Z3078" s="50">
        <v>4.9345139211551203E-2</v>
      </c>
      <c r="AA3078" s="3">
        <v>68.853195600222406</v>
      </c>
      <c r="AB3078" s="3">
        <v>63.632392181413643</v>
      </c>
      <c r="AC3078" s="3">
        <v>93.345434004121756</v>
      </c>
      <c r="AD3078" s="3">
        <v>94.408526220687037</v>
      </c>
      <c r="AE3078" s="3">
        <v>100</v>
      </c>
      <c r="AF3078" s="3">
        <v>90.569137905524599</v>
      </c>
      <c r="AG3078" s="3">
        <v>76.042684167255572</v>
      </c>
      <c r="AH3078" s="32">
        <v>72.184453888650353</v>
      </c>
      <c r="AI3078" s="50">
        <v>1.04986749964158E-2</v>
      </c>
      <c r="AJ3078" s="3">
        <v>60.773463657573004</v>
      </c>
      <c r="AK3078" s="3">
        <v>31.502954490729202</v>
      </c>
      <c r="AL3078" s="3">
        <v>35.888005505738803</v>
      </c>
      <c r="AM3078" s="3">
        <v>45.050779710308724</v>
      </c>
      <c r="AN3078" s="3">
        <v>50.175499573326775</v>
      </c>
      <c r="AO3078" s="3">
        <v>71.269724642590901</v>
      </c>
      <c r="AP3078" s="3">
        <v>83.363625523901348</v>
      </c>
      <c r="AQ3078" s="3">
        <v>100</v>
      </c>
      <c r="AR3078" s="3">
        <v>38.630994358125101</v>
      </c>
      <c r="AS3078" s="31">
        <v>22.671259442685923</v>
      </c>
      <c r="AT3078" s="3">
        <v>79.037669789890003</v>
      </c>
      <c r="AU3078" s="3">
        <v>89.103607523659605</v>
      </c>
      <c r="AV3078" s="3">
        <v>89.46440172529185</v>
      </c>
      <c r="AW3078" s="3">
        <v>94.153926480351501</v>
      </c>
      <c r="AX3078" s="3">
        <v>87.047972192353569</v>
      </c>
      <c r="AY3078" s="3">
        <v>95.865549889166886</v>
      </c>
      <c r="AZ3078" s="3">
        <v>92.485231586320808</v>
      </c>
      <c r="BA3078" s="3">
        <v>100</v>
      </c>
      <c r="BB3078" s="3">
        <v>72.435831076161989</v>
      </c>
      <c r="BC3078" s="31">
        <v>54.864863078360649</v>
      </c>
    </row>
    <row r="3079" spans="1:55" x14ac:dyDescent="0.55000000000000004">
      <c r="A3079" s="21" t="s">
        <v>6</v>
      </c>
      <c r="B3079" s="21" t="s">
        <v>17604</v>
      </c>
      <c r="C3079" s="21" t="s">
        <v>14883</v>
      </c>
      <c r="D3079" s="27" t="s">
        <v>14884</v>
      </c>
      <c r="E3079" s="4">
        <v>0</v>
      </c>
      <c r="F3079" s="4">
        <v>0</v>
      </c>
      <c r="G3079" s="4">
        <v>0</v>
      </c>
      <c r="H3079" s="62">
        <v>2</v>
      </c>
      <c r="J3079" s="28">
        <v>1</v>
      </c>
      <c r="K3079" s="13" t="s">
        <v>24548</v>
      </c>
      <c r="L3079" s="12" t="s">
        <v>24553</v>
      </c>
      <c r="M3079" s="12" t="s">
        <v>24553</v>
      </c>
      <c r="N3079" s="12" t="s">
        <v>24553</v>
      </c>
      <c r="O3079" s="12" t="s">
        <v>24553</v>
      </c>
      <c r="P3079" s="14" t="s">
        <v>24551</v>
      </c>
      <c r="Q3079" s="29" t="s">
        <v>24553</v>
      </c>
      <c r="AT3079" s="3">
        <v>63.436154462425897</v>
      </c>
      <c r="AU3079" s="3">
        <v>99.147911423565077</v>
      </c>
      <c r="AV3079" s="3">
        <v>100</v>
      </c>
      <c r="AW3079" s="3">
        <v>65.092317920680117</v>
      </c>
      <c r="AX3079" s="3">
        <v>58.707322998920638</v>
      </c>
      <c r="AY3079" s="3">
        <v>94.187064271153844</v>
      </c>
      <c r="AZ3079" s="3">
        <v>93.321609272854872</v>
      </c>
      <c r="BA3079" s="3">
        <v>64.157619759915789</v>
      </c>
      <c r="BB3079" s="3">
        <v>66.414629992697158</v>
      </c>
      <c r="BC3079" s="31">
        <v>47.359046414552644</v>
      </c>
    </row>
    <row r="3080" spans="1:55" x14ac:dyDescent="0.55000000000000004">
      <c r="A3080" s="21" t="s">
        <v>6</v>
      </c>
      <c r="B3080" s="21" t="s">
        <v>16828</v>
      </c>
      <c r="C3080" s="21" t="s">
        <v>9288</v>
      </c>
      <c r="D3080" s="27" t="s">
        <v>9289</v>
      </c>
      <c r="E3080" s="4">
        <v>0</v>
      </c>
      <c r="F3080" s="4">
        <v>0</v>
      </c>
      <c r="G3080" s="4">
        <v>0</v>
      </c>
      <c r="H3080" s="62">
        <v>1</v>
      </c>
      <c r="J3080" s="28">
        <v>1</v>
      </c>
      <c r="K3080" s="13" t="s">
        <v>24548</v>
      </c>
      <c r="L3080" s="12" t="s">
        <v>24553</v>
      </c>
      <c r="M3080" s="12" t="s">
        <v>24553</v>
      </c>
      <c r="N3080" s="12" t="s">
        <v>24553</v>
      </c>
      <c r="O3080" s="12" t="s">
        <v>24553</v>
      </c>
      <c r="P3080" s="14" t="s">
        <v>24551</v>
      </c>
      <c r="Q3080" s="29" t="s">
        <v>24553</v>
      </c>
      <c r="AT3080" s="3">
        <v>80.902944616090551</v>
      </c>
      <c r="AU3080" s="3">
        <v>100</v>
      </c>
      <c r="AV3080" s="3">
        <v>81.341292895521661</v>
      </c>
      <c r="AW3080" s="3">
        <v>87.675348256896612</v>
      </c>
      <c r="AX3080" s="3">
        <v>78.007962269037733</v>
      </c>
      <c r="AY3080" s="3">
        <v>80.955762338818104</v>
      </c>
      <c r="AZ3080" s="3">
        <v>76.965750491138238</v>
      </c>
      <c r="BA3080" s="3">
        <v>50.770701644225561</v>
      </c>
      <c r="BB3080" s="3">
        <v>67.196690700995646</v>
      </c>
      <c r="BC3080" s="31">
        <v>56.566033703571186</v>
      </c>
    </row>
    <row r="3081" spans="1:55" x14ac:dyDescent="0.55000000000000004">
      <c r="A3081" s="21" t="s">
        <v>6</v>
      </c>
      <c r="B3081" s="21" t="s">
        <v>16699</v>
      </c>
      <c r="C3081" s="21" t="s">
        <v>6395</v>
      </c>
      <c r="D3081" s="27" t="s">
        <v>6396</v>
      </c>
      <c r="E3081" s="4">
        <v>0</v>
      </c>
      <c r="F3081" s="4">
        <v>0</v>
      </c>
      <c r="G3081" s="4">
        <v>0</v>
      </c>
      <c r="H3081" s="62">
        <v>1</v>
      </c>
      <c r="J3081" s="28">
        <v>1</v>
      </c>
      <c r="K3081" s="13" t="s">
        <v>24548</v>
      </c>
      <c r="L3081" s="12" t="s">
        <v>24553</v>
      </c>
      <c r="M3081" s="12" t="s">
        <v>24553</v>
      </c>
      <c r="N3081" s="12" t="s">
        <v>24553</v>
      </c>
      <c r="O3081" s="12" t="s">
        <v>24553</v>
      </c>
      <c r="P3081" s="14" t="s">
        <v>24551</v>
      </c>
      <c r="Q3081" s="29" t="s">
        <v>24553</v>
      </c>
      <c r="AT3081" s="3">
        <v>89.779069254844927</v>
      </c>
      <c r="AU3081" s="3">
        <v>94.898769523579702</v>
      </c>
      <c r="AV3081" s="3">
        <v>90.443503241478268</v>
      </c>
      <c r="AW3081" s="3">
        <v>95.860470090851052</v>
      </c>
      <c r="AX3081" s="3">
        <v>95.604453279587204</v>
      </c>
      <c r="AY3081" s="3">
        <v>100</v>
      </c>
      <c r="AZ3081" s="3">
        <v>84.422274126185357</v>
      </c>
      <c r="BA3081" s="3">
        <v>91.480633989727352</v>
      </c>
      <c r="BB3081" s="3">
        <v>54.839413857722072</v>
      </c>
      <c r="BC3081" s="31">
        <v>50.745726056831799</v>
      </c>
    </row>
    <row r="3082" spans="1:55" x14ac:dyDescent="0.55000000000000004">
      <c r="A3082" s="21" t="s">
        <v>6</v>
      </c>
      <c r="B3082" s="21" t="s">
        <v>21512</v>
      </c>
      <c r="C3082" s="21" t="s">
        <v>6161</v>
      </c>
      <c r="D3082" s="27" t="s">
        <v>6162</v>
      </c>
      <c r="E3082" s="4">
        <v>0</v>
      </c>
      <c r="F3082" s="4">
        <v>7</v>
      </c>
      <c r="G3082" s="4">
        <v>0</v>
      </c>
      <c r="H3082" s="62">
        <v>21</v>
      </c>
      <c r="J3082" s="28">
        <v>1</v>
      </c>
      <c r="K3082" s="13" t="s">
        <v>24548</v>
      </c>
      <c r="L3082" s="12" t="s">
        <v>24553</v>
      </c>
      <c r="M3082" s="12" t="s">
        <v>24553</v>
      </c>
      <c r="N3082" s="12" t="s">
        <v>24553</v>
      </c>
      <c r="O3082" s="12" t="s">
        <v>24553</v>
      </c>
      <c r="P3082" s="14" t="s">
        <v>24551</v>
      </c>
      <c r="Q3082" s="29" t="s">
        <v>24553</v>
      </c>
      <c r="AA3082" s="3">
        <v>46.080089290811216</v>
      </c>
      <c r="AB3082" s="3">
        <v>46.694386636246278</v>
      </c>
      <c r="AC3082" s="3">
        <v>96.864058438840033</v>
      </c>
      <c r="AD3082" s="3">
        <v>100</v>
      </c>
      <c r="AE3082" s="3">
        <v>76.768904318787861</v>
      </c>
      <c r="AF3082" s="3">
        <v>63.435918383178716</v>
      </c>
      <c r="AG3082" s="3">
        <v>53.046580559308012</v>
      </c>
      <c r="AH3082" s="32">
        <v>47.87381783105657</v>
      </c>
      <c r="AI3082" s="50">
        <v>5.4928572710987297E-3</v>
      </c>
      <c r="AT3082" s="3">
        <v>50.159347935246288</v>
      </c>
      <c r="AU3082" s="3">
        <v>59.584161289721173</v>
      </c>
      <c r="AV3082" s="3">
        <v>64.756561141642578</v>
      </c>
      <c r="AW3082" s="3">
        <v>64.60233936684277</v>
      </c>
      <c r="AX3082" s="3">
        <v>61.789179706401221</v>
      </c>
      <c r="AY3082" s="3">
        <v>80.049307321505964</v>
      </c>
      <c r="AZ3082" s="3">
        <v>83.949031442525495</v>
      </c>
      <c r="BA3082" s="3">
        <v>100</v>
      </c>
      <c r="BB3082" s="3">
        <v>92.661288383447513</v>
      </c>
      <c r="BC3082" s="31">
        <v>80.275694413789438</v>
      </c>
    </row>
    <row r="3083" spans="1:55" x14ac:dyDescent="0.55000000000000004">
      <c r="A3083" s="21" t="s">
        <v>6</v>
      </c>
      <c r="B3083" s="21" t="s">
        <v>19799</v>
      </c>
      <c r="C3083" s="21" t="s">
        <v>3788</v>
      </c>
      <c r="D3083" s="27" t="s">
        <v>3789</v>
      </c>
      <c r="E3083" s="4">
        <v>0</v>
      </c>
      <c r="F3083" s="4">
        <v>2</v>
      </c>
      <c r="G3083" s="4">
        <v>0</v>
      </c>
      <c r="H3083" s="62">
        <v>2</v>
      </c>
      <c r="J3083" s="28">
        <v>1</v>
      </c>
      <c r="K3083" s="13" t="s">
        <v>24548</v>
      </c>
      <c r="L3083" s="12" t="s">
        <v>24553</v>
      </c>
      <c r="M3083" s="12" t="s">
        <v>24553</v>
      </c>
      <c r="N3083" s="12" t="s">
        <v>24553</v>
      </c>
      <c r="O3083" s="12" t="s">
        <v>24553</v>
      </c>
      <c r="P3083" s="14" t="s">
        <v>24551</v>
      </c>
      <c r="Q3083" s="29" t="s">
        <v>24553</v>
      </c>
      <c r="AA3083" s="3">
        <v>33.752730690816968</v>
      </c>
      <c r="AB3083" s="3">
        <v>33.19162699193366</v>
      </c>
      <c r="AC3083" s="3">
        <v>40.284400228752745</v>
      </c>
      <c r="AD3083" s="3">
        <v>55.223309146007018</v>
      </c>
      <c r="AE3083" s="3">
        <v>79.946083097797754</v>
      </c>
      <c r="AF3083" s="3">
        <v>70.525916964539192</v>
      </c>
      <c r="AG3083" s="3">
        <v>72.683630482645697</v>
      </c>
      <c r="AH3083" s="32">
        <v>100</v>
      </c>
      <c r="AI3083" s="50">
        <v>4.3461465029115701E-2</v>
      </c>
      <c r="AT3083" s="3">
        <v>41.102568407637236</v>
      </c>
      <c r="AU3083" s="3">
        <v>49.893138965236567</v>
      </c>
      <c r="AV3083" s="3">
        <v>53.092224217250447</v>
      </c>
      <c r="AW3083" s="3">
        <v>55.884913049567963</v>
      </c>
      <c r="AX3083" s="3">
        <v>41.477339298154483</v>
      </c>
      <c r="AY3083" s="3">
        <v>57.110983752830414</v>
      </c>
      <c r="AZ3083" s="3">
        <v>66.193273220488663</v>
      </c>
      <c r="BA3083" s="3">
        <v>88.502412152677607</v>
      </c>
      <c r="BB3083" s="3">
        <v>100</v>
      </c>
      <c r="BC3083" s="31">
        <v>85.968165464061642</v>
      </c>
    </row>
    <row r="3084" spans="1:55" x14ac:dyDescent="0.55000000000000004">
      <c r="A3084" s="21" t="s">
        <v>6</v>
      </c>
      <c r="B3084" s="21" t="s">
        <v>19489</v>
      </c>
      <c r="C3084" s="21" t="s">
        <v>4831</v>
      </c>
      <c r="D3084" s="27" t="s">
        <v>4832</v>
      </c>
      <c r="E3084" s="4">
        <v>0</v>
      </c>
      <c r="F3084" s="4">
        <v>1</v>
      </c>
      <c r="G3084" s="4">
        <v>0</v>
      </c>
      <c r="H3084" s="62">
        <v>8</v>
      </c>
      <c r="J3084" s="28">
        <v>1</v>
      </c>
      <c r="K3084" s="13" t="s">
        <v>24548</v>
      </c>
      <c r="L3084" s="12" t="s">
        <v>24553</v>
      </c>
      <c r="M3084" s="12" t="s">
        <v>24553</v>
      </c>
      <c r="N3084" s="12" t="s">
        <v>24553</v>
      </c>
      <c r="O3084" s="12" t="s">
        <v>24553</v>
      </c>
      <c r="P3084" s="14" t="s">
        <v>24551</v>
      </c>
      <c r="Q3084" s="29" t="s">
        <v>24553</v>
      </c>
      <c r="AA3084" s="3">
        <v>54.220110078611903</v>
      </c>
      <c r="AB3084" s="3">
        <v>50.843763476733486</v>
      </c>
      <c r="AC3084" s="3">
        <v>59.018972674152351</v>
      </c>
      <c r="AD3084" s="3">
        <v>56.522572174996689</v>
      </c>
      <c r="AE3084" s="3">
        <v>71.666060801415526</v>
      </c>
      <c r="AF3084" s="3">
        <v>75.507644908532853</v>
      </c>
      <c r="AG3084" s="3">
        <v>92.524520034928543</v>
      </c>
      <c r="AH3084" s="32">
        <v>100</v>
      </c>
      <c r="AI3084" s="50">
        <v>3.08982298600199E-3</v>
      </c>
      <c r="AT3084" s="3">
        <v>52.275208699706219</v>
      </c>
      <c r="AU3084" s="3">
        <v>59.233502737549713</v>
      </c>
      <c r="AV3084" s="3">
        <v>64.883001533232658</v>
      </c>
      <c r="AW3084" s="3">
        <v>66.061446756192993</v>
      </c>
      <c r="AX3084" s="3">
        <v>59.364611496159945</v>
      </c>
      <c r="AY3084" s="3">
        <v>78.999820816538431</v>
      </c>
      <c r="AZ3084" s="3">
        <v>87.324945316900852</v>
      </c>
      <c r="BA3084" s="3">
        <v>92.2032448365606</v>
      </c>
      <c r="BB3084" s="3">
        <v>100</v>
      </c>
      <c r="BC3084" s="31">
        <v>83.091111417758114</v>
      </c>
    </row>
    <row r="3085" spans="1:55" x14ac:dyDescent="0.55000000000000004">
      <c r="A3085" s="21" t="s">
        <v>6</v>
      </c>
      <c r="B3085" s="21" t="s">
        <v>21464</v>
      </c>
      <c r="C3085" s="21" t="s">
        <v>7459</v>
      </c>
      <c r="D3085" s="27" t="s">
        <v>7460</v>
      </c>
      <c r="E3085" s="4">
        <v>0</v>
      </c>
      <c r="F3085" s="4">
        <v>7</v>
      </c>
      <c r="G3085" s="4">
        <v>0</v>
      </c>
      <c r="H3085" s="62">
        <v>13</v>
      </c>
      <c r="J3085" s="28">
        <v>1</v>
      </c>
      <c r="K3085" s="13" t="s">
        <v>24548</v>
      </c>
      <c r="L3085" s="12" t="s">
        <v>24553</v>
      </c>
      <c r="M3085" s="12" t="s">
        <v>24553</v>
      </c>
      <c r="N3085" s="12" t="s">
        <v>24553</v>
      </c>
      <c r="O3085" s="12" t="s">
        <v>24553</v>
      </c>
      <c r="P3085" s="14" t="s">
        <v>24551</v>
      </c>
      <c r="Q3085" s="29" t="s">
        <v>24553</v>
      </c>
      <c r="AA3085" s="3">
        <v>48.643510255913363</v>
      </c>
      <c r="AB3085" s="3">
        <v>47.213075869041973</v>
      </c>
      <c r="AC3085" s="3">
        <v>74.737323001511342</v>
      </c>
      <c r="AD3085" s="3">
        <v>75.779581065004592</v>
      </c>
      <c r="AE3085" s="3">
        <v>94.048655833550853</v>
      </c>
      <c r="AF3085" s="3">
        <v>88.671034740031971</v>
      </c>
      <c r="AG3085" s="3">
        <v>87.180540123754724</v>
      </c>
      <c r="AH3085" s="32">
        <v>100</v>
      </c>
      <c r="AI3085" s="50">
        <v>6.5948228366334597E-3</v>
      </c>
      <c r="AT3085" s="3">
        <v>61.857605086079246</v>
      </c>
      <c r="AU3085" s="3">
        <v>69.390126736770483</v>
      </c>
      <c r="AV3085" s="3">
        <v>73.682260154866668</v>
      </c>
      <c r="AW3085" s="3">
        <v>72.403299524094166</v>
      </c>
      <c r="AX3085" s="3">
        <v>73.558841171653441</v>
      </c>
      <c r="AY3085" s="3">
        <v>100</v>
      </c>
      <c r="AZ3085" s="3">
        <v>95.684724956130481</v>
      </c>
      <c r="BA3085" s="3">
        <v>92.892937620062781</v>
      </c>
      <c r="BB3085" s="3">
        <v>77.547440218306434</v>
      </c>
      <c r="BC3085" s="31">
        <v>85.076960175971379</v>
      </c>
    </row>
    <row r="3086" spans="1:55" x14ac:dyDescent="0.55000000000000004">
      <c r="A3086" s="21" t="s">
        <v>6</v>
      </c>
      <c r="B3086" s="21" t="s">
        <v>21327</v>
      </c>
      <c r="C3086" s="21" t="s">
        <v>7768</v>
      </c>
      <c r="D3086" s="27" t="s">
        <v>7769</v>
      </c>
      <c r="E3086" s="4">
        <v>0</v>
      </c>
      <c r="F3086" s="4">
        <v>6</v>
      </c>
      <c r="G3086" s="4">
        <v>0</v>
      </c>
      <c r="H3086" s="62">
        <v>10</v>
      </c>
      <c r="J3086" s="28">
        <v>1</v>
      </c>
      <c r="K3086" s="13" t="s">
        <v>24548</v>
      </c>
      <c r="L3086" s="12" t="s">
        <v>24553</v>
      </c>
      <c r="M3086" s="12" t="s">
        <v>24553</v>
      </c>
      <c r="N3086" s="12" t="s">
        <v>24553</v>
      </c>
      <c r="O3086" s="12" t="s">
        <v>24553</v>
      </c>
      <c r="P3086" s="14" t="s">
        <v>24551</v>
      </c>
      <c r="Q3086" s="29" t="s">
        <v>24553</v>
      </c>
      <c r="AA3086" s="3">
        <v>36.90362731622313</v>
      </c>
      <c r="AB3086" s="3">
        <v>34.009724926708515</v>
      </c>
      <c r="AC3086" s="3">
        <v>53.824998629572526</v>
      </c>
      <c r="AD3086" s="3">
        <v>56.417635811004132</v>
      </c>
      <c r="AE3086" s="3">
        <v>88.081493788376946</v>
      </c>
      <c r="AF3086" s="3">
        <v>80.17177980844157</v>
      </c>
      <c r="AG3086" s="3">
        <v>89.030919147102196</v>
      </c>
      <c r="AH3086" s="32">
        <v>100</v>
      </c>
      <c r="AI3086" s="50">
        <v>3.7485010749992E-3</v>
      </c>
      <c r="AT3086" s="3">
        <v>63.973454042761659</v>
      </c>
      <c r="AU3086" s="3">
        <v>75.847979863675079</v>
      </c>
      <c r="AV3086" s="3">
        <v>75.918823839954385</v>
      </c>
      <c r="AW3086" s="3">
        <v>76.309141546858328</v>
      </c>
      <c r="AX3086" s="3">
        <v>74.384670565288118</v>
      </c>
      <c r="AY3086" s="3">
        <v>88.625175164816497</v>
      </c>
      <c r="AZ3086" s="3">
        <v>89.293015454208657</v>
      </c>
      <c r="BA3086" s="3">
        <v>99.32286765214981</v>
      </c>
      <c r="BB3086" s="3">
        <v>100</v>
      </c>
      <c r="BC3086" s="31">
        <v>92.95080933848034</v>
      </c>
    </row>
    <row r="3087" spans="1:55" x14ac:dyDescent="0.55000000000000004">
      <c r="A3087" s="21" t="s">
        <v>6</v>
      </c>
      <c r="B3087" s="21" t="s">
        <v>19749</v>
      </c>
      <c r="C3087" s="21" t="s">
        <v>9389</v>
      </c>
      <c r="D3087" s="27" t="s">
        <v>9390</v>
      </c>
      <c r="E3087" s="4">
        <v>0</v>
      </c>
      <c r="F3087" s="4">
        <v>2</v>
      </c>
      <c r="G3087" s="4">
        <v>0</v>
      </c>
      <c r="H3087" s="62">
        <v>1</v>
      </c>
      <c r="J3087" s="28">
        <v>1</v>
      </c>
      <c r="K3087" s="13" t="s">
        <v>24548</v>
      </c>
      <c r="L3087" s="12" t="s">
        <v>24553</v>
      </c>
      <c r="M3087" s="12" t="s">
        <v>24553</v>
      </c>
      <c r="N3087" s="12" t="s">
        <v>24553</v>
      </c>
      <c r="O3087" s="12" t="s">
        <v>24553</v>
      </c>
      <c r="P3087" s="14" t="s">
        <v>24551</v>
      </c>
      <c r="Q3087" s="29" t="s">
        <v>24553</v>
      </c>
      <c r="AA3087" s="3">
        <v>74.023546496104004</v>
      </c>
      <c r="AB3087" s="3">
        <v>69.466500891135553</v>
      </c>
      <c r="AC3087" s="3">
        <v>55.686736856902172</v>
      </c>
      <c r="AD3087" s="3">
        <v>65.680251081714076</v>
      </c>
      <c r="AE3087" s="3">
        <v>80.817221630379819</v>
      </c>
      <c r="AF3087" s="3">
        <v>80.901406316260875</v>
      </c>
      <c r="AG3087" s="3">
        <v>100</v>
      </c>
      <c r="AH3087" s="32">
        <v>86.735945072503256</v>
      </c>
      <c r="AI3087" s="50">
        <v>3.5416760086205597E-2</v>
      </c>
      <c r="AT3087" s="3">
        <v>45.60159832420932</v>
      </c>
      <c r="AU3087" s="3">
        <v>62.432774937564659</v>
      </c>
      <c r="AV3087" s="3">
        <v>80.554897478022042</v>
      </c>
      <c r="AW3087" s="3">
        <v>68.975372236253904</v>
      </c>
      <c r="AX3087" s="3">
        <v>60.79809139233339</v>
      </c>
      <c r="AY3087" s="3">
        <v>86.009658225097539</v>
      </c>
      <c r="AZ3087" s="3">
        <v>78.790589901312543</v>
      </c>
      <c r="BA3087" s="3">
        <v>100</v>
      </c>
      <c r="BB3087" s="3">
        <v>85.864977698651217</v>
      </c>
      <c r="BC3087" s="31">
        <v>73.828082426936746</v>
      </c>
    </row>
    <row r="3088" spans="1:55" x14ac:dyDescent="0.55000000000000004">
      <c r="A3088" s="21" t="s">
        <v>6</v>
      </c>
      <c r="B3088" s="21" t="s">
        <v>20907</v>
      </c>
      <c r="C3088" s="21" t="s">
        <v>12879</v>
      </c>
      <c r="D3088" s="27" t="s">
        <v>12880</v>
      </c>
      <c r="E3088" s="4">
        <v>0</v>
      </c>
      <c r="F3088" s="4">
        <v>4</v>
      </c>
      <c r="G3088" s="4">
        <v>0</v>
      </c>
      <c r="H3088" s="62">
        <v>8</v>
      </c>
      <c r="J3088" s="28">
        <v>1</v>
      </c>
      <c r="K3088" s="12" t="s">
        <v>24553</v>
      </c>
      <c r="L3088" s="12" t="s">
        <v>24553</v>
      </c>
      <c r="M3088" s="12" t="s">
        <v>24553</v>
      </c>
      <c r="N3088" s="12" t="s">
        <v>24553</v>
      </c>
      <c r="O3088" s="12" t="s">
        <v>24553</v>
      </c>
      <c r="P3088" s="12" t="s">
        <v>24553</v>
      </c>
      <c r="Q3088" s="29" t="s">
        <v>24553</v>
      </c>
      <c r="AA3088" s="3">
        <v>50.1963167213205</v>
      </c>
      <c r="AB3088" s="3">
        <v>52.674522263949932</v>
      </c>
      <c r="AC3088" s="3">
        <v>59.883225048059593</v>
      </c>
      <c r="AD3088" s="3">
        <v>47.234271971105315</v>
      </c>
      <c r="AE3088" s="3">
        <v>69.669007012924823</v>
      </c>
      <c r="AF3088" s="3">
        <v>74.719883518752297</v>
      </c>
      <c r="AG3088" s="3">
        <v>100</v>
      </c>
      <c r="AH3088" s="32">
        <v>97.825164785533048</v>
      </c>
      <c r="AI3088" s="50">
        <v>5.9139923374622897E-3</v>
      </c>
      <c r="AT3088" s="3">
        <v>70.745987700312597</v>
      </c>
      <c r="AU3088" s="3">
        <v>77.445477907907232</v>
      </c>
      <c r="AV3088" s="3">
        <v>66.91013716035944</v>
      </c>
      <c r="AW3088" s="3">
        <v>61.59689599248879</v>
      </c>
      <c r="AX3088" s="3">
        <v>61.164852143601401</v>
      </c>
      <c r="AY3088" s="3">
        <v>53.47793891577102</v>
      </c>
      <c r="AZ3088" s="3">
        <v>56.79588910293257</v>
      </c>
      <c r="BA3088" s="3">
        <v>55.935769844318706</v>
      </c>
      <c r="BB3088" s="3">
        <v>62.657944330271633</v>
      </c>
      <c r="BC3088" s="31">
        <v>100</v>
      </c>
    </row>
    <row r="3089" spans="1:55" x14ac:dyDescent="0.55000000000000004">
      <c r="A3089" s="21" t="s">
        <v>6</v>
      </c>
      <c r="B3089" s="21" t="s">
        <v>19523</v>
      </c>
      <c r="C3089" s="21" t="s">
        <v>2188</v>
      </c>
      <c r="D3089" s="27" t="s">
        <v>2189</v>
      </c>
      <c r="E3089" s="4">
        <v>0</v>
      </c>
      <c r="F3089" s="4">
        <v>1</v>
      </c>
      <c r="G3089" s="4">
        <v>0</v>
      </c>
      <c r="H3089" s="62">
        <v>9</v>
      </c>
      <c r="J3089" s="28">
        <v>1</v>
      </c>
      <c r="K3089" s="13" t="s">
        <v>24548</v>
      </c>
      <c r="L3089" s="12" t="s">
        <v>24553</v>
      </c>
      <c r="M3089" s="12" t="s">
        <v>24553</v>
      </c>
      <c r="N3089" s="12" t="s">
        <v>24553</v>
      </c>
      <c r="O3089" s="12" t="s">
        <v>24553</v>
      </c>
      <c r="P3089" s="14" t="s">
        <v>24551</v>
      </c>
      <c r="Q3089" s="29" t="s">
        <v>24553</v>
      </c>
      <c r="AA3089" s="3">
        <v>44.609268657849675</v>
      </c>
      <c r="AB3089" s="3">
        <v>47.633712332538906</v>
      </c>
      <c r="AC3089" s="3">
        <v>43.520327903680879</v>
      </c>
      <c r="AD3089" s="3">
        <v>59.520612733322878</v>
      </c>
      <c r="AE3089" s="3">
        <v>63.702595019021366</v>
      </c>
      <c r="AF3089" s="3">
        <v>100</v>
      </c>
      <c r="AG3089" s="3">
        <v>66.109316795420895</v>
      </c>
      <c r="AH3089" s="32">
        <v>78.054550406677237</v>
      </c>
      <c r="AI3089" s="50">
        <v>0.209525879180265</v>
      </c>
      <c r="AT3089" s="3">
        <v>50.450002167011654</v>
      </c>
      <c r="AU3089" s="3">
        <v>58.312693079183255</v>
      </c>
      <c r="AV3089" s="3">
        <v>60.744521341978974</v>
      </c>
      <c r="AW3089" s="3">
        <v>67.399281769479842</v>
      </c>
      <c r="AX3089" s="3">
        <v>52.784929183136079</v>
      </c>
      <c r="AY3089" s="3">
        <v>59.988912192396292</v>
      </c>
      <c r="AZ3089" s="3">
        <v>64.871212749028174</v>
      </c>
      <c r="BA3089" s="3">
        <v>86.721607611687929</v>
      </c>
      <c r="BB3089" s="3">
        <v>100</v>
      </c>
      <c r="BC3089" s="31">
        <v>89.412535630896528</v>
      </c>
    </row>
    <row r="3090" spans="1:55" x14ac:dyDescent="0.55000000000000004">
      <c r="A3090" s="21" t="s">
        <v>6</v>
      </c>
      <c r="B3090" s="21" t="s">
        <v>21804</v>
      </c>
      <c r="C3090" s="21" t="s">
        <v>3224</v>
      </c>
      <c r="D3090" s="27" t="s">
        <v>3225</v>
      </c>
      <c r="E3090" s="4">
        <v>0</v>
      </c>
      <c r="F3090" s="4">
        <v>13</v>
      </c>
      <c r="G3090" s="4">
        <v>0</v>
      </c>
      <c r="H3090" s="62">
        <v>20</v>
      </c>
      <c r="J3090" s="28">
        <v>1</v>
      </c>
      <c r="K3090" s="13" t="s">
        <v>24548</v>
      </c>
      <c r="L3090" s="12" t="s">
        <v>24553</v>
      </c>
      <c r="M3090" s="12" t="s">
        <v>24553</v>
      </c>
      <c r="N3090" s="12" t="s">
        <v>24553</v>
      </c>
      <c r="O3090" s="12" t="s">
        <v>24553</v>
      </c>
      <c r="P3090" s="14" t="s">
        <v>24551</v>
      </c>
      <c r="Q3090" s="29" t="s">
        <v>24553</v>
      </c>
      <c r="AA3090" s="3">
        <v>59.223168308395898</v>
      </c>
      <c r="AB3090" s="3">
        <v>50.475972140385473</v>
      </c>
      <c r="AC3090" s="3">
        <v>83.452541834068398</v>
      </c>
      <c r="AD3090" s="3">
        <v>100</v>
      </c>
      <c r="AE3090" s="3">
        <v>45.038215995954644</v>
      </c>
      <c r="AF3090" s="3">
        <v>42.565332856357934</v>
      </c>
      <c r="AG3090" s="3">
        <v>24.455691165940717</v>
      </c>
      <c r="AH3090" s="32">
        <v>24.636013645476172</v>
      </c>
      <c r="AI3090" s="50">
        <v>6.6599688283856002E-3</v>
      </c>
      <c r="AT3090" s="3">
        <v>56.694244286185658</v>
      </c>
      <c r="AU3090" s="3">
        <v>61.163479353531379</v>
      </c>
      <c r="AV3090" s="3">
        <v>66.996205523984571</v>
      </c>
      <c r="AW3090" s="3">
        <v>70.461072086229706</v>
      </c>
      <c r="AX3090" s="3">
        <v>66.372551965455514</v>
      </c>
      <c r="AY3090" s="3">
        <v>100</v>
      </c>
      <c r="AZ3090" s="3">
        <v>99.354135130520646</v>
      </c>
      <c r="BA3090" s="3">
        <v>80.156301872110376</v>
      </c>
      <c r="BB3090" s="3">
        <v>51.68113423113401</v>
      </c>
      <c r="BC3090" s="31">
        <v>31.788834174624963</v>
      </c>
    </row>
    <row r="3091" spans="1:55" x14ac:dyDescent="0.55000000000000004">
      <c r="A3091" s="21" t="s">
        <v>6</v>
      </c>
      <c r="B3091" s="21" t="s">
        <v>17939</v>
      </c>
      <c r="C3091" s="21" t="s">
        <v>3310</v>
      </c>
      <c r="D3091" s="27" t="s">
        <v>3311</v>
      </c>
      <c r="E3091" s="4">
        <v>0</v>
      </c>
      <c r="F3091" s="4">
        <v>0</v>
      </c>
      <c r="G3091" s="4">
        <v>0</v>
      </c>
      <c r="H3091" s="62">
        <v>4</v>
      </c>
      <c r="J3091" s="28">
        <v>1</v>
      </c>
      <c r="K3091" s="13" t="s">
        <v>24548</v>
      </c>
      <c r="L3091" s="12" t="s">
        <v>24553</v>
      </c>
      <c r="M3091" s="12" t="s">
        <v>24553</v>
      </c>
      <c r="N3091" s="12" t="s">
        <v>24553</v>
      </c>
      <c r="O3091" s="12" t="s">
        <v>24553</v>
      </c>
      <c r="P3091" s="12" t="s">
        <v>24553</v>
      </c>
      <c r="Q3091" s="29" t="s">
        <v>24553</v>
      </c>
      <c r="AT3091" s="3">
        <v>26.873774333706763</v>
      </c>
      <c r="AU3091" s="3">
        <v>28.997749494305943</v>
      </c>
      <c r="AV3091" s="3">
        <v>33.06937032513482</v>
      </c>
      <c r="AW3091" s="3">
        <v>34.047802205590301</v>
      </c>
      <c r="AX3091" s="3">
        <v>35.500208919575421</v>
      </c>
      <c r="AY3091" s="3">
        <v>52.763007928310287</v>
      </c>
      <c r="AZ3091" s="3">
        <v>56.598782641518241</v>
      </c>
      <c r="BA3091" s="3">
        <v>100</v>
      </c>
      <c r="BB3091" s="3">
        <v>86.767009142932551</v>
      </c>
      <c r="BC3091" s="31">
        <v>62.254369958284869</v>
      </c>
    </row>
    <row r="3092" spans="1:55" x14ac:dyDescent="0.55000000000000004">
      <c r="A3092" s="21" t="s">
        <v>6</v>
      </c>
      <c r="B3092" s="21" t="s">
        <v>17683</v>
      </c>
      <c r="C3092" s="21" t="s">
        <v>3846</v>
      </c>
      <c r="D3092" s="27" t="s">
        <v>3847</v>
      </c>
      <c r="E3092" s="4">
        <v>0</v>
      </c>
      <c r="F3092" s="4">
        <v>0</v>
      </c>
      <c r="G3092" s="4">
        <v>0</v>
      </c>
      <c r="H3092" s="62">
        <v>3</v>
      </c>
      <c r="J3092" s="28">
        <v>1</v>
      </c>
      <c r="K3092" s="12" t="s">
        <v>24553</v>
      </c>
      <c r="L3092" s="12" t="s">
        <v>24553</v>
      </c>
      <c r="M3092" s="12" t="s">
        <v>24553</v>
      </c>
      <c r="N3092" s="12" t="s">
        <v>24553</v>
      </c>
      <c r="O3092" s="12" t="s">
        <v>24553</v>
      </c>
      <c r="P3092" s="12" t="s">
        <v>24553</v>
      </c>
      <c r="Q3092" s="29" t="s">
        <v>24553</v>
      </c>
      <c r="AT3092" s="3">
        <v>65.051539149694364</v>
      </c>
      <c r="AU3092" s="3">
        <v>67.70239692535705</v>
      </c>
      <c r="AV3092" s="3">
        <v>78.492993341403135</v>
      </c>
      <c r="AW3092" s="3">
        <v>79.245604322306377</v>
      </c>
      <c r="AX3092" s="3">
        <v>85.644231098219649</v>
      </c>
      <c r="AY3092" s="3">
        <v>99.500372939098469</v>
      </c>
      <c r="AZ3092" s="3">
        <v>82.960145964745806</v>
      </c>
      <c r="BA3092" s="3">
        <v>100</v>
      </c>
      <c r="BB3092" s="3">
        <v>91.768856045448473</v>
      </c>
      <c r="BC3092" s="31">
        <v>87.656909561894821</v>
      </c>
    </row>
    <row r="3093" spans="1:55" x14ac:dyDescent="0.55000000000000004">
      <c r="A3093" s="21" t="s">
        <v>6</v>
      </c>
      <c r="B3093" s="21" t="s">
        <v>17441</v>
      </c>
      <c r="C3093" s="21" t="s">
        <v>10402</v>
      </c>
      <c r="D3093" s="27" t="s">
        <v>10403</v>
      </c>
      <c r="E3093" s="4">
        <v>0</v>
      </c>
      <c r="F3093" s="4">
        <v>0</v>
      </c>
      <c r="G3093" s="4">
        <v>0</v>
      </c>
      <c r="H3093" s="62">
        <v>2</v>
      </c>
      <c r="J3093" s="28">
        <v>1</v>
      </c>
      <c r="K3093" s="13" t="s">
        <v>24548</v>
      </c>
      <c r="L3093" s="12" t="s">
        <v>24553</v>
      </c>
      <c r="M3093" s="12" t="s">
        <v>24553</v>
      </c>
      <c r="N3093" s="12" t="s">
        <v>24553</v>
      </c>
      <c r="O3093" s="12" t="s">
        <v>24553</v>
      </c>
      <c r="P3093" s="12" t="s">
        <v>24553</v>
      </c>
      <c r="Q3093" s="29" t="s">
        <v>24553</v>
      </c>
      <c r="AT3093" s="3">
        <v>23.512197355396033</v>
      </c>
      <c r="AU3093" s="3">
        <v>30.9042925127412</v>
      </c>
      <c r="AV3093" s="3">
        <v>29.515765647607157</v>
      </c>
      <c r="AW3093" s="3">
        <v>28.302604029809586</v>
      </c>
      <c r="AX3093" s="3">
        <v>26.556348932822765</v>
      </c>
      <c r="AY3093" s="3">
        <v>42.704854292370356</v>
      </c>
      <c r="AZ3093" s="3">
        <v>47.235052705219594</v>
      </c>
      <c r="BA3093" s="3">
        <v>82.339196283165421</v>
      </c>
      <c r="BB3093" s="3">
        <v>88.075379804841504</v>
      </c>
      <c r="BC3093" s="31">
        <v>100</v>
      </c>
    </row>
    <row r="3094" spans="1:55" x14ac:dyDescent="0.55000000000000004">
      <c r="A3094" s="21" t="s">
        <v>6</v>
      </c>
      <c r="B3094" s="21" t="s">
        <v>17927</v>
      </c>
      <c r="C3094" s="21" t="s">
        <v>1988</v>
      </c>
      <c r="D3094" s="27" t="s">
        <v>1989</v>
      </c>
      <c r="E3094" s="4">
        <v>0</v>
      </c>
      <c r="F3094" s="4">
        <v>0</v>
      </c>
      <c r="G3094" s="4">
        <v>0</v>
      </c>
      <c r="H3094" s="62">
        <v>4</v>
      </c>
      <c r="J3094" s="28">
        <v>1</v>
      </c>
      <c r="K3094" s="13" t="s">
        <v>24548</v>
      </c>
      <c r="L3094" s="12" t="s">
        <v>24553</v>
      </c>
      <c r="M3094" s="12" t="s">
        <v>24553</v>
      </c>
      <c r="N3094" s="12" t="s">
        <v>24553</v>
      </c>
      <c r="O3094" s="12" t="s">
        <v>24553</v>
      </c>
      <c r="P3094" s="12" t="s">
        <v>24553</v>
      </c>
      <c r="Q3094" s="29" t="s">
        <v>24553</v>
      </c>
      <c r="AT3094" s="3">
        <v>63.645753880565067</v>
      </c>
      <c r="AU3094" s="3">
        <v>72.848809858352595</v>
      </c>
      <c r="AV3094" s="3">
        <v>68.963367325737138</v>
      </c>
      <c r="AW3094" s="3">
        <v>80.847034701501116</v>
      </c>
      <c r="AX3094" s="3">
        <v>66.173308503129604</v>
      </c>
      <c r="AY3094" s="3">
        <v>100</v>
      </c>
      <c r="AZ3094" s="3">
        <v>73.761252100294939</v>
      </c>
      <c r="BA3094" s="3">
        <v>73.304448004096486</v>
      </c>
      <c r="BB3094" s="3">
        <v>60.838127184280246</v>
      </c>
      <c r="BC3094" s="31">
        <v>95.660391430588604</v>
      </c>
    </row>
    <row r="3095" spans="1:55" x14ac:dyDescent="0.55000000000000004">
      <c r="A3095" s="21" t="s">
        <v>6</v>
      </c>
      <c r="B3095" s="21" t="s">
        <v>17732</v>
      </c>
      <c r="C3095" s="21" t="s">
        <v>6802</v>
      </c>
      <c r="D3095" s="27" t="s">
        <v>6803</v>
      </c>
      <c r="E3095" s="4">
        <v>0</v>
      </c>
      <c r="F3095" s="4">
        <v>0</v>
      </c>
      <c r="G3095" s="4">
        <v>0</v>
      </c>
      <c r="H3095" s="62">
        <v>3</v>
      </c>
      <c r="J3095" s="28">
        <v>1</v>
      </c>
      <c r="K3095" s="13" t="s">
        <v>24548</v>
      </c>
      <c r="L3095" s="12" t="s">
        <v>24553</v>
      </c>
      <c r="M3095" s="12" t="s">
        <v>24553</v>
      </c>
      <c r="N3095" s="12" t="s">
        <v>24553</v>
      </c>
      <c r="O3095" s="12" t="s">
        <v>24553</v>
      </c>
      <c r="P3095" s="12" t="s">
        <v>24553</v>
      </c>
      <c r="Q3095" s="29" t="s">
        <v>24553</v>
      </c>
      <c r="AT3095" s="3">
        <v>47.756176529693597</v>
      </c>
      <c r="AU3095" s="3">
        <v>47.596220359012861</v>
      </c>
      <c r="AV3095" s="3">
        <v>49.03230137793809</v>
      </c>
      <c r="AW3095" s="3">
        <v>49.585556918640791</v>
      </c>
      <c r="AX3095" s="3">
        <v>54.415953675215448</v>
      </c>
      <c r="AY3095" s="3">
        <v>57.016390029106944</v>
      </c>
      <c r="AZ3095" s="3">
        <v>67.881080487001057</v>
      </c>
      <c r="BA3095" s="3">
        <v>78.602566211064101</v>
      </c>
      <c r="BB3095" s="3">
        <v>100</v>
      </c>
      <c r="BC3095" s="31">
        <v>98.14408124365913</v>
      </c>
    </row>
    <row r="3096" spans="1:55" x14ac:dyDescent="0.55000000000000004">
      <c r="A3096" s="21" t="s">
        <v>6</v>
      </c>
      <c r="B3096" s="21" t="s">
        <v>17963</v>
      </c>
      <c r="C3096" s="21" t="s">
        <v>5957</v>
      </c>
      <c r="D3096" s="27" t="s">
        <v>5958</v>
      </c>
      <c r="E3096" s="4">
        <v>0</v>
      </c>
      <c r="F3096" s="4">
        <v>0</v>
      </c>
      <c r="G3096" s="4">
        <v>0</v>
      </c>
      <c r="H3096" s="62">
        <v>4</v>
      </c>
      <c r="J3096" s="28">
        <v>1</v>
      </c>
      <c r="K3096" s="12" t="s">
        <v>24553</v>
      </c>
      <c r="L3096" s="12" t="s">
        <v>24553</v>
      </c>
      <c r="M3096" s="12" t="s">
        <v>24553</v>
      </c>
      <c r="N3096" s="12" t="s">
        <v>24553</v>
      </c>
      <c r="O3096" s="12" t="s">
        <v>24553</v>
      </c>
      <c r="P3096" s="12" t="s">
        <v>24553</v>
      </c>
      <c r="Q3096" s="29" t="s">
        <v>24553</v>
      </c>
      <c r="AT3096" s="3">
        <v>87.396128358108498</v>
      </c>
      <c r="AU3096" s="3">
        <v>82.924939613426844</v>
      </c>
      <c r="AV3096" s="3">
        <v>71.329111909821819</v>
      </c>
      <c r="AW3096" s="3">
        <v>80.48544143278626</v>
      </c>
      <c r="AX3096" s="3">
        <v>76.703135352867207</v>
      </c>
      <c r="AY3096" s="3">
        <v>73.687034918466694</v>
      </c>
      <c r="AZ3096" s="3">
        <v>71.292960542784698</v>
      </c>
      <c r="BA3096" s="3">
        <v>58.69525689527164</v>
      </c>
      <c r="BB3096" s="3">
        <v>67.422700310846011</v>
      </c>
      <c r="BC3096" s="31">
        <v>100</v>
      </c>
    </row>
    <row r="3097" spans="1:55" x14ac:dyDescent="0.55000000000000004">
      <c r="A3097" s="21" t="s">
        <v>6</v>
      </c>
      <c r="B3097" s="21" t="s">
        <v>20479</v>
      </c>
      <c r="C3097" s="21" t="s">
        <v>7245</v>
      </c>
      <c r="D3097" s="27" t="s">
        <v>7246</v>
      </c>
      <c r="E3097" s="4">
        <v>0</v>
      </c>
      <c r="F3097" s="4">
        <v>3</v>
      </c>
      <c r="G3097" s="4">
        <v>0</v>
      </c>
      <c r="H3097" s="62">
        <v>4</v>
      </c>
      <c r="J3097" s="28">
        <v>1</v>
      </c>
      <c r="K3097" s="13" t="s">
        <v>24548</v>
      </c>
      <c r="L3097" s="12" t="s">
        <v>24553</v>
      </c>
      <c r="M3097" s="12" t="s">
        <v>24553</v>
      </c>
      <c r="N3097" s="12" t="s">
        <v>24553</v>
      </c>
      <c r="O3097" s="12" t="s">
        <v>24553</v>
      </c>
      <c r="P3097" s="12" t="s">
        <v>24553</v>
      </c>
      <c r="Q3097" s="29" t="s">
        <v>24553</v>
      </c>
      <c r="AA3097" s="3">
        <v>99.683725470456537</v>
      </c>
      <c r="AB3097" s="3">
        <v>100</v>
      </c>
      <c r="AC3097" s="3">
        <v>81.660236135996328</v>
      </c>
      <c r="AD3097" s="3">
        <v>60.857176944423017</v>
      </c>
      <c r="AE3097" s="3">
        <v>75.144922065107565</v>
      </c>
      <c r="AF3097" s="3">
        <v>75.211655554863455</v>
      </c>
      <c r="AG3097" s="3">
        <v>74.501710286072523</v>
      </c>
      <c r="AH3097" s="32">
        <v>65.843417085827568</v>
      </c>
      <c r="AI3097" s="50">
        <v>7.2566438616719894E-2</v>
      </c>
      <c r="AT3097" s="3">
        <v>96.746765605392</v>
      </c>
      <c r="AU3097" s="3">
        <v>87.699925152598084</v>
      </c>
      <c r="AV3097" s="3">
        <v>100</v>
      </c>
      <c r="AW3097" s="3">
        <v>95.461099994745595</v>
      </c>
      <c r="AX3097" s="3">
        <v>80.664349050393355</v>
      </c>
      <c r="AY3097" s="3">
        <v>51.570171950013602</v>
      </c>
      <c r="AZ3097" s="3">
        <v>60.683397857184652</v>
      </c>
      <c r="BA3097" s="3">
        <v>49.566221485239502</v>
      </c>
      <c r="BB3097" s="3">
        <v>65.679533420529864</v>
      </c>
      <c r="BC3097" s="31">
        <v>58.009283412810532</v>
      </c>
    </row>
    <row r="3098" spans="1:55" x14ac:dyDescent="0.55000000000000004">
      <c r="A3098" s="21" t="s">
        <v>6</v>
      </c>
      <c r="B3098" s="21" t="s">
        <v>19875</v>
      </c>
      <c r="C3098" s="21" t="s">
        <v>3106</v>
      </c>
      <c r="D3098" s="27" t="s">
        <v>3107</v>
      </c>
      <c r="E3098" s="4">
        <v>0</v>
      </c>
      <c r="F3098" s="4">
        <v>2</v>
      </c>
      <c r="G3098" s="4">
        <v>0</v>
      </c>
      <c r="H3098" s="62">
        <v>3</v>
      </c>
      <c r="J3098" s="28">
        <v>1</v>
      </c>
      <c r="K3098" s="13" t="s">
        <v>24548</v>
      </c>
      <c r="L3098" s="12" t="s">
        <v>24553</v>
      </c>
      <c r="M3098" s="12" t="s">
        <v>24553</v>
      </c>
      <c r="N3098" s="12" t="s">
        <v>24553</v>
      </c>
      <c r="O3098" s="12" t="s">
        <v>24553</v>
      </c>
      <c r="P3098" s="12" t="s">
        <v>24553</v>
      </c>
      <c r="Q3098" s="29" t="s">
        <v>24553</v>
      </c>
      <c r="AA3098" s="3">
        <v>46.542895027330403</v>
      </c>
      <c r="AB3098" s="3">
        <v>46.892837531102316</v>
      </c>
      <c r="AC3098" s="3">
        <v>65.453673996736612</v>
      </c>
      <c r="AD3098" s="3">
        <v>75.441621193900446</v>
      </c>
      <c r="AE3098" s="3">
        <v>77.953793743706456</v>
      </c>
      <c r="AF3098" s="3">
        <v>78.796508750894702</v>
      </c>
      <c r="AG3098" s="3">
        <v>89.66971618881044</v>
      </c>
      <c r="AH3098" s="32">
        <v>100</v>
      </c>
      <c r="AI3098" s="50">
        <v>8.0789492655173704E-3</v>
      </c>
      <c r="AT3098" s="3">
        <v>82.004398273211834</v>
      </c>
      <c r="AU3098" s="3">
        <v>68.044599056841079</v>
      </c>
      <c r="AV3098" s="3">
        <v>71.087321936760958</v>
      </c>
      <c r="AW3098" s="3">
        <v>76.704873133419056</v>
      </c>
      <c r="AX3098" s="3">
        <v>91.992586237789226</v>
      </c>
      <c r="AY3098" s="3">
        <v>77.639502184048212</v>
      </c>
      <c r="AZ3098" s="3">
        <v>100</v>
      </c>
      <c r="BA3098" s="3">
        <v>75.496214157641404</v>
      </c>
      <c r="BB3098" s="3">
        <v>85.959002176761572</v>
      </c>
      <c r="BC3098" s="31">
        <v>75.599631577237858</v>
      </c>
    </row>
    <row r="3099" spans="1:55" x14ac:dyDescent="0.55000000000000004">
      <c r="A3099" s="21" t="s">
        <v>6</v>
      </c>
      <c r="B3099" s="21" t="s">
        <v>23540</v>
      </c>
      <c r="C3099" s="21" t="s">
        <v>14202</v>
      </c>
      <c r="D3099" s="27" t="s">
        <v>14203</v>
      </c>
      <c r="E3099" s="4">
        <v>2</v>
      </c>
      <c r="F3099" s="4">
        <v>2</v>
      </c>
      <c r="G3099" s="4">
        <v>4</v>
      </c>
      <c r="H3099" s="62">
        <v>1</v>
      </c>
      <c r="J3099" s="28">
        <v>1</v>
      </c>
      <c r="K3099" s="13" t="s">
        <v>24548</v>
      </c>
      <c r="L3099" s="12" t="s">
        <v>24553</v>
      </c>
      <c r="M3099" s="12" t="s">
        <v>24553</v>
      </c>
      <c r="N3099" s="12" t="s">
        <v>24553</v>
      </c>
      <c r="O3099" s="12" t="s">
        <v>24553</v>
      </c>
      <c r="P3099" s="12" t="s">
        <v>24553</v>
      </c>
      <c r="Q3099" s="30" t="s">
        <v>24552</v>
      </c>
      <c r="R3099" s="3">
        <v>17.56887140092492</v>
      </c>
      <c r="S3099" s="3">
        <v>18.042542932224169</v>
      </c>
      <c r="T3099" s="3">
        <v>61.545582456642869</v>
      </c>
      <c r="U3099" s="3">
        <v>58.913743242383291</v>
      </c>
      <c r="V3099" s="3">
        <v>96.310359205838367</v>
      </c>
      <c r="W3099" s="3">
        <v>86.33684693046763</v>
      </c>
      <c r="X3099" s="3">
        <v>100</v>
      </c>
      <c r="Y3099" s="32">
        <v>97.182605060406786</v>
      </c>
      <c r="Z3099" s="50">
        <v>4.1358357431304198E-4</v>
      </c>
      <c r="AA3099" s="3">
        <v>22.691111637439143</v>
      </c>
      <c r="AB3099" s="3">
        <v>21.366964635498352</v>
      </c>
      <c r="AC3099" s="3">
        <v>55.427744888075317</v>
      </c>
      <c r="AD3099" s="3">
        <v>38.945606986310594</v>
      </c>
      <c r="AE3099" s="3">
        <v>96.118078252784187</v>
      </c>
      <c r="AF3099" s="3">
        <v>61.198912183308977</v>
      </c>
      <c r="AG3099" s="3">
        <v>81.985696307809576</v>
      </c>
      <c r="AH3099" s="32">
        <v>100</v>
      </c>
      <c r="AI3099" s="50">
        <v>4.6147167197688299E-2</v>
      </c>
      <c r="AJ3099" s="3">
        <v>29.033482361191886</v>
      </c>
      <c r="AK3099" s="3">
        <v>10.520601090639373</v>
      </c>
      <c r="AL3099" s="3">
        <v>7.2771120899831345</v>
      </c>
      <c r="AM3099" s="3">
        <v>12.735797521820174</v>
      </c>
      <c r="AN3099" s="3">
        <v>15.312240256365861</v>
      </c>
      <c r="AO3099" s="3">
        <v>26.787380238813345</v>
      </c>
      <c r="AP3099" s="3">
        <v>30.843879304393734</v>
      </c>
      <c r="AQ3099" s="3">
        <v>35.432004844506082</v>
      </c>
      <c r="AR3099" s="3">
        <v>40.040929915142605</v>
      </c>
      <c r="AS3099" s="31">
        <v>100</v>
      </c>
      <c r="AT3099" s="3">
        <v>42.080324977324736</v>
      </c>
      <c r="AU3099" s="3">
        <v>39.261856278694729</v>
      </c>
      <c r="AV3099" s="3">
        <v>62.889208930402219</v>
      </c>
      <c r="AW3099" s="3">
        <v>39.757658206280574</v>
      </c>
      <c r="AX3099" s="3">
        <v>44.400257541267102</v>
      </c>
      <c r="AY3099" s="3">
        <v>43.23130775754376</v>
      </c>
      <c r="AZ3099" s="3">
        <v>42.408619143859404</v>
      </c>
      <c r="BA3099" s="3">
        <v>69.390238977785089</v>
      </c>
      <c r="BB3099" s="3">
        <v>100</v>
      </c>
      <c r="BC3099" s="31">
        <v>82.724590840256738</v>
      </c>
    </row>
    <row r="3100" spans="1:55" x14ac:dyDescent="0.55000000000000004">
      <c r="A3100" s="21" t="s">
        <v>6</v>
      </c>
      <c r="B3100" s="21" t="s">
        <v>22338</v>
      </c>
      <c r="C3100" s="21" t="s">
        <v>9246</v>
      </c>
      <c r="D3100" s="27" t="s">
        <v>9247</v>
      </c>
      <c r="E3100" s="4">
        <v>0</v>
      </c>
      <c r="F3100" s="4">
        <v>5</v>
      </c>
      <c r="G3100" s="4">
        <v>1</v>
      </c>
      <c r="H3100" s="62">
        <v>7</v>
      </c>
      <c r="J3100" s="28">
        <v>1</v>
      </c>
      <c r="K3100" s="12" t="s">
        <v>24553</v>
      </c>
      <c r="L3100" s="12" t="s">
        <v>24553</v>
      </c>
      <c r="M3100" s="12" t="s">
        <v>24553</v>
      </c>
      <c r="N3100" s="12" t="s">
        <v>24553</v>
      </c>
      <c r="O3100" s="12" t="s">
        <v>24553</v>
      </c>
      <c r="P3100" s="12" t="s">
        <v>24553</v>
      </c>
      <c r="Q3100" s="29" t="s">
        <v>24553</v>
      </c>
      <c r="AA3100" s="3">
        <v>31.829385536554238</v>
      </c>
      <c r="AB3100" s="3">
        <v>29.785324246289729</v>
      </c>
      <c r="AC3100" s="3">
        <v>69.685431233688007</v>
      </c>
      <c r="AD3100" s="3">
        <v>56.483291320176797</v>
      </c>
      <c r="AE3100" s="3">
        <v>64.12453428320913</v>
      </c>
      <c r="AF3100" s="3">
        <v>73.79036458286879</v>
      </c>
      <c r="AG3100" s="3">
        <v>100</v>
      </c>
      <c r="AH3100" s="32">
        <v>93.615465309484378</v>
      </c>
      <c r="AI3100" s="50">
        <v>6.2757925694703204E-3</v>
      </c>
      <c r="AJ3100" s="3">
        <v>100</v>
      </c>
      <c r="AK3100" s="3">
        <v>25.242825861796646</v>
      </c>
      <c r="AL3100" s="3">
        <v>27.132401570060942</v>
      </c>
      <c r="AM3100" s="3">
        <v>32.444670758202129</v>
      </c>
      <c r="AN3100" s="3">
        <v>37.387359521961216</v>
      </c>
      <c r="AO3100" s="3">
        <v>47.392964750572006</v>
      </c>
      <c r="AP3100" s="3">
        <v>70.788640661506506</v>
      </c>
      <c r="AQ3100" s="3">
        <v>84.625989192637718</v>
      </c>
      <c r="AR3100" s="3">
        <v>42.406010218502111</v>
      </c>
      <c r="AS3100" s="31">
        <v>41.201606045594225</v>
      </c>
      <c r="AT3100" s="3">
        <v>100</v>
      </c>
      <c r="AU3100" s="3">
        <v>92.524843840342271</v>
      </c>
      <c r="AV3100" s="3">
        <v>88.616035729479862</v>
      </c>
      <c r="AW3100" s="3">
        <v>87.694210947327306</v>
      </c>
      <c r="AX3100" s="3">
        <v>77.403854560269025</v>
      </c>
      <c r="AY3100" s="3">
        <v>53.558926973022949</v>
      </c>
      <c r="AZ3100" s="3">
        <v>51.448731285929419</v>
      </c>
      <c r="BA3100" s="3">
        <v>44.662268146733233</v>
      </c>
      <c r="BB3100" s="3">
        <v>45.118100430834993</v>
      </c>
      <c r="BC3100" s="31">
        <v>64.090839940925889</v>
      </c>
    </row>
    <row r="3101" spans="1:55" x14ac:dyDescent="0.55000000000000004">
      <c r="A3101" s="21" t="s">
        <v>6</v>
      </c>
      <c r="B3101" s="21" t="s">
        <v>23730</v>
      </c>
      <c r="C3101" s="21" t="s">
        <v>11393</v>
      </c>
      <c r="D3101" s="27" t="s">
        <v>11394</v>
      </c>
      <c r="E3101" s="4">
        <v>3</v>
      </c>
      <c r="F3101" s="4">
        <v>1</v>
      </c>
      <c r="G3101" s="4">
        <v>6</v>
      </c>
      <c r="H3101" s="62">
        <v>2</v>
      </c>
      <c r="J3101" s="28">
        <v>1</v>
      </c>
      <c r="K3101" s="13" t="s">
        <v>24548</v>
      </c>
      <c r="L3101" s="16" t="s">
        <v>16303</v>
      </c>
      <c r="M3101" s="17" t="s">
        <v>24549</v>
      </c>
      <c r="N3101" s="12" t="s">
        <v>24553</v>
      </c>
      <c r="O3101" s="12" t="s">
        <v>24553</v>
      </c>
      <c r="P3101" s="12" t="s">
        <v>24553</v>
      </c>
      <c r="Q3101" s="29" t="s">
        <v>24553</v>
      </c>
      <c r="R3101" s="3">
        <v>85.736892897758139</v>
      </c>
      <c r="S3101" s="3">
        <v>100</v>
      </c>
      <c r="T3101" s="3">
        <v>75.781871136117431</v>
      </c>
      <c r="U3101" s="3">
        <v>64.108124199405367</v>
      </c>
      <c r="V3101" s="3">
        <v>49.204105297305802</v>
      </c>
      <c r="W3101" s="3">
        <v>49.660644977563464</v>
      </c>
      <c r="X3101" s="3">
        <v>58.895697892722097</v>
      </c>
      <c r="Y3101" s="32">
        <v>59.407904775028527</v>
      </c>
      <c r="Z3101" s="50">
        <v>1.47348240436406E-2</v>
      </c>
      <c r="AA3101" s="3">
        <v>100</v>
      </c>
      <c r="AB3101" s="3">
        <v>84.286500679101607</v>
      </c>
      <c r="AC3101" s="3">
        <v>43.603659757972572</v>
      </c>
      <c r="AD3101" s="3">
        <v>47.103007779660437</v>
      </c>
      <c r="AE3101" s="3">
        <v>22.36480100483465</v>
      </c>
      <c r="AF3101" s="3">
        <v>26.223815647819045</v>
      </c>
      <c r="AG3101" s="3">
        <v>18.731232427603398</v>
      </c>
      <c r="AH3101" s="32">
        <v>19.16672273080713</v>
      </c>
      <c r="AI3101" s="50">
        <v>3.3658143443127402E-3</v>
      </c>
      <c r="AJ3101" s="3">
        <v>48.147676887994223</v>
      </c>
      <c r="AK3101" s="3">
        <v>100</v>
      </c>
      <c r="AL3101" s="3">
        <v>91.131912902717616</v>
      </c>
      <c r="AM3101" s="3">
        <v>94.917219840560278</v>
      </c>
      <c r="AN3101" s="3">
        <v>72.53867206822467</v>
      </c>
      <c r="AO3101" s="3">
        <v>57.182292387678416</v>
      </c>
      <c r="AP3101" s="3">
        <v>48.288308519747432</v>
      </c>
      <c r="AQ3101" s="3">
        <v>39.848901144857948</v>
      </c>
      <c r="AR3101" s="3">
        <v>55.707613636583041</v>
      </c>
      <c r="AS3101" s="31">
        <v>44.10061236453187</v>
      </c>
      <c r="AT3101" s="3">
        <v>90.113928797159787</v>
      </c>
      <c r="AU3101" s="3">
        <v>89.969104908282233</v>
      </c>
      <c r="AV3101" s="3">
        <v>100</v>
      </c>
      <c r="AW3101" s="3">
        <v>86.089578793430817</v>
      </c>
      <c r="AX3101" s="3">
        <v>98.211534451281864</v>
      </c>
      <c r="AY3101" s="3">
        <v>97.929847203891157</v>
      </c>
      <c r="AZ3101" s="3">
        <v>98.042784663725058</v>
      </c>
      <c r="BA3101" s="3">
        <v>87.557287859461113</v>
      </c>
      <c r="BB3101" s="3">
        <v>91.967733457610848</v>
      </c>
      <c r="BC3101" s="31">
        <v>76.783309384822616</v>
      </c>
    </row>
    <row r="3102" spans="1:55" x14ac:dyDescent="0.55000000000000004">
      <c r="A3102" s="21" t="s">
        <v>6</v>
      </c>
      <c r="B3102" s="21" t="s">
        <v>20671</v>
      </c>
      <c r="C3102" s="21" t="s">
        <v>13853</v>
      </c>
      <c r="D3102" s="27" t="s">
        <v>13854</v>
      </c>
      <c r="E3102" s="4">
        <v>0</v>
      </c>
      <c r="F3102" s="4">
        <v>3</v>
      </c>
      <c r="G3102" s="4">
        <v>0</v>
      </c>
      <c r="H3102" s="62">
        <v>10</v>
      </c>
      <c r="J3102" s="28">
        <v>1</v>
      </c>
      <c r="K3102" s="12" t="s">
        <v>24553</v>
      </c>
      <c r="L3102" s="12" t="s">
        <v>24553</v>
      </c>
      <c r="M3102" s="12" t="s">
        <v>24553</v>
      </c>
      <c r="N3102" s="12" t="s">
        <v>24553</v>
      </c>
      <c r="O3102" s="12" t="s">
        <v>24553</v>
      </c>
      <c r="P3102" s="12" t="s">
        <v>24553</v>
      </c>
      <c r="Q3102" s="29" t="s">
        <v>24553</v>
      </c>
      <c r="AA3102" s="3">
        <v>89.556540759140034</v>
      </c>
      <c r="AB3102" s="3">
        <v>100</v>
      </c>
      <c r="AC3102" s="3">
        <v>74.531228021384081</v>
      </c>
      <c r="AD3102" s="3">
        <v>60.909675763630403</v>
      </c>
      <c r="AE3102" s="3">
        <v>74.487724775038501</v>
      </c>
      <c r="AF3102" s="3">
        <v>80.342328308171645</v>
      </c>
      <c r="AG3102" s="3">
        <v>78.260028591978354</v>
      </c>
      <c r="AH3102" s="32">
        <v>62.67482233772531</v>
      </c>
      <c r="AI3102" s="50">
        <v>0.123185931271661</v>
      </c>
      <c r="AT3102" s="3">
        <v>90.649042080278846</v>
      </c>
      <c r="AU3102" s="3">
        <v>100</v>
      </c>
      <c r="AV3102" s="3">
        <v>94.297542120999509</v>
      </c>
      <c r="AW3102" s="3">
        <v>78.122757572045771</v>
      </c>
      <c r="AX3102" s="3">
        <v>67.284879746291224</v>
      </c>
      <c r="AY3102" s="3">
        <v>55.942654092506352</v>
      </c>
      <c r="AZ3102" s="3">
        <v>49.101918278959005</v>
      </c>
      <c r="BA3102" s="3">
        <v>52.944665254904557</v>
      </c>
      <c r="BB3102" s="3">
        <v>47.307678539324563</v>
      </c>
      <c r="BC3102" s="31">
        <v>69.480359725986929</v>
      </c>
    </row>
    <row r="3103" spans="1:55" x14ac:dyDescent="0.55000000000000004">
      <c r="A3103" s="21" t="s">
        <v>6</v>
      </c>
      <c r="B3103" s="21" t="s">
        <v>16702</v>
      </c>
      <c r="C3103" s="21" t="s">
        <v>6492</v>
      </c>
      <c r="D3103" s="27" t="s">
        <v>6493</v>
      </c>
      <c r="E3103" s="4">
        <v>0</v>
      </c>
      <c r="F3103" s="4">
        <v>0</v>
      </c>
      <c r="G3103" s="4">
        <v>0</v>
      </c>
      <c r="H3103" s="62">
        <v>1</v>
      </c>
      <c r="J3103" s="28">
        <v>1</v>
      </c>
      <c r="K3103" s="13" t="s">
        <v>24548</v>
      </c>
      <c r="L3103" s="12" t="s">
        <v>24553</v>
      </c>
      <c r="M3103" s="12" t="s">
        <v>24553</v>
      </c>
      <c r="N3103" s="12" t="s">
        <v>24553</v>
      </c>
      <c r="O3103" s="12" t="s">
        <v>24553</v>
      </c>
      <c r="P3103" s="14" t="s">
        <v>24551</v>
      </c>
      <c r="Q3103" s="29" t="s">
        <v>24553</v>
      </c>
      <c r="AT3103" s="3">
        <v>67.265316969998182</v>
      </c>
      <c r="AU3103" s="3">
        <v>85.09399092962407</v>
      </c>
      <c r="AV3103" s="3">
        <v>80.938951233179296</v>
      </c>
      <c r="AW3103" s="3">
        <v>85.692534324303111</v>
      </c>
      <c r="AX3103" s="3">
        <v>70.102015633812215</v>
      </c>
      <c r="AY3103" s="3">
        <v>95.660805479485504</v>
      </c>
      <c r="AZ3103" s="3">
        <v>96.637817507622728</v>
      </c>
      <c r="BA3103" s="3">
        <v>81.058699846177717</v>
      </c>
      <c r="BB3103" s="3">
        <v>100</v>
      </c>
      <c r="BC3103" s="31">
        <v>68.075649721813008</v>
      </c>
    </row>
    <row r="3104" spans="1:55" x14ac:dyDescent="0.55000000000000004">
      <c r="A3104" s="21" t="s">
        <v>6</v>
      </c>
      <c r="B3104" s="21" t="s">
        <v>21866</v>
      </c>
      <c r="C3104" s="21" t="s">
        <v>8132</v>
      </c>
      <c r="D3104" s="27" t="s">
        <v>8133</v>
      </c>
      <c r="E3104" s="4">
        <v>0</v>
      </c>
      <c r="F3104" s="4">
        <v>16</v>
      </c>
      <c r="G3104" s="4">
        <v>0</v>
      </c>
      <c r="H3104" s="62">
        <v>11</v>
      </c>
      <c r="J3104" s="28">
        <v>1</v>
      </c>
      <c r="K3104" s="13" t="s">
        <v>24548</v>
      </c>
      <c r="L3104" s="12" t="s">
        <v>24553</v>
      </c>
      <c r="M3104" s="12" t="s">
        <v>24553</v>
      </c>
      <c r="N3104" s="12" t="s">
        <v>24553</v>
      </c>
      <c r="O3104" s="12" t="s">
        <v>24553</v>
      </c>
      <c r="P3104" s="14" t="s">
        <v>24551</v>
      </c>
      <c r="Q3104" s="29" t="s">
        <v>24553</v>
      </c>
      <c r="AA3104" s="3">
        <v>90.046881689284888</v>
      </c>
      <c r="AB3104" s="3">
        <v>91.586880156625199</v>
      </c>
      <c r="AC3104" s="3">
        <v>100</v>
      </c>
      <c r="AD3104" s="3">
        <v>93.932080240426686</v>
      </c>
      <c r="AE3104" s="3">
        <v>81.729118736855384</v>
      </c>
      <c r="AF3104" s="3">
        <v>70.35111254277885</v>
      </c>
      <c r="AG3104" s="3">
        <v>74.370573573571392</v>
      </c>
      <c r="AH3104" s="32">
        <v>79.653349689820587</v>
      </c>
      <c r="AI3104" s="50">
        <v>4.5025587585183498E-2</v>
      </c>
      <c r="AT3104" s="3">
        <v>92.010406885951738</v>
      </c>
      <c r="AU3104" s="3">
        <v>92.346763367428139</v>
      </c>
      <c r="AV3104" s="3">
        <v>86.381838184560024</v>
      </c>
      <c r="AW3104" s="3">
        <v>89.075947463362539</v>
      </c>
      <c r="AX3104" s="3">
        <v>100</v>
      </c>
      <c r="AY3104" s="3">
        <v>97.33905670137392</v>
      </c>
      <c r="AZ3104" s="3">
        <v>92.339708064403524</v>
      </c>
      <c r="BA3104" s="3">
        <v>72.417822915696433</v>
      </c>
      <c r="BB3104" s="3">
        <v>62.993340702448499</v>
      </c>
      <c r="BC3104" s="31">
        <v>64.903583133302561</v>
      </c>
    </row>
    <row r="3105" spans="1:55" x14ac:dyDescent="0.55000000000000004">
      <c r="A3105" s="21" t="s">
        <v>6</v>
      </c>
      <c r="B3105" s="21" t="s">
        <v>19520</v>
      </c>
      <c r="C3105" s="21" t="s">
        <v>14650</v>
      </c>
      <c r="D3105" s="27" t="s">
        <v>14651</v>
      </c>
      <c r="E3105" s="4">
        <v>0</v>
      </c>
      <c r="F3105" s="4">
        <v>1</v>
      </c>
      <c r="G3105" s="4">
        <v>0</v>
      </c>
      <c r="H3105" s="62">
        <v>8</v>
      </c>
      <c r="J3105" s="28">
        <v>1</v>
      </c>
      <c r="K3105" s="13" t="s">
        <v>24548</v>
      </c>
      <c r="L3105" s="12" t="s">
        <v>24553</v>
      </c>
      <c r="M3105" s="12" t="s">
        <v>24553</v>
      </c>
      <c r="N3105" s="12" t="s">
        <v>24553</v>
      </c>
      <c r="O3105" s="12" t="s">
        <v>24553</v>
      </c>
      <c r="P3105" s="14" t="s">
        <v>24551</v>
      </c>
      <c r="Q3105" s="29" t="s">
        <v>24553</v>
      </c>
      <c r="AA3105" s="3">
        <v>91.24888120858445</v>
      </c>
      <c r="AB3105" s="3">
        <v>93.030654763629599</v>
      </c>
      <c r="AC3105" s="3">
        <v>55.428489766721292</v>
      </c>
      <c r="AD3105" s="3">
        <v>50.184035410086516</v>
      </c>
      <c r="AE3105" s="3">
        <v>80.097802112259473</v>
      </c>
      <c r="AF3105" s="3">
        <v>68.433934081020055</v>
      </c>
      <c r="AG3105" s="3">
        <v>92.026666371129423</v>
      </c>
      <c r="AH3105" s="32">
        <v>100</v>
      </c>
      <c r="AI3105" s="50">
        <v>9.5762210388791891E-3</v>
      </c>
      <c r="AT3105" s="3">
        <v>95.822092485718287</v>
      </c>
      <c r="AU3105" s="3">
        <v>99.336974186236162</v>
      </c>
      <c r="AV3105" s="3">
        <v>100</v>
      </c>
      <c r="AW3105" s="3">
        <v>72.290718211710342</v>
      </c>
      <c r="AX3105" s="3">
        <v>69.052408404658891</v>
      </c>
      <c r="AY3105" s="3">
        <v>67.071380800755037</v>
      </c>
      <c r="AZ3105" s="3">
        <v>66.404561127555965</v>
      </c>
      <c r="BA3105" s="3">
        <v>51.914558042709345</v>
      </c>
      <c r="BB3105" s="3">
        <v>60.559971406337731</v>
      </c>
      <c r="BC3105" s="31">
        <v>56.744713932503984</v>
      </c>
    </row>
    <row r="3106" spans="1:55" x14ac:dyDescent="0.55000000000000004">
      <c r="A3106" s="21" t="s">
        <v>6</v>
      </c>
      <c r="B3106" s="21" t="s">
        <v>21941</v>
      </c>
      <c r="C3106" s="21" t="s">
        <v>3806</v>
      </c>
      <c r="D3106" s="27" t="s">
        <v>3807</v>
      </c>
      <c r="E3106" s="4">
        <v>0</v>
      </c>
      <c r="F3106" s="4">
        <v>23</v>
      </c>
      <c r="G3106" s="4">
        <v>0</v>
      </c>
      <c r="H3106" s="62">
        <v>21</v>
      </c>
      <c r="J3106" s="28">
        <v>1</v>
      </c>
      <c r="K3106" s="13" t="s">
        <v>24548</v>
      </c>
      <c r="L3106" s="12" t="s">
        <v>24553</v>
      </c>
      <c r="M3106" s="12" t="s">
        <v>24553</v>
      </c>
      <c r="N3106" s="12" t="s">
        <v>24553</v>
      </c>
      <c r="O3106" s="12" t="s">
        <v>24553</v>
      </c>
      <c r="P3106" s="14" t="s">
        <v>24551</v>
      </c>
      <c r="Q3106" s="29" t="s">
        <v>24553</v>
      </c>
      <c r="AA3106" s="3">
        <v>96.096980923758949</v>
      </c>
      <c r="AB3106" s="3">
        <v>81.554537620756662</v>
      </c>
      <c r="AC3106" s="3">
        <v>88.445841780904288</v>
      </c>
      <c r="AD3106" s="3">
        <v>100</v>
      </c>
      <c r="AE3106" s="3">
        <v>87.788621820968373</v>
      </c>
      <c r="AF3106" s="3">
        <v>84.261301589292074</v>
      </c>
      <c r="AG3106" s="3">
        <v>84.547965099151327</v>
      </c>
      <c r="AH3106" s="32">
        <v>84.585017900800253</v>
      </c>
      <c r="AI3106" s="50">
        <v>0.56612945442931395</v>
      </c>
      <c r="AT3106" s="3">
        <v>79.745177619023693</v>
      </c>
      <c r="AU3106" s="3">
        <v>73.838865630262546</v>
      </c>
      <c r="AV3106" s="3">
        <v>79.243746821636705</v>
      </c>
      <c r="AW3106" s="3">
        <v>83.045955033078329</v>
      </c>
      <c r="AX3106" s="3">
        <v>91.27337438777846</v>
      </c>
      <c r="AY3106" s="3">
        <v>90.904976804219544</v>
      </c>
      <c r="AZ3106" s="3">
        <v>100</v>
      </c>
      <c r="BA3106" s="3">
        <v>94.699624452535247</v>
      </c>
      <c r="BB3106" s="3">
        <v>94.77074931240314</v>
      </c>
      <c r="BC3106" s="31">
        <v>87.31611747636137</v>
      </c>
    </row>
    <row r="3107" spans="1:55" x14ac:dyDescent="0.55000000000000004">
      <c r="A3107" s="21" t="s">
        <v>6</v>
      </c>
      <c r="B3107" s="21" t="s">
        <v>21385</v>
      </c>
      <c r="C3107" s="21" t="s">
        <v>6625</v>
      </c>
      <c r="D3107" s="27" t="s">
        <v>6626</v>
      </c>
      <c r="E3107" s="4">
        <v>0</v>
      </c>
      <c r="F3107" s="4">
        <v>6</v>
      </c>
      <c r="G3107" s="4">
        <v>0</v>
      </c>
      <c r="H3107" s="62">
        <v>19</v>
      </c>
      <c r="J3107" s="28">
        <v>1</v>
      </c>
      <c r="K3107" s="13" t="s">
        <v>24548</v>
      </c>
      <c r="L3107" s="12" t="s">
        <v>24553</v>
      </c>
      <c r="M3107" s="12" t="s">
        <v>24553</v>
      </c>
      <c r="N3107" s="12" t="s">
        <v>24553</v>
      </c>
      <c r="O3107" s="12" t="s">
        <v>24553</v>
      </c>
      <c r="P3107" s="14" t="s">
        <v>24551</v>
      </c>
      <c r="Q3107" s="29" t="s">
        <v>24553</v>
      </c>
      <c r="AA3107" s="3">
        <v>79.13924133293996</v>
      </c>
      <c r="AB3107" s="3">
        <v>71.76795225222466</v>
      </c>
      <c r="AC3107" s="3">
        <v>72.884546642104226</v>
      </c>
      <c r="AD3107" s="3">
        <v>76.47563554635677</v>
      </c>
      <c r="AE3107" s="3">
        <v>76.651891440998213</v>
      </c>
      <c r="AF3107" s="3">
        <v>74.874715863923385</v>
      </c>
      <c r="AG3107" s="3">
        <v>100</v>
      </c>
      <c r="AH3107" s="32">
        <v>87.834066474665093</v>
      </c>
      <c r="AI3107" s="50">
        <v>6.9366057565562994E-2</v>
      </c>
      <c r="AT3107" s="3">
        <v>54.81057840734487</v>
      </c>
      <c r="AU3107" s="3">
        <v>50.466637478541323</v>
      </c>
      <c r="AV3107" s="3">
        <v>53.564469854505248</v>
      </c>
      <c r="AW3107" s="3">
        <v>53.579687534896635</v>
      </c>
      <c r="AX3107" s="3">
        <v>63.773456913263416</v>
      </c>
      <c r="AY3107" s="3">
        <v>58.546197554398091</v>
      </c>
      <c r="AZ3107" s="3">
        <v>65.439147009389885</v>
      </c>
      <c r="BA3107" s="3">
        <v>71.862134598389432</v>
      </c>
      <c r="BB3107" s="3">
        <v>85.91752568551135</v>
      </c>
      <c r="BC3107" s="31">
        <v>100</v>
      </c>
    </row>
    <row r="3108" spans="1:55" x14ac:dyDescent="0.55000000000000004">
      <c r="A3108" s="21" t="s">
        <v>6</v>
      </c>
      <c r="B3108" s="21" t="s">
        <v>19569</v>
      </c>
      <c r="C3108" s="21" t="s">
        <v>6712</v>
      </c>
      <c r="D3108" s="27" t="s">
        <v>6713</v>
      </c>
      <c r="E3108" s="4">
        <v>0</v>
      </c>
      <c r="F3108" s="4">
        <v>1</v>
      </c>
      <c r="G3108" s="4">
        <v>0</v>
      </c>
      <c r="H3108" s="62">
        <v>10</v>
      </c>
      <c r="J3108" s="28">
        <v>1</v>
      </c>
      <c r="K3108" s="13" t="s">
        <v>24548</v>
      </c>
      <c r="L3108" s="12" t="s">
        <v>24553</v>
      </c>
      <c r="M3108" s="12" t="s">
        <v>24553</v>
      </c>
      <c r="N3108" s="12" t="s">
        <v>24553</v>
      </c>
      <c r="O3108" s="12" t="s">
        <v>24553</v>
      </c>
      <c r="P3108" s="14" t="s">
        <v>24551</v>
      </c>
      <c r="Q3108" s="29" t="s">
        <v>24553</v>
      </c>
      <c r="AA3108" s="3">
        <v>66.656040876538555</v>
      </c>
      <c r="AB3108" s="3">
        <v>50.374558955778781</v>
      </c>
      <c r="AC3108" s="3">
        <v>92.665634462171937</v>
      </c>
      <c r="AD3108" s="3">
        <v>100</v>
      </c>
      <c r="AE3108" s="3">
        <v>90.995679101890232</v>
      </c>
      <c r="AF3108" s="3">
        <v>88.461974662069139</v>
      </c>
      <c r="AG3108" s="3">
        <v>68.888255203287315</v>
      </c>
      <c r="AH3108" s="32">
        <v>68.165071590088161</v>
      </c>
      <c r="AI3108" s="50">
        <v>2.0556275335593101E-2</v>
      </c>
      <c r="AT3108" s="3">
        <v>79.398726348932527</v>
      </c>
      <c r="AU3108" s="3">
        <v>83.847656181608059</v>
      </c>
      <c r="AV3108" s="3">
        <v>91.98251476735679</v>
      </c>
      <c r="AW3108" s="3">
        <v>90.387920747561552</v>
      </c>
      <c r="AX3108" s="3">
        <v>85.397398692399179</v>
      </c>
      <c r="AY3108" s="3">
        <v>100</v>
      </c>
      <c r="AZ3108" s="3">
        <v>97.668819166272897</v>
      </c>
      <c r="BA3108" s="3">
        <v>85.899307378498179</v>
      </c>
      <c r="BB3108" s="3">
        <v>90.74875373264058</v>
      </c>
      <c r="BC3108" s="31">
        <v>86.38345435408003</v>
      </c>
    </row>
    <row r="3109" spans="1:55" x14ac:dyDescent="0.55000000000000004">
      <c r="A3109" s="21" t="s">
        <v>6</v>
      </c>
      <c r="B3109" s="21" t="s">
        <v>17177</v>
      </c>
      <c r="C3109" s="21" t="s">
        <v>471</v>
      </c>
      <c r="D3109" s="27" t="s">
        <v>472</v>
      </c>
      <c r="E3109" s="4">
        <v>0</v>
      </c>
      <c r="F3109" s="4">
        <v>0</v>
      </c>
      <c r="G3109" s="4">
        <v>0</v>
      </c>
      <c r="H3109" s="62">
        <v>2</v>
      </c>
      <c r="J3109" s="28">
        <v>1</v>
      </c>
      <c r="K3109" s="13" t="s">
        <v>24548</v>
      </c>
      <c r="L3109" s="12" t="s">
        <v>24553</v>
      </c>
      <c r="M3109" s="12" t="s">
        <v>24553</v>
      </c>
      <c r="N3109" s="12" t="s">
        <v>24553</v>
      </c>
      <c r="O3109" s="12" t="s">
        <v>24553</v>
      </c>
      <c r="P3109" s="14" t="s">
        <v>24551</v>
      </c>
      <c r="Q3109" s="29" t="s">
        <v>24553</v>
      </c>
      <c r="AT3109" s="3">
        <v>50.862138465753823</v>
      </c>
      <c r="AU3109" s="3">
        <v>68.236846514311324</v>
      </c>
      <c r="AV3109" s="3">
        <v>65.572545615000749</v>
      </c>
      <c r="AW3109" s="3">
        <v>89.178027643506994</v>
      </c>
      <c r="AX3109" s="3">
        <v>57.097148465642654</v>
      </c>
      <c r="AY3109" s="3">
        <v>100</v>
      </c>
      <c r="AZ3109" s="3">
        <v>77.438726465646553</v>
      </c>
      <c r="BA3109" s="3">
        <v>73.770567493915536</v>
      </c>
      <c r="BB3109" s="3">
        <v>56.414681783016242</v>
      </c>
      <c r="BC3109" s="31">
        <v>38.568154767630297</v>
      </c>
    </row>
    <row r="3110" spans="1:55" x14ac:dyDescent="0.55000000000000004">
      <c r="A3110" s="21" t="s">
        <v>6</v>
      </c>
      <c r="B3110" s="21" t="s">
        <v>23708</v>
      </c>
      <c r="C3110" s="21" t="s">
        <v>6364</v>
      </c>
      <c r="D3110" s="27" t="s">
        <v>6365</v>
      </c>
      <c r="E3110" s="4">
        <v>3</v>
      </c>
      <c r="F3110" s="4">
        <v>8</v>
      </c>
      <c r="G3110" s="4">
        <v>4</v>
      </c>
      <c r="H3110" s="62">
        <v>24</v>
      </c>
      <c r="J3110" s="28">
        <v>1</v>
      </c>
      <c r="K3110" s="13" t="s">
        <v>24548</v>
      </c>
      <c r="L3110" s="12" t="s">
        <v>24553</v>
      </c>
      <c r="M3110" s="12" t="s">
        <v>24553</v>
      </c>
      <c r="N3110" s="12" t="s">
        <v>24553</v>
      </c>
      <c r="O3110" s="12" t="s">
        <v>24553</v>
      </c>
      <c r="P3110" s="12" t="s">
        <v>24553</v>
      </c>
      <c r="Q3110" s="29" t="s">
        <v>24553</v>
      </c>
      <c r="R3110" s="3">
        <v>52.711902184230375</v>
      </c>
      <c r="S3110" s="3">
        <v>51.151796223460011</v>
      </c>
      <c r="T3110" s="3">
        <v>100</v>
      </c>
      <c r="U3110" s="3">
        <v>92.364136223585788</v>
      </c>
      <c r="V3110" s="3">
        <v>77.92476282740067</v>
      </c>
      <c r="W3110" s="3">
        <v>68.417589556855575</v>
      </c>
      <c r="X3110" s="3">
        <v>59.402842978478688</v>
      </c>
      <c r="Y3110" s="32">
        <v>63.058410555890291</v>
      </c>
      <c r="Z3110" s="50">
        <v>4.4372422483608797E-3</v>
      </c>
      <c r="AA3110" s="3">
        <v>100</v>
      </c>
      <c r="AB3110" s="3">
        <v>79.160626254714529</v>
      </c>
      <c r="AC3110" s="3">
        <v>70.801801687558537</v>
      </c>
      <c r="AD3110" s="3">
        <v>84.539090275244831</v>
      </c>
      <c r="AE3110" s="3">
        <v>59.661514147484809</v>
      </c>
      <c r="AF3110" s="3">
        <v>48.734206222144152</v>
      </c>
      <c r="AG3110" s="3">
        <v>57.444166943984143</v>
      </c>
      <c r="AH3110" s="32">
        <v>54.33416940078348</v>
      </c>
      <c r="AI3110" s="50">
        <v>7.0240064503000396E-2</v>
      </c>
      <c r="AJ3110" s="3">
        <v>25.698883365591769</v>
      </c>
      <c r="AK3110" s="3">
        <v>37.713114836474837</v>
      </c>
      <c r="AL3110" s="3">
        <v>35.932195679996255</v>
      </c>
      <c r="AM3110" s="3">
        <v>40.264224205320623</v>
      </c>
      <c r="AN3110" s="3">
        <v>49.49205528843342</v>
      </c>
      <c r="AO3110" s="3">
        <v>69.838808708135019</v>
      </c>
      <c r="AP3110" s="3">
        <v>52.063838099615054</v>
      </c>
      <c r="AQ3110" s="3">
        <v>39.928942620956406</v>
      </c>
      <c r="AR3110" s="3">
        <v>49.247860604624208</v>
      </c>
      <c r="AS3110" s="31">
        <v>100</v>
      </c>
      <c r="AT3110" s="3">
        <v>89.969540304019162</v>
      </c>
      <c r="AU3110" s="3">
        <v>78.916565569881712</v>
      </c>
      <c r="AV3110" s="3">
        <v>86.389807208441198</v>
      </c>
      <c r="AW3110" s="3">
        <v>85.540478402564091</v>
      </c>
      <c r="AX3110" s="3">
        <v>100</v>
      </c>
      <c r="AY3110" s="3">
        <v>84.358624749526541</v>
      </c>
      <c r="AZ3110" s="3">
        <v>91.275412210552787</v>
      </c>
      <c r="BA3110" s="3">
        <v>63.87289857753774</v>
      </c>
      <c r="BB3110" s="3">
        <v>61.24662395268389</v>
      </c>
      <c r="BC3110" s="31">
        <v>53.256498472633687</v>
      </c>
    </row>
    <row r="3111" spans="1:55" x14ac:dyDescent="0.55000000000000004">
      <c r="A3111" s="21" t="s">
        <v>6</v>
      </c>
      <c r="B3111" s="21" t="s">
        <v>19428</v>
      </c>
      <c r="C3111" s="21" t="s">
        <v>695</v>
      </c>
      <c r="D3111" s="27" t="s">
        <v>696</v>
      </c>
      <c r="E3111" s="4">
        <v>0</v>
      </c>
      <c r="F3111" s="4">
        <v>1</v>
      </c>
      <c r="G3111" s="4">
        <v>0</v>
      </c>
      <c r="H3111" s="62">
        <v>7</v>
      </c>
      <c r="J3111" s="28">
        <v>1</v>
      </c>
      <c r="K3111" s="13" t="s">
        <v>24548</v>
      </c>
      <c r="L3111" s="12" t="s">
        <v>24553</v>
      </c>
      <c r="M3111" s="12" t="s">
        <v>24553</v>
      </c>
      <c r="N3111" s="12" t="s">
        <v>24553</v>
      </c>
      <c r="O3111" s="15" t="s">
        <v>24550</v>
      </c>
      <c r="P3111" s="14" t="s">
        <v>24551</v>
      </c>
      <c r="Q3111" s="29" t="s">
        <v>24553</v>
      </c>
      <c r="AA3111" s="3">
        <v>42.370636980481386</v>
      </c>
      <c r="AB3111" s="3">
        <v>44.579981338525712</v>
      </c>
      <c r="AC3111" s="3">
        <v>31.162926165637728</v>
      </c>
      <c r="AD3111" s="3">
        <v>35.235626326270541</v>
      </c>
      <c r="AE3111" s="3">
        <v>39.261100855969879</v>
      </c>
      <c r="AF3111" s="3">
        <v>47.503474762492601</v>
      </c>
      <c r="AG3111" s="3">
        <v>85.401484292313256</v>
      </c>
      <c r="AH3111" s="32">
        <v>100</v>
      </c>
      <c r="AI3111" s="50">
        <v>6.1936839787878296E-3</v>
      </c>
      <c r="AT3111" s="3">
        <v>71.573032195225167</v>
      </c>
      <c r="AU3111" s="3">
        <v>71.280569372360731</v>
      </c>
      <c r="AV3111" s="3">
        <v>68.344304648683249</v>
      </c>
      <c r="AW3111" s="3">
        <v>87.524649041300862</v>
      </c>
      <c r="AX3111" s="3">
        <v>86.735390813007456</v>
      </c>
      <c r="AY3111" s="3">
        <v>83.080459420450794</v>
      </c>
      <c r="AZ3111" s="3">
        <v>89.172616111129301</v>
      </c>
      <c r="BA3111" s="3">
        <v>88.474320754813618</v>
      </c>
      <c r="BB3111" s="3">
        <v>100</v>
      </c>
      <c r="BC3111" s="31">
        <v>97.352478338520029</v>
      </c>
    </row>
    <row r="3112" spans="1:55" x14ac:dyDescent="0.55000000000000004">
      <c r="A3112" s="21" t="s">
        <v>6</v>
      </c>
      <c r="B3112" s="21" t="s">
        <v>20877</v>
      </c>
      <c r="C3112" s="21" t="s">
        <v>8784</v>
      </c>
      <c r="D3112" s="27" t="s">
        <v>8785</v>
      </c>
      <c r="E3112" s="4">
        <v>0</v>
      </c>
      <c r="F3112" s="4">
        <v>4</v>
      </c>
      <c r="G3112" s="4">
        <v>0</v>
      </c>
      <c r="H3112" s="62">
        <v>7</v>
      </c>
      <c r="J3112" s="28">
        <v>1</v>
      </c>
      <c r="K3112" s="13" t="s">
        <v>24548</v>
      </c>
      <c r="L3112" s="12" t="s">
        <v>24553</v>
      </c>
      <c r="M3112" s="12" t="s">
        <v>24553</v>
      </c>
      <c r="N3112" s="12" t="s">
        <v>24553</v>
      </c>
      <c r="O3112" s="12" t="s">
        <v>24553</v>
      </c>
      <c r="P3112" s="12" t="s">
        <v>24553</v>
      </c>
      <c r="Q3112" s="29" t="s">
        <v>24553</v>
      </c>
      <c r="AA3112" s="3">
        <v>20.020198545624073</v>
      </c>
      <c r="AB3112" s="3">
        <v>20.740466555333917</v>
      </c>
      <c r="AC3112" s="3">
        <v>31.024867147883601</v>
      </c>
      <c r="AD3112" s="3">
        <v>35.510494677974883</v>
      </c>
      <c r="AE3112" s="3">
        <v>63.483536313533506</v>
      </c>
      <c r="AF3112" s="3">
        <v>56.725169997584587</v>
      </c>
      <c r="AG3112" s="3">
        <v>97.816796913718619</v>
      </c>
      <c r="AH3112" s="32">
        <v>100</v>
      </c>
      <c r="AI3112" s="50">
        <v>9.1513336583500004E-4</v>
      </c>
      <c r="AT3112" s="3">
        <v>32.053415680229577</v>
      </c>
      <c r="AU3112" s="3">
        <v>33.359377728947301</v>
      </c>
      <c r="AV3112" s="3">
        <v>38.293665208858854</v>
      </c>
      <c r="AW3112" s="3">
        <v>35.101358062258527</v>
      </c>
      <c r="AX3112" s="3">
        <v>34.048215429032616</v>
      </c>
      <c r="AY3112" s="3">
        <v>37.817994110874317</v>
      </c>
      <c r="AZ3112" s="3">
        <v>47.537118677179706</v>
      </c>
      <c r="BA3112" s="3">
        <v>74.806168580158854</v>
      </c>
      <c r="BB3112" s="3">
        <v>83.660046221843004</v>
      </c>
      <c r="BC3112" s="31">
        <v>100</v>
      </c>
    </row>
    <row r="3113" spans="1:55" x14ac:dyDescent="0.55000000000000004">
      <c r="A3113" s="21" t="s">
        <v>6</v>
      </c>
      <c r="B3113" s="21" t="s">
        <v>22570</v>
      </c>
      <c r="C3113" s="21" t="s">
        <v>4730</v>
      </c>
      <c r="D3113" s="27" t="s">
        <v>4731</v>
      </c>
      <c r="E3113" s="4">
        <v>0</v>
      </c>
      <c r="F3113" s="4">
        <v>2</v>
      </c>
      <c r="G3113" s="4">
        <v>2</v>
      </c>
      <c r="H3113" s="62">
        <v>15</v>
      </c>
      <c r="J3113" s="28">
        <v>1</v>
      </c>
      <c r="K3113" s="13" t="s">
        <v>24548</v>
      </c>
      <c r="L3113" s="12" t="s">
        <v>24553</v>
      </c>
      <c r="M3113" s="12" t="s">
        <v>24553</v>
      </c>
      <c r="N3113" s="12" t="s">
        <v>24553</v>
      </c>
      <c r="O3113" s="12" t="s">
        <v>24553</v>
      </c>
      <c r="P3113" s="12" t="s">
        <v>24553</v>
      </c>
      <c r="Q3113" s="29" t="s">
        <v>24553</v>
      </c>
      <c r="AA3113" s="3">
        <v>44.678789592417488</v>
      </c>
      <c r="AB3113" s="3">
        <v>54.0407920948075</v>
      </c>
      <c r="AC3113" s="3">
        <v>50.876945254083694</v>
      </c>
      <c r="AD3113" s="3">
        <v>71.420811240596777</v>
      </c>
      <c r="AE3113" s="3">
        <v>71.955913084450756</v>
      </c>
      <c r="AF3113" s="3">
        <v>100</v>
      </c>
      <c r="AG3113" s="3">
        <v>72.389629018304234</v>
      </c>
      <c r="AH3113" s="32">
        <v>85.97177136256326</v>
      </c>
      <c r="AI3113" s="50">
        <v>0.18007542766986601</v>
      </c>
      <c r="AJ3113" s="3">
        <v>26.024196579103027</v>
      </c>
      <c r="AK3113" s="3">
        <v>23.82089483846147</v>
      </c>
      <c r="AL3113" s="3">
        <v>22.619087179753468</v>
      </c>
      <c r="AM3113" s="3">
        <v>34.959624133762162</v>
      </c>
      <c r="AN3113" s="3">
        <v>51.064094282059493</v>
      </c>
      <c r="AO3113" s="3">
        <v>91.99627378590786</v>
      </c>
      <c r="AP3113" s="3">
        <v>77.650333898774633</v>
      </c>
      <c r="AQ3113" s="3">
        <v>100</v>
      </c>
      <c r="AR3113" s="3">
        <v>72.436668980851408</v>
      </c>
      <c r="AS3113" s="31">
        <v>99.58208541746977</v>
      </c>
      <c r="AT3113" s="3">
        <v>47.827004999503544</v>
      </c>
      <c r="AU3113" s="3">
        <v>50.04530079384778</v>
      </c>
      <c r="AV3113" s="3">
        <v>52.847718722194379</v>
      </c>
      <c r="AW3113" s="3">
        <v>54.864235920332838</v>
      </c>
      <c r="AX3113" s="3">
        <v>55.381486564714557</v>
      </c>
      <c r="AY3113" s="3">
        <v>60.94107704826812</v>
      </c>
      <c r="AZ3113" s="3">
        <v>64.168621783662999</v>
      </c>
      <c r="BA3113" s="3">
        <v>86.834519229156413</v>
      </c>
      <c r="BB3113" s="3">
        <v>98.529774380115626</v>
      </c>
      <c r="BC3113" s="31">
        <v>100</v>
      </c>
    </row>
    <row r="3114" spans="1:55" x14ac:dyDescent="0.55000000000000004">
      <c r="A3114" s="21" t="s">
        <v>6</v>
      </c>
      <c r="B3114" s="21" t="s">
        <v>24319</v>
      </c>
      <c r="C3114" s="21" t="s">
        <v>4805</v>
      </c>
      <c r="D3114" s="27" t="s">
        <v>4806</v>
      </c>
      <c r="E3114" s="4">
        <v>19</v>
      </c>
      <c r="F3114" s="4">
        <v>17</v>
      </c>
      <c r="G3114" s="4">
        <v>30</v>
      </c>
      <c r="H3114" s="62">
        <v>79</v>
      </c>
      <c r="J3114" s="28">
        <v>1</v>
      </c>
      <c r="K3114" s="13" t="s">
        <v>24548</v>
      </c>
      <c r="L3114" s="12" t="s">
        <v>24553</v>
      </c>
      <c r="M3114" s="12" t="s">
        <v>24553</v>
      </c>
      <c r="N3114" s="12" t="s">
        <v>24553</v>
      </c>
      <c r="O3114" s="12" t="s">
        <v>24553</v>
      </c>
      <c r="P3114" s="12" t="s">
        <v>24553</v>
      </c>
      <c r="Q3114" s="29" t="s">
        <v>24553</v>
      </c>
      <c r="R3114" s="3">
        <v>58.811338255647946</v>
      </c>
      <c r="S3114" s="3">
        <v>52.82645578109689</v>
      </c>
      <c r="T3114" s="3">
        <v>74.114446298150114</v>
      </c>
      <c r="U3114" s="3">
        <v>77.480841621584872</v>
      </c>
      <c r="V3114" s="3">
        <v>100</v>
      </c>
      <c r="W3114" s="3">
        <v>84.304724816402938</v>
      </c>
      <c r="X3114" s="3">
        <v>92.4364932718387</v>
      </c>
      <c r="Y3114" s="32">
        <v>87.510023122633001</v>
      </c>
      <c r="Z3114" s="50">
        <v>1.8381284590292601E-2</v>
      </c>
      <c r="AA3114" s="3">
        <v>59.004884083593744</v>
      </c>
      <c r="AB3114" s="3">
        <v>55.693285463481359</v>
      </c>
      <c r="AC3114" s="3">
        <v>55.304642803638082</v>
      </c>
      <c r="AD3114" s="3">
        <v>65.716767244672056</v>
      </c>
      <c r="AE3114" s="3">
        <v>68.51563402435788</v>
      </c>
      <c r="AF3114" s="3">
        <v>100</v>
      </c>
      <c r="AG3114" s="3">
        <v>79.18740587658975</v>
      </c>
      <c r="AH3114" s="32">
        <v>89.942954074502694</v>
      </c>
      <c r="AI3114" s="50">
        <v>0.19279541414670401</v>
      </c>
      <c r="AJ3114" s="3">
        <v>52.148816718133084</v>
      </c>
      <c r="AK3114" s="3">
        <v>35.321389755880219</v>
      </c>
      <c r="AL3114" s="3">
        <v>34.056443069517861</v>
      </c>
      <c r="AM3114" s="3">
        <v>50.517347353810941</v>
      </c>
      <c r="AN3114" s="3">
        <v>57.065238474387414</v>
      </c>
      <c r="AO3114" s="3">
        <v>90.465618444022056</v>
      </c>
      <c r="AP3114" s="3">
        <v>89.622323002238161</v>
      </c>
      <c r="AQ3114" s="3">
        <v>100</v>
      </c>
      <c r="AR3114" s="3">
        <v>82.793624057617862</v>
      </c>
      <c r="AS3114" s="31">
        <v>91.366227417760172</v>
      </c>
      <c r="AT3114" s="3">
        <v>56.672655997049226</v>
      </c>
      <c r="AU3114" s="3">
        <v>57.351382116040853</v>
      </c>
      <c r="AV3114" s="3">
        <v>56.741827205722664</v>
      </c>
      <c r="AW3114" s="3">
        <v>60.765539861894588</v>
      </c>
      <c r="AX3114" s="3">
        <v>66.172354370118796</v>
      </c>
      <c r="AY3114" s="3">
        <v>71.271294277277846</v>
      </c>
      <c r="AZ3114" s="3">
        <v>71.185404002952623</v>
      </c>
      <c r="BA3114" s="3">
        <v>82.484954583634277</v>
      </c>
      <c r="BB3114" s="3">
        <v>99.183533132482111</v>
      </c>
      <c r="BC3114" s="31">
        <v>100</v>
      </c>
    </row>
    <row r="3115" spans="1:55" x14ac:dyDescent="0.55000000000000004">
      <c r="A3115" s="21" t="s">
        <v>6</v>
      </c>
      <c r="B3115" s="21" t="s">
        <v>23610</v>
      </c>
      <c r="C3115" s="21" t="s">
        <v>2562</v>
      </c>
      <c r="D3115" s="27" t="s">
        <v>2563</v>
      </c>
      <c r="E3115" s="4">
        <v>2</v>
      </c>
      <c r="F3115" s="4">
        <v>14</v>
      </c>
      <c r="G3115" s="4">
        <v>7</v>
      </c>
      <c r="H3115" s="62">
        <v>45</v>
      </c>
      <c r="J3115" s="28">
        <v>1</v>
      </c>
      <c r="K3115" s="13" t="s">
        <v>24548</v>
      </c>
      <c r="L3115" s="12" t="s">
        <v>24553</v>
      </c>
      <c r="M3115" s="12" t="s">
        <v>24553</v>
      </c>
      <c r="N3115" s="12" t="s">
        <v>24553</v>
      </c>
      <c r="O3115" s="12" t="s">
        <v>24553</v>
      </c>
      <c r="P3115" s="12" t="s">
        <v>24553</v>
      </c>
      <c r="Q3115" s="29" t="s">
        <v>24553</v>
      </c>
      <c r="R3115" s="3">
        <v>85.903810839197533</v>
      </c>
      <c r="S3115" s="3">
        <v>86.568411504843169</v>
      </c>
      <c r="T3115" s="3">
        <v>87.848662256135555</v>
      </c>
      <c r="U3115" s="3">
        <v>100</v>
      </c>
      <c r="V3115" s="3">
        <v>83.877630559617117</v>
      </c>
      <c r="W3115" s="3">
        <v>97.146730409190823</v>
      </c>
      <c r="X3115" s="3">
        <v>90.344382027887448</v>
      </c>
      <c r="Y3115" s="32">
        <v>70.908782894495189</v>
      </c>
      <c r="Z3115" s="50">
        <v>0.58520616715371798</v>
      </c>
      <c r="AA3115" s="3">
        <v>84.465975653152924</v>
      </c>
      <c r="AB3115" s="3">
        <v>73.568269250468674</v>
      </c>
      <c r="AC3115" s="3">
        <v>75.683006971814351</v>
      </c>
      <c r="AD3115" s="3">
        <v>95.660291503573575</v>
      </c>
      <c r="AE3115" s="3">
        <v>81.514926613313904</v>
      </c>
      <c r="AF3115" s="3">
        <v>100</v>
      </c>
      <c r="AG3115" s="3">
        <v>77.548935042026912</v>
      </c>
      <c r="AH3115" s="32">
        <v>94.351963293730989</v>
      </c>
      <c r="AI3115" s="50">
        <v>0.81371129491837901</v>
      </c>
      <c r="AJ3115" s="3">
        <v>67.782960262901753</v>
      </c>
      <c r="AK3115" s="3">
        <v>36.466907401021444</v>
      </c>
      <c r="AL3115" s="3">
        <v>36.734242954871</v>
      </c>
      <c r="AM3115" s="3">
        <v>57.882871734519881</v>
      </c>
      <c r="AN3115" s="3">
        <v>61.337745259894106</v>
      </c>
      <c r="AO3115" s="3">
        <v>95.664429188890708</v>
      </c>
      <c r="AP3115" s="3">
        <v>93.86878907012202</v>
      </c>
      <c r="AQ3115" s="3">
        <v>100</v>
      </c>
      <c r="AR3115" s="3">
        <v>85.303868882948208</v>
      </c>
      <c r="AS3115" s="31">
        <v>84.731230630201779</v>
      </c>
      <c r="AT3115" s="3">
        <v>56.4550227765099</v>
      </c>
      <c r="AU3115" s="3">
        <v>53.987804110540274</v>
      </c>
      <c r="AV3115" s="3">
        <v>56.828748067941767</v>
      </c>
      <c r="AW3115" s="3">
        <v>62.015451545916655</v>
      </c>
      <c r="AX3115" s="3">
        <v>63.743757200291171</v>
      </c>
      <c r="AY3115" s="3">
        <v>69.41434692100556</v>
      </c>
      <c r="AZ3115" s="3">
        <v>72.259075388411176</v>
      </c>
      <c r="BA3115" s="3">
        <v>80.096565988152562</v>
      </c>
      <c r="BB3115" s="3">
        <v>100</v>
      </c>
      <c r="BC3115" s="31">
        <v>96.896405100232982</v>
      </c>
    </row>
    <row r="3116" spans="1:55" x14ac:dyDescent="0.55000000000000004">
      <c r="A3116" s="21" t="s">
        <v>6</v>
      </c>
      <c r="B3116" s="21" t="s">
        <v>19968</v>
      </c>
      <c r="C3116" s="21" t="s">
        <v>7573</v>
      </c>
      <c r="D3116" s="27" t="s">
        <v>7574</v>
      </c>
      <c r="E3116" s="4">
        <v>0</v>
      </c>
      <c r="F3116" s="4">
        <v>2</v>
      </c>
      <c r="G3116" s="4">
        <v>0</v>
      </c>
      <c r="H3116" s="62">
        <v>4</v>
      </c>
      <c r="J3116" s="28">
        <v>1</v>
      </c>
      <c r="K3116" s="13" t="s">
        <v>24548</v>
      </c>
      <c r="L3116" s="12" t="s">
        <v>24553</v>
      </c>
      <c r="M3116" s="12" t="s">
        <v>24553</v>
      </c>
      <c r="N3116" s="12" t="s">
        <v>24553</v>
      </c>
      <c r="O3116" s="12" t="s">
        <v>24553</v>
      </c>
      <c r="P3116" s="12" t="s">
        <v>24553</v>
      </c>
      <c r="Q3116" s="29" t="s">
        <v>24553</v>
      </c>
      <c r="AA3116" s="3">
        <v>44.114142379159468</v>
      </c>
      <c r="AB3116" s="3">
        <v>50.757024659555249</v>
      </c>
      <c r="AC3116" s="3">
        <v>57.214476211568766</v>
      </c>
      <c r="AD3116" s="3">
        <v>48.048283281499735</v>
      </c>
      <c r="AE3116" s="3">
        <v>63.107915370723632</v>
      </c>
      <c r="AF3116" s="3">
        <v>75.84005549608105</v>
      </c>
      <c r="AG3116" s="3">
        <v>100</v>
      </c>
      <c r="AH3116" s="32">
        <v>87.807516151296937</v>
      </c>
      <c r="AI3116" s="50">
        <v>1.9642974883565902E-2</v>
      </c>
      <c r="AT3116" s="3">
        <v>21.953412835547521</v>
      </c>
      <c r="AU3116" s="3">
        <v>20.136363604023519</v>
      </c>
      <c r="AV3116" s="3">
        <v>19.776264525187766</v>
      </c>
      <c r="AW3116" s="3">
        <v>20.147974245413177</v>
      </c>
      <c r="AX3116" s="3">
        <v>21.446969874462273</v>
      </c>
      <c r="AY3116" s="3">
        <v>24.074555995956807</v>
      </c>
      <c r="AZ3116" s="3">
        <v>35.076085112977118</v>
      </c>
      <c r="BA3116" s="3">
        <v>57.626347543754399</v>
      </c>
      <c r="BB3116" s="3">
        <v>86.529751039049629</v>
      </c>
      <c r="BC3116" s="31">
        <v>100</v>
      </c>
    </row>
    <row r="3117" spans="1:55" x14ac:dyDescent="0.55000000000000004">
      <c r="A3117" s="21" t="s">
        <v>6</v>
      </c>
      <c r="B3117" s="21" t="s">
        <v>19622</v>
      </c>
      <c r="C3117" s="21" t="s">
        <v>13362</v>
      </c>
      <c r="D3117" s="27" t="s">
        <v>13363</v>
      </c>
      <c r="E3117" s="4">
        <v>0</v>
      </c>
      <c r="F3117" s="4">
        <v>1</v>
      </c>
      <c r="G3117" s="4">
        <v>0</v>
      </c>
      <c r="H3117" s="62">
        <v>14</v>
      </c>
      <c r="J3117" s="28">
        <v>1</v>
      </c>
      <c r="K3117" s="12" t="s">
        <v>24553</v>
      </c>
      <c r="L3117" s="12" t="s">
        <v>24553</v>
      </c>
      <c r="M3117" s="12" t="s">
        <v>24553</v>
      </c>
      <c r="N3117" s="12" t="s">
        <v>24553</v>
      </c>
      <c r="O3117" s="12" t="s">
        <v>24553</v>
      </c>
      <c r="P3117" s="12" t="s">
        <v>24553</v>
      </c>
      <c r="Q3117" s="29" t="s">
        <v>24553</v>
      </c>
      <c r="AA3117" s="3">
        <v>81.865413422955939</v>
      </c>
      <c r="AB3117" s="3">
        <v>100</v>
      </c>
      <c r="AC3117" s="3">
        <v>51.761358562230818</v>
      </c>
      <c r="AD3117" s="3">
        <v>35.673326799031308</v>
      </c>
      <c r="AE3117" s="3">
        <v>44.591437468420821</v>
      </c>
      <c r="AF3117" s="3">
        <v>65.556732538033103</v>
      </c>
      <c r="AG3117" s="3">
        <v>79.763751568430379</v>
      </c>
      <c r="AH3117" s="32">
        <v>78.878929245990221</v>
      </c>
      <c r="AI3117" s="50">
        <v>5.7300805761723701E-2</v>
      </c>
      <c r="AT3117" s="3">
        <v>100</v>
      </c>
      <c r="AU3117" s="3">
        <v>99.656480302226697</v>
      </c>
      <c r="AV3117" s="3">
        <v>79.963697839724972</v>
      </c>
      <c r="AW3117" s="3">
        <v>74.717764034519675</v>
      </c>
      <c r="AX3117" s="3">
        <v>58.049290484362757</v>
      </c>
      <c r="AY3117" s="3">
        <v>49.845415925957411</v>
      </c>
      <c r="AZ3117" s="3">
        <v>45.341367789518152</v>
      </c>
      <c r="BA3117" s="3">
        <v>42.531858786481031</v>
      </c>
      <c r="BB3117" s="3">
        <v>34.185623394239322</v>
      </c>
      <c r="BC3117" s="31">
        <v>63.726351860029396</v>
      </c>
    </row>
    <row r="3118" spans="1:55" x14ac:dyDescent="0.55000000000000004">
      <c r="A3118" s="21" t="s">
        <v>6</v>
      </c>
      <c r="B3118" s="21" t="s">
        <v>20209</v>
      </c>
      <c r="C3118" s="21" t="s">
        <v>6931</v>
      </c>
      <c r="D3118" s="27" t="s">
        <v>6932</v>
      </c>
      <c r="E3118" s="4">
        <v>0</v>
      </c>
      <c r="F3118" s="4">
        <v>2</v>
      </c>
      <c r="G3118" s="4">
        <v>0</v>
      </c>
      <c r="H3118" s="62">
        <v>9</v>
      </c>
      <c r="J3118" s="28">
        <v>1</v>
      </c>
      <c r="K3118" s="13" t="s">
        <v>24548</v>
      </c>
      <c r="L3118" s="12" t="s">
        <v>24553</v>
      </c>
      <c r="M3118" s="12" t="s">
        <v>24553</v>
      </c>
      <c r="N3118" s="12" t="s">
        <v>24553</v>
      </c>
      <c r="O3118" s="12" t="s">
        <v>24553</v>
      </c>
      <c r="P3118" s="12" t="s">
        <v>24553</v>
      </c>
      <c r="Q3118" s="29" t="s">
        <v>24553</v>
      </c>
      <c r="AA3118" s="3">
        <v>80.25624654168189</v>
      </c>
      <c r="AB3118" s="3">
        <v>73.549042863105086</v>
      </c>
      <c r="AC3118" s="3">
        <v>67.287669760171624</v>
      </c>
      <c r="AD3118" s="3">
        <v>93.566821351725693</v>
      </c>
      <c r="AE3118" s="3">
        <v>64.821660556942533</v>
      </c>
      <c r="AF3118" s="3">
        <v>100</v>
      </c>
      <c r="AG3118" s="3">
        <v>67.723653456705208</v>
      </c>
      <c r="AH3118" s="32">
        <v>74.718564865721532</v>
      </c>
      <c r="AI3118" s="50">
        <v>0.900632157828957</v>
      </c>
      <c r="AT3118" s="3">
        <v>71.780857645072359</v>
      </c>
      <c r="AU3118" s="3">
        <v>80.700871874794601</v>
      </c>
      <c r="AV3118" s="3">
        <v>82.231175915209491</v>
      </c>
      <c r="AW3118" s="3">
        <v>83.396596428214991</v>
      </c>
      <c r="AX3118" s="3">
        <v>80.456268533000838</v>
      </c>
      <c r="AY3118" s="3">
        <v>99.90108064318899</v>
      </c>
      <c r="AZ3118" s="3">
        <v>100</v>
      </c>
      <c r="BA3118" s="3">
        <v>99.800412829404266</v>
      </c>
      <c r="BB3118" s="3">
        <v>84.312786700224095</v>
      </c>
      <c r="BC3118" s="31">
        <v>67.293264391597148</v>
      </c>
    </row>
    <row r="3119" spans="1:55" x14ac:dyDescent="0.55000000000000004">
      <c r="A3119" s="21" t="s">
        <v>6</v>
      </c>
      <c r="B3119" s="21" t="s">
        <v>23449</v>
      </c>
      <c r="C3119" s="21" t="s">
        <v>675</v>
      </c>
      <c r="D3119" s="27" t="s">
        <v>676</v>
      </c>
      <c r="E3119" s="4">
        <v>2</v>
      </c>
      <c r="F3119" s="4">
        <v>3</v>
      </c>
      <c r="G3119" s="4">
        <v>1</v>
      </c>
      <c r="H3119" s="62">
        <v>14</v>
      </c>
      <c r="J3119" s="28">
        <v>1</v>
      </c>
      <c r="K3119" s="13" t="s">
        <v>24548</v>
      </c>
      <c r="L3119" s="12" t="s">
        <v>24553</v>
      </c>
      <c r="M3119" s="12" t="s">
        <v>24553</v>
      </c>
      <c r="N3119" s="12" t="s">
        <v>24553</v>
      </c>
      <c r="O3119" s="12" t="s">
        <v>24553</v>
      </c>
      <c r="P3119" s="14" t="s">
        <v>24551</v>
      </c>
      <c r="Q3119" s="29" t="s">
        <v>24553</v>
      </c>
      <c r="R3119" s="3">
        <v>27.461176403655003</v>
      </c>
      <c r="S3119" s="3">
        <v>27.048036227792764</v>
      </c>
      <c r="T3119" s="3">
        <v>39.942188551456887</v>
      </c>
      <c r="U3119" s="3">
        <v>32.260699021956349</v>
      </c>
      <c r="V3119" s="3">
        <v>62.175699963262829</v>
      </c>
      <c r="W3119" s="3">
        <v>51.96906587610647</v>
      </c>
      <c r="X3119" s="3">
        <v>100</v>
      </c>
      <c r="Y3119" s="32">
        <v>86.444893244021799</v>
      </c>
      <c r="Z3119" s="50">
        <v>3.82116926564587E-3</v>
      </c>
      <c r="AA3119" s="3">
        <v>27.414345578496352</v>
      </c>
      <c r="AB3119" s="3">
        <v>25.252580383054852</v>
      </c>
      <c r="AC3119" s="3">
        <v>51.235922867398862</v>
      </c>
      <c r="AD3119" s="3">
        <v>53.787308525871147</v>
      </c>
      <c r="AE3119" s="3">
        <v>85.159994813474285</v>
      </c>
      <c r="AF3119" s="3">
        <v>80.250284200174193</v>
      </c>
      <c r="AG3119" s="3">
        <v>97.702982645076247</v>
      </c>
      <c r="AH3119" s="32">
        <v>100</v>
      </c>
      <c r="AI3119" s="50">
        <v>6.1441875564019E-4</v>
      </c>
      <c r="AJ3119" s="3">
        <v>48.524802202762665</v>
      </c>
      <c r="AK3119" s="3">
        <v>69.407323935446783</v>
      </c>
      <c r="AL3119" s="3">
        <v>100</v>
      </c>
      <c r="AM3119" s="3">
        <v>41.679707439382533</v>
      </c>
      <c r="AN3119" s="3">
        <v>89.621020417632039</v>
      </c>
      <c r="AO3119" s="3">
        <v>64.09499034475661</v>
      </c>
      <c r="AP3119" s="3">
        <v>41.383915492865484</v>
      </c>
      <c r="AQ3119" s="3">
        <v>52.594911072669646</v>
      </c>
      <c r="AR3119" s="3">
        <v>47.038100956668053</v>
      </c>
      <c r="AS3119" s="31">
        <v>39.016169845707282</v>
      </c>
      <c r="AT3119" s="3">
        <v>38.945004128088826</v>
      </c>
      <c r="AU3119" s="3">
        <v>44.004400556160704</v>
      </c>
      <c r="AV3119" s="3">
        <v>46.733332330950574</v>
      </c>
      <c r="AW3119" s="3">
        <v>57.00672202518917</v>
      </c>
      <c r="AX3119" s="3">
        <v>47.731061368783834</v>
      </c>
      <c r="AY3119" s="3">
        <v>62.828096087691264</v>
      </c>
      <c r="AZ3119" s="3">
        <v>66.98035291295254</v>
      </c>
      <c r="BA3119" s="3">
        <v>100</v>
      </c>
      <c r="BB3119" s="3">
        <v>70.027445247878873</v>
      </c>
      <c r="BC3119" s="31">
        <v>95.258691061928232</v>
      </c>
    </row>
    <row r="3120" spans="1:55" x14ac:dyDescent="0.55000000000000004">
      <c r="A3120" s="21" t="s">
        <v>6</v>
      </c>
      <c r="B3120" s="21" t="s">
        <v>18543</v>
      </c>
      <c r="C3120" s="21" t="s">
        <v>15541</v>
      </c>
      <c r="D3120" s="27" t="s">
        <v>15542</v>
      </c>
      <c r="E3120" s="4">
        <v>0</v>
      </c>
      <c r="F3120" s="4">
        <v>1</v>
      </c>
      <c r="G3120" s="4">
        <v>0</v>
      </c>
      <c r="H3120" s="62">
        <v>0</v>
      </c>
      <c r="J3120" s="28">
        <v>1</v>
      </c>
      <c r="K3120" s="13" t="s">
        <v>24548</v>
      </c>
      <c r="L3120" s="12" t="s">
        <v>24553</v>
      </c>
      <c r="M3120" s="12" t="s">
        <v>24553</v>
      </c>
      <c r="N3120" s="12" t="s">
        <v>24553</v>
      </c>
      <c r="O3120" s="12" t="s">
        <v>24553</v>
      </c>
      <c r="P3120" s="12" t="s">
        <v>24553</v>
      </c>
      <c r="Q3120" s="29" t="s">
        <v>24553</v>
      </c>
      <c r="AA3120" s="3">
        <v>47.525943401541895</v>
      </c>
      <c r="AB3120" s="3">
        <v>47.169462598311526</v>
      </c>
      <c r="AC3120" s="3">
        <v>36.966132443430496</v>
      </c>
      <c r="AD3120" s="3">
        <v>35.314456973960574</v>
      </c>
      <c r="AE3120" s="3">
        <v>50.437672556401637</v>
      </c>
      <c r="AF3120" s="3">
        <v>74.288742749663811</v>
      </c>
      <c r="AG3120" s="3">
        <v>100</v>
      </c>
      <c r="AH3120" s="32">
        <v>97.302690310560862</v>
      </c>
      <c r="AI3120" s="50">
        <v>1.3841436541652199E-2</v>
      </c>
    </row>
    <row r="3121" spans="1:55" x14ac:dyDescent="0.55000000000000004">
      <c r="A3121" s="21" t="s">
        <v>6</v>
      </c>
      <c r="B3121" s="21" t="s">
        <v>18979</v>
      </c>
      <c r="C3121" s="21" t="s">
        <v>13004</v>
      </c>
      <c r="D3121" s="27" t="s">
        <v>13005</v>
      </c>
      <c r="E3121" s="4">
        <v>0</v>
      </c>
      <c r="F3121" s="4">
        <v>1</v>
      </c>
      <c r="G3121" s="4">
        <v>0</v>
      </c>
      <c r="H3121" s="62">
        <v>2</v>
      </c>
      <c r="J3121" s="28">
        <v>1</v>
      </c>
      <c r="K3121" s="13" t="s">
        <v>24548</v>
      </c>
      <c r="L3121" s="12" t="s">
        <v>24553</v>
      </c>
      <c r="M3121" s="12" t="s">
        <v>24553</v>
      </c>
      <c r="N3121" s="12" t="s">
        <v>24553</v>
      </c>
      <c r="O3121" s="12" t="s">
        <v>24553</v>
      </c>
      <c r="P3121" s="12" t="s">
        <v>24553</v>
      </c>
      <c r="Q3121" s="29" t="s">
        <v>24553</v>
      </c>
      <c r="AA3121" s="3">
        <v>47.077358950337498</v>
      </c>
      <c r="AB3121" s="3">
        <v>51.13839329356319</v>
      </c>
      <c r="AC3121" s="3">
        <v>44.339088406889118</v>
      </c>
      <c r="AD3121" s="3">
        <v>40.538276874143762</v>
      </c>
      <c r="AE3121" s="3">
        <v>62.415500829686856</v>
      </c>
      <c r="AF3121" s="3">
        <v>77.656969320177581</v>
      </c>
      <c r="AG3121" s="3">
        <v>84.805861299128338</v>
      </c>
      <c r="AH3121" s="32">
        <v>100</v>
      </c>
      <c r="AI3121" s="50">
        <v>1.8779069782319201E-2</v>
      </c>
      <c r="AT3121" s="3">
        <v>94.109989045249407</v>
      </c>
      <c r="AU3121" s="3">
        <v>100</v>
      </c>
      <c r="AV3121" s="3">
        <v>85.075620852935174</v>
      </c>
      <c r="AW3121" s="3">
        <v>78.538329753514731</v>
      </c>
      <c r="AX3121" s="3">
        <v>75.093002838668724</v>
      </c>
      <c r="AY3121" s="3">
        <v>64.419306252227386</v>
      </c>
      <c r="AZ3121" s="3">
        <v>62.381239806180908</v>
      </c>
      <c r="BA3121" s="3">
        <v>34.571345053950083</v>
      </c>
      <c r="BB3121" s="3">
        <v>35.927466021722211</v>
      </c>
      <c r="BC3121" s="31">
        <v>38.128772630189246</v>
      </c>
    </row>
    <row r="3122" spans="1:55" x14ac:dyDescent="0.55000000000000004">
      <c r="A3122" s="21" t="s">
        <v>6</v>
      </c>
      <c r="B3122" s="21" t="s">
        <v>19666</v>
      </c>
      <c r="C3122" s="21" t="s">
        <v>15543</v>
      </c>
      <c r="D3122" s="27" t="s">
        <v>15544</v>
      </c>
      <c r="E3122" s="4">
        <v>0</v>
      </c>
      <c r="F3122" s="4">
        <v>2</v>
      </c>
      <c r="G3122" s="4">
        <v>0</v>
      </c>
      <c r="H3122" s="62">
        <v>0</v>
      </c>
      <c r="J3122" s="28">
        <v>1</v>
      </c>
      <c r="K3122" s="13" t="s">
        <v>24548</v>
      </c>
      <c r="L3122" s="12" t="s">
        <v>24553</v>
      </c>
      <c r="M3122" s="12" t="s">
        <v>24553</v>
      </c>
      <c r="N3122" s="12" t="s">
        <v>24553</v>
      </c>
      <c r="O3122" s="12" t="s">
        <v>24553</v>
      </c>
      <c r="P3122" s="14" t="s">
        <v>24551</v>
      </c>
      <c r="Q3122" s="29" t="s">
        <v>24553</v>
      </c>
      <c r="AA3122" s="3">
        <v>36.329176609958516</v>
      </c>
      <c r="AB3122" s="3">
        <v>52.594306056092279</v>
      </c>
      <c r="AC3122" s="3">
        <v>69.628660038256257</v>
      </c>
      <c r="AD3122" s="3">
        <v>47.762810056993729</v>
      </c>
      <c r="AE3122" s="3">
        <v>70.11765280611138</v>
      </c>
      <c r="AF3122" s="3">
        <v>100</v>
      </c>
      <c r="AG3122" s="3">
        <v>92.742835860767741</v>
      </c>
      <c r="AH3122" s="32">
        <v>85.844711260823971</v>
      </c>
      <c r="AI3122" s="50">
        <v>0.114980543634217</v>
      </c>
    </row>
    <row r="3123" spans="1:55" x14ac:dyDescent="0.55000000000000004">
      <c r="A3123" s="21" t="s">
        <v>6</v>
      </c>
      <c r="B3123" s="21" t="s">
        <v>18544</v>
      </c>
      <c r="C3123" s="21" t="s">
        <v>15545</v>
      </c>
      <c r="D3123" s="27" t="s">
        <v>15546</v>
      </c>
      <c r="E3123" s="4">
        <v>0</v>
      </c>
      <c r="F3123" s="4">
        <v>1</v>
      </c>
      <c r="G3123" s="4">
        <v>0</v>
      </c>
      <c r="H3123" s="62">
        <v>0</v>
      </c>
      <c r="J3123" s="28">
        <v>1</v>
      </c>
      <c r="K3123" s="13" t="s">
        <v>24548</v>
      </c>
      <c r="L3123" s="16" t="s">
        <v>16303</v>
      </c>
      <c r="M3123" s="12" t="s">
        <v>24553</v>
      </c>
      <c r="N3123" s="12" t="s">
        <v>24553</v>
      </c>
      <c r="O3123" s="12" t="s">
        <v>24553</v>
      </c>
      <c r="P3123" s="12" t="s">
        <v>24553</v>
      </c>
      <c r="Q3123" s="29" t="s">
        <v>24553</v>
      </c>
      <c r="AA3123" s="3">
        <v>54.853810597289524</v>
      </c>
      <c r="AB3123" s="3">
        <v>54.09053953952013</v>
      </c>
      <c r="AC3123" s="3">
        <v>64.82924649539558</v>
      </c>
      <c r="AD3123" s="3">
        <v>51.706745153835023</v>
      </c>
      <c r="AE3123" s="3">
        <v>75.530630725953102</v>
      </c>
      <c r="AF3123" s="3">
        <v>98.452045385579197</v>
      </c>
      <c r="AG3123" s="3">
        <v>100</v>
      </c>
      <c r="AH3123" s="32">
        <v>80.830187685740128</v>
      </c>
      <c r="AI3123" s="50">
        <v>8.9198523388269599E-2</v>
      </c>
    </row>
    <row r="3124" spans="1:55" x14ac:dyDescent="0.55000000000000004">
      <c r="A3124" s="21" t="s">
        <v>6</v>
      </c>
      <c r="B3124" s="21" t="s">
        <v>18134</v>
      </c>
      <c r="C3124" s="21" t="s">
        <v>7788</v>
      </c>
      <c r="D3124" s="27" t="s">
        <v>7789</v>
      </c>
      <c r="E3124" s="4">
        <v>0</v>
      </c>
      <c r="F3124" s="4">
        <v>0</v>
      </c>
      <c r="G3124" s="4">
        <v>0</v>
      </c>
      <c r="H3124" s="62">
        <v>5</v>
      </c>
      <c r="J3124" s="28">
        <v>1</v>
      </c>
      <c r="K3124" s="13" t="s">
        <v>24548</v>
      </c>
      <c r="L3124" s="12" t="s">
        <v>24553</v>
      </c>
      <c r="M3124" s="12" t="s">
        <v>24553</v>
      </c>
      <c r="N3124" s="12" t="s">
        <v>24553</v>
      </c>
      <c r="O3124" s="12" t="s">
        <v>24553</v>
      </c>
      <c r="P3124" s="14" t="s">
        <v>24551</v>
      </c>
      <c r="Q3124" s="29" t="s">
        <v>24553</v>
      </c>
      <c r="AT3124" s="3">
        <v>57.231118423617808</v>
      </c>
      <c r="AU3124" s="3">
        <v>59.308080036664258</v>
      </c>
      <c r="AV3124" s="3">
        <v>63.840263299056957</v>
      </c>
      <c r="AW3124" s="3">
        <v>61.901593901089711</v>
      </c>
      <c r="AX3124" s="3">
        <v>58.072856731931246</v>
      </c>
      <c r="AY3124" s="3">
        <v>64.286367504407551</v>
      </c>
      <c r="AZ3124" s="3">
        <v>64.775572656336493</v>
      </c>
      <c r="BA3124" s="3">
        <v>67.969603339634446</v>
      </c>
      <c r="BB3124" s="3">
        <v>91.540481130132804</v>
      </c>
      <c r="BC3124" s="31">
        <v>100</v>
      </c>
    </row>
    <row r="3125" spans="1:55" x14ac:dyDescent="0.55000000000000004">
      <c r="A3125" s="21" t="s">
        <v>6</v>
      </c>
      <c r="B3125" s="21" t="s">
        <v>23990</v>
      </c>
      <c r="C3125" s="21" t="s">
        <v>1846</v>
      </c>
      <c r="D3125" s="27" t="s">
        <v>1847</v>
      </c>
      <c r="E3125" s="4">
        <v>6</v>
      </c>
      <c r="F3125" s="4">
        <v>7</v>
      </c>
      <c r="G3125" s="4">
        <v>7</v>
      </c>
      <c r="H3125" s="62">
        <v>9</v>
      </c>
      <c r="J3125" s="28">
        <v>1</v>
      </c>
      <c r="K3125" s="12" t="s">
        <v>24553</v>
      </c>
      <c r="L3125" s="12" t="s">
        <v>24553</v>
      </c>
      <c r="M3125" s="12" t="s">
        <v>24553</v>
      </c>
      <c r="N3125" s="12" t="s">
        <v>24553</v>
      </c>
      <c r="O3125" s="12" t="s">
        <v>24553</v>
      </c>
      <c r="P3125" s="12" t="s">
        <v>24553</v>
      </c>
      <c r="Q3125" s="29" t="s">
        <v>24553</v>
      </c>
      <c r="R3125" s="3">
        <v>94.452378073251111</v>
      </c>
      <c r="S3125" s="3">
        <v>100</v>
      </c>
      <c r="T3125" s="3">
        <v>65.403603604373302</v>
      </c>
      <c r="U3125" s="3">
        <v>72.961944269778883</v>
      </c>
      <c r="V3125" s="3">
        <v>35.286634065819932</v>
      </c>
      <c r="W3125" s="3">
        <v>30.84759818424337</v>
      </c>
      <c r="X3125" s="3">
        <v>30.314822093488957</v>
      </c>
      <c r="Y3125" s="32">
        <v>30.115930490632774</v>
      </c>
      <c r="Z3125" s="50">
        <v>5.5357536107946705E-4</v>
      </c>
      <c r="AA3125" s="3">
        <v>75.413072665211445</v>
      </c>
      <c r="AB3125" s="3">
        <v>64.629254915276817</v>
      </c>
      <c r="AC3125" s="3">
        <v>82.667494551207994</v>
      </c>
      <c r="AD3125" s="3">
        <v>100</v>
      </c>
      <c r="AE3125" s="3">
        <v>56.372920420862179</v>
      </c>
      <c r="AF3125" s="3">
        <v>82.578799347108003</v>
      </c>
      <c r="AG3125" s="3">
        <v>88.954698635937476</v>
      </c>
      <c r="AH3125" s="32">
        <v>55.717153705142543</v>
      </c>
      <c r="AI3125" s="50">
        <v>0.57543855191596605</v>
      </c>
      <c r="AJ3125" s="3">
        <v>29.861023085009631</v>
      </c>
      <c r="AK3125" s="3">
        <v>80.76184445290771</v>
      </c>
      <c r="AL3125" s="3">
        <v>72.906317595744355</v>
      </c>
      <c r="AM3125" s="3">
        <v>57.729436168466478</v>
      </c>
      <c r="AN3125" s="3">
        <v>65.888668653384713</v>
      </c>
      <c r="AO3125" s="3">
        <v>38.932202790112115</v>
      </c>
      <c r="AP3125" s="3">
        <v>29.180462774321313</v>
      </c>
      <c r="AQ3125" s="3">
        <v>20.304866563673183</v>
      </c>
      <c r="AR3125" s="3">
        <v>47.885288595751554</v>
      </c>
      <c r="AS3125" s="31">
        <v>100</v>
      </c>
      <c r="AT3125" s="3">
        <v>59.80184591773363</v>
      </c>
      <c r="AU3125" s="3">
        <v>53.125645682386789</v>
      </c>
      <c r="AV3125" s="3">
        <v>49.993300015597363</v>
      </c>
      <c r="AW3125" s="3">
        <v>59.108087865017644</v>
      </c>
      <c r="AX3125" s="3">
        <v>70.304469076559982</v>
      </c>
      <c r="AY3125" s="3">
        <v>100</v>
      </c>
      <c r="AZ3125" s="3">
        <v>41.416109804362236</v>
      </c>
      <c r="BA3125" s="3">
        <v>48.822851534909169</v>
      </c>
      <c r="BB3125" s="3">
        <v>59.451950492445704</v>
      </c>
      <c r="BC3125" s="31">
        <v>65.451583580171118</v>
      </c>
    </row>
    <row r="3126" spans="1:55" x14ac:dyDescent="0.55000000000000004">
      <c r="A3126" s="21" t="s">
        <v>6</v>
      </c>
      <c r="B3126" s="21" t="s">
        <v>23661</v>
      </c>
      <c r="C3126" s="21" t="s">
        <v>4994</v>
      </c>
      <c r="D3126" s="27" t="s">
        <v>4995</v>
      </c>
      <c r="E3126" s="4">
        <v>3</v>
      </c>
      <c r="F3126" s="4">
        <v>1</v>
      </c>
      <c r="G3126" s="4">
        <v>2</v>
      </c>
      <c r="H3126" s="62">
        <v>4</v>
      </c>
      <c r="J3126" s="28">
        <v>1</v>
      </c>
      <c r="K3126" s="12" t="s">
        <v>24553</v>
      </c>
      <c r="L3126" s="12" t="s">
        <v>24553</v>
      </c>
      <c r="M3126" s="12" t="s">
        <v>24553</v>
      </c>
      <c r="N3126" s="12" t="s">
        <v>24553</v>
      </c>
      <c r="O3126" s="12" t="s">
        <v>24553</v>
      </c>
      <c r="P3126" s="12" t="s">
        <v>24553</v>
      </c>
      <c r="Q3126" s="29" t="s">
        <v>24553</v>
      </c>
      <c r="R3126" s="3">
        <v>69.104436317642438</v>
      </c>
      <c r="S3126" s="3">
        <v>100</v>
      </c>
      <c r="T3126" s="3">
        <v>77.046052192915809</v>
      </c>
      <c r="U3126" s="3">
        <v>87.374792673742732</v>
      </c>
      <c r="V3126" s="3">
        <v>45.755064841307281</v>
      </c>
      <c r="W3126" s="3">
        <v>52.856843582251969</v>
      </c>
      <c r="X3126" s="3">
        <v>50.407844844444384</v>
      </c>
      <c r="Y3126" s="32">
        <v>43.211301617761755</v>
      </c>
      <c r="Z3126" s="50">
        <v>7.0893326815276894E-2</v>
      </c>
      <c r="AA3126" s="3">
        <v>18.164444904576211</v>
      </c>
      <c r="AB3126" s="3">
        <v>24.351140515393404</v>
      </c>
      <c r="AC3126" s="3">
        <v>80.897677873849702</v>
      </c>
      <c r="AD3126" s="3">
        <v>100</v>
      </c>
      <c r="AE3126" s="3">
        <v>31.760078881107013</v>
      </c>
      <c r="AF3126" s="3">
        <v>72.729388791670374</v>
      </c>
      <c r="AG3126" s="3">
        <v>78.628923880711596</v>
      </c>
      <c r="AH3126" s="32">
        <v>25.030883887533221</v>
      </c>
      <c r="AI3126" s="50">
        <v>0.214039390327662</v>
      </c>
      <c r="AJ3126" s="3">
        <v>18.920884497419031</v>
      </c>
      <c r="AK3126" s="3">
        <v>82.995509537208022</v>
      </c>
      <c r="AL3126" s="3">
        <v>64.809222978856511</v>
      </c>
      <c r="AM3126" s="3">
        <v>58.205732750209883</v>
      </c>
      <c r="AN3126" s="3">
        <v>81.487223374220335</v>
      </c>
      <c r="AO3126" s="3">
        <v>61.842453451739686</v>
      </c>
      <c r="AP3126" s="3">
        <v>39.027864672431392</v>
      </c>
      <c r="AQ3126" s="3">
        <v>17.741721970910177</v>
      </c>
      <c r="AR3126" s="3">
        <v>72.55773865228683</v>
      </c>
      <c r="AS3126" s="31">
        <v>100</v>
      </c>
      <c r="AT3126" s="3">
        <v>55.977221892238063</v>
      </c>
      <c r="AU3126" s="3">
        <v>60.864943373391775</v>
      </c>
      <c r="AV3126" s="3">
        <v>50.349929835462291</v>
      </c>
      <c r="AW3126" s="3">
        <v>58.994449003155665</v>
      </c>
      <c r="AX3126" s="3">
        <v>64.34142034669496</v>
      </c>
      <c r="AY3126" s="3">
        <v>100</v>
      </c>
      <c r="AZ3126" s="3">
        <v>48.293719259080135</v>
      </c>
      <c r="BA3126" s="3">
        <v>51.060893069287125</v>
      </c>
      <c r="BB3126" s="3">
        <v>60.159348925005986</v>
      </c>
      <c r="BC3126" s="31">
        <v>71.925949456266864</v>
      </c>
    </row>
    <row r="3127" spans="1:55" x14ac:dyDescent="0.55000000000000004">
      <c r="A3127" s="21" t="s">
        <v>6</v>
      </c>
      <c r="B3127" s="21" t="s">
        <v>21700</v>
      </c>
      <c r="C3127" s="21" t="s">
        <v>9875</v>
      </c>
      <c r="D3127" s="27" t="s">
        <v>9876</v>
      </c>
      <c r="E3127" s="4">
        <v>0</v>
      </c>
      <c r="F3127" s="4">
        <v>10</v>
      </c>
      <c r="G3127" s="4">
        <v>0</v>
      </c>
      <c r="H3127" s="62">
        <v>13</v>
      </c>
      <c r="J3127" s="28">
        <v>1</v>
      </c>
      <c r="K3127" s="12" t="s">
        <v>24553</v>
      </c>
      <c r="L3127" s="12" t="s">
        <v>24553</v>
      </c>
      <c r="M3127" s="12" t="s">
        <v>24553</v>
      </c>
      <c r="N3127" s="12" t="s">
        <v>24553</v>
      </c>
      <c r="O3127" s="12" t="s">
        <v>24553</v>
      </c>
      <c r="P3127" s="12" t="s">
        <v>24553</v>
      </c>
      <c r="Q3127" s="29" t="s">
        <v>24553</v>
      </c>
      <c r="AA3127" s="3">
        <v>52.71266242964208</v>
      </c>
      <c r="AB3127" s="3">
        <v>54.59176851213995</v>
      </c>
      <c r="AC3127" s="3">
        <v>47.883740256395882</v>
      </c>
      <c r="AD3127" s="3">
        <v>46.375591977697958</v>
      </c>
      <c r="AE3127" s="3">
        <v>83.596049382467569</v>
      </c>
      <c r="AF3127" s="3">
        <v>90.869065816936001</v>
      </c>
      <c r="AG3127" s="3">
        <v>100</v>
      </c>
      <c r="AH3127" s="32">
        <v>92.628907198731099</v>
      </c>
      <c r="AI3127" s="50">
        <v>2.5536003969949699E-3</v>
      </c>
      <c r="AT3127" s="3">
        <v>100</v>
      </c>
      <c r="AU3127" s="3">
        <v>99.968171489182637</v>
      </c>
      <c r="AV3127" s="3">
        <v>95.899520384720731</v>
      </c>
      <c r="AW3127" s="3">
        <v>93.195237542820493</v>
      </c>
      <c r="AX3127" s="3">
        <v>86.505767828915708</v>
      </c>
      <c r="AY3127" s="3">
        <v>80.898422312807114</v>
      </c>
      <c r="AZ3127" s="3">
        <v>74.467512943750293</v>
      </c>
      <c r="BA3127" s="3">
        <v>86.72879269074312</v>
      </c>
      <c r="BB3127" s="3">
        <v>87.65614582687769</v>
      </c>
      <c r="BC3127" s="31">
        <v>97.364373314551457</v>
      </c>
    </row>
    <row r="3128" spans="1:55" x14ac:dyDescent="0.55000000000000004">
      <c r="A3128" s="21" t="s">
        <v>6</v>
      </c>
      <c r="B3128" s="21" t="s">
        <v>18244</v>
      </c>
      <c r="C3128" s="21" t="s">
        <v>8774</v>
      </c>
      <c r="D3128" s="27" t="s">
        <v>8775</v>
      </c>
      <c r="E3128" s="4">
        <v>0</v>
      </c>
      <c r="F3128" s="4">
        <v>0</v>
      </c>
      <c r="G3128" s="4">
        <v>0</v>
      </c>
      <c r="H3128" s="62">
        <v>6</v>
      </c>
      <c r="J3128" s="28">
        <v>1</v>
      </c>
      <c r="K3128" s="12" t="s">
        <v>24553</v>
      </c>
      <c r="L3128" s="12" t="s">
        <v>24553</v>
      </c>
      <c r="M3128" s="12" t="s">
        <v>24553</v>
      </c>
      <c r="N3128" s="12" t="s">
        <v>24553</v>
      </c>
      <c r="O3128" s="12" t="s">
        <v>24553</v>
      </c>
      <c r="P3128" s="12" t="s">
        <v>24553</v>
      </c>
      <c r="Q3128" s="29" t="s">
        <v>24553</v>
      </c>
      <c r="AT3128" s="3">
        <v>76.952882937143301</v>
      </c>
      <c r="AU3128" s="3">
        <v>74.422107553167805</v>
      </c>
      <c r="AV3128" s="3">
        <v>73.649477798956596</v>
      </c>
      <c r="AW3128" s="3">
        <v>72.551542836439324</v>
      </c>
      <c r="AX3128" s="3">
        <v>90.076202327546966</v>
      </c>
      <c r="AY3128" s="3">
        <v>86.468444905320993</v>
      </c>
      <c r="AZ3128" s="3">
        <v>90.408508790997544</v>
      </c>
      <c r="BA3128" s="3">
        <v>100</v>
      </c>
      <c r="BB3128" s="3">
        <v>98.467245281537814</v>
      </c>
      <c r="BC3128" s="31">
        <v>72.327892513652444</v>
      </c>
    </row>
    <row r="3129" spans="1:55" x14ac:dyDescent="0.55000000000000004">
      <c r="A3129" s="21" t="s">
        <v>6</v>
      </c>
      <c r="B3129" s="21" t="s">
        <v>20095</v>
      </c>
      <c r="C3129" s="21" t="s">
        <v>5084</v>
      </c>
      <c r="D3129" s="27" t="s">
        <v>5085</v>
      </c>
      <c r="E3129" s="4">
        <v>0</v>
      </c>
      <c r="F3129" s="4">
        <v>2</v>
      </c>
      <c r="G3129" s="4">
        <v>0</v>
      </c>
      <c r="H3129" s="62">
        <v>6</v>
      </c>
      <c r="J3129" s="28">
        <v>1</v>
      </c>
      <c r="K3129" s="13" t="s">
        <v>24548</v>
      </c>
      <c r="L3129" s="12" t="s">
        <v>24553</v>
      </c>
      <c r="M3129" s="12" t="s">
        <v>24553</v>
      </c>
      <c r="N3129" s="12" t="s">
        <v>24553</v>
      </c>
      <c r="O3129" s="12" t="s">
        <v>24553</v>
      </c>
      <c r="P3129" s="12" t="s">
        <v>24553</v>
      </c>
      <c r="Q3129" s="29" t="s">
        <v>24553</v>
      </c>
      <c r="AA3129" s="3">
        <v>45.201334488229918</v>
      </c>
      <c r="AB3129" s="3">
        <v>38.039977427281698</v>
      </c>
      <c r="AC3129" s="3">
        <v>56.498649628019223</v>
      </c>
      <c r="AD3129" s="3">
        <v>64.93590047033112</v>
      </c>
      <c r="AE3129" s="3">
        <v>84.263221950731676</v>
      </c>
      <c r="AF3129" s="3">
        <v>75.309614157374966</v>
      </c>
      <c r="AG3129" s="3">
        <v>94.827781213272672</v>
      </c>
      <c r="AH3129" s="32">
        <v>100</v>
      </c>
      <c r="AI3129" s="50">
        <v>5.7404311110789202E-3</v>
      </c>
      <c r="AT3129" s="3">
        <v>34.054842036700819</v>
      </c>
      <c r="AU3129" s="3">
        <v>38.752232022368453</v>
      </c>
      <c r="AV3129" s="3">
        <v>43.716448241140455</v>
      </c>
      <c r="AW3129" s="3">
        <v>43.684158239062995</v>
      </c>
      <c r="AX3129" s="3">
        <v>45.641739187069483</v>
      </c>
      <c r="AY3129" s="3">
        <v>58.431382838288826</v>
      </c>
      <c r="AZ3129" s="3">
        <v>68.770746578195812</v>
      </c>
      <c r="BA3129" s="3">
        <v>94.437266224304565</v>
      </c>
      <c r="BB3129" s="3">
        <v>100</v>
      </c>
      <c r="BC3129" s="31">
        <v>87.067982036439687</v>
      </c>
    </row>
    <row r="3130" spans="1:55" x14ac:dyDescent="0.55000000000000004">
      <c r="A3130" s="21" t="s">
        <v>6</v>
      </c>
      <c r="B3130" s="21" t="s">
        <v>21863</v>
      </c>
      <c r="C3130" s="21" t="s">
        <v>3578</v>
      </c>
      <c r="D3130" s="27" t="s">
        <v>3579</v>
      </c>
      <c r="E3130" s="4">
        <v>0</v>
      </c>
      <c r="F3130" s="4">
        <v>15</v>
      </c>
      <c r="G3130" s="4">
        <v>0</v>
      </c>
      <c r="H3130" s="62">
        <v>46</v>
      </c>
      <c r="J3130" s="28">
        <v>1</v>
      </c>
      <c r="K3130" s="13" t="s">
        <v>24548</v>
      </c>
      <c r="L3130" s="12" t="s">
        <v>24553</v>
      </c>
      <c r="M3130" s="12" t="s">
        <v>24553</v>
      </c>
      <c r="N3130" s="12" t="s">
        <v>24553</v>
      </c>
      <c r="O3130" s="12" t="s">
        <v>24553</v>
      </c>
      <c r="P3130" s="14" t="s">
        <v>24551</v>
      </c>
      <c r="Q3130" s="29" t="s">
        <v>24553</v>
      </c>
      <c r="AA3130" s="3">
        <v>73.682622956990045</v>
      </c>
      <c r="AB3130" s="3">
        <v>59.048760271939884</v>
      </c>
      <c r="AC3130" s="3">
        <v>86.051625715117453</v>
      </c>
      <c r="AD3130" s="3">
        <v>100</v>
      </c>
      <c r="AE3130" s="3">
        <v>94.465912806942143</v>
      </c>
      <c r="AF3130" s="3">
        <v>73.791296754939253</v>
      </c>
      <c r="AG3130" s="3">
        <v>73.502927511694267</v>
      </c>
      <c r="AH3130" s="32">
        <v>80.001980028592385</v>
      </c>
      <c r="AI3130" s="50">
        <v>0.24058378163537</v>
      </c>
      <c r="AT3130" s="3">
        <v>69.051336626707737</v>
      </c>
      <c r="AU3130" s="3">
        <v>69.346308059545464</v>
      </c>
      <c r="AV3130" s="3">
        <v>73.73384214245587</v>
      </c>
      <c r="AW3130" s="3">
        <v>78.035610762867194</v>
      </c>
      <c r="AX3130" s="3">
        <v>71.075157411683321</v>
      </c>
      <c r="AY3130" s="3">
        <v>79.178991271851245</v>
      </c>
      <c r="AZ3130" s="3">
        <v>92.208352207682793</v>
      </c>
      <c r="BA3130" s="3">
        <v>100</v>
      </c>
      <c r="BB3130" s="3">
        <v>98.915118430012114</v>
      </c>
      <c r="BC3130" s="31">
        <v>74.061341790003439</v>
      </c>
    </row>
    <row r="3131" spans="1:55" x14ac:dyDescent="0.55000000000000004">
      <c r="A3131" s="21" t="s">
        <v>6</v>
      </c>
      <c r="B3131" s="21" t="s">
        <v>20965</v>
      </c>
      <c r="C3131" s="21" t="s">
        <v>6490</v>
      </c>
      <c r="D3131" s="27" t="s">
        <v>6491</v>
      </c>
      <c r="E3131" s="4">
        <v>0</v>
      </c>
      <c r="F3131" s="4">
        <v>4</v>
      </c>
      <c r="G3131" s="4">
        <v>0</v>
      </c>
      <c r="H3131" s="62">
        <v>11</v>
      </c>
      <c r="J3131" s="28">
        <v>1</v>
      </c>
      <c r="K3131" s="13" t="s">
        <v>24548</v>
      </c>
      <c r="L3131" s="12" t="s">
        <v>24553</v>
      </c>
      <c r="M3131" s="12" t="s">
        <v>24553</v>
      </c>
      <c r="N3131" s="12" t="s">
        <v>24553</v>
      </c>
      <c r="O3131" s="12" t="s">
        <v>24553</v>
      </c>
      <c r="P3131" s="14" t="s">
        <v>24551</v>
      </c>
      <c r="Q3131" s="29" t="s">
        <v>24553</v>
      </c>
      <c r="AA3131" s="3">
        <v>84.5691772865693</v>
      </c>
      <c r="AB3131" s="3">
        <v>89.990342863558041</v>
      </c>
      <c r="AC3131" s="3">
        <v>91.469256126432171</v>
      </c>
      <c r="AD3131" s="3">
        <v>100</v>
      </c>
      <c r="AE3131" s="3">
        <v>68.375794589049463</v>
      </c>
      <c r="AF3131" s="3">
        <v>70.298599080110094</v>
      </c>
      <c r="AG3131" s="3">
        <v>64.233014789306154</v>
      </c>
      <c r="AH3131" s="32">
        <v>65.799331898598908</v>
      </c>
      <c r="AI3131" s="50">
        <v>7.9261491166417192E-3</v>
      </c>
      <c r="AT3131" s="3">
        <v>96.233358795285184</v>
      </c>
      <c r="AU3131" s="3">
        <v>95.236712176033322</v>
      </c>
      <c r="AV3131" s="3">
        <v>94.800295991224687</v>
      </c>
      <c r="AW3131" s="3">
        <v>98.082315775771605</v>
      </c>
      <c r="AX3131" s="3">
        <v>100</v>
      </c>
      <c r="AY3131" s="3">
        <v>99.239592270793054</v>
      </c>
      <c r="AZ3131" s="3">
        <v>92.746493899509147</v>
      </c>
      <c r="BA3131" s="3">
        <v>86.421370638087097</v>
      </c>
      <c r="BB3131" s="3">
        <v>66.71222598688243</v>
      </c>
      <c r="BC3131" s="31">
        <v>67.646841861859599</v>
      </c>
    </row>
    <row r="3132" spans="1:55" x14ac:dyDescent="0.55000000000000004">
      <c r="A3132" s="21" t="s">
        <v>6</v>
      </c>
      <c r="B3132" s="21" t="s">
        <v>18545</v>
      </c>
      <c r="C3132" s="21" t="s">
        <v>15547</v>
      </c>
      <c r="D3132" s="27" t="s">
        <v>15548</v>
      </c>
      <c r="E3132" s="4">
        <v>0</v>
      </c>
      <c r="F3132" s="4">
        <v>1</v>
      </c>
      <c r="G3132" s="4">
        <v>0</v>
      </c>
      <c r="H3132" s="62">
        <v>0</v>
      </c>
      <c r="J3132" s="28">
        <v>1</v>
      </c>
      <c r="K3132" s="13" t="s">
        <v>24548</v>
      </c>
      <c r="L3132" s="16" t="s">
        <v>16303</v>
      </c>
      <c r="M3132" s="12" t="s">
        <v>24553</v>
      </c>
      <c r="N3132" s="12" t="s">
        <v>24553</v>
      </c>
      <c r="O3132" s="12" t="s">
        <v>24553</v>
      </c>
      <c r="P3132" s="12" t="s">
        <v>24553</v>
      </c>
      <c r="Q3132" s="29" t="s">
        <v>24553</v>
      </c>
      <c r="AA3132" s="3">
        <v>23.238825289750537</v>
      </c>
      <c r="AB3132" s="3">
        <v>26.443729801031747</v>
      </c>
      <c r="AC3132" s="3">
        <v>60.289761194900393</v>
      </c>
      <c r="AD3132" s="3">
        <v>66.979038052423135</v>
      </c>
      <c r="AE3132" s="3">
        <v>72.273103836075649</v>
      </c>
      <c r="AF3132" s="3">
        <v>72.065330829392835</v>
      </c>
      <c r="AG3132" s="3">
        <v>89.412963302917632</v>
      </c>
      <c r="AH3132" s="32">
        <v>100</v>
      </c>
      <c r="AI3132" s="50">
        <v>2.64721226847773E-3</v>
      </c>
    </row>
    <row r="3133" spans="1:55" x14ac:dyDescent="0.55000000000000004">
      <c r="A3133" s="21" t="s">
        <v>6</v>
      </c>
      <c r="B3133" s="21" t="s">
        <v>17119</v>
      </c>
      <c r="C3133" s="21" t="s">
        <v>14796</v>
      </c>
      <c r="D3133" s="27" t="s">
        <v>14797</v>
      </c>
      <c r="E3133" s="4">
        <v>0</v>
      </c>
      <c r="F3133" s="4">
        <v>0</v>
      </c>
      <c r="G3133" s="4">
        <v>0</v>
      </c>
      <c r="H3133" s="62">
        <v>1</v>
      </c>
      <c r="J3133" s="28">
        <v>1</v>
      </c>
      <c r="K3133" s="13" t="s">
        <v>24548</v>
      </c>
      <c r="L3133" s="16" t="s">
        <v>16303</v>
      </c>
      <c r="M3133" s="12" t="s">
        <v>24553</v>
      </c>
      <c r="N3133" s="12" t="s">
        <v>24553</v>
      </c>
      <c r="O3133" s="12" t="s">
        <v>24553</v>
      </c>
      <c r="P3133" s="14" t="s">
        <v>24551</v>
      </c>
      <c r="Q3133" s="29" t="s">
        <v>24553</v>
      </c>
      <c r="AT3133" s="3">
        <v>89.100692137201676</v>
      </c>
      <c r="AU3133" s="3">
        <v>100</v>
      </c>
      <c r="AV3133" s="3">
        <v>80.709763114055306</v>
      </c>
      <c r="AW3133" s="3">
        <v>62.56837882330629</v>
      </c>
      <c r="AX3133" s="3">
        <v>35.40526529295358</v>
      </c>
      <c r="AY3133" s="3">
        <v>35.313572392644119</v>
      </c>
      <c r="AZ3133" s="3">
        <v>24.653254356903638</v>
      </c>
      <c r="BA3133" s="3">
        <v>20.146265914839425</v>
      </c>
      <c r="BB3133" s="3">
        <v>23.850705634905601</v>
      </c>
      <c r="BC3133" s="31">
        <v>54.244979982955797</v>
      </c>
    </row>
    <row r="3134" spans="1:55" x14ac:dyDescent="0.55000000000000004">
      <c r="A3134" s="21" t="s">
        <v>6</v>
      </c>
      <c r="B3134" s="21" t="s">
        <v>21744</v>
      </c>
      <c r="C3134" s="21" t="s">
        <v>5862</v>
      </c>
      <c r="D3134" s="27" t="s">
        <v>5863</v>
      </c>
      <c r="E3134" s="4">
        <v>0</v>
      </c>
      <c r="F3134" s="4">
        <v>11</v>
      </c>
      <c r="G3134" s="4">
        <v>0</v>
      </c>
      <c r="H3134" s="62">
        <v>19</v>
      </c>
      <c r="J3134" s="28">
        <v>1</v>
      </c>
      <c r="K3134" s="13" t="s">
        <v>24548</v>
      </c>
      <c r="L3134" s="12" t="s">
        <v>24553</v>
      </c>
      <c r="M3134" s="12" t="s">
        <v>24553</v>
      </c>
      <c r="N3134" s="12" t="s">
        <v>24553</v>
      </c>
      <c r="O3134" s="12" t="s">
        <v>24553</v>
      </c>
      <c r="P3134" s="14" t="s">
        <v>24551</v>
      </c>
      <c r="Q3134" s="29" t="s">
        <v>24553</v>
      </c>
      <c r="AA3134" s="3">
        <v>47.741320010361257</v>
      </c>
      <c r="AB3134" s="3">
        <v>41.838201015502065</v>
      </c>
      <c r="AC3134" s="3">
        <v>62.839506378050871</v>
      </c>
      <c r="AD3134" s="3">
        <v>71.891530126115981</v>
      </c>
      <c r="AE3134" s="3">
        <v>91.189418752895648</v>
      </c>
      <c r="AF3134" s="3">
        <v>90.204141030446351</v>
      </c>
      <c r="AG3134" s="3">
        <v>98.795568685764465</v>
      </c>
      <c r="AH3134" s="32">
        <v>100</v>
      </c>
      <c r="AI3134" s="50">
        <v>2.6499255978464798E-3</v>
      </c>
      <c r="AT3134" s="3">
        <v>53.556777766488509</v>
      </c>
      <c r="AU3134" s="3">
        <v>57.832545974388808</v>
      </c>
      <c r="AV3134" s="3">
        <v>65.918539967327433</v>
      </c>
      <c r="AW3134" s="3">
        <v>64.704707220729759</v>
      </c>
      <c r="AX3134" s="3">
        <v>65.242298335155652</v>
      </c>
      <c r="AY3134" s="3">
        <v>81.847799544393283</v>
      </c>
      <c r="AZ3134" s="3">
        <v>84.734669054448773</v>
      </c>
      <c r="BA3134" s="3">
        <v>100</v>
      </c>
      <c r="BB3134" s="3">
        <v>90.569498601916678</v>
      </c>
      <c r="BC3134" s="31">
        <v>84.447946269485257</v>
      </c>
    </row>
    <row r="3135" spans="1:55" x14ac:dyDescent="0.55000000000000004">
      <c r="A3135" s="21" t="s">
        <v>6</v>
      </c>
      <c r="B3135" s="21" t="s">
        <v>19601</v>
      </c>
      <c r="C3135" s="21" t="s">
        <v>6078</v>
      </c>
      <c r="D3135" s="27" t="s">
        <v>6079</v>
      </c>
      <c r="E3135" s="4">
        <v>0</v>
      </c>
      <c r="F3135" s="4">
        <v>1</v>
      </c>
      <c r="G3135" s="4">
        <v>0</v>
      </c>
      <c r="H3135" s="62">
        <v>12</v>
      </c>
      <c r="J3135" s="28">
        <v>1</v>
      </c>
      <c r="K3135" s="13" t="s">
        <v>24548</v>
      </c>
      <c r="L3135" s="12" t="s">
        <v>24553</v>
      </c>
      <c r="M3135" s="12" t="s">
        <v>24553</v>
      </c>
      <c r="N3135" s="12" t="s">
        <v>24553</v>
      </c>
      <c r="O3135" s="12" t="s">
        <v>24553</v>
      </c>
      <c r="P3135" s="14" t="s">
        <v>24551</v>
      </c>
      <c r="Q3135" s="29" t="s">
        <v>24553</v>
      </c>
      <c r="AA3135" s="3">
        <v>36.805479320304045</v>
      </c>
      <c r="AB3135" s="3">
        <v>31.613542444724008</v>
      </c>
      <c r="AC3135" s="3">
        <v>79.131261853220664</v>
      </c>
      <c r="AD3135" s="3">
        <v>64.956155413363348</v>
      </c>
      <c r="AE3135" s="3">
        <v>100</v>
      </c>
      <c r="AF3135" s="3">
        <v>89.760793729437907</v>
      </c>
      <c r="AG3135" s="3">
        <v>85.077075546004309</v>
      </c>
      <c r="AH3135" s="32">
        <v>93.256400324414784</v>
      </c>
      <c r="AI3135" s="50">
        <v>8.4124718745202092E-3</v>
      </c>
      <c r="AT3135" s="3">
        <v>54.613486283573152</v>
      </c>
      <c r="AU3135" s="3">
        <v>62.806342647263634</v>
      </c>
      <c r="AV3135" s="3">
        <v>64.019456379472516</v>
      </c>
      <c r="AW3135" s="3">
        <v>66.019075715172292</v>
      </c>
      <c r="AX3135" s="3">
        <v>62.171928067095493</v>
      </c>
      <c r="AY3135" s="3">
        <v>83.089081053504998</v>
      </c>
      <c r="AZ3135" s="3">
        <v>81.632245804213227</v>
      </c>
      <c r="BA3135" s="3">
        <v>100</v>
      </c>
      <c r="BB3135" s="3">
        <v>78.695102025048996</v>
      </c>
      <c r="BC3135" s="31">
        <v>72.326945790050289</v>
      </c>
    </row>
    <row r="3136" spans="1:55" x14ac:dyDescent="0.55000000000000004">
      <c r="A3136" s="21" t="s">
        <v>6</v>
      </c>
      <c r="B3136" s="21" t="s">
        <v>17928</v>
      </c>
      <c r="C3136" s="21" t="s">
        <v>1998</v>
      </c>
      <c r="D3136" s="27" t="s">
        <v>1999</v>
      </c>
      <c r="E3136" s="4">
        <v>0</v>
      </c>
      <c r="F3136" s="4">
        <v>0</v>
      </c>
      <c r="G3136" s="4">
        <v>0</v>
      </c>
      <c r="H3136" s="62">
        <v>4</v>
      </c>
      <c r="J3136" s="28">
        <v>1</v>
      </c>
      <c r="K3136" s="13" t="s">
        <v>24548</v>
      </c>
      <c r="L3136" s="12" t="s">
        <v>24553</v>
      </c>
      <c r="M3136" s="12" t="s">
        <v>24553</v>
      </c>
      <c r="N3136" s="12" t="s">
        <v>24553</v>
      </c>
      <c r="O3136" s="12" t="s">
        <v>24553</v>
      </c>
      <c r="P3136" s="14" t="s">
        <v>24551</v>
      </c>
      <c r="Q3136" s="29" t="s">
        <v>24553</v>
      </c>
      <c r="AT3136" s="3">
        <v>66.405003958493467</v>
      </c>
      <c r="AU3136" s="3">
        <v>74.778458468073197</v>
      </c>
      <c r="AV3136" s="3">
        <v>69.760816596176028</v>
      </c>
      <c r="AW3136" s="3">
        <v>82.36913744701674</v>
      </c>
      <c r="AX3136" s="3">
        <v>72.701898871722264</v>
      </c>
      <c r="AY3136" s="3">
        <v>84.216862901098509</v>
      </c>
      <c r="AZ3136" s="3">
        <v>100</v>
      </c>
      <c r="BA3136" s="3">
        <v>98.430775667476183</v>
      </c>
      <c r="BB3136" s="3">
        <v>90.972664511773132</v>
      </c>
      <c r="BC3136" s="31">
        <v>69.88676730189718</v>
      </c>
    </row>
    <row r="3137" spans="1:55" x14ac:dyDescent="0.55000000000000004">
      <c r="A3137" s="21" t="s">
        <v>6</v>
      </c>
      <c r="B3137" s="21" t="s">
        <v>18546</v>
      </c>
      <c r="C3137" s="21" t="s">
        <v>15549</v>
      </c>
      <c r="D3137" s="27" t="s">
        <v>15550</v>
      </c>
      <c r="E3137" s="4">
        <v>0</v>
      </c>
      <c r="F3137" s="4">
        <v>1</v>
      </c>
      <c r="G3137" s="4">
        <v>0</v>
      </c>
      <c r="H3137" s="62">
        <v>0</v>
      </c>
      <c r="J3137" s="28">
        <v>1</v>
      </c>
      <c r="K3137" s="13" t="s">
        <v>24548</v>
      </c>
      <c r="L3137" s="12" t="s">
        <v>24553</v>
      </c>
      <c r="M3137" s="12" t="s">
        <v>24553</v>
      </c>
      <c r="N3137" s="12" t="s">
        <v>24553</v>
      </c>
      <c r="O3137" s="12" t="s">
        <v>24553</v>
      </c>
      <c r="P3137" s="14" t="s">
        <v>24551</v>
      </c>
      <c r="Q3137" s="29" t="s">
        <v>24553</v>
      </c>
      <c r="AA3137" s="3">
        <v>77.976700189581848</v>
      </c>
      <c r="AB3137" s="3">
        <v>100</v>
      </c>
      <c r="AC3137" s="3">
        <v>17.578604839958928</v>
      </c>
      <c r="AD3137" s="3">
        <v>10.945060624587576</v>
      </c>
      <c r="AE3137" s="3">
        <v>12.460042734596763</v>
      </c>
      <c r="AF3137" s="3">
        <v>12.689871321364024</v>
      </c>
      <c r="AG3137" s="3">
        <v>13.367491276830265</v>
      </c>
      <c r="AH3137" s="32">
        <v>8.1176891922898768</v>
      </c>
      <c r="AI3137" s="50">
        <v>5.4928572710987297E-3</v>
      </c>
    </row>
    <row r="3138" spans="1:55" x14ac:dyDescent="0.55000000000000004">
      <c r="A3138" s="21" t="s">
        <v>6</v>
      </c>
      <c r="B3138" s="21" t="s">
        <v>17644</v>
      </c>
      <c r="C3138" s="21" t="s">
        <v>1854</v>
      </c>
      <c r="D3138" s="27" t="s">
        <v>1855</v>
      </c>
      <c r="E3138" s="4">
        <v>0</v>
      </c>
      <c r="F3138" s="4">
        <v>0</v>
      </c>
      <c r="G3138" s="4">
        <v>0</v>
      </c>
      <c r="H3138" s="62">
        <v>3</v>
      </c>
      <c r="J3138" s="28">
        <v>1</v>
      </c>
      <c r="K3138" s="13" t="s">
        <v>24548</v>
      </c>
      <c r="L3138" s="12" t="s">
        <v>24553</v>
      </c>
      <c r="M3138" s="12" t="s">
        <v>24553</v>
      </c>
      <c r="N3138" s="12" t="s">
        <v>24553</v>
      </c>
      <c r="O3138" s="12" t="s">
        <v>24553</v>
      </c>
      <c r="P3138" s="14" t="s">
        <v>24551</v>
      </c>
      <c r="Q3138" s="29" t="s">
        <v>24553</v>
      </c>
      <c r="AT3138" s="3">
        <v>77.663793207902685</v>
      </c>
      <c r="AU3138" s="3">
        <v>92.297946920219076</v>
      </c>
      <c r="AV3138" s="3">
        <v>81.16329297840656</v>
      </c>
      <c r="AW3138" s="3">
        <v>99.401254914057162</v>
      </c>
      <c r="AX3138" s="3">
        <v>93.623916008907955</v>
      </c>
      <c r="AY3138" s="3">
        <v>100</v>
      </c>
      <c r="AZ3138" s="3">
        <v>85.575531205706696</v>
      </c>
      <c r="BA3138" s="3">
        <v>72.105923003046826</v>
      </c>
      <c r="BB3138" s="3">
        <v>59.867320889903077</v>
      </c>
      <c r="BC3138" s="31">
        <v>47.245736582613937</v>
      </c>
    </row>
    <row r="3139" spans="1:55" x14ac:dyDescent="0.55000000000000004">
      <c r="A3139" s="21" t="s">
        <v>6</v>
      </c>
      <c r="B3139" s="21" t="s">
        <v>17129</v>
      </c>
      <c r="C3139" s="21" t="s">
        <v>14871</v>
      </c>
      <c r="D3139" s="27" t="s">
        <v>14872</v>
      </c>
      <c r="E3139" s="4">
        <v>0</v>
      </c>
      <c r="F3139" s="4">
        <v>0</v>
      </c>
      <c r="G3139" s="4">
        <v>0</v>
      </c>
      <c r="H3139" s="62">
        <v>1</v>
      </c>
      <c r="J3139" s="28">
        <v>1</v>
      </c>
      <c r="K3139" s="13" t="s">
        <v>24548</v>
      </c>
      <c r="L3139" s="12" t="s">
        <v>24553</v>
      </c>
      <c r="M3139" s="12" t="s">
        <v>24553</v>
      </c>
      <c r="N3139" s="12" t="s">
        <v>24553</v>
      </c>
      <c r="O3139" s="12" t="s">
        <v>24553</v>
      </c>
      <c r="P3139" s="14" t="s">
        <v>24551</v>
      </c>
      <c r="Q3139" s="29" t="s">
        <v>24553</v>
      </c>
      <c r="AT3139" s="3">
        <v>100</v>
      </c>
      <c r="AU3139" s="3">
        <v>93.467608029737718</v>
      </c>
      <c r="AV3139" s="3">
        <v>80.730125588465242</v>
      </c>
      <c r="AW3139" s="3">
        <v>57.263916397202927</v>
      </c>
      <c r="AX3139" s="3">
        <v>45.77160297387082</v>
      </c>
      <c r="AY3139" s="3">
        <v>29.611968422765379</v>
      </c>
      <c r="AZ3139" s="3">
        <v>25.145484068776298</v>
      </c>
      <c r="BA3139" s="3">
        <v>16.49071833184297</v>
      </c>
      <c r="BB3139" s="3">
        <v>13.999501354234258</v>
      </c>
      <c r="BC3139" s="31">
        <v>11.498354198579912</v>
      </c>
    </row>
    <row r="3140" spans="1:55" x14ac:dyDescent="0.55000000000000004">
      <c r="A3140" s="21" t="s">
        <v>6</v>
      </c>
      <c r="B3140" s="21" t="s">
        <v>19773</v>
      </c>
      <c r="C3140" s="21" t="s">
        <v>14266</v>
      </c>
      <c r="D3140" s="27" t="s">
        <v>14267</v>
      </c>
      <c r="E3140" s="4">
        <v>0</v>
      </c>
      <c r="F3140" s="4">
        <v>2</v>
      </c>
      <c r="G3140" s="4">
        <v>0</v>
      </c>
      <c r="H3140" s="62">
        <v>1</v>
      </c>
      <c r="J3140" s="28">
        <v>1</v>
      </c>
      <c r="K3140" s="13" t="s">
        <v>24548</v>
      </c>
      <c r="L3140" s="12" t="s">
        <v>24553</v>
      </c>
      <c r="M3140" s="12" t="s">
        <v>24553</v>
      </c>
      <c r="N3140" s="12" t="s">
        <v>24553</v>
      </c>
      <c r="O3140" s="12" t="s">
        <v>24553</v>
      </c>
      <c r="P3140" s="14" t="s">
        <v>24551</v>
      </c>
      <c r="Q3140" s="29" t="s">
        <v>24553</v>
      </c>
      <c r="AA3140" s="3">
        <v>86.022363539396949</v>
      </c>
      <c r="AB3140" s="3">
        <v>100</v>
      </c>
      <c r="AC3140" s="3">
        <v>68.438739286710387</v>
      </c>
      <c r="AD3140" s="3">
        <v>66.591472868560999</v>
      </c>
      <c r="AE3140" s="3">
        <v>60.48089233695795</v>
      </c>
      <c r="AF3140" s="3">
        <v>61.501395233710831</v>
      </c>
      <c r="AG3140" s="3">
        <v>77.66970016693034</v>
      </c>
      <c r="AH3140" s="32">
        <v>82.118271769737404</v>
      </c>
      <c r="AI3140" s="50">
        <v>2.2184683280050601E-2</v>
      </c>
      <c r="AT3140" s="3">
        <v>100</v>
      </c>
      <c r="AU3140" s="3">
        <v>85.874988537575419</v>
      </c>
      <c r="AV3140" s="3">
        <v>90.481214893285994</v>
      </c>
      <c r="AW3140" s="3">
        <v>68.06493972965437</v>
      </c>
      <c r="AX3140" s="3">
        <v>87.568353484933724</v>
      </c>
      <c r="AY3140" s="3">
        <v>73.46389321107182</v>
      </c>
      <c r="AZ3140" s="3">
        <v>74.520717251531963</v>
      </c>
      <c r="BA3140" s="3">
        <v>46.619991956777511</v>
      </c>
      <c r="BB3140" s="3">
        <v>32.014609124435225</v>
      </c>
      <c r="BC3140" s="31">
        <v>70.130796905339565</v>
      </c>
    </row>
    <row r="3141" spans="1:55" x14ac:dyDescent="0.55000000000000004">
      <c r="A3141" s="21" t="s">
        <v>6</v>
      </c>
      <c r="B3141" s="21" t="s">
        <v>18823</v>
      </c>
      <c r="C3141" s="21" t="s">
        <v>14136</v>
      </c>
      <c r="D3141" s="27" t="s">
        <v>14137</v>
      </c>
      <c r="E3141" s="4">
        <v>0</v>
      </c>
      <c r="F3141" s="4">
        <v>1</v>
      </c>
      <c r="G3141" s="4">
        <v>0</v>
      </c>
      <c r="H3141" s="62">
        <v>1</v>
      </c>
      <c r="J3141" s="28">
        <v>1</v>
      </c>
      <c r="K3141" s="13" t="s">
        <v>24548</v>
      </c>
      <c r="L3141" s="12" t="s">
        <v>24553</v>
      </c>
      <c r="M3141" s="12" t="s">
        <v>24553</v>
      </c>
      <c r="N3141" s="12" t="s">
        <v>24553</v>
      </c>
      <c r="O3141" s="12" t="s">
        <v>24553</v>
      </c>
      <c r="P3141" s="12" t="s">
        <v>24553</v>
      </c>
      <c r="Q3141" s="29" t="s">
        <v>24553</v>
      </c>
      <c r="AA3141" s="3">
        <v>71.638870363091982</v>
      </c>
      <c r="AB3141" s="3">
        <v>100</v>
      </c>
      <c r="AC3141" s="3">
        <v>73.454404433332115</v>
      </c>
      <c r="AD3141" s="3">
        <v>74.262835521679733</v>
      </c>
      <c r="AE3141" s="3">
        <v>54.578650099490943</v>
      </c>
      <c r="AF3141" s="3">
        <v>78.796842819011033</v>
      </c>
      <c r="AG3141" s="3">
        <v>69.840629486446616</v>
      </c>
      <c r="AH3141" s="32">
        <v>71.033520058906007</v>
      </c>
      <c r="AI3141" s="50">
        <v>0.57588021720869298</v>
      </c>
      <c r="AT3141" s="3">
        <v>100</v>
      </c>
      <c r="AU3141" s="3">
        <v>89.020142533125693</v>
      </c>
      <c r="AV3141" s="3">
        <v>89.063743614808743</v>
      </c>
      <c r="AW3141" s="3">
        <v>69.915798357148958</v>
      </c>
      <c r="AX3141" s="3">
        <v>70.922753142406521</v>
      </c>
      <c r="AY3141" s="3">
        <v>61.816655780745421</v>
      </c>
      <c r="AZ3141" s="3">
        <v>64.902521955099829</v>
      </c>
      <c r="BA3141" s="3">
        <v>69.583796611021739</v>
      </c>
      <c r="BB3141" s="3">
        <v>37.176632860527832</v>
      </c>
      <c r="BC3141" s="31">
        <v>39.241403211311159</v>
      </c>
    </row>
    <row r="3142" spans="1:55" x14ac:dyDescent="0.55000000000000004">
      <c r="A3142" s="21" t="s">
        <v>6</v>
      </c>
      <c r="B3142" s="21" t="s">
        <v>18747</v>
      </c>
      <c r="C3142" s="21" t="s">
        <v>8794</v>
      </c>
      <c r="D3142" s="27" t="s">
        <v>8795</v>
      </c>
      <c r="E3142" s="4">
        <v>0</v>
      </c>
      <c r="F3142" s="4">
        <v>1</v>
      </c>
      <c r="G3142" s="4">
        <v>0</v>
      </c>
      <c r="H3142" s="62">
        <v>1</v>
      </c>
      <c r="J3142" s="28">
        <v>1</v>
      </c>
      <c r="K3142" s="12" t="s">
        <v>24553</v>
      </c>
      <c r="L3142" s="12" t="s">
        <v>24553</v>
      </c>
      <c r="M3142" s="12" t="s">
        <v>24553</v>
      </c>
      <c r="N3142" s="12" t="s">
        <v>24553</v>
      </c>
      <c r="O3142" s="12" t="s">
        <v>24553</v>
      </c>
      <c r="P3142" s="12" t="s">
        <v>24553</v>
      </c>
      <c r="Q3142" s="29" t="s">
        <v>24553</v>
      </c>
      <c r="AA3142" s="3">
        <v>89.336717865782205</v>
      </c>
      <c r="AB3142" s="3">
        <v>100</v>
      </c>
      <c r="AC3142" s="3">
        <v>64.517193149341097</v>
      </c>
      <c r="AD3142" s="3">
        <v>65.261082172401558</v>
      </c>
      <c r="AE3142" s="3">
        <v>52.354853964568719</v>
      </c>
      <c r="AF3142" s="3">
        <v>48.380946595989357</v>
      </c>
      <c r="AG3142" s="3">
        <v>47.957380276613847</v>
      </c>
      <c r="AH3142" s="32">
        <v>60.068474770642347</v>
      </c>
      <c r="AI3142" s="50">
        <v>1.1658623417868301E-2</v>
      </c>
      <c r="AT3142" s="3">
        <v>89.348507343208055</v>
      </c>
      <c r="AU3142" s="3">
        <v>100</v>
      </c>
      <c r="AV3142" s="3">
        <v>81.293958961076669</v>
      </c>
      <c r="AW3142" s="3">
        <v>88.781777537592916</v>
      </c>
      <c r="AX3142" s="3">
        <v>98.907572258496131</v>
      </c>
      <c r="AY3142" s="3">
        <v>91.79174718737076</v>
      </c>
      <c r="AZ3142" s="3">
        <v>86.80923680656602</v>
      </c>
      <c r="BA3142" s="3">
        <v>68.716892068371266</v>
      </c>
      <c r="BB3142" s="3">
        <v>32.788393543322606</v>
      </c>
      <c r="BC3142" s="31">
        <v>57.526187651981466</v>
      </c>
    </row>
    <row r="3143" spans="1:55" x14ac:dyDescent="0.55000000000000004">
      <c r="A3143" s="21" t="s">
        <v>6</v>
      </c>
      <c r="B3143" s="21" t="s">
        <v>22646</v>
      </c>
      <c r="C3143" s="21" t="s">
        <v>7645</v>
      </c>
      <c r="D3143" s="27" t="s">
        <v>7646</v>
      </c>
      <c r="E3143" s="4">
        <v>0</v>
      </c>
      <c r="F3143" s="4">
        <v>15</v>
      </c>
      <c r="G3143" s="4">
        <v>2</v>
      </c>
      <c r="H3143" s="62">
        <v>21</v>
      </c>
      <c r="J3143" s="28">
        <v>1</v>
      </c>
      <c r="K3143" s="13" t="s">
        <v>24548</v>
      </c>
      <c r="L3143" s="12" t="s">
        <v>24553</v>
      </c>
      <c r="M3143" s="12" t="s">
        <v>24553</v>
      </c>
      <c r="N3143" s="12" t="s">
        <v>24553</v>
      </c>
      <c r="O3143" s="15" t="s">
        <v>24550</v>
      </c>
      <c r="P3143" s="14" t="s">
        <v>24551</v>
      </c>
      <c r="Q3143" s="29" t="s">
        <v>24553</v>
      </c>
      <c r="AA3143" s="3">
        <v>88.441271408914673</v>
      </c>
      <c r="AB3143" s="3">
        <v>85.524081645285463</v>
      </c>
      <c r="AC3143" s="3">
        <v>100</v>
      </c>
      <c r="AD3143" s="3">
        <v>99.039576844602848</v>
      </c>
      <c r="AE3143" s="3">
        <v>50.214860916697859</v>
      </c>
      <c r="AF3143" s="3">
        <v>52.08876096291737</v>
      </c>
      <c r="AG3143" s="3">
        <v>43.643570284882685</v>
      </c>
      <c r="AH3143" s="32">
        <v>43.249777486459934</v>
      </c>
      <c r="AI3143" s="50">
        <v>4.0270178294478398E-4</v>
      </c>
      <c r="AJ3143" s="3">
        <v>63.148235636509554</v>
      </c>
      <c r="AK3143" s="3">
        <v>40.342586086962427</v>
      </c>
      <c r="AL3143" s="3">
        <v>51.064834722835549</v>
      </c>
      <c r="AM3143" s="3">
        <v>49.781236550022484</v>
      </c>
      <c r="AN3143" s="3">
        <v>63.044366209209201</v>
      </c>
      <c r="AO3143" s="3">
        <v>73.545172391684517</v>
      </c>
      <c r="AP3143" s="3">
        <v>71.434597033994493</v>
      </c>
      <c r="AQ3143" s="3">
        <v>100</v>
      </c>
      <c r="AR3143" s="3">
        <v>53.156508360569866</v>
      </c>
      <c r="AS3143" s="31">
        <v>51.441059978934852</v>
      </c>
      <c r="AT3143" s="3">
        <v>80.800760559196789</v>
      </c>
      <c r="AU3143" s="3">
        <v>84.117436041681245</v>
      </c>
      <c r="AV3143" s="3">
        <v>83.857414960727183</v>
      </c>
      <c r="AW3143" s="3">
        <v>84.69419986333358</v>
      </c>
      <c r="AX3143" s="3">
        <v>100</v>
      </c>
      <c r="AY3143" s="3">
        <v>93.504145154093791</v>
      </c>
      <c r="AZ3143" s="3">
        <v>94.710090281446838</v>
      </c>
      <c r="BA3143" s="3">
        <v>84.339698777836389</v>
      </c>
      <c r="BB3143" s="3">
        <v>43.15050652808366</v>
      </c>
      <c r="BC3143" s="31">
        <v>47.516010592323497</v>
      </c>
    </row>
    <row r="3144" spans="1:55" x14ac:dyDescent="0.55000000000000004">
      <c r="A3144" s="21" t="s">
        <v>6</v>
      </c>
      <c r="B3144" s="21" t="s">
        <v>21741</v>
      </c>
      <c r="C3144" s="21" t="s">
        <v>2776</v>
      </c>
      <c r="D3144" s="27" t="s">
        <v>2777</v>
      </c>
      <c r="E3144" s="4">
        <v>0</v>
      </c>
      <c r="F3144" s="4">
        <v>11</v>
      </c>
      <c r="G3144" s="4">
        <v>0</v>
      </c>
      <c r="H3144" s="62">
        <v>18</v>
      </c>
      <c r="J3144" s="28">
        <v>1</v>
      </c>
      <c r="K3144" s="13" t="s">
        <v>24548</v>
      </c>
      <c r="L3144" s="12" t="s">
        <v>24553</v>
      </c>
      <c r="M3144" s="12" t="s">
        <v>24553</v>
      </c>
      <c r="N3144" s="12" t="s">
        <v>24553</v>
      </c>
      <c r="O3144" s="12" t="s">
        <v>24553</v>
      </c>
      <c r="P3144" s="14" t="s">
        <v>24551</v>
      </c>
      <c r="Q3144" s="29" t="s">
        <v>24553</v>
      </c>
      <c r="AA3144" s="3">
        <v>64.894237667461894</v>
      </c>
      <c r="AB3144" s="3">
        <v>62.902358695226155</v>
      </c>
      <c r="AC3144" s="3">
        <v>100</v>
      </c>
      <c r="AD3144" s="3">
        <v>79.569548194062321</v>
      </c>
      <c r="AE3144" s="3">
        <v>97.641521039659338</v>
      </c>
      <c r="AF3144" s="3">
        <v>71.761881272185008</v>
      </c>
      <c r="AG3144" s="3">
        <v>64.802299912382537</v>
      </c>
      <c r="AH3144" s="32">
        <v>63.088202147030557</v>
      </c>
      <c r="AI3144" s="50">
        <v>0.20355934226067099</v>
      </c>
      <c r="AT3144" s="3">
        <v>73.497838608532135</v>
      </c>
      <c r="AU3144" s="3">
        <v>67.161907628526706</v>
      </c>
      <c r="AV3144" s="3">
        <v>74.336602993373617</v>
      </c>
      <c r="AW3144" s="3">
        <v>78.647025355240203</v>
      </c>
      <c r="AX3144" s="3">
        <v>76.353241141688827</v>
      </c>
      <c r="AY3144" s="3">
        <v>80.560766395136312</v>
      </c>
      <c r="AZ3144" s="3">
        <v>100</v>
      </c>
      <c r="BA3144" s="3">
        <v>97.850099532037618</v>
      </c>
      <c r="BB3144" s="3">
        <v>90.914348350673549</v>
      </c>
      <c r="BC3144" s="31">
        <v>75.579963986516432</v>
      </c>
    </row>
    <row r="3145" spans="1:55" x14ac:dyDescent="0.55000000000000004">
      <c r="A3145" s="21" t="s">
        <v>6</v>
      </c>
      <c r="B3145" s="21" t="s">
        <v>20773</v>
      </c>
      <c r="C3145" s="21" t="s">
        <v>4965</v>
      </c>
      <c r="D3145" s="27" t="s">
        <v>4966</v>
      </c>
      <c r="E3145" s="4">
        <v>0</v>
      </c>
      <c r="F3145" s="4">
        <v>4</v>
      </c>
      <c r="G3145" s="4">
        <v>0</v>
      </c>
      <c r="H3145" s="62">
        <v>3</v>
      </c>
      <c r="J3145" s="28">
        <v>1</v>
      </c>
      <c r="K3145" s="13" t="s">
        <v>24548</v>
      </c>
      <c r="L3145" s="12" t="s">
        <v>24553</v>
      </c>
      <c r="M3145" s="12" t="s">
        <v>24553</v>
      </c>
      <c r="N3145" s="12" t="s">
        <v>24553</v>
      </c>
      <c r="O3145" s="12" t="s">
        <v>24553</v>
      </c>
      <c r="P3145" s="14" t="s">
        <v>24551</v>
      </c>
      <c r="Q3145" s="29" t="s">
        <v>24553</v>
      </c>
      <c r="AA3145" s="3">
        <v>93.489917137478727</v>
      </c>
      <c r="AB3145" s="3">
        <v>80.112698313912816</v>
      </c>
      <c r="AC3145" s="3">
        <v>95.241012148986684</v>
      </c>
      <c r="AD3145" s="3">
        <v>100</v>
      </c>
      <c r="AE3145" s="3">
        <v>61.213145325522881</v>
      </c>
      <c r="AF3145" s="3">
        <v>57.125170499187782</v>
      </c>
      <c r="AG3145" s="3">
        <v>48.680740186160378</v>
      </c>
      <c r="AH3145" s="32">
        <v>43.083146019555556</v>
      </c>
      <c r="AI3145" s="50">
        <v>6.4428571117390301E-3</v>
      </c>
      <c r="AT3145" s="3">
        <v>80.712454034570314</v>
      </c>
      <c r="AU3145" s="3">
        <v>85.202882237099033</v>
      </c>
      <c r="AV3145" s="3">
        <v>80.821525968893653</v>
      </c>
      <c r="AW3145" s="3">
        <v>88.137061775825714</v>
      </c>
      <c r="AX3145" s="3">
        <v>95.687769700666479</v>
      </c>
      <c r="AY3145" s="3">
        <v>88.342058404083659</v>
      </c>
      <c r="AZ3145" s="3">
        <v>100</v>
      </c>
      <c r="BA3145" s="3">
        <v>77.620953815862691</v>
      </c>
      <c r="BB3145" s="3">
        <v>60.822194231414095</v>
      </c>
      <c r="BC3145" s="31">
        <v>50.437042690999135</v>
      </c>
    </row>
    <row r="3146" spans="1:55" x14ac:dyDescent="0.55000000000000004">
      <c r="A3146" s="21" t="s">
        <v>6</v>
      </c>
      <c r="B3146" s="21" t="s">
        <v>17474</v>
      </c>
      <c r="C3146" s="21" t="s">
        <v>11409</v>
      </c>
      <c r="D3146" s="27" t="s">
        <v>11410</v>
      </c>
      <c r="E3146" s="4">
        <v>0</v>
      </c>
      <c r="F3146" s="4">
        <v>0</v>
      </c>
      <c r="G3146" s="4">
        <v>0</v>
      </c>
      <c r="H3146" s="62">
        <v>2</v>
      </c>
      <c r="J3146" s="28">
        <v>1</v>
      </c>
      <c r="K3146" s="12" t="s">
        <v>24553</v>
      </c>
      <c r="L3146" s="12" t="s">
        <v>24553</v>
      </c>
      <c r="M3146" s="12" t="s">
        <v>24553</v>
      </c>
      <c r="N3146" s="12" t="s">
        <v>24553</v>
      </c>
      <c r="O3146" s="12" t="s">
        <v>24553</v>
      </c>
      <c r="P3146" s="12" t="s">
        <v>24553</v>
      </c>
      <c r="Q3146" s="29" t="s">
        <v>24553</v>
      </c>
      <c r="AT3146" s="3">
        <v>93.808467288581753</v>
      </c>
      <c r="AU3146" s="3">
        <v>95.47242884427051</v>
      </c>
      <c r="AV3146" s="3">
        <v>74.192029171328883</v>
      </c>
      <c r="AW3146" s="3">
        <v>76.842718898058635</v>
      </c>
      <c r="AX3146" s="3">
        <v>75.222971861085711</v>
      </c>
      <c r="AY3146" s="3">
        <v>62.762859410081674</v>
      </c>
      <c r="AZ3146" s="3">
        <v>58.630117119180603</v>
      </c>
      <c r="BA3146" s="3">
        <v>52.632534065465222</v>
      </c>
      <c r="BB3146" s="3">
        <v>40.701033880668383</v>
      </c>
      <c r="BC3146" s="31">
        <v>100</v>
      </c>
    </row>
    <row r="3147" spans="1:55" x14ac:dyDescent="0.55000000000000004">
      <c r="A3147" s="21" t="s">
        <v>6</v>
      </c>
      <c r="B3147" s="21" t="s">
        <v>16907</v>
      </c>
      <c r="C3147" s="21" t="s">
        <v>11150</v>
      </c>
      <c r="D3147" s="27" t="s">
        <v>11151</v>
      </c>
      <c r="E3147" s="4">
        <v>0</v>
      </c>
      <c r="F3147" s="4">
        <v>0</v>
      </c>
      <c r="G3147" s="4">
        <v>0</v>
      </c>
      <c r="H3147" s="62">
        <v>1</v>
      </c>
      <c r="J3147" s="28">
        <v>1</v>
      </c>
      <c r="K3147" s="12" t="s">
        <v>24553</v>
      </c>
      <c r="L3147" s="12" t="s">
        <v>24553</v>
      </c>
      <c r="M3147" s="12" t="s">
        <v>24553</v>
      </c>
      <c r="N3147" s="12" t="s">
        <v>24553</v>
      </c>
      <c r="O3147" s="12" t="s">
        <v>24553</v>
      </c>
      <c r="P3147" s="12" t="s">
        <v>24553</v>
      </c>
      <c r="Q3147" s="29" t="s">
        <v>24553</v>
      </c>
      <c r="AT3147" s="3">
        <v>87.644527214811703</v>
      </c>
      <c r="AU3147" s="3">
        <v>84.421700292364648</v>
      </c>
      <c r="AV3147" s="3">
        <v>70.297039712020791</v>
      </c>
      <c r="AW3147" s="3">
        <v>70.685531463949175</v>
      </c>
      <c r="AX3147" s="3">
        <v>71.726399086463715</v>
      </c>
      <c r="AY3147" s="3">
        <v>53.317413400773596</v>
      </c>
      <c r="AZ3147" s="3">
        <v>76.089696214075971</v>
      </c>
      <c r="BA3147" s="3">
        <v>56.132549528207832</v>
      </c>
      <c r="BB3147" s="3">
        <v>39.776902275984433</v>
      </c>
      <c r="BC3147" s="31">
        <v>100</v>
      </c>
    </row>
    <row r="3148" spans="1:55" x14ac:dyDescent="0.55000000000000004">
      <c r="A3148" s="21" t="s">
        <v>6</v>
      </c>
      <c r="B3148" s="21" t="s">
        <v>16870</v>
      </c>
      <c r="C3148" s="21" t="s">
        <v>10414</v>
      </c>
      <c r="D3148" s="27" t="s">
        <v>10415</v>
      </c>
      <c r="E3148" s="4">
        <v>0</v>
      </c>
      <c r="F3148" s="4">
        <v>0</v>
      </c>
      <c r="G3148" s="4">
        <v>0</v>
      </c>
      <c r="H3148" s="62">
        <v>1</v>
      </c>
      <c r="J3148" s="28">
        <v>1</v>
      </c>
      <c r="K3148" s="13" t="s">
        <v>24548</v>
      </c>
      <c r="L3148" s="12" t="s">
        <v>24553</v>
      </c>
      <c r="M3148" s="12" t="s">
        <v>24553</v>
      </c>
      <c r="N3148" s="12" t="s">
        <v>24553</v>
      </c>
      <c r="O3148" s="12" t="s">
        <v>24553</v>
      </c>
      <c r="P3148" s="12" t="s">
        <v>24553</v>
      </c>
      <c r="Q3148" s="29" t="s">
        <v>24553</v>
      </c>
      <c r="AT3148" s="3">
        <v>32.465532698661335</v>
      </c>
      <c r="AU3148" s="3">
        <v>29.557612493143353</v>
      </c>
      <c r="AV3148" s="3">
        <v>32.052034436268379</v>
      </c>
      <c r="AW3148" s="3">
        <v>28.847267838823669</v>
      </c>
      <c r="AX3148" s="3">
        <v>36.837543856675317</v>
      </c>
      <c r="AY3148" s="3">
        <v>52.662361901848087</v>
      </c>
      <c r="AZ3148" s="3">
        <v>56.441008410164649</v>
      </c>
      <c r="BA3148" s="3">
        <v>79.911735897691088</v>
      </c>
      <c r="BB3148" s="3">
        <v>89.391008645766505</v>
      </c>
      <c r="BC3148" s="31">
        <v>100</v>
      </c>
    </row>
    <row r="3149" spans="1:55" x14ac:dyDescent="0.55000000000000004">
      <c r="A3149" s="21" t="s">
        <v>6</v>
      </c>
      <c r="B3149" s="21" t="s">
        <v>23938</v>
      </c>
      <c r="C3149" s="21" t="s">
        <v>8290</v>
      </c>
      <c r="D3149" s="27" t="s">
        <v>8291</v>
      </c>
      <c r="E3149" s="4">
        <v>5</v>
      </c>
      <c r="F3149" s="4">
        <v>52</v>
      </c>
      <c r="G3149" s="4">
        <v>9</v>
      </c>
      <c r="H3149" s="62">
        <v>106</v>
      </c>
      <c r="J3149" s="28">
        <v>1</v>
      </c>
      <c r="K3149" s="13" t="s">
        <v>24548</v>
      </c>
      <c r="L3149" s="16" t="s">
        <v>16303</v>
      </c>
      <c r="M3149" s="12" t="s">
        <v>24553</v>
      </c>
      <c r="N3149" s="12" t="s">
        <v>24553</v>
      </c>
      <c r="O3149" s="15" t="s">
        <v>24550</v>
      </c>
      <c r="P3149" s="14" t="s">
        <v>24551</v>
      </c>
      <c r="Q3149" s="29" t="s">
        <v>24553</v>
      </c>
      <c r="R3149" s="3">
        <v>59.669433650759906</v>
      </c>
      <c r="S3149" s="3">
        <v>56.360411652993449</v>
      </c>
      <c r="T3149" s="3">
        <v>89.891877482856685</v>
      </c>
      <c r="U3149" s="3">
        <v>100</v>
      </c>
      <c r="V3149" s="3">
        <v>90.048213064477054</v>
      </c>
      <c r="W3149" s="3">
        <v>74.221644154142126</v>
      </c>
      <c r="X3149" s="3">
        <v>51.250804942195884</v>
      </c>
      <c r="Y3149" s="32">
        <v>50.058269352483094</v>
      </c>
      <c r="Z3149" s="50">
        <v>1.20108356988933E-2</v>
      </c>
      <c r="AA3149" s="3">
        <v>100</v>
      </c>
      <c r="AB3149" s="3">
        <v>96.648408704304202</v>
      </c>
      <c r="AC3149" s="3">
        <v>91.799282581148276</v>
      </c>
      <c r="AD3149" s="3">
        <v>89.46081906571969</v>
      </c>
      <c r="AE3149" s="3">
        <v>87.860063503260022</v>
      </c>
      <c r="AF3149" s="3">
        <v>80.319377022988689</v>
      </c>
      <c r="AG3149" s="3">
        <v>72.825346178359226</v>
      </c>
      <c r="AH3149" s="32">
        <v>75.545132005835285</v>
      </c>
      <c r="AI3149" s="50">
        <v>1.3653037578491499E-2</v>
      </c>
      <c r="AJ3149" s="3">
        <v>59.89590826157086</v>
      </c>
      <c r="AK3149" s="3">
        <v>39.648290205074119</v>
      </c>
      <c r="AL3149" s="3">
        <v>42.398803122816133</v>
      </c>
      <c r="AM3149" s="3">
        <v>54.237076420888798</v>
      </c>
      <c r="AN3149" s="3">
        <v>66.705730719903329</v>
      </c>
      <c r="AO3149" s="3">
        <v>100</v>
      </c>
      <c r="AP3149" s="3">
        <v>94.946716693685175</v>
      </c>
      <c r="AQ3149" s="3">
        <v>91.785939471076986</v>
      </c>
      <c r="AR3149" s="3">
        <v>49.50444439182813</v>
      </c>
      <c r="AS3149" s="31">
        <v>20.254428531586335</v>
      </c>
      <c r="AT3149" s="3">
        <v>98.418085477690639</v>
      </c>
      <c r="AU3149" s="3">
        <v>100</v>
      </c>
      <c r="AV3149" s="3">
        <v>99.186747904459466</v>
      </c>
      <c r="AW3149" s="3">
        <v>98.850699599123402</v>
      </c>
      <c r="AX3149" s="3">
        <v>99.646483632748655</v>
      </c>
      <c r="AY3149" s="3">
        <v>91.825132898375543</v>
      </c>
      <c r="AZ3149" s="3">
        <v>91.036687636404707</v>
      </c>
      <c r="BA3149" s="3">
        <v>82.718730252199208</v>
      </c>
      <c r="BB3149" s="3">
        <v>71.609359194497145</v>
      </c>
      <c r="BC3149" s="31">
        <v>57.700593731233809</v>
      </c>
    </row>
    <row r="3150" spans="1:55" x14ac:dyDescent="0.55000000000000004">
      <c r="A3150" s="21" t="s">
        <v>6</v>
      </c>
      <c r="B3150" s="21" t="s">
        <v>22980</v>
      </c>
      <c r="C3150" s="21" t="s">
        <v>3401</v>
      </c>
      <c r="D3150" s="27" t="s">
        <v>3402</v>
      </c>
      <c r="E3150" s="4">
        <v>1</v>
      </c>
      <c r="F3150" s="4">
        <v>20</v>
      </c>
      <c r="G3150" s="4">
        <v>0</v>
      </c>
      <c r="H3150" s="62">
        <v>49</v>
      </c>
      <c r="J3150" s="28">
        <v>1</v>
      </c>
      <c r="K3150" s="13" t="s">
        <v>24548</v>
      </c>
      <c r="L3150" s="12" t="s">
        <v>24553</v>
      </c>
      <c r="M3150" s="12" t="s">
        <v>24553</v>
      </c>
      <c r="N3150" s="12" t="s">
        <v>24553</v>
      </c>
      <c r="O3150" s="12" t="s">
        <v>24553</v>
      </c>
      <c r="P3150" s="14" t="s">
        <v>24551</v>
      </c>
      <c r="Q3150" s="29" t="s">
        <v>24553</v>
      </c>
      <c r="R3150" s="3">
        <v>20.829543976894588</v>
      </c>
      <c r="S3150" s="3">
        <v>27.703266890724088</v>
      </c>
      <c r="T3150" s="3">
        <v>36.941488505601406</v>
      </c>
      <c r="U3150" s="3">
        <v>41.844408365734068</v>
      </c>
      <c r="V3150" s="3">
        <v>72.282740045777402</v>
      </c>
      <c r="W3150" s="3">
        <v>73.893291433904764</v>
      </c>
      <c r="X3150" s="3">
        <v>100</v>
      </c>
      <c r="Y3150" s="32">
        <v>98.110147641596043</v>
      </c>
      <c r="Z3150" s="50">
        <v>3.1028169918650202E-4</v>
      </c>
      <c r="AA3150" s="3">
        <v>44.515224356369927</v>
      </c>
      <c r="AB3150" s="3">
        <v>38.204199534754267</v>
      </c>
      <c r="AC3150" s="3">
        <v>74.439048960215274</v>
      </c>
      <c r="AD3150" s="3">
        <v>76.012526637184379</v>
      </c>
      <c r="AE3150" s="3">
        <v>100</v>
      </c>
      <c r="AF3150" s="3">
        <v>83.45563236848993</v>
      </c>
      <c r="AG3150" s="3">
        <v>84.700063882385933</v>
      </c>
      <c r="AH3150" s="32">
        <v>89.290396331431054</v>
      </c>
      <c r="AI3150" s="50">
        <v>1.0932479894270999E-2</v>
      </c>
      <c r="AT3150" s="3">
        <v>53.23956858218952</v>
      </c>
      <c r="AU3150" s="3">
        <v>61.057481895021461</v>
      </c>
      <c r="AV3150" s="3">
        <v>61.522610125236213</v>
      </c>
      <c r="AW3150" s="3">
        <v>67.12537379656284</v>
      </c>
      <c r="AX3150" s="3">
        <v>59.919550816728915</v>
      </c>
      <c r="AY3150" s="3">
        <v>82.49546269103412</v>
      </c>
      <c r="AZ3150" s="3">
        <v>90.864857648518637</v>
      </c>
      <c r="BA3150" s="3">
        <v>100</v>
      </c>
      <c r="BB3150" s="3">
        <v>99.566319730219448</v>
      </c>
      <c r="BC3150" s="31">
        <v>87.019093744112723</v>
      </c>
    </row>
    <row r="3151" spans="1:55" x14ac:dyDescent="0.55000000000000004">
      <c r="A3151" s="21" t="s">
        <v>6</v>
      </c>
      <c r="B3151" s="21" t="s">
        <v>18371</v>
      </c>
      <c r="C3151" s="21" t="s">
        <v>12256</v>
      </c>
      <c r="D3151" s="27" t="s">
        <v>12257</v>
      </c>
      <c r="E3151" s="4">
        <v>0</v>
      </c>
      <c r="F3151" s="4">
        <v>0</v>
      </c>
      <c r="G3151" s="4">
        <v>0</v>
      </c>
      <c r="H3151" s="62">
        <v>8</v>
      </c>
      <c r="J3151" s="28">
        <v>1</v>
      </c>
      <c r="K3151" s="12" t="s">
        <v>24553</v>
      </c>
      <c r="L3151" s="12" t="s">
        <v>24553</v>
      </c>
      <c r="M3151" s="12" t="s">
        <v>24553</v>
      </c>
      <c r="N3151" s="12" t="s">
        <v>24553</v>
      </c>
      <c r="O3151" s="12" t="s">
        <v>24553</v>
      </c>
      <c r="P3151" s="12" t="s">
        <v>24553</v>
      </c>
      <c r="Q3151" s="29" t="s">
        <v>24553</v>
      </c>
      <c r="AT3151" s="3">
        <v>85.445984089861255</v>
      </c>
      <c r="AU3151" s="3">
        <v>92.897581244573573</v>
      </c>
      <c r="AV3151" s="3">
        <v>100</v>
      </c>
      <c r="AW3151" s="3">
        <v>84.749642040887778</v>
      </c>
      <c r="AX3151" s="3">
        <v>72.388624115954528</v>
      </c>
      <c r="AY3151" s="3">
        <v>74.126438005634554</v>
      </c>
      <c r="AZ3151" s="3">
        <v>75.411622300068444</v>
      </c>
      <c r="BA3151" s="3">
        <v>63.5763212736112</v>
      </c>
      <c r="BB3151" s="3">
        <v>44.490291353446665</v>
      </c>
      <c r="BC3151" s="31">
        <v>42.930197058940863</v>
      </c>
    </row>
    <row r="3152" spans="1:55" x14ac:dyDescent="0.55000000000000004">
      <c r="A3152" s="21" t="s">
        <v>6</v>
      </c>
      <c r="B3152" s="21" t="s">
        <v>22238</v>
      </c>
      <c r="C3152" s="21" t="s">
        <v>7013</v>
      </c>
      <c r="D3152" s="27" t="s">
        <v>7014</v>
      </c>
      <c r="E3152" s="4">
        <v>0</v>
      </c>
      <c r="F3152" s="4">
        <v>2</v>
      </c>
      <c r="G3152" s="4">
        <v>1</v>
      </c>
      <c r="H3152" s="62">
        <v>7</v>
      </c>
      <c r="J3152" s="28">
        <v>1</v>
      </c>
      <c r="K3152" s="12" t="s">
        <v>24553</v>
      </c>
      <c r="L3152" s="12" t="s">
        <v>24553</v>
      </c>
      <c r="M3152" s="12" t="s">
        <v>24553</v>
      </c>
      <c r="N3152" s="12" t="s">
        <v>24553</v>
      </c>
      <c r="O3152" s="12" t="s">
        <v>24553</v>
      </c>
      <c r="P3152" s="12" t="s">
        <v>24553</v>
      </c>
      <c r="Q3152" s="29" t="s">
        <v>24553</v>
      </c>
      <c r="AA3152" s="3">
        <v>58.736405346321227</v>
      </c>
      <c r="AB3152" s="3">
        <v>62.288376424567396</v>
      </c>
      <c r="AC3152" s="3">
        <v>89.450145232096062</v>
      </c>
      <c r="AD3152" s="3">
        <v>93.432339181830557</v>
      </c>
      <c r="AE3152" s="3">
        <v>100</v>
      </c>
      <c r="AF3152" s="3">
        <v>95.985887966904613</v>
      </c>
      <c r="AG3152" s="3">
        <v>74.946191334948892</v>
      </c>
      <c r="AH3152" s="32">
        <v>78.783025608219006</v>
      </c>
      <c r="AI3152" s="50">
        <v>2.88094544867831E-3</v>
      </c>
      <c r="AJ3152" s="3">
        <v>57.326157934727448</v>
      </c>
      <c r="AK3152" s="3">
        <v>60.509355476330065</v>
      </c>
      <c r="AL3152" s="3">
        <v>64.25639873271993</v>
      </c>
      <c r="AM3152" s="3">
        <v>62.162943515840638</v>
      </c>
      <c r="AN3152" s="3">
        <v>73.631423764964381</v>
      </c>
      <c r="AO3152" s="3">
        <v>81.427874277258056</v>
      </c>
      <c r="AP3152" s="3">
        <v>100</v>
      </c>
      <c r="AQ3152" s="3">
        <v>72.304523113099734</v>
      </c>
      <c r="AR3152" s="3">
        <v>66.796327979401141</v>
      </c>
      <c r="AS3152" s="31">
        <v>46.107215279007725</v>
      </c>
      <c r="AT3152" s="3">
        <v>53.711384665685294</v>
      </c>
      <c r="AU3152" s="3">
        <v>60.910675894453512</v>
      </c>
      <c r="AV3152" s="3">
        <v>70.169269732119886</v>
      </c>
      <c r="AW3152" s="3">
        <v>66.953672074505405</v>
      </c>
      <c r="AX3152" s="3">
        <v>61.503637424017519</v>
      </c>
      <c r="AY3152" s="3">
        <v>80.382134962379993</v>
      </c>
      <c r="AZ3152" s="3">
        <v>80.554191392296872</v>
      </c>
      <c r="BA3152" s="3">
        <v>100</v>
      </c>
      <c r="BB3152" s="3">
        <v>48.882113895119559</v>
      </c>
      <c r="BC3152" s="31">
        <v>40.795184914820737</v>
      </c>
    </row>
    <row r="3153" spans="1:55" x14ac:dyDescent="0.55000000000000004">
      <c r="A3153" s="21" t="s">
        <v>6</v>
      </c>
      <c r="B3153" s="21" t="s">
        <v>20502</v>
      </c>
      <c r="C3153" s="21" t="s">
        <v>13459</v>
      </c>
      <c r="D3153" s="27" t="s">
        <v>13460</v>
      </c>
      <c r="E3153" s="4">
        <v>0</v>
      </c>
      <c r="F3153" s="4">
        <v>3</v>
      </c>
      <c r="G3153" s="4">
        <v>0</v>
      </c>
      <c r="H3153" s="62">
        <v>4</v>
      </c>
      <c r="J3153" s="28">
        <v>1</v>
      </c>
      <c r="K3153" s="12" t="s">
        <v>24553</v>
      </c>
      <c r="L3153" s="12" t="s">
        <v>24553</v>
      </c>
      <c r="M3153" s="12" t="s">
        <v>24553</v>
      </c>
      <c r="N3153" s="12" t="s">
        <v>24553</v>
      </c>
      <c r="O3153" s="12" t="s">
        <v>24553</v>
      </c>
      <c r="P3153" s="12" t="s">
        <v>24553</v>
      </c>
      <c r="Q3153" s="29" t="s">
        <v>24553</v>
      </c>
      <c r="AA3153" s="3">
        <v>75.843430800171589</v>
      </c>
      <c r="AB3153" s="3">
        <v>100</v>
      </c>
      <c r="AC3153" s="3">
        <v>66.768591569186896</v>
      </c>
      <c r="AD3153" s="3">
        <v>51.264334646618238</v>
      </c>
      <c r="AE3153" s="3">
        <v>40.69619462980863</v>
      </c>
      <c r="AF3153" s="3">
        <v>43.088332225341865</v>
      </c>
      <c r="AG3153" s="3">
        <v>44.019654265709974</v>
      </c>
      <c r="AH3153" s="32">
        <v>34.952189453312343</v>
      </c>
      <c r="AI3153" s="50">
        <v>4.4811508460389997E-2</v>
      </c>
      <c r="AT3153" s="3">
        <v>98.182159354132224</v>
      </c>
      <c r="AU3153" s="3">
        <v>100</v>
      </c>
      <c r="AV3153" s="3">
        <v>97.33632000527156</v>
      </c>
      <c r="AW3153" s="3">
        <v>81.565750755314397</v>
      </c>
      <c r="AX3153" s="3">
        <v>92.226580681034193</v>
      </c>
      <c r="AY3153" s="3">
        <v>81.254803581143648</v>
      </c>
      <c r="AZ3153" s="3">
        <v>59.548902288933206</v>
      </c>
      <c r="BA3153" s="3">
        <v>58.808250537222108</v>
      </c>
      <c r="BB3153" s="3">
        <v>43.603251192679906</v>
      </c>
      <c r="BC3153" s="31">
        <v>66.320184878014061</v>
      </c>
    </row>
    <row r="3154" spans="1:55" x14ac:dyDescent="0.55000000000000004">
      <c r="A3154" s="21" t="s">
        <v>6</v>
      </c>
      <c r="B3154" s="21" t="s">
        <v>20198</v>
      </c>
      <c r="C3154" s="21" t="s">
        <v>10952</v>
      </c>
      <c r="D3154" s="27" t="s">
        <v>10953</v>
      </c>
      <c r="E3154" s="4">
        <v>0</v>
      </c>
      <c r="F3154" s="4">
        <v>2</v>
      </c>
      <c r="G3154" s="4">
        <v>0</v>
      </c>
      <c r="H3154" s="62">
        <v>8</v>
      </c>
      <c r="J3154" s="28">
        <v>1</v>
      </c>
      <c r="K3154" s="12" t="s">
        <v>24553</v>
      </c>
      <c r="L3154" s="12" t="s">
        <v>24553</v>
      </c>
      <c r="M3154" s="12" t="s">
        <v>24553</v>
      </c>
      <c r="N3154" s="12" t="s">
        <v>24553</v>
      </c>
      <c r="O3154" s="12" t="s">
        <v>24553</v>
      </c>
      <c r="P3154" s="12" t="s">
        <v>24553</v>
      </c>
      <c r="Q3154" s="29" t="s">
        <v>24553</v>
      </c>
      <c r="AA3154" s="3">
        <v>29.907833296500264</v>
      </c>
      <c r="AB3154" s="3">
        <v>32.221118386294108</v>
      </c>
      <c r="AC3154" s="3">
        <v>37.831217442626844</v>
      </c>
      <c r="AD3154" s="3">
        <v>30.283030454608095</v>
      </c>
      <c r="AE3154" s="3">
        <v>73.286834718532361</v>
      </c>
      <c r="AF3154" s="3">
        <v>74.605335024176441</v>
      </c>
      <c r="AG3154" s="3">
        <v>90.343412589482256</v>
      </c>
      <c r="AH3154" s="32">
        <v>100</v>
      </c>
      <c r="AI3154" s="50">
        <v>2.14662289228028E-3</v>
      </c>
      <c r="AT3154" s="3">
        <v>59.304408336999082</v>
      </c>
      <c r="AU3154" s="3">
        <v>66.014330703969975</v>
      </c>
      <c r="AV3154" s="3">
        <v>62.305959306620963</v>
      </c>
      <c r="AW3154" s="3">
        <v>58.959706966191575</v>
      </c>
      <c r="AX3154" s="3">
        <v>54.892451916551366</v>
      </c>
      <c r="AY3154" s="3">
        <v>68.564549913154309</v>
      </c>
      <c r="AZ3154" s="3">
        <v>63.288704342404202</v>
      </c>
      <c r="BA3154" s="3">
        <v>93.376816386267933</v>
      </c>
      <c r="BB3154" s="3">
        <v>90.223565623624012</v>
      </c>
      <c r="BC3154" s="31">
        <v>100</v>
      </c>
    </row>
    <row r="3155" spans="1:55" x14ac:dyDescent="0.55000000000000004">
      <c r="A3155" s="21" t="s">
        <v>6</v>
      </c>
      <c r="B3155" s="21" t="s">
        <v>20356</v>
      </c>
      <c r="C3155" s="21" t="s">
        <v>15551</v>
      </c>
      <c r="D3155" s="27" t="s">
        <v>15552</v>
      </c>
      <c r="E3155" s="4">
        <v>0</v>
      </c>
      <c r="F3155" s="4">
        <v>3</v>
      </c>
      <c r="G3155" s="4">
        <v>0</v>
      </c>
      <c r="H3155" s="62">
        <v>0</v>
      </c>
      <c r="J3155" s="28">
        <v>1</v>
      </c>
      <c r="K3155" s="12" t="s">
        <v>24553</v>
      </c>
      <c r="L3155" s="12" t="s">
        <v>24553</v>
      </c>
      <c r="M3155" s="12" t="s">
        <v>24553</v>
      </c>
      <c r="N3155" s="12" t="s">
        <v>24553</v>
      </c>
      <c r="O3155" s="12" t="s">
        <v>24553</v>
      </c>
      <c r="P3155" s="12" t="s">
        <v>24553</v>
      </c>
      <c r="Q3155" s="29" t="s">
        <v>24553</v>
      </c>
      <c r="AA3155" s="3">
        <v>63.36030850164164</v>
      </c>
      <c r="AB3155" s="3">
        <v>73.210442870513944</v>
      </c>
      <c r="AC3155" s="3">
        <v>63.400844969403579</v>
      </c>
      <c r="AD3155" s="3">
        <v>54.760811713788385</v>
      </c>
      <c r="AE3155" s="3">
        <v>75.219974969858967</v>
      </c>
      <c r="AF3155" s="3">
        <v>67.682977573466246</v>
      </c>
      <c r="AG3155" s="3">
        <v>99.639140867644485</v>
      </c>
      <c r="AH3155" s="32">
        <v>100</v>
      </c>
      <c r="AI3155" s="50">
        <v>1.28408772580211E-2</v>
      </c>
    </row>
    <row r="3156" spans="1:55" x14ac:dyDescent="0.55000000000000004">
      <c r="A3156" s="21" t="s">
        <v>6</v>
      </c>
      <c r="B3156" s="21" t="s">
        <v>19752</v>
      </c>
      <c r="C3156" s="21" t="s">
        <v>10562</v>
      </c>
      <c r="D3156" s="27" t="s">
        <v>10563</v>
      </c>
      <c r="E3156" s="4">
        <v>0</v>
      </c>
      <c r="F3156" s="4">
        <v>2</v>
      </c>
      <c r="G3156" s="4">
        <v>0</v>
      </c>
      <c r="H3156" s="62">
        <v>1</v>
      </c>
      <c r="J3156" s="28">
        <v>1</v>
      </c>
      <c r="K3156" s="12" t="s">
        <v>24553</v>
      </c>
      <c r="L3156" s="12" t="s">
        <v>24553</v>
      </c>
      <c r="M3156" s="12" t="s">
        <v>24553</v>
      </c>
      <c r="N3156" s="12" t="s">
        <v>24553</v>
      </c>
      <c r="O3156" s="12" t="s">
        <v>24553</v>
      </c>
      <c r="P3156" s="12" t="s">
        <v>24553</v>
      </c>
      <c r="Q3156" s="29" t="s">
        <v>24553</v>
      </c>
      <c r="AA3156" s="3">
        <v>63.243609828075506</v>
      </c>
      <c r="AB3156" s="3">
        <v>53.086762307973501</v>
      </c>
      <c r="AC3156" s="3">
        <v>39.711252560501862</v>
      </c>
      <c r="AD3156" s="3">
        <v>37.650981105313654</v>
      </c>
      <c r="AE3156" s="3">
        <v>66.119974350166487</v>
      </c>
      <c r="AF3156" s="3">
        <v>67.412546001647556</v>
      </c>
      <c r="AG3156" s="3">
        <v>96.596742040320947</v>
      </c>
      <c r="AH3156" s="32">
        <v>100</v>
      </c>
      <c r="AI3156" s="50">
        <v>2.6290296860576501E-3</v>
      </c>
      <c r="AT3156" s="3">
        <v>91.009546167879606</v>
      </c>
      <c r="AU3156" s="3">
        <v>58.054401551031731</v>
      </c>
      <c r="AV3156" s="3">
        <v>92.755742743278432</v>
      </c>
      <c r="AW3156" s="3">
        <v>70.284780693127104</v>
      </c>
      <c r="AX3156" s="3">
        <v>100</v>
      </c>
      <c r="AY3156" s="3">
        <v>57.421508226510021</v>
      </c>
      <c r="AZ3156" s="3">
        <v>62.233472751473293</v>
      </c>
      <c r="BA3156" s="3">
        <v>91.174140112029335</v>
      </c>
      <c r="BB3156" s="3">
        <v>89.903285109052675</v>
      </c>
      <c r="BC3156" s="31">
        <v>89.71451562337694</v>
      </c>
    </row>
    <row r="3157" spans="1:55" x14ac:dyDescent="0.55000000000000004">
      <c r="A3157" s="21" t="s">
        <v>6</v>
      </c>
      <c r="B3157" s="21" t="s">
        <v>21422</v>
      </c>
      <c r="C3157" s="21" t="s">
        <v>10426</v>
      </c>
      <c r="D3157" s="27" t="s">
        <v>10427</v>
      </c>
      <c r="E3157" s="4">
        <v>0</v>
      </c>
      <c r="F3157" s="4">
        <v>7</v>
      </c>
      <c r="G3157" s="4">
        <v>0</v>
      </c>
      <c r="H3157" s="62">
        <v>6</v>
      </c>
      <c r="J3157" s="28">
        <v>1</v>
      </c>
      <c r="K3157" s="13" t="s">
        <v>24548</v>
      </c>
      <c r="L3157" s="12" t="s">
        <v>24553</v>
      </c>
      <c r="M3157" s="12" t="s">
        <v>24553</v>
      </c>
      <c r="N3157" s="12" t="s">
        <v>24553</v>
      </c>
      <c r="O3157" s="15" t="s">
        <v>24550</v>
      </c>
      <c r="P3157" s="12" t="s">
        <v>24553</v>
      </c>
      <c r="Q3157" s="29" t="s">
        <v>24553</v>
      </c>
      <c r="AA3157" s="3">
        <v>67.995036464797252</v>
      </c>
      <c r="AB3157" s="3">
        <v>71.059036679502228</v>
      </c>
      <c r="AC3157" s="3">
        <v>46.135009166936356</v>
      </c>
      <c r="AD3157" s="3">
        <v>49.092722863992236</v>
      </c>
      <c r="AE3157" s="3">
        <v>63.812067735230372</v>
      </c>
      <c r="AF3157" s="3">
        <v>68.54564034532919</v>
      </c>
      <c r="AG3157" s="3">
        <v>98.776396198547999</v>
      </c>
      <c r="AH3157" s="32">
        <v>100</v>
      </c>
      <c r="AI3157" s="50">
        <v>1.29012608331032E-3</v>
      </c>
      <c r="AT3157" s="3">
        <v>77.238004703346064</v>
      </c>
      <c r="AU3157" s="3">
        <v>67.151200430225813</v>
      </c>
      <c r="AV3157" s="3">
        <v>64.558209532507405</v>
      </c>
      <c r="AW3157" s="3">
        <v>61.634732765694586</v>
      </c>
      <c r="AX3157" s="3">
        <v>56.456810176018188</v>
      </c>
      <c r="AY3157" s="3">
        <v>44.956933689479726</v>
      </c>
      <c r="AZ3157" s="3">
        <v>52.999139667226189</v>
      </c>
      <c r="BA3157" s="3">
        <v>47.350401379678296</v>
      </c>
      <c r="BB3157" s="3">
        <v>67.141611238237772</v>
      </c>
      <c r="BC3157" s="31">
        <v>100</v>
      </c>
    </row>
    <row r="3158" spans="1:55" x14ac:dyDescent="0.55000000000000004">
      <c r="A3158" s="21" t="s">
        <v>6</v>
      </c>
      <c r="B3158" s="21" t="s">
        <v>20797</v>
      </c>
      <c r="C3158" s="21" t="s">
        <v>9544</v>
      </c>
      <c r="D3158" s="27" t="s">
        <v>9545</v>
      </c>
      <c r="E3158" s="4">
        <v>0</v>
      </c>
      <c r="F3158" s="4">
        <v>4</v>
      </c>
      <c r="G3158" s="4">
        <v>0</v>
      </c>
      <c r="H3158" s="62">
        <v>4</v>
      </c>
      <c r="J3158" s="28">
        <v>1</v>
      </c>
      <c r="K3158" s="13" t="s">
        <v>24548</v>
      </c>
      <c r="L3158" s="12" t="s">
        <v>24553</v>
      </c>
      <c r="M3158" s="12" t="s">
        <v>24553</v>
      </c>
      <c r="N3158" s="12" t="s">
        <v>24553</v>
      </c>
      <c r="O3158" s="12" t="s">
        <v>24553</v>
      </c>
      <c r="P3158" s="12" t="s">
        <v>24553</v>
      </c>
      <c r="Q3158" s="29" t="s">
        <v>24553</v>
      </c>
      <c r="AA3158" s="3">
        <v>79.517572787856949</v>
      </c>
      <c r="AB3158" s="3">
        <v>100</v>
      </c>
      <c r="AC3158" s="3">
        <v>64.022090656778275</v>
      </c>
      <c r="AD3158" s="3">
        <v>55.130489171768417</v>
      </c>
      <c r="AE3158" s="3">
        <v>46.791039258130887</v>
      </c>
      <c r="AF3158" s="3">
        <v>49.717324049829571</v>
      </c>
      <c r="AG3158" s="3">
        <v>61.240105152865297</v>
      </c>
      <c r="AH3158" s="32">
        <v>58.794872658335194</v>
      </c>
      <c r="AI3158" s="50">
        <v>3.8105083393000699E-2</v>
      </c>
      <c r="AT3158" s="3">
        <v>100</v>
      </c>
      <c r="AU3158" s="3">
        <v>91.256897882956423</v>
      </c>
      <c r="AV3158" s="3">
        <v>77.232575706979148</v>
      </c>
      <c r="AW3158" s="3">
        <v>80.905017024757413</v>
      </c>
      <c r="AX3158" s="3">
        <v>76.55121968992222</v>
      </c>
      <c r="AY3158" s="3">
        <v>64.624189949535349</v>
      </c>
      <c r="AZ3158" s="3">
        <v>55.152993752790849</v>
      </c>
      <c r="BA3158" s="3">
        <v>36.940649725945072</v>
      </c>
      <c r="BB3158" s="3">
        <v>36.710790075335048</v>
      </c>
      <c r="BC3158" s="31">
        <v>63.806893104890392</v>
      </c>
    </row>
    <row r="3159" spans="1:55" x14ac:dyDescent="0.55000000000000004">
      <c r="A3159" s="21" t="s">
        <v>6</v>
      </c>
      <c r="B3159" s="21" t="s">
        <v>19098</v>
      </c>
      <c r="C3159" s="21" t="s">
        <v>9353</v>
      </c>
      <c r="D3159" s="27" t="s">
        <v>9354</v>
      </c>
      <c r="E3159" s="4">
        <v>0</v>
      </c>
      <c r="F3159" s="4">
        <v>1</v>
      </c>
      <c r="G3159" s="4">
        <v>0</v>
      </c>
      <c r="H3159" s="62">
        <v>3</v>
      </c>
      <c r="J3159" s="28">
        <v>1</v>
      </c>
      <c r="K3159" s="12" t="s">
        <v>24553</v>
      </c>
      <c r="L3159" s="12" t="s">
        <v>24553</v>
      </c>
      <c r="M3159" s="12" t="s">
        <v>24553</v>
      </c>
      <c r="N3159" s="12" t="s">
        <v>24553</v>
      </c>
      <c r="O3159" s="12" t="s">
        <v>24553</v>
      </c>
      <c r="P3159" s="12" t="s">
        <v>24553</v>
      </c>
      <c r="Q3159" s="29" t="s">
        <v>24553</v>
      </c>
      <c r="AA3159" s="3">
        <v>24.11847511835137</v>
      </c>
      <c r="AB3159" s="3">
        <v>28.821905979646019</v>
      </c>
      <c r="AC3159" s="3">
        <v>35.092918433545279</v>
      </c>
      <c r="AD3159" s="3">
        <v>36.146246417793257</v>
      </c>
      <c r="AE3159" s="3">
        <v>52.33252146389281</v>
      </c>
      <c r="AF3159" s="3">
        <v>45.041190748302334</v>
      </c>
      <c r="AG3159" s="3">
        <v>100</v>
      </c>
      <c r="AH3159" s="32">
        <v>89.259670815954451</v>
      </c>
      <c r="AI3159" s="50">
        <v>2.8148769395488801E-3</v>
      </c>
      <c r="AT3159" s="3">
        <v>56.459334878477975</v>
      </c>
      <c r="AU3159" s="3">
        <v>43.516416351695483</v>
      </c>
      <c r="AV3159" s="3">
        <v>52.628432170989534</v>
      </c>
      <c r="AW3159" s="3">
        <v>46.411717695816016</v>
      </c>
      <c r="AX3159" s="3">
        <v>49.287758768927191</v>
      </c>
      <c r="AY3159" s="3">
        <v>58.491577881820533</v>
      </c>
      <c r="AZ3159" s="3">
        <v>61.654407579264401</v>
      </c>
      <c r="BA3159" s="3">
        <v>66.650542942890951</v>
      </c>
      <c r="BB3159" s="3">
        <v>94.191630704825542</v>
      </c>
      <c r="BC3159" s="31">
        <v>100</v>
      </c>
    </row>
    <row r="3160" spans="1:55" x14ac:dyDescent="0.55000000000000004">
      <c r="A3160" s="21" t="s">
        <v>6</v>
      </c>
      <c r="B3160" s="21" t="s">
        <v>18459</v>
      </c>
      <c r="C3160" s="21" t="s">
        <v>14422</v>
      </c>
      <c r="D3160" s="27" t="s">
        <v>14423</v>
      </c>
      <c r="E3160" s="4">
        <v>0</v>
      </c>
      <c r="F3160" s="4">
        <v>0</v>
      </c>
      <c r="G3160" s="4">
        <v>0</v>
      </c>
      <c r="H3160" s="62">
        <v>14</v>
      </c>
      <c r="J3160" s="28">
        <v>1</v>
      </c>
      <c r="K3160" s="12" t="s">
        <v>24553</v>
      </c>
      <c r="L3160" s="12" t="s">
        <v>24553</v>
      </c>
      <c r="M3160" s="12" t="s">
        <v>24553</v>
      </c>
      <c r="N3160" s="12" t="s">
        <v>24553</v>
      </c>
      <c r="O3160" s="12" t="s">
        <v>24553</v>
      </c>
      <c r="P3160" s="12" t="s">
        <v>24553</v>
      </c>
      <c r="Q3160" s="29" t="s">
        <v>24553</v>
      </c>
      <c r="AT3160" s="3">
        <v>100</v>
      </c>
      <c r="AU3160" s="3">
        <v>96.311684782046882</v>
      </c>
      <c r="AV3160" s="3">
        <v>91.876357026351414</v>
      </c>
      <c r="AW3160" s="3">
        <v>71.263397510913705</v>
      </c>
      <c r="AX3160" s="3">
        <v>58.854896504687694</v>
      </c>
      <c r="AY3160" s="3">
        <v>49.958097264841541</v>
      </c>
      <c r="AZ3160" s="3">
        <v>56.691090677451115</v>
      </c>
      <c r="BA3160" s="3">
        <v>30.497474992170709</v>
      </c>
      <c r="BB3160" s="3">
        <v>26.615838982602654</v>
      </c>
      <c r="BC3160" s="31">
        <v>35.161778531967883</v>
      </c>
    </row>
    <row r="3161" spans="1:55" x14ac:dyDescent="0.55000000000000004">
      <c r="A3161" s="21" t="s">
        <v>6</v>
      </c>
      <c r="B3161" s="21" t="s">
        <v>21129</v>
      </c>
      <c r="C3161" s="21" t="s">
        <v>13519</v>
      </c>
      <c r="D3161" s="27" t="s">
        <v>13520</v>
      </c>
      <c r="E3161" s="4">
        <v>0</v>
      </c>
      <c r="F3161" s="4">
        <v>5</v>
      </c>
      <c r="G3161" s="4">
        <v>0</v>
      </c>
      <c r="H3161" s="62">
        <v>8</v>
      </c>
      <c r="J3161" s="28">
        <v>1</v>
      </c>
      <c r="K3161" s="12" t="s">
        <v>24553</v>
      </c>
      <c r="L3161" s="12" t="s">
        <v>24553</v>
      </c>
      <c r="M3161" s="12" t="s">
        <v>24553</v>
      </c>
      <c r="N3161" s="12" t="s">
        <v>24553</v>
      </c>
      <c r="O3161" s="12" t="s">
        <v>24553</v>
      </c>
      <c r="P3161" s="12" t="s">
        <v>24553</v>
      </c>
      <c r="Q3161" s="29" t="s">
        <v>24553</v>
      </c>
      <c r="AA3161" s="3">
        <v>37.722499303534015</v>
      </c>
      <c r="AB3161" s="3">
        <v>45.170605380069958</v>
      </c>
      <c r="AC3161" s="3">
        <v>36.315174124502981</v>
      </c>
      <c r="AD3161" s="3">
        <v>28.374914537698707</v>
      </c>
      <c r="AE3161" s="3">
        <v>59.916796876109565</v>
      </c>
      <c r="AF3161" s="3">
        <v>68.027215034191386</v>
      </c>
      <c r="AG3161" s="3">
        <v>100</v>
      </c>
      <c r="AH3161" s="32">
        <v>96.073732324312871</v>
      </c>
      <c r="AI3161" s="50">
        <v>3.1567150340741901E-3</v>
      </c>
      <c r="AT3161" s="3">
        <v>59.781837887130628</v>
      </c>
      <c r="AU3161" s="3">
        <v>61.983736955124911</v>
      </c>
      <c r="AV3161" s="3">
        <v>51.978131468497338</v>
      </c>
      <c r="AW3161" s="3">
        <v>46.931287351741851</v>
      </c>
      <c r="AX3161" s="3">
        <v>43.744421429859685</v>
      </c>
      <c r="AY3161" s="3">
        <v>41.24362736553477</v>
      </c>
      <c r="AZ3161" s="3">
        <v>41.880069920640835</v>
      </c>
      <c r="BA3161" s="3">
        <v>57.956237644180163</v>
      </c>
      <c r="BB3161" s="3">
        <v>58.711621947453033</v>
      </c>
      <c r="BC3161" s="31">
        <v>100</v>
      </c>
    </row>
    <row r="3162" spans="1:55" x14ac:dyDescent="0.55000000000000004">
      <c r="A3162" s="21" t="s">
        <v>6</v>
      </c>
      <c r="B3162" s="21" t="s">
        <v>23882</v>
      </c>
      <c r="C3162" s="21" t="s">
        <v>12809</v>
      </c>
      <c r="D3162" s="27" t="s">
        <v>12810</v>
      </c>
      <c r="E3162" s="4">
        <v>4</v>
      </c>
      <c r="F3162" s="4">
        <v>1</v>
      </c>
      <c r="G3162" s="4">
        <v>14</v>
      </c>
      <c r="H3162" s="62">
        <v>5</v>
      </c>
      <c r="J3162" s="28">
        <v>1</v>
      </c>
      <c r="K3162" s="13" t="s">
        <v>24548</v>
      </c>
      <c r="L3162" s="12" t="s">
        <v>24553</v>
      </c>
      <c r="M3162" s="12" t="s">
        <v>24553</v>
      </c>
      <c r="N3162" s="12" t="s">
        <v>24553</v>
      </c>
      <c r="O3162" s="15" t="s">
        <v>24550</v>
      </c>
      <c r="P3162" s="12" t="s">
        <v>24553</v>
      </c>
      <c r="Q3162" s="29" t="s">
        <v>24553</v>
      </c>
      <c r="R3162" s="3">
        <v>92.43881396718173</v>
      </c>
      <c r="S3162" s="3">
        <v>100</v>
      </c>
      <c r="T3162" s="3">
        <v>93.652483805193754</v>
      </c>
      <c r="U3162" s="3">
        <v>86.849727159046211</v>
      </c>
      <c r="V3162" s="3">
        <v>71.504219632515685</v>
      </c>
      <c r="W3162" s="3">
        <v>73.264094548217358</v>
      </c>
      <c r="X3162" s="3">
        <v>47.007935604120135</v>
      </c>
      <c r="Y3162" s="32">
        <v>56.812651650768053</v>
      </c>
      <c r="Z3162" s="50">
        <v>5.4023973491426E-3</v>
      </c>
      <c r="AA3162" s="3">
        <v>54.192491231536223</v>
      </c>
      <c r="AB3162" s="3">
        <v>51.811403395759328</v>
      </c>
      <c r="AC3162" s="3">
        <v>71.395251697288458</v>
      </c>
      <c r="AD3162" s="3">
        <v>55.014092060419543</v>
      </c>
      <c r="AE3162" s="3">
        <v>61.606981468269538</v>
      </c>
      <c r="AF3162" s="3">
        <v>100</v>
      </c>
      <c r="AG3162" s="3">
        <v>63.185636137907139</v>
      </c>
      <c r="AH3162" s="32">
        <v>88.141890338465728</v>
      </c>
      <c r="AI3162" s="50">
        <v>0.47826684106436401</v>
      </c>
      <c r="AJ3162" s="3">
        <v>98.09214199174518</v>
      </c>
      <c r="AK3162" s="3">
        <v>83.434011553768201</v>
      </c>
      <c r="AL3162" s="3">
        <v>95.171070517736354</v>
      </c>
      <c r="AM3162" s="3">
        <v>100</v>
      </c>
      <c r="AN3162" s="3">
        <v>72.271152090220809</v>
      </c>
      <c r="AO3162" s="3">
        <v>49.084908742653361</v>
      </c>
      <c r="AP3162" s="3">
        <v>52.001101150732488</v>
      </c>
      <c r="AQ3162" s="3">
        <v>50.986376067605697</v>
      </c>
      <c r="AR3162" s="3">
        <v>38.261512020061275</v>
      </c>
      <c r="AS3162" s="31">
        <v>17.347898506045865</v>
      </c>
      <c r="AT3162" s="3">
        <v>82.47053702888563</v>
      </c>
      <c r="AU3162" s="3">
        <v>95.593357740431856</v>
      </c>
      <c r="AV3162" s="3">
        <v>100</v>
      </c>
      <c r="AW3162" s="3">
        <v>83.781406990997624</v>
      </c>
      <c r="AX3162" s="3">
        <v>74.341568558778675</v>
      </c>
      <c r="AY3162" s="3">
        <v>60.960055168031332</v>
      </c>
      <c r="AZ3162" s="3">
        <v>63.182660240875286</v>
      </c>
      <c r="BA3162" s="3">
        <v>50.231245401549529</v>
      </c>
      <c r="BB3162" s="3">
        <v>50.139494808283104</v>
      </c>
      <c r="BC3162" s="31">
        <v>39.087702903450904</v>
      </c>
    </row>
    <row r="3163" spans="1:55" x14ac:dyDescent="0.55000000000000004">
      <c r="A3163" s="21" t="s">
        <v>6</v>
      </c>
      <c r="B3163" s="21" t="s">
        <v>21113</v>
      </c>
      <c r="C3163" s="21" t="s">
        <v>2240</v>
      </c>
      <c r="D3163" s="27" t="s">
        <v>2241</v>
      </c>
      <c r="E3163" s="4">
        <v>0</v>
      </c>
      <c r="F3163" s="4">
        <v>5</v>
      </c>
      <c r="G3163" s="4">
        <v>0</v>
      </c>
      <c r="H3163" s="62">
        <v>7</v>
      </c>
      <c r="J3163" s="28">
        <v>1</v>
      </c>
      <c r="K3163" s="13" t="s">
        <v>24548</v>
      </c>
      <c r="L3163" s="12" t="s">
        <v>24553</v>
      </c>
      <c r="M3163" s="12" t="s">
        <v>24553</v>
      </c>
      <c r="N3163" s="12" t="s">
        <v>24553</v>
      </c>
      <c r="O3163" s="12" t="s">
        <v>24553</v>
      </c>
      <c r="P3163" s="14" t="s">
        <v>24551</v>
      </c>
      <c r="Q3163" s="29" t="s">
        <v>24553</v>
      </c>
      <c r="AA3163" s="3">
        <v>36.375484031713874</v>
      </c>
      <c r="AB3163" s="3">
        <v>26.584083678597775</v>
      </c>
      <c r="AC3163" s="3">
        <v>92.299523329908666</v>
      </c>
      <c r="AD3163" s="3">
        <v>100</v>
      </c>
      <c r="AE3163" s="3">
        <v>71.034060809454886</v>
      </c>
      <c r="AF3163" s="3">
        <v>80.991549400548749</v>
      </c>
      <c r="AG3163" s="3">
        <v>60.479651963545102</v>
      </c>
      <c r="AH3163" s="32">
        <v>56.830514889485507</v>
      </c>
      <c r="AI3163" s="50">
        <v>5.0907091653500502E-3</v>
      </c>
      <c r="AT3163" s="3">
        <v>45.148166655985186</v>
      </c>
      <c r="AU3163" s="3">
        <v>73.708222909074692</v>
      </c>
      <c r="AV3163" s="3">
        <v>82.058074975954526</v>
      </c>
      <c r="AW3163" s="3">
        <v>88.054731243495397</v>
      </c>
      <c r="AX3163" s="3">
        <v>59.189962732819431</v>
      </c>
      <c r="AY3163" s="3">
        <v>99.13680562197365</v>
      </c>
      <c r="AZ3163" s="3">
        <v>100</v>
      </c>
      <c r="BA3163" s="3">
        <v>72.340704175248931</v>
      </c>
      <c r="BB3163" s="3">
        <v>42.329018472095541</v>
      </c>
      <c r="BC3163" s="31">
        <v>44.806527539109254</v>
      </c>
    </row>
    <row r="3164" spans="1:55" x14ac:dyDescent="0.55000000000000004">
      <c r="A3164" s="21" t="s">
        <v>6</v>
      </c>
      <c r="B3164" s="21" t="s">
        <v>21428</v>
      </c>
      <c r="C3164" s="21" t="s">
        <v>6903</v>
      </c>
      <c r="D3164" s="27" t="s">
        <v>6904</v>
      </c>
      <c r="E3164" s="4">
        <v>0</v>
      </c>
      <c r="F3164" s="4">
        <v>7</v>
      </c>
      <c r="G3164" s="4">
        <v>0</v>
      </c>
      <c r="H3164" s="62">
        <v>7</v>
      </c>
      <c r="J3164" s="28">
        <v>1</v>
      </c>
      <c r="K3164" s="13" t="s">
        <v>24548</v>
      </c>
      <c r="L3164" s="12" t="s">
        <v>24553</v>
      </c>
      <c r="M3164" s="12" t="s">
        <v>24553</v>
      </c>
      <c r="N3164" s="12" t="s">
        <v>24553</v>
      </c>
      <c r="O3164" s="12" t="s">
        <v>24553</v>
      </c>
      <c r="P3164" s="14" t="s">
        <v>24551</v>
      </c>
      <c r="Q3164" s="29" t="s">
        <v>24553</v>
      </c>
      <c r="AA3164" s="3">
        <v>71.844167519653809</v>
      </c>
      <c r="AB3164" s="3">
        <v>63.429201424814096</v>
      </c>
      <c r="AC3164" s="3">
        <v>76.399153483522085</v>
      </c>
      <c r="AD3164" s="3">
        <v>73.922922336758248</v>
      </c>
      <c r="AE3164" s="3">
        <v>100</v>
      </c>
      <c r="AF3164" s="3">
        <v>95.631722233052812</v>
      </c>
      <c r="AG3164" s="3">
        <v>94.728032969242975</v>
      </c>
      <c r="AH3164" s="32">
        <v>96.217918863548746</v>
      </c>
      <c r="AI3164" s="50">
        <v>6.5594063535316504E-3</v>
      </c>
      <c r="AT3164" s="3">
        <v>67.41787089611536</v>
      </c>
      <c r="AU3164" s="3">
        <v>69.592151895439272</v>
      </c>
      <c r="AV3164" s="3">
        <v>77.22662467557214</v>
      </c>
      <c r="AW3164" s="3">
        <v>75.196120254826823</v>
      </c>
      <c r="AX3164" s="3">
        <v>81.039340766868378</v>
      </c>
      <c r="AY3164" s="3">
        <v>84.970434616386811</v>
      </c>
      <c r="AZ3164" s="3">
        <v>84.01095818071839</v>
      </c>
      <c r="BA3164" s="3">
        <v>100</v>
      </c>
      <c r="BB3164" s="3">
        <v>86.031921942458595</v>
      </c>
      <c r="BC3164" s="31">
        <v>85.973533043162007</v>
      </c>
    </row>
    <row r="3165" spans="1:55" x14ac:dyDescent="0.55000000000000004">
      <c r="A3165" s="21" t="s">
        <v>6</v>
      </c>
      <c r="B3165" s="21" t="s">
        <v>19779</v>
      </c>
      <c r="C3165" s="21" t="s">
        <v>14885</v>
      </c>
      <c r="D3165" s="27" t="s">
        <v>14886</v>
      </c>
      <c r="E3165" s="4">
        <v>0</v>
      </c>
      <c r="F3165" s="4">
        <v>2</v>
      </c>
      <c r="G3165" s="4">
        <v>0</v>
      </c>
      <c r="H3165" s="62">
        <v>1</v>
      </c>
      <c r="J3165" s="28">
        <v>1</v>
      </c>
      <c r="K3165" s="13" t="s">
        <v>24548</v>
      </c>
      <c r="L3165" s="12" t="s">
        <v>24553</v>
      </c>
      <c r="M3165" s="12" t="s">
        <v>24553</v>
      </c>
      <c r="N3165" s="12" t="s">
        <v>24553</v>
      </c>
      <c r="O3165" s="12" t="s">
        <v>24553</v>
      </c>
      <c r="P3165" s="12" t="s">
        <v>24553</v>
      </c>
      <c r="Q3165" s="29" t="s">
        <v>24553</v>
      </c>
      <c r="AA3165" s="3">
        <v>93.279826395879653</v>
      </c>
      <c r="AB3165" s="3">
        <v>100</v>
      </c>
      <c r="AC3165" s="3">
        <v>84.550490535056667</v>
      </c>
      <c r="AD3165" s="3">
        <v>61.626627920736524</v>
      </c>
      <c r="AE3165" s="3">
        <v>83.086649916902175</v>
      </c>
      <c r="AF3165" s="3">
        <v>92.903085449247882</v>
      </c>
      <c r="AG3165" s="3">
        <v>92.675830971183814</v>
      </c>
      <c r="AH3165" s="32">
        <v>81.364288283464631</v>
      </c>
      <c r="AI3165" s="50">
        <v>0.29270440686937599</v>
      </c>
      <c r="AT3165" s="3">
        <v>96.387266499291584</v>
      </c>
      <c r="AU3165" s="3">
        <v>100</v>
      </c>
      <c r="AV3165" s="3">
        <v>98.20495850641079</v>
      </c>
      <c r="AW3165" s="3">
        <v>64.763569163673878</v>
      </c>
      <c r="AX3165" s="3">
        <v>71.395385569048969</v>
      </c>
      <c r="AY3165" s="3">
        <v>55.823877264183587</v>
      </c>
      <c r="AZ3165" s="3">
        <v>52.966238841991711</v>
      </c>
      <c r="BA3165" s="3">
        <v>39.394236756670196</v>
      </c>
      <c r="BB3165" s="3">
        <v>32.360411541351461</v>
      </c>
      <c r="BC3165" s="31">
        <v>60.632544583383648</v>
      </c>
    </row>
    <row r="3166" spans="1:55" x14ac:dyDescent="0.55000000000000004">
      <c r="A3166" s="21" t="s">
        <v>6</v>
      </c>
      <c r="B3166" s="21" t="s">
        <v>21212</v>
      </c>
      <c r="C3166" s="21" t="s">
        <v>10654</v>
      </c>
      <c r="D3166" s="27" t="s">
        <v>10655</v>
      </c>
      <c r="E3166" s="4">
        <v>0</v>
      </c>
      <c r="F3166" s="4">
        <v>5</v>
      </c>
      <c r="G3166" s="4">
        <v>0</v>
      </c>
      <c r="H3166" s="62">
        <v>14</v>
      </c>
      <c r="J3166" s="28">
        <v>1</v>
      </c>
      <c r="K3166" s="13" t="s">
        <v>24548</v>
      </c>
      <c r="L3166" s="12" t="s">
        <v>24553</v>
      </c>
      <c r="M3166" s="12" t="s">
        <v>24553</v>
      </c>
      <c r="N3166" s="12" t="s">
        <v>24553</v>
      </c>
      <c r="O3166" s="12" t="s">
        <v>24553</v>
      </c>
      <c r="P3166" s="14" t="s">
        <v>24551</v>
      </c>
      <c r="Q3166" s="29" t="s">
        <v>24553</v>
      </c>
      <c r="AA3166" s="3">
        <v>24.390384078382699</v>
      </c>
      <c r="AB3166" s="3">
        <v>26.023660766977269</v>
      </c>
      <c r="AC3166" s="3">
        <v>59.832085956530676</v>
      </c>
      <c r="AD3166" s="3">
        <v>51.326424002747771</v>
      </c>
      <c r="AE3166" s="3">
        <v>100</v>
      </c>
      <c r="AF3166" s="3">
        <v>79.894389837978338</v>
      </c>
      <c r="AG3166" s="3">
        <v>84.701976844307751</v>
      </c>
      <c r="AH3166" s="32">
        <v>86.364282754089459</v>
      </c>
      <c r="AI3166" s="50">
        <v>8.3940233038843504E-3</v>
      </c>
      <c r="AT3166" s="3">
        <v>61.110528033667322</v>
      </c>
      <c r="AU3166" s="3">
        <v>69.419310873647945</v>
      </c>
      <c r="AV3166" s="3">
        <v>67.59207712294068</v>
      </c>
      <c r="AW3166" s="3">
        <v>63.653691984676271</v>
      </c>
      <c r="AX3166" s="3">
        <v>69.790736830375437</v>
      </c>
      <c r="AY3166" s="3">
        <v>77.682355499713012</v>
      </c>
      <c r="AZ3166" s="3">
        <v>79.998480663832538</v>
      </c>
      <c r="BA3166" s="3">
        <v>100</v>
      </c>
      <c r="BB3166" s="3">
        <v>89.026997631500322</v>
      </c>
      <c r="BC3166" s="31">
        <v>83.337981690321698</v>
      </c>
    </row>
    <row r="3167" spans="1:55" x14ac:dyDescent="0.55000000000000004">
      <c r="A3167" s="21" t="s">
        <v>6</v>
      </c>
      <c r="B3167" s="21" t="s">
        <v>21669</v>
      </c>
      <c r="C3167" s="21" t="s">
        <v>9634</v>
      </c>
      <c r="D3167" s="27" t="s">
        <v>9635</v>
      </c>
      <c r="E3167" s="4">
        <v>0</v>
      </c>
      <c r="F3167" s="4">
        <v>9</v>
      </c>
      <c r="G3167" s="4">
        <v>0</v>
      </c>
      <c r="H3167" s="62">
        <v>19</v>
      </c>
      <c r="J3167" s="28">
        <v>1</v>
      </c>
      <c r="K3167" s="12" t="s">
        <v>24553</v>
      </c>
      <c r="L3167" s="12" t="s">
        <v>24553</v>
      </c>
      <c r="M3167" s="12" t="s">
        <v>24553</v>
      </c>
      <c r="N3167" s="12" t="s">
        <v>24553</v>
      </c>
      <c r="O3167" s="12" t="s">
        <v>24553</v>
      </c>
      <c r="P3167" s="12" t="s">
        <v>24553</v>
      </c>
      <c r="Q3167" s="29" t="s">
        <v>24553</v>
      </c>
      <c r="AA3167" s="3">
        <v>93.588366671255372</v>
      </c>
      <c r="AB3167" s="3">
        <v>100</v>
      </c>
      <c r="AC3167" s="3">
        <v>43.282512431793904</v>
      </c>
      <c r="AD3167" s="3">
        <v>35.607272740007716</v>
      </c>
      <c r="AE3167" s="3">
        <v>34.508939719205337</v>
      </c>
      <c r="AF3167" s="3">
        <v>41.190398540707719</v>
      </c>
      <c r="AG3167" s="3">
        <v>45.298872712008546</v>
      </c>
      <c r="AH3167" s="32">
        <v>45.417994726760483</v>
      </c>
      <c r="AI3167" s="50">
        <v>2.4228445372513501E-3</v>
      </c>
      <c r="AT3167" s="3">
        <v>100</v>
      </c>
      <c r="AU3167" s="3">
        <v>99.448432442221986</v>
      </c>
      <c r="AV3167" s="3">
        <v>83.743808719091803</v>
      </c>
      <c r="AW3167" s="3">
        <v>87.787220039137154</v>
      </c>
      <c r="AX3167" s="3">
        <v>58.77544772751174</v>
      </c>
      <c r="AY3167" s="3">
        <v>47.91763584965112</v>
      </c>
      <c r="AZ3167" s="3">
        <v>43.607279933542401</v>
      </c>
      <c r="BA3167" s="3">
        <v>28.681309076377843</v>
      </c>
      <c r="BB3167" s="3">
        <v>32.837727529387081</v>
      </c>
      <c r="BC3167" s="31">
        <v>30.387915961597528</v>
      </c>
    </row>
    <row r="3168" spans="1:55" x14ac:dyDescent="0.55000000000000004">
      <c r="A3168" s="21" t="s">
        <v>6</v>
      </c>
      <c r="B3168" s="21" t="s">
        <v>21567</v>
      </c>
      <c r="C3168" s="21" t="s">
        <v>97</v>
      </c>
      <c r="D3168" s="27" t="s">
        <v>98</v>
      </c>
      <c r="E3168" s="4">
        <v>0</v>
      </c>
      <c r="F3168" s="4">
        <v>8</v>
      </c>
      <c r="G3168" s="4">
        <v>0</v>
      </c>
      <c r="H3168" s="62">
        <v>12</v>
      </c>
      <c r="J3168" s="28">
        <v>1</v>
      </c>
      <c r="K3168" s="12" t="s">
        <v>24553</v>
      </c>
      <c r="L3168" s="12" t="s">
        <v>24553</v>
      </c>
      <c r="M3168" s="12" t="s">
        <v>24553</v>
      </c>
      <c r="N3168" s="12" t="s">
        <v>24553</v>
      </c>
      <c r="O3168" s="12" t="s">
        <v>24553</v>
      </c>
      <c r="P3168" s="12" t="s">
        <v>24553</v>
      </c>
      <c r="Q3168" s="29" t="s">
        <v>24553</v>
      </c>
      <c r="AA3168" s="3">
        <v>3.4962669126404848</v>
      </c>
      <c r="AB3168" s="3">
        <v>2.3941247889562738</v>
      </c>
      <c r="AC3168" s="3">
        <v>100</v>
      </c>
      <c r="AD3168" s="3">
        <v>80.93664372401355</v>
      </c>
      <c r="AE3168" s="3">
        <v>45.267369427791991</v>
      </c>
      <c r="AF3168" s="3">
        <v>42.728195720700064</v>
      </c>
      <c r="AG3168" s="3">
        <v>25.753170327747426</v>
      </c>
      <c r="AH3168" s="32">
        <v>24.667746127126154</v>
      </c>
      <c r="AI3168" s="50">
        <v>3.7052199541605202E-3</v>
      </c>
      <c r="AT3168" s="3">
        <v>8.2676681000254106</v>
      </c>
      <c r="AU3168" s="3">
        <v>4.4566134710811482</v>
      </c>
      <c r="AV3168" s="3">
        <v>6.4971969578044586</v>
      </c>
      <c r="AW3168" s="3">
        <v>13.351945059303905</v>
      </c>
      <c r="AX3168" s="3">
        <v>55.350997783457444</v>
      </c>
      <c r="AY3168" s="3">
        <v>100</v>
      </c>
      <c r="AZ3168" s="3">
        <v>78.323290057626295</v>
      </c>
      <c r="BA3168" s="3">
        <v>44.492276960816923</v>
      </c>
      <c r="BB3168" s="3">
        <v>27.799362085935435</v>
      </c>
      <c r="BC3168" s="31">
        <v>19.179980353033312</v>
      </c>
    </row>
    <row r="3169" spans="1:55" x14ac:dyDescent="0.55000000000000004">
      <c r="A3169" s="21" t="s">
        <v>6</v>
      </c>
      <c r="B3169" s="21" t="s">
        <v>18849</v>
      </c>
      <c r="C3169" s="21" t="s">
        <v>74</v>
      </c>
      <c r="D3169" s="27" t="s">
        <v>75</v>
      </c>
      <c r="E3169" s="4">
        <v>0</v>
      </c>
      <c r="F3169" s="4">
        <v>1</v>
      </c>
      <c r="G3169" s="4">
        <v>0</v>
      </c>
      <c r="H3169" s="62">
        <v>2</v>
      </c>
      <c r="J3169" s="28">
        <v>1</v>
      </c>
      <c r="K3169" s="12" t="s">
        <v>24553</v>
      </c>
      <c r="L3169" s="12" t="s">
        <v>24553</v>
      </c>
      <c r="M3169" s="12" t="s">
        <v>24553</v>
      </c>
      <c r="N3169" s="12" t="s">
        <v>24553</v>
      </c>
      <c r="O3169" s="12" t="s">
        <v>24553</v>
      </c>
      <c r="P3169" s="12" t="s">
        <v>24553</v>
      </c>
      <c r="Q3169" s="29" t="s">
        <v>24553</v>
      </c>
      <c r="AA3169" s="3">
        <v>3.3295218634140951</v>
      </c>
      <c r="AB3169" s="3">
        <v>2.4258280491975861</v>
      </c>
      <c r="AC3169" s="3">
        <v>100</v>
      </c>
      <c r="AD3169" s="3">
        <v>93.569275661984122</v>
      </c>
      <c r="AE3169" s="3">
        <v>27.976520277684454</v>
      </c>
      <c r="AF3169" s="3">
        <v>33.321974292740457</v>
      </c>
      <c r="AG3169" s="3">
        <v>23.724239383872163</v>
      </c>
      <c r="AH3169" s="32">
        <v>21.495039780546961</v>
      </c>
      <c r="AI3169" s="50">
        <v>7.0657430537468199E-4</v>
      </c>
      <c r="AT3169" s="3">
        <v>26.706421008223558</v>
      </c>
      <c r="AU3169" s="3">
        <v>9.1089841416957942</v>
      </c>
      <c r="AV3169" s="3">
        <v>9.2234847989779496</v>
      </c>
      <c r="AW3169" s="3">
        <v>32.308133187114549</v>
      </c>
      <c r="AX3169" s="3">
        <v>91.363423896893707</v>
      </c>
      <c r="AY3169" s="3">
        <v>100</v>
      </c>
      <c r="AZ3169" s="3">
        <v>92.268767714364998</v>
      </c>
      <c r="BA3169" s="3">
        <v>27.840534534778811</v>
      </c>
      <c r="BB3169" s="3">
        <v>19.442966372687945</v>
      </c>
      <c r="BC3169" s="31">
        <v>6.6108789718928138</v>
      </c>
    </row>
    <row r="3170" spans="1:55" x14ac:dyDescent="0.55000000000000004">
      <c r="A3170" s="21" t="s">
        <v>6</v>
      </c>
      <c r="B3170" s="21" t="s">
        <v>22082</v>
      </c>
      <c r="C3170" s="21" t="s">
        <v>8395</v>
      </c>
      <c r="D3170" s="27" t="s">
        <v>8396</v>
      </c>
      <c r="E3170" s="4">
        <v>0</v>
      </c>
      <c r="F3170" s="4">
        <v>0</v>
      </c>
      <c r="G3170" s="4">
        <v>1</v>
      </c>
      <c r="H3170" s="62">
        <v>2</v>
      </c>
      <c r="J3170" s="28">
        <v>1</v>
      </c>
      <c r="K3170" s="13" t="s">
        <v>24548</v>
      </c>
      <c r="L3170" s="12" t="s">
        <v>24553</v>
      </c>
      <c r="M3170" s="12" t="s">
        <v>24553</v>
      </c>
      <c r="N3170" s="12" t="s">
        <v>24553</v>
      </c>
      <c r="O3170" s="12" t="s">
        <v>24553</v>
      </c>
      <c r="P3170" s="12" t="s">
        <v>24553</v>
      </c>
      <c r="Q3170" s="29" t="s">
        <v>24553</v>
      </c>
      <c r="AJ3170" s="3">
        <v>78.729370628152822</v>
      </c>
      <c r="AK3170" s="3">
        <v>21.315087055210967</v>
      </c>
      <c r="AL3170" s="3">
        <v>16.311644351130095</v>
      </c>
      <c r="AM3170" s="3">
        <v>9.2094978515794743</v>
      </c>
      <c r="AN3170" s="3">
        <v>54.19942921473195</v>
      </c>
      <c r="AO3170" s="3">
        <v>100</v>
      </c>
      <c r="AP3170" s="3">
        <v>23.596058083675036</v>
      </c>
      <c r="AQ3170" s="3">
        <v>88.013785153410211</v>
      </c>
      <c r="AR3170" s="3">
        <v>20.810237065620367</v>
      </c>
      <c r="AS3170" s="31">
        <v>88.183850008012982</v>
      </c>
      <c r="AT3170" s="3">
        <v>22.317310885543982</v>
      </c>
      <c r="AU3170" s="3">
        <v>28.465665562391152</v>
      </c>
      <c r="AV3170" s="3">
        <v>31.801622782335713</v>
      </c>
      <c r="AW3170" s="3">
        <v>29.827992151011745</v>
      </c>
      <c r="AX3170" s="3">
        <v>37.176226767869061</v>
      </c>
      <c r="AY3170" s="3">
        <v>33.786368053930119</v>
      </c>
      <c r="AZ3170" s="3">
        <v>27.040799743842165</v>
      </c>
      <c r="BA3170" s="3">
        <v>74.493174442350892</v>
      </c>
      <c r="BB3170" s="3">
        <v>80.138767735264324</v>
      </c>
      <c r="BC3170" s="31">
        <v>100</v>
      </c>
    </row>
    <row r="3171" spans="1:55" x14ac:dyDescent="0.55000000000000004">
      <c r="A3171" s="21" t="s">
        <v>6</v>
      </c>
      <c r="B3171" s="21" t="s">
        <v>16760</v>
      </c>
      <c r="C3171" s="21" t="s">
        <v>7920</v>
      </c>
      <c r="D3171" s="27" t="s">
        <v>7921</v>
      </c>
      <c r="E3171" s="4">
        <v>0</v>
      </c>
      <c r="F3171" s="4">
        <v>0</v>
      </c>
      <c r="G3171" s="4">
        <v>0</v>
      </c>
      <c r="H3171" s="62">
        <v>1</v>
      </c>
      <c r="J3171" s="28">
        <v>1</v>
      </c>
      <c r="K3171" s="13" t="s">
        <v>24548</v>
      </c>
      <c r="L3171" s="12" t="s">
        <v>24553</v>
      </c>
      <c r="M3171" s="12" t="s">
        <v>24553</v>
      </c>
      <c r="N3171" s="12" t="s">
        <v>24553</v>
      </c>
      <c r="O3171" s="12" t="s">
        <v>24553</v>
      </c>
      <c r="P3171" s="12" t="s">
        <v>24553</v>
      </c>
      <c r="Q3171" s="30" t="s">
        <v>24552</v>
      </c>
      <c r="AT3171" s="3">
        <v>53.912491853853908</v>
      </c>
      <c r="AU3171" s="3">
        <v>58.111932303729283</v>
      </c>
      <c r="AV3171" s="3">
        <v>65.208464596918247</v>
      </c>
      <c r="AW3171" s="3">
        <v>61.780221685807632</v>
      </c>
      <c r="AX3171" s="3">
        <v>59.372522754841825</v>
      </c>
      <c r="AY3171" s="3">
        <v>86.483271684953962</v>
      </c>
      <c r="AZ3171" s="3">
        <v>98.586289591482284</v>
      </c>
      <c r="BA3171" s="3">
        <v>99.12523894152207</v>
      </c>
      <c r="BB3171" s="3">
        <v>100</v>
      </c>
      <c r="BC3171" s="31">
        <v>86.968819138865769</v>
      </c>
    </row>
    <row r="3172" spans="1:55" x14ac:dyDescent="0.55000000000000004">
      <c r="A3172" s="21" t="s">
        <v>6</v>
      </c>
      <c r="B3172" s="21" t="s">
        <v>19716</v>
      </c>
      <c r="C3172" s="21" t="s">
        <v>80</v>
      </c>
      <c r="D3172" s="27" t="s">
        <v>81</v>
      </c>
      <c r="E3172" s="4">
        <v>0</v>
      </c>
      <c r="F3172" s="4">
        <v>2</v>
      </c>
      <c r="G3172" s="4">
        <v>0</v>
      </c>
      <c r="H3172" s="62">
        <v>1</v>
      </c>
      <c r="J3172" s="28">
        <v>1</v>
      </c>
      <c r="K3172" s="13" t="s">
        <v>24548</v>
      </c>
      <c r="L3172" s="12" t="s">
        <v>24553</v>
      </c>
      <c r="M3172" s="12" t="s">
        <v>24553</v>
      </c>
      <c r="N3172" s="12" t="s">
        <v>24553</v>
      </c>
      <c r="O3172" s="12" t="s">
        <v>24553</v>
      </c>
      <c r="P3172" s="14" t="s">
        <v>24551</v>
      </c>
      <c r="Q3172" s="29" t="s">
        <v>24553</v>
      </c>
      <c r="AA3172" s="3">
        <v>19.613662481794229</v>
      </c>
      <c r="AB3172" s="3">
        <v>23.560790908932681</v>
      </c>
      <c r="AC3172" s="3">
        <v>27.329382353191896</v>
      </c>
      <c r="AD3172" s="3">
        <v>26.270357074934164</v>
      </c>
      <c r="AE3172" s="3">
        <v>88.521090936545647</v>
      </c>
      <c r="AF3172" s="3">
        <v>100</v>
      </c>
      <c r="AG3172" s="3">
        <v>63.278285302375316</v>
      </c>
      <c r="AH3172" s="32">
        <v>78.101768353828476</v>
      </c>
      <c r="AI3172" s="50">
        <v>4.14592845444122E-3</v>
      </c>
      <c r="AT3172" s="3">
        <v>36.610822031509962</v>
      </c>
      <c r="AU3172" s="3">
        <v>13.843439734997997</v>
      </c>
      <c r="AV3172" s="3">
        <v>17.03086710442749</v>
      </c>
      <c r="AW3172" s="3">
        <v>51.058471995656888</v>
      </c>
      <c r="AX3172" s="3">
        <v>52.542599317072224</v>
      </c>
      <c r="AY3172" s="3">
        <v>52.921949044023954</v>
      </c>
      <c r="AZ3172" s="3">
        <v>63.109025353785796</v>
      </c>
      <c r="BA3172" s="3">
        <v>100</v>
      </c>
      <c r="BB3172" s="3">
        <v>74.229511830040423</v>
      </c>
      <c r="BC3172" s="31">
        <v>42.95161961499138</v>
      </c>
    </row>
    <row r="3173" spans="1:55" x14ac:dyDescent="0.55000000000000004">
      <c r="A3173" s="21" t="s">
        <v>6</v>
      </c>
      <c r="B3173" s="21" t="s">
        <v>23750</v>
      </c>
      <c r="C3173" s="21" t="s">
        <v>4750</v>
      </c>
      <c r="D3173" s="27" t="s">
        <v>4751</v>
      </c>
      <c r="E3173" s="4">
        <v>3</v>
      </c>
      <c r="F3173" s="4">
        <v>7</v>
      </c>
      <c r="G3173" s="4">
        <v>7</v>
      </c>
      <c r="H3173" s="62">
        <v>21</v>
      </c>
      <c r="J3173" s="28">
        <v>1</v>
      </c>
      <c r="K3173" s="13" t="s">
        <v>24548</v>
      </c>
      <c r="L3173" s="12" t="s">
        <v>24553</v>
      </c>
      <c r="M3173" s="12" t="s">
        <v>24553</v>
      </c>
      <c r="N3173" s="12" t="s">
        <v>24553</v>
      </c>
      <c r="O3173" s="12" t="s">
        <v>24553</v>
      </c>
      <c r="P3173" s="12" t="s">
        <v>24553</v>
      </c>
      <c r="Q3173" s="29" t="s">
        <v>24553</v>
      </c>
      <c r="R3173" s="3">
        <v>31.549109802691934</v>
      </c>
      <c r="S3173" s="3">
        <v>28.334534218492525</v>
      </c>
      <c r="T3173" s="3">
        <v>100</v>
      </c>
      <c r="U3173" s="3">
        <v>93.156220285368363</v>
      </c>
      <c r="V3173" s="3">
        <v>68.649823910638901</v>
      </c>
      <c r="W3173" s="3">
        <v>72.930095987801295</v>
      </c>
      <c r="X3173" s="3">
        <v>65.326876382525128</v>
      </c>
      <c r="Y3173" s="32">
        <v>57.48917380331411</v>
      </c>
      <c r="Z3173" s="50">
        <v>1.1741472568295799E-3</v>
      </c>
      <c r="AA3173" s="3">
        <v>96.032099076407505</v>
      </c>
      <c r="AB3173" s="3">
        <v>92.946499436012203</v>
      </c>
      <c r="AC3173" s="3">
        <v>84.100910927151048</v>
      </c>
      <c r="AD3173" s="3">
        <v>100</v>
      </c>
      <c r="AE3173" s="3">
        <v>61.449147513508109</v>
      </c>
      <c r="AF3173" s="3">
        <v>60.245459137016496</v>
      </c>
      <c r="AG3173" s="3">
        <v>56.545064386844778</v>
      </c>
      <c r="AH3173" s="32">
        <v>57.616191659194314</v>
      </c>
      <c r="AI3173" s="50">
        <v>1.12920114954512E-2</v>
      </c>
      <c r="AJ3173" s="3">
        <v>14.880865573439806</v>
      </c>
      <c r="AK3173" s="3">
        <v>6.9183312614138446</v>
      </c>
      <c r="AL3173" s="3">
        <v>4.0350842556967104</v>
      </c>
      <c r="AM3173" s="3">
        <v>9.1892104855059795</v>
      </c>
      <c r="AN3173" s="3">
        <v>16.268942063705392</v>
      </c>
      <c r="AO3173" s="3">
        <v>26.772565154033838</v>
      </c>
      <c r="AP3173" s="3">
        <v>20.137967632393288</v>
      </c>
      <c r="AQ3173" s="3">
        <v>22.800030651095014</v>
      </c>
      <c r="AR3173" s="3">
        <v>28.727788825538425</v>
      </c>
      <c r="AS3173" s="31">
        <v>100</v>
      </c>
      <c r="AT3173" s="3">
        <v>83.917120975436774</v>
      </c>
      <c r="AU3173" s="3">
        <v>67.488966696195604</v>
      </c>
      <c r="AV3173" s="3">
        <v>71.227198409010811</v>
      </c>
      <c r="AW3173" s="3">
        <v>73.938920490385598</v>
      </c>
      <c r="AX3173" s="3">
        <v>100</v>
      </c>
      <c r="AY3173" s="3">
        <v>71.450800614197647</v>
      </c>
      <c r="AZ3173" s="3">
        <v>93.079447465043117</v>
      </c>
      <c r="BA3173" s="3">
        <v>78.484638304451266</v>
      </c>
      <c r="BB3173" s="3">
        <v>82.718322162871502</v>
      </c>
      <c r="BC3173" s="31">
        <v>68.183316133293317</v>
      </c>
    </row>
    <row r="3174" spans="1:55" x14ac:dyDescent="0.55000000000000004">
      <c r="A3174" s="21" t="s">
        <v>6</v>
      </c>
      <c r="B3174" s="21" t="s">
        <v>23575</v>
      </c>
      <c r="C3174" s="21" t="s">
        <v>3214</v>
      </c>
      <c r="D3174" s="27" t="s">
        <v>3215</v>
      </c>
      <c r="E3174" s="4">
        <v>2</v>
      </c>
      <c r="F3174" s="4">
        <v>10</v>
      </c>
      <c r="G3174" s="4">
        <v>5</v>
      </c>
      <c r="H3174" s="62">
        <v>33</v>
      </c>
      <c r="J3174" s="28">
        <v>1</v>
      </c>
      <c r="K3174" s="13" t="s">
        <v>24548</v>
      </c>
      <c r="L3174" s="12" t="s">
        <v>24553</v>
      </c>
      <c r="M3174" s="12" t="s">
        <v>24553</v>
      </c>
      <c r="N3174" s="12" t="s">
        <v>24553</v>
      </c>
      <c r="O3174" s="12" t="s">
        <v>24553</v>
      </c>
      <c r="P3174" s="12" t="s">
        <v>24553</v>
      </c>
      <c r="Q3174" s="29" t="s">
        <v>24553</v>
      </c>
      <c r="R3174" s="3">
        <v>36.426678753647579</v>
      </c>
      <c r="S3174" s="3">
        <v>36.846971398658738</v>
      </c>
      <c r="T3174" s="3">
        <v>100</v>
      </c>
      <c r="U3174" s="3">
        <v>80.569934066289321</v>
      </c>
      <c r="V3174" s="3">
        <v>79.184415454592383</v>
      </c>
      <c r="W3174" s="3">
        <v>75.056427035067486</v>
      </c>
      <c r="X3174" s="3">
        <v>75.29392845191245</v>
      </c>
      <c r="Y3174" s="32">
        <v>65.293917773460748</v>
      </c>
      <c r="Z3174" s="50">
        <v>1.40882446721613E-2</v>
      </c>
      <c r="AA3174" s="3">
        <v>77.873593210976722</v>
      </c>
      <c r="AB3174" s="3">
        <v>79.817178106643311</v>
      </c>
      <c r="AC3174" s="3">
        <v>96.464147733764534</v>
      </c>
      <c r="AD3174" s="3">
        <v>100</v>
      </c>
      <c r="AE3174" s="3">
        <v>87.984060777088786</v>
      </c>
      <c r="AF3174" s="3">
        <v>81.380463853867951</v>
      </c>
      <c r="AG3174" s="3">
        <v>82.220585253421817</v>
      </c>
      <c r="AH3174" s="32">
        <v>87.721790866812981</v>
      </c>
      <c r="AI3174" s="50">
        <v>2.9117574839094201E-2</v>
      </c>
      <c r="AJ3174" s="3">
        <v>14.323816420919918</v>
      </c>
      <c r="AK3174" s="3">
        <v>12.402540519875123</v>
      </c>
      <c r="AL3174" s="3">
        <v>9.3434536224480258</v>
      </c>
      <c r="AM3174" s="3">
        <v>14.364985911169942</v>
      </c>
      <c r="AN3174" s="3">
        <v>23.157730323429409</v>
      </c>
      <c r="AO3174" s="3">
        <v>44.455523496169114</v>
      </c>
      <c r="AP3174" s="3">
        <v>37.358640457379657</v>
      </c>
      <c r="AQ3174" s="3">
        <v>40.696956259744269</v>
      </c>
      <c r="AR3174" s="3">
        <v>41.399825257790098</v>
      </c>
      <c r="AS3174" s="31">
        <v>100</v>
      </c>
      <c r="AT3174" s="3">
        <v>88.622721678636722</v>
      </c>
      <c r="AU3174" s="3">
        <v>76.975090714524868</v>
      </c>
      <c r="AV3174" s="3">
        <v>75.433171011018715</v>
      </c>
      <c r="AW3174" s="3">
        <v>83.814455889016386</v>
      </c>
      <c r="AX3174" s="3">
        <v>97.839449201884804</v>
      </c>
      <c r="AY3174" s="3">
        <v>82.260096674120817</v>
      </c>
      <c r="AZ3174" s="3">
        <v>98.755703228302991</v>
      </c>
      <c r="BA3174" s="3">
        <v>84.992408746897183</v>
      </c>
      <c r="BB3174" s="3">
        <v>100</v>
      </c>
      <c r="BC3174" s="31">
        <v>77.631696556312548</v>
      </c>
    </row>
    <row r="3175" spans="1:55" x14ac:dyDescent="0.55000000000000004">
      <c r="A3175" s="21" t="s">
        <v>6</v>
      </c>
      <c r="B3175" s="21" t="s">
        <v>19939</v>
      </c>
      <c r="C3175" s="21" t="s">
        <v>759</v>
      </c>
      <c r="D3175" s="27" t="s">
        <v>760</v>
      </c>
      <c r="E3175" s="4">
        <v>0</v>
      </c>
      <c r="F3175" s="4">
        <v>2</v>
      </c>
      <c r="G3175" s="4">
        <v>0</v>
      </c>
      <c r="H3175" s="62">
        <v>4</v>
      </c>
      <c r="J3175" s="28">
        <v>1</v>
      </c>
      <c r="K3175" s="13" t="s">
        <v>24548</v>
      </c>
      <c r="L3175" s="12" t="s">
        <v>24553</v>
      </c>
      <c r="M3175" s="12" t="s">
        <v>24553</v>
      </c>
      <c r="N3175" s="12" t="s">
        <v>24553</v>
      </c>
      <c r="O3175" s="12" t="s">
        <v>24553</v>
      </c>
      <c r="P3175" s="14" t="s">
        <v>24551</v>
      </c>
      <c r="Q3175" s="29" t="s">
        <v>24553</v>
      </c>
      <c r="AA3175" s="3">
        <v>50.793307322271787</v>
      </c>
      <c r="AB3175" s="3">
        <v>66.192718350015255</v>
      </c>
      <c r="AC3175" s="3">
        <v>100</v>
      </c>
      <c r="AD3175" s="3">
        <v>87.315225775209257</v>
      </c>
      <c r="AE3175" s="3">
        <v>84.267369153884388</v>
      </c>
      <c r="AF3175" s="3">
        <v>77.615142772155409</v>
      </c>
      <c r="AG3175" s="3">
        <v>67.757711946105914</v>
      </c>
      <c r="AH3175" s="32">
        <v>81.734897770269441</v>
      </c>
      <c r="AI3175" s="50">
        <v>8.7856351313025896E-2</v>
      </c>
      <c r="AT3175" s="3">
        <v>41.551824157348761</v>
      </c>
      <c r="AU3175" s="3">
        <v>37.936397699097583</v>
      </c>
      <c r="AV3175" s="3">
        <v>45.055679080965625</v>
      </c>
      <c r="AW3175" s="3">
        <v>51.451921641445509</v>
      </c>
      <c r="AX3175" s="3">
        <v>52.944201666273493</v>
      </c>
      <c r="AY3175" s="3">
        <v>84.787712262149213</v>
      </c>
      <c r="AZ3175" s="3">
        <v>100</v>
      </c>
      <c r="BA3175" s="3">
        <v>72.972273948929939</v>
      </c>
      <c r="BB3175" s="3">
        <v>64.828262556071124</v>
      </c>
      <c r="BC3175" s="31">
        <v>49.509500859155743</v>
      </c>
    </row>
    <row r="3176" spans="1:55" x14ac:dyDescent="0.55000000000000004">
      <c r="A3176" s="21" t="s">
        <v>6</v>
      </c>
      <c r="B3176" s="21" t="s">
        <v>22743</v>
      </c>
      <c r="C3176" s="21" t="s">
        <v>9570</v>
      </c>
      <c r="D3176" s="27" t="s">
        <v>9571</v>
      </c>
      <c r="E3176" s="4">
        <v>0</v>
      </c>
      <c r="F3176" s="4">
        <v>0</v>
      </c>
      <c r="G3176" s="4">
        <v>4</v>
      </c>
      <c r="H3176" s="62">
        <v>2</v>
      </c>
      <c r="J3176" s="28">
        <v>1</v>
      </c>
      <c r="K3176" s="13" t="s">
        <v>24548</v>
      </c>
      <c r="L3176" s="16" t="s">
        <v>16303</v>
      </c>
      <c r="M3176" s="17" t="s">
        <v>24549</v>
      </c>
      <c r="N3176" s="12" t="s">
        <v>24553</v>
      </c>
      <c r="O3176" s="12" t="s">
        <v>24553</v>
      </c>
      <c r="P3176" s="12" t="s">
        <v>24553</v>
      </c>
      <c r="Q3176" s="29" t="s">
        <v>24553</v>
      </c>
      <c r="AJ3176" s="3">
        <v>100</v>
      </c>
      <c r="AK3176" s="3">
        <v>75.704305131217637</v>
      </c>
      <c r="AL3176" s="3">
        <v>76.975674094737826</v>
      </c>
      <c r="AM3176" s="3">
        <v>62.786524994296954</v>
      </c>
      <c r="AN3176" s="3">
        <v>44.469541727609474</v>
      </c>
      <c r="AO3176" s="3">
        <v>35.082862155954622</v>
      </c>
      <c r="AP3176" s="3">
        <v>33.14594239609518</v>
      </c>
      <c r="AQ3176" s="3">
        <v>16.922653688150397</v>
      </c>
      <c r="AR3176" s="3">
        <v>14.432755986098019</v>
      </c>
      <c r="AS3176" s="31">
        <v>9.5610426732061473</v>
      </c>
      <c r="AT3176" s="3">
        <v>59.422524778610693</v>
      </c>
      <c r="AU3176" s="3">
        <v>65.973386795293138</v>
      </c>
      <c r="AV3176" s="3">
        <v>62.062254314461519</v>
      </c>
      <c r="AW3176" s="3">
        <v>61.435703679963737</v>
      </c>
      <c r="AX3176" s="3">
        <v>63.593078946368344</v>
      </c>
      <c r="AY3176" s="3">
        <v>70.932695163378582</v>
      </c>
      <c r="AZ3176" s="3">
        <v>64.745998917894028</v>
      </c>
      <c r="BA3176" s="3">
        <v>75.761876502827462</v>
      </c>
      <c r="BB3176" s="3">
        <v>57.141228319833473</v>
      </c>
      <c r="BC3176" s="31">
        <v>100</v>
      </c>
    </row>
    <row r="3177" spans="1:55" x14ac:dyDescent="0.55000000000000004">
      <c r="A3177" s="21" t="s">
        <v>6</v>
      </c>
      <c r="B3177" s="21" t="s">
        <v>22817</v>
      </c>
      <c r="C3177" s="21" t="s">
        <v>15553</v>
      </c>
      <c r="D3177" s="27" t="s">
        <v>15554</v>
      </c>
      <c r="E3177" s="4">
        <v>1</v>
      </c>
      <c r="F3177" s="4">
        <v>0</v>
      </c>
      <c r="G3177" s="4">
        <v>0</v>
      </c>
      <c r="H3177" s="62">
        <v>0</v>
      </c>
      <c r="J3177" s="28">
        <v>1</v>
      </c>
      <c r="K3177" s="13" t="s">
        <v>24548</v>
      </c>
      <c r="L3177" s="12" t="s">
        <v>24553</v>
      </c>
      <c r="M3177" s="12" t="s">
        <v>24553</v>
      </c>
      <c r="N3177" s="12" t="s">
        <v>24553</v>
      </c>
      <c r="O3177" s="15" t="s">
        <v>24550</v>
      </c>
      <c r="P3177" s="12" t="s">
        <v>24553</v>
      </c>
      <c r="Q3177" s="29" t="s">
        <v>24553</v>
      </c>
      <c r="R3177" s="3">
        <v>55.382468101427541</v>
      </c>
      <c r="S3177" s="3">
        <v>46.193593569609028</v>
      </c>
      <c r="T3177" s="3">
        <v>84.250038158403584</v>
      </c>
      <c r="U3177" s="3">
        <v>78.58111971195558</v>
      </c>
      <c r="V3177" s="3">
        <v>74.575893901127174</v>
      </c>
      <c r="W3177" s="3">
        <v>76.208162196906216</v>
      </c>
      <c r="X3177" s="3">
        <v>67.936328812233455</v>
      </c>
      <c r="Y3177" s="32">
        <v>100</v>
      </c>
      <c r="Z3177" s="50">
        <v>0.156145192779128</v>
      </c>
    </row>
    <row r="3178" spans="1:55" x14ac:dyDescent="0.55000000000000004">
      <c r="A3178" s="21" t="s">
        <v>6</v>
      </c>
      <c r="B3178" s="21" t="s">
        <v>17101</v>
      </c>
      <c r="C3178" s="21" t="s">
        <v>14646</v>
      </c>
      <c r="D3178" s="27" t="s">
        <v>14647</v>
      </c>
      <c r="E3178" s="4">
        <v>0</v>
      </c>
      <c r="F3178" s="4">
        <v>0</v>
      </c>
      <c r="G3178" s="4">
        <v>0</v>
      </c>
      <c r="H3178" s="62">
        <v>1</v>
      </c>
      <c r="J3178" s="28">
        <v>1</v>
      </c>
      <c r="K3178" s="12" t="s">
        <v>24553</v>
      </c>
      <c r="L3178" s="12" t="s">
        <v>24553</v>
      </c>
      <c r="M3178" s="12" t="s">
        <v>24553</v>
      </c>
      <c r="N3178" s="12" t="s">
        <v>24553</v>
      </c>
      <c r="O3178" s="15" t="s">
        <v>24550</v>
      </c>
      <c r="P3178" s="12" t="s">
        <v>24553</v>
      </c>
      <c r="Q3178" s="29" t="s">
        <v>24553</v>
      </c>
      <c r="AT3178" s="3">
        <v>100</v>
      </c>
      <c r="AU3178" s="3">
        <v>90.340456705331079</v>
      </c>
      <c r="AV3178" s="3">
        <v>93.670392229458713</v>
      </c>
      <c r="AW3178" s="3">
        <v>66.753993923937401</v>
      </c>
      <c r="AX3178" s="3">
        <v>73.632005584047363</v>
      </c>
      <c r="AY3178" s="3">
        <v>36.622283672176579</v>
      </c>
      <c r="AZ3178" s="3">
        <v>47.548080940961363</v>
      </c>
      <c r="BA3178" s="3">
        <v>33.413797797012087</v>
      </c>
      <c r="BB3178" s="3">
        <v>40.515261391768888</v>
      </c>
      <c r="BC3178" s="31">
        <v>18.296182850620557</v>
      </c>
    </row>
    <row r="3179" spans="1:55" x14ac:dyDescent="0.55000000000000004">
      <c r="A3179" s="21" t="s">
        <v>6</v>
      </c>
      <c r="B3179" s="21" t="s">
        <v>20330</v>
      </c>
      <c r="C3179" s="21" t="s">
        <v>10462</v>
      </c>
      <c r="D3179" s="27" t="s">
        <v>10463</v>
      </c>
      <c r="E3179" s="4">
        <v>0</v>
      </c>
      <c r="F3179" s="4">
        <v>2</v>
      </c>
      <c r="G3179" s="4">
        <v>0</v>
      </c>
      <c r="H3179" s="62">
        <v>17</v>
      </c>
      <c r="J3179" s="28">
        <v>1</v>
      </c>
      <c r="K3179" s="13" t="s">
        <v>24548</v>
      </c>
      <c r="L3179" s="12" t="s">
        <v>24553</v>
      </c>
      <c r="M3179" s="12" t="s">
        <v>24553</v>
      </c>
      <c r="N3179" s="12" t="s">
        <v>24553</v>
      </c>
      <c r="O3179" s="12" t="s">
        <v>24553</v>
      </c>
      <c r="P3179" s="12" t="s">
        <v>24553</v>
      </c>
      <c r="Q3179" s="29" t="s">
        <v>24553</v>
      </c>
      <c r="AA3179" s="3">
        <v>93.359478110199063</v>
      </c>
      <c r="AB3179" s="3">
        <v>100</v>
      </c>
      <c r="AC3179" s="3">
        <v>78.880148539027175</v>
      </c>
      <c r="AD3179" s="3">
        <v>76.172879745095159</v>
      </c>
      <c r="AE3179" s="3">
        <v>89.474657771322214</v>
      </c>
      <c r="AF3179" s="3">
        <v>94.141637931106899</v>
      </c>
      <c r="AG3179" s="3">
        <v>93.096537944843689</v>
      </c>
      <c r="AH3179" s="32">
        <v>94.703788997225857</v>
      </c>
      <c r="AI3179" s="50">
        <v>2.0625805526537901E-2</v>
      </c>
      <c r="AT3179" s="3">
        <v>99.285605742253566</v>
      </c>
      <c r="AU3179" s="3">
        <v>100</v>
      </c>
      <c r="AV3179" s="3">
        <v>90.844904074584178</v>
      </c>
      <c r="AW3179" s="3">
        <v>89.191134898137506</v>
      </c>
      <c r="AX3179" s="3">
        <v>84.160786132128749</v>
      </c>
      <c r="AY3179" s="3">
        <v>70.303048774398746</v>
      </c>
      <c r="AZ3179" s="3">
        <v>58.557928088037457</v>
      </c>
      <c r="BA3179" s="3">
        <v>49.733695664501035</v>
      </c>
      <c r="BB3179" s="3">
        <v>53.823966864394002</v>
      </c>
      <c r="BC3179" s="31">
        <v>59.058376765518041</v>
      </c>
    </row>
    <row r="3180" spans="1:55" x14ac:dyDescent="0.55000000000000004">
      <c r="A3180" s="21" t="s">
        <v>6</v>
      </c>
      <c r="B3180" s="21" t="s">
        <v>22074</v>
      </c>
      <c r="C3180" s="21" t="s">
        <v>2004</v>
      </c>
      <c r="D3180" s="27" t="s">
        <v>2005</v>
      </c>
      <c r="E3180" s="4">
        <v>0</v>
      </c>
      <c r="F3180" s="4">
        <v>0</v>
      </c>
      <c r="G3180" s="4">
        <v>1</v>
      </c>
      <c r="H3180" s="62">
        <v>2</v>
      </c>
      <c r="J3180" s="28">
        <v>1</v>
      </c>
      <c r="K3180" s="13" t="s">
        <v>24548</v>
      </c>
      <c r="L3180" s="12" t="s">
        <v>24553</v>
      </c>
      <c r="M3180" s="12" t="s">
        <v>24553</v>
      </c>
      <c r="N3180" s="12" t="s">
        <v>24553</v>
      </c>
      <c r="O3180" s="12" t="s">
        <v>24553</v>
      </c>
      <c r="P3180" s="12" t="s">
        <v>24553</v>
      </c>
      <c r="Q3180" s="29" t="s">
        <v>24553</v>
      </c>
      <c r="AJ3180" s="3">
        <v>44.99505141274043</v>
      </c>
      <c r="AK3180" s="3">
        <v>34.169595430799113</v>
      </c>
      <c r="AL3180" s="3">
        <v>36.349395464673833</v>
      </c>
      <c r="AM3180" s="3">
        <v>63.706346568481301</v>
      </c>
      <c r="AN3180" s="3">
        <v>75.429967380968932</v>
      </c>
      <c r="AO3180" s="3">
        <v>100</v>
      </c>
      <c r="AP3180" s="3">
        <v>73.873718925464189</v>
      </c>
      <c r="AQ3180" s="3">
        <v>96.945704119244951</v>
      </c>
      <c r="AR3180" s="3">
        <v>77.788648990253833</v>
      </c>
      <c r="AS3180" s="31">
        <v>78.275695660900354</v>
      </c>
      <c r="AT3180" s="3">
        <v>100</v>
      </c>
      <c r="AU3180" s="3">
        <v>79.399376206807858</v>
      </c>
      <c r="AV3180" s="3">
        <v>87.980475998140832</v>
      </c>
      <c r="AW3180" s="3">
        <v>95.340056307882307</v>
      </c>
      <c r="AX3180" s="3">
        <v>91.419663960156669</v>
      </c>
      <c r="AY3180" s="3">
        <v>90.85871213004593</v>
      </c>
      <c r="AZ3180" s="3">
        <v>98.997801760032786</v>
      </c>
      <c r="BA3180" s="3">
        <v>73.020986383401336</v>
      </c>
      <c r="BB3180" s="3">
        <v>62.277077280860574</v>
      </c>
      <c r="BC3180" s="31">
        <v>44.716878815645941</v>
      </c>
    </row>
    <row r="3181" spans="1:55" x14ac:dyDescent="0.55000000000000004">
      <c r="A3181" s="21" t="s">
        <v>6</v>
      </c>
      <c r="B3181" s="21" t="s">
        <v>16564</v>
      </c>
      <c r="C3181" s="21" t="s">
        <v>1794</v>
      </c>
      <c r="D3181" s="27" t="s">
        <v>1795</v>
      </c>
      <c r="E3181" s="4">
        <v>0</v>
      </c>
      <c r="F3181" s="4">
        <v>0</v>
      </c>
      <c r="G3181" s="4">
        <v>0</v>
      </c>
      <c r="H3181" s="62">
        <v>1</v>
      </c>
      <c r="J3181" s="28">
        <v>1</v>
      </c>
      <c r="K3181" s="13" t="s">
        <v>24548</v>
      </c>
      <c r="L3181" s="12" t="s">
        <v>24553</v>
      </c>
      <c r="M3181" s="12" t="s">
        <v>24553</v>
      </c>
      <c r="N3181" s="12" t="s">
        <v>24553</v>
      </c>
      <c r="O3181" s="12" t="s">
        <v>24553</v>
      </c>
      <c r="P3181" s="12" t="s">
        <v>24553</v>
      </c>
      <c r="Q3181" s="30" t="s">
        <v>24552</v>
      </c>
      <c r="AT3181" s="3">
        <v>55.555308783208481</v>
      </c>
      <c r="AU3181" s="3">
        <v>50.400410104537443</v>
      </c>
      <c r="AV3181" s="3">
        <v>61.350428614304818</v>
      </c>
      <c r="AW3181" s="3">
        <v>64.207391959220629</v>
      </c>
      <c r="AX3181" s="3">
        <v>100</v>
      </c>
      <c r="AY3181" s="3">
        <v>86.326087679760676</v>
      </c>
      <c r="AZ3181" s="3">
        <v>80.844955892194491</v>
      </c>
      <c r="BA3181" s="3">
        <v>48.06372080525481</v>
      </c>
      <c r="BB3181" s="3">
        <v>70.362691364757382</v>
      </c>
      <c r="BC3181" s="31">
        <v>73.506352560491777</v>
      </c>
    </row>
    <row r="3182" spans="1:55" x14ac:dyDescent="0.55000000000000004">
      <c r="A3182" s="21" t="s">
        <v>6</v>
      </c>
      <c r="B3182" s="21" t="s">
        <v>20888</v>
      </c>
      <c r="C3182" s="21" t="s">
        <v>931</v>
      </c>
      <c r="D3182" s="27" t="s">
        <v>932</v>
      </c>
      <c r="E3182" s="4">
        <v>0</v>
      </c>
      <c r="F3182" s="4">
        <v>4</v>
      </c>
      <c r="G3182" s="4">
        <v>0</v>
      </c>
      <c r="H3182" s="62">
        <v>8</v>
      </c>
      <c r="J3182" s="28">
        <v>1</v>
      </c>
      <c r="K3182" s="13" t="s">
        <v>24548</v>
      </c>
      <c r="L3182" s="12" t="s">
        <v>24553</v>
      </c>
      <c r="M3182" s="12" t="s">
        <v>24553</v>
      </c>
      <c r="N3182" s="12" t="s">
        <v>24553</v>
      </c>
      <c r="O3182" s="12" t="s">
        <v>24553</v>
      </c>
      <c r="P3182" s="12" t="s">
        <v>24553</v>
      </c>
      <c r="Q3182" s="29" t="s">
        <v>24553</v>
      </c>
      <c r="AA3182" s="3">
        <v>99.572289403089073</v>
      </c>
      <c r="AB3182" s="3">
        <v>100</v>
      </c>
      <c r="AC3182" s="3">
        <v>61.646492306883069</v>
      </c>
      <c r="AD3182" s="3">
        <v>91.274419113322836</v>
      </c>
      <c r="AE3182" s="3">
        <v>32.69896792580019</v>
      </c>
      <c r="AF3182" s="3">
        <v>45.678585609795327</v>
      </c>
      <c r="AG3182" s="3">
        <v>25.054052733729886</v>
      </c>
      <c r="AH3182" s="32">
        <v>19.316907178728687</v>
      </c>
      <c r="AI3182" s="50">
        <v>1.61474495393676E-2</v>
      </c>
      <c r="AT3182" s="3">
        <v>78.539735240652604</v>
      </c>
      <c r="AU3182" s="3">
        <v>68.231260114000435</v>
      </c>
      <c r="AV3182" s="3">
        <v>65.963912053932688</v>
      </c>
      <c r="AW3182" s="3">
        <v>81.323965441699471</v>
      </c>
      <c r="AX3182" s="3">
        <v>100</v>
      </c>
      <c r="AY3182" s="3">
        <v>78.733577421509764</v>
      </c>
      <c r="AZ3182" s="3">
        <v>94.455638934587199</v>
      </c>
      <c r="BA3182" s="3">
        <v>78.703692256362672</v>
      </c>
      <c r="BB3182" s="3">
        <v>85.356887401329985</v>
      </c>
      <c r="BC3182" s="31">
        <v>84.844378541641902</v>
      </c>
    </row>
    <row r="3183" spans="1:55" x14ac:dyDescent="0.55000000000000004">
      <c r="A3183" s="21" t="s">
        <v>6</v>
      </c>
      <c r="B3183" s="21" t="s">
        <v>20996</v>
      </c>
      <c r="C3183" s="21" t="s">
        <v>2606</v>
      </c>
      <c r="D3183" s="27" t="s">
        <v>2607</v>
      </c>
      <c r="E3183" s="4">
        <v>0</v>
      </c>
      <c r="F3183" s="4">
        <v>4</v>
      </c>
      <c r="G3183" s="4">
        <v>0</v>
      </c>
      <c r="H3183" s="62">
        <v>13</v>
      </c>
      <c r="J3183" s="28">
        <v>1</v>
      </c>
      <c r="K3183" s="13" t="s">
        <v>24548</v>
      </c>
      <c r="L3183" s="12" t="s">
        <v>24553</v>
      </c>
      <c r="M3183" s="12" t="s">
        <v>24553</v>
      </c>
      <c r="N3183" s="12" t="s">
        <v>24553</v>
      </c>
      <c r="O3183" s="12" t="s">
        <v>24553</v>
      </c>
      <c r="P3183" s="12" t="s">
        <v>24553</v>
      </c>
      <c r="Q3183" s="29" t="s">
        <v>24553</v>
      </c>
      <c r="AA3183" s="3">
        <v>67.936940172414907</v>
      </c>
      <c r="AB3183" s="3">
        <v>72.049797731033777</v>
      </c>
      <c r="AC3183" s="3">
        <v>66.56431230625607</v>
      </c>
      <c r="AD3183" s="3">
        <v>89.821335787492956</v>
      </c>
      <c r="AE3183" s="3">
        <v>75.270254591535135</v>
      </c>
      <c r="AF3183" s="3">
        <v>100</v>
      </c>
      <c r="AG3183" s="3">
        <v>88.948293187227961</v>
      </c>
      <c r="AH3183" s="32">
        <v>90.625859179607573</v>
      </c>
      <c r="AI3183" s="50">
        <v>0.45446353205012002</v>
      </c>
      <c r="AT3183" s="3">
        <v>56.566979745940479</v>
      </c>
      <c r="AU3183" s="3">
        <v>57.290192490080415</v>
      </c>
      <c r="AV3183" s="3">
        <v>55.126129609037143</v>
      </c>
      <c r="AW3183" s="3">
        <v>62.824302076526806</v>
      </c>
      <c r="AX3183" s="3">
        <v>68.867408544678895</v>
      </c>
      <c r="AY3183" s="3">
        <v>72.236046366089994</v>
      </c>
      <c r="AZ3183" s="3">
        <v>75.694404838654791</v>
      </c>
      <c r="BA3183" s="3">
        <v>87.138390413074461</v>
      </c>
      <c r="BB3183" s="3">
        <v>100</v>
      </c>
      <c r="BC3183" s="31">
        <v>92.619963715723813</v>
      </c>
    </row>
    <row r="3184" spans="1:55" x14ac:dyDescent="0.55000000000000004">
      <c r="A3184" s="21" t="s">
        <v>6</v>
      </c>
      <c r="B3184" s="21" t="s">
        <v>16857</v>
      </c>
      <c r="C3184" s="21" t="s">
        <v>10181</v>
      </c>
      <c r="D3184" s="27" t="s">
        <v>10182</v>
      </c>
      <c r="E3184" s="4">
        <v>0</v>
      </c>
      <c r="F3184" s="4">
        <v>0</v>
      </c>
      <c r="G3184" s="4">
        <v>0</v>
      </c>
      <c r="H3184" s="62">
        <v>1</v>
      </c>
      <c r="J3184" s="28">
        <v>1</v>
      </c>
      <c r="K3184" s="13" t="s">
        <v>24548</v>
      </c>
      <c r="L3184" s="12" t="s">
        <v>24553</v>
      </c>
      <c r="M3184" s="12" t="s">
        <v>24553</v>
      </c>
      <c r="N3184" s="12" t="s">
        <v>24553</v>
      </c>
      <c r="O3184" s="12" t="s">
        <v>24553</v>
      </c>
      <c r="P3184" s="14" t="s">
        <v>24551</v>
      </c>
      <c r="Q3184" s="29" t="s">
        <v>24553</v>
      </c>
      <c r="AT3184" s="3">
        <v>86.917895094234652</v>
      </c>
      <c r="AU3184" s="3">
        <v>73.961138317520721</v>
      </c>
      <c r="AV3184" s="3">
        <v>100</v>
      </c>
      <c r="AW3184" s="3">
        <v>81.984748148695132</v>
      </c>
      <c r="AX3184" s="3">
        <v>33.7470118326492</v>
      </c>
      <c r="AY3184" s="3">
        <v>45.469052044402346</v>
      </c>
      <c r="AZ3184" s="3">
        <v>41.011355771317405</v>
      </c>
      <c r="BA3184" s="3">
        <v>40.833826648405655</v>
      </c>
      <c r="BB3184" s="3">
        <v>61.444341529665593</v>
      </c>
      <c r="BC3184" s="31">
        <v>71.606392118135105</v>
      </c>
    </row>
    <row r="3185" spans="1:55" x14ac:dyDescent="0.55000000000000004">
      <c r="A3185" s="21" t="s">
        <v>6</v>
      </c>
      <c r="B3185" s="21" t="s">
        <v>21992</v>
      </c>
      <c r="C3185" s="21" t="s">
        <v>15555</v>
      </c>
      <c r="D3185" s="27" t="s">
        <v>15556</v>
      </c>
      <c r="E3185" s="4">
        <v>0</v>
      </c>
      <c r="F3185" s="4">
        <v>0</v>
      </c>
      <c r="G3185" s="4">
        <v>1</v>
      </c>
      <c r="H3185" s="62">
        <v>0</v>
      </c>
      <c r="J3185" s="28">
        <v>1</v>
      </c>
      <c r="K3185" s="13" t="s">
        <v>24548</v>
      </c>
      <c r="L3185" s="12" t="s">
        <v>24553</v>
      </c>
      <c r="M3185" s="12" t="s">
        <v>24553</v>
      </c>
      <c r="N3185" s="12" t="s">
        <v>24553</v>
      </c>
      <c r="O3185" s="12" t="s">
        <v>24553</v>
      </c>
      <c r="P3185" s="12" t="s">
        <v>24553</v>
      </c>
      <c r="Q3185" s="30" t="s">
        <v>24552</v>
      </c>
      <c r="AJ3185" s="3">
        <v>100</v>
      </c>
      <c r="AK3185" s="3">
        <v>71.935020933507872</v>
      </c>
      <c r="AL3185" s="3">
        <v>55.801774188249176</v>
      </c>
      <c r="AM3185" s="3">
        <v>74.375055899829533</v>
      </c>
      <c r="AN3185" s="3">
        <v>61.559381409146241</v>
      </c>
      <c r="AO3185" s="3">
        <v>46.999830589842077</v>
      </c>
      <c r="AP3185" s="3">
        <v>24.343886786185799</v>
      </c>
      <c r="AQ3185" s="3">
        <v>15.494882455298667</v>
      </c>
      <c r="AR3185" s="3">
        <v>12.083042954722114</v>
      </c>
      <c r="AS3185" s="31">
        <v>14.593170424454033</v>
      </c>
    </row>
    <row r="3186" spans="1:55" x14ac:dyDescent="0.55000000000000004">
      <c r="A3186" s="21" t="s">
        <v>6</v>
      </c>
      <c r="B3186" s="21" t="s">
        <v>17900</v>
      </c>
      <c r="C3186" s="21" t="s">
        <v>14752</v>
      </c>
      <c r="D3186" s="27" t="s">
        <v>14753</v>
      </c>
      <c r="E3186" s="4">
        <v>0</v>
      </c>
      <c r="F3186" s="4">
        <v>0</v>
      </c>
      <c r="G3186" s="4">
        <v>0</v>
      </c>
      <c r="H3186" s="62">
        <v>3</v>
      </c>
      <c r="J3186" s="28">
        <v>1</v>
      </c>
      <c r="K3186" s="13" t="s">
        <v>24548</v>
      </c>
      <c r="L3186" s="12" t="s">
        <v>24553</v>
      </c>
      <c r="M3186" s="12" t="s">
        <v>24553</v>
      </c>
      <c r="N3186" s="12" t="s">
        <v>24553</v>
      </c>
      <c r="O3186" s="12" t="s">
        <v>24553</v>
      </c>
      <c r="P3186" s="14" t="s">
        <v>24551</v>
      </c>
      <c r="Q3186" s="29" t="s">
        <v>24553</v>
      </c>
      <c r="AT3186" s="3">
        <v>72.099104070499152</v>
      </c>
      <c r="AU3186" s="3">
        <v>100</v>
      </c>
      <c r="AV3186" s="3">
        <v>97.611262443921291</v>
      </c>
      <c r="AW3186" s="3">
        <v>69.641271024033486</v>
      </c>
      <c r="AX3186" s="3">
        <v>90.410438814352219</v>
      </c>
      <c r="AY3186" s="3">
        <v>87.709313148341309</v>
      </c>
      <c r="AZ3186" s="3">
        <v>56.881729244147209</v>
      </c>
      <c r="BA3186" s="3">
        <v>79.194307461681134</v>
      </c>
      <c r="BB3186" s="3">
        <v>52.73316812365956</v>
      </c>
      <c r="BC3186" s="31">
        <v>79.741424555792889</v>
      </c>
    </row>
    <row r="3187" spans="1:55" x14ac:dyDescent="0.55000000000000004">
      <c r="A3187" s="21" t="s">
        <v>6</v>
      </c>
      <c r="B3187" s="21" t="s">
        <v>17846</v>
      </c>
      <c r="C3187" s="21" t="s">
        <v>12437</v>
      </c>
      <c r="D3187" s="27" t="s">
        <v>12438</v>
      </c>
      <c r="E3187" s="4">
        <v>0</v>
      </c>
      <c r="F3187" s="4">
        <v>0</v>
      </c>
      <c r="G3187" s="4">
        <v>0</v>
      </c>
      <c r="H3187" s="62">
        <v>3</v>
      </c>
      <c r="J3187" s="28">
        <v>1</v>
      </c>
      <c r="K3187" s="13" t="s">
        <v>24548</v>
      </c>
      <c r="L3187" s="12" t="s">
        <v>24553</v>
      </c>
      <c r="M3187" s="12" t="s">
        <v>24553</v>
      </c>
      <c r="N3187" s="12" t="s">
        <v>24553</v>
      </c>
      <c r="O3187" s="12" t="s">
        <v>24553</v>
      </c>
      <c r="P3187" s="14" t="s">
        <v>24551</v>
      </c>
      <c r="Q3187" s="29" t="s">
        <v>24553</v>
      </c>
      <c r="AT3187" s="3">
        <v>91.84394804580127</v>
      </c>
      <c r="AU3187" s="3">
        <v>100</v>
      </c>
      <c r="AV3187" s="3">
        <v>74.897672208430848</v>
      </c>
      <c r="AW3187" s="3">
        <v>76.260431523257552</v>
      </c>
      <c r="AX3187" s="3">
        <v>72.572038212569296</v>
      </c>
      <c r="AY3187" s="3">
        <v>67.254334351642925</v>
      </c>
      <c r="AZ3187" s="3">
        <v>55.680870553380068</v>
      </c>
      <c r="BA3187" s="3">
        <v>44.800564713197041</v>
      </c>
      <c r="BB3187" s="3">
        <v>32.815710376975318</v>
      </c>
      <c r="BC3187" s="31">
        <v>62.758876151243037</v>
      </c>
    </row>
    <row r="3188" spans="1:55" x14ac:dyDescent="0.55000000000000004">
      <c r="A3188" s="21" t="s">
        <v>6</v>
      </c>
      <c r="B3188" s="21" t="s">
        <v>20182</v>
      </c>
      <c r="C3188" s="21" t="s">
        <v>6065</v>
      </c>
      <c r="D3188" s="27" t="s">
        <v>6066</v>
      </c>
      <c r="E3188" s="4">
        <v>0</v>
      </c>
      <c r="F3188" s="4">
        <v>2</v>
      </c>
      <c r="G3188" s="4">
        <v>0</v>
      </c>
      <c r="H3188" s="62">
        <v>8</v>
      </c>
      <c r="J3188" s="28">
        <v>1</v>
      </c>
      <c r="K3188" s="13" t="s">
        <v>24548</v>
      </c>
      <c r="L3188" s="12" t="s">
        <v>24553</v>
      </c>
      <c r="M3188" s="12" t="s">
        <v>24553</v>
      </c>
      <c r="N3188" s="12" t="s">
        <v>24553</v>
      </c>
      <c r="O3188" s="12" t="s">
        <v>24553</v>
      </c>
      <c r="P3188" s="12" t="s">
        <v>24553</v>
      </c>
      <c r="Q3188" s="29" t="s">
        <v>24553</v>
      </c>
      <c r="AA3188" s="3">
        <v>63.93486971967716</v>
      </c>
      <c r="AB3188" s="3">
        <v>59.298244398992729</v>
      </c>
      <c r="AC3188" s="3">
        <v>47.562874894840398</v>
      </c>
      <c r="AD3188" s="3">
        <v>79.225706052254267</v>
      </c>
      <c r="AE3188" s="3">
        <v>58.331813751968319</v>
      </c>
      <c r="AF3188" s="3">
        <v>100</v>
      </c>
      <c r="AG3188" s="3">
        <v>73.377897376730601</v>
      </c>
      <c r="AH3188" s="32">
        <v>82.677872127220141</v>
      </c>
      <c r="AI3188" s="50">
        <v>0.71755080070045996</v>
      </c>
      <c r="AT3188" s="3">
        <v>33.124309330878496</v>
      </c>
      <c r="AU3188" s="3">
        <v>37.079027868644118</v>
      </c>
      <c r="AV3188" s="3">
        <v>41.361967699381921</v>
      </c>
      <c r="AW3188" s="3">
        <v>40.838584883545884</v>
      </c>
      <c r="AX3188" s="3">
        <v>43.646498081578237</v>
      </c>
      <c r="AY3188" s="3">
        <v>47.05841395681189</v>
      </c>
      <c r="AZ3188" s="3">
        <v>49.116664175012211</v>
      </c>
      <c r="BA3188" s="3">
        <v>74.32761380627808</v>
      </c>
      <c r="BB3188" s="3">
        <v>85.277130280810837</v>
      </c>
      <c r="BC3188" s="31">
        <v>100</v>
      </c>
    </row>
    <row r="3189" spans="1:55" x14ac:dyDescent="0.55000000000000004">
      <c r="A3189" s="21" t="s">
        <v>6</v>
      </c>
      <c r="B3189" s="21" t="s">
        <v>17970</v>
      </c>
      <c r="C3189" s="21" t="s">
        <v>6714</v>
      </c>
      <c r="D3189" s="27" t="s">
        <v>6715</v>
      </c>
      <c r="E3189" s="4">
        <v>0</v>
      </c>
      <c r="F3189" s="4">
        <v>0</v>
      </c>
      <c r="G3189" s="4">
        <v>0</v>
      </c>
      <c r="H3189" s="62">
        <v>4</v>
      </c>
      <c r="J3189" s="28">
        <v>1</v>
      </c>
      <c r="K3189" s="13" t="s">
        <v>24548</v>
      </c>
      <c r="L3189" s="12" t="s">
        <v>24553</v>
      </c>
      <c r="M3189" s="12" t="s">
        <v>24553</v>
      </c>
      <c r="N3189" s="12" t="s">
        <v>24553</v>
      </c>
      <c r="O3189" s="12" t="s">
        <v>24553</v>
      </c>
      <c r="P3189" s="14" t="s">
        <v>24551</v>
      </c>
      <c r="Q3189" s="29" t="s">
        <v>24553</v>
      </c>
      <c r="AT3189" s="3">
        <v>82.276983242246942</v>
      </c>
      <c r="AU3189" s="3">
        <v>75.15736128774094</v>
      </c>
      <c r="AV3189" s="3">
        <v>72.689838214246606</v>
      </c>
      <c r="AW3189" s="3">
        <v>76.00180324429509</v>
      </c>
      <c r="AX3189" s="3">
        <v>100</v>
      </c>
      <c r="AY3189" s="3">
        <v>89.358167536427459</v>
      </c>
      <c r="AZ3189" s="3">
        <v>99.957974590947401</v>
      </c>
      <c r="BA3189" s="3">
        <v>83.735306712272745</v>
      </c>
      <c r="BB3189" s="3">
        <v>81.307506837001014</v>
      </c>
      <c r="BC3189" s="31">
        <v>80.765639008207017</v>
      </c>
    </row>
    <row r="3190" spans="1:55" x14ac:dyDescent="0.55000000000000004">
      <c r="A3190" s="21" t="s">
        <v>6</v>
      </c>
      <c r="B3190" s="21" t="s">
        <v>21894</v>
      </c>
      <c r="C3190" s="21" t="s">
        <v>5247</v>
      </c>
      <c r="D3190" s="27" t="s">
        <v>5248</v>
      </c>
      <c r="E3190" s="4">
        <v>0</v>
      </c>
      <c r="F3190" s="4">
        <v>17</v>
      </c>
      <c r="G3190" s="4">
        <v>0</v>
      </c>
      <c r="H3190" s="62">
        <v>14</v>
      </c>
      <c r="J3190" s="28">
        <v>1</v>
      </c>
      <c r="K3190" s="13" t="s">
        <v>24548</v>
      </c>
      <c r="L3190" s="12" t="s">
        <v>24553</v>
      </c>
      <c r="M3190" s="12" t="s">
        <v>24553</v>
      </c>
      <c r="N3190" s="12" t="s">
        <v>24553</v>
      </c>
      <c r="O3190" s="12" t="s">
        <v>24553</v>
      </c>
      <c r="P3190" s="14" t="s">
        <v>24551</v>
      </c>
      <c r="Q3190" s="29" t="s">
        <v>24553</v>
      </c>
      <c r="AA3190" s="3">
        <v>59.576424325483337</v>
      </c>
      <c r="AB3190" s="3">
        <v>59.884302282148859</v>
      </c>
      <c r="AC3190" s="3">
        <v>83.315616490969916</v>
      </c>
      <c r="AD3190" s="3">
        <v>77.665042190548775</v>
      </c>
      <c r="AE3190" s="3">
        <v>100</v>
      </c>
      <c r="AF3190" s="3">
        <v>91.727066441906629</v>
      </c>
      <c r="AG3190" s="3">
        <v>82.387275216514951</v>
      </c>
      <c r="AH3190" s="32">
        <v>79.418299684985385</v>
      </c>
      <c r="AI3190" s="50">
        <v>7.6440353081430601E-3</v>
      </c>
      <c r="AT3190" s="3">
        <v>83.023613930468883</v>
      </c>
      <c r="AU3190" s="3">
        <v>92.339573877929823</v>
      </c>
      <c r="AV3190" s="3">
        <v>97.079665760524662</v>
      </c>
      <c r="AW3190" s="3">
        <v>100</v>
      </c>
      <c r="AX3190" s="3">
        <v>86.568121285469317</v>
      </c>
      <c r="AY3190" s="3">
        <v>94.070932711754679</v>
      </c>
      <c r="AZ3190" s="3">
        <v>88.263869765769869</v>
      </c>
      <c r="BA3190" s="3">
        <v>93.963412652634048</v>
      </c>
      <c r="BB3190" s="3">
        <v>88.310795976331718</v>
      </c>
      <c r="BC3190" s="31">
        <v>71.968711801235543</v>
      </c>
    </row>
    <row r="3191" spans="1:55" x14ac:dyDescent="0.55000000000000004">
      <c r="A3191" s="21" t="s">
        <v>6</v>
      </c>
      <c r="B3191" s="21" t="s">
        <v>21637</v>
      </c>
      <c r="C3191" s="21" t="s">
        <v>2094</v>
      </c>
      <c r="D3191" s="27" t="s">
        <v>2095</v>
      </c>
      <c r="E3191" s="4">
        <v>0</v>
      </c>
      <c r="F3191" s="4">
        <v>9</v>
      </c>
      <c r="G3191" s="4">
        <v>0</v>
      </c>
      <c r="H3191" s="62">
        <v>12</v>
      </c>
      <c r="J3191" s="28">
        <v>1</v>
      </c>
      <c r="K3191" s="13" t="s">
        <v>24548</v>
      </c>
      <c r="L3191" s="12" t="s">
        <v>24553</v>
      </c>
      <c r="M3191" s="12" t="s">
        <v>24553</v>
      </c>
      <c r="N3191" s="12" t="s">
        <v>24553</v>
      </c>
      <c r="O3191" s="12" t="s">
        <v>24553</v>
      </c>
      <c r="P3191" s="12" t="s">
        <v>24553</v>
      </c>
      <c r="Q3191" s="29" t="s">
        <v>24553</v>
      </c>
      <c r="AA3191" s="3">
        <v>24.595617037957641</v>
      </c>
      <c r="AB3191" s="3">
        <v>25.391595408833478</v>
      </c>
      <c r="AC3191" s="3">
        <v>53.834472808624724</v>
      </c>
      <c r="AD3191" s="3">
        <v>46.456659007465831</v>
      </c>
      <c r="AE3191" s="3">
        <v>87.956354475185165</v>
      </c>
      <c r="AF3191" s="3">
        <v>100</v>
      </c>
      <c r="AG3191" s="3">
        <v>84.421062058776812</v>
      </c>
      <c r="AH3191" s="32">
        <v>90.863428615895728</v>
      </c>
      <c r="AI3191" s="50">
        <v>3.0886298414631499E-3</v>
      </c>
      <c r="AT3191" s="3">
        <v>61.814784121147468</v>
      </c>
      <c r="AU3191" s="3">
        <v>59.095999100516636</v>
      </c>
      <c r="AV3191" s="3">
        <v>69.21231307321213</v>
      </c>
      <c r="AW3191" s="3">
        <v>72.850803122113035</v>
      </c>
      <c r="AX3191" s="3">
        <v>96.60236876863874</v>
      </c>
      <c r="AY3191" s="3">
        <v>100</v>
      </c>
      <c r="AZ3191" s="3">
        <v>82.988208712967833</v>
      </c>
      <c r="BA3191" s="3">
        <v>95.391664310702367</v>
      </c>
      <c r="BB3191" s="3">
        <v>87.269953506003503</v>
      </c>
      <c r="BC3191" s="31">
        <v>98.514631142559566</v>
      </c>
    </row>
    <row r="3192" spans="1:55" x14ac:dyDescent="0.55000000000000004">
      <c r="A3192" s="21" t="s">
        <v>6</v>
      </c>
      <c r="B3192" s="21" t="s">
        <v>21309</v>
      </c>
      <c r="C3192" s="21" t="s">
        <v>7017</v>
      </c>
      <c r="D3192" s="27" t="s">
        <v>7018</v>
      </c>
      <c r="E3192" s="4">
        <v>0</v>
      </c>
      <c r="F3192" s="4">
        <v>6</v>
      </c>
      <c r="G3192" s="4">
        <v>0</v>
      </c>
      <c r="H3192" s="62">
        <v>8</v>
      </c>
      <c r="J3192" s="28">
        <v>1</v>
      </c>
      <c r="K3192" s="13" t="s">
        <v>24548</v>
      </c>
      <c r="L3192" s="12" t="s">
        <v>24553</v>
      </c>
      <c r="M3192" s="12" t="s">
        <v>24553</v>
      </c>
      <c r="N3192" s="12" t="s">
        <v>24553</v>
      </c>
      <c r="O3192" s="12" t="s">
        <v>24553</v>
      </c>
      <c r="P3192" s="14" t="s">
        <v>24551</v>
      </c>
      <c r="Q3192" s="29" t="s">
        <v>24553</v>
      </c>
      <c r="AA3192" s="3">
        <v>52.82746782757021</v>
      </c>
      <c r="AB3192" s="3">
        <v>46.452194291629851</v>
      </c>
      <c r="AC3192" s="3">
        <v>65.204361230189392</v>
      </c>
      <c r="AD3192" s="3">
        <v>71.141873324679395</v>
      </c>
      <c r="AE3192" s="3">
        <v>95.245029107897167</v>
      </c>
      <c r="AF3192" s="3">
        <v>89.660785621749213</v>
      </c>
      <c r="AG3192" s="3">
        <v>100</v>
      </c>
      <c r="AH3192" s="32">
        <v>98.920836579382211</v>
      </c>
      <c r="AI3192" s="50">
        <v>2.7811936242039701E-3</v>
      </c>
      <c r="AT3192" s="3">
        <v>69.200535176244358</v>
      </c>
      <c r="AU3192" s="3">
        <v>69.270633879824615</v>
      </c>
      <c r="AV3192" s="3">
        <v>80.599542254690306</v>
      </c>
      <c r="AW3192" s="3">
        <v>76.548983694655163</v>
      </c>
      <c r="AX3192" s="3">
        <v>76.497186372689413</v>
      </c>
      <c r="AY3192" s="3">
        <v>94.122129998293275</v>
      </c>
      <c r="AZ3192" s="3">
        <v>90.412253291032911</v>
      </c>
      <c r="BA3192" s="3">
        <v>100</v>
      </c>
      <c r="BB3192" s="3">
        <v>96.286669665273052</v>
      </c>
      <c r="BC3192" s="31">
        <v>87.40337504786001</v>
      </c>
    </row>
    <row r="3193" spans="1:55" x14ac:dyDescent="0.55000000000000004">
      <c r="A3193" s="21" t="s">
        <v>6</v>
      </c>
      <c r="B3193" s="21" t="s">
        <v>20516</v>
      </c>
      <c r="C3193" s="21" t="s">
        <v>6092</v>
      </c>
      <c r="D3193" s="27" t="s">
        <v>6093</v>
      </c>
      <c r="E3193" s="4">
        <v>0</v>
      </c>
      <c r="F3193" s="4">
        <v>3</v>
      </c>
      <c r="G3193" s="4">
        <v>0</v>
      </c>
      <c r="H3193" s="62">
        <v>5</v>
      </c>
      <c r="J3193" s="28">
        <v>1</v>
      </c>
      <c r="K3193" s="13" t="s">
        <v>24548</v>
      </c>
      <c r="L3193" s="12" t="s">
        <v>24553</v>
      </c>
      <c r="M3193" s="12" t="s">
        <v>24553</v>
      </c>
      <c r="N3193" s="12" t="s">
        <v>24553</v>
      </c>
      <c r="O3193" s="12" t="s">
        <v>24553</v>
      </c>
      <c r="P3193" s="14" t="s">
        <v>24551</v>
      </c>
      <c r="Q3193" s="29" t="s">
        <v>24553</v>
      </c>
      <c r="AA3193" s="3">
        <v>43.862373845427236</v>
      </c>
      <c r="AB3193" s="3">
        <v>46.478503541520013</v>
      </c>
      <c r="AC3193" s="3">
        <v>100</v>
      </c>
      <c r="AD3193" s="3">
        <v>59.317985516124317</v>
      </c>
      <c r="AE3193" s="3">
        <v>77.314717973128253</v>
      </c>
      <c r="AF3193" s="3">
        <v>73.05036757245324</v>
      </c>
      <c r="AG3193" s="3">
        <v>43.101395376473647</v>
      </c>
      <c r="AH3193" s="32">
        <v>37.268995717228655</v>
      </c>
      <c r="AI3193" s="50">
        <v>0.13601942750302401</v>
      </c>
      <c r="AT3193" s="3">
        <v>64.862675723584516</v>
      </c>
      <c r="AU3193" s="3">
        <v>85.848584239695114</v>
      </c>
      <c r="AV3193" s="3">
        <v>85.461403060553934</v>
      </c>
      <c r="AW3193" s="3">
        <v>89.158816176585503</v>
      </c>
      <c r="AX3193" s="3">
        <v>69.214588091213287</v>
      </c>
      <c r="AY3193" s="3">
        <v>100</v>
      </c>
      <c r="AZ3193" s="3">
        <v>90.669173927396727</v>
      </c>
      <c r="BA3193" s="3">
        <v>98.545617432384617</v>
      </c>
      <c r="BB3193" s="3">
        <v>66.264209035369532</v>
      </c>
      <c r="BC3193" s="31">
        <v>64.360591595980495</v>
      </c>
    </row>
    <row r="3194" spans="1:55" x14ac:dyDescent="0.55000000000000004">
      <c r="A3194" s="21" t="s">
        <v>6</v>
      </c>
      <c r="B3194" s="21" t="s">
        <v>19204</v>
      </c>
      <c r="C3194" s="21" t="s">
        <v>7079</v>
      </c>
      <c r="D3194" s="27" t="s">
        <v>7080</v>
      </c>
      <c r="E3194" s="4">
        <v>0</v>
      </c>
      <c r="F3194" s="4">
        <v>1</v>
      </c>
      <c r="G3194" s="4">
        <v>0</v>
      </c>
      <c r="H3194" s="62">
        <v>4</v>
      </c>
      <c r="J3194" s="28">
        <v>1</v>
      </c>
      <c r="K3194" s="13" t="s">
        <v>24548</v>
      </c>
      <c r="L3194" s="12" t="s">
        <v>24553</v>
      </c>
      <c r="M3194" s="12" t="s">
        <v>24553</v>
      </c>
      <c r="N3194" s="12" t="s">
        <v>24553</v>
      </c>
      <c r="O3194" s="12" t="s">
        <v>24553</v>
      </c>
      <c r="P3194" s="14" t="s">
        <v>24551</v>
      </c>
      <c r="Q3194" s="29" t="s">
        <v>24553</v>
      </c>
      <c r="AA3194" s="3">
        <v>100</v>
      </c>
      <c r="AB3194" s="3">
        <v>81.410693210868573</v>
      </c>
      <c r="AC3194" s="3">
        <v>43.967380262978622</v>
      </c>
      <c r="AD3194" s="3">
        <v>46.564928751116483</v>
      </c>
      <c r="AE3194" s="3">
        <v>29.467244893149473</v>
      </c>
      <c r="AF3194" s="3">
        <v>34.742213014687771</v>
      </c>
      <c r="AG3194" s="3">
        <v>35.154181311538295</v>
      </c>
      <c r="AH3194" s="32">
        <v>27.757819848268735</v>
      </c>
      <c r="AI3194" s="50">
        <v>8.8512120675396308E-3</v>
      </c>
      <c r="AT3194" s="3">
        <v>65.25104435239129</v>
      </c>
      <c r="AU3194" s="3">
        <v>95.928151445350736</v>
      </c>
      <c r="AV3194" s="3">
        <v>100</v>
      </c>
      <c r="AW3194" s="3">
        <v>99.969544264931017</v>
      </c>
      <c r="AX3194" s="3">
        <v>54.476806120410103</v>
      </c>
      <c r="AY3194" s="3">
        <v>65.567222889118455</v>
      </c>
      <c r="AZ3194" s="3">
        <v>52.542856239829547</v>
      </c>
      <c r="BA3194" s="3">
        <v>36.238879626714521</v>
      </c>
      <c r="BB3194" s="3">
        <v>29.485209157592518</v>
      </c>
      <c r="BC3194" s="31">
        <v>37.493618114079133</v>
      </c>
    </row>
    <row r="3195" spans="1:55" x14ac:dyDescent="0.55000000000000004">
      <c r="A3195" s="21" t="s">
        <v>6</v>
      </c>
      <c r="B3195" s="21" t="s">
        <v>21782</v>
      </c>
      <c r="C3195" s="21" t="s">
        <v>5116</v>
      </c>
      <c r="D3195" s="27" t="s">
        <v>5117</v>
      </c>
      <c r="E3195" s="4">
        <v>0</v>
      </c>
      <c r="F3195" s="4">
        <v>12</v>
      </c>
      <c r="G3195" s="4">
        <v>0</v>
      </c>
      <c r="H3195" s="62">
        <v>23</v>
      </c>
      <c r="J3195" s="28">
        <v>1</v>
      </c>
      <c r="K3195" s="13" t="s">
        <v>24548</v>
      </c>
      <c r="L3195" s="12" t="s">
        <v>24553</v>
      </c>
      <c r="M3195" s="12" t="s">
        <v>24553</v>
      </c>
      <c r="N3195" s="12" t="s">
        <v>24553</v>
      </c>
      <c r="O3195" s="12" t="s">
        <v>24553</v>
      </c>
      <c r="P3195" s="14" t="s">
        <v>24551</v>
      </c>
      <c r="Q3195" s="29" t="s">
        <v>24553</v>
      </c>
      <c r="AA3195" s="3">
        <v>66.30777902033833</v>
      </c>
      <c r="AB3195" s="3">
        <v>61.834427516432314</v>
      </c>
      <c r="AC3195" s="3">
        <v>100</v>
      </c>
      <c r="AD3195" s="3">
        <v>75.980635073610472</v>
      </c>
      <c r="AE3195" s="3">
        <v>66.806776454677106</v>
      </c>
      <c r="AF3195" s="3">
        <v>48.837329168919574</v>
      </c>
      <c r="AG3195" s="3">
        <v>52.607437341424045</v>
      </c>
      <c r="AH3195" s="32">
        <v>54.591962338760368</v>
      </c>
      <c r="AI3195" s="50">
        <v>0.12511112667673299</v>
      </c>
      <c r="AT3195" s="3">
        <v>80.610524392747166</v>
      </c>
      <c r="AU3195" s="3">
        <v>93.078911949001139</v>
      </c>
      <c r="AV3195" s="3">
        <v>95.881897583627264</v>
      </c>
      <c r="AW3195" s="3">
        <v>100</v>
      </c>
      <c r="AX3195" s="3">
        <v>87.530420640771254</v>
      </c>
      <c r="AY3195" s="3">
        <v>88.078940472516564</v>
      </c>
      <c r="AZ3195" s="3">
        <v>73.823605232731765</v>
      </c>
      <c r="BA3195" s="3">
        <v>47.053079664059148</v>
      </c>
      <c r="BB3195" s="3">
        <v>33.845768338726806</v>
      </c>
      <c r="BC3195" s="31">
        <v>30.278789154171616</v>
      </c>
    </row>
    <row r="3196" spans="1:55" x14ac:dyDescent="0.55000000000000004">
      <c r="A3196" s="21" t="s">
        <v>6</v>
      </c>
      <c r="B3196" s="21" t="s">
        <v>21662</v>
      </c>
      <c r="C3196" s="21" t="s">
        <v>6306</v>
      </c>
      <c r="D3196" s="27" t="s">
        <v>6307</v>
      </c>
      <c r="E3196" s="4">
        <v>0</v>
      </c>
      <c r="F3196" s="4">
        <v>9</v>
      </c>
      <c r="G3196" s="4">
        <v>0</v>
      </c>
      <c r="H3196" s="62">
        <v>17</v>
      </c>
      <c r="J3196" s="28">
        <v>1</v>
      </c>
      <c r="K3196" s="13" t="s">
        <v>24548</v>
      </c>
      <c r="L3196" s="12" t="s">
        <v>24553</v>
      </c>
      <c r="M3196" s="12" t="s">
        <v>24553</v>
      </c>
      <c r="N3196" s="12" t="s">
        <v>24553</v>
      </c>
      <c r="O3196" s="12" t="s">
        <v>24553</v>
      </c>
      <c r="P3196" s="14" t="s">
        <v>24551</v>
      </c>
      <c r="Q3196" s="29" t="s">
        <v>24553</v>
      </c>
      <c r="AA3196" s="3">
        <v>85.353605288158789</v>
      </c>
      <c r="AB3196" s="3">
        <v>78.354616950017757</v>
      </c>
      <c r="AC3196" s="3">
        <v>100</v>
      </c>
      <c r="AD3196" s="3">
        <v>88.714664667732734</v>
      </c>
      <c r="AE3196" s="3">
        <v>69.295187728177609</v>
      </c>
      <c r="AF3196" s="3">
        <v>58.675544052357317</v>
      </c>
      <c r="AG3196" s="3">
        <v>53.410623819357397</v>
      </c>
      <c r="AH3196" s="32">
        <v>45.578622140653067</v>
      </c>
      <c r="AI3196" s="50">
        <v>1.6920196614996299E-2</v>
      </c>
      <c r="AT3196" s="3">
        <v>67.784541923926284</v>
      </c>
      <c r="AU3196" s="3">
        <v>97.81442014244054</v>
      </c>
      <c r="AV3196" s="3">
        <v>95.24124322971052</v>
      </c>
      <c r="AW3196" s="3">
        <v>100</v>
      </c>
      <c r="AX3196" s="3">
        <v>67.723019338192231</v>
      </c>
      <c r="AY3196" s="3">
        <v>77.760620519061845</v>
      </c>
      <c r="AZ3196" s="3">
        <v>53.218976796414971</v>
      </c>
      <c r="BA3196" s="3">
        <v>36.124480322115318</v>
      </c>
      <c r="BB3196" s="3">
        <v>32.550740627009446</v>
      </c>
      <c r="BC3196" s="31">
        <v>37.239189448378276</v>
      </c>
    </row>
    <row r="3197" spans="1:55" x14ac:dyDescent="0.55000000000000004">
      <c r="A3197" s="21" t="s">
        <v>6</v>
      </c>
      <c r="B3197" s="21" t="s">
        <v>21055</v>
      </c>
      <c r="C3197" s="21" t="s">
        <v>3508</v>
      </c>
      <c r="D3197" s="27" t="s">
        <v>3509</v>
      </c>
      <c r="E3197" s="4">
        <v>0</v>
      </c>
      <c r="F3197" s="4">
        <v>4</v>
      </c>
      <c r="G3197" s="4">
        <v>0</v>
      </c>
      <c r="H3197" s="62">
        <v>42</v>
      </c>
      <c r="J3197" s="28">
        <v>1</v>
      </c>
      <c r="K3197" s="13" t="s">
        <v>24548</v>
      </c>
      <c r="L3197" s="12" t="s">
        <v>24553</v>
      </c>
      <c r="M3197" s="12" t="s">
        <v>24553</v>
      </c>
      <c r="N3197" s="12" t="s">
        <v>24553</v>
      </c>
      <c r="O3197" s="12" t="s">
        <v>24553</v>
      </c>
      <c r="P3197" s="14" t="s">
        <v>24551</v>
      </c>
      <c r="Q3197" s="29" t="s">
        <v>24553</v>
      </c>
      <c r="AA3197" s="3">
        <v>100</v>
      </c>
      <c r="AB3197" s="3">
        <v>78.733642204465468</v>
      </c>
      <c r="AC3197" s="3">
        <v>66.128055138792291</v>
      </c>
      <c r="AD3197" s="3">
        <v>76.213578182163786</v>
      </c>
      <c r="AE3197" s="3">
        <v>75.27268677310515</v>
      </c>
      <c r="AF3197" s="3">
        <v>77.780160625453547</v>
      </c>
      <c r="AG3197" s="3">
        <v>70.579866608869438</v>
      </c>
      <c r="AH3197" s="32">
        <v>71.39767024967108</v>
      </c>
      <c r="AI3197" s="50">
        <v>0.26386697522752001</v>
      </c>
      <c r="AT3197" s="3">
        <v>78.803913108377344</v>
      </c>
      <c r="AU3197" s="3">
        <v>81.139443427696122</v>
      </c>
      <c r="AV3197" s="3">
        <v>90.340680353508745</v>
      </c>
      <c r="AW3197" s="3">
        <v>93.701080008522538</v>
      </c>
      <c r="AX3197" s="3">
        <v>82.753831589569515</v>
      </c>
      <c r="AY3197" s="3">
        <v>100</v>
      </c>
      <c r="AZ3197" s="3">
        <v>90.235556398881357</v>
      </c>
      <c r="BA3197" s="3">
        <v>59.797305530617095</v>
      </c>
      <c r="BB3197" s="3">
        <v>55.681470151532075</v>
      </c>
      <c r="BC3197" s="31">
        <v>51.379938527533668</v>
      </c>
    </row>
    <row r="3198" spans="1:55" x14ac:dyDescent="0.55000000000000004">
      <c r="A3198" s="21" t="s">
        <v>6</v>
      </c>
      <c r="B3198" s="21" t="s">
        <v>21477</v>
      </c>
      <c r="C3198" s="21" t="s">
        <v>7763</v>
      </c>
      <c r="D3198" s="27" t="s">
        <v>7764</v>
      </c>
      <c r="E3198" s="4">
        <v>0</v>
      </c>
      <c r="F3198" s="4">
        <v>7</v>
      </c>
      <c r="G3198" s="4">
        <v>0</v>
      </c>
      <c r="H3198" s="62">
        <v>14</v>
      </c>
      <c r="J3198" s="28">
        <v>1</v>
      </c>
      <c r="K3198" s="13" t="s">
        <v>24548</v>
      </c>
      <c r="L3198" s="12" t="s">
        <v>24553</v>
      </c>
      <c r="M3198" s="12" t="s">
        <v>24553</v>
      </c>
      <c r="N3198" s="12" t="s">
        <v>24553</v>
      </c>
      <c r="O3198" s="12" t="s">
        <v>24553</v>
      </c>
      <c r="P3198" s="14" t="s">
        <v>24551</v>
      </c>
      <c r="Q3198" s="29" t="s">
        <v>24553</v>
      </c>
      <c r="AA3198" s="3">
        <v>61.191353554085879</v>
      </c>
      <c r="AB3198" s="3">
        <v>63.277454592773296</v>
      </c>
      <c r="AC3198" s="3">
        <v>65.517248660885656</v>
      </c>
      <c r="AD3198" s="3">
        <v>70.923388526439894</v>
      </c>
      <c r="AE3198" s="3">
        <v>68.764729916821551</v>
      </c>
      <c r="AF3198" s="3">
        <v>81.596892572722396</v>
      </c>
      <c r="AG3198" s="3">
        <v>63.905457088084653</v>
      </c>
      <c r="AH3198" s="32">
        <v>100</v>
      </c>
      <c r="AI3198" s="50">
        <v>0.580015427686285</v>
      </c>
      <c r="AT3198" s="3">
        <v>80.03531198919346</v>
      </c>
      <c r="AU3198" s="3">
        <v>91.740499042260311</v>
      </c>
      <c r="AV3198" s="3">
        <v>90.162500828911845</v>
      </c>
      <c r="AW3198" s="3">
        <v>91.468796236086121</v>
      </c>
      <c r="AX3198" s="3">
        <v>98.094357395110293</v>
      </c>
      <c r="AY3198" s="3">
        <v>100</v>
      </c>
      <c r="AZ3198" s="3">
        <v>92.472605436682031</v>
      </c>
      <c r="BA3198" s="3">
        <v>68.874216550148205</v>
      </c>
      <c r="BB3198" s="3">
        <v>62.658738690107171</v>
      </c>
      <c r="BC3198" s="31">
        <v>49.361105796682395</v>
      </c>
    </row>
    <row r="3199" spans="1:55" x14ac:dyDescent="0.55000000000000004">
      <c r="A3199" s="21" t="s">
        <v>6</v>
      </c>
      <c r="B3199" s="21" t="s">
        <v>22486</v>
      </c>
      <c r="C3199" s="21" t="s">
        <v>10128</v>
      </c>
      <c r="D3199" s="27" t="s">
        <v>10129</v>
      </c>
      <c r="E3199" s="4">
        <v>0</v>
      </c>
      <c r="F3199" s="4">
        <v>48</v>
      </c>
      <c r="G3199" s="4">
        <v>1</v>
      </c>
      <c r="H3199" s="62">
        <v>77</v>
      </c>
      <c r="J3199" s="28">
        <v>1</v>
      </c>
      <c r="K3199" s="13" t="s">
        <v>24548</v>
      </c>
      <c r="L3199" s="12" t="s">
        <v>24553</v>
      </c>
      <c r="M3199" s="12" t="s">
        <v>24553</v>
      </c>
      <c r="N3199" s="12" t="s">
        <v>24553</v>
      </c>
      <c r="O3199" s="12" t="s">
        <v>24553</v>
      </c>
      <c r="P3199" s="14" t="s">
        <v>24551</v>
      </c>
      <c r="Q3199" s="29" t="s">
        <v>24553</v>
      </c>
      <c r="AA3199" s="3">
        <v>96.72704217548403</v>
      </c>
      <c r="AB3199" s="3">
        <v>89.358388992521768</v>
      </c>
      <c r="AC3199" s="3">
        <v>92.560252861165608</v>
      </c>
      <c r="AD3199" s="3">
        <v>100</v>
      </c>
      <c r="AE3199" s="3">
        <v>91.389110244682669</v>
      </c>
      <c r="AF3199" s="3">
        <v>89.816297380440474</v>
      </c>
      <c r="AG3199" s="3">
        <v>87.557330164318401</v>
      </c>
      <c r="AH3199" s="32">
        <v>97.048382992364523</v>
      </c>
      <c r="AI3199" s="50">
        <v>0.74050679623760995</v>
      </c>
      <c r="AJ3199" s="3">
        <v>57.119616593273967</v>
      </c>
      <c r="AK3199" s="3">
        <v>33.511642734497514</v>
      </c>
      <c r="AL3199" s="3">
        <v>68.012576288627912</v>
      </c>
      <c r="AM3199" s="3">
        <v>41.032385096853638</v>
      </c>
      <c r="AN3199" s="3">
        <v>42.131335478488907</v>
      </c>
      <c r="AO3199" s="3">
        <v>57.752039043660488</v>
      </c>
      <c r="AP3199" s="3">
        <v>90.865470018482952</v>
      </c>
      <c r="AQ3199" s="3">
        <v>51.553028429361049</v>
      </c>
      <c r="AR3199" s="3">
        <v>100</v>
      </c>
      <c r="AS3199" s="31">
        <v>60.310800952459175</v>
      </c>
      <c r="AT3199" s="3">
        <v>81.563741330626442</v>
      </c>
      <c r="AU3199" s="3">
        <v>72.429844757627677</v>
      </c>
      <c r="AV3199" s="3">
        <v>100</v>
      </c>
      <c r="AW3199" s="3">
        <v>81.403838900503658</v>
      </c>
      <c r="AX3199" s="3">
        <v>75.447787992412358</v>
      </c>
      <c r="AY3199" s="3">
        <v>85.664220648369437</v>
      </c>
      <c r="AZ3199" s="3">
        <v>85.763618010510569</v>
      </c>
      <c r="BA3199" s="3">
        <v>69.276115581775869</v>
      </c>
      <c r="BB3199" s="3">
        <v>64.965138744855665</v>
      </c>
      <c r="BC3199" s="31">
        <v>60.165836441018513</v>
      </c>
    </row>
    <row r="3200" spans="1:55" x14ac:dyDescent="0.55000000000000004">
      <c r="A3200" s="21" t="s">
        <v>6</v>
      </c>
      <c r="B3200" s="21" t="s">
        <v>22143</v>
      </c>
      <c r="C3200" s="21" t="s">
        <v>5638</v>
      </c>
      <c r="D3200" s="27" t="s">
        <v>5639</v>
      </c>
      <c r="E3200" s="4">
        <v>0</v>
      </c>
      <c r="F3200" s="4">
        <v>0</v>
      </c>
      <c r="G3200" s="4">
        <v>1</v>
      </c>
      <c r="H3200" s="62">
        <v>30</v>
      </c>
      <c r="J3200" s="28">
        <v>1</v>
      </c>
      <c r="K3200" s="13" t="s">
        <v>24548</v>
      </c>
      <c r="L3200" s="12" t="s">
        <v>24553</v>
      </c>
      <c r="M3200" s="12" t="s">
        <v>24553</v>
      </c>
      <c r="N3200" s="12" t="s">
        <v>24553</v>
      </c>
      <c r="O3200" s="12" t="s">
        <v>24553</v>
      </c>
      <c r="P3200" s="14" t="s">
        <v>24551</v>
      </c>
      <c r="Q3200" s="29" t="s">
        <v>24553</v>
      </c>
      <c r="AJ3200" s="3">
        <v>76.390826426621913</v>
      </c>
      <c r="AK3200" s="3">
        <v>38.58369773705104</v>
      </c>
      <c r="AL3200" s="3">
        <v>52.964489753849321</v>
      </c>
      <c r="AM3200" s="3">
        <v>46.575789579370479</v>
      </c>
      <c r="AN3200" s="3">
        <v>33.668236769313367</v>
      </c>
      <c r="AO3200" s="3">
        <v>48.747357184573644</v>
      </c>
      <c r="AP3200" s="3">
        <v>79.364636269020451</v>
      </c>
      <c r="AQ3200" s="3">
        <v>82.444743973465009</v>
      </c>
      <c r="AR3200" s="3">
        <v>100</v>
      </c>
      <c r="AS3200" s="31">
        <v>65.066737490825602</v>
      </c>
      <c r="AT3200" s="3">
        <v>83.92993737350524</v>
      </c>
      <c r="AU3200" s="3">
        <v>83.791862661352098</v>
      </c>
      <c r="AV3200" s="3">
        <v>100</v>
      </c>
      <c r="AW3200" s="3">
        <v>96.403082826722795</v>
      </c>
      <c r="AX3200" s="3">
        <v>80.881690043500228</v>
      </c>
      <c r="AY3200" s="3">
        <v>94.774354813362422</v>
      </c>
      <c r="AZ3200" s="3">
        <v>86.236555658601617</v>
      </c>
      <c r="BA3200" s="3">
        <v>63.414181033923775</v>
      </c>
      <c r="BB3200" s="3">
        <v>57.42558648584297</v>
      </c>
      <c r="BC3200" s="31">
        <v>47.920832819761848</v>
      </c>
    </row>
    <row r="3201" spans="1:55" x14ac:dyDescent="0.55000000000000004">
      <c r="A3201" s="21" t="s">
        <v>6</v>
      </c>
      <c r="B3201" s="21" t="s">
        <v>22663</v>
      </c>
      <c r="C3201" s="21" t="s">
        <v>9156</v>
      </c>
      <c r="D3201" s="27" t="s">
        <v>9157</v>
      </c>
      <c r="E3201" s="4">
        <v>0</v>
      </c>
      <c r="F3201" s="4">
        <v>36</v>
      </c>
      <c r="G3201" s="4">
        <v>2</v>
      </c>
      <c r="H3201" s="62">
        <v>80</v>
      </c>
      <c r="J3201" s="28">
        <v>1</v>
      </c>
      <c r="K3201" s="13" t="s">
        <v>24548</v>
      </c>
      <c r="L3201" s="12" t="s">
        <v>24553</v>
      </c>
      <c r="M3201" s="12" t="s">
        <v>24553</v>
      </c>
      <c r="N3201" s="12" t="s">
        <v>24553</v>
      </c>
      <c r="O3201" s="12" t="s">
        <v>24553</v>
      </c>
      <c r="P3201" s="14" t="s">
        <v>24551</v>
      </c>
      <c r="Q3201" s="29" t="s">
        <v>24553</v>
      </c>
      <c r="AA3201" s="3">
        <v>74.357664695139661</v>
      </c>
      <c r="AB3201" s="3">
        <v>75.146369535530908</v>
      </c>
      <c r="AC3201" s="3">
        <v>95.966721129414026</v>
      </c>
      <c r="AD3201" s="3">
        <v>100</v>
      </c>
      <c r="AE3201" s="3">
        <v>83.273789322818061</v>
      </c>
      <c r="AF3201" s="3">
        <v>79.755061718881166</v>
      </c>
      <c r="AG3201" s="3">
        <v>67.848114656944674</v>
      </c>
      <c r="AH3201" s="32">
        <v>75.410939161790878</v>
      </c>
      <c r="AI3201" s="50">
        <v>1.0368938574854301E-2</v>
      </c>
      <c r="AJ3201" s="3">
        <v>49.925498883330988</v>
      </c>
      <c r="AK3201" s="3">
        <v>42.679879609988511</v>
      </c>
      <c r="AL3201" s="3">
        <v>56.541121296554152</v>
      </c>
      <c r="AM3201" s="3">
        <v>46.099109336753052</v>
      </c>
      <c r="AN3201" s="3">
        <v>43.949711306924044</v>
      </c>
      <c r="AO3201" s="3">
        <v>61.797824420503076</v>
      </c>
      <c r="AP3201" s="3">
        <v>74.854436317471126</v>
      </c>
      <c r="AQ3201" s="3">
        <v>100</v>
      </c>
      <c r="AR3201" s="3">
        <v>35.106013112247069</v>
      </c>
      <c r="AS3201" s="31">
        <v>47.672568598641377</v>
      </c>
      <c r="AT3201" s="3">
        <v>83.407782595684168</v>
      </c>
      <c r="AU3201" s="3">
        <v>80.111204174069869</v>
      </c>
      <c r="AV3201" s="3">
        <v>100</v>
      </c>
      <c r="AW3201" s="3">
        <v>87.412383867687623</v>
      </c>
      <c r="AX3201" s="3">
        <v>86.618424214244669</v>
      </c>
      <c r="AY3201" s="3">
        <v>89.119745914885101</v>
      </c>
      <c r="AZ3201" s="3">
        <v>91.020187714480144</v>
      </c>
      <c r="BA3201" s="3">
        <v>69.623497110081928</v>
      </c>
      <c r="BB3201" s="3">
        <v>59.844030049067186</v>
      </c>
      <c r="BC3201" s="31">
        <v>50.389968367869642</v>
      </c>
    </row>
    <row r="3202" spans="1:55" x14ac:dyDescent="0.55000000000000004">
      <c r="A3202" s="21" t="s">
        <v>6</v>
      </c>
      <c r="B3202" s="21" t="s">
        <v>18547</v>
      </c>
      <c r="C3202" s="21" t="s">
        <v>15557</v>
      </c>
      <c r="D3202" s="27" t="s">
        <v>15558</v>
      </c>
      <c r="E3202" s="4">
        <v>0</v>
      </c>
      <c r="F3202" s="4">
        <v>1</v>
      </c>
      <c r="G3202" s="4">
        <v>0</v>
      </c>
      <c r="H3202" s="62">
        <v>0</v>
      </c>
      <c r="J3202" s="28">
        <v>1</v>
      </c>
      <c r="K3202" s="13" t="s">
        <v>24548</v>
      </c>
      <c r="L3202" s="12" t="s">
        <v>24553</v>
      </c>
      <c r="M3202" s="12" t="s">
        <v>24553</v>
      </c>
      <c r="N3202" s="12" t="s">
        <v>24553</v>
      </c>
      <c r="O3202" s="12" t="s">
        <v>24553</v>
      </c>
      <c r="P3202" s="14" t="s">
        <v>24551</v>
      </c>
      <c r="Q3202" s="29" t="s">
        <v>24553</v>
      </c>
      <c r="AA3202" s="3">
        <v>59.576370294106574</v>
      </c>
      <c r="AB3202" s="3">
        <v>66.866988858436486</v>
      </c>
      <c r="AC3202" s="3">
        <v>80.367280849965155</v>
      </c>
      <c r="AD3202" s="3">
        <v>72.861029505346522</v>
      </c>
      <c r="AE3202" s="3">
        <v>95.780556552955304</v>
      </c>
      <c r="AF3202" s="3">
        <v>80.405566294073921</v>
      </c>
      <c r="AG3202" s="3">
        <v>100</v>
      </c>
      <c r="AH3202" s="32">
        <v>78.421289638829947</v>
      </c>
      <c r="AI3202" s="50">
        <v>0.188628229947264</v>
      </c>
    </row>
    <row r="3203" spans="1:55" x14ac:dyDescent="0.55000000000000004">
      <c r="A3203" s="21" t="s">
        <v>6</v>
      </c>
      <c r="B3203" s="21" t="s">
        <v>18548</v>
      </c>
      <c r="C3203" s="21" t="s">
        <v>15559</v>
      </c>
      <c r="D3203" s="27" t="s">
        <v>15560</v>
      </c>
      <c r="E3203" s="4">
        <v>0</v>
      </c>
      <c r="F3203" s="4">
        <v>1</v>
      </c>
      <c r="G3203" s="4">
        <v>0</v>
      </c>
      <c r="H3203" s="62">
        <v>0</v>
      </c>
      <c r="J3203" s="28">
        <v>1</v>
      </c>
      <c r="K3203" s="13" t="s">
        <v>24548</v>
      </c>
      <c r="L3203" s="12" t="s">
        <v>24553</v>
      </c>
      <c r="M3203" s="12" t="s">
        <v>24553</v>
      </c>
      <c r="N3203" s="12" t="s">
        <v>24553</v>
      </c>
      <c r="O3203" s="12" t="s">
        <v>24553</v>
      </c>
      <c r="P3203" s="14" t="s">
        <v>24551</v>
      </c>
      <c r="Q3203" s="29" t="s">
        <v>24553</v>
      </c>
      <c r="AA3203" s="3">
        <v>81.412357976405431</v>
      </c>
      <c r="AB3203" s="3">
        <v>99.550015968673662</v>
      </c>
      <c r="AC3203" s="3">
        <v>88.052903658580789</v>
      </c>
      <c r="AD3203" s="3">
        <v>86.890821491013199</v>
      </c>
      <c r="AE3203" s="3">
        <v>93.684299152697974</v>
      </c>
      <c r="AF3203" s="3">
        <v>95.086937485965876</v>
      </c>
      <c r="AG3203" s="3">
        <v>89.162890270223656</v>
      </c>
      <c r="AH3203" s="32">
        <v>100</v>
      </c>
      <c r="AI3203" s="50">
        <v>0.76032998670019303</v>
      </c>
    </row>
    <row r="3204" spans="1:55" x14ac:dyDescent="0.55000000000000004">
      <c r="A3204" s="21" t="s">
        <v>6</v>
      </c>
      <c r="B3204" s="21" t="s">
        <v>22800</v>
      </c>
      <c r="C3204" s="21" t="s">
        <v>4615</v>
      </c>
      <c r="D3204" s="27" t="s">
        <v>4616</v>
      </c>
      <c r="E3204" s="4">
        <v>0</v>
      </c>
      <c r="F3204" s="4">
        <v>12</v>
      </c>
      <c r="G3204" s="4">
        <v>7</v>
      </c>
      <c r="H3204" s="62">
        <v>53</v>
      </c>
      <c r="J3204" s="28">
        <v>1</v>
      </c>
      <c r="K3204" s="13" t="s">
        <v>24548</v>
      </c>
      <c r="L3204" s="12" t="s">
        <v>24553</v>
      </c>
      <c r="M3204" s="12" t="s">
        <v>24553</v>
      </c>
      <c r="N3204" s="12" t="s">
        <v>24553</v>
      </c>
      <c r="O3204" s="12" t="s">
        <v>24553</v>
      </c>
      <c r="P3204" s="14" t="s">
        <v>24551</v>
      </c>
      <c r="Q3204" s="29" t="s">
        <v>24553</v>
      </c>
      <c r="AA3204" s="3">
        <v>84.388209976611989</v>
      </c>
      <c r="AB3204" s="3">
        <v>88.6717832556498</v>
      </c>
      <c r="AC3204" s="3">
        <v>87.316594682658106</v>
      </c>
      <c r="AD3204" s="3">
        <v>87.232910293509846</v>
      </c>
      <c r="AE3204" s="3">
        <v>100</v>
      </c>
      <c r="AF3204" s="3">
        <v>95.897905085374916</v>
      </c>
      <c r="AG3204" s="3">
        <v>99.669165120949117</v>
      </c>
      <c r="AH3204" s="32">
        <v>99.298045047667173</v>
      </c>
      <c r="AI3204" s="50">
        <v>1.31107749136639E-2</v>
      </c>
      <c r="AJ3204" s="3">
        <v>63.764165208863275</v>
      </c>
      <c r="AK3204" s="3">
        <v>41.387749287977535</v>
      </c>
      <c r="AL3204" s="3">
        <v>44.681738344811052</v>
      </c>
      <c r="AM3204" s="3">
        <v>51.90014022763124</v>
      </c>
      <c r="AN3204" s="3">
        <v>57.044368845379068</v>
      </c>
      <c r="AO3204" s="3">
        <v>69.921734959432101</v>
      </c>
      <c r="AP3204" s="3">
        <v>72.698577698473059</v>
      </c>
      <c r="AQ3204" s="3">
        <v>85.848783187587074</v>
      </c>
      <c r="AR3204" s="3">
        <v>59.991678202412047</v>
      </c>
      <c r="AS3204" s="31">
        <v>100</v>
      </c>
      <c r="AT3204" s="3">
        <v>72.761477666328275</v>
      </c>
      <c r="AU3204" s="3">
        <v>78.744943582766894</v>
      </c>
      <c r="AV3204" s="3">
        <v>81.404546703280559</v>
      </c>
      <c r="AW3204" s="3">
        <v>85.569076741479648</v>
      </c>
      <c r="AX3204" s="3">
        <v>77.27323569198677</v>
      </c>
      <c r="AY3204" s="3">
        <v>83.754501193939461</v>
      </c>
      <c r="AZ3204" s="3">
        <v>75.856731186749528</v>
      </c>
      <c r="BA3204" s="3">
        <v>86.483569862550553</v>
      </c>
      <c r="BB3204" s="3">
        <v>100</v>
      </c>
      <c r="BC3204" s="31">
        <v>96.995956188997525</v>
      </c>
    </row>
    <row r="3205" spans="1:55" x14ac:dyDescent="0.55000000000000004">
      <c r="A3205" s="21" t="s">
        <v>6</v>
      </c>
      <c r="B3205" s="21" t="s">
        <v>21016</v>
      </c>
      <c r="C3205" s="21" t="s">
        <v>9202</v>
      </c>
      <c r="D3205" s="27" t="s">
        <v>9203</v>
      </c>
      <c r="E3205" s="4">
        <v>0</v>
      </c>
      <c r="F3205" s="4">
        <v>4</v>
      </c>
      <c r="G3205" s="4">
        <v>0</v>
      </c>
      <c r="H3205" s="62">
        <v>15</v>
      </c>
      <c r="J3205" s="28">
        <v>1</v>
      </c>
      <c r="K3205" s="13" t="s">
        <v>24548</v>
      </c>
      <c r="L3205" s="12" t="s">
        <v>24553</v>
      </c>
      <c r="M3205" s="12" t="s">
        <v>24553</v>
      </c>
      <c r="N3205" s="12" t="s">
        <v>24553</v>
      </c>
      <c r="O3205" s="12" t="s">
        <v>24553</v>
      </c>
      <c r="P3205" s="12" t="s">
        <v>24553</v>
      </c>
      <c r="Q3205" s="29" t="s">
        <v>24553</v>
      </c>
      <c r="AA3205" s="3">
        <v>56.810726152925014</v>
      </c>
      <c r="AB3205" s="3">
        <v>53.994623960171985</v>
      </c>
      <c r="AC3205" s="3">
        <v>64.389927763910976</v>
      </c>
      <c r="AD3205" s="3">
        <v>62.54744502414232</v>
      </c>
      <c r="AE3205" s="3">
        <v>97.670293630736893</v>
      </c>
      <c r="AF3205" s="3">
        <v>95.693643300617467</v>
      </c>
      <c r="AG3205" s="3">
        <v>100</v>
      </c>
      <c r="AH3205" s="32">
        <v>99.216089401990516</v>
      </c>
      <c r="AI3205" s="50">
        <v>5.5807496067574E-4</v>
      </c>
      <c r="AT3205" s="3">
        <v>78.106910656212179</v>
      </c>
      <c r="AU3205" s="3">
        <v>83.302067526293797</v>
      </c>
      <c r="AV3205" s="3">
        <v>84.652103833038311</v>
      </c>
      <c r="AW3205" s="3">
        <v>81.397715942751176</v>
      </c>
      <c r="AX3205" s="3">
        <v>74.08357791777</v>
      </c>
      <c r="AY3205" s="3">
        <v>80.888239750760832</v>
      </c>
      <c r="AZ3205" s="3">
        <v>78.273974688476599</v>
      </c>
      <c r="BA3205" s="3">
        <v>83.758863221489236</v>
      </c>
      <c r="BB3205" s="3">
        <v>90.082215205822123</v>
      </c>
      <c r="BC3205" s="31">
        <v>100</v>
      </c>
    </row>
    <row r="3206" spans="1:55" x14ac:dyDescent="0.55000000000000004">
      <c r="A3206" s="21" t="s">
        <v>6</v>
      </c>
      <c r="B3206" s="21" t="s">
        <v>24488</v>
      </c>
      <c r="C3206" s="21" t="s">
        <v>5100</v>
      </c>
      <c r="D3206" s="27" t="s">
        <v>5101</v>
      </c>
      <c r="E3206" s="4">
        <v>61</v>
      </c>
      <c r="F3206" s="4">
        <v>2</v>
      </c>
      <c r="G3206" s="4">
        <v>54</v>
      </c>
      <c r="H3206" s="62">
        <v>26</v>
      </c>
      <c r="J3206" s="28">
        <v>2</v>
      </c>
      <c r="K3206" s="13" t="s">
        <v>24548</v>
      </c>
      <c r="L3206" s="16" t="s">
        <v>16303</v>
      </c>
      <c r="M3206" s="17" t="s">
        <v>24549</v>
      </c>
      <c r="N3206" s="12" t="s">
        <v>24553</v>
      </c>
      <c r="O3206" s="12" t="s">
        <v>24553</v>
      </c>
      <c r="P3206" s="12" t="s">
        <v>24553</v>
      </c>
      <c r="Q3206" s="29" t="s">
        <v>24553</v>
      </c>
      <c r="R3206" s="3">
        <v>97.656855546798681</v>
      </c>
      <c r="S3206" s="3">
        <v>100</v>
      </c>
      <c r="T3206" s="3">
        <v>85.30089182126143</v>
      </c>
      <c r="U3206" s="3">
        <v>84.32943548661018</v>
      </c>
      <c r="V3206" s="3">
        <v>54.895063660285693</v>
      </c>
      <c r="W3206" s="3">
        <v>60.810849148573517</v>
      </c>
      <c r="X3206" s="3">
        <v>46.643101039198193</v>
      </c>
      <c r="Y3206" s="32">
        <v>42.746024689916652</v>
      </c>
      <c r="Z3206" s="50">
        <v>4.5935629907915701E-4</v>
      </c>
      <c r="AA3206" s="3">
        <v>100</v>
      </c>
      <c r="AB3206" s="3">
        <v>95.161608239042522</v>
      </c>
      <c r="AC3206" s="3">
        <v>46.671086493639081</v>
      </c>
      <c r="AD3206" s="3">
        <v>51.731803763570127</v>
      </c>
      <c r="AE3206" s="3">
        <v>48.932444251732576</v>
      </c>
      <c r="AF3206" s="3">
        <v>47.676589733578503</v>
      </c>
      <c r="AG3206" s="3">
        <v>38.279288025583838</v>
      </c>
      <c r="AH3206" s="32">
        <v>46.248271937247374</v>
      </c>
      <c r="AI3206" s="50">
        <v>2.29091556207514E-3</v>
      </c>
      <c r="AJ3206" s="3">
        <v>85.653975219658236</v>
      </c>
      <c r="AK3206" s="3">
        <v>99.182214189605716</v>
      </c>
      <c r="AL3206" s="3">
        <v>100</v>
      </c>
      <c r="AM3206" s="3">
        <v>94.817523147518472</v>
      </c>
      <c r="AN3206" s="3">
        <v>84.451231253230091</v>
      </c>
      <c r="AO3206" s="3">
        <v>60.015467044618255</v>
      </c>
      <c r="AP3206" s="3">
        <v>49.020668731292218</v>
      </c>
      <c r="AQ3206" s="3">
        <v>32.844365670933811</v>
      </c>
      <c r="AR3206" s="3">
        <v>29.488694678135928</v>
      </c>
      <c r="AS3206" s="31">
        <v>31.714207069898563</v>
      </c>
      <c r="AT3206" s="3">
        <v>87.704412859955269</v>
      </c>
      <c r="AU3206" s="3">
        <v>70.719411349453651</v>
      </c>
      <c r="AV3206" s="3">
        <v>71.043796445706107</v>
      </c>
      <c r="AW3206" s="3">
        <v>75.062327727001332</v>
      </c>
      <c r="AX3206" s="3">
        <v>100</v>
      </c>
      <c r="AY3206" s="3">
        <v>76.443380607666427</v>
      </c>
      <c r="AZ3206" s="3">
        <v>77.121350783543889</v>
      </c>
      <c r="BA3206" s="3">
        <v>40.581910408698683</v>
      </c>
      <c r="BB3206" s="3">
        <v>37.581680104514916</v>
      </c>
      <c r="BC3206" s="31">
        <v>17.163120916858457</v>
      </c>
    </row>
    <row r="3207" spans="1:55" x14ac:dyDescent="0.55000000000000004">
      <c r="A3207" s="21" t="s">
        <v>6</v>
      </c>
      <c r="B3207" s="21" t="s">
        <v>24302</v>
      </c>
      <c r="C3207" s="21" t="s">
        <v>5100</v>
      </c>
      <c r="D3207" s="27" t="s">
        <v>8246</v>
      </c>
      <c r="E3207" s="4">
        <v>18</v>
      </c>
      <c r="F3207" s="4">
        <v>2</v>
      </c>
      <c r="G3207" s="4">
        <v>27</v>
      </c>
      <c r="H3207" s="62">
        <v>8</v>
      </c>
      <c r="J3207" s="28">
        <v>2</v>
      </c>
      <c r="K3207" s="13" t="s">
        <v>24548</v>
      </c>
      <c r="L3207" s="16" t="s">
        <v>16303</v>
      </c>
      <c r="M3207" s="12" t="s">
        <v>24553</v>
      </c>
      <c r="N3207" s="12" t="s">
        <v>24553</v>
      </c>
      <c r="O3207" s="12" t="s">
        <v>24553</v>
      </c>
      <c r="P3207" s="12" t="s">
        <v>24553</v>
      </c>
      <c r="Q3207" s="29" t="s">
        <v>24553</v>
      </c>
      <c r="R3207" s="3">
        <v>92.956511282660045</v>
      </c>
      <c r="S3207" s="3">
        <v>100</v>
      </c>
      <c r="T3207" s="3">
        <v>68.222670043368694</v>
      </c>
      <c r="U3207" s="3">
        <v>67.214823369749908</v>
      </c>
      <c r="V3207" s="3">
        <v>43.804999270031836</v>
      </c>
      <c r="W3207" s="3">
        <v>50.802946180460687</v>
      </c>
      <c r="X3207" s="3">
        <v>37.178489909491439</v>
      </c>
      <c r="Y3207" s="32">
        <v>35.812292222740098</v>
      </c>
      <c r="Z3207" s="50">
        <v>8.5861026702394798E-4</v>
      </c>
      <c r="AA3207" s="3">
        <v>100</v>
      </c>
      <c r="AB3207" s="3">
        <v>99.752335955822417</v>
      </c>
      <c r="AC3207" s="3">
        <v>78.681999859296383</v>
      </c>
      <c r="AD3207" s="3">
        <v>73.786781868427028</v>
      </c>
      <c r="AE3207" s="3">
        <v>68.873359244427363</v>
      </c>
      <c r="AF3207" s="3">
        <v>68.211843340225528</v>
      </c>
      <c r="AG3207" s="3">
        <v>74.533314989775519</v>
      </c>
      <c r="AH3207" s="32">
        <v>75.622752512237611</v>
      </c>
      <c r="AI3207" s="50">
        <v>1.8150326069011501E-3</v>
      </c>
      <c r="AJ3207" s="3">
        <v>95.75075775248142</v>
      </c>
      <c r="AK3207" s="3">
        <v>100</v>
      </c>
      <c r="AL3207" s="3">
        <v>91.907388361812622</v>
      </c>
      <c r="AM3207" s="3">
        <v>92.045640541942205</v>
      </c>
      <c r="AN3207" s="3">
        <v>76.744176229148934</v>
      </c>
      <c r="AO3207" s="3">
        <v>54.338411693794995</v>
      </c>
      <c r="AP3207" s="3">
        <v>46.670589688232603</v>
      </c>
      <c r="AQ3207" s="3">
        <v>21.302842735717036</v>
      </c>
      <c r="AR3207" s="3">
        <v>20.884125218431787</v>
      </c>
      <c r="AS3207" s="31">
        <v>18.919448699817913</v>
      </c>
      <c r="AT3207" s="3">
        <v>87.401620838229817</v>
      </c>
      <c r="AU3207" s="3">
        <v>76.88897918397636</v>
      </c>
      <c r="AV3207" s="3">
        <v>84.166764284251656</v>
      </c>
      <c r="AW3207" s="3">
        <v>79.980273392167177</v>
      </c>
      <c r="AX3207" s="3">
        <v>100</v>
      </c>
      <c r="AY3207" s="3">
        <v>86.833467222498967</v>
      </c>
      <c r="AZ3207" s="3">
        <v>87.780421983898876</v>
      </c>
      <c r="BA3207" s="3">
        <v>40.567154350048398</v>
      </c>
      <c r="BB3207" s="3">
        <v>39.022550625289256</v>
      </c>
      <c r="BC3207" s="31">
        <v>18.616066866223161</v>
      </c>
    </row>
    <row r="3208" spans="1:55" x14ac:dyDescent="0.55000000000000004">
      <c r="A3208" s="21" t="s">
        <v>6</v>
      </c>
      <c r="B3208" s="21" t="s">
        <v>23712</v>
      </c>
      <c r="C3208" s="21" t="s">
        <v>9069</v>
      </c>
      <c r="D3208" s="27" t="s">
        <v>15561</v>
      </c>
      <c r="E3208" s="4">
        <v>3</v>
      </c>
      <c r="F3208" s="4">
        <v>0</v>
      </c>
      <c r="G3208" s="4">
        <v>5</v>
      </c>
      <c r="H3208" s="62">
        <v>0</v>
      </c>
      <c r="J3208" s="28">
        <v>3</v>
      </c>
      <c r="K3208" s="13" t="s">
        <v>24548</v>
      </c>
      <c r="L3208" s="16" t="s">
        <v>16303</v>
      </c>
      <c r="M3208" s="17" t="s">
        <v>24549</v>
      </c>
      <c r="N3208" s="12" t="s">
        <v>24553</v>
      </c>
      <c r="O3208" s="12" t="s">
        <v>24553</v>
      </c>
      <c r="P3208" s="12" t="s">
        <v>24553</v>
      </c>
      <c r="Q3208" s="29" t="s">
        <v>24553</v>
      </c>
      <c r="R3208" s="3">
        <v>75.192475965445084</v>
      </c>
      <c r="S3208" s="3">
        <v>89.632252287931465</v>
      </c>
      <c r="T3208" s="3">
        <v>92.475557027050897</v>
      </c>
      <c r="U3208" s="3">
        <v>98.811823709510449</v>
      </c>
      <c r="V3208" s="3">
        <v>82.114521655732403</v>
      </c>
      <c r="W3208" s="3">
        <v>100</v>
      </c>
      <c r="X3208" s="3">
        <v>54.322183792796885</v>
      </c>
      <c r="Y3208" s="32">
        <v>46.999141761979097</v>
      </c>
      <c r="Z3208" s="50">
        <v>2.8609160144469299E-2</v>
      </c>
      <c r="AJ3208" s="3">
        <v>100</v>
      </c>
      <c r="AK3208" s="3">
        <v>61.852515225565597</v>
      </c>
      <c r="AL3208" s="3">
        <v>63.512248321293463</v>
      </c>
      <c r="AM3208" s="3">
        <v>40.51661390458851</v>
      </c>
      <c r="AN3208" s="3">
        <v>50.635325092554261</v>
      </c>
      <c r="AO3208" s="3">
        <v>27.789305952307831</v>
      </c>
      <c r="AP3208" s="3">
        <v>27.32210467962604</v>
      </c>
      <c r="AQ3208" s="3">
        <v>21.236744461818375</v>
      </c>
      <c r="AR3208" s="3">
        <v>14.827919436130552</v>
      </c>
      <c r="AS3208" s="31">
        <v>10.120639457317072</v>
      </c>
    </row>
    <row r="3209" spans="1:55" x14ac:dyDescent="0.55000000000000004">
      <c r="A3209" s="21" t="s">
        <v>6</v>
      </c>
      <c r="B3209" s="21" t="s">
        <v>23905</v>
      </c>
      <c r="C3209" s="21" t="s">
        <v>9069</v>
      </c>
      <c r="D3209" s="27" t="s">
        <v>13249</v>
      </c>
      <c r="E3209" s="4">
        <v>5</v>
      </c>
      <c r="F3209" s="4">
        <v>0</v>
      </c>
      <c r="G3209" s="4">
        <v>4</v>
      </c>
      <c r="H3209" s="62">
        <v>4</v>
      </c>
      <c r="J3209" s="28">
        <v>3</v>
      </c>
      <c r="K3209" s="13" t="s">
        <v>24548</v>
      </c>
      <c r="L3209" s="16" t="s">
        <v>16303</v>
      </c>
      <c r="M3209" s="12" t="s">
        <v>24553</v>
      </c>
      <c r="N3209" s="12" t="s">
        <v>24553</v>
      </c>
      <c r="O3209" s="12" t="s">
        <v>24553</v>
      </c>
      <c r="P3209" s="12" t="s">
        <v>24553</v>
      </c>
      <c r="Q3209" s="29" t="s">
        <v>24553</v>
      </c>
      <c r="R3209" s="3">
        <v>71.812266760459366</v>
      </c>
      <c r="S3209" s="3">
        <v>72.420322423998869</v>
      </c>
      <c r="T3209" s="3">
        <v>80.831150663157786</v>
      </c>
      <c r="U3209" s="3">
        <v>100</v>
      </c>
      <c r="V3209" s="3">
        <v>84.559805210457128</v>
      </c>
      <c r="W3209" s="3">
        <v>98.675583889904644</v>
      </c>
      <c r="X3209" s="3">
        <v>79.801885817230129</v>
      </c>
      <c r="Y3209" s="32">
        <v>76.05398189446646</v>
      </c>
      <c r="Z3209" s="50">
        <v>0.20910933999523401</v>
      </c>
      <c r="AJ3209" s="3">
        <v>82.53407280565655</v>
      </c>
      <c r="AK3209" s="3">
        <v>100</v>
      </c>
      <c r="AL3209" s="3">
        <v>96.451341535893675</v>
      </c>
      <c r="AM3209" s="3">
        <v>71.968153228426175</v>
      </c>
      <c r="AN3209" s="3">
        <v>86.644980735094435</v>
      </c>
      <c r="AO3209" s="3">
        <v>65.37961724915067</v>
      </c>
      <c r="AP3209" s="3">
        <v>43.280655185496705</v>
      </c>
      <c r="AQ3209" s="3">
        <v>41.338573793456575</v>
      </c>
      <c r="AR3209" s="3">
        <v>43.673847857064032</v>
      </c>
      <c r="AS3209" s="31">
        <v>38.812086344953009</v>
      </c>
      <c r="AT3209" s="3">
        <v>68.513783319241909</v>
      </c>
      <c r="AU3209" s="3">
        <v>63.427081287971902</v>
      </c>
      <c r="AV3209" s="3">
        <v>67.534040394942906</v>
      </c>
      <c r="AW3209" s="3">
        <v>54.788666908544279</v>
      </c>
      <c r="AX3209" s="3">
        <v>87.6294634986711</v>
      </c>
      <c r="AY3209" s="3">
        <v>100</v>
      </c>
      <c r="AZ3209" s="3">
        <v>88.076245821725379</v>
      </c>
      <c r="BA3209" s="3">
        <v>69.244545859219556</v>
      </c>
      <c r="BB3209" s="3">
        <v>78.708269285692879</v>
      </c>
      <c r="BC3209" s="31">
        <v>63.926729135034947</v>
      </c>
    </row>
    <row r="3210" spans="1:55" x14ac:dyDescent="0.55000000000000004">
      <c r="A3210" s="21" t="s">
        <v>6</v>
      </c>
      <c r="B3210" s="21" t="s">
        <v>24066</v>
      </c>
      <c r="C3210" s="21" t="s">
        <v>9069</v>
      </c>
      <c r="D3210" s="27" t="s">
        <v>9070</v>
      </c>
      <c r="E3210" s="4">
        <v>8</v>
      </c>
      <c r="F3210" s="4">
        <v>3</v>
      </c>
      <c r="G3210" s="4">
        <v>6</v>
      </c>
      <c r="H3210" s="62">
        <v>7</v>
      </c>
      <c r="J3210" s="28">
        <v>3</v>
      </c>
      <c r="K3210" s="13" t="s">
        <v>24548</v>
      </c>
      <c r="L3210" s="16" t="s">
        <v>16303</v>
      </c>
      <c r="M3210" s="17" t="s">
        <v>24549</v>
      </c>
      <c r="N3210" s="12" t="s">
        <v>24553</v>
      </c>
      <c r="O3210" s="12" t="s">
        <v>24553</v>
      </c>
      <c r="P3210" s="12" t="s">
        <v>24553</v>
      </c>
      <c r="Q3210" s="29" t="s">
        <v>24553</v>
      </c>
      <c r="R3210" s="3">
        <v>70.758101380408121</v>
      </c>
      <c r="S3210" s="3">
        <v>79.002782200928948</v>
      </c>
      <c r="T3210" s="3">
        <v>86.122542793815313</v>
      </c>
      <c r="U3210" s="3">
        <v>100</v>
      </c>
      <c r="V3210" s="3">
        <v>82.266574216649474</v>
      </c>
      <c r="W3210" s="3">
        <v>98.973593185640496</v>
      </c>
      <c r="X3210" s="3">
        <v>64.192726062367072</v>
      </c>
      <c r="Y3210" s="32">
        <v>64.226893073009691</v>
      </c>
      <c r="Z3210" s="50">
        <v>7.5617131104952495E-2</v>
      </c>
      <c r="AA3210" s="3">
        <v>100</v>
      </c>
      <c r="AB3210" s="3">
        <v>82.215519254613085</v>
      </c>
      <c r="AC3210" s="3">
        <v>62.592716026517877</v>
      </c>
      <c r="AD3210" s="3">
        <v>72.355305345453075</v>
      </c>
      <c r="AE3210" s="3">
        <v>51.959549025747243</v>
      </c>
      <c r="AF3210" s="3">
        <v>52.00152700488546</v>
      </c>
      <c r="AG3210" s="3">
        <v>45.950362851172301</v>
      </c>
      <c r="AH3210" s="32">
        <v>53.454038085223488</v>
      </c>
      <c r="AI3210" s="50">
        <v>2.7581755928257099E-2</v>
      </c>
      <c r="AJ3210" s="3">
        <v>100</v>
      </c>
      <c r="AK3210" s="3">
        <v>52.901853045815805</v>
      </c>
      <c r="AL3210" s="3">
        <v>45.821671415607469</v>
      </c>
      <c r="AM3210" s="3">
        <v>35.075445537636554</v>
      </c>
      <c r="AN3210" s="3">
        <v>30.991400746945843</v>
      </c>
      <c r="AO3210" s="3">
        <v>16.850440605905632</v>
      </c>
      <c r="AP3210" s="3">
        <v>32.590205571731914</v>
      </c>
      <c r="AQ3210" s="3">
        <v>25.043525635037355</v>
      </c>
      <c r="AR3210" s="3">
        <v>14.711362539315987</v>
      </c>
      <c r="AS3210" s="31">
        <v>11.513552892495037</v>
      </c>
      <c r="AT3210" s="3">
        <v>81.26513190383821</v>
      </c>
      <c r="AU3210" s="3">
        <v>79.098138302838052</v>
      </c>
      <c r="AV3210" s="3">
        <v>71.800983317376449</v>
      </c>
      <c r="AW3210" s="3">
        <v>73.384005509929281</v>
      </c>
      <c r="AX3210" s="3">
        <v>100</v>
      </c>
      <c r="AY3210" s="3">
        <v>96.474282431674325</v>
      </c>
      <c r="AZ3210" s="3">
        <v>75.07137356815403</v>
      </c>
      <c r="BA3210" s="3">
        <v>46.282039003818213</v>
      </c>
      <c r="BB3210" s="3">
        <v>52.63936618150057</v>
      </c>
      <c r="BC3210" s="31">
        <v>40.337698955042924</v>
      </c>
    </row>
    <row r="3211" spans="1:55" x14ac:dyDescent="0.55000000000000004">
      <c r="A3211" s="21" t="s">
        <v>6</v>
      </c>
      <c r="B3211" s="21" t="s">
        <v>24082</v>
      </c>
      <c r="C3211" s="21" t="s">
        <v>1033</v>
      </c>
      <c r="D3211" s="27" t="s">
        <v>1034</v>
      </c>
      <c r="E3211" s="4">
        <v>8</v>
      </c>
      <c r="F3211" s="4">
        <v>1</v>
      </c>
      <c r="G3211" s="4">
        <v>11</v>
      </c>
      <c r="H3211" s="62">
        <v>3</v>
      </c>
      <c r="J3211" s="28">
        <v>1</v>
      </c>
      <c r="K3211" s="13" t="s">
        <v>24548</v>
      </c>
      <c r="L3211" s="16" t="s">
        <v>16303</v>
      </c>
      <c r="M3211" s="12" t="s">
        <v>24553</v>
      </c>
      <c r="N3211" s="12" t="s">
        <v>24553</v>
      </c>
      <c r="O3211" s="12" t="s">
        <v>24553</v>
      </c>
      <c r="P3211" s="12" t="s">
        <v>24553</v>
      </c>
      <c r="Q3211" s="29" t="s">
        <v>24553</v>
      </c>
      <c r="R3211" s="3">
        <v>9.5403091215653486</v>
      </c>
      <c r="S3211" s="3">
        <v>9.0968262691273853</v>
      </c>
      <c r="T3211" s="3">
        <v>49.413286380490334</v>
      </c>
      <c r="U3211" s="3">
        <v>51.116291854474362</v>
      </c>
      <c r="V3211" s="3">
        <v>53.61337713419757</v>
      </c>
      <c r="W3211" s="3">
        <v>58.587578474193769</v>
      </c>
      <c r="X3211" s="3">
        <v>100</v>
      </c>
      <c r="Y3211" s="32">
        <v>96.054640484772349</v>
      </c>
      <c r="Z3211" s="50">
        <v>1.3190950485721299E-4</v>
      </c>
      <c r="AA3211" s="3">
        <v>77.511567100171405</v>
      </c>
      <c r="AB3211" s="3">
        <v>43.104083505622143</v>
      </c>
      <c r="AC3211" s="3">
        <v>29.658550032852727</v>
      </c>
      <c r="AD3211" s="3">
        <v>100</v>
      </c>
      <c r="AE3211" s="3">
        <v>24.888609268733525</v>
      </c>
      <c r="AF3211" s="3">
        <v>38.812951361486789</v>
      </c>
      <c r="AG3211" s="3">
        <v>93.248875439845207</v>
      </c>
      <c r="AH3211" s="32">
        <v>92.088532597162811</v>
      </c>
      <c r="AI3211" s="50">
        <v>0.35124615778901502</v>
      </c>
      <c r="AJ3211" s="3">
        <v>27.20052324138333</v>
      </c>
      <c r="AK3211" s="3">
        <v>13.973682314757191</v>
      </c>
      <c r="AL3211" s="3">
        <v>14.470218464821697</v>
      </c>
      <c r="AM3211" s="3">
        <v>13.081337146922777</v>
      </c>
      <c r="AN3211" s="3">
        <v>26.83271237334267</v>
      </c>
      <c r="AO3211" s="3">
        <v>34.11850896574326</v>
      </c>
      <c r="AP3211" s="3">
        <v>40.272887584969922</v>
      </c>
      <c r="AQ3211" s="3">
        <v>62.080014460554864</v>
      </c>
      <c r="AR3211" s="3">
        <v>100</v>
      </c>
      <c r="AS3211" s="31">
        <v>82.532206813700924</v>
      </c>
      <c r="AT3211" s="3">
        <v>32.521766785359013</v>
      </c>
      <c r="AU3211" s="3">
        <v>29.792787169804452</v>
      </c>
      <c r="AV3211" s="3">
        <v>30.699800048776872</v>
      </c>
      <c r="AW3211" s="3">
        <v>36.352695363643129</v>
      </c>
      <c r="AX3211" s="3">
        <v>79.943193226788978</v>
      </c>
      <c r="AY3211" s="3">
        <v>100</v>
      </c>
      <c r="AZ3211" s="3">
        <v>84.588984590911565</v>
      </c>
      <c r="BA3211" s="3">
        <v>59.707682346992151</v>
      </c>
      <c r="BB3211" s="3">
        <v>77.367220091041887</v>
      </c>
      <c r="BC3211" s="31">
        <v>67.524137811620335</v>
      </c>
    </row>
    <row r="3212" spans="1:55" x14ac:dyDescent="0.55000000000000004">
      <c r="A3212" s="21" t="s">
        <v>6</v>
      </c>
      <c r="B3212" s="21" t="s">
        <v>22060</v>
      </c>
      <c r="C3212" s="21" t="s">
        <v>10698</v>
      </c>
      <c r="D3212" s="27" t="s">
        <v>620</v>
      </c>
      <c r="E3212" s="4">
        <v>0</v>
      </c>
      <c r="F3212" s="4">
        <v>0</v>
      </c>
      <c r="G3212" s="4">
        <v>1</v>
      </c>
      <c r="H3212" s="62">
        <v>1</v>
      </c>
      <c r="J3212" s="28">
        <v>1</v>
      </c>
      <c r="K3212" s="13" t="s">
        <v>24548</v>
      </c>
      <c r="L3212" s="16" t="s">
        <v>16303</v>
      </c>
      <c r="M3212" s="12" t="s">
        <v>24553</v>
      </c>
      <c r="N3212" s="12" t="s">
        <v>24553</v>
      </c>
      <c r="O3212" s="12" t="s">
        <v>24553</v>
      </c>
      <c r="P3212" s="12" t="s">
        <v>24553</v>
      </c>
      <c r="Q3212" s="29" t="s">
        <v>24553</v>
      </c>
      <c r="AJ3212" s="3">
        <v>100</v>
      </c>
      <c r="AK3212" s="3">
        <v>72.32516638342058</v>
      </c>
      <c r="AL3212" s="3">
        <v>83.560308860526803</v>
      </c>
      <c r="AM3212" s="3">
        <v>78.371708767881515</v>
      </c>
      <c r="AN3212" s="3">
        <v>75.356544651854747</v>
      </c>
      <c r="AO3212" s="3">
        <v>64.949273916811862</v>
      </c>
      <c r="AP3212" s="3">
        <v>55.794519415678032</v>
      </c>
      <c r="AQ3212" s="3">
        <v>59.69386985783909</v>
      </c>
      <c r="AR3212" s="3">
        <v>44.514788766087747</v>
      </c>
      <c r="AS3212" s="31">
        <v>49.81441092193942</v>
      </c>
      <c r="AT3212" s="3">
        <v>59.174583901889143</v>
      </c>
      <c r="AU3212" s="3">
        <v>39.765093047600324</v>
      </c>
      <c r="AV3212" s="3">
        <v>45.733083951920037</v>
      </c>
      <c r="AW3212" s="3">
        <v>39.664111200311957</v>
      </c>
      <c r="AX3212" s="3">
        <v>100</v>
      </c>
      <c r="AY3212" s="3">
        <v>93.942572891609672</v>
      </c>
      <c r="AZ3212" s="3">
        <v>80.667170265936733</v>
      </c>
      <c r="BA3212" s="3">
        <v>44.410484109562027</v>
      </c>
      <c r="BB3212" s="3">
        <v>49.093171103924348</v>
      </c>
      <c r="BC3212" s="31">
        <v>33.804588892306292</v>
      </c>
    </row>
    <row r="3213" spans="1:55" x14ac:dyDescent="0.55000000000000004">
      <c r="A3213" s="21" t="s">
        <v>6</v>
      </c>
      <c r="B3213" s="21" t="s">
        <v>23678</v>
      </c>
      <c r="C3213" s="21" t="s">
        <v>11536</v>
      </c>
      <c r="D3213" s="27" t="s">
        <v>11537</v>
      </c>
      <c r="E3213" s="4">
        <v>3</v>
      </c>
      <c r="F3213" s="4">
        <v>0</v>
      </c>
      <c r="G3213" s="4">
        <v>3</v>
      </c>
      <c r="H3213" s="62">
        <v>1</v>
      </c>
      <c r="J3213" s="28">
        <v>1</v>
      </c>
      <c r="K3213" s="13" t="s">
        <v>24548</v>
      </c>
      <c r="L3213" s="16" t="s">
        <v>16303</v>
      </c>
      <c r="M3213" s="12" t="s">
        <v>24553</v>
      </c>
      <c r="N3213" s="12" t="s">
        <v>24553</v>
      </c>
      <c r="O3213" s="12" t="s">
        <v>24553</v>
      </c>
      <c r="P3213" s="12" t="s">
        <v>24553</v>
      </c>
      <c r="Q3213" s="29" t="s">
        <v>24553</v>
      </c>
      <c r="R3213" s="3">
        <v>91.347482783647649</v>
      </c>
      <c r="S3213" s="3">
        <v>100</v>
      </c>
      <c r="T3213" s="3">
        <v>60.49047522134596</v>
      </c>
      <c r="U3213" s="3">
        <v>60.246622191216595</v>
      </c>
      <c r="V3213" s="3">
        <v>55.169284299833009</v>
      </c>
      <c r="W3213" s="3">
        <v>69.199537255974448</v>
      </c>
      <c r="X3213" s="3">
        <v>49.547750223579868</v>
      </c>
      <c r="Y3213" s="32">
        <v>46.808231701819764</v>
      </c>
      <c r="Z3213" s="50">
        <v>8.2739006620004101E-3</v>
      </c>
      <c r="AJ3213" s="3">
        <v>100</v>
      </c>
      <c r="AK3213" s="3">
        <v>65.127468097935648</v>
      </c>
      <c r="AL3213" s="3">
        <v>63.858736378324934</v>
      </c>
      <c r="AM3213" s="3">
        <v>72.35745554609133</v>
      </c>
      <c r="AN3213" s="3">
        <v>64.317187669113594</v>
      </c>
      <c r="AO3213" s="3">
        <v>56.393255847222854</v>
      </c>
      <c r="AP3213" s="3">
        <v>59.994183930345514</v>
      </c>
      <c r="AQ3213" s="3">
        <v>59.273158521435612</v>
      </c>
      <c r="AR3213" s="3">
        <v>41.926090597444109</v>
      </c>
      <c r="AS3213" s="31">
        <v>53.249173403154934</v>
      </c>
      <c r="AT3213" s="3">
        <v>83.686827972281577</v>
      </c>
      <c r="AU3213" s="3">
        <v>69.791398279115256</v>
      </c>
      <c r="AV3213" s="3">
        <v>84.022683572589955</v>
      </c>
      <c r="AW3213" s="3">
        <v>69.391204532836241</v>
      </c>
      <c r="AX3213" s="3">
        <v>100</v>
      </c>
      <c r="AY3213" s="3">
        <v>82.681483405655882</v>
      </c>
      <c r="AZ3213" s="3">
        <v>91.392588464192542</v>
      </c>
      <c r="BA3213" s="3">
        <v>51.267904307453946</v>
      </c>
      <c r="BB3213" s="3">
        <v>60.031020509867297</v>
      </c>
      <c r="BC3213" s="31">
        <v>46.701823224655591</v>
      </c>
    </row>
    <row r="3214" spans="1:55" x14ac:dyDescent="0.55000000000000004">
      <c r="A3214" s="21" t="s">
        <v>6</v>
      </c>
      <c r="B3214" s="21" t="s">
        <v>18077</v>
      </c>
      <c r="C3214" s="21" t="s">
        <v>14981</v>
      </c>
      <c r="D3214" s="27" t="s">
        <v>14982</v>
      </c>
      <c r="E3214" s="4">
        <v>0</v>
      </c>
      <c r="F3214" s="4">
        <v>0</v>
      </c>
      <c r="G3214" s="4">
        <v>0</v>
      </c>
      <c r="H3214" s="62">
        <v>4</v>
      </c>
      <c r="J3214" s="28">
        <v>1</v>
      </c>
      <c r="K3214" s="13" t="s">
        <v>24548</v>
      </c>
      <c r="L3214" s="12" t="s">
        <v>24553</v>
      </c>
      <c r="M3214" s="12" t="s">
        <v>24553</v>
      </c>
      <c r="N3214" s="12" t="s">
        <v>24553</v>
      </c>
      <c r="O3214" s="12" t="s">
        <v>24553</v>
      </c>
      <c r="P3214" s="14" t="s">
        <v>24551</v>
      </c>
      <c r="Q3214" s="29" t="s">
        <v>24553</v>
      </c>
      <c r="AT3214" s="3">
        <v>66.045462643773249</v>
      </c>
      <c r="AU3214" s="3">
        <v>94.432761294450842</v>
      </c>
      <c r="AV3214" s="3">
        <v>100</v>
      </c>
      <c r="AW3214" s="3">
        <v>55.700928315069078</v>
      </c>
      <c r="AX3214" s="3">
        <v>39.092696360129167</v>
      </c>
      <c r="AY3214" s="3">
        <v>35.493097926812993</v>
      </c>
      <c r="AZ3214" s="3">
        <v>33.181522907606379</v>
      </c>
      <c r="BA3214" s="3">
        <v>21.398171835413844</v>
      </c>
      <c r="BB3214" s="3">
        <v>18.102335086014502</v>
      </c>
      <c r="BC3214" s="31">
        <v>19.733082038336324</v>
      </c>
    </row>
    <row r="3215" spans="1:55" x14ac:dyDescent="0.55000000000000004">
      <c r="A3215" s="21" t="s">
        <v>6</v>
      </c>
      <c r="B3215" s="21" t="s">
        <v>24086</v>
      </c>
      <c r="C3215" s="21" t="s">
        <v>2088</v>
      </c>
      <c r="D3215" s="27" t="s">
        <v>2089</v>
      </c>
      <c r="E3215" s="4">
        <v>8</v>
      </c>
      <c r="F3215" s="4">
        <v>5</v>
      </c>
      <c r="G3215" s="4">
        <v>12</v>
      </c>
      <c r="H3215" s="62">
        <v>13</v>
      </c>
      <c r="J3215" s="28">
        <v>1</v>
      </c>
      <c r="K3215" s="13" t="s">
        <v>24548</v>
      </c>
      <c r="L3215" s="16" t="s">
        <v>16303</v>
      </c>
      <c r="M3215" s="12" t="s">
        <v>24553</v>
      </c>
      <c r="N3215" s="18" t="s">
        <v>3232</v>
      </c>
      <c r="O3215" s="12" t="s">
        <v>24553</v>
      </c>
      <c r="P3215" s="12" t="s">
        <v>24553</v>
      </c>
      <c r="Q3215" s="29" t="s">
        <v>24553</v>
      </c>
      <c r="R3215" s="3">
        <v>23.774945803852919</v>
      </c>
      <c r="S3215" s="3">
        <v>24.660210673134586</v>
      </c>
      <c r="T3215" s="3">
        <v>60.508135119000151</v>
      </c>
      <c r="U3215" s="3">
        <v>55.867090254343189</v>
      </c>
      <c r="V3215" s="3">
        <v>93.334408349441446</v>
      </c>
      <c r="W3215" s="3">
        <v>92.180496193642554</v>
      </c>
      <c r="X3215" s="3">
        <v>100</v>
      </c>
      <c r="Y3215" s="32">
        <v>99.172188283560331</v>
      </c>
      <c r="Z3215" s="50">
        <v>7.8258015791726903E-5</v>
      </c>
      <c r="AA3215" s="3">
        <v>73.186370831753337</v>
      </c>
      <c r="AB3215" s="3">
        <v>64.866570723872499</v>
      </c>
      <c r="AC3215" s="3">
        <v>100</v>
      </c>
      <c r="AD3215" s="3">
        <v>96.291342068135492</v>
      </c>
      <c r="AE3215" s="3">
        <v>94.05751258198147</v>
      </c>
      <c r="AF3215" s="3">
        <v>87.549701045216821</v>
      </c>
      <c r="AG3215" s="3">
        <v>83.398978772574125</v>
      </c>
      <c r="AH3215" s="32">
        <v>76.269577675818368</v>
      </c>
      <c r="AI3215" s="50">
        <v>2.1846379529967999E-2</v>
      </c>
      <c r="AJ3215" s="3">
        <v>32.760832914135271</v>
      </c>
      <c r="AK3215" s="3">
        <v>14.280308895193372</v>
      </c>
      <c r="AL3215" s="3">
        <v>14.079053022688534</v>
      </c>
      <c r="AM3215" s="3">
        <v>24.807653909359413</v>
      </c>
      <c r="AN3215" s="3">
        <v>31.273090304271893</v>
      </c>
      <c r="AO3215" s="3">
        <v>43.128174659506072</v>
      </c>
      <c r="AP3215" s="3">
        <v>43.579825319562318</v>
      </c>
      <c r="AQ3215" s="3">
        <v>49.677386778606554</v>
      </c>
      <c r="AR3215" s="3">
        <v>47.275732245736194</v>
      </c>
      <c r="AS3215" s="31">
        <v>100</v>
      </c>
      <c r="AT3215" s="3">
        <v>39.598099194788347</v>
      </c>
      <c r="AU3215" s="3">
        <v>45.907676420944235</v>
      </c>
      <c r="AV3215" s="3">
        <v>43.091862396890271</v>
      </c>
      <c r="AW3215" s="3">
        <v>50.545478571382951</v>
      </c>
      <c r="AX3215" s="3">
        <v>47.512035054639448</v>
      </c>
      <c r="AY3215" s="3">
        <v>64.488515175755992</v>
      </c>
      <c r="AZ3215" s="3">
        <v>52.986359628224797</v>
      </c>
      <c r="BA3215" s="3">
        <v>73.523926335455087</v>
      </c>
      <c r="BB3215" s="3">
        <v>93.07642860884566</v>
      </c>
      <c r="BC3215" s="31">
        <v>100</v>
      </c>
    </row>
    <row r="3216" spans="1:55" x14ac:dyDescent="0.55000000000000004">
      <c r="A3216" s="21" t="s">
        <v>6</v>
      </c>
      <c r="B3216" s="21" t="s">
        <v>16854</v>
      </c>
      <c r="C3216" s="21" t="s">
        <v>10084</v>
      </c>
      <c r="D3216" s="27" t="s">
        <v>10085</v>
      </c>
      <c r="E3216" s="4">
        <v>0</v>
      </c>
      <c r="F3216" s="4">
        <v>0</v>
      </c>
      <c r="G3216" s="4">
        <v>0</v>
      </c>
      <c r="H3216" s="62">
        <v>1</v>
      </c>
      <c r="J3216" s="28">
        <v>1</v>
      </c>
      <c r="K3216" s="13" t="s">
        <v>24548</v>
      </c>
      <c r="L3216" s="12" t="s">
        <v>24553</v>
      </c>
      <c r="M3216" s="12" t="s">
        <v>24553</v>
      </c>
      <c r="N3216" s="12" t="s">
        <v>24553</v>
      </c>
      <c r="O3216" s="12" t="s">
        <v>24553</v>
      </c>
      <c r="P3216" s="14" t="s">
        <v>24551</v>
      </c>
      <c r="Q3216" s="29" t="s">
        <v>24553</v>
      </c>
      <c r="AT3216" s="3">
        <v>73.245058603943875</v>
      </c>
      <c r="AU3216" s="3">
        <v>80.721316483502889</v>
      </c>
      <c r="AV3216" s="3">
        <v>75.379031167317947</v>
      </c>
      <c r="AW3216" s="3">
        <v>73.777116470212562</v>
      </c>
      <c r="AX3216" s="3">
        <v>68.321327952130417</v>
      </c>
      <c r="AY3216" s="3">
        <v>87.603536693545408</v>
      </c>
      <c r="AZ3216" s="3">
        <v>82.82322756597928</v>
      </c>
      <c r="BA3216" s="3">
        <v>80.024853928230883</v>
      </c>
      <c r="BB3216" s="3">
        <v>100</v>
      </c>
      <c r="BC3216" s="31">
        <v>88.091869993654811</v>
      </c>
    </row>
    <row r="3217" spans="1:55" x14ac:dyDescent="0.55000000000000004">
      <c r="A3217" s="21" t="s">
        <v>6</v>
      </c>
      <c r="B3217" s="21" t="s">
        <v>18036</v>
      </c>
      <c r="C3217" s="21" t="s">
        <v>12236</v>
      </c>
      <c r="D3217" s="27" t="s">
        <v>12237</v>
      </c>
      <c r="E3217" s="4">
        <v>0</v>
      </c>
      <c r="F3217" s="4">
        <v>0</v>
      </c>
      <c r="G3217" s="4">
        <v>0</v>
      </c>
      <c r="H3217" s="62">
        <v>4</v>
      </c>
      <c r="J3217" s="28">
        <v>1</v>
      </c>
      <c r="K3217" s="13" t="s">
        <v>24548</v>
      </c>
      <c r="L3217" s="12" t="s">
        <v>24553</v>
      </c>
      <c r="M3217" s="12" t="s">
        <v>24553</v>
      </c>
      <c r="N3217" s="12" t="s">
        <v>24553</v>
      </c>
      <c r="O3217" s="12" t="s">
        <v>24553</v>
      </c>
      <c r="P3217" s="14" t="s">
        <v>24551</v>
      </c>
      <c r="Q3217" s="29" t="s">
        <v>24553</v>
      </c>
      <c r="AT3217" s="3">
        <v>81.491724362634983</v>
      </c>
      <c r="AU3217" s="3">
        <v>100</v>
      </c>
      <c r="AV3217" s="3">
        <v>94.851711590584301</v>
      </c>
      <c r="AW3217" s="3">
        <v>85.666562991486487</v>
      </c>
      <c r="AX3217" s="3">
        <v>68.246805297158517</v>
      </c>
      <c r="AY3217" s="3">
        <v>62.184012497794605</v>
      </c>
      <c r="AZ3217" s="3">
        <v>56.331988616270856</v>
      </c>
      <c r="BA3217" s="3">
        <v>37.6064714365722</v>
      </c>
      <c r="BB3217" s="3">
        <v>21.020024075788726</v>
      </c>
      <c r="BC3217" s="31">
        <v>28.400227273298245</v>
      </c>
    </row>
    <row r="3218" spans="1:55" x14ac:dyDescent="0.55000000000000004">
      <c r="A3218" s="21" t="s">
        <v>6</v>
      </c>
      <c r="B3218" s="21" t="s">
        <v>22884</v>
      </c>
      <c r="C3218" s="21" t="s">
        <v>15562</v>
      </c>
      <c r="D3218" s="27" t="s">
        <v>15563</v>
      </c>
      <c r="E3218" s="4">
        <v>1</v>
      </c>
      <c r="F3218" s="4">
        <v>2</v>
      </c>
      <c r="G3218" s="4">
        <v>0</v>
      </c>
      <c r="H3218" s="62">
        <v>0</v>
      </c>
      <c r="J3218" s="28">
        <v>1</v>
      </c>
      <c r="K3218" s="13" t="s">
        <v>24548</v>
      </c>
      <c r="L3218" s="16" t="s">
        <v>16303</v>
      </c>
      <c r="M3218" s="12" t="s">
        <v>24553</v>
      </c>
      <c r="N3218" s="12" t="s">
        <v>24553</v>
      </c>
      <c r="O3218" s="15" t="s">
        <v>24550</v>
      </c>
      <c r="P3218" s="12" t="s">
        <v>24553</v>
      </c>
      <c r="Q3218" s="29" t="s">
        <v>24553</v>
      </c>
      <c r="R3218" s="3">
        <v>21.638109066922034</v>
      </c>
      <c r="S3218" s="3">
        <v>28.625870729114411</v>
      </c>
      <c r="T3218" s="3">
        <v>87.660426843883556</v>
      </c>
      <c r="U3218" s="3">
        <v>75.265611176514156</v>
      </c>
      <c r="V3218" s="3">
        <v>83.960495722807252</v>
      </c>
      <c r="W3218" s="3">
        <v>95.813521330069378</v>
      </c>
      <c r="X3218" s="3">
        <v>100</v>
      </c>
      <c r="Y3218" s="32">
        <v>94.450014149412993</v>
      </c>
      <c r="Z3218" s="50">
        <v>3.0140919335380498E-3</v>
      </c>
      <c r="AA3218" s="3">
        <v>56.504268443208005</v>
      </c>
      <c r="AB3218" s="3">
        <v>100</v>
      </c>
      <c r="AC3218" s="3">
        <v>90.914067255030133</v>
      </c>
      <c r="AD3218" s="3">
        <v>58.748052244372694</v>
      </c>
      <c r="AE3218" s="3">
        <v>30.929961686947316</v>
      </c>
      <c r="AF3218" s="3">
        <v>30.889528931036896</v>
      </c>
      <c r="AG3218" s="3">
        <v>22.015719573808735</v>
      </c>
      <c r="AH3218" s="32">
        <v>21.819034813180231</v>
      </c>
      <c r="AI3218" s="50">
        <v>0.10538685196049</v>
      </c>
    </row>
    <row r="3219" spans="1:55" x14ac:dyDescent="0.55000000000000004">
      <c r="A3219" s="21" t="s">
        <v>6</v>
      </c>
      <c r="B3219" s="21" t="s">
        <v>20027</v>
      </c>
      <c r="C3219" s="21" t="s">
        <v>3690</v>
      </c>
      <c r="D3219" s="27" t="s">
        <v>3691</v>
      </c>
      <c r="E3219" s="4">
        <v>0</v>
      </c>
      <c r="F3219" s="4">
        <v>2</v>
      </c>
      <c r="G3219" s="4">
        <v>0</v>
      </c>
      <c r="H3219" s="62">
        <v>5</v>
      </c>
      <c r="J3219" s="28">
        <v>1</v>
      </c>
      <c r="K3219" s="13" t="s">
        <v>24548</v>
      </c>
      <c r="L3219" s="12" t="s">
        <v>24553</v>
      </c>
      <c r="M3219" s="12" t="s">
        <v>24553</v>
      </c>
      <c r="N3219" s="12" t="s">
        <v>24553</v>
      </c>
      <c r="O3219" s="12" t="s">
        <v>24553</v>
      </c>
      <c r="P3219" s="14" t="s">
        <v>24551</v>
      </c>
      <c r="Q3219" s="29" t="s">
        <v>24553</v>
      </c>
      <c r="AA3219" s="3">
        <v>39.868735026624556</v>
      </c>
      <c r="AB3219" s="3">
        <v>42.007766676015052</v>
      </c>
      <c r="AC3219" s="3">
        <v>65.027267602936405</v>
      </c>
      <c r="AD3219" s="3">
        <v>63.704451212128696</v>
      </c>
      <c r="AE3219" s="3">
        <v>85.510619537557957</v>
      </c>
      <c r="AF3219" s="3">
        <v>79.867550221989219</v>
      </c>
      <c r="AG3219" s="3">
        <v>95.872274084383363</v>
      </c>
      <c r="AH3219" s="32">
        <v>100</v>
      </c>
      <c r="AI3219" s="50">
        <v>1.29012608331032E-3</v>
      </c>
      <c r="AT3219" s="3">
        <v>49.853062235598685</v>
      </c>
      <c r="AU3219" s="3">
        <v>54.718845301942409</v>
      </c>
      <c r="AV3219" s="3">
        <v>51.980135739457921</v>
      </c>
      <c r="AW3219" s="3">
        <v>58.021745835361173</v>
      </c>
      <c r="AX3219" s="3">
        <v>56.706517154150404</v>
      </c>
      <c r="AY3219" s="3">
        <v>64.390368462087324</v>
      </c>
      <c r="AZ3219" s="3">
        <v>66.505645372344134</v>
      </c>
      <c r="BA3219" s="3">
        <v>81.537609059842737</v>
      </c>
      <c r="BB3219" s="3">
        <v>100</v>
      </c>
      <c r="BC3219" s="31">
        <v>86.765466950427765</v>
      </c>
    </row>
    <row r="3220" spans="1:55" x14ac:dyDescent="0.55000000000000004">
      <c r="A3220" s="21" t="s">
        <v>6</v>
      </c>
      <c r="B3220" s="21" t="s">
        <v>19788</v>
      </c>
      <c r="C3220" s="21" t="s">
        <v>1162</v>
      </c>
      <c r="D3220" s="27" t="s">
        <v>1163</v>
      </c>
      <c r="E3220" s="4">
        <v>0</v>
      </c>
      <c r="F3220" s="4">
        <v>2</v>
      </c>
      <c r="G3220" s="4">
        <v>0</v>
      </c>
      <c r="H3220" s="62">
        <v>2</v>
      </c>
      <c r="J3220" s="28">
        <v>1</v>
      </c>
      <c r="K3220" s="13" t="s">
        <v>24548</v>
      </c>
      <c r="L3220" s="12" t="s">
        <v>24553</v>
      </c>
      <c r="M3220" s="12" t="s">
        <v>24553</v>
      </c>
      <c r="N3220" s="12" t="s">
        <v>24553</v>
      </c>
      <c r="O3220" s="12" t="s">
        <v>24553</v>
      </c>
      <c r="P3220" s="14" t="s">
        <v>24551</v>
      </c>
      <c r="Q3220" s="29" t="s">
        <v>24553</v>
      </c>
      <c r="AA3220" s="3">
        <v>63.431130412652905</v>
      </c>
      <c r="AB3220" s="3">
        <v>55.060158510755606</v>
      </c>
      <c r="AC3220" s="3">
        <v>89.532135409202567</v>
      </c>
      <c r="AD3220" s="3">
        <v>100</v>
      </c>
      <c r="AE3220" s="3">
        <v>74.447792500123029</v>
      </c>
      <c r="AF3220" s="3">
        <v>56.804159360976527</v>
      </c>
      <c r="AG3220" s="3">
        <v>52.28144905399715</v>
      </c>
      <c r="AH3220" s="32">
        <v>44.994745137413879</v>
      </c>
      <c r="AI3220" s="50">
        <v>3.0804596574077501E-2</v>
      </c>
      <c r="AT3220" s="3">
        <v>69.216790247558819</v>
      </c>
      <c r="AU3220" s="3">
        <v>69.08381133610591</v>
      </c>
      <c r="AV3220" s="3">
        <v>77.026577574153961</v>
      </c>
      <c r="AW3220" s="3">
        <v>86.859128424221694</v>
      </c>
      <c r="AX3220" s="3">
        <v>76.725581587009401</v>
      </c>
      <c r="AY3220" s="3">
        <v>92.684792026694211</v>
      </c>
      <c r="AZ3220" s="3">
        <v>92.305212317016924</v>
      </c>
      <c r="BA3220" s="3">
        <v>82.50653281193361</v>
      </c>
      <c r="BB3220" s="3">
        <v>100</v>
      </c>
      <c r="BC3220" s="31">
        <v>81.855833848479065</v>
      </c>
    </row>
    <row r="3221" spans="1:55" x14ac:dyDescent="0.55000000000000004">
      <c r="A3221" s="21" t="s">
        <v>6</v>
      </c>
      <c r="B3221" s="21" t="s">
        <v>20224</v>
      </c>
      <c r="C3221" s="21" t="s">
        <v>1298</v>
      </c>
      <c r="D3221" s="27" t="s">
        <v>1299</v>
      </c>
      <c r="E3221" s="4">
        <v>0</v>
      </c>
      <c r="F3221" s="4">
        <v>2</v>
      </c>
      <c r="G3221" s="4">
        <v>0</v>
      </c>
      <c r="H3221" s="62">
        <v>10</v>
      </c>
      <c r="J3221" s="28">
        <v>2</v>
      </c>
      <c r="K3221" s="13" t="s">
        <v>24548</v>
      </c>
      <c r="L3221" s="12" t="s">
        <v>24553</v>
      </c>
      <c r="M3221" s="12" t="s">
        <v>24553</v>
      </c>
      <c r="N3221" s="12" t="s">
        <v>24553</v>
      </c>
      <c r="O3221" s="12" t="s">
        <v>24553</v>
      </c>
      <c r="P3221" s="14" t="s">
        <v>24551</v>
      </c>
      <c r="Q3221" s="29" t="s">
        <v>24553</v>
      </c>
      <c r="AA3221" s="3">
        <v>98.96387119182053</v>
      </c>
      <c r="AB3221" s="3">
        <v>74.342342520651144</v>
      </c>
      <c r="AC3221" s="3">
        <v>100</v>
      </c>
      <c r="AD3221" s="3">
        <v>80.959210882750583</v>
      </c>
      <c r="AE3221" s="3">
        <v>59.197667137570818</v>
      </c>
      <c r="AF3221" s="3">
        <v>57.383089265418917</v>
      </c>
      <c r="AG3221" s="3">
        <v>40.997651596041152</v>
      </c>
      <c r="AH3221" s="32">
        <v>39.896276859383846</v>
      </c>
      <c r="AI3221" s="50">
        <v>4.1009388699370403E-2</v>
      </c>
      <c r="AT3221" s="3">
        <v>60.314653352909311</v>
      </c>
      <c r="AU3221" s="3">
        <v>81.210443922387938</v>
      </c>
      <c r="AV3221" s="3">
        <v>76.423680608877547</v>
      </c>
      <c r="AW3221" s="3">
        <v>92.917330976557949</v>
      </c>
      <c r="AX3221" s="3">
        <v>67.784166509115366</v>
      </c>
      <c r="AY3221" s="3">
        <v>100</v>
      </c>
      <c r="AZ3221" s="3">
        <v>75.00764455947369</v>
      </c>
      <c r="BA3221" s="3">
        <v>65.587933643176484</v>
      </c>
      <c r="BB3221" s="3">
        <v>46.179106405584115</v>
      </c>
      <c r="BC3221" s="31">
        <v>32.162432318576009</v>
      </c>
    </row>
    <row r="3222" spans="1:55" x14ac:dyDescent="0.55000000000000004">
      <c r="A3222" s="21" t="s">
        <v>6</v>
      </c>
      <c r="B3222" s="21" t="s">
        <v>18915</v>
      </c>
      <c r="C3222" s="21" t="s">
        <v>1298</v>
      </c>
      <c r="D3222" s="27" t="s">
        <v>7167</v>
      </c>
      <c r="E3222" s="4">
        <v>0</v>
      </c>
      <c r="F3222" s="4">
        <v>1</v>
      </c>
      <c r="G3222" s="4">
        <v>0</v>
      </c>
      <c r="H3222" s="62">
        <v>2</v>
      </c>
      <c r="J3222" s="28">
        <v>2</v>
      </c>
      <c r="K3222" s="13" t="s">
        <v>24548</v>
      </c>
      <c r="L3222" s="12" t="s">
        <v>24553</v>
      </c>
      <c r="M3222" s="12" t="s">
        <v>24553</v>
      </c>
      <c r="N3222" s="12" t="s">
        <v>24553</v>
      </c>
      <c r="O3222" s="12" t="s">
        <v>24553</v>
      </c>
      <c r="P3222" s="14" t="s">
        <v>24551</v>
      </c>
      <c r="Q3222" s="29" t="s">
        <v>24553</v>
      </c>
      <c r="AA3222" s="3">
        <v>81.175827428619201</v>
      </c>
      <c r="AB3222" s="3">
        <v>67.873532747227927</v>
      </c>
      <c r="AC3222" s="3">
        <v>100</v>
      </c>
      <c r="AD3222" s="3">
        <v>77.152770358505748</v>
      </c>
      <c r="AE3222" s="3">
        <v>51.387762059727237</v>
      </c>
      <c r="AF3222" s="3">
        <v>32.408624805668836</v>
      </c>
      <c r="AG3222" s="3">
        <v>13.949307725672288</v>
      </c>
      <c r="AH3222" s="32">
        <v>10.232975474513802</v>
      </c>
      <c r="AI3222" s="50">
        <v>1.7266534601316798E-2</v>
      </c>
      <c r="AT3222" s="3">
        <v>66.281036372363104</v>
      </c>
      <c r="AU3222" s="3">
        <v>80.44025361819827</v>
      </c>
      <c r="AV3222" s="3">
        <v>69.530083921656754</v>
      </c>
      <c r="AW3222" s="3">
        <v>76.39592236057905</v>
      </c>
      <c r="AX3222" s="3">
        <v>84.82131374582697</v>
      </c>
      <c r="AY3222" s="3">
        <v>100</v>
      </c>
      <c r="AZ3222" s="3">
        <v>83.859850824658395</v>
      </c>
      <c r="BA3222" s="3">
        <v>81.923532233757271</v>
      </c>
      <c r="BB3222" s="3">
        <v>65.116135103967991</v>
      </c>
      <c r="BC3222" s="31">
        <v>51.785255588174806</v>
      </c>
    </row>
    <row r="3223" spans="1:55" x14ac:dyDescent="0.55000000000000004">
      <c r="A3223" s="21" t="s">
        <v>6</v>
      </c>
      <c r="B3223" s="21" t="s">
        <v>22190</v>
      </c>
      <c r="C3223" s="21" t="s">
        <v>3546</v>
      </c>
      <c r="D3223" s="27" t="s">
        <v>3547</v>
      </c>
      <c r="E3223" s="4">
        <v>0</v>
      </c>
      <c r="F3223" s="4">
        <v>1</v>
      </c>
      <c r="G3223" s="4">
        <v>1</v>
      </c>
      <c r="H3223" s="62">
        <v>8</v>
      </c>
      <c r="J3223" s="28">
        <v>1</v>
      </c>
      <c r="K3223" s="13" t="s">
        <v>24548</v>
      </c>
      <c r="L3223" s="12" t="s">
        <v>24553</v>
      </c>
      <c r="M3223" s="12" t="s">
        <v>24553</v>
      </c>
      <c r="N3223" s="12" t="s">
        <v>24553</v>
      </c>
      <c r="O3223" s="12" t="s">
        <v>24553</v>
      </c>
      <c r="P3223" s="14" t="s">
        <v>24551</v>
      </c>
      <c r="Q3223" s="29" t="s">
        <v>24553</v>
      </c>
      <c r="AA3223" s="3">
        <v>100</v>
      </c>
      <c r="AB3223" s="3">
        <v>84.276116508528318</v>
      </c>
      <c r="AC3223" s="3">
        <v>84.086936348332202</v>
      </c>
      <c r="AD3223" s="3">
        <v>75.045818355266221</v>
      </c>
      <c r="AE3223" s="3">
        <v>32.474128996265378</v>
      </c>
      <c r="AF3223" s="3">
        <v>34.186264872768731</v>
      </c>
      <c r="AG3223" s="3">
        <v>26.163757236474407</v>
      </c>
      <c r="AH3223" s="32">
        <v>13.915603450014377</v>
      </c>
      <c r="AI3223" s="50">
        <v>5.7234334648185699E-3</v>
      </c>
      <c r="AJ3223" s="3">
        <v>46.649863963489238</v>
      </c>
      <c r="AK3223" s="3">
        <v>22.094659702100426</v>
      </c>
      <c r="AL3223" s="3">
        <v>17.258857604027313</v>
      </c>
      <c r="AM3223" s="3">
        <v>31.171342254759626</v>
      </c>
      <c r="AN3223" s="3">
        <v>50.97956834715626</v>
      </c>
      <c r="AO3223" s="3">
        <v>100</v>
      </c>
      <c r="AP3223" s="3">
        <v>88.533371911593221</v>
      </c>
      <c r="AQ3223" s="3">
        <v>92.473394325782138</v>
      </c>
      <c r="AR3223" s="3">
        <v>51.974339942930548</v>
      </c>
      <c r="AS3223" s="31">
        <v>44.622494047522601</v>
      </c>
      <c r="AT3223" s="3">
        <v>86.019169560761839</v>
      </c>
      <c r="AU3223" s="3">
        <v>90.135942350234018</v>
      </c>
      <c r="AV3223" s="3">
        <v>93.079010692270714</v>
      </c>
      <c r="AW3223" s="3">
        <v>100</v>
      </c>
      <c r="AX3223" s="3">
        <v>95.154225551259472</v>
      </c>
      <c r="AY3223" s="3">
        <v>95.891418355393469</v>
      </c>
      <c r="AZ3223" s="3">
        <v>72.057818941169799</v>
      </c>
      <c r="BA3223" s="3">
        <v>52.753230863474407</v>
      </c>
      <c r="BB3223" s="3">
        <v>45.450699867341079</v>
      </c>
      <c r="BC3223" s="31">
        <v>75.503984240468924</v>
      </c>
    </row>
    <row r="3224" spans="1:55" x14ac:dyDescent="0.55000000000000004">
      <c r="A3224" s="21" t="s">
        <v>6</v>
      </c>
      <c r="B3224" s="21" t="s">
        <v>22768</v>
      </c>
      <c r="C3224" s="21" t="s">
        <v>2258</v>
      </c>
      <c r="D3224" s="27" t="s">
        <v>2259</v>
      </c>
      <c r="E3224" s="4">
        <v>0</v>
      </c>
      <c r="F3224" s="4">
        <v>38</v>
      </c>
      <c r="G3224" s="4">
        <v>4</v>
      </c>
      <c r="H3224" s="62">
        <v>34</v>
      </c>
      <c r="J3224" s="28">
        <v>1</v>
      </c>
      <c r="K3224" s="13" t="s">
        <v>24548</v>
      </c>
      <c r="L3224" s="12" t="s">
        <v>24553</v>
      </c>
      <c r="M3224" s="12" t="s">
        <v>24553</v>
      </c>
      <c r="N3224" s="18" t="s">
        <v>3232</v>
      </c>
      <c r="O3224" s="15" t="s">
        <v>24550</v>
      </c>
      <c r="P3224" s="14" t="s">
        <v>24551</v>
      </c>
      <c r="Q3224" s="29" t="s">
        <v>24553</v>
      </c>
      <c r="AA3224" s="3">
        <v>97.152131671770874</v>
      </c>
      <c r="AB3224" s="3">
        <v>99.184747713269672</v>
      </c>
      <c r="AC3224" s="3">
        <v>100</v>
      </c>
      <c r="AD3224" s="3">
        <v>95.715913275013079</v>
      </c>
      <c r="AE3224" s="3">
        <v>61.910860755445661</v>
      </c>
      <c r="AF3224" s="3">
        <v>63.375266423230514</v>
      </c>
      <c r="AG3224" s="3">
        <v>62.357525247590232</v>
      </c>
      <c r="AH3224" s="32">
        <v>60.957608773604775</v>
      </c>
      <c r="AI3224" s="50">
        <v>9.3984394529271205E-4</v>
      </c>
      <c r="AJ3224" s="3">
        <v>100</v>
      </c>
      <c r="AK3224" s="3">
        <v>94.918722430788691</v>
      </c>
      <c r="AL3224" s="3">
        <v>84.297787726278457</v>
      </c>
      <c r="AM3224" s="3">
        <v>85.642039121414186</v>
      </c>
      <c r="AN3224" s="3">
        <v>81.982113649553256</v>
      </c>
      <c r="AO3224" s="3">
        <v>98.789595590237639</v>
      </c>
      <c r="AP3224" s="3">
        <v>84.488549936588157</v>
      </c>
      <c r="AQ3224" s="3">
        <v>70.611073351174909</v>
      </c>
      <c r="AR3224" s="3">
        <v>70.995268536695889</v>
      </c>
      <c r="AS3224" s="31">
        <v>61.719781013597782</v>
      </c>
      <c r="AT3224" s="3">
        <v>87.392100993670468</v>
      </c>
      <c r="AU3224" s="3">
        <v>89.647318117543279</v>
      </c>
      <c r="AV3224" s="3">
        <v>84.235888291499833</v>
      </c>
      <c r="AW3224" s="3">
        <v>98.254471101701398</v>
      </c>
      <c r="AX3224" s="3">
        <v>100</v>
      </c>
      <c r="AY3224" s="3">
        <v>88.57104290940886</v>
      </c>
      <c r="AZ3224" s="3">
        <v>94.984779331698093</v>
      </c>
      <c r="BA3224" s="3">
        <v>68.839336353826411</v>
      </c>
      <c r="BB3224" s="3">
        <v>35.889642575071925</v>
      </c>
      <c r="BC3224" s="31">
        <v>41.215458319989096</v>
      </c>
    </row>
    <row r="3225" spans="1:55" x14ac:dyDescent="0.55000000000000004">
      <c r="A3225" s="21" t="s">
        <v>6</v>
      </c>
      <c r="B3225" s="21" t="s">
        <v>21762</v>
      </c>
      <c r="C3225" s="21" t="s">
        <v>6730</v>
      </c>
      <c r="D3225" s="27" t="s">
        <v>6731</v>
      </c>
      <c r="E3225" s="4">
        <v>0</v>
      </c>
      <c r="F3225" s="4">
        <v>12</v>
      </c>
      <c r="G3225" s="4">
        <v>0</v>
      </c>
      <c r="H3225" s="62">
        <v>10</v>
      </c>
      <c r="J3225" s="28">
        <v>1</v>
      </c>
      <c r="K3225" s="13" t="s">
        <v>24548</v>
      </c>
      <c r="L3225" s="12" t="s">
        <v>24553</v>
      </c>
      <c r="M3225" s="12" t="s">
        <v>24553</v>
      </c>
      <c r="N3225" s="12" t="s">
        <v>24553</v>
      </c>
      <c r="O3225" s="15" t="s">
        <v>24550</v>
      </c>
      <c r="P3225" s="14" t="s">
        <v>24551</v>
      </c>
      <c r="Q3225" s="29" t="s">
        <v>24553</v>
      </c>
      <c r="AA3225" s="3">
        <v>100</v>
      </c>
      <c r="AB3225" s="3">
        <v>91.923207522401682</v>
      </c>
      <c r="AC3225" s="3">
        <v>99.682237208147981</v>
      </c>
      <c r="AD3225" s="3">
        <v>99.918810025482813</v>
      </c>
      <c r="AE3225" s="3">
        <v>67.259693711473076</v>
      </c>
      <c r="AF3225" s="3">
        <v>65.840268098294644</v>
      </c>
      <c r="AG3225" s="3">
        <v>65.127805633408414</v>
      </c>
      <c r="AH3225" s="32">
        <v>67.121029728698417</v>
      </c>
      <c r="AI3225" s="50">
        <v>2.8736203999779799E-3</v>
      </c>
      <c r="AT3225" s="3">
        <v>73.575254259437472</v>
      </c>
      <c r="AU3225" s="3">
        <v>90.042509490065768</v>
      </c>
      <c r="AV3225" s="3">
        <v>86.047283747656181</v>
      </c>
      <c r="AW3225" s="3">
        <v>90.496757912682568</v>
      </c>
      <c r="AX3225" s="3">
        <v>95.071094913698801</v>
      </c>
      <c r="AY3225" s="3">
        <v>100</v>
      </c>
      <c r="AZ3225" s="3">
        <v>85.182739172809391</v>
      </c>
      <c r="BA3225" s="3">
        <v>59.329565739437172</v>
      </c>
      <c r="BB3225" s="3">
        <v>34.027513152450524</v>
      </c>
      <c r="BC3225" s="31">
        <v>36.957346462623597</v>
      </c>
    </row>
    <row r="3226" spans="1:55" x14ac:dyDescent="0.55000000000000004">
      <c r="A3226" s="21" t="s">
        <v>6</v>
      </c>
      <c r="B3226" s="21" t="s">
        <v>21761</v>
      </c>
      <c r="C3226" s="21" t="s">
        <v>6112</v>
      </c>
      <c r="D3226" s="27" t="s">
        <v>6113</v>
      </c>
      <c r="E3226" s="4">
        <v>0</v>
      </c>
      <c r="F3226" s="4">
        <v>12</v>
      </c>
      <c r="G3226" s="4">
        <v>0</v>
      </c>
      <c r="H3226" s="62">
        <v>10</v>
      </c>
      <c r="J3226" s="28">
        <v>1</v>
      </c>
      <c r="K3226" s="13" t="s">
        <v>24548</v>
      </c>
      <c r="L3226" s="12" t="s">
        <v>24553</v>
      </c>
      <c r="M3226" s="12" t="s">
        <v>24553</v>
      </c>
      <c r="N3226" s="12" t="s">
        <v>24553</v>
      </c>
      <c r="O3226" s="12" t="s">
        <v>24553</v>
      </c>
      <c r="P3226" s="14" t="s">
        <v>24551</v>
      </c>
      <c r="Q3226" s="29" t="s">
        <v>24553</v>
      </c>
      <c r="AA3226" s="3">
        <v>70.297598996241987</v>
      </c>
      <c r="AB3226" s="3">
        <v>75.044250619539241</v>
      </c>
      <c r="AC3226" s="3">
        <v>100</v>
      </c>
      <c r="AD3226" s="3">
        <v>98.687764666977856</v>
      </c>
      <c r="AE3226" s="3">
        <v>77.002436721230112</v>
      </c>
      <c r="AF3226" s="3">
        <v>78.639290216093585</v>
      </c>
      <c r="AG3226" s="3">
        <v>87.477675976388355</v>
      </c>
      <c r="AH3226" s="32">
        <v>89.136461831041942</v>
      </c>
      <c r="AI3226" s="50">
        <v>2.8618216783683498E-3</v>
      </c>
      <c r="AT3226" s="3">
        <v>78.877305379955217</v>
      </c>
      <c r="AU3226" s="3">
        <v>93.046325693442355</v>
      </c>
      <c r="AV3226" s="3">
        <v>82.818146183778168</v>
      </c>
      <c r="AW3226" s="3">
        <v>91.49494328138266</v>
      </c>
      <c r="AX3226" s="3">
        <v>92.330058626351118</v>
      </c>
      <c r="AY3226" s="3">
        <v>100</v>
      </c>
      <c r="AZ3226" s="3">
        <v>90.836679491255737</v>
      </c>
      <c r="BA3226" s="3">
        <v>75.816737551006781</v>
      </c>
      <c r="BB3226" s="3">
        <v>47.388571279982919</v>
      </c>
      <c r="BC3226" s="31">
        <v>56.887565197613135</v>
      </c>
    </row>
    <row r="3227" spans="1:55" x14ac:dyDescent="0.55000000000000004">
      <c r="A3227" s="21" t="s">
        <v>6</v>
      </c>
      <c r="B3227" s="21" t="s">
        <v>22289</v>
      </c>
      <c r="C3227" s="21" t="s">
        <v>4778</v>
      </c>
      <c r="D3227" s="27" t="s">
        <v>4779</v>
      </c>
      <c r="E3227" s="4">
        <v>0</v>
      </c>
      <c r="F3227" s="4">
        <v>3</v>
      </c>
      <c r="G3227" s="4">
        <v>1</v>
      </c>
      <c r="H3227" s="62">
        <v>13</v>
      </c>
      <c r="J3227" s="28">
        <v>1</v>
      </c>
      <c r="K3227" s="13" t="s">
        <v>24548</v>
      </c>
      <c r="L3227" s="12" t="s">
        <v>24553</v>
      </c>
      <c r="M3227" s="12" t="s">
        <v>24553</v>
      </c>
      <c r="N3227" s="12" t="s">
        <v>24553</v>
      </c>
      <c r="O3227" s="12" t="s">
        <v>24553</v>
      </c>
      <c r="P3227" s="12" t="s">
        <v>24553</v>
      </c>
      <c r="Q3227" s="29" t="s">
        <v>24553</v>
      </c>
      <c r="AA3227" s="3">
        <v>56.515456231127089</v>
      </c>
      <c r="AB3227" s="3">
        <v>57.947503108226719</v>
      </c>
      <c r="AC3227" s="3">
        <v>51.309062123398732</v>
      </c>
      <c r="AD3227" s="3">
        <v>59.260687043208804</v>
      </c>
      <c r="AE3227" s="3">
        <v>59.012605597470916</v>
      </c>
      <c r="AF3227" s="3">
        <v>66.095982866937575</v>
      </c>
      <c r="AG3227" s="3">
        <v>100</v>
      </c>
      <c r="AH3227" s="32">
        <v>94.242030264650595</v>
      </c>
      <c r="AI3227" s="50">
        <v>5.5805353094029002E-3</v>
      </c>
      <c r="AJ3227" s="3">
        <v>73.926107700156436</v>
      </c>
      <c r="AK3227" s="3">
        <v>44.262559969804336</v>
      </c>
      <c r="AL3227" s="3">
        <v>37.538884444131796</v>
      </c>
      <c r="AM3227" s="3">
        <v>45.776408867457178</v>
      </c>
      <c r="AN3227" s="3">
        <v>49.657826857227974</v>
      </c>
      <c r="AO3227" s="3">
        <v>69.422710994158734</v>
      </c>
      <c r="AP3227" s="3">
        <v>62.647306077474973</v>
      </c>
      <c r="AQ3227" s="3">
        <v>58.30541236659289</v>
      </c>
      <c r="AR3227" s="3">
        <v>79.591287777104938</v>
      </c>
      <c r="AS3227" s="31">
        <v>100</v>
      </c>
      <c r="AT3227" s="3">
        <v>44.429456140408369</v>
      </c>
      <c r="AU3227" s="3">
        <v>45.478721741187279</v>
      </c>
      <c r="AV3227" s="3">
        <v>44.665035876964801</v>
      </c>
      <c r="AW3227" s="3">
        <v>48.029258454192622</v>
      </c>
      <c r="AX3227" s="3">
        <v>53.262936522976823</v>
      </c>
      <c r="AY3227" s="3">
        <v>49.710112568461803</v>
      </c>
      <c r="AZ3227" s="3">
        <v>56.32906455269837</v>
      </c>
      <c r="BA3227" s="3">
        <v>58.447228161154229</v>
      </c>
      <c r="BB3227" s="3">
        <v>89.303094212968929</v>
      </c>
      <c r="BC3227" s="31">
        <v>100</v>
      </c>
    </row>
    <row r="3228" spans="1:55" x14ac:dyDescent="0.55000000000000004">
      <c r="A3228" s="21" t="s">
        <v>6</v>
      </c>
      <c r="B3228" s="21" t="s">
        <v>23641</v>
      </c>
      <c r="C3228" s="21" t="s">
        <v>14724</v>
      </c>
      <c r="D3228" s="27" t="s">
        <v>14725</v>
      </c>
      <c r="E3228" s="4">
        <v>3</v>
      </c>
      <c r="F3228" s="4">
        <v>3</v>
      </c>
      <c r="G3228" s="4">
        <v>0</v>
      </c>
      <c r="H3228" s="62">
        <v>11</v>
      </c>
      <c r="J3228" s="28">
        <v>1</v>
      </c>
      <c r="K3228" s="13" t="s">
        <v>24548</v>
      </c>
      <c r="L3228" s="12" t="s">
        <v>24553</v>
      </c>
      <c r="M3228" s="12" t="s">
        <v>24553</v>
      </c>
      <c r="N3228" s="12" t="s">
        <v>24553</v>
      </c>
      <c r="O3228" s="12" t="s">
        <v>24553</v>
      </c>
      <c r="P3228" s="12" t="s">
        <v>24553</v>
      </c>
      <c r="Q3228" s="29" t="s">
        <v>24553</v>
      </c>
      <c r="R3228" s="3">
        <v>18.603986314492658</v>
      </c>
      <c r="S3228" s="3">
        <v>20.5791884153968</v>
      </c>
      <c r="T3228" s="3">
        <v>30.495249404190126</v>
      </c>
      <c r="U3228" s="3">
        <v>23.521063776740583</v>
      </c>
      <c r="V3228" s="3">
        <v>87.610510848023097</v>
      </c>
      <c r="W3228" s="3">
        <v>75.058047048386044</v>
      </c>
      <c r="X3228" s="3">
        <v>100</v>
      </c>
      <c r="Y3228" s="32">
        <v>84.854109783370419</v>
      </c>
      <c r="Z3228" s="50">
        <v>2.6490203223145398E-3</v>
      </c>
      <c r="AA3228" s="3">
        <v>22.055275276592916</v>
      </c>
      <c r="AB3228" s="3">
        <v>20.957946948537771</v>
      </c>
      <c r="AC3228" s="3">
        <v>34.365395465982054</v>
      </c>
      <c r="AD3228" s="3">
        <v>38.769006140012216</v>
      </c>
      <c r="AE3228" s="3">
        <v>100</v>
      </c>
      <c r="AF3228" s="3">
        <v>89.941141972983715</v>
      </c>
      <c r="AG3228" s="3">
        <v>97.715880628550394</v>
      </c>
      <c r="AH3228" s="32">
        <v>87.153197429434357</v>
      </c>
      <c r="AI3228" s="50">
        <v>2.17455094361854E-3</v>
      </c>
      <c r="AT3228" s="3">
        <v>6.0981490501050599</v>
      </c>
      <c r="AU3228" s="3">
        <v>5.5985317293009675</v>
      </c>
      <c r="AV3228" s="3">
        <v>9.6117252773904323</v>
      </c>
      <c r="AW3228" s="3">
        <v>5.4077843599064535</v>
      </c>
      <c r="AX3228" s="3">
        <v>5.634334371853166</v>
      </c>
      <c r="AY3228" s="3">
        <v>6.4485956059262772</v>
      </c>
      <c r="AZ3228" s="3">
        <v>9.2686367121826478</v>
      </c>
      <c r="BA3228" s="3">
        <v>35.729312913317223</v>
      </c>
      <c r="BB3228" s="3">
        <v>100</v>
      </c>
      <c r="BC3228" s="31">
        <v>29.053342133277287</v>
      </c>
    </row>
    <row r="3229" spans="1:55" x14ac:dyDescent="0.55000000000000004">
      <c r="A3229" s="21" t="s">
        <v>6</v>
      </c>
      <c r="B3229" s="21" t="s">
        <v>21198</v>
      </c>
      <c r="C3229" s="21" t="s">
        <v>12855</v>
      </c>
      <c r="D3229" s="27" t="s">
        <v>12856</v>
      </c>
      <c r="E3229" s="4">
        <v>0</v>
      </c>
      <c r="F3229" s="4">
        <v>5</v>
      </c>
      <c r="G3229" s="4">
        <v>0</v>
      </c>
      <c r="H3229" s="62">
        <v>12</v>
      </c>
      <c r="J3229" s="28">
        <v>1</v>
      </c>
      <c r="K3229" s="12" t="s">
        <v>24553</v>
      </c>
      <c r="L3229" s="12" t="s">
        <v>24553</v>
      </c>
      <c r="M3229" s="12" t="s">
        <v>24553</v>
      </c>
      <c r="N3229" s="12" t="s">
        <v>24553</v>
      </c>
      <c r="O3229" s="12" t="s">
        <v>24553</v>
      </c>
      <c r="P3229" s="12" t="s">
        <v>24553</v>
      </c>
      <c r="Q3229" s="29" t="s">
        <v>24553</v>
      </c>
      <c r="AA3229" s="3">
        <v>32.728065714175841</v>
      </c>
      <c r="AB3229" s="3">
        <v>28.604421216151248</v>
      </c>
      <c r="AC3229" s="3">
        <v>63.931152448421258</v>
      </c>
      <c r="AD3229" s="3">
        <v>74.911246900887818</v>
      </c>
      <c r="AE3229" s="3">
        <v>40.756459863747772</v>
      </c>
      <c r="AF3229" s="3">
        <v>42.233126258970927</v>
      </c>
      <c r="AG3229" s="3">
        <v>99.047065646496122</v>
      </c>
      <c r="AH3229" s="32">
        <v>100</v>
      </c>
      <c r="AI3229" s="50">
        <v>1.9476043766935001E-3</v>
      </c>
      <c r="AT3229" s="3">
        <v>46.493989804180337</v>
      </c>
      <c r="AU3229" s="3">
        <v>59.158154399848272</v>
      </c>
      <c r="AV3229" s="3">
        <v>54.251794270913756</v>
      </c>
      <c r="AW3229" s="3">
        <v>48.467783086438502</v>
      </c>
      <c r="AX3229" s="3">
        <v>35.667928200527818</v>
      </c>
      <c r="AY3229" s="3">
        <v>45.639614329262415</v>
      </c>
      <c r="AZ3229" s="3">
        <v>50.975088894033071</v>
      </c>
      <c r="BA3229" s="3">
        <v>41.162314904877029</v>
      </c>
      <c r="BB3229" s="3">
        <v>49.320101906114452</v>
      </c>
      <c r="BC3229" s="31">
        <v>100</v>
      </c>
    </row>
    <row r="3230" spans="1:55" x14ac:dyDescent="0.55000000000000004">
      <c r="A3230" s="21" t="s">
        <v>6</v>
      </c>
      <c r="B3230" s="21" t="s">
        <v>19355</v>
      </c>
      <c r="C3230" s="21" t="s">
        <v>1310</v>
      </c>
      <c r="D3230" s="27" t="s">
        <v>1311</v>
      </c>
      <c r="E3230" s="4">
        <v>0</v>
      </c>
      <c r="F3230" s="4">
        <v>1</v>
      </c>
      <c r="G3230" s="4">
        <v>0</v>
      </c>
      <c r="H3230" s="62">
        <v>6</v>
      </c>
      <c r="J3230" s="28">
        <v>1</v>
      </c>
      <c r="K3230" s="13" t="s">
        <v>24548</v>
      </c>
      <c r="L3230" s="12" t="s">
        <v>24553</v>
      </c>
      <c r="M3230" s="12" t="s">
        <v>24553</v>
      </c>
      <c r="N3230" s="12" t="s">
        <v>24553</v>
      </c>
      <c r="O3230" s="12" t="s">
        <v>24553</v>
      </c>
      <c r="P3230" s="14" t="s">
        <v>24551</v>
      </c>
      <c r="Q3230" s="29" t="s">
        <v>24553</v>
      </c>
      <c r="AA3230" s="3">
        <v>64.270035194411975</v>
      </c>
      <c r="AB3230" s="3">
        <v>61.298129957077741</v>
      </c>
      <c r="AC3230" s="3">
        <v>100</v>
      </c>
      <c r="AD3230" s="3">
        <v>79.779629655004612</v>
      </c>
      <c r="AE3230" s="3">
        <v>41.074146865875619</v>
      </c>
      <c r="AF3230" s="3">
        <v>40.664538275595632</v>
      </c>
      <c r="AG3230" s="3">
        <v>24.377108589029852</v>
      </c>
      <c r="AH3230" s="32">
        <v>18.502598000901841</v>
      </c>
      <c r="AI3230" s="50">
        <v>8.1862804134614497E-3</v>
      </c>
      <c r="AT3230" s="3">
        <v>75.682555772282441</v>
      </c>
      <c r="AU3230" s="3">
        <v>84.03506675079224</v>
      </c>
      <c r="AV3230" s="3">
        <v>74.197711350575574</v>
      </c>
      <c r="AW3230" s="3">
        <v>93.206670961683869</v>
      </c>
      <c r="AX3230" s="3">
        <v>89.403739863881995</v>
      </c>
      <c r="AY3230" s="3">
        <v>100</v>
      </c>
      <c r="AZ3230" s="3">
        <v>93.948104532286152</v>
      </c>
      <c r="BA3230" s="3">
        <v>70.062717913615742</v>
      </c>
      <c r="BB3230" s="3">
        <v>48.522156403250726</v>
      </c>
      <c r="BC3230" s="31">
        <v>29.063147233175179</v>
      </c>
    </row>
    <row r="3231" spans="1:55" x14ac:dyDescent="0.55000000000000004">
      <c r="A3231" s="21" t="s">
        <v>6</v>
      </c>
      <c r="B3231" s="21" t="s">
        <v>22167</v>
      </c>
      <c r="C3231" s="21" t="s">
        <v>154</v>
      </c>
      <c r="D3231" s="27" t="s">
        <v>155</v>
      </c>
      <c r="E3231" s="4">
        <v>0</v>
      </c>
      <c r="F3231" s="4">
        <v>1</v>
      </c>
      <c r="G3231" s="4">
        <v>1</v>
      </c>
      <c r="H3231" s="62">
        <v>4</v>
      </c>
      <c r="J3231" s="28">
        <v>1</v>
      </c>
      <c r="K3231" s="13" t="s">
        <v>24548</v>
      </c>
      <c r="L3231" s="12" t="s">
        <v>24553</v>
      </c>
      <c r="M3231" s="12" t="s">
        <v>24553</v>
      </c>
      <c r="N3231" s="12" t="s">
        <v>24553</v>
      </c>
      <c r="O3231" s="12" t="s">
        <v>24553</v>
      </c>
      <c r="P3231" s="14" t="s">
        <v>24551</v>
      </c>
      <c r="Q3231" s="29" t="s">
        <v>24553</v>
      </c>
      <c r="AA3231" s="3">
        <v>68.873082331159196</v>
      </c>
      <c r="AB3231" s="3">
        <v>81.811804842670952</v>
      </c>
      <c r="AC3231" s="3">
        <v>78.774734542234626</v>
      </c>
      <c r="AD3231" s="3">
        <v>100</v>
      </c>
      <c r="AE3231" s="3">
        <v>54.585274689302274</v>
      </c>
      <c r="AF3231" s="3">
        <v>45.898608538636886</v>
      </c>
      <c r="AG3231" s="3">
        <v>27.951477550056136</v>
      </c>
      <c r="AH3231" s="32">
        <v>23.272245914578988</v>
      </c>
      <c r="AI3231" s="50">
        <v>1.6962032887831699E-2</v>
      </c>
      <c r="AJ3231" s="3">
        <v>85.475799268249972</v>
      </c>
      <c r="AK3231" s="3">
        <v>57.219619676809607</v>
      </c>
      <c r="AL3231" s="3">
        <v>67.545440701880693</v>
      </c>
      <c r="AM3231" s="3">
        <v>46.270367358570248</v>
      </c>
      <c r="AN3231" s="3">
        <v>51.951889624607261</v>
      </c>
      <c r="AO3231" s="3">
        <v>67.157165253693947</v>
      </c>
      <c r="AP3231" s="3">
        <v>63.247630615620011</v>
      </c>
      <c r="AQ3231" s="3">
        <v>100</v>
      </c>
      <c r="AR3231" s="3">
        <v>51.918989684083606</v>
      </c>
      <c r="AS3231" s="31">
        <v>76.400565071440155</v>
      </c>
      <c r="AT3231" s="3">
        <v>72.155221782649093</v>
      </c>
      <c r="AU3231" s="3">
        <v>56.069452179112353</v>
      </c>
      <c r="AV3231" s="3">
        <v>55.661820565955843</v>
      </c>
      <c r="AW3231" s="3">
        <v>100</v>
      </c>
      <c r="AX3231" s="3">
        <v>34.456790189884408</v>
      </c>
      <c r="AY3231" s="3">
        <v>51.779770579447074</v>
      </c>
      <c r="AZ3231" s="3">
        <v>77.153241007493705</v>
      </c>
      <c r="BA3231" s="3">
        <v>27.230361918767588</v>
      </c>
      <c r="BB3231" s="3">
        <v>31.500594832159589</v>
      </c>
      <c r="BC3231" s="31">
        <v>7.6364588847182917</v>
      </c>
    </row>
    <row r="3232" spans="1:55" x14ac:dyDescent="0.55000000000000004">
      <c r="A3232" s="21" t="s">
        <v>6</v>
      </c>
      <c r="B3232" s="21" t="s">
        <v>19092</v>
      </c>
      <c r="C3232" s="21" t="s">
        <v>8635</v>
      </c>
      <c r="D3232" s="27" t="s">
        <v>8636</v>
      </c>
      <c r="E3232" s="4">
        <v>0</v>
      </c>
      <c r="F3232" s="4">
        <v>1</v>
      </c>
      <c r="G3232" s="4">
        <v>0</v>
      </c>
      <c r="H3232" s="62">
        <v>3</v>
      </c>
      <c r="J3232" s="28">
        <v>1</v>
      </c>
      <c r="K3232" s="13" t="s">
        <v>24548</v>
      </c>
      <c r="L3232" s="12" t="s">
        <v>24553</v>
      </c>
      <c r="M3232" s="12" t="s">
        <v>24553</v>
      </c>
      <c r="N3232" s="12" t="s">
        <v>24553</v>
      </c>
      <c r="O3232" s="12" t="s">
        <v>24553</v>
      </c>
      <c r="P3232" s="14" t="s">
        <v>24551</v>
      </c>
      <c r="Q3232" s="29" t="s">
        <v>24553</v>
      </c>
      <c r="AA3232" s="3">
        <v>46.231867729798701</v>
      </c>
      <c r="AB3232" s="3">
        <v>44.901104249622854</v>
      </c>
      <c r="AC3232" s="3">
        <v>100</v>
      </c>
      <c r="AD3232" s="3">
        <v>69.808193626932862</v>
      </c>
      <c r="AE3232" s="3">
        <v>47.645404139917005</v>
      </c>
      <c r="AF3232" s="3">
        <v>36.142185330959791</v>
      </c>
      <c r="AG3232" s="3">
        <v>19.649561506637205</v>
      </c>
      <c r="AH3232" s="32">
        <v>20.015672044075465</v>
      </c>
      <c r="AI3232" s="50">
        <v>3.1782554684405502E-2</v>
      </c>
      <c r="AT3232" s="3">
        <v>60.07643842406447</v>
      </c>
      <c r="AU3232" s="3">
        <v>62.317578569244624</v>
      </c>
      <c r="AV3232" s="3">
        <v>65.030811272955987</v>
      </c>
      <c r="AW3232" s="3">
        <v>62.619411557291237</v>
      </c>
      <c r="AX3232" s="3">
        <v>81.816117092135173</v>
      </c>
      <c r="AY3232" s="3">
        <v>84.005382855197936</v>
      </c>
      <c r="AZ3232" s="3">
        <v>100</v>
      </c>
      <c r="BA3232" s="3">
        <v>79.663211512064663</v>
      </c>
      <c r="BB3232" s="3">
        <v>47.249314836280817</v>
      </c>
      <c r="BC3232" s="31">
        <v>25.981039483048018</v>
      </c>
    </row>
    <row r="3233" spans="1:55" x14ac:dyDescent="0.55000000000000004">
      <c r="A3233" s="21" t="s">
        <v>6</v>
      </c>
      <c r="B3233" s="21" t="s">
        <v>20102</v>
      </c>
      <c r="C3233" s="21" t="s">
        <v>7163</v>
      </c>
      <c r="D3233" s="27" t="s">
        <v>7164</v>
      </c>
      <c r="E3233" s="4">
        <v>0</v>
      </c>
      <c r="F3233" s="4">
        <v>2</v>
      </c>
      <c r="G3233" s="4">
        <v>0</v>
      </c>
      <c r="H3233" s="62">
        <v>6</v>
      </c>
      <c r="J3233" s="28">
        <v>1</v>
      </c>
      <c r="K3233" s="13" t="s">
        <v>24548</v>
      </c>
      <c r="L3233" s="12" t="s">
        <v>24553</v>
      </c>
      <c r="M3233" s="12" t="s">
        <v>24553</v>
      </c>
      <c r="N3233" s="12" t="s">
        <v>24553</v>
      </c>
      <c r="O3233" s="12" t="s">
        <v>24553</v>
      </c>
      <c r="P3233" s="14" t="s">
        <v>24551</v>
      </c>
      <c r="Q3233" s="29" t="s">
        <v>24553</v>
      </c>
      <c r="AA3233" s="3">
        <v>34.582825804201548</v>
      </c>
      <c r="AB3233" s="3">
        <v>34.900050972829291</v>
      </c>
      <c r="AC3233" s="3">
        <v>75.300534793048428</v>
      </c>
      <c r="AD3233" s="3">
        <v>72.18612824841712</v>
      </c>
      <c r="AE3233" s="3">
        <v>95.846341993613692</v>
      </c>
      <c r="AF3233" s="3">
        <v>83.269252986067315</v>
      </c>
      <c r="AG3233" s="3">
        <v>100</v>
      </c>
      <c r="AH3233" s="32">
        <v>73.102542620889793</v>
      </c>
      <c r="AI3233" s="50">
        <v>3.1013807198562102E-2</v>
      </c>
      <c r="AT3233" s="3">
        <v>24.693994284393437</v>
      </c>
      <c r="AU3233" s="3">
        <v>27.105815225059459</v>
      </c>
      <c r="AV3233" s="3">
        <v>27.575720608399557</v>
      </c>
      <c r="AW3233" s="3">
        <v>27.85738120654689</v>
      </c>
      <c r="AX3233" s="3">
        <v>30.339422997196426</v>
      </c>
      <c r="AY3233" s="3">
        <v>38.580911336138257</v>
      </c>
      <c r="AZ3233" s="3">
        <v>49.798465790401337</v>
      </c>
      <c r="BA3233" s="3">
        <v>89.511886585368899</v>
      </c>
      <c r="BB3233" s="3">
        <v>83.644028792804676</v>
      </c>
      <c r="BC3233" s="31">
        <v>100</v>
      </c>
    </row>
    <row r="3234" spans="1:55" x14ac:dyDescent="0.55000000000000004">
      <c r="A3234" s="21" t="s">
        <v>6</v>
      </c>
      <c r="B3234" s="21" t="s">
        <v>16937</v>
      </c>
      <c r="C3234" s="21" t="s">
        <v>11718</v>
      </c>
      <c r="D3234" s="27" t="s">
        <v>11719</v>
      </c>
      <c r="E3234" s="4">
        <v>0</v>
      </c>
      <c r="F3234" s="4">
        <v>0</v>
      </c>
      <c r="G3234" s="4">
        <v>0</v>
      </c>
      <c r="H3234" s="62">
        <v>1</v>
      </c>
      <c r="J3234" s="28">
        <v>1</v>
      </c>
      <c r="K3234" s="13" t="s">
        <v>24548</v>
      </c>
      <c r="L3234" s="12" t="s">
        <v>24553</v>
      </c>
      <c r="M3234" s="12" t="s">
        <v>24553</v>
      </c>
      <c r="N3234" s="12" t="s">
        <v>24553</v>
      </c>
      <c r="O3234" s="12" t="s">
        <v>24553</v>
      </c>
      <c r="P3234" s="14" t="s">
        <v>24551</v>
      </c>
      <c r="Q3234" s="29" t="s">
        <v>24553</v>
      </c>
      <c r="AT3234" s="3">
        <v>43.55705891827909</v>
      </c>
      <c r="AU3234" s="3">
        <v>64.059643764024671</v>
      </c>
      <c r="AV3234" s="3">
        <v>60.130490730735431</v>
      </c>
      <c r="AW3234" s="3">
        <v>55.604281012416166</v>
      </c>
      <c r="AX3234" s="3">
        <v>61.158108458105886</v>
      </c>
      <c r="AY3234" s="3">
        <v>100</v>
      </c>
      <c r="AZ3234" s="3">
        <v>80.835884473354795</v>
      </c>
      <c r="BA3234" s="3">
        <v>74.804981414680654</v>
      </c>
      <c r="BB3234" s="3">
        <v>65.885480669044355</v>
      </c>
      <c r="BC3234" s="31">
        <v>57.661687697485732</v>
      </c>
    </row>
    <row r="3235" spans="1:55" x14ac:dyDescent="0.55000000000000004">
      <c r="A3235" s="21" t="s">
        <v>6</v>
      </c>
      <c r="B3235" s="21" t="s">
        <v>22162</v>
      </c>
      <c r="C3235" s="21" t="s">
        <v>1098</v>
      </c>
      <c r="D3235" s="27" t="s">
        <v>1099</v>
      </c>
      <c r="E3235" s="4">
        <v>0</v>
      </c>
      <c r="F3235" s="4">
        <v>1</v>
      </c>
      <c r="G3235" s="4">
        <v>1</v>
      </c>
      <c r="H3235" s="62">
        <v>3</v>
      </c>
      <c r="J3235" s="28">
        <v>1</v>
      </c>
      <c r="K3235" s="13" t="s">
        <v>24548</v>
      </c>
      <c r="L3235" s="12" t="s">
        <v>24553</v>
      </c>
      <c r="M3235" s="12" t="s">
        <v>24553</v>
      </c>
      <c r="N3235" s="12" t="s">
        <v>24553</v>
      </c>
      <c r="O3235" s="12" t="s">
        <v>24553</v>
      </c>
      <c r="P3235" s="14" t="s">
        <v>24551</v>
      </c>
      <c r="Q3235" s="29" t="s">
        <v>24553</v>
      </c>
      <c r="AA3235" s="3">
        <v>79.189166549536978</v>
      </c>
      <c r="AB3235" s="3">
        <v>65.941910766602845</v>
      </c>
      <c r="AC3235" s="3">
        <v>85.538685924528949</v>
      </c>
      <c r="AD3235" s="3">
        <v>99.36697220228406</v>
      </c>
      <c r="AE3235" s="3">
        <v>100</v>
      </c>
      <c r="AF3235" s="3">
        <v>89.654820719908457</v>
      </c>
      <c r="AG3235" s="3">
        <v>82.124389915678989</v>
      </c>
      <c r="AH3235" s="32">
        <v>84.674569914393913</v>
      </c>
      <c r="AI3235" s="50">
        <v>0.15635276035901199</v>
      </c>
      <c r="AJ3235" s="3">
        <v>30.418871622282946</v>
      </c>
      <c r="AK3235" s="3">
        <v>10.923800472477362</v>
      </c>
      <c r="AL3235" s="3">
        <v>18.244081181479341</v>
      </c>
      <c r="AM3235" s="3">
        <v>39.652809237983561</v>
      </c>
      <c r="AN3235" s="3">
        <v>57.049384760569467</v>
      </c>
      <c r="AO3235" s="3">
        <v>69.64324759907376</v>
      </c>
      <c r="AP3235" s="3">
        <v>83.217824575703318</v>
      </c>
      <c r="AQ3235" s="3">
        <v>100</v>
      </c>
      <c r="AR3235" s="3">
        <v>50.854940313761496</v>
      </c>
      <c r="AS3235" s="31">
        <v>23.801853372438298</v>
      </c>
      <c r="AT3235" s="3">
        <v>67.112346840068724</v>
      </c>
      <c r="AU3235" s="3">
        <v>75.262058726039285</v>
      </c>
      <c r="AV3235" s="3">
        <v>78.853764304215247</v>
      </c>
      <c r="AW3235" s="3">
        <v>92.111645770437249</v>
      </c>
      <c r="AX3235" s="3">
        <v>92.039949282645651</v>
      </c>
      <c r="AY3235" s="3">
        <v>98.9924830761245</v>
      </c>
      <c r="AZ3235" s="3">
        <v>100</v>
      </c>
      <c r="BA3235" s="3">
        <v>81.221106696657188</v>
      </c>
      <c r="BB3235" s="3">
        <v>80.554252404377365</v>
      </c>
      <c r="BC3235" s="31">
        <v>57.317983268444173</v>
      </c>
    </row>
    <row r="3236" spans="1:55" x14ac:dyDescent="0.55000000000000004">
      <c r="A3236" s="21" t="s">
        <v>6</v>
      </c>
      <c r="B3236" s="21" t="s">
        <v>20655</v>
      </c>
      <c r="C3236" s="21" t="s">
        <v>5212</v>
      </c>
      <c r="D3236" s="27" t="s">
        <v>5213</v>
      </c>
      <c r="E3236" s="4">
        <v>0</v>
      </c>
      <c r="F3236" s="4">
        <v>3</v>
      </c>
      <c r="G3236" s="4">
        <v>0</v>
      </c>
      <c r="H3236" s="62">
        <v>10</v>
      </c>
      <c r="J3236" s="28">
        <v>1</v>
      </c>
      <c r="K3236" s="12" t="s">
        <v>24553</v>
      </c>
      <c r="L3236" s="12" t="s">
        <v>24553</v>
      </c>
      <c r="M3236" s="12" t="s">
        <v>24553</v>
      </c>
      <c r="N3236" s="18" t="s">
        <v>3232</v>
      </c>
      <c r="O3236" s="12" t="s">
        <v>24553</v>
      </c>
      <c r="P3236" s="12" t="s">
        <v>24553</v>
      </c>
      <c r="Q3236" s="29" t="s">
        <v>24553</v>
      </c>
      <c r="AA3236" s="3">
        <v>28.142977826335784</v>
      </c>
      <c r="AB3236" s="3">
        <v>31.705903771514915</v>
      </c>
      <c r="AC3236" s="3">
        <v>25.037313029533674</v>
      </c>
      <c r="AD3236" s="3">
        <v>33.631148791691359</v>
      </c>
      <c r="AE3236" s="3">
        <v>39.373659595916841</v>
      </c>
      <c r="AF3236" s="3">
        <v>74.889612646782709</v>
      </c>
      <c r="AG3236" s="3">
        <v>100</v>
      </c>
      <c r="AH3236" s="32">
        <v>86.507428042328513</v>
      </c>
      <c r="AI3236" s="50">
        <v>3.9913837088239999E-2</v>
      </c>
      <c r="AT3236" s="3">
        <v>64.350007297799706</v>
      </c>
      <c r="AU3236" s="3">
        <v>94.837601279403287</v>
      </c>
      <c r="AV3236" s="3">
        <v>94.433545867523421</v>
      </c>
      <c r="AW3236" s="3">
        <v>100</v>
      </c>
      <c r="AX3236" s="3">
        <v>71.01744329963195</v>
      </c>
      <c r="AY3236" s="3">
        <v>76.015568144183987</v>
      </c>
      <c r="AZ3236" s="3">
        <v>60.548867928473513</v>
      </c>
      <c r="BA3236" s="3">
        <v>81.222295160488429</v>
      </c>
      <c r="BB3236" s="3">
        <v>64.231941966333565</v>
      </c>
      <c r="BC3236" s="31">
        <v>80.35748554071526</v>
      </c>
    </row>
    <row r="3237" spans="1:55" x14ac:dyDescent="0.55000000000000004">
      <c r="A3237" s="21" t="s">
        <v>6</v>
      </c>
      <c r="B3237" s="21" t="s">
        <v>22709</v>
      </c>
      <c r="C3237" s="21" t="s">
        <v>13128</v>
      </c>
      <c r="D3237" s="27" t="s">
        <v>13129</v>
      </c>
      <c r="E3237" s="4">
        <v>0</v>
      </c>
      <c r="F3237" s="4">
        <v>4</v>
      </c>
      <c r="G3237" s="4">
        <v>3</v>
      </c>
      <c r="H3237" s="62">
        <v>10</v>
      </c>
      <c r="J3237" s="28">
        <v>1</v>
      </c>
      <c r="K3237" s="13" t="s">
        <v>24548</v>
      </c>
      <c r="L3237" s="16" t="s">
        <v>16303</v>
      </c>
      <c r="M3237" s="12" t="s">
        <v>24553</v>
      </c>
      <c r="N3237" s="12" t="s">
        <v>24553</v>
      </c>
      <c r="O3237" s="15" t="s">
        <v>24550</v>
      </c>
      <c r="P3237" s="14" t="s">
        <v>24551</v>
      </c>
      <c r="Q3237" s="29" t="s">
        <v>24553</v>
      </c>
      <c r="AA3237" s="3">
        <v>45.8024402181235</v>
      </c>
      <c r="AB3237" s="3">
        <v>36.26584118294587</v>
      </c>
      <c r="AC3237" s="3">
        <v>73.369209026204061</v>
      </c>
      <c r="AD3237" s="3">
        <v>88.981069521943013</v>
      </c>
      <c r="AE3237" s="3">
        <v>94.254558239508796</v>
      </c>
      <c r="AF3237" s="3">
        <v>100</v>
      </c>
      <c r="AG3237" s="3">
        <v>60.330240123646064</v>
      </c>
      <c r="AH3237" s="32">
        <v>58.580813335344963</v>
      </c>
      <c r="AI3237" s="50">
        <v>1.01012762113414E-2</v>
      </c>
      <c r="AJ3237" s="3">
        <v>76.568942763709501</v>
      </c>
      <c r="AK3237" s="3">
        <v>29.845624288344787</v>
      </c>
      <c r="AL3237" s="3">
        <v>36.051749380175892</v>
      </c>
      <c r="AM3237" s="3">
        <v>28.174381395038377</v>
      </c>
      <c r="AN3237" s="3">
        <v>48.677653158670644</v>
      </c>
      <c r="AO3237" s="3">
        <v>77.202320870314068</v>
      </c>
      <c r="AP3237" s="3">
        <v>91.448270909813431</v>
      </c>
      <c r="AQ3237" s="3">
        <v>100</v>
      </c>
      <c r="AR3237" s="3">
        <v>55.117338722894573</v>
      </c>
      <c r="AS3237" s="31">
        <v>27.07730421847706</v>
      </c>
      <c r="AT3237" s="3">
        <v>34.644238906844897</v>
      </c>
      <c r="AU3237" s="3">
        <v>74.037793921195103</v>
      </c>
      <c r="AV3237" s="3">
        <v>89.597897280630207</v>
      </c>
      <c r="AW3237" s="3">
        <v>68.908539617403164</v>
      </c>
      <c r="AX3237" s="3">
        <v>45.067243397490707</v>
      </c>
      <c r="AY3237" s="3">
        <v>100</v>
      </c>
      <c r="AZ3237" s="3">
        <v>80.958299204136225</v>
      </c>
      <c r="BA3237" s="3">
        <v>74.653903613966094</v>
      </c>
      <c r="BB3237" s="3">
        <v>45.830583413211485</v>
      </c>
      <c r="BC3237" s="31">
        <v>30.144662366707813</v>
      </c>
    </row>
    <row r="3238" spans="1:55" x14ac:dyDescent="0.55000000000000004">
      <c r="A3238" s="21" t="s">
        <v>6</v>
      </c>
      <c r="B3238" s="21" t="s">
        <v>23373</v>
      </c>
      <c r="C3238" s="21" t="s">
        <v>7045</v>
      </c>
      <c r="D3238" s="27" t="s">
        <v>7046</v>
      </c>
      <c r="E3238" s="4">
        <v>1</v>
      </c>
      <c r="F3238" s="4">
        <v>5</v>
      </c>
      <c r="G3238" s="4">
        <v>7</v>
      </c>
      <c r="H3238" s="62">
        <v>18</v>
      </c>
      <c r="J3238" s="28">
        <v>1</v>
      </c>
      <c r="K3238" s="13" t="s">
        <v>24548</v>
      </c>
      <c r="L3238" s="16" t="s">
        <v>16303</v>
      </c>
      <c r="M3238" s="12" t="s">
        <v>24553</v>
      </c>
      <c r="N3238" s="12" t="s">
        <v>24553</v>
      </c>
      <c r="O3238" s="12" t="s">
        <v>24553</v>
      </c>
      <c r="P3238" s="12" t="s">
        <v>24553</v>
      </c>
      <c r="Q3238" s="29" t="s">
        <v>24553</v>
      </c>
      <c r="R3238" s="3">
        <v>23.171387306110905</v>
      </c>
      <c r="S3238" s="3">
        <v>26.869728695414015</v>
      </c>
      <c r="T3238" s="3">
        <v>35.239393442208105</v>
      </c>
      <c r="U3238" s="3">
        <v>40.374366882337753</v>
      </c>
      <c r="V3238" s="3">
        <v>56.984075729636764</v>
      </c>
      <c r="W3238" s="3">
        <v>58.833858331592538</v>
      </c>
      <c r="X3238" s="3">
        <v>100</v>
      </c>
      <c r="Y3238" s="32">
        <v>81.100806223443129</v>
      </c>
      <c r="Z3238" s="50">
        <v>5.1147225775671004E-3</v>
      </c>
      <c r="AA3238" s="3">
        <v>34.479433529462398</v>
      </c>
      <c r="AB3238" s="3">
        <v>31.503777218536179</v>
      </c>
      <c r="AC3238" s="3">
        <v>38.306915931580669</v>
      </c>
      <c r="AD3238" s="3">
        <v>42.93083022298508</v>
      </c>
      <c r="AE3238" s="3">
        <v>67.125713845008548</v>
      </c>
      <c r="AF3238" s="3">
        <v>65.388863702598712</v>
      </c>
      <c r="AG3238" s="3">
        <v>86.262415136123522</v>
      </c>
      <c r="AH3238" s="32">
        <v>100</v>
      </c>
      <c r="AI3238" s="50">
        <v>4.1375765283833002E-3</v>
      </c>
      <c r="AJ3238" s="3">
        <v>31.74376853159449</v>
      </c>
      <c r="AK3238" s="3">
        <v>24.118173511115561</v>
      </c>
      <c r="AL3238" s="3">
        <v>26.29303020798563</v>
      </c>
      <c r="AM3238" s="3">
        <v>43.988888916412193</v>
      </c>
      <c r="AN3238" s="3">
        <v>55.647228421439124</v>
      </c>
      <c r="AO3238" s="3">
        <v>76.113361703998962</v>
      </c>
      <c r="AP3238" s="3">
        <v>70.246256352141515</v>
      </c>
      <c r="AQ3238" s="3">
        <v>67.780650372142873</v>
      </c>
      <c r="AR3238" s="3">
        <v>75.095902841417612</v>
      </c>
      <c r="AS3238" s="31">
        <v>100</v>
      </c>
      <c r="AT3238" s="3">
        <v>43.932727193049246</v>
      </c>
      <c r="AU3238" s="3">
        <v>48.462904381187307</v>
      </c>
      <c r="AV3238" s="3">
        <v>49.534771670442915</v>
      </c>
      <c r="AW3238" s="3">
        <v>50.025711936312156</v>
      </c>
      <c r="AX3238" s="3">
        <v>51.033058601200935</v>
      </c>
      <c r="AY3238" s="3">
        <v>59.194724035371948</v>
      </c>
      <c r="AZ3238" s="3">
        <v>59.320552817627274</v>
      </c>
      <c r="BA3238" s="3">
        <v>82.112573691471496</v>
      </c>
      <c r="BB3238" s="3">
        <v>97.399147864567965</v>
      </c>
      <c r="BC3238" s="31">
        <v>100</v>
      </c>
    </row>
    <row r="3239" spans="1:55" x14ac:dyDescent="0.55000000000000004">
      <c r="A3239" s="21" t="s">
        <v>6</v>
      </c>
      <c r="B3239" s="21" t="s">
        <v>20826</v>
      </c>
      <c r="C3239" s="21" t="s">
        <v>10025</v>
      </c>
      <c r="D3239" s="27" t="s">
        <v>10026</v>
      </c>
      <c r="E3239" s="4">
        <v>0</v>
      </c>
      <c r="F3239" s="4">
        <v>4</v>
      </c>
      <c r="G3239" s="4">
        <v>0</v>
      </c>
      <c r="H3239" s="62">
        <v>5</v>
      </c>
      <c r="J3239" s="28">
        <v>1</v>
      </c>
      <c r="K3239" s="13" t="s">
        <v>24548</v>
      </c>
      <c r="L3239" s="12" t="s">
        <v>24553</v>
      </c>
      <c r="M3239" s="12" t="s">
        <v>24553</v>
      </c>
      <c r="N3239" s="12" t="s">
        <v>24553</v>
      </c>
      <c r="O3239" s="12" t="s">
        <v>24553</v>
      </c>
      <c r="P3239" s="14" t="s">
        <v>24551</v>
      </c>
      <c r="Q3239" s="29" t="s">
        <v>24553</v>
      </c>
      <c r="AA3239" s="3">
        <v>62.90234618861534</v>
      </c>
      <c r="AB3239" s="3">
        <v>66.425688747314098</v>
      </c>
      <c r="AC3239" s="3">
        <v>67.12479930620303</v>
      </c>
      <c r="AD3239" s="3">
        <v>61.300128862159909</v>
      </c>
      <c r="AE3239" s="3">
        <v>75.997256725028123</v>
      </c>
      <c r="AF3239" s="3">
        <v>89.902171615753247</v>
      </c>
      <c r="AG3239" s="3">
        <v>96.422267361177347</v>
      </c>
      <c r="AH3239" s="32">
        <v>100</v>
      </c>
      <c r="AI3239" s="50">
        <v>1.8154624120616698E-2</v>
      </c>
      <c r="AT3239" s="3">
        <v>96.645242939358013</v>
      </c>
      <c r="AU3239" s="3">
        <v>100</v>
      </c>
      <c r="AV3239" s="3">
        <v>94.94210538743647</v>
      </c>
      <c r="AW3239" s="3">
        <v>92.301559548496627</v>
      </c>
      <c r="AX3239" s="3">
        <v>71.399007124977459</v>
      </c>
      <c r="AY3239" s="3">
        <v>77.236690680150744</v>
      </c>
      <c r="AZ3239" s="3">
        <v>77.920179711819742</v>
      </c>
      <c r="BA3239" s="3">
        <v>74.159775823941004</v>
      </c>
      <c r="BB3239" s="3">
        <v>59.018543402860423</v>
      </c>
      <c r="BC3239" s="31">
        <v>76.017126354006592</v>
      </c>
    </row>
    <row r="3240" spans="1:55" x14ac:dyDescent="0.55000000000000004">
      <c r="A3240" s="21" t="s">
        <v>6</v>
      </c>
      <c r="B3240" s="21" t="s">
        <v>19235</v>
      </c>
      <c r="C3240" s="21" t="s">
        <v>11120</v>
      </c>
      <c r="D3240" s="27" t="s">
        <v>11121</v>
      </c>
      <c r="E3240" s="4">
        <v>0</v>
      </c>
      <c r="F3240" s="4">
        <v>1</v>
      </c>
      <c r="G3240" s="4">
        <v>0</v>
      </c>
      <c r="H3240" s="62">
        <v>4</v>
      </c>
      <c r="J3240" s="28">
        <v>1</v>
      </c>
      <c r="K3240" s="13" t="s">
        <v>24548</v>
      </c>
      <c r="L3240" s="12" t="s">
        <v>24553</v>
      </c>
      <c r="M3240" s="12" t="s">
        <v>24553</v>
      </c>
      <c r="N3240" s="12" t="s">
        <v>24553</v>
      </c>
      <c r="O3240" s="12" t="s">
        <v>24553</v>
      </c>
      <c r="P3240" s="14" t="s">
        <v>24551</v>
      </c>
      <c r="Q3240" s="29" t="s">
        <v>24553</v>
      </c>
      <c r="AA3240" s="3">
        <v>49.837065167354652</v>
      </c>
      <c r="AB3240" s="3">
        <v>43.184920570779539</v>
      </c>
      <c r="AC3240" s="3">
        <v>32.837959678312174</v>
      </c>
      <c r="AD3240" s="3">
        <v>27.949512856320911</v>
      </c>
      <c r="AE3240" s="3">
        <v>42.35874665831723</v>
      </c>
      <c r="AF3240" s="3">
        <v>55.510859569969348</v>
      </c>
      <c r="AG3240" s="3">
        <v>100</v>
      </c>
      <c r="AH3240" s="32">
        <v>88.359479255069758</v>
      </c>
      <c r="AI3240" s="50">
        <v>7.7692700053541104E-3</v>
      </c>
      <c r="AT3240" s="3">
        <v>78.139183873182034</v>
      </c>
      <c r="AU3240" s="3">
        <v>90.846096823430884</v>
      </c>
      <c r="AV3240" s="3">
        <v>72.088075319981186</v>
      </c>
      <c r="AW3240" s="3">
        <v>74.493921308211512</v>
      </c>
      <c r="AX3240" s="3">
        <v>51.241771011481319</v>
      </c>
      <c r="AY3240" s="3">
        <v>48.238899492779289</v>
      </c>
      <c r="AZ3240" s="3">
        <v>49.087516480401881</v>
      </c>
      <c r="BA3240" s="3">
        <v>48.139138897898036</v>
      </c>
      <c r="BB3240" s="3">
        <v>44.799872309275642</v>
      </c>
      <c r="BC3240" s="31">
        <v>100</v>
      </c>
    </row>
    <row r="3241" spans="1:55" x14ac:dyDescent="0.55000000000000004">
      <c r="A3241" s="21" t="s">
        <v>6</v>
      </c>
      <c r="B3241" s="21" t="s">
        <v>21712</v>
      </c>
      <c r="C3241" s="21" t="s">
        <v>8966</v>
      </c>
      <c r="D3241" s="27" t="s">
        <v>8967</v>
      </c>
      <c r="E3241" s="4">
        <v>0</v>
      </c>
      <c r="F3241" s="4">
        <v>10</v>
      </c>
      <c r="G3241" s="4">
        <v>0</v>
      </c>
      <c r="H3241" s="62">
        <v>19</v>
      </c>
      <c r="J3241" s="28">
        <v>1</v>
      </c>
      <c r="K3241" s="13" t="s">
        <v>24548</v>
      </c>
      <c r="L3241" s="12" t="s">
        <v>24553</v>
      </c>
      <c r="M3241" s="12" t="s">
        <v>24553</v>
      </c>
      <c r="N3241" s="12" t="s">
        <v>24553</v>
      </c>
      <c r="O3241" s="12" t="s">
        <v>24553</v>
      </c>
      <c r="P3241" s="14" t="s">
        <v>24551</v>
      </c>
      <c r="Q3241" s="29" t="s">
        <v>24553</v>
      </c>
      <c r="AA3241" s="3">
        <v>87.634429233794648</v>
      </c>
      <c r="AB3241" s="3">
        <v>62.437881035168296</v>
      </c>
      <c r="AC3241" s="3">
        <v>62.592390309123871</v>
      </c>
      <c r="AD3241" s="3">
        <v>100</v>
      </c>
      <c r="AE3241" s="3">
        <v>56.343505857504198</v>
      </c>
      <c r="AF3241" s="3">
        <v>52.776333048561973</v>
      </c>
      <c r="AG3241" s="3">
        <v>58.671685312362811</v>
      </c>
      <c r="AH3241" s="32">
        <v>48.380976697086766</v>
      </c>
      <c r="AI3241" s="50">
        <v>0.366598944513706</v>
      </c>
      <c r="AT3241" s="3">
        <v>66.276390820090072</v>
      </c>
      <c r="AU3241" s="3">
        <v>65.772576034683311</v>
      </c>
      <c r="AV3241" s="3">
        <v>82.572528008958543</v>
      </c>
      <c r="AW3241" s="3">
        <v>72.321970481599465</v>
      </c>
      <c r="AX3241" s="3">
        <v>74.68530073139793</v>
      </c>
      <c r="AY3241" s="3">
        <v>85.663604145676231</v>
      </c>
      <c r="AZ3241" s="3">
        <v>100</v>
      </c>
      <c r="BA3241" s="3">
        <v>90.350855942472563</v>
      </c>
      <c r="BB3241" s="3">
        <v>87.700144502441162</v>
      </c>
      <c r="BC3241" s="31">
        <v>67.072897205103416</v>
      </c>
    </row>
    <row r="3242" spans="1:55" x14ac:dyDescent="0.55000000000000004">
      <c r="A3242" s="21" t="s">
        <v>6</v>
      </c>
      <c r="B3242" s="21" t="s">
        <v>23356</v>
      </c>
      <c r="C3242" s="21" t="s">
        <v>3442</v>
      </c>
      <c r="D3242" s="27" t="s">
        <v>3443</v>
      </c>
      <c r="E3242" s="4">
        <v>1</v>
      </c>
      <c r="F3242" s="4">
        <v>50</v>
      </c>
      <c r="G3242" s="4">
        <v>5</v>
      </c>
      <c r="H3242" s="62">
        <v>98</v>
      </c>
      <c r="J3242" s="28">
        <v>1</v>
      </c>
      <c r="K3242" s="13" t="s">
        <v>24548</v>
      </c>
      <c r="L3242" s="12" t="s">
        <v>24553</v>
      </c>
      <c r="M3242" s="12" t="s">
        <v>24553</v>
      </c>
      <c r="N3242" s="12" t="s">
        <v>24553</v>
      </c>
      <c r="O3242" s="12" t="s">
        <v>24553</v>
      </c>
      <c r="P3242" s="14" t="s">
        <v>24551</v>
      </c>
      <c r="Q3242" s="29" t="s">
        <v>24553</v>
      </c>
      <c r="R3242" s="3">
        <v>58.752231399073416</v>
      </c>
      <c r="S3242" s="3">
        <v>61.555207388295962</v>
      </c>
      <c r="T3242" s="3">
        <v>78.147198782863541</v>
      </c>
      <c r="U3242" s="3">
        <v>100</v>
      </c>
      <c r="V3242" s="3">
        <v>79.74994952708893</v>
      </c>
      <c r="W3242" s="3">
        <v>81.253113308120788</v>
      </c>
      <c r="X3242" s="3">
        <v>68.278446625893068</v>
      </c>
      <c r="Y3242" s="32">
        <v>60.212629708438861</v>
      </c>
      <c r="Z3242" s="50">
        <v>7.8426544546326402E-2</v>
      </c>
      <c r="AA3242" s="3">
        <v>94.503404209016097</v>
      </c>
      <c r="AB3242" s="3">
        <v>68.887928392512322</v>
      </c>
      <c r="AC3242" s="3">
        <v>100</v>
      </c>
      <c r="AD3242" s="3">
        <v>96.063838186930113</v>
      </c>
      <c r="AE3242" s="3">
        <v>88.470300897706309</v>
      </c>
      <c r="AF3242" s="3">
        <v>68.222658563913242</v>
      </c>
      <c r="AG3242" s="3">
        <v>56.060802951516521</v>
      </c>
      <c r="AH3242" s="32">
        <v>55.514378765206054</v>
      </c>
      <c r="AI3242" s="50">
        <v>0.111456672225461</v>
      </c>
      <c r="AJ3242" s="3">
        <v>38.501954226747401</v>
      </c>
      <c r="AK3242" s="3">
        <v>40.391046794153937</v>
      </c>
      <c r="AL3242" s="3">
        <v>35.167000573028488</v>
      </c>
      <c r="AM3242" s="3">
        <v>41.132711569898767</v>
      </c>
      <c r="AN3242" s="3">
        <v>62.18765590701166</v>
      </c>
      <c r="AO3242" s="3">
        <v>89.600131574954375</v>
      </c>
      <c r="AP3242" s="3">
        <v>87.928653269426093</v>
      </c>
      <c r="AQ3242" s="3">
        <v>100</v>
      </c>
      <c r="AR3242" s="3">
        <v>66.691150578359867</v>
      </c>
      <c r="AS3242" s="31">
        <v>75.55402478763672</v>
      </c>
      <c r="AT3242" s="3">
        <v>75.693002696391858</v>
      </c>
      <c r="AU3242" s="3">
        <v>77.398488350266376</v>
      </c>
      <c r="AV3242" s="3">
        <v>85.434819390184828</v>
      </c>
      <c r="AW3242" s="3">
        <v>89.088396650472021</v>
      </c>
      <c r="AX3242" s="3">
        <v>79.811128631745916</v>
      </c>
      <c r="AY3242" s="3">
        <v>93.411453033487973</v>
      </c>
      <c r="AZ3242" s="3">
        <v>100</v>
      </c>
      <c r="BA3242" s="3">
        <v>83.257438267180177</v>
      </c>
      <c r="BB3242" s="3">
        <v>73.798462169832831</v>
      </c>
      <c r="BC3242" s="31">
        <v>50.809387563769604</v>
      </c>
    </row>
    <row r="3243" spans="1:55" x14ac:dyDescent="0.55000000000000004">
      <c r="A3243" s="21" t="s">
        <v>6</v>
      </c>
      <c r="B3243" s="21" t="s">
        <v>18852</v>
      </c>
      <c r="C3243" s="21" t="s">
        <v>216</v>
      </c>
      <c r="D3243" s="27" t="s">
        <v>217</v>
      </c>
      <c r="E3243" s="4">
        <v>0</v>
      </c>
      <c r="F3243" s="4">
        <v>1</v>
      </c>
      <c r="G3243" s="4">
        <v>0</v>
      </c>
      <c r="H3243" s="62">
        <v>2</v>
      </c>
      <c r="J3243" s="28">
        <v>1</v>
      </c>
      <c r="K3243" s="13" t="s">
        <v>24548</v>
      </c>
      <c r="L3243" s="12" t="s">
        <v>24553</v>
      </c>
      <c r="M3243" s="12" t="s">
        <v>24553</v>
      </c>
      <c r="N3243" s="12" t="s">
        <v>24553</v>
      </c>
      <c r="O3243" s="12" t="s">
        <v>24553</v>
      </c>
      <c r="P3243" s="14" t="s">
        <v>24551</v>
      </c>
      <c r="Q3243" s="29" t="s">
        <v>24553</v>
      </c>
      <c r="AA3243" s="3">
        <v>54.213480106293268</v>
      </c>
      <c r="AB3243" s="3">
        <v>48.112187943401644</v>
      </c>
      <c r="AC3243" s="3">
        <v>90.042634297389185</v>
      </c>
      <c r="AD3243" s="3">
        <v>51.216362135230042</v>
      </c>
      <c r="AE3243" s="3">
        <v>100</v>
      </c>
      <c r="AF3243" s="3">
        <v>29.403943508780582</v>
      </c>
      <c r="AG3243" s="3">
        <v>29.85247267454859</v>
      </c>
      <c r="AH3243" s="32">
        <v>28.167733241630444</v>
      </c>
      <c r="AI3243" s="50">
        <v>0.55664602661020401</v>
      </c>
      <c r="AT3243" s="3">
        <v>63.611047259113029</v>
      </c>
      <c r="AU3243" s="3">
        <v>45.127383746579817</v>
      </c>
      <c r="AV3243" s="3">
        <v>47.648285886276774</v>
      </c>
      <c r="AW3243" s="3">
        <v>73.154119601817627</v>
      </c>
      <c r="AX3243" s="3">
        <v>42.874288506704886</v>
      </c>
      <c r="AY3243" s="3">
        <v>38.581241569264698</v>
      </c>
      <c r="AZ3243" s="3">
        <v>100</v>
      </c>
      <c r="BA3243" s="3">
        <v>45.545018028325131</v>
      </c>
      <c r="BB3243" s="3">
        <v>74.673289643927163</v>
      </c>
      <c r="BC3243" s="31">
        <v>27.007801028113608</v>
      </c>
    </row>
    <row r="3244" spans="1:55" x14ac:dyDescent="0.55000000000000004">
      <c r="A3244" s="21" t="s">
        <v>6</v>
      </c>
      <c r="B3244" s="21" t="s">
        <v>23330</v>
      </c>
      <c r="C3244" s="21" t="s">
        <v>8027</v>
      </c>
      <c r="D3244" s="27" t="s">
        <v>8028</v>
      </c>
      <c r="E3244" s="4">
        <v>1</v>
      </c>
      <c r="F3244" s="4">
        <v>23</v>
      </c>
      <c r="G3244" s="4">
        <v>4</v>
      </c>
      <c r="H3244" s="62">
        <v>81</v>
      </c>
      <c r="J3244" s="28">
        <v>1</v>
      </c>
      <c r="K3244" s="13" t="s">
        <v>24548</v>
      </c>
      <c r="L3244" s="12" t="s">
        <v>24553</v>
      </c>
      <c r="M3244" s="12" t="s">
        <v>24553</v>
      </c>
      <c r="N3244" s="12" t="s">
        <v>24553</v>
      </c>
      <c r="O3244" s="12" t="s">
        <v>24553</v>
      </c>
      <c r="P3244" s="14" t="s">
        <v>24551</v>
      </c>
      <c r="Q3244" s="29" t="s">
        <v>24553</v>
      </c>
      <c r="R3244" s="3">
        <v>21.147742905882957</v>
      </c>
      <c r="S3244" s="3">
        <v>22.819134700445929</v>
      </c>
      <c r="T3244" s="3">
        <v>76.385704921978132</v>
      </c>
      <c r="U3244" s="3">
        <v>78.017109475413505</v>
      </c>
      <c r="V3244" s="3">
        <v>100</v>
      </c>
      <c r="W3244" s="3">
        <v>47.786935478306951</v>
      </c>
      <c r="X3244" s="3">
        <v>75.141809193047408</v>
      </c>
      <c r="Y3244" s="32">
        <v>77.166971997958427</v>
      </c>
      <c r="Z3244" s="50">
        <v>0.108644431240547</v>
      </c>
      <c r="AA3244" s="3">
        <v>61.087437593946767</v>
      </c>
      <c r="AB3244" s="3">
        <v>61.245307605151368</v>
      </c>
      <c r="AC3244" s="3">
        <v>80.150162075907161</v>
      </c>
      <c r="AD3244" s="3">
        <v>86.644039209581209</v>
      </c>
      <c r="AE3244" s="3">
        <v>100</v>
      </c>
      <c r="AF3244" s="3">
        <v>94.438888148949275</v>
      </c>
      <c r="AG3244" s="3">
        <v>95.815112859055674</v>
      </c>
      <c r="AH3244" s="32">
        <v>97.944756141692906</v>
      </c>
      <c r="AI3244" s="50">
        <v>3.7393752722967E-3</v>
      </c>
      <c r="AJ3244" s="3">
        <v>37.037042461873568</v>
      </c>
      <c r="AK3244" s="3">
        <v>27.841967016628622</v>
      </c>
      <c r="AL3244" s="3">
        <v>25.50530228222933</v>
      </c>
      <c r="AM3244" s="3">
        <v>30.718194402313326</v>
      </c>
      <c r="AN3244" s="3">
        <v>41.14757114530201</v>
      </c>
      <c r="AO3244" s="3">
        <v>66.470752040245245</v>
      </c>
      <c r="AP3244" s="3">
        <v>63.786395703107466</v>
      </c>
      <c r="AQ3244" s="3">
        <v>100</v>
      </c>
      <c r="AR3244" s="3">
        <v>52.995095877575451</v>
      </c>
      <c r="AS3244" s="31">
        <v>56.314558488020438</v>
      </c>
      <c r="AT3244" s="3">
        <v>68.50329817180905</v>
      </c>
      <c r="AU3244" s="3">
        <v>69.634648751347157</v>
      </c>
      <c r="AV3244" s="3">
        <v>77.967759828140814</v>
      </c>
      <c r="AW3244" s="3">
        <v>73.730412745199374</v>
      </c>
      <c r="AX3244" s="3">
        <v>74.988640778743346</v>
      </c>
      <c r="AY3244" s="3">
        <v>84.412164317671014</v>
      </c>
      <c r="AZ3244" s="3">
        <v>87.549580328149929</v>
      </c>
      <c r="BA3244" s="3">
        <v>100</v>
      </c>
      <c r="BB3244" s="3">
        <v>97.795790534042752</v>
      </c>
      <c r="BC3244" s="31">
        <v>76.433345620267161</v>
      </c>
    </row>
    <row r="3245" spans="1:55" x14ac:dyDescent="0.55000000000000004">
      <c r="A3245" s="21" t="s">
        <v>6</v>
      </c>
      <c r="B3245" s="21" t="s">
        <v>22485</v>
      </c>
      <c r="C3245" s="21" t="s">
        <v>8561</v>
      </c>
      <c r="D3245" s="27" t="s">
        <v>8562</v>
      </c>
      <c r="E3245" s="4">
        <v>0</v>
      </c>
      <c r="F3245" s="4">
        <v>47</v>
      </c>
      <c r="G3245" s="4">
        <v>1</v>
      </c>
      <c r="H3245" s="62">
        <v>35</v>
      </c>
      <c r="J3245" s="28">
        <v>1</v>
      </c>
      <c r="K3245" s="13" t="s">
        <v>24548</v>
      </c>
      <c r="L3245" s="12" t="s">
        <v>24553</v>
      </c>
      <c r="M3245" s="12" t="s">
        <v>24553</v>
      </c>
      <c r="N3245" s="12" t="s">
        <v>24553</v>
      </c>
      <c r="O3245" s="12" t="s">
        <v>24553</v>
      </c>
      <c r="P3245" s="14" t="s">
        <v>24551</v>
      </c>
      <c r="Q3245" s="29" t="s">
        <v>24553</v>
      </c>
      <c r="AA3245" s="3">
        <v>97.915050469489984</v>
      </c>
      <c r="AB3245" s="3">
        <v>84.138118848112313</v>
      </c>
      <c r="AC3245" s="3">
        <v>89.236659798849587</v>
      </c>
      <c r="AD3245" s="3">
        <v>100</v>
      </c>
      <c r="AE3245" s="3">
        <v>71.78057141334412</v>
      </c>
      <c r="AF3245" s="3">
        <v>74.46793513443933</v>
      </c>
      <c r="AG3245" s="3">
        <v>71.980911805199383</v>
      </c>
      <c r="AH3245" s="32">
        <v>73.007878535203204</v>
      </c>
      <c r="AI3245" s="50">
        <v>6.1880058634323297E-2</v>
      </c>
      <c r="AJ3245" s="3">
        <v>100</v>
      </c>
      <c r="AK3245" s="3">
        <v>59.329870014284324</v>
      </c>
      <c r="AL3245" s="3">
        <v>66.003225418000639</v>
      </c>
      <c r="AM3245" s="3">
        <v>72.436540889013429</v>
      </c>
      <c r="AN3245" s="3">
        <v>59.533511962256433</v>
      </c>
      <c r="AO3245" s="3">
        <v>56.242709319282099</v>
      </c>
      <c r="AP3245" s="3">
        <v>84.398652286942678</v>
      </c>
      <c r="AQ3245" s="3">
        <v>69.423283632122846</v>
      </c>
      <c r="AR3245" s="3">
        <v>53.683255945455329</v>
      </c>
      <c r="AS3245" s="31">
        <v>25.484445742863777</v>
      </c>
      <c r="AT3245" s="3">
        <v>81.522397523990207</v>
      </c>
      <c r="AU3245" s="3">
        <v>85.241861044242299</v>
      </c>
      <c r="AV3245" s="3">
        <v>93.825759039893796</v>
      </c>
      <c r="AW3245" s="3">
        <v>88.276761732321546</v>
      </c>
      <c r="AX3245" s="3">
        <v>92.137705168831758</v>
      </c>
      <c r="AY3245" s="3">
        <v>100</v>
      </c>
      <c r="AZ3245" s="3">
        <v>99.852357356707202</v>
      </c>
      <c r="BA3245" s="3">
        <v>90.900235605817016</v>
      </c>
      <c r="BB3245" s="3">
        <v>85.563567497915599</v>
      </c>
      <c r="BC3245" s="31">
        <v>76.071087816987159</v>
      </c>
    </row>
    <row r="3246" spans="1:55" x14ac:dyDescent="0.55000000000000004">
      <c r="A3246" s="21" t="s">
        <v>6</v>
      </c>
      <c r="B3246" s="21" t="s">
        <v>22970</v>
      </c>
      <c r="C3246" s="21" t="s">
        <v>1726</v>
      </c>
      <c r="D3246" s="27" t="s">
        <v>1727</v>
      </c>
      <c r="E3246" s="4">
        <v>1</v>
      </c>
      <c r="F3246" s="4">
        <v>11</v>
      </c>
      <c r="G3246" s="4">
        <v>0</v>
      </c>
      <c r="H3246" s="62">
        <v>27</v>
      </c>
      <c r="J3246" s="28">
        <v>1</v>
      </c>
      <c r="K3246" s="13" t="s">
        <v>24548</v>
      </c>
      <c r="L3246" s="12" t="s">
        <v>24553</v>
      </c>
      <c r="M3246" s="12" t="s">
        <v>24553</v>
      </c>
      <c r="N3246" s="12" t="s">
        <v>24553</v>
      </c>
      <c r="O3246" s="12" t="s">
        <v>24553</v>
      </c>
      <c r="P3246" s="14" t="s">
        <v>24551</v>
      </c>
      <c r="Q3246" s="29" t="s">
        <v>24553</v>
      </c>
      <c r="R3246" s="3">
        <v>24.054642524325224</v>
      </c>
      <c r="S3246" s="3">
        <v>15.742419587573869</v>
      </c>
      <c r="T3246" s="3">
        <v>67.453427636347101</v>
      </c>
      <c r="U3246" s="3">
        <v>86.107825993132082</v>
      </c>
      <c r="V3246" s="3">
        <v>100</v>
      </c>
      <c r="W3246" s="3">
        <v>88.754131424413586</v>
      </c>
      <c r="X3246" s="3">
        <v>57.318299810714713</v>
      </c>
      <c r="Y3246" s="32">
        <v>56.736569544057232</v>
      </c>
      <c r="Z3246" s="50">
        <v>5.8188438959995998E-3</v>
      </c>
      <c r="AA3246" s="3">
        <v>47.94046594775314</v>
      </c>
      <c r="AB3246" s="3">
        <v>49.494720763684384</v>
      </c>
      <c r="AC3246" s="3">
        <v>75.929999047772995</v>
      </c>
      <c r="AD3246" s="3">
        <v>69.781249090881929</v>
      </c>
      <c r="AE3246" s="3">
        <v>100</v>
      </c>
      <c r="AF3246" s="3">
        <v>86.649234628557934</v>
      </c>
      <c r="AG3246" s="3">
        <v>82.885816933010844</v>
      </c>
      <c r="AH3246" s="32">
        <v>86.558143895629556</v>
      </c>
      <c r="AI3246" s="50">
        <v>1.01917062868234E-2</v>
      </c>
      <c r="AT3246" s="3">
        <v>64.616056570496767</v>
      </c>
      <c r="AU3246" s="3">
        <v>74.511095926984012</v>
      </c>
      <c r="AV3246" s="3">
        <v>72.563145960141938</v>
      </c>
      <c r="AW3246" s="3">
        <v>84.666502490968284</v>
      </c>
      <c r="AX3246" s="3">
        <v>75.426216381169169</v>
      </c>
      <c r="AY3246" s="3">
        <v>99.096023193016734</v>
      </c>
      <c r="AZ3246" s="3">
        <v>91.610625881128158</v>
      </c>
      <c r="BA3246" s="3">
        <v>100</v>
      </c>
      <c r="BB3246" s="3">
        <v>96.227048290178502</v>
      </c>
      <c r="BC3246" s="31">
        <v>64.430654725202842</v>
      </c>
    </row>
    <row r="3247" spans="1:55" x14ac:dyDescent="0.55000000000000004">
      <c r="A3247" s="21" t="s">
        <v>6</v>
      </c>
      <c r="B3247" s="21" t="s">
        <v>22448</v>
      </c>
      <c r="C3247" s="21" t="s">
        <v>4988</v>
      </c>
      <c r="D3247" s="27" t="s">
        <v>4989</v>
      </c>
      <c r="E3247" s="4">
        <v>0</v>
      </c>
      <c r="F3247" s="4">
        <v>13</v>
      </c>
      <c r="G3247" s="4">
        <v>1</v>
      </c>
      <c r="H3247" s="62">
        <v>69</v>
      </c>
      <c r="J3247" s="28">
        <v>1</v>
      </c>
      <c r="K3247" s="13" t="s">
        <v>24548</v>
      </c>
      <c r="L3247" s="12" t="s">
        <v>24553</v>
      </c>
      <c r="M3247" s="12" t="s">
        <v>24553</v>
      </c>
      <c r="N3247" s="12" t="s">
        <v>24553</v>
      </c>
      <c r="O3247" s="12" t="s">
        <v>24553</v>
      </c>
      <c r="P3247" s="14" t="s">
        <v>24551</v>
      </c>
      <c r="Q3247" s="29" t="s">
        <v>24553</v>
      </c>
      <c r="AA3247" s="3">
        <v>44.676138550816205</v>
      </c>
      <c r="AB3247" s="3">
        <v>45.284493780351056</v>
      </c>
      <c r="AC3247" s="3">
        <v>100</v>
      </c>
      <c r="AD3247" s="3">
        <v>76.982604827930672</v>
      </c>
      <c r="AE3247" s="3">
        <v>89.032075803915177</v>
      </c>
      <c r="AF3247" s="3">
        <v>74.321694993027393</v>
      </c>
      <c r="AG3247" s="3">
        <v>60.135590900994096</v>
      </c>
      <c r="AH3247" s="32">
        <v>63.691439602205747</v>
      </c>
      <c r="AI3247" s="50">
        <v>4.8983974619131503E-2</v>
      </c>
      <c r="AJ3247" s="3">
        <v>45.239195908443186</v>
      </c>
      <c r="AK3247" s="3">
        <v>35.538934450689503</v>
      </c>
      <c r="AL3247" s="3">
        <v>23.389602268779164</v>
      </c>
      <c r="AM3247" s="3">
        <v>31.108348946562757</v>
      </c>
      <c r="AN3247" s="3">
        <v>31.499037622740765</v>
      </c>
      <c r="AO3247" s="3">
        <v>42.530955182883126</v>
      </c>
      <c r="AP3247" s="3">
        <v>50.686076788370279</v>
      </c>
      <c r="AQ3247" s="3">
        <v>100</v>
      </c>
      <c r="AR3247" s="3">
        <v>33.322742177927253</v>
      </c>
      <c r="AS3247" s="31">
        <v>47.336796605983501</v>
      </c>
      <c r="AT3247" s="3">
        <v>66.948970610471207</v>
      </c>
      <c r="AU3247" s="3">
        <v>72.411414738901385</v>
      </c>
      <c r="AV3247" s="3">
        <v>79.039913396421042</v>
      </c>
      <c r="AW3247" s="3">
        <v>80.351676880434795</v>
      </c>
      <c r="AX3247" s="3">
        <v>79.252004133276998</v>
      </c>
      <c r="AY3247" s="3">
        <v>99.231840354622094</v>
      </c>
      <c r="AZ3247" s="3">
        <v>96.89181611453786</v>
      </c>
      <c r="BA3247" s="3">
        <v>100</v>
      </c>
      <c r="BB3247" s="3">
        <v>90.665293351899152</v>
      </c>
      <c r="BC3247" s="31">
        <v>73.460562226602931</v>
      </c>
    </row>
    <row r="3248" spans="1:55" x14ac:dyDescent="0.55000000000000004">
      <c r="A3248" s="21" t="s">
        <v>6</v>
      </c>
      <c r="B3248" s="21" t="s">
        <v>23724</v>
      </c>
      <c r="C3248" s="21" t="s">
        <v>5894</v>
      </c>
      <c r="D3248" s="27" t="s">
        <v>5895</v>
      </c>
      <c r="E3248" s="4">
        <v>3</v>
      </c>
      <c r="F3248" s="4">
        <v>28</v>
      </c>
      <c r="G3248" s="4">
        <v>5</v>
      </c>
      <c r="H3248" s="62">
        <v>41</v>
      </c>
      <c r="J3248" s="28">
        <v>2</v>
      </c>
      <c r="K3248" s="13" t="s">
        <v>24548</v>
      </c>
      <c r="L3248" s="12" t="s">
        <v>24553</v>
      </c>
      <c r="M3248" s="12" t="s">
        <v>24553</v>
      </c>
      <c r="N3248" s="12" t="s">
        <v>24553</v>
      </c>
      <c r="O3248" s="12" t="s">
        <v>24553</v>
      </c>
      <c r="P3248" s="14" t="s">
        <v>24551</v>
      </c>
      <c r="Q3248" s="29" t="s">
        <v>24553</v>
      </c>
      <c r="R3248" s="3">
        <v>65.959580306915001</v>
      </c>
      <c r="S3248" s="3">
        <v>57.759875618425916</v>
      </c>
      <c r="T3248" s="3">
        <v>100</v>
      </c>
      <c r="U3248" s="3">
        <v>83.664497779798069</v>
      </c>
      <c r="V3248" s="3">
        <v>99.365239825843304</v>
      </c>
      <c r="W3248" s="3">
        <v>69.201312969310464</v>
      </c>
      <c r="X3248" s="3">
        <v>59.219197281481314</v>
      </c>
      <c r="Y3248" s="32">
        <v>54.531593405537684</v>
      </c>
      <c r="Z3248" s="50">
        <v>0.13294489129974199</v>
      </c>
      <c r="AA3248" s="3">
        <v>76.980800402257458</v>
      </c>
      <c r="AB3248" s="3">
        <v>70.487631163249802</v>
      </c>
      <c r="AC3248" s="3">
        <v>91.150600598486378</v>
      </c>
      <c r="AD3248" s="3">
        <v>93.049733645483684</v>
      </c>
      <c r="AE3248" s="3">
        <v>100</v>
      </c>
      <c r="AF3248" s="3">
        <v>91.710542884544864</v>
      </c>
      <c r="AG3248" s="3">
        <v>80.377707806328573</v>
      </c>
      <c r="AH3248" s="32">
        <v>85.874005879303496</v>
      </c>
      <c r="AI3248" s="50">
        <v>3.34322824707491E-2</v>
      </c>
      <c r="AJ3248" s="3">
        <v>34.237899871382616</v>
      </c>
      <c r="AK3248" s="3">
        <v>30.60758643772019</v>
      </c>
      <c r="AL3248" s="3">
        <v>29.158965928741452</v>
      </c>
      <c r="AM3248" s="3">
        <v>44.935360179432237</v>
      </c>
      <c r="AN3248" s="3">
        <v>57.171218453679153</v>
      </c>
      <c r="AO3248" s="3">
        <v>100</v>
      </c>
      <c r="AP3248" s="3">
        <v>91.182532186231953</v>
      </c>
      <c r="AQ3248" s="3">
        <v>89.220493841580179</v>
      </c>
      <c r="AR3248" s="3">
        <v>68.054532171107979</v>
      </c>
      <c r="AS3248" s="31">
        <v>44.52116042700456</v>
      </c>
      <c r="AT3248" s="3">
        <v>74.286748113581496</v>
      </c>
      <c r="AU3248" s="3">
        <v>75.282207080769467</v>
      </c>
      <c r="AV3248" s="3">
        <v>81.328811036479038</v>
      </c>
      <c r="AW3248" s="3">
        <v>81.853133986803684</v>
      </c>
      <c r="AX3248" s="3">
        <v>86.157036164614794</v>
      </c>
      <c r="AY3248" s="3">
        <v>92.874738491294863</v>
      </c>
      <c r="AZ3248" s="3">
        <v>100</v>
      </c>
      <c r="BA3248" s="3">
        <v>97.792214914887737</v>
      </c>
      <c r="BB3248" s="3">
        <v>87.275664264686611</v>
      </c>
      <c r="BC3248" s="31">
        <v>66.186599563478225</v>
      </c>
    </row>
    <row r="3249" spans="1:55" x14ac:dyDescent="0.55000000000000004">
      <c r="A3249" s="21" t="s">
        <v>6</v>
      </c>
      <c r="B3249" s="21" t="s">
        <v>21993</v>
      </c>
      <c r="C3249" s="21" t="s">
        <v>5894</v>
      </c>
      <c r="D3249" s="27" t="s">
        <v>15564</v>
      </c>
      <c r="E3249" s="4">
        <v>0</v>
      </c>
      <c r="F3249" s="4">
        <v>0</v>
      </c>
      <c r="G3249" s="4">
        <v>1</v>
      </c>
      <c r="H3249" s="62">
        <v>0</v>
      </c>
      <c r="J3249" s="28">
        <v>2</v>
      </c>
      <c r="K3249" s="13" t="s">
        <v>24548</v>
      </c>
      <c r="L3249" s="12" t="s">
        <v>24553</v>
      </c>
      <c r="M3249" s="12" t="s">
        <v>24553</v>
      </c>
      <c r="N3249" s="12" t="s">
        <v>24553</v>
      </c>
      <c r="O3249" s="12" t="s">
        <v>24553</v>
      </c>
      <c r="P3249" s="14" t="s">
        <v>24551</v>
      </c>
      <c r="Q3249" s="29" t="s">
        <v>24553</v>
      </c>
      <c r="AJ3249" s="3">
        <v>46.03384254218534</v>
      </c>
      <c r="AK3249" s="3">
        <v>26.170835552224624</v>
      </c>
      <c r="AL3249" s="3">
        <v>24.579988586408582</v>
      </c>
      <c r="AM3249" s="3">
        <v>35.64743321249972</v>
      </c>
      <c r="AN3249" s="3">
        <v>46.130081296747726</v>
      </c>
      <c r="AO3249" s="3">
        <v>92.049072248323739</v>
      </c>
      <c r="AP3249" s="3">
        <v>96.863738045879998</v>
      </c>
      <c r="AQ3249" s="3">
        <v>100</v>
      </c>
      <c r="AR3249" s="3">
        <v>59.316590920933798</v>
      </c>
      <c r="AS3249" s="31">
        <v>54.259873473632389</v>
      </c>
    </row>
    <row r="3250" spans="1:55" x14ac:dyDescent="0.55000000000000004">
      <c r="A3250" s="21" t="s">
        <v>6</v>
      </c>
      <c r="B3250" s="21" t="s">
        <v>23523</v>
      </c>
      <c r="C3250" s="21" t="s">
        <v>6124</v>
      </c>
      <c r="D3250" s="27" t="s">
        <v>6125</v>
      </c>
      <c r="E3250" s="4">
        <v>2</v>
      </c>
      <c r="F3250" s="4">
        <v>6</v>
      </c>
      <c r="G3250" s="4">
        <v>3</v>
      </c>
      <c r="H3250" s="62">
        <v>15</v>
      </c>
      <c r="J3250" s="28">
        <v>1</v>
      </c>
      <c r="K3250" s="13" t="s">
        <v>24548</v>
      </c>
      <c r="L3250" s="12" t="s">
        <v>24553</v>
      </c>
      <c r="M3250" s="12" t="s">
        <v>24553</v>
      </c>
      <c r="N3250" s="12" t="s">
        <v>24553</v>
      </c>
      <c r="O3250" s="12" t="s">
        <v>24553</v>
      </c>
      <c r="P3250" s="14" t="s">
        <v>24551</v>
      </c>
      <c r="Q3250" s="29" t="s">
        <v>24553</v>
      </c>
      <c r="R3250" s="3">
        <v>90.176094826507935</v>
      </c>
      <c r="S3250" s="3">
        <v>85.73005981425419</v>
      </c>
      <c r="T3250" s="3">
        <v>90.103850663716173</v>
      </c>
      <c r="U3250" s="3">
        <v>93.773947812861309</v>
      </c>
      <c r="V3250" s="3">
        <v>100</v>
      </c>
      <c r="W3250" s="3">
        <v>87.729647233680865</v>
      </c>
      <c r="X3250" s="3">
        <v>75.436811090163005</v>
      </c>
      <c r="Y3250" s="32">
        <v>76.046231396940215</v>
      </c>
      <c r="Z3250" s="50">
        <v>7.08398860349614E-2</v>
      </c>
      <c r="AA3250" s="3">
        <v>62.436778451414476</v>
      </c>
      <c r="AB3250" s="3">
        <v>65.753209120737807</v>
      </c>
      <c r="AC3250" s="3">
        <v>95.828574133413696</v>
      </c>
      <c r="AD3250" s="3">
        <v>100</v>
      </c>
      <c r="AE3250" s="3">
        <v>99.611542855691539</v>
      </c>
      <c r="AF3250" s="3">
        <v>94.758452099934161</v>
      </c>
      <c r="AG3250" s="3">
        <v>78.276118549908588</v>
      </c>
      <c r="AH3250" s="32">
        <v>76.785193704094794</v>
      </c>
      <c r="AI3250" s="50">
        <v>2.7163301730452798E-3</v>
      </c>
      <c r="AJ3250" s="3">
        <v>41.704541741437538</v>
      </c>
      <c r="AK3250" s="3">
        <v>32.554159435279175</v>
      </c>
      <c r="AL3250" s="3">
        <v>32.367776817496839</v>
      </c>
      <c r="AM3250" s="3">
        <v>36.997587781287187</v>
      </c>
      <c r="AN3250" s="3">
        <v>36.385748870100571</v>
      </c>
      <c r="AO3250" s="3">
        <v>72.476780733021883</v>
      </c>
      <c r="AP3250" s="3">
        <v>74.098039404332241</v>
      </c>
      <c r="AQ3250" s="3">
        <v>100</v>
      </c>
      <c r="AR3250" s="3">
        <v>59.760798841872699</v>
      </c>
      <c r="AS3250" s="31">
        <v>34.657204432848715</v>
      </c>
      <c r="AT3250" s="3">
        <v>66.690018532021242</v>
      </c>
      <c r="AU3250" s="3">
        <v>73.807686195646994</v>
      </c>
      <c r="AV3250" s="3">
        <v>77.94922898583367</v>
      </c>
      <c r="AW3250" s="3">
        <v>78.916395556658358</v>
      </c>
      <c r="AX3250" s="3">
        <v>82.251982568755523</v>
      </c>
      <c r="AY3250" s="3">
        <v>100</v>
      </c>
      <c r="AZ3250" s="3">
        <v>96.746784154638007</v>
      </c>
      <c r="BA3250" s="3">
        <v>96.147438926598269</v>
      </c>
      <c r="BB3250" s="3">
        <v>73.940099993419494</v>
      </c>
      <c r="BC3250" s="31">
        <v>58.789531120332015</v>
      </c>
    </row>
    <row r="3251" spans="1:55" x14ac:dyDescent="0.55000000000000004">
      <c r="A3251" s="21" t="s">
        <v>6</v>
      </c>
      <c r="B3251" s="21" t="s">
        <v>24168</v>
      </c>
      <c r="C3251" s="21" t="s">
        <v>3618</v>
      </c>
      <c r="D3251" s="27" t="s">
        <v>3619</v>
      </c>
      <c r="E3251" s="4">
        <v>11</v>
      </c>
      <c r="F3251" s="4">
        <v>11</v>
      </c>
      <c r="G3251" s="4">
        <v>5</v>
      </c>
      <c r="H3251" s="62">
        <v>42</v>
      </c>
      <c r="J3251" s="28">
        <v>1</v>
      </c>
      <c r="K3251" s="13" t="s">
        <v>24548</v>
      </c>
      <c r="L3251" s="12" t="s">
        <v>24553</v>
      </c>
      <c r="M3251" s="12" t="s">
        <v>24553</v>
      </c>
      <c r="N3251" s="12" t="s">
        <v>24553</v>
      </c>
      <c r="O3251" s="12" t="s">
        <v>24553</v>
      </c>
      <c r="P3251" s="14" t="s">
        <v>24551</v>
      </c>
      <c r="Q3251" s="29" t="s">
        <v>24553</v>
      </c>
      <c r="R3251" s="3">
        <v>61.773615242325498</v>
      </c>
      <c r="S3251" s="3">
        <v>60.754654049122102</v>
      </c>
      <c r="T3251" s="3">
        <v>95.931988199493745</v>
      </c>
      <c r="U3251" s="3">
        <v>100</v>
      </c>
      <c r="V3251" s="3">
        <v>95.330795053485303</v>
      </c>
      <c r="W3251" s="3">
        <v>78.39427922577255</v>
      </c>
      <c r="X3251" s="3">
        <v>86.076435821719571</v>
      </c>
      <c r="Y3251" s="32">
        <v>86.129615242191747</v>
      </c>
      <c r="Z3251" s="50">
        <v>2.17528776791589E-2</v>
      </c>
      <c r="AA3251" s="3">
        <v>46.869559357836685</v>
      </c>
      <c r="AB3251" s="3">
        <v>49.471135086882221</v>
      </c>
      <c r="AC3251" s="3">
        <v>87.559384502384745</v>
      </c>
      <c r="AD3251" s="3">
        <v>79.133838824394147</v>
      </c>
      <c r="AE3251" s="3">
        <v>100</v>
      </c>
      <c r="AF3251" s="3">
        <v>90.950055293840776</v>
      </c>
      <c r="AG3251" s="3">
        <v>89.077634450702163</v>
      </c>
      <c r="AH3251" s="32">
        <v>88.844336918850303</v>
      </c>
      <c r="AI3251" s="50">
        <v>5.1174811517354698E-3</v>
      </c>
      <c r="AJ3251" s="3">
        <v>52.682763135185809</v>
      </c>
      <c r="AK3251" s="3">
        <v>35.83370357166315</v>
      </c>
      <c r="AL3251" s="3">
        <v>40.568855977086884</v>
      </c>
      <c r="AM3251" s="3">
        <v>42.021967253640675</v>
      </c>
      <c r="AN3251" s="3">
        <v>53.118289484426981</v>
      </c>
      <c r="AO3251" s="3">
        <v>87.132292005635975</v>
      </c>
      <c r="AP3251" s="3">
        <v>82.232505790871869</v>
      </c>
      <c r="AQ3251" s="3">
        <v>100</v>
      </c>
      <c r="AR3251" s="3">
        <v>74.173021921433872</v>
      </c>
      <c r="AS3251" s="31">
        <v>37.742388847765092</v>
      </c>
      <c r="AT3251" s="3">
        <v>71.65944036735344</v>
      </c>
      <c r="AU3251" s="3">
        <v>79.855655337181716</v>
      </c>
      <c r="AV3251" s="3">
        <v>79.568630304591835</v>
      </c>
      <c r="AW3251" s="3">
        <v>86.875067578283961</v>
      </c>
      <c r="AX3251" s="3">
        <v>81.701663554569521</v>
      </c>
      <c r="AY3251" s="3">
        <v>99.119782674710549</v>
      </c>
      <c r="AZ3251" s="3">
        <v>92.411882871515758</v>
      </c>
      <c r="BA3251" s="3">
        <v>100</v>
      </c>
      <c r="BB3251" s="3">
        <v>91.730535624791827</v>
      </c>
      <c r="BC3251" s="31">
        <v>71.18553835513427</v>
      </c>
    </row>
    <row r="3252" spans="1:55" x14ac:dyDescent="0.55000000000000004">
      <c r="A3252" s="21" t="s">
        <v>6</v>
      </c>
      <c r="B3252" s="21" t="s">
        <v>23640</v>
      </c>
      <c r="C3252" s="21" t="s">
        <v>9708</v>
      </c>
      <c r="D3252" s="27" t="s">
        <v>9709</v>
      </c>
      <c r="E3252" s="4">
        <v>3</v>
      </c>
      <c r="F3252" s="4">
        <v>2</v>
      </c>
      <c r="G3252" s="4">
        <v>0</v>
      </c>
      <c r="H3252" s="62">
        <v>23</v>
      </c>
      <c r="J3252" s="28">
        <v>1</v>
      </c>
      <c r="K3252" s="13" t="s">
        <v>24548</v>
      </c>
      <c r="L3252" s="12" t="s">
        <v>24553</v>
      </c>
      <c r="M3252" s="12" t="s">
        <v>24553</v>
      </c>
      <c r="N3252" s="12" t="s">
        <v>24553</v>
      </c>
      <c r="O3252" s="12" t="s">
        <v>24553</v>
      </c>
      <c r="P3252" s="14" t="s">
        <v>24551</v>
      </c>
      <c r="Q3252" s="29" t="s">
        <v>24553</v>
      </c>
      <c r="R3252" s="3">
        <v>83.23879880996607</v>
      </c>
      <c r="S3252" s="3">
        <v>87.729941539849392</v>
      </c>
      <c r="T3252" s="3">
        <v>97.600904899704773</v>
      </c>
      <c r="U3252" s="3">
        <v>100</v>
      </c>
      <c r="V3252" s="3">
        <v>80.55220024197699</v>
      </c>
      <c r="W3252" s="3">
        <v>81.75955198341525</v>
      </c>
      <c r="X3252" s="3">
        <v>70.963018510380493</v>
      </c>
      <c r="Y3252" s="32">
        <v>75.768127786040836</v>
      </c>
      <c r="Z3252" s="50">
        <v>4.3885775503936797E-3</v>
      </c>
      <c r="AA3252" s="3">
        <v>51.438448743759636</v>
      </c>
      <c r="AB3252" s="3">
        <v>55.275550805013587</v>
      </c>
      <c r="AC3252" s="3">
        <v>100</v>
      </c>
      <c r="AD3252" s="3">
        <v>85.603203993436168</v>
      </c>
      <c r="AE3252" s="3">
        <v>97.583189122635304</v>
      </c>
      <c r="AF3252" s="3">
        <v>88.461272883803048</v>
      </c>
      <c r="AG3252" s="3">
        <v>92.343423287615977</v>
      </c>
      <c r="AH3252" s="32">
        <v>89.386275800255959</v>
      </c>
      <c r="AI3252" s="50">
        <v>1.5062559547593999E-2</v>
      </c>
      <c r="AT3252" s="3">
        <v>49.071123818636039</v>
      </c>
      <c r="AU3252" s="3">
        <v>53.570893603123196</v>
      </c>
      <c r="AV3252" s="3">
        <v>61.932976127230468</v>
      </c>
      <c r="AW3252" s="3">
        <v>55.21423159859097</v>
      </c>
      <c r="AX3252" s="3">
        <v>67.217012545003556</v>
      </c>
      <c r="AY3252" s="3">
        <v>77.615199824009281</v>
      </c>
      <c r="AZ3252" s="3">
        <v>63.75322155111752</v>
      </c>
      <c r="BA3252" s="3">
        <v>71.030166515629517</v>
      </c>
      <c r="BB3252" s="3">
        <v>73.290985749028934</v>
      </c>
      <c r="BC3252" s="31">
        <v>100</v>
      </c>
    </row>
    <row r="3253" spans="1:55" x14ac:dyDescent="0.55000000000000004">
      <c r="A3253" s="21" t="s">
        <v>6</v>
      </c>
      <c r="B3253" s="21" t="s">
        <v>20351</v>
      </c>
      <c r="C3253" s="21" t="s">
        <v>5598</v>
      </c>
      <c r="D3253" s="27" t="s">
        <v>5599</v>
      </c>
      <c r="E3253" s="4">
        <v>0</v>
      </c>
      <c r="F3253" s="4">
        <v>2</v>
      </c>
      <c r="G3253" s="4">
        <v>0</v>
      </c>
      <c r="H3253" s="62">
        <v>26</v>
      </c>
      <c r="J3253" s="28">
        <v>1</v>
      </c>
      <c r="K3253" s="13" t="s">
        <v>24548</v>
      </c>
      <c r="L3253" s="12" t="s">
        <v>24553</v>
      </c>
      <c r="M3253" s="12" t="s">
        <v>24553</v>
      </c>
      <c r="N3253" s="12" t="s">
        <v>24553</v>
      </c>
      <c r="O3253" s="12" t="s">
        <v>24553</v>
      </c>
      <c r="P3253" s="14" t="s">
        <v>24551</v>
      </c>
      <c r="Q3253" s="29" t="s">
        <v>24553</v>
      </c>
      <c r="AA3253" s="3">
        <v>100</v>
      </c>
      <c r="AB3253" s="3">
        <v>33.925974574942366</v>
      </c>
      <c r="AC3253" s="3">
        <v>46.202295195200023</v>
      </c>
      <c r="AD3253" s="3">
        <v>99.714052752226038</v>
      </c>
      <c r="AE3253" s="3">
        <v>1.3317974142739468</v>
      </c>
      <c r="AF3253" s="3">
        <v>2.0209807247417984</v>
      </c>
      <c r="AG3253" s="3">
        <v>0.56930212919824408</v>
      </c>
      <c r="AH3253" s="32">
        <v>7.9922879341672102E-4</v>
      </c>
      <c r="AI3253" s="50">
        <v>0.150082830046427</v>
      </c>
      <c r="AT3253" s="3">
        <v>69.152353398753817</v>
      </c>
      <c r="AU3253" s="3">
        <v>75.873471744413393</v>
      </c>
      <c r="AV3253" s="3">
        <v>80.079128256291426</v>
      </c>
      <c r="AW3253" s="3">
        <v>81.879036012110461</v>
      </c>
      <c r="AX3253" s="3">
        <v>78.296751976832013</v>
      </c>
      <c r="AY3253" s="3">
        <v>91.783656467863779</v>
      </c>
      <c r="AZ3253" s="3">
        <v>94.029237885792611</v>
      </c>
      <c r="BA3253" s="3">
        <v>100</v>
      </c>
      <c r="BB3253" s="3">
        <v>95.202281345100047</v>
      </c>
      <c r="BC3253" s="31">
        <v>77.78292493238591</v>
      </c>
    </row>
    <row r="3254" spans="1:55" x14ac:dyDescent="0.55000000000000004">
      <c r="A3254" s="21" t="s">
        <v>6</v>
      </c>
      <c r="B3254" s="21" t="s">
        <v>23930</v>
      </c>
      <c r="C3254" s="21" t="s">
        <v>9214</v>
      </c>
      <c r="D3254" s="27" t="s">
        <v>9215</v>
      </c>
      <c r="E3254" s="4">
        <v>5</v>
      </c>
      <c r="F3254" s="4">
        <v>25</v>
      </c>
      <c r="G3254" s="4">
        <v>7</v>
      </c>
      <c r="H3254" s="62">
        <v>95</v>
      </c>
      <c r="J3254" s="28">
        <v>1</v>
      </c>
      <c r="K3254" s="13" t="s">
        <v>24548</v>
      </c>
      <c r="L3254" s="12" t="s">
        <v>24553</v>
      </c>
      <c r="M3254" s="12" t="s">
        <v>24553</v>
      </c>
      <c r="N3254" s="12" t="s">
        <v>24553</v>
      </c>
      <c r="O3254" s="12" t="s">
        <v>24553</v>
      </c>
      <c r="P3254" s="14" t="s">
        <v>24551</v>
      </c>
      <c r="Q3254" s="29" t="s">
        <v>24553</v>
      </c>
      <c r="R3254" s="3">
        <v>44.65730774580237</v>
      </c>
      <c r="S3254" s="3">
        <v>46.688137081958502</v>
      </c>
      <c r="T3254" s="3">
        <v>90.880099756039229</v>
      </c>
      <c r="U3254" s="3">
        <v>100</v>
      </c>
      <c r="V3254" s="3">
        <v>97.183089209378068</v>
      </c>
      <c r="W3254" s="3">
        <v>88.045336937565153</v>
      </c>
      <c r="X3254" s="3">
        <v>76.885515884631985</v>
      </c>
      <c r="Y3254" s="32">
        <v>83.470418676004314</v>
      </c>
      <c r="Z3254" s="50">
        <v>3.9213276886814899E-3</v>
      </c>
      <c r="AA3254" s="3">
        <v>84.879411829699166</v>
      </c>
      <c r="AB3254" s="3">
        <v>83.134941451775461</v>
      </c>
      <c r="AC3254" s="3">
        <v>100</v>
      </c>
      <c r="AD3254" s="3">
        <v>95.119821608609385</v>
      </c>
      <c r="AE3254" s="3">
        <v>99.289046882166303</v>
      </c>
      <c r="AF3254" s="3">
        <v>99.716815305288961</v>
      </c>
      <c r="AG3254" s="3">
        <v>98.757932636545405</v>
      </c>
      <c r="AH3254" s="32">
        <v>92.953877265324024</v>
      </c>
      <c r="AI3254" s="50">
        <v>2.6456345224494499E-2</v>
      </c>
      <c r="AJ3254" s="3">
        <v>34.832239795349537</v>
      </c>
      <c r="AK3254" s="3">
        <v>29.280436522671195</v>
      </c>
      <c r="AL3254" s="3">
        <v>30.127835798772256</v>
      </c>
      <c r="AM3254" s="3">
        <v>40.634952351721601</v>
      </c>
      <c r="AN3254" s="3">
        <v>53.108784933629892</v>
      </c>
      <c r="AO3254" s="3">
        <v>81.374883549640941</v>
      </c>
      <c r="AP3254" s="3">
        <v>71.753593582004953</v>
      </c>
      <c r="AQ3254" s="3">
        <v>100</v>
      </c>
      <c r="AR3254" s="3">
        <v>60.460219004662022</v>
      </c>
      <c r="AS3254" s="31">
        <v>30.116453876034573</v>
      </c>
      <c r="AT3254" s="3">
        <v>75.407393205600542</v>
      </c>
      <c r="AU3254" s="3">
        <v>78.225721350015093</v>
      </c>
      <c r="AV3254" s="3">
        <v>90.344392101717801</v>
      </c>
      <c r="AW3254" s="3">
        <v>81.682674379789859</v>
      </c>
      <c r="AX3254" s="3">
        <v>88.405552751655932</v>
      </c>
      <c r="AY3254" s="3">
        <v>96.224706194930334</v>
      </c>
      <c r="AZ3254" s="3">
        <v>94.50911374067303</v>
      </c>
      <c r="BA3254" s="3">
        <v>100</v>
      </c>
      <c r="BB3254" s="3">
        <v>82.680612452650763</v>
      </c>
      <c r="BC3254" s="31">
        <v>75.796687702184343</v>
      </c>
    </row>
    <row r="3255" spans="1:55" x14ac:dyDescent="0.55000000000000004">
      <c r="A3255" s="21" t="s">
        <v>6</v>
      </c>
      <c r="B3255" s="21" t="s">
        <v>23227</v>
      </c>
      <c r="C3255" s="21" t="s">
        <v>2854</v>
      </c>
      <c r="D3255" s="27" t="s">
        <v>2855</v>
      </c>
      <c r="E3255" s="4">
        <v>1</v>
      </c>
      <c r="F3255" s="4">
        <v>29</v>
      </c>
      <c r="G3255" s="4">
        <v>2</v>
      </c>
      <c r="H3255" s="62">
        <v>51</v>
      </c>
      <c r="J3255" s="28">
        <v>1</v>
      </c>
      <c r="K3255" s="13" t="s">
        <v>24548</v>
      </c>
      <c r="L3255" s="12" t="s">
        <v>24553</v>
      </c>
      <c r="M3255" s="12" t="s">
        <v>24553</v>
      </c>
      <c r="N3255" s="12" t="s">
        <v>24553</v>
      </c>
      <c r="O3255" s="12" t="s">
        <v>24553</v>
      </c>
      <c r="P3255" s="14" t="s">
        <v>24551</v>
      </c>
      <c r="Q3255" s="29" t="s">
        <v>24553</v>
      </c>
      <c r="R3255" s="3">
        <v>81.832597176664464</v>
      </c>
      <c r="S3255" s="3">
        <v>75.409082472430171</v>
      </c>
      <c r="T3255" s="3">
        <v>95.683487635313952</v>
      </c>
      <c r="U3255" s="3">
        <v>94.660516751636209</v>
      </c>
      <c r="V3255" s="3">
        <v>97.953983757984162</v>
      </c>
      <c r="W3255" s="3">
        <v>100</v>
      </c>
      <c r="X3255" s="3">
        <v>77.331951602271104</v>
      </c>
      <c r="Y3255" s="32">
        <v>74.492456254485063</v>
      </c>
      <c r="Z3255" s="50">
        <v>3.8604360023047398E-3</v>
      </c>
      <c r="AA3255" s="3">
        <v>78.068716806131334</v>
      </c>
      <c r="AB3255" s="3">
        <v>79.31360960008395</v>
      </c>
      <c r="AC3255" s="3">
        <v>97.07575067603949</v>
      </c>
      <c r="AD3255" s="3">
        <v>95.879747956630553</v>
      </c>
      <c r="AE3255" s="3">
        <v>100</v>
      </c>
      <c r="AF3255" s="3">
        <v>93.604005215383097</v>
      </c>
      <c r="AG3255" s="3">
        <v>89.709160072402653</v>
      </c>
      <c r="AH3255" s="32">
        <v>90.712309091034371</v>
      </c>
      <c r="AI3255" s="50">
        <v>1.03807372084176E-2</v>
      </c>
      <c r="AJ3255" s="3">
        <v>56.929106866954761</v>
      </c>
      <c r="AK3255" s="3">
        <v>31.642932457694361</v>
      </c>
      <c r="AL3255" s="3">
        <v>38.095847478068698</v>
      </c>
      <c r="AM3255" s="3">
        <v>52.693941071688464</v>
      </c>
      <c r="AN3255" s="3">
        <v>56.171997678387555</v>
      </c>
      <c r="AO3255" s="3">
        <v>78.155522239505387</v>
      </c>
      <c r="AP3255" s="3">
        <v>70.920082854301256</v>
      </c>
      <c r="AQ3255" s="3">
        <v>100</v>
      </c>
      <c r="AR3255" s="3">
        <v>52.75308067245691</v>
      </c>
      <c r="AS3255" s="31">
        <v>30.708794766507346</v>
      </c>
      <c r="AT3255" s="3">
        <v>80.585063790290008</v>
      </c>
      <c r="AU3255" s="3">
        <v>84.952238593215242</v>
      </c>
      <c r="AV3255" s="3">
        <v>83.330273877620087</v>
      </c>
      <c r="AW3255" s="3">
        <v>93.356708717509377</v>
      </c>
      <c r="AX3255" s="3">
        <v>95.776741840547814</v>
      </c>
      <c r="AY3255" s="3">
        <v>100</v>
      </c>
      <c r="AZ3255" s="3">
        <v>95.83177354855016</v>
      </c>
      <c r="BA3255" s="3">
        <v>97.660409816347396</v>
      </c>
      <c r="BB3255" s="3">
        <v>99.452687870517494</v>
      </c>
      <c r="BC3255" s="31">
        <v>78.264250693167327</v>
      </c>
    </row>
    <row r="3256" spans="1:55" x14ac:dyDescent="0.55000000000000004">
      <c r="A3256" s="21" t="s">
        <v>6</v>
      </c>
      <c r="B3256" s="21" t="s">
        <v>23689</v>
      </c>
      <c r="C3256" s="21" t="s">
        <v>4998</v>
      </c>
      <c r="D3256" s="27" t="s">
        <v>4999</v>
      </c>
      <c r="E3256" s="4">
        <v>3</v>
      </c>
      <c r="F3256" s="4">
        <v>37</v>
      </c>
      <c r="G3256" s="4">
        <v>3</v>
      </c>
      <c r="H3256" s="62">
        <v>84</v>
      </c>
      <c r="J3256" s="28">
        <v>1</v>
      </c>
      <c r="K3256" s="13" t="s">
        <v>24548</v>
      </c>
      <c r="L3256" s="16" t="s">
        <v>16303</v>
      </c>
      <c r="M3256" s="17" t="s">
        <v>24549</v>
      </c>
      <c r="N3256" s="12" t="s">
        <v>24553</v>
      </c>
      <c r="O3256" s="12" t="s">
        <v>24553</v>
      </c>
      <c r="P3256" s="14" t="s">
        <v>24551</v>
      </c>
      <c r="Q3256" s="29" t="s">
        <v>24553</v>
      </c>
      <c r="R3256" s="3">
        <v>53.931940652081821</v>
      </c>
      <c r="S3256" s="3">
        <v>47.42444823369825</v>
      </c>
      <c r="T3256" s="3">
        <v>88.375291949553457</v>
      </c>
      <c r="U3256" s="3">
        <v>86.829798714690071</v>
      </c>
      <c r="V3256" s="3">
        <v>100</v>
      </c>
      <c r="W3256" s="3">
        <v>80.191341846100684</v>
      </c>
      <c r="X3256" s="3">
        <v>63.70440195000797</v>
      </c>
      <c r="Y3256" s="32">
        <v>66.990063539860131</v>
      </c>
      <c r="Z3256" s="50">
        <v>2.17386674326643E-2</v>
      </c>
      <c r="AA3256" s="3">
        <v>64.438466721752675</v>
      </c>
      <c r="AB3256" s="3">
        <v>58.498389472658594</v>
      </c>
      <c r="AC3256" s="3">
        <v>84.927041764920034</v>
      </c>
      <c r="AD3256" s="3">
        <v>88.308338921436814</v>
      </c>
      <c r="AE3256" s="3">
        <v>100</v>
      </c>
      <c r="AF3256" s="3">
        <v>93.60874122086777</v>
      </c>
      <c r="AG3256" s="3">
        <v>84.642822231985505</v>
      </c>
      <c r="AH3256" s="32">
        <v>87.697702993861142</v>
      </c>
      <c r="AI3256" s="50">
        <v>6.3268489921693098E-3</v>
      </c>
      <c r="AJ3256" s="3">
        <v>48.662502475113016</v>
      </c>
      <c r="AK3256" s="3">
        <v>49.856063936936337</v>
      </c>
      <c r="AL3256" s="3">
        <v>47.735163407351429</v>
      </c>
      <c r="AM3256" s="3">
        <v>59.79850154368669</v>
      </c>
      <c r="AN3256" s="3">
        <v>57.359085856940716</v>
      </c>
      <c r="AO3256" s="3">
        <v>87.768790874244502</v>
      </c>
      <c r="AP3256" s="3">
        <v>100</v>
      </c>
      <c r="AQ3256" s="3">
        <v>98.16829532976881</v>
      </c>
      <c r="AR3256" s="3">
        <v>63.290398126707771</v>
      </c>
      <c r="AS3256" s="31">
        <v>37.777308345427699</v>
      </c>
      <c r="AT3256" s="3">
        <v>65.724151435435289</v>
      </c>
      <c r="AU3256" s="3">
        <v>72.06684225850799</v>
      </c>
      <c r="AV3256" s="3">
        <v>75.515971968883861</v>
      </c>
      <c r="AW3256" s="3">
        <v>78.282497141107271</v>
      </c>
      <c r="AX3256" s="3">
        <v>76.111653221014919</v>
      </c>
      <c r="AY3256" s="3">
        <v>91.503469603270347</v>
      </c>
      <c r="AZ3256" s="3">
        <v>95.048935146394626</v>
      </c>
      <c r="BA3256" s="3">
        <v>100</v>
      </c>
      <c r="BB3256" s="3">
        <v>90.178392770098597</v>
      </c>
      <c r="BC3256" s="31">
        <v>75.566742338044563</v>
      </c>
    </row>
    <row r="3257" spans="1:55" x14ac:dyDescent="0.55000000000000004">
      <c r="A3257" s="21" t="s">
        <v>6</v>
      </c>
      <c r="B3257" s="21" t="s">
        <v>22474</v>
      </c>
      <c r="C3257" s="21" t="s">
        <v>3768</v>
      </c>
      <c r="D3257" s="27" t="s">
        <v>3769</v>
      </c>
      <c r="E3257" s="4">
        <v>0</v>
      </c>
      <c r="F3257" s="4">
        <v>22</v>
      </c>
      <c r="G3257" s="4">
        <v>1</v>
      </c>
      <c r="H3257" s="62">
        <v>41</v>
      </c>
      <c r="J3257" s="28">
        <v>1</v>
      </c>
      <c r="K3257" s="13" t="s">
        <v>24548</v>
      </c>
      <c r="L3257" s="12" t="s">
        <v>24553</v>
      </c>
      <c r="M3257" s="12" t="s">
        <v>24553</v>
      </c>
      <c r="N3257" s="12" t="s">
        <v>24553</v>
      </c>
      <c r="O3257" s="12" t="s">
        <v>24553</v>
      </c>
      <c r="P3257" s="14" t="s">
        <v>24551</v>
      </c>
      <c r="Q3257" s="29" t="s">
        <v>24553</v>
      </c>
      <c r="AA3257" s="3">
        <v>94.338108482467902</v>
      </c>
      <c r="AB3257" s="3">
        <v>86.739081445062709</v>
      </c>
      <c r="AC3257" s="3">
        <v>96.327306887046404</v>
      </c>
      <c r="AD3257" s="3">
        <v>100</v>
      </c>
      <c r="AE3257" s="3">
        <v>97.183917377129873</v>
      </c>
      <c r="AF3257" s="3">
        <v>94.489439576026044</v>
      </c>
      <c r="AG3257" s="3">
        <v>82.563517061405747</v>
      </c>
      <c r="AH3257" s="32">
        <v>93.3758543286784</v>
      </c>
      <c r="AI3257" s="50">
        <v>0.309892456531976</v>
      </c>
      <c r="AJ3257" s="3">
        <v>88.025395573717375</v>
      </c>
      <c r="AK3257" s="3">
        <v>100</v>
      </c>
      <c r="AL3257" s="3">
        <v>74.711319243848337</v>
      </c>
      <c r="AM3257" s="3">
        <v>68.79022155083004</v>
      </c>
      <c r="AN3257" s="3">
        <v>73.528547069537936</v>
      </c>
      <c r="AO3257" s="3">
        <v>94.462936351590884</v>
      </c>
      <c r="AP3257" s="3">
        <v>61.272962624157898</v>
      </c>
      <c r="AQ3257" s="3">
        <v>74.551601395069639</v>
      </c>
      <c r="AR3257" s="3">
        <v>41.06313164830167</v>
      </c>
      <c r="AS3257" s="31">
        <v>42.074841358682832</v>
      </c>
      <c r="AT3257" s="3">
        <v>80.008322443011622</v>
      </c>
      <c r="AU3257" s="3">
        <v>82.941434684237635</v>
      </c>
      <c r="AV3257" s="3">
        <v>83.473812952949558</v>
      </c>
      <c r="AW3257" s="3">
        <v>90.344485713137061</v>
      </c>
      <c r="AX3257" s="3">
        <v>92.323386399716185</v>
      </c>
      <c r="AY3257" s="3">
        <v>100</v>
      </c>
      <c r="AZ3257" s="3">
        <v>97.523179572528079</v>
      </c>
      <c r="BA3257" s="3">
        <v>90.824378443556412</v>
      </c>
      <c r="BB3257" s="3">
        <v>84.543483460127632</v>
      </c>
      <c r="BC3257" s="31">
        <v>73.024115723286059</v>
      </c>
    </row>
    <row r="3258" spans="1:55" x14ac:dyDescent="0.55000000000000004">
      <c r="A3258" s="21" t="s">
        <v>6</v>
      </c>
      <c r="B3258" s="21" t="s">
        <v>23617</v>
      </c>
      <c r="C3258" s="21" t="s">
        <v>1838</v>
      </c>
      <c r="D3258" s="27" t="s">
        <v>1839</v>
      </c>
      <c r="E3258" s="4">
        <v>2</v>
      </c>
      <c r="F3258" s="4">
        <v>46</v>
      </c>
      <c r="G3258" s="4">
        <v>8</v>
      </c>
      <c r="H3258" s="62">
        <v>63</v>
      </c>
      <c r="J3258" s="28">
        <v>2</v>
      </c>
      <c r="K3258" s="13" t="s">
        <v>24548</v>
      </c>
      <c r="L3258" s="12" t="s">
        <v>24553</v>
      </c>
      <c r="M3258" s="12" t="s">
        <v>24553</v>
      </c>
      <c r="N3258" s="18" t="s">
        <v>3232</v>
      </c>
      <c r="O3258" s="12" t="s">
        <v>24553</v>
      </c>
      <c r="P3258" s="14" t="s">
        <v>24551</v>
      </c>
      <c r="Q3258" s="29" t="s">
        <v>24553</v>
      </c>
      <c r="R3258" s="3">
        <v>23.317875364717317</v>
      </c>
      <c r="S3258" s="3">
        <v>38.781405234915624</v>
      </c>
      <c r="T3258" s="3">
        <v>58.450779712773361</v>
      </c>
      <c r="U3258" s="3">
        <v>67.004417034429324</v>
      </c>
      <c r="V3258" s="3">
        <v>100</v>
      </c>
      <c r="W3258" s="3">
        <v>79.574431877963832</v>
      </c>
      <c r="X3258" s="3">
        <v>79.849557181685</v>
      </c>
      <c r="Y3258" s="32">
        <v>84.400489047469165</v>
      </c>
      <c r="Z3258" s="50">
        <v>1.7435567579907399E-2</v>
      </c>
      <c r="AA3258" s="3">
        <v>71.1841820792569</v>
      </c>
      <c r="AB3258" s="3">
        <v>65.372870135080603</v>
      </c>
      <c r="AC3258" s="3">
        <v>94.258273074886688</v>
      </c>
      <c r="AD3258" s="3">
        <v>93.783616090685314</v>
      </c>
      <c r="AE3258" s="3">
        <v>100</v>
      </c>
      <c r="AF3258" s="3">
        <v>84.644570108676632</v>
      </c>
      <c r="AG3258" s="3">
        <v>70.918979526924616</v>
      </c>
      <c r="AH3258" s="32">
        <v>71.016419155138394</v>
      </c>
      <c r="AI3258" s="50">
        <v>3.2344100250487402E-2</v>
      </c>
      <c r="AJ3258" s="3">
        <v>40.765515717608764</v>
      </c>
      <c r="AK3258" s="3">
        <v>26.017146183510693</v>
      </c>
      <c r="AL3258" s="3">
        <v>27.920762223249472</v>
      </c>
      <c r="AM3258" s="3">
        <v>37.160507261443932</v>
      </c>
      <c r="AN3258" s="3">
        <v>41.185441371857166</v>
      </c>
      <c r="AO3258" s="3">
        <v>53.572345898726184</v>
      </c>
      <c r="AP3258" s="3">
        <v>55.840806411852995</v>
      </c>
      <c r="AQ3258" s="3">
        <v>100</v>
      </c>
      <c r="AR3258" s="3">
        <v>60.803792725493707</v>
      </c>
      <c r="AS3258" s="31">
        <v>31.600323887361743</v>
      </c>
      <c r="AT3258" s="3">
        <v>76.156325726115412</v>
      </c>
      <c r="AU3258" s="3">
        <v>81.81150144852684</v>
      </c>
      <c r="AV3258" s="3">
        <v>80.666737987896624</v>
      </c>
      <c r="AW3258" s="3">
        <v>93.157060881000191</v>
      </c>
      <c r="AX3258" s="3">
        <v>87.898392432114889</v>
      </c>
      <c r="AY3258" s="3">
        <v>100</v>
      </c>
      <c r="AZ3258" s="3">
        <v>99.015838290945396</v>
      </c>
      <c r="BA3258" s="3">
        <v>95.55053645727611</v>
      </c>
      <c r="BB3258" s="3">
        <v>88.75542654543699</v>
      </c>
      <c r="BC3258" s="31">
        <v>63.93767722489541</v>
      </c>
    </row>
    <row r="3259" spans="1:55" x14ac:dyDescent="0.55000000000000004">
      <c r="A3259" s="21" t="s">
        <v>6</v>
      </c>
      <c r="B3259" s="21" t="s">
        <v>22214</v>
      </c>
      <c r="C3259" s="21" t="s">
        <v>1838</v>
      </c>
      <c r="D3259" s="27" t="s">
        <v>15565</v>
      </c>
      <c r="E3259" s="4">
        <v>0</v>
      </c>
      <c r="F3259" s="4">
        <v>2</v>
      </c>
      <c r="G3259" s="4">
        <v>1</v>
      </c>
      <c r="H3259" s="62">
        <v>0</v>
      </c>
      <c r="J3259" s="28">
        <v>2</v>
      </c>
      <c r="K3259" s="13" t="s">
        <v>24548</v>
      </c>
      <c r="L3259" s="12" t="s">
        <v>24553</v>
      </c>
      <c r="M3259" s="12" t="s">
        <v>24553</v>
      </c>
      <c r="N3259" s="18" t="s">
        <v>3232</v>
      </c>
      <c r="O3259" s="12" t="s">
        <v>24553</v>
      </c>
      <c r="P3259" s="14" t="s">
        <v>24551</v>
      </c>
      <c r="Q3259" s="29" t="s">
        <v>24553</v>
      </c>
      <c r="AA3259" s="3">
        <v>74.277222184253972</v>
      </c>
      <c r="AB3259" s="3">
        <v>64.476506374752972</v>
      </c>
      <c r="AC3259" s="3">
        <v>86.119185823458267</v>
      </c>
      <c r="AD3259" s="3">
        <v>81.923913772739013</v>
      </c>
      <c r="AE3259" s="3">
        <v>100</v>
      </c>
      <c r="AF3259" s="3">
        <v>99.369518687222481</v>
      </c>
      <c r="AG3259" s="3">
        <v>64.418430110761634</v>
      </c>
      <c r="AH3259" s="32">
        <v>64.2205353210271</v>
      </c>
      <c r="AI3259" s="50">
        <v>6.7275228076976498E-3</v>
      </c>
      <c r="AJ3259" s="3">
        <v>23.161034310049825</v>
      </c>
      <c r="AK3259" s="3">
        <v>23.804383694953451</v>
      </c>
      <c r="AL3259" s="3">
        <v>21.309173734134124</v>
      </c>
      <c r="AM3259" s="3">
        <v>36.469152614422761</v>
      </c>
      <c r="AN3259" s="3">
        <v>36.739413153647618</v>
      </c>
      <c r="AO3259" s="3">
        <v>46.253270895559467</v>
      </c>
      <c r="AP3259" s="3">
        <v>53.749725378919486</v>
      </c>
      <c r="AQ3259" s="3">
        <v>100</v>
      </c>
      <c r="AR3259" s="3">
        <v>56.284095043025197</v>
      </c>
      <c r="AS3259" s="31">
        <v>23.619414681068985</v>
      </c>
    </row>
    <row r="3260" spans="1:55" x14ac:dyDescent="0.55000000000000004">
      <c r="A3260" s="21" t="s">
        <v>6</v>
      </c>
      <c r="B3260" s="21" t="s">
        <v>22787</v>
      </c>
      <c r="C3260" s="21" t="s">
        <v>3676</v>
      </c>
      <c r="D3260" s="27" t="s">
        <v>3677</v>
      </c>
      <c r="E3260" s="4">
        <v>0</v>
      </c>
      <c r="F3260" s="4">
        <v>14</v>
      </c>
      <c r="G3260" s="4">
        <v>5</v>
      </c>
      <c r="H3260" s="62">
        <v>45</v>
      </c>
      <c r="J3260" s="28">
        <v>1</v>
      </c>
      <c r="K3260" s="13" t="s">
        <v>24548</v>
      </c>
      <c r="L3260" s="12" t="s">
        <v>24553</v>
      </c>
      <c r="M3260" s="12" t="s">
        <v>24553</v>
      </c>
      <c r="N3260" s="12" t="s">
        <v>24553</v>
      </c>
      <c r="O3260" s="12" t="s">
        <v>24553</v>
      </c>
      <c r="P3260" s="14" t="s">
        <v>24551</v>
      </c>
      <c r="Q3260" s="29" t="s">
        <v>24553</v>
      </c>
      <c r="AA3260" s="3">
        <v>81.173214290031765</v>
      </c>
      <c r="AB3260" s="3">
        <v>78.494001166465409</v>
      </c>
      <c r="AC3260" s="3">
        <v>93.446871862835692</v>
      </c>
      <c r="AD3260" s="3">
        <v>100</v>
      </c>
      <c r="AE3260" s="3">
        <v>69.14222469710063</v>
      </c>
      <c r="AF3260" s="3">
        <v>59.816467217470837</v>
      </c>
      <c r="AG3260" s="3">
        <v>60.895088716632706</v>
      </c>
      <c r="AH3260" s="32">
        <v>62.162939951977734</v>
      </c>
      <c r="AI3260" s="50">
        <v>8.32171783442252E-3</v>
      </c>
      <c r="AJ3260" s="3">
        <v>38.570986766054808</v>
      </c>
      <c r="AK3260" s="3">
        <v>28.376834968418024</v>
      </c>
      <c r="AL3260" s="3">
        <v>31.149466017332493</v>
      </c>
      <c r="AM3260" s="3">
        <v>38.427688892532885</v>
      </c>
      <c r="AN3260" s="3">
        <v>60.990503027462871</v>
      </c>
      <c r="AO3260" s="3">
        <v>81.681942371482265</v>
      </c>
      <c r="AP3260" s="3">
        <v>83.758746733794425</v>
      </c>
      <c r="AQ3260" s="3">
        <v>100</v>
      </c>
      <c r="AR3260" s="3">
        <v>62.173069359040397</v>
      </c>
      <c r="AS3260" s="31">
        <v>55.621099579660878</v>
      </c>
      <c r="AT3260" s="3">
        <v>86.637206023140607</v>
      </c>
      <c r="AU3260" s="3">
        <v>88.978778199740489</v>
      </c>
      <c r="AV3260" s="3">
        <v>86.514387498206247</v>
      </c>
      <c r="AW3260" s="3">
        <v>95.463584080716345</v>
      </c>
      <c r="AX3260" s="3">
        <v>99.181284495522277</v>
      </c>
      <c r="AY3260" s="3">
        <v>99.898207961947932</v>
      </c>
      <c r="AZ3260" s="3">
        <v>100</v>
      </c>
      <c r="BA3260" s="3">
        <v>85.835275413550406</v>
      </c>
      <c r="BB3260" s="3">
        <v>85.135082775987613</v>
      </c>
      <c r="BC3260" s="31">
        <v>79.667349749792209</v>
      </c>
    </row>
    <row r="3261" spans="1:55" x14ac:dyDescent="0.55000000000000004">
      <c r="A3261" s="21" t="s">
        <v>6</v>
      </c>
      <c r="B3261" s="21" t="s">
        <v>21950</v>
      </c>
      <c r="C3261" s="21" t="s">
        <v>3686</v>
      </c>
      <c r="D3261" s="27" t="s">
        <v>3687</v>
      </c>
      <c r="E3261" s="4">
        <v>0</v>
      </c>
      <c r="F3261" s="4">
        <v>24</v>
      </c>
      <c r="G3261" s="4">
        <v>0</v>
      </c>
      <c r="H3261" s="62">
        <v>49</v>
      </c>
      <c r="J3261" s="28">
        <v>1</v>
      </c>
      <c r="K3261" s="13" t="s">
        <v>24548</v>
      </c>
      <c r="L3261" s="12" t="s">
        <v>24553</v>
      </c>
      <c r="M3261" s="12" t="s">
        <v>24553</v>
      </c>
      <c r="N3261" s="12" t="s">
        <v>24553</v>
      </c>
      <c r="O3261" s="12" t="s">
        <v>24553</v>
      </c>
      <c r="P3261" s="14" t="s">
        <v>24551</v>
      </c>
      <c r="Q3261" s="29" t="s">
        <v>24553</v>
      </c>
      <c r="AA3261" s="3">
        <v>92.636388236726489</v>
      </c>
      <c r="AB3261" s="3">
        <v>93.928086180020287</v>
      </c>
      <c r="AC3261" s="3">
        <v>100</v>
      </c>
      <c r="AD3261" s="3">
        <v>99.331665446435338</v>
      </c>
      <c r="AE3261" s="3">
        <v>87.606743862358869</v>
      </c>
      <c r="AF3261" s="3">
        <v>82.75001900375652</v>
      </c>
      <c r="AG3261" s="3">
        <v>68.484470194734058</v>
      </c>
      <c r="AH3261" s="32">
        <v>66.324952161474414</v>
      </c>
      <c r="AI3261" s="50">
        <v>2.05431833815517E-3</v>
      </c>
      <c r="AT3261" s="3">
        <v>82.438147555384617</v>
      </c>
      <c r="AU3261" s="3">
        <v>82.535057889768723</v>
      </c>
      <c r="AV3261" s="3">
        <v>80.395449144958349</v>
      </c>
      <c r="AW3261" s="3">
        <v>88.61045721770509</v>
      </c>
      <c r="AX3261" s="3">
        <v>95.229243269293278</v>
      </c>
      <c r="AY3261" s="3">
        <v>93.137737826493904</v>
      </c>
      <c r="AZ3261" s="3">
        <v>100</v>
      </c>
      <c r="BA3261" s="3">
        <v>95.227183930023088</v>
      </c>
      <c r="BB3261" s="3">
        <v>84.325740668735122</v>
      </c>
      <c r="BC3261" s="31">
        <v>65.559719562980121</v>
      </c>
    </row>
    <row r="3262" spans="1:55" x14ac:dyDescent="0.55000000000000004">
      <c r="A3262" s="21" t="s">
        <v>6</v>
      </c>
      <c r="B3262" s="21" t="s">
        <v>22393</v>
      </c>
      <c r="C3262" s="21" t="s">
        <v>9409</v>
      </c>
      <c r="D3262" s="27" t="s">
        <v>9410</v>
      </c>
      <c r="E3262" s="4">
        <v>0</v>
      </c>
      <c r="F3262" s="4">
        <v>7</v>
      </c>
      <c r="G3262" s="4">
        <v>1</v>
      </c>
      <c r="H3262" s="62">
        <v>25</v>
      </c>
      <c r="J3262" s="28">
        <v>1</v>
      </c>
      <c r="K3262" s="13" t="s">
        <v>24548</v>
      </c>
      <c r="L3262" s="12" t="s">
        <v>24553</v>
      </c>
      <c r="M3262" s="12" t="s">
        <v>24553</v>
      </c>
      <c r="N3262" s="12" t="s">
        <v>24553</v>
      </c>
      <c r="O3262" s="12" t="s">
        <v>24553</v>
      </c>
      <c r="P3262" s="14" t="s">
        <v>24551</v>
      </c>
      <c r="Q3262" s="29" t="s">
        <v>24553</v>
      </c>
      <c r="AA3262" s="3">
        <v>74.880399621268069</v>
      </c>
      <c r="AB3262" s="3">
        <v>57.21523573342936</v>
      </c>
      <c r="AC3262" s="3">
        <v>97.308895636587039</v>
      </c>
      <c r="AD3262" s="3">
        <v>100</v>
      </c>
      <c r="AE3262" s="3">
        <v>77.607454895763283</v>
      </c>
      <c r="AF3262" s="3">
        <v>65.830350906949292</v>
      </c>
      <c r="AG3262" s="3">
        <v>52.842187586279721</v>
      </c>
      <c r="AH3262" s="32">
        <v>51.513389751353479</v>
      </c>
      <c r="AI3262" s="50">
        <v>2.53790455120067E-2</v>
      </c>
      <c r="AJ3262" s="3">
        <v>45.469047171592933</v>
      </c>
      <c r="AK3262" s="3">
        <v>19.370042727134479</v>
      </c>
      <c r="AL3262" s="3">
        <v>28.905347842646297</v>
      </c>
      <c r="AM3262" s="3">
        <v>34.37652202885311</v>
      </c>
      <c r="AN3262" s="3">
        <v>34.83472550402837</v>
      </c>
      <c r="AO3262" s="3">
        <v>74.794557729429599</v>
      </c>
      <c r="AP3262" s="3">
        <v>76.384819877489207</v>
      </c>
      <c r="AQ3262" s="3">
        <v>100</v>
      </c>
      <c r="AR3262" s="3">
        <v>60.485215349121859</v>
      </c>
      <c r="AS3262" s="31">
        <v>33.150113175941613</v>
      </c>
      <c r="AT3262" s="3">
        <v>63.201838971486765</v>
      </c>
      <c r="AU3262" s="3">
        <v>73.237661123298665</v>
      </c>
      <c r="AV3262" s="3">
        <v>75.751409971909638</v>
      </c>
      <c r="AW3262" s="3">
        <v>71.830884921614739</v>
      </c>
      <c r="AX3262" s="3">
        <v>79.050031298265395</v>
      </c>
      <c r="AY3262" s="3">
        <v>86.153659015844838</v>
      </c>
      <c r="AZ3262" s="3">
        <v>97.556232802100325</v>
      </c>
      <c r="BA3262" s="3">
        <v>100</v>
      </c>
      <c r="BB3262" s="3">
        <v>70.103687652610006</v>
      </c>
      <c r="BC3262" s="31">
        <v>49.483760370600201</v>
      </c>
    </row>
    <row r="3263" spans="1:55" x14ac:dyDescent="0.55000000000000004">
      <c r="A3263" s="21" t="s">
        <v>6</v>
      </c>
      <c r="B3263" s="21" t="s">
        <v>21495</v>
      </c>
      <c r="C3263" s="21" t="s">
        <v>8800</v>
      </c>
      <c r="D3263" s="27" t="s">
        <v>8801</v>
      </c>
      <c r="E3263" s="4">
        <v>0</v>
      </c>
      <c r="F3263" s="4">
        <v>7</v>
      </c>
      <c r="G3263" s="4">
        <v>0</v>
      </c>
      <c r="H3263" s="62">
        <v>18</v>
      </c>
      <c r="J3263" s="28">
        <v>1</v>
      </c>
      <c r="K3263" s="13" t="s">
        <v>24548</v>
      </c>
      <c r="L3263" s="12" t="s">
        <v>24553</v>
      </c>
      <c r="M3263" s="12" t="s">
        <v>24553</v>
      </c>
      <c r="N3263" s="12" t="s">
        <v>24553</v>
      </c>
      <c r="O3263" s="12" t="s">
        <v>24553</v>
      </c>
      <c r="P3263" s="14" t="s">
        <v>24551</v>
      </c>
      <c r="Q3263" s="29" t="s">
        <v>24553</v>
      </c>
      <c r="AA3263" s="3">
        <v>100</v>
      </c>
      <c r="AB3263" s="3">
        <v>90.563899808587834</v>
      </c>
      <c r="AC3263" s="3">
        <v>90.505460288682869</v>
      </c>
      <c r="AD3263" s="3">
        <v>87.733296744355044</v>
      </c>
      <c r="AE3263" s="3">
        <v>99.203716523294887</v>
      </c>
      <c r="AF3263" s="3">
        <v>97.05099403614625</v>
      </c>
      <c r="AG3263" s="3">
        <v>82.477449971089982</v>
      </c>
      <c r="AH3263" s="32">
        <v>95.238095293532851</v>
      </c>
      <c r="AI3263" s="50">
        <v>0.41463091337492503</v>
      </c>
      <c r="AT3263" s="3">
        <v>85.39496950727812</v>
      </c>
      <c r="AU3263" s="3">
        <v>83.083804376045094</v>
      </c>
      <c r="AV3263" s="3">
        <v>92.526315535231817</v>
      </c>
      <c r="AW3263" s="3">
        <v>85.983429121907335</v>
      </c>
      <c r="AX3263" s="3">
        <v>89.169404543998581</v>
      </c>
      <c r="AY3263" s="3">
        <v>86.843131833844893</v>
      </c>
      <c r="AZ3263" s="3">
        <v>95.46109815352456</v>
      </c>
      <c r="BA3263" s="3">
        <v>93.773547990986827</v>
      </c>
      <c r="BB3263" s="3">
        <v>100</v>
      </c>
      <c r="BC3263" s="31">
        <v>99.752273279042697</v>
      </c>
    </row>
    <row r="3264" spans="1:55" x14ac:dyDescent="0.55000000000000004">
      <c r="A3264" s="21" t="s">
        <v>6</v>
      </c>
      <c r="B3264" s="21" t="s">
        <v>20357</v>
      </c>
      <c r="C3264" s="21" t="s">
        <v>15566</v>
      </c>
      <c r="D3264" s="27" t="s">
        <v>15567</v>
      </c>
      <c r="E3264" s="4">
        <v>0</v>
      </c>
      <c r="F3264" s="4">
        <v>3</v>
      </c>
      <c r="G3264" s="4">
        <v>0</v>
      </c>
      <c r="H3264" s="62">
        <v>0</v>
      </c>
      <c r="J3264" s="28">
        <v>1</v>
      </c>
      <c r="K3264" s="13" t="s">
        <v>24548</v>
      </c>
      <c r="L3264" s="16" t="s">
        <v>16303</v>
      </c>
      <c r="M3264" s="17" t="s">
        <v>24549</v>
      </c>
      <c r="N3264" s="12" t="s">
        <v>24553</v>
      </c>
      <c r="O3264" s="12" t="s">
        <v>24553</v>
      </c>
      <c r="P3264" s="12" t="s">
        <v>24553</v>
      </c>
      <c r="Q3264" s="29" t="s">
        <v>24553</v>
      </c>
      <c r="AA3264" s="3">
        <v>60.243010713506429</v>
      </c>
      <c r="AB3264" s="3">
        <v>74.705789299871583</v>
      </c>
      <c r="AC3264" s="3">
        <v>61.570060770334358</v>
      </c>
      <c r="AD3264" s="3">
        <v>61.440148457826751</v>
      </c>
      <c r="AE3264" s="3">
        <v>83.206260654215043</v>
      </c>
      <c r="AF3264" s="3">
        <v>86.631906928594134</v>
      </c>
      <c r="AG3264" s="3">
        <v>92.813871921521724</v>
      </c>
      <c r="AH3264" s="32">
        <v>100</v>
      </c>
      <c r="AI3264" s="50">
        <v>2.12712162719698E-2</v>
      </c>
    </row>
    <row r="3265" spans="1:55" x14ac:dyDescent="0.55000000000000004">
      <c r="A3265" s="21" t="s">
        <v>6</v>
      </c>
      <c r="B3265" s="21" t="s">
        <v>22920</v>
      </c>
      <c r="C3265" s="21" t="s">
        <v>10646</v>
      </c>
      <c r="D3265" s="27" t="s">
        <v>10647</v>
      </c>
      <c r="E3265" s="4">
        <v>1</v>
      </c>
      <c r="F3265" s="4">
        <v>4</v>
      </c>
      <c r="G3265" s="4">
        <v>0</v>
      </c>
      <c r="H3265" s="62">
        <v>3</v>
      </c>
      <c r="J3265" s="28">
        <v>1</v>
      </c>
      <c r="K3265" s="13" t="s">
        <v>24548</v>
      </c>
      <c r="L3265" s="16" t="s">
        <v>16303</v>
      </c>
      <c r="M3265" s="12" t="s">
        <v>24553</v>
      </c>
      <c r="N3265" s="12" t="s">
        <v>24553</v>
      </c>
      <c r="O3265" s="12" t="s">
        <v>24553</v>
      </c>
      <c r="P3265" s="12" t="s">
        <v>24553</v>
      </c>
      <c r="Q3265" s="29" t="s">
        <v>24553</v>
      </c>
      <c r="R3265" s="3">
        <v>100</v>
      </c>
      <c r="S3265" s="3">
        <v>91.59855446304384</v>
      </c>
      <c r="T3265" s="3">
        <v>61.254157321061989</v>
      </c>
      <c r="U3265" s="3">
        <v>66.728312624628799</v>
      </c>
      <c r="V3265" s="3">
        <v>37.161685826135546</v>
      </c>
      <c r="W3265" s="3">
        <v>40.907177811970037</v>
      </c>
      <c r="X3265" s="3">
        <v>37.222932359197614</v>
      </c>
      <c r="Y3265" s="32">
        <v>41.729407425725427</v>
      </c>
      <c r="Z3265" s="50">
        <v>1.22480837093975E-3</v>
      </c>
      <c r="AA3265" s="3">
        <v>58.789239640999526</v>
      </c>
      <c r="AB3265" s="3">
        <v>60.042302764310996</v>
      </c>
      <c r="AC3265" s="3">
        <v>47.388718155073455</v>
      </c>
      <c r="AD3265" s="3">
        <v>36.918964950995644</v>
      </c>
      <c r="AE3265" s="3">
        <v>64.591857271275416</v>
      </c>
      <c r="AF3265" s="3">
        <v>63.545506729922721</v>
      </c>
      <c r="AG3265" s="3">
        <v>94.435642029963148</v>
      </c>
      <c r="AH3265" s="32">
        <v>100</v>
      </c>
      <c r="AI3265" s="50">
        <v>3.7337318866688101E-3</v>
      </c>
      <c r="AT3265" s="3">
        <v>91.628814325598583</v>
      </c>
      <c r="AU3265" s="3">
        <v>100</v>
      </c>
      <c r="AV3265" s="3">
        <v>97.161046755478921</v>
      </c>
      <c r="AW3265" s="3">
        <v>91.633566719711197</v>
      </c>
      <c r="AX3265" s="3">
        <v>78.914286093824842</v>
      </c>
      <c r="AY3265" s="3">
        <v>65.802096421255129</v>
      </c>
      <c r="AZ3265" s="3">
        <v>57.355091746544716</v>
      </c>
      <c r="BA3265" s="3">
        <v>53.047831967092428</v>
      </c>
      <c r="BB3265" s="3">
        <v>72.91754378388373</v>
      </c>
      <c r="BC3265" s="31">
        <v>83.056474220795423</v>
      </c>
    </row>
    <row r="3266" spans="1:55" x14ac:dyDescent="0.55000000000000004">
      <c r="A3266" s="21" t="s">
        <v>6</v>
      </c>
      <c r="B3266" s="21" t="s">
        <v>19667</v>
      </c>
      <c r="C3266" s="21" t="s">
        <v>15568</v>
      </c>
      <c r="D3266" s="27" t="s">
        <v>15569</v>
      </c>
      <c r="E3266" s="4">
        <v>0</v>
      </c>
      <c r="F3266" s="4">
        <v>2</v>
      </c>
      <c r="G3266" s="4">
        <v>0</v>
      </c>
      <c r="H3266" s="62">
        <v>0</v>
      </c>
      <c r="J3266" s="28">
        <v>1</v>
      </c>
      <c r="K3266" s="13" t="s">
        <v>24548</v>
      </c>
      <c r="L3266" s="12" t="s">
        <v>24553</v>
      </c>
      <c r="M3266" s="12" t="s">
        <v>24553</v>
      </c>
      <c r="N3266" s="12" t="s">
        <v>24553</v>
      </c>
      <c r="O3266" s="12" t="s">
        <v>24553</v>
      </c>
      <c r="P3266" s="14" t="s">
        <v>24551</v>
      </c>
      <c r="Q3266" s="29" t="s">
        <v>24553</v>
      </c>
      <c r="AA3266" s="3">
        <v>43.400789714022814</v>
      </c>
      <c r="AB3266" s="3">
        <v>55.222451358338716</v>
      </c>
      <c r="AC3266" s="3">
        <v>39.745257312037488</v>
      </c>
      <c r="AD3266" s="3">
        <v>46.9476783966062</v>
      </c>
      <c r="AE3266" s="3">
        <v>60.039642735955724</v>
      </c>
      <c r="AF3266" s="3">
        <v>69.744497858350769</v>
      </c>
      <c r="AG3266" s="3">
        <v>100</v>
      </c>
      <c r="AH3266" s="32">
        <v>97.625194665793444</v>
      </c>
      <c r="AI3266" s="50">
        <v>7.1560093625175998E-3</v>
      </c>
    </row>
    <row r="3267" spans="1:55" x14ac:dyDescent="0.55000000000000004">
      <c r="A3267" s="21" t="s">
        <v>6</v>
      </c>
      <c r="B3267" s="21" t="s">
        <v>19668</v>
      </c>
      <c r="C3267" s="21" t="s">
        <v>15570</v>
      </c>
      <c r="D3267" s="27" t="s">
        <v>15571</v>
      </c>
      <c r="E3267" s="4">
        <v>0</v>
      </c>
      <c r="F3267" s="4">
        <v>2</v>
      </c>
      <c r="G3267" s="4">
        <v>0</v>
      </c>
      <c r="H3267" s="62">
        <v>0</v>
      </c>
      <c r="J3267" s="28">
        <v>1</v>
      </c>
      <c r="K3267" s="13" t="s">
        <v>24548</v>
      </c>
      <c r="L3267" s="12" t="s">
        <v>24553</v>
      </c>
      <c r="M3267" s="12" t="s">
        <v>24553</v>
      </c>
      <c r="N3267" s="12" t="s">
        <v>24553</v>
      </c>
      <c r="O3267" s="12" t="s">
        <v>24553</v>
      </c>
      <c r="P3267" s="12" t="s">
        <v>24553</v>
      </c>
      <c r="Q3267" s="29" t="s">
        <v>24553</v>
      </c>
      <c r="AA3267" s="3">
        <v>1.2963054298028787</v>
      </c>
      <c r="AB3267" s="3">
        <v>2.8483225139391397</v>
      </c>
      <c r="AC3267" s="3">
        <v>6.5381355052769861</v>
      </c>
      <c r="AD3267" s="3">
        <v>4.631363908378316</v>
      </c>
      <c r="AE3267" s="3">
        <v>37.936387718936359</v>
      </c>
      <c r="AF3267" s="3">
        <v>38.143759811831387</v>
      </c>
      <c r="AG3267" s="3">
        <v>100</v>
      </c>
      <c r="AH3267" s="32">
        <v>92.697603438620817</v>
      </c>
      <c r="AI3267" s="50">
        <v>5.5807496067574E-4</v>
      </c>
    </row>
    <row r="3268" spans="1:55" x14ac:dyDescent="0.55000000000000004">
      <c r="A3268" s="21" t="s">
        <v>6</v>
      </c>
      <c r="B3268" s="21" t="s">
        <v>22059</v>
      </c>
      <c r="C3268" s="21" t="s">
        <v>9754</v>
      </c>
      <c r="D3268" s="27" t="s">
        <v>9755</v>
      </c>
      <c r="E3268" s="4">
        <v>0</v>
      </c>
      <c r="F3268" s="4">
        <v>0</v>
      </c>
      <c r="G3268" s="4">
        <v>1</v>
      </c>
      <c r="H3268" s="62">
        <v>1</v>
      </c>
      <c r="J3268" s="28">
        <v>1</v>
      </c>
      <c r="K3268" s="13" t="s">
        <v>24548</v>
      </c>
      <c r="L3268" s="12" t="s">
        <v>24553</v>
      </c>
      <c r="M3268" s="12" t="s">
        <v>24553</v>
      </c>
      <c r="N3268" s="12" t="s">
        <v>24553</v>
      </c>
      <c r="O3268" s="12" t="s">
        <v>24553</v>
      </c>
      <c r="P3268" s="12" t="s">
        <v>24553</v>
      </c>
      <c r="Q3268" s="29" t="s">
        <v>24553</v>
      </c>
      <c r="AJ3268" s="3">
        <v>36.708514517777438</v>
      </c>
      <c r="AK3268" s="3">
        <v>22.002663686265237</v>
      </c>
      <c r="AL3268" s="3">
        <v>16.009450658848991</v>
      </c>
      <c r="AM3268" s="3">
        <v>29.774250378791763</v>
      </c>
      <c r="AN3268" s="3">
        <v>34.055305414200546</v>
      </c>
      <c r="AO3268" s="3">
        <v>52.229561159530938</v>
      </c>
      <c r="AP3268" s="3">
        <v>57.900291859617234</v>
      </c>
      <c r="AQ3268" s="3">
        <v>85.090342934930035</v>
      </c>
      <c r="AR3268" s="3">
        <v>69.269803229343125</v>
      </c>
      <c r="AS3268" s="31">
        <v>100</v>
      </c>
      <c r="AT3268" s="3">
        <v>100</v>
      </c>
      <c r="AU3268" s="3">
        <v>76.009627622190223</v>
      </c>
      <c r="AV3268" s="3">
        <v>91.631652005564916</v>
      </c>
      <c r="AW3268" s="3">
        <v>80.037639690513771</v>
      </c>
      <c r="AX3268" s="3">
        <v>70.60142025502698</v>
      </c>
      <c r="AY3268" s="3">
        <v>58.793501765363452</v>
      </c>
      <c r="AZ3268" s="3">
        <v>69.361550531901116</v>
      </c>
      <c r="BA3268" s="3">
        <v>36.31650589858512</v>
      </c>
      <c r="BB3268" s="3">
        <v>47.155177255999376</v>
      </c>
      <c r="BC3268" s="31">
        <v>39.508358195857255</v>
      </c>
    </row>
    <row r="3269" spans="1:55" x14ac:dyDescent="0.55000000000000004">
      <c r="A3269" s="21" t="s">
        <v>6</v>
      </c>
      <c r="B3269" s="21" t="s">
        <v>21658</v>
      </c>
      <c r="C3269" s="21" t="s">
        <v>12735</v>
      </c>
      <c r="D3269" s="27" t="s">
        <v>12736</v>
      </c>
      <c r="E3269" s="4">
        <v>0</v>
      </c>
      <c r="F3269" s="4">
        <v>9</v>
      </c>
      <c r="G3269" s="4">
        <v>0</v>
      </c>
      <c r="H3269" s="62">
        <v>16</v>
      </c>
      <c r="J3269" s="28">
        <v>1</v>
      </c>
      <c r="K3269" s="13" t="s">
        <v>24548</v>
      </c>
      <c r="L3269" s="12" t="s">
        <v>24553</v>
      </c>
      <c r="M3269" s="12" t="s">
        <v>24553</v>
      </c>
      <c r="N3269" s="12" t="s">
        <v>24553</v>
      </c>
      <c r="O3269" s="12" t="s">
        <v>24553</v>
      </c>
      <c r="P3269" s="12" t="s">
        <v>24553</v>
      </c>
      <c r="Q3269" s="29" t="s">
        <v>24553</v>
      </c>
      <c r="AA3269" s="3">
        <v>87.485967971527984</v>
      </c>
      <c r="AB3269" s="3">
        <v>100</v>
      </c>
      <c r="AC3269" s="3">
        <v>76.016543355538204</v>
      </c>
      <c r="AD3269" s="3">
        <v>65.636688455990878</v>
      </c>
      <c r="AE3269" s="3">
        <v>66.941126491145042</v>
      </c>
      <c r="AF3269" s="3">
        <v>69.921040641608613</v>
      </c>
      <c r="AG3269" s="3">
        <v>71.187072647091213</v>
      </c>
      <c r="AH3269" s="32">
        <v>66.338044547515395</v>
      </c>
      <c r="AI3269" s="50">
        <v>4.9865385444904299E-2</v>
      </c>
      <c r="AT3269" s="3">
        <v>100</v>
      </c>
      <c r="AU3269" s="3">
        <v>97.155273014853691</v>
      </c>
      <c r="AV3269" s="3">
        <v>96.712551837598454</v>
      </c>
      <c r="AW3269" s="3">
        <v>83.348287673343634</v>
      </c>
      <c r="AX3269" s="3">
        <v>78.660784360860049</v>
      </c>
      <c r="AY3269" s="3">
        <v>70.879340303125502</v>
      </c>
      <c r="AZ3269" s="3">
        <v>69.250079475002494</v>
      </c>
      <c r="BA3269" s="3">
        <v>61.071543290569821</v>
      </c>
      <c r="BB3269" s="3">
        <v>63.085952269110081</v>
      </c>
      <c r="BC3269" s="31">
        <v>75.842905303145173</v>
      </c>
    </row>
    <row r="3270" spans="1:55" x14ac:dyDescent="0.55000000000000004">
      <c r="A3270" s="21" t="s">
        <v>6</v>
      </c>
      <c r="B3270" s="21" t="s">
        <v>18832</v>
      </c>
      <c r="C3270" s="21" t="s">
        <v>14536</v>
      </c>
      <c r="D3270" s="27" t="s">
        <v>14537</v>
      </c>
      <c r="E3270" s="4">
        <v>0</v>
      </c>
      <c r="F3270" s="4">
        <v>1</v>
      </c>
      <c r="G3270" s="4">
        <v>0</v>
      </c>
      <c r="H3270" s="62">
        <v>1</v>
      </c>
      <c r="J3270" s="28">
        <v>1</v>
      </c>
      <c r="K3270" s="13" t="s">
        <v>24548</v>
      </c>
      <c r="L3270" s="12" t="s">
        <v>24553</v>
      </c>
      <c r="M3270" s="12" t="s">
        <v>24553</v>
      </c>
      <c r="N3270" s="12" t="s">
        <v>24553</v>
      </c>
      <c r="O3270" s="12" t="s">
        <v>24553</v>
      </c>
      <c r="P3270" s="14" t="s">
        <v>24551</v>
      </c>
      <c r="Q3270" s="29" t="s">
        <v>24553</v>
      </c>
      <c r="AA3270" s="3">
        <v>95.268564494164437</v>
      </c>
      <c r="AB3270" s="3">
        <v>100</v>
      </c>
      <c r="AC3270" s="3">
        <v>35.00335169730365</v>
      </c>
      <c r="AD3270" s="3">
        <v>59.262072667216835</v>
      </c>
      <c r="AE3270" s="3">
        <v>14.471076297967658</v>
      </c>
      <c r="AF3270" s="3">
        <v>13.766292311964159</v>
      </c>
      <c r="AG3270" s="3">
        <v>11.981276821203975</v>
      </c>
      <c r="AH3270" s="32">
        <v>12.720483864742924</v>
      </c>
      <c r="AI3270" s="50">
        <v>5.5552794628942999E-3</v>
      </c>
      <c r="AT3270" s="3">
        <v>93.975343523481001</v>
      </c>
      <c r="AU3270" s="3">
        <v>97.971367926001577</v>
      </c>
      <c r="AV3270" s="3">
        <v>100</v>
      </c>
      <c r="AW3270" s="3">
        <v>73.682052856416092</v>
      </c>
      <c r="AX3270" s="3">
        <v>56.077619097375766</v>
      </c>
      <c r="AY3270" s="3">
        <v>29.969772196627332</v>
      </c>
      <c r="AZ3270" s="3">
        <v>25.36368310902289</v>
      </c>
      <c r="BA3270" s="3">
        <v>18.260046451767938</v>
      </c>
      <c r="BB3270" s="3">
        <v>12.262374689709848</v>
      </c>
      <c r="BC3270" s="31">
        <v>7.6245986788883169</v>
      </c>
    </row>
    <row r="3271" spans="1:55" x14ac:dyDescent="0.55000000000000004">
      <c r="A3271" s="21" t="s">
        <v>6</v>
      </c>
      <c r="B3271" s="21" t="s">
        <v>21920</v>
      </c>
      <c r="C3271" s="21" t="s">
        <v>6514</v>
      </c>
      <c r="D3271" s="27" t="s">
        <v>6515</v>
      </c>
      <c r="E3271" s="4">
        <v>0</v>
      </c>
      <c r="F3271" s="4">
        <v>19</v>
      </c>
      <c r="G3271" s="4">
        <v>0</v>
      </c>
      <c r="H3271" s="62">
        <v>31</v>
      </c>
      <c r="J3271" s="28">
        <v>1</v>
      </c>
      <c r="K3271" s="13" t="s">
        <v>24548</v>
      </c>
      <c r="L3271" s="12" t="s">
        <v>24553</v>
      </c>
      <c r="M3271" s="12" t="s">
        <v>24553</v>
      </c>
      <c r="N3271" s="12" t="s">
        <v>24553</v>
      </c>
      <c r="O3271" s="12" t="s">
        <v>24553</v>
      </c>
      <c r="P3271" s="14" t="s">
        <v>24551</v>
      </c>
      <c r="Q3271" s="29" t="s">
        <v>24553</v>
      </c>
      <c r="AA3271" s="3">
        <v>86.822090884320005</v>
      </c>
      <c r="AB3271" s="3">
        <v>86.295829135683718</v>
      </c>
      <c r="AC3271" s="3">
        <v>97.381044312906567</v>
      </c>
      <c r="AD3271" s="3">
        <v>100</v>
      </c>
      <c r="AE3271" s="3">
        <v>83.068620620924278</v>
      </c>
      <c r="AF3271" s="3">
        <v>76.173575568168573</v>
      </c>
      <c r="AG3271" s="3">
        <v>69.918326981812299</v>
      </c>
      <c r="AH3271" s="32">
        <v>71.228315043805537</v>
      </c>
      <c r="AI3271" s="50">
        <v>5.8295952585605097E-3</v>
      </c>
      <c r="AT3271" s="3">
        <v>87.29756045856891</v>
      </c>
      <c r="AU3271" s="3">
        <v>88.99600360356655</v>
      </c>
      <c r="AV3271" s="3">
        <v>88.388031617564295</v>
      </c>
      <c r="AW3271" s="3">
        <v>91.520665571779716</v>
      </c>
      <c r="AX3271" s="3">
        <v>99.364420105300283</v>
      </c>
      <c r="AY3271" s="3">
        <v>94.754274719257339</v>
      </c>
      <c r="AZ3271" s="3">
        <v>100</v>
      </c>
      <c r="BA3271" s="3">
        <v>81.271426181527048</v>
      </c>
      <c r="BB3271" s="3">
        <v>76.264600612906293</v>
      </c>
      <c r="BC3271" s="31">
        <v>60.875737540746876</v>
      </c>
    </row>
    <row r="3272" spans="1:55" x14ac:dyDescent="0.55000000000000004">
      <c r="A3272" s="21" t="s">
        <v>6</v>
      </c>
      <c r="B3272" s="21" t="s">
        <v>19605</v>
      </c>
      <c r="C3272" s="21" t="s">
        <v>8551</v>
      </c>
      <c r="D3272" s="27" t="s">
        <v>8552</v>
      </c>
      <c r="E3272" s="4">
        <v>0</v>
      </c>
      <c r="F3272" s="4">
        <v>1</v>
      </c>
      <c r="G3272" s="4">
        <v>0</v>
      </c>
      <c r="H3272" s="62">
        <v>12</v>
      </c>
      <c r="J3272" s="28">
        <v>1</v>
      </c>
      <c r="K3272" s="12" t="s">
        <v>24553</v>
      </c>
      <c r="L3272" s="12" t="s">
        <v>24553</v>
      </c>
      <c r="M3272" s="12" t="s">
        <v>24553</v>
      </c>
      <c r="N3272" s="12" t="s">
        <v>24553</v>
      </c>
      <c r="O3272" s="12" t="s">
        <v>24553</v>
      </c>
      <c r="P3272" s="12" t="s">
        <v>24553</v>
      </c>
      <c r="Q3272" s="29" t="s">
        <v>24553</v>
      </c>
      <c r="AA3272" s="3">
        <v>45.163868326456132</v>
      </c>
      <c r="AB3272" s="3">
        <v>47.044079687851657</v>
      </c>
      <c r="AC3272" s="3">
        <v>84.232005020326142</v>
      </c>
      <c r="AD3272" s="3">
        <v>72.162036808452399</v>
      </c>
      <c r="AE3272" s="3">
        <v>100</v>
      </c>
      <c r="AF3272" s="3">
        <v>79.955228677972102</v>
      </c>
      <c r="AG3272" s="3">
        <v>78.176700846460591</v>
      </c>
      <c r="AH3272" s="32">
        <v>73.908854351186847</v>
      </c>
      <c r="AI3272" s="50">
        <v>3.8238773046173902E-2</v>
      </c>
      <c r="AT3272" s="3">
        <v>82.015017944085628</v>
      </c>
      <c r="AU3272" s="3">
        <v>96.745896874691098</v>
      </c>
      <c r="AV3272" s="3">
        <v>94.854724375846189</v>
      </c>
      <c r="AW3272" s="3">
        <v>94.478799695562259</v>
      </c>
      <c r="AX3272" s="3">
        <v>95.565310656532816</v>
      </c>
      <c r="AY3272" s="3">
        <v>100</v>
      </c>
      <c r="AZ3272" s="3">
        <v>86.79498884883192</v>
      </c>
      <c r="BA3272" s="3">
        <v>80.511493776925107</v>
      </c>
      <c r="BB3272" s="3">
        <v>71.517657205522084</v>
      </c>
      <c r="BC3272" s="31">
        <v>51.982588887554527</v>
      </c>
    </row>
    <row r="3273" spans="1:55" x14ac:dyDescent="0.55000000000000004">
      <c r="A3273" s="21" t="s">
        <v>6</v>
      </c>
      <c r="B3273" s="21" t="s">
        <v>16763</v>
      </c>
      <c r="C3273" s="21" t="s">
        <v>8088</v>
      </c>
      <c r="D3273" s="27" t="s">
        <v>8089</v>
      </c>
      <c r="E3273" s="4">
        <v>0</v>
      </c>
      <c r="F3273" s="4">
        <v>0</v>
      </c>
      <c r="G3273" s="4">
        <v>0</v>
      </c>
      <c r="H3273" s="62">
        <v>1</v>
      </c>
      <c r="J3273" s="28">
        <v>1</v>
      </c>
      <c r="K3273" s="12" t="s">
        <v>24553</v>
      </c>
      <c r="L3273" s="12" t="s">
        <v>24553</v>
      </c>
      <c r="M3273" s="12" t="s">
        <v>24553</v>
      </c>
      <c r="N3273" s="12" t="s">
        <v>24553</v>
      </c>
      <c r="O3273" s="12" t="s">
        <v>24553</v>
      </c>
      <c r="P3273" s="12" t="s">
        <v>24553</v>
      </c>
      <c r="Q3273" s="29" t="s">
        <v>24553</v>
      </c>
      <c r="AT3273" s="3">
        <v>100</v>
      </c>
      <c r="AU3273" s="3">
        <v>82.870119826093145</v>
      </c>
      <c r="AV3273" s="3">
        <v>93.445120905218317</v>
      </c>
      <c r="AW3273" s="3">
        <v>87.965608142673361</v>
      </c>
      <c r="AX3273" s="3">
        <v>95.607320711875516</v>
      </c>
      <c r="AY3273" s="3">
        <v>69.009483382636091</v>
      </c>
      <c r="AZ3273" s="3">
        <v>90.527792578886149</v>
      </c>
      <c r="BA3273" s="3">
        <v>80.678444942216814</v>
      </c>
      <c r="BB3273" s="3">
        <v>84.642361996600656</v>
      </c>
      <c r="BC3273" s="31">
        <v>74.769053858748222</v>
      </c>
    </row>
    <row r="3274" spans="1:55" x14ac:dyDescent="0.55000000000000004">
      <c r="A3274" s="21" t="s">
        <v>6</v>
      </c>
      <c r="B3274" s="21" t="s">
        <v>20130</v>
      </c>
      <c r="C3274" s="21" t="s">
        <v>14336</v>
      </c>
      <c r="D3274" s="27" t="s">
        <v>14337</v>
      </c>
      <c r="E3274" s="4">
        <v>0</v>
      </c>
      <c r="F3274" s="4">
        <v>2</v>
      </c>
      <c r="G3274" s="4">
        <v>0</v>
      </c>
      <c r="H3274" s="62">
        <v>6</v>
      </c>
      <c r="J3274" s="28">
        <v>1</v>
      </c>
      <c r="K3274" s="12" t="s">
        <v>24553</v>
      </c>
      <c r="L3274" s="12" t="s">
        <v>24553</v>
      </c>
      <c r="M3274" s="12" t="s">
        <v>24553</v>
      </c>
      <c r="N3274" s="12" t="s">
        <v>24553</v>
      </c>
      <c r="O3274" s="12" t="s">
        <v>24553</v>
      </c>
      <c r="P3274" s="12" t="s">
        <v>24553</v>
      </c>
      <c r="Q3274" s="29" t="s">
        <v>24553</v>
      </c>
      <c r="AA3274" s="3">
        <v>73.288099815369605</v>
      </c>
      <c r="AB3274" s="3">
        <v>100</v>
      </c>
      <c r="AC3274" s="3">
        <v>67.963144601954795</v>
      </c>
      <c r="AD3274" s="3">
        <v>57.823734818774561</v>
      </c>
      <c r="AE3274" s="3">
        <v>67.043378183325515</v>
      </c>
      <c r="AF3274" s="3">
        <v>79.007603871843287</v>
      </c>
      <c r="AG3274" s="3">
        <v>75.329321932187312</v>
      </c>
      <c r="AH3274" s="32">
        <v>93.840442505281018</v>
      </c>
      <c r="AI3274" s="50">
        <v>0.36574003599816202</v>
      </c>
      <c r="AT3274" s="3">
        <v>96.465346893521385</v>
      </c>
      <c r="AU3274" s="3">
        <v>100</v>
      </c>
      <c r="AV3274" s="3">
        <v>82.684569716467365</v>
      </c>
      <c r="AW3274" s="3">
        <v>70.016899221915764</v>
      </c>
      <c r="AX3274" s="3">
        <v>65.150114373674185</v>
      </c>
      <c r="AY3274" s="3">
        <v>57.001937349371993</v>
      </c>
      <c r="AZ3274" s="3">
        <v>54.646965496940247</v>
      </c>
      <c r="BA3274" s="3">
        <v>50.111680651843706</v>
      </c>
      <c r="BB3274" s="3">
        <v>33.986508314236765</v>
      </c>
      <c r="BC3274" s="31">
        <v>48.62674155662021</v>
      </c>
    </row>
    <row r="3275" spans="1:55" x14ac:dyDescent="0.55000000000000004">
      <c r="A3275" s="21" t="s">
        <v>6</v>
      </c>
      <c r="B3275" s="21" t="s">
        <v>20506</v>
      </c>
      <c r="C3275" s="21" t="s">
        <v>14274</v>
      </c>
      <c r="D3275" s="27" t="s">
        <v>14275</v>
      </c>
      <c r="E3275" s="4">
        <v>0</v>
      </c>
      <c r="F3275" s="4">
        <v>3</v>
      </c>
      <c r="G3275" s="4">
        <v>0</v>
      </c>
      <c r="H3275" s="62">
        <v>4</v>
      </c>
      <c r="J3275" s="28">
        <v>1</v>
      </c>
      <c r="K3275" s="12" t="s">
        <v>24553</v>
      </c>
      <c r="L3275" s="12" t="s">
        <v>24553</v>
      </c>
      <c r="M3275" s="12" t="s">
        <v>24553</v>
      </c>
      <c r="N3275" s="12" t="s">
        <v>24553</v>
      </c>
      <c r="O3275" s="12" t="s">
        <v>24553</v>
      </c>
      <c r="P3275" s="12" t="s">
        <v>24553</v>
      </c>
      <c r="Q3275" s="29" t="s">
        <v>24553</v>
      </c>
      <c r="AA3275" s="3">
        <v>92.183402253505903</v>
      </c>
      <c r="AB3275" s="3">
        <v>100</v>
      </c>
      <c r="AC3275" s="3">
        <v>77.376039009850032</v>
      </c>
      <c r="AD3275" s="3">
        <v>64.456147513958811</v>
      </c>
      <c r="AE3275" s="3">
        <v>76.67482992666325</v>
      </c>
      <c r="AF3275" s="3">
        <v>86.710457680228899</v>
      </c>
      <c r="AG3275" s="3">
        <v>93.714502626816753</v>
      </c>
      <c r="AH3275" s="32">
        <v>80.570836158112058</v>
      </c>
      <c r="AI3275" s="50">
        <v>0.14945926946749499</v>
      </c>
      <c r="AT3275" s="3">
        <v>86.20305271873238</v>
      </c>
      <c r="AU3275" s="3">
        <v>100</v>
      </c>
      <c r="AV3275" s="3">
        <v>97.684400261494716</v>
      </c>
      <c r="AW3275" s="3">
        <v>76.241120158314416</v>
      </c>
      <c r="AX3275" s="3">
        <v>72.428228353025602</v>
      </c>
      <c r="AY3275" s="3">
        <v>68.136129031901334</v>
      </c>
      <c r="AZ3275" s="3">
        <v>58.941370783184375</v>
      </c>
      <c r="BA3275" s="3">
        <v>52.111093249392781</v>
      </c>
      <c r="BB3275" s="3">
        <v>58.290482229758759</v>
      </c>
      <c r="BC3275" s="31">
        <v>58.953973213120328</v>
      </c>
    </row>
    <row r="3276" spans="1:55" x14ac:dyDescent="0.55000000000000004">
      <c r="A3276" s="21" t="s">
        <v>6</v>
      </c>
      <c r="B3276" s="21" t="s">
        <v>18549</v>
      </c>
      <c r="C3276" s="21" t="s">
        <v>15572</v>
      </c>
      <c r="D3276" s="27" t="s">
        <v>15573</v>
      </c>
      <c r="E3276" s="4">
        <v>0</v>
      </c>
      <c r="F3276" s="4">
        <v>1</v>
      </c>
      <c r="G3276" s="4">
        <v>0</v>
      </c>
      <c r="H3276" s="62">
        <v>0</v>
      </c>
      <c r="J3276" s="28">
        <v>1</v>
      </c>
      <c r="K3276" s="13" t="s">
        <v>24548</v>
      </c>
      <c r="L3276" s="12" t="s">
        <v>24553</v>
      </c>
      <c r="M3276" s="12" t="s">
        <v>24553</v>
      </c>
      <c r="N3276" s="12" t="s">
        <v>24553</v>
      </c>
      <c r="O3276" s="12" t="s">
        <v>24553</v>
      </c>
      <c r="P3276" s="12" t="s">
        <v>24553</v>
      </c>
      <c r="Q3276" s="29" t="s">
        <v>24553</v>
      </c>
      <c r="AA3276" s="3">
        <v>92.869918959558134</v>
      </c>
      <c r="AB3276" s="3">
        <v>100</v>
      </c>
      <c r="AC3276" s="3">
        <v>55.003865140935545</v>
      </c>
      <c r="AD3276" s="3">
        <v>32.458055418420017</v>
      </c>
      <c r="AE3276" s="3">
        <v>29.033937189445254</v>
      </c>
      <c r="AF3276" s="3">
        <v>28.697829705944848</v>
      </c>
      <c r="AG3276" s="3">
        <v>20.535792339705448</v>
      </c>
      <c r="AH3276" s="32">
        <v>18.841943885878941</v>
      </c>
      <c r="AI3276" s="50">
        <v>7.2764637436750204E-3</v>
      </c>
    </row>
    <row r="3277" spans="1:55" x14ac:dyDescent="0.55000000000000004">
      <c r="A3277" s="21" t="s">
        <v>6</v>
      </c>
      <c r="B3277" s="21" t="s">
        <v>19022</v>
      </c>
      <c r="C3277" s="21" t="s">
        <v>14823</v>
      </c>
      <c r="D3277" s="27" t="s">
        <v>14824</v>
      </c>
      <c r="E3277" s="4">
        <v>0</v>
      </c>
      <c r="F3277" s="4">
        <v>1</v>
      </c>
      <c r="G3277" s="4">
        <v>0</v>
      </c>
      <c r="H3277" s="62">
        <v>2</v>
      </c>
      <c r="J3277" s="28">
        <v>1</v>
      </c>
      <c r="K3277" s="12" t="s">
        <v>24553</v>
      </c>
      <c r="L3277" s="12" t="s">
        <v>24553</v>
      </c>
      <c r="M3277" s="12" t="s">
        <v>24553</v>
      </c>
      <c r="N3277" s="12" t="s">
        <v>24553</v>
      </c>
      <c r="O3277" s="12" t="s">
        <v>24553</v>
      </c>
      <c r="P3277" s="12" t="s">
        <v>24553</v>
      </c>
      <c r="Q3277" s="29" t="s">
        <v>24553</v>
      </c>
      <c r="AA3277" s="3">
        <v>91.522022242936302</v>
      </c>
      <c r="AB3277" s="3">
        <v>100</v>
      </c>
      <c r="AC3277" s="3">
        <v>80.030967661948608</v>
      </c>
      <c r="AD3277" s="3">
        <v>71.642607331283997</v>
      </c>
      <c r="AE3277" s="3">
        <v>68.84332135158327</v>
      </c>
      <c r="AF3277" s="3">
        <v>59.392071114927347</v>
      </c>
      <c r="AG3277" s="3">
        <v>52.518837225034076</v>
      </c>
      <c r="AH3277" s="32">
        <v>41.001024015079075</v>
      </c>
      <c r="AI3277" s="50">
        <v>1.5884930684636801E-2</v>
      </c>
      <c r="AT3277" s="3">
        <v>100</v>
      </c>
      <c r="AU3277" s="3">
        <v>99.903489186495236</v>
      </c>
      <c r="AV3277" s="3">
        <v>94.919778886594713</v>
      </c>
      <c r="AW3277" s="3">
        <v>66.322059816266957</v>
      </c>
      <c r="AX3277" s="3">
        <v>85.218721951677253</v>
      </c>
      <c r="AY3277" s="3">
        <v>60.920315778153089</v>
      </c>
      <c r="AZ3277" s="3">
        <v>55.732120583510913</v>
      </c>
      <c r="BA3277" s="3">
        <v>48.24588438251741</v>
      </c>
      <c r="BB3277" s="3">
        <v>44.216473590391217</v>
      </c>
      <c r="BC3277" s="31">
        <v>53.520999043069381</v>
      </c>
    </row>
    <row r="3278" spans="1:55" x14ac:dyDescent="0.55000000000000004">
      <c r="A3278" s="21" t="s">
        <v>6</v>
      </c>
      <c r="B3278" s="21" t="s">
        <v>16729</v>
      </c>
      <c r="C3278" s="21" t="s">
        <v>7133</v>
      </c>
      <c r="D3278" s="27" t="s">
        <v>7134</v>
      </c>
      <c r="E3278" s="4">
        <v>0</v>
      </c>
      <c r="F3278" s="4">
        <v>0</v>
      </c>
      <c r="G3278" s="4">
        <v>0</v>
      </c>
      <c r="H3278" s="62">
        <v>1</v>
      </c>
      <c r="J3278" s="28">
        <v>1</v>
      </c>
      <c r="K3278" s="13" t="s">
        <v>24548</v>
      </c>
      <c r="L3278" s="12" t="s">
        <v>24553</v>
      </c>
      <c r="M3278" s="12" t="s">
        <v>24553</v>
      </c>
      <c r="N3278" s="12" t="s">
        <v>24553</v>
      </c>
      <c r="O3278" s="12" t="s">
        <v>24553</v>
      </c>
      <c r="P3278" s="12" t="s">
        <v>24553</v>
      </c>
      <c r="Q3278" s="29" t="s">
        <v>24553</v>
      </c>
      <c r="AT3278" s="3">
        <v>100</v>
      </c>
      <c r="AU3278" s="3">
        <v>66.060646553169349</v>
      </c>
      <c r="AV3278" s="3">
        <v>71.050846147955056</v>
      </c>
      <c r="AW3278" s="3">
        <v>69.876435024238845</v>
      </c>
      <c r="AX3278" s="3">
        <v>63.20945507029051</v>
      </c>
      <c r="AY3278" s="3">
        <v>63.201282404547811</v>
      </c>
      <c r="AZ3278" s="3">
        <v>53.504477105418815</v>
      </c>
      <c r="BA3278" s="3">
        <v>43.634320794370396</v>
      </c>
      <c r="BB3278" s="3">
        <v>41.597814673455311</v>
      </c>
      <c r="BC3278" s="31">
        <v>44.810057371933389</v>
      </c>
    </row>
    <row r="3279" spans="1:55" x14ac:dyDescent="0.55000000000000004">
      <c r="A3279" s="21" t="s">
        <v>6</v>
      </c>
      <c r="B3279" s="21" t="s">
        <v>18550</v>
      </c>
      <c r="C3279" s="21" t="s">
        <v>15574</v>
      </c>
      <c r="D3279" s="27" t="s">
        <v>15575</v>
      </c>
      <c r="E3279" s="4">
        <v>0</v>
      </c>
      <c r="F3279" s="4">
        <v>1</v>
      </c>
      <c r="G3279" s="4">
        <v>0</v>
      </c>
      <c r="H3279" s="62">
        <v>0</v>
      </c>
      <c r="J3279" s="28">
        <v>1</v>
      </c>
      <c r="K3279" s="13" t="s">
        <v>24548</v>
      </c>
      <c r="L3279" s="12" t="s">
        <v>24553</v>
      </c>
      <c r="M3279" s="12" t="s">
        <v>24553</v>
      </c>
      <c r="N3279" s="12" t="s">
        <v>24553</v>
      </c>
      <c r="O3279" s="15" t="s">
        <v>24550</v>
      </c>
      <c r="P3279" s="12" t="s">
        <v>24553</v>
      </c>
      <c r="Q3279" s="29" t="s">
        <v>24553</v>
      </c>
      <c r="AA3279" s="3">
        <v>17.288666479016932</v>
      </c>
      <c r="AB3279" s="3">
        <v>17.800575114570862</v>
      </c>
      <c r="AC3279" s="3">
        <v>33.4565716910285</v>
      </c>
      <c r="AD3279" s="3">
        <v>35.730113786287404</v>
      </c>
      <c r="AE3279" s="3">
        <v>82.726440041587011</v>
      </c>
      <c r="AF3279" s="3">
        <v>83.903328489096623</v>
      </c>
      <c r="AG3279" s="3">
        <v>90.739002871235243</v>
      </c>
      <c r="AH3279" s="32">
        <v>100</v>
      </c>
      <c r="AI3279" s="50">
        <v>9.6745010552723605E-4</v>
      </c>
    </row>
    <row r="3280" spans="1:55" x14ac:dyDescent="0.55000000000000004">
      <c r="A3280" s="21" t="s">
        <v>6</v>
      </c>
      <c r="B3280" s="21" t="s">
        <v>17253</v>
      </c>
      <c r="C3280" s="21" t="s">
        <v>2474</v>
      </c>
      <c r="D3280" s="27" t="s">
        <v>2475</v>
      </c>
      <c r="E3280" s="4">
        <v>0</v>
      </c>
      <c r="F3280" s="4">
        <v>0</v>
      </c>
      <c r="G3280" s="4">
        <v>0</v>
      </c>
      <c r="H3280" s="62">
        <v>2</v>
      </c>
      <c r="J3280" s="28">
        <v>1</v>
      </c>
      <c r="K3280" s="13" t="s">
        <v>24548</v>
      </c>
      <c r="L3280" s="16" t="s">
        <v>16303</v>
      </c>
      <c r="M3280" s="12" t="s">
        <v>24553</v>
      </c>
      <c r="N3280" s="12" t="s">
        <v>24553</v>
      </c>
      <c r="O3280" s="12" t="s">
        <v>24553</v>
      </c>
      <c r="P3280" s="12" t="s">
        <v>24553</v>
      </c>
      <c r="Q3280" s="29" t="s">
        <v>24553</v>
      </c>
      <c r="AT3280" s="3">
        <v>89.642688639178829</v>
      </c>
      <c r="AU3280" s="3">
        <v>94.343039166183303</v>
      </c>
      <c r="AV3280" s="3">
        <v>83.836538779119934</v>
      </c>
      <c r="AW3280" s="3">
        <v>100</v>
      </c>
      <c r="AX3280" s="3">
        <v>95.529544308783031</v>
      </c>
      <c r="AY3280" s="3">
        <v>95.350157204597224</v>
      </c>
      <c r="AZ3280" s="3">
        <v>81.416336252740905</v>
      </c>
      <c r="BA3280" s="3">
        <v>74.313466214468065</v>
      </c>
      <c r="BB3280" s="3">
        <v>77.363938388373086</v>
      </c>
      <c r="BC3280" s="31">
        <v>57.158674504407017</v>
      </c>
    </row>
    <row r="3281" spans="1:55" x14ac:dyDescent="0.55000000000000004">
      <c r="A3281" s="21" t="s">
        <v>6</v>
      </c>
      <c r="B3281" s="21" t="s">
        <v>22678</v>
      </c>
      <c r="C3281" s="21" t="s">
        <v>2340</v>
      </c>
      <c r="D3281" s="27" t="s">
        <v>2341</v>
      </c>
      <c r="E3281" s="4">
        <v>0</v>
      </c>
      <c r="F3281" s="4">
        <v>0</v>
      </c>
      <c r="G3281" s="4">
        <v>3</v>
      </c>
      <c r="H3281" s="62">
        <v>1</v>
      </c>
      <c r="J3281" s="28">
        <v>1</v>
      </c>
      <c r="K3281" s="13" t="s">
        <v>24548</v>
      </c>
      <c r="L3281" s="16" t="s">
        <v>16303</v>
      </c>
      <c r="M3281" s="17" t="s">
        <v>24549</v>
      </c>
      <c r="N3281" s="12" t="s">
        <v>24553</v>
      </c>
      <c r="O3281" s="12" t="s">
        <v>24553</v>
      </c>
      <c r="P3281" s="14" t="s">
        <v>24551</v>
      </c>
      <c r="Q3281" s="29" t="s">
        <v>24553</v>
      </c>
      <c r="AJ3281" s="3">
        <v>100</v>
      </c>
      <c r="AK3281" s="3">
        <v>71.692795639260083</v>
      </c>
      <c r="AL3281" s="3">
        <v>78.787588700213007</v>
      </c>
      <c r="AM3281" s="3">
        <v>60.445450760800391</v>
      </c>
      <c r="AN3281" s="3">
        <v>68.013965778204422</v>
      </c>
      <c r="AO3281" s="3">
        <v>50.481597300877681</v>
      </c>
      <c r="AP3281" s="3">
        <v>44.641263209911934</v>
      </c>
      <c r="AQ3281" s="3">
        <v>69.686782008840439</v>
      </c>
      <c r="AR3281" s="3">
        <v>25.488291411230023</v>
      </c>
      <c r="AS3281" s="31">
        <v>17.54408509029831</v>
      </c>
      <c r="AT3281" s="3">
        <v>69.866016524613045</v>
      </c>
      <c r="AU3281" s="3">
        <v>74.266513407886279</v>
      </c>
      <c r="AV3281" s="3">
        <v>81.886230992114207</v>
      </c>
      <c r="AW3281" s="3">
        <v>88.003361291814514</v>
      </c>
      <c r="AX3281" s="3">
        <v>72.541411468288686</v>
      </c>
      <c r="AY3281" s="3">
        <v>100</v>
      </c>
      <c r="AZ3281" s="3">
        <v>73.918017204464448</v>
      </c>
      <c r="BA3281" s="3">
        <v>80.131456389290022</v>
      </c>
      <c r="BB3281" s="3">
        <v>73.488199772528304</v>
      </c>
      <c r="BC3281" s="31">
        <v>74.637374526863084</v>
      </c>
    </row>
    <row r="3282" spans="1:55" x14ac:dyDescent="0.55000000000000004">
      <c r="A3282" s="21" t="s">
        <v>6</v>
      </c>
      <c r="B3282" s="21" t="s">
        <v>19090</v>
      </c>
      <c r="C3282" s="21" t="s">
        <v>8399</v>
      </c>
      <c r="D3282" s="27" t="s">
        <v>8400</v>
      </c>
      <c r="E3282" s="4">
        <v>0</v>
      </c>
      <c r="F3282" s="4">
        <v>1</v>
      </c>
      <c r="G3282" s="4">
        <v>0</v>
      </c>
      <c r="H3282" s="62">
        <v>3</v>
      </c>
      <c r="J3282" s="28">
        <v>1</v>
      </c>
      <c r="K3282" s="13" t="s">
        <v>24548</v>
      </c>
      <c r="L3282" s="12" t="s">
        <v>24553</v>
      </c>
      <c r="M3282" s="12" t="s">
        <v>24553</v>
      </c>
      <c r="N3282" s="12" t="s">
        <v>24553</v>
      </c>
      <c r="O3282" s="12" t="s">
        <v>24553</v>
      </c>
      <c r="P3282" s="14" t="s">
        <v>24551</v>
      </c>
      <c r="Q3282" s="29" t="s">
        <v>24553</v>
      </c>
      <c r="AA3282" s="3">
        <v>76.106107026627214</v>
      </c>
      <c r="AB3282" s="3">
        <v>94.622928090931609</v>
      </c>
      <c r="AC3282" s="3">
        <v>69.189991658081894</v>
      </c>
      <c r="AD3282" s="3">
        <v>71.949740283184909</v>
      </c>
      <c r="AE3282" s="3">
        <v>83.083199892321062</v>
      </c>
      <c r="AF3282" s="3">
        <v>100</v>
      </c>
      <c r="AG3282" s="3">
        <v>80.930879334249369</v>
      </c>
      <c r="AH3282" s="32">
        <v>89.305246552522348</v>
      </c>
      <c r="AI3282" s="50">
        <v>0.31133314787781802</v>
      </c>
      <c r="AT3282" s="3">
        <v>72.220927067806045</v>
      </c>
      <c r="AU3282" s="3">
        <v>83.323955299870178</v>
      </c>
      <c r="AV3282" s="3">
        <v>80.427939003869199</v>
      </c>
      <c r="AW3282" s="3">
        <v>81.04229641450236</v>
      </c>
      <c r="AX3282" s="3">
        <v>89.338077357612406</v>
      </c>
      <c r="AY3282" s="3">
        <v>86.296980535460676</v>
      </c>
      <c r="AZ3282" s="3">
        <v>85.326924910948037</v>
      </c>
      <c r="BA3282" s="3">
        <v>95.767387640933492</v>
      </c>
      <c r="BB3282" s="3">
        <v>89.245870185155667</v>
      </c>
      <c r="BC3282" s="31">
        <v>100</v>
      </c>
    </row>
    <row r="3283" spans="1:55" x14ac:dyDescent="0.55000000000000004">
      <c r="A3283" s="21" t="s">
        <v>6</v>
      </c>
      <c r="B3283" s="21" t="s">
        <v>19262</v>
      </c>
      <c r="C3283" s="21" t="s">
        <v>13380</v>
      </c>
      <c r="D3283" s="27" t="s">
        <v>13381</v>
      </c>
      <c r="E3283" s="4">
        <v>0</v>
      </c>
      <c r="F3283" s="4">
        <v>1</v>
      </c>
      <c r="G3283" s="4">
        <v>0</v>
      </c>
      <c r="H3283" s="62">
        <v>4</v>
      </c>
      <c r="J3283" s="28">
        <v>1</v>
      </c>
      <c r="K3283" s="12" t="s">
        <v>24553</v>
      </c>
      <c r="L3283" s="12" t="s">
        <v>24553</v>
      </c>
      <c r="M3283" s="12" t="s">
        <v>24553</v>
      </c>
      <c r="N3283" s="12" t="s">
        <v>24553</v>
      </c>
      <c r="O3283" s="12" t="s">
        <v>24553</v>
      </c>
      <c r="P3283" s="12" t="s">
        <v>24553</v>
      </c>
      <c r="Q3283" s="29" t="s">
        <v>24553</v>
      </c>
      <c r="AA3283" s="3">
        <v>42.498088745534297</v>
      </c>
      <c r="AB3283" s="3">
        <v>74.142758717081264</v>
      </c>
      <c r="AC3283" s="3">
        <v>30.523924706652387</v>
      </c>
      <c r="AD3283" s="3">
        <v>51.912636288880343</v>
      </c>
      <c r="AE3283" s="3">
        <v>42.363056702506235</v>
      </c>
      <c r="AF3283" s="3">
        <v>81.488299440540331</v>
      </c>
      <c r="AG3283" s="3">
        <v>71.20333949004241</v>
      </c>
      <c r="AH3283" s="32">
        <v>100</v>
      </c>
      <c r="AI3283" s="50">
        <v>0.38701794271991902</v>
      </c>
      <c r="AT3283" s="3">
        <v>100</v>
      </c>
      <c r="AU3283" s="3">
        <v>85.931393261634142</v>
      </c>
      <c r="AV3283" s="3">
        <v>78.120996774896781</v>
      </c>
      <c r="AW3283" s="3">
        <v>68.196678563002493</v>
      </c>
      <c r="AX3283" s="3">
        <v>58.446084775641062</v>
      </c>
      <c r="AY3283" s="3">
        <v>46.154055241131815</v>
      </c>
      <c r="AZ3283" s="3">
        <v>45.248798938313868</v>
      </c>
      <c r="BA3283" s="3">
        <v>42.282419616290305</v>
      </c>
      <c r="BB3283" s="3">
        <v>43.386265777339339</v>
      </c>
      <c r="BC3283" s="31">
        <v>75.938451603808673</v>
      </c>
    </row>
    <row r="3284" spans="1:55" x14ac:dyDescent="0.55000000000000004">
      <c r="A3284" s="21" t="s">
        <v>6</v>
      </c>
      <c r="B3284" s="21" t="s">
        <v>22180</v>
      </c>
      <c r="C3284" s="21" t="s">
        <v>4331</v>
      </c>
      <c r="D3284" s="27" t="s">
        <v>4332</v>
      </c>
      <c r="E3284" s="4">
        <v>0</v>
      </c>
      <c r="F3284" s="4">
        <v>1</v>
      </c>
      <c r="G3284" s="4">
        <v>1</v>
      </c>
      <c r="H3284" s="62">
        <v>5</v>
      </c>
      <c r="J3284" s="28">
        <v>1</v>
      </c>
      <c r="K3284" s="13" t="s">
        <v>24548</v>
      </c>
      <c r="L3284" s="12" t="s">
        <v>24553</v>
      </c>
      <c r="M3284" s="12" t="s">
        <v>24553</v>
      </c>
      <c r="N3284" s="12" t="s">
        <v>24553</v>
      </c>
      <c r="O3284" s="12" t="s">
        <v>24553</v>
      </c>
      <c r="P3284" s="12" t="s">
        <v>24553</v>
      </c>
      <c r="Q3284" s="29" t="s">
        <v>24553</v>
      </c>
      <c r="AA3284" s="3">
        <v>45.795860495438681</v>
      </c>
      <c r="AB3284" s="3">
        <v>56.269376009230058</v>
      </c>
      <c r="AC3284" s="3">
        <v>75.504266339793006</v>
      </c>
      <c r="AD3284" s="3">
        <v>57.091046117266444</v>
      </c>
      <c r="AE3284" s="3">
        <v>80.563565607250155</v>
      </c>
      <c r="AF3284" s="3">
        <v>76.570312444516119</v>
      </c>
      <c r="AG3284" s="3">
        <v>90.705637678273916</v>
      </c>
      <c r="AH3284" s="32">
        <v>100</v>
      </c>
      <c r="AI3284" s="50">
        <v>3.5982346935521402E-2</v>
      </c>
      <c r="AJ3284" s="3">
        <v>49.775750333881959</v>
      </c>
      <c r="AK3284" s="3">
        <v>15.60824253239651</v>
      </c>
      <c r="AL3284" s="3">
        <v>14.312467307248808</v>
      </c>
      <c r="AM3284" s="3">
        <v>37.401794308607514</v>
      </c>
      <c r="AN3284" s="3">
        <v>57.18481688986342</v>
      </c>
      <c r="AO3284" s="3">
        <v>76.205134124582059</v>
      </c>
      <c r="AP3284" s="3">
        <v>78.585892114371774</v>
      </c>
      <c r="AQ3284" s="3">
        <v>82.942692666988009</v>
      </c>
      <c r="AR3284" s="3">
        <v>79.098662183726262</v>
      </c>
      <c r="AS3284" s="31">
        <v>100</v>
      </c>
      <c r="AT3284" s="3">
        <v>84.202157165544918</v>
      </c>
      <c r="AU3284" s="3">
        <v>85.312468514267735</v>
      </c>
      <c r="AV3284" s="3">
        <v>99.233224969163757</v>
      </c>
      <c r="AW3284" s="3">
        <v>99.088621067970294</v>
      </c>
      <c r="AX3284" s="3">
        <v>84.782727626936065</v>
      </c>
      <c r="AY3284" s="3">
        <v>98.317507766370611</v>
      </c>
      <c r="AZ3284" s="3">
        <v>100</v>
      </c>
      <c r="BA3284" s="3">
        <v>82.74795977255863</v>
      </c>
      <c r="BB3284" s="3">
        <v>91.623312859046308</v>
      </c>
      <c r="BC3284" s="31">
        <v>82.354741545894413</v>
      </c>
    </row>
    <row r="3285" spans="1:55" x14ac:dyDescent="0.55000000000000004">
      <c r="A3285" s="21" t="s">
        <v>6</v>
      </c>
      <c r="B3285" s="21" t="s">
        <v>18551</v>
      </c>
      <c r="C3285" s="21" t="s">
        <v>15576</v>
      </c>
      <c r="D3285" s="27" t="s">
        <v>15577</v>
      </c>
      <c r="E3285" s="4">
        <v>0</v>
      </c>
      <c r="F3285" s="4">
        <v>1</v>
      </c>
      <c r="G3285" s="4">
        <v>0</v>
      </c>
      <c r="H3285" s="62">
        <v>0</v>
      </c>
      <c r="J3285" s="28">
        <v>1</v>
      </c>
      <c r="K3285" s="13" t="s">
        <v>24548</v>
      </c>
      <c r="L3285" s="16" t="s">
        <v>16303</v>
      </c>
      <c r="M3285" s="17" t="s">
        <v>24549</v>
      </c>
      <c r="N3285" s="12" t="s">
        <v>24553</v>
      </c>
      <c r="O3285" s="12" t="s">
        <v>24553</v>
      </c>
      <c r="P3285" s="12" t="s">
        <v>24553</v>
      </c>
      <c r="Q3285" s="29" t="s">
        <v>24553</v>
      </c>
      <c r="AA3285" s="3">
        <v>87.004666845466588</v>
      </c>
      <c r="AB3285" s="3">
        <v>100</v>
      </c>
      <c r="AC3285" s="3">
        <v>54.059837912170217</v>
      </c>
      <c r="AD3285" s="3">
        <v>61.304166726737577</v>
      </c>
      <c r="AE3285" s="3">
        <v>64.424721442890245</v>
      </c>
      <c r="AF3285" s="3">
        <v>58.632124699353639</v>
      </c>
      <c r="AG3285" s="3">
        <v>75.730802632137795</v>
      </c>
      <c r="AH3285" s="32">
        <v>80.145078094443775</v>
      </c>
      <c r="AI3285" s="50">
        <v>2.00067713349905E-2</v>
      </c>
    </row>
    <row r="3286" spans="1:55" x14ac:dyDescent="0.55000000000000004">
      <c r="A3286" s="21" t="s">
        <v>6</v>
      </c>
      <c r="B3286" s="21" t="s">
        <v>20850</v>
      </c>
      <c r="C3286" s="21" t="s">
        <v>6261</v>
      </c>
      <c r="D3286" s="27" t="s">
        <v>6262</v>
      </c>
      <c r="E3286" s="4">
        <v>0</v>
      </c>
      <c r="F3286" s="4">
        <v>4</v>
      </c>
      <c r="G3286" s="4">
        <v>0</v>
      </c>
      <c r="H3286" s="62">
        <v>6</v>
      </c>
      <c r="J3286" s="28">
        <v>1</v>
      </c>
      <c r="K3286" s="13" t="s">
        <v>24548</v>
      </c>
      <c r="L3286" s="12" t="s">
        <v>24553</v>
      </c>
      <c r="M3286" s="12" t="s">
        <v>24553</v>
      </c>
      <c r="N3286" s="12" t="s">
        <v>24553</v>
      </c>
      <c r="O3286" s="12" t="s">
        <v>24553</v>
      </c>
      <c r="P3286" s="14" t="s">
        <v>24551</v>
      </c>
      <c r="Q3286" s="29" t="s">
        <v>24553</v>
      </c>
      <c r="AA3286" s="3">
        <v>82.582972579538023</v>
      </c>
      <c r="AB3286" s="3">
        <v>100</v>
      </c>
      <c r="AC3286" s="3">
        <v>92.647109509861409</v>
      </c>
      <c r="AD3286" s="3">
        <v>81.485266918154053</v>
      </c>
      <c r="AE3286" s="3">
        <v>94.642780890679646</v>
      </c>
      <c r="AF3286" s="3">
        <v>96.957525925692011</v>
      </c>
      <c r="AG3286" s="3">
        <v>72.548381567208651</v>
      </c>
      <c r="AH3286" s="32">
        <v>76.391206661072587</v>
      </c>
      <c r="AI3286" s="50">
        <v>0.18102602159189701</v>
      </c>
      <c r="AT3286" s="3">
        <v>100</v>
      </c>
      <c r="AU3286" s="3">
        <v>93.052791001502371</v>
      </c>
      <c r="AV3286" s="3">
        <v>90.371311718720776</v>
      </c>
      <c r="AW3286" s="3">
        <v>95.097148091332627</v>
      </c>
      <c r="AX3286" s="3">
        <v>86.628393681525267</v>
      </c>
      <c r="AY3286" s="3">
        <v>91.328088305248301</v>
      </c>
      <c r="AZ3286" s="3">
        <v>94.981100550020855</v>
      </c>
      <c r="BA3286" s="3">
        <v>83.204361723181151</v>
      </c>
      <c r="BB3286" s="3">
        <v>74.205533941629639</v>
      </c>
      <c r="BC3286" s="31">
        <v>71.623313233206204</v>
      </c>
    </row>
    <row r="3287" spans="1:55" x14ac:dyDescent="0.55000000000000004">
      <c r="A3287" s="21" t="s">
        <v>6</v>
      </c>
      <c r="B3287" s="21" t="s">
        <v>18161</v>
      </c>
      <c r="C3287" s="21" t="s">
        <v>11243</v>
      </c>
      <c r="D3287" s="27" t="s">
        <v>11244</v>
      </c>
      <c r="E3287" s="4">
        <v>0</v>
      </c>
      <c r="F3287" s="4">
        <v>0</v>
      </c>
      <c r="G3287" s="4">
        <v>0</v>
      </c>
      <c r="H3287" s="62">
        <v>5</v>
      </c>
      <c r="J3287" s="28">
        <v>1</v>
      </c>
      <c r="K3287" s="13" t="s">
        <v>24548</v>
      </c>
      <c r="L3287" s="12" t="s">
        <v>24553</v>
      </c>
      <c r="M3287" s="12" t="s">
        <v>24553</v>
      </c>
      <c r="N3287" s="12" t="s">
        <v>24553</v>
      </c>
      <c r="O3287" s="12" t="s">
        <v>24553</v>
      </c>
      <c r="P3287" s="12" t="s">
        <v>24553</v>
      </c>
      <c r="Q3287" s="29" t="s">
        <v>24553</v>
      </c>
      <c r="AT3287" s="3">
        <v>26.059394421011671</v>
      </c>
      <c r="AU3287" s="3">
        <v>28.975474769150139</v>
      </c>
      <c r="AV3287" s="3">
        <v>27.223888274744983</v>
      </c>
      <c r="AW3287" s="3">
        <v>25.598471153722812</v>
      </c>
      <c r="AX3287" s="3">
        <v>32.163238355000921</v>
      </c>
      <c r="AY3287" s="3">
        <v>42.493403253693309</v>
      </c>
      <c r="AZ3287" s="3">
        <v>46.794490920190725</v>
      </c>
      <c r="BA3287" s="3">
        <v>61.215548004978146</v>
      </c>
      <c r="BB3287" s="3">
        <v>74.522443249831454</v>
      </c>
      <c r="BC3287" s="31">
        <v>100</v>
      </c>
    </row>
    <row r="3288" spans="1:55" x14ac:dyDescent="0.55000000000000004">
      <c r="A3288" s="21" t="s">
        <v>6</v>
      </c>
      <c r="B3288" s="21" t="s">
        <v>22261</v>
      </c>
      <c r="C3288" s="21" t="s">
        <v>9083</v>
      </c>
      <c r="D3288" s="27" t="s">
        <v>9084</v>
      </c>
      <c r="E3288" s="4">
        <v>0</v>
      </c>
      <c r="F3288" s="4">
        <v>2</v>
      </c>
      <c r="G3288" s="4">
        <v>1</v>
      </c>
      <c r="H3288" s="62">
        <v>17</v>
      </c>
      <c r="J3288" s="28">
        <v>1</v>
      </c>
      <c r="K3288" s="13" t="s">
        <v>24548</v>
      </c>
      <c r="L3288" s="16" t="s">
        <v>16303</v>
      </c>
      <c r="M3288" s="12" t="s">
        <v>24553</v>
      </c>
      <c r="N3288" s="12" t="s">
        <v>24553</v>
      </c>
      <c r="O3288" s="12" t="s">
        <v>24553</v>
      </c>
      <c r="P3288" s="12" t="s">
        <v>24553</v>
      </c>
      <c r="Q3288" s="29" t="s">
        <v>24553</v>
      </c>
      <c r="AA3288" s="3">
        <v>65.879074745254826</v>
      </c>
      <c r="AB3288" s="3">
        <v>63.849922803568404</v>
      </c>
      <c r="AC3288" s="3">
        <v>53.375908942607985</v>
      </c>
      <c r="AD3288" s="3">
        <v>71.0643859282699</v>
      </c>
      <c r="AE3288" s="3">
        <v>61.293710261057619</v>
      </c>
      <c r="AF3288" s="3">
        <v>100</v>
      </c>
      <c r="AG3288" s="3">
        <v>90.85649818375569</v>
      </c>
      <c r="AH3288" s="32">
        <v>94.91261589037299</v>
      </c>
      <c r="AI3288" s="50">
        <v>0.31030317415678199</v>
      </c>
      <c r="AJ3288" s="3">
        <v>39.781247378159179</v>
      </c>
      <c r="AK3288" s="3">
        <v>24.466418249956924</v>
      </c>
      <c r="AL3288" s="3">
        <v>23.806077869839314</v>
      </c>
      <c r="AM3288" s="3">
        <v>31.678844126583495</v>
      </c>
      <c r="AN3288" s="3">
        <v>36.480588445097865</v>
      </c>
      <c r="AO3288" s="3">
        <v>49.911918716473807</v>
      </c>
      <c r="AP3288" s="3">
        <v>50.67623873373536</v>
      </c>
      <c r="AQ3288" s="3">
        <v>100</v>
      </c>
      <c r="AR3288" s="3">
        <v>72.700995153949563</v>
      </c>
      <c r="AS3288" s="31">
        <v>80.989626982535981</v>
      </c>
      <c r="AT3288" s="3">
        <v>39.456588919815857</v>
      </c>
      <c r="AU3288" s="3">
        <v>42.749365792547842</v>
      </c>
      <c r="AV3288" s="3">
        <v>47.876458862078067</v>
      </c>
      <c r="AW3288" s="3">
        <v>44.055210915809496</v>
      </c>
      <c r="AX3288" s="3">
        <v>46.310360971189176</v>
      </c>
      <c r="AY3288" s="3">
        <v>48.400495290023407</v>
      </c>
      <c r="AZ3288" s="3">
        <v>51.820231731802522</v>
      </c>
      <c r="BA3288" s="3">
        <v>67.051634229514818</v>
      </c>
      <c r="BB3288" s="3">
        <v>91.271273117976492</v>
      </c>
      <c r="BC3288" s="31">
        <v>100</v>
      </c>
    </row>
    <row r="3289" spans="1:55" x14ac:dyDescent="0.55000000000000004">
      <c r="A3289" s="21" t="s">
        <v>6</v>
      </c>
      <c r="B3289" s="21" t="s">
        <v>22896</v>
      </c>
      <c r="C3289" s="21" t="s">
        <v>9154</v>
      </c>
      <c r="D3289" s="27" t="s">
        <v>9155</v>
      </c>
      <c r="E3289" s="4">
        <v>1</v>
      </c>
      <c r="F3289" s="4">
        <v>2</v>
      </c>
      <c r="G3289" s="4">
        <v>0</v>
      </c>
      <c r="H3289" s="62">
        <v>9</v>
      </c>
      <c r="J3289" s="28">
        <v>1</v>
      </c>
      <c r="K3289" s="12" t="s">
        <v>24553</v>
      </c>
      <c r="L3289" s="12" t="s">
        <v>24553</v>
      </c>
      <c r="M3289" s="12" t="s">
        <v>24553</v>
      </c>
      <c r="N3289" s="12" t="s">
        <v>24553</v>
      </c>
      <c r="O3289" s="15" t="s">
        <v>24550</v>
      </c>
      <c r="P3289" s="12" t="s">
        <v>24553</v>
      </c>
      <c r="Q3289" s="29" t="s">
        <v>24553</v>
      </c>
      <c r="R3289" s="3">
        <v>72.241017057396391</v>
      </c>
      <c r="S3289" s="3">
        <v>91.272405971271354</v>
      </c>
      <c r="T3289" s="3">
        <v>79.064905282113799</v>
      </c>
      <c r="U3289" s="3">
        <v>98.369785876907173</v>
      </c>
      <c r="V3289" s="3">
        <v>86.333836403271619</v>
      </c>
      <c r="W3289" s="3">
        <v>100</v>
      </c>
      <c r="X3289" s="3">
        <v>65.981253233951037</v>
      </c>
      <c r="Y3289" s="32">
        <v>84.701026002694945</v>
      </c>
      <c r="Z3289" s="50">
        <v>0.57639701271110999</v>
      </c>
      <c r="AA3289" s="3">
        <v>68.092777564588872</v>
      </c>
      <c r="AB3289" s="3">
        <v>65.961855611762715</v>
      </c>
      <c r="AC3289" s="3">
        <v>94.199781613687918</v>
      </c>
      <c r="AD3289" s="3">
        <v>100</v>
      </c>
      <c r="AE3289" s="3">
        <v>63.328726479023835</v>
      </c>
      <c r="AF3289" s="3">
        <v>65.895475546743228</v>
      </c>
      <c r="AG3289" s="3">
        <v>41.690647267161182</v>
      </c>
      <c r="AH3289" s="32">
        <v>45.436475325406946</v>
      </c>
      <c r="AI3289" s="50">
        <v>1.66380861754281E-3</v>
      </c>
      <c r="AT3289" s="3">
        <v>84.758012500459046</v>
      </c>
      <c r="AU3289" s="3">
        <v>90.426234982504269</v>
      </c>
      <c r="AV3289" s="3">
        <v>86.445932551056956</v>
      </c>
      <c r="AW3289" s="3">
        <v>85.841281702086988</v>
      </c>
      <c r="AX3289" s="3">
        <v>99.336896402181537</v>
      </c>
      <c r="AY3289" s="3">
        <v>96.325560567092509</v>
      </c>
      <c r="AZ3289" s="3">
        <v>100</v>
      </c>
      <c r="BA3289" s="3">
        <v>73.478307604884563</v>
      </c>
      <c r="BB3289" s="3">
        <v>58.051873988898819</v>
      </c>
      <c r="BC3289" s="31">
        <v>45.953651055028168</v>
      </c>
    </row>
    <row r="3290" spans="1:55" x14ac:dyDescent="0.55000000000000004">
      <c r="A3290" s="21" t="s">
        <v>6</v>
      </c>
      <c r="B3290" s="21" t="s">
        <v>24117</v>
      </c>
      <c r="C3290" s="21" t="s">
        <v>937</v>
      </c>
      <c r="D3290" s="27" t="s">
        <v>938</v>
      </c>
      <c r="E3290" s="4">
        <v>9</v>
      </c>
      <c r="F3290" s="4">
        <v>16</v>
      </c>
      <c r="G3290" s="4">
        <v>11</v>
      </c>
      <c r="H3290" s="62">
        <v>21</v>
      </c>
      <c r="J3290" s="28">
        <v>1</v>
      </c>
      <c r="K3290" s="13" t="s">
        <v>24548</v>
      </c>
      <c r="L3290" s="12" t="s">
        <v>24553</v>
      </c>
      <c r="M3290" s="12" t="s">
        <v>24553</v>
      </c>
      <c r="N3290" s="12" t="s">
        <v>24553</v>
      </c>
      <c r="O3290" s="15" t="s">
        <v>24550</v>
      </c>
      <c r="P3290" s="12" t="s">
        <v>24553</v>
      </c>
      <c r="Q3290" s="29" t="s">
        <v>24553</v>
      </c>
      <c r="R3290" s="3">
        <v>46.613827902071328</v>
      </c>
      <c r="S3290" s="3">
        <v>50.179559648644187</v>
      </c>
      <c r="T3290" s="3">
        <v>51.981451801438453</v>
      </c>
      <c r="U3290" s="3">
        <v>52.378783587963937</v>
      </c>
      <c r="V3290" s="3">
        <v>67.561959628746422</v>
      </c>
      <c r="W3290" s="3">
        <v>61.490580966608078</v>
      </c>
      <c r="X3290" s="3">
        <v>100</v>
      </c>
      <c r="Y3290" s="32">
        <v>88.206467199341034</v>
      </c>
      <c r="Z3290" s="50">
        <v>4.3367010936983504E-3</v>
      </c>
      <c r="AA3290" s="3">
        <v>85.213658998403801</v>
      </c>
      <c r="AB3290" s="3">
        <v>71.749376251581637</v>
      </c>
      <c r="AC3290" s="3">
        <v>95.451863560919421</v>
      </c>
      <c r="AD3290" s="3">
        <v>100</v>
      </c>
      <c r="AE3290" s="3">
        <v>78.602272239958012</v>
      </c>
      <c r="AF3290" s="3">
        <v>75.256879483172412</v>
      </c>
      <c r="AG3290" s="3">
        <v>79.168394368781549</v>
      </c>
      <c r="AH3290" s="32">
        <v>89.037351597230739</v>
      </c>
      <c r="AI3290" s="50">
        <v>0.106997190595898</v>
      </c>
      <c r="AJ3290" s="3">
        <v>73.566735333692534</v>
      </c>
      <c r="AK3290" s="3">
        <v>59.959797306382534</v>
      </c>
      <c r="AL3290" s="3">
        <v>58.432904597607369</v>
      </c>
      <c r="AM3290" s="3">
        <v>77.414456056520436</v>
      </c>
      <c r="AN3290" s="3">
        <v>69.76802325601426</v>
      </c>
      <c r="AO3290" s="3">
        <v>82.450212030816118</v>
      </c>
      <c r="AP3290" s="3">
        <v>85.205959961346622</v>
      </c>
      <c r="AQ3290" s="3">
        <v>96.069165270925581</v>
      </c>
      <c r="AR3290" s="3">
        <v>91.187945040941159</v>
      </c>
      <c r="AS3290" s="31">
        <v>100</v>
      </c>
      <c r="AT3290" s="3">
        <v>54.566228428102548</v>
      </c>
      <c r="AU3290" s="3">
        <v>50.639341310667874</v>
      </c>
      <c r="AV3290" s="3">
        <v>57.540541884228489</v>
      </c>
      <c r="AW3290" s="3">
        <v>65.513734817143202</v>
      </c>
      <c r="AX3290" s="3">
        <v>58.380272005029866</v>
      </c>
      <c r="AY3290" s="3">
        <v>63.460953216922114</v>
      </c>
      <c r="AZ3290" s="3">
        <v>82.44553558765935</v>
      </c>
      <c r="BA3290" s="3">
        <v>79.012559972140878</v>
      </c>
      <c r="BB3290" s="3">
        <v>100</v>
      </c>
      <c r="BC3290" s="31">
        <v>80.467057429556448</v>
      </c>
    </row>
    <row r="3291" spans="1:55" x14ac:dyDescent="0.55000000000000004">
      <c r="A3291" s="21" t="s">
        <v>6</v>
      </c>
      <c r="B3291" s="21" t="s">
        <v>23635</v>
      </c>
      <c r="C3291" s="21" t="s">
        <v>5172</v>
      </c>
      <c r="D3291" s="27" t="s">
        <v>5173</v>
      </c>
      <c r="E3291" s="4">
        <v>2</v>
      </c>
      <c r="F3291" s="4">
        <v>17</v>
      </c>
      <c r="G3291" s="4">
        <v>18</v>
      </c>
      <c r="H3291" s="62">
        <v>63</v>
      </c>
      <c r="J3291" s="28">
        <v>1</v>
      </c>
      <c r="K3291" s="13" t="s">
        <v>24548</v>
      </c>
      <c r="L3291" s="12" t="s">
        <v>24553</v>
      </c>
      <c r="M3291" s="12" t="s">
        <v>24553</v>
      </c>
      <c r="N3291" s="12" t="s">
        <v>24553</v>
      </c>
      <c r="O3291" s="12" t="s">
        <v>24553</v>
      </c>
      <c r="P3291" s="12" t="s">
        <v>24553</v>
      </c>
      <c r="Q3291" s="29" t="s">
        <v>24553</v>
      </c>
      <c r="R3291" s="3">
        <v>38.472328579467394</v>
      </c>
      <c r="S3291" s="3">
        <v>38.15580214893231</v>
      </c>
      <c r="T3291" s="3">
        <v>69.826771618765974</v>
      </c>
      <c r="U3291" s="3">
        <v>79.919306710411433</v>
      </c>
      <c r="V3291" s="3">
        <v>100</v>
      </c>
      <c r="W3291" s="3">
        <v>98.3028852833136</v>
      </c>
      <c r="X3291" s="3">
        <v>92.080476030209425</v>
      </c>
      <c r="Y3291" s="32">
        <v>96.748810431557715</v>
      </c>
      <c r="Z3291" s="50">
        <v>1.0439176958489699E-3</v>
      </c>
      <c r="AA3291" s="3">
        <v>47.654251890297559</v>
      </c>
      <c r="AB3291" s="3">
        <v>41.304766858086509</v>
      </c>
      <c r="AC3291" s="3">
        <v>71.036431083759084</v>
      </c>
      <c r="AD3291" s="3">
        <v>65.586229780698517</v>
      </c>
      <c r="AE3291" s="3">
        <v>100</v>
      </c>
      <c r="AF3291" s="3">
        <v>58.755047338851639</v>
      </c>
      <c r="AG3291" s="3">
        <v>81.608825801127978</v>
      </c>
      <c r="AH3291" s="32">
        <v>87.421199104294871</v>
      </c>
      <c r="AI3291" s="50">
        <v>0.19590917726061799</v>
      </c>
      <c r="AJ3291" s="3">
        <v>27.31141784002709</v>
      </c>
      <c r="AK3291" s="3">
        <v>14.601791079738696</v>
      </c>
      <c r="AL3291" s="3">
        <v>14.598719759071408</v>
      </c>
      <c r="AM3291" s="3">
        <v>24.356455585390485</v>
      </c>
      <c r="AN3291" s="3">
        <v>28.628836611287596</v>
      </c>
      <c r="AO3291" s="3">
        <v>49.539167555814601</v>
      </c>
      <c r="AP3291" s="3">
        <v>47.394773789393454</v>
      </c>
      <c r="AQ3291" s="3">
        <v>52.987862099602637</v>
      </c>
      <c r="AR3291" s="3">
        <v>42.458111814922702</v>
      </c>
      <c r="AS3291" s="31">
        <v>100</v>
      </c>
      <c r="AT3291" s="3">
        <v>48.659335933429197</v>
      </c>
      <c r="AU3291" s="3">
        <v>47.979707603116864</v>
      </c>
      <c r="AV3291" s="3">
        <v>50.295811362086454</v>
      </c>
      <c r="AW3291" s="3">
        <v>51.949753141763765</v>
      </c>
      <c r="AX3291" s="3">
        <v>54.106067574016969</v>
      </c>
      <c r="AY3291" s="3">
        <v>57.638843941007615</v>
      </c>
      <c r="AZ3291" s="3">
        <v>61.800938202022337</v>
      </c>
      <c r="BA3291" s="3">
        <v>75.415510173634587</v>
      </c>
      <c r="BB3291" s="3">
        <v>93.06194781906693</v>
      </c>
      <c r="BC3291" s="31">
        <v>100</v>
      </c>
    </row>
    <row r="3292" spans="1:55" x14ac:dyDescent="0.55000000000000004">
      <c r="A3292" s="21" t="s">
        <v>6</v>
      </c>
      <c r="B3292" s="21" t="s">
        <v>20433</v>
      </c>
      <c r="C3292" s="21" t="s">
        <v>10150</v>
      </c>
      <c r="D3292" s="27" t="s">
        <v>10151</v>
      </c>
      <c r="E3292" s="4">
        <v>0</v>
      </c>
      <c r="F3292" s="4">
        <v>3</v>
      </c>
      <c r="G3292" s="4">
        <v>0</v>
      </c>
      <c r="H3292" s="62">
        <v>3</v>
      </c>
      <c r="J3292" s="28">
        <v>1</v>
      </c>
      <c r="K3292" s="13" t="s">
        <v>24548</v>
      </c>
      <c r="L3292" s="12" t="s">
        <v>24553</v>
      </c>
      <c r="M3292" s="12" t="s">
        <v>24553</v>
      </c>
      <c r="N3292" s="12" t="s">
        <v>24553</v>
      </c>
      <c r="O3292" s="12" t="s">
        <v>24553</v>
      </c>
      <c r="P3292" s="12" t="s">
        <v>24553</v>
      </c>
      <c r="Q3292" s="29" t="s">
        <v>24553</v>
      </c>
      <c r="AA3292" s="3">
        <v>98.898191402819037</v>
      </c>
      <c r="AB3292" s="3">
        <v>100</v>
      </c>
      <c r="AC3292" s="3">
        <v>55.554392785811537</v>
      </c>
      <c r="AD3292" s="3">
        <v>57.553161429318344</v>
      </c>
      <c r="AE3292" s="3">
        <v>46.003179094227342</v>
      </c>
      <c r="AF3292" s="3">
        <v>41.963985003101264</v>
      </c>
      <c r="AG3292" s="3">
        <v>35.719377939155706</v>
      </c>
      <c r="AH3292" s="32">
        <v>34.951610151664994</v>
      </c>
      <c r="AI3292" s="50">
        <v>5.5395013923077404E-4</v>
      </c>
      <c r="AT3292" s="3">
        <v>86.122293658092502</v>
      </c>
      <c r="AU3292" s="3">
        <v>75.797481009400784</v>
      </c>
      <c r="AV3292" s="3">
        <v>70.667562636912038</v>
      </c>
      <c r="AW3292" s="3">
        <v>69.103447802642776</v>
      </c>
      <c r="AX3292" s="3">
        <v>100</v>
      </c>
      <c r="AY3292" s="3">
        <v>80.393221318181844</v>
      </c>
      <c r="AZ3292" s="3">
        <v>90.262426434211591</v>
      </c>
      <c r="BA3292" s="3">
        <v>65.12880821068056</v>
      </c>
      <c r="BB3292" s="3">
        <v>42.337014073377155</v>
      </c>
      <c r="BC3292" s="31">
        <v>27.547929903075506</v>
      </c>
    </row>
    <row r="3293" spans="1:55" x14ac:dyDescent="0.55000000000000004">
      <c r="A3293" s="21" t="s">
        <v>6</v>
      </c>
      <c r="B3293" s="21" t="s">
        <v>19058</v>
      </c>
      <c r="C3293" s="21" t="s">
        <v>3588</v>
      </c>
      <c r="D3293" s="27" t="s">
        <v>3589</v>
      </c>
      <c r="E3293" s="4">
        <v>0</v>
      </c>
      <c r="F3293" s="4">
        <v>1</v>
      </c>
      <c r="G3293" s="4">
        <v>0</v>
      </c>
      <c r="H3293" s="62">
        <v>3</v>
      </c>
      <c r="J3293" s="28">
        <v>1</v>
      </c>
      <c r="K3293" s="13" t="s">
        <v>24548</v>
      </c>
      <c r="L3293" s="16" t="s">
        <v>16303</v>
      </c>
      <c r="M3293" s="12" t="s">
        <v>24553</v>
      </c>
      <c r="N3293" s="12" t="s">
        <v>24553</v>
      </c>
      <c r="O3293" s="12" t="s">
        <v>24553</v>
      </c>
      <c r="P3293" s="12" t="s">
        <v>24553</v>
      </c>
      <c r="Q3293" s="29" t="s">
        <v>24553</v>
      </c>
      <c r="AA3293" s="3">
        <v>16.172295847666192</v>
      </c>
      <c r="AB3293" s="3">
        <v>15.910129839306286</v>
      </c>
      <c r="AC3293" s="3">
        <v>20.22437651985766</v>
      </c>
      <c r="AD3293" s="3">
        <v>20.776742988601786</v>
      </c>
      <c r="AE3293" s="3">
        <v>47.982650617827218</v>
      </c>
      <c r="AF3293" s="3">
        <v>45.209233910463311</v>
      </c>
      <c r="AG3293" s="3">
        <v>100</v>
      </c>
      <c r="AH3293" s="32">
        <v>94.044457754228731</v>
      </c>
      <c r="AI3293" s="50">
        <v>5.5807496067574E-4</v>
      </c>
      <c r="AT3293" s="3">
        <v>36.58044981248333</v>
      </c>
      <c r="AU3293" s="3">
        <v>35.309438976252707</v>
      </c>
      <c r="AV3293" s="3">
        <v>39.730128906093299</v>
      </c>
      <c r="AW3293" s="3">
        <v>40.920353581427094</v>
      </c>
      <c r="AX3293" s="3">
        <v>34.928100187440492</v>
      </c>
      <c r="AY3293" s="3">
        <v>39.15901674389135</v>
      </c>
      <c r="AZ3293" s="3">
        <v>46.991519202197026</v>
      </c>
      <c r="BA3293" s="3">
        <v>47.890738288937683</v>
      </c>
      <c r="BB3293" s="3">
        <v>89.764724280674827</v>
      </c>
      <c r="BC3293" s="31">
        <v>100</v>
      </c>
    </row>
    <row r="3294" spans="1:55" x14ac:dyDescent="0.55000000000000004">
      <c r="A3294" s="21" t="s">
        <v>6</v>
      </c>
      <c r="B3294" s="21" t="s">
        <v>18119</v>
      </c>
      <c r="C3294" s="21" t="s">
        <v>5564</v>
      </c>
      <c r="D3294" s="27" t="s">
        <v>5565</v>
      </c>
      <c r="E3294" s="4">
        <v>0</v>
      </c>
      <c r="F3294" s="4">
        <v>0</v>
      </c>
      <c r="G3294" s="4">
        <v>0</v>
      </c>
      <c r="H3294" s="62">
        <v>5</v>
      </c>
      <c r="J3294" s="28">
        <v>1</v>
      </c>
      <c r="K3294" s="13" t="s">
        <v>24548</v>
      </c>
      <c r="L3294" s="12" t="s">
        <v>24553</v>
      </c>
      <c r="M3294" s="12" t="s">
        <v>24553</v>
      </c>
      <c r="N3294" s="12" t="s">
        <v>24553</v>
      </c>
      <c r="O3294" s="12" t="s">
        <v>24553</v>
      </c>
      <c r="P3294" s="12" t="s">
        <v>24553</v>
      </c>
      <c r="Q3294" s="29" t="s">
        <v>24553</v>
      </c>
      <c r="AT3294" s="3">
        <v>67.322271257270145</v>
      </c>
      <c r="AU3294" s="3">
        <v>74.82734185969079</v>
      </c>
      <c r="AV3294" s="3">
        <v>75.583479472149364</v>
      </c>
      <c r="AW3294" s="3">
        <v>78.993764237566353</v>
      </c>
      <c r="AX3294" s="3">
        <v>83.440481820865159</v>
      </c>
      <c r="AY3294" s="3">
        <v>94.700750872698009</v>
      </c>
      <c r="AZ3294" s="3">
        <v>100</v>
      </c>
      <c r="BA3294" s="3">
        <v>93.822950516499915</v>
      </c>
      <c r="BB3294" s="3">
        <v>84.366927720897507</v>
      </c>
      <c r="BC3294" s="31">
        <v>70.427306289075887</v>
      </c>
    </row>
    <row r="3295" spans="1:55" x14ac:dyDescent="0.55000000000000004">
      <c r="A3295" s="21" t="s">
        <v>6</v>
      </c>
      <c r="B3295" s="21" t="s">
        <v>22263</v>
      </c>
      <c r="C3295" s="21" t="s">
        <v>1386</v>
      </c>
      <c r="D3295" s="27" t="s">
        <v>1387</v>
      </c>
      <c r="E3295" s="4">
        <v>0</v>
      </c>
      <c r="F3295" s="4">
        <v>2</v>
      </c>
      <c r="G3295" s="4">
        <v>1</v>
      </c>
      <c r="H3295" s="62">
        <v>21</v>
      </c>
      <c r="J3295" s="28">
        <v>1</v>
      </c>
      <c r="K3295" s="13" t="s">
        <v>24548</v>
      </c>
      <c r="L3295" s="12" t="s">
        <v>24553</v>
      </c>
      <c r="M3295" s="12" t="s">
        <v>24553</v>
      </c>
      <c r="N3295" s="12" t="s">
        <v>24553</v>
      </c>
      <c r="O3295" s="12" t="s">
        <v>24553</v>
      </c>
      <c r="P3295" s="12" t="s">
        <v>24553</v>
      </c>
      <c r="Q3295" s="29" t="s">
        <v>24553</v>
      </c>
      <c r="AA3295" s="3">
        <v>57.33493770307404</v>
      </c>
      <c r="AB3295" s="3">
        <v>65.073393515282902</v>
      </c>
      <c r="AC3295" s="3">
        <v>63.071032899116062</v>
      </c>
      <c r="AD3295" s="3">
        <v>75.915194101650542</v>
      </c>
      <c r="AE3295" s="3">
        <v>75.435462098182455</v>
      </c>
      <c r="AF3295" s="3">
        <v>87.941859235464932</v>
      </c>
      <c r="AG3295" s="3">
        <v>93.293384852109668</v>
      </c>
      <c r="AH3295" s="32">
        <v>100</v>
      </c>
      <c r="AI3295" s="50">
        <v>4.3631685396217701E-2</v>
      </c>
      <c r="AJ3295" s="3">
        <v>28.15151020926961</v>
      </c>
      <c r="AK3295" s="3">
        <v>23.527682709546262</v>
      </c>
      <c r="AL3295" s="3">
        <v>27.503859721486268</v>
      </c>
      <c r="AM3295" s="3">
        <v>44.598679912541478</v>
      </c>
      <c r="AN3295" s="3">
        <v>40.659704841081542</v>
      </c>
      <c r="AO3295" s="3">
        <v>84.428436490199203</v>
      </c>
      <c r="AP3295" s="3">
        <v>75.546906515276831</v>
      </c>
      <c r="AQ3295" s="3">
        <v>100</v>
      </c>
      <c r="AR3295" s="3">
        <v>62.613161652703006</v>
      </c>
      <c r="AS3295" s="31">
        <v>50.640125637879329</v>
      </c>
      <c r="AT3295" s="3">
        <v>79.834095062702247</v>
      </c>
      <c r="AU3295" s="3">
        <v>76.595342436883797</v>
      </c>
      <c r="AV3295" s="3">
        <v>77.409779076668187</v>
      </c>
      <c r="AW3295" s="3">
        <v>90.338147723383727</v>
      </c>
      <c r="AX3295" s="3">
        <v>87.342668774004494</v>
      </c>
      <c r="AY3295" s="3">
        <v>83.042640055291699</v>
      </c>
      <c r="AZ3295" s="3">
        <v>100</v>
      </c>
      <c r="BA3295" s="3">
        <v>86.064004826301229</v>
      </c>
      <c r="BB3295" s="3">
        <v>91.590175329210396</v>
      </c>
      <c r="BC3295" s="31">
        <v>73.784520706825489</v>
      </c>
    </row>
    <row r="3296" spans="1:55" x14ac:dyDescent="0.55000000000000004">
      <c r="A3296" s="21" t="s">
        <v>6</v>
      </c>
      <c r="B3296" s="21" t="s">
        <v>19190</v>
      </c>
      <c r="C3296" s="21" t="s">
        <v>4329</v>
      </c>
      <c r="D3296" s="27" t="s">
        <v>4330</v>
      </c>
      <c r="E3296" s="4">
        <v>0</v>
      </c>
      <c r="F3296" s="4">
        <v>1</v>
      </c>
      <c r="G3296" s="4">
        <v>0</v>
      </c>
      <c r="H3296" s="62">
        <v>4</v>
      </c>
      <c r="J3296" s="28">
        <v>1</v>
      </c>
      <c r="K3296" s="13" t="s">
        <v>24548</v>
      </c>
      <c r="L3296" s="12" t="s">
        <v>24553</v>
      </c>
      <c r="M3296" s="12" t="s">
        <v>24553</v>
      </c>
      <c r="N3296" s="12" t="s">
        <v>24553</v>
      </c>
      <c r="O3296" s="12" t="s">
        <v>24553</v>
      </c>
      <c r="P3296" s="14" t="s">
        <v>24551</v>
      </c>
      <c r="Q3296" s="29" t="s">
        <v>24553</v>
      </c>
      <c r="AA3296" s="3">
        <v>73.39150087479851</v>
      </c>
      <c r="AB3296" s="3">
        <v>62.254737016577764</v>
      </c>
      <c r="AC3296" s="3">
        <v>100</v>
      </c>
      <c r="AD3296" s="3">
        <v>64.499490844658922</v>
      </c>
      <c r="AE3296" s="3">
        <v>99.800419093942537</v>
      </c>
      <c r="AF3296" s="3">
        <v>86.520918444968672</v>
      </c>
      <c r="AG3296" s="3">
        <v>73.320955990904409</v>
      </c>
      <c r="AH3296" s="32">
        <v>90.038298414527134</v>
      </c>
      <c r="AI3296" s="50">
        <v>0.51842626165697603</v>
      </c>
      <c r="AT3296" s="3">
        <v>69.285710339513471</v>
      </c>
      <c r="AU3296" s="3">
        <v>76.256890631996029</v>
      </c>
      <c r="AV3296" s="3">
        <v>93.217042085368945</v>
      </c>
      <c r="AW3296" s="3">
        <v>90.997133214288439</v>
      </c>
      <c r="AX3296" s="3">
        <v>78.770378274837185</v>
      </c>
      <c r="AY3296" s="3">
        <v>100</v>
      </c>
      <c r="AZ3296" s="3">
        <v>96.769789952736545</v>
      </c>
      <c r="BA3296" s="3">
        <v>99.883515147155308</v>
      </c>
      <c r="BB3296" s="3">
        <v>68.90878604870025</v>
      </c>
      <c r="BC3296" s="31">
        <v>68.505876420086736</v>
      </c>
    </row>
    <row r="3297" spans="1:55" x14ac:dyDescent="0.55000000000000004">
      <c r="A3297" s="21" t="s">
        <v>6</v>
      </c>
      <c r="B3297" s="21" t="s">
        <v>19669</v>
      </c>
      <c r="C3297" s="21" t="s">
        <v>15578</v>
      </c>
      <c r="D3297" s="27" t="s">
        <v>15579</v>
      </c>
      <c r="E3297" s="4">
        <v>0</v>
      </c>
      <c r="F3297" s="4">
        <v>2</v>
      </c>
      <c r="G3297" s="4">
        <v>0</v>
      </c>
      <c r="H3297" s="62">
        <v>0</v>
      </c>
      <c r="J3297" s="28">
        <v>1</v>
      </c>
      <c r="K3297" s="13" t="s">
        <v>24548</v>
      </c>
      <c r="L3297" s="12" t="s">
        <v>24553</v>
      </c>
      <c r="M3297" s="12" t="s">
        <v>24553</v>
      </c>
      <c r="N3297" s="12" t="s">
        <v>24553</v>
      </c>
      <c r="O3297" s="12" t="s">
        <v>24553</v>
      </c>
      <c r="P3297" s="14" t="s">
        <v>24551</v>
      </c>
      <c r="Q3297" s="29" t="s">
        <v>24553</v>
      </c>
      <c r="AA3297" s="3">
        <v>23.944143841964717</v>
      </c>
      <c r="AB3297" s="3">
        <v>22.777215353678308</v>
      </c>
      <c r="AC3297" s="3">
        <v>92.258127751458275</v>
      </c>
      <c r="AD3297" s="3">
        <v>95.689341540313279</v>
      </c>
      <c r="AE3297" s="3">
        <v>100</v>
      </c>
      <c r="AF3297" s="3">
        <v>90.735988288413026</v>
      </c>
      <c r="AG3297" s="3">
        <v>65.40528462707114</v>
      </c>
      <c r="AH3297" s="32">
        <v>80.082807230083347</v>
      </c>
      <c r="AI3297" s="50">
        <v>3.8266534528416901E-3</v>
      </c>
    </row>
    <row r="3298" spans="1:55" x14ac:dyDescent="0.55000000000000004">
      <c r="A3298" s="21" t="s">
        <v>6</v>
      </c>
      <c r="B3298" s="21" t="s">
        <v>24346</v>
      </c>
      <c r="C3298" s="21" t="s">
        <v>11929</v>
      </c>
      <c r="D3298" s="27" t="s">
        <v>11930</v>
      </c>
      <c r="E3298" s="4">
        <v>22</v>
      </c>
      <c r="F3298" s="4">
        <v>92</v>
      </c>
      <c r="G3298" s="4">
        <v>42</v>
      </c>
      <c r="H3298" s="62">
        <v>99</v>
      </c>
      <c r="J3298" s="28">
        <v>1</v>
      </c>
      <c r="K3298" s="13" t="s">
        <v>24548</v>
      </c>
      <c r="L3298" s="16" t="s">
        <v>16303</v>
      </c>
      <c r="M3298" s="12" t="s">
        <v>24553</v>
      </c>
      <c r="N3298" s="12" t="s">
        <v>24553</v>
      </c>
      <c r="O3298" s="12" t="s">
        <v>24553</v>
      </c>
      <c r="P3298" s="12" t="s">
        <v>24553</v>
      </c>
      <c r="Q3298" s="29" t="s">
        <v>24553</v>
      </c>
      <c r="R3298" s="3">
        <v>21.565037314289903</v>
      </c>
      <c r="S3298" s="3">
        <v>21.784723114761892</v>
      </c>
      <c r="T3298" s="3">
        <v>54.630059831626234</v>
      </c>
      <c r="U3298" s="3">
        <v>59.060144795675043</v>
      </c>
      <c r="V3298" s="3">
        <v>100</v>
      </c>
      <c r="W3298" s="3">
        <v>89.596484907852457</v>
      </c>
      <c r="X3298" s="3">
        <v>85.887794414231138</v>
      </c>
      <c r="Y3298" s="32">
        <v>89.924450627545781</v>
      </c>
      <c r="Z3298" s="50">
        <v>7.1934782183356405E-4</v>
      </c>
      <c r="AA3298" s="3">
        <v>54.964706900071135</v>
      </c>
      <c r="AB3298" s="3">
        <v>62.386716598182431</v>
      </c>
      <c r="AC3298" s="3">
        <v>81.853021276295877</v>
      </c>
      <c r="AD3298" s="3">
        <v>68.587944831852937</v>
      </c>
      <c r="AE3298" s="3">
        <v>87.986393251559207</v>
      </c>
      <c r="AF3298" s="3">
        <v>99.636070880436208</v>
      </c>
      <c r="AG3298" s="3">
        <v>95.984390143965385</v>
      </c>
      <c r="AH3298" s="32">
        <v>100</v>
      </c>
      <c r="AI3298" s="50">
        <v>2.41368066769173E-2</v>
      </c>
      <c r="AJ3298" s="3">
        <v>24.378134311943032</v>
      </c>
      <c r="AK3298" s="3">
        <v>17.108718711510797</v>
      </c>
      <c r="AL3298" s="3">
        <v>17.083220115495592</v>
      </c>
      <c r="AM3298" s="3">
        <v>20.050907352358436</v>
      </c>
      <c r="AN3298" s="3">
        <v>34.177347094571552</v>
      </c>
      <c r="AO3298" s="3">
        <v>62.810841657793858</v>
      </c>
      <c r="AP3298" s="3">
        <v>63.191769353676804</v>
      </c>
      <c r="AQ3298" s="3">
        <v>100</v>
      </c>
      <c r="AR3298" s="3">
        <v>59.920447891677938</v>
      </c>
      <c r="AS3298" s="31">
        <v>79.615775293487516</v>
      </c>
      <c r="AT3298" s="3">
        <v>75.493245124021527</v>
      </c>
      <c r="AU3298" s="3">
        <v>80.423021891565412</v>
      </c>
      <c r="AV3298" s="3">
        <v>71.647136180006484</v>
      </c>
      <c r="AW3298" s="3">
        <v>67.590856670401962</v>
      </c>
      <c r="AX3298" s="3">
        <v>65.103011783126036</v>
      </c>
      <c r="AY3298" s="3">
        <v>67.688745611115536</v>
      </c>
      <c r="AZ3298" s="3">
        <v>65.755686609970894</v>
      </c>
      <c r="BA3298" s="3">
        <v>80.606160885026611</v>
      </c>
      <c r="BB3298" s="3">
        <v>63.589641530626665</v>
      </c>
      <c r="BC3298" s="31">
        <v>100</v>
      </c>
    </row>
    <row r="3299" spans="1:55" x14ac:dyDescent="0.55000000000000004">
      <c r="A3299" s="21" t="s">
        <v>6</v>
      </c>
      <c r="B3299" s="21" t="s">
        <v>18954</v>
      </c>
      <c r="C3299" s="21" t="s">
        <v>11036</v>
      </c>
      <c r="D3299" s="27" t="s">
        <v>11037</v>
      </c>
      <c r="E3299" s="4">
        <v>0</v>
      </c>
      <c r="F3299" s="4">
        <v>1</v>
      </c>
      <c r="G3299" s="4">
        <v>0</v>
      </c>
      <c r="H3299" s="62">
        <v>2</v>
      </c>
      <c r="J3299" s="28">
        <v>1</v>
      </c>
      <c r="K3299" s="12" t="s">
        <v>24553</v>
      </c>
      <c r="L3299" s="12" t="s">
        <v>24553</v>
      </c>
      <c r="M3299" s="12" t="s">
        <v>24553</v>
      </c>
      <c r="N3299" s="12" t="s">
        <v>24553</v>
      </c>
      <c r="O3299" s="12" t="s">
        <v>24553</v>
      </c>
      <c r="P3299" s="12" t="s">
        <v>24553</v>
      </c>
      <c r="Q3299" s="29" t="s">
        <v>24553</v>
      </c>
      <c r="AA3299" s="3">
        <v>8.8009124372012799</v>
      </c>
      <c r="AB3299" s="3">
        <v>8.8682479176958218</v>
      </c>
      <c r="AC3299" s="3">
        <v>7.5522769712637352</v>
      </c>
      <c r="AD3299" s="3">
        <v>11.819501510867283</v>
      </c>
      <c r="AE3299" s="3">
        <v>14.322392400443757</v>
      </c>
      <c r="AF3299" s="3">
        <v>100</v>
      </c>
      <c r="AG3299" s="3">
        <v>51.812108961169521</v>
      </c>
      <c r="AH3299" s="32">
        <v>55.531148501121322</v>
      </c>
      <c r="AI3299" s="50">
        <v>0.35555535037390601</v>
      </c>
      <c r="AT3299" s="3">
        <v>92.677312399525718</v>
      </c>
      <c r="AU3299" s="3">
        <v>100</v>
      </c>
      <c r="AV3299" s="3">
        <v>97.994713742664331</v>
      </c>
      <c r="AW3299" s="3">
        <v>90.751702708827452</v>
      </c>
      <c r="AX3299" s="3">
        <v>84.042412304817873</v>
      </c>
      <c r="AY3299" s="3">
        <v>61.744303580274483</v>
      </c>
      <c r="AZ3299" s="3">
        <v>77.150196472535754</v>
      </c>
      <c r="BA3299" s="3">
        <v>62.33511732825432</v>
      </c>
      <c r="BB3299" s="3">
        <v>66.57926023037227</v>
      </c>
      <c r="BC3299" s="31">
        <v>60.42581171516084</v>
      </c>
    </row>
    <row r="3300" spans="1:55" x14ac:dyDescent="0.55000000000000004">
      <c r="A3300" s="21" t="s">
        <v>6</v>
      </c>
      <c r="B3300" s="21" t="s">
        <v>24247</v>
      </c>
      <c r="C3300" s="21" t="s">
        <v>11337</v>
      </c>
      <c r="D3300" s="27" t="s">
        <v>11338</v>
      </c>
      <c r="E3300" s="4">
        <v>14</v>
      </c>
      <c r="F3300" s="4">
        <v>25</v>
      </c>
      <c r="G3300" s="4">
        <v>26</v>
      </c>
      <c r="H3300" s="62">
        <v>51</v>
      </c>
      <c r="J3300" s="28">
        <v>1</v>
      </c>
      <c r="K3300" s="13" t="s">
        <v>24548</v>
      </c>
      <c r="L3300" s="12" t="s">
        <v>24553</v>
      </c>
      <c r="M3300" s="12" t="s">
        <v>24553</v>
      </c>
      <c r="N3300" s="12" t="s">
        <v>24553</v>
      </c>
      <c r="O3300" s="12" t="s">
        <v>24553</v>
      </c>
      <c r="P3300" s="12" t="s">
        <v>24553</v>
      </c>
      <c r="Q3300" s="29" t="s">
        <v>24553</v>
      </c>
      <c r="R3300" s="3">
        <v>19.29352392442539</v>
      </c>
      <c r="S3300" s="3">
        <v>18.827725136037802</v>
      </c>
      <c r="T3300" s="3">
        <v>33.831835624656165</v>
      </c>
      <c r="U3300" s="3">
        <v>33.327681369009653</v>
      </c>
      <c r="V3300" s="3">
        <v>75.877146650792298</v>
      </c>
      <c r="W3300" s="3">
        <v>67.63899405772122</v>
      </c>
      <c r="X3300" s="3">
        <v>93.294755967002658</v>
      </c>
      <c r="Y3300" s="32">
        <v>100</v>
      </c>
      <c r="Z3300" s="50">
        <v>4.4541905463850998E-4</v>
      </c>
      <c r="AA3300" s="3">
        <v>47.390720619331262</v>
      </c>
      <c r="AB3300" s="3">
        <v>47.6391617464202</v>
      </c>
      <c r="AC3300" s="3">
        <v>60.992208187023657</v>
      </c>
      <c r="AD3300" s="3">
        <v>41.200703483897321</v>
      </c>
      <c r="AE3300" s="3">
        <v>91.778800613449562</v>
      </c>
      <c r="AF3300" s="3">
        <v>94.741074286545043</v>
      </c>
      <c r="AG3300" s="3">
        <v>100</v>
      </c>
      <c r="AH3300" s="32">
        <v>97.765018523196517</v>
      </c>
      <c r="AI3300" s="50">
        <v>8.7352345249294399E-3</v>
      </c>
      <c r="AJ3300" s="3">
        <v>31.530594979437339</v>
      </c>
      <c r="AK3300" s="3">
        <v>27.598527342622248</v>
      </c>
      <c r="AL3300" s="3">
        <v>28.138952354631353</v>
      </c>
      <c r="AM3300" s="3">
        <v>27.151900324962607</v>
      </c>
      <c r="AN3300" s="3">
        <v>38.969839829209306</v>
      </c>
      <c r="AO3300" s="3">
        <v>70.220625588091437</v>
      </c>
      <c r="AP3300" s="3">
        <v>63.667364889994523</v>
      </c>
      <c r="AQ3300" s="3">
        <v>100</v>
      </c>
      <c r="AR3300" s="3">
        <v>72.657445678660309</v>
      </c>
      <c r="AS3300" s="31">
        <v>84.168058121321877</v>
      </c>
      <c r="AT3300" s="3">
        <v>71.274610776993768</v>
      </c>
      <c r="AU3300" s="3">
        <v>78.730417311558881</v>
      </c>
      <c r="AV3300" s="3">
        <v>66.720955543981063</v>
      </c>
      <c r="AW3300" s="3">
        <v>66.0400067218103</v>
      </c>
      <c r="AX3300" s="3">
        <v>57.472687614700455</v>
      </c>
      <c r="AY3300" s="3">
        <v>57.119768292308784</v>
      </c>
      <c r="AZ3300" s="3">
        <v>52.621883263692396</v>
      </c>
      <c r="BA3300" s="3">
        <v>66.93448996851194</v>
      </c>
      <c r="BB3300" s="3">
        <v>57.503839890266661</v>
      </c>
      <c r="BC3300" s="31">
        <v>100</v>
      </c>
    </row>
    <row r="3301" spans="1:55" x14ac:dyDescent="0.55000000000000004">
      <c r="A3301" s="21" t="s">
        <v>6</v>
      </c>
      <c r="B3301" s="21" t="s">
        <v>23193</v>
      </c>
      <c r="C3301" s="21" t="s">
        <v>13376</v>
      </c>
      <c r="D3301" s="27" t="s">
        <v>13377</v>
      </c>
      <c r="E3301" s="4">
        <v>1</v>
      </c>
      <c r="F3301" s="4">
        <v>6</v>
      </c>
      <c r="G3301" s="4">
        <v>2</v>
      </c>
      <c r="H3301" s="62">
        <v>5</v>
      </c>
      <c r="J3301" s="28">
        <v>1</v>
      </c>
      <c r="K3301" s="12" t="s">
        <v>24553</v>
      </c>
      <c r="L3301" s="12" t="s">
        <v>24553</v>
      </c>
      <c r="M3301" s="12" t="s">
        <v>24553</v>
      </c>
      <c r="N3301" s="12" t="s">
        <v>24553</v>
      </c>
      <c r="O3301" s="12" t="s">
        <v>24553</v>
      </c>
      <c r="P3301" s="12" t="s">
        <v>24553</v>
      </c>
      <c r="Q3301" s="29" t="s">
        <v>24553</v>
      </c>
      <c r="R3301" s="3">
        <v>17.449981698613538</v>
      </c>
      <c r="S3301" s="3">
        <v>17.524544661580048</v>
      </c>
      <c r="T3301" s="3">
        <v>38.081022723262159</v>
      </c>
      <c r="U3301" s="3">
        <v>37.848735559920542</v>
      </c>
      <c r="V3301" s="3">
        <v>90.6748380701098</v>
      </c>
      <c r="W3301" s="3">
        <v>78.827991576248337</v>
      </c>
      <c r="X3301" s="3">
        <v>100</v>
      </c>
      <c r="Y3301" s="32">
        <v>96.406120035274341</v>
      </c>
      <c r="Z3301" s="50">
        <v>5.5184012245867195E-4</v>
      </c>
      <c r="AA3301" s="3">
        <v>33.827876563825839</v>
      </c>
      <c r="AB3301" s="3">
        <v>37.394555949270632</v>
      </c>
      <c r="AC3301" s="3">
        <v>36.85338687292802</v>
      </c>
      <c r="AD3301" s="3">
        <v>32.375278762954174</v>
      </c>
      <c r="AE3301" s="3">
        <v>70.756961596919439</v>
      </c>
      <c r="AF3301" s="3">
        <v>86.168297973254127</v>
      </c>
      <c r="AG3301" s="3">
        <v>97.039993227927269</v>
      </c>
      <c r="AH3301" s="32">
        <v>100</v>
      </c>
      <c r="AI3301" s="50">
        <v>3.7767630386684099E-3</v>
      </c>
      <c r="AJ3301" s="3">
        <v>22.736625861676082</v>
      </c>
      <c r="AK3301" s="3">
        <v>22.975536376567582</v>
      </c>
      <c r="AL3301" s="3">
        <v>22.175039129213797</v>
      </c>
      <c r="AM3301" s="3">
        <v>17.029634019850612</v>
      </c>
      <c r="AN3301" s="3">
        <v>28.407534188222982</v>
      </c>
      <c r="AO3301" s="3">
        <v>64.571159779882635</v>
      </c>
      <c r="AP3301" s="3">
        <v>63.489952540658642</v>
      </c>
      <c r="AQ3301" s="3">
        <v>100</v>
      </c>
      <c r="AR3301" s="3">
        <v>80.203666241667804</v>
      </c>
      <c r="AS3301" s="31">
        <v>70.844967142367452</v>
      </c>
      <c r="AT3301" s="3">
        <v>96.328340785225251</v>
      </c>
      <c r="AU3301" s="3">
        <v>100</v>
      </c>
      <c r="AV3301" s="3">
        <v>82.750473451412006</v>
      </c>
      <c r="AW3301" s="3">
        <v>75.975160489507658</v>
      </c>
      <c r="AX3301" s="3">
        <v>68.791621500814784</v>
      </c>
      <c r="AY3301" s="3">
        <v>64.496909693075878</v>
      </c>
      <c r="AZ3301" s="3">
        <v>53.723694884284271</v>
      </c>
      <c r="BA3301" s="3">
        <v>67.491765661472385</v>
      </c>
      <c r="BB3301" s="3">
        <v>58.499353879391258</v>
      </c>
      <c r="BC3301" s="31">
        <v>97.290847887888944</v>
      </c>
    </row>
    <row r="3302" spans="1:55" x14ac:dyDescent="0.55000000000000004">
      <c r="A3302" s="21" t="s">
        <v>6</v>
      </c>
      <c r="B3302" s="21" t="s">
        <v>24498</v>
      </c>
      <c r="C3302" s="21" t="s">
        <v>7673</v>
      </c>
      <c r="D3302" s="27" t="s">
        <v>7674</v>
      </c>
      <c r="E3302" s="4">
        <v>65</v>
      </c>
      <c r="F3302" s="4">
        <v>174</v>
      </c>
      <c r="G3302" s="4">
        <v>77</v>
      </c>
      <c r="H3302" s="62">
        <v>267</v>
      </c>
      <c r="J3302" s="28">
        <v>1</v>
      </c>
      <c r="K3302" s="13" t="s">
        <v>24548</v>
      </c>
      <c r="L3302" s="16" t="s">
        <v>16303</v>
      </c>
      <c r="M3302" s="12" t="s">
        <v>24553</v>
      </c>
      <c r="N3302" s="12" t="s">
        <v>24553</v>
      </c>
      <c r="O3302" s="12" t="s">
        <v>24553</v>
      </c>
      <c r="P3302" s="12" t="s">
        <v>24553</v>
      </c>
      <c r="Q3302" s="29" t="s">
        <v>24553</v>
      </c>
      <c r="R3302" s="3">
        <v>33.953708060220059</v>
      </c>
      <c r="S3302" s="3">
        <v>29.924982243813787</v>
      </c>
      <c r="T3302" s="3">
        <v>91.381727359661426</v>
      </c>
      <c r="U3302" s="3">
        <v>93.396008187309377</v>
      </c>
      <c r="V3302" s="3">
        <v>99.284094632939144</v>
      </c>
      <c r="W3302" s="3">
        <v>100</v>
      </c>
      <c r="X3302" s="3">
        <v>83.04481080490136</v>
      </c>
      <c r="Y3302" s="32">
        <v>80.004769482091532</v>
      </c>
      <c r="Z3302" s="50">
        <v>1.2802284751652299E-4</v>
      </c>
      <c r="AA3302" s="3">
        <v>63.86005003991859</v>
      </c>
      <c r="AB3302" s="3">
        <v>58.637892595306518</v>
      </c>
      <c r="AC3302" s="3">
        <v>67.808418993330974</v>
      </c>
      <c r="AD3302" s="3">
        <v>75.14940649220253</v>
      </c>
      <c r="AE3302" s="3">
        <v>77.112492127652402</v>
      </c>
      <c r="AF3302" s="3">
        <v>71.950135045669285</v>
      </c>
      <c r="AG3302" s="3">
        <v>95.885679128494175</v>
      </c>
      <c r="AH3302" s="32">
        <v>100</v>
      </c>
      <c r="AI3302" s="50">
        <v>8.1158946780880703E-3</v>
      </c>
      <c r="AJ3302" s="3">
        <v>16.470494386710545</v>
      </c>
      <c r="AK3302" s="3">
        <v>10.69752764020066</v>
      </c>
      <c r="AL3302" s="3">
        <v>8.2752416386284366</v>
      </c>
      <c r="AM3302" s="3">
        <v>16.57260491164352</v>
      </c>
      <c r="AN3302" s="3">
        <v>24.413676646158095</v>
      </c>
      <c r="AO3302" s="3">
        <v>44.788429633577849</v>
      </c>
      <c r="AP3302" s="3">
        <v>41.045701557635681</v>
      </c>
      <c r="AQ3302" s="3">
        <v>40.599578119275897</v>
      </c>
      <c r="AR3302" s="3">
        <v>32.873426144615046</v>
      </c>
      <c r="AS3302" s="31">
        <v>100</v>
      </c>
      <c r="AT3302" s="3">
        <v>59.636879277142249</v>
      </c>
      <c r="AU3302" s="3">
        <v>54.982206938215626</v>
      </c>
      <c r="AV3302" s="3">
        <v>63.277488687641757</v>
      </c>
      <c r="AW3302" s="3">
        <v>59.582038042042818</v>
      </c>
      <c r="AX3302" s="3">
        <v>63.09000660753339</v>
      </c>
      <c r="AY3302" s="3">
        <v>65.095376700723136</v>
      </c>
      <c r="AZ3302" s="3">
        <v>71.180179126235103</v>
      </c>
      <c r="BA3302" s="3">
        <v>72.25823815897219</v>
      </c>
      <c r="BB3302" s="3">
        <v>87.928767558598381</v>
      </c>
      <c r="BC3302" s="31">
        <v>100</v>
      </c>
    </row>
    <row r="3303" spans="1:55" x14ac:dyDescent="0.55000000000000004">
      <c r="A3303" s="21" t="s">
        <v>6</v>
      </c>
      <c r="B3303" s="21" t="s">
        <v>19823</v>
      </c>
      <c r="C3303" s="21" t="s">
        <v>8651</v>
      </c>
      <c r="D3303" s="27" t="s">
        <v>8652</v>
      </c>
      <c r="E3303" s="4">
        <v>0</v>
      </c>
      <c r="F3303" s="4">
        <v>2</v>
      </c>
      <c r="G3303" s="4">
        <v>0</v>
      </c>
      <c r="H3303" s="62">
        <v>2</v>
      </c>
      <c r="J3303" s="28">
        <v>1</v>
      </c>
      <c r="K3303" s="12" t="s">
        <v>24553</v>
      </c>
      <c r="L3303" s="12" t="s">
        <v>24553</v>
      </c>
      <c r="M3303" s="12" t="s">
        <v>24553</v>
      </c>
      <c r="N3303" s="12" t="s">
        <v>24553</v>
      </c>
      <c r="O3303" s="12" t="s">
        <v>24553</v>
      </c>
      <c r="P3303" s="12" t="s">
        <v>24553</v>
      </c>
      <c r="Q3303" s="29" t="s">
        <v>24553</v>
      </c>
      <c r="AA3303" s="3">
        <v>94.771723562830928</v>
      </c>
      <c r="AB3303" s="3">
        <v>85.799730656577438</v>
      </c>
      <c r="AC3303" s="3">
        <v>55.122991540356466</v>
      </c>
      <c r="AD3303" s="3">
        <v>61.057745515958558</v>
      </c>
      <c r="AE3303" s="3">
        <v>75.723918343352523</v>
      </c>
      <c r="AF3303" s="3">
        <v>87.518774346182909</v>
      </c>
      <c r="AG3303" s="3">
        <v>100</v>
      </c>
      <c r="AH3303" s="32">
        <v>98.72054185365549</v>
      </c>
      <c r="AI3303" s="50">
        <v>1.47438386194519E-2</v>
      </c>
      <c r="AT3303" s="3">
        <v>100</v>
      </c>
      <c r="AU3303" s="3">
        <v>87.044451643672204</v>
      </c>
      <c r="AV3303" s="3">
        <v>82.16818629891533</v>
      </c>
      <c r="AW3303" s="3">
        <v>83.172611836655435</v>
      </c>
      <c r="AX3303" s="3">
        <v>77.059199644635441</v>
      </c>
      <c r="AY3303" s="3">
        <v>54.281944004114102</v>
      </c>
      <c r="AZ3303" s="3">
        <v>55.253609065982687</v>
      </c>
      <c r="BA3303" s="3">
        <v>40.035837407085353</v>
      </c>
      <c r="BB3303" s="3">
        <v>38.849614627159141</v>
      </c>
      <c r="BC3303" s="31">
        <v>46.84044459542126</v>
      </c>
    </row>
    <row r="3304" spans="1:55" x14ac:dyDescent="0.55000000000000004">
      <c r="A3304" s="21" t="s">
        <v>6</v>
      </c>
      <c r="B3304" s="21" t="s">
        <v>24036</v>
      </c>
      <c r="C3304" s="21" t="s">
        <v>1160</v>
      </c>
      <c r="D3304" s="27" t="s">
        <v>1161</v>
      </c>
      <c r="E3304" s="4">
        <v>7</v>
      </c>
      <c r="F3304" s="4">
        <v>8</v>
      </c>
      <c r="G3304" s="4">
        <v>6</v>
      </c>
      <c r="H3304" s="62">
        <v>11</v>
      </c>
      <c r="J3304" s="28">
        <v>1</v>
      </c>
      <c r="K3304" s="13" t="s">
        <v>24548</v>
      </c>
      <c r="L3304" s="12" t="s">
        <v>24553</v>
      </c>
      <c r="M3304" s="12" t="s">
        <v>24553</v>
      </c>
      <c r="N3304" s="12" t="s">
        <v>24553</v>
      </c>
      <c r="O3304" s="12" t="s">
        <v>24553</v>
      </c>
      <c r="P3304" s="12" t="s">
        <v>24553</v>
      </c>
      <c r="Q3304" s="29" t="s">
        <v>24553</v>
      </c>
      <c r="R3304" s="3">
        <v>24.949445592132065</v>
      </c>
      <c r="S3304" s="3">
        <v>21.455426800501346</v>
      </c>
      <c r="T3304" s="3">
        <v>100</v>
      </c>
      <c r="U3304" s="3">
        <v>93.657226051513305</v>
      </c>
      <c r="V3304" s="3">
        <v>99.579846386430603</v>
      </c>
      <c r="W3304" s="3">
        <v>91.390038134464021</v>
      </c>
      <c r="X3304" s="3">
        <v>68.904234510032254</v>
      </c>
      <c r="Y3304" s="32">
        <v>72.98833709915769</v>
      </c>
      <c r="Z3304" s="50">
        <v>6.1324858435478705E-4</v>
      </c>
      <c r="AA3304" s="3">
        <v>41.225297188602852</v>
      </c>
      <c r="AB3304" s="3">
        <v>37.247572194845482</v>
      </c>
      <c r="AC3304" s="3">
        <v>77.665276574343508</v>
      </c>
      <c r="AD3304" s="3">
        <v>74.984961578874703</v>
      </c>
      <c r="AE3304" s="3">
        <v>91.704567512303399</v>
      </c>
      <c r="AF3304" s="3">
        <v>85.709013510174302</v>
      </c>
      <c r="AG3304" s="3">
        <v>95.277993251544942</v>
      </c>
      <c r="AH3304" s="32">
        <v>100</v>
      </c>
      <c r="AI3304" s="50">
        <v>1.6842354410014401E-3</v>
      </c>
      <c r="AJ3304" s="3">
        <v>11.47029814550018</v>
      </c>
      <c r="AK3304" s="3">
        <v>15.424154520218805</v>
      </c>
      <c r="AL3304" s="3">
        <v>16.175544277789729</v>
      </c>
      <c r="AM3304" s="3">
        <v>26.295183148893791</v>
      </c>
      <c r="AN3304" s="3">
        <v>48.692957744962541</v>
      </c>
      <c r="AO3304" s="3">
        <v>100</v>
      </c>
      <c r="AP3304" s="3">
        <v>75.842754205373879</v>
      </c>
      <c r="AQ3304" s="3">
        <v>62.463255406392989</v>
      </c>
      <c r="AR3304" s="3">
        <v>56.183024399021775</v>
      </c>
      <c r="AS3304" s="31">
        <v>75.63744070846802</v>
      </c>
      <c r="AT3304" s="3">
        <v>55.570420968170232</v>
      </c>
      <c r="AU3304" s="3">
        <v>55.074986735018115</v>
      </c>
      <c r="AV3304" s="3">
        <v>55.141849846195065</v>
      </c>
      <c r="AW3304" s="3">
        <v>65.55241000131825</v>
      </c>
      <c r="AX3304" s="3">
        <v>84.564033684723199</v>
      </c>
      <c r="AY3304" s="3">
        <v>100</v>
      </c>
      <c r="AZ3304" s="3">
        <v>88.418935883229196</v>
      </c>
      <c r="BA3304" s="3">
        <v>85.736128237805517</v>
      </c>
      <c r="BB3304" s="3">
        <v>94.473176476969613</v>
      </c>
      <c r="BC3304" s="31">
        <v>98.910424199215328</v>
      </c>
    </row>
    <row r="3305" spans="1:55" x14ac:dyDescent="0.55000000000000004">
      <c r="A3305" s="21" t="s">
        <v>6</v>
      </c>
      <c r="B3305" s="21" t="s">
        <v>20112</v>
      </c>
      <c r="C3305" s="21" t="s">
        <v>10247</v>
      </c>
      <c r="D3305" s="27" t="s">
        <v>10248</v>
      </c>
      <c r="E3305" s="4">
        <v>0</v>
      </c>
      <c r="F3305" s="4">
        <v>2</v>
      </c>
      <c r="G3305" s="4">
        <v>0</v>
      </c>
      <c r="H3305" s="62">
        <v>6</v>
      </c>
      <c r="J3305" s="28">
        <v>1</v>
      </c>
      <c r="K3305" s="13" t="s">
        <v>24548</v>
      </c>
      <c r="L3305" s="12" t="s">
        <v>24553</v>
      </c>
      <c r="M3305" s="12" t="s">
        <v>24553</v>
      </c>
      <c r="N3305" s="12" t="s">
        <v>24553</v>
      </c>
      <c r="O3305" s="12" t="s">
        <v>24553</v>
      </c>
      <c r="P3305" s="12" t="s">
        <v>24553</v>
      </c>
      <c r="Q3305" s="29" t="s">
        <v>24553</v>
      </c>
      <c r="AA3305" s="3">
        <v>54.439483863193814</v>
      </c>
      <c r="AB3305" s="3">
        <v>46.484595142314319</v>
      </c>
      <c r="AC3305" s="3">
        <v>61.049484875927448</v>
      </c>
      <c r="AD3305" s="3">
        <v>58.221464944291959</v>
      </c>
      <c r="AE3305" s="3">
        <v>85.787388669518876</v>
      </c>
      <c r="AF3305" s="3">
        <v>92.297770978445797</v>
      </c>
      <c r="AG3305" s="3">
        <v>100</v>
      </c>
      <c r="AH3305" s="32">
        <v>89.426958525161112</v>
      </c>
      <c r="AI3305" s="50">
        <v>7.2770102623705996E-3</v>
      </c>
      <c r="AT3305" s="3">
        <v>95.80381332564626</v>
      </c>
      <c r="AU3305" s="3">
        <v>100</v>
      </c>
      <c r="AV3305" s="3">
        <v>89.064049232425319</v>
      </c>
      <c r="AW3305" s="3">
        <v>88.933562225687552</v>
      </c>
      <c r="AX3305" s="3">
        <v>88.386893398788615</v>
      </c>
      <c r="AY3305" s="3">
        <v>89.949725616584502</v>
      </c>
      <c r="AZ3305" s="3">
        <v>89.32710155827337</v>
      </c>
      <c r="BA3305" s="3">
        <v>96.339887146390467</v>
      </c>
      <c r="BB3305" s="3">
        <v>73.292102480478462</v>
      </c>
      <c r="BC3305" s="31">
        <v>97.711880237787469</v>
      </c>
    </row>
    <row r="3306" spans="1:55" x14ac:dyDescent="0.55000000000000004">
      <c r="A3306" s="21" t="s">
        <v>6</v>
      </c>
      <c r="B3306" s="21" t="s">
        <v>24191</v>
      </c>
      <c r="C3306" s="21" t="s">
        <v>10672</v>
      </c>
      <c r="D3306" s="27" t="s">
        <v>10673</v>
      </c>
      <c r="E3306" s="4">
        <v>11</v>
      </c>
      <c r="F3306" s="4">
        <v>41</v>
      </c>
      <c r="G3306" s="4">
        <v>20</v>
      </c>
      <c r="H3306" s="62">
        <v>66</v>
      </c>
      <c r="J3306" s="28">
        <v>1</v>
      </c>
      <c r="K3306" s="13" t="s">
        <v>24548</v>
      </c>
      <c r="L3306" s="12" t="s">
        <v>24553</v>
      </c>
      <c r="M3306" s="12" t="s">
        <v>24553</v>
      </c>
      <c r="N3306" s="12" t="s">
        <v>24553</v>
      </c>
      <c r="O3306" s="12" t="s">
        <v>24553</v>
      </c>
      <c r="P3306" s="14" t="s">
        <v>24551</v>
      </c>
      <c r="Q3306" s="29" t="s">
        <v>24553</v>
      </c>
      <c r="R3306" s="3">
        <v>11.140666152239259</v>
      </c>
      <c r="S3306" s="3">
        <v>11.104131630799085</v>
      </c>
      <c r="T3306" s="3">
        <v>62.717644682966821</v>
      </c>
      <c r="U3306" s="3">
        <v>68.735795874706284</v>
      </c>
      <c r="V3306" s="3">
        <v>100</v>
      </c>
      <c r="W3306" s="3">
        <v>82.769056578250115</v>
      </c>
      <c r="X3306" s="3">
        <v>58.542255037082924</v>
      </c>
      <c r="Y3306" s="32">
        <v>55.603748853134235</v>
      </c>
      <c r="Z3306" s="50">
        <v>2.4612449010770299E-3</v>
      </c>
      <c r="AA3306" s="3">
        <v>19.99856863566599</v>
      </c>
      <c r="AB3306" s="3">
        <v>22.030390011210272</v>
      </c>
      <c r="AC3306" s="3">
        <v>92.00677328476722</v>
      </c>
      <c r="AD3306" s="3">
        <v>75.867423024355304</v>
      </c>
      <c r="AE3306" s="3">
        <v>100</v>
      </c>
      <c r="AF3306" s="3">
        <v>98.7826182360877</v>
      </c>
      <c r="AG3306" s="3">
        <v>85.412543449640893</v>
      </c>
      <c r="AH3306" s="32">
        <v>92.443084107284818</v>
      </c>
      <c r="AI3306" s="50">
        <v>3.4110969140994998E-3</v>
      </c>
      <c r="AJ3306" s="3">
        <v>18.282300638199757</v>
      </c>
      <c r="AK3306" s="3">
        <v>14.372018951079099</v>
      </c>
      <c r="AL3306" s="3">
        <v>16.775867065919829</v>
      </c>
      <c r="AM3306" s="3">
        <v>17.738802075948698</v>
      </c>
      <c r="AN3306" s="3">
        <v>32.044759799856422</v>
      </c>
      <c r="AO3306" s="3">
        <v>94.707014302723422</v>
      </c>
      <c r="AP3306" s="3">
        <v>95.021655474055777</v>
      </c>
      <c r="AQ3306" s="3">
        <v>100</v>
      </c>
      <c r="AR3306" s="3">
        <v>61.520709135164651</v>
      </c>
      <c r="AS3306" s="31">
        <v>42.000507806110804</v>
      </c>
      <c r="AT3306" s="3">
        <v>32.165595427392837</v>
      </c>
      <c r="AU3306" s="3">
        <v>38.591986703750457</v>
      </c>
      <c r="AV3306" s="3">
        <v>37.534806976249499</v>
      </c>
      <c r="AW3306" s="3">
        <v>35.341225650747518</v>
      </c>
      <c r="AX3306" s="3">
        <v>42.707461878406157</v>
      </c>
      <c r="AY3306" s="3">
        <v>67.923712676891157</v>
      </c>
      <c r="AZ3306" s="3">
        <v>92.388601402954833</v>
      </c>
      <c r="BA3306" s="3">
        <v>100</v>
      </c>
      <c r="BB3306" s="3">
        <v>84.816789129189914</v>
      </c>
      <c r="BC3306" s="31">
        <v>75.445451663515399</v>
      </c>
    </row>
    <row r="3307" spans="1:55" x14ac:dyDescent="0.55000000000000004">
      <c r="A3307" s="21" t="s">
        <v>6</v>
      </c>
      <c r="B3307" s="21" t="s">
        <v>19759</v>
      </c>
      <c r="C3307" s="21" t="s">
        <v>12475</v>
      </c>
      <c r="D3307" s="27" t="s">
        <v>12476</v>
      </c>
      <c r="E3307" s="4">
        <v>0</v>
      </c>
      <c r="F3307" s="4">
        <v>2</v>
      </c>
      <c r="G3307" s="4">
        <v>0</v>
      </c>
      <c r="H3307" s="62">
        <v>1</v>
      </c>
      <c r="J3307" s="28">
        <v>1</v>
      </c>
      <c r="K3307" s="12" t="s">
        <v>24553</v>
      </c>
      <c r="L3307" s="12" t="s">
        <v>24553</v>
      </c>
      <c r="M3307" s="12" t="s">
        <v>24553</v>
      </c>
      <c r="N3307" s="12" t="s">
        <v>24553</v>
      </c>
      <c r="O3307" s="12" t="s">
        <v>24553</v>
      </c>
      <c r="P3307" s="12" t="s">
        <v>24553</v>
      </c>
      <c r="Q3307" s="29" t="s">
        <v>24553</v>
      </c>
      <c r="AA3307" s="3">
        <v>34.085454364734694</v>
      </c>
      <c r="AB3307" s="3">
        <v>37.199824380969361</v>
      </c>
      <c r="AC3307" s="3">
        <v>46.447427651969534</v>
      </c>
      <c r="AD3307" s="3">
        <v>58.022714806179025</v>
      </c>
      <c r="AE3307" s="3">
        <v>74.724965869687324</v>
      </c>
      <c r="AF3307" s="3">
        <v>80.891756788290408</v>
      </c>
      <c r="AG3307" s="3">
        <v>95.905149167040577</v>
      </c>
      <c r="AH3307" s="32">
        <v>100</v>
      </c>
      <c r="AI3307" s="50">
        <v>3.60209578092723E-3</v>
      </c>
      <c r="AT3307" s="3">
        <v>46.189285011202742</v>
      </c>
      <c r="AU3307" s="3">
        <v>45.118522315835698</v>
      </c>
      <c r="AV3307" s="3">
        <v>60.987935954293334</v>
      </c>
      <c r="AW3307" s="3">
        <v>46.212467388671861</v>
      </c>
      <c r="AX3307" s="3">
        <v>68.521595617180225</v>
      </c>
      <c r="AY3307" s="3">
        <v>74.357951941477126</v>
      </c>
      <c r="AZ3307" s="3">
        <v>93.228114974583761</v>
      </c>
      <c r="BA3307" s="3">
        <v>100</v>
      </c>
      <c r="BB3307" s="3">
        <v>83.038709643167081</v>
      </c>
      <c r="BC3307" s="31">
        <v>85.321542805125404</v>
      </c>
    </row>
    <row r="3308" spans="1:55" x14ac:dyDescent="0.55000000000000004">
      <c r="A3308" s="21" t="s">
        <v>6</v>
      </c>
      <c r="B3308" s="21" t="s">
        <v>23837</v>
      </c>
      <c r="C3308" s="21" t="s">
        <v>7277</v>
      </c>
      <c r="D3308" s="27" t="s">
        <v>7278</v>
      </c>
      <c r="E3308" s="4">
        <v>4</v>
      </c>
      <c r="F3308" s="4">
        <v>27</v>
      </c>
      <c r="G3308" s="4">
        <v>6</v>
      </c>
      <c r="H3308" s="62">
        <v>30</v>
      </c>
      <c r="J3308" s="28">
        <v>1</v>
      </c>
      <c r="K3308" s="13" t="s">
        <v>24548</v>
      </c>
      <c r="L3308" s="12" t="s">
        <v>24553</v>
      </c>
      <c r="M3308" s="12" t="s">
        <v>24553</v>
      </c>
      <c r="N3308" s="18" t="s">
        <v>3232</v>
      </c>
      <c r="O3308" s="12" t="s">
        <v>24553</v>
      </c>
      <c r="P3308" s="14" t="s">
        <v>24551</v>
      </c>
      <c r="Q3308" s="29" t="s">
        <v>24553</v>
      </c>
      <c r="R3308" s="3">
        <v>63.386235777573198</v>
      </c>
      <c r="S3308" s="3">
        <v>60.015249096517643</v>
      </c>
      <c r="T3308" s="3">
        <v>94.753782804278288</v>
      </c>
      <c r="U3308" s="3">
        <v>100</v>
      </c>
      <c r="V3308" s="3">
        <v>71.53294939810533</v>
      </c>
      <c r="W3308" s="3">
        <v>62.153328552504604</v>
      </c>
      <c r="X3308" s="3">
        <v>57.709135295012139</v>
      </c>
      <c r="Y3308" s="32">
        <v>53.26456749196813</v>
      </c>
      <c r="Z3308" s="50">
        <v>4.1018891088634097E-3</v>
      </c>
      <c r="AA3308" s="3">
        <v>85.063095163352912</v>
      </c>
      <c r="AB3308" s="3">
        <v>100</v>
      </c>
      <c r="AC3308" s="3">
        <v>77.81390625477249</v>
      </c>
      <c r="AD3308" s="3">
        <v>70.485178692171019</v>
      </c>
      <c r="AE3308" s="3">
        <v>54.643265524664642</v>
      </c>
      <c r="AF3308" s="3">
        <v>59.650021389702943</v>
      </c>
      <c r="AG3308" s="3">
        <v>53.738232765207016</v>
      </c>
      <c r="AH3308" s="32">
        <v>51.57225099670012</v>
      </c>
      <c r="AI3308" s="50">
        <v>1.77019511967757E-2</v>
      </c>
      <c r="AJ3308" s="3">
        <v>58.452382223696176</v>
      </c>
      <c r="AK3308" s="3">
        <v>60.575493420402395</v>
      </c>
      <c r="AL3308" s="3">
        <v>64.291374483237519</v>
      </c>
      <c r="AM3308" s="3">
        <v>81.705729830070297</v>
      </c>
      <c r="AN3308" s="3">
        <v>83.343888540109575</v>
      </c>
      <c r="AO3308" s="3">
        <v>100</v>
      </c>
      <c r="AP3308" s="3">
        <v>82.432607532306918</v>
      </c>
      <c r="AQ3308" s="3">
        <v>75.53949861537474</v>
      </c>
      <c r="AR3308" s="3">
        <v>65.145339855188027</v>
      </c>
      <c r="AS3308" s="31">
        <v>47.33326372842869</v>
      </c>
      <c r="AT3308" s="3">
        <v>100</v>
      </c>
      <c r="AU3308" s="3">
        <v>98.046390657497241</v>
      </c>
      <c r="AV3308" s="3">
        <v>86.20965909647559</v>
      </c>
      <c r="AW3308" s="3">
        <v>93.620809836334445</v>
      </c>
      <c r="AX3308" s="3">
        <v>96.162388898222716</v>
      </c>
      <c r="AY3308" s="3">
        <v>73.41152148169769</v>
      </c>
      <c r="AZ3308" s="3">
        <v>78.020534696280791</v>
      </c>
      <c r="BA3308" s="3">
        <v>53.320269567796984</v>
      </c>
      <c r="BB3308" s="3">
        <v>54.921330919792879</v>
      </c>
      <c r="BC3308" s="31">
        <v>56.159276283484893</v>
      </c>
    </row>
    <row r="3309" spans="1:55" x14ac:dyDescent="0.55000000000000004">
      <c r="A3309" s="21" t="s">
        <v>6</v>
      </c>
      <c r="B3309" s="21" t="s">
        <v>23953</v>
      </c>
      <c r="C3309" s="21" t="s">
        <v>11327</v>
      </c>
      <c r="D3309" s="27" t="s">
        <v>11328</v>
      </c>
      <c r="E3309" s="4">
        <v>5</v>
      </c>
      <c r="F3309" s="4">
        <v>28</v>
      </c>
      <c r="G3309" s="4">
        <v>14</v>
      </c>
      <c r="H3309" s="62">
        <v>86</v>
      </c>
      <c r="J3309" s="28">
        <v>1</v>
      </c>
      <c r="K3309" s="13" t="s">
        <v>24548</v>
      </c>
      <c r="L3309" s="12" t="s">
        <v>24553</v>
      </c>
      <c r="M3309" s="12" t="s">
        <v>24553</v>
      </c>
      <c r="N3309" s="12" t="s">
        <v>24553</v>
      </c>
      <c r="O3309" s="12" t="s">
        <v>24553</v>
      </c>
      <c r="P3309" s="14" t="s">
        <v>24551</v>
      </c>
      <c r="Q3309" s="29" t="s">
        <v>24553</v>
      </c>
      <c r="R3309" s="3">
        <v>54.258608426320251</v>
      </c>
      <c r="S3309" s="3">
        <v>57.408330570336688</v>
      </c>
      <c r="T3309" s="3">
        <v>94.873735935695265</v>
      </c>
      <c r="U3309" s="3">
        <v>98.590831386559941</v>
      </c>
      <c r="V3309" s="3">
        <v>93.225823446746929</v>
      </c>
      <c r="W3309" s="3">
        <v>100</v>
      </c>
      <c r="X3309" s="3">
        <v>91.3190379476262</v>
      </c>
      <c r="Y3309" s="32">
        <v>88.890163367344854</v>
      </c>
      <c r="Z3309" s="50">
        <v>1.2940880693137499E-3</v>
      </c>
      <c r="AA3309" s="3">
        <v>55.218950936681402</v>
      </c>
      <c r="AB3309" s="3">
        <v>59.936940193840314</v>
      </c>
      <c r="AC3309" s="3">
        <v>83.768112127431067</v>
      </c>
      <c r="AD3309" s="3">
        <v>72.564520816531981</v>
      </c>
      <c r="AE3309" s="3">
        <v>91.129628733930645</v>
      </c>
      <c r="AF3309" s="3">
        <v>100</v>
      </c>
      <c r="AG3309" s="3">
        <v>97.647579697920023</v>
      </c>
      <c r="AH3309" s="32">
        <v>93.30769867396242</v>
      </c>
      <c r="AI3309" s="50">
        <v>1.3159755912523099E-2</v>
      </c>
      <c r="AJ3309" s="3">
        <v>45.574156430463049</v>
      </c>
      <c r="AK3309" s="3">
        <v>35.194786648397546</v>
      </c>
      <c r="AL3309" s="3">
        <v>35.132192617001223</v>
      </c>
      <c r="AM3309" s="3">
        <v>44.329473725675086</v>
      </c>
      <c r="AN3309" s="3">
        <v>63.933379457443131</v>
      </c>
      <c r="AO3309" s="3">
        <v>87.822880897802165</v>
      </c>
      <c r="AP3309" s="3">
        <v>84.223214293201863</v>
      </c>
      <c r="AQ3309" s="3">
        <v>100</v>
      </c>
      <c r="AR3309" s="3">
        <v>83.055825871538971</v>
      </c>
      <c r="AS3309" s="31">
        <v>90.440861851601568</v>
      </c>
      <c r="AT3309" s="3">
        <v>84.829295039177168</v>
      </c>
      <c r="AU3309" s="3">
        <v>85.922261503241543</v>
      </c>
      <c r="AV3309" s="3">
        <v>75.44238304406943</v>
      </c>
      <c r="AW3309" s="3">
        <v>73.281669605242882</v>
      </c>
      <c r="AX3309" s="3">
        <v>76.774043772672016</v>
      </c>
      <c r="AY3309" s="3">
        <v>78.210838493284314</v>
      </c>
      <c r="AZ3309" s="3">
        <v>78.364311423956721</v>
      </c>
      <c r="BA3309" s="3">
        <v>96.606817389090779</v>
      </c>
      <c r="BB3309" s="3">
        <v>72.867532027786211</v>
      </c>
      <c r="BC3309" s="31">
        <v>100</v>
      </c>
    </row>
    <row r="3310" spans="1:55" x14ac:dyDescent="0.55000000000000004">
      <c r="A3310" s="21" t="s">
        <v>6</v>
      </c>
      <c r="B3310" s="21" t="s">
        <v>21121</v>
      </c>
      <c r="C3310" s="21" t="s">
        <v>9582</v>
      </c>
      <c r="D3310" s="27" t="s">
        <v>9583</v>
      </c>
      <c r="E3310" s="4">
        <v>0</v>
      </c>
      <c r="F3310" s="4">
        <v>5</v>
      </c>
      <c r="G3310" s="4">
        <v>0</v>
      </c>
      <c r="H3310" s="62">
        <v>7</v>
      </c>
      <c r="J3310" s="28">
        <v>1</v>
      </c>
      <c r="K3310" s="13" t="s">
        <v>24548</v>
      </c>
      <c r="L3310" s="12" t="s">
        <v>24553</v>
      </c>
      <c r="M3310" s="12" t="s">
        <v>24553</v>
      </c>
      <c r="N3310" s="12" t="s">
        <v>24553</v>
      </c>
      <c r="O3310" s="12" t="s">
        <v>24553</v>
      </c>
      <c r="P3310" s="14" t="s">
        <v>24551</v>
      </c>
      <c r="Q3310" s="29" t="s">
        <v>24553</v>
      </c>
      <c r="AA3310" s="3">
        <v>6.6804869693824749</v>
      </c>
      <c r="AB3310" s="3">
        <v>8.1625955223732252</v>
      </c>
      <c r="AC3310" s="3">
        <v>21.538232157816569</v>
      </c>
      <c r="AD3310" s="3">
        <v>18.41027323810604</v>
      </c>
      <c r="AE3310" s="3">
        <v>55.584153887509558</v>
      </c>
      <c r="AF3310" s="3">
        <v>57.188683060808835</v>
      </c>
      <c r="AG3310" s="3">
        <v>100</v>
      </c>
      <c r="AH3310" s="32">
        <v>89.409279937807753</v>
      </c>
      <c r="AI3310" s="50">
        <v>1.1260030663812E-3</v>
      </c>
      <c r="AT3310" s="3">
        <v>12.059860533410879</v>
      </c>
      <c r="AU3310" s="3">
        <v>12.746107033143437</v>
      </c>
      <c r="AV3310" s="3">
        <v>10.835277297167085</v>
      </c>
      <c r="AW3310" s="3">
        <v>11.314379022855258</v>
      </c>
      <c r="AX3310" s="3">
        <v>11.952644424102791</v>
      </c>
      <c r="AY3310" s="3">
        <v>16.550091820670367</v>
      </c>
      <c r="AZ3310" s="3">
        <v>18.564981750585421</v>
      </c>
      <c r="BA3310" s="3">
        <v>32.966231480637454</v>
      </c>
      <c r="BB3310" s="3">
        <v>40.809653364145852</v>
      </c>
      <c r="BC3310" s="31">
        <v>100</v>
      </c>
    </row>
    <row r="3311" spans="1:55" x14ac:dyDescent="0.55000000000000004">
      <c r="A3311" s="21" t="s">
        <v>6</v>
      </c>
      <c r="B3311" s="21" t="s">
        <v>24475</v>
      </c>
      <c r="C3311" s="21" t="s">
        <v>7569</v>
      </c>
      <c r="D3311" s="27" t="s">
        <v>7570</v>
      </c>
      <c r="E3311" s="4">
        <v>52</v>
      </c>
      <c r="F3311" s="4">
        <v>200</v>
      </c>
      <c r="G3311" s="4">
        <v>92</v>
      </c>
      <c r="H3311" s="62">
        <v>200</v>
      </c>
      <c r="J3311" s="28">
        <v>1</v>
      </c>
      <c r="K3311" s="13" t="s">
        <v>24548</v>
      </c>
      <c r="L3311" s="12" t="s">
        <v>24553</v>
      </c>
      <c r="M3311" s="12" t="s">
        <v>24553</v>
      </c>
      <c r="N3311" s="18" t="s">
        <v>3232</v>
      </c>
      <c r="O3311" s="12" t="s">
        <v>24553</v>
      </c>
      <c r="P3311" s="14" t="s">
        <v>24551</v>
      </c>
      <c r="Q3311" s="29" t="s">
        <v>24553</v>
      </c>
      <c r="R3311" s="3">
        <v>24.470414836546436</v>
      </c>
      <c r="S3311" s="3">
        <v>22.002565388461907</v>
      </c>
      <c r="T3311" s="3">
        <v>79.090881080692228</v>
      </c>
      <c r="U3311" s="3">
        <v>77.630818807109321</v>
      </c>
      <c r="V3311" s="3">
        <v>100</v>
      </c>
      <c r="W3311" s="3">
        <v>94.217898001024992</v>
      </c>
      <c r="X3311" s="3">
        <v>74.098689001495003</v>
      </c>
      <c r="Y3311" s="32">
        <v>67.492456300132062</v>
      </c>
      <c r="Z3311" s="50">
        <v>4.2363781477772298E-4</v>
      </c>
      <c r="AA3311" s="3">
        <v>50.804101714380998</v>
      </c>
      <c r="AB3311" s="3">
        <v>48.850183441171446</v>
      </c>
      <c r="AC3311" s="3">
        <v>56.770070427789477</v>
      </c>
      <c r="AD3311" s="3">
        <v>58.62873870291174</v>
      </c>
      <c r="AE3311" s="3">
        <v>80.075487304547394</v>
      </c>
      <c r="AF3311" s="3">
        <v>76.355236924490043</v>
      </c>
      <c r="AG3311" s="3">
        <v>90.807732167043241</v>
      </c>
      <c r="AH3311" s="32">
        <v>100</v>
      </c>
      <c r="AI3311" s="50">
        <v>3.3948268184854102E-3</v>
      </c>
      <c r="AJ3311" s="3">
        <v>19.994878018411583</v>
      </c>
      <c r="AK3311" s="3">
        <v>13.5812105000327</v>
      </c>
      <c r="AL3311" s="3">
        <v>12.267835969375392</v>
      </c>
      <c r="AM3311" s="3">
        <v>20.212747664865123</v>
      </c>
      <c r="AN3311" s="3">
        <v>26.113015497622488</v>
      </c>
      <c r="AO3311" s="3">
        <v>64.530083983029954</v>
      </c>
      <c r="AP3311" s="3">
        <v>80.909429590315099</v>
      </c>
      <c r="AQ3311" s="3">
        <v>83.657326470948007</v>
      </c>
      <c r="AR3311" s="3">
        <v>65.484077751704078</v>
      </c>
      <c r="AS3311" s="31">
        <v>100</v>
      </c>
      <c r="AT3311" s="3">
        <v>52.014358750827498</v>
      </c>
      <c r="AU3311" s="3">
        <v>44.767701784525492</v>
      </c>
      <c r="AV3311" s="3">
        <v>55.262416254350455</v>
      </c>
      <c r="AW3311" s="3">
        <v>50.498412332043017</v>
      </c>
      <c r="AX3311" s="3">
        <v>53.726931051964435</v>
      </c>
      <c r="AY3311" s="3">
        <v>63.721818019745022</v>
      </c>
      <c r="AZ3311" s="3">
        <v>72.442708884459492</v>
      </c>
      <c r="BA3311" s="3">
        <v>85.336268802279989</v>
      </c>
      <c r="BB3311" s="3">
        <v>92.865618327842114</v>
      </c>
      <c r="BC3311" s="31">
        <v>100</v>
      </c>
    </row>
    <row r="3312" spans="1:55" x14ac:dyDescent="0.55000000000000004">
      <c r="A3312" s="21" t="s">
        <v>6</v>
      </c>
      <c r="B3312" s="21" t="s">
        <v>23472</v>
      </c>
      <c r="C3312" s="21" t="s">
        <v>10227</v>
      </c>
      <c r="D3312" s="27" t="s">
        <v>10228</v>
      </c>
      <c r="E3312" s="4">
        <v>2</v>
      </c>
      <c r="F3312" s="4">
        <v>0</v>
      </c>
      <c r="G3312" s="4">
        <v>2</v>
      </c>
      <c r="H3312" s="62">
        <v>4</v>
      </c>
      <c r="J3312" s="28">
        <v>1</v>
      </c>
      <c r="K3312" s="12" t="s">
        <v>24553</v>
      </c>
      <c r="L3312" s="12" t="s">
        <v>24553</v>
      </c>
      <c r="M3312" s="12" t="s">
        <v>24553</v>
      </c>
      <c r="N3312" s="12" t="s">
        <v>24553</v>
      </c>
      <c r="O3312" s="12" t="s">
        <v>24553</v>
      </c>
      <c r="P3312" s="12" t="s">
        <v>24553</v>
      </c>
      <c r="Q3312" s="29" t="s">
        <v>24553</v>
      </c>
      <c r="R3312" s="3">
        <v>33.739417628813683</v>
      </c>
      <c r="S3312" s="3">
        <v>26.610731654167829</v>
      </c>
      <c r="T3312" s="3">
        <v>66.458024937044982</v>
      </c>
      <c r="U3312" s="3">
        <v>81.952657978489668</v>
      </c>
      <c r="V3312" s="3">
        <v>100</v>
      </c>
      <c r="W3312" s="3">
        <v>96.745492256786036</v>
      </c>
      <c r="X3312" s="3">
        <v>69.544083411754528</v>
      </c>
      <c r="Y3312" s="32">
        <v>67.575000839451135</v>
      </c>
      <c r="Z3312" s="50">
        <v>3.5054841200714798E-3</v>
      </c>
      <c r="AJ3312" s="3">
        <v>10.875991896027784</v>
      </c>
      <c r="AK3312" s="3">
        <v>7.1525833140318813</v>
      </c>
      <c r="AL3312" s="3">
        <v>8.7553918175038206</v>
      </c>
      <c r="AM3312" s="3">
        <v>23.084146062046898</v>
      </c>
      <c r="AN3312" s="3">
        <v>16.915847060689625</v>
      </c>
      <c r="AO3312" s="3">
        <v>29.182490249527966</v>
      </c>
      <c r="AP3312" s="3">
        <v>29.651404993031242</v>
      </c>
      <c r="AQ3312" s="3">
        <v>42.099540244238675</v>
      </c>
      <c r="AR3312" s="3">
        <v>74.126085310833034</v>
      </c>
      <c r="AS3312" s="31">
        <v>100</v>
      </c>
      <c r="AT3312" s="3">
        <v>46.666398120615376</v>
      </c>
      <c r="AU3312" s="3">
        <v>58.208279660722276</v>
      </c>
      <c r="AV3312" s="3">
        <v>56.654114489504579</v>
      </c>
      <c r="AW3312" s="3">
        <v>54.065428215590458</v>
      </c>
      <c r="AX3312" s="3">
        <v>62.436650180627865</v>
      </c>
      <c r="AY3312" s="3">
        <v>69.167960179706427</v>
      </c>
      <c r="AZ3312" s="3">
        <v>69.724499118512824</v>
      </c>
      <c r="BA3312" s="3">
        <v>100</v>
      </c>
      <c r="BB3312" s="3">
        <v>85.413860692904436</v>
      </c>
      <c r="BC3312" s="31">
        <v>99.311737371963318</v>
      </c>
    </row>
    <row r="3313" spans="1:55" x14ac:dyDescent="0.55000000000000004">
      <c r="A3313" s="21" t="s">
        <v>6</v>
      </c>
      <c r="B3313" s="21" t="s">
        <v>24446</v>
      </c>
      <c r="C3313" s="21" t="s">
        <v>10913</v>
      </c>
      <c r="D3313" s="27" t="s">
        <v>10914</v>
      </c>
      <c r="E3313" s="4">
        <v>39</v>
      </c>
      <c r="F3313" s="4">
        <v>158</v>
      </c>
      <c r="G3313" s="4">
        <v>42</v>
      </c>
      <c r="H3313" s="62">
        <v>138</v>
      </c>
      <c r="J3313" s="28">
        <v>1</v>
      </c>
      <c r="K3313" s="13" t="s">
        <v>24548</v>
      </c>
      <c r="L3313" s="16" t="s">
        <v>16303</v>
      </c>
      <c r="M3313" s="12" t="s">
        <v>24553</v>
      </c>
      <c r="N3313" s="18" t="s">
        <v>3232</v>
      </c>
      <c r="O3313" s="12" t="s">
        <v>24553</v>
      </c>
      <c r="P3313" s="12" t="s">
        <v>24553</v>
      </c>
      <c r="Q3313" s="29" t="s">
        <v>24553</v>
      </c>
      <c r="R3313" s="3">
        <v>24.43948966107321</v>
      </c>
      <c r="S3313" s="3">
        <v>22.837972694822522</v>
      </c>
      <c r="T3313" s="3">
        <v>62.740315302880511</v>
      </c>
      <c r="U3313" s="3">
        <v>64.212583885980422</v>
      </c>
      <c r="V3313" s="3">
        <v>100</v>
      </c>
      <c r="W3313" s="3">
        <v>86.647139812242159</v>
      </c>
      <c r="X3313" s="3">
        <v>79.309836021629579</v>
      </c>
      <c r="Y3313" s="32">
        <v>79.528246158500934</v>
      </c>
      <c r="Z3313" s="50">
        <v>1.3390208067603701E-3</v>
      </c>
      <c r="AA3313" s="3">
        <v>38.744205094888351</v>
      </c>
      <c r="AB3313" s="3">
        <v>42.401750772164618</v>
      </c>
      <c r="AC3313" s="3">
        <v>66.540067457423788</v>
      </c>
      <c r="AD3313" s="3">
        <v>59.306008069619253</v>
      </c>
      <c r="AE3313" s="3">
        <v>92.9556896266226</v>
      </c>
      <c r="AF3313" s="3">
        <v>94.882580490093872</v>
      </c>
      <c r="AG3313" s="3">
        <v>95.560945468854982</v>
      </c>
      <c r="AH3313" s="32">
        <v>100</v>
      </c>
      <c r="AI3313" s="50">
        <v>1.66380861754281E-3</v>
      </c>
      <c r="AJ3313" s="3">
        <v>24.698305789906509</v>
      </c>
      <c r="AK3313" s="3">
        <v>25.96549734691067</v>
      </c>
      <c r="AL3313" s="3">
        <v>26.940551726785174</v>
      </c>
      <c r="AM3313" s="3">
        <v>31.384299949035601</v>
      </c>
      <c r="AN3313" s="3">
        <v>39.37703866786353</v>
      </c>
      <c r="AO3313" s="3">
        <v>63.222036318909858</v>
      </c>
      <c r="AP3313" s="3">
        <v>63.536899433394581</v>
      </c>
      <c r="AQ3313" s="3">
        <v>100</v>
      </c>
      <c r="AR3313" s="3">
        <v>78.999256836668991</v>
      </c>
      <c r="AS3313" s="31">
        <v>52.913136350995096</v>
      </c>
      <c r="AT3313" s="3">
        <v>57.587023607967737</v>
      </c>
      <c r="AU3313" s="3">
        <v>55.132772167065824</v>
      </c>
      <c r="AV3313" s="3">
        <v>62.05687175431234</v>
      </c>
      <c r="AW3313" s="3">
        <v>53.953008130128723</v>
      </c>
      <c r="AX3313" s="3">
        <v>53.908807840736593</v>
      </c>
      <c r="AY3313" s="3">
        <v>64.698479613589683</v>
      </c>
      <c r="AZ3313" s="3">
        <v>69.018871235114645</v>
      </c>
      <c r="BA3313" s="3">
        <v>100</v>
      </c>
      <c r="BB3313" s="3">
        <v>76.754601114161687</v>
      </c>
      <c r="BC3313" s="31">
        <v>82.457714967698166</v>
      </c>
    </row>
    <row r="3314" spans="1:55" x14ac:dyDescent="0.55000000000000004">
      <c r="A3314" s="21" t="s">
        <v>6</v>
      </c>
      <c r="B3314" s="21" t="s">
        <v>24408</v>
      </c>
      <c r="C3314" s="21" t="s">
        <v>3710</v>
      </c>
      <c r="D3314" s="27" t="s">
        <v>3711</v>
      </c>
      <c r="E3314" s="4">
        <v>30</v>
      </c>
      <c r="F3314" s="4">
        <v>41</v>
      </c>
      <c r="G3314" s="4">
        <v>45</v>
      </c>
      <c r="H3314" s="62">
        <v>123</v>
      </c>
      <c r="J3314" s="28">
        <v>1</v>
      </c>
      <c r="K3314" s="13" t="s">
        <v>24548</v>
      </c>
      <c r="L3314" s="12" t="s">
        <v>24553</v>
      </c>
      <c r="M3314" s="12" t="s">
        <v>24553</v>
      </c>
      <c r="N3314" s="18" t="s">
        <v>3232</v>
      </c>
      <c r="O3314" s="12" t="s">
        <v>24553</v>
      </c>
      <c r="P3314" s="12" t="s">
        <v>24553</v>
      </c>
      <c r="Q3314" s="29" t="s">
        <v>24553</v>
      </c>
      <c r="R3314" s="3">
        <v>18.035502046842396</v>
      </c>
      <c r="S3314" s="3">
        <v>17.397012633145863</v>
      </c>
      <c r="T3314" s="3">
        <v>55.683180213509907</v>
      </c>
      <c r="U3314" s="3">
        <v>54.903065969465281</v>
      </c>
      <c r="V3314" s="3">
        <v>100</v>
      </c>
      <c r="W3314" s="3">
        <v>95.182417444225067</v>
      </c>
      <c r="X3314" s="3">
        <v>77.601740053125766</v>
      </c>
      <c r="Y3314" s="32">
        <v>75.394401463054422</v>
      </c>
      <c r="Z3314" s="50">
        <v>1.03763004593853E-4</v>
      </c>
      <c r="AA3314" s="3">
        <v>39.203444964182125</v>
      </c>
      <c r="AB3314" s="3">
        <v>35.617319372199603</v>
      </c>
      <c r="AC3314" s="3">
        <v>54.796927157638734</v>
      </c>
      <c r="AD3314" s="3">
        <v>71.359987612611533</v>
      </c>
      <c r="AE3314" s="3">
        <v>67.357048843319191</v>
      </c>
      <c r="AF3314" s="3">
        <v>100</v>
      </c>
      <c r="AG3314" s="3">
        <v>60.549993457723197</v>
      </c>
      <c r="AH3314" s="32">
        <v>67.709615265679929</v>
      </c>
      <c r="AI3314" s="50">
        <v>0.124463106903467</v>
      </c>
      <c r="AJ3314" s="3">
        <v>16.522749377124264</v>
      </c>
      <c r="AK3314" s="3">
        <v>11.81841593557774</v>
      </c>
      <c r="AL3314" s="3">
        <v>12.040524986617282</v>
      </c>
      <c r="AM3314" s="3">
        <v>18.075026789361015</v>
      </c>
      <c r="AN3314" s="3">
        <v>27.449691491581419</v>
      </c>
      <c r="AO3314" s="3">
        <v>56.930421525817053</v>
      </c>
      <c r="AP3314" s="3">
        <v>63.007279065304047</v>
      </c>
      <c r="AQ3314" s="3">
        <v>100</v>
      </c>
      <c r="AR3314" s="3">
        <v>71.283898230682425</v>
      </c>
      <c r="AS3314" s="31">
        <v>77.693194822313743</v>
      </c>
      <c r="AT3314" s="3">
        <v>27.123386808825245</v>
      </c>
      <c r="AU3314" s="3">
        <v>29.528931963188754</v>
      </c>
      <c r="AV3314" s="3">
        <v>31.128030069252272</v>
      </c>
      <c r="AW3314" s="3">
        <v>32.975556004467116</v>
      </c>
      <c r="AX3314" s="3">
        <v>32.768433117080171</v>
      </c>
      <c r="AY3314" s="3">
        <v>46.065736447570451</v>
      </c>
      <c r="AZ3314" s="3">
        <v>50.958270641571126</v>
      </c>
      <c r="BA3314" s="3">
        <v>84.95272767226659</v>
      </c>
      <c r="BB3314" s="3">
        <v>100</v>
      </c>
      <c r="BC3314" s="31">
        <v>91.949533266624925</v>
      </c>
    </row>
    <row r="3315" spans="1:55" x14ac:dyDescent="0.55000000000000004">
      <c r="A3315" s="21" t="s">
        <v>6</v>
      </c>
      <c r="B3315" s="21" t="s">
        <v>22757</v>
      </c>
      <c r="C3315" s="21" t="s">
        <v>14382</v>
      </c>
      <c r="D3315" s="27" t="s">
        <v>14383</v>
      </c>
      <c r="E3315" s="4">
        <v>0</v>
      </c>
      <c r="F3315" s="4">
        <v>4</v>
      </c>
      <c r="G3315" s="4">
        <v>4</v>
      </c>
      <c r="H3315" s="62">
        <v>20</v>
      </c>
      <c r="J3315" s="28">
        <v>1</v>
      </c>
      <c r="K3315" s="13" t="s">
        <v>24548</v>
      </c>
      <c r="L3315" s="16" t="s">
        <v>16303</v>
      </c>
      <c r="M3315" s="12" t="s">
        <v>24553</v>
      </c>
      <c r="N3315" s="18" t="s">
        <v>3232</v>
      </c>
      <c r="O3315" s="12" t="s">
        <v>24553</v>
      </c>
      <c r="P3315" s="14" t="s">
        <v>24551</v>
      </c>
      <c r="Q3315" s="29" t="s">
        <v>24553</v>
      </c>
      <c r="AA3315" s="3">
        <v>100</v>
      </c>
      <c r="AB3315" s="3">
        <v>96.363523511718725</v>
      </c>
      <c r="AC3315" s="3">
        <v>36.477994883258276</v>
      </c>
      <c r="AD3315" s="3">
        <v>35.201784292829331</v>
      </c>
      <c r="AE3315" s="3">
        <v>11.578209437355913</v>
      </c>
      <c r="AF3315" s="3">
        <v>12.958138245356201</v>
      </c>
      <c r="AG3315" s="3">
        <v>15.850354174757793</v>
      </c>
      <c r="AH3315" s="32">
        <v>14.490984248112158</v>
      </c>
      <c r="AI3315" s="50">
        <v>2.9578048229584301E-4</v>
      </c>
      <c r="AJ3315" s="3">
        <v>65.503841447948176</v>
      </c>
      <c r="AK3315" s="3">
        <v>89.659572665552702</v>
      </c>
      <c r="AL3315" s="3">
        <v>77.522981218642983</v>
      </c>
      <c r="AM3315" s="3">
        <v>94.539712585999112</v>
      </c>
      <c r="AN3315" s="3">
        <v>94.651918101935522</v>
      </c>
      <c r="AO3315" s="3">
        <v>100</v>
      </c>
      <c r="AP3315" s="3">
        <v>93.205549513752601</v>
      </c>
      <c r="AQ3315" s="3">
        <v>83.831495593542158</v>
      </c>
      <c r="AR3315" s="3">
        <v>79.053213945865721</v>
      </c>
      <c r="AS3315" s="31">
        <v>88.956350236599818</v>
      </c>
      <c r="AT3315" s="3">
        <v>100</v>
      </c>
      <c r="AU3315" s="3">
        <v>91.107807514540525</v>
      </c>
      <c r="AV3315" s="3">
        <v>74.310048370297494</v>
      </c>
      <c r="AW3315" s="3">
        <v>62.975695083424974</v>
      </c>
      <c r="AX3315" s="3">
        <v>56.874486258114331</v>
      </c>
      <c r="AY3315" s="3">
        <v>31.103752629977798</v>
      </c>
      <c r="AZ3315" s="3">
        <v>29.399859155269176</v>
      </c>
      <c r="BA3315" s="3">
        <v>22.774582612577376</v>
      </c>
      <c r="BB3315" s="3">
        <v>22.898279595659275</v>
      </c>
      <c r="BC3315" s="31">
        <v>28.647090642784789</v>
      </c>
    </row>
    <row r="3316" spans="1:55" x14ac:dyDescent="0.55000000000000004">
      <c r="A3316" s="21" t="s">
        <v>6</v>
      </c>
      <c r="B3316" s="21" t="s">
        <v>18552</v>
      </c>
      <c r="C3316" s="21" t="s">
        <v>15580</v>
      </c>
      <c r="D3316" s="27" t="s">
        <v>15581</v>
      </c>
      <c r="E3316" s="4">
        <v>0</v>
      </c>
      <c r="F3316" s="4">
        <v>1</v>
      </c>
      <c r="G3316" s="4">
        <v>0</v>
      </c>
      <c r="H3316" s="62">
        <v>0</v>
      </c>
      <c r="J3316" s="28">
        <v>1</v>
      </c>
      <c r="K3316" s="12" t="s">
        <v>24553</v>
      </c>
      <c r="L3316" s="12" t="s">
        <v>24553</v>
      </c>
      <c r="M3316" s="12" t="s">
        <v>24553</v>
      </c>
      <c r="N3316" s="12" t="s">
        <v>24553</v>
      </c>
      <c r="O3316" s="12" t="s">
        <v>24553</v>
      </c>
      <c r="P3316" s="12" t="s">
        <v>24553</v>
      </c>
      <c r="Q3316" s="29" t="s">
        <v>24553</v>
      </c>
      <c r="AA3316" s="3">
        <v>71.39051957248526</v>
      </c>
      <c r="AB3316" s="3">
        <v>84.307418440642167</v>
      </c>
      <c r="AC3316" s="3">
        <v>61.271438050274227</v>
      </c>
      <c r="AD3316" s="3">
        <v>44.791206270970179</v>
      </c>
      <c r="AE3316" s="3">
        <v>58.984084770322163</v>
      </c>
      <c r="AF3316" s="3">
        <v>65.069126345295302</v>
      </c>
      <c r="AG3316" s="3">
        <v>76.253083439565529</v>
      </c>
      <c r="AH3316" s="32">
        <v>100</v>
      </c>
      <c r="AI3316" s="50">
        <v>0.13702532351917801</v>
      </c>
    </row>
    <row r="3317" spans="1:55" x14ac:dyDescent="0.55000000000000004">
      <c r="A3317" s="21" t="s">
        <v>6</v>
      </c>
      <c r="B3317" s="21" t="s">
        <v>19670</v>
      </c>
      <c r="C3317" s="21" t="s">
        <v>15582</v>
      </c>
      <c r="D3317" s="27" t="s">
        <v>15583</v>
      </c>
      <c r="E3317" s="4">
        <v>0</v>
      </c>
      <c r="F3317" s="4">
        <v>2</v>
      </c>
      <c r="G3317" s="4">
        <v>0</v>
      </c>
      <c r="H3317" s="62">
        <v>0</v>
      </c>
      <c r="J3317" s="28">
        <v>1</v>
      </c>
      <c r="K3317" s="13" t="s">
        <v>24548</v>
      </c>
      <c r="L3317" s="12" t="s">
        <v>24553</v>
      </c>
      <c r="M3317" s="12" t="s">
        <v>24553</v>
      </c>
      <c r="N3317" s="12" t="s">
        <v>24553</v>
      </c>
      <c r="O3317" s="12" t="s">
        <v>24553</v>
      </c>
      <c r="P3317" s="14" t="s">
        <v>24551</v>
      </c>
      <c r="Q3317" s="29" t="s">
        <v>24553</v>
      </c>
      <c r="AA3317" s="3">
        <v>100</v>
      </c>
      <c r="AB3317" s="3">
        <v>73.394295323810027</v>
      </c>
      <c r="AC3317" s="3">
        <v>13.433990611313776</v>
      </c>
      <c r="AD3317" s="3">
        <v>24.135747924099686</v>
      </c>
      <c r="AE3317" s="3">
        <v>11.221272540838804</v>
      </c>
      <c r="AF3317" s="3">
        <v>17.016511961284174</v>
      </c>
      <c r="AG3317" s="3">
        <v>17.823967905055767</v>
      </c>
      <c r="AH3317" s="32">
        <v>19.663918010780261</v>
      </c>
      <c r="AI3317" s="50">
        <v>1.21403150853692E-2</v>
      </c>
    </row>
    <row r="3318" spans="1:55" x14ac:dyDescent="0.55000000000000004">
      <c r="A3318" s="21" t="s">
        <v>6</v>
      </c>
      <c r="B3318" s="21" t="s">
        <v>17525</v>
      </c>
      <c r="C3318" s="21" t="s">
        <v>12949</v>
      </c>
      <c r="D3318" s="27" t="s">
        <v>12950</v>
      </c>
      <c r="E3318" s="4">
        <v>0</v>
      </c>
      <c r="F3318" s="4">
        <v>0</v>
      </c>
      <c r="G3318" s="4">
        <v>0</v>
      </c>
      <c r="H3318" s="62">
        <v>2</v>
      </c>
      <c r="J3318" s="28">
        <v>1</v>
      </c>
      <c r="K3318" s="13" t="s">
        <v>24548</v>
      </c>
      <c r="L3318" s="12" t="s">
        <v>24553</v>
      </c>
      <c r="M3318" s="12" t="s">
        <v>24553</v>
      </c>
      <c r="N3318" s="12" t="s">
        <v>24553</v>
      </c>
      <c r="O3318" s="12" t="s">
        <v>24553</v>
      </c>
      <c r="P3318" s="14" t="s">
        <v>24551</v>
      </c>
      <c r="Q3318" s="29" t="s">
        <v>24553</v>
      </c>
      <c r="AT3318" s="3">
        <v>100</v>
      </c>
      <c r="AU3318" s="3">
        <v>90.306753016946573</v>
      </c>
      <c r="AV3318" s="3">
        <v>85.666017300744031</v>
      </c>
      <c r="AW3318" s="3">
        <v>74.899114698386526</v>
      </c>
      <c r="AX3318" s="3">
        <v>66.487050904300403</v>
      </c>
      <c r="AY3318" s="3">
        <v>54.54292904122795</v>
      </c>
      <c r="AZ3318" s="3">
        <v>46.433163746309063</v>
      </c>
      <c r="BA3318" s="3">
        <v>64.408655425028442</v>
      </c>
      <c r="BB3318" s="3">
        <v>47.025266861034339</v>
      </c>
      <c r="BC3318" s="31">
        <v>67.170189600145008</v>
      </c>
    </row>
    <row r="3319" spans="1:55" x14ac:dyDescent="0.55000000000000004">
      <c r="A3319" s="21" t="s">
        <v>6</v>
      </c>
      <c r="B3319" s="21" t="s">
        <v>18026</v>
      </c>
      <c r="C3319" s="21" t="s">
        <v>11489</v>
      </c>
      <c r="D3319" s="27" t="s">
        <v>11490</v>
      </c>
      <c r="E3319" s="4">
        <v>0</v>
      </c>
      <c r="F3319" s="4">
        <v>0</v>
      </c>
      <c r="G3319" s="4">
        <v>0</v>
      </c>
      <c r="H3319" s="62">
        <v>4</v>
      </c>
      <c r="J3319" s="28">
        <v>1</v>
      </c>
      <c r="K3319" s="13" t="s">
        <v>24548</v>
      </c>
      <c r="L3319" s="12" t="s">
        <v>24553</v>
      </c>
      <c r="M3319" s="12" t="s">
        <v>24553</v>
      </c>
      <c r="N3319" s="12" t="s">
        <v>24553</v>
      </c>
      <c r="O3319" s="12" t="s">
        <v>24553</v>
      </c>
      <c r="P3319" s="14" t="s">
        <v>24551</v>
      </c>
      <c r="Q3319" s="29" t="s">
        <v>24553</v>
      </c>
      <c r="AT3319" s="3">
        <v>50.232636873320615</v>
      </c>
      <c r="AU3319" s="3">
        <v>52.857530318309173</v>
      </c>
      <c r="AV3319" s="3">
        <v>46.51633058409007</v>
      </c>
      <c r="AW3319" s="3">
        <v>44.901091036889937</v>
      </c>
      <c r="AX3319" s="3">
        <v>39.478210113310539</v>
      </c>
      <c r="AY3319" s="3">
        <v>42.490572054160872</v>
      </c>
      <c r="AZ3319" s="3">
        <v>41.48045445961511</v>
      </c>
      <c r="BA3319" s="3">
        <v>60.109636535996003</v>
      </c>
      <c r="BB3319" s="3">
        <v>50.086718745626669</v>
      </c>
      <c r="BC3319" s="31">
        <v>100</v>
      </c>
    </row>
    <row r="3320" spans="1:55" x14ac:dyDescent="0.55000000000000004">
      <c r="A3320" s="21" t="s">
        <v>6</v>
      </c>
      <c r="B3320" s="21" t="s">
        <v>22552</v>
      </c>
      <c r="C3320" s="21" t="s">
        <v>11475</v>
      </c>
      <c r="D3320" s="27" t="s">
        <v>11476</v>
      </c>
      <c r="E3320" s="4">
        <v>0</v>
      </c>
      <c r="F3320" s="4">
        <v>1</v>
      </c>
      <c r="G3320" s="4">
        <v>2</v>
      </c>
      <c r="H3320" s="62">
        <v>5</v>
      </c>
      <c r="J3320" s="28">
        <v>1</v>
      </c>
      <c r="K3320" s="12" t="s">
        <v>24553</v>
      </c>
      <c r="L3320" s="12" t="s">
        <v>24553</v>
      </c>
      <c r="M3320" s="12" t="s">
        <v>24553</v>
      </c>
      <c r="N3320" s="12" t="s">
        <v>24553</v>
      </c>
      <c r="O3320" s="12" t="s">
        <v>24553</v>
      </c>
      <c r="P3320" s="12" t="s">
        <v>24553</v>
      </c>
      <c r="Q3320" s="29" t="s">
        <v>24553</v>
      </c>
      <c r="AA3320" s="3">
        <v>41.582335734992853</v>
      </c>
      <c r="AB3320" s="3">
        <v>53.703112938871499</v>
      </c>
      <c r="AC3320" s="3">
        <v>73.882717167918386</v>
      </c>
      <c r="AD3320" s="3">
        <v>59.497811268512521</v>
      </c>
      <c r="AE3320" s="3">
        <v>100</v>
      </c>
      <c r="AF3320" s="3">
        <v>90.763713194192462</v>
      </c>
      <c r="AG3320" s="3">
        <v>76.086184414414262</v>
      </c>
      <c r="AH3320" s="32">
        <v>83.406900511747224</v>
      </c>
      <c r="AI3320" s="50">
        <v>2.5161171243970899E-2</v>
      </c>
      <c r="AJ3320" s="3">
        <v>42.636835030554039</v>
      </c>
      <c r="AK3320" s="3">
        <v>38.755555094624619</v>
      </c>
      <c r="AL3320" s="3">
        <v>49.188096194973873</v>
      </c>
      <c r="AM3320" s="3">
        <v>49.282188497872554</v>
      </c>
      <c r="AN3320" s="3">
        <v>57.342756947232097</v>
      </c>
      <c r="AO3320" s="3">
        <v>90.902213740883909</v>
      </c>
      <c r="AP3320" s="3">
        <v>89.220378563051327</v>
      </c>
      <c r="AQ3320" s="3">
        <v>100</v>
      </c>
      <c r="AR3320" s="3">
        <v>92.424485505579298</v>
      </c>
      <c r="AS3320" s="31">
        <v>61.90510158051201</v>
      </c>
      <c r="AT3320" s="3">
        <v>86.42866904483293</v>
      </c>
      <c r="AU3320" s="3">
        <v>100</v>
      </c>
      <c r="AV3320" s="3">
        <v>92.157093854048526</v>
      </c>
      <c r="AW3320" s="3">
        <v>86.862308660728644</v>
      </c>
      <c r="AX3320" s="3">
        <v>80.193188217618342</v>
      </c>
      <c r="AY3320" s="3">
        <v>83.728567039725718</v>
      </c>
      <c r="AZ3320" s="3">
        <v>81.933390684306616</v>
      </c>
      <c r="BA3320" s="3">
        <v>94.484611149136114</v>
      </c>
      <c r="BB3320" s="3">
        <v>71.244625818421227</v>
      </c>
      <c r="BC3320" s="31">
        <v>89.628661691691903</v>
      </c>
    </row>
    <row r="3321" spans="1:55" x14ac:dyDescent="0.55000000000000004">
      <c r="A3321" s="21" t="s">
        <v>6</v>
      </c>
      <c r="B3321" s="21" t="s">
        <v>24460</v>
      </c>
      <c r="C3321" s="21" t="s">
        <v>2298</v>
      </c>
      <c r="D3321" s="27" t="s">
        <v>2299</v>
      </c>
      <c r="E3321" s="4">
        <v>46</v>
      </c>
      <c r="F3321" s="4">
        <v>65</v>
      </c>
      <c r="G3321" s="4">
        <v>35</v>
      </c>
      <c r="H3321" s="62">
        <v>128</v>
      </c>
      <c r="J3321" s="28">
        <v>1</v>
      </c>
      <c r="K3321" s="13" t="s">
        <v>24548</v>
      </c>
      <c r="L3321" s="16" t="s">
        <v>16303</v>
      </c>
      <c r="M3321" s="12" t="s">
        <v>24553</v>
      </c>
      <c r="N3321" s="18" t="s">
        <v>3232</v>
      </c>
      <c r="O3321" s="15" t="s">
        <v>24550</v>
      </c>
      <c r="P3321" s="12" t="s">
        <v>24553</v>
      </c>
      <c r="Q3321" s="29" t="s">
        <v>24553</v>
      </c>
      <c r="R3321" s="3">
        <v>19.195996399376529</v>
      </c>
      <c r="S3321" s="3">
        <v>19.297686472617794</v>
      </c>
      <c r="T3321" s="3">
        <v>39.503515303517226</v>
      </c>
      <c r="U3321" s="3">
        <v>40.325416965232371</v>
      </c>
      <c r="V3321" s="3">
        <v>93.123488789105565</v>
      </c>
      <c r="W3321" s="3">
        <v>82.575225711742092</v>
      </c>
      <c r="X3321" s="3">
        <v>100</v>
      </c>
      <c r="Y3321" s="32">
        <v>83.829018108998682</v>
      </c>
      <c r="Z3321" s="50">
        <v>2.3116157190783099E-3</v>
      </c>
      <c r="AA3321" s="3">
        <v>45.379730232747406</v>
      </c>
      <c r="AB3321" s="3">
        <v>39.603898534040283</v>
      </c>
      <c r="AC3321" s="3">
        <v>56.022987332844409</v>
      </c>
      <c r="AD3321" s="3">
        <v>72.248698278494274</v>
      </c>
      <c r="AE3321" s="3">
        <v>69.702845069027731</v>
      </c>
      <c r="AF3321" s="3">
        <v>100</v>
      </c>
      <c r="AG3321" s="3">
        <v>78.031031324222766</v>
      </c>
      <c r="AH3321" s="32">
        <v>85.847482902989597</v>
      </c>
      <c r="AI3321" s="50">
        <v>0.10221140021948</v>
      </c>
      <c r="AJ3321" s="3">
        <v>16.428788057185926</v>
      </c>
      <c r="AK3321" s="3">
        <v>15.416979588498123</v>
      </c>
      <c r="AL3321" s="3">
        <v>12.778651399963808</v>
      </c>
      <c r="AM3321" s="3">
        <v>18.874797307353333</v>
      </c>
      <c r="AN3321" s="3">
        <v>23.99649774536514</v>
      </c>
      <c r="AO3321" s="3">
        <v>35.93539804139261</v>
      </c>
      <c r="AP3321" s="3">
        <v>40.34024047911754</v>
      </c>
      <c r="AQ3321" s="3">
        <v>74.732061853652112</v>
      </c>
      <c r="AR3321" s="3">
        <v>63.476826424259691</v>
      </c>
      <c r="AS3321" s="31">
        <v>100</v>
      </c>
      <c r="AT3321" s="3">
        <v>31.110846569382439</v>
      </c>
      <c r="AU3321" s="3">
        <v>33.372388169664887</v>
      </c>
      <c r="AV3321" s="3">
        <v>35.846383634133574</v>
      </c>
      <c r="AW3321" s="3">
        <v>39.064944628993864</v>
      </c>
      <c r="AX3321" s="3">
        <v>34.621236872303953</v>
      </c>
      <c r="AY3321" s="3">
        <v>44.885826481216</v>
      </c>
      <c r="AZ3321" s="3">
        <v>51.003014816521855</v>
      </c>
      <c r="BA3321" s="3">
        <v>80.880758156545483</v>
      </c>
      <c r="BB3321" s="3">
        <v>100</v>
      </c>
      <c r="BC3321" s="31">
        <v>92.938985096225807</v>
      </c>
    </row>
    <row r="3322" spans="1:55" x14ac:dyDescent="0.55000000000000004">
      <c r="A3322" s="21" t="s">
        <v>6</v>
      </c>
      <c r="B3322" s="21" t="s">
        <v>22801</v>
      </c>
      <c r="C3322" s="21" t="s">
        <v>1802</v>
      </c>
      <c r="D3322" s="27" t="s">
        <v>1803</v>
      </c>
      <c r="E3322" s="4">
        <v>0</v>
      </c>
      <c r="F3322" s="4">
        <v>28</v>
      </c>
      <c r="G3322" s="4">
        <v>7</v>
      </c>
      <c r="H3322" s="62">
        <v>17</v>
      </c>
      <c r="J3322" s="28">
        <v>1</v>
      </c>
      <c r="K3322" s="13" t="s">
        <v>24548</v>
      </c>
      <c r="L3322" s="12" t="s">
        <v>24553</v>
      </c>
      <c r="M3322" s="12" t="s">
        <v>24553</v>
      </c>
      <c r="N3322" s="12" t="s">
        <v>24553</v>
      </c>
      <c r="O3322" s="12" t="s">
        <v>24553</v>
      </c>
      <c r="P3322" s="12" t="s">
        <v>24553</v>
      </c>
      <c r="Q3322" s="29" t="s">
        <v>24553</v>
      </c>
      <c r="AA3322" s="3">
        <v>61.808491458118141</v>
      </c>
      <c r="AB3322" s="3">
        <v>62.912825062858616</v>
      </c>
      <c r="AC3322" s="3">
        <v>77.69098720195224</v>
      </c>
      <c r="AD3322" s="3">
        <v>85.655035092650564</v>
      </c>
      <c r="AE3322" s="3">
        <v>77.152270988028491</v>
      </c>
      <c r="AF3322" s="3">
        <v>100</v>
      </c>
      <c r="AG3322" s="3">
        <v>92.218854687205692</v>
      </c>
      <c r="AH3322" s="32">
        <v>88.989061643612814</v>
      </c>
      <c r="AI3322" s="50">
        <v>0.11245146596048899</v>
      </c>
      <c r="AJ3322" s="3">
        <v>13.200279778297814</v>
      </c>
      <c r="AK3322" s="3">
        <v>12.494716373279989</v>
      </c>
      <c r="AL3322" s="3">
        <v>9.2332229055855262</v>
      </c>
      <c r="AM3322" s="3">
        <v>15.472350369390767</v>
      </c>
      <c r="AN3322" s="3">
        <v>22.548713972372916</v>
      </c>
      <c r="AO3322" s="3">
        <v>42.309244961982387</v>
      </c>
      <c r="AP3322" s="3">
        <v>34.621393111433818</v>
      </c>
      <c r="AQ3322" s="3">
        <v>31.493926434399004</v>
      </c>
      <c r="AR3322" s="3">
        <v>40.784742681974095</v>
      </c>
      <c r="AS3322" s="31">
        <v>100</v>
      </c>
      <c r="AT3322" s="3">
        <v>26.909085469079873</v>
      </c>
      <c r="AU3322" s="3">
        <v>28.584386515000727</v>
      </c>
      <c r="AV3322" s="3">
        <v>33.430486335907958</v>
      </c>
      <c r="AW3322" s="3">
        <v>35.619197465910943</v>
      </c>
      <c r="AX3322" s="3">
        <v>30.571012729819557</v>
      </c>
      <c r="AY3322" s="3">
        <v>40.045428734351944</v>
      </c>
      <c r="AZ3322" s="3">
        <v>48.902230440105818</v>
      </c>
      <c r="BA3322" s="3">
        <v>76.807397122592619</v>
      </c>
      <c r="BB3322" s="3">
        <v>100</v>
      </c>
      <c r="BC3322" s="31">
        <v>84.58098747972474</v>
      </c>
    </row>
    <row r="3323" spans="1:55" x14ac:dyDescent="0.55000000000000004">
      <c r="A3323" s="21" t="s">
        <v>6</v>
      </c>
      <c r="B3323" s="21" t="s">
        <v>24413</v>
      </c>
      <c r="C3323" s="21" t="s">
        <v>4835</v>
      </c>
      <c r="D3323" s="27" t="s">
        <v>4836</v>
      </c>
      <c r="E3323" s="4">
        <v>31</v>
      </c>
      <c r="F3323" s="4">
        <v>8</v>
      </c>
      <c r="G3323" s="4">
        <v>28</v>
      </c>
      <c r="H3323" s="62">
        <v>97</v>
      </c>
      <c r="J3323" s="28">
        <v>1</v>
      </c>
      <c r="K3323" s="13" t="s">
        <v>24548</v>
      </c>
      <c r="L3323" s="16" t="s">
        <v>16303</v>
      </c>
      <c r="M3323" s="12" t="s">
        <v>24553</v>
      </c>
      <c r="N3323" s="12" t="s">
        <v>24553</v>
      </c>
      <c r="O3323" s="15" t="s">
        <v>24550</v>
      </c>
      <c r="P3323" s="12" t="s">
        <v>24553</v>
      </c>
      <c r="Q3323" s="29" t="s">
        <v>24553</v>
      </c>
      <c r="R3323" s="3">
        <v>61.031993240438418</v>
      </c>
      <c r="S3323" s="3">
        <v>67.994966385985563</v>
      </c>
      <c r="T3323" s="3">
        <v>91.593979515576692</v>
      </c>
      <c r="U3323" s="3">
        <v>100</v>
      </c>
      <c r="V3323" s="3">
        <v>65.596974244745866</v>
      </c>
      <c r="W3323" s="3">
        <v>56.601921996915003</v>
      </c>
      <c r="X3323" s="3">
        <v>40.639956779657894</v>
      </c>
      <c r="Y3323" s="32">
        <v>54.365375932738822</v>
      </c>
      <c r="Z3323" s="50">
        <v>1.3751929620978799E-2</v>
      </c>
      <c r="AA3323" s="3">
        <v>97.82052966437179</v>
      </c>
      <c r="AB3323" s="3">
        <v>97.155679097609493</v>
      </c>
      <c r="AC3323" s="3">
        <v>100</v>
      </c>
      <c r="AD3323" s="3">
        <v>96.609142792494623</v>
      </c>
      <c r="AE3323" s="3">
        <v>81.509625193900206</v>
      </c>
      <c r="AF3323" s="3">
        <v>74.800134840046439</v>
      </c>
      <c r="AG3323" s="3">
        <v>61.127587646666171</v>
      </c>
      <c r="AH3323" s="32">
        <v>67.558965107797377</v>
      </c>
      <c r="AI3323" s="50">
        <v>5.2652554696727104E-3</v>
      </c>
      <c r="AJ3323" s="3">
        <v>79.456686186028065</v>
      </c>
      <c r="AK3323" s="3">
        <v>73.639711169951312</v>
      </c>
      <c r="AL3323" s="3">
        <v>88.336909855649665</v>
      </c>
      <c r="AM3323" s="3">
        <v>81.309678115981043</v>
      </c>
      <c r="AN3323" s="3">
        <v>89.720328032857324</v>
      </c>
      <c r="AO3323" s="3">
        <v>88.585507054501136</v>
      </c>
      <c r="AP3323" s="3">
        <v>100</v>
      </c>
      <c r="AQ3323" s="3">
        <v>91.2070666786488</v>
      </c>
      <c r="AR3323" s="3">
        <v>72.012344667065307</v>
      </c>
      <c r="AS3323" s="31">
        <v>76.826731598730959</v>
      </c>
      <c r="AT3323" s="3">
        <v>96.257309932473561</v>
      </c>
      <c r="AU3323" s="3">
        <v>83.61975328084624</v>
      </c>
      <c r="AV3323" s="3">
        <v>89.594368221700663</v>
      </c>
      <c r="AW3323" s="3">
        <v>92.193054639866077</v>
      </c>
      <c r="AX3323" s="3">
        <v>100</v>
      </c>
      <c r="AY3323" s="3">
        <v>72.243652687217434</v>
      </c>
      <c r="AZ3323" s="3">
        <v>85.421038778897938</v>
      </c>
      <c r="BA3323" s="3">
        <v>70.456179230731351</v>
      </c>
      <c r="BB3323" s="3">
        <v>74.901375927052371</v>
      </c>
      <c r="BC3323" s="31">
        <v>49.092478319927565</v>
      </c>
    </row>
    <row r="3324" spans="1:55" x14ac:dyDescent="0.55000000000000004">
      <c r="A3324" s="21" t="s">
        <v>6</v>
      </c>
      <c r="B3324" s="21" t="s">
        <v>24009</v>
      </c>
      <c r="C3324" s="21" t="s">
        <v>12487</v>
      </c>
      <c r="D3324" s="27" t="s">
        <v>12488</v>
      </c>
      <c r="E3324" s="4">
        <v>6</v>
      </c>
      <c r="F3324" s="4">
        <v>19</v>
      </c>
      <c r="G3324" s="4">
        <v>12</v>
      </c>
      <c r="H3324" s="62">
        <v>40</v>
      </c>
      <c r="J3324" s="28">
        <v>1</v>
      </c>
      <c r="K3324" s="12" t="s">
        <v>24553</v>
      </c>
      <c r="L3324" s="12" t="s">
        <v>24553</v>
      </c>
      <c r="M3324" s="12" t="s">
        <v>24553</v>
      </c>
      <c r="N3324" s="12" t="s">
        <v>24553</v>
      </c>
      <c r="O3324" s="15" t="s">
        <v>24550</v>
      </c>
      <c r="P3324" s="12" t="s">
        <v>24553</v>
      </c>
      <c r="Q3324" s="29" t="s">
        <v>24553</v>
      </c>
      <c r="R3324" s="3">
        <v>10.122589498202755</v>
      </c>
      <c r="S3324" s="3">
        <v>11.660786804552849</v>
      </c>
      <c r="T3324" s="3">
        <v>44.710449277854813</v>
      </c>
      <c r="U3324" s="3">
        <v>44.583283786335805</v>
      </c>
      <c r="V3324" s="3">
        <v>100</v>
      </c>
      <c r="W3324" s="3">
        <v>84.266324158167095</v>
      </c>
      <c r="X3324" s="3">
        <v>83.502177864427651</v>
      </c>
      <c r="Y3324" s="32">
        <v>80.071495774477896</v>
      </c>
      <c r="Z3324" s="50">
        <v>1.23916517779724E-3</v>
      </c>
      <c r="AA3324" s="3">
        <v>21.062434925186992</v>
      </c>
      <c r="AB3324" s="3">
        <v>22.394258051155667</v>
      </c>
      <c r="AC3324" s="3">
        <v>40.89705596889879</v>
      </c>
      <c r="AD3324" s="3">
        <v>40.288575902925501</v>
      </c>
      <c r="AE3324" s="3">
        <v>83.221993403051826</v>
      </c>
      <c r="AF3324" s="3">
        <v>94.263000434108207</v>
      </c>
      <c r="AG3324" s="3">
        <v>100</v>
      </c>
      <c r="AH3324" s="32">
        <v>97.398616863889657</v>
      </c>
      <c r="AI3324" s="50">
        <v>1.3287880066706699E-3</v>
      </c>
      <c r="AJ3324" s="3">
        <v>24.689737625903991</v>
      </c>
      <c r="AK3324" s="3">
        <v>16.756673799452759</v>
      </c>
      <c r="AL3324" s="3">
        <v>19.751150941996993</v>
      </c>
      <c r="AM3324" s="3">
        <v>19.992364004078695</v>
      </c>
      <c r="AN3324" s="3">
        <v>26.113332323102885</v>
      </c>
      <c r="AO3324" s="3">
        <v>49.403751270243689</v>
      </c>
      <c r="AP3324" s="3">
        <v>64.367633155901615</v>
      </c>
      <c r="AQ3324" s="3">
        <v>100</v>
      </c>
      <c r="AR3324" s="3">
        <v>70.756812372568945</v>
      </c>
      <c r="AS3324" s="31">
        <v>41.225396919916399</v>
      </c>
      <c r="AT3324" s="3">
        <v>43.090641244160004</v>
      </c>
      <c r="AU3324" s="3">
        <v>45.28902690472141</v>
      </c>
      <c r="AV3324" s="3">
        <v>41.947792767696427</v>
      </c>
      <c r="AW3324" s="3">
        <v>37.976551207871957</v>
      </c>
      <c r="AX3324" s="3">
        <v>41.824063952255855</v>
      </c>
      <c r="AY3324" s="3">
        <v>53.21061425941943</v>
      </c>
      <c r="AZ3324" s="3">
        <v>54.892080784264152</v>
      </c>
      <c r="BA3324" s="3">
        <v>91.123490357214038</v>
      </c>
      <c r="BB3324" s="3">
        <v>73.204750858709261</v>
      </c>
      <c r="BC3324" s="31">
        <v>100</v>
      </c>
    </row>
    <row r="3325" spans="1:55" x14ac:dyDescent="0.55000000000000004">
      <c r="A3325" s="21" t="s">
        <v>6</v>
      </c>
      <c r="B3325" s="21" t="s">
        <v>20942</v>
      </c>
      <c r="C3325" s="21" t="s">
        <v>8716</v>
      </c>
      <c r="D3325" s="27" t="s">
        <v>8717</v>
      </c>
      <c r="E3325" s="4">
        <v>0</v>
      </c>
      <c r="F3325" s="4">
        <v>4</v>
      </c>
      <c r="G3325" s="4">
        <v>0</v>
      </c>
      <c r="H3325" s="62">
        <v>10</v>
      </c>
      <c r="J3325" s="28">
        <v>1</v>
      </c>
      <c r="K3325" s="13" t="s">
        <v>24548</v>
      </c>
      <c r="L3325" s="12" t="s">
        <v>24553</v>
      </c>
      <c r="M3325" s="12" t="s">
        <v>24553</v>
      </c>
      <c r="N3325" s="12" t="s">
        <v>24553</v>
      </c>
      <c r="O3325" s="12" t="s">
        <v>24553</v>
      </c>
      <c r="P3325" s="14" t="s">
        <v>24551</v>
      </c>
      <c r="Q3325" s="29" t="s">
        <v>24553</v>
      </c>
      <c r="AA3325" s="3">
        <v>23.588610606804</v>
      </c>
      <c r="AB3325" s="3">
        <v>24.460406345323864</v>
      </c>
      <c r="AC3325" s="3">
        <v>46.391568231571114</v>
      </c>
      <c r="AD3325" s="3">
        <v>39.595576470726151</v>
      </c>
      <c r="AE3325" s="3">
        <v>90.937487827544146</v>
      </c>
      <c r="AF3325" s="3">
        <v>91.340472235846136</v>
      </c>
      <c r="AG3325" s="3">
        <v>100</v>
      </c>
      <c r="AH3325" s="32">
        <v>89.528162497830351</v>
      </c>
      <c r="AI3325" s="50">
        <v>1.7167218720250501E-3</v>
      </c>
      <c r="AT3325" s="3">
        <v>28.50149872284053</v>
      </c>
      <c r="AU3325" s="3">
        <v>31.48997358748921</v>
      </c>
      <c r="AV3325" s="3">
        <v>32.596274138146669</v>
      </c>
      <c r="AW3325" s="3">
        <v>31.438344663473337</v>
      </c>
      <c r="AX3325" s="3">
        <v>32.990353274509282</v>
      </c>
      <c r="AY3325" s="3">
        <v>36.502599066404947</v>
      </c>
      <c r="AZ3325" s="3">
        <v>38.021681400048983</v>
      </c>
      <c r="BA3325" s="3">
        <v>86.733160449861273</v>
      </c>
      <c r="BB3325" s="3">
        <v>87.969396889258277</v>
      </c>
      <c r="BC3325" s="31">
        <v>100</v>
      </c>
    </row>
    <row r="3326" spans="1:55" x14ac:dyDescent="0.55000000000000004">
      <c r="A3326" s="21" t="s">
        <v>6</v>
      </c>
      <c r="B3326" s="21" t="s">
        <v>21505</v>
      </c>
      <c r="C3326" s="21" t="s">
        <v>4571</v>
      </c>
      <c r="D3326" s="27" t="s">
        <v>4572</v>
      </c>
      <c r="E3326" s="4">
        <v>0</v>
      </c>
      <c r="F3326" s="4">
        <v>7</v>
      </c>
      <c r="G3326" s="4">
        <v>0</v>
      </c>
      <c r="H3326" s="62">
        <v>20</v>
      </c>
      <c r="J3326" s="28">
        <v>1</v>
      </c>
      <c r="K3326" s="13" t="s">
        <v>24548</v>
      </c>
      <c r="L3326" s="12" t="s">
        <v>24553</v>
      </c>
      <c r="M3326" s="12" t="s">
        <v>24553</v>
      </c>
      <c r="N3326" s="12" t="s">
        <v>24553</v>
      </c>
      <c r="O3326" s="12" t="s">
        <v>24553</v>
      </c>
      <c r="P3326" s="14" t="s">
        <v>24551</v>
      </c>
      <c r="Q3326" s="29" t="s">
        <v>24553</v>
      </c>
      <c r="AA3326" s="3">
        <v>87.223976763699966</v>
      </c>
      <c r="AB3326" s="3">
        <v>47.685304953506915</v>
      </c>
      <c r="AC3326" s="3">
        <v>81.121004113049224</v>
      </c>
      <c r="AD3326" s="3">
        <v>100</v>
      </c>
      <c r="AE3326" s="3">
        <v>65.593536619904299</v>
      </c>
      <c r="AF3326" s="3">
        <v>58.92639820744521</v>
      </c>
      <c r="AG3326" s="3">
        <v>67.063656437009897</v>
      </c>
      <c r="AH3326" s="32">
        <v>65.899107909087064</v>
      </c>
      <c r="AI3326" s="50">
        <v>0.403612805579106</v>
      </c>
      <c r="AT3326" s="3">
        <v>43.132634496409381</v>
      </c>
      <c r="AU3326" s="3">
        <v>47.144748641860758</v>
      </c>
      <c r="AV3326" s="3">
        <v>55.710366082655085</v>
      </c>
      <c r="AW3326" s="3">
        <v>54.994279075405508</v>
      </c>
      <c r="AX3326" s="3">
        <v>48.557389346056432</v>
      </c>
      <c r="AY3326" s="3">
        <v>72.731581687842578</v>
      </c>
      <c r="AZ3326" s="3">
        <v>76.538006715128432</v>
      </c>
      <c r="BA3326" s="3">
        <v>100</v>
      </c>
      <c r="BB3326" s="3">
        <v>97.565770650574152</v>
      </c>
      <c r="BC3326" s="31">
        <v>93.10621170817528</v>
      </c>
    </row>
    <row r="3327" spans="1:55" x14ac:dyDescent="0.55000000000000004">
      <c r="A3327" s="21" t="s">
        <v>6</v>
      </c>
      <c r="B3327" s="21" t="s">
        <v>19284</v>
      </c>
      <c r="C3327" s="21" t="s">
        <v>1654</v>
      </c>
      <c r="D3327" s="27" t="s">
        <v>1655</v>
      </c>
      <c r="E3327" s="4">
        <v>0</v>
      </c>
      <c r="F3327" s="4">
        <v>1</v>
      </c>
      <c r="G3327" s="4">
        <v>0</v>
      </c>
      <c r="H3327" s="62">
        <v>5</v>
      </c>
      <c r="J3327" s="28">
        <v>1</v>
      </c>
      <c r="K3327" s="12" t="s">
        <v>24553</v>
      </c>
      <c r="L3327" s="12" t="s">
        <v>24553</v>
      </c>
      <c r="M3327" s="12" t="s">
        <v>24553</v>
      </c>
      <c r="N3327" s="12" t="s">
        <v>24553</v>
      </c>
      <c r="O3327" s="15" t="s">
        <v>24550</v>
      </c>
      <c r="P3327" s="12" t="s">
        <v>24553</v>
      </c>
      <c r="Q3327" s="29" t="s">
        <v>24553</v>
      </c>
      <c r="AA3327" s="3">
        <v>73.495142857448712</v>
      </c>
      <c r="AB3327" s="3">
        <v>79.217733978530774</v>
      </c>
      <c r="AC3327" s="3">
        <v>100</v>
      </c>
      <c r="AD3327" s="3">
        <v>93.670781380367586</v>
      </c>
      <c r="AE3327" s="3">
        <v>55.432892303881495</v>
      </c>
      <c r="AF3327" s="3">
        <v>52.510628543769286</v>
      </c>
      <c r="AG3327" s="3">
        <v>33.535742241257907</v>
      </c>
      <c r="AH3327" s="32">
        <v>26.227679873615745</v>
      </c>
      <c r="AI3327" s="50">
        <v>2.1633310683685002E-3</v>
      </c>
      <c r="AT3327" s="3">
        <v>75.751570886024581</v>
      </c>
      <c r="AU3327" s="3">
        <v>70.505112032386904</v>
      </c>
      <c r="AV3327" s="3">
        <v>72.919887292894558</v>
      </c>
      <c r="AW3327" s="3">
        <v>82.847116515423423</v>
      </c>
      <c r="AX3327" s="3">
        <v>100</v>
      </c>
      <c r="AY3327" s="3">
        <v>72.795115648759563</v>
      </c>
      <c r="AZ3327" s="3">
        <v>59.751679145920534</v>
      </c>
      <c r="BA3327" s="3">
        <v>27.962773842627069</v>
      </c>
      <c r="BB3327" s="3">
        <v>21.377756127195013</v>
      </c>
      <c r="BC3327" s="31">
        <v>8.8089153884856586</v>
      </c>
    </row>
    <row r="3328" spans="1:55" x14ac:dyDescent="0.55000000000000004">
      <c r="A3328" s="21" t="s">
        <v>6</v>
      </c>
      <c r="B3328" s="21" t="s">
        <v>18351</v>
      </c>
      <c r="C3328" s="21" t="s">
        <v>2812</v>
      </c>
      <c r="D3328" s="27" t="s">
        <v>2813</v>
      </c>
      <c r="E3328" s="4">
        <v>0</v>
      </c>
      <c r="F3328" s="4">
        <v>0</v>
      </c>
      <c r="G3328" s="4">
        <v>0</v>
      </c>
      <c r="H3328" s="62">
        <v>8</v>
      </c>
      <c r="J3328" s="28">
        <v>1</v>
      </c>
      <c r="K3328" s="13" t="s">
        <v>24548</v>
      </c>
      <c r="L3328" s="16" t="s">
        <v>16303</v>
      </c>
      <c r="M3328" s="12" t="s">
        <v>24553</v>
      </c>
      <c r="N3328" s="12" t="s">
        <v>24553</v>
      </c>
      <c r="O3328" s="12" t="s">
        <v>24553</v>
      </c>
      <c r="P3328" s="14" t="s">
        <v>24551</v>
      </c>
      <c r="Q3328" s="29" t="s">
        <v>24553</v>
      </c>
      <c r="AT3328" s="3">
        <v>17.309594409689545</v>
      </c>
      <c r="AU3328" s="3">
        <v>19.259808892240184</v>
      </c>
      <c r="AV3328" s="3">
        <v>19.755258808597979</v>
      </c>
      <c r="AW3328" s="3">
        <v>21.66080603127299</v>
      </c>
      <c r="AX3328" s="3">
        <v>20.344658168198528</v>
      </c>
      <c r="AY3328" s="3">
        <v>32.350200796563477</v>
      </c>
      <c r="AZ3328" s="3">
        <v>32.892597014241645</v>
      </c>
      <c r="BA3328" s="3">
        <v>56.643350065276529</v>
      </c>
      <c r="BB3328" s="3">
        <v>91.011350795191774</v>
      </c>
      <c r="BC3328" s="31">
        <v>100</v>
      </c>
    </row>
    <row r="3329" spans="1:55" x14ac:dyDescent="0.55000000000000004">
      <c r="A3329" s="21" t="s">
        <v>6</v>
      </c>
      <c r="B3329" s="21" t="s">
        <v>18742</v>
      </c>
      <c r="C3329" s="21" t="s">
        <v>8549</v>
      </c>
      <c r="D3329" s="27" t="s">
        <v>8550</v>
      </c>
      <c r="E3329" s="4">
        <v>0</v>
      </c>
      <c r="F3329" s="4">
        <v>1</v>
      </c>
      <c r="G3329" s="4">
        <v>0</v>
      </c>
      <c r="H3329" s="62">
        <v>1</v>
      </c>
      <c r="J3329" s="28">
        <v>1</v>
      </c>
      <c r="K3329" s="12" t="s">
        <v>24553</v>
      </c>
      <c r="L3329" s="12" t="s">
        <v>24553</v>
      </c>
      <c r="M3329" s="12" t="s">
        <v>24553</v>
      </c>
      <c r="N3329" s="12" t="s">
        <v>24553</v>
      </c>
      <c r="O3329" s="15" t="s">
        <v>24550</v>
      </c>
      <c r="P3329" s="12" t="s">
        <v>24553</v>
      </c>
      <c r="Q3329" s="29" t="s">
        <v>24553</v>
      </c>
      <c r="AA3329" s="3">
        <v>37.400914010767082</v>
      </c>
      <c r="AB3329" s="3">
        <v>50.197898325814862</v>
      </c>
      <c r="AC3329" s="3">
        <v>89.357556543453839</v>
      </c>
      <c r="AD3329" s="3">
        <v>66.72453006572367</v>
      </c>
      <c r="AE3329" s="3">
        <v>75.033642550277364</v>
      </c>
      <c r="AF3329" s="3">
        <v>67.515187785130266</v>
      </c>
      <c r="AG3329" s="3">
        <v>85.218670592887108</v>
      </c>
      <c r="AH3329" s="32">
        <v>100</v>
      </c>
      <c r="AI3329" s="50">
        <v>6.03020456802289E-2</v>
      </c>
      <c r="AT3329" s="3">
        <v>64.209448573850864</v>
      </c>
      <c r="AU3329" s="3">
        <v>95.087045675396155</v>
      </c>
      <c r="AV3329" s="3">
        <v>100</v>
      </c>
      <c r="AW3329" s="3">
        <v>96.199060178826386</v>
      </c>
      <c r="AX3329" s="3">
        <v>93.264780454619583</v>
      </c>
      <c r="AY3329" s="3">
        <v>80.752872446119554</v>
      </c>
      <c r="AZ3329" s="3">
        <v>81.346529389431126</v>
      </c>
      <c r="BA3329" s="3">
        <v>56.963497387572829</v>
      </c>
      <c r="BB3329" s="3">
        <v>78.961488239372358</v>
      </c>
      <c r="BC3329" s="31">
        <v>68.588821943548453</v>
      </c>
    </row>
    <row r="3330" spans="1:55" x14ac:dyDescent="0.55000000000000004">
      <c r="A3330" s="21" t="s">
        <v>6</v>
      </c>
      <c r="B3330" s="21" t="s">
        <v>20118</v>
      </c>
      <c r="C3330" s="21" t="s">
        <v>11803</v>
      </c>
      <c r="D3330" s="27" t="s">
        <v>11804</v>
      </c>
      <c r="E3330" s="4">
        <v>0</v>
      </c>
      <c r="F3330" s="4">
        <v>2</v>
      </c>
      <c r="G3330" s="4">
        <v>0</v>
      </c>
      <c r="H3330" s="62">
        <v>6</v>
      </c>
      <c r="J3330" s="28">
        <v>1</v>
      </c>
      <c r="K3330" s="13" t="s">
        <v>24548</v>
      </c>
      <c r="L3330" s="12" t="s">
        <v>24553</v>
      </c>
      <c r="M3330" s="12" t="s">
        <v>24553</v>
      </c>
      <c r="N3330" s="12" t="s">
        <v>24553</v>
      </c>
      <c r="O3330" s="12" t="s">
        <v>24553</v>
      </c>
      <c r="P3330" s="14" t="s">
        <v>24551</v>
      </c>
      <c r="Q3330" s="29" t="s">
        <v>24553</v>
      </c>
      <c r="AA3330" s="3">
        <v>83.737093468683028</v>
      </c>
      <c r="AB3330" s="3">
        <v>100</v>
      </c>
      <c r="AC3330" s="3">
        <v>66.539023545417948</v>
      </c>
      <c r="AD3330" s="3">
        <v>51.440034554130776</v>
      </c>
      <c r="AE3330" s="3">
        <v>95.96280081546476</v>
      </c>
      <c r="AF3330" s="3">
        <v>96.237588896562926</v>
      </c>
      <c r="AG3330" s="3">
        <v>97.750937626149735</v>
      </c>
      <c r="AH3330" s="32">
        <v>81.976916313403052</v>
      </c>
      <c r="AI3330" s="50">
        <v>7.1170513616766296E-2</v>
      </c>
      <c r="AT3330" s="3">
        <v>87.224468782373009</v>
      </c>
      <c r="AU3330" s="3">
        <v>100</v>
      </c>
      <c r="AV3330" s="3">
        <v>90.305493382011321</v>
      </c>
      <c r="AW3330" s="3">
        <v>84.981226089895486</v>
      </c>
      <c r="AX3330" s="3">
        <v>87.790822163627325</v>
      </c>
      <c r="AY3330" s="3">
        <v>73.030760996165881</v>
      </c>
      <c r="AZ3330" s="3">
        <v>67.93898134108845</v>
      </c>
      <c r="BA3330" s="3">
        <v>82.166934846289578</v>
      </c>
      <c r="BB3330" s="3">
        <v>72.85486179089304</v>
      </c>
      <c r="BC3330" s="31">
        <v>90.375258383344459</v>
      </c>
    </row>
    <row r="3331" spans="1:55" x14ac:dyDescent="0.55000000000000004">
      <c r="A3331" s="21" t="s">
        <v>6</v>
      </c>
      <c r="B3331" s="21" t="s">
        <v>17388</v>
      </c>
      <c r="C3331" s="21" t="s">
        <v>8375</v>
      </c>
      <c r="D3331" s="27" t="s">
        <v>8376</v>
      </c>
      <c r="E3331" s="4">
        <v>0</v>
      </c>
      <c r="F3331" s="4">
        <v>0</v>
      </c>
      <c r="G3331" s="4">
        <v>0</v>
      </c>
      <c r="H3331" s="62">
        <v>2</v>
      </c>
      <c r="J3331" s="28">
        <v>1</v>
      </c>
      <c r="K3331" s="13" t="s">
        <v>24548</v>
      </c>
      <c r="L3331" s="12" t="s">
        <v>24553</v>
      </c>
      <c r="M3331" s="12" t="s">
        <v>24553</v>
      </c>
      <c r="N3331" s="12" t="s">
        <v>24553</v>
      </c>
      <c r="O3331" s="12" t="s">
        <v>24553</v>
      </c>
      <c r="P3331" s="14" t="s">
        <v>24551</v>
      </c>
      <c r="Q3331" s="29" t="s">
        <v>24553</v>
      </c>
      <c r="AT3331" s="3">
        <v>51.41807336540306</v>
      </c>
      <c r="AU3331" s="3">
        <v>65.798382186045885</v>
      </c>
      <c r="AV3331" s="3">
        <v>59.811692008346576</v>
      </c>
      <c r="AW3331" s="3">
        <v>62.192986249974759</v>
      </c>
      <c r="AX3331" s="3">
        <v>63.463844718250606</v>
      </c>
      <c r="AY3331" s="3">
        <v>87.553757000265591</v>
      </c>
      <c r="AZ3331" s="3">
        <v>82.182868434014665</v>
      </c>
      <c r="BA3331" s="3">
        <v>89.346629914306121</v>
      </c>
      <c r="BB3331" s="3">
        <v>87.148702926248475</v>
      </c>
      <c r="BC3331" s="31">
        <v>100</v>
      </c>
    </row>
    <row r="3332" spans="1:55" x14ac:dyDescent="0.55000000000000004">
      <c r="A3332" s="21" t="s">
        <v>6</v>
      </c>
      <c r="B3332" s="21" t="s">
        <v>23806</v>
      </c>
      <c r="C3332" s="21" t="s">
        <v>10396</v>
      </c>
      <c r="D3332" s="27" t="s">
        <v>10397</v>
      </c>
      <c r="E3332" s="4">
        <v>4</v>
      </c>
      <c r="F3332" s="4">
        <v>15</v>
      </c>
      <c r="G3332" s="4">
        <v>3</v>
      </c>
      <c r="H3332" s="62">
        <v>63</v>
      </c>
      <c r="J3332" s="28">
        <v>1</v>
      </c>
      <c r="K3332" s="13" t="s">
        <v>24548</v>
      </c>
      <c r="L3332" s="12" t="s">
        <v>24553</v>
      </c>
      <c r="M3332" s="12" t="s">
        <v>24553</v>
      </c>
      <c r="N3332" s="12" t="s">
        <v>24553</v>
      </c>
      <c r="O3332" s="12" t="s">
        <v>24553</v>
      </c>
      <c r="P3332" s="14" t="s">
        <v>24551</v>
      </c>
      <c r="Q3332" s="29" t="s">
        <v>24553</v>
      </c>
      <c r="R3332" s="3">
        <v>47.473794052545124</v>
      </c>
      <c r="S3332" s="3">
        <v>49.366335236897484</v>
      </c>
      <c r="T3332" s="3">
        <v>85.723877962645091</v>
      </c>
      <c r="U3332" s="3">
        <v>76.297838305504001</v>
      </c>
      <c r="V3332" s="3">
        <v>100</v>
      </c>
      <c r="W3332" s="3">
        <v>94.40877131389729</v>
      </c>
      <c r="X3332" s="3">
        <v>86.60492441366705</v>
      </c>
      <c r="Y3332" s="32">
        <v>96.652956766882113</v>
      </c>
      <c r="Z3332" s="50">
        <v>4.8131729904045501E-3</v>
      </c>
      <c r="AA3332" s="3">
        <v>60.12523224613593</v>
      </c>
      <c r="AB3332" s="3">
        <v>54.188320079900478</v>
      </c>
      <c r="AC3332" s="3">
        <v>53.581122561891291</v>
      </c>
      <c r="AD3332" s="3">
        <v>61.447932567420217</v>
      </c>
      <c r="AE3332" s="3">
        <v>73.215443941573483</v>
      </c>
      <c r="AF3332" s="3">
        <v>74.949484929927493</v>
      </c>
      <c r="AG3332" s="3">
        <v>100</v>
      </c>
      <c r="AH3332" s="32">
        <v>97.405606311777291</v>
      </c>
      <c r="AI3332" s="50">
        <v>3.84814458112367E-3</v>
      </c>
      <c r="AJ3332" s="3">
        <v>100</v>
      </c>
      <c r="AK3332" s="3">
        <v>64.929400253144564</v>
      </c>
      <c r="AL3332" s="3">
        <v>62.322642481224236</v>
      </c>
      <c r="AM3332" s="3">
        <v>66.603294833605958</v>
      </c>
      <c r="AN3332" s="3">
        <v>67.271599855237554</v>
      </c>
      <c r="AO3332" s="3">
        <v>54.048865724368966</v>
      </c>
      <c r="AP3332" s="3">
        <v>53.095361837574764</v>
      </c>
      <c r="AQ3332" s="3">
        <v>50.639028018696322</v>
      </c>
      <c r="AR3332" s="3">
        <v>45.319904133188075</v>
      </c>
      <c r="AS3332" s="31">
        <v>35.812581227731776</v>
      </c>
      <c r="AT3332" s="3">
        <v>60.840488657377193</v>
      </c>
      <c r="AU3332" s="3">
        <v>59.84310779320645</v>
      </c>
      <c r="AV3332" s="3">
        <v>60.438054354412472</v>
      </c>
      <c r="AW3332" s="3">
        <v>56.350978548534748</v>
      </c>
      <c r="AX3332" s="3">
        <v>62.141185918972297</v>
      </c>
      <c r="AY3332" s="3">
        <v>65.124824269888435</v>
      </c>
      <c r="AZ3332" s="3">
        <v>70.065244735113993</v>
      </c>
      <c r="BA3332" s="3">
        <v>83.548929101914922</v>
      </c>
      <c r="BB3332" s="3">
        <v>78.55733348724587</v>
      </c>
      <c r="BC3332" s="31">
        <v>100</v>
      </c>
    </row>
    <row r="3333" spans="1:55" x14ac:dyDescent="0.55000000000000004">
      <c r="A3333" s="21" t="s">
        <v>6</v>
      </c>
      <c r="B3333" s="21" t="s">
        <v>16728</v>
      </c>
      <c r="C3333" s="22" t="s">
        <v>7123</v>
      </c>
      <c r="D3333" s="27" t="s">
        <v>7124</v>
      </c>
      <c r="E3333" s="4">
        <v>0</v>
      </c>
      <c r="F3333" s="4">
        <v>0</v>
      </c>
      <c r="G3333" s="4">
        <v>0</v>
      </c>
      <c r="H3333" s="62">
        <v>1</v>
      </c>
      <c r="J3333" s="28">
        <v>1</v>
      </c>
      <c r="K3333" s="12" t="s">
        <v>24553</v>
      </c>
      <c r="L3333" s="12" t="s">
        <v>24553</v>
      </c>
      <c r="M3333" s="12" t="s">
        <v>24553</v>
      </c>
      <c r="N3333" s="12" t="s">
        <v>24553</v>
      </c>
      <c r="O3333" s="15" t="s">
        <v>24550</v>
      </c>
      <c r="P3333" s="12" t="s">
        <v>24553</v>
      </c>
      <c r="Q3333" s="29" t="s">
        <v>24553</v>
      </c>
      <c r="AT3333" s="3">
        <v>72.543528937093399</v>
      </c>
      <c r="AU3333" s="3">
        <v>68.212226725497985</v>
      </c>
      <c r="AV3333" s="3">
        <v>81.896584710415823</v>
      </c>
      <c r="AW3333" s="3">
        <v>76.518125994040091</v>
      </c>
      <c r="AX3333" s="3">
        <v>94.460520803240939</v>
      </c>
      <c r="AY3333" s="3">
        <v>91.835162518422052</v>
      </c>
      <c r="AZ3333" s="3">
        <v>100</v>
      </c>
      <c r="BA3333" s="3">
        <v>55.359101538092645</v>
      </c>
      <c r="BB3333" s="3">
        <v>39.560637832037166</v>
      </c>
      <c r="BC3333" s="31">
        <v>18.143532456343205</v>
      </c>
    </row>
    <row r="3334" spans="1:55" x14ac:dyDescent="0.55000000000000004">
      <c r="A3334" s="21" t="s">
        <v>6</v>
      </c>
      <c r="B3334" s="21" t="s">
        <v>17471</v>
      </c>
      <c r="C3334" s="21" t="s">
        <v>11375</v>
      </c>
      <c r="D3334" s="27" t="s">
        <v>11376</v>
      </c>
      <c r="E3334" s="4">
        <v>0</v>
      </c>
      <c r="F3334" s="4">
        <v>0</v>
      </c>
      <c r="G3334" s="4">
        <v>0</v>
      </c>
      <c r="H3334" s="62">
        <v>2</v>
      </c>
      <c r="J3334" s="28">
        <v>1</v>
      </c>
      <c r="K3334" s="13" t="s">
        <v>24548</v>
      </c>
      <c r="L3334" s="12" t="s">
        <v>24553</v>
      </c>
      <c r="M3334" s="12" t="s">
        <v>24553</v>
      </c>
      <c r="N3334" s="12" t="s">
        <v>24553</v>
      </c>
      <c r="O3334" s="12" t="s">
        <v>24553</v>
      </c>
      <c r="P3334" s="12" t="s">
        <v>24553</v>
      </c>
      <c r="Q3334" s="30" t="s">
        <v>24552</v>
      </c>
      <c r="AT3334" s="3">
        <v>22.516038469231113</v>
      </c>
      <c r="AU3334" s="3">
        <v>26.560718790723886</v>
      </c>
      <c r="AV3334" s="3">
        <v>31.695454003278694</v>
      </c>
      <c r="AW3334" s="3">
        <v>26.419387294682441</v>
      </c>
      <c r="AX3334" s="3">
        <v>34.650539871857333</v>
      </c>
      <c r="AY3334" s="3">
        <v>44.966779448581732</v>
      </c>
      <c r="AZ3334" s="3">
        <v>57.61833054019386</v>
      </c>
      <c r="BA3334" s="3">
        <v>76.431405048786075</v>
      </c>
      <c r="BB3334" s="3">
        <v>100</v>
      </c>
      <c r="BC3334" s="31">
        <v>94.448704350674134</v>
      </c>
    </row>
    <row r="3335" spans="1:55" x14ac:dyDescent="0.55000000000000004">
      <c r="A3335" s="21" t="s">
        <v>6</v>
      </c>
      <c r="B3335" s="21" t="s">
        <v>22499</v>
      </c>
      <c r="C3335" s="21" t="s">
        <v>15584</v>
      </c>
      <c r="D3335" s="27" t="s">
        <v>15585</v>
      </c>
      <c r="E3335" s="4">
        <v>0</v>
      </c>
      <c r="F3335" s="4">
        <v>0</v>
      </c>
      <c r="G3335" s="4">
        <v>2</v>
      </c>
      <c r="H3335" s="62">
        <v>0</v>
      </c>
      <c r="J3335" s="28">
        <v>1</v>
      </c>
      <c r="K3335" s="13" t="s">
        <v>24548</v>
      </c>
      <c r="L3335" s="16" t="s">
        <v>16303</v>
      </c>
      <c r="M3335" s="12" t="s">
        <v>24553</v>
      </c>
      <c r="N3335" s="12" t="s">
        <v>24553</v>
      </c>
      <c r="O3335" s="12" t="s">
        <v>24553</v>
      </c>
      <c r="P3335" s="12" t="s">
        <v>24553</v>
      </c>
      <c r="Q3335" s="29" t="s">
        <v>24553</v>
      </c>
      <c r="AJ3335" s="3">
        <v>37.882199227186419</v>
      </c>
      <c r="AK3335" s="3">
        <v>58.95637568195432</v>
      </c>
      <c r="AL3335" s="3">
        <v>62.893597204603182</v>
      </c>
      <c r="AM3335" s="3">
        <v>62.949332718297576</v>
      </c>
      <c r="AN3335" s="3">
        <v>49.600175720040639</v>
      </c>
      <c r="AO3335" s="3">
        <v>42.643531959719688</v>
      </c>
      <c r="AP3335" s="3">
        <v>40.718701431868077</v>
      </c>
      <c r="AQ3335" s="3">
        <v>57.068820973584913</v>
      </c>
      <c r="AR3335" s="3">
        <v>84.112936544891454</v>
      </c>
      <c r="AS3335" s="31">
        <v>100</v>
      </c>
    </row>
    <row r="3336" spans="1:55" x14ac:dyDescent="0.55000000000000004">
      <c r="A3336" s="21" t="s">
        <v>6</v>
      </c>
      <c r="B3336" s="21" t="s">
        <v>24473</v>
      </c>
      <c r="C3336" s="21" t="s">
        <v>3668</v>
      </c>
      <c r="D3336" s="27" t="s">
        <v>3669</v>
      </c>
      <c r="E3336" s="4">
        <v>51</v>
      </c>
      <c r="F3336" s="4">
        <v>55</v>
      </c>
      <c r="G3336" s="4">
        <v>67</v>
      </c>
      <c r="H3336" s="62">
        <v>84</v>
      </c>
      <c r="J3336" s="28">
        <v>1</v>
      </c>
      <c r="K3336" s="13" t="s">
        <v>24548</v>
      </c>
      <c r="L3336" s="12" t="s">
        <v>24553</v>
      </c>
      <c r="M3336" s="12" t="s">
        <v>24553</v>
      </c>
      <c r="N3336" s="12" t="s">
        <v>24553</v>
      </c>
      <c r="O3336" s="12" t="s">
        <v>24553</v>
      </c>
      <c r="P3336" s="12" t="s">
        <v>24553</v>
      </c>
      <c r="Q3336" s="29" t="s">
        <v>24553</v>
      </c>
      <c r="R3336" s="3">
        <v>17.645053969906456</v>
      </c>
      <c r="S3336" s="3">
        <v>15.277680413398611</v>
      </c>
      <c r="T3336" s="3">
        <v>60.347105369136322</v>
      </c>
      <c r="U3336" s="3">
        <v>59.848533440510451</v>
      </c>
      <c r="V3336" s="3">
        <v>100</v>
      </c>
      <c r="W3336" s="3">
        <v>93.166015016891592</v>
      </c>
      <c r="X3336" s="3">
        <v>69.583431688012453</v>
      </c>
      <c r="Y3336" s="32">
        <v>80.506401999827077</v>
      </c>
      <c r="Z3336" s="50">
        <v>8.9863310426538498E-4</v>
      </c>
      <c r="AA3336" s="3">
        <v>40.394823772957274</v>
      </c>
      <c r="AB3336" s="3">
        <v>36.396373517804378</v>
      </c>
      <c r="AC3336" s="3">
        <v>52.981840935963987</v>
      </c>
      <c r="AD3336" s="3">
        <v>53.349139035771621</v>
      </c>
      <c r="AE3336" s="3">
        <v>83.46815932766242</v>
      </c>
      <c r="AF3336" s="3">
        <v>71.700351546083311</v>
      </c>
      <c r="AG3336" s="3">
        <v>91.997022215061165</v>
      </c>
      <c r="AH3336" s="32">
        <v>100</v>
      </c>
      <c r="AI3336" s="50">
        <v>4.72992895928685E-3</v>
      </c>
      <c r="AJ3336" s="3">
        <v>16.055755787572473</v>
      </c>
      <c r="AK3336" s="3">
        <v>9.8135491101751988</v>
      </c>
      <c r="AL3336" s="3">
        <v>9.4429289134687622</v>
      </c>
      <c r="AM3336" s="3">
        <v>17.38661731747176</v>
      </c>
      <c r="AN3336" s="3">
        <v>27.408306811497553</v>
      </c>
      <c r="AO3336" s="3">
        <v>69.44027498214551</v>
      </c>
      <c r="AP3336" s="3">
        <v>70.919491468489682</v>
      </c>
      <c r="AQ3336" s="3">
        <v>94.712356485675969</v>
      </c>
      <c r="AR3336" s="3">
        <v>67.819450284181642</v>
      </c>
      <c r="AS3336" s="31">
        <v>100</v>
      </c>
      <c r="AT3336" s="3">
        <v>39.11322081614567</v>
      </c>
      <c r="AU3336" s="3">
        <v>38.935646858956034</v>
      </c>
      <c r="AV3336" s="3">
        <v>39.744149565177935</v>
      </c>
      <c r="AW3336" s="3">
        <v>42.816034663965716</v>
      </c>
      <c r="AX3336" s="3">
        <v>47.042515007085505</v>
      </c>
      <c r="AY3336" s="3">
        <v>53.354328651571578</v>
      </c>
      <c r="AZ3336" s="3">
        <v>62.352509410432852</v>
      </c>
      <c r="BA3336" s="3">
        <v>76.213712359878571</v>
      </c>
      <c r="BB3336" s="3">
        <v>91.321443669519681</v>
      </c>
      <c r="BC3336" s="31">
        <v>100</v>
      </c>
    </row>
    <row r="3337" spans="1:55" x14ac:dyDescent="0.55000000000000004">
      <c r="A3337" s="21" t="s">
        <v>6</v>
      </c>
      <c r="B3337" s="21" t="s">
        <v>19339</v>
      </c>
      <c r="C3337" s="21" t="s">
        <v>12631</v>
      </c>
      <c r="D3337" s="27" t="s">
        <v>12632</v>
      </c>
      <c r="E3337" s="4">
        <v>0</v>
      </c>
      <c r="F3337" s="4">
        <v>1</v>
      </c>
      <c r="G3337" s="4">
        <v>0</v>
      </c>
      <c r="H3337" s="62">
        <v>5</v>
      </c>
      <c r="J3337" s="28">
        <v>1</v>
      </c>
      <c r="K3337" s="12" t="s">
        <v>24553</v>
      </c>
      <c r="L3337" s="12" t="s">
        <v>24553</v>
      </c>
      <c r="M3337" s="12" t="s">
        <v>24553</v>
      </c>
      <c r="N3337" s="12" t="s">
        <v>24553</v>
      </c>
      <c r="O3337" s="12" t="s">
        <v>24553</v>
      </c>
      <c r="P3337" s="12" t="s">
        <v>24553</v>
      </c>
      <c r="Q3337" s="29" t="s">
        <v>24553</v>
      </c>
      <c r="AA3337" s="3">
        <v>94.840001016628648</v>
      </c>
      <c r="AB3337" s="3">
        <v>71.316650327090386</v>
      </c>
      <c r="AC3337" s="3">
        <v>37.217259655064794</v>
      </c>
      <c r="AD3337" s="3">
        <v>46.564042219818631</v>
      </c>
      <c r="AE3337" s="3">
        <v>49.923051753720962</v>
      </c>
      <c r="AF3337" s="3">
        <v>73.08951210103217</v>
      </c>
      <c r="AG3337" s="3">
        <v>100</v>
      </c>
      <c r="AH3337" s="32">
        <v>74.927234483201417</v>
      </c>
      <c r="AI3337" s="50">
        <v>0.13166240378538399</v>
      </c>
      <c r="AT3337" s="3">
        <v>86.163116116705766</v>
      </c>
      <c r="AU3337" s="3">
        <v>100</v>
      </c>
      <c r="AV3337" s="3">
        <v>84.930839561150947</v>
      </c>
      <c r="AW3337" s="3">
        <v>79.971780925495878</v>
      </c>
      <c r="AX3337" s="3">
        <v>70.697159647667419</v>
      </c>
      <c r="AY3337" s="3">
        <v>52.527809484367936</v>
      </c>
      <c r="AZ3337" s="3">
        <v>44.413392588296915</v>
      </c>
      <c r="BA3337" s="3">
        <v>51.513159061308031</v>
      </c>
      <c r="BB3337" s="3">
        <v>38.090540488697613</v>
      </c>
      <c r="BC3337" s="31">
        <v>57.617583687001073</v>
      </c>
    </row>
    <row r="3338" spans="1:55" x14ac:dyDescent="0.55000000000000004">
      <c r="A3338" s="21" t="s">
        <v>6</v>
      </c>
      <c r="B3338" s="21" t="s">
        <v>16921</v>
      </c>
      <c r="C3338" s="21" t="s">
        <v>11425</v>
      </c>
      <c r="D3338" s="27" t="s">
        <v>11426</v>
      </c>
      <c r="E3338" s="4">
        <v>0</v>
      </c>
      <c r="F3338" s="4">
        <v>0</v>
      </c>
      <c r="G3338" s="4">
        <v>0</v>
      </c>
      <c r="H3338" s="62">
        <v>1</v>
      </c>
      <c r="J3338" s="28">
        <v>1</v>
      </c>
      <c r="K3338" s="12" t="s">
        <v>24553</v>
      </c>
      <c r="L3338" s="12" t="s">
        <v>24553</v>
      </c>
      <c r="M3338" s="12" t="s">
        <v>24553</v>
      </c>
      <c r="N3338" s="12" t="s">
        <v>24553</v>
      </c>
      <c r="O3338" s="12" t="s">
        <v>24553</v>
      </c>
      <c r="P3338" s="12" t="s">
        <v>24553</v>
      </c>
      <c r="Q3338" s="29" t="s">
        <v>24553</v>
      </c>
      <c r="AT3338" s="3">
        <v>100</v>
      </c>
      <c r="AU3338" s="3">
        <v>98.739317695759738</v>
      </c>
      <c r="AV3338" s="3">
        <v>84.527076463522604</v>
      </c>
      <c r="AW3338" s="3">
        <v>82.957574036086726</v>
      </c>
      <c r="AX3338" s="3">
        <v>91.174195606966933</v>
      </c>
      <c r="AY3338" s="3">
        <v>63.767623306279205</v>
      </c>
      <c r="AZ3338" s="3">
        <v>80.931114131217655</v>
      </c>
      <c r="BA3338" s="3">
        <v>44.382300788474531</v>
      </c>
      <c r="BB3338" s="3">
        <v>34.591377456506486</v>
      </c>
      <c r="BC3338" s="31">
        <v>36.191340169688921</v>
      </c>
    </row>
    <row r="3339" spans="1:55" x14ac:dyDescent="0.55000000000000004">
      <c r="A3339" s="21" t="s">
        <v>6</v>
      </c>
      <c r="B3339" s="21" t="s">
        <v>23556</v>
      </c>
      <c r="C3339" s="21" t="s">
        <v>10132</v>
      </c>
      <c r="D3339" s="27" t="s">
        <v>10133</v>
      </c>
      <c r="E3339" s="4">
        <v>2</v>
      </c>
      <c r="F3339" s="4">
        <v>23</v>
      </c>
      <c r="G3339" s="4">
        <v>4</v>
      </c>
      <c r="H3339" s="62">
        <v>55</v>
      </c>
      <c r="J3339" s="28">
        <v>1</v>
      </c>
      <c r="K3339" s="13" t="s">
        <v>24548</v>
      </c>
      <c r="L3339" s="12" t="s">
        <v>24553</v>
      </c>
      <c r="M3339" s="12" t="s">
        <v>24553</v>
      </c>
      <c r="N3339" s="12" t="s">
        <v>24553</v>
      </c>
      <c r="O3339" s="12" t="s">
        <v>24553</v>
      </c>
      <c r="P3339" s="14" t="s">
        <v>24551</v>
      </c>
      <c r="Q3339" s="29" t="s">
        <v>24553</v>
      </c>
      <c r="R3339" s="3">
        <v>48.753223046895414</v>
      </c>
      <c r="S3339" s="3">
        <v>57.862856914200279</v>
      </c>
      <c r="T3339" s="3">
        <v>83.240094335873536</v>
      </c>
      <c r="U3339" s="3">
        <v>90.803468190026351</v>
      </c>
      <c r="V3339" s="3">
        <v>100</v>
      </c>
      <c r="W3339" s="3">
        <v>90.651462211107841</v>
      </c>
      <c r="X3339" s="3">
        <v>78.526557318085949</v>
      </c>
      <c r="Y3339" s="32">
        <v>90.317431571808768</v>
      </c>
      <c r="Z3339" s="50">
        <v>1.7193887558362399E-2</v>
      </c>
      <c r="AA3339" s="3">
        <v>86.711867024711694</v>
      </c>
      <c r="AB3339" s="3">
        <v>94.222215155517461</v>
      </c>
      <c r="AC3339" s="3">
        <v>80.554954972002747</v>
      </c>
      <c r="AD3339" s="3">
        <v>74.164331006175573</v>
      </c>
      <c r="AE3339" s="3">
        <v>89.383666289814286</v>
      </c>
      <c r="AF3339" s="3">
        <v>99.22383042410992</v>
      </c>
      <c r="AG3339" s="3">
        <v>100</v>
      </c>
      <c r="AH3339" s="32">
        <v>97.446170986694241</v>
      </c>
      <c r="AI3339" s="50">
        <v>6.3780716116765196E-2</v>
      </c>
      <c r="AJ3339" s="3">
        <v>34.023071914081058</v>
      </c>
      <c r="AK3339" s="3">
        <v>22.48102199582916</v>
      </c>
      <c r="AL3339" s="3">
        <v>25.59940702358287</v>
      </c>
      <c r="AM3339" s="3">
        <v>28.875364005789805</v>
      </c>
      <c r="AN3339" s="3">
        <v>37.743688900824495</v>
      </c>
      <c r="AO3339" s="3">
        <v>63.14099601845853</v>
      </c>
      <c r="AP3339" s="3">
        <v>76.415885015613355</v>
      </c>
      <c r="AQ3339" s="3">
        <v>100</v>
      </c>
      <c r="AR3339" s="3">
        <v>52.619593323630262</v>
      </c>
      <c r="AS3339" s="31">
        <v>52.781375935173649</v>
      </c>
      <c r="AT3339" s="3">
        <v>92.851242692383281</v>
      </c>
      <c r="AU3339" s="3">
        <v>87.004982051067074</v>
      </c>
      <c r="AV3339" s="3">
        <v>80.686699949309158</v>
      </c>
      <c r="AW3339" s="3">
        <v>79.159001358709986</v>
      </c>
      <c r="AX3339" s="3">
        <v>70.364720352595072</v>
      </c>
      <c r="AY3339" s="3">
        <v>62.766754436961101</v>
      </c>
      <c r="AZ3339" s="3">
        <v>66.840627447982143</v>
      </c>
      <c r="BA3339" s="3">
        <v>70.794762213157554</v>
      </c>
      <c r="BB3339" s="3">
        <v>69.971008495863032</v>
      </c>
      <c r="BC3339" s="31">
        <v>100</v>
      </c>
    </row>
    <row r="3340" spans="1:55" x14ac:dyDescent="0.55000000000000004">
      <c r="A3340" s="21" t="s">
        <v>6</v>
      </c>
      <c r="B3340" s="21" t="s">
        <v>23206</v>
      </c>
      <c r="C3340" s="21" t="s">
        <v>4292</v>
      </c>
      <c r="D3340" s="27" t="s">
        <v>4293</v>
      </c>
      <c r="E3340" s="4">
        <v>1</v>
      </c>
      <c r="F3340" s="4">
        <v>9</v>
      </c>
      <c r="G3340" s="4">
        <v>2</v>
      </c>
      <c r="H3340" s="62">
        <v>31</v>
      </c>
      <c r="J3340" s="28">
        <v>1</v>
      </c>
      <c r="K3340" s="13" t="s">
        <v>24548</v>
      </c>
      <c r="L3340" s="12" t="s">
        <v>24553</v>
      </c>
      <c r="M3340" s="12" t="s">
        <v>24553</v>
      </c>
      <c r="N3340" s="12" t="s">
        <v>24553</v>
      </c>
      <c r="O3340" s="12" t="s">
        <v>24553</v>
      </c>
      <c r="P3340" s="12" t="s">
        <v>24553</v>
      </c>
      <c r="Q3340" s="29" t="s">
        <v>24553</v>
      </c>
      <c r="R3340" s="3">
        <v>46.036850053267138</v>
      </c>
      <c r="S3340" s="3">
        <v>35.902381107250505</v>
      </c>
      <c r="T3340" s="3">
        <v>81.750921833721605</v>
      </c>
      <c r="U3340" s="3">
        <v>100</v>
      </c>
      <c r="V3340" s="3">
        <v>83.937145889133063</v>
      </c>
      <c r="W3340" s="3">
        <v>84.463676074983127</v>
      </c>
      <c r="X3340" s="3">
        <v>64.416378229094306</v>
      </c>
      <c r="Y3340" s="32">
        <v>58.630538733025773</v>
      </c>
      <c r="Z3340" s="50">
        <v>1.3189951799540099E-2</v>
      </c>
      <c r="AA3340" s="3">
        <v>83.350520713559263</v>
      </c>
      <c r="AB3340" s="3">
        <v>83.102797858781955</v>
      </c>
      <c r="AC3340" s="3">
        <v>70.185887680924893</v>
      </c>
      <c r="AD3340" s="3">
        <v>93.740961277789594</v>
      </c>
      <c r="AE3340" s="3">
        <v>67.948644815385677</v>
      </c>
      <c r="AF3340" s="3">
        <v>100</v>
      </c>
      <c r="AG3340" s="3">
        <v>66.743327854073954</v>
      </c>
      <c r="AH3340" s="32">
        <v>71.90293624416536</v>
      </c>
      <c r="AI3340" s="50">
        <v>0.72464549837217096</v>
      </c>
      <c r="AJ3340" s="3">
        <v>64.924292151190926</v>
      </c>
      <c r="AK3340" s="3">
        <v>30.735030471829631</v>
      </c>
      <c r="AL3340" s="3">
        <v>26.514116595938852</v>
      </c>
      <c r="AM3340" s="3">
        <v>43.447405296092633</v>
      </c>
      <c r="AN3340" s="3">
        <v>52.607326615184249</v>
      </c>
      <c r="AO3340" s="3">
        <v>97.829063863599345</v>
      </c>
      <c r="AP3340" s="3">
        <v>100</v>
      </c>
      <c r="AQ3340" s="3">
        <v>86.781407780072911</v>
      </c>
      <c r="AR3340" s="3">
        <v>64.720347597935401</v>
      </c>
      <c r="AS3340" s="31">
        <v>78.259190017606343</v>
      </c>
      <c r="AT3340" s="3">
        <v>65.844052989196442</v>
      </c>
      <c r="AU3340" s="3">
        <v>67.539263376488307</v>
      </c>
      <c r="AV3340" s="3">
        <v>69.377932295906234</v>
      </c>
      <c r="AW3340" s="3">
        <v>73.558730991975224</v>
      </c>
      <c r="AX3340" s="3">
        <v>78.691833710267574</v>
      </c>
      <c r="AY3340" s="3">
        <v>83.774452533458742</v>
      </c>
      <c r="AZ3340" s="3">
        <v>82.832583375186857</v>
      </c>
      <c r="BA3340" s="3">
        <v>90.447004209644916</v>
      </c>
      <c r="BB3340" s="3">
        <v>100</v>
      </c>
      <c r="BC3340" s="31">
        <v>93.796676314898193</v>
      </c>
    </row>
    <row r="3341" spans="1:55" x14ac:dyDescent="0.55000000000000004">
      <c r="A3341" s="21" t="s">
        <v>6</v>
      </c>
      <c r="B3341" s="21" t="s">
        <v>17947</v>
      </c>
      <c r="C3341" s="21" t="s">
        <v>4415</v>
      </c>
      <c r="D3341" s="27" t="s">
        <v>4416</v>
      </c>
      <c r="E3341" s="4">
        <v>0</v>
      </c>
      <c r="F3341" s="4">
        <v>0</v>
      </c>
      <c r="G3341" s="4">
        <v>0</v>
      </c>
      <c r="H3341" s="62">
        <v>4</v>
      </c>
      <c r="J3341" s="28">
        <v>1</v>
      </c>
      <c r="K3341" s="13" t="s">
        <v>24548</v>
      </c>
      <c r="L3341" s="12" t="s">
        <v>24553</v>
      </c>
      <c r="M3341" s="12" t="s">
        <v>24553</v>
      </c>
      <c r="N3341" s="12" t="s">
        <v>24553</v>
      </c>
      <c r="O3341" s="12" t="s">
        <v>24553</v>
      </c>
      <c r="P3341" s="12" t="s">
        <v>24553</v>
      </c>
      <c r="Q3341" s="29" t="s">
        <v>24553</v>
      </c>
      <c r="AT3341" s="3">
        <v>86.365482371158564</v>
      </c>
      <c r="AU3341" s="3">
        <v>89.792411133151305</v>
      </c>
      <c r="AV3341" s="3">
        <v>80.367043318819924</v>
      </c>
      <c r="AW3341" s="3">
        <v>91.259036479565623</v>
      </c>
      <c r="AX3341" s="3">
        <v>93.311469730430773</v>
      </c>
      <c r="AY3341" s="3">
        <v>95.376093280215031</v>
      </c>
      <c r="AZ3341" s="3">
        <v>89.082018869720088</v>
      </c>
      <c r="BA3341" s="3">
        <v>76.528391112282051</v>
      </c>
      <c r="BB3341" s="3">
        <v>100</v>
      </c>
      <c r="BC3341" s="31">
        <v>99.265172486210844</v>
      </c>
    </row>
    <row r="3342" spans="1:55" x14ac:dyDescent="0.55000000000000004">
      <c r="A3342" s="21" t="s">
        <v>6</v>
      </c>
      <c r="B3342" s="21" t="s">
        <v>20037</v>
      </c>
      <c r="C3342" s="21" t="s">
        <v>7263</v>
      </c>
      <c r="D3342" s="27" t="s">
        <v>7264</v>
      </c>
      <c r="E3342" s="4">
        <v>0</v>
      </c>
      <c r="F3342" s="4">
        <v>2</v>
      </c>
      <c r="G3342" s="4">
        <v>0</v>
      </c>
      <c r="H3342" s="62">
        <v>5</v>
      </c>
      <c r="J3342" s="28">
        <v>1</v>
      </c>
      <c r="K3342" s="13" t="s">
        <v>24548</v>
      </c>
      <c r="L3342" s="12" t="s">
        <v>24553</v>
      </c>
      <c r="M3342" s="12" t="s">
        <v>24553</v>
      </c>
      <c r="N3342" s="12" t="s">
        <v>24553</v>
      </c>
      <c r="O3342" s="12" t="s">
        <v>24553</v>
      </c>
      <c r="P3342" s="14" t="s">
        <v>24551</v>
      </c>
      <c r="Q3342" s="29" t="s">
        <v>24553</v>
      </c>
      <c r="AA3342" s="3">
        <v>76.426638631741923</v>
      </c>
      <c r="AB3342" s="3">
        <v>78.421795870728815</v>
      </c>
      <c r="AC3342" s="3">
        <v>80.322399646528169</v>
      </c>
      <c r="AD3342" s="3">
        <v>77.279673092092438</v>
      </c>
      <c r="AE3342" s="3">
        <v>95.846420094339578</v>
      </c>
      <c r="AF3342" s="3">
        <v>92.828685366571889</v>
      </c>
      <c r="AG3342" s="3">
        <v>97.926073470494643</v>
      </c>
      <c r="AH3342" s="32">
        <v>100</v>
      </c>
      <c r="AI3342" s="50">
        <v>3.0327587351195199E-3</v>
      </c>
      <c r="AT3342" s="3">
        <v>91.076768293205063</v>
      </c>
      <c r="AU3342" s="3">
        <v>98.745829782164236</v>
      </c>
      <c r="AV3342" s="3">
        <v>86.701903570858335</v>
      </c>
      <c r="AW3342" s="3">
        <v>94.27045839274723</v>
      </c>
      <c r="AX3342" s="3">
        <v>92.543252060843457</v>
      </c>
      <c r="AY3342" s="3">
        <v>100</v>
      </c>
      <c r="AZ3342" s="3">
        <v>85.548229915569181</v>
      </c>
      <c r="BA3342" s="3">
        <v>81.914801407111327</v>
      </c>
      <c r="BB3342" s="3">
        <v>88.750399695346218</v>
      </c>
      <c r="BC3342" s="31">
        <v>66.947223949655495</v>
      </c>
    </row>
    <row r="3343" spans="1:55" x14ac:dyDescent="0.55000000000000004">
      <c r="A3343" s="21" t="s">
        <v>6</v>
      </c>
      <c r="B3343" s="21" t="s">
        <v>24527</v>
      </c>
      <c r="C3343" s="21" t="s">
        <v>1588</v>
      </c>
      <c r="D3343" s="27" t="s">
        <v>1589</v>
      </c>
      <c r="E3343" s="4">
        <v>109</v>
      </c>
      <c r="F3343" s="4">
        <v>10</v>
      </c>
      <c r="G3343" s="4">
        <v>102</v>
      </c>
      <c r="H3343" s="62">
        <v>17</v>
      </c>
      <c r="J3343" s="28">
        <v>1</v>
      </c>
      <c r="K3343" s="13" t="s">
        <v>24548</v>
      </c>
      <c r="L3343" s="16" t="s">
        <v>16303</v>
      </c>
      <c r="M3343" s="17" t="s">
        <v>24549</v>
      </c>
      <c r="N3343" s="18" t="s">
        <v>3232</v>
      </c>
      <c r="O3343" s="15" t="s">
        <v>24550</v>
      </c>
      <c r="P3343" s="12" t="s">
        <v>24553</v>
      </c>
      <c r="Q3343" s="29" t="s">
        <v>24553</v>
      </c>
      <c r="R3343" s="3">
        <v>56.561397658611057</v>
      </c>
      <c r="S3343" s="3">
        <v>58.2229765646779</v>
      </c>
      <c r="T3343" s="3">
        <v>83.14331483414027</v>
      </c>
      <c r="U3343" s="3">
        <v>77.573722128732115</v>
      </c>
      <c r="V3343" s="3">
        <v>92.121877531937599</v>
      </c>
      <c r="W3343" s="3">
        <v>97.678050658030742</v>
      </c>
      <c r="X3343" s="3">
        <v>99.137724145242743</v>
      </c>
      <c r="Y3343" s="32">
        <v>100</v>
      </c>
      <c r="Z3343" s="50">
        <v>1.18041557127967E-3</v>
      </c>
      <c r="AA3343" s="3">
        <v>84.39554515411713</v>
      </c>
      <c r="AB3343" s="3">
        <v>76.864411193286543</v>
      </c>
      <c r="AC3343" s="3">
        <v>75.675305205544333</v>
      </c>
      <c r="AD3343" s="3">
        <v>100</v>
      </c>
      <c r="AE3343" s="3">
        <v>51.911327232528862</v>
      </c>
      <c r="AF3343" s="3">
        <v>49.51937807687365</v>
      </c>
      <c r="AG3343" s="3">
        <v>38.069872425584244</v>
      </c>
      <c r="AH3343" s="32">
        <v>32.807640120783937</v>
      </c>
      <c r="AI3343" s="50">
        <v>2.26209093975904E-2</v>
      </c>
      <c r="AJ3343" s="3">
        <v>55.028251124415043</v>
      </c>
      <c r="AK3343" s="3">
        <v>50.327378684434422</v>
      </c>
      <c r="AL3343" s="3">
        <v>49.063890823322815</v>
      </c>
      <c r="AM3343" s="3">
        <v>56.163084858700977</v>
      </c>
      <c r="AN3343" s="3">
        <v>55.877260030390389</v>
      </c>
      <c r="AO3343" s="3">
        <v>55.133881461273923</v>
      </c>
      <c r="AP3343" s="3">
        <v>70.944336906318611</v>
      </c>
      <c r="AQ3343" s="3">
        <v>86.034262664111822</v>
      </c>
      <c r="AR3343" s="3">
        <v>100</v>
      </c>
      <c r="AS3343" s="31">
        <v>73.009878455167865</v>
      </c>
      <c r="AT3343" s="3">
        <v>58.731222738089116</v>
      </c>
      <c r="AU3343" s="3">
        <v>51.441915261494294</v>
      </c>
      <c r="AV3343" s="3">
        <v>53.987585757554172</v>
      </c>
      <c r="AW3343" s="3">
        <v>61.089932898840217</v>
      </c>
      <c r="AX3343" s="3">
        <v>71.123205738247677</v>
      </c>
      <c r="AY3343" s="3">
        <v>71.230927398379748</v>
      </c>
      <c r="AZ3343" s="3">
        <v>82.91959828555035</v>
      </c>
      <c r="BA3343" s="3">
        <v>76.59815966998454</v>
      </c>
      <c r="BB3343" s="3">
        <v>100</v>
      </c>
      <c r="BC3343" s="31">
        <v>78.760592151037628</v>
      </c>
    </row>
    <row r="3344" spans="1:55" x14ac:dyDescent="0.55000000000000004">
      <c r="A3344" s="21" t="s">
        <v>6</v>
      </c>
      <c r="B3344" s="21" t="s">
        <v>24359</v>
      </c>
      <c r="C3344" s="21" t="s">
        <v>5060</v>
      </c>
      <c r="D3344" s="27" t="s">
        <v>5061</v>
      </c>
      <c r="E3344" s="4">
        <v>24</v>
      </c>
      <c r="F3344" s="4">
        <v>0</v>
      </c>
      <c r="G3344" s="4">
        <v>30</v>
      </c>
      <c r="H3344" s="62">
        <v>4</v>
      </c>
      <c r="J3344" s="28">
        <v>1</v>
      </c>
      <c r="K3344" s="13" t="s">
        <v>24548</v>
      </c>
      <c r="L3344" s="16" t="s">
        <v>16303</v>
      </c>
      <c r="M3344" s="17" t="s">
        <v>24549</v>
      </c>
      <c r="N3344" s="12" t="s">
        <v>24553</v>
      </c>
      <c r="O3344" s="12" t="s">
        <v>24553</v>
      </c>
      <c r="P3344" s="12" t="s">
        <v>24553</v>
      </c>
      <c r="Q3344" s="29" t="s">
        <v>24553</v>
      </c>
      <c r="R3344" s="3">
        <v>98.543378483809775</v>
      </c>
      <c r="S3344" s="3">
        <v>94.627194738251902</v>
      </c>
      <c r="T3344" s="3">
        <v>100</v>
      </c>
      <c r="U3344" s="3">
        <v>97.303460514120133</v>
      </c>
      <c r="V3344" s="3">
        <v>81.735100455983627</v>
      </c>
      <c r="W3344" s="3">
        <v>86.607452597000105</v>
      </c>
      <c r="X3344" s="3">
        <v>88.449440100844228</v>
      </c>
      <c r="Y3344" s="32">
        <v>85.590183266991588</v>
      </c>
      <c r="Z3344" s="50">
        <v>1.7234231237790301E-2</v>
      </c>
      <c r="AJ3344" s="3">
        <v>74.670912268523665</v>
      </c>
      <c r="AK3344" s="3">
        <v>95.784395594430222</v>
      </c>
      <c r="AL3344" s="3">
        <v>89.802102146783341</v>
      </c>
      <c r="AM3344" s="3">
        <v>98.941981178016732</v>
      </c>
      <c r="AN3344" s="3">
        <v>100</v>
      </c>
      <c r="AO3344" s="3">
        <v>76.741185056991512</v>
      </c>
      <c r="AP3344" s="3">
        <v>85.144352003415733</v>
      </c>
      <c r="AQ3344" s="3">
        <v>67.877847115101247</v>
      </c>
      <c r="AR3344" s="3">
        <v>77.336008920396353</v>
      </c>
      <c r="AS3344" s="31">
        <v>85.356136823823078</v>
      </c>
      <c r="AT3344" s="3">
        <v>79.483543958790648</v>
      </c>
      <c r="AU3344" s="3">
        <v>68.438992621036974</v>
      </c>
      <c r="AV3344" s="3">
        <v>74.810671375706278</v>
      </c>
      <c r="AW3344" s="3">
        <v>75.906027926184464</v>
      </c>
      <c r="AX3344" s="3">
        <v>86.849778787982501</v>
      </c>
      <c r="AY3344" s="3">
        <v>78.676370967516434</v>
      </c>
      <c r="AZ3344" s="3">
        <v>81.141985465785254</v>
      </c>
      <c r="BA3344" s="3">
        <v>68.1710281901358</v>
      </c>
      <c r="BB3344" s="3">
        <v>100</v>
      </c>
      <c r="BC3344" s="31">
        <v>76.422744018875903</v>
      </c>
    </row>
    <row r="3345" spans="1:55" x14ac:dyDescent="0.55000000000000004">
      <c r="A3345" s="21" t="s">
        <v>6</v>
      </c>
      <c r="B3345" s="21" t="s">
        <v>18813</v>
      </c>
      <c r="C3345" s="21" t="s">
        <v>13408</v>
      </c>
      <c r="D3345" s="27" t="s">
        <v>13409</v>
      </c>
      <c r="E3345" s="4">
        <v>0</v>
      </c>
      <c r="F3345" s="4">
        <v>1</v>
      </c>
      <c r="G3345" s="4">
        <v>0</v>
      </c>
      <c r="H3345" s="62">
        <v>1</v>
      </c>
      <c r="J3345" s="28">
        <v>1</v>
      </c>
      <c r="K3345" s="13" t="s">
        <v>24548</v>
      </c>
      <c r="L3345" s="12" t="s">
        <v>24553</v>
      </c>
      <c r="M3345" s="12" t="s">
        <v>24553</v>
      </c>
      <c r="N3345" s="12" t="s">
        <v>24553</v>
      </c>
      <c r="O3345" s="12" t="s">
        <v>24553</v>
      </c>
      <c r="P3345" s="12" t="s">
        <v>24553</v>
      </c>
      <c r="Q3345" s="29" t="s">
        <v>24553</v>
      </c>
      <c r="AA3345" s="3">
        <v>73.017436933780559</v>
      </c>
      <c r="AB3345" s="3">
        <v>64.138274543270029</v>
      </c>
      <c r="AC3345" s="3">
        <v>58.070606798304823</v>
      </c>
      <c r="AD3345" s="3">
        <v>61.958165007463251</v>
      </c>
      <c r="AE3345" s="3">
        <v>68.888823395281079</v>
      </c>
      <c r="AF3345" s="3">
        <v>69.584029576749444</v>
      </c>
      <c r="AG3345" s="3">
        <v>85.033466888674553</v>
      </c>
      <c r="AH3345" s="32">
        <v>100</v>
      </c>
      <c r="AI3345" s="50">
        <v>3.8510693848610403E-2</v>
      </c>
      <c r="AT3345" s="3">
        <v>64.845812360025633</v>
      </c>
      <c r="AU3345" s="3">
        <v>74.740740482065647</v>
      </c>
      <c r="AV3345" s="3">
        <v>88.803149030754994</v>
      </c>
      <c r="AW3345" s="3">
        <v>67.860720523099772</v>
      </c>
      <c r="AX3345" s="3">
        <v>77.307925865619566</v>
      </c>
      <c r="AY3345" s="3">
        <v>84.842293077716306</v>
      </c>
      <c r="AZ3345" s="3">
        <v>87.489801292050529</v>
      </c>
      <c r="BA3345" s="3">
        <v>75.550680531648865</v>
      </c>
      <c r="BB3345" s="3">
        <v>88.739723456803617</v>
      </c>
      <c r="BC3345" s="31">
        <v>100</v>
      </c>
    </row>
    <row r="3346" spans="1:55" x14ac:dyDescent="0.55000000000000004">
      <c r="A3346" s="21" t="s">
        <v>6</v>
      </c>
      <c r="B3346" s="21" t="s">
        <v>23238</v>
      </c>
      <c r="C3346" s="21" t="s">
        <v>13917</v>
      </c>
      <c r="D3346" s="27" t="s">
        <v>13918</v>
      </c>
      <c r="E3346" s="4">
        <v>1</v>
      </c>
      <c r="F3346" s="4">
        <v>0</v>
      </c>
      <c r="G3346" s="4">
        <v>3</v>
      </c>
      <c r="H3346" s="62">
        <v>1</v>
      </c>
      <c r="J3346" s="28">
        <v>1</v>
      </c>
      <c r="K3346" s="13" t="s">
        <v>24548</v>
      </c>
      <c r="L3346" s="16" t="s">
        <v>16303</v>
      </c>
      <c r="M3346" s="12" t="s">
        <v>24553</v>
      </c>
      <c r="N3346" s="12" t="s">
        <v>24553</v>
      </c>
      <c r="O3346" s="12" t="s">
        <v>24553</v>
      </c>
      <c r="P3346" s="12" t="s">
        <v>24553</v>
      </c>
      <c r="Q3346" s="29" t="s">
        <v>24553</v>
      </c>
      <c r="R3346" s="3">
        <v>100</v>
      </c>
      <c r="S3346" s="3">
        <v>95.19151512014578</v>
      </c>
      <c r="T3346" s="3">
        <v>29.108513946318169</v>
      </c>
      <c r="U3346" s="3">
        <v>24.481859177116533</v>
      </c>
      <c r="V3346" s="3">
        <v>12.679113902576322</v>
      </c>
      <c r="W3346" s="3">
        <v>12.580250352400265</v>
      </c>
      <c r="X3346" s="3">
        <v>17.535401343006153</v>
      </c>
      <c r="Y3346" s="32">
        <v>16.56224478553986</v>
      </c>
      <c r="Z3346" s="50">
        <v>1.14942669249251E-4</v>
      </c>
      <c r="AJ3346" s="3">
        <v>74.656805485406338</v>
      </c>
      <c r="AK3346" s="3">
        <v>94.286072489490465</v>
      </c>
      <c r="AL3346" s="3">
        <v>100</v>
      </c>
      <c r="AM3346" s="3">
        <v>83.148954342321673</v>
      </c>
      <c r="AN3346" s="3">
        <v>54.372897612309366</v>
      </c>
      <c r="AO3346" s="3">
        <v>22.269963634249468</v>
      </c>
      <c r="AP3346" s="3">
        <v>17.20812344962626</v>
      </c>
      <c r="AQ3346" s="3">
        <v>12.024831839935562</v>
      </c>
      <c r="AR3346" s="3">
        <v>17.408533627242313</v>
      </c>
      <c r="AS3346" s="31">
        <v>9.2702521072390223</v>
      </c>
      <c r="AT3346" s="3">
        <v>100</v>
      </c>
      <c r="AU3346" s="3">
        <v>92.143277459814016</v>
      </c>
      <c r="AV3346" s="3">
        <v>80.287371308071911</v>
      </c>
      <c r="AW3346" s="3">
        <v>69.05060962003968</v>
      </c>
      <c r="AX3346" s="3">
        <v>75.865093898277749</v>
      </c>
      <c r="AY3346" s="3">
        <v>56.349215945956686</v>
      </c>
      <c r="AZ3346" s="3">
        <v>40.596232651954459</v>
      </c>
      <c r="BA3346" s="3">
        <v>61.721606980915425</v>
      </c>
      <c r="BB3346" s="3">
        <v>28.542303305048382</v>
      </c>
      <c r="BC3346" s="31">
        <v>11.621550213935281</v>
      </c>
    </row>
    <row r="3347" spans="1:55" x14ac:dyDescent="0.55000000000000004">
      <c r="A3347" s="21" t="s">
        <v>6</v>
      </c>
      <c r="B3347" s="21" t="s">
        <v>19565</v>
      </c>
      <c r="C3347" s="21" t="s">
        <v>5620</v>
      </c>
      <c r="D3347" s="27" t="s">
        <v>5621</v>
      </c>
      <c r="E3347" s="4">
        <v>0</v>
      </c>
      <c r="F3347" s="4">
        <v>1</v>
      </c>
      <c r="G3347" s="4">
        <v>0</v>
      </c>
      <c r="H3347" s="62">
        <v>10</v>
      </c>
      <c r="J3347" s="28">
        <v>1</v>
      </c>
      <c r="K3347" s="13" t="s">
        <v>24548</v>
      </c>
      <c r="L3347" s="12" t="s">
        <v>24553</v>
      </c>
      <c r="M3347" s="12" t="s">
        <v>24553</v>
      </c>
      <c r="N3347" s="12" t="s">
        <v>24553</v>
      </c>
      <c r="O3347" s="12" t="s">
        <v>24553</v>
      </c>
      <c r="P3347" s="12" t="s">
        <v>24553</v>
      </c>
      <c r="Q3347" s="29" t="s">
        <v>24553</v>
      </c>
      <c r="AA3347" s="3">
        <v>59.15203011305389</v>
      </c>
      <c r="AB3347" s="3">
        <v>67.995435632217678</v>
      </c>
      <c r="AC3347" s="3">
        <v>60.397634785767465</v>
      </c>
      <c r="AD3347" s="3">
        <v>59.979408856992045</v>
      </c>
      <c r="AE3347" s="3">
        <v>63.152586316791684</v>
      </c>
      <c r="AF3347" s="3">
        <v>82.601555529494291</v>
      </c>
      <c r="AG3347" s="3">
        <v>68.54225331176545</v>
      </c>
      <c r="AH3347" s="32">
        <v>100</v>
      </c>
      <c r="AI3347" s="50">
        <v>0.41383546893476902</v>
      </c>
      <c r="AT3347" s="3">
        <v>57.120672947232286</v>
      </c>
      <c r="AU3347" s="3">
        <v>69.186344463065453</v>
      </c>
      <c r="AV3347" s="3">
        <v>72.824564442272404</v>
      </c>
      <c r="AW3347" s="3">
        <v>74.52765950139684</v>
      </c>
      <c r="AX3347" s="3">
        <v>68.292638838623049</v>
      </c>
      <c r="AY3347" s="3">
        <v>78.047044149226764</v>
      </c>
      <c r="AZ3347" s="3">
        <v>80.102922175209727</v>
      </c>
      <c r="BA3347" s="3">
        <v>95.417952673284503</v>
      </c>
      <c r="BB3347" s="3">
        <v>96.740719940637632</v>
      </c>
      <c r="BC3347" s="31">
        <v>100</v>
      </c>
    </row>
    <row r="3348" spans="1:55" x14ac:dyDescent="0.55000000000000004">
      <c r="A3348" s="21" t="s">
        <v>6</v>
      </c>
      <c r="B3348" s="21" t="s">
        <v>16778</v>
      </c>
      <c r="C3348" s="21" t="s">
        <v>8567</v>
      </c>
      <c r="D3348" s="27" t="s">
        <v>8568</v>
      </c>
      <c r="E3348" s="4">
        <v>0</v>
      </c>
      <c r="F3348" s="4">
        <v>0</v>
      </c>
      <c r="G3348" s="4">
        <v>0</v>
      </c>
      <c r="H3348" s="62">
        <v>1</v>
      </c>
      <c r="J3348" s="28">
        <v>1</v>
      </c>
      <c r="K3348" s="13" t="s">
        <v>24548</v>
      </c>
      <c r="L3348" s="12" t="s">
        <v>24553</v>
      </c>
      <c r="M3348" s="12" t="s">
        <v>24553</v>
      </c>
      <c r="N3348" s="12" t="s">
        <v>24553</v>
      </c>
      <c r="O3348" s="12" t="s">
        <v>24553</v>
      </c>
      <c r="P3348" s="14" t="s">
        <v>24551</v>
      </c>
      <c r="Q3348" s="29" t="s">
        <v>24553</v>
      </c>
      <c r="AT3348" s="3">
        <v>62.614927698748268</v>
      </c>
      <c r="AU3348" s="3">
        <v>70.321230221853099</v>
      </c>
      <c r="AV3348" s="3">
        <v>72.863961581439057</v>
      </c>
      <c r="AW3348" s="3">
        <v>70.5600655553541</v>
      </c>
      <c r="AX3348" s="3">
        <v>69.784632778033711</v>
      </c>
      <c r="AY3348" s="3">
        <v>100</v>
      </c>
      <c r="AZ3348" s="3">
        <v>76.865283609613741</v>
      </c>
      <c r="BA3348" s="3">
        <v>87.811665996390545</v>
      </c>
      <c r="BB3348" s="3">
        <v>64.757025913326615</v>
      </c>
      <c r="BC3348" s="31">
        <v>58.979041549726574</v>
      </c>
    </row>
    <row r="3349" spans="1:55" x14ac:dyDescent="0.55000000000000004">
      <c r="A3349" s="21" t="s">
        <v>6</v>
      </c>
      <c r="B3349" s="21" t="s">
        <v>17055</v>
      </c>
      <c r="C3349" s="21" t="s">
        <v>14062</v>
      </c>
      <c r="D3349" s="27" t="s">
        <v>14063</v>
      </c>
      <c r="E3349" s="4">
        <v>0</v>
      </c>
      <c r="F3349" s="4">
        <v>0</v>
      </c>
      <c r="G3349" s="4">
        <v>0</v>
      </c>
      <c r="H3349" s="62">
        <v>1</v>
      </c>
      <c r="J3349" s="28">
        <v>1</v>
      </c>
      <c r="K3349" s="13" t="s">
        <v>24548</v>
      </c>
      <c r="L3349" s="12" t="s">
        <v>24553</v>
      </c>
      <c r="M3349" s="12" t="s">
        <v>24553</v>
      </c>
      <c r="N3349" s="12" t="s">
        <v>24553</v>
      </c>
      <c r="O3349" s="12" t="s">
        <v>24553</v>
      </c>
      <c r="P3349" s="14" t="s">
        <v>24551</v>
      </c>
      <c r="Q3349" s="29" t="s">
        <v>24553</v>
      </c>
      <c r="AT3349" s="3">
        <v>75.966773989662002</v>
      </c>
      <c r="AU3349" s="3">
        <v>79.71929975653039</v>
      </c>
      <c r="AV3349" s="3">
        <v>100</v>
      </c>
      <c r="AW3349" s="3">
        <v>71.070252197049854</v>
      </c>
      <c r="AX3349" s="3">
        <v>66.562997961146763</v>
      </c>
      <c r="AY3349" s="3">
        <v>77.712547579641466</v>
      </c>
      <c r="AZ3349" s="3">
        <v>86.136667836853093</v>
      </c>
      <c r="BA3349" s="3">
        <v>15.658125952096293</v>
      </c>
      <c r="BB3349" s="3">
        <v>11.117390043784972</v>
      </c>
      <c r="BC3349" s="31">
        <v>3.5617784585431229</v>
      </c>
    </row>
    <row r="3350" spans="1:55" x14ac:dyDescent="0.55000000000000004">
      <c r="A3350" s="21" t="s">
        <v>6</v>
      </c>
      <c r="B3350" s="21" t="s">
        <v>21704</v>
      </c>
      <c r="C3350" s="21" t="s">
        <v>12485</v>
      </c>
      <c r="D3350" s="27" t="s">
        <v>12486</v>
      </c>
      <c r="E3350" s="4">
        <v>0</v>
      </c>
      <c r="F3350" s="4">
        <v>10</v>
      </c>
      <c r="G3350" s="4">
        <v>0</v>
      </c>
      <c r="H3350" s="62">
        <v>15</v>
      </c>
      <c r="J3350" s="28">
        <v>1</v>
      </c>
      <c r="K3350" s="13" t="s">
        <v>24548</v>
      </c>
      <c r="L3350" s="12" t="s">
        <v>24553</v>
      </c>
      <c r="M3350" s="12" t="s">
        <v>24553</v>
      </c>
      <c r="N3350" s="18" t="s">
        <v>3232</v>
      </c>
      <c r="O3350" s="15" t="s">
        <v>24550</v>
      </c>
      <c r="P3350" s="12" t="s">
        <v>24553</v>
      </c>
      <c r="Q3350" s="29" t="s">
        <v>24553</v>
      </c>
      <c r="AA3350" s="3">
        <v>55.627216173500969</v>
      </c>
      <c r="AB3350" s="3">
        <v>69.625940518170708</v>
      </c>
      <c r="AC3350" s="3">
        <v>54.806588898571327</v>
      </c>
      <c r="AD3350" s="3">
        <v>39.993362845101139</v>
      </c>
      <c r="AE3350" s="3">
        <v>74.888629950411584</v>
      </c>
      <c r="AF3350" s="3">
        <v>90.410335844549152</v>
      </c>
      <c r="AG3350" s="3">
        <v>100</v>
      </c>
      <c r="AH3350" s="32">
        <v>92.929586088375245</v>
      </c>
      <c r="AI3350" s="50">
        <v>3.4264651765134997E-2</v>
      </c>
      <c r="AT3350" s="3">
        <v>98.22279427835069</v>
      </c>
      <c r="AU3350" s="3">
        <v>95.607044761752746</v>
      </c>
      <c r="AV3350" s="3">
        <v>80.542001491184436</v>
      </c>
      <c r="AW3350" s="3">
        <v>76.683261096184722</v>
      </c>
      <c r="AX3350" s="3">
        <v>69.075093532074504</v>
      </c>
      <c r="AY3350" s="3">
        <v>56.340829461016462</v>
      </c>
      <c r="AZ3350" s="3">
        <v>59.760088694462524</v>
      </c>
      <c r="BA3350" s="3">
        <v>75.450306940570982</v>
      </c>
      <c r="BB3350" s="3">
        <v>64.167308673988629</v>
      </c>
      <c r="BC3350" s="31">
        <v>100</v>
      </c>
    </row>
    <row r="3351" spans="1:55" x14ac:dyDescent="0.55000000000000004">
      <c r="A3351" s="21" t="s">
        <v>6</v>
      </c>
      <c r="B3351" s="21" t="s">
        <v>22966</v>
      </c>
      <c r="C3351" s="21" t="s">
        <v>11867</v>
      </c>
      <c r="D3351" s="27" t="s">
        <v>11868</v>
      </c>
      <c r="E3351" s="4">
        <v>1</v>
      </c>
      <c r="F3351" s="4">
        <v>10</v>
      </c>
      <c r="G3351" s="4">
        <v>0</v>
      </c>
      <c r="H3351" s="62">
        <v>14</v>
      </c>
      <c r="J3351" s="28">
        <v>1</v>
      </c>
      <c r="K3351" s="13" t="s">
        <v>24548</v>
      </c>
      <c r="L3351" s="12" t="s">
        <v>24553</v>
      </c>
      <c r="M3351" s="12" t="s">
        <v>24553</v>
      </c>
      <c r="N3351" s="12" t="s">
        <v>24553</v>
      </c>
      <c r="O3351" s="12" t="s">
        <v>24553</v>
      </c>
      <c r="P3351" s="12" t="s">
        <v>24553</v>
      </c>
      <c r="Q3351" s="29" t="s">
        <v>24553</v>
      </c>
      <c r="R3351" s="3">
        <v>78.32762623384356</v>
      </c>
      <c r="S3351" s="3">
        <v>77.812073256220046</v>
      </c>
      <c r="T3351" s="3">
        <v>89.212383890079749</v>
      </c>
      <c r="U3351" s="3">
        <v>63.229760512125786</v>
      </c>
      <c r="V3351" s="3">
        <v>83.334134345469039</v>
      </c>
      <c r="W3351" s="3">
        <v>59.73893514882117</v>
      </c>
      <c r="X3351" s="3">
        <v>98.931404406545767</v>
      </c>
      <c r="Y3351" s="32">
        <v>100</v>
      </c>
      <c r="Z3351" s="50">
        <v>0.268094213498554</v>
      </c>
      <c r="AA3351" s="3">
        <v>89.837590458624248</v>
      </c>
      <c r="AB3351" s="3">
        <v>100</v>
      </c>
      <c r="AC3351" s="3">
        <v>61.445435505286063</v>
      </c>
      <c r="AD3351" s="3">
        <v>56.004075961358488</v>
      </c>
      <c r="AE3351" s="3">
        <v>54.390776422610799</v>
      </c>
      <c r="AF3351" s="3">
        <v>60.841582999557154</v>
      </c>
      <c r="AG3351" s="3">
        <v>90.196656530952779</v>
      </c>
      <c r="AH3351" s="32">
        <v>94.336679627218558</v>
      </c>
      <c r="AI3351" s="50">
        <v>6.8435978275221999E-3</v>
      </c>
      <c r="AT3351" s="3">
        <v>100</v>
      </c>
      <c r="AU3351" s="3">
        <v>91.416753627638016</v>
      </c>
      <c r="AV3351" s="3">
        <v>74.123437769832975</v>
      </c>
      <c r="AW3351" s="3">
        <v>73.733966711183513</v>
      </c>
      <c r="AX3351" s="3">
        <v>71.605202204282008</v>
      </c>
      <c r="AY3351" s="3">
        <v>55.938262304678055</v>
      </c>
      <c r="AZ3351" s="3">
        <v>57.497776977803703</v>
      </c>
      <c r="BA3351" s="3">
        <v>50.885455778485166</v>
      </c>
      <c r="BB3351" s="3">
        <v>38.237621923204905</v>
      </c>
      <c r="BC3351" s="31">
        <v>72.120922312448883</v>
      </c>
    </row>
    <row r="3352" spans="1:55" x14ac:dyDescent="0.55000000000000004">
      <c r="A3352" s="21" t="s">
        <v>6</v>
      </c>
      <c r="B3352" s="21" t="s">
        <v>24236</v>
      </c>
      <c r="C3352" s="21" t="s">
        <v>3510</v>
      </c>
      <c r="D3352" s="27" t="s">
        <v>3511</v>
      </c>
      <c r="E3352" s="4">
        <v>14</v>
      </c>
      <c r="F3352" s="4">
        <v>12</v>
      </c>
      <c r="G3352" s="4">
        <v>12</v>
      </c>
      <c r="H3352" s="62">
        <v>38</v>
      </c>
      <c r="J3352" s="28">
        <v>1</v>
      </c>
      <c r="K3352" s="13" t="s">
        <v>24548</v>
      </c>
      <c r="L3352" s="12" t="s">
        <v>24553</v>
      </c>
      <c r="M3352" s="12" t="s">
        <v>24553</v>
      </c>
      <c r="N3352" s="12" t="s">
        <v>24553</v>
      </c>
      <c r="O3352" s="12" t="s">
        <v>24553</v>
      </c>
      <c r="P3352" s="12" t="s">
        <v>24553</v>
      </c>
      <c r="Q3352" s="29" t="s">
        <v>24553</v>
      </c>
      <c r="R3352" s="3">
        <v>100</v>
      </c>
      <c r="S3352" s="3">
        <v>92.701790467164429</v>
      </c>
      <c r="T3352" s="3">
        <v>92.317197081350031</v>
      </c>
      <c r="U3352" s="3">
        <v>94.526105271215258</v>
      </c>
      <c r="V3352" s="3">
        <v>96.643870599056171</v>
      </c>
      <c r="W3352" s="3">
        <v>73.141778088665205</v>
      </c>
      <c r="X3352" s="3">
        <v>83.373068492441035</v>
      </c>
      <c r="Y3352" s="32">
        <v>72.553984425565574</v>
      </c>
      <c r="Z3352" s="50">
        <v>0.34645976056546801</v>
      </c>
      <c r="AA3352" s="3">
        <v>98.62054566494642</v>
      </c>
      <c r="AB3352" s="3">
        <v>100</v>
      </c>
      <c r="AC3352" s="3">
        <v>63.332776643638489</v>
      </c>
      <c r="AD3352" s="3">
        <v>82.72663804284177</v>
      </c>
      <c r="AE3352" s="3">
        <v>66.393043477861909</v>
      </c>
      <c r="AF3352" s="3">
        <v>92.795563239998089</v>
      </c>
      <c r="AG3352" s="3">
        <v>63.201663196535776</v>
      </c>
      <c r="AH3352" s="32">
        <v>76.731565132441062</v>
      </c>
      <c r="AI3352" s="50">
        <v>0.25348173203487301</v>
      </c>
      <c r="AJ3352" s="3">
        <v>20.749933645096917</v>
      </c>
      <c r="AK3352" s="3">
        <v>42.472899005440425</v>
      </c>
      <c r="AL3352" s="3">
        <v>34.271121105372821</v>
      </c>
      <c r="AM3352" s="3">
        <v>47.537075262291417</v>
      </c>
      <c r="AN3352" s="3">
        <v>55.401901460734706</v>
      </c>
      <c r="AO3352" s="3">
        <v>74.767066624801032</v>
      </c>
      <c r="AP3352" s="3">
        <v>52.633662237478362</v>
      </c>
      <c r="AQ3352" s="3">
        <v>51.93284271397507</v>
      </c>
      <c r="AR3352" s="3">
        <v>56.523390963147236</v>
      </c>
      <c r="AS3352" s="31">
        <v>100</v>
      </c>
      <c r="AT3352" s="3">
        <v>78.303734171888308</v>
      </c>
      <c r="AU3352" s="3">
        <v>74.877170895415503</v>
      </c>
      <c r="AV3352" s="3">
        <v>75.983020752564229</v>
      </c>
      <c r="AW3352" s="3">
        <v>82.43211341823347</v>
      </c>
      <c r="AX3352" s="3">
        <v>88.408160814432549</v>
      </c>
      <c r="AY3352" s="3">
        <v>82.181532837972355</v>
      </c>
      <c r="AZ3352" s="3">
        <v>87.425221892561382</v>
      </c>
      <c r="BA3352" s="3">
        <v>80.137483476733621</v>
      </c>
      <c r="BB3352" s="3">
        <v>94.688742484062814</v>
      </c>
      <c r="BC3352" s="31">
        <v>100</v>
      </c>
    </row>
    <row r="3353" spans="1:55" x14ac:dyDescent="0.55000000000000004">
      <c r="A3353" s="21" t="s">
        <v>6</v>
      </c>
      <c r="B3353" s="21" t="s">
        <v>22589</v>
      </c>
      <c r="C3353" s="21" t="s">
        <v>7097</v>
      </c>
      <c r="D3353" s="27" t="s">
        <v>7098</v>
      </c>
      <c r="E3353" s="4">
        <v>0</v>
      </c>
      <c r="F3353" s="4">
        <v>4</v>
      </c>
      <c r="G3353" s="4">
        <v>2</v>
      </c>
      <c r="H3353" s="62">
        <v>14</v>
      </c>
      <c r="J3353" s="28">
        <v>1</v>
      </c>
      <c r="K3353" s="13" t="s">
        <v>24548</v>
      </c>
      <c r="L3353" s="12" t="s">
        <v>24553</v>
      </c>
      <c r="M3353" s="12" t="s">
        <v>24553</v>
      </c>
      <c r="N3353" s="12" t="s">
        <v>24553</v>
      </c>
      <c r="O3353" s="12" t="s">
        <v>24553</v>
      </c>
      <c r="P3353" s="12" t="s">
        <v>24553</v>
      </c>
      <c r="Q3353" s="29" t="s">
        <v>24553</v>
      </c>
      <c r="AA3353" s="3">
        <v>52.320336237011034</v>
      </c>
      <c r="AB3353" s="3">
        <v>44.17781607916141</v>
      </c>
      <c r="AC3353" s="3">
        <v>60.493352464643571</v>
      </c>
      <c r="AD3353" s="3">
        <v>72.012932260470521</v>
      </c>
      <c r="AE3353" s="3">
        <v>76.479754489919856</v>
      </c>
      <c r="AF3353" s="3">
        <v>100</v>
      </c>
      <c r="AG3353" s="3">
        <v>73.898482934277425</v>
      </c>
      <c r="AH3353" s="32">
        <v>83.620902842026396</v>
      </c>
      <c r="AI3353" s="50">
        <v>8.1759229140223599E-2</v>
      </c>
      <c r="AJ3353" s="3">
        <v>38.705824244484745</v>
      </c>
      <c r="AK3353" s="3">
        <v>29.307437915269073</v>
      </c>
      <c r="AL3353" s="3">
        <v>24.08670547186955</v>
      </c>
      <c r="AM3353" s="3">
        <v>32.403780473382113</v>
      </c>
      <c r="AN3353" s="3">
        <v>37.001098512360286</v>
      </c>
      <c r="AO3353" s="3">
        <v>61.61108538653248</v>
      </c>
      <c r="AP3353" s="3">
        <v>59.74121138777749</v>
      </c>
      <c r="AQ3353" s="3">
        <v>94.697253116987198</v>
      </c>
      <c r="AR3353" s="3">
        <v>77.032477043938727</v>
      </c>
      <c r="AS3353" s="31">
        <v>100</v>
      </c>
      <c r="AT3353" s="3">
        <v>43.637164838989484</v>
      </c>
      <c r="AU3353" s="3">
        <v>45.719704592686234</v>
      </c>
      <c r="AV3353" s="3">
        <v>49.688965990637008</v>
      </c>
      <c r="AW3353" s="3">
        <v>48.666670616641426</v>
      </c>
      <c r="AX3353" s="3">
        <v>51.106006158773155</v>
      </c>
      <c r="AY3353" s="3">
        <v>60.536491266439562</v>
      </c>
      <c r="AZ3353" s="3">
        <v>65.428284251181509</v>
      </c>
      <c r="BA3353" s="3">
        <v>82.059134381519854</v>
      </c>
      <c r="BB3353" s="3">
        <v>96.707344499294322</v>
      </c>
      <c r="BC3353" s="31">
        <v>100</v>
      </c>
    </row>
    <row r="3354" spans="1:55" x14ac:dyDescent="0.55000000000000004">
      <c r="A3354" s="21" t="s">
        <v>6</v>
      </c>
      <c r="B3354" s="21" t="s">
        <v>22713</v>
      </c>
      <c r="C3354" s="21" t="s">
        <v>3008</v>
      </c>
      <c r="D3354" s="27" t="s">
        <v>3009</v>
      </c>
      <c r="E3354" s="4">
        <v>0</v>
      </c>
      <c r="F3354" s="4">
        <v>6</v>
      </c>
      <c r="G3354" s="4">
        <v>3</v>
      </c>
      <c r="H3354" s="62">
        <v>14</v>
      </c>
      <c r="J3354" s="28">
        <v>1</v>
      </c>
      <c r="K3354" s="13" t="s">
        <v>24548</v>
      </c>
      <c r="L3354" s="12" t="s">
        <v>24553</v>
      </c>
      <c r="M3354" s="12" t="s">
        <v>24553</v>
      </c>
      <c r="N3354" s="12" t="s">
        <v>24553</v>
      </c>
      <c r="O3354" s="12" t="s">
        <v>24553</v>
      </c>
      <c r="P3354" s="12" t="s">
        <v>24553</v>
      </c>
      <c r="Q3354" s="29" t="s">
        <v>24553</v>
      </c>
      <c r="AA3354" s="3">
        <v>44.566629856888376</v>
      </c>
      <c r="AB3354" s="3">
        <v>36.532046897134649</v>
      </c>
      <c r="AC3354" s="3">
        <v>50.5683798153987</v>
      </c>
      <c r="AD3354" s="3">
        <v>76.596673546550974</v>
      </c>
      <c r="AE3354" s="3">
        <v>68.720697567679039</v>
      </c>
      <c r="AF3354" s="3">
        <v>100</v>
      </c>
      <c r="AG3354" s="3">
        <v>70.997240511065968</v>
      </c>
      <c r="AH3354" s="32">
        <v>79.28391059947154</v>
      </c>
      <c r="AI3354" s="50">
        <v>0.16824893719647099</v>
      </c>
      <c r="AJ3354" s="3">
        <v>28.449398716980152</v>
      </c>
      <c r="AK3354" s="3">
        <v>23.450945485912225</v>
      </c>
      <c r="AL3354" s="3">
        <v>22.179946094908875</v>
      </c>
      <c r="AM3354" s="3">
        <v>25.646176206452388</v>
      </c>
      <c r="AN3354" s="3">
        <v>26.652061460681981</v>
      </c>
      <c r="AO3354" s="3">
        <v>38.295220258302692</v>
      </c>
      <c r="AP3354" s="3">
        <v>52.333901407301695</v>
      </c>
      <c r="AQ3354" s="3">
        <v>100</v>
      </c>
      <c r="AR3354" s="3">
        <v>80.009644551134002</v>
      </c>
      <c r="AS3354" s="31">
        <v>73.727067268495617</v>
      </c>
      <c r="AT3354" s="3">
        <v>36.161816304827255</v>
      </c>
      <c r="AU3354" s="3">
        <v>38.499222286082905</v>
      </c>
      <c r="AV3354" s="3">
        <v>41.121114820328593</v>
      </c>
      <c r="AW3354" s="3">
        <v>43.996763986220579</v>
      </c>
      <c r="AX3354" s="3">
        <v>44.3779885892057</v>
      </c>
      <c r="AY3354" s="3">
        <v>52.58186492252905</v>
      </c>
      <c r="AZ3354" s="3">
        <v>58.144141088071244</v>
      </c>
      <c r="BA3354" s="3">
        <v>82.95691896588562</v>
      </c>
      <c r="BB3354" s="3">
        <v>100</v>
      </c>
      <c r="BC3354" s="31">
        <v>95.974998934867941</v>
      </c>
    </row>
    <row r="3355" spans="1:55" x14ac:dyDescent="0.55000000000000004">
      <c r="A3355" s="21" t="s">
        <v>6</v>
      </c>
      <c r="B3355" s="21" t="s">
        <v>18214</v>
      </c>
      <c r="C3355" s="21" t="s">
        <v>2598</v>
      </c>
      <c r="D3355" s="27" t="s">
        <v>2599</v>
      </c>
      <c r="E3355" s="4">
        <v>0</v>
      </c>
      <c r="F3355" s="4">
        <v>0</v>
      </c>
      <c r="G3355" s="4">
        <v>0</v>
      </c>
      <c r="H3355" s="62">
        <v>6</v>
      </c>
      <c r="J3355" s="28">
        <v>1</v>
      </c>
      <c r="K3355" s="13" t="s">
        <v>24548</v>
      </c>
      <c r="L3355" s="12" t="s">
        <v>24553</v>
      </c>
      <c r="M3355" s="12" t="s">
        <v>24553</v>
      </c>
      <c r="N3355" s="12" t="s">
        <v>24553</v>
      </c>
      <c r="O3355" s="12" t="s">
        <v>24553</v>
      </c>
      <c r="P3355" s="14" t="s">
        <v>24551</v>
      </c>
      <c r="Q3355" s="29" t="s">
        <v>24553</v>
      </c>
      <c r="AT3355" s="3">
        <v>43.020312998714608</v>
      </c>
      <c r="AU3355" s="3">
        <v>43.054458477310014</v>
      </c>
      <c r="AV3355" s="3">
        <v>43.563171650708824</v>
      </c>
      <c r="AW3355" s="3">
        <v>48.414523825653873</v>
      </c>
      <c r="AX3355" s="3">
        <v>52.026524075799806</v>
      </c>
      <c r="AY3355" s="3">
        <v>54.07195072273219</v>
      </c>
      <c r="AZ3355" s="3">
        <v>56.066806244907752</v>
      </c>
      <c r="BA3355" s="3">
        <v>81.671196231980218</v>
      </c>
      <c r="BB3355" s="3">
        <v>100</v>
      </c>
      <c r="BC3355" s="31">
        <v>96.58730193105734</v>
      </c>
    </row>
    <row r="3356" spans="1:55" x14ac:dyDescent="0.55000000000000004">
      <c r="A3356" s="21" t="s">
        <v>6</v>
      </c>
      <c r="B3356" s="21" t="s">
        <v>20667</v>
      </c>
      <c r="C3356" s="21" t="s">
        <v>11512</v>
      </c>
      <c r="D3356" s="27" t="s">
        <v>11513</v>
      </c>
      <c r="E3356" s="4">
        <v>0</v>
      </c>
      <c r="F3356" s="4">
        <v>3</v>
      </c>
      <c r="G3356" s="4">
        <v>0</v>
      </c>
      <c r="H3356" s="62">
        <v>10</v>
      </c>
      <c r="J3356" s="28">
        <v>1</v>
      </c>
      <c r="K3356" s="13" t="s">
        <v>24548</v>
      </c>
      <c r="L3356" s="12" t="s">
        <v>24553</v>
      </c>
      <c r="M3356" s="12" t="s">
        <v>24553</v>
      </c>
      <c r="N3356" s="12" t="s">
        <v>24553</v>
      </c>
      <c r="O3356" s="12" t="s">
        <v>24553</v>
      </c>
      <c r="P3356" s="12" t="s">
        <v>24553</v>
      </c>
      <c r="Q3356" s="29" t="s">
        <v>24553</v>
      </c>
      <c r="AA3356" s="3">
        <v>40.298477803173874</v>
      </c>
      <c r="AB3356" s="3">
        <v>58.447237245928306</v>
      </c>
      <c r="AC3356" s="3">
        <v>46.21689489822041</v>
      </c>
      <c r="AD3356" s="3">
        <v>32.538267704800298</v>
      </c>
      <c r="AE3356" s="3">
        <v>41.333623409426032</v>
      </c>
      <c r="AF3356" s="3">
        <v>54.067787347251837</v>
      </c>
      <c r="AG3356" s="3">
        <v>93.942342823868913</v>
      </c>
      <c r="AH3356" s="32">
        <v>100</v>
      </c>
      <c r="AI3356" s="50">
        <v>2.0868226953510399E-2</v>
      </c>
      <c r="AT3356" s="3">
        <v>92.194749137269696</v>
      </c>
      <c r="AU3356" s="3">
        <v>95.608859120527669</v>
      </c>
      <c r="AV3356" s="3">
        <v>79.030619296742685</v>
      </c>
      <c r="AW3356" s="3">
        <v>78.848116088267801</v>
      </c>
      <c r="AX3356" s="3">
        <v>68.379904833445465</v>
      </c>
      <c r="AY3356" s="3">
        <v>65.089531747460384</v>
      </c>
      <c r="AZ3356" s="3">
        <v>58.273866216505311</v>
      </c>
      <c r="BA3356" s="3">
        <v>48.483689460451487</v>
      </c>
      <c r="BB3356" s="3">
        <v>63.643166168449049</v>
      </c>
      <c r="BC3356" s="31">
        <v>100</v>
      </c>
    </row>
    <row r="3357" spans="1:55" x14ac:dyDescent="0.55000000000000004">
      <c r="A3357" s="21" t="s">
        <v>6</v>
      </c>
      <c r="B3357" s="21" t="s">
        <v>18553</v>
      </c>
      <c r="C3357" s="21" t="s">
        <v>15586</v>
      </c>
      <c r="D3357" s="27" t="s">
        <v>15587</v>
      </c>
      <c r="E3357" s="4">
        <v>0</v>
      </c>
      <c r="F3357" s="4">
        <v>1</v>
      </c>
      <c r="G3357" s="4">
        <v>0</v>
      </c>
      <c r="H3357" s="62">
        <v>0</v>
      </c>
      <c r="J3357" s="28">
        <v>1</v>
      </c>
      <c r="K3357" s="13" t="s">
        <v>24548</v>
      </c>
      <c r="L3357" s="12" t="s">
        <v>24553</v>
      </c>
      <c r="M3357" s="12" t="s">
        <v>24553</v>
      </c>
      <c r="N3357" s="12" t="s">
        <v>24553</v>
      </c>
      <c r="O3357" s="12" t="s">
        <v>24553</v>
      </c>
      <c r="P3357" s="12" t="s">
        <v>24553</v>
      </c>
      <c r="Q3357" s="29" t="s">
        <v>24553</v>
      </c>
      <c r="AA3357" s="3">
        <v>93.356244867088975</v>
      </c>
      <c r="AB3357" s="3">
        <v>100</v>
      </c>
      <c r="AC3357" s="3">
        <v>71.728514993677749</v>
      </c>
      <c r="AD3357" s="3">
        <v>72.708318776574018</v>
      </c>
      <c r="AE3357" s="3">
        <v>64.270320719446502</v>
      </c>
      <c r="AF3357" s="3">
        <v>54.231761945711746</v>
      </c>
      <c r="AG3357" s="3">
        <v>73.709798006466769</v>
      </c>
      <c r="AH3357" s="32">
        <v>62.967645316567754</v>
      </c>
      <c r="AI3357" s="50">
        <v>2.01567541102197E-2</v>
      </c>
    </row>
    <row r="3358" spans="1:55" x14ac:dyDescent="0.55000000000000004">
      <c r="A3358" s="21" t="s">
        <v>6</v>
      </c>
      <c r="B3358" s="21" t="s">
        <v>18397</v>
      </c>
      <c r="C3358" s="21" t="s">
        <v>12078</v>
      </c>
      <c r="D3358" s="27" t="s">
        <v>12079</v>
      </c>
      <c r="E3358" s="4">
        <v>0</v>
      </c>
      <c r="F3358" s="4">
        <v>0</v>
      </c>
      <c r="G3358" s="4">
        <v>0</v>
      </c>
      <c r="H3358" s="62">
        <v>9</v>
      </c>
      <c r="J3358" s="28">
        <v>1</v>
      </c>
      <c r="K3358" s="13" t="s">
        <v>24548</v>
      </c>
      <c r="L3358" s="12" t="s">
        <v>24553</v>
      </c>
      <c r="M3358" s="12" t="s">
        <v>24553</v>
      </c>
      <c r="N3358" s="12" t="s">
        <v>24553</v>
      </c>
      <c r="O3358" s="12" t="s">
        <v>24553</v>
      </c>
      <c r="P3358" s="12" t="s">
        <v>24553</v>
      </c>
      <c r="Q3358" s="29" t="s">
        <v>24553</v>
      </c>
      <c r="AT3358" s="3">
        <v>80.174456144774908</v>
      </c>
      <c r="AU3358" s="3">
        <v>62.801417954176543</v>
      </c>
      <c r="AV3358" s="3">
        <v>69.562754843488179</v>
      </c>
      <c r="AW3358" s="3">
        <v>58.488984582299942</v>
      </c>
      <c r="AX3358" s="3">
        <v>100</v>
      </c>
      <c r="AY3358" s="3">
        <v>72.006455854163164</v>
      </c>
      <c r="AZ3358" s="3">
        <v>82.220301143587122</v>
      </c>
      <c r="BA3358" s="3">
        <v>59.067222146397192</v>
      </c>
      <c r="BB3358" s="3">
        <v>53.781725629799048</v>
      </c>
      <c r="BC3358" s="31">
        <v>38.641703773261355</v>
      </c>
    </row>
    <row r="3359" spans="1:55" x14ac:dyDescent="0.55000000000000004">
      <c r="A3359" s="21" t="s">
        <v>6</v>
      </c>
      <c r="B3359" s="21" t="s">
        <v>17174</v>
      </c>
      <c r="C3359" s="21" t="s">
        <v>385</v>
      </c>
      <c r="D3359" s="27" t="s">
        <v>386</v>
      </c>
      <c r="E3359" s="4">
        <v>0</v>
      </c>
      <c r="F3359" s="4">
        <v>0</v>
      </c>
      <c r="G3359" s="4">
        <v>0</v>
      </c>
      <c r="H3359" s="62">
        <v>2</v>
      </c>
      <c r="J3359" s="28">
        <v>1</v>
      </c>
      <c r="K3359" s="13" t="s">
        <v>24548</v>
      </c>
      <c r="L3359" s="12" t="s">
        <v>24553</v>
      </c>
      <c r="M3359" s="12" t="s">
        <v>24553</v>
      </c>
      <c r="N3359" s="12" t="s">
        <v>24553</v>
      </c>
      <c r="O3359" s="12" t="s">
        <v>24553</v>
      </c>
      <c r="P3359" s="12" t="s">
        <v>24553</v>
      </c>
      <c r="Q3359" s="29" t="s">
        <v>24553</v>
      </c>
      <c r="AT3359" s="3">
        <v>53.602919088365141</v>
      </c>
      <c r="AU3359" s="3">
        <v>43.945700005245399</v>
      </c>
      <c r="AV3359" s="3">
        <v>52.6174626660884</v>
      </c>
      <c r="AW3359" s="3">
        <v>66.850575644041299</v>
      </c>
      <c r="AX3359" s="3">
        <v>47.260309727128316</v>
      </c>
      <c r="AY3359" s="3">
        <v>65.980954751102686</v>
      </c>
      <c r="AZ3359" s="3">
        <v>81.499455570952193</v>
      </c>
      <c r="BA3359" s="3">
        <v>80.631722305476416</v>
      </c>
      <c r="BB3359" s="3">
        <v>100</v>
      </c>
      <c r="BC3359" s="31">
        <v>75.693638674551252</v>
      </c>
    </row>
    <row r="3360" spans="1:55" x14ac:dyDescent="0.55000000000000004">
      <c r="A3360" s="21" t="s">
        <v>6</v>
      </c>
      <c r="B3360" s="21" t="s">
        <v>17995</v>
      </c>
      <c r="C3360" s="21" t="s">
        <v>9146</v>
      </c>
      <c r="D3360" s="27" t="s">
        <v>9147</v>
      </c>
      <c r="E3360" s="4">
        <v>0</v>
      </c>
      <c r="F3360" s="4">
        <v>0</v>
      </c>
      <c r="G3360" s="4">
        <v>0</v>
      </c>
      <c r="H3360" s="62">
        <v>4</v>
      </c>
      <c r="J3360" s="28">
        <v>1</v>
      </c>
      <c r="K3360" s="12" t="s">
        <v>24553</v>
      </c>
      <c r="L3360" s="12" t="s">
        <v>24553</v>
      </c>
      <c r="M3360" s="12" t="s">
        <v>24553</v>
      </c>
      <c r="N3360" s="12" t="s">
        <v>24553</v>
      </c>
      <c r="O3360" s="12" t="s">
        <v>24553</v>
      </c>
      <c r="P3360" s="12" t="s">
        <v>24553</v>
      </c>
      <c r="Q3360" s="29" t="s">
        <v>24553</v>
      </c>
      <c r="AT3360" s="3">
        <v>75.861527897129633</v>
      </c>
      <c r="AU3360" s="3">
        <v>92.571887833599149</v>
      </c>
      <c r="AV3360" s="3">
        <v>81.082608530990171</v>
      </c>
      <c r="AW3360" s="3">
        <v>84.289146324004051</v>
      </c>
      <c r="AX3360" s="3">
        <v>71.943628050287415</v>
      </c>
      <c r="AY3360" s="3">
        <v>87.13884649914506</v>
      </c>
      <c r="AZ3360" s="3">
        <v>97.667352533160283</v>
      </c>
      <c r="BA3360" s="3">
        <v>100</v>
      </c>
      <c r="BB3360" s="3">
        <v>70.341157482257117</v>
      </c>
      <c r="BC3360" s="31">
        <v>58.641821625261628</v>
      </c>
    </row>
    <row r="3361" spans="1:55" x14ac:dyDescent="0.55000000000000004">
      <c r="A3361" s="21" t="s">
        <v>6</v>
      </c>
      <c r="B3361" s="21" t="s">
        <v>21929</v>
      </c>
      <c r="C3361" s="21" t="s">
        <v>2058</v>
      </c>
      <c r="D3361" s="27" t="s">
        <v>2059</v>
      </c>
      <c r="E3361" s="4">
        <v>0</v>
      </c>
      <c r="F3361" s="4">
        <v>21</v>
      </c>
      <c r="G3361" s="4">
        <v>0</v>
      </c>
      <c r="H3361" s="62">
        <v>39</v>
      </c>
      <c r="J3361" s="28">
        <v>1</v>
      </c>
      <c r="K3361" s="13" t="s">
        <v>24548</v>
      </c>
      <c r="L3361" s="12" t="s">
        <v>24553</v>
      </c>
      <c r="M3361" s="12" t="s">
        <v>24553</v>
      </c>
      <c r="N3361" s="12" t="s">
        <v>24553</v>
      </c>
      <c r="O3361" s="12" t="s">
        <v>24553</v>
      </c>
      <c r="P3361" s="14" t="s">
        <v>24551</v>
      </c>
      <c r="Q3361" s="29" t="s">
        <v>24553</v>
      </c>
      <c r="AA3361" s="3">
        <v>78.757070616546258</v>
      </c>
      <c r="AB3361" s="3">
        <v>69.105939852355945</v>
      </c>
      <c r="AC3361" s="3">
        <v>100</v>
      </c>
      <c r="AD3361" s="3">
        <v>85.780689552811353</v>
      </c>
      <c r="AE3361" s="3">
        <v>48.563009282313899</v>
      </c>
      <c r="AF3361" s="3">
        <v>40.612236483267992</v>
      </c>
      <c r="AG3361" s="3">
        <v>29.118786424503973</v>
      </c>
      <c r="AH3361" s="32">
        <v>29.915920021269116</v>
      </c>
      <c r="AI3361" s="50">
        <v>6.5608966209489399E-3</v>
      </c>
      <c r="AT3361" s="3">
        <v>72.999989421751792</v>
      </c>
      <c r="AU3361" s="3">
        <v>63.447229201176611</v>
      </c>
      <c r="AV3361" s="3">
        <v>64.769362835827863</v>
      </c>
      <c r="AW3361" s="3">
        <v>72.867143603606195</v>
      </c>
      <c r="AX3361" s="3">
        <v>97.397939411728061</v>
      </c>
      <c r="AY3361" s="3">
        <v>100</v>
      </c>
      <c r="AZ3361" s="3">
        <v>91.80969399675142</v>
      </c>
      <c r="BA3361" s="3">
        <v>59.739589792393666</v>
      </c>
      <c r="BB3361" s="3">
        <v>47.112471321166318</v>
      </c>
      <c r="BC3361" s="31">
        <v>29.35522910075094</v>
      </c>
    </row>
    <row r="3362" spans="1:55" x14ac:dyDescent="0.55000000000000004">
      <c r="A3362" s="21" t="s">
        <v>6</v>
      </c>
      <c r="B3362" s="21" t="s">
        <v>16561</v>
      </c>
      <c r="C3362" s="21" t="s">
        <v>1756</v>
      </c>
      <c r="D3362" s="27" t="s">
        <v>1757</v>
      </c>
      <c r="E3362" s="4">
        <v>0</v>
      </c>
      <c r="F3362" s="4">
        <v>0</v>
      </c>
      <c r="G3362" s="4">
        <v>0</v>
      </c>
      <c r="H3362" s="62">
        <v>1</v>
      </c>
      <c r="J3362" s="28">
        <v>1</v>
      </c>
      <c r="K3362" s="13" t="s">
        <v>24548</v>
      </c>
      <c r="L3362" s="12" t="s">
        <v>24553</v>
      </c>
      <c r="M3362" s="12" t="s">
        <v>24553</v>
      </c>
      <c r="N3362" s="12" t="s">
        <v>24553</v>
      </c>
      <c r="O3362" s="12" t="s">
        <v>24553</v>
      </c>
      <c r="P3362" s="14" t="s">
        <v>24551</v>
      </c>
      <c r="Q3362" s="29" t="s">
        <v>24553</v>
      </c>
      <c r="AT3362" s="3">
        <v>56.320131787208339</v>
      </c>
      <c r="AU3362" s="3">
        <v>42.410827479437266</v>
      </c>
      <c r="AV3362" s="3">
        <v>31.389495903897402</v>
      </c>
      <c r="AW3362" s="3">
        <v>42.455938125485176</v>
      </c>
      <c r="AX3362" s="3">
        <v>100</v>
      </c>
      <c r="AY3362" s="3">
        <v>75.055480202394548</v>
      </c>
      <c r="AZ3362" s="3">
        <v>53.399899698494281</v>
      </c>
      <c r="BA3362" s="3">
        <v>14.703306860015569</v>
      </c>
      <c r="BB3362" s="3">
        <v>14.904001641131902</v>
      </c>
      <c r="BC3362" s="31">
        <v>5.04238141989675</v>
      </c>
    </row>
    <row r="3363" spans="1:55" x14ac:dyDescent="0.55000000000000004">
      <c r="A3363" s="21" t="s">
        <v>6</v>
      </c>
      <c r="B3363" s="21" t="s">
        <v>17211</v>
      </c>
      <c r="C3363" s="21" t="s">
        <v>1158</v>
      </c>
      <c r="D3363" s="27" t="s">
        <v>1159</v>
      </c>
      <c r="E3363" s="4">
        <v>0</v>
      </c>
      <c r="F3363" s="4">
        <v>0</v>
      </c>
      <c r="G3363" s="4">
        <v>0</v>
      </c>
      <c r="H3363" s="62">
        <v>2</v>
      </c>
      <c r="J3363" s="28">
        <v>1</v>
      </c>
      <c r="K3363" s="12" t="s">
        <v>24553</v>
      </c>
      <c r="L3363" s="12" t="s">
        <v>24553</v>
      </c>
      <c r="M3363" s="12" t="s">
        <v>24553</v>
      </c>
      <c r="N3363" s="12" t="s">
        <v>24553</v>
      </c>
      <c r="O3363" s="12" t="s">
        <v>24553</v>
      </c>
      <c r="P3363" s="12" t="s">
        <v>24553</v>
      </c>
      <c r="Q3363" s="29" t="s">
        <v>24553</v>
      </c>
      <c r="AT3363" s="3">
        <v>34.601718626775096</v>
      </c>
      <c r="AU3363" s="3">
        <v>30.611639259403351</v>
      </c>
      <c r="AV3363" s="3">
        <v>35.455076051286568</v>
      </c>
      <c r="AW3363" s="3">
        <v>39.305290994112404</v>
      </c>
      <c r="AX3363" s="3">
        <v>73.601777020918121</v>
      </c>
      <c r="AY3363" s="3">
        <v>100</v>
      </c>
      <c r="AZ3363" s="3">
        <v>66.307455349689974</v>
      </c>
      <c r="BA3363" s="3">
        <v>26.216409528509864</v>
      </c>
      <c r="BB3363" s="3">
        <v>19.985034348491073</v>
      </c>
      <c r="BC3363" s="31">
        <v>22.54461698360236</v>
      </c>
    </row>
    <row r="3364" spans="1:55" x14ac:dyDescent="0.55000000000000004">
      <c r="A3364" s="21" t="s">
        <v>6</v>
      </c>
      <c r="B3364" s="21" t="s">
        <v>17157</v>
      </c>
      <c r="C3364" s="21" t="s">
        <v>72</v>
      </c>
      <c r="D3364" s="27" t="s">
        <v>73</v>
      </c>
      <c r="E3364" s="4">
        <v>0</v>
      </c>
      <c r="F3364" s="4">
        <v>0</v>
      </c>
      <c r="G3364" s="4">
        <v>0</v>
      </c>
      <c r="H3364" s="62">
        <v>2</v>
      </c>
      <c r="J3364" s="28">
        <v>1</v>
      </c>
      <c r="K3364" s="13" t="s">
        <v>24548</v>
      </c>
      <c r="L3364" s="12" t="s">
        <v>24553</v>
      </c>
      <c r="M3364" s="12" t="s">
        <v>24553</v>
      </c>
      <c r="N3364" s="12" t="s">
        <v>24553</v>
      </c>
      <c r="O3364" s="12" t="s">
        <v>24553</v>
      </c>
      <c r="P3364" s="12" t="s">
        <v>24553</v>
      </c>
      <c r="Q3364" s="29" t="s">
        <v>24553</v>
      </c>
      <c r="AT3364" s="3">
        <v>25.450640670011531</v>
      </c>
      <c r="AU3364" s="3">
        <v>6.8114547488069164</v>
      </c>
      <c r="AV3364" s="3">
        <v>5.5249995232170406</v>
      </c>
      <c r="AW3364" s="3">
        <v>23.293974602659659</v>
      </c>
      <c r="AX3364" s="3">
        <v>72.401806313345517</v>
      </c>
      <c r="AY3364" s="3">
        <v>100</v>
      </c>
      <c r="AZ3364" s="3">
        <v>58.234755661554374</v>
      </c>
      <c r="BA3364" s="3">
        <v>42.991440978977771</v>
      </c>
      <c r="BB3364" s="3">
        <v>37.022818192432091</v>
      </c>
      <c r="BC3364" s="31">
        <v>13.454995275757808</v>
      </c>
    </row>
    <row r="3365" spans="1:55" x14ac:dyDescent="0.55000000000000004">
      <c r="A3365" s="21" t="s">
        <v>6</v>
      </c>
      <c r="B3365" s="21" t="s">
        <v>17158</v>
      </c>
      <c r="C3365" s="21" t="s">
        <v>105</v>
      </c>
      <c r="D3365" s="27" t="s">
        <v>106</v>
      </c>
      <c r="E3365" s="4">
        <v>0</v>
      </c>
      <c r="F3365" s="4">
        <v>0</v>
      </c>
      <c r="G3365" s="4">
        <v>0</v>
      </c>
      <c r="H3365" s="62">
        <v>2</v>
      </c>
      <c r="J3365" s="28">
        <v>1</v>
      </c>
      <c r="K3365" s="13" t="s">
        <v>24548</v>
      </c>
      <c r="L3365" s="12" t="s">
        <v>24553</v>
      </c>
      <c r="M3365" s="12" t="s">
        <v>24553</v>
      </c>
      <c r="N3365" s="12" t="s">
        <v>24553</v>
      </c>
      <c r="O3365" s="12" t="s">
        <v>24553</v>
      </c>
      <c r="P3365" s="14" t="s">
        <v>24551</v>
      </c>
      <c r="Q3365" s="29" t="s">
        <v>24553</v>
      </c>
      <c r="AT3365" s="3">
        <v>40.487524495362038</v>
      </c>
      <c r="AU3365" s="3">
        <v>20.521310234679046</v>
      </c>
      <c r="AV3365" s="3">
        <v>21.672612453045616</v>
      </c>
      <c r="AW3365" s="3">
        <v>49.240386179350814</v>
      </c>
      <c r="AX3365" s="3">
        <v>100</v>
      </c>
      <c r="AY3365" s="3">
        <v>75.822459241366246</v>
      </c>
      <c r="AZ3365" s="3">
        <v>46.503210427121296</v>
      </c>
      <c r="BA3365" s="3">
        <v>22.79476347340978</v>
      </c>
      <c r="BB3365" s="3">
        <v>22.456532706526801</v>
      </c>
      <c r="BC3365" s="31">
        <v>18.752248651930227</v>
      </c>
    </row>
    <row r="3366" spans="1:55" x14ac:dyDescent="0.55000000000000004">
      <c r="A3366" s="21" t="s">
        <v>6</v>
      </c>
      <c r="B3366" s="21" t="s">
        <v>20341</v>
      </c>
      <c r="C3366" s="21" t="s">
        <v>50</v>
      </c>
      <c r="D3366" s="27" t="s">
        <v>51</v>
      </c>
      <c r="E3366" s="4">
        <v>0</v>
      </c>
      <c r="F3366" s="4">
        <v>2</v>
      </c>
      <c r="G3366" s="4">
        <v>0</v>
      </c>
      <c r="H3366" s="62">
        <v>20</v>
      </c>
      <c r="J3366" s="28">
        <v>1</v>
      </c>
      <c r="K3366" s="12" t="s">
        <v>24553</v>
      </c>
      <c r="L3366" s="12" t="s">
        <v>24553</v>
      </c>
      <c r="M3366" s="12" t="s">
        <v>24553</v>
      </c>
      <c r="N3366" s="12" t="s">
        <v>24553</v>
      </c>
      <c r="O3366" s="12" t="s">
        <v>24553</v>
      </c>
      <c r="P3366" s="12" t="s">
        <v>24553</v>
      </c>
      <c r="Q3366" s="29" t="s">
        <v>24553</v>
      </c>
      <c r="AA3366" s="3">
        <v>7.9701139107835033</v>
      </c>
      <c r="AB3366" s="3">
        <v>10.278898159171538</v>
      </c>
      <c r="AC3366" s="3">
        <v>100</v>
      </c>
      <c r="AD3366" s="3">
        <v>84.9574814539953</v>
      </c>
      <c r="AE3366" s="3">
        <v>57.66414049856612</v>
      </c>
      <c r="AF3366" s="3">
        <v>77.016578892660192</v>
      </c>
      <c r="AG3366" s="3">
        <v>51.51348418980929</v>
      </c>
      <c r="AH3366" s="32">
        <v>55.875036401430833</v>
      </c>
      <c r="AI3366" s="50">
        <v>7.9704790657730493E-3</v>
      </c>
      <c r="AT3366" s="3">
        <v>24.573570400165838</v>
      </c>
      <c r="AU3366" s="3">
        <v>9.0108774210607088</v>
      </c>
      <c r="AV3366" s="3">
        <v>8.0795951047240067</v>
      </c>
      <c r="AW3366" s="3">
        <v>48.037559614816843</v>
      </c>
      <c r="AX3366" s="3">
        <v>100</v>
      </c>
      <c r="AY3366" s="3">
        <v>63.192777851232407</v>
      </c>
      <c r="AZ3366" s="3">
        <v>29.552177981967947</v>
      </c>
      <c r="BA3366" s="3">
        <v>19.661756424326079</v>
      </c>
      <c r="BB3366" s="3">
        <v>17.097804652976329</v>
      </c>
      <c r="BC3366" s="31">
        <v>10.802415675088152</v>
      </c>
    </row>
    <row r="3367" spans="1:55" x14ac:dyDescent="0.55000000000000004">
      <c r="A3367" s="21" t="s">
        <v>6</v>
      </c>
      <c r="B3367" s="21" t="s">
        <v>23087</v>
      </c>
      <c r="C3367" s="21" t="s">
        <v>38</v>
      </c>
      <c r="D3367" s="27" t="s">
        <v>39</v>
      </c>
      <c r="E3367" s="4">
        <v>1</v>
      </c>
      <c r="F3367" s="4">
        <v>5</v>
      </c>
      <c r="G3367" s="4">
        <v>1</v>
      </c>
      <c r="H3367" s="62">
        <v>25</v>
      </c>
      <c r="J3367" s="28">
        <v>1</v>
      </c>
      <c r="K3367" s="12" t="s">
        <v>24553</v>
      </c>
      <c r="L3367" s="12" t="s">
        <v>24553</v>
      </c>
      <c r="M3367" s="12" t="s">
        <v>24553</v>
      </c>
      <c r="N3367" s="12" t="s">
        <v>24553</v>
      </c>
      <c r="O3367" s="12" t="s">
        <v>24553</v>
      </c>
      <c r="P3367" s="12" t="s">
        <v>24553</v>
      </c>
      <c r="Q3367" s="29" t="s">
        <v>24553</v>
      </c>
      <c r="R3367" s="3">
        <v>0</v>
      </c>
      <c r="S3367" s="3">
        <v>0.35076199345978359</v>
      </c>
      <c r="T3367" s="3">
        <v>84.105255170288387</v>
      </c>
      <c r="U3367" s="3">
        <v>100</v>
      </c>
      <c r="V3367" s="3">
        <v>26.143976037838961</v>
      </c>
      <c r="W3367" s="3">
        <v>25.718165203130749</v>
      </c>
      <c r="X3367" s="3">
        <v>13.297022854781279</v>
      </c>
      <c r="Y3367" s="32">
        <v>10.936142654531784</v>
      </c>
      <c r="Z3367" s="50">
        <v>9.36459031724985E-4</v>
      </c>
      <c r="AA3367" s="3">
        <v>5.7724490654165157</v>
      </c>
      <c r="AB3367" s="3">
        <v>6.1063141436745623</v>
      </c>
      <c r="AC3367" s="3">
        <v>100</v>
      </c>
      <c r="AD3367" s="3">
        <v>61.407392134974067</v>
      </c>
      <c r="AE3367" s="3">
        <v>44.597336921484732</v>
      </c>
      <c r="AF3367" s="3">
        <v>50.210978562368382</v>
      </c>
      <c r="AG3367" s="3">
        <v>31.099266351182443</v>
      </c>
      <c r="AH3367" s="32">
        <v>29.795862372123217</v>
      </c>
      <c r="AI3367" s="50">
        <v>3.5416760086205597E-2</v>
      </c>
      <c r="AJ3367" s="3">
        <v>52.838828733470777</v>
      </c>
      <c r="AK3367" s="3">
        <v>3.2618607161917264</v>
      </c>
      <c r="AL3367" s="3">
        <v>0</v>
      </c>
      <c r="AM3367" s="3">
        <v>24.922837833779159</v>
      </c>
      <c r="AN3367" s="3">
        <v>31.073292666929824</v>
      </c>
      <c r="AO3367" s="3">
        <v>100</v>
      </c>
      <c r="AP3367" s="3">
        <v>58.247503378099985</v>
      </c>
      <c r="AQ3367" s="3">
        <v>50.42341216180732</v>
      </c>
      <c r="AR3367" s="3">
        <v>17.333987254196554</v>
      </c>
      <c r="AS3367" s="31">
        <v>13.305237299714253</v>
      </c>
      <c r="AT3367" s="3">
        <v>14.80220026056967</v>
      </c>
      <c r="AU3367" s="3">
        <v>6.83166190738579</v>
      </c>
      <c r="AV3367" s="3">
        <v>5.9867386074845053</v>
      </c>
      <c r="AW3367" s="3">
        <v>55.278784312564063</v>
      </c>
      <c r="AX3367" s="3">
        <v>100</v>
      </c>
      <c r="AY3367" s="3">
        <v>56.734354624887281</v>
      </c>
      <c r="AZ3367" s="3">
        <v>31.331966652581617</v>
      </c>
      <c r="BA3367" s="3">
        <v>15.462751637118636</v>
      </c>
      <c r="BB3367" s="3">
        <v>12.518171985164994</v>
      </c>
      <c r="BC3367" s="31">
        <v>7.385242995046104</v>
      </c>
    </row>
    <row r="3368" spans="1:55" x14ac:dyDescent="0.55000000000000004">
      <c r="A3368" s="21" t="s">
        <v>6</v>
      </c>
      <c r="B3368" s="21" t="s">
        <v>23415</v>
      </c>
      <c r="C3368" s="21" t="s">
        <v>36</v>
      </c>
      <c r="D3368" s="27" t="s">
        <v>37</v>
      </c>
      <c r="E3368" s="4">
        <v>2</v>
      </c>
      <c r="F3368" s="4">
        <v>5</v>
      </c>
      <c r="G3368" s="4">
        <v>0</v>
      </c>
      <c r="H3368" s="62">
        <v>27</v>
      </c>
      <c r="J3368" s="28">
        <v>1</v>
      </c>
      <c r="K3368" s="12" t="s">
        <v>24553</v>
      </c>
      <c r="L3368" s="12" t="s">
        <v>24553</v>
      </c>
      <c r="M3368" s="12" t="s">
        <v>24553</v>
      </c>
      <c r="N3368" s="12" t="s">
        <v>24553</v>
      </c>
      <c r="O3368" s="12" t="s">
        <v>24553</v>
      </c>
      <c r="P3368" s="12" t="s">
        <v>24553</v>
      </c>
      <c r="Q3368" s="29" t="s">
        <v>24553</v>
      </c>
      <c r="R3368" s="3">
        <v>12.469568707744328</v>
      </c>
      <c r="S3368" s="3">
        <v>10.604496947333688</v>
      </c>
      <c r="T3368" s="3">
        <v>96.717641572109812</v>
      </c>
      <c r="U3368" s="3">
        <v>100</v>
      </c>
      <c r="V3368" s="3">
        <v>46.799725561969154</v>
      </c>
      <c r="W3368" s="3">
        <v>46.96778811547793</v>
      </c>
      <c r="X3368" s="3">
        <v>23.422558124308424</v>
      </c>
      <c r="Y3368" s="32">
        <v>26.19748331607785</v>
      </c>
      <c r="Z3368" s="50">
        <v>5.4202347637228798E-5</v>
      </c>
      <c r="AA3368" s="3">
        <v>4.0636816528087829</v>
      </c>
      <c r="AB3368" s="3">
        <v>3.9052213450946205</v>
      </c>
      <c r="AC3368" s="3">
        <v>100</v>
      </c>
      <c r="AD3368" s="3">
        <v>75.051021968568307</v>
      </c>
      <c r="AE3368" s="3">
        <v>30.778236149205568</v>
      </c>
      <c r="AF3368" s="3">
        <v>36.547414025931829</v>
      </c>
      <c r="AG3368" s="3">
        <v>24.28668030411249</v>
      </c>
      <c r="AH3368" s="32">
        <v>20.556122003019269</v>
      </c>
      <c r="AI3368" s="50">
        <v>8.1360301135685407E-3</v>
      </c>
      <c r="AT3368" s="3">
        <v>20.821402882708004</v>
      </c>
      <c r="AU3368" s="3">
        <v>5.6527855487161123</v>
      </c>
      <c r="AV3368" s="3">
        <v>5.7803639357808194</v>
      </c>
      <c r="AW3368" s="3">
        <v>56.839192670039438</v>
      </c>
      <c r="AX3368" s="3">
        <v>100</v>
      </c>
      <c r="AY3368" s="3">
        <v>60.712708125453183</v>
      </c>
      <c r="AZ3368" s="3">
        <v>33.961713267488399</v>
      </c>
      <c r="BA3368" s="3">
        <v>18.45786971435075</v>
      </c>
      <c r="BB3368" s="3">
        <v>17.95678274381801</v>
      </c>
      <c r="BC3368" s="31">
        <v>9.7819901247769696</v>
      </c>
    </row>
    <row r="3369" spans="1:55" x14ac:dyDescent="0.55000000000000004">
      <c r="A3369" s="21" t="s">
        <v>6</v>
      </c>
      <c r="B3369" s="21" t="s">
        <v>20124</v>
      </c>
      <c r="C3369" s="21" t="s">
        <v>13108</v>
      </c>
      <c r="D3369" s="27" t="s">
        <v>13109</v>
      </c>
      <c r="E3369" s="4">
        <v>0</v>
      </c>
      <c r="F3369" s="4">
        <v>2</v>
      </c>
      <c r="G3369" s="4">
        <v>0</v>
      </c>
      <c r="H3369" s="62">
        <v>6</v>
      </c>
      <c r="J3369" s="28">
        <v>1</v>
      </c>
      <c r="K3369" s="12" t="s">
        <v>24553</v>
      </c>
      <c r="L3369" s="12" t="s">
        <v>24553</v>
      </c>
      <c r="M3369" s="12" t="s">
        <v>24553</v>
      </c>
      <c r="N3369" s="12" t="s">
        <v>24553</v>
      </c>
      <c r="O3369" s="12" t="s">
        <v>24553</v>
      </c>
      <c r="P3369" s="12" t="s">
        <v>24553</v>
      </c>
      <c r="Q3369" s="29" t="s">
        <v>24553</v>
      </c>
      <c r="AA3369" s="3">
        <v>58.992293044074941</v>
      </c>
      <c r="AB3369" s="3">
        <v>65.929562099249765</v>
      </c>
      <c r="AC3369" s="3">
        <v>71.710613759344838</v>
      </c>
      <c r="AD3369" s="3">
        <v>36.543447090326289</v>
      </c>
      <c r="AE3369" s="3">
        <v>66.028215057700123</v>
      </c>
      <c r="AF3369" s="3">
        <v>72.154820930065569</v>
      </c>
      <c r="AG3369" s="3">
        <v>100</v>
      </c>
      <c r="AH3369" s="32">
        <v>82.054805586853092</v>
      </c>
      <c r="AI3369" s="50">
        <v>0.229179398541033</v>
      </c>
      <c r="AT3369" s="3">
        <v>100</v>
      </c>
      <c r="AU3369" s="3">
        <v>89.33346080090972</v>
      </c>
      <c r="AV3369" s="3">
        <v>80.627958895740974</v>
      </c>
      <c r="AW3369" s="3">
        <v>71.700936175097013</v>
      </c>
      <c r="AX3369" s="3">
        <v>77.105272420090031</v>
      </c>
      <c r="AY3369" s="3">
        <v>61.371483833652448</v>
      </c>
      <c r="AZ3369" s="3">
        <v>57.061910765913893</v>
      </c>
      <c r="BA3369" s="3">
        <v>53.92627650657613</v>
      </c>
      <c r="BB3369" s="3">
        <v>48.660716037261395</v>
      </c>
      <c r="BC3369" s="31">
        <v>75.272268840004486</v>
      </c>
    </row>
    <row r="3370" spans="1:55" x14ac:dyDescent="0.55000000000000004">
      <c r="A3370" s="21" t="s">
        <v>6</v>
      </c>
      <c r="B3370" s="21" t="s">
        <v>23009</v>
      </c>
      <c r="C3370" s="21" t="s">
        <v>513</v>
      </c>
      <c r="D3370" s="27" t="s">
        <v>514</v>
      </c>
      <c r="E3370" s="4">
        <v>1</v>
      </c>
      <c r="F3370" s="4">
        <v>0</v>
      </c>
      <c r="G3370" s="4">
        <v>1</v>
      </c>
      <c r="H3370" s="62">
        <v>1</v>
      </c>
      <c r="J3370" s="28">
        <v>1</v>
      </c>
      <c r="K3370" s="13" t="s">
        <v>24548</v>
      </c>
      <c r="L3370" s="16" t="s">
        <v>16303</v>
      </c>
      <c r="M3370" s="12" t="s">
        <v>24553</v>
      </c>
      <c r="N3370" s="12" t="s">
        <v>24553</v>
      </c>
      <c r="O3370" s="12" t="s">
        <v>24553</v>
      </c>
      <c r="P3370" s="12" t="s">
        <v>24553</v>
      </c>
      <c r="Q3370" s="29" t="s">
        <v>24553</v>
      </c>
      <c r="R3370" s="3">
        <v>33.830604025666162</v>
      </c>
      <c r="S3370" s="3">
        <v>44.280350923123024</v>
      </c>
      <c r="T3370" s="3">
        <v>98.889028628514438</v>
      </c>
      <c r="U3370" s="3">
        <v>100</v>
      </c>
      <c r="V3370" s="3">
        <v>68.716285299247019</v>
      </c>
      <c r="W3370" s="3">
        <v>72.774627722597643</v>
      </c>
      <c r="X3370" s="3">
        <v>49.260117781430999</v>
      </c>
      <c r="Y3370" s="32">
        <v>48.707672467808564</v>
      </c>
      <c r="Z3370" s="50">
        <v>1.15089874361428E-3</v>
      </c>
      <c r="AJ3370" s="3">
        <v>100</v>
      </c>
      <c r="AK3370" s="3">
        <v>51.509678787962699</v>
      </c>
      <c r="AL3370" s="3">
        <v>47.470688483229246</v>
      </c>
      <c r="AM3370" s="3">
        <v>75.628310979784047</v>
      </c>
      <c r="AN3370" s="3">
        <v>77.881565305885147</v>
      </c>
      <c r="AO3370" s="3">
        <v>74.351113463755752</v>
      </c>
      <c r="AP3370" s="3">
        <v>75.824952435705342</v>
      </c>
      <c r="AQ3370" s="3">
        <v>79.551149217447659</v>
      </c>
      <c r="AR3370" s="3">
        <v>57.327984800743778</v>
      </c>
      <c r="AS3370" s="31">
        <v>51.717993793499737</v>
      </c>
      <c r="AT3370" s="3">
        <v>70.505230829839832</v>
      </c>
      <c r="AU3370" s="3">
        <v>66.140894566447599</v>
      </c>
      <c r="AV3370" s="3">
        <v>57.093571146312847</v>
      </c>
      <c r="AW3370" s="3">
        <v>80.445408773986287</v>
      </c>
      <c r="AX3370" s="3">
        <v>93.282452227940439</v>
      </c>
      <c r="AY3370" s="3">
        <v>100</v>
      </c>
      <c r="AZ3370" s="3">
        <v>86.543777190149669</v>
      </c>
      <c r="BA3370" s="3">
        <v>70.729525232523798</v>
      </c>
      <c r="BB3370" s="3">
        <v>57.4043258207817</v>
      </c>
      <c r="BC3370" s="31">
        <v>22.300857345765845</v>
      </c>
    </row>
    <row r="3371" spans="1:55" x14ac:dyDescent="0.55000000000000004">
      <c r="A3371" s="21" t="s">
        <v>6</v>
      </c>
      <c r="B3371" s="21" t="s">
        <v>24234</v>
      </c>
      <c r="C3371" s="21" t="s">
        <v>6523</v>
      </c>
      <c r="D3371" s="27" t="s">
        <v>6524</v>
      </c>
      <c r="E3371" s="4">
        <v>14</v>
      </c>
      <c r="F3371" s="4">
        <v>1</v>
      </c>
      <c r="G3371" s="4">
        <v>12</v>
      </c>
      <c r="H3371" s="62">
        <v>2</v>
      </c>
      <c r="J3371" s="28">
        <v>1</v>
      </c>
      <c r="K3371" s="13" t="s">
        <v>24548</v>
      </c>
      <c r="L3371" s="16" t="s">
        <v>16303</v>
      </c>
      <c r="M3371" s="17" t="s">
        <v>24549</v>
      </c>
      <c r="N3371" s="12" t="s">
        <v>24553</v>
      </c>
      <c r="O3371" s="12" t="s">
        <v>24553</v>
      </c>
      <c r="P3371" s="12" t="s">
        <v>24553</v>
      </c>
      <c r="Q3371" s="29" t="s">
        <v>24553</v>
      </c>
      <c r="R3371" s="3">
        <v>25.471889944064959</v>
      </c>
      <c r="S3371" s="3">
        <v>26.053468466496245</v>
      </c>
      <c r="T3371" s="3">
        <v>63.999999323562861</v>
      </c>
      <c r="U3371" s="3">
        <v>61.178421376895699</v>
      </c>
      <c r="V3371" s="3">
        <v>88.211281115598354</v>
      </c>
      <c r="W3371" s="3">
        <v>87.022021650657678</v>
      </c>
      <c r="X3371" s="3">
        <v>100</v>
      </c>
      <c r="Y3371" s="32">
        <v>99.156007804959884</v>
      </c>
      <c r="Z3371" s="50">
        <v>3.8789922480678397E-5</v>
      </c>
      <c r="AA3371" s="3">
        <v>48.354959473984138</v>
      </c>
      <c r="AB3371" s="3">
        <v>44.994338318476316</v>
      </c>
      <c r="AC3371" s="3">
        <v>100</v>
      </c>
      <c r="AD3371" s="3">
        <v>66.088163045157089</v>
      </c>
      <c r="AE3371" s="3">
        <v>72.061313518849545</v>
      </c>
      <c r="AF3371" s="3">
        <v>74.317566606780787</v>
      </c>
      <c r="AG3371" s="3">
        <v>59.006396349257287</v>
      </c>
      <c r="AH3371" s="32">
        <v>77.79635514668098</v>
      </c>
      <c r="AI3371" s="50">
        <v>0.223685019130276</v>
      </c>
      <c r="AJ3371" s="3">
        <v>30.534412129296605</v>
      </c>
      <c r="AK3371" s="3">
        <v>30.953096790027285</v>
      </c>
      <c r="AL3371" s="3">
        <v>32.487398668088126</v>
      </c>
      <c r="AM3371" s="3">
        <v>28.69481431534826</v>
      </c>
      <c r="AN3371" s="3">
        <v>34.705911440359849</v>
      </c>
      <c r="AO3371" s="3">
        <v>55.139220468071613</v>
      </c>
      <c r="AP3371" s="3">
        <v>79.558959064707409</v>
      </c>
      <c r="AQ3371" s="3">
        <v>100</v>
      </c>
      <c r="AR3371" s="3">
        <v>81.279249632690835</v>
      </c>
      <c r="AS3371" s="31">
        <v>45.881920788278585</v>
      </c>
      <c r="AT3371" s="3">
        <v>100</v>
      </c>
      <c r="AU3371" s="3">
        <v>92.586106863057381</v>
      </c>
      <c r="AV3371" s="3">
        <v>77.618145856540664</v>
      </c>
      <c r="AW3371" s="3">
        <v>87.809600623793159</v>
      </c>
      <c r="AX3371" s="3">
        <v>97.92934112461819</v>
      </c>
      <c r="AY3371" s="3">
        <v>86.26420080468958</v>
      </c>
      <c r="AZ3371" s="3">
        <v>91.569762441873934</v>
      </c>
      <c r="BA3371" s="3">
        <v>77.044474808011159</v>
      </c>
      <c r="BB3371" s="3">
        <v>59.043953548448904</v>
      </c>
      <c r="BC3371" s="31">
        <v>54.369481256647376</v>
      </c>
    </row>
    <row r="3372" spans="1:55" x14ac:dyDescent="0.55000000000000004">
      <c r="A3372" s="21" t="s">
        <v>6</v>
      </c>
      <c r="B3372" s="21" t="s">
        <v>22500</v>
      </c>
      <c r="C3372" s="21" t="s">
        <v>15588</v>
      </c>
      <c r="D3372" s="27" t="s">
        <v>15589</v>
      </c>
      <c r="E3372" s="4">
        <v>0</v>
      </c>
      <c r="F3372" s="4">
        <v>0</v>
      </c>
      <c r="G3372" s="4">
        <v>2</v>
      </c>
      <c r="H3372" s="62">
        <v>0</v>
      </c>
      <c r="J3372" s="28">
        <v>1</v>
      </c>
      <c r="K3372" s="13" t="s">
        <v>24548</v>
      </c>
      <c r="L3372" s="16" t="s">
        <v>16303</v>
      </c>
      <c r="M3372" s="17" t="s">
        <v>24549</v>
      </c>
      <c r="N3372" s="12" t="s">
        <v>24553</v>
      </c>
      <c r="O3372" s="15" t="s">
        <v>24550</v>
      </c>
      <c r="P3372" s="12" t="s">
        <v>24553</v>
      </c>
      <c r="Q3372" s="29" t="s">
        <v>24553</v>
      </c>
      <c r="AJ3372" s="3">
        <v>61.500552016492371</v>
      </c>
      <c r="AK3372" s="3">
        <v>92.363699369691787</v>
      </c>
      <c r="AL3372" s="3">
        <v>100</v>
      </c>
      <c r="AM3372" s="3">
        <v>71.74725490409611</v>
      </c>
      <c r="AN3372" s="3">
        <v>44.06036049576695</v>
      </c>
      <c r="AO3372" s="3">
        <v>46.725564606709895</v>
      </c>
      <c r="AP3372" s="3">
        <v>49.228090021175554</v>
      </c>
      <c r="AQ3372" s="3">
        <v>48.945868597047784</v>
      </c>
      <c r="AR3372" s="3">
        <v>57.121879584038659</v>
      </c>
      <c r="AS3372" s="31">
        <v>36.185101523468354</v>
      </c>
    </row>
    <row r="3373" spans="1:55" x14ac:dyDescent="0.55000000000000004">
      <c r="A3373" s="21" t="s">
        <v>6</v>
      </c>
      <c r="B3373" s="21" t="s">
        <v>24174</v>
      </c>
      <c r="C3373" s="21" t="s">
        <v>11459</v>
      </c>
      <c r="D3373" s="27" t="s">
        <v>11460</v>
      </c>
      <c r="E3373" s="4">
        <v>11</v>
      </c>
      <c r="F3373" s="4">
        <v>3</v>
      </c>
      <c r="G3373" s="4">
        <v>10</v>
      </c>
      <c r="H3373" s="62">
        <v>6</v>
      </c>
      <c r="J3373" s="28">
        <v>1</v>
      </c>
      <c r="K3373" s="13" t="s">
        <v>24548</v>
      </c>
      <c r="L3373" s="16" t="s">
        <v>16303</v>
      </c>
      <c r="M3373" s="17" t="s">
        <v>24549</v>
      </c>
      <c r="N3373" s="12" t="s">
        <v>24553</v>
      </c>
      <c r="O3373" s="12" t="s">
        <v>24553</v>
      </c>
      <c r="P3373" s="12" t="s">
        <v>24553</v>
      </c>
      <c r="Q3373" s="29" t="s">
        <v>24553</v>
      </c>
      <c r="R3373" s="3">
        <v>35.238934176296524</v>
      </c>
      <c r="S3373" s="3">
        <v>32.995614067331083</v>
      </c>
      <c r="T3373" s="3">
        <v>100</v>
      </c>
      <c r="U3373" s="3">
        <v>95.813624098994879</v>
      </c>
      <c r="V3373" s="3">
        <v>29.54231765630378</v>
      </c>
      <c r="W3373" s="3">
        <v>31.665494241263293</v>
      </c>
      <c r="X3373" s="3">
        <v>27.186837952170766</v>
      </c>
      <c r="Y3373" s="32">
        <v>27.516804222850272</v>
      </c>
      <c r="Z3373" s="50">
        <v>9.9573375289447404E-5</v>
      </c>
      <c r="AA3373" s="3">
        <v>40.096711430801903</v>
      </c>
      <c r="AB3373" s="3">
        <v>41.99274816980639</v>
      </c>
      <c r="AC3373" s="3">
        <v>100</v>
      </c>
      <c r="AD3373" s="3">
        <v>98.843935143400131</v>
      </c>
      <c r="AE3373" s="3">
        <v>51.951211074154358</v>
      </c>
      <c r="AF3373" s="3">
        <v>49.89129730770032</v>
      </c>
      <c r="AG3373" s="3">
        <v>42.437149644137271</v>
      </c>
      <c r="AH3373" s="32">
        <v>46.828326019316115</v>
      </c>
      <c r="AI3373" s="50">
        <v>6.0338213734448601E-4</v>
      </c>
      <c r="AJ3373" s="3">
        <v>69.339220472092791</v>
      </c>
      <c r="AK3373" s="3">
        <v>51.649712384079926</v>
      </c>
      <c r="AL3373" s="3">
        <v>51.043302312322659</v>
      </c>
      <c r="AM3373" s="3">
        <v>48.585721627678929</v>
      </c>
      <c r="AN3373" s="3">
        <v>71.260726935716107</v>
      </c>
      <c r="AO3373" s="3">
        <v>100</v>
      </c>
      <c r="AP3373" s="3">
        <v>98.85003394534904</v>
      </c>
      <c r="AQ3373" s="3">
        <v>36.610153062982896</v>
      </c>
      <c r="AR3373" s="3">
        <v>27.906585982740477</v>
      </c>
      <c r="AS3373" s="31">
        <v>24.585113492922435</v>
      </c>
      <c r="AT3373" s="3">
        <v>35.218194542479772</v>
      </c>
      <c r="AU3373" s="3">
        <v>46.902410945910674</v>
      </c>
      <c r="AV3373" s="3">
        <v>43.895378370673463</v>
      </c>
      <c r="AW3373" s="3">
        <v>41.066217787730849</v>
      </c>
      <c r="AX3373" s="3">
        <v>75.912676203099011</v>
      </c>
      <c r="AY3373" s="3">
        <v>100</v>
      </c>
      <c r="AZ3373" s="3">
        <v>72.880217414061761</v>
      </c>
      <c r="BA3373" s="3">
        <v>43.179012501685087</v>
      </c>
      <c r="BB3373" s="3">
        <v>35.347184818408628</v>
      </c>
      <c r="BC3373" s="31">
        <v>28.143134635914212</v>
      </c>
    </row>
    <row r="3374" spans="1:55" x14ac:dyDescent="0.55000000000000004">
      <c r="A3374" s="21" t="s">
        <v>6</v>
      </c>
      <c r="B3374" s="21" t="s">
        <v>17187</v>
      </c>
      <c r="C3374" s="21" t="s">
        <v>705</v>
      </c>
      <c r="D3374" s="27" t="s">
        <v>706</v>
      </c>
      <c r="E3374" s="4">
        <v>0</v>
      </c>
      <c r="F3374" s="4">
        <v>0</v>
      </c>
      <c r="G3374" s="4">
        <v>0</v>
      </c>
      <c r="H3374" s="62">
        <v>2</v>
      </c>
      <c r="J3374" s="28">
        <v>1</v>
      </c>
      <c r="K3374" s="13" t="s">
        <v>24548</v>
      </c>
      <c r="L3374" s="12" t="s">
        <v>24553</v>
      </c>
      <c r="M3374" s="12" t="s">
        <v>24553</v>
      </c>
      <c r="N3374" s="12" t="s">
        <v>24553</v>
      </c>
      <c r="O3374" s="12" t="s">
        <v>24553</v>
      </c>
      <c r="P3374" s="14" t="s">
        <v>24551</v>
      </c>
      <c r="Q3374" s="29" t="s">
        <v>24553</v>
      </c>
      <c r="AT3374" s="3">
        <v>52.012024577855151</v>
      </c>
      <c r="AU3374" s="3">
        <v>38.280571109353922</v>
      </c>
      <c r="AV3374" s="3">
        <v>40.767162138311612</v>
      </c>
      <c r="AW3374" s="3">
        <v>49.430981480248661</v>
      </c>
      <c r="AX3374" s="3">
        <v>60.115757543106682</v>
      </c>
      <c r="AY3374" s="3">
        <v>73.580235456405234</v>
      </c>
      <c r="AZ3374" s="3">
        <v>100</v>
      </c>
      <c r="BA3374" s="3">
        <v>55.893841357184179</v>
      </c>
      <c r="BB3374" s="3">
        <v>63.95017410029039</v>
      </c>
      <c r="BC3374" s="31">
        <v>85.407854578773637</v>
      </c>
    </row>
    <row r="3375" spans="1:55" x14ac:dyDescent="0.55000000000000004">
      <c r="A3375" s="21" t="s">
        <v>6</v>
      </c>
      <c r="B3375" s="21" t="s">
        <v>19918</v>
      </c>
      <c r="C3375" s="21" t="s">
        <v>12181</v>
      </c>
      <c r="D3375" s="27" t="s">
        <v>12182</v>
      </c>
      <c r="E3375" s="4">
        <v>0</v>
      </c>
      <c r="F3375" s="4">
        <v>2</v>
      </c>
      <c r="G3375" s="4">
        <v>0</v>
      </c>
      <c r="H3375" s="62">
        <v>3</v>
      </c>
      <c r="J3375" s="28">
        <v>1</v>
      </c>
      <c r="K3375" s="13" t="s">
        <v>24548</v>
      </c>
      <c r="L3375" s="12" t="s">
        <v>24553</v>
      </c>
      <c r="M3375" s="12" t="s">
        <v>24553</v>
      </c>
      <c r="N3375" s="12" t="s">
        <v>24553</v>
      </c>
      <c r="O3375" s="12" t="s">
        <v>24553</v>
      </c>
      <c r="P3375" s="12" t="s">
        <v>24553</v>
      </c>
      <c r="Q3375" s="29" t="s">
        <v>24553</v>
      </c>
      <c r="AA3375" s="3">
        <v>97.573801547380739</v>
      </c>
      <c r="AB3375" s="3">
        <v>100</v>
      </c>
      <c r="AC3375" s="3">
        <v>54.738316553596142</v>
      </c>
      <c r="AD3375" s="3">
        <v>51.926485109868089</v>
      </c>
      <c r="AE3375" s="3">
        <v>59.266206820437652</v>
      </c>
      <c r="AF3375" s="3">
        <v>56.275292634188332</v>
      </c>
      <c r="AG3375" s="3">
        <v>62.110786915692003</v>
      </c>
      <c r="AH3375" s="32">
        <v>71.433232300908202</v>
      </c>
      <c r="AI3375" s="50">
        <v>3.5720434676743099E-3</v>
      </c>
      <c r="AT3375" s="3">
        <v>100</v>
      </c>
      <c r="AU3375" s="3">
        <v>91.880814896786248</v>
      </c>
      <c r="AV3375" s="3">
        <v>86.797870538395088</v>
      </c>
      <c r="AW3375" s="3">
        <v>78.737619332288517</v>
      </c>
      <c r="AX3375" s="3">
        <v>64.283816875779848</v>
      </c>
      <c r="AY3375" s="3">
        <v>57.574814845885754</v>
      </c>
      <c r="AZ3375" s="3">
        <v>63.175006364549006</v>
      </c>
      <c r="BA3375" s="3">
        <v>38.512268162415886</v>
      </c>
      <c r="BB3375" s="3">
        <v>46.603174159810052</v>
      </c>
      <c r="BC3375" s="31">
        <v>35.618606683185263</v>
      </c>
    </row>
    <row r="3376" spans="1:55" x14ac:dyDescent="0.55000000000000004">
      <c r="A3376" s="21" t="s">
        <v>6</v>
      </c>
      <c r="B3376" s="21" t="s">
        <v>22560</v>
      </c>
      <c r="C3376" s="21" t="s">
        <v>13570</v>
      </c>
      <c r="D3376" s="27" t="s">
        <v>13571</v>
      </c>
      <c r="E3376" s="4">
        <v>0</v>
      </c>
      <c r="F3376" s="4">
        <v>2</v>
      </c>
      <c r="G3376" s="4">
        <v>2</v>
      </c>
      <c r="H3376" s="62">
        <v>1</v>
      </c>
      <c r="J3376" s="28">
        <v>1</v>
      </c>
      <c r="K3376" s="12" t="s">
        <v>24553</v>
      </c>
      <c r="L3376" s="12" t="s">
        <v>24553</v>
      </c>
      <c r="M3376" s="12" t="s">
        <v>24553</v>
      </c>
      <c r="N3376" s="12" t="s">
        <v>24553</v>
      </c>
      <c r="O3376" s="12" t="s">
        <v>24553</v>
      </c>
      <c r="P3376" s="12" t="s">
        <v>24553</v>
      </c>
      <c r="Q3376" s="29" t="s">
        <v>24553</v>
      </c>
      <c r="AA3376" s="3">
        <v>96.230698512693877</v>
      </c>
      <c r="AB3376" s="3">
        <v>100</v>
      </c>
      <c r="AC3376" s="3">
        <v>65.45610957148206</v>
      </c>
      <c r="AD3376" s="3">
        <v>61.88023319168289</v>
      </c>
      <c r="AE3376" s="3">
        <v>52.414852986305846</v>
      </c>
      <c r="AF3376" s="3">
        <v>49.248779056042672</v>
      </c>
      <c r="AG3376" s="3">
        <v>55.588461644350829</v>
      </c>
      <c r="AH3376" s="32">
        <v>54.440226526173262</v>
      </c>
      <c r="AI3376" s="50">
        <v>1.1335069630350201E-3</v>
      </c>
      <c r="AJ3376" s="3">
        <v>100</v>
      </c>
      <c r="AK3376" s="3">
        <v>32.707311536722237</v>
      </c>
      <c r="AL3376" s="3">
        <v>29.083784496183824</v>
      </c>
      <c r="AM3376" s="3">
        <v>46.637843792307613</v>
      </c>
      <c r="AN3376" s="3">
        <v>26.861721975706121</v>
      </c>
      <c r="AO3376" s="3">
        <v>21.421469105360739</v>
      </c>
      <c r="AP3376" s="3">
        <v>83.053428832957593</v>
      </c>
      <c r="AQ3376" s="3">
        <v>50.86344965950174</v>
      </c>
      <c r="AR3376" s="3">
        <v>75.104384543267884</v>
      </c>
      <c r="AS3376" s="31">
        <v>21.227867539357494</v>
      </c>
      <c r="AT3376" s="3">
        <v>100</v>
      </c>
      <c r="AU3376" s="3">
        <v>72.180046547059192</v>
      </c>
      <c r="AV3376" s="3">
        <v>89.991959044288421</v>
      </c>
      <c r="AW3376" s="3">
        <v>66.626659377363808</v>
      </c>
      <c r="AX3376" s="3">
        <v>77.725213417144587</v>
      </c>
      <c r="AY3376" s="3">
        <v>56.18994251895645</v>
      </c>
      <c r="AZ3376" s="3">
        <v>43.496615441101035</v>
      </c>
      <c r="BA3376" s="3">
        <v>30.180212903644932</v>
      </c>
      <c r="BB3376" s="3">
        <v>28.20484957556398</v>
      </c>
      <c r="BC3376" s="31">
        <v>24.004300186536845</v>
      </c>
    </row>
    <row r="3377" spans="1:55" x14ac:dyDescent="0.55000000000000004">
      <c r="A3377" s="21" t="s">
        <v>6</v>
      </c>
      <c r="B3377" s="21" t="s">
        <v>19870</v>
      </c>
      <c r="C3377" s="21" t="s">
        <v>1944</v>
      </c>
      <c r="D3377" s="27" t="s">
        <v>1945</v>
      </c>
      <c r="E3377" s="4">
        <v>0</v>
      </c>
      <c r="F3377" s="4">
        <v>2</v>
      </c>
      <c r="G3377" s="4">
        <v>0</v>
      </c>
      <c r="H3377" s="62">
        <v>3</v>
      </c>
      <c r="J3377" s="28">
        <v>1</v>
      </c>
      <c r="K3377" s="13" t="s">
        <v>24548</v>
      </c>
      <c r="L3377" s="12" t="s">
        <v>24553</v>
      </c>
      <c r="M3377" s="12" t="s">
        <v>24553</v>
      </c>
      <c r="N3377" s="12" t="s">
        <v>24553</v>
      </c>
      <c r="O3377" s="12" t="s">
        <v>24553</v>
      </c>
      <c r="P3377" s="12" t="s">
        <v>24553</v>
      </c>
      <c r="Q3377" s="29" t="s">
        <v>24553</v>
      </c>
      <c r="AA3377" s="3">
        <v>94.323805052628956</v>
      </c>
      <c r="AB3377" s="3">
        <v>100</v>
      </c>
      <c r="AC3377" s="3">
        <v>70.587387408177605</v>
      </c>
      <c r="AD3377" s="3">
        <v>69.238152131188173</v>
      </c>
      <c r="AE3377" s="3">
        <v>53.964274947459778</v>
      </c>
      <c r="AF3377" s="3">
        <v>51.909193062304382</v>
      </c>
      <c r="AG3377" s="3">
        <v>51.533240929579463</v>
      </c>
      <c r="AH3377" s="32">
        <v>57.06278696215481</v>
      </c>
      <c r="AI3377" s="50">
        <v>2.17455094361854E-3</v>
      </c>
      <c r="AT3377" s="3">
        <v>97.345764565712798</v>
      </c>
      <c r="AU3377" s="3">
        <v>87.316167221590817</v>
      </c>
      <c r="AV3377" s="3">
        <v>87.782786306760201</v>
      </c>
      <c r="AW3377" s="3">
        <v>100</v>
      </c>
      <c r="AX3377" s="3">
        <v>87.882634224965315</v>
      </c>
      <c r="AY3377" s="3">
        <v>94.695840102529985</v>
      </c>
      <c r="AZ3377" s="3">
        <v>70.52580604444006</v>
      </c>
      <c r="BA3377" s="3">
        <v>33.653271031486149</v>
      </c>
      <c r="BB3377" s="3">
        <v>46.445274522982423</v>
      </c>
      <c r="BC3377" s="31">
        <v>45.161498031922534</v>
      </c>
    </row>
    <row r="3378" spans="1:55" x14ac:dyDescent="0.55000000000000004">
      <c r="A3378" s="21" t="s">
        <v>6</v>
      </c>
      <c r="B3378" s="21" t="s">
        <v>18328</v>
      </c>
      <c r="C3378" s="21" t="s">
        <v>11570</v>
      </c>
      <c r="D3378" s="27" t="s">
        <v>11571</v>
      </c>
      <c r="E3378" s="4">
        <v>0</v>
      </c>
      <c r="F3378" s="4">
        <v>0</v>
      </c>
      <c r="G3378" s="4">
        <v>0</v>
      </c>
      <c r="H3378" s="62">
        <v>7</v>
      </c>
      <c r="J3378" s="28">
        <v>1</v>
      </c>
      <c r="K3378" s="13" t="s">
        <v>24548</v>
      </c>
      <c r="L3378" s="12" t="s">
        <v>24553</v>
      </c>
      <c r="M3378" s="12" t="s">
        <v>24553</v>
      </c>
      <c r="N3378" s="12" t="s">
        <v>24553</v>
      </c>
      <c r="O3378" s="12" t="s">
        <v>24553</v>
      </c>
      <c r="P3378" s="12" t="s">
        <v>24553</v>
      </c>
      <c r="Q3378" s="29" t="s">
        <v>24553</v>
      </c>
      <c r="AT3378" s="3">
        <v>97.915083263067373</v>
      </c>
      <c r="AU3378" s="3">
        <v>100</v>
      </c>
      <c r="AV3378" s="3">
        <v>84.161912870473714</v>
      </c>
      <c r="AW3378" s="3">
        <v>82.973652774849171</v>
      </c>
      <c r="AX3378" s="3">
        <v>78.403824023148331</v>
      </c>
      <c r="AY3378" s="3">
        <v>68.820977234655842</v>
      </c>
      <c r="AZ3378" s="3">
        <v>76.42775523666262</v>
      </c>
      <c r="BA3378" s="3">
        <v>72.167843676628394</v>
      </c>
      <c r="BB3378" s="3">
        <v>38.933862722480981</v>
      </c>
      <c r="BC3378" s="31">
        <v>78.08687952512139</v>
      </c>
    </row>
    <row r="3379" spans="1:55" x14ac:dyDescent="0.55000000000000004">
      <c r="A3379" s="21" t="s">
        <v>6</v>
      </c>
      <c r="B3379" s="21" t="s">
        <v>16882</v>
      </c>
      <c r="C3379" s="21" t="s">
        <v>10628</v>
      </c>
      <c r="D3379" s="27" t="s">
        <v>10629</v>
      </c>
      <c r="E3379" s="4">
        <v>0</v>
      </c>
      <c r="F3379" s="4">
        <v>0</v>
      </c>
      <c r="G3379" s="4">
        <v>0</v>
      </c>
      <c r="H3379" s="62">
        <v>1</v>
      </c>
      <c r="J3379" s="28">
        <v>1</v>
      </c>
      <c r="K3379" s="13" t="s">
        <v>24548</v>
      </c>
      <c r="L3379" s="12" t="s">
        <v>24553</v>
      </c>
      <c r="M3379" s="12" t="s">
        <v>24553</v>
      </c>
      <c r="N3379" s="12" t="s">
        <v>24553</v>
      </c>
      <c r="O3379" s="12" t="s">
        <v>24553</v>
      </c>
      <c r="P3379" s="12" t="s">
        <v>24553</v>
      </c>
      <c r="Q3379" s="29" t="s">
        <v>24553</v>
      </c>
      <c r="AT3379" s="3">
        <v>99.082841381978838</v>
      </c>
      <c r="AU3379" s="3">
        <v>100</v>
      </c>
      <c r="AV3379" s="3">
        <v>87.885179966573034</v>
      </c>
      <c r="AW3379" s="3">
        <v>87.370339730935044</v>
      </c>
      <c r="AX3379" s="3">
        <v>90.767149853099639</v>
      </c>
      <c r="AY3379" s="3">
        <v>60.980508517914025</v>
      </c>
      <c r="AZ3379" s="3">
        <v>50.676471838478143</v>
      </c>
      <c r="BA3379" s="3">
        <v>45.606386013912605</v>
      </c>
      <c r="BB3379" s="3">
        <v>41.338665993873605</v>
      </c>
      <c r="BC3379" s="31">
        <v>35.550548699387107</v>
      </c>
    </row>
    <row r="3380" spans="1:55" x14ac:dyDescent="0.55000000000000004">
      <c r="A3380" s="21" t="s">
        <v>6</v>
      </c>
      <c r="B3380" s="21" t="s">
        <v>17596</v>
      </c>
      <c r="C3380" s="21" t="s">
        <v>14758</v>
      </c>
      <c r="D3380" s="27" t="s">
        <v>14759</v>
      </c>
      <c r="E3380" s="4">
        <v>0</v>
      </c>
      <c r="F3380" s="4">
        <v>0</v>
      </c>
      <c r="G3380" s="4">
        <v>0</v>
      </c>
      <c r="H3380" s="62">
        <v>2</v>
      </c>
      <c r="J3380" s="28">
        <v>1</v>
      </c>
      <c r="K3380" s="13" t="s">
        <v>24548</v>
      </c>
      <c r="L3380" s="12" t="s">
        <v>24553</v>
      </c>
      <c r="M3380" s="12" t="s">
        <v>24553</v>
      </c>
      <c r="N3380" s="12" t="s">
        <v>24553</v>
      </c>
      <c r="O3380" s="12" t="s">
        <v>24553</v>
      </c>
      <c r="P3380" s="12" t="s">
        <v>24553</v>
      </c>
      <c r="Q3380" s="29" t="s">
        <v>24553</v>
      </c>
      <c r="AT3380" s="3">
        <v>81.881809220104842</v>
      </c>
      <c r="AU3380" s="3">
        <v>100</v>
      </c>
      <c r="AV3380" s="3">
        <v>96.933870511223276</v>
      </c>
      <c r="AW3380" s="3">
        <v>69.048413835127647</v>
      </c>
      <c r="AX3380" s="3">
        <v>70.506073824664824</v>
      </c>
      <c r="AY3380" s="3">
        <v>62.027006119013819</v>
      </c>
      <c r="AZ3380" s="3">
        <v>63.32296462849866</v>
      </c>
      <c r="BA3380" s="3">
        <v>53.797042667426574</v>
      </c>
      <c r="BB3380" s="3">
        <v>53.822678192679383</v>
      </c>
      <c r="BC3380" s="31">
        <v>52.686397980171087</v>
      </c>
    </row>
    <row r="3381" spans="1:55" x14ac:dyDescent="0.55000000000000004">
      <c r="A3381" s="21" t="s">
        <v>6</v>
      </c>
      <c r="B3381" s="21" t="s">
        <v>18808</v>
      </c>
      <c r="C3381" s="21" t="s">
        <v>13056</v>
      </c>
      <c r="D3381" s="27" t="s">
        <v>13057</v>
      </c>
      <c r="E3381" s="4">
        <v>0</v>
      </c>
      <c r="F3381" s="4">
        <v>1</v>
      </c>
      <c r="G3381" s="4">
        <v>0</v>
      </c>
      <c r="H3381" s="62">
        <v>1</v>
      </c>
      <c r="J3381" s="28">
        <v>1</v>
      </c>
      <c r="K3381" s="13" t="s">
        <v>24548</v>
      </c>
      <c r="L3381" s="12" t="s">
        <v>24553</v>
      </c>
      <c r="M3381" s="12" t="s">
        <v>24553</v>
      </c>
      <c r="N3381" s="12" t="s">
        <v>24553</v>
      </c>
      <c r="O3381" s="12" t="s">
        <v>24553</v>
      </c>
      <c r="P3381" s="12" t="s">
        <v>24553</v>
      </c>
      <c r="Q3381" s="29" t="s">
        <v>24553</v>
      </c>
      <c r="AA3381" s="3">
        <v>100</v>
      </c>
      <c r="AB3381" s="3">
        <v>90.855611461797011</v>
      </c>
      <c r="AC3381" s="3">
        <v>76.209300896378252</v>
      </c>
      <c r="AD3381" s="3">
        <v>81.596377798216949</v>
      </c>
      <c r="AE3381" s="3">
        <v>77.059444978176757</v>
      </c>
      <c r="AF3381" s="3">
        <v>88.32370068274696</v>
      </c>
      <c r="AG3381" s="3">
        <v>65.778873342548636</v>
      </c>
      <c r="AH3381" s="32">
        <v>79.392789605088922</v>
      </c>
      <c r="AI3381" s="50">
        <v>0.15162719291774901</v>
      </c>
      <c r="AT3381" s="3">
        <v>100</v>
      </c>
      <c r="AU3381" s="3">
        <v>99.275885631252009</v>
      </c>
      <c r="AV3381" s="3">
        <v>99.890555514304552</v>
      </c>
      <c r="AW3381" s="3">
        <v>84.286688998800486</v>
      </c>
      <c r="AX3381" s="3">
        <v>82.390177493150304</v>
      </c>
      <c r="AY3381" s="3">
        <v>49.278092223280431</v>
      </c>
      <c r="AZ3381" s="3">
        <v>48.055251575355371</v>
      </c>
      <c r="BA3381" s="3">
        <v>31.225998954523419</v>
      </c>
      <c r="BB3381" s="3">
        <v>29.750734478068853</v>
      </c>
      <c r="BC3381" s="31">
        <v>28.470658060144949</v>
      </c>
    </row>
    <row r="3382" spans="1:55" x14ac:dyDescent="0.55000000000000004">
      <c r="A3382" s="21" t="s">
        <v>6</v>
      </c>
      <c r="B3382" s="21" t="s">
        <v>20752</v>
      </c>
      <c r="C3382" s="21" t="s">
        <v>14861</v>
      </c>
      <c r="D3382" s="27" t="s">
        <v>14862</v>
      </c>
      <c r="E3382" s="4">
        <v>0</v>
      </c>
      <c r="F3382" s="4">
        <v>4</v>
      </c>
      <c r="G3382" s="4">
        <v>0</v>
      </c>
      <c r="H3382" s="62">
        <v>1</v>
      </c>
      <c r="J3382" s="28">
        <v>1</v>
      </c>
      <c r="K3382" s="13" t="s">
        <v>24548</v>
      </c>
      <c r="L3382" s="12" t="s">
        <v>24553</v>
      </c>
      <c r="M3382" s="12" t="s">
        <v>24553</v>
      </c>
      <c r="N3382" s="12" t="s">
        <v>24553</v>
      </c>
      <c r="O3382" s="12" t="s">
        <v>24553</v>
      </c>
      <c r="P3382" s="12" t="s">
        <v>24553</v>
      </c>
      <c r="Q3382" s="29" t="s">
        <v>24553</v>
      </c>
      <c r="AA3382" s="3">
        <v>87.004720774678233</v>
      </c>
      <c r="AB3382" s="3">
        <v>100</v>
      </c>
      <c r="AC3382" s="3">
        <v>66.317903705417351</v>
      </c>
      <c r="AD3382" s="3">
        <v>61.106769132182137</v>
      </c>
      <c r="AE3382" s="3">
        <v>58.54173481480769</v>
      </c>
      <c r="AF3382" s="3">
        <v>66.177181697200965</v>
      </c>
      <c r="AG3382" s="3">
        <v>64.83206776752624</v>
      </c>
      <c r="AH3382" s="32">
        <v>58.376229542661143</v>
      </c>
      <c r="AI3382" s="50">
        <v>2.6058356546929E-2</v>
      </c>
      <c r="AT3382" s="3">
        <v>85.056605136124659</v>
      </c>
      <c r="AU3382" s="3">
        <v>49.847463964505302</v>
      </c>
      <c r="AV3382" s="3">
        <v>100</v>
      </c>
      <c r="AW3382" s="3">
        <v>49.680881228957084</v>
      </c>
      <c r="AX3382" s="3">
        <v>28.866315480014244</v>
      </c>
      <c r="AY3382" s="3">
        <v>42.925653028516123</v>
      </c>
      <c r="AZ3382" s="3">
        <v>55.414092707035763</v>
      </c>
      <c r="BA3382" s="3">
        <v>59.172412851817271</v>
      </c>
      <c r="BB3382" s="3">
        <v>52.980748257916247</v>
      </c>
      <c r="BC3382" s="31">
        <v>55.622983267543681</v>
      </c>
    </row>
    <row r="3383" spans="1:55" x14ac:dyDescent="0.55000000000000004">
      <c r="A3383" s="21" t="s">
        <v>6</v>
      </c>
      <c r="B3383" s="21" t="s">
        <v>19402</v>
      </c>
      <c r="C3383" s="21" t="s">
        <v>10769</v>
      </c>
      <c r="D3383" s="27" t="s">
        <v>10770</v>
      </c>
      <c r="E3383" s="4">
        <v>0</v>
      </c>
      <c r="F3383" s="4">
        <v>1</v>
      </c>
      <c r="G3383" s="4">
        <v>0</v>
      </c>
      <c r="H3383" s="62">
        <v>6</v>
      </c>
      <c r="J3383" s="28">
        <v>1</v>
      </c>
      <c r="K3383" s="12" t="s">
        <v>24553</v>
      </c>
      <c r="L3383" s="12" t="s">
        <v>24553</v>
      </c>
      <c r="M3383" s="12" t="s">
        <v>24553</v>
      </c>
      <c r="N3383" s="12" t="s">
        <v>24553</v>
      </c>
      <c r="O3383" s="12" t="s">
        <v>24553</v>
      </c>
      <c r="P3383" s="12" t="s">
        <v>24553</v>
      </c>
      <c r="Q3383" s="29" t="s">
        <v>24553</v>
      </c>
      <c r="AA3383" s="3">
        <v>80.039227243912904</v>
      </c>
      <c r="AB3383" s="3">
        <v>88.011610228157608</v>
      </c>
      <c r="AC3383" s="3">
        <v>61.506104812254272</v>
      </c>
      <c r="AD3383" s="3">
        <v>57.072853353301959</v>
      </c>
      <c r="AE3383" s="3">
        <v>79.260825614555287</v>
      </c>
      <c r="AF3383" s="3">
        <v>96.18300683386866</v>
      </c>
      <c r="AG3383" s="3">
        <v>100</v>
      </c>
      <c r="AH3383" s="32">
        <v>97.281823850184466</v>
      </c>
      <c r="AI3383" s="50">
        <v>2.9826762992013402E-2</v>
      </c>
      <c r="AT3383" s="3">
        <v>100</v>
      </c>
      <c r="AU3383" s="3">
        <v>94.459342009251273</v>
      </c>
      <c r="AV3383" s="3">
        <v>86.03450934148924</v>
      </c>
      <c r="AW3383" s="3">
        <v>83.530773592909256</v>
      </c>
      <c r="AX3383" s="3">
        <v>76.849418231263371</v>
      </c>
      <c r="AY3383" s="3">
        <v>72.043961197554466</v>
      </c>
      <c r="AZ3383" s="3">
        <v>74.618870497380598</v>
      </c>
      <c r="BA3383" s="3">
        <v>56.110626459995103</v>
      </c>
      <c r="BB3383" s="3">
        <v>43.64102172820229</v>
      </c>
      <c r="BC3383" s="31">
        <v>60.950750093159492</v>
      </c>
    </row>
    <row r="3384" spans="1:55" x14ac:dyDescent="0.55000000000000004">
      <c r="A3384" s="21" t="s">
        <v>6</v>
      </c>
      <c r="B3384" s="21" t="s">
        <v>24240</v>
      </c>
      <c r="C3384" s="21" t="s">
        <v>7633</v>
      </c>
      <c r="D3384" s="27" t="s">
        <v>7634</v>
      </c>
      <c r="E3384" s="4">
        <v>14</v>
      </c>
      <c r="F3384" s="4">
        <v>0</v>
      </c>
      <c r="G3384" s="4">
        <v>16</v>
      </c>
      <c r="H3384" s="62">
        <v>1</v>
      </c>
      <c r="J3384" s="28">
        <v>1</v>
      </c>
      <c r="K3384" s="13" t="s">
        <v>24548</v>
      </c>
      <c r="L3384" s="16" t="s">
        <v>16303</v>
      </c>
      <c r="M3384" s="12" t="s">
        <v>24553</v>
      </c>
      <c r="N3384" s="12" t="s">
        <v>24553</v>
      </c>
      <c r="O3384" s="12" t="s">
        <v>24553</v>
      </c>
      <c r="P3384" s="12" t="s">
        <v>24553</v>
      </c>
      <c r="Q3384" s="29" t="s">
        <v>24553</v>
      </c>
      <c r="R3384" s="3">
        <v>100</v>
      </c>
      <c r="S3384" s="3">
        <v>99.604300351271107</v>
      </c>
      <c r="T3384" s="3">
        <v>48.321411885311718</v>
      </c>
      <c r="U3384" s="3">
        <v>46.209803702610209</v>
      </c>
      <c r="V3384" s="3">
        <v>21.088052979496918</v>
      </c>
      <c r="W3384" s="3">
        <v>22.328976991734073</v>
      </c>
      <c r="X3384" s="3">
        <v>14.101216652870599</v>
      </c>
      <c r="Y3384" s="32">
        <v>13.510837821044152</v>
      </c>
      <c r="Z3384" s="50">
        <v>1.9848156957263E-5</v>
      </c>
      <c r="AJ3384" s="3">
        <v>98.116691615041091</v>
      </c>
      <c r="AK3384" s="3">
        <v>97.419459931706896</v>
      </c>
      <c r="AL3384" s="3">
        <v>97.907975143497993</v>
      </c>
      <c r="AM3384" s="3">
        <v>100</v>
      </c>
      <c r="AN3384" s="3">
        <v>81.985494328548938</v>
      </c>
      <c r="AO3384" s="3">
        <v>40.582747132348288</v>
      </c>
      <c r="AP3384" s="3">
        <v>29.547939167309643</v>
      </c>
      <c r="AQ3384" s="3">
        <v>14.334577029203055</v>
      </c>
      <c r="AR3384" s="3">
        <v>12.265943514763075</v>
      </c>
      <c r="AS3384" s="31">
        <v>7.4422205159138288</v>
      </c>
      <c r="AT3384" s="3">
        <v>92.983902334731908</v>
      </c>
      <c r="AU3384" s="3">
        <v>83.765013071213943</v>
      </c>
      <c r="AV3384" s="3">
        <v>100</v>
      </c>
      <c r="AW3384" s="3">
        <v>92.665625858335645</v>
      </c>
      <c r="AX3384" s="3">
        <v>85.344898473194704</v>
      </c>
      <c r="AY3384" s="3">
        <v>74.618227255191087</v>
      </c>
      <c r="AZ3384" s="3">
        <v>73.338579741774751</v>
      </c>
      <c r="BA3384" s="3">
        <v>79.145186282373999</v>
      </c>
      <c r="BB3384" s="3">
        <v>81.340717450951175</v>
      </c>
      <c r="BC3384" s="31">
        <v>84.171850351941941</v>
      </c>
    </row>
    <row r="3385" spans="1:55" x14ac:dyDescent="0.55000000000000004">
      <c r="A3385" s="21" t="s">
        <v>6</v>
      </c>
      <c r="B3385" s="21" t="s">
        <v>24418</v>
      </c>
      <c r="C3385" s="21" t="s">
        <v>11241</v>
      </c>
      <c r="D3385" s="27" t="s">
        <v>11242</v>
      </c>
      <c r="E3385" s="4">
        <v>31</v>
      </c>
      <c r="F3385" s="4">
        <v>1</v>
      </c>
      <c r="G3385" s="4">
        <v>44</v>
      </c>
      <c r="H3385" s="62">
        <v>5</v>
      </c>
      <c r="J3385" s="28">
        <v>1</v>
      </c>
      <c r="K3385" s="13" t="s">
        <v>24548</v>
      </c>
      <c r="L3385" s="16" t="s">
        <v>16303</v>
      </c>
      <c r="M3385" s="17" t="s">
        <v>24549</v>
      </c>
      <c r="N3385" s="12" t="s">
        <v>24553</v>
      </c>
      <c r="O3385" s="12" t="s">
        <v>24553</v>
      </c>
      <c r="P3385" s="12" t="s">
        <v>24553</v>
      </c>
      <c r="Q3385" s="29" t="s">
        <v>24553</v>
      </c>
      <c r="R3385" s="3">
        <v>91.054522102196884</v>
      </c>
      <c r="S3385" s="3">
        <v>89.063420193334679</v>
      </c>
      <c r="T3385" s="3">
        <v>100</v>
      </c>
      <c r="U3385" s="3">
        <v>92.973666792792798</v>
      </c>
      <c r="V3385" s="3">
        <v>61.621141462184667</v>
      </c>
      <c r="W3385" s="3">
        <v>64.588406976135801</v>
      </c>
      <c r="X3385" s="3">
        <v>55.579393040076198</v>
      </c>
      <c r="Y3385" s="32">
        <v>57.601312583236542</v>
      </c>
      <c r="Z3385" s="50">
        <v>1.0939067698464301E-3</v>
      </c>
      <c r="AA3385" s="3">
        <v>72.349647344062845</v>
      </c>
      <c r="AB3385" s="3">
        <v>63.083576792241892</v>
      </c>
      <c r="AC3385" s="3">
        <v>76.524024528218689</v>
      </c>
      <c r="AD3385" s="3">
        <v>59.200751207129102</v>
      </c>
      <c r="AE3385" s="3">
        <v>94.245936798205165</v>
      </c>
      <c r="AF3385" s="3">
        <v>87.014856812208876</v>
      </c>
      <c r="AG3385" s="3">
        <v>90.886036796608607</v>
      </c>
      <c r="AH3385" s="32">
        <v>100</v>
      </c>
      <c r="AI3385" s="50">
        <v>6.5435292489550698E-2</v>
      </c>
      <c r="AJ3385" s="3">
        <v>100</v>
      </c>
      <c r="AK3385" s="3">
        <v>83.219913568332714</v>
      </c>
      <c r="AL3385" s="3">
        <v>79.831080414210277</v>
      </c>
      <c r="AM3385" s="3">
        <v>72.968006730880958</v>
      </c>
      <c r="AN3385" s="3">
        <v>71.004361619619559</v>
      </c>
      <c r="AO3385" s="3">
        <v>57.510700393255576</v>
      </c>
      <c r="AP3385" s="3">
        <v>73.984306126511754</v>
      </c>
      <c r="AQ3385" s="3">
        <v>61.04624935322942</v>
      </c>
      <c r="AR3385" s="3">
        <v>58.551150775502805</v>
      </c>
      <c r="AS3385" s="31">
        <v>43.733543169441212</v>
      </c>
      <c r="AT3385" s="3">
        <v>85.344691888623743</v>
      </c>
      <c r="AU3385" s="3">
        <v>94.684352076468556</v>
      </c>
      <c r="AV3385" s="3">
        <v>93.421280219846352</v>
      </c>
      <c r="AW3385" s="3">
        <v>85.692834232364106</v>
      </c>
      <c r="AX3385" s="3">
        <v>99.971189673201295</v>
      </c>
      <c r="AY3385" s="3">
        <v>100</v>
      </c>
      <c r="AZ3385" s="3">
        <v>90.740157725235235</v>
      </c>
      <c r="BA3385" s="3">
        <v>56.394485864603752</v>
      </c>
      <c r="BB3385" s="3">
        <v>62.130618567993913</v>
      </c>
      <c r="BC3385" s="31">
        <v>47.240057445450077</v>
      </c>
    </row>
    <row r="3386" spans="1:55" x14ac:dyDescent="0.55000000000000004">
      <c r="A3386" s="21" t="s">
        <v>6</v>
      </c>
      <c r="B3386" s="21" t="s">
        <v>18652</v>
      </c>
      <c r="C3386" s="21" t="s">
        <v>125</v>
      </c>
      <c r="D3386" s="27" t="s">
        <v>126</v>
      </c>
      <c r="E3386" s="4">
        <v>0</v>
      </c>
      <c r="F3386" s="4">
        <v>1</v>
      </c>
      <c r="G3386" s="4">
        <v>0</v>
      </c>
      <c r="H3386" s="62">
        <v>1</v>
      </c>
      <c r="J3386" s="28">
        <v>1</v>
      </c>
      <c r="K3386" s="12" t="s">
        <v>24553</v>
      </c>
      <c r="L3386" s="12" t="s">
        <v>24553</v>
      </c>
      <c r="M3386" s="12" t="s">
        <v>24553</v>
      </c>
      <c r="N3386" s="12" t="s">
        <v>24553</v>
      </c>
      <c r="O3386" s="15" t="s">
        <v>24550</v>
      </c>
      <c r="P3386" s="12" t="s">
        <v>24553</v>
      </c>
      <c r="Q3386" s="29" t="s">
        <v>24553</v>
      </c>
      <c r="AA3386" s="3">
        <v>37.973304785778836</v>
      </c>
      <c r="AB3386" s="3">
        <v>34.385768179403655</v>
      </c>
      <c r="AC3386" s="3">
        <v>71.841717398347697</v>
      </c>
      <c r="AD3386" s="3">
        <v>100</v>
      </c>
      <c r="AE3386" s="3">
        <v>10.268068775053198</v>
      </c>
      <c r="AF3386" s="3">
        <v>5.9320781734566479</v>
      </c>
      <c r="AG3386" s="3">
        <v>3.061140975601397</v>
      </c>
      <c r="AH3386" s="32">
        <v>0.69972496168076348</v>
      </c>
      <c r="AI3386" s="50">
        <v>9.0264262494955307E-3</v>
      </c>
      <c r="AT3386" s="3">
        <v>55.118936838863256</v>
      </c>
      <c r="AU3386" s="3">
        <v>43.745213674092923</v>
      </c>
      <c r="AV3386" s="3">
        <v>40.728800414507923</v>
      </c>
      <c r="AW3386" s="3">
        <v>90.198867918920357</v>
      </c>
      <c r="AX3386" s="3">
        <v>100</v>
      </c>
      <c r="AY3386" s="3">
        <v>94.179700517787353</v>
      </c>
      <c r="AZ3386" s="3">
        <v>78.076825461475494</v>
      </c>
      <c r="BA3386" s="3">
        <v>94.406742877693418</v>
      </c>
      <c r="BB3386" s="3">
        <v>95.853432113579728</v>
      </c>
      <c r="BC3386" s="31">
        <v>84.707123023784519</v>
      </c>
    </row>
    <row r="3387" spans="1:55" x14ac:dyDescent="0.55000000000000004">
      <c r="A3387" s="21" t="s">
        <v>6</v>
      </c>
      <c r="B3387" s="21" t="s">
        <v>21817</v>
      </c>
      <c r="C3387" s="21" t="s">
        <v>7491</v>
      </c>
      <c r="D3387" s="27" t="s">
        <v>7492</v>
      </c>
      <c r="E3387" s="4">
        <v>0</v>
      </c>
      <c r="F3387" s="4">
        <v>13</v>
      </c>
      <c r="G3387" s="4">
        <v>0</v>
      </c>
      <c r="H3387" s="62">
        <v>39</v>
      </c>
      <c r="J3387" s="28">
        <v>1</v>
      </c>
      <c r="K3387" s="13" t="s">
        <v>24548</v>
      </c>
      <c r="L3387" s="16" t="s">
        <v>16303</v>
      </c>
      <c r="M3387" s="12" t="s">
        <v>24553</v>
      </c>
      <c r="N3387" s="12" t="s">
        <v>24553</v>
      </c>
      <c r="O3387" s="12" t="s">
        <v>24553</v>
      </c>
      <c r="P3387" s="14" t="s">
        <v>24551</v>
      </c>
      <c r="Q3387" s="29" t="s">
        <v>24553</v>
      </c>
      <c r="AA3387" s="3">
        <v>72.437832262590419</v>
      </c>
      <c r="AB3387" s="3">
        <v>65.129906302160094</v>
      </c>
      <c r="AC3387" s="3">
        <v>79.024705219813654</v>
      </c>
      <c r="AD3387" s="3">
        <v>78.570811716344778</v>
      </c>
      <c r="AE3387" s="3">
        <v>93.43691998515375</v>
      </c>
      <c r="AF3387" s="3">
        <v>87.741285363356738</v>
      </c>
      <c r="AG3387" s="3">
        <v>96.58542305864421</v>
      </c>
      <c r="AH3387" s="32">
        <v>100</v>
      </c>
      <c r="AI3387" s="50">
        <v>9.3326272833079999E-3</v>
      </c>
      <c r="AT3387" s="3">
        <v>67.381150783202699</v>
      </c>
      <c r="AU3387" s="3">
        <v>76.92764312650489</v>
      </c>
      <c r="AV3387" s="3">
        <v>75.095119439288695</v>
      </c>
      <c r="AW3387" s="3">
        <v>76.86627503368257</v>
      </c>
      <c r="AX3387" s="3">
        <v>73.794483086498573</v>
      </c>
      <c r="AY3387" s="3">
        <v>79.378195706758973</v>
      </c>
      <c r="AZ3387" s="3">
        <v>74.876857431274331</v>
      </c>
      <c r="BA3387" s="3">
        <v>94.906396165655295</v>
      </c>
      <c r="BB3387" s="3">
        <v>92.705192460363548</v>
      </c>
      <c r="BC3387" s="31">
        <v>100</v>
      </c>
    </row>
    <row r="3388" spans="1:55" x14ac:dyDescent="0.55000000000000004">
      <c r="A3388" s="21" t="s">
        <v>6</v>
      </c>
      <c r="B3388" s="21" t="s">
        <v>21785</v>
      </c>
      <c r="C3388" s="21" t="s">
        <v>5176</v>
      </c>
      <c r="D3388" s="27" t="s">
        <v>5177</v>
      </c>
      <c r="E3388" s="4">
        <v>0</v>
      </c>
      <c r="F3388" s="4">
        <v>12</v>
      </c>
      <c r="G3388" s="4">
        <v>0</v>
      </c>
      <c r="H3388" s="62">
        <v>27</v>
      </c>
      <c r="J3388" s="28">
        <v>1</v>
      </c>
      <c r="K3388" s="13" t="s">
        <v>24548</v>
      </c>
      <c r="L3388" s="12" t="s">
        <v>24553</v>
      </c>
      <c r="M3388" s="12" t="s">
        <v>24553</v>
      </c>
      <c r="N3388" s="12" t="s">
        <v>24553</v>
      </c>
      <c r="O3388" s="12" t="s">
        <v>24553</v>
      </c>
      <c r="P3388" s="14" t="s">
        <v>24551</v>
      </c>
      <c r="Q3388" s="29" t="s">
        <v>24553</v>
      </c>
      <c r="AA3388" s="3">
        <v>88.171549485686981</v>
      </c>
      <c r="AB3388" s="3">
        <v>80.205034613915075</v>
      </c>
      <c r="AC3388" s="3">
        <v>76.147669884020445</v>
      </c>
      <c r="AD3388" s="3">
        <v>83.644161302714735</v>
      </c>
      <c r="AE3388" s="3">
        <v>94.410115673020002</v>
      </c>
      <c r="AF3388" s="3">
        <v>86.513832074873903</v>
      </c>
      <c r="AG3388" s="3">
        <v>100</v>
      </c>
      <c r="AH3388" s="32">
        <v>99.335452656977679</v>
      </c>
      <c r="AI3388" s="50">
        <v>6.7914537634386901E-2</v>
      </c>
      <c r="AT3388" s="3">
        <v>96.387548916385811</v>
      </c>
      <c r="AU3388" s="3">
        <v>92.072530412491119</v>
      </c>
      <c r="AV3388" s="3">
        <v>97.124657083150296</v>
      </c>
      <c r="AW3388" s="3">
        <v>100</v>
      </c>
      <c r="AX3388" s="3">
        <v>98.002631508338197</v>
      </c>
      <c r="AY3388" s="3">
        <v>88.020478496065479</v>
      </c>
      <c r="AZ3388" s="3">
        <v>95.83045851619336</v>
      </c>
      <c r="BA3388" s="3">
        <v>88.661250276323784</v>
      </c>
      <c r="BB3388" s="3">
        <v>91.599998451776671</v>
      </c>
      <c r="BC3388" s="31">
        <v>88.773098190656043</v>
      </c>
    </row>
    <row r="3389" spans="1:55" x14ac:dyDescent="0.55000000000000004">
      <c r="A3389" s="21" t="s">
        <v>6</v>
      </c>
      <c r="B3389" s="21" t="s">
        <v>22979</v>
      </c>
      <c r="C3389" s="21" t="s">
        <v>6780</v>
      </c>
      <c r="D3389" s="27" t="s">
        <v>6781</v>
      </c>
      <c r="E3389" s="4">
        <v>1</v>
      </c>
      <c r="F3389" s="4">
        <v>18</v>
      </c>
      <c r="G3389" s="4">
        <v>0</v>
      </c>
      <c r="H3389" s="62">
        <v>27</v>
      </c>
      <c r="J3389" s="28">
        <v>1</v>
      </c>
      <c r="K3389" s="13" t="s">
        <v>24548</v>
      </c>
      <c r="L3389" s="12" t="s">
        <v>24553</v>
      </c>
      <c r="M3389" s="12" t="s">
        <v>24553</v>
      </c>
      <c r="N3389" s="12" t="s">
        <v>24553</v>
      </c>
      <c r="O3389" s="12" t="s">
        <v>24553</v>
      </c>
      <c r="P3389" s="14" t="s">
        <v>24551</v>
      </c>
      <c r="Q3389" s="29" t="s">
        <v>24553</v>
      </c>
      <c r="R3389" s="3">
        <v>42.727079362131754</v>
      </c>
      <c r="S3389" s="3">
        <v>50.627098441087412</v>
      </c>
      <c r="T3389" s="3">
        <v>80.82860231094169</v>
      </c>
      <c r="U3389" s="3">
        <v>100</v>
      </c>
      <c r="V3389" s="3">
        <v>73.682072568591749</v>
      </c>
      <c r="W3389" s="3">
        <v>57.223032046515534</v>
      </c>
      <c r="X3389" s="3">
        <v>74.891327251530512</v>
      </c>
      <c r="Y3389" s="32">
        <v>67.239607278467957</v>
      </c>
      <c r="Z3389" s="50">
        <v>5.5109101621141403E-2</v>
      </c>
      <c r="AA3389" s="3">
        <v>74.146468810899023</v>
      </c>
      <c r="AB3389" s="3">
        <v>70.648293061665001</v>
      </c>
      <c r="AC3389" s="3">
        <v>87.699419812447971</v>
      </c>
      <c r="AD3389" s="3">
        <v>77.334506217453324</v>
      </c>
      <c r="AE3389" s="3">
        <v>96.742088814401242</v>
      </c>
      <c r="AF3389" s="3">
        <v>85.836117201126257</v>
      </c>
      <c r="AG3389" s="3">
        <v>97.322426179499175</v>
      </c>
      <c r="AH3389" s="32">
        <v>100</v>
      </c>
      <c r="AI3389" s="50">
        <v>4.76856967507642E-2</v>
      </c>
      <c r="AT3389" s="3">
        <v>92.060010391937183</v>
      </c>
      <c r="AU3389" s="3">
        <v>98.787261363941241</v>
      </c>
      <c r="AV3389" s="3">
        <v>93.957502777276019</v>
      </c>
      <c r="AW3389" s="3">
        <v>98.952042799362857</v>
      </c>
      <c r="AX3389" s="3">
        <v>100</v>
      </c>
      <c r="AY3389" s="3">
        <v>88.66402523478412</v>
      </c>
      <c r="AZ3389" s="3">
        <v>88.175441171712436</v>
      </c>
      <c r="BA3389" s="3">
        <v>82.51810846071119</v>
      </c>
      <c r="BB3389" s="3">
        <v>80.469512653043452</v>
      </c>
      <c r="BC3389" s="31">
        <v>79.328412540389593</v>
      </c>
    </row>
    <row r="3390" spans="1:55" x14ac:dyDescent="0.55000000000000004">
      <c r="A3390" s="21" t="s">
        <v>6</v>
      </c>
      <c r="B3390" s="21" t="s">
        <v>24386</v>
      </c>
      <c r="C3390" s="21" t="s">
        <v>9345</v>
      </c>
      <c r="D3390" s="27" t="s">
        <v>9346</v>
      </c>
      <c r="E3390" s="4">
        <v>26</v>
      </c>
      <c r="F3390" s="4">
        <v>4</v>
      </c>
      <c r="G3390" s="4">
        <v>48</v>
      </c>
      <c r="H3390" s="62">
        <v>60</v>
      </c>
      <c r="J3390" s="28">
        <v>1</v>
      </c>
      <c r="K3390" s="13" t="s">
        <v>24548</v>
      </c>
      <c r="L3390" s="16" t="s">
        <v>16303</v>
      </c>
      <c r="M3390" s="17" t="s">
        <v>24549</v>
      </c>
      <c r="N3390" s="18" t="s">
        <v>3232</v>
      </c>
      <c r="O3390" s="12" t="s">
        <v>24553</v>
      </c>
      <c r="P3390" s="14" t="s">
        <v>24551</v>
      </c>
      <c r="Q3390" s="29" t="s">
        <v>24553</v>
      </c>
      <c r="R3390" s="3">
        <v>100</v>
      </c>
      <c r="S3390" s="3">
        <v>95.825308743995393</v>
      </c>
      <c r="T3390" s="3">
        <v>58.802186666388337</v>
      </c>
      <c r="U3390" s="3">
        <v>58.443191594080176</v>
      </c>
      <c r="V3390" s="3">
        <v>43.70484991608928</v>
      </c>
      <c r="W3390" s="3">
        <v>45.7379743930831</v>
      </c>
      <c r="X3390" s="3">
        <v>34.314037234312877</v>
      </c>
      <c r="Y3390" s="32">
        <v>37.487873610227936</v>
      </c>
      <c r="Z3390" s="50">
        <v>1.7480281157490599E-4</v>
      </c>
      <c r="AA3390" s="3">
        <v>75.65696448956291</v>
      </c>
      <c r="AB3390" s="3">
        <v>87.926230440036335</v>
      </c>
      <c r="AC3390" s="3">
        <v>97.510171282309216</v>
      </c>
      <c r="AD3390" s="3">
        <v>100</v>
      </c>
      <c r="AE3390" s="3">
        <v>69.227880476641872</v>
      </c>
      <c r="AF3390" s="3">
        <v>67.535117833138756</v>
      </c>
      <c r="AG3390" s="3">
        <v>47.19928267101708</v>
      </c>
      <c r="AH3390" s="32">
        <v>45.344295248528809</v>
      </c>
      <c r="AI3390" s="50">
        <v>4.6802369074367602E-3</v>
      </c>
      <c r="AT3390" s="3">
        <v>73.934746016943933</v>
      </c>
      <c r="AU3390" s="3">
        <v>80.33884321049274</v>
      </c>
      <c r="AV3390" s="3">
        <v>81.779195317656473</v>
      </c>
      <c r="AW3390" s="3">
        <v>78.272133710004539</v>
      </c>
      <c r="AX3390" s="3">
        <v>66.888563617536278</v>
      </c>
      <c r="AY3390" s="3">
        <v>83.496431813210691</v>
      </c>
      <c r="AZ3390" s="3">
        <v>100</v>
      </c>
      <c r="BA3390" s="3">
        <v>87.806603454405092</v>
      </c>
      <c r="BB3390" s="3">
        <v>59.657156214048342</v>
      </c>
      <c r="BC3390" s="31">
        <v>52.767197744178475</v>
      </c>
    </row>
    <row r="3391" spans="1:55" x14ac:dyDescent="0.55000000000000004">
      <c r="A3391" s="21" t="s">
        <v>6</v>
      </c>
      <c r="B3391" s="21" t="s">
        <v>19425</v>
      </c>
      <c r="C3391" s="21" t="s">
        <v>252</v>
      </c>
      <c r="D3391" s="27" t="s">
        <v>253</v>
      </c>
      <c r="E3391" s="4">
        <v>0</v>
      </c>
      <c r="F3391" s="4">
        <v>1</v>
      </c>
      <c r="G3391" s="4">
        <v>0</v>
      </c>
      <c r="H3391" s="62">
        <v>7</v>
      </c>
      <c r="J3391" s="28">
        <v>1</v>
      </c>
      <c r="K3391" s="13" t="s">
        <v>24548</v>
      </c>
      <c r="L3391" s="16" t="s">
        <v>16303</v>
      </c>
      <c r="M3391" s="12" t="s">
        <v>24553</v>
      </c>
      <c r="N3391" s="12" t="s">
        <v>24553</v>
      </c>
      <c r="O3391" s="15" t="s">
        <v>24550</v>
      </c>
      <c r="P3391" s="12" t="s">
        <v>24553</v>
      </c>
      <c r="Q3391" s="29" t="s">
        <v>24553</v>
      </c>
      <c r="AA3391" s="3">
        <v>78.01770773076106</v>
      </c>
      <c r="AB3391" s="3">
        <v>95.298381991292302</v>
      </c>
      <c r="AC3391" s="3">
        <v>94.109729078997887</v>
      </c>
      <c r="AD3391" s="3">
        <v>100</v>
      </c>
      <c r="AE3391" s="3">
        <v>91.738596951980895</v>
      </c>
      <c r="AF3391" s="3">
        <v>68.442932217452423</v>
      </c>
      <c r="AG3391" s="3">
        <v>62.477307464710321</v>
      </c>
      <c r="AH3391" s="32">
        <v>25.710288693210988</v>
      </c>
      <c r="AI3391" s="50">
        <v>0.13709263217772</v>
      </c>
      <c r="AT3391" s="3">
        <v>57.983067381916577</v>
      </c>
      <c r="AU3391" s="3">
        <v>47.998577606506146</v>
      </c>
      <c r="AV3391" s="3">
        <v>57.745789726169313</v>
      </c>
      <c r="AW3391" s="3">
        <v>79.492275346972875</v>
      </c>
      <c r="AX3391" s="3">
        <v>100</v>
      </c>
      <c r="AY3391" s="3">
        <v>81.547412707407389</v>
      </c>
      <c r="AZ3391" s="3">
        <v>79.711463333582543</v>
      </c>
      <c r="BA3391" s="3">
        <v>89.136242023619445</v>
      </c>
      <c r="BB3391" s="3">
        <v>87.333740561869462</v>
      </c>
      <c r="BC3391" s="31">
        <v>58.49567854691017</v>
      </c>
    </row>
    <row r="3392" spans="1:55" x14ac:dyDescent="0.55000000000000004">
      <c r="A3392" s="21" t="s">
        <v>6</v>
      </c>
      <c r="B3392" s="21" t="s">
        <v>18094</v>
      </c>
      <c r="C3392" s="21" t="s">
        <v>2316</v>
      </c>
      <c r="D3392" s="27" t="s">
        <v>2317</v>
      </c>
      <c r="E3392" s="4">
        <v>0</v>
      </c>
      <c r="F3392" s="4">
        <v>0</v>
      </c>
      <c r="G3392" s="4">
        <v>0</v>
      </c>
      <c r="H3392" s="62">
        <v>5</v>
      </c>
      <c r="J3392" s="28">
        <v>1</v>
      </c>
      <c r="K3392" s="12" t="s">
        <v>24553</v>
      </c>
      <c r="L3392" s="12" t="s">
        <v>24553</v>
      </c>
      <c r="M3392" s="12" t="s">
        <v>24553</v>
      </c>
      <c r="N3392" s="12" t="s">
        <v>24553</v>
      </c>
      <c r="O3392" s="15" t="s">
        <v>24550</v>
      </c>
      <c r="P3392" s="12" t="s">
        <v>24553</v>
      </c>
      <c r="Q3392" s="29" t="s">
        <v>24553</v>
      </c>
      <c r="AT3392" s="3">
        <v>55.218205001635525</v>
      </c>
      <c r="AU3392" s="3">
        <v>73.75049301849117</v>
      </c>
      <c r="AV3392" s="3">
        <v>73.753742029390907</v>
      </c>
      <c r="AW3392" s="3">
        <v>83.186561988017445</v>
      </c>
      <c r="AX3392" s="3">
        <v>100</v>
      </c>
      <c r="AY3392" s="3">
        <v>65.70898919871992</v>
      </c>
      <c r="AZ3392" s="3">
        <v>40.262223310058985</v>
      </c>
      <c r="BA3392" s="3">
        <v>23.315393177747062</v>
      </c>
      <c r="BB3392" s="3">
        <v>15.803337476026122</v>
      </c>
      <c r="BC3392" s="31">
        <v>9.5987714882081931</v>
      </c>
    </row>
    <row r="3393" spans="1:55" x14ac:dyDescent="0.55000000000000004">
      <c r="A3393" s="21" t="s">
        <v>6</v>
      </c>
      <c r="B3393" s="21" t="s">
        <v>17641</v>
      </c>
      <c r="C3393" s="21" t="s">
        <v>1734</v>
      </c>
      <c r="D3393" s="27" t="s">
        <v>1735</v>
      </c>
      <c r="E3393" s="4">
        <v>0</v>
      </c>
      <c r="F3393" s="4">
        <v>0</v>
      </c>
      <c r="G3393" s="4">
        <v>0</v>
      </c>
      <c r="H3393" s="62">
        <v>3</v>
      </c>
      <c r="J3393" s="28">
        <v>1</v>
      </c>
      <c r="K3393" s="12" t="s">
        <v>24553</v>
      </c>
      <c r="L3393" s="12" t="s">
        <v>24553</v>
      </c>
      <c r="M3393" s="12" t="s">
        <v>24553</v>
      </c>
      <c r="N3393" s="12" t="s">
        <v>24553</v>
      </c>
      <c r="O3393" s="15" t="s">
        <v>24550</v>
      </c>
      <c r="P3393" s="12" t="s">
        <v>24553</v>
      </c>
      <c r="Q3393" s="29" t="s">
        <v>24553</v>
      </c>
      <c r="AT3393" s="3">
        <v>80.892491262993104</v>
      </c>
      <c r="AU3393" s="3">
        <v>72.608671050869035</v>
      </c>
      <c r="AV3393" s="3">
        <v>73.997255660336094</v>
      </c>
      <c r="AW3393" s="3">
        <v>84.386186392641648</v>
      </c>
      <c r="AX3393" s="3">
        <v>100</v>
      </c>
      <c r="AY3393" s="3">
        <v>77.254550333154569</v>
      </c>
      <c r="AZ3393" s="3">
        <v>56.982973519314463</v>
      </c>
      <c r="BA3393" s="3">
        <v>38.556255021210958</v>
      </c>
      <c r="BB3393" s="3">
        <v>33.131546145072129</v>
      </c>
      <c r="BC3393" s="31">
        <v>21.852404922373168</v>
      </c>
    </row>
    <row r="3394" spans="1:55" x14ac:dyDescent="0.55000000000000004">
      <c r="A3394" s="21" t="s">
        <v>6</v>
      </c>
      <c r="B3394" s="21" t="s">
        <v>17161</v>
      </c>
      <c r="C3394" s="21" t="s">
        <v>117</v>
      </c>
      <c r="D3394" s="27" t="s">
        <v>118</v>
      </c>
      <c r="E3394" s="4">
        <v>0</v>
      </c>
      <c r="F3394" s="4">
        <v>0</v>
      </c>
      <c r="G3394" s="4">
        <v>0</v>
      </c>
      <c r="H3394" s="62">
        <v>2</v>
      </c>
      <c r="J3394" s="28">
        <v>1</v>
      </c>
      <c r="K3394" s="13" t="s">
        <v>24548</v>
      </c>
      <c r="L3394" s="12" t="s">
        <v>24553</v>
      </c>
      <c r="M3394" s="12" t="s">
        <v>24553</v>
      </c>
      <c r="N3394" s="12" t="s">
        <v>24553</v>
      </c>
      <c r="O3394" s="15" t="s">
        <v>24550</v>
      </c>
      <c r="P3394" s="12" t="s">
        <v>24553</v>
      </c>
      <c r="Q3394" s="29" t="s">
        <v>24553</v>
      </c>
      <c r="AT3394" s="3">
        <v>33.736283847941358</v>
      </c>
      <c r="AU3394" s="3">
        <v>32.553805238222857</v>
      </c>
      <c r="AV3394" s="3">
        <v>33.209306766178351</v>
      </c>
      <c r="AW3394" s="3">
        <v>72.790756753676291</v>
      </c>
      <c r="AX3394" s="3">
        <v>100</v>
      </c>
      <c r="AY3394" s="3">
        <v>78.212006020167649</v>
      </c>
      <c r="AZ3394" s="3">
        <v>57.184322670442391</v>
      </c>
      <c r="BA3394" s="3">
        <v>45.976741828137037</v>
      </c>
      <c r="BB3394" s="3">
        <v>38.09671270278924</v>
      </c>
      <c r="BC3394" s="31">
        <v>23.0065404362952</v>
      </c>
    </row>
    <row r="3395" spans="1:55" x14ac:dyDescent="0.55000000000000004">
      <c r="A3395" s="21" t="s">
        <v>6</v>
      </c>
      <c r="B3395" s="21" t="s">
        <v>24155</v>
      </c>
      <c r="C3395" s="21" t="s">
        <v>987</v>
      </c>
      <c r="D3395" s="27" t="s">
        <v>988</v>
      </c>
      <c r="E3395" s="4">
        <v>10</v>
      </c>
      <c r="F3395" s="4">
        <v>2</v>
      </c>
      <c r="G3395" s="4">
        <v>18</v>
      </c>
      <c r="H3395" s="62">
        <v>12</v>
      </c>
      <c r="J3395" s="28">
        <v>1</v>
      </c>
      <c r="K3395" s="12" t="s">
        <v>24553</v>
      </c>
      <c r="L3395" s="12" t="s">
        <v>24553</v>
      </c>
      <c r="M3395" s="12" t="s">
        <v>24553</v>
      </c>
      <c r="N3395" s="12" t="s">
        <v>24553</v>
      </c>
      <c r="O3395" s="15" t="s">
        <v>24550</v>
      </c>
      <c r="P3395" s="12" t="s">
        <v>24553</v>
      </c>
      <c r="Q3395" s="29" t="s">
        <v>24553</v>
      </c>
      <c r="R3395" s="3">
        <v>31.18444408374048</v>
      </c>
      <c r="S3395" s="3">
        <v>29.516215190243578</v>
      </c>
      <c r="T3395" s="3">
        <v>61.82080606456897</v>
      </c>
      <c r="U3395" s="3">
        <v>57.837022024023845</v>
      </c>
      <c r="V3395" s="3">
        <v>40.321167926523692</v>
      </c>
      <c r="W3395" s="3">
        <v>42.251355518818585</v>
      </c>
      <c r="X3395" s="3">
        <v>92.173383172888506</v>
      </c>
      <c r="Y3395" s="32">
        <v>100</v>
      </c>
      <c r="Z3395" s="50">
        <v>5.1830697136116995E-4</v>
      </c>
      <c r="AA3395" s="3">
        <v>85.984508444915861</v>
      </c>
      <c r="AB3395" s="3">
        <v>100</v>
      </c>
      <c r="AC3395" s="3">
        <v>55.131226491156681</v>
      </c>
      <c r="AD3395" s="3">
        <v>76.683698068939577</v>
      </c>
      <c r="AE3395" s="3">
        <v>68.790747361760481</v>
      </c>
      <c r="AF3395" s="3">
        <v>64.304934848381507</v>
      </c>
      <c r="AG3395" s="3">
        <v>72.256772094642031</v>
      </c>
      <c r="AH3395" s="32">
        <v>83.36634925894019</v>
      </c>
      <c r="AI3395" s="50">
        <v>0.16824893719647099</v>
      </c>
      <c r="AJ3395" s="3">
        <v>37.640137639907138</v>
      </c>
      <c r="AK3395" s="3">
        <v>20.5402400007934</v>
      </c>
      <c r="AL3395" s="3">
        <v>18.88734550398647</v>
      </c>
      <c r="AM3395" s="3">
        <v>34.575209136140074</v>
      </c>
      <c r="AN3395" s="3">
        <v>72.580739645723341</v>
      </c>
      <c r="AO3395" s="3">
        <v>99.289611648689615</v>
      </c>
      <c r="AP3395" s="3">
        <v>77.621191292467614</v>
      </c>
      <c r="AQ3395" s="3">
        <v>50.067194294060336</v>
      </c>
      <c r="AR3395" s="3">
        <v>54.279392103509174</v>
      </c>
      <c r="AS3395" s="31">
        <v>100</v>
      </c>
      <c r="AT3395" s="3">
        <v>64.640440538182162</v>
      </c>
      <c r="AU3395" s="3">
        <v>67.406691175990602</v>
      </c>
      <c r="AV3395" s="3">
        <v>68.265757531528592</v>
      </c>
      <c r="AW3395" s="3">
        <v>81.797667285891208</v>
      </c>
      <c r="AX3395" s="3">
        <v>100</v>
      </c>
      <c r="AY3395" s="3">
        <v>88.793871157375193</v>
      </c>
      <c r="AZ3395" s="3">
        <v>60.455418877817976</v>
      </c>
      <c r="BA3395" s="3">
        <v>52.510927744592962</v>
      </c>
      <c r="BB3395" s="3">
        <v>60.867720970966175</v>
      </c>
      <c r="BC3395" s="31">
        <v>63.82131320527715</v>
      </c>
    </row>
    <row r="3396" spans="1:55" x14ac:dyDescent="0.55000000000000004">
      <c r="A3396" s="21" t="s">
        <v>6</v>
      </c>
      <c r="B3396" s="21" t="s">
        <v>17155</v>
      </c>
      <c r="C3396" s="21" t="s">
        <v>15079</v>
      </c>
      <c r="D3396" s="27" t="s">
        <v>15080</v>
      </c>
      <c r="E3396" s="4">
        <v>0</v>
      </c>
      <c r="F3396" s="4">
        <v>0</v>
      </c>
      <c r="G3396" s="4">
        <v>0</v>
      </c>
      <c r="H3396" s="62">
        <v>1</v>
      </c>
      <c r="J3396" s="28">
        <v>1</v>
      </c>
      <c r="K3396" s="12" t="s">
        <v>24553</v>
      </c>
      <c r="L3396" s="12" t="s">
        <v>24553</v>
      </c>
      <c r="M3396" s="12" t="s">
        <v>24553</v>
      </c>
      <c r="N3396" s="12" t="s">
        <v>24553</v>
      </c>
      <c r="O3396" s="15" t="s">
        <v>24550</v>
      </c>
      <c r="P3396" s="12" t="s">
        <v>24553</v>
      </c>
      <c r="Q3396" s="29" t="s">
        <v>24553</v>
      </c>
      <c r="AT3396" s="3">
        <v>5.574795627981989</v>
      </c>
      <c r="AU3396" s="3">
        <v>2.1599362296650515</v>
      </c>
      <c r="AV3396" s="3">
        <v>2.3384594687425335</v>
      </c>
      <c r="AW3396" s="3">
        <v>0</v>
      </c>
      <c r="AX3396" s="3">
        <v>7.9714855684646979</v>
      </c>
      <c r="AY3396" s="3">
        <v>12.907033940802904</v>
      </c>
      <c r="AZ3396" s="3">
        <v>17.942667705814443</v>
      </c>
      <c r="BA3396" s="3">
        <v>40.581675248904212</v>
      </c>
      <c r="BB3396" s="3">
        <v>65.011274613904561</v>
      </c>
      <c r="BC3396" s="31">
        <v>100</v>
      </c>
    </row>
    <row r="3397" spans="1:55" x14ac:dyDescent="0.55000000000000004">
      <c r="A3397" s="21" t="s">
        <v>6</v>
      </c>
      <c r="B3397" s="21" t="s">
        <v>19130</v>
      </c>
      <c r="C3397" s="21" t="s">
        <v>13152</v>
      </c>
      <c r="D3397" s="27" t="s">
        <v>13153</v>
      </c>
      <c r="E3397" s="4">
        <v>0</v>
      </c>
      <c r="F3397" s="4">
        <v>1</v>
      </c>
      <c r="G3397" s="4">
        <v>0</v>
      </c>
      <c r="H3397" s="62">
        <v>3</v>
      </c>
      <c r="J3397" s="28">
        <v>1</v>
      </c>
      <c r="K3397" s="13" t="s">
        <v>24548</v>
      </c>
      <c r="L3397" s="12" t="s">
        <v>24553</v>
      </c>
      <c r="M3397" s="12" t="s">
        <v>24553</v>
      </c>
      <c r="N3397" s="12" t="s">
        <v>24553</v>
      </c>
      <c r="O3397" s="12" t="s">
        <v>24553</v>
      </c>
      <c r="P3397" s="14" t="s">
        <v>24551</v>
      </c>
      <c r="Q3397" s="29" t="s">
        <v>24553</v>
      </c>
      <c r="AA3397" s="3">
        <v>17.522896933808894</v>
      </c>
      <c r="AB3397" s="3">
        <v>17.710070435597046</v>
      </c>
      <c r="AC3397" s="3">
        <v>65.520452963476842</v>
      </c>
      <c r="AD3397" s="3">
        <v>53.905348002290665</v>
      </c>
      <c r="AE3397" s="3">
        <v>100</v>
      </c>
      <c r="AF3397" s="3">
        <v>81.215874027875145</v>
      </c>
      <c r="AG3397" s="3">
        <v>80.807745484011846</v>
      </c>
      <c r="AH3397" s="32">
        <v>92.248212056054598</v>
      </c>
      <c r="AI3397" s="50">
        <v>8.6769532042234691E-3</v>
      </c>
      <c r="AT3397" s="3">
        <v>25.20078014757458</v>
      </c>
      <c r="AU3397" s="3">
        <v>31.304013817084332</v>
      </c>
      <c r="AV3397" s="3">
        <v>32.566734262030188</v>
      </c>
      <c r="AW3397" s="3">
        <v>26.868812307635466</v>
      </c>
      <c r="AX3397" s="3">
        <v>30.976592695356409</v>
      </c>
      <c r="AY3397" s="3">
        <v>52.28234674238066</v>
      </c>
      <c r="AZ3397" s="3">
        <v>72.753389438489194</v>
      </c>
      <c r="BA3397" s="3">
        <v>100</v>
      </c>
      <c r="BB3397" s="3">
        <v>65.64422629613459</v>
      </c>
      <c r="BC3397" s="31">
        <v>61.268946121680877</v>
      </c>
    </row>
    <row r="3398" spans="1:55" x14ac:dyDescent="0.55000000000000004">
      <c r="A3398" s="21" t="s">
        <v>6</v>
      </c>
      <c r="B3398" s="21" t="s">
        <v>24291</v>
      </c>
      <c r="C3398" s="21" t="s">
        <v>15590</v>
      </c>
      <c r="D3398" s="27" t="s">
        <v>15591</v>
      </c>
      <c r="E3398" s="4">
        <v>18</v>
      </c>
      <c r="F3398" s="4">
        <v>2</v>
      </c>
      <c r="G3398" s="4">
        <v>6</v>
      </c>
      <c r="H3398" s="62">
        <v>0</v>
      </c>
      <c r="J3398" s="28">
        <v>1</v>
      </c>
      <c r="K3398" s="13" t="s">
        <v>24548</v>
      </c>
      <c r="L3398" s="12" t="s">
        <v>24553</v>
      </c>
      <c r="M3398" s="12" t="s">
        <v>24553</v>
      </c>
      <c r="N3398" s="12" t="s">
        <v>24553</v>
      </c>
      <c r="O3398" s="12" t="s">
        <v>24553</v>
      </c>
      <c r="P3398" s="12" t="s">
        <v>24553</v>
      </c>
      <c r="Q3398" s="30" t="s">
        <v>24552</v>
      </c>
      <c r="R3398" s="3">
        <v>25.981696108296166</v>
      </c>
      <c r="S3398" s="3">
        <v>23.287638642167181</v>
      </c>
      <c r="T3398" s="3">
        <v>57.480092561260911</v>
      </c>
      <c r="U3398" s="3">
        <v>59.945299844065993</v>
      </c>
      <c r="V3398" s="3">
        <v>67.36723601012153</v>
      </c>
      <c r="W3398" s="3">
        <v>68.612245972210346</v>
      </c>
      <c r="X3398" s="3">
        <v>100</v>
      </c>
      <c r="Y3398" s="32">
        <v>99.932679263044577</v>
      </c>
      <c r="Z3398" s="50">
        <v>5.5416779740116902E-5</v>
      </c>
      <c r="AA3398" s="3">
        <v>56.941657296084244</v>
      </c>
      <c r="AB3398" s="3">
        <v>61.192487626299538</v>
      </c>
      <c r="AC3398" s="3">
        <v>70.047670435323468</v>
      </c>
      <c r="AD3398" s="3">
        <v>87.696026300326551</v>
      </c>
      <c r="AE3398" s="3">
        <v>84.832758114722694</v>
      </c>
      <c r="AF3398" s="3">
        <v>84.479981293063346</v>
      </c>
      <c r="AG3398" s="3">
        <v>100</v>
      </c>
      <c r="AH3398" s="32">
        <v>95.797347142833317</v>
      </c>
      <c r="AI3398" s="50">
        <v>2.8954125765747098E-2</v>
      </c>
      <c r="AJ3398" s="3">
        <v>38.839211015346692</v>
      </c>
      <c r="AK3398" s="3">
        <v>19.583741816129219</v>
      </c>
      <c r="AL3398" s="3">
        <v>21.939788170159076</v>
      </c>
      <c r="AM3398" s="3">
        <v>16.62658899869254</v>
      </c>
      <c r="AN3398" s="3">
        <v>22.60731911923261</v>
      </c>
      <c r="AO3398" s="3">
        <v>45.629593241510428</v>
      </c>
      <c r="AP3398" s="3">
        <v>42.15192732756892</v>
      </c>
      <c r="AQ3398" s="3">
        <v>71.553960169059209</v>
      </c>
      <c r="AR3398" s="3">
        <v>100</v>
      </c>
      <c r="AS3398" s="31">
        <v>57.527169170518441</v>
      </c>
    </row>
    <row r="3399" spans="1:55" x14ac:dyDescent="0.55000000000000004">
      <c r="A3399" s="21" t="s">
        <v>6</v>
      </c>
      <c r="B3399" s="21" t="s">
        <v>24131</v>
      </c>
      <c r="C3399" s="21" t="s">
        <v>11227</v>
      </c>
      <c r="D3399" s="27" t="s">
        <v>11228</v>
      </c>
      <c r="E3399" s="4">
        <v>9</v>
      </c>
      <c r="F3399" s="4">
        <v>0</v>
      </c>
      <c r="G3399" s="4">
        <v>17</v>
      </c>
      <c r="H3399" s="62">
        <v>2</v>
      </c>
      <c r="J3399" s="28">
        <v>1</v>
      </c>
      <c r="K3399" s="13" t="s">
        <v>24548</v>
      </c>
      <c r="L3399" s="12" t="s">
        <v>24553</v>
      </c>
      <c r="M3399" s="12" t="s">
        <v>24553</v>
      </c>
      <c r="N3399" s="12" t="s">
        <v>24553</v>
      </c>
      <c r="O3399" s="12" t="s">
        <v>24553</v>
      </c>
      <c r="P3399" s="12" t="s">
        <v>24553</v>
      </c>
      <c r="Q3399" s="30" t="s">
        <v>24552</v>
      </c>
      <c r="R3399" s="3">
        <v>100</v>
      </c>
      <c r="S3399" s="3">
        <v>98.375709125568704</v>
      </c>
      <c r="T3399" s="3">
        <v>72.678701948708991</v>
      </c>
      <c r="U3399" s="3">
        <v>74.685712270462218</v>
      </c>
      <c r="V3399" s="3">
        <v>61.323452793688638</v>
      </c>
      <c r="W3399" s="3">
        <v>67.861593972166816</v>
      </c>
      <c r="X3399" s="3">
        <v>34.142201235318311</v>
      </c>
      <c r="Y3399" s="32">
        <v>35.054819141462154</v>
      </c>
      <c r="Z3399" s="50">
        <v>3.2693624115027998E-4</v>
      </c>
      <c r="AJ3399" s="3">
        <v>100</v>
      </c>
      <c r="AK3399" s="3">
        <v>89.435617333713722</v>
      </c>
      <c r="AL3399" s="3">
        <v>88.916121947569337</v>
      </c>
      <c r="AM3399" s="3">
        <v>85.536755439380485</v>
      </c>
      <c r="AN3399" s="3">
        <v>71.20277156457729</v>
      </c>
      <c r="AO3399" s="3">
        <v>42.882636600999284</v>
      </c>
      <c r="AP3399" s="3">
        <v>40.671565710962923</v>
      </c>
      <c r="AQ3399" s="3">
        <v>25.063670073445159</v>
      </c>
      <c r="AR3399" s="3">
        <v>15.99652906931445</v>
      </c>
      <c r="AS3399" s="31">
        <v>14.067856626245282</v>
      </c>
      <c r="AT3399" s="3">
        <v>97.950612225437752</v>
      </c>
      <c r="AU3399" s="3">
        <v>100</v>
      </c>
      <c r="AV3399" s="3">
        <v>96.23823368404743</v>
      </c>
      <c r="AW3399" s="3">
        <v>89.457253956200645</v>
      </c>
      <c r="AX3399" s="3">
        <v>87.498530672002488</v>
      </c>
      <c r="AY3399" s="3">
        <v>83.315565291933297</v>
      </c>
      <c r="AZ3399" s="3">
        <v>63.584883094412078</v>
      </c>
      <c r="BA3399" s="3">
        <v>28.782487403731459</v>
      </c>
      <c r="BB3399" s="3">
        <v>25.22255562707133</v>
      </c>
      <c r="BC3399" s="31">
        <v>14.741623352681577</v>
      </c>
    </row>
    <row r="3400" spans="1:55" x14ac:dyDescent="0.55000000000000004">
      <c r="A3400" s="21" t="s">
        <v>6</v>
      </c>
      <c r="B3400" s="21" t="s">
        <v>22464</v>
      </c>
      <c r="C3400" s="21" t="s">
        <v>4264</v>
      </c>
      <c r="D3400" s="27" t="s">
        <v>4265</v>
      </c>
      <c r="E3400" s="4">
        <v>0</v>
      </c>
      <c r="F3400" s="4">
        <v>17</v>
      </c>
      <c r="G3400" s="4">
        <v>1</v>
      </c>
      <c r="H3400" s="62">
        <v>17</v>
      </c>
      <c r="J3400" s="28">
        <v>1</v>
      </c>
      <c r="K3400" s="13" t="s">
        <v>24548</v>
      </c>
      <c r="L3400" s="12" t="s">
        <v>24553</v>
      </c>
      <c r="M3400" s="12" t="s">
        <v>24553</v>
      </c>
      <c r="N3400" s="12" t="s">
        <v>24553</v>
      </c>
      <c r="O3400" s="15" t="s">
        <v>24550</v>
      </c>
      <c r="P3400" s="14" t="s">
        <v>24551</v>
      </c>
      <c r="Q3400" s="29" t="s">
        <v>24553</v>
      </c>
      <c r="AA3400" s="3">
        <v>61.839284364397784</v>
      </c>
      <c r="AB3400" s="3">
        <v>63.890276824869673</v>
      </c>
      <c r="AC3400" s="3">
        <v>98.628734743991487</v>
      </c>
      <c r="AD3400" s="3">
        <v>100</v>
      </c>
      <c r="AE3400" s="3">
        <v>93.24885721486018</v>
      </c>
      <c r="AF3400" s="3">
        <v>80.201350923270084</v>
      </c>
      <c r="AG3400" s="3">
        <v>73.611083100424963</v>
      </c>
      <c r="AH3400" s="32">
        <v>69.941899858532238</v>
      </c>
      <c r="AI3400" s="50">
        <v>1.2639224208143399E-2</v>
      </c>
      <c r="AJ3400" s="3">
        <v>68.249030835288266</v>
      </c>
      <c r="AK3400" s="3">
        <v>32.741180525845834</v>
      </c>
      <c r="AL3400" s="3">
        <v>53.226557653059146</v>
      </c>
      <c r="AM3400" s="3">
        <v>49.741565525360194</v>
      </c>
      <c r="AN3400" s="3">
        <v>58.052296249995059</v>
      </c>
      <c r="AO3400" s="3">
        <v>100</v>
      </c>
      <c r="AP3400" s="3">
        <v>99.032559108474274</v>
      </c>
      <c r="AQ3400" s="3">
        <v>97.801705440599221</v>
      </c>
      <c r="AR3400" s="3">
        <v>50.448757629124785</v>
      </c>
      <c r="AS3400" s="31">
        <v>51.11151072988919</v>
      </c>
      <c r="AT3400" s="3">
        <v>58.375034401685042</v>
      </c>
      <c r="AU3400" s="3">
        <v>64.667707982914578</v>
      </c>
      <c r="AV3400" s="3">
        <v>67.195631505029041</v>
      </c>
      <c r="AW3400" s="3">
        <v>70.889871787872465</v>
      </c>
      <c r="AX3400" s="3">
        <v>75.418876381366871</v>
      </c>
      <c r="AY3400" s="3">
        <v>96.709282477566632</v>
      </c>
      <c r="AZ3400" s="3">
        <v>100</v>
      </c>
      <c r="BA3400" s="3">
        <v>97.258200447430866</v>
      </c>
      <c r="BB3400" s="3">
        <v>94.629522475489125</v>
      </c>
      <c r="BC3400" s="31">
        <v>78.459459188195765</v>
      </c>
    </row>
    <row r="3401" spans="1:55" x14ac:dyDescent="0.55000000000000004">
      <c r="A3401" s="21" t="s">
        <v>6</v>
      </c>
      <c r="B3401" s="21" t="s">
        <v>23958</v>
      </c>
      <c r="C3401" s="21" t="s">
        <v>6047</v>
      </c>
      <c r="D3401" s="27" t="s">
        <v>7765</v>
      </c>
      <c r="E3401" s="4">
        <v>5</v>
      </c>
      <c r="F3401" s="4">
        <v>20</v>
      </c>
      <c r="G3401" s="4">
        <v>23</v>
      </c>
      <c r="H3401" s="62">
        <v>32</v>
      </c>
      <c r="J3401" s="28">
        <v>2</v>
      </c>
      <c r="K3401" s="13" t="s">
        <v>24548</v>
      </c>
      <c r="L3401" s="12" t="s">
        <v>24553</v>
      </c>
      <c r="M3401" s="12" t="s">
        <v>24553</v>
      </c>
      <c r="N3401" s="12" t="s">
        <v>24553</v>
      </c>
      <c r="O3401" s="12" t="s">
        <v>24553</v>
      </c>
      <c r="P3401" s="12" t="s">
        <v>24553</v>
      </c>
      <c r="Q3401" s="29" t="s">
        <v>24553</v>
      </c>
      <c r="R3401" s="3">
        <v>50.448756537381577</v>
      </c>
      <c r="S3401" s="3">
        <v>48.078306632741523</v>
      </c>
      <c r="T3401" s="3">
        <v>99.536332654772323</v>
      </c>
      <c r="U3401" s="3">
        <v>100</v>
      </c>
      <c r="V3401" s="3">
        <v>76.990610493205864</v>
      </c>
      <c r="W3401" s="3">
        <v>71.294739234179701</v>
      </c>
      <c r="X3401" s="3">
        <v>49.950912685251758</v>
      </c>
      <c r="Y3401" s="32">
        <v>49.384172177432433</v>
      </c>
      <c r="Z3401" s="50">
        <v>3.0132968634162798E-4</v>
      </c>
      <c r="AA3401" s="3">
        <v>100</v>
      </c>
      <c r="AB3401" s="3">
        <v>88.500769682055108</v>
      </c>
      <c r="AC3401" s="3">
        <v>98.967147488078126</v>
      </c>
      <c r="AD3401" s="3">
        <v>89.165507150811791</v>
      </c>
      <c r="AE3401" s="3">
        <v>90.070972625220108</v>
      </c>
      <c r="AF3401" s="3">
        <v>94.304113452766643</v>
      </c>
      <c r="AG3401" s="3">
        <v>94.932499124243009</v>
      </c>
      <c r="AH3401" s="32">
        <v>98.762458075995639</v>
      </c>
      <c r="AI3401" s="50">
        <v>0.87821657786117302</v>
      </c>
      <c r="AJ3401" s="3">
        <v>34.817895705385659</v>
      </c>
      <c r="AK3401" s="3">
        <v>27.860505739060503</v>
      </c>
      <c r="AL3401" s="3">
        <v>27.688792800226285</v>
      </c>
      <c r="AM3401" s="3">
        <v>43.007131176677497</v>
      </c>
      <c r="AN3401" s="3">
        <v>67.112925066639932</v>
      </c>
      <c r="AO3401" s="3">
        <v>100</v>
      </c>
      <c r="AP3401" s="3">
        <v>88.804130152731688</v>
      </c>
      <c r="AQ3401" s="3">
        <v>65.849724174717949</v>
      </c>
      <c r="AR3401" s="3">
        <v>53.469285505849072</v>
      </c>
      <c r="AS3401" s="31">
        <v>76.088958214795269</v>
      </c>
      <c r="AT3401" s="3">
        <v>71.390705110076041</v>
      </c>
      <c r="AU3401" s="3">
        <v>86.617850830359771</v>
      </c>
      <c r="AV3401" s="3">
        <v>78.088818037655301</v>
      </c>
      <c r="AW3401" s="3">
        <v>82.821399878624931</v>
      </c>
      <c r="AX3401" s="3">
        <v>92.507344041609301</v>
      </c>
      <c r="AY3401" s="3">
        <v>100</v>
      </c>
      <c r="AZ3401" s="3">
        <v>78.130566848379885</v>
      </c>
      <c r="BA3401" s="3">
        <v>77.851553132652896</v>
      </c>
      <c r="BB3401" s="3">
        <v>64.256051491969899</v>
      </c>
      <c r="BC3401" s="31">
        <v>62.515268434413031</v>
      </c>
    </row>
    <row r="3402" spans="1:55" x14ac:dyDescent="0.55000000000000004">
      <c r="A3402" s="21" t="s">
        <v>6</v>
      </c>
      <c r="B3402" s="21" t="s">
        <v>22810</v>
      </c>
      <c r="C3402" s="21" t="s">
        <v>6047</v>
      </c>
      <c r="D3402" s="27" t="s">
        <v>6048</v>
      </c>
      <c r="E3402" s="4">
        <v>0</v>
      </c>
      <c r="F3402" s="4">
        <v>14</v>
      </c>
      <c r="G3402" s="4">
        <v>10</v>
      </c>
      <c r="H3402" s="62">
        <v>16</v>
      </c>
      <c r="J3402" s="28">
        <v>2</v>
      </c>
      <c r="K3402" s="13" t="s">
        <v>24548</v>
      </c>
      <c r="L3402" s="12" t="s">
        <v>24553</v>
      </c>
      <c r="M3402" s="12" t="s">
        <v>24553</v>
      </c>
      <c r="N3402" s="12" t="s">
        <v>24553</v>
      </c>
      <c r="O3402" s="12" t="s">
        <v>24553</v>
      </c>
      <c r="P3402" s="12" t="s">
        <v>24553</v>
      </c>
      <c r="Q3402" s="29" t="s">
        <v>24553</v>
      </c>
      <c r="AA3402" s="3">
        <v>77.976725715075617</v>
      </c>
      <c r="AB3402" s="3">
        <v>71.691067382734261</v>
      </c>
      <c r="AC3402" s="3">
        <v>72.379972471603693</v>
      </c>
      <c r="AD3402" s="3">
        <v>75.263729528677743</v>
      </c>
      <c r="AE3402" s="3">
        <v>80.600518536223007</v>
      </c>
      <c r="AF3402" s="3">
        <v>79.374074403662078</v>
      </c>
      <c r="AG3402" s="3">
        <v>100</v>
      </c>
      <c r="AH3402" s="32">
        <v>98.16207753438691</v>
      </c>
      <c r="AI3402" s="50">
        <v>5.5247194508892799E-3</v>
      </c>
      <c r="AJ3402" s="3">
        <v>30.23521509998751</v>
      </c>
      <c r="AK3402" s="3">
        <v>26.232775196090518</v>
      </c>
      <c r="AL3402" s="3">
        <v>24.180646840210834</v>
      </c>
      <c r="AM3402" s="3">
        <v>36.673152914992812</v>
      </c>
      <c r="AN3402" s="3">
        <v>64.984338783701361</v>
      </c>
      <c r="AO3402" s="3">
        <v>100</v>
      </c>
      <c r="AP3402" s="3">
        <v>90.780511752252451</v>
      </c>
      <c r="AQ3402" s="3">
        <v>76.718293617364495</v>
      </c>
      <c r="AR3402" s="3">
        <v>56.607534034949026</v>
      </c>
      <c r="AS3402" s="31">
        <v>93.519001228602875</v>
      </c>
      <c r="AT3402" s="3">
        <v>78.717510244750684</v>
      </c>
      <c r="AU3402" s="3">
        <v>89.318383245837438</v>
      </c>
      <c r="AV3402" s="3">
        <v>86.09812778389572</v>
      </c>
      <c r="AW3402" s="3">
        <v>91.349659677460451</v>
      </c>
      <c r="AX3402" s="3">
        <v>95.569308519755481</v>
      </c>
      <c r="AY3402" s="3">
        <v>100</v>
      </c>
      <c r="AZ3402" s="3">
        <v>91.597224123483812</v>
      </c>
      <c r="BA3402" s="3">
        <v>84.871114289202851</v>
      </c>
      <c r="BB3402" s="3">
        <v>86.009407587310719</v>
      </c>
      <c r="BC3402" s="31">
        <v>78.598214088695372</v>
      </c>
    </row>
    <row r="3403" spans="1:55" x14ac:dyDescent="0.55000000000000004">
      <c r="A3403" s="21" t="s">
        <v>6</v>
      </c>
      <c r="B3403" s="21" t="s">
        <v>20948</v>
      </c>
      <c r="C3403" s="21" t="s">
        <v>13338</v>
      </c>
      <c r="D3403" s="27" t="s">
        <v>13339</v>
      </c>
      <c r="E3403" s="4">
        <v>0</v>
      </c>
      <c r="F3403" s="4">
        <v>4</v>
      </c>
      <c r="G3403" s="4">
        <v>0</v>
      </c>
      <c r="H3403" s="62">
        <v>10</v>
      </c>
      <c r="J3403" s="28">
        <v>1</v>
      </c>
      <c r="K3403" s="13" t="s">
        <v>24548</v>
      </c>
      <c r="L3403" s="12" t="s">
        <v>24553</v>
      </c>
      <c r="M3403" s="12" t="s">
        <v>24553</v>
      </c>
      <c r="N3403" s="12" t="s">
        <v>24553</v>
      </c>
      <c r="O3403" s="12" t="s">
        <v>24553</v>
      </c>
      <c r="P3403" s="14" t="s">
        <v>24551</v>
      </c>
      <c r="Q3403" s="29" t="s">
        <v>24553</v>
      </c>
      <c r="AA3403" s="3">
        <v>79.425274528372043</v>
      </c>
      <c r="AB3403" s="3">
        <v>97.459680903802095</v>
      </c>
      <c r="AC3403" s="3">
        <v>61.437167437447435</v>
      </c>
      <c r="AD3403" s="3">
        <v>47.129653700256178</v>
      </c>
      <c r="AE3403" s="3">
        <v>83.299112286777344</v>
      </c>
      <c r="AF3403" s="3">
        <v>94.44215082570561</v>
      </c>
      <c r="AG3403" s="3">
        <v>98.812935247183631</v>
      </c>
      <c r="AH3403" s="32">
        <v>100</v>
      </c>
      <c r="AI3403" s="50">
        <v>4.0434916866311801E-2</v>
      </c>
      <c r="AT3403" s="3">
        <v>92.130806692566821</v>
      </c>
      <c r="AU3403" s="3">
        <v>100</v>
      </c>
      <c r="AV3403" s="3">
        <v>84.416401368760575</v>
      </c>
      <c r="AW3403" s="3">
        <v>76.814788826889085</v>
      </c>
      <c r="AX3403" s="3">
        <v>62.25723431312322</v>
      </c>
      <c r="AY3403" s="3">
        <v>55.284550502043039</v>
      </c>
      <c r="AZ3403" s="3">
        <v>50.005530859215028</v>
      </c>
      <c r="BA3403" s="3">
        <v>58.659802209980313</v>
      </c>
      <c r="BB3403" s="3">
        <v>46.806577293228244</v>
      </c>
      <c r="BC3403" s="31">
        <v>74.379839791831841</v>
      </c>
    </row>
    <row r="3404" spans="1:55" x14ac:dyDescent="0.55000000000000004">
      <c r="A3404" s="21" t="s">
        <v>6</v>
      </c>
      <c r="B3404" s="21" t="s">
        <v>19251</v>
      </c>
      <c r="C3404" s="21" t="s">
        <v>12356</v>
      </c>
      <c r="D3404" s="27" t="s">
        <v>12357</v>
      </c>
      <c r="E3404" s="4">
        <v>0</v>
      </c>
      <c r="F3404" s="4">
        <v>1</v>
      </c>
      <c r="G3404" s="4">
        <v>0</v>
      </c>
      <c r="H3404" s="62">
        <v>4</v>
      </c>
      <c r="J3404" s="28">
        <v>1</v>
      </c>
      <c r="K3404" s="13" t="s">
        <v>24548</v>
      </c>
      <c r="L3404" s="16" t="s">
        <v>16303</v>
      </c>
      <c r="M3404" s="12" t="s">
        <v>24553</v>
      </c>
      <c r="N3404" s="12" t="s">
        <v>24553</v>
      </c>
      <c r="O3404" s="12" t="s">
        <v>24553</v>
      </c>
      <c r="P3404" s="12" t="s">
        <v>24553</v>
      </c>
      <c r="Q3404" s="29" t="s">
        <v>24553</v>
      </c>
      <c r="AA3404" s="3">
        <v>65.679350814290899</v>
      </c>
      <c r="AB3404" s="3">
        <v>100</v>
      </c>
      <c r="AC3404" s="3">
        <v>54.838571666500691</v>
      </c>
      <c r="AD3404" s="3">
        <v>37.218480700563312</v>
      </c>
      <c r="AE3404" s="3">
        <v>30.38149771196602</v>
      </c>
      <c r="AF3404" s="3">
        <v>40.097227187033546</v>
      </c>
      <c r="AG3404" s="3">
        <v>24.404920792542807</v>
      </c>
      <c r="AH3404" s="32">
        <v>31.487522209514879</v>
      </c>
      <c r="AI3404" s="50">
        <v>7.8451530350641896E-2</v>
      </c>
      <c r="AT3404" s="3">
        <v>100</v>
      </c>
      <c r="AU3404" s="3">
        <v>96.655297231487708</v>
      </c>
      <c r="AV3404" s="3">
        <v>93.014071475176223</v>
      </c>
      <c r="AW3404" s="3">
        <v>82.944150607926247</v>
      </c>
      <c r="AX3404" s="3">
        <v>75.269491439999911</v>
      </c>
      <c r="AY3404" s="3">
        <v>52.769759156003047</v>
      </c>
      <c r="AZ3404" s="3">
        <v>49.914350880715652</v>
      </c>
      <c r="BA3404" s="3">
        <v>31.242653840693713</v>
      </c>
      <c r="BB3404" s="3">
        <v>27.355332688219956</v>
      </c>
      <c r="BC3404" s="31">
        <v>32.601092534283623</v>
      </c>
    </row>
    <row r="3405" spans="1:55" x14ac:dyDescent="0.55000000000000004">
      <c r="A3405" s="21" t="s">
        <v>6</v>
      </c>
      <c r="B3405" s="21" t="s">
        <v>19896</v>
      </c>
      <c r="C3405" s="21" t="s">
        <v>8637</v>
      </c>
      <c r="D3405" s="27" t="s">
        <v>8638</v>
      </c>
      <c r="E3405" s="4">
        <v>0</v>
      </c>
      <c r="F3405" s="4">
        <v>2</v>
      </c>
      <c r="G3405" s="4">
        <v>0</v>
      </c>
      <c r="H3405" s="62">
        <v>3</v>
      </c>
      <c r="J3405" s="28">
        <v>1</v>
      </c>
      <c r="K3405" s="13" t="s">
        <v>24548</v>
      </c>
      <c r="L3405" s="12" t="s">
        <v>24553</v>
      </c>
      <c r="M3405" s="12" t="s">
        <v>24553</v>
      </c>
      <c r="N3405" s="12" t="s">
        <v>24553</v>
      </c>
      <c r="O3405" s="12" t="s">
        <v>24553</v>
      </c>
      <c r="P3405" s="14" t="s">
        <v>24551</v>
      </c>
      <c r="Q3405" s="29" t="s">
        <v>24553</v>
      </c>
      <c r="AA3405" s="3">
        <v>93.608153731901382</v>
      </c>
      <c r="AB3405" s="3">
        <v>100</v>
      </c>
      <c r="AC3405" s="3">
        <v>51.702071628457233</v>
      </c>
      <c r="AD3405" s="3">
        <v>43.361639793544612</v>
      </c>
      <c r="AE3405" s="3">
        <v>47.321810160282816</v>
      </c>
      <c r="AF3405" s="3">
        <v>65.018718996515972</v>
      </c>
      <c r="AG3405" s="3">
        <v>49.249471410646592</v>
      </c>
      <c r="AH3405" s="32">
        <v>46.26034138709025</v>
      </c>
      <c r="AI3405" s="50">
        <v>1.3888575261563301E-2</v>
      </c>
      <c r="AT3405" s="3">
        <v>93.735928142795942</v>
      </c>
      <c r="AU3405" s="3">
        <v>99.028537874547823</v>
      </c>
      <c r="AV3405" s="3">
        <v>100</v>
      </c>
      <c r="AW3405" s="3">
        <v>97.848646529470926</v>
      </c>
      <c r="AX3405" s="3">
        <v>87.360570727071575</v>
      </c>
      <c r="AY3405" s="3">
        <v>83.649363147190101</v>
      </c>
      <c r="AZ3405" s="3">
        <v>70.898866515090987</v>
      </c>
      <c r="BA3405" s="3">
        <v>74.852778037598227</v>
      </c>
      <c r="BB3405" s="3">
        <v>74.866664972931034</v>
      </c>
      <c r="BC3405" s="31">
        <v>84.076187754013006</v>
      </c>
    </row>
    <row r="3406" spans="1:55" x14ac:dyDescent="0.55000000000000004">
      <c r="A3406" s="21" t="s">
        <v>6</v>
      </c>
      <c r="B3406" s="21" t="s">
        <v>24074</v>
      </c>
      <c r="C3406" s="21" t="s">
        <v>1354</v>
      </c>
      <c r="D3406" s="27" t="s">
        <v>1355</v>
      </c>
      <c r="E3406" s="4">
        <v>8</v>
      </c>
      <c r="F3406" s="4">
        <v>2</v>
      </c>
      <c r="G3406" s="4">
        <v>8</v>
      </c>
      <c r="H3406" s="62">
        <v>1</v>
      </c>
      <c r="J3406" s="28">
        <v>1</v>
      </c>
      <c r="K3406" s="13" t="s">
        <v>24548</v>
      </c>
      <c r="L3406" s="16" t="s">
        <v>16303</v>
      </c>
      <c r="M3406" s="12" t="s">
        <v>24553</v>
      </c>
      <c r="N3406" s="12" t="s">
        <v>24553</v>
      </c>
      <c r="O3406" s="12" t="s">
        <v>24553</v>
      </c>
      <c r="P3406" s="12" t="s">
        <v>24553</v>
      </c>
      <c r="Q3406" s="29" t="s">
        <v>24553</v>
      </c>
      <c r="R3406" s="3">
        <v>43.818439602106082</v>
      </c>
      <c r="S3406" s="3">
        <v>44.190334436382976</v>
      </c>
      <c r="T3406" s="3">
        <v>34.796797517067219</v>
      </c>
      <c r="U3406" s="3">
        <v>38.677576411090953</v>
      </c>
      <c r="V3406" s="3">
        <v>50.246128514978217</v>
      </c>
      <c r="W3406" s="3">
        <v>52.634857199912389</v>
      </c>
      <c r="X3406" s="3">
        <v>100</v>
      </c>
      <c r="Y3406" s="32">
        <v>98.306611853909786</v>
      </c>
      <c r="Z3406" s="50">
        <v>1.17601718703826E-4</v>
      </c>
      <c r="AA3406" s="3">
        <v>63.334289456853021</v>
      </c>
      <c r="AB3406" s="3">
        <v>72.826922798873156</v>
      </c>
      <c r="AC3406" s="3">
        <v>65.697151109103785</v>
      </c>
      <c r="AD3406" s="3">
        <v>70.319174579334756</v>
      </c>
      <c r="AE3406" s="3">
        <v>86.68268905941791</v>
      </c>
      <c r="AF3406" s="3">
        <v>83.047362892522543</v>
      </c>
      <c r="AG3406" s="3">
        <v>100</v>
      </c>
      <c r="AH3406" s="32">
        <v>93.01090723584457</v>
      </c>
      <c r="AI3406" s="50">
        <v>1.68151799003293E-2</v>
      </c>
      <c r="AJ3406" s="3">
        <v>41.065887621959199</v>
      </c>
      <c r="AK3406" s="3">
        <v>73.355705743555404</v>
      </c>
      <c r="AL3406" s="3">
        <v>76.27812346982229</v>
      </c>
      <c r="AM3406" s="3">
        <v>63.366552644667074</v>
      </c>
      <c r="AN3406" s="3">
        <v>48.000167400969005</v>
      </c>
      <c r="AO3406" s="3">
        <v>45.109617076839356</v>
      </c>
      <c r="AP3406" s="3">
        <v>44.38747149898834</v>
      </c>
      <c r="AQ3406" s="3">
        <v>56.360732002322621</v>
      </c>
      <c r="AR3406" s="3">
        <v>100</v>
      </c>
      <c r="AS3406" s="31">
        <v>63.932132133459298</v>
      </c>
      <c r="AT3406" s="3">
        <v>74.18197382030904</v>
      </c>
      <c r="AU3406" s="3">
        <v>70.262688179717728</v>
      </c>
      <c r="AV3406" s="3">
        <v>79.881264779914261</v>
      </c>
      <c r="AW3406" s="3">
        <v>88.223173000668027</v>
      </c>
      <c r="AX3406" s="3">
        <v>77.859973706516556</v>
      </c>
      <c r="AY3406" s="3">
        <v>73.723699193708498</v>
      </c>
      <c r="AZ3406" s="3">
        <v>68.890955885479386</v>
      </c>
      <c r="BA3406" s="3">
        <v>73.776985097754775</v>
      </c>
      <c r="BB3406" s="3">
        <v>100</v>
      </c>
      <c r="BC3406" s="31">
        <v>67.863680271054321</v>
      </c>
    </row>
    <row r="3407" spans="1:55" x14ac:dyDescent="0.55000000000000004">
      <c r="A3407" s="21" t="s">
        <v>6</v>
      </c>
      <c r="B3407" s="21" t="s">
        <v>23864</v>
      </c>
      <c r="C3407" s="21" t="s">
        <v>15592</v>
      </c>
      <c r="D3407" s="27" t="s">
        <v>15593</v>
      </c>
      <c r="E3407" s="4">
        <v>4</v>
      </c>
      <c r="F3407" s="4">
        <v>0</v>
      </c>
      <c r="G3407" s="4">
        <v>9</v>
      </c>
      <c r="H3407" s="62">
        <v>0</v>
      </c>
      <c r="J3407" s="28">
        <v>1</v>
      </c>
      <c r="K3407" s="13" t="s">
        <v>24548</v>
      </c>
      <c r="L3407" s="16" t="s">
        <v>16303</v>
      </c>
      <c r="M3407" s="12" t="s">
        <v>24553</v>
      </c>
      <c r="N3407" s="12" t="s">
        <v>24553</v>
      </c>
      <c r="O3407" s="12" t="s">
        <v>24553</v>
      </c>
      <c r="P3407" s="12" t="s">
        <v>24553</v>
      </c>
      <c r="Q3407" s="29" t="s">
        <v>24553</v>
      </c>
      <c r="R3407" s="3">
        <v>100</v>
      </c>
      <c r="S3407" s="3">
        <v>95.59012783556436</v>
      </c>
      <c r="T3407" s="3">
        <v>87.700697190168327</v>
      </c>
      <c r="U3407" s="3">
        <v>79.95861029585059</v>
      </c>
      <c r="V3407" s="3">
        <v>63.428827632811867</v>
      </c>
      <c r="W3407" s="3">
        <v>66.776263032654768</v>
      </c>
      <c r="X3407" s="3">
        <v>56.161680640868418</v>
      </c>
      <c r="Y3407" s="32">
        <v>52.293969688416254</v>
      </c>
      <c r="Z3407" s="50">
        <v>2.2179182216424502E-3</v>
      </c>
      <c r="AJ3407" s="3">
        <v>82.21942502018787</v>
      </c>
      <c r="AK3407" s="3">
        <v>98.473916585971594</v>
      </c>
      <c r="AL3407" s="3">
        <v>100</v>
      </c>
      <c r="AM3407" s="3">
        <v>87.336111656303544</v>
      </c>
      <c r="AN3407" s="3">
        <v>94.082430474646145</v>
      </c>
      <c r="AO3407" s="3">
        <v>79.81885611673404</v>
      </c>
      <c r="AP3407" s="3">
        <v>68.728388840589886</v>
      </c>
      <c r="AQ3407" s="3">
        <v>48.679605704714781</v>
      </c>
      <c r="AR3407" s="3">
        <v>35.800007818432448</v>
      </c>
      <c r="AS3407" s="31">
        <v>29.150107800031797</v>
      </c>
    </row>
    <row r="3408" spans="1:55" x14ac:dyDescent="0.55000000000000004">
      <c r="A3408" s="21" t="s">
        <v>6</v>
      </c>
      <c r="B3408" s="21" t="s">
        <v>24172</v>
      </c>
      <c r="C3408" s="21" t="s">
        <v>3395</v>
      </c>
      <c r="D3408" s="27" t="s">
        <v>3396</v>
      </c>
      <c r="E3408" s="4">
        <v>11</v>
      </c>
      <c r="F3408" s="4">
        <v>0</v>
      </c>
      <c r="G3408" s="4">
        <v>9</v>
      </c>
      <c r="H3408" s="62">
        <v>1</v>
      </c>
      <c r="J3408" s="28">
        <v>1</v>
      </c>
      <c r="K3408" s="13" t="s">
        <v>24548</v>
      </c>
      <c r="L3408" s="16" t="s">
        <v>16303</v>
      </c>
      <c r="M3408" s="17" t="s">
        <v>24549</v>
      </c>
      <c r="N3408" s="12" t="s">
        <v>24553</v>
      </c>
      <c r="O3408" s="12" t="s">
        <v>24553</v>
      </c>
      <c r="P3408" s="12" t="s">
        <v>24553</v>
      </c>
      <c r="Q3408" s="29" t="s">
        <v>24553</v>
      </c>
      <c r="R3408" s="3">
        <v>34.375712376351728</v>
      </c>
      <c r="S3408" s="3">
        <v>31.935869595562615</v>
      </c>
      <c r="T3408" s="3">
        <v>69.00885394399981</v>
      </c>
      <c r="U3408" s="3">
        <v>60.09261807735291</v>
      </c>
      <c r="V3408" s="3">
        <v>65.276960404280828</v>
      </c>
      <c r="W3408" s="3">
        <v>62.562727425785013</v>
      </c>
      <c r="X3408" s="3">
        <v>97.52296015962655</v>
      </c>
      <c r="Y3408" s="32">
        <v>100</v>
      </c>
      <c r="Z3408" s="50">
        <v>7.8805656798143302E-4</v>
      </c>
      <c r="AJ3408" s="3">
        <v>33.142313670887383</v>
      </c>
      <c r="AK3408" s="3">
        <v>55.186997625983338</v>
      </c>
      <c r="AL3408" s="3">
        <v>54.140977016222848</v>
      </c>
      <c r="AM3408" s="3">
        <v>47.758508608102943</v>
      </c>
      <c r="AN3408" s="3">
        <v>45.474675423938976</v>
      </c>
      <c r="AO3408" s="3">
        <v>59.388638007533054</v>
      </c>
      <c r="AP3408" s="3">
        <v>47.458239463378312</v>
      </c>
      <c r="AQ3408" s="3">
        <v>43.108584324640766</v>
      </c>
      <c r="AR3408" s="3">
        <v>100</v>
      </c>
      <c r="AS3408" s="31">
        <v>53.846577238901162</v>
      </c>
      <c r="AT3408" s="3">
        <v>37.963839379662133</v>
      </c>
      <c r="AU3408" s="3">
        <v>44.781208867204619</v>
      </c>
      <c r="AV3408" s="3">
        <v>45.339671534496055</v>
      </c>
      <c r="AW3408" s="3">
        <v>49.352986842607706</v>
      </c>
      <c r="AX3408" s="3">
        <v>50.851957091688895</v>
      </c>
      <c r="AY3408" s="3">
        <v>82.567570863159929</v>
      </c>
      <c r="AZ3408" s="3">
        <v>100</v>
      </c>
      <c r="BA3408" s="3">
        <v>91.734889215289712</v>
      </c>
      <c r="BB3408" s="3">
        <v>98.302995272321112</v>
      </c>
      <c r="BC3408" s="31">
        <v>85.608709342531228</v>
      </c>
    </row>
    <row r="3409" spans="1:55" x14ac:dyDescent="0.55000000000000004">
      <c r="A3409" s="21" t="s">
        <v>6</v>
      </c>
      <c r="B3409" s="21" t="s">
        <v>23821</v>
      </c>
      <c r="C3409" s="21" t="s">
        <v>15594</v>
      </c>
      <c r="D3409" s="27" t="s">
        <v>15595</v>
      </c>
      <c r="E3409" s="4">
        <v>4</v>
      </c>
      <c r="F3409" s="4">
        <v>0</v>
      </c>
      <c r="G3409" s="4">
        <v>5</v>
      </c>
      <c r="H3409" s="62">
        <v>0</v>
      </c>
      <c r="J3409" s="28">
        <v>1</v>
      </c>
      <c r="K3409" s="13" t="s">
        <v>24548</v>
      </c>
      <c r="L3409" s="16" t="s">
        <v>16303</v>
      </c>
      <c r="M3409" s="12" t="s">
        <v>24553</v>
      </c>
      <c r="N3409" s="12" t="s">
        <v>24553</v>
      </c>
      <c r="O3409" s="12" t="s">
        <v>24553</v>
      </c>
      <c r="P3409" s="12" t="s">
        <v>24553</v>
      </c>
      <c r="Q3409" s="29" t="s">
        <v>24553</v>
      </c>
      <c r="R3409" s="3">
        <v>92.176296152963957</v>
      </c>
      <c r="S3409" s="3">
        <v>100</v>
      </c>
      <c r="T3409" s="3">
        <v>88.671490871203986</v>
      </c>
      <c r="U3409" s="3">
        <v>83.629720109349577</v>
      </c>
      <c r="V3409" s="3">
        <v>80.755679207136993</v>
      </c>
      <c r="W3409" s="3">
        <v>79.188085938889387</v>
      </c>
      <c r="X3409" s="3">
        <v>44.3684169661163</v>
      </c>
      <c r="Y3409" s="32">
        <v>48.204585844730573</v>
      </c>
      <c r="Z3409" s="50">
        <v>1.55604914995591E-3</v>
      </c>
      <c r="AJ3409" s="3">
        <v>100</v>
      </c>
      <c r="AK3409" s="3">
        <v>84.862576738503719</v>
      </c>
      <c r="AL3409" s="3">
        <v>81.483134068439611</v>
      </c>
      <c r="AM3409" s="3">
        <v>78.610442593136227</v>
      </c>
      <c r="AN3409" s="3">
        <v>62.416675350887061</v>
      </c>
      <c r="AO3409" s="3">
        <v>51.772630744826373</v>
      </c>
      <c r="AP3409" s="3">
        <v>65.598389983812169</v>
      </c>
      <c r="AQ3409" s="3">
        <v>80.83882565950276</v>
      </c>
      <c r="AR3409" s="3">
        <v>48.417737250727264</v>
      </c>
      <c r="AS3409" s="31">
        <v>14.890550112105331</v>
      </c>
    </row>
    <row r="3410" spans="1:55" x14ac:dyDescent="0.55000000000000004">
      <c r="A3410" s="21" t="s">
        <v>6</v>
      </c>
      <c r="B3410" s="21" t="s">
        <v>23781</v>
      </c>
      <c r="C3410" s="21" t="s">
        <v>15596</v>
      </c>
      <c r="D3410" s="27" t="s">
        <v>15597</v>
      </c>
      <c r="E3410" s="4">
        <v>4</v>
      </c>
      <c r="F3410" s="4">
        <v>0</v>
      </c>
      <c r="G3410" s="4">
        <v>1</v>
      </c>
      <c r="H3410" s="62">
        <v>0</v>
      </c>
      <c r="J3410" s="28">
        <v>1</v>
      </c>
      <c r="K3410" s="13" t="s">
        <v>24548</v>
      </c>
      <c r="L3410" s="16" t="s">
        <v>16303</v>
      </c>
      <c r="M3410" s="12" t="s">
        <v>24553</v>
      </c>
      <c r="N3410" s="12" t="s">
        <v>24553</v>
      </c>
      <c r="O3410" s="12" t="s">
        <v>24553</v>
      </c>
      <c r="P3410" s="12" t="s">
        <v>24553</v>
      </c>
      <c r="Q3410" s="29" t="s">
        <v>24553</v>
      </c>
      <c r="R3410" s="3">
        <v>60.763972142408953</v>
      </c>
      <c r="S3410" s="3">
        <v>63.549621426677227</v>
      </c>
      <c r="T3410" s="3">
        <v>90.345539494526733</v>
      </c>
      <c r="U3410" s="3">
        <v>77.50135413271056</v>
      </c>
      <c r="V3410" s="3">
        <v>50.926745257569905</v>
      </c>
      <c r="W3410" s="3">
        <v>50.670354127408231</v>
      </c>
      <c r="X3410" s="3">
        <v>91.776329709590726</v>
      </c>
      <c r="Y3410" s="32">
        <v>100</v>
      </c>
      <c r="Z3410" s="50">
        <v>6.50693330784562E-3</v>
      </c>
      <c r="AJ3410" s="3">
        <v>13.647534975423788</v>
      </c>
      <c r="AK3410" s="3">
        <v>8.3559990562946993</v>
      </c>
      <c r="AL3410" s="3">
        <v>5.361194470298555</v>
      </c>
      <c r="AM3410" s="3">
        <v>7.4634446749808303</v>
      </c>
      <c r="AN3410" s="3">
        <v>6.2966323196921827</v>
      </c>
      <c r="AO3410" s="3">
        <v>7.6969409386111352</v>
      </c>
      <c r="AP3410" s="3">
        <v>15.765740927042401</v>
      </c>
      <c r="AQ3410" s="3">
        <v>32.168984400612509</v>
      </c>
      <c r="AR3410" s="3">
        <v>59.37371012475716</v>
      </c>
      <c r="AS3410" s="31">
        <v>100</v>
      </c>
    </row>
    <row r="3411" spans="1:55" x14ac:dyDescent="0.55000000000000004">
      <c r="A3411" s="21" t="s">
        <v>6</v>
      </c>
      <c r="B3411" s="21" t="s">
        <v>23948</v>
      </c>
      <c r="C3411" s="21" t="s">
        <v>14809</v>
      </c>
      <c r="D3411" s="27" t="s">
        <v>14810</v>
      </c>
      <c r="E3411" s="4">
        <v>5</v>
      </c>
      <c r="F3411" s="4">
        <v>0</v>
      </c>
      <c r="G3411" s="4">
        <v>13</v>
      </c>
      <c r="H3411" s="62">
        <v>2</v>
      </c>
      <c r="J3411" s="28">
        <v>1</v>
      </c>
      <c r="K3411" s="13" t="s">
        <v>24548</v>
      </c>
      <c r="L3411" s="16" t="s">
        <v>16303</v>
      </c>
      <c r="M3411" s="17" t="s">
        <v>24549</v>
      </c>
      <c r="N3411" s="18" t="s">
        <v>3232</v>
      </c>
      <c r="O3411" s="12" t="s">
        <v>24553</v>
      </c>
      <c r="P3411" s="12" t="s">
        <v>24553</v>
      </c>
      <c r="Q3411" s="29" t="s">
        <v>24553</v>
      </c>
      <c r="R3411" s="3">
        <v>93.424446110510132</v>
      </c>
      <c r="S3411" s="3">
        <v>100</v>
      </c>
      <c r="T3411" s="3">
        <v>32.5645793286565</v>
      </c>
      <c r="U3411" s="3">
        <v>31.509764291579433</v>
      </c>
      <c r="V3411" s="3">
        <v>32.308595635374793</v>
      </c>
      <c r="W3411" s="3">
        <v>35.818597023779397</v>
      </c>
      <c r="X3411" s="3">
        <v>20.248565891186633</v>
      </c>
      <c r="Y3411" s="32">
        <v>18.386490382014546</v>
      </c>
      <c r="Z3411" s="50">
        <v>2.12184611161448E-4</v>
      </c>
      <c r="AJ3411" s="3">
        <v>55.188709556378058</v>
      </c>
      <c r="AK3411" s="3">
        <v>99.914623071577964</v>
      </c>
      <c r="AL3411" s="3">
        <v>100</v>
      </c>
      <c r="AM3411" s="3">
        <v>65.70853624046245</v>
      </c>
      <c r="AN3411" s="3">
        <v>33.785287088513705</v>
      </c>
      <c r="AO3411" s="3">
        <v>21.475166301567299</v>
      </c>
      <c r="AP3411" s="3">
        <v>24.165598677916439</v>
      </c>
      <c r="AQ3411" s="3">
        <v>21.735729914141984</v>
      </c>
      <c r="AR3411" s="3">
        <v>18.457677414226893</v>
      </c>
      <c r="AS3411" s="31">
        <v>10.884127347938263</v>
      </c>
      <c r="AT3411" s="3">
        <v>60.551181035664214</v>
      </c>
      <c r="AU3411" s="3">
        <v>100</v>
      </c>
      <c r="AV3411" s="3">
        <v>93.003637320547384</v>
      </c>
      <c r="AW3411" s="3">
        <v>66.248811015605824</v>
      </c>
      <c r="AX3411" s="3">
        <v>85.055142844696448</v>
      </c>
      <c r="AY3411" s="3">
        <v>65.68392475734943</v>
      </c>
      <c r="AZ3411" s="3">
        <v>59.175978988939271</v>
      </c>
      <c r="BA3411" s="3">
        <v>40.628672643230736</v>
      </c>
      <c r="BB3411" s="3">
        <v>32.593874844074037</v>
      </c>
      <c r="BC3411" s="31">
        <v>27.350888654668136</v>
      </c>
    </row>
    <row r="3412" spans="1:55" x14ac:dyDescent="0.55000000000000004">
      <c r="A3412" s="21" t="s">
        <v>6</v>
      </c>
      <c r="B3412" s="21" t="s">
        <v>24349</v>
      </c>
      <c r="C3412" s="21" t="s">
        <v>15598</v>
      </c>
      <c r="D3412" s="27" t="s">
        <v>15599</v>
      </c>
      <c r="E3412" s="4">
        <v>23</v>
      </c>
      <c r="F3412" s="4">
        <v>1</v>
      </c>
      <c r="G3412" s="4">
        <v>24</v>
      </c>
      <c r="H3412" s="62">
        <v>0</v>
      </c>
      <c r="J3412" s="28">
        <v>1</v>
      </c>
      <c r="K3412" s="13" t="s">
        <v>24548</v>
      </c>
      <c r="L3412" s="16" t="s">
        <v>16303</v>
      </c>
      <c r="M3412" s="17" t="s">
        <v>24549</v>
      </c>
      <c r="N3412" s="12" t="s">
        <v>24553</v>
      </c>
      <c r="O3412" s="15" t="s">
        <v>24550</v>
      </c>
      <c r="P3412" s="12" t="s">
        <v>24553</v>
      </c>
      <c r="Q3412" s="29" t="s">
        <v>24553</v>
      </c>
      <c r="R3412" s="3">
        <v>32.082838098606423</v>
      </c>
      <c r="S3412" s="3">
        <v>30.914946022027824</v>
      </c>
      <c r="T3412" s="3">
        <v>46.593439663035355</v>
      </c>
      <c r="U3412" s="3">
        <v>43.710858639937982</v>
      </c>
      <c r="V3412" s="3">
        <v>57.667232505878488</v>
      </c>
      <c r="W3412" s="3">
        <v>59.753545288606716</v>
      </c>
      <c r="X3412" s="3">
        <v>100</v>
      </c>
      <c r="Y3412" s="32">
        <v>98.424858876745191</v>
      </c>
      <c r="Z3412" s="50">
        <v>7.3898156650582103E-5</v>
      </c>
      <c r="AA3412" s="3">
        <v>53.542687951736966</v>
      </c>
      <c r="AB3412" s="3">
        <v>39.716923441863941</v>
      </c>
      <c r="AC3412" s="3">
        <v>64.190882142807723</v>
      </c>
      <c r="AD3412" s="3">
        <v>60.856839960049399</v>
      </c>
      <c r="AE3412" s="3">
        <v>78.045563610320656</v>
      </c>
      <c r="AF3412" s="3">
        <v>74.022296147748932</v>
      </c>
      <c r="AG3412" s="3">
        <v>100</v>
      </c>
      <c r="AH3412" s="32">
        <v>74.802145785655682</v>
      </c>
      <c r="AI3412" s="50">
        <v>7.8902431565476105E-2</v>
      </c>
      <c r="AJ3412" s="3">
        <v>39.384687823689823</v>
      </c>
      <c r="AK3412" s="3">
        <v>42.271180467639198</v>
      </c>
      <c r="AL3412" s="3">
        <v>43.409043958925899</v>
      </c>
      <c r="AM3412" s="3">
        <v>39.76421065220066</v>
      </c>
      <c r="AN3412" s="3">
        <v>46.670921516857241</v>
      </c>
      <c r="AO3412" s="3">
        <v>46.899495849029812</v>
      </c>
      <c r="AP3412" s="3">
        <v>44.900721715858296</v>
      </c>
      <c r="AQ3412" s="3">
        <v>48.29471188471129</v>
      </c>
      <c r="AR3412" s="3">
        <v>100</v>
      </c>
      <c r="AS3412" s="31">
        <v>92.235514763181286</v>
      </c>
    </row>
    <row r="3413" spans="1:55" x14ac:dyDescent="0.55000000000000004">
      <c r="A3413" s="21" t="s">
        <v>6</v>
      </c>
      <c r="B3413" s="21" t="s">
        <v>17138</v>
      </c>
      <c r="C3413" s="21" t="s">
        <v>14935</v>
      </c>
      <c r="D3413" s="27" t="s">
        <v>14936</v>
      </c>
      <c r="E3413" s="4">
        <v>0</v>
      </c>
      <c r="F3413" s="4">
        <v>0</v>
      </c>
      <c r="G3413" s="4">
        <v>0</v>
      </c>
      <c r="H3413" s="62">
        <v>1</v>
      </c>
      <c r="J3413" s="28">
        <v>1</v>
      </c>
      <c r="K3413" s="13" t="s">
        <v>24548</v>
      </c>
      <c r="L3413" s="16" t="s">
        <v>16303</v>
      </c>
      <c r="M3413" s="12" t="s">
        <v>24553</v>
      </c>
      <c r="N3413" s="12" t="s">
        <v>24553</v>
      </c>
      <c r="O3413" s="15" t="s">
        <v>24550</v>
      </c>
      <c r="P3413" s="14" t="s">
        <v>24551</v>
      </c>
      <c r="Q3413" s="29" t="s">
        <v>24553</v>
      </c>
      <c r="AT3413" s="3">
        <v>69.554444637087229</v>
      </c>
      <c r="AU3413" s="3">
        <v>100</v>
      </c>
      <c r="AV3413" s="3">
        <v>75.358230738258769</v>
      </c>
      <c r="AW3413" s="3">
        <v>54.720125990030091</v>
      </c>
      <c r="AX3413" s="3">
        <v>60.600307363637349</v>
      </c>
      <c r="AY3413" s="3">
        <v>62.118698588960932</v>
      </c>
      <c r="AZ3413" s="3">
        <v>35.189093416444905</v>
      </c>
      <c r="BA3413" s="3">
        <v>18.524689127474502</v>
      </c>
      <c r="BB3413" s="3">
        <v>12.773952182538629</v>
      </c>
      <c r="BC3413" s="31">
        <v>13.713273792070233</v>
      </c>
    </row>
    <row r="3414" spans="1:55" x14ac:dyDescent="0.55000000000000004">
      <c r="A3414" s="21" t="s">
        <v>6</v>
      </c>
      <c r="B3414" s="21" t="s">
        <v>24090</v>
      </c>
      <c r="C3414" s="21" t="s">
        <v>2986</v>
      </c>
      <c r="D3414" s="27" t="s">
        <v>2987</v>
      </c>
      <c r="E3414" s="4">
        <v>8</v>
      </c>
      <c r="F3414" s="4">
        <v>0</v>
      </c>
      <c r="G3414" s="4">
        <v>14</v>
      </c>
      <c r="H3414" s="62">
        <v>1</v>
      </c>
      <c r="J3414" s="28">
        <v>1</v>
      </c>
      <c r="K3414" s="13" t="s">
        <v>24548</v>
      </c>
      <c r="L3414" s="16" t="s">
        <v>16303</v>
      </c>
      <c r="M3414" s="17" t="s">
        <v>24549</v>
      </c>
      <c r="N3414" s="12" t="s">
        <v>24553</v>
      </c>
      <c r="O3414" s="12" t="s">
        <v>24553</v>
      </c>
      <c r="P3414" s="12" t="s">
        <v>24553</v>
      </c>
      <c r="Q3414" s="29" t="s">
        <v>24553</v>
      </c>
      <c r="R3414" s="3">
        <v>75.056185090715402</v>
      </c>
      <c r="S3414" s="3">
        <v>76.845204898985031</v>
      </c>
      <c r="T3414" s="3">
        <v>74.532367627013656</v>
      </c>
      <c r="U3414" s="3">
        <v>77.095939370778467</v>
      </c>
      <c r="V3414" s="3">
        <v>89.170752161203922</v>
      </c>
      <c r="W3414" s="3">
        <v>95.37046234490613</v>
      </c>
      <c r="X3414" s="3">
        <v>100</v>
      </c>
      <c r="Y3414" s="32">
        <v>92.150804741625379</v>
      </c>
      <c r="Z3414" s="50">
        <v>1.44944425794104E-2</v>
      </c>
      <c r="AJ3414" s="3">
        <v>83.614886184340833</v>
      </c>
      <c r="AK3414" s="3">
        <v>100</v>
      </c>
      <c r="AL3414" s="3">
        <v>94.044492857476143</v>
      </c>
      <c r="AM3414" s="3">
        <v>76.534740922391904</v>
      </c>
      <c r="AN3414" s="3">
        <v>79.070032929232525</v>
      </c>
      <c r="AO3414" s="3">
        <v>80.504496783230366</v>
      </c>
      <c r="AP3414" s="3">
        <v>67.359215675748175</v>
      </c>
      <c r="AQ3414" s="3">
        <v>58.031567164833561</v>
      </c>
      <c r="AR3414" s="3">
        <v>65.08289767479431</v>
      </c>
      <c r="AS3414" s="31">
        <v>33.028530126411312</v>
      </c>
      <c r="AT3414" s="3">
        <v>100</v>
      </c>
      <c r="AU3414" s="3">
        <v>76.042261998284772</v>
      </c>
      <c r="AV3414" s="3">
        <v>85.235944099965948</v>
      </c>
      <c r="AW3414" s="3">
        <v>89.171584114994246</v>
      </c>
      <c r="AX3414" s="3">
        <v>98.144646701716027</v>
      </c>
      <c r="AY3414" s="3">
        <v>83.655130796811136</v>
      </c>
      <c r="AZ3414" s="3">
        <v>78.466624641209123</v>
      </c>
      <c r="BA3414" s="3">
        <v>42.024027370285843</v>
      </c>
      <c r="BB3414" s="3">
        <v>53.4868098000955</v>
      </c>
      <c r="BC3414" s="31">
        <v>26.112316217966548</v>
      </c>
    </row>
    <row r="3415" spans="1:55" x14ac:dyDescent="0.55000000000000004">
      <c r="A3415" s="21" t="s">
        <v>6</v>
      </c>
      <c r="B3415" s="21" t="s">
        <v>21994</v>
      </c>
      <c r="C3415" s="21" t="s">
        <v>15600</v>
      </c>
      <c r="D3415" s="27" t="s">
        <v>15601</v>
      </c>
      <c r="E3415" s="4">
        <v>0</v>
      </c>
      <c r="F3415" s="4">
        <v>0</v>
      </c>
      <c r="G3415" s="4">
        <v>1</v>
      </c>
      <c r="H3415" s="62">
        <v>0</v>
      </c>
      <c r="J3415" s="28">
        <v>1</v>
      </c>
      <c r="K3415" s="13" t="s">
        <v>24548</v>
      </c>
      <c r="L3415" s="16" t="s">
        <v>16303</v>
      </c>
      <c r="M3415" s="12" t="s">
        <v>24553</v>
      </c>
      <c r="N3415" s="12" t="s">
        <v>24553</v>
      </c>
      <c r="O3415" s="12" t="s">
        <v>24553</v>
      </c>
      <c r="P3415" s="12" t="s">
        <v>24553</v>
      </c>
      <c r="Q3415" s="29" t="s">
        <v>24553</v>
      </c>
      <c r="AJ3415" s="3">
        <v>64.078120658271331</v>
      </c>
      <c r="AK3415" s="3">
        <v>70.26607705960599</v>
      </c>
      <c r="AL3415" s="3">
        <v>68.960244897239349</v>
      </c>
      <c r="AM3415" s="3">
        <v>72.888184902666652</v>
      </c>
      <c r="AN3415" s="3">
        <v>71.490799346536534</v>
      </c>
      <c r="AO3415" s="3">
        <v>67.348986044722182</v>
      </c>
      <c r="AP3415" s="3">
        <v>79.257335327384823</v>
      </c>
      <c r="AQ3415" s="3">
        <v>72.03818557027904</v>
      </c>
      <c r="AR3415" s="3">
        <v>100</v>
      </c>
      <c r="AS3415" s="31">
        <v>72.889926576701612</v>
      </c>
    </row>
    <row r="3416" spans="1:55" x14ac:dyDescent="0.55000000000000004">
      <c r="A3416" s="21" t="s">
        <v>6</v>
      </c>
      <c r="B3416" s="21" t="s">
        <v>22501</v>
      </c>
      <c r="C3416" s="21" t="s">
        <v>15602</v>
      </c>
      <c r="D3416" s="27" t="s">
        <v>15603</v>
      </c>
      <c r="E3416" s="4">
        <v>0</v>
      </c>
      <c r="F3416" s="4">
        <v>0</v>
      </c>
      <c r="G3416" s="4">
        <v>2</v>
      </c>
      <c r="H3416" s="62">
        <v>0</v>
      </c>
      <c r="J3416" s="28">
        <v>1</v>
      </c>
      <c r="K3416" s="13" t="s">
        <v>24548</v>
      </c>
      <c r="L3416" s="16" t="s">
        <v>16303</v>
      </c>
      <c r="M3416" s="17" t="s">
        <v>24549</v>
      </c>
      <c r="N3416" s="12" t="s">
        <v>24553</v>
      </c>
      <c r="O3416" s="15" t="s">
        <v>24550</v>
      </c>
      <c r="P3416" s="12" t="s">
        <v>24553</v>
      </c>
      <c r="Q3416" s="29" t="s">
        <v>24553</v>
      </c>
      <c r="AJ3416" s="3">
        <v>87.700087424876969</v>
      </c>
      <c r="AK3416" s="3">
        <v>61.323948591258102</v>
      </c>
      <c r="AL3416" s="3">
        <v>71.499956801812047</v>
      </c>
      <c r="AM3416" s="3">
        <v>54.07832220526241</v>
      </c>
      <c r="AN3416" s="3">
        <v>85.75440508816439</v>
      </c>
      <c r="AO3416" s="3">
        <v>100</v>
      </c>
      <c r="AP3416" s="3">
        <v>96.490732598647384</v>
      </c>
      <c r="AQ3416" s="3">
        <v>88.587909860658101</v>
      </c>
      <c r="AR3416" s="3">
        <v>65.749393325840913</v>
      </c>
      <c r="AS3416" s="31">
        <v>37.368195010408733</v>
      </c>
    </row>
    <row r="3417" spans="1:55" x14ac:dyDescent="0.55000000000000004">
      <c r="A3417" s="21" t="s">
        <v>6</v>
      </c>
      <c r="B3417" s="21" t="s">
        <v>16443</v>
      </c>
      <c r="C3417" s="21" t="s">
        <v>18</v>
      </c>
      <c r="D3417" s="27" t="s">
        <v>19</v>
      </c>
      <c r="E3417" s="4">
        <v>0</v>
      </c>
      <c r="F3417" s="4">
        <v>0</v>
      </c>
      <c r="G3417" s="4">
        <v>0</v>
      </c>
      <c r="H3417" s="62">
        <v>1</v>
      </c>
      <c r="J3417" s="28">
        <v>1</v>
      </c>
      <c r="K3417" s="13" t="s">
        <v>24548</v>
      </c>
      <c r="L3417" s="16" t="s">
        <v>16303</v>
      </c>
      <c r="M3417" s="12" t="s">
        <v>24553</v>
      </c>
      <c r="N3417" s="12" t="s">
        <v>24553</v>
      </c>
      <c r="O3417" s="15" t="s">
        <v>24550</v>
      </c>
      <c r="P3417" s="12" t="s">
        <v>24553</v>
      </c>
      <c r="Q3417" s="29" t="s">
        <v>24553</v>
      </c>
      <c r="AT3417" s="3">
        <v>9.2396393035491968</v>
      </c>
      <c r="AU3417" s="3">
        <v>4.3073878834973875</v>
      </c>
      <c r="AV3417" s="3">
        <v>4.0059702707694056</v>
      </c>
      <c r="AW3417" s="3">
        <v>100</v>
      </c>
      <c r="AX3417" s="3">
        <v>59.808180692291458</v>
      </c>
      <c r="AY3417" s="3">
        <v>19.270558016046628</v>
      </c>
      <c r="AZ3417" s="3">
        <v>10.225171123600015</v>
      </c>
      <c r="BA3417" s="3">
        <v>5.1674385022528053</v>
      </c>
      <c r="BB3417" s="3">
        <v>3.8791712704226669</v>
      </c>
      <c r="BC3417" s="31">
        <v>3.4180311327790718</v>
      </c>
    </row>
    <row r="3418" spans="1:55" x14ac:dyDescent="0.55000000000000004">
      <c r="A3418" s="21" t="s">
        <v>6</v>
      </c>
      <c r="B3418" s="21" t="s">
        <v>24392</v>
      </c>
      <c r="C3418" s="21" t="s">
        <v>647</v>
      </c>
      <c r="D3418" s="27" t="s">
        <v>648</v>
      </c>
      <c r="E3418" s="4">
        <v>27</v>
      </c>
      <c r="F3418" s="4">
        <v>5</v>
      </c>
      <c r="G3418" s="4">
        <v>47</v>
      </c>
      <c r="H3418" s="62">
        <v>17</v>
      </c>
      <c r="J3418" s="28">
        <v>1</v>
      </c>
      <c r="K3418" s="13" t="s">
        <v>24548</v>
      </c>
      <c r="L3418" s="16" t="s">
        <v>16303</v>
      </c>
      <c r="M3418" s="12" t="s">
        <v>24553</v>
      </c>
      <c r="N3418" s="12" t="s">
        <v>24553</v>
      </c>
      <c r="O3418" s="15" t="s">
        <v>24550</v>
      </c>
      <c r="P3418" s="12" t="s">
        <v>24553</v>
      </c>
      <c r="Q3418" s="29" t="s">
        <v>24553</v>
      </c>
      <c r="R3418" s="3">
        <v>100</v>
      </c>
      <c r="S3418" s="3">
        <v>95.970700771281841</v>
      </c>
      <c r="T3418" s="3">
        <v>42.837294987930278</v>
      </c>
      <c r="U3418" s="3">
        <v>46.057165940371917</v>
      </c>
      <c r="V3418" s="3">
        <v>21.769985953758962</v>
      </c>
      <c r="W3418" s="3">
        <v>24.167410834743741</v>
      </c>
      <c r="X3418" s="3">
        <v>21.006817760943527</v>
      </c>
      <c r="Y3418" s="32">
        <v>21.828986142890162</v>
      </c>
      <c r="Z3418" s="50">
        <v>1.05920714764242E-4</v>
      </c>
      <c r="AA3418" s="3">
        <v>85.275260584781194</v>
      </c>
      <c r="AB3418" s="3">
        <v>100</v>
      </c>
      <c r="AC3418" s="3">
        <v>54.421607881556881</v>
      </c>
      <c r="AD3418" s="3">
        <v>51.931372355204388</v>
      </c>
      <c r="AE3418" s="3">
        <v>39.398241236454346</v>
      </c>
      <c r="AF3418" s="3">
        <v>37.706712927821599</v>
      </c>
      <c r="AG3418" s="3">
        <v>36.754501461799151</v>
      </c>
      <c r="AH3418" s="32">
        <v>34.618510880309742</v>
      </c>
      <c r="AI3418" s="50">
        <v>4.7361657939164904E-3</v>
      </c>
      <c r="AJ3418" s="3">
        <v>85.498515013128085</v>
      </c>
      <c r="AK3418" s="3">
        <v>83.965207401925497</v>
      </c>
      <c r="AL3418" s="3">
        <v>82.481466039820901</v>
      </c>
      <c r="AM3418" s="3">
        <v>100</v>
      </c>
      <c r="AN3418" s="3">
        <v>98.639888587172948</v>
      </c>
      <c r="AO3418" s="3">
        <v>49.12950238384947</v>
      </c>
      <c r="AP3418" s="3">
        <v>29.463699603006393</v>
      </c>
      <c r="AQ3418" s="3">
        <v>11.425785044973303</v>
      </c>
      <c r="AR3418" s="3">
        <v>11.354482279177356</v>
      </c>
      <c r="AS3418" s="31">
        <v>6.020716728421073</v>
      </c>
      <c r="AT3418" s="3">
        <v>67.734424687251277</v>
      </c>
      <c r="AU3418" s="3">
        <v>70.467003971586379</v>
      </c>
      <c r="AV3418" s="3">
        <v>70.248426903388406</v>
      </c>
      <c r="AW3418" s="3">
        <v>88.922082311251643</v>
      </c>
      <c r="AX3418" s="3">
        <v>100</v>
      </c>
      <c r="AY3418" s="3">
        <v>71.542783399367408</v>
      </c>
      <c r="AZ3418" s="3">
        <v>46.76566922531169</v>
      </c>
      <c r="BA3418" s="3">
        <v>27.321132304918695</v>
      </c>
      <c r="BB3418" s="3">
        <v>24.784164969489215</v>
      </c>
      <c r="BC3418" s="31">
        <v>19.279068013047418</v>
      </c>
    </row>
    <row r="3419" spans="1:55" x14ac:dyDescent="0.55000000000000004">
      <c r="A3419" s="21" t="s">
        <v>6</v>
      </c>
      <c r="B3419" s="21" t="s">
        <v>23223</v>
      </c>
      <c r="C3419" s="21" t="s">
        <v>4512</v>
      </c>
      <c r="D3419" s="27" t="s">
        <v>4513</v>
      </c>
      <c r="E3419" s="4">
        <v>1</v>
      </c>
      <c r="F3419" s="4">
        <v>24</v>
      </c>
      <c r="G3419" s="4">
        <v>2</v>
      </c>
      <c r="H3419" s="62">
        <v>26</v>
      </c>
      <c r="J3419" s="28">
        <v>1</v>
      </c>
      <c r="K3419" s="13" t="s">
        <v>24548</v>
      </c>
      <c r="L3419" s="12" t="s">
        <v>24553</v>
      </c>
      <c r="M3419" s="12" t="s">
        <v>24553</v>
      </c>
      <c r="N3419" s="12" t="s">
        <v>24553</v>
      </c>
      <c r="O3419" s="12" t="s">
        <v>24553</v>
      </c>
      <c r="P3419" s="14" t="s">
        <v>24551</v>
      </c>
      <c r="Q3419" s="29" t="s">
        <v>24553</v>
      </c>
      <c r="R3419" s="3">
        <v>21.750387787273358</v>
      </c>
      <c r="S3419" s="3">
        <v>32.37299724287265</v>
      </c>
      <c r="T3419" s="3">
        <v>70.063690461241009</v>
      </c>
      <c r="U3419" s="3">
        <v>61.02988514025872</v>
      </c>
      <c r="V3419" s="3">
        <v>100</v>
      </c>
      <c r="W3419" s="3">
        <v>78.887741674318278</v>
      </c>
      <c r="X3419" s="3">
        <v>58.967149823198348</v>
      </c>
      <c r="Y3419" s="32">
        <v>60.483340052204035</v>
      </c>
      <c r="Z3419" s="50">
        <v>1.46498027205472E-2</v>
      </c>
      <c r="AA3419" s="3">
        <v>72.737186301755997</v>
      </c>
      <c r="AB3419" s="3">
        <v>67.168212150177993</v>
      </c>
      <c r="AC3419" s="3">
        <v>87.852735959634245</v>
      </c>
      <c r="AD3419" s="3">
        <v>89.849287549219085</v>
      </c>
      <c r="AE3419" s="3">
        <v>100</v>
      </c>
      <c r="AF3419" s="3">
        <v>88.769811806877996</v>
      </c>
      <c r="AG3419" s="3">
        <v>78.858176721409109</v>
      </c>
      <c r="AH3419" s="32">
        <v>86.855243698290181</v>
      </c>
      <c r="AI3419" s="50">
        <v>5.2146045691661501E-2</v>
      </c>
      <c r="AJ3419" s="3">
        <v>22.154702303862443</v>
      </c>
      <c r="AK3419" s="3">
        <v>24.534836658431391</v>
      </c>
      <c r="AL3419" s="3">
        <v>22.478954921359204</v>
      </c>
      <c r="AM3419" s="3">
        <v>37.35737943860407</v>
      </c>
      <c r="AN3419" s="3">
        <v>46.827184815547753</v>
      </c>
      <c r="AO3419" s="3">
        <v>90.615993165712965</v>
      </c>
      <c r="AP3419" s="3">
        <v>90.163879128871585</v>
      </c>
      <c r="AQ3419" s="3">
        <v>100</v>
      </c>
      <c r="AR3419" s="3">
        <v>71.31179502084116</v>
      </c>
      <c r="AS3419" s="31">
        <v>49.513780302362932</v>
      </c>
      <c r="AT3419" s="3">
        <v>72.320674016340689</v>
      </c>
      <c r="AU3419" s="3">
        <v>73.206792454492586</v>
      </c>
      <c r="AV3419" s="3">
        <v>74.575697183347302</v>
      </c>
      <c r="AW3419" s="3">
        <v>79.075652201606133</v>
      </c>
      <c r="AX3419" s="3">
        <v>83.10502660019884</v>
      </c>
      <c r="AY3419" s="3">
        <v>89.70050403522805</v>
      </c>
      <c r="AZ3419" s="3">
        <v>95.176584075728925</v>
      </c>
      <c r="BA3419" s="3">
        <v>100</v>
      </c>
      <c r="BB3419" s="3">
        <v>91.722820977427531</v>
      </c>
      <c r="BC3419" s="31">
        <v>74.826073739130521</v>
      </c>
    </row>
    <row r="3420" spans="1:55" x14ac:dyDescent="0.55000000000000004">
      <c r="A3420" s="21" t="s">
        <v>6</v>
      </c>
      <c r="B3420" s="21" t="s">
        <v>21967</v>
      </c>
      <c r="C3420" s="21" t="s">
        <v>1940</v>
      </c>
      <c r="D3420" s="27" t="s">
        <v>2981</v>
      </c>
      <c r="E3420" s="4">
        <v>0</v>
      </c>
      <c r="F3420" s="4">
        <v>55</v>
      </c>
      <c r="G3420" s="4">
        <v>0</v>
      </c>
      <c r="H3420" s="62">
        <v>79</v>
      </c>
      <c r="J3420" s="28">
        <v>2</v>
      </c>
      <c r="K3420" s="13" t="s">
        <v>24548</v>
      </c>
      <c r="L3420" s="12" t="s">
        <v>24553</v>
      </c>
      <c r="M3420" s="12" t="s">
        <v>24553</v>
      </c>
      <c r="N3420" s="12" t="s">
        <v>24553</v>
      </c>
      <c r="O3420" s="12" t="s">
        <v>24553</v>
      </c>
      <c r="P3420" s="14" t="s">
        <v>24551</v>
      </c>
      <c r="Q3420" s="29" t="s">
        <v>24553</v>
      </c>
      <c r="AA3420" s="3">
        <v>73.878497197331697</v>
      </c>
      <c r="AB3420" s="3">
        <v>72.398472822812408</v>
      </c>
      <c r="AC3420" s="3">
        <v>100</v>
      </c>
      <c r="AD3420" s="3">
        <v>99.928904520663792</v>
      </c>
      <c r="AE3420" s="3">
        <v>98.678419797108802</v>
      </c>
      <c r="AF3420" s="3">
        <v>92.379366372385292</v>
      </c>
      <c r="AG3420" s="3">
        <v>81.837800670545164</v>
      </c>
      <c r="AH3420" s="32">
        <v>77.46912452867241</v>
      </c>
      <c r="AI3420" s="50">
        <v>5.41937017065032E-3</v>
      </c>
      <c r="AT3420" s="3">
        <v>72.698959319971564</v>
      </c>
      <c r="AU3420" s="3">
        <v>74.005487100489347</v>
      </c>
      <c r="AV3420" s="3">
        <v>78.087955303962289</v>
      </c>
      <c r="AW3420" s="3">
        <v>84.098343243732259</v>
      </c>
      <c r="AX3420" s="3">
        <v>82.272285596496616</v>
      </c>
      <c r="AY3420" s="3">
        <v>94.108972873762838</v>
      </c>
      <c r="AZ3420" s="3">
        <v>98.728755625087757</v>
      </c>
      <c r="BA3420" s="3">
        <v>100</v>
      </c>
      <c r="BB3420" s="3">
        <v>95.631485337511862</v>
      </c>
      <c r="BC3420" s="31">
        <v>78.533495208360478</v>
      </c>
    </row>
    <row r="3421" spans="1:55" x14ac:dyDescent="0.55000000000000004">
      <c r="A3421" s="21" t="s">
        <v>6</v>
      </c>
      <c r="B3421" s="21" t="s">
        <v>16572</v>
      </c>
      <c r="C3421" s="21" t="s">
        <v>1940</v>
      </c>
      <c r="D3421" s="27" t="s">
        <v>1941</v>
      </c>
      <c r="E3421" s="4">
        <v>0</v>
      </c>
      <c r="F3421" s="4">
        <v>0</v>
      </c>
      <c r="G3421" s="4">
        <v>0</v>
      </c>
      <c r="H3421" s="62">
        <v>1</v>
      </c>
      <c r="J3421" s="28">
        <v>2</v>
      </c>
      <c r="K3421" s="13" t="s">
        <v>24548</v>
      </c>
      <c r="L3421" s="12" t="s">
        <v>24553</v>
      </c>
      <c r="M3421" s="12" t="s">
        <v>24553</v>
      </c>
      <c r="N3421" s="12" t="s">
        <v>24553</v>
      </c>
      <c r="O3421" s="12" t="s">
        <v>24553</v>
      </c>
      <c r="P3421" s="14" t="s">
        <v>24551</v>
      </c>
      <c r="Q3421" s="29" t="s">
        <v>24553</v>
      </c>
      <c r="AT3421" s="3">
        <v>56.377827825648822</v>
      </c>
      <c r="AU3421" s="3">
        <v>56.185972510982566</v>
      </c>
      <c r="AV3421" s="3">
        <v>74.112490166108785</v>
      </c>
      <c r="AW3421" s="3">
        <v>74.415043945948327</v>
      </c>
      <c r="AX3421" s="3">
        <v>66.933087351312054</v>
      </c>
      <c r="AY3421" s="3">
        <v>80.409417204767237</v>
      </c>
      <c r="AZ3421" s="3">
        <v>84.042998510571692</v>
      </c>
      <c r="BA3421" s="3">
        <v>95.533775989298917</v>
      </c>
      <c r="BB3421" s="3">
        <v>96.477962176701595</v>
      </c>
      <c r="BC3421" s="31">
        <v>100</v>
      </c>
    </row>
    <row r="3422" spans="1:55" x14ac:dyDescent="0.55000000000000004">
      <c r="A3422" s="21" t="s">
        <v>6</v>
      </c>
      <c r="B3422" s="21" t="s">
        <v>22615</v>
      </c>
      <c r="C3422" s="21" t="s">
        <v>13805</v>
      </c>
      <c r="D3422" s="27" t="s">
        <v>13806</v>
      </c>
      <c r="E3422" s="4">
        <v>0</v>
      </c>
      <c r="F3422" s="4">
        <v>7</v>
      </c>
      <c r="G3422" s="4">
        <v>2</v>
      </c>
      <c r="H3422" s="62">
        <v>20</v>
      </c>
      <c r="J3422" s="28">
        <v>1</v>
      </c>
      <c r="K3422" s="13" t="s">
        <v>24548</v>
      </c>
      <c r="L3422" s="16" t="s">
        <v>16303</v>
      </c>
      <c r="M3422" s="12" t="s">
        <v>24553</v>
      </c>
      <c r="N3422" s="12" t="s">
        <v>24553</v>
      </c>
      <c r="O3422" s="12" t="s">
        <v>24553</v>
      </c>
      <c r="P3422" s="12" t="s">
        <v>24553</v>
      </c>
      <c r="Q3422" s="29" t="s">
        <v>24553</v>
      </c>
      <c r="AA3422" s="3">
        <v>80.2152771583294</v>
      </c>
      <c r="AB3422" s="3">
        <v>100</v>
      </c>
      <c r="AC3422" s="3">
        <v>51.092125367591223</v>
      </c>
      <c r="AD3422" s="3">
        <v>38.694262661426038</v>
      </c>
      <c r="AE3422" s="3">
        <v>54.635373266208084</v>
      </c>
      <c r="AF3422" s="3">
        <v>76.348962005600555</v>
      </c>
      <c r="AG3422" s="3">
        <v>50.632973966570738</v>
      </c>
      <c r="AH3422" s="32">
        <v>48.30824043671457</v>
      </c>
      <c r="AI3422" s="50">
        <v>6.70057479014389E-2</v>
      </c>
      <c r="AJ3422" s="3">
        <v>100</v>
      </c>
      <c r="AK3422" s="3">
        <v>53.356347453664412</v>
      </c>
      <c r="AL3422" s="3">
        <v>56.836792222815156</v>
      </c>
      <c r="AM3422" s="3">
        <v>68.024013262288349</v>
      </c>
      <c r="AN3422" s="3">
        <v>60.824019386370452</v>
      </c>
      <c r="AO3422" s="3">
        <v>54.20906804202933</v>
      </c>
      <c r="AP3422" s="3">
        <v>60.968916144565554</v>
      </c>
      <c r="AQ3422" s="3">
        <v>61.432459628876579</v>
      </c>
      <c r="AR3422" s="3">
        <v>44.547466046699107</v>
      </c>
      <c r="AS3422" s="31">
        <v>21.416590434706769</v>
      </c>
      <c r="AT3422" s="3">
        <v>100</v>
      </c>
      <c r="AU3422" s="3">
        <v>91.393119557539336</v>
      </c>
      <c r="AV3422" s="3">
        <v>77.026650152854842</v>
      </c>
      <c r="AW3422" s="3">
        <v>67.924161497502638</v>
      </c>
      <c r="AX3422" s="3">
        <v>71.378212424215107</v>
      </c>
      <c r="AY3422" s="3">
        <v>43.320932809466036</v>
      </c>
      <c r="AZ3422" s="3">
        <v>35.763049490904898</v>
      </c>
      <c r="BA3422" s="3">
        <v>27.60867926381755</v>
      </c>
      <c r="BB3422" s="3">
        <v>26.857219447893748</v>
      </c>
      <c r="BC3422" s="31">
        <v>35.023898148485202</v>
      </c>
    </row>
    <row r="3423" spans="1:55" x14ac:dyDescent="0.55000000000000004">
      <c r="A3423" s="21" t="s">
        <v>6</v>
      </c>
      <c r="B3423" s="21" t="s">
        <v>20226</v>
      </c>
      <c r="C3423" s="21" t="s">
        <v>1646</v>
      </c>
      <c r="D3423" s="27" t="s">
        <v>1647</v>
      </c>
      <c r="E3423" s="4">
        <v>0</v>
      </c>
      <c r="F3423" s="4">
        <v>2</v>
      </c>
      <c r="G3423" s="4">
        <v>0</v>
      </c>
      <c r="H3423" s="62">
        <v>10</v>
      </c>
      <c r="J3423" s="28">
        <v>1</v>
      </c>
      <c r="K3423" s="12" t="s">
        <v>24553</v>
      </c>
      <c r="L3423" s="12" t="s">
        <v>24553</v>
      </c>
      <c r="M3423" s="12" t="s">
        <v>24553</v>
      </c>
      <c r="N3423" s="12" t="s">
        <v>24553</v>
      </c>
      <c r="O3423" s="12" t="s">
        <v>24553</v>
      </c>
      <c r="P3423" s="12" t="s">
        <v>24553</v>
      </c>
      <c r="Q3423" s="29" t="s">
        <v>24553</v>
      </c>
      <c r="AA3423" s="3">
        <v>37.384129582299813</v>
      </c>
      <c r="AB3423" s="3">
        <v>44.041889406974697</v>
      </c>
      <c r="AC3423" s="3">
        <v>84.130979268421584</v>
      </c>
      <c r="AD3423" s="3">
        <v>82.045928666918016</v>
      </c>
      <c r="AE3423" s="3">
        <v>100</v>
      </c>
      <c r="AF3423" s="3">
        <v>97.264341521850056</v>
      </c>
      <c r="AG3423" s="3">
        <v>79.309655029302547</v>
      </c>
      <c r="AH3423" s="32">
        <v>93.543467516970452</v>
      </c>
      <c r="AI3423" s="50">
        <v>5.9232898950933198E-3</v>
      </c>
      <c r="AT3423" s="3">
        <v>57.957606376080619</v>
      </c>
      <c r="AU3423" s="3">
        <v>60.915719050829217</v>
      </c>
      <c r="AV3423" s="3">
        <v>65.15397225176207</v>
      </c>
      <c r="AW3423" s="3">
        <v>72.84840789540948</v>
      </c>
      <c r="AX3423" s="3">
        <v>64.359034365993665</v>
      </c>
      <c r="AY3423" s="3">
        <v>81.971395444322255</v>
      </c>
      <c r="AZ3423" s="3">
        <v>100</v>
      </c>
      <c r="BA3423" s="3">
        <v>91.221415502262431</v>
      </c>
      <c r="BB3423" s="3">
        <v>52.055978394399126</v>
      </c>
      <c r="BC3423" s="31">
        <v>52.84549179327621</v>
      </c>
    </row>
    <row r="3424" spans="1:55" x14ac:dyDescent="0.55000000000000004">
      <c r="A3424" s="21" t="s">
        <v>6</v>
      </c>
      <c r="B3424" s="21" t="s">
        <v>24022</v>
      </c>
      <c r="C3424" s="21" t="s">
        <v>3694</v>
      </c>
      <c r="D3424" s="27" t="s">
        <v>3695</v>
      </c>
      <c r="E3424" s="4">
        <v>7</v>
      </c>
      <c r="F3424" s="4">
        <v>5</v>
      </c>
      <c r="G3424" s="4">
        <v>4</v>
      </c>
      <c r="H3424" s="62">
        <v>20</v>
      </c>
      <c r="J3424" s="28">
        <v>1</v>
      </c>
      <c r="K3424" s="13" t="s">
        <v>24548</v>
      </c>
      <c r="L3424" s="12" t="s">
        <v>24553</v>
      </c>
      <c r="M3424" s="12" t="s">
        <v>24553</v>
      </c>
      <c r="N3424" s="12" t="s">
        <v>24553</v>
      </c>
      <c r="O3424" s="12" t="s">
        <v>24553</v>
      </c>
      <c r="P3424" s="12" t="s">
        <v>24553</v>
      </c>
      <c r="Q3424" s="30" t="s">
        <v>24552</v>
      </c>
      <c r="R3424" s="3">
        <v>52.157236247753268</v>
      </c>
      <c r="S3424" s="3">
        <v>58.189342138453028</v>
      </c>
      <c r="T3424" s="3">
        <v>54.825241902385017</v>
      </c>
      <c r="U3424" s="3">
        <v>63.350950363637068</v>
      </c>
      <c r="V3424" s="3">
        <v>87.055196557124148</v>
      </c>
      <c r="W3424" s="3">
        <v>86.236547146202653</v>
      </c>
      <c r="X3424" s="3">
        <v>100</v>
      </c>
      <c r="Y3424" s="32">
        <v>93.206411572919706</v>
      </c>
      <c r="Z3424" s="50">
        <v>3.4034799529688402E-3</v>
      </c>
      <c r="AA3424" s="3">
        <v>57.829504474950156</v>
      </c>
      <c r="AB3424" s="3">
        <v>46.623040860890917</v>
      </c>
      <c r="AC3424" s="3">
        <v>49.730077630592319</v>
      </c>
      <c r="AD3424" s="3">
        <v>58.329258347394571</v>
      </c>
      <c r="AE3424" s="3">
        <v>77.066041362776019</v>
      </c>
      <c r="AF3424" s="3">
        <v>70.459404368540234</v>
      </c>
      <c r="AG3424" s="3">
        <v>91.776372238032408</v>
      </c>
      <c r="AH3424" s="32">
        <v>100</v>
      </c>
      <c r="AI3424" s="50">
        <v>1.29773748695009E-2</v>
      </c>
      <c r="AJ3424" s="3">
        <v>55.684025376356551</v>
      </c>
      <c r="AK3424" s="3">
        <v>50.958201325385353</v>
      </c>
      <c r="AL3424" s="3">
        <v>44.050925526968712</v>
      </c>
      <c r="AM3424" s="3">
        <v>56.185086599174525</v>
      </c>
      <c r="AN3424" s="3">
        <v>55.020792810218843</v>
      </c>
      <c r="AO3424" s="3">
        <v>71.287939324751704</v>
      </c>
      <c r="AP3424" s="3">
        <v>64.321215273763883</v>
      </c>
      <c r="AQ3424" s="3">
        <v>75.784817019423016</v>
      </c>
      <c r="AR3424" s="3">
        <v>80.898289592225339</v>
      </c>
      <c r="AS3424" s="31">
        <v>100</v>
      </c>
      <c r="AT3424" s="3">
        <v>56.397051706810629</v>
      </c>
      <c r="AU3424" s="3">
        <v>58.607671918849057</v>
      </c>
      <c r="AV3424" s="3">
        <v>63.955640391310794</v>
      </c>
      <c r="AW3424" s="3">
        <v>66.63955486514142</v>
      </c>
      <c r="AX3424" s="3">
        <v>60.255018065096003</v>
      </c>
      <c r="AY3424" s="3">
        <v>69.324591444741856</v>
      </c>
      <c r="AZ3424" s="3">
        <v>73.939551171138874</v>
      </c>
      <c r="BA3424" s="3">
        <v>73.113148584578965</v>
      </c>
      <c r="BB3424" s="3">
        <v>100</v>
      </c>
      <c r="BC3424" s="31">
        <v>94.761411199602435</v>
      </c>
    </row>
    <row r="3425" spans="1:55" x14ac:dyDescent="0.55000000000000004">
      <c r="A3425" s="21" t="s">
        <v>6</v>
      </c>
      <c r="B3425" s="21" t="s">
        <v>17396</v>
      </c>
      <c r="C3425" s="21" t="s">
        <v>8527</v>
      </c>
      <c r="D3425" s="27" t="s">
        <v>8528</v>
      </c>
      <c r="E3425" s="4">
        <v>0</v>
      </c>
      <c r="F3425" s="4">
        <v>0</v>
      </c>
      <c r="G3425" s="4">
        <v>0</v>
      </c>
      <c r="H3425" s="62">
        <v>2</v>
      </c>
      <c r="J3425" s="28">
        <v>1</v>
      </c>
      <c r="K3425" s="13" t="s">
        <v>24548</v>
      </c>
      <c r="L3425" s="12" t="s">
        <v>24553</v>
      </c>
      <c r="M3425" s="12" t="s">
        <v>24553</v>
      </c>
      <c r="N3425" s="12" t="s">
        <v>24553</v>
      </c>
      <c r="O3425" s="12" t="s">
        <v>24553</v>
      </c>
      <c r="P3425" s="12" t="s">
        <v>24553</v>
      </c>
      <c r="Q3425" s="29" t="s">
        <v>24553</v>
      </c>
      <c r="AT3425" s="3">
        <v>54.267296497012865</v>
      </c>
      <c r="AU3425" s="3">
        <v>66.067450976682309</v>
      </c>
      <c r="AV3425" s="3">
        <v>67.427965868874423</v>
      </c>
      <c r="AW3425" s="3">
        <v>65.872834129772187</v>
      </c>
      <c r="AX3425" s="3">
        <v>66.97188856933316</v>
      </c>
      <c r="AY3425" s="3">
        <v>83.001237082202081</v>
      </c>
      <c r="AZ3425" s="3">
        <v>76.099567621709483</v>
      </c>
      <c r="BA3425" s="3">
        <v>100</v>
      </c>
      <c r="BB3425" s="3">
        <v>96.730770749001138</v>
      </c>
      <c r="BC3425" s="31">
        <v>99.188389556567301</v>
      </c>
    </row>
    <row r="3426" spans="1:55" x14ac:dyDescent="0.55000000000000004">
      <c r="A3426" s="21" t="s">
        <v>6</v>
      </c>
      <c r="B3426" s="21" t="s">
        <v>22799</v>
      </c>
      <c r="C3426" s="21" t="s">
        <v>2596</v>
      </c>
      <c r="D3426" s="27" t="s">
        <v>2597</v>
      </c>
      <c r="E3426" s="4">
        <v>0</v>
      </c>
      <c r="F3426" s="4">
        <v>7</v>
      </c>
      <c r="G3426" s="4">
        <v>7</v>
      </c>
      <c r="H3426" s="62">
        <v>62</v>
      </c>
      <c r="J3426" s="28">
        <v>1</v>
      </c>
      <c r="K3426" s="13" t="s">
        <v>24548</v>
      </c>
      <c r="L3426" s="12" t="s">
        <v>24553</v>
      </c>
      <c r="M3426" s="12" t="s">
        <v>24553</v>
      </c>
      <c r="N3426" s="12" t="s">
        <v>24553</v>
      </c>
      <c r="O3426" s="12" t="s">
        <v>24553</v>
      </c>
      <c r="P3426" s="12" t="s">
        <v>24553</v>
      </c>
      <c r="Q3426" s="29" t="s">
        <v>24553</v>
      </c>
      <c r="AA3426" s="3">
        <v>72.519522955877861</v>
      </c>
      <c r="AB3426" s="3">
        <v>71.943009495231863</v>
      </c>
      <c r="AC3426" s="3">
        <v>64.860945891302222</v>
      </c>
      <c r="AD3426" s="3">
        <v>81.270689633641027</v>
      </c>
      <c r="AE3426" s="3">
        <v>66.442211421839971</v>
      </c>
      <c r="AF3426" s="3">
        <v>100</v>
      </c>
      <c r="AG3426" s="3">
        <v>66.052020810981347</v>
      </c>
      <c r="AH3426" s="32">
        <v>73.222212087156194</v>
      </c>
      <c r="AI3426" s="50">
        <v>0.77187383134190901</v>
      </c>
      <c r="AJ3426" s="3">
        <v>63.273274704040162</v>
      </c>
      <c r="AK3426" s="3">
        <v>40.185901905714267</v>
      </c>
      <c r="AL3426" s="3">
        <v>42.650387572694271</v>
      </c>
      <c r="AM3426" s="3">
        <v>46.883496325340928</v>
      </c>
      <c r="AN3426" s="3">
        <v>50.760541739228351</v>
      </c>
      <c r="AO3426" s="3">
        <v>56.179457550235767</v>
      </c>
      <c r="AP3426" s="3">
        <v>67.524459371941987</v>
      </c>
      <c r="AQ3426" s="3">
        <v>100</v>
      </c>
      <c r="AR3426" s="3">
        <v>74.656082083485032</v>
      </c>
      <c r="AS3426" s="31">
        <v>61.620921153466846</v>
      </c>
      <c r="AT3426" s="3">
        <v>55.872078091878116</v>
      </c>
      <c r="AU3426" s="3">
        <v>57.145593549892027</v>
      </c>
      <c r="AV3426" s="3">
        <v>61.573842253216647</v>
      </c>
      <c r="AW3426" s="3">
        <v>66.359501648829252</v>
      </c>
      <c r="AX3426" s="3">
        <v>65.990062962267189</v>
      </c>
      <c r="AY3426" s="3">
        <v>71.449230156818103</v>
      </c>
      <c r="AZ3426" s="3">
        <v>74.676261886720184</v>
      </c>
      <c r="BA3426" s="3">
        <v>87.076619376962412</v>
      </c>
      <c r="BB3426" s="3">
        <v>100</v>
      </c>
      <c r="BC3426" s="31">
        <v>98.267605588704072</v>
      </c>
    </row>
    <row r="3427" spans="1:55" x14ac:dyDescent="0.55000000000000004">
      <c r="A3427" s="21" t="s">
        <v>6</v>
      </c>
      <c r="B3427" s="21" t="s">
        <v>18325</v>
      </c>
      <c r="C3427" s="21" t="s">
        <v>10604</v>
      </c>
      <c r="D3427" s="27" t="s">
        <v>10605</v>
      </c>
      <c r="E3427" s="4">
        <v>0</v>
      </c>
      <c r="F3427" s="4">
        <v>0</v>
      </c>
      <c r="G3427" s="4">
        <v>0</v>
      </c>
      <c r="H3427" s="62">
        <v>7</v>
      </c>
      <c r="J3427" s="28">
        <v>1</v>
      </c>
      <c r="K3427" s="13" t="s">
        <v>24548</v>
      </c>
      <c r="L3427" s="12" t="s">
        <v>24553</v>
      </c>
      <c r="M3427" s="12" t="s">
        <v>24553</v>
      </c>
      <c r="N3427" s="12" t="s">
        <v>24553</v>
      </c>
      <c r="O3427" s="12" t="s">
        <v>24553</v>
      </c>
      <c r="P3427" s="14" t="s">
        <v>24551</v>
      </c>
      <c r="Q3427" s="29" t="s">
        <v>24553</v>
      </c>
      <c r="AT3427" s="3">
        <v>65.820067733606678</v>
      </c>
      <c r="AU3427" s="3">
        <v>77.644024815225251</v>
      </c>
      <c r="AV3427" s="3">
        <v>76.446423590603956</v>
      </c>
      <c r="AW3427" s="3">
        <v>71.730102569741973</v>
      </c>
      <c r="AX3427" s="3">
        <v>72.618672459791696</v>
      </c>
      <c r="AY3427" s="3">
        <v>95.595591906649574</v>
      </c>
      <c r="AZ3427" s="3">
        <v>100</v>
      </c>
      <c r="BA3427" s="3">
        <v>96.287951953166328</v>
      </c>
      <c r="BB3427" s="3">
        <v>79.427240086124002</v>
      </c>
      <c r="BC3427" s="31">
        <v>70.440622078331046</v>
      </c>
    </row>
    <row r="3428" spans="1:55" x14ac:dyDescent="0.55000000000000004">
      <c r="A3428" s="21" t="s">
        <v>6</v>
      </c>
      <c r="B3428" s="21" t="s">
        <v>18297</v>
      </c>
      <c r="C3428" s="21" t="s">
        <v>2864</v>
      </c>
      <c r="D3428" s="27" t="s">
        <v>2865</v>
      </c>
      <c r="E3428" s="4">
        <v>0</v>
      </c>
      <c r="F3428" s="4">
        <v>0</v>
      </c>
      <c r="G3428" s="4">
        <v>0</v>
      </c>
      <c r="H3428" s="62">
        <v>7</v>
      </c>
      <c r="J3428" s="28">
        <v>1</v>
      </c>
      <c r="K3428" s="13" t="s">
        <v>24548</v>
      </c>
      <c r="L3428" s="12" t="s">
        <v>24553</v>
      </c>
      <c r="M3428" s="12" t="s">
        <v>24553</v>
      </c>
      <c r="N3428" s="12" t="s">
        <v>24553</v>
      </c>
      <c r="O3428" s="12" t="s">
        <v>24553</v>
      </c>
      <c r="P3428" s="14" t="s">
        <v>24551</v>
      </c>
      <c r="Q3428" s="29" t="s">
        <v>24553</v>
      </c>
      <c r="AT3428" s="3">
        <v>55.647464184900684</v>
      </c>
      <c r="AU3428" s="3">
        <v>62.927167285509967</v>
      </c>
      <c r="AV3428" s="3">
        <v>74.246773222087199</v>
      </c>
      <c r="AW3428" s="3">
        <v>76.079138840268854</v>
      </c>
      <c r="AX3428" s="3">
        <v>56.019045954521609</v>
      </c>
      <c r="AY3428" s="3">
        <v>86.846467617728635</v>
      </c>
      <c r="AZ3428" s="3">
        <v>100</v>
      </c>
      <c r="BA3428" s="3">
        <v>90.190236563800795</v>
      </c>
      <c r="BB3428" s="3">
        <v>91.260255620890049</v>
      </c>
      <c r="BC3428" s="31">
        <v>59.765995400227126</v>
      </c>
    </row>
    <row r="3429" spans="1:55" x14ac:dyDescent="0.55000000000000004">
      <c r="A3429" s="21" t="s">
        <v>6</v>
      </c>
      <c r="B3429" s="21" t="s">
        <v>21145</v>
      </c>
      <c r="C3429" s="21" t="s">
        <v>10895</v>
      </c>
      <c r="D3429" s="27" t="s">
        <v>10896</v>
      </c>
      <c r="E3429" s="4">
        <v>0</v>
      </c>
      <c r="F3429" s="4">
        <v>5</v>
      </c>
      <c r="G3429" s="4">
        <v>0</v>
      </c>
      <c r="H3429" s="62">
        <v>9</v>
      </c>
      <c r="J3429" s="28">
        <v>1</v>
      </c>
      <c r="K3429" s="12" t="s">
        <v>24553</v>
      </c>
      <c r="L3429" s="12" t="s">
        <v>24553</v>
      </c>
      <c r="M3429" s="12" t="s">
        <v>24553</v>
      </c>
      <c r="N3429" s="12" t="s">
        <v>24553</v>
      </c>
      <c r="O3429" s="12" t="s">
        <v>24553</v>
      </c>
      <c r="P3429" s="12" t="s">
        <v>24553</v>
      </c>
      <c r="Q3429" s="29" t="s">
        <v>24553</v>
      </c>
      <c r="AA3429" s="3">
        <v>85.521408429626916</v>
      </c>
      <c r="AB3429" s="3">
        <v>100</v>
      </c>
      <c r="AC3429" s="3">
        <v>96.830065171422973</v>
      </c>
      <c r="AD3429" s="3">
        <v>71.390521960545144</v>
      </c>
      <c r="AE3429" s="3">
        <v>51.861531160669607</v>
      </c>
      <c r="AF3429" s="3">
        <v>53.99679137901817</v>
      </c>
      <c r="AG3429" s="3">
        <v>51.405265824390845</v>
      </c>
      <c r="AH3429" s="32">
        <v>47.995247511869835</v>
      </c>
      <c r="AI3429" s="50">
        <v>4.5235820991601797E-2</v>
      </c>
      <c r="AT3429" s="3">
        <v>100</v>
      </c>
      <c r="AU3429" s="3">
        <v>96.308520765876125</v>
      </c>
      <c r="AV3429" s="3">
        <v>89.397531876023407</v>
      </c>
      <c r="AW3429" s="3">
        <v>85.551406785737299</v>
      </c>
      <c r="AX3429" s="3">
        <v>81.605458655589231</v>
      </c>
      <c r="AY3429" s="3">
        <v>78.909085120038938</v>
      </c>
      <c r="AZ3429" s="3">
        <v>85.266884329512891</v>
      </c>
      <c r="BA3429" s="3">
        <v>61.231813223195353</v>
      </c>
      <c r="BB3429" s="3">
        <v>38.871234996916591</v>
      </c>
      <c r="BC3429" s="31">
        <v>43.382546322803066</v>
      </c>
    </row>
    <row r="3430" spans="1:55" x14ac:dyDescent="0.55000000000000004">
      <c r="A3430" s="21" t="s">
        <v>6</v>
      </c>
      <c r="B3430" s="21" t="s">
        <v>18011</v>
      </c>
      <c r="C3430" s="21" t="s">
        <v>10428</v>
      </c>
      <c r="D3430" s="27" t="s">
        <v>10429</v>
      </c>
      <c r="E3430" s="4">
        <v>0</v>
      </c>
      <c r="F3430" s="4">
        <v>0</v>
      </c>
      <c r="G3430" s="4">
        <v>0</v>
      </c>
      <c r="H3430" s="62">
        <v>4</v>
      </c>
      <c r="J3430" s="28">
        <v>1</v>
      </c>
      <c r="K3430" s="12" t="s">
        <v>24553</v>
      </c>
      <c r="L3430" s="12" t="s">
        <v>24553</v>
      </c>
      <c r="M3430" s="12" t="s">
        <v>24553</v>
      </c>
      <c r="N3430" s="12" t="s">
        <v>24553</v>
      </c>
      <c r="O3430" s="12" t="s">
        <v>24553</v>
      </c>
      <c r="P3430" s="12" t="s">
        <v>24553</v>
      </c>
      <c r="Q3430" s="29" t="s">
        <v>24553</v>
      </c>
      <c r="AT3430" s="3">
        <v>100</v>
      </c>
      <c r="AU3430" s="3">
        <v>95.823168479360348</v>
      </c>
      <c r="AV3430" s="3">
        <v>81.030938079322254</v>
      </c>
      <c r="AW3430" s="3">
        <v>82.758509264945317</v>
      </c>
      <c r="AX3430" s="3">
        <v>77.98343085461768</v>
      </c>
      <c r="AY3430" s="3">
        <v>63.166112475837089</v>
      </c>
      <c r="AZ3430" s="3">
        <v>70.193981813166658</v>
      </c>
      <c r="BA3430" s="3">
        <v>48.438210152398774</v>
      </c>
      <c r="BB3430" s="3">
        <v>36.648482241924718</v>
      </c>
      <c r="BC3430" s="31">
        <v>47.204390885443246</v>
      </c>
    </row>
    <row r="3431" spans="1:55" x14ac:dyDescent="0.55000000000000004">
      <c r="A3431" s="21" t="s">
        <v>6</v>
      </c>
      <c r="B3431" s="21" t="s">
        <v>23614</v>
      </c>
      <c r="C3431" s="21" t="s">
        <v>2184</v>
      </c>
      <c r="D3431" s="27" t="s">
        <v>2185</v>
      </c>
      <c r="E3431" s="4">
        <v>2</v>
      </c>
      <c r="F3431" s="4">
        <v>3</v>
      </c>
      <c r="G3431" s="4">
        <v>8</v>
      </c>
      <c r="H3431" s="62">
        <v>11</v>
      </c>
      <c r="J3431" s="28">
        <v>1</v>
      </c>
      <c r="K3431" s="13" t="s">
        <v>24548</v>
      </c>
      <c r="L3431" s="12" t="s">
        <v>24553</v>
      </c>
      <c r="M3431" s="12" t="s">
        <v>24553</v>
      </c>
      <c r="N3431" s="12" t="s">
        <v>24553</v>
      </c>
      <c r="O3431" s="12" t="s">
        <v>24553</v>
      </c>
      <c r="P3431" s="12" t="s">
        <v>24553</v>
      </c>
      <c r="Q3431" s="29" t="s">
        <v>24553</v>
      </c>
      <c r="R3431" s="3">
        <v>34.635339919109583</v>
      </c>
      <c r="S3431" s="3">
        <v>33.440623487922359</v>
      </c>
      <c r="T3431" s="3">
        <v>95.856396089491611</v>
      </c>
      <c r="U3431" s="3">
        <v>100</v>
      </c>
      <c r="V3431" s="3">
        <v>78.340834574495005</v>
      </c>
      <c r="W3431" s="3">
        <v>77.325216574338128</v>
      </c>
      <c r="X3431" s="3">
        <v>62.054901153779383</v>
      </c>
      <c r="Y3431" s="32">
        <v>74.392347597691938</v>
      </c>
      <c r="Z3431" s="50">
        <v>1.7533639001553001E-3</v>
      </c>
      <c r="AA3431" s="3">
        <v>79.795978550057285</v>
      </c>
      <c r="AB3431" s="3">
        <v>66.605279922531594</v>
      </c>
      <c r="AC3431" s="3">
        <v>100</v>
      </c>
      <c r="AD3431" s="3">
        <v>99.861453358588719</v>
      </c>
      <c r="AE3431" s="3">
        <v>94.228590616033898</v>
      </c>
      <c r="AF3431" s="3">
        <v>80.481748477202331</v>
      </c>
      <c r="AG3431" s="3">
        <v>74.96693994033015</v>
      </c>
      <c r="AH3431" s="32">
        <v>75.420620853088451</v>
      </c>
      <c r="AI3431" s="50">
        <v>6.4047251754548395E-2</v>
      </c>
      <c r="AJ3431" s="3">
        <v>28.404822861360696</v>
      </c>
      <c r="AK3431" s="3">
        <v>27.662295310946906</v>
      </c>
      <c r="AL3431" s="3">
        <v>24.951909119483776</v>
      </c>
      <c r="AM3431" s="3">
        <v>48.819775305248726</v>
      </c>
      <c r="AN3431" s="3">
        <v>78.301714638743178</v>
      </c>
      <c r="AO3431" s="3">
        <v>94.189911275783345</v>
      </c>
      <c r="AP3431" s="3">
        <v>59.146721858747888</v>
      </c>
      <c r="AQ3431" s="3">
        <v>53.052734095716559</v>
      </c>
      <c r="AR3431" s="3">
        <v>56.325689770637041</v>
      </c>
      <c r="AS3431" s="31">
        <v>100</v>
      </c>
      <c r="AT3431" s="3">
        <v>87.549034802116765</v>
      </c>
      <c r="AU3431" s="3">
        <v>82.078126228341958</v>
      </c>
      <c r="AV3431" s="3">
        <v>88.744613305860781</v>
      </c>
      <c r="AW3431" s="3">
        <v>96.721595942298393</v>
      </c>
      <c r="AX3431" s="3">
        <v>88.915691736914809</v>
      </c>
      <c r="AY3431" s="3">
        <v>83.345588992491088</v>
      </c>
      <c r="AZ3431" s="3">
        <v>100</v>
      </c>
      <c r="BA3431" s="3">
        <v>87.46375491493302</v>
      </c>
      <c r="BB3431" s="3">
        <v>89.021870084210107</v>
      </c>
      <c r="BC3431" s="31">
        <v>61.145187673471924</v>
      </c>
    </row>
    <row r="3432" spans="1:55" x14ac:dyDescent="0.55000000000000004">
      <c r="A3432" s="21" t="s">
        <v>6</v>
      </c>
      <c r="B3432" s="21" t="s">
        <v>19419</v>
      </c>
      <c r="C3432" s="21" t="s">
        <v>13587</v>
      </c>
      <c r="D3432" s="27" t="s">
        <v>13588</v>
      </c>
      <c r="E3432" s="4">
        <v>0</v>
      </c>
      <c r="F3432" s="4">
        <v>1</v>
      </c>
      <c r="G3432" s="4">
        <v>0</v>
      </c>
      <c r="H3432" s="62">
        <v>6</v>
      </c>
      <c r="J3432" s="28">
        <v>1</v>
      </c>
      <c r="K3432" s="12" t="s">
        <v>24553</v>
      </c>
      <c r="L3432" s="12" t="s">
        <v>24553</v>
      </c>
      <c r="M3432" s="12" t="s">
        <v>24553</v>
      </c>
      <c r="N3432" s="12" t="s">
        <v>24553</v>
      </c>
      <c r="O3432" s="12" t="s">
        <v>24553</v>
      </c>
      <c r="P3432" s="12" t="s">
        <v>24553</v>
      </c>
      <c r="Q3432" s="29" t="s">
        <v>24553</v>
      </c>
      <c r="AA3432" s="3">
        <v>94.477134171328046</v>
      </c>
      <c r="AB3432" s="3">
        <v>84.461031796215806</v>
      </c>
      <c r="AC3432" s="3">
        <v>77.057673668042142</v>
      </c>
      <c r="AD3432" s="3">
        <v>58.5734642609007</v>
      </c>
      <c r="AE3432" s="3">
        <v>81.204446060141336</v>
      </c>
      <c r="AF3432" s="3">
        <v>100</v>
      </c>
      <c r="AG3432" s="3">
        <v>68.860430441127932</v>
      </c>
      <c r="AH3432" s="32">
        <v>76.496735578377823</v>
      </c>
      <c r="AI3432" s="50">
        <v>0.22009706643126101</v>
      </c>
      <c r="AT3432" s="3">
        <v>93.823689658426417</v>
      </c>
      <c r="AU3432" s="3">
        <v>100</v>
      </c>
      <c r="AV3432" s="3">
        <v>93.721364028086057</v>
      </c>
      <c r="AW3432" s="3">
        <v>79.468477312826735</v>
      </c>
      <c r="AX3432" s="3">
        <v>66.238985369238108</v>
      </c>
      <c r="AY3432" s="3">
        <v>50.737727415048752</v>
      </c>
      <c r="AZ3432" s="3">
        <v>49.744531781663099</v>
      </c>
      <c r="BA3432" s="3">
        <v>47.546946852801867</v>
      </c>
      <c r="BB3432" s="3">
        <v>32.931806395442678</v>
      </c>
      <c r="BC3432" s="31">
        <v>39.835083930786332</v>
      </c>
    </row>
    <row r="3433" spans="1:55" x14ac:dyDescent="0.55000000000000004">
      <c r="A3433" s="21" t="s">
        <v>6</v>
      </c>
      <c r="B3433" s="21" t="s">
        <v>21714</v>
      </c>
      <c r="C3433" s="21" t="s">
        <v>13326</v>
      </c>
      <c r="D3433" s="27" t="s">
        <v>13327</v>
      </c>
      <c r="E3433" s="4">
        <v>0</v>
      </c>
      <c r="F3433" s="4">
        <v>10</v>
      </c>
      <c r="G3433" s="4">
        <v>0</v>
      </c>
      <c r="H3433" s="62">
        <v>20</v>
      </c>
      <c r="J3433" s="28">
        <v>1</v>
      </c>
      <c r="K3433" s="12" t="s">
        <v>24553</v>
      </c>
      <c r="L3433" s="12" t="s">
        <v>24553</v>
      </c>
      <c r="M3433" s="12" t="s">
        <v>24553</v>
      </c>
      <c r="N3433" s="12" t="s">
        <v>24553</v>
      </c>
      <c r="O3433" s="12" t="s">
        <v>24553</v>
      </c>
      <c r="P3433" s="12" t="s">
        <v>24553</v>
      </c>
      <c r="Q3433" s="29" t="s">
        <v>24553</v>
      </c>
      <c r="AA3433" s="3">
        <v>99.461179892724928</v>
      </c>
      <c r="AB3433" s="3">
        <v>100</v>
      </c>
      <c r="AC3433" s="3">
        <v>44.731533880201638</v>
      </c>
      <c r="AD3433" s="3">
        <v>37.870909611982043</v>
      </c>
      <c r="AE3433" s="3">
        <v>47.945474584015827</v>
      </c>
      <c r="AF3433" s="3">
        <v>49.597006110502967</v>
      </c>
      <c r="AG3433" s="3">
        <v>56.593503408691213</v>
      </c>
      <c r="AH3433" s="32">
        <v>51.358379856222989</v>
      </c>
      <c r="AI3433" s="50">
        <v>1.5713180412451099E-3</v>
      </c>
      <c r="AT3433" s="3">
        <v>98.307029458106854</v>
      </c>
      <c r="AU3433" s="3">
        <v>100</v>
      </c>
      <c r="AV3433" s="3">
        <v>84.090754628204365</v>
      </c>
      <c r="AW3433" s="3">
        <v>76.736357250219015</v>
      </c>
      <c r="AX3433" s="3">
        <v>70.464591424205707</v>
      </c>
      <c r="AY3433" s="3">
        <v>44.331264270549745</v>
      </c>
      <c r="AZ3433" s="3">
        <v>38.625136543046082</v>
      </c>
      <c r="BA3433" s="3">
        <v>30.298202958998573</v>
      </c>
      <c r="BB3433" s="3">
        <v>28.148593841338126</v>
      </c>
      <c r="BC3433" s="31">
        <v>40.919705307739761</v>
      </c>
    </row>
    <row r="3434" spans="1:55" x14ac:dyDescent="0.55000000000000004">
      <c r="A3434" s="21" t="s">
        <v>6</v>
      </c>
      <c r="B3434" s="21" t="s">
        <v>21582</v>
      </c>
      <c r="C3434" s="21" t="s">
        <v>15017</v>
      </c>
      <c r="D3434" s="27" t="s">
        <v>15018</v>
      </c>
      <c r="E3434" s="4">
        <v>0</v>
      </c>
      <c r="F3434" s="4">
        <v>8</v>
      </c>
      <c r="G3434" s="4">
        <v>0</v>
      </c>
      <c r="H3434" s="62">
        <v>14</v>
      </c>
      <c r="J3434" s="28">
        <v>1</v>
      </c>
      <c r="K3434" s="12" t="s">
        <v>24553</v>
      </c>
      <c r="L3434" s="12" t="s">
        <v>24553</v>
      </c>
      <c r="M3434" s="12" t="s">
        <v>24553</v>
      </c>
      <c r="N3434" s="12" t="s">
        <v>24553</v>
      </c>
      <c r="O3434" s="12" t="s">
        <v>24553</v>
      </c>
      <c r="P3434" s="12" t="s">
        <v>24553</v>
      </c>
      <c r="Q3434" s="29" t="s">
        <v>24553</v>
      </c>
      <c r="AA3434" s="3">
        <v>31.98086627199908</v>
      </c>
      <c r="AB3434" s="3">
        <v>31.955290553283529</v>
      </c>
      <c r="AC3434" s="3">
        <v>82.207910320776563</v>
      </c>
      <c r="AD3434" s="3">
        <v>86.153460252634744</v>
      </c>
      <c r="AE3434" s="3">
        <v>91.701876493841155</v>
      </c>
      <c r="AF3434" s="3">
        <v>87.310222475907295</v>
      </c>
      <c r="AG3434" s="3">
        <v>91.23467819648711</v>
      </c>
      <c r="AH3434" s="32">
        <v>100</v>
      </c>
      <c r="AI3434" s="50">
        <v>1.75442637226817E-3</v>
      </c>
      <c r="AT3434" s="3">
        <v>44.592616480424965</v>
      </c>
      <c r="AU3434" s="3">
        <v>43.927530633660844</v>
      </c>
      <c r="AV3434" s="3">
        <v>100</v>
      </c>
      <c r="AW3434" s="3">
        <v>37.149363563731455</v>
      </c>
      <c r="AX3434" s="3">
        <v>41.995630962772843</v>
      </c>
      <c r="AY3434" s="3">
        <v>56.011051840727724</v>
      </c>
      <c r="AZ3434" s="3">
        <v>55.873404352461876</v>
      </c>
      <c r="BA3434" s="3">
        <v>85.684956750350565</v>
      </c>
      <c r="BB3434" s="3">
        <v>89.039356899979765</v>
      </c>
      <c r="BC3434" s="31">
        <v>98.176405228264301</v>
      </c>
    </row>
    <row r="3435" spans="1:55" x14ac:dyDescent="0.55000000000000004">
      <c r="A3435" s="21" t="s">
        <v>6</v>
      </c>
      <c r="B3435" s="21" t="s">
        <v>16885</v>
      </c>
      <c r="C3435" s="21" t="s">
        <v>10692</v>
      </c>
      <c r="D3435" s="27" t="s">
        <v>10693</v>
      </c>
      <c r="E3435" s="4">
        <v>0</v>
      </c>
      <c r="F3435" s="4">
        <v>0</v>
      </c>
      <c r="G3435" s="4">
        <v>0</v>
      </c>
      <c r="H3435" s="62">
        <v>1</v>
      </c>
      <c r="J3435" s="28">
        <v>1</v>
      </c>
      <c r="K3435" s="13" t="s">
        <v>24548</v>
      </c>
      <c r="L3435" s="16" t="s">
        <v>16303</v>
      </c>
      <c r="M3435" s="12" t="s">
        <v>24553</v>
      </c>
      <c r="N3435" s="12" t="s">
        <v>24553</v>
      </c>
      <c r="O3435" s="12" t="s">
        <v>24553</v>
      </c>
      <c r="P3435" s="12" t="s">
        <v>24553</v>
      </c>
      <c r="Q3435" s="29" t="s">
        <v>24553</v>
      </c>
      <c r="AT3435" s="3">
        <v>19.809826005506817</v>
      </c>
      <c r="AU3435" s="3">
        <v>32.277232528919924</v>
      </c>
      <c r="AV3435" s="3">
        <v>22.582935154878125</v>
      </c>
      <c r="AW3435" s="3">
        <v>25.455511789233586</v>
      </c>
      <c r="AX3435" s="3">
        <v>28.007809998036116</v>
      </c>
      <c r="AY3435" s="3">
        <v>18.082020514085791</v>
      </c>
      <c r="AZ3435" s="3">
        <v>17.46199707623909</v>
      </c>
      <c r="BA3435" s="3">
        <v>28.36254351115479</v>
      </c>
      <c r="BB3435" s="3">
        <v>28.998526736524621</v>
      </c>
      <c r="BC3435" s="31">
        <v>100</v>
      </c>
    </row>
    <row r="3436" spans="1:55" x14ac:dyDescent="0.55000000000000004">
      <c r="A3436" s="21" t="s">
        <v>6</v>
      </c>
      <c r="B3436" s="21" t="s">
        <v>18346</v>
      </c>
      <c r="C3436" s="21" t="s">
        <v>525</v>
      </c>
      <c r="D3436" s="27" t="s">
        <v>526</v>
      </c>
      <c r="E3436" s="4">
        <v>0</v>
      </c>
      <c r="F3436" s="4">
        <v>0</v>
      </c>
      <c r="G3436" s="4">
        <v>0</v>
      </c>
      <c r="H3436" s="62">
        <v>8</v>
      </c>
      <c r="J3436" s="28">
        <v>1</v>
      </c>
      <c r="K3436" s="13" t="s">
        <v>24548</v>
      </c>
      <c r="L3436" s="12" t="s">
        <v>24553</v>
      </c>
      <c r="M3436" s="12" t="s">
        <v>24553</v>
      </c>
      <c r="N3436" s="12" t="s">
        <v>24553</v>
      </c>
      <c r="O3436" s="12" t="s">
        <v>24553</v>
      </c>
      <c r="P3436" s="14" t="s">
        <v>24551</v>
      </c>
      <c r="Q3436" s="29" t="s">
        <v>24553</v>
      </c>
      <c r="AT3436" s="3">
        <v>40.598969178352576</v>
      </c>
      <c r="AU3436" s="3">
        <v>54.889155975961877</v>
      </c>
      <c r="AV3436" s="3">
        <v>58.184692888622592</v>
      </c>
      <c r="AW3436" s="3">
        <v>73.613116496636934</v>
      </c>
      <c r="AX3436" s="3">
        <v>54.867634926805501</v>
      </c>
      <c r="AY3436" s="3">
        <v>100</v>
      </c>
      <c r="AZ3436" s="3">
        <v>54.824429058045574</v>
      </c>
      <c r="BA3436" s="3">
        <v>52.348555261886766</v>
      </c>
      <c r="BB3436" s="3">
        <v>33.968676816715657</v>
      </c>
      <c r="BC3436" s="31">
        <v>17.990762746571612</v>
      </c>
    </row>
    <row r="3437" spans="1:55" x14ac:dyDescent="0.55000000000000004">
      <c r="A3437" s="21" t="s">
        <v>6</v>
      </c>
      <c r="B3437" s="21" t="s">
        <v>23521</v>
      </c>
      <c r="C3437" s="21" t="s">
        <v>7589</v>
      </c>
      <c r="D3437" s="27" t="s">
        <v>7590</v>
      </c>
      <c r="E3437" s="4">
        <v>2</v>
      </c>
      <c r="F3437" s="4">
        <v>4</v>
      </c>
      <c r="G3437" s="4">
        <v>3</v>
      </c>
      <c r="H3437" s="62">
        <v>24</v>
      </c>
      <c r="J3437" s="28">
        <v>1</v>
      </c>
      <c r="K3437" s="13" t="s">
        <v>24548</v>
      </c>
      <c r="L3437" s="12" t="s">
        <v>24553</v>
      </c>
      <c r="M3437" s="12" t="s">
        <v>24553</v>
      </c>
      <c r="N3437" s="12" t="s">
        <v>24553</v>
      </c>
      <c r="O3437" s="12" t="s">
        <v>24553</v>
      </c>
      <c r="P3437" s="14" t="s">
        <v>24551</v>
      </c>
      <c r="Q3437" s="29" t="s">
        <v>24553</v>
      </c>
      <c r="R3437" s="3">
        <v>63.800755386361693</v>
      </c>
      <c r="S3437" s="3">
        <v>63.118203872727584</v>
      </c>
      <c r="T3437" s="3">
        <v>84.22897632384786</v>
      </c>
      <c r="U3437" s="3">
        <v>100</v>
      </c>
      <c r="V3437" s="3">
        <v>88.836984984042644</v>
      </c>
      <c r="W3437" s="3">
        <v>93.201294018471771</v>
      </c>
      <c r="X3437" s="3">
        <v>78.694740623886773</v>
      </c>
      <c r="Y3437" s="32">
        <v>69.595834237699222</v>
      </c>
      <c r="Z3437" s="50">
        <v>3.8040280118498603E-2</v>
      </c>
      <c r="AA3437" s="3">
        <v>88.839147872887537</v>
      </c>
      <c r="AB3437" s="3">
        <v>100</v>
      </c>
      <c r="AC3437" s="3">
        <v>80.810545353304761</v>
      </c>
      <c r="AD3437" s="3">
        <v>78.734692743354699</v>
      </c>
      <c r="AE3437" s="3">
        <v>76.530373695951269</v>
      </c>
      <c r="AF3437" s="3">
        <v>74.912530857367358</v>
      </c>
      <c r="AG3437" s="3">
        <v>71.735386899993841</v>
      </c>
      <c r="AH3437" s="32">
        <v>70.746980614895463</v>
      </c>
      <c r="AI3437" s="50">
        <v>2.83374092238814E-2</v>
      </c>
      <c r="AJ3437" s="3">
        <v>66.986871173029016</v>
      </c>
      <c r="AK3437" s="3">
        <v>45.985849121543112</v>
      </c>
      <c r="AL3437" s="3">
        <v>53.083115975998176</v>
      </c>
      <c r="AM3437" s="3">
        <v>75.281246469889297</v>
      </c>
      <c r="AN3437" s="3">
        <v>79.093576752150113</v>
      </c>
      <c r="AO3437" s="3">
        <v>92.78049077232717</v>
      </c>
      <c r="AP3437" s="3">
        <v>100</v>
      </c>
      <c r="AQ3437" s="3">
        <v>73.008016871146566</v>
      </c>
      <c r="AR3437" s="3">
        <v>46.883721114225118</v>
      </c>
      <c r="AS3437" s="31">
        <v>26.596514364616837</v>
      </c>
      <c r="AT3437" s="3">
        <v>88.559359864145193</v>
      </c>
      <c r="AU3437" s="3">
        <v>95.969126941526355</v>
      </c>
      <c r="AV3437" s="3">
        <v>100</v>
      </c>
      <c r="AW3437" s="3">
        <v>98.904371633259657</v>
      </c>
      <c r="AX3437" s="3">
        <v>82.417579217823075</v>
      </c>
      <c r="AY3437" s="3">
        <v>83.345732107908688</v>
      </c>
      <c r="AZ3437" s="3">
        <v>75.528457783292112</v>
      </c>
      <c r="BA3437" s="3">
        <v>61.985678808146758</v>
      </c>
      <c r="BB3437" s="3">
        <v>63.389428374559657</v>
      </c>
      <c r="BC3437" s="31">
        <v>50.462300663130257</v>
      </c>
    </row>
    <row r="3438" spans="1:55" x14ac:dyDescent="0.55000000000000004">
      <c r="A3438" s="21" t="s">
        <v>6</v>
      </c>
      <c r="B3438" s="21" t="s">
        <v>17703</v>
      </c>
      <c r="C3438" s="21" t="s">
        <v>5120</v>
      </c>
      <c r="D3438" s="27" t="s">
        <v>5121</v>
      </c>
      <c r="E3438" s="4">
        <v>0</v>
      </c>
      <c r="F3438" s="4">
        <v>0</v>
      </c>
      <c r="G3438" s="4">
        <v>0</v>
      </c>
      <c r="H3438" s="62">
        <v>3</v>
      </c>
      <c r="J3438" s="28">
        <v>1</v>
      </c>
      <c r="K3438" s="13" t="s">
        <v>24548</v>
      </c>
      <c r="L3438" s="12" t="s">
        <v>24553</v>
      </c>
      <c r="M3438" s="12" t="s">
        <v>24553</v>
      </c>
      <c r="N3438" s="12" t="s">
        <v>24553</v>
      </c>
      <c r="O3438" s="12" t="s">
        <v>24553</v>
      </c>
      <c r="P3438" s="14" t="s">
        <v>24551</v>
      </c>
      <c r="Q3438" s="29" t="s">
        <v>24553</v>
      </c>
      <c r="AT3438" s="3">
        <v>57.717851908826901</v>
      </c>
      <c r="AU3438" s="3">
        <v>63.902804174167983</v>
      </c>
      <c r="AV3438" s="3">
        <v>65.262592877381365</v>
      </c>
      <c r="AW3438" s="3">
        <v>68.35188700946334</v>
      </c>
      <c r="AX3438" s="3">
        <v>71.445566821543139</v>
      </c>
      <c r="AY3438" s="3">
        <v>100</v>
      </c>
      <c r="AZ3438" s="3">
        <v>86.533519601503713</v>
      </c>
      <c r="BA3438" s="3">
        <v>93.847806869525314</v>
      </c>
      <c r="BB3438" s="3">
        <v>82.776485033125098</v>
      </c>
      <c r="BC3438" s="31">
        <v>73.19776427916365</v>
      </c>
    </row>
    <row r="3439" spans="1:55" x14ac:dyDescent="0.55000000000000004">
      <c r="A3439" s="21" t="s">
        <v>6</v>
      </c>
      <c r="B3439" s="21" t="s">
        <v>16645</v>
      </c>
      <c r="C3439" s="21" t="s">
        <v>4575</v>
      </c>
      <c r="D3439" s="27" t="s">
        <v>4576</v>
      </c>
      <c r="E3439" s="4">
        <v>0</v>
      </c>
      <c r="F3439" s="4">
        <v>0</v>
      </c>
      <c r="G3439" s="4">
        <v>0</v>
      </c>
      <c r="H3439" s="62">
        <v>1</v>
      </c>
      <c r="J3439" s="28">
        <v>1</v>
      </c>
      <c r="K3439" s="13" t="s">
        <v>24548</v>
      </c>
      <c r="L3439" s="12" t="s">
        <v>24553</v>
      </c>
      <c r="M3439" s="12" t="s">
        <v>24553</v>
      </c>
      <c r="N3439" s="12" t="s">
        <v>24553</v>
      </c>
      <c r="O3439" s="12" t="s">
        <v>24553</v>
      </c>
      <c r="P3439" s="14" t="s">
        <v>24551</v>
      </c>
      <c r="Q3439" s="29" t="s">
        <v>24553</v>
      </c>
      <c r="AT3439" s="3">
        <v>52.316456540927426</v>
      </c>
      <c r="AU3439" s="3">
        <v>52.089351982311506</v>
      </c>
      <c r="AV3439" s="3">
        <v>64.217276371358594</v>
      </c>
      <c r="AW3439" s="3">
        <v>62.185439179835178</v>
      </c>
      <c r="AX3439" s="3">
        <v>56.438238673882481</v>
      </c>
      <c r="AY3439" s="3">
        <v>77.439942064491035</v>
      </c>
      <c r="AZ3439" s="3">
        <v>88.170761065704497</v>
      </c>
      <c r="BA3439" s="3">
        <v>85.837464546100307</v>
      </c>
      <c r="BB3439" s="3">
        <v>100</v>
      </c>
      <c r="BC3439" s="31">
        <v>58.311122205779462</v>
      </c>
    </row>
    <row r="3440" spans="1:55" x14ac:dyDescent="0.55000000000000004">
      <c r="A3440" s="21" t="s">
        <v>6</v>
      </c>
      <c r="B3440" s="21" t="s">
        <v>17917</v>
      </c>
      <c r="C3440" s="21" t="s">
        <v>803</v>
      </c>
      <c r="D3440" s="27" t="s">
        <v>804</v>
      </c>
      <c r="E3440" s="4">
        <v>0</v>
      </c>
      <c r="F3440" s="4">
        <v>0</v>
      </c>
      <c r="G3440" s="4">
        <v>0</v>
      </c>
      <c r="H3440" s="62">
        <v>4</v>
      </c>
      <c r="J3440" s="28">
        <v>1</v>
      </c>
      <c r="K3440" s="13" t="s">
        <v>24548</v>
      </c>
      <c r="L3440" s="12" t="s">
        <v>24553</v>
      </c>
      <c r="M3440" s="12" t="s">
        <v>24553</v>
      </c>
      <c r="N3440" s="12" t="s">
        <v>24553</v>
      </c>
      <c r="O3440" s="12" t="s">
        <v>24553</v>
      </c>
      <c r="P3440" s="14" t="s">
        <v>24551</v>
      </c>
      <c r="Q3440" s="29" t="s">
        <v>24553</v>
      </c>
      <c r="AT3440" s="3">
        <v>53.436718805051484</v>
      </c>
      <c r="AU3440" s="3">
        <v>59.550442869541719</v>
      </c>
      <c r="AV3440" s="3">
        <v>61.643942855241121</v>
      </c>
      <c r="AW3440" s="3">
        <v>74.555776121078182</v>
      </c>
      <c r="AX3440" s="3">
        <v>88.95897856473816</v>
      </c>
      <c r="AY3440" s="3">
        <v>100</v>
      </c>
      <c r="AZ3440" s="3">
        <v>99.531631553362814</v>
      </c>
      <c r="BA3440" s="3">
        <v>83.418201723278969</v>
      </c>
      <c r="BB3440" s="3">
        <v>76.97058521710612</v>
      </c>
      <c r="BC3440" s="31">
        <v>71.835801735431318</v>
      </c>
    </row>
    <row r="3441" spans="1:55" x14ac:dyDescent="0.55000000000000004">
      <c r="A3441" s="21" t="s">
        <v>6</v>
      </c>
      <c r="B3441" s="21" t="s">
        <v>19039</v>
      </c>
      <c r="C3441" s="21" t="s">
        <v>1754</v>
      </c>
      <c r="D3441" s="27" t="s">
        <v>1755</v>
      </c>
      <c r="E3441" s="4">
        <v>0</v>
      </c>
      <c r="F3441" s="4">
        <v>1</v>
      </c>
      <c r="G3441" s="4">
        <v>0</v>
      </c>
      <c r="H3441" s="62">
        <v>3</v>
      </c>
      <c r="J3441" s="28">
        <v>1</v>
      </c>
      <c r="K3441" s="13" t="s">
        <v>24548</v>
      </c>
      <c r="L3441" s="12" t="s">
        <v>24553</v>
      </c>
      <c r="M3441" s="12" t="s">
        <v>24553</v>
      </c>
      <c r="N3441" s="12" t="s">
        <v>24553</v>
      </c>
      <c r="O3441" s="12" t="s">
        <v>24553</v>
      </c>
      <c r="P3441" s="14" t="s">
        <v>24551</v>
      </c>
      <c r="Q3441" s="29" t="s">
        <v>24553</v>
      </c>
      <c r="AA3441" s="3">
        <v>80.430192395086991</v>
      </c>
      <c r="AB3441" s="3">
        <v>82.201093381249933</v>
      </c>
      <c r="AC3441" s="3">
        <v>97.859458061661783</v>
      </c>
      <c r="AD3441" s="3">
        <v>98.800536924126973</v>
      </c>
      <c r="AE3441" s="3">
        <v>97.71926770212103</v>
      </c>
      <c r="AF3441" s="3">
        <v>100</v>
      </c>
      <c r="AG3441" s="3">
        <v>92.870350612914592</v>
      </c>
      <c r="AH3441" s="32">
        <v>88.963868753428457</v>
      </c>
      <c r="AI3441" s="50">
        <v>5.2383620255486204E-3</v>
      </c>
      <c r="AT3441" s="3">
        <v>48.337001358699268</v>
      </c>
      <c r="AU3441" s="3">
        <v>50.774424026235842</v>
      </c>
      <c r="AV3441" s="3">
        <v>53.023210143126434</v>
      </c>
      <c r="AW3441" s="3">
        <v>59.717881264185891</v>
      </c>
      <c r="AX3441" s="3">
        <v>51.914679213669544</v>
      </c>
      <c r="AY3441" s="3">
        <v>69.683482242433968</v>
      </c>
      <c r="AZ3441" s="3">
        <v>92.315871514784604</v>
      </c>
      <c r="BA3441" s="3">
        <v>88.409088195008394</v>
      </c>
      <c r="BB3441" s="3">
        <v>100</v>
      </c>
      <c r="BC3441" s="31">
        <v>65.731324532893254</v>
      </c>
    </row>
    <row r="3442" spans="1:55" x14ac:dyDescent="0.55000000000000004">
      <c r="A3442" s="21" t="s">
        <v>6</v>
      </c>
      <c r="B3442" s="21" t="s">
        <v>18554</v>
      </c>
      <c r="C3442" s="21" t="s">
        <v>15604</v>
      </c>
      <c r="D3442" s="27" t="s">
        <v>15605</v>
      </c>
      <c r="E3442" s="4">
        <v>0</v>
      </c>
      <c r="F3442" s="4">
        <v>1</v>
      </c>
      <c r="G3442" s="4">
        <v>0</v>
      </c>
      <c r="H3442" s="62">
        <v>0</v>
      </c>
      <c r="J3442" s="28">
        <v>1</v>
      </c>
      <c r="K3442" s="13" t="s">
        <v>24548</v>
      </c>
      <c r="L3442" s="12" t="s">
        <v>24553</v>
      </c>
      <c r="M3442" s="12" t="s">
        <v>24553</v>
      </c>
      <c r="N3442" s="12" t="s">
        <v>24553</v>
      </c>
      <c r="O3442" s="12" t="s">
        <v>24553</v>
      </c>
      <c r="P3442" s="14" t="s">
        <v>24551</v>
      </c>
      <c r="Q3442" s="29" t="s">
        <v>24553</v>
      </c>
      <c r="AA3442" s="3">
        <v>38.810626918010065</v>
      </c>
      <c r="AB3442" s="3">
        <v>38.907719675667678</v>
      </c>
      <c r="AC3442" s="3">
        <v>88.525111648664733</v>
      </c>
      <c r="AD3442" s="3">
        <v>74.674342480158913</v>
      </c>
      <c r="AE3442" s="3">
        <v>100</v>
      </c>
      <c r="AF3442" s="3">
        <v>79.534212288325961</v>
      </c>
      <c r="AG3442" s="3">
        <v>67.864191789130729</v>
      </c>
      <c r="AH3442" s="32">
        <v>45.102942874319019</v>
      </c>
      <c r="AI3442" s="50">
        <v>5.3126249615109797E-2</v>
      </c>
    </row>
    <row r="3443" spans="1:55" x14ac:dyDescent="0.55000000000000004">
      <c r="A3443" s="21" t="s">
        <v>6</v>
      </c>
      <c r="B3443" s="21" t="s">
        <v>17713</v>
      </c>
      <c r="C3443" s="21" t="s">
        <v>5671</v>
      </c>
      <c r="D3443" s="27" t="s">
        <v>5672</v>
      </c>
      <c r="E3443" s="4">
        <v>0</v>
      </c>
      <c r="F3443" s="4">
        <v>0</v>
      </c>
      <c r="G3443" s="4">
        <v>0</v>
      </c>
      <c r="H3443" s="62">
        <v>3</v>
      </c>
      <c r="J3443" s="28">
        <v>1</v>
      </c>
      <c r="K3443" s="13" t="s">
        <v>24548</v>
      </c>
      <c r="L3443" s="12" t="s">
        <v>24553</v>
      </c>
      <c r="M3443" s="12" t="s">
        <v>24553</v>
      </c>
      <c r="N3443" s="12" t="s">
        <v>24553</v>
      </c>
      <c r="O3443" s="12" t="s">
        <v>24553</v>
      </c>
      <c r="P3443" s="14" t="s">
        <v>24551</v>
      </c>
      <c r="Q3443" s="29" t="s">
        <v>24553</v>
      </c>
      <c r="AT3443" s="3">
        <v>63.339243381922984</v>
      </c>
      <c r="AU3443" s="3">
        <v>68.892844446193763</v>
      </c>
      <c r="AV3443" s="3">
        <v>58.344039365851373</v>
      </c>
      <c r="AW3443" s="3">
        <v>66.710957143935744</v>
      </c>
      <c r="AX3443" s="3">
        <v>67.653298859242298</v>
      </c>
      <c r="AY3443" s="3">
        <v>88.950667353280579</v>
      </c>
      <c r="AZ3443" s="3">
        <v>86.801927405449248</v>
      </c>
      <c r="BA3443" s="3">
        <v>83.448151377767246</v>
      </c>
      <c r="BB3443" s="3">
        <v>100</v>
      </c>
      <c r="BC3443" s="31">
        <v>98.561162690463064</v>
      </c>
    </row>
    <row r="3444" spans="1:55" x14ac:dyDescent="0.55000000000000004">
      <c r="A3444" s="21" t="s">
        <v>6</v>
      </c>
      <c r="B3444" s="21" t="s">
        <v>16742</v>
      </c>
      <c r="C3444" s="21" t="s">
        <v>7485</v>
      </c>
      <c r="D3444" s="27" t="s">
        <v>7486</v>
      </c>
      <c r="E3444" s="4">
        <v>0</v>
      </c>
      <c r="F3444" s="4">
        <v>0</v>
      </c>
      <c r="G3444" s="4">
        <v>0</v>
      </c>
      <c r="H3444" s="62">
        <v>1</v>
      </c>
      <c r="J3444" s="28">
        <v>1</v>
      </c>
      <c r="K3444" s="13" t="s">
        <v>24548</v>
      </c>
      <c r="L3444" s="12" t="s">
        <v>24553</v>
      </c>
      <c r="M3444" s="12" t="s">
        <v>24553</v>
      </c>
      <c r="N3444" s="12" t="s">
        <v>24553</v>
      </c>
      <c r="O3444" s="12" t="s">
        <v>24553</v>
      </c>
      <c r="P3444" s="14" t="s">
        <v>24551</v>
      </c>
      <c r="Q3444" s="29" t="s">
        <v>24553</v>
      </c>
      <c r="AT3444" s="3">
        <v>47.535738031318807</v>
      </c>
      <c r="AU3444" s="3">
        <v>53.626015584904415</v>
      </c>
      <c r="AV3444" s="3">
        <v>51.74950017150892</v>
      </c>
      <c r="AW3444" s="3">
        <v>53.291015834358014</v>
      </c>
      <c r="AX3444" s="3">
        <v>53.905949342883716</v>
      </c>
      <c r="AY3444" s="3">
        <v>86.095179115139828</v>
      </c>
      <c r="AZ3444" s="3">
        <v>99.275393527472275</v>
      </c>
      <c r="BA3444" s="3">
        <v>100</v>
      </c>
      <c r="BB3444" s="3">
        <v>90.490127371079865</v>
      </c>
      <c r="BC3444" s="31">
        <v>76.347414365194524</v>
      </c>
    </row>
    <row r="3445" spans="1:55" x14ac:dyDescent="0.55000000000000004">
      <c r="A3445" s="21" t="s">
        <v>6</v>
      </c>
      <c r="B3445" s="21" t="s">
        <v>16473</v>
      </c>
      <c r="C3445" s="21" t="s">
        <v>447</v>
      </c>
      <c r="D3445" s="27" t="s">
        <v>448</v>
      </c>
      <c r="E3445" s="4">
        <v>0</v>
      </c>
      <c r="F3445" s="4">
        <v>0</v>
      </c>
      <c r="G3445" s="4">
        <v>0</v>
      </c>
      <c r="H3445" s="62">
        <v>1</v>
      </c>
      <c r="J3445" s="28">
        <v>1</v>
      </c>
      <c r="K3445" s="12" t="s">
        <v>24553</v>
      </c>
      <c r="L3445" s="12" t="s">
        <v>24553</v>
      </c>
      <c r="M3445" s="12" t="s">
        <v>24553</v>
      </c>
      <c r="N3445" s="12" t="s">
        <v>24553</v>
      </c>
      <c r="O3445" s="12" t="s">
        <v>24553</v>
      </c>
      <c r="P3445" s="12" t="s">
        <v>24553</v>
      </c>
      <c r="Q3445" s="29" t="s">
        <v>24553</v>
      </c>
      <c r="AT3445" s="3">
        <v>49.809772373591095</v>
      </c>
      <c r="AU3445" s="3">
        <v>54.296547190000624</v>
      </c>
      <c r="AV3445" s="3">
        <v>37.873938012342727</v>
      </c>
      <c r="AW3445" s="3">
        <v>62.148896514284282</v>
      </c>
      <c r="AX3445" s="3">
        <v>51.479145932200495</v>
      </c>
      <c r="AY3445" s="3">
        <v>72.094446420936649</v>
      </c>
      <c r="AZ3445" s="3">
        <v>72.098748077222211</v>
      </c>
      <c r="BA3445" s="3">
        <v>100</v>
      </c>
      <c r="BB3445" s="3">
        <v>69.408528892292509</v>
      </c>
      <c r="BC3445" s="31">
        <v>76.592558988493494</v>
      </c>
    </row>
    <row r="3446" spans="1:55" x14ac:dyDescent="0.55000000000000004">
      <c r="A3446" s="21" t="s">
        <v>6</v>
      </c>
      <c r="B3446" s="21" t="s">
        <v>17701</v>
      </c>
      <c r="C3446" s="21" t="s">
        <v>5034</v>
      </c>
      <c r="D3446" s="27" t="s">
        <v>5035</v>
      </c>
      <c r="E3446" s="4">
        <v>0</v>
      </c>
      <c r="F3446" s="4">
        <v>0</v>
      </c>
      <c r="G3446" s="4">
        <v>0</v>
      </c>
      <c r="H3446" s="62">
        <v>3</v>
      </c>
      <c r="J3446" s="28">
        <v>1</v>
      </c>
      <c r="K3446" s="12" t="s">
        <v>24553</v>
      </c>
      <c r="L3446" s="12" t="s">
        <v>24553</v>
      </c>
      <c r="M3446" s="12" t="s">
        <v>24553</v>
      </c>
      <c r="N3446" s="12" t="s">
        <v>24553</v>
      </c>
      <c r="O3446" s="12" t="s">
        <v>24553</v>
      </c>
      <c r="P3446" s="12" t="s">
        <v>24553</v>
      </c>
      <c r="Q3446" s="29" t="s">
        <v>24553</v>
      </c>
      <c r="AT3446" s="3">
        <v>59.469906311002909</v>
      </c>
      <c r="AU3446" s="3">
        <v>64.736951313384807</v>
      </c>
      <c r="AV3446" s="3">
        <v>65.49537358281907</v>
      </c>
      <c r="AW3446" s="3">
        <v>69.03472252741561</v>
      </c>
      <c r="AX3446" s="3">
        <v>72.632858070160623</v>
      </c>
      <c r="AY3446" s="3">
        <v>94.917529241159187</v>
      </c>
      <c r="AZ3446" s="3">
        <v>97.654466437522387</v>
      </c>
      <c r="BA3446" s="3">
        <v>100</v>
      </c>
      <c r="BB3446" s="3">
        <v>99.096724520994471</v>
      </c>
      <c r="BC3446" s="31">
        <v>94.437236962360132</v>
      </c>
    </row>
    <row r="3447" spans="1:55" x14ac:dyDescent="0.55000000000000004">
      <c r="A3447" s="21" t="s">
        <v>6</v>
      </c>
      <c r="B3447" s="21" t="s">
        <v>16672</v>
      </c>
      <c r="C3447" s="21" t="s">
        <v>5517</v>
      </c>
      <c r="D3447" s="27" t="s">
        <v>5518</v>
      </c>
      <c r="E3447" s="4">
        <v>0</v>
      </c>
      <c r="F3447" s="4">
        <v>0</v>
      </c>
      <c r="G3447" s="4">
        <v>0</v>
      </c>
      <c r="H3447" s="62">
        <v>1</v>
      </c>
      <c r="J3447" s="28">
        <v>1</v>
      </c>
      <c r="K3447" s="12" t="s">
        <v>24553</v>
      </c>
      <c r="L3447" s="12" t="s">
        <v>24553</v>
      </c>
      <c r="M3447" s="12" t="s">
        <v>24553</v>
      </c>
      <c r="N3447" s="12" t="s">
        <v>24553</v>
      </c>
      <c r="O3447" s="12" t="s">
        <v>24553</v>
      </c>
      <c r="P3447" s="12" t="s">
        <v>24553</v>
      </c>
      <c r="Q3447" s="29" t="s">
        <v>24553</v>
      </c>
      <c r="AT3447" s="3">
        <v>53.631263671643381</v>
      </c>
      <c r="AU3447" s="3">
        <v>62.049004597999158</v>
      </c>
      <c r="AV3447" s="3">
        <v>62.317095877825437</v>
      </c>
      <c r="AW3447" s="3">
        <v>65.370770802359814</v>
      </c>
      <c r="AX3447" s="3">
        <v>72.434153627528104</v>
      </c>
      <c r="AY3447" s="3">
        <v>79.50723203379286</v>
      </c>
      <c r="AZ3447" s="3">
        <v>89.677816287960624</v>
      </c>
      <c r="BA3447" s="3">
        <v>100</v>
      </c>
      <c r="BB3447" s="3">
        <v>75.01925310189344</v>
      </c>
      <c r="BC3447" s="31">
        <v>59.173433670233337</v>
      </c>
    </row>
    <row r="3448" spans="1:55" x14ac:dyDescent="0.55000000000000004">
      <c r="A3448" s="21" t="s">
        <v>6</v>
      </c>
      <c r="B3448" s="21" t="s">
        <v>17448</v>
      </c>
      <c r="C3448" s="21" t="s">
        <v>10810</v>
      </c>
      <c r="D3448" s="27" t="s">
        <v>10811</v>
      </c>
      <c r="E3448" s="4">
        <v>0</v>
      </c>
      <c r="F3448" s="4">
        <v>0</v>
      </c>
      <c r="G3448" s="4">
        <v>0</v>
      </c>
      <c r="H3448" s="62">
        <v>2</v>
      </c>
      <c r="J3448" s="28">
        <v>1</v>
      </c>
      <c r="K3448" s="12" t="s">
        <v>24553</v>
      </c>
      <c r="L3448" s="12" t="s">
        <v>24553</v>
      </c>
      <c r="M3448" s="12" t="s">
        <v>24553</v>
      </c>
      <c r="N3448" s="12" t="s">
        <v>24553</v>
      </c>
      <c r="O3448" s="12" t="s">
        <v>24553</v>
      </c>
      <c r="P3448" s="12" t="s">
        <v>24553</v>
      </c>
      <c r="Q3448" s="29" t="s">
        <v>24553</v>
      </c>
      <c r="AT3448" s="3">
        <v>100</v>
      </c>
      <c r="AU3448" s="3">
        <v>81.891757677344643</v>
      </c>
      <c r="AV3448" s="3">
        <v>78.233924893328862</v>
      </c>
      <c r="AW3448" s="3">
        <v>73.981826195211326</v>
      </c>
      <c r="AX3448" s="3">
        <v>61.3190926464545</v>
      </c>
      <c r="AY3448" s="3">
        <v>55.802708036567473</v>
      </c>
      <c r="AZ3448" s="3">
        <v>84.788028070907302</v>
      </c>
      <c r="BA3448" s="3">
        <v>55.709981470017169</v>
      </c>
      <c r="BB3448" s="3">
        <v>46.934233451004225</v>
      </c>
      <c r="BC3448" s="31">
        <v>67.573830932382478</v>
      </c>
    </row>
    <row r="3449" spans="1:55" x14ac:dyDescent="0.55000000000000004">
      <c r="A3449" s="21" t="s">
        <v>6</v>
      </c>
      <c r="B3449" s="21" t="s">
        <v>19848</v>
      </c>
      <c r="C3449" s="21" t="s">
        <v>13078</v>
      </c>
      <c r="D3449" s="27" t="s">
        <v>13079</v>
      </c>
      <c r="E3449" s="4">
        <v>0</v>
      </c>
      <c r="F3449" s="4">
        <v>2</v>
      </c>
      <c r="G3449" s="4">
        <v>0</v>
      </c>
      <c r="H3449" s="62">
        <v>2</v>
      </c>
      <c r="J3449" s="28">
        <v>1</v>
      </c>
      <c r="K3449" s="12" t="s">
        <v>24553</v>
      </c>
      <c r="L3449" s="12" t="s">
        <v>24553</v>
      </c>
      <c r="M3449" s="12" t="s">
        <v>24553</v>
      </c>
      <c r="N3449" s="12" t="s">
        <v>24553</v>
      </c>
      <c r="O3449" s="12" t="s">
        <v>24553</v>
      </c>
      <c r="P3449" s="12" t="s">
        <v>24553</v>
      </c>
      <c r="Q3449" s="29" t="s">
        <v>24553</v>
      </c>
      <c r="AA3449" s="3">
        <v>48.727076005407454</v>
      </c>
      <c r="AB3449" s="3">
        <v>64.721196554196709</v>
      </c>
      <c r="AC3449" s="3">
        <v>47.930785703158122</v>
      </c>
      <c r="AD3449" s="3">
        <v>57.614323130434641</v>
      </c>
      <c r="AE3449" s="3">
        <v>60.052455073685621</v>
      </c>
      <c r="AF3449" s="3">
        <v>71.17986626189581</v>
      </c>
      <c r="AG3449" s="3">
        <v>85.977599623575813</v>
      </c>
      <c r="AH3449" s="32">
        <v>100</v>
      </c>
      <c r="AI3449" s="50">
        <v>5.1957901299879899E-2</v>
      </c>
      <c r="AT3449" s="3">
        <v>100</v>
      </c>
      <c r="AU3449" s="3">
        <v>87.895017152671542</v>
      </c>
      <c r="AV3449" s="3">
        <v>76.6858420843609</v>
      </c>
      <c r="AW3449" s="3">
        <v>69.53193255127448</v>
      </c>
      <c r="AX3449" s="3">
        <v>62.264064639925508</v>
      </c>
      <c r="AY3449" s="3">
        <v>48.524169131470615</v>
      </c>
      <c r="AZ3449" s="3">
        <v>34.770658466003368</v>
      </c>
      <c r="BA3449" s="3">
        <v>36.686953515828726</v>
      </c>
      <c r="BB3449" s="3">
        <v>23.925554714979217</v>
      </c>
      <c r="BC3449" s="31">
        <v>45.25030547448376</v>
      </c>
    </row>
    <row r="3450" spans="1:55" x14ac:dyDescent="0.55000000000000004">
      <c r="A3450" s="21" t="s">
        <v>6</v>
      </c>
      <c r="B3450" s="21" t="s">
        <v>19502</v>
      </c>
      <c r="C3450" s="21" t="s">
        <v>8535</v>
      </c>
      <c r="D3450" s="27" t="s">
        <v>8536</v>
      </c>
      <c r="E3450" s="4">
        <v>0</v>
      </c>
      <c r="F3450" s="4">
        <v>1</v>
      </c>
      <c r="G3450" s="4">
        <v>0</v>
      </c>
      <c r="H3450" s="62">
        <v>8</v>
      </c>
      <c r="J3450" s="28">
        <v>1</v>
      </c>
      <c r="K3450" s="13" t="s">
        <v>24548</v>
      </c>
      <c r="L3450" s="12" t="s">
        <v>24553</v>
      </c>
      <c r="M3450" s="12" t="s">
        <v>24553</v>
      </c>
      <c r="N3450" s="12" t="s">
        <v>24553</v>
      </c>
      <c r="O3450" s="12" t="s">
        <v>24553</v>
      </c>
      <c r="P3450" s="12" t="s">
        <v>24553</v>
      </c>
      <c r="Q3450" s="29" t="s">
        <v>24553</v>
      </c>
      <c r="AA3450" s="3">
        <v>92.226531177542171</v>
      </c>
      <c r="AB3450" s="3">
        <v>100</v>
      </c>
      <c r="AC3450" s="3">
        <v>66.087498917065631</v>
      </c>
      <c r="AD3450" s="3">
        <v>85.229278506145008</v>
      </c>
      <c r="AE3450" s="3">
        <v>28.864404204651695</v>
      </c>
      <c r="AF3450" s="3">
        <v>33.362843737565626</v>
      </c>
      <c r="AG3450" s="3">
        <v>20.621802560586321</v>
      </c>
      <c r="AH3450" s="32">
        <v>10.531541194247932</v>
      </c>
      <c r="AI3450" s="50">
        <v>5.6166027626054198E-3</v>
      </c>
      <c r="AT3450" s="3">
        <v>100</v>
      </c>
      <c r="AU3450" s="3">
        <v>93.436286100120171</v>
      </c>
      <c r="AV3450" s="3">
        <v>98.780478679450425</v>
      </c>
      <c r="AW3450" s="3">
        <v>94.83843606208751</v>
      </c>
      <c r="AX3450" s="3">
        <v>97.354684738682565</v>
      </c>
      <c r="AY3450" s="3">
        <v>80.802566051734502</v>
      </c>
      <c r="AZ3450" s="3">
        <v>86.936524245267051</v>
      </c>
      <c r="BA3450" s="3">
        <v>59.03139337590796</v>
      </c>
      <c r="BB3450" s="3">
        <v>50.42744714856795</v>
      </c>
      <c r="BC3450" s="31">
        <v>39.863940180655305</v>
      </c>
    </row>
    <row r="3451" spans="1:55" x14ac:dyDescent="0.55000000000000004">
      <c r="A3451" s="21" t="s">
        <v>6</v>
      </c>
      <c r="B3451" s="21" t="s">
        <v>16721</v>
      </c>
      <c r="C3451" s="21" t="s">
        <v>6895</v>
      </c>
      <c r="D3451" s="27" t="s">
        <v>6896</v>
      </c>
      <c r="E3451" s="4">
        <v>0</v>
      </c>
      <c r="F3451" s="4">
        <v>0</v>
      </c>
      <c r="G3451" s="4">
        <v>0</v>
      </c>
      <c r="H3451" s="62">
        <v>1</v>
      </c>
      <c r="J3451" s="28">
        <v>1</v>
      </c>
      <c r="K3451" s="12" t="s">
        <v>24553</v>
      </c>
      <c r="L3451" s="12" t="s">
        <v>24553</v>
      </c>
      <c r="M3451" s="12" t="s">
        <v>24553</v>
      </c>
      <c r="N3451" s="12" t="s">
        <v>24553</v>
      </c>
      <c r="O3451" s="12" t="s">
        <v>24553</v>
      </c>
      <c r="P3451" s="12" t="s">
        <v>24553</v>
      </c>
      <c r="Q3451" s="29" t="s">
        <v>24553</v>
      </c>
      <c r="AT3451" s="3">
        <v>86.024977431063419</v>
      </c>
      <c r="AU3451" s="3">
        <v>77.028972464667461</v>
      </c>
      <c r="AV3451" s="3">
        <v>80.825992866231516</v>
      </c>
      <c r="AW3451" s="3">
        <v>80.858313478832102</v>
      </c>
      <c r="AX3451" s="3">
        <v>55.902906244169614</v>
      </c>
      <c r="AY3451" s="3">
        <v>43.561346501662953</v>
      </c>
      <c r="AZ3451" s="3">
        <v>43.911112541100103</v>
      </c>
      <c r="BA3451" s="3">
        <v>47.034926972442271</v>
      </c>
      <c r="BB3451" s="3">
        <v>53.123141161503206</v>
      </c>
      <c r="BC3451" s="31">
        <v>100</v>
      </c>
    </row>
    <row r="3452" spans="1:55" x14ac:dyDescent="0.55000000000000004">
      <c r="A3452" s="21" t="s">
        <v>6</v>
      </c>
      <c r="B3452" s="21" t="s">
        <v>22573</v>
      </c>
      <c r="C3452" s="21" t="s">
        <v>7421</v>
      </c>
      <c r="D3452" s="27" t="s">
        <v>7422</v>
      </c>
      <c r="E3452" s="4">
        <v>0</v>
      </c>
      <c r="F3452" s="4">
        <v>3</v>
      </c>
      <c r="G3452" s="4">
        <v>2</v>
      </c>
      <c r="H3452" s="62">
        <v>8</v>
      </c>
      <c r="J3452" s="28">
        <v>1</v>
      </c>
      <c r="K3452" s="13" t="s">
        <v>24548</v>
      </c>
      <c r="L3452" s="12" t="s">
        <v>24553</v>
      </c>
      <c r="M3452" s="12" t="s">
        <v>24553</v>
      </c>
      <c r="N3452" s="12" t="s">
        <v>24553</v>
      </c>
      <c r="O3452" s="12" t="s">
        <v>24553</v>
      </c>
      <c r="P3452" s="12" t="s">
        <v>24553</v>
      </c>
      <c r="Q3452" s="29" t="s">
        <v>24553</v>
      </c>
      <c r="AA3452" s="3">
        <v>34.342900641883034</v>
      </c>
      <c r="AB3452" s="3">
        <v>35.81310474319136</v>
      </c>
      <c r="AC3452" s="3">
        <v>44.369360074278546</v>
      </c>
      <c r="AD3452" s="3">
        <v>43.370968366249421</v>
      </c>
      <c r="AE3452" s="3">
        <v>67.999759470630906</v>
      </c>
      <c r="AF3452" s="3">
        <v>64.668660537817956</v>
      </c>
      <c r="AG3452" s="3">
        <v>90.519312900334882</v>
      </c>
      <c r="AH3452" s="32">
        <v>100</v>
      </c>
      <c r="AI3452" s="50">
        <v>1.89908149782318E-3</v>
      </c>
      <c r="AJ3452" s="3">
        <v>53.532955762399183</v>
      </c>
      <c r="AK3452" s="3">
        <v>44.224032410415091</v>
      </c>
      <c r="AL3452" s="3">
        <v>44.170628448356638</v>
      </c>
      <c r="AM3452" s="3">
        <v>55.22577246203597</v>
      </c>
      <c r="AN3452" s="3">
        <v>55.065331254740983</v>
      </c>
      <c r="AO3452" s="3">
        <v>66.289135622997847</v>
      </c>
      <c r="AP3452" s="3">
        <v>67.820774511721112</v>
      </c>
      <c r="AQ3452" s="3">
        <v>83.725335773900113</v>
      </c>
      <c r="AR3452" s="3">
        <v>80.483650669664669</v>
      </c>
      <c r="AS3452" s="31">
        <v>100</v>
      </c>
      <c r="AT3452" s="3">
        <v>34.006787312251198</v>
      </c>
      <c r="AU3452" s="3">
        <v>35.30571125177984</v>
      </c>
      <c r="AV3452" s="3">
        <v>37.82906291238762</v>
      </c>
      <c r="AW3452" s="3">
        <v>37.033246044445278</v>
      </c>
      <c r="AX3452" s="3">
        <v>39.266628477120101</v>
      </c>
      <c r="AY3452" s="3">
        <v>44.025149405082928</v>
      </c>
      <c r="AZ3452" s="3">
        <v>48.88645544059338</v>
      </c>
      <c r="BA3452" s="3">
        <v>57.543572474788775</v>
      </c>
      <c r="BB3452" s="3">
        <v>85.080450240615619</v>
      </c>
      <c r="BC3452" s="31">
        <v>100</v>
      </c>
    </row>
    <row r="3453" spans="1:55" x14ac:dyDescent="0.55000000000000004">
      <c r="A3453" s="21" t="s">
        <v>6</v>
      </c>
      <c r="B3453" s="21" t="s">
        <v>21302</v>
      </c>
      <c r="C3453" s="21" t="s">
        <v>13629</v>
      </c>
      <c r="D3453" s="27" t="s">
        <v>13630</v>
      </c>
      <c r="E3453" s="4">
        <v>0</v>
      </c>
      <c r="F3453" s="4">
        <v>6</v>
      </c>
      <c r="G3453" s="4">
        <v>0</v>
      </c>
      <c r="H3453" s="62">
        <v>7</v>
      </c>
      <c r="J3453" s="28">
        <v>1</v>
      </c>
      <c r="K3453" s="13" t="s">
        <v>24548</v>
      </c>
      <c r="L3453" s="16" t="s">
        <v>16303</v>
      </c>
      <c r="M3453" s="12" t="s">
        <v>24553</v>
      </c>
      <c r="N3453" s="12" t="s">
        <v>24553</v>
      </c>
      <c r="O3453" s="12" t="s">
        <v>24553</v>
      </c>
      <c r="P3453" s="12" t="s">
        <v>24553</v>
      </c>
      <c r="Q3453" s="29" t="s">
        <v>24553</v>
      </c>
      <c r="AA3453" s="3">
        <v>89.529985073458207</v>
      </c>
      <c r="AB3453" s="3">
        <v>100</v>
      </c>
      <c r="AC3453" s="3">
        <v>64.84386469686163</v>
      </c>
      <c r="AD3453" s="3">
        <v>50.268051737371792</v>
      </c>
      <c r="AE3453" s="3">
        <v>74.025447545905237</v>
      </c>
      <c r="AF3453" s="3">
        <v>84.63962100593595</v>
      </c>
      <c r="AG3453" s="3">
        <v>91.211204354424638</v>
      </c>
      <c r="AH3453" s="32">
        <v>89.979751636328444</v>
      </c>
      <c r="AI3453" s="50">
        <v>3.6227599167346199E-2</v>
      </c>
      <c r="AT3453" s="3">
        <v>98.046819981077633</v>
      </c>
      <c r="AU3453" s="3">
        <v>100</v>
      </c>
      <c r="AV3453" s="3">
        <v>91.912756422675315</v>
      </c>
      <c r="AW3453" s="3">
        <v>78.412280277712512</v>
      </c>
      <c r="AX3453" s="3">
        <v>67.869957573748053</v>
      </c>
      <c r="AY3453" s="3">
        <v>46.937810424677302</v>
      </c>
      <c r="AZ3453" s="3">
        <v>48.366648318043993</v>
      </c>
      <c r="BA3453" s="3">
        <v>42.644531830264235</v>
      </c>
      <c r="BB3453" s="3">
        <v>41.170223335324543</v>
      </c>
      <c r="BC3453" s="31">
        <v>57.775215895960386</v>
      </c>
    </row>
    <row r="3454" spans="1:55" x14ac:dyDescent="0.55000000000000004">
      <c r="A3454" s="21" t="s">
        <v>6</v>
      </c>
      <c r="B3454" s="21" t="s">
        <v>24467</v>
      </c>
      <c r="C3454" s="21" t="s">
        <v>10494</v>
      </c>
      <c r="D3454" s="27" t="s">
        <v>10495</v>
      </c>
      <c r="E3454" s="4">
        <v>48</v>
      </c>
      <c r="F3454" s="4">
        <v>2</v>
      </c>
      <c r="G3454" s="4">
        <v>57</v>
      </c>
      <c r="H3454" s="62">
        <v>2</v>
      </c>
      <c r="J3454" s="28">
        <v>1</v>
      </c>
      <c r="K3454" s="13" t="s">
        <v>24548</v>
      </c>
      <c r="L3454" s="16" t="s">
        <v>16303</v>
      </c>
      <c r="M3454" s="17" t="s">
        <v>24549</v>
      </c>
      <c r="N3454" s="12" t="s">
        <v>24553</v>
      </c>
      <c r="O3454" s="12" t="s">
        <v>24553</v>
      </c>
      <c r="P3454" s="14" t="s">
        <v>24551</v>
      </c>
      <c r="Q3454" s="29" t="s">
        <v>24553</v>
      </c>
      <c r="R3454" s="3">
        <v>38.079875550467804</v>
      </c>
      <c r="S3454" s="3">
        <v>37.517185212889956</v>
      </c>
      <c r="T3454" s="3">
        <v>68.213943901711431</v>
      </c>
      <c r="U3454" s="3">
        <v>63.271631950232234</v>
      </c>
      <c r="V3454" s="3">
        <v>78.544872744189846</v>
      </c>
      <c r="W3454" s="3">
        <v>81.307857993357473</v>
      </c>
      <c r="X3454" s="3">
        <v>100</v>
      </c>
      <c r="Y3454" s="32">
        <v>99.929456929311698</v>
      </c>
      <c r="Z3454" s="50">
        <v>1.9966648132919599E-4</v>
      </c>
      <c r="AA3454" s="3">
        <v>44.153710710189493</v>
      </c>
      <c r="AB3454" s="3">
        <v>46.287647808125456</v>
      </c>
      <c r="AC3454" s="3">
        <v>57.676833743366565</v>
      </c>
      <c r="AD3454" s="3">
        <v>61.830173824183291</v>
      </c>
      <c r="AE3454" s="3">
        <v>96.719219161056174</v>
      </c>
      <c r="AF3454" s="3">
        <v>99.57022126155033</v>
      </c>
      <c r="AG3454" s="3">
        <v>100</v>
      </c>
      <c r="AH3454" s="32">
        <v>96.535979155008818</v>
      </c>
      <c r="AI3454" s="50">
        <v>8.8530372860218395E-4</v>
      </c>
      <c r="AJ3454" s="3">
        <v>35.778581658782485</v>
      </c>
      <c r="AK3454" s="3">
        <v>33.401732943304182</v>
      </c>
      <c r="AL3454" s="3">
        <v>34.519778530078071</v>
      </c>
      <c r="AM3454" s="3">
        <v>32.441573406431175</v>
      </c>
      <c r="AN3454" s="3">
        <v>33.047176024488998</v>
      </c>
      <c r="AO3454" s="3">
        <v>40.711614406473792</v>
      </c>
      <c r="AP3454" s="3">
        <v>61.865203507106429</v>
      </c>
      <c r="AQ3454" s="3">
        <v>66.137113854280045</v>
      </c>
      <c r="AR3454" s="3">
        <v>100</v>
      </c>
      <c r="AS3454" s="31">
        <v>69.780169180904082</v>
      </c>
      <c r="AT3454" s="3">
        <v>32.701204402480286</v>
      </c>
      <c r="AU3454" s="3">
        <v>37.237221555468658</v>
      </c>
      <c r="AV3454" s="3">
        <v>38.282381174284311</v>
      </c>
      <c r="AW3454" s="3">
        <v>35.267423990220202</v>
      </c>
      <c r="AX3454" s="3">
        <v>41.221646986819835</v>
      </c>
      <c r="AY3454" s="3">
        <v>69.470899451068334</v>
      </c>
      <c r="AZ3454" s="3">
        <v>82.452648694289365</v>
      </c>
      <c r="BA3454" s="3">
        <v>83.472474638431166</v>
      </c>
      <c r="BB3454" s="3">
        <v>100</v>
      </c>
      <c r="BC3454" s="31">
        <v>68.160046122137999</v>
      </c>
    </row>
    <row r="3455" spans="1:55" x14ac:dyDescent="0.55000000000000004">
      <c r="A3455" s="21" t="s">
        <v>6</v>
      </c>
      <c r="B3455" s="21" t="s">
        <v>22354</v>
      </c>
      <c r="C3455" s="21" t="s">
        <v>6420</v>
      </c>
      <c r="D3455" s="27" t="s">
        <v>6421</v>
      </c>
      <c r="E3455" s="4">
        <v>0</v>
      </c>
      <c r="F3455" s="4">
        <v>5</v>
      </c>
      <c r="G3455" s="4">
        <v>1</v>
      </c>
      <c r="H3455" s="62">
        <v>23</v>
      </c>
      <c r="J3455" s="28">
        <v>1</v>
      </c>
      <c r="K3455" s="13" t="s">
        <v>24548</v>
      </c>
      <c r="L3455" s="12" t="s">
        <v>24553</v>
      </c>
      <c r="M3455" s="12" t="s">
        <v>24553</v>
      </c>
      <c r="N3455" s="12" t="s">
        <v>24553</v>
      </c>
      <c r="O3455" s="12" t="s">
        <v>24553</v>
      </c>
      <c r="P3455" s="14" t="s">
        <v>24551</v>
      </c>
      <c r="Q3455" s="29" t="s">
        <v>24553</v>
      </c>
      <c r="AA3455" s="3">
        <v>61.874977926420115</v>
      </c>
      <c r="AB3455" s="3">
        <v>62.834688483510803</v>
      </c>
      <c r="AC3455" s="3">
        <v>84.051677862193102</v>
      </c>
      <c r="AD3455" s="3">
        <v>83.94876123780729</v>
      </c>
      <c r="AE3455" s="3">
        <v>100</v>
      </c>
      <c r="AF3455" s="3">
        <v>90.308328327394221</v>
      </c>
      <c r="AG3455" s="3">
        <v>78.518568414665339</v>
      </c>
      <c r="AH3455" s="32">
        <v>83.669480522041354</v>
      </c>
      <c r="AI3455" s="50">
        <v>1.09665145177318E-2</v>
      </c>
      <c r="AJ3455" s="3">
        <v>100</v>
      </c>
      <c r="AK3455" s="3">
        <v>0.96326679622812783</v>
      </c>
      <c r="AL3455" s="3">
        <v>1.890538958254721</v>
      </c>
      <c r="AM3455" s="3">
        <v>1.8197951617861075</v>
      </c>
      <c r="AN3455" s="3">
        <v>3.0014403857668612</v>
      </c>
      <c r="AO3455" s="3">
        <v>0.70665122093474397</v>
      </c>
      <c r="AP3455" s="3">
        <v>12.935796690678261</v>
      </c>
      <c r="AQ3455" s="3">
        <v>14.828768159842262</v>
      </c>
      <c r="AR3455" s="3">
        <v>3.4933170666747948</v>
      </c>
      <c r="AS3455" s="31">
        <v>1.6202744267723099</v>
      </c>
      <c r="AT3455" s="3">
        <v>64.655524669108772</v>
      </c>
      <c r="AU3455" s="3">
        <v>71.927393736183561</v>
      </c>
      <c r="AV3455" s="3">
        <v>78.483760788481078</v>
      </c>
      <c r="AW3455" s="3">
        <v>77.766626460791528</v>
      </c>
      <c r="AX3455" s="3">
        <v>71.889414095212004</v>
      </c>
      <c r="AY3455" s="3">
        <v>87.10867385690932</v>
      </c>
      <c r="AZ3455" s="3">
        <v>91.08667116762193</v>
      </c>
      <c r="BA3455" s="3">
        <v>99.970107759114669</v>
      </c>
      <c r="BB3455" s="3">
        <v>97.848971734084827</v>
      </c>
      <c r="BC3455" s="31">
        <v>100</v>
      </c>
    </row>
    <row r="3456" spans="1:55" x14ac:dyDescent="0.55000000000000004">
      <c r="A3456" s="21" t="s">
        <v>6</v>
      </c>
      <c r="B3456" s="21" t="s">
        <v>19826</v>
      </c>
      <c r="C3456" s="21" t="s">
        <v>9113</v>
      </c>
      <c r="D3456" s="27" t="s">
        <v>9114</v>
      </c>
      <c r="E3456" s="4">
        <v>0</v>
      </c>
      <c r="F3456" s="4">
        <v>2</v>
      </c>
      <c r="G3456" s="4">
        <v>0</v>
      </c>
      <c r="H3456" s="62">
        <v>2</v>
      </c>
      <c r="J3456" s="28">
        <v>1</v>
      </c>
      <c r="K3456" s="13" t="s">
        <v>24548</v>
      </c>
      <c r="L3456" s="12" t="s">
        <v>24553</v>
      </c>
      <c r="M3456" s="12" t="s">
        <v>24553</v>
      </c>
      <c r="N3456" s="12" t="s">
        <v>24553</v>
      </c>
      <c r="O3456" s="12" t="s">
        <v>24553</v>
      </c>
      <c r="P3456" s="14" t="s">
        <v>24551</v>
      </c>
      <c r="Q3456" s="29" t="s">
        <v>24553</v>
      </c>
      <c r="AA3456" s="3">
        <v>45.953167013403906</v>
      </c>
      <c r="AB3456" s="3">
        <v>37.99890251148576</v>
      </c>
      <c r="AC3456" s="3">
        <v>56.212180734950167</v>
      </c>
      <c r="AD3456" s="3">
        <v>62.150696101947709</v>
      </c>
      <c r="AE3456" s="3">
        <v>57.18469885015589</v>
      </c>
      <c r="AF3456" s="3">
        <v>100</v>
      </c>
      <c r="AG3456" s="3">
        <v>64.388564190675652</v>
      </c>
      <c r="AH3456" s="32">
        <v>76.901180895127268</v>
      </c>
      <c r="AI3456" s="50">
        <v>0.289513383746275</v>
      </c>
      <c r="AT3456" s="3">
        <v>55.602352029501603</v>
      </c>
      <c r="AU3456" s="3">
        <v>61.581486052184175</v>
      </c>
      <c r="AV3456" s="3">
        <v>73.352592057767339</v>
      </c>
      <c r="AW3456" s="3">
        <v>65.553348537973378</v>
      </c>
      <c r="AX3456" s="3">
        <v>65.552167265065421</v>
      </c>
      <c r="AY3456" s="3">
        <v>74.907526388752231</v>
      </c>
      <c r="AZ3456" s="3">
        <v>89.069146768205272</v>
      </c>
      <c r="BA3456" s="3">
        <v>83.087546753528287</v>
      </c>
      <c r="BB3456" s="3">
        <v>100</v>
      </c>
      <c r="BC3456" s="31">
        <v>96.299410494888491</v>
      </c>
    </row>
    <row r="3457" spans="1:55" x14ac:dyDescent="0.55000000000000004">
      <c r="A3457" s="21" t="s">
        <v>6</v>
      </c>
      <c r="B3457" s="21" t="s">
        <v>21628</v>
      </c>
      <c r="C3457" s="21" t="s">
        <v>751</v>
      </c>
      <c r="D3457" s="27" t="s">
        <v>752</v>
      </c>
      <c r="E3457" s="4">
        <v>0</v>
      </c>
      <c r="F3457" s="4">
        <v>9</v>
      </c>
      <c r="G3457" s="4">
        <v>0</v>
      </c>
      <c r="H3457" s="62">
        <v>8</v>
      </c>
      <c r="J3457" s="28">
        <v>1</v>
      </c>
      <c r="K3457" s="13" t="s">
        <v>24548</v>
      </c>
      <c r="L3457" s="12" t="s">
        <v>24553</v>
      </c>
      <c r="M3457" s="12" t="s">
        <v>24553</v>
      </c>
      <c r="N3457" s="12" t="s">
        <v>24553</v>
      </c>
      <c r="O3457" s="12" t="s">
        <v>24553</v>
      </c>
      <c r="P3457" s="14" t="s">
        <v>24551</v>
      </c>
      <c r="Q3457" s="29" t="s">
        <v>24553</v>
      </c>
      <c r="AA3457" s="3">
        <v>63.448988262017146</v>
      </c>
      <c r="AB3457" s="3">
        <v>55.230582633552636</v>
      </c>
      <c r="AC3457" s="3">
        <v>92.527214559712462</v>
      </c>
      <c r="AD3457" s="3">
        <v>90.305892382572779</v>
      </c>
      <c r="AE3457" s="3">
        <v>100</v>
      </c>
      <c r="AF3457" s="3">
        <v>82.349514509566788</v>
      </c>
      <c r="AG3457" s="3">
        <v>83.739804301985785</v>
      </c>
      <c r="AH3457" s="32">
        <v>68.021353686307734</v>
      </c>
      <c r="AI3457" s="50">
        <v>7.7094520353617302E-2</v>
      </c>
      <c r="AT3457" s="3">
        <v>68.414174768298267</v>
      </c>
      <c r="AU3457" s="3">
        <v>65.064349538768752</v>
      </c>
      <c r="AV3457" s="3">
        <v>67.197169155563287</v>
      </c>
      <c r="AW3457" s="3">
        <v>82.118920040465099</v>
      </c>
      <c r="AX3457" s="3">
        <v>72.8696260354603</v>
      </c>
      <c r="AY3457" s="3">
        <v>74.101158384950494</v>
      </c>
      <c r="AZ3457" s="3">
        <v>90.067544401927634</v>
      </c>
      <c r="BA3457" s="3">
        <v>84.565633542131863</v>
      </c>
      <c r="BB3457" s="3">
        <v>100</v>
      </c>
      <c r="BC3457" s="31">
        <v>93.224018128526026</v>
      </c>
    </row>
    <row r="3458" spans="1:55" x14ac:dyDescent="0.55000000000000004">
      <c r="A3458" s="21" t="s">
        <v>6</v>
      </c>
      <c r="B3458" s="21" t="s">
        <v>20227</v>
      </c>
      <c r="C3458" s="21" t="s">
        <v>2216</v>
      </c>
      <c r="D3458" s="27" t="s">
        <v>2217</v>
      </c>
      <c r="E3458" s="4">
        <v>0</v>
      </c>
      <c r="F3458" s="4">
        <v>2</v>
      </c>
      <c r="G3458" s="4">
        <v>0</v>
      </c>
      <c r="H3458" s="62">
        <v>10</v>
      </c>
      <c r="J3458" s="28">
        <v>1</v>
      </c>
      <c r="K3458" s="13" t="s">
        <v>24548</v>
      </c>
      <c r="L3458" s="12" t="s">
        <v>24553</v>
      </c>
      <c r="M3458" s="12" t="s">
        <v>24553</v>
      </c>
      <c r="N3458" s="12" t="s">
        <v>24553</v>
      </c>
      <c r="O3458" s="12" t="s">
        <v>24553</v>
      </c>
      <c r="P3458" s="14" t="s">
        <v>24551</v>
      </c>
      <c r="Q3458" s="29" t="s">
        <v>24553</v>
      </c>
      <c r="AA3458" s="3">
        <v>51.977070015262974</v>
      </c>
      <c r="AB3458" s="3">
        <v>42.322353389777859</v>
      </c>
      <c r="AC3458" s="3">
        <v>60.081016039445046</v>
      </c>
      <c r="AD3458" s="3">
        <v>58.209947409108544</v>
      </c>
      <c r="AE3458" s="3">
        <v>85.752185604499488</v>
      </c>
      <c r="AF3458" s="3">
        <v>85.734480771760815</v>
      </c>
      <c r="AG3458" s="3">
        <v>100</v>
      </c>
      <c r="AH3458" s="32">
        <v>96.240286934296421</v>
      </c>
      <c r="AI3458" s="50">
        <v>2.7116529810781698E-3</v>
      </c>
      <c r="AT3458" s="3">
        <v>58.106433370024412</v>
      </c>
      <c r="AU3458" s="3">
        <v>61.875437929547203</v>
      </c>
      <c r="AV3458" s="3">
        <v>64.238092944744068</v>
      </c>
      <c r="AW3458" s="3">
        <v>71.339277162567214</v>
      </c>
      <c r="AX3458" s="3">
        <v>67.250883993189731</v>
      </c>
      <c r="AY3458" s="3">
        <v>80.485773410691223</v>
      </c>
      <c r="AZ3458" s="3">
        <v>89.953308718604347</v>
      </c>
      <c r="BA3458" s="3">
        <v>98.180953339499212</v>
      </c>
      <c r="BB3458" s="3">
        <v>94.147707090107218</v>
      </c>
      <c r="BC3458" s="31">
        <v>100</v>
      </c>
    </row>
    <row r="3459" spans="1:55" x14ac:dyDescent="0.55000000000000004">
      <c r="A3459" s="21" t="s">
        <v>6</v>
      </c>
      <c r="B3459" s="21" t="s">
        <v>19631</v>
      </c>
      <c r="C3459" s="21" t="s">
        <v>1880</v>
      </c>
      <c r="D3459" s="27" t="s">
        <v>1881</v>
      </c>
      <c r="E3459" s="4">
        <v>0</v>
      </c>
      <c r="F3459" s="4">
        <v>1</v>
      </c>
      <c r="G3459" s="4">
        <v>0</v>
      </c>
      <c r="H3459" s="62">
        <v>17</v>
      </c>
      <c r="J3459" s="28">
        <v>1</v>
      </c>
      <c r="K3459" s="13" t="s">
        <v>24548</v>
      </c>
      <c r="L3459" s="12" t="s">
        <v>24553</v>
      </c>
      <c r="M3459" s="12" t="s">
        <v>24553</v>
      </c>
      <c r="N3459" s="12" t="s">
        <v>24553</v>
      </c>
      <c r="O3459" s="12" t="s">
        <v>24553</v>
      </c>
      <c r="P3459" s="14" t="s">
        <v>24551</v>
      </c>
      <c r="Q3459" s="29" t="s">
        <v>24553</v>
      </c>
      <c r="AA3459" s="3">
        <v>57.914259806497405</v>
      </c>
      <c r="AB3459" s="3">
        <v>71.328315596606643</v>
      </c>
      <c r="AC3459" s="3">
        <v>86.123997411076928</v>
      </c>
      <c r="AD3459" s="3">
        <v>100</v>
      </c>
      <c r="AE3459" s="3">
        <v>83.357505564016805</v>
      </c>
      <c r="AF3459" s="3">
        <v>64.952407034538055</v>
      </c>
      <c r="AG3459" s="3">
        <v>34.040530969758194</v>
      </c>
      <c r="AH3459" s="32">
        <v>12.522470329339786</v>
      </c>
      <c r="AI3459" s="50">
        <v>2.94454101243601E-2</v>
      </c>
      <c r="AT3459" s="3">
        <v>73.857607242370378</v>
      </c>
      <c r="AU3459" s="3">
        <v>73.822805187622919</v>
      </c>
      <c r="AV3459" s="3">
        <v>79.961853707249958</v>
      </c>
      <c r="AW3459" s="3">
        <v>88.023784862463344</v>
      </c>
      <c r="AX3459" s="3">
        <v>78.944127979645856</v>
      </c>
      <c r="AY3459" s="3">
        <v>87.208034725070164</v>
      </c>
      <c r="AZ3459" s="3">
        <v>100</v>
      </c>
      <c r="BA3459" s="3">
        <v>94.701605049644229</v>
      </c>
      <c r="BB3459" s="3">
        <v>95.611492915840671</v>
      </c>
      <c r="BC3459" s="31">
        <v>83.92476879372731</v>
      </c>
    </row>
    <row r="3460" spans="1:55" x14ac:dyDescent="0.55000000000000004">
      <c r="A3460" s="21" t="s">
        <v>6</v>
      </c>
      <c r="B3460" s="21" t="s">
        <v>22333</v>
      </c>
      <c r="C3460" s="21" t="s">
        <v>6389</v>
      </c>
      <c r="D3460" s="27" t="s">
        <v>6390</v>
      </c>
      <c r="E3460" s="4">
        <v>0</v>
      </c>
      <c r="F3460" s="4">
        <v>4</v>
      </c>
      <c r="G3460" s="4">
        <v>1</v>
      </c>
      <c r="H3460" s="62">
        <v>19</v>
      </c>
      <c r="J3460" s="28">
        <v>1</v>
      </c>
      <c r="K3460" s="13" t="s">
        <v>24548</v>
      </c>
      <c r="L3460" s="12" t="s">
        <v>24553</v>
      </c>
      <c r="M3460" s="12" t="s">
        <v>24553</v>
      </c>
      <c r="N3460" s="12" t="s">
        <v>24553</v>
      </c>
      <c r="O3460" s="12" t="s">
        <v>24553</v>
      </c>
      <c r="P3460" s="14" t="s">
        <v>24551</v>
      </c>
      <c r="Q3460" s="29" t="s">
        <v>24553</v>
      </c>
      <c r="AA3460" s="3">
        <v>55.947736641251623</v>
      </c>
      <c r="AB3460" s="3">
        <v>57.182715945510708</v>
      </c>
      <c r="AC3460" s="3">
        <v>72.049109820934476</v>
      </c>
      <c r="AD3460" s="3">
        <v>69.529857700474111</v>
      </c>
      <c r="AE3460" s="3">
        <v>100</v>
      </c>
      <c r="AF3460" s="3">
        <v>89.100294868499645</v>
      </c>
      <c r="AG3460" s="3">
        <v>86.050366791318439</v>
      </c>
      <c r="AH3460" s="32">
        <v>84.956616311038729</v>
      </c>
      <c r="AI3460" s="50">
        <v>6.8803452413229499E-3</v>
      </c>
      <c r="AJ3460" s="3">
        <v>100</v>
      </c>
      <c r="AK3460" s="3">
        <v>3.7232001769598857</v>
      </c>
      <c r="AL3460" s="3">
        <v>5.1698560384637586</v>
      </c>
      <c r="AM3460" s="3">
        <v>4.0881807327038597</v>
      </c>
      <c r="AN3460" s="3">
        <v>6.7013754595869921</v>
      </c>
      <c r="AO3460" s="3">
        <v>3.8653957859745334</v>
      </c>
      <c r="AP3460" s="3">
        <v>13.244742853196215</v>
      </c>
      <c r="AQ3460" s="3">
        <v>13.200457538546043</v>
      </c>
      <c r="AR3460" s="3">
        <v>5.6770979793275211</v>
      </c>
      <c r="AS3460" s="31">
        <v>3.3720197549590027</v>
      </c>
      <c r="AT3460" s="3">
        <v>58.355632369556488</v>
      </c>
      <c r="AU3460" s="3">
        <v>62.536833072517815</v>
      </c>
      <c r="AV3460" s="3">
        <v>67.189563778125233</v>
      </c>
      <c r="AW3460" s="3">
        <v>67.103176350149496</v>
      </c>
      <c r="AX3460" s="3">
        <v>66.236747614962582</v>
      </c>
      <c r="AY3460" s="3">
        <v>81.356837823801257</v>
      </c>
      <c r="AZ3460" s="3">
        <v>86.391355029818442</v>
      </c>
      <c r="BA3460" s="3">
        <v>100</v>
      </c>
      <c r="BB3460" s="3">
        <v>95.256883547618628</v>
      </c>
      <c r="BC3460" s="31">
        <v>98.30633900680256</v>
      </c>
    </row>
    <row r="3461" spans="1:55" x14ac:dyDescent="0.55000000000000004">
      <c r="A3461" s="21" t="s">
        <v>6</v>
      </c>
      <c r="B3461" s="21" t="s">
        <v>17767</v>
      </c>
      <c r="C3461" s="21" t="s">
        <v>8992</v>
      </c>
      <c r="D3461" s="27" t="s">
        <v>8993</v>
      </c>
      <c r="E3461" s="4">
        <v>0</v>
      </c>
      <c r="F3461" s="4">
        <v>0</v>
      </c>
      <c r="G3461" s="4">
        <v>0</v>
      </c>
      <c r="H3461" s="62">
        <v>3</v>
      </c>
      <c r="J3461" s="28">
        <v>1</v>
      </c>
      <c r="K3461" s="13" t="s">
        <v>24548</v>
      </c>
      <c r="L3461" s="12" t="s">
        <v>24553</v>
      </c>
      <c r="M3461" s="12" t="s">
        <v>24553</v>
      </c>
      <c r="N3461" s="12" t="s">
        <v>24553</v>
      </c>
      <c r="O3461" s="12" t="s">
        <v>24553</v>
      </c>
      <c r="P3461" s="14" t="s">
        <v>24551</v>
      </c>
      <c r="Q3461" s="29" t="s">
        <v>24553</v>
      </c>
      <c r="AT3461" s="3">
        <v>61.838037136690303</v>
      </c>
      <c r="AU3461" s="3">
        <v>67.924307401874756</v>
      </c>
      <c r="AV3461" s="3">
        <v>79.89038594831591</v>
      </c>
      <c r="AW3461" s="3">
        <v>72.018488011526912</v>
      </c>
      <c r="AX3461" s="3">
        <v>81.290637042837631</v>
      </c>
      <c r="AY3461" s="3">
        <v>88.901073442084268</v>
      </c>
      <c r="AZ3461" s="3">
        <v>100</v>
      </c>
      <c r="BA3461" s="3">
        <v>98.718922826551264</v>
      </c>
      <c r="BB3461" s="3">
        <v>97.573658870972238</v>
      </c>
      <c r="BC3461" s="31">
        <v>88.199170336755614</v>
      </c>
    </row>
    <row r="3462" spans="1:55" x14ac:dyDescent="0.55000000000000004">
      <c r="A3462" s="21" t="s">
        <v>6</v>
      </c>
      <c r="B3462" s="21" t="s">
        <v>21664</v>
      </c>
      <c r="C3462" s="21" t="s">
        <v>6961</v>
      </c>
      <c r="D3462" s="27" t="s">
        <v>6962</v>
      </c>
      <c r="E3462" s="4">
        <v>0</v>
      </c>
      <c r="F3462" s="4">
        <v>9</v>
      </c>
      <c r="G3462" s="4">
        <v>0</v>
      </c>
      <c r="H3462" s="62">
        <v>17</v>
      </c>
      <c r="J3462" s="28">
        <v>1</v>
      </c>
      <c r="K3462" s="13" t="s">
        <v>24548</v>
      </c>
      <c r="L3462" s="12" t="s">
        <v>24553</v>
      </c>
      <c r="M3462" s="12" t="s">
        <v>24553</v>
      </c>
      <c r="N3462" s="12" t="s">
        <v>24553</v>
      </c>
      <c r="O3462" s="12" t="s">
        <v>24553</v>
      </c>
      <c r="P3462" s="14" t="s">
        <v>24551</v>
      </c>
      <c r="Q3462" s="29" t="s">
        <v>24553</v>
      </c>
      <c r="AA3462" s="3">
        <v>88.179849833993103</v>
      </c>
      <c r="AB3462" s="3">
        <v>77.150566600977783</v>
      </c>
      <c r="AC3462" s="3">
        <v>78.110332171279879</v>
      </c>
      <c r="AD3462" s="3">
        <v>81.433820984478231</v>
      </c>
      <c r="AE3462" s="3">
        <v>100</v>
      </c>
      <c r="AF3462" s="3">
        <v>88.477171083083462</v>
      </c>
      <c r="AG3462" s="3">
        <v>89.876699439152048</v>
      </c>
      <c r="AH3462" s="32">
        <v>89.833850443366231</v>
      </c>
      <c r="AI3462" s="50">
        <v>0.210235864471782</v>
      </c>
      <c r="AT3462" s="3">
        <v>73.526280546218231</v>
      </c>
      <c r="AU3462" s="3">
        <v>77.466217387207038</v>
      </c>
      <c r="AV3462" s="3">
        <v>81.370809222758268</v>
      </c>
      <c r="AW3462" s="3">
        <v>81.233110504008778</v>
      </c>
      <c r="AX3462" s="3">
        <v>80.588381907766632</v>
      </c>
      <c r="AY3462" s="3">
        <v>94.446245326432361</v>
      </c>
      <c r="AZ3462" s="3">
        <v>94.280644834608808</v>
      </c>
      <c r="BA3462" s="3">
        <v>87.228103796280948</v>
      </c>
      <c r="BB3462" s="3">
        <v>100</v>
      </c>
      <c r="BC3462" s="31">
        <v>95.163961096963092</v>
      </c>
    </row>
    <row r="3463" spans="1:55" x14ac:dyDescent="0.55000000000000004">
      <c r="A3463" s="21" t="s">
        <v>6</v>
      </c>
      <c r="B3463" s="21" t="s">
        <v>20613</v>
      </c>
      <c r="C3463" s="21" t="s">
        <v>6844</v>
      </c>
      <c r="D3463" s="27" t="s">
        <v>6845</v>
      </c>
      <c r="E3463" s="4">
        <v>0</v>
      </c>
      <c r="F3463" s="4">
        <v>3</v>
      </c>
      <c r="G3463" s="4">
        <v>0</v>
      </c>
      <c r="H3463" s="62">
        <v>8</v>
      </c>
      <c r="J3463" s="28">
        <v>1</v>
      </c>
      <c r="K3463" s="13" t="s">
        <v>24548</v>
      </c>
      <c r="L3463" s="12" t="s">
        <v>24553</v>
      </c>
      <c r="M3463" s="12" t="s">
        <v>24553</v>
      </c>
      <c r="N3463" s="12" t="s">
        <v>24553</v>
      </c>
      <c r="O3463" s="12" t="s">
        <v>24553</v>
      </c>
      <c r="P3463" s="14" t="s">
        <v>24551</v>
      </c>
      <c r="Q3463" s="29" t="s">
        <v>24553</v>
      </c>
      <c r="AA3463" s="3">
        <v>51.398987286858045</v>
      </c>
      <c r="AB3463" s="3">
        <v>59.378110174171347</v>
      </c>
      <c r="AC3463" s="3">
        <v>76.379775875500556</v>
      </c>
      <c r="AD3463" s="3">
        <v>79.172182351336232</v>
      </c>
      <c r="AE3463" s="3">
        <v>100</v>
      </c>
      <c r="AF3463" s="3">
        <v>86.328199920855326</v>
      </c>
      <c r="AG3463" s="3">
        <v>83.145121435282093</v>
      </c>
      <c r="AH3463" s="32">
        <v>54.838770312340877</v>
      </c>
      <c r="AI3463" s="50">
        <v>0.13754264273118399</v>
      </c>
      <c r="AT3463" s="3">
        <v>50.252625110592042</v>
      </c>
      <c r="AU3463" s="3">
        <v>59.339726474520575</v>
      </c>
      <c r="AV3463" s="3">
        <v>62.02574329922156</v>
      </c>
      <c r="AW3463" s="3">
        <v>62.234588506449626</v>
      </c>
      <c r="AX3463" s="3">
        <v>61.914086435934088</v>
      </c>
      <c r="AY3463" s="3">
        <v>78.260204326646559</v>
      </c>
      <c r="AZ3463" s="3">
        <v>82.66334564122559</v>
      </c>
      <c r="BA3463" s="3">
        <v>91.560690071635491</v>
      </c>
      <c r="BB3463" s="3">
        <v>92.066900616857623</v>
      </c>
      <c r="BC3463" s="31">
        <v>100</v>
      </c>
    </row>
    <row r="3464" spans="1:55" x14ac:dyDescent="0.55000000000000004">
      <c r="A3464" s="21" t="s">
        <v>6</v>
      </c>
      <c r="B3464" s="21" t="s">
        <v>22283</v>
      </c>
      <c r="C3464" s="21" t="s">
        <v>5046</v>
      </c>
      <c r="D3464" s="27" t="s">
        <v>5047</v>
      </c>
      <c r="E3464" s="4">
        <v>0</v>
      </c>
      <c r="F3464" s="4">
        <v>3</v>
      </c>
      <c r="G3464" s="4">
        <v>1</v>
      </c>
      <c r="H3464" s="62">
        <v>9</v>
      </c>
      <c r="J3464" s="28">
        <v>1</v>
      </c>
      <c r="K3464" s="13" t="s">
        <v>24548</v>
      </c>
      <c r="L3464" s="12" t="s">
        <v>24553</v>
      </c>
      <c r="M3464" s="12" t="s">
        <v>24553</v>
      </c>
      <c r="N3464" s="12" t="s">
        <v>24553</v>
      </c>
      <c r="O3464" s="12" t="s">
        <v>24553</v>
      </c>
      <c r="P3464" s="14" t="s">
        <v>24551</v>
      </c>
      <c r="Q3464" s="29" t="s">
        <v>24553</v>
      </c>
      <c r="AA3464" s="3">
        <v>76.429059522892445</v>
      </c>
      <c r="AB3464" s="3">
        <v>76.707166729522996</v>
      </c>
      <c r="AC3464" s="3">
        <v>57.078897633834202</v>
      </c>
      <c r="AD3464" s="3">
        <v>60.903785808113916</v>
      </c>
      <c r="AE3464" s="3">
        <v>77.755025923111404</v>
      </c>
      <c r="AF3464" s="3">
        <v>87.199918995561177</v>
      </c>
      <c r="AG3464" s="3">
        <v>88.634024627641793</v>
      </c>
      <c r="AH3464" s="32">
        <v>100</v>
      </c>
      <c r="AI3464" s="50">
        <v>2.1654591851514901E-2</v>
      </c>
      <c r="AJ3464" s="3">
        <v>96.253666647627227</v>
      </c>
      <c r="AK3464" s="3">
        <v>58.747094492897524</v>
      </c>
      <c r="AL3464" s="3">
        <v>100</v>
      </c>
      <c r="AM3464" s="3">
        <v>62.858159757808721</v>
      </c>
      <c r="AN3464" s="3">
        <v>80.619373078554062</v>
      </c>
      <c r="AO3464" s="3">
        <v>46.341087766316086</v>
      </c>
      <c r="AP3464" s="3">
        <v>42.018522572106818</v>
      </c>
      <c r="AQ3464" s="3">
        <v>44.280443348717888</v>
      </c>
      <c r="AR3464" s="3">
        <v>31.335993299457694</v>
      </c>
      <c r="AS3464" s="31">
        <v>24.202038860734014</v>
      </c>
      <c r="AT3464" s="3">
        <v>56.397524268044727</v>
      </c>
      <c r="AU3464" s="3">
        <v>63.289236717494859</v>
      </c>
      <c r="AV3464" s="3">
        <v>65.028489293499135</v>
      </c>
      <c r="AW3464" s="3">
        <v>68.009570094967415</v>
      </c>
      <c r="AX3464" s="3">
        <v>67.153333666102554</v>
      </c>
      <c r="AY3464" s="3">
        <v>82.510598390334849</v>
      </c>
      <c r="AZ3464" s="3">
        <v>92.301399216115414</v>
      </c>
      <c r="BA3464" s="3">
        <v>100</v>
      </c>
      <c r="BB3464" s="3">
        <v>89.167745138386351</v>
      </c>
      <c r="BC3464" s="31">
        <v>95.837693572823952</v>
      </c>
    </row>
    <row r="3465" spans="1:55" x14ac:dyDescent="0.55000000000000004">
      <c r="A3465" s="21" t="s">
        <v>6</v>
      </c>
      <c r="B3465" s="21" t="s">
        <v>20142</v>
      </c>
      <c r="C3465" s="21" t="s">
        <v>2941</v>
      </c>
      <c r="D3465" s="27" t="s">
        <v>2942</v>
      </c>
      <c r="E3465" s="4">
        <v>0</v>
      </c>
      <c r="F3465" s="4">
        <v>2</v>
      </c>
      <c r="G3465" s="4">
        <v>0</v>
      </c>
      <c r="H3465" s="62">
        <v>7</v>
      </c>
      <c r="J3465" s="28">
        <v>1</v>
      </c>
      <c r="K3465" s="13" t="s">
        <v>24548</v>
      </c>
      <c r="L3465" s="12" t="s">
        <v>24553</v>
      </c>
      <c r="M3465" s="12" t="s">
        <v>24553</v>
      </c>
      <c r="N3465" s="12" t="s">
        <v>24553</v>
      </c>
      <c r="O3465" s="12" t="s">
        <v>24553</v>
      </c>
      <c r="P3465" s="14" t="s">
        <v>24551</v>
      </c>
      <c r="Q3465" s="29" t="s">
        <v>24553</v>
      </c>
      <c r="AA3465" s="3">
        <v>51.134865739161064</v>
      </c>
      <c r="AB3465" s="3">
        <v>51.786720801267847</v>
      </c>
      <c r="AC3465" s="3">
        <v>63.25587117061653</v>
      </c>
      <c r="AD3465" s="3">
        <v>73.265571812609181</v>
      </c>
      <c r="AE3465" s="3">
        <v>100</v>
      </c>
      <c r="AF3465" s="3">
        <v>88.509220068352562</v>
      </c>
      <c r="AG3465" s="3">
        <v>98.559840121003106</v>
      </c>
      <c r="AH3465" s="32">
        <v>97.913829961049274</v>
      </c>
      <c r="AI3465" s="50">
        <v>7.2212629712447799E-3</v>
      </c>
      <c r="AT3465" s="3">
        <v>53.894792486206953</v>
      </c>
      <c r="AU3465" s="3">
        <v>57.358566897116525</v>
      </c>
      <c r="AV3465" s="3">
        <v>60.60015224919092</v>
      </c>
      <c r="AW3465" s="3">
        <v>65.286965209398588</v>
      </c>
      <c r="AX3465" s="3">
        <v>64.232808041918389</v>
      </c>
      <c r="AY3465" s="3">
        <v>79.275483474998566</v>
      </c>
      <c r="AZ3465" s="3">
        <v>79.533322126432921</v>
      </c>
      <c r="BA3465" s="3">
        <v>100</v>
      </c>
      <c r="BB3465" s="3">
        <v>92.126045111890477</v>
      </c>
      <c r="BC3465" s="31">
        <v>94.580190671453835</v>
      </c>
    </row>
    <row r="3466" spans="1:55" x14ac:dyDescent="0.55000000000000004">
      <c r="A3466" s="21" t="s">
        <v>6</v>
      </c>
      <c r="B3466" s="21" t="s">
        <v>19874</v>
      </c>
      <c r="C3466" s="21" t="s">
        <v>3018</v>
      </c>
      <c r="D3466" s="27" t="s">
        <v>3019</v>
      </c>
      <c r="E3466" s="4">
        <v>0</v>
      </c>
      <c r="F3466" s="4">
        <v>2</v>
      </c>
      <c r="G3466" s="4">
        <v>0</v>
      </c>
      <c r="H3466" s="62">
        <v>3</v>
      </c>
      <c r="J3466" s="28">
        <v>1</v>
      </c>
      <c r="K3466" s="13" t="s">
        <v>24548</v>
      </c>
      <c r="L3466" s="12" t="s">
        <v>24553</v>
      </c>
      <c r="M3466" s="12" t="s">
        <v>24553</v>
      </c>
      <c r="N3466" s="12" t="s">
        <v>24553</v>
      </c>
      <c r="O3466" s="12" t="s">
        <v>24553</v>
      </c>
      <c r="P3466" s="14" t="s">
        <v>24551</v>
      </c>
      <c r="Q3466" s="29" t="s">
        <v>24553</v>
      </c>
      <c r="AA3466" s="3">
        <v>48.014877287717972</v>
      </c>
      <c r="AB3466" s="3">
        <v>48.923000716828469</v>
      </c>
      <c r="AC3466" s="3">
        <v>66.546610189004468</v>
      </c>
      <c r="AD3466" s="3">
        <v>100</v>
      </c>
      <c r="AE3466" s="3">
        <v>24.969825611808442</v>
      </c>
      <c r="AF3466" s="3">
        <v>21.99396516361546</v>
      </c>
      <c r="AG3466" s="3">
        <v>20.74370884639572</v>
      </c>
      <c r="AH3466" s="32">
        <v>20.409221510863098</v>
      </c>
      <c r="AI3466" s="50">
        <v>2.9045932286960601E-2</v>
      </c>
      <c r="AT3466" s="3">
        <v>44.93857978646718</v>
      </c>
      <c r="AU3466" s="3">
        <v>41.971981948006473</v>
      </c>
      <c r="AV3466" s="3">
        <v>47.771911772042522</v>
      </c>
      <c r="AW3466" s="3">
        <v>49.5828587504366</v>
      </c>
      <c r="AX3466" s="3">
        <v>62.329861884377969</v>
      </c>
      <c r="AY3466" s="3">
        <v>79.077259540133412</v>
      </c>
      <c r="AZ3466" s="3">
        <v>78.860116058312798</v>
      </c>
      <c r="BA3466" s="3">
        <v>100</v>
      </c>
      <c r="BB3466" s="3">
        <v>91.947131522487695</v>
      </c>
      <c r="BC3466" s="31">
        <v>81.523112894199713</v>
      </c>
    </row>
    <row r="3467" spans="1:55" x14ac:dyDescent="0.55000000000000004">
      <c r="A3467" s="21" t="s">
        <v>6</v>
      </c>
      <c r="B3467" s="21" t="s">
        <v>22080</v>
      </c>
      <c r="C3467" s="21" t="s">
        <v>7951</v>
      </c>
      <c r="D3467" s="27" t="s">
        <v>7952</v>
      </c>
      <c r="E3467" s="4">
        <v>0</v>
      </c>
      <c r="F3467" s="4">
        <v>0</v>
      </c>
      <c r="G3467" s="4">
        <v>1</v>
      </c>
      <c r="H3467" s="62">
        <v>2</v>
      </c>
      <c r="J3467" s="28">
        <v>1</v>
      </c>
      <c r="K3467" s="13" t="s">
        <v>24548</v>
      </c>
      <c r="L3467" s="12" t="s">
        <v>24553</v>
      </c>
      <c r="M3467" s="12" t="s">
        <v>24553</v>
      </c>
      <c r="N3467" s="12" t="s">
        <v>24553</v>
      </c>
      <c r="O3467" s="12" t="s">
        <v>24553</v>
      </c>
      <c r="P3467" s="14" t="s">
        <v>24551</v>
      </c>
      <c r="Q3467" s="29" t="s">
        <v>24553</v>
      </c>
      <c r="AJ3467" s="3">
        <v>100</v>
      </c>
      <c r="AK3467" s="3">
        <v>74.024298158242232</v>
      </c>
      <c r="AL3467" s="3">
        <v>73.188851034289726</v>
      </c>
      <c r="AM3467" s="3">
        <v>52.569984535707526</v>
      </c>
      <c r="AN3467" s="3">
        <v>56.132332750556998</v>
      </c>
      <c r="AO3467" s="3">
        <v>67.882409014295376</v>
      </c>
      <c r="AP3467" s="3">
        <v>71.064442632297613</v>
      </c>
      <c r="AQ3467" s="3">
        <v>71.094818362559636</v>
      </c>
      <c r="AR3467" s="3">
        <v>50.650623680158802</v>
      </c>
      <c r="AS3467" s="31">
        <v>70.252292566387553</v>
      </c>
      <c r="AT3467" s="3">
        <v>95.58896269215154</v>
      </c>
      <c r="AU3467" s="3">
        <v>100</v>
      </c>
      <c r="AV3467" s="3">
        <v>74.906301044513896</v>
      </c>
      <c r="AW3467" s="3">
        <v>87.574692175889211</v>
      </c>
      <c r="AX3467" s="3">
        <v>75.919464693522514</v>
      </c>
      <c r="AY3467" s="3">
        <v>65.762596163387926</v>
      </c>
      <c r="AZ3467" s="3">
        <v>51.184619241922526</v>
      </c>
      <c r="BA3467" s="3">
        <v>49.666532605886431</v>
      </c>
      <c r="BB3467" s="3">
        <v>45.963240382463262</v>
      </c>
      <c r="BC3467" s="31">
        <v>94.121847066631545</v>
      </c>
    </row>
    <row r="3468" spans="1:55" x14ac:dyDescent="0.55000000000000004">
      <c r="A3468" s="21" t="s">
        <v>6</v>
      </c>
      <c r="B3468" s="21" t="s">
        <v>18653</v>
      </c>
      <c r="C3468" s="21" t="s">
        <v>258</v>
      </c>
      <c r="D3468" s="27" t="s">
        <v>259</v>
      </c>
      <c r="E3468" s="4">
        <v>0</v>
      </c>
      <c r="F3468" s="4">
        <v>1</v>
      </c>
      <c r="G3468" s="4">
        <v>0</v>
      </c>
      <c r="H3468" s="62">
        <v>1</v>
      </c>
      <c r="J3468" s="28">
        <v>1</v>
      </c>
      <c r="K3468" s="13" t="s">
        <v>24548</v>
      </c>
      <c r="L3468" s="12" t="s">
        <v>24553</v>
      </c>
      <c r="M3468" s="12" t="s">
        <v>24553</v>
      </c>
      <c r="N3468" s="12" t="s">
        <v>24553</v>
      </c>
      <c r="O3468" s="12" t="s">
        <v>24553</v>
      </c>
      <c r="P3468" s="14" t="s">
        <v>24551</v>
      </c>
      <c r="Q3468" s="29" t="s">
        <v>24553</v>
      </c>
      <c r="AA3468" s="3">
        <v>49.324176974558867</v>
      </c>
      <c r="AB3468" s="3">
        <v>59.351085816016571</v>
      </c>
      <c r="AC3468" s="3">
        <v>63.707370649616067</v>
      </c>
      <c r="AD3468" s="3">
        <v>63.320102748975039</v>
      </c>
      <c r="AE3468" s="3">
        <v>81.020143505421217</v>
      </c>
      <c r="AF3468" s="3">
        <v>86.534626010704045</v>
      </c>
      <c r="AG3468" s="3">
        <v>100</v>
      </c>
      <c r="AH3468" s="32">
        <v>88.001420508633984</v>
      </c>
      <c r="AI3468" s="50">
        <v>1.5132380846236601E-2</v>
      </c>
      <c r="AT3468" s="3">
        <v>69.730400313968758</v>
      </c>
      <c r="AU3468" s="3">
        <v>64.851734964131509</v>
      </c>
      <c r="AV3468" s="3">
        <v>53.675845495595411</v>
      </c>
      <c r="AW3468" s="3">
        <v>88.943090435506733</v>
      </c>
      <c r="AX3468" s="3">
        <v>61.183138154887203</v>
      </c>
      <c r="AY3468" s="3">
        <v>61.128437195841244</v>
      </c>
      <c r="AZ3468" s="3">
        <v>72.317892301061207</v>
      </c>
      <c r="BA3468" s="3">
        <v>62.409467167550247</v>
      </c>
      <c r="BB3468" s="3">
        <v>80.267314577216325</v>
      </c>
      <c r="BC3468" s="31">
        <v>100</v>
      </c>
    </row>
    <row r="3469" spans="1:55" x14ac:dyDescent="0.55000000000000004">
      <c r="A3469" s="21" t="s">
        <v>6</v>
      </c>
      <c r="B3469" s="21" t="s">
        <v>18277</v>
      </c>
      <c r="C3469" s="21" t="s">
        <v>12791</v>
      </c>
      <c r="D3469" s="27" t="s">
        <v>12792</v>
      </c>
      <c r="E3469" s="4">
        <v>0</v>
      </c>
      <c r="F3469" s="4">
        <v>0</v>
      </c>
      <c r="G3469" s="4">
        <v>0</v>
      </c>
      <c r="H3469" s="62">
        <v>6</v>
      </c>
      <c r="J3469" s="28">
        <v>1</v>
      </c>
      <c r="K3469" s="13" t="s">
        <v>24548</v>
      </c>
      <c r="L3469" s="12" t="s">
        <v>24553</v>
      </c>
      <c r="M3469" s="12" t="s">
        <v>24553</v>
      </c>
      <c r="N3469" s="12" t="s">
        <v>24553</v>
      </c>
      <c r="O3469" s="12" t="s">
        <v>24553</v>
      </c>
      <c r="P3469" s="14" t="s">
        <v>24551</v>
      </c>
      <c r="Q3469" s="29" t="s">
        <v>24553</v>
      </c>
      <c r="AT3469" s="3">
        <v>94.672063653852518</v>
      </c>
      <c r="AU3469" s="3">
        <v>100</v>
      </c>
      <c r="AV3469" s="3">
        <v>94.740491283521322</v>
      </c>
      <c r="AW3469" s="3">
        <v>83.517253486692951</v>
      </c>
      <c r="AX3469" s="3">
        <v>65.71548705511762</v>
      </c>
      <c r="AY3469" s="3">
        <v>72.792016746735086</v>
      </c>
      <c r="AZ3469" s="3">
        <v>63.575207172167261</v>
      </c>
      <c r="BA3469" s="3">
        <v>62.361596545555685</v>
      </c>
      <c r="BB3469" s="3">
        <v>60.399796453315183</v>
      </c>
      <c r="BC3469" s="31">
        <v>97.905976054137867</v>
      </c>
    </row>
    <row r="3470" spans="1:55" x14ac:dyDescent="0.55000000000000004">
      <c r="A3470" s="21" t="s">
        <v>6</v>
      </c>
      <c r="B3470" s="21" t="s">
        <v>24395</v>
      </c>
      <c r="C3470" s="21" t="s">
        <v>12032</v>
      </c>
      <c r="D3470" s="27" t="s">
        <v>12033</v>
      </c>
      <c r="E3470" s="4">
        <v>28</v>
      </c>
      <c r="F3470" s="4">
        <v>16</v>
      </c>
      <c r="G3470" s="4">
        <v>22</v>
      </c>
      <c r="H3470" s="62">
        <v>66</v>
      </c>
      <c r="J3470" s="28">
        <v>1</v>
      </c>
      <c r="K3470" s="13" t="s">
        <v>24548</v>
      </c>
      <c r="L3470" s="12" t="s">
        <v>24553</v>
      </c>
      <c r="M3470" s="12" t="s">
        <v>24553</v>
      </c>
      <c r="N3470" s="12" t="s">
        <v>24553</v>
      </c>
      <c r="O3470" s="12" t="s">
        <v>24553</v>
      </c>
      <c r="P3470" s="14" t="s">
        <v>24551</v>
      </c>
      <c r="Q3470" s="29" t="s">
        <v>24553</v>
      </c>
      <c r="R3470" s="3">
        <v>54.878714369863488</v>
      </c>
      <c r="S3470" s="3">
        <v>64.22998693904664</v>
      </c>
      <c r="T3470" s="3">
        <v>54.259950988411966</v>
      </c>
      <c r="U3470" s="3">
        <v>53.512393902380275</v>
      </c>
      <c r="V3470" s="3">
        <v>76.563125868809649</v>
      </c>
      <c r="W3470" s="3">
        <v>80.227727189183057</v>
      </c>
      <c r="X3470" s="3">
        <v>100</v>
      </c>
      <c r="Y3470" s="32">
        <v>98.486978749920368</v>
      </c>
      <c r="Z3470" s="50">
        <v>1.8051912529646E-3</v>
      </c>
      <c r="AA3470" s="3">
        <v>93.948719466702656</v>
      </c>
      <c r="AB3470" s="3">
        <v>100</v>
      </c>
      <c r="AC3470" s="3">
        <v>76.883380260577198</v>
      </c>
      <c r="AD3470" s="3">
        <v>74.980099348282621</v>
      </c>
      <c r="AE3470" s="3">
        <v>88.613033736530824</v>
      </c>
      <c r="AF3470" s="3">
        <v>99.526504285464085</v>
      </c>
      <c r="AG3470" s="3">
        <v>96.034059673449292</v>
      </c>
      <c r="AH3470" s="32">
        <v>87.55851760605627</v>
      </c>
      <c r="AI3470" s="50">
        <v>7.3029200226003593E-2</v>
      </c>
      <c r="AJ3470" s="3">
        <v>75.772055466542753</v>
      </c>
      <c r="AK3470" s="3">
        <v>87.658986246491111</v>
      </c>
      <c r="AL3470" s="3">
        <v>85.119824198524654</v>
      </c>
      <c r="AM3470" s="3">
        <v>71.332694087882516</v>
      </c>
      <c r="AN3470" s="3">
        <v>68.71937079983293</v>
      </c>
      <c r="AO3470" s="3">
        <v>89.484733050179301</v>
      </c>
      <c r="AP3470" s="3">
        <v>84.448557939662237</v>
      </c>
      <c r="AQ3470" s="3">
        <v>99.979982401583641</v>
      </c>
      <c r="AR3470" s="3">
        <v>100</v>
      </c>
      <c r="AS3470" s="31">
        <v>85.602399072097711</v>
      </c>
      <c r="AT3470" s="3">
        <v>98.151683356132963</v>
      </c>
      <c r="AU3470" s="3">
        <v>100</v>
      </c>
      <c r="AV3470" s="3">
        <v>98.68869662581811</v>
      </c>
      <c r="AW3470" s="3">
        <v>87.872001353394424</v>
      </c>
      <c r="AX3470" s="3">
        <v>80.266364891159938</v>
      </c>
      <c r="AY3470" s="3">
        <v>79.519023748511643</v>
      </c>
      <c r="AZ3470" s="3">
        <v>73.938746916889102</v>
      </c>
      <c r="BA3470" s="3">
        <v>76.693118700748073</v>
      </c>
      <c r="BB3470" s="3">
        <v>73.820011494266396</v>
      </c>
      <c r="BC3470" s="31">
        <v>82.209039838261617</v>
      </c>
    </row>
    <row r="3471" spans="1:55" x14ac:dyDescent="0.55000000000000004">
      <c r="A3471" s="21" t="s">
        <v>6</v>
      </c>
      <c r="B3471" s="21" t="s">
        <v>24070</v>
      </c>
      <c r="C3471" s="21" t="s">
        <v>11671</v>
      </c>
      <c r="D3471" s="27" t="s">
        <v>11672</v>
      </c>
      <c r="E3471" s="4">
        <v>8</v>
      </c>
      <c r="F3471" s="4">
        <v>10</v>
      </c>
      <c r="G3471" s="4">
        <v>7</v>
      </c>
      <c r="H3471" s="62">
        <v>25</v>
      </c>
      <c r="J3471" s="28">
        <v>1</v>
      </c>
      <c r="K3471" s="13" t="s">
        <v>24548</v>
      </c>
      <c r="L3471" s="12" t="s">
        <v>24553</v>
      </c>
      <c r="M3471" s="12" t="s">
        <v>24553</v>
      </c>
      <c r="N3471" s="12" t="s">
        <v>24553</v>
      </c>
      <c r="O3471" s="12" t="s">
        <v>24553</v>
      </c>
      <c r="P3471" s="14" t="s">
        <v>24551</v>
      </c>
      <c r="Q3471" s="29" t="s">
        <v>24553</v>
      </c>
      <c r="R3471" s="3">
        <v>33.884161284030903</v>
      </c>
      <c r="S3471" s="3">
        <v>39.133201744924293</v>
      </c>
      <c r="T3471" s="3">
        <v>46.245123995896122</v>
      </c>
      <c r="U3471" s="3">
        <v>43.161953206105672</v>
      </c>
      <c r="V3471" s="3">
        <v>65.487792286126364</v>
      </c>
      <c r="W3471" s="3">
        <v>62.527287545948674</v>
      </c>
      <c r="X3471" s="3">
        <v>91.566139012577992</v>
      </c>
      <c r="Y3471" s="32">
        <v>100</v>
      </c>
      <c r="Z3471" s="50">
        <v>1.07020758313518E-3</v>
      </c>
      <c r="AA3471" s="3">
        <v>74.501776168939486</v>
      </c>
      <c r="AB3471" s="3">
        <v>59.458098982740367</v>
      </c>
      <c r="AC3471" s="3">
        <v>54.766724371611154</v>
      </c>
      <c r="AD3471" s="3">
        <v>57.618475737870547</v>
      </c>
      <c r="AE3471" s="3">
        <v>83.034149738458112</v>
      </c>
      <c r="AF3471" s="3">
        <v>94.694004933163512</v>
      </c>
      <c r="AG3471" s="3">
        <v>99.656616989441133</v>
      </c>
      <c r="AH3471" s="32">
        <v>100</v>
      </c>
      <c r="AI3471" s="50">
        <v>1.77595312365178E-2</v>
      </c>
      <c r="AJ3471" s="3">
        <v>76.652533631916938</v>
      </c>
      <c r="AK3471" s="3">
        <v>67.969347333620334</v>
      </c>
      <c r="AL3471" s="3">
        <v>66.125225718365684</v>
      </c>
      <c r="AM3471" s="3">
        <v>66.368924110815385</v>
      </c>
      <c r="AN3471" s="3">
        <v>72.025915237632688</v>
      </c>
      <c r="AO3471" s="3">
        <v>81.958669338450946</v>
      </c>
      <c r="AP3471" s="3">
        <v>85.202365619888809</v>
      </c>
      <c r="AQ3471" s="3">
        <v>100</v>
      </c>
      <c r="AR3471" s="3">
        <v>80.747451339725288</v>
      </c>
      <c r="AS3471" s="31">
        <v>69.76363894099876</v>
      </c>
      <c r="AT3471" s="3">
        <v>88.678340023649909</v>
      </c>
      <c r="AU3471" s="3">
        <v>97.75511951329851</v>
      </c>
      <c r="AV3471" s="3">
        <v>98.769095243554062</v>
      </c>
      <c r="AW3471" s="3">
        <v>88.120710138786947</v>
      </c>
      <c r="AX3471" s="3">
        <v>79.580001188789154</v>
      </c>
      <c r="AY3471" s="3">
        <v>79.588749827420784</v>
      </c>
      <c r="AZ3471" s="3">
        <v>65.783076430315063</v>
      </c>
      <c r="BA3471" s="3">
        <v>75.122760315905637</v>
      </c>
      <c r="BB3471" s="3">
        <v>69.193832450734163</v>
      </c>
      <c r="BC3471" s="31">
        <v>100</v>
      </c>
    </row>
    <row r="3472" spans="1:55" x14ac:dyDescent="0.55000000000000004">
      <c r="A3472" s="21" t="s">
        <v>6</v>
      </c>
      <c r="B3472" s="21" t="s">
        <v>20463</v>
      </c>
      <c r="C3472" s="21" t="s">
        <v>1044</v>
      </c>
      <c r="D3472" s="27" t="s">
        <v>1045</v>
      </c>
      <c r="E3472" s="4">
        <v>0</v>
      </c>
      <c r="F3472" s="4">
        <v>3</v>
      </c>
      <c r="G3472" s="4">
        <v>0</v>
      </c>
      <c r="H3472" s="62">
        <v>4</v>
      </c>
      <c r="J3472" s="28">
        <v>1</v>
      </c>
      <c r="K3472" s="13" t="s">
        <v>24548</v>
      </c>
      <c r="L3472" s="12" t="s">
        <v>24553</v>
      </c>
      <c r="M3472" s="12" t="s">
        <v>24553</v>
      </c>
      <c r="N3472" s="12" t="s">
        <v>24553</v>
      </c>
      <c r="O3472" s="12" t="s">
        <v>24553</v>
      </c>
      <c r="P3472" s="14" t="s">
        <v>24551</v>
      </c>
      <c r="Q3472" s="29" t="s">
        <v>24553</v>
      </c>
      <c r="AA3472" s="3">
        <v>56.32602917350917</v>
      </c>
      <c r="AB3472" s="3">
        <v>56.57101083270868</v>
      </c>
      <c r="AC3472" s="3">
        <v>70.736899679202367</v>
      </c>
      <c r="AD3472" s="3">
        <v>63.162852466301111</v>
      </c>
      <c r="AE3472" s="3">
        <v>79.881704006417792</v>
      </c>
      <c r="AF3472" s="3">
        <v>89.065723671468277</v>
      </c>
      <c r="AG3472" s="3">
        <v>99.438800063740601</v>
      </c>
      <c r="AH3472" s="32">
        <v>100</v>
      </c>
      <c r="AI3472" s="50">
        <v>5.6294732930689401E-3</v>
      </c>
      <c r="AT3472" s="3">
        <v>100</v>
      </c>
      <c r="AU3472" s="3">
        <v>82.303469682129688</v>
      </c>
      <c r="AV3472" s="3">
        <v>69.42048462180054</v>
      </c>
      <c r="AW3472" s="3">
        <v>91.085991511534772</v>
      </c>
      <c r="AX3472" s="3">
        <v>56.597334849058157</v>
      </c>
      <c r="AY3472" s="3">
        <v>57.487542798295507</v>
      </c>
      <c r="AZ3472" s="3">
        <v>86.936161151557982</v>
      </c>
      <c r="BA3472" s="3">
        <v>52.904415104657332</v>
      </c>
      <c r="BB3472" s="3">
        <v>65.349546167492349</v>
      </c>
      <c r="BC3472" s="31">
        <v>68.602852357390702</v>
      </c>
    </row>
    <row r="3473" spans="1:55" x14ac:dyDescent="0.55000000000000004">
      <c r="A3473" s="21" t="s">
        <v>6</v>
      </c>
      <c r="B3473" s="21" t="s">
        <v>23649</v>
      </c>
      <c r="C3473" s="21" t="s">
        <v>318</v>
      </c>
      <c r="D3473" s="27" t="s">
        <v>319</v>
      </c>
      <c r="E3473" s="4">
        <v>3</v>
      </c>
      <c r="F3473" s="4">
        <v>3</v>
      </c>
      <c r="G3473" s="4">
        <v>1</v>
      </c>
      <c r="H3473" s="62">
        <v>9</v>
      </c>
      <c r="J3473" s="28">
        <v>1</v>
      </c>
      <c r="K3473" s="13" t="s">
        <v>24548</v>
      </c>
      <c r="L3473" s="12" t="s">
        <v>24553</v>
      </c>
      <c r="M3473" s="12" t="s">
        <v>24553</v>
      </c>
      <c r="N3473" s="12" t="s">
        <v>24553</v>
      </c>
      <c r="O3473" s="12" t="s">
        <v>24553</v>
      </c>
      <c r="P3473" s="14" t="s">
        <v>24551</v>
      </c>
      <c r="Q3473" s="29" t="s">
        <v>24553</v>
      </c>
      <c r="R3473" s="3">
        <v>61.054107738465049</v>
      </c>
      <c r="S3473" s="3">
        <v>67.413484368053744</v>
      </c>
      <c r="T3473" s="3">
        <v>71.438334626586069</v>
      </c>
      <c r="U3473" s="3">
        <v>61.670435777633017</v>
      </c>
      <c r="V3473" s="3">
        <v>86.122799483306309</v>
      </c>
      <c r="W3473" s="3">
        <v>60.486976906223056</v>
      </c>
      <c r="X3473" s="3">
        <v>88.722006488738216</v>
      </c>
      <c r="Y3473" s="32">
        <v>100</v>
      </c>
      <c r="Z3473" s="50">
        <v>0.152552236627157</v>
      </c>
      <c r="AA3473" s="3">
        <v>59.250343303310856</v>
      </c>
      <c r="AB3473" s="3">
        <v>64.277307106720841</v>
      </c>
      <c r="AC3473" s="3">
        <v>59.380365789441768</v>
      </c>
      <c r="AD3473" s="3">
        <v>53.768571763073105</v>
      </c>
      <c r="AE3473" s="3">
        <v>84.027481275042845</v>
      </c>
      <c r="AF3473" s="3">
        <v>90.067650727145192</v>
      </c>
      <c r="AG3473" s="3">
        <v>78.071203219583936</v>
      </c>
      <c r="AH3473" s="32">
        <v>100</v>
      </c>
      <c r="AI3473" s="50">
        <v>5.1593993660926298E-2</v>
      </c>
      <c r="AJ3473" s="3">
        <v>96.523704557115522</v>
      </c>
      <c r="AK3473" s="3">
        <v>68.123006372305952</v>
      </c>
      <c r="AL3473" s="3">
        <v>75.030467196242924</v>
      </c>
      <c r="AM3473" s="3">
        <v>53.758448841166548</v>
      </c>
      <c r="AN3473" s="3">
        <v>61.866054143223046</v>
      </c>
      <c r="AO3473" s="3">
        <v>59.736636177133406</v>
      </c>
      <c r="AP3473" s="3">
        <v>62.435953504263594</v>
      </c>
      <c r="AQ3473" s="3">
        <v>100</v>
      </c>
      <c r="AR3473" s="3">
        <v>80.296681994959059</v>
      </c>
      <c r="AS3473" s="31">
        <v>75.024150176357736</v>
      </c>
      <c r="AT3473" s="3">
        <v>74.430798720817506</v>
      </c>
      <c r="AU3473" s="3">
        <v>70.325447231429976</v>
      </c>
      <c r="AV3473" s="3">
        <v>69.198338296054786</v>
      </c>
      <c r="AW3473" s="3">
        <v>100</v>
      </c>
      <c r="AX3473" s="3">
        <v>79.051658860139767</v>
      </c>
      <c r="AY3473" s="3">
        <v>71.278037397196343</v>
      </c>
      <c r="AZ3473" s="3">
        <v>61.6889098080172</v>
      </c>
      <c r="BA3473" s="3">
        <v>63.609359933196039</v>
      </c>
      <c r="BB3473" s="3">
        <v>55.392469013094789</v>
      </c>
      <c r="BC3473" s="31">
        <v>61.165627138910224</v>
      </c>
    </row>
    <row r="3474" spans="1:55" x14ac:dyDescent="0.55000000000000004">
      <c r="A3474" s="21" t="s">
        <v>6</v>
      </c>
      <c r="B3474" s="21" t="s">
        <v>24267</v>
      </c>
      <c r="C3474" s="21" t="s">
        <v>9480</v>
      </c>
      <c r="D3474" s="27" t="s">
        <v>9481</v>
      </c>
      <c r="E3474" s="4">
        <v>15</v>
      </c>
      <c r="F3474" s="4">
        <v>62</v>
      </c>
      <c r="G3474" s="4">
        <v>31</v>
      </c>
      <c r="H3474" s="62">
        <v>104</v>
      </c>
      <c r="J3474" s="28">
        <v>1</v>
      </c>
      <c r="K3474" s="13" t="s">
        <v>24548</v>
      </c>
      <c r="L3474" s="16" t="s">
        <v>16303</v>
      </c>
      <c r="M3474" s="12" t="s">
        <v>24553</v>
      </c>
      <c r="N3474" s="12" t="s">
        <v>24553</v>
      </c>
      <c r="O3474" s="12" t="s">
        <v>24553</v>
      </c>
      <c r="P3474" s="14" t="s">
        <v>24551</v>
      </c>
      <c r="Q3474" s="29" t="s">
        <v>24553</v>
      </c>
      <c r="R3474" s="3">
        <v>62.613583824330846</v>
      </c>
      <c r="S3474" s="3">
        <v>62.412171828384203</v>
      </c>
      <c r="T3474" s="3">
        <v>88.138915522440215</v>
      </c>
      <c r="U3474" s="3">
        <v>94.894121635979076</v>
      </c>
      <c r="V3474" s="3">
        <v>100</v>
      </c>
      <c r="W3474" s="3">
        <v>85.274395397311224</v>
      </c>
      <c r="X3474" s="3">
        <v>80.200864208188989</v>
      </c>
      <c r="Y3474" s="32">
        <v>93.845932973711427</v>
      </c>
      <c r="Z3474" s="50">
        <v>5.1562795220102701E-2</v>
      </c>
      <c r="AA3474" s="3">
        <v>91.978611862783637</v>
      </c>
      <c r="AB3474" s="3">
        <v>100</v>
      </c>
      <c r="AC3474" s="3">
        <v>82.439719509034518</v>
      </c>
      <c r="AD3474" s="3">
        <v>70.458188352126356</v>
      </c>
      <c r="AE3474" s="3">
        <v>69.717617367022044</v>
      </c>
      <c r="AF3474" s="3">
        <v>81.982701478236976</v>
      </c>
      <c r="AG3474" s="3">
        <v>75.795801095971683</v>
      </c>
      <c r="AH3474" s="32">
        <v>74.756483862374438</v>
      </c>
      <c r="AI3474" s="50">
        <v>0.109914021130002</v>
      </c>
      <c r="AJ3474" s="3">
        <v>46.084895914199883</v>
      </c>
      <c r="AK3474" s="3">
        <v>39.192041560042831</v>
      </c>
      <c r="AL3474" s="3">
        <v>45.23811981649088</v>
      </c>
      <c r="AM3474" s="3">
        <v>51.054931273437298</v>
      </c>
      <c r="AN3474" s="3">
        <v>66.583447084333386</v>
      </c>
      <c r="AO3474" s="3">
        <v>99.722030852404743</v>
      </c>
      <c r="AP3474" s="3">
        <v>100</v>
      </c>
      <c r="AQ3474" s="3">
        <v>86.13957976565662</v>
      </c>
      <c r="AR3474" s="3">
        <v>66.975556519551972</v>
      </c>
      <c r="AS3474" s="31">
        <v>54.447291495538764</v>
      </c>
      <c r="AT3474" s="3">
        <v>100</v>
      </c>
      <c r="AU3474" s="3">
        <v>94.845203056235036</v>
      </c>
      <c r="AV3474" s="3">
        <v>86.738018575602652</v>
      </c>
      <c r="AW3474" s="3">
        <v>87.340596076724992</v>
      </c>
      <c r="AX3474" s="3">
        <v>82.773913438491491</v>
      </c>
      <c r="AY3474" s="3">
        <v>60.746092461028454</v>
      </c>
      <c r="AZ3474" s="3">
        <v>55.735387976243267</v>
      </c>
      <c r="BA3474" s="3">
        <v>42.304112437225278</v>
      </c>
      <c r="BB3474" s="3">
        <v>45.042745581390918</v>
      </c>
      <c r="BC3474" s="31">
        <v>60.624306635599609</v>
      </c>
    </row>
    <row r="3475" spans="1:55" x14ac:dyDescent="0.55000000000000004">
      <c r="A3475" s="21" t="s">
        <v>6</v>
      </c>
      <c r="B3475" s="21" t="s">
        <v>22065</v>
      </c>
      <c r="C3475" s="21" t="s">
        <v>12459</v>
      </c>
      <c r="D3475" s="27" t="s">
        <v>12460</v>
      </c>
      <c r="E3475" s="4">
        <v>0</v>
      </c>
      <c r="F3475" s="4">
        <v>0</v>
      </c>
      <c r="G3475" s="4">
        <v>1</v>
      </c>
      <c r="H3475" s="62">
        <v>1</v>
      </c>
      <c r="J3475" s="28">
        <v>1</v>
      </c>
      <c r="K3475" s="13" t="s">
        <v>24548</v>
      </c>
      <c r="L3475" s="12" t="s">
        <v>24553</v>
      </c>
      <c r="M3475" s="12" t="s">
        <v>24553</v>
      </c>
      <c r="N3475" s="12" t="s">
        <v>24553</v>
      </c>
      <c r="O3475" s="12" t="s">
        <v>24553</v>
      </c>
      <c r="P3475" s="12" t="s">
        <v>24553</v>
      </c>
      <c r="Q3475" s="29" t="s">
        <v>24553</v>
      </c>
      <c r="AJ3475" s="3">
        <v>11.787132944925439</v>
      </c>
      <c r="AK3475" s="3">
        <v>8.5873947604353038</v>
      </c>
      <c r="AL3475" s="3">
        <v>11.273453538692856</v>
      </c>
      <c r="AM3475" s="3">
        <v>18.14316881601831</v>
      </c>
      <c r="AN3475" s="3">
        <v>19.790187705542145</v>
      </c>
      <c r="AO3475" s="3">
        <v>29.131232648193055</v>
      </c>
      <c r="AP3475" s="3">
        <v>37.612259558505038</v>
      </c>
      <c r="AQ3475" s="3">
        <v>100</v>
      </c>
      <c r="AR3475" s="3">
        <v>53.391976546565267</v>
      </c>
      <c r="AS3475" s="31">
        <v>54.203849737473099</v>
      </c>
      <c r="AT3475" s="3">
        <v>99.067856905699145</v>
      </c>
      <c r="AU3475" s="3">
        <v>100</v>
      </c>
      <c r="AV3475" s="3">
        <v>89.096631437452231</v>
      </c>
      <c r="AW3475" s="3">
        <v>82.39997203503583</v>
      </c>
      <c r="AX3475" s="3">
        <v>89.632851001858626</v>
      </c>
      <c r="AY3475" s="3">
        <v>60.021181472346832</v>
      </c>
      <c r="AZ3475" s="3">
        <v>51.562131782105233</v>
      </c>
      <c r="BA3475" s="3">
        <v>41.826276803672442</v>
      </c>
      <c r="BB3475" s="3">
        <v>40.695865925610974</v>
      </c>
      <c r="BC3475" s="31">
        <v>64.41734915766088</v>
      </c>
    </row>
    <row r="3476" spans="1:55" x14ac:dyDescent="0.55000000000000004">
      <c r="A3476" s="21" t="s">
        <v>6</v>
      </c>
      <c r="B3476" s="21" t="s">
        <v>18411</v>
      </c>
      <c r="C3476" s="21" t="s">
        <v>12153</v>
      </c>
      <c r="D3476" s="27" t="s">
        <v>12154</v>
      </c>
      <c r="E3476" s="4">
        <v>0</v>
      </c>
      <c r="F3476" s="4">
        <v>0</v>
      </c>
      <c r="G3476" s="4">
        <v>0</v>
      </c>
      <c r="H3476" s="62">
        <v>10</v>
      </c>
      <c r="J3476" s="28">
        <v>1</v>
      </c>
      <c r="K3476" s="12" t="s">
        <v>24553</v>
      </c>
      <c r="L3476" s="12" t="s">
        <v>24553</v>
      </c>
      <c r="M3476" s="12" t="s">
        <v>24553</v>
      </c>
      <c r="N3476" s="12" t="s">
        <v>24553</v>
      </c>
      <c r="O3476" s="12" t="s">
        <v>24553</v>
      </c>
      <c r="P3476" s="12" t="s">
        <v>24553</v>
      </c>
      <c r="Q3476" s="29" t="s">
        <v>24553</v>
      </c>
      <c r="AT3476" s="3">
        <v>54.201084747128625</v>
      </c>
      <c r="AU3476" s="3">
        <v>94.84949024358886</v>
      </c>
      <c r="AV3476" s="3">
        <v>100</v>
      </c>
      <c r="AW3476" s="3">
        <v>85.919953887774241</v>
      </c>
      <c r="AX3476" s="3">
        <v>43.178916966891421</v>
      </c>
      <c r="AY3476" s="3">
        <v>51.191009986711364</v>
      </c>
      <c r="AZ3476" s="3">
        <v>27.87962605256687</v>
      </c>
      <c r="BA3476" s="3">
        <v>14.999237946504904</v>
      </c>
      <c r="BB3476" s="3">
        <v>14.891195126098895</v>
      </c>
      <c r="BC3476" s="31">
        <v>10.238307963196993</v>
      </c>
    </row>
    <row r="3477" spans="1:55" x14ac:dyDescent="0.55000000000000004">
      <c r="A3477" s="21" t="s">
        <v>6</v>
      </c>
      <c r="B3477" s="21" t="s">
        <v>19228</v>
      </c>
      <c r="C3477" s="21" t="s">
        <v>9925</v>
      </c>
      <c r="D3477" s="27" t="s">
        <v>9926</v>
      </c>
      <c r="E3477" s="4">
        <v>0</v>
      </c>
      <c r="F3477" s="4">
        <v>1</v>
      </c>
      <c r="G3477" s="4">
        <v>0</v>
      </c>
      <c r="H3477" s="62">
        <v>4</v>
      </c>
      <c r="J3477" s="28">
        <v>1</v>
      </c>
      <c r="K3477" s="13" t="s">
        <v>24548</v>
      </c>
      <c r="L3477" s="16" t="s">
        <v>16303</v>
      </c>
      <c r="M3477" s="12" t="s">
        <v>24553</v>
      </c>
      <c r="N3477" s="12" t="s">
        <v>24553</v>
      </c>
      <c r="O3477" s="12" t="s">
        <v>24553</v>
      </c>
      <c r="P3477" s="12" t="s">
        <v>24553</v>
      </c>
      <c r="Q3477" s="29" t="s">
        <v>24553</v>
      </c>
      <c r="AA3477" s="3">
        <v>63.590309829731652</v>
      </c>
      <c r="AB3477" s="3">
        <v>100</v>
      </c>
      <c r="AC3477" s="3">
        <v>79.703841045789602</v>
      </c>
      <c r="AD3477" s="3">
        <v>49.728090773540863</v>
      </c>
      <c r="AE3477" s="3">
        <v>54.639619960347652</v>
      </c>
      <c r="AF3477" s="3">
        <v>49.653812526260459</v>
      </c>
      <c r="AG3477" s="3">
        <v>68.080359712143945</v>
      </c>
      <c r="AH3477" s="32">
        <v>55.807781252035149</v>
      </c>
      <c r="AI3477" s="50">
        <v>0.49175080768703999</v>
      </c>
      <c r="AT3477" s="3">
        <v>100</v>
      </c>
      <c r="AU3477" s="3">
        <v>96.242785715933834</v>
      </c>
      <c r="AV3477" s="3">
        <v>87.849723804878124</v>
      </c>
      <c r="AW3477" s="3">
        <v>87.453582646747918</v>
      </c>
      <c r="AX3477" s="3">
        <v>80.485977248975189</v>
      </c>
      <c r="AY3477" s="3">
        <v>74.099387085344517</v>
      </c>
      <c r="AZ3477" s="3">
        <v>74.305032955461172</v>
      </c>
      <c r="BA3477" s="3">
        <v>68.547062233965377</v>
      </c>
      <c r="BB3477" s="3">
        <v>43.669916205125823</v>
      </c>
      <c r="BC3477" s="31">
        <v>61.852628775106943</v>
      </c>
    </row>
    <row r="3478" spans="1:55" x14ac:dyDescent="0.55000000000000004">
      <c r="A3478" s="21" t="s">
        <v>6</v>
      </c>
      <c r="B3478" s="21" t="s">
        <v>18671</v>
      </c>
      <c r="C3478" s="21" t="s">
        <v>981</v>
      </c>
      <c r="D3478" s="27" t="s">
        <v>982</v>
      </c>
      <c r="E3478" s="4">
        <v>0</v>
      </c>
      <c r="F3478" s="4">
        <v>1</v>
      </c>
      <c r="G3478" s="4">
        <v>0</v>
      </c>
      <c r="H3478" s="62">
        <v>1</v>
      </c>
      <c r="J3478" s="28">
        <v>1</v>
      </c>
      <c r="K3478" s="13" t="s">
        <v>24548</v>
      </c>
      <c r="L3478" s="16" t="s">
        <v>16303</v>
      </c>
      <c r="M3478" s="12" t="s">
        <v>24553</v>
      </c>
      <c r="N3478" s="12" t="s">
        <v>24553</v>
      </c>
      <c r="O3478" s="12" t="s">
        <v>24553</v>
      </c>
      <c r="P3478" s="14" t="s">
        <v>24551</v>
      </c>
      <c r="Q3478" s="29" t="s">
        <v>24553</v>
      </c>
      <c r="AA3478" s="3">
        <v>61.065285549815627</v>
      </c>
      <c r="AB3478" s="3">
        <v>50.406789913669904</v>
      </c>
      <c r="AC3478" s="3">
        <v>100</v>
      </c>
      <c r="AD3478" s="3">
        <v>88.166426903065371</v>
      </c>
      <c r="AE3478" s="3">
        <v>32.119613799980762</v>
      </c>
      <c r="AF3478" s="3">
        <v>28.962457650551094</v>
      </c>
      <c r="AG3478" s="3">
        <v>22.941689189441391</v>
      </c>
      <c r="AH3478" s="32">
        <v>8.5522487000164364</v>
      </c>
      <c r="AI3478" s="50">
        <v>5.8213919309777996E-3</v>
      </c>
      <c r="AT3478" s="3">
        <v>54.857561714841616</v>
      </c>
      <c r="AU3478" s="3">
        <v>48.476198777618038</v>
      </c>
      <c r="AV3478" s="3">
        <v>54.800960855916344</v>
      </c>
      <c r="AW3478" s="3">
        <v>62.331737975990805</v>
      </c>
      <c r="AX3478" s="3">
        <v>98.864741630968894</v>
      </c>
      <c r="AY3478" s="3">
        <v>100</v>
      </c>
      <c r="AZ3478" s="3">
        <v>93.087413042537662</v>
      </c>
      <c r="BA3478" s="3">
        <v>22.239370607776351</v>
      </c>
      <c r="BB3478" s="3">
        <v>18.151355672397379</v>
      </c>
      <c r="BC3478" s="31">
        <v>9.232710927139447</v>
      </c>
    </row>
    <row r="3479" spans="1:55" x14ac:dyDescent="0.55000000000000004">
      <c r="A3479" s="21" t="s">
        <v>6</v>
      </c>
      <c r="B3479" s="21" t="s">
        <v>20174</v>
      </c>
      <c r="C3479" s="21" t="s">
        <v>1670</v>
      </c>
      <c r="D3479" s="27" t="s">
        <v>1671</v>
      </c>
      <c r="E3479" s="4">
        <v>0</v>
      </c>
      <c r="F3479" s="4">
        <v>2</v>
      </c>
      <c r="G3479" s="4">
        <v>0</v>
      </c>
      <c r="H3479" s="62">
        <v>8</v>
      </c>
      <c r="J3479" s="28">
        <v>1</v>
      </c>
      <c r="K3479" s="13" t="s">
        <v>24548</v>
      </c>
      <c r="L3479" s="12" t="s">
        <v>24553</v>
      </c>
      <c r="M3479" s="12" t="s">
        <v>24553</v>
      </c>
      <c r="N3479" s="12" t="s">
        <v>24553</v>
      </c>
      <c r="O3479" s="12" t="s">
        <v>24553</v>
      </c>
      <c r="P3479" s="14" t="s">
        <v>24551</v>
      </c>
      <c r="Q3479" s="29" t="s">
        <v>24553</v>
      </c>
      <c r="AA3479" s="3">
        <v>43.27001216465969</v>
      </c>
      <c r="AB3479" s="3">
        <v>31.935203516364957</v>
      </c>
      <c r="AC3479" s="3">
        <v>70.265507648323734</v>
      </c>
      <c r="AD3479" s="3">
        <v>100</v>
      </c>
      <c r="AE3479" s="3">
        <v>16.026816269742628</v>
      </c>
      <c r="AF3479" s="3">
        <v>16.46579090051047</v>
      </c>
      <c r="AG3479" s="3">
        <v>19.204047779913729</v>
      </c>
      <c r="AH3479" s="32">
        <v>16.371513516888111</v>
      </c>
      <c r="AI3479" s="50">
        <v>1.9255820498343599E-2</v>
      </c>
      <c r="AT3479" s="3">
        <v>59.197208189298514</v>
      </c>
      <c r="AU3479" s="3">
        <v>62.007054975206813</v>
      </c>
      <c r="AV3479" s="3">
        <v>66.37018337374667</v>
      </c>
      <c r="AW3479" s="3">
        <v>74.10946169324481</v>
      </c>
      <c r="AX3479" s="3">
        <v>73.622376660992643</v>
      </c>
      <c r="AY3479" s="3">
        <v>96.449406084134452</v>
      </c>
      <c r="AZ3479" s="3">
        <v>100</v>
      </c>
      <c r="BA3479" s="3">
        <v>87.03433588350147</v>
      </c>
      <c r="BB3479" s="3">
        <v>73.613453680931855</v>
      </c>
      <c r="BC3479" s="31">
        <v>75.97837374416892</v>
      </c>
    </row>
    <row r="3480" spans="1:55" x14ac:dyDescent="0.55000000000000004">
      <c r="A3480" s="21" t="s">
        <v>6</v>
      </c>
      <c r="B3480" s="21" t="s">
        <v>19288</v>
      </c>
      <c r="C3480" s="21" t="s">
        <v>2654</v>
      </c>
      <c r="D3480" s="27" t="s">
        <v>2655</v>
      </c>
      <c r="E3480" s="4">
        <v>0</v>
      </c>
      <c r="F3480" s="4">
        <v>1</v>
      </c>
      <c r="G3480" s="4">
        <v>0</v>
      </c>
      <c r="H3480" s="62">
        <v>5</v>
      </c>
      <c r="J3480" s="28">
        <v>1</v>
      </c>
      <c r="K3480" s="13" t="s">
        <v>24548</v>
      </c>
      <c r="L3480" s="12" t="s">
        <v>24553</v>
      </c>
      <c r="M3480" s="12" t="s">
        <v>24553</v>
      </c>
      <c r="N3480" s="12" t="s">
        <v>24553</v>
      </c>
      <c r="O3480" s="12" t="s">
        <v>24553</v>
      </c>
      <c r="P3480" s="14" t="s">
        <v>24551</v>
      </c>
      <c r="Q3480" s="29" t="s">
        <v>24553</v>
      </c>
      <c r="AA3480" s="3">
        <v>72.908285874478125</v>
      </c>
      <c r="AB3480" s="3">
        <v>47.371000771579503</v>
      </c>
      <c r="AC3480" s="3">
        <v>55.761281913101342</v>
      </c>
      <c r="AD3480" s="3">
        <v>100</v>
      </c>
      <c r="AE3480" s="3">
        <v>4.6099955204680372</v>
      </c>
      <c r="AF3480" s="3">
        <v>6.3420951586345069</v>
      </c>
      <c r="AG3480" s="3">
        <v>4.1427482398280198</v>
      </c>
      <c r="AH3480" s="32">
        <v>3.9264624238018255</v>
      </c>
      <c r="AI3480" s="50">
        <v>4.4757614109789297E-2</v>
      </c>
      <c r="AT3480" s="3">
        <v>69.043706316845316</v>
      </c>
      <c r="AU3480" s="3">
        <v>78.789351432403663</v>
      </c>
      <c r="AV3480" s="3">
        <v>87.621932191680258</v>
      </c>
      <c r="AW3480" s="3">
        <v>92.838740383596274</v>
      </c>
      <c r="AX3480" s="3">
        <v>77.060745468544127</v>
      </c>
      <c r="AY3480" s="3">
        <v>100</v>
      </c>
      <c r="AZ3480" s="3">
        <v>96.273006642195625</v>
      </c>
      <c r="BA3480" s="3">
        <v>72.832731017014098</v>
      </c>
      <c r="BB3480" s="3">
        <v>52.758328001590584</v>
      </c>
      <c r="BC3480" s="31">
        <v>35.742302029430292</v>
      </c>
    </row>
    <row r="3481" spans="1:55" x14ac:dyDescent="0.55000000000000004">
      <c r="A3481" s="21" t="s">
        <v>6</v>
      </c>
      <c r="B3481" s="21" t="s">
        <v>22365</v>
      </c>
      <c r="C3481" s="21" t="s">
        <v>9907</v>
      </c>
      <c r="D3481" s="27" t="s">
        <v>9908</v>
      </c>
      <c r="E3481" s="4">
        <v>0</v>
      </c>
      <c r="F3481" s="4">
        <v>6</v>
      </c>
      <c r="G3481" s="4">
        <v>1</v>
      </c>
      <c r="H3481" s="62">
        <v>13</v>
      </c>
      <c r="J3481" s="28">
        <v>1</v>
      </c>
      <c r="K3481" s="13" t="s">
        <v>24548</v>
      </c>
      <c r="L3481" s="12" t="s">
        <v>24553</v>
      </c>
      <c r="M3481" s="12" t="s">
        <v>24553</v>
      </c>
      <c r="N3481" s="12" t="s">
        <v>24553</v>
      </c>
      <c r="O3481" s="12" t="s">
        <v>24553</v>
      </c>
      <c r="P3481" s="14" t="s">
        <v>24551</v>
      </c>
      <c r="Q3481" s="29" t="s">
        <v>24553</v>
      </c>
      <c r="AA3481" s="3">
        <v>93.319537049611242</v>
      </c>
      <c r="AB3481" s="3">
        <v>98.11625388941269</v>
      </c>
      <c r="AC3481" s="3">
        <v>100</v>
      </c>
      <c r="AD3481" s="3">
        <v>99.050218226658004</v>
      </c>
      <c r="AE3481" s="3">
        <v>68.896091185674408</v>
      </c>
      <c r="AF3481" s="3">
        <v>64.371333045448864</v>
      </c>
      <c r="AG3481" s="3">
        <v>41.027880502940938</v>
      </c>
      <c r="AH3481" s="32">
        <v>42.761310380496084</v>
      </c>
      <c r="AI3481" s="50">
        <v>9.6212616006040395E-4</v>
      </c>
      <c r="AJ3481" s="3">
        <v>10.697140224038186</v>
      </c>
      <c r="AK3481" s="3">
        <v>30.890722411782111</v>
      </c>
      <c r="AL3481" s="3">
        <v>26.195175080367882</v>
      </c>
      <c r="AM3481" s="3">
        <v>46.079690726840319</v>
      </c>
      <c r="AN3481" s="3">
        <v>51.458486444520432</v>
      </c>
      <c r="AO3481" s="3">
        <v>100</v>
      </c>
      <c r="AP3481" s="3">
        <v>55.673802067580084</v>
      </c>
      <c r="AQ3481" s="3">
        <v>43.349408176762225</v>
      </c>
      <c r="AR3481" s="3">
        <v>23.952759755383937</v>
      </c>
      <c r="AS3481" s="31">
        <v>10.432896691485986</v>
      </c>
      <c r="AT3481" s="3">
        <v>75.385688732235607</v>
      </c>
      <c r="AU3481" s="3">
        <v>76.255267780897853</v>
      </c>
      <c r="AV3481" s="3">
        <v>82.677888734609155</v>
      </c>
      <c r="AW3481" s="3">
        <v>75.545102489557507</v>
      </c>
      <c r="AX3481" s="3">
        <v>81.607694798419999</v>
      </c>
      <c r="AY3481" s="3">
        <v>100</v>
      </c>
      <c r="AZ3481" s="3">
        <v>88.676048736286603</v>
      </c>
      <c r="BA3481" s="3">
        <v>71.804756325463373</v>
      </c>
      <c r="BB3481" s="3">
        <v>38.684589658595712</v>
      </c>
      <c r="BC3481" s="31">
        <v>33.160338028710704</v>
      </c>
    </row>
    <row r="3482" spans="1:55" x14ac:dyDescent="0.55000000000000004">
      <c r="A3482" s="21" t="s">
        <v>6</v>
      </c>
      <c r="B3482" s="21" t="s">
        <v>17112</v>
      </c>
      <c r="C3482" s="21" t="s">
        <v>14744</v>
      </c>
      <c r="D3482" s="27" t="s">
        <v>14745</v>
      </c>
      <c r="E3482" s="4">
        <v>0</v>
      </c>
      <c r="F3482" s="4">
        <v>0</v>
      </c>
      <c r="G3482" s="4">
        <v>0</v>
      </c>
      <c r="H3482" s="62">
        <v>1</v>
      </c>
      <c r="J3482" s="28">
        <v>1</v>
      </c>
      <c r="K3482" s="13" t="s">
        <v>24548</v>
      </c>
      <c r="L3482" s="16" t="s">
        <v>16303</v>
      </c>
      <c r="M3482" s="12" t="s">
        <v>24553</v>
      </c>
      <c r="N3482" s="12" t="s">
        <v>24553</v>
      </c>
      <c r="O3482" s="12" t="s">
        <v>24553</v>
      </c>
      <c r="P3482" s="14" t="s">
        <v>24551</v>
      </c>
      <c r="Q3482" s="29" t="s">
        <v>24553</v>
      </c>
      <c r="AT3482" s="3">
        <v>100</v>
      </c>
      <c r="AU3482" s="3">
        <v>95.588785719689568</v>
      </c>
      <c r="AV3482" s="3">
        <v>94.227035183168027</v>
      </c>
      <c r="AW3482" s="3">
        <v>67.076606166388217</v>
      </c>
      <c r="AX3482" s="3">
        <v>44.162235406637052</v>
      </c>
      <c r="AY3482" s="3">
        <v>27.342945771195566</v>
      </c>
      <c r="AZ3482" s="3">
        <v>24.610655289834785</v>
      </c>
      <c r="BA3482" s="3">
        <v>21.7774366255933</v>
      </c>
      <c r="BB3482" s="3">
        <v>20.332357779500729</v>
      </c>
      <c r="BC3482" s="31">
        <v>39.131377080813991</v>
      </c>
    </row>
    <row r="3483" spans="1:55" x14ac:dyDescent="0.55000000000000004">
      <c r="A3483" s="21" t="s">
        <v>6</v>
      </c>
      <c r="B3483" s="21" t="s">
        <v>19782</v>
      </c>
      <c r="C3483" s="21" t="s">
        <v>212</v>
      </c>
      <c r="D3483" s="27" t="s">
        <v>213</v>
      </c>
      <c r="E3483" s="4">
        <v>0</v>
      </c>
      <c r="F3483" s="4">
        <v>2</v>
      </c>
      <c r="G3483" s="4">
        <v>0</v>
      </c>
      <c r="H3483" s="62">
        <v>2</v>
      </c>
      <c r="J3483" s="28">
        <v>1</v>
      </c>
      <c r="K3483" s="13" t="s">
        <v>24548</v>
      </c>
      <c r="L3483" s="12" t="s">
        <v>24553</v>
      </c>
      <c r="M3483" s="12" t="s">
        <v>24553</v>
      </c>
      <c r="N3483" s="12" t="s">
        <v>24553</v>
      </c>
      <c r="O3483" s="12" t="s">
        <v>24553</v>
      </c>
      <c r="P3483" s="14" t="s">
        <v>24551</v>
      </c>
      <c r="Q3483" s="29" t="s">
        <v>24553</v>
      </c>
      <c r="AA3483" s="3">
        <v>61.710323929478527</v>
      </c>
      <c r="AB3483" s="3">
        <v>64.155821000731763</v>
      </c>
      <c r="AC3483" s="3">
        <v>100</v>
      </c>
      <c r="AD3483" s="3">
        <v>99.79589759738748</v>
      </c>
      <c r="AE3483" s="3">
        <v>22.04386127022638</v>
      </c>
      <c r="AF3483" s="3">
        <v>22.779340934113375</v>
      </c>
      <c r="AG3483" s="3">
        <v>21.501863163323208</v>
      </c>
      <c r="AH3483" s="32">
        <v>21.227047537770357</v>
      </c>
      <c r="AI3483" s="50">
        <v>1.4022434680055799E-4</v>
      </c>
      <c r="AT3483" s="3">
        <v>65.691234539976435</v>
      </c>
      <c r="AU3483" s="3">
        <v>42.430959953116272</v>
      </c>
      <c r="AV3483" s="3">
        <v>34.963922409625695</v>
      </c>
      <c r="AW3483" s="3">
        <v>61.194093641025894</v>
      </c>
      <c r="AX3483" s="3">
        <v>100</v>
      </c>
      <c r="AY3483" s="3">
        <v>95.898761128384763</v>
      </c>
      <c r="AZ3483" s="3">
        <v>86.093513408805421</v>
      </c>
      <c r="BA3483" s="3">
        <v>19.083109701608723</v>
      </c>
      <c r="BB3483" s="3">
        <v>15.162744184102703</v>
      </c>
      <c r="BC3483" s="31">
        <v>4.145673349915274</v>
      </c>
    </row>
    <row r="3484" spans="1:55" x14ac:dyDescent="0.55000000000000004">
      <c r="A3484" s="21" t="s">
        <v>6</v>
      </c>
      <c r="B3484" s="21" t="s">
        <v>19413</v>
      </c>
      <c r="C3484" s="21" t="s">
        <v>12546</v>
      </c>
      <c r="D3484" s="27" t="s">
        <v>12547</v>
      </c>
      <c r="E3484" s="4">
        <v>0</v>
      </c>
      <c r="F3484" s="4">
        <v>1</v>
      </c>
      <c r="G3484" s="4">
        <v>0</v>
      </c>
      <c r="H3484" s="62">
        <v>6</v>
      </c>
      <c r="J3484" s="28">
        <v>1</v>
      </c>
      <c r="K3484" s="12" t="s">
        <v>24553</v>
      </c>
      <c r="L3484" s="12" t="s">
        <v>24553</v>
      </c>
      <c r="M3484" s="12" t="s">
        <v>24553</v>
      </c>
      <c r="N3484" s="12" t="s">
        <v>24553</v>
      </c>
      <c r="O3484" s="12" t="s">
        <v>24553</v>
      </c>
      <c r="P3484" s="12" t="s">
        <v>24553</v>
      </c>
      <c r="Q3484" s="29" t="s">
        <v>24553</v>
      </c>
      <c r="AA3484" s="3">
        <v>61.357294941519889</v>
      </c>
      <c r="AB3484" s="3">
        <v>82.5492794934664</v>
      </c>
      <c r="AC3484" s="3">
        <v>100</v>
      </c>
      <c r="AD3484" s="3">
        <v>74.180708932830271</v>
      </c>
      <c r="AE3484" s="3">
        <v>88.715029909884478</v>
      </c>
      <c r="AF3484" s="3">
        <v>89.847547960710727</v>
      </c>
      <c r="AG3484" s="3">
        <v>68.946430670529296</v>
      </c>
      <c r="AH3484" s="32">
        <v>52.948048396650471</v>
      </c>
      <c r="AI3484" s="50">
        <v>0.26930252044091202</v>
      </c>
      <c r="AT3484" s="3">
        <v>86.866318923245075</v>
      </c>
      <c r="AU3484" s="3">
        <v>82.726986791395305</v>
      </c>
      <c r="AV3484" s="3">
        <v>69.538500899326394</v>
      </c>
      <c r="AW3484" s="3">
        <v>66.103303442217694</v>
      </c>
      <c r="AX3484" s="3">
        <v>62.246772945982364</v>
      </c>
      <c r="AY3484" s="3">
        <v>61.948974456604901</v>
      </c>
      <c r="AZ3484" s="3">
        <v>74.509103210720994</v>
      </c>
      <c r="BA3484" s="3">
        <v>95.823239188954418</v>
      </c>
      <c r="BB3484" s="3">
        <v>52.116052646575163</v>
      </c>
      <c r="BC3484" s="31">
        <v>100</v>
      </c>
    </row>
    <row r="3485" spans="1:55" x14ac:dyDescent="0.55000000000000004">
      <c r="A3485" s="21" t="s">
        <v>6</v>
      </c>
      <c r="B3485" s="21" t="s">
        <v>17848</v>
      </c>
      <c r="C3485" s="21" t="s">
        <v>272</v>
      </c>
      <c r="D3485" s="27" t="s">
        <v>12523</v>
      </c>
      <c r="E3485" s="4">
        <v>0</v>
      </c>
      <c r="F3485" s="4">
        <v>0</v>
      </c>
      <c r="G3485" s="4">
        <v>0</v>
      </c>
      <c r="H3485" s="62">
        <v>3</v>
      </c>
      <c r="J3485" s="28">
        <v>2</v>
      </c>
      <c r="K3485" s="13" t="s">
        <v>24548</v>
      </c>
      <c r="L3485" s="16" t="s">
        <v>16303</v>
      </c>
      <c r="M3485" s="12" t="s">
        <v>24553</v>
      </c>
      <c r="N3485" s="12" t="s">
        <v>24553</v>
      </c>
      <c r="O3485" s="12" t="s">
        <v>24553</v>
      </c>
      <c r="P3485" s="14" t="s">
        <v>24551</v>
      </c>
      <c r="Q3485" s="29" t="s">
        <v>24553</v>
      </c>
      <c r="AT3485" s="3">
        <v>87.800286179915787</v>
      </c>
      <c r="AU3485" s="3">
        <v>92.200589997398666</v>
      </c>
      <c r="AV3485" s="3">
        <v>100</v>
      </c>
      <c r="AW3485" s="3">
        <v>83.540851419055713</v>
      </c>
      <c r="AX3485" s="3">
        <v>65.97610867515948</v>
      </c>
      <c r="AY3485" s="3">
        <v>68.408747369373572</v>
      </c>
      <c r="AZ3485" s="3">
        <v>79.258528286801635</v>
      </c>
      <c r="BA3485" s="3">
        <v>62.559739511721382</v>
      </c>
      <c r="BB3485" s="3">
        <v>73.61768658890017</v>
      </c>
      <c r="BC3485" s="31">
        <v>64.934989362603758</v>
      </c>
    </row>
    <row r="3486" spans="1:55" x14ac:dyDescent="0.55000000000000004">
      <c r="A3486" s="21" t="s">
        <v>6</v>
      </c>
      <c r="B3486" s="21" t="s">
        <v>18171</v>
      </c>
      <c r="C3486" s="21" t="s">
        <v>12056</v>
      </c>
      <c r="D3486" s="27" t="s">
        <v>12057</v>
      </c>
      <c r="E3486" s="4">
        <v>0</v>
      </c>
      <c r="F3486" s="4">
        <v>0</v>
      </c>
      <c r="G3486" s="4">
        <v>0</v>
      </c>
      <c r="H3486" s="62">
        <v>5</v>
      </c>
      <c r="J3486" s="28">
        <v>1</v>
      </c>
      <c r="K3486" s="13" t="s">
        <v>24548</v>
      </c>
      <c r="L3486" s="16" t="s">
        <v>16303</v>
      </c>
      <c r="M3486" s="12" t="s">
        <v>24553</v>
      </c>
      <c r="N3486" s="12" t="s">
        <v>24553</v>
      </c>
      <c r="O3486" s="12" t="s">
        <v>24553</v>
      </c>
      <c r="P3486" s="12" t="s">
        <v>24553</v>
      </c>
      <c r="Q3486" s="29" t="s">
        <v>24553</v>
      </c>
      <c r="AT3486" s="3">
        <v>72.404400304777084</v>
      </c>
      <c r="AU3486" s="3">
        <v>100</v>
      </c>
      <c r="AV3486" s="3">
        <v>99.37264514995455</v>
      </c>
      <c r="AW3486" s="3">
        <v>88.13084129735293</v>
      </c>
      <c r="AX3486" s="3">
        <v>61.306872770486606</v>
      </c>
      <c r="AY3486" s="3">
        <v>46.850848783119332</v>
      </c>
      <c r="AZ3486" s="3">
        <v>51.852194221837358</v>
      </c>
      <c r="BA3486" s="3">
        <v>49.187186146382793</v>
      </c>
      <c r="BB3486" s="3">
        <v>50.405282907892271</v>
      </c>
      <c r="BC3486" s="31">
        <v>85.796856926176886</v>
      </c>
    </row>
    <row r="3487" spans="1:55" x14ac:dyDescent="0.55000000000000004">
      <c r="A3487" s="21" t="s">
        <v>6</v>
      </c>
      <c r="B3487" s="21" t="s">
        <v>17039</v>
      </c>
      <c r="C3487" s="21" t="s">
        <v>13843</v>
      </c>
      <c r="D3487" s="27" t="s">
        <v>13844</v>
      </c>
      <c r="E3487" s="4">
        <v>0</v>
      </c>
      <c r="F3487" s="4">
        <v>0</v>
      </c>
      <c r="G3487" s="4">
        <v>0</v>
      </c>
      <c r="H3487" s="62">
        <v>1</v>
      </c>
      <c r="J3487" s="28">
        <v>1</v>
      </c>
      <c r="K3487" s="13" t="s">
        <v>24548</v>
      </c>
      <c r="L3487" s="12" t="s">
        <v>24553</v>
      </c>
      <c r="M3487" s="12" t="s">
        <v>24553</v>
      </c>
      <c r="N3487" s="12" t="s">
        <v>24553</v>
      </c>
      <c r="O3487" s="12" t="s">
        <v>24553</v>
      </c>
      <c r="P3487" s="12" t="s">
        <v>24553</v>
      </c>
      <c r="Q3487" s="29" t="s">
        <v>24553</v>
      </c>
      <c r="AT3487" s="3">
        <v>100</v>
      </c>
      <c r="AU3487" s="3">
        <v>93.525698671733394</v>
      </c>
      <c r="AV3487" s="3">
        <v>95.485591853544847</v>
      </c>
      <c r="AW3487" s="3">
        <v>76.024187917819106</v>
      </c>
      <c r="AX3487" s="3">
        <v>94.095758357534891</v>
      </c>
      <c r="AY3487" s="3">
        <v>67.823546689344511</v>
      </c>
      <c r="AZ3487" s="3">
        <v>52.658421823565938</v>
      </c>
      <c r="BA3487" s="3">
        <v>30.386578921710544</v>
      </c>
      <c r="BB3487" s="3">
        <v>27.167772918180233</v>
      </c>
      <c r="BC3487" s="31">
        <v>25.891074235585993</v>
      </c>
    </row>
    <row r="3488" spans="1:55" x14ac:dyDescent="0.55000000000000004">
      <c r="A3488" s="21" t="s">
        <v>6</v>
      </c>
      <c r="B3488" s="21" t="s">
        <v>20034</v>
      </c>
      <c r="C3488" s="21" t="s">
        <v>6901</v>
      </c>
      <c r="D3488" s="27" t="s">
        <v>6902</v>
      </c>
      <c r="E3488" s="4">
        <v>0</v>
      </c>
      <c r="F3488" s="4">
        <v>2</v>
      </c>
      <c r="G3488" s="4">
        <v>0</v>
      </c>
      <c r="H3488" s="62">
        <v>5</v>
      </c>
      <c r="J3488" s="28">
        <v>1</v>
      </c>
      <c r="K3488" s="13" t="s">
        <v>24548</v>
      </c>
      <c r="L3488" s="12" t="s">
        <v>24553</v>
      </c>
      <c r="M3488" s="12" t="s">
        <v>24553</v>
      </c>
      <c r="N3488" s="12" t="s">
        <v>24553</v>
      </c>
      <c r="O3488" s="12" t="s">
        <v>24553</v>
      </c>
      <c r="P3488" s="14" t="s">
        <v>24551</v>
      </c>
      <c r="Q3488" s="29" t="s">
        <v>24553</v>
      </c>
      <c r="AA3488" s="3">
        <v>72.240850254817943</v>
      </c>
      <c r="AB3488" s="3">
        <v>76.779444879494164</v>
      </c>
      <c r="AC3488" s="3">
        <v>47.965023621360203</v>
      </c>
      <c r="AD3488" s="3">
        <v>73.200375454068649</v>
      </c>
      <c r="AE3488" s="3">
        <v>62.091874967391334</v>
      </c>
      <c r="AF3488" s="3">
        <v>100</v>
      </c>
      <c r="AG3488" s="3">
        <v>89.961134206940955</v>
      </c>
      <c r="AH3488" s="32">
        <v>76.568977738526485</v>
      </c>
      <c r="AI3488" s="50">
        <v>0.598742832582698</v>
      </c>
      <c r="AT3488" s="3">
        <v>51.892335344817397</v>
      </c>
      <c r="AU3488" s="3">
        <v>61.117557769421971</v>
      </c>
      <c r="AV3488" s="3">
        <v>55.918486580674795</v>
      </c>
      <c r="AW3488" s="3">
        <v>59.944833273942201</v>
      </c>
      <c r="AX3488" s="3">
        <v>60.554142586022429</v>
      </c>
      <c r="AY3488" s="3">
        <v>60.497019607891744</v>
      </c>
      <c r="AZ3488" s="3">
        <v>65.473140913682485</v>
      </c>
      <c r="BA3488" s="3">
        <v>86.253930791676993</v>
      </c>
      <c r="BB3488" s="3">
        <v>100</v>
      </c>
      <c r="BC3488" s="31">
        <v>99.101379218234982</v>
      </c>
    </row>
    <row r="3489" spans="1:55" x14ac:dyDescent="0.55000000000000004">
      <c r="A3489" s="21" t="s">
        <v>6</v>
      </c>
      <c r="B3489" s="21" t="s">
        <v>23171</v>
      </c>
      <c r="C3489" s="21" t="s">
        <v>206</v>
      </c>
      <c r="D3489" s="27" t="s">
        <v>207</v>
      </c>
      <c r="E3489" s="4">
        <v>1</v>
      </c>
      <c r="F3489" s="4">
        <v>1</v>
      </c>
      <c r="G3489" s="4">
        <v>2</v>
      </c>
      <c r="H3489" s="62">
        <v>8</v>
      </c>
      <c r="J3489" s="28">
        <v>1</v>
      </c>
      <c r="K3489" s="12" t="s">
        <v>24553</v>
      </c>
      <c r="L3489" s="12" t="s">
        <v>24553</v>
      </c>
      <c r="M3489" s="12" t="s">
        <v>24553</v>
      </c>
      <c r="N3489" s="12" t="s">
        <v>24553</v>
      </c>
      <c r="O3489" s="15" t="s">
        <v>24550</v>
      </c>
      <c r="P3489" s="12" t="s">
        <v>24553</v>
      </c>
      <c r="Q3489" s="29" t="s">
        <v>24553</v>
      </c>
      <c r="R3489" s="3">
        <v>52.542329385375744</v>
      </c>
      <c r="S3489" s="3">
        <v>70.729445560831323</v>
      </c>
      <c r="T3489" s="3">
        <v>82.116215151104356</v>
      </c>
      <c r="U3489" s="3">
        <v>100</v>
      </c>
      <c r="V3489" s="3">
        <v>96.793947278394199</v>
      </c>
      <c r="W3489" s="3">
        <v>96.479846319888736</v>
      </c>
      <c r="X3489" s="3">
        <v>89.480637867763917</v>
      </c>
      <c r="Y3489" s="32">
        <v>90.013505076750931</v>
      </c>
      <c r="Z3489" s="50">
        <v>6.5286840142056296E-2</v>
      </c>
      <c r="AA3489" s="3">
        <v>23.896353055132067</v>
      </c>
      <c r="AB3489" s="3">
        <v>17.312433663366551</v>
      </c>
      <c r="AC3489" s="3">
        <v>83.73877679884437</v>
      </c>
      <c r="AD3489" s="3">
        <v>84.015743441215307</v>
      </c>
      <c r="AE3489" s="3">
        <v>87.244099800582788</v>
      </c>
      <c r="AF3489" s="3">
        <v>86.762479749450634</v>
      </c>
      <c r="AG3489" s="3">
        <v>100</v>
      </c>
      <c r="AH3489" s="32">
        <v>79.104809541721892</v>
      </c>
      <c r="AI3489" s="50">
        <v>6.45858841861063E-3</v>
      </c>
      <c r="AJ3489" s="3">
        <v>20.024507432714397</v>
      </c>
      <c r="AK3489" s="3">
        <v>98.358569815018697</v>
      </c>
      <c r="AL3489" s="3">
        <v>99.635681425927757</v>
      </c>
      <c r="AM3489" s="3">
        <v>100</v>
      </c>
      <c r="AN3489" s="3">
        <v>81.606605554702185</v>
      </c>
      <c r="AO3489" s="3">
        <v>74.22248221530424</v>
      </c>
      <c r="AP3489" s="3">
        <v>46.127140056704121</v>
      </c>
      <c r="AQ3489" s="3">
        <v>30.919365191031279</v>
      </c>
      <c r="AR3489" s="3">
        <v>57.53466957205049</v>
      </c>
      <c r="AS3489" s="31">
        <v>89.281325743708535</v>
      </c>
      <c r="AT3489" s="3">
        <v>37.048023926172412</v>
      </c>
      <c r="AU3489" s="3">
        <v>19.290286927744031</v>
      </c>
      <c r="AV3489" s="3">
        <v>20.711239369271521</v>
      </c>
      <c r="AW3489" s="3">
        <v>31.880030118753027</v>
      </c>
      <c r="AX3489" s="3">
        <v>80.789627221573951</v>
      </c>
      <c r="AY3489" s="3">
        <v>100</v>
      </c>
      <c r="AZ3489" s="3">
        <v>98.951668777066388</v>
      </c>
      <c r="BA3489" s="3">
        <v>70.486707704444314</v>
      </c>
      <c r="BB3489" s="3">
        <v>71.805032058921597</v>
      </c>
      <c r="BC3489" s="31">
        <v>31.786064981986016</v>
      </c>
    </row>
    <row r="3490" spans="1:55" x14ac:dyDescent="0.55000000000000004">
      <c r="A3490" s="21" t="s">
        <v>6</v>
      </c>
      <c r="B3490" s="21" t="s">
        <v>17165</v>
      </c>
      <c r="C3490" s="21" t="s">
        <v>292</v>
      </c>
      <c r="D3490" s="27" t="s">
        <v>293</v>
      </c>
      <c r="E3490" s="4">
        <v>0</v>
      </c>
      <c r="F3490" s="4">
        <v>0</v>
      </c>
      <c r="G3490" s="4">
        <v>0</v>
      </c>
      <c r="H3490" s="62">
        <v>2</v>
      </c>
      <c r="J3490" s="28">
        <v>1</v>
      </c>
      <c r="K3490" s="13" t="s">
        <v>24548</v>
      </c>
      <c r="L3490" s="12" t="s">
        <v>24553</v>
      </c>
      <c r="M3490" s="12" t="s">
        <v>24553</v>
      </c>
      <c r="N3490" s="12" t="s">
        <v>24553</v>
      </c>
      <c r="O3490" s="12" t="s">
        <v>24553</v>
      </c>
      <c r="P3490" s="14" t="s">
        <v>24551</v>
      </c>
      <c r="Q3490" s="29" t="s">
        <v>24553</v>
      </c>
      <c r="AT3490" s="3">
        <v>28.037432468630129</v>
      </c>
      <c r="AU3490" s="3">
        <v>21.238954455927665</v>
      </c>
      <c r="AV3490" s="3">
        <v>26.973952649237663</v>
      </c>
      <c r="AW3490" s="3">
        <v>35.193047741867879</v>
      </c>
      <c r="AX3490" s="3">
        <v>95.378195210068768</v>
      </c>
      <c r="AY3490" s="3">
        <v>100</v>
      </c>
      <c r="AZ3490" s="3">
        <v>92.992021786715284</v>
      </c>
      <c r="BA3490" s="3">
        <v>29.606957658397796</v>
      </c>
      <c r="BB3490" s="3">
        <v>28.869171102896601</v>
      </c>
      <c r="BC3490" s="31">
        <v>17.31888592238824</v>
      </c>
    </row>
    <row r="3491" spans="1:55" x14ac:dyDescent="0.55000000000000004">
      <c r="A3491" s="21" t="s">
        <v>6</v>
      </c>
      <c r="B3491" s="21" t="s">
        <v>19217</v>
      </c>
      <c r="C3491" s="21" t="s">
        <v>8379</v>
      </c>
      <c r="D3491" s="27" t="s">
        <v>8380</v>
      </c>
      <c r="E3491" s="4">
        <v>0</v>
      </c>
      <c r="F3491" s="4">
        <v>1</v>
      </c>
      <c r="G3491" s="4">
        <v>0</v>
      </c>
      <c r="H3491" s="62">
        <v>4</v>
      </c>
      <c r="J3491" s="28">
        <v>1</v>
      </c>
      <c r="K3491" s="13" t="s">
        <v>24548</v>
      </c>
      <c r="L3491" s="12" t="s">
        <v>24553</v>
      </c>
      <c r="M3491" s="12" t="s">
        <v>24553</v>
      </c>
      <c r="N3491" s="12" t="s">
        <v>24553</v>
      </c>
      <c r="O3491" s="12" t="s">
        <v>24553</v>
      </c>
      <c r="P3491" s="14" t="s">
        <v>24551</v>
      </c>
      <c r="Q3491" s="29" t="s">
        <v>24553</v>
      </c>
      <c r="AA3491" s="3">
        <v>91.563423812378431</v>
      </c>
      <c r="AB3491" s="3">
        <v>85.882604571933356</v>
      </c>
      <c r="AC3491" s="3">
        <v>100</v>
      </c>
      <c r="AD3491" s="3">
        <v>88.707425456600674</v>
      </c>
      <c r="AE3491" s="3">
        <v>72.381851482280808</v>
      </c>
      <c r="AF3491" s="3">
        <v>59.289450138950137</v>
      </c>
      <c r="AG3491" s="3">
        <v>53.59709339548715</v>
      </c>
      <c r="AH3491" s="32">
        <v>37.560984253641692</v>
      </c>
      <c r="AI3491" s="50">
        <v>2.4270829295791999E-2</v>
      </c>
      <c r="AT3491" s="3">
        <v>63.833753670793627</v>
      </c>
      <c r="AU3491" s="3">
        <v>73.250967169711345</v>
      </c>
      <c r="AV3491" s="3">
        <v>71.724703772450056</v>
      </c>
      <c r="AW3491" s="3">
        <v>71.774367542055828</v>
      </c>
      <c r="AX3491" s="3">
        <v>82.28301625273032</v>
      </c>
      <c r="AY3491" s="3">
        <v>100</v>
      </c>
      <c r="AZ3491" s="3">
        <v>98.623006530208784</v>
      </c>
      <c r="BA3491" s="3">
        <v>80.09620443542893</v>
      </c>
      <c r="BB3491" s="3">
        <v>45.543638721015512</v>
      </c>
      <c r="BC3491" s="31">
        <v>29.967205224804989</v>
      </c>
    </row>
    <row r="3492" spans="1:55" x14ac:dyDescent="0.55000000000000004">
      <c r="A3492" s="21" t="s">
        <v>6</v>
      </c>
      <c r="B3492" s="21" t="s">
        <v>18946</v>
      </c>
      <c r="C3492" s="21" t="s">
        <v>9911</v>
      </c>
      <c r="D3492" s="27" t="s">
        <v>9912</v>
      </c>
      <c r="E3492" s="4">
        <v>0</v>
      </c>
      <c r="F3492" s="4">
        <v>1</v>
      </c>
      <c r="G3492" s="4">
        <v>0</v>
      </c>
      <c r="H3492" s="62">
        <v>2</v>
      </c>
      <c r="J3492" s="28">
        <v>1</v>
      </c>
      <c r="K3492" s="13" t="s">
        <v>24548</v>
      </c>
      <c r="L3492" s="12" t="s">
        <v>24553</v>
      </c>
      <c r="M3492" s="12" t="s">
        <v>24553</v>
      </c>
      <c r="N3492" s="12" t="s">
        <v>24553</v>
      </c>
      <c r="O3492" s="12" t="s">
        <v>24553</v>
      </c>
      <c r="P3492" s="12" t="s">
        <v>24553</v>
      </c>
      <c r="Q3492" s="29" t="s">
        <v>24553</v>
      </c>
      <c r="AA3492" s="3">
        <v>50.480710047018917</v>
      </c>
      <c r="AB3492" s="3">
        <v>51.401660829488868</v>
      </c>
      <c r="AC3492" s="3">
        <v>76.024087039771615</v>
      </c>
      <c r="AD3492" s="3">
        <v>57.977102505628508</v>
      </c>
      <c r="AE3492" s="3">
        <v>93.785957143589243</v>
      </c>
      <c r="AF3492" s="3">
        <v>76.341179177761575</v>
      </c>
      <c r="AG3492" s="3">
        <v>100</v>
      </c>
      <c r="AH3492" s="32">
        <v>71.949195288148346</v>
      </c>
      <c r="AI3492" s="50">
        <v>0.17246310344278101</v>
      </c>
      <c r="AT3492" s="3">
        <v>63.677106580703189</v>
      </c>
      <c r="AU3492" s="3">
        <v>51.097118505296891</v>
      </c>
      <c r="AV3492" s="3">
        <v>62.441524014966056</v>
      </c>
      <c r="AW3492" s="3">
        <v>53.953445378733214</v>
      </c>
      <c r="AX3492" s="3">
        <v>46.887358732896018</v>
      </c>
      <c r="AY3492" s="3">
        <v>56.258990686925713</v>
      </c>
      <c r="AZ3492" s="3">
        <v>72.681289922709837</v>
      </c>
      <c r="BA3492" s="3">
        <v>82.246483852559109</v>
      </c>
      <c r="BB3492" s="3">
        <v>67.715757271844097</v>
      </c>
      <c r="BC3492" s="31">
        <v>100</v>
      </c>
    </row>
    <row r="3493" spans="1:55" x14ac:dyDescent="0.55000000000000004">
      <c r="A3493" s="21" t="s">
        <v>6</v>
      </c>
      <c r="B3493" s="21" t="s">
        <v>18249</v>
      </c>
      <c r="C3493" s="21" t="s">
        <v>9413</v>
      </c>
      <c r="D3493" s="27" t="s">
        <v>9414</v>
      </c>
      <c r="E3493" s="4">
        <v>0</v>
      </c>
      <c r="F3493" s="4">
        <v>0</v>
      </c>
      <c r="G3493" s="4">
        <v>0</v>
      </c>
      <c r="H3493" s="62">
        <v>6</v>
      </c>
      <c r="J3493" s="28">
        <v>1</v>
      </c>
      <c r="K3493" s="13" t="s">
        <v>24548</v>
      </c>
      <c r="L3493" s="12" t="s">
        <v>24553</v>
      </c>
      <c r="M3493" s="12" t="s">
        <v>24553</v>
      </c>
      <c r="N3493" s="12" t="s">
        <v>24553</v>
      </c>
      <c r="O3493" s="12" t="s">
        <v>24553</v>
      </c>
      <c r="P3493" s="14" t="s">
        <v>24551</v>
      </c>
      <c r="Q3493" s="29" t="s">
        <v>24553</v>
      </c>
      <c r="AT3493" s="3">
        <v>62.336665897273647</v>
      </c>
      <c r="AU3493" s="3">
        <v>58.792961648324535</v>
      </c>
      <c r="AV3493" s="3">
        <v>60.159133588153423</v>
      </c>
      <c r="AW3493" s="3">
        <v>57.346625772964124</v>
      </c>
      <c r="AX3493" s="3">
        <v>69.866580569455365</v>
      </c>
      <c r="AY3493" s="3">
        <v>64.351546958532097</v>
      </c>
      <c r="AZ3493" s="3">
        <v>68.868179326347573</v>
      </c>
      <c r="BA3493" s="3">
        <v>79.878901319794736</v>
      </c>
      <c r="BB3493" s="3">
        <v>89.508496816607391</v>
      </c>
      <c r="BC3493" s="31">
        <v>100</v>
      </c>
    </row>
    <row r="3494" spans="1:55" x14ac:dyDescent="0.55000000000000004">
      <c r="A3494" s="21" t="s">
        <v>6</v>
      </c>
      <c r="B3494" s="21" t="s">
        <v>20175</v>
      </c>
      <c r="C3494" s="21" t="s">
        <v>2194</v>
      </c>
      <c r="D3494" s="27" t="s">
        <v>2195</v>
      </c>
      <c r="E3494" s="4">
        <v>0</v>
      </c>
      <c r="F3494" s="4">
        <v>2</v>
      </c>
      <c r="G3494" s="4">
        <v>0</v>
      </c>
      <c r="H3494" s="62">
        <v>8</v>
      </c>
      <c r="J3494" s="28">
        <v>1</v>
      </c>
      <c r="K3494" s="13" t="s">
        <v>24548</v>
      </c>
      <c r="L3494" s="12" t="s">
        <v>24553</v>
      </c>
      <c r="M3494" s="12" t="s">
        <v>24553</v>
      </c>
      <c r="N3494" s="12" t="s">
        <v>24553</v>
      </c>
      <c r="O3494" s="12" t="s">
        <v>24553</v>
      </c>
      <c r="P3494" s="14" t="s">
        <v>24551</v>
      </c>
      <c r="Q3494" s="29" t="s">
        <v>24553</v>
      </c>
      <c r="AA3494" s="3">
        <v>44.298144858934705</v>
      </c>
      <c r="AB3494" s="3">
        <v>46.441464735250129</v>
      </c>
      <c r="AC3494" s="3">
        <v>79.464231909389525</v>
      </c>
      <c r="AD3494" s="3">
        <v>82.021181710086879</v>
      </c>
      <c r="AE3494" s="3">
        <v>94.960412486097084</v>
      </c>
      <c r="AF3494" s="3">
        <v>97.808425691427999</v>
      </c>
      <c r="AG3494" s="3">
        <v>97.753075704312351</v>
      </c>
      <c r="AH3494" s="32">
        <v>100</v>
      </c>
      <c r="AI3494" s="50">
        <v>6.1441875564019E-4</v>
      </c>
      <c r="AT3494" s="3">
        <v>65.237380599141034</v>
      </c>
      <c r="AU3494" s="3">
        <v>61.543988399233783</v>
      </c>
      <c r="AV3494" s="3">
        <v>72.633305225145023</v>
      </c>
      <c r="AW3494" s="3">
        <v>75.942999329461841</v>
      </c>
      <c r="AX3494" s="3">
        <v>65.046051480313892</v>
      </c>
      <c r="AY3494" s="3">
        <v>87.27927767437258</v>
      </c>
      <c r="AZ3494" s="3">
        <v>100</v>
      </c>
      <c r="BA3494" s="3">
        <v>90.377620559121141</v>
      </c>
      <c r="BB3494" s="3">
        <v>89.363221555959612</v>
      </c>
      <c r="BC3494" s="31">
        <v>63.759988648982592</v>
      </c>
    </row>
    <row r="3495" spans="1:55" x14ac:dyDescent="0.55000000000000004">
      <c r="A3495" s="21" t="s">
        <v>6</v>
      </c>
      <c r="B3495" s="21" t="s">
        <v>19253</v>
      </c>
      <c r="C3495" s="21" t="s">
        <v>12580</v>
      </c>
      <c r="D3495" s="27" t="s">
        <v>12581</v>
      </c>
      <c r="E3495" s="4">
        <v>0</v>
      </c>
      <c r="F3495" s="4">
        <v>1</v>
      </c>
      <c r="G3495" s="4">
        <v>0</v>
      </c>
      <c r="H3495" s="62">
        <v>4</v>
      </c>
      <c r="J3495" s="28">
        <v>1</v>
      </c>
      <c r="K3495" s="12" t="s">
        <v>24553</v>
      </c>
      <c r="L3495" s="12" t="s">
        <v>24553</v>
      </c>
      <c r="M3495" s="12" t="s">
        <v>24553</v>
      </c>
      <c r="N3495" s="12" t="s">
        <v>24553</v>
      </c>
      <c r="O3495" s="12" t="s">
        <v>24553</v>
      </c>
      <c r="P3495" s="12" t="s">
        <v>24553</v>
      </c>
      <c r="Q3495" s="29" t="s">
        <v>24553</v>
      </c>
      <c r="AA3495" s="3">
        <v>57.29766436267608</v>
      </c>
      <c r="AB3495" s="3">
        <v>65.006075202377673</v>
      </c>
      <c r="AC3495" s="3">
        <v>100</v>
      </c>
      <c r="AD3495" s="3">
        <v>52.37485830180286</v>
      </c>
      <c r="AE3495" s="3">
        <v>81.547265439086217</v>
      </c>
      <c r="AF3495" s="3">
        <v>62.515158133085379</v>
      </c>
      <c r="AG3495" s="3">
        <v>55.900515278467843</v>
      </c>
      <c r="AH3495" s="32">
        <v>32.568707315853771</v>
      </c>
      <c r="AI3495" s="50">
        <v>0.494476295961844</v>
      </c>
      <c r="AT3495" s="3">
        <v>79.448819296613181</v>
      </c>
      <c r="AU3495" s="3">
        <v>74.291032061102314</v>
      </c>
      <c r="AV3495" s="3">
        <v>66.729939895919031</v>
      </c>
      <c r="AW3495" s="3">
        <v>61.117078999392952</v>
      </c>
      <c r="AX3495" s="3">
        <v>52.520553491488478</v>
      </c>
      <c r="AY3495" s="3">
        <v>49.282227768276535</v>
      </c>
      <c r="AZ3495" s="3">
        <v>48.118986043686107</v>
      </c>
      <c r="BA3495" s="3">
        <v>55.062631131549992</v>
      </c>
      <c r="BB3495" s="3">
        <v>48.822013936014905</v>
      </c>
      <c r="BC3495" s="31">
        <v>100</v>
      </c>
    </row>
    <row r="3496" spans="1:55" x14ac:dyDescent="0.55000000000000004">
      <c r="A3496" s="21" t="s">
        <v>6</v>
      </c>
      <c r="B3496" s="21" t="s">
        <v>22922</v>
      </c>
      <c r="C3496" s="21" t="s">
        <v>9841</v>
      </c>
      <c r="D3496" s="27" t="s">
        <v>9842</v>
      </c>
      <c r="E3496" s="4">
        <v>1</v>
      </c>
      <c r="F3496" s="4">
        <v>4</v>
      </c>
      <c r="G3496" s="4">
        <v>0</v>
      </c>
      <c r="H3496" s="62">
        <v>11</v>
      </c>
      <c r="J3496" s="28">
        <v>1</v>
      </c>
      <c r="K3496" s="13" t="s">
        <v>24548</v>
      </c>
      <c r="L3496" s="16" t="s">
        <v>16303</v>
      </c>
      <c r="M3496" s="12" t="s">
        <v>24553</v>
      </c>
      <c r="N3496" s="12" t="s">
        <v>24553</v>
      </c>
      <c r="O3496" s="12" t="s">
        <v>24553</v>
      </c>
      <c r="P3496" s="14" t="s">
        <v>24551</v>
      </c>
      <c r="Q3496" s="29" t="s">
        <v>24553</v>
      </c>
      <c r="R3496" s="3">
        <v>75.916960891028836</v>
      </c>
      <c r="S3496" s="3">
        <v>80.902436256802787</v>
      </c>
      <c r="T3496" s="3">
        <v>46.62446104131336</v>
      </c>
      <c r="U3496" s="3">
        <v>41.365936691148669</v>
      </c>
      <c r="V3496" s="3">
        <v>55.334937713827891</v>
      </c>
      <c r="W3496" s="3">
        <v>46.801588070210393</v>
      </c>
      <c r="X3496" s="3">
        <v>100</v>
      </c>
      <c r="Y3496" s="32">
        <v>83.234876419210778</v>
      </c>
      <c r="Z3496" s="50">
        <v>1.08902726449493E-2</v>
      </c>
      <c r="AA3496" s="3">
        <v>68.484966415832062</v>
      </c>
      <c r="AB3496" s="3">
        <v>69.617708230325121</v>
      </c>
      <c r="AC3496" s="3">
        <v>45.950348934374333</v>
      </c>
      <c r="AD3496" s="3">
        <v>43.59596134553599</v>
      </c>
      <c r="AE3496" s="3">
        <v>74.388167303212313</v>
      </c>
      <c r="AF3496" s="3">
        <v>71.698593498831755</v>
      </c>
      <c r="AG3496" s="3">
        <v>100</v>
      </c>
      <c r="AH3496" s="32">
        <v>85.156662811298233</v>
      </c>
      <c r="AI3496" s="50">
        <v>9.97844170989012E-3</v>
      </c>
      <c r="AT3496" s="3">
        <v>89.904074719302855</v>
      </c>
      <c r="AU3496" s="3">
        <v>83.85455491766335</v>
      </c>
      <c r="AV3496" s="3">
        <v>84.878890153777576</v>
      </c>
      <c r="AW3496" s="3">
        <v>80.344709553384391</v>
      </c>
      <c r="AX3496" s="3">
        <v>54.863277389825917</v>
      </c>
      <c r="AY3496" s="3">
        <v>44.392941177554526</v>
      </c>
      <c r="AZ3496" s="3">
        <v>53.769785719469198</v>
      </c>
      <c r="BA3496" s="3">
        <v>64.086108919584788</v>
      </c>
      <c r="BB3496" s="3">
        <v>82.983514063942664</v>
      </c>
      <c r="BC3496" s="31">
        <v>100</v>
      </c>
    </row>
    <row r="3497" spans="1:55" x14ac:dyDescent="0.55000000000000004">
      <c r="A3497" s="21" t="s">
        <v>6</v>
      </c>
      <c r="B3497" s="21" t="s">
        <v>24038</v>
      </c>
      <c r="C3497" s="21" t="s">
        <v>6399</v>
      </c>
      <c r="D3497" s="27" t="s">
        <v>6400</v>
      </c>
      <c r="E3497" s="4">
        <v>7</v>
      </c>
      <c r="F3497" s="4">
        <v>2</v>
      </c>
      <c r="G3497" s="4">
        <v>7</v>
      </c>
      <c r="H3497" s="62">
        <v>3</v>
      </c>
      <c r="J3497" s="28">
        <v>1</v>
      </c>
      <c r="K3497" s="13" t="s">
        <v>24548</v>
      </c>
      <c r="L3497" s="12" t="s">
        <v>24553</v>
      </c>
      <c r="M3497" s="12" t="s">
        <v>24553</v>
      </c>
      <c r="N3497" s="12" t="s">
        <v>24553</v>
      </c>
      <c r="O3497" s="15" t="s">
        <v>24550</v>
      </c>
      <c r="P3497" s="12" t="s">
        <v>24553</v>
      </c>
      <c r="Q3497" s="29" t="s">
        <v>24553</v>
      </c>
      <c r="R3497" s="3">
        <v>71.95050823953629</v>
      </c>
      <c r="S3497" s="3">
        <v>72.123899077955926</v>
      </c>
      <c r="T3497" s="3">
        <v>61.695082671043032</v>
      </c>
      <c r="U3497" s="3">
        <v>63.083166933306678</v>
      </c>
      <c r="V3497" s="3">
        <v>88.185773781093474</v>
      </c>
      <c r="W3497" s="3">
        <v>94.078526678210224</v>
      </c>
      <c r="X3497" s="3">
        <v>100</v>
      </c>
      <c r="Y3497" s="32">
        <v>98.60625812402634</v>
      </c>
      <c r="Z3497" s="50">
        <v>7.5946543982187301E-4</v>
      </c>
      <c r="AA3497" s="3">
        <v>55.772069383306103</v>
      </c>
      <c r="AB3497" s="3">
        <v>75.074612519088774</v>
      </c>
      <c r="AC3497" s="3">
        <v>82.877434810196277</v>
      </c>
      <c r="AD3497" s="3">
        <v>73.389885469885201</v>
      </c>
      <c r="AE3497" s="3">
        <v>98.396916337424599</v>
      </c>
      <c r="AF3497" s="3">
        <v>83.724891336481775</v>
      </c>
      <c r="AG3497" s="3">
        <v>80.406233359399863</v>
      </c>
      <c r="AH3497" s="32">
        <v>100</v>
      </c>
      <c r="AI3497" s="50">
        <v>0.25552919652581302</v>
      </c>
      <c r="AJ3497" s="3">
        <v>81.603247526469687</v>
      </c>
      <c r="AK3497" s="3">
        <v>68.490622399251961</v>
      </c>
      <c r="AL3497" s="3">
        <v>72.791104845852146</v>
      </c>
      <c r="AM3497" s="3">
        <v>51.277194179482734</v>
      </c>
      <c r="AN3497" s="3">
        <v>47.198760506801122</v>
      </c>
      <c r="AO3497" s="3">
        <v>43.887338057656514</v>
      </c>
      <c r="AP3497" s="3">
        <v>57.684642284366042</v>
      </c>
      <c r="AQ3497" s="3">
        <v>88.836667867149444</v>
      </c>
      <c r="AR3497" s="3">
        <v>100</v>
      </c>
      <c r="AS3497" s="31">
        <v>60.726354226793852</v>
      </c>
      <c r="AT3497" s="3">
        <v>64.478532986334443</v>
      </c>
      <c r="AU3497" s="3">
        <v>68.582518857625274</v>
      </c>
      <c r="AV3497" s="3">
        <v>65.436159814200167</v>
      </c>
      <c r="AW3497" s="3">
        <v>69.314557862442953</v>
      </c>
      <c r="AX3497" s="3">
        <v>74.898328824627356</v>
      </c>
      <c r="AY3497" s="3">
        <v>83.231509456703961</v>
      </c>
      <c r="AZ3497" s="3">
        <v>80.433323836871637</v>
      </c>
      <c r="BA3497" s="3">
        <v>96.82393116094407</v>
      </c>
      <c r="BB3497" s="3">
        <v>100</v>
      </c>
      <c r="BC3497" s="31">
        <v>75.576145449272488</v>
      </c>
    </row>
    <row r="3498" spans="1:55" x14ac:dyDescent="0.55000000000000004">
      <c r="A3498" s="21" t="s">
        <v>6</v>
      </c>
      <c r="B3498" s="21" t="s">
        <v>17507</v>
      </c>
      <c r="C3498" s="21" t="s">
        <v>12497</v>
      </c>
      <c r="D3498" s="27" t="s">
        <v>12498</v>
      </c>
      <c r="E3498" s="4">
        <v>0</v>
      </c>
      <c r="F3498" s="4">
        <v>0</v>
      </c>
      <c r="G3498" s="4">
        <v>0</v>
      </c>
      <c r="H3498" s="62">
        <v>2</v>
      </c>
      <c r="J3498" s="28">
        <v>1</v>
      </c>
      <c r="K3498" s="12" t="s">
        <v>24553</v>
      </c>
      <c r="L3498" s="12" t="s">
        <v>24553</v>
      </c>
      <c r="M3498" s="12" t="s">
        <v>24553</v>
      </c>
      <c r="N3498" s="12" t="s">
        <v>24553</v>
      </c>
      <c r="O3498" s="12" t="s">
        <v>24553</v>
      </c>
      <c r="P3498" s="12" t="s">
        <v>24553</v>
      </c>
      <c r="Q3498" s="29" t="s">
        <v>24553</v>
      </c>
      <c r="AT3498" s="3">
        <v>86.6042210728002</v>
      </c>
      <c r="AU3498" s="3">
        <v>69.570102438540488</v>
      </c>
      <c r="AV3498" s="3">
        <v>91.065710944012366</v>
      </c>
      <c r="AW3498" s="3">
        <v>69.897346384165346</v>
      </c>
      <c r="AX3498" s="3">
        <v>54.755625110584219</v>
      </c>
      <c r="AY3498" s="3">
        <v>100</v>
      </c>
      <c r="AZ3498" s="3">
        <v>74.760621459454782</v>
      </c>
      <c r="BA3498" s="3">
        <v>61.478297561996676</v>
      </c>
      <c r="BB3498" s="3">
        <v>66.4084881520549</v>
      </c>
      <c r="BC3498" s="31">
        <v>71.543863906576732</v>
      </c>
    </row>
    <row r="3499" spans="1:55" x14ac:dyDescent="0.55000000000000004">
      <c r="A3499" s="21" t="s">
        <v>6</v>
      </c>
      <c r="B3499" s="21" t="s">
        <v>24375</v>
      </c>
      <c r="C3499" s="21" t="s">
        <v>12388</v>
      </c>
      <c r="D3499" s="27" t="s">
        <v>12389</v>
      </c>
      <c r="E3499" s="4">
        <v>26</v>
      </c>
      <c r="F3499" s="4">
        <v>0</v>
      </c>
      <c r="G3499" s="4">
        <v>27</v>
      </c>
      <c r="H3499" s="62">
        <v>3</v>
      </c>
      <c r="J3499" s="28">
        <v>1</v>
      </c>
      <c r="K3499" s="13" t="s">
        <v>24548</v>
      </c>
      <c r="L3499" s="12" t="s">
        <v>24553</v>
      </c>
      <c r="M3499" s="12" t="s">
        <v>24553</v>
      </c>
      <c r="N3499" s="12" t="s">
        <v>24553</v>
      </c>
      <c r="O3499" s="12" t="s">
        <v>24553</v>
      </c>
      <c r="P3499" s="12" t="s">
        <v>24553</v>
      </c>
      <c r="Q3499" s="30" t="s">
        <v>24552</v>
      </c>
      <c r="R3499" s="3">
        <v>57.999133668855492</v>
      </c>
      <c r="S3499" s="3">
        <v>58.697751769855877</v>
      </c>
      <c r="T3499" s="3">
        <v>58.443361851901507</v>
      </c>
      <c r="U3499" s="3">
        <v>59.581760320866927</v>
      </c>
      <c r="V3499" s="3">
        <v>79.257636256850233</v>
      </c>
      <c r="W3499" s="3">
        <v>83.928703941589617</v>
      </c>
      <c r="X3499" s="3">
        <v>100</v>
      </c>
      <c r="Y3499" s="32">
        <v>93.992123102921369</v>
      </c>
      <c r="Z3499" s="50">
        <v>1.0757787039144999E-3</v>
      </c>
      <c r="AJ3499" s="3">
        <v>61.667238461683901</v>
      </c>
      <c r="AK3499" s="3">
        <v>49.945248991129922</v>
      </c>
      <c r="AL3499" s="3">
        <v>50.043985282056525</v>
      </c>
      <c r="AM3499" s="3">
        <v>53.692067893162765</v>
      </c>
      <c r="AN3499" s="3">
        <v>48.024959148481372</v>
      </c>
      <c r="AO3499" s="3">
        <v>39.983153221941983</v>
      </c>
      <c r="AP3499" s="3">
        <v>47.906377312211418</v>
      </c>
      <c r="AQ3499" s="3">
        <v>81.250955991056031</v>
      </c>
      <c r="AR3499" s="3">
        <v>100</v>
      </c>
      <c r="AS3499" s="31">
        <v>50.949309062263872</v>
      </c>
      <c r="AT3499" s="3">
        <v>76.017648740046639</v>
      </c>
      <c r="AU3499" s="3">
        <v>75.291614210703912</v>
      </c>
      <c r="AV3499" s="3">
        <v>73.845923939901525</v>
      </c>
      <c r="AW3499" s="3">
        <v>65.145743344896545</v>
      </c>
      <c r="AX3499" s="3">
        <v>92.507207650137786</v>
      </c>
      <c r="AY3499" s="3">
        <v>73.037855082425622</v>
      </c>
      <c r="AZ3499" s="3">
        <v>90.758408886357572</v>
      </c>
      <c r="BA3499" s="3">
        <v>97.538379035681388</v>
      </c>
      <c r="BB3499" s="3">
        <v>100</v>
      </c>
      <c r="BC3499" s="31">
        <v>73.136479292644594</v>
      </c>
    </row>
    <row r="3500" spans="1:55" x14ac:dyDescent="0.55000000000000004">
      <c r="A3500" s="21" t="s">
        <v>6</v>
      </c>
      <c r="B3500" s="21" t="s">
        <v>24535</v>
      </c>
      <c r="C3500" s="21" t="s">
        <v>10731</v>
      </c>
      <c r="D3500" s="27" t="s">
        <v>10732</v>
      </c>
      <c r="E3500" s="4">
        <v>134</v>
      </c>
      <c r="F3500" s="4">
        <v>9</v>
      </c>
      <c r="G3500" s="4">
        <v>111</v>
      </c>
      <c r="H3500" s="62">
        <v>20</v>
      </c>
      <c r="J3500" s="28">
        <v>1</v>
      </c>
      <c r="K3500" s="13" t="s">
        <v>24548</v>
      </c>
      <c r="L3500" s="16" t="s">
        <v>16303</v>
      </c>
      <c r="M3500" s="12" t="s">
        <v>24553</v>
      </c>
      <c r="N3500" s="12" t="s">
        <v>24553</v>
      </c>
      <c r="O3500" s="12" t="s">
        <v>24553</v>
      </c>
      <c r="P3500" s="12" t="s">
        <v>24553</v>
      </c>
      <c r="Q3500" s="29" t="s">
        <v>24553</v>
      </c>
      <c r="R3500" s="3">
        <v>100</v>
      </c>
      <c r="S3500" s="3">
        <v>96.856846911252276</v>
      </c>
      <c r="T3500" s="3">
        <v>87.106854385935804</v>
      </c>
      <c r="U3500" s="3">
        <v>86.240831993597695</v>
      </c>
      <c r="V3500" s="3">
        <v>55.895013837601468</v>
      </c>
      <c r="W3500" s="3">
        <v>62.057015033762454</v>
      </c>
      <c r="X3500" s="3">
        <v>36.613123596657019</v>
      </c>
      <c r="Y3500" s="32">
        <v>34.828648672718437</v>
      </c>
      <c r="Z3500" s="50">
        <v>2.92404997647171E-4</v>
      </c>
      <c r="AA3500" s="3">
        <v>97.324357574246392</v>
      </c>
      <c r="AB3500" s="3">
        <v>100</v>
      </c>
      <c r="AC3500" s="3">
        <v>44.834894977089135</v>
      </c>
      <c r="AD3500" s="3">
        <v>59.914814802715043</v>
      </c>
      <c r="AE3500" s="3">
        <v>28.034102478074391</v>
      </c>
      <c r="AF3500" s="3">
        <v>31.808348641747564</v>
      </c>
      <c r="AG3500" s="3">
        <v>22.85228929546302</v>
      </c>
      <c r="AH3500" s="32">
        <v>22.911827890266633</v>
      </c>
      <c r="AI3500" s="50">
        <v>2.8698069648306099E-3</v>
      </c>
      <c r="AJ3500" s="3">
        <v>66.97109090200118</v>
      </c>
      <c r="AK3500" s="3">
        <v>100</v>
      </c>
      <c r="AL3500" s="3">
        <v>92.75867980856242</v>
      </c>
      <c r="AM3500" s="3">
        <v>84.951629466070685</v>
      </c>
      <c r="AN3500" s="3">
        <v>70.815609561659244</v>
      </c>
      <c r="AO3500" s="3">
        <v>47.680823762514507</v>
      </c>
      <c r="AP3500" s="3">
        <v>42.637678202856407</v>
      </c>
      <c r="AQ3500" s="3">
        <v>27.372491335842753</v>
      </c>
      <c r="AR3500" s="3">
        <v>25.666581517875198</v>
      </c>
      <c r="AS3500" s="31">
        <v>20.131415061046958</v>
      </c>
      <c r="AT3500" s="3">
        <v>100</v>
      </c>
      <c r="AU3500" s="3">
        <v>94.559674951211733</v>
      </c>
      <c r="AV3500" s="3">
        <v>96.297482639763857</v>
      </c>
      <c r="AW3500" s="3">
        <v>88.43528940991358</v>
      </c>
      <c r="AX3500" s="3">
        <v>98.490462836428875</v>
      </c>
      <c r="AY3500" s="3">
        <v>72.996708856868537</v>
      </c>
      <c r="AZ3500" s="3">
        <v>79.753423386407334</v>
      </c>
      <c r="BA3500" s="3">
        <v>41.064327495367984</v>
      </c>
      <c r="BB3500" s="3">
        <v>37.750302790727687</v>
      </c>
      <c r="BC3500" s="31">
        <v>15.38400443933258</v>
      </c>
    </row>
    <row r="3501" spans="1:55" x14ac:dyDescent="0.55000000000000004">
      <c r="A3501" s="21" t="s">
        <v>6</v>
      </c>
      <c r="B3501" s="21" t="s">
        <v>24138</v>
      </c>
      <c r="C3501" s="21" t="s">
        <v>15606</v>
      </c>
      <c r="D3501" s="27" t="s">
        <v>15607</v>
      </c>
      <c r="E3501" s="4">
        <v>9</v>
      </c>
      <c r="F3501" s="4">
        <v>0</v>
      </c>
      <c r="G3501" s="4">
        <v>27</v>
      </c>
      <c r="H3501" s="62">
        <v>0</v>
      </c>
      <c r="J3501" s="28">
        <v>1</v>
      </c>
      <c r="K3501" s="13" t="s">
        <v>24548</v>
      </c>
      <c r="L3501" s="16" t="s">
        <v>16303</v>
      </c>
      <c r="M3501" s="12" t="s">
        <v>24553</v>
      </c>
      <c r="N3501" s="12" t="s">
        <v>24553</v>
      </c>
      <c r="O3501" s="12" t="s">
        <v>24553</v>
      </c>
      <c r="P3501" s="12" t="s">
        <v>24553</v>
      </c>
      <c r="Q3501" s="29" t="s">
        <v>24553</v>
      </c>
      <c r="R3501" s="3">
        <v>71.680253619321718</v>
      </c>
      <c r="S3501" s="3">
        <v>63.821618038003336</v>
      </c>
      <c r="T3501" s="3">
        <v>92.899278096694943</v>
      </c>
      <c r="U3501" s="3">
        <v>100</v>
      </c>
      <c r="V3501" s="3">
        <v>87.882974114043805</v>
      </c>
      <c r="W3501" s="3">
        <v>89.640306134861845</v>
      </c>
      <c r="X3501" s="3">
        <v>58.690702563315675</v>
      </c>
      <c r="Y3501" s="32">
        <v>50.081847647189512</v>
      </c>
      <c r="Z3501" s="50">
        <v>5.4105262234103897E-3</v>
      </c>
      <c r="AJ3501" s="3">
        <v>51.766234326164742</v>
      </c>
      <c r="AK3501" s="3">
        <v>100</v>
      </c>
      <c r="AL3501" s="3">
        <v>91.845484926685813</v>
      </c>
      <c r="AM3501" s="3">
        <v>83.859370861250326</v>
      </c>
      <c r="AN3501" s="3">
        <v>71.413391076618467</v>
      </c>
      <c r="AO3501" s="3">
        <v>86.767161143774629</v>
      </c>
      <c r="AP3501" s="3">
        <v>76.763218251558371</v>
      </c>
      <c r="AQ3501" s="3">
        <v>26.19383432873056</v>
      </c>
      <c r="AR3501" s="3">
        <v>26.934648501399209</v>
      </c>
      <c r="AS3501" s="31">
        <v>13.381628402419338</v>
      </c>
    </row>
    <row r="3502" spans="1:55" x14ac:dyDescent="0.55000000000000004">
      <c r="A3502" s="21" t="s">
        <v>6</v>
      </c>
      <c r="B3502" s="21" t="s">
        <v>24513</v>
      </c>
      <c r="C3502" s="21" t="s">
        <v>9310</v>
      </c>
      <c r="D3502" s="27" t="s">
        <v>9311</v>
      </c>
      <c r="E3502" s="4">
        <v>82</v>
      </c>
      <c r="F3502" s="4">
        <v>3</v>
      </c>
      <c r="G3502" s="4">
        <v>47</v>
      </c>
      <c r="H3502" s="62">
        <v>13</v>
      </c>
      <c r="J3502" s="28">
        <v>1</v>
      </c>
      <c r="K3502" s="13" t="s">
        <v>24548</v>
      </c>
      <c r="L3502" s="16" t="s">
        <v>16303</v>
      </c>
      <c r="M3502" s="12" t="s">
        <v>24553</v>
      </c>
      <c r="N3502" s="12" t="s">
        <v>24553</v>
      </c>
      <c r="O3502" s="12" t="s">
        <v>24553</v>
      </c>
      <c r="P3502" s="12" t="s">
        <v>24553</v>
      </c>
      <c r="Q3502" s="29" t="s">
        <v>24553</v>
      </c>
      <c r="R3502" s="3">
        <v>76.643499412930623</v>
      </c>
      <c r="S3502" s="3">
        <v>77.432318215481217</v>
      </c>
      <c r="T3502" s="3">
        <v>99.405563998046901</v>
      </c>
      <c r="U3502" s="3">
        <v>100</v>
      </c>
      <c r="V3502" s="3">
        <v>66.024260728453783</v>
      </c>
      <c r="W3502" s="3">
        <v>70.428200872867237</v>
      </c>
      <c r="X3502" s="3">
        <v>38.81615956137744</v>
      </c>
      <c r="Y3502" s="32">
        <v>36.570093473723624</v>
      </c>
      <c r="Z3502" s="50">
        <v>1.6066258422887901E-4</v>
      </c>
      <c r="AA3502" s="3">
        <v>89.637121222556829</v>
      </c>
      <c r="AB3502" s="3">
        <v>100</v>
      </c>
      <c r="AC3502" s="3">
        <v>63.006798737803457</v>
      </c>
      <c r="AD3502" s="3">
        <v>78.183358554028757</v>
      </c>
      <c r="AE3502" s="3">
        <v>36.443164404773725</v>
      </c>
      <c r="AF3502" s="3">
        <v>40.450120336631898</v>
      </c>
      <c r="AG3502" s="3">
        <v>21.315873927683558</v>
      </c>
      <c r="AH3502" s="32">
        <v>18.771513498028209</v>
      </c>
      <c r="AI3502" s="50">
        <v>4.57834876819693E-3</v>
      </c>
      <c r="AJ3502" s="3">
        <v>73.192108021209108</v>
      </c>
      <c r="AK3502" s="3">
        <v>86.793031659315631</v>
      </c>
      <c r="AL3502" s="3">
        <v>82.624997056086315</v>
      </c>
      <c r="AM3502" s="3">
        <v>87.974408072819458</v>
      </c>
      <c r="AN3502" s="3">
        <v>92.401216580909804</v>
      </c>
      <c r="AO3502" s="3">
        <v>100</v>
      </c>
      <c r="AP3502" s="3">
        <v>90.058907273846287</v>
      </c>
      <c r="AQ3502" s="3">
        <v>54.375762018116049</v>
      </c>
      <c r="AR3502" s="3">
        <v>58.249068770048886</v>
      </c>
      <c r="AS3502" s="31">
        <v>38.310536739719083</v>
      </c>
      <c r="AT3502" s="3">
        <v>94.221693196310525</v>
      </c>
      <c r="AU3502" s="3">
        <v>76.72230403180275</v>
      </c>
      <c r="AV3502" s="3">
        <v>86.784687369668006</v>
      </c>
      <c r="AW3502" s="3">
        <v>79.017173092102539</v>
      </c>
      <c r="AX3502" s="3">
        <v>100</v>
      </c>
      <c r="AY3502" s="3">
        <v>92.445734357160944</v>
      </c>
      <c r="AZ3502" s="3">
        <v>93.757491884494968</v>
      </c>
      <c r="BA3502" s="3">
        <v>61.213374316755143</v>
      </c>
      <c r="BB3502" s="3">
        <v>52.478434867833748</v>
      </c>
      <c r="BC3502" s="31">
        <v>34.752540788756988</v>
      </c>
    </row>
    <row r="3503" spans="1:55" x14ac:dyDescent="0.55000000000000004">
      <c r="A3503" s="21" t="s">
        <v>6</v>
      </c>
      <c r="B3503" s="21" t="s">
        <v>24481</v>
      </c>
      <c r="C3503" s="21" t="s">
        <v>9464</v>
      </c>
      <c r="D3503" s="27" t="s">
        <v>9465</v>
      </c>
      <c r="E3503" s="4">
        <v>55</v>
      </c>
      <c r="F3503" s="4">
        <v>5</v>
      </c>
      <c r="G3503" s="4">
        <v>93</v>
      </c>
      <c r="H3503" s="62">
        <v>27</v>
      </c>
      <c r="J3503" s="28">
        <v>1</v>
      </c>
      <c r="K3503" s="13" t="s">
        <v>24548</v>
      </c>
      <c r="L3503" s="16" t="s">
        <v>16303</v>
      </c>
      <c r="M3503" s="12" t="s">
        <v>24553</v>
      </c>
      <c r="N3503" s="12" t="s">
        <v>24553</v>
      </c>
      <c r="O3503" s="12" t="s">
        <v>24553</v>
      </c>
      <c r="P3503" s="12" t="s">
        <v>24553</v>
      </c>
      <c r="Q3503" s="29" t="s">
        <v>24553</v>
      </c>
      <c r="R3503" s="3">
        <v>100</v>
      </c>
      <c r="S3503" s="3">
        <v>93.469323111722474</v>
      </c>
      <c r="T3503" s="3">
        <v>98.616998431342111</v>
      </c>
      <c r="U3503" s="3">
        <v>96.939671227566592</v>
      </c>
      <c r="V3503" s="3">
        <v>72.075606306621268</v>
      </c>
      <c r="W3503" s="3">
        <v>79.62249846959125</v>
      </c>
      <c r="X3503" s="3">
        <v>53.491941156851311</v>
      </c>
      <c r="Y3503" s="32">
        <v>51.652015703170882</v>
      </c>
      <c r="Z3503" s="50">
        <v>1.6618913735106601E-3</v>
      </c>
      <c r="AA3503" s="3">
        <v>100</v>
      </c>
      <c r="AB3503" s="3">
        <v>95.679591299395184</v>
      </c>
      <c r="AC3503" s="3">
        <v>64.672481431097424</v>
      </c>
      <c r="AD3503" s="3">
        <v>77.860502194834822</v>
      </c>
      <c r="AE3503" s="3">
        <v>40.210765138740776</v>
      </c>
      <c r="AF3503" s="3">
        <v>43.93552781667946</v>
      </c>
      <c r="AG3503" s="3">
        <v>37.88534338745179</v>
      </c>
      <c r="AH3503" s="32">
        <v>38.28251831227233</v>
      </c>
      <c r="AI3503" s="50">
        <v>3.6468256026730801E-3</v>
      </c>
      <c r="AJ3503" s="3">
        <v>79.25472860776101</v>
      </c>
      <c r="AK3503" s="3">
        <v>100</v>
      </c>
      <c r="AL3503" s="3">
        <v>92.016326800821275</v>
      </c>
      <c r="AM3503" s="3">
        <v>93.422193406915738</v>
      </c>
      <c r="AN3503" s="3">
        <v>91.873800385592872</v>
      </c>
      <c r="AO3503" s="3">
        <v>68.298980051196295</v>
      </c>
      <c r="AP3503" s="3">
        <v>52.085553715148023</v>
      </c>
      <c r="AQ3503" s="3">
        <v>33.287865186212969</v>
      </c>
      <c r="AR3503" s="3">
        <v>23.416044627519319</v>
      </c>
      <c r="AS3503" s="31">
        <v>16.500021191027241</v>
      </c>
      <c r="AT3503" s="3">
        <v>73.428653813375462</v>
      </c>
      <c r="AU3503" s="3">
        <v>100</v>
      </c>
      <c r="AV3503" s="3">
        <v>98.987968773538313</v>
      </c>
      <c r="AW3503" s="3">
        <v>95.766982745250189</v>
      </c>
      <c r="AX3503" s="3">
        <v>76.402970568800583</v>
      </c>
      <c r="AY3503" s="3">
        <v>99.76509291646839</v>
      </c>
      <c r="AZ3503" s="3">
        <v>47.263748372644137</v>
      </c>
      <c r="BA3503" s="3">
        <v>26.481343957850978</v>
      </c>
      <c r="BB3503" s="3">
        <v>25.110282561219076</v>
      </c>
      <c r="BC3503" s="31">
        <v>15.288008792580088</v>
      </c>
    </row>
    <row r="3504" spans="1:55" x14ac:dyDescent="0.55000000000000004">
      <c r="A3504" s="21" t="s">
        <v>6</v>
      </c>
      <c r="B3504" s="21" t="s">
        <v>24491</v>
      </c>
      <c r="C3504" s="21" t="s">
        <v>10458</v>
      </c>
      <c r="D3504" s="27" t="s">
        <v>10459</v>
      </c>
      <c r="E3504" s="4">
        <v>61</v>
      </c>
      <c r="F3504" s="4">
        <v>6</v>
      </c>
      <c r="G3504" s="4">
        <v>72</v>
      </c>
      <c r="H3504" s="62">
        <v>13</v>
      </c>
      <c r="J3504" s="28">
        <v>1</v>
      </c>
      <c r="K3504" s="13" t="s">
        <v>24548</v>
      </c>
      <c r="L3504" s="16" t="s">
        <v>16303</v>
      </c>
      <c r="M3504" s="12" t="s">
        <v>24553</v>
      </c>
      <c r="N3504" s="12" t="s">
        <v>24553</v>
      </c>
      <c r="O3504" s="12" t="s">
        <v>24553</v>
      </c>
      <c r="P3504" s="12" t="s">
        <v>24553</v>
      </c>
      <c r="Q3504" s="29" t="s">
        <v>24553</v>
      </c>
      <c r="R3504" s="3">
        <v>100</v>
      </c>
      <c r="S3504" s="3">
        <v>96.447006467325266</v>
      </c>
      <c r="T3504" s="3">
        <v>86.776287775242309</v>
      </c>
      <c r="U3504" s="3">
        <v>84.285800410568442</v>
      </c>
      <c r="V3504" s="3">
        <v>93.464486539555608</v>
      </c>
      <c r="W3504" s="3">
        <v>97.339513924894021</v>
      </c>
      <c r="X3504" s="3">
        <v>70.817793588303232</v>
      </c>
      <c r="Y3504" s="32">
        <v>69.499590910441526</v>
      </c>
      <c r="Z3504" s="50">
        <v>1.55001273566712E-3</v>
      </c>
      <c r="AA3504" s="3">
        <v>94.383537889986812</v>
      </c>
      <c r="AB3504" s="3">
        <v>100</v>
      </c>
      <c r="AC3504" s="3">
        <v>55.341394291109872</v>
      </c>
      <c r="AD3504" s="3">
        <v>70.078285121895775</v>
      </c>
      <c r="AE3504" s="3">
        <v>51.660389337187837</v>
      </c>
      <c r="AF3504" s="3">
        <v>53.5843186704587</v>
      </c>
      <c r="AG3504" s="3">
        <v>40.744590106927419</v>
      </c>
      <c r="AH3504" s="32">
        <v>35.55273128198165</v>
      </c>
      <c r="AI3504" s="50">
        <v>6.5849854152092704E-3</v>
      </c>
      <c r="AJ3504" s="3">
        <v>76.86549483824264</v>
      </c>
      <c r="AK3504" s="3">
        <v>97.165005073371489</v>
      </c>
      <c r="AL3504" s="3">
        <v>100</v>
      </c>
      <c r="AM3504" s="3">
        <v>90.402761159639738</v>
      </c>
      <c r="AN3504" s="3">
        <v>77.418366941990129</v>
      </c>
      <c r="AO3504" s="3">
        <v>54.188078214873514</v>
      </c>
      <c r="AP3504" s="3">
        <v>51.750617305445132</v>
      </c>
      <c r="AQ3504" s="3">
        <v>42.623307206944759</v>
      </c>
      <c r="AR3504" s="3">
        <v>44.811011621430275</v>
      </c>
      <c r="AS3504" s="31">
        <v>23.886527059981905</v>
      </c>
      <c r="AT3504" s="3">
        <v>84.609224033837847</v>
      </c>
      <c r="AU3504" s="3">
        <v>100</v>
      </c>
      <c r="AV3504" s="3">
        <v>98.206621876227658</v>
      </c>
      <c r="AW3504" s="3">
        <v>92.636616016059705</v>
      </c>
      <c r="AX3504" s="3">
        <v>73.91729395331744</v>
      </c>
      <c r="AY3504" s="3">
        <v>82.169399907858192</v>
      </c>
      <c r="AZ3504" s="3">
        <v>59.732683895454031</v>
      </c>
      <c r="BA3504" s="3">
        <v>65.194964720589908</v>
      </c>
      <c r="BB3504" s="3">
        <v>64.207529750324738</v>
      </c>
      <c r="BC3504" s="31">
        <v>38.808667184096763</v>
      </c>
    </row>
    <row r="3505" spans="1:55" x14ac:dyDescent="0.55000000000000004">
      <c r="A3505" s="21" t="s">
        <v>6</v>
      </c>
      <c r="B3505" s="21" t="s">
        <v>24489</v>
      </c>
      <c r="C3505" s="21" t="s">
        <v>10069</v>
      </c>
      <c r="D3505" s="27" t="s">
        <v>10070</v>
      </c>
      <c r="E3505" s="4">
        <v>61</v>
      </c>
      <c r="F3505" s="4">
        <v>2</v>
      </c>
      <c r="G3505" s="4">
        <v>58</v>
      </c>
      <c r="H3505" s="62">
        <v>9</v>
      </c>
      <c r="J3505" s="28">
        <v>1</v>
      </c>
      <c r="K3505" s="13" t="s">
        <v>24548</v>
      </c>
      <c r="L3505" s="16" t="s">
        <v>16303</v>
      </c>
      <c r="M3505" s="12" t="s">
        <v>24553</v>
      </c>
      <c r="N3505" s="18" t="s">
        <v>3232</v>
      </c>
      <c r="O3505" s="12" t="s">
        <v>24553</v>
      </c>
      <c r="P3505" s="12" t="s">
        <v>24553</v>
      </c>
      <c r="Q3505" s="29" t="s">
        <v>24553</v>
      </c>
      <c r="R3505" s="3">
        <v>100</v>
      </c>
      <c r="S3505" s="3">
        <v>98.260197435936817</v>
      </c>
      <c r="T3505" s="3">
        <v>79.181914371789929</v>
      </c>
      <c r="U3505" s="3">
        <v>75.710309437710379</v>
      </c>
      <c r="V3505" s="3">
        <v>44.01966449489916</v>
      </c>
      <c r="W3505" s="3">
        <v>45.270418305575824</v>
      </c>
      <c r="X3505" s="3">
        <v>28.380787839858829</v>
      </c>
      <c r="Y3505" s="32">
        <v>27.242446024764032</v>
      </c>
      <c r="Z3505" s="50">
        <v>6.4646383129844505E-5</v>
      </c>
      <c r="AA3505" s="3">
        <v>96.918829337383428</v>
      </c>
      <c r="AB3505" s="3">
        <v>100</v>
      </c>
      <c r="AC3505" s="3">
        <v>35.340360569979779</v>
      </c>
      <c r="AD3505" s="3">
        <v>44.511874546245679</v>
      </c>
      <c r="AE3505" s="3">
        <v>18.94503816506505</v>
      </c>
      <c r="AF3505" s="3">
        <v>22.421609528279014</v>
      </c>
      <c r="AG3505" s="3">
        <v>15.476150012904291</v>
      </c>
      <c r="AH3505" s="32">
        <v>17.752879360843362</v>
      </c>
      <c r="AI3505" s="50">
        <v>1.09808255918463E-3</v>
      </c>
      <c r="AJ3505" s="3">
        <v>90.252954756874757</v>
      </c>
      <c r="AK3505" s="3">
        <v>98.43080730554324</v>
      </c>
      <c r="AL3505" s="3">
        <v>92.016961244948831</v>
      </c>
      <c r="AM3505" s="3">
        <v>100</v>
      </c>
      <c r="AN3505" s="3">
        <v>76.545517161098985</v>
      </c>
      <c r="AO3505" s="3">
        <v>48.094975251535097</v>
      </c>
      <c r="AP3505" s="3">
        <v>43.959565139489733</v>
      </c>
      <c r="AQ3505" s="3">
        <v>20.045083375132648</v>
      </c>
      <c r="AR3505" s="3">
        <v>16.238005755596646</v>
      </c>
      <c r="AS3505" s="31">
        <v>12.036725173273245</v>
      </c>
      <c r="AT3505" s="3">
        <v>93.597733710866464</v>
      </c>
      <c r="AU3505" s="3">
        <v>97.523288058223173</v>
      </c>
      <c r="AV3505" s="3">
        <v>100</v>
      </c>
      <c r="AW3505" s="3">
        <v>93.402311856855789</v>
      </c>
      <c r="AX3505" s="3">
        <v>85.249054013279206</v>
      </c>
      <c r="AY3505" s="3">
        <v>63.902903397424915</v>
      </c>
      <c r="AZ3505" s="3">
        <v>52.111950805738019</v>
      </c>
      <c r="BA3505" s="3">
        <v>24.662946837783416</v>
      </c>
      <c r="BB3505" s="3">
        <v>20.332464525382001</v>
      </c>
      <c r="BC3505" s="31">
        <v>10.866396277941796</v>
      </c>
    </row>
    <row r="3506" spans="1:55" x14ac:dyDescent="0.55000000000000004">
      <c r="A3506" s="21" t="s">
        <v>6</v>
      </c>
      <c r="B3506" s="21" t="s">
        <v>24532</v>
      </c>
      <c r="C3506" s="21" t="s">
        <v>3472</v>
      </c>
      <c r="D3506" s="27" t="s">
        <v>3473</v>
      </c>
      <c r="E3506" s="4">
        <v>121</v>
      </c>
      <c r="F3506" s="4">
        <v>7</v>
      </c>
      <c r="G3506" s="4">
        <v>124</v>
      </c>
      <c r="H3506" s="62">
        <v>40</v>
      </c>
      <c r="J3506" s="28">
        <v>1</v>
      </c>
      <c r="K3506" s="13" t="s">
        <v>24548</v>
      </c>
      <c r="L3506" s="16" t="s">
        <v>16303</v>
      </c>
      <c r="M3506" s="12" t="s">
        <v>24553</v>
      </c>
      <c r="N3506" s="12" t="s">
        <v>24553</v>
      </c>
      <c r="O3506" s="12" t="s">
        <v>24553</v>
      </c>
      <c r="P3506" s="12" t="s">
        <v>24553</v>
      </c>
      <c r="Q3506" s="29" t="s">
        <v>24553</v>
      </c>
      <c r="R3506" s="3">
        <v>69.757256001581752</v>
      </c>
      <c r="S3506" s="3">
        <v>67.688974483141735</v>
      </c>
      <c r="T3506" s="3">
        <v>70.224201812492595</v>
      </c>
      <c r="U3506" s="3">
        <v>70.388997842905837</v>
      </c>
      <c r="V3506" s="3">
        <v>96.51406401455111</v>
      </c>
      <c r="W3506" s="3">
        <v>100</v>
      </c>
      <c r="X3506" s="3">
        <v>61.034888116279859</v>
      </c>
      <c r="Y3506" s="32">
        <v>61.639826509817965</v>
      </c>
      <c r="Z3506" s="50">
        <v>2.8594532032791303E-4</v>
      </c>
      <c r="AA3506" s="3">
        <v>100</v>
      </c>
      <c r="AB3506" s="3">
        <v>78.037087249020303</v>
      </c>
      <c r="AC3506" s="3">
        <v>78.097040286906065</v>
      </c>
      <c r="AD3506" s="3">
        <v>90.057401705483187</v>
      </c>
      <c r="AE3506" s="3">
        <v>63.243826723516541</v>
      </c>
      <c r="AF3506" s="3">
        <v>68.509037464160144</v>
      </c>
      <c r="AG3506" s="3">
        <v>37.18046967578028</v>
      </c>
      <c r="AH3506" s="32">
        <v>37.788958001168147</v>
      </c>
      <c r="AI3506" s="50">
        <v>2.51162544611566E-2</v>
      </c>
      <c r="AJ3506" s="3">
        <v>95.019460955907434</v>
      </c>
      <c r="AK3506" s="3">
        <v>85.97915080478991</v>
      </c>
      <c r="AL3506" s="3">
        <v>84.634659672464281</v>
      </c>
      <c r="AM3506" s="3">
        <v>79.473766420389495</v>
      </c>
      <c r="AN3506" s="3">
        <v>84.641410881626527</v>
      </c>
      <c r="AO3506" s="3">
        <v>78.771552820710383</v>
      </c>
      <c r="AP3506" s="3">
        <v>90.612478630043455</v>
      </c>
      <c r="AQ3506" s="3">
        <v>100</v>
      </c>
      <c r="AR3506" s="3">
        <v>80.817245637364564</v>
      </c>
      <c r="AS3506" s="31">
        <v>47.867470349576905</v>
      </c>
      <c r="AT3506" s="3">
        <v>94.444029781812731</v>
      </c>
      <c r="AU3506" s="3">
        <v>87.556129249278797</v>
      </c>
      <c r="AV3506" s="3">
        <v>95.344352694769839</v>
      </c>
      <c r="AW3506" s="3">
        <v>100</v>
      </c>
      <c r="AX3506" s="3">
        <v>89.135891025340413</v>
      </c>
      <c r="AY3506" s="3">
        <v>83.717434173886602</v>
      </c>
      <c r="AZ3506" s="3">
        <v>87.574364274048833</v>
      </c>
      <c r="BA3506" s="3">
        <v>84.426909469712754</v>
      </c>
      <c r="BB3506" s="3">
        <v>70.493711314260196</v>
      </c>
      <c r="BC3506" s="31">
        <v>38.657237238374172</v>
      </c>
    </row>
    <row r="3507" spans="1:55" x14ac:dyDescent="0.55000000000000004">
      <c r="A3507" s="21" t="s">
        <v>6</v>
      </c>
      <c r="B3507" s="21" t="s">
        <v>24452</v>
      </c>
      <c r="C3507" s="21" t="s">
        <v>8898</v>
      </c>
      <c r="D3507" s="27" t="s">
        <v>8899</v>
      </c>
      <c r="E3507" s="4">
        <v>42</v>
      </c>
      <c r="F3507" s="4">
        <v>2</v>
      </c>
      <c r="G3507" s="4">
        <v>53</v>
      </c>
      <c r="H3507" s="62">
        <v>9</v>
      </c>
      <c r="J3507" s="28">
        <v>1</v>
      </c>
      <c r="K3507" s="13" t="s">
        <v>24548</v>
      </c>
      <c r="L3507" s="16" t="s">
        <v>16303</v>
      </c>
      <c r="M3507" s="12" t="s">
        <v>24553</v>
      </c>
      <c r="N3507" s="12" t="s">
        <v>24553</v>
      </c>
      <c r="O3507" s="12" t="s">
        <v>24553</v>
      </c>
      <c r="P3507" s="12" t="s">
        <v>24553</v>
      </c>
      <c r="Q3507" s="29" t="s">
        <v>24553</v>
      </c>
      <c r="R3507" s="3">
        <v>32.159679231733541</v>
      </c>
      <c r="S3507" s="3">
        <v>31.851466159657761</v>
      </c>
      <c r="T3507" s="3">
        <v>43.552589496456562</v>
      </c>
      <c r="U3507" s="3">
        <v>40.978407340408538</v>
      </c>
      <c r="V3507" s="3">
        <v>81.008308330336703</v>
      </c>
      <c r="W3507" s="3">
        <v>83.085812079349225</v>
      </c>
      <c r="X3507" s="3">
        <v>100</v>
      </c>
      <c r="Y3507" s="32">
        <v>94.921941702419204</v>
      </c>
      <c r="Z3507" s="50">
        <v>1.55940025793402E-4</v>
      </c>
      <c r="AA3507" s="3">
        <v>50.949060245177236</v>
      </c>
      <c r="AB3507" s="3">
        <v>48.369121151572735</v>
      </c>
      <c r="AC3507" s="3">
        <v>46.319614083511965</v>
      </c>
      <c r="AD3507" s="3">
        <v>53.192580355610161</v>
      </c>
      <c r="AE3507" s="3">
        <v>76.100161715896249</v>
      </c>
      <c r="AF3507" s="3">
        <v>73.77868113382722</v>
      </c>
      <c r="AG3507" s="3">
        <v>89.925090635786546</v>
      </c>
      <c r="AH3507" s="32">
        <v>100</v>
      </c>
      <c r="AI3507" s="50">
        <v>4.72992895928685E-3</v>
      </c>
      <c r="AJ3507" s="3">
        <v>88.502293513843625</v>
      </c>
      <c r="AK3507" s="3">
        <v>100</v>
      </c>
      <c r="AL3507" s="3">
        <v>97.992825824717428</v>
      </c>
      <c r="AM3507" s="3">
        <v>87.280058219737015</v>
      </c>
      <c r="AN3507" s="3">
        <v>71.739765127006365</v>
      </c>
      <c r="AO3507" s="3">
        <v>63.747355985397782</v>
      </c>
      <c r="AP3507" s="3">
        <v>71.307341790254213</v>
      </c>
      <c r="AQ3507" s="3">
        <v>72.499744690444857</v>
      </c>
      <c r="AR3507" s="3">
        <v>90.400557689857749</v>
      </c>
      <c r="AS3507" s="31">
        <v>66.549459723349045</v>
      </c>
      <c r="AT3507" s="3">
        <v>54.440647247833354</v>
      </c>
      <c r="AU3507" s="3">
        <v>89.253077310962141</v>
      </c>
      <c r="AV3507" s="3">
        <v>100</v>
      </c>
      <c r="AW3507" s="3">
        <v>92.492100884884294</v>
      </c>
      <c r="AX3507" s="3">
        <v>48.842570394706996</v>
      </c>
      <c r="AY3507" s="3">
        <v>77.132822279872059</v>
      </c>
      <c r="AZ3507" s="3">
        <v>44.88296086722336</v>
      </c>
      <c r="BA3507" s="3">
        <v>44.847107131641103</v>
      </c>
      <c r="BB3507" s="3">
        <v>50.936797415397081</v>
      </c>
      <c r="BC3507" s="31">
        <v>42.923696720713075</v>
      </c>
    </row>
    <row r="3508" spans="1:55" x14ac:dyDescent="0.55000000000000004">
      <c r="A3508" s="21" t="s">
        <v>6</v>
      </c>
      <c r="B3508" s="21" t="s">
        <v>24084</v>
      </c>
      <c r="C3508" s="21" t="s">
        <v>7834</v>
      </c>
      <c r="D3508" s="27" t="s">
        <v>7835</v>
      </c>
      <c r="E3508" s="4">
        <v>8</v>
      </c>
      <c r="F3508" s="4">
        <v>1</v>
      </c>
      <c r="G3508" s="4">
        <v>12</v>
      </c>
      <c r="H3508" s="62">
        <v>2</v>
      </c>
      <c r="J3508" s="28">
        <v>1</v>
      </c>
      <c r="K3508" s="13" t="s">
        <v>24548</v>
      </c>
      <c r="L3508" s="16" t="s">
        <v>16303</v>
      </c>
      <c r="M3508" s="12" t="s">
        <v>24553</v>
      </c>
      <c r="N3508" s="12" t="s">
        <v>24553</v>
      </c>
      <c r="O3508" s="12" t="s">
        <v>24553</v>
      </c>
      <c r="P3508" s="12" t="s">
        <v>24553</v>
      </c>
      <c r="Q3508" s="29" t="s">
        <v>24553</v>
      </c>
      <c r="R3508" s="3">
        <v>98.652892398219379</v>
      </c>
      <c r="S3508" s="3">
        <v>100</v>
      </c>
      <c r="T3508" s="3">
        <v>94.615876823108607</v>
      </c>
      <c r="U3508" s="3">
        <v>94.489681350977278</v>
      </c>
      <c r="V3508" s="3">
        <v>73.724726547033498</v>
      </c>
      <c r="W3508" s="3">
        <v>80.005054620274393</v>
      </c>
      <c r="X3508" s="3">
        <v>67.146558986977283</v>
      </c>
      <c r="Y3508" s="32">
        <v>65.19699535807473</v>
      </c>
      <c r="Z3508" s="50">
        <v>1.23106188365123E-3</v>
      </c>
      <c r="AA3508" s="3">
        <v>100</v>
      </c>
      <c r="AB3508" s="3">
        <v>94.343470185870757</v>
      </c>
      <c r="AC3508" s="3">
        <v>45.358222683311524</v>
      </c>
      <c r="AD3508" s="3">
        <v>63.711797800104733</v>
      </c>
      <c r="AE3508" s="3">
        <v>30.206274128306827</v>
      </c>
      <c r="AF3508" s="3">
        <v>36.037566352629533</v>
      </c>
      <c r="AG3508" s="3">
        <v>27.031436206931353</v>
      </c>
      <c r="AH3508" s="32">
        <v>33.909758787728578</v>
      </c>
      <c r="AI3508" s="50">
        <v>7.1899147883281297E-3</v>
      </c>
      <c r="AJ3508" s="3">
        <v>88.882876676722788</v>
      </c>
      <c r="AK3508" s="3">
        <v>99.076234469502239</v>
      </c>
      <c r="AL3508" s="3">
        <v>100</v>
      </c>
      <c r="AM3508" s="3">
        <v>85.429781696818679</v>
      </c>
      <c r="AN3508" s="3">
        <v>70.274355064529587</v>
      </c>
      <c r="AO3508" s="3">
        <v>58.807739748521271</v>
      </c>
      <c r="AP3508" s="3">
        <v>54.876795688450272</v>
      </c>
      <c r="AQ3508" s="3">
        <v>40.119719562810793</v>
      </c>
      <c r="AR3508" s="3">
        <v>45.529937095984522</v>
      </c>
      <c r="AS3508" s="31">
        <v>37.972502669506653</v>
      </c>
      <c r="AT3508" s="3">
        <v>99.905432902990128</v>
      </c>
      <c r="AU3508" s="3">
        <v>100</v>
      </c>
      <c r="AV3508" s="3">
        <v>91.459582048612759</v>
      </c>
      <c r="AW3508" s="3">
        <v>96.09849271038668</v>
      </c>
      <c r="AX3508" s="3">
        <v>91.164004608959488</v>
      </c>
      <c r="AY3508" s="3">
        <v>86.408210489434111</v>
      </c>
      <c r="AZ3508" s="3">
        <v>87.813025691233975</v>
      </c>
      <c r="BA3508" s="3">
        <v>45.653227815408393</v>
      </c>
      <c r="BB3508" s="3">
        <v>45.320423587899903</v>
      </c>
      <c r="BC3508" s="31">
        <v>42.353954180024338</v>
      </c>
    </row>
    <row r="3509" spans="1:55" x14ac:dyDescent="0.55000000000000004">
      <c r="A3509" s="21" t="s">
        <v>6</v>
      </c>
      <c r="B3509" s="21" t="s">
        <v>23289</v>
      </c>
      <c r="C3509" s="21" t="s">
        <v>15608</v>
      </c>
      <c r="D3509" s="27" t="s">
        <v>15609</v>
      </c>
      <c r="E3509" s="4">
        <v>1</v>
      </c>
      <c r="F3509" s="4">
        <v>0</v>
      </c>
      <c r="G3509" s="4">
        <v>4</v>
      </c>
      <c r="H3509" s="62">
        <v>0</v>
      </c>
      <c r="J3509" s="28">
        <v>1</v>
      </c>
      <c r="K3509" s="13" t="s">
        <v>24548</v>
      </c>
      <c r="L3509" s="16" t="s">
        <v>16303</v>
      </c>
      <c r="M3509" s="12" t="s">
        <v>24553</v>
      </c>
      <c r="N3509" s="12" t="s">
        <v>24553</v>
      </c>
      <c r="O3509" s="12" t="s">
        <v>24553</v>
      </c>
      <c r="P3509" s="12" t="s">
        <v>24553</v>
      </c>
      <c r="Q3509" s="29" t="s">
        <v>24553</v>
      </c>
      <c r="R3509" s="3">
        <v>65.078445925078739</v>
      </c>
      <c r="S3509" s="3">
        <v>66.724870221025853</v>
      </c>
      <c r="T3509" s="3">
        <v>99.190340829943452</v>
      </c>
      <c r="U3509" s="3">
        <v>94.308388078208367</v>
      </c>
      <c r="V3509" s="3">
        <v>93.691529170954851</v>
      </c>
      <c r="W3509" s="3">
        <v>98.666579312356134</v>
      </c>
      <c r="X3509" s="3">
        <v>95.830774904622473</v>
      </c>
      <c r="Y3509" s="32">
        <v>100</v>
      </c>
      <c r="Z3509" s="50">
        <v>2.24887367009451E-3</v>
      </c>
      <c r="AJ3509" s="3">
        <v>75.341678276183572</v>
      </c>
      <c r="AK3509" s="3">
        <v>67.315915634412377</v>
      </c>
      <c r="AL3509" s="3">
        <v>65.300231253080341</v>
      </c>
      <c r="AM3509" s="3">
        <v>64.067658074341054</v>
      </c>
      <c r="AN3509" s="3">
        <v>54.874109451831565</v>
      </c>
      <c r="AO3509" s="3">
        <v>53.342046461966795</v>
      </c>
      <c r="AP3509" s="3">
        <v>64.851283975308206</v>
      </c>
      <c r="AQ3509" s="3">
        <v>67.909190601986694</v>
      </c>
      <c r="AR3509" s="3">
        <v>77.800948119241411</v>
      </c>
      <c r="AS3509" s="31">
        <v>100</v>
      </c>
    </row>
    <row r="3510" spans="1:55" x14ac:dyDescent="0.55000000000000004">
      <c r="A3510" s="21" t="s">
        <v>6</v>
      </c>
      <c r="B3510" s="21" t="s">
        <v>22502</v>
      </c>
      <c r="C3510" s="21" t="s">
        <v>15610</v>
      </c>
      <c r="D3510" s="27" t="s">
        <v>15611</v>
      </c>
      <c r="E3510" s="4">
        <v>0</v>
      </c>
      <c r="F3510" s="4">
        <v>0</v>
      </c>
      <c r="G3510" s="4">
        <v>2</v>
      </c>
      <c r="H3510" s="62">
        <v>0</v>
      </c>
      <c r="J3510" s="28">
        <v>1</v>
      </c>
      <c r="K3510" s="13" t="s">
        <v>24548</v>
      </c>
      <c r="L3510" s="16" t="s">
        <v>16303</v>
      </c>
      <c r="M3510" s="12" t="s">
        <v>24553</v>
      </c>
      <c r="N3510" s="12" t="s">
        <v>24553</v>
      </c>
      <c r="O3510" s="12" t="s">
        <v>24553</v>
      </c>
      <c r="P3510" s="12" t="s">
        <v>24553</v>
      </c>
      <c r="Q3510" s="29" t="s">
        <v>24553</v>
      </c>
      <c r="AJ3510" s="3">
        <v>25.535585822199934</v>
      </c>
      <c r="AK3510" s="3">
        <v>38.259891417510858</v>
      </c>
      <c r="AL3510" s="3">
        <v>52.932500389960779</v>
      </c>
      <c r="AM3510" s="3">
        <v>34.343726935427</v>
      </c>
      <c r="AN3510" s="3">
        <v>44.728093488312631</v>
      </c>
      <c r="AO3510" s="3">
        <v>23.913458130001718</v>
      </c>
      <c r="AP3510" s="3">
        <v>100</v>
      </c>
      <c r="AQ3510" s="3">
        <v>81.919748980173964</v>
      </c>
      <c r="AR3510" s="3">
        <v>87.99354563964215</v>
      </c>
      <c r="AS3510" s="31">
        <v>77.918328583761394</v>
      </c>
    </row>
    <row r="3511" spans="1:55" x14ac:dyDescent="0.55000000000000004">
      <c r="A3511" s="21" t="s">
        <v>6</v>
      </c>
      <c r="B3511" s="21" t="s">
        <v>24542</v>
      </c>
      <c r="C3511" s="21" t="s">
        <v>5719</v>
      </c>
      <c r="D3511" s="27" t="s">
        <v>5720</v>
      </c>
      <c r="E3511" s="4">
        <v>193</v>
      </c>
      <c r="F3511" s="4">
        <v>13</v>
      </c>
      <c r="G3511" s="4">
        <v>192</v>
      </c>
      <c r="H3511" s="62">
        <v>49</v>
      </c>
      <c r="J3511" s="28">
        <v>1</v>
      </c>
      <c r="K3511" s="13" t="s">
        <v>24548</v>
      </c>
      <c r="L3511" s="16" t="s">
        <v>16303</v>
      </c>
      <c r="M3511" s="17" t="s">
        <v>24549</v>
      </c>
      <c r="N3511" s="18" t="s">
        <v>3232</v>
      </c>
      <c r="O3511" s="12" t="s">
        <v>24553</v>
      </c>
      <c r="P3511" s="12" t="s">
        <v>24553</v>
      </c>
      <c r="Q3511" s="29" t="s">
        <v>24553</v>
      </c>
      <c r="R3511" s="3">
        <v>93.130344096704931</v>
      </c>
      <c r="S3511" s="3">
        <v>90.559031606916434</v>
      </c>
      <c r="T3511" s="3">
        <v>100</v>
      </c>
      <c r="U3511" s="3">
        <v>99.435376455981725</v>
      </c>
      <c r="V3511" s="3">
        <v>90.845919813041647</v>
      </c>
      <c r="W3511" s="3">
        <v>94.887216233427836</v>
      </c>
      <c r="X3511" s="3">
        <v>74.190306156733158</v>
      </c>
      <c r="Y3511" s="32">
        <v>71.936042515314753</v>
      </c>
      <c r="Z3511" s="50">
        <v>1.50351025462565E-3</v>
      </c>
      <c r="AA3511" s="3">
        <v>98.375380734219547</v>
      </c>
      <c r="AB3511" s="3">
        <v>100</v>
      </c>
      <c r="AC3511" s="3">
        <v>71.142273817475939</v>
      </c>
      <c r="AD3511" s="3">
        <v>92.287148710946695</v>
      </c>
      <c r="AE3511" s="3">
        <v>56.074422239975249</v>
      </c>
      <c r="AF3511" s="3">
        <v>62.035885236691236</v>
      </c>
      <c r="AG3511" s="3">
        <v>56.618849912559391</v>
      </c>
      <c r="AH3511" s="32">
        <v>56.545882336030793</v>
      </c>
      <c r="AI3511" s="50">
        <v>2.4847303057188502E-2</v>
      </c>
      <c r="AJ3511" s="3">
        <v>79.438006036026337</v>
      </c>
      <c r="AK3511" s="3">
        <v>100</v>
      </c>
      <c r="AL3511" s="3">
        <v>94.694342277767049</v>
      </c>
      <c r="AM3511" s="3">
        <v>88.005580582672891</v>
      </c>
      <c r="AN3511" s="3">
        <v>86.060701810218134</v>
      </c>
      <c r="AO3511" s="3">
        <v>76.463916991713816</v>
      </c>
      <c r="AP3511" s="3">
        <v>75.017009379301868</v>
      </c>
      <c r="AQ3511" s="3">
        <v>69.457299441146972</v>
      </c>
      <c r="AR3511" s="3">
        <v>74.359265605992732</v>
      </c>
      <c r="AS3511" s="31">
        <v>48.253402367573081</v>
      </c>
      <c r="AT3511" s="3">
        <v>93.76984225738309</v>
      </c>
      <c r="AU3511" s="3">
        <v>86.923803608962373</v>
      </c>
      <c r="AV3511" s="3">
        <v>89.894680083108952</v>
      </c>
      <c r="AW3511" s="3">
        <v>92.653152230903132</v>
      </c>
      <c r="AX3511" s="3">
        <v>100</v>
      </c>
      <c r="AY3511" s="3">
        <v>89.759614928180284</v>
      </c>
      <c r="AZ3511" s="3">
        <v>89.579243556710239</v>
      </c>
      <c r="BA3511" s="3">
        <v>68.576902688287802</v>
      </c>
      <c r="BB3511" s="3">
        <v>68.070624108925443</v>
      </c>
      <c r="BC3511" s="31">
        <v>46.339311809361647</v>
      </c>
    </row>
    <row r="3512" spans="1:55" x14ac:dyDescent="0.55000000000000004">
      <c r="A3512" s="21" t="s">
        <v>6</v>
      </c>
      <c r="B3512" s="21" t="s">
        <v>24543</v>
      </c>
      <c r="C3512" s="21" t="s">
        <v>4671</v>
      </c>
      <c r="D3512" s="27" t="s">
        <v>4672</v>
      </c>
      <c r="E3512" s="4">
        <v>209</v>
      </c>
      <c r="F3512" s="4">
        <v>25</v>
      </c>
      <c r="G3512" s="4">
        <v>229</v>
      </c>
      <c r="H3512" s="62">
        <v>65</v>
      </c>
      <c r="J3512" s="28">
        <v>2</v>
      </c>
      <c r="K3512" s="13" t="s">
        <v>24548</v>
      </c>
      <c r="L3512" s="16" t="s">
        <v>16303</v>
      </c>
      <c r="M3512" s="12" t="s">
        <v>24553</v>
      </c>
      <c r="N3512" s="18" t="s">
        <v>3232</v>
      </c>
      <c r="O3512" s="12" t="s">
        <v>24553</v>
      </c>
      <c r="P3512" s="12" t="s">
        <v>24553</v>
      </c>
      <c r="Q3512" s="29" t="s">
        <v>24553</v>
      </c>
      <c r="R3512" s="3">
        <v>89.862114487373162</v>
      </c>
      <c r="S3512" s="3">
        <v>87.502284782440256</v>
      </c>
      <c r="T3512" s="3">
        <v>94.956182616299216</v>
      </c>
      <c r="U3512" s="3">
        <v>95.664975488787178</v>
      </c>
      <c r="V3512" s="3">
        <v>90.458125855593892</v>
      </c>
      <c r="W3512" s="3">
        <v>100</v>
      </c>
      <c r="X3512" s="3">
        <v>59.508789157980111</v>
      </c>
      <c r="Y3512" s="32">
        <v>59.618236783677794</v>
      </c>
      <c r="Z3512" s="50">
        <v>2.8447508996629102E-3</v>
      </c>
      <c r="AA3512" s="3">
        <v>93.601284754752086</v>
      </c>
      <c r="AB3512" s="3">
        <v>100</v>
      </c>
      <c r="AC3512" s="3">
        <v>70.573037937819521</v>
      </c>
      <c r="AD3512" s="3">
        <v>87.35985364869849</v>
      </c>
      <c r="AE3512" s="3">
        <v>51.534199362005516</v>
      </c>
      <c r="AF3512" s="3">
        <v>55.430486018522117</v>
      </c>
      <c r="AG3512" s="3">
        <v>39.943339640446951</v>
      </c>
      <c r="AH3512" s="32">
        <v>40.23811884144969</v>
      </c>
      <c r="AI3512" s="50">
        <v>8.2002739406296394E-3</v>
      </c>
      <c r="AJ3512" s="3">
        <v>89.346418959009583</v>
      </c>
      <c r="AK3512" s="3">
        <v>91.05225429740517</v>
      </c>
      <c r="AL3512" s="3">
        <v>100</v>
      </c>
      <c r="AM3512" s="3">
        <v>86.825424461914182</v>
      </c>
      <c r="AN3512" s="3">
        <v>87.044214618831205</v>
      </c>
      <c r="AO3512" s="3">
        <v>77.115013747646884</v>
      </c>
      <c r="AP3512" s="3">
        <v>81.407105092234104</v>
      </c>
      <c r="AQ3512" s="3">
        <v>78.256624811176522</v>
      </c>
      <c r="AR3512" s="3">
        <v>59.933528666567014</v>
      </c>
      <c r="AS3512" s="31">
        <v>35.921531835623874</v>
      </c>
      <c r="AT3512" s="3">
        <v>85.609190505333871</v>
      </c>
      <c r="AU3512" s="3">
        <v>92.70478138295978</v>
      </c>
      <c r="AV3512" s="3">
        <v>94.590311888366656</v>
      </c>
      <c r="AW3512" s="3">
        <v>100</v>
      </c>
      <c r="AX3512" s="3">
        <v>95.185944517214821</v>
      </c>
      <c r="AY3512" s="3">
        <v>98.248434688059035</v>
      </c>
      <c r="AZ3512" s="3">
        <v>83.799221831666188</v>
      </c>
      <c r="BA3512" s="3">
        <v>62.451189909755847</v>
      </c>
      <c r="BB3512" s="3">
        <v>50.071903340521295</v>
      </c>
      <c r="BC3512" s="31">
        <v>29.929340980273139</v>
      </c>
    </row>
    <row r="3513" spans="1:55" x14ac:dyDescent="0.55000000000000004">
      <c r="A3513" s="21" t="s">
        <v>6</v>
      </c>
      <c r="B3513" s="21" t="s">
        <v>23144</v>
      </c>
      <c r="C3513" s="21" t="s">
        <v>4671</v>
      </c>
      <c r="D3513" s="27" t="s">
        <v>15612</v>
      </c>
      <c r="E3513" s="4">
        <v>1</v>
      </c>
      <c r="F3513" s="4">
        <v>0</v>
      </c>
      <c r="G3513" s="4">
        <v>2</v>
      </c>
      <c r="H3513" s="62">
        <v>0</v>
      </c>
      <c r="J3513" s="28">
        <v>2</v>
      </c>
      <c r="K3513" s="13" t="s">
        <v>24548</v>
      </c>
      <c r="L3513" s="16" t="s">
        <v>16303</v>
      </c>
      <c r="M3513" s="12" t="s">
        <v>24553</v>
      </c>
      <c r="N3513" s="18" t="s">
        <v>3232</v>
      </c>
      <c r="O3513" s="12" t="s">
        <v>24553</v>
      </c>
      <c r="P3513" s="12" t="s">
        <v>24553</v>
      </c>
      <c r="Q3513" s="29" t="s">
        <v>24553</v>
      </c>
      <c r="R3513" s="3">
        <v>100</v>
      </c>
      <c r="S3513" s="3">
        <v>98.62504761396778</v>
      </c>
      <c r="T3513" s="3">
        <v>62.954653180492805</v>
      </c>
      <c r="U3513" s="3">
        <v>61.437555089850818</v>
      </c>
      <c r="V3513" s="3">
        <v>65.610672583790802</v>
      </c>
      <c r="W3513" s="3">
        <v>73.882927795576734</v>
      </c>
      <c r="X3513" s="3">
        <v>46.702829397173723</v>
      </c>
      <c r="Y3513" s="32">
        <v>45.060381855821042</v>
      </c>
      <c r="Z3513" s="50">
        <v>9.0801712390126902E-4</v>
      </c>
      <c r="AJ3513" s="3">
        <v>84.698679912966597</v>
      </c>
      <c r="AK3513" s="3">
        <v>84.797653567750814</v>
      </c>
      <c r="AL3513" s="3">
        <v>87.586257295905142</v>
      </c>
      <c r="AM3513" s="3">
        <v>92.391005802368824</v>
      </c>
      <c r="AN3513" s="3">
        <v>100</v>
      </c>
      <c r="AO3513" s="3">
        <v>89.163960248447765</v>
      </c>
      <c r="AP3513" s="3">
        <v>72.814510467876588</v>
      </c>
      <c r="AQ3513" s="3">
        <v>71.348385290571727</v>
      </c>
      <c r="AR3513" s="3">
        <v>55.77429124939902</v>
      </c>
      <c r="AS3513" s="31">
        <v>53.761665262495676</v>
      </c>
    </row>
    <row r="3514" spans="1:55" x14ac:dyDescent="0.55000000000000004">
      <c r="A3514" s="21" t="s">
        <v>6</v>
      </c>
      <c r="B3514" s="21" t="s">
        <v>17015</v>
      </c>
      <c r="C3514" s="21" t="s">
        <v>13477</v>
      </c>
      <c r="D3514" s="27" t="s">
        <v>13478</v>
      </c>
      <c r="E3514" s="4">
        <v>0</v>
      </c>
      <c r="F3514" s="4">
        <v>0</v>
      </c>
      <c r="G3514" s="4">
        <v>0</v>
      </c>
      <c r="H3514" s="62">
        <v>1</v>
      </c>
      <c r="J3514" s="28">
        <v>1</v>
      </c>
      <c r="K3514" s="13" t="s">
        <v>24548</v>
      </c>
      <c r="L3514" s="12" t="s">
        <v>24553</v>
      </c>
      <c r="M3514" s="12" t="s">
        <v>24553</v>
      </c>
      <c r="N3514" s="12" t="s">
        <v>24553</v>
      </c>
      <c r="O3514" s="12" t="s">
        <v>24553</v>
      </c>
      <c r="P3514" s="12" t="s">
        <v>24553</v>
      </c>
      <c r="Q3514" s="29" t="s">
        <v>24553</v>
      </c>
      <c r="AT3514" s="3">
        <v>73.951745756829169</v>
      </c>
      <c r="AU3514" s="3">
        <v>86.731038087160456</v>
      </c>
      <c r="AV3514" s="3">
        <v>100</v>
      </c>
      <c r="AW3514" s="3">
        <v>77.057409481229399</v>
      </c>
      <c r="AX3514" s="3">
        <v>70.894776646064557</v>
      </c>
      <c r="AY3514" s="3">
        <v>78.674179234551104</v>
      </c>
      <c r="AZ3514" s="3">
        <v>76.523122254093877</v>
      </c>
      <c r="BA3514" s="3">
        <v>63.450788443286044</v>
      </c>
      <c r="BB3514" s="3">
        <v>67.495876876481773</v>
      </c>
      <c r="BC3514" s="31">
        <v>52.042472538131314</v>
      </c>
    </row>
    <row r="3515" spans="1:55" x14ac:dyDescent="0.55000000000000004">
      <c r="A3515" s="21" t="s">
        <v>6</v>
      </c>
      <c r="B3515" s="21" t="s">
        <v>24465</v>
      </c>
      <c r="C3515" s="21" t="s">
        <v>9393</v>
      </c>
      <c r="D3515" s="27" t="s">
        <v>9394</v>
      </c>
      <c r="E3515" s="4">
        <v>47</v>
      </c>
      <c r="F3515" s="4">
        <v>3</v>
      </c>
      <c r="G3515" s="4">
        <v>55</v>
      </c>
      <c r="H3515" s="62">
        <v>16</v>
      </c>
      <c r="J3515" s="28">
        <v>1</v>
      </c>
      <c r="K3515" s="13" t="s">
        <v>24548</v>
      </c>
      <c r="L3515" s="16" t="s">
        <v>16303</v>
      </c>
      <c r="M3515" s="17" t="s">
        <v>24549</v>
      </c>
      <c r="N3515" s="12" t="s">
        <v>24553</v>
      </c>
      <c r="O3515" s="12" t="s">
        <v>24553</v>
      </c>
      <c r="P3515" s="12" t="s">
        <v>24553</v>
      </c>
      <c r="Q3515" s="29" t="s">
        <v>24553</v>
      </c>
      <c r="R3515" s="3">
        <v>80.951914683447782</v>
      </c>
      <c r="S3515" s="3">
        <v>82.253260158982883</v>
      </c>
      <c r="T3515" s="3">
        <v>86.6773992708587</v>
      </c>
      <c r="U3515" s="3">
        <v>83.455041016189696</v>
      </c>
      <c r="V3515" s="3">
        <v>84.564219301595131</v>
      </c>
      <c r="W3515" s="3">
        <v>93.59408604637764</v>
      </c>
      <c r="X3515" s="3">
        <v>99.575508605104616</v>
      </c>
      <c r="Y3515" s="32">
        <v>100</v>
      </c>
      <c r="Z3515" s="50">
        <v>2.8481424129958001E-2</v>
      </c>
      <c r="AA3515" s="3">
        <v>83.565230635153043</v>
      </c>
      <c r="AB3515" s="3">
        <v>100</v>
      </c>
      <c r="AC3515" s="3">
        <v>68.152816281783473</v>
      </c>
      <c r="AD3515" s="3">
        <v>89.88541758835315</v>
      </c>
      <c r="AE3515" s="3">
        <v>77.993797884269881</v>
      </c>
      <c r="AF3515" s="3">
        <v>86.822661863472888</v>
      </c>
      <c r="AG3515" s="3">
        <v>72.785300368864441</v>
      </c>
      <c r="AH3515" s="32">
        <v>85.23003070641991</v>
      </c>
      <c r="AI3515" s="50">
        <v>0.662182841110183</v>
      </c>
      <c r="AJ3515" s="3">
        <v>72.307934824794955</v>
      </c>
      <c r="AK3515" s="3">
        <v>85.153921579917593</v>
      </c>
      <c r="AL3515" s="3">
        <v>81.329807750075616</v>
      </c>
      <c r="AM3515" s="3">
        <v>74.824334239393011</v>
      </c>
      <c r="AN3515" s="3">
        <v>70.144925155272546</v>
      </c>
      <c r="AO3515" s="3">
        <v>55.452492595639278</v>
      </c>
      <c r="AP3515" s="3">
        <v>65.73892102348961</v>
      </c>
      <c r="AQ3515" s="3">
        <v>79.692007851882835</v>
      </c>
      <c r="AR3515" s="3">
        <v>100</v>
      </c>
      <c r="AS3515" s="31">
        <v>68.993498537957947</v>
      </c>
      <c r="AT3515" s="3">
        <v>79.099730725874295</v>
      </c>
      <c r="AU3515" s="3">
        <v>83.191606368372945</v>
      </c>
      <c r="AV3515" s="3">
        <v>87.073096893662367</v>
      </c>
      <c r="AW3515" s="3">
        <v>82.128076669773591</v>
      </c>
      <c r="AX3515" s="3">
        <v>86.194147888672902</v>
      </c>
      <c r="AY3515" s="3">
        <v>90.578926526281165</v>
      </c>
      <c r="AZ3515" s="3">
        <v>97.926590087174517</v>
      </c>
      <c r="BA3515" s="3">
        <v>98.280019442617288</v>
      </c>
      <c r="BB3515" s="3">
        <v>100</v>
      </c>
      <c r="BC3515" s="31">
        <v>68.889545077703019</v>
      </c>
    </row>
    <row r="3516" spans="1:55" x14ac:dyDescent="0.55000000000000004">
      <c r="A3516" s="21" t="s">
        <v>6</v>
      </c>
      <c r="B3516" s="21" t="s">
        <v>24238</v>
      </c>
      <c r="C3516" s="21" t="s">
        <v>12465</v>
      </c>
      <c r="D3516" s="27" t="s">
        <v>12466</v>
      </c>
      <c r="E3516" s="4">
        <v>14</v>
      </c>
      <c r="F3516" s="4">
        <v>1</v>
      </c>
      <c r="G3516" s="4">
        <v>15</v>
      </c>
      <c r="H3516" s="62">
        <v>1</v>
      </c>
      <c r="J3516" s="28">
        <v>1</v>
      </c>
      <c r="K3516" s="13" t="s">
        <v>24548</v>
      </c>
      <c r="L3516" s="16" t="s">
        <v>16303</v>
      </c>
      <c r="M3516" s="12" t="s">
        <v>24553</v>
      </c>
      <c r="N3516" s="12" t="s">
        <v>24553</v>
      </c>
      <c r="O3516" s="12" t="s">
        <v>24553</v>
      </c>
      <c r="P3516" s="12" t="s">
        <v>24553</v>
      </c>
      <c r="Q3516" s="29" t="s">
        <v>24553</v>
      </c>
      <c r="R3516" s="3">
        <v>18.632507834636488</v>
      </c>
      <c r="S3516" s="3">
        <v>17.742650492831334</v>
      </c>
      <c r="T3516" s="3">
        <v>19.598867762216127</v>
      </c>
      <c r="U3516" s="3">
        <v>20.441093171708868</v>
      </c>
      <c r="V3516" s="3">
        <v>44.387073192547341</v>
      </c>
      <c r="W3516" s="3">
        <v>47.578344619055216</v>
      </c>
      <c r="X3516" s="3">
        <v>100</v>
      </c>
      <c r="Y3516" s="32">
        <v>88.07076161008645</v>
      </c>
      <c r="Z3516" s="50">
        <v>6.7510877615355798E-4</v>
      </c>
      <c r="AA3516" s="3">
        <v>48.617867726232113</v>
      </c>
      <c r="AB3516" s="3">
        <v>55.775811292917865</v>
      </c>
      <c r="AC3516" s="3">
        <v>26.45110085252011</v>
      </c>
      <c r="AD3516" s="3">
        <v>34.643702052108004</v>
      </c>
      <c r="AE3516" s="3">
        <v>70.012770091882487</v>
      </c>
      <c r="AF3516" s="3">
        <v>68.532838990907507</v>
      </c>
      <c r="AG3516" s="3">
        <v>97.654345542325601</v>
      </c>
      <c r="AH3516" s="32">
        <v>100</v>
      </c>
      <c r="AI3516" s="50">
        <v>1.9919913493493002E-3</v>
      </c>
      <c r="AJ3516" s="3">
        <v>26.03627642473586</v>
      </c>
      <c r="AK3516" s="3">
        <v>19.14598671600438</v>
      </c>
      <c r="AL3516" s="3">
        <v>20.507790494806443</v>
      </c>
      <c r="AM3516" s="3">
        <v>18.892007667918257</v>
      </c>
      <c r="AN3516" s="3">
        <v>17.169312811533626</v>
      </c>
      <c r="AO3516" s="3">
        <v>15.229470317139167</v>
      </c>
      <c r="AP3516" s="3">
        <v>21.733414126616687</v>
      </c>
      <c r="AQ3516" s="3">
        <v>38.923669709009154</v>
      </c>
      <c r="AR3516" s="3">
        <v>100</v>
      </c>
      <c r="AS3516" s="31">
        <v>87.285418616281916</v>
      </c>
      <c r="AT3516" s="3">
        <v>100</v>
      </c>
      <c r="AU3516" s="3">
        <v>58.97075763811759</v>
      </c>
      <c r="AV3516" s="3">
        <v>75.472705953666349</v>
      </c>
      <c r="AW3516" s="3">
        <v>58.565889065324271</v>
      </c>
      <c r="AX3516" s="3">
        <v>67.006400845341631</v>
      </c>
      <c r="AY3516" s="3">
        <v>46.347205407292705</v>
      </c>
      <c r="AZ3516" s="3">
        <v>37.971803584852267</v>
      </c>
      <c r="BA3516" s="3">
        <v>25.553794168856687</v>
      </c>
      <c r="BB3516" s="3">
        <v>36.543821668440373</v>
      </c>
      <c r="BC3516" s="31">
        <v>37.474975830808532</v>
      </c>
    </row>
    <row r="3517" spans="1:55" x14ac:dyDescent="0.55000000000000004">
      <c r="A3517" s="21" t="s">
        <v>6</v>
      </c>
      <c r="B3517" s="21" t="s">
        <v>24477</v>
      </c>
      <c r="C3517" s="21" t="s">
        <v>8736</v>
      </c>
      <c r="D3517" s="27" t="s">
        <v>8737</v>
      </c>
      <c r="E3517" s="4">
        <v>53</v>
      </c>
      <c r="F3517" s="4">
        <v>3</v>
      </c>
      <c r="G3517" s="4">
        <v>60</v>
      </c>
      <c r="H3517" s="62">
        <v>17</v>
      </c>
      <c r="J3517" s="28">
        <v>1</v>
      </c>
      <c r="K3517" s="13" t="s">
        <v>24548</v>
      </c>
      <c r="L3517" s="16" t="s">
        <v>16303</v>
      </c>
      <c r="M3517" s="12" t="s">
        <v>24553</v>
      </c>
      <c r="N3517" s="12" t="s">
        <v>24553</v>
      </c>
      <c r="O3517" s="12" t="s">
        <v>24553</v>
      </c>
      <c r="P3517" s="12" t="s">
        <v>24553</v>
      </c>
      <c r="Q3517" s="29" t="s">
        <v>24553</v>
      </c>
      <c r="R3517" s="3">
        <v>100</v>
      </c>
      <c r="S3517" s="3">
        <v>97.605273443651768</v>
      </c>
      <c r="T3517" s="3">
        <v>80.776290723515331</v>
      </c>
      <c r="U3517" s="3">
        <v>75.000531606419869</v>
      </c>
      <c r="V3517" s="3">
        <v>73.841046464437554</v>
      </c>
      <c r="W3517" s="3">
        <v>77.139428433504293</v>
      </c>
      <c r="X3517" s="3">
        <v>71.031002032503835</v>
      </c>
      <c r="Y3517" s="32">
        <v>69.171888922463381</v>
      </c>
      <c r="Z3517" s="50">
        <v>2.8835227987564801E-3</v>
      </c>
      <c r="AA3517" s="3">
        <v>100</v>
      </c>
      <c r="AB3517" s="3">
        <v>95.661332761058148</v>
      </c>
      <c r="AC3517" s="3">
        <v>55.485021027326255</v>
      </c>
      <c r="AD3517" s="3">
        <v>69.995799618711658</v>
      </c>
      <c r="AE3517" s="3">
        <v>52.076194977966438</v>
      </c>
      <c r="AF3517" s="3">
        <v>55.268309428364979</v>
      </c>
      <c r="AG3517" s="3">
        <v>47.439584092105804</v>
      </c>
      <c r="AH3517" s="32">
        <v>51.816207779519864</v>
      </c>
      <c r="AI3517" s="50">
        <v>8.4734613251345493E-3</v>
      </c>
      <c r="AJ3517" s="3">
        <v>100</v>
      </c>
      <c r="AK3517" s="3">
        <v>99.064761256980077</v>
      </c>
      <c r="AL3517" s="3">
        <v>97.194894311349671</v>
      </c>
      <c r="AM3517" s="3">
        <v>74.332140824738119</v>
      </c>
      <c r="AN3517" s="3">
        <v>67.386198943132598</v>
      </c>
      <c r="AO3517" s="3">
        <v>48.971836562141043</v>
      </c>
      <c r="AP3517" s="3">
        <v>50.197255852533232</v>
      </c>
      <c r="AQ3517" s="3">
        <v>55.273186868436838</v>
      </c>
      <c r="AR3517" s="3">
        <v>57.681512450501494</v>
      </c>
      <c r="AS3517" s="31">
        <v>29.979968501403125</v>
      </c>
      <c r="AT3517" s="3">
        <v>91.609012703105122</v>
      </c>
      <c r="AU3517" s="3">
        <v>90.560816700803684</v>
      </c>
      <c r="AV3517" s="3">
        <v>100</v>
      </c>
      <c r="AW3517" s="3">
        <v>93.459815273665114</v>
      </c>
      <c r="AX3517" s="3">
        <v>89.662135853378075</v>
      </c>
      <c r="AY3517" s="3">
        <v>78.461887275961899</v>
      </c>
      <c r="AZ3517" s="3">
        <v>73.917720850260991</v>
      </c>
      <c r="BA3517" s="3">
        <v>55.75375443418379</v>
      </c>
      <c r="BB3517" s="3">
        <v>55.89739889181962</v>
      </c>
      <c r="BC3517" s="31">
        <v>38.39294252073735</v>
      </c>
    </row>
    <row r="3518" spans="1:55" x14ac:dyDescent="0.55000000000000004">
      <c r="A3518" s="21" t="s">
        <v>6</v>
      </c>
      <c r="B3518" s="21" t="s">
        <v>17316</v>
      </c>
      <c r="C3518" s="21" t="s">
        <v>5218</v>
      </c>
      <c r="D3518" s="27" t="s">
        <v>5219</v>
      </c>
      <c r="E3518" s="4">
        <v>0</v>
      </c>
      <c r="F3518" s="4">
        <v>0</v>
      </c>
      <c r="G3518" s="4">
        <v>0</v>
      </c>
      <c r="H3518" s="62">
        <v>2</v>
      </c>
      <c r="J3518" s="28">
        <v>1</v>
      </c>
      <c r="K3518" s="13" t="s">
        <v>24548</v>
      </c>
      <c r="L3518" s="16" t="s">
        <v>16303</v>
      </c>
      <c r="M3518" s="12" t="s">
        <v>24553</v>
      </c>
      <c r="N3518" s="12" t="s">
        <v>24553</v>
      </c>
      <c r="O3518" s="12" t="s">
        <v>24553</v>
      </c>
      <c r="P3518" s="12" t="s">
        <v>24553</v>
      </c>
      <c r="Q3518" s="29" t="s">
        <v>24553</v>
      </c>
      <c r="AT3518" s="3">
        <v>85.402772844024071</v>
      </c>
      <c r="AU3518" s="3">
        <v>94.062024051677966</v>
      </c>
      <c r="AV3518" s="3">
        <v>92.014775517228486</v>
      </c>
      <c r="AW3518" s="3">
        <v>98.30706365532312</v>
      </c>
      <c r="AX3518" s="3">
        <v>100</v>
      </c>
      <c r="AY3518" s="3">
        <v>93.944901073359304</v>
      </c>
      <c r="AZ3518" s="3">
        <v>89.651919995160412</v>
      </c>
      <c r="BA3518" s="3">
        <v>70.344113237304981</v>
      </c>
      <c r="BB3518" s="3">
        <v>53.185000528100609</v>
      </c>
      <c r="BC3518" s="31">
        <v>28.577541851394596</v>
      </c>
    </row>
    <row r="3519" spans="1:55" x14ac:dyDescent="0.55000000000000004">
      <c r="A3519" s="21" t="s">
        <v>6</v>
      </c>
      <c r="B3519" s="21" t="s">
        <v>22818</v>
      </c>
      <c r="C3519" s="21" t="s">
        <v>15613</v>
      </c>
      <c r="D3519" s="27" t="s">
        <v>15614</v>
      </c>
      <c r="E3519" s="4">
        <v>1</v>
      </c>
      <c r="F3519" s="4">
        <v>0</v>
      </c>
      <c r="G3519" s="4">
        <v>0</v>
      </c>
      <c r="H3519" s="62">
        <v>0</v>
      </c>
      <c r="J3519" s="28">
        <v>1</v>
      </c>
      <c r="K3519" s="13" t="s">
        <v>24548</v>
      </c>
      <c r="L3519" s="16" t="s">
        <v>16303</v>
      </c>
      <c r="M3519" s="12" t="s">
        <v>24553</v>
      </c>
      <c r="N3519" s="12" t="s">
        <v>24553</v>
      </c>
      <c r="O3519" s="12" t="s">
        <v>24553</v>
      </c>
      <c r="P3519" s="12" t="s">
        <v>24553</v>
      </c>
      <c r="Q3519" s="29" t="s">
        <v>24553</v>
      </c>
      <c r="R3519" s="3">
        <v>12.786319323302337</v>
      </c>
      <c r="S3519" s="3">
        <v>14.331419088878015</v>
      </c>
      <c r="T3519" s="3">
        <v>15.270867661076352</v>
      </c>
      <c r="U3519" s="3">
        <v>20.45263683273776</v>
      </c>
      <c r="V3519" s="3">
        <v>40.779452559757168</v>
      </c>
      <c r="W3519" s="3">
        <v>36.669292854631259</v>
      </c>
      <c r="X3519" s="3">
        <v>100</v>
      </c>
      <c r="Y3519" s="32">
        <v>93.139960132861404</v>
      </c>
      <c r="Z3519" s="50">
        <v>2.85448673494877E-4</v>
      </c>
    </row>
    <row r="3520" spans="1:55" x14ac:dyDescent="0.55000000000000004">
      <c r="A3520" s="21" t="s">
        <v>6</v>
      </c>
      <c r="B3520" s="21" t="s">
        <v>17547</v>
      </c>
      <c r="C3520" s="21" t="s">
        <v>13467</v>
      </c>
      <c r="D3520" s="27" t="s">
        <v>13468</v>
      </c>
      <c r="E3520" s="4">
        <v>0</v>
      </c>
      <c r="F3520" s="4">
        <v>0</v>
      </c>
      <c r="G3520" s="4">
        <v>0</v>
      </c>
      <c r="H3520" s="62">
        <v>2</v>
      </c>
      <c r="J3520" s="28">
        <v>1</v>
      </c>
      <c r="K3520" s="13" t="s">
        <v>24548</v>
      </c>
      <c r="L3520" s="16" t="s">
        <v>16303</v>
      </c>
      <c r="M3520" s="12" t="s">
        <v>24553</v>
      </c>
      <c r="N3520" s="12" t="s">
        <v>24553</v>
      </c>
      <c r="O3520" s="15" t="s">
        <v>24550</v>
      </c>
      <c r="P3520" s="12" t="s">
        <v>24553</v>
      </c>
      <c r="Q3520" s="29" t="s">
        <v>24553</v>
      </c>
      <c r="AT3520" s="3">
        <v>63.854205500728987</v>
      </c>
      <c r="AU3520" s="3">
        <v>100</v>
      </c>
      <c r="AV3520" s="3">
        <v>98.48504159161638</v>
      </c>
      <c r="AW3520" s="3">
        <v>81.942210726957782</v>
      </c>
      <c r="AX3520" s="3">
        <v>86.697021961866199</v>
      </c>
      <c r="AY3520" s="3">
        <v>71.731519212306679</v>
      </c>
      <c r="AZ3520" s="3">
        <v>48.931601331016495</v>
      </c>
      <c r="BA3520" s="3">
        <v>62.824373876528341</v>
      </c>
      <c r="BB3520" s="3">
        <v>25.299015528588974</v>
      </c>
      <c r="BC3520" s="31">
        <v>71.687839761583177</v>
      </c>
    </row>
    <row r="3521" spans="1:55" x14ac:dyDescent="0.55000000000000004">
      <c r="A3521" s="21" t="s">
        <v>6</v>
      </c>
      <c r="B3521" s="21" t="s">
        <v>17146</v>
      </c>
      <c r="C3521" s="21" t="s">
        <v>15011</v>
      </c>
      <c r="D3521" s="27" t="s">
        <v>15012</v>
      </c>
      <c r="E3521" s="4">
        <v>0</v>
      </c>
      <c r="F3521" s="4">
        <v>0</v>
      </c>
      <c r="G3521" s="4">
        <v>0</v>
      </c>
      <c r="H3521" s="62">
        <v>1</v>
      </c>
      <c r="J3521" s="28">
        <v>1</v>
      </c>
      <c r="K3521" s="12" t="s">
        <v>24553</v>
      </c>
      <c r="L3521" s="12" t="s">
        <v>24553</v>
      </c>
      <c r="M3521" s="12" t="s">
        <v>24553</v>
      </c>
      <c r="N3521" s="12" t="s">
        <v>24553</v>
      </c>
      <c r="O3521" s="15" t="s">
        <v>24550</v>
      </c>
      <c r="P3521" s="12" t="s">
        <v>24553</v>
      </c>
      <c r="Q3521" s="29" t="s">
        <v>24553</v>
      </c>
      <c r="AT3521" s="3">
        <v>39.444199596221054</v>
      </c>
      <c r="AU3521" s="3">
        <v>62.058309017167524</v>
      </c>
      <c r="AV3521" s="3">
        <v>77.72062336001234</v>
      </c>
      <c r="AW3521" s="3">
        <v>36.826829061669358</v>
      </c>
      <c r="AX3521" s="3">
        <v>83.979615071498031</v>
      </c>
      <c r="AY3521" s="3">
        <v>100</v>
      </c>
      <c r="AZ3521" s="3">
        <v>47.71668488365124</v>
      </c>
      <c r="BA3521" s="3">
        <v>83.761016977428753</v>
      </c>
      <c r="BB3521" s="3">
        <v>26.893136612836987</v>
      </c>
      <c r="BC3521" s="31">
        <v>89.450570160997628</v>
      </c>
    </row>
    <row r="3522" spans="1:55" x14ac:dyDescent="0.55000000000000004">
      <c r="A3522" s="21" t="s">
        <v>6</v>
      </c>
      <c r="B3522" s="21" t="s">
        <v>23731</v>
      </c>
      <c r="C3522" s="21" t="s">
        <v>14534</v>
      </c>
      <c r="D3522" s="27" t="s">
        <v>14535</v>
      </c>
      <c r="E3522" s="4">
        <v>3</v>
      </c>
      <c r="F3522" s="4">
        <v>1</v>
      </c>
      <c r="G3522" s="4">
        <v>6</v>
      </c>
      <c r="H3522" s="62">
        <v>3</v>
      </c>
      <c r="J3522" s="28">
        <v>1</v>
      </c>
      <c r="K3522" s="12" t="s">
        <v>24553</v>
      </c>
      <c r="L3522" s="12" t="s">
        <v>24553</v>
      </c>
      <c r="M3522" s="12" t="s">
        <v>24553</v>
      </c>
      <c r="N3522" s="12" t="s">
        <v>24553</v>
      </c>
      <c r="O3522" s="15" t="s">
        <v>24550</v>
      </c>
      <c r="P3522" s="12" t="s">
        <v>24553</v>
      </c>
      <c r="Q3522" s="29" t="s">
        <v>24553</v>
      </c>
      <c r="R3522" s="3">
        <v>94.75785935486239</v>
      </c>
      <c r="S3522" s="3">
        <v>100</v>
      </c>
      <c r="T3522" s="3">
        <v>89.508289035329241</v>
      </c>
      <c r="U3522" s="3">
        <v>94.147180187507189</v>
      </c>
      <c r="V3522" s="3">
        <v>85.267674449978514</v>
      </c>
      <c r="W3522" s="3">
        <v>79.988197699733263</v>
      </c>
      <c r="X3522" s="3">
        <v>77.308395058119487</v>
      </c>
      <c r="Y3522" s="32">
        <v>83.084943125910399</v>
      </c>
      <c r="Z3522" s="50">
        <v>3.4559981804250503E-2</v>
      </c>
      <c r="AA3522" s="3">
        <v>90.125916171349616</v>
      </c>
      <c r="AB3522" s="3">
        <v>100</v>
      </c>
      <c r="AC3522" s="3">
        <v>60.375189246147997</v>
      </c>
      <c r="AD3522" s="3">
        <v>62.740265278405218</v>
      </c>
      <c r="AE3522" s="3">
        <v>57.287876111641559</v>
      </c>
      <c r="AF3522" s="3">
        <v>49.360797711868877</v>
      </c>
      <c r="AG3522" s="3">
        <v>58.631741382504188</v>
      </c>
      <c r="AH3522" s="32">
        <v>52.280143742581544</v>
      </c>
      <c r="AI3522" s="50">
        <v>8.6077967625242807E-3</v>
      </c>
      <c r="AJ3522" s="3">
        <v>30.037523774128676</v>
      </c>
      <c r="AK3522" s="3">
        <v>44.482216629166153</v>
      </c>
      <c r="AL3522" s="3">
        <v>44.73290366090594</v>
      </c>
      <c r="AM3522" s="3">
        <v>43.227014016657584</v>
      </c>
      <c r="AN3522" s="3">
        <v>57.227079764352276</v>
      </c>
      <c r="AO3522" s="3">
        <v>47.345061782979585</v>
      </c>
      <c r="AP3522" s="3">
        <v>44.162415427548034</v>
      </c>
      <c r="AQ3522" s="3">
        <v>36.668846409952565</v>
      </c>
      <c r="AR3522" s="3">
        <v>69.092421653487591</v>
      </c>
      <c r="AS3522" s="31">
        <v>100</v>
      </c>
      <c r="AT3522" s="3">
        <v>72.780877594052512</v>
      </c>
      <c r="AU3522" s="3">
        <v>88.205961323698219</v>
      </c>
      <c r="AV3522" s="3">
        <v>67.140521507477544</v>
      </c>
      <c r="AW3522" s="3">
        <v>57.830047538783191</v>
      </c>
      <c r="AX3522" s="3">
        <v>73.236592445003268</v>
      </c>
      <c r="AY3522" s="3">
        <v>100</v>
      </c>
      <c r="AZ3522" s="3">
        <v>57.757995405667039</v>
      </c>
      <c r="BA3522" s="3">
        <v>52.126272091647287</v>
      </c>
      <c r="BB3522" s="3">
        <v>50.264163797853165</v>
      </c>
      <c r="BC3522" s="31">
        <v>68.166572855406088</v>
      </c>
    </row>
    <row r="3523" spans="1:55" x14ac:dyDescent="0.55000000000000004">
      <c r="A3523" s="21" t="s">
        <v>6</v>
      </c>
      <c r="B3523" s="21" t="s">
        <v>23041</v>
      </c>
      <c r="C3523" s="21" t="s">
        <v>7754</v>
      </c>
      <c r="D3523" s="27" t="s">
        <v>7755</v>
      </c>
      <c r="E3523" s="4">
        <v>1</v>
      </c>
      <c r="F3523" s="4">
        <v>1</v>
      </c>
      <c r="G3523" s="4">
        <v>1</v>
      </c>
      <c r="H3523" s="62">
        <v>6</v>
      </c>
      <c r="J3523" s="28">
        <v>1</v>
      </c>
      <c r="K3523" s="12" t="s">
        <v>24553</v>
      </c>
      <c r="L3523" s="12" t="s">
        <v>24553</v>
      </c>
      <c r="M3523" s="12" t="s">
        <v>24553</v>
      </c>
      <c r="N3523" s="12" t="s">
        <v>24553</v>
      </c>
      <c r="O3523" s="15" t="s">
        <v>24550</v>
      </c>
      <c r="P3523" s="12" t="s">
        <v>24553</v>
      </c>
      <c r="Q3523" s="29" t="s">
        <v>24553</v>
      </c>
      <c r="R3523" s="3">
        <v>59.31016196685205</v>
      </c>
      <c r="S3523" s="3">
        <v>78.137814419297115</v>
      </c>
      <c r="T3523" s="3">
        <v>93.496739045890806</v>
      </c>
      <c r="U3523" s="3">
        <v>100</v>
      </c>
      <c r="V3523" s="3">
        <v>80.813664089406487</v>
      </c>
      <c r="W3523" s="3">
        <v>67.588480422267764</v>
      </c>
      <c r="X3523" s="3">
        <v>68.844167887163962</v>
      </c>
      <c r="Y3523" s="32">
        <v>75.720812073618461</v>
      </c>
      <c r="Z3523" s="50">
        <v>0.110768763351344</v>
      </c>
      <c r="AA3523" s="3">
        <v>89.871681871332427</v>
      </c>
      <c r="AB3523" s="3">
        <v>100</v>
      </c>
      <c r="AC3523" s="3">
        <v>53.929678319555194</v>
      </c>
      <c r="AD3523" s="3">
        <v>61.993965127224705</v>
      </c>
      <c r="AE3523" s="3">
        <v>40.519917881961362</v>
      </c>
      <c r="AF3523" s="3">
        <v>29.431265976323846</v>
      </c>
      <c r="AG3523" s="3">
        <v>31.398367226607078</v>
      </c>
      <c r="AH3523" s="32">
        <v>32.606325805375384</v>
      </c>
      <c r="AI3523" s="50">
        <v>4.9206842859875798E-3</v>
      </c>
      <c r="AJ3523" s="3">
        <v>100</v>
      </c>
      <c r="AK3523" s="3">
        <v>51.810758755084464</v>
      </c>
      <c r="AL3523" s="3">
        <v>66.081615928154903</v>
      </c>
      <c r="AM3523" s="3">
        <v>79.182500636693931</v>
      </c>
      <c r="AN3523" s="3">
        <v>91.756930395459605</v>
      </c>
      <c r="AO3523" s="3">
        <v>76.994256561553058</v>
      </c>
      <c r="AP3523" s="3">
        <v>71.604794700141127</v>
      </c>
      <c r="AQ3523" s="3">
        <v>68.300574986882395</v>
      </c>
      <c r="AR3523" s="3">
        <v>67.319981986471419</v>
      </c>
      <c r="AS3523" s="31">
        <v>55.613282473762318</v>
      </c>
      <c r="AT3523" s="3">
        <v>100</v>
      </c>
      <c r="AU3523" s="3">
        <v>68.653000551509408</v>
      </c>
      <c r="AV3523" s="3">
        <v>71.162203400186172</v>
      </c>
      <c r="AW3523" s="3">
        <v>70.321639195946659</v>
      </c>
      <c r="AX3523" s="3">
        <v>66.295304187705412</v>
      </c>
      <c r="AY3523" s="3">
        <v>43.572021519327265</v>
      </c>
      <c r="AZ3523" s="3">
        <v>42.421197373488354</v>
      </c>
      <c r="BA3523" s="3">
        <v>21.969807638335396</v>
      </c>
      <c r="BB3523" s="3">
        <v>30.089485900090502</v>
      </c>
      <c r="BC3523" s="31">
        <v>19.195198520035703</v>
      </c>
    </row>
    <row r="3524" spans="1:55" x14ac:dyDescent="0.55000000000000004">
      <c r="A3524" s="21" t="s">
        <v>6</v>
      </c>
      <c r="B3524" s="21" t="s">
        <v>22061</v>
      </c>
      <c r="C3524" s="21" t="s">
        <v>11233</v>
      </c>
      <c r="D3524" s="27" t="s">
        <v>11234</v>
      </c>
      <c r="E3524" s="4">
        <v>0</v>
      </c>
      <c r="F3524" s="4">
        <v>0</v>
      </c>
      <c r="G3524" s="4">
        <v>1</v>
      </c>
      <c r="H3524" s="62">
        <v>1</v>
      </c>
      <c r="J3524" s="28">
        <v>1</v>
      </c>
      <c r="K3524" s="12" t="s">
        <v>24553</v>
      </c>
      <c r="L3524" s="12" t="s">
        <v>24553</v>
      </c>
      <c r="M3524" s="12" t="s">
        <v>24553</v>
      </c>
      <c r="N3524" s="12" t="s">
        <v>24553</v>
      </c>
      <c r="O3524" s="15" t="s">
        <v>24550</v>
      </c>
      <c r="P3524" s="12" t="s">
        <v>24553</v>
      </c>
      <c r="Q3524" s="29" t="s">
        <v>24553</v>
      </c>
      <c r="AJ3524" s="3">
        <v>15.176840529749667</v>
      </c>
      <c r="AK3524" s="3">
        <v>48.117107920798937</v>
      </c>
      <c r="AL3524" s="3">
        <v>51.523987394967094</v>
      </c>
      <c r="AM3524" s="3">
        <v>61.950898922231886</v>
      </c>
      <c r="AN3524" s="3">
        <v>100</v>
      </c>
      <c r="AO3524" s="3">
        <v>69.18582008068357</v>
      </c>
      <c r="AP3524" s="3">
        <v>38.235268108723183</v>
      </c>
      <c r="AQ3524" s="3">
        <v>18.180487175583654</v>
      </c>
      <c r="AR3524" s="3">
        <v>61.286527521106748</v>
      </c>
      <c r="AS3524" s="31">
        <v>78.663351430301645</v>
      </c>
      <c r="AT3524" s="3">
        <v>91.050953417777805</v>
      </c>
      <c r="AU3524" s="3">
        <v>88.746489276397355</v>
      </c>
      <c r="AV3524" s="3">
        <v>75.706661992599052</v>
      </c>
      <c r="AW3524" s="3">
        <v>74.954501166631545</v>
      </c>
      <c r="AX3524" s="3">
        <v>81.756214157891776</v>
      </c>
      <c r="AY3524" s="3">
        <v>100</v>
      </c>
      <c r="AZ3524" s="3">
        <v>63.06160872006361</v>
      </c>
      <c r="BA3524" s="3">
        <v>47.145529615148192</v>
      </c>
      <c r="BB3524" s="3">
        <v>43.175212803413118</v>
      </c>
      <c r="BC3524" s="31">
        <v>37.396900856608752</v>
      </c>
    </row>
    <row r="3525" spans="1:55" x14ac:dyDescent="0.55000000000000004">
      <c r="A3525" s="21" t="s">
        <v>6</v>
      </c>
      <c r="B3525" s="21" t="s">
        <v>23029</v>
      </c>
      <c r="C3525" s="21" t="s">
        <v>2192</v>
      </c>
      <c r="D3525" s="27" t="s">
        <v>2193</v>
      </c>
      <c r="E3525" s="4">
        <v>1</v>
      </c>
      <c r="F3525" s="4">
        <v>0</v>
      </c>
      <c r="G3525" s="4">
        <v>1</v>
      </c>
      <c r="H3525" s="62">
        <v>5</v>
      </c>
      <c r="J3525" s="28">
        <v>1</v>
      </c>
      <c r="K3525" s="13" t="s">
        <v>24548</v>
      </c>
      <c r="L3525" s="16" t="s">
        <v>16303</v>
      </c>
      <c r="M3525" s="12" t="s">
        <v>24553</v>
      </c>
      <c r="N3525" s="12" t="s">
        <v>24553</v>
      </c>
      <c r="O3525" s="12" t="s">
        <v>24553</v>
      </c>
      <c r="P3525" s="14" t="s">
        <v>24551</v>
      </c>
      <c r="Q3525" s="29" t="s">
        <v>24553</v>
      </c>
      <c r="R3525" s="3">
        <v>39.26952018123297</v>
      </c>
      <c r="S3525" s="3">
        <v>56.779121206858299</v>
      </c>
      <c r="T3525" s="3">
        <v>47.29894694406164</v>
      </c>
      <c r="U3525" s="3">
        <v>36.236555641626808</v>
      </c>
      <c r="V3525" s="3">
        <v>50.396644880407237</v>
      </c>
      <c r="W3525" s="3">
        <v>50.841690756940729</v>
      </c>
      <c r="X3525" s="3">
        <v>100</v>
      </c>
      <c r="Y3525" s="32">
        <v>89.162719220772985</v>
      </c>
      <c r="Z3525" s="50">
        <v>1.3824652112963199E-2</v>
      </c>
      <c r="AJ3525" s="3">
        <v>33.184990341847339</v>
      </c>
      <c r="AK3525" s="3">
        <v>32.432242955779763</v>
      </c>
      <c r="AL3525" s="3">
        <v>24.958229101898922</v>
      </c>
      <c r="AM3525" s="3">
        <v>33.576232136147198</v>
      </c>
      <c r="AN3525" s="3">
        <v>55.005898427640432</v>
      </c>
      <c r="AO3525" s="3">
        <v>74.000806449715611</v>
      </c>
      <c r="AP3525" s="3">
        <v>62.614405976234785</v>
      </c>
      <c r="AQ3525" s="3">
        <v>45.759854686538958</v>
      </c>
      <c r="AR3525" s="3">
        <v>65.796019828044066</v>
      </c>
      <c r="AS3525" s="31">
        <v>100</v>
      </c>
      <c r="AT3525" s="3">
        <v>54.819402193456611</v>
      </c>
      <c r="AU3525" s="3">
        <v>49.425753117810714</v>
      </c>
      <c r="AV3525" s="3">
        <v>50.918238529742951</v>
      </c>
      <c r="AW3525" s="3">
        <v>56.796802167715946</v>
      </c>
      <c r="AX3525" s="3">
        <v>100</v>
      </c>
      <c r="AY3525" s="3">
        <v>96.569048679054887</v>
      </c>
      <c r="AZ3525" s="3">
        <v>73.544116011347057</v>
      </c>
      <c r="BA3525" s="3">
        <v>64.843857136008523</v>
      </c>
      <c r="BB3525" s="3">
        <v>71.607950693168277</v>
      </c>
      <c r="BC3525" s="31">
        <v>69.263011159801607</v>
      </c>
    </row>
    <row r="3526" spans="1:55" x14ac:dyDescent="0.55000000000000004">
      <c r="A3526" s="21" t="s">
        <v>6</v>
      </c>
      <c r="B3526" s="21" t="s">
        <v>23537</v>
      </c>
      <c r="C3526" s="21" t="s">
        <v>3250</v>
      </c>
      <c r="D3526" s="27" t="s">
        <v>3251</v>
      </c>
      <c r="E3526" s="4">
        <v>2</v>
      </c>
      <c r="F3526" s="4">
        <v>0</v>
      </c>
      <c r="G3526" s="4">
        <v>4</v>
      </c>
      <c r="H3526" s="62">
        <v>10</v>
      </c>
      <c r="J3526" s="28">
        <v>1</v>
      </c>
      <c r="K3526" s="13" t="s">
        <v>24548</v>
      </c>
      <c r="L3526" s="12" t="s">
        <v>24553</v>
      </c>
      <c r="M3526" s="12" t="s">
        <v>24553</v>
      </c>
      <c r="N3526" s="12" t="s">
        <v>24553</v>
      </c>
      <c r="O3526" s="12" t="s">
        <v>24553</v>
      </c>
      <c r="P3526" s="12" t="s">
        <v>24553</v>
      </c>
      <c r="Q3526" s="29" t="s">
        <v>24553</v>
      </c>
      <c r="R3526" s="3">
        <v>27.882651164314847</v>
      </c>
      <c r="S3526" s="3">
        <v>30.739167246408076</v>
      </c>
      <c r="T3526" s="3">
        <v>29.87598670017405</v>
      </c>
      <c r="U3526" s="3">
        <v>29.261728887679826</v>
      </c>
      <c r="V3526" s="3">
        <v>34.846252542419251</v>
      </c>
      <c r="W3526" s="3">
        <v>42.379498796356515</v>
      </c>
      <c r="X3526" s="3">
        <v>100</v>
      </c>
      <c r="Y3526" s="32">
        <v>94.335907658076394</v>
      </c>
      <c r="Z3526" s="50">
        <v>4.4945019781226901E-4</v>
      </c>
      <c r="AJ3526" s="3">
        <v>33.754645836655499</v>
      </c>
      <c r="AK3526" s="3">
        <v>21.895610980852428</v>
      </c>
      <c r="AL3526" s="3">
        <v>24.014832377879671</v>
      </c>
      <c r="AM3526" s="3">
        <v>23.948918519909114</v>
      </c>
      <c r="AN3526" s="3">
        <v>31.601586501554696</v>
      </c>
      <c r="AO3526" s="3">
        <v>37.25760675508554</v>
      </c>
      <c r="AP3526" s="3">
        <v>34.560255598000047</v>
      </c>
      <c r="AQ3526" s="3">
        <v>37.629601635920039</v>
      </c>
      <c r="AR3526" s="3">
        <v>54.802116151326629</v>
      </c>
      <c r="AS3526" s="31">
        <v>100</v>
      </c>
      <c r="AT3526" s="3">
        <v>42.373443956378409</v>
      </c>
      <c r="AU3526" s="3">
        <v>38.066514048667351</v>
      </c>
      <c r="AV3526" s="3">
        <v>39.893794866388106</v>
      </c>
      <c r="AW3526" s="3">
        <v>42.84095743272313</v>
      </c>
      <c r="AX3526" s="3">
        <v>62.085106997487507</v>
      </c>
      <c r="AY3526" s="3">
        <v>68.843220848289747</v>
      </c>
      <c r="AZ3526" s="3">
        <v>53.239889172734664</v>
      </c>
      <c r="BA3526" s="3">
        <v>57.602318795116737</v>
      </c>
      <c r="BB3526" s="3">
        <v>77.935578295980719</v>
      </c>
      <c r="BC3526" s="31">
        <v>100</v>
      </c>
    </row>
    <row r="3527" spans="1:55" x14ac:dyDescent="0.55000000000000004">
      <c r="A3527" s="21" t="s">
        <v>6</v>
      </c>
      <c r="B3527" s="21" t="s">
        <v>19976</v>
      </c>
      <c r="C3527" s="21" t="s">
        <v>8982</v>
      </c>
      <c r="D3527" s="27" t="s">
        <v>8983</v>
      </c>
      <c r="E3527" s="4">
        <v>0</v>
      </c>
      <c r="F3527" s="4">
        <v>2</v>
      </c>
      <c r="G3527" s="4">
        <v>0</v>
      </c>
      <c r="H3527" s="62">
        <v>4</v>
      </c>
      <c r="J3527" s="28">
        <v>1</v>
      </c>
      <c r="K3527" s="12" t="s">
        <v>24553</v>
      </c>
      <c r="L3527" s="12" t="s">
        <v>24553</v>
      </c>
      <c r="M3527" s="12" t="s">
        <v>24553</v>
      </c>
      <c r="N3527" s="12" t="s">
        <v>24553</v>
      </c>
      <c r="O3527" s="12" t="s">
        <v>24553</v>
      </c>
      <c r="P3527" s="12" t="s">
        <v>24553</v>
      </c>
      <c r="Q3527" s="29" t="s">
        <v>24553</v>
      </c>
      <c r="AA3527" s="3">
        <v>78.103303125741263</v>
      </c>
      <c r="AB3527" s="3">
        <v>91.412129874527423</v>
      </c>
      <c r="AC3527" s="3">
        <v>82.511712425386307</v>
      </c>
      <c r="AD3527" s="3">
        <v>56.141035841037514</v>
      </c>
      <c r="AE3527" s="3">
        <v>78.332513006069533</v>
      </c>
      <c r="AF3527" s="3">
        <v>81.36021652679824</v>
      </c>
      <c r="AG3527" s="3">
        <v>92.487864938360715</v>
      </c>
      <c r="AH3527" s="32">
        <v>100</v>
      </c>
      <c r="AI3527" s="50">
        <v>0.26309647740069497</v>
      </c>
      <c r="AT3527" s="3">
        <v>100</v>
      </c>
      <c r="AU3527" s="3">
        <v>99.159046350058986</v>
      </c>
      <c r="AV3527" s="3">
        <v>77.939247161718043</v>
      </c>
      <c r="AW3527" s="3">
        <v>86.299979696785925</v>
      </c>
      <c r="AX3527" s="3">
        <v>70.650652558918793</v>
      </c>
      <c r="AY3527" s="3">
        <v>71.718374124221583</v>
      </c>
      <c r="AZ3527" s="3">
        <v>65.746617022676674</v>
      </c>
      <c r="BA3527" s="3">
        <v>66.458227314809093</v>
      </c>
      <c r="BB3527" s="3">
        <v>49.560516785324168</v>
      </c>
      <c r="BC3527" s="31">
        <v>74.339868851723651</v>
      </c>
    </row>
    <row r="3528" spans="1:55" x14ac:dyDescent="0.55000000000000004">
      <c r="A3528" s="21" t="s">
        <v>6</v>
      </c>
      <c r="B3528" s="21" t="s">
        <v>17816</v>
      </c>
      <c r="C3528" s="21" t="s">
        <v>11467</v>
      </c>
      <c r="D3528" s="27" t="s">
        <v>11468</v>
      </c>
      <c r="E3528" s="4">
        <v>0</v>
      </c>
      <c r="F3528" s="4">
        <v>0</v>
      </c>
      <c r="G3528" s="4">
        <v>0</v>
      </c>
      <c r="H3528" s="62">
        <v>3</v>
      </c>
      <c r="J3528" s="28">
        <v>1</v>
      </c>
      <c r="K3528" s="12" t="s">
        <v>24553</v>
      </c>
      <c r="L3528" s="12" t="s">
        <v>24553</v>
      </c>
      <c r="M3528" s="12" t="s">
        <v>24553</v>
      </c>
      <c r="N3528" s="12" t="s">
        <v>24553</v>
      </c>
      <c r="O3528" s="12" t="s">
        <v>24553</v>
      </c>
      <c r="P3528" s="12" t="s">
        <v>24553</v>
      </c>
      <c r="Q3528" s="29" t="s">
        <v>24553</v>
      </c>
      <c r="AT3528" s="3">
        <v>72.874031263099283</v>
      </c>
      <c r="AU3528" s="3">
        <v>82.11159860037175</v>
      </c>
      <c r="AV3528" s="3">
        <v>86.856264222522995</v>
      </c>
      <c r="AW3528" s="3">
        <v>76.403359115128026</v>
      </c>
      <c r="AX3528" s="3">
        <v>80.913733330129261</v>
      </c>
      <c r="AY3528" s="3">
        <v>100</v>
      </c>
      <c r="AZ3528" s="3">
        <v>91.505038063186944</v>
      </c>
      <c r="BA3528" s="3">
        <v>94.749566510328918</v>
      </c>
      <c r="BB3528" s="3">
        <v>82.06589566347786</v>
      </c>
      <c r="BC3528" s="31">
        <v>80.848682950930538</v>
      </c>
    </row>
    <row r="3529" spans="1:55" x14ac:dyDescent="0.55000000000000004">
      <c r="A3529" s="21" t="s">
        <v>6</v>
      </c>
      <c r="B3529" s="21" t="s">
        <v>18815</v>
      </c>
      <c r="C3529" s="21" t="s">
        <v>13585</v>
      </c>
      <c r="D3529" s="27" t="s">
        <v>13586</v>
      </c>
      <c r="E3529" s="4">
        <v>0</v>
      </c>
      <c r="F3529" s="4">
        <v>1</v>
      </c>
      <c r="G3529" s="4">
        <v>0</v>
      </c>
      <c r="H3529" s="62">
        <v>1</v>
      </c>
      <c r="J3529" s="28">
        <v>1</v>
      </c>
      <c r="K3529" s="13" t="s">
        <v>24548</v>
      </c>
      <c r="L3529" s="12" t="s">
        <v>24553</v>
      </c>
      <c r="M3529" s="12" t="s">
        <v>24553</v>
      </c>
      <c r="N3529" s="12" t="s">
        <v>24553</v>
      </c>
      <c r="O3529" s="12" t="s">
        <v>24553</v>
      </c>
      <c r="P3529" s="14" t="s">
        <v>24551</v>
      </c>
      <c r="Q3529" s="29" t="s">
        <v>24553</v>
      </c>
      <c r="AA3529" s="3">
        <v>82.839867905709781</v>
      </c>
      <c r="AB3529" s="3">
        <v>100</v>
      </c>
      <c r="AC3529" s="3">
        <v>65.386074311142423</v>
      </c>
      <c r="AD3529" s="3">
        <v>47.843852077983563</v>
      </c>
      <c r="AE3529" s="3">
        <v>65.370145134337093</v>
      </c>
      <c r="AF3529" s="3">
        <v>63.618285407991095</v>
      </c>
      <c r="AG3529" s="3">
        <v>79.335867614719405</v>
      </c>
      <c r="AH3529" s="32">
        <v>58.013835958522961</v>
      </c>
      <c r="AI3529" s="50">
        <v>0.15826269953191299</v>
      </c>
      <c r="AT3529" s="3">
        <v>100</v>
      </c>
      <c r="AU3529" s="3">
        <v>78.997749343768263</v>
      </c>
      <c r="AV3529" s="3">
        <v>79.017254701495361</v>
      </c>
      <c r="AW3529" s="3">
        <v>64.827353646184847</v>
      </c>
      <c r="AX3529" s="3">
        <v>64.425807488147257</v>
      </c>
      <c r="AY3529" s="3">
        <v>65.271012099104837</v>
      </c>
      <c r="AZ3529" s="3">
        <v>64.13026537707141</v>
      </c>
      <c r="BA3529" s="3">
        <v>45.799118031853276</v>
      </c>
      <c r="BB3529" s="3">
        <v>32.125022268828374</v>
      </c>
      <c r="BC3529" s="31">
        <v>47.563613044711531</v>
      </c>
    </row>
    <row r="3530" spans="1:55" x14ac:dyDescent="0.55000000000000004">
      <c r="A3530" s="21" t="s">
        <v>6</v>
      </c>
      <c r="B3530" s="21" t="s">
        <v>19797</v>
      </c>
      <c r="C3530" s="21" t="s">
        <v>3340</v>
      </c>
      <c r="D3530" s="27" t="s">
        <v>3341</v>
      </c>
      <c r="E3530" s="4">
        <v>0</v>
      </c>
      <c r="F3530" s="4">
        <v>2</v>
      </c>
      <c r="G3530" s="4">
        <v>0</v>
      </c>
      <c r="H3530" s="62">
        <v>2</v>
      </c>
      <c r="J3530" s="28">
        <v>1</v>
      </c>
      <c r="K3530" s="13" t="s">
        <v>24548</v>
      </c>
      <c r="L3530" s="12" t="s">
        <v>24553</v>
      </c>
      <c r="M3530" s="12" t="s">
        <v>24553</v>
      </c>
      <c r="N3530" s="12" t="s">
        <v>24553</v>
      </c>
      <c r="O3530" s="12" t="s">
        <v>24553</v>
      </c>
      <c r="P3530" s="12" t="s">
        <v>24553</v>
      </c>
      <c r="Q3530" s="29" t="s">
        <v>24553</v>
      </c>
      <c r="AA3530" s="3">
        <v>85.721203955598227</v>
      </c>
      <c r="AB3530" s="3">
        <v>86.978537303493638</v>
      </c>
      <c r="AC3530" s="3">
        <v>86.095075589351566</v>
      </c>
      <c r="AD3530" s="3">
        <v>100</v>
      </c>
      <c r="AE3530" s="3">
        <v>73.230984994048882</v>
      </c>
      <c r="AF3530" s="3">
        <v>85.780521038970988</v>
      </c>
      <c r="AG3530" s="3">
        <v>45.208294523674041</v>
      </c>
      <c r="AH3530" s="32">
        <v>57.284763082189151</v>
      </c>
      <c r="AI3530" s="50">
        <v>3.3207202572886299E-2</v>
      </c>
      <c r="AT3530" s="3">
        <v>54.056573368804749</v>
      </c>
      <c r="AU3530" s="3">
        <v>47.948229755057767</v>
      </c>
      <c r="AV3530" s="3">
        <v>50.662312918209139</v>
      </c>
      <c r="AW3530" s="3">
        <v>54.064876888765824</v>
      </c>
      <c r="AX3530" s="3">
        <v>74.878637326640856</v>
      </c>
      <c r="AY3530" s="3">
        <v>75.722213037118891</v>
      </c>
      <c r="AZ3530" s="3">
        <v>100</v>
      </c>
      <c r="BA3530" s="3">
        <v>95.573035321942299</v>
      </c>
      <c r="BB3530" s="3">
        <v>77.516666872013246</v>
      </c>
      <c r="BC3530" s="31">
        <v>68.524655986398457</v>
      </c>
    </row>
    <row r="3531" spans="1:55" x14ac:dyDescent="0.55000000000000004">
      <c r="A3531" s="21" t="s">
        <v>6</v>
      </c>
      <c r="B3531" s="21" t="s">
        <v>21525</v>
      </c>
      <c r="C3531" s="21" t="s">
        <v>4047</v>
      </c>
      <c r="D3531" s="27" t="s">
        <v>4048</v>
      </c>
      <c r="E3531" s="4">
        <v>0</v>
      </c>
      <c r="F3531" s="4">
        <v>7</v>
      </c>
      <c r="G3531" s="4">
        <v>0</v>
      </c>
      <c r="H3531" s="62">
        <v>29</v>
      </c>
      <c r="J3531" s="28">
        <v>1</v>
      </c>
      <c r="K3531" s="13" t="s">
        <v>24548</v>
      </c>
      <c r="L3531" s="16" t="s">
        <v>16303</v>
      </c>
      <c r="M3531" s="12" t="s">
        <v>24553</v>
      </c>
      <c r="N3531" s="12" t="s">
        <v>24553</v>
      </c>
      <c r="O3531" s="12" t="s">
        <v>24553</v>
      </c>
      <c r="P3531" s="12" t="s">
        <v>24553</v>
      </c>
      <c r="Q3531" s="29" t="s">
        <v>24553</v>
      </c>
      <c r="AA3531" s="3">
        <v>100</v>
      </c>
      <c r="AB3531" s="3">
        <v>90.336337827710295</v>
      </c>
      <c r="AC3531" s="3">
        <v>89.446641331943312</v>
      </c>
      <c r="AD3531" s="3">
        <v>95.095481367569576</v>
      </c>
      <c r="AE3531" s="3">
        <v>54.992654367121332</v>
      </c>
      <c r="AF3531" s="3">
        <v>56.560519233995166</v>
      </c>
      <c r="AG3531" s="3">
        <v>42.829766328826253</v>
      </c>
      <c r="AH3531" s="32">
        <v>44.70928017784626</v>
      </c>
      <c r="AI3531" s="50">
        <v>2.6384990649547398E-3</v>
      </c>
      <c r="AT3531" s="3">
        <v>81.487134932764022</v>
      </c>
      <c r="AU3531" s="3">
        <v>77.935786615891715</v>
      </c>
      <c r="AV3531" s="3">
        <v>80.091147972192616</v>
      </c>
      <c r="AW3531" s="3">
        <v>85.329044931748228</v>
      </c>
      <c r="AX3531" s="3">
        <v>91.418609614764861</v>
      </c>
      <c r="AY3531" s="3">
        <v>89.680838395478048</v>
      </c>
      <c r="AZ3531" s="3">
        <v>100</v>
      </c>
      <c r="BA3531" s="3">
        <v>80.143684334226734</v>
      </c>
      <c r="BB3531" s="3">
        <v>81.536847889206584</v>
      </c>
      <c r="BC3531" s="31">
        <v>64.940948755773377</v>
      </c>
    </row>
    <row r="3532" spans="1:55" x14ac:dyDescent="0.55000000000000004">
      <c r="A3532" s="21" t="s">
        <v>6</v>
      </c>
      <c r="B3532" s="21" t="s">
        <v>22951</v>
      </c>
      <c r="C3532" s="21" t="s">
        <v>4696</v>
      </c>
      <c r="D3532" s="27" t="s">
        <v>4697</v>
      </c>
      <c r="E3532" s="4">
        <v>1</v>
      </c>
      <c r="F3532" s="4">
        <v>7</v>
      </c>
      <c r="G3532" s="4">
        <v>0</v>
      </c>
      <c r="H3532" s="62">
        <v>33</v>
      </c>
      <c r="J3532" s="28">
        <v>1</v>
      </c>
      <c r="K3532" s="13" t="s">
        <v>24548</v>
      </c>
      <c r="L3532" s="16" t="s">
        <v>16303</v>
      </c>
      <c r="M3532" s="17" t="s">
        <v>24549</v>
      </c>
      <c r="N3532" s="12" t="s">
        <v>24553</v>
      </c>
      <c r="O3532" s="12" t="s">
        <v>24553</v>
      </c>
      <c r="P3532" s="14" t="s">
        <v>24551</v>
      </c>
      <c r="Q3532" s="29" t="s">
        <v>24553</v>
      </c>
      <c r="R3532" s="3">
        <v>53.566629049596457</v>
      </c>
      <c r="S3532" s="3">
        <v>52.400690087122278</v>
      </c>
      <c r="T3532" s="3">
        <v>59.359739827516378</v>
      </c>
      <c r="U3532" s="3">
        <v>49.089002760118589</v>
      </c>
      <c r="V3532" s="3">
        <v>93.369195166740056</v>
      </c>
      <c r="W3532" s="3">
        <v>83.146844436277306</v>
      </c>
      <c r="X3532" s="3">
        <v>100</v>
      </c>
      <c r="Y3532" s="32">
        <v>81.385750893934741</v>
      </c>
      <c r="Z3532" s="50">
        <v>2.2549734123422999E-2</v>
      </c>
      <c r="AA3532" s="3">
        <v>63.676257204307937</v>
      </c>
      <c r="AB3532" s="3">
        <v>55.63390906270557</v>
      </c>
      <c r="AC3532" s="3">
        <v>74.126129091484088</v>
      </c>
      <c r="AD3532" s="3">
        <v>78.298960353492888</v>
      </c>
      <c r="AE3532" s="3">
        <v>93.781525681160815</v>
      </c>
      <c r="AF3532" s="3">
        <v>100</v>
      </c>
      <c r="AG3532" s="3">
        <v>67.448816577180764</v>
      </c>
      <c r="AH3532" s="32">
        <v>69.419709446783585</v>
      </c>
      <c r="AI3532" s="50">
        <v>7.5704563323514404E-3</v>
      </c>
      <c r="AT3532" s="3">
        <v>68.910264438863791</v>
      </c>
      <c r="AU3532" s="3">
        <v>72.840322583067504</v>
      </c>
      <c r="AV3532" s="3">
        <v>73.481971928746887</v>
      </c>
      <c r="AW3532" s="3">
        <v>78.096405520800403</v>
      </c>
      <c r="AX3532" s="3">
        <v>82.172907593999795</v>
      </c>
      <c r="AY3532" s="3">
        <v>94.166054059842665</v>
      </c>
      <c r="AZ3532" s="3">
        <v>100</v>
      </c>
      <c r="BA3532" s="3">
        <v>96.075723082651194</v>
      </c>
      <c r="BB3532" s="3">
        <v>74.935684907938167</v>
      </c>
      <c r="BC3532" s="31">
        <v>70.567130945543639</v>
      </c>
    </row>
    <row r="3533" spans="1:55" x14ac:dyDescent="0.55000000000000004">
      <c r="A3533" s="21" t="s">
        <v>6</v>
      </c>
      <c r="B3533" s="21" t="s">
        <v>23701</v>
      </c>
      <c r="C3533" s="21" t="s">
        <v>8780</v>
      </c>
      <c r="D3533" s="27" t="s">
        <v>8781</v>
      </c>
      <c r="E3533" s="4">
        <v>3</v>
      </c>
      <c r="F3533" s="4">
        <v>2</v>
      </c>
      <c r="G3533" s="4">
        <v>4</v>
      </c>
      <c r="H3533" s="62">
        <v>10</v>
      </c>
      <c r="J3533" s="28">
        <v>1</v>
      </c>
      <c r="K3533" s="13" t="s">
        <v>24548</v>
      </c>
      <c r="L3533" s="16" t="s">
        <v>16303</v>
      </c>
      <c r="M3533" s="12" t="s">
        <v>24553</v>
      </c>
      <c r="N3533" s="12" t="s">
        <v>24553</v>
      </c>
      <c r="O3533" s="12" t="s">
        <v>24553</v>
      </c>
      <c r="P3533" s="12" t="s">
        <v>24553</v>
      </c>
      <c r="Q3533" s="29" t="s">
        <v>24553</v>
      </c>
      <c r="R3533" s="3">
        <v>84.395953309183497</v>
      </c>
      <c r="S3533" s="3">
        <v>100</v>
      </c>
      <c r="T3533" s="3">
        <v>84.014982242513497</v>
      </c>
      <c r="U3533" s="3">
        <v>85.231750518884652</v>
      </c>
      <c r="V3533" s="3">
        <v>75.397206677347214</v>
      </c>
      <c r="W3533" s="3">
        <v>81.129956525947705</v>
      </c>
      <c r="X3533" s="3">
        <v>80.347498042372052</v>
      </c>
      <c r="Y3533" s="32">
        <v>69.50000004136318</v>
      </c>
      <c r="Z3533" s="50">
        <v>0.22557904315510599</v>
      </c>
      <c r="AA3533" s="3">
        <v>84.33371130763102</v>
      </c>
      <c r="AB3533" s="3">
        <v>92.015641726738295</v>
      </c>
      <c r="AC3533" s="3">
        <v>80.462804607031984</v>
      </c>
      <c r="AD3533" s="3">
        <v>100</v>
      </c>
      <c r="AE3533" s="3">
        <v>58.419235774983193</v>
      </c>
      <c r="AF3533" s="3">
        <v>66.407134145761859</v>
      </c>
      <c r="AG3533" s="3">
        <v>63.403804216052315</v>
      </c>
      <c r="AH3533" s="32">
        <v>56.074932499536764</v>
      </c>
      <c r="AI3533" s="50">
        <v>5.4160091370219397E-2</v>
      </c>
      <c r="AJ3533" s="3">
        <v>42.602953764615762</v>
      </c>
      <c r="AK3533" s="3">
        <v>96.815172596613351</v>
      </c>
      <c r="AL3533" s="3">
        <v>89.608545229310295</v>
      </c>
      <c r="AM3533" s="3">
        <v>95.602088113736599</v>
      </c>
      <c r="AN3533" s="3">
        <v>69.887846387333326</v>
      </c>
      <c r="AO3533" s="3">
        <v>100</v>
      </c>
      <c r="AP3533" s="3">
        <v>82.893815485080452</v>
      </c>
      <c r="AQ3533" s="3">
        <v>45.901622626082997</v>
      </c>
      <c r="AR3533" s="3">
        <v>79.809615452168629</v>
      </c>
      <c r="AS3533" s="31">
        <v>56.965224080263141</v>
      </c>
      <c r="AT3533" s="3">
        <v>78.073160643528666</v>
      </c>
      <c r="AU3533" s="3">
        <v>85.467787283823199</v>
      </c>
      <c r="AV3533" s="3">
        <v>85.876988042900834</v>
      </c>
      <c r="AW3533" s="3">
        <v>83.942883977522158</v>
      </c>
      <c r="AX3533" s="3">
        <v>100</v>
      </c>
      <c r="AY3533" s="3">
        <v>95.63338322852195</v>
      </c>
      <c r="AZ3533" s="3">
        <v>95.541587601635484</v>
      </c>
      <c r="BA3533" s="3">
        <v>66.032111107939969</v>
      </c>
      <c r="BB3533" s="3">
        <v>47.945331077654117</v>
      </c>
      <c r="BC3533" s="31">
        <v>33.862922918952087</v>
      </c>
    </row>
    <row r="3534" spans="1:55" x14ac:dyDescent="0.55000000000000004">
      <c r="A3534" s="21" t="s">
        <v>6</v>
      </c>
      <c r="B3534" s="21" t="s">
        <v>17674</v>
      </c>
      <c r="C3534" s="21" t="s">
        <v>3284</v>
      </c>
      <c r="D3534" s="27" t="s">
        <v>3285</v>
      </c>
      <c r="E3534" s="4">
        <v>0</v>
      </c>
      <c r="F3534" s="4">
        <v>0</v>
      </c>
      <c r="G3534" s="4">
        <v>0</v>
      </c>
      <c r="H3534" s="62">
        <v>3</v>
      </c>
      <c r="J3534" s="28">
        <v>1</v>
      </c>
      <c r="K3534" s="13" t="s">
        <v>24548</v>
      </c>
      <c r="L3534" s="12" t="s">
        <v>24553</v>
      </c>
      <c r="M3534" s="12" t="s">
        <v>24553</v>
      </c>
      <c r="N3534" s="12" t="s">
        <v>24553</v>
      </c>
      <c r="O3534" s="12" t="s">
        <v>24553</v>
      </c>
      <c r="P3534" s="12" t="s">
        <v>24553</v>
      </c>
      <c r="Q3534" s="30" t="s">
        <v>24552</v>
      </c>
      <c r="AT3534" s="3">
        <v>100</v>
      </c>
      <c r="AU3534" s="3">
        <v>90.190809685901115</v>
      </c>
      <c r="AV3534" s="3">
        <v>91.759329191673771</v>
      </c>
      <c r="AW3534" s="3">
        <v>99.893186109667269</v>
      </c>
      <c r="AX3534" s="3">
        <v>98.610633487036921</v>
      </c>
      <c r="AY3534" s="3">
        <v>81.196398330361802</v>
      </c>
      <c r="AZ3534" s="3">
        <v>81.101001376573834</v>
      </c>
      <c r="BA3534" s="3">
        <v>84.51905575952685</v>
      </c>
      <c r="BB3534" s="3">
        <v>85.215172965955759</v>
      </c>
      <c r="BC3534" s="31">
        <v>97.653733880359567</v>
      </c>
    </row>
    <row r="3535" spans="1:55" x14ac:dyDescent="0.55000000000000004">
      <c r="A3535" s="21" t="s">
        <v>6</v>
      </c>
      <c r="B3535" s="21" t="s">
        <v>21916</v>
      </c>
      <c r="C3535" s="21" t="s">
        <v>9532</v>
      </c>
      <c r="D3535" s="27" t="s">
        <v>9533</v>
      </c>
      <c r="E3535" s="4">
        <v>0</v>
      </c>
      <c r="F3535" s="4">
        <v>19</v>
      </c>
      <c r="G3535" s="4">
        <v>0</v>
      </c>
      <c r="H3535" s="62">
        <v>20</v>
      </c>
      <c r="J3535" s="28">
        <v>1</v>
      </c>
      <c r="K3535" s="13" t="s">
        <v>24548</v>
      </c>
      <c r="L3535" s="16" t="s">
        <v>16303</v>
      </c>
      <c r="M3535" s="12" t="s">
        <v>24553</v>
      </c>
      <c r="N3535" s="12" t="s">
        <v>24553</v>
      </c>
      <c r="O3535" s="12" t="s">
        <v>24553</v>
      </c>
      <c r="P3535" s="12" t="s">
        <v>24553</v>
      </c>
      <c r="Q3535" s="29" t="s">
        <v>24553</v>
      </c>
      <c r="AA3535" s="3">
        <v>94.128800806695054</v>
      </c>
      <c r="AB3535" s="3">
        <v>100</v>
      </c>
      <c r="AC3535" s="3">
        <v>91.158268381738736</v>
      </c>
      <c r="AD3535" s="3">
        <v>83.408771558448521</v>
      </c>
      <c r="AE3535" s="3">
        <v>89.586858573836722</v>
      </c>
      <c r="AF3535" s="3">
        <v>85.198123669977093</v>
      </c>
      <c r="AG3535" s="3">
        <v>74.091687338459877</v>
      </c>
      <c r="AH3535" s="32">
        <v>76.549593424152818</v>
      </c>
      <c r="AI3535" s="50">
        <v>3.4370641639929499E-2</v>
      </c>
      <c r="AT3535" s="3">
        <v>100</v>
      </c>
      <c r="AU3535" s="3">
        <v>87.492152079483091</v>
      </c>
      <c r="AV3535" s="3">
        <v>81.712805628013257</v>
      </c>
      <c r="AW3535" s="3">
        <v>81.263995578755669</v>
      </c>
      <c r="AX3535" s="3">
        <v>75.401012040375718</v>
      </c>
      <c r="AY3535" s="3">
        <v>60.615468646053728</v>
      </c>
      <c r="AZ3535" s="3">
        <v>63.733961847010868</v>
      </c>
      <c r="BA3535" s="3">
        <v>49.486326539320913</v>
      </c>
      <c r="BB3535" s="3">
        <v>57.903638660172405</v>
      </c>
      <c r="BC3535" s="31">
        <v>49.811039559681596</v>
      </c>
    </row>
    <row r="3536" spans="1:55" x14ac:dyDescent="0.55000000000000004">
      <c r="A3536" s="21" t="s">
        <v>6</v>
      </c>
      <c r="B3536" s="21" t="s">
        <v>21726</v>
      </c>
      <c r="C3536" s="21" t="s">
        <v>8234</v>
      </c>
      <c r="D3536" s="27" t="s">
        <v>8235</v>
      </c>
      <c r="E3536" s="4">
        <v>0</v>
      </c>
      <c r="F3536" s="4">
        <v>11</v>
      </c>
      <c r="G3536" s="4">
        <v>0</v>
      </c>
      <c r="H3536" s="62">
        <v>11</v>
      </c>
      <c r="J3536" s="28">
        <v>1</v>
      </c>
      <c r="K3536" s="12" t="s">
        <v>24553</v>
      </c>
      <c r="L3536" s="12" t="s">
        <v>24553</v>
      </c>
      <c r="M3536" s="12" t="s">
        <v>24553</v>
      </c>
      <c r="N3536" s="12" t="s">
        <v>24553</v>
      </c>
      <c r="O3536" s="12" t="s">
        <v>24553</v>
      </c>
      <c r="P3536" s="12" t="s">
        <v>24553</v>
      </c>
      <c r="Q3536" s="29" t="s">
        <v>24553</v>
      </c>
      <c r="AA3536" s="3">
        <v>62.396036370940791</v>
      </c>
      <c r="AB3536" s="3">
        <v>70.094606904033483</v>
      </c>
      <c r="AC3536" s="3">
        <v>92.815967240061823</v>
      </c>
      <c r="AD3536" s="3">
        <v>88.006173166609827</v>
      </c>
      <c r="AE3536" s="3">
        <v>100</v>
      </c>
      <c r="AF3536" s="3">
        <v>93.749430261099334</v>
      </c>
      <c r="AG3536" s="3">
        <v>99.549764367371125</v>
      </c>
      <c r="AH3536" s="32">
        <v>96.051961311948318</v>
      </c>
      <c r="AI3536" s="50">
        <v>1.0090909306626599E-2</v>
      </c>
      <c r="AT3536" s="3">
        <v>57.279296119598492</v>
      </c>
      <c r="AU3536" s="3">
        <v>65.019764679735431</v>
      </c>
      <c r="AV3536" s="3">
        <v>64.473083800203639</v>
      </c>
      <c r="AW3536" s="3">
        <v>64.331876025374655</v>
      </c>
      <c r="AX3536" s="3">
        <v>67.368303598500248</v>
      </c>
      <c r="AY3536" s="3">
        <v>82.118083088625454</v>
      </c>
      <c r="AZ3536" s="3">
        <v>82.117154592441082</v>
      </c>
      <c r="BA3536" s="3">
        <v>91.943875770891452</v>
      </c>
      <c r="BB3536" s="3">
        <v>100</v>
      </c>
      <c r="BC3536" s="31">
        <v>99.403089515527427</v>
      </c>
    </row>
    <row r="3537" spans="1:55" x14ac:dyDescent="0.55000000000000004">
      <c r="A3537" s="21" t="s">
        <v>6</v>
      </c>
      <c r="B3537" s="21" t="s">
        <v>21048</v>
      </c>
      <c r="C3537" s="21" t="s">
        <v>6615</v>
      </c>
      <c r="D3537" s="27" t="s">
        <v>6616</v>
      </c>
      <c r="E3537" s="4">
        <v>0</v>
      </c>
      <c r="F3537" s="4">
        <v>4</v>
      </c>
      <c r="G3537" s="4">
        <v>0</v>
      </c>
      <c r="H3537" s="62">
        <v>23</v>
      </c>
      <c r="J3537" s="28">
        <v>1</v>
      </c>
      <c r="K3537" s="13" t="s">
        <v>24548</v>
      </c>
      <c r="L3537" s="12" t="s">
        <v>24553</v>
      </c>
      <c r="M3537" s="12" t="s">
        <v>24553</v>
      </c>
      <c r="N3537" s="12" t="s">
        <v>24553</v>
      </c>
      <c r="O3537" s="12" t="s">
        <v>24553</v>
      </c>
      <c r="P3537" s="12" t="s">
        <v>24553</v>
      </c>
      <c r="Q3537" s="29" t="s">
        <v>24553</v>
      </c>
      <c r="AA3537" s="3">
        <v>76.633462604883306</v>
      </c>
      <c r="AB3537" s="3">
        <v>86.556729131689309</v>
      </c>
      <c r="AC3537" s="3">
        <v>68.554977508966402</v>
      </c>
      <c r="AD3537" s="3">
        <v>88.469226906901355</v>
      </c>
      <c r="AE3537" s="3">
        <v>70.752161286599744</v>
      </c>
      <c r="AF3537" s="3">
        <v>100</v>
      </c>
      <c r="AG3537" s="3">
        <v>66.559816099861706</v>
      </c>
      <c r="AH3537" s="32">
        <v>70.313171125973454</v>
      </c>
      <c r="AI3537" s="50">
        <v>0.65187839595804298</v>
      </c>
      <c r="AT3537" s="3">
        <v>71.237716176378768</v>
      </c>
      <c r="AU3537" s="3">
        <v>71.60970978861549</v>
      </c>
      <c r="AV3537" s="3">
        <v>75.964034026763343</v>
      </c>
      <c r="AW3537" s="3">
        <v>76.027383089924612</v>
      </c>
      <c r="AX3537" s="3">
        <v>82.804927855710559</v>
      </c>
      <c r="AY3537" s="3">
        <v>83.652540867844891</v>
      </c>
      <c r="AZ3537" s="3">
        <v>89.590577656641301</v>
      </c>
      <c r="BA3537" s="3">
        <v>87.278240342582194</v>
      </c>
      <c r="BB3537" s="3">
        <v>100</v>
      </c>
      <c r="BC3537" s="31">
        <v>97.015399016465025</v>
      </c>
    </row>
    <row r="3538" spans="1:55" x14ac:dyDescent="0.55000000000000004">
      <c r="A3538" s="21" t="s">
        <v>6</v>
      </c>
      <c r="B3538" s="21" t="s">
        <v>17597</v>
      </c>
      <c r="C3538" s="21" t="s">
        <v>14776</v>
      </c>
      <c r="D3538" s="27" t="s">
        <v>14777</v>
      </c>
      <c r="E3538" s="4">
        <v>0</v>
      </c>
      <c r="F3538" s="4">
        <v>0</v>
      </c>
      <c r="G3538" s="4">
        <v>0</v>
      </c>
      <c r="H3538" s="62">
        <v>2</v>
      </c>
      <c r="J3538" s="28">
        <v>1</v>
      </c>
      <c r="K3538" s="13" t="s">
        <v>24548</v>
      </c>
      <c r="L3538" s="12" t="s">
        <v>24553</v>
      </c>
      <c r="M3538" s="12" t="s">
        <v>24553</v>
      </c>
      <c r="N3538" s="12" t="s">
        <v>24553</v>
      </c>
      <c r="O3538" s="12" t="s">
        <v>24553</v>
      </c>
      <c r="P3538" s="14" t="s">
        <v>24551</v>
      </c>
      <c r="Q3538" s="29" t="s">
        <v>24553</v>
      </c>
      <c r="AT3538" s="3">
        <v>61.330571637920507</v>
      </c>
      <c r="AU3538" s="3">
        <v>67.94105135035457</v>
      </c>
      <c r="AV3538" s="3">
        <v>68.738168523597821</v>
      </c>
      <c r="AW3538" s="3">
        <v>47.526711343618402</v>
      </c>
      <c r="AX3538" s="3">
        <v>45.419611345845759</v>
      </c>
      <c r="AY3538" s="3">
        <v>48.353573121308592</v>
      </c>
      <c r="AZ3538" s="3">
        <v>61.468305622379035</v>
      </c>
      <c r="BA3538" s="3">
        <v>61.038598800376676</v>
      </c>
      <c r="BB3538" s="3">
        <v>55.728131093919188</v>
      </c>
      <c r="BC3538" s="31">
        <v>100</v>
      </c>
    </row>
    <row r="3539" spans="1:55" x14ac:dyDescent="0.55000000000000004">
      <c r="A3539" s="21" t="s">
        <v>6</v>
      </c>
      <c r="B3539" s="21" t="s">
        <v>21594</v>
      </c>
      <c r="C3539" s="21" t="s">
        <v>6806</v>
      </c>
      <c r="D3539" s="27" t="s">
        <v>6807</v>
      </c>
      <c r="E3539" s="4">
        <v>0</v>
      </c>
      <c r="F3539" s="4">
        <v>8</v>
      </c>
      <c r="G3539" s="4">
        <v>0</v>
      </c>
      <c r="H3539" s="62">
        <v>16</v>
      </c>
      <c r="J3539" s="28">
        <v>1</v>
      </c>
      <c r="K3539" s="13" t="s">
        <v>24548</v>
      </c>
      <c r="L3539" s="12" t="s">
        <v>24553</v>
      </c>
      <c r="M3539" s="12" t="s">
        <v>24553</v>
      </c>
      <c r="N3539" s="12" t="s">
        <v>24553</v>
      </c>
      <c r="O3539" s="12" t="s">
        <v>24553</v>
      </c>
      <c r="P3539" s="14" t="s">
        <v>24551</v>
      </c>
      <c r="Q3539" s="29" t="s">
        <v>24553</v>
      </c>
      <c r="AA3539" s="3">
        <v>100</v>
      </c>
      <c r="AB3539" s="3">
        <v>72.318437504889133</v>
      </c>
      <c r="AC3539" s="3">
        <v>56.297456935651546</v>
      </c>
      <c r="AD3539" s="3">
        <v>76.665520014908694</v>
      </c>
      <c r="AE3539" s="3">
        <v>47.899253247122644</v>
      </c>
      <c r="AF3539" s="3">
        <v>42.547012772075668</v>
      </c>
      <c r="AG3539" s="3">
        <v>40.399852020566158</v>
      </c>
      <c r="AH3539" s="32">
        <v>41.871706007161478</v>
      </c>
      <c r="AI3539" s="50">
        <v>8.0306481747989406E-2</v>
      </c>
      <c r="AT3539" s="3">
        <v>70.652659782666532</v>
      </c>
      <c r="AU3539" s="3">
        <v>73.256260573539564</v>
      </c>
      <c r="AV3539" s="3">
        <v>80.568799025311165</v>
      </c>
      <c r="AW3539" s="3">
        <v>78.928659075224346</v>
      </c>
      <c r="AX3539" s="3">
        <v>75.459446951953353</v>
      </c>
      <c r="AY3539" s="3">
        <v>91.615036283767409</v>
      </c>
      <c r="AZ3539" s="3">
        <v>100</v>
      </c>
      <c r="BA3539" s="3">
        <v>89.616140717025473</v>
      </c>
      <c r="BB3539" s="3">
        <v>87.759207981963286</v>
      </c>
      <c r="BC3539" s="31">
        <v>68.10617144492231</v>
      </c>
    </row>
    <row r="3540" spans="1:55" x14ac:dyDescent="0.55000000000000004">
      <c r="A3540" s="21" t="s">
        <v>6</v>
      </c>
      <c r="B3540" s="21" t="s">
        <v>24274</v>
      </c>
      <c r="C3540" s="21" t="s">
        <v>15615</v>
      </c>
      <c r="D3540" s="27" t="s">
        <v>15616</v>
      </c>
      <c r="E3540" s="4">
        <v>16</v>
      </c>
      <c r="F3540" s="4">
        <v>1</v>
      </c>
      <c r="G3540" s="4">
        <v>22</v>
      </c>
      <c r="H3540" s="62">
        <v>0</v>
      </c>
      <c r="J3540" s="28">
        <v>1</v>
      </c>
      <c r="K3540" s="13" t="s">
        <v>24548</v>
      </c>
      <c r="L3540" s="16" t="s">
        <v>16303</v>
      </c>
      <c r="M3540" s="17" t="s">
        <v>24549</v>
      </c>
      <c r="N3540" s="12" t="s">
        <v>24553</v>
      </c>
      <c r="O3540" s="15" t="s">
        <v>24550</v>
      </c>
      <c r="P3540" s="12" t="s">
        <v>24553</v>
      </c>
      <c r="Q3540" s="29" t="s">
        <v>24553</v>
      </c>
      <c r="R3540" s="3">
        <v>94.437763758837022</v>
      </c>
      <c r="S3540" s="3">
        <v>100</v>
      </c>
      <c r="T3540" s="3">
        <v>22.53803089307694</v>
      </c>
      <c r="U3540" s="3">
        <v>22.602034942482376</v>
      </c>
      <c r="V3540" s="3">
        <v>34.4158919248123</v>
      </c>
      <c r="W3540" s="3">
        <v>35.111729569086179</v>
      </c>
      <c r="X3540" s="3">
        <v>62.62407342684687</v>
      </c>
      <c r="Y3540" s="32">
        <v>60.932589277997394</v>
      </c>
      <c r="Z3540" s="50">
        <v>1.2374653441838299E-4</v>
      </c>
      <c r="AA3540" s="3">
        <v>100</v>
      </c>
      <c r="AB3540" s="3">
        <v>95.728435721876863</v>
      </c>
      <c r="AC3540" s="3">
        <v>31.349126496335185</v>
      </c>
      <c r="AD3540" s="3">
        <v>39.387720617943437</v>
      </c>
      <c r="AE3540" s="3">
        <v>52.616307513836787</v>
      </c>
      <c r="AF3540" s="3">
        <v>55.466546397110584</v>
      </c>
      <c r="AG3540" s="3">
        <v>61.985020157559681</v>
      </c>
      <c r="AH3540" s="32">
        <v>75.811534834014765</v>
      </c>
      <c r="AI3540" s="50">
        <v>5.90632268002096E-3</v>
      </c>
      <c r="AJ3540" s="3">
        <v>96.775690147590282</v>
      </c>
      <c r="AK3540" s="3">
        <v>98.557369246242388</v>
      </c>
      <c r="AL3540" s="3">
        <v>100</v>
      </c>
      <c r="AM3540" s="3">
        <v>77.976610139326212</v>
      </c>
      <c r="AN3540" s="3">
        <v>61.02192222855647</v>
      </c>
      <c r="AO3540" s="3">
        <v>30.589525901092852</v>
      </c>
      <c r="AP3540" s="3">
        <v>34.886591426820104</v>
      </c>
      <c r="AQ3540" s="3">
        <v>32.94815071067729</v>
      </c>
      <c r="AR3540" s="3">
        <v>67.332772189504482</v>
      </c>
      <c r="AS3540" s="31">
        <v>59.632998493884735</v>
      </c>
    </row>
    <row r="3541" spans="1:55" x14ac:dyDescent="0.55000000000000004">
      <c r="A3541" s="21" t="s">
        <v>6</v>
      </c>
      <c r="B3541" s="21" t="s">
        <v>17753</v>
      </c>
      <c r="C3541" s="21" t="s">
        <v>8015</v>
      </c>
      <c r="D3541" s="27" t="s">
        <v>8016</v>
      </c>
      <c r="E3541" s="4">
        <v>0</v>
      </c>
      <c r="F3541" s="4">
        <v>0</v>
      </c>
      <c r="G3541" s="4">
        <v>0</v>
      </c>
      <c r="H3541" s="62">
        <v>3</v>
      </c>
      <c r="J3541" s="28">
        <v>1</v>
      </c>
      <c r="K3541" s="13" t="s">
        <v>24548</v>
      </c>
      <c r="L3541" s="12" t="s">
        <v>24553</v>
      </c>
      <c r="M3541" s="12" t="s">
        <v>24553</v>
      </c>
      <c r="N3541" s="12" t="s">
        <v>24553</v>
      </c>
      <c r="O3541" s="12" t="s">
        <v>24553</v>
      </c>
      <c r="P3541" s="12" t="s">
        <v>24553</v>
      </c>
      <c r="Q3541" s="29" t="s">
        <v>24553</v>
      </c>
      <c r="AT3541" s="3">
        <v>49.597058451239015</v>
      </c>
      <c r="AU3541" s="3">
        <v>49.469572297251098</v>
      </c>
      <c r="AV3541" s="3">
        <v>53.605444750969177</v>
      </c>
      <c r="AW3541" s="3">
        <v>51.505287264981177</v>
      </c>
      <c r="AX3541" s="3">
        <v>55.112378441030074</v>
      </c>
      <c r="AY3541" s="3">
        <v>63.417024027266407</v>
      </c>
      <c r="AZ3541" s="3">
        <v>70.448751610353739</v>
      </c>
      <c r="BA3541" s="3">
        <v>100</v>
      </c>
      <c r="BB3541" s="3">
        <v>97.989099561770303</v>
      </c>
      <c r="BC3541" s="31">
        <v>88.149096919245778</v>
      </c>
    </row>
    <row r="3542" spans="1:55" x14ac:dyDescent="0.55000000000000004">
      <c r="A3542" s="21" t="s">
        <v>6</v>
      </c>
      <c r="B3542" s="21" t="s">
        <v>23623</v>
      </c>
      <c r="C3542" s="21" t="s">
        <v>7155</v>
      </c>
      <c r="D3542" s="27" t="s">
        <v>7156</v>
      </c>
      <c r="E3542" s="4">
        <v>2</v>
      </c>
      <c r="F3542" s="4">
        <v>1</v>
      </c>
      <c r="G3542" s="4">
        <v>10</v>
      </c>
      <c r="H3542" s="62">
        <v>15</v>
      </c>
      <c r="J3542" s="28">
        <v>1</v>
      </c>
      <c r="K3542" s="13" t="s">
        <v>24548</v>
      </c>
      <c r="L3542" s="12" t="s">
        <v>24553</v>
      </c>
      <c r="M3542" s="12" t="s">
        <v>24553</v>
      </c>
      <c r="N3542" s="12" t="s">
        <v>24553</v>
      </c>
      <c r="O3542" s="12" t="s">
        <v>24553</v>
      </c>
      <c r="P3542" s="14" t="s">
        <v>24551</v>
      </c>
      <c r="Q3542" s="29" t="s">
        <v>24553</v>
      </c>
      <c r="R3542" s="3">
        <v>100</v>
      </c>
      <c r="S3542" s="3">
        <v>92.005787580118707</v>
      </c>
      <c r="T3542" s="3">
        <v>61.840702844531151</v>
      </c>
      <c r="U3542" s="3">
        <v>64.531144561850169</v>
      </c>
      <c r="V3542" s="3">
        <v>72.323066113355779</v>
      </c>
      <c r="W3542" s="3">
        <v>72.573711653349761</v>
      </c>
      <c r="X3542" s="3">
        <v>70.057711222408699</v>
      </c>
      <c r="Y3542" s="32">
        <v>62.413382252243075</v>
      </c>
      <c r="Z3542" s="50">
        <v>6.6950622584290896E-3</v>
      </c>
      <c r="AA3542" s="3">
        <v>100</v>
      </c>
      <c r="AB3542" s="3">
        <v>91.303852796377797</v>
      </c>
      <c r="AC3542" s="3">
        <v>48.274128975817341</v>
      </c>
      <c r="AD3542" s="3">
        <v>56.835359649466156</v>
      </c>
      <c r="AE3542" s="3">
        <v>43.756180911273681</v>
      </c>
      <c r="AF3542" s="3">
        <v>45.000614916749683</v>
      </c>
      <c r="AG3542" s="3">
        <v>28.561470026664811</v>
      </c>
      <c r="AH3542" s="32">
        <v>39.673077509232932</v>
      </c>
      <c r="AI3542" s="50">
        <v>5.3999123235802596E-3</v>
      </c>
      <c r="AJ3542" s="3">
        <v>98.657049268236406</v>
      </c>
      <c r="AK3542" s="3">
        <v>59.874829104849972</v>
      </c>
      <c r="AL3542" s="3">
        <v>56.28683425722906</v>
      </c>
      <c r="AM3542" s="3">
        <v>100</v>
      </c>
      <c r="AN3542" s="3">
        <v>84.220358080083074</v>
      </c>
      <c r="AO3542" s="3">
        <v>53.406815258699545</v>
      </c>
      <c r="AP3542" s="3">
        <v>60.368591271598426</v>
      </c>
      <c r="AQ3542" s="3">
        <v>42.737326796508249</v>
      </c>
      <c r="AR3542" s="3">
        <v>38.653631488275366</v>
      </c>
      <c r="AS3542" s="31">
        <v>21.330672121520251</v>
      </c>
      <c r="AT3542" s="3">
        <v>78.158034755761776</v>
      </c>
      <c r="AU3542" s="3">
        <v>90.96778550366183</v>
      </c>
      <c r="AV3542" s="3">
        <v>89.899606464394381</v>
      </c>
      <c r="AW3542" s="3">
        <v>92.153258508756537</v>
      </c>
      <c r="AX3542" s="3">
        <v>90.373321300698279</v>
      </c>
      <c r="AY3542" s="3">
        <v>100</v>
      </c>
      <c r="AZ3542" s="3">
        <v>69.264262814826168</v>
      </c>
      <c r="BA3542" s="3">
        <v>39.013430197775072</v>
      </c>
      <c r="BB3542" s="3">
        <v>36.876031198850775</v>
      </c>
      <c r="BC3542" s="31">
        <v>26.769137877423105</v>
      </c>
    </row>
    <row r="3543" spans="1:55" x14ac:dyDescent="0.55000000000000004">
      <c r="A3543" s="21" t="s">
        <v>6</v>
      </c>
      <c r="B3543" s="21" t="s">
        <v>22503</v>
      </c>
      <c r="C3543" s="21" t="s">
        <v>15617</v>
      </c>
      <c r="D3543" s="27" t="s">
        <v>15618</v>
      </c>
      <c r="E3543" s="4">
        <v>0</v>
      </c>
      <c r="F3543" s="4">
        <v>0</v>
      </c>
      <c r="G3543" s="4">
        <v>2</v>
      </c>
      <c r="H3543" s="62">
        <v>0</v>
      </c>
      <c r="J3543" s="28">
        <v>1</v>
      </c>
      <c r="K3543" s="13" t="s">
        <v>24548</v>
      </c>
      <c r="L3543" s="16" t="s">
        <v>16303</v>
      </c>
      <c r="M3543" s="12" t="s">
        <v>24553</v>
      </c>
      <c r="N3543" s="12" t="s">
        <v>24553</v>
      </c>
      <c r="O3543" s="12" t="s">
        <v>24553</v>
      </c>
      <c r="P3543" s="14" t="s">
        <v>24551</v>
      </c>
      <c r="Q3543" s="29" t="s">
        <v>24553</v>
      </c>
      <c r="AJ3543" s="3">
        <v>100</v>
      </c>
      <c r="AK3543" s="3">
        <v>44.967037247634551</v>
      </c>
      <c r="AL3543" s="3">
        <v>50.062988990642765</v>
      </c>
      <c r="AM3543" s="3">
        <v>91.180031947959833</v>
      </c>
      <c r="AN3543" s="3">
        <v>73.608805801042109</v>
      </c>
      <c r="AO3543" s="3">
        <v>42.045727761578064</v>
      </c>
      <c r="AP3543" s="3">
        <v>47.756486857333506</v>
      </c>
      <c r="AQ3543" s="3">
        <v>46.230401015900632</v>
      </c>
      <c r="AR3543" s="3">
        <v>64.714672485231873</v>
      </c>
      <c r="AS3543" s="31">
        <v>45.4000432722451</v>
      </c>
    </row>
    <row r="3544" spans="1:55" x14ac:dyDescent="0.55000000000000004">
      <c r="A3544" s="21" t="s">
        <v>6</v>
      </c>
      <c r="B3544" s="21" t="s">
        <v>23692</v>
      </c>
      <c r="C3544" s="21" t="s">
        <v>15619</v>
      </c>
      <c r="D3544" s="27" t="s">
        <v>15620</v>
      </c>
      <c r="E3544" s="4">
        <v>3</v>
      </c>
      <c r="F3544" s="4">
        <v>0</v>
      </c>
      <c r="G3544" s="4">
        <v>4</v>
      </c>
      <c r="H3544" s="62">
        <v>0</v>
      </c>
      <c r="J3544" s="28">
        <v>1</v>
      </c>
      <c r="K3544" s="13" t="s">
        <v>24548</v>
      </c>
      <c r="L3544" s="16" t="s">
        <v>16303</v>
      </c>
      <c r="M3544" s="17" t="s">
        <v>24549</v>
      </c>
      <c r="N3544" s="12" t="s">
        <v>24553</v>
      </c>
      <c r="O3544" s="12" t="s">
        <v>24553</v>
      </c>
      <c r="P3544" s="12" t="s">
        <v>24553</v>
      </c>
      <c r="Q3544" s="29" t="s">
        <v>24553</v>
      </c>
      <c r="R3544" s="3">
        <v>72.17181452336186</v>
      </c>
      <c r="S3544" s="3">
        <v>64.068588666297245</v>
      </c>
      <c r="T3544" s="3">
        <v>100</v>
      </c>
      <c r="U3544" s="3">
        <v>90.271798314694024</v>
      </c>
      <c r="V3544" s="3">
        <v>79.490031400863643</v>
      </c>
      <c r="W3544" s="3">
        <v>76.800644110730161</v>
      </c>
      <c r="X3544" s="3">
        <v>93.187901472339945</v>
      </c>
      <c r="Y3544" s="32">
        <v>92.535521358667609</v>
      </c>
      <c r="Z3544" s="50">
        <v>1.6044686871531801E-2</v>
      </c>
      <c r="AJ3544" s="3">
        <v>85.867250724064903</v>
      </c>
      <c r="AK3544" s="3">
        <v>100</v>
      </c>
      <c r="AL3544" s="3">
        <v>90.76730217775291</v>
      </c>
      <c r="AM3544" s="3">
        <v>92.879449276613499</v>
      </c>
      <c r="AN3544" s="3">
        <v>86.808348858313394</v>
      </c>
      <c r="AO3544" s="3">
        <v>79.647673025536676</v>
      </c>
      <c r="AP3544" s="3">
        <v>74.378056951188796</v>
      </c>
      <c r="AQ3544" s="3">
        <v>76.386378734676029</v>
      </c>
      <c r="AR3544" s="3">
        <v>80.772151429531874</v>
      </c>
      <c r="AS3544" s="31">
        <v>85.926417925406085</v>
      </c>
    </row>
    <row r="3545" spans="1:55" x14ac:dyDescent="0.55000000000000004">
      <c r="A3545" s="21" t="s">
        <v>6</v>
      </c>
      <c r="B3545" s="21" t="s">
        <v>24254</v>
      </c>
      <c r="C3545" s="21" t="s">
        <v>9967</v>
      </c>
      <c r="D3545" s="27" t="s">
        <v>9968</v>
      </c>
      <c r="E3545" s="4">
        <v>15</v>
      </c>
      <c r="F3545" s="4">
        <v>2</v>
      </c>
      <c r="G3545" s="4">
        <v>14</v>
      </c>
      <c r="H3545" s="62">
        <v>2</v>
      </c>
      <c r="J3545" s="28">
        <v>1</v>
      </c>
      <c r="K3545" s="13" t="s">
        <v>24548</v>
      </c>
      <c r="L3545" s="16" t="s">
        <v>16303</v>
      </c>
      <c r="M3545" s="12" t="s">
        <v>24553</v>
      </c>
      <c r="N3545" s="12" t="s">
        <v>24553</v>
      </c>
      <c r="O3545" s="12" t="s">
        <v>24553</v>
      </c>
      <c r="P3545" s="12" t="s">
        <v>24553</v>
      </c>
      <c r="Q3545" s="29" t="s">
        <v>24553</v>
      </c>
      <c r="R3545" s="3">
        <v>92.259484613454276</v>
      </c>
      <c r="S3545" s="3">
        <v>88.85321386176534</v>
      </c>
      <c r="T3545" s="3">
        <v>100</v>
      </c>
      <c r="U3545" s="3">
        <v>99.756806878403864</v>
      </c>
      <c r="V3545" s="3">
        <v>64.63321642964992</v>
      </c>
      <c r="W3545" s="3">
        <v>70.030853615303315</v>
      </c>
      <c r="X3545" s="3">
        <v>37.961779904881418</v>
      </c>
      <c r="Y3545" s="32">
        <v>37.206453504852135</v>
      </c>
      <c r="Z3545" s="50">
        <v>2.3277807351634801E-4</v>
      </c>
      <c r="AA3545" s="3">
        <v>97.694540323940444</v>
      </c>
      <c r="AB3545" s="3">
        <v>100</v>
      </c>
      <c r="AC3545" s="3">
        <v>64.763360886760893</v>
      </c>
      <c r="AD3545" s="3">
        <v>70.617972914280585</v>
      </c>
      <c r="AE3545" s="3">
        <v>34.861508964969715</v>
      </c>
      <c r="AF3545" s="3">
        <v>40.61480001853834</v>
      </c>
      <c r="AG3545" s="3">
        <v>21.62860602230333</v>
      </c>
      <c r="AH3545" s="32">
        <v>24.593709670145934</v>
      </c>
      <c r="AI3545" s="50">
        <v>1.02798554053719E-3</v>
      </c>
      <c r="AJ3545" s="3">
        <v>92.422791852470937</v>
      </c>
      <c r="AK3545" s="3">
        <v>100</v>
      </c>
      <c r="AL3545" s="3">
        <v>93.008263886097211</v>
      </c>
      <c r="AM3545" s="3">
        <v>93.283238557813988</v>
      </c>
      <c r="AN3545" s="3">
        <v>87.8097883125088</v>
      </c>
      <c r="AO3545" s="3">
        <v>79.731832016648525</v>
      </c>
      <c r="AP3545" s="3">
        <v>80.12357508212456</v>
      </c>
      <c r="AQ3545" s="3">
        <v>54.706124200274353</v>
      </c>
      <c r="AR3545" s="3">
        <v>35.176928760676454</v>
      </c>
      <c r="AS3545" s="31">
        <v>33.724318800372984</v>
      </c>
      <c r="AT3545" s="3">
        <v>72.245574032784305</v>
      </c>
      <c r="AU3545" s="3">
        <v>84.242598294948863</v>
      </c>
      <c r="AV3545" s="3">
        <v>77.668354778971789</v>
      </c>
      <c r="AW3545" s="3">
        <v>76.782660058526389</v>
      </c>
      <c r="AX3545" s="3">
        <v>100</v>
      </c>
      <c r="AY3545" s="3">
        <v>98.744544333157208</v>
      </c>
      <c r="AZ3545" s="3">
        <v>79.275239769390822</v>
      </c>
      <c r="BA3545" s="3">
        <v>42.116260368734658</v>
      </c>
      <c r="BB3545" s="3">
        <v>25.840439461468662</v>
      </c>
      <c r="BC3545" s="31">
        <v>28.757447456697133</v>
      </c>
    </row>
    <row r="3546" spans="1:55" x14ac:dyDescent="0.55000000000000004">
      <c r="A3546" s="21" t="s">
        <v>6</v>
      </c>
      <c r="B3546" s="21" t="s">
        <v>16660</v>
      </c>
      <c r="C3546" s="21" t="s">
        <v>5206</v>
      </c>
      <c r="D3546" s="27" t="s">
        <v>5207</v>
      </c>
      <c r="E3546" s="4">
        <v>0</v>
      </c>
      <c r="F3546" s="4">
        <v>0</v>
      </c>
      <c r="G3546" s="4">
        <v>0</v>
      </c>
      <c r="H3546" s="62">
        <v>1</v>
      </c>
      <c r="J3546" s="28">
        <v>1</v>
      </c>
      <c r="K3546" s="13" t="s">
        <v>24548</v>
      </c>
      <c r="L3546" s="12" t="s">
        <v>24553</v>
      </c>
      <c r="M3546" s="12" t="s">
        <v>24553</v>
      </c>
      <c r="N3546" s="12" t="s">
        <v>24553</v>
      </c>
      <c r="O3546" s="12" t="s">
        <v>24553</v>
      </c>
      <c r="P3546" s="14" t="s">
        <v>24551</v>
      </c>
      <c r="Q3546" s="29" t="s">
        <v>24553</v>
      </c>
      <c r="AT3546" s="3">
        <v>26.95382085620831</v>
      </c>
      <c r="AU3546" s="3">
        <v>21.711475116224307</v>
      </c>
      <c r="AV3546" s="3">
        <v>30.845939394476833</v>
      </c>
      <c r="AW3546" s="3">
        <v>27.769598386182093</v>
      </c>
      <c r="AX3546" s="3">
        <v>35.239153118533487</v>
      </c>
      <c r="AY3546" s="3">
        <v>54.562694856434511</v>
      </c>
      <c r="AZ3546" s="3">
        <v>67.638144341159744</v>
      </c>
      <c r="BA3546" s="3">
        <v>90.451230411833578</v>
      </c>
      <c r="BB3546" s="3">
        <v>100</v>
      </c>
      <c r="BC3546" s="31">
        <v>80.790531980505449</v>
      </c>
    </row>
    <row r="3547" spans="1:55" x14ac:dyDescent="0.55000000000000004">
      <c r="A3547" s="21" t="s">
        <v>6</v>
      </c>
      <c r="B3547" s="21" t="s">
        <v>20588</v>
      </c>
      <c r="C3547" s="21" t="s">
        <v>10440</v>
      </c>
      <c r="D3547" s="27" t="s">
        <v>10441</v>
      </c>
      <c r="E3547" s="4">
        <v>0</v>
      </c>
      <c r="F3547" s="4">
        <v>3</v>
      </c>
      <c r="G3547" s="4">
        <v>0</v>
      </c>
      <c r="H3547" s="62">
        <v>7</v>
      </c>
      <c r="J3547" s="28">
        <v>1</v>
      </c>
      <c r="K3547" s="13" t="s">
        <v>24548</v>
      </c>
      <c r="L3547" s="12" t="s">
        <v>24553</v>
      </c>
      <c r="M3547" s="12" t="s">
        <v>24553</v>
      </c>
      <c r="N3547" s="12" t="s">
        <v>24553</v>
      </c>
      <c r="O3547" s="12" t="s">
        <v>24553</v>
      </c>
      <c r="P3547" s="14" t="s">
        <v>24551</v>
      </c>
      <c r="Q3547" s="29" t="s">
        <v>24553</v>
      </c>
      <c r="AA3547" s="3">
        <v>47.786550603954247</v>
      </c>
      <c r="AB3547" s="3">
        <v>45.983256844676077</v>
      </c>
      <c r="AC3547" s="3">
        <v>51.443487618598503</v>
      </c>
      <c r="AD3547" s="3">
        <v>73.057017904686319</v>
      </c>
      <c r="AE3547" s="3">
        <v>92.188353424405364</v>
      </c>
      <c r="AF3547" s="3">
        <v>91.085849218183469</v>
      </c>
      <c r="AG3547" s="3">
        <v>100</v>
      </c>
      <c r="AH3547" s="32">
        <v>96.109142544769384</v>
      </c>
      <c r="AI3547" s="50">
        <v>1.5062559547593999E-2</v>
      </c>
      <c r="AT3547" s="3">
        <v>57.763226071203334</v>
      </c>
      <c r="AU3547" s="3">
        <v>70.629236298860221</v>
      </c>
      <c r="AV3547" s="3">
        <v>70.057464653492545</v>
      </c>
      <c r="AW3547" s="3">
        <v>65.793306284809887</v>
      </c>
      <c r="AX3547" s="3">
        <v>67.493647117233152</v>
      </c>
      <c r="AY3547" s="3">
        <v>93.230914265988091</v>
      </c>
      <c r="AZ3547" s="3">
        <v>79.530223035015325</v>
      </c>
      <c r="BA3547" s="3">
        <v>100</v>
      </c>
      <c r="BB3547" s="3">
        <v>76.041413455619931</v>
      </c>
      <c r="BC3547" s="31">
        <v>86.301705395847435</v>
      </c>
    </row>
    <row r="3548" spans="1:55" x14ac:dyDescent="0.55000000000000004">
      <c r="A3548" s="21" t="s">
        <v>6</v>
      </c>
      <c r="B3548" s="21" t="s">
        <v>17014</v>
      </c>
      <c r="C3548" s="21" t="s">
        <v>13473</v>
      </c>
      <c r="D3548" s="27" t="s">
        <v>13474</v>
      </c>
      <c r="E3548" s="4">
        <v>0</v>
      </c>
      <c r="F3548" s="4">
        <v>0</v>
      </c>
      <c r="G3548" s="4">
        <v>0</v>
      </c>
      <c r="H3548" s="62">
        <v>1</v>
      </c>
      <c r="J3548" s="28">
        <v>1</v>
      </c>
      <c r="K3548" s="13" t="s">
        <v>24548</v>
      </c>
      <c r="L3548" s="12" t="s">
        <v>24553</v>
      </c>
      <c r="M3548" s="12" t="s">
        <v>24553</v>
      </c>
      <c r="N3548" s="12" t="s">
        <v>24553</v>
      </c>
      <c r="O3548" s="12" t="s">
        <v>24553</v>
      </c>
      <c r="P3548" s="14" t="s">
        <v>24551</v>
      </c>
      <c r="Q3548" s="29" t="s">
        <v>24553</v>
      </c>
      <c r="AT3548" s="3">
        <v>53.951594900691056</v>
      </c>
      <c r="AU3548" s="3">
        <v>60.98507270255169</v>
      </c>
      <c r="AV3548" s="3">
        <v>67.191526942879904</v>
      </c>
      <c r="AW3548" s="3">
        <v>52.89721400095744</v>
      </c>
      <c r="AX3548" s="3">
        <v>66.896739998091022</v>
      </c>
      <c r="AY3548" s="3">
        <v>72.588883048198042</v>
      </c>
      <c r="AZ3548" s="3">
        <v>88.9213083882928</v>
      </c>
      <c r="BA3548" s="3">
        <v>100</v>
      </c>
      <c r="BB3548" s="3">
        <v>76.358718243479444</v>
      </c>
      <c r="BC3548" s="31">
        <v>84.243555438796207</v>
      </c>
    </row>
    <row r="3549" spans="1:55" x14ac:dyDescent="0.55000000000000004">
      <c r="A3549" s="21" t="s">
        <v>6</v>
      </c>
      <c r="B3549" s="21" t="s">
        <v>19484</v>
      </c>
      <c r="C3549" s="21" t="s">
        <v>2016</v>
      </c>
      <c r="D3549" s="27" t="s">
        <v>2017</v>
      </c>
      <c r="E3549" s="4">
        <v>0</v>
      </c>
      <c r="F3549" s="4">
        <v>1</v>
      </c>
      <c r="G3549" s="4">
        <v>0</v>
      </c>
      <c r="H3549" s="62">
        <v>8</v>
      </c>
      <c r="J3549" s="28">
        <v>1</v>
      </c>
      <c r="K3549" s="13" t="s">
        <v>24548</v>
      </c>
      <c r="L3549" s="16" t="s">
        <v>16303</v>
      </c>
      <c r="M3549" s="12" t="s">
        <v>24553</v>
      </c>
      <c r="N3549" s="12" t="s">
        <v>24553</v>
      </c>
      <c r="O3549" s="12" t="s">
        <v>24553</v>
      </c>
      <c r="P3549" s="14" t="s">
        <v>24551</v>
      </c>
      <c r="Q3549" s="29" t="s">
        <v>24553</v>
      </c>
      <c r="AA3549" s="3">
        <v>23.03793069751449</v>
      </c>
      <c r="AB3549" s="3">
        <v>25.265057476288909</v>
      </c>
      <c r="AC3549" s="3">
        <v>67.828284583139862</v>
      </c>
      <c r="AD3549" s="3">
        <v>62.288772803828017</v>
      </c>
      <c r="AE3549" s="3">
        <v>99.483702443945788</v>
      </c>
      <c r="AF3549" s="3">
        <v>100</v>
      </c>
      <c r="AG3549" s="3">
        <v>90.701702399967957</v>
      </c>
      <c r="AH3549" s="32">
        <v>96.904728035247373</v>
      </c>
      <c r="AI3549" s="50">
        <v>9.42547633905907E-4</v>
      </c>
      <c r="AT3549" s="3">
        <v>25.753796780877558</v>
      </c>
      <c r="AU3549" s="3">
        <v>29.916569095559293</v>
      </c>
      <c r="AV3549" s="3">
        <v>30.758137288647148</v>
      </c>
      <c r="AW3549" s="3">
        <v>34.539239117491007</v>
      </c>
      <c r="AX3549" s="3">
        <v>36.608673382105735</v>
      </c>
      <c r="AY3549" s="3">
        <v>63.183426973128029</v>
      </c>
      <c r="AZ3549" s="3">
        <v>52.94116128839029</v>
      </c>
      <c r="BA3549" s="3">
        <v>100</v>
      </c>
      <c r="BB3549" s="3">
        <v>47.386073212684714</v>
      </c>
      <c r="BC3549" s="31">
        <v>47.738932915863799</v>
      </c>
    </row>
    <row r="3550" spans="1:55" x14ac:dyDescent="0.55000000000000004">
      <c r="A3550" s="21" t="s">
        <v>6</v>
      </c>
      <c r="B3550" s="21" t="s">
        <v>19772</v>
      </c>
      <c r="C3550" s="21" t="s">
        <v>14214</v>
      </c>
      <c r="D3550" s="27" t="s">
        <v>14215</v>
      </c>
      <c r="E3550" s="4">
        <v>0</v>
      </c>
      <c r="F3550" s="4">
        <v>2</v>
      </c>
      <c r="G3550" s="4">
        <v>0</v>
      </c>
      <c r="H3550" s="62">
        <v>1</v>
      </c>
      <c r="J3550" s="28">
        <v>1</v>
      </c>
      <c r="K3550" s="13" t="s">
        <v>24548</v>
      </c>
      <c r="L3550" s="12" t="s">
        <v>24553</v>
      </c>
      <c r="M3550" s="12" t="s">
        <v>24553</v>
      </c>
      <c r="N3550" s="12" t="s">
        <v>24553</v>
      </c>
      <c r="O3550" s="12" t="s">
        <v>24553</v>
      </c>
      <c r="P3550" s="14" t="s">
        <v>24551</v>
      </c>
      <c r="Q3550" s="29" t="s">
        <v>24553</v>
      </c>
      <c r="AA3550" s="3">
        <v>62.719829645142553</v>
      </c>
      <c r="AB3550" s="3">
        <v>77.668186739980257</v>
      </c>
      <c r="AC3550" s="3">
        <v>70.140645451623101</v>
      </c>
      <c r="AD3550" s="3">
        <v>73.5685216599407</v>
      </c>
      <c r="AE3550" s="3">
        <v>78.206325619112263</v>
      </c>
      <c r="AF3550" s="3">
        <v>87.407478835463664</v>
      </c>
      <c r="AG3550" s="3">
        <v>100</v>
      </c>
      <c r="AH3550" s="32">
        <v>88.071995382616592</v>
      </c>
      <c r="AI3550" s="50">
        <v>0.119420602365093</v>
      </c>
      <c r="AT3550" s="3">
        <v>58.361647853749524</v>
      </c>
      <c r="AU3550" s="3">
        <v>51.283484960365215</v>
      </c>
      <c r="AV3550" s="3">
        <v>56.027528134368509</v>
      </c>
      <c r="AW3550" s="3">
        <v>41.722458402111798</v>
      </c>
      <c r="AX3550" s="3">
        <v>58.631203416666253</v>
      </c>
      <c r="AY3550" s="3">
        <v>60.37262871101143</v>
      </c>
      <c r="AZ3550" s="3">
        <v>61.485478133325678</v>
      </c>
      <c r="BA3550" s="3">
        <v>59.239787056002882</v>
      </c>
      <c r="BB3550" s="3">
        <v>60.948668957250064</v>
      </c>
      <c r="BC3550" s="31">
        <v>100</v>
      </c>
    </row>
    <row r="3551" spans="1:55" x14ac:dyDescent="0.55000000000000004">
      <c r="A3551" s="21" t="s">
        <v>6</v>
      </c>
      <c r="B3551" s="21" t="s">
        <v>20150</v>
      </c>
      <c r="C3551" s="21" t="s">
        <v>6350</v>
      </c>
      <c r="D3551" s="27" t="s">
        <v>6351</v>
      </c>
      <c r="E3551" s="4">
        <v>0</v>
      </c>
      <c r="F3551" s="4">
        <v>2</v>
      </c>
      <c r="G3551" s="4">
        <v>0</v>
      </c>
      <c r="H3551" s="62">
        <v>7</v>
      </c>
      <c r="J3551" s="28">
        <v>1</v>
      </c>
      <c r="K3551" s="13" t="s">
        <v>24548</v>
      </c>
      <c r="L3551" s="16" t="s">
        <v>16303</v>
      </c>
      <c r="M3551" s="12" t="s">
        <v>24553</v>
      </c>
      <c r="N3551" s="12" t="s">
        <v>24553</v>
      </c>
      <c r="O3551" s="12" t="s">
        <v>24553</v>
      </c>
      <c r="P3551" s="12" t="s">
        <v>24553</v>
      </c>
      <c r="Q3551" s="29" t="s">
        <v>24553</v>
      </c>
      <c r="AA3551" s="3">
        <v>100</v>
      </c>
      <c r="AB3551" s="3">
        <v>91.879238139436339</v>
      </c>
      <c r="AC3551" s="3">
        <v>60.830282971926529</v>
      </c>
      <c r="AD3551" s="3">
        <v>73.387199999394355</v>
      </c>
      <c r="AE3551" s="3">
        <v>24.82587266364856</v>
      </c>
      <c r="AF3551" s="3">
        <v>26.269665200577585</v>
      </c>
      <c r="AG3551" s="3">
        <v>14.500581195987641</v>
      </c>
      <c r="AH3551" s="32">
        <v>13.022449034779049</v>
      </c>
      <c r="AI3551" s="50">
        <v>2.1062305689566602E-3</v>
      </c>
      <c r="AT3551" s="3">
        <v>93.920108378992964</v>
      </c>
      <c r="AU3551" s="3">
        <v>96.321361886225645</v>
      </c>
      <c r="AV3551" s="3">
        <v>96.89691211580957</v>
      </c>
      <c r="AW3551" s="3">
        <v>100</v>
      </c>
      <c r="AX3551" s="3">
        <v>97.079676890781315</v>
      </c>
      <c r="AY3551" s="3">
        <v>76.274562728487837</v>
      </c>
      <c r="AZ3551" s="3">
        <v>84.211937268170132</v>
      </c>
      <c r="BA3551" s="3">
        <v>55.398014758123097</v>
      </c>
      <c r="BB3551" s="3">
        <v>42.274816586347839</v>
      </c>
      <c r="BC3551" s="31">
        <v>20.172793735426652</v>
      </c>
    </row>
    <row r="3552" spans="1:55" x14ac:dyDescent="0.55000000000000004">
      <c r="A3552" s="21" t="s">
        <v>6</v>
      </c>
      <c r="B3552" s="21" t="s">
        <v>21995</v>
      </c>
      <c r="C3552" s="21" t="s">
        <v>15621</v>
      </c>
      <c r="D3552" s="27" t="s">
        <v>15622</v>
      </c>
      <c r="E3552" s="4">
        <v>0</v>
      </c>
      <c r="F3552" s="4">
        <v>0</v>
      </c>
      <c r="G3552" s="4">
        <v>1</v>
      </c>
      <c r="H3552" s="62">
        <v>0</v>
      </c>
      <c r="J3552" s="28">
        <v>1</v>
      </c>
      <c r="K3552" s="13" t="s">
        <v>24548</v>
      </c>
      <c r="L3552" s="16" t="s">
        <v>16303</v>
      </c>
      <c r="M3552" s="17" t="s">
        <v>24549</v>
      </c>
      <c r="N3552" s="12" t="s">
        <v>24553</v>
      </c>
      <c r="O3552" s="12" t="s">
        <v>24553</v>
      </c>
      <c r="P3552" s="12" t="s">
        <v>24553</v>
      </c>
      <c r="Q3552" s="29" t="s">
        <v>24553</v>
      </c>
      <c r="AJ3552" s="3">
        <v>53.242370257570329</v>
      </c>
      <c r="AK3552" s="3">
        <v>25.78658932666761</v>
      </c>
      <c r="AL3552" s="3">
        <v>31.397518229456477</v>
      </c>
      <c r="AM3552" s="3">
        <v>31.050993141575766</v>
      </c>
      <c r="AN3552" s="3">
        <v>39.946321215605799</v>
      </c>
      <c r="AO3552" s="3">
        <v>46.96867536938035</v>
      </c>
      <c r="AP3552" s="3">
        <v>66.642478458615585</v>
      </c>
      <c r="AQ3552" s="3">
        <v>74.567329090562424</v>
      </c>
      <c r="AR3552" s="3">
        <v>59.124232385733521</v>
      </c>
      <c r="AS3552" s="31">
        <v>100</v>
      </c>
    </row>
    <row r="3553" spans="1:55" x14ac:dyDescent="0.55000000000000004">
      <c r="A3553" s="21" t="s">
        <v>6</v>
      </c>
      <c r="B3553" s="21" t="s">
        <v>18854</v>
      </c>
      <c r="C3553" s="21" t="s">
        <v>248</v>
      </c>
      <c r="D3553" s="27" t="s">
        <v>249</v>
      </c>
      <c r="E3553" s="4">
        <v>0</v>
      </c>
      <c r="F3553" s="4">
        <v>1</v>
      </c>
      <c r="G3553" s="4">
        <v>0</v>
      </c>
      <c r="H3553" s="62">
        <v>2</v>
      </c>
      <c r="J3553" s="28">
        <v>1</v>
      </c>
      <c r="K3553" s="13" t="s">
        <v>24548</v>
      </c>
      <c r="L3553" s="12" t="s">
        <v>24553</v>
      </c>
      <c r="M3553" s="12" t="s">
        <v>24553</v>
      </c>
      <c r="N3553" s="12" t="s">
        <v>24553</v>
      </c>
      <c r="O3553" s="12" t="s">
        <v>24553</v>
      </c>
      <c r="P3553" s="14" t="s">
        <v>24551</v>
      </c>
      <c r="Q3553" s="29" t="s">
        <v>24553</v>
      </c>
      <c r="AA3553" s="3">
        <v>23.710003081683997</v>
      </c>
      <c r="AB3553" s="3">
        <v>29.051535929639805</v>
      </c>
      <c r="AC3553" s="3">
        <v>35.877944661555851</v>
      </c>
      <c r="AD3553" s="3">
        <v>28.888446096442678</v>
      </c>
      <c r="AE3553" s="3">
        <v>100</v>
      </c>
      <c r="AF3553" s="3">
        <v>79.636585747813982</v>
      </c>
      <c r="AG3553" s="3">
        <v>75.134161763575719</v>
      </c>
      <c r="AH3553" s="32">
        <v>82.556216929667627</v>
      </c>
      <c r="AI3553" s="50">
        <v>8.32171783442252E-3</v>
      </c>
      <c r="AT3553" s="3">
        <v>35.826223168253847</v>
      </c>
      <c r="AU3553" s="3">
        <v>46.537231144097575</v>
      </c>
      <c r="AV3553" s="3">
        <v>50.086423229290943</v>
      </c>
      <c r="AW3553" s="3">
        <v>72.871385862424304</v>
      </c>
      <c r="AX3553" s="3">
        <v>60.577855252786641</v>
      </c>
      <c r="AY3553" s="3">
        <v>81.073656231203728</v>
      </c>
      <c r="AZ3553" s="3">
        <v>40.467159755287234</v>
      </c>
      <c r="BA3553" s="3">
        <v>67.681526899930134</v>
      </c>
      <c r="BB3553" s="3">
        <v>88.184913616573368</v>
      </c>
      <c r="BC3553" s="31">
        <v>100</v>
      </c>
    </row>
    <row r="3554" spans="1:55" x14ac:dyDescent="0.55000000000000004">
      <c r="A3554" s="21" t="s">
        <v>6</v>
      </c>
      <c r="B3554" s="21" t="s">
        <v>19521</v>
      </c>
      <c r="C3554" s="21" t="s">
        <v>234</v>
      </c>
      <c r="D3554" s="27" t="s">
        <v>235</v>
      </c>
      <c r="E3554" s="4">
        <v>0</v>
      </c>
      <c r="F3554" s="4">
        <v>1</v>
      </c>
      <c r="G3554" s="4">
        <v>0</v>
      </c>
      <c r="H3554" s="62">
        <v>9</v>
      </c>
      <c r="J3554" s="28">
        <v>1</v>
      </c>
      <c r="K3554" s="13" t="s">
        <v>24548</v>
      </c>
      <c r="L3554" s="12" t="s">
        <v>24553</v>
      </c>
      <c r="M3554" s="12" t="s">
        <v>24553</v>
      </c>
      <c r="N3554" s="12" t="s">
        <v>24553</v>
      </c>
      <c r="O3554" s="12" t="s">
        <v>24553</v>
      </c>
      <c r="P3554" s="14" t="s">
        <v>24551</v>
      </c>
      <c r="Q3554" s="29" t="s">
        <v>24553</v>
      </c>
      <c r="AA3554" s="3">
        <v>52.421466395018754</v>
      </c>
      <c r="AB3554" s="3">
        <v>38.319091220342656</v>
      </c>
      <c r="AC3554" s="3">
        <v>97.235003802572564</v>
      </c>
      <c r="AD3554" s="3">
        <v>92.92796005909905</v>
      </c>
      <c r="AE3554" s="3">
        <v>100</v>
      </c>
      <c r="AF3554" s="3">
        <v>94.934807421270676</v>
      </c>
      <c r="AG3554" s="3">
        <v>87.163333090212518</v>
      </c>
      <c r="AH3554" s="32">
        <v>97.931566689629008</v>
      </c>
      <c r="AI3554" s="50">
        <v>9.3209751506724108E-3</v>
      </c>
      <c r="AT3554" s="3">
        <v>55.777139054106541</v>
      </c>
      <c r="AU3554" s="3">
        <v>54.394862301219703</v>
      </c>
      <c r="AV3554" s="3">
        <v>53.279467733357478</v>
      </c>
      <c r="AW3554" s="3">
        <v>82.344123381125712</v>
      </c>
      <c r="AX3554" s="3">
        <v>88.422671429638498</v>
      </c>
      <c r="AY3554" s="3">
        <v>100</v>
      </c>
      <c r="AZ3554" s="3">
        <v>97.07786286301895</v>
      </c>
      <c r="BA3554" s="3">
        <v>85.822819679754659</v>
      </c>
      <c r="BB3554" s="3">
        <v>94.833516425829259</v>
      </c>
      <c r="BC3554" s="31">
        <v>85.133569168413388</v>
      </c>
    </row>
    <row r="3555" spans="1:55" x14ac:dyDescent="0.55000000000000004">
      <c r="A3555" s="21" t="s">
        <v>6</v>
      </c>
      <c r="B3555" s="21" t="s">
        <v>19313</v>
      </c>
      <c r="C3555" s="21" t="s">
        <v>8371</v>
      </c>
      <c r="D3555" s="27" t="s">
        <v>8372</v>
      </c>
      <c r="E3555" s="4">
        <v>0</v>
      </c>
      <c r="F3555" s="4">
        <v>1</v>
      </c>
      <c r="G3555" s="4">
        <v>0</v>
      </c>
      <c r="H3555" s="62">
        <v>5</v>
      </c>
      <c r="J3555" s="28">
        <v>1</v>
      </c>
      <c r="K3555" s="13" t="s">
        <v>24548</v>
      </c>
      <c r="L3555" s="12" t="s">
        <v>24553</v>
      </c>
      <c r="M3555" s="12" t="s">
        <v>24553</v>
      </c>
      <c r="N3555" s="12" t="s">
        <v>24553</v>
      </c>
      <c r="O3555" s="12" t="s">
        <v>24553</v>
      </c>
      <c r="P3555" s="14" t="s">
        <v>24551</v>
      </c>
      <c r="Q3555" s="29" t="s">
        <v>24553</v>
      </c>
      <c r="AA3555" s="3">
        <v>45.17336040881348</v>
      </c>
      <c r="AB3555" s="3">
        <v>46.246014959395417</v>
      </c>
      <c r="AC3555" s="3">
        <v>53.091000813677169</v>
      </c>
      <c r="AD3555" s="3">
        <v>58.967743089417333</v>
      </c>
      <c r="AE3555" s="3">
        <v>88.752038531031701</v>
      </c>
      <c r="AF3555" s="3">
        <v>86.163727843255515</v>
      </c>
      <c r="AG3555" s="3">
        <v>97.249997887322152</v>
      </c>
      <c r="AH3555" s="32">
        <v>100</v>
      </c>
      <c r="AI3555" s="50">
        <v>1.1024333352209999E-3</v>
      </c>
      <c r="AT3555" s="3">
        <v>54.659088994502525</v>
      </c>
      <c r="AU3555" s="3">
        <v>58.530712985477116</v>
      </c>
      <c r="AV3555" s="3">
        <v>74.55998684606395</v>
      </c>
      <c r="AW3555" s="3">
        <v>65.896970205257261</v>
      </c>
      <c r="AX3555" s="3">
        <v>69.010428843060495</v>
      </c>
      <c r="AY3555" s="3">
        <v>89.259168744675165</v>
      </c>
      <c r="AZ3555" s="3">
        <v>100</v>
      </c>
      <c r="BA3555" s="3">
        <v>82.450220821550175</v>
      </c>
      <c r="BB3555" s="3">
        <v>95.928862123323754</v>
      </c>
      <c r="BC3555" s="31">
        <v>85.916503375113294</v>
      </c>
    </row>
    <row r="3556" spans="1:55" x14ac:dyDescent="0.55000000000000004">
      <c r="A3556" s="21" t="s">
        <v>6</v>
      </c>
      <c r="B3556" s="21" t="s">
        <v>24049</v>
      </c>
      <c r="C3556" s="21" t="s">
        <v>11046</v>
      </c>
      <c r="D3556" s="27" t="s">
        <v>11047</v>
      </c>
      <c r="E3556" s="4">
        <v>7</v>
      </c>
      <c r="F3556" s="4">
        <v>3</v>
      </c>
      <c r="G3556" s="4">
        <v>10</v>
      </c>
      <c r="H3556" s="62">
        <v>9</v>
      </c>
      <c r="J3556" s="28">
        <v>1</v>
      </c>
      <c r="K3556" s="13" t="s">
        <v>24548</v>
      </c>
      <c r="L3556" s="16" t="s">
        <v>16303</v>
      </c>
      <c r="M3556" s="12" t="s">
        <v>24553</v>
      </c>
      <c r="N3556" s="12" t="s">
        <v>24553</v>
      </c>
      <c r="O3556" s="12" t="s">
        <v>24553</v>
      </c>
      <c r="P3556" s="14" t="s">
        <v>24551</v>
      </c>
      <c r="Q3556" s="29" t="s">
        <v>24553</v>
      </c>
      <c r="R3556" s="3">
        <v>23.752847057701949</v>
      </c>
      <c r="S3556" s="3">
        <v>26.761971911739657</v>
      </c>
      <c r="T3556" s="3">
        <v>30.866914813547186</v>
      </c>
      <c r="U3556" s="3">
        <v>30.268250534017632</v>
      </c>
      <c r="V3556" s="3">
        <v>72.188967703359964</v>
      </c>
      <c r="W3556" s="3">
        <v>57.495862263921026</v>
      </c>
      <c r="X3556" s="3">
        <v>100</v>
      </c>
      <c r="Y3556" s="32">
        <v>87.199824690149626</v>
      </c>
      <c r="Z3556" s="50">
        <v>3.4827257145990998E-3</v>
      </c>
      <c r="AA3556" s="3">
        <v>63.491230642247345</v>
      </c>
      <c r="AB3556" s="3">
        <v>62.50456298068022</v>
      </c>
      <c r="AC3556" s="3">
        <v>74.359856376836902</v>
      </c>
      <c r="AD3556" s="3">
        <v>100</v>
      </c>
      <c r="AE3556" s="3">
        <v>63.589134255868643</v>
      </c>
      <c r="AF3556" s="3">
        <v>58.080224066273864</v>
      </c>
      <c r="AG3556" s="3">
        <v>55.097558928970869</v>
      </c>
      <c r="AH3556" s="32">
        <v>55.99735835250759</v>
      </c>
      <c r="AI3556" s="50">
        <v>0.10807312822478</v>
      </c>
      <c r="AJ3556" s="3">
        <v>44.686174089698717</v>
      </c>
      <c r="AK3556" s="3">
        <v>59.755145315025715</v>
      </c>
      <c r="AL3556" s="3">
        <v>43.646610238005721</v>
      </c>
      <c r="AM3556" s="3">
        <v>61.184224426707878</v>
      </c>
      <c r="AN3556" s="3">
        <v>56.226516013591109</v>
      </c>
      <c r="AO3556" s="3">
        <v>49.793383129956403</v>
      </c>
      <c r="AP3556" s="3">
        <v>54.894351982222688</v>
      </c>
      <c r="AQ3556" s="3">
        <v>81.315840718321283</v>
      </c>
      <c r="AR3556" s="3">
        <v>100</v>
      </c>
      <c r="AS3556" s="31">
        <v>71.704188760857619</v>
      </c>
      <c r="AT3556" s="3">
        <v>37.334937669411758</v>
      </c>
      <c r="AU3556" s="3">
        <v>31.987892498134261</v>
      </c>
      <c r="AV3556" s="3">
        <v>37.983136921507196</v>
      </c>
      <c r="AW3556" s="3">
        <v>32.063938979894928</v>
      </c>
      <c r="AX3556" s="3">
        <v>36.210637566921477</v>
      </c>
      <c r="AY3556" s="3">
        <v>36.553632990067378</v>
      </c>
      <c r="AZ3556" s="3">
        <v>43.769663212689025</v>
      </c>
      <c r="BA3556" s="3">
        <v>66.490421507277304</v>
      </c>
      <c r="BB3556" s="3">
        <v>100</v>
      </c>
      <c r="BC3556" s="31">
        <v>90.40496389996504</v>
      </c>
    </row>
    <row r="3557" spans="1:55" x14ac:dyDescent="0.55000000000000004">
      <c r="A3557" s="21" t="s">
        <v>6</v>
      </c>
      <c r="B3557" s="21" t="s">
        <v>18555</v>
      </c>
      <c r="C3557" s="21" t="s">
        <v>15623</v>
      </c>
      <c r="D3557" s="27" t="s">
        <v>15624</v>
      </c>
      <c r="E3557" s="4">
        <v>0</v>
      </c>
      <c r="F3557" s="4">
        <v>1</v>
      </c>
      <c r="G3557" s="4">
        <v>0</v>
      </c>
      <c r="H3557" s="62">
        <v>0</v>
      </c>
      <c r="J3557" s="28">
        <v>1</v>
      </c>
      <c r="K3557" s="13" t="s">
        <v>24548</v>
      </c>
      <c r="L3557" s="12" t="s">
        <v>24553</v>
      </c>
      <c r="M3557" s="12" t="s">
        <v>24553</v>
      </c>
      <c r="N3557" s="12" t="s">
        <v>24553</v>
      </c>
      <c r="O3557" s="12" t="s">
        <v>24553</v>
      </c>
      <c r="P3557" s="12" t="s">
        <v>24553</v>
      </c>
      <c r="Q3557" s="29" t="s">
        <v>24553</v>
      </c>
      <c r="AA3557" s="3">
        <v>91.093560162440411</v>
      </c>
      <c r="AB3557" s="3">
        <v>68.152659518107953</v>
      </c>
      <c r="AC3557" s="3">
        <v>88.422065370030296</v>
      </c>
      <c r="AD3557" s="3">
        <v>100</v>
      </c>
      <c r="AE3557" s="3">
        <v>11.74833886065589</v>
      </c>
      <c r="AF3557" s="3">
        <v>12.685276556720856</v>
      </c>
      <c r="AG3557" s="3">
        <v>8.2184130127462023</v>
      </c>
      <c r="AH3557" s="32">
        <v>8.702218686644386</v>
      </c>
      <c r="AI3557" s="50">
        <v>4.6802369074367602E-3</v>
      </c>
    </row>
    <row r="3558" spans="1:55" x14ac:dyDescent="0.55000000000000004">
      <c r="A3558" s="21" t="s">
        <v>6</v>
      </c>
      <c r="B3558" s="21" t="s">
        <v>20123</v>
      </c>
      <c r="C3558" s="21" t="s">
        <v>12582</v>
      </c>
      <c r="D3558" s="27" t="s">
        <v>12583</v>
      </c>
      <c r="E3558" s="4">
        <v>0</v>
      </c>
      <c r="F3558" s="4">
        <v>2</v>
      </c>
      <c r="G3558" s="4">
        <v>0</v>
      </c>
      <c r="H3558" s="62">
        <v>6</v>
      </c>
      <c r="J3558" s="28">
        <v>1</v>
      </c>
      <c r="K3558" s="12" t="s">
        <v>24553</v>
      </c>
      <c r="L3558" s="12" t="s">
        <v>24553</v>
      </c>
      <c r="M3558" s="12" t="s">
        <v>24553</v>
      </c>
      <c r="N3558" s="12" t="s">
        <v>24553</v>
      </c>
      <c r="O3558" s="12" t="s">
        <v>24553</v>
      </c>
      <c r="P3558" s="12" t="s">
        <v>24553</v>
      </c>
      <c r="Q3558" s="29" t="s">
        <v>24553</v>
      </c>
      <c r="AA3558" s="3">
        <v>91.35954466017094</v>
      </c>
      <c r="AB3558" s="3">
        <v>100</v>
      </c>
      <c r="AC3558" s="3">
        <v>81.464323574118495</v>
      </c>
      <c r="AD3558" s="3">
        <v>79.388860406612139</v>
      </c>
      <c r="AE3558" s="3">
        <v>78.824994624211513</v>
      </c>
      <c r="AF3558" s="3">
        <v>87.069663813145198</v>
      </c>
      <c r="AG3558" s="3">
        <v>84.812827416096169</v>
      </c>
      <c r="AH3558" s="32">
        <v>74.706818881412616</v>
      </c>
      <c r="AI3558" s="50">
        <v>0.148344939996606</v>
      </c>
      <c r="AT3558" s="3">
        <v>93.282173800076478</v>
      </c>
      <c r="AU3558" s="3">
        <v>100</v>
      </c>
      <c r="AV3558" s="3">
        <v>99.227275796195741</v>
      </c>
      <c r="AW3558" s="3">
        <v>86.333218709890019</v>
      </c>
      <c r="AX3558" s="3">
        <v>82.673407696513863</v>
      </c>
      <c r="AY3558" s="3">
        <v>75.741495457058249</v>
      </c>
      <c r="AZ3558" s="3">
        <v>76.982153715049833</v>
      </c>
      <c r="BA3558" s="3">
        <v>60.346910901431329</v>
      </c>
      <c r="BB3558" s="3">
        <v>76.177474879757341</v>
      </c>
      <c r="BC3558" s="31">
        <v>81.832922999053793</v>
      </c>
    </row>
    <row r="3559" spans="1:55" x14ac:dyDescent="0.55000000000000004">
      <c r="A3559" s="21" t="s">
        <v>6</v>
      </c>
      <c r="B3559" s="21" t="s">
        <v>22936</v>
      </c>
      <c r="C3559" s="21" t="s">
        <v>10249</v>
      </c>
      <c r="D3559" s="27" t="s">
        <v>10250</v>
      </c>
      <c r="E3559" s="4">
        <v>1</v>
      </c>
      <c r="F3559" s="4">
        <v>5</v>
      </c>
      <c r="G3559" s="4">
        <v>0</v>
      </c>
      <c r="H3559" s="62">
        <v>23</v>
      </c>
      <c r="J3559" s="28">
        <v>1</v>
      </c>
      <c r="K3559" s="12" t="s">
        <v>24553</v>
      </c>
      <c r="L3559" s="12" t="s">
        <v>24553</v>
      </c>
      <c r="M3559" s="12" t="s">
        <v>24553</v>
      </c>
      <c r="N3559" s="12" t="s">
        <v>24553</v>
      </c>
      <c r="O3559" s="12" t="s">
        <v>24553</v>
      </c>
      <c r="P3559" s="12" t="s">
        <v>24553</v>
      </c>
      <c r="Q3559" s="29" t="s">
        <v>24553</v>
      </c>
      <c r="R3559" s="3">
        <v>99.096091096846578</v>
      </c>
      <c r="S3559" s="3">
        <v>100</v>
      </c>
      <c r="T3559" s="3">
        <v>79.474473843680698</v>
      </c>
      <c r="U3559" s="3">
        <v>84.309444911727809</v>
      </c>
      <c r="V3559" s="3">
        <v>59.014340718951964</v>
      </c>
      <c r="W3559" s="3">
        <v>58.168851158062026</v>
      </c>
      <c r="X3559" s="3">
        <v>42.490958175024367</v>
      </c>
      <c r="Y3559" s="32">
        <v>41.346143888429772</v>
      </c>
      <c r="Z3559" s="50">
        <v>1.67813603390989E-4</v>
      </c>
      <c r="AA3559" s="3">
        <v>100</v>
      </c>
      <c r="AB3559" s="3">
        <v>98.619104388759098</v>
      </c>
      <c r="AC3559" s="3">
        <v>84.522570336864106</v>
      </c>
      <c r="AD3559" s="3">
        <v>75.338796491654136</v>
      </c>
      <c r="AE3559" s="3">
        <v>69.70294031414798</v>
      </c>
      <c r="AF3559" s="3">
        <v>65.251340556334554</v>
      </c>
      <c r="AG3559" s="3">
        <v>44.694366166890006</v>
      </c>
      <c r="AH3559" s="32">
        <v>48.505771683409705</v>
      </c>
      <c r="AI3559" s="50">
        <v>3.3617544859572499E-3</v>
      </c>
      <c r="AT3559" s="3">
        <v>100</v>
      </c>
      <c r="AU3559" s="3">
        <v>93.243482124518778</v>
      </c>
      <c r="AV3559" s="3">
        <v>86.756528839159586</v>
      </c>
      <c r="AW3559" s="3">
        <v>84.662640021969551</v>
      </c>
      <c r="AX3559" s="3">
        <v>98.423142284223218</v>
      </c>
      <c r="AY3559" s="3">
        <v>78.475037785474782</v>
      </c>
      <c r="AZ3559" s="3">
        <v>74.857517549803703</v>
      </c>
      <c r="BA3559" s="3">
        <v>58.793875749279891</v>
      </c>
      <c r="BB3559" s="3">
        <v>45.220188170887212</v>
      </c>
      <c r="BC3559" s="31">
        <v>29.946213234763054</v>
      </c>
    </row>
    <row r="3560" spans="1:55" x14ac:dyDescent="0.55000000000000004">
      <c r="A3560" s="21" t="s">
        <v>6</v>
      </c>
      <c r="B3560" s="21" t="s">
        <v>21524</v>
      </c>
      <c r="C3560" s="21" t="s">
        <v>12159</v>
      </c>
      <c r="D3560" s="27" t="s">
        <v>12160</v>
      </c>
      <c r="E3560" s="4">
        <v>0</v>
      </c>
      <c r="F3560" s="4">
        <v>7</v>
      </c>
      <c r="G3560" s="4">
        <v>0</v>
      </c>
      <c r="H3560" s="62">
        <v>27</v>
      </c>
      <c r="J3560" s="28">
        <v>1</v>
      </c>
      <c r="K3560" s="13" t="s">
        <v>24548</v>
      </c>
      <c r="L3560" s="16" t="s">
        <v>16303</v>
      </c>
      <c r="M3560" s="12" t="s">
        <v>24553</v>
      </c>
      <c r="N3560" s="12" t="s">
        <v>24553</v>
      </c>
      <c r="O3560" s="15" t="s">
        <v>24550</v>
      </c>
      <c r="P3560" s="14" t="s">
        <v>24551</v>
      </c>
      <c r="Q3560" s="29" t="s">
        <v>24553</v>
      </c>
      <c r="AA3560" s="3">
        <v>62.361119827526444</v>
      </c>
      <c r="AB3560" s="3">
        <v>68.333208881540642</v>
      </c>
      <c r="AC3560" s="3">
        <v>62.22594638128156</v>
      </c>
      <c r="AD3560" s="3">
        <v>60.251025290981417</v>
      </c>
      <c r="AE3560" s="3">
        <v>88.956516544505774</v>
      </c>
      <c r="AF3560" s="3">
        <v>97.4443585819524</v>
      </c>
      <c r="AG3560" s="3">
        <v>100</v>
      </c>
      <c r="AH3560" s="32">
        <v>98.997175622396199</v>
      </c>
      <c r="AI3560" s="50">
        <v>4.1842422161731804E-3</v>
      </c>
      <c r="AT3560" s="3">
        <v>82.020516413597662</v>
      </c>
      <c r="AU3560" s="3">
        <v>85.346133405646768</v>
      </c>
      <c r="AV3560" s="3">
        <v>77.385074311154085</v>
      </c>
      <c r="AW3560" s="3">
        <v>71.751446677436263</v>
      </c>
      <c r="AX3560" s="3">
        <v>68.488589294896073</v>
      </c>
      <c r="AY3560" s="3">
        <v>68.333370394641804</v>
      </c>
      <c r="AZ3560" s="3">
        <v>66.559006037160245</v>
      </c>
      <c r="BA3560" s="3">
        <v>77.202710328082588</v>
      </c>
      <c r="BB3560" s="3">
        <v>71.210232518910928</v>
      </c>
      <c r="BC3560" s="31">
        <v>100</v>
      </c>
    </row>
    <row r="3561" spans="1:55" x14ac:dyDescent="0.55000000000000004">
      <c r="A3561" s="21" t="s">
        <v>6</v>
      </c>
      <c r="B3561" s="21" t="s">
        <v>20011</v>
      </c>
      <c r="C3561" s="21" t="s">
        <v>14472</v>
      </c>
      <c r="D3561" s="27" t="s">
        <v>14473</v>
      </c>
      <c r="E3561" s="4">
        <v>0</v>
      </c>
      <c r="F3561" s="4">
        <v>2</v>
      </c>
      <c r="G3561" s="4">
        <v>0</v>
      </c>
      <c r="H3561" s="62">
        <v>4</v>
      </c>
      <c r="J3561" s="28">
        <v>1</v>
      </c>
      <c r="K3561" s="13" t="s">
        <v>24548</v>
      </c>
      <c r="L3561" s="12" t="s">
        <v>24553</v>
      </c>
      <c r="M3561" s="12" t="s">
        <v>24553</v>
      </c>
      <c r="N3561" s="12" t="s">
        <v>24553</v>
      </c>
      <c r="O3561" s="12" t="s">
        <v>24553</v>
      </c>
      <c r="P3561" s="14" t="s">
        <v>24551</v>
      </c>
      <c r="Q3561" s="29" t="s">
        <v>24553</v>
      </c>
      <c r="AA3561" s="3">
        <v>47.941688089378815</v>
      </c>
      <c r="AB3561" s="3">
        <v>40.97826019272766</v>
      </c>
      <c r="AC3561" s="3">
        <v>56.082631159935602</v>
      </c>
      <c r="AD3561" s="3">
        <v>56.31090596523147</v>
      </c>
      <c r="AE3561" s="3">
        <v>100</v>
      </c>
      <c r="AF3561" s="3">
        <v>83.176670023335134</v>
      </c>
      <c r="AG3561" s="3">
        <v>84.752405364816781</v>
      </c>
      <c r="AH3561" s="32">
        <v>82.751425520748739</v>
      </c>
      <c r="AI3561" s="50">
        <v>1.13963943152629E-2</v>
      </c>
      <c r="AT3561" s="3">
        <v>55.141804934715054</v>
      </c>
      <c r="AU3561" s="3">
        <v>68.6490012854523</v>
      </c>
      <c r="AV3561" s="3">
        <v>78.760646083100752</v>
      </c>
      <c r="AW3561" s="3">
        <v>55.47942220582852</v>
      </c>
      <c r="AX3561" s="3">
        <v>46.551989303530576</v>
      </c>
      <c r="AY3561" s="3">
        <v>79.56478526372031</v>
      </c>
      <c r="AZ3561" s="3">
        <v>81.244335792807874</v>
      </c>
      <c r="BA3561" s="3">
        <v>100</v>
      </c>
      <c r="BB3561" s="3">
        <v>76.786519413917887</v>
      </c>
      <c r="BC3561" s="31">
        <v>53.870479481870127</v>
      </c>
    </row>
    <row r="3562" spans="1:55" x14ac:dyDescent="0.55000000000000004">
      <c r="A3562" s="21" t="s">
        <v>6</v>
      </c>
      <c r="B3562" s="21" t="s">
        <v>18556</v>
      </c>
      <c r="C3562" s="21" t="s">
        <v>15625</v>
      </c>
      <c r="D3562" s="27" t="s">
        <v>15626</v>
      </c>
      <c r="E3562" s="4">
        <v>0</v>
      </c>
      <c r="F3562" s="4">
        <v>1</v>
      </c>
      <c r="G3562" s="4">
        <v>0</v>
      </c>
      <c r="H3562" s="62">
        <v>0</v>
      </c>
      <c r="J3562" s="28">
        <v>1</v>
      </c>
      <c r="K3562" s="13" t="s">
        <v>24548</v>
      </c>
      <c r="L3562" s="12" t="s">
        <v>24553</v>
      </c>
      <c r="M3562" s="12" t="s">
        <v>24553</v>
      </c>
      <c r="N3562" s="12" t="s">
        <v>24553</v>
      </c>
      <c r="O3562" s="12" t="s">
        <v>24553</v>
      </c>
      <c r="P3562" s="14" t="s">
        <v>24551</v>
      </c>
      <c r="Q3562" s="29" t="s">
        <v>24553</v>
      </c>
      <c r="AA3562" s="3">
        <v>57.344419034165703</v>
      </c>
      <c r="AB3562" s="3">
        <v>46.964945194393962</v>
      </c>
      <c r="AC3562" s="3">
        <v>42.159933956238831</v>
      </c>
      <c r="AD3562" s="3">
        <v>45.466966486001759</v>
      </c>
      <c r="AE3562" s="3">
        <v>56.467788002378718</v>
      </c>
      <c r="AF3562" s="3">
        <v>55.690670267160961</v>
      </c>
      <c r="AG3562" s="3">
        <v>100</v>
      </c>
      <c r="AH3562" s="32">
        <v>79.192119217781297</v>
      </c>
      <c r="AI3562" s="50">
        <v>2.9826762992013402E-2</v>
      </c>
    </row>
    <row r="3563" spans="1:55" x14ac:dyDescent="0.55000000000000004">
      <c r="A3563" s="21" t="s">
        <v>6</v>
      </c>
      <c r="B3563" s="21" t="s">
        <v>17663</v>
      </c>
      <c r="C3563" s="21" t="s">
        <v>2592</v>
      </c>
      <c r="D3563" s="27" t="s">
        <v>2593</v>
      </c>
      <c r="E3563" s="4">
        <v>0</v>
      </c>
      <c r="F3563" s="4">
        <v>0</v>
      </c>
      <c r="G3563" s="4">
        <v>0</v>
      </c>
      <c r="H3563" s="62">
        <v>3</v>
      </c>
      <c r="J3563" s="28">
        <v>1</v>
      </c>
      <c r="K3563" s="13" t="s">
        <v>24548</v>
      </c>
      <c r="L3563" s="12" t="s">
        <v>24553</v>
      </c>
      <c r="M3563" s="12" t="s">
        <v>24553</v>
      </c>
      <c r="N3563" s="12" t="s">
        <v>24553</v>
      </c>
      <c r="O3563" s="12" t="s">
        <v>24553</v>
      </c>
      <c r="P3563" s="14" t="s">
        <v>24551</v>
      </c>
      <c r="Q3563" s="29" t="s">
        <v>24553</v>
      </c>
      <c r="AT3563" s="3">
        <v>45.737359129323949</v>
      </c>
      <c r="AU3563" s="3">
        <v>60.904243312525907</v>
      </c>
      <c r="AV3563" s="3">
        <v>51.360501312125642</v>
      </c>
      <c r="AW3563" s="3">
        <v>62.766868430412238</v>
      </c>
      <c r="AX3563" s="3">
        <v>75.728753921546172</v>
      </c>
      <c r="AY3563" s="3">
        <v>100</v>
      </c>
      <c r="AZ3563" s="3">
        <v>91.908928389689834</v>
      </c>
      <c r="BA3563" s="3">
        <v>93.581317428812298</v>
      </c>
      <c r="BB3563" s="3">
        <v>75.16369136067766</v>
      </c>
      <c r="BC3563" s="31">
        <v>70.893589525547185</v>
      </c>
    </row>
    <row r="3564" spans="1:55" x14ac:dyDescent="0.55000000000000004">
      <c r="A3564" s="21" t="s">
        <v>6</v>
      </c>
      <c r="B3564" s="21" t="s">
        <v>19765</v>
      </c>
      <c r="C3564" s="21" t="s">
        <v>13611</v>
      </c>
      <c r="D3564" s="27" t="s">
        <v>13612</v>
      </c>
      <c r="E3564" s="4">
        <v>0</v>
      </c>
      <c r="F3564" s="4">
        <v>2</v>
      </c>
      <c r="G3564" s="4">
        <v>0</v>
      </c>
      <c r="H3564" s="62">
        <v>1</v>
      </c>
      <c r="J3564" s="28">
        <v>1</v>
      </c>
      <c r="K3564" s="13" t="s">
        <v>24548</v>
      </c>
      <c r="L3564" s="12" t="s">
        <v>24553</v>
      </c>
      <c r="M3564" s="12" t="s">
        <v>24553</v>
      </c>
      <c r="N3564" s="12" t="s">
        <v>24553</v>
      </c>
      <c r="O3564" s="12" t="s">
        <v>24553</v>
      </c>
      <c r="P3564" s="12" t="s">
        <v>24553</v>
      </c>
      <c r="Q3564" s="29" t="s">
        <v>24553</v>
      </c>
      <c r="AA3564" s="3">
        <v>55.013725447798137</v>
      </c>
      <c r="AB3564" s="3">
        <v>59.549123280885738</v>
      </c>
      <c r="AC3564" s="3">
        <v>62.254679589537631</v>
      </c>
      <c r="AD3564" s="3">
        <v>49.697452403330026</v>
      </c>
      <c r="AE3564" s="3">
        <v>76.741145347366597</v>
      </c>
      <c r="AF3564" s="3">
        <v>86.535855282203201</v>
      </c>
      <c r="AG3564" s="3">
        <v>100</v>
      </c>
      <c r="AH3564" s="32">
        <v>86.639769968120831</v>
      </c>
      <c r="AI3564" s="50">
        <v>2.8863649001218399E-2</v>
      </c>
      <c r="AT3564" s="3">
        <v>100</v>
      </c>
      <c r="AU3564" s="3">
        <v>96.539195368533214</v>
      </c>
      <c r="AV3564" s="3">
        <v>90.068185820198138</v>
      </c>
      <c r="AW3564" s="3">
        <v>76.401055554941181</v>
      </c>
      <c r="AX3564" s="3">
        <v>67.406043314127999</v>
      </c>
      <c r="AY3564" s="3">
        <v>59.723888464415076</v>
      </c>
      <c r="AZ3564" s="3">
        <v>68.528207878960117</v>
      </c>
      <c r="BA3564" s="3">
        <v>65.017174743515099</v>
      </c>
      <c r="BB3564" s="3">
        <v>47.830236334556609</v>
      </c>
      <c r="BC3564" s="31">
        <v>82.594933456373624</v>
      </c>
    </row>
    <row r="3565" spans="1:55" x14ac:dyDescent="0.55000000000000004">
      <c r="A3565" s="21" t="s">
        <v>6</v>
      </c>
      <c r="B3565" s="21" t="s">
        <v>22835</v>
      </c>
      <c r="C3565" s="21" t="s">
        <v>8331</v>
      </c>
      <c r="D3565" s="27" t="s">
        <v>8332</v>
      </c>
      <c r="E3565" s="4">
        <v>1</v>
      </c>
      <c r="F3565" s="4">
        <v>0</v>
      </c>
      <c r="G3565" s="4">
        <v>0</v>
      </c>
      <c r="H3565" s="62">
        <v>1</v>
      </c>
      <c r="J3565" s="28">
        <v>1</v>
      </c>
      <c r="K3565" s="13" t="s">
        <v>24548</v>
      </c>
      <c r="L3565" s="12" t="s">
        <v>24553</v>
      </c>
      <c r="M3565" s="12" t="s">
        <v>24553</v>
      </c>
      <c r="N3565" s="12" t="s">
        <v>24553</v>
      </c>
      <c r="O3565" s="12" t="s">
        <v>24553</v>
      </c>
      <c r="P3565" s="12" t="s">
        <v>24553</v>
      </c>
      <c r="Q3565" s="29" t="s">
        <v>24553</v>
      </c>
      <c r="R3565" s="3">
        <v>18.113968427489183</v>
      </c>
      <c r="S3565" s="3">
        <v>17.110932145246053</v>
      </c>
      <c r="T3565" s="3">
        <v>61.541384224490969</v>
      </c>
      <c r="U3565" s="3">
        <v>58.934427616459303</v>
      </c>
      <c r="V3565" s="3">
        <v>100</v>
      </c>
      <c r="W3565" s="3">
        <v>82.289205035735378</v>
      </c>
      <c r="X3565" s="3">
        <v>62.083529912116809</v>
      </c>
      <c r="Y3565" s="32">
        <v>62.455987538612568</v>
      </c>
      <c r="Z3565" s="50">
        <v>3.0552677343801899E-3</v>
      </c>
      <c r="AT3565" s="3">
        <v>56.225759723630489</v>
      </c>
      <c r="AU3565" s="3">
        <v>59.571828687303508</v>
      </c>
      <c r="AV3565" s="3">
        <v>56.610674033597242</v>
      </c>
      <c r="AW3565" s="3">
        <v>57.590003730793029</v>
      </c>
      <c r="AX3565" s="3">
        <v>61.909475092499278</v>
      </c>
      <c r="AY3565" s="3">
        <v>65.853686278911752</v>
      </c>
      <c r="AZ3565" s="3">
        <v>67.191705992187821</v>
      </c>
      <c r="BA3565" s="3">
        <v>100</v>
      </c>
      <c r="BB3565" s="3">
        <v>95.312084065983697</v>
      </c>
      <c r="BC3565" s="31">
        <v>87.297371360441716</v>
      </c>
    </row>
    <row r="3566" spans="1:55" x14ac:dyDescent="0.55000000000000004">
      <c r="A3566" s="21" t="s">
        <v>6</v>
      </c>
      <c r="B3566" s="21" t="s">
        <v>19842</v>
      </c>
      <c r="C3566" s="21" t="s">
        <v>12711</v>
      </c>
      <c r="D3566" s="27" t="s">
        <v>12712</v>
      </c>
      <c r="E3566" s="4">
        <v>0</v>
      </c>
      <c r="F3566" s="4">
        <v>2</v>
      </c>
      <c r="G3566" s="4">
        <v>0</v>
      </c>
      <c r="H3566" s="62">
        <v>2</v>
      </c>
      <c r="J3566" s="28">
        <v>1</v>
      </c>
      <c r="K3566" s="13" t="s">
        <v>24548</v>
      </c>
      <c r="L3566" s="12" t="s">
        <v>24553</v>
      </c>
      <c r="M3566" s="12" t="s">
        <v>24553</v>
      </c>
      <c r="N3566" s="12" t="s">
        <v>24553</v>
      </c>
      <c r="O3566" s="12" t="s">
        <v>24553</v>
      </c>
      <c r="P3566" s="12" t="s">
        <v>24553</v>
      </c>
      <c r="Q3566" s="29" t="s">
        <v>24553</v>
      </c>
      <c r="AA3566" s="3">
        <v>46.970891068798423</v>
      </c>
      <c r="AB3566" s="3">
        <v>56.649134808464076</v>
      </c>
      <c r="AC3566" s="3">
        <v>53.838912852774023</v>
      </c>
      <c r="AD3566" s="3">
        <v>46.212155045226545</v>
      </c>
      <c r="AE3566" s="3">
        <v>66.96036556175261</v>
      </c>
      <c r="AF3566" s="3">
        <v>72.749051556126815</v>
      </c>
      <c r="AG3566" s="3">
        <v>92.660640666007751</v>
      </c>
      <c r="AH3566" s="32">
        <v>100</v>
      </c>
      <c r="AI3566" s="50">
        <v>8.0789492655173704E-3</v>
      </c>
      <c r="AT3566" s="3">
        <v>64.590854307349616</v>
      </c>
      <c r="AU3566" s="3">
        <v>71.403897956463851</v>
      </c>
      <c r="AV3566" s="3">
        <v>66.628833157766167</v>
      </c>
      <c r="AW3566" s="3">
        <v>59.424623109143894</v>
      </c>
      <c r="AX3566" s="3">
        <v>58.146716831662602</v>
      </c>
      <c r="AY3566" s="3">
        <v>60.562714128791505</v>
      </c>
      <c r="AZ3566" s="3">
        <v>46.994567738429431</v>
      </c>
      <c r="BA3566" s="3">
        <v>69.015587891719065</v>
      </c>
      <c r="BB3566" s="3">
        <v>57.844597887599306</v>
      </c>
      <c r="BC3566" s="31">
        <v>100</v>
      </c>
    </row>
    <row r="3567" spans="1:55" x14ac:dyDescent="0.55000000000000004">
      <c r="A3567" s="21" t="s">
        <v>6</v>
      </c>
      <c r="B3567" s="21" t="s">
        <v>17840</v>
      </c>
      <c r="C3567" s="21" t="s">
        <v>12268</v>
      </c>
      <c r="D3567" s="27" t="s">
        <v>12269</v>
      </c>
      <c r="E3567" s="4">
        <v>0</v>
      </c>
      <c r="F3567" s="4">
        <v>0</v>
      </c>
      <c r="G3567" s="4">
        <v>0</v>
      </c>
      <c r="H3567" s="62">
        <v>3</v>
      </c>
      <c r="J3567" s="28">
        <v>1</v>
      </c>
      <c r="K3567" s="12" t="s">
        <v>24553</v>
      </c>
      <c r="L3567" s="12" t="s">
        <v>24553</v>
      </c>
      <c r="M3567" s="12" t="s">
        <v>24553</v>
      </c>
      <c r="N3567" s="12" t="s">
        <v>24553</v>
      </c>
      <c r="O3567" s="12" t="s">
        <v>24553</v>
      </c>
      <c r="P3567" s="12" t="s">
        <v>24553</v>
      </c>
      <c r="Q3567" s="29" t="s">
        <v>24553</v>
      </c>
      <c r="AT3567" s="3">
        <v>66.641109305755407</v>
      </c>
      <c r="AU3567" s="3">
        <v>66.619455544024518</v>
      </c>
      <c r="AV3567" s="3">
        <v>63.768938659841282</v>
      </c>
      <c r="AW3567" s="3">
        <v>57.27103900482048</v>
      </c>
      <c r="AX3567" s="3">
        <v>63.843395280614466</v>
      </c>
      <c r="AY3567" s="3">
        <v>66.870964786471987</v>
      </c>
      <c r="AZ3567" s="3">
        <v>64.555546399170495</v>
      </c>
      <c r="BA3567" s="3">
        <v>70.952716272032561</v>
      </c>
      <c r="BB3567" s="3">
        <v>59.357928436240314</v>
      </c>
      <c r="BC3567" s="31">
        <v>100</v>
      </c>
    </row>
    <row r="3568" spans="1:55" x14ac:dyDescent="0.55000000000000004">
      <c r="A3568" s="21" t="s">
        <v>6</v>
      </c>
      <c r="B3568" s="21" t="s">
        <v>19949</v>
      </c>
      <c r="C3568" s="21" t="s">
        <v>3476</v>
      </c>
      <c r="D3568" s="27" t="s">
        <v>3477</v>
      </c>
      <c r="E3568" s="4">
        <v>0</v>
      </c>
      <c r="F3568" s="4">
        <v>2</v>
      </c>
      <c r="G3568" s="4">
        <v>0</v>
      </c>
      <c r="H3568" s="62">
        <v>4</v>
      </c>
      <c r="J3568" s="28">
        <v>1</v>
      </c>
      <c r="K3568" s="12" t="s">
        <v>24553</v>
      </c>
      <c r="L3568" s="12" t="s">
        <v>24553</v>
      </c>
      <c r="M3568" s="12" t="s">
        <v>24553</v>
      </c>
      <c r="N3568" s="12" t="s">
        <v>24553</v>
      </c>
      <c r="O3568" s="12" t="s">
        <v>24553</v>
      </c>
      <c r="P3568" s="12" t="s">
        <v>24553</v>
      </c>
      <c r="Q3568" s="29" t="s">
        <v>24553</v>
      </c>
      <c r="AA3568" s="3">
        <v>59.080560680748263</v>
      </c>
      <c r="AB3568" s="3">
        <v>53.955097219377969</v>
      </c>
      <c r="AC3568" s="3">
        <v>91.664231117931976</v>
      </c>
      <c r="AD3568" s="3">
        <v>98.770765018331531</v>
      </c>
      <c r="AE3568" s="3">
        <v>100</v>
      </c>
      <c r="AF3568" s="3">
        <v>91.14176711033106</v>
      </c>
      <c r="AG3568" s="3">
        <v>73.790113783343642</v>
      </c>
      <c r="AH3568" s="32">
        <v>77.662691411115048</v>
      </c>
      <c r="AI3568" s="50">
        <v>7.5240223957766996E-3</v>
      </c>
      <c r="AT3568" s="3">
        <v>51.097306476065981</v>
      </c>
      <c r="AU3568" s="3">
        <v>50.983964709952758</v>
      </c>
      <c r="AV3568" s="3">
        <v>52.757341844116546</v>
      </c>
      <c r="AW3568" s="3">
        <v>56.716280556657807</v>
      </c>
      <c r="AX3568" s="3">
        <v>52.567019630665953</v>
      </c>
      <c r="AY3568" s="3">
        <v>84.407586494494268</v>
      </c>
      <c r="AZ3568" s="3">
        <v>100</v>
      </c>
      <c r="BA3568" s="3">
        <v>79.767941937016005</v>
      </c>
      <c r="BB3568" s="3">
        <v>56.9427383523307</v>
      </c>
      <c r="BC3568" s="31">
        <v>59.578496213453761</v>
      </c>
    </row>
    <row r="3569" spans="1:55" x14ac:dyDescent="0.55000000000000004">
      <c r="A3569" s="21" t="s">
        <v>6</v>
      </c>
      <c r="B3569" s="21" t="s">
        <v>17765</v>
      </c>
      <c r="C3569" s="21" t="s">
        <v>8882</v>
      </c>
      <c r="D3569" s="27" t="s">
        <v>8883</v>
      </c>
      <c r="E3569" s="4">
        <v>0</v>
      </c>
      <c r="F3569" s="4">
        <v>0</v>
      </c>
      <c r="G3569" s="4">
        <v>0</v>
      </c>
      <c r="H3569" s="62">
        <v>3</v>
      </c>
      <c r="J3569" s="28">
        <v>1</v>
      </c>
      <c r="K3569" s="12" t="s">
        <v>24553</v>
      </c>
      <c r="L3569" s="12" t="s">
        <v>24553</v>
      </c>
      <c r="M3569" s="12" t="s">
        <v>24553</v>
      </c>
      <c r="N3569" s="12" t="s">
        <v>24553</v>
      </c>
      <c r="O3569" s="12" t="s">
        <v>24553</v>
      </c>
      <c r="P3569" s="12" t="s">
        <v>24553</v>
      </c>
      <c r="Q3569" s="29" t="s">
        <v>24553</v>
      </c>
      <c r="AT3569" s="3">
        <v>68.312096063040656</v>
      </c>
      <c r="AU3569" s="3">
        <v>73.184734594144757</v>
      </c>
      <c r="AV3569" s="3">
        <v>81.682125239470466</v>
      </c>
      <c r="AW3569" s="3">
        <v>75.706494546371601</v>
      </c>
      <c r="AX3569" s="3">
        <v>67.649277258123547</v>
      </c>
      <c r="AY3569" s="3">
        <v>98.164593959301541</v>
      </c>
      <c r="AZ3569" s="3">
        <v>100</v>
      </c>
      <c r="BA3569" s="3">
        <v>86.902147022688212</v>
      </c>
      <c r="BB3569" s="3">
        <v>66.348322971919032</v>
      </c>
      <c r="BC3569" s="31">
        <v>73.788739611106308</v>
      </c>
    </row>
    <row r="3570" spans="1:55" x14ac:dyDescent="0.55000000000000004">
      <c r="A3570" s="21" t="s">
        <v>6</v>
      </c>
      <c r="B3570" s="21" t="s">
        <v>17144</v>
      </c>
      <c r="C3570" s="21" t="s">
        <v>14991</v>
      </c>
      <c r="D3570" s="27" t="s">
        <v>14992</v>
      </c>
      <c r="E3570" s="4">
        <v>0</v>
      </c>
      <c r="F3570" s="4">
        <v>0</v>
      </c>
      <c r="G3570" s="4">
        <v>0</v>
      </c>
      <c r="H3570" s="62">
        <v>1</v>
      </c>
      <c r="J3570" s="28">
        <v>1</v>
      </c>
      <c r="K3570" s="12" t="s">
        <v>24553</v>
      </c>
      <c r="L3570" s="12" t="s">
        <v>24553</v>
      </c>
      <c r="M3570" s="12" t="s">
        <v>24553</v>
      </c>
      <c r="N3570" s="12" t="s">
        <v>24553</v>
      </c>
      <c r="O3570" s="12" t="s">
        <v>24553</v>
      </c>
      <c r="P3570" s="12" t="s">
        <v>24553</v>
      </c>
      <c r="Q3570" s="29" t="s">
        <v>24553</v>
      </c>
      <c r="AT3570" s="3">
        <v>56.240123739697708</v>
      </c>
      <c r="AU3570" s="3">
        <v>63.579985005559017</v>
      </c>
      <c r="AV3570" s="3">
        <v>100</v>
      </c>
      <c r="AW3570" s="3">
        <v>45.688287696566647</v>
      </c>
      <c r="AX3570" s="3">
        <v>46.472147951544848</v>
      </c>
      <c r="AY3570" s="3">
        <v>58.597372324057439</v>
      </c>
      <c r="AZ3570" s="3">
        <v>30.663967731038362</v>
      </c>
      <c r="BA3570" s="3">
        <v>24.502947459146256</v>
      </c>
      <c r="BB3570" s="3">
        <v>30.704711458890284</v>
      </c>
      <c r="BC3570" s="31">
        <v>33.04043404902383</v>
      </c>
    </row>
    <row r="3571" spans="1:55" x14ac:dyDescent="0.55000000000000004">
      <c r="A3571" s="21" t="s">
        <v>6</v>
      </c>
      <c r="B3571" s="21" t="s">
        <v>18973</v>
      </c>
      <c r="C3571" s="21" t="s">
        <v>12402</v>
      </c>
      <c r="D3571" s="27" t="s">
        <v>12403</v>
      </c>
      <c r="E3571" s="4">
        <v>0</v>
      </c>
      <c r="F3571" s="4">
        <v>1</v>
      </c>
      <c r="G3571" s="4">
        <v>0</v>
      </c>
      <c r="H3571" s="62">
        <v>2</v>
      </c>
      <c r="J3571" s="28">
        <v>1</v>
      </c>
      <c r="K3571" s="13" t="s">
        <v>24548</v>
      </c>
      <c r="L3571" s="12" t="s">
        <v>24553</v>
      </c>
      <c r="M3571" s="12" t="s">
        <v>24553</v>
      </c>
      <c r="N3571" s="12" t="s">
        <v>24553</v>
      </c>
      <c r="O3571" s="12" t="s">
        <v>24553</v>
      </c>
      <c r="P3571" s="12" t="s">
        <v>24553</v>
      </c>
      <c r="Q3571" s="29" t="s">
        <v>24553</v>
      </c>
      <c r="AA3571" s="3">
        <v>88.685300061426602</v>
      </c>
      <c r="AB3571" s="3">
        <v>100</v>
      </c>
      <c r="AC3571" s="3">
        <v>98.387495705594858</v>
      </c>
      <c r="AD3571" s="3">
        <v>67.981675247408575</v>
      </c>
      <c r="AE3571" s="3">
        <v>78.675354482289251</v>
      </c>
      <c r="AF3571" s="3">
        <v>73.184728277262423</v>
      </c>
      <c r="AG3571" s="3">
        <v>68.841218363221415</v>
      </c>
      <c r="AH3571" s="32">
        <v>85.726024868732111</v>
      </c>
      <c r="AI3571" s="50">
        <v>0.56188990800837102</v>
      </c>
      <c r="AT3571" s="3">
        <v>80.808289363866024</v>
      </c>
      <c r="AU3571" s="3">
        <v>82.706057313045761</v>
      </c>
      <c r="AV3571" s="3">
        <v>100</v>
      </c>
      <c r="AW3571" s="3">
        <v>79.749946636310895</v>
      </c>
      <c r="AX3571" s="3">
        <v>68.79657406330972</v>
      </c>
      <c r="AY3571" s="3">
        <v>55.070205671117066</v>
      </c>
      <c r="AZ3571" s="3">
        <v>56.93619359775132</v>
      </c>
      <c r="BA3571" s="3">
        <v>48.687547149305871</v>
      </c>
      <c r="BB3571" s="3">
        <v>47.547522159803094</v>
      </c>
      <c r="BC3571" s="31">
        <v>43.964218585363881</v>
      </c>
    </row>
    <row r="3572" spans="1:55" x14ac:dyDescent="0.55000000000000004">
      <c r="A3572" s="21" t="s">
        <v>6</v>
      </c>
      <c r="B3572" s="21" t="s">
        <v>22504</v>
      </c>
      <c r="C3572" s="21" t="s">
        <v>15627</v>
      </c>
      <c r="D3572" s="27" t="s">
        <v>15628</v>
      </c>
      <c r="E3572" s="4">
        <v>0</v>
      </c>
      <c r="F3572" s="4">
        <v>0</v>
      </c>
      <c r="G3572" s="4">
        <v>2</v>
      </c>
      <c r="H3572" s="62">
        <v>0</v>
      </c>
      <c r="J3572" s="28">
        <v>1</v>
      </c>
      <c r="K3572" s="13" t="s">
        <v>24548</v>
      </c>
      <c r="L3572" s="16" t="s">
        <v>16303</v>
      </c>
      <c r="M3572" s="12" t="s">
        <v>24553</v>
      </c>
      <c r="N3572" s="12" t="s">
        <v>24553</v>
      </c>
      <c r="O3572" s="12" t="s">
        <v>24553</v>
      </c>
      <c r="P3572" s="12" t="s">
        <v>24553</v>
      </c>
      <c r="Q3572" s="29" t="s">
        <v>24553</v>
      </c>
      <c r="AJ3572" s="3">
        <v>39.92429667449661</v>
      </c>
      <c r="AK3572" s="3">
        <v>100</v>
      </c>
      <c r="AL3572" s="3">
        <v>91.244346827002644</v>
      </c>
      <c r="AM3572" s="3">
        <v>65.387154740579177</v>
      </c>
      <c r="AN3572" s="3">
        <v>42.595759006547169</v>
      </c>
      <c r="AO3572" s="3">
        <v>14.847277457852515</v>
      </c>
      <c r="AP3572" s="3">
        <v>16.470390385837412</v>
      </c>
      <c r="AQ3572" s="3">
        <v>7.5843981245957179</v>
      </c>
      <c r="AR3572" s="3">
        <v>9.8101805909517275</v>
      </c>
      <c r="AS3572" s="31">
        <v>9.2175199410733537</v>
      </c>
    </row>
    <row r="3573" spans="1:55" x14ac:dyDescent="0.55000000000000004">
      <c r="A3573" s="21" t="s">
        <v>6</v>
      </c>
      <c r="B3573" s="21" t="s">
        <v>21996</v>
      </c>
      <c r="C3573" s="21" t="s">
        <v>15629</v>
      </c>
      <c r="D3573" s="27" t="s">
        <v>15630</v>
      </c>
      <c r="E3573" s="4">
        <v>0</v>
      </c>
      <c r="F3573" s="4">
        <v>0</v>
      </c>
      <c r="G3573" s="4">
        <v>1</v>
      </c>
      <c r="H3573" s="62">
        <v>0</v>
      </c>
      <c r="J3573" s="28">
        <v>1</v>
      </c>
      <c r="K3573" s="13" t="s">
        <v>24548</v>
      </c>
      <c r="L3573" s="16" t="s">
        <v>16303</v>
      </c>
      <c r="M3573" s="12" t="s">
        <v>24553</v>
      </c>
      <c r="N3573" s="12" t="s">
        <v>24553</v>
      </c>
      <c r="O3573" s="12" t="s">
        <v>24553</v>
      </c>
      <c r="P3573" s="12" t="s">
        <v>24553</v>
      </c>
      <c r="Q3573" s="29" t="s">
        <v>24553</v>
      </c>
      <c r="AJ3573" s="3">
        <v>11.872076849623724</v>
      </c>
      <c r="AK3573" s="3">
        <v>13.579866437653115</v>
      </c>
      <c r="AL3573" s="3">
        <v>14.028970494596537</v>
      </c>
      <c r="AM3573" s="3">
        <v>8.2606487292783424</v>
      </c>
      <c r="AN3573" s="3">
        <v>14.552983054243846</v>
      </c>
      <c r="AO3573" s="3">
        <v>57.29230949905714</v>
      </c>
      <c r="AP3573" s="3">
        <v>89.237192950611274</v>
      </c>
      <c r="AQ3573" s="3">
        <v>100</v>
      </c>
      <c r="AR3573" s="3">
        <v>52.847339774836691</v>
      </c>
      <c r="AS3573" s="31">
        <v>24.611257942461069</v>
      </c>
    </row>
    <row r="3574" spans="1:55" x14ac:dyDescent="0.55000000000000004">
      <c r="A3574" s="21" t="s">
        <v>6</v>
      </c>
      <c r="B3574" s="21" t="s">
        <v>22996</v>
      </c>
      <c r="C3574" s="21" t="s">
        <v>15631</v>
      </c>
      <c r="D3574" s="27" t="s">
        <v>15632</v>
      </c>
      <c r="E3574" s="4">
        <v>1</v>
      </c>
      <c r="F3574" s="4">
        <v>0</v>
      </c>
      <c r="G3574" s="4">
        <v>1</v>
      </c>
      <c r="H3574" s="62">
        <v>0</v>
      </c>
      <c r="J3574" s="28">
        <v>1</v>
      </c>
      <c r="K3574" s="13" t="s">
        <v>24548</v>
      </c>
      <c r="L3574" s="16" t="s">
        <v>16303</v>
      </c>
      <c r="M3574" s="12" t="s">
        <v>24553</v>
      </c>
      <c r="N3574" s="12" t="s">
        <v>24553</v>
      </c>
      <c r="O3574" s="12" t="s">
        <v>24553</v>
      </c>
      <c r="P3574" s="12" t="s">
        <v>24553</v>
      </c>
      <c r="Q3574" s="29" t="s">
        <v>24553</v>
      </c>
      <c r="R3574" s="3">
        <v>100</v>
      </c>
      <c r="S3574" s="3">
        <v>87.851225640141323</v>
      </c>
      <c r="T3574" s="3">
        <v>13.694350745308181</v>
      </c>
      <c r="U3574" s="3">
        <v>9.7424549878867843</v>
      </c>
      <c r="V3574" s="3">
        <v>8.9797376380921179</v>
      </c>
      <c r="W3574" s="3">
        <v>16.643938264606195</v>
      </c>
      <c r="X3574" s="3">
        <v>10.726121740208436</v>
      </c>
      <c r="Y3574" s="32">
        <v>6.0353040845668566</v>
      </c>
      <c r="Z3574" s="50">
        <v>8.23995533377569E-4</v>
      </c>
      <c r="AJ3574" s="3">
        <v>86.29585802163227</v>
      </c>
      <c r="AK3574" s="3">
        <v>100</v>
      </c>
      <c r="AL3574" s="3">
        <v>99.034005202722426</v>
      </c>
      <c r="AM3574" s="3">
        <v>81.507254422946147</v>
      </c>
      <c r="AN3574" s="3">
        <v>66.067673135104542</v>
      </c>
      <c r="AO3574" s="3">
        <v>44.17141414892226</v>
      </c>
      <c r="AP3574" s="3">
        <v>28.775102628738836</v>
      </c>
      <c r="AQ3574" s="3">
        <v>10.889581661549967</v>
      </c>
      <c r="AR3574" s="3">
        <v>39.040734507684242</v>
      </c>
      <c r="AS3574" s="31">
        <v>43.535175104389836</v>
      </c>
    </row>
    <row r="3575" spans="1:55" x14ac:dyDescent="0.55000000000000004">
      <c r="A3575" s="21" t="s">
        <v>6</v>
      </c>
      <c r="B3575" s="21" t="s">
        <v>16607</v>
      </c>
      <c r="C3575" s="21" t="s">
        <v>3202</v>
      </c>
      <c r="D3575" s="27" t="s">
        <v>3203</v>
      </c>
      <c r="E3575" s="4">
        <v>0</v>
      </c>
      <c r="F3575" s="4">
        <v>0</v>
      </c>
      <c r="G3575" s="4">
        <v>0</v>
      </c>
      <c r="H3575" s="62">
        <v>1</v>
      </c>
      <c r="J3575" s="28">
        <v>1</v>
      </c>
      <c r="K3575" s="13" t="s">
        <v>24548</v>
      </c>
      <c r="L3575" s="16" t="s">
        <v>16303</v>
      </c>
      <c r="M3575" s="12" t="s">
        <v>24553</v>
      </c>
      <c r="N3575" s="12" t="s">
        <v>24553</v>
      </c>
      <c r="O3575" s="12" t="s">
        <v>24553</v>
      </c>
      <c r="P3575" s="12" t="s">
        <v>24553</v>
      </c>
      <c r="Q3575" s="29" t="s">
        <v>24553</v>
      </c>
      <c r="AT3575" s="3">
        <v>46.73267015323249</v>
      </c>
      <c r="AU3575" s="3">
        <v>43.551882890003739</v>
      </c>
      <c r="AV3575" s="3">
        <v>55.007454159322435</v>
      </c>
      <c r="AW3575" s="3">
        <v>54.208751038622992</v>
      </c>
      <c r="AX3575" s="3">
        <v>56.22329897323273</v>
      </c>
      <c r="AY3575" s="3">
        <v>81.047548265558348</v>
      </c>
      <c r="AZ3575" s="3">
        <v>77.406521063860566</v>
      </c>
      <c r="BA3575" s="3">
        <v>100</v>
      </c>
      <c r="BB3575" s="3">
        <v>74.965603454071413</v>
      </c>
      <c r="BC3575" s="31">
        <v>57.932874064295937</v>
      </c>
    </row>
    <row r="3576" spans="1:55" x14ac:dyDescent="0.55000000000000004">
      <c r="A3576" s="21" t="s">
        <v>6</v>
      </c>
      <c r="B3576" s="21" t="s">
        <v>22796</v>
      </c>
      <c r="C3576" s="21" t="s">
        <v>5554</v>
      </c>
      <c r="D3576" s="27" t="s">
        <v>5555</v>
      </c>
      <c r="E3576" s="4">
        <v>0</v>
      </c>
      <c r="F3576" s="4">
        <v>0</v>
      </c>
      <c r="G3576" s="4">
        <v>7</v>
      </c>
      <c r="H3576" s="62">
        <v>2</v>
      </c>
      <c r="J3576" s="28">
        <v>1</v>
      </c>
      <c r="K3576" s="13" t="s">
        <v>24548</v>
      </c>
      <c r="L3576" s="16" t="s">
        <v>16303</v>
      </c>
      <c r="M3576" s="12" t="s">
        <v>24553</v>
      </c>
      <c r="N3576" s="12" t="s">
        <v>24553</v>
      </c>
      <c r="O3576" s="12" t="s">
        <v>24553</v>
      </c>
      <c r="P3576" s="12" t="s">
        <v>24553</v>
      </c>
      <c r="Q3576" s="29" t="s">
        <v>24553</v>
      </c>
      <c r="AJ3576" s="3">
        <v>100</v>
      </c>
      <c r="AK3576" s="3">
        <v>86.195907022871509</v>
      </c>
      <c r="AL3576" s="3">
        <v>91.36135805542223</v>
      </c>
      <c r="AM3576" s="3">
        <v>79.743868636012763</v>
      </c>
      <c r="AN3576" s="3">
        <v>70.969306975499222</v>
      </c>
      <c r="AO3576" s="3">
        <v>44.61104420303483</v>
      </c>
      <c r="AP3576" s="3">
        <v>44.464184689781376</v>
      </c>
      <c r="AQ3576" s="3">
        <v>38.352103497316023</v>
      </c>
      <c r="AR3576" s="3">
        <v>34.951782180356204</v>
      </c>
      <c r="AS3576" s="31">
        <v>33.330487440277935</v>
      </c>
      <c r="AT3576" s="3">
        <v>75.619370174617018</v>
      </c>
      <c r="AU3576" s="3">
        <v>85.676086466037802</v>
      </c>
      <c r="AV3576" s="3">
        <v>100</v>
      </c>
      <c r="AW3576" s="3">
        <v>97.534644194851225</v>
      </c>
      <c r="AX3576" s="3">
        <v>64.194895135462076</v>
      </c>
      <c r="AY3576" s="3">
        <v>70.168243521225534</v>
      </c>
      <c r="AZ3576" s="3">
        <v>68.93820057482057</v>
      </c>
      <c r="BA3576" s="3">
        <v>49.918687819953348</v>
      </c>
      <c r="BB3576" s="3">
        <v>57.287485227867855</v>
      </c>
      <c r="BC3576" s="31">
        <v>46.840567063428317</v>
      </c>
    </row>
    <row r="3577" spans="1:55" x14ac:dyDescent="0.55000000000000004">
      <c r="A3577" s="21" t="s">
        <v>6</v>
      </c>
      <c r="B3577" s="21" t="s">
        <v>16920</v>
      </c>
      <c r="C3577" s="21" t="s">
        <v>11407</v>
      </c>
      <c r="D3577" s="27" t="s">
        <v>11408</v>
      </c>
      <c r="E3577" s="4">
        <v>0</v>
      </c>
      <c r="F3577" s="4">
        <v>0</v>
      </c>
      <c r="G3577" s="4">
        <v>0</v>
      </c>
      <c r="H3577" s="62">
        <v>1</v>
      </c>
      <c r="J3577" s="28">
        <v>1</v>
      </c>
      <c r="K3577" s="13" t="s">
        <v>24548</v>
      </c>
      <c r="L3577" s="16" t="s">
        <v>16303</v>
      </c>
      <c r="M3577" s="12" t="s">
        <v>24553</v>
      </c>
      <c r="N3577" s="12" t="s">
        <v>24553</v>
      </c>
      <c r="O3577" s="12" t="s">
        <v>24553</v>
      </c>
      <c r="P3577" s="12" t="s">
        <v>24553</v>
      </c>
      <c r="Q3577" s="29" t="s">
        <v>24553</v>
      </c>
      <c r="AT3577" s="3">
        <v>9.0390924122165526</v>
      </c>
      <c r="AU3577" s="3">
        <v>4.9437450926619668</v>
      </c>
      <c r="AV3577" s="3">
        <v>10.870643753874266</v>
      </c>
      <c r="AW3577" s="3">
        <v>7.1626743074984196</v>
      </c>
      <c r="AX3577" s="3">
        <v>8.4974774011430281</v>
      </c>
      <c r="AY3577" s="3">
        <v>29.336501614576715</v>
      </c>
      <c r="AZ3577" s="3">
        <v>65.273558122108881</v>
      </c>
      <c r="BA3577" s="3">
        <v>100</v>
      </c>
      <c r="BB3577" s="3">
        <v>65.099619652933129</v>
      </c>
      <c r="BC3577" s="31">
        <v>35.974962179544903</v>
      </c>
    </row>
    <row r="3578" spans="1:55" x14ac:dyDescent="0.55000000000000004">
      <c r="A3578" s="21" t="s">
        <v>6</v>
      </c>
      <c r="B3578" s="21" t="s">
        <v>22075</v>
      </c>
      <c r="C3578" s="21" t="s">
        <v>2346</v>
      </c>
      <c r="D3578" s="27" t="s">
        <v>2347</v>
      </c>
      <c r="E3578" s="4">
        <v>0</v>
      </c>
      <c r="F3578" s="4">
        <v>0</v>
      </c>
      <c r="G3578" s="4">
        <v>1</v>
      </c>
      <c r="H3578" s="62">
        <v>2</v>
      </c>
      <c r="J3578" s="28">
        <v>1</v>
      </c>
      <c r="K3578" s="13" t="s">
        <v>24548</v>
      </c>
      <c r="L3578" s="12" t="s">
        <v>24553</v>
      </c>
      <c r="M3578" s="12" t="s">
        <v>24553</v>
      </c>
      <c r="N3578" s="12" t="s">
        <v>24553</v>
      </c>
      <c r="O3578" s="12" t="s">
        <v>24553</v>
      </c>
      <c r="P3578" s="12" t="s">
        <v>24553</v>
      </c>
      <c r="Q3578" s="30" t="s">
        <v>24552</v>
      </c>
      <c r="AJ3578" s="3">
        <v>100</v>
      </c>
      <c r="AK3578" s="3">
        <v>73.13645723636796</v>
      </c>
      <c r="AL3578" s="3">
        <v>91.187424067834613</v>
      </c>
      <c r="AM3578" s="3">
        <v>67.492700016273247</v>
      </c>
      <c r="AN3578" s="3">
        <v>26.95773177021028</v>
      </c>
      <c r="AO3578" s="3">
        <v>30.274963082053695</v>
      </c>
      <c r="AP3578" s="3">
        <v>25.151850966218714</v>
      </c>
      <c r="AQ3578" s="3">
        <v>16.9872367458875</v>
      </c>
      <c r="AR3578" s="3">
        <v>14.427734012057872</v>
      </c>
      <c r="AS3578" s="31">
        <v>21.340728020574343</v>
      </c>
      <c r="AT3578" s="3">
        <v>65.713058142338639</v>
      </c>
      <c r="AU3578" s="3">
        <v>62.400523358874672</v>
      </c>
      <c r="AV3578" s="3">
        <v>66.2189311461985</v>
      </c>
      <c r="AW3578" s="3">
        <v>72.476070729529425</v>
      </c>
      <c r="AX3578" s="3">
        <v>89.575754302040593</v>
      </c>
      <c r="AY3578" s="3">
        <v>100</v>
      </c>
      <c r="AZ3578" s="3">
        <v>81.781994286987143</v>
      </c>
      <c r="BA3578" s="3">
        <v>21.229414391950975</v>
      </c>
      <c r="BB3578" s="3">
        <v>28.343899581928817</v>
      </c>
      <c r="BC3578" s="31">
        <v>22.231314571145493</v>
      </c>
    </row>
    <row r="3579" spans="1:55" x14ac:dyDescent="0.55000000000000004">
      <c r="A3579" s="21" t="s">
        <v>6</v>
      </c>
      <c r="B3579" s="21" t="s">
        <v>19330</v>
      </c>
      <c r="C3579" s="21" t="s">
        <v>11506</v>
      </c>
      <c r="D3579" s="27" t="s">
        <v>11507</v>
      </c>
      <c r="E3579" s="4">
        <v>0</v>
      </c>
      <c r="F3579" s="4">
        <v>1</v>
      </c>
      <c r="G3579" s="4">
        <v>0</v>
      </c>
      <c r="H3579" s="62">
        <v>5</v>
      </c>
      <c r="J3579" s="28">
        <v>1</v>
      </c>
      <c r="K3579" s="13" t="s">
        <v>24548</v>
      </c>
      <c r="L3579" s="16" t="s">
        <v>16303</v>
      </c>
      <c r="M3579" s="12" t="s">
        <v>24553</v>
      </c>
      <c r="N3579" s="12" t="s">
        <v>24553</v>
      </c>
      <c r="O3579" s="12" t="s">
        <v>24553</v>
      </c>
      <c r="P3579" s="14" t="s">
        <v>24551</v>
      </c>
      <c r="Q3579" s="29" t="s">
        <v>24553</v>
      </c>
      <c r="AA3579" s="3">
        <v>25.5848076551787</v>
      </c>
      <c r="AB3579" s="3">
        <v>37.08091597300092</v>
      </c>
      <c r="AC3579" s="3">
        <v>100</v>
      </c>
      <c r="AD3579" s="3">
        <v>73.780524503367644</v>
      </c>
      <c r="AE3579" s="3">
        <v>85.864463632461622</v>
      </c>
      <c r="AF3579" s="3">
        <v>83.618983034858502</v>
      </c>
      <c r="AG3579" s="3">
        <v>77.046323448182648</v>
      </c>
      <c r="AH3579" s="32">
        <v>69.29378376873504</v>
      </c>
      <c r="AI3579" s="50">
        <v>2.8672418850901601E-2</v>
      </c>
      <c r="AT3579" s="3">
        <v>35.48206890393412</v>
      </c>
      <c r="AU3579" s="3">
        <v>46.85725068471551</v>
      </c>
      <c r="AV3579" s="3">
        <v>51.676478603960398</v>
      </c>
      <c r="AW3579" s="3">
        <v>44.498074544161675</v>
      </c>
      <c r="AX3579" s="3">
        <v>56.835923985755542</v>
      </c>
      <c r="AY3579" s="3">
        <v>100</v>
      </c>
      <c r="AZ3579" s="3">
        <v>88.418992909777273</v>
      </c>
      <c r="BA3579" s="3">
        <v>81.740791569338342</v>
      </c>
      <c r="BB3579" s="3">
        <v>57.448236413759382</v>
      </c>
      <c r="BC3579" s="31">
        <v>50.646321364585724</v>
      </c>
    </row>
    <row r="3580" spans="1:55" x14ac:dyDescent="0.55000000000000004">
      <c r="A3580" s="21" t="s">
        <v>6</v>
      </c>
      <c r="B3580" s="21" t="s">
        <v>19344</v>
      </c>
      <c r="C3580" s="21" t="s">
        <v>12979</v>
      </c>
      <c r="D3580" s="27" t="s">
        <v>12980</v>
      </c>
      <c r="E3580" s="4">
        <v>0</v>
      </c>
      <c r="F3580" s="4">
        <v>1</v>
      </c>
      <c r="G3580" s="4">
        <v>0</v>
      </c>
      <c r="H3580" s="62">
        <v>5</v>
      </c>
      <c r="J3580" s="28">
        <v>1</v>
      </c>
      <c r="K3580" s="13" t="s">
        <v>24548</v>
      </c>
      <c r="L3580" s="16" t="s">
        <v>16303</v>
      </c>
      <c r="M3580" s="12" t="s">
        <v>24553</v>
      </c>
      <c r="N3580" s="12" t="s">
        <v>24553</v>
      </c>
      <c r="O3580" s="12" t="s">
        <v>24553</v>
      </c>
      <c r="P3580" s="12" t="s">
        <v>24553</v>
      </c>
      <c r="Q3580" s="29" t="s">
        <v>24553</v>
      </c>
      <c r="AA3580" s="3">
        <v>65.480692308637458</v>
      </c>
      <c r="AB3580" s="3">
        <v>54.357714090343592</v>
      </c>
      <c r="AC3580" s="3">
        <v>45.178264905998731</v>
      </c>
      <c r="AD3580" s="3">
        <v>34.49998557431185</v>
      </c>
      <c r="AE3580" s="3">
        <v>67.806062029656019</v>
      </c>
      <c r="AF3580" s="3">
        <v>62.590147130474897</v>
      </c>
      <c r="AG3580" s="3">
        <v>92.988017132959243</v>
      </c>
      <c r="AH3580" s="32">
        <v>100</v>
      </c>
      <c r="AI3580" s="50">
        <v>9.1551021078410295E-3</v>
      </c>
      <c r="AT3580" s="3">
        <v>100</v>
      </c>
      <c r="AU3580" s="3">
        <v>90.958363329340131</v>
      </c>
      <c r="AV3580" s="3">
        <v>81.842436773555548</v>
      </c>
      <c r="AW3580" s="3">
        <v>73.425944061207701</v>
      </c>
      <c r="AX3580" s="3">
        <v>75.906260472383352</v>
      </c>
      <c r="AY3580" s="3">
        <v>53.357959011146249</v>
      </c>
      <c r="AZ3580" s="3">
        <v>58.341968424217107</v>
      </c>
      <c r="BA3580" s="3">
        <v>53.770013678210347</v>
      </c>
      <c r="BB3580" s="3">
        <v>55.313809362382692</v>
      </c>
      <c r="BC3580" s="31">
        <v>94.619756014570399</v>
      </c>
    </row>
    <row r="3581" spans="1:55" x14ac:dyDescent="0.55000000000000004">
      <c r="A3581" s="21" t="s">
        <v>6</v>
      </c>
      <c r="B3581" s="21" t="s">
        <v>17128</v>
      </c>
      <c r="C3581" s="21" t="s">
        <v>14869</v>
      </c>
      <c r="D3581" s="27" t="s">
        <v>14870</v>
      </c>
      <c r="E3581" s="4">
        <v>0</v>
      </c>
      <c r="F3581" s="4">
        <v>0</v>
      </c>
      <c r="G3581" s="4">
        <v>0</v>
      </c>
      <c r="H3581" s="62">
        <v>1</v>
      </c>
      <c r="J3581" s="28">
        <v>1</v>
      </c>
      <c r="K3581" s="13" t="s">
        <v>24548</v>
      </c>
      <c r="L3581" s="16" t="s">
        <v>16303</v>
      </c>
      <c r="M3581" s="12" t="s">
        <v>24553</v>
      </c>
      <c r="N3581" s="12" t="s">
        <v>24553</v>
      </c>
      <c r="O3581" s="12" t="s">
        <v>24553</v>
      </c>
      <c r="P3581" s="14" t="s">
        <v>24551</v>
      </c>
      <c r="Q3581" s="29" t="s">
        <v>24553</v>
      </c>
      <c r="AT3581" s="3">
        <v>68.484846549982976</v>
      </c>
      <c r="AU3581" s="3">
        <v>69.157742446033623</v>
      </c>
      <c r="AV3581" s="3">
        <v>79.113474068395206</v>
      </c>
      <c r="AW3581" s="3">
        <v>48.744055354746394</v>
      </c>
      <c r="AX3581" s="3">
        <v>72.34850822376076</v>
      </c>
      <c r="AY3581" s="3">
        <v>83.30304415860725</v>
      </c>
      <c r="AZ3581" s="3">
        <v>100</v>
      </c>
      <c r="BA3581" s="3">
        <v>81.347899052317914</v>
      </c>
      <c r="BB3581" s="3">
        <v>50.510183774830509</v>
      </c>
      <c r="BC3581" s="31">
        <v>65.567605520896365</v>
      </c>
    </row>
    <row r="3582" spans="1:55" x14ac:dyDescent="0.55000000000000004">
      <c r="A3582" s="21" t="s">
        <v>6</v>
      </c>
      <c r="B3582" s="21" t="s">
        <v>16704</v>
      </c>
      <c r="C3582" s="21" t="s">
        <v>6521</v>
      </c>
      <c r="D3582" s="27" t="s">
        <v>6522</v>
      </c>
      <c r="E3582" s="4">
        <v>0</v>
      </c>
      <c r="F3582" s="4">
        <v>0</v>
      </c>
      <c r="G3582" s="4">
        <v>0</v>
      </c>
      <c r="H3582" s="62">
        <v>1</v>
      </c>
      <c r="J3582" s="28">
        <v>1</v>
      </c>
      <c r="K3582" s="13" t="s">
        <v>24548</v>
      </c>
      <c r="L3582" s="16" t="s">
        <v>16303</v>
      </c>
      <c r="M3582" s="12" t="s">
        <v>24553</v>
      </c>
      <c r="N3582" s="12" t="s">
        <v>24553</v>
      </c>
      <c r="O3582" s="12" t="s">
        <v>24553</v>
      </c>
      <c r="P3582" s="12" t="s">
        <v>24553</v>
      </c>
      <c r="Q3582" s="29" t="s">
        <v>24553</v>
      </c>
      <c r="AT3582" s="3">
        <v>79.179677064679638</v>
      </c>
      <c r="AU3582" s="3">
        <v>92.457403006252875</v>
      </c>
      <c r="AV3582" s="3">
        <v>86.882394950929509</v>
      </c>
      <c r="AW3582" s="3">
        <v>92.524854162026386</v>
      </c>
      <c r="AX3582" s="3">
        <v>99.046488226278413</v>
      </c>
      <c r="AY3582" s="3">
        <v>90.309625486782934</v>
      </c>
      <c r="AZ3582" s="3">
        <v>100</v>
      </c>
      <c r="BA3582" s="3">
        <v>50.357110962498538</v>
      </c>
      <c r="BB3582" s="3">
        <v>36.581640404909436</v>
      </c>
      <c r="BC3582" s="31">
        <v>37.188171677444728</v>
      </c>
    </row>
    <row r="3583" spans="1:55" x14ac:dyDescent="0.55000000000000004">
      <c r="A3583" s="21" t="s">
        <v>6</v>
      </c>
      <c r="B3583" s="21" t="s">
        <v>17296</v>
      </c>
      <c r="C3583" s="21" t="s">
        <v>4294</v>
      </c>
      <c r="D3583" s="27" t="s">
        <v>4295</v>
      </c>
      <c r="E3583" s="4">
        <v>0</v>
      </c>
      <c r="F3583" s="4">
        <v>0</v>
      </c>
      <c r="G3583" s="4">
        <v>0</v>
      </c>
      <c r="H3583" s="62">
        <v>2</v>
      </c>
      <c r="J3583" s="28">
        <v>1</v>
      </c>
      <c r="K3583" s="13" t="s">
        <v>24548</v>
      </c>
      <c r="L3583" s="16" t="s">
        <v>16303</v>
      </c>
      <c r="M3583" s="12" t="s">
        <v>24553</v>
      </c>
      <c r="N3583" s="12" t="s">
        <v>24553</v>
      </c>
      <c r="O3583" s="12" t="s">
        <v>24553</v>
      </c>
      <c r="P3583" s="12" t="s">
        <v>24553</v>
      </c>
      <c r="Q3583" s="29" t="s">
        <v>24553</v>
      </c>
      <c r="AT3583" s="3">
        <v>81.391934406347104</v>
      </c>
      <c r="AU3583" s="3">
        <v>74.844470998449552</v>
      </c>
      <c r="AV3583" s="3">
        <v>80.064080851887638</v>
      </c>
      <c r="AW3583" s="3">
        <v>83.223175943134322</v>
      </c>
      <c r="AX3583" s="3">
        <v>84.964237056670783</v>
      </c>
      <c r="AY3583" s="3">
        <v>88.783372749477024</v>
      </c>
      <c r="AZ3583" s="3">
        <v>100</v>
      </c>
      <c r="BA3583" s="3">
        <v>76.704810364623341</v>
      </c>
      <c r="BB3583" s="3">
        <v>70.042287541787644</v>
      </c>
      <c r="BC3583" s="31">
        <v>52.745308706985952</v>
      </c>
    </row>
    <row r="3584" spans="1:55" x14ac:dyDescent="0.55000000000000004">
      <c r="A3584" s="21" t="s">
        <v>6</v>
      </c>
      <c r="B3584" s="21" t="s">
        <v>18820</v>
      </c>
      <c r="C3584" s="21" t="s">
        <v>13863</v>
      </c>
      <c r="D3584" s="27" t="s">
        <v>13864</v>
      </c>
      <c r="E3584" s="4">
        <v>0</v>
      </c>
      <c r="F3584" s="4">
        <v>1</v>
      </c>
      <c r="G3584" s="4">
        <v>0</v>
      </c>
      <c r="H3584" s="62">
        <v>1</v>
      </c>
      <c r="J3584" s="28">
        <v>1</v>
      </c>
      <c r="K3584" s="13" t="s">
        <v>24548</v>
      </c>
      <c r="L3584" s="16" t="s">
        <v>16303</v>
      </c>
      <c r="M3584" s="12" t="s">
        <v>24553</v>
      </c>
      <c r="N3584" s="12" t="s">
        <v>24553</v>
      </c>
      <c r="O3584" s="12" t="s">
        <v>24553</v>
      </c>
      <c r="P3584" s="12" t="s">
        <v>24553</v>
      </c>
      <c r="Q3584" s="29" t="s">
        <v>24553</v>
      </c>
      <c r="AA3584" s="3">
        <v>73.735244805528154</v>
      </c>
      <c r="AB3584" s="3">
        <v>79.9843396268692</v>
      </c>
      <c r="AC3584" s="3">
        <v>74.38519425225104</v>
      </c>
      <c r="AD3584" s="3">
        <v>84.687459911968105</v>
      </c>
      <c r="AE3584" s="3">
        <v>100</v>
      </c>
      <c r="AF3584" s="3">
        <v>84.593929913124839</v>
      </c>
      <c r="AG3584" s="3">
        <v>98.328258141445133</v>
      </c>
      <c r="AH3584" s="32">
        <v>92.866674174820147</v>
      </c>
      <c r="AI3584" s="50">
        <v>0.160870774912211</v>
      </c>
      <c r="AT3584" s="3">
        <v>86.956664328062004</v>
      </c>
      <c r="AU3584" s="3">
        <v>100</v>
      </c>
      <c r="AV3584" s="3">
        <v>95.039127115103739</v>
      </c>
      <c r="AW3584" s="3">
        <v>78.341739378477797</v>
      </c>
      <c r="AX3584" s="3">
        <v>92.084216345596388</v>
      </c>
      <c r="AY3584" s="3">
        <v>87.937048225923746</v>
      </c>
      <c r="AZ3584" s="3">
        <v>76.55936611704324</v>
      </c>
      <c r="BA3584" s="3">
        <v>59.966117209266301</v>
      </c>
      <c r="BB3584" s="3">
        <v>66.285304331439022</v>
      </c>
      <c r="BC3584" s="31">
        <v>64.358246558506778</v>
      </c>
    </row>
    <row r="3585" spans="1:55" x14ac:dyDescent="0.55000000000000004">
      <c r="A3585" s="21" t="s">
        <v>6</v>
      </c>
      <c r="B3585" s="21" t="s">
        <v>18199</v>
      </c>
      <c r="C3585" s="21" t="s">
        <v>719</v>
      </c>
      <c r="D3585" s="27" t="s">
        <v>720</v>
      </c>
      <c r="E3585" s="4">
        <v>0</v>
      </c>
      <c r="F3585" s="4">
        <v>0</v>
      </c>
      <c r="G3585" s="4">
        <v>0</v>
      </c>
      <c r="H3585" s="62">
        <v>6</v>
      </c>
      <c r="J3585" s="28">
        <v>1</v>
      </c>
      <c r="K3585" s="13" t="s">
        <v>24548</v>
      </c>
      <c r="L3585" s="16" t="s">
        <v>16303</v>
      </c>
      <c r="M3585" s="12" t="s">
        <v>24553</v>
      </c>
      <c r="N3585" s="12" t="s">
        <v>24553</v>
      </c>
      <c r="O3585" s="12" t="s">
        <v>24553</v>
      </c>
      <c r="P3585" s="14" t="s">
        <v>24551</v>
      </c>
      <c r="Q3585" s="29" t="s">
        <v>24553</v>
      </c>
      <c r="AT3585" s="3">
        <v>52.616779671901668</v>
      </c>
      <c r="AU3585" s="3">
        <v>55.230970546417815</v>
      </c>
      <c r="AV3585" s="3">
        <v>61.770581905692332</v>
      </c>
      <c r="AW3585" s="3">
        <v>73.026866737791394</v>
      </c>
      <c r="AX3585" s="3">
        <v>78.627283754119546</v>
      </c>
      <c r="AY3585" s="3">
        <v>100</v>
      </c>
      <c r="AZ3585" s="3">
        <v>96.514015946166623</v>
      </c>
      <c r="BA3585" s="3">
        <v>97.948427945269174</v>
      </c>
      <c r="BB3585" s="3">
        <v>84.905865994982577</v>
      </c>
      <c r="BC3585" s="31">
        <v>63.560883547335422</v>
      </c>
    </row>
    <row r="3586" spans="1:55" x14ac:dyDescent="0.55000000000000004">
      <c r="A3586" s="21" t="s">
        <v>6</v>
      </c>
      <c r="B3586" s="21" t="s">
        <v>16883</v>
      </c>
      <c r="C3586" s="21" t="s">
        <v>10662</v>
      </c>
      <c r="D3586" s="27" t="s">
        <v>10663</v>
      </c>
      <c r="E3586" s="4">
        <v>0</v>
      </c>
      <c r="F3586" s="4">
        <v>0</v>
      </c>
      <c r="G3586" s="4">
        <v>0</v>
      </c>
      <c r="H3586" s="62">
        <v>1</v>
      </c>
      <c r="J3586" s="28">
        <v>1</v>
      </c>
      <c r="K3586" s="13" t="s">
        <v>24548</v>
      </c>
      <c r="L3586" s="16" t="s">
        <v>16303</v>
      </c>
      <c r="M3586" s="12" t="s">
        <v>24553</v>
      </c>
      <c r="N3586" s="12" t="s">
        <v>24553</v>
      </c>
      <c r="O3586" s="12" t="s">
        <v>24553</v>
      </c>
      <c r="P3586" s="12" t="s">
        <v>24553</v>
      </c>
      <c r="Q3586" s="29" t="s">
        <v>24553</v>
      </c>
      <c r="AT3586" s="3">
        <v>67.732674256586691</v>
      </c>
      <c r="AU3586" s="3">
        <v>93.037233427103587</v>
      </c>
      <c r="AV3586" s="3">
        <v>76.612146662784795</v>
      </c>
      <c r="AW3586" s="3">
        <v>78.797725135956696</v>
      </c>
      <c r="AX3586" s="3">
        <v>72.67307001142656</v>
      </c>
      <c r="AY3586" s="3">
        <v>100</v>
      </c>
      <c r="AZ3586" s="3">
        <v>90.167091554594094</v>
      </c>
      <c r="BA3586" s="3">
        <v>83.461274496531885</v>
      </c>
      <c r="BB3586" s="3">
        <v>79.201057476060868</v>
      </c>
      <c r="BC3586" s="31">
        <v>70.5626689619031</v>
      </c>
    </row>
    <row r="3587" spans="1:55" x14ac:dyDescent="0.55000000000000004">
      <c r="A3587" s="21" t="s">
        <v>6</v>
      </c>
      <c r="B3587" s="21" t="s">
        <v>21632</v>
      </c>
      <c r="C3587" s="21" t="s">
        <v>7983</v>
      </c>
      <c r="D3587" s="27" t="s">
        <v>7984</v>
      </c>
      <c r="E3587" s="4">
        <v>0</v>
      </c>
      <c r="F3587" s="4">
        <v>9</v>
      </c>
      <c r="G3587" s="4">
        <v>0</v>
      </c>
      <c r="H3587" s="62">
        <v>10</v>
      </c>
      <c r="J3587" s="28">
        <v>1</v>
      </c>
      <c r="K3587" s="13" t="s">
        <v>24548</v>
      </c>
      <c r="L3587" s="12" t="s">
        <v>24553</v>
      </c>
      <c r="M3587" s="12" t="s">
        <v>24553</v>
      </c>
      <c r="N3587" s="12" t="s">
        <v>24553</v>
      </c>
      <c r="O3587" s="12" t="s">
        <v>24553</v>
      </c>
      <c r="P3587" s="12" t="s">
        <v>24553</v>
      </c>
      <c r="Q3587" s="29" t="s">
        <v>24553</v>
      </c>
      <c r="AA3587" s="3">
        <v>72.491021505486387</v>
      </c>
      <c r="AB3587" s="3">
        <v>67.074915009537051</v>
      </c>
      <c r="AC3587" s="3">
        <v>81.064352368126151</v>
      </c>
      <c r="AD3587" s="3">
        <v>99.735028712126606</v>
      </c>
      <c r="AE3587" s="3">
        <v>84.487835728200665</v>
      </c>
      <c r="AF3587" s="3">
        <v>84.844273744137411</v>
      </c>
      <c r="AG3587" s="3">
        <v>93.918800619606188</v>
      </c>
      <c r="AH3587" s="32">
        <v>100</v>
      </c>
      <c r="AI3587" s="50">
        <v>9.1806667746633305E-2</v>
      </c>
      <c r="AT3587" s="3">
        <v>75.349729886474975</v>
      </c>
      <c r="AU3587" s="3">
        <v>66.83057443111872</v>
      </c>
      <c r="AV3587" s="3">
        <v>70.390918970598179</v>
      </c>
      <c r="AW3587" s="3">
        <v>68.604395753843434</v>
      </c>
      <c r="AX3587" s="3">
        <v>87.182143294824201</v>
      </c>
      <c r="AY3587" s="3">
        <v>82.739053629478107</v>
      </c>
      <c r="AZ3587" s="3">
        <v>100</v>
      </c>
      <c r="BA3587" s="3">
        <v>95.674936889720925</v>
      </c>
      <c r="BB3587" s="3">
        <v>98.237668834101257</v>
      </c>
      <c r="BC3587" s="31">
        <v>86.595853232480522</v>
      </c>
    </row>
    <row r="3588" spans="1:55" x14ac:dyDescent="0.55000000000000004">
      <c r="A3588" s="21" t="s">
        <v>6</v>
      </c>
      <c r="B3588" s="21" t="s">
        <v>23867</v>
      </c>
      <c r="C3588" s="21" t="s">
        <v>3564</v>
      </c>
      <c r="D3588" s="27" t="s">
        <v>3565</v>
      </c>
      <c r="E3588" s="4">
        <v>4</v>
      </c>
      <c r="F3588" s="4">
        <v>6</v>
      </c>
      <c r="G3588" s="4">
        <v>9</v>
      </c>
      <c r="H3588" s="62">
        <v>23</v>
      </c>
      <c r="J3588" s="28">
        <v>1</v>
      </c>
      <c r="K3588" s="13" t="s">
        <v>24548</v>
      </c>
      <c r="L3588" s="12" t="s">
        <v>24553</v>
      </c>
      <c r="M3588" s="12" t="s">
        <v>24553</v>
      </c>
      <c r="N3588" s="12" t="s">
        <v>24553</v>
      </c>
      <c r="O3588" s="12" t="s">
        <v>24553</v>
      </c>
      <c r="P3588" s="12" t="s">
        <v>24553</v>
      </c>
      <c r="Q3588" s="29" t="s">
        <v>24553</v>
      </c>
      <c r="R3588" s="3">
        <v>37.004318198194305</v>
      </c>
      <c r="S3588" s="3">
        <v>33.259868289662691</v>
      </c>
      <c r="T3588" s="3">
        <v>100</v>
      </c>
      <c r="U3588" s="3">
        <v>93.391794664337709</v>
      </c>
      <c r="V3588" s="3">
        <v>85.850045853136535</v>
      </c>
      <c r="W3588" s="3">
        <v>81.535044102160299</v>
      </c>
      <c r="X3588" s="3">
        <v>58.269646500459629</v>
      </c>
      <c r="Y3588" s="32">
        <v>62.711284180414225</v>
      </c>
      <c r="Z3588" s="50">
        <v>7.3708232885903897E-4</v>
      </c>
      <c r="AA3588" s="3">
        <v>100</v>
      </c>
      <c r="AB3588" s="3">
        <v>87.865349176593924</v>
      </c>
      <c r="AC3588" s="3">
        <v>76.618320930633757</v>
      </c>
      <c r="AD3588" s="3">
        <v>91.832104666690427</v>
      </c>
      <c r="AE3588" s="3">
        <v>72.334371238157587</v>
      </c>
      <c r="AF3588" s="3">
        <v>73.915356801560804</v>
      </c>
      <c r="AG3588" s="3">
        <v>66.786447540728815</v>
      </c>
      <c r="AH3588" s="32">
        <v>79.741737422545455</v>
      </c>
      <c r="AI3588" s="50">
        <v>0.18794310543742199</v>
      </c>
      <c r="AJ3588" s="3">
        <v>26.108062534974479</v>
      </c>
      <c r="AK3588" s="3">
        <v>20.15152697796929</v>
      </c>
      <c r="AL3588" s="3">
        <v>17.189145842019592</v>
      </c>
      <c r="AM3588" s="3">
        <v>24.74220775047106</v>
      </c>
      <c r="AN3588" s="3">
        <v>35.090654655889601</v>
      </c>
      <c r="AO3588" s="3">
        <v>61.82972829820109</v>
      </c>
      <c r="AP3588" s="3">
        <v>55.647559100944207</v>
      </c>
      <c r="AQ3588" s="3">
        <v>54.445713151910489</v>
      </c>
      <c r="AR3588" s="3">
        <v>38.404950587713479</v>
      </c>
      <c r="AS3588" s="31">
        <v>100</v>
      </c>
      <c r="AT3588" s="3">
        <v>89.437933503433129</v>
      </c>
      <c r="AU3588" s="3">
        <v>89.554305006568171</v>
      </c>
      <c r="AV3588" s="3">
        <v>93.743864343611307</v>
      </c>
      <c r="AW3588" s="3">
        <v>100</v>
      </c>
      <c r="AX3588" s="3">
        <v>99.988589130323177</v>
      </c>
      <c r="AY3588" s="3">
        <v>96.297650088881952</v>
      </c>
      <c r="AZ3588" s="3">
        <v>96.765829923533715</v>
      </c>
      <c r="BA3588" s="3">
        <v>75.202184218629725</v>
      </c>
      <c r="BB3588" s="3">
        <v>68.594947556782458</v>
      </c>
      <c r="BC3588" s="31">
        <v>54.848553152250368</v>
      </c>
    </row>
    <row r="3589" spans="1:55" x14ac:dyDescent="0.55000000000000004">
      <c r="A3589" s="21" t="s">
        <v>6</v>
      </c>
      <c r="B3589" s="21" t="s">
        <v>23659</v>
      </c>
      <c r="C3589" s="21" t="s">
        <v>15633</v>
      </c>
      <c r="D3589" s="27" t="s">
        <v>15634</v>
      </c>
      <c r="E3589" s="4">
        <v>3</v>
      </c>
      <c r="F3589" s="4">
        <v>0</v>
      </c>
      <c r="G3589" s="4">
        <v>2</v>
      </c>
      <c r="H3589" s="62">
        <v>0</v>
      </c>
      <c r="J3589" s="28">
        <v>1</v>
      </c>
      <c r="K3589" s="13" t="s">
        <v>24548</v>
      </c>
      <c r="L3589" s="12" t="s">
        <v>24553</v>
      </c>
      <c r="M3589" s="12" t="s">
        <v>24553</v>
      </c>
      <c r="N3589" s="12" t="s">
        <v>24553</v>
      </c>
      <c r="O3589" s="12" t="s">
        <v>24553</v>
      </c>
      <c r="P3589" s="12" t="s">
        <v>24553</v>
      </c>
      <c r="Q3589" s="29" t="s">
        <v>24553</v>
      </c>
      <c r="R3589" s="3">
        <v>98.340983346635937</v>
      </c>
      <c r="S3589" s="3">
        <v>98.806172154793217</v>
      </c>
      <c r="T3589" s="3">
        <v>87.714898772556836</v>
      </c>
      <c r="U3589" s="3">
        <v>83.709910934355889</v>
      </c>
      <c r="V3589" s="3">
        <v>90.59606128197305</v>
      </c>
      <c r="W3589" s="3">
        <v>88.979660375601824</v>
      </c>
      <c r="X3589" s="3">
        <v>100</v>
      </c>
      <c r="Y3589" s="32">
        <v>95.468107702011423</v>
      </c>
      <c r="Z3589" s="50">
        <v>1.5561670962244501E-2</v>
      </c>
      <c r="AJ3589" s="3">
        <v>26.780288489374925</v>
      </c>
      <c r="AK3589" s="3">
        <v>54.321521346363625</v>
      </c>
      <c r="AL3589" s="3">
        <v>55.322549427959856</v>
      </c>
      <c r="AM3589" s="3">
        <v>61.936025578489783</v>
      </c>
      <c r="AN3589" s="3">
        <v>50.521099074813222</v>
      </c>
      <c r="AO3589" s="3">
        <v>52.535379390091698</v>
      </c>
      <c r="AP3589" s="3">
        <v>45.410011349278911</v>
      </c>
      <c r="AQ3589" s="3">
        <v>35.904186917863349</v>
      </c>
      <c r="AR3589" s="3">
        <v>59.801483051691172</v>
      </c>
      <c r="AS3589" s="31">
        <v>100</v>
      </c>
    </row>
    <row r="3590" spans="1:55" x14ac:dyDescent="0.55000000000000004">
      <c r="A3590" s="21" t="s">
        <v>6</v>
      </c>
      <c r="B3590" s="21" t="s">
        <v>22559</v>
      </c>
      <c r="C3590" s="21" t="s">
        <v>15635</v>
      </c>
      <c r="D3590" s="27" t="s">
        <v>15636</v>
      </c>
      <c r="E3590" s="4">
        <v>0</v>
      </c>
      <c r="F3590" s="4">
        <v>2</v>
      </c>
      <c r="G3590" s="4">
        <v>2</v>
      </c>
      <c r="H3590" s="62">
        <v>0</v>
      </c>
      <c r="J3590" s="28">
        <v>1</v>
      </c>
      <c r="K3590" s="13" t="s">
        <v>24548</v>
      </c>
      <c r="L3590" s="12" t="s">
        <v>24553</v>
      </c>
      <c r="M3590" s="12" t="s">
        <v>24553</v>
      </c>
      <c r="N3590" s="12" t="s">
        <v>24553</v>
      </c>
      <c r="O3590" s="12" t="s">
        <v>24553</v>
      </c>
      <c r="P3590" s="12" t="s">
        <v>24553</v>
      </c>
      <c r="Q3590" s="29" t="s">
        <v>24553</v>
      </c>
      <c r="AA3590" s="3">
        <v>52.515332115744954</v>
      </c>
      <c r="AB3590" s="3">
        <v>51.220711479935652</v>
      </c>
      <c r="AC3590" s="3">
        <v>56.697515842146508</v>
      </c>
      <c r="AD3590" s="3">
        <v>57.81120494665317</v>
      </c>
      <c r="AE3590" s="3">
        <v>65.709813827034907</v>
      </c>
      <c r="AF3590" s="3">
        <v>62.485056889192933</v>
      </c>
      <c r="AG3590" s="3">
        <v>96.365399013574219</v>
      </c>
      <c r="AH3590" s="32">
        <v>100</v>
      </c>
      <c r="AI3590" s="50">
        <v>9.3984394529271205E-4</v>
      </c>
      <c r="AJ3590" s="3">
        <v>13.770026702526634</v>
      </c>
      <c r="AK3590" s="3">
        <v>95.738972449514279</v>
      </c>
      <c r="AL3590" s="3">
        <v>84.326086379013162</v>
      </c>
      <c r="AM3590" s="3">
        <v>92.609242751393381</v>
      </c>
      <c r="AN3590" s="3">
        <v>100</v>
      </c>
      <c r="AO3590" s="3">
        <v>80.741366933976622</v>
      </c>
      <c r="AP3590" s="3">
        <v>33.802154992552289</v>
      </c>
      <c r="AQ3590" s="3">
        <v>17.07223778197897</v>
      </c>
      <c r="AR3590" s="3">
        <v>66.104417438153789</v>
      </c>
      <c r="AS3590" s="31">
        <v>93.441735612593334</v>
      </c>
    </row>
    <row r="3591" spans="1:55" x14ac:dyDescent="0.55000000000000004">
      <c r="A3591" s="21" t="s">
        <v>6</v>
      </c>
      <c r="B3591" s="21" t="s">
        <v>21157</v>
      </c>
      <c r="C3591" s="21" t="s">
        <v>1702</v>
      </c>
      <c r="D3591" s="27" t="s">
        <v>1703</v>
      </c>
      <c r="E3591" s="4">
        <v>0</v>
      </c>
      <c r="F3591" s="4">
        <v>5</v>
      </c>
      <c r="G3591" s="4">
        <v>0</v>
      </c>
      <c r="H3591" s="62">
        <v>10</v>
      </c>
      <c r="J3591" s="28">
        <v>1</v>
      </c>
      <c r="K3591" s="13" t="s">
        <v>24548</v>
      </c>
      <c r="L3591" s="12" t="s">
        <v>24553</v>
      </c>
      <c r="M3591" s="12" t="s">
        <v>24553</v>
      </c>
      <c r="N3591" s="12" t="s">
        <v>24553</v>
      </c>
      <c r="O3591" s="12" t="s">
        <v>24553</v>
      </c>
      <c r="P3591" s="14" t="s">
        <v>24551</v>
      </c>
      <c r="Q3591" s="29" t="s">
        <v>24553</v>
      </c>
      <c r="AA3591" s="3">
        <v>45.142473436034862</v>
      </c>
      <c r="AB3591" s="3">
        <v>43.772410884828851</v>
      </c>
      <c r="AC3591" s="3">
        <v>61.778378594953573</v>
      </c>
      <c r="AD3591" s="3">
        <v>70.263403763288352</v>
      </c>
      <c r="AE3591" s="3">
        <v>84.593869807615789</v>
      </c>
      <c r="AF3591" s="3">
        <v>75.66013659114148</v>
      </c>
      <c r="AG3591" s="3">
        <v>87.219914146844459</v>
      </c>
      <c r="AH3591" s="32">
        <v>100</v>
      </c>
      <c r="AI3591" s="50">
        <v>1.2318640759035699E-2</v>
      </c>
      <c r="AT3591" s="3">
        <v>56.346956358626088</v>
      </c>
      <c r="AU3591" s="3">
        <v>58.530940379091199</v>
      </c>
      <c r="AV3591" s="3">
        <v>61.664911750222963</v>
      </c>
      <c r="AW3591" s="3">
        <v>69.276557730812684</v>
      </c>
      <c r="AX3591" s="3">
        <v>66.868426141303289</v>
      </c>
      <c r="AY3591" s="3">
        <v>83.06558457566625</v>
      </c>
      <c r="AZ3591" s="3">
        <v>90.09772761923341</v>
      </c>
      <c r="BA3591" s="3">
        <v>100</v>
      </c>
      <c r="BB3591" s="3">
        <v>96.977716581696072</v>
      </c>
      <c r="BC3591" s="31">
        <v>79.949440028733804</v>
      </c>
    </row>
    <row r="3592" spans="1:55" x14ac:dyDescent="0.55000000000000004">
      <c r="A3592" s="21" t="s">
        <v>6</v>
      </c>
      <c r="B3592" s="21" t="s">
        <v>19222</v>
      </c>
      <c r="C3592" s="21" t="s">
        <v>9339</v>
      </c>
      <c r="D3592" s="27" t="s">
        <v>9340</v>
      </c>
      <c r="E3592" s="4">
        <v>0</v>
      </c>
      <c r="F3592" s="4">
        <v>1</v>
      </c>
      <c r="G3592" s="4">
        <v>0</v>
      </c>
      <c r="H3592" s="62">
        <v>4</v>
      </c>
      <c r="J3592" s="28">
        <v>1</v>
      </c>
      <c r="K3592" s="13" t="s">
        <v>24548</v>
      </c>
      <c r="L3592" s="12" t="s">
        <v>24553</v>
      </c>
      <c r="M3592" s="12" t="s">
        <v>24553</v>
      </c>
      <c r="N3592" s="12" t="s">
        <v>24553</v>
      </c>
      <c r="O3592" s="12" t="s">
        <v>24553</v>
      </c>
      <c r="P3592" s="14" t="s">
        <v>24551</v>
      </c>
      <c r="Q3592" s="29" t="s">
        <v>24553</v>
      </c>
      <c r="AA3592" s="3">
        <v>46.304908986400925</v>
      </c>
      <c r="AB3592" s="3">
        <v>56.062880221934606</v>
      </c>
      <c r="AC3592" s="3">
        <v>100</v>
      </c>
      <c r="AD3592" s="3">
        <v>79.129944850014326</v>
      </c>
      <c r="AE3592" s="3">
        <v>91.092500144492647</v>
      </c>
      <c r="AF3592" s="3">
        <v>71.33021994988303</v>
      </c>
      <c r="AG3592" s="3">
        <v>80.492441413360936</v>
      </c>
      <c r="AH3592" s="32">
        <v>90.327409108613779</v>
      </c>
      <c r="AI3592" s="50">
        <v>0.102196798446011</v>
      </c>
      <c r="AT3592" s="3">
        <v>64.875293415363672</v>
      </c>
      <c r="AU3592" s="3">
        <v>78.040100835942098</v>
      </c>
      <c r="AV3592" s="3">
        <v>84.533686368416312</v>
      </c>
      <c r="AW3592" s="3">
        <v>78.502557772549537</v>
      </c>
      <c r="AX3592" s="3">
        <v>82.097219640422807</v>
      </c>
      <c r="AY3592" s="3">
        <v>100</v>
      </c>
      <c r="AZ3592" s="3">
        <v>90.147332507718872</v>
      </c>
      <c r="BA3592" s="3">
        <v>84.009555987837373</v>
      </c>
      <c r="BB3592" s="3">
        <v>89.381461280826159</v>
      </c>
      <c r="BC3592" s="31">
        <v>87.645282268656516</v>
      </c>
    </row>
    <row r="3593" spans="1:55" x14ac:dyDescent="0.55000000000000004">
      <c r="A3593" s="21" t="s">
        <v>6</v>
      </c>
      <c r="B3593" s="21" t="s">
        <v>20719</v>
      </c>
      <c r="C3593" s="21" t="s">
        <v>899</v>
      </c>
      <c r="D3593" s="27" t="s">
        <v>900</v>
      </c>
      <c r="E3593" s="4">
        <v>0</v>
      </c>
      <c r="F3593" s="4">
        <v>3</v>
      </c>
      <c r="G3593" s="4">
        <v>0</v>
      </c>
      <c r="H3593" s="62">
        <v>16</v>
      </c>
      <c r="J3593" s="28">
        <v>1</v>
      </c>
      <c r="K3593" s="13" t="s">
        <v>24548</v>
      </c>
      <c r="L3593" s="12" t="s">
        <v>24553</v>
      </c>
      <c r="M3593" s="12" t="s">
        <v>24553</v>
      </c>
      <c r="N3593" s="12" t="s">
        <v>24553</v>
      </c>
      <c r="O3593" s="12" t="s">
        <v>24553</v>
      </c>
      <c r="P3593" s="14" t="s">
        <v>24551</v>
      </c>
      <c r="Q3593" s="29" t="s">
        <v>24553</v>
      </c>
      <c r="AA3593" s="3">
        <v>52.143713879099543</v>
      </c>
      <c r="AB3593" s="3">
        <v>43.264881618540883</v>
      </c>
      <c r="AC3593" s="3">
        <v>88.96063212335612</v>
      </c>
      <c r="AD3593" s="3">
        <v>96.221491142712978</v>
      </c>
      <c r="AE3593" s="3">
        <v>100</v>
      </c>
      <c r="AF3593" s="3">
        <v>76.692606088225872</v>
      </c>
      <c r="AG3593" s="3">
        <v>73.330425536670504</v>
      </c>
      <c r="AH3593" s="32">
        <v>58.25788258556279</v>
      </c>
      <c r="AI3593" s="50">
        <v>5.2905902264921201E-2</v>
      </c>
      <c r="AT3593" s="3">
        <v>43.131349510165812</v>
      </c>
      <c r="AU3593" s="3">
        <v>42.189649214815446</v>
      </c>
      <c r="AV3593" s="3">
        <v>45.047566795405253</v>
      </c>
      <c r="AW3593" s="3">
        <v>53.0078014526975</v>
      </c>
      <c r="AX3593" s="3">
        <v>57.395034028111489</v>
      </c>
      <c r="AY3593" s="3">
        <v>92.330508404853475</v>
      </c>
      <c r="AZ3593" s="3">
        <v>94.961932603757504</v>
      </c>
      <c r="BA3593" s="3">
        <v>92.234911292988045</v>
      </c>
      <c r="BB3593" s="3">
        <v>100</v>
      </c>
      <c r="BC3593" s="31">
        <v>89.786954012413901</v>
      </c>
    </row>
    <row r="3594" spans="1:55" x14ac:dyDescent="0.55000000000000004">
      <c r="A3594" s="21" t="s">
        <v>6</v>
      </c>
      <c r="B3594" s="21" t="s">
        <v>17688</v>
      </c>
      <c r="C3594" s="21" t="s">
        <v>4104</v>
      </c>
      <c r="D3594" s="27" t="s">
        <v>4105</v>
      </c>
      <c r="E3594" s="4">
        <v>0</v>
      </c>
      <c r="F3594" s="4">
        <v>0</v>
      </c>
      <c r="G3594" s="4">
        <v>0</v>
      </c>
      <c r="H3594" s="62">
        <v>3</v>
      </c>
      <c r="J3594" s="28">
        <v>1</v>
      </c>
      <c r="K3594" s="13" t="s">
        <v>24548</v>
      </c>
      <c r="L3594" s="12" t="s">
        <v>24553</v>
      </c>
      <c r="M3594" s="12" t="s">
        <v>24553</v>
      </c>
      <c r="N3594" s="12" t="s">
        <v>24553</v>
      </c>
      <c r="O3594" s="12" t="s">
        <v>24553</v>
      </c>
      <c r="P3594" s="14" t="s">
        <v>24551</v>
      </c>
      <c r="Q3594" s="29" t="s">
        <v>24553</v>
      </c>
      <c r="AT3594" s="3">
        <v>48.041013445779321</v>
      </c>
      <c r="AU3594" s="3">
        <v>48.307496198483044</v>
      </c>
      <c r="AV3594" s="3">
        <v>60.692052043515389</v>
      </c>
      <c r="AW3594" s="3">
        <v>58.775155132579762</v>
      </c>
      <c r="AX3594" s="3">
        <v>51.638039586501371</v>
      </c>
      <c r="AY3594" s="3">
        <v>76.16390416128894</v>
      </c>
      <c r="AZ3594" s="3">
        <v>82.674248016001911</v>
      </c>
      <c r="BA3594" s="3">
        <v>66.684428611008627</v>
      </c>
      <c r="BB3594" s="3">
        <v>85.529342012342354</v>
      </c>
      <c r="BC3594" s="31">
        <v>100</v>
      </c>
    </row>
    <row r="3595" spans="1:55" x14ac:dyDescent="0.55000000000000004">
      <c r="A3595" s="21" t="s">
        <v>6</v>
      </c>
      <c r="B3595" s="21" t="s">
        <v>20856</v>
      </c>
      <c r="C3595" s="21" t="s">
        <v>10472</v>
      </c>
      <c r="D3595" s="27" t="s">
        <v>10473</v>
      </c>
      <c r="E3595" s="4">
        <v>0</v>
      </c>
      <c r="F3595" s="4">
        <v>4</v>
      </c>
      <c r="G3595" s="4">
        <v>0</v>
      </c>
      <c r="H3595" s="62">
        <v>6</v>
      </c>
      <c r="J3595" s="28">
        <v>1</v>
      </c>
      <c r="K3595" s="13" t="s">
        <v>24548</v>
      </c>
      <c r="L3595" s="12" t="s">
        <v>24553</v>
      </c>
      <c r="M3595" s="12" t="s">
        <v>24553</v>
      </c>
      <c r="N3595" s="12" t="s">
        <v>24553</v>
      </c>
      <c r="O3595" s="12" t="s">
        <v>24553</v>
      </c>
      <c r="P3595" s="14" t="s">
        <v>24551</v>
      </c>
      <c r="Q3595" s="29" t="s">
        <v>24553</v>
      </c>
      <c r="AA3595" s="3">
        <v>45.317565541068305</v>
      </c>
      <c r="AB3595" s="3">
        <v>47.71510393580995</v>
      </c>
      <c r="AC3595" s="3">
        <v>77.103484708559179</v>
      </c>
      <c r="AD3595" s="3">
        <v>73.094980116905916</v>
      </c>
      <c r="AE3595" s="3">
        <v>95.67058861730554</v>
      </c>
      <c r="AF3595" s="3">
        <v>100</v>
      </c>
      <c r="AG3595" s="3">
        <v>85.924518437223114</v>
      </c>
      <c r="AH3595" s="32">
        <v>93.459055513672311</v>
      </c>
      <c r="AI3595" s="50">
        <v>2.5536003969949699E-3</v>
      </c>
      <c r="AT3595" s="3">
        <v>35.203221437715641</v>
      </c>
      <c r="AU3595" s="3">
        <v>35.393270449948865</v>
      </c>
      <c r="AV3595" s="3">
        <v>39.995547365933433</v>
      </c>
      <c r="AW3595" s="3">
        <v>35.219581225070748</v>
      </c>
      <c r="AX3595" s="3">
        <v>47.274840296472078</v>
      </c>
      <c r="AY3595" s="3">
        <v>71.727649418761303</v>
      </c>
      <c r="AZ3595" s="3">
        <v>75.96185793528791</v>
      </c>
      <c r="BA3595" s="3">
        <v>100</v>
      </c>
      <c r="BB3595" s="3">
        <v>77.677080320882069</v>
      </c>
      <c r="BC3595" s="31">
        <v>67.713904825098609</v>
      </c>
    </row>
    <row r="3596" spans="1:55" x14ac:dyDescent="0.55000000000000004">
      <c r="A3596" s="21" t="s">
        <v>6</v>
      </c>
      <c r="B3596" s="21" t="s">
        <v>21799</v>
      </c>
      <c r="C3596" s="21" t="s">
        <v>6484</v>
      </c>
      <c r="D3596" s="27" t="s">
        <v>6485</v>
      </c>
      <c r="E3596" s="4">
        <v>0</v>
      </c>
      <c r="F3596" s="4">
        <v>13</v>
      </c>
      <c r="G3596" s="4">
        <v>0</v>
      </c>
      <c r="H3596" s="62">
        <v>16</v>
      </c>
      <c r="J3596" s="28">
        <v>1</v>
      </c>
      <c r="K3596" s="13" t="s">
        <v>24548</v>
      </c>
      <c r="L3596" s="12" t="s">
        <v>24553</v>
      </c>
      <c r="M3596" s="12" t="s">
        <v>24553</v>
      </c>
      <c r="N3596" s="12" t="s">
        <v>24553</v>
      </c>
      <c r="O3596" s="12" t="s">
        <v>24553</v>
      </c>
      <c r="P3596" s="14" t="s">
        <v>24551</v>
      </c>
      <c r="Q3596" s="29" t="s">
        <v>24553</v>
      </c>
      <c r="AA3596" s="3">
        <v>61.952044888160096</v>
      </c>
      <c r="AB3596" s="3">
        <v>56.678554191909413</v>
      </c>
      <c r="AC3596" s="3">
        <v>100</v>
      </c>
      <c r="AD3596" s="3">
        <v>96.762974930447569</v>
      </c>
      <c r="AE3596" s="3">
        <v>91.73346041195812</v>
      </c>
      <c r="AF3596" s="3">
        <v>77.06874177566273</v>
      </c>
      <c r="AG3596" s="3">
        <v>49.586112659043465</v>
      </c>
      <c r="AH3596" s="32">
        <v>40.808557169740574</v>
      </c>
      <c r="AI3596" s="50">
        <v>9.1986240466987706E-3</v>
      </c>
      <c r="AT3596" s="3">
        <v>62.408057761533051</v>
      </c>
      <c r="AU3596" s="3">
        <v>67.486941248086936</v>
      </c>
      <c r="AV3596" s="3">
        <v>73.637711611363315</v>
      </c>
      <c r="AW3596" s="3">
        <v>72.851044335744191</v>
      </c>
      <c r="AX3596" s="3">
        <v>66.956945810240995</v>
      </c>
      <c r="AY3596" s="3">
        <v>91.613948174532354</v>
      </c>
      <c r="AZ3596" s="3">
        <v>100</v>
      </c>
      <c r="BA3596" s="3">
        <v>98.705895069207259</v>
      </c>
      <c r="BB3596" s="3">
        <v>69.636117029074413</v>
      </c>
      <c r="BC3596" s="31">
        <v>49.917345144218061</v>
      </c>
    </row>
    <row r="3597" spans="1:55" x14ac:dyDescent="0.55000000000000004">
      <c r="A3597" s="21" t="s">
        <v>6</v>
      </c>
      <c r="B3597" s="21" t="s">
        <v>20466</v>
      </c>
      <c r="C3597" s="21" t="s">
        <v>2396</v>
      </c>
      <c r="D3597" s="27" t="s">
        <v>2397</v>
      </c>
      <c r="E3597" s="4">
        <v>0</v>
      </c>
      <c r="F3597" s="4">
        <v>3</v>
      </c>
      <c r="G3597" s="4">
        <v>0</v>
      </c>
      <c r="H3597" s="62">
        <v>4</v>
      </c>
      <c r="J3597" s="28">
        <v>1</v>
      </c>
      <c r="K3597" s="13" t="s">
        <v>24548</v>
      </c>
      <c r="L3597" s="12" t="s">
        <v>24553</v>
      </c>
      <c r="M3597" s="12" t="s">
        <v>24553</v>
      </c>
      <c r="N3597" s="12" t="s">
        <v>24553</v>
      </c>
      <c r="O3597" s="12" t="s">
        <v>24553</v>
      </c>
      <c r="P3597" s="14" t="s">
        <v>24551</v>
      </c>
      <c r="Q3597" s="29" t="s">
        <v>24553</v>
      </c>
      <c r="AA3597" s="3">
        <v>46.734836770022362</v>
      </c>
      <c r="AB3597" s="3">
        <v>47.768911153921465</v>
      </c>
      <c r="AC3597" s="3">
        <v>88.240210255307915</v>
      </c>
      <c r="AD3597" s="3">
        <v>83.528371951300528</v>
      </c>
      <c r="AE3597" s="3">
        <v>88.43063258494999</v>
      </c>
      <c r="AF3597" s="3">
        <v>83.714635680847707</v>
      </c>
      <c r="AG3597" s="3">
        <v>85.799769261319256</v>
      </c>
      <c r="AH3597" s="32">
        <v>100</v>
      </c>
      <c r="AI3597" s="50">
        <v>9.1961924322063703E-3</v>
      </c>
      <c r="AT3597" s="3">
        <v>52.071112743289035</v>
      </c>
      <c r="AU3597" s="3">
        <v>53.62044702544889</v>
      </c>
      <c r="AV3597" s="3">
        <v>52.405193266756825</v>
      </c>
      <c r="AW3597" s="3">
        <v>59.664872428556478</v>
      </c>
      <c r="AX3597" s="3">
        <v>74.397749398712193</v>
      </c>
      <c r="AY3597" s="3">
        <v>100</v>
      </c>
      <c r="AZ3597" s="3">
        <v>98.201706612860789</v>
      </c>
      <c r="BA3597" s="3">
        <v>74.762155395924253</v>
      </c>
      <c r="BB3597" s="3">
        <v>83.533355815198988</v>
      </c>
      <c r="BC3597" s="31">
        <v>64.265418719507991</v>
      </c>
    </row>
    <row r="3598" spans="1:55" x14ac:dyDescent="0.55000000000000004">
      <c r="A3598" s="21" t="s">
        <v>6</v>
      </c>
      <c r="B3598" s="21" t="s">
        <v>17475</v>
      </c>
      <c r="C3598" s="21" t="s">
        <v>11457</v>
      </c>
      <c r="D3598" s="27" t="s">
        <v>11458</v>
      </c>
      <c r="E3598" s="4">
        <v>0</v>
      </c>
      <c r="F3598" s="4">
        <v>0</v>
      </c>
      <c r="G3598" s="4">
        <v>0</v>
      </c>
      <c r="H3598" s="62">
        <v>2</v>
      </c>
      <c r="J3598" s="28">
        <v>1</v>
      </c>
      <c r="K3598" s="13" t="s">
        <v>24548</v>
      </c>
      <c r="L3598" s="12" t="s">
        <v>24553</v>
      </c>
      <c r="M3598" s="12" t="s">
        <v>24553</v>
      </c>
      <c r="N3598" s="12" t="s">
        <v>24553</v>
      </c>
      <c r="O3598" s="12" t="s">
        <v>24553</v>
      </c>
      <c r="P3598" s="14" t="s">
        <v>24551</v>
      </c>
      <c r="Q3598" s="29" t="s">
        <v>24553</v>
      </c>
      <c r="AT3598" s="3">
        <v>67.284191473041645</v>
      </c>
      <c r="AU3598" s="3">
        <v>54.519454514094022</v>
      </c>
      <c r="AV3598" s="3">
        <v>70.097153154582998</v>
      </c>
      <c r="AW3598" s="3">
        <v>56.362935247965815</v>
      </c>
      <c r="AX3598" s="3">
        <v>54.848659136118329</v>
      </c>
      <c r="AY3598" s="3">
        <v>73.401291106215211</v>
      </c>
      <c r="AZ3598" s="3">
        <v>85.448416718578372</v>
      </c>
      <c r="BA3598" s="3">
        <v>100</v>
      </c>
      <c r="BB3598" s="3">
        <v>71.752843769881991</v>
      </c>
      <c r="BC3598" s="31">
        <v>80.196740500982557</v>
      </c>
    </row>
    <row r="3599" spans="1:55" x14ac:dyDescent="0.55000000000000004">
      <c r="A3599" s="21" t="s">
        <v>6</v>
      </c>
      <c r="B3599" s="21" t="s">
        <v>17061</v>
      </c>
      <c r="C3599" s="21" t="s">
        <v>14146</v>
      </c>
      <c r="D3599" s="27" t="s">
        <v>14147</v>
      </c>
      <c r="E3599" s="4">
        <v>0</v>
      </c>
      <c r="F3599" s="4">
        <v>0</v>
      </c>
      <c r="G3599" s="4">
        <v>0</v>
      </c>
      <c r="H3599" s="62">
        <v>1</v>
      </c>
      <c r="J3599" s="28">
        <v>1</v>
      </c>
      <c r="K3599" s="13" t="s">
        <v>24548</v>
      </c>
      <c r="L3599" s="12" t="s">
        <v>24553</v>
      </c>
      <c r="M3599" s="12" t="s">
        <v>24553</v>
      </c>
      <c r="N3599" s="12" t="s">
        <v>24553</v>
      </c>
      <c r="O3599" s="12" t="s">
        <v>24553</v>
      </c>
      <c r="P3599" s="14" t="s">
        <v>24551</v>
      </c>
      <c r="Q3599" s="29" t="s">
        <v>24553</v>
      </c>
      <c r="AT3599" s="3">
        <v>82.024142275552038</v>
      </c>
      <c r="AU3599" s="3">
        <v>93.424161932162434</v>
      </c>
      <c r="AV3599" s="3">
        <v>93.331038115293296</v>
      </c>
      <c r="AW3599" s="3">
        <v>73.290094005008527</v>
      </c>
      <c r="AX3599" s="3">
        <v>83.215989179598964</v>
      </c>
      <c r="AY3599" s="3">
        <v>99.326414912830217</v>
      </c>
      <c r="AZ3599" s="3">
        <v>100</v>
      </c>
      <c r="BA3599" s="3">
        <v>66.999437394908142</v>
      </c>
      <c r="BB3599" s="3">
        <v>45.99000131830428</v>
      </c>
      <c r="BC3599" s="31">
        <v>42.056164340403704</v>
      </c>
    </row>
    <row r="3600" spans="1:55" x14ac:dyDescent="0.55000000000000004">
      <c r="A3600" s="21" t="s">
        <v>6</v>
      </c>
      <c r="B3600" s="21" t="s">
        <v>20153</v>
      </c>
      <c r="C3600" s="21" t="s">
        <v>8029</v>
      </c>
      <c r="D3600" s="27" t="s">
        <v>8030</v>
      </c>
      <c r="E3600" s="4">
        <v>0</v>
      </c>
      <c r="F3600" s="4">
        <v>2</v>
      </c>
      <c r="G3600" s="4">
        <v>0</v>
      </c>
      <c r="H3600" s="62">
        <v>7</v>
      </c>
      <c r="J3600" s="28">
        <v>1</v>
      </c>
      <c r="K3600" s="13" t="s">
        <v>24548</v>
      </c>
      <c r="L3600" s="12" t="s">
        <v>24553</v>
      </c>
      <c r="M3600" s="12" t="s">
        <v>24553</v>
      </c>
      <c r="N3600" s="12" t="s">
        <v>24553</v>
      </c>
      <c r="O3600" s="12" t="s">
        <v>24553</v>
      </c>
      <c r="P3600" s="14" t="s">
        <v>24551</v>
      </c>
      <c r="Q3600" s="29" t="s">
        <v>24553</v>
      </c>
      <c r="AA3600" s="3">
        <v>66.055495481168151</v>
      </c>
      <c r="AB3600" s="3">
        <v>76.591737865684578</v>
      </c>
      <c r="AC3600" s="3">
        <v>94.877901585733966</v>
      </c>
      <c r="AD3600" s="3">
        <v>95.811566352724512</v>
      </c>
      <c r="AE3600" s="3">
        <v>98.33556558336727</v>
      </c>
      <c r="AF3600" s="3">
        <v>91.636442196743332</v>
      </c>
      <c r="AG3600" s="3">
        <v>86.320013706201152</v>
      </c>
      <c r="AH3600" s="32">
        <v>100</v>
      </c>
      <c r="AI3600" s="50">
        <v>7.0505934677476706E-2</v>
      </c>
      <c r="AT3600" s="3">
        <v>59.496424687358505</v>
      </c>
      <c r="AU3600" s="3">
        <v>63.841730590108902</v>
      </c>
      <c r="AV3600" s="3">
        <v>68.037024246339243</v>
      </c>
      <c r="AW3600" s="3">
        <v>65.874835644640143</v>
      </c>
      <c r="AX3600" s="3">
        <v>72.296471970221305</v>
      </c>
      <c r="AY3600" s="3">
        <v>98.503453115476773</v>
      </c>
      <c r="AZ3600" s="3">
        <v>100</v>
      </c>
      <c r="BA3600" s="3">
        <v>86.967097765592328</v>
      </c>
      <c r="BB3600" s="3">
        <v>78.788580568357474</v>
      </c>
      <c r="BC3600" s="31">
        <v>68.649025321312493</v>
      </c>
    </row>
    <row r="3601" spans="1:55" x14ac:dyDescent="0.55000000000000004">
      <c r="A3601" s="21" t="s">
        <v>6</v>
      </c>
      <c r="B3601" s="21" t="s">
        <v>20384</v>
      </c>
      <c r="C3601" s="21" t="s">
        <v>14700</v>
      </c>
      <c r="D3601" s="27" t="s">
        <v>14701</v>
      </c>
      <c r="E3601" s="4">
        <v>0</v>
      </c>
      <c r="F3601" s="4">
        <v>3</v>
      </c>
      <c r="G3601" s="4">
        <v>0</v>
      </c>
      <c r="H3601" s="62">
        <v>1</v>
      </c>
      <c r="J3601" s="28">
        <v>1</v>
      </c>
      <c r="K3601" s="13" t="s">
        <v>24548</v>
      </c>
      <c r="L3601" s="12" t="s">
        <v>24553</v>
      </c>
      <c r="M3601" s="12" t="s">
        <v>24553</v>
      </c>
      <c r="N3601" s="12" t="s">
        <v>24553</v>
      </c>
      <c r="O3601" s="12" t="s">
        <v>24553</v>
      </c>
      <c r="P3601" s="14" t="s">
        <v>24551</v>
      </c>
      <c r="Q3601" s="29" t="s">
        <v>24553</v>
      </c>
      <c r="AA3601" s="3">
        <v>86.23376383310179</v>
      </c>
      <c r="AB3601" s="3">
        <v>94.263396598775259</v>
      </c>
      <c r="AC3601" s="3">
        <v>70.62323230155728</v>
      </c>
      <c r="AD3601" s="3">
        <v>71.552633578693701</v>
      </c>
      <c r="AE3601" s="3">
        <v>100</v>
      </c>
      <c r="AF3601" s="3">
        <v>93.628406432128472</v>
      </c>
      <c r="AG3601" s="3">
        <v>89.067745478875111</v>
      </c>
      <c r="AH3601" s="32">
        <v>97.468293313124846</v>
      </c>
      <c r="AI3601" s="50">
        <v>2.89999342531247E-2</v>
      </c>
      <c r="AT3601" s="3">
        <v>72.168602552355239</v>
      </c>
      <c r="AU3601" s="3">
        <v>68.327779430353019</v>
      </c>
      <c r="AV3601" s="3">
        <v>84.968544892917024</v>
      </c>
      <c r="AW3601" s="3">
        <v>54.860669924300176</v>
      </c>
      <c r="AX3601" s="3">
        <v>83.127016967074709</v>
      </c>
      <c r="AY3601" s="3">
        <v>89.95620444968452</v>
      </c>
      <c r="AZ3601" s="3">
        <v>76.091667896793155</v>
      </c>
      <c r="BA3601" s="3">
        <v>100</v>
      </c>
      <c r="BB3601" s="3">
        <v>85.440614613878623</v>
      </c>
      <c r="BC3601" s="31">
        <v>70.35236739540305</v>
      </c>
    </row>
    <row r="3602" spans="1:55" x14ac:dyDescent="0.55000000000000004">
      <c r="A3602" s="21" t="s">
        <v>6</v>
      </c>
      <c r="B3602" s="21" t="s">
        <v>20665</v>
      </c>
      <c r="C3602" s="21" t="s">
        <v>10520</v>
      </c>
      <c r="D3602" s="27" t="s">
        <v>10521</v>
      </c>
      <c r="E3602" s="4">
        <v>0</v>
      </c>
      <c r="F3602" s="4">
        <v>3</v>
      </c>
      <c r="G3602" s="4">
        <v>0</v>
      </c>
      <c r="H3602" s="62">
        <v>10</v>
      </c>
      <c r="J3602" s="28">
        <v>1</v>
      </c>
      <c r="K3602" s="13" t="s">
        <v>24548</v>
      </c>
      <c r="L3602" s="12" t="s">
        <v>24553</v>
      </c>
      <c r="M3602" s="12" t="s">
        <v>24553</v>
      </c>
      <c r="N3602" s="12" t="s">
        <v>24553</v>
      </c>
      <c r="O3602" s="12" t="s">
        <v>24553</v>
      </c>
      <c r="P3602" s="14" t="s">
        <v>24551</v>
      </c>
      <c r="Q3602" s="29" t="s">
        <v>24553</v>
      </c>
      <c r="AA3602" s="3">
        <v>54.756048500467045</v>
      </c>
      <c r="AB3602" s="3">
        <v>54.119257004078513</v>
      </c>
      <c r="AC3602" s="3">
        <v>83.459857198890603</v>
      </c>
      <c r="AD3602" s="3">
        <v>92.231465873030288</v>
      </c>
      <c r="AE3602" s="3">
        <v>100</v>
      </c>
      <c r="AF3602" s="3">
        <v>98.07886749038525</v>
      </c>
      <c r="AG3602" s="3">
        <v>67.493834480042793</v>
      </c>
      <c r="AH3602" s="32">
        <v>66.566923015041667</v>
      </c>
      <c r="AI3602" s="50">
        <v>2.73062420393158E-3</v>
      </c>
      <c r="AT3602" s="3">
        <v>52.794912327188406</v>
      </c>
      <c r="AU3602" s="3">
        <v>56.635793080508769</v>
      </c>
      <c r="AV3602" s="3">
        <v>67.076409824063376</v>
      </c>
      <c r="AW3602" s="3">
        <v>57.702004359182745</v>
      </c>
      <c r="AX3602" s="3">
        <v>58.614774579885555</v>
      </c>
      <c r="AY3602" s="3">
        <v>72.378577005393339</v>
      </c>
      <c r="AZ3602" s="3">
        <v>72.483145615451576</v>
      </c>
      <c r="BA3602" s="3">
        <v>100</v>
      </c>
      <c r="BB3602" s="3">
        <v>54.427565616083662</v>
      </c>
      <c r="BC3602" s="31">
        <v>43.07629450240735</v>
      </c>
    </row>
    <row r="3603" spans="1:55" x14ac:dyDescent="0.55000000000000004">
      <c r="A3603" s="21" t="s">
        <v>6</v>
      </c>
      <c r="B3603" s="21" t="s">
        <v>18557</v>
      </c>
      <c r="C3603" s="21" t="s">
        <v>15637</v>
      </c>
      <c r="D3603" s="27" t="s">
        <v>15638</v>
      </c>
      <c r="E3603" s="4">
        <v>0</v>
      </c>
      <c r="F3603" s="4">
        <v>1</v>
      </c>
      <c r="G3603" s="4">
        <v>0</v>
      </c>
      <c r="H3603" s="62">
        <v>0</v>
      </c>
      <c r="J3603" s="28">
        <v>1</v>
      </c>
      <c r="K3603" s="13" t="s">
        <v>24548</v>
      </c>
      <c r="L3603" s="12" t="s">
        <v>24553</v>
      </c>
      <c r="M3603" s="12" t="s">
        <v>24553</v>
      </c>
      <c r="N3603" s="12" t="s">
        <v>24553</v>
      </c>
      <c r="O3603" s="12" t="s">
        <v>24553</v>
      </c>
      <c r="P3603" s="14" t="s">
        <v>24551</v>
      </c>
      <c r="Q3603" s="29" t="s">
        <v>24553</v>
      </c>
      <c r="AA3603" s="3">
        <v>69.045571985668914</v>
      </c>
      <c r="AB3603" s="3">
        <v>54.073892519480673</v>
      </c>
      <c r="AC3603" s="3">
        <v>82.535526725144663</v>
      </c>
      <c r="AD3603" s="3">
        <v>100</v>
      </c>
      <c r="AE3603" s="3">
        <v>99.089655557937903</v>
      </c>
      <c r="AF3603" s="3">
        <v>95.066841514521116</v>
      </c>
      <c r="AG3603" s="3">
        <v>63.887420539069993</v>
      </c>
      <c r="AH3603" s="32">
        <v>62.871025719667294</v>
      </c>
      <c r="AI3603" s="50">
        <v>3.7283463643213999E-2</v>
      </c>
    </row>
    <row r="3604" spans="1:55" x14ac:dyDescent="0.55000000000000004">
      <c r="A3604" s="21" t="s">
        <v>6</v>
      </c>
      <c r="B3604" s="21" t="s">
        <v>19903</v>
      </c>
      <c r="C3604" s="21" t="s">
        <v>9859</v>
      </c>
      <c r="D3604" s="27" t="s">
        <v>9860</v>
      </c>
      <c r="E3604" s="4">
        <v>0</v>
      </c>
      <c r="F3604" s="4">
        <v>2</v>
      </c>
      <c r="G3604" s="4">
        <v>0</v>
      </c>
      <c r="H3604" s="62">
        <v>3</v>
      </c>
      <c r="J3604" s="28">
        <v>1</v>
      </c>
      <c r="K3604" s="13" t="s">
        <v>24548</v>
      </c>
      <c r="L3604" s="12" t="s">
        <v>24553</v>
      </c>
      <c r="M3604" s="12" t="s">
        <v>24553</v>
      </c>
      <c r="N3604" s="12" t="s">
        <v>24553</v>
      </c>
      <c r="O3604" s="12" t="s">
        <v>24553</v>
      </c>
      <c r="P3604" s="14" t="s">
        <v>24551</v>
      </c>
      <c r="Q3604" s="29" t="s">
        <v>24553</v>
      </c>
      <c r="AA3604" s="3">
        <v>41.258199853730162</v>
      </c>
      <c r="AB3604" s="3">
        <v>48.434773406999184</v>
      </c>
      <c r="AC3604" s="3">
        <v>77.860638931509499</v>
      </c>
      <c r="AD3604" s="3">
        <v>75.938781730615489</v>
      </c>
      <c r="AE3604" s="3">
        <v>94.111784477003241</v>
      </c>
      <c r="AF3604" s="3">
        <v>94.304164624946736</v>
      </c>
      <c r="AG3604" s="3">
        <v>100</v>
      </c>
      <c r="AH3604" s="32">
        <v>96.056487934923979</v>
      </c>
      <c r="AI3604" s="50">
        <v>1.653845508662E-3</v>
      </c>
      <c r="AT3604" s="3">
        <v>69.390707869124029</v>
      </c>
      <c r="AU3604" s="3">
        <v>73.978569201679662</v>
      </c>
      <c r="AV3604" s="3">
        <v>73.083641564101825</v>
      </c>
      <c r="AW3604" s="3">
        <v>70.004436444333578</v>
      </c>
      <c r="AX3604" s="3">
        <v>82.736872482848099</v>
      </c>
      <c r="AY3604" s="3">
        <v>97.014553448144923</v>
      </c>
      <c r="AZ3604" s="3">
        <v>100</v>
      </c>
      <c r="BA3604" s="3">
        <v>97.553937436373388</v>
      </c>
      <c r="BB3604" s="3">
        <v>99.469702059553782</v>
      </c>
      <c r="BC3604" s="31">
        <v>85.179270950585646</v>
      </c>
    </row>
    <row r="3605" spans="1:55" x14ac:dyDescent="0.55000000000000004">
      <c r="A3605" s="21" t="s">
        <v>6</v>
      </c>
      <c r="B3605" s="21" t="s">
        <v>18558</v>
      </c>
      <c r="C3605" s="21" t="s">
        <v>15639</v>
      </c>
      <c r="D3605" s="27" t="s">
        <v>15640</v>
      </c>
      <c r="E3605" s="4">
        <v>0</v>
      </c>
      <c r="F3605" s="4">
        <v>1</v>
      </c>
      <c r="G3605" s="4">
        <v>0</v>
      </c>
      <c r="H3605" s="62">
        <v>0</v>
      </c>
      <c r="J3605" s="28">
        <v>1</v>
      </c>
      <c r="K3605" s="13" t="s">
        <v>24548</v>
      </c>
      <c r="L3605" s="12" t="s">
        <v>24553</v>
      </c>
      <c r="M3605" s="12" t="s">
        <v>24553</v>
      </c>
      <c r="N3605" s="12" t="s">
        <v>24553</v>
      </c>
      <c r="O3605" s="12" t="s">
        <v>24553</v>
      </c>
      <c r="P3605" s="14" t="s">
        <v>24551</v>
      </c>
      <c r="Q3605" s="29" t="s">
        <v>24553</v>
      </c>
      <c r="AA3605" s="3">
        <v>100</v>
      </c>
      <c r="AB3605" s="3">
        <v>45.125943867429072</v>
      </c>
      <c r="AC3605" s="3">
        <v>43.463861808947662</v>
      </c>
      <c r="AD3605" s="3">
        <v>42.335055012741051</v>
      </c>
      <c r="AE3605" s="3">
        <v>38.809732973118152</v>
      </c>
      <c r="AF3605" s="3">
        <v>47.30314960898567</v>
      </c>
      <c r="AG3605" s="3">
        <v>59.468297590689311</v>
      </c>
      <c r="AH3605" s="32">
        <v>47.030823782808461</v>
      </c>
      <c r="AI3605" s="50">
        <v>0.51029735078082505</v>
      </c>
    </row>
    <row r="3606" spans="1:55" x14ac:dyDescent="0.55000000000000004">
      <c r="A3606" s="21" t="s">
        <v>6</v>
      </c>
      <c r="B3606" s="21" t="s">
        <v>23304</v>
      </c>
      <c r="C3606" s="21" t="s">
        <v>4403</v>
      </c>
      <c r="D3606" s="27" t="s">
        <v>4404</v>
      </c>
      <c r="E3606" s="4">
        <v>1</v>
      </c>
      <c r="F3606" s="4">
        <v>2</v>
      </c>
      <c r="G3606" s="4">
        <v>4</v>
      </c>
      <c r="H3606" s="62">
        <v>6</v>
      </c>
      <c r="J3606" s="28">
        <v>1</v>
      </c>
      <c r="K3606" s="13" t="s">
        <v>24548</v>
      </c>
      <c r="L3606" s="12" t="s">
        <v>24553</v>
      </c>
      <c r="M3606" s="12" t="s">
        <v>24553</v>
      </c>
      <c r="N3606" s="12" t="s">
        <v>24553</v>
      </c>
      <c r="O3606" s="15" t="s">
        <v>24550</v>
      </c>
      <c r="P3606" s="12" t="s">
        <v>24553</v>
      </c>
      <c r="Q3606" s="29" t="s">
        <v>24553</v>
      </c>
      <c r="R3606" s="3">
        <v>42.423876569897232</v>
      </c>
      <c r="S3606" s="3">
        <v>44.781346633980853</v>
      </c>
      <c r="T3606" s="3">
        <v>41.351350772086533</v>
      </c>
      <c r="U3606" s="3">
        <v>33.26807567728752</v>
      </c>
      <c r="V3606" s="3">
        <v>47.162304723741599</v>
      </c>
      <c r="W3606" s="3">
        <v>45.895332677601871</v>
      </c>
      <c r="X3606" s="3">
        <v>91.975527208838741</v>
      </c>
      <c r="Y3606" s="32">
        <v>100</v>
      </c>
      <c r="Z3606" s="50">
        <v>1.22480837093975E-3</v>
      </c>
      <c r="AA3606" s="3">
        <v>81.417137878921309</v>
      </c>
      <c r="AB3606" s="3">
        <v>51.870729216707105</v>
      </c>
      <c r="AC3606" s="3">
        <v>66.057298971189653</v>
      </c>
      <c r="AD3606" s="3">
        <v>100</v>
      </c>
      <c r="AE3606" s="3">
        <v>11.849494011474388</v>
      </c>
      <c r="AF3606" s="3">
        <v>12.081110566409555</v>
      </c>
      <c r="AG3606" s="3">
        <v>12.005199523229733</v>
      </c>
      <c r="AH3606" s="32">
        <v>13.686573742010685</v>
      </c>
      <c r="AI3606" s="50">
        <v>3.4264651765134997E-2</v>
      </c>
      <c r="AJ3606" s="3">
        <v>46.552506546546581</v>
      </c>
      <c r="AK3606" s="3">
        <v>37.366692866537733</v>
      </c>
      <c r="AL3606" s="3">
        <v>32.890911903196027</v>
      </c>
      <c r="AM3606" s="3">
        <v>32.561052549750578</v>
      </c>
      <c r="AN3606" s="3">
        <v>29.155612270197217</v>
      </c>
      <c r="AO3606" s="3">
        <v>35.741471932562312</v>
      </c>
      <c r="AP3606" s="3">
        <v>45.09096105534055</v>
      </c>
      <c r="AQ3606" s="3">
        <v>71.855691851893724</v>
      </c>
      <c r="AR3606" s="3">
        <v>70.480383396892407</v>
      </c>
      <c r="AS3606" s="31">
        <v>100</v>
      </c>
      <c r="AT3606" s="3">
        <v>52.246855429222009</v>
      </c>
      <c r="AU3606" s="3">
        <v>51.614888907721479</v>
      </c>
      <c r="AV3606" s="3">
        <v>52.165034281152025</v>
      </c>
      <c r="AW3606" s="3">
        <v>55.664879476707881</v>
      </c>
      <c r="AX3606" s="3">
        <v>61.894721889909277</v>
      </c>
      <c r="AY3606" s="3">
        <v>70.255255903348313</v>
      </c>
      <c r="AZ3606" s="3">
        <v>77.017523746491648</v>
      </c>
      <c r="BA3606" s="3">
        <v>79.678583071746175</v>
      </c>
      <c r="BB3606" s="3">
        <v>100</v>
      </c>
      <c r="BC3606" s="31">
        <v>93.600838024353166</v>
      </c>
    </row>
    <row r="3607" spans="1:55" x14ac:dyDescent="0.55000000000000004">
      <c r="A3607" s="21" t="s">
        <v>6</v>
      </c>
      <c r="B3607" s="21" t="s">
        <v>23462</v>
      </c>
      <c r="C3607" s="21" t="s">
        <v>7075</v>
      </c>
      <c r="D3607" s="27" t="s">
        <v>7076</v>
      </c>
      <c r="E3607" s="4">
        <v>2</v>
      </c>
      <c r="F3607" s="4">
        <v>18</v>
      </c>
      <c r="G3607" s="4">
        <v>1</v>
      </c>
      <c r="H3607" s="62">
        <v>18</v>
      </c>
      <c r="J3607" s="28">
        <v>1</v>
      </c>
      <c r="K3607" s="13" t="s">
        <v>24548</v>
      </c>
      <c r="L3607" s="12" t="s">
        <v>24553</v>
      </c>
      <c r="M3607" s="12" t="s">
        <v>24553</v>
      </c>
      <c r="N3607" s="12" t="s">
        <v>24553</v>
      </c>
      <c r="O3607" s="12" t="s">
        <v>24553</v>
      </c>
      <c r="P3607" s="14" t="s">
        <v>24551</v>
      </c>
      <c r="Q3607" s="29" t="s">
        <v>24553</v>
      </c>
      <c r="R3607" s="3">
        <v>52.701647251574535</v>
      </c>
      <c r="S3607" s="3">
        <v>54.516814453387383</v>
      </c>
      <c r="T3607" s="3">
        <v>66.435286492096225</v>
      </c>
      <c r="U3607" s="3">
        <v>73.126615288743906</v>
      </c>
      <c r="V3607" s="3">
        <v>100</v>
      </c>
      <c r="W3607" s="3">
        <v>85.43089286362887</v>
      </c>
      <c r="X3607" s="3">
        <v>69.068546644327498</v>
      </c>
      <c r="Y3607" s="32">
        <v>79.089462643599234</v>
      </c>
      <c r="Z3607" s="50">
        <v>2.5340233994987599E-2</v>
      </c>
      <c r="AA3607" s="3">
        <v>82.870695841930001</v>
      </c>
      <c r="AB3607" s="3">
        <v>78.946491997409282</v>
      </c>
      <c r="AC3607" s="3">
        <v>92.623724193291423</v>
      </c>
      <c r="AD3607" s="3">
        <v>95.65450181574721</v>
      </c>
      <c r="AE3607" s="3">
        <v>100</v>
      </c>
      <c r="AF3607" s="3">
        <v>91.347743183814941</v>
      </c>
      <c r="AG3607" s="3">
        <v>75.683963364788681</v>
      </c>
      <c r="AH3607" s="32">
        <v>76.840947209857092</v>
      </c>
      <c r="AI3607" s="50">
        <v>2.1876881772054001E-2</v>
      </c>
      <c r="AJ3607" s="3">
        <v>39.7406509559003</v>
      </c>
      <c r="AK3607" s="3">
        <v>34.976119636669182</v>
      </c>
      <c r="AL3607" s="3">
        <v>30.995503075976838</v>
      </c>
      <c r="AM3607" s="3">
        <v>36.850609378038989</v>
      </c>
      <c r="AN3607" s="3">
        <v>45.824517498557576</v>
      </c>
      <c r="AO3607" s="3">
        <v>57.308820498503522</v>
      </c>
      <c r="AP3607" s="3">
        <v>62.633077059038854</v>
      </c>
      <c r="AQ3607" s="3">
        <v>100</v>
      </c>
      <c r="AR3607" s="3">
        <v>68.576842044751373</v>
      </c>
      <c r="AS3607" s="31">
        <v>38.415274180741463</v>
      </c>
      <c r="AT3607" s="3">
        <v>74.789064190770247</v>
      </c>
      <c r="AU3607" s="3">
        <v>83.330080846889871</v>
      </c>
      <c r="AV3607" s="3">
        <v>96.188332985571705</v>
      </c>
      <c r="AW3607" s="3">
        <v>91.610858249562739</v>
      </c>
      <c r="AX3607" s="3">
        <v>83.883852242713346</v>
      </c>
      <c r="AY3607" s="3">
        <v>100</v>
      </c>
      <c r="AZ3607" s="3">
        <v>89.006482979210105</v>
      </c>
      <c r="BA3607" s="3">
        <v>86.981818228070068</v>
      </c>
      <c r="BB3607" s="3">
        <v>81.268221817570236</v>
      </c>
      <c r="BC3607" s="31">
        <v>61.555394753424522</v>
      </c>
    </row>
    <row r="3608" spans="1:55" x14ac:dyDescent="0.55000000000000004">
      <c r="A3608" s="21" t="s">
        <v>6</v>
      </c>
      <c r="B3608" s="21" t="s">
        <v>19969</v>
      </c>
      <c r="C3608" s="21" t="s">
        <v>7711</v>
      </c>
      <c r="D3608" s="27" t="s">
        <v>7712</v>
      </c>
      <c r="E3608" s="4">
        <v>0</v>
      </c>
      <c r="F3608" s="4">
        <v>2</v>
      </c>
      <c r="G3608" s="4">
        <v>0</v>
      </c>
      <c r="H3608" s="62">
        <v>4</v>
      </c>
      <c r="J3608" s="28">
        <v>1</v>
      </c>
      <c r="K3608" s="13" t="s">
        <v>24548</v>
      </c>
      <c r="L3608" s="12" t="s">
        <v>24553</v>
      </c>
      <c r="M3608" s="12" t="s">
        <v>24553</v>
      </c>
      <c r="N3608" s="12" t="s">
        <v>24553</v>
      </c>
      <c r="O3608" s="12" t="s">
        <v>24553</v>
      </c>
      <c r="P3608" s="14" t="s">
        <v>24551</v>
      </c>
      <c r="Q3608" s="29" t="s">
        <v>24553</v>
      </c>
      <c r="AA3608" s="3">
        <v>76.298845549798884</v>
      </c>
      <c r="AB3608" s="3">
        <v>71.43557102987333</v>
      </c>
      <c r="AC3608" s="3">
        <v>50.685656298862789</v>
      </c>
      <c r="AD3608" s="3">
        <v>59.452375886335254</v>
      </c>
      <c r="AE3608" s="3">
        <v>67.199894136581278</v>
      </c>
      <c r="AF3608" s="3">
        <v>68.144033187438254</v>
      </c>
      <c r="AG3608" s="3">
        <v>90.210652785026795</v>
      </c>
      <c r="AH3608" s="32">
        <v>100</v>
      </c>
      <c r="AI3608" s="50">
        <v>1.20622368162307E-2</v>
      </c>
      <c r="AT3608" s="3">
        <v>58.340047678705865</v>
      </c>
      <c r="AU3608" s="3">
        <v>58.290548994114658</v>
      </c>
      <c r="AV3608" s="3">
        <v>59.626492478138971</v>
      </c>
      <c r="AW3608" s="3">
        <v>59.360194468353946</v>
      </c>
      <c r="AX3608" s="3">
        <v>69.483511627827269</v>
      </c>
      <c r="AY3608" s="3">
        <v>73.888632444133933</v>
      </c>
      <c r="AZ3608" s="3">
        <v>78.773517349242667</v>
      </c>
      <c r="BA3608" s="3">
        <v>83.43383011732179</v>
      </c>
      <c r="BB3608" s="3">
        <v>98.739627559691286</v>
      </c>
      <c r="BC3608" s="31">
        <v>100</v>
      </c>
    </row>
    <row r="3609" spans="1:55" x14ac:dyDescent="0.55000000000000004">
      <c r="A3609" s="21" t="s">
        <v>6</v>
      </c>
      <c r="B3609" s="21" t="s">
        <v>18559</v>
      </c>
      <c r="C3609" s="21" t="s">
        <v>15641</v>
      </c>
      <c r="D3609" s="27" t="s">
        <v>15642</v>
      </c>
      <c r="E3609" s="4">
        <v>0</v>
      </c>
      <c r="F3609" s="4">
        <v>1</v>
      </c>
      <c r="G3609" s="4">
        <v>0</v>
      </c>
      <c r="H3609" s="62">
        <v>0</v>
      </c>
      <c r="J3609" s="28">
        <v>1</v>
      </c>
      <c r="K3609" s="12" t="s">
        <v>24553</v>
      </c>
      <c r="L3609" s="12" t="s">
        <v>24553</v>
      </c>
      <c r="M3609" s="12" t="s">
        <v>24553</v>
      </c>
      <c r="N3609" s="12" t="s">
        <v>24553</v>
      </c>
      <c r="O3609" s="12" t="s">
        <v>24553</v>
      </c>
      <c r="P3609" s="12" t="s">
        <v>24553</v>
      </c>
      <c r="Q3609" s="29" t="s">
        <v>24553</v>
      </c>
      <c r="AA3609" s="3">
        <v>86.271303796303926</v>
      </c>
      <c r="AB3609" s="3">
        <v>100</v>
      </c>
      <c r="AC3609" s="3">
        <v>65.244686787283982</v>
      </c>
      <c r="AD3609" s="3">
        <v>59.715669710005514</v>
      </c>
      <c r="AE3609" s="3">
        <v>52.637456804988844</v>
      </c>
      <c r="AF3609" s="3">
        <v>73.572488456990953</v>
      </c>
      <c r="AG3609" s="3">
        <v>64.69089233999965</v>
      </c>
      <c r="AH3609" s="32">
        <v>67.378230218068452</v>
      </c>
      <c r="AI3609" s="50">
        <v>9.1117880548756594E-2</v>
      </c>
    </row>
    <row r="3610" spans="1:55" x14ac:dyDescent="0.55000000000000004">
      <c r="A3610" s="21" t="s">
        <v>6</v>
      </c>
      <c r="B3610" s="21" t="s">
        <v>24294</v>
      </c>
      <c r="C3610" s="21" t="s">
        <v>6059</v>
      </c>
      <c r="D3610" s="27" t="s">
        <v>6060</v>
      </c>
      <c r="E3610" s="4">
        <v>18</v>
      </c>
      <c r="F3610" s="4">
        <v>24</v>
      </c>
      <c r="G3610" s="4">
        <v>15</v>
      </c>
      <c r="H3610" s="62">
        <v>55</v>
      </c>
      <c r="J3610" s="28">
        <v>1</v>
      </c>
      <c r="K3610" s="13" t="s">
        <v>24548</v>
      </c>
      <c r="L3610" s="12" t="s">
        <v>24553</v>
      </c>
      <c r="M3610" s="12" t="s">
        <v>24553</v>
      </c>
      <c r="N3610" s="12" t="s">
        <v>24553</v>
      </c>
      <c r="O3610" s="12" t="s">
        <v>24553</v>
      </c>
      <c r="P3610" s="14" t="s">
        <v>24551</v>
      </c>
      <c r="Q3610" s="29" t="s">
        <v>24553</v>
      </c>
      <c r="R3610" s="3">
        <v>62.266410865281827</v>
      </c>
      <c r="S3610" s="3">
        <v>67.788029019833587</v>
      </c>
      <c r="T3610" s="3">
        <v>88.566301979182057</v>
      </c>
      <c r="U3610" s="3">
        <v>94.37991853829449</v>
      </c>
      <c r="V3610" s="3">
        <v>100</v>
      </c>
      <c r="W3610" s="3">
        <v>95.786152944292681</v>
      </c>
      <c r="X3610" s="3">
        <v>97.869659056650349</v>
      </c>
      <c r="Y3610" s="32">
        <v>91.639105652779236</v>
      </c>
      <c r="Z3610" s="50">
        <v>5.8188438959995998E-3</v>
      </c>
      <c r="AA3610" s="3">
        <v>69.818712884640803</v>
      </c>
      <c r="AB3610" s="3">
        <v>62.945671213903353</v>
      </c>
      <c r="AC3610" s="3">
        <v>89.362042179599314</v>
      </c>
      <c r="AD3610" s="3">
        <v>92.278813115536025</v>
      </c>
      <c r="AE3610" s="3">
        <v>100</v>
      </c>
      <c r="AF3610" s="3">
        <v>96.557049492743644</v>
      </c>
      <c r="AG3610" s="3">
        <v>85.801727964160932</v>
      </c>
      <c r="AH3610" s="32">
        <v>83.381539935571197</v>
      </c>
      <c r="AI3610" s="50">
        <v>5.7404311110789202E-3</v>
      </c>
      <c r="AJ3610" s="3">
        <v>47.740295565771532</v>
      </c>
      <c r="AK3610" s="3">
        <v>34.251389006793161</v>
      </c>
      <c r="AL3610" s="3">
        <v>37.079872454284185</v>
      </c>
      <c r="AM3610" s="3">
        <v>41.236957883696675</v>
      </c>
      <c r="AN3610" s="3">
        <v>50.798654127266587</v>
      </c>
      <c r="AO3610" s="3">
        <v>69.679400080051522</v>
      </c>
      <c r="AP3610" s="3">
        <v>76.794368763935751</v>
      </c>
      <c r="AQ3610" s="3">
        <v>100</v>
      </c>
      <c r="AR3610" s="3">
        <v>67.044744513327188</v>
      </c>
      <c r="AS3610" s="31">
        <v>38.543843062140731</v>
      </c>
      <c r="AT3610" s="3">
        <v>65.671551810347864</v>
      </c>
      <c r="AU3610" s="3">
        <v>66.293924127671673</v>
      </c>
      <c r="AV3610" s="3">
        <v>71.42458361840481</v>
      </c>
      <c r="AW3610" s="3">
        <v>71.706155569209997</v>
      </c>
      <c r="AX3610" s="3">
        <v>76.178454812532962</v>
      </c>
      <c r="AY3610" s="3">
        <v>86.923859687824276</v>
      </c>
      <c r="AZ3610" s="3">
        <v>98.470775981334072</v>
      </c>
      <c r="BA3610" s="3">
        <v>100</v>
      </c>
      <c r="BB3610" s="3">
        <v>77.094773726261494</v>
      </c>
      <c r="BC3610" s="31">
        <v>55.913123192498993</v>
      </c>
    </row>
    <row r="3611" spans="1:55" x14ac:dyDescent="0.55000000000000004">
      <c r="A3611" s="21" t="s">
        <v>6</v>
      </c>
      <c r="B3611" s="21" t="s">
        <v>21742</v>
      </c>
      <c r="C3611" s="21" t="s">
        <v>8470</v>
      </c>
      <c r="D3611" s="27" t="s">
        <v>8471</v>
      </c>
      <c r="E3611" s="4">
        <v>0</v>
      </c>
      <c r="F3611" s="4">
        <v>11</v>
      </c>
      <c r="G3611" s="4">
        <v>0</v>
      </c>
      <c r="H3611" s="62">
        <v>18</v>
      </c>
      <c r="J3611" s="28">
        <v>1</v>
      </c>
      <c r="K3611" s="13" t="s">
        <v>24548</v>
      </c>
      <c r="L3611" s="12" t="s">
        <v>24553</v>
      </c>
      <c r="M3611" s="12" t="s">
        <v>24553</v>
      </c>
      <c r="N3611" s="12" t="s">
        <v>24553</v>
      </c>
      <c r="O3611" s="12" t="s">
        <v>24553</v>
      </c>
      <c r="P3611" s="14" t="s">
        <v>24551</v>
      </c>
      <c r="Q3611" s="29" t="s">
        <v>24553</v>
      </c>
      <c r="AA3611" s="3">
        <v>70.43710033939908</v>
      </c>
      <c r="AB3611" s="3">
        <v>67.988835860908438</v>
      </c>
      <c r="AC3611" s="3">
        <v>100</v>
      </c>
      <c r="AD3611" s="3">
        <v>95.814500556531925</v>
      </c>
      <c r="AE3611" s="3">
        <v>89.353445183949816</v>
      </c>
      <c r="AF3611" s="3">
        <v>73.769523662394022</v>
      </c>
      <c r="AG3611" s="3">
        <v>42.304231906205523</v>
      </c>
      <c r="AH3611" s="32">
        <v>34.96542855447457</v>
      </c>
      <c r="AI3611" s="50">
        <v>7.9261491166417192E-3</v>
      </c>
      <c r="AT3611" s="3">
        <v>67.61420396237429</v>
      </c>
      <c r="AU3611" s="3">
        <v>74.661231337778361</v>
      </c>
      <c r="AV3611" s="3">
        <v>74.864509313090082</v>
      </c>
      <c r="AW3611" s="3">
        <v>73.86616412158078</v>
      </c>
      <c r="AX3611" s="3">
        <v>74.274988256673652</v>
      </c>
      <c r="AY3611" s="3">
        <v>97.093718586948256</v>
      </c>
      <c r="AZ3611" s="3">
        <v>92.308262768209659</v>
      </c>
      <c r="BA3611" s="3">
        <v>100</v>
      </c>
      <c r="BB3611" s="3">
        <v>57.261582916048006</v>
      </c>
      <c r="BC3611" s="31">
        <v>40.591083677263924</v>
      </c>
    </row>
    <row r="3612" spans="1:55" x14ac:dyDescent="0.55000000000000004">
      <c r="A3612" s="21" t="s">
        <v>6</v>
      </c>
      <c r="B3612" s="21" t="s">
        <v>24156</v>
      </c>
      <c r="C3612" s="21" t="s">
        <v>7358</v>
      </c>
      <c r="D3612" s="27" t="s">
        <v>7359</v>
      </c>
      <c r="E3612" s="4">
        <v>10</v>
      </c>
      <c r="F3612" s="4">
        <v>9</v>
      </c>
      <c r="G3612" s="4">
        <v>18</v>
      </c>
      <c r="H3612" s="62">
        <v>30</v>
      </c>
      <c r="J3612" s="28">
        <v>1</v>
      </c>
      <c r="K3612" s="13" t="s">
        <v>24548</v>
      </c>
      <c r="L3612" s="12" t="s">
        <v>24553</v>
      </c>
      <c r="M3612" s="12" t="s">
        <v>24553</v>
      </c>
      <c r="N3612" s="12" t="s">
        <v>24553</v>
      </c>
      <c r="O3612" s="12" t="s">
        <v>24553</v>
      </c>
      <c r="P3612" s="12" t="s">
        <v>24553</v>
      </c>
      <c r="Q3612" s="30" t="s">
        <v>24552</v>
      </c>
      <c r="R3612" s="3">
        <v>25.950896002737807</v>
      </c>
      <c r="S3612" s="3">
        <v>25.587971988182588</v>
      </c>
      <c r="T3612" s="3">
        <v>80.553120097387165</v>
      </c>
      <c r="U3612" s="3">
        <v>72.47433278867625</v>
      </c>
      <c r="V3612" s="3">
        <v>100</v>
      </c>
      <c r="W3612" s="3">
        <v>86.459413404678003</v>
      </c>
      <c r="X3612" s="3">
        <v>68.83227213496167</v>
      </c>
      <c r="Y3612" s="32">
        <v>69.697291478488438</v>
      </c>
      <c r="Z3612" s="50">
        <v>2.4265816336813901E-3</v>
      </c>
      <c r="AA3612" s="3">
        <v>59.953490380361337</v>
      </c>
      <c r="AB3612" s="3">
        <v>56.741923146891878</v>
      </c>
      <c r="AC3612" s="3">
        <v>91.762599133314751</v>
      </c>
      <c r="AD3612" s="3">
        <v>86.003420505282762</v>
      </c>
      <c r="AE3612" s="3">
        <v>94.85078971318552</v>
      </c>
      <c r="AF3612" s="3">
        <v>82.77668596958668</v>
      </c>
      <c r="AG3612" s="3">
        <v>94.947687056183739</v>
      </c>
      <c r="AH3612" s="32">
        <v>100</v>
      </c>
      <c r="AI3612" s="50">
        <v>1.25796827815132E-2</v>
      </c>
      <c r="AJ3612" s="3">
        <v>20.968481684129468</v>
      </c>
      <c r="AK3612" s="3">
        <v>12.978899939669811</v>
      </c>
      <c r="AL3612" s="3">
        <v>12.525788844868465</v>
      </c>
      <c r="AM3612" s="3">
        <v>21.337953901506985</v>
      </c>
      <c r="AN3612" s="3">
        <v>36.760985666869026</v>
      </c>
      <c r="AO3612" s="3">
        <v>60.592633292934273</v>
      </c>
      <c r="AP3612" s="3">
        <v>61.520625108437834</v>
      </c>
      <c r="AQ3612" s="3">
        <v>68.801070859386115</v>
      </c>
      <c r="AR3612" s="3">
        <v>53.747297131026514</v>
      </c>
      <c r="AS3612" s="31">
        <v>100</v>
      </c>
      <c r="AT3612" s="3">
        <v>56.473520791600038</v>
      </c>
      <c r="AU3612" s="3">
        <v>60.273768439862287</v>
      </c>
      <c r="AV3612" s="3">
        <v>64.123945702481095</v>
      </c>
      <c r="AW3612" s="3">
        <v>63.099525420217986</v>
      </c>
      <c r="AX3612" s="3">
        <v>60.525265243862577</v>
      </c>
      <c r="AY3612" s="3">
        <v>70.247275928179548</v>
      </c>
      <c r="AZ3612" s="3">
        <v>73.606186404207904</v>
      </c>
      <c r="BA3612" s="3">
        <v>89.571607531642215</v>
      </c>
      <c r="BB3612" s="3">
        <v>100</v>
      </c>
      <c r="BC3612" s="31">
        <v>99.594130313035208</v>
      </c>
    </row>
    <row r="3613" spans="1:55" x14ac:dyDescent="0.55000000000000004">
      <c r="A3613" s="21" t="s">
        <v>6</v>
      </c>
      <c r="B3613" s="21" t="s">
        <v>17091</v>
      </c>
      <c r="C3613" s="21" t="s">
        <v>14526</v>
      </c>
      <c r="D3613" s="27" t="s">
        <v>14527</v>
      </c>
      <c r="E3613" s="4">
        <v>0</v>
      </c>
      <c r="F3613" s="4">
        <v>0</v>
      </c>
      <c r="G3613" s="4">
        <v>0</v>
      </c>
      <c r="H3613" s="62">
        <v>1</v>
      </c>
      <c r="J3613" s="28">
        <v>1</v>
      </c>
      <c r="K3613" s="12" t="s">
        <v>24553</v>
      </c>
      <c r="L3613" s="12" t="s">
        <v>24553</v>
      </c>
      <c r="M3613" s="12" t="s">
        <v>24553</v>
      </c>
      <c r="N3613" s="12" t="s">
        <v>24553</v>
      </c>
      <c r="O3613" s="15" t="s">
        <v>24550</v>
      </c>
      <c r="P3613" s="12" t="s">
        <v>24553</v>
      </c>
      <c r="Q3613" s="29" t="s">
        <v>24553</v>
      </c>
      <c r="AT3613" s="3">
        <v>86.752491014177963</v>
      </c>
      <c r="AU3613" s="3">
        <v>100</v>
      </c>
      <c r="AV3613" s="3">
        <v>80.353711805843659</v>
      </c>
      <c r="AW3613" s="3">
        <v>67.302674764185639</v>
      </c>
      <c r="AX3613" s="3">
        <v>54.696229961579199</v>
      </c>
      <c r="AY3613" s="3">
        <v>45.582851876492818</v>
      </c>
      <c r="AZ3613" s="3">
        <v>45.585247859719971</v>
      </c>
      <c r="BA3613" s="3">
        <v>46.227091767838218</v>
      </c>
      <c r="BB3613" s="3">
        <v>32.341461619316703</v>
      </c>
      <c r="BC3613" s="31">
        <v>44.635710473446395</v>
      </c>
    </row>
    <row r="3614" spans="1:55" x14ac:dyDescent="0.55000000000000004">
      <c r="A3614" s="21" t="s">
        <v>6</v>
      </c>
      <c r="B3614" s="21" t="s">
        <v>20583</v>
      </c>
      <c r="C3614" s="21" t="s">
        <v>7697</v>
      </c>
      <c r="D3614" s="27" t="s">
        <v>7698</v>
      </c>
      <c r="E3614" s="4">
        <v>0</v>
      </c>
      <c r="F3614" s="4">
        <v>3</v>
      </c>
      <c r="G3614" s="4">
        <v>0</v>
      </c>
      <c r="H3614" s="62">
        <v>7</v>
      </c>
      <c r="J3614" s="28">
        <v>1</v>
      </c>
      <c r="K3614" s="13" t="s">
        <v>24548</v>
      </c>
      <c r="L3614" s="12" t="s">
        <v>24553</v>
      </c>
      <c r="M3614" s="12" t="s">
        <v>24553</v>
      </c>
      <c r="N3614" s="12" t="s">
        <v>24553</v>
      </c>
      <c r="O3614" s="12" t="s">
        <v>24553</v>
      </c>
      <c r="P3614" s="12" t="s">
        <v>24553</v>
      </c>
      <c r="Q3614" s="29" t="s">
        <v>24553</v>
      </c>
      <c r="AA3614" s="3">
        <v>87.512216422771019</v>
      </c>
      <c r="AB3614" s="3">
        <v>100</v>
      </c>
      <c r="AC3614" s="3">
        <v>98.573352284541471</v>
      </c>
      <c r="AD3614" s="3">
        <v>69.201194795132309</v>
      </c>
      <c r="AE3614" s="3">
        <v>88.939645108463353</v>
      </c>
      <c r="AF3614" s="3">
        <v>98.716260096933752</v>
      </c>
      <c r="AG3614" s="3">
        <v>79.737873212800608</v>
      </c>
      <c r="AH3614" s="32">
        <v>77.206428839721085</v>
      </c>
      <c r="AI3614" s="50">
        <v>0.56020129537506003</v>
      </c>
      <c r="AT3614" s="3">
        <v>100</v>
      </c>
      <c r="AU3614" s="3">
        <v>78.918341852710483</v>
      </c>
      <c r="AV3614" s="3">
        <v>86.56044303256833</v>
      </c>
      <c r="AW3614" s="3">
        <v>83.32481418711285</v>
      </c>
      <c r="AX3614" s="3">
        <v>68.946133272818926</v>
      </c>
      <c r="AY3614" s="3">
        <v>67.49406000322351</v>
      </c>
      <c r="AZ3614" s="3">
        <v>79.916781179247181</v>
      </c>
      <c r="BA3614" s="3">
        <v>59.066166593638961</v>
      </c>
      <c r="BB3614" s="3">
        <v>64.005934861331866</v>
      </c>
      <c r="BC3614" s="31">
        <v>49.819843853159036</v>
      </c>
    </row>
    <row r="3615" spans="1:55" x14ac:dyDescent="0.55000000000000004">
      <c r="A3615" s="21" t="s">
        <v>6</v>
      </c>
      <c r="B3615" s="21" t="s">
        <v>23897</v>
      </c>
      <c r="C3615" s="21" t="s">
        <v>15643</v>
      </c>
      <c r="D3615" s="27" t="s">
        <v>15644</v>
      </c>
      <c r="E3615" s="4">
        <v>5</v>
      </c>
      <c r="F3615" s="4">
        <v>0</v>
      </c>
      <c r="G3615" s="4">
        <v>3</v>
      </c>
      <c r="H3615" s="62">
        <v>0</v>
      </c>
      <c r="J3615" s="28">
        <v>1</v>
      </c>
      <c r="K3615" s="13" t="s">
        <v>24548</v>
      </c>
      <c r="L3615" s="12" t="s">
        <v>24553</v>
      </c>
      <c r="M3615" s="12" t="s">
        <v>24553</v>
      </c>
      <c r="N3615" s="12" t="s">
        <v>24553</v>
      </c>
      <c r="O3615" s="12" t="s">
        <v>24553</v>
      </c>
      <c r="P3615" s="12" t="s">
        <v>24553</v>
      </c>
      <c r="Q3615" s="30" t="s">
        <v>24552</v>
      </c>
      <c r="R3615" s="3">
        <v>95.31133777410848</v>
      </c>
      <c r="S3615" s="3">
        <v>100</v>
      </c>
      <c r="T3615" s="3">
        <v>80.676521556657548</v>
      </c>
      <c r="U3615" s="3">
        <v>71.16193086655727</v>
      </c>
      <c r="V3615" s="3">
        <v>56.024384914144207</v>
      </c>
      <c r="W3615" s="3">
        <v>53.484612817622391</v>
      </c>
      <c r="X3615" s="3">
        <v>52.174679238247599</v>
      </c>
      <c r="Y3615" s="32">
        <v>48.875394073615773</v>
      </c>
      <c r="Z3615" s="50">
        <v>2.1636345162102401E-3</v>
      </c>
      <c r="AJ3615" s="3">
        <v>87.716833249898784</v>
      </c>
      <c r="AK3615" s="3">
        <v>99.535624830283638</v>
      </c>
      <c r="AL3615" s="3">
        <v>100</v>
      </c>
      <c r="AM3615" s="3">
        <v>94.286118644094103</v>
      </c>
      <c r="AN3615" s="3">
        <v>85.43852003757722</v>
      </c>
      <c r="AO3615" s="3">
        <v>66.152046464436481</v>
      </c>
      <c r="AP3615" s="3">
        <v>67.847755145477549</v>
      </c>
      <c r="AQ3615" s="3">
        <v>65.572624183069351</v>
      </c>
      <c r="AR3615" s="3">
        <v>76.876952678223404</v>
      </c>
      <c r="AS3615" s="31">
        <v>56.766781977884094</v>
      </c>
    </row>
    <row r="3616" spans="1:55" x14ac:dyDescent="0.55000000000000004">
      <c r="A3616" s="21" t="s">
        <v>6</v>
      </c>
      <c r="B3616" s="21" t="s">
        <v>21654</v>
      </c>
      <c r="C3616" s="21" t="s">
        <v>13012</v>
      </c>
      <c r="D3616" s="27" t="s">
        <v>13013</v>
      </c>
      <c r="E3616" s="4">
        <v>0</v>
      </c>
      <c r="F3616" s="4">
        <v>9</v>
      </c>
      <c r="G3616" s="4">
        <v>0</v>
      </c>
      <c r="H3616" s="62">
        <v>15</v>
      </c>
      <c r="J3616" s="28">
        <v>1</v>
      </c>
      <c r="K3616" s="12" t="s">
        <v>24553</v>
      </c>
      <c r="L3616" s="12" t="s">
        <v>24553</v>
      </c>
      <c r="M3616" s="12" t="s">
        <v>24553</v>
      </c>
      <c r="N3616" s="12" t="s">
        <v>24553</v>
      </c>
      <c r="O3616" s="12" t="s">
        <v>24553</v>
      </c>
      <c r="P3616" s="12" t="s">
        <v>24553</v>
      </c>
      <c r="Q3616" s="29" t="s">
        <v>24553</v>
      </c>
      <c r="AA3616" s="3">
        <v>81.095340280174781</v>
      </c>
      <c r="AB3616" s="3">
        <v>84.00203803947754</v>
      </c>
      <c r="AC3616" s="3">
        <v>73.033759693444836</v>
      </c>
      <c r="AD3616" s="3">
        <v>65.857843826218371</v>
      </c>
      <c r="AE3616" s="3">
        <v>93.363909162515569</v>
      </c>
      <c r="AF3616" s="3">
        <v>100</v>
      </c>
      <c r="AG3616" s="3">
        <v>87.83545933635834</v>
      </c>
      <c r="AH3616" s="32">
        <v>90.13495271074558</v>
      </c>
      <c r="AI3616" s="50">
        <v>1.48523271044136E-2</v>
      </c>
      <c r="AT3616" s="3">
        <v>99.713978730975811</v>
      </c>
      <c r="AU3616" s="3">
        <v>100</v>
      </c>
      <c r="AV3616" s="3">
        <v>92.626956747305471</v>
      </c>
      <c r="AW3616" s="3">
        <v>81.707358070158975</v>
      </c>
      <c r="AX3616" s="3">
        <v>87.875936531270966</v>
      </c>
      <c r="AY3616" s="3">
        <v>77.356078635931382</v>
      </c>
      <c r="AZ3616" s="3">
        <v>62.275135249554147</v>
      </c>
      <c r="BA3616" s="3">
        <v>75.898313575502357</v>
      </c>
      <c r="BB3616" s="3">
        <v>73.564856447763432</v>
      </c>
      <c r="BC3616" s="31">
        <v>87.308462435183941</v>
      </c>
    </row>
    <row r="3617" spans="1:55" x14ac:dyDescent="0.55000000000000004">
      <c r="A3617" s="21" t="s">
        <v>6</v>
      </c>
      <c r="B3617" s="21" t="s">
        <v>17531</v>
      </c>
      <c r="C3617" s="21" t="s">
        <v>13008</v>
      </c>
      <c r="D3617" s="27" t="s">
        <v>13009</v>
      </c>
      <c r="E3617" s="4">
        <v>0</v>
      </c>
      <c r="F3617" s="4">
        <v>0</v>
      </c>
      <c r="G3617" s="4">
        <v>0</v>
      </c>
      <c r="H3617" s="62">
        <v>2</v>
      </c>
      <c r="J3617" s="28">
        <v>1</v>
      </c>
      <c r="K3617" s="13" t="s">
        <v>24548</v>
      </c>
      <c r="L3617" s="12" t="s">
        <v>24553</v>
      </c>
      <c r="M3617" s="12" t="s">
        <v>24553</v>
      </c>
      <c r="N3617" s="12" t="s">
        <v>24553</v>
      </c>
      <c r="O3617" s="12" t="s">
        <v>24553</v>
      </c>
      <c r="P3617" s="12" t="s">
        <v>24553</v>
      </c>
      <c r="Q3617" s="29" t="s">
        <v>24553</v>
      </c>
      <c r="AT3617" s="3">
        <v>43.310566236259959</v>
      </c>
      <c r="AU3617" s="3">
        <v>43.999907013807039</v>
      </c>
      <c r="AV3617" s="3">
        <v>46.664514242032503</v>
      </c>
      <c r="AW3617" s="3">
        <v>38.464426787964989</v>
      </c>
      <c r="AX3617" s="3">
        <v>55.822880348119632</v>
      </c>
      <c r="AY3617" s="3">
        <v>55.491644566145595</v>
      </c>
      <c r="AZ3617" s="3">
        <v>55.627461909808353</v>
      </c>
      <c r="BA3617" s="3">
        <v>100</v>
      </c>
      <c r="BB3617" s="3">
        <v>96.229481680221653</v>
      </c>
      <c r="BC3617" s="31">
        <v>93.071023262243116</v>
      </c>
    </row>
    <row r="3618" spans="1:55" x14ac:dyDescent="0.55000000000000004">
      <c r="A3618" s="21" t="s">
        <v>6</v>
      </c>
      <c r="B3618" s="21" t="s">
        <v>20060</v>
      </c>
      <c r="C3618" s="21" t="s">
        <v>12246</v>
      </c>
      <c r="D3618" s="27" t="s">
        <v>12247</v>
      </c>
      <c r="E3618" s="4">
        <v>0</v>
      </c>
      <c r="F3618" s="4">
        <v>2</v>
      </c>
      <c r="G3618" s="4">
        <v>0</v>
      </c>
      <c r="H3618" s="62">
        <v>5</v>
      </c>
      <c r="J3618" s="28">
        <v>1</v>
      </c>
      <c r="K3618" s="13" t="s">
        <v>24548</v>
      </c>
      <c r="L3618" s="12" t="s">
        <v>24553</v>
      </c>
      <c r="M3618" s="12" t="s">
        <v>24553</v>
      </c>
      <c r="N3618" s="12" t="s">
        <v>24553</v>
      </c>
      <c r="O3618" s="12" t="s">
        <v>24553</v>
      </c>
      <c r="P3618" s="12" t="s">
        <v>24553</v>
      </c>
      <c r="Q3618" s="29" t="s">
        <v>24553</v>
      </c>
      <c r="AA3618" s="3">
        <v>99.993288429326469</v>
      </c>
      <c r="AB3618" s="3">
        <v>100</v>
      </c>
      <c r="AC3618" s="3">
        <v>82.787987099605431</v>
      </c>
      <c r="AD3618" s="3">
        <v>72.585257537124477</v>
      </c>
      <c r="AE3618" s="3">
        <v>70.330314378605223</v>
      </c>
      <c r="AF3618" s="3">
        <v>79.782515040776545</v>
      </c>
      <c r="AG3618" s="3">
        <v>56.534100654022843</v>
      </c>
      <c r="AH3618" s="32">
        <v>58.934498772577768</v>
      </c>
      <c r="AI3618" s="50">
        <v>1.11373679743697E-2</v>
      </c>
      <c r="AT3618" s="3">
        <v>100</v>
      </c>
      <c r="AU3618" s="3">
        <v>97.872607790137479</v>
      </c>
      <c r="AV3618" s="3">
        <v>95.167204358930377</v>
      </c>
      <c r="AW3618" s="3">
        <v>84.843989656519156</v>
      </c>
      <c r="AX3618" s="3">
        <v>84.639516343952621</v>
      </c>
      <c r="AY3618" s="3">
        <v>63.346890358344673</v>
      </c>
      <c r="AZ3618" s="3">
        <v>64.228452739957405</v>
      </c>
      <c r="BA3618" s="3">
        <v>51.239804348189843</v>
      </c>
      <c r="BB3618" s="3">
        <v>45.750962316938029</v>
      </c>
      <c r="BC3618" s="31">
        <v>48.126942876089089</v>
      </c>
    </row>
    <row r="3619" spans="1:55" x14ac:dyDescent="0.55000000000000004">
      <c r="A3619" s="21" t="s">
        <v>6</v>
      </c>
      <c r="B3619" s="21" t="s">
        <v>16504</v>
      </c>
      <c r="C3619" s="21" t="s">
        <v>825</v>
      </c>
      <c r="D3619" s="27" t="s">
        <v>826</v>
      </c>
      <c r="E3619" s="4">
        <v>0</v>
      </c>
      <c r="F3619" s="4">
        <v>0</v>
      </c>
      <c r="G3619" s="4">
        <v>0</v>
      </c>
      <c r="H3619" s="62">
        <v>1</v>
      </c>
      <c r="J3619" s="28">
        <v>1</v>
      </c>
      <c r="K3619" s="13" t="s">
        <v>24548</v>
      </c>
      <c r="L3619" s="12" t="s">
        <v>24553</v>
      </c>
      <c r="M3619" s="12" t="s">
        <v>24553</v>
      </c>
      <c r="N3619" s="12" t="s">
        <v>24553</v>
      </c>
      <c r="O3619" s="12" t="s">
        <v>24553</v>
      </c>
      <c r="P3619" s="12" t="s">
        <v>24553</v>
      </c>
      <c r="Q3619" s="29" t="s">
        <v>24553</v>
      </c>
      <c r="AT3619" s="3">
        <v>86.570081914266353</v>
      </c>
      <c r="AU3619" s="3">
        <v>79.939276573425886</v>
      </c>
      <c r="AV3619" s="3">
        <v>83.05644371661694</v>
      </c>
      <c r="AW3619" s="3">
        <v>100</v>
      </c>
      <c r="AX3619" s="3">
        <v>90.572714696230889</v>
      </c>
      <c r="AY3619" s="3">
        <v>98.699756225473763</v>
      </c>
      <c r="AZ3619" s="3">
        <v>92.855576418066676</v>
      </c>
      <c r="BA3619" s="3">
        <v>83.224911620878444</v>
      </c>
      <c r="BB3619" s="3">
        <v>75.931481374487007</v>
      </c>
      <c r="BC3619" s="31">
        <v>86.479138487371287</v>
      </c>
    </row>
    <row r="3620" spans="1:55" x14ac:dyDescent="0.55000000000000004">
      <c r="A3620" s="21" t="s">
        <v>6</v>
      </c>
      <c r="B3620" s="21" t="s">
        <v>23296</v>
      </c>
      <c r="C3620" s="21" t="s">
        <v>4577</v>
      </c>
      <c r="D3620" s="27" t="s">
        <v>4578</v>
      </c>
      <c r="E3620" s="4">
        <v>1</v>
      </c>
      <c r="F3620" s="4">
        <v>1</v>
      </c>
      <c r="G3620" s="4">
        <v>4</v>
      </c>
      <c r="H3620" s="62">
        <v>3</v>
      </c>
      <c r="J3620" s="28">
        <v>1</v>
      </c>
      <c r="K3620" s="13" t="s">
        <v>24548</v>
      </c>
      <c r="L3620" s="12" t="s">
        <v>24553</v>
      </c>
      <c r="M3620" s="12" t="s">
        <v>24553</v>
      </c>
      <c r="N3620" s="12" t="s">
        <v>24553</v>
      </c>
      <c r="O3620" s="12" t="s">
        <v>24553</v>
      </c>
      <c r="P3620" s="12" t="s">
        <v>24553</v>
      </c>
      <c r="Q3620" s="29" t="s">
        <v>24553</v>
      </c>
      <c r="R3620" s="3">
        <v>48.863038582205299</v>
      </c>
      <c r="S3620" s="3">
        <v>46.073551717967831</v>
      </c>
      <c r="T3620" s="3">
        <v>76.656051544058073</v>
      </c>
      <c r="U3620" s="3">
        <v>100</v>
      </c>
      <c r="V3620" s="3">
        <v>91.101574280173011</v>
      </c>
      <c r="W3620" s="3">
        <v>75.619072997084245</v>
      </c>
      <c r="X3620" s="3">
        <v>82.789371974698142</v>
      </c>
      <c r="Y3620" s="32">
        <v>82.952056260251581</v>
      </c>
      <c r="Z3620" s="50">
        <v>5.1143935626633101E-2</v>
      </c>
      <c r="AA3620" s="3">
        <v>62.77695908981655</v>
      </c>
      <c r="AB3620" s="3">
        <v>71.718434392738089</v>
      </c>
      <c r="AC3620" s="3">
        <v>41.127871203176035</v>
      </c>
      <c r="AD3620" s="3">
        <v>53.185722400809411</v>
      </c>
      <c r="AE3620" s="3">
        <v>73.553287623503664</v>
      </c>
      <c r="AF3620" s="3">
        <v>67.739805101659996</v>
      </c>
      <c r="AG3620" s="3">
        <v>91.00976589511302</v>
      </c>
      <c r="AH3620" s="32">
        <v>100</v>
      </c>
      <c r="AI3620" s="50">
        <v>1.59486000369677E-2</v>
      </c>
      <c r="AJ3620" s="3">
        <v>48.05317967101535</v>
      </c>
      <c r="AK3620" s="3">
        <v>43.774443049075181</v>
      </c>
      <c r="AL3620" s="3">
        <v>42.126817843642684</v>
      </c>
      <c r="AM3620" s="3">
        <v>48.234823277098201</v>
      </c>
      <c r="AN3620" s="3">
        <v>53.224388235301589</v>
      </c>
      <c r="AO3620" s="3">
        <v>44.326774054138987</v>
      </c>
      <c r="AP3620" s="3">
        <v>35.904679456340467</v>
      </c>
      <c r="AQ3620" s="3">
        <v>52.854269382779997</v>
      </c>
      <c r="AR3620" s="3">
        <v>80.471642023729089</v>
      </c>
      <c r="AS3620" s="31">
        <v>100</v>
      </c>
      <c r="AT3620" s="3">
        <v>60.638650826356141</v>
      </c>
      <c r="AU3620" s="3">
        <v>62.975632271416949</v>
      </c>
      <c r="AV3620" s="3">
        <v>63.295914667299613</v>
      </c>
      <c r="AW3620" s="3">
        <v>67.50429544770185</v>
      </c>
      <c r="AX3620" s="3">
        <v>64.776234281153577</v>
      </c>
      <c r="AY3620" s="3">
        <v>72.522021834323354</v>
      </c>
      <c r="AZ3620" s="3">
        <v>64.705649220285508</v>
      </c>
      <c r="BA3620" s="3">
        <v>100</v>
      </c>
      <c r="BB3620" s="3">
        <v>94.338302406899416</v>
      </c>
      <c r="BC3620" s="31">
        <v>92.184225317928252</v>
      </c>
    </row>
    <row r="3621" spans="1:55" x14ac:dyDescent="0.55000000000000004">
      <c r="A3621" s="21" t="s">
        <v>6</v>
      </c>
      <c r="B3621" s="21" t="s">
        <v>18560</v>
      </c>
      <c r="C3621" s="21" t="s">
        <v>15645</v>
      </c>
      <c r="D3621" s="27" t="s">
        <v>15646</v>
      </c>
      <c r="E3621" s="4">
        <v>0</v>
      </c>
      <c r="F3621" s="4">
        <v>1</v>
      </c>
      <c r="G3621" s="4">
        <v>0</v>
      </c>
      <c r="H3621" s="62">
        <v>0</v>
      </c>
      <c r="J3621" s="28">
        <v>1</v>
      </c>
      <c r="K3621" s="12" t="s">
        <v>24553</v>
      </c>
      <c r="L3621" s="12" t="s">
        <v>24553</v>
      </c>
      <c r="M3621" s="12" t="s">
        <v>24553</v>
      </c>
      <c r="N3621" s="12" t="s">
        <v>24553</v>
      </c>
      <c r="O3621" s="12" t="s">
        <v>24553</v>
      </c>
      <c r="P3621" s="12" t="s">
        <v>24553</v>
      </c>
      <c r="Q3621" s="29" t="s">
        <v>24553</v>
      </c>
      <c r="AA3621" s="3">
        <v>58.570624747166001</v>
      </c>
      <c r="AB3621" s="3">
        <v>66.645486890237891</v>
      </c>
      <c r="AC3621" s="3">
        <v>59.200445414301065</v>
      </c>
      <c r="AD3621" s="3">
        <v>53.549265070297977</v>
      </c>
      <c r="AE3621" s="3">
        <v>82.851751151235476</v>
      </c>
      <c r="AF3621" s="3">
        <v>72.734591183095063</v>
      </c>
      <c r="AG3621" s="3">
        <v>100</v>
      </c>
      <c r="AH3621" s="32">
        <v>99.478590682400608</v>
      </c>
      <c r="AI3621" s="50">
        <v>8.4419334321045592E-3</v>
      </c>
    </row>
    <row r="3622" spans="1:55" x14ac:dyDescent="0.55000000000000004">
      <c r="A3622" s="21" t="s">
        <v>6</v>
      </c>
      <c r="B3622" s="21" t="s">
        <v>18152</v>
      </c>
      <c r="C3622" s="21" t="s">
        <v>10326</v>
      </c>
      <c r="D3622" s="27" t="s">
        <v>10327</v>
      </c>
      <c r="E3622" s="4">
        <v>0</v>
      </c>
      <c r="F3622" s="4">
        <v>0</v>
      </c>
      <c r="G3622" s="4">
        <v>0</v>
      </c>
      <c r="H3622" s="62">
        <v>5</v>
      </c>
      <c r="J3622" s="28">
        <v>1</v>
      </c>
      <c r="K3622" s="13" t="s">
        <v>24548</v>
      </c>
      <c r="L3622" s="12" t="s">
        <v>24553</v>
      </c>
      <c r="M3622" s="12" t="s">
        <v>24553</v>
      </c>
      <c r="N3622" s="12" t="s">
        <v>24553</v>
      </c>
      <c r="O3622" s="12" t="s">
        <v>24553</v>
      </c>
      <c r="P3622" s="12" t="s">
        <v>24553</v>
      </c>
      <c r="Q3622" s="29" t="s">
        <v>24553</v>
      </c>
      <c r="AT3622" s="3">
        <v>54.74528762977048</v>
      </c>
      <c r="AU3622" s="3">
        <v>70.337586551736308</v>
      </c>
      <c r="AV3622" s="3">
        <v>67.672963102977178</v>
      </c>
      <c r="AW3622" s="3">
        <v>64.808836385512549</v>
      </c>
      <c r="AX3622" s="3">
        <v>53.554039230008208</v>
      </c>
      <c r="AY3622" s="3">
        <v>66.3759904267298</v>
      </c>
      <c r="AZ3622" s="3">
        <v>66.38939024979635</v>
      </c>
      <c r="BA3622" s="3">
        <v>100</v>
      </c>
      <c r="BB3622" s="3">
        <v>84.886251579077822</v>
      </c>
      <c r="BC3622" s="31">
        <v>78.861922392461508</v>
      </c>
    </row>
    <row r="3623" spans="1:55" x14ac:dyDescent="0.55000000000000004">
      <c r="A3623" s="21" t="s">
        <v>6</v>
      </c>
      <c r="B3623" s="21" t="s">
        <v>17527</v>
      </c>
      <c r="C3623" s="21" t="s">
        <v>12955</v>
      </c>
      <c r="D3623" s="27" t="s">
        <v>12956</v>
      </c>
      <c r="E3623" s="4">
        <v>0</v>
      </c>
      <c r="F3623" s="4">
        <v>0</v>
      </c>
      <c r="G3623" s="4">
        <v>0</v>
      </c>
      <c r="H3623" s="62">
        <v>2</v>
      </c>
      <c r="J3623" s="28">
        <v>1</v>
      </c>
      <c r="K3623" s="13" t="s">
        <v>24548</v>
      </c>
      <c r="L3623" s="12" t="s">
        <v>24553</v>
      </c>
      <c r="M3623" s="12" t="s">
        <v>24553</v>
      </c>
      <c r="N3623" s="12" t="s">
        <v>24553</v>
      </c>
      <c r="O3623" s="12" t="s">
        <v>24553</v>
      </c>
      <c r="P3623" s="14" t="s">
        <v>24551</v>
      </c>
      <c r="Q3623" s="29" t="s">
        <v>24553</v>
      </c>
      <c r="AT3623" s="3">
        <v>100</v>
      </c>
      <c r="AU3623" s="3">
        <v>98.381652631285888</v>
      </c>
      <c r="AV3623" s="3">
        <v>92.040616495513163</v>
      </c>
      <c r="AW3623" s="3">
        <v>81.01797143963087</v>
      </c>
      <c r="AX3623" s="3">
        <v>85.997873922645311</v>
      </c>
      <c r="AY3623" s="3">
        <v>92.200852876086898</v>
      </c>
      <c r="AZ3623" s="3">
        <v>74.231543831727649</v>
      </c>
      <c r="BA3623" s="3">
        <v>84.924243630969571</v>
      </c>
      <c r="BB3623" s="3">
        <v>97.64163847193231</v>
      </c>
      <c r="BC3623" s="31">
        <v>78.204408265712772</v>
      </c>
    </row>
    <row r="3624" spans="1:55" x14ac:dyDescent="0.55000000000000004">
      <c r="A3624" s="21" t="s">
        <v>6</v>
      </c>
      <c r="B3624" s="21" t="s">
        <v>19139</v>
      </c>
      <c r="C3624" s="21" t="s">
        <v>13831</v>
      </c>
      <c r="D3624" s="27" t="s">
        <v>13832</v>
      </c>
      <c r="E3624" s="4">
        <v>0</v>
      </c>
      <c r="F3624" s="4">
        <v>1</v>
      </c>
      <c r="G3624" s="4">
        <v>0</v>
      </c>
      <c r="H3624" s="62">
        <v>3</v>
      </c>
      <c r="J3624" s="28">
        <v>1</v>
      </c>
      <c r="K3624" s="12" t="s">
        <v>24553</v>
      </c>
      <c r="L3624" s="12" t="s">
        <v>24553</v>
      </c>
      <c r="M3624" s="12" t="s">
        <v>24553</v>
      </c>
      <c r="N3624" s="12" t="s">
        <v>24553</v>
      </c>
      <c r="O3624" s="12" t="s">
        <v>24553</v>
      </c>
      <c r="P3624" s="12" t="s">
        <v>24553</v>
      </c>
      <c r="Q3624" s="29" t="s">
        <v>24553</v>
      </c>
      <c r="AA3624" s="3">
        <v>58.700397019317073</v>
      </c>
      <c r="AB3624" s="3">
        <v>57.069986539515547</v>
      </c>
      <c r="AC3624" s="3">
        <v>73.638349340757244</v>
      </c>
      <c r="AD3624" s="3">
        <v>100</v>
      </c>
      <c r="AE3624" s="3">
        <v>52.463169309444666</v>
      </c>
      <c r="AF3624" s="3">
        <v>56.142944087630397</v>
      </c>
      <c r="AG3624" s="3">
        <v>46.755003909051901</v>
      </c>
      <c r="AH3624" s="32">
        <v>66.71574205008281</v>
      </c>
      <c r="AI3624" s="50">
        <v>0.15727474437391001</v>
      </c>
      <c r="AT3624" s="3">
        <v>54.38043574871535</v>
      </c>
      <c r="AU3624" s="3">
        <v>58.181878826823208</v>
      </c>
      <c r="AV3624" s="3">
        <v>64.499610673425266</v>
      </c>
      <c r="AW3624" s="3">
        <v>49.401534072411096</v>
      </c>
      <c r="AX3624" s="3">
        <v>70.994036499656403</v>
      </c>
      <c r="AY3624" s="3">
        <v>100</v>
      </c>
      <c r="AZ3624" s="3">
        <v>90.473805278733749</v>
      </c>
      <c r="BA3624" s="3">
        <v>82.276998803727679</v>
      </c>
      <c r="BB3624" s="3">
        <v>60.028571849347109</v>
      </c>
      <c r="BC3624" s="31">
        <v>84.851278745893126</v>
      </c>
    </row>
    <row r="3625" spans="1:55" x14ac:dyDescent="0.55000000000000004">
      <c r="A3625" s="21" t="s">
        <v>6</v>
      </c>
      <c r="B3625" s="21" t="s">
        <v>19671</v>
      </c>
      <c r="C3625" s="21" t="s">
        <v>15647</v>
      </c>
      <c r="D3625" s="27" t="s">
        <v>15648</v>
      </c>
      <c r="E3625" s="4">
        <v>0</v>
      </c>
      <c r="F3625" s="4">
        <v>2</v>
      </c>
      <c r="G3625" s="4">
        <v>0</v>
      </c>
      <c r="H3625" s="62">
        <v>0</v>
      </c>
      <c r="J3625" s="28">
        <v>1</v>
      </c>
      <c r="K3625" s="12" t="s">
        <v>24553</v>
      </c>
      <c r="L3625" s="12" t="s">
        <v>24553</v>
      </c>
      <c r="M3625" s="12" t="s">
        <v>24553</v>
      </c>
      <c r="N3625" s="12" t="s">
        <v>24553</v>
      </c>
      <c r="O3625" s="12" t="s">
        <v>24553</v>
      </c>
      <c r="P3625" s="12" t="s">
        <v>24553</v>
      </c>
      <c r="Q3625" s="29" t="s">
        <v>24553</v>
      </c>
      <c r="AA3625" s="3">
        <v>70.765794815283741</v>
      </c>
      <c r="AB3625" s="3">
        <v>100</v>
      </c>
      <c r="AC3625" s="3">
        <v>95.201404439783559</v>
      </c>
      <c r="AD3625" s="3">
        <v>72.81594911541309</v>
      </c>
      <c r="AE3625" s="3">
        <v>64.253184188293474</v>
      </c>
      <c r="AF3625" s="3">
        <v>61.978814847080763</v>
      </c>
      <c r="AG3625" s="3">
        <v>58.541713404992777</v>
      </c>
      <c r="AH3625" s="32">
        <v>62.407862018133187</v>
      </c>
      <c r="AI3625" s="50">
        <v>0.27345233661606</v>
      </c>
    </row>
    <row r="3626" spans="1:55" x14ac:dyDescent="0.55000000000000004">
      <c r="A3626" s="21" t="s">
        <v>6</v>
      </c>
      <c r="B3626" s="21" t="s">
        <v>19305</v>
      </c>
      <c r="C3626" s="21" t="s">
        <v>6880</v>
      </c>
      <c r="D3626" s="27" t="s">
        <v>6881</v>
      </c>
      <c r="E3626" s="4">
        <v>0</v>
      </c>
      <c r="F3626" s="4">
        <v>1</v>
      </c>
      <c r="G3626" s="4">
        <v>0</v>
      </c>
      <c r="H3626" s="62">
        <v>5</v>
      </c>
      <c r="J3626" s="28">
        <v>1</v>
      </c>
      <c r="K3626" s="12" t="s">
        <v>24553</v>
      </c>
      <c r="L3626" s="12" t="s">
        <v>24553</v>
      </c>
      <c r="M3626" s="12" t="s">
        <v>24553</v>
      </c>
      <c r="N3626" s="12" t="s">
        <v>24553</v>
      </c>
      <c r="O3626" s="12" t="s">
        <v>24553</v>
      </c>
      <c r="P3626" s="12" t="s">
        <v>24553</v>
      </c>
      <c r="Q3626" s="29" t="s">
        <v>24553</v>
      </c>
      <c r="AA3626" s="3">
        <v>93.43551118860735</v>
      </c>
      <c r="AB3626" s="3">
        <v>90.232104495807846</v>
      </c>
      <c r="AC3626" s="3">
        <v>85.29088370883224</v>
      </c>
      <c r="AD3626" s="3">
        <v>92.692529346156135</v>
      </c>
      <c r="AE3626" s="3">
        <v>96.1191334591539</v>
      </c>
      <c r="AF3626" s="3">
        <v>86.519146665333622</v>
      </c>
      <c r="AG3626" s="3">
        <v>86.368201966933526</v>
      </c>
      <c r="AH3626" s="32">
        <v>100</v>
      </c>
      <c r="AI3626" s="50">
        <v>0.93114238636839697</v>
      </c>
      <c r="AT3626" s="3">
        <v>100</v>
      </c>
      <c r="AU3626" s="3">
        <v>86.372723465112614</v>
      </c>
      <c r="AV3626" s="3">
        <v>87.999022059601643</v>
      </c>
      <c r="AW3626" s="3">
        <v>89.35531501367258</v>
      </c>
      <c r="AX3626" s="3">
        <v>99.526016135236205</v>
      </c>
      <c r="AY3626" s="3">
        <v>71.762249065899582</v>
      </c>
      <c r="AZ3626" s="3">
        <v>89.283432771693469</v>
      </c>
      <c r="BA3626" s="3">
        <v>68.111485527098012</v>
      </c>
      <c r="BB3626" s="3">
        <v>78.966535770642906</v>
      </c>
      <c r="BC3626" s="31">
        <v>77.958610720642255</v>
      </c>
    </row>
    <row r="3627" spans="1:55" x14ac:dyDescent="0.55000000000000004">
      <c r="A3627" s="21" t="s">
        <v>6</v>
      </c>
      <c r="B3627" s="21" t="s">
        <v>19644</v>
      </c>
      <c r="C3627" s="21" t="s">
        <v>5890</v>
      </c>
      <c r="D3627" s="27" t="s">
        <v>5891</v>
      </c>
      <c r="E3627" s="4">
        <v>0</v>
      </c>
      <c r="F3627" s="4">
        <v>1</v>
      </c>
      <c r="G3627" s="4">
        <v>0</v>
      </c>
      <c r="H3627" s="62">
        <v>28</v>
      </c>
      <c r="J3627" s="28">
        <v>1</v>
      </c>
      <c r="K3627" s="13" t="s">
        <v>24548</v>
      </c>
      <c r="L3627" s="12" t="s">
        <v>24553</v>
      </c>
      <c r="M3627" s="12" t="s">
        <v>24553</v>
      </c>
      <c r="N3627" s="12" t="s">
        <v>24553</v>
      </c>
      <c r="O3627" s="15" t="s">
        <v>24550</v>
      </c>
      <c r="P3627" s="12" t="s">
        <v>24553</v>
      </c>
      <c r="Q3627" s="29" t="s">
        <v>24553</v>
      </c>
      <c r="AA3627" s="3">
        <v>43.328538114323059</v>
      </c>
      <c r="AB3627" s="3">
        <v>49.002718092146957</v>
      </c>
      <c r="AC3627" s="3">
        <v>43.442423414603894</v>
      </c>
      <c r="AD3627" s="3">
        <v>54.356365859628774</v>
      </c>
      <c r="AE3627" s="3">
        <v>55.313033112843144</v>
      </c>
      <c r="AF3627" s="3">
        <v>81.727965391459762</v>
      </c>
      <c r="AG3627" s="3">
        <v>100</v>
      </c>
      <c r="AH3627" s="32">
        <v>84.938045774292732</v>
      </c>
      <c r="AI3627" s="50">
        <v>6.3028242501185494E-2</v>
      </c>
      <c r="AT3627" s="3">
        <v>38.015606178817535</v>
      </c>
      <c r="AU3627" s="3">
        <v>39.651223226010849</v>
      </c>
      <c r="AV3627" s="3">
        <v>47.35293741622155</v>
      </c>
      <c r="AW3627" s="3">
        <v>45.47486030523816</v>
      </c>
      <c r="AX3627" s="3">
        <v>39.309329484241765</v>
      </c>
      <c r="AY3627" s="3">
        <v>43.744190750261474</v>
      </c>
      <c r="AZ3627" s="3">
        <v>47.543209481482194</v>
      </c>
      <c r="BA3627" s="3">
        <v>59.690606099649713</v>
      </c>
      <c r="BB3627" s="3">
        <v>86.437978157169155</v>
      </c>
      <c r="BC3627" s="31">
        <v>100</v>
      </c>
    </row>
    <row r="3628" spans="1:55" x14ac:dyDescent="0.55000000000000004">
      <c r="A3628" s="21" t="s">
        <v>6</v>
      </c>
      <c r="B3628" s="21" t="s">
        <v>23104</v>
      </c>
      <c r="C3628" s="21" t="s">
        <v>10783</v>
      </c>
      <c r="D3628" s="27" t="s">
        <v>10784</v>
      </c>
      <c r="E3628" s="4">
        <v>1</v>
      </c>
      <c r="F3628" s="4">
        <v>8</v>
      </c>
      <c r="G3628" s="4">
        <v>1</v>
      </c>
      <c r="H3628" s="62">
        <v>17</v>
      </c>
      <c r="J3628" s="28">
        <v>1</v>
      </c>
      <c r="K3628" s="12" t="s">
        <v>24553</v>
      </c>
      <c r="L3628" s="12" t="s">
        <v>24553</v>
      </c>
      <c r="M3628" s="12" t="s">
        <v>24553</v>
      </c>
      <c r="N3628" s="12" t="s">
        <v>24553</v>
      </c>
      <c r="O3628" s="12" t="s">
        <v>24553</v>
      </c>
      <c r="P3628" s="12" t="s">
        <v>24553</v>
      </c>
      <c r="Q3628" s="29" t="s">
        <v>24553</v>
      </c>
      <c r="R3628" s="3">
        <v>8.9135122069348434</v>
      </c>
      <c r="S3628" s="3">
        <v>14.151199312092899</v>
      </c>
      <c r="T3628" s="3">
        <v>66.85757837508288</v>
      </c>
      <c r="U3628" s="3">
        <v>69.107299495561463</v>
      </c>
      <c r="V3628" s="3">
        <v>90.771756945001428</v>
      </c>
      <c r="W3628" s="3">
        <v>100</v>
      </c>
      <c r="X3628" s="3">
        <v>46.606253251670886</v>
      </c>
      <c r="Y3628" s="32">
        <v>58.641347565192945</v>
      </c>
      <c r="Z3628" s="50">
        <v>1.46710565457444E-3</v>
      </c>
      <c r="AA3628" s="3">
        <v>37.083723699039886</v>
      </c>
      <c r="AB3628" s="3">
        <v>37.826690989801556</v>
      </c>
      <c r="AC3628" s="3">
        <v>84.577073326250513</v>
      </c>
      <c r="AD3628" s="3">
        <v>83.361381095898039</v>
      </c>
      <c r="AE3628" s="3">
        <v>96.010859374724021</v>
      </c>
      <c r="AF3628" s="3">
        <v>100</v>
      </c>
      <c r="AG3628" s="3">
        <v>50.128417131710933</v>
      </c>
      <c r="AH3628" s="32">
        <v>51.869631140905703</v>
      </c>
      <c r="AI3628" s="50">
        <v>5.4500531447883901E-4</v>
      </c>
      <c r="AJ3628" s="3">
        <v>29.403766036705729</v>
      </c>
      <c r="AK3628" s="3">
        <v>12.329136946014389</v>
      </c>
      <c r="AL3628" s="3">
        <v>15.664471040383862</v>
      </c>
      <c r="AM3628" s="3">
        <v>18.555072530201656</v>
      </c>
      <c r="AN3628" s="3">
        <v>17.301930606119402</v>
      </c>
      <c r="AO3628" s="3">
        <v>48.79604502556203</v>
      </c>
      <c r="AP3628" s="3">
        <v>59.550572979584139</v>
      </c>
      <c r="AQ3628" s="3">
        <v>100</v>
      </c>
      <c r="AR3628" s="3">
        <v>31.14222046510897</v>
      </c>
      <c r="AS3628" s="31">
        <v>13.740278355943076</v>
      </c>
      <c r="AT3628" s="3">
        <v>73.913301553682047</v>
      </c>
      <c r="AU3628" s="3">
        <v>90.192403414013896</v>
      </c>
      <c r="AV3628" s="3">
        <v>85.092974893221836</v>
      </c>
      <c r="AW3628" s="3">
        <v>81.087412216035716</v>
      </c>
      <c r="AX3628" s="3">
        <v>69.183631274146947</v>
      </c>
      <c r="AY3628" s="3">
        <v>92.079434720923032</v>
      </c>
      <c r="AZ3628" s="3">
        <v>82.978632878538448</v>
      </c>
      <c r="BA3628" s="3">
        <v>100</v>
      </c>
      <c r="BB3628" s="3">
        <v>64.596769518378224</v>
      </c>
      <c r="BC3628" s="31">
        <v>55.400232581696564</v>
      </c>
    </row>
    <row r="3629" spans="1:55" x14ac:dyDescent="0.55000000000000004">
      <c r="A3629" s="21" t="s">
        <v>6</v>
      </c>
      <c r="B3629" s="21" t="s">
        <v>17728</v>
      </c>
      <c r="C3629" s="21" t="s">
        <v>6573</v>
      </c>
      <c r="D3629" s="27" t="s">
        <v>6574</v>
      </c>
      <c r="E3629" s="4">
        <v>0</v>
      </c>
      <c r="F3629" s="4">
        <v>0</v>
      </c>
      <c r="G3629" s="4">
        <v>0</v>
      </c>
      <c r="H3629" s="62">
        <v>3</v>
      </c>
      <c r="J3629" s="28">
        <v>1</v>
      </c>
      <c r="K3629" s="12" t="s">
        <v>24553</v>
      </c>
      <c r="L3629" s="12" t="s">
        <v>24553</v>
      </c>
      <c r="M3629" s="12" t="s">
        <v>24553</v>
      </c>
      <c r="N3629" s="12" t="s">
        <v>24553</v>
      </c>
      <c r="O3629" s="12" t="s">
        <v>24553</v>
      </c>
      <c r="P3629" s="12" t="s">
        <v>24553</v>
      </c>
      <c r="Q3629" s="29" t="s">
        <v>24553</v>
      </c>
      <c r="AT3629" s="3">
        <v>89.779016687044745</v>
      </c>
      <c r="AU3629" s="3">
        <v>97.619128076688909</v>
      </c>
      <c r="AV3629" s="3">
        <v>96.344197119620702</v>
      </c>
      <c r="AW3629" s="3">
        <v>100</v>
      </c>
      <c r="AX3629" s="3">
        <v>73.196057218771671</v>
      </c>
      <c r="AY3629" s="3">
        <v>75.771230180326768</v>
      </c>
      <c r="AZ3629" s="3">
        <v>62.578970490096438</v>
      </c>
      <c r="BA3629" s="3">
        <v>32.060526693005272</v>
      </c>
      <c r="BB3629" s="3">
        <v>32.769245704880682</v>
      </c>
      <c r="BC3629" s="31">
        <v>24.105017935915097</v>
      </c>
    </row>
    <row r="3630" spans="1:55" x14ac:dyDescent="0.55000000000000004">
      <c r="A3630" s="21" t="s">
        <v>6</v>
      </c>
      <c r="B3630" s="21" t="s">
        <v>23874</v>
      </c>
      <c r="C3630" s="21" t="s">
        <v>3296</v>
      </c>
      <c r="D3630" s="27" t="s">
        <v>3297</v>
      </c>
      <c r="E3630" s="4">
        <v>4</v>
      </c>
      <c r="F3630" s="4">
        <v>15</v>
      </c>
      <c r="G3630" s="4">
        <v>10</v>
      </c>
      <c r="H3630" s="62">
        <v>31</v>
      </c>
      <c r="J3630" s="28">
        <v>1</v>
      </c>
      <c r="K3630" s="13" t="s">
        <v>24548</v>
      </c>
      <c r="L3630" s="12" t="s">
        <v>24553</v>
      </c>
      <c r="M3630" s="12" t="s">
        <v>24553</v>
      </c>
      <c r="N3630" s="12" t="s">
        <v>24553</v>
      </c>
      <c r="O3630" s="12" t="s">
        <v>24553</v>
      </c>
      <c r="P3630" s="14" t="s">
        <v>24551</v>
      </c>
      <c r="Q3630" s="29" t="s">
        <v>24553</v>
      </c>
      <c r="R3630" s="3">
        <v>60.145427153321151</v>
      </c>
      <c r="S3630" s="3">
        <v>57.6162027877266</v>
      </c>
      <c r="T3630" s="3">
        <v>57.407046147262484</v>
      </c>
      <c r="U3630" s="3">
        <v>57.499989589162936</v>
      </c>
      <c r="V3630" s="3">
        <v>83.708956945910984</v>
      </c>
      <c r="W3630" s="3">
        <v>68.571074721850323</v>
      </c>
      <c r="X3630" s="3">
        <v>100</v>
      </c>
      <c r="Y3630" s="32">
        <v>84.760309183119247</v>
      </c>
      <c r="Z3630" s="50">
        <v>3.46741755646824E-2</v>
      </c>
      <c r="AA3630" s="3">
        <v>77.785766674586483</v>
      </c>
      <c r="AB3630" s="3">
        <v>76.201918264942719</v>
      </c>
      <c r="AC3630" s="3">
        <v>94.146287638262294</v>
      </c>
      <c r="AD3630" s="3">
        <v>97.963118489694878</v>
      </c>
      <c r="AE3630" s="3">
        <v>87.959331396387057</v>
      </c>
      <c r="AF3630" s="3">
        <v>81.571772427507469</v>
      </c>
      <c r="AG3630" s="3">
        <v>100</v>
      </c>
      <c r="AH3630" s="32">
        <v>93.620432968381053</v>
      </c>
      <c r="AI3630" s="50">
        <v>2.18654187968924E-2</v>
      </c>
      <c r="AJ3630" s="3">
        <v>60.185021257528163</v>
      </c>
      <c r="AK3630" s="3">
        <v>54.030140346152024</v>
      </c>
      <c r="AL3630" s="3">
        <v>58.362661477915289</v>
      </c>
      <c r="AM3630" s="3">
        <v>58.865297377610894</v>
      </c>
      <c r="AN3630" s="3">
        <v>57.09253897497598</v>
      </c>
      <c r="AO3630" s="3">
        <v>70.928319245082989</v>
      </c>
      <c r="AP3630" s="3">
        <v>70.880429975627692</v>
      </c>
      <c r="AQ3630" s="3">
        <v>100</v>
      </c>
      <c r="AR3630" s="3">
        <v>80.995256050041149</v>
      </c>
      <c r="AS3630" s="31">
        <v>73.109541990554831</v>
      </c>
      <c r="AT3630" s="3">
        <v>69.766532622138712</v>
      </c>
      <c r="AU3630" s="3">
        <v>73.358230492225658</v>
      </c>
      <c r="AV3630" s="3">
        <v>73.197014740525404</v>
      </c>
      <c r="AW3630" s="3">
        <v>80.428196165284973</v>
      </c>
      <c r="AX3630" s="3">
        <v>81.824909636496884</v>
      </c>
      <c r="AY3630" s="3">
        <v>86.998731629741926</v>
      </c>
      <c r="AZ3630" s="3">
        <v>86.493718548387221</v>
      </c>
      <c r="BA3630" s="3">
        <v>89.030048472427964</v>
      </c>
      <c r="BB3630" s="3">
        <v>96.118870983873833</v>
      </c>
      <c r="BC3630" s="31">
        <v>100</v>
      </c>
    </row>
    <row r="3631" spans="1:55" x14ac:dyDescent="0.55000000000000004">
      <c r="A3631" s="21" t="s">
        <v>6</v>
      </c>
      <c r="B3631" s="21" t="s">
        <v>18841</v>
      </c>
      <c r="C3631" s="21" t="s">
        <v>14899</v>
      </c>
      <c r="D3631" s="27" t="s">
        <v>14900</v>
      </c>
      <c r="E3631" s="4">
        <v>0</v>
      </c>
      <c r="F3631" s="4">
        <v>1</v>
      </c>
      <c r="G3631" s="4">
        <v>0</v>
      </c>
      <c r="H3631" s="62">
        <v>1</v>
      </c>
      <c r="J3631" s="28">
        <v>1</v>
      </c>
      <c r="K3631" s="12" t="s">
        <v>24553</v>
      </c>
      <c r="L3631" s="12" t="s">
        <v>24553</v>
      </c>
      <c r="M3631" s="12" t="s">
        <v>24553</v>
      </c>
      <c r="N3631" s="12" t="s">
        <v>24553</v>
      </c>
      <c r="O3631" s="12" t="s">
        <v>24553</v>
      </c>
      <c r="P3631" s="12" t="s">
        <v>24553</v>
      </c>
      <c r="Q3631" s="29" t="s">
        <v>24553</v>
      </c>
      <c r="AA3631" s="3">
        <v>46.236539814687909</v>
      </c>
      <c r="AB3631" s="3">
        <v>46.508410363006192</v>
      </c>
      <c r="AC3631" s="3">
        <v>61.691359795346742</v>
      </c>
      <c r="AD3631" s="3">
        <v>48.010664559716261</v>
      </c>
      <c r="AE3631" s="3">
        <v>77.525867332275809</v>
      </c>
      <c r="AF3631" s="3">
        <v>88.239266108762962</v>
      </c>
      <c r="AG3631" s="3">
        <v>86.371481358382908</v>
      </c>
      <c r="AH3631" s="32">
        <v>100</v>
      </c>
      <c r="AI3631" s="50">
        <v>1.91058900634745E-2</v>
      </c>
      <c r="AT3631" s="3">
        <v>58.459053064263877</v>
      </c>
      <c r="AU3631" s="3">
        <v>94.644138591112082</v>
      </c>
      <c r="AV3631" s="3">
        <v>100</v>
      </c>
      <c r="AW3631" s="3">
        <v>62.990747072164702</v>
      </c>
      <c r="AX3631" s="3">
        <v>67.352111126283802</v>
      </c>
      <c r="AY3631" s="3">
        <v>80.147556813569594</v>
      </c>
      <c r="AZ3631" s="3">
        <v>48.224899635236838</v>
      </c>
      <c r="BA3631" s="3">
        <v>72.132009190710406</v>
      </c>
      <c r="BB3631" s="3">
        <v>49.202222210453741</v>
      </c>
      <c r="BC3631" s="31">
        <v>72.598958695935337</v>
      </c>
    </row>
    <row r="3632" spans="1:55" x14ac:dyDescent="0.55000000000000004">
      <c r="A3632" s="21" t="s">
        <v>6</v>
      </c>
      <c r="B3632" s="21" t="s">
        <v>22890</v>
      </c>
      <c r="C3632" s="21" t="s">
        <v>1238</v>
      </c>
      <c r="D3632" s="27" t="s">
        <v>1239</v>
      </c>
      <c r="E3632" s="4">
        <v>1</v>
      </c>
      <c r="F3632" s="4">
        <v>2</v>
      </c>
      <c r="G3632" s="4">
        <v>0</v>
      </c>
      <c r="H3632" s="62">
        <v>4</v>
      </c>
      <c r="J3632" s="28">
        <v>1</v>
      </c>
      <c r="K3632" s="12" t="s">
        <v>24553</v>
      </c>
      <c r="L3632" s="12" t="s">
        <v>24553</v>
      </c>
      <c r="M3632" s="12" t="s">
        <v>24553</v>
      </c>
      <c r="N3632" s="12" t="s">
        <v>24553</v>
      </c>
      <c r="O3632" s="12" t="s">
        <v>24553</v>
      </c>
      <c r="P3632" s="12" t="s">
        <v>24553</v>
      </c>
      <c r="Q3632" s="29" t="s">
        <v>24553</v>
      </c>
      <c r="R3632" s="3">
        <v>50.368535135395518</v>
      </c>
      <c r="S3632" s="3">
        <v>54.509772008420533</v>
      </c>
      <c r="T3632" s="3">
        <v>0</v>
      </c>
      <c r="U3632" s="3">
        <v>67.955949660820565</v>
      </c>
      <c r="V3632" s="3">
        <v>0</v>
      </c>
      <c r="W3632" s="3">
        <v>60.952366103681818</v>
      </c>
      <c r="X3632" s="3">
        <v>100</v>
      </c>
      <c r="Y3632" s="32">
        <v>74.257167771223649</v>
      </c>
      <c r="Z3632" s="50">
        <v>0.42892546600471099</v>
      </c>
      <c r="AA3632" s="3">
        <v>48.304092928209585</v>
      </c>
      <c r="AB3632" s="3">
        <v>45.016579286698452</v>
      </c>
      <c r="AC3632" s="3">
        <v>100</v>
      </c>
      <c r="AD3632" s="3">
        <v>90.698090058477305</v>
      </c>
      <c r="AE3632" s="3">
        <v>68.350666534409939</v>
      </c>
      <c r="AF3632" s="3">
        <v>57.568286492328923</v>
      </c>
      <c r="AG3632" s="3">
        <v>40.517487474404021</v>
      </c>
      <c r="AH3632" s="32">
        <v>28.65987441226175</v>
      </c>
      <c r="AI3632" s="50">
        <v>7.9289081416719105E-3</v>
      </c>
      <c r="AT3632" s="3">
        <v>56.214287189347409</v>
      </c>
      <c r="AU3632" s="3">
        <v>59.415082097682138</v>
      </c>
      <c r="AV3632" s="3">
        <v>60.813281579825187</v>
      </c>
      <c r="AW3632" s="3">
        <v>71.127393940027787</v>
      </c>
      <c r="AX3632" s="3">
        <v>82.950467111972031</v>
      </c>
      <c r="AY3632" s="3">
        <v>100</v>
      </c>
      <c r="AZ3632" s="3">
        <v>91.589184850037071</v>
      </c>
      <c r="BA3632" s="3">
        <v>89.867152993366489</v>
      </c>
      <c r="BB3632" s="3">
        <v>58.370098561206959</v>
      </c>
      <c r="BC3632" s="31">
        <v>63.929918514844843</v>
      </c>
    </row>
    <row r="3633" spans="1:55" x14ac:dyDescent="0.55000000000000004">
      <c r="A3633" s="21" t="s">
        <v>6</v>
      </c>
      <c r="B3633" s="21" t="s">
        <v>17785</v>
      </c>
      <c r="C3633" s="21" t="s">
        <v>9654</v>
      </c>
      <c r="D3633" s="27" t="s">
        <v>9655</v>
      </c>
      <c r="E3633" s="4">
        <v>0</v>
      </c>
      <c r="F3633" s="4">
        <v>0</v>
      </c>
      <c r="G3633" s="4">
        <v>0</v>
      </c>
      <c r="H3633" s="62">
        <v>3</v>
      </c>
      <c r="J3633" s="28">
        <v>1</v>
      </c>
      <c r="K3633" s="12" t="s">
        <v>24553</v>
      </c>
      <c r="L3633" s="12" t="s">
        <v>24553</v>
      </c>
      <c r="M3633" s="12" t="s">
        <v>24553</v>
      </c>
      <c r="N3633" s="12" t="s">
        <v>24553</v>
      </c>
      <c r="O3633" s="12" t="s">
        <v>24553</v>
      </c>
      <c r="P3633" s="12" t="s">
        <v>24553</v>
      </c>
      <c r="Q3633" s="29" t="s">
        <v>24553</v>
      </c>
      <c r="AT3633" s="3">
        <v>73.998518138087618</v>
      </c>
      <c r="AU3633" s="3">
        <v>78.194574395304954</v>
      </c>
      <c r="AV3633" s="3">
        <v>77.039548527310203</v>
      </c>
      <c r="AW3633" s="3">
        <v>74.350029310551463</v>
      </c>
      <c r="AX3633" s="3">
        <v>61.631549655775963</v>
      </c>
      <c r="AY3633" s="3">
        <v>71.84083242457038</v>
      </c>
      <c r="AZ3633" s="3">
        <v>52.470428366838398</v>
      </c>
      <c r="BA3633" s="3">
        <v>54.830336359364551</v>
      </c>
      <c r="BB3633" s="3">
        <v>59.445127363959038</v>
      </c>
      <c r="BC3633" s="31">
        <v>100</v>
      </c>
    </row>
    <row r="3634" spans="1:55" x14ac:dyDescent="0.55000000000000004">
      <c r="A3634" s="21" t="s">
        <v>6</v>
      </c>
      <c r="B3634" s="21" t="s">
        <v>16948</v>
      </c>
      <c r="C3634" s="21" t="s">
        <v>11935</v>
      </c>
      <c r="D3634" s="27" t="s">
        <v>11936</v>
      </c>
      <c r="E3634" s="4">
        <v>0</v>
      </c>
      <c r="F3634" s="4">
        <v>0</v>
      </c>
      <c r="G3634" s="4">
        <v>0</v>
      </c>
      <c r="H3634" s="62">
        <v>1</v>
      </c>
      <c r="J3634" s="28">
        <v>1</v>
      </c>
      <c r="K3634" s="13" t="s">
        <v>24548</v>
      </c>
      <c r="L3634" s="12" t="s">
        <v>24553</v>
      </c>
      <c r="M3634" s="12" t="s">
        <v>24553</v>
      </c>
      <c r="N3634" s="12" t="s">
        <v>24553</v>
      </c>
      <c r="O3634" s="12" t="s">
        <v>24553</v>
      </c>
      <c r="P3634" s="12" t="s">
        <v>24553</v>
      </c>
      <c r="Q3634" s="30" t="s">
        <v>24552</v>
      </c>
      <c r="AT3634" s="3">
        <v>52.256090064123406</v>
      </c>
      <c r="AU3634" s="3">
        <v>52.980700718456994</v>
      </c>
      <c r="AV3634" s="3">
        <v>56.214588896884834</v>
      </c>
      <c r="AW3634" s="3">
        <v>48.528591638464505</v>
      </c>
      <c r="AX3634" s="3">
        <v>44.619712559683016</v>
      </c>
      <c r="AY3634" s="3">
        <v>49.676499038070673</v>
      </c>
      <c r="AZ3634" s="3">
        <v>62.116930317072729</v>
      </c>
      <c r="BA3634" s="3">
        <v>100</v>
      </c>
      <c r="BB3634" s="3">
        <v>97.529492169998178</v>
      </c>
      <c r="BC3634" s="31">
        <v>94.204900781502744</v>
      </c>
    </row>
    <row r="3635" spans="1:55" x14ac:dyDescent="0.55000000000000004">
      <c r="A3635" s="21" t="s">
        <v>6</v>
      </c>
      <c r="B3635" s="21" t="s">
        <v>17407</v>
      </c>
      <c r="C3635" s="21" t="s">
        <v>8988</v>
      </c>
      <c r="D3635" s="27" t="s">
        <v>8989</v>
      </c>
      <c r="E3635" s="4">
        <v>0</v>
      </c>
      <c r="F3635" s="4">
        <v>0</v>
      </c>
      <c r="G3635" s="4">
        <v>0</v>
      </c>
      <c r="H3635" s="62">
        <v>2</v>
      </c>
      <c r="J3635" s="28">
        <v>1</v>
      </c>
      <c r="K3635" s="12" t="s">
        <v>24553</v>
      </c>
      <c r="L3635" s="12" t="s">
        <v>24553</v>
      </c>
      <c r="M3635" s="12" t="s">
        <v>24553</v>
      </c>
      <c r="N3635" s="12" t="s">
        <v>24553</v>
      </c>
      <c r="O3635" s="12" t="s">
        <v>24553</v>
      </c>
      <c r="P3635" s="12" t="s">
        <v>24553</v>
      </c>
      <c r="Q3635" s="29" t="s">
        <v>24553</v>
      </c>
      <c r="AT3635" s="3">
        <v>91.088783838268682</v>
      </c>
      <c r="AU3635" s="3">
        <v>97.084008470815505</v>
      </c>
      <c r="AV3635" s="3">
        <v>89.219106366723494</v>
      </c>
      <c r="AW3635" s="3">
        <v>90.772027020992468</v>
      </c>
      <c r="AX3635" s="3">
        <v>100</v>
      </c>
      <c r="AY3635" s="3">
        <v>94.411124167927881</v>
      </c>
      <c r="AZ3635" s="3">
        <v>87.317225306281728</v>
      </c>
      <c r="BA3635" s="3">
        <v>80.902830564873469</v>
      </c>
      <c r="BB3635" s="3">
        <v>60.525692966404243</v>
      </c>
      <c r="BC3635" s="31">
        <v>53.476817193016302</v>
      </c>
    </row>
    <row r="3636" spans="1:55" x14ac:dyDescent="0.55000000000000004">
      <c r="A3636" s="21" t="s">
        <v>6</v>
      </c>
      <c r="B3636" s="21" t="s">
        <v>18666</v>
      </c>
      <c r="C3636" s="21" t="s">
        <v>711</v>
      </c>
      <c r="D3636" s="27" t="s">
        <v>712</v>
      </c>
      <c r="E3636" s="4">
        <v>0</v>
      </c>
      <c r="F3636" s="4">
        <v>1</v>
      </c>
      <c r="G3636" s="4">
        <v>0</v>
      </c>
      <c r="H3636" s="62">
        <v>1</v>
      </c>
      <c r="J3636" s="28">
        <v>1</v>
      </c>
      <c r="K3636" s="12" t="s">
        <v>24553</v>
      </c>
      <c r="L3636" s="12" t="s">
        <v>24553</v>
      </c>
      <c r="M3636" s="12" t="s">
        <v>24553</v>
      </c>
      <c r="N3636" s="12" t="s">
        <v>24553</v>
      </c>
      <c r="O3636" s="12" t="s">
        <v>24553</v>
      </c>
      <c r="P3636" s="12" t="s">
        <v>24553</v>
      </c>
      <c r="Q3636" s="29" t="s">
        <v>24553</v>
      </c>
      <c r="AA3636" s="3">
        <v>47.189300608605159</v>
      </c>
      <c r="AB3636" s="3">
        <v>34.150501011537479</v>
      </c>
      <c r="AC3636" s="3">
        <v>66.667730920524093</v>
      </c>
      <c r="AD3636" s="3">
        <v>100</v>
      </c>
      <c r="AE3636" s="3">
        <v>79.036114529570085</v>
      </c>
      <c r="AF3636" s="3">
        <v>65.627956298715048</v>
      </c>
      <c r="AG3636" s="3">
        <v>68.739246654362248</v>
      </c>
      <c r="AH3636" s="32">
        <v>59.784462702703536</v>
      </c>
      <c r="AI3636" s="50">
        <v>0.15662203897185401</v>
      </c>
      <c r="AT3636" s="3">
        <v>38.296396234992933</v>
      </c>
      <c r="AU3636" s="3">
        <v>42.938762006814869</v>
      </c>
      <c r="AV3636" s="3">
        <v>41.921257676892061</v>
      </c>
      <c r="AW3636" s="3">
        <v>53.005317650841654</v>
      </c>
      <c r="AX3636" s="3">
        <v>56.796950965203443</v>
      </c>
      <c r="AY3636" s="3">
        <v>82.547413015583118</v>
      </c>
      <c r="AZ3636" s="3">
        <v>100</v>
      </c>
      <c r="BA3636" s="3">
        <v>80.316934666458181</v>
      </c>
      <c r="BB3636" s="3">
        <v>52.122087276189689</v>
      </c>
      <c r="BC3636" s="31">
        <v>30.939007340464673</v>
      </c>
    </row>
    <row r="3637" spans="1:55" x14ac:dyDescent="0.55000000000000004">
      <c r="A3637" s="21" t="s">
        <v>6</v>
      </c>
      <c r="B3637" s="21" t="s">
        <v>22370</v>
      </c>
      <c r="C3637" s="21" t="s">
        <v>11728</v>
      </c>
      <c r="D3637" s="27" t="s">
        <v>11729</v>
      </c>
      <c r="E3637" s="4">
        <v>0</v>
      </c>
      <c r="F3637" s="4">
        <v>6</v>
      </c>
      <c r="G3637" s="4">
        <v>1</v>
      </c>
      <c r="H3637" s="62">
        <v>18</v>
      </c>
      <c r="J3637" s="28">
        <v>1</v>
      </c>
      <c r="K3637" s="12" t="s">
        <v>24553</v>
      </c>
      <c r="L3637" s="12" t="s">
        <v>24553</v>
      </c>
      <c r="M3637" s="12" t="s">
        <v>24553</v>
      </c>
      <c r="N3637" s="12" t="s">
        <v>24553</v>
      </c>
      <c r="O3637" s="12" t="s">
        <v>24553</v>
      </c>
      <c r="P3637" s="12" t="s">
        <v>24553</v>
      </c>
      <c r="Q3637" s="29" t="s">
        <v>24553</v>
      </c>
      <c r="AA3637" s="3">
        <v>92.624252551251971</v>
      </c>
      <c r="AB3637" s="3">
        <v>100</v>
      </c>
      <c r="AC3637" s="3">
        <v>90.567285529955655</v>
      </c>
      <c r="AD3637" s="3">
        <v>86.363047505976155</v>
      </c>
      <c r="AE3637" s="3">
        <v>89.649116763509625</v>
      </c>
      <c r="AF3637" s="3">
        <v>97.569263218868954</v>
      </c>
      <c r="AG3637" s="3">
        <v>72.163418250016434</v>
      </c>
      <c r="AH3637" s="32">
        <v>61.052617133943279</v>
      </c>
      <c r="AI3637" s="50">
        <v>3.1503232897931902E-2</v>
      </c>
      <c r="AJ3637" s="3">
        <v>29.436273747211871</v>
      </c>
      <c r="AK3637" s="3">
        <v>22.154443628015301</v>
      </c>
      <c r="AL3637" s="3">
        <v>24.694729202130016</v>
      </c>
      <c r="AM3637" s="3">
        <v>24.899352216394195</v>
      </c>
      <c r="AN3637" s="3">
        <v>38.256381639168254</v>
      </c>
      <c r="AO3637" s="3">
        <v>70.241117536495452</v>
      </c>
      <c r="AP3637" s="3">
        <v>67.215799276349131</v>
      </c>
      <c r="AQ3637" s="3">
        <v>100</v>
      </c>
      <c r="AR3637" s="3">
        <v>65.41123742342414</v>
      </c>
      <c r="AS3637" s="31">
        <v>39.753039904553177</v>
      </c>
      <c r="AT3637" s="3">
        <v>98.630322985524842</v>
      </c>
      <c r="AU3637" s="3">
        <v>100</v>
      </c>
      <c r="AV3637" s="3">
        <v>94.829401122305654</v>
      </c>
      <c r="AW3637" s="3">
        <v>87.174199105604373</v>
      </c>
      <c r="AX3637" s="3">
        <v>87.84268095306615</v>
      </c>
      <c r="AY3637" s="3">
        <v>71.768215554026199</v>
      </c>
      <c r="AZ3637" s="3">
        <v>57.674918610717697</v>
      </c>
      <c r="BA3637" s="3">
        <v>60.689750982666204</v>
      </c>
      <c r="BB3637" s="3">
        <v>60.06138875686274</v>
      </c>
      <c r="BC3637" s="31">
        <v>66.279259254404977</v>
      </c>
    </row>
    <row r="3638" spans="1:55" x14ac:dyDescent="0.55000000000000004">
      <c r="A3638" s="21" t="s">
        <v>6</v>
      </c>
      <c r="B3638" s="21" t="s">
        <v>17744</v>
      </c>
      <c r="C3638" s="21" t="s">
        <v>7734</v>
      </c>
      <c r="D3638" s="27" t="s">
        <v>7735</v>
      </c>
      <c r="E3638" s="4">
        <v>0</v>
      </c>
      <c r="F3638" s="4">
        <v>0</v>
      </c>
      <c r="G3638" s="4">
        <v>0</v>
      </c>
      <c r="H3638" s="62">
        <v>3</v>
      </c>
      <c r="J3638" s="28">
        <v>1</v>
      </c>
      <c r="K3638" s="13" t="s">
        <v>24548</v>
      </c>
      <c r="L3638" s="12" t="s">
        <v>24553</v>
      </c>
      <c r="M3638" s="12" t="s">
        <v>24553</v>
      </c>
      <c r="N3638" s="12" t="s">
        <v>24553</v>
      </c>
      <c r="O3638" s="12" t="s">
        <v>24553</v>
      </c>
      <c r="P3638" s="14" t="s">
        <v>24551</v>
      </c>
      <c r="Q3638" s="29" t="s">
        <v>24553</v>
      </c>
      <c r="AT3638" s="3">
        <v>71.144357071305222</v>
      </c>
      <c r="AU3638" s="3">
        <v>80.206157559742607</v>
      </c>
      <c r="AV3638" s="3">
        <v>73.590942098013429</v>
      </c>
      <c r="AW3638" s="3">
        <v>77.382933070671015</v>
      </c>
      <c r="AX3638" s="3">
        <v>70.795588134778669</v>
      </c>
      <c r="AY3638" s="3">
        <v>84.011019574136711</v>
      </c>
      <c r="AZ3638" s="3">
        <v>80.207296546467674</v>
      </c>
      <c r="BA3638" s="3">
        <v>89.127911506981178</v>
      </c>
      <c r="BB3638" s="3">
        <v>84.401193318322996</v>
      </c>
      <c r="BC3638" s="31">
        <v>100</v>
      </c>
    </row>
    <row r="3639" spans="1:55" x14ac:dyDescent="0.55000000000000004">
      <c r="A3639" s="21" t="s">
        <v>6</v>
      </c>
      <c r="B3639" s="21" t="s">
        <v>21066</v>
      </c>
      <c r="C3639" s="21" t="s">
        <v>963</v>
      </c>
      <c r="D3639" s="27" t="s">
        <v>964</v>
      </c>
      <c r="E3639" s="4">
        <v>0</v>
      </c>
      <c r="F3639" s="4">
        <v>5</v>
      </c>
      <c r="G3639" s="4">
        <v>0</v>
      </c>
      <c r="H3639" s="62">
        <v>3</v>
      </c>
      <c r="J3639" s="28">
        <v>1</v>
      </c>
      <c r="K3639" s="12" t="s">
        <v>24553</v>
      </c>
      <c r="L3639" s="12" t="s">
        <v>24553</v>
      </c>
      <c r="M3639" s="12" t="s">
        <v>24553</v>
      </c>
      <c r="N3639" s="12" t="s">
        <v>24553</v>
      </c>
      <c r="O3639" s="12" t="s">
        <v>24553</v>
      </c>
      <c r="P3639" s="12" t="s">
        <v>24553</v>
      </c>
      <c r="Q3639" s="29" t="s">
        <v>24553</v>
      </c>
      <c r="AA3639" s="3">
        <v>76.753928177621759</v>
      </c>
      <c r="AB3639" s="3">
        <v>51.721310938399768</v>
      </c>
      <c r="AC3639" s="3">
        <v>89.915979576774134</v>
      </c>
      <c r="AD3639" s="3">
        <v>100</v>
      </c>
      <c r="AE3639" s="3">
        <v>43.408572081688114</v>
      </c>
      <c r="AF3639" s="3">
        <v>42.533488580565098</v>
      </c>
      <c r="AG3639" s="3">
        <v>39.957395315421593</v>
      </c>
      <c r="AH3639" s="32">
        <v>40.972158971819908</v>
      </c>
      <c r="AI3639" s="50">
        <v>2.35260176411645E-2</v>
      </c>
      <c r="AT3639" s="3">
        <v>48.14471680663501</v>
      </c>
      <c r="AU3639" s="3">
        <v>53.442972090194232</v>
      </c>
      <c r="AV3639" s="3">
        <v>53.236188037566848</v>
      </c>
      <c r="AW3639" s="3">
        <v>64.470818063533343</v>
      </c>
      <c r="AX3639" s="3">
        <v>63.315327748402197</v>
      </c>
      <c r="AY3639" s="3">
        <v>78.195678164087383</v>
      </c>
      <c r="AZ3639" s="3">
        <v>100</v>
      </c>
      <c r="BA3639" s="3">
        <v>66.212683451830557</v>
      </c>
      <c r="BB3639" s="3">
        <v>33.250508594258143</v>
      </c>
      <c r="BC3639" s="31">
        <v>36.235980916329908</v>
      </c>
    </row>
    <row r="3640" spans="1:55" x14ac:dyDescent="0.55000000000000004">
      <c r="A3640" s="21" t="s">
        <v>6</v>
      </c>
      <c r="B3640" s="21" t="s">
        <v>24295</v>
      </c>
      <c r="C3640" s="21" t="s">
        <v>123</v>
      </c>
      <c r="D3640" s="27" t="s">
        <v>124</v>
      </c>
      <c r="E3640" s="4">
        <v>18</v>
      </c>
      <c r="F3640" s="4">
        <v>0</v>
      </c>
      <c r="G3640" s="4">
        <v>16</v>
      </c>
      <c r="H3640" s="62">
        <v>1</v>
      </c>
      <c r="J3640" s="28">
        <v>1</v>
      </c>
      <c r="K3640" s="13" t="s">
        <v>24548</v>
      </c>
      <c r="L3640" s="12" t="s">
        <v>24553</v>
      </c>
      <c r="M3640" s="12" t="s">
        <v>24553</v>
      </c>
      <c r="N3640" s="12" t="s">
        <v>24553</v>
      </c>
      <c r="O3640" s="12" t="s">
        <v>24553</v>
      </c>
      <c r="P3640" s="12" t="s">
        <v>24553</v>
      </c>
      <c r="Q3640" s="30" t="s">
        <v>24552</v>
      </c>
      <c r="R3640" s="3">
        <v>5.2051427060001227</v>
      </c>
      <c r="S3640" s="3">
        <v>5.7197142223227617</v>
      </c>
      <c r="T3640" s="3">
        <v>10.960505179035298</v>
      </c>
      <c r="U3640" s="3">
        <v>10.727098655972352</v>
      </c>
      <c r="V3640" s="3">
        <v>46.567923108155348</v>
      </c>
      <c r="W3640" s="3">
        <v>42.60095559567624</v>
      </c>
      <c r="X3640" s="3">
        <v>97.357865340694673</v>
      </c>
      <c r="Y3640" s="32">
        <v>100</v>
      </c>
      <c r="Z3640" s="50">
        <v>4.6686685882527599E-5</v>
      </c>
      <c r="AJ3640" s="3">
        <v>17.321578866629359</v>
      </c>
      <c r="AK3640" s="3">
        <v>19.213227365387723</v>
      </c>
      <c r="AL3640" s="3">
        <v>17.299491672544633</v>
      </c>
      <c r="AM3640" s="3">
        <v>15.076675499493684</v>
      </c>
      <c r="AN3640" s="3">
        <v>14.257510843982789</v>
      </c>
      <c r="AO3640" s="3">
        <v>12.940861718584904</v>
      </c>
      <c r="AP3640" s="3">
        <v>17.72363456609779</v>
      </c>
      <c r="AQ3640" s="3">
        <v>32.453953077124716</v>
      </c>
      <c r="AR3640" s="3">
        <v>100</v>
      </c>
      <c r="AS3640" s="31">
        <v>81.572236236207402</v>
      </c>
      <c r="AT3640" s="3">
        <v>1.6950548192630404</v>
      </c>
      <c r="AU3640" s="3">
        <v>1.4263410236811018</v>
      </c>
      <c r="AV3640" s="3">
        <v>1.2436333120962471</v>
      </c>
      <c r="AW3640" s="3">
        <v>2.8517412017321839</v>
      </c>
      <c r="AX3640" s="3">
        <v>4.6431910015043467</v>
      </c>
      <c r="AY3640" s="3">
        <v>16.19006582803463</v>
      </c>
      <c r="AZ3640" s="3">
        <v>12.89057552260231</v>
      </c>
      <c r="BA3640" s="3">
        <v>38.82143068790274</v>
      </c>
      <c r="BB3640" s="3">
        <v>50.187858838907573</v>
      </c>
      <c r="BC3640" s="31">
        <v>100</v>
      </c>
    </row>
    <row r="3641" spans="1:55" x14ac:dyDescent="0.55000000000000004">
      <c r="A3641" s="21" t="s">
        <v>6</v>
      </c>
      <c r="B3641" s="21" t="s">
        <v>19900</v>
      </c>
      <c r="C3641" s="21" t="s">
        <v>9502</v>
      </c>
      <c r="D3641" s="27" t="s">
        <v>9503</v>
      </c>
      <c r="E3641" s="4">
        <v>0</v>
      </c>
      <c r="F3641" s="4">
        <v>2</v>
      </c>
      <c r="G3641" s="4">
        <v>0</v>
      </c>
      <c r="H3641" s="62">
        <v>3</v>
      </c>
      <c r="J3641" s="28">
        <v>1</v>
      </c>
      <c r="K3641" s="12" t="s">
        <v>24553</v>
      </c>
      <c r="L3641" s="12" t="s">
        <v>24553</v>
      </c>
      <c r="M3641" s="12" t="s">
        <v>24553</v>
      </c>
      <c r="N3641" s="12" t="s">
        <v>24553</v>
      </c>
      <c r="O3641" s="12" t="s">
        <v>24553</v>
      </c>
      <c r="P3641" s="12" t="s">
        <v>24553</v>
      </c>
      <c r="Q3641" s="29" t="s">
        <v>24553</v>
      </c>
      <c r="AA3641" s="3">
        <v>49.979876045826813</v>
      </c>
      <c r="AB3641" s="3">
        <v>62.560024055317129</v>
      </c>
      <c r="AC3641" s="3">
        <v>59.83434719470565</v>
      </c>
      <c r="AD3641" s="3">
        <v>47.906568602609248</v>
      </c>
      <c r="AE3641" s="3">
        <v>95.398280918782675</v>
      </c>
      <c r="AF3641" s="3">
        <v>69.727726574068328</v>
      </c>
      <c r="AG3641" s="3">
        <v>100</v>
      </c>
      <c r="AH3641" s="32">
        <v>80.18023195087325</v>
      </c>
      <c r="AI3641" s="50">
        <v>0.12961927688997901</v>
      </c>
      <c r="AT3641" s="3">
        <v>57.608734408636721</v>
      </c>
      <c r="AU3641" s="3">
        <v>49.664454919928509</v>
      </c>
      <c r="AV3641" s="3">
        <v>54.843258872363755</v>
      </c>
      <c r="AW3641" s="3">
        <v>50.230329609580835</v>
      </c>
      <c r="AX3641" s="3">
        <v>42.324788374812812</v>
      </c>
      <c r="AY3641" s="3">
        <v>53.181665660257885</v>
      </c>
      <c r="AZ3641" s="3">
        <v>65.32525781562606</v>
      </c>
      <c r="BA3641" s="3">
        <v>60.759786766808723</v>
      </c>
      <c r="BB3641" s="3">
        <v>100</v>
      </c>
      <c r="BC3641" s="31">
        <v>80.734527016676807</v>
      </c>
    </row>
    <row r="3642" spans="1:55" x14ac:dyDescent="0.55000000000000004">
      <c r="A3642" s="21" t="s">
        <v>6</v>
      </c>
      <c r="B3642" s="21" t="s">
        <v>17766</v>
      </c>
      <c r="C3642" s="21" t="s">
        <v>8920</v>
      </c>
      <c r="D3642" s="27" t="s">
        <v>8921</v>
      </c>
      <c r="E3642" s="4">
        <v>0</v>
      </c>
      <c r="F3642" s="4">
        <v>0</v>
      </c>
      <c r="G3642" s="4">
        <v>0</v>
      </c>
      <c r="H3642" s="62">
        <v>3</v>
      </c>
      <c r="J3642" s="28">
        <v>1</v>
      </c>
      <c r="K3642" s="12" t="s">
        <v>24553</v>
      </c>
      <c r="L3642" s="12" t="s">
        <v>24553</v>
      </c>
      <c r="M3642" s="12" t="s">
        <v>24553</v>
      </c>
      <c r="N3642" s="12" t="s">
        <v>24553</v>
      </c>
      <c r="O3642" s="12" t="s">
        <v>24553</v>
      </c>
      <c r="P3642" s="12" t="s">
        <v>24553</v>
      </c>
      <c r="Q3642" s="29" t="s">
        <v>24553</v>
      </c>
      <c r="AT3642" s="3">
        <v>75.076692486174395</v>
      </c>
      <c r="AU3642" s="3">
        <v>70.641242615921698</v>
      </c>
      <c r="AV3642" s="3">
        <v>74.526369497551798</v>
      </c>
      <c r="AW3642" s="3">
        <v>70.898947451342337</v>
      </c>
      <c r="AX3642" s="3">
        <v>51.518606078314896</v>
      </c>
      <c r="AY3642" s="3">
        <v>100</v>
      </c>
      <c r="AZ3642" s="3">
        <v>56.818025005900118</v>
      </c>
      <c r="BA3642" s="3">
        <v>34.257743382049242</v>
      </c>
      <c r="BB3642" s="3">
        <v>21.544152091667947</v>
      </c>
      <c r="BC3642" s="31">
        <v>16.501877845137493</v>
      </c>
    </row>
    <row r="3643" spans="1:55" x14ac:dyDescent="0.55000000000000004">
      <c r="A3643" s="21" t="s">
        <v>6</v>
      </c>
      <c r="B3643" s="21" t="s">
        <v>17610</v>
      </c>
      <c r="C3643" s="21" t="s">
        <v>15042</v>
      </c>
      <c r="D3643" s="27" t="s">
        <v>15043</v>
      </c>
      <c r="E3643" s="4">
        <v>0</v>
      </c>
      <c r="F3643" s="4">
        <v>0</v>
      </c>
      <c r="G3643" s="4">
        <v>0</v>
      </c>
      <c r="H3643" s="62">
        <v>2</v>
      </c>
      <c r="J3643" s="28">
        <v>1</v>
      </c>
      <c r="K3643" s="13" t="s">
        <v>24548</v>
      </c>
      <c r="L3643" s="12" t="s">
        <v>24553</v>
      </c>
      <c r="M3643" s="12" t="s">
        <v>24553</v>
      </c>
      <c r="N3643" s="12" t="s">
        <v>24553</v>
      </c>
      <c r="O3643" s="12" t="s">
        <v>24553</v>
      </c>
      <c r="P3643" s="14" t="s">
        <v>24551</v>
      </c>
      <c r="Q3643" s="29" t="s">
        <v>24553</v>
      </c>
      <c r="AT3643" s="3">
        <v>32.662081873477774</v>
      </c>
      <c r="AU3643" s="3">
        <v>87.573722150208383</v>
      </c>
      <c r="AV3643" s="3">
        <v>97.31086085926988</v>
      </c>
      <c r="AW3643" s="3">
        <v>41.588780893209382</v>
      </c>
      <c r="AX3643" s="3">
        <v>100</v>
      </c>
      <c r="AY3643" s="3">
        <v>97.621682528348032</v>
      </c>
      <c r="AZ3643" s="3">
        <v>50.112225509930262</v>
      </c>
      <c r="BA3643" s="3">
        <v>69.822976515678121</v>
      </c>
      <c r="BB3643" s="3">
        <v>45.604529891725115</v>
      </c>
      <c r="BC3643" s="31">
        <v>48.781335994176075</v>
      </c>
    </row>
    <row r="3644" spans="1:55" x14ac:dyDescent="0.55000000000000004">
      <c r="A3644" s="21" t="s">
        <v>6</v>
      </c>
      <c r="B3644" s="21" t="s">
        <v>20950</v>
      </c>
      <c r="C3644" s="21" t="s">
        <v>13412</v>
      </c>
      <c r="D3644" s="27" t="s">
        <v>13413</v>
      </c>
      <c r="E3644" s="4">
        <v>0</v>
      </c>
      <c r="F3644" s="4">
        <v>4</v>
      </c>
      <c r="G3644" s="4">
        <v>0</v>
      </c>
      <c r="H3644" s="62">
        <v>10</v>
      </c>
      <c r="J3644" s="28">
        <v>1</v>
      </c>
      <c r="K3644" s="13" t="s">
        <v>24548</v>
      </c>
      <c r="L3644" s="12" t="s">
        <v>24553</v>
      </c>
      <c r="M3644" s="12" t="s">
        <v>24553</v>
      </c>
      <c r="N3644" s="12" t="s">
        <v>24553</v>
      </c>
      <c r="O3644" s="12" t="s">
        <v>24553</v>
      </c>
      <c r="P3644" s="12" t="s">
        <v>24553</v>
      </c>
      <c r="Q3644" s="29" t="s">
        <v>24553</v>
      </c>
      <c r="AA3644" s="3">
        <v>97.455181885470267</v>
      </c>
      <c r="AB3644" s="3">
        <v>100</v>
      </c>
      <c r="AC3644" s="3">
        <v>82.743432709996071</v>
      </c>
      <c r="AD3644" s="3">
        <v>74.641892947010859</v>
      </c>
      <c r="AE3644" s="3">
        <v>78.275454663479522</v>
      </c>
      <c r="AF3644" s="3">
        <v>83.199689283824156</v>
      </c>
      <c r="AG3644" s="3">
        <v>90.980400813944257</v>
      </c>
      <c r="AH3644" s="32">
        <v>86.455774408300428</v>
      </c>
      <c r="AI3644" s="50">
        <v>3.1304973152739002E-2</v>
      </c>
      <c r="AT3644" s="3">
        <v>88.144872187348653</v>
      </c>
      <c r="AU3644" s="3">
        <v>100</v>
      </c>
      <c r="AV3644" s="3">
        <v>89.824254796429486</v>
      </c>
      <c r="AW3644" s="3">
        <v>78.750693883729767</v>
      </c>
      <c r="AX3644" s="3">
        <v>66.280406999012769</v>
      </c>
      <c r="AY3644" s="3">
        <v>64.712025652806204</v>
      </c>
      <c r="AZ3644" s="3">
        <v>65.230817081030494</v>
      </c>
      <c r="BA3644" s="3">
        <v>68.033062331849365</v>
      </c>
      <c r="BB3644" s="3">
        <v>47.804662299143772</v>
      </c>
      <c r="BC3644" s="31">
        <v>52.201556314374912</v>
      </c>
    </row>
    <row r="3645" spans="1:55" x14ac:dyDescent="0.55000000000000004">
      <c r="A3645" s="21" t="s">
        <v>6</v>
      </c>
      <c r="B3645" s="21" t="s">
        <v>19754</v>
      </c>
      <c r="C3645" s="21" t="s">
        <v>10852</v>
      </c>
      <c r="D3645" s="27" t="s">
        <v>10853</v>
      </c>
      <c r="E3645" s="4">
        <v>0</v>
      </c>
      <c r="F3645" s="4">
        <v>2</v>
      </c>
      <c r="G3645" s="4">
        <v>0</v>
      </c>
      <c r="H3645" s="62">
        <v>1</v>
      </c>
      <c r="J3645" s="28">
        <v>1</v>
      </c>
      <c r="K3645" s="12" t="s">
        <v>24553</v>
      </c>
      <c r="L3645" s="12" t="s">
        <v>24553</v>
      </c>
      <c r="M3645" s="12" t="s">
        <v>24553</v>
      </c>
      <c r="N3645" s="12" t="s">
        <v>24553</v>
      </c>
      <c r="O3645" s="12" t="s">
        <v>24553</v>
      </c>
      <c r="P3645" s="12" t="s">
        <v>24553</v>
      </c>
      <c r="Q3645" s="29" t="s">
        <v>24553</v>
      </c>
      <c r="AA3645" s="3">
        <v>51.185225867144247</v>
      </c>
      <c r="AB3645" s="3">
        <v>51.77426752624352</v>
      </c>
      <c r="AC3645" s="3">
        <v>68.849326838705139</v>
      </c>
      <c r="AD3645" s="3">
        <v>67.957446505067793</v>
      </c>
      <c r="AE3645" s="3">
        <v>100</v>
      </c>
      <c r="AF3645" s="3">
        <v>89.589261554718803</v>
      </c>
      <c r="AG3645" s="3">
        <v>71.920146306440742</v>
      </c>
      <c r="AH3645" s="32">
        <v>77.683569486486931</v>
      </c>
      <c r="AI3645" s="50">
        <v>6.6465427553869302E-3</v>
      </c>
      <c r="AT3645" s="3">
        <v>84.757318025014499</v>
      </c>
      <c r="AU3645" s="3">
        <v>74.375142301923319</v>
      </c>
      <c r="AV3645" s="3">
        <v>97.046287885841963</v>
      </c>
      <c r="AW3645" s="3">
        <v>79.08469763151804</v>
      </c>
      <c r="AX3645" s="3">
        <v>97.408022501050866</v>
      </c>
      <c r="AY3645" s="3">
        <v>80.179246993362739</v>
      </c>
      <c r="AZ3645" s="3">
        <v>91.145504949693176</v>
      </c>
      <c r="BA3645" s="3">
        <v>100</v>
      </c>
      <c r="BB3645" s="3">
        <v>88.653413410915562</v>
      </c>
      <c r="BC3645" s="31">
        <v>59.128482143954329</v>
      </c>
    </row>
    <row r="3646" spans="1:55" x14ac:dyDescent="0.55000000000000004">
      <c r="A3646" s="21" t="s">
        <v>6</v>
      </c>
      <c r="B3646" s="21" t="s">
        <v>21660</v>
      </c>
      <c r="C3646" s="21" t="s">
        <v>5261</v>
      </c>
      <c r="D3646" s="27" t="s">
        <v>5262</v>
      </c>
      <c r="E3646" s="4">
        <v>0</v>
      </c>
      <c r="F3646" s="4">
        <v>9</v>
      </c>
      <c r="G3646" s="4">
        <v>0</v>
      </c>
      <c r="H3646" s="62">
        <v>17</v>
      </c>
      <c r="J3646" s="28">
        <v>1</v>
      </c>
      <c r="K3646" s="13" t="s">
        <v>24548</v>
      </c>
      <c r="L3646" s="12" t="s">
        <v>24553</v>
      </c>
      <c r="M3646" s="12" t="s">
        <v>24553</v>
      </c>
      <c r="N3646" s="12" t="s">
        <v>24553</v>
      </c>
      <c r="O3646" s="12" t="s">
        <v>24553</v>
      </c>
      <c r="P3646" s="14" t="s">
        <v>24551</v>
      </c>
      <c r="Q3646" s="29" t="s">
        <v>24553</v>
      </c>
      <c r="AA3646" s="3">
        <v>51.603125342698675</v>
      </c>
      <c r="AB3646" s="3">
        <v>47.713433330628938</v>
      </c>
      <c r="AC3646" s="3">
        <v>95.940840831362436</v>
      </c>
      <c r="AD3646" s="3">
        <v>100</v>
      </c>
      <c r="AE3646" s="3">
        <v>99.97378061616773</v>
      </c>
      <c r="AF3646" s="3">
        <v>91.494469948708542</v>
      </c>
      <c r="AG3646" s="3">
        <v>87.670565361755934</v>
      </c>
      <c r="AH3646" s="32">
        <v>88.860020172316169</v>
      </c>
      <c r="AI3646" s="50">
        <v>2.7786554904174398E-3</v>
      </c>
      <c r="AT3646" s="3">
        <v>51.453533874844318</v>
      </c>
      <c r="AU3646" s="3">
        <v>55.549296305620302</v>
      </c>
      <c r="AV3646" s="3">
        <v>65.086377141371543</v>
      </c>
      <c r="AW3646" s="3">
        <v>63.68026025964285</v>
      </c>
      <c r="AX3646" s="3">
        <v>71.001066738164468</v>
      </c>
      <c r="AY3646" s="3">
        <v>94.188657474625685</v>
      </c>
      <c r="AZ3646" s="3">
        <v>95.157016613492289</v>
      </c>
      <c r="BA3646" s="3">
        <v>100</v>
      </c>
      <c r="BB3646" s="3">
        <v>96.04564945959774</v>
      </c>
      <c r="BC3646" s="31">
        <v>76.886110969735228</v>
      </c>
    </row>
    <row r="3647" spans="1:55" x14ac:dyDescent="0.55000000000000004">
      <c r="A3647" s="21" t="s">
        <v>6</v>
      </c>
      <c r="B3647" s="21" t="s">
        <v>19087</v>
      </c>
      <c r="C3647" s="21" t="s">
        <v>8118</v>
      </c>
      <c r="D3647" s="27" t="s">
        <v>8119</v>
      </c>
      <c r="E3647" s="4">
        <v>0</v>
      </c>
      <c r="F3647" s="4">
        <v>1</v>
      </c>
      <c r="G3647" s="4">
        <v>0</v>
      </c>
      <c r="H3647" s="62">
        <v>3</v>
      </c>
      <c r="J3647" s="28">
        <v>1</v>
      </c>
      <c r="K3647" s="13" t="s">
        <v>24548</v>
      </c>
      <c r="L3647" s="12" t="s">
        <v>24553</v>
      </c>
      <c r="M3647" s="12" t="s">
        <v>24553</v>
      </c>
      <c r="N3647" s="12" t="s">
        <v>24553</v>
      </c>
      <c r="O3647" s="12" t="s">
        <v>24553</v>
      </c>
      <c r="P3647" s="12" t="s">
        <v>24553</v>
      </c>
      <c r="Q3647" s="30" t="s">
        <v>24552</v>
      </c>
      <c r="AA3647" s="3">
        <v>65.796127486505412</v>
      </c>
      <c r="AB3647" s="3">
        <v>100</v>
      </c>
      <c r="AC3647" s="3">
        <v>47.421015393530794</v>
      </c>
      <c r="AD3647" s="3">
        <v>44.603249631188611</v>
      </c>
      <c r="AE3647" s="3">
        <v>56.487864787710016</v>
      </c>
      <c r="AF3647" s="3">
        <v>48.18098222751086</v>
      </c>
      <c r="AG3647" s="3">
        <v>67.246243666955536</v>
      </c>
      <c r="AH3647" s="32">
        <v>46.443574324184901</v>
      </c>
      <c r="AI3647" s="50">
        <v>0.22227364604768299</v>
      </c>
      <c r="AT3647" s="3">
        <v>100</v>
      </c>
      <c r="AU3647" s="3">
        <v>94.043074513486431</v>
      </c>
      <c r="AV3647" s="3">
        <v>96.404467481880445</v>
      </c>
      <c r="AW3647" s="3">
        <v>94.955657120327402</v>
      </c>
      <c r="AX3647" s="3">
        <v>96.142012805572179</v>
      </c>
      <c r="AY3647" s="3">
        <v>75.230442596076529</v>
      </c>
      <c r="AZ3647" s="3">
        <v>75.061452458786931</v>
      </c>
      <c r="BA3647" s="3">
        <v>49.243180002811478</v>
      </c>
      <c r="BB3647" s="3">
        <v>65.995563007260827</v>
      </c>
      <c r="BC3647" s="31">
        <v>73.624156306883819</v>
      </c>
    </row>
    <row r="3648" spans="1:55" x14ac:dyDescent="0.55000000000000004">
      <c r="A3648" s="21" t="s">
        <v>6</v>
      </c>
      <c r="B3648" s="21" t="s">
        <v>21366</v>
      </c>
      <c r="C3648" s="21" t="s">
        <v>7388</v>
      </c>
      <c r="D3648" s="27" t="s">
        <v>7389</v>
      </c>
      <c r="E3648" s="4">
        <v>0</v>
      </c>
      <c r="F3648" s="4">
        <v>6</v>
      </c>
      <c r="G3648" s="4">
        <v>0</v>
      </c>
      <c r="H3648" s="62">
        <v>16</v>
      </c>
      <c r="J3648" s="28">
        <v>1</v>
      </c>
      <c r="K3648" s="12" t="s">
        <v>24553</v>
      </c>
      <c r="L3648" s="12" t="s">
        <v>24553</v>
      </c>
      <c r="M3648" s="12" t="s">
        <v>24553</v>
      </c>
      <c r="N3648" s="12" t="s">
        <v>24553</v>
      </c>
      <c r="O3648" s="12" t="s">
        <v>24553</v>
      </c>
      <c r="P3648" s="12" t="s">
        <v>24553</v>
      </c>
      <c r="Q3648" s="29" t="s">
        <v>24553</v>
      </c>
      <c r="AA3648" s="3">
        <v>100</v>
      </c>
      <c r="AB3648" s="3">
        <v>89.527767757247062</v>
      </c>
      <c r="AC3648" s="3">
        <v>32.741974773902761</v>
      </c>
      <c r="AD3648" s="3">
        <v>45.325002807814421</v>
      </c>
      <c r="AE3648" s="3">
        <v>19.572204387186474</v>
      </c>
      <c r="AF3648" s="3">
        <v>20.421654843268382</v>
      </c>
      <c r="AG3648" s="3">
        <v>16.439860849112371</v>
      </c>
      <c r="AH3648" s="32">
        <v>16.717493488587138</v>
      </c>
      <c r="AI3648" s="50">
        <v>2.7684280124705999E-3</v>
      </c>
      <c r="AT3648" s="3">
        <v>93.051590320912524</v>
      </c>
      <c r="AU3648" s="3">
        <v>100</v>
      </c>
      <c r="AV3648" s="3">
        <v>96.859142890060284</v>
      </c>
      <c r="AW3648" s="3">
        <v>99.761728292827584</v>
      </c>
      <c r="AX3648" s="3">
        <v>92.508727220922978</v>
      </c>
      <c r="AY3648" s="3">
        <v>67.708657243679227</v>
      </c>
      <c r="AZ3648" s="3">
        <v>73.721254633644875</v>
      </c>
      <c r="BA3648" s="3">
        <v>39.04003629591822</v>
      </c>
      <c r="BB3648" s="3">
        <v>32.215307992258154</v>
      </c>
      <c r="BC3648" s="31">
        <v>17.209998246128283</v>
      </c>
    </row>
    <row r="3649" spans="1:55" x14ac:dyDescent="0.55000000000000004">
      <c r="A3649" s="21" t="s">
        <v>6</v>
      </c>
      <c r="B3649" s="21" t="s">
        <v>23535</v>
      </c>
      <c r="C3649" s="21" t="s">
        <v>7695</v>
      </c>
      <c r="D3649" s="27" t="s">
        <v>7696</v>
      </c>
      <c r="E3649" s="4">
        <v>2</v>
      </c>
      <c r="F3649" s="4">
        <v>0</v>
      </c>
      <c r="G3649" s="4">
        <v>4</v>
      </c>
      <c r="H3649" s="62">
        <v>1</v>
      </c>
      <c r="J3649" s="28">
        <v>1</v>
      </c>
      <c r="K3649" s="13" t="s">
        <v>24548</v>
      </c>
      <c r="L3649" s="12" t="s">
        <v>24553</v>
      </c>
      <c r="M3649" s="12" t="s">
        <v>24553</v>
      </c>
      <c r="N3649" s="12" t="s">
        <v>24553</v>
      </c>
      <c r="O3649" s="12" t="s">
        <v>24553</v>
      </c>
      <c r="P3649" s="12" t="s">
        <v>24553</v>
      </c>
      <c r="Q3649" s="30" t="s">
        <v>24552</v>
      </c>
      <c r="R3649" s="3">
        <v>23.928666893899329</v>
      </c>
      <c r="S3649" s="3">
        <v>20.383595676734519</v>
      </c>
      <c r="T3649" s="3">
        <v>27.23238206997733</v>
      </c>
      <c r="U3649" s="3">
        <v>27.381628879481578</v>
      </c>
      <c r="V3649" s="3">
        <v>51.787938016813364</v>
      </c>
      <c r="W3649" s="3">
        <v>51.680836259005694</v>
      </c>
      <c r="X3649" s="3">
        <v>98.87274508901308</v>
      </c>
      <c r="Y3649" s="32">
        <v>100</v>
      </c>
      <c r="Z3649" s="50">
        <v>4.2505224854562501E-5</v>
      </c>
      <c r="AJ3649" s="3">
        <v>37.145089486570235</v>
      </c>
      <c r="AK3649" s="3">
        <v>20.461465750683349</v>
      </c>
      <c r="AL3649" s="3">
        <v>19.891116771091635</v>
      </c>
      <c r="AM3649" s="3">
        <v>20.855737465064568</v>
      </c>
      <c r="AN3649" s="3">
        <v>19.672333998113075</v>
      </c>
      <c r="AO3649" s="3">
        <v>21.287010007636852</v>
      </c>
      <c r="AP3649" s="3">
        <v>28.164768258828669</v>
      </c>
      <c r="AQ3649" s="3">
        <v>48.21786638599572</v>
      </c>
      <c r="AR3649" s="3">
        <v>65.477392721979143</v>
      </c>
      <c r="AS3649" s="31">
        <v>100</v>
      </c>
      <c r="AT3649" s="3">
        <v>22.057448223511251</v>
      </c>
      <c r="AU3649" s="3">
        <v>22.880365202842484</v>
      </c>
      <c r="AV3649" s="3">
        <v>30.994972030072741</v>
      </c>
      <c r="AW3649" s="3">
        <v>27.128689951412881</v>
      </c>
      <c r="AX3649" s="3">
        <v>27.945451947162802</v>
      </c>
      <c r="AY3649" s="3">
        <v>35.673497763900883</v>
      </c>
      <c r="AZ3649" s="3">
        <v>38.99897245753656</v>
      </c>
      <c r="BA3649" s="3">
        <v>69.542874340771576</v>
      </c>
      <c r="BB3649" s="3">
        <v>100</v>
      </c>
      <c r="BC3649" s="31">
        <v>88.236192595160702</v>
      </c>
    </row>
    <row r="3650" spans="1:55" x14ac:dyDescent="0.55000000000000004">
      <c r="A3650" s="21" t="s">
        <v>6</v>
      </c>
      <c r="B3650" s="21" t="s">
        <v>17587</v>
      </c>
      <c r="C3650" s="21" t="s">
        <v>14518</v>
      </c>
      <c r="D3650" s="27" t="s">
        <v>14519</v>
      </c>
      <c r="E3650" s="4">
        <v>0</v>
      </c>
      <c r="F3650" s="4">
        <v>0</v>
      </c>
      <c r="G3650" s="4">
        <v>0</v>
      </c>
      <c r="H3650" s="62">
        <v>2</v>
      </c>
      <c r="J3650" s="28">
        <v>1</v>
      </c>
      <c r="K3650" s="12" t="s">
        <v>24553</v>
      </c>
      <c r="L3650" s="12" t="s">
        <v>24553</v>
      </c>
      <c r="M3650" s="12" t="s">
        <v>24553</v>
      </c>
      <c r="N3650" s="12" t="s">
        <v>24553</v>
      </c>
      <c r="O3650" s="12" t="s">
        <v>24553</v>
      </c>
      <c r="P3650" s="12" t="s">
        <v>24553</v>
      </c>
      <c r="Q3650" s="29" t="s">
        <v>24553</v>
      </c>
      <c r="AT3650" s="3">
        <v>100</v>
      </c>
      <c r="AU3650" s="3">
        <v>82.91256317077341</v>
      </c>
      <c r="AV3650" s="3">
        <v>88.143289571578549</v>
      </c>
      <c r="AW3650" s="3">
        <v>63.967526362474146</v>
      </c>
      <c r="AX3650" s="3">
        <v>70.200704119461278</v>
      </c>
      <c r="AY3650" s="3">
        <v>50.271164560603751</v>
      </c>
      <c r="AZ3650" s="3">
        <v>44.689532151891484</v>
      </c>
      <c r="BA3650" s="3">
        <v>40.795244919692138</v>
      </c>
      <c r="BB3650" s="3">
        <v>33.76687193326994</v>
      </c>
      <c r="BC3650" s="31">
        <v>46.337074394161789</v>
      </c>
    </row>
    <row r="3651" spans="1:55" x14ac:dyDescent="0.55000000000000004">
      <c r="A3651" s="21" t="s">
        <v>6</v>
      </c>
      <c r="B3651" s="21" t="s">
        <v>18744</v>
      </c>
      <c r="C3651" s="21" t="s">
        <v>8657</v>
      </c>
      <c r="D3651" s="27" t="s">
        <v>8658</v>
      </c>
      <c r="E3651" s="4">
        <v>0</v>
      </c>
      <c r="F3651" s="4">
        <v>1</v>
      </c>
      <c r="G3651" s="4">
        <v>0</v>
      </c>
      <c r="H3651" s="62">
        <v>1</v>
      </c>
      <c r="J3651" s="28">
        <v>1</v>
      </c>
      <c r="K3651" s="12" t="s">
        <v>24553</v>
      </c>
      <c r="L3651" s="12" t="s">
        <v>24553</v>
      </c>
      <c r="M3651" s="12" t="s">
        <v>24553</v>
      </c>
      <c r="N3651" s="12" t="s">
        <v>24553</v>
      </c>
      <c r="O3651" s="12" t="s">
        <v>24553</v>
      </c>
      <c r="P3651" s="12" t="s">
        <v>24553</v>
      </c>
      <c r="Q3651" s="29" t="s">
        <v>24553</v>
      </c>
      <c r="AA3651" s="3">
        <v>84.73137302092556</v>
      </c>
      <c r="AB3651" s="3">
        <v>100</v>
      </c>
      <c r="AC3651" s="3">
        <v>96.59459191562874</v>
      </c>
      <c r="AD3651" s="3">
        <v>82.671527652273468</v>
      </c>
      <c r="AE3651" s="3">
        <v>74.0399499208186</v>
      </c>
      <c r="AF3651" s="3">
        <v>79.759652679041977</v>
      </c>
      <c r="AG3651" s="3">
        <v>56.220770997539418</v>
      </c>
      <c r="AH3651" s="32">
        <v>60.339382377700367</v>
      </c>
      <c r="AI3651" s="50">
        <v>4.9673825268613803E-2</v>
      </c>
      <c r="AT3651" s="3">
        <v>87.175885170772958</v>
      </c>
      <c r="AU3651" s="3">
        <v>100</v>
      </c>
      <c r="AV3651" s="3">
        <v>78.202104772921004</v>
      </c>
      <c r="AW3651" s="3">
        <v>87.576368220955516</v>
      </c>
      <c r="AX3651" s="3">
        <v>80.644256307508684</v>
      </c>
      <c r="AY3651" s="3">
        <v>67.616238480399929</v>
      </c>
      <c r="AZ3651" s="3">
        <v>74.046017249179812</v>
      </c>
      <c r="BA3651" s="3">
        <v>43.405755822592702</v>
      </c>
      <c r="BB3651" s="3">
        <v>25.218615415878929</v>
      </c>
      <c r="BC3651" s="31">
        <v>24.772733403836337</v>
      </c>
    </row>
    <row r="3652" spans="1:55" x14ac:dyDescent="0.55000000000000004">
      <c r="A3652" s="21" t="s">
        <v>6</v>
      </c>
      <c r="B3652" s="21" t="s">
        <v>16768</v>
      </c>
      <c r="C3652" s="21" t="s">
        <v>8261</v>
      </c>
      <c r="D3652" s="27" t="s">
        <v>8262</v>
      </c>
      <c r="E3652" s="4">
        <v>0</v>
      </c>
      <c r="F3652" s="4">
        <v>0</v>
      </c>
      <c r="G3652" s="4">
        <v>0</v>
      </c>
      <c r="H3652" s="62">
        <v>1</v>
      </c>
      <c r="J3652" s="28">
        <v>1</v>
      </c>
      <c r="K3652" s="13" t="s">
        <v>24548</v>
      </c>
      <c r="L3652" s="12" t="s">
        <v>24553</v>
      </c>
      <c r="M3652" s="12" t="s">
        <v>24553</v>
      </c>
      <c r="N3652" s="12" t="s">
        <v>24553</v>
      </c>
      <c r="O3652" s="12" t="s">
        <v>24553</v>
      </c>
      <c r="P3652" s="12" t="s">
        <v>24553</v>
      </c>
      <c r="Q3652" s="29" t="s">
        <v>24553</v>
      </c>
      <c r="AT3652" s="3">
        <v>81.465602635457188</v>
      </c>
      <c r="AU3652" s="3">
        <v>100</v>
      </c>
      <c r="AV3652" s="3">
        <v>95.386510283118781</v>
      </c>
      <c r="AW3652" s="3">
        <v>96.9986771879841</v>
      </c>
      <c r="AX3652" s="3">
        <v>56.910844979712053</v>
      </c>
      <c r="AY3652" s="3">
        <v>63.742884679926959</v>
      </c>
      <c r="AZ3652" s="3">
        <v>51.931349865102007</v>
      </c>
      <c r="BA3652" s="3">
        <v>44.434568520893599</v>
      </c>
      <c r="BB3652" s="3">
        <v>37.766167545982</v>
      </c>
      <c r="BC3652" s="31">
        <v>34.728029934100782</v>
      </c>
    </row>
    <row r="3653" spans="1:55" x14ac:dyDescent="0.55000000000000004">
      <c r="A3653" s="21" t="s">
        <v>6</v>
      </c>
      <c r="B3653" s="21" t="s">
        <v>23927</v>
      </c>
      <c r="C3653" s="21" t="s">
        <v>15649</v>
      </c>
      <c r="D3653" s="27" t="s">
        <v>15650</v>
      </c>
      <c r="E3653" s="4">
        <v>5</v>
      </c>
      <c r="F3653" s="4">
        <v>1</v>
      </c>
      <c r="G3653" s="4">
        <v>7</v>
      </c>
      <c r="H3653" s="62">
        <v>0</v>
      </c>
      <c r="J3653" s="28">
        <v>1</v>
      </c>
      <c r="K3653" s="13" t="s">
        <v>24548</v>
      </c>
      <c r="L3653" s="12" t="s">
        <v>24553</v>
      </c>
      <c r="M3653" s="12" t="s">
        <v>24553</v>
      </c>
      <c r="N3653" s="12" t="s">
        <v>24553</v>
      </c>
      <c r="O3653" s="12" t="s">
        <v>24553</v>
      </c>
      <c r="P3653" s="12" t="s">
        <v>24553</v>
      </c>
      <c r="Q3653" s="30" t="s">
        <v>24552</v>
      </c>
      <c r="R3653" s="3">
        <v>29.669130072595383</v>
      </c>
      <c r="S3653" s="3">
        <v>31.921477870940823</v>
      </c>
      <c r="T3653" s="3">
        <v>60.447332308308553</v>
      </c>
      <c r="U3653" s="3">
        <v>58.181504838662732</v>
      </c>
      <c r="V3653" s="3">
        <v>88.270468399044887</v>
      </c>
      <c r="W3653" s="3">
        <v>80.999653495993471</v>
      </c>
      <c r="X3653" s="3">
        <v>84.061136760578705</v>
      </c>
      <c r="Y3653" s="32">
        <v>100</v>
      </c>
      <c r="Z3653" s="50">
        <v>3.94933360015879E-3</v>
      </c>
      <c r="AA3653" s="3">
        <v>46.887730908376199</v>
      </c>
      <c r="AB3653" s="3">
        <v>45.799872773213401</v>
      </c>
      <c r="AC3653" s="3">
        <v>100</v>
      </c>
      <c r="AD3653" s="3">
        <v>85.852448263308418</v>
      </c>
      <c r="AE3653" s="3">
        <v>82.899851687734554</v>
      </c>
      <c r="AF3653" s="3">
        <v>70.812416663303452</v>
      </c>
      <c r="AG3653" s="3">
        <v>49.328916647685048</v>
      </c>
      <c r="AH3653" s="32">
        <v>50.579651747477762</v>
      </c>
      <c r="AI3653" s="50">
        <v>1.20622368162307E-2</v>
      </c>
      <c r="AJ3653" s="3">
        <v>38.346852249262085</v>
      </c>
      <c r="AK3653" s="3">
        <v>45.837198736155798</v>
      </c>
      <c r="AL3653" s="3">
        <v>52.323430133720741</v>
      </c>
      <c r="AM3653" s="3">
        <v>66.576844707094537</v>
      </c>
      <c r="AN3653" s="3">
        <v>64.599417333954662</v>
      </c>
      <c r="AO3653" s="3">
        <v>71.201693406937466</v>
      </c>
      <c r="AP3653" s="3">
        <v>100</v>
      </c>
      <c r="AQ3653" s="3">
        <v>95.72523539476741</v>
      </c>
      <c r="AR3653" s="3">
        <v>72.854010251280044</v>
      </c>
      <c r="AS3653" s="31">
        <v>48.848982170370029</v>
      </c>
    </row>
    <row r="3654" spans="1:55" x14ac:dyDescent="0.55000000000000004">
      <c r="A3654" s="21" t="s">
        <v>6</v>
      </c>
      <c r="B3654" s="21" t="s">
        <v>20379</v>
      </c>
      <c r="C3654" s="21" t="s">
        <v>13527</v>
      </c>
      <c r="D3654" s="27" t="s">
        <v>13528</v>
      </c>
      <c r="E3654" s="4">
        <v>0</v>
      </c>
      <c r="F3654" s="4">
        <v>3</v>
      </c>
      <c r="G3654" s="4">
        <v>0</v>
      </c>
      <c r="H3654" s="62">
        <v>1</v>
      </c>
      <c r="J3654" s="28">
        <v>1</v>
      </c>
      <c r="K3654" s="12" t="s">
        <v>24553</v>
      </c>
      <c r="L3654" s="12" t="s">
        <v>24553</v>
      </c>
      <c r="M3654" s="12" t="s">
        <v>24553</v>
      </c>
      <c r="N3654" s="12" t="s">
        <v>24553</v>
      </c>
      <c r="O3654" s="12" t="s">
        <v>24553</v>
      </c>
      <c r="P3654" s="12" t="s">
        <v>24553</v>
      </c>
      <c r="Q3654" s="29" t="s">
        <v>24553</v>
      </c>
      <c r="AA3654" s="3">
        <v>18.539519936451772</v>
      </c>
      <c r="AB3654" s="3">
        <v>23.710441261500073</v>
      </c>
      <c r="AC3654" s="3">
        <v>14.366524222385088</v>
      </c>
      <c r="AD3654" s="3">
        <v>10.431833448446273</v>
      </c>
      <c r="AE3654" s="3">
        <v>30.952283431602961</v>
      </c>
      <c r="AF3654" s="3">
        <v>37.362890350287373</v>
      </c>
      <c r="AG3654" s="3">
        <v>100</v>
      </c>
      <c r="AH3654" s="32">
        <v>99.089646930109481</v>
      </c>
      <c r="AI3654" s="50">
        <v>8.4329966005282201E-4</v>
      </c>
      <c r="AT3654" s="3">
        <v>100</v>
      </c>
      <c r="AU3654" s="3">
        <v>90.257350624929472</v>
      </c>
      <c r="AV3654" s="3">
        <v>71.225121410241883</v>
      </c>
      <c r="AW3654" s="3">
        <v>66.474498186369786</v>
      </c>
      <c r="AX3654" s="3">
        <v>55.391251166269214</v>
      </c>
      <c r="AY3654" s="3">
        <v>38.616172315136978</v>
      </c>
      <c r="AZ3654" s="3">
        <v>37.983152031281655</v>
      </c>
      <c r="BA3654" s="3">
        <v>31.171750934560592</v>
      </c>
      <c r="BB3654" s="3">
        <v>33.299248673659534</v>
      </c>
      <c r="BC3654" s="31">
        <v>69.086585668141282</v>
      </c>
    </row>
    <row r="3655" spans="1:55" x14ac:dyDescent="0.55000000000000004">
      <c r="A3655" s="21" t="s">
        <v>6</v>
      </c>
      <c r="B3655" s="21" t="s">
        <v>23414</v>
      </c>
      <c r="C3655" s="21" t="s">
        <v>12445</v>
      </c>
      <c r="D3655" s="27" t="s">
        <v>12446</v>
      </c>
      <c r="E3655" s="4">
        <v>2</v>
      </c>
      <c r="F3655" s="4">
        <v>5</v>
      </c>
      <c r="G3655" s="4">
        <v>0</v>
      </c>
      <c r="H3655" s="62">
        <v>9</v>
      </c>
      <c r="J3655" s="28">
        <v>1</v>
      </c>
      <c r="K3655" s="12" t="s">
        <v>24553</v>
      </c>
      <c r="L3655" s="12" t="s">
        <v>24553</v>
      </c>
      <c r="M3655" s="12" t="s">
        <v>24553</v>
      </c>
      <c r="N3655" s="12" t="s">
        <v>24553</v>
      </c>
      <c r="O3655" s="12" t="s">
        <v>24553</v>
      </c>
      <c r="P3655" s="12" t="s">
        <v>24553</v>
      </c>
      <c r="Q3655" s="29" t="s">
        <v>24553</v>
      </c>
      <c r="R3655" s="3">
        <v>86.244177436847338</v>
      </c>
      <c r="S3655" s="3">
        <v>96.854391526404669</v>
      </c>
      <c r="T3655" s="3">
        <v>52.976902947365168</v>
      </c>
      <c r="U3655" s="3">
        <v>62.382210659832573</v>
      </c>
      <c r="V3655" s="3">
        <v>81.876094138979738</v>
      </c>
      <c r="W3655" s="3">
        <v>82.656900028321843</v>
      </c>
      <c r="X3655" s="3">
        <v>100</v>
      </c>
      <c r="Y3655" s="32">
        <v>83.014663070119184</v>
      </c>
      <c r="Z3655" s="50">
        <v>4.0841303934263003E-2</v>
      </c>
      <c r="AA3655" s="3">
        <v>99.466648206743642</v>
      </c>
      <c r="AB3655" s="3">
        <v>100</v>
      </c>
      <c r="AC3655" s="3">
        <v>56.674236556359993</v>
      </c>
      <c r="AD3655" s="3">
        <v>59.248761954743635</v>
      </c>
      <c r="AE3655" s="3">
        <v>63.26193766242352</v>
      </c>
      <c r="AF3655" s="3">
        <v>74.343485314619016</v>
      </c>
      <c r="AG3655" s="3">
        <v>88.828456442442189</v>
      </c>
      <c r="AH3655" s="32">
        <v>87.273827420818435</v>
      </c>
      <c r="AI3655" s="50">
        <v>5.4050143195702796E-3</v>
      </c>
      <c r="AT3655" s="3">
        <v>95.246193137700942</v>
      </c>
      <c r="AU3655" s="3">
        <v>93.69267489819542</v>
      </c>
      <c r="AV3655" s="3">
        <v>100</v>
      </c>
      <c r="AW3655" s="3">
        <v>84.431110873262867</v>
      </c>
      <c r="AX3655" s="3">
        <v>67.140733062289655</v>
      </c>
      <c r="AY3655" s="3">
        <v>44.406421142647218</v>
      </c>
      <c r="AZ3655" s="3">
        <v>43.052680152387609</v>
      </c>
      <c r="BA3655" s="3">
        <v>36.033620036962255</v>
      </c>
      <c r="BB3655" s="3">
        <v>40.391120963406181</v>
      </c>
      <c r="BC3655" s="31">
        <v>49.992829129036984</v>
      </c>
    </row>
    <row r="3656" spans="1:55" x14ac:dyDescent="0.55000000000000004">
      <c r="A3656" s="21" t="s">
        <v>6</v>
      </c>
      <c r="B3656" s="21" t="s">
        <v>20725</v>
      </c>
      <c r="C3656" s="21" t="s">
        <v>8960</v>
      </c>
      <c r="D3656" s="27" t="s">
        <v>8961</v>
      </c>
      <c r="E3656" s="4">
        <v>0</v>
      </c>
      <c r="F3656" s="4">
        <v>3</v>
      </c>
      <c r="G3656" s="4">
        <v>0</v>
      </c>
      <c r="H3656" s="62">
        <v>16</v>
      </c>
      <c r="J3656" s="28">
        <v>1</v>
      </c>
      <c r="K3656" s="12" t="s">
        <v>24553</v>
      </c>
      <c r="L3656" s="12" t="s">
        <v>24553</v>
      </c>
      <c r="M3656" s="12" t="s">
        <v>24553</v>
      </c>
      <c r="N3656" s="12" t="s">
        <v>24553</v>
      </c>
      <c r="O3656" s="12" t="s">
        <v>24553</v>
      </c>
      <c r="P3656" s="12" t="s">
        <v>24553</v>
      </c>
      <c r="Q3656" s="29" t="s">
        <v>24553</v>
      </c>
      <c r="AA3656" s="3">
        <v>79.077273902840332</v>
      </c>
      <c r="AB3656" s="3">
        <v>78.27699134303657</v>
      </c>
      <c r="AC3656" s="3">
        <v>93.771132428484364</v>
      </c>
      <c r="AD3656" s="3">
        <v>96.16855656737232</v>
      </c>
      <c r="AE3656" s="3">
        <v>100</v>
      </c>
      <c r="AF3656" s="3">
        <v>90.405644344335883</v>
      </c>
      <c r="AG3656" s="3">
        <v>90.46567824163202</v>
      </c>
      <c r="AH3656" s="32">
        <v>85.651529926973609</v>
      </c>
      <c r="AI3656" s="50">
        <v>5.1017672346179897E-2</v>
      </c>
      <c r="AT3656" s="3">
        <v>80.82789601930989</v>
      </c>
      <c r="AU3656" s="3">
        <v>84.451777589249332</v>
      </c>
      <c r="AV3656" s="3">
        <v>80.54489129115197</v>
      </c>
      <c r="AW3656" s="3">
        <v>80.442823810857604</v>
      </c>
      <c r="AX3656" s="3">
        <v>100</v>
      </c>
      <c r="AY3656" s="3">
        <v>97.28278428567782</v>
      </c>
      <c r="AZ3656" s="3">
        <v>89.365862059308711</v>
      </c>
      <c r="BA3656" s="3">
        <v>80.753931178933755</v>
      </c>
      <c r="BB3656" s="3">
        <v>69.179176374970751</v>
      </c>
      <c r="BC3656" s="31">
        <v>66.988559188440433</v>
      </c>
    </row>
    <row r="3657" spans="1:55" x14ac:dyDescent="0.55000000000000004">
      <c r="A3657" s="21" t="s">
        <v>6</v>
      </c>
      <c r="B3657" s="21" t="s">
        <v>22153</v>
      </c>
      <c r="C3657" s="21" t="s">
        <v>10075</v>
      </c>
      <c r="D3657" s="27" t="s">
        <v>10076</v>
      </c>
      <c r="E3657" s="4">
        <v>0</v>
      </c>
      <c r="F3657" s="4">
        <v>1</v>
      </c>
      <c r="G3657" s="4">
        <v>1</v>
      </c>
      <c r="H3657" s="62">
        <v>1</v>
      </c>
      <c r="J3657" s="28">
        <v>1</v>
      </c>
      <c r="K3657" s="12" t="s">
        <v>24553</v>
      </c>
      <c r="L3657" s="12" t="s">
        <v>24553</v>
      </c>
      <c r="M3657" s="12" t="s">
        <v>24553</v>
      </c>
      <c r="N3657" s="12" t="s">
        <v>24553</v>
      </c>
      <c r="O3657" s="12" t="s">
        <v>24553</v>
      </c>
      <c r="P3657" s="12" t="s">
        <v>24553</v>
      </c>
      <c r="Q3657" s="29" t="s">
        <v>24553</v>
      </c>
      <c r="AA3657" s="3">
        <v>39.626761880422592</v>
      </c>
      <c r="AB3657" s="3">
        <v>48.178039117828838</v>
      </c>
      <c r="AC3657" s="3">
        <v>97.436778473678501</v>
      </c>
      <c r="AD3657" s="3">
        <v>66.754793541695463</v>
      </c>
      <c r="AE3657" s="3">
        <v>100</v>
      </c>
      <c r="AF3657" s="3">
        <v>82.494423102087111</v>
      </c>
      <c r="AG3657" s="3">
        <v>65.016697063079107</v>
      </c>
      <c r="AH3657" s="32">
        <v>71.785046404296295</v>
      </c>
      <c r="AI3657" s="50">
        <v>9.7102998261750798E-2</v>
      </c>
      <c r="AJ3657" s="3">
        <v>100</v>
      </c>
      <c r="AK3657" s="3">
        <v>45.430692679647976</v>
      </c>
      <c r="AL3657" s="3">
        <v>45.711116262169277</v>
      </c>
      <c r="AM3657" s="3">
        <v>43.580031646648735</v>
      </c>
      <c r="AN3657" s="3">
        <v>37.134413970192668</v>
      </c>
      <c r="AO3657" s="3">
        <v>22.175421630862306</v>
      </c>
      <c r="AP3657" s="3">
        <v>29.532938146613546</v>
      </c>
      <c r="AQ3657" s="3">
        <v>23.910975525899623</v>
      </c>
      <c r="AR3657" s="3">
        <v>16.856284839861782</v>
      </c>
      <c r="AS3657" s="31">
        <v>12.046415166609815</v>
      </c>
      <c r="AT3657" s="3">
        <v>46.805195505492641</v>
      </c>
      <c r="AU3657" s="3">
        <v>61.821850562909432</v>
      </c>
      <c r="AV3657" s="3">
        <v>53.58952151417602</v>
      </c>
      <c r="AW3657" s="3">
        <v>54.560683709209236</v>
      </c>
      <c r="AX3657" s="3">
        <v>38.144327975240678</v>
      </c>
      <c r="AY3657" s="3">
        <v>96.158509022256368</v>
      </c>
      <c r="AZ3657" s="3">
        <v>95.670556750492878</v>
      </c>
      <c r="BA3657" s="3">
        <v>100</v>
      </c>
      <c r="BB3657" s="3">
        <v>50.624221693277285</v>
      </c>
      <c r="BC3657" s="31">
        <v>36.491346238807857</v>
      </c>
    </row>
    <row r="3658" spans="1:55" x14ac:dyDescent="0.55000000000000004">
      <c r="A3658" s="21" t="s">
        <v>6</v>
      </c>
      <c r="B3658" s="21" t="s">
        <v>20462</v>
      </c>
      <c r="C3658" s="21" t="s">
        <v>949</v>
      </c>
      <c r="D3658" s="27" t="s">
        <v>950</v>
      </c>
      <c r="E3658" s="4">
        <v>0</v>
      </c>
      <c r="F3658" s="4">
        <v>3</v>
      </c>
      <c r="G3658" s="4">
        <v>0</v>
      </c>
      <c r="H3658" s="62">
        <v>4</v>
      </c>
      <c r="J3658" s="28">
        <v>1</v>
      </c>
      <c r="K3658" s="12" t="s">
        <v>24553</v>
      </c>
      <c r="L3658" s="12" t="s">
        <v>24553</v>
      </c>
      <c r="M3658" s="12" t="s">
        <v>24553</v>
      </c>
      <c r="N3658" s="12" t="s">
        <v>24553</v>
      </c>
      <c r="O3658" s="12" t="s">
        <v>24553</v>
      </c>
      <c r="P3658" s="12" t="s">
        <v>24553</v>
      </c>
      <c r="Q3658" s="29" t="s">
        <v>24553</v>
      </c>
      <c r="AA3658" s="3">
        <v>87.912572506238291</v>
      </c>
      <c r="AB3658" s="3">
        <v>79.630201633381631</v>
      </c>
      <c r="AC3658" s="3">
        <v>80.683165207469813</v>
      </c>
      <c r="AD3658" s="3">
        <v>100</v>
      </c>
      <c r="AE3658" s="3">
        <v>48.592936550303229</v>
      </c>
      <c r="AF3658" s="3">
        <v>51.535467665181457</v>
      </c>
      <c r="AG3658" s="3">
        <v>56.256935295333676</v>
      </c>
      <c r="AH3658" s="32">
        <v>64.498761445534925</v>
      </c>
      <c r="AI3658" s="50">
        <v>3.18262878178854E-2</v>
      </c>
      <c r="AT3658" s="3">
        <v>78.051423091318497</v>
      </c>
      <c r="AU3658" s="3">
        <v>81.016143679056228</v>
      </c>
      <c r="AV3658" s="3">
        <v>84.294224045826027</v>
      </c>
      <c r="AW3658" s="3">
        <v>100</v>
      </c>
      <c r="AX3658" s="3">
        <v>87.560512993270706</v>
      </c>
      <c r="AY3658" s="3">
        <v>92.840785671781134</v>
      </c>
      <c r="AZ3658" s="3">
        <v>96.73033551171676</v>
      </c>
      <c r="BA3658" s="3">
        <v>82.139431988271838</v>
      </c>
      <c r="BB3658" s="3">
        <v>79.388505747657931</v>
      </c>
      <c r="BC3658" s="31">
        <v>71.255146202294256</v>
      </c>
    </row>
    <row r="3659" spans="1:55" x14ac:dyDescent="0.55000000000000004">
      <c r="A3659" s="21" t="s">
        <v>6</v>
      </c>
      <c r="B3659" s="21" t="s">
        <v>21094</v>
      </c>
      <c r="C3659" s="21" t="s">
        <v>12745</v>
      </c>
      <c r="D3659" s="27" t="s">
        <v>12746</v>
      </c>
      <c r="E3659" s="4">
        <v>0</v>
      </c>
      <c r="F3659" s="4">
        <v>5</v>
      </c>
      <c r="G3659" s="4">
        <v>0</v>
      </c>
      <c r="H3659" s="62">
        <v>5</v>
      </c>
      <c r="J3659" s="28">
        <v>1</v>
      </c>
      <c r="K3659" s="13" t="s">
        <v>24548</v>
      </c>
      <c r="L3659" s="12" t="s">
        <v>24553</v>
      </c>
      <c r="M3659" s="12" t="s">
        <v>24553</v>
      </c>
      <c r="N3659" s="12" t="s">
        <v>24553</v>
      </c>
      <c r="O3659" s="12" t="s">
        <v>24553</v>
      </c>
      <c r="P3659" s="12" t="s">
        <v>24553</v>
      </c>
      <c r="Q3659" s="30" t="s">
        <v>24552</v>
      </c>
      <c r="AA3659" s="3">
        <v>46.936639224931895</v>
      </c>
      <c r="AB3659" s="3">
        <v>53.198253194125435</v>
      </c>
      <c r="AC3659" s="3">
        <v>40.954434807985109</v>
      </c>
      <c r="AD3659" s="3">
        <v>36.292767808316512</v>
      </c>
      <c r="AE3659" s="3">
        <v>62.169296095696467</v>
      </c>
      <c r="AF3659" s="3">
        <v>70.71906119562405</v>
      </c>
      <c r="AG3659" s="3">
        <v>98.870690542199597</v>
      </c>
      <c r="AH3659" s="32">
        <v>100</v>
      </c>
      <c r="AI3659" s="50">
        <v>2.57926710283848E-3</v>
      </c>
      <c r="AT3659" s="3">
        <v>92.544592526597143</v>
      </c>
      <c r="AU3659" s="3">
        <v>95.31595740425513</v>
      </c>
      <c r="AV3659" s="3">
        <v>91.06826319776539</v>
      </c>
      <c r="AW3659" s="3">
        <v>80.086083212516186</v>
      </c>
      <c r="AX3659" s="3">
        <v>74.785773692932835</v>
      </c>
      <c r="AY3659" s="3">
        <v>68.355059271358641</v>
      </c>
      <c r="AZ3659" s="3">
        <v>66.420114243963127</v>
      </c>
      <c r="BA3659" s="3">
        <v>70.520411358524441</v>
      </c>
      <c r="BB3659" s="3">
        <v>67.207940701922581</v>
      </c>
      <c r="BC3659" s="31">
        <v>100</v>
      </c>
    </row>
    <row r="3660" spans="1:55" x14ac:dyDescent="0.55000000000000004">
      <c r="A3660" s="21" t="s">
        <v>6</v>
      </c>
      <c r="B3660" s="21" t="s">
        <v>22334</v>
      </c>
      <c r="C3660" s="21" t="s">
        <v>8365</v>
      </c>
      <c r="D3660" s="27" t="s">
        <v>8366</v>
      </c>
      <c r="E3660" s="4">
        <v>0</v>
      </c>
      <c r="F3660" s="4">
        <v>4</v>
      </c>
      <c r="G3660" s="4">
        <v>1</v>
      </c>
      <c r="H3660" s="62">
        <v>20</v>
      </c>
      <c r="J3660" s="28">
        <v>1</v>
      </c>
      <c r="K3660" s="13" t="s">
        <v>24548</v>
      </c>
      <c r="L3660" s="12" t="s">
        <v>24553</v>
      </c>
      <c r="M3660" s="12" t="s">
        <v>24553</v>
      </c>
      <c r="N3660" s="12" t="s">
        <v>24553</v>
      </c>
      <c r="O3660" s="12" t="s">
        <v>24553</v>
      </c>
      <c r="P3660" s="12" t="s">
        <v>24553</v>
      </c>
      <c r="Q3660" s="29" t="s">
        <v>24553</v>
      </c>
      <c r="AA3660" s="3">
        <v>100</v>
      </c>
      <c r="AB3660" s="3">
        <v>91.928093549557772</v>
      </c>
      <c r="AC3660" s="3">
        <v>88.313540959722403</v>
      </c>
      <c r="AD3660" s="3">
        <v>91.564853962749282</v>
      </c>
      <c r="AE3660" s="3">
        <v>71.427017656498307</v>
      </c>
      <c r="AF3660" s="3">
        <v>70.871731263135899</v>
      </c>
      <c r="AG3660" s="3">
        <v>63.344698282487933</v>
      </c>
      <c r="AH3660" s="32">
        <v>57.307107447529461</v>
      </c>
      <c r="AI3660" s="50">
        <v>6.0244412763316999E-3</v>
      </c>
      <c r="AJ3660" s="3">
        <v>83.585401452451876</v>
      </c>
      <c r="AK3660" s="3">
        <v>32.63947924569279</v>
      </c>
      <c r="AL3660" s="3">
        <v>33.296076838148906</v>
      </c>
      <c r="AM3660" s="3">
        <v>53.847674667032187</v>
      </c>
      <c r="AN3660" s="3">
        <v>59.855481509691835</v>
      </c>
      <c r="AO3660" s="3">
        <v>92.251231638327695</v>
      </c>
      <c r="AP3660" s="3">
        <v>100</v>
      </c>
      <c r="AQ3660" s="3">
        <v>94.434781657152811</v>
      </c>
      <c r="AR3660" s="3">
        <v>52.74207210541131</v>
      </c>
      <c r="AS3660" s="31">
        <v>23.099114187940824</v>
      </c>
      <c r="AT3660" s="3">
        <v>96.49723166795016</v>
      </c>
      <c r="AU3660" s="3">
        <v>99.644039130607339</v>
      </c>
      <c r="AV3660" s="3">
        <v>96.445314683700076</v>
      </c>
      <c r="AW3660" s="3">
        <v>97.102917755632816</v>
      </c>
      <c r="AX3660" s="3">
        <v>90.685076788292079</v>
      </c>
      <c r="AY3660" s="3">
        <v>100</v>
      </c>
      <c r="AZ3660" s="3">
        <v>88.746820909325308</v>
      </c>
      <c r="BA3660" s="3">
        <v>71.644748295687378</v>
      </c>
      <c r="BB3660" s="3">
        <v>72.948928789069029</v>
      </c>
      <c r="BC3660" s="31">
        <v>54.635031318784534</v>
      </c>
    </row>
    <row r="3661" spans="1:55" x14ac:dyDescent="0.55000000000000004">
      <c r="A3661" s="21" t="s">
        <v>6</v>
      </c>
      <c r="B3661" s="21" t="s">
        <v>18561</v>
      </c>
      <c r="C3661" s="21" t="s">
        <v>15651</v>
      </c>
      <c r="D3661" s="27" t="s">
        <v>15652</v>
      </c>
      <c r="E3661" s="4">
        <v>0</v>
      </c>
      <c r="F3661" s="4">
        <v>1</v>
      </c>
      <c r="G3661" s="4">
        <v>0</v>
      </c>
      <c r="H3661" s="62">
        <v>0</v>
      </c>
      <c r="J3661" s="28">
        <v>1</v>
      </c>
      <c r="K3661" s="12" t="s">
        <v>24553</v>
      </c>
      <c r="L3661" s="12" t="s">
        <v>24553</v>
      </c>
      <c r="M3661" s="12" t="s">
        <v>24553</v>
      </c>
      <c r="N3661" s="12" t="s">
        <v>24553</v>
      </c>
      <c r="O3661" s="12" t="s">
        <v>24553</v>
      </c>
      <c r="P3661" s="12" t="s">
        <v>24553</v>
      </c>
      <c r="Q3661" s="29" t="s">
        <v>24553</v>
      </c>
      <c r="AA3661" s="3">
        <v>29.46309579089079</v>
      </c>
      <c r="AB3661" s="3">
        <v>28.001223323963792</v>
      </c>
      <c r="AC3661" s="3">
        <v>40.048468714149259</v>
      </c>
      <c r="AD3661" s="3">
        <v>40.186102945870971</v>
      </c>
      <c r="AE3661" s="3">
        <v>85.573630115424891</v>
      </c>
      <c r="AF3661" s="3">
        <v>63.298835610899339</v>
      </c>
      <c r="AG3661" s="3">
        <v>96.739519037232427</v>
      </c>
      <c r="AH3661" s="32">
        <v>100</v>
      </c>
      <c r="AI3661" s="50">
        <v>7.7237339151899802E-3</v>
      </c>
    </row>
    <row r="3662" spans="1:55" x14ac:dyDescent="0.55000000000000004">
      <c r="A3662" s="21" t="s">
        <v>6</v>
      </c>
      <c r="B3662" s="21" t="s">
        <v>23125</v>
      </c>
      <c r="C3662" s="21" t="s">
        <v>4833</v>
      </c>
      <c r="D3662" s="27" t="s">
        <v>4834</v>
      </c>
      <c r="E3662" s="4">
        <v>1</v>
      </c>
      <c r="F3662" s="4">
        <v>14</v>
      </c>
      <c r="G3662" s="4">
        <v>1</v>
      </c>
      <c r="H3662" s="62">
        <v>40</v>
      </c>
      <c r="J3662" s="28">
        <v>1</v>
      </c>
      <c r="K3662" s="13" t="s">
        <v>24548</v>
      </c>
      <c r="L3662" s="12" t="s">
        <v>24553</v>
      </c>
      <c r="M3662" s="12" t="s">
        <v>24553</v>
      </c>
      <c r="N3662" s="12" t="s">
        <v>24553</v>
      </c>
      <c r="O3662" s="12" t="s">
        <v>24553</v>
      </c>
      <c r="P3662" s="14" t="s">
        <v>24551</v>
      </c>
      <c r="Q3662" s="29" t="s">
        <v>24553</v>
      </c>
      <c r="R3662" s="3">
        <v>29.804446896025848</v>
      </c>
      <c r="S3662" s="3">
        <v>34.120960141920506</v>
      </c>
      <c r="T3662" s="3">
        <v>88.222959613474501</v>
      </c>
      <c r="U3662" s="3">
        <v>95.910074967674717</v>
      </c>
      <c r="V3662" s="3">
        <v>97.83465414353563</v>
      </c>
      <c r="W3662" s="3">
        <v>100</v>
      </c>
      <c r="X3662" s="3">
        <v>54.564902392564242</v>
      </c>
      <c r="Y3662" s="32">
        <v>61.179267768807065</v>
      </c>
      <c r="Z3662" s="50">
        <v>7.2731688791331697E-4</v>
      </c>
      <c r="AA3662" s="3">
        <v>58.651588680406739</v>
      </c>
      <c r="AB3662" s="3">
        <v>52.48686491261688</v>
      </c>
      <c r="AC3662" s="3">
        <v>100</v>
      </c>
      <c r="AD3662" s="3">
        <v>81.947836826086245</v>
      </c>
      <c r="AE3662" s="3">
        <v>86.370717834127731</v>
      </c>
      <c r="AF3662" s="3">
        <v>74.218434176457563</v>
      </c>
      <c r="AG3662" s="3">
        <v>56.943213345057956</v>
      </c>
      <c r="AH3662" s="32">
        <v>52.287013712912312</v>
      </c>
      <c r="AI3662" s="50">
        <v>3.7737491869455603E-2</v>
      </c>
      <c r="AJ3662" s="3">
        <v>26.16319247196105</v>
      </c>
      <c r="AK3662" s="3">
        <v>13.312416328013793</v>
      </c>
      <c r="AL3662" s="3">
        <v>19.200678593977326</v>
      </c>
      <c r="AM3662" s="3">
        <v>26.859726085310836</v>
      </c>
      <c r="AN3662" s="3">
        <v>34.985931363562706</v>
      </c>
      <c r="AO3662" s="3">
        <v>52.836029991069964</v>
      </c>
      <c r="AP3662" s="3">
        <v>68.206672803428958</v>
      </c>
      <c r="AQ3662" s="3">
        <v>100</v>
      </c>
      <c r="AR3662" s="3">
        <v>39.703727761673285</v>
      </c>
      <c r="AS3662" s="31">
        <v>21.780667661576871</v>
      </c>
      <c r="AT3662" s="3">
        <v>69.269753072284146</v>
      </c>
      <c r="AU3662" s="3">
        <v>69.616952192178417</v>
      </c>
      <c r="AV3662" s="3">
        <v>73.523064467023161</v>
      </c>
      <c r="AW3662" s="3">
        <v>76.186549597747799</v>
      </c>
      <c r="AX3662" s="3">
        <v>74.440790638484373</v>
      </c>
      <c r="AY3662" s="3">
        <v>84.914894504144229</v>
      </c>
      <c r="AZ3662" s="3">
        <v>92.820217299515221</v>
      </c>
      <c r="BA3662" s="3">
        <v>100</v>
      </c>
      <c r="BB3662" s="3">
        <v>93.635391827831654</v>
      </c>
      <c r="BC3662" s="31">
        <v>73.596359142051625</v>
      </c>
    </row>
    <row r="3663" spans="1:55" x14ac:dyDescent="0.55000000000000004">
      <c r="A3663" s="21" t="s">
        <v>6</v>
      </c>
      <c r="B3663" s="21" t="s">
        <v>19027</v>
      </c>
      <c r="C3663" s="21" t="s">
        <v>15069</v>
      </c>
      <c r="D3663" s="27" t="s">
        <v>15070</v>
      </c>
      <c r="E3663" s="4">
        <v>0</v>
      </c>
      <c r="F3663" s="4">
        <v>1</v>
      </c>
      <c r="G3663" s="4">
        <v>0</v>
      </c>
      <c r="H3663" s="62">
        <v>2</v>
      </c>
      <c r="J3663" s="28">
        <v>1</v>
      </c>
      <c r="K3663" s="12" t="s">
        <v>24553</v>
      </c>
      <c r="L3663" s="12" t="s">
        <v>24553</v>
      </c>
      <c r="M3663" s="12" t="s">
        <v>24553</v>
      </c>
      <c r="N3663" s="12" t="s">
        <v>24553</v>
      </c>
      <c r="O3663" s="12" t="s">
        <v>24553</v>
      </c>
      <c r="P3663" s="12" t="s">
        <v>24553</v>
      </c>
      <c r="Q3663" s="29" t="s">
        <v>24553</v>
      </c>
      <c r="AA3663" s="3">
        <v>93.977845647265497</v>
      </c>
      <c r="AB3663" s="3">
        <v>100</v>
      </c>
      <c r="AC3663" s="3">
        <v>59.271559088786887</v>
      </c>
      <c r="AD3663" s="3">
        <v>55.020706928974008</v>
      </c>
      <c r="AE3663" s="3">
        <v>58.246293411227988</v>
      </c>
      <c r="AF3663" s="3">
        <v>73.141459431825183</v>
      </c>
      <c r="AG3663" s="3">
        <v>86.059248393093156</v>
      </c>
      <c r="AH3663" s="32">
        <v>88.266674276157971</v>
      </c>
      <c r="AI3663" s="50">
        <v>1.48892062791838E-2</v>
      </c>
      <c r="AT3663" s="3">
        <v>29.017424326162605</v>
      </c>
      <c r="AU3663" s="3">
        <v>85.21333634806038</v>
      </c>
      <c r="AV3663" s="3">
        <v>100</v>
      </c>
      <c r="AW3663" s="3">
        <v>22.002562856705772</v>
      </c>
      <c r="AX3663" s="3">
        <v>61.706826616347207</v>
      </c>
      <c r="AY3663" s="3">
        <v>57.829434841222515</v>
      </c>
      <c r="AZ3663" s="3">
        <v>19.973071836701763</v>
      </c>
      <c r="BA3663" s="3">
        <v>39.07897403664078</v>
      </c>
      <c r="BB3663" s="3">
        <v>17.366497893142999</v>
      </c>
      <c r="BC3663" s="31">
        <v>40.728822436830662</v>
      </c>
    </row>
    <row r="3664" spans="1:55" x14ac:dyDescent="0.55000000000000004">
      <c r="A3664" s="21" t="s">
        <v>6</v>
      </c>
      <c r="B3664" s="21" t="s">
        <v>23295</v>
      </c>
      <c r="C3664" s="21" t="s">
        <v>7738</v>
      </c>
      <c r="D3664" s="27" t="s">
        <v>7739</v>
      </c>
      <c r="E3664" s="4">
        <v>1</v>
      </c>
      <c r="F3664" s="4">
        <v>0</v>
      </c>
      <c r="G3664" s="4">
        <v>4</v>
      </c>
      <c r="H3664" s="62">
        <v>7</v>
      </c>
      <c r="J3664" s="28">
        <v>1</v>
      </c>
      <c r="K3664" s="13" t="s">
        <v>24548</v>
      </c>
      <c r="L3664" s="12" t="s">
        <v>24553</v>
      </c>
      <c r="M3664" s="12" t="s">
        <v>24553</v>
      </c>
      <c r="N3664" s="12" t="s">
        <v>24553</v>
      </c>
      <c r="O3664" s="12" t="s">
        <v>24553</v>
      </c>
      <c r="P3664" s="12" t="s">
        <v>24553</v>
      </c>
      <c r="Q3664" s="30" t="s">
        <v>24552</v>
      </c>
      <c r="R3664" s="3">
        <v>53.474245627732678</v>
      </c>
      <c r="S3664" s="3">
        <v>42.104110671416507</v>
      </c>
      <c r="T3664" s="3">
        <v>64.253454043385872</v>
      </c>
      <c r="U3664" s="3">
        <v>74.3822958210976</v>
      </c>
      <c r="V3664" s="3">
        <v>79.527250068090495</v>
      </c>
      <c r="W3664" s="3">
        <v>88.963977789591155</v>
      </c>
      <c r="X3664" s="3">
        <v>94.125306240426809</v>
      </c>
      <c r="Y3664" s="32">
        <v>100</v>
      </c>
      <c r="Z3664" s="50">
        <v>1.07102764264104E-2</v>
      </c>
      <c r="AJ3664" s="3">
        <v>48.653492671925903</v>
      </c>
      <c r="AK3664" s="3">
        <v>61.361084161165799</v>
      </c>
      <c r="AL3664" s="3">
        <v>65.512580876747677</v>
      </c>
      <c r="AM3664" s="3">
        <v>68.409278146581727</v>
      </c>
      <c r="AN3664" s="3">
        <v>72.839127032137853</v>
      </c>
      <c r="AO3664" s="3">
        <v>84.468313777806927</v>
      </c>
      <c r="AP3664" s="3">
        <v>71.35162143144305</v>
      </c>
      <c r="AQ3664" s="3">
        <v>62.026580826912138</v>
      </c>
      <c r="AR3664" s="3">
        <v>85.004818624530841</v>
      </c>
      <c r="AS3664" s="31">
        <v>100</v>
      </c>
      <c r="AT3664" s="3">
        <v>46.531324318414171</v>
      </c>
      <c r="AU3664" s="3">
        <v>54.197263240454475</v>
      </c>
      <c r="AV3664" s="3">
        <v>61.735815747815948</v>
      </c>
      <c r="AW3664" s="3">
        <v>58.325806466982336</v>
      </c>
      <c r="AX3664" s="3">
        <v>55.138228561262679</v>
      </c>
      <c r="AY3664" s="3">
        <v>68.026939957657802</v>
      </c>
      <c r="AZ3664" s="3">
        <v>61.794875529247214</v>
      </c>
      <c r="BA3664" s="3">
        <v>85.800503008443499</v>
      </c>
      <c r="BB3664" s="3">
        <v>99.05780163066936</v>
      </c>
      <c r="BC3664" s="31">
        <v>100</v>
      </c>
    </row>
    <row r="3665" spans="1:55" x14ac:dyDescent="0.55000000000000004">
      <c r="A3665" s="21" t="s">
        <v>6</v>
      </c>
      <c r="B3665" s="21" t="s">
        <v>22293</v>
      </c>
      <c r="C3665" s="21" t="s">
        <v>8098</v>
      </c>
      <c r="D3665" s="27" t="s">
        <v>8099</v>
      </c>
      <c r="E3665" s="4">
        <v>0</v>
      </c>
      <c r="F3665" s="4">
        <v>3</v>
      </c>
      <c r="G3665" s="4">
        <v>1</v>
      </c>
      <c r="H3665" s="62">
        <v>15</v>
      </c>
      <c r="J3665" s="28">
        <v>1</v>
      </c>
      <c r="K3665" s="13" t="s">
        <v>24548</v>
      </c>
      <c r="L3665" s="12" t="s">
        <v>24553</v>
      </c>
      <c r="M3665" s="12" t="s">
        <v>24553</v>
      </c>
      <c r="N3665" s="12" t="s">
        <v>24553</v>
      </c>
      <c r="O3665" s="12" t="s">
        <v>24553</v>
      </c>
      <c r="P3665" s="12" t="s">
        <v>24553</v>
      </c>
      <c r="Q3665" s="29" t="s">
        <v>24553</v>
      </c>
      <c r="AA3665" s="3">
        <v>62.039826225200642</v>
      </c>
      <c r="AB3665" s="3">
        <v>70.8939935335749</v>
      </c>
      <c r="AC3665" s="3">
        <v>87.525120750329648</v>
      </c>
      <c r="AD3665" s="3">
        <v>88.468418219989758</v>
      </c>
      <c r="AE3665" s="3">
        <v>76.472022786697011</v>
      </c>
      <c r="AF3665" s="3">
        <v>84.504688624556238</v>
      </c>
      <c r="AG3665" s="3">
        <v>92.923151080673165</v>
      </c>
      <c r="AH3665" s="32">
        <v>100</v>
      </c>
      <c r="AI3665" s="50">
        <v>2.4984525924467101E-2</v>
      </c>
      <c r="AJ3665" s="3">
        <v>25.193230779508596</v>
      </c>
      <c r="AK3665" s="3">
        <v>87.05996408760096</v>
      </c>
      <c r="AL3665" s="3">
        <v>85.465328500212763</v>
      </c>
      <c r="AM3665" s="3">
        <v>94.928183500198699</v>
      </c>
      <c r="AN3665" s="3">
        <v>100</v>
      </c>
      <c r="AO3665" s="3">
        <v>87.717830479098296</v>
      </c>
      <c r="AP3665" s="3">
        <v>70.800291732100305</v>
      </c>
      <c r="AQ3665" s="3">
        <v>73.270031355854627</v>
      </c>
      <c r="AR3665" s="3">
        <v>90.885791953705237</v>
      </c>
      <c r="AS3665" s="31">
        <v>69.203745946758744</v>
      </c>
      <c r="AT3665" s="3">
        <v>81.42394588504888</v>
      </c>
      <c r="AU3665" s="3">
        <v>94.714010141670713</v>
      </c>
      <c r="AV3665" s="3">
        <v>99.085947775941193</v>
      </c>
      <c r="AW3665" s="3">
        <v>96.668681038794105</v>
      </c>
      <c r="AX3665" s="3">
        <v>95.476536234028799</v>
      </c>
      <c r="AY3665" s="3">
        <v>100</v>
      </c>
      <c r="AZ3665" s="3">
        <v>94.7734897774491</v>
      </c>
      <c r="BA3665" s="3">
        <v>90.568432333796196</v>
      </c>
      <c r="BB3665" s="3">
        <v>89.500076706371019</v>
      </c>
      <c r="BC3665" s="31">
        <v>84.119891161021769</v>
      </c>
    </row>
    <row r="3666" spans="1:55" x14ac:dyDescent="0.55000000000000004">
      <c r="A3666" s="21" t="s">
        <v>6</v>
      </c>
      <c r="B3666" s="21" t="s">
        <v>20684</v>
      </c>
      <c r="C3666" s="21" t="s">
        <v>10834</v>
      </c>
      <c r="D3666" s="27" t="s">
        <v>10835</v>
      </c>
      <c r="E3666" s="4">
        <v>0</v>
      </c>
      <c r="F3666" s="4">
        <v>3</v>
      </c>
      <c r="G3666" s="4">
        <v>0</v>
      </c>
      <c r="H3666" s="62">
        <v>11</v>
      </c>
      <c r="J3666" s="28">
        <v>1</v>
      </c>
      <c r="K3666" s="13" t="s">
        <v>24548</v>
      </c>
      <c r="L3666" s="12" t="s">
        <v>24553</v>
      </c>
      <c r="M3666" s="12" t="s">
        <v>24553</v>
      </c>
      <c r="N3666" s="12" t="s">
        <v>24553</v>
      </c>
      <c r="O3666" s="12" t="s">
        <v>24553</v>
      </c>
      <c r="P3666" s="12" t="s">
        <v>24553</v>
      </c>
      <c r="Q3666" s="29" t="s">
        <v>24553</v>
      </c>
      <c r="AA3666" s="3">
        <v>21.123564873930956</v>
      </c>
      <c r="AB3666" s="3">
        <v>15.805307153599577</v>
      </c>
      <c r="AC3666" s="3">
        <v>28.683519837065713</v>
      </c>
      <c r="AD3666" s="3">
        <v>19.265096206473736</v>
      </c>
      <c r="AE3666" s="3">
        <v>61.664195208953117</v>
      </c>
      <c r="AF3666" s="3">
        <v>80.072918432329061</v>
      </c>
      <c r="AG3666" s="3">
        <v>100</v>
      </c>
      <c r="AH3666" s="32">
        <v>91.436174434531083</v>
      </c>
      <c r="AI3666" s="50">
        <v>5.4928572710987297E-3</v>
      </c>
      <c r="AT3666" s="3">
        <v>62.215325240638194</v>
      </c>
      <c r="AU3666" s="3">
        <v>100</v>
      </c>
      <c r="AV3666" s="3">
        <v>81.670130185702362</v>
      </c>
      <c r="AW3666" s="3">
        <v>83.866874184918046</v>
      </c>
      <c r="AX3666" s="3">
        <v>61.314373441858251</v>
      </c>
      <c r="AY3666" s="3">
        <v>57.000170828650745</v>
      </c>
      <c r="AZ3666" s="3">
        <v>38.420303402986804</v>
      </c>
      <c r="BA3666" s="3">
        <v>47.357263734203201</v>
      </c>
      <c r="BB3666" s="3">
        <v>37.560618711758806</v>
      </c>
      <c r="BC3666" s="31">
        <v>89.713485351269497</v>
      </c>
    </row>
    <row r="3667" spans="1:55" x14ac:dyDescent="0.55000000000000004">
      <c r="A3667" s="21" t="s">
        <v>6</v>
      </c>
      <c r="B3667" s="21" t="s">
        <v>18987</v>
      </c>
      <c r="C3667" s="21" t="s">
        <v>13302</v>
      </c>
      <c r="D3667" s="27" t="s">
        <v>13303</v>
      </c>
      <c r="E3667" s="4">
        <v>0</v>
      </c>
      <c r="F3667" s="4">
        <v>1</v>
      </c>
      <c r="G3667" s="4">
        <v>0</v>
      </c>
      <c r="H3667" s="62">
        <v>2</v>
      </c>
      <c r="J3667" s="28">
        <v>1</v>
      </c>
      <c r="K3667" s="13" t="s">
        <v>24548</v>
      </c>
      <c r="L3667" s="12" t="s">
        <v>24553</v>
      </c>
      <c r="M3667" s="12" t="s">
        <v>24553</v>
      </c>
      <c r="N3667" s="12" t="s">
        <v>24553</v>
      </c>
      <c r="O3667" s="12" t="s">
        <v>24553</v>
      </c>
      <c r="P3667" s="12" t="s">
        <v>24553</v>
      </c>
      <c r="Q3667" s="29" t="s">
        <v>24553</v>
      </c>
      <c r="AA3667" s="3">
        <v>96.331969753058274</v>
      </c>
      <c r="AB3667" s="3">
        <v>100</v>
      </c>
      <c r="AC3667" s="3">
        <v>60.004920126639469</v>
      </c>
      <c r="AD3667" s="3">
        <v>45.850608743418661</v>
      </c>
      <c r="AE3667" s="3">
        <v>72.577770466969824</v>
      </c>
      <c r="AF3667" s="3">
        <v>74.167535332303814</v>
      </c>
      <c r="AG3667" s="3">
        <v>92.8576157155928</v>
      </c>
      <c r="AH3667" s="32">
        <v>77.336310856604001</v>
      </c>
      <c r="AI3667" s="50">
        <v>2.6249937046815899E-2</v>
      </c>
      <c r="AT3667" s="3">
        <v>97.216510603975834</v>
      </c>
      <c r="AU3667" s="3">
        <v>100</v>
      </c>
      <c r="AV3667" s="3">
        <v>91.873162837709771</v>
      </c>
      <c r="AW3667" s="3">
        <v>80.100308615835687</v>
      </c>
      <c r="AX3667" s="3">
        <v>58.55234971859359</v>
      </c>
      <c r="AY3667" s="3">
        <v>67.491726715640823</v>
      </c>
      <c r="AZ3667" s="3">
        <v>55.549881136344446</v>
      </c>
      <c r="BA3667" s="3">
        <v>49.001982227503191</v>
      </c>
      <c r="BB3667" s="3">
        <v>57.67520893376755</v>
      </c>
      <c r="BC3667" s="31">
        <v>61.07506485594871</v>
      </c>
    </row>
    <row r="3668" spans="1:55" x14ac:dyDescent="0.55000000000000004">
      <c r="A3668" s="21" t="s">
        <v>6</v>
      </c>
      <c r="B3668" s="21" t="s">
        <v>20111</v>
      </c>
      <c r="C3668" s="21" t="s">
        <v>10140</v>
      </c>
      <c r="D3668" s="27" t="s">
        <v>10141</v>
      </c>
      <c r="E3668" s="4">
        <v>0</v>
      </c>
      <c r="F3668" s="4">
        <v>2</v>
      </c>
      <c r="G3668" s="4">
        <v>0</v>
      </c>
      <c r="H3668" s="62">
        <v>6</v>
      </c>
      <c r="J3668" s="28">
        <v>1</v>
      </c>
      <c r="K3668" s="13" t="s">
        <v>24548</v>
      </c>
      <c r="L3668" s="12" t="s">
        <v>24553</v>
      </c>
      <c r="M3668" s="12" t="s">
        <v>24553</v>
      </c>
      <c r="N3668" s="12" t="s">
        <v>24553</v>
      </c>
      <c r="O3668" s="12" t="s">
        <v>24553</v>
      </c>
      <c r="P3668" s="12" t="s">
        <v>24553</v>
      </c>
      <c r="Q3668" s="29" t="s">
        <v>24553</v>
      </c>
      <c r="AA3668" s="3">
        <v>33.051429967972624</v>
      </c>
      <c r="AB3668" s="3">
        <v>40.381234897578167</v>
      </c>
      <c r="AC3668" s="3">
        <v>35.649061791890247</v>
      </c>
      <c r="AD3668" s="3">
        <v>37.379327008943939</v>
      </c>
      <c r="AE3668" s="3">
        <v>51.897065472415619</v>
      </c>
      <c r="AF3668" s="3">
        <v>61.694107615878416</v>
      </c>
      <c r="AG3668" s="3">
        <v>100</v>
      </c>
      <c r="AH3668" s="32">
        <v>99.38167516930892</v>
      </c>
      <c r="AI3668" s="50">
        <v>2.29091556207514E-3</v>
      </c>
      <c r="AT3668" s="3">
        <v>43.509308933182588</v>
      </c>
      <c r="AU3668" s="3">
        <v>42.663754176695825</v>
      </c>
      <c r="AV3668" s="3">
        <v>43.700604782027092</v>
      </c>
      <c r="AW3668" s="3">
        <v>40.761486210606428</v>
      </c>
      <c r="AX3668" s="3">
        <v>40.286005052036359</v>
      </c>
      <c r="AY3668" s="3">
        <v>44.095235043396492</v>
      </c>
      <c r="AZ3668" s="3">
        <v>42.882708550184752</v>
      </c>
      <c r="BA3668" s="3">
        <v>49.947702055518988</v>
      </c>
      <c r="BB3668" s="3">
        <v>72.533649293998238</v>
      </c>
      <c r="BC3668" s="31">
        <v>100</v>
      </c>
    </row>
    <row r="3669" spans="1:55" x14ac:dyDescent="0.55000000000000004">
      <c r="A3669" s="21" t="s">
        <v>6</v>
      </c>
      <c r="B3669" s="21" t="s">
        <v>18042</v>
      </c>
      <c r="C3669" s="21" t="s">
        <v>12501</v>
      </c>
      <c r="D3669" s="27" t="s">
        <v>12502</v>
      </c>
      <c r="E3669" s="4">
        <v>0</v>
      </c>
      <c r="F3669" s="4">
        <v>0</v>
      </c>
      <c r="G3669" s="4">
        <v>0</v>
      </c>
      <c r="H3669" s="62">
        <v>4</v>
      </c>
      <c r="J3669" s="28">
        <v>1</v>
      </c>
      <c r="K3669" s="13" t="s">
        <v>24548</v>
      </c>
      <c r="L3669" s="12" t="s">
        <v>24553</v>
      </c>
      <c r="M3669" s="12" t="s">
        <v>24553</v>
      </c>
      <c r="N3669" s="12" t="s">
        <v>24553</v>
      </c>
      <c r="O3669" s="12" t="s">
        <v>24553</v>
      </c>
      <c r="P3669" s="14" t="s">
        <v>24551</v>
      </c>
      <c r="Q3669" s="29" t="s">
        <v>24553</v>
      </c>
      <c r="AT3669" s="3">
        <v>86.245658378802318</v>
      </c>
      <c r="AU3669" s="3">
        <v>95.342932447736146</v>
      </c>
      <c r="AV3669" s="3">
        <v>100</v>
      </c>
      <c r="AW3669" s="3">
        <v>84.9832536980349</v>
      </c>
      <c r="AX3669" s="3">
        <v>65.311751889197382</v>
      </c>
      <c r="AY3669" s="3">
        <v>95.754946085768495</v>
      </c>
      <c r="AZ3669" s="3">
        <v>65.531372736606158</v>
      </c>
      <c r="BA3669" s="3">
        <v>74.321978303059311</v>
      </c>
      <c r="BB3669" s="3">
        <v>58.673119874437226</v>
      </c>
      <c r="BC3669" s="31">
        <v>65.785584910637851</v>
      </c>
    </row>
    <row r="3670" spans="1:55" x14ac:dyDescent="0.55000000000000004">
      <c r="A3670" s="21" t="s">
        <v>6</v>
      </c>
      <c r="B3670" s="21" t="s">
        <v>20420</v>
      </c>
      <c r="C3670" s="21" t="s">
        <v>3050</v>
      </c>
      <c r="D3670" s="27" t="s">
        <v>3051</v>
      </c>
      <c r="E3670" s="4">
        <v>0</v>
      </c>
      <c r="F3670" s="4">
        <v>3</v>
      </c>
      <c r="G3670" s="4">
        <v>0</v>
      </c>
      <c r="H3670" s="62">
        <v>3</v>
      </c>
      <c r="J3670" s="28">
        <v>1</v>
      </c>
      <c r="K3670" s="13" t="s">
        <v>24548</v>
      </c>
      <c r="L3670" s="12" t="s">
        <v>24553</v>
      </c>
      <c r="M3670" s="12" t="s">
        <v>24553</v>
      </c>
      <c r="N3670" s="12" t="s">
        <v>24553</v>
      </c>
      <c r="O3670" s="12" t="s">
        <v>24553</v>
      </c>
      <c r="P3670" s="12" t="s">
        <v>24553</v>
      </c>
      <c r="Q3670" s="29" t="s">
        <v>24553</v>
      </c>
      <c r="AA3670" s="3">
        <v>46.567407444773792</v>
      </c>
      <c r="AB3670" s="3">
        <v>50.850570203743359</v>
      </c>
      <c r="AC3670" s="3">
        <v>46.708849541008746</v>
      </c>
      <c r="AD3670" s="3">
        <v>41.771214992176787</v>
      </c>
      <c r="AE3670" s="3">
        <v>69.754562995243091</v>
      </c>
      <c r="AF3670" s="3">
        <v>72.694396130485188</v>
      </c>
      <c r="AG3670" s="3">
        <v>100</v>
      </c>
      <c r="AH3670" s="32">
        <v>87.491834195382779</v>
      </c>
      <c r="AI3670" s="50">
        <v>5.8089167975637198E-3</v>
      </c>
      <c r="AT3670" s="3">
        <v>81.438132388303771</v>
      </c>
      <c r="AU3670" s="3">
        <v>89.194855812943118</v>
      </c>
      <c r="AV3670" s="3">
        <v>91.953589028453791</v>
      </c>
      <c r="AW3670" s="3">
        <v>100</v>
      </c>
      <c r="AX3670" s="3">
        <v>82.08385849996192</v>
      </c>
      <c r="AY3670" s="3">
        <v>88.981753842953054</v>
      </c>
      <c r="AZ3670" s="3">
        <v>85.680249249238244</v>
      </c>
      <c r="BA3670" s="3">
        <v>81.792573665415873</v>
      </c>
      <c r="BB3670" s="3">
        <v>72.242469882755771</v>
      </c>
      <c r="BC3670" s="31">
        <v>68.850105598464594</v>
      </c>
    </row>
    <row r="3671" spans="1:55" x14ac:dyDescent="0.55000000000000004">
      <c r="A3671" s="21" t="s">
        <v>6</v>
      </c>
      <c r="B3671" s="21" t="s">
        <v>19964</v>
      </c>
      <c r="C3671" s="21" t="s">
        <v>6135</v>
      </c>
      <c r="D3671" s="27" t="s">
        <v>6136</v>
      </c>
      <c r="E3671" s="4">
        <v>0</v>
      </c>
      <c r="F3671" s="4">
        <v>2</v>
      </c>
      <c r="G3671" s="4">
        <v>0</v>
      </c>
      <c r="H3671" s="62">
        <v>4</v>
      </c>
      <c r="J3671" s="28">
        <v>1</v>
      </c>
      <c r="K3671" s="13" t="s">
        <v>24548</v>
      </c>
      <c r="L3671" s="16" t="s">
        <v>16303</v>
      </c>
      <c r="M3671" s="12" t="s">
        <v>24553</v>
      </c>
      <c r="N3671" s="12" t="s">
        <v>24553</v>
      </c>
      <c r="O3671" s="12" t="s">
        <v>24553</v>
      </c>
      <c r="P3671" s="14" t="s">
        <v>24551</v>
      </c>
      <c r="Q3671" s="29" t="s">
        <v>24553</v>
      </c>
      <c r="AA3671" s="3">
        <v>42.610738101787184</v>
      </c>
      <c r="AB3671" s="3">
        <v>42.4202064485007</v>
      </c>
      <c r="AC3671" s="3">
        <v>69.329860504688597</v>
      </c>
      <c r="AD3671" s="3">
        <v>67.181666132130758</v>
      </c>
      <c r="AE3671" s="3">
        <v>71.567993863883771</v>
      </c>
      <c r="AF3671" s="3">
        <v>63.855696318522945</v>
      </c>
      <c r="AG3671" s="3">
        <v>95.144273964745395</v>
      </c>
      <c r="AH3671" s="32">
        <v>100</v>
      </c>
      <c r="AI3671" s="50">
        <v>2.29091556207514E-3</v>
      </c>
      <c r="AT3671" s="3">
        <v>32.929648978798305</v>
      </c>
      <c r="AU3671" s="3">
        <v>43.890360470510196</v>
      </c>
      <c r="AV3671" s="3">
        <v>45.74809858592117</v>
      </c>
      <c r="AW3671" s="3">
        <v>46.604186232662137</v>
      </c>
      <c r="AX3671" s="3">
        <v>39.031710662668452</v>
      </c>
      <c r="AY3671" s="3">
        <v>60.765401961662505</v>
      </c>
      <c r="AZ3671" s="3">
        <v>52.842359592319518</v>
      </c>
      <c r="BA3671" s="3">
        <v>41.976887160424695</v>
      </c>
      <c r="BB3671" s="3">
        <v>60.549330607719213</v>
      </c>
      <c r="BC3671" s="31">
        <v>100</v>
      </c>
    </row>
    <row r="3672" spans="1:55" x14ac:dyDescent="0.55000000000000004">
      <c r="A3672" s="21" t="s">
        <v>6</v>
      </c>
      <c r="B3672" s="21" t="s">
        <v>18875</v>
      </c>
      <c r="C3672" s="21" t="s">
        <v>1458</v>
      </c>
      <c r="D3672" s="27" t="s">
        <v>1459</v>
      </c>
      <c r="E3672" s="4">
        <v>0</v>
      </c>
      <c r="F3672" s="4">
        <v>1</v>
      </c>
      <c r="G3672" s="4">
        <v>0</v>
      </c>
      <c r="H3672" s="62">
        <v>2</v>
      </c>
      <c r="J3672" s="28">
        <v>1</v>
      </c>
      <c r="K3672" s="13" t="s">
        <v>24548</v>
      </c>
      <c r="L3672" s="12" t="s">
        <v>24553</v>
      </c>
      <c r="M3672" s="12" t="s">
        <v>24553</v>
      </c>
      <c r="N3672" s="12" t="s">
        <v>24553</v>
      </c>
      <c r="O3672" s="12" t="s">
        <v>24553</v>
      </c>
      <c r="P3672" s="14" t="s">
        <v>24551</v>
      </c>
      <c r="Q3672" s="29" t="s">
        <v>24553</v>
      </c>
      <c r="AA3672" s="3">
        <v>21.938965753833287</v>
      </c>
      <c r="AB3672" s="3">
        <v>19.22309759467613</v>
      </c>
      <c r="AC3672" s="3">
        <v>100</v>
      </c>
      <c r="AD3672" s="3">
        <v>95.793563636253793</v>
      </c>
      <c r="AE3672" s="3">
        <v>49.316454235728159</v>
      </c>
      <c r="AF3672" s="3">
        <v>52.64780575678877</v>
      </c>
      <c r="AG3672" s="3">
        <v>29.318656460822655</v>
      </c>
      <c r="AH3672" s="32">
        <v>30.496601751997527</v>
      </c>
      <c r="AI3672" s="50">
        <v>5.5807496067574E-4</v>
      </c>
      <c r="AT3672" s="3">
        <v>31.383497026317077</v>
      </c>
      <c r="AU3672" s="3">
        <v>42.417828402540245</v>
      </c>
      <c r="AV3672" s="3">
        <v>49.112377666871012</v>
      </c>
      <c r="AW3672" s="3">
        <v>53.390101827742406</v>
      </c>
      <c r="AX3672" s="3">
        <v>49.821936726032121</v>
      </c>
      <c r="AY3672" s="3">
        <v>77.356766004452908</v>
      </c>
      <c r="AZ3672" s="3">
        <v>100</v>
      </c>
      <c r="BA3672" s="3">
        <v>38.241671679643389</v>
      </c>
      <c r="BB3672" s="3">
        <v>32.079415533301422</v>
      </c>
      <c r="BC3672" s="31">
        <v>13.013537236058268</v>
      </c>
    </row>
    <row r="3673" spans="1:55" x14ac:dyDescent="0.55000000000000004">
      <c r="A3673" s="21" t="s">
        <v>6</v>
      </c>
      <c r="B3673" s="21" t="s">
        <v>21240</v>
      </c>
      <c r="C3673" s="21" t="s">
        <v>10448</v>
      </c>
      <c r="D3673" s="27" t="s">
        <v>10449</v>
      </c>
      <c r="E3673" s="4">
        <v>0</v>
      </c>
      <c r="F3673" s="4">
        <v>5</v>
      </c>
      <c r="G3673" s="4">
        <v>0</v>
      </c>
      <c r="H3673" s="62">
        <v>17</v>
      </c>
      <c r="J3673" s="28">
        <v>2</v>
      </c>
      <c r="K3673" s="13" t="s">
        <v>24548</v>
      </c>
      <c r="L3673" s="12" t="s">
        <v>24553</v>
      </c>
      <c r="M3673" s="12" t="s">
        <v>24553</v>
      </c>
      <c r="N3673" s="12" t="s">
        <v>24553</v>
      </c>
      <c r="O3673" s="12" t="s">
        <v>24553</v>
      </c>
      <c r="P3673" s="12" t="s">
        <v>24553</v>
      </c>
      <c r="Q3673" s="29" t="s">
        <v>24553</v>
      </c>
      <c r="AA3673" s="3">
        <v>100</v>
      </c>
      <c r="AB3673" s="3">
        <v>98.862262478706342</v>
      </c>
      <c r="AC3673" s="3">
        <v>99.478586506833793</v>
      </c>
      <c r="AD3673" s="3">
        <v>93.684839986817167</v>
      </c>
      <c r="AE3673" s="3">
        <v>73.965015301092251</v>
      </c>
      <c r="AF3673" s="3">
        <v>85.440812476683803</v>
      </c>
      <c r="AG3673" s="3">
        <v>74.658211428530251</v>
      </c>
      <c r="AH3673" s="32">
        <v>78.322839430623773</v>
      </c>
      <c r="AI3673" s="50">
        <v>2.8887780959474099E-2</v>
      </c>
      <c r="AT3673" s="3">
        <v>90.797701203766991</v>
      </c>
      <c r="AU3673" s="3">
        <v>96.485320286809497</v>
      </c>
      <c r="AV3673" s="3">
        <v>91.903608504330307</v>
      </c>
      <c r="AW3673" s="3">
        <v>88.066828344890226</v>
      </c>
      <c r="AX3673" s="3">
        <v>77.352742351762458</v>
      </c>
      <c r="AY3673" s="3">
        <v>98.696325344179357</v>
      </c>
      <c r="AZ3673" s="3">
        <v>100</v>
      </c>
      <c r="BA3673" s="3">
        <v>67.323348984584314</v>
      </c>
      <c r="BB3673" s="3">
        <v>52.076677839893435</v>
      </c>
      <c r="BC3673" s="31">
        <v>45.801910774633598</v>
      </c>
    </row>
    <row r="3674" spans="1:55" x14ac:dyDescent="0.55000000000000004">
      <c r="A3674" s="21" t="s">
        <v>6</v>
      </c>
      <c r="B3674" s="21" t="s">
        <v>17444</v>
      </c>
      <c r="C3674" s="21" t="s">
        <v>10448</v>
      </c>
      <c r="D3674" s="27" t="s">
        <v>10519</v>
      </c>
      <c r="E3674" s="4">
        <v>0</v>
      </c>
      <c r="F3674" s="4">
        <v>0</v>
      </c>
      <c r="G3674" s="4">
        <v>0</v>
      </c>
      <c r="H3674" s="62">
        <v>2</v>
      </c>
      <c r="J3674" s="28">
        <v>2</v>
      </c>
      <c r="K3674" s="13" t="s">
        <v>24548</v>
      </c>
      <c r="L3674" s="12" t="s">
        <v>24553</v>
      </c>
      <c r="M3674" s="12" t="s">
        <v>24553</v>
      </c>
      <c r="N3674" s="12" t="s">
        <v>24553</v>
      </c>
      <c r="O3674" s="12" t="s">
        <v>24553</v>
      </c>
      <c r="P3674" s="12" t="s">
        <v>24553</v>
      </c>
      <c r="Q3674" s="29" t="s">
        <v>24553</v>
      </c>
      <c r="AT3674" s="3">
        <v>65.445606853134635</v>
      </c>
      <c r="AU3674" s="3">
        <v>65.042062096111238</v>
      </c>
      <c r="AV3674" s="3">
        <v>68.622906424179092</v>
      </c>
      <c r="AW3674" s="3">
        <v>62.349549185371004</v>
      </c>
      <c r="AX3674" s="3">
        <v>50.666085822212182</v>
      </c>
      <c r="AY3674" s="3">
        <v>58.259713922817447</v>
      </c>
      <c r="AZ3674" s="3">
        <v>64.103460624029225</v>
      </c>
      <c r="BA3674" s="3">
        <v>79.526437799374605</v>
      </c>
      <c r="BB3674" s="3">
        <v>63.439481536955846</v>
      </c>
      <c r="BC3674" s="31">
        <v>100</v>
      </c>
    </row>
    <row r="3675" spans="1:55" x14ac:dyDescent="0.55000000000000004">
      <c r="A3675" s="21" t="s">
        <v>6</v>
      </c>
      <c r="B3675" s="21" t="s">
        <v>20448</v>
      </c>
      <c r="C3675" s="21" t="s">
        <v>12917</v>
      </c>
      <c r="D3675" s="27" t="s">
        <v>12918</v>
      </c>
      <c r="E3675" s="4">
        <v>0</v>
      </c>
      <c r="F3675" s="4">
        <v>3</v>
      </c>
      <c r="G3675" s="4">
        <v>0</v>
      </c>
      <c r="H3675" s="62">
        <v>3</v>
      </c>
      <c r="J3675" s="28">
        <v>1</v>
      </c>
      <c r="K3675" s="13" t="s">
        <v>24548</v>
      </c>
      <c r="L3675" s="12" t="s">
        <v>24553</v>
      </c>
      <c r="M3675" s="12" t="s">
        <v>24553</v>
      </c>
      <c r="N3675" s="12" t="s">
        <v>24553</v>
      </c>
      <c r="O3675" s="12" t="s">
        <v>24553</v>
      </c>
      <c r="P3675" s="12" t="s">
        <v>24553</v>
      </c>
      <c r="Q3675" s="29" t="s">
        <v>24553</v>
      </c>
      <c r="AA3675" s="3">
        <v>84.533110379865334</v>
      </c>
      <c r="AB3675" s="3">
        <v>90.801564281912746</v>
      </c>
      <c r="AC3675" s="3">
        <v>100</v>
      </c>
      <c r="AD3675" s="3">
        <v>93.850060971019602</v>
      </c>
      <c r="AE3675" s="3">
        <v>79.806389434991274</v>
      </c>
      <c r="AF3675" s="3">
        <v>81.662116245629761</v>
      </c>
      <c r="AG3675" s="3">
        <v>61.287228367710021</v>
      </c>
      <c r="AH3675" s="32">
        <v>63.339268123671765</v>
      </c>
      <c r="AI3675" s="50">
        <v>5.7373252297255499E-3</v>
      </c>
      <c r="AT3675" s="3">
        <v>93.504389661594985</v>
      </c>
      <c r="AU3675" s="3">
        <v>100</v>
      </c>
      <c r="AV3675" s="3">
        <v>90.011848165958227</v>
      </c>
      <c r="AW3675" s="3">
        <v>80.962024761658498</v>
      </c>
      <c r="AX3675" s="3">
        <v>92.641475752610347</v>
      </c>
      <c r="AY3675" s="3">
        <v>88.947886005840445</v>
      </c>
      <c r="AZ3675" s="3">
        <v>96.698855476238322</v>
      </c>
      <c r="BA3675" s="3">
        <v>64.248771986059126</v>
      </c>
      <c r="BB3675" s="3">
        <v>53.642187168066634</v>
      </c>
      <c r="BC3675" s="31">
        <v>43.472983373573456</v>
      </c>
    </row>
    <row r="3676" spans="1:55" x14ac:dyDescent="0.55000000000000004">
      <c r="A3676" s="21" t="s">
        <v>6</v>
      </c>
      <c r="B3676" s="21" t="s">
        <v>18289</v>
      </c>
      <c r="C3676" s="21" t="s">
        <v>1056</v>
      </c>
      <c r="D3676" s="27" t="s">
        <v>1057</v>
      </c>
      <c r="E3676" s="4">
        <v>0</v>
      </c>
      <c r="F3676" s="4">
        <v>0</v>
      </c>
      <c r="G3676" s="4">
        <v>0</v>
      </c>
      <c r="H3676" s="62">
        <v>7</v>
      </c>
      <c r="J3676" s="28">
        <v>1</v>
      </c>
      <c r="K3676" s="13" t="s">
        <v>24548</v>
      </c>
      <c r="L3676" s="12" t="s">
        <v>24553</v>
      </c>
      <c r="M3676" s="12" t="s">
        <v>24553</v>
      </c>
      <c r="N3676" s="12" t="s">
        <v>24553</v>
      </c>
      <c r="O3676" s="12" t="s">
        <v>24553</v>
      </c>
      <c r="P3676" s="12" t="s">
        <v>24553</v>
      </c>
      <c r="Q3676" s="29" t="s">
        <v>24553</v>
      </c>
      <c r="AT3676" s="3">
        <v>56.770040640800609</v>
      </c>
      <c r="AU3676" s="3">
        <v>82.84169108578871</v>
      </c>
      <c r="AV3676" s="3">
        <v>83.990677915828783</v>
      </c>
      <c r="AW3676" s="3">
        <v>100</v>
      </c>
      <c r="AX3676" s="3">
        <v>59.373733590836473</v>
      </c>
      <c r="AY3676" s="3">
        <v>57.661022414878339</v>
      </c>
      <c r="AZ3676" s="3">
        <v>26.52701712664156</v>
      </c>
      <c r="BA3676" s="3">
        <v>8.6946685223657028</v>
      </c>
      <c r="BB3676" s="3">
        <v>8.5486142606234434</v>
      </c>
      <c r="BC3676" s="31">
        <v>3.6781896557753919</v>
      </c>
    </row>
    <row r="3677" spans="1:55" x14ac:dyDescent="0.55000000000000004">
      <c r="A3677" s="21" t="s">
        <v>6</v>
      </c>
      <c r="B3677" s="21" t="s">
        <v>19530</v>
      </c>
      <c r="C3677" s="21" t="s">
        <v>4228</v>
      </c>
      <c r="D3677" s="27" t="s">
        <v>4229</v>
      </c>
      <c r="E3677" s="4">
        <v>0</v>
      </c>
      <c r="F3677" s="4">
        <v>1</v>
      </c>
      <c r="G3677" s="4">
        <v>0</v>
      </c>
      <c r="H3677" s="62">
        <v>9</v>
      </c>
      <c r="J3677" s="28">
        <v>1</v>
      </c>
      <c r="K3677" s="13" t="s">
        <v>24548</v>
      </c>
      <c r="L3677" s="12" t="s">
        <v>24553</v>
      </c>
      <c r="M3677" s="12" t="s">
        <v>24553</v>
      </c>
      <c r="N3677" s="12" t="s">
        <v>24553</v>
      </c>
      <c r="O3677" s="12" t="s">
        <v>24553</v>
      </c>
      <c r="P3677" s="14" t="s">
        <v>24551</v>
      </c>
      <c r="Q3677" s="29" t="s">
        <v>24553</v>
      </c>
      <c r="AA3677" s="3">
        <v>50.924563596100235</v>
      </c>
      <c r="AB3677" s="3">
        <v>47.872405558156778</v>
      </c>
      <c r="AC3677" s="3">
        <v>77.90493940065582</v>
      </c>
      <c r="AD3677" s="3">
        <v>72.257121615644564</v>
      </c>
      <c r="AE3677" s="3">
        <v>86.491287260381654</v>
      </c>
      <c r="AF3677" s="3">
        <v>76.42662069014915</v>
      </c>
      <c r="AG3677" s="3">
        <v>100</v>
      </c>
      <c r="AH3677" s="32">
        <v>97.013440143006733</v>
      </c>
      <c r="AI3677" s="50">
        <v>5.2550740568222398E-3</v>
      </c>
      <c r="AT3677" s="3">
        <v>67.410139244789178</v>
      </c>
      <c r="AU3677" s="3">
        <v>89.898957001357445</v>
      </c>
      <c r="AV3677" s="3">
        <v>96.008110983542693</v>
      </c>
      <c r="AW3677" s="3">
        <v>100</v>
      </c>
      <c r="AX3677" s="3">
        <v>65.114207692610449</v>
      </c>
      <c r="AY3677" s="3">
        <v>82.710078419316332</v>
      </c>
      <c r="AZ3677" s="3">
        <v>81.368919511897786</v>
      </c>
      <c r="BA3677" s="3">
        <v>67.173550790244548</v>
      </c>
      <c r="BB3677" s="3">
        <v>60.758936522803864</v>
      </c>
      <c r="BC3677" s="31">
        <v>51.45653980911873</v>
      </c>
    </row>
    <row r="3678" spans="1:55" x14ac:dyDescent="0.55000000000000004">
      <c r="A3678" s="21" t="s">
        <v>6</v>
      </c>
      <c r="B3678" s="21" t="s">
        <v>20995</v>
      </c>
      <c r="C3678" s="21" t="s">
        <v>1782</v>
      </c>
      <c r="D3678" s="27" t="s">
        <v>1783</v>
      </c>
      <c r="E3678" s="4">
        <v>0</v>
      </c>
      <c r="F3678" s="4">
        <v>4</v>
      </c>
      <c r="G3678" s="4">
        <v>0</v>
      </c>
      <c r="H3678" s="62">
        <v>13</v>
      </c>
      <c r="J3678" s="28">
        <v>1</v>
      </c>
      <c r="K3678" s="13" t="s">
        <v>24548</v>
      </c>
      <c r="L3678" s="12" t="s">
        <v>24553</v>
      </c>
      <c r="M3678" s="12" t="s">
        <v>24553</v>
      </c>
      <c r="N3678" s="12" t="s">
        <v>24553</v>
      </c>
      <c r="O3678" s="12" t="s">
        <v>24553</v>
      </c>
      <c r="P3678" s="14" t="s">
        <v>24551</v>
      </c>
      <c r="Q3678" s="29" t="s">
        <v>24553</v>
      </c>
      <c r="AA3678" s="3">
        <v>15.982188241785289</v>
      </c>
      <c r="AB3678" s="3">
        <v>10.567550289086187</v>
      </c>
      <c r="AC3678" s="3">
        <v>71.871077864281048</v>
      </c>
      <c r="AD3678" s="3">
        <v>79.216503045092978</v>
      </c>
      <c r="AE3678" s="3">
        <v>93.333346936890266</v>
      </c>
      <c r="AF3678" s="3">
        <v>81.422380851164888</v>
      </c>
      <c r="AG3678" s="3">
        <v>91.52601584734235</v>
      </c>
      <c r="AH3678" s="32">
        <v>100</v>
      </c>
      <c r="AI3678" s="50">
        <v>2.8609420562840599E-3</v>
      </c>
      <c r="AT3678" s="3">
        <v>33.887685259201085</v>
      </c>
      <c r="AU3678" s="3">
        <v>46.51987579019292</v>
      </c>
      <c r="AV3678" s="3">
        <v>52.166960194115973</v>
      </c>
      <c r="AW3678" s="3">
        <v>56.718748044698629</v>
      </c>
      <c r="AX3678" s="3">
        <v>42.219346762935423</v>
      </c>
      <c r="AY3678" s="3">
        <v>85.469675071388522</v>
      </c>
      <c r="AZ3678" s="3">
        <v>92.786917344757242</v>
      </c>
      <c r="BA3678" s="3">
        <v>100</v>
      </c>
      <c r="BB3678" s="3">
        <v>89.962373004253251</v>
      </c>
      <c r="BC3678" s="31">
        <v>78.773075306018214</v>
      </c>
    </row>
    <row r="3679" spans="1:55" x14ac:dyDescent="0.55000000000000004">
      <c r="A3679" s="21" t="s">
        <v>6</v>
      </c>
      <c r="B3679" s="21" t="s">
        <v>21490</v>
      </c>
      <c r="C3679" s="21" t="s">
        <v>1494</v>
      </c>
      <c r="D3679" s="27" t="s">
        <v>1495</v>
      </c>
      <c r="E3679" s="4">
        <v>0</v>
      </c>
      <c r="F3679" s="4">
        <v>7</v>
      </c>
      <c r="G3679" s="4">
        <v>0</v>
      </c>
      <c r="H3679" s="62">
        <v>17</v>
      </c>
      <c r="J3679" s="28">
        <v>1</v>
      </c>
      <c r="K3679" s="13" t="s">
        <v>24548</v>
      </c>
      <c r="L3679" s="12" t="s">
        <v>24553</v>
      </c>
      <c r="M3679" s="12" t="s">
        <v>24553</v>
      </c>
      <c r="N3679" s="12" t="s">
        <v>24553</v>
      </c>
      <c r="O3679" s="12" t="s">
        <v>24553</v>
      </c>
      <c r="P3679" s="14" t="s">
        <v>24551</v>
      </c>
      <c r="Q3679" s="29" t="s">
        <v>24553</v>
      </c>
      <c r="AA3679" s="3">
        <v>53.92398006361185</v>
      </c>
      <c r="AB3679" s="3">
        <v>31.601391759246066</v>
      </c>
      <c r="AC3679" s="3">
        <v>44.172604255217735</v>
      </c>
      <c r="AD3679" s="3">
        <v>46.642268658050085</v>
      </c>
      <c r="AE3679" s="3">
        <v>100</v>
      </c>
      <c r="AF3679" s="3">
        <v>91.129119826867054</v>
      </c>
      <c r="AG3679" s="3">
        <v>97.694329632870563</v>
      </c>
      <c r="AH3679" s="32">
        <v>97.781354923825205</v>
      </c>
      <c r="AI3679" s="50">
        <v>1.04943515225442E-2</v>
      </c>
      <c r="AT3679" s="3">
        <v>56.243647853098956</v>
      </c>
      <c r="AU3679" s="3">
        <v>81.93516273892503</v>
      </c>
      <c r="AV3679" s="3">
        <v>89.803960254639478</v>
      </c>
      <c r="AW3679" s="3">
        <v>100</v>
      </c>
      <c r="AX3679" s="3">
        <v>54.318249322114589</v>
      </c>
      <c r="AY3679" s="3">
        <v>81.123928614355449</v>
      </c>
      <c r="AZ3679" s="3">
        <v>49.606199744831279</v>
      </c>
      <c r="BA3679" s="3">
        <v>61.370702248948902</v>
      </c>
      <c r="BB3679" s="3">
        <v>49.704008246643802</v>
      </c>
      <c r="BC3679" s="31">
        <v>38.595120890187374</v>
      </c>
    </row>
    <row r="3680" spans="1:55" x14ac:dyDescent="0.55000000000000004">
      <c r="A3680" s="21" t="s">
        <v>6</v>
      </c>
      <c r="B3680" s="21" t="s">
        <v>16693</v>
      </c>
      <c r="C3680" s="21" t="s">
        <v>6237</v>
      </c>
      <c r="D3680" s="27" t="s">
        <v>6238</v>
      </c>
      <c r="E3680" s="4">
        <v>0</v>
      </c>
      <c r="F3680" s="4">
        <v>0</v>
      </c>
      <c r="G3680" s="4">
        <v>0</v>
      </c>
      <c r="H3680" s="62">
        <v>1</v>
      </c>
      <c r="J3680" s="28">
        <v>1</v>
      </c>
      <c r="K3680" s="13" t="s">
        <v>24548</v>
      </c>
      <c r="L3680" s="12" t="s">
        <v>24553</v>
      </c>
      <c r="M3680" s="12" t="s">
        <v>24553</v>
      </c>
      <c r="N3680" s="12" t="s">
        <v>24553</v>
      </c>
      <c r="O3680" s="12" t="s">
        <v>24553</v>
      </c>
      <c r="P3680" s="12" t="s">
        <v>24553</v>
      </c>
      <c r="Q3680" s="29" t="s">
        <v>24553</v>
      </c>
      <c r="AT3680" s="3">
        <v>78.553674040531405</v>
      </c>
      <c r="AU3680" s="3">
        <v>91.260098928746331</v>
      </c>
      <c r="AV3680" s="3">
        <v>100</v>
      </c>
      <c r="AW3680" s="3">
        <v>99.230015348645864</v>
      </c>
      <c r="AX3680" s="3">
        <v>77.580639911191483</v>
      </c>
      <c r="AY3680" s="3">
        <v>85.402548611498617</v>
      </c>
      <c r="AZ3680" s="3">
        <v>76.30053653409027</v>
      </c>
      <c r="BA3680" s="3">
        <v>64.018891217126011</v>
      </c>
      <c r="BB3680" s="3">
        <v>67.301208138701924</v>
      </c>
      <c r="BC3680" s="31">
        <v>61.851519885160158</v>
      </c>
    </row>
    <row r="3681" spans="1:55" x14ac:dyDescent="0.55000000000000004">
      <c r="A3681" s="21" t="s">
        <v>6</v>
      </c>
      <c r="B3681" s="21" t="s">
        <v>21360</v>
      </c>
      <c r="C3681" s="21" t="s">
        <v>8108</v>
      </c>
      <c r="D3681" s="27" t="s">
        <v>8109</v>
      </c>
      <c r="E3681" s="4">
        <v>0</v>
      </c>
      <c r="F3681" s="4">
        <v>6</v>
      </c>
      <c r="G3681" s="4">
        <v>0</v>
      </c>
      <c r="H3681" s="62">
        <v>15</v>
      </c>
      <c r="J3681" s="28">
        <v>1</v>
      </c>
      <c r="K3681" s="13" t="s">
        <v>24548</v>
      </c>
      <c r="L3681" s="12" t="s">
        <v>24553</v>
      </c>
      <c r="M3681" s="12" t="s">
        <v>24553</v>
      </c>
      <c r="N3681" s="12" t="s">
        <v>24553</v>
      </c>
      <c r="O3681" s="12" t="s">
        <v>24553</v>
      </c>
      <c r="P3681" s="12" t="s">
        <v>24553</v>
      </c>
      <c r="Q3681" s="29" t="s">
        <v>24553</v>
      </c>
      <c r="AA3681" s="3">
        <v>59.425380461862744</v>
      </c>
      <c r="AB3681" s="3">
        <v>59.656704591765262</v>
      </c>
      <c r="AC3681" s="3">
        <v>89.461488248904288</v>
      </c>
      <c r="AD3681" s="3">
        <v>100</v>
      </c>
      <c r="AE3681" s="3">
        <v>83.909264104913305</v>
      </c>
      <c r="AF3681" s="3">
        <v>78.718800303148228</v>
      </c>
      <c r="AG3681" s="3">
        <v>73.896372358778819</v>
      </c>
      <c r="AH3681" s="32">
        <v>80.502564125488632</v>
      </c>
      <c r="AI3681" s="50">
        <v>1.5922216922174999E-2</v>
      </c>
      <c r="AT3681" s="3">
        <v>66.941552488497919</v>
      </c>
      <c r="AU3681" s="3">
        <v>76.209788015249615</v>
      </c>
      <c r="AV3681" s="3">
        <v>74.397829703024456</v>
      </c>
      <c r="AW3681" s="3">
        <v>75.110459409066678</v>
      </c>
      <c r="AX3681" s="3">
        <v>75.73914322291067</v>
      </c>
      <c r="AY3681" s="3">
        <v>80.236081800028984</v>
      </c>
      <c r="AZ3681" s="3">
        <v>85.31196289027416</v>
      </c>
      <c r="BA3681" s="3">
        <v>100</v>
      </c>
      <c r="BB3681" s="3">
        <v>99.147831818150493</v>
      </c>
      <c r="BC3681" s="31">
        <v>91.409360674895552</v>
      </c>
    </row>
    <row r="3682" spans="1:55" x14ac:dyDescent="0.55000000000000004">
      <c r="A3682" s="21" t="s">
        <v>6</v>
      </c>
      <c r="B3682" s="21" t="s">
        <v>17616</v>
      </c>
      <c r="C3682" s="21" t="s">
        <v>645</v>
      </c>
      <c r="D3682" s="27" t="s">
        <v>646</v>
      </c>
      <c r="E3682" s="4">
        <v>0</v>
      </c>
      <c r="F3682" s="4">
        <v>0</v>
      </c>
      <c r="G3682" s="4">
        <v>0</v>
      </c>
      <c r="H3682" s="62">
        <v>3</v>
      </c>
      <c r="J3682" s="28">
        <v>1</v>
      </c>
      <c r="K3682" s="13" t="s">
        <v>24548</v>
      </c>
      <c r="L3682" s="12" t="s">
        <v>24553</v>
      </c>
      <c r="M3682" s="12" t="s">
        <v>24553</v>
      </c>
      <c r="N3682" s="12" t="s">
        <v>24553</v>
      </c>
      <c r="O3682" s="12" t="s">
        <v>24553</v>
      </c>
      <c r="P3682" s="14" t="s">
        <v>24551</v>
      </c>
      <c r="Q3682" s="29" t="s">
        <v>24553</v>
      </c>
      <c r="AT3682" s="3">
        <v>61.079451553496625</v>
      </c>
      <c r="AU3682" s="3">
        <v>74.492283621793817</v>
      </c>
      <c r="AV3682" s="3">
        <v>83.732773195515747</v>
      </c>
      <c r="AW3682" s="3">
        <v>100</v>
      </c>
      <c r="AX3682" s="3">
        <v>62.731789017835261</v>
      </c>
      <c r="AY3682" s="3">
        <v>94.26933690576351</v>
      </c>
      <c r="AZ3682" s="3">
        <v>55.268700983601263</v>
      </c>
      <c r="BA3682" s="3">
        <v>36.667500040316526</v>
      </c>
      <c r="BB3682" s="3">
        <v>25.731723945449797</v>
      </c>
      <c r="BC3682" s="31">
        <v>18.467627208401012</v>
      </c>
    </row>
    <row r="3683" spans="1:55" x14ac:dyDescent="0.55000000000000004">
      <c r="A3683" s="21" t="s">
        <v>6</v>
      </c>
      <c r="B3683" s="21" t="s">
        <v>17892</v>
      </c>
      <c r="C3683" s="21" t="s">
        <v>14398</v>
      </c>
      <c r="D3683" s="27" t="s">
        <v>14399</v>
      </c>
      <c r="E3683" s="4">
        <v>0</v>
      </c>
      <c r="F3683" s="4">
        <v>0</v>
      </c>
      <c r="G3683" s="4">
        <v>0</v>
      </c>
      <c r="H3683" s="62">
        <v>3</v>
      </c>
      <c r="J3683" s="28">
        <v>1</v>
      </c>
      <c r="K3683" s="13" t="s">
        <v>24548</v>
      </c>
      <c r="L3683" s="12" t="s">
        <v>24553</v>
      </c>
      <c r="M3683" s="12" t="s">
        <v>24553</v>
      </c>
      <c r="N3683" s="12" t="s">
        <v>24553</v>
      </c>
      <c r="O3683" s="12" t="s">
        <v>24553</v>
      </c>
      <c r="P3683" s="12" t="s">
        <v>24553</v>
      </c>
      <c r="Q3683" s="29" t="s">
        <v>24553</v>
      </c>
      <c r="AT3683" s="3">
        <v>100</v>
      </c>
      <c r="AU3683" s="3">
        <v>91.546990789677025</v>
      </c>
      <c r="AV3683" s="3">
        <v>92.626912449960614</v>
      </c>
      <c r="AW3683" s="3">
        <v>69.96012819385318</v>
      </c>
      <c r="AX3683" s="3">
        <v>69.937478187736971</v>
      </c>
      <c r="AY3683" s="3">
        <v>64.060478120212309</v>
      </c>
      <c r="AZ3683" s="3">
        <v>61.221925901370447</v>
      </c>
      <c r="BA3683" s="3">
        <v>64.025871615329748</v>
      </c>
      <c r="BB3683" s="3">
        <v>49.254023120569073</v>
      </c>
      <c r="BC3683" s="31">
        <v>69.636899767543099</v>
      </c>
    </row>
    <row r="3684" spans="1:55" x14ac:dyDescent="0.55000000000000004">
      <c r="A3684" s="21" t="s">
        <v>6</v>
      </c>
      <c r="B3684" s="21" t="s">
        <v>19764</v>
      </c>
      <c r="C3684" s="21" t="s">
        <v>13575</v>
      </c>
      <c r="D3684" s="27" t="s">
        <v>13576</v>
      </c>
      <c r="E3684" s="4">
        <v>0</v>
      </c>
      <c r="F3684" s="4">
        <v>2</v>
      </c>
      <c r="G3684" s="4">
        <v>0</v>
      </c>
      <c r="H3684" s="62">
        <v>1</v>
      </c>
      <c r="J3684" s="28">
        <v>1</v>
      </c>
      <c r="K3684" s="13" t="s">
        <v>24548</v>
      </c>
      <c r="L3684" s="12" t="s">
        <v>24553</v>
      </c>
      <c r="M3684" s="12" t="s">
        <v>24553</v>
      </c>
      <c r="N3684" s="12" t="s">
        <v>24553</v>
      </c>
      <c r="O3684" s="12" t="s">
        <v>24553</v>
      </c>
      <c r="P3684" s="12" t="s">
        <v>24553</v>
      </c>
      <c r="Q3684" s="29" t="s">
        <v>24553</v>
      </c>
      <c r="AA3684" s="3">
        <v>74.727070688230157</v>
      </c>
      <c r="AB3684" s="3">
        <v>100</v>
      </c>
      <c r="AC3684" s="3">
        <v>73.902282730147277</v>
      </c>
      <c r="AD3684" s="3">
        <v>51.264030689153707</v>
      </c>
      <c r="AE3684" s="3">
        <v>69.781480802735729</v>
      </c>
      <c r="AF3684" s="3">
        <v>94.165899674746683</v>
      </c>
      <c r="AG3684" s="3">
        <v>98.943726001094774</v>
      </c>
      <c r="AH3684" s="32">
        <v>88.534610505645816</v>
      </c>
      <c r="AI3684" s="50">
        <v>0.35275485713606802</v>
      </c>
      <c r="AT3684" s="3">
        <v>73.000247114596505</v>
      </c>
      <c r="AU3684" s="3">
        <v>78.232827587681001</v>
      </c>
      <c r="AV3684" s="3">
        <v>95.343407418982338</v>
      </c>
      <c r="AW3684" s="3">
        <v>71.255951121682443</v>
      </c>
      <c r="AX3684" s="3">
        <v>100</v>
      </c>
      <c r="AY3684" s="3">
        <v>99.38192092244644</v>
      </c>
      <c r="AZ3684" s="3">
        <v>68.882028924205969</v>
      </c>
      <c r="BA3684" s="3">
        <v>71.194014859588322</v>
      </c>
      <c r="BB3684" s="3">
        <v>52.485013223946432</v>
      </c>
      <c r="BC3684" s="31">
        <v>92.870260481067433</v>
      </c>
    </row>
    <row r="3685" spans="1:55" x14ac:dyDescent="0.55000000000000004">
      <c r="A3685" s="21" t="s">
        <v>6</v>
      </c>
      <c r="B3685" s="21" t="s">
        <v>18562</v>
      </c>
      <c r="C3685" s="21" t="s">
        <v>15653</v>
      </c>
      <c r="D3685" s="27" t="s">
        <v>15654</v>
      </c>
      <c r="E3685" s="4">
        <v>0</v>
      </c>
      <c r="F3685" s="4">
        <v>1</v>
      </c>
      <c r="G3685" s="4">
        <v>0</v>
      </c>
      <c r="H3685" s="62">
        <v>0</v>
      </c>
      <c r="J3685" s="28">
        <v>1</v>
      </c>
      <c r="K3685" s="13" t="s">
        <v>24548</v>
      </c>
      <c r="L3685" s="12" t="s">
        <v>24553</v>
      </c>
      <c r="M3685" s="12" t="s">
        <v>24553</v>
      </c>
      <c r="N3685" s="12" t="s">
        <v>24553</v>
      </c>
      <c r="O3685" s="12" t="s">
        <v>24553</v>
      </c>
      <c r="P3685" s="12" t="s">
        <v>24553</v>
      </c>
      <c r="Q3685" s="29" t="s">
        <v>24553</v>
      </c>
      <c r="AA3685" s="3">
        <v>71.111786050381298</v>
      </c>
      <c r="AB3685" s="3">
        <v>100</v>
      </c>
      <c r="AC3685" s="3">
        <v>43.762002158336372</v>
      </c>
      <c r="AD3685" s="3">
        <v>46.077296594854886</v>
      </c>
      <c r="AE3685" s="3">
        <v>15.037023280831969</v>
      </c>
      <c r="AF3685" s="3">
        <v>17.049285730612805</v>
      </c>
      <c r="AG3685" s="3">
        <v>8.0722130081288554</v>
      </c>
      <c r="AH3685" s="32">
        <v>6.2174515290578105</v>
      </c>
      <c r="AI3685" s="50">
        <v>1.1508448900454901E-2</v>
      </c>
    </row>
    <row r="3686" spans="1:55" x14ac:dyDescent="0.55000000000000004">
      <c r="A3686" s="21" t="s">
        <v>6</v>
      </c>
      <c r="B3686" s="21" t="s">
        <v>21045</v>
      </c>
      <c r="C3686" s="21" t="s">
        <v>771</v>
      </c>
      <c r="D3686" s="27" t="s">
        <v>772</v>
      </c>
      <c r="E3686" s="4">
        <v>0</v>
      </c>
      <c r="F3686" s="4">
        <v>4</v>
      </c>
      <c r="G3686" s="4">
        <v>0</v>
      </c>
      <c r="H3686" s="62">
        <v>21</v>
      </c>
      <c r="J3686" s="28">
        <v>1</v>
      </c>
      <c r="K3686" s="13" t="s">
        <v>24548</v>
      </c>
      <c r="L3686" s="12" t="s">
        <v>24553</v>
      </c>
      <c r="M3686" s="12" t="s">
        <v>24553</v>
      </c>
      <c r="N3686" s="12" t="s">
        <v>24553</v>
      </c>
      <c r="O3686" s="12" t="s">
        <v>24553</v>
      </c>
      <c r="P3686" s="14" t="s">
        <v>24551</v>
      </c>
      <c r="Q3686" s="29" t="s">
        <v>24553</v>
      </c>
      <c r="AA3686" s="3">
        <v>31.944733117861645</v>
      </c>
      <c r="AB3686" s="3">
        <v>20.146656758609424</v>
      </c>
      <c r="AC3686" s="3">
        <v>39.093563625917668</v>
      </c>
      <c r="AD3686" s="3">
        <v>33.807133828190828</v>
      </c>
      <c r="AE3686" s="3">
        <v>85.835242958195551</v>
      </c>
      <c r="AF3686" s="3">
        <v>82.698331594945003</v>
      </c>
      <c r="AG3686" s="3">
        <v>97.80490696318958</v>
      </c>
      <c r="AH3686" s="32">
        <v>100</v>
      </c>
      <c r="AI3686" s="50">
        <v>1.8816365756751999E-3</v>
      </c>
      <c r="AT3686" s="3">
        <v>58.180642703651351</v>
      </c>
      <c r="AU3686" s="3">
        <v>81.508624786438943</v>
      </c>
      <c r="AV3686" s="3">
        <v>80.280002574656876</v>
      </c>
      <c r="AW3686" s="3">
        <v>100</v>
      </c>
      <c r="AX3686" s="3">
        <v>60.161463384715994</v>
      </c>
      <c r="AY3686" s="3">
        <v>87.901436052810325</v>
      </c>
      <c r="AZ3686" s="3">
        <v>52.795933346997728</v>
      </c>
      <c r="BA3686" s="3">
        <v>59.129848704088239</v>
      </c>
      <c r="BB3686" s="3">
        <v>39.856799417232992</v>
      </c>
      <c r="BC3686" s="31">
        <v>37.711312969099772</v>
      </c>
    </row>
    <row r="3687" spans="1:55" x14ac:dyDescent="0.55000000000000004">
      <c r="A3687" s="21" t="s">
        <v>6</v>
      </c>
      <c r="B3687" s="21" t="s">
        <v>23282</v>
      </c>
      <c r="C3687" s="21" t="s">
        <v>13392</v>
      </c>
      <c r="D3687" s="27" t="s">
        <v>13393</v>
      </c>
      <c r="E3687" s="4">
        <v>1</v>
      </c>
      <c r="F3687" s="4">
        <v>19</v>
      </c>
      <c r="G3687" s="4">
        <v>3</v>
      </c>
      <c r="H3687" s="62">
        <v>40</v>
      </c>
      <c r="J3687" s="28">
        <v>1</v>
      </c>
      <c r="K3687" s="13" t="s">
        <v>24548</v>
      </c>
      <c r="L3687" s="12" t="s">
        <v>24553</v>
      </c>
      <c r="M3687" s="12" t="s">
        <v>24553</v>
      </c>
      <c r="N3687" s="12" t="s">
        <v>24553</v>
      </c>
      <c r="O3687" s="12" t="s">
        <v>24553</v>
      </c>
      <c r="P3687" s="12" t="s">
        <v>24553</v>
      </c>
      <c r="Q3687" s="29" t="s">
        <v>24553</v>
      </c>
      <c r="R3687" s="3">
        <v>46.436519882128415</v>
      </c>
      <c r="S3687" s="3">
        <v>39.572059190951883</v>
      </c>
      <c r="T3687" s="3">
        <v>73.023840403577907</v>
      </c>
      <c r="U3687" s="3">
        <v>100</v>
      </c>
      <c r="V3687" s="3">
        <v>84.894571624220745</v>
      </c>
      <c r="W3687" s="3">
        <v>65.491477507183191</v>
      </c>
      <c r="X3687" s="3">
        <v>55.154683476006461</v>
      </c>
      <c r="Y3687" s="32">
        <v>52.312373356786388</v>
      </c>
      <c r="Z3687" s="50">
        <v>7.7398225666134302E-2</v>
      </c>
      <c r="AA3687" s="3">
        <v>83.121850337101009</v>
      </c>
      <c r="AB3687" s="3">
        <v>100</v>
      </c>
      <c r="AC3687" s="3">
        <v>63.120543375124541</v>
      </c>
      <c r="AD3687" s="3">
        <v>48.279244093672119</v>
      </c>
      <c r="AE3687" s="3">
        <v>55.357413616419727</v>
      </c>
      <c r="AF3687" s="3">
        <v>69.227203127086725</v>
      </c>
      <c r="AG3687" s="3">
        <v>66.093642722849779</v>
      </c>
      <c r="AH3687" s="32">
        <v>62.576944290381277</v>
      </c>
      <c r="AI3687" s="50">
        <v>8.1740480082019396E-2</v>
      </c>
      <c r="AJ3687" s="3">
        <v>41.810704065163868</v>
      </c>
      <c r="AK3687" s="3">
        <v>24.540827636904009</v>
      </c>
      <c r="AL3687" s="3">
        <v>29.350321746710101</v>
      </c>
      <c r="AM3687" s="3">
        <v>32.264932604174064</v>
      </c>
      <c r="AN3687" s="3">
        <v>48.431013036589981</v>
      </c>
      <c r="AO3687" s="3">
        <v>70.751652005866873</v>
      </c>
      <c r="AP3687" s="3">
        <v>84.357125571189897</v>
      </c>
      <c r="AQ3687" s="3">
        <v>100</v>
      </c>
      <c r="AR3687" s="3">
        <v>51.13559093048017</v>
      </c>
      <c r="AS3687" s="31">
        <v>31.75963941839159</v>
      </c>
      <c r="AT3687" s="3">
        <v>97.631528212109771</v>
      </c>
      <c r="AU3687" s="3">
        <v>100</v>
      </c>
      <c r="AV3687" s="3">
        <v>85.494294317552416</v>
      </c>
      <c r="AW3687" s="3">
        <v>77.059071726862058</v>
      </c>
      <c r="AX3687" s="3">
        <v>62.787802313948845</v>
      </c>
      <c r="AY3687" s="3">
        <v>49.231367408048001</v>
      </c>
      <c r="AZ3687" s="3">
        <v>43.521665298507379</v>
      </c>
      <c r="BA3687" s="3">
        <v>36.56479394044959</v>
      </c>
      <c r="BB3687" s="3">
        <v>35.724788480361205</v>
      </c>
      <c r="BC3687" s="31">
        <v>48.547234852876194</v>
      </c>
    </row>
    <row r="3688" spans="1:55" x14ac:dyDescent="0.55000000000000004">
      <c r="A3688" s="21" t="s">
        <v>6</v>
      </c>
      <c r="B3688" s="21" t="s">
        <v>17611</v>
      </c>
      <c r="C3688" s="21" t="s">
        <v>15055</v>
      </c>
      <c r="D3688" s="27" t="s">
        <v>15056</v>
      </c>
      <c r="E3688" s="4">
        <v>0</v>
      </c>
      <c r="F3688" s="4">
        <v>0</v>
      </c>
      <c r="G3688" s="4">
        <v>0</v>
      </c>
      <c r="H3688" s="62">
        <v>2</v>
      </c>
      <c r="J3688" s="28">
        <v>1</v>
      </c>
      <c r="K3688" s="13" t="s">
        <v>24548</v>
      </c>
      <c r="L3688" s="12" t="s">
        <v>24553</v>
      </c>
      <c r="M3688" s="12" t="s">
        <v>24553</v>
      </c>
      <c r="N3688" s="12" t="s">
        <v>24553</v>
      </c>
      <c r="O3688" s="12" t="s">
        <v>24553</v>
      </c>
      <c r="P3688" s="12" t="s">
        <v>24553</v>
      </c>
      <c r="Q3688" s="29" t="s">
        <v>24553</v>
      </c>
      <c r="AT3688" s="3">
        <v>62.760110950320922</v>
      </c>
      <c r="AU3688" s="3">
        <v>79.604053131206982</v>
      </c>
      <c r="AV3688" s="3">
        <v>100</v>
      </c>
      <c r="AW3688" s="3">
        <v>32.247903476478193</v>
      </c>
      <c r="AX3688" s="3">
        <v>76.660050724783048</v>
      </c>
      <c r="AY3688" s="3">
        <v>53.056159820933722</v>
      </c>
      <c r="AZ3688" s="3">
        <v>12.222627030187175</v>
      </c>
      <c r="BA3688" s="3">
        <v>17.943497009262764</v>
      </c>
      <c r="BB3688" s="3">
        <v>9.0369076073413179</v>
      </c>
      <c r="BC3688" s="31">
        <v>20.238361641352952</v>
      </c>
    </row>
    <row r="3689" spans="1:55" x14ac:dyDescent="0.55000000000000004">
      <c r="A3689" s="21" t="s">
        <v>6</v>
      </c>
      <c r="B3689" s="21" t="s">
        <v>17626</v>
      </c>
      <c r="C3689" s="21" t="s">
        <v>933</v>
      </c>
      <c r="D3689" s="27" t="s">
        <v>934</v>
      </c>
      <c r="E3689" s="4">
        <v>0</v>
      </c>
      <c r="F3689" s="4">
        <v>0</v>
      </c>
      <c r="G3689" s="4">
        <v>0</v>
      </c>
      <c r="H3689" s="62">
        <v>3</v>
      </c>
      <c r="J3689" s="28">
        <v>1</v>
      </c>
      <c r="K3689" s="12" t="s">
        <v>24553</v>
      </c>
      <c r="L3689" s="12" t="s">
        <v>24553</v>
      </c>
      <c r="M3689" s="12" t="s">
        <v>24553</v>
      </c>
      <c r="N3689" s="12" t="s">
        <v>24553</v>
      </c>
      <c r="O3689" s="12" t="s">
        <v>24553</v>
      </c>
      <c r="P3689" s="12" t="s">
        <v>24553</v>
      </c>
      <c r="Q3689" s="29" t="s">
        <v>24553</v>
      </c>
      <c r="AT3689" s="3">
        <v>93.192553156168572</v>
      </c>
      <c r="AU3689" s="3">
        <v>82.134606512810166</v>
      </c>
      <c r="AV3689" s="3">
        <v>82.89685428592901</v>
      </c>
      <c r="AW3689" s="3">
        <v>100</v>
      </c>
      <c r="AX3689" s="3">
        <v>93.092062854803231</v>
      </c>
      <c r="AY3689" s="3">
        <v>69.770920725958675</v>
      </c>
      <c r="AZ3689" s="3">
        <v>73.075663236133295</v>
      </c>
      <c r="BA3689" s="3">
        <v>60.383000177572065</v>
      </c>
      <c r="BB3689" s="3">
        <v>57.184031747323985</v>
      </c>
      <c r="BC3689" s="31">
        <v>45.295154511550393</v>
      </c>
    </row>
    <row r="3690" spans="1:55" x14ac:dyDescent="0.55000000000000004">
      <c r="A3690" s="21" t="s">
        <v>6</v>
      </c>
      <c r="B3690" s="21" t="s">
        <v>18563</v>
      </c>
      <c r="C3690" s="21" t="s">
        <v>15655</v>
      </c>
      <c r="D3690" s="27" t="s">
        <v>15656</v>
      </c>
      <c r="E3690" s="4">
        <v>0</v>
      </c>
      <c r="F3690" s="4">
        <v>1</v>
      </c>
      <c r="G3690" s="4">
        <v>0</v>
      </c>
      <c r="H3690" s="62">
        <v>0</v>
      </c>
      <c r="J3690" s="28">
        <v>1</v>
      </c>
      <c r="K3690" s="13" t="s">
        <v>24548</v>
      </c>
      <c r="L3690" s="12" t="s">
        <v>24553</v>
      </c>
      <c r="M3690" s="12" t="s">
        <v>24553</v>
      </c>
      <c r="N3690" s="12" t="s">
        <v>24553</v>
      </c>
      <c r="O3690" s="12" t="s">
        <v>24553</v>
      </c>
      <c r="P3690" s="12" t="s">
        <v>24553</v>
      </c>
      <c r="Q3690" s="29" t="s">
        <v>24553</v>
      </c>
      <c r="AA3690" s="3">
        <v>83.65152604213192</v>
      </c>
      <c r="AB3690" s="3">
        <v>91.118839747402518</v>
      </c>
      <c r="AC3690" s="3">
        <v>58.88706079388308</v>
      </c>
      <c r="AD3690" s="3">
        <v>39.826646355587108</v>
      </c>
      <c r="AE3690" s="3">
        <v>64.480531558788002</v>
      </c>
      <c r="AF3690" s="3">
        <v>90.654892037137387</v>
      </c>
      <c r="AG3690" s="3">
        <v>100</v>
      </c>
      <c r="AH3690" s="32">
        <v>96.966583456711092</v>
      </c>
      <c r="AI3690" s="50">
        <v>6.9378962391569599E-2</v>
      </c>
    </row>
    <row r="3691" spans="1:55" x14ac:dyDescent="0.55000000000000004">
      <c r="A3691" s="21" t="s">
        <v>6</v>
      </c>
      <c r="B3691" s="21" t="s">
        <v>21001</v>
      </c>
      <c r="C3691" s="21" t="s">
        <v>661</v>
      </c>
      <c r="D3691" s="27" t="s">
        <v>662</v>
      </c>
      <c r="E3691" s="4">
        <v>0</v>
      </c>
      <c r="F3691" s="4">
        <v>4</v>
      </c>
      <c r="G3691" s="4">
        <v>0</v>
      </c>
      <c r="H3691" s="62">
        <v>14</v>
      </c>
      <c r="J3691" s="28">
        <v>1</v>
      </c>
      <c r="K3691" s="13" t="s">
        <v>24548</v>
      </c>
      <c r="L3691" s="12" t="s">
        <v>24553</v>
      </c>
      <c r="M3691" s="12" t="s">
        <v>24553</v>
      </c>
      <c r="N3691" s="12" t="s">
        <v>24553</v>
      </c>
      <c r="O3691" s="12" t="s">
        <v>24553</v>
      </c>
      <c r="P3691" s="14" t="s">
        <v>24551</v>
      </c>
      <c r="Q3691" s="29" t="s">
        <v>24553</v>
      </c>
      <c r="AA3691" s="3">
        <v>32.061319139950555</v>
      </c>
      <c r="AB3691" s="3">
        <v>20.68822303520308</v>
      </c>
      <c r="AC3691" s="3">
        <v>85.275070882506313</v>
      </c>
      <c r="AD3691" s="3">
        <v>85.205184560808576</v>
      </c>
      <c r="AE3691" s="3">
        <v>100</v>
      </c>
      <c r="AF3691" s="3">
        <v>73.703151131072943</v>
      </c>
      <c r="AG3691" s="3">
        <v>57.762661544982542</v>
      </c>
      <c r="AH3691" s="32">
        <v>38.250116433434265</v>
      </c>
      <c r="AI3691" s="50">
        <v>3.01447574085261E-2</v>
      </c>
      <c r="AT3691" s="3">
        <v>51.938549645510598</v>
      </c>
      <c r="AU3691" s="3">
        <v>64.152324052167671</v>
      </c>
      <c r="AV3691" s="3">
        <v>69.097014439876531</v>
      </c>
      <c r="AW3691" s="3">
        <v>83.925546820259171</v>
      </c>
      <c r="AX3691" s="3">
        <v>69.980362377262182</v>
      </c>
      <c r="AY3691" s="3">
        <v>91.574905762625335</v>
      </c>
      <c r="AZ3691" s="3">
        <v>81.478814181140436</v>
      </c>
      <c r="BA3691" s="3">
        <v>100</v>
      </c>
      <c r="BB3691" s="3">
        <v>74.757558669321682</v>
      </c>
      <c r="BC3691" s="31">
        <v>69.936495339134936</v>
      </c>
    </row>
    <row r="3692" spans="1:55" x14ac:dyDescent="0.55000000000000004">
      <c r="A3692" s="21" t="s">
        <v>6</v>
      </c>
      <c r="B3692" s="21" t="s">
        <v>17295</v>
      </c>
      <c r="C3692" s="21" t="s">
        <v>4170</v>
      </c>
      <c r="D3692" s="27" t="s">
        <v>4171</v>
      </c>
      <c r="E3692" s="4">
        <v>0</v>
      </c>
      <c r="F3692" s="4">
        <v>0</v>
      </c>
      <c r="G3692" s="4">
        <v>0</v>
      </c>
      <c r="H3692" s="62">
        <v>2</v>
      </c>
      <c r="J3692" s="28">
        <v>1</v>
      </c>
      <c r="K3692" s="13" t="s">
        <v>24548</v>
      </c>
      <c r="L3692" s="16" t="s">
        <v>16303</v>
      </c>
      <c r="M3692" s="12" t="s">
        <v>24553</v>
      </c>
      <c r="N3692" s="12" t="s">
        <v>24553</v>
      </c>
      <c r="O3692" s="12" t="s">
        <v>24553</v>
      </c>
      <c r="P3692" s="12" t="s">
        <v>24553</v>
      </c>
      <c r="Q3692" s="29" t="s">
        <v>24553</v>
      </c>
      <c r="AT3692" s="3">
        <v>53.83830893932722</v>
      </c>
      <c r="AU3692" s="3">
        <v>59.528596921409061</v>
      </c>
      <c r="AV3692" s="3">
        <v>64.019937006943749</v>
      </c>
      <c r="AW3692" s="3">
        <v>66.542469187111848</v>
      </c>
      <c r="AX3692" s="3">
        <v>59.251045010277267</v>
      </c>
      <c r="AY3692" s="3">
        <v>100</v>
      </c>
      <c r="AZ3692" s="3">
        <v>79.336832324985991</v>
      </c>
      <c r="BA3692" s="3">
        <v>84.53546456186362</v>
      </c>
      <c r="BB3692" s="3">
        <v>65.293339618217232</v>
      </c>
      <c r="BC3692" s="31">
        <v>75.9926946946821</v>
      </c>
    </row>
    <row r="3693" spans="1:55" x14ac:dyDescent="0.55000000000000004">
      <c r="A3693" s="21" t="s">
        <v>6</v>
      </c>
      <c r="B3693" s="21" t="s">
        <v>20955</v>
      </c>
      <c r="C3693" s="21" t="s">
        <v>2224</v>
      </c>
      <c r="D3693" s="27" t="s">
        <v>2225</v>
      </c>
      <c r="E3693" s="4">
        <v>0</v>
      </c>
      <c r="F3693" s="4">
        <v>4</v>
      </c>
      <c r="G3693" s="4">
        <v>0</v>
      </c>
      <c r="H3693" s="62">
        <v>11</v>
      </c>
      <c r="J3693" s="28">
        <v>1</v>
      </c>
      <c r="K3693" s="13" t="s">
        <v>24548</v>
      </c>
      <c r="L3693" s="12" t="s">
        <v>24553</v>
      </c>
      <c r="M3693" s="12" t="s">
        <v>24553</v>
      </c>
      <c r="N3693" s="12" t="s">
        <v>24553</v>
      </c>
      <c r="O3693" s="12" t="s">
        <v>24553</v>
      </c>
      <c r="P3693" s="14" t="s">
        <v>24551</v>
      </c>
      <c r="Q3693" s="29" t="s">
        <v>24553</v>
      </c>
      <c r="AA3693" s="3">
        <v>48.549841993139928</v>
      </c>
      <c r="AB3693" s="3">
        <v>44.026134310799755</v>
      </c>
      <c r="AC3693" s="3">
        <v>100</v>
      </c>
      <c r="AD3693" s="3">
        <v>94.12588203023536</v>
      </c>
      <c r="AE3693" s="3">
        <v>91.629554807168049</v>
      </c>
      <c r="AF3693" s="3">
        <v>82.93017612816675</v>
      </c>
      <c r="AG3693" s="3">
        <v>52.895496815504814</v>
      </c>
      <c r="AH3693" s="32">
        <v>51.52482641106004</v>
      </c>
      <c r="AI3693" s="50">
        <v>2.79863583953873E-3</v>
      </c>
      <c r="AT3693" s="3">
        <v>40.591836639302471</v>
      </c>
      <c r="AU3693" s="3">
        <v>46.02967654967194</v>
      </c>
      <c r="AV3693" s="3">
        <v>49.17373832682938</v>
      </c>
      <c r="AW3693" s="3">
        <v>53.847226888057634</v>
      </c>
      <c r="AX3693" s="3">
        <v>57.532694045900179</v>
      </c>
      <c r="AY3693" s="3">
        <v>86.329801376255759</v>
      </c>
      <c r="AZ3693" s="3">
        <v>89.558311509136914</v>
      </c>
      <c r="BA3693" s="3">
        <v>100</v>
      </c>
      <c r="BB3693" s="3">
        <v>65.963095126780033</v>
      </c>
      <c r="BC3693" s="31">
        <v>58.499734210289532</v>
      </c>
    </row>
    <row r="3694" spans="1:55" x14ac:dyDescent="0.55000000000000004">
      <c r="A3694" s="21" t="s">
        <v>6</v>
      </c>
      <c r="B3694" s="21" t="s">
        <v>24466</v>
      </c>
      <c r="C3694" s="21" t="s">
        <v>5771</v>
      </c>
      <c r="D3694" s="27" t="s">
        <v>5772</v>
      </c>
      <c r="E3694" s="4">
        <v>47</v>
      </c>
      <c r="F3694" s="4">
        <v>1</v>
      </c>
      <c r="G3694" s="4">
        <v>59</v>
      </c>
      <c r="H3694" s="62">
        <v>10</v>
      </c>
      <c r="J3694" s="28">
        <v>1</v>
      </c>
      <c r="K3694" s="13" t="s">
        <v>24548</v>
      </c>
      <c r="L3694" s="16" t="s">
        <v>16303</v>
      </c>
      <c r="M3694" s="12" t="s">
        <v>24553</v>
      </c>
      <c r="N3694" s="12" t="s">
        <v>24553</v>
      </c>
      <c r="O3694" s="12" t="s">
        <v>24553</v>
      </c>
      <c r="P3694" s="12" t="s">
        <v>24553</v>
      </c>
      <c r="Q3694" s="29" t="s">
        <v>24553</v>
      </c>
      <c r="R3694" s="3">
        <v>95.416739119475352</v>
      </c>
      <c r="S3694" s="3">
        <v>93.227421393286377</v>
      </c>
      <c r="T3694" s="3">
        <v>83.327303618060569</v>
      </c>
      <c r="U3694" s="3">
        <v>82.367104683358932</v>
      </c>
      <c r="V3694" s="3">
        <v>99.225472175450335</v>
      </c>
      <c r="W3694" s="3">
        <v>100</v>
      </c>
      <c r="X3694" s="3">
        <v>96.456343370041239</v>
      </c>
      <c r="Y3694" s="32">
        <v>94.230473963948995</v>
      </c>
      <c r="Z3694" s="50">
        <v>1.52680269271612E-3</v>
      </c>
      <c r="AA3694" s="3">
        <v>83.941267121581546</v>
      </c>
      <c r="AB3694" s="3">
        <v>100</v>
      </c>
      <c r="AC3694" s="3">
        <v>68.542055138521079</v>
      </c>
      <c r="AD3694" s="3">
        <v>67.867833011402894</v>
      </c>
      <c r="AE3694" s="3">
        <v>81.952258240607776</v>
      </c>
      <c r="AF3694" s="3">
        <v>63.706941587160117</v>
      </c>
      <c r="AG3694" s="3">
        <v>75.218621852017137</v>
      </c>
      <c r="AH3694" s="32">
        <v>83.473702901466282</v>
      </c>
      <c r="AI3694" s="50">
        <v>0.21468964061384399</v>
      </c>
      <c r="AJ3694" s="3">
        <v>100</v>
      </c>
      <c r="AK3694" s="3">
        <v>84.009048806584047</v>
      </c>
      <c r="AL3694" s="3">
        <v>82.027280938449763</v>
      </c>
      <c r="AM3694" s="3">
        <v>76.612681159623278</v>
      </c>
      <c r="AN3694" s="3">
        <v>70.734231597542788</v>
      </c>
      <c r="AO3694" s="3">
        <v>54.380816054359713</v>
      </c>
      <c r="AP3694" s="3">
        <v>58.140355206005665</v>
      </c>
      <c r="AQ3694" s="3">
        <v>71.853024148202778</v>
      </c>
      <c r="AR3694" s="3">
        <v>80.48872711571633</v>
      </c>
      <c r="AS3694" s="31">
        <v>50.199032788603404</v>
      </c>
      <c r="AT3694" s="3">
        <v>83.031749804460844</v>
      </c>
      <c r="AU3694" s="3">
        <v>83.419679539349133</v>
      </c>
      <c r="AV3694" s="3">
        <v>81.621001253771936</v>
      </c>
      <c r="AW3694" s="3">
        <v>86.420359944224074</v>
      </c>
      <c r="AX3694" s="3">
        <v>100</v>
      </c>
      <c r="AY3694" s="3">
        <v>81.564612433790188</v>
      </c>
      <c r="AZ3694" s="3">
        <v>76.768746998751965</v>
      </c>
      <c r="BA3694" s="3">
        <v>73.840888527809057</v>
      </c>
      <c r="BB3694" s="3">
        <v>70.226676897511936</v>
      </c>
      <c r="BC3694" s="31">
        <v>56.682568049002043</v>
      </c>
    </row>
    <row r="3695" spans="1:55" x14ac:dyDescent="0.55000000000000004">
      <c r="A3695" s="21" t="s">
        <v>6</v>
      </c>
      <c r="B3695" s="21" t="s">
        <v>22773</v>
      </c>
      <c r="C3695" s="21" t="s">
        <v>15657</v>
      </c>
      <c r="D3695" s="27" t="s">
        <v>15658</v>
      </c>
      <c r="E3695" s="4">
        <v>0</v>
      </c>
      <c r="F3695" s="4">
        <v>0</v>
      </c>
      <c r="G3695" s="4">
        <v>5</v>
      </c>
      <c r="H3695" s="62">
        <v>0</v>
      </c>
      <c r="J3695" s="28">
        <v>1</v>
      </c>
      <c r="K3695" s="13" t="s">
        <v>24548</v>
      </c>
      <c r="L3695" s="16" t="s">
        <v>16303</v>
      </c>
      <c r="M3695" s="12" t="s">
        <v>24553</v>
      </c>
      <c r="N3695" s="12" t="s">
        <v>24553</v>
      </c>
      <c r="O3695" s="15" t="s">
        <v>24550</v>
      </c>
      <c r="P3695" s="12" t="s">
        <v>24553</v>
      </c>
      <c r="Q3695" s="29" t="s">
        <v>24553</v>
      </c>
      <c r="AJ3695" s="3">
        <v>98.510814789860405</v>
      </c>
      <c r="AK3695" s="3">
        <v>91.162468064920759</v>
      </c>
      <c r="AL3695" s="3">
        <v>100</v>
      </c>
      <c r="AM3695" s="3">
        <v>75.338337023370656</v>
      </c>
      <c r="AN3695" s="3">
        <v>56.440490037083833</v>
      </c>
      <c r="AO3695" s="3">
        <v>34.003653462383681</v>
      </c>
      <c r="AP3695" s="3">
        <v>36.067747423973778</v>
      </c>
      <c r="AQ3695" s="3">
        <v>47.266269790743756</v>
      </c>
      <c r="AR3695" s="3">
        <v>73.826264643888265</v>
      </c>
      <c r="AS3695" s="31">
        <v>46.696479064913795</v>
      </c>
    </row>
    <row r="3696" spans="1:55" x14ac:dyDescent="0.55000000000000004">
      <c r="A3696" s="21" t="s">
        <v>6</v>
      </c>
      <c r="B3696" s="21" t="s">
        <v>23788</v>
      </c>
      <c r="C3696" s="21" t="s">
        <v>15659</v>
      </c>
      <c r="D3696" s="27" t="s">
        <v>15660</v>
      </c>
      <c r="E3696" s="4">
        <v>4</v>
      </c>
      <c r="F3696" s="4">
        <v>0</v>
      </c>
      <c r="G3696" s="4">
        <v>2</v>
      </c>
      <c r="H3696" s="62">
        <v>0</v>
      </c>
      <c r="J3696" s="28">
        <v>1</v>
      </c>
      <c r="K3696" s="13" t="s">
        <v>24548</v>
      </c>
      <c r="L3696" s="16" t="s">
        <v>16303</v>
      </c>
      <c r="M3696" s="12" t="s">
        <v>24553</v>
      </c>
      <c r="N3696" s="18" t="s">
        <v>3232</v>
      </c>
      <c r="O3696" s="15" t="s">
        <v>24550</v>
      </c>
      <c r="P3696" s="12" t="s">
        <v>24553</v>
      </c>
      <c r="Q3696" s="29" t="s">
        <v>24553</v>
      </c>
      <c r="R3696" s="3">
        <v>72.592980695514129</v>
      </c>
      <c r="S3696" s="3">
        <v>71.967003439924397</v>
      </c>
      <c r="T3696" s="3">
        <v>67.543231353776136</v>
      </c>
      <c r="U3696" s="3">
        <v>64.197038510481534</v>
      </c>
      <c r="V3696" s="3">
        <v>95.02574100359378</v>
      </c>
      <c r="W3696" s="3">
        <v>100</v>
      </c>
      <c r="X3696" s="3">
        <v>87.519472495585489</v>
      </c>
      <c r="Y3696" s="32">
        <v>92.935783756519314</v>
      </c>
      <c r="Z3696" s="50">
        <v>2.3809465433614501E-3</v>
      </c>
      <c r="AJ3696" s="3">
        <v>52.445184759973642</v>
      </c>
      <c r="AK3696" s="3">
        <v>93.351860771949021</v>
      </c>
      <c r="AL3696" s="3">
        <v>100</v>
      </c>
      <c r="AM3696" s="3">
        <v>64.617095112454152</v>
      </c>
      <c r="AN3696" s="3">
        <v>58.747282748488928</v>
      </c>
      <c r="AO3696" s="3">
        <v>81.767698996042071</v>
      </c>
      <c r="AP3696" s="3">
        <v>93.264805549443963</v>
      </c>
      <c r="AQ3696" s="3">
        <v>73.802505170882057</v>
      </c>
      <c r="AR3696" s="3">
        <v>68.069923846242091</v>
      </c>
      <c r="AS3696" s="31">
        <v>87.365219258322028</v>
      </c>
    </row>
    <row r="3697" spans="1:55" x14ac:dyDescent="0.55000000000000004">
      <c r="A3697" s="21" t="s">
        <v>6</v>
      </c>
      <c r="B3697" s="21" t="s">
        <v>23693</v>
      </c>
      <c r="C3697" s="21" t="s">
        <v>15661</v>
      </c>
      <c r="D3697" s="27" t="s">
        <v>15662</v>
      </c>
      <c r="E3697" s="4">
        <v>3</v>
      </c>
      <c r="F3697" s="4">
        <v>0</v>
      </c>
      <c r="G3697" s="4">
        <v>4</v>
      </c>
      <c r="H3697" s="62">
        <v>0</v>
      </c>
      <c r="J3697" s="28">
        <v>1</v>
      </c>
      <c r="K3697" s="13" t="s">
        <v>24548</v>
      </c>
      <c r="L3697" s="16" t="s">
        <v>16303</v>
      </c>
      <c r="M3697" s="12" t="s">
        <v>24553</v>
      </c>
      <c r="N3697" s="12" t="s">
        <v>24553</v>
      </c>
      <c r="O3697" s="15" t="s">
        <v>24550</v>
      </c>
      <c r="P3697" s="12" t="s">
        <v>24553</v>
      </c>
      <c r="Q3697" s="29" t="s">
        <v>24553</v>
      </c>
      <c r="R3697" s="3">
        <v>72.123474192993001</v>
      </c>
      <c r="S3697" s="3">
        <v>62.816813739140628</v>
      </c>
      <c r="T3697" s="3">
        <v>62.206297176809002</v>
      </c>
      <c r="U3697" s="3">
        <v>50.840407047443712</v>
      </c>
      <c r="V3697" s="3">
        <v>93.089293019617131</v>
      </c>
      <c r="W3697" s="3">
        <v>100</v>
      </c>
      <c r="X3697" s="3">
        <v>68.032697637493555</v>
      </c>
      <c r="Y3697" s="32">
        <v>61.371973774911979</v>
      </c>
      <c r="Z3697" s="50">
        <v>1.55598789179251E-2</v>
      </c>
      <c r="AJ3697" s="3">
        <v>47.335590060078935</v>
      </c>
      <c r="AK3697" s="3">
        <v>93.86075936051725</v>
      </c>
      <c r="AL3697" s="3">
        <v>100</v>
      </c>
      <c r="AM3697" s="3">
        <v>92.077623196931754</v>
      </c>
      <c r="AN3697" s="3">
        <v>68.462841778882719</v>
      </c>
      <c r="AO3697" s="3">
        <v>53.584407253701727</v>
      </c>
      <c r="AP3697" s="3">
        <v>37.901942891597187</v>
      </c>
      <c r="AQ3697" s="3">
        <v>40.792897320469102</v>
      </c>
      <c r="AR3697" s="3">
        <v>31.095795427512691</v>
      </c>
      <c r="AS3697" s="31">
        <v>33.689830810900602</v>
      </c>
    </row>
    <row r="3698" spans="1:55" x14ac:dyDescent="0.55000000000000004">
      <c r="A3698" s="21" t="s">
        <v>6</v>
      </c>
      <c r="B3698" s="21" t="s">
        <v>21751</v>
      </c>
      <c r="C3698" s="21" t="s">
        <v>13243</v>
      </c>
      <c r="D3698" s="27" t="s">
        <v>13244</v>
      </c>
      <c r="E3698" s="4">
        <v>0</v>
      </c>
      <c r="F3698" s="4">
        <v>11</v>
      </c>
      <c r="G3698" s="4">
        <v>0</v>
      </c>
      <c r="H3698" s="62">
        <v>26</v>
      </c>
      <c r="J3698" s="28">
        <v>1</v>
      </c>
      <c r="K3698" s="13" t="s">
        <v>24548</v>
      </c>
      <c r="L3698" s="12" t="s">
        <v>24553</v>
      </c>
      <c r="M3698" s="12" t="s">
        <v>24553</v>
      </c>
      <c r="N3698" s="12" t="s">
        <v>24553</v>
      </c>
      <c r="O3698" s="12" t="s">
        <v>24553</v>
      </c>
      <c r="P3698" s="12" t="s">
        <v>24553</v>
      </c>
      <c r="Q3698" s="29" t="s">
        <v>24553</v>
      </c>
      <c r="AA3698" s="3">
        <v>80.738189261608071</v>
      </c>
      <c r="AB3698" s="3">
        <v>100</v>
      </c>
      <c r="AC3698" s="3">
        <v>55.304357144511499</v>
      </c>
      <c r="AD3698" s="3">
        <v>43.03119475856635</v>
      </c>
      <c r="AE3698" s="3">
        <v>47.556099429733628</v>
      </c>
      <c r="AF3698" s="3">
        <v>65.430333046153393</v>
      </c>
      <c r="AG3698" s="3">
        <v>54.001856062791589</v>
      </c>
      <c r="AH3698" s="32">
        <v>54.588801884522866</v>
      </c>
      <c r="AI3698" s="50">
        <v>6.4548729231252502E-2</v>
      </c>
      <c r="AT3698" s="3">
        <v>98.392126050098085</v>
      </c>
      <c r="AU3698" s="3">
        <v>100</v>
      </c>
      <c r="AV3698" s="3">
        <v>86.357014594126554</v>
      </c>
      <c r="AW3698" s="3">
        <v>77.977744545920189</v>
      </c>
      <c r="AX3698" s="3">
        <v>64.157970522319616</v>
      </c>
      <c r="AY3698" s="3">
        <v>48.735830820890371</v>
      </c>
      <c r="AZ3698" s="3">
        <v>42.416968290778563</v>
      </c>
      <c r="BA3698" s="3">
        <v>35.026345194041284</v>
      </c>
      <c r="BB3698" s="3">
        <v>30.408987418765115</v>
      </c>
      <c r="BC3698" s="31">
        <v>41.28940983765311</v>
      </c>
    </row>
    <row r="3699" spans="1:55" x14ac:dyDescent="0.55000000000000004">
      <c r="A3699" s="21" t="s">
        <v>6</v>
      </c>
      <c r="B3699" s="21" t="s">
        <v>20885</v>
      </c>
      <c r="C3699" s="21" t="s">
        <v>13972</v>
      </c>
      <c r="D3699" s="27" t="s">
        <v>13973</v>
      </c>
      <c r="E3699" s="4">
        <v>0</v>
      </c>
      <c r="F3699" s="4">
        <v>4</v>
      </c>
      <c r="G3699" s="4">
        <v>0</v>
      </c>
      <c r="H3699" s="62">
        <v>7</v>
      </c>
      <c r="J3699" s="28">
        <v>1</v>
      </c>
      <c r="K3699" s="13" t="s">
        <v>24548</v>
      </c>
      <c r="L3699" s="12" t="s">
        <v>24553</v>
      </c>
      <c r="M3699" s="12" t="s">
        <v>24553</v>
      </c>
      <c r="N3699" s="12" t="s">
        <v>24553</v>
      </c>
      <c r="O3699" s="12" t="s">
        <v>24553</v>
      </c>
      <c r="P3699" s="12" t="s">
        <v>24553</v>
      </c>
      <c r="Q3699" s="29" t="s">
        <v>24553</v>
      </c>
      <c r="AA3699" s="3">
        <v>73.388742948474359</v>
      </c>
      <c r="AB3699" s="3">
        <v>83.426060516967439</v>
      </c>
      <c r="AC3699" s="3">
        <v>64.472581146938595</v>
      </c>
      <c r="AD3699" s="3">
        <v>56.951633690268366</v>
      </c>
      <c r="AE3699" s="3">
        <v>74.257377028658524</v>
      </c>
      <c r="AF3699" s="3">
        <v>93.79944195343765</v>
      </c>
      <c r="AG3699" s="3">
        <v>100</v>
      </c>
      <c r="AH3699" s="32">
        <v>98.836916340289179</v>
      </c>
      <c r="AI3699" s="50">
        <v>5.4689562819109E-2</v>
      </c>
      <c r="AT3699" s="3">
        <v>90.681419623053358</v>
      </c>
      <c r="AU3699" s="3">
        <v>100</v>
      </c>
      <c r="AV3699" s="3">
        <v>91.947272762967557</v>
      </c>
      <c r="AW3699" s="3">
        <v>76.517827084121322</v>
      </c>
      <c r="AX3699" s="3">
        <v>62.435406532320989</v>
      </c>
      <c r="AY3699" s="3">
        <v>55.4510695287563</v>
      </c>
      <c r="AZ3699" s="3">
        <v>53.52664965382148</v>
      </c>
      <c r="BA3699" s="3">
        <v>49.317773388324269</v>
      </c>
      <c r="BB3699" s="3">
        <v>54.168193978076552</v>
      </c>
      <c r="BC3699" s="31">
        <v>61.575340564038605</v>
      </c>
    </row>
    <row r="3700" spans="1:55" x14ac:dyDescent="0.55000000000000004">
      <c r="A3700" s="21" t="s">
        <v>6</v>
      </c>
      <c r="B3700" s="21" t="s">
        <v>17463</v>
      </c>
      <c r="C3700" s="21" t="s">
        <v>11213</v>
      </c>
      <c r="D3700" s="27" t="s">
        <v>11214</v>
      </c>
      <c r="E3700" s="4">
        <v>0</v>
      </c>
      <c r="F3700" s="4">
        <v>0</v>
      </c>
      <c r="G3700" s="4">
        <v>0</v>
      </c>
      <c r="H3700" s="62">
        <v>2</v>
      </c>
      <c r="J3700" s="28">
        <v>1</v>
      </c>
      <c r="K3700" s="13" t="s">
        <v>24548</v>
      </c>
      <c r="L3700" s="12" t="s">
        <v>24553</v>
      </c>
      <c r="M3700" s="12" t="s">
        <v>24553</v>
      </c>
      <c r="N3700" s="12" t="s">
        <v>24553</v>
      </c>
      <c r="O3700" s="12" t="s">
        <v>24553</v>
      </c>
      <c r="P3700" s="12" t="s">
        <v>24553</v>
      </c>
      <c r="Q3700" s="29" t="s">
        <v>24553</v>
      </c>
      <c r="AT3700" s="3">
        <v>100</v>
      </c>
      <c r="AU3700" s="3">
        <v>95.330220067493542</v>
      </c>
      <c r="AV3700" s="3">
        <v>87.981134669145547</v>
      </c>
      <c r="AW3700" s="3">
        <v>83.589337319873493</v>
      </c>
      <c r="AX3700" s="3">
        <v>91.554043416355952</v>
      </c>
      <c r="AY3700" s="3">
        <v>59.957175597593448</v>
      </c>
      <c r="AZ3700" s="3">
        <v>62.716200664817165</v>
      </c>
      <c r="BA3700" s="3">
        <v>41.547334242606809</v>
      </c>
      <c r="BB3700" s="3">
        <v>58.146603544775878</v>
      </c>
      <c r="BC3700" s="31">
        <v>87.553805629312293</v>
      </c>
    </row>
    <row r="3701" spans="1:55" x14ac:dyDescent="0.55000000000000004">
      <c r="A3701" s="21" t="s">
        <v>6</v>
      </c>
      <c r="B3701" s="21" t="s">
        <v>19864</v>
      </c>
      <c r="C3701" s="21" t="s">
        <v>633</v>
      </c>
      <c r="D3701" s="27" t="s">
        <v>634</v>
      </c>
      <c r="E3701" s="4">
        <v>0</v>
      </c>
      <c r="F3701" s="4">
        <v>2</v>
      </c>
      <c r="G3701" s="4">
        <v>0</v>
      </c>
      <c r="H3701" s="62">
        <v>3</v>
      </c>
      <c r="J3701" s="28">
        <v>1</v>
      </c>
      <c r="K3701" s="13" t="s">
        <v>24548</v>
      </c>
      <c r="L3701" s="12" t="s">
        <v>24553</v>
      </c>
      <c r="M3701" s="12" t="s">
        <v>24553</v>
      </c>
      <c r="N3701" s="12" t="s">
        <v>24553</v>
      </c>
      <c r="O3701" s="12" t="s">
        <v>24553</v>
      </c>
      <c r="P3701" s="14" t="s">
        <v>24551</v>
      </c>
      <c r="Q3701" s="29" t="s">
        <v>24553</v>
      </c>
      <c r="AA3701" s="3">
        <v>17.084146804676195</v>
      </c>
      <c r="AB3701" s="3">
        <v>21.858957512197634</v>
      </c>
      <c r="AC3701" s="3">
        <v>30.735923495852923</v>
      </c>
      <c r="AD3701" s="3">
        <v>45.293698568818726</v>
      </c>
      <c r="AE3701" s="3">
        <v>87.165278235899649</v>
      </c>
      <c r="AF3701" s="3">
        <v>71.10728202811201</v>
      </c>
      <c r="AG3701" s="3">
        <v>100</v>
      </c>
      <c r="AH3701" s="32">
        <v>93.160075097401801</v>
      </c>
      <c r="AI3701" s="50">
        <v>6.2296585916860204E-3</v>
      </c>
      <c r="AT3701" s="3">
        <v>41.989718015542827</v>
      </c>
      <c r="AU3701" s="3">
        <v>35.141744605095035</v>
      </c>
      <c r="AV3701" s="3">
        <v>35.78106577042594</v>
      </c>
      <c r="AW3701" s="3">
        <v>45.042487829768568</v>
      </c>
      <c r="AX3701" s="3">
        <v>42.278700424329543</v>
      </c>
      <c r="AY3701" s="3">
        <v>56.009727812579712</v>
      </c>
      <c r="AZ3701" s="3">
        <v>67.09724976429618</v>
      </c>
      <c r="BA3701" s="3">
        <v>80.715334130923097</v>
      </c>
      <c r="BB3701" s="3">
        <v>100</v>
      </c>
      <c r="BC3701" s="31">
        <v>85.398985315559699</v>
      </c>
    </row>
    <row r="3702" spans="1:55" x14ac:dyDescent="0.55000000000000004">
      <c r="A3702" s="21" t="s">
        <v>6</v>
      </c>
      <c r="B3702" s="21" t="s">
        <v>16449</v>
      </c>
      <c r="C3702" s="21" t="s">
        <v>147</v>
      </c>
      <c r="D3702" s="27" t="s">
        <v>148</v>
      </c>
      <c r="E3702" s="4">
        <v>0</v>
      </c>
      <c r="F3702" s="4">
        <v>0</v>
      </c>
      <c r="G3702" s="4">
        <v>0</v>
      </c>
      <c r="H3702" s="62">
        <v>1</v>
      </c>
      <c r="J3702" s="28">
        <v>1</v>
      </c>
      <c r="K3702" s="13" t="s">
        <v>24548</v>
      </c>
      <c r="L3702" s="12" t="s">
        <v>24553</v>
      </c>
      <c r="M3702" s="12" t="s">
        <v>24553</v>
      </c>
      <c r="N3702" s="12" t="s">
        <v>24553</v>
      </c>
      <c r="O3702" s="12" t="s">
        <v>24553</v>
      </c>
      <c r="P3702" s="14" t="s">
        <v>24551</v>
      </c>
      <c r="Q3702" s="29" t="s">
        <v>24553</v>
      </c>
      <c r="AT3702" s="3">
        <v>49.949699266512155</v>
      </c>
      <c r="AU3702" s="3">
        <v>36.20958064704304</v>
      </c>
      <c r="AV3702" s="3">
        <v>51.270612311374954</v>
      </c>
      <c r="AW3702" s="3">
        <v>79.572673830013244</v>
      </c>
      <c r="AX3702" s="3">
        <v>100</v>
      </c>
      <c r="AY3702" s="3">
        <v>77.168396648671106</v>
      </c>
      <c r="AZ3702" s="3">
        <v>78.638507380951069</v>
      </c>
      <c r="BA3702" s="3">
        <v>67.011883771284175</v>
      </c>
      <c r="BB3702" s="3">
        <v>72.14718149766199</v>
      </c>
      <c r="BC3702" s="31">
        <v>64.374962424991793</v>
      </c>
    </row>
    <row r="3703" spans="1:55" x14ac:dyDescent="0.55000000000000004">
      <c r="A3703" s="21" t="s">
        <v>6</v>
      </c>
      <c r="B3703" s="21" t="s">
        <v>18564</v>
      </c>
      <c r="C3703" s="21" t="s">
        <v>15663</v>
      </c>
      <c r="D3703" s="27" t="s">
        <v>15664</v>
      </c>
      <c r="E3703" s="4">
        <v>0</v>
      </c>
      <c r="F3703" s="4">
        <v>1</v>
      </c>
      <c r="G3703" s="4">
        <v>0</v>
      </c>
      <c r="H3703" s="62">
        <v>0</v>
      </c>
      <c r="J3703" s="28">
        <v>1</v>
      </c>
      <c r="K3703" s="13" t="s">
        <v>24548</v>
      </c>
      <c r="L3703" s="12" t="s">
        <v>24553</v>
      </c>
      <c r="M3703" s="12" t="s">
        <v>24553</v>
      </c>
      <c r="N3703" s="12" t="s">
        <v>24553</v>
      </c>
      <c r="O3703" s="12" t="s">
        <v>24553</v>
      </c>
      <c r="P3703" s="14" t="s">
        <v>24551</v>
      </c>
      <c r="Q3703" s="29" t="s">
        <v>24553</v>
      </c>
      <c r="AA3703" s="3">
        <v>25.645963642340046</v>
      </c>
      <c r="AB3703" s="3">
        <v>30.628547546833179</v>
      </c>
      <c r="AC3703" s="3">
        <v>47.211255283843059</v>
      </c>
      <c r="AD3703" s="3">
        <v>48.354296795261895</v>
      </c>
      <c r="AE3703" s="3">
        <v>83.633913947547711</v>
      </c>
      <c r="AF3703" s="3">
        <v>91.12125633420186</v>
      </c>
      <c r="AG3703" s="3">
        <v>94.052477214348087</v>
      </c>
      <c r="AH3703" s="32">
        <v>100</v>
      </c>
      <c r="AI3703" s="50">
        <v>1.56958738992584E-3</v>
      </c>
    </row>
    <row r="3704" spans="1:55" x14ac:dyDescent="0.55000000000000004">
      <c r="A3704" s="21" t="s">
        <v>6</v>
      </c>
      <c r="B3704" s="21" t="s">
        <v>19672</v>
      </c>
      <c r="C3704" s="21" t="s">
        <v>15665</v>
      </c>
      <c r="D3704" s="27" t="s">
        <v>15666</v>
      </c>
      <c r="E3704" s="4">
        <v>0</v>
      </c>
      <c r="F3704" s="4">
        <v>2</v>
      </c>
      <c r="G3704" s="4">
        <v>0</v>
      </c>
      <c r="H3704" s="62">
        <v>0</v>
      </c>
      <c r="J3704" s="28">
        <v>1</v>
      </c>
      <c r="K3704" s="13" t="s">
        <v>24548</v>
      </c>
      <c r="L3704" s="12" t="s">
        <v>24553</v>
      </c>
      <c r="M3704" s="12" t="s">
        <v>24553</v>
      </c>
      <c r="N3704" s="12" t="s">
        <v>24553</v>
      </c>
      <c r="O3704" s="12" t="s">
        <v>24553</v>
      </c>
      <c r="P3704" s="14" t="s">
        <v>24551</v>
      </c>
      <c r="Q3704" s="29" t="s">
        <v>24553</v>
      </c>
      <c r="AA3704" s="3">
        <v>56.510254725555811</v>
      </c>
      <c r="AB3704" s="3">
        <v>70.940539832854213</v>
      </c>
      <c r="AC3704" s="3">
        <v>73.199787514291089</v>
      </c>
      <c r="AD3704" s="3">
        <v>82.813326088692691</v>
      </c>
      <c r="AE3704" s="3">
        <v>100</v>
      </c>
      <c r="AF3704" s="3">
        <v>86.442652208353238</v>
      </c>
      <c r="AG3704" s="3">
        <v>83.816225133907778</v>
      </c>
      <c r="AH3704" s="32">
        <v>61.224995875875422</v>
      </c>
      <c r="AI3704" s="50">
        <v>0.22533147890924399</v>
      </c>
    </row>
    <row r="3705" spans="1:55" x14ac:dyDescent="0.55000000000000004">
      <c r="A3705" s="21" t="s">
        <v>6</v>
      </c>
      <c r="B3705" s="21" t="s">
        <v>16744</v>
      </c>
      <c r="C3705" s="21" t="s">
        <v>7520</v>
      </c>
      <c r="D3705" s="27" t="s">
        <v>7521</v>
      </c>
      <c r="E3705" s="4">
        <v>0</v>
      </c>
      <c r="F3705" s="4">
        <v>0</v>
      </c>
      <c r="G3705" s="4">
        <v>0</v>
      </c>
      <c r="H3705" s="62">
        <v>1</v>
      </c>
      <c r="J3705" s="28">
        <v>1</v>
      </c>
      <c r="K3705" s="12" t="s">
        <v>24553</v>
      </c>
      <c r="L3705" s="12" t="s">
        <v>24553</v>
      </c>
      <c r="M3705" s="12" t="s">
        <v>24553</v>
      </c>
      <c r="N3705" s="12" t="s">
        <v>24553</v>
      </c>
      <c r="O3705" s="12" t="s">
        <v>24553</v>
      </c>
      <c r="P3705" s="12" t="s">
        <v>24553</v>
      </c>
      <c r="Q3705" s="29" t="s">
        <v>24553</v>
      </c>
      <c r="AT3705" s="3">
        <v>93.570949299049545</v>
      </c>
      <c r="AU3705" s="3">
        <v>100</v>
      </c>
      <c r="AV3705" s="3">
        <v>62.8082999869644</v>
      </c>
      <c r="AW3705" s="3">
        <v>82.278276288272508</v>
      </c>
      <c r="AX3705" s="3">
        <v>77.555939276564061</v>
      </c>
      <c r="AY3705" s="3">
        <v>73.826950714872652</v>
      </c>
      <c r="AZ3705" s="3">
        <v>72.090841774281884</v>
      </c>
      <c r="BA3705" s="3">
        <v>71.155506812927939</v>
      </c>
      <c r="BB3705" s="3">
        <v>61.765614569705406</v>
      </c>
      <c r="BC3705" s="31">
        <v>89.614720456608936</v>
      </c>
    </row>
    <row r="3706" spans="1:55" x14ac:dyDescent="0.55000000000000004">
      <c r="A3706" s="21" t="s">
        <v>6</v>
      </c>
      <c r="B3706" s="21" t="s">
        <v>18789</v>
      </c>
      <c r="C3706" s="21" t="s">
        <v>11757</v>
      </c>
      <c r="D3706" s="27" t="s">
        <v>11758</v>
      </c>
      <c r="E3706" s="4">
        <v>0</v>
      </c>
      <c r="F3706" s="4">
        <v>1</v>
      </c>
      <c r="G3706" s="4">
        <v>0</v>
      </c>
      <c r="H3706" s="62">
        <v>1</v>
      </c>
      <c r="J3706" s="28">
        <v>1</v>
      </c>
      <c r="K3706" s="12" t="s">
        <v>24553</v>
      </c>
      <c r="L3706" s="12" t="s">
        <v>24553</v>
      </c>
      <c r="M3706" s="12" t="s">
        <v>24553</v>
      </c>
      <c r="N3706" s="12" t="s">
        <v>24553</v>
      </c>
      <c r="O3706" s="12" t="s">
        <v>24553</v>
      </c>
      <c r="P3706" s="12" t="s">
        <v>24553</v>
      </c>
      <c r="Q3706" s="29" t="s">
        <v>24553</v>
      </c>
      <c r="AA3706" s="3">
        <v>74.849387809723439</v>
      </c>
      <c r="AB3706" s="3">
        <v>68.872161077423556</v>
      </c>
      <c r="AC3706" s="3">
        <v>57.819740375677597</v>
      </c>
      <c r="AD3706" s="3">
        <v>49.160888550130011</v>
      </c>
      <c r="AE3706" s="3">
        <v>75.527940229310801</v>
      </c>
      <c r="AF3706" s="3">
        <v>85.840242304547857</v>
      </c>
      <c r="AG3706" s="3">
        <v>100</v>
      </c>
      <c r="AH3706" s="32">
        <v>88.214424346910533</v>
      </c>
      <c r="AI3706" s="50">
        <v>2.58969411680138E-2</v>
      </c>
      <c r="AT3706" s="3">
        <v>95.34353963742582</v>
      </c>
      <c r="AU3706" s="3">
        <v>98.845868685430275</v>
      </c>
      <c r="AV3706" s="3">
        <v>100</v>
      </c>
      <c r="AW3706" s="3">
        <v>88.882920276897053</v>
      </c>
      <c r="AX3706" s="3">
        <v>54.158151072519601</v>
      </c>
      <c r="AY3706" s="3">
        <v>58.937403765215599</v>
      </c>
      <c r="AZ3706" s="3">
        <v>57.961943716834796</v>
      </c>
      <c r="BA3706" s="3">
        <v>43.752022487085114</v>
      </c>
      <c r="BB3706" s="3">
        <v>63.675196747220454</v>
      </c>
      <c r="BC3706" s="31">
        <v>40.118031959758412</v>
      </c>
    </row>
    <row r="3707" spans="1:55" x14ac:dyDescent="0.55000000000000004">
      <c r="A3707" s="21" t="s">
        <v>6</v>
      </c>
      <c r="B3707" s="21" t="s">
        <v>16627</v>
      </c>
      <c r="C3707" s="21" t="s">
        <v>3752</v>
      </c>
      <c r="D3707" s="27" t="s">
        <v>3753</v>
      </c>
      <c r="E3707" s="4">
        <v>0</v>
      </c>
      <c r="F3707" s="4">
        <v>0</v>
      </c>
      <c r="G3707" s="4">
        <v>0</v>
      </c>
      <c r="H3707" s="62">
        <v>1</v>
      </c>
      <c r="J3707" s="28">
        <v>1</v>
      </c>
      <c r="K3707" s="12" t="s">
        <v>24553</v>
      </c>
      <c r="L3707" s="12" t="s">
        <v>24553</v>
      </c>
      <c r="M3707" s="12" t="s">
        <v>24553</v>
      </c>
      <c r="N3707" s="12" t="s">
        <v>24553</v>
      </c>
      <c r="O3707" s="12" t="s">
        <v>24553</v>
      </c>
      <c r="P3707" s="12" t="s">
        <v>24553</v>
      </c>
      <c r="Q3707" s="29" t="s">
        <v>24553</v>
      </c>
      <c r="AT3707" s="3">
        <v>40.38271480746711</v>
      </c>
      <c r="AU3707" s="3">
        <v>33.560808060848629</v>
      </c>
      <c r="AV3707" s="3">
        <v>33.51710042784088</v>
      </c>
      <c r="AW3707" s="3">
        <v>36.436280288951103</v>
      </c>
      <c r="AX3707" s="3">
        <v>39.796504560912702</v>
      </c>
      <c r="AY3707" s="3">
        <v>68.702743438216004</v>
      </c>
      <c r="AZ3707" s="3">
        <v>70.11794413909</v>
      </c>
      <c r="BA3707" s="3">
        <v>100</v>
      </c>
      <c r="BB3707" s="3">
        <v>66.190465767824918</v>
      </c>
      <c r="BC3707" s="31">
        <v>77.995731418452948</v>
      </c>
    </row>
    <row r="3708" spans="1:55" x14ac:dyDescent="0.55000000000000004">
      <c r="A3708" s="21" t="s">
        <v>6</v>
      </c>
      <c r="B3708" s="21" t="s">
        <v>19109</v>
      </c>
      <c r="C3708" s="21" t="s">
        <v>10580</v>
      </c>
      <c r="D3708" s="27" t="s">
        <v>10581</v>
      </c>
      <c r="E3708" s="4">
        <v>0</v>
      </c>
      <c r="F3708" s="4">
        <v>1</v>
      </c>
      <c r="G3708" s="4">
        <v>0</v>
      </c>
      <c r="H3708" s="62">
        <v>3</v>
      </c>
      <c r="J3708" s="28">
        <v>1</v>
      </c>
      <c r="K3708" s="12" t="s">
        <v>24553</v>
      </c>
      <c r="L3708" s="12" t="s">
        <v>24553</v>
      </c>
      <c r="M3708" s="12" t="s">
        <v>24553</v>
      </c>
      <c r="N3708" s="12" t="s">
        <v>24553</v>
      </c>
      <c r="O3708" s="12" t="s">
        <v>24553</v>
      </c>
      <c r="P3708" s="12" t="s">
        <v>24553</v>
      </c>
      <c r="Q3708" s="29" t="s">
        <v>24553</v>
      </c>
      <c r="AA3708" s="3">
        <v>76.738789775574773</v>
      </c>
      <c r="AB3708" s="3">
        <v>81.448356354714406</v>
      </c>
      <c r="AC3708" s="3">
        <v>57.266188951053785</v>
      </c>
      <c r="AD3708" s="3">
        <v>77.406898384572187</v>
      </c>
      <c r="AE3708" s="3">
        <v>93.000746691521542</v>
      </c>
      <c r="AF3708" s="3">
        <v>100</v>
      </c>
      <c r="AG3708" s="3">
        <v>90.35194845556822</v>
      </c>
      <c r="AH3708" s="32">
        <v>91.365032225084434</v>
      </c>
      <c r="AI3708" s="50">
        <v>8.2183335050077203E-2</v>
      </c>
      <c r="AT3708" s="3">
        <v>81.456577713085096</v>
      </c>
      <c r="AU3708" s="3">
        <v>80.454572983225688</v>
      </c>
      <c r="AV3708" s="3">
        <v>72.672385141070208</v>
      </c>
      <c r="AW3708" s="3">
        <v>71.330072620764881</v>
      </c>
      <c r="AX3708" s="3">
        <v>68.769146711316793</v>
      </c>
      <c r="AY3708" s="3">
        <v>72.865838983412971</v>
      </c>
      <c r="AZ3708" s="3">
        <v>74.361620793492492</v>
      </c>
      <c r="BA3708" s="3">
        <v>100</v>
      </c>
      <c r="BB3708" s="3">
        <v>82.808902983992738</v>
      </c>
      <c r="BC3708" s="31">
        <v>55.135145174246162</v>
      </c>
    </row>
    <row r="3709" spans="1:55" x14ac:dyDescent="0.55000000000000004">
      <c r="A3709" s="21" t="s">
        <v>6</v>
      </c>
      <c r="B3709" s="21" t="s">
        <v>19122</v>
      </c>
      <c r="C3709" s="21" t="s">
        <v>12526</v>
      </c>
      <c r="D3709" s="27" t="s">
        <v>12527</v>
      </c>
      <c r="E3709" s="4">
        <v>0</v>
      </c>
      <c r="F3709" s="4">
        <v>1</v>
      </c>
      <c r="G3709" s="4">
        <v>0</v>
      </c>
      <c r="H3709" s="62">
        <v>3</v>
      </c>
      <c r="J3709" s="28">
        <v>1</v>
      </c>
      <c r="K3709" s="12" t="s">
        <v>24553</v>
      </c>
      <c r="L3709" s="12" t="s">
        <v>24553</v>
      </c>
      <c r="M3709" s="12" t="s">
        <v>24553</v>
      </c>
      <c r="N3709" s="12" t="s">
        <v>24553</v>
      </c>
      <c r="O3709" s="12" t="s">
        <v>24553</v>
      </c>
      <c r="P3709" s="12" t="s">
        <v>24553</v>
      </c>
      <c r="Q3709" s="29" t="s">
        <v>24553</v>
      </c>
      <c r="AA3709" s="3">
        <v>5.3164456279763685</v>
      </c>
      <c r="AB3709" s="3">
        <v>7.3450633367609317</v>
      </c>
      <c r="AC3709" s="3">
        <v>13.859355209381585</v>
      </c>
      <c r="AD3709" s="3">
        <v>15.017029544590802</v>
      </c>
      <c r="AE3709" s="3">
        <v>33.290201201879363</v>
      </c>
      <c r="AF3709" s="3">
        <v>32.059408156084437</v>
      </c>
      <c r="AG3709" s="3">
        <v>92.882777320231796</v>
      </c>
      <c r="AH3709" s="32">
        <v>100</v>
      </c>
      <c r="AI3709" s="50">
        <v>5.7949783443577904E-4</v>
      </c>
      <c r="AT3709" s="3">
        <v>7.4660204805186732</v>
      </c>
      <c r="AU3709" s="3">
        <v>5.0651929125153972</v>
      </c>
      <c r="AV3709" s="3">
        <v>5.4990287575514651</v>
      </c>
      <c r="AW3709" s="3">
        <v>4.591278655573185</v>
      </c>
      <c r="AX3709" s="3">
        <v>11.05107326026047</v>
      </c>
      <c r="AY3709" s="3">
        <v>18.740937836734744</v>
      </c>
      <c r="AZ3709" s="3">
        <v>16.416195903639711</v>
      </c>
      <c r="BA3709" s="3">
        <v>25.537169258537485</v>
      </c>
      <c r="BB3709" s="3">
        <v>83.686890581400519</v>
      </c>
      <c r="BC3709" s="31">
        <v>100</v>
      </c>
    </row>
    <row r="3710" spans="1:55" x14ac:dyDescent="0.55000000000000004">
      <c r="A3710" s="21" t="s">
        <v>6</v>
      </c>
      <c r="B3710" s="21" t="s">
        <v>18565</v>
      </c>
      <c r="C3710" s="21" t="s">
        <v>15667</v>
      </c>
      <c r="D3710" s="27" t="s">
        <v>15668</v>
      </c>
      <c r="E3710" s="4">
        <v>0</v>
      </c>
      <c r="F3710" s="4">
        <v>1</v>
      </c>
      <c r="G3710" s="4">
        <v>0</v>
      </c>
      <c r="H3710" s="62">
        <v>0</v>
      </c>
      <c r="J3710" s="28">
        <v>1</v>
      </c>
      <c r="K3710" s="12" t="s">
        <v>24553</v>
      </c>
      <c r="L3710" s="12" t="s">
        <v>24553</v>
      </c>
      <c r="M3710" s="12" t="s">
        <v>24553</v>
      </c>
      <c r="N3710" s="12" t="s">
        <v>24553</v>
      </c>
      <c r="O3710" s="12" t="s">
        <v>24553</v>
      </c>
      <c r="P3710" s="12" t="s">
        <v>24553</v>
      </c>
      <c r="Q3710" s="29" t="s">
        <v>24553</v>
      </c>
      <c r="AA3710" s="3">
        <v>87.600214509764385</v>
      </c>
      <c r="AB3710" s="3">
        <v>100</v>
      </c>
      <c r="AC3710" s="3">
        <v>61.196389757178217</v>
      </c>
      <c r="AD3710" s="3">
        <v>69.784640553371915</v>
      </c>
      <c r="AE3710" s="3">
        <v>64.829756230906312</v>
      </c>
      <c r="AF3710" s="3">
        <v>85.615023681060464</v>
      </c>
      <c r="AG3710" s="3">
        <v>82.411495101120337</v>
      </c>
      <c r="AH3710" s="32">
        <v>85.211989909141295</v>
      </c>
      <c r="AI3710" s="50">
        <v>0.15148416363174799</v>
      </c>
    </row>
    <row r="3711" spans="1:55" x14ac:dyDescent="0.55000000000000004">
      <c r="A3711" s="21" t="s">
        <v>6</v>
      </c>
      <c r="B3711" s="21" t="s">
        <v>20053</v>
      </c>
      <c r="C3711" s="21" t="s">
        <v>10864</v>
      </c>
      <c r="D3711" s="27" t="s">
        <v>10865</v>
      </c>
      <c r="E3711" s="4">
        <v>0</v>
      </c>
      <c r="F3711" s="4">
        <v>2</v>
      </c>
      <c r="G3711" s="4">
        <v>0</v>
      </c>
      <c r="H3711" s="62">
        <v>5</v>
      </c>
      <c r="J3711" s="28">
        <v>1</v>
      </c>
      <c r="K3711" s="13" t="s">
        <v>24548</v>
      </c>
      <c r="L3711" s="16" t="s">
        <v>16303</v>
      </c>
      <c r="M3711" s="12" t="s">
        <v>24553</v>
      </c>
      <c r="N3711" s="12" t="s">
        <v>24553</v>
      </c>
      <c r="O3711" s="12" t="s">
        <v>24553</v>
      </c>
      <c r="P3711" s="14" t="s">
        <v>24551</v>
      </c>
      <c r="Q3711" s="29" t="s">
        <v>24553</v>
      </c>
      <c r="AA3711" s="3">
        <v>14.5059781750323</v>
      </c>
      <c r="AB3711" s="3">
        <v>18.054302955843209</v>
      </c>
      <c r="AC3711" s="3">
        <v>27.833860055722003</v>
      </c>
      <c r="AD3711" s="3">
        <v>31.657409908367644</v>
      </c>
      <c r="AE3711" s="3">
        <v>64.647131652028591</v>
      </c>
      <c r="AF3711" s="3">
        <v>66.236325736664639</v>
      </c>
      <c r="AG3711" s="3">
        <v>97.49084564140415</v>
      </c>
      <c r="AH3711" s="32">
        <v>100</v>
      </c>
      <c r="AI3711" s="50">
        <v>5.4041335912183004E-4</v>
      </c>
      <c r="AT3711" s="3">
        <v>27.138545329074571</v>
      </c>
      <c r="AU3711" s="3">
        <v>33.790339040165222</v>
      </c>
      <c r="AV3711" s="3">
        <v>32.089427655946373</v>
      </c>
      <c r="AW3711" s="3">
        <v>30.386180854535667</v>
      </c>
      <c r="AX3711" s="3">
        <v>34.663188515493438</v>
      </c>
      <c r="AY3711" s="3">
        <v>43.7707314724207</v>
      </c>
      <c r="AZ3711" s="3">
        <v>46.275115618480491</v>
      </c>
      <c r="BA3711" s="3">
        <v>68.499603606147005</v>
      </c>
      <c r="BB3711" s="3">
        <v>87.095537768701959</v>
      </c>
      <c r="BC3711" s="31">
        <v>100</v>
      </c>
    </row>
    <row r="3712" spans="1:55" x14ac:dyDescent="0.55000000000000004">
      <c r="A3712" s="21" t="s">
        <v>6</v>
      </c>
      <c r="B3712" s="21" t="s">
        <v>17543</v>
      </c>
      <c r="C3712" s="21" t="s">
        <v>13410</v>
      </c>
      <c r="D3712" s="27" t="s">
        <v>13411</v>
      </c>
      <c r="E3712" s="4">
        <v>0</v>
      </c>
      <c r="F3712" s="4">
        <v>0</v>
      </c>
      <c r="G3712" s="4">
        <v>0</v>
      </c>
      <c r="H3712" s="62">
        <v>2</v>
      </c>
      <c r="J3712" s="28">
        <v>1</v>
      </c>
      <c r="K3712" s="12" t="s">
        <v>24553</v>
      </c>
      <c r="L3712" s="12" t="s">
        <v>24553</v>
      </c>
      <c r="M3712" s="12" t="s">
        <v>24553</v>
      </c>
      <c r="N3712" s="12" t="s">
        <v>24553</v>
      </c>
      <c r="O3712" s="12" t="s">
        <v>24553</v>
      </c>
      <c r="P3712" s="12" t="s">
        <v>24553</v>
      </c>
      <c r="Q3712" s="29" t="s">
        <v>24553</v>
      </c>
      <c r="AT3712" s="3">
        <v>66.95948406103615</v>
      </c>
      <c r="AU3712" s="3">
        <v>84.422550056298178</v>
      </c>
      <c r="AV3712" s="3">
        <v>83.404180265354967</v>
      </c>
      <c r="AW3712" s="3">
        <v>69.626299640128991</v>
      </c>
      <c r="AX3712" s="3">
        <v>74.630810721070631</v>
      </c>
      <c r="AY3712" s="3">
        <v>100</v>
      </c>
      <c r="AZ3712" s="3">
        <v>80.961436873045102</v>
      </c>
      <c r="BA3712" s="3">
        <v>88.624652502252331</v>
      </c>
      <c r="BB3712" s="3">
        <v>80.541146400348012</v>
      </c>
      <c r="BC3712" s="31">
        <v>97.603787297275176</v>
      </c>
    </row>
    <row r="3713" spans="1:55" x14ac:dyDescent="0.55000000000000004">
      <c r="A3713" s="21" t="s">
        <v>6</v>
      </c>
      <c r="B3713" s="21" t="s">
        <v>20641</v>
      </c>
      <c r="C3713" s="21" t="s">
        <v>10322</v>
      </c>
      <c r="D3713" s="27" t="s">
        <v>10323</v>
      </c>
      <c r="E3713" s="4">
        <v>0</v>
      </c>
      <c r="F3713" s="4">
        <v>3</v>
      </c>
      <c r="G3713" s="4">
        <v>0</v>
      </c>
      <c r="H3713" s="62">
        <v>9</v>
      </c>
      <c r="J3713" s="28">
        <v>1</v>
      </c>
      <c r="K3713" s="12" t="s">
        <v>24553</v>
      </c>
      <c r="L3713" s="12" t="s">
        <v>24553</v>
      </c>
      <c r="M3713" s="12" t="s">
        <v>24553</v>
      </c>
      <c r="N3713" s="12" t="s">
        <v>24553</v>
      </c>
      <c r="O3713" s="12" t="s">
        <v>24553</v>
      </c>
      <c r="P3713" s="12" t="s">
        <v>24553</v>
      </c>
      <c r="Q3713" s="29" t="s">
        <v>24553</v>
      </c>
      <c r="AA3713" s="3">
        <v>79.615975987488781</v>
      </c>
      <c r="AB3713" s="3">
        <v>93.567149951304529</v>
      </c>
      <c r="AC3713" s="3">
        <v>56.02489317849664</v>
      </c>
      <c r="AD3713" s="3">
        <v>51.530384822622523</v>
      </c>
      <c r="AE3713" s="3">
        <v>73.820861271260611</v>
      </c>
      <c r="AF3713" s="3">
        <v>79.791487826993858</v>
      </c>
      <c r="AG3713" s="3">
        <v>100</v>
      </c>
      <c r="AH3713" s="32">
        <v>86.505149947524501</v>
      </c>
      <c r="AI3713" s="50">
        <v>3.2495065504405403E-2</v>
      </c>
      <c r="AT3713" s="3">
        <v>100</v>
      </c>
      <c r="AU3713" s="3">
        <v>88.51944128618841</v>
      </c>
      <c r="AV3713" s="3">
        <v>80.443358657917784</v>
      </c>
      <c r="AW3713" s="3">
        <v>79.351172020422496</v>
      </c>
      <c r="AX3713" s="3">
        <v>74.642912532434465</v>
      </c>
      <c r="AY3713" s="3">
        <v>56.054129234771274</v>
      </c>
      <c r="AZ3713" s="3">
        <v>50.62808196305626</v>
      </c>
      <c r="BA3713" s="3">
        <v>44.375466251078677</v>
      </c>
      <c r="BB3713" s="3">
        <v>58.078666291208322</v>
      </c>
      <c r="BC3713" s="31">
        <v>78.809700953998302</v>
      </c>
    </row>
    <row r="3714" spans="1:55" x14ac:dyDescent="0.55000000000000004">
      <c r="A3714" s="21" t="s">
        <v>6</v>
      </c>
      <c r="B3714" s="21" t="s">
        <v>18048</v>
      </c>
      <c r="C3714" s="21" t="s">
        <v>12893</v>
      </c>
      <c r="D3714" s="27" t="s">
        <v>12894</v>
      </c>
      <c r="E3714" s="4">
        <v>0</v>
      </c>
      <c r="F3714" s="4">
        <v>0</v>
      </c>
      <c r="G3714" s="4">
        <v>0</v>
      </c>
      <c r="H3714" s="62">
        <v>4</v>
      </c>
      <c r="J3714" s="28">
        <v>1</v>
      </c>
      <c r="K3714" s="13" t="s">
        <v>24548</v>
      </c>
      <c r="L3714" s="12" t="s">
        <v>24553</v>
      </c>
      <c r="M3714" s="12" t="s">
        <v>24553</v>
      </c>
      <c r="N3714" s="12" t="s">
        <v>24553</v>
      </c>
      <c r="O3714" s="12" t="s">
        <v>24553</v>
      </c>
      <c r="P3714" s="14" t="s">
        <v>24551</v>
      </c>
      <c r="Q3714" s="29" t="s">
        <v>24553</v>
      </c>
      <c r="AT3714" s="3">
        <v>67.967128023728293</v>
      </c>
      <c r="AU3714" s="3">
        <v>100</v>
      </c>
      <c r="AV3714" s="3">
        <v>89.231022737996398</v>
      </c>
      <c r="AW3714" s="3">
        <v>80.706254471883838</v>
      </c>
      <c r="AX3714" s="3">
        <v>49.472585830906432</v>
      </c>
      <c r="AY3714" s="3">
        <v>46.709295439254817</v>
      </c>
      <c r="AZ3714" s="3">
        <v>37.915724154283552</v>
      </c>
      <c r="BA3714" s="3">
        <v>37.908640978484662</v>
      </c>
      <c r="BB3714" s="3">
        <v>35.338406632255108</v>
      </c>
      <c r="BC3714" s="31">
        <v>81.14509532946002</v>
      </c>
    </row>
    <row r="3715" spans="1:55" x14ac:dyDescent="0.55000000000000004">
      <c r="A3715" s="21" t="s">
        <v>6</v>
      </c>
      <c r="B3715" s="21" t="s">
        <v>19452</v>
      </c>
      <c r="C3715" s="21" t="s">
        <v>6381</v>
      </c>
      <c r="D3715" s="27" t="s">
        <v>6382</v>
      </c>
      <c r="E3715" s="4">
        <v>0</v>
      </c>
      <c r="F3715" s="4">
        <v>1</v>
      </c>
      <c r="G3715" s="4">
        <v>0</v>
      </c>
      <c r="H3715" s="62">
        <v>7</v>
      </c>
      <c r="J3715" s="28">
        <v>1</v>
      </c>
      <c r="K3715" s="13" t="s">
        <v>24548</v>
      </c>
      <c r="L3715" s="12" t="s">
        <v>24553</v>
      </c>
      <c r="M3715" s="12" t="s">
        <v>24553</v>
      </c>
      <c r="N3715" s="12" t="s">
        <v>24553</v>
      </c>
      <c r="O3715" s="12" t="s">
        <v>24553</v>
      </c>
      <c r="P3715" s="14" t="s">
        <v>24551</v>
      </c>
      <c r="Q3715" s="29" t="s">
        <v>24553</v>
      </c>
      <c r="AA3715" s="3">
        <v>87.778301503795433</v>
      </c>
      <c r="AB3715" s="3">
        <v>96.832327520291727</v>
      </c>
      <c r="AC3715" s="3">
        <v>100</v>
      </c>
      <c r="AD3715" s="3">
        <v>85.29284662248152</v>
      </c>
      <c r="AE3715" s="3">
        <v>84.886599827447213</v>
      </c>
      <c r="AF3715" s="3">
        <v>82.652508496009219</v>
      </c>
      <c r="AG3715" s="3">
        <v>87.029137152979303</v>
      </c>
      <c r="AH3715" s="32">
        <v>72.362461523087305</v>
      </c>
      <c r="AI3715" s="50">
        <v>0.41722032493408301</v>
      </c>
      <c r="AT3715" s="3">
        <v>88.113462797375945</v>
      </c>
      <c r="AU3715" s="3">
        <v>95.02021131309003</v>
      </c>
      <c r="AV3715" s="3">
        <v>86.897076501454336</v>
      </c>
      <c r="AW3715" s="3">
        <v>94.111193184326098</v>
      </c>
      <c r="AX3715" s="3">
        <v>90.451965543833794</v>
      </c>
      <c r="AY3715" s="3">
        <v>100</v>
      </c>
      <c r="AZ3715" s="3">
        <v>82.807817474077638</v>
      </c>
      <c r="BA3715" s="3">
        <v>63.217688907518244</v>
      </c>
      <c r="BB3715" s="3">
        <v>59.370816795225203</v>
      </c>
      <c r="BC3715" s="31">
        <v>53.284742918437175</v>
      </c>
    </row>
    <row r="3716" spans="1:55" x14ac:dyDescent="0.55000000000000004">
      <c r="A3716" s="21" t="s">
        <v>6</v>
      </c>
      <c r="B3716" s="21" t="s">
        <v>23453</v>
      </c>
      <c r="C3716" s="21" t="s">
        <v>2642</v>
      </c>
      <c r="D3716" s="27" t="s">
        <v>2643</v>
      </c>
      <c r="E3716" s="4">
        <v>2</v>
      </c>
      <c r="F3716" s="4">
        <v>6</v>
      </c>
      <c r="G3716" s="4">
        <v>1</v>
      </c>
      <c r="H3716" s="62">
        <v>24</v>
      </c>
      <c r="J3716" s="28">
        <v>1</v>
      </c>
      <c r="K3716" s="13" t="s">
        <v>24548</v>
      </c>
      <c r="L3716" s="12" t="s">
        <v>24553</v>
      </c>
      <c r="M3716" s="12" t="s">
        <v>24553</v>
      </c>
      <c r="N3716" s="12" t="s">
        <v>24553</v>
      </c>
      <c r="O3716" s="12" t="s">
        <v>24553</v>
      </c>
      <c r="P3716" s="14" t="s">
        <v>24551</v>
      </c>
      <c r="Q3716" s="29" t="s">
        <v>24553</v>
      </c>
      <c r="R3716" s="3">
        <v>11.591807010561794</v>
      </c>
      <c r="S3716" s="3">
        <v>9.5735088541571667</v>
      </c>
      <c r="T3716" s="3">
        <v>50.978775415039536</v>
      </c>
      <c r="U3716" s="3">
        <v>49.931194513639625</v>
      </c>
      <c r="V3716" s="3">
        <v>95.214453770517963</v>
      </c>
      <c r="W3716" s="3">
        <v>80.928956040959861</v>
      </c>
      <c r="X3716" s="3">
        <v>86.861145709623187</v>
      </c>
      <c r="Y3716" s="32">
        <v>100</v>
      </c>
      <c r="Z3716" s="50">
        <v>1.94916934829732E-3</v>
      </c>
      <c r="AA3716" s="3">
        <v>11.75624980161715</v>
      </c>
      <c r="AB3716" s="3">
        <v>10.706434112525381</v>
      </c>
      <c r="AC3716" s="3">
        <v>56.011264877709166</v>
      </c>
      <c r="AD3716" s="3">
        <v>56.89353824094875</v>
      </c>
      <c r="AE3716" s="3">
        <v>90.972691696773836</v>
      </c>
      <c r="AF3716" s="3">
        <v>92.567679779915807</v>
      </c>
      <c r="AG3716" s="3">
        <v>99.032665337239877</v>
      </c>
      <c r="AH3716" s="32">
        <v>100</v>
      </c>
      <c r="AI3716" s="50">
        <v>1.14851158030476E-4</v>
      </c>
      <c r="AJ3716" s="3">
        <v>11.441972528645111</v>
      </c>
      <c r="AK3716" s="3">
        <v>28.244604338370788</v>
      </c>
      <c r="AL3716" s="3">
        <v>33.28770453845091</v>
      </c>
      <c r="AM3716" s="3">
        <v>28.763593582295151</v>
      </c>
      <c r="AN3716" s="3">
        <v>33.754191787563485</v>
      </c>
      <c r="AO3716" s="3">
        <v>62.531850055554926</v>
      </c>
      <c r="AP3716" s="3">
        <v>73.008055625139193</v>
      </c>
      <c r="AQ3716" s="3">
        <v>100</v>
      </c>
      <c r="AR3716" s="3">
        <v>74.677308057039554</v>
      </c>
      <c r="AS3716" s="31">
        <v>53.246261752175215</v>
      </c>
      <c r="AT3716" s="3">
        <v>48.383175327113882</v>
      </c>
      <c r="AU3716" s="3">
        <v>53.732029388174439</v>
      </c>
      <c r="AV3716" s="3">
        <v>54.502256284117301</v>
      </c>
      <c r="AW3716" s="3">
        <v>60.40455894040506</v>
      </c>
      <c r="AX3716" s="3">
        <v>49.463216433438724</v>
      </c>
      <c r="AY3716" s="3">
        <v>79.684684770930332</v>
      </c>
      <c r="AZ3716" s="3">
        <v>73.571936569386239</v>
      </c>
      <c r="BA3716" s="3">
        <v>90.885887703427841</v>
      </c>
      <c r="BB3716" s="3">
        <v>90.145030427975897</v>
      </c>
      <c r="BC3716" s="31">
        <v>100</v>
      </c>
    </row>
    <row r="3717" spans="1:55" x14ac:dyDescent="0.55000000000000004">
      <c r="A3717" s="21" t="s">
        <v>6</v>
      </c>
      <c r="B3717" s="21" t="s">
        <v>21101</v>
      </c>
      <c r="C3717" s="21" t="s">
        <v>5243</v>
      </c>
      <c r="D3717" s="27" t="s">
        <v>5244</v>
      </c>
      <c r="E3717" s="4">
        <v>0</v>
      </c>
      <c r="F3717" s="4">
        <v>5</v>
      </c>
      <c r="G3717" s="4">
        <v>0</v>
      </c>
      <c r="H3717" s="62">
        <v>6</v>
      </c>
      <c r="J3717" s="28">
        <v>1</v>
      </c>
      <c r="K3717" s="13" t="s">
        <v>24548</v>
      </c>
      <c r="L3717" s="12" t="s">
        <v>24553</v>
      </c>
      <c r="M3717" s="12" t="s">
        <v>24553</v>
      </c>
      <c r="N3717" s="12" t="s">
        <v>24553</v>
      </c>
      <c r="O3717" s="12" t="s">
        <v>24553</v>
      </c>
      <c r="P3717" s="14" t="s">
        <v>24551</v>
      </c>
      <c r="Q3717" s="29" t="s">
        <v>24553</v>
      </c>
      <c r="AA3717" s="3">
        <v>57.566882829705236</v>
      </c>
      <c r="AB3717" s="3">
        <v>58.637109117374777</v>
      </c>
      <c r="AC3717" s="3">
        <v>76.573978603933099</v>
      </c>
      <c r="AD3717" s="3">
        <v>83.910309623699888</v>
      </c>
      <c r="AE3717" s="3">
        <v>96.349269417309543</v>
      </c>
      <c r="AF3717" s="3">
        <v>100</v>
      </c>
      <c r="AG3717" s="3">
        <v>84.902467042804616</v>
      </c>
      <c r="AH3717" s="32">
        <v>93.482653800112729</v>
      </c>
      <c r="AI3717" s="50">
        <v>7.3131643524048696E-3</v>
      </c>
      <c r="AT3717" s="3">
        <v>68.828426083761627</v>
      </c>
      <c r="AU3717" s="3">
        <v>79.629634732367819</v>
      </c>
      <c r="AV3717" s="3">
        <v>74.12698750302782</v>
      </c>
      <c r="AW3717" s="3">
        <v>81.177343398155074</v>
      </c>
      <c r="AX3717" s="3">
        <v>81.733896582774705</v>
      </c>
      <c r="AY3717" s="3">
        <v>98.925138381138439</v>
      </c>
      <c r="AZ3717" s="3">
        <v>89.737521274874283</v>
      </c>
      <c r="BA3717" s="3">
        <v>100</v>
      </c>
      <c r="BB3717" s="3">
        <v>86.113773633854976</v>
      </c>
      <c r="BC3717" s="31">
        <v>86.19263546095047</v>
      </c>
    </row>
    <row r="3718" spans="1:55" x14ac:dyDescent="0.55000000000000004">
      <c r="A3718" s="21" t="s">
        <v>6</v>
      </c>
      <c r="B3718" s="21" t="s">
        <v>22346</v>
      </c>
      <c r="C3718" s="21" t="s">
        <v>4424</v>
      </c>
      <c r="D3718" s="27" t="s">
        <v>4425</v>
      </c>
      <c r="E3718" s="4">
        <v>0</v>
      </c>
      <c r="F3718" s="4">
        <v>5</v>
      </c>
      <c r="G3718" s="4">
        <v>1</v>
      </c>
      <c r="H3718" s="62">
        <v>16</v>
      </c>
      <c r="J3718" s="28">
        <v>1</v>
      </c>
      <c r="K3718" s="13" t="s">
        <v>24548</v>
      </c>
      <c r="L3718" s="12" t="s">
        <v>24553</v>
      </c>
      <c r="M3718" s="12" t="s">
        <v>24553</v>
      </c>
      <c r="N3718" s="12" t="s">
        <v>24553</v>
      </c>
      <c r="O3718" s="12" t="s">
        <v>24553</v>
      </c>
      <c r="P3718" s="14" t="s">
        <v>24551</v>
      </c>
      <c r="Q3718" s="29" t="s">
        <v>24553</v>
      </c>
      <c r="AA3718" s="3">
        <v>60.681513278577896</v>
      </c>
      <c r="AB3718" s="3">
        <v>63.947454955014962</v>
      </c>
      <c r="AC3718" s="3">
        <v>83.904170170485386</v>
      </c>
      <c r="AD3718" s="3">
        <v>85.410515915985371</v>
      </c>
      <c r="AE3718" s="3">
        <v>99.661716418250649</v>
      </c>
      <c r="AF3718" s="3">
        <v>100</v>
      </c>
      <c r="AG3718" s="3">
        <v>91.413028932736211</v>
      </c>
      <c r="AH3718" s="32">
        <v>99.294348217272841</v>
      </c>
      <c r="AI3718" s="50">
        <v>3.69082418645021E-3</v>
      </c>
      <c r="AJ3718" s="3">
        <v>22.559301900328474</v>
      </c>
      <c r="AK3718" s="3">
        <v>24.328800475765831</v>
      </c>
      <c r="AL3718" s="3">
        <v>30.334457992631819</v>
      </c>
      <c r="AM3718" s="3">
        <v>29.634987643903663</v>
      </c>
      <c r="AN3718" s="3">
        <v>48.916429113083446</v>
      </c>
      <c r="AO3718" s="3">
        <v>65.375217869053444</v>
      </c>
      <c r="AP3718" s="3">
        <v>69.220959788876925</v>
      </c>
      <c r="AQ3718" s="3">
        <v>100</v>
      </c>
      <c r="AR3718" s="3">
        <v>51.722505517559668</v>
      </c>
      <c r="AS3718" s="31">
        <v>37.667695653714659</v>
      </c>
      <c r="AT3718" s="3">
        <v>68.506992711448561</v>
      </c>
      <c r="AU3718" s="3">
        <v>75.255065243963713</v>
      </c>
      <c r="AV3718" s="3">
        <v>74.655233401214943</v>
      </c>
      <c r="AW3718" s="3">
        <v>80.38002269238649</v>
      </c>
      <c r="AX3718" s="3">
        <v>78.061986586591431</v>
      </c>
      <c r="AY3718" s="3">
        <v>100</v>
      </c>
      <c r="AZ3718" s="3">
        <v>86.146144871008303</v>
      </c>
      <c r="BA3718" s="3">
        <v>98.954196625366848</v>
      </c>
      <c r="BB3718" s="3">
        <v>88.263771559448585</v>
      </c>
      <c r="BC3718" s="31">
        <v>93.185367017104539</v>
      </c>
    </row>
    <row r="3719" spans="1:55" x14ac:dyDescent="0.55000000000000004">
      <c r="A3719" s="21" t="s">
        <v>6</v>
      </c>
      <c r="B3719" s="21" t="s">
        <v>16714</v>
      </c>
      <c r="C3719" s="21" t="s">
        <v>6756</v>
      </c>
      <c r="D3719" s="27" t="s">
        <v>6757</v>
      </c>
      <c r="E3719" s="4">
        <v>0</v>
      </c>
      <c r="F3719" s="4">
        <v>0</v>
      </c>
      <c r="G3719" s="4">
        <v>0</v>
      </c>
      <c r="H3719" s="62">
        <v>1</v>
      </c>
      <c r="J3719" s="28">
        <v>1</v>
      </c>
      <c r="K3719" s="13" t="s">
        <v>24548</v>
      </c>
      <c r="L3719" s="12" t="s">
        <v>24553</v>
      </c>
      <c r="M3719" s="12" t="s">
        <v>24553</v>
      </c>
      <c r="N3719" s="12" t="s">
        <v>24553</v>
      </c>
      <c r="O3719" s="12" t="s">
        <v>24553</v>
      </c>
      <c r="P3719" s="14" t="s">
        <v>24551</v>
      </c>
      <c r="Q3719" s="29" t="s">
        <v>24553</v>
      </c>
      <c r="AT3719" s="3">
        <v>22.48369091309025</v>
      </c>
      <c r="AU3719" s="3">
        <v>27.932812509487842</v>
      </c>
      <c r="AV3719" s="3">
        <v>23.152003493738675</v>
      </c>
      <c r="AW3719" s="3">
        <v>26.2343294453201</v>
      </c>
      <c r="AX3719" s="3">
        <v>31.343561503445365</v>
      </c>
      <c r="AY3719" s="3">
        <v>35.554014166869749</v>
      </c>
      <c r="AZ3719" s="3">
        <v>24.623163528555306</v>
      </c>
      <c r="BA3719" s="3">
        <v>50.926067655536933</v>
      </c>
      <c r="BB3719" s="3">
        <v>57.520720737811139</v>
      </c>
      <c r="BC3719" s="31">
        <v>100</v>
      </c>
    </row>
    <row r="3720" spans="1:55" x14ac:dyDescent="0.55000000000000004">
      <c r="A3720" s="21" t="s">
        <v>6</v>
      </c>
      <c r="B3720" s="21" t="s">
        <v>22211</v>
      </c>
      <c r="C3720" s="21" t="s">
        <v>8317</v>
      </c>
      <c r="D3720" s="27" t="s">
        <v>8318</v>
      </c>
      <c r="E3720" s="4">
        <v>0</v>
      </c>
      <c r="F3720" s="4">
        <v>1</v>
      </c>
      <c r="G3720" s="4">
        <v>1</v>
      </c>
      <c r="H3720" s="62">
        <v>16</v>
      </c>
      <c r="J3720" s="28">
        <v>1</v>
      </c>
      <c r="K3720" s="13" t="s">
        <v>24548</v>
      </c>
      <c r="L3720" s="12" t="s">
        <v>24553</v>
      </c>
      <c r="M3720" s="12" t="s">
        <v>24553</v>
      </c>
      <c r="N3720" s="12" t="s">
        <v>24553</v>
      </c>
      <c r="O3720" s="12" t="s">
        <v>24553</v>
      </c>
      <c r="P3720" s="14" t="s">
        <v>24551</v>
      </c>
      <c r="Q3720" s="29" t="s">
        <v>24553</v>
      </c>
      <c r="AA3720" s="3">
        <v>81.006882586735372</v>
      </c>
      <c r="AB3720" s="3">
        <v>82.285182613536023</v>
      </c>
      <c r="AC3720" s="3">
        <v>77.489980826251625</v>
      </c>
      <c r="AD3720" s="3">
        <v>100</v>
      </c>
      <c r="AE3720" s="3">
        <v>79.804059081900917</v>
      </c>
      <c r="AF3720" s="3">
        <v>86.762124026565999</v>
      </c>
      <c r="AG3720" s="3">
        <v>77.020956334571551</v>
      </c>
      <c r="AH3720" s="32">
        <v>85.276656454634193</v>
      </c>
      <c r="AI3720" s="50">
        <v>0.82373585724174103</v>
      </c>
      <c r="AJ3720" s="3">
        <v>23.014847699764527</v>
      </c>
      <c r="AK3720" s="3">
        <v>38.169359739621264</v>
      </c>
      <c r="AL3720" s="3">
        <v>37.581246285405982</v>
      </c>
      <c r="AM3720" s="3">
        <v>57.895413227686468</v>
      </c>
      <c r="AN3720" s="3">
        <v>64.634048845679843</v>
      </c>
      <c r="AO3720" s="3">
        <v>100</v>
      </c>
      <c r="AP3720" s="3">
        <v>94.306885964559768</v>
      </c>
      <c r="AQ3720" s="3">
        <v>73.655621801339038</v>
      </c>
      <c r="AR3720" s="3">
        <v>48.044552074294863</v>
      </c>
      <c r="AS3720" s="31">
        <v>23.04647030039559</v>
      </c>
      <c r="AT3720" s="3">
        <v>91.361866795360569</v>
      </c>
      <c r="AU3720" s="3">
        <v>98.126712045032477</v>
      </c>
      <c r="AV3720" s="3">
        <v>89.094585956794049</v>
      </c>
      <c r="AW3720" s="3">
        <v>92.856183943318811</v>
      </c>
      <c r="AX3720" s="3">
        <v>92.338690075449506</v>
      </c>
      <c r="AY3720" s="3">
        <v>100</v>
      </c>
      <c r="AZ3720" s="3">
        <v>84.454634683269461</v>
      </c>
      <c r="BA3720" s="3">
        <v>67.263387983078431</v>
      </c>
      <c r="BB3720" s="3">
        <v>66.468639524957652</v>
      </c>
      <c r="BC3720" s="31">
        <v>66.888741357655974</v>
      </c>
    </row>
    <row r="3721" spans="1:55" x14ac:dyDescent="0.55000000000000004">
      <c r="A3721" s="21" t="s">
        <v>6</v>
      </c>
      <c r="B3721" s="21" t="s">
        <v>24282</v>
      </c>
      <c r="C3721" s="21" t="s">
        <v>9306</v>
      </c>
      <c r="D3721" s="27" t="s">
        <v>9307</v>
      </c>
      <c r="E3721" s="4">
        <v>17</v>
      </c>
      <c r="F3721" s="4">
        <v>13</v>
      </c>
      <c r="G3721" s="4">
        <v>13</v>
      </c>
      <c r="H3721" s="62">
        <v>50</v>
      </c>
      <c r="J3721" s="28">
        <v>1</v>
      </c>
      <c r="K3721" s="13" t="s">
        <v>24548</v>
      </c>
      <c r="L3721" s="12" t="s">
        <v>24553</v>
      </c>
      <c r="M3721" s="12" t="s">
        <v>24553</v>
      </c>
      <c r="N3721" s="12" t="s">
        <v>24553</v>
      </c>
      <c r="O3721" s="12" t="s">
        <v>24553</v>
      </c>
      <c r="P3721" s="14" t="s">
        <v>24551</v>
      </c>
      <c r="Q3721" s="29" t="s">
        <v>24553</v>
      </c>
      <c r="R3721" s="3">
        <v>64.269726315453383</v>
      </c>
      <c r="S3721" s="3">
        <v>71.0506372342373</v>
      </c>
      <c r="T3721" s="3">
        <v>59.944706683698136</v>
      </c>
      <c r="U3721" s="3">
        <v>58.310069823573166</v>
      </c>
      <c r="V3721" s="3">
        <v>94.899773257611017</v>
      </c>
      <c r="W3721" s="3">
        <v>87.832146680151908</v>
      </c>
      <c r="X3721" s="3">
        <v>93.792945419622754</v>
      </c>
      <c r="Y3721" s="32">
        <v>100</v>
      </c>
      <c r="Z3721" s="50">
        <v>3.9507586168462698E-3</v>
      </c>
      <c r="AA3721" s="3">
        <v>56.800168268339625</v>
      </c>
      <c r="AB3721" s="3">
        <v>59.099170699239259</v>
      </c>
      <c r="AC3721" s="3">
        <v>69.012691825223911</v>
      </c>
      <c r="AD3721" s="3">
        <v>62.453163611776674</v>
      </c>
      <c r="AE3721" s="3">
        <v>100</v>
      </c>
      <c r="AF3721" s="3">
        <v>90.881805420916152</v>
      </c>
      <c r="AG3721" s="3">
        <v>85.9326244047774</v>
      </c>
      <c r="AH3721" s="32">
        <v>85.455818307713628</v>
      </c>
      <c r="AI3721" s="50">
        <v>6.4830826908986103E-3</v>
      </c>
      <c r="AJ3721" s="3">
        <v>63.546765760089464</v>
      </c>
      <c r="AK3721" s="3">
        <v>70.812989960879506</v>
      </c>
      <c r="AL3721" s="3">
        <v>74.068328419763517</v>
      </c>
      <c r="AM3721" s="3">
        <v>52.880374163943422</v>
      </c>
      <c r="AN3721" s="3">
        <v>51.691427552703615</v>
      </c>
      <c r="AO3721" s="3">
        <v>68.307191347570139</v>
      </c>
      <c r="AP3721" s="3">
        <v>67.21722906892137</v>
      </c>
      <c r="AQ3721" s="3">
        <v>100</v>
      </c>
      <c r="AR3721" s="3">
        <v>88.112769131230422</v>
      </c>
      <c r="AS3721" s="31">
        <v>66.2313193349719</v>
      </c>
      <c r="AT3721" s="3">
        <v>91.736506694724426</v>
      </c>
      <c r="AU3721" s="3">
        <v>100</v>
      </c>
      <c r="AV3721" s="3">
        <v>91.566699441770552</v>
      </c>
      <c r="AW3721" s="3">
        <v>92.591397019664782</v>
      </c>
      <c r="AX3721" s="3">
        <v>83.123402940842325</v>
      </c>
      <c r="AY3721" s="3">
        <v>83.359576691390075</v>
      </c>
      <c r="AZ3721" s="3">
        <v>85.460274105662265</v>
      </c>
      <c r="BA3721" s="3">
        <v>86.287035592319697</v>
      </c>
      <c r="BB3721" s="3">
        <v>83.454164793337398</v>
      </c>
      <c r="BC3721" s="31">
        <v>85.087511095226759</v>
      </c>
    </row>
    <row r="3722" spans="1:55" x14ac:dyDescent="0.55000000000000004">
      <c r="A3722" s="21" t="s">
        <v>6</v>
      </c>
      <c r="B3722" s="21" t="s">
        <v>22726</v>
      </c>
      <c r="C3722" s="21" t="s">
        <v>2810</v>
      </c>
      <c r="D3722" s="27" t="s">
        <v>2811</v>
      </c>
      <c r="E3722" s="4">
        <v>0</v>
      </c>
      <c r="F3722" s="4">
        <v>15</v>
      </c>
      <c r="G3722" s="4">
        <v>3</v>
      </c>
      <c r="H3722" s="62">
        <v>9</v>
      </c>
      <c r="J3722" s="28">
        <v>1</v>
      </c>
      <c r="K3722" s="13" t="s">
        <v>24548</v>
      </c>
      <c r="L3722" s="16" t="s">
        <v>16303</v>
      </c>
      <c r="M3722" s="12" t="s">
        <v>24553</v>
      </c>
      <c r="N3722" s="12" t="s">
        <v>24553</v>
      </c>
      <c r="O3722" s="12" t="s">
        <v>24553</v>
      </c>
      <c r="P3722" s="12" t="s">
        <v>24553</v>
      </c>
      <c r="Q3722" s="29" t="s">
        <v>24553</v>
      </c>
      <c r="AA3722" s="3">
        <v>91.354884560641068</v>
      </c>
      <c r="AB3722" s="3">
        <v>90.878022702840767</v>
      </c>
      <c r="AC3722" s="3">
        <v>100</v>
      </c>
      <c r="AD3722" s="3">
        <v>97.78218982144476</v>
      </c>
      <c r="AE3722" s="3">
        <v>97.165030334727135</v>
      </c>
      <c r="AF3722" s="3">
        <v>96.888957266948978</v>
      </c>
      <c r="AG3722" s="3">
        <v>83.064907434865958</v>
      </c>
      <c r="AH3722" s="32">
        <v>90.87918174075179</v>
      </c>
      <c r="AI3722" s="50">
        <v>5.8115120882136502E-2</v>
      </c>
      <c r="AJ3722" s="3">
        <v>30.956693355359327</v>
      </c>
      <c r="AK3722" s="3">
        <v>54.955379705040386</v>
      </c>
      <c r="AL3722" s="3">
        <v>51.349198227012039</v>
      </c>
      <c r="AM3722" s="3">
        <v>100</v>
      </c>
      <c r="AN3722" s="3">
        <v>88.941447626621525</v>
      </c>
      <c r="AO3722" s="3">
        <v>85.542899200058571</v>
      </c>
      <c r="AP3722" s="3">
        <v>65.001813349999566</v>
      </c>
      <c r="AQ3722" s="3">
        <v>57.003622427450708</v>
      </c>
      <c r="AR3722" s="3">
        <v>73.072396868048756</v>
      </c>
      <c r="AS3722" s="31">
        <v>63.350285031262153</v>
      </c>
      <c r="AT3722" s="3">
        <v>92.105558251246137</v>
      </c>
      <c r="AU3722" s="3">
        <v>89.935401505368816</v>
      </c>
      <c r="AV3722" s="3">
        <v>87.084466974647839</v>
      </c>
      <c r="AW3722" s="3">
        <v>98.282896239782588</v>
      </c>
      <c r="AX3722" s="3">
        <v>100</v>
      </c>
      <c r="AY3722" s="3">
        <v>88.396314662471497</v>
      </c>
      <c r="AZ3722" s="3">
        <v>89.821415834878209</v>
      </c>
      <c r="BA3722" s="3">
        <v>70.650542921492487</v>
      </c>
      <c r="BB3722" s="3">
        <v>76.77171554212228</v>
      </c>
      <c r="BC3722" s="31">
        <v>68.256891114533289</v>
      </c>
    </row>
    <row r="3723" spans="1:55" x14ac:dyDescent="0.55000000000000004">
      <c r="A3723" s="21" t="s">
        <v>6</v>
      </c>
      <c r="B3723" s="21" t="s">
        <v>18566</v>
      </c>
      <c r="C3723" s="21" t="s">
        <v>15669</v>
      </c>
      <c r="D3723" s="27" t="s">
        <v>15670</v>
      </c>
      <c r="E3723" s="4">
        <v>0</v>
      </c>
      <c r="F3723" s="4">
        <v>1</v>
      </c>
      <c r="G3723" s="4">
        <v>0</v>
      </c>
      <c r="H3723" s="62">
        <v>0</v>
      </c>
      <c r="J3723" s="28">
        <v>1</v>
      </c>
      <c r="K3723" s="12" t="s">
        <v>24553</v>
      </c>
      <c r="L3723" s="12" t="s">
        <v>24553</v>
      </c>
      <c r="M3723" s="12" t="s">
        <v>24553</v>
      </c>
      <c r="N3723" s="12" t="s">
        <v>24553</v>
      </c>
      <c r="O3723" s="12" t="s">
        <v>24553</v>
      </c>
      <c r="P3723" s="12" t="s">
        <v>24553</v>
      </c>
      <c r="Q3723" s="29" t="s">
        <v>24553</v>
      </c>
      <c r="AA3723" s="3">
        <v>68.877602034125502</v>
      </c>
      <c r="AB3723" s="3">
        <v>49.799781482045191</v>
      </c>
      <c r="AC3723" s="3">
        <v>46.06910275395721</v>
      </c>
      <c r="AD3723" s="3">
        <v>71.060038790448189</v>
      </c>
      <c r="AE3723" s="3">
        <v>87.710899567309923</v>
      </c>
      <c r="AF3723" s="3">
        <v>100</v>
      </c>
      <c r="AG3723" s="3">
        <v>89.238740674394052</v>
      </c>
      <c r="AH3723" s="32">
        <v>98.303737017383952</v>
      </c>
      <c r="AI3723" s="50">
        <v>8.9031046381255904E-2</v>
      </c>
    </row>
    <row r="3724" spans="1:55" x14ac:dyDescent="0.55000000000000004">
      <c r="A3724" s="21" t="s">
        <v>6</v>
      </c>
      <c r="B3724" s="21" t="s">
        <v>20710</v>
      </c>
      <c r="C3724" s="21" t="s">
        <v>3120</v>
      </c>
      <c r="D3724" s="27" t="s">
        <v>3121</v>
      </c>
      <c r="E3724" s="4">
        <v>0</v>
      </c>
      <c r="F3724" s="4">
        <v>3</v>
      </c>
      <c r="G3724" s="4">
        <v>0</v>
      </c>
      <c r="H3724" s="62">
        <v>15</v>
      </c>
      <c r="J3724" s="28">
        <v>1</v>
      </c>
      <c r="K3724" s="12" t="s">
        <v>24553</v>
      </c>
      <c r="L3724" s="12" t="s">
        <v>24553</v>
      </c>
      <c r="M3724" s="12" t="s">
        <v>24553</v>
      </c>
      <c r="N3724" s="12" t="s">
        <v>24553</v>
      </c>
      <c r="O3724" s="12" t="s">
        <v>24553</v>
      </c>
      <c r="P3724" s="12" t="s">
        <v>24553</v>
      </c>
      <c r="Q3724" s="29" t="s">
        <v>24553</v>
      </c>
      <c r="AA3724" s="3">
        <v>27.147913340347422</v>
      </c>
      <c r="AB3724" s="3">
        <v>26.962507628717415</v>
      </c>
      <c r="AC3724" s="3">
        <v>99.924245756743517</v>
      </c>
      <c r="AD3724" s="3">
        <v>100</v>
      </c>
      <c r="AE3724" s="3">
        <v>87.690850102586282</v>
      </c>
      <c r="AF3724" s="3">
        <v>77.644898256117187</v>
      </c>
      <c r="AG3724" s="3">
        <v>70.341149756847457</v>
      </c>
      <c r="AH3724" s="32">
        <v>69.100833610385919</v>
      </c>
      <c r="AI3724" s="50">
        <v>1.49391257326327E-3</v>
      </c>
      <c r="AT3724" s="3">
        <v>63.581944372157409</v>
      </c>
      <c r="AU3724" s="3">
        <v>69.512750920365534</v>
      </c>
      <c r="AV3724" s="3">
        <v>73.286459335956721</v>
      </c>
      <c r="AW3724" s="3">
        <v>78.698082677409502</v>
      </c>
      <c r="AX3724" s="3">
        <v>68.718799365458864</v>
      </c>
      <c r="AY3724" s="3">
        <v>97.953192854772269</v>
      </c>
      <c r="AZ3724" s="3">
        <v>92.544903650389514</v>
      </c>
      <c r="BA3724" s="3">
        <v>100</v>
      </c>
      <c r="BB3724" s="3">
        <v>97.829747873860583</v>
      </c>
      <c r="BC3724" s="31">
        <v>71.478684591295121</v>
      </c>
    </row>
    <row r="3725" spans="1:55" x14ac:dyDescent="0.55000000000000004">
      <c r="A3725" s="21" t="s">
        <v>6</v>
      </c>
      <c r="B3725" s="21" t="s">
        <v>16717</v>
      </c>
      <c r="C3725" s="21" t="s">
        <v>6836</v>
      </c>
      <c r="D3725" s="27" t="s">
        <v>6837</v>
      </c>
      <c r="E3725" s="4">
        <v>0</v>
      </c>
      <c r="F3725" s="4">
        <v>0</v>
      </c>
      <c r="G3725" s="4">
        <v>0</v>
      </c>
      <c r="H3725" s="62">
        <v>1</v>
      </c>
      <c r="J3725" s="28">
        <v>1</v>
      </c>
      <c r="K3725" s="13" t="s">
        <v>24548</v>
      </c>
      <c r="L3725" s="16" t="s">
        <v>16303</v>
      </c>
      <c r="M3725" s="12" t="s">
        <v>24553</v>
      </c>
      <c r="N3725" s="12" t="s">
        <v>24553</v>
      </c>
      <c r="O3725" s="12" t="s">
        <v>24553</v>
      </c>
      <c r="P3725" s="12" t="s">
        <v>24553</v>
      </c>
      <c r="Q3725" s="29" t="s">
        <v>24553</v>
      </c>
      <c r="AT3725" s="3">
        <v>84.891337009973199</v>
      </c>
      <c r="AU3725" s="3">
        <v>100</v>
      </c>
      <c r="AV3725" s="3">
        <v>87.223232212916713</v>
      </c>
      <c r="AW3725" s="3">
        <v>96.010856997965178</v>
      </c>
      <c r="AX3725" s="3">
        <v>98.621088044016474</v>
      </c>
      <c r="AY3725" s="3">
        <v>93.688070945992735</v>
      </c>
      <c r="AZ3725" s="3">
        <v>80.989800715459211</v>
      </c>
      <c r="BA3725" s="3">
        <v>90.306179552182471</v>
      </c>
      <c r="BB3725" s="3">
        <v>63.380711465092375</v>
      </c>
      <c r="BC3725" s="31">
        <v>63.242808165608601</v>
      </c>
    </row>
    <row r="3726" spans="1:55" x14ac:dyDescent="0.55000000000000004">
      <c r="A3726" s="21" t="s">
        <v>6</v>
      </c>
      <c r="B3726" s="21" t="s">
        <v>21798</v>
      </c>
      <c r="C3726" s="21" t="s">
        <v>174</v>
      </c>
      <c r="D3726" s="27" t="s">
        <v>175</v>
      </c>
      <c r="E3726" s="4">
        <v>0</v>
      </c>
      <c r="F3726" s="4">
        <v>13</v>
      </c>
      <c r="G3726" s="4">
        <v>0</v>
      </c>
      <c r="H3726" s="62">
        <v>14</v>
      </c>
      <c r="J3726" s="28">
        <v>1</v>
      </c>
      <c r="K3726" s="13" t="s">
        <v>24548</v>
      </c>
      <c r="L3726" s="12" t="s">
        <v>24553</v>
      </c>
      <c r="M3726" s="12" t="s">
        <v>24553</v>
      </c>
      <c r="N3726" s="12" t="s">
        <v>24553</v>
      </c>
      <c r="O3726" s="12" t="s">
        <v>24553</v>
      </c>
      <c r="P3726" s="14" t="s">
        <v>24551</v>
      </c>
      <c r="Q3726" s="29" t="s">
        <v>24553</v>
      </c>
      <c r="AA3726" s="3">
        <v>34.495637882420887</v>
      </c>
      <c r="AB3726" s="3">
        <v>32.168214071084265</v>
      </c>
      <c r="AC3726" s="3">
        <v>67.667873513198927</v>
      </c>
      <c r="AD3726" s="3">
        <v>53.645114361336354</v>
      </c>
      <c r="AE3726" s="3">
        <v>100</v>
      </c>
      <c r="AF3726" s="3">
        <v>73.087325828333164</v>
      </c>
      <c r="AG3726" s="3">
        <v>70.799606492935723</v>
      </c>
      <c r="AH3726" s="32">
        <v>77.952098367040179</v>
      </c>
      <c r="AI3726" s="50">
        <v>4.6147167197688299E-2</v>
      </c>
      <c r="AT3726" s="3">
        <v>44.205942382307754</v>
      </c>
      <c r="AU3726" s="3">
        <v>33.71680787559194</v>
      </c>
      <c r="AV3726" s="3">
        <v>36.360771262148852</v>
      </c>
      <c r="AW3726" s="3">
        <v>59.398720525623183</v>
      </c>
      <c r="AX3726" s="3">
        <v>35.758979444474349</v>
      </c>
      <c r="AY3726" s="3">
        <v>47.085201608939251</v>
      </c>
      <c r="AZ3726" s="3">
        <v>83.121909578918149</v>
      </c>
      <c r="BA3726" s="3">
        <v>59.867034084746294</v>
      </c>
      <c r="BB3726" s="3">
        <v>100</v>
      </c>
      <c r="BC3726" s="31">
        <v>42.679181896021653</v>
      </c>
    </row>
    <row r="3727" spans="1:55" x14ac:dyDescent="0.55000000000000004">
      <c r="A3727" s="21" t="s">
        <v>6</v>
      </c>
      <c r="B3727" s="21" t="s">
        <v>22505</v>
      </c>
      <c r="C3727" s="22" t="s">
        <v>15671</v>
      </c>
      <c r="D3727" s="27" t="s">
        <v>15672</v>
      </c>
      <c r="E3727" s="4">
        <v>0</v>
      </c>
      <c r="F3727" s="4">
        <v>0</v>
      </c>
      <c r="G3727" s="4">
        <v>2</v>
      </c>
      <c r="H3727" s="62">
        <v>0</v>
      </c>
      <c r="J3727" s="28">
        <v>1</v>
      </c>
      <c r="K3727" s="12" t="s">
        <v>24553</v>
      </c>
      <c r="L3727" s="12" t="s">
        <v>24553</v>
      </c>
      <c r="M3727" s="12" t="s">
        <v>24553</v>
      </c>
      <c r="N3727" s="12" t="s">
        <v>24553</v>
      </c>
      <c r="O3727" s="12" t="s">
        <v>24553</v>
      </c>
      <c r="P3727" s="12" t="s">
        <v>24553</v>
      </c>
      <c r="Q3727" s="29" t="s">
        <v>24553</v>
      </c>
      <c r="AJ3727" s="3">
        <v>1.6836945192890849</v>
      </c>
      <c r="AK3727" s="3">
        <v>1.1456542194670156</v>
      </c>
      <c r="AL3727" s="3">
        <v>1.56680184106613</v>
      </c>
      <c r="AM3727" s="3">
        <v>1.2746608577184131</v>
      </c>
      <c r="AN3727" s="3">
        <v>1.7611029683584731</v>
      </c>
      <c r="AO3727" s="3">
        <v>2.188816638001652</v>
      </c>
      <c r="AP3727" s="3">
        <v>1.5800600303422692</v>
      </c>
      <c r="AQ3727" s="3">
        <v>100</v>
      </c>
      <c r="AR3727" s="3">
        <v>1.3878801662334279</v>
      </c>
      <c r="AS3727" s="31">
        <v>0.70920802015316653</v>
      </c>
    </row>
    <row r="3728" spans="1:55" x14ac:dyDescent="0.55000000000000004">
      <c r="A3728" s="21" t="s">
        <v>6</v>
      </c>
      <c r="B3728" s="21" t="s">
        <v>22789</v>
      </c>
      <c r="C3728" s="21" t="s">
        <v>15673</v>
      </c>
      <c r="D3728" s="27" t="s">
        <v>15674</v>
      </c>
      <c r="E3728" s="4">
        <v>0</v>
      </c>
      <c r="F3728" s="4">
        <v>0</v>
      </c>
      <c r="G3728" s="4">
        <v>6</v>
      </c>
      <c r="H3728" s="62">
        <v>0</v>
      </c>
      <c r="J3728" s="28">
        <v>1</v>
      </c>
      <c r="K3728" s="12" t="s">
        <v>24553</v>
      </c>
      <c r="L3728" s="12" t="s">
        <v>24553</v>
      </c>
      <c r="M3728" s="12" t="s">
        <v>24553</v>
      </c>
      <c r="N3728" s="12" t="s">
        <v>24553</v>
      </c>
      <c r="O3728" s="12" t="s">
        <v>24553</v>
      </c>
      <c r="P3728" s="12" t="s">
        <v>24553</v>
      </c>
      <c r="Q3728" s="29" t="s">
        <v>24553</v>
      </c>
      <c r="AJ3728" s="3">
        <v>6.454593271514808</v>
      </c>
      <c r="AK3728" s="3">
        <v>6.3554171219556883</v>
      </c>
      <c r="AL3728" s="3">
        <v>8.1229646601224719</v>
      </c>
      <c r="AM3728" s="3">
        <v>6.6925062878815913</v>
      </c>
      <c r="AN3728" s="3">
        <v>8.7136491075525146</v>
      </c>
      <c r="AO3728" s="3">
        <v>8.4363648360890071</v>
      </c>
      <c r="AP3728" s="3">
        <v>8.0548034652362386</v>
      </c>
      <c r="AQ3728" s="3">
        <v>100</v>
      </c>
      <c r="AR3728" s="3">
        <v>4.543915547596197</v>
      </c>
      <c r="AS3728" s="31">
        <v>6.1009855942774376</v>
      </c>
    </row>
    <row r="3729" spans="1:55" x14ac:dyDescent="0.55000000000000004">
      <c r="A3729" s="21" t="s">
        <v>6</v>
      </c>
      <c r="B3729" s="21" t="s">
        <v>16816</v>
      </c>
      <c r="C3729" s="21" t="s">
        <v>9059</v>
      </c>
      <c r="D3729" s="27" t="s">
        <v>9060</v>
      </c>
      <c r="E3729" s="4">
        <v>0</v>
      </c>
      <c r="F3729" s="4">
        <v>0</v>
      </c>
      <c r="G3729" s="4">
        <v>0</v>
      </c>
      <c r="H3729" s="62">
        <v>1</v>
      </c>
      <c r="J3729" s="28">
        <v>1</v>
      </c>
      <c r="K3729" s="13" t="s">
        <v>24548</v>
      </c>
      <c r="L3729" s="12" t="s">
        <v>24553</v>
      </c>
      <c r="M3729" s="12" t="s">
        <v>24553</v>
      </c>
      <c r="N3729" s="12" t="s">
        <v>24553</v>
      </c>
      <c r="O3729" s="12" t="s">
        <v>24553</v>
      </c>
      <c r="P3729" s="12" t="s">
        <v>24553</v>
      </c>
      <c r="Q3729" s="29" t="s">
        <v>24553</v>
      </c>
      <c r="AT3729" s="3">
        <v>72.722400322706065</v>
      </c>
      <c r="AU3729" s="3">
        <v>72.268745316819107</v>
      </c>
      <c r="AV3729" s="3">
        <v>78.312384666495589</v>
      </c>
      <c r="AW3729" s="3">
        <v>73.258564781548316</v>
      </c>
      <c r="AX3729" s="3">
        <v>67.828717200250665</v>
      </c>
      <c r="AY3729" s="3">
        <v>95.736600822937532</v>
      </c>
      <c r="AZ3729" s="3">
        <v>85.1826360771949</v>
      </c>
      <c r="BA3729" s="3">
        <v>87.463905941297355</v>
      </c>
      <c r="BB3729" s="3">
        <v>100</v>
      </c>
      <c r="BC3729" s="31">
        <v>94.218095588682246</v>
      </c>
    </row>
    <row r="3730" spans="1:55" x14ac:dyDescent="0.55000000000000004">
      <c r="A3730" s="21" t="s">
        <v>6</v>
      </c>
      <c r="B3730" s="21" t="s">
        <v>16905</v>
      </c>
      <c r="C3730" s="21" t="s">
        <v>11128</v>
      </c>
      <c r="D3730" s="27" t="s">
        <v>11129</v>
      </c>
      <c r="E3730" s="4">
        <v>0</v>
      </c>
      <c r="F3730" s="4">
        <v>0</v>
      </c>
      <c r="G3730" s="4">
        <v>0</v>
      </c>
      <c r="H3730" s="62">
        <v>1</v>
      </c>
      <c r="J3730" s="28">
        <v>1</v>
      </c>
      <c r="K3730" s="12" t="s">
        <v>24553</v>
      </c>
      <c r="L3730" s="12" t="s">
        <v>24553</v>
      </c>
      <c r="M3730" s="12" t="s">
        <v>24553</v>
      </c>
      <c r="N3730" s="12" t="s">
        <v>24553</v>
      </c>
      <c r="O3730" s="12" t="s">
        <v>24553</v>
      </c>
      <c r="P3730" s="12" t="s">
        <v>24553</v>
      </c>
      <c r="Q3730" s="29" t="s">
        <v>24553</v>
      </c>
      <c r="AT3730" s="3">
        <v>90.802899058521376</v>
      </c>
      <c r="AU3730" s="3">
        <v>100</v>
      </c>
      <c r="AV3730" s="3">
        <v>89.876726700246195</v>
      </c>
      <c r="AW3730" s="3">
        <v>86.806698109856995</v>
      </c>
      <c r="AX3730" s="3">
        <v>75.747407799487164</v>
      </c>
      <c r="AY3730" s="3">
        <v>90.306862302721939</v>
      </c>
      <c r="AZ3730" s="3">
        <v>85.846932175347561</v>
      </c>
      <c r="BA3730" s="3">
        <v>63.705104813039185</v>
      </c>
      <c r="BB3730" s="3">
        <v>51.893316959458978</v>
      </c>
      <c r="BC3730" s="31">
        <v>60.1596308616027</v>
      </c>
    </row>
    <row r="3731" spans="1:55" x14ac:dyDescent="0.55000000000000004">
      <c r="A3731" s="21" t="s">
        <v>6</v>
      </c>
      <c r="B3731" s="21" t="s">
        <v>22771</v>
      </c>
      <c r="C3731" s="21" t="s">
        <v>4442</v>
      </c>
      <c r="D3731" s="27" t="s">
        <v>4443</v>
      </c>
      <c r="E3731" s="4">
        <v>0</v>
      </c>
      <c r="F3731" s="4">
        <v>88</v>
      </c>
      <c r="G3731" s="4">
        <v>4</v>
      </c>
      <c r="H3731" s="62">
        <v>85</v>
      </c>
      <c r="J3731" s="28">
        <v>2</v>
      </c>
      <c r="K3731" s="13" t="s">
        <v>24548</v>
      </c>
      <c r="L3731" s="16" t="s">
        <v>16303</v>
      </c>
      <c r="M3731" s="17" t="s">
        <v>24549</v>
      </c>
      <c r="N3731" s="12" t="s">
        <v>24553</v>
      </c>
      <c r="O3731" s="12" t="s">
        <v>24553</v>
      </c>
      <c r="P3731" s="12" t="s">
        <v>24553</v>
      </c>
      <c r="Q3731" s="29" t="s">
        <v>24553</v>
      </c>
      <c r="AA3731" s="3">
        <v>83.582283199266655</v>
      </c>
      <c r="AB3731" s="3">
        <v>81.585842576452734</v>
      </c>
      <c r="AC3731" s="3">
        <v>88.171709672617567</v>
      </c>
      <c r="AD3731" s="3">
        <v>97.316104133925194</v>
      </c>
      <c r="AE3731" s="3">
        <v>83.849270015101396</v>
      </c>
      <c r="AF3731" s="3">
        <v>87.46165787075428</v>
      </c>
      <c r="AG3731" s="3">
        <v>98.741449760813637</v>
      </c>
      <c r="AH3731" s="32">
        <v>100</v>
      </c>
      <c r="AI3731" s="50">
        <v>4.4290159942880297E-2</v>
      </c>
      <c r="AJ3731" s="3">
        <v>26.022901602538891</v>
      </c>
      <c r="AK3731" s="3">
        <v>39.186622824104475</v>
      </c>
      <c r="AL3731" s="3">
        <v>44.037035205332629</v>
      </c>
      <c r="AM3731" s="3">
        <v>54.434053552231887</v>
      </c>
      <c r="AN3731" s="3">
        <v>67.230241381611194</v>
      </c>
      <c r="AO3731" s="3">
        <v>100</v>
      </c>
      <c r="AP3731" s="3">
        <v>73.515904021569924</v>
      </c>
      <c r="AQ3731" s="3">
        <v>46.653630349250314</v>
      </c>
      <c r="AR3731" s="3">
        <v>53.671954960537263</v>
      </c>
      <c r="AS3731" s="31">
        <v>50.508550790813032</v>
      </c>
      <c r="AT3731" s="3">
        <v>73.633854852237491</v>
      </c>
      <c r="AU3731" s="3">
        <v>73.525008718183273</v>
      </c>
      <c r="AV3731" s="3">
        <v>74.738535662076856</v>
      </c>
      <c r="AW3731" s="3">
        <v>79.450531412483997</v>
      </c>
      <c r="AX3731" s="3">
        <v>84.032531852353515</v>
      </c>
      <c r="AY3731" s="3">
        <v>86.843166894926327</v>
      </c>
      <c r="AZ3731" s="3">
        <v>92.976827503662648</v>
      </c>
      <c r="BA3731" s="3">
        <v>90.681251159497222</v>
      </c>
      <c r="BB3731" s="3">
        <v>100</v>
      </c>
      <c r="BC3731" s="31">
        <v>89.511633420150631</v>
      </c>
    </row>
    <row r="3732" spans="1:55" x14ac:dyDescent="0.55000000000000004">
      <c r="A3732" s="21" t="s">
        <v>6</v>
      </c>
      <c r="B3732" s="21" t="s">
        <v>19673</v>
      </c>
      <c r="C3732" s="21" t="s">
        <v>4442</v>
      </c>
      <c r="D3732" s="27" t="s">
        <v>15675</v>
      </c>
      <c r="E3732" s="4">
        <v>0</v>
      </c>
      <c r="F3732" s="4">
        <v>2</v>
      </c>
      <c r="G3732" s="4">
        <v>0</v>
      </c>
      <c r="H3732" s="62">
        <v>0</v>
      </c>
      <c r="J3732" s="28">
        <v>2</v>
      </c>
      <c r="K3732" s="13" t="s">
        <v>24548</v>
      </c>
      <c r="L3732" s="16" t="s">
        <v>16303</v>
      </c>
      <c r="M3732" s="17" t="s">
        <v>24549</v>
      </c>
      <c r="N3732" s="12" t="s">
        <v>24553</v>
      </c>
      <c r="O3732" s="12" t="s">
        <v>24553</v>
      </c>
      <c r="P3732" s="12" t="s">
        <v>24553</v>
      </c>
      <c r="Q3732" s="29" t="s">
        <v>24553</v>
      </c>
      <c r="AA3732" s="3">
        <v>76.163557217273222</v>
      </c>
      <c r="AB3732" s="3">
        <v>97.997388544041968</v>
      </c>
      <c r="AC3732" s="3">
        <v>100</v>
      </c>
      <c r="AD3732" s="3">
        <v>91.594027357366159</v>
      </c>
      <c r="AE3732" s="3">
        <v>84.59361454582222</v>
      </c>
      <c r="AF3732" s="3">
        <v>86.769202410202382</v>
      </c>
      <c r="AG3732" s="3">
        <v>88.370735772545999</v>
      </c>
      <c r="AH3732" s="32">
        <v>77.041882473768297</v>
      </c>
      <c r="AI3732" s="50">
        <v>0.59439375656864302</v>
      </c>
    </row>
    <row r="3733" spans="1:55" x14ac:dyDescent="0.55000000000000004">
      <c r="A3733" s="21" t="s">
        <v>6</v>
      </c>
      <c r="B3733" s="21" t="s">
        <v>24448</v>
      </c>
      <c r="C3733" s="21" t="s">
        <v>4053</v>
      </c>
      <c r="D3733" s="27" t="s">
        <v>4054</v>
      </c>
      <c r="E3733" s="4">
        <v>41</v>
      </c>
      <c r="F3733" s="4">
        <v>2</v>
      </c>
      <c r="G3733" s="4">
        <v>45</v>
      </c>
      <c r="H3733" s="62">
        <v>8</v>
      </c>
      <c r="J3733" s="28">
        <v>1</v>
      </c>
      <c r="K3733" s="13" t="s">
        <v>24548</v>
      </c>
      <c r="L3733" s="16" t="s">
        <v>16303</v>
      </c>
      <c r="M3733" s="12" t="s">
        <v>24553</v>
      </c>
      <c r="N3733" s="18" t="s">
        <v>3232</v>
      </c>
      <c r="O3733" s="12" t="s">
        <v>24553</v>
      </c>
      <c r="P3733" s="12" t="s">
        <v>24553</v>
      </c>
      <c r="Q3733" s="29" t="s">
        <v>24553</v>
      </c>
      <c r="R3733" s="3">
        <v>9.6694054364858975</v>
      </c>
      <c r="S3733" s="3">
        <v>9.2006492304059861</v>
      </c>
      <c r="T3733" s="3">
        <v>23.369343772070653</v>
      </c>
      <c r="U3733" s="3">
        <v>23.125605159005534</v>
      </c>
      <c r="V3733" s="3">
        <v>29.982852872267625</v>
      </c>
      <c r="W3733" s="3">
        <v>31.668127746546155</v>
      </c>
      <c r="X3733" s="3">
        <v>100</v>
      </c>
      <c r="Y3733" s="32">
        <v>98.315131045760623</v>
      </c>
      <c r="Z3733" s="50">
        <v>1.9173579353626099E-5</v>
      </c>
      <c r="AA3733" s="3">
        <v>44.962887220852856</v>
      </c>
      <c r="AB3733" s="3">
        <v>50.850794157704627</v>
      </c>
      <c r="AC3733" s="3">
        <v>54.013120576049836</v>
      </c>
      <c r="AD3733" s="3">
        <v>56.909662532892845</v>
      </c>
      <c r="AE3733" s="3">
        <v>83.940839442584959</v>
      </c>
      <c r="AF3733" s="3">
        <v>90.230654226117551</v>
      </c>
      <c r="AG3733" s="3">
        <v>98.802668484673802</v>
      </c>
      <c r="AH3733" s="32">
        <v>100</v>
      </c>
      <c r="AI3733" s="50">
        <v>1.82947412050486E-3</v>
      </c>
      <c r="AJ3733" s="3">
        <v>36.120823774281526</v>
      </c>
      <c r="AK3733" s="3">
        <v>27.78715856639063</v>
      </c>
      <c r="AL3733" s="3">
        <v>26.35643050722522</v>
      </c>
      <c r="AM3733" s="3">
        <v>42.21616769581518</v>
      </c>
      <c r="AN3733" s="3">
        <v>49.571367373567305</v>
      </c>
      <c r="AO3733" s="3">
        <v>65.002119370275096</v>
      </c>
      <c r="AP3733" s="3">
        <v>64.140322504326789</v>
      </c>
      <c r="AQ3733" s="3">
        <v>48.6572501330267</v>
      </c>
      <c r="AR3733" s="3">
        <v>95.389015011796346</v>
      </c>
      <c r="AS3733" s="31">
        <v>100</v>
      </c>
      <c r="AT3733" s="3">
        <v>39.118126528054212</v>
      </c>
      <c r="AU3733" s="3">
        <v>38.620170123392349</v>
      </c>
      <c r="AV3733" s="3">
        <v>47.243272076452939</v>
      </c>
      <c r="AW3733" s="3">
        <v>46.351401229342279</v>
      </c>
      <c r="AX3733" s="3">
        <v>47.74607814845249</v>
      </c>
      <c r="AY3733" s="3">
        <v>71.78472068779233</v>
      </c>
      <c r="AZ3733" s="3">
        <v>65.457898678263106</v>
      </c>
      <c r="BA3733" s="3">
        <v>97.427528705725848</v>
      </c>
      <c r="BB3733" s="3">
        <v>98.578009820014529</v>
      </c>
      <c r="BC3733" s="31">
        <v>100</v>
      </c>
    </row>
    <row r="3734" spans="1:55" x14ac:dyDescent="0.55000000000000004">
      <c r="A3734" s="21" t="s">
        <v>6</v>
      </c>
      <c r="B3734" s="21" t="s">
        <v>17940</v>
      </c>
      <c r="C3734" s="21" t="s">
        <v>3596</v>
      </c>
      <c r="D3734" s="27" t="s">
        <v>3597</v>
      </c>
      <c r="E3734" s="4">
        <v>0</v>
      </c>
      <c r="F3734" s="4">
        <v>0</v>
      </c>
      <c r="G3734" s="4">
        <v>0</v>
      </c>
      <c r="H3734" s="62">
        <v>4</v>
      </c>
      <c r="J3734" s="28">
        <v>1</v>
      </c>
      <c r="K3734" s="13" t="s">
        <v>24548</v>
      </c>
      <c r="L3734" s="12" t="s">
        <v>24553</v>
      </c>
      <c r="M3734" s="12" t="s">
        <v>24553</v>
      </c>
      <c r="N3734" s="12" t="s">
        <v>24553</v>
      </c>
      <c r="O3734" s="12" t="s">
        <v>24553</v>
      </c>
      <c r="P3734" s="12" t="s">
        <v>24553</v>
      </c>
      <c r="Q3734" s="29" t="s">
        <v>24553</v>
      </c>
      <c r="AT3734" s="3">
        <v>25.693794762438017</v>
      </c>
      <c r="AU3734" s="3">
        <v>30.526232721651787</v>
      </c>
      <c r="AV3734" s="3">
        <v>33.810206983172122</v>
      </c>
      <c r="AW3734" s="3">
        <v>35.076901417867525</v>
      </c>
      <c r="AX3734" s="3">
        <v>31.668654986496836</v>
      </c>
      <c r="AY3734" s="3">
        <v>44.751057692538524</v>
      </c>
      <c r="AZ3734" s="3">
        <v>42.783403244781212</v>
      </c>
      <c r="BA3734" s="3">
        <v>54.76746339225528</v>
      </c>
      <c r="BB3734" s="3">
        <v>73.287941643352866</v>
      </c>
      <c r="BC3734" s="31">
        <v>100</v>
      </c>
    </row>
    <row r="3735" spans="1:55" x14ac:dyDescent="0.55000000000000004">
      <c r="A3735" s="21" t="s">
        <v>6</v>
      </c>
      <c r="B3735" s="21" t="s">
        <v>18759</v>
      </c>
      <c r="C3735" s="21" t="s">
        <v>9478</v>
      </c>
      <c r="D3735" s="27" t="s">
        <v>9479</v>
      </c>
      <c r="E3735" s="4">
        <v>0</v>
      </c>
      <c r="F3735" s="4">
        <v>1</v>
      </c>
      <c r="G3735" s="4">
        <v>0</v>
      </c>
      <c r="H3735" s="62">
        <v>1</v>
      </c>
      <c r="J3735" s="28">
        <v>1</v>
      </c>
      <c r="K3735" s="13" t="s">
        <v>24548</v>
      </c>
      <c r="L3735" s="12" t="s">
        <v>24553</v>
      </c>
      <c r="M3735" s="12" t="s">
        <v>24553</v>
      </c>
      <c r="N3735" s="12" t="s">
        <v>24553</v>
      </c>
      <c r="O3735" s="12" t="s">
        <v>24553</v>
      </c>
      <c r="P3735" s="14" t="s">
        <v>24551</v>
      </c>
      <c r="Q3735" s="29" t="s">
        <v>24553</v>
      </c>
      <c r="AA3735" s="3">
        <v>50.573392543305509</v>
      </c>
      <c r="AB3735" s="3">
        <v>44.184579831828835</v>
      </c>
      <c r="AC3735" s="3">
        <v>100</v>
      </c>
      <c r="AD3735" s="3">
        <v>96.573873896976806</v>
      </c>
      <c r="AE3735" s="3">
        <v>94.405876236927355</v>
      </c>
      <c r="AF3735" s="3">
        <v>88.86688651475751</v>
      </c>
      <c r="AG3735" s="3">
        <v>92.429864274781266</v>
      </c>
      <c r="AH3735" s="32">
        <v>67.106209084155608</v>
      </c>
      <c r="AI3735" s="50">
        <v>3.1503232897931902E-2</v>
      </c>
      <c r="AT3735" s="3">
        <v>48.121861123305578</v>
      </c>
      <c r="AU3735" s="3">
        <v>63.82602555903776</v>
      </c>
      <c r="AV3735" s="3">
        <v>70.338305029810215</v>
      </c>
      <c r="AW3735" s="3">
        <v>64.537726981810579</v>
      </c>
      <c r="AX3735" s="3">
        <v>68.012270693981108</v>
      </c>
      <c r="AY3735" s="3">
        <v>98.890433897090887</v>
      </c>
      <c r="AZ3735" s="3">
        <v>100</v>
      </c>
      <c r="BA3735" s="3">
        <v>77.61924798114228</v>
      </c>
      <c r="BB3735" s="3">
        <v>70.967700415943696</v>
      </c>
      <c r="BC3735" s="31">
        <v>70.236335463835189</v>
      </c>
    </row>
    <row r="3736" spans="1:55" x14ac:dyDescent="0.55000000000000004">
      <c r="A3736" s="21" t="s">
        <v>6</v>
      </c>
      <c r="B3736" s="21" t="s">
        <v>20100</v>
      </c>
      <c r="C3736" s="21" t="s">
        <v>6708</v>
      </c>
      <c r="D3736" s="27" t="s">
        <v>6709</v>
      </c>
      <c r="E3736" s="4">
        <v>0</v>
      </c>
      <c r="F3736" s="4">
        <v>2</v>
      </c>
      <c r="G3736" s="4">
        <v>0</v>
      </c>
      <c r="H3736" s="62">
        <v>6</v>
      </c>
      <c r="J3736" s="28">
        <v>1</v>
      </c>
      <c r="K3736" s="13" t="s">
        <v>24548</v>
      </c>
      <c r="L3736" s="12" t="s">
        <v>24553</v>
      </c>
      <c r="M3736" s="12" t="s">
        <v>24553</v>
      </c>
      <c r="N3736" s="12" t="s">
        <v>24553</v>
      </c>
      <c r="O3736" s="12" t="s">
        <v>24553</v>
      </c>
      <c r="P3736" s="14" t="s">
        <v>24551</v>
      </c>
      <c r="Q3736" s="29" t="s">
        <v>24553</v>
      </c>
      <c r="AA3736" s="3">
        <v>16.574263375721834</v>
      </c>
      <c r="AB3736" s="3">
        <v>13.768516477291048</v>
      </c>
      <c r="AC3736" s="3">
        <v>27.432116868580326</v>
      </c>
      <c r="AD3736" s="3">
        <v>27.276522859663537</v>
      </c>
      <c r="AE3736" s="3">
        <v>50.448242293279577</v>
      </c>
      <c r="AF3736" s="3">
        <v>49.233579994547441</v>
      </c>
      <c r="AG3736" s="3">
        <v>87.055282745458229</v>
      </c>
      <c r="AH3736" s="32">
        <v>100</v>
      </c>
      <c r="AI3736" s="50">
        <v>1.9615192843584301E-3</v>
      </c>
      <c r="AT3736" s="3">
        <v>22.138989972628249</v>
      </c>
      <c r="AU3736" s="3">
        <v>26.064734535917449</v>
      </c>
      <c r="AV3736" s="3">
        <v>24.745919139051558</v>
      </c>
      <c r="AW3736" s="3">
        <v>26.120271346449993</v>
      </c>
      <c r="AX3736" s="3">
        <v>25.487344042611127</v>
      </c>
      <c r="AY3736" s="3">
        <v>38.402505125046673</v>
      </c>
      <c r="AZ3736" s="3">
        <v>45.128550203505512</v>
      </c>
      <c r="BA3736" s="3">
        <v>55.505609454815321</v>
      </c>
      <c r="BB3736" s="3">
        <v>85.964593460949615</v>
      </c>
      <c r="BC3736" s="31">
        <v>100</v>
      </c>
    </row>
    <row r="3737" spans="1:55" x14ac:dyDescent="0.55000000000000004">
      <c r="A3737" s="21" t="s">
        <v>6</v>
      </c>
      <c r="B3737" s="21" t="s">
        <v>16781</v>
      </c>
      <c r="C3737" s="21" t="s">
        <v>8659</v>
      </c>
      <c r="D3737" s="27" t="s">
        <v>8660</v>
      </c>
      <c r="E3737" s="4">
        <v>0</v>
      </c>
      <c r="F3737" s="4">
        <v>0</v>
      </c>
      <c r="G3737" s="4">
        <v>0</v>
      </c>
      <c r="H3737" s="62">
        <v>1</v>
      </c>
      <c r="J3737" s="28">
        <v>1</v>
      </c>
      <c r="K3737" s="12" t="s">
        <v>24553</v>
      </c>
      <c r="L3737" s="12" t="s">
        <v>24553</v>
      </c>
      <c r="M3737" s="12" t="s">
        <v>24553</v>
      </c>
      <c r="N3737" s="12" t="s">
        <v>24553</v>
      </c>
      <c r="O3737" s="12" t="s">
        <v>24553</v>
      </c>
      <c r="P3737" s="12" t="s">
        <v>24553</v>
      </c>
      <c r="Q3737" s="29" t="s">
        <v>24553</v>
      </c>
      <c r="AT3737" s="3">
        <v>50.726190148827463</v>
      </c>
      <c r="AU3737" s="3">
        <v>54.815320190539531</v>
      </c>
      <c r="AV3737" s="3">
        <v>65.19347327743273</v>
      </c>
      <c r="AW3737" s="3">
        <v>58.975260804941165</v>
      </c>
      <c r="AX3737" s="3">
        <v>52.181427265691894</v>
      </c>
      <c r="AY3737" s="3">
        <v>74.887667906387151</v>
      </c>
      <c r="AZ3737" s="3">
        <v>74.408116327605754</v>
      </c>
      <c r="BA3737" s="3">
        <v>99.200487105464646</v>
      </c>
      <c r="BB3737" s="3">
        <v>97.564703452838259</v>
      </c>
      <c r="BC3737" s="31">
        <v>100</v>
      </c>
    </row>
    <row r="3738" spans="1:55" x14ac:dyDescent="0.55000000000000004">
      <c r="A3738" s="21" t="s">
        <v>6</v>
      </c>
      <c r="B3738" s="21" t="s">
        <v>21771</v>
      </c>
      <c r="C3738" s="21" t="s">
        <v>1780</v>
      </c>
      <c r="D3738" s="27" t="s">
        <v>1781</v>
      </c>
      <c r="E3738" s="4">
        <v>0</v>
      </c>
      <c r="F3738" s="4">
        <v>12</v>
      </c>
      <c r="G3738" s="4">
        <v>0</v>
      </c>
      <c r="H3738" s="62">
        <v>15</v>
      </c>
      <c r="J3738" s="28">
        <v>1</v>
      </c>
      <c r="K3738" s="13" t="s">
        <v>24548</v>
      </c>
      <c r="L3738" s="12" t="s">
        <v>24553</v>
      </c>
      <c r="M3738" s="12" t="s">
        <v>24553</v>
      </c>
      <c r="N3738" s="12" t="s">
        <v>24553</v>
      </c>
      <c r="O3738" s="12" t="s">
        <v>24553</v>
      </c>
      <c r="P3738" s="12" t="s">
        <v>24553</v>
      </c>
      <c r="Q3738" s="29" t="s">
        <v>24553</v>
      </c>
      <c r="AA3738" s="3">
        <v>66.555233728536152</v>
      </c>
      <c r="AB3738" s="3">
        <v>64.514362473050909</v>
      </c>
      <c r="AC3738" s="3">
        <v>66.965217450547414</v>
      </c>
      <c r="AD3738" s="3">
        <v>78.701981490932354</v>
      </c>
      <c r="AE3738" s="3">
        <v>80.012537477637181</v>
      </c>
      <c r="AF3738" s="3">
        <v>72.240928340503487</v>
      </c>
      <c r="AG3738" s="3">
        <v>100</v>
      </c>
      <c r="AH3738" s="32">
        <v>92.142016973548209</v>
      </c>
      <c r="AI3738" s="50">
        <v>3.5555776975239199E-2</v>
      </c>
      <c r="AT3738" s="3">
        <v>44.234671523594798</v>
      </c>
      <c r="AU3738" s="3">
        <v>40.953153936158401</v>
      </c>
      <c r="AV3738" s="3">
        <v>43.051237261459981</v>
      </c>
      <c r="AW3738" s="3">
        <v>48.281808931592316</v>
      </c>
      <c r="AX3738" s="3">
        <v>53.110268312215346</v>
      </c>
      <c r="AY3738" s="3">
        <v>51.308926576342564</v>
      </c>
      <c r="AZ3738" s="3">
        <v>56.599016797574976</v>
      </c>
      <c r="BA3738" s="3">
        <v>60.721025473966961</v>
      </c>
      <c r="BB3738" s="3">
        <v>89.205797661809086</v>
      </c>
      <c r="BC3738" s="31">
        <v>100</v>
      </c>
    </row>
    <row r="3739" spans="1:55" x14ac:dyDescent="0.55000000000000004">
      <c r="A3739" s="21" t="s">
        <v>6</v>
      </c>
      <c r="B3739" s="21" t="s">
        <v>19500</v>
      </c>
      <c r="C3739" s="21" t="s">
        <v>8333</v>
      </c>
      <c r="D3739" s="27" t="s">
        <v>8334</v>
      </c>
      <c r="E3739" s="4">
        <v>0</v>
      </c>
      <c r="F3739" s="4">
        <v>1</v>
      </c>
      <c r="G3739" s="4">
        <v>0</v>
      </c>
      <c r="H3739" s="62">
        <v>8</v>
      </c>
      <c r="J3739" s="28">
        <v>1</v>
      </c>
      <c r="K3739" s="13" t="s">
        <v>24548</v>
      </c>
      <c r="L3739" s="12" t="s">
        <v>24553</v>
      </c>
      <c r="M3739" s="12" t="s">
        <v>24553</v>
      </c>
      <c r="N3739" s="12" t="s">
        <v>24553</v>
      </c>
      <c r="O3739" s="12" t="s">
        <v>24553</v>
      </c>
      <c r="P3739" s="12" t="s">
        <v>24553</v>
      </c>
      <c r="Q3739" s="29" t="s">
        <v>24553</v>
      </c>
      <c r="AA3739" s="3">
        <v>86.395906961143154</v>
      </c>
      <c r="AB3739" s="3">
        <v>100</v>
      </c>
      <c r="AC3739" s="3">
        <v>75.003997090564667</v>
      </c>
      <c r="AD3739" s="3">
        <v>74.280611087817121</v>
      </c>
      <c r="AE3739" s="3">
        <v>86.690671275701348</v>
      </c>
      <c r="AF3739" s="3">
        <v>97.908689356926402</v>
      </c>
      <c r="AG3739" s="3">
        <v>95.857120217637529</v>
      </c>
      <c r="AH3739" s="32">
        <v>99.058366077393998</v>
      </c>
      <c r="AI3739" s="50">
        <v>9.4618659661603197E-2</v>
      </c>
      <c r="AT3739" s="3">
        <v>53.172451973955447</v>
      </c>
      <c r="AU3739" s="3">
        <v>52.643990777919328</v>
      </c>
      <c r="AV3739" s="3">
        <v>50.451413404238096</v>
      </c>
      <c r="AW3739" s="3">
        <v>51.102359508845041</v>
      </c>
      <c r="AX3739" s="3">
        <v>53.588861834515455</v>
      </c>
      <c r="AY3739" s="3">
        <v>48.497726825795013</v>
      </c>
      <c r="AZ3739" s="3">
        <v>54.239539892310816</v>
      </c>
      <c r="BA3739" s="3">
        <v>69.160876855392445</v>
      </c>
      <c r="BB3739" s="3">
        <v>83.74990405398826</v>
      </c>
      <c r="BC3739" s="31">
        <v>100</v>
      </c>
    </row>
    <row r="3740" spans="1:55" x14ac:dyDescent="0.55000000000000004">
      <c r="A3740" s="21" t="s">
        <v>6</v>
      </c>
      <c r="B3740" s="21" t="s">
        <v>17792</v>
      </c>
      <c r="C3740" s="21" t="s">
        <v>10197</v>
      </c>
      <c r="D3740" s="27" t="s">
        <v>10198</v>
      </c>
      <c r="E3740" s="4">
        <v>0</v>
      </c>
      <c r="F3740" s="4">
        <v>0</v>
      </c>
      <c r="G3740" s="4">
        <v>0</v>
      </c>
      <c r="H3740" s="62">
        <v>3</v>
      </c>
      <c r="J3740" s="28">
        <v>1</v>
      </c>
      <c r="K3740" s="13" t="s">
        <v>24548</v>
      </c>
      <c r="L3740" s="12" t="s">
        <v>24553</v>
      </c>
      <c r="M3740" s="12" t="s">
        <v>24553</v>
      </c>
      <c r="N3740" s="12" t="s">
        <v>24553</v>
      </c>
      <c r="O3740" s="15" t="s">
        <v>24550</v>
      </c>
      <c r="P3740" s="12" t="s">
        <v>24553</v>
      </c>
      <c r="Q3740" s="29" t="s">
        <v>24553</v>
      </c>
      <c r="AT3740" s="3">
        <v>100</v>
      </c>
      <c r="AU3740" s="3">
        <v>81.357621276713672</v>
      </c>
      <c r="AV3740" s="3">
        <v>78.342756677241383</v>
      </c>
      <c r="AW3740" s="3">
        <v>75.211991697866992</v>
      </c>
      <c r="AX3740" s="3">
        <v>80.037376519006713</v>
      </c>
      <c r="AY3740" s="3">
        <v>60.342942437557731</v>
      </c>
      <c r="AZ3740" s="3">
        <v>61.616701309747398</v>
      </c>
      <c r="BA3740" s="3">
        <v>46.050904446435851</v>
      </c>
      <c r="BB3740" s="3">
        <v>55.849121015926514</v>
      </c>
      <c r="BC3740" s="31">
        <v>58.607866689476737</v>
      </c>
    </row>
    <row r="3741" spans="1:55" x14ac:dyDescent="0.55000000000000004">
      <c r="A3741" s="21" t="s">
        <v>6</v>
      </c>
      <c r="B3741" s="21" t="s">
        <v>22914</v>
      </c>
      <c r="C3741" s="21" t="s">
        <v>757</v>
      </c>
      <c r="D3741" s="27" t="s">
        <v>758</v>
      </c>
      <c r="E3741" s="4">
        <v>1</v>
      </c>
      <c r="F3741" s="4">
        <v>3</v>
      </c>
      <c r="G3741" s="4">
        <v>0</v>
      </c>
      <c r="H3741" s="62">
        <v>15</v>
      </c>
      <c r="J3741" s="28">
        <v>1</v>
      </c>
      <c r="K3741" s="13" t="s">
        <v>24548</v>
      </c>
      <c r="L3741" s="16" t="s">
        <v>16303</v>
      </c>
      <c r="M3741" s="12" t="s">
        <v>24553</v>
      </c>
      <c r="N3741" s="12" t="s">
        <v>24553</v>
      </c>
      <c r="O3741" s="15" t="s">
        <v>24550</v>
      </c>
      <c r="P3741" s="12" t="s">
        <v>24553</v>
      </c>
      <c r="Q3741" s="29" t="s">
        <v>24553</v>
      </c>
      <c r="R3741" s="3">
        <v>74.233205155053852</v>
      </c>
      <c r="S3741" s="3">
        <v>61.572948214190774</v>
      </c>
      <c r="T3741" s="3">
        <v>54.694500204958985</v>
      </c>
      <c r="U3741" s="3">
        <v>52.579604066741645</v>
      </c>
      <c r="V3741" s="3">
        <v>73.509608463617951</v>
      </c>
      <c r="W3741" s="3">
        <v>51.109005915722641</v>
      </c>
      <c r="X3741" s="3">
        <v>85.835020983190915</v>
      </c>
      <c r="Y3741" s="32">
        <v>100</v>
      </c>
      <c r="Z3741" s="50">
        <v>8.0690493063391502E-2</v>
      </c>
      <c r="AA3741" s="3">
        <v>92.569820937013674</v>
      </c>
      <c r="AB3741" s="3">
        <v>100</v>
      </c>
      <c r="AC3741" s="3">
        <v>74.274410111302345</v>
      </c>
      <c r="AD3741" s="3">
        <v>77.492030919980465</v>
      </c>
      <c r="AE3741" s="3">
        <v>51.46786363223196</v>
      </c>
      <c r="AF3741" s="3">
        <v>47.472145048619765</v>
      </c>
      <c r="AG3741" s="3">
        <v>48.579118350504771</v>
      </c>
      <c r="AH3741" s="32">
        <v>51.699260372396949</v>
      </c>
      <c r="AI3741" s="50">
        <v>2.3748166240588398E-3</v>
      </c>
      <c r="AT3741" s="3">
        <v>79.704787819330036</v>
      </c>
      <c r="AU3741" s="3">
        <v>68.164809785159122</v>
      </c>
      <c r="AV3741" s="3">
        <v>64.713673595106215</v>
      </c>
      <c r="AW3741" s="3">
        <v>82.441861560177287</v>
      </c>
      <c r="AX3741" s="3">
        <v>100</v>
      </c>
      <c r="AY3741" s="3">
        <v>74.727151459985251</v>
      </c>
      <c r="AZ3741" s="3">
        <v>69.531057511410168</v>
      </c>
      <c r="BA3741" s="3">
        <v>51.27402208497972</v>
      </c>
      <c r="BB3741" s="3">
        <v>41.487040845116809</v>
      </c>
      <c r="BC3741" s="31">
        <v>32.976616473420016</v>
      </c>
    </row>
    <row r="3742" spans="1:55" x14ac:dyDescent="0.55000000000000004">
      <c r="A3742" s="21" t="s">
        <v>6</v>
      </c>
      <c r="B3742" s="21" t="s">
        <v>23409</v>
      </c>
      <c r="C3742" s="21" t="s">
        <v>12519</v>
      </c>
      <c r="D3742" s="27" t="s">
        <v>12520</v>
      </c>
      <c r="E3742" s="4">
        <v>2</v>
      </c>
      <c r="F3742" s="4">
        <v>2</v>
      </c>
      <c r="G3742" s="4">
        <v>0</v>
      </c>
      <c r="H3742" s="62">
        <v>3</v>
      </c>
      <c r="J3742" s="28">
        <v>1</v>
      </c>
      <c r="K3742" s="13" t="s">
        <v>24548</v>
      </c>
      <c r="L3742" s="12" t="s">
        <v>24553</v>
      </c>
      <c r="M3742" s="12" t="s">
        <v>24553</v>
      </c>
      <c r="N3742" s="12" t="s">
        <v>24553</v>
      </c>
      <c r="O3742" s="15" t="s">
        <v>24550</v>
      </c>
      <c r="P3742" s="12" t="s">
        <v>24553</v>
      </c>
      <c r="Q3742" s="29" t="s">
        <v>24553</v>
      </c>
      <c r="R3742" s="3">
        <v>86.60195309090372</v>
      </c>
      <c r="S3742" s="3">
        <v>92.577763093798808</v>
      </c>
      <c r="T3742" s="3">
        <v>88.806226263420626</v>
      </c>
      <c r="U3742" s="3">
        <v>67.388905390229397</v>
      </c>
      <c r="V3742" s="3">
        <v>71.14829090005415</v>
      </c>
      <c r="W3742" s="3">
        <v>80.553149138793231</v>
      </c>
      <c r="X3742" s="3">
        <v>100</v>
      </c>
      <c r="Y3742" s="32">
        <v>99.347288671254319</v>
      </c>
      <c r="Z3742" s="50">
        <v>0.14849454761483499</v>
      </c>
      <c r="AA3742" s="3">
        <v>17.009332074234308</v>
      </c>
      <c r="AB3742" s="3">
        <v>19.402547174491865</v>
      </c>
      <c r="AC3742" s="3">
        <v>19.818895798599385</v>
      </c>
      <c r="AD3742" s="3">
        <v>21.010468851223205</v>
      </c>
      <c r="AE3742" s="3">
        <v>48.250078720355823</v>
      </c>
      <c r="AF3742" s="3">
        <v>49.087781630778693</v>
      </c>
      <c r="AG3742" s="3">
        <v>87.511182279308727</v>
      </c>
      <c r="AH3742" s="32">
        <v>100</v>
      </c>
      <c r="AI3742" s="50">
        <v>1.77434999023475E-3</v>
      </c>
      <c r="AT3742" s="3">
        <v>46.223506084641727</v>
      </c>
      <c r="AU3742" s="3">
        <v>39.449363660054743</v>
      </c>
      <c r="AV3742" s="3">
        <v>45.800506008020264</v>
      </c>
      <c r="AW3742" s="3">
        <v>37.070871555091372</v>
      </c>
      <c r="AX3742" s="3">
        <v>58.974580464474002</v>
      </c>
      <c r="AY3742" s="3">
        <v>48.79013625407368</v>
      </c>
      <c r="AZ3742" s="3">
        <v>61.968163523708753</v>
      </c>
      <c r="BA3742" s="3">
        <v>84.17588190756365</v>
      </c>
      <c r="BB3742" s="3">
        <v>100</v>
      </c>
      <c r="BC3742" s="31">
        <v>97.935514718988344</v>
      </c>
    </row>
    <row r="3743" spans="1:55" x14ac:dyDescent="0.55000000000000004">
      <c r="A3743" s="21" t="s">
        <v>6</v>
      </c>
      <c r="B3743" s="21" t="s">
        <v>24053</v>
      </c>
      <c r="C3743" s="21" t="s">
        <v>12861</v>
      </c>
      <c r="D3743" s="27" t="s">
        <v>12862</v>
      </c>
      <c r="E3743" s="4">
        <v>7</v>
      </c>
      <c r="F3743" s="4">
        <v>4</v>
      </c>
      <c r="G3743" s="4">
        <v>11</v>
      </c>
      <c r="H3743" s="62">
        <v>19</v>
      </c>
      <c r="J3743" s="28">
        <v>1</v>
      </c>
      <c r="K3743" s="13" t="s">
        <v>24548</v>
      </c>
      <c r="L3743" s="12" t="s">
        <v>24553</v>
      </c>
      <c r="M3743" s="12" t="s">
        <v>24553</v>
      </c>
      <c r="N3743" s="12" t="s">
        <v>24553</v>
      </c>
      <c r="O3743" s="15" t="s">
        <v>24550</v>
      </c>
      <c r="P3743" s="12" t="s">
        <v>24553</v>
      </c>
      <c r="Q3743" s="29" t="s">
        <v>24553</v>
      </c>
      <c r="R3743" s="3">
        <v>99.136371897759759</v>
      </c>
      <c r="S3743" s="3">
        <v>100</v>
      </c>
      <c r="T3743" s="3">
        <v>42.303343382175107</v>
      </c>
      <c r="U3743" s="3">
        <v>45.288567595090342</v>
      </c>
      <c r="V3743" s="3">
        <v>48.09822271567409</v>
      </c>
      <c r="W3743" s="3">
        <v>40.624359363974818</v>
      </c>
      <c r="X3743" s="3">
        <v>56.062350871503</v>
      </c>
      <c r="Y3743" s="32">
        <v>62.150197965949552</v>
      </c>
      <c r="Z3743" s="50">
        <v>8.9448658021715796E-4</v>
      </c>
      <c r="AA3743" s="3">
        <v>88.992329802558146</v>
      </c>
      <c r="AB3743" s="3">
        <v>100</v>
      </c>
      <c r="AC3743" s="3">
        <v>39.259228915916538</v>
      </c>
      <c r="AD3743" s="3">
        <v>43.107497695267746</v>
      </c>
      <c r="AE3743" s="3">
        <v>33.524781744342476</v>
      </c>
      <c r="AF3743" s="3">
        <v>32.450321000935105</v>
      </c>
      <c r="AG3743" s="3">
        <v>43.103280795259082</v>
      </c>
      <c r="AH3743" s="32">
        <v>43.546950887798253</v>
      </c>
      <c r="AI3743" s="50">
        <v>2.3216264782938601E-3</v>
      </c>
      <c r="AJ3743" s="3">
        <v>62.656322123199907</v>
      </c>
      <c r="AK3743" s="3">
        <v>88.818729680557638</v>
      </c>
      <c r="AL3743" s="3">
        <v>100</v>
      </c>
      <c r="AM3743" s="3">
        <v>65.554381923444794</v>
      </c>
      <c r="AN3743" s="3">
        <v>61.471433992386814</v>
      </c>
      <c r="AO3743" s="3">
        <v>47.371467493437819</v>
      </c>
      <c r="AP3743" s="3">
        <v>56.654432325743386</v>
      </c>
      <c r="AQ3743" s="3">
        <v>36.75899739589692</v>
      </c>
      <c r="AR3743" s="3">
        <v>34.072782539968401</v>
      </c>
      <c r="AS3743" s="31">
        <v>45.631092399347914</v>
      </c>
      <c r="AT3743" s="3">
        <v>83.391248298333579</v>
      </c>
      <c r="AU3743" s="3">
        <v>100</v>
      </c>
      <c r="AV3743" s="3">
        <v>93.79754821017255</v>
      </c>
      <c r="AW3743" s="3">
        <v>82.790916541785592</v>
      </c>
      <c r="AX3743" s="3">
        <v>87.969412500489099</v>
      </c>
      <c r="AY3743" s="3">
        <v>91.714857418988672</v>
      </c>
      <c r="AZ3743" s="3">
        <v>77.807044199126594</v>
      </c>
      <c r="BA3743" s="3">
        <v>65.54708162085609</v>
      </c>
      <c r="BB3743" s="3">
        <v>70.735059282642922</v>
      </c>
      <c r="BC3743" s="31">
        <v>52.497637273699958</v>
      </c>
    </row>
    <row r="3744" spans="1:55" x14ac:dyDescent="0.55000000000000004">
      <c r="A3744" s="21" t="s">
        <v>6</v>
      </c>
      <c r="B3744" s="21" t="s">
        <v>18140</v>
      </c>
      <c r="C3744" s="21" t="s">
        <v>8609</v>
      </c>
      <c r="D3744" s="27" t="s">
        <v>8610</v>
      </c>
      <c r="E3744" s="4">
        <v>0</v>
      </c>
      <c r="F3744" s="4">
        <v>0</v>
      </c>
      <c r="G3744" s="4">
        <v>0</v>
      </c>
      <c r="H3744" s="62">
        <v>5</v>
      </c>
      <c r="J3744" s="28">
        <v>1</v>
      </c>
      <c r="K3744" s="13" t="s">
        <v>24548</v>
      </c>
      <c r="L3744" s="12" t="s">
        <v>24553</v>
      </c>
      <c r="M3744" s="12" t="s">
        <v>24553</v>
      </c>
      <c r="N3744" s="12" t="s">
        <v>24553</v>
      </c>
      <c r="O3744" s="15" t="s">
        <v>24550</v>
      </c>
      <c r="P3744" s="12" t="s">
        <v>24553</v>
      </c>
      <c r="Q3744" s="29" t="s">
        <v>24553</v>
      </c>
      <c r="AT3744" s="3">
        <v>60.439884486885951</v>
      </c>
      <c r="AU3744" s="3">
        <v>62.030493187736489</v>
      </c>
      <c r="AV3744" s="3">
        <v>61.482088676585434</v>
      </c>
      <c r="AW3744" s="3">
        <v>60.781340665952165</v>
      </c>
      <c r="AX3744" s="3">
        <v>68.210499209907908</v>
      </c>
      <c r="AY3744" s="3">
        <v>71.621330195411076</v>
      </c>
      <c r="AZ3744" s="3">
        <v>74.271481780262732</v>
      </c>
      <c r="BA3744" s="3">
        <v>93.728773199965289</v>
      </c>
      <c r="BB3744" s="3">
        <v>91.475968614445293</v>
      </c>
      <c r="BC3744" s="31">
        <v>100</v>
      </c>
    </row>
    <row r="3745" spans="1:55" x14ac:dyDescent="0.55000000000000004">
      <c r="A3745" s="21" t="s">
        <v>6</v>
      </c>
      <c r="B3745" s="21" t="s">
        <v>24285</v>
      </c>
      <c r="C3745" s="21" t="s">
        <v>3444</v>
      </c>
      <c r="D3745" s="27" t="s">
        <v>3445</v>
      </c>
      <c r="E3745" s="4">
        <v>17</v>
      </c>
      <c r="F3745" s="4">
        <v>15</v>
      </c>
      <c r="G3745" s="4">
        <v>18</v>
      </c>
      <c r="H3745" s="62">
        <v>55</v>
      </c>
      <c r="J3745" s="28">
        <v>1</v>
      </c>
      <c r="K3745" s="13" t="s">
        <v>24548</v>
      </c>
      <c r="L3745" s="16" t="s">
        <v>16303</v>
      </c>
      <c r="M3745" s="12" t="s">
        <v>24553</v>
      </c>
      <c r="N3745" s="12" t="s">
        <v>24553</v>
      </c>
      <c r="O3745" s="15" t="s">
        <v>24550</v>
      </c>
      <c r="P3745" s="12" t="s">
        <v>24553</v>
      </c>
      <c r="Q3745" s="29" t="s">
        <v>24553</v>
      </c>
      <c r="R3745" s="3">
        <v>93.470306317595231</v>
      </c>
      <c r="S3745" s="3">
        <v>94.654914664613855</v>
      </c>
      <c r="T3745" s="3">
        <v>93.28334662133328</v>
      </c>
      <c r="U3745" s="3">
        <v>93.529860163169261</v>
      </c>
      <c r="V3745" s="3">
        <v>100</v>
      </c>
      <c r="W3745" s="3">
        <v>93.929148183936192</v>
      </c>
      <c r="X3745" s="3">
        <v>84.58461866521975</v>
      </c>
      <c r="Y3745" s="32">
        <v>94.66410270109742</v>
      </c>
      <c r="Z3745" s="50">
        <v>0.475475942865354</v>
      </c>
      <c r="AA3745" s="3">
        <v>91.350068973079615</v>
      </c>
      <c r="AB3745" s="3">
        <v>98.558577208683502</v>
      </c>
      <c r="AC3745" s="3">
        <v>90.877118751808879</v>
      </c>
      <c r="AD3745" s="3">
        <v>97.513265661764393</v>
      </c>
      <c r="AE3745" s="3">
        <v>90.406930793177466</v>
      </c>
      <c r="AF3745" s="3">
        <v>91.640842068099786</v>
      </c>
      <c r="AG3745" s="3">
        <v>97.030530889739723</v>
      </c>
      <c r="AH3745" s="32">
        <v>100</v>
      </c>
      <c r="AI3745" s="50">
        <v>0.38145152584922998</v>
      </c>
      <c r="AJ3745" s="3">
        <v>48.346567376795356</v>
      </c>
      <c r="AK3745" s="3">
        <v>46.671402969715274</v>
      </c>
      <c r="AL3745" s="3">
        <v>53.526264935698997</v>
      </c>
      <c r="AM3745" s="3">
        <v>45.275535351440311</v>
      </c>
      <c r="AN3745" s="3">
        <v>58.368918873599995</v>
      </c>
      <c r="AO3745" s="3">
        <v>83.501789840804108</v>
      </c>
      <c r="AP3745" s="3">
        <v>100</v>
      </c>
      <c r="AQ3745" s="3">
        <v>77.670413420697187</v>
      </c>
      <c r="AR3745" s="3">
        <v>59.784882701408428</v>
      </c>
      <c r="AS3745" s="31">
        <v>91.511780254178618</v>
      </c>
      <c r="AT3745" s="3">
        <v>80.34704884371078</v>
      </c>
      <c r="AU3745" s="3">
        <v>83.097814712482716</v>
      </c>
      <c r="AV3745" s="3">
        <v>84.367467842998451</v>
      </c>
      <c r="AW3745" s="3">
        <v>91.619996983502176</v>
      </c>
      <c r="AX3745" s="3">
        <v>98.47709170561572</v>
      </c>
      <c r="AY3745" s="3">
        <v>95.734870878901162</v>
      </c>
      <c r="AZ3745" s="3">
        <v>100</v>
      </c>
      <c r="BA3745" s="3">
        <v>83.213081202386462</v>
      </c>
      <c r="BB3745" s="3">
        <v>77.521738096508813</v>
      </c>
      <c r="BC3745" s="31">
        <v>54.898216704852175</v>
      </c>
    </row>
    <row r="3746" spans="1:55" x14ac:dyDescent="0.55000000000000004">
      <c r="A3746" s="21" t="s">
        <v>6</v>
      </c>
      <c r="B3746" s="21" t="s">
        <v>23900</v>
      </c>
      <c r="C3746" s="21" t="s">
        <v>4071</v>
      </c>
      <c r="D3746" s="27" t="s">
        <v>4072</v>
      </c>
      <c r="E3746" s="4">
        <v>5</v>
      </c>
      <c r="F3746" s="4">
        <v>0</v>
      </c>
      <c r="G3746" s="4">
        <v>3</v>
      </c>
      <c r="H3746" s="62">
        <v>22</v>
      </c>
      <c r="J3746" s="28">
        <v>1</v>
      </c>
      <c r="K3746" s="13" t="s">
        <v>24548</v>
      </c>
      <c r="L3746" s="12" t="s">
        <v>24553</v>
      </c>
      <c r="M3746" s="12" t="s">
        <v>24553</v>
      </c>
      <c r="N3746" s="12" t="s">
        <v>24553</v>
      </c>
      <c r="O3746" s="15" t="s">
        <v>24550</v>
      </c>
      <c r="P3746" s="12" t="s">
        <v>24553</v>
      </c>
      <c r="Q3746" s="29" t="s">
        <v>24553</v>
      </c>
      <c r="R3746" s="3">
        <v>46.014059681928352</v>
      </c>
      <c r="S3746" s="3">
        <v>45.435608954051467</v>
      </c>
      <c r="T3746" s="3">
        <v>85.053153004140185</v>
      </c>
      <c r="U3746" s="3">
        <v>96.205487853365341</v>
      </c>
      <c r="V3746" s="3">
        <v>100</v>
      </c>
      <c r="W3746" s="3">
        <v>91.459534594719997</v>
      </c>
      <c r="X3746" s="3">
        <v>68.665320700217876</v>
      </c>
      <c r="Y3746" s="32">
        <v>79.282050908305294</v>
      </c>
      <c r="Z3746" s="50">
        <v>7.1051073675752197E-3</v>
      </c>
      <c r="AJ3746" s="3">
        <v>36.076745936384533</v>
      </c>
      <c r="AK3746" s="3">
        <v>23.775966680197698</v>
      </c>
      <c r="AL3746" s="3">
        <v>25.704078525670472</v>
      </c>
      <c r="AM3746" s="3">
        <v>35.891477501080878</v>
      </c>
      <c r="AN3746" s="3">
        <v>57.10381338335344</v>
      </c>
      <c r="AO3746" s="3">
        <v>100</v>
      </c>
      <c r="AP3746" s="3">
        <v>96.168638547826575</v>
      </c>
      <c r="AQ3746" s="3">
        <v>99.374461620139854</v>
      </c>
      <c r="AR3746" s="3">
        <v>67.207900007639395</v>
      </c>
      <c r="AS3746" s="31">
        <v>68.974888344872653</v>
      </c>
      <c r="AT3746" s="3">
        <v>71.277122532538257</v>
      </c>
      <c r="AU3746" s="3">
        <v>69.490278828983648</v>
      </c>
      <c r="AV3746" s="3">
        <v>79.996887578700509</v>
      </c>
      <c r="AW3746" s="3">
        <v>80.652177041870942</v>
      </c>
      <c r="AX3746" s="3">
        <v>87.655697403021009</v>
      </c>
      <c r="AY3746" s="3">
        <v>96.200854065602982</v>
      </c>
      <c r="AZ3746" s="3">
        <v>80.455461096481045</v>
      </c>
      <c r="BA3746" s="3">
        <v>100</v>
      </c>
      <c r="BB3746" s="3">
        <v>99.215732049785487</v>
      </c>
      <c r="BC3746" s="31">
        <v>69.389131555012128</v>
      </c>
    </row>
    <row r="3747" spans="1:55" x14ac:dyDescent="0.55000000000000004">
      <c r="A3747" s="21" t="s">
        <v>6</v>
      </c>
      <c r="B3747" s="21" t="s">
        <v>17395</v>
      </c>
      <c r="C3747" s="21" t="s">
        <v>8521</v>
      </c>
      <c r="D3747" s="27" t="s">
        <v>8522</v>
      </c>
      <c r="E3747" s="4">
        <v>0</v>
      </c>
      <c r="F3747" s="4">
        <v>0</v>
      </c>
      <c r="G3747" s="4">
        <v>0</v>
      </c>
      <c r="H3747" s="62">
        <v>2</v>
      </c>
      <c r="J3747" s="28">
        <v>1</v>
      </c>
      <c r="K3747" s="13" t="s">
        <v>24548</v>
      </c>
      <c r="L3747" s="12" t="s">
        <v>24553</v>
      </c>
      <c r="M3747" s="12" t="s">
        <v>24553</v>
      </c>
      <c r="N3747" s="12" t="s">
        <v>24553</v>
      </c>
      <c r="O3747" s="15" t="s">
        <v>24550</v>
      </c>
      <c r="P3747" s="12" t="s">
        <v>24553</v>
      </c>
      <c r="Q3747" s="29" t="s">
        <v>24553</v>
      </c>
      <c r="AT3747" s="3">
        <v>64.296139749466548</v>
      </c>
      <c r="AU3747" s="3">
        <v>72.446849596080725</v>
      </c>
      <c r="AV3747" s="3">
        <v>100</v>
      </c>
      <c r="AW3747" s="3">
        <v>85.097063106999599</v>
      </c>
      <c r="AX3747" s="3">
        <v>73.560133219356558</v>
      </c>
      <c r="AY3747" s="3">
        <v>95.667725861785883</v>
      </c>
      <c r="AZ3747" s="3">
        <v>78.629988681490431</v>
      </c>
      <c r="BA3747" s="3">
        <v>56.312150725614408</v>
      </c>
      <c r="BB3747" s="3">
        <v>60.122716364028562</v>
      </c>
      <c r="BC3747" s="31">
        <v>68.745105847046645</v>
      </c>
    </row>
    <row r="3748" spans="1:55" x14ac:dyDescent="0.55000000000000004">
      <c r="A3748" s="21" t="s">
        <v>6</v>
      </c>
      <c r="B3748" s="21" t="s">
        <v>24353</v>
      </c>
      <c r="C3748" s="21" t="s">
        <v>4811</v>
      </c>
      <c r="D3748" s="27" t="s">
        <v>4812</v>
      </c>
      <c r="E3748" s="4">
        <v>23</v>
      </c>
      <c r="F3748" s="4">
        <v>18</v>
      </c>
      <c r="G3748" s="4">
        <v>37</v>
      </c>
      <c r="H3748" s="62">
        <v>62</v>
      </c>
      <c r="J3748" s="28">
        <v>1</v>
      </c>
      <c r="K3748" s="13" t="s">
        <v>24548</v>
      </c>
      <c r="L3748" s="12" t="s">
        <v>24553</v>
      </c>
      <c r="M3748" s="12" t="s">
        <v>24553</v>
      </c>
      <c r="N3748" s="12" t="s">
        <v>24553</v>
      </c>
      <c r="O3748" s="15" t="s">
        <v>24550</v>
      </c>
      <c r="P3748" s="12" t="s">
        <v>24553</v>
      </c>
      <c r="Q3748" s="29" t="s">
        <v>24553</v>
      </c>
      <c r="R3748" s="3">
        <v>97.844941362315282</v>
      </c>
      <c r="S3748" s="3">
        <v>100</v>
      </c>
      <c r="T3748" s="3">
        <v>71.622431010918035</v>
      </c>
      <c r="U3748" s="3">
        <v>73.995989843914813</v>
      </c>
      <c r="V3748" s="3">
        <v>66.416180743889356</v>
      </c>
      <c r="W3748" s="3">
        <v>65.053082246006099</v>
      </c>
      <c r="X3748" s="3">
        <v>71.237446194569131</v>
      </c>
      <c r="Y3748" s="32">
        <v>81.590357100208379</v>
      </c>
      <c r="Z3748" s="50">
        <v>6.5883563438088599E-3</v>
      </c>
      <c r="AA3748" s="3">
        <v>100</v>
      </c>
      <c r="AB3748" s="3">
        <v>95.2830023784216</v>
      </c>
      <c r="AC3748" s="3">
        <v>66.009889819186256</v>
      </c>
      <c r="AD3748" s="3">
        <v>68.309302824762071</v>
      </c>
      <c r="AE3748" s="3">
        <v>59.97579497340837</v>
      </c>
      <c r="AF3748" s="3">
        <v>55.321884896542493</v>
      </c>
      <c r="AG3748" s="3">
        <v>66.057709416218685</v>
      </c>
      <c r="AH3748" s="32">
        <v>66.603170889336269</v>
      </c>
      <c r="AI3748" s="50">
        <v>2.1548210070787802E-3</v>
      </c>
      <c r="AJ3748" s="3">
        <v>58.48165149834923</v>
      </c>
      <c r="AK3748" s="3">
        <v>60.595172946061062</v>
      </c>
      <c r="AL3748" s="3">
        <v>69.726018920657125</v>
      </c>
      <c r="AM3748" s="3">
        <v>58.908233172946225</v>
      </c>
      <c r="AN3748" s="3">
        <v>73.832708193492863</v>
      </c>
      <c r="AO3748" s="3">
        <v>100</v>
      </c>
      <c r="AP3748" s="3">
        <v>90.070154336607828</v>
      </c>
      <c r="AQ3748" s="3">
        <v>66.47500769704277</v>
      </c>
      <c r="AR3748" s="3">
        <v>56.505184168925702</v>
      </c>
      <c r="AS3748" s="31">
        <v>75.792573905072885</v>
      </c>
      <c r="AT3748" s="3">
        <v>84.450579389745656</v>
      </c>
      <c r="AU3748" s="3">
        <v>86.87491605531649</v>
      </c>
      <c r="AV3748" s="3">
        <v>85.906661682964909</v>
      </c>
      <c r="AW3748" s="3">
        <v>92.000378527734995</v>
      </c>
      <c r="AX3748" s="3">
        <v>100</v>
      </c>
      <c r="AY3748" s="3">
        <v>97.530487188253289</v>
      </c>
      <c r="AZ3748" s="3">
        <v>76.623907463077273</v>
      </c>
      <c r="BA3748" s="3">
        <v>63.183115281309185</v>
      </c>
      <c r="BB3748" s="3">
        <v>58.999978153316981</v>
      </c>
      <c r="BC3748" s="31">
        <v>51.022723048417959</v>
      </c>
    </row>
    <row r="3749" spans="1:55" x14ac:dyDescent="0.55000000000000004">
      <c r="A3749" s="21" t="s">
        <v>6</v>
      </c>
      <c r="B3749" s="21" t="s">
        <v>24109</v>
      </c>
      <c r="C3749" s="21" t="s">
        <v>2436</v>
      </c>
      <c r="D3749" s="27" t="s">
        <v>2437</v>
      </c>
      <c r="E3749" s="4">
        <v>9</v>
      </c>
      <c r="F3749" s="4">
        <v>2</v>
      </c>
      <c r="G3749" s="4">
        <v>9</v>
      </c>
      <c r="H3749" s="62">
        <v>11</v>
      </c>
      <c r="J3749" s="28">
        <v>1</v>
      </c>
      <c r="K3749" s="13" t="s">
        <v>24548</v>
      </c>
      <c r="L3749" s="16" t="s">
        <v>16303</v>
      </c>
      <c r="M3749" s="17" t="s">
        <v>24549</v>
      </c>
      <c r="N3749" s="18" t="s">
        <v>3232</v>
      </c>
      <c r="O3749" s="12" t="s">
        <v>24553</v>
      </c>
      <c r="P3749" s="12" t="s">
        <v>24553</v>
      </c>
      <c r="Q3749" s="29" t="s">
        <v>24553</v>
      </c>
      <c r="R3749" s="3">
        <v>54.461697518861222</v>
      </c>
      <c r="S3749" s="3">
        <v>50.303613170087779</v>
      </c>
      <c r="T3749" s="3">
        <v>100</v>
      </c>
      <c r="U3749" s="3">
        <v>98.707157776336672</v>
      </c>
      <c r="V3749" s="3">
        <v>65.619518392431146</v>
      </c>
      <c r="W3749" s="3">
        <v>69.660563382596507</v>
      </c>
      <c r="X3749" s="3">
        <v>41.540300147788599</v>
      </c>
      <c r="Y3749" s="32">
        <v>45.889226045411355</v>
      </c>
      <c r="Z3749" s="50">
        <v>4.4593733039643898E-4</v>
      </c>
      <c r="AA3749" s="3">
        <v>57.454446585155019</v>
      </c>
      <c r="AB3749" s="3">
        <v>62.408671519506377</v>
      </c>
      <c r="AC3749" s="3">
        <v>100</v>
      </c>
      <c r="AD3749" s="3">
        <v>85.33097053663856</v>
      </c>
      <c r="AE3749" s="3">
        <v>70.366936026838914</v>
      </c>
      <c r="AF3749" s="3">
        <v>64.803674350520382</v>
      </c>
      <c r="AG3749" s="3">
        <v>56.083779426683321</v>
      </c>
      <c r="AH3749" s="32">
        <v>53.206687319480992</v>
      </c>
      <c r="AI3749" s="50">
        <v>1.9149523598901999E-2</v>
      </c>
      <c r="AJ3749" s="3">
        <v>22.485725640364855</v>
      </c>
      <c r="AK3749" s="3">
        <v>42.467664095942958</v>
      </c>
      <c r="AL3749" s="3">
        <v>40.816769548358096</v>
      </c>
      <c r="AM3749" s="3">
        <v>50.477679060961997</v>
      </c>
      <c r="AN3749" s="3">
        <v>73.957672915701835</v>
      </c>
      <c r="AO3749" s="3">
        <v>75.292197247379505</v>
      </c>
      <c r="AP3749" s="3">
        <v>55.218108095192598</v>
      </c>
      <c r="AQ3749" s="3">
        <v>47.417193657011929</v>
      </c>
      <c r="AR3749" s="3">
        <v>72.426888527799036</v>
      </c>
      <c r="AS3749" s="31">
        <v>100</v>
      </c>
      <c r="AT3749" s="3">
        <v>75.303680226176411</v>
      </c>
      <c r="AU3749" s="3">
        <v>68.622864696574197</v>
      </c>
      <c r="AV3749" s="3">
        <v>68.991849905007456</v>
      </c>
      <c r="AW3749" s="3">
        <v>77.333199753929051</v>
      </c>
      <c r="AX3749" s="3">
        <v>93.023379389372565</v>
      </c>
      <c r="AY3749" s="3">
        <v>92.122656451344113</v>
      </c>
      <c r="AZ3749" s="3">
        <v>100</v>
      </c>
      <c r="BA3749" s="3">
        <v>58.089282946541218</v>
      </c>
      <c r="BB3749" s="3">
        <v>48.877022953074118</v>
      </c>
      <c r="BC3749" s="31">
        <v>30.046846462676037</v>
      </c>
    </row>
    <row r="3750" spans="1:55" x14ac:dyDescent="0.55000000000000004">
      <c r="A3750" s="21" t="s">
        <v>6</v>
      </c>
      <c r="B3750" s="21" t="s">
        <v>23515</v>
      </c>
      <c r="C3750" s="21" t="s">
        <v>1522</v>
      </c>
      <c r="D3750" s="27" t="s">
        <v>1523</v>
      </c>
      <c r="E3750" s="4">
        <v>2</v>
      </c>
      <c r="F3750" s="4">
        <v>1</v>
      </c>
      <c r="G3750" s="4">
        <v>3</v>
      </c>
      <c r="H3750" s="62">
        <v>17</v>
      </c>
      <c r="J3750" s="28">
        <v>1</v>
      </c>
      <c r="K3750" s="13" t="s">
        <v>24548</v>
      </c>
      <c r="L3750" s="16" t="s">
        <v>16303</v>
      </c>
      <c r="M3750" s="12" t="s">
        <v>24553</v>
      </c>
      <c r="N3750" s="12" t="s">
        <v>24553</v>
      </c>
      <c r="O3750" s="12" t="s">
        <v>24553</v>
      </c>
      <c r="P3750" s="12" t="s">
        <v>24553</v>
      </c>
      <c r="Q3750" s="29" t="s">
        <v>24553</v>
      </c>
      <c r="R3750" s="3">
        <v>41.689535835698841</v>
      </c>
      <c r="S3750" s="3">
        <v>42.031531295509389</v>
      </c>
      <c r="T3750" s="3">
        <v>100</v>
      </c>
      <c r="U3750" s="3">
        <v>87.566498020385808</v>
      </c>
      <c r="V3750" s="3">
        <v>75.887285965946987</v>
      </c>
      <c r="W3750" s="3">
        <v>75.729639435497447</v>
      </c>
      <c r="X3750" s="3">
        <v>31.220049960861889</v>
      </c>
      <c r="Y3750" s="32">
        <v>40.139387792900095</v>
      </c>
      <c r="Z3750" s="50">
        <v>2.4692792483149602E-3</v>
      </c>
      <c r="AA3750" s="3">
        <v>53.120985070067597</v>
      </c>
      <c r="AB3750" s="3">
        <v>70.910966356898086</v>
      </c>
      <c r="AC3750" s="3">
        <v>85.574466906692649</v>
      </c>
      <c r="AD3750" s="3">
        <v>100</v>
      </c>
      <c r="AE3750" s="3">
        <v>15.925778737229921</v>
      </c>
      <c r="AF3750" s="3">
        <v>10.789481728660256</v>
      </c>
      <c r="AG3750" s="3">
        <v>2.5877756471959641</v>
      </c>
      <c r="AH3750" s="32">
        <v>0</v>
      </c>
      <c r="AI3750" s="50">
        <v>4.27191563413532E-3</v>
      </c>
      <c r="AJ3750" s="3">
        <v>22.964901926834656</v>
      </c>
      <c r="AK3750" s="3">
        <v>30.806542771062446</v>
      </c>
      <c r="AL3750" s="3">
        <v>29.46360671242423</v>
      </c>
      <c r="AM3750" s="3">
        <v>41.572271082846576</v>
      </c>
      <c r="AN3750" s="3">
        <v>68.635339265047278</v>
      </c>
      <c r="AO3750" s="3">
        <v>74.446434463820538</v>
      </c>
      <c r="AP3750" s="3">
        <v>58.089650836121088</v>
      </c>
      <c r="AQ3750" s="3">
        <v>51.34315731728848</v>
      </c>
      <c r="AR3750" s="3">
        <v>62.357813812071214</v>
      </c>
      <c r="AS3750" s="31">
        <v>100</v>
      </c>
      <c r="AT3750" s="3">
        <v>82.613762370026308</v>
      </c>
      <c r="AU3750" s="3">
        <v>72.145257585185021</v>
      </c>
      <c r="AV3750" s="3">
        <v>72.23500371542174</v>
      </c>
      <c r="AW3750" s="3">
        <v>83.957780597830038</v>
      </c>
      <c r="AX3750" s="3">
        <v>93.778182780269191</v>
      </c>
      <c r="AY3750" s="3">
        <v>91.097675077195277</v>
      </c>
      <c r="AZ3750" s="3">
        <v>100</v>
      </c>
      <c r="BA3750" s="3">
        <v>65.023239855316461</v>
      </c>
      <c r="BB3750" s="3">
        <v>66.827763324738015</v>
      </c>
      <c r="BC3750" s="31">
        <v>44.791988201825625</v>
      </c>
    </row>
    <row r="3751" spans="1:55" x14ac:dyDescent="0.55000000000000004">
      <c r="A3751" s="21" t="s">
        <v>6</v>
      </c>
      <c r="B3751" s="21" t="s">
        <v>22893</v>
      </c>
      <c r="C3751" s="21" t="s">
        <v>6671</v>
      </c>
      <c r="D3751" s="27" t="s">
        <v>6672</v>
      </c>
      <c r="E3751" s="4">
        <v>1</v>
      </c>
      <c r="F3751" s="4">
        <v>2</v>
      </c>
      <c r="G3751" s="4">
        <v>0</v>
      </c>
      <c r="H3751" s="62">
        <v>6</v>
      </c>
      <c r="J3751" s="28">
        <v>1</v>
      </c>
      <c r="K3751" s="13" t="s">
        <v>24548</v>
      </c>
      <c r="L3751" s="16" t="s">
        <v>16303</v>
      </c>
      <c r="M3751" s="12" t="s">
        <v>24553</v>
      </c>
      <c r="N3751" s="12" t="s">
        <v>24553</v>
      </c>
      <c r="O3751" s="12" t="s">
        <v>24553</v>
      </c>
      <c r="P3751" s="12" t="s">
        <v>24553</v>
      </c>
      <c r="Q3751" s="29" t="s">
        <v>24553</v>
      </c>
      <c r="R3751" s="3">
        <v>39.565565669397671</v>
      </c>
      <c r="S3751" s="3">
        <v>44.619117543740551</v>
      </c>
      <c r="T3751" s="3">
        <v>54.838813302510346</v>
      </c>
      <c r="U3751" s="3">
        <v>54.605207991444772</v>
      </c>
      <c r="V3751" s="3">
        <v>100</v>
      </c>
      <c r="W3751" s="3">
        <v>80.176086553277884</v>
      </c>
      <c r="X3751" s="3">
        <v>98.430548146471168</v>
      </c>
      <c r="Y3751" s="32">
        <v>95.618115057265314</v>
      </c>
      <c r="Z3751" s="50">
        <v>6.8480022222813996E-3</v>
      </c>
      <c r="AA3751" s="3">
        <v>47.660679405255237</v>
      </c>
      <c r="AB3751" s="3">
        <v>42.049030882487067</v>
      </c>
      <c r="AC3751" s="3">
        <v>96.519828075260492</v>
      </c>
      <c r="AD3751" s="3">
        <v>83.142929369721202</v>
      </c>
      <c r="AE3751" s="3">
        <v>100</v>
      </c>
      <c r="AF3751" s="3">
        <v>82.289691200502261</v>
      </c>
      <c r="AG3751" s="3">
        <v>73.401858007394821</v>
      </c>
      <c r="AH3751" s="32">
        <v>72.902975648480947</v>
      </c>
      <c r="AI3751" s="50">
        <v>2.30706284572984E-2</v>
      </c>
      <c r="AT3751" s="3">
        <v>82.151989990419978</v>
      </c>
      <c r="AU3751" s="3">
        <v>75.052280628489484</v>
      </c>
      <c r="AV3751" s="3">
        <v>78.005353516955481</v>
      </c>
      <c r="AW3751" s="3">
        <v>78.74145244006003</v>
      </c>
      <c r="AX3751" s="3">
        <v>87.553704496911351</v>
      </c>
      <c r="AY3751" s="3">
        <v>80.597789723445828</v>
      </c>
      <c r="AZ3751" s="3">
        <v>93.320800960240163</v>
      </c>
      <c r="BA3751" s="3">
        <v>100</v>
      </c>
      <c r="BB3751" s="3">
        <v>95.826073404044692</v>
      </c>
      <c r="BC3751" s="31">
        <v>64.392952361403772</v>
      </c>
    </row>
    <row r="3752" spans="1:55" x14ac:dyDescent="0.55000000000000004">
      <c r="A3752" s="21" t="s">
        <v>6</v>
      </c>
      <c r="B3752" s="21" t="s">
        <v>20847</v>
      </c>
      <c r="C3752" s="21" t="s">
        <v>5616</v>
      </c>
      <c r="D3752" s="27" t="s">
        <v>5617</v>
      </c>
      <c r="E3752" s="4">
        <v>0</v>
      </c>
      <c r="F3752" s="4">
        <v>4</v>
      </c>
      <c r="G3752" s="4">
        <v>0</v>
      </c>
      <c r="H3752" s="62">
        <v>6</v>
      </c>
      <c r="J3752" s="28">
        <v>1</v>
      </c>
      <c r="K3752" s="13" t="s">
        <v>24548</v>
      </c>
      <c r="L3752" s="12" t="s">
        <v>24553</v>
      </c>
      <c r="M3752" s="12" t="s">
        <v>24553</v>
      </c>
      <c r="N3752" s="12" t="s">
        <v>24553</v>
      </c>
      <c r="O3752" s="12" t="s">
        <v>24553</v>
      </c>
      <c r="P3752" s="12" t="s">
        <v>24553</v>
      </c>
      <c r="Q3752" s="29" t="s">
        <v>24553</v>
      </c>
      <c r="AA3752" s="3">
        <v>84.152618347297221</v>
      </c>
      <c r="AB3752" s="3">
        <v>81.940103348329046</v>
      </c>
      <c r="AC3752" s="3">
        <v>85.887656968993795</v>
      </c>
      <c r="AD3752" s="3">
        <v>100</v>
      </c>
      <c r="AE3752" s="3">
        <v>89.313760315389999</v>
      </c>
      <c r="AF3752" s="3">
        <v>90.446197347043082</v>
      </c>
      <c r="AG3752" s="3">
        <v>86.888597385202374</v>
      </c>
      <c r="AH3752" s="32">
        <v>88.014386349318215</v>
      </c>
      <c r="AI3752" s="50">
        <v>0.39858946438318299</v>
      </c>
      <c r="AT3752" s="3">
        <v>68.591995149765467</v>
      </c>
      <c r="AU3752" s="3">
        <v>65.430982770896591</v>
      </c>
      <c r="AV3752" s="3">
        <v>68.534696123335621</v>
      </c>
      <c r="AW3752" s="3">
        <v>70.311547164342443</v>
      </c>
      <c r="AX3752" s="3">
        <v>83.914859843751699</v>
      </c>
      <c r="AY3752" s="3">
        <v>76.614852484441315</v>
      </c>
      <c r="AZ3752" s="3">
        <v>92.941444379780506</v>
      </c>
      <c r="BA3752" s="3">
        <v>93.890032608005555</v>
      </c>
      <c r="BB3752" s="3">
        <v>100</v>
      </c>
      <c r="BC3752" s="31">
        <v>68.282341086780988</v>
      </c>
    </row>
    <row r="3753" spans="1:55" x14ac:dyDescent="0.55000000000000004">
      <c r="A3753" s="21" t="s">
        <v>6</v>
      </c>
      <c r="B3753" s="21" t="s">
        <v>19042</v>
      </c>
      <c r="C3753" s="21" t="s">
        <v>1990</v>
      </c>
      <c r="D3753" s="27" t="s">
        <v>1991</v>
      </c>
      <c r="E3753" s="4">
        <v>0</v>
      </c>
      <c r="F3753" s="4">
        <v>1</v>
      </c>
      <c r="G3753" s="4">
        <v>0</v>
      </c>
      <c r="H3753" s="62">
        <v>3</v>
      </c>
      <c r="J3753" s="28">
        <v>1</v>
      </c>
      <c r="K3753" s="13" t="s">
        <v>24548</v>
      </c>
      <c r="L3753" s="12" t="s">
        <v>24553</v>
      </c>
      <c r="M3753" s="12" t="s">
        <v>24553</v>
      </c>
      <c r="N3753" s="12" t="s">
        <v>24553</v>
      </c>
      <c r="O3753" s="12" t="s">
        <v>24553</v>
      </c>
      <c r="P3753" s="12" t="s">
        <v>24553</v>
      </c>
      <c r="Q3753" s="29" t="s">
        <v>24553</v>
      </c>
      <c r="AA3753" s="3">
        <v>100</v>
      </c>
      <c r="AB3753" s="3">
        <v>75.201888782210062</v>
      </c>
      <c r="AC3753" s="3">
        <v>68.485655384965966</v>
      </c>
      <c r="AD3753" s="3">
        <v>90.623018518877089</v>
      </c>
      <c r="AE3753" s="3">
        <v>78.857601955537447</v>
      </c>
      <c r="AF3753" s="3">
        <v>82.074049173515078</v>
      </c>
      <c r="AG3753" s="3">
        <v>75.528068713668887</v>
      </c>
      <c r="AH3753" s="32">
        <v>83.530112214179738</v>
      </c>
      <c r="AI3753" s="50">
        <v>0.89054095367559805</v>
      </c>
      <c r="AT3753" s="3">
        <v>65.621900485007316</v>
      </c>
      <c r="AU3753" s="3">
        <v>56.32332204324284</v>
      </c>
      <c r="AV3753" s="3">
        <v>61.68552593252015</v>
      </c>
      <c r="AW3753" s="3">
        <v>67.276082372504206</v>
      </c>
      <c r="AX3753" s="3">
        <v>79.694174044723127</v>
      </c>
      <c r="AY3753" s="3">
        <v>76.920971347419481</v>
      </c>
      <c r="AZ3753" s="3">
        <v>80.549447626956876</v>
      </c>
      <c r="BA3753" s="3">
        <v>84.774519742747827</v>
      </c>
      <c r="BB3753" s="3">
        <v>100</v>
      </c>
      <c r="BC3753" s="31">
        <v>66.382983805318105</v>
      </c>
    </row>
    <row r="3754" spans="1:55" x14ac:dyDescent="0.55000000000000004">
      <c r="A3754" s="21" t="s">
        <v>6</v>
      </c>
      <c r="B3754" s="21" t="s">
        <v>19371</v>
      </c>
      <c r="C3754" s="21" t="s">
        <v>5898</v>
      </c>
      <c r="D3754" s="27" t="s">
        <v>5899</v>
      </c>
      <c r="E3754" s="4">
        <v>0</v>
      </c>
      <c r="F3754" s="4">
        <v>1</v>
      </c>
      <c r="G3754" s="4">
        <v>0</v>
      </c>
      <c r="H3754" s="62">
        <v>6</v>
      </c>
      <c r="J3754" s="28">
        <v>1</v>
      </c>
      <c r="K3754" s="13" t="s">
        <v>24548</v>
      </c>
      <c r="L3754" s="16" t="s">
        <v>16303</v>
      </c>
      <c r="M3754" s="17" t="s">
        <v>24549</v>
      </c>
      <c r="N3754" s="12" t="s">
        <v>24553</v>
      </c>
      <c r="O3754" s="12" t="s">
        <v>24553</v>
      </c>
      <c r="P3754" s="14" t="s">
        <v>24551</v>
      </c>
      <c r="Q3754" s="29" t="s">
        <v>24553</v>
      </c>
      <c r="AA3754" s="3">
        <v>98.890908322455715</v>
      </c>
      <c r="AB3754" s="3">
        <v>100</v>
      </c>
      <c r="AC3754" s="3">
        <v>48.796248291680193</v>
      </c>
      <c r="AD3754" s="3">
        <v>48.96732263930587</v>
      </c>
      <c r="AE3754" s="3">
        <v>46.595366576564004</v>
      </c>
      <c r="AF3754" s="3">
        <v>48.938842261109031</v>
      </c>
      <c r="AG3754" s="3">
        <v>52.556689657623664</v>
      </c>
      <c r="AH3754" s="32">
        <v>58.867597953868177</v>
      </c>
      <c r="AI3754" s="50">
        <v>1.0850281595180999E-3</v>
      </c>
      <c r="AT3754" s="3">
        <v>100</v>
      </c>
      <c r="AU3754" s="3">
        <v>81.237767826276681</v>
      </c>
      <c r="AV3754" s="3">
        <v>73.107385795277665</v>
      </c>
      <c r="AW3754" s="3">
        <v>80.65841226891699</v>
      </c>
      <c r="AX3754" s="3">
        <v>75.048731203833384</v>
      </c>
      <c r="AY3754" s="3">
        <v>59.579168336604994</v>
      </c>
      <c r="AZ3754" s="3">
        <v>61.378961949812492</v>
      </c>
      <c r="BA3754" s="3">
        <v>37.86459588406251</v>
      </c>
      <c r="BB3754" s="3">
        <v>42.443833053240915</v>
      </c>
      <c r="BC3754" s="31">
        <v>46.639356685991231</v>
      </c>
    </row>
    <row r="3755" spans="1:55" x14ac:dyDescent="0.55000000000000004">
      <c r="A3755" s="21" t="s">
        <v>6</v>
      </c>
      <c r="B3755" s="21" t="s">
        <v>22278</v>
      </c>
      <c r="C3755" s="21" t="s">
        <v>7131</v>
      </c>
      <c r="D3755" s="27" t="s">
        <v>7132</v>
      </c>
      <c r="E3755" s="4">
        <v>0</v>
      </c>
      <c r="F3755" s="4">
        <v>3</v>
      </c>
      <c r="G3755" s="4">
        <v>1</v>
      </c>
      <c r="H3755" s="62">
        <v>7</v>
      </c>
      <c r="J3755" s="28">
        <v>1</v>
      </c>
      <c r="K3755" s="13" t="s">
        <v>24548</v>
      </c>
      <c r="L3755" s="16" t="s">
        <v>16303</v>
      </c>
      <c r="M3755" s="12" t="s">
        <v>24553</v>
      </c>
      <c r="N3755" s="12" t="s">
        <v>24553</v>
      </c>
      <c r="O3755" s="12" t="s">
        <v>24553</v>
      </c>
      <c r="P3755" s="14" t="s">
        <v>24551</v>
      </c>
      <c r="Q3755" s="29" t="s">
        <v>24553</v>
      </c>
      <c r="AA3755" s="3">
        <v>92.018972518332731</v>
      </c>
      <c r="AB3755" s="3">
        <v>100</v>
      </c>
      <c r="AC3755" s="3">
        <v>91.792565407750615</v>
      </c>
      <c r="AD3755" s="3">
        <v>73.212164203635155</v>
      </c>
      <c r="AE3755" s="3">
        <v>83.558939387960294</v>
      </c>
      <c r="AF3755" s="3">
        <v>71.250117411620266</v>
      </c>
      <c r="AG3755" s="3">
        <v>68.402225870111209</v>
      </c>
      <c r="AH3755" s="32">
        <v>79.691569967128132</v>
      </c>
      <c r="AI3755" s="50">
        <v>0.25824108307994198</v>
      </c>
      <c r="AJ3755" s="3">
        <v>63.594459139293576</v>
      </c>
      <c r="AK3755" s="3">
        <v>54.418483202234569</v>
      </c>
      <c r="AL3755" s="3">
        <v>61.456265172760929</v>
      </c>
      <c r="AM3755" s="3">
        <v>55.488073026879405</v>
      </c>
      <c r="AN3755" s="3">
        <v>57.642747775359723</v>
      </c>
      <c r="AO3755" s="3">
        <v>63.580901433226074</v>
      </c>
      <c r="AP3755" s="3">
        <v>67.152247190023346</v>
      </c>
      <c r="AQ3755" s="3">
        <v>100</v>
      </c>
      <c r="AR3755" s="3">
        <v>90.180327965453586</v>
      </c>
      <c r="AS3755" s="31">
        <v>65.745917113655622</v>
      </c>
      <c r="AT3755" s="3">
        <v>94.791933583587635</v>
      </c>
      <c r="AU3755" s="3">
        <v>97.677966273742626</v>
      </c>
      <c r="AV3755" s="3">
        <v>98.531436720437256</v>
      </c>
      <c r="AW3755" s="3">
        <v>100</v>
      </c>
      <c r="AX3755" s="3">
        <v>91.170481611350354</v>
      </c>
      <c r="AY3755" s="3">
        <v>91.397777216899286</v>
      </c>
      <c r="AZ3755" s="3">
        <v>93.181775063628109</v>
      </c>
      <c r="BA3755" s="3">
        <v>86.201382885079894</v>
      </c>
      <c r="BB3755" s="3">
        <v>88.746789913389051</v>
      </c>
      <c r="BC3755" s="31">
        <v>90.081058831393818</v>
      </c>
    </row>
    <row r="3756" spans="1:55" x14ac:dyDescent="0.55000000000000004">
      <c r="A3756" s="21" t="s">
        <v>6</v>
      </c>
      <c r="B3756" s="21" t="s">
        <v>22721</v>
      </c>
      <c r="C3756" s="21" t="s">
        <v>13533</v>
      </c>
      <c r="D3756" s="27" t="s">
        <v>13534</v>
      </c>
      <c r="E3756" s="4">
        <v>0</v>
      </c>
      <c r="F3756" s="4">
        <v>11</v>
      </c>
      <c r="G3756" s="4">
        <v>3</v>
      </c>
      <c r="H3756" s="62">
        <v>23</v>
      </c>
      <c r="J3756" s="28">
        <v>1</v>
      </c>
      <c r="K3756" s="13" t="s">
        <v>24548</v>
      </c>
      <c r="L3756" s="12" t="s">
        <v>24553</v>
      </c>
      <c r="M3756" s="12" t="s">
        <v>24553</v>
      </c>
      <c r="N3756" s="12" t="s">
        <v>24553</v>
      </c>
      <c r="O3756" s="12" t="s">
        <v>24553</v>
      </c>
      <c r="P3756" s="14" t="s">
        <v>24551</v>
      </c>
      <c r="Q3756" s="29" t="s">
        <v>24553</v>
      </c>
      <c r="AA3756" s="3">
        <v>85.907272554825795</v>
      </c>
      <c r="AB3756" s="3">
        <v>100</v>
      </c>
      <c r="AC3756" s="3">
        <v>75.578048186350827</v>
      </c>
      <c r="AD3756" s="3">
        <v>59.443623327976226</v>
      </c>
      <c r="AE3756" s="3">
        <v>68.286366985162132</v>
      </c>
      <c r="AF3756" s="3">
        <v>79.940678494393268</v>
      </c>
      <c r="AG3756" s="3">
        <v>86.737124605773204</v>
      </c>
      <c r="AH3756" s="32">
        <v>69.615660586029719</v>
      </c>
      <c r="AI3756" s="50">
        <v>0.26742224667897302</v>
      </c>
      <c r="AJ3756" s="3">
        <v>32.934734430675363</v>
      </c>
      <c r="AK3756" s="3">
        <v>20.383789347078203</v>
      </c>
      <c r="AL3756" s="3">
        <v>19.936157902171512</v>
      </c>
      <c r="AM3756" s="3">
        <v>23.649895387857743</v>
      </c>
      <c r="AN3756" s="3">
        <v>35.190993807200556</v>
      </c>
      <c r="AO3756" s="3">
        <v>54.282682951994246</v>
      </c>
      <c r="AP3756" s="3">
        <v>57.664638068514137</v>
      </c>
      <c r="AQ3756" s="3">
        <v>80.157524952994237</v>
      </c>
      <c r="AR3756" s="3">
        <v>56.800185572086747</v>
      </c>
      <c r="AS3756" s="31">
        <v>100</v>
      </c>
      <c r="AT3756" s="3">
        <v>68.520755945807764</v>
      </c>
      <c r="AU3756" s="3">
        <v>64.537147100842034</v>
      </c>
      <c r="AV3756" s="3">
        <v>59.357826517887538</v>
      </c>
      <c r="AW3756" s="3">
        <v>50.989114984560921</v>
      </c>
      <c r="AX3756" s="3">
        <v>60.987448182072313</v>
      </c>
      <c r="AY3756" s="3">
        <v>52.478841940907451</v>
      </c>
      <c r="AZ3756" s="3">
        <v>51.714125386138157</v>
      </c>
      <c r="BA3756" s="3">
        <v>66.312509088025465</v>
      </c>
      <c r="BB3756" s="3">
        <v>73.572436396185054</v>
      </c>
      <c r="BC3756" s="31">
        <v>100</v>
      </c>
    </row>
    <row r="3757" spans="1:55" x14ac:dyDescent="0.55000000000000004">
      <c r="A3757" s="21" t="s">
        <v>6</v>
      </c>
      <c r="B3757" s="21" t="s">
        <v>16551</v>
      </c>
      <c r="C3757" s="21" t="s">
        <v>1642</v>
      </c>
      <c r="D3757" s="27" t="s">
        <v>1643</v>
      </c>
      <c r="E3757" s="4">
        <v>0</v>
      </c>
      <c r="F3757" s="4">
        <v>0</v>
      </c>
      <c r="G3757" s="4">
        <v>0</v>
      </c>
      <c r="H3757" s="62">
        <v>1</v>
      </c>
      <c r="J3757" s="28">
        <v>1</v>
      </c>
      <c r="K3757" s="13" t="s">
        <v>24548</v>
      </c>
      <c r="L3757" s="12" t="s">
        <v>24553</v>
      </c>
      <c r="M3757" s="12" t="s">
        <v>24553</v>
      </c>
      <c r="N3757" s="12" t="s">
        <v>24553</v>
      </c>
      <c r="O3757" s="12" t="s">
        <v>24553</v>
      </c>
      <c r="P3757" s="12" t="s">
        <v>24553</v>
      </c>
      <c r="Q3757" s="29" t="s">
        <v>24553</v>
      </c>
      <c r="AT3757" s="3">
        <v>53.584526501536232</v>
      </c>
      <c r="AU3757" s="3">
        <v>54.80911240223891</v>
      </c>
      <c r="AV3757" s="3">
        <v>59.300562961109826</v>
      </c>
      <c r="AW3757" s="3">
        <v>65.942727085019072</v>
      </c>
      <c r="AX3757" s="3">
        <v>54.389655305071486</v>
      </c>
      <c r="AY3757" s="3">
        <v>100</v>
      </c>
      <c r="AZ3757" s="3">
        <v>85.085330826035545</v>
      </c>
      <c r="BA3757" s="3">
        <v>33.089364731409724</v>
      </c>
      <c r="BB3757" s="3">
        <v>22.55899281111834</v>
      </c>
      <c r="BC3757" s="31">
        <v>12.755598815528291</v>
      </c>
    </row>
    <row r="3758" spans="1:55" x14ac:dyDescent="0.55000000000000004">
      <c r="A3758" s="21" t="s">
        <v>6</v>
      </c>
      <c r="B3758" s="21" t="s">
        <v>21889</v>
      </c>
      <c r="C3758" s="21" t="s">
        <v>7922</v>
      </c>
      <c r="D3758" s="27" t="s">
        <v>7923</v>
      </c>
      <c r="E3758" s="4">
        <v>0</v>
      </c>
      <c r="F3758" s="4">
        <v>16</v>
      </c>
      <c r="G3758" s="4">
        <v>0</v>
      </c>
      <c r="H3758" s="62">
        <v>38</v>
      </c>
      <c r="J3758" s="28">
        <v>1</v>
      </c>
      <c r="K3758" s="12" t="s">
        <v>24553</v>
      </c>
      <c r="L3758" s="12" t="s">
        <v>24553</v>
      </c>
      <c r="M3758" s="12" t="s">
        <v>24553</v>
      </c>
      <c r="N3758" s="12" t="s">
        <v>24553</v>
      </c>
      <c r="O3758" s="12" t="s">
        <v>24553</v>
      </c>
      <c r="P3758" s="12" t="s">
        <v>24553</v>
      </c>
      <c r="Q3758" s="29" t="s">
        <v>24553</v>
      </c>
      <c r="AA3758" s="3">
        <v>66.246994145633408</v>
      </c>
      <c r="AB3758" s="3">
        <v>63.324461031481817</v>
      </c>
      <c r="AC3758" s="3">
        <v>88.047673576315972</v>
      </c>
      <c r="AD3758" s="3">
        <v>100</v>
      </c>
      <c r="AE3758" s="3">
        <v>68.382061690083191</v>
      </c>
      <c r="AF3758" s="3">
        <v>62.901467856892978</v>
      </c>
      <c r="AG3758" s="3">
        <v>80.673683451625877</v>
      </c>
      <c r="AH3758" s="32">
        <v>81.180545632547449</v>
      </c>
      <c r="AI3758" s="50">
        <v>1.78604362337247E-2</v>
      </c>
      <c r="AT3758" s="3">
        <v>70.066644113955292</v>
      </c>
      <c r="AU3758" s="3">
        <v>80.071793259959748</v>
      </c>
      <c r="AV3758" s="3">
        <v>77.339344539856299</v>
      </c>
      <c r="AW3758" s="3">
        <v>78.857817242448263</v>
      </c>
      <c r="AX3758" s="3">
        <v>70.527759695760849</v>
      </c>
      <c r="AY3758" s="3">
        <v>76.784603054946515</v>
      </c>
      <c r="AZ3758" s="3">
        <v>79.958685785175703</v>
      </c>
      <c r="BA3758" s="3">
        <v>92.584450051350288</v>
      </c>
      <c r="BB3758" s="3">
        <v>95.585384316552876</v>
      </c>
      <c r="BC3758" s="31">
        <v>100</v>
      </c>
    </row>
    <row r="3759" spans="1:55" x14ac:dyDescent="0.55000000000000004">
      <c r="A3759" s="21" t="s">
        <v>6</v>
      </c>
      <c r="B3759" s="21" t="s">
        <v>20434</v>
      </c>
      <c r="C3759" s="21" t="s">
        <v>10509</v>
      </c>
      <c r="D3759" s="27" t="s">
        <v>10510</v>
      </c>
      <c r="E3759" s="4">
        <v>0</v>
      </c>
      <c r="F3759" s="4">
        <v>3</v>
      </c>
      <c r="G3759" s="4">
        <v>0</v>
      </c>
      <c r="H3759" s="62">
        <v>3</v>
      </c>
      <c r="J3759" s="28">
        <v>1</v>
      </c>
      <c r="K3759" s="12" t="s">
        <v>24553</v>
      </c>
      <c r="L3759" s="12" t="s">
        <v>24553</v>
      </c>
      <c r="M3759" s="12" t="s">
        <v>24553</v>
      </c>
      <c r="N3759" s="12" t="s">
        <v>24553</v>
      </c>
      <c r="O3759" s="12" t="s">
        <v>24553</v>
      </c>
      <c r="P3759" s="12" t="s">
        <v>24553</v>
      </c>
      <c r="Q3759" s="29" t="s">
        <v>24553</v>
      </c>
      <c r="AA3759" s="3">
        <v>62.6532580602411</v>
      </c>
      <c r="AB3759" s="3">
        <v>69.341712708431302</v>
      </c>
      <c r="AC3759" s="3">
        <v>68.181996480175272</v>
      </c>
      <c r="AD3759" s="3">
        <v>60.932925952835973</v>
      </c>
      <c r="AE3759" s="3">
        <v>87.820131972224232</v>
      </c>
      <c r="AF3759" s="3">
        <v>75.464324618839584</v>
      </c>
      <c r="AG3759" s="3">
        <v>100</v>
      </c>
      <c r="AH3759" s="32">
        <v>74.962755000624085</v>
      </c>
      <c r="AI3759" s="50">
        <v>0.235405074511813</v>
      </c>
      <c r="AT3759" s="3">
        <v>61.652189923853243</v>
      </c>
      <c r="AU3759" s="3">
        <v>68.298389636441414</v>
      </c>
      <c r="AV3759" s="3">
        <v>71.167921993689504</v>
      </c>
      <c r="AW3759" s="3">
        <v>65.089941247357302</v>
      </c>
      <c r="AX3759" s="3">
        <v>56.992100290786304</v>
      </c>
      <c r="AY3759" s="3">
        <v>52.277549299054947</v>
      </c>
      <c r="AZ3759" s="3">
        <v>60.913559918375761</v>
      </c>
      <c r="BA3759" s="3">
        <v>59.155278330084727</v>
      </c>
      <c r="BB3759" s="3">
        <v>89.288975576004702</v>
      </c>
      <c r="BC3759" s="31">
        <v>100</v>
      </c>
    </row>
    <row r="3760" spans="1:55" x14ac:dyDescent="0.55000000000000004">
      <c r="A3760" s="21" t="s">
        <v>6</v>
      </c>
      <c r="B3760" s="21" t="s">
        <v>19586</v>
      </c>
      <c r="C3760" s="21" t="s">
        <v>4045</v>
      </c>
      <c r="D3760" s="27" t="s">
        <v>4046</v>
      </c>
      <c r="E3760" s="4">
        <v>0</v>
      </c>
      <c r="F3760" s="4">
        <v>1</v>
      </c>
      <c r="G3760" s="4">
        <v>0</v>
      </c>
      <c r="H3760" s="62">
        <v>11</v>
      </c>
      <c r="J3760" s="28">
        <v>1</v>
      </c>
      <c r="K3760" s="12" t="s">
        <v>24553</v>
      </c>
      <c r="L3760" s="12" t="s">
        <v>24553</v>
      </c>
      <c r="M3760" s="12" t="s">
        <v>24553</v>
      </c>
      <c r="N3760" s="12" t="s">
        <v>24553</v>
      </c>
      <c r="O3760" s="12" t="s">
        <v>24553</v>
      </c>
      <c r="P3760" s="12" t="s">
        <v>24553</v>
      </c>
      <c r="Q3760" s="29" t="s">
        <v>24553</v>
      </c>
      <c r="AA3760" s="3">
        <v>46.914430921484232</v>
      </c>
      <c r="AB3760" s="3">
        <v>22.352084092437437</v>
      </c>
      <c r="AC3760" s="3">
        <v>73.59387420894798</v>
      </c>
      <c r="AD3760" s="3">
        <v>100</v>
      </c>
      <c r="AE3760" s="3">
        <v>86.883947499787411</v>
      </c>
      <c r="AF3760" s="3">
        <v>95.679584823372579</v>
      </c>
      <c r="AG3760" s="3">
        <v>77.928274751977014</v>
      </c>
      <c r="AH3760" s="32">
        <v>99.653397960464616</v>
      </c>
      <c r="AI3760" s="50">
        <v>6.8714898658281301E-2</v>
      </c>
      <c r="AT3760" s="3">
        <v>50.600099920157703</v>
      </c>
      <c r="AU3760" s="3">
        <v>58.80137457414795</v>
      </c>
      <c r="AV3760" s="3">
        <v>60.661764216665603</v>
      </c>
      <c r="AW3760" s="3">
        <v>64.513383343419349</v>
      </c>
      <c r="AX3760" s="3">
        <v>57.727838015785473</v>
      </c>
      <c r="AY3760" s="3">
        <v>91.95819505805315</v>
      </c>
      <c r="AZ3760" s="3">
        <v>100</v>
      </c>
      <c r="BA3760" s="3">
        <v>93.207301084446442</v>
      </c>
      <c r="BB3760" s="3">
        <v>79.094533900326141</v>
      </c>
      <c r="BC3760" s="31">
        <v>67.514220040596641</v>
      </c>
    </row>
    <row r="3761" spans="1:55" x14ac:dyDescent="0.55000000000000004">
      <c r="A3761" s="21" t="s">
        <v>6</v>
      </c>
      <c r="B3761" s="21" t="s">
        <v>22913</v>
      </c>
      <c r="C3761" s="21" t="s">
        <v>9564</v>
      </c>
      <c r="D3761" s="27" t="s">
        <v>9565</v>
      </c>
      <c r="E3761" s="4">
        <v>1</v>
      </c>
      <c r="F3761" s="4">
        <v>3</v>
      </c>
      <c r="G3761" s="4">
        <v>0</v>
      </c>
      <c r="H3761" s="62">
        <v>12</v>
      </c>
      <c r="J3761" s="28">
        <v>1</v>
      </c>
      <c r="K3761" s="12" t="s">
        <v>24553</v>
      </c>
      <c r="L3761" s="12" t="s">
        <v>24553</v>
      </c>
      <c r="M3761" s="12" t="s">
        <v>24553</v>
      </c>
      <c r="N3761" s="12" t="s">
        <v>24553</v>
      </c>
      <c r="O3761" s="12" t="s">
        <v>24553</v>
      </c>
      <c r="P3761" s="12" t="s">
        <v>24553</v>
      </c>
      <c r="Q3761" s="29" t="s">
        <v>24553</v>
      </c>
      <c r="R3761" s="3">
        <v>21.578339808797633</v>
      </c>
      <c r="S3761" s="3">
        <v>18.032941265267919</v>
      </c>
      <c r="T3761" s="3">
        <v>100</v>
      </c>
      <c r="U3761" s="3">
        <v>87.891735549144883</v>
      </c>
      <c r="V3761" s="3">
        <v>99.127880682597564</v>
      </c>
      <c r="W3761" s="3">
        <v>75.460242987627822</v>
      </c>
      <c r="X3761" s="3">
        <v>97.441307280601606</v>
      </c>
      <c r="Y3761" s="32">
        <v>96.44082105614298</v>
      </c>
      <c r="Z3761" s="50">
        <v>5.8655317985527198E-3</v>
      </c>
      <c r="AA3761" s="3">
        <v>52.460613308277573</v>
      </c>
      <c r="AB3761" s="3">
        <v>45.317364093912076</v>
      </c>
      <c r="AC3761" s="3">
        <v>83.924429786188497</v>
      </c>
      <c r="AD3761" s="3">
        <v>100</v>
      </c>
      <c r="AE3761" s="3">
        <v>29.222560672087006</v>
      </c>
      <c r="AF3761" s="3">
        <v>27.495580406570248</v>
      </c>
      <c r="AG3761" s="3">
        <v>18.503375270846544</v>
      </c>
      <c r="AH3761" s="32">
        <v>22.171793395886837</v>
      </c>
      <c r="AI3761" s="50">
        <v>4.4685990929604798E-3</v>
      </c>
      <c r="AT3761" s="3">
        <v>50.960771473990832</v>
      </c>
      <c r="AU3761" s="3">
        <v>60.763200308474133</v>
      </c>
      <c r="AV3761" s="3">
        <v>65.249836983952264</v>
      </c>
      <c r="AW3761" s="3">
        <v>60.470787962506797</v>
      </c>
      <c r="AX3761" s="3">
        <v>61.271376805655684</v>
      </c>
      <c r="AY3761" s="3">
        <v>83.377055746345306</v>
      </c>
      <c r="AZ3761" s="3">
        <v>88.489676066861605</v>
      </c>
      <c r="BA3761" s="3">
        <v>100</v>
      </c>
      <c r="BB3761" s="3">
        <v>86.917207420824255</v>
      </c>
      <c r="BC3761" s="31">
        <v>85.034202380108638</v>
      </c>
    </row>
    <row r="3762" spans="1:55" x14ac:dyDescent="0.55000000000000004">
      <c r="A3762" s="21" t="s">
        <v>6</v>
      </c>
      <c r="B3762" s="21" t="s">
        <v>16618</v>
      </c>
      <c r="C3762" s="21" t="s">
        <v>3512</v>
      </c>
      <c r="D3762" s="27" t="s">
        <v>3513</v>
      </c>
      <c r="E3762" s="4">
        <v>0</v>
      </c>
      <c r="F3762" s="4">
        <v>0</v>
      </c>
      <c r="G3762" s="4">
        <v>0</v>
      </c>
      <c r="H3762" s="62">
        <v>1</v>
      </c>
      <c r="J3762" s="28">
        <v>1</v>
      </c>
      <c r="K3762" s="13" t="s">
        <v>24548</v>
      </c>
      <c r="L3762" s="12" t="s">
        <v>24553</v>
      </c>
      <c r="M3762" s="12" t="s">
        <v>24553</v>
      </c>
      <c r="N3762" s="12" t="s">
        <v>24553</v>
      </c>
      <c r="O3762" s="12" t="s">
        <v>24553</v>
      </c>
      <c r="P3762" s="14" t="s">
        <v>24551</v>
      </c>
      <c r="Q3762" s="29" t="s">
        <v>24553</v>
      </c>
      <c r="AT3762" s="3">
        <v>82.76233676490898</v>
      </c>
      <c r="AU3762" s="3">
        <v>70.163270594550724</v>
      </c>
      <c r="AV3762" s="3">
        <v>75.853409242064146</v>
      </c>
      <c r="AW3762" s="3">
        <v>79.781456507609079</v>
      </c>
      <c r="AX3762" s="3">
        <v>77.416857674006025</v>
      </c>
      <c r="AY3762" s="3">
        <v>62.106977582052259</v>
      </c>
      <c r="AZ3762" s="3">
        <v>80.60008757108487</v>
      </c>
      <c r="BA3762" s="3">
        <v>76.270360700422117</v>
      </c>
      <c r="BB3762" s="3">
        <v>61.176850635359003</v>
      </c>
      <c r="BC3762" s="31">
        <v>100</v>
      </c>
    </row>
    <row r="3763" spans="1:55" x14ac:dyDescent="0.55000000000000004">
      <c r="A3763" s="21" t="s">
        <v>6</v>
      </c>
      <c r="B3763" s="21" t="s">
        <v>21844</v>
      </c>
      <c r="C3763" s="21" t="s">
        <v>2947</v>
      </c>
      <c r="D3763" s="27" t="s">
        <v>2948</v>
      </c>
      <c r="E3763" s="4">
        <v>0</v>
      </c>
      <c r="F3763" s="4">
        <v>15</v>
      </c>
      <c r="G3763" s="4">
        <v>0</v>
      </c>
      <c r="H3763" s="62">
        <v>15</v>
      </c>
      <c r="J3763" s="28">
        <v>1</v>
      </c>
      <c r="K3763" s="13" t="s">
        <v>24548</v>
      </c>
      <c r="L3763" s="12" t="s">
        <v>24553</v>
      </c>
      <c r="M3763" s="12" t="s">
        <v>24553</v>
      </c>
      <c r="N3763" s="12" t="s">
        <v>24553</v>
      </c>
      <c r="O3763" s="12" t="s">
        <v>24553</v>
      </c>
      <c r="P3763" s="14" t="s">
        <v>24551</v>
      </c>
      <c r="Q3763" s="29" t="s">
        <v>24553</v>
      </c>
      <c r="AA3763" s="3">
        <v>70.017393836846182</v>
      </c>
      <c r="AB3763" s="3">
        <v>66.501214715579977</v>
      </c>
      <c r="AC3763" s="3">
        <v>87.447910498404568</v>
      </c>
      <c r="AD3763" s="3">
        <v>87.087041750219655</v>
      </c>
      <c r="AE3763" s="3">
        <v>100</v>
      </c>
      <c r="AF3763" s="3">
        <v>93.354852898460194</v>
      </c>
      <c r="AG3763" s="3">
        <v>88.632699545300426</v>
      </c>
      <c r="AH3763" s="32">
        <v>83.843539018900657</v>
      </c>
      <c r="AI3763" s="50">
        <v>8.9973484146648394E-3</v>
      </c>
      <c r="AT3763" s="3">
        <v>77.37855916905157</v>
      </c>
      <c r="AU3763" s="3">
        <v>81.496996373135232</v>
      </c>
      <c r="AV3763" s="3">
        <v>79.436332251778879</v>
      </c>
      <c r="AW3763" s="3">
        <v>89.04945575756642</v>
      </c>
      <c r="AX3763" s="3">
        <v>89.735768657329331</v>
      </c>
      <c r="AY3763" s="3">
        <v>97.070585921565083</v>
      </c>
      <c r="AZ3763" s="3">
        <v>93.569661308395254</v>
      </c>
      <c r="BA3763" s="3">
        <v>98.72136297683484</v>
      </c>
      <c r="BB3763" s="3">
        <v>100</v>
      </c>
      <c r="BC3763" s="31">
        <v>86.895104767663582</v>
      </c>
    </row>
    <row r="3764" spans="1:55" x14ac:dyDescent="0.55000000000000004">
      <c r="A3764" s="21" t="s">
        <v>6</v>
      </c>
      <c r="B3764" s="21" t="s">
        <v>22481</v>
      </c>
      <c r="C3764" s="21" t="s">
        <v>12489</v>
      </c>
      <c r="D3764" s="27" t="s">
        <v>12490</v>
      </c>
      <c r="E3764" s="4">
        <v>0</v>
      </c>
      <c r="F3764" s="4">
        <v>27</v>
      </c>
      <c r="G3764" s="4">
        <v>1</v>
      </c>
      <c r="H3764" s="62">
        <v>48</v>
      </c>
      <c r="J3764" s="28">
        <v>1</v>
      </c>
      <c r="K3764" s="12" t="s">
        <v>24553</v>
      </c>
      <c r="L3764" s="12" t="s">
        <v>24553</v>
      </c>
      <c r="M3764" s="12" t="s">
        <v>24553</v>
      </c>
      <c r="N3764" s="12" t="s">
        <v>24553</v>
      </c>
      <c r="O3764" s="12" t="s">
        <v>24553</v>
      </c>
      <c r="P3764" s="12" t="s">
        <v>24553</v>
      </c>
      <c r="Q3764" s="29" t="s">
        <v>24553</v>
      </c>
      <c r="AA3764" s="3">
        <v>100</v>
      </c>
      <c r="AB3764" s="3">
        <v>99.342753288141409</v>
      </c>
      <c r="AC3764" s="3">
        <v>73.810931723501611</v>
      </c>
      <c r="AD3764" s="3">
        <v>75.022495634269092</v>
      </c>
      <c r="AE3764" s="3">
        <v>78.241503245059164</v>
      </c>
      <c r="AF3764" s="3">
        <v>83.71731371885501</v>
      </c>
      <c r="AG3764" s="3">
        <v>99.719137379071555</v>
      </c>
      <c r="AH3764" s="32">
        <v>99.734299934988982</v>
      </c>
      <c r="AI3764" s="50">
        <v>2.5279518867070798E-3</v>
      </c>
      <c r="AJ3764" s="3">
        <v>100</v>
      </c>
      <c r="AK3764" s="3">
        <v>74.116611141712042</v>
      </c>
      <c r="AL3764" s="3">
        <v>85.540373433891332</v>
      </c>
      <c r="AM3764" s="3">
        <v>69.703099194720892</v>
      </c>
      <c r="AN3764" s="3">
        <v>65.272953056378554</v>
      </c>
      <c r="AO3764" s="3">
        <v>55.666366923487111</v>
      </c>
      <c r="AP3764" s="3">
        <v>55.869523895288474</v>
      </c>
      <c r="AQ3764" s="3">
        <v>55.60349839953944</v>
      </c>
      <c r="AR3764" s="3">
        <v>41.710658475640919</v>
      </c>
      <c r="AS3764" s="31">
        <v>32.676935192376497</v>
      </c>
      <c r="AT3764" s="3">
        <v>73.971497625275461</v>
      </c>
      <c r="AU3764" s="3">
        <v>73.921351797872035</v>
      </c>
      <c r="AV3764" s="3">
        <v>64.920709902003395</v>
      </c>
      <c r="AW3764" s="3">
        <v>60.440821736573248</v>
      </c>
      <c r="AX3764" s="3">
        <v>59.254403902664421</v>
      </c>
      <c r="AY3764" s="3">
        <v>51.999793183774692</v>
      </c>
      <c r="AZ3764" s="3">
        <v>51.192528525365603</v>
      </c>
      <c r="BA3764" s="3">
        <v>56.471231703163362</v>
      </c>
      <c r="BB3764" s="3">
        <v>56.508557131690338</v>
      </c>
      <c r="BC3764" s="31">
        <v>100</v>
      </c>
    </row>
    <row r="3765" spans="1:55" x14ac:dyDescent="0.55000000000000004">
      <c r="A3765" s="21" t="s">
        <v>6</v>
      </c>
      <c r="B3765" s="21" t="s">
        <v>19627</v>
      </c>
      <c r="C3765" s="21" t="s">
        <v>4920</v>
      </c>
      <c r="D3765" s="27" t="s">
        <v>4921</v>
      </c>
      <c r="E3765" s="4">
        <v>0</v>
      </c>
      <c r="F3765" s="4">
        <v>1</v>
      </c>
      <c r="G3765" s="4">
        <v>0</v>
      </c>
      <c r="H3765" s="62">
        <v>16</v>
      </c>
      <c r="J3765" s="28">
        <v>1</v>
      </c>
      <c r="K3765" s="13" t="s">
        <v>24548</v>
      </c>
      <c r="L3765" s="12" t="s">
        <v>24553</v>
      </c>
      <c r="M3765" s="12" t="s">
        <v>24553</v>
      </c>
      <c r="N3765" s="12" t="s">
        <v>24553</v>
      </c>
      <c r="O3765" s="12" t="s">
        <v>24553</v>
      </c>
      <c r="P3765" s="12" t="s">
        <v>24553</v>
      </c>
      <c r="Q3765" s="29" t="s">
        <v>24553</v>
      </c>
      <c r="AA3765" s="3">
        <v>61.203680720955255</v>
      </c>
      <c r="AB3765" s="3">
        <v>68.21856394982602</v>
      </c>
      <c r="AC3765" s="3">
        <v>61.070534798188724</v>
      </c>
      <c r="AD3765" s="3">
        <v>100</v>
      </c>
      <c r="AE3765" s="3">
        <v>26.607164966579717</v>
      </c>
      <c r="AF3765" s="3">
        <v>38.922200529943524</v>
      </c>
      <c r="AG3765" s="3">
        <v>10.182676231759498</v>
      </c>
      <c r="AH3765" s="32">
        <v>4.6332550601646414</v>
      </c>
      <c r="AI3765" s="50">
        <v>3.8354608589438198E-2</v>
      </c>
      <c r="AT3765" s="3">
        <v>45.754045646642389</v>
      </c>
      <c r="AU3765" s="3">
        <v>51.450985022603646</v>
      </c>
      <c r="AV3765" s="3">
        <v>52.43511057834629</v>
      </c>
      <c r="AW3765" s="3">
        <v>55.198382623437425</v>
      </c>
      <c r="AX3765" s="3">
        <v>52.110977913917779</v>
      </c>
      <c r="AY3765" s="3">
        <v>63.479588088174246</v>
      </c>
      <c r="AZ3765" s="3">
        <v>64.210341944694164</v>
      </c>
      <c r="BA3765" s="3">
        <v>86.963781041467087</v>
      </c>
      <c r="BB3765" s="3">
        <v>100</v>
      </c>
      <c r="BC3765" s="31">
        <v>93.342647220173021</v>
      </c>
    </row>
    <row r="3766" spans="1:55" x14ac:dyDescent="0.55000000000000004">
      <c r="A3766" s="21" t="s">
        <v>6</v>
      </c>
      <c r="B3766" s="21" t="s">
        <v>21038</v>
      </c>
      <c r="C3766" s="21" t="s">
        <v>4977</v>
      </c>
      <c r="D3766" s="27" t="s">
        <v>4978</v>
      </c>
      <c r="E3766" s="4">
        <v>0</v>
      </c>
      <c r="F3766" s="4">
        <v>4</v>
      </c>
      <c r="G3766" s="4">
        <v>0</v>
      </c>
      <c r="H3766" s="62">
        <v>20</v>
      </c>
      <c r="J3766" s="28">
        <v>1</v>
      </c>
      <c r="K3766" s="13" t="s">
        <v>24548</v>
      </c>
      <c r="L3766" s="12" t="s">
        <v>24553</v>
      </c>
      <c r="M3766" s="12" t="s">
        <v>24553</v>
      </c>
      <c r="N3766" s="12" t="s">
        <v>24553</v>
      </c>
      <c r="O3766" s="12" t="s">
        <v>24553</v>
      </c>
      <c r="P3766" s="14" t="s">
        <v>24551</v>
      </c>
      <c r="Q3766" s="29" t="s">
        <v>24553</v>
      </c>
      <c r="AA3766" s="3">
        <v>64.857863317793004</v>
      </c>
      <c r="AB3766" s="3">
        <v>72.098742201381143</v>
      </c>
      <c r="AC3766" s="3">
        <v>100</v>
      </c>
      <c r="AD3766" s="3">
        <v>93.672371523228506</v>
      </c>
      <c r="AE3766" s="3">
        <v>92.080256159917013</v>
      </c>
      <c r="AF3766" s="3">
        <v>77.822878886769459</v>
      </c>
      <c r="AG3766" s="3">
        <v>60.895090734368864</v>
      </c>
      <c r="AH3766" s="32">
        <v>45.706280606316504</v>
      </c>
      <c r="AI3766" s="50">
        <v>3.25643009487466E-2</v>
      </c>
      <c r="AT3766" s="3">
        <v>73.1899040376058</v>
      </c>
      <c r="AU3766" s="3">
        <v>75.350214937498677</v>
      </c>
      <c r="AV3766" s="3">
        <v>75.568099966793596</v>
      </c>
      <c r="AW3766" s="3">
        <v>80.088977962899705</v>
      </c>
      <c r="AX3766" s="3">
        <v>76.510224161941679</v>
      </c>
      <c r="AY3766" s="3">
        <v>82.727708028146708</v>
      </c>
      <c r="AZ3766" s="3">
        <v>93.640079192281263</v>
      </c>
      <c r="BA3766" s="3">
        <v>98.791860739267463</v>
      </c>
      <c r="BB3766" s="3">
        <v>100</v>
      </c>
      <c r="BC3766" s="31">
        <v>80.578694305372096</v>
      </c>
    </row>
    <row r="3767" spans="1:55" x14ac:dyDescent="0.55000000000000004">
      <c r="A3767" s="21" t="s">
        <v>6</v>
      </c>
      <c r="B3767" s="21" t="s">
        <v>23976</v>
      </c>
      <c r="C3767" s="21" t="s">
        <v>10442</v>
      </c>
      <c r="D3767" s="27" t="s">
        <v>10443</v>
      </c>
      <c r="E3767" s="4">
        <v>6</v>
      </c>
      <c r="F3767" s="4">
        <v>24</v>
      </c>
      <c r="G3767" s="4">
        <v>5</v>
      </c>
      <c r="H3767" s="62">
        <v>24</v>
      </c>
      <c r="J3767" s="28">
        <v>1</v>
      </c>
      <c r="K3767" s="13" t="s">
        <v>24548</v>
      </c>
      <c r="L3767" s="12" t="s">
        <v>24553</v>
      </c>
      <c r="M3767" s="12" t="s">
        <v>24553</v>
      </c>
      <c r="N3767" s="12" t="s">
        <v>24553</v>
      </c>
      <c r="O3767" s="12" t="s">
        <v>24553</v>
      </c>
      <c r="P3767" s="12" t="s">
        <v>24553</v>
      </c>
      <c r="Q3767" s="29" t="s">
        <v>24553</v>
      </c>
      <c r="R3767" s="3">
        <v>43.402497852843766</v>
      </c>
      <c r="S3767" s="3">
        <v>41.396629661364486</v>
      </c>
      <c r="T3767" s="3">
        <v>94.643050060032181</v>
      </c>
      <c r="U3767" s="3">
        <v>100</v>
      </c>
      <c r="V3767" s="3">
        <v>75.955793525828497</v>
      </c>
      <c r="W3767" s="3">
        <v>71.790047304281273</v>
      </c>
      <c r="X3767" s="3">
        <v>50.791491828478172</v>
      </c>
      <c r="Y3767" s="32">
        <v>60.936405414272166</v>
      </c>
      <c r="Z3767" s="50">
        <v>2.0996810934232001E-3</v>
      </c>
      <c r="AA3767" s="3">
        <v>84.04844968381002</v>
      </c>
      <c r="AB3767" s="3">
        <v>100</v>
      </c>
      <c r="AC3767" s="3">
        <v>65.16257412121476</v>
      </c>
      <c r="AD3767" s="3">
        <v>55.236902015198574</v>
      </c>
      <c r="AE3767" s="3">
        <v>51.292822684022667</v>
      </c>
      <c r="AF3767" s="3">
        <v>57.618826613903821</v>
      </c>
      <c r="AG3767" s="3">
        <v>50.976726011300229</v>
      </c>
      <c r="AH3767" s="32">
        <v>52.360939367771621</v>
      </c>
      <c r="AI3767" s="50">
        <v>2.3276515443192099E-2</v>
      </c>
      <c r="AJ3767" s="3">
        <v>22.509976552125615</v>
      </c>
      <c r="AK3767" s="3">
        <v>26.786068224727693</v>
      </c>
      <c r="AL3767" s="3">
        <v>31.33232247542886</v>
      </c>
      <c r="AM3767" s="3">
        <v>55.59465331467284</v>
      </c>
      <c r="AN3767" s="3">
        <v>73.377942083599251</v>
      </c>
      <c r="AO3767" s="3">
        <v>100</v>
      </c>
      <c r="AP3767" s="3">
        <v>75.686030179203186</v>
      </c>
      <c r="AQ3767" s="3">
        <v>53.361503856895332</v>
      </c>
      <c r="AR3767" s="3">
        <v>60.19651952061318</v>
      </c>
      <c r="AS3767" s="31">
        <v>27.67148888156855</v>
      </c>
      <c r="AT3767" s="3">
        <v>100</v>
      </c>
      <c r="AU3767" s="3">
        <v>87.361933193635423</v>
      </c>
      <c r="AV3767" s="3">
        <v>74.78373460239068</v>
      </c>
      <c r="AW3767" s="3">
        <v>75.824215772678613</v>
      </c>
      <c r="AX3767" s="3">
        <v>80.235866802802249</v>
      </c>
      <c r="AY3767" s="3">
        <v>44.862443294823599</v>
      </c>
      <c r="AZ3767" s="3">
        <v>45.108622893118202</v>
      </c>
      <c r="BA3767" s="3">
        <v>35.742954030854037</v>
      </c>
      <c r="BB3767" s="3">
        <v>32.314314618372059</v>
      </c>
      <c r="BC3767" s="31">
        <v>44.752084857421139</v>
      </c>
    </row>
    <row r="3768" spans="1:55" x14ac:dyDescent="0.55000000000000004">
      <c r="A3768" s="21" t="s">
        <v>6</v>
      </c>
      <c r="B3768" s="21" t="s">
        <v>16558</v>
      </c>
      <c r="C3768" s="21" t="s">
        <v>1714</v>
      </c>
      <c r="D3768" s="27" t="s">
        <v>1715</v>
      </c>
      <c r="E3768" s="4">
        <v>0</v>
      </c>
      <c r="F3768" s="4">
        <v>0</v>
      </c>
      <c r="G3768" s="4">
        <v>0</v>
      </c>
      <c r="H3768" s="62">
        <v>1</v>
      </c>
      <c r="J3768" s="28">
        <v>1</v>
      </c>
      <c r="K3768" s="13" t="s">
        <v>24548</v>
      </c>
      <c r="L3768" s="12" t="s">
        <v>24553</v>
      </c>
      <c r="M3768" s="12" t="s">
        <v>24553</v>
      </c>
      <c r="N3768" s="12" t="s">
        <v>24553</v>
      </c>
      <c r="O3768" s="12" t="s">
        <v>24553</v>
      </c>
      <c r="P3768" s="12" t="s">
        <v>24553</v>
      </c>
      <c r="Q3768" s="29" t="s">
        <v>24553</v>
      </c>
      <c r="AT3768" s="3">
        <v>31.269638151476354</v>
      </c>
      <c r="AU3768" s="3">
        <v>24.429911694773551</v>
      </c>
      <c r="AV3768" s="3">
        <v>31.914833089597799</v>
      </c>
      <c r="AW3768" s="3">
        <v>32.460061899981632</v>
      </c>
      <c r="AX3768" s="3">
        <v>30.355579787729013</v>
      </c>
      <c r="AY3768" s="3">
        <v>39.493031598620313</v>
      </c>
      <c r="AZ3768" s="3">
        <v>48.742751138770437</v>
      </c>
      <c r="BA3768" s="3">
        <v>58.333367223845009</v>
      </c>
      <c r="BB3768" s="3">
        <v>100</v>
      </c>
      <c r="BC3768" s="31">
        <v>82.572695691465356</v>
      </c>
    </row>
    <row r="3769" spans="1:55" x14ac:dyDescent="0.55000000000000004">
      <c r="A3769" s="21" t="s">
        <v>6</v>
      </c>
      <c r="B3769" s="21" t="s">
        <v>22117</v>
      </c>
      <c r="C3769" s="21" t="s">
        <v>3856</v>
      </c>
      <c r="D3769" s="27" t="s">
        <v>3857</v>
      </c>
      <c r="E3769" s="4">
        <v>0</v>
      </c>
      <c r="F3769" s="4">
        <v>0</v>
      </c>
      <c r="G3769" s="4">
        <v>1</v>
      </c>
      <c r="H3769" s="62">
        <v>5</v>
      </c>
      <c r="J3769" s="28">
        <v>1</v>
      </c>
      <c r="K3769" s="13" t="s">
        <v>24548</v>
      </c>
      <c r="L3769" s="12" t="s">
        <v>24553</v>
      </c>
      <c r="M3769" s="12" t="s">
        <v>24553</v>
      </c>
      <c r="N3769" s="12" t="s">
        <v>24553</v>
      </c>
      <c r="O3769" s="12" t="s">
        <v>24553</v>
      </c>
      <c r="P3769" s="14" t="s">
        <v>24551</v>
      </c>
      <c r="Q3769" s="29" t="s">
        <v>24553</v>
      </c>
      <c r="AJ3769" s="3">
        <v>33.526751455285797</v>
      </c>
      <c r="AK3769" s="3">
        <v>26.59204651413642</v>
      </c>
      <c r="AL3769" s="3">
        <v>35.769562711089812</v>
      </c>
      <c r="AM3769" s="3">
        <v>31.188580484161548</v>
      </c>
      <c r="AN3769" s="3">
        <v>42.038164617742758</v>
      </c>
      <c r="AO3769" s="3">
        <v>44.378721566755175</v>
      </c>
      <c r="AP3769" s="3">
        <v>33.862604562313983</v>
      </c>
      <c r="AQ3769" s="3">
        <v>32.574603844599601</v>
      </c>
      <c r="AR3769" s="3">
        <v>62.878330866730693</v>
      </c>
      <c r="AS3769" s="31">
        <v>100</v>
      </c>
      <c r="AT3769" s="3">
        <v>48.327420651547762</v>
      </c>
      <c r="AU3769" s="3">
        <v>50.157907350696703</v>
      </c>
      <c r="AV3769" s="3">
        <v>51.945457174875543</v>
      </c>
      <c r="AW3769" s="3">
        <v>55.337245442383988</v>
      </c>
      <c r="AX3769" s="3">
        <v>51.180578703203061</v>
      </c>
      <c r="AY3769" s="3">
        <v>70.630014391998643</v>
      </c>
      <c r="AZ3769" s="3">
        <v>75.423454812513171</v>
      </c>
      <c r="BA3769" s="3">
        <v>97.519692366265147</v>
      </c>
      <c r="BB3769" s="3">
        <v>100</v>
      </c>
      <c r="BC3769" s="31">
        <v>97.410690663458695</v>
      </c>
    </row>
    <row r="3770" spans="1:55" x14ac:dyDescent="0.55000000000000004">
      <c r="A3770" s="21" t="s">
        <v>6</v>
      </c>
      <c r="B3770" s="21" t="s">
        <v>22545</v>
      </c>
      <c r="C3770" s="21" t="s">
        <v>4049</v>
      </c>
      <c r="D3770" s="27" t="s">
        <v>4050</v>
      </c>
      <c r="E3770" s="4">
        <v>0</v>
      </c>
      <c r="F3770" s="4">
        <v>1</v>
      </c>
      <c r="G3770" s="4">
        <v>2</v>
      </c>
      <c r="H3770" s="62">
        <v>2</v>
      </c>
      <c r="J3770" s="28">
        <v>1</v>
      </c>
      <c r="K3770" s="13" t="s">
        <v>24548</v>
      </c>
      <c r="L3770" s="12" t="s">
        <v>24553</v>
      </c>
      <c r="M3770" s="12" t="s">
        <v>24553</v>
      </c>
      <c r="N3770" s="12" t="s">
        <v>24553</v>
      </c>
      <c r="O3770" s="12" t="s">
        <v>24553</v>
      </c>
      <c r="P3770" s="14" t="s">
        <v>24551</v>
      </c>
      <c r="Q3770" s="29" t="s">
        <v>24553</v>
      </c>
      <c r="AA3770" s="3">
        <v>66.088150616743292</v>
      </c>
      <c r="AB3770" s="3">
        <v>58.309996082839746</v>
      </c>
      <c r="AC3770" s="3">
        <v>66.805458394725591</v>
      </c>
      <c r="AD3770" s="3">
        <v>72.766408518092277</v>
      </c>
      <c r="AE3770" s="3">
        <v>88.806121649160858</v>
      </c>
      <c r="AF3770" s="3">
        <v>83.045847551626267</v>
      </c>
      <c r="AG3770" s="3">
        <v>100</v>
      </c>
      <c r="AH3770" s="32">
        <v>71.358140436849851</v>
      </c>
      <c r="AI3770" s="50">
        <v>0.23606638003968899</v>
      </c>
      <c r="AJ3770" s="3">
        <v>29.892438270705874</v>
      </c>
      <c r="AK3770" s="3">
        <v>30.428615488041427</v>
      </c>
      <c r="AL3770" s="3">
        <v>31.735051089609929</v>
      </c>
      <c r="AM3770" s="3">
        <v>42.311815774395463</v>
      </c>
      <c r="AN3770" s="3">
        <v>44.560672403271312</v>
      </c>
      <c r="AO3770" s="3">
        <v>61.440318431589155</v>
      </c>
      <c r="AP3770" s="3">
        <v>58.198161001355317</v>
      </c>
      <c r="AQ3770" s="3">
        <v>74.055421118460686</v>
      </c>
      <c r="AR3770" s="3">
        <v>73.645200942919061</v>
      </c>
      <c r="AS3770" s="31">
        <v>100</v>
      </c>
      <c r="AT3770" s="3">
        <v>68.217416480844264</v>
      </c>
      <c r="AU3770" s="3">
        <v>72.317859780673928</v>
      </c>
      <c r="AV3770" s="3">
        <v>71.042869328768333</v>
      </c>
      <c r="AW3770" s="3">
        <v>77.40367476139896</v>
      </c>
      <c r="AX3770" s="3">
        <v>80.440507112968064</v>
      </c>
      <c r="AY3770" s="3">
        <v>86.880656327273456</v>
      </c>
      <c r="AZ3770" s="3">
        <v>82.204654396698743</v>
      </c>
      <c r="BA3770" s="3">
        <v>74.822886066403839</v>
      </c>
      <c r="BB3770" s="3">
        <v>91.863374100093438</v>
      </c>
      <c r="BC3770" s="31">
        <v>100</v>
      </c>
    </row>
    <row r="3771" spans="1:55" x14ac:dyDescent="0.55000000000000004">
      <c r="A3771" s="21" t="s">
        <v>6</v>
      </c>
      <c r="B3771" s="21" t="s">
        <v>16923</v>
      </c>
      <c r="C3771" s="21" t="s">
        <v>11441</v>
      </c>
      <c r="D3771" s="27" t="s">
        <v>11442</v>
      </c>
      <c r="E3771" s="4">
        <v>0</v>
      </c>
      <c r="F3771" s="4">
        <v>0</v>
      </c>
      <c r="G3771" s="4">
        <v>0</v>
      </c>
      <c r="H3771" s="62">
        <v>1</v>
      </c>
      <c r="J3771" s="28">
        <v>1</v>
      </c>
      <c r="K3771" s="13" t="s">
        <v>24548</v>
      </c>
      <c r="L3771" s="12" t="s">
        <v>24553</v>
      </c>
      <c r="M3771" s="12" t="s">
        <v>24553</v>
      </c>
      <c r="N3771" s="12" t="s">
        <v>24553</v>
      </c>
      <c r="O3771" s="12" t="s">
        <v>24553</v>
      </c>
      <c r="P3771" s="14" t="s">
        <v>24551</v>
      </c>
      <c r="Q3771" s="29" t="s">
        <v>24553</v>
      </c>
      <c r="AT3771" s="3">
        <v>20.821653795898037</v>
      </c>
      <c r="AU3771" s="3">
        <v>29.592735014639583</v>
      </c>
      <c r="AV3771" s="3">
        <v>23.098452256251111</v>
      </c>
      <c r="AW3771" s="3">
        <v>23.842431092273404</v>
      </c>
      <c r="AX3771" s="3">
        <v>26.708900670211854</v>
      </c>
      <c r="AY3771" s="3">
        <v>32.183284157186641</v>
      </c>
      <c r="AZ3771" s="3">
        <v>38.301619400760231</v>
      </c>
      <c r="BA3771" s="3">
        <v>67.193284513410333</v>
      </c>
      <c r="BB3771" s="3">
        <v>86.809225063154699</v>
      </c>
      <c r="BC3771" s="31">
        <v>100</v>
      </c>
    </row>
    <row r="3772" spans="1:55" x14ac:dyDescent="0.55000000000000004">
      <c r="A3772" s="21" t="s">
        <v>6</v>
      </c>
      <c r="B3772" s="21" t="s">
        <v>18663</v>
      </c>
      <c r="C3772" s="21" t="s">
        <v>551</v>
      </c>
      <c r="D3772" s="27" t="s">
        <v>552</v>
      </c>
      <c r="E3772" s="4">
        <v>0</v>
      </c>
      <c r="F3772" s="4">
        <v>1</v>
      </c>
      <c r="G3772" s="4">
        <v>0</v>
      </c>
      <c r="H3772" s="62">
        <v>1</v>
      </c>
      <c r="J3772" s="28">
        <v>1</v>
      </c>
      <c r="K3772" s="13" t="s">
        <v>24548</v>
      </c>
      <c r="L3772" s="12" t="s">
        <v>24553</v>
      </c>
      <c r="M3772" s="12" t="s">
        <v>24553</v>
      </c>
      <c r="N3772" s="12" t="s">
        <v>24553</v>
      </c>
      <c r="O3772" s="12" t="s">
        <v>24553</v>
      </c>
      <c r="P3772" s="14" t="s">
        <v>24551</v>
      </c>
      <c r="Q3772" s="29" t="s">
        <v>24553</v>
      </c>
      <c r="AA3772" s="3">
        <v>39.236191667843528</v>
      </c>
      <c r="AB3772" s="3">
        <v>39.608735298552034</v>
      </c>
      <c r="AC3772" s="3">
        <v>65.72965475858409</v>
      </c>
      <c r="AD3772" s="3">
        <v>68.486785460350646</v>
      </c>
      <c r="AE3772" s="3">
        <v>89.877398444577906</v>
      </c>
      <c r="AF3772" s="3">
        <v>100</v>
      </c>
      <c r="AG3772" s="3">
        <v>89.862395857361051</v>
      </c>
      <c r="AH3772" s="32">
        <v>91.955187210692173</v>
      </c>
      <c r="AI3772" s="50">
        <v>2.3222732947149002E-3</v>
      </c>
      <c r="AT3772" s="3">
        <v>51.915058336621122</v>
      </c>
      <c r="AU3772" s="3">
        <v>57.921109043884876</v>
      </c>
      <c r="AV3772" s="3">
        <v>56.78876520135038</v>
      </c>
      <c r="AW3772" s="3">
        <v>74.188491341585632</v>
      </c>
      <c r="AX3772" s="3">
        <v>55.058610594022639</v>
      </c>
      <c r="AY3772" s="3">
        <v>100</v>
      </c>
      <c r="AZ3772" s="3">
        <v>57.872178481609495</v>
      </c>
      <c r="BA3772" s="3">
        <v>37.899502471656106</v>
      </c>
      <c r="BB3772" s="3">
        <v>74.347781474628434</v>
      </c>
      <c r="BC3772" s="31">
        <v>66.720963383126303</v>
      </c>
    </row>
    <row r="3773" spans="1:55" x14ac:dyDescent="0.55000000000000004">
      <c r="A3773" s="21" t="s">
        <v>6</v>
      </c>
      <c r="B3773" s="21" t="s">
        <v>24301</v>
      </c>
      <c r="C3773" s="21" t="s">
        <v>15676</v>
      </c>
      <c r="D3773" s="27" t="s">
        <v>15677</v>
      </c>
      <c r="E3773" s="4">
        <v>18</v>
      </c>
      <c r="F3773" s="4">
        <v>0</v>
      </c>
      <c r="G3773" s="4">
        <v>25</v>
      </c>
      <c r="H3773" s="62">
        <v>0</v>
      </c>
      <c r="J3773" s="28">
        <v>1</v>
      </c>
      <c r="K3773" s="13" t="s">
        <v>24548</v>
      </c>
      <c r="L3773" s="16" t="s">
        <v>16303</v>
      </c>
      <c r="M3773" s="12" t="s">
        <v>24553</v>
      </c>
      <c r="N3773" s="18" t="s">
        <v>3232</v>
      </c>
      <c r="O3773" s="12" t="s">
        <v>24553</v>
      </c>
      <c r="P3773" s="12" t="s">
        <v>24553</v>
      </c>
      <c r="Q3773" s="29" t="s">
        <v>24553</v>
      </c>
      <c r="R3773" s="3">
        <v>100</v>
      </c>
      <c r="S3773" s="3">
        <v>97.807356983712495</v>
      </c>
      <c r="T3773" s="3">
        <v>26.659569989720687</v>
      </c>
      <c r="U3773" s="3">
        <v>27.391369611262228</v>
      </c>
      <c r="V3773" s="3">
        <v>22.13729713263265</v>
      </c>
      <c r="W3773" s="3">
        <v>24.643530944120069</v>
      </c>
      <c r="X3773" s="3">
        <v>27.08562109470418</v>
      </c>
      <c r="Y3773" s="32">
        <v>24.971738253798517</v>
      </c>
      <c r="Z3773" s="50">
        <v>4.3678184548000299E-5</v>
      </c>
      <c r="AJ3773" s="3">
        <v>83.30819720010112</v>
      </c>
      <c r="AK3773" s="3">
        <v>100</v>
      </c>
      <c r="AL3773" s="3">
        <v>95.913588855897586</v>
      </c>
      <c r="AM3773" s="3">
        <v>59.610929737050931</v>
      </c>
      <c r="AN3773" s="3">
        <v>41.506862313155999</v>
      </c>
      <c r="AO3773" s="3">
        <v>16.639366461828729</v>
      </c>
      <c r="AP3773" s="3">
        <v>17.439620508101669</v>
      </c>
      <c r="AQ3773" s="3">
        <v>8.8875782441224107</v>
      </c>
      <c r="AR3773" s="3">
        <v>10.665683436122073</v>
      </c>
      <c r="AS3773" s="31">
        <v>7.0982620985606024</v>
      </c>
    </row>
    <row r="3774" spans="1:55" x14ac:dyDescent="0.55000000000000004">
      <c r="A3774" s="21" t="s">
        <v>6</v>
      </c>
      <c r="B3774" s="21" t="s">
        <v>23478</v>
      </c>
      <c r="C3774" s="21" t="s">
        <v>2686</v>
      </c>
      <c r="D3774" s="27" t="s">
        <v>2687</v>
      </c>
      <c r="E3774" s="4">
        <v>2</v>
      </c>
      <c r="F3774" s="4">
        <v>2</v>
      </c>
      <c r="G3774" s="4">
        <v>2</v>
      </c>
      <c r="H3774" s="62">
        <v>7</v>
      </c>
      <c r="J3774" s="28">
        <v>1</v>
      </c>
      <c r="K3774" s="13" t="s">
        <v>24548</v>
      </c>
      <c r="L3774" s="12" t="s">
        <v>24553</v>
      </c>
      <c r="M3774" s="12" t="s">
        <v>24553</v>
      </c>
      <c r="N3774" s="12" t="s">
        <v>24553</v>
      </c>
      <c r="O3774" s="12" t="s">
        <v>24553</v>
      </c>
      <c r="P3774" s="14" t="s">
        <v>24551</v>
      </c>
      <c r="Q3774" s="29" t="s">
        <v>24553</v>
      </c>
      <c r="R3774" s="3">
        <v>32.796234317362618</v>
      </c>
      <c r="S3774" s="3">
        <v>34.723099475524997</v>
      </c>
      <c r="T3774" s="3">
        <v>64.207154494860077</v>
      </c>
      <c r="U3774" s="3">
        <v>62.129109376927602</v>
      </c>
      <c r="V3774" s="3">
        <v>92.105332008296443</v>
      </c>
      <c r="W3774" s="3">
        <v>82.665755236472478</v>
      </c>
      <c r="X3774" s="3">
        <v>100</v>
      </c>
      <c r="Y3774" s="32">
        <v>98.758316479171086</v>
      </c>
      <c r="Z3774" s="50">
        <v>6.3494106490056699E-4</v>
      </c>
      <c r="AA3774" s="3">
        <v>35.062130572066486</v>
      </c>
      <c r="AB3774" s="3">
        <v>33.679868494921031</v>
      </c>
      <c r="AC3774" s="3">
        <v>34.353967389124719</v>
      </c>
      <c r="AD3774" s="3">
        <v>44.538598200887208</v>
      </c>
      <c r="AE3774" s="3">
        <v>63.120924040850113</v>
      </c>
      <c r="AF3774" s="3">
        <v>73.924788803173044</v>
      </c>
      <c r="AG3774" s="3">
        <v>100</v>
      </c>
      <c r="AH3774" s="32">
        <v>98.719781779031038</v>
      </c>
      <c r="AI3774" s="50">
        <v>3.3938645537818198E-3</v>
      </c>
      <c r="AJ3774" s="3">
        <v>42.815089100446613</v>
      </c>
      <c r="AK3774" s="3">
        <v>35.455344273032289</v>
      </c>
      <c r="AL3774" s="3">
        <v>34.695287314657122</v>
      </c>
      <c r="AM3774" s="3">
        <v>47.071653018909856</v>
      </c>
      <c r="AN3774" s="3">
        <v>48.091100376591015</v>
      </c>
      <c r="AO3774" s="3">
        <v>74.065661318975785</v>
      </c>
      <c r="AP3774" s="3">
        <v>71.992809647388682</v>
      </c>
      <c r="AQ3774" s="3">
        <v>100</v>
      </c>
      <c r="AR3774" s="3">
        <v>99.775174079486135</v>
      </c>
      <c r="AS3774" s="31">
        <v>74.766949890034937</v>
      </c>
      <c r="AT3774" s="3">
        <v>47.23303598986611</v>
      </c>
      <c r="AU3774" s="3">
        <v>49.122027217539625</v>
      </c>
      <c r="AV3774" s="3">
        <v>51.550576962975001</v>
      </c>
      <c r="AW3774" s="3">
        <v>56.115175693589578</v>
      </c>
      <c r="AX3774" s="3">
        <v>52.860010195763472</v>
      </c>
      <c r="AY3774" s="3">
        <v>60.169187344717002</v>
      </c>
      <c r="AZ3774" s="3">
        <v>64.21807129875765</v>
      </c>
      <c r="BA3774" s="3">
        <v>75.889297310102137</v>
      </c>
      <c r="BB3774" s="3">
        <v>97.73312335483493</v>
      </c>
      <c r="BC3774" s="31">
        <v>100</v>
      </c>
    </row>
    <row r="3775" spans="1:55" x14ac:dyDescent="0.55000000000000004">
      <c r="A3775" s="21" t="s">
        <v>6</v>
      </c>
      <c r="B3775" s="21" t="s">
        <v>21997</v>
      </c>
      <c r="C3775" s="21" t="s">
        <v>15678</v>
      </c>
      <c r="D3775" s="27" t="s">
        <v>15679</v>
      </c>
      <c r="E3775" s="4">
        <v>0</v>
      </c>
      <c r="F3775" s="4">
        <v>0</v>
      </c>
      <c r="G3775" s="4">
        <v>1</v>
      </c>
      <c r="H3775" s="62">
        <v>0</v>
      </c>
      <c r="J3775" s="28">
        <v>1</v>
      </c>
      <c r="K3775" s="13" t="s">
        <v>24548</v>
      </c>
      <c r="L3775" s="16" t="s">
        <v>16303</v>
      </c>
      <c r="M3775" s="12" t="s">
        <v>24553</v>
      </c>
      <c r="N3775" s="12" t="s">
        <v>24553</v>
      </c>
      <c r="O3775" s="12" t="s">
        <v>24553</v>
      </c>
      <c r="P3775" s="12" t="s">
        <v>24553</v>
      </c>
      <c r="Q3775" s="29" t="s">
        <v>24553</v>
      </c>
      <c r="AJ3775" s="3">
        <v>24.975061916860007</v>
      </c>
      <c r="AK3775" s="3">
        <v>37.209683813836143</v>
      </c>
      <c r="AL3775" s="3">
        <v>61.732500924128551</v>
      </c>
      <c r="AM3775" s="3">
        <v>48.831103069897679</v>
      </c>
      <c r="AN3775" s="3">
        <v>77.12154391828139</v>
      </c>
      <c r="AO3775" s="3">
        <v>100</v>
      </c>
      <c r="AP3775" s="3">
        <v>59.508983244591462</v>
      </c>
      <c r="AQ3775" s="3">
        <v>34.17492585812866</v>
      </c>
      <c r="AR3775" s="3">
        <v>60.462039997137637</v>
      </c>
      <c r="AS3775" s="31">
        <v>73.086229798861368</v>
      </c>
    </row>
    <row r="3776" spans="1:55" x14ac:dyDescent="0.55000000000000004">
      <c r="A3776" s="21" t="s">
        <v>6</v>
      </c>
      <c r="B3776" s="21" t="s">
        <v>23051</v>
      </c>
      <c r="C3776" s="21" t="s">
        <v>4458</v>
      </c>
      <c r="D3776" s="27" t="s">
        <v>4459</v>
      </c>
      <c r="E3776" s="4">
        <v>1</v>
      </c>
      <c r="F3776" s="4">
        <v>2</v>
      </c>
      <c r="G3776" s="4">
        <v>1</v>
      </c>
      <c r="H3776" s="62">
        <v>3</v>
      </c>
      <c r="J3776" s="28">
        <v>1</v>
      </c>
      <c r="K3776" s="13" t="s">
        <v>24548</v>
      </c>
      <c r="L3776" s="12" t="s">
        <v>24553</v>
      </c>
      <c r="M3776" s="12" t="s">
        <v>24553</v>
      </c>
      <c r="N3776" s="12" t="s">
        <v>24553</v>
      </c>
      <c r="O3776" s="12" t="s">
        <v>24553</v>
      </c>
      <c r="P3776" s="12" t="s">
        <v>24553</v>
      </c>
      <c r="Q3776" s="29" t="s">
        <v>24553</v>
      </c>
      <c r="R3776" s="3">
        <v>27.688314125454085</v>
      </c>
      <c r="S3776" s="3">
        <v>36.109093708672823</v>
      </c>
      <c r="T3776" s="3">
        <v>38.125785431896553</v>
      </c>
      <c r="U3776" s="3">
        <v>27.73444566317383</v>
      </c>
      <c r="V3776" s="3">
        <v>62.77040150670161</v>
      </c>
      <c r="W3776" s="3">
        <v>49.38949711274573</v>
      </c>
      <c r="X3776" s="3">
        <v>100</v>
      </c>
      <c r="Y3776" s="32">
        <v>91.644881659550094</v>
      </c>
      <c r="Z3776" s="50">
        <v>4.8932249556324298E-3</v>
      </c>
      <c r="AA3776" s="3">
        <v>49.013281376948456</v>
      </c>
      <c r="AB3776" s="3">
        <v>54.17586674453797</v>
      </c>
      <c r="AC3776" s="3">
        <v>61.779951802847819</v>
      </c>
      <c r="AD3776" s="3">
        <v>56.399356696757067</v>
      </c>
      <c r="AE3776" s="3">
        <v>98.288830780199504</v>
      </c>
      <c r="AF3776" s="3">
        <v>85.356663137692351</v>
      </c>
      <c r="AG3776" s="3">
        <v>100</v>
      </c>
      <c r="AH3776" s="32">
        <v>97.832662331854365</v>
      </c>
      <c r="AI3776" s="50">
        <v>6.0193510287641101E-3</v>
      </c>
      <c r="AJ3776" s="3">
        <v>66.248954901299484</v>
      </c>
      <c r="AK3776" s="3">
        <v>42.631866800506153</v>
      </c>
      <c r="AL3776" s="3">
        <v>40.190806174477714</v>
      </c>
      <c r="AM3776" s="3">
        <v>42.804989499191315</v>
      </c>
      <c r="AN3776" s="3">
        <v>39.142711115528577</v>
      </c>
      <c r="AO3776" s="3">
        <v>48.224851346365107</v>
      </c>
      <c r="AP3776" s="3">
        <v>49.043256564170669</v>
      </c>
      <c r="AQ3776" s="3">
        <v>99.839588612241798</v>
      </c>
      <c r="AR3776" s="3">
        <v>77.462655176534824</v>
      </c>
      <c r="AS3776" s="31">
        <v>100</v>
      </c>
      <c r="AT3776" s="3">
        <v>51.859834047630635</v>
      </c>
      <c r="AU3776" s="3">
        <v>50.785888793291491</v>
      </c>
      <c r="AV3776" s="3">
        <v>58.86697439103952</v>
      </c>
      <c r="AW3776" s="3">
        <v>58.743244392707147</v>
      </c>
      <c r="AX3776" s="3">
        <v>65.642493697410501</v>
      </c>
      <c r="AY3776" s="3">
        <v>56.592252373080463</v>
      </c>
      <c r="AZ3776" s="3">
        <v>77.955278217532651</v>
      </c>
      <c r="BA3776" s="3">
        <v>87.500543682005528</v>
      </c>
      <c r="BB3776" s="3">
        <v>100</v>
      </c>
      <c r="BC3776" s="31">
        <v>96.451184139601423</v>
      </c>
    </row>
    <row r="3777" spans="1:55" x14ac:dyDescent="0.55000000000000004">
      <c r="A3777" s="21" t="s">
        <v>6</v>
      </c>
      <c r="B3777" s="21" t="s">
        <v>19895</v>
      </c>
      <c r="C3777" s="21" t="s">
        <v>8357</v>
      </c>
      <c r="D3777" s="27" t="s">
        <v>8358</v>
      </c>
      <c r="E3777" s="4">
        <v>0</v>
      </c>
      <c r="F3777" s="4">
        <v>2</v>
      </c>
      <c r="G3777" s="4">
        <v>0</v>
      </c>
      <c r="H3777" s="62">
        <v>3</v>
      </c>
      <c r="J3777" s="28">
        <v>1</v>
      </c>
      <c r="K3777" s="12" t="s">
        <v>24553</v>
      </c>
      <c r="L3777" s="12" t="s">
        <v>24553</v>
      </c>
      <c r="M3777" s="12" t="s">
        <v>24553</v>
      </c>
      <c r="N3777" s="12" t="s">
        <v>24553</v>
      </c>
      <c r="O3777" s="12" t="s">
        <v>24553</v>
      </c>
      <c r="P3777" s="12" t="s">
        <v>24553</v>
      </c>
      <c r="Q3777" s="29" t="s">
        <v>24553</v>
      </c>
      <c r="AA3777" s="3">
        <v>78.71624617823089</v>
      </c>
      <c r="AB3777" s="3">
        <v>100</v>
      </c>
      <c r="AC3777" s="3">
        <v>82.581201450923885</v>
      </c>
      <c r="AD3777" s="3">
        <v>70.417998451200887</v>
      </c>
      <c r="AE3777" s="3">
        <v>37.497082658779654</v>
      </c>
      <c r="AF3777" s="3">
        <v>45.617149001341204</v>
      </c>
      <c r="AG3777" s="3">
        <v>41.951916237909757</v>
      </c>
      <c r="AH3777" s="32">
        <v>38.965473167570735</v>
      </c>
      <c r="AI3777" s="50">
        <v>2.2265606527920302E-2</v>
      </c>
      <c r="AT3777" s="3">
        <v>98.638011971456308</v>
      </c>
      <c r="AU3777" s="3">
        <v>91.936746207293709</v>
      </c>
      <c r="AV3777" s="3">
        <v>77.765715041894751</v>
      </c>
      <c r="AW3777" s="3">
        <v>84.043568600650147</v>
      </c>
      <c r="AX3777" s="3">
        <v>78.684573113102218</v>
      </c>
      <c r="AY3777" s="3">
        <v>82.235482737877575</v>
      </c>
      <c r="AZ3777" s="3">
        <v>87.331303478726056</v>
      </c>
      <c r="BA3777" s="3">
        <v>74.841729392917998</v>
      </c>
      <c r="BB3777" s="3">
        <v>55.743363380789212</v>
      </c>
      <c r="BC3777" s="31">
        <v>100</v>
      </c>
    </row>
    <row r="3778" spans="1:55" x14ac:dyDescent="0.55000000000000004">
      <c r="A3778" s="21" t="s">
        <v>6</v>
      </c>
      <c r="B3778" s="21" t="s">
        <v>18567</v>
      </c>
      <c r="C3778" s="21" t="s">
        <v>15680</v>
      </c>
      <c r="D3778" s="27" t="s">
        <v>15681</v>
      </c>
      <c r="E3778" s="4">
        <v>0</v>
      </c>
      <c r="F3778" s="4">
        <v>1</v>
      </c>
      <c r="G3778" s="4">
        <v>0</v>
      </c>
      <c r="H3778" s="62">
        <v>0</v>
      </c>
      <c r="J3778" s="28">
        <v>1</v>
      </c>
      <c r="K3778" s="13" t="s">
        <v>24548</v>
      </c>
      <c r="L3778" s="12" t="s">
        <v>24553</v>
      </c>
      <c r="M3778" s="12" t="s">
        <v>24553</v>
      </c>
      <c r="N3778" s="12" t="s">
        <v>24553</v>
      </c>
      <c r="O3778" s="12" t="s">
        <v>24553</v>
      </c>
      <c r="P3778" s="14" t="s">
        <v>24551</v>
      </c>
      <c r="Q3778" s="29" t="s">
        <v>24553</v>
      </c>
      <c r="AA3778" s="3">
        <v>21.02576583627377</v>
      </c>
      <c r="AB3778" s="3">
        <v>24.050442756515704</v>
      </c>
      <c r="AC3778" s="3">
        <v>52.15861415146297</v>
      </c>
      <c r="AD3778" s="3">
        <v>50.940235795142918</v>
      </c>
      <c r="AE3778" s="3">
        <v>93.208614232318055</v>
      </c>
      <c r="AF3778" s="3">
        <v>100</v>
      </c>
      <c r="AG3778" s="3">
        <v>87.265731991714773</v>
      </c>
      <c r="AH3778" s="32">
        <v>93.29846820437271</v>
      </c>
      <c r="AI3778" s="50">
        <v>1.0850281595180999E-3</v>
      </c>
    </row>
    <row r="3779" spans="1:55" x14ac:dyDescent="0.55000000000000004">
      <c r="A3779" s="21" t="s">
        <v>6</v>
      </c>
      <c r="B3779" s="21" t="s">
        <v>21900</v>
      </c>
      <c r="C3779" s="21" t="s">
        <v>14416</v>
      </c>
      <c r="D3779" s="27" t="s">
        <v>14417</v>
      </c>
      <c r="E3779" s="4">
        <v>0</v>
      </c>
      <c r="F3779" s="4">
        <v>17</v>
      </c>
      <c r="G3779" s="4">
        <v>0</v>
      </c>
      <c r="H3779" s="62">
        <v>27</v>
      </c>
      <c r="J3779" s="28">
        <v>1</v>
      </c>
      <c r="K3779" s="12" t="s">
        <v>24553</v>
      </c>
      <c r="L3779" s="12" t="s">
        <v>24553</v>
      </c>
      <c r="M3779" s="12" t="s">
        <v>24553</v>
      </c>
      <c r="N3779" s="12" t="s">
        <v>24553</v>
      </c>
      <c r="O3779" s="12" t="s">
        <v>24553</v>
      </c>
      <c r="P3779" s="12" t="s">
        <v>24553</v>
      </c>
      <c r="Q3779" s="29" t="s">
        <v>24553</v>
      </c>
      <c r="AA3779" s="3">
        <v>86.880175033041553</v>
      </c>
      <c r="AB3779" s="3">
        <v>100</v>
      </c>
      <c r="AC3779" s="3">
        <v>43.75935109141475</v>
      </c>
      <c r="AD3779" s="3">
        <v>29.050811298915878</v>
      </c>
      <c r="AE3779" s="3">
        <v>26.389406125083269</v>
      </c>
      <c r="AF3779" s="3">
        <v>36.909063081986496</v>
      </c>
      <c r="AG3779" s="3">
        <v>29.340451970999943</v>
      </c>
      <c r="AH3779" s="32">
        <v>26.076995688510834</v>
      </c>
      <c r="AI3779" s="50">
        <v>8.3640313725641298E-3</v>
      </c>
      <c r="AT3779" s="3">
        <v>100</v>
      </c>
      <c r="AU3779" s="3">
        <v>81.474981082126689</v>
      </c>
      <c r="AV3779" s="3">
        <v>72.911203802484465</v>
      </c>
      <c r="AW3779" s="3">
        <v>58.508784732733524</v>
      </c>
      <c r="AX3779" s="3">
        <v>58.169358741499074</v>
      </c>
      <c r="AY3779" s="3">
        <v>33.791461510425322</v>
      </c>
      <c r="AZ3779" s="3">
        <v>33.754003992969203</v>
      </c>
      <c r="BA3779" s="3">
        <v>21.440313535098987</v>
      </c>
      <c r="BB3779" s="3">
        <v>16.569854712920545</v>
      </c>
      <c r="BC3779" s="31">
        <v>21.552731563903365</v>
      </c>
    </row>
    <row r="3780" spans="1:55" x14ac:dyDescent="0.55000000000000004">
      <c r="A3780" s="21" t="s">
        <v>6</v>
      </c>
      <c r="B3780" s="21" t="s">
        <v>19061</v>
      </c>
      <c r="C3780" s="21" t="s">
        <v>3971</v>
      </c>
      <c r="D3780" s="27" t="s">
        <v>3972</v>
      </c>
      <c r="E3780" s="4">
        <v>0</v>
      </c>
      <c r="F3780" s="4">
        <v>1</v>
      </c>
      <c r="G3780" s="4">
        <v>0</v>
      </c>
      <c r="H3780" s="62">
        <v>3</v>
      </c>
      <c r="J3780" s="28">
        <v>1</v>
      </c>
      <c r="K3780" s="13" t="s">
        <v>24548</v>
      </c>
      <c r="L3780" s="12" t="s">
        <v>24553</v>
      </c>
      <c r="M3780" s="12" t="s">
        <v>24553</v>
      </c>
      <c r="N3780" s="12" t="s">
        <v>24553</v>
      </c>
      <c r="O3780" s="12" t="s">
        <v>24553</v>
      </c>
      <c r="P3780" s="14" t="s">
        <v>24551</v>
      </c>
      <c r="Q3780" s="29" t="s">
        <v>24553</v>
      </c>
      <c r="AA3780" s="3">
        <v>62.709825956921605</v>
      </c>
      <c r="AB3780" s="3">
        <v>70.574454154625073</v>
      </c>
      <c r="AC3780" s="3">
        <v>73.481688519262306</v>
      </c>
      <c r="AD3780" s="3">
        <v>77.18550242141842</v>
      </c>
      <c r="AE3780" s="3">
        <v>98.015921803625247</v>
      </c>
      <c r="AF3780" s="3">
        <v>87.547374790682412</v>
      </c>
      <c r="AG3780" s="3">
        <v>100</v>
      </c>
      <c r="AH3780" s="32">
        <v>91.409155569744414</v>
      </c>
      <c r="AI3780" s="50">
        <v>2.8945082927836499E-2</v>
      </c>
      <c r="AT3780" s="3">
        <v>78.676342135792879</v>
      </c>
      <c r="AU3780" s="3">
        <v>73.141556861913642</v>
      </c>
      <c r="AV3780" s="3">
        <v>66.630495728082693</v>
      </c>
      <c r="AW3780" s="3">
        <v>75.592874596151276</v>
      </c>
      <c r="AX3780" s="3">
        <v>85.085054482026877</v>
      </c>
      <c r="AY3780" s="3">
        <v>94.660011984148056</v>
      </c>
      <c r="AZ3780" s="3">
        <v>98.159041749981924</v>
      </c>
      <c r="BA3780" s="3">
        <v>100</v>
      </c>
      <c r="BB3780" s="3">
        <v>87.797497841819521</v>
      </c>
      <c r="BC3780" s="31">
        <v>80.057878733513505</v>
      </c>
    </row>
    <row r="3781" spans="1:55" x14ac:dyDescent="0.55000000000000004">
      <c r="A3781" s="21" t="s">
        <v>6</v>
      </c>
      <c r="B3781" s="21" t="s">
        <v>21071</v>
      </c>
      <c r="C3781" s="21" t="s">
        <v>11269</v>
      </c>
      <c r="D3781" s="27" t="s">
        <v>11270</v>
      </c>
      <c r="E3781" s="4">
        <v>0</v>
      </c>
      <c r="F3781" s="4">
        <v>5</v>
      </c>
      <c r="G3781" s="4">
        <v>0</v>
      </c>
      <c r="H3781" s="62">
        <v>3</v>
      </c>
      <c r="J3781" s="28">
        <v>1</v>
      </c>
      <c r="K3781" s="13" t="s">
        <v>24548</v>
      </c>
      <c r="L3781" s="12" t="s">
        <v>24553</v>
      </c>
      <c r="M3781" s="12" t="s">
        <v>24553</v>
      </c>
      <c r="N3781" s="12" t="s">
        <v>24553</v>
      </c>
      <c r="O3781" s="12" t="s">
        <v>24553</v>
      </c>
      <c r="P3781" s="12" t="s">
        <v>24553</v>
      </c>
      <c r="Q3781" s="29" t="s">
        <v>24553</v>
      </c>
      <c r="AA3781" s="3">
        <v>100</v>
      </c>
      <c r="AB3781" s="3">
        <v>92.591462315523145</v>
      </c>
      <c r="AC3781" s="3">
        <v>57.824042560930998</v>
      </c>
      <c r="AD3781" s="3">
        <v>62.119709385887802</v>
      </c>
      <c r="AE3781" s="3">
        <v>47.841658031518435</v>
      </c>
      <c r="AF3781" s="3">
        <v>52.050690226601191</v>
      </c>
      <c r="AG3781" s="3">
        <v>38.074051943465605</v>
      </c>
      <c r="AH3781" s="32">
        <v>38.758603507517861</v>
      </c>
      <c r="AI3781" s="50">
        <v>1.9252890065819899E-3</v>
      </c>
      <c r="AT3781" s="3">
        <v>100</v>
      </c>
      <c r="AU3781" s="3">
        <v>76.006673137350461</v>
      </c>
      <c r="AV3781" s="3">
        <v>88.434480856517553</v>
      </c>
      <c r="AW3781" s="3">
        <v>74.823268879722633</v>
      </c>
      <c r="AX3781" s="3">
        <v>97.095052083211172</v>
      </c>
      <c r="AY3781" s="3">
        <v>76.805571945561681</v>
      </c>
      <c r="AZ3781" s="3">
        <v>79.013092251792145</v>
      </c>
      <c r="BA3781" s="3">
        <v>59.876622214942245</v>
      </c>
      <c r="BB3781" s="3">
        <v>51.890530452259618</v>
      </c>
      <c r="BC3781" s="31">
        <v>34.145287302848033</v>
      </c>
    </row>
    <row r="3782" spans="1:55" x14ac:dyDescent="0.55000000000000004">
      <c r="A3782" s="21" t="s">
        <v>6</v>
      </c>
      <c r="B3782" s="21" t="s">
        <v>23872</v>
      </c>
      <c r="C3782" s="21" t="s">
        <v>13692</v>
      </c>
      <c r="D3782" s="27" t="s">
        <v>13693</v>
      </c>
      <c r="E3782" s="4">
        <v>4</v>
      </c>
      <c r="F3782" s="4">
        <v>37</v>
      </c>
      <c r="G3782" s="4">
        <v>9</v>
      </c>
      <c r="H3782" s="62">
        <v>39</v>
      </c>
      <c r="J3782" s="28">
        <v>1</v>
      </c>
      <c r="K3782" s="12" t="s">
        <v>24553</v>
      </c>
      <c r="L3782" s="12" t="s">
        <v>24553</v>
      </c>
      <c r="M3782" s="12" t="s">
        <v>24553</v>
      </c>
      <c r="N3782" s="12" t="s">
        <v>24553</v>
      </c>
      <c r="O3782" s="12" t="s">
        <v>24553</v>
      </c>
      <c r="P3782" s="12" t="s">
        <v>24553</v>
      </c>
      <c r="Q3782" s="29" t="s">
        <v>24553</v>
      </c>
      <c r="R3782" s="3">
        <v>62.177171534771169</v>
      </c>
      <c r="S3782" s="3">
        <v>59.704882742158361</v>
      </c>
      <c r="T3782" s="3">
        <v>83.087439658987776</v>
      </c>
      <c r="U3782" s="3">
        <v>60.494164783649218</v>
      </c>
      <c r="V3782" s="3">
        <v>72.895907097944786</v>
      </c>
      <c r="W3782" s="3">
        <v>60.438979109100934</v>
      </c>
      <c r="X3782" s="3">
        <v>100</v>
      </c>
      <c r="Y3782" s="32">
        <v>80.27067378170986</v>
      </c>
      <c r="Z3782" s="50">
        <v>0.219018877787824</v>
      </c>
      <c r="AA3782" s="3">
        <v>85.627146487380088</v>
      </c>
      <c r="AB3782" s="3">
        <v>100</v>
      </c>
      <c r="AC3782" s="3">
        <v>47.058547041457388</v>
      </c>
      <c r="AD3782" s="3">
        <v>43.089021965691074</v>
      </c>
      <c r="AE3782" s="3">
        <v>40.827692595318453</v>
      </c>
      <c r="AF3782" s="3">
        <v>46.424418237521266</v>
      </c>
      <c r="AG3782" s="3">
        <v>53.403971974198093</v>
      </c>
      <c r="AH3782" s="32">
        <v>55.474857639346965</v>
      </c>
      <c r="AI3782" s="50">
        <v>7.4095309553248801E-3</v>
      </c>
      <c r="AJ3782" s="3">
        <v>94.246273968667211</v>
      </c>
      <c r="AK3782" s="3">
        <v>89.75963892958184</v>
      </c>
      <c r="AL3782" s="3">
        <v>84.250356735521137</v>
      </c>
      <c r="AM3782" s="3">
        <v>84.899829629759978</v>
      </c>
      <c r="AN3782" s="3">
        <v>80.168289867216728</v>
      </c>
      <c r="AO3782" s="3">
        <v>85.623261128565233</v>
      </c>
      <c r="AP3782" s="3">
        <v>78.902735291654977</v>
      </c>
      <c r="AQ3782" s="3">
        <v>74.199548157953259</v>
      </c>
      <c r="AR3782" s="3">
        <v>63.294343550100344</v>
      </c>
      <c r="AS3782" s="31">
        <v>100</v>
      </c>
      <c r="AT3782" s="3">
        <v>100</v>
      </c>
      <c r="AU3782" s="3">
        <v>99.814477551117378</v>
      </c>
      <c r="AV3782" s="3">
        <v>85.373085633679096</v>
      </c>
      <c r="AW3782" s="3">
        <v>75.368945831958342</v>
      </c>
      <c r="AX3782" s="3">
        <v>70.099872776430715</v>
      </c>
      <c r="AY3782" s="3">
        <v>54.794015616965972</v>
      </c>
      <c r="AZ3782" s="3">
        <v>50.528529339011307</v>
      </c>
      <c r="BA3782" s="3">
        <v>46.382942749878538</v>
      </c>
      <c r="BB3782" s="3">
        <v>40.146245070518788</v>
      </c>
      <c r="BC3782" s="31">
        <v>53.827619711566541</v>
      </c>
    </row>
    <row r="3783" spans="1:55" x14ac:dyDescent="0.55000000000000004">
      <c r="A3783" s="21" t="s">
        <v>6</v>
      </c>
      <c r="B3783" s="21" t="s">
        <v>23349</v>
      </c>
      <c r="C3783" s="21" t="s">
        <v>14058</v>
      </c>
      <c r="D3783" s="27" t="s">
        <v>14059</v>
      </c>
      <c r="E3783" s="4">
        <v>1</v>
      </c>
      <c r="F3783" s="4">
        <v>14</v>
      </c>
      <c r="G3783" s="4">
        <v>5</v>
      </c>
      <c r="H3783" s="62">
        <v>23</v>
      </c>
      <c r="J3783" s="28">
        <v>1</v>
      </c>
      <c r="K3783" s="13" t="s">
        <v>24548</v>
      </c>
      <c r="L3783" s="12" t="s">
        <v>24553</v>
      </c>
      <c r="M3783" s="12" t="s">
        <v>24553</v>
      </c>
      <c r="N3783" s="12" t="s">
        <v>24553</v>
      </c>
      <c r="O3783" s="12" t="s">
        <v>24553</v>
      </c>
      <c r="P3783" s="12" t="s">
        <v>24553</v>
      </c>
      <c r="Q3783" s="29" t="s">
        <v>24553</v>
      </c>
      <c r="R3783" s="3">
        <v>42.077962577779495</v>
      </c>
      <c r="S3783" s="3">
        <v>46.750888030228836</v>
      </c>
      <c r="T3783" s="3">
        <v>45.312768330127859</v>
      </c>
      <c r="U3783" s="3">
        <v>43.943523060553559</v>
      </c>
      <c r="V3783" s="3">
        <v>51.167961918141238</v>
      </c>
      <c r="W3783" s="3">
        <v>50.930085627349065</v>
      </c>
      <c r="X3783" s="3">
        <v>100</v>
      </c>
      <c r="Y3783" s="32">
        <v>60.901752375503506</v>
      </c>
      <c r="Z3783" s="50">
        <v>0.16717509073084899</v>
      </c>
      <c r="AA3783" s="3">
        <v>96.244823191978838</v>
      </c>
      <c r="AB3783" s="3">
        <v>94.08705085596246</v>
      </c>
      <c r="AC3783" s="3">
        <v>73.077067465839974</v>
      </c>
      <c r="AD3783" s="3">
        <v>59.01888585602947</v>
      </c>
      <c r="AE3783" s="3">
        <v>68.605909608794363</v>
      </c>
      <c r="AF3783" s="3">
        <v>74.185103180117721</v>
      </c>
      <c r="AG3783" s="3">
        <v>100</v>
      </c>
      <c r="AH3783" s="32">
        <v>96.536412343865166</v>
      </c>
      <c r="AI3783" s="50">
        <v>1.7343275174697699E-2</v>
      </c>
      <c r="AJ3783" s="3">
        <v>35.783684623804675</v>
      </c>
      <c r="AK3783" s="3">
        <v>46.746835229335524</v>
      </c>
      <c r="AL3783" s="3">
        <v>45.4753776519957</v>
      </c>
      <c r="AM3783" s="3">
        <v>52.655473390836903</v>
      </c>
      <c r="AN3783" s="3">
        <v>38.919335945754618</v>
      </c>
      <c r="AO3783" s="3">
        <v>48.098073942401307</v>
      </c>
      <c r="AP3783" s="3">
        <v>46.927075593209992</v>
      </c>
      <c r="AQ3783" s="3">
        <v>51.929002912232868</v>
      </c>
      <c r="AR3783" s="3">
        <v>54.566609682372679</v>
      </c>
      <c r="AS3783" s="31">
        <v>100</v>
      </c>
      <c r="AT3783" s="3">
        <v>100</v>
      </c>
      <c r="AU3783" s="3">
        <v>97.085237737266056</v>
      </c>
      <c r="AV3783" s="3">
        <v>84.340495520450105</v>
      </c>
      <c r="AW3783" s="3">
        <v>71.747365925026045</v>
      </c>
      <c r="AX3783" s="3">
        <v>70.583665052799176</v>
      </c>
      <c r="AY3783" s="3">
        <v>55.490150348659597</v>
      </c>
      <c r="AZ3783" s="3">
        <v>55.211268529114754</v>
      </c>
      <c r="BA3783" s="3">
        <v>65.895126044433269</v>
      </c>
      <c r="BB3783" s="3">
        <v>50.628773677184682</v>
      </c>
      <c r="BC3783" s="31">
        <v>85.344189373741912</v>
      </c>
    </row>
    <row r="3784" spans="1:55" x14ac:dyDescent="0.55000000000000004">
      <c r="A3784" s="21" t="s">
        <v>6</v>
      </c>
      <c r="B3784" s="21" t="s">
        <v>16752</v>
      </c>
      <c r="C3784" s="21" t="s">
        <v>7770</v>
      </c>
      <c r="D3784" s="27" t="s">
        <v>7771</v>
      </c>
      <c r="E3784" s="4">
        <v>0</v>
      </c>
      <c r="F3784" s="4">
        <v>0</v>
      </c>
      <c r="G3784" s="4">
        <v>0</v>
      </c>
      <c r="H3784" s="62">
        <v>1</v>
      </c>
      <c r="J3784" s="28">
        <v>1</v>
      </c>
      <c r="K3784" s="13" t="s">
        <v>24548</v>
      </c>
      <c r="L3784" s="12" t="s">
        <v>24553</v>
      </c>
      <c r="M3784" s="12" t="s">
        <v>24553</v>
      </c>
      <c r="N3784" s="12" t="s">
        <v>24553</v>
      </c>
      <c r="O3784" s="12" t="s">
        <v>24553</v>
      </c>
      <c r="P3784" s="12" t="s">
        <v>24553</v>
      </c>
      <c r="Q3784" s="29" t="s">
        <v>24553</v>
      </c>
      <c r="AT3784" s="3">
        <v>26.468681570798203</v>
      </c>
      <c r="AU3784" s="3">
        <v>20.08988193065359</v>
      </c>
      <c r="AV3784" s="3">
        <v>25.018931266548705</v>
      </c>
      <c r="AW3784" s="3">
        <v>22.680224235409074</v>
      </c>
      <c r="AX3784" s="3">
        <v>26.673632606414156</v>
      </c>
      <c r="AY3784" s="3">
        <v>24.449020577269508</v>
      </c>
      <c r="AZ3784" s="3">
        <v>28.739543839886377</v>
      </c>
      <c r="BA3784" s="3">
        <v>34.801394747191907</v>
      </c>
      <c r="BB3784" s="3">
        <v>80.526451273757573</v>
      </c>
      <c r="BC3784" s="31">
        <v>100</v>
      </c>
    </row>
    <row r="3785" spans="1:55" x14ac:dyDescent="0.55000000000000004">
      <c r="A3785" s="21" t="s">
        <v>6</v>
      </c>
      <c r="B3785" s="21" t="s">
        <v>24278</v>
      </c>
      <c r="C3785" s="21" t="s">
        <v>8577</v>
      </c>
      <c r="D3785" s="27" t="s">
        <v>8578</v>
      </c>
      <c r="E3785" s="4">
        <v>16</v>
      </c>
      <c r="F3785" s="4">
        <v>1</v>
      </c>
      <c r="G3785" s="4">
        <v>25</v>
      </c>
      <c r="H3785" s="62">
        <v>9</v>
      </c>
      <c r="J3785" s="28">
        <v>1</v>
      </c>
      <c r="K3785" s="13" t="s">
        <v>24548</v>
      </c>
      <c r="L3785" s="16" t="s">
        <v>16303</v>
      </c>
      <c r="M3785" s="17" t="s">
        <v>24549</v>
      </c>
      <c r="N3785" s="12" t="s">
        <v>24553</v>
      </c>
      <c r="O3785" s="15" t="s">
        <v>24550</v>
      </c>
      <c r="P3785" s="12" t="s">
        <v>24553</v>
      </c>
      <c r="Q3785" s="29" t="s">
        <v>24553</v>
      </c>
      <c r="R3785" s="3">
        <v>100</v>
      </c>
      <c r="S3785" s="3">
        <v>95.720633673962354</v>
      </c>
      <c r="T3785" s="3">
        <v>21.219377187655862</v>
      </c>
      <c r="U3785" s="3">
        <v>21.283052233717907</v>
      </c>
      <c r="V3785" s="3">
        <v>16.498282679741724</v>
      </c>
      <c r="W3785" s="3">
        <v>19.456271361964369</v>
      </c>
      <c r="X3785" s="3">
        <v>16.499904013934721</v>
      </c>
      <c r="Y3785" s="32">
        <v>15.673394343903219</v>
      </c>
      <c r="Z3785" s="50">
        <v>6.4894319107358395E-5</v>
      </c>
      <c r="AA3785" s="3">
        <v>100</v>
      </c>
      <c r="AB3785" s="3">
        <v>85.374861529798068</v>
      </c>
      <c r="AC3785" s="3">
        <v>33.469127573125867</v>
      </c>
      <c r="AD3785" s="3">
        <v>49.597777844944822</v>
      </c>
      <c r="AE3785" s="3">
        <v>49.930054968475091</v>
      </c>
      <c r="AF3785" s="3">
        <v>55.995514242106339</v>
      </c>
      <c r="AG3785" s="3">
        <v>62.460273132611832</v>
      </c>
      <c r="AH3785" s="32">
        <v>72.22021362475175</v>
      </c>
      <c r="AI3785" s="50">
        <v>2.6386739156935402E-2</v>
      </c>
      <c r="AJ3785" s="3">
        <v>88.623589840110441</v>
      </c>
      <c r="AK3785" s="3">
        <v>96.079158810525271</v>
      </c>
      <c r="AL3785" s="3">
        <v>100</v>
      </c>
      <c r="AM3785" s="3">
        <v>85.41095856092339</v>
      </c>
      <c r="AN3785" s="3">
        <v>58.34343314563553</v>
      </c>
      <c r="AO3785" s="3">
        <v>34.653378136083482</v>
      </c>
      <c r="AP3785" s="3">
        <v>29.042560929211508</v>
      </c>
      <c r="AQ3785" s="3">
        <v>25.30008000101946</v>
      </c>
      <c r="AR3785" s="3">
        <v>30.865660639723629</v>
      </c>
      <c r="AS3785" s="31">
        <v>14.067853713122441</v>
      </c>
      <c r="AT3785" s="3">
        <v>82.687694010105545</v>
      </c>
      <c r="AU3785" s="3">
        <v>81.222223106037518</v>
      </c>
      <c r="AV3785" s="3">
        <v>92.678430301097833</v>
      </c>
      <c r="AW3785" s="3">
        <v>85.674841704626942</v>
      </c>
      <c r="AX3785" s="3">
        <v>65.349237331425286</v>
      </c>
      <c r="AY3785" s="3">
        <v>62.417500578494092</v>
      </c>
      <c r="AZ3785" s="3">
        <v>46.072498049679652</v>
      </c>
      <c r="BA3785" s="3">
        <v>80.33597690151673</v>
      </c>
      <c r="BB3785" s="3">
        <v>100</v>
      </c>
      <c r="BC3785" s="31">
        <v>46.901179405454094</v>
      </c>
    </row>
    <row r="3786" spans="1:55" x14ac:dyDescent="0.55000000000000004">
      <c r="A3786" s="21" t="s">
        <v>6</v>
      </c>
      <c r="B3786" s="21" t="s">
        <v>18568</v>
      </c>
      <c r="C3786" s="21" t="s">
        <v>15682</v>
      </c>
      <c r="D3786" s="27" t="s">
        <v>15683</v>
      </c>
      <c r="E3786" s="4">
        <v>0</v>
      </c>
      <c r="F3786" s="4">
        <v>1</v>
      </c>
      <c r="G3786" s="4">
        <v>0</v>
      </c>
      <c r="H3786" s="62">
        <v>0</v>
      </c>
      <c r="J3786" s="28">
        <v>1</v>
      </c>
      <c r="K3786" s="13" t="s">
        <v>24548</v>
      </c>
      <c r="L3786" s="16" t="s">
        <v>16303</v>
      </c>
      <c r="M3786" s="12" t="s">
        <v>24553</v>
      </c>
      <c r="N3786" s="12" t="s">
        <v>24553</v>
      </c>
      <c r="O3786" s="12" t="s">
        <v>24553</v>
      </c>
      <c r="P3786" s="12" t="s">
        <v>24553</v>
      </c>
      <c r="Q3786" s="29" t="s">
        <v>24553</v>
      </c>
      <c r="AA3786" s="3">
        <v>69.107901483607876</v>
      </c>
      <c r="AB3786" s="3">
        <v>89.467949848444491</v>
      </c>
      <c r="AC3786" s="3">
        <v>78.356030809526217</v>
      </c>
      <c r="AD3786" s="3">
        <v>58.919599669284061</v>
      </c>
      <c r="AE3786" s="3">
        <v>75.089035885630821</v>
      </c>
      <c r="AF3786" s="3">
        <v>79.464288102523682</v>
      </c>
      <c r="AG3786" s="3">
        <v>90.185179451045755</v>
      </c>
      <c r="AH3786" s="32">
        <v>100</v>
      </c>
      <c r="AI3786" s="50">
        <v>0.26160772372117402</v>
      </c>
    </row>
    <row r="3787" spans="1:55" x14ac:dyDescent="0.55000000000000004">
      <c r="A3787" s="21" t="s">
        <v>6</v>
      </c>
      <c r="B3787" s="21" t="s">
        <v>22749</v>
      </c>
      <c r="C3787" s="21" t="s">
        <v>8908</v>
      </c>
      <c r="D3787" s="27" t="s">
        <v>8909</v>
      </c>
      <c r="E3787" s="4">
        <v>0</v>
      </c>
      <c r="F3787" s="4">
        <v>1</v>
      </c>
      <c r="G3787" s="4">
        <v>4</v>
      </c>
      <c r="H3787" s="62">
        <v>14</v>
      </c>
      <c r="J3787" s="28">
        <v>1</v>
      </c>
      <c r="K3787" s="13" t="s">
        <v>24548</v>
      </c>
      <c r="L3787" s="12" t="s">
        <v>24553</v>
      </c>
      <c r="M3787" s="12" t="s">
        <v>24553</v>
      </c>
      <c r="N3787" s="12" t="s">
        <v>24553</v>
      </c>
      <c r="O3787" s="12" t="s">
        <v>24553</v>
      </c>
      <c r="P3787" s="14" t="s">
        <v>24551</v>
      </c>
      <c r="Q3787" s="29" t="s">
        <v>24553</v>
      </c>
      <c r="AA3787" s="3">
        <v>99.458799598612686</v>
      </c>
      <c r="AB3787" s="3">
        <v>83.51480369112609</v>
      </c>
      <c r="AC3787" s="3">
        <v>100</v>
      </c>
      <c r="AD3787" s="3">
        <v>97.735148480123698</v>
      </c>
      <c r="AE3787" s="3">
        <v>73.464566126150672</v>
      </c>
      <c r="AF3787" s="3">
        <v>81.346256482432949</v>
      </c>
      <c r="AG3787" s="3">
        <v>91.602432299616282</v>
      </c>
      <c r="AH3787" s="32">
        <v>73.873489479466912</v>
      </c>
      <c r="AI3787" s="50">
        <v>0.24752156003763601</v>
      </c>
      <c r="AJ3787" s="3">
        <v>52.523428618059874</v>
      </c>
      <c r="AK3787" s="3">
        <v>33.134164975087508</v>
      </c>
      <c r="AL3787" s="3">
        <v>32.029410184749963</v>
      </c>
      <c r="AM3787" s="3">
        <v>34.052061940619375</v>
      </c>
      <c r="AN3787" s="3">
        <v>54.609815166549339</v>
      </c>
      <c r="AO3787" s="3">
        <v>70.96125038204066</v>
      </c>
      <c r="AP3787" s="3">
        <v>70.90547148259391</v>
      </c>
      <c r="AQ3787" s="3">
        <v>83.674845806601766</v>
      </c>
      <c r="AR3787" s="3">
        <v>73.931112570587516</v>
      </c>
      <c r="AS3787" s="31">
        <v>100</v>
      </c>
      <c r="AT3787" s="3">
        <v>57.960928050209489</v>
      </c>
      <c r="AU3787" s="3">
        <v>59.612780593984162</v>
      </c>
      <c r="AV3787" s="3">
        <v>64.355165943985497</v>
      </c>
      <c r="AW3787" s="3">
        <v>60.560171360423546</v>
      </c>
      <c r="AX3787" s="3">
        <v>74.579519436382341</v>
      </c>
      <c r="AY3787" s="3">
        <v>69.961230437911283</v>
      </c>
      <c r="AZ3787" s="3">
        <v>77.735113755189616</v>
      </c>
      <c r="BA3787" s="3">
        <v>90.909843324505729</v>
      </c>
      <c r="BB3787" s="3">
        <v>100</v>
      </c>
      <c r="BC3787" s="31">
        <v>95.535443577412437</v>
      </c>
    </row>
    <row r="3788" spans="1:55" x14ac:dyDescent="0.55000000000000004">
      <c r="A3788" s="21" t="s">
        <v>6</v>
      </c>
      <c r="B3788" s="21" t="s">
        <v>22355</v>
      </c>
      <c r="C3788" s="21" t="s">
        <v>5588</v>
      </c>
      <c r="D3788" s="27" t="s">
        <v>5589</v>
      </c>
      <c r="E3788" s="4">
        <v>0</v>
      </c>
      <c r="F3788" s="4">
        <v>5</v>
      </c>
      <c r="G3788" s="4">
        <v>1</v>
      </c>
      <c r="H3788" s="62">
        <v>24</v>
      </c>
      <c r="J3788" s="28">
        <v>1</v>
      </c>
      <c r="K3788" s="13" t="s">
        <v>24548</v>
      </c>
      <c r="L3788" s="12" t="s">
        <v>24553</v>
      </c>
      <c r="M3788" s="12" t="s">
        <v>24553</v>
      </c>
      <c r="N3788" s="12" t="s">
        <v>24553</v>
      </c>
      <c r="O3788" s="12" t="s">
        <v>24553</v>
      </c>
      <c r="P3788" s="14" t="s">
        <v>24551</v>
      </c>
      <c r="Q3788" s="29" t="s">
        <v>24553</v>
      </c>
      <c r="AA3788" s="3">
        <v>100</v>
      </c>
      <c r="AB3788" s="3">
        <v>81.957862184619685</v>
      </c>
      <c r="AC3788" s="3">
        <v>82.03215817147678</v>
      </c>
      <c r="AD3788" s="3">
        <v>95.712713526816756</v>
      </c>
      <c r="AE3788" s="3">
        <v>60.842051625209805</v>
      </c>
      <c r="AF3788" s="3">
        <v>60.237443513400734</v>
      </c>
      <c r="AG3788" s="3">
        <v>55.645775271881469</v>
      </c>
      <c r="AH3788" s="32">
        <v>52.466905098190466</v>
      </c>
      <c r="AI3788" s="50">
        <v>3.22678845729088E-2</v>
      </c>
      <c r="AJ3788" s="3">
        <v>41.87799292284388</v>
      </c>
      <c r="AK3788" s="3">
        <v>39.680668479404972</v>
      </c>
      <c r="AL3788" s="3">
        <v>36.798512769449545</v>
      </c>
      <c r="AM3788" s="3">
        <v>57.52667822567048</v>
      </c>
      <c r="AN3788" s="3">
        <v>50.783907478549615</v>
      </c>
      <c r="AO3788" s="3">
        <v>83.05774066113581</v>
      </c>
      <c r="AP3788" s="3">
        <v>80.695700498818496</v>
      </c>
      <c r="AQ3788" s="3">
        <v>100</v>
      </c>
      <c r="AR3788" s="3">
        <v>78.601053446173296</v>
      </c>
      <c r="AS3788" s="31">
        <v>63.882604385744223</v>
      </c>
      <c r="AT3788" s="3">
        <v>76.90442367162423</v>
      </c>
      <c r="AU3788" s="3">
        <v>84.100716940932912</v>
      </c>
      <c r="AV3788" s="3">
        <v>84.399645563309662</v>
      </c>
      <c r="AW3788" s="3">
        <v>88.476274446116335</v>
      </c>
      <c r="AX3788" s="3">
        <v>89.131636983875111</v>
      </c>
      <c r="AY3788" s="3">
        <v>100</v>
      </c>
      <c r="AZ3788" s="3">
        <v>96.478223584923086</v>
      </c>
      <c r="BA3788" s="3">
        <v>87.121022242794467</v>
      </c>
      <c r="BB3788" s="3">
        <v>98.362059634331374</v>
      </c>
      <c r="BC3788" s="31">
        <v>88.539105001114166</v>
      </c>
    </row>
    <row r="3789" spans="1:55" x14ac:dyDescent="0.55000000000000004">
      <c r="A3789" s="21" t="s">
        <v>6</v>
      </c>
      <c r="B3789" s="21" t="s">
        <v>16612</v>
      </c>
      <c r="C3789" s="21" t="s">
        <v>3342</v>
      </c>
      <c r="D3789" s="27" t="s">
        <v>3343</v>
      </c>
      <c r="E3789" s="4">
        <v>0</v>
      </c>
      <c r="F3789" s="4">
        <v>0</v>
      </c>
      <c r="G3789" s="4">
        <v>0</v>
      </c>
      <c r="H3789" s="62">
        <v>1</v>
      </c>
      <c r="J3789" s="28">
        <v>1</v>
      </c>
      <c r="K3789" s="12" t="s">
        <v>24553</v>
      </c>
      <c r="L3789" s="12" t="s">
        <v>24553</v>
      </c>
      <c r="M3789" s="12" t="s">
        <v>24553</v>
      </c>
      <c r="N3789" s="12" t="s">
        <v>24553</v>
      </c>
      <c r="O3789" s="12" t="s">
        <v>24553</v>
      </c>
      <c r="P3789" s="12" t="s">
        <v>24553</v>
      </c>
      <c r="Q3789" s="29" t="s">
        <v>24553</v>
      </c>
      <c r="AT3789" s="3">
        <v>57.839591893861865</v>
      </c>
      <c r="AU3789" s="3">
        <v>56.553641703046999</v>
      </c>
      <c r="AV3789" s="3">
        <v>68.881477616600122</v>
      </c>
      <c r="AW3789" s="3">
        <v>68.769313621713167</v>
      </c>
      <c r="AX3789" s="3">
        <v>75.072563600688426</v>
      </c>
      <c r="AY3789" s="3">
        <v>100</v>
      </c>
      <c r="AZ3789" s="3">
        <v>91.028578136957933</v>
      </c>
      <c r="BA3789" s="3">
        <v>63.901256268041266</v>
      </c>
      <c r="BB3789" s="3">
        <v>60.862202194741457</v>
      </c>
      <c r="BC3789" s="31">
        <v>44.62342239357767</v>
      </c>
    </row>
    <row r="3790" spans="1:55" x14ac:dyDescent="0.55000000000000004">
      <c r="A3790" s="21" t="s">
        <v>6</v>
      </c>
      <c r="B3790" s="21" t="s">
        <v>17485</v>
      </c>
      <c r="C3790" s="21" t="s">
        <v>11740</v>
      </c>
      <c r="D3790" s="27" t="s">
        <v>11741</v>
      </c>
      <c r="E3790" s="4">
        <v>0</v>
      </c>
      <c r="F3790" s="4">
        <v>0</v>
      </c>
      <c r="G3790" s="4">
        <v>0</v>
      </c>
      <c r="H3790" s="62">
        <v>2</v>
      </c>
      <c r="J3790" s="28">
        <v>1</v>
      </c>
      <c r="K3790" s="12" t="s">
        <v>24553</v>
      </c>
      <c r="L3790" s="12" t="s">
        <v>24553</v>
      </c>
      <c r="M3790" s="12" t="s">
        <v>24553</v>
      </c>
      <c r="N3790" s="12" t="s">
        <v>24553</v>
      </c>
      <c r="O3790" s="12" t="s">
        <v>24553</v>
      </c>
      <c r="P3790" s="12" t="s">
        <v>24553</v>
      </c>
      <c r="Q3790" s="29" t="s">
        <v>24553</v>
      </c>
      <c r="AT3790" s="3">
        <v>53.367952460733378</v>
      </c>
      <c r="AU3790" s="3">
        <v>53.261255394893283</v>
      </c>
      <c r="AV3790" s="3">
        <v>73.382650331823029</v>
      </c>
      <c r="AW3790" s="3">
        <v>56.636126992460255</v>
      </c>
      <c r="AX3790" s="3">
        <v>62.638424606106</v>
      </c>
      <c r="AY3790" s="3">
        <v>79.643578794468951</v>
      </c>
      <c r="AZ3790" s="3">
        <v>71.523389757617565</v>
      </c>
      <c r="BA3790" s="3">
        <v>100</v>
      </c>
      <c r="BB3790" s="3">
        <v>77.998240998253351</v>
      </c>
      <c r="BC3790" s="31">
        <v>73.22537976672993</v>
      </c>
    </row>
    <row r="3791" spans="1:55" x14ac:dyDescent="0.55000000000000004">
      <c r="A3791" s="21" t="s">
        <v>6</v>
      </c>
      <c r="B3791" s="21" t="s">
        <v>17825</v>
      </c>
      <c r="C3791" s="21" t="s">
        <v>11785</v>
      </c>
      <c r="D3791" s="27" t="s">
        <v>11786</v>
      </c>
      <c r="E3791" s="4">
        <v>0</v>
      </c>
      <c r="F3791" s="4">
        <v>0</v>
      </c>
      <c r="G3791" s="4">
        <v>0</v>
      </c>
      <c r="H3791" s="62">
        <v>3</v>
      </c>
      <c r="J3791" s="28">
        <v>1</v>
      </c>
      <c r="K3791" s="12" t="s">
        <v>24553</v>
      </c>
      <c r="L3791" s="12" t="s">
        <v>24553</v>
      </c>
      <c r="M3791" s="12" t="s">
        <v>24553</v>
      </c>
      <c r="N3791" s="12" t="s">
        <v>24553</v>
      </c>
      <c r="O3791" s="12" t="s">
        <v>24553</v>
      </c>
      <c r="P3791" s="12" t="s">
        <v>24553</v>
      </c>
      <c r="Q3791" s="29" t="s">
        <v>24553</v>
      </c>
      <c r="AT3791" s="3">
        <v>99.430998770838741</v>
      </c>
      <c r="AU3791" s="3">
        <v>100</v>
      </c>
      <c r="AV3791" s="3">
        <v>82.547274535148006</v>
      </c>
      <c r="AW3791" s="3">
        <v>81.556357874774704</v>
      </c>
      <c r="AX3791" s="3">
        <v>84.370087424684286</v>
      </c>
      <c r="AY3791" s="3">
        <v>69.594760628632329</v>
      </c>
      <c r="AZ3791" s="3">
        <v>66.302441617212736</v>
      </c>
      <c r="BA3791" s="3">
        <v>41.325151259820366</v>
      </c>
      <c r="BB3791" s="3">
        <v>33.77392025824475</v>
      </c>
      <c r="BC3791" s="31">
        <v>37.910707739781309</v>
      </c>
    </row>
    <row r="3792" spans="1:55" x14ac:dyDescent="0.55000000000000004">
      <c r="A3792" s="21" t="s">
        <v>6</v>
      </c>
      <c r="B3792" s="21" t="s">
        <v>19164</v>
      </c>
      <c r="C3792" s="21" t="s">
        <v>1554</v>
      </c>
      <c r="D3792" s="27" t="s">
        <v>1555</v>
      </c>
      <c r="E3792" s="4">
        <v>0</v>
      </c>
      <c r="F3792" s="4">
        <v>1</v>
      </c>
      <c r="G3792" s="4">
        <v>0</v>
      </c>
      <c r="H3792" s="62">
        <v>4</v>
      </c>
      <c r="J3792" s="28">
        <v>1</v>
      </c>
      <c r="K3792" s="13" t="s">
        <v>24548</v>
      </c>
      <c r="L3792" s="12" t="s">
        <v>24553</v>
      </c>
      <c r="M3792" s="12" t="s">
        <v>24553</v>
      </c>
      <c r="N3792" s="12" t="s">
        <v>24553</v>
      </c>
      <c r="O3792" s="12" t="s">
        <v>24553</v>
      </c>
      <c r="P3792" s="14" t="s">
        <v>24551</v>
      </c>
      <c r="Q3792" s="29" t="s">
        <v>24553</v>
      </c>
      <c r="AA3792" s="3">
        <v>42.221088194520924</v>
      </c>
      <c r="AB3792" s="3">
        <v>36.195527302449079</v>
      </c>
      <c r="AC3792" s="3">
        <v>88.77267982309867</v>
      </c>
      <c r="AD3792" s="3">
        <v>90.830717054437102</v>
      </c>
      <c r="AE3792" s="3">
        <v>100</v>
      </c>
      <c r="AF3792" s="3">
        <v>98.558532918868664</v>
      </c>
      <c r="AG3792" s="3">
        <v>85.986662208074875</v>
      </c>
      <c r="AH3792" s="32">
        <v>76.574510088986585</v>
      </c>
      <c r="AI3792" s="50">
        <v>2.4958136703899301E-3</v>
      </c>
      <c r="AT3792" s="3">
        <v>61.243791495653554</v>
      </c>
      <c r="AU3792" s="3">
        <v>67.240330120861927</v>
      </c>
      <c r="AV3792" s="3">
        <v>64.745407350913908</v>
      </c>
      <c r="AW3792" s="3">
        <v>76.600708689400264</v>
      </c>
      <c r="AX3792" s="3">
        <v>66.609196666230801</v>
      </c>
      <c r="AY3792" s="3">
        <v>86.539557828595406</v>
      </c>
      <c r="AZ3792" s="3">
        <v>88.337327701896186</v>
      </c>
      <c r="BA3792" s="3">
        <v>100</v>
      </c>
      <c r="BB3792" s="3">
        <v>85.396702320579919</v>
      </c>
      <c r="BC3792" s="31">
        <v>80.438773125957013</v>
      </c>
    </row>
    <row r="3793" spans="1:55" x14ac:dyDescent="0.55000000000000004">
      <c r="A3793" s="21" t="s">
        <v>6</v>
      </c>
      <c r="B3793" s="21" t="s">
        <v>24246</v>
      </c>
      <c r="C3793" s="21" t="s">
        <v>8886</v>
      </c>
      <c r="D3793" s="27" t="s">
        <v>8887</v>
      </c>
      <c r="E3793" s="4">
        <v>14</v>
      </c>
      <c r="F3793" s="4">
        <v>11</v>
      </c>
      <c r="G3793" s="4">
        <v>22</v>
      </c>
      <c r="H3793" s="62">
        <v>45</v>
      </c>
      <c r="J3793" s="28">
        <v>1</v>
      </c>
      <c r="K3793" s="13" t="s">
        <v>24548</v>
      </c>
      <c r="L3793" s="12" t="s">
        <v>24553</v>
      </c>
      <c r="M3793" s="12" t="s">
        <v>24553</v>
      </c>
      <c r="N3793" s="12" t="s">
        <v>24553</v>
      </c>
      <c r="O3793" s="15" t="s">
        <v>24550</v>
      </c>
      <c r="P3793" s="12" t="s">
        <v>24553</v>
      </c>
      <c r="Q3793" s="29" t="s">
        <v>24553</v>
      </c>
      <c r="R3793" s="3">
        <v>36.822278580832155</v>
      </c>
      <c r="S3793" s="3">
        <v>32.324723470936604</v>
      </c>
      <c r="T3793" s="3">
        <v>92.424326613632374</v>
      </c>
      <c r="U3793" s="3">
        <v>100</v>
      </c>
      <c r="V3793" s="3">
        <v>89.365627181203919</v>
      </c>
      <c r="W3793" s="3">
        <v>93.131441848307077</v>
      </c>
      <c r="X3793" s="3">
        <v>64.289575554209151</v>
      </c>
      <c r="Y3793" s="32">
        <v>68.858410371627102</v>
      </c>
      <c r="Z3793" s="50">
        <v>8.23995533377569E-4</v>
      </c>
      <c r="AA3793" s="3">
        <v>72.389183199083476</v>
      </c>
      <c r="AB3793" s="3">
        <v>73.411976344280831</v>
      </c>
      <c r="AC3793" s="3">
        <v>94.309950553153129</v>
      </c>
      <c r="AD3793" s="3">
        <v>82.179745358950868</v>
      </c>
      <c r="AE3793" s="3">
        <v>100</v>
      </c>
      <c r="AF3793" s="3">
        <v>84.478426693758934</v>
      </c>
      <c r="AG3793" s="3">
        <v>94.763221595639251</v>
      </c>
      <c r="AH3793" s="32">
        <v>95.969773396902099</v>
      </c>
      <c r="AI3793" s="50">
        <v>0.125923052485893</v>
      </c>
      <c r="AJ3793" s="3">
        <v>17.865197485335131</v>
      </c>
      <c r="AK3793" s="3">
        <v>12.685194344520662</v>
      </c>
      <c r="AL3793" s="3">
        <v>10.715833093665523</v>
      </c>
      <c r="AM3793" s="3">
        <v>20.997339327704399</v>
      </c>
      <c r="AN3793" s="3">
        <v>33.069188803145586</v>
      </c>
      <c r="AO3793" s="3">
        <v>58.633162515588822</v>
      </c>
      <c r="AP3793" s="3">
        <v>48.814930651792224</v>
      </c>
      <c r="AQ3793" s="3">
        <v>50.037313633964168</v>
      </c>
      <c r="AR3793" s="3">
        <v>43.130964700772779</v>
      </c>
      <c r="AS3793" s="31">
        <v>100</v>
      </c>
      <c r="AT3793" s="3">
        <v>85.264126707994848</v>
      </c>
      <c r="AU3793" s="3">
        <v>74.510604444925207</v>
      </c>
      <c r="AV3793" s="3">
        <v>83.138565233027748</v>
      </c>
      <c r="AW3793" s="3">
        <v>77.06336089802079</v>
      </c>
      <c r="AX3793" s="3">
        <v>97.58813481612988</v>
      </c>
      <c r="AY3793" s="3">
        <v>89.802327246918438</v>
      </c>
      <c r="AZ3793" s="3">
        <v>100</v>
      </c>
      <c r="BA3793" s="3">
        <v>99.243775199697254</v>
      </c>
      <c r="BB3793" s="3">
        <v>89.966467576380794</v>
      </c>
      <c r="BC3793" s="31">
        <v>66.731048779548033</v>
      </c>
    </row>
    <row r="3794" spans="1:55" x14ac:dyDescent="0.55000000000000004">
      <c r="A3794" s="21" t="s">
        <v>6</v>
      </c>
      <c r="B3794" s="21" t="s">
        <v>23180</v>
      </c>
      <c r="C3794" s="21" t="s">
        <v>4953</v>
      </c>
      <c r="D3794" s="27" t="s">
        <v>4954</v>
      </c>
      <c r="E3794" s="4">
        <v>1</v>
      </c>
      <c r="F3794" s="4">
        <v>3</v>
      </c>
      <c r="G3794" s="4">
        <v>2</v>
      </c>
      <c r="H3794" s="62">
        <v>10</v>
      </c>
      <c r="J3794" s="28">
        <v>1</v>
      </c>
      <c r="K3794" s="13" t="s">
        <v>24548</v>
      </c>
      <c r="L3794" s="12" t="s">
        <v>24553</v>
      </c>
      <c r="M3794" s="12" t="s">
        <v>24553</v>
      </c>
      <c r="N3794" s="12" t="s">
        <v>24553</v>
      </c>
      <c r="O3794" s="12" t="s">
        <v>24553</v>
      </c>
      <c r="P3794" s="12" t="s">
        <v>24553</v>
      </c>
      <c r="Q3794" s="29" t="s">
        <v>24553</v>
      </c>
      <c r="R3794" s="3">
        <v>95.129526862221951</v>
      </c>
      <c r="S3794" s="3">
        <v>100</v>
      </c>
      <c r="T3794" s="3">
        <v>59.956463052937714</v>
      </c>
      <c r="U3794" s="3">
        <v>61.814343511640615</v>
      </c>
      <c r="V3794" s="3">
        <v>45.8407363640192</v>
      </c>
      <c r="W3794" s="3">
        <v>61.72665093625298</v>
      </c>
      <c r="X3794" s="3">
        <v>42.199141648165359</v>
      </c>
      <c r="Y3794" s="32">
        <v>32.846867319523462</v>
      </c>
      <c r="Z3794" s="50">
        <v>6.4173715541048001E-3</v>
      </c>
      <c r="AA3794" s="3">
        <v>81.494092988622683</v>
      </c>
      <c r="AB3794" s="3">
        <v>83.821501320988929</v>
      </c>
      <c r="AC3794" s="3">
        <v>86.375911565264005</v>
      </c>
      <c r="AD3794" s="3">
        <v>89.427239162270894</v>
      </c>
      <c r="AE3794" s="3">
        <v>80.467079206838505</v>
      </c>
      <c r="AF3794" s="3">
        <v>68.200916907935209</v>
      </c>
      <c r="AG3794" s="3">
        <v>100</v>
      </c>
      <c r="AH3794" s="32">
        <v>79.122039957588484</v>
      </c>
      <c r="AI3794" s="50">
        <v>0.42332565967217101</v>
      </c>
      <c r="AJ3794" s="3">
        <v>17.479063549036368</v>
      </c>
      <c r="AK3794" s="3">
        <v>9.5154783852822824</v>
      </c>
      <c r="AL3794" s="3">
        <v>8.4179889862344943</v>
      </c>
      <c r="AM3794" s="3">
        <v>12.423772238228249</v>
      </c>
      <c r="AN3794" s="3">
        <v>15.572764869725475</v>
      </c>
      <c r="AO3794" s="3">
        <v>30.680791093092591</v>
      </c>
      <c r="AP3794" s="3">
        <v>31.608583970743876</v>
      </c>
      <c r="AQ3794" s="3">
        <v>38.550594502836177</v>
      </c>
      <c r="AR3794" s="3">
        <v>31.991101792994307</v>
      </c>
      <c r="AS3794" s="31">
        <v>100</v>
      </c>
      <c r="AT3794" s="3">
        <v>40.589409800479679</v>
      </c>
      <c r="AU3794" s="3">
        <v>36.496846161650382</v>
      </c>
      <c r="AV3794" s="3">
        <v>38.117535899366921</v>
      </c>
      <c r="AW3794" s="3">
        <v>39.613032093346824</v>
      </c>
      <c r="AX3794" s="3">
        <v>44.337046687804005</v>
      </c>
      <c r="AY3794" s="3">
        <v>50.726213591755624</v>
      </c>
      <c r="AZ3794" s="3">
        <v>46.659778284575737</v>
      </c>
      <c r="BA3794" s="3">
        <v>53.350119496241653</v>
      </c>
      <c r="BB3794" s="3">
        <v>84.204863811469309</v>
      </c>
      <c r="BC3794" s="31">
        <v>100</v>
      </c>
    </row>
    <row r="3795" spans="1:55" x14ac:dyDescent="0.55000000000000004">
      <c r="A3795" s="21" t="s">
        <v>6</v>
      </c>
      <c r="B3795" s="21" t="s">
        <v>23629</v>
      </c>
      <c r="C3795" s="21" t="s">
        <v>4817</v>
      </c>
      <c r="D3795" s="27" t="s">
        <v>4818</v>
      </c>
      <c r="E3795" s="4">
        <v>2</v>
      </c>
      <c r="F3795" s="4">
        <v>1</v>
      </c>
      <c r="G3795" s="4">
        <v>11</v>
      </c>
      <c r="H3795" s="62">
        <v>26</v>
      </c>
      <c r="J3795" s="28">
        <v>1</v>
      </c>
      <c r="K3795" s="13" t="s">
        <v>24548</v>
      </c>
      <c r="L3795" s="12" t="s">
        <v>24553</v>
      </c>
      <c r="M3795" s="12" t="s">
        <v>24553</v>
      </c>
      <c r="N3795" s="12" t="s">
        <v>24553</v>
      </c>
      <c r="O3795" s="12" t="s">
        <v>24553</v>
      </c>
      <c r="P3795" s="12" t="s">
        <v>24553</v>
      </c>
      <c r="Q3795" s="29" t="s">
        <v>24553</v>
      </c>
      <c r="R3795" s="3">
        <v>42.942873208440851</v>
      </c>
      <c r="S3795" s="3">
        <v>47.80592362867074</v>
      </c>
      <c r="T3795" s="3">
        <v>84.543842407350795</v>
      </c>
      <c r="U3795" s="3">
        <v>100</v>
      </c>
      <c r="V3795" s="3">
        <v>77.80147689101112</v>
      </c>
      <c r="W3795" s="3">
        <v>93.387789903821457</v>
      </c>
      <c r="X3795" s="3">
        <v>82.547559390532882</v>
      </c>
      <c r="Y3795" s="32">
        <v>84.131136536696431</v>
      </c>
      <c r="Z3795" s="50">
        <v>1.8305099462693101E-2</v>
      </c>
      <c r="AA3795" s="3">
        <v>100</v>
      </c>
      <c r="AB3795" s="3">
        <v>77.596632499595174</v>
      </c>
      <c r="AC3795" s="3">
        <v>84.121002746706182</v>
      </c>
      <c r="AD3795" s="3">
        <v>73.848476761907207</v>
      </c>
      <c r="AE3795" s="3">
        <v>61.715117761710381</v>
      </c>
      <c r="AF3795" s="3">
        <v>70.822589448095187</v>
      </c>
      <c r="AG3795" s="3">
        <v>51.020571757685531</v>
      </c>
      <c r="AH3795" s="32">
        <v>60.578345415539722</v>
      </c>
      <c r="AI3795" s="50">
        <v>0.11839898034214801</v>
      </c>
      <c r="AJ3795" s="3">
        <v>20.107760865093223</v>
      </c>
      <c r="AK3795" s="3">
        <v>16.862728366174828</v>
      </c>
      <c r="AL3795" s="3">
        <v>16.133526871497683</v>
      </c>
      <c r="AM3795" s="3">
        <v>21.371666857505534</v>
      </c>
      <c r="AN3795" s="3">
        <v>36.465803591105953</v>
      </c>
      <c r="AO3795" s="3">
        <v>65.066478336326881</v>
      </c>
      <c r="AP3795" s="3">
        <v>41.570488912247974</v>
      </c>
      <c r="AQ3795" s="3">
        <v>38.200855596782105</v>
      </c>
      <c r="AR3795" s="3">
        <v>34.392713327128988</v>
      </c>
      <c r="AS3795" s="31">
        <v>100</v>
      </c>
      <c r="AT3795" s="3">
        <v>89.171172879434849</v>
      </c>
      <c r="AU3795" s="3">
        <v>81.204628610714707</v>
      </c>
      <c r="AV3795" s="3">
        <v>83.940666824073546</v>
      </c>
      <c r="AW3795" s="3">
        <v>87.925245102634008</v>
      </c>
      <c r="AX3795" s="3">
        <v>99.059744817566695</v>
      </c>
      <c r="AY3795" s="3">
        <v>83.59314122653285</v>
      </c>
      <c r="AZ3795" s="3">
        <v>100</v>
      </c>
      <c r="BA3795" s="3">
        <v>71.081494686378392</v>
      </c>
      <c r="BB3795" s="3">
        <v>71.979555391829606</v>
      </c>
      <c r="BC3795" s="31">
        <v>48.420917316943736</v>
      </c>
    </row>
    <row r="3796" spans="1:55" x14ac:dyDescent="0.55000000000000004">
      <c r="A3796" s="21" t="s">
        <v>6</v>
      </c>
      <c r="B3796" s="21" t="s">
        <v>23058</v>
      </c>
      <c r="C3796" s="21" t="s">
        <v>1506</v>
      </c>
      <c r="D3796" s="27" t="s">
        <v>1507</v>
      </c>
      <c r="E3796" s="4">
        <v>1</v>
      </c>
      <c r="F3796" s="4">
        <v>2</v>
      </c>
      <c r="G3796" s="4">
        <v>1</v>
      </c>
      <c r="H3796" s="62">
        <v>14</v>
      </c>
      <c r="J3796" s="28">
        <v>1</v>
      </c>
      <c r="K3796" s="13" t="s">
        <v>24548</v>
      </c>
      <c r="L3796" s="12" t="s">
        <v>24553</v>
      </c>
      <c r="M3796" s="12" t="s">
        <v>24553</v>
      </c>
      <c r="N3796" s="12" t="s">
        <v>24553</v>
      </c>
      <c r="O3796" s="12" t="s">
        <v>24553</v>
      </c>
      <c r="P3796" s="14" t="s">
        <v>24551</v>
      </c>
      <c r="Q3796" s="29" t="s">
        <v>24553</v>
      </c>
      <c r="R3796" s="3">
        <v>52.687065873774188</v>
      </c>
      <c r="S3796" s="3">
        <v>38.734162827267532</v>
      </c>
      <c r="T3796" s="3">
        <v>100</v>
      </c>
      <c r="U3796" s="3">
        <v>92.793651592538581</v>
      </c>
      <c r="V3796" s="3">
        <v>91.212754221888773</v>
      </c>
      <c r="W3796" s="3">
        <v>91.06027025121675</v>
      </c>
      <c r="X3796" s="3">
        <v>71.338923844941135</v>
      </c>
      <c r="Y3796" s="32">
        <v>72.127739922272298</v>
      </c>
      <c r="Z3796" s="50">
        <v>4.77141138568846E-3</v>
      </c>
      <c r="AA3796" s="3">
        <v>100</v>
      </c>
      <c r="AB3796" s="3">
        <v>76.79029126070175</v>
      </c>
      <c r="AC3796" s="3">
        <v>71.516593585334064</v>
      </c>
      <c r="AD3796" s="3">
        <v>80.286514245814431</v>
      </c>
      <c r="AE3796" s="3">
        <v>71.575356684095709</v>
      </c>
      <c r="AF3796" s="3">
        <v>70.718128841375744</v>
      </c>
      <c r="AG3796" s="3">
        <v>83.927639406308629</v>
      </c>
      <c r="AH3796" s="32">
        <v>86.836344097645863</v>
      </c>
      <c r="AI3796" s="50">
        <v>0.33345980046087897</v>
      </c>
      <c r="AJ3796" s="3">
        <v>22.041913328223721</v>
      </c>
      <c r="AK3796" s="3">
        <v>3.5913023710103826</v>
      </c>
      <c r="AL3796" s="3">
        <v>9.6338884290810398</v>
      </c>
      <c r="AM3796" s="3">
        <v>20.132488230239439</v>
      </c>
      <c r="AN3796" s="3">
        <v>37.668924210540013</v>
      </c>
      <c r="AO3796" s="3">
        <v>49.853994665970667</v>
      </c>
      <c r="AP3796" s="3">
        <v>56.314765865484247</v>
      </c>
      <c r="AQ3796" s="3">
        <v>58.007106794883065</v>
      </c>
      <c r="AR3796" s="3">
        <v>43.552252304059415</v>
      </c>
      <c r="AS3796" s="31">
        <v>100</v>
      </c>
      <c r="AT3796" s="3">
        <v>82.544526700832833</v>
      </c>
      <c r="AU3796" s="3">
        <v>80.708351269480588</v>
      </c>
      <c r="AV3796" s="3">
        <v>79.222894720639488</v>
      </c>
      <c r="AW3796" s="3">
        <v>93.073869728062164</v>
      </c>
      <c r="AX3796" s="3">
        <v>100</v>
      </c>
      <c r="AY3796" s="3">
        <v>90.509648116844915</v>
      </c>
      <c r="AZ3796" s="3">
        <v>93.633896112605683</v>
      </c>
      <c r="BA3796" s="3">
        <v>68.184755247480823</v>
      </c>
      <c r="BB3796" s="3">
        <v>67.127087578312825</v>
      </c>
      <c r="BC3796" s="31">
        <v>52.768740359827291</v>
      </c>
    </row>
    <row r="3797" spans="1:55" x14ac:dyDescent="0.55000000000000004">
      <c r="A3797" s="21" t="s">
        <v>6</v>
      </c>
      <c r="B3797" s="21" t="s">
        <v>23765</v>
      </c>
      <c r="C3797" s="21" t="s">
        <v>5614</v>
      </c>
      <c r="D3797" s="27" t="s">
        <v>5615</v>
      </c>
      <c r="E3797" s="4">
        <v>3</v>
      </c>
      <c r="F3797" s="4">
        <v>6</v>
      </c>
      <c r="G3797" s="4">
        <v>10</v>
      </c>
      <c r="H3797" s="62">
        <v>25</v>
      </c>
      <c r="J3797" s="28">
        <v>1</v>
      </c>
      <c r="K3797" s="13" t="s">
        <v>24548</v>
      </c>
      <c r="L3797" s="12" t="s">
        <v>24553</v>
      </c>
      <c r="M3797" s="12" t="s">
        <v>24553</v>
      </c>
      <c r="N3797" s="12" t="s">
        <v>24553</v>
      </c>
      <c r="O3797" s="12" t="s">
        <v>24553</v>
      </c>
      <c r="P3797" s="12" t="s">
        <v>24553</v>
      </c>
      <c r="Q3797" s="29" t="s">
        <v>24553</v>
      </c>
      <c r="R3797" s="3">
        <v>45.136464088056819</v>
      </c>
      <c r="S3797" s="3">
        <v>42.714008163673419</v>
      </c>
      <c r="T3797" s="3">
        <v>68.503104185078527</v>
      </c>
      <c r="U3797" s="3">
        <v>74.473157279489143</v>
      </c>
      <c r="V3797" s="3">
        <v>100</v>
      </c>
      <c r="W3797" s="3">
        <v>96.175674860835286</v>
      </c>
      <c r="X3797" s="3">
        <v>79.128089849269031</v>
      </c>
      <c r="Y3797" s="32">
        <v>81.813527476115553</v>
      </c>
      <c r="Z3797" s="50">
        <v>6.7966828969178903E-4</v>
      </c>
      <c r="AA3797" s="3">
        <v>56.078304007769198</v>
      </c>
      <c r="AB3797" s="3">
        <v>50.681234545143447</v>
      </c>
      <c r="AC3797" s="3">
        <v>45.083289100705009</v>
      </c>
      <c r="AD3797" s="3">
        <v>63.303447828072748</v>
      </c>
      <c r="AE3797" s="3">
        <v>57.333738564499235</v>
      </c>
      <c r="AF3797" s="3">
        <v>100</v>
      </c>
      <c r="AG3797" s="3">
        <v>63.048369182105326</v>
      </c>
      <c r="AH3797" s="32">
        <v>66.844893386698871</v>
      </c>
      <c r="AI3797" s="50">
        <v>0.490705773299072</v>
      </c>
      <c r="AJ3797" s="3">
        <v>47.185177914701654</v>
      </c>
      <c r="AK3797" s="3">
        <v>29.550736840002195</v>
      </c>
      <c r="AL3797" s="3">
        <v>28.685971795895899</v>
      </c>
      <c r="AM3797" s="3">
        <v>41.228766466219653</v>
      </c>
      <c r="AN3797" s="3">
        <v>49.903719964625729</v>
      </c>
      <c r="AO3797" s="3">
        <v>73.358880513395391</v>
      </c>
      <c r="AP3797" s="3">
        <v>76.462151659106993</v>
      </c>
      <c r="AQ3797" s="3">
        <v>88.135683464421419</v>
      </c>
      <c r="AR3797" s="3">
        <v>87.404276227006349</v>
      </c>
      <c r="AS3797" s="31">
        <v>100</v>
      </c>
      <c r="AT3797" s="3">
        <v>48.265809736123764</v>
      </c>
      <c r="AU3797" s="3">
        <v>53.603979013881187</v>
      </c>
      <c r="AV3797" s="3">
        <v>52.921341425715028</v>
      </c>
      <c r="AW3797" s="3">
        <v>55.910847983733156</v>
      </c>
      <c r="AX3797" s="3">
        <v>57.524409713789929</v>
      </c>
      <c r="AY3797" s="3">
        <v>64.265669619236675</v>
      </c>
      <c r="AZ3797" s="3">
        <v>63.83275310271506</v>
      </c>
      <c r="BA3797" s="3">
        <v>79.664444291037057</v>
      </c>
      <c r="BB3797" s="3">
        <v>97.798144508606484</v>
      </c>
      <c r="BC3797" s="31">
        <v>100</v>
      </c>
    </row>
    <row r="3798" spans="1:55" x14ac:dyDescent="0.55000000000000004">
      <c r="A3798" s="21" t="s">
        <v>6</v>
      </c>
      <c r="B3798" s="21" t="s">
        <v>16755</v>
      </c>
      <c r="C3798" s="21" t="s">
        <v>7828</v>
      </c>
      <c r="D3798" s="27" t="s">
        <v>7829</v>
      </c>
      <c r="E3798" s="4">
        <v>0</v>
      </c>
      <c r="F3798" s="4">
        <v>0</v>
      </c>
      <c r="G3798" s="4">
        <v>0</v>
      </c>
      <c r="H3798" s="62">
        <v>1</v>
      </c>
      <c r="J3798" s="28">
        <v>1</v>
      </c>
      <c r="K3798" s="13" t="s">
        <v>24548</v>
      </c>
      <c r="L3798" s="12" t="s">
        <v>24553</v>
      </c>
      <c r="M3798" s="12" t="s">
        <v>24553</v>
      </c>
      <c r="N3798" s="12" t="s">
        <v>24553</v>
      </c>
      <c r="O3798" s="12" t="s">
        <v>24553</v>
      </c>
      <c r="P3798" s="12" t="s">
        <v>24553</v>
      </c>
      <c r="Q3798" s="29" t="s">
        <v>24553</v>
      </c>
      <c r="AT3798" s="3">
        <v>30.770022463430607</v>
      </c>
      <c r="AU3798" s="3">
        <v>36.987941759394474</v>
      </c>
      <c r="AV3798" s="3">
        <v>39.051001171513668</v>
      </c>
      <c r="AW3798" s="3">
        <v>38.175918200261485</v>
      </c>
      <c r="AX3798" s="3">
        <v>47.693837426103869</v>
      </c>
      <c r="AY3798" s="3">
        <v>66.601639938825016</v>
      </c>
      <c r="AZ3798" s="3">
        <v>62.275200456149051</v>
      </c>
      <c r="BA3798" s="3">
        <v>74.529877171395597</v>
      </c>
      <c r="BB3798" s="3">
        <v>80.344542596034003</v>
      </c>
      <c r="BC3798" s="31">
        <v>100</v>
      </c>
    </row>
    <row r="3799" spans="1:55" x14ac:dyDescent="0.55000000000000004">
      <c r="A3799" s="21" t="s">
        <v>6</v>
      </c>
      <c r="B3799" s="21" t="s">
        <v>24388</v>
      </c>
      <c r="C3799" s="21" t="s">
        <v>7575</v>
      </c>
      <c r="D3799" s="27" t="s">
        <v>7576</v>
      </c>
      <c r="E3799" s="4">
        <v>27</v>
      </c>
      <c r="F3799" s="4">
        <v>155</v>
      </c>
      <c r="G3799" s="4">
        <v>19</v>
      </c>
      <c r="H3799" s="62">
        <v>146</v>
      </c>
      <c r="J3799" s="28">
        <v>1</v>
      </c>
      <c r="K3799" s="13" t="s">
        <v>24548</v>
      </c>
      <c r="L3799" s="12" t="s">
        <v>24553</v>
      </c>
      <c r="M3799" s="12" t="s">
        <v>24553</v>
      </c>
      <c r="N3799" s="18" t="s">
        <v>3232</v>
      </c>
      <c r="O3799" s="15" t="s">
        <v>24550</v>
      </c>
      <c r="P3799" s="14" t="s">
        <v>24551</v>
      </c>
      <c r="Q3799" s="29" t="s">
        <v>24553</v>
      </c>
      <c r="R3799" s="3">
        <v>96.662236577510967</v>
      </c>
      <c r="S3799" s="3">
        <v>100</v>
      </c>
      <c r="T3799" s="3">
        <v>83.652977933175862</v>
      </c>
      <c r="U3799" s="3">
        <v>82.28891968873819</v>
      </c>
      <c r="V3799" s="3">
        <v>85.009551981233272</v>
      </c>
      <c r="W3799" s="3">
        <v>77.654767924015502</v>
      </c>
      <c r="X3799" s="3">
        <v>87.512600332034879</v>
      </c>
      <c r="Y3799" s="32">
        <v>83.184039329597212</v>
      </c>
      <c r="Z3799" s="50">
        <v>2.6366454165113001E-2</v>
      </c>
      <c r="AA3799" s="3">
        <v>87.139505996437833</v>
      </c>
      <c r="AB3799" s="3">
        <v>94.618109074733908</v>
      </c>
      <c r="AC3799" s="3">
        <v>77.130334334848399</v>
      </c>
      <c r="AD3799" s="3">
        <v>80.61286710776146</v>
      </c>
      <c r="AE3799" s="3">
        <v>76.928545687219057</v>
      </c>
      <c r="AF3799" s="3">
        <v>82.464360917793755</v>
      </c>
      <c r="AG3799" s="3">
        <v>82.326334757216841</v>
      </c>
      <c r="AH3799" s="32">
        <v>100</v>
      </c>
      <c r="AI3799" s="50">
        <v>0.31131169212687199</v>
      </c>
      <c r="AJ3799" s="3">
        <v>98.539576000431069</v>
      </c>
      <c r="AK3799" s="3">
        <v>95.902675018701345</v>
      </c>
      <c r="AL3799" s="3">
        <v>91.157139043094929</v>
      </c>
      <c r="AM3799" s="3">
        <v>100</v>
      </c>
      <c r="AN3799" s="3">
        <v>78.796992488373974</v>
      </c>
      <c r="AO3799" s="3">
        <v>64.698134169812676</v>
      </c>
      <c r="AP3799" s="3">
        <v>80.088319372007774</v>
      </c>
      <c r="AQ3799" s="3">
        <v>81.607353333342374</v>
      </c>
      <c r="AR3799" s="3">
        <v>71.859347642975507</v>
      </c>
      <c r="AS3799" s="31">
        <v>55.22665881538957</v>
      </c>
      <c r="AT3799" s="3">
        <v>96.575589284233104</v>
      </c>
      <c r="AU3799" s="3">
        <v>98.231948526407152</v>
      </c>
      <c r="AV3799" s="3">
        <v>99.868505675497914</v>
      </c>
      <c r="AW3799" s="3">
        <v>100</v>
      </c>
      <c r="AX3799" s="3">
        <v>97.33091941368518</v>
      </c>
      <c r="AY3799" s="3">
        <v>79.143155408859172</v>
      </c>
      <c r="AZ3799" s="3">
        <v>83.320488874544381</v>
      </c>
      <c r="BA3799" s="3">
        <v>64.619093410417406</v>
      </c>
      <c r="BB3799" s="3">
        <v>71.593596733877234</v>
      </c>
      <c r="BC3799" s="31">
        <v>57.102476478584244</v>
      </c>
    </row>
    <row r="3800" spans="1:55" x14ac:dyDescent="0.55000000000000004">
      <c r="A3800" s="21" t="s">
        <v>6</v>
      </c>
      <c r="B3800" s="21" t="s">
        <v>24078</v>
      </c>
      <c r="C3800" s="21" t="s">
        <v>9504</v>
      </c>
      <c r="D3800" s="27" t="s">
        <v>9505</v>
      </c>
      <c r="E3800" s="4">
        <v>8</v>
      </c>
      <c r="F3800" s="4">
        <v>3</v>
      </c>
      <c r="G3800" s="4">
        <v>10</v>
      </c>
      <c r="H3800" s="62">
        <v>16</v>
      </c>
      <c r="J3800" s="28">
        <v>1</v>
      </c>
      <c r="K3800" s="13" t="s">
        <v>24548</v>
      </c>
      <c r="L3800" s="16" t="s">
        <v>16303</v>
      </c>
      <c r="M3800" s="12" t="s">
        <v>24553</v>
      </c>
      <c r="N3800" s="12" t="s">
        <v>24553</v>
      </c>
      <c r="O3800" s="15" t="s">
        <v>24550</v>
      </c>
      <c r="P3800" s="14" t="s">
        <v>24551</v>
      </c>
      <c r="Q3800" s="29" t="s">
        <v>24553</v>
      </c>
      <c r="R3800" s="3">
        <v>84.758705135908329</v>
      </c>
      <c r="S3800" s="3">
        <v>86.402178609183466</v>
      </c>
      <c r="T3800" s="3">
        <v>90.503397530749297</v>
      </c>
      <c r="U3800" s="3">
        <v>90.403931531861929</v>
      </c>
      <c r="V3800" s="3">
        <v>89.319653160120609</v>
      </c>
      <c r="W3800" s="3">
        <v>68.893648556756517</v>
      </c>
      <c r="X3800" s="3">
        <v>100</v>
      </c>
      <c r="Y3800" s="32">
        <v>93.809146894204162</v>
      </c>
      <c r="Z3800" s="50">
        <v>0.270070774109615</v>
      </c>
      <c r="AA3800" s="3">
        <v>91.728875465023165</v>
      </c>
      <c r="AB3800" s="3">
        <v>71.447268375634408</v>
      </c>
      <c r="AC3800" s="3">
        <v>72.670795525067575</v>
      </c>
      <c r="AD3800" s="3">
        <v>100</v>
      </c>
      <c r="AE3800" s="3">
        <v>65.245191294652159</v>
      </c>
      <c r="AF3800" s="3">
        <v>56.352446289852189</v>
      </c>
      <c r="AG3800" s="3">
        <v>46.762429377396067</v>
      </c>
      <c r="AH3800" s="32">
        <v>43.09196309793235</v>
      </c>
      <c r="AI3800" s="50">
        <v>0.104144119654834</v>
      </c>
      <c r="AJ3800" s="3">
        <v>46.961188828280441</v>
      </c>
      <c r="AK3800" s="3">
        <v>100</v>
      </c>
      <c r="AL3800" s="3">
        <v>93.819676753589192</v>
      </c>
      <c r="AM3800" s="3">
        <v>97.988592795811343</v>
      </c>
      <c r="AN3800" s="3">
        <v>74.045529807206975</v>
      </c>
      <c r="AO3800" s="3">
        <v>62.70729294358258</v>
      </c>
      <c r="AP3800" s="3">
        <v>58.380817095089235</v>
      </c>
      <c r="AQ3800" s="3">
        <v>36.678099077038723</v>
      </c>
      <c r="AR3800" s="3">
        <v>51.412453426982609</v>
      </c>
      <c r="AS3800" s="31">
        <v>35.071506879781971</v>
      </c>
      <c r="AT3800" s="3">
        <v>100</v>
      </c>
      <c r="AU3800" s="3">
        <v>85.877021218886057</v>
      </c>
      <c r="AV3800" s="3">
        <v>88.630881081060835</v>
      </c>
      <c r="AW3800" s="3">
        <v>83.873590452876954</v>
      </c>
      <c r="AX3800" s="3">
        <v>89.069913644881325</v>
      </c>
      <c r="AY3800" s="3">
        <v>44.840460108651314</v>
      </c>
      <c r="AZ3800" s="3">
        <v>66.373916391812614</v>
      </c>
      <c r="BA3800" s="3">
        <v>33.957959368330229</v>
      </c>
      <c r="BB3800" s="3">
        <v>36.450051703358866</v>
      </c>
      <c r="BC3800" s="31">
        <v>18.686132468031765</v>
      </c>
    </row>
    <row r="3801" spans="1:55" x14ac:dyDescent="0.55000000000000004">
      <c r="A3801" s="21" t="s">
        <v>6</v>
      </c>
      <c r="B3801" s="21" t="s">
        <v>23027</v>
      </c>
      <c r="C3801" s="21" t="s">
        <v>569</v>
      </c>
      <c r="D3801" s="27" t="s">
        <v>570</v>
      </c>
      <c r="E3801" s="4">
        <v>1</v>
      </c>
      <c r="F3801" s="4">
        <v>0</v>
      </c>
      <c r="G3801" s="4">
        <v>1</v>
      </c>
      <c r="H3801" s="62">
        <v>5</v>
      </c>
      <c r="J3801" s="28">
        <v>1</v>
      </c>
      <c r="K3801" s="13" t="s">
        <v>24548</v>
      </c>
      <c r="L3801" s="12" t="s">
        <v>24553</v>
      </c>
      <c r="M3801" s="12" t="s">
        <v>24553</v>
      </c>
      <c r="N3801" s="12" t="s">
        <v>24553</v>
      </c>
      <c r="O3801" s="15" t="s">
        <v>24550</v>
      </c>
      <c r="P3801" s="12" t="s">
        <v>24553</v>
      </c>
      <c r="Q3801" s="29" t="s">
        <v>24553</v>
      </c>
      <c r="R3801" s="3">
        <v>19.841506648307387</v>
      </c>
      <c r="S3801" s="3">
        <v>26.159363359097654</v>
      </c>
      <c r="T3801" s="3">
        <v>86.438326835367036</v>
      </c>
      <c r="U3801" s="3">
        <v>100</v>
      </c>
      <c r="V3801" s="3">
        <v>98.327324080677144</v>
      </c>
      <c r="W3801" s="3">
        <v>81.27778265877204</v>
      </c>
      <c r="X3801" s="3">
        <v>34.61949825066489</v>
      </c>
      <c r="Y3801" s="32">
        <v>52.291961924098388</v>
      </c>
      <c r="Z3801" s="50">
        <v>8.5385799620088798E-3</v>
      </c>
      <c r="AJ3801" s="3">
        <v>46.640155485866096</v>
      </c>
      <c r="AK3801" s="3">
        <v>69.71412925362641</v>
      </c>
      <c r="AL3801" s="3">
        <v>72.721310009944872</v>
      </c>
      <c r="AM3801" s="3">
        <v>74.64535397680983</v>
      </c>
      <c r="AN3801" s="3">
        <v>100</v>
      </c>
      <c r="AO3801" s="3">
        <v>96.103178324234591</v>
      </c>
      <c r="AP3801" s="3">
        <v>85.346858552731689</v>
      </c>
      <c r="AQ3801" s="3">
        <v>99.694526090080188</v>
      </c>
      <c r="AR3801" s="3">
        <v>77.827212062174766</v>
      </c>
      <c r="AS3801" s="31">
        <v>96.234694992675045</v>
      </c>
      <c r="AT3801" s="3">
        <v>51.579975117750664</v>
      </c>
      <c r="AU3801" s="3">
        <v>34.481112912910902</v>
      </c>
      <c r="AV3801" s="3">
        <v>34.9405680705786</v>
      </c>
      <c r="AW3801" s="3">
        <v>44.641652532060313</v>
      </c>
      <c r="AX3801" s="3">
        <v>77.405690947024567</v>
      </c>
      <c r="AY3801" s="3">
        <v>83.139071282932861</v>
      </c>
      <c r="AZ3801" s="3">
        <v>100</v>
      </c>
      <c r="BA3801" s="3">
        <v>75.548875275426369</v>
      </c>
      <c r="BB3801" s="3">
        <v>82.839893980942691</v>
      </c>
      <c r="BC3801" s="31">
        <v>43.315873755443555</v>
      </c>
    </row>
    <row r="3802" spans="1:55" x14ac:dyDescent="0.55000000000000004">
      <c r="A3802" s="21" t="s">
        <v>6</v>
      </c>
      <c r="B3802" s="21" t="s">
        <v>21998</v>
      </c>
      <c r="C3802" s="21" t="s">
        <v>15684</v>
      </c>
      <c r="D3802" s="27" t="s">
        <v>15685</v>
      </c>
      <c r="E3802" s="4">
        <v>0</v>
      </c>
      <c r="F3802" s="4">
        <v>0</v>
      </c>
      <c r="G3802" s="4">
        <v>1</v>
      </c>
      <c r="H3802" s="62">
        <v>0</v>
      </c>
      <c r="J3802" s="28">
        <v>1</v>
      </c>
      <c r="K3802" s="13" t="s">
        <v>24548</v>
      </c>
      <c r="L3802" s="12" t="s">
        <v>24553</v>
      </c>
      <c r="M3802" s="12" t="s">
        <v>24553</v>
      </c>
      <c r="N3802" s="12" t="s">
        <v>24553</v>
      </c>
      <c r="O3802" s="15" t="s">
        <v>24550</v>
      </c>
      <c r="P3802" s="14" t="s">
        <v>24551</v>
      </c>
      <c r="Q3802" s="29" t="s">
        <v>24553</v>
      </c>
      <c r="AJ3802" s="3">
        <v>72.367333485170349</v>
      </c>
      <c r="AK3802" s="3">
        <v>65.112794099442397</v>
      </c>
      <c r="AL3802" s="3">
        <v>99.264134009615702</v>
      </c>
      <c r="AM3802" s="3">
        <v>96.938918882746677</v>
      </c>
      <c r="AN3802" s="3">
        <v>58.954283393163756</v>
      </c>
      <c r="AO3802" s="3">
        <v>74.380294654608861</v>
      </c>
      <c r="AP3802" s="3">
        <v>74.324590232631493</v>
      </c>
      <c r="AQ3802" s="3">
        <v>85.652546364702388</v>
      </c>
      <c r="AR3802" s="3">
        <v>48.37956985223434</v>
      </c>
      <c r="AS3802" s="31">
        <v>100</v>
      </c>
    </row>
    <row r="3803" spans="1:55" x14ac:dyDescent="0.55000000000000004">
      <c r="A3803" s="21" t="s">
        <v>6</v>
      </c>
      <c r="B3803" s="21" t="s">
        <v>22695</v>
      </c>
      <c r="C3803" s="21" t="s">
        <v>4397</v>
      </c>
      <c r="D3803" s="27" t="s">
        <v>4398</v>
      </c>
      <c r="E3803" s="4">
        <v>0</v>
      </c>
      <c r="F3803" s="4">
        <v>1</v>
      </c>
      <c r="G3803" s="4">
        <v>3</v>
      </c>
      <c r="H3803" s="62">
        <v>3</v>
      </c>
      <c r="J3803" s="28">
        <v>1</v>
      </c>
      <c r="K3803" s="12" t="s">
        <v>24553</v>
      </c>
      <c r="L3803" s="12" t="s">
        <v>24553</v>
      </c>
      <c r="M3803" s="12" t="s">
        <v>24553</v>
      </c>
      <c r="N3803" s="12" t="s">
        <v>24553</v>
      </c>
      <c r="O3803" s="15" t="s">
        <v>24550</v>
      </c>
      <c r="P3803" s="12" t="s">
        <v>24553</v>
      </c>
      <c r="Q3803" s="29" t="s">
        <v>24553</v>
      </c>
      <c r="AA3803" s="3">
        <v>16.3307434322519</v>
      </c>
      <c r="AB3803" s="3">
        <v>17.337750599174107</v>
      </c>
      <c r="AC3803" s="3">
        <v>84.369069604066937</v>
      </c>
      <c r="AD3803" s="3">
        <v>75.974472697567933</v>
      </c>
      <c r="AE3803" s="3">
        <v>90.445680472213581</v>
      </c>
      <c r="AF3803" s="3">
        <v>100</v>
      </c>
      <c r="AG3803" s="3">
        <v>59.745397591790592</v>
      </c>
      <c r="AH3803" s="32">
        <v>51.277290187484311</v>
      </c>
      <c r="AI3803" s="50">
        <v>2.6958702345615398E-3</v>
      </c>
      <c r="AJ3803" s="3">
        <v>77.601772137564154</v>
      </c>
      <c r="AK3803" s="3">
        <v>53.622914980082683</v>
      </c>
      <c r="AL3803" s="3">
        <v>57.641378239867358</v>
      </c>
      <c r="AM3803" s="3">
        <v>53.094294150917044</v>
      </c>
      <c r="AN3803" s="3">
        <v>48.576534824848331</v>
      </c>
      <c r="AO3803" s="3">
        <v>62.829470624812743</v>
      </c>
      <c r="AP3803" s="3">
        <v>90.392189308737244</v>
      </c>
      <c r="AQ3803" s="3">
        <v>100</v>
      </c>
      <c r="AR3803" s="3">
        <v>66.066979990830006</v>
      </c>
      <c r="AS3803" s="31">
        <v>52.711482101022625</v>
      </c>
      <c r="AT3803" s="3">
        <v>61.590085864552435</v>
      </c>
      <c r="AU3803" s="3">
        <v>60.213745740931081</v>
      </c>
      <c r="AV3803" s="3">
        <v>62.173104230310358</v>
      </c>
      <c r="AW3803" s="3">
        <v>65.646770398266483</v>
      </c>
      <c r="AX3803" s="3">
        <v>71.649123364883366</v>
      </c>
      <c r="AY3803" s="3">
        <v>93.998133442168992</v>
      </c>
      <c r="AZ3803" s="3">
        <v>100</v>
      </c>
      <c r="BA3803" s="3">
        <v>73.857836186198497</v>
      </c>
      <c r="BB3803" s="3">
        <v>62.720555488127417</v>
      </c>
      <c r="BC3803" s="31">
        <v>42.099950892409858</v>
      </c>
    </row>
    <row r="3804" spans="1:55" x14ac:dyDescent="0.55000000000000004">
      <c r="A3804" s="21" t="s">
        <v>6</v>
      </c>
      <c r="B3804" s="21" t="s">
        <v>22247</v>
      </c>
      <c r="C3804" s="21" t="s">
        <v>10757</v>
      </c>
      <c r="D3804" s="27" t="s">
        <v>10758</v>
      </c>
      <c r="E3804" s="4">
        <v>0</v>
      </c>
      <c r="F3804" s="4">
        <v>2</v>
      </c>
      <c r="G3804" s="4">
        <v>1</v>
      </c>
      <c r="H3804" s="62">
        <v>10</v>
      </c>
      <c r="J3804" s="28">
        <v>1</v>
      </c>
      <c r="K3804" s="13" t="s">
        <v>24548</v>
      </c>
      <c r="L3804" s="12" t="s">
        <v>24553</v>
      </c>
      <c r="M3804" s="12" t="s">
        <v>24553</v>
      </c>
      <c r="N3804" s="12" t="s">
        <v>24553</v>
      </c>
      <c r="O3804" s="12" t="s">
        <v>24553</v>
      </c>
      <c r="P3804" s="12" t="s">
        <v>24553</v>
      </c>
      <c r="Q3804" s="29" t="s">
        <v>24553</v>
      </c>
      <c r="AA3804" s="3">
        <v>44.577852987919798</v>
      </c>
      <c r="AB3804" s="3">
        <v>40.18334025525867</v>
      </c>
      <c r="AC3804" s="3">
        <v>53.442531104648062</v>
      </c>
      <c r="AD3804" s="3">
        <v>55.496618776728511</v>
      </c>
      <c r="AE3804" s="3">
        <v>74.571210289717683</v>
      </c>
      <c r="AF3804" s="3">
        <v>68.010835108688937</v>
      </c>
      <c r="AG3804" s="3">
        <v>100</v>
      </c>
      <c r="AH3804" s="32">
        <v>82.597783060119482</v>
      </c>
      <c r="AI3804" s="50">
        <v>1.4778273652247299E-2</v>
      </c>
      <c r="AJ3804" s="3">
        <v>43.845164660796705</v>
      </c>
      <c r="AK3804" s="3">
        <v>20.944295495678762</v>
      </c>
      <c r="AL3804" s="3">
        <v>20.894656962001104</v>
      </c>
      <c r="AM3804" s="3">
        <v>28.280479216557509</v>
      </c>
      <c r="AN3804" s="3">
        <v>41.111882532623</v>
      </c>
      <c r="AO3804" s="3">
        <v>75.847757632931987</v>
      </c>
      <c r="AP3804" s="3">
        <v>68.252612200903812</v>
      </c>
      <c r="AQ3804" s="3">
        <v>94.461405893217886</v>
      </c>
      <c r="AR3804" s="3">
        <v>68.534943070311868</v>
      </c>
      <c r="AS3804" s="31">
        <v>100</v>
      </c>
      <c r="AT3804" s="3">
        <v>53.348076622232632</v>
      </c>
      <c r="AU3804" s="3">
        <v>52.859733318108269</v>
      </c>
      <c r="AV3804" s="3">
        <v>54.909284184854165</v>
      </c>
      <c r="AW3804" s="3">
        <v>49.884585352556847</v>
      </c>
      <c r="AX3804" s="3">
        <v>66.455818842351661</v>
      </c>
      <c r="AY3804" s="3">
        <v>58.110825060518408</v>
      </c>
      <c r="AZ3804" s="3">
        <v>67.996575406647679</v>
      </c>
      <c r="BA3804" s="3">
        <v>70.658771455316781</v>
      </c>
      <c r="BB3804" s="3">
        <v>100</v>
      </c>
      <c r="BC3804" s="31">
        <v>76.571356789603755</v>
      </c>
    </row>
    <row r="3805" spans="1:55" x14ac:dyDescent="0.55000000000000004">
      <c r="A3805" s="21" t="s">
        <v>6</v>
      </c>
      <c r="B3805" s="21" t="s">
        <v>22997</v>
      </c>
      <c r="C3805" s="21" t="s">
        <v>15686</v>
      </c>
      <c r="D3805" s="27" t="s">
        <v>15687</v>
      </c>
      <c r="E3805" s="4">
        <v>1</v>
      </c>
      <c r="F3805" s="4">
        <v>0</v>
      </c>
      <c r="G3805" s="4">
        <v>1</v>
      </c>
      <c r="H3805" s="62">
        <v>0</v>
      </c>
      <c r="J3805" s="28">
        <v>1</v>
      </c>
      <c r="K3805" s="13" t="s">
        <v>24548</v>
      </c>
      <c r="L3805" s="16" t="s">
        <v>16303</v>
      </c>
      <c r="M3805" s="12" t="s">
        <v>24553</v>
      </c>
      <c r="N3805" s="12" t="s">
        <v>24553</v>
      </c>
      <c r="O3805" s="12" t="s">
        <v>24553</v>
      </c>
      <c r="P3805" s="12" t="s">
        <v>24553</v>
      </c>
      <c r="Q3805" s="29" t="s">
        <v>24553</v>
      </c>
      <c r="R3805" s="3">
        <v>60.52443931044148</v>
      </c>
      <c r="S3805" s="3">
        <v>63.325218504315785</v>
      </c>
      <c r="T3805" s="3">
        <v>45.504223540959785</v>
      </c>
      <c r="U3805" s="3">
        <v>55.757043719395881</v>
      </c>
      <c r="V3805" s="3">
        <v>40.256288405165272</v>
      </c>
      <c r="W3805" s="3">
        <v>47.927577250831646</v>
      </c>
      <c r="X3805" s="3">
        <v>100</v>
      </c>
      <c r="Y3805" s="32">
        <v>89.191455565201352</v>
      </c>
      <c r="Z3805" s="50">
        <v>6.4848394226594899E-3</v>
      </c>
      <c r="AJ3805" s="3">
        <v>100</v>
      </c>
      <c r="AK3805" s="3">
        <v>54.192786355007662</v>
      </c>
      <c r="AL3805" s="3">
        <v>58.718327517880908</v>
      </c>
      <c r="AM3805" s="3">
        <v>24.327270206840033</v>
      </c>
      <c r="AN3805" s="3">
        <v>34.187868501881702</v>
      </c>
      <c r="AO3805" s="3">
        <v>33.71099193743963</v>
      </c>
      <c r="AP3805" s="3">
        <v>48.603767593146394</v>
      </c>
      <c r="AQ3805" s="3">
        <v>39.997323774297953</v>
      </c>
      <c r="AR3805" s="3">
        <v>56.907968919015254</v>
      </c>
      <c r="AS3805" s="31">
        <v>34.242116697937213</v>
      </c>
    </row>
    <row r="3806" spans="1:55" x14ac:dyDescent="0.55000000000000004">
      <c r="A3806" s="21" t="s">
        <v>6</v>
      </c>
      <c r="B3806" s="21" t="s">
        <v>16556</v>
      </c>
      <c r="C3806" s="21" t="s">
        <v>1694</v>
      </c>
      <c r="D3806" s="27" t="s">
        <v>1695</v>
      </c>
      <c r="E3806" s="4">
        <v>0</v>
      </c>
      <c r="F3806" s="4">
        <v>0</v>
      </c>
      <c r="G3806" s="4">
        <v>0</v>
      </c>
      <c r="H3806" s="62">
        <v>1</v>
      </c>
      <c r="J3806" s="28">
        <v>1</v>
      </c>
      <c r="K3806" s="13" t="s">
        <v>24548</v>
      </c>
      <c r="L3806" s="12" t="s">
        <v>24553</v>
      </c>
      <c r="M3806" s="12" t="s">
        <v>24553</v>
      </c>
      <c r="N3806" s="12" t="s">
        <v>24553</v>
      </c>
      <c r="O3806" s="12" t="s">
        <v>24553</v>
      </c>
      <c r="P3806" s="12" t="s">
        <v>24553</v>
      </c>
      <c r="Q3806" s="30" t="s">
        <v>24552</v>
      </c>
      <c r="AT3806" s="3">
        <v>78.262984198238343</v>
      </c>
      <c r="AU3806" s="3">
        <v>79.386147441232254</v>
      </c>
      <c r="AV3806" s="3">
        <v>69.615639710693529</v>
      </c>
      <c r="AW3806" s="3">
        <v>85.891011332005846</v>
      </c>
      <c r="AX3806" s="3">
        <v>95.607384531934443</v>
      </c>
      <c r="AY3806" s="3">
        <v>100</v>
      </c>
      <c r="AZ3806" s="3">
        <v>77.034339976691186</v>
      </c>
      <c r="BA3806" s="3">
        <v>42.91816904421443</v>
      </c>
      <c r="BB3806" s="3">
        <v>33.418363151700873</v>
      </c>
      <c r="BC3806" s="31">
        <v>15.789897637308142</v>
      </c>
    </row>
    <row r="3807" spans="1:55" x14ac:dyDescent="0.55000000000000004">
      <c r="A3807" s="21" t="s">
        <v>6</v>
      </c>
      <c r="B3807" s="21" t="s">
        <v>17093</v>
      </c>
      <c r="C3807" s="21" t="s">
        <v>14532</v>
      </c>
      <c r="D3807" s="27" t="s">
        <v>14533</v>
      </c>
      <c r="E3807" s="4">
        <v>0</v>
      </c>
      <c r="F3807" s="4">
        <v>0</v>
      </c>
      <c r="G3807" s="4">
        <v>0</v>
      </c>
      <c r="H3807" s="62">
        <v>1</v>
      </c>
      <c r="J3807" s="28">
        <v>1</v>
      </c>
      <c r="K3807" s="12" t="s">
        <v>24553</v>
      </c>
      <c r="L3807" s="12" t="s">
        <v>24553</v>
      </c>
      <c r="M3807" s="12" t="s">
        <v>24553</v>
      </c>
      <c r="N3807" s="12" t="s">
        <v>24553</v>
      </c>
      <c r="O3807" s="12" t="s">
        <v>24553</v>
      </c>
      <c r="P3807" s="12" t="s">
        <v>24553</v>
      </c>
      <c r="Q3807" s="29" t="s">
        <v>24553</v>
      </c>
      <c r="AT3807" s="3">
        <v>100</v>
      </c>
      <c r="AU3807" s="3">
        <v>75.151399633606616</v>
      </c>
      <c r="AV3807" s="3">
        <v>89.547070865720457</v>
      </c>
      <c r="AW3807" s="3">
        <v>61.329806044327142</v>
      </c>
      <c r="AX3807" s="3">
        <v>99.206059156080869</v>
      </c>
      <c r="AY3807" s="3">
        <v>58.45217510160554</v>
      </c>
      <c r="AZ3807" s="3">
        <v>82.158611458028275</v>
      </c>
      <c r="BA3807" s="3">
        <v>59.582645414697524</v>
      </c>
      <c r="BB3807" s="3">
        <v>44.920673243407705</v>
      </c>
      <c r="BC3807" s="31">
        <v>35.592104047905678</v>
      </c>
    </row>
    <row r="3808" spans="1:55" x14ac:dyDescent="0.55000000000000004">
      <c r="A3808" s="21" t="s">
        <v>6</v>
      </c>
      <c r="B3808" s="21" t="s">
        <v>16769</v>
      </c>
      <c r="C3808" s="21" t="s">
        <v>8284</v>
      </c>
      <c r="D3808" s="27" t="s">
        <v>8285</v>
      </c>
      <c r="E3808" s="4">
        <v>0</v>
      </c>
      <c r="F3808" s="4">
        <v>0</v>
      </c>
      <c r="G3808" s="4">
        <v>0</v>
      </c>
      <c r="H3808" s="62">
        <v>1</v>
      </c>
      <c r="J3808" s="28">
        <v>1</v>
      </c>
      <c r="K3808" s="13" t="s">
        <v>24548</v>
      </c>
      <c r="L3808" s="12" t="s">
        <v>24553</v>
      </c>
      <c r="M3808" s="12" t="s">
        <v>24553</v>
      </c>
      <c r="N3808" s="12" t="s">
        <v>24553</v>
      </c>
      <c r="O3808" s="12" t="s">
        <v>24553</v>
      </c>
      <c r="P3808" s="12" t="s">
        <v>24553</v>
      </c>
      <c r="Q3808" s="29" t="s">
        <v>24553</v>
      </c>
      <c r="AT3808" s="3">
        <v>78.017752140505692</v>
      </c>
      <c r="AU3808" s="3">
        <v>70.524262526841767</v>
      </c>
      <c r="AV3808" s="3">
        <v>64.140714972552672</v>
      </c>
      <c r="AW3808" s="3">
        <v>66.832812991836676</v>
      </c>
      <c r="AX3808" s="3">
        <v>68.45550732149232</v>
      </c>
      <c r="AY3808" s="3">
        <v>71.262882234324792</v>
      </c>
      <c r="AZ3808" s="3">
        <v>98.717911308082691</v>
      </c>
      <c r="BA3808" s="3">
        <v>99.836802139446604</v>
      </c>
      <c r="BB3808" s="3">
        <v>87.494847913764801</v>
      </c>
      <c r="BC3808" s="31">
        <v>100</v>
      </c>
    </row>
    <row r="3809" spans="1:55" x14ac:dyDescent="0.55000000000000004">
      <c r="A3809" s="21" t="s">
        <v>6</v>
      </c>
      <c r="B3809" s="21" t="s">
        <v>24336</v>
      </c>
      <c r="C3809" s="21" t="s">
        <v>12211</v>
      </c>
      <c r="D3809" s="27" t="s">
        <v>12212</v>
      </c>
      <c r="E3809" s="4">
        <v>22</v>
      </c>
      <c r="F3809" s="4">
        <v>0</v>
      </c>
      <c r="G3809" s="4">
        <v>8</v>
      </c>
      <c r="H3809" s="62">
        <v>1</v>
      </c>
      <c r="J3809" s="28">
        <v>1</v>
      </c>
      <c r="K3809" s="13" t="s">
        <v>24548</v>
      </c>
      <c r="L3809" s="16" t="s">
        <v>16303</v>
      </c>
      <c r="M3809" s="17" t="s">
        <v>24549</v>
      </c>
      <c r="N3809" s="12" t="s">
        <v>24553</v>
      </c>
      <c r="O3809" s="15" t="s">
        <v>24550</v>
      </c>
      <c r="P3809" s="12" t="s">
        <v>24553</v>
      </c>
      <c r="Q3809" s="29" t="s">
        <v>24553</v>
      </c>
      <c r="R3809" s="3">
        <v>10.855251765707456</v>
      </c>
      <c r="S3809" s="3">
        <v>12.847739029973534</v>
      </c>
      <c r="T3809" s="3">
        <v>14.44364094025633</v>
      </c>
      <c r="U3809" s="3">
        <v>15.488921612636785</v>
      </c>
      <c r="V3809" s="3">
        <v>63.494201215389758</v>
      </c>
      <c r="W3809" s="3">
        <v>64.418020397168448</v>
      </c>
      <c r="X3809" s="3">
        <v>100</v>
      </c>
      <c r="Y3809" s="32">
        <v>99.410300845771133</v>
      </c>
      <c r="Z3809" s="50">
        <v>1.9173579353626099E-5</v>
      </c>
      <c r="AJ3809" s="3">
        <v>6.1656666495449715</v>
      </c>
      <c r="AK3809" s="3">
        <v>5.4053302703060861</v>
      </c>
      <c r="AL3809" s="3">
        <v>6.9677459625754476</v>
      </c>
      <c r="AM3809" s="3">
        <v>4.3692443971929098</v>
      </c>
      <c r="AN3809" s="3">
        <v>5.4981462220981827</v>
      </c>
      <c r="AO3809" s="3">
        <v>6.8656535891460733</v>
      </c>
      <c r="AP3809" s="3">
        <v>11.288294268734871</v>
      </c>
      <c r="AQ3809" s="3">
        <v>30.50594678167667</v>
      </c>
      <c r="AR3809" s="3">
        <v>100</v>
      </c>
      <c r="AS3809" s="31">
        <v>60.844583514446917</v>
      </c>
      <c r="AT3809" s="3">
        <v>28.780506292695136</v>
      </c>
      <c r="AU3809" s="3">
        <v>32.286006140527775</v>
      </c>
      <c r="AV3809" s="3">
        <v>34.52529126561997</v>
      </c>
      <c r="AW3809" s="3">
        <v>29.412012044102511</v>
      </c>
      <c r="AX3809" s="3">
        <v>40.887066206192451</v>
      </c>
      <c r="AY3809" s="3">
        <v>44.732736436738556</v>
      </c>
      <c r="AZ3809" s="3">
        <v>41.337765259068163</v>
      </c>
      <c r="BA3809" s="3">
        <v>79.484073116769054</v>
      </c>
      <c r="BB3809" s="3">
        <v>100</v>
      </c>
      <c r="BC3809" s="31">
        <v>95.844587167606505</v>
      </c>
    </row>
    <row r="3810" spans="1:55" x14ac:dyDescent="0.55000000000000004">
      <c r="A3810" s="21" t="s">
        <v>6</v>
      </c>
      <c r="B3810" s="21" t="s">
        <v>22378</v>
      </c>
      <c r="C3810" s="21" t="s">
        <v>499</v>
      </c>
      <c r="D3810" s="27" t="s">
        <v>500</v>
      </c>
      <c r="E3810" s="4">
        <v>0</v>
      </c>
      <c r="F3810" s="4">
        <v>7</v>
      </c>
      <c r="G3810" s="4">
        <v>1</v>
      </c>
      <c r="H3810" s="62">
        <v>7</v>
      </c>
      <c r="J3810" s="28">
        <v>1</v>
      </c>
      <c r="K3810" s="13" t="s">
        <v>24548</v>
      </c>
      <c r="L3810" s="12" t="s">
        <v>24553</v>
      </c>
      <c r="M3810" s="12" t="s">
        <v>24553</v>
      </c>
      <c r="N3810" s="12" t="s">
        <v>24553</v>
      </c>
      <c r="O3810" s="12" t="s">
        <v>24553</v>
      </c>
      <c r="P3810" s="14" t="s">
        <v>24551</v>
      </c>
      <c r="Q3810" s="29" t="s">
        <v>24553</v>
      </c>
      <c r="AA3810" s="3">
        <v>56.589164405094564</v>
      </c>
      <c r="AB3810" s="3">
        <v>42.950929146505715</v>
      </c>
      <c r="AC3810" s="3">
        <v>100</v>
      </c>
      <c r="AD3810" s="3">
        <v>98.927113851233386</v>
      </c>
      <c r="AE3810" s="3">
        <v>85.422715598834671</v>
      </c>
      <c r="AF3810" s="3">
        <v>78.51557874038005</v>
      </c>
      <c r="AG3810" s="3">
        <v>69.484473246205241</v>
      </c>
      <c r="AH3810" s="32">
        <v>63.322801955255606</v>
      </c>
      <c r="AI3810" s="50">
        <v>9.8651966231258301E-3</v>
      </c>
      <c r="AJ3810" s="3">
        <v>22.896503694633168</v>
      </c>
      <c r="AK3810" s="3">
        <v>63.444009616688469</v>
      </c>
      <c r="AL3810" s="3">
        <v>56.079789168225005</v>
      </c>
      <c r="AM3810" s="3">
        <v>68.273952570732249</v>
      </c>
      <c r="AN3810" s="3">
        <v>75.516985906439643</v>
      </c>
      <c r="AO3810" s="3">
        <v>100</v>
      </c>
      <c r="AP3810" s="3">
        <v>79.365629173601874</v>
      </c>
      <c r="AQ3810" s="3">
        <v>69.276294863948564</v>
      </c>
      <c r="AR3810" s="3">
        <v>67.967894165803301</v>
      </c>
      <c r="AS3810" s="31">
        <v>31.661226438379465</v>
      </c>
      <c r="AT3810" s="3">
        <v>50.231944805919049</v>
      </c>
      <c r="AU3810" s="3">
        <v>77.223410312226946</v>
      </c>
      <c r="AV3810" s="3">
        <v>74.831885884825084</v>
      </c>
      <c r="AW3810" s="3">
        <v>100</v>
      </c>
      <c r="AX3810" s="3">
        <v>60.213283053381907</v>
      </c>
      <c r="AY3810" s="3">
        <v>94.776737555178485</v>
      </c>
      <c r="AZ3810" s="3">
        <v>71.595964581616741</v>
      </c>
      <c r="BA3810" s="3">
        <v>75.823968310197827</v>
      </c>
      <c r="BB3810" s="3">
        <v>50.014982531703936</v>
      </c>
      <c r="BC3810" s="31">
        <v>45.305805448546565</v>
      </c>
    </row>
    <row r="3811" spans="1:55" x14ac:dyDescent="0.55000000000000004">
      <c r="A3811" s="21" t="s">
        <v>6</v>
      </c>
      <c r="B3811" s="21" t="s">
        <v>21737</v>
      </c>
      <c r="C3811" s="21" t="s">
        <v>2020</v>
      </c>
      <c r="D3811" s="27" t="s">
        <v>2021</v>
      </c>
      <c r="E3811" s="4">
        <v>0</v>
      </c>
      <c r="F3811" s="4">
        <v>11</v>
      </c>
      <c r="G3811" s="4">
        <v>0</v>
      </c>
      <c r="H3811" s="62">
        <v>17</v>
      </c>
      <c r="J3811" s="28">
        <v>1</v>
      </c>
      <c r="K3811" s="13" t="s">
        <v>24548</v>
      </c>
      <c r="L3811" s="12" t="s">
        <v>24553</v>
      </c>
      <c r="M3811" s="12" t="s">
        <v>24553</v>
      </c>
      <c r="N3811" s="12" t="s">
        <v>24553</v>
      </c>
      <c r="O3811" s="12" t="s">
        <v>24553</v>
      </c>
      <c r="P3811" s="14" t="s">
        <v>24551</v>
      </c>
      <c r="Q3811" s="29" t="s">
        <v>24553</v>
      </c>
      <c r="AA3811" s="3">
        <v>87.45308384518205</v>
      </c>
      <c r="AB3811" s="3">
        <v>82.975348974444501</v>
      </c>
      <c r="AC3811" s="3">
        <v>84.784033186750406</v>
      </c>
      <c r="AD3811" s="3">
        <v>80.96048786150233</v>
      </c>
      <c r="AE3811" s="3">
        <v>100</v>
      </c>
      <c r="AF3811" s="3">
        <v>87.903195999108618</v>
      </c>
      <c r="AG3811" s="3">
        <v>91.655146590737843</v>
      </c>
      <c r="AH3811" s="32">
        <v>85.493168620113252</v>
      </c>
      <c r="AI3811" s="50">
        <v>0.32831303282719798</v>
      </c>
      <c r="AT3811" s="3">
        <v>71.155721176737615</v>
      </c>
      <c r="AU3811" s="3">
        <v>77.862807653538056</v>
      </c>
      <c r="AV3811" s="3">
        <v>79.706423158571496</v>
      </c>
      <c r="AW3811" s="3">
        <v>89.679503467455248</v>
      </c>
      <c r="AX3811" s="3">
        <v>78.157192450353776</v>
      </c>
      <c r="AY3811" s="3">
        <v>89.596613371253895</v>
      </c>
      <c r="AZ3811" s="3">
        <v>91.466027654784966</v>
      </c>
      <c r="BA3811" s="3">
        <v>100</v>
      </c>
      <c r="BB3811" s="3">
        <v>97.896298761287596</v>
      </c>
      <c r="BC3811" s="31">
        <v>82.144423078350471</v>
      </c>
    </row>
    <row r="3812" spans="1:55" x14ac:dyDescent="0.55000000000000004">
      <c r="A3812" s="21" t="s">
        <v>6</v>
      </c>
      <c r="B3812" s="21" t="s">
        <v>22934</v>
      </c>
      <c r="C3812" s="21" t="s">
        <v>2887</v>
      </c>
      <c r="D3812" s="27" t="s">
        <v>2888</v>
      </c>
      <c r="E3812" s="4">
        <v>1</v>
      </c>
      <c r="F3812" s="4">
        <v>5</v>
      </c>
      <c r="G3812" s="4">
        <v>0</v>
      </c>
      <c r="H3812" s="62">
        <v>15</v>
      </c>
      <c r="J3812" s="28">
        <v>1</v>
      </c>
      <c r="K3812" s="13" t="s">
        <v>24548</v>
      </c>
      <c r="L3812" s="16" t="s">
        <v>16303</v>
      </c>
      <c r="M3812" s="12" t="s">
        <v>24553</v>
      </c>
      <c r="N3812" s="12" t="s">
        <v>24553</v>
      </c>
      <c r="O3812" s="12" t="s">
        <v>24553</v>
      </c>
      <c r="P3812" s="14" t="s">
        <v>24551</v>
      </c>
      <c r="Q3812" s="29" t="s">
        <v>24553</v>
      </c>
      <c r="R3812" s="3">
        <v>37.543861213617703</v>
      </c>
      <c r="S3812" s="3">
        <v>42.464676919591106</v>
      </c>
      <c r="T3812" s="3">
        <v>94.914460902055708</v>
      </c>
      <c r="U3812" s="3">
        <v>100</v>
      </c>
      <c r="V3812" s="3">
        <v>55.020251699071032</v>
      </c>
      <c r="W3812" s="3">
        <v>71.053927993123111</v>
      </c>
      <c r="X3812" s="3">
        <v>76.647371881021186</v>
      </c>
      <c r="Y3812" s="32">
        <v>63.176242891078694</v>
      </c>
      <c r="Z3812" s="50">
        <v>1.2367234942886199E-2</v>
      </c>
      <c r="AA3812" s="3">
        <v>34.075134686570387</v>
      </c>
      <c r="AB3812" s="3">
        <v>30.0624486571141</v>
      </c>
      <c r="AC3812" s="3">
        <v>58.084763893444638</v>
      </c>
      <c r="AD3812" s="3">
        <v>49.908555480106926</v>
      </c>
      <c r="AE3812" s="3">
        <v>84.380992869384457</v>
      </c>
      <c r="AF3812" s="3">
        <v>72.253899695147297</v>
      </c>
      <c r="AG3812" s="3">
        <v>98.463315121675407</v>
      </c>
      <c r="AH3812" s="32">
        <v>100</v>
      </c>
      <c r="AI3812" s="50">
        <v>3.77305874996312E-3</v>
      </c>
      <c r="AT3812" s="3">
        <v>36.258237041937761</v>
      </c>
      <c r="AU3812" s="3">
        <v>37.829302171265006</v>
      </c>
      <c r="AV3812" s="3">
        <v>40.85690146751049</v>
      </c>
      <c r="AW3812" s="3">
        <v>43.60567421772145</v>
      </c>
      <c r="AX3812" s="3">
        <v>55.867932442619697</v>
      </c>
      <c r="AY3812" s="3">
        <v>60.507149467795465</v>
      </c>
      <c r="AZ3812" s="3">
        <v>61.175597463730249</v>
      </c>
      <c r="BA3812" s="3">
        <v>77.521389106163298</v>
      </c>
      <c r="BB3812" s="3">
        <v>77.41688252340137</v>
      </c>
      <c r="BC3812" s="31">
        <v>100</v>
      </c>
    </row>
    <row r="3813" spans="1:55" x14ac:dyDescent="0.55000000000000004">
      <c r="A3813" s="21" t="s">
        <v>6</v>
      </c>
      <c r="B3813" s="21" t="s">
        <v>23594</v>
      </c>
      <c r="C3813" s="21" t="s">
        <v>7691</v>
      </c>
      <c r="D3813" s="27" t="s">
        <v>7692</v>
      </c>
      <c r="E3813" s="4">
        <v>2</v>
      </c>
      <c r="F3813" s="4">
        <v>23</v>
      </c>
      <c r="G3813" s="4">
        <v>6</v>
      </c>
      <c r="H3813" s="62">
        <v>34</v>
      </c>
      <c r="J3813" s="28">
        <v>2</v>
      </c>
      <c r="K3813" s="13" t="s">
        <v>24548</v>
      </c>
      <c r="L3813" s="16" t="s">
        <v>16303</v>
      </c>
      <c r="M3813" s="12" t="s">
        <v>24553</v>
      </c>
      <c r="N3813" s="12" t="s">
        <v>24553</v>
      </c>
      <c r="O3813" s="12" t="s">
        <v>24553</v>
      </c>
      <c r="P3813" s="12" t="s">
        <v>24553</v>
      </c>
      <c r="Q3813" s="29" t="s">
        <v>24553</v>
      </c>
      <c r="R3813" s="3">
        <v>42.801069607468598</v>
      </c>
      <c r="S3813" s="3">
        <v>39.882275123566679</v>
      </c>
      <c r="T3813" s="3">
        <v>88.059794893276617</v>
      </c>
      <c r="U3813" s="3">
        <v>100</v>
      </c>
      <c r="V3813" s="3">
        <v>58.003032511747207</v>
      </c>
      <c r="W3813" s="3">
        <v>66.932124131354399</v>
      </c>
      <c r="X3813" s="3">
        <v>52.565134728737462</v>
      </c>
      <c r="Y3813" s="32">
        <v>60.264070367943276</v>
      </c>
      <c r="Z3813" s="50">
        <v>6.7441686370009E-3</v>
      </c>
      <c r="AA3813" s="3">
        <v>100</v>
      </c>
      <c r="AB3813" s="3">
        <v>95.034383108769688</v>
      </c>
      <c r="AC3813" s="3">
        <v>67.151801427615808</v>
      </c>
      <c r="AD3813" s="3">
        <v>63.983953657103577</v>
      </c>
      <c r="AE3813" s="3">
        <v>36.678007020630254</v>
      </c>
      <c r="AF3813" s="3">
        <v>36.189471159477826</v>
      </c>
      <c r="AG3813" s="3">
        <v>29.509137444634671</v>
      </c>
      <c r="AH3813" s="32">
        <v>28.088589328965991</v>
      </c>
      <c r="AI3813" s="50">
        <v>5.9811414149601105E-4</v>
      </c>
      <c r="AJ3813" s="3">
        <v>46.471824225251012</v>
      </c>
      <c r="AK3813" s="3">
        <v>38.128704653032663</v>
      </c>
      <c r="AL3813" s="3">
        <v>46.466953372273373</v>
      </c>
      <c r="AM3813" s="3">
        <v>55.704296153139495</v>
      </c>
      <c r="AN3813" s="3">
        <v>74.060665264108422</v>
      </c>
      <c r="AO3813" s="3">
        <v>100</v>
      </c>
      <c r="AP3813" s="3">
        <v>74.923546896458475</v>
      </c>
      <c r="AQ3813" s="3">
        <v>50.993195298333745</v>
      </c>
      <c r="AR3813" s="3">
        <v>37.502819733447055</v>
      </c>
      <c r="AS3813" s="31">
        <v>31.674157541431843</v>
      </c>
      <c r="AT3813" s="3">
        <v>100</v>
      </c>
      <c r="AU3813" s="3">
        <v>98.305411884198264</v>
      </c>
      <c r="AV3813" s="3">
        <v>98.357474077638585</v>
      </c>
      <c r="AW3813" s="3">
        <v>99.036705033175735</v>
      </c>
      <c r="AX3813" s="3">
        <v>87.706866040505631</v>
      </c>
      <c r="AY3813" s="3">
        <v>67.236553420448004</v>
      </c>
      <c r="AZ3813" s="3">
        <v>66.246361743206066</v>
      </c>
      <c r="BA3813" s="3">
        <v>40.493167636321004</v>
      </c>
      <c r="BB3813" s="3">
        <v>33.11932833731607</v>
      </c>
      <c r="BC3813" s="31">
        <v>27.291956613542752</v>
      </c>
    </row>
    <row r="3814" spans="1:55" x14ac:dyDescent="0.55000000000000004">
      <c r="A3814" s="21" t="s">
        <v>6</v>
      </c>
      <c r="B3814" s="21" t="s">
        <v>22147</v>
      </c>
      <c r="C3814" s="21" t="s">
        <v>7691</v>
      </c>
      <c r="D3814" s="27" t="s">
        <v>15688</v>
      </c>
      <c r="E3814" s="4">
        <v>0</v>
      </c>
      <c r="F3814" s="4">
        <v>1</v>
      </c>
      <c r="G3814" s="4">
        <v>1</v>
      </c>
      <c r="H3814" s="62">
        <v>0</v>
      </c>
      <c r="J3814" s="28">
        <v>2</v>
      </c>
      <c r="K3814" s="13" t="s">
        <v>24548</v>
      </c>
      <c r="L3814" s="16" t="s">
        <v>16303</v>
      </c>
      <c r="M3814" s="12" t="s">
        <v>24553</v>
      </c>
      <c r="N3814" s="12" t="s">
        <v>24553</v>
      </c>
      <c r="O3814" s="12" t="s">
        <v>24553</v>
      </c>
      <c r="P3814" s="12" t="s">
        <v>24553</v>
      </c>
      <c r="Q3814" s="29" t="s">
        <v>24553</v>
      </c>
      <c r="AA3814" s="3">
        <v>100</v>
      </c>
      <c r="AB3814" s="3">
        <v>93.072420484927079</v>
      </c>
      <c r="AC3814" s="3">
        <v>51.985118458282606</v>
      </c>
      <c r="AD3814" s="3">
        <v>52.818163229889514</v>
      </c>
      <c r="AE3814" s="3">
        <v>34.663270247086615</v>
      </c>
      <c r="AF3814" s="3">
        <v>36.932606544254845</v>
      </c>
      <c r="AG3814" s="3">
        <v>28.885603553680848</v>
      </c>
      <c r="AH3814" s="32">
        <v>26.17045808045912</v>
      </c>
      <c r="AI3814" s="50">
        <v>9.6057600388831305E-4</v>
      </c>
      <c r="AJ3814" s="3">
        <v>100</v>
      </c>
      <c r="AK3814" s="3">
        <v>14.045987190663766</v>
      </c>
      <c r="AL3814" s="3">
        <v>15.515873505898073</v>
      </c>
      <c r="AM3814" s="3">
        <v>17.982579674099224</v>
      </c>
      <c r="AN3814" s="3">
        <v>21.339061893184066</v>
      </c>
      <c r="AO3814" s="3">
        <v>24.666128566549304</v>
      </c>
      <c r="AP3814" s="3">
        <v>33.391404261764045</v>
      </c>
      <c r="AQ3814" s="3">
        <v>29.554257008012275</v>
      </c>
      <c r="AR3814" s="3">
        <v>16.197500783291161</v>
      </c>
      <c r="AS3814" s="31">
        <v>9.5839553968753357</v>
      </c>
    </row>
    <row r="3815" spans="1:55" x14ac:dyDescent="0.55000000000000004">
      <c r="A3815" s="21" t="s">
        <v>6</v>
      </c>
      <c r="B3815" s="21" t="s">
        <v>21896</v>
      </c>
      <c r="C3815" s="21" t="s">
        <v>13787</v>
      </c>
      <c r="D3815" s="27" t="s">
        <v>13788</v>
      </c>
      <c r="E3815" s="4">
        <v>0</v>
      </c>
      <c r="F3815" s="4">
        <v>17</v>
      </c>
      <c r="G3815" s="4">
        <v>0</v>
      </c>
      <c r="H3815" s="62">
        <v>15</v>
      </c>
      <c r="J3815" s="28">
        <v>1</v>
      </c>
      <c r="K3815" s="12" t="s">
        <v>24553</v>
      </c>
      <c r="L3815" s="12" t="s">
        <v>24553</v>
      </c>
      <c r="M3815" s="12" t="s">
        <v>24553</v>
      </c>
      <c r="N3815" s="12" t="s">
        <v>24553</v>
      </c>
      <c r="O3815" s="12" t="s">
        <v>24553</v>
      </c>
      <c r="P3815" s="12" t="s">
        <v>24553</v>
      </c>
      <c r="Q3815" s="29" t="s">
        <v>24553</v>
      </c>
      <c r="AA3815" s="3">
        <v>96.149292989938345</v>
      </c>
      <c r="AB3815" s="3">
        <v>100</v>
      </c>
      <c r="AC3815" s="3">
        <v>45.909864504322123</v>
      </c>
      <c r="AD3815" s="3">
        <v>48.622546968425397</v>
      </c>
      <c r="AE3815" s="3">
        <v>36.368032218458481</v>
      </c>
      <c r="AF3815" s="3">
        <v>37.769534370238816</v>
      </c>
      <c r="AG3815" s="3">
        <v>27.67662351838306</v>
      </c>
      <c r="AH3815" s="32">
        <v>24.728460011049513</v>
      </c>
      <c r="AI3815" s="50">
        <v>5.5807496067574E-4</v>
      </c>
      <c r="AT3815" s="3">
        <v>100</v>
      </c>
      <c r="AU3815" s="3">
        <v>90.300900758355709</v>
      </c>
      <c r="AV3815" s="3">
        <v>93.016887041887813</v>
      </c>
      <c r="AW3815" s="3">
        <v>74.067243305848081</v>
      </c>
      <c r="AX3815" s="3">
        <v>83.587730160596124</v>
      </c>
      <c r="AY3815" s="3">
        <v>59.229079819297368</v>
      </c>
      <c r="AZ3815" s="3">
        <v>62.327715374352422</v>
      </c>
      <c r="BA3815" s="3">
        <v>62.390704704966737</v>
      </c>
      <c r="BB3815" s="3">
        <v>44.686737324384644</v>
      </c>
      <c r="BC3815" s="31">
        <v>32.079143329104966</v>
      </c>
    </row>
    <row r="3816" spans="1:55" x14ac:dyDescent="0.55000000000000004">
      <c r="A3816" s="21" t="s">
        <v>6</v>
      </c>
      <c r="B3816" s="21" t="s">
        <v>19100</v>
      </c>
      <c r="C3816" s="21" t="s">
        <v>9636</v>
      </c>
      <c r="D3816" s="27" t="s">
        <v>9637</v>
      </c>
      <c r="E3816" s="4">
        <v>0</v>
      </c>
      <c r="F3816" s="4">
        <v>1</v>
      </c>
      <c r="G3816" s="4">
        <v>0</v>
      </c>
      <c r="H3816" s="62">
        <v>3</v>
      </c>
      <c r="J3816" s="28">
        <v>1</v>
      </c>
      <c r="K3816" s="13" t="s">
        <v>24548</v>
      </c>
      <c r="L3816" s="12" t="s">
        <v>24553</v>
      </c>
      <c r="M3816" s="12" t="s">
        <v>24553</v>
      </c>
      <c r="N3816" s="12" t="s">
        <v>24553</v>
      </c>
      <c r="O3816" s="12" t="s">
        <v>24553</v>
      </c>
      <c r="P3816" s="14" t="s">
        <v>24551</v>
      </c>
      <c r="Q3816" s="29" t="s">
        <v>24553</v>
      </c>
      <c r="AA3816" s="3">
        <v>95.31259453172683</v>
      </c>
      <c r="AB3816" s="3">
        <v>94.603258034246608</v>
      </c>
      <c r="AC3816" s="3">
        <v>100</v>
      </c>
      <c r="AD3816" s="3">
        <v>82.681461323970566</v>
      </c>
      <c r="AE3816" s="3">
        <v>95.774129118426359</v>
      </c>
      <c r="AF3816" s="3">
        <v>99.906383964821117</v>
      </c>
      <c r="AG3816" s="3">
        <v>77.847014993447146</v>
      </c>
      <c r="AH3816" s="32">
        <v>88.106015236481198</v>
      </c>
      <c r="AI3816" s="50">
        <v>0.350620795623658</v>
      </c>
      <c r="AT3816" s="3">
        <v>100</v>
      </c>
      <c r="AU3816" s="3">
        <v>98.461181663972312</v>
      </c>
      <c r="AV3816" s="3">
        <v>95.237928842170476</v>
      </c>
      <c r="AW3816" s="3">
        <v>92.809481889408417</v>
      </c>
      <c r="AX3816" s="3">
        <v>80.394098046952237</v>
      </c>
      <c r="AY3816" s="3">
        <v>86.510949873137903</v>
      </c>
      <c r="AZ3816" s="3">
        <v>74.934415593456052</v>
      </c>
      <c r="BA3816" s="3">
        <v>67.377144186994954</v>
      </c>
      <c r="BB3816" s="3">
        <v>53.438086189411102</v>
      </c>
      <c r="BC3816" s="31">
        <v>43.968814373587051</v>
      </c>
    </row>
    <row r="3817" spans="1:55" x14ac:dyDescent="0.55000000000000004">
      <c r="A3817" s="21" t="s">
        <v>6</v>
      </c>
      <c r="B3817" s="21" t="s">
        <v>16915</v>
      </c>
      <c r="C3817" s="21" t="s">
        <v>11299</v>
      </c>
      <c r="D3817" s="27" t="s">
        <v>11300</v>
      </c>
      <c r="E3817" s="4">
        <v>0</v>
      </c>
      <c r="F3817" s="4">
        <v>0</v>
      </c>
      <c r="G3817" s="4">
        <v>0</v>
      </c>
      <c r="H3817" s="62">
        <v>1</v>
      </c>
      <c r="J3817" s="28">
        <v>1</v>
      </c>
      <c r="K3817" s="13" t="s">
        <v>24548</v>
      </c>
      <c r="L3817" s="16" t="s">
        <v>16303</v>
      </c>
      <c r="M3817" s="12" t="s">
        <v>24553</v>
      </c>
      <c r="N3817" s="12" t="s">
        <v>24553</v>
      </c>
      <c r="O3817" s="12" t="s">
        <v>24553</v>
      </c>
      <c r="P3817" s="14" t="s">
        <v>24551</v>
      </c>
      <c r="Q3817" s="29" t="s">
        <v>24553</v>
      </c>
      <c r="AT3817" s="3">
        <v>90.559011318334854</v>
      </c>
      <c r="AU3817" s="3">
        <v>86.428469426419781</v>
      </c>
      <c r="AV3817" s="3">
        <v>81.038226757986848</v>
      </c>
      <c r="AW3817" s="3">
        <v>76.125355021086222</v>
      </c>
      <c r="AX3817" s="3">
        <v>84.44706133728522</v>
      </c>
      <c r="AY3817" s="3">
        <v>83.964621844621192</v>
      </c>
      <c r="AZ3817" s="3">
        <v>80.802408456457243</v>
      </c>
      <c r="BA3817" s="3">
        <v>86.163462696120504</v>
      </c>
      <c r="BB3817" s="3">
        <v>89.409658879332483</v>
      </c>
      <c r="BC3817" s="31">
        <v>100</v>
      </c>
    </row>
    <row r="3818" spans="1:55" x14ac:dyDescent="0.55000000000000004">
      <c r="A3818" s="21" t="s">
        <v>6</v>
      </c>
      <c r="B3818" s="21" t="s">
        <v>18814</v>
      </c>
      <c r="C3818" s="21" t="s">
        <v>13521</v>
      </c>
      <c r="D3818" s="27" t="s">
        <v>13522</v>
      </c>
      <c r="E3818" s="4">
        <v>0</v>
      </c>
      <c r="F3818" s="4">
        <v>1</v>
      </c>
      <c r="G3818" s="4">
        <v>0</v>
      </c>
      <c r="H3818" s="62">
        <v>1</v>
      </c>
      <c r="J3818" s="28">
        <v>1</v>
      </c>
      <c r="K3818" s="13" t="s">
        <v>24548</v>
      </c>
      <c r="L3818" s="12" t="s">
        <v>24553</v>
      </c>
      <c r="M3818" s="12" t="s">
        <v>24553</v>
      </c>
      <c r="N3818" s="12" t="s">
        <v>24553</v>
      </c>
      <c r="O3818" s="12" t="s">
        <v>24553</v>
      </c>
      <c r="P3818" s="14" t="s">
        <v>24551</v>
      </c>
      <c r="Q3818" s="29" t="s">
        <v>24553</v>
      </c>
      <c r="AA3818" s="3">
        <v>49.251165625909259</v>
      </c>
      <c r="AB3818" s="3">
        <v>54.239332600233958</v>
      </c>
      <c r="AC3818" s="3">
        <v>46.925657230172376</v>
      </c>
      <c r="AD3818" s="3">
        <v>60.558945116185249</v>
      </c>
      <c r="AE3818" s="3">
        <v>62.473398886853403</v>
      </c>
      <c r="AF3818" s="3">
        <v>75.083784107058449</v>
      </c>
      <c r="AG3818" s="3">
        <v>88.061657149042375</v>
      </c>
      <c r="AH3818" s="32">
        <v>100</v>
      </c>
      <c r="AI3818" s="50">
        <v>2.9257171645155899E-2</v>
      </c>
      <c r="AT3818" s="3">
        <v>93.478120940816439</v>
      </c>
      <c r="AU3818" s="3">
        <v>99.789025180293507</v>
      </c>
      <c r="AV3818" s="3">
        <v>100</v>
      </c>
      <c r="AW3818" s="3">
        <v>82.276018937584723</v>
      </c>
      <c r="AX3818" s="3">
        <v>86.299538989370731</v>
      </c>
      <c r="AY3818" s="3">
        <v>85.767916951012268</v>
      </c>
      <c r="AZ3818" s="3">
        <v>76.305215517855402</v>
      </c>
      <c r="BA3818" s="3">
        <v>68.122191811828202</v>
      </c>
      <c r="BB3818" s="3">
        <v>63.677756092844227</v>
      </c>
      <c r="BC3818" s="31">
        <v>75.851003779692775</v>
      </c>
    </row>
    <row r="3819" spans="1:55" x14ac:dyDescent="0.55000000000000004">
      <c r="A3819" s="21" t="s">
        <v>6</v>
      </c>
      <c r="B3819" s="21" t="s">
        <v>19607</v>
      </c>
      <c r="C3819" s="21" t="s">
        <v>9264</v>
      </c>
      <c r="D3819" s="27" t="s">
        <v>9265</v>
      </c>
      <c r="E3819" s="4">
        <v>0</v>
      </c>
      <c r="F3819" s="4">
        <v>1</v>
      </c>
      <c r="G3819" s="4">
        <v>0</v>
      </c>
      <c r="H3819" s="62">
        <v>12</v>
      </c>
      <c r="J3819" s="28">
        <v>1</v>
      </c>
      <c r="K3819" s="13" t="s">
        <v>24548</v>
      </c>
      <c r="L3819" s="16" t="s">
        <v>16303</v>
      </c>
      <c r="M3819" s="12" t="s">
        <v>24553</v>
      </c>
      <c r="N3819" s="12" t="s">
        <v>24553</v>
      </c>
      <c r="O3819" s="12" t="s">
        <v>24553</v>
      </c>
      <c r="P3819" s="12" t="s">
        <v>24553</v>
      </c>
      <c r="Q3819" s="29" t="s">
        <v>24553</v>
      </c>
      <c r="AA3819" s="3">
        <v>75.314339984683215</v>
      </c>
      <c r="AB3819" s="3">
        <v>100</v>
      </c>
      <c r="AC3819" s="3">
        <v>41.972684006210123</v>
      </c>
      <c r="AD3819" s="3">
        <v>27.887862812258863</v>
      </c>
      <c r="AE3819" s="3">
        <v>37.679729872132448</v>
      </c>
      <c r="AF3819" s="3">
        <v>51.86342182645911</v>
      </c>
      <c r="AG3819" s="3">
        <v>38.927439671260444</v>
      </c>
      <c r="AH3819" s="32">
        <v>33.317190314703012</v>
      </c>
      <c r="AI3819" s="50">
        <v>3.9716447036594001E-2</v>
      </c>
      <c r="AT3819" s="3">
        <v>100</v>
      </c>
      <c r="AU3819" s="3">
        <v>78.444764602839996</v>
      </c>
      <c r="AV3819" s="3">
        <v>72.440483733659832</v>
      </c>
      <c r="AW3819" s="3">
        <v>73.02159012470706</v>
      </c>
      <c r="AX3819" s="3">
        <v>63.353879323367359</v>
      </c>
      <c r="AY3819" s="3">
        <v>32.382809171275973</v>
      </c>
      <c r="AZ3819" s="3">
        <v>31.79007827901204</v>
      </c>
      <c r="BA3819" s="3">
        <v>21.484548655080665</v>
      </c>
      <c r="BB3819" s="3">
        <v>26.390717592864831</v>
      </c>
      <c r="BC3819" s="31">
        <v>29.432628144855805</v>
      </c>
    </row>
    <row r="3820" spans="1:55" x14ac:dyDescent="0.55000000000000004">
      <c r="A3820" s="21" t="s">
        <v>6</v>
      </c>
      <c r="B3820" s="21" t="s">
        <v>19240</v>
      </c>
      <c r="C3820" s="21" t="s">
        <v>11566</v>
      </c>
      <c r="D3820" s="27" t="s">
        <v>11567</v>
      </c>
      <c r="E3820" s="4">
        <v>0</v>
      </c>
      <c r="F3820" s="4">
        <v>1</v>
      </c>
      <c r="G3820" s="4">
        <v>0</v>
      </c>
      <c r="H3820" s="62">
        <v>4</v>
      </c>
      <c r="J3820" s="28">
        <v>1</v>
      </c>
      <c r="K3820" s="13" t="s">
        <v>24548</v>
      </c>
      <c r="L3820" s="16" t="s">
        <v>16303</v>
      </c>
      <c r="M3820" s="12" t="s">
        <v>24553</v>
      </c>
      <c r="N3820" s="12" t="s">
        <v>24553</v>
      </c>
      <c r="O3820" s="12" t="s">
        <v>24553</v>
      </c>
      <c r="P3820" s="14" t="s">
        <v>24551</v>
      </c>
      <c r="Q3820" s="29" t="s">
        <v>24553</v>
      </c>
      <c r="AA3820" s="3">
        <v>100</v>
      </c>
      <c r="AB3820" s="3">
        <v>99.191971536635947</v>
      </c>
      <c r="AC3820" s="3">
        <v>45.080137232832371</v>
      </c>
      <c r="AD3820" s="3">
        <v>36.684881953358726</v>
      </c>
      <c r="AE3820" s="3">
        <v>16.490082800335827</v>
      </c>
      <c r="AF3820" s="3">
        <v>12.585629954266889</v>
      </c>
      <c r="AG3820" s="3">
        <v>3.7592266674034183</v>
      </c>
      <c r="AH3820" s="32">
        <v>3.0777121041485413</v>
      </c>
      <c r="AI3820" s="50">
        <v>7.2627407417991596E-4</v>
      </c>
      <c r="AT3820" s="3">
        <v>100</v>
      </c>
      <c r="AU3820" s="3">
        <v>86.351931423552159</v>
      </c>
      <c r="AV3820" s="3">
        <v>71.848294833937516</v>
      </c>
      <c r="AW3820" s="3">
        <v>71.280063662766807</v>
      </c>
      <c r="AX3820" s="3">
        <v>69.317124582850653</v>
      </c>
      <c r="AY3820" s="3">
        <v>35.670362056549791</v>
      </c>
      <c r="AZ3820" s="3">
        <v>31.179949438053846</v>
      </c>
      <c r="BA3820" s="3">
        <v>24.368112266174649</v>
      </c>
      <c r="BB3820" s="3">
        <v>22.600159355094608</v>
      </c>
      <c r="BC3820" s="31">
        <v>24.817890376784561</v>
      </c>
    </row>
    <row r="3821" spans="1:55" x14ac:dyDescent="0.55000000000000004">
      <c r="A3821" s="21" t="s">
        <v>6</v>
      </c>
      <c r="B3821" s="21" t="s">
        <v>17423</v>
      </c>
      <c r="C3821" s="21" t="s">
        <v>9837</v>
      </c>
      <c r="D3821" s="27" t="s">
        <v>9838</v>
      </c>
      <c r="E3821" s="4">
        <v>0</v>
      </c>
      <c r="F3821" s="4">
        <v>0</v>
      </c>
      <c r="G3821" s="4">
        <v>0</v>
      </c>
      <c r="H3821" s="62">
        <v>2</v>
      </c>
      <c r="J3821" s="28">
        <v>1</v>
      </c>
      <c r="K3821" s="12" t="s">
        <v>24553</v>
      </c>
      <c r="L3821" s="12" t="s">
        <v>24553</v>
      </c>
      <c r="M3821" s="12" t="s">
        <v>24553</v>
      </c>
      <c r="N3821" s="12" t="s">
        <v>24553</v>
      </c>
      <c r="O3821" s="12" t="s">
        <v>24553</v>
      </c>
      <c r="P3821" s="12" t="s">
        <v>24553</v>
      </c>
      <c r="Q3821" s="29" t="s">
        <v>24553</v>
      </c>
      <c r="AT3821" s="3">
        <v>35.331917143637689</v>
      </c>
      <c r="AU3821" s="3">
        <v>42.643776200439767</v>
      </c>
      <c r="AV3821" s="3">
        <v>42.501697605897</v>
      </c>
      <c r="AW3821" s="3">
        <v>40.546211227852666</v>
      </c>
      <c r="AX3821" s="3">
        <v>49.2222042617569</v>
      </c>
      <c r="AY3821" s="3">
        <v>63.953195857521763</v>
      </c>
      <c r="AZ3821" s="3">
        <v>89.010555268143094</v>
      </c>
      <c r="BA3821" s="3">
        <v>100</v>
      </c>
      <c r="BB3821" s="3">
        <v>52.676757118340554</v>
      </c>
      <c r="BC3821" s="31">
        <v>41.65421088108026</v>
      </c>
    </row>
    <row r="3822" spans="1:55" x14ac:dyDescent="0.55000000000000004">
      <c r="A3822" s="21" t="s">
        <v>6</v>
      </c>
      <c r="B3822" s="21" t="s">
        <v>19674</v>
      </c>
      <c r="C3822" s="21" t="s">
        <v>15689</v>
      </c>
      <c r="D3822" s="27" t="s">
        <v>15690</v>
      </c>
      <c r="E3822" s="4">
        <v>0</v>
      </c>
      <c r="F3822" s="4">
        <v>2</v>
      </c>
      <c r="G3822" s="4">
        <v>0</v>
      </c>
      <c r="H3822" s="62">
        <v>0</v>
      </c>
      <c r="J3822" s="28">
        <v>1</v>
      </c>
      <c r="K3822" s="13" t="s">
        <v>24548</v>
      </c>
      <c r="L3822" s="12" t="s">
        <v>24553</v>
      </c>
      <c r="M3822" s="12" t="s">
        <v>24553</v>
      </c>
      <c r="N3822" s="12" t="s">
        <v>24553</v>
      </c>
      <c r="O3822" s="12" t="s">
        <v>24553</v>
      </c>
      <c r="P3822" s="14" t="s">
        <v>24551</v>
      </c>
      <c r="Q3822" s="29" t="s">
        <v>24553</v>
      </c>
      <c r="AA3822" s="3">
        <v>36.022859170028475</v>
      </c>
      <c r="AB3822" s="3">
        <v>42.631110004213262</v>
      </c>
      <c r="AC3822" s="3">
        <v>67.513047886033434</v>
      </c>
      <c r="AD3822" s="3">
        <v>66.464946189682976</v>
      </c>
      <c r="AE3822" s="3">
        <v>100</v>
      </c>
      <c r="AF3822" s="3">
        <v>90.925532004543669</v>
      </c>
      <c r="AG3822" s="3">
        <v>83.249112856430003</v>
      </c>
      <c r="AH3822" s="32">
        <v>83.273961418236624</v>
      </c>
      <c r="AI3822" s="50">
        <v>2.9131734888969401E-3</v>
      </c>
    </row>
    <row r="3823" spans="1:55" x14ac:dyDescent="0.55000000000000004">
      <c r="A3823" s="21" t="s">
        <v>6</v>
      </c>
      <c r="B3823" s="21" t="s">
        <v>21065</v>
      </c>
      <c r="C3823" s="21" t="s">
        <v>2680</v>
      </c>
      <c r="D3823" s="27" t="s">
        <v>2681</v>
      </c>
      <c r="E3823" s="4">
        <v>0</v>
      </c>
      <c r="F3823" s="4">
        <v>5</v>
      </c>
      <c r="G3823" s="4">
        <v>0</v>
      </c>
      <c r="H3823" s="62">
        <v>2</v>
      </c>
      <c r="J3823" s="28">
        <v>1</v>
      </c>
      <c r="K3823" s="13" t="s">
        <v>24548</v>
      </c>
      <c r="L3823" s="16" t="s">
        <v>16303</v>
      </c>
      <c r="M3823" s="12" t="s">
        <v>24553</v>
      </c>
      <c r="N3823" s="12" t="s">
        <v>24553</v>
      </c>
      <c r="O3823" s="12" t="s">
        <v>24553</v>
      </c>
      <c r="P3823" s="12" t="s">
        <v>24553</v>
      </c>
      <c r="Q3823" s="29" t="s">
        <v>24553</v>
      </c>
      <c r="AA3823" s="3">
        <v>100</v>
      </c>
      <c r="AB3823" s="3">
        <v>96.581731263078694</v>
      </c>
      <c r="AC3823" s="3">
        <v>96.217553886326968</v>
      </c>
      <c r="AD3823" s="3">
        <v>99.714306245928853</v>
      </c>
      <c r="AE3823" s="3">
        <v>85.688896628490909</v>
      </c>
      <c r="AF3823" s="3">
        <v>85.505016626168867</v>
      </c>
      <c r="AG3823" s="3">
        <v>81.153173674512331</v>
      </c>
      <c r="AH3823" s="32">
        <v>83.576804617683649</v>
      </c>
      <c r="AI3823" s="50">
        <v>6.4500995887133497E-3</v>
      </c>
      <c r="AT3823" s="3">
        <v>89.775216119271093</v>
      </c>
      <c r="AU3823" s="3">
        <v>91.580105202018942</v>
      </c>
      <c r="AV3823" s="3">
        <v>86.13155351987551</v>
      </c>
      <c r="AW3823" s="3">
        <v>99.081375425329526</v>
      </c>
      <c r="AX3823" s="3">
        <v>96.348796286472137</v>
      </c>
      <c r="AY3823" s="3">
        <v>90.544466361075266</v>
      </c>
      <c r="AZ3823" s="3">
        <v>100</v>
      </c>
      <c r="BA3823" s="3">
        <v>71.050867758383575</v>
      </c>
      <c r="BB3823" s="3">
        <v>76.996520212132339</v>
      </c>
      <c r="BC3823" s="31">
        <v>59.518999303310153</v>
      </c>
    </row>
    <row r="3824" spans="1:55" x14ac:dyDescent="0.55000000000000004">
      <c r="A3824" s="21" t="s">
        <v>6</v>
      </c>
      <c r="B3824" s="21" t="s">
        <v>18866</v>
      </c>
      <c r="C3824" s="21" t="s">
        <v>717</v>
      </c>
      <c r="D3824" s="27" t="s">
        <v>718</v>
      </c>
      <c r="E3824" s="4">
        <v>0</v>
      </c>
      <c r="F3824" s="4">
        <v>1</v>
      </c>
      <c r="G3824" s="4">
        <v>0</v>
      </c>
      <c r="H3824" s="62">
        <v>2</v>
      </c>
      <c r="J3824" s="28">
        <v>1</v>
      </c>
      <c r="K3824" s="13" t="s">
        <v>24548</v>
      </c>
      <c r="L3824" s="12" t="s">
        <v>24553</v>
      </c>
      <c r="M3824" s="12" t="s">
        <v>24553</v>
      </c>
      <c r="N3824" s="12" t="s">
        <v>24553</v>
      </c>
      <c r="O3824" s="12" t="s">
        <v>24553</v>
      </c>
      <c r="P3824" s="14" t="s">
        <v>24551</v>
      </c>
      <c r="Q3824" s="29" t="s">
        <v>24553</v>
      </c>
      <c r="AA3824" s="3">
        <v>47.280992485497407</v>
      </c>
      <c r="AB3824" s="3">
        <v>33.789424069301411</v>
      </c>
      <c r="AC3824" s="3">
        <v>76.624745402949358</v>
      </c>
      <c r="AD3824" s="3">
        <v>92.92442009320645</v>
      </c>
      <c r="AE3824" s="3">
        <v>100</v>
      </c>
      <c r="AF3824" s="3">
        <v>89.247802477681432</v>
      </c>
      <c r="AG3824" s="3">
        <v>74.49924478544844</v>
      </c>
      <c r="AH3824" s="32">
        <v>79.242270979435816</v>
      </c>
      <c r="AI3824" s="50">
        <v>2.09707113212695E-2</v>
      </c>
      <c r="AT3824" s="3">
        <v>52.377585166922067</v>
      </c>
      <c r="AU3824" s="3">
        <v>52.114097350118769</v>
      </c>
      <c r="AV3824" s="3">
        <v>64.629109609929998</v>
      </c>
      <c r="AW3824" s="3">
        <v>72.890216032556594</v>
      </c>
      <c r="AX3824" s="3">
        <v>56.688576715276319</v>
      </c>
      <c r="AY3824" s="3">
        <v>87.016300464390838</v>
      </c>
      <c r="AZ3824" s="3">
        <v>98.735024866694587</v>
      </c>
      <c r="BA3824" s="3">
        <v>100</v>
      </c>
      <c r="BB3824" s="3">
        <v>80.244385395303425</v>
      </c>
      <c r="BC3824" s="31">
        <v>64.577530966775626</v>
      </c>
    </row>
    <row r="3825" spans="1:55" x14ac:dyDescent="0.55000000000000004">
      <c r="A3825" s="21" t="s">
        <v>6</v>
      </c>
      <c r="B3825" s="21" t="s">
        <v>22819</v>
      </c>
      <c r="C3825" s="21" t="s">
        <v>15691</v>
      </c>
      <c r="D3825" s="27" t="s">
        <v>15692</v>
      </c>
      <c r="E3825" s="4">
        <v>1</v>
      </c>
      <c r="F3825" s="4">
        <v>0</v>
      </c>
      <c r="G3825" s="4">
        <v>0</v>
      </c>
      <c r="H3825" s="62">
        <v>0</v>
      </c>
      <c r="J3825" s="28">
        <v>1</v>
      </c>
      <c r="K3825" s="13" t="s">
        <v>24548</v>
      </c>
      <c r="L3825" s="16" t="s">
        <v>16303</v>
      </c>
      <c r="M3825" s="12" t="s">
        <v>24553</v>
      </c>
      <c r="N3825" s="12" t="s">
        <v>24553</v>
      </c>
      <c r="O3825" s="12" t="s">
        <v>24553</v>
      </c>
      <c r="P3825" s="12" t="s">
        <v>24553</v>
      </c>
      <c r="Q3825" s="29" t="s">
        <v>24553</v>
      </c>
      <c r="R3825" s="3">
        <v>7.3212889970663957</v>
      </c>
      <c r="S3825" s="3">
        <v>12.634363993608</v>
      </c>
      <c r="T3825" s="3">
        <v>55.241351664735838</v>
      </c>
      <c r="U3825" s="3">
        <v>58.020979268233177</v>
      </c>
      <c r="V3825" s="3">
        <v>54.636086677643924</v>
      </c>
      <c r="W3825" s="3">
        <v>62.331606259495189</v>
      </c>
      <c r="X3825" s="3">
        <v>100</v>
      </c>
      <c r="Y3825" s="32">
        <v>95.888190616448483</v>
      </c>
      <c r="Z3825" s="50">
        <v>4.2519793149096698E-4</v>
      </c>
    </row>
    <row r="3826" spans="1:55" x14ac:dyDescent="0.55000000000000004">
      <c r="A3826" s="21" t="s">
        <v>6</v>
      </c>
      <c r="B3826" s="21" t="s">
        <v>23447</v>
      </c>
      <c r="C3826" s="21" t="s">
        <v>7667</v>
      </c>
      <c r="D3826" s="27" t="s">
        <v>7668</v>
      </c>
      <c r="E3826" s="4">
        <v>2</v>
      </c>
      <c r="F3826" s="4">
        <v>3</v>
      </c>
      <c r="G3826" s="4">
        <v>1</v>
      </c>
      <c r="H3826" s="62">
        <v>8</v>
      </c>
      <c r="J3826" s="28">
        <v>1</v>
      </c>
      <c r="K3826" s="13" t="s">
        <v>24548</v>
      </c>
      <c r="L3826" s="12" t="s">
        <v>24553</v>
      </c>
      <c r="M3826" s="12" t="s">
        <v>24553</v>
      </c>
      <c r="N3826" s="12" t="s">
        <v>24553</v>
      </c>
      <c r="O3826" s="12" t="s">
        <v>24553</v>
      </c>
      <c r="P3826" s="12" t="s">
        <v>24553</v>
      </c>
      <c r="Q3826" s="29" t="s">
        <v>24553</v>
      </c>
      <c r="R3826" s="3">
        <v>64.532902241853066</v>
      </c>
      <c r="S3826" s="3">
        <v>89.104794264652128</v>
      </c>
      <c r="T3826" s="3">
        <v>100</v>
      </c>
      <c r="U3826" s="3">
        <v>88.210244153535712</v>
      </c>
      <c r="V3826" s="3">
        <v>96.015624015332833</v>
      </c>
      <c r="W3826" s="3">
        <v>92.403105436818777</v>
      </c>
      <c r="X3826" s="3">
        <v>76.646852754859523</v>
      </c>
      <c r="Y3826" s="32">
        <v>66.247605659388782</v>
      </c>
      <c r="Z3826" s="50">
        <v>0.20395157063271199</v>
      </c>
      <c r="AA3826" s="3">
        <v>74.754492359300443</v>
      </c>
      <c r="AB3826" s="3">
        <v>73.197871920983715</v>
      </c>
      <c r="AC3826" s="3">
        <v>86.205447812963115</v>
      </c>
      <c r="AD3826" s="3">
        <v>100</v>
      </c>
      <c r="AE3826" s="3">
        <v>68.225128745016562</v>
      </c>
      <c r="AF3826" s="3">
        <v>59.041979687155951</v>
      </c>
      <c r="AG3826" s="3">
        <v>62.841350893145211</v>
      </c>
      <c r="AH3826" s="32">
        <v>68.755143181034256</v>
      </c>
      <c r="AI3826" s="50">
        <v>4.17056489157695E-2</v>
      </c>
      <c r="AJ3826" s="3">
        <v>89.961557120190605</v>
      </c>
      <c r="AK3826" s="3">
        <v>45.099262071036016</v>
      </c>
      <c r="AL3826" s="3">
        <v>39.673081083371805</v>
      </c>
      <c r="AM3826" s="3">
        <v>48.160133662467999</v>
      </c>
      <c r="AN3826" s="3">
        <v>70.408147674871543</v>
      </c>
      <c r="AO3826" s="3">
        <v>85.221474963750609</v>
      </c>
      <c r="AP3826" s="3">
        <v>83.835093299193204</v>
      </c>
      <c r="AQ3826" s="3">
        <v>70.350612571386705</v>
      </c>
      <c r="AR3826" s="3">
        <v>82.165085911182317</v>
      </c>
      <c r="AS3826" s="31">
        <v>100</v>
      </c>
      <c r="AT3826" s="3">
        <v>81.945008162542791</v>
      </c>
      <c r="AU3826" s="3">
        <v>77.329233909357569</v>
      </c>
      <c r="AV3826" s="3">
        <v>77.251391599737687</v>
      </c>
      <c r="AW3826" s="3">
        <v>77.893933140849953</v>
      </c>
      <c r="AX3826" s="3">
        <v>100</v>
      </c>
      <c r="AY3826" s="3">
        <v>80.876188115461417</v>
      </c>
      <c r="AZ3826" s="3">
        <v>92.553478315351825</v>
      </c>
      <c r="BA3826" s="3">
        <v>67.65903068201419</v>
      </c>
      <c r="BB3826" s="3">
        <v>59.840638075025176</v>
      </c>
      <c r="BC3826" s="31">
        <v>38.173758392868955</v>
      </c>
    </row>
    <row r="3827" spans="1:55" x14ac:dyDescent="0.55000000000000004">
      <c r="A3827" s="21" t="s">
        <v>6</v>
      </c>
      <c r="B3827" s="21" t="s">
        <v>23430</v>
      </c>
      <c r="C3827" s="21" t="s">
        <v>15693</v>
      </c>
      <c r="D3827" s="27" t="s">
        <v>15694</v>
      </c>
      <c r="E3827" s="4">
        <v>2</v>
      </c>
      <c r="F3827" s="4">
        <v>0</v>
      </c>
      <c r="G3827" s="4">
        <v>1</v>
      </c>
      <c r="H3827" s="62">
        <v>0</v>
      </c>
      <c r="J3827" s="28">
        <v>1</v>
      </c>
      <c r="K3827" s="12" t="s">
        <v>24553</v>
      </c>
      <c r="L3827" s="12" t="s">
        <v>24553</v>
      </c>
      <c r="M3827" s="12" t="s">
        <v>24553</v>
      </c>
      <c r="N3827" s="12" t="s">
        <v>24553</v>
      </c>
      <c r="O3827" s="15" t="s">
        <v>24550</v>
      </c>
      <c r="P3827" s="12" t="s">
        <v>24553</v>
      </c>
      <c r="Q3827" s="29" t="s">
        <v>24553</v>
      </c>
      <c r="R3827" s="3">
        <v>5.72580767073703</v>
      </c>
      <c r="S3827" s="3">
        <v>5.6000721902384614</v>
      </c>
      <c r="T3827" s="3">
        <v>12.776198557635956</v>
      </c>
      <c r="U3827" s="3">
        <v>9.340643024007095</v>
      </c>
      <c r="V3827" s="3">
        <v>11.191241828518866</v>
      </c>
      <c r="W3827" s="3">
        <v>8.1674800974690438</v>
      </c>
      <c r="X3827" s="3">
        <v>91.029168180627437</v>
      </c>
      <c r="Y3827" s="32">
        <v>100</v>
      </c>
      <c r="Z3827" s="50">
        <v>2.3277807351634801E-4</v>
      </c>
      <c r="AJ3827" s="3">
        <v>15.617474311343917</v>
      </c>
      <c r="AK3827" s="3">
        <v>13.242516336086233</v>
      </c>
      <c r="AL3827" s="3">
        <v>21.654252122352023</v>
      </c>
      <c r="AM3827" s="3">
        <v>13.318413508247556</v>
      </c>
      <c r="AN3827" s="3">
        <v>12.589294869660666</v>
      </c>
      <c r="AO3827" s="3">
        <v>12.541999356752658</v>
      </c>
      <c r="AP3827" s="3">
        <v>15.551759603364168</v>
      </c>
      <c r="AQ3827" s="3">
        <v>30.097199654868461</v>
      </c>
      <c r="AR3827" s="3">
        <v>100</v>
      </c>
      <c r="AS3827" s="31">
        <v>41.785262198258735</v>
      </c>
    </row>
    <row r="3828" spans="1:55" x14ac:dyDescent="0.55000000000000004">
      <c r="A3828" s="21" t="s">
        <v>6</v>
      </c>
      <c r="B3828" s="21" t="s">
        <v>17266</v>
      </c>
      <c r="C3828" s="21" t="s">
        <v>3084</v>
      </c>
      <c r="D3828" s="27" t="s">
        <v>3085</v>
      </c>
      <c r="E3828" s="4">
        <v>0</v>
      </c>
      <c r="F3828" s="4">
        <v>0</v>
      </c>
      <c r="G3828" s="4">
        <v>0</v>
      </c>
      <c r="H3828" s="62">
        <v>2</v>
      </c>
      <c r="J3828" s="28">
        <v>1</v>
      </c>
      <c r="K3828" s="13" t="s">
        <v>24548</v>
      </c>
      <c r="L3828" s="12" t="s">
        <v>24553</v>
      </c>
      <c r="M3828" s="12" t="s">
        <v>24553</v>
      </c>
      <c r="N3828" s="12" t="s">
        <v>24553</v>
      </c>
      <c r="O3828" s="12" t="s">
        <v>24553</v>
      </c>
      <c r="P3828" s="12" t="s">
        <v>24553</v>
      </c>
      <c r="Q3828" s="29" t="s">
        <v>24553</v>
      </c>
      <c r="AT3828" s="3">
        <v>64.685721721147132</v>
      </c>
      <c r="AU3828" s="3">
        <v>68.893439653990399</v>
      </c>
      <c r="AV3828" s="3">
        <v>73.494909655574958</v>
      </c>
      <c r="AW3828" s="3">
        <v>78.545096170081834</v>
      </c>
      <c r="AX3828" s="3">
        <v>74.833702376699179</v>
      </c>
      <c r="AY3828" s="3">
        <v>96.539286308174482</v>
      </c>
      <c r="AZ3828" s="3">
        <v>76.873455581309599</v>
      </c>
      <c r="BA3828" s="3">
        <v>69.088193820825865</v>
      </c>
      <c r="BB3828" s="3">
        <v>81.637049105342939</v>
      </c>
      <c r="BC3828" s="31">
        <v>100</v>
      </c>
    </row>
    <row r="3829" spans="1:55" x14ac:dyDescent="0.55000000000000004">
      <c r="A3829" s="21" t="s">
        <v>6</v>
      </c>
      <c r="B3829" s="21" t="s">
        <v>17903</v>
      </c>
      <c r="C3829" s="21" t="s">
        <v>14827</v>
      </c>
      <c r="D3829" s="27" t="s">
        <v>14828</v>
      </c>
      <c r="E3829" s="4">
        <v>0</v>
      </c>
      <c r="F3829" s="4">
        <v>0</v>
      </c>
      <c r="G3829" s="4">
        <v>0</v>
      </c>
      <c r="H3829" s="62">
        <v>3</v>
      </c>
      <c r="J3829" s="28">
        <v>1</v>
      </c>
      <c r="K3829" s="13" t="s">
        <v>24548</v>
      </c>
      <c r="L3829" s="12" t="s">
        <v>24553</v>
      </c>
      <c r="M3829" s="12" t="s">
        <v>24553</v>
      </c>
      <c r="N3829" s="12" t="s">
        <v>24553</v>
      </c>
      <c r="O3829" s="12" t="s">
        <v>24553</v>
      </c>
      <c r="P3829" s="12" t="s">
        <v>24553</v>
      </c>
      <c r="Q3829" s="29" t="s">
        <v>24553</v>
      </c>
      <c r="AT3829" s="3">
        <v>56.071941163678908</v>
      </c>
      <c r="AU3829" s="3">
        <v>48.089486763337689</v>
      </c>
      <c r="AV3829" s="3">
        <v>100</v>
      </c>
      <c r="AW3829" s="3">
        <v>50.267447783682975</v>
      </c>
      <c r="AX3829" s="3">
        <v>62.528099138898085</v>
      </c>
      <c r="AY3829" s="3">
        <v>54.108604292919935</v>
      </c>
      <c r="AZ3829" s="3">
        <v>63.349858232799896</v>
      </c>
      <c r="BA3829" s="3">
        <v>48.208074351584358</v>
      </c>
      <c r="BB3829" s="3">
        <v>46.771581214597795</v>
      </c>
      <c r="BC3829" s="31">
        <v>41.623740912390325</v>
      </c>
    </row>
    <row r="3830" spans="1:55" x14ac:dyDescent="0.55000000000000004">
      <c r="A3830" s="21" t="s">
        <v>6</v>
      </c>
      <c r="B3830" s="21" t="s">
        <v>20115</v>
      </c>
      <c r="C3830" s="21" t="s">
        <v>11253</v>
      </c>
      <c r="D3830" s="27" t="s">
        <v>11254</v>
      </c>
      <c r="E3830" s="4">
        <v>0</v>
      </c>
      <c r="F3830" s="4">
        <v>2</v>
      </c>
      <c r="G3830" s="4">
        <v>0</v>
      </c>
      <c r="H3830" s="62">
        <v>6</v>
      </c>
      <c r="J3830" s="28">
        <v>1</v>
      </c>
      <c r="K3830" s="13" t="s">
        <v>24548</v>
      </c>
      <c r="L3830" s="12" t="s">
        <v>24553</v>
      </c>
      <c r="M3830" s="12" t="s">
        <v>24553</v>
      </c>
      <c r="N3830" s="12" t="s">
        <v>24553</v>
      </c>
      <c r="O3830" s="12" t="s">
        <v>24553</v>
      </c>
      <c r="P3830" s="12" t="s">
        <v>24553</v>
      </c>
      <c r="Q3830" s="29" t="s">
        <v>24553</v>
      </c>
      <c r="AA3830" s="3">
        <v>96.817083040217781</v>
      </c>
      <c r="AB3830" s="3">
        <v>100</v>
      </c>
      <c r="AC3830" s="3">
        <v>71.8349334521629</v>
      </c>
      <c r="AD3830" s="3">
        <v>63.50248204068135</v>
      </c>
      <c r="AE3830" s="3">
        <v>64.979303037094397</v>
      </c>
      <c r="AF3830" s="3">
        <v>65.69468596568197</v>
      </c>
      <c r="AG3830" s="3">
        <v>66.913998265921862</v>
      </c>
      <c r="AH3830" s="32">
        <v>65.326104704392762</v>
      </c>
      <c r="AI3830" s="50">
        <v>4.5111992368145597E-3</v>
      </c>
      <c r="AT3830" s="3">
        <v>100</v>
      </c>
      <c r="AU3830" s="3">
        <v>87.271105920785757</v>
      </c>
      <c r="AV3830" s="3">
        <v>88.316798153264955</v>
      </c>
      <c r="AW3830" s="3">
        <v>79.967783438179353</v>
      </c>
      <c r="AX3830" s="3">
        <v>85.59887461640318</v>
      </c>
      <c r="AY3830" s="3">
        <v>69.790618364660332</v>
      </c>
      <c r="AZ3830" s="3">
        <v>61.99532027989838</v>
      </c>
      <c r="BA3830" s="3">
        <v>73.262830790914307</v>
      </c>
      <c r="BB3830" s="3">
        <v>85.905416961960441</v>
      </c>
      <c r="BC3830" s="31">
        <v>91.675198707418843</v>
      </c>
    </row>
    <row r="3831" spans="1:55" x14ac:dyDescent="0.55000000000000004">
      <c r="A3831" s="21" t="s">
        <v>6</v>
      </c>
      <c r="B3831" s="21" t="s">
        <v>18569</v>
      </c>
      <c r="C3831" s="21" t="s">
        <v>15695</v>
      </c>
      <c r="D3831" s="27" t="s">
        <v>15696</v>
      </c>
      <c r="E3831" s="4">
        <v>0</v>
      </c>
      <c r="F3831" s="4">
        <v>1</v>
      </c>
      <c r="G3831" s="4">
        <v>0</v>
      </c>
      <c r="H3831" s="62">
        <v>0</v>
      </c>
      <c r="J3831" s="28">
        <v>1</v>
      </c>
      <c r="K3831" s="13" t="s">
        <v>24548</v>
      </c>
      <c r="L3831" s="12" t="s">
        <v>24553</v>
      </c>
      <c r="M3831" s="12" t="s">
        <v>24553</v>
      </c>
      <c r="N3831" s="12" t="s">
        <v>24553</v>
      </c>
      <c r="O3831" s="12" t="s">
        <v>24553</v>
      </c>
      <c r="P3831" s="12" t="s">
        <v>24553</v>
      </c>
      <c r="Q3831" s="29" t="s">
        <v>24553</v>
      </c>
      <c r="AA3831" s="3">
        <v>22.210545856127258</v>
      </c>
      <c r="AB3831" s="3">
        <v>12.722425057745909</v>
      </c>
      <c r="AC3831" s="3">
        <v>14.864241580015742</v>
      </c>
      <c r="AD3831" s="3">
        <v>19.590529801564216</v>
      </c>
      <c r="AE3831" s="3">
        <v>48.159584295014298</v>
      </c>
      <c r="AF3831" s="3">
        <v>52.051953197664872</v>
      </c>
      <c r="AG3831" s="3">
        <v>100</v>
      </c>
      <c r="AH3831" s="32">
        <v>90.02418049877744</v>
      </c>
      <c r="AI3831" s="50">
        <v>2.2388575616853102E-3</v>
      </c>
    </row>
    <row r="3832" spans="1:55" x14ac:dyDescent="0.55000000000000004">
      <c r="A3832" s="21" t="s">
        <v>6</v>
      </c>
      <c r="B3832" s="21" t="s">
        <v>19828</v>
      </c>
      <c r="C3832" s="21" t="s">
        <v>9863</v>
      </c>
      <c r="D3832" s="27" t="s">
        <v>9864</v>
      </c>
      <c r="E3832" s="4">
        <v>0</v>
      </c>
      <c r="F3832" s="4">
        <v>2</v>
      </c>
      <c r="G3832" s="4">
        <v>0</v>
      </c>
      <c r="H3832" s="62">
        <v>2</v>
      </c>
      <c r="J3832" s="28">
        <v>1</v>
      </c>
      <c r="K3832" s="12" t="s">
        <v>24553</v>
      </c>
      <c r="L3832" s="12" t="s">
        <v>24553</v>
      </c>
      <c r="M3832" s="12" t="s">
        <v>24553</v>
      </c>
      <c r="N3832" s="12" t="s">
        <v>24553</v>
      </c>
      <c r="O3832" s="12" t="s">
        <v>24553</v>
      </c>
      <c r="P3832" s="12" t="s">
        <v>24553</v>
      </c>
      <c r="Q3832" s="29" t="s">
        <v>24553</v>
      </c>
      <c r="AA3832" s="3">
        <v>56.80432759535212</v>
      </c>
      <c r="AB3832" s="3">
        <v>54.432819802973277</v>
      </c>
      <c r="AC3832" s="3">
        <v>90.047190936913594</v>
      </c>
      <c r="AD3832" s="3">
        <v>100</v>
      </c>
      <c r="AE3832" s="3">
        <v>72.014351333050413</v>
      </c>
      <c r="AF3832" s="3">
        <v>76.647270607187707</v>
      </c>
      <c r="AG3832" s="3">
        <v>47.370773990258208</v>
      </c>
      <c r="AH3832" s="32">
        <v>40.197878949220708</v>
      </c>
      <c r="AI3832" s="50">
        <v>5.0595486312910599E-3</v>
      </c>
      <c r="AT3832" s="3">
        <v>41.014594211014774</v>
      </c>
      <c r="AU3832" s="3">
        <v>62.346847923536764</v>
      </c>
      <c r="AV3832" s="3">
        <v>55.246980519846744</v>
      </c>
      <c r="AW3832" s="3">
        <v>55.96880192330557</v>
      </c>
      <c r="AX3832" s="3">
        <v>62.746194489976922</v>
      </c>
      <c r="AY3832" s="3">
        <v>100</v>
      </c>
      <c r="AZ3832" s="3">
        <v>73.235218094251792</v>
      </c>
      <c r="BA3832" s="3">
        <v>74.61721352246974</v>
      </c>
      <c r="BB3832" s="3">
        <v>48.589954536833162</v>
      </c>
      <c r="BC3832" s="31">
        <v>37.817851949634886</v>
      </c>
    </row>
    <row r="3833" spans="1:55" x14ac:dyDescent="0.55000000000000004">
      <c r="A3833" s="21" t="s">
        <v>6</v>
      </c>
      <c r="B3833" s="21" t="s">
        <v>24127</v>
      </c>
      <c r="C3833" s="21" t="s">
        <v>5026</v>
      </c>
      <c r="D3833" s="27" t="s">
        <v>5027</v>
      </c>
      <c r="E3833" s="4">
        <v>9</v>
      </c>
      <c r="F3833" s="4">
        <v>13</v>
      </c>
      <c r="G3833" s="4">
        <v>14</v>
      </c>
      <c r="H3833" s="62">
        <v>23</v>
      </c>
      <c r="J3833" s="28">
        <v>1</v>
      </c>
      <c r="K3833" s="13" t="s">
        <v>24548</v>
      </c>
      <c r="L3833" s="12" t="s">
        <v>24553</v>
      </c>
      <c r="M3833" s="12" t="s">
        <v>24553</v>
      </c>
      <c r="N3833" s="12" t="s">
        <v>24553</v>
      </c>
      <c r="O3833" s="12" t="s">
        <v>24553</v>
      </c>
      <c r="P3833" s="12" t="s">
        <v>24553</v>
      </c>
      <c r="Q3833" s="29" t="s">
        <v>24553</v>
      </c>
      <c r="R3833" s="3">
        <v>65.986618118312961</v>
      </c>
      <c r="S3833" s="3">
        <v>61.229269487351942</v>
      </c>
      <c r="T3833" s="3">
        <v>99.455771514642805</v>
      </c>
      <c r="U3833" s="3">
        <v>100</v>
      </c>
      <c r="V3833" s="3">
        <v>89.558741227409001</v>
      </c>
      <c r="W3833" s="3">
        <v>82.398644168969128</v>
      </c>
      <c r="X3833" s="3">
        <v>61.338385141242682</v>
      </c>
      <c r="Y3833" s="32">
        <v>57.533564220925228</v>
      </c>
      <c r="Z3833" s="50">
        <v>1.7929302441189699E-3</v>
      </c>
      <c r="AA3833" s="3">
        <v>92.095223070955342</v>
      </c>
      <c r="AB3833" s="3">
        <v>97.858708844069326</v>
      </c>
      <c r="AC3833" s="3">
        <v>94.501609595859676</v>
      </c>
      <c r="AD3833" s="3">
        <v>100</v>
      </c>
      <c r="AE3833" s="3">
        <v>88.166745342182608</v>
      </c>
      <c r="AF3833" s="3">
        <v>85.74503772605307</v>
      </c>
      <c r="AG3833" s="3">
        <v>89.11339112013566</v>
      </c>
      <c r="AH3833" s="32">
        <v>86.414481900748541</v>
      </c>
      <c r="AI3833" s="50">
        <v>8.3928354675148406E-2</v>
      </c>
      <c r="AJ3833" s="3">
        <v>41.587564033888803</v>
      </c>
      <c r="AK3833" s="3">
        <v>25.252210950344878</v>
      </c>
      <c r="AL3833" s="3">
        <v>25.903966940809603</v>
      </c>
      <c r="AM3833" s="3">
        <v>43.975764650916304</v>
      </c>
      <c r="AN3833" s="3">
        <v>68.627427739061559</v>
      </c>
      <c r="AO3833" s="3">
        <v>100</v>
      </c>
      <c r="AP3833" s="3">
        <v>87.79650407147102</v>
      </c>
      <c r="AQ3833" s="3">
        <v>84.740929274145756</v>
      </c>
      <c r="AR3833" s="3">
        <v>69.629663602279706</v>
      </c>
      <c r="AS3833" s="31">
        <v>86.716012696851294</v>
      </c>
      <c r="AT3833" s="3">
        <v>89.684619015989014</v>
      </c>
      <c r="AU3833" s="3">
        <v>81.259015374774876</v>
      </c>
      <c r="AV3833" s="3">
        <v>82.575985002343813</v>
      </c>
      <c r="AW3833" s="3">
        <v>86.869788040341092</v>
      </c>
      <c r="AX3833" s="3">
        <v>99.860271763028891</v>
      </c>
      <c r="AY3833" s="3">
        <v>100</v>
      </c>
      <c r="AZ3833" s="3">
        <v>95.190557950933382</v>
      </c>
      <c r="BA3833" s="3">
        <v>82.653872766647908</v>
      </c>
      <c r="BB3833" s="3">
        <v>75.308685020056828</v>
      </c>
      <c r="BC3833" s="31">
        <v>74.884481660463081</v>
      </c>
    </row>
    <row r="3834" spans="1:55" x14ac:dyDescent="0.55000000000000004">
      <c r="A3834" s="21" t="s">
        <v>6</v>
      </c>
      <c r="B3834" s="21" t="s">
        <v>24151</v>
      </c>
      <c r="C3834" s="21" t="s">
        <v>3936</v>
      </c>
      <c r="D3834" s="27" t="s">
        <v>3937</v>
      </c>
      <c r="E3834" s="4">
        <v>10</v>
      </c>
      <c r="F3834" s="4">
        <v>8</v>
      </c>
      <c r="G3834" s="4">
        <v>14</v>
      </c>
      <c r="H3834" s="62">
        <v>25</v>
      </c>
      <c r="J3834" s="28">
        <v>1</v>
      </c>
      <c r="K3834" s="13" t="s">
        <v>24548</v>
      </c>
      <c r="L3834" s="12" t="s">
        <v>24553</v>
      </c>
      <c r="M3834" s="12" t="s">
        <v>24553</v>
      </c>
      <c r="N3834" s="12" t="s">
        <v>24553</v>
      </c>
      <c r="O3834" s="12" t="s">
        <v>24553</v>
      </c>
      <c r="P3834" s="12" t="s">
        <v>24553</v>
      </c>
      <c r="Q3834" s="29" t="s">
        <v>24553</v>
      </c>
      <c r="R3834" s="3">
        <v>59.549324746667544</v>
      </c>
      <c r="S3834" s="3">
        <v>65.610419952271712</v>
      </c>
      <c r="T3834" s="3">
        <v>94.65462327406749</v>
      </c>
      <c r="U3834" s="3">
        <v>100</v>
      </c>
      <c r="V3834" s="3">
        <v>98.219675148107981</v>
      </c>
      <c r="W3834" s="3">
        <v>96.237841771294114</v>
      </c>
      <c r="X3834" s="3">
        <v>85.503505934380215</v>
      </c>
      <c r="Y3834" s="32">
        <v>85.288382039912364</v>
      </c>
      <c r="Z3834" s="50">
        <v>1.95505535303017E-3</v>
      </c>
      <c r="AA3834" s="3">
        <v>81.460926158716106</v>
      </c>
      <c r="AB3834" s="3">
        <v>73.729303462815736</v>
      </c>
      <c r="AC3834" s="3">
        <v>68.020670215156969</v>
      </c>
      <c r="AD3834" s="3">
        <v>75.011758663053158</v>
      </c>
      <c r="AE3834" s="3">
        <v>87.773730256741189</v>
      </c>
      <c r="AF3834" s="3">
        <v>88.690842190516392</v>
      </c>
      <c r="AG3834" s="3">
        <v>96.899184385147635</v>
      </c>
      <c r="AH3834" s="32">
        <v>100</v>
      </c>
      <c r="AI3834" s="50">
        <v>1.54198803219771E-2</v>
      </c>
      <c r="AJ3834" s="3">
        <v>28.696847742430158</v>
      </c>
      <c r="AK3834" s="3">
        <v>20.350816460116818</v>
      </c>
      <c r="AL3834" s="3">
        <v>17.759033850715365</v>
      </c>
      <c r="AM3834" s="3">
        <v>26.635360927207401</v>
      </c>
      <c r="AN3834" s="3">
        <v>39.962787457957369</v>
      </c>
      <c r="AO3834" s="3">
        <v>65.913101430870867</v>
      </c>
      <c r="AP3834" s="3">
        <v>55.444928076289827</v>
      </c>
      <c r="AQ3834" s="3">
        <v>47.519114038218461</v>
      </c>
      <c r="AR3834" s="3">
        <v>44.403154551957989</v>
      </c>
      <c r="AS3834" s="31">
        <v>100</v>
      </c>
      <c r="AT3834" s="3">
        <v>81.490353954599016</v>
      </c>
      <c r="AU3834" s="3">
        <v>76.11419170801679</v>
      </c>
      <c r="AV3834" s="3">
        <v>72.199241602067659</v>
      </c>
      <c r="AW3834" s="3">
        <v>80.252403635055728</v>
      </c>
      <c r="AX3834" s="3">
        <v>91.110033231332437</v>
      </c>
      <c r="AY3834" s="3">
        <v>94.699143182893579</v>
      </c>
      <c r="AZ3834" s="3">
        <v>100</v>
      </c>
      <c r="BA3834" s="3">
        <v>93.00729379057104</v>
      </c>
      <c r="BB3834" s="3">
        <v>95.571789785328761</v>
      </c>
      <c r="BC3834" s="31">
        <v>93.21018245768677</v>
      </c>
    </row>
    <row r="3835" spans="1:55" x14ac:dyDescent="0.55000000000000004">
      <c r="A3835" s="21" t="s">
        <v>6</v>
      </c>
      <c r="B3835" s="21" t="s">
        <v>19859</v>
      </c>
      <c r="C3835" s="21" t="s">
        <v>14969</v>
      </c>
      <c r="D3835" s="27" t="s">
        <v>14970</v>
      </c>
      <c r="E3835" s="4">
        <v>0</v>
      </c>
      <c r="F3835" s="4">
        <v>2</v>
      </c>
      <c r="G3835" s="4">
        <v>0</v>
      </c>
      <c r="H3835" s="62">
        <v>2</v>
      </c>
      <c r="J3835" s="28">
        <v>1</v>
      </c>
      <c r="K3835" s="13" t="s">
        <v>24548</v>
      </c>
      <c r="L3835" s="12" t="s">
        <v>24553</v>
      </c>
      <c r="M3835" s="12" t="s">
        <v>24553</v>
      </c>
      <c r="N3835" s="12" t="s">
        <v>24553</v>
      </c>
      <c r="O3835" s="12" t="s">
        <v>24553</v>
      </c>
      <c r="P3835" s="12" t="s">
        <v>24553</v>
      </c>
      <c r="Q3835" s="29" t="s">
        <v>24553</v>
      </c>
      <c r="AA3835" s="3">
        <v>100</v>
      </c>
      <c r="AB3835" s="3">
        <v>96.765194879491531</v>
      </c>
      <c r="AC3835" s="3">
        <v>13.23469233359527</v>
      </c>
      <c r="AD3835" s="3">
        <v>9.8885821080943774</v>
      </c>
      <c r="AE3835" s="3">
        <v>7.9572123467177693</v>
      </c>
      <c r="AF3835" s="3">
        <v>9.1231518100483235</v>
      </c>
      <c r="AG3835" s="3">
        <v>5.2225294498910344</v>
      </c>
      <c r="AH3835" s="32">
        <v>6.3583615589107314</v>
      </c>
      <c r="AI3835" s="50">
        <v>2.9578048229584301E-4</v>
      </c>
      <c r="AT3835" s="3">
        <v>56.226527243793143</v>
      </c>
      <c r="AU3835" s="3">
        <v>58.743947232131951</v>
      </c>
      <c r="AV3835" s="3">
        <v>100</v>
      </c>
      <c r="AW3835" s="3">
        <v>46.491502012621858</v>
      </c>
      <c r="AX3835" s="3">
        <v>41.519526713643948</v>
      </c>
      <c r="AY3835" s="3">
        <v>48.940948596778007</v>
      </c>
      <c r="AZ3835" s="3">
        <v>40.03684959230425</v>
      </c>
      <c r="BA3835" s="3">
        <v>46.071062913933922</v>
      </c>
      <c r="BB3835" s="3">
        <v>35.322487411726698</v>
      </c>
      <c r="BC3835" s="31">
        <v>39.848214250419296</v>
      </c>
    </row>
    <row r="3836" spans="1:55" x14ac:dyDescent="0.55000000000000004">
      <c r="A3836" s="21" t="s">
        <v>6</v>
      </c>
      <c r="B3836" s="21" t="s">
        <v>22046</v>
      </c>
      <c r="C3836" s="21" t="s">
        <v>3076</v>
      </c>
      <c r="D3836" s="27" t="s">
        <v>3077</v>
      </c>
      <c r="E3836" s="4">
        <v>0</v>
      </c>
      <c r="F3836" s="4">
        <v>0</v>
      </c>
      <c r="G3836" s="4">
        <v>1</v>
      </c>
      <c r="H3836" s="62">
        <v>1</v>
      </c>
      <c r="J3836" s="28">
        <v>1</v>
      </c>
      <c r="K3836" s="13" t="s">
        <v>24548</v>
      </c>
      <c r="L3836" s="12" t="s">
        <v>24553</v>
      </c>
      <c r="M3836" s="12" t="s">
        <v>24553</v>
      </c>
      <c r="N3836" s="12" t="s">
        <v>24553</v>
      </c>
      <c r="O3836" s="12" t="s">
        <v>24553</v>
      </c>
      <c r="P3836" s="12" t="s">
        <v>24553</v>
      </c>
      <c r="Q3836" s="29" t="s">
        <v>24553</v>
      </c>
      <c r="AJ3836" s="3">
        <v>58.540673663875943</v>
      </c>
      <c r="AK3836" s="3">
        <v>34.293462232946545</v>
      </c>
      <c r="AL3836" s="3">
        <v>30.207525661913849</v>
      </c>
      <c r="AM3836" s="3">
        <v>35.767656955189949</v>
      </c>
      <c r="AN3836" s="3">
        <v>39.302760382864669</v>
      </c>
      <c r="AO3836" s="3">
        <v>30.960689645225049</v>
      </c>
      <c r="AP3836" s="3">
        <v>34.13538352280603</v>
      </c>
      <c r="AQ3836" s="3">
        <v>37.594280584053628</v>
      </c>
      <c r="AR3836" s="3">
        <v>52.040069361152433</v>
      </c>
      <c r="AS3836" s="31">
        <v>100</v>
      </c>
      <c r="AT3836" s="3">
        <v>86.572250719939177</v>
      </c>
      <c r="AU3836" s="3">
        <v>73.793917732468742</v>
      </c>
      <c r="AV3836" s="3">
        <v>81.364846390880402</v>
      </c>
      <c r="AW3836" s="3">
        <v>85.596650164776975</v>
      </c>
      <c r="AX3836" s="3">
        <v>89.824577882558444</v>
      </c>
      <c r="AY3836" s="3">
        <v>96.518718774647468</v>
      </c>
      <c r="AZ3836" s="3">
        <v>100</v>
      </c>
      <c r="BA3836" s="3">
        <v>66.182175548570541</v>
      </c>
      <c r="BB3836" s="3">
        <v>82.815629941154739</v>
      </c>
      <c r="BC3836" s="31">
        <v>66.290993970960869</v>
      </c>
    </row>
    <row r="3837" spans="1:55" x14ac:dyDescent="0.55000000000000004">
      <c r="A3837" s="21" t="s">
        <v>6</v>
      </c>
      <c r="B3837" s="21" t="s">
        <v>23174</v>
      </c>
      <c r="C3837" s="21" t="s">
        <v>805</v>
      </c>
      <c r="D3837" s="27" t="s">
        <v>806</v>
      </c>
      <c r="E3837" s="4">
        <v>1</v>
      </c>
      <c r="F3837" s="4">
        <v>2</v>
      </c>
      <c r="G3837" s="4">
        <v>2</v>
      </c>
      <c r="H3837" s="62">
        <v>1</v>
      </c>
      <c r="J3837" s="28">
        <v>1</v>
      </c>
      <c r="K3837" s="13" t="s">
        <v>24548</v>
      </c>
      <c r="L3837" s="12" t="s">
        <v>24553</v>
      </c>
      <c r="M3837" s="12" t="s">
        <v>24553</v>
      </c>
      <c r="N3837" s="12" t="s">
        <v>24553</v>
      </c>
      <c r="O3837" s="12" t="s">
        <v>24553</v>
      </c>
      <c r="P3837" s="12" t="s">
        <v>24553</v>
      </c>
      <c r="Q3837" s="30" t="s">
        <v>24552</v>
      </c>
      <c r="R3837" s="3">
        <v>76.454666627849022</v>
      </c>
      <c r="S3837" s="3">
        <v>88.151088600133292</v>
      </c>
      <c r="T3837" s="3">
        <v>64.45587011713117</v>
      </c>
      <c r="U3837" s="3">
        <v>37.615552434181573</v>
      </c>
      <c r="V3837" s="3">
        <v>70.716720404324604</v>
      </c>
      <c r="W3837" s="3">
        <v>55.616716125715357</v>
      </c>
      <c r="X3837" s="3">
        <v>98.429637371943727</v>
      </c>
      <c r="Y3837" s="32">
        <v>100</v>
      </c>
      <c r="Z3837" s="50">
        <v>5.7579742261706701E-2</v>
      </c>
      <c r="AA3837" s="3">
        <v>55.626551357911971</v>
      </c>
      <c r="AB3837" s="3">
        <v>60.169210950187733</v>
      </c>
      <c r="AC3837" s="3">
        <v>90.832014515900937</v>
      </c>
      <c r="AD3837" s="3">
        <v>100</v>
      </c>
      <c r="AE3837" s="3">
        <v>71.359038772341236</v>
      </c>
      <c r="AF3837" s="3">
        <v>73.240137383465736</v>
      </c>
      <c r="AG3837" s="3">
        <v>62.827696987488324</v>
      </c>
      <c r="AH3837" s="32">
        <v>68.476130011244223</v>
      </c>
      <c r="AI3837" s="50">
        <v>8.4335512894040607E-3</v>
      </c>
      <c r="AJ3837" s="3">
        <v>97.327008294100565</v>
      </c>
      <c r="AK3837" s="3">
        <v>92.550546167523962</v>
      </c>
      <c r="AL3837" s="3">
        <v>83.597914968585414</v>
      </c>
      <c r="AM3837" s="3">
        <v>70.952620491884261</v>
      </c>
      <c r="AN3837" s="3">
        <v>62.461040202791573</v>
      </c>
      <c r="AO3837" s="3">
        <v>58.521289861818971</v>
      </c>
      <c r="AP3837" s="3">
        <v>60.185151696700032</v>
      </c>
      <c r="AQ3837" s="3">
        <v>63.601805639148004</v>
      </c>
      <c r="AR3837" s="3">
        <v>68.624315323953738</v>
      </c>
      <c r="AS3837" s="31">
        <v>100</v>
      </c>
      <c r="AT3837" s="3">
        <v>52.778951766174586</v>
      </c>
      <c r="AU3837" s="3">
        <v>53.715118386826241</v>
      </c>
      <c r="AV3837" s="3">
        <v>46.104275129538564</v>
      </c>
      <c r="AW3837" s="3">
        <v>61.390807572686846</v>
      </c>
      <c r="AX3837" s="3">
        <v>63.96980188463202</v>
      </c>
      <c r="AY3837" s="3">
        <v>72.609650342294842</v>
      </c>
      <c r="AZ3837" s="3">
        <v>89.192290228131924</v>
      </c>
      <c r="BA3837" s="3">
        <v>100</v>
      </c>
      <c r="BB3837" s="3">
        <v>96.638511659439146</v>
      </c>
      <c r="BC3837" s="31">
        <v>67.412700992520712</v>
      </c>
    </row>
    <row r="3838" spans="1:55" x14ac:dyDescent="0.55000000000000004">
      <c r="A3838" s="21" t="s">
        <v>6</v>
      </c>
      <c r="B3838" s="21" t="s">
        <v>20728</v>
      </c>
      <c r="C3838" s="21" t="s">
        <v>13006</v>
      </c>
      <c r="D3838" s="27" t="s">
        <v>13007</v>
      </c>
      <c r="E3838" s="4">
        <v>0</v>
      </c>
      <c r="F3838" s="4">
        <v>3</v>
      </c>
      <c r="G3838" s="4">
        <v>0</v>
      </c>
      <c r="H3838" s="62">
        <v>16</v>
      </c>
      <c r="J3838" s="28">
        <v>1</v>
      </c>
      <c r="K3838" s="13" t="s">
        <v>24548</v>
      </c>
      <c r="L3838" s="12" t="s">
        <v>24553</v>
      </c>
      <c r="M3838" s="12" t="s">
        <v>24553</v>
      </c>
      <c r="N3838" s="12" t="s">
        <v>24553</v>
      </c>
      <c r="O3838" s="15" t="s">
        <v>24550</v>
      </c>
      <c r="P3838" s="14" t="s">
        <v>24551</v>
      </c>
      <c r="Q3838" s="29" t="s">
        <v>24553</v>
      </c>
      <c r="AA3838" s="3">
        <v>91.316923084732039</v>
      </c>
      <c r="AB3838" s="3">
        <v>100</v>
      </c>
      <c r="AC3838" s="3">
        <v>37.497419735098667</v>
      </c>
      <c r="AD3838" s="3">
        <v>34.8141195295781</v>
      </c>
      <c r="AE3838" s="3">
        <v>13.520461146946097</v>
      </c>
      <c r="AF3838" s="3">
        <v>20.820004540861408</v>
      </c>
      <c r="AG3838" s="3">
        <v>11.946457202587272</v>
      </c>
      <c r="AH3838" s="32">
        <v>11.491157811303079</v>
      </c>
      <c r="AI3838" s="50">
        <v>1.2958268488394301E-3</v>
      </c>
      <c r="AT3838" s="3">
        <v>100</v>
      </c>
      <c r="AU3838" s="3">
        <v>70.671004867663783</v>
      </c>
      <c r="AV3838" s="3">
        <v>66.837665035259604</v>
      </c>
      <c r="AW3838" s="3">
        <v>58.348404930528353</v>
      </c>
      <c r="AX3838" s="3">
        <v>64.562523963760228</v>
      </c>
      <c r="AY3838" s="3">
        <v>36.804316802791433</v>
      </c>
      <c r="AZ3838" s="3">
        <v>45.679600669074532</v>
      </c>
      <c r="BA3838" s="3">
        <v>27.635196682813717</v>
      </c>
      <c r="BB3838" s="3">
        <v>19.83809348096073</v>
      </c>
      <c r="BC3838" s="31">
        <v>18.775703736280569</v>
      </c>
    </row>
    <row r="3839" spans="1:55" x14ac:dyDescent="0.55000000000000004">
      <c r="A3839" s="21" t="s">
        <v>6</v>
      </c>
      <c r="B3839" s="21" t="s">
        <v>24073</v>
      </c>
      <c r="C3839" s="21" t="s">
        <v>3864</v>
      </c>
      <c r="D3839" s="27" t="s">
        <v>3865</v>
      </c>
      <c r="E3839" s="4">
        <v>8</v>
      </c>
      <c r="F3839" s="4">
        <v>0</v>
      </c>
      <c r="G3839" s="4">
        <v>8</v>
      </c>
      <c r="H3839" s="62">
        <v>7</v>
      </c>
      <c r="J3839" s="28">
        <v>1</v>
      </c>
      <c r="K3839" s="13" t="s">
        <v>24548</v>
      </c>
      <c r="L3839" s="12" t="s">
        <v>24553</v>
      </c>
      <c r="M3839" s="12" t="s">
        <v>24553</v>
      </c>
      <c r="N3839" s="12" t="s">
        <v>24553</v>
      </c>
      <c r="O3839" s="12" t="s">
        <v>24553</v>
      </c>
      <c r="P3839" s="12" t="s">
        <v>24553</v>
      </c>
      <c r="Q3839" s="29" t="s">
        <v>24553</v>
      </c>
      <c r="R3839" s="3">
        <v>59.823821978284677</v>
      </c>
      <c r="S3839" s="3">
        <v>58.18613156591357</v>
      </c>
      <c r="T3839" s="3">
        <v>92.352805999073013</v>
      </c>
      <c r="U3839" s="3">
        <v>88.214610957100376</v>
      </c>
      <c r="V3839" s="3">
        <v>100</v>
      </c>
      <c r="W3839" s="3">
        <v>85.052221327542085</v>
      </c>
      <c r="X3839" s="3">
        <v>80.947762426994416</v>
      </c>
      <c r="Y3839" s="32">
        <v>77.031055688048539</v>
      </c>
      <c r="Z3839" s="50">
        <v>1.75968593662237E-2</v>
      </c>
      <c r="AJ3839" s="3">
        <v>48.911300797163157</v>
      </c>
      <c r="AK3839" s="3">
        <v>33.72387853062218</v>
      </c>
      <c r="AL3839" s="3">
        <v>35.477560960534881</v>
      </c>
      <c r="AM3839" s="3">
        <v>57.288022194963375</v>
      </c>
      <c r="AN3839" s="3">
        <v>69.918789031787469</v>
      </c>
      <c r="AO3839" s="3">
        <v>100</v>
      </c>
      <c r="AP3839" s="3">
        <v>88.414699479244661</v>
      </c>
      <c r="AQ3839" s="3">
        <v>76.873533935509315</v>
      </c>
      <c r="AR3839" s="3">
        <v>58.345897257370808</v>
      </c>
      <c r="AS3839" s="31">
        <v>54.31816228985916</v>
      </c>
      <c r="AT3839" s="3">
        <v>72.932771706802868</v>
      </c>
      <c r="AU3839" s="3">
        <v>72.628200645676941</v>
      </c>
      <c r="AV3839" s="3">
        <v>74.08290982182217</v>
      </c>
      <c r="AW3839" s="3">
        <v>79.505631845489262</v>
      </c>
      <c r="AX3839" s="3">
        <v>89.44106911710162</v>
      </c>
      <c r="AY3839" s="3">
        <v>100</v>
      </c>
      <c r="AZ3839" s="3">
        <v>88.312773305345644</v>
      </c>
      <c r="BA3839" s="3">
        <v>97.16488124699778</v>
      </c>
      <c r="BB3839" s="3">
        <v>92.665892879067897</v>
      </c>
      <c r="BC3839" s="31">
        <v>89.069926779000468</v>
      </c>
    </row>
    <row r="3840" spans="1:55" x14ac:dyDescent="0.55000000000000004">
      <c r="A3840" s="21" t="s">
        <v>6</v>
      </c>
      <c r="B3840" s="21" t="s">
        <v>22506</v>
      </c>
      <c r="C3840" s="21" t="s">
        <v>15697</v>
      </c>
      <c r="D3840" s="27" t="s">
        <v>15698</v>
      </c>
      <c r="E3840" s="4">
        <v>0</v>
      </c>
      <c r="F3840" s="4">
        <v>0</v>
      </c>
      <c r="G3840" s="4">
        <v>2</v>
      </c>
      <c r="H3840" s="62">
        <v>0</v>
      </c>
      <c r="J3840" s="28">
        <v>1</v>
      </c>
      <c r="K3840" s="13" t="s">
        <v>24548</v>
      </c>
      <c r="L3840" s="12" t="s">
        <v>24553</v>
      </c>
      <c r="M3840" s="12" t="s">
        <v>24553</v>
      </c>
      <c r="N3840" s="12" t="s">
        <v>24553</v>
      </c>
      <c r="O3840" s="12" t="s">
        <v>24553</v>
      </c>
      <c r="P3840" s="12" t="s">
        <v>24553</v>
      </c>
      <c r="Q3840" s="29" t="s">
        <v>24553</v>
      </c>
      <c r="AJ3840" s="3">
        <v>46.02979410893132</v>
      </c>
      <c r="AK3840" s="3">
        <v>32.95599053753169</v>
      </c>
      <c r="AL3840" s="3">
        <v>35.437714686989061</v>
      </c>
      <c r="AM3840" s="3">
        <v>35.413087979827445</v>
      </c>
      <c r="AN3840" s="3">
        <v>31.051211093053539</v>
      </c>
      <c r="AO3840" s="3">
        <v>22.368475330735965</v>
      </c>
      <c r="AP3840" s="3">
        <v>35.751209952847077</v>
      </c>
      <c r="AQ3840" s="3">
        <v>58.412764515268186</v>
      </c>
      <c r="AR3840" s="3">
        <v>100</v>
      </c>
      <c r="AS3840" s="31">
        <v>84.901186223975529</v>
      </c>
    </row>
    <row r="3841" spans="1:55" x14ac:dyDescent="0.55000000000000004">
      <c r="A3841" s="21" t="s">
        <v>6</v>
      </c>
      <c r="B3841" s="21" t="s">
        <v>24385</v>
      </c>
      <c r="C3841" s="21" t="s">
        <v>6798</v>
      </c>
      <c r="D3841" s="27" t="s">
        <v>6799</v>
      </c>
      <c r="E3841" s="4">
        <v>26</v>
      </c>
      <c r="F3841" s="4">
        <v>110</v>
      </c>
      <c r="G3841" s="4">
        <v>40</v>
      </c>
      <c r="H3841" s="62">
        <v>240</v>
      </c>
      <c r="J3841" s="28">
        <v>1</v>
      </c>
      <c r="K3841" s="13" t="s">
        <v>24548</v>
      </c>
      <c r="L3841" s="12" t="s">
        <v>24553</v>
      </c>
      <c r="M3841" s="12" t="s">
        <v>24553</v>
      </c>
      <c r="N3841" s="12" t="s">
        <v>24553</v>
      </c>
      <c r="O3841" s="12" t="s">
        <v>24553</v>
      </c>
      <c r="P3841" s="14" t="s">
        <v>24551</v>
      </c>
      <c r="Q3841" s="29" t="s">
        <v>24553</v>
      </c>
      <c r="R3841" s="3">
        <v>43.332433425411438</v>
      </c>
      <c r="S3841" s="3">
        <v>41.102576176608935</v>
      </c>
      <c r="T3841" s="3">
        <v>86.65215453459507</v>
      </c>
      <c r="U3841" s="3">
        <v>100</v>
      </c>
      <c r="V3841" s="3">
        <v>62.240780758956525</v>
      </c>
      <c r="W3841" s="3">
        <v>56.977213290138366</v>
      </c>
      <c r="X3841" s="3">
        <v>44.057986603364057</v>
      </c>
      <c r="Y3841" s="32">
        <v>43.184197144629834</v>
      </c>
      <c r="Z3841" s="50">
        <v>3.39873527766941E-3</v>
      </c>
      <c r="AA3841" s="3">
        <v>99.561489031619104</v>
      </c>
      <c r="AB3841" s="3">
        <v>91.154270361171044</v>
      </c>
      <c r="AC3841" s="3">
        <v>95.402446435160755</v>
      </c>
      <c r="AD3841" s="3">
        <v>100</v>
      </c>
      <c r="AE3841" s="3">
        <v>71.84596352042081</v>
      </c>
      <c r="AF3841" s="3">
        <v>65.342854979878311</v>
      </c>
      <c r="AG3841" s="3">
        <v>54.793141644080258</v>
      </c>
      <c r="AH3841" s="32">
        <v>58.349133034002911</v>
      </c>
      <c r="AI3841" s="50">
        <v>5.1392392105506501E-3</v>
      </c>
      <c r="AJ3841" s="3">
        <v>30.53078898259497</v>
      </c>
      <c r="AK3841" s="3">
        <v>27.254887020975836</v>
      </c>
      <c r="AL3841" s="3">
        <v>29.499387277405191</v>
      </c>
      <c r="AM3841" s="3">
        <v>51.995361750859971</v>
      </c>
      <c r="AN3841" s="3">
        <v>69.296761479640452</v>
      </c>
      <c r="AO3841" s="3">
        <v>100</v>
      </c>
      <c r="AP3841" s="3">
        <v>77.803443387983961</v>
      </c>
      <c r="AQ3841" s="3">
        <v>61.917284836067189</v>
      </c>
      <c r="AR3841" s="3">
        <v>44.481785100193939</v>
      </c>
      <c r="AS3841" s="31">
        <v>25.004366640671506</v>
      </c>
      <c r="AT3841" s="3">
        <v>92.125019860434108</v>
      </c>
      <c r="AU3841" s="3">
        <v>85.253170461571855</v>
      </c>
      <c r="AV3841" s="3">
        <v>98.520359662354139</v>
      </c>
      <c r="AW3841" s="3">
        <v>94.31175860997881</v>
      </c>
      <c r="AX3841" s="3">
        <v>100</v>
      </c>
      <c r="AY3841" s="3">
        <v>93.089159624157531</v>
      </c>
      <c r="AZ3841" s="3">
        <v>96.040970976117663</v>
      </c>
      <c r="BA3841" s="3">
        <v>72.980556310675055</v>
      </c>
      <c r="BB3841" s="3">
        <v>65.715395038478249</v>
      </c>
      <c r="BC3841" s="31">
        <v>48.850305161900579</v>
      </c>
    </row>
    <row r="3842" spans="1:55" x14ac:dyDescent="0.55000000000000004">
      <c r="A3842" s="21" t="s">
        <v>6</v>
      </c>
      <c r="B3842" s="21" t="s">
        <v>23426</v>
      </c>
      <c r="C3842" s="21" t="s">
        <v>3200</v>
      </c>
      <c r="D3842" s="27" t="s">
        <v>3201</v>
      </c>
      <c r="E3842" s="4">
        <v>2</v>
      </c>
      <c r="F3842" s="4">
        <v>39</v>
      </c>
      <c r="G3842" s="4">
        <v>0</v>
      </c>
      <c r="H3842" s="62">
        <v>62</v>
      </c>
      <c r="J3842" s="28">
        <v>1</v>
      </c>
      <c r="K3842" s="13" t="s">
        <v>24548</v>
      </c>
      <c r="L3842" s="12" t="s">
        <v>24553</v>
      </c>
      <c r="M3842" s="12" t="s">
        <v>24553</v>
      </c>
      <c r="N3842" s="12" t="s">
        <v>24553</v>
      </c>
      <c r="O3842" s="12" t="s">
        <v>24553</v>
      </c>
      <c r="P3842" s="14" t="s">
        <v>24551</v>
      </c>
      <c r="Q3842" s="29" t="s">
        <v>24553</v>
      </c>
      <c r="R3842" s="3">
        <v>65.500097412124433</v>
      </c>
      <c r="S3842" s="3">
        <v>56.820455658738176</v>
      </c>
      <c r="T3842" s="3">
        <v>27.573531249301315</v>
      </c>
      <c r="U3842" s="3">
        <v>100</v>
      </c>
      <c r="V3842" s="3">
        <v>25.500410131267788</v>
      </c>
      <c r="W3842" s="3">
        <v>67.037744517516273</v>
      </c>
      <c r="X3842" s="3">
        <v>65.880020621467906</v>
      </c>
      <c r="Y3842" s="32">
        <v>49.899854356533375</v>
      </c>
      <c r="Z3842" s="50">
        <v>0.93893725443419795</v>
      </c>
      <c r="AA3842" s="3">
        <v>78.878974830073929</v>
      </c>
      <c r="AB3842" s="3">
        <v>77.760654734278347</v>
      </c>
      <c r="AC3842" s="3">
        <v>96.784937840554178</v>
      </c>
      <c r="AD3842" s="3">
        <v>100</v>
      </c>
      <c r="AE3842" s="3">
        <v>83.259056415337895</v>
      </c>
      <c r="AF3842" s="3">
        <v>79.126565811048138</v>
      </c>
      <c r="AG3842" s="3">
        <v>75.036215820236507</v>
      </c>
      <c r="AH3842" s="32">
        <v>72.914302084997075</v>
      </c>
      <c r="AI3842" s="50">
        <v>3.9880096280938398E-3</v>
      </c>
      <c r="AT3842" s="3">
        <v>80.42610610828234</v>
      </c>
      <c r="AU3842" s="3">
        <v>85.315846508714202</v>
      </c>
      <c r="AV3842" s="3">
        <v>89.244968106014483</v>
      </c>
      <c r="AW3842" s="3">
        <v>96.021019961260649</v>
      </c>
      <c r="AX3842" s="3">
        <v>94.730637579549793</v>
      </c>
      <c r="AY3842" s="3">
        <v>98.633359060482832</v>
      </c>
      <c r="AZ3842" s="3">
        <v>99.584135259890743</v>
      </c>
      <c r="BA3842" s="3">
        <v>92.590407348984542</v>
      </c>
      <c r="BB3842" s="3">
        <v>100</v>
      </c>
      <c r="BC3842" s="31">
        <v>88.703183047586435</v>
      </c>
    </row>
    <row r="3843" spans="1:55" x14ac:dyDescent="0.55000000000000004">
      <c r="A3843" s="21" t="s">
        <v>6</v>
      </c>
      <c r="B3843" s="21" t="s">
        <v>22651</v>
      </c>
      <c r="C3843" s="21" t="s">
        <v>7419</v>
      </c>
      <c r="D3843" s="27" t="s">
        <v>7420</v>
      </c>
      <c r="E3843" s="4">
        <v>0</v>
      </c>
      <c r="F3843" s="4">
        <v>15</v>
      </c>
      <c r="G3843" s="4">
        <v>2</v>
      </c>
      <c r="H3843" s="62">
        <v>50</v>
      </c>
      <c r="J3843" s="28">
        <v>1</v>
      </c>
      <c r="K3843" s="13" t="s">
        <v>24548</v>
      </c>
      <c r="L3843" s="12" t="s">
        <v>24553</v>
      </c>
      <c r="M3843" s="12" t="s">
        <v>24553</v>
      </c>
      <c r="N3843" s="12" t="s">
        <v>24553</v>
      </c>
      <c r="O3843" s="12" t="s">
        <v>24553</v>
      </c>
      <c r="P3843" s="14" t="s">
        <v>24551</v>
      </c>
      <c r="Q3843" s="29" t="s">
        <v>24553</v>
      </c>
      <c r="AA3843" s="3">
        <v>99.914769126121399</v>
      </c>
      <c r="AB3843" s="3">
        <v>82.650615869134981</v>
      </c>
      <c r="AC3843" s="3">
        <v>94.794469448445824</v>
      </c>
      <c r="AD3843" s="3">
        <v>100</v>
      </c>
      <c r="AE3843" s="3">
        <v>60.371188443716385</v>
      </c>
      <c r="AF3843" s="3">
        <v>59.628364080082164</v>
      </c>
      <c r="AG3843" s="3">
        <v>59.311113978119891</v>
      </c>
      <c r="AH3843" s="32">
        <v>53.177481000213888</v>
      </c>
      <c r="AI3843" s="50">
        <v>1.4680357426298699E-2</v>
      </c>
      <c r="AJ3843" s="3">
        <v>72.288713921305472</v>
      </c>
      <c r="AK3843" s="3">
        <v>70.254325330628987</v>
      </c>
      <c r="AL3843" s="3">
        <v>78.256708287504551</v>
      </c>
      <c r="AM3843" s="3">
        <v>77.919061059069378</v>
      </c>
      <c r="AN3843" s="3">
        <v>77.51793258744803</v>
      </c>
      <c r="AO3843" s="3">
        <v>89.531260065970201</v>
      </c>
      <c r="AP3843" s="3">
        <v>85.470364704006002</v>
      </c>
      <c r="AQ3843" s="3">
        <v>100</v>
      </c>
      <c r="AR3843" s="3">
        <v>59.379662192658735</v>
      </c>
      <c r="AS3843" s="31">
        <v>35.659623060921106</v>
      </c>
      <c r="AT3843" s="3">
        <v>85.941206123013956</v>
      </c>
      <c r="AU3843" s="3">
        <v>86.107766175092692</v>
      </c>
      <c r="AV3843" s="3">
        <v>99.920763156088995</v>
      </c>
      <c r="AW3843" s="3">
        <v>94.199411855626593</v>
      </c>
      <c r="AX3843" s="3">
        <v>100</v>
      </c>
      <c r="AY3843" s="3">
        <v>98.612707493132646</v>
      </c>
      <c r="AZ3843" s="3">
        <v>97.893905589447471</v>
      </c>
      <c r="BA3843" s="3">
        <v>81.020012116347445</v>
      </c>
      <c r="BB3843" s="3">
        <v>82.7357725272458</v>
      </c>
      <c r="BC3843" s="31">
        <v>70.557937209863368</v>
      </c>
    </row>
    <row r="3844" spans="1:55" x14ac:dyDescent="0.55000000000000004">
      <c r="A3844" s="21" t="s">
        <v>6</v>
      </c>
      <c r="B3844" s="21" t="s">
        <v>17761</v>
      </c>
      <c r="C3844" s="21" t="s">
        <v>8444</v>
      </c>
      <c r="D3844" s="27" t="s">
        <v>8445</v>
      </c>
      <c r="E3844" s="4">
        <v>0</v>
      </c>
      <c r="F3844" s="4">
        <v>0</v>
      </c>
      <c r="G3844" s="4">
        <v>0</v>
      </c>
      <c r="H3844" s="62">
        <v>3</v>
      </c>
      <c r="J3844" s="28">
        <v>1</v>
      </c>
      <c r="K3844" s="12" t="s">
        <v>24553</v>
      </c>
      <c r="L3844" s="12" t="s">
        <v>24553</v>
      </c>
      <c r="M3844" s="12" t="s">
        <v>24553</v>
      </c>
      <c r="N3844" s="12" t="s">
        <v>24553</v>
      </c>
      <c r="O3844" s="12" t="s">
        <v>24553</v>
      </c>
      <c r="P3844" s="12" t="s">
        <v>24553</v>
      </c>
      <c r="Q3844" s="29" t="s">
        <v>24553</v>
      </c>
      <c r="AT3844" s="3">
        <v>75.443147075838368</v>
      </c>
      <c r="AU3844" s="3">
        <v>74.6234898658861</v>
      </c>
      <c r="AV3844" s="3">
        <v>76.769857943063329</v>
      </c>
      <c r="AW3844" s="3">
        <v>74.837865723464901</v>
      </c>
      <c r="AX3844" s="3">
        <v>91.762432117935134</v>
      </c>
      <c r="AY3844" s="3">
        <v>84.696837962582677</v>
      </c>
      <c r="AZ3844" s="3">
        <v>96.613419034361712</v>
      </c>
      <c r="BA3844" s="3">
        <v>100</v>
      </c>
      <c r="BB3844" s="3">
        <v>87.169450839581287</v>
      </c>
      <c r="BC3844" s="31">
        <v>93.655129205679614</v>
      </c>
    </row>
    <row r="3845" spans="1:55" x14ac:dyDescent="0.55000000000000004">
      <c r="A3845" s="21" t="s">
        <v>6</v>
      </c>
      <c r="B3845" s="21" t="s">
        <v>22665</v>
      </c>
      <c r="C3845" s="21" t="s">
        <v>4152</v>
      </c>
      <c r="D3845" s="27" t="s">
        <v>4153</v>
      </c>
      <c r="E3845" s="4">
        <v>0</v>
      </c>
      <c r="F3845" s="4">
        <v>46</v>
      </c>
      <c r="G3845" s="4">
        <v>2</v>
      </c>
      <c r="H3845" s="62">
        <v>85</v>
      </c>
      <c r="J3845" s="28">
        <v>1</v>
      </c>
      <c r="K3845" s="13" t="s">
        <v>24548</v>
      </c>
      <c r="L3845" s="12" t="s">
        <v>24553</v>
      </c>
      <c r="M3845" s="12" t="s">
        <v>24553</v>
      </c>
      <c r="N3845" s="12" t="s">
        <v>24553</v>
      </c>
      <c r="O3845" s="12" t="s">
        <v>24553</v>
      </c>
      <c r="P3845" s="14" t="s">
        <v>24551</v>
      </c>
      <c r="Q3845" s="29" t="s">
        <v>24553</v>
      </c>
      <c r="AA3845" s="3">
        <v>98.305463286221382</v>
      </c>
      <c r="AB3845" s="3">
        <v>100</v>
      </c>
      <c r="AC3845" s="3">
        <v>55.473602833522847</v>
      </c>
      <c r="AD3845" s="3">
        <v>62.21421096681388</v>
      </c>
      <c r="AE3845" s="3">
        <v>34.467605091950716</v>
      </c>
      <c r="AF3845" s="3">
        <v>34.03557119378722</v>
      </c>
      <c r="AG3845" s="3">
        <v>24.235875326053101</v>
      </c>
      <c r="AH3845" s="32">
        <v>23.701282949146066</v>
      </c>
      <c r="AI3845" s="50">
        <v>6.6575127052917601E-4</v>
      </c>
      <c r="AJ3845" s="3">
        <v>100</v>
      </c>
      <c r="AK3845" s="3">
        <v>54.298779178228706</v>
      </c>
      <c r="AL3845" s="3">
        <v>60.57175159372764</v>
      </c>
      <c r="AM3845" s="3">
        <v>78.652409529179764</v>
      </c>
      <c r="AN3845" s="3">
        <v>92.36864673083025</v>
      </c>
      <c r="AO3845" s="3">
        <v>89.653429530906891</v>
      </c>
      <c r="AP3845" s="3">
        <v>97.736549496381727</v>
      </c>
      <c r="AQ3845" s="3">
        <v>79.903017077228355</v>
      </c>
      <c r="AR3845" s="3">
        <v>45.341105914023657</v>
      </c>
      <c r="AS3845" s="31">
        <v>17.010630946551906</v>
      </c>
      <c r="AT3845" s="3">
        <v>100</v>
      </c>
      <c r="AU3845" s="3">
        <v>88.670195086477406</v>
      </c>
      <c r="AV3845" s="3">
        <v>94.664788485191167</v>
      </c>
      <c r="AW3845" s="3">
        <v>98.777046734742299</v>
      </c>
      <c r="AX3845" s="3">
        <v>94.199130029734405</v>
      </c>
      <c r="AY3845" s="3">
        <v>74.708667881760078</v>
      </c>
      <c r="AZ3845" s="3">
        <v>80.659207876079805</v>
      </c>
      <c r="BA3845" s="3">
        <v>59.486064980637856</v>
      </c>
      <c r="BB3845" s="3">
        <v>50.309106862717478</v>
      </c>
      <c r="BC3845" s="31">
        <v>32.251146059869683</v>
      </c>
    </row>
    <row r="3846" spans="1:55" x14ac:dyDescent="0.55000000000000004">
      <c r="A3846" s="21" t="s">
        <v>6</v>
      </c>
      <c r="B3846" s="21" t="s">
        <v>22366</v>
      </c>
      <c r="C3846" s="21" t="s">
        <v>11030</v>
      </c>
      <c r="D3846" s="27" t="s">
        <v>11031</v>
      </c>
      <c r="E3846" s="4">
        <v>0</v>
      </c>
      <c r="F3846" s="4">
        <v>6</v>
      </c>
      <c r="G3846" s="4">
        <v>1</v>
      </c>
      <c r="H3846" s="62">
        <v>13</v>
      </c>
      <c r="J3846" s="28">
        <v>1</v>
      </c>
      <c r="K3846" s="13" t="s">
        <v>24548</v>
      </c>
      <c r="L3846" s="12" t="s">
        <v>24553</v>
      </c>
      <c r="M3846" s="12" t="s">
        <v>24553</v>
      </c>
      <c r="N3846" s="12" t="s">
        <v>24553</v>
      </c>
      <c r="O3846" s="12" t="s">
        <v>24553</v>
      </c>
      <c r="P3846" s="12" t="s">
        <v>24553</v>
      </c>
      <c r="Q3846" s="29" t="s">
        <v>24553</v>
      </c>
      <c r="AA3846" s="3">
        <v>100</v>
      </c>
      <c r="AB3846" s="3">
        <v>90.37238553613966</v>
      </c>
      <c r="AC3846" s="3">
        <v>31.114054241546885</v>
      </c>
      <c r="AD3846" s="3">
        <v>42.188498910114191</v>
      </c>
      <c r="AE3846" s="3">
        <v>15.539500175914874</v>
      </c>
      <c r="AF3846" s="3">
        <v>18.84650012037071</v>
      </c>
      <c r="AG3846" s="3">
        <v>13.476206087863185</v>
      </c>
      <c r="AH3846" s="32">
        <v>14.026960100755756</v>
      </c>
      <c r="AI3846" s="50">
        <v>2.1160675289712198E-3</v>
      </c>
      <c r="AJ3846" s="3">
        <v>65.426518671293351</v>
      </c>
      <c r="AK3846" s="3">
        <v>47.082711722128714</v>
      </c>
      <c r="AL3846" s="3">
        <v>50.495568569251112</v>
      </c>
      <c r="AM3846" s="3">
        <v>69.245775516275145</v>
      </c>
      <c r="AN3846" s="3">
        <v>64.792892581828681</v>
      </c>
      <c r="AO3846" s="3">
        <v>100</v>
      </c>
      <c r="AP3846" s="3">
        <v>92.142728913357388</v>
      </c>
      <c r="AQ3846" s="3">
        <v>53.719894719615837</v>
      </c>
      <c r="AR3846" s="3">
        <v>30.690104675819857</v>
      </c>
      <c r="AS3846" s="31">
        <v>13.026392711181369</v>
      </c>
      <c r="AT3846" s="3">
        <v>100</v>
      </c>
      <c r="AU3846" s="3">
        <v>87.233716428875979</v>
      </c>
      <c r="AV3846" s="3">
        <v>81.851119307433052</v>
      </c>
      <c r="AW3846" s="3">
        <v>77.512931058136218</v>
      </c>
      <c r="AX3846" s="3">
        <v>75.10081738056536</v>
      </c>
      <c r="AY3846" s="3">
        <v>39.481551298821707</v>
      </c>
      <c r="AZ3846" s="3">
        <v>45.574451599524942</v>
      </c>
      <c r="BA3846" s="3">
        <v>25.002566895167782</v>
      </c>
      <c r="BB3846" s="3">
        <v>21.09607227685667</v>
      </c>
      <c r="BC3846" s="31">
        <v>13.32967913129368</v>
      </c>
    </row>
    <row r="3847" spans="1:55" x14ac:dyDescent="0.55000000000000004">
      <c r="A3847" s="21" t="s">
        <v>6</v>
      </c>
      <c r="B3847" s="21" t="s">
        <v>19014</v>
      </c>
      <c r="C3847" s="21" t="s">
        <v>14560</v>
      </c>
      <c r="D3847" s="27" t="s">
        <v>14561</v>
      </c>
      <c r="E3847" s="4">
        <v>0</v>
      </c>
      <c r="F3847" s="4">
        <v>1</v>
      </c>
      <c r="G3847" s="4">
        <v>0</v>
      </c>
      <c r="H3847" s="62">
        <v>2</v>
      </c>
      <c r="J3847" s="28">
        <v>1</v>
      </c>
      <c r="K3847" s="13" t="s">
        <v>24548</v>
      </c>
      <c r="L3847" s="12" t="s">
        <v>24553</v>
      </c>
      <c r="M3847" s="12" t="s">
        <v>24553</v>
      </c>
      <c r="N3847" s="12" t="s">
        <v>24553</v>
      </c>
      <c r="O3847" s="12" t="s">
        <v>24553</v>
      </c>
      <c r="P3847" s="12" t="s">
        <v>24553</v>
      </c>
      <c r="Q3847" s="29" t="s">
        <v>24553</v>
      </c>
      <c r="AA3847" s="3">
        <v>22.605240886161099</v>
      </c>
      <c r="AB3847" s="3">
        <v>34.327671076702899</v>
      </c>
      <c r="AC3847" s="3">
        <v>70.997681393354213</v>
      </c>
      <c r="AD3847" s="3">
        <v>65.805804159646357</v>
      </c>
      <c r="AE3847" s="3">
        <v>92.888395345340797</v>
      </c>
      <c r="AF3847" s="3">
        <v>100</v>
      </c>
      <c r="AG3847" s="3">
        <v>75.97221252085177</v>
      </c>
      <c r="AH3847" s="32">
        <v>90.671560538702209</v>
      </c>
      <c r="AI3847" s="50">
        <v>7.6704534515564596E-3</v>
      </c>
      <c r="AT3847" s="3">
        <v>97.978871693957146</v>
      </c>
      <c r="AU3847" s="3">
        <v>100</v>
      </c>
      <c r="AV3847" s="3">
        <v>87.590945922346179</v>
      </c>
      <c r="AW3847" s="3">
        <v>69.551086682427481</v>
      </c>
      <c r="AX3847" s="3">
        <v>71.38740161142664</v>
      </c>
      <c r="AY3847" s="3">
        <v>62.643773006243151</v>
      </c>
      <c r="AZ3847" s="3">
        <v>70.116485522017101</v>
      </c>
      <c r="BA3847" s="3">
        <v>73.319396354378924</v>
      </c>
      <c r="BB3847" s="3">
        <v>76.147765452028565</v>
      </c>
      <c r="BC3847" s="31">
        <v>70.213122969526566</v>
      </c>
    </row>
    <row r="3848" spans="1:55" x14ac:dyDescent="0.55000000000000004">
      <c r="A3848" s="21" t="s">
        <v>6</v>
      </c>
      <c r="B3848" s="21" t="s">
        <v>21573</v>
      </c>
      <c r="C3848" s="21" t="s">
        <v>3064</v>
      </c>
      <c r="D3848" s="27" t="s">
        <v>3065</v>
      </c>
      <c r="E3848" s="4">
        <v>0</v>
      </c>
      <c r="F3848" s="4">
        <v>8</v>
      </c>
      <c r="G3848" s="4">
        <v>0</v>
      </c>
      <c r="H3848" s="62">
        <v>13</v>
      </c>
      <c r="J3848" s="28">
        <v>1</v>
      </c>
      <c r="K3848" s="13" t="s">
        <v>24548</v>
      </c>
      <c r="L3848" s="12" t="s">
        <v>24553</v>
      </c>
      <c r="M3848" s="12" t="s">
        <v>24553</v>
      </c>
      <c r="N3848" s="12" t="s">
        <v>24553</v>
      </c>
      <c r="O3848" s="12" t="s">
        <v>24553</v>
      </c>
      <c r="P3848" s="12" t="s">
        <v>24553</v>
      </c>
      <c r="Q3848" s="30" t="s">
        <v>24552</v>
      </c>
      <c r="AA3848" s="3">
        <v>85.868065615874883</v>
      </c>
      <c r="AB3848" s="3">
        <v>80.51374191200351</v>
      </c>
      <c r="AC3848" s="3">
        <v>100</v>
      </c>
      <c r="AD3848" s="3">
        <v>91.167273511674281</v>
      </c>
      <c r="AE3848" s="3">
        <v>77.976453773262364</v>
      </c>
      <c r="AF3848" s="3">
        <v>75.304072314022079</v>
      </c>
      <c r="AG3848" s="3">
        <v>78.213939384275093</v>
      </c>
      <c r="AH3848" s="32">
        <v>78.448668998459027</v>
      </c>
      <c r="AI3848" s="50">
        <v>3.5695715060992499E-2</v>
      </c>
      <c r="AT3848" s="3">
        <v>77.766943127132024</v>
      </c>
      <c r="AU3848" s="3">
        <v>82.074638492874811</v>
      </c>
      <c r="AV3848" s="3">
        <v>89.934631432122032</v>
      </c>
      <c r="AW3848" s="3">
        <v>94.910789318756912</v>
      </c>
      <c r="AX3848" s="3">
        <v>81.130794101075878</v>
      </c>
      <c r="AY3848" s="3">
        <v>90.898018004715837</v>
      </c>
      <c r="AZ3848" s="3">
        <v>100</v>
      </c>
      <c r="BA3848" s="3">
        <v>90.826895644591261</v>
      </c>
      <c r="BB3848" s="3">
        <v>90.881337524640799</v>
      </c>
      <c r="BC3848" s="31">
        <v>80.7549530445351</v>
      </c>
    </row>
    <row r="3849" spans="1:55" x14ac:dyDescent="0.55000000000000004">
      <c r="A3849" s="21" t="s">
        <v>6</v>
      </c>
      <c r="B3849" s="21" t="s">
        <v>24249</v>
      </c>
      <c r="C3849" s="21" t="s">
        <v>4673</v>
      </c>
      <c r="D3849" s="27" t="s">
        <v>4674</v>
      </c>
      <c r="E3849" s="4">
        <v>14</v>
      </c>
      <c r="F3849" s="4">
        <v>6</v>
      </c>
      <c r="G3849" s="4">
        <v>38</v>
      </c>
      <c r="H3849" s="62">
        <v>16</v>
      </c>
      <c r="J3849" s="28">
        <v>1</v>
      </c>
      <c r="K3849" s="13" t="s">
        <v>24548</v>
      </c>
      <c r="L3849" s="16" t="s">
        <v>16303</v>
      </c>
      <c r="M3849" s="17" t="s">
        <v>24549</v>
      </c>
      <c r="N3849" s="12" t="s">
        <v>24553</v>
      </c>
      <c r="O3849" s="15" t="s">
        <v>24550</v>
      </c>
      <c r="P3849" s="12" t="s">
        <v>24553</v>
      </c>
      <c r="Q3849" s="29" t="s">
        <v>24553</v>
      </c>
      <c r="R3849" s="3">
        <v>100</v>
      </c>
      <c r="S3849" s="3">
        <v>95.783381364585125</v>
      </c>
      <c r="T3849" s="3">
        <v>80.692556487399983</v>
      </c>
      <c r="U3849" s="3">
        <v>79.994174558202403</v>
      </c>
      <c r="V3849" s="3">
        <v>56.672916602890197</v>
      </c>
      <c r="W3849" s="3">
        <v>56.968160879735528</v>
      </c>
      <c r="X3849" s="3">
        <v>35.218237271598809</v>
      </c>
      <c r="Y3849" s="32">
        <v>33.200416715072691</v>
      </c>
      <c r="Z3849" s="50">
        <v>1.17093151991198E-4</v>
      </c>
      <c r="AA3849" s="3">
        <v>91.796570513765147</v>
      </c>
      <c r="AB3849" s="3">
        <v>100</v>
      </c>
      <c r="AC3849" s="3">
        <v>79.512690465126795</v>
      </c>
      <c r="AD3849" s="3">
        <v>75.431268612899302</v>
      </c>
      <c r="AE3849" s="3">
        <v>41.733013955919709</v>
      </c>
      <c r="AF3849" s="3">
        <v>39.455158550268173</v>
      </c>
      <c r="AG3849" s="3">
        <v>31.296330867221805</v>
      </c>
      <c r="AH3849" s="32">
        <v>31.46246571033301</v>
      </c>
      <c r="AI3849" s="50">
        <v>1.3507307118312099E-3</v>
      </c>
      <c r="AJ3849" s="3">
        <v>80.700326874881014</v>
      </c>
      <c r="AK3849" s="3">
        <v>92.805094250079904</v>
      </c>
      <c r="AL3849" s="3">
        <v>100</v>
      </c>
      <c r="AM3849" s="3">
        <v>83.096420741603467</v>
      </c>
      <c r="AN3849" s="3">
        <v>82.270538128182608</v>
      </c>
      <c r="AO3849" s="3">
        <v>51.92598026631299</v>
      </c>
      <c r="AP3849" s="3">
        <v>41.840654706820999</v>
      </c>
      <c r="AQ3849" s="3">
        <v>26.010823815548594</v>
      </c>
      <c r="AR3849" s="3">
        <v>25.674688049715183</v>
      </c>
      <c r="AS3849" s="31">
        <v>18.413467407525236</v>
      </c>
      <c r="AT3849" s="3">
        <v>89.487117439164265</v>
      </c>
      <c r="AU3849" s="3">
        <v>85.448630816770276</v>
      </c>
      <c r="AV3849" s="3">
        <v>88.162436014606854</v>
      </c>
      <c r="AW3849" s="3">
        <v>92.690104023074042</v>
      </c>
      <c r="AX3849" s="3">
        <v>100</v>
      </c>
      <c r="AY3849" s="3">
        <v>85.764091457664364</v>
      </c>
      <c r="AZ3849" s="3">
        <v>75.955366281369308</v>
      </c>
      <c r="BA3849" s="3">
        <v>28.640039484069433</v>
      </c>
      <c r="BB3849" s="3">
        <v>29.353435305786562</v>
      </c>
      <c r="BC3849" s="31">
        <v>23.815449914214039</v>
      </c>
    </row>
    <row r="3850" spans="1:55" x14ac:dyDescent="0.55000000000000004">
      <c r="A3850" s="21" t="s">
        <v>6</v>
      </c>
      <c r="B3850" s="21" t="s">
        <v>18882</v>
      </c>
      <c r="C3850" s="21" t="s">
        <v>2322</v>
      </c>
      <c r="D3850" s="27" t="s">
        <v>2323</v>
      </c>
      <c r="E3850" s="4">
        <v>0</v>
      </c>
      <c r="F3850" s="4">
        <v>1</v>
      </c>
      <c r="G3850" s="4">
        <v>0</v>
      </c>
      <c r="H3850" s="62">
        <v>2</v>
      </c>
      <c r="J3850" s="28">
        <v>1</v>
      </c>
      <c r="K3850" s="12" t="s">
        <v>24553</v>
      </c>
      <c r="L3850" s="12" t="s">
        <v>24553</v>
      </c>
      <c r="M3850" s="12" t="s">
        <v>24553</v>
      </c>
      <c r="N3850" s="12" t="s">
        <v>24553</v>
      </c>
      <c r="O3850" s="12" t="s">
        <v>24553</v>
      </c>
      <c r="P3850" s="12" t="s">
        <v>24553</v>
      </c>
      <c r="Q3850" s="29" t="s">
        <v>24553</v>
      </c>
      <c r="AA3850" s="3">
        <v>66.948093635571425</v>
      </c>
      <c r="AB3850" s="3">
        <v>86.497424657920149</v>
      </c>
      <c r="AC3850" s="3">
        <v>100</v>
      </c>
      <c r="AD3850" s="3">
        <v>83.038376563281076</v>
      </c>
      <c r="AE3850" s="3">
        <v>68.883288345563585</v>
      </c>
      <c r="AF3850" s="3">
        <v>51.639792824674245</v>
      </c>
      <c r="AG3850" s="3">
        <v>44.670687915663869</v>
      </c>
      <c r="AH3850" s="32">
        <v>18.13405360786717</v>
      </c>
      <c r="AI3850" s="50">
        <v>6.9447749811721596E-2</v>
      </c>
      <c r="AT3850" s="3">
        <v>87.875030644492711</v>
      </c>
      <c r="AU3850" s="3">
        <v>83.257582553018068</v>
      </c>
      <c r="AV3850" s="3">
        <v>83.56854710887221</v>
      </c>
      <c r="AW3850" s="3">
        <v>94.067645024328584</v>
      </c>
      <c r="AX3850" s="3">
        <v>81.384070301374408</v>
      </c>
      <c r="AY3850" s="3">
        <v>92.73127415260322</v>
      </c>
      <c r="AZ3850" s="3">
        <v>94.998312724024586</v>
      </c>
      <c r="BA3850" s="3">
        <v>75.231379313470498</v>
      </c>
      <c r="BB3850" s="3">
        <v>87.070588485513738</v>
      </c>
      <c r="BC3850" s="31">
        <v>100</v>
      </c>
    </row>
    <row r="3851" spans="1:55" x14ac:dyDescent="0.55000000000000004">
      <c r="A3851" s="21" t="s">
        <v>6</v>
      </c>
      <c r="B3851" s="21" t="s">
        <v>20473</v>
      </c>
      <c r="C3851" s="21" t="s">
        <v>3652</v>
      </c>
      <c r="D3851" s="27" t="s">
        <v>3653</v>
      </c>
      <c r="E3851" s="4">
        <v>0</v>
      </c>
      <c r="F3851" s="4">
        <v>3</v>
      </c>
      <c r="G3851" s="4">
        <v>0</v>
      </c>
      <c r="H3851" s="62">
        <v>4</v>
      </c>
      <c r="J3851" s="28">
        <v>1</v>
      </c>
      <c r="K3851" s="12" t="s">
        <v>24553</v>
      </c>
      <c r="L3851" s="12" t="s">
        <v>24553</v>
      </c>
      <c r="M3851" s="12" t="s">
        <v>24553</v>
      </c>
      <c r="N3851" s="12" t="s">
        <v>24553</v>
      </c>
      <c r="O3851" s="12" t="s">
        <v>24553</v>
      </c>
      <c r="P3851" s="12" t="s">
        <v>24553</v>
      </c>
      <c r="Q3851" s="29" t="s">
        <v>24553</v>
      </c>
      <c r="AA3851" s="3">
        <v>83.987965100033293</v>
      </c>
      <c r="AB3851" s="3">
        <v>83.330879501418224</v>
      </c>
      <c r="AC3851" s="3">
        <v>91.743439160096983</v>
      </c>
      <c r="AD3851" s="3">
        <v>100</v>
      </c>
      <c r="AE3851" s="3">
        <v>93.531163089770146</v>
      </c>
      <c r="AF3851" s="3">
        <v>84.741868110458157</v>
      </c>
      <c r="AG3851" s="3">
        <v>80.750007577574877</v>
      </c>
      <c r="AH3851" s="32">
        <v>69.716640728908004</v>
      </c>
      <c r="AI3851" s="50">
        <v>0.108704407666459</v>
      </c>
      <c r="AT3851" s="3">
        <v>84.023534133453353</v>
      </c>
      <c r="AU3851" s="3">
        <v>79.64236119941782</v>
      </c>
      <c r="AV3851" s="3">
        <v>75.550634656976158</v>
      </c>
      <c r="AW3851" s="3">
        <v>84.477204596126526</v>
      </c>
      <c r="AX3851" s="3">
        <v>85.039883726833637</v>
      </c>
      <c r="AY3851" s="3">
        <v>82.178030344853354</v>
      </c>
      <c r="AZ3851" s="3">
        <v>95.062286748301048</v>
      </c>
      <c r="BA3851" s="3">
        <v>100</v>
      </c>
      <c r="BB3851" s="3">
        <v>95.557108390619433</v>
      </c>
      <c r="BC3851" s="31">
        <v>69.304287301979485</v>
      </c>
    </row>
    <row r="3852" spans="1:55" x14ac:dyDescent="0.55000000000000004">
      <c r="A3852" s="21" t="s">
        <v>6</v>
      </c>
      <c r="B3852" s="21" t="s">
        <v>24071</v>
      </c>
      <c r="C3852" s="21" t="s">
        <v>7882</v>
      </c>
      <c r="D3852" s="27" t="s">
        <v>7883</v>
      </c>
      <c r="E3852" s="4">
        <v>8</v>
      </c>
      <c r="F3852" s="4">
        <v>11</v>
      </c>
      <c r="G3852" s="4">
        <v>7</v>
      </c>
      <c r="H3852" s="62">
        <v>27</v>
      </c>
      <c r="J3852" s="28">
        <v>1</v>
      </c>
      <c r="K3852" s="13" t="s">
        <v>24548</v>
      </c>
      <c r="L3852" s="12" t="s">
        <v>24553</v>
      </c>
      <c r="M3852" s="12" t="s">
        <v>24553</v>
      </c>
      <c r="N3852" s="12" t="s">
        <v>24553</v>
      </c>
      <c r="O3852" s="12" t="s">
        <v>24553</v>
      </c>
      <c r="P3852" s="12" t="s">
        <v>24553</v>
      </c>
      <c r="Q3852" s="29" t="s">
        <v>24553</v>
      </c>
      <c r="R3852" s="3">
        <v>36.13612159032197</v>
      </c>
      <c r="S3852" s="3">
        <v>33.363930137544969</v>
      </c>
      <c r="T3852" s="3">
        <v>58.899374684345986</v>
      </c>
      <c r="U3852" s="3">
        <v>59.522939929973361</v>
      </c>
      <c r="V3852" s="3">
        <v>100</v>
      </c>
      <c r="W3852" s="3">
        <v>90.353557721065357</v>
      </c>
      <c r="X3852" s="3">
        <v>71.354260474735668</v>
      </c>
      <c r="Y3852" s="32">
        <v>68.059536413825157</v>
      </c>
      <c r="Z3852" s="50">
        <v>1.15570851222136E-3</v>
      </c>
      <c r="AA3852" s="3">
        <v>57.706078693773655</v>
      </c>
      <c r="AB3852" s="3">
        <v>65.498045269258427</v>
      </c>
      <c r="AC3852" s="3">
        <v>60.219957674140623</v>
      </c>
      <c r="AD3852" s="3">
        <v>79.169083397282407</v>
      </c>
      <c r="AE3852" s="3">
        <v>64.954525583486728</v>
      </c>
      <c r="AF3852" s="3">
        <v>100</v>
      </c>
      <c r="AG3852" s="3">
        <v>63.609313776909246</v>
      </c>
      <c r="AH3852" s="32">
        <v>75.071073693608199</v>
      </c>
      <c r="AI3852" s="50">
        <v>0.62620839916570203</v>
      </c>
      <c r="AJ3852" s="3">
        <v>34.743953627214538</v>
      </c>
      <c r="AK3852" s="3">
        <v>19.146618637831107</v>
      </c>
      <c r="AL3852" s="3">
        <v>21.417586665671113</v>
      </c>
      <c r="AM3852" s="3">
        <v>21.467818895590003</v>
      </c>
      <c r="AN3852" s="3">
        <v>30.162818184543948</v>
      </c>
      <c r="AO3852" s="3">
        <v>46.310966456311228</v>
      </c>
      <c r="AP3852" s="3">
        <v>56.957836122161119</v>
      </c>
      <c r="AQ3852" s="3">
        <v>100</v>
      </c>
      <c r="AR3852" s="3">
        <v>63.204080448684884</v>
      </c>
      <c r="AS3852" s="31">
        <v>52.33217780038251</v>
      </c>
      <c r="AT3852" s="3">
        <v>33.929560488932687</v>
      </c>
      <c r="AU3852" s="3">
        <v>36.051558298852058</v>
      </c>
      <c r="AV3852" s="3">
        <v>37.583921920139531</v>
      </c>
      <c r="AW3852" s="3">
        <v>36.915845120890523</v>
      </c>
      <c r="AX3852" s="3">
        <v>41.462724693831909</v>
      </c>
      <c r="AY3852" s="3">
        <v>46.711062731542199</v>
      </c>
      <c r="AZ3852" s="3">
        <v>48.34008569108731</v>
      </c>
      <c r="BA3852" s="3">
        <v>80.84091542068667</v>
      </c>
      <c r="BB3852" s="3">
        <v>91.580953211204431</v>
      </c>
      <c r="BC3852" s="31">
        <v>100</v>
      </c>
    </row>
    <row r="3853" spans="1:55" x14ac:dyDescent="0.55000000000000004">
      <c r="A3853" s="21" t="s">
        <v>6</v>
      </c>
      <c r="B3853" s="21" t="s">
        <v>20161</v>
      </c>
      <c r="C3853" s="21" t="s">
        <v>10705</v>
      </c>
      <c r="D3853" s="27" t="s">
        <v>10706</v>
      </c>
      <c r="E3853" s="4">
        <v>0</v>
      </c>
      <c r="F3853" s="4">
        <v>2</v>
      </c>
      <c r="G3853" s="4">
        <v>0</v>
      </c>
      <c r="H3853" s="62">
        <v>7</v>
      </c>
      <c r="J3853" s="28">
        <v>1</v>
      </c>
      <c r="K3853" s="13" t="s">
        <v>24548</v>
      </c>
      <c r="L3853" s="12" t="s">
        <v>24553</v>
      </c>
      <c r="M3853" s="12" t="s">
        <v>24553</v>
      </c>
      <c r="N3853" s="12" t="s">
        <v>24553</v>
      </c>
      <c r="O3853" s="12" t="s">
        <v>24553</v>
      </c>
      <c r="P3853" s="14" t="s">
        <v>24551</v>
      </c>
      <c r="Q3853" s="29" t="s">
        <v>24553</v>
      </c>
      <c r="AA3853" s="3">
        <v>42.779377521379864</v>
      </c>
      <c r="AB3853" s="3">
        <v>39.077743884457036</v>
      </c>
      <c r="AC3853" s="3">
        <v>96.737858223840291</v>
      </c>
      <c r="AD3853" s="3">
        <v>100</v>
      </c>
      <c r="AE3853" s="3">
        <v>87.350467925097973</v>
      </c>
      <c r="AF3853" s="3">
        <v>78.993977159437307</v>
      </c>
      <c r="AG3853" s="3">
        <v>71.685996350626198</v>
      </c>
      <c r="AH3853" s="32">
        <v>84.748806314193175</v>
      </c>
      <c r="AI3853" s="50">
        <v>6.6411727700222099E-3</v>
      </c>
      <c r="AT3853" s="3">
        <v>52.113013117727512</v>
      </c>
      <c r="AU3853" s="3">
        <v>61.740841655822173</v>
      </c>
      <c r="AV3853" s="3">
        <v>67.689962131516012</v>
      </c>
      <c r="AW3853" s="3">
        <v>60.030728210490146</v>
      </c>
      <c r="AX3853" s="3">
        <v>64.162923858276358</v>
      </c>
      <c r="AY3853" s="3">
        <v>93.228179928095699</v>
      </c>
      <c r="AZ3853" s="3">
        <v>100</v>
      </c>
      <c r="BA3853" s="3">
        <v>85.671830412993387</v>
      </c>
      <c r="BB3853" s="3">
        <v>70.960876056116533</v>
      </c>
      <c r="BC3853" s="31">
        <v>61.348578419302449</v>
      </c>
    </row>
    <row r="3854" spans="1:55" x14ac:dyDescent="0.55000000000000004">
      <c r="A3854" s="21" t="s">
        <v>6</v>
      </c>
      <c r="B3854" s="21" t="s">
        <v>23566</v>
      </c>
      <c r="C3854" s="21" t="s">
        <v>4013</v>
      </c>
      <c r="D3854" s="27" t="s">
        <v>4014</v>
      </c>
      <c r="E3854" s="4">
        <v>2</v>
      </c>
      <c r="F3854" s="4">
        <v>0</v>
      </c>
      <c r="G3854" s="4">
        <v>5</v>
      </c>
      <c r="H3854" s="62">
        <v>11</v>
      </c>
      <c r="J3854" s="28">
        <v>1</v>
      </c>
      <c r="K3854" s="13" t="s">
        <v>24548</v>
      </c>
      <c r="L3854" s="12" t="s">
        <v>24553</v>
      </c>
      <c r="M3854" s="12" t="s">
        <v>24553</v>
      </c>
      <c r="N3854" s="12" t="s">
        <v>24553</v>
      </c>
      <c r="O3854" s="15" t="s">
        <v>24550</v>
      </c>
      <c r="P3854" s="14" t="s">
        <v>24551</v>
      </c>
      <c r="Q3854" s="29" t="s">
        <v>24553</v>
      </c>
      <c r="R3854" s="3">
        <v>94.785099179032088</v>
      </c>
      <c r="S3854" s="3">
        <v>100</v>
      </c>
      <c r="T3854" s="3">
        <v>46.862842556753101</v>
      </c>
      <c r="U3854" s="3">
        <v>43.057815197196881</v>
      </c>
      <c r="V3854" s="3">
        <v>43.03277120324632</v>
      </c>
      <c r="W3854" s="3">
        <v>33.590512942191253</v>
      </c>
      <c r="X3854" s="3">
        <v>46.243071269893456</v>
      </c>
      <c r="Y3854" s="32">
        <v>42.119563354693945</v>
      </c>
      <c r="Z3854" s="50">
        <v>1.2669180002926499E-3</v>
      </c>
      <c r="AJ3854" s="3">
        <v>78.412556563511771</v>
      </c>
      <c r="AK3854" s="3">
        <v>56.233419146610167</v>
      </c>
      <c r="AL3854" s="3">
        <v>70.336859732379352</v>
      </c>
      <c r="AM3854" s="3">
        <v>68.070699588773763</v>
      </c>
      <c r="AN3854" s="3">
        <v>100</v>
      </c>
      <c r="AO3854" s="3">
        <v>96.678869654398355</v>
      </c>
      <c r="AP3854" s="3">
        <v>61.771577209161386</v>
      </c>
      <c r="AQ3854" s="3">
        <v>23.548521917434133</v>
      </c>
      <c r="AR3854" s="3">
        <v>15.098234283686891</v>
      </c>
      <c r="AS3854" s="31">
        <v>13.251627655191529</v>
      </c>
      <c r="AT3854" s="3">
        <v>93.39814567966755</v>
      </c>
      <c r="AU3854" s="3">
        <v>90.494973325103786</v>
      </c>
      <c r="AV3854" s="3">
        <v>87.207598524623592</v>
      </c>
      <c r="AW3854" s="3">
        <v>96.016982861931382</v>
      </c>
      <c r="AX3854" s="3">
        <v>100</v>
      </c>
      <c r="AY3854" s="3">
        <v>61.740522231860254</v>
      </c>
      <c r="AZ3854" s="3">
        <v>39.769424924123406</v>
      </c>
      <c r="BA3854" s="3">
        <v>21.673985197476409</v>
      </c>
      <c r="BB3854" s="3">
        <v>20.717150477766033</v>
      </c>
      <c r="BC3854" s="31">
        <v>15.158417094724266</v>
      </c>
    </row>
    <row r="3855" spans="1:55" x14ac:dyDescent="0.55000000000000004">
      <c r="A3855" s="21" t="s">
        <v>6</v>
      </c>
      <c r="B3855" s="21" t="s">
        <v>17902</v>
      </c>
      <c r="C3855" s="21" t="s">
        <v>14805</v>
      </c>
      <c r="D3855" s="27" t="s">
        <v>14806</v>
      </c>
      <c r="E3855" s="4">
        <v>0</v>
      </c>
      <c r="F3855" s="4">
        <v>0</v>
      </c>
      <c r="G3855" s="4">
        <v>0</v>
      </c>
      <c r="H3855" s="62">
        <v>3</v>
      </c>
      <c r="J3855" s="28">
        <v>1</v>
      </c>
      <c r="K3855" s="12" t="s">
        <v>24553</v>
      </c>
      <c r="L3855" s="12" t="s">
        <v>24553</v>
      </c>
      <c r="M3855" s="12" t="s">
        <v>24553</v>
      </c>
      <c r="N3855" s="12" t="s">
        <v>24553</v>
      </c>
      <c r="O3855" s="15" t="s">
        <v>24550</v>
      </c>
      <c r="P3855" s="12" t="s">
        <v>24553</v>
      </c>
      <c r="Q3855" s="29" t="s">
        <v>24553</v>
      </c>
      <c r="AT3855" s="3">
        <v>100</v>
      </c>
      <c r="AU3855" s="3">
        <v>78.887290968974327</v>
      </c>
      <c r="AV3855" s="3">
        <v>83.662899995260773</v>
      </c>
      <c r="AW3855" s="3">
        <v>55.965875444251189</v>
      </c>
      <c r="AX3855" s="3">
        <v>83.029226522490347</v>
      </c>
      <c r="AY3855" s="3">
        <v>27.900208341442539</v>
      </c>
      <c r="AZ3855" s="3">
        <v>34.628891859889471</v>
      </c>
      <c r="BA3855" s="3">
        <v>16.559353244063395</v>
      </c>
      <c r="BB3855" s="3">
        <v>19.296695990765716</v>
      </c>
      <c r="BC3855" s="31">
        <v>8.1883517216242598</v>
      </c>
    </row>
    <row r="3856" spans="1:55" x14ac:dyDescent="0.55000000000000004">
      <c r="A3856" s="21" t="s">
        <v>6</v>
      </c>
      <c r="B3856" s="21" t="s">
        <v>23951</v>
      </c>
      <c r="C3856" s="21" t="s">
        <v>773</v>
      </c>
      <c r="D3856" s="27" t="s">
        <v>774</v>
      </c>
      <c r="E3856" s="4">
        <v>5</v>
      </c>
      <c r="F3856" s="4">
        <v>7</v>
      </c>
      <c r="G3856" s="4">
        <v>13</v>
      </c>
      <c r="H3856" s="62">
        <v>25</v>
      </c>
      <c r="J3856" s="28">
        <v>1</v>
      </c>
      <c r="K3856" s="13" t="s">
        <v>24548</v>
      </c>
      <c r="L3856" s="12" t="s">
        <v>24553</v>
      </c>
      <c r="M3856" s="12" t="s">
        <v>24553</v>
      </c>
      <c r="N3856" s="12" t="s">
        <v>24553</v>
      </c>
      <c r="O3856" s="15" t="s">
        <v>24550</v>
      </c>
      <c r="P3856" s="12" t="s">
        <v>24553</v>
      </c>
      <c r="Q3856" s="29" t="s">
        <v>24553</v>
      </c>
      <c r="R3856" s="3">
        <v>79.236386812944815</v>
      </c>
      <c r="S3856" s="3">
        <v>85.458334332147047</v>
      </c>
      <c r="T3856" s="3">
        <v>90.223351696229699</v>
      </c>
      <c r="U3856" s="3">
        <v>94.82859100712777</v>
      </c>
      <c r="V3856" s="3">
        <v>100</v>
      </c>
      <c r="W3856" s="3">
        <v>88.299878052627406</v>
      </c>
      <c r="X3856" s="3">
        <v>64.556391277086107</v>
      </c>
      <c r="Y3856" s="32">
        <v>93.813635497406821</v>
      </c>
      <c r="Z3856" s="50">
        <v>0.55134859421573401</v>
      </c>
      <c r="AA3856" s="3">
        <v>100</v>
      </c>
      <c r="AB3856" s="3">
        <v>68.931230088937497</v>
      </c>
      <c r="AC3856" s="3">
        <v>52.638010260272985</v>
      </c>
      <c r="AD3856" s="3">
        <v>86.399321662896767</v>
      </c>
      <c r="AE3856" s="3">
        <v>38.805943123592144</v>
      </c>
      <c r="AF3856" s="3">
        <v>40.218234478572136</v>
      </c>
      <c r="AG3856" s="3">
        <v>50.481748746087909</v>
      </c>
      <c r="AH3856" s="32">
        <v>50.252993350056215</v>
      </c>
      <c r="AI3856" s="50">
        <v>0.179523026952461</v>
      </c>
      <c r="AJ3856" s="3">
        <v>69.154237921586187</v>
      </c>
      <c r="AK3856" s="3">
        <v>38.758302237949238</v>
      </c>
      <c r="AL3856" s="3">
        <v>49.284629825642348</v>
      </c>
      <c r="AM3856" s="3">
        <v>60.856123336246782</v>
      </c>
      <c r="AN3856" s="3">
        <v>92.287604406943132</v>
      </c>
      <c r="AO3856" s="3">
        <v>100</v>
      </c>
      <c r="AP3856" s="3">
        <v>78.877201121196734</v>
      </c>
      <c r="AQ3856" s="3">
        <v>64.059201104666485</v>
      </c>
      <c r="AR3856" s="3">
        <v>41.83865043350248</v>
      </c>
      <c r="AS3856" s="31">
        <v>31.603326222272511</v>
      </c>
      <c r="AT3856" s="3">
        <v>70.766646570619841</v>
      </c>
      <c r="AU3856" s="3">
        <v>67.21394941826884</v>
      </c>
      <c r="AV3856" s="3">
        <v>67.685048223861983</v>
      </c>
      <c r="AW3856" s="3">
        <v>83.364625494350818</v>
      </c>
      <c r="AX3856" s="3">
        <v>100</v>
      </c>
      <c r="AY3856" s="3">
        <v>83.132279141462291</v>
      </c>
      <c r="AZ3856" s="3">
        <v>66.767665582439534</v>
      </c>
      <c r="BA3856" s="3">
        <v>60.666164990445679</v>
      </c>
      <c r="BB3856" s="3">
        <v>62.030081282664604</v>
      </c>
      <c r="BC3856" s="31">
        <v>41.583219511286259</v>
      </c>
    </row>
    <row r="3857" spans="1:55" x14ac:dyDescent="0.55000000000000004">
      <c r="A3857" s="21" t="s">
        <v>6</v>
      </c>
      <c r="B3857" s="21" t="s">
        <v>18203</v>
      </c>
      <c r="C3857" s="21" t="s">
        <v>1556</v>
      </c>
      <c r="D3857" s="27" t="s">
        <v>1557</v>
      </c>
      <c r="E3857" s="4">
        <v>0</v>
      </c>
      <c r="F3857" s="4">
        <v>0</v>
      </c>
      <c r="G3857" s="4">
        <v>0</v>
      </c>
      <c r="H3857" s="62">
        <v>6</v>
      </c>
      <c r="J3857" s="28">
        <v>1</v>
      </c>
      <c r="K3857" s="13" t="s">
        <v>24548</v>
      </c>
      <c r="L3857" s="12" t="s">
        <v>24553</v>
      </c>
      <c r="M3857" s="12" t="s">
        <v>24553</v>
      </c>
      <c r="N3857" s="12" t="s">
        <v>24553</v>
      </c>
      <c r="O3857" s="15" t="s">
        <v>24550</v>
      </c>
      <c r="P3857" s="12" t="s">
        <v>24553</v>
      </c>
      <c r="Q3857" s="29" t="s">
        <v>24553</v>
      </c>
      <c r="AT3857" s="3">
        <v>57.326532258896457</v>
      </c>
      <c r="AU3857" s="3">
        <v>56.829621231742614</v>
      </c>
      <c r="AV3857" s="3">
        <v>58.752786154681537</v>
      </c>
      <c r="AW3857" s="3">
        <v>67.07924706320307</v>
      </c>
      <c r="AX3857" s="3">
        <v>99.8366059905035</v>
      </c>
      <c r="AY3857" s="3">
        <v>100</v>
      </c>
      <c r="AZ3857" s="3">
        <v>76.329209882445411</v>
      </c>
      <c r="BA3857" s="3">
        <v>29.354129226373203</v>
      </c>
      <c r="BB3857" s="3">
        <v>23.471339589392727</v>
      </c>
      <c r="BC3857" s="31">
        <v>13.972769151507226</v>
      </c>
    </row>
    <row r="3858" spans="1:55" x14ac:dyDescent="0.55000000000000004">
      <c r="A3858" s="21" t="s">
        <v>6</v>
      </c>
      <c r="B3858" s="21" t="s">
        <v>18690</v>
      </c>
      <c r="C3858" s="21" t="s">
        <v>2200</v>
      </c>
      <c r="D3858" s="27" t="s">
        <v>2201</v>
      </c>
      <c r="E3858" s="4">
        <v>0</v>
      </c>
      <c r="F3858" s="4">
        <v>1</v>
      </c>
      <c r="G3858" s="4">
        <v>0</v>
      </c>
      <c r="H3858" s="62">
        <v>1</v>
      </c>
      <c r="J3858" s="28">
        <v>1</v>
      </c>
      <c r="K3858" s="13" t="s">
        <v>24548</v>
      </c>
      <c r="L3858" s="12" t="s">
        <v>24553</v>
      </c>
      <c r="M3858" s="12" t="s">
        <v>24553</v>
      </c>
      <c r="N3858" s="12" t="s">
        <v>24553</v>
      </c>
      <c r="O3858" s="15" t="s">
        <v>24550</v>
      </c>
      <c r="P3858" s="12" t="s">
        <v>24553</v>
      </c>
      <c r="Q3858" s="29" t="s">
        <v>24553</v>
      </c>
      <c r="AA3858" s="3">
        <v>71.765631924610645</v>
      </c>
      <c r="AB3858" s="3">
        <v>68.658625500750276</v>
      </c>
      <c r="AC3858" s="3">
        <v>86.04963146973671</v>
      </c>
      <c r="AD3858" s="3">
        <v>100</v>
      </c>
      <c r="AE3858" s="3">
        <v>25.746263851699119</v>
      </c>
      <c r="AF3858" s="3">
        <v>18.999153257220083</v>
      </c>
      <c r="AG3858" s="3">
        <v>11.360242139054051</v>
      </c>
      <c r="AH3858" s="32">
        <v>3.5892460550089234</v>
      </c>
      <c r="AI3858" s="50">
        <v>2.5782963547172299E-3</v>
      </c>
      <c r="AT3858" s="3">
        <v>19.187869996065672</v>
      </c>
      <c r="AU3858" s="3">
        <v>18.525269057247286</v>
      </c>
      <c r="AV3858" s="3">
        <v>21.5200467966216</v>
      </c>
      <c r="AW3858" s="3">
        <v>22.66251038836846</v>
      </c>
      <c r="AX3858" s="3">
        <v>26.291790406529604</v>
      </c>
      <c r="AY3858" s="3">
        <v>20.181831870434873</v>
      </c>
      <c r="AZ3858" s="3">
        <v>33.15547069157423</v>
      </c>
      <c r="BA3858" s="3">
        <v>60.323740618485431</v>
      </c>
      <c r="BB3858" s="3">
        <v>88.569496247311321</v>
      </c>
      <c r="BC3858" s="31">
        <v>100</v>
      </c>
    </row>
    <row r="3859" spans="1:55" x14ac:dyDescent="0.55000000000000004">
      <c r="A3859" s="21" t="s">
        <v>6</v>
      </c>
      <c r="B3859" s="21" t="s">
        <v>23394</v>
      </c>
      <c r="C3859" s="21" t="s">
        <v>15699</v>
      </c>
      <c r="D3859" s="27" t="s">
        <v>15700</v>
      </c>
      <c r="E3859" s="4">
        <v>2</v>
      </c>
      <c r="F3859" s="4">
        <v>0</v>
      </c>
      <c r="G3859" s="4">
        <v>0</v>
      </c>
      <c r="H3859" s="62">
        <v>0</v>
      </c>
      <c r="J3859" s="28">
        <v>1</v>
      </c>
      <c r="K3859" s="13" t="s">
        <v>24548</v>
      </c>
      <c r="L3859" s="12" t="s">
        <v>24553</v>
      </c>
      <c r="M3859" s="12" t="s">
        <v>24553</v>
      </c>
      <c r="N3859" s="12" t="s">
        <v>24553</v>
      </c>
      <c r="O3859" s="12" t="s">
        <v>24553</v>
      </c>
      <c r="P3859" s="12" t="s">
        <v>24553</v>
      </c>
      <c r="Q3859" s="29" t="s">
        <v>24553</v>
      </c>
      <c r="R3859" s="3">
        <v>8.5997783396441552</v>
      </c>
      <c r="S3859" s="3">
        <v>11.223062713136672</v>
      </c>
      <c r="T3859" s="3">
        <v>23.385446269076159</v>
      </c>
      <c r="U3859" s="3">
        <v>24.530864411004224</v>
      </c>
      <c r="V3859" s="3">
        <v>93.42629127787292</v>
      </c>
      <c r="W3859" s="3">
        <v>88.316113083103502</v>
      </c>
      <c r="X3859" s="3">
        <v>99.052857425252157</v>
      </c>
      <c r="Y3859" s="32">
        <v>100</v>
      </c>
      <c r="Z3859" s="50">
        <v>6.2806993279621105E-5</v>
      </c>
    </row>
    <row r="3860" spans="1:55" x14ac:dyDescent="0.55000000000000004">
      <c r="A3860" s="21" t="s">
        <v>6</v>
      </c>
      <c r="B3860" s="21" t="s">
        <v>24219</v>
      </c>
      <c r="C3860" s="21" t="s">
        <v>330</v>
      </c>
      <c r="D3860" s="27" t="s">
        <v>331</v>
      </c>
      <c r="E3860" s="4">
        <v>13</v>
      </c>
      <c r="F3860" s="4">
        <v>0</v>
      </c>
      <c r="G3860" s="4">
        <v>14</v>
      </c>
      <c r="H3860" s="62">
        <v>1</v>
      </c>
      <c r="J3860" s="28">
        <v>1</v>
      </c>
      <c r="K3860" s="13" t="s">
        <v>24548</v>
      </c>
      <c r="L3860" s="16" t="s">
        <v>16303</v>
      </c>
      <c r="M3860" s="17" t="s">
        <v>24549</v>
      </c>
      <c r="N3860" s="18" t="s">
        <v>3232</v>
      </c>
      <c r="O3860" s="12" t="s">
        <v>24553</v>
      </c>
      <c r="P3860" s="12" t="s">
        <v>24553</v>
      </c>
      <c r="Q3860" s="29" t="s">
        <v>24553</v>
      </c>
      <c r="R3860" s="3">
        <v>100</v>
      </c>
      <c r="S3860" s="3">
        <v>99.906953640776834</v>
      </c>
      <c r="T3860" s="3">
        <v>34.303993836193087</v>
      </c>
      <c r="U3860" s="3">
        <v>35.449111619300233</v>
      </c>
      <c r="V3860" s="3">
        <v>26.00475106148652</v>
      </c>
      <c r="W3860" s="3">
        <v>27.42921259392357</v>
      </c>
      <c r="X3860" s="3">
        <v>27.23056296885828</v>
      </c>
      <c r="Y3860" s="32">
        <v>27.2378637101111</v>
      </c>
      <c r="Z3860" s="50">
        <v>1.38948502698369E-5</v>
      </c>
      <c r="AJ3860" s="3">
        <v>94.840270868599774</v>
      </c>
      <c r="AK3860" s="3">
        <v>100</v>
      </c>
      <c r="AL3860" s="3">
        <v>95.07317768393186</v>
      </c>
      <c r="AM3860" s="3">
        <v>73.13125454680835</v>
      </c>
      <c r="AN3860" s="3">
        <v>51.799865094250649</v>
      </c>
      <c r="AO3860" s="3">
        <v>24.505191390809287</v>
      </c>
      <c r="AP3860" s="3">
        <v>26.259609557223385</v>
      </c>
      <c r="AQ3860" s="3">
        <v>20.071131030071466</v>
      </c>
      <c r="AR3860" s="3">
        <v>24.532646898596759</v>
      </c>
      <c r="AS3860" s="31">
        <v>19.553762069011682</v>
      </c>
      <c r="AT3860" s="3">
        <v>58.805941683688289</v>
      </c>
      <c r="AU3860" s="3">
        <v>65.161378739912095</v>
      </c>
      <c r="AV3860" s="3">
        <v>53.46180129533564</v>
      </c>
      <c r="AW3860" s="3">
        <v>84.375592395947606</v>
      </c>
      <c r="AX3860" s="3">
        <v>100</v>
      </c>
      <c r="AY3860" s="3">
        <v>67.013209374805655</v>
      </c>
      <c r="AZ3860" s="3">
        <v>61.803396366141342</v>
      </c>
      <c r="BA3860" s="3">
        <v>28.536429397908414</v>
      </c>
      <c r="BB3860" s="3">
        <v>30.765031021741674</v>
      </c>
      <c r="BC3860" s="31">
        <v>30.743403352279348</v>
      </c>
    </row>
    <row r="3861" spans="1:55" x14ac:dyDescent="0.55000000000000004">
      <c r="A3861" s="21" t="s">
        <v>6</v>
      </c>
      <c r="B3861" s="21" t="s">
        <v>22139</v>
      </c>
      <c r="C3861" s="21" t="s">
        <v>2140</v>
      </c>
      <c r="D3861" s="27" t="s">
        <v>2141</v>
      </c>
      <c r="E3861" s="4">
        <v>0</v>
      </c>
      <c r="F3861" s="4">
        <v>0</v>
      </c>
      <c r="G3861" s="4">
        <v>1</v>
      </c>
      <c r="H3861" s="62">
        <v>14</v>
      </c>
      <c r="J3861" s="28">
        <v>1</v>
      </c>
      <c r="K3861" s="13" t="s">
        <v>24548</v>
      </c>
      <c r="L3861" s="12" t="s">
        <v>24553</v>
      </c>
      <c r="M3861" s="12" t="s">
        <v>24553</v>
      </c>
      <c r="N3861" s="12" t="s">
        <v>24553</v>
      </c>
      <c r="O3861" s="12" t="s">
        <v>24553</v>
      </c>
      <c r="P3861" s="12" t="s">
        <v>24553</v>
      </c>
      <c r="Q3861" s="29" t="s">
        <v>24553</v>
      </c>
      <c r="AJ3861" s="3">
        <v>2.6186051266408219</v>
      </c>
      <c r="AK3861" s="3">
        <v>24.498788677626017</v>
      </c>
      <c r="AL3861" s="3">
        <v>21.288936812168568</v>
      </c>
      <c r="AM3861" s="3">
        <v>28.09663433456463</v>
      </c>
      <c r="AN3861" s="3">
        <v>26.074542874089659</v>
      </c>
      <c r="AO3861" s="3">
        <v>40.515830651684951</v>
      </c>
      <c r="AP3861" s="3">
        <v>16.099112071360672</v>
      </c>
      <c r="AQ3861" s="3">
        <v>5.403557947645556</v>
      </c>
      <c r="AR3861" s="3">
        <v>39.022434627552983</v>
      </c>
      <c r="AS3861" s="31">
        <v>100</v>
      </c>
      <c r="AT3861" s="3">
        <v>40.500167079636753</v>
      </c>
      <c r="AU3861" s="3">
        <v>47.258460962495846</v>
      </c>
      <c r="AV3861" s="3">
        <v>50.369838874411322</v>
      </c>
      <c r="AW3861" s="3">
        <v>55.358842612949687</v>
      </c>
      <c r="AX3861" s="3">
        <v>45.128894681939371</v>
      </c>
      <c r="AY3861" s="3">
        <v>55.312801388959457</v>
      </c>
      <c r="AZ3861" s="3">
        <v>62.096240935926453</v>
      </c>
      <c r="BA3861" s="3">
        <v>84.551655447253722</v>
      </c>
      <c r="BB3861" s="3">
        <v>100</v>
      </c>
      <c r="BC3861" s="31">
        <v>93.386026004777889</v>
      </c>
    </row>
    <row r="3862" spans="1:55" x14ac:dyDescent="0.55000000000000004">
      <c r="A3862" s="21" t="s">
        <v>6</v>
      </c>
      <c r="B3862" s="21" t="s">
        <v>22908</v>
      </c>
      <c r="C3862" s="21" t="s">
        <v>1500</v>
      </c>
      <c r="D3862" s="27" t="s">
        <v>1501</v>
      </c>
      <c r="E3862" s="4">
        <v>1</v>
      </c>
      <c r="F3862" s="4">
        <v>3</v>
      </c>
      <c r="G3862" s="4">
        <v>0</v>
      </c>
      <c r="H3862" s="62">
        <v>8</v>
      </c>
      <c r="J3862" s="28">
        <v>1</v>
      </c>
      <c r="K3862" s="13" t="s">
        <v>24548</v>
      </c>
      <c r="L3862" s="12" t="s">
        <v>24553</v>
      </c>
      <c r="M3862" s="12" t="s">
        <v>24553</v>
      </c>
      <c r="N3862" s="12" t="s">
        <v>24553</v>
      </c>
      <c r="O3862" s="12" t="s">
        <v>24553</v>
      </c>
      <c r="P3862" s="12" t="s">
        <v>24553</v>
      </c>
      <c r="Q3862" s="29" t="s">
        <v>24553</v>
      </c>
      <c r="R3862" s="3">
        <v>73.129192563442103</v>
      </c>
      <c r="S3862" s="3">
        <v>93.107073521654613</v>
      </c>
      <c r="T3862" s="3">
        <v>96.38618215925419</v>
      </c>
      <c r="U3862" s="3">
        <v>91.276408844010845</v>
      </c>
      <c r="V3862" s="3">
        <v>85.415467479624155</v>
      </c>
      <c r="W3862" s="3">
        <v>100</v>
      </c>
      <c r="X3862" s="3">
        <v>85.233869287612123</v>
      </c>
      <c r="Y3862" s="32">
        <v>91.176189669328352</v>
      </c>
      <c r="Z3862" s="50">
        <v>0.67386698075623397</v>
      </c>
      <c r="AA3862" s="3">
        <v>96.958698364078785</v>
      </c>
      <c r="AB3862" s="3">
        <v>100</v>
      </c>
      <c r="AC3862" s="3">
        <v>79.210791883919924</v>
      </c>
      <c r="AD3862" s="3">
        <v>93.519372263638772</v>
      </c>
      <c r="AE3862" s="3">
        <v>63.778010279816122</v>
      </c>
      <c r="AF3862" s="3">
        <v>67.709672816911876</v>
      </c>
      <c r="AG3862" s="3">
        <v>62.609564939408301</v>
      </c>
      <c r="AH3862" s="32">
        <v>50.533070823642731</v>
      </c>
      <c r="AI3862" s="50">
        <v>2.03839598052124E-2</v>
      </c>
      <c r="AT3862" s="3">
        <v>75.098672911616376</v>
      </c>
      <c r="AU3862" s="3">
        <v>75.462099148658993</v>
      </c>
      <c r="AV3862" s="3">
        <v>79.036876101756121</v>
      </c>
      <c r="AW3862" s="3">
        <v>89.946222601888394</v>
      </c>
      <c r="AX3862" s="3">
        <v>84.388454839758936</v>
      </c>
      <c r="AY3862" s="3">
        <v>94.71321280642951</v>
      </c>
      <c r="AZ3862" s="3">
        <v>94.297682349440038</v>
      </c>
      <c r="BA3862" s="3">
        <v>79.136564636752098</v>
      </c>
      <c r="BB3862" s="3">
        <v>100</v>
      </c>
      <c r="BC3862" s="31">
        <v>84.190332275351821</v>
      </c>
    </row>
    <row r="3863" spans="1:55" x14ac:dyDescent="0.55000000000000004">
      <c r="A3863" s="21" t="s">
        <v>6</v>
      </c>
      <c r="B3863" s="21" t="s">
        <v>18121</v>
      </c>
      <c r="C3863" s="21" t="s">
        <v>5789</v>
      </c>
      <c r="D3863" s="27" t="s">
        <v>5790</v>
      </c>
      <c r="E3863" s="4">
        <v>0</v>
      </c>
      <c r="F3863" s="4">
        <v>0</v>
      </c>
      <c r="G3863" s="4">
        <v>0</v>
      </c>
      <c r="H3863" s="62">
        <v>5</v>
      </c>
      <c r="J3863" s="28">
        <v>1</v>
      </c>
      <c r="K3863" s="13" t="s">
        <v>24548</v>
      </c>
      <c r="L3863" s="12" t="s">
        <v>24553</v>
      </c>
      <c r="M3863" s="12" t="s">
        <v>24553</v>
      </c>
      <c r="N3863" s="12" t="s">
        <v>24553</v>
      </c>
      <c r="O3863" s="12" t="s">
        <v>24553</v>
      </c>
      <c r="P3863" s="12" t="s">
        <v>24553</v>
      </c>
      <c r="Q3863" s="29" t="s">
        <v>24553</v>
      </c>
      <c r="AT3863" s="3">
        <v>54.272879209013226</v>
      </c>
      <c r="AU3863" s="3">
        <v>49.432239825237737</v>
      </c>
      <c r="AV3863" s="3">
        <v>50.739684774797333</v>
      </c>
      <c r="AW3863" s="3">
        <v>52.443642497863621</v>
      </c>
      <c r="AX3863" s="3">
        <v>59.074155625464066</v>
      </c>
      <c r="AY3863" s="3">
        <v>57.742821871992923</v>
      </c>
      <c r="AZ3863" s="3">
        <v>66.881551193000661</v>
      </c>
      <c r="BA3863" s="3">
        <v>59.889988216968057</v>
      </c>
      <c r="BB3863" s="3">
        <v>80.972839485217492</v>
      </c>
      <c r="BC3863" s="31">
        <v>100</v>
      </c>
    </row>
    <row r="3864" spans="1:55" x14ac:dyDescent="0.55000000000000004">
      <c r="A3864" s="21" t="s">
        <v>6</v>
      </c>
      <c r="B3864" s="21" t="s">
        <v>18177</v>
      </c>
      <c r="C3864" s="21" t="s">
        <v>12775</v>
      </c>
      <c r="D3864" s="27" t="s">
        <v>12776</v>
      </c>
      <c r="E3864" s="4">
        <v>0</v>
      </c>
      <c r="F3864" s="4">
        <v>0</v>
      </c>
      <c r="G3864" s="4">
        <v>0</v>
      </c>
      <c r="H3864" s="62">
        <v>5</v>
      </c>
      <c r="J3864" s="28">
        <v>1</v>
      </c>
      <c r="K3864" s="13" t="s">
        <v>24548</v>
      </c>
      <c r="L3864" s="12" t="s">
        <v>24553</v>
      </c>
      <c r="M3864" s="12" t="s">
        <v>24553</v>
      </c>
      <c r="N3864" s="12" t="s">
        <v>24553</v>
      </c>
      <c r="O3864" s="12" t="s">
        <v>24553</v>
      </c>
      <c r="P3864" s="12" t="s">
        <v>24553</v>
      </c>
      <c r="Q3864" s="29" t="s">
        <v>24553</v>
      </c>
      <c r="AT3864" s="3">
        <v>34.754543822458103</v>
      </c>
      <c r="AU3864" s="3">
        <v>47.490614087004047</v>
      </c>
      <c r="AV3864" s="3">
        <v>54.680711925024653</v>
      </c>
      <c r="AW3864" s="3">
        <v>43.860419147255755</v>
      </c>
      <c r="AX3864" s="3">
        <v>56.581794480220118</v>
      </c>
      <c r="AY3864" s="3">
        <v>66.396148496017901</v>
      </c>
      <c r="AZ3864" s="3">
        <v>46.333302328029504</v>
      </c>
      <c r="BA3864" s="3">
        <v>74.855624143462435</v>
      </c>
      <c r="BB3864" s="3">
        <v>44.692983620509743</v>
      </c>
      <c r="BC3864" s="31">
        <v>100</v>
      </c>
    </row>
    <row r="3865" spans="1:55" x14ac:dyDescent="0.55000000000000004">
      <c r="A3865" s="21" t="s">
        <v>6</v>
      </c>
      <c r="B3865" s="21" t="s">
        <v>22225</v>
      </c>
      <c r="C3865" s="21" t="s">
        <v>3983</v>
      </c>
      <c r="D3865" s="27" t="s">
        <v>3984</v>
      </c>
      <c r="E3865" s="4">
        <v>0</v>
      </c>
      <c r="F3865" s="4">
        <v>2</v>
      </c>
      <c r="G3865" s="4">
        <v>1</v>
      </c>
      <c r="H3865" s="62">
        <v>3</v>
      </c>
      <c r="J3865" s="28">
        <v>1</v>
      </c>
      <c r="K3865" s="13" t="s">
        <v>24548</v>
      </c>
      <c r="L3865" s="12" t="s">
        <v>24553</v>
      </c>
      <c r="M3865" s="12" t="s">
        <v>24553</v>
      </c>
      <c r="N3865" s="12" t="s">
        <v>24553</v>
      </c>
      <c r="O3865" s="12" t="s">
        <v>24553</v>
      </c>
      <c r="P3865" s="12" t="s">
        <v>24553</v>
      </c>
      <c r="Q3865" s="29" t="s">
        <v>24553</v>
      </c>
      <c r="AA3865" s="3">
        <v>100</v>
      </c>
      <c r="AB3865" s="3">
        <v>95.792598357147966</v>
      </c>
      <c r="AC3865" s="3">
        <v>58.666438768260164</v>
      </c>
      <c r="AD3865" s="3">
        <v>70.779882187187326</v>
      </c>
      <c r="AE3865" s="3">
        <v>60.616567820375387</v>
      </c>
      <c r="AF3865" s="3">
        <v>67.486560981535064</v>
      </c>
      <c r="AG3865" s="3">
        <v>68.160736985785022</v>
      </c>
      <c r="AH3865" s="32">
        <v>66.690941481334008</v>
      </c>
      <c r="AI3865" s="50">
        <v>1.44082858939688E-2</v>
      </c>
      <c r="AJ3865" s="3">
        <v>24.992724620037457</v>
      </c>
      <c r="AK3865" s="3">
        <v>100</v>
      </c>
      <c r="AL3865" s="3">
        <v>80.863885803487761</v>
      </c>
      <c r="AM3865" s="3">
        <v>93.22875866169943</v>
      </c>
      <c r="AN3865" s="3">
        <v>76.735692990499189</v>
      </c>
      <c r="AO3865" s="3">
        <v>76.290161633568204</v>
      </c>
      <c r="AP3865" s="3">
        <v>52.104700913141968</v>
      </c>
      <c r="AQ3865" s="3">
        <v>41.195043223770284</v>
      </c>
      <c r="AR3865" s="3">
        <v>60.952616032691949</v>
      </c>
      <c r="AS3865" s="31">
        <v>67.369712499513639</v>
      </c>
      <c r="AT3865" s="3">
        <v>80.376509142804096</v>
      </c>
      <c r="AU3865" s="3">
        <v>97.548132565150198</v>
      </c>
      <c r="AV3865" s="3">
        <v>87.386221737871296</v>
      </c>
      <c r="AW3865" s="3">
        <v>100</v>
      </c>
      <c r="AX3865" s="3">
        <v>99.021475690924433</v>
      </c>
      <c r="AY3865" s="3">
        <v>95.324148862439344</v>
      </c>
      <c r="AZ3865" s="3">
        <v>88.626120907435691</v>
      </c>
      <c r="BA3865" s="3">
        <v>61.778196613024839</v>
      </c>
      <c r="BB3865" s="3">
        <v>67.717559122908824</v>
      </c>
      <c r="BC3865" s="31">
        <v>58.064345975333055</v>
      </c>
    </row>
    <row r="3866" spans="1:55" x14ac:dyDescent="0.55000000000000004">
      <c r="A3866" s="21" t="s">
        <v>6</v>
      </c>
      <c r="B3866" s="21" t="s">
        <v>24140</v>
      </c>
      <c r="C3866" s="21" t="s">
        <v>15701</v>
      </c>
      <c r="D3866" s="27" t="s">
        <v>15702</v>
      </c>
      <c r="E3866" s="4">
        <v>10</v>
      </c>
      <c r="F3866" s="4">
        <v>0</v>
      </c>
      <c r="G3866" s="4">
        <v>6</v>
      </c>
      <c r="H3866" s="62">
        <v>0</v>
      </c>
      <c r="J3866" s="28">
        <v>1</v>
      </c>
      <c r="K3866" s="13" t="s">
        <v>24548</v>
      </c>
      <c r="L3866" s="16" t="s">
        <v>16303</v>
      </c>
      <c r="M3866" s="12" t="s">
        <v>24553</v>
      </c>
      <c r="N3866" s="12" t="s">
        <v>24553</v>
      </c>
      <c r="O3866" s="12" t="s">
        <v>24553</v>
      </c>
      <c r="P3866" s="12" t="s">
        <v>24553</v>
      </c>
      <c r="Q3866" s="29" t="s">
        <v>24553</v>
      </c>
      <c r="R3866" s="3">
        <v>49.787935717745022</v>
      </c>
      <c r="S3866" s="3">
        <v>51.801966798328124</v>
      </c>
      <c r="T3866" s="3">
        <v>96.891863506362299</v>
      </c>
      <c r="U3866" s="3">
        <v>94.195145866732517</v>
      </c>
      <c r="V3866" s="3">
        <v>91.445396103102965</v>
      </c>
      <c r="W3866" s="3">
        <v>100</v>
      </c>
      <c r="X3866" s="3">
        <v>85.06981912072979</v>
      </c>
      <c r="Y3866" s="32">
        <v>83.281116137119142</v>
      </c>
      <c r="Z3866" s="50">
        <v>1.27735608909548E-3</v>
      </c>
      <c r="AJ3866" s="3">
        <v>20.865942156826474</v>
      </c>
      <c r="AK3866" s="3">
        <v>21.628219673627093</v>
      </c>
      <c r="AL3866" s="3">
        <v>22.040055188698794</v>
      </c>
      <c r="AM3866" s="3">
        <v>20.931886876063967</v>
      </c>
      <c r="AN3866" s="3">
        <v>17.880043677255632</v>
      </c>
      <c r="AO3866" s="3">
        <v>45.179433254620086</v>
      </c>
      <c r="AP3866" s="3">
        <v>76.964230504251844</v>
      </c>
      <c r="AQ3866" s="3">
        <v>100</v>
      </c>
      <c r="AR3866" s="3">
        <v>72.29491537137126</v>
      </c>
      <c r="AS3866" s="31">
        <v>32.275371908156387</v>
      </c>
    </row>
    <row r="3867" spans="1:55" x14ac:dyDescent="0.55000000000000004">
      <c r="A3867" s="21" t="s">
        <v>6</v>
      </c>
      <c r="B3867" s="21" t="s">
        <v>24323</v>
      </c>
      <c r="C3867" s="21" t="s">
        <v>2885</v>
      </c>
      <c r="D3867" s="27" t="s">
        <v>2886</v>
      </c>
      <c r="E3867" s="4">
        <v>20</v>
      </c>
      <c r="F3867" s="4">
        <v>1</v>
      </c>
      <c r="G3867" s="4">
        <v>18</v>
      </c>
      <c r="H3867" s="62">
        <v>1</v>
      </c>
      <c r="J3867" s="28">
        <v>1</v>
      </c>
      <c r="K3867" s="13" t="s">
        <v>24548</v>
      </c>
      <c r="L3867" s="16" t="s">
        <v>16303</v>
      </c>
      <c r="M3867" s="12" t="s">
        <v>24553</v>
      </c>
      <c r="N3867" s="12" t="s">
        <v>24553</v>
      </c>
      <c r="O3867" s="12" t="s">
        <v>24553</v>
      </c>
      <c r="P3867" s="12" t="s">
        <v>24553</v>
      </c>
      <c r="Q3867" s="29" t="s">
        <v>24553</v>
      </c>
      <c r="R3867" s="3">
        <v>82.044357168386753</v>
      </c>
      <c r="S3867" s="3">
        <v>87.113611773121335</v>
      </c>
      <c r="T3867" s="3">
        <v>69.70602373513627</v>
      </c>
      <c r="U3867" s="3">
        <v>68.683966348938455</v>
      </c>
      <c r="V3867" s="3">
        <v>91.716849900788915</v>
      </c>
      <c r="W3867" s="3">
        <v>94.967122043247116</v>
      </c>
      <c r="X3867" s="3">
        <v>99.501180409744975</v>
      </c>
      <c r="Y3867" s="32">
        <v>100</v>
      </c>
      <c r="Z3867" s="50">
        <v>1.47159683201535E-3</v>
      </c>
      <c r="AA3867" s="3">
        <v>65.421500202934553</v>
      </c>
      <c r="AB3867" s="3">
        <v>88.631686155378745</v>
      </c>
      <c r="AC3867" s="3">
        <v>49.771706440237665</v>
      </c>
      <c r="AD3867" s="3">
        <v>52.222549363474499</v>
      </c>
      <c r="AE3867" s="3">
        <v>68.999424378574787</v>
      </c>
      <c r="AF3867" s="3">
        <v>58.886557556699749</v>
      </c>
      <c r="AG3867" s="3">
        <v>92.978665510638294</v>
      </c>
      <c r="AH3867" s="32">
        <v>100</v>
      </c>
      <c r="AI3867" s="50">
        <v>4.5339405369485102E-2</v>
      </c>
      <c r="AJ3867" s="3">
        <v>18.562258305340613</v>
      </c>
      <c r="AK3867" s="3">
        <v>16.554371613572329</v>
      </c>
      <c r="AL3867" s="3">
        <v>16.217788514068605</v>
      </c>
      <c r="AM3867" s="3">
        <v>18.331426421802501</v>
      </c>
      <c r="AN3867" s="3">
        <v>17.471569688239839</v>
      </c>
      <c r="AO3867" s="3">
        <v>23.624341432029414</v>
      </c>
      <c r="AP3867" s="3">
        <v>30.871817018017129</v>
      </c>
      <c r="AQ3867" s="3">
        <v>41.244455372057701</v>
      </c>
      <c r="AR3867" s="3">
        <v>69.714991352341286</v>
      </c>
      <c r="AS3867" s="31">
        <v>100</v>
      </c>
      <c r="AT3867" s="3">
        <v>43.513705202117812</v>
      </c>
      <c r="AU3867" s="3">
        <v>47.019942781873013</v>
      </c>
      <c r="AV3867" s="3">
        <v>54.936530907958669</v>
      </c>
      <c r="AW3867" s="3">
        <v>56.506214899443307</v>
      </c>
      <c r="AX3867" s="3">
        <v>64.361428344587921</v>
      </c>
      <c r="AY3867" s="3">
        <v>48.68427565743999</v>
      </c>
      <c r="AZ3867" s="3">
        <v>45.660015800682466</v>
      </c>
      <c r="BA3867" s="3">
        <v>51.385310271997767</v>
      </c>
      <c r="BB3867" s="3">
        <v>66.010944814220096</v>
      </c>
      <c r="BC3867" s="31">
        <v>100</v>
      </c>
    </row>
    <row r="3868" spans="1:55" x14ac:dyDescent="0.55000000000000004">
      <c r="A3868" s="21" t="s">
        <v>6</v>
      </c>
      <c r="B3868" s="21" t="s">
        <v>18273</v>
      </c>
      <c r="C3868" s="21" t="s">
        <v>12491</v>
      </c>
      <c r="D3868" s="27" t="s">
        <v>12492</v>
      </c>
      <c r="E3868" s="4">
        <v>0</v>
      </c>
      <c r="F3868" s="4">
        <v>0</v>
      </c>
      <c r="G3868" s="4">
        <v>0</v>
      </c>
      <c r="H3868" s="62">
        <v>6</v>
      </c>
      <c r="J3868" s="28">
        <v>1</v>
      </c>
      <c r="K3868" s="13" t="s">
        <v>24548</v>
      </c>
      <c r="L3868" s="12" t="s">
        <v>24553</v>
      </c>
      <c r="M3868" s="12" t="s">
        <v>24553</v>
      </c>
      <c r="N3868" s="12" t="s">
        <v>24553</v>
      </c>
      <c r="O3868" s="12" t="s">
        <v>24553</v>
      </c>
      <c r="P3868" s="14" t="s">
        <v>24551</v>
      </c>
      <c r="Q3868" s="29" t="s">
        <v>24553</v>
      </c>
      <c r="AT3868" s="3">
        <v>100</v>
      </c>
      <c r="AU3868" s="3">
        <v>86.311681676474308</v>
      </c>
      <c r="AV3868" s="3">
        <v>83.607373819026691</v>
      </c>
      <c r="AW3868" s="3">
        <v>73.958388676104263</v>
      </c>
      <c r="AX3868" s="3">
        <v>67.249580782800095</v>
      </c>
      <c r="AY3868" s="3">
        <v>68.508563426309863</v>
      </c>
      <c r="AZ3868" s="3">
        <v>68.986376845456107</v>
      </c>
      <c r="BA3868" s="3">
        <v>49.488945868246709</v>
      </c>
      <c r="BB3868" s="3">
        <v>39.642913380104019</v>
      </c>
      <c r="BC3868" s="31">
        <v>60.878525824254602</v>
      </c>
    </row>
    <row r="3869" spans="1:55" x14ac:dyDescent="0.55000000000000004">
      <c r="A3869" s="21" t="s">
        <v>6</v>
      </c>
      <c r="B3869" s="21" t="s">
        <v>16871</v>
      </c>
      <c r="C3869" s="21" t="s">
        <v>10474</v>
      </c>
      <c r="D3869" s="27" t="s">
        <v>10475</v>
      </c>
      <c r="E3869" s="4">
        <v>0</v>
      </c>
      <c r="F3869" s="4">
        <v>0</v>
      </c>
      <c r="G3869" s="4">
        <v>0</v>
      </c>
      <c r="H3869" s="62">
        <v>1</v>
      </c>
      <c r="J3869" s="28">
        <v>1</v>
      </c>
      <c r="K3869" s="13" t="s">
        <v>24548</v>
      </c>
      <c r="L3869" s="12" t="s">
        <v>24553</v>
      </c>
      <c r="M3869" s="12" t="s">
        <v>24553</v>
      </c>
      <c r="N3869" s="12" t="s">
        <v>24553</v>
      </c>
      <c r="O3869" s="12" t="s">
        <v>24553</v>
      </c>
      <c r="P3869" s="14" t="s">
        <v>24551</v>
      </c>
      <c r="Q3869" s="29" t="s">
        <v>24553</v>
      </c>
      <c r="AT3869" s="3">
        <v>89.470839610041594</v>
      </c>
      <c r="AU3869" s="3">
        <v>64.766870674345498</v>
      </c>
      <c r="AV3869" s="3">
        <v>66.050334382719896</v>
      </c>
      <c r="AW3869" s="3">
        <v>61.110640240612057</v>
      </c>
      <c r="AX3869" s="3">
        <v>62.63505408346299</v>
      </c>
      <c r="AY3869" s="3">
        <v>49.0320891001749</v>
      </c>
      <c r="AZ3869" s="3">
        <v>51.048879222022784</v>
      </c>
      <c r="BA3869" s="3">
        <v>54.564146066176789</v>
      </c>
      <c r="BB3869" s="3">
        <v>68.114688602789926</v>
      </c>
      <c r="BC3869" s="31">
        <v>100</v>
      </c>
    </row>
    <row r="3870" spans="1:55" x14ac:dyDescent="0.55000000000000004">
      <c r="A3870" s="21" t="s">
        <v>6</v>
      </c>
      <c r="B3870" s="21" t="s">
        <v>23123</v>
      </c>
      <c r="C3870" s="21" t="s">
        <v>13661</v>
      </c>
      <c r="D3870" s="27" t="s">
        <v>13662</v>
      </c>
      <c r="E3870" s="4">
        <v>1</v>
      </c>
      <c r="F3870" s="4">
        <v>13</v>
      </c>
      <c r="G3870" s="4">
        <v>1</v>
      </c>
      <c r="H3870" s="62">
        <v>26</v>
      </c>
      <c r="J3870" s="28">
        <v>1</v>
      </c>
      <c r="K3870" s="13" t="s">
        <v>24548</v>
      </c>
      <c r="L3870" s="16" t="s">
        <v>16303</v>
      </c>
      <c r="M3870" s="12" t="s">
        <v>24553</v>
      </c>
      <c r="N3870" s="12" t="s">
        <v>24553</v>
      </c>
      <c r="O3870" s="12" t="s">
        <v>24553</v>
      </c>
      <c r="P3870" s="14" t="s">
        <v>24551</v>
      </c>
      <c r="Q3870" s="29" t="s">
        <v>24553</v>
      </c>
      <c r="R3870" s="3">
        <v>69.861310923410812</v>
      </c>
      <c r="S3870" s="3">
        <v>74.381559919514572</v>
      </c>
      <c r="T3870" s="3">
        <v>100</v>
      </c>
      <c r="U3870" s="3">
        <v>90.112920653904524</v>
      </c>
      <c r="V3870" s="3">
        <v>76.186335010584088</v>
      </c>
      <c r="W3870" s="3">
        <v>64.107526075960067</v>
      </c>
      <c r="X3870" s="3">
        <v>39.741249662988864</v>
      </c>
      <c r="Y3870" s="32">
        <v>44.318218507083671</v>
      </c>
      <c r="Z3870" s="50">
        <v>6.9926895564661603E-3</v>
      </c>
      <c r="AA3870" s="3">
        <v>95.790520306098117</v>
      </c>
      <c r="AB3870" s="3">
        <v>100</v>
      </c>
      <c r="AC3870" s="3">
        <v>52.076683336508445</v>
      </c>
      <c r="AD3870" s="3">
        <v>44.610847753222153</v>
      </c>
      <c r="AE3870" s="3">
        <v>39.761071842033054</v>
      </c>
      <c r="AF3870" s="3">
        <v>46.064430679747183</v>
      </c>
      <c r="AG3870" s="3">
        <v>31.47571421278937</v>
      </c>
      <c r="AH3870" s="32">
        <v>31.346150654299638</v>
      </c>
      <c r="AI3870" s="50">
        <v>1.7604593341396301E-3</v>
      </c>
      <c r="AJ3870" s="3">
        <v>82.14305462101342</v>
      </c>
      <c r="AK3870" s="3">
        <v>48.809682590681533</v>
      </c>
      <c r="AL3870" s="3">
        <v>42.179433989530395</v>
      </c>
      <c r="AM3870" s="3">
        <v>40.023084481153894</v>
      </c>
      <c r="AN3870" s="3">
        <v>50.139892929514943</v>
      </c>
      <c r="AO3870" s="3">
        <v>67.499552846565791</v>
      </c>
      <c r="AP3870" s="3">
        <v>100</v>
      </c>
      <c r="AQ3870" s="3">
        <v>80.996665374899706</v>
      </c>
      <c r="AR3870" s="3">
        <v>31.015208997347109</v>
      </c>
      <c r="AS3870" s="31">
        <v>20.948538975790221</v>
      </c>
      <c r="AT3870" s="3">
        <v>100</v>
      </c>
      <c r="AU3870" s="3">
        <v>83.913452535978266</v>
      </c>
      <c r="AV3870" s="3">
        <v>76.774156233071508</v>
      </c>
      <c r="AW3870" s="3">
        <v>65.519352861222842</v>
      </c>
      <c r="AX3870" s="3">
        <v>69.329329463669652</v>
      </c>
      <c r="AY3870" s="3">
        <v>45.421561800664414</v>
      </c>
      <c r="AZ3870" s="3">
        <v>38.774404135189421</v>
      </c>
      <c r="BA3870" s="3">
        <v>28.931249792890345</v>
      </c>
      <c r="BB3870" s="3">
        <v>27.236608852517591</v>
      </c>
      <c r="BC3870" s="31">
        <v>27.222218206269023</v>
      </c>
    </row>
    <row r="3871" spans="1:55" x14ac:dyDescent="0.55000000000000004">
      <c r="A3871" s="21" t="s">
        <v>6</v>
      </c>
      <c r="B3871" s="21" t="s">
        <v>18064</v>
      </c>
      <c r="C3871" s="21" t="s">
        <v>14344</v>
      </c>
      <c r="D3871" s="27" t="s">
        <v>14345</v>
      </c>
      <c r="E3871" s="4">
        <v>0</v>
      </c>
      <c r="F3871" s="4">
        <v>0</v>
      </c>
      <c r="G3871" s="4">
        <v>0</v>
      </c>
      <c r="H3871" s="62">
        <v>4</v>
      </c>
      <c r="J3871" s="28">
        <v>1</v>
      </c>
      <c r="K3871" s="12" t="s">
        <v>24553</v>
      </c>
      <c r="L3871" s="12" t="s">
        <v>24553</v>
      </c>
      <c r="M3871" s="12" t="s">
        <v>24553</v>
      </c>
      <c r="N3871" s="12" t="s">
        <v>24553</v>
      </c>
      <c r="O3871" s="12" t="s">
        <v>24553</v>
      </c>
      <c r="P3871" s="12" t="s">
        <v>24553</v>
      </c>
      <c r="Q3871" s="29" t="s">
        <v>24553</v>
      </c>
      <c r="AT3871" s="3">
        <v>73.646410437446008</v>
      </c>
      <c r="AU3871" s="3">
        <v>100</v>
      </c>
      <c r="AV3871" s="3">
        <v>82.466804607922867</v>
      </c>
      <c r="AW3871" s="3">
        <v>69.897340336406444</v>
      </c>
      <c r="AX3871" s="3">
        <v>59.621707566714363</v>
      </c>
      <c r="AY3871" s="3">
        <v>57.921455646937339</v>
      </c>
      <c r="AZ3871" s="3">
        <v>34.046059709000062</v>
      </c>
      <c r="BA3871" s="3">
        <v>32.157029874643364</v>
      </c>
      <c r="BB3871" s="3">
        <v>28.218639153129427</v>
      </c>
      <c r="BC3871" s="31">
        <v>36.963899630413053</v>
      </c>
    </row>
    <row r="3872" spans="1:55" x14ac:dyDescent="0.55000000000000004">
      <c r="A3872" s="21" t="s">
        <v>6</v>
      </c>
      <c r="B3872" s="21" t="s">
        <v>22253</v>
      </c>
      <c r="C3872" s="21" t="s">
        <v>8078</v>
      </c>
      <c r="D3872" s="27" t="s">
        <v>8079</v>
      </c>
      <c r="E3872" s="4">
        <v>0</v>
      </c>
      <c r="F3872" s="4">
        <v>2</v>
      </c>
      <c r="G3872" s="4">
        <v>1</v>
      </c>
      <c r="H3872" s="62">
        <v>13</v>
      </c>
      <c r="J3872" s="28">
        <v>1</v>
      </c>
      <c r="K3872" s="13" t="s">
        <v>24548</v>
      </c>
      <c r="L3872" s="16" t="s">
        <v>16303</v>
      </c>
      <c r="M3872" s="12" t="s">
        <v>24553</v>
      </c>
      <c r="N3872" s="12" t="s">
        <v>24553</v>
      </c>
      <c r="O3872" s="12" t="s">
        <v>24553</v>
      </c>
      <c r="P3872" s="12" t="s">
        <v>24553</v>
      </c>
      <c r="Q3872" s="29" t="s">
        <v>24553</v>
      </c>
      <c r="AA3872" s="3">
        <v>31.863955627504591</v>
      </c>
      <c r="AB3872" s="3">
        <v>30.717879602809102</v>
      </c>
      <c r="AC3872" s="3">
        <v>40.403574344186808</v>
      </c>
      <c r="AD3872" s="3">
        <v>38.153296909502572</v>
      </c>
      <c r="AE3872" s="3">
        <v>68.515287866857406</v>
      </c>
      <c r="AF3872" s="3">
        <v>76.888973087280789</v>
      </c>
      <c r="AG3872" s="3">
        <v>99.623432511804481</v>
      </c>
      <c r="AH3872" s="32">
        <v>100</v>
      </c>
      <c r="AI3872" s="50">
        <v>1.0850281595180999E-3</v>
      </c>
      <c r="AJ3872" s="3">
        <v>100</v>
      </c>
      <c r="AK3872" s="3">
        <v>10.557368759793841</v>
      </c>
      <c r="AL3872" s="3">
        <v>14.603117126673096</v>
      </c>
      <c r="AM3872" s="3">
        <v>14.167010253634615</v>
      </c>
      <c r="AN3872" s="3">
        <v>19.360127335552423</v>
      </c>
      <c r="AO3872" s="3">
        <v>25.764508433805233</v>
      </c>
      <c r="AP3872" s="3">
        <v>45.921906729760231</v>
      </c>
      <c r="AQ3872" s="3">
        <v>64.63560901722181</v>
      </c>
      <c r="AR3872" s="3">
        <v>34.84837377947656</v>
      </c>
      <c r="AS3872" s="31">
        <v>16.835690090924626</v>
      </c>
      <c r="AT3872" s="3">
        <v>36.169214729833961</v>
      </c>
      <c r="AU3872" s="3">
        <v>33.596254569008124</v>
      </c>
      <c r="AV3872" s="3">
        <v>31.418938588831068</v>
      </c>
      <c r="AW3872" s="3">
        <v>32.44618354007774</v>
      </c>
      <c r="AX3872" s="3">
        <v>34.086952694159265</v>
      </c>
      <c r="AY3872" s="3">
        <v>32.773885243101944</v>
      </c>
      <c r="AZ3872" s="3">
        <v>29.88250137440459</v>
      </c>
      <c r="BA3872" s="3">
        <v>43.413832923250325</v>
      </c>
      <c r="BB3872" s="3">
        <v>59.979998311531283</v>
      </c>
      <c r="BC3872" s="31">
        <v>100</v>
      </c>
    </row>
    <row r="3873" spans="1:55" x14ac:dyDescent="0.55000000000000004">
      <c r="A3873" s="21" t="s">
        <v>6</v>
      </c>
      <c r="B3873" s="21" t="s">
        <v>20619</v>
      </c>
      <c r="C3873" s="21" t="s">
        <v>9512</v>
      </c>
      <c r="D3873" s="27" t="s">
        <v>9513</v>
      </c>
      <c r="E3873" s="4">
        <v>0</v>
      </c>
      <c r="F3873" s="4">
        <v>3</v>
      </c>
      <c r="G3873" s="4">
        <v>0</v>
      </c>
      <c r="H3873" s="62">
        <v>8</v>
      </c>
      <c r="J3873" s="28">
        <v>1</v>
      </c>
      <c r="K3873" s="12" t="s">
        <v>24553</v>
      </c>
      <c r="L3873" s="12" t="s">
        <v>24553</v>
      </c>
      <c r="M3873" s="12" t="s">
        <v>24553</v>
      </c>
      <c r="N3873" s="12" t="s">
        <v>24553</v>
      </c>
      <c r="O3873" s="12" t="s">
        <v>24553</v>
      </c>
      <c r="P3873" s="12" t="s">
        <v>24553</v>
      </c>
      <c r="Q3873" s="29" t="s">
        <v>24553</v>
      </c>
      <c r="AA3873" s="3">
        <v>57.322767564070986</v>
      </c>
      <c r="AB3873" s="3">
        <v>61.452918706291079</v>
      </c>
      <c r="AC3873" s="3">
        <v>73.86120346486328</v>
      </c>
      <c r="AD3873" s="3">
        <v>61.026752833915111</v>
      </c>
      <c r="AE3873" s="3">
        <v>81.332223961846566</v>
      </c>
      <c r="AF3873" s="3">
        <v>83.944991956139901</v>
      </c>
      <c r="AG3873" s="3">
        <v>100</v>
      </c>
      <c r="AH3873" s="32">
        <v>89.386843685407641</v>
      </c>
      <c r="AI3873" s="50">
        <v>2.5552312325614501E-2</v>
      </c>
      <c r="AT3873" s="3">
        <v>92.464843331190266</v>
      </c>
      <c r="AU3873" s="3">
        <v>94.510788026409415</v>
      </c>
      <c r="AV3873" s="3">
        <v>96.190147365259861</v>
      </c>
      <c r="AW3873" s="3">
        <v>91.640010741732766</v>
      </c>
      <c r="AX3873" s="3">
        <v>98.330732466345779</v>
      </c>
      <c r="AY3873" s="3">
        <v>93.080909275716408</v>
      </c>
      <c r="AZ3873" s="3">
        <v>93.879694261172148</v>
      </c>
      <c r="BA3873" s="3">
        <v>94.389164129144248</v>
      </c>
      <c r="BB3873" s="3">
        <v>94.769250985699387</v>
      </c>
      <c r="BC3873" s="31">
        <v>100</v>
      </c>
    </row>
    <row r="3874" spans="1:55" x14ac:dyDescent="0.55000000000000004">
      <c r="A3874" s="21" t="s">
        <v>6</v>
      </c>
      <c r="B3874" s="21" t="s">
        <v>19860</v>
      </c>
      <c r="C3874" s="21" t="s">
        <v>15049</v>
      </c>
      <c r="D3874" s="27" t="s">
        <v>15050</v>
      </c>
      <c r="E3874" s="4">
        <v>0</v>
      </c>
      <c r="F3874" s="4">
        <v>2</v>
      </c>
      <c r="G3874" s="4">
        <v>0</v>
      </c>
      <c r="H3874" s="62">
        <v>2</v>
      </c>
      <c r="J3874" s="28">
        <v>1</v>
      </c>
      <c r="K3874" s="12" t="s">
        <v>24553</v>
      </c>
      <c r="L3874" s="12" t="s">
        <v>24553</v>
      </c>
      <c r="M3874" s="12" t="s">
        <v>24553</v>
      </c>
      <c r="N3874" s="12" t="s">
        <v>24553</v>
      </c>
      <c r="O3874" s="12" t="s">
        <v>24553</v>
      </c>
      <c r="P3874" s="12" t="s">
        <v>24553</v>
      </c>
      <c r="Q3874" s="29" t="s">
        <v>24553</v>
      </c>
      <c r="AA3874" s="3">
        <v>94.407865035400263</v>
      </c>
      <c r="AB3874" s="3">
        <v>100</v>
      </c>
      <c r="AC3874" s="3">
        <v>89.080497527792275</v>
      </c>
      <c r="AD3874" s="3">
        <v>84.319233807234269</v>
      </c>
      <c r="AE3874" s="3">
        <v>89.959243158318444</v>
      </c>
      <c r="AF3874" s="3">
        <v>97.686637107479385</v>
      </c>
      <c r="AG3874" s="3">
        <v>96.133204295503788</v>
      </c>
      <c r="AH3874" s="32">
        <v>95.987472259578396</v>
      </c>
      <c r="AI3874" s="50">
        <v>0.17333061309848799</v>
      </c>
      <c r="AT3874" s="3">
        <v>33.216370904388448</v>
      </c>
      <c r="AU3874" s="3">
        <v>25.741107973749735</v>
      </c>
      <c r="AV3874" s="3">
        <v>100</v>
      </c>
      <c r="AW3874" s="3">
        <v>24.232011318224867</v>
      </c>
      <c r="AX3874" s="3">
        <v>30.534892172431622</v>
      </c>
      <c r="AY3874" s="3">
        <v>22.796402515000231</v>
      </c>
      <c r="AZ3874" s="3">
        <v>23.626067931395962</v>
      </c>
      <c r="BA3874" s="3">
        <v>18.987334037639787</v>
      </c>
      <c r="BB3874" s="3">
        <v>22.9637626701067</v>
      </c>
      <c r="BC3874" s="31">
        <v>18.417836095427106</v>
      </c>
    </row>
    <row r="3875" spans="1:55" x14ac:dyDescent="0.55000000000000004">
      <c r="A3875" s="21" t="s">
        <v>6</v>
      </c>
      <c r="B3875" s="21" t="s">
        <v>17857</v>
      </c>
      <c r="C3875" s="21" t="s">
        <v>13112</v>
      </c>
      <c r="D3875" s="27" t="s">
        <v>13113</v>
      </c>
      <c r="E3875" s="4">
        <v>0</v>
      </c>
      <c r="F3875" s="4">
        <v>0</v>
      </c>
      <c r="G3875" s="4">
        <v>0</v>
      </c>
      <c r="H3875" s="62">
        <v>3</v>
      </c>
      <c r="J3875" s="28">
        <v>1</v>
      </c>
      <c r="K3875" s="12" t="s">
        <v>24553</v>
      </c>
      <c r="L3875" s="12" t="s">
        <v>24553</v>
      </c>
      <c r="M3875" s="12" t="s">
        <v>24553</v>
      </c>
      <c r="N3875" s="12" t="s">
        <v>24553</v>
      </c>
      <c r="O3875" s="15" t="s">
        <v>24550</v>
      </c>
      <c r="P3875" s="12" t="s">
        <v>24553</v>
      </c>
      <c r="Q3875" s="29" t="s">
        <v>24553</v>
      </c>
      <c r="AT3875" s="3">
        <v>86.083055721914945</v>
      </c>
      <c r="AU3875" s="3">
        <v>100</v>
      </c>
      <c r="AV3875" s="3">
        <v>99.149040542611417</v>
      </c>
      <c r="AW3875" s="3">
        <v>83.996441678596028</v>
      </c>
      <c r="AX3875" s="3">
        <v>95.098282503608303</v>
      </c>
      <c r="AY3875" s="3">
        <v>62.723325939496512</v>
      </c>
      <c r="AZ3875" s="3">
        <v>73.858884486818411</v>
      </c>
      <c r="BA3875" s="3">
        <v>69.141259513241508</v>
      </c>
      <c r="BB3875" s="3">
        <v>59.532449510268648</v>
      </c>
      <c r="BC3875" s="31">
        <v>71.382290385099239</v>
      </c>
    </row>
    <row r="3876" spans="1:55" x14ac:dyDescent="0.55000000000000004">
      <c r="A3876" s="21" t="s">
        <v>6</v>
      </c>
      <c r="B3876" s="21" t="s">
        <v>18264</v>
      </c>
      <c r="C3876" s="21" t="s">
        <v>11751</v>
      </c>
      <c r="D3876" s="27" t="s">
        <v>11752</v>
      </c>
      <c r="E3876" s="4">
        <v>0</v>
      </c>
      <c r="F3876" s="4">
        <v>0</v>
      </c>
      <c r="G3876" s="4">
        <v>0</v>
      </c>
      <c r="H3876" s="62">
        <v>6</v>
      </c>
      <c r="J3876" s="28">
        <v>1</v>
      </c>
      <c r="K3876" s="12" t="s">
        <v>24553</v>
      </c>
      <c r="L3876" s="12" t="s">
        <v>24553</v>
      </c>
      <c r="M3876" s="12" t="s">
        <v>24553</v>
      </c>
      <c r="N3876" s="12" t="s">
        <v>24553</v>
      </c>
      <c r="O3876" s="12" t="s">
        <v>24553</v>
      </c>
      <c r="P3876" s="12" t="s">
        <v>24553</v>
      </c>
      <c r="Q3876" s="29" t="s">
        <v>24553</v>
      </c>
      <c r="AT3876" s="3">
        <v>72.847221261476378</v>
      </c>
      <c r="AU3876" s="3">
        <v>76.718072926955102</v>
      </c>
      <c r="AV3876" s="3">
        <v>82.458899828742886</v>
      </c>
      <c r="AW3876" s="3">
        <v>71.158283910853086</v>
      </c>
      <c r="AX3876" s="3">
        <v>72.753778359244166</v>
      </c>
      <c r="AY3876" s="3">
        <v>80.304863700109706</v>
      </c>
      <c r="AZ3876" s="3">
        <v>77.364818392699732</v>
      </c>
      <c r="BA3876" s="3">
        <v>100</v>
      </c>
      <c r="BB3876" s="3">
        <v>98.880479895271776</v>
      </c>
      <c r="BC3876" s="31">
        <v>74.874381679879605</v>
      </c>
    </row>
    <row r="3877" spans="1:55" x14ac:dyDescent="0.55000000000000004">
      <c r="A3877" s="21" t="s">
        <v>6</v>
      </c>
      <c r="B3877" s="21" t="s">
        <v>21999</v>
      </c>
      <c r="C3877" s="21" t="s">
        <v>15703</v>
      </c>
      <c r="D3877" s="27" t="s">
        <v>15704</v>
      </c>
      <c r="E3877" s="4">
        <v>0</v>
      </c>
      <c r="F3877" s="4">
        <v>0</v>
      </c>
      <c r="G3877" s="4">
        <v>1</v>
      </c>
      <c r="H3877" s="62">
        <v>0</v>
      </c>
      <c r="J3877" s="28">
        <v>1</v>
      </c>
      <c r="K3877" s="13" t="s">
        <v>24548</v>
      </c>
      <c r="L3877" s="16" t="s">
        <v>16303</v>
      </c>
      <c r="M3877" s="12" t="s">
        <v>24553</v>
      </c>
      <c r="N3877" s="12" t="s">
        <v>24553</v>
      </c>
      <c r="O3877" s="12" t="s">
        <v>24553</v>
      </c>
      <c r="P3877" s="12" t="s">
        <v>24553</v>
      </c>
      <c r="Q3877" s="29" t="s">
        <v>24553</v>
      </c>
      <c r="AJ3877" s="3">
        <v>64.01487369466696</v>
      </c>
      <c r="AK3877" s="3">
        <v>92.816999062660642</v>
      </c>
      <c r="AL3877" s="3">
        <v>100</v>
      </c>
      <c r="AM3877" s="3">
        <v>58.138101735050704</v>
      </c>
      <c r="AN3877" s="3">
        <v>33.191021322963188</v>
      </c>
      <c r="AO3877" s="3">
        <v>25.583122902071349</v>
      </c>
      <c r="AP3877" s="3">
        <v>33.516481238514736</v>
      </c>
      <c r="AQ3877" s="3">
        <v>18.389257032275594</v>
      </c>
      <c r="AR3877" s="3">
        <v>13.142965120892855</v>
      </c>
      <c r="AS3877" s="31">
        <v>9.20277828893445</v>
      </c>
    </row>
    <row r="3878" spans="1:55" x14ac:dyDescent="0.55000000000000004">
      <c r="A3878" s="21" t="s">
        <v>6</v>
      </c>
      <c r="B3878" s="21" t="s">
        <v>22507</v>
      </c>
      <c r="C3878" s="21" t="s">
        <v>15705</v>
      </c>
      <c r="D3878" s="27" t="s">
        <v>15706</v>
      </c>
      <c r="E3878" s="4">
        <v>0</v>
      </c>
      <c r="F3878" s="4">
        <v>0</v>
      </c>
      <c r="G3878" s="4">
        <v>2</v>
      </c>
      <c r="H3878" s="62">
        <v>0</v>
      </c>
      <c r="J3878" s="28">
        <v>1</v>
      </c>
      <c r="K3878" s="13" t="s">
        <v>24548</v>
      </c>
      <c r="L3878" s="12" t="s">
        <v>24553</v>
      </c>
      <c r="M3878" s="12" t="s">
        <v>24553</v>
      </c>
      <c r="N3878" s="12" t="s">
        <v>24553</v>
      </c>
      <c r="O3878" s="12" t="s">
        <v>24553</v>
      </c>
      <c r="P3878" s="12" t="s">
        <v>24553</v>
      </c>
      <c r="Q3878" s="30" t="s">
        <v>24552</v>
      </c>
      <c r="AJ3878" s="3">
        <v>91.052181719555435</v>
      </c>
      <c r="AK3878" s="3">
        <v>100</v>
      </c>
      <c r="AL3878" s="3">
        <v>95.760257234223559</v>
      </c>
      <c r="AM3878" s="3">
        <v>49.009493423633884</v>
      </c>
      <c r="AN3878" s="3">
        <v>29.632306942003222</v>
      </c>
      <c r="AO3878" s="3">
        <v>11.997838432639336</v>
      </c>
      <c r="AP3878" s="3">
        <v>21.358601578287235</v>
      </c>
      <c r="AQ3878" s="3">
        <v>22.55241335201336</v>
      </c>
      <c r="AR3878" s="3">
        <v>15.281000558815725</v>
      </c>
      <c r="AS3878" s="31">
        <v>10.000061933158158</v>
      </c>
    </row>
    <row r="3879" spans="1:55" x14ac:dyDescent="0.55000000000000004">
      <c r="A3879" s="21" t="s">
        <v>6</v>
      </c>
      <c r="B3879" s="21" t="s">
        <v>19891</v>
      </c>
      <c r="C3879" s="21" t="s">
        <v>8051</v>
      </c>
      <c r="D3879" s="27" t="s">
        <v>8052</v>
      </c>
      <c r="E3879" s="4">
        <v>0</v>
      </c>
      <c r="F3879" s="4">
        <v>2</v>
      </c>
      <c r="G3879" s="4">
        <v>0</v>
      </c>
      <c r="H3879" s="62">
        <v>3</v>
      </c>
      <c r="J3879" s="28">
        <v>1</v>
      </c>
      <c r="K3879" s="12" t="s">
        <v>24553</v>
      </c>
      <c r="L3879" s="12" t="s">
        <v>24553</v>
      </c>
      <c r="M3879" s="12" t="s">
        <v>24553</v>
      </c>
      <c r="N3879" s="12" t="s">
        <v>24553</v>
      </c>
      <c r="O3879" s="12" t="s">
        <v>24553</v>
      </c>
      <c r="P3879" s="12" t="s">
        <v>24553</v>
      </c>
      <c r="Q3879" s="29" t="s">
        <v>24553</v>
      </c>
      <c r="AA3879" s="3">
        <v>68.80081881803558</v>
      </c>
      <c r="AB3879" s="3">
        <v>60.888000130363217</v>
      </c>
      <c r="AC3879" s="3">
        <v>99.318279981813333</v>
      </c>
      <c r="AD3879" s="3">
        <v>96.372167889836376</v>
      </c>
      <c r="AE3879" s="3">
        <v>100</v>
      </c>
      <c r="AF3879" s="3">
        <v>91.911252059416242</v>
      </c>
      <c r="AG3879" s="3">
        <v>78.198215119557887</v>
      </c>
      <c r="AH3879" s="32">
        <v>83.542151671963012</v>
      </c>
      <c r="AI3879" s="50">
        <v>1.1981325320922101E-2</v>
      </c>
      <c r="AT3879" s="3">
        <v>47.696485448608179</v>
      </c>
      <c r="AU3879" s="3">
        <v>50.605136536294502</v>
      </c>
      <c r="AV3879" s="3">
        <v>52.292610473939774</v>
      </c>
      <c r="AW3879" s="3">
        <v>51.380706530697715</v>
      </c>
      <c r="AX3879" s="3">
        <v>56.381095634356136</v>
      </c>
      <c r="AY3879" s="3">
        <v>95.655549482344043</v>
      </c>
      <c r="AZ3879" s="3">
        <v>100</v>
      </c>
      <c r="BA3879" s="3">
        <v>82.21468114415697</v>
      </c>
      <c r="BB3879" s="3">
        <v>73.788140302758094</v>
      </c>
      <c r="BC3879" s="31">
        <v>57.027912032703718</v>
      </c>
    </row>
    <row r="3880" spans="1:55" x14ac:dyDescent="0.55000000000000004">
      <c r="A3880" s="21" t="s">
        <v>6</v>
      </c>
      <c r="B3880" s="21" t="s">
        <v>16573</v>
      </c>
      <c r="C3880" s="21" t="s">
        <v>1974</v>
      </c>
      <c r="D3880" s="27" t="s">
        <v>1975</v>
      </c>
      <c r="E3880" s="4">
        <v>0</v>
      </c>
      <c r="F3880" s="4">
        <v>0</v>
      </c>
      <c r="G3880" s="4">
        <v>0</v>
      </c>
      <c r="H3880" s="62">
        <v>1</v>
      </c>
      <c r="J3880" s="28">
        <v>1</v>
      </c>
      <c r="K3880" s="13" t="s">
        <v>24548</v>
      </c>
      <c r="L3880" s="12" t="s">
        <v>24553</v>
      </c>
      <c r="M3880" s="12" t="s">
        <v>24553</v>
      </c>
      <c r="N3880" s="12" t="s">
        <v>24553</v>
      </c>
      <c r="O3880" s="12" t="s">
        <v>24553</v>
      </c>
      <c r="P3880" s="12" t="s">
        <v>24553</v>
      </c>
      <c r="Q3880" s="30" t="s">
        <v>24552</v>
      </c>
      <c r="AT3880" s="3">
        <v>70.632334171134914</v>
      </c>
      <c r="AU3880" s="3">
        <v>65.375757016808336</v>
      </c>
      <c r="AV3880" s="3">
        <v>74.943162261155322</v>
      </c>
      <c r="AW3880" s="3">
        <v>80.057100712746504</v>
      </c>
      <c r="AX3880" s="3">
        <v>80.454890359151321</v>
      </c>
      <c r="AY3880" s="3">
        <v>79.902544160637333</v>
      </c>
      <c r="AZ3880" s="3">
        <v>100</v>
      </c>
      <c r="BA3880" s="3">
        <v>67.855578213006567</v>
      </c>
      <c r="BB3880" s="3">
        <v>72.206349099010865</v>
      </c>
      <c r="BC3880" s="31">
        <v>55.26924583620584</v>
      </c>
    </row>
    <row r="3881" spans="1:55" x14ac:dyDescent="0.55000000000000004">
      <c r="A3881" s="21" t="s">
        <v>6</v>
      </c>
      <c r="B3881" s="21" t="s">
        <v>23441</v>
      </c>
      <c r="C3881" s="21" t="s">
        <v>15707</v>
      </c>
      <c r="D3881" s="27" t="s">
        <v>15708</v>
      </c>
      <c r="E3881" s="4">
        <v>2</v>
      </c>
      <c r="F3881" s="4">
        <v>1</v>
      </c>
      <c r="G3881" s="4">
        <v>1</v>
      </c>
      <c r="H3881" s="62">
        <v>0</v>
      </c>
      <c r="J3881" s="28">
        <v>1</v>
      </c>
      <c r="K3881" s="13" t="s">
        <v>24548</v>
      </c>
      <c r="L3881" s="16" t="s">
        <v>16303</v>
      </c>
      <c r="M3881" s="12" t="s">
        <v>24553</v>
      </c>
      <c r="N3881" s="12" t="s">
        <v>24553</v>
      </c>
      <c r="O3881" s="12" t="s">
        <v>24553</v>
      </c>
      <c r="P3881" s="12" t="s">
        <v>24553</v>
      </c>
      <c r="Q3881" s="29" t="s">
        <v>24553</v>
      </c>
      <c r="R3881" s="3">
        <v>99.00837876722882</v>
      </c>
      <c r="S3881" s="3">
        <v>100</v>
      </c>
      <c r="T3881" s="3">
        <v>80.48214718645535</v>
      </c>
      <c r="U3881" s="3">
        <v>73.020874899375627</v>
      </c>
      <c r="V3881" s="3">
        <v>55.708220965530899</v>
      </c>
      <c r="W3881" s="3">
        <v>54.037477083249172</v>
      </c>
      <c r="X3881" s="3">
        <v>43.609999721309997</v>
      </c>
      <c r="Y3881" s="32">
        <v>48.067197166771315</v>
      </c>
      <c r="Z3881" s="50">
        <v>7.8805656798143302E-4</v>
      </c>
      <c r="AA3881" s="3">
        <v>58.228671325240214</v>
      </c>
      <c r="AB3881" s="3">
        <v>49.569420659498952</v>
      </c>
      <c r="AC3881" s="3">
        <v>83.109052371859548</v>
      </c>
      <c r="AD3881" s="3">
        <v>72.53142549442812</v>
      </c>
      <c r="AE3881" s="3">
        <v>88.869490396034337</v>
      </c>
      <c r="AF3881" s="3">
        <v>78.538833279844553</v>
      </c>
      <c r="AG3881" s="3">
        <v>92.616550713742939</v>
      </c>
      <c r="AH3881" s="32">
        <v>100</v>
      </c>
      <c r="AI3881" s="50">
        <v>2.2252693899937299E-2</v>
      </c>
      <c r="AJ3881" s="3">
        <v>58.185024939235198</v>
      </c>
      <c r="AK3881" s="3">
        <v>100</v>
      </c>
      <c r="AL3881" s="3">
        <v>96.381949107223548</v>
      </c>
      <c r="AM3881" s="3">
        <v>86.59896747882739</v>
      </c>
      <c r="AN3881" s="3">
        <v>78.611744507838296</v>
      </c>
      <c r="AO3881" s="3">
        <v>72.86097686595572</v>
      </c>
      <c r="AP3881" s="3">
        <v>87.680687940420825</v>
      </c>
      <c r="AQ3881" s="3">
        <v>48.293835895795468</v>
      </c>
      <c r="AR3881" s="3">
        <v>59.78314103200735</v>
      </c>
      <c r="AS3881" s="31">
        <v>35.357167333459103</v>
      </c>
    </row>
    <row r="3882" spans="1:55" x14ac:dyDescent="0.55000000000000004">
      <c r="A3882" s="21" t="s">
        <v>6</v>
      </c>
      <c r="B3882" s="21" t="s">
        <v>22998</v>
      </c>
      <c r="C3882" s="21" t="s">
        <v>15709</v>
      </c>
      <c r="D3882" s="27" t="s">
        <v>15710</v>
      </c>
      <c r="E3882" s="4">
        <v>1</v>
      </c>
      <c r="F3882" s="4">
        <v>0</v>
      </c>
      <c r="G3882" s="4">
        <v>1</v>
      </c>
      <c r="H3882" s="62">
        <v>0</v>
      </c>
      <c r="J3882" s="28">
        <v>1</v>
      </c>
      <c r="K3882" s="13" t="s">
        <v>24548</v>
      </c>
      <c r="L3882" s="12" t="s">
        <v>24553</v>
      </c>
      <c r="M3882" s="12" t="s">
        <v>24553</v>
      </c>
      <c r="N3882" s="12" t="s">
        <v>24553</v>
      </c>
      <c r="O3882" s="12" t="s">
        <v>24553</v>
      </c>
      <c r="P3882" s="12" t="s">
        <v>24553</v>
      </c>
      <c r="Q3882" s="30" t="s">
        <v>24552</v>
      </c>
      <c r="R3882" s="3">
        <v>100</v>
      </c>
      <c r="S3882" s="3">
        <v>89.612833446560174</v>
      </c>
      <c r="T3882" s="3">
        <v>25.060150274001675</v>
      </c>
      <c r="U3882" s="3">
        <v>21.157800278414484</v>
      </c>
      <c r="V3882" s="3">
        <v>19.622928719254588</v>
      </c>
      <c r="W3882" s="3">
        <v>23.162010497073272</v>
      </c>
      <c r="X3882" s="3">
        <v>22.01332041314928</v>
      </c>
      <c r="Y3882" s="32">
        <v>19.283024854699512</v>
      </c>
      <c r="Z3882" s="50">
        <v>5.5963054670664001E-4</v>
      </c>
      <c r="AJ3882" s="3">
        <v>47.781382120312152</v>
      </c>
      <c r="AK3882" s="3">
        <v>95.552000298321985</v>
      </c>
      <c r="AL3882" s="3">
        <v>100</v>
      </c>
      <c r="AM3882" s="3">
        <v>51.682279830268129</v>
      </c>
      <c r="AN3882" s="3">
        <v>37.800670803629764</v>
      </c>
      <c r="AO3882" s="3">
        <v>33.5663110445348</v>
      </c>
      <c r="AP3882" s="3">
        <v>29.799315673177198</v>
      </c>
      <c r="AQ3882" s="3">
        <v>23.876617510261639</v>
      </c>
      <c r="AR3882" s="3">
        <v>34.526404433229381</v>
      </c>
      <c r="AS3882" s="31">
        <v>19.325712417275813</v>
      </c>
    </row>
    <row r="3883" spans="1:55" x14ac:dyDescent="0.55000000000000004">
      <c r="A3883" s="21" t="s">
        <v>6</v>
      </c>
      <c r="B3883" s="21" t="s">
        <v>24538</v>
      </c>
      <c r="C3883" s="21" t="s">
        <v>5757</v>
      </c>
      <c r="D3883" s="27" t="s">
        <v>5758</v>
      </c>
      <c r="E3883" s="4">
        <v>137</v>
      </c>
      <c r="F3883" s="4">
        <v>17</v>
      </c>
      <c r="G3883" s="4">
        <v>169</v>
      </c>
      <c r="H3883" s="62">
        <v>155</v>
      </c>
      <c r="J3883" s="28">
        <v>1</v>
      </c>
      <c r="K3883" s="13" t="s">
        <v>24548</v>
      </c>
      <c r="L3883" s="16" t="s">
        <v>16303</v>
      </c>
      <c r="M3883" s="17" t="s">
        <v>24549</v>
      </c>
      <c r="N3883" s="12" t="s">
        <v>24553</v>
      </c>
      <c r="O3883" s="12" t="s">
        <v>24553</v>
      </c>
      <c r="P3883" s="14" t="s">
        <v>24551</v>
      </c>
      <c r="Q3883" s="29" t="s">
        <v>24553</v>
      </c>
      <c r="R3883" s="3">
        <v>80.35440237926062</v>
      </c>
      <c r="S3883" s="3">
        <v>76.971770291189728</v>
      </c>
      <c r="T3883" s="3">
        <v>99.365814049285007</v>
      </c>
      <c r="U3883" s="3">
        <v>100</v>
      </c>
      <c r="V3883" s="3">
        <v>66.121898593176667</v>
      </c>
      <c r="W3883" s="3">
        <v>73.733909900886303</v>
      </c>
      <c r="X3883" s="3">
        <v>47.050370650696394</v>
      </c>
      <c r="Y3883" s="32">
        <v>49.011843809057339</v>
      </c>
      <c r="Z3883" s="50">
        <v>1.00291876477998E-3</v>
      </c>
      <c r="AA3883" s="3">
        <v>100</v>
      </c>
      <c r="AB3883" s="3">
        <v>91.428665528984681</v>
      </c>
      <c r="AC3883" s="3">
        <v>83.940781359525317</v>
      </c>
      <c r="AD3883" s="3">
        <v>85.180262475026723</v>
      </c>
      <c r="AE3883" s="3">
        <v>50.503092757591808</v>
      </c>
      <c r="AF3883" s="3">
        <v>46.972252056160812</v>
      </c>
      <c r="AG3883" s="3">
        <v>47.166888147405778</v>
      </c>
      <c r="AH3883" s="32">
        <v>44.839240396289235</v>
      </c>
      <c r="AI3883" s="50">
        <v>1.9398876270863799E-3</v>
      </c>
      <c r="AJ3883" s="3">
        <v>76.579109784969617</v>
      </c>
      <c r="AK3883" s="3">
        <v>90.424302595001365</v>
      </c>
      <c r="AL3883" s="3">
        <v>100</v>
      </c>
      <c r="AM3883" s="3">
        <v>76.641514831874318</v>
      </c>
      <c r="AN3883" s="3">
        <v>81.475685202389357</v>
      </c>
      <c r="AO3883" s="3">
        <v>78.783576433305853</v>
      </c>
      <c r="AP3883" s="3">
        <v>75.941100357015159</v>
      </c>
      <c r="AQ3883" s="3">
        <v>68.754119935053197</v>
      </c>
      <c r="AR3883" s="3">
        <v>56.503652557075533</v>
      </c>
      <c r="AS3883" s="31">
        <v>41.458068811144962</v>
      </c>
      <c r="AT3883" s="3">
        <v>92.391846756113239</v>
      </c>
      <c r="AU3883" s="3">
        <v>87.817328710376572</v>
      </c>
      <c r="AV3883" s="3">
        <v>88.741007466559495</v>
      </c>
      <c r="AW3883" s="3">
        <v>92.466054745949663</v>
      </c>
      <c r="AX3883" s="3">
        <v>100</v>
      </c>
      <c r="AY3883" s="3">
        <v>84.113453965645292</v>
      </c>
      <c r="AZ3883" s="3">
        <v>81.472557870587337</v>
      </c>
      <c r="BA3883" s="3">
        <v>57.299897453592443</v>
      </c>
      <c r="BB3883" s="3">
        <v>52.996566118474433</v>
      </c>
      <c r="BC3883" s="31">
        <v>38.606664830062179</v>
      </c>
    </row>
    <row r="3884" spans="1:55" x14ac:dyDescent="0.55000000000000004">
      <c r="A3884" s="21" t="s">
        <v>6</v>
      </c>
      <c r="B3884" s="21" t="s">
        <v>22680</v>
      </c>
      <c r="C3884" s="21" t="s">
        <v>14939</v>
      </c>
      <c r="D3884" s="27" t="s">
        <v>14940</v>
      </c>
      <c r="E3884" s="4">
        <v>0</v>
      </c>
      <c r="F3884" s="4">
        <v>0</v>
      </c>
      <c r="G3884" s="4">
        <v>3</v>
      </c>
      <c r="H3884" s="62">
        <v>1</v>
      </c>
      <c r="J3884" s="28">
        <v>1</v>
      </c>
      <c r="K3884" s="13" t="s">
        <v>24548</v>
      </c>
      <c r="L3884" s="12" t="s">
        <v>24553</v>
      </c>
      <c r="M3884" s="12" t="s">
        <v>24553</v>
      </c>
      <c r="N3884" s="12" t="s">
        <v>24553</v>
      </c>
      <c r="O3884" s="12" t="s">
        <v>24553</v>
      </c>
      <c r="P3884" s="12" t="s">
        <v>24553</v>
      </c>
      <c r="Q3884" s="29" t="s">
        <v>24553</v>
      </c>
      <c r="AJ3884" s="3">
        <v>100</v>
      </c>
      <c r="AK3884" s="3">
        <v>27.993663192703629</v>
      </c>
      <c r="AL3884" s="3">
        <v>30.08538801387613</v>
      </c>
      <c r="AM3884" s="3">
        <v>22.329173268337392</v>
      </c>
      <c r="AN3884" s="3">
        <v>20.359370725252425</v>
      </c>
      <c r="AO3884" s="3">
        <v>9.9644630147191968</v>
      </c>
      <c r="AP3884" s="3">
        <v>18.646094704186211</v>
      </c>
      <c r="AQ3884" s="3">
        <v>20.547412474497193</v>
      </c>
      <c r="AR3884" s="3">
        <v>11.852386569606489</v>
      </c>
      <c r="AS3884" s="31">
        <v>10.060844674543521</v>
      </c>
      <c r="AT3884" s="3">
        <v>93.85584227535098</v>
      </c>
      <c r="AU3884" s="3">
        <v>99.896027654245486</v>
      </c>
      <c r="AV3884" s="3">
        <v>100</v>
      </c>
      <c r="AW3884" s="3">
        <v>62.009440121113371</v>
      </c>
      <c r="AX3884" s="3">
        <v>54.677153734912231</v>
      </c>
      <c r="AY3884" s="3">
        <v>41.551600664823056</v>
      </c>
      <c r="AZ3884" s="3">
        <v>36.574704322067475</v>
      </c>
      <c r="BA3884" s="3">
        <v>26.882584719531661</v>
      </c>
      <c r="BB3884" s="3">
        <v>19.451316705942663</v>
      </c>
      <c r="BC3884" s="31">
        <v>13.198475320559936</v>
      </c>
    </row>
    <row r="3885" spans="1:55" x14ac:dyDescent="0.55000000000000004">
      <c r="A3885" s="21" t="s">
        <v>6</v>
      </c>
      <c r="B3885" s="21" t="s">
        <v>22148</v>
      </c>
      <c r="C3885" s="21" t="s">
        <v>15711</v>
      </c>
      <c r="D3885" s="27" t="s">
        <v>15712</v>
      </c>
      <c r="E3885" s="4">
        <v>0</v>
      </c>
      <c r="F3885" s="4">
        <v>1</v>
      </c>
      <c r="G3885" s="4">
        <v>1</v>
      </c>
      <c r="H3885" s="62">
        <v>0</v>
      </c>
      <c r="J3885" s="28">
        <v>1</v>
      </c>
      <c r="K3885" s="13" t="s">
        <v>24548</v>
      </c>
      <c r="L3885" s="12" t="s">
        <v>24553</v>
      </c>
      <c r="M3885" s="12" t="s">
        <v>24553</v>
      </c>
      <c r="N3885" s="12" t="s">
        <v>24553</v>
      </c>
      <c r="O3885" s="12" t="s">
        <v>24553</v>
      </c>
      <c r="P3885" s="12" t="s">
        <v>24553</v>
      </c>
      <c r="Q3885" s="30" t="s">
        <v>24552</v>
      </c>
      <c r="AA3885" s="3">
        <v>88.060721278639292</v>
      </c>
      <c r="AB3885" s="3">
        <v>100</v>
      </c>
      <c r="AC3885" s="3">
        <v>34.240159766648809</v>
      </c>
      <c r="AD3885" s="3">
        <v>43.502103759385427</v>
      </c>
      <c r="AE3885" s="3">
        <v>22.951393730173614</v>
      </c>
      <c r="AF3885" s="3">
        <v>33.161288296389365</v>
      </c>
      <c r="AG3885" s="3">
        <v>20.292881081128066</v>
      </c>
      <c r="AH3885" s="32">
        <v>12.580600896096506</v>
      </c>
      <c r="AI3885" s="50">
        <v>4.6802369074367602E-3</v>
      </c>
      <c r="AJ3885" s="3">
        <v>88.805130829966586</v>
      </c>
      <c r="AK3885" s="3">
        <v>69.743624648891057</v>
      </c>
      <c r="AL3885" s="3">
        <v>85.589449264893531</v>
      </c>
      <c r="AM3885" s="3">
        <v>100</v>
      </c>
      <c r="AN3885" s="3">
        <v>92.174012079798999</v>
      </c>
      <c r="AO3885" s="3">
        <v>79.184718317739907</v>
      </c>
      <c r="AP3885" s="3">
        <v>76.356531732462173</v>
      </c>
      <c r="AQ3885" s="3">
        <v>69.549465566537791</v>
      </c>
      <c r="AR3885" s="3">
        <v>50.98205686736582</v>
      </c>
      <c r="AS3885" s="31">
        <v>45.381580319956463</v>
      </c>
    </row>
    <row r="3886" spans="1:55" x14ac:dyDescent="0.55000000000000004">
      <c r="A3886" s="21" t="s">
        <v>6</v>
      </c>
      <c r="B3886" s="21" t="s">
        <v>17060</v>
      </c>
      <c r="C3886" s="21" t="s">
        <v>14126</v>
      </c>
      <c r="D3886" s="27" t="s">
        <v>14127</v>
      </c>
      <c r="E3886" s="4">
        <v>0</v>
      </c>
      <c r="F3886" s="4">
        <v>0</v>
      </c>
      <c r="G3886" s="4">
        <v>0</v>
      </c>
      <c r="H3886" s="62">
        <v>1</v>
      </c>
      <c r="J3886" s="28">
        <v>1</v>
      </c>
      <c r="K3886" s="13" t="s">
        <v>24548</v>
      </c>
      <c r="L3886" s="16" t="s">
        <v>16303</v>
      </c>
      <c r="M3886" s="17" t="s">
        <v>24549</v>
      </c>
      <c r="N3886" s="12" t="s">
        <v>24553</v>
      </c>
      <c r="O3886" s="12" t="s">
        <v>24553</v>
      </c>
      <c r="P3886" s="12" t="s">
        <v>24553</v>
      </c>
      <c r="Q3886" s="29" t="s">
        <v>24553</v>
      </c>
      <c r="AT3886" s="3">
        <v>79.327116113627</v>
      </c>
      <c r="AU3886" s="3">
        <v>100</v>
      </c>
      <c r="AV3886" s="3">
        <v>92.583598394711657</v>
      </c>
      <c r="AW3886" s="3">
        <v>75.624123564235617</v>
      </c>
      <c r="AX3886" s="3">
        <v>59.984571626516214</v>
      </c>
      <c r="AY3886" s="3">
        <v>56.178022512347304</v>
      </c>
      <c r="AZ3886" s="3">
        <v>48.381047082991614</v>
      </c>
      <c r="BA3886" s="3">
        <v>30.68692061626372</v>
      </c>
      <c r="BB3886" s="3">
        <v>20.436418296344566</v>
      </c>
      <c r="BC3886" s="31">
        <v>25.34652251091854</v>
      </c>
    </row>
    <row r="3887" spans="1:55" x14ac:dyDescent="0.55000000000000004">
      <c r="A3887" s="21" t="s">
        <v>6</v>
      </c>
      <c r="B3887" s="21" t="s">
        <v>17124</v>
      </c>
      <c r="C3887" s="21" t="s">
        <v>14821</v>
      </c>
      <c r="D3887" s="27" t="s">
        <v>14822</v>
      </c>
      <c r="E3887" s="4">
        <v>0</v>
      </c>
      <c r="F3887" s="4">
        <v>0</v>
      </c>
      <c r="G3887" s="4">
        <v>0</v>
      </c>
      <c r="H3887" s="62">
        <v>1</v>
      </c>
      <c r="J3887" s="28">
        <v>1</v>
      </c>
      <c r="K3887" s="13" t="s">
        <v>24548</v>
      </c>
      <c r="L3887" s="12" t="s">
        <v>24553</v>
      </c>
      <c r="M3887" s="12" t="s">
        <v>24553</v>
      </c>
      <c r="N3887" s="12" t="s">
        <v>24553</v>
      </c>
      <c r="O3887" s="12" t="s">
        <v>24553</v>
      </c>
      <c r="P3887" s="12" t="s">
        <v>24553</v>
      </c>
      <c r="Q3887" s="29" t="s">
        <v>24553</v>
      </c>
      <c r="AT3887" s="3">
        <v>19.544410454527643</v>
      </c>
      <c r="AU3887" s="3">
        <v>33.22081523007769</v>
      </c>
      <c r="AV3887" s="3">
        <v>62.215891350048423</v>
      </c>
      <c r="AW3887" s="3">
        <v>32.497577471988585</v>
      </c>
      <c r="AX3887" s="3">
        <v>61.852884941041943</v>
      </c>
      <c r="AY3887" s="3">
        <v>91.716724552258881</v>
      </c>
      <c r="AZ3887" s="3">
        <v>28.892603231571641</v>
      </c>
      <c r="BA3887" s="3">
        <v>88.781274531872029</v>
      </c>
      <c r="BB3887" s="3">
        <v>32.237355507756924</v>
      </c>
      <c r="BC3887" s="31">
        <v>100</v>
      </c>
    </row>
    <row r="3888" spans="1:55" x14ac:dyDescent="0.55000000000000004">
      <c r="A3888" s="21" t="s">
        <v>6</v>
      </c>
      <c r="B3888" s="21" t="s">
        <v>22672</v>
      </c>
      <c r="C3888" s="21" t="s">
        <v>15713</v>
      </c>
      <c r="D3888" s="27" t="s">
        <v>15714</v>
      </c>
      <c r="E3888" s="4">
        <v>0</v>
      </c>
      <c r="F3888" s="4">
        <v>0</v>
      </c>
      <c r="G3888" s="4">
        <v>3</v>
      </c>
      <c r="H3888" s="62">
        <v>0</v>
      </c>
      <c r="J3888" s="28">
        <v>1</v>
      </c>
      <c r="K3888" s="13" t="s">
        <v>24548</v>
      </c>
      <c r="L3888" s="16" t="s">
        <v>16303</v>
      </c>
      <c r="M3888" s="12" t="s">
        <v>24553</v>
      </c>
      <c r="N3888" s="12" t="s">
        <v>24553</v>
      </c>
      <c r="O3888" s="12" t="s">
        <v>24553</v>
      </c>
      <c r="P3888" s="12" t="s">
        <v>24553</v>
      </c>
      <c r="Q3888" s="29" t="s">
        <v>24553</v>
      </c>
      <c r="AJ3888" s="3">
        <v>35.981446328088076</v>
      </c>
      <c r="AK3888" s="3">
        <v>85.013611498947753</v>
      </c>
      <c r="AL3888" s="3">
        <v>92.383712530641077</v>
      </c>
      <c r="AM3888" s="3">
        <v>63.057872145976333</v>
      </c>
      <c r="AN3888" s="3">
        <v>76.4636609682466</v>
      </c>
      <c r="AO3888" s="3">
        <v>73.649421591554713</v>
      </c>
      <c r="AP3888" s="3">
        <v>61.800008834637488</v>
      </c>
      <c r="AQ3888" s="3">
        <v>44.336782568518487</v>
      </c>
      <c r="AR3888" s="3">
        <v>56.085058314837745</v>
      </c>
      <c r="AS3888" s="31">
        <v>100</v>
      </c>
    </row>
    <row r="3889" spans="1:55" x14ac:dyDescent="0.55000000000000004">
      <c r="A3889" s="21" t="s">
        <v>6</v>
      </c>
      <c r="B3889" s="21" t="s">
        <v>22742</v>
      </c>
      <c r="C3889" s="21" t="s">
        <v>10364</v>
      </c>
      <c r="D3889" s="27" t="s">
        <v>10365</v>
      </c>
      <c r="E3889" s="4">
        <v>0</v>
      </c>
      <c r="F3889" s="4">
        <v>0</v>
      </c>
      <c r="G3889" s="4">
        <v>4</v>
      </c>
      <c r="H3889" s="62">
        <v>1</v>
      </c>
      <c r="J3889" s="28">
        <v>1</v>
      </c>
      <c r="K3889" s="13" t="s">
        <v>24548</v>
      </c>
      <c r="L3889" s="16" t="s">
        <v>16303</v>
      </c>
      <c r="M3889" s="12" t="s">
        <v>24553</v>
      </c>
      <c r="N3889" s="12" t="s">
        <v>24553</v>
      </c>
      <c r="O3889" s="12" t="s">
        <v>24553</v>
      </c>
      <c r="P3889" s="12" t="s">
        <v>24553</v>
      </c>
      <c r="Q3889" s="29" t="s">
        <v>24553</v>
      </c>
      <c r="AJ3889" s="3">
        <v>52.875249844320763</v>
      </c>
      <c r="AK3889" s="3">
        <v>100</v>
      </c>
      <c r="AL3889" s="3">
        <v>96.217735699077892</v>
      </c>
      <c r="AM3889" s="3">
        <v>55.358014154512524</v>
      </c>
      <c r="AN3889" s="3">
        <v>29.778532149952795</v>
      </c>
      <c r="AO3889" s="3">
        <v>20.045112398359002</v>
      </c>
      <c r="AP3889" s="3">
        <v>19.940170483615077</v>
      </c>
      <c r="AQ3889" s="3">
        <v>21.586257366928134</v>
      </c>
      <c r="AR3889" s="3">
        <v>19.863469099960749</v>
      </c>
      <c r="AS3889" s="31">
        <v>22.048042233345324</v>
      </c>
      <c r="AT3889" s="3">
        <v>77.056204570938164</v>
      </c>
      <c r="AU3889" s="3">
        <v>84.005732992633071</v>
      </c>
      <c r="AV3889" s="3">
        <v>100</v>
      </c>
      <c r="AW3889" s="3">
        <v>86.294831190154426</v>
      </c>
      <c r="AX3889" s="3">
        <v>73.808340168468717</v>
      </c>
      <c r="AY3889" s="3">
        <v>69.362965355204608</v>
      </c>
      <c r="AZ3889" s="3">
        <v>77.871544573895164</v>
      </c>
      <c r="BA3889" s="3">
        <v>99.174466617737465</v>
      </c>
      <c r="BB3889" s="3">
        <v>59.885617716052529</v>
      </c>
      <c r="BC3889" s="31">
        <v>49.0699879592187</v>
      </c>
    </row>
    <row r="3890" spans="1:55" x14ac:dyDescent="0.55000000000000004">
      <c r="A3890" s="21" t="s">
        <v>6</v>
      </c>
      <c r="B3890" s="21" t="s">
        <v>24200</v>
      </c>
      <c r="C3890" s="21" t="s">
        <v>9556</v>
      </c>
      <c r="D3890" s="27" t="s">
        <v>9557</v>
      </c>
      <c r="E3890" s="4">
        <v>12</v>
      </c>
      <c r="F3890" s="4">
        <v>0</v>
      </c>
      <c r="G3890" s="4">
        <v>14</v>
      </c>
      <c r="H3890" s="62">
        <v>1</v>
      </c>
      <c r="J3890" s="28">
        <v>1</v>
      </c>
      <c r="K3890" s="13" t="s">
        <v>24548</v>
      </c>
      <c r="L3890" s="16" t="s">
        <v>16303</v>
      </c>
      <c r="M3890" s="12" t="s">
        <v>24553</v>
      </c>
      <c r="N3890" s="18" t="s">
        <v>3232</v>
      </c>
      <c r="O3890" s="12" t="s">
        <v>24553</v>
      </c>
      <c r="P3890" s="12" t="s">
        <v>24553</v>
      </c>
      <c r="Q3890" s="29" t="s">
        <v>24553</v>
      </c>
      <c r="R3890" s="3">
        <v>98.172861390817161</v>
      </c>
      <c r="S3890" s="3">
        <v>100</v>
      </c>
      <c r="T3890" s="3">
        <v>24.621274290011812</v>
      </c>
      <c r="U3890" s="3">
        <v>24.378825201596179</v>
      </c>
      <c r="V3890" s="3">
        <v>17.863613470958754</v>
      </c>
      <c r="W3890" s="3">
        <v>20.421027123513078</v>
      </c>
      <c r="X3890" s="3">
        <v>12.073802561916608</v>
      </c>
      <c r="Y3890" s="32">
        <v>12.860417855420058</v>
      </c>
      <c r="Z3890" s="50">
        <v>2.6268952401601401E-5</v>
      </c>
      <c r="AJ3890" s="3">
        <v>86.255224754437975</v>
      </c>
      <c r="AK3890" s="3">
        <v>100</v>
      </c>
      <c r="AL3890" s="3">
        <v>97.780542067965385</v>
      </c>
      <c r="AM3890" s="3">
        <v>77.02283384830389</v>
      </c>
      <c r="AN3890" s="3">
        <v>47.858304755355014</v>
      </c>
      <c r="AO3890" s="3">
        <v>26.806089391109371</v>
      </c>
      <c r="AP3890" s="3">
        <v>25.810998427060451</v>
      </c>
      <c r="AQ3890" s="3">
        <v>18.765034578713561</v>
      </c>
      <c r="AR3890" s="3">
        <v>19.024676339776789</v>
      </c>
      <c r="AS3890" s="31">
        <v>13.475116407745414</v>
      </c>
      <c r="AT3890" s="3">
        <v>100</v>
      </c>
      <c r="AU3890" s="3">
        <v>89.25719953357202</v>
      </c>
      <c r="AV3890" s="3">
        <v>87.792653582504059</v>
      </c>
      <c r="AW3890" s="3">
        <v>84.991184902851685</v>
      </c>
      <c r="AX3890" s="3">
        <v>97.222805670594852</v>
      </c>
      <c r="AY3890" s="3">
        <v>85.555110622986987</v>
      </c>
      <c r="AZ3890" s="3">
        <v>77.125250250802964</v>
      </c>
      <c r="BA3890" s="3">
        <v>41.732099416672575</v>
      </c>
      <c r="BB3890" s="3">
        <v>48.446047435771689</v>
      </c>
      <c r="BC3890" s="31">
        <v>32.149920562538469</v>
      </c>
    </row>
    <row r="3891" spans="1:55" x14ac:dyDescent="0.55000000000000004">
      <c r="A3891" s="21" t="s">
        <v>6</v>
      </c>
      <c r="B3891" s="21" t="s">
        <v>23388</v>
      </c>
      <c r="C3891" s="21" t="s">
        <v>1890</v>
      </c>
      <c r="D3891" s="27" t="s">
        <v>1891</v>
      </c>
      <c r="E3891" s="4">
        <v>1</v>
      </c>
      <c r="F3891" s="4">
        <v>0</v>
      </c>
      <c r="G3891" s="4">
        <v>12</v>
      </c>
      <c r="H3891" s="62">
        <v>3</v>
      </c>
      <c r="J3891" s="28">
        <v>1</v>
      </c>
      <c r="K3891" s="13" t="s">
        <v>24548</v>
      </c>
      <c r="L3891" s="16" t="s">
        <v>16303</v>
      </c>
      <c r="M3891" s="12" t="s">
        <v>24553</v>
      </c>
      <c r="N3891" s="12" t="s">
        <v>24553</v>
      </c>
      <c r="O3891" s="15" t="s">
        <v>24550</v>
      </c>
      <c r="P3891" s="12" t="s">
        <v>24553</v>
      </c>
      <c r="Q3891" s="29" t="s">
        <v>24553</v>
      </c>
      <c r="R3891" s="3">
        <v>74.382549649347965</v>
      </c>
      <c r="S3891" s="3">
        <v>76.667796126448621</v>
      </c>
      <c r="T3891" s="3">
        <v>54.850185841858377</v>
      </c>
      <c r="U3891" s="3">
        <v>53.124433007394799</v>
      </c>
      <c r="V3891" s="3">
        <v>93.564377342218251</v>
      </c>
      <c r="W3891" s="3">
        <v>100</v>
      </c>
      <c r="X3891" s="3">
        <v>44.534404753072359</v>
      </c>
      <c r="Y3891" s="32">
        <v>48.930155485014694</v>
      </c>
      <c r="Z3891" s="50">
        <v>7.6623585084309301E-4</v>
      </c>
      <c r="AJ3891" s="3">
        <v>66.133668861108191</v>
      </c>
      <c r="AK3891" s="3">
        <v>100</v>
      </c>
      <c r="AL3891" s="3">
        <v>83.244590443415959</v>
      </c>
      <c r="AM3891" s="3">
        <v>71.376907407670359</v>
      </c>
      <c r="AN3891" s="3">
        <v>68.407536435260795</v>
      </c>
      <c r="AO3891" s="3">
        <v>55.944793015171946</v>
      </c>
      <c r="AP3891" s="3">
        <v>61.314582505726442</v>
      </c>
      <c r="AQ3891" s="3">
        <v>62.2732013226451</v>
      </c>
      <c r="AR3891" s="3">
        <v>37.070862790993147</v>
      </c>
      <c r="AS3891" s="31">
        <v>29.170053511188577</v>
      </c>
      <c r="AT3891" s="3">
        <v>51.563615026745744</v>
      </c>
      <c r="AU3891" s="3">
        <v>77.922863214988325</v>
      </c>
      <c r="AV3891" s="3">
        <v>79.274136573920799</v>
      </c>
      <c r="AW3891" s="3">
        <v>89.961444369593295</v>
      </c>
      <c r="AX3891" s="3">
        <v>55.574995410588215</v>
      </c>
      <c r="AY3891" s="3">
        <v>89.672092836900134</v>
      </c>
      <c r="AZ3891" s="3">
        <v>100</v>
      </c>
      <c r="BA3891" s="3">
        <v>83.531566194244107</v>
      </c>
      <c r="BB3891" s="3">
        <v>50.059202331567022</v>
      </c>
      <c r="BC3891" s="31">
        <v>30.420533252539084</v>
      </c>
    </row>
    <row r="3892" spans="1:55" x14ac:dyDescent="0.55000000000000004">
      <c r="A3892" s="21" t="s">
        <v>6</v>
      </c>
      <c r="B3892" s="21" t="s">
        <v>24348</v>
      </c>
      <c r="C3892" s="21" t="s">
        <v>6603</v>
      </c>
      <c r="D3892" s="27" t="s">
        <v>6604</v>
      </c>
      <c r="E3892" s="4">
        <v>23</v>
      </c>
      <c r="F3892" s="4">
        <v>14</v>
      </c>
      <c r="G3892" s="4">
        <v>20</v>
      </c>
      <c r="H3892" s="62">
        <v>19</v>
      </c>
      <c r="J3892" s="28">
        <v>1</v>
      </c>
      <c r="K3892" s="13" t="s">
        <v>24548</v>
      </c>
      <c r="L3892" s="16" t="s">
        <v>16303</v>
      </c>
      <c r="M3892" s="12" t="s">
        <v>24553</v>
      </c>
      <c r="N3892" s="18" t="s">
        <v>3232</v>
      </c>
      <c r="O3892" s="12" t="s">
        <v>24553</v>
      </c>
      <c r="P3892" s="12" t="s">
        <v>24553</v>
      </c>
      <c r="Q3892" s="29" t="s">
        <v>24553</v>
      </c>
      <c r="R3892" s="3">
        <v>37.694337375309686</v>
      </c>
      <c r="S3892" s="3">
        <v>34.125210260049514</v>
      </c>
      <c r="T3892" s="3">
        <v>80.694045777366412</v>
      </c>
      <c r="U3892" s="3">
        <v>84.286025627994775</v>
      </c>
      <c r="V3892" s="3">
        <v>100</v>
      </c>
      <c r="W3892" s="3">
        <v>96.688130892757485</v>
      </c>
      <c r="X3892" s="3">
        <v>74.903361559969724</v>
      </c>
      <c r="Y3892" s="32">
        <v>81.981757055485701</v>
      </c>
      <c r="Z3892" s="50">
        <v>6.6870964541767804E-4</v>
      </c>
      <c r="AA3892" s="3">
        <v>62.183482334236963</v>
      </c>
      <c r="AB3892" s="3">
        <v>51.939550921205488</v>
      </c>
      <c r="AC3892" s="3">
        <v>75.75566253952195</v>
      </c>
      <c r="AD3892" s="3">
        <v>93.400294210156019</v>
      </c>
      <c r="AE3892" s="3">
        <v>79.551537269018056</v>
      </c>
      <c r="AF3892" s="3">
        <v>72.32686642961535</v>
      </c>
      <c r="AG3892" s="3">
        <v>100</v>
      </c>
      <c r="AH3892" s="32">
        <v>95.916464438090358</v>
      </c>
      <c r="AI3892" s="50">
        <v>3.89185868706158E-2</v>
      </c>
      <c r="AJ3892" s="3">
        <v>27.474611025897772</v>
      </c>
      <c r="AK3892" s="3">
        <v>17.825119119146358</v>
      </c>
      <c r="AL3892" s="3">
        <v>16.297429112964586</v>
      </c>
      <c r="AM3892" s="3">
        <v>20.521453310096458</v>
      </c>
      <c r="AN3892" s="3">
        <v>28.258492465974765</v>
      </c>
      <c r="AO3892" s="3">
        <v>51.190477550952927</v>
      </c>
      <c r="AP3892" s="3">
        <v>50.719590015866402</v>
      </c>
      <c r="AQ3892" s="3">
        <v>58.653134752585203</v>
      </c>
      <c r="AR3892" s="3">
        <v>47.609649686756043</v>
      </c>
      <c r="AS3892" s="31">
        <v>100</v>
      </c>
      <c r="AT3892" s="3">
        <v>51.277395318314269</v>
      </c>
      <c r="AU3892" s="3">
        <v>54.980058518006857</v>
      </c>
      <c r="AV3892" s="3">
        <v>55.597914416040993</v>
      </c>
      <c r="AW3892" s="3">
        <v>56.981201844192839</v>
      </c>
      <c r="AX3892" s="3">
        <v>72.12081173710861</v>
      </c>
      <c r="AY3892" s="3">
        <v>70.343996505313783</v>
      </c>
      <c r="AZ3892" s="3">
        <v>76.368499392202338</v>
      </c>
      <c r="BA3892" s="3">
        <v>90.324975097925659</v>
      </c>
      <c r="BB3892" s="3">
        <v>100</v>
      </c>
      <c r="BC3892" s="31">
        <v>94.937745450817943</v>
      </c>
    </row>
    <row r="3893" spans="1:55" x14ac:dyDescent="0.55000000000000004">
      <c r="A3893" s="21" t="s">
        <v>6</v>
      </c>
      <c r="B3893" s="21" t="s">
        <v>24436</v>
      </c>
      <c r="C3893" s="21" t="s">
        <v>5196</v>
      </c>
      <c r="D3893" s="27" t="s">
        <v>5197</v>
      </c>
      <c r="E3893" s="4">
        <v>36</v>
      </c>
      <c r="F3893" s="4">
        <v>24</v>
      </c>
      <c r="G3893" s="4">
        <v>34</v>
      </c>
      <c r="H3893" s="62">
        <v>125</v>
      </c>
      <c r="J3893" s="28">
        <v>1</v>
      </c>
      <c r="K3893" s="13" t="s">
        <v>24548</v>
      </c>
      <c r="L3893" s="12" t="s">
        <v>24553</v>
      </c>
      <c r="M3893" s="12" t="s">
        <v>24553</v>
      </c>
      <c r="N3893" s="12" t="s">
        <v>24553</v>
      </c>
      <c r="O3893" s="12" t="s">
        <v>24553</v>
      </c>
      <c r="P3893" s="14" t="s">
        <v>24551</v>
      </c>
      <c r="Q3893" s="29" t="s">
        <v>24553</v>
      </c>
      <c r="R3893" s="3">
        <v>31.138088499492294</v>
      </c>
      <c r="S3893" s="3">
        <v>33.087290389904702</v>
      </c>
      <c r="T3893" s="3">
        <v>39.747454670282181</v>
      </c>
      <c r="U3893" s="3">
        <v>42.820039738075302</v>
      </c>
      <c r="V3893" s="3">
        <v>99.416455747363997</v>
      </c>
      <c r="W3893" s="3">
        <v>98.316488663259207</v>
      </c>
      <c r="X3893" s="3">
        <v>100</v>
      </c>
      <c r="Y3893" s="32">
        <v>86.026866698270481</v>
      </c>
      <c r="Z3893" s="50">
        <v>1.14095873054767E-3</v>
      </c>
      <c r="AA3893" s="3">
        <v>46.906550690777735</v>
      </c>
      <c r="AB3893" s="3">
        <v>42.169390861214453</v>
      </c>
      <c r="AC3893" s="3">
        <v>53.324344168304613</v>
      </c>
      <c r="AD3893" s="3">
        <v>78.163796963670364</v>
      </c>
      <c r="AE3893" s="3">
        <v>59.652475640961931</v>
      </c>
      <c r="AF3893" s="3">
        <v>100</v>
      </c>
      <c r="AG3893" s="3">
        <v>60.77833586642263</v>
      </c>
      <c r="AH3893" s="32">
        <v>63.68888006765858</v>
      </c>
      <c r="AI3893" s="50">
        <v>0.36874350176289999</v>
      </c>
      <c r="AJ3893" s="3">
        <v>33.267469735298953</v>
      </c>
      <c r="AK3893" s="3">
        <v>33.02098382811009</v>
      </c>
      <c r="AL3893" s="3">
        <v>31.156329502101158</v>
      </c>
      <c r="AM3893" s="3">
        <v>33.772889188379615</v>
      </c>
      <c r="AN3893" s="3">
        <v>35.000130224603772</v>
      </c>
      <c r="AO3893" s="3">
        <v>49.464084555499689</v>
      </c>
      <c r="AP3893" s="3">
        <v>55.794319434098384</v>
      </c>
      <c r="AQ3893" s="3">
        <v>100</v>
      </c>
      <c r="AR3893" s="3">
        <v>85.308076806580019</v>
      </c>
      <c r="AS3893" s="31">
        <v>75.148578317028083</v>
      </c>
      <c r="AT3893" s="3">
        <v>40.986017947706642</v>
      </c>
      <c r="AU3893" s="3">
        <v>45.92200419765922</v>
      </c>
      <c r="AV3893" s="3">
        <v>48.941443548905141</v>
      </c>
      <c r="AW3893" s="3">
        <v>50.130557548828691</v>
      </c>
      <c r="AX3893" s="3">
        <v>49.576495751626005</v>
      </c>
      <c r="AY3893" s="3">
        <v>62.648070505003709</v>
      </c>
      <c r="AZ3893" s="3">
        <v>67.275277102486925</v>
      </c>
      <c r="BA3893" s="3">
        <v>96.733824779166568</v>
      </c>
      <c r="BB3893" s="3">
        <v>100</v>
      </c>
      <c r="BC3893" s="31">
        <v>87.659475775057629</v>
      </c>
    </row>
    <row r="3894" spans="1:55" x14ac:dyDescent="0.55000000000000004">
      <c r="A3894" s="21" t="s">
        <v>6</v>
      </c>
      <c r="B3894" s="21" t="s">
        <v>17311</v>
      </c>
      <c r="C3894" s="21" t="s">
        <v>4874</v>
      </c>
      <c r="D3894" s="27" t="s">
        <v>4875</v>
      </c>
      <c r="E3894" s="4">
        <v>0</v>
      </c>
      <c r="F3894" s="4">
        <v>0</v>
      </c>
      <c r="G3894" s="4">
        <v>0</v>
      </c>
      <c r="H3894" s="62">
        <v>2</v>
      </c>
      <c r="J3894" s="28">
        <v>1</v>
      </c>
      <c r="K3894" s="12" t="s">
        <v>24553</v>
      </c>
      <c r="L3894" s="12" t="s">
        <v>24553</v>
      </c>
      <c r="M3894" s="12" t="s">
        <v>24553</v>
      </c>
      <c r="N3894" s="12" t="s">
        <v>24553</v>
      </c>
      <c r="O3894" s="12" t="s">
        <v>24553</v>
      </c>
      <c r="P3894" s="12" t="s">
        <v>24553</v>
      </c>
      <c r="Q3894" s="29" t="s">
        <v>24553</v>
      </c>
      <c r="AT3894" s="3">
        <v>99.824790146588796</v>
      </c>
      <c r="AU3894" s="3">
        <v>92.572700136754477</v>
      </c>
      <c r="AV3894" s="3">
        <v>95.445012943028601</v>
      </c>
      <c r="AW3894" s="3">
        <v>100</v>
      </c>
      <c r="AX3894" s="3">
        <v>75.036884536592524</v>
      </c>
      <c r="AY3894" s="3">
        <v>78.968007236726137</v>
      </c>
      <c r="AZ3894" s="3">
        <v>72.47538269586812</v>
      </c>
      <c r="BA3894" s="3">
        <v>84.332339829849403</v>
      </c>
      <c r="BB3894" s="3">
        <v>70.988627435168723</v>
      </c>
      <c r="BC3894" s="31">
        <v>91.525691132229369</v>
      </c>
    </row>
    <row r="3895" spans="1:55" x14ac:dyDescent="0.55000000000000004">
      <c r="A3895" s="21" t="s">
        <v>6</v>
      </c>
      <c r="B3895" s="21" t="s">
        <v>24322</v>
      </c>
      <c r="C3895" s="21" t="s">
        <v>8145</v>
      </c>
      <c r="D3895" s="27" t="s">
        <v>8146</v>
      </c>
      <c r="E3895" s="4">
        <v>20</v>
      </c>
      <c r="F3895" s="4">
        <v>0</v>
      </c>
      <c r="G3895" s="4">
        <v>17</v>
      </c>
      <c r="H3895" s="62">
        <v>3</v>
      </c>
      <c r="J3895" s="28">
        <v>1</v>
      </c>
      <c r="K3895" s="13" t="s">
        <v>24548</v>
      </c>
      <c r="L3895" s="12" t="s">
        <v>24553</v>
      </c>
      <c r="M3895" s="12" t="s">
        <v>24553</v>
      </c>
      <c r="N3895" s="12" t="s">
        <v>24553</v>
      </c>
      <c r="O3895" s="12" t="s">
        <v>24553</v>
      </c>
      <c r="P3895" s="12" t="s">
        <v>24553</v>
      </c>
      <c r="Q3895" s="30" t="s">
        <v>24552</v>
      </c>
      <c r="R3895" s="3">
        <v>94.843654689445231</v>
      </c>
      <c r="S3895" s="3">
        <v>100</v>
      </c>
      <c r="T3895" s="3">
        <v>85.084443996544621</v>
      </c>
      <c r="U3895" s="3">
        <v>86.342983056806759</v>
      </c>
      <c r="V3895" s="3">
        <v>53.666677291647581</v>
      </c>
      <c r="W3895" s="3">
        <v>61.3995849733627</v>
      </c>
      <c r="X3895" s="3">
        <v>37.079476081382325</v>
      </c>
      <c r="Y3895" s="32">
        <v>32.331855435937996</v>
      </c>
      <c r="Z3895" s="50">
        <v>7.9366168219379796E-4</v>
      </c>
      <c r="AJ3895" s="3">
        <v>70.441428196475357</v>
      </c>
      <c r="AK3895" s="3">
        <v>86.558471532566784</v>
      </c>
      <c r="AL3895" s="3">
        <v>84.732285366642586</v>
      </c>
      <c r="AM3895" s="3">
        <v>86.228362167613597</v>
      </c>
      <c r="AN3895" s="3">
        <v>100</v>
      </c>
      <c r="AO3895" s="3">
        <v>76.137323512198776</v>
      </c>
      <c r="AP3895" s="3">
        <v>74.845046746093246</v>
      </c>
      <c r="AQ3895" s="3">
        <v>83.039214464031645</v>
      </c>
      <c r="AR3895" s="3">
        <v>44.021114658866949</v>
      </c>
      <c r="AS3895" s="31">
        <v>27.411819035802164</v>
      </c>
      <c r="AT3895" s="3">
        <v>82.934651254889928</v>
      </c>
      <c r="AU3895" s="3">
        <v>82.588547998424815</v>
      </c>
      <c r="AV3895" s="3">
        <v>77.510066787632013</v>
      </c>
      <c r="AW3895" s="3">
        <v>79.748244417784946</v>
      </c>
      <c r="AX3895" s="3">
        <v>100</v>
      </c>
      <c r="AY3895" s="3">
        <v>87.330224518862337</v>
      </c>
      <c r="AZ3895" s="3">
        <v>84.149617404122935</v>
      </c>
      <c r="BA3895" s="3">
        <v>41.529885647626266</v>
      </c>
      <c r="BB3895" s="3">
        <v>32.013223607771934</v>
      </c>
      <c r="BC3895" s="31">
        <v>16.329520069185957</v>
      </c>
    </row>
    <row r="3896" spans="1:55" x14ac:dyDescent="0.55000000000000004">
      <c r="A3896" s="21" t="s">
        <v>6</v>
      </c>
      <c r="B3896" s="21" t="s">
        <v>22875</v>
      </c>
      <c r="C3896" s="21" t="s">
        <v>10980</v>
      </c>
      <c r="D3896" s="27" t="s">
        <v>10981</v>
      </c>
      <c r="E3896" s="4">
        <v>1</v>
      </c>
      <c r="F3896" s="4">
        <v>1</v>
      </c>
      <c r="G3896" s="4">
        <v>0</v>
      </c>
      <c r="H3896" s="62">
        <v>7</v>
      </c>
      <c r="J3896" s="28">
        <v>1</v>
      </c>
      <c r="K3896" s="13" t="s">
        <v>24548</v>
      </c>
      <c r="L3896" s="12" t="s">
        <v>24553</v>
      </c>
      <c r="M3896" s="12" t="s">
        <v>24553</v>
      </c>
      <c r="N3896" s="12" t="s">
        <v>24553</v>
      </c>
      <c r="O3896" s="12" t="s">
        <v>24553</v>
      </c>
      <c r="P3896" s="14" t="s">
        <v>24551</v>
      </c>
      <c r="Q3896" s="29" t="s">
        <v>24553</v>
      </c>
      <c r="R3896" s="3">
        <v>94.713861451068183</v>
      </c>
      <c r="S3896" s="3">
        <v>100</v>
      </c>
      <c r="T3896" s="3">
        <v>51.617165278225563</v>
      </c>
      <c r="U3896" s="3">
        <v>51.512545067078634</v>
      </c>
      <c r="V3896" s="3">
        <v>30.93642856024006</v>
      </c>
      <c r="W3896" s="3">
        <v>36.657137324452222</v>
      </c>
      <c r="X3896" s="3">
        <v>24.073257433401473</v>
      </c>
      <c r="Y3896" s="32">
        <v>24.135990287420274</v>
      </c>
      <c r="Z3896" s="50">
        <v>2.5327644225196398E-4</v>
      </c>
      <c r="AA3896" s="3">
        <v>56.611678425837852</v>
      </c>
      <c r="AB3896" s="3">
        <v>68.428244395833048</v>
      </c>
      <c r="AC3896" s="3">
        <v>35.385894581177254</v>
      </c>
      <c r="AD3896" s="3">
        <v>36.306168670238797</v>
      </c>
      <c r="AE3896" s="3">
        <v>57.586741130514575</v>
      </c>
      <c r="AF3896" s="3">
        <v>71.742915573810222</v>
      </c>
      <c r="AG3896" s="3">
        <v>93.205294367613917</v>
      </c>
      <c r="AH3896" s="32">
        <v>100</v>
      </c>
      <c r="AI3896" s="50">
        <v>1.0376957656649701E-2</v>
      </c>
      <c r="AT3896" s="3">
        <v>100</v>
      </c>
      <c r="AU3896" s="3">
        <v>87.30027622227972</v>
      </c>
      <c r="AV3896" s="3">
        <v>82.502219207013795</v>
      </c>
      <c r="AW3896" s="3">
        <v>77.962357452277459</v>
      </c>
      <c r="AX3896" s="3">
        <v>66.90495356188508</v>
      </c>
      <c r="AY3896" s="3">
        <v>61.836702397085809</v>
      </c>
      <c r="AZ3896" s="3">
        <v>58.423835940354174</v>
      </c>
      <c r="BA3896" s="3">
        <v>51.320161569785093</v>
      </c>
      <c r="BB3896" s="3">
        <v>49.279732024103787</v>
      </c>
      <c r="BC3896" s="31">
        <v>81.641441013310029</v>
      </c>
    </row>
    <row r="3897" spans="1:55" x14ac:dyDescent="0.55000000000000004">
      <c r="A3897" s="21" t="s">
        <v>6</v>
      </c>
      <c r="B3897" s="21" t="s">
        <v>23290</v>
      </c>
      <c r="C3897" s="21" t="s">
        <v>15715</v>
      </c>
      <c r="D3897" s="27" t="s">
        <v>15716</v>
      </c>
      <c r="E3897" s="4">
        <v>1</v>
      </c>
      <c r="F3897" s="4">
        <v>0</v>
      </c>
      <c r="G3897" s="4">
        <v>4</v>
      </c>
      <c r="H3897" s="62">
        <v>0</v>
      </c>
      <c r="J3897" s="28">
        <v>1</v>
      </c>
      <c r="K3897" s="13" t="s">
        <v>24548</v>
      </c>
      <c r="L3897" s="16" t="s">
        <v>16303</v>
      </c>
      <c r="M3897" s="17" t="s">
        <v>24549</v>
      </c>
      <c r="N3897" s="12" t="s">
        <v>24553</v>
      </c>
      <c r="O3897" s="12" t="s">
        <v>24553</v>
      </c>
      <c r="P3897" s="12" t="s">
        <v>24553</v>
      </c>
      <c r="Q3897" s="29" t="s">
        <v>24553</v>
      </c>
      <c r="R3897" s="3">
        <v>76.648097407797863</v>
      </c>
      <c r="S3897" s="3">
        <v>100</v>
      </c>
      <c r="T3897" s="3">
        <v>50.447677261105909</v>
      </c>
      <c r="U3897" s="3">
        <v>55.159608166982622</v>
      </c>
      <c r="V3897" s="3">
        <v>33.205904049245397</v>
      </c>
      <c r="W3897" s="3">
        <v>19.103894603469413</v>
      </c>
      <c r="X3897" s="3">
        <v>37.421026740917711</v>
      </c>
      <c r="Y3897" s="32">
        <v>34.415665108061589</v>
      </c>
      <c r="Z3897" s="50">
        <v>1.6152410911928199E-2</v>
      </c>
      <c r="AJ3897" s="3">
        <v>45.533480837601935</v>
      </c>
      <c r="AK3897" s="3">
        <v>60.564036580765503</v>
      </c>
      <c r="AL3897" s="3">
        <v>63.426019334347259</v>
      </c>
      <c r="AM3897" s="3">
        <v>80.136303712150522</v>
      </c>
      <c r="AN3897" s="3">
        <v>100</v>
      </c>
      <c r="AO3897" s="3">
        <v>91.161602537615067</v>
      </c>
      <c r="AP3897" s="3">
        <v>75.482266861564213</v>
      </c>
      <c r="AQ3897" s="3">
        <v>42.264071065084778</v>
      </c>
      <c r="AR3897" s="3">
        <v>69.626209910911626</v>
      </c>
      <c r="AS3897" s="31">
        <v>59.331163849565961</v>
      </c>
    </row>
    <row r="3898" spans="1:55" x14ac:dyDescent="0.55000000000000004">
      <c r="A3898" s="21" t="s">
        <v>6</v>
      </c>
      <c r="B3898" s="21" t="s">
        <v>19514</v>
      </c>
      <c r="C3898" s="21" t="s">
        <v>11500</v>
      </c>
      <c r="D3898" s="27" t="s">
        <v>11501</v>
      </c>
      <c r="E3898" s="4">
        <v>0</v>
      </c>
      <c r="F3898" s="4">
        <v>1</v>
      </c>
      <c r="G3898" s="4">
        <v>0</v>
      </c>
      <c r="H3898" s="62">
        <v>8</v>
      </c>
      <c r="J3898" s="28">
        <v>1</v>
      </c>
      <c r="K3898" s="12" t="s">
        <v>24553</v>
      </c>
      <c r="L3898" s="12" t="s">
        <v>24553</v>
      </c>
      <c r="M3898" s="12" t="s">
        <v>24553</v>
      </c>
      <c r="N3898" s="12" t="s">
        <v>24553</v>
      </c>
      <c r="O3898" s="12" t="s">
        <v>24553</v>
      </c>
      <c r="P3898" s="12" t="s">
        <v>24553</v>
      </c>
      <c r="Q3898" s="29" t="s">
        <v>24553</v>
      </c>
      <c r="AA3898" s="3">
        <v>65.954542827814805</v>
      </c>
      <c r="AB3898" s="3">
        <v>100</v>
      </c>
      <c r="AC3898" s="3">
        <v>69.806927662076532</v>
      </c>
      <c r="AD3898" s="3">
        <v>51.68114414751912</v>
      </c>
      <c r="AE3898" s="3">
        <v>77.317475178904829</v>
      </c>
      <c r="AF3898" s="3">
        <v>89.87850973874724</v>
      </c>
      <c r="AG3898" s="3">
        <v>91.951311141717881</v>
      </c>
      <c r="AH3898" s="32">
        <v>98.168500654504754</v>
      </c>
      <c r="AI3898" s="50">
        <v>0.28643754951015199</v>
      </c>
      <c r="AT3898" s="3">
        <v>100</v>
      </c>
      <c r="AU3898" s="3">
        <v>96.651075139861916</v>
      </c>
      <c r="AV3898" s="3">
        <v>90.237453372239628</v>
      </c>
      <c r="AW3898" s="3">
        <v>84.412961713832388</v>
      </c>
      <c r="AX3898" s="3">
        <v>67.377885796056262</v>
      </c>
      <c r="AY3898" s="3">
        <v>65.699969384351093</v>
      </c>
      <c r="AZ3898" s="3">
        <v>69.177716572211921</v>
      </c>
      <c r="BA3898" s="3">
        <v>61.678789898643124</v>
      </c>
      <c r="BB3898" s="3">
        <v>49.141339715414667</v>
      </c>
      <c r="BC3898" s="31">
        <v>71.26998911770464</v>
      </c>
    </row>
    <row r="3899" spans="1:55" x14ac:dyDescent="0.55000000000000004">
      <c r="A3899" s="21" t="s">
        <v>6</v>
      </c>
      <c r="B3899" s="21" t="s">
        <v>18349</v>
      </c>
      <c r="C3899" s="21" t="s">
        <v>2368</v>
      </c>
      <c r="D3899" s="27" t="s">
        <v>2369</v>
      </c>
      <c r="E3899" s="4">
        <v>0</v>
      </c>
      <c r="F3899" s="4">
        <v>0</v>
      </c>
      <c r="G3899" s="4">
        <v>0</v>
      </c>
      <c r="H3899" s="62">
        <v>8</v>
      </c>
      <c r="J3899" s="28">
        <v>1</v>
      </c>
      <c r="K3899" s="12" t="s">
        <v>24553</v>
      </c>
      <c r="L3899" s="12" t="s">
        <v>24553</v>
      </c>
      <c r="M3899" s="12" t="s">
        <v>24553</v>
      </c>
      <c r="N3899" s="12" t="s">
        <v>24553</v>
      </c>
      <c r="O3899" s="12" t="s">
        <v>24553</v>
      </c>
      <c r="P3899" s="12" t="s">
        <v>24553</v>
      </c>
      <c r="Q3899" s="29" t="s">
        <v>24553</v>
      </c>
      <c r="AT3899" s="3">
        <v>55.374672768320387</v>
      </c>
      <c r="AU3899" s="3">
        <v>57.997627447764522</v>
      </c>
      <c r="AV3899" s="3">
        <v>63.592410396125445</v>
      </c>
      <c r="AW3899" s="3">
        <v>68.480157421073002</v>
      </c>
      <c r="AX3899" s="3">
        <v>71.838066447900545</v>
      </c>
      <c r="AY3899" s="3">
        <v>90.29539850619247</v>
      </c>
      <c r="AZ3899" s="3">
        <v>100</v>
      </c>
      <c r="BA3899" s="3">
        <v>80.402295641235426</v>
      </c>
      <c r="BB3899" s="3">
        <v>63.881109282367333</v>
      </c>
      <c r="BC3899" s="31">
        <v>62.914281620393012</v>
      </c>
    </row>
    <row r="3900" spans="1:55" x14ac:dyDescent="0.55000000000000004">
      <c r="A3900" s="21" t="s">
        <v>6</v>
      </c>
      <c r="B3900" s="21" t="s">
        <v>18252</v>
      </c>
      <c r="C3900" s="21" t="s">
        <v>9826</v>
      </c>
      <c r="D3900" s="27" t="s">
        <v>9827</v>
      </c>
      <c r="E3900" s="4">
        <v>0</v>
      </c>
      <c r="F3900" s="4">
        <v>0</v>
      </c>
      <c r="G3900" s="4">
        <v>0</v>
      </c>
      <c r="H3900" s="62">
        <v>6</v>
      </c>
      <c r="J3900" s="28">
        <v>1</v>
      </c>
      <c r="K3900" s="12" t="s">
        <v>24553</v>
      </c>
      <c r="L3900" s="12" t="s">
        <v>24553</v>
      </c>
      <c r="M3900" s="12" t="s">
        <v>24553</v>
      </c>
      <c r="N3900" s="12" t="s">
        <v>24553</v>
      </c>
      <c r="O3900" s="12" t="s">
        <v>24553</v>
      </c>
      <c r="P3900" s="12" t="s">
        <v>24553</v>
      </c>
      <c r="Q3900" s="29" t="s">
        <v>24553</v>
      </c>
      <c r="AT3900" s="3">
        <v>66.851301840626149</v>
      </c>
      <c r="AU3900" s="3">
        <v>65.108347997249027</v>
      </c>
      <c r="AV3900" s="3">
        <v>70.749597066025771</v>
      </c>
      <c r="AW3900" s="3">
        <v>64.704078784794206</v>
      </c>
      <c r="AX3900" s="3">
        <v>72.023263796998009</v>
      </c>
      <c r="AY3900" s="3">
        <v>100</v>
      </c>
      <c r="AZ3900" s="3">
        <v>81.734676010355585</v>
      </c>
      <c r="BA3900" s="3">
        <v>98.619817972068432</v>
      </c>
      <c r="BB3900" s="3">
        <v>39.918956247010165</v>
      </c>
      <c r="BC3900" s="31">
        <v>43.297954915630726</v>
      </c>
    </row>
    <row r="3901" spans="1:55" x14ac:dyDescent="0.55000000000000004">
      <c r="A3901" s="21" t="s">
        <v>6</v>
      </c>
      <c r="B3901" s="21" t="s">
        <v>21498</v>
      </c>
      <c r="C3901" s="21" t="s">
        <v>13726</v>
      </c>
      <c r="D3901" s="27" t="s">
        <v>13727</v>
      </c>
      <c r="E3901" s="4">
        <v>0</v>
      </c>
      <c r="F3901" s="4">
        <v>7</v>
      </c>
      <c r="G3901" s="4">
        <v>0</v>
      </c>
      <c r="H3901" s="62">
        <v>18</v>
      </c>
      <c r="J3901" s="28">
        <v>1</v>
      </c>
      <c r="K3901" s="12" t="s">
        <v>24553</v>
      </c>
      <c r="L3901" s="12" t="s">
        <v>24553</v>
      </c>
      <c r="M3901" s="12" t="s">
        <v>24553</v>
      </c>
      <c r="N3901" s="12" t="s">
        <v>24553</v>
      </c>
      <c r="O3901" s="12" t="s">
        <v>24553</v>
      </c>
      <c r="P3901" s="12" t="s">
        <v>24553</v>
      </c>
      <c r="Q3901" s="29" t="s">
        <v>24553</v>
      </c>
      <c r="AA3901" s="3">
        <v>72.277804059832931</v>
      </c>
      <c r="AB3901" s="3">
        <v>76.86467832622732</v>
      </c>
      <c r="AC3901" s="3">
        <v>68.242116779684096</v>
      </c>
      <c r="AD3901" s="3">
        <v>59.270704936507187</v>
      </c>
      <c r="AE3901" s="3">
        <v>78.703345594143343</v>
      </c>
      <c r="AF3901" s="3">
        <v>93.252443419546154</v>
      </c>
      <c r="AG3901" s="3">
        <v>100</v>
      </c>
      <c r="AH3901" s="32">
        <v>99.008853702077076</v>
      </c>
      <c r="AI3901" s="50">
        <v>2.8994989019312401E-2</v>
      </c>
      <c r="AT3901" s="3">
        <v>98.59054591392605</v>
      </c>
      <c r="AU3901" s="3">
        <v>100</v>
      </c>
      <c r="AV3901" s="3">
        <v>94.091950037810719</v>
      </c>
      <c r="AW3901" s="3">
        <v>78.765616029020009</v>
      </c>
      <c r="AX3901" s="3">
        <v>83.078185577044508</v>
      </c>
      <c r="AY3901" s="3">
        <v>73.035792317158283</v>
      </c>
      <c r="AZ3901" s="3">
        <v>68.805830114550076</v>
      </c>
      <c r="BA3901" s="3">
        <v>68.21061707434211</v>
      </c>
      <c r="BB3901" s="3">
        <v>51.941730100799852</v>
      </c>
      <c r="BC3901" s="31">
        <v>71.314052080176211</v>
      </c>
    </row>
    <row r="3902" spans="1:55" x14ac:dyDescent="0.55000000000000004">
      <c r="A3902" s="21" t="s">
        <v>6</v>
      </c>
      <c r="B3902" s="21" t="s">
        <v>19996</v>
      </c>
      <c r="C3902" s="21" t="s">
        <v>11917</v>
      </c>
      <c r="D3902" s="27" t="s">
        <v>11918</v>
      </c>
      <c r="E3902" s="4">
        <v>0</v>
      </c>
      <c r="F3902" s="4">
        <v>2</v>
      </c>
      <c r="G3902" s="4">
        <v>0</v>
      </c>
      <c r="H3902" s="62">
        <v>4</v>
      </c>
      <c r="J3902" s="28">
        <v>1</v>
      </c>
      <c r="K3902" s="12" t="s">
        <v>24553</v>
      </c>
      <c r="L3902" s="12" t="s">
        <v>24553</v>
      </c>
      <c r="M3902" s="12" t="s">
        <v>24553</v>
      </c>
      <c r="N3902" s="12" t="s">
        <v>24553</v>
      </c>
      <c r="O3902" s="12" t="s">
        <v>24553</v>
      </c>
      <c r="P3902" s="12" t="s">
        <v>24553</v>
      </c>
      <c r="Q3902" s="29" t="s">
        <v>24553</v>
      </c>
      <c r="AA3902" s="3">
        <v>66.344456239561339</v>
      </c>
      <c r="AB3902" s="3">
        <v>73.404131724773961</v>
      </c>
      <c r="AC3902" s="3">
        <v>44.355244236247778</v>
      </c>
      <c r="AD3902" s="3">
        <v>38.528086810909329</v>
      </c>
      <c r="AE3902" s="3">
        <v>53.109468048912177</v>
      </c>
      <c r="AF3902" s="3">
        <v>57.987156179900957</v>
      </c>
      <c r="AG3902" s="3">
        <v>87.510699053894712</v>
      </c>
      <c r="AH3902" s="32">
        <v>100</v>
      </c>
      <c r="AI3902" s="50">
        <v>8.3134151153738192E-3</v>
      </c>
      <c r="AT3902" s="3">
        <v>99.986947822636012</v>
      </c>
      <c r="AU3902" s="3">
        <v>100</v>
      </c>
      <c r="AV3902" s="3">
        <v>94.245768337333232</v>
      </c>
      <c r="AW3902" s="3">
        <v>86.389014097509374</v>
      </c>
      <c r="AX3902" s="3">
        <v>81.402591460483293</v>
      </c>
      <c r="AY3902" s="3">
        <v>53.083982271814442</v>
      </c>
      <c r="AZ3902" s="3">
        <v>48.840576959818257</v>
      </c>
      <c r="BA3902" s="3">
        <v>40.083609604246057</v>
      </c>
      <c r="BB3902" s="3">
        <v>52.973351074827725</v>
      </c>
      <c r="BC3902" s="31">
        <v>82.65589992537204</v>
      </c>
    </row>
    <row r="3903" spans="1:55" x14ac:dyDescent="0.55000000000000004">
      <c r="A3903" s="21" t="s">
        <v>6</v>
      </c>
      <c r="B3903" s="21" t="s">
        <v>24224</v>
      </c>
      <c r="C3903" s="21" t="s">
        <v>7309</v>
      </c>
      <c r="D3903" s="27" t="s">
        <v>7310</v>
      </c>
      <c r="E3903" s="4">
        <v>13</v>
      </c>
      <c r="F3903" s="4">
        <v>6</v>
      </c>
      <c r="G3903" s="4">
        <v>18</v>
      </c>
      <c r="H3903" s="62">
        <v>36</v>
      </c>
      <c r="J3903" s="28">
        <v>1</v>
      </c>
      <c r="K3903" s="13" t="s">
        <v>24548</v>
      </c>
      <c r="L3903" s="12" t="s">
        <v>24553</v>
      </c>
      <c r="M3903" s="12" t="s">
        <v>24553</v>
      </c>
      <c r="N3903" s="12" t="s">
        <v>24553</v>
      </c>
      <c r="O3903" s="12" t="s">
        <v>24553</v>
      </c>
      <c r="P3903" s="12" t="s">
        <v>24553</v>
      </c>
      <c r="Q3903" s="29" t="s">
        <v>24553</v>
      </c>
      <c r="R3903" s="3">
        <v>40.957101821476066</v>
      </c>
      <c r="S3903" s="3">
        <v>41.835296726686444</v>
      </c>
      <c r="T3903" s="3">
        <v>83.602386067170684</v>
      </c>
      <c r="U3903" s="3">
        <v>87.533832893270997</v>
      </c>
      <c r="V3903" s="3">
        <v>100</v>
      </c>
      <c r="W3903" s="3">
        <v>86.943194951839928</v>
      </c>
      <c r="X3903" s="3">
        <v>71.573029643859329</v>
      </c>
      <c r="Y3903" s="32">
        <v>70.576732056862824</v>
      </c>
      <c r="Z3903" s="50">
        <v>3.1355415467557899E-3</v>
      </c>
      <c r="AA3903" s="3">
        <v>54.699449860448205</v>
      </c>
      <c r="AB3903" s="3">
        <v>49.146654304221677</v>
      </c>
      <c r="AC3903" s="3">
        <v>45.047368674159131</v>
      </c>
      <c r="AD3903" s="3">
        <v>52.76562658491838</v>
      </c>
      <c r="AE3903" s="3">
        <v>66.658590777514988</v>
      </c>
      <c r="AF3903" s="3">
        <v>74.849872309460324</v>
      </c>
      <c r="AG3903" s="3">
        <v>85.258548960639189</v>
      </c>
      <c r="AH3903" s="32">
        <v>100</v>
      </c>
      <c r="AI3903" s="50">
        <v>1.74100617095885E-2</v>
      </c>
      <c r="AJ3903" s="3">
        <v>27.352971038162526</v>
      </c>
      <c r="AK3903" s="3">
        <v>31.691246587811143</v>
      </c>
      <c r="AL3903" s="3">
        <v>28.504335622533141</v>
      </c>
      <c r="AM3903" s="3">
        <v>49.162482247664713</v>
      </c>
      <c r="AN3903" s="3">
        <v>55.880930494651594</v>
      </c>
      <c r="AO3903" s="3">
        <v>100</v>
      </c>
      <c r="AP3903" s="3">
        <v>89.573027836389656</v>
      </c>
      <c r="AQ3903" s="3">
        <v>93.842727039254385</v>
      </c>
      <c r="AR3903" s="3">
        <v>70.005733776205489</v>
      </c>
      <c r="AS3903" s="31">
        <v>67.534535239932183</v>
      </c>
      <c r="AT3903" s="3">
        <v>63.81415495268088</v>
      </c>
      <c r="AU3903" s="3">
        <v>64.966546330238813</v>
      </c>
      <c r="AV3903" s="3">
        <v>71.171362052178424</v>
      </c>
      <c r="AW3903" s="3">
        <v>69.134502436236261</v>
      </c>
      <c r="AX3903" s="3">
        <v>72.240199710316929</v>
      </c>
      <c r="AY3903" s="3">
        <v>85.871171402629614</v>
      </c>
      <c r="AZ3903" s="3">
        <v>83.921678329845847</v>
      </c>
      <c r="BA3903" s="3">
        <v>100</v>
      </c>
      <c r="BB3903" s="3">
        <v>98.840483834942646</v>
      </c>
      <c r="BC3903" s="31">
        <v>85.737991596360956</v>
      </c>
    </row>
    <row r="3904" spans="1:55" x14ac:dyDescent="0.55000000000000004">
      <c r="A3904" s="21" t="s">
        <v>6</v>
      </c>
      <c r="B3904" s="21" t="s">
        <v>24445</v>
      </c>
      <c r="C3904" s="21" t="s">
        <v>9107</v>
      </c>
      <c r="D3904" s="27" t="s">
        <v>9108</v>
      </c>
      <c r="E3904" s="4">
        <v>39</v>
      </c>
      <c r="F3904" s="4">
        <v>3</v>
      </c>
      <c r="G3904" s="4">
        <v>42</v>
      </c>
      <c r="H3904" s="62">
        <v>13</v>
      </c>
      <c r="J3904" s="28">
        <v>1</v>
      </c>
      <c r="K3904" s="13" t="s">
        <v>24548</v>
      </c>
      <c r="L3904" s="12" t="s">
        <v>24553</v>
      </c>
      <c r="M3904" s="12" t="s">
        <v>24553</v>
      </c>
      <c r="N3904" s="12" t="s">
        <v>24553</v>
      </c>
      <c r="O3904" s="12" t="s">
        <v>24553</v>
      </c>
      <c r="P3904" s="12" t="s">
        <v>24553</v>
      </c>
      <c r="Q3904" s="30" t="s">
        <v>24552</v>
      </c>
      <c r="R3904" s="3">
        <v>35.497103888864096</v>
      </c>
      <c r="S3904" s="3">
        <v>36.017677783648267</v>
      </c>
      <c r="T3904" s="3">
        <v>40.089425549401113</v>
      </c>
      <c r="U3904" s="3">
        <v>39.923647374455449</v>
      </c>
      <c r="V3904" s="3">
        <v>78.301400811241109</v>
      </c>
      <c r="W3904" s="3">
        <v>47.785270664424878</v>
      </c>
      <c r="X3904" s="3">
        <v>100</v>
      </c>
      <c r="Y3904" s="32">
        <v>97.976233713662168</v>
      </c>
      <c r="Z3904" s="50">
        <v>1.79471188382186E-2</v>
      </c>
      <c r="AA3904" s="3">
        <v>56.649387278793625</v>
      </c>
      <c r="AB3904" s="3">
        <v>55.123781650326599</v>
      </c>
      <c r="AC3904" s="3">
        <v>68.573640328975841</v>
      </c>
      <c r="AD3904" s="3">
        <v>76.581654660875344</v>
      </c>
      <c r="AE3904" s="3">
        <v>93.948101141057293</v>
      </c>
      <c r="AF3904" s="3">
        <v>100</v>
      </c>
      <c r="AG3904" s="3">
        <v>85.418721197602551</v>
      </c>
      <c r="AH3904" s="32">
        <v>92.696784600762001</v>
      </c>
      <c r="AI3904" s="50">
        <v>7.1054999318627696E-3</v>
      </c>
      <c r="AJ3904" s="3">
        <v>60.101713477772954</v>
      </c>
      <c r="AK3904" s="3">
        <v>74.124387507404649</v>
      </c>
      <c r="AL3904" s="3">
        <v>73.734174084387334</v>
      </c>
      <c r="AM3904" s="3">
        <v>72.700452675543616</v>
      </c>
      <c r="AN3904" s="3">
        <v>71.321825823144096</v>
      </c>
      <c r="AO3904" s="3">
        <v>60.502894825107902</v>
      </c>
      <c r="AP3904" s="3">
        <v>68.649754942450173</v>
      </c>
      <c r="AQ3904" s="3">
        <v>68.50855487817428</v>
      </c>
      <c r="AR3904" s="3">
        <v>100</v>
      </c>
      <c r="AS3904" s="31">
        <v>68.812537342492817</v>
      </c>
      <c r="AT3904" s="3">
        <v>96.004501432947762</v>
      </c>
      <c r="AU3904" s="3">
        <v>90.24810189456224</v>
      </c>
      <c r="AV3904" s="3">
        <v>94.617288991122479</v>
      </c>
      <c r="AW3904" s="3">
        <v>89.826892892968544</v>
      </c>
      <c r="AX3904" s="3">
        <v>86.901325569980671</v>
      </c>
      <c r="AY3904" s="3">
        <v>97.215455149024521</v>
      </c>
      <c r="AZ3904" s="3">
        <v>91.728357501165874</v>
      </c>
      <c r="BA3904" s="3">
        <v>100</v>
      </c>
      <c r="BB3904" s="3">
        <v>98.129045229024157</v>
      </c>
      <c r="BC3904" s="31">
        <v>89.921906649910127</v>
      </c>
    </row>
    <row r="3905" spans="1:55" x14ac:dyDescent="0.55000000000000004">
      <c r="A3905" s="21" t="s">
        <v>6</v>
      </c>
      <c r="B3905" s="21" t="s">
        <v>24269</v>
      </c>
      <c r="C3905" s="21" t="s">
        <v>10638</v>
      </c>
      <c r="D3905" s="27" t="s">
        <v>10639</v>
      </c>
      <c r="E3905" s="4">
        <v>15</v>
      </c>
      <c r="F3905" s="4">
        <v>3</v>
      </c>
      <c r="G3905" s="4">
        <v>40</v>
      </c>
      <c r="H3905" s="62">
        <v>8</v>
      </c>
      <c r="J3905" s="28">
        <v>1</v>
      </c>
      <c r="K3905" s="13" t="s">
        <v>24548</v>
      </c>
      <c r="L3905" s="12" t="s">
        <v>24553</v>
      </c>
      <c r="M3905" s="12" t="s">
        <v>24553</v>
      </c>
      <c r="N3905" s="12" t="s">
        <v>24553</v>
      </c>
      <c r="O3905" s="12" t="s">
        <v>24553</v>
      </c>
      <c r="P3905" s="12" t="s">
        <v>24553</v>
      </c>
      <c r="Q3905" s="29" t="s">
        <v>24553</v>
      </c>
      <c r="R3905" s="3">
        <v>22.263642828733254</v>
      </c>
      <c r="S3905" s="3">
        <v>22.931928442626475</v>
      </c>
      <c r="T3905" s="3">
        <v>31.0086145339585</v>
      </c>
      <c r="U3905" s="3">
        <v>31.556836926452149</v>
      </c>
      <c r="V3905" s="3">
        <v>71.01676638978951</v>
      </c>
      <c r="W3905" s="3">
        <v>31.281098402697683</v>
      </c>
      <c r="X3905" s="3">
        <v>100</v>
      </c>
      <c r="Y3905" s="32">
        <v>95.97860960417303</v>
      </c>
      <c r="Z3905" s="50">
        <v>2.5637446699728499E-2</v>
      </c>
      <c r="AA3905" s="3">
        <v>20.282903607751066</v>
      </c>
      <c r="AB3905" s="3">
        <v>22.556910842505022</v>
      </c>
      <c r="AC3905" s="3">
        <v>49.35125054237173</v>
      </c>
      <c r="AD3905" s="3">
        <v>60.45503992948673</v>
      </c>
      <c r="AE3905" s="3">
        <v>83.371892200308423</v>
      </c>
      <c r="AF3905" s="3">
        <v>93.462780406198291</v>
      </c>
      <c r="AG3905" s="3">
        <v>84.132590056281515</v>
      </c>
      <c r="AH3905" s="32">
        <v>100</v>
      </c>
      <c r="AI3905" s="50">
        <v>6.5594063535316504E-3</v>
      </c>
      <c r="AJ3905" s="3">
        <v>70.589838840839604</v>
      </c>
      <c r="AK3905" s="3">
        <v>80.219039857134277</v>
      </c>
      <c r="AL3905" s="3">
        <v>80.246258769842228</v>
      </c>
      <c r="AM3905" s="3">
        <v>70.623168523423402</v>
      </c>
      <c r="AN3905" s="3">
        <v>70.553078725967509</v>
      </c>
      <c r="AO3905" s="3">
        <v>64.96478160244088</v>
      </c>
      <c r="AP3905" s="3">
        <v>79.212893223348999</v>
      </c>
      <c r="AQ3905" s="3">
        <v>76.418912408577242</v>
      </c>
      <c r="AR3905" s="3">
        <v>100</v>
      </c>
      <c r="AS3905" s="31">
        <v>72.850872622387072</v>
      </c>
      <c r="AT3905" s="3">
        <v>58.248884241022466</v>
      </c>
      <c r="AU3905" s="3">
        <v>74.159376728595774</v>
      </c>
      <c r="AV3905" s="3">
        <v>79.673315634989208</v>
      </c>
      <c r="AW3905" s="3">
        <v>71.512514707703787</v>
      </c>
      <c r="AX3905" s="3">
        <v>62.361935401683489</v>
      </c>
      <c r="AY3905" s="3">
        <v>87.437261979084653</v>
      </c>
      <c r="AZ3905" s="3">
        <v>83.387642369369786</v>
      </c>
      <c r="BA3905" s="3">
        <v>100</v>
      </c>
      <c r="BB3905" s="3">
        <v>93.967033832788275</v>
      </c>
      <c r="BC3905" s="31">
        <v>96.547534401338453</v>
      </c>
    </row>
    <row r="3906" spans="1:55" x14ac:dyDescent="0.55000000000000004">
      <c r="A3906" s="21" t="s">
        <v>6</v>
      </c>
      <c r="B3906" s="21" t="s">
        <v>24211</v>
      </c>
      <c r="C3906" s="21" t="s">
        <v>5876</v>
      </c>
      <c r="D3906" s="27" t="s">
        <v>5877</v>
      </c>
      <c r="E3906" s="4">
        <v>12</v>
      </c>
      <c r="F3906" s="4">
        <v>0</v>
      </c>
      <c r="G3906" s="4">
        <v>31</v>
      </c>
      <c r="H3906" s="62">
        <v>4</v>
      </c>
      <c r="J3906" s="28">
        <v>1</v>
      </c>
      <c r="K3906" s="13" t="s">
        <v>24548</v>
      </c>
      <c r="L3906" s="12" t="s">
        <v>24553</v>
      </c>
      <c r="M3906" s="12" t="s">
        <v>24553</v>
      </c>
      <c r="N3906" s="12" t="s">
        <v>24553</v>
      </c>
      <c r="O3906" s="12" t="s">
        <v>24553</v>
      </c>
      <c r="P3906" s="12" t="s">
        <v>24553</v>
      </c>
      <c r="Q3906" s="30" t="s">
        <v>24552</v>
      </c>
      <c r="R3906" s="3">
        <v>95.798078188398307</v>
      </c>
      <c r="S3906" s="3">
        <v>91.837687473891705</v>
      </c>
      <c r="T3906" s="3">
        <v>100</v>
      </c>
      <c r="U3906" s="3">
        <v>96.174342575350408</v>
      </c>
      <c r="V3906" s="3">
        <v>80.600084651171429</v>
      </c>
      <c r="W3906" s="3">
        <v>50.735682998341716</v>
      </c>
      <c r="X3906" s="3">
        <v>60.949569722777028</v>
      </c>
      <c r="Y3906" s="32">
        <v>56.220627115786733</v>
      </c>
      <c r="Z3906" s="50">
        <v>5.7139311080457902E-2</v>
      </c>
      <c r="AJ3906" s="3">
        <v>100</v>
      </c>
      <c r="AK3906" s="3">
        <v>51.836966429254559</v>
      </c>
      <c r="AL3906" s="3">
        <v>53.556470514970997</v>
      </c>
      <c r="AM3906" s="3">
        <v>55.945524380353227</v>
      </c>
      <c r="AN3906" s="3">
        <v>54.03606234818664</v>
      </c>
      <c r="AO3906" s="3">
        <v>36.960425645600125</v>
      </c>
      <c r="AP3906" s="3">
        <v>55.705786482672679</v>
      </c>
      <c r="AQ3906" s="3">
        <v>43.593238149485956</v>
      </c>
      <c r="AR3906" s="3">
        <v>30.858360888132335</v>
      </c>
      <c r="AS3906" s="31">
        <v>21.783549764874888</v>
      </c>
      <c r="AT3906" s="3">
        <v>83.017138285906995</v>
      </c>
      <c r="AU3906" s="3">
        <v>89.128940225871503</v>
      </c>
      <c r="AV3906" s="3">
        <v>100</v>
      </c>
      <c r="AW3906" s="3">
        <v>98.876357000481434</v>
      </c>
      <c r="AX3906" s="3">
        <v>79.99801497162548</v>
      </c>
      <c r="AY3906" s="3">
        <v>78.778442816912147</v>
      </c>
      <c r="AZ3906" s="3">
        <v>89.986114368821006</v>
      </c>
      <c r="BA3906" s="3">
        <v>54.611479046321506</v>
      </c>
      <c r="BB3906" s="3">
        <v>50.991543188503883</v>
      </c>
      <c r="BC3906" s="31">
        <v>41.946636950506928</v>
      </c>
    </row>
    <row r="3907" spans="1:55" x14ac:dyDescent="0.55000000000000004">
      <c r="A3907" s="21" t="s">
        <v>6</v>
      </c>
      <c r="B3907" s="21" t="s">
        <v>23382</v>
      </c>
      <c r="C3907" s="21" t="s">
        <v>11209</v>
      </c>
      <c r="D3907" s="27" t="s">
        <v>11210</v>
      </c>
      <c r="E3907" s="4">
        <v>1</v>
      </c>
      <c r="F3907" s="4">
        <v>0</v>
      </c>
      <c r="G3907" s="4">
        <v>9</v>
      </c>
      <c r="H3907" s="62">
        <v>1</v>
      </c>
      <c r="J3907" s="28">
        <v>1</v>
      </c>
      <c r="K3907" s="13" t="s">
        <v>24548</v>
      </c>
      <c r="L3907" s="12" t="s">
        <v>24553</v>
      </c>
      <c r="M3907" s="12" t="s">
        <v>24553</v>
      </c>
      <c r="N3907" s="12" t="s">
        <v>24553</v>
      </c>
      <c r="O3907" s="12" t="s">
        <v>24553</v>
      </c>
      <c r="P3907" s="12" t="s">
        <v>24553</v>
      </c>
      <c r="Q3907" s="30" t="s">
        <v>24552</v>
      </c>
      <c r="R3907" s="3">
        <v>100</v>
      </c>
      <c r="S3907" s="3">
        <v>92.783913649623429</v>
      </c>
      <c r="T3907" s="3">
        <v>71.503658323360526</v>
      </c>
      <c r="U3907" s="3">
        <v>86.570068314273584</v>
      </c>
      <c r="V3907" s="3">
        <v>83.768662819139834</v>
      </c>
      <c r="W3907" s="3">
        <v>42.339127502937544</v>
      </c>
      <c r="X3907" s="3">
        <v>95.4922102498047</v>
      </c>
      <c r="Y3907" s="32">
        <v>99.948312673792174</v>
      </c>
      <c r="Z3907" s="50">
        <v>0.24987521539235999</v>
      </c>
      <c r="AJ3907" s="3">
        <v>96.405599496000889</v>
      </c>
      <c r="AK3907" s="3">
        <v>97.089408445527539</v>
      </c>
      <c r="AL3907" s="3">
        <v>100</v>
      </c>
      <c r="AM3907" s="3">
        <v>99.553709902373853</v>
      </c>
      <c r="AN3907" s="3">
        <v>82.765521194368361</v>
      </c>
      <c r="AO3907" s="3">
        <v>71.518520623235688</v>
      </c>
      <c r="AP3907" s="3">
        <v>80.091299944663291</v>
      </c>
      <c r="AQ3907" s="3">
        <v>51.396770861895888</v>
      </c>
      <c r="AR3907" s="3">
        <v>54.135955484627537</v>
      </c>
      <c r="AS3907" s="31">
        <v>36.352161329028611</v>
      </c>
      <c r="AT3907" s="3">
        <v>100</v>
      </c>
      <c r="AU3907" s="3">
        <v>95.558914268456519</v>
      </c>
      <c r="AV3907" s="3">
        <v>98.362584416922886</v>
      </c>
      <c r="AW3907" s="3">
        <v>88.437727764400194</v>
      </c>
      <c r="AX3907" s="3">
        <v>83.719597166389761</v>
      </c>
      <c r="AY3907" s="3">
        <v>87.709462968049266</v>
      </c>
      <c r="AZ3907" s="3">
        <v>79.033798748200851</v>
      </c>
      <c r="BA3907" s="3">
        <v>68.640628637869213</v>
      </c>
      <c r="BB3907" s="3">
        <v>95.28918306080331</v>
      </c>
      <c r="BC3907" s="31">
        <v>92.016820371121113</v>
      </c>
    </row>
    <row r="3908" spans="1:55" x14ac:dyDescent="0.55000000000000004">
      <c r="A3908" s="21" t="s">
        <v>6</v>
      </c>
      <c r="B3908" s="21" t="s">
        <v>23525</v>
      </c>
      <c r="C3908" s="21" t="s">
        <v>12135</v>
      </c>
      <c r="D3908" s="27" t="s">
        <v>12136</v>
      </c>
      <c r="E3908" s="4">
        <v>2</v>
      </c>
      <c r="F3908" s="4">
        <v>11</v>
      </c>
      <c r="G3908" s="4">
        <v>3</v>
      </c>
      <c r="H3908" s="62">
        <v>23</v>
      </c>
      <c r="J3908" s="28">
        <v>1</v>
      </c>
      <c r="K3908" s="13" t="s">
        <v>24548</v>
      </c>
      <c r="L3908" s="12" t="s">
        <v>24553</v>
      </c>
      <c r="M3908" s="12" t="s">
        <v>24553</v>
      </c>
      <c r="N3908" s="12" t="s">
        <v>24553</v>
      </c>
      <c r="O3908" s="12" t="s">
        <v>24553</v>
      </c>
      <c r="P3908" s="14" t="s">
        <v>24551</v>
      </c>
      <c r="Q3908" s="29" t="s">
        <v>24553</v>
      </c>
      <c r="R3908" s="3">
        <v>42.364716121979193</v>
      </c>
      <c r="S3908" s="3">
        <v>39.986932300296367</v>
      </c>
      <c r="T3908" s="3">
        <v>58.508626033269195</v>
      </c>
      <c r="U3908" s="3">
        <v>64.262538713837941</v>
      </c>
      <c r="V3908" s="3">
        <v>77.553990701739224</v>
      </c>
      <c r="W3908" s="3">
        <v>74.20966122886577</v>
      </c>
      <c r="X3908" s="3">
        <v>98.911879460372063</v>
      </c>
      <c r="Y3908" s="32">
        <v>100</v>
      </c>
      <c r="Z3908" s="50">
        <v>4.1381345011845799E-4</v>
      </c>
      <c r="AA3908" s="3">
        <v>95.976505533437802</v>
      </c>
      <c r="AB3908" s="3">
        <v>100</v>
      </c>
      <c r="AC3908" s="3">
        <v>85.32127480079653</v>
      </c>
      <c r="AD3908" s="3">
        <v>66.174378635447354</v>
      </c>
      <c r="AE3908" s="3">
        <v>45.803637528223497</v>
      </c>
      <c r="AF3908" s="3">
        <v>49.434357331928339</v>
      </c>
      <c r="AG3908" s="3">
        <v>55.083005896677683</v>
      </c>
      <c r="AH3908" s="32">
        <v>46.931492346961321</v>
      </c>
      <c r="AI3908" s="50">
        <v>1.51919458836726E-2</v>
      </c>
      <c r="AJ3908" s="3">
        <v>27.87032775523765</v>
      </c>
      <c r="AK3908" s="3">
        <v>14.786851316932568</v>
      </c>
      <c r="AL3908" s="3">
        <v>21.958898791487417</v>
      </c>
      <c r="AM3908" s="3">
        <v>27.953086843356438</v>
      </c>
      <c r="AN3908" s="3">
        <v>47.10885647372546</v>
      </c>
      <c r="AO3908" s="3">
        <v>84.591784450403267</v>
      </c>
      <c r="AP3908" s="3">
        <v>85.766857057074304</v>
      </c>
      <c r="AQ3908" s="3">
        <v>100</v>
      </c>
      <c r="AR3908" s="3">
        <v>53.843460884946083</v>
      </c>
      <c r="AS3908" s="31">
        <v>29.384641076549411</v>
      </c>
      <c r="AT3908" s="3">
        <v>100</v>
      </c>
      <c r="AU3908" s="3">
        <v>97.253437360657699</v>
      </c>
      <c r="AV3908" s="3">
        <v>88.863976338939253</v>
      </c>
      <c r="AW3908" s="3">
        <v>82.117806718884495</v>
      </c>
      <c r="AX3908" s="3">
        <v>68.970348153547221</v>
      </c>
      <c r="AY3908" s="3">
        <v>54.267145260651198</v>
      </c>
      <c r="AZ3908" s="3">
        <v>46.146929123231388</v>
      </c>
      <c r="BA3908" s="3">
        <v>45.445812307088758</v>
      </c>
      <c r="BB3908" s="3">
        <v>40.574998364151824</v>
      </c>
      <c r="BC3908" s="31">
        <v>70.006914277051024</v>
      </c>
    </row>
    <row r="3909" spans="1:55" x14ac:dyDescent="0.55000000000000004">
      <c r="A3909" s="21" t="s">
        <v>6</v>
      </c>
      <c r="B3909" s="21" t="s">
        <v>21793</v>
      </c>
      <c r="C3909" s="21" t="s">
        <v>12751</v>
      </c>
      <c r="D3909" s="27" t="s">
        <v>12752</v>
      </c>
      <c r="E3909" s="4">
        <v>0</v>
      </c>
      <c r="F3909" s="4">
        <v>13</v>
      </c>
      <c r="G3909" s="4">
        <v>0</v>
      </c>
      <c r="H3909" s="62">
        <v>6</v>
      </c>
      <c r="J3909" s="28">
        <v>1</v>
      </c>
      <c r="K3909" s="12" t="s">
        <v>24553</v>
      </c>
      <c r="L3909" s="12" t="s">
        <v>24553</v>
      </c>
      <c r="M3909" s="12" t="s">
        <v>24553</v>
      </c>
      <c r="N3909" s="12" t="s">
        <v>24553</v>
      </c>
      <c r="O3909" s="12" t="s">
        <v>24553</v>
      </c>
      <c r="P3909" s="12" t="s">
        <v>24553</v>
      </c>
      <c r="Q3909" s="29" t="s">
        <v>24553</v>
      </c>
      <c r="AA3909" s="3">
        <v>100</v>
      </c>
      <c r="AB3909" s="3">
        <v>98.773535084430904</v>
      </c>
      <c r="AC3909" s="3">
        <v>93.08270835287297</v>
      </c>
      <c r="AD3909" s="3">
        <v>96.412440549768789</v>
      </c>
      <c r="AE3909" s="3">
        <v>73.184468004064456</v>
      </c>
      <c r="AF3909" s="3">
        <v>73.255222785583257</v>
      </c>
      <c r="AG3909" s="3">
        <v>63.906480047418235</v>
      </c>
      <c r="AH3909" s="32">
        <v>66.322186997772121</v>
      </c>
      <c r="AI3909" s="50">
        <v>9.8624366237695898E-4</v>
      </c>
      <c r="AT3909" s="3">
        <v>81.375429407582629</v>
      </c>
      <c r="AU3909" s="3">
        <v>98.579672227394042</v>
      </c>
      <c r="AV3909" s="3">
        <v>100</v>
      </c>
      <c r="AW3909" s="3">
        <v>85.294210603634397</v>
      </c>
      <c r="AX3909" s="3">
        <v>74.870844761413863</v>
      </c>
      <c r="AY3909" s="3">
        <v>80.558193378243516</v>
      </c>
      <c r="AZ3909" s="3">
        <v>74.706694253221286</v>
      </c>
      <c r="BA3909" s="3">
        <v>77.156867806575974</v>
      </c>
      <c r="BB3909" s="3">
        <v>54.025189400833042</v>
      </c>
      <c r="BC3909" s="31">
        <v>39.202085896522355</v>
      </c>
    </row>
    <row r="3910" spans="1:55" x14ac:dyDescent="0.55000000000000004">
      <c r="A3910" s="21" t="s">
        <v>6</v>
      </c>
      <c r="B3910" s="21" t="s">
        <v>23715</v>
      </c>
      <c r="C3910" s="21" t="s">
        <v>11395</v>
      </c>
      <c r="D3910" s="27" t="s">
        <v>11396</v>
      </c>
      <c r="E3910" s="4">
        <v>3</v>
      </c>
      <c r="F3910" s="4">
        <v>0</v>
      </c>
      <c r="G3910" s="4">
        <v>5</v>
      </c>
      <c r="H3910" s="62">
        <v>1</v>
      </c>
      <c r="J3910" s="28">
        <v>1</v>
      </c>
      <c r="K3910" s="13" t="s">
        <v>24548</v>
      </c>
      <c r="L3910" s="12" t="s">
        <v>24553</v>
      </c>
      <c r="M3910" s="12" t="s">
        <v>24553</v>
      </c>
      <c r="N3910" s="12" t="s">
        <v>24553</v>
      </c>
      <c r="O3910" s="12" t="s">
        <v>24553</v>
      </c>
      <c r="P3910" s="12" t="s">
        <v>24553</v>
      </c>
      <c r="Q3910" s="30" t="s">
        <v>24552</v>
      </c>
      <c r="R3910" s="3">
        <v>100</v>
      </c>
      <c r="S3910" s="3">
        <v>99.169328715900775</v>
      </c>
      <c r="T3910" s="3">
        <v>63.920592710851331</v>
      </c>
      <c r="U3910" s="3">
        <v>57.243309846574476</v>
      </c>
      <c r="V3910" s="3">
        <v>21.979674641248874</v>
      </c>
      <c r="W3910" s="3">
        <v>23.272601844448836</v>
      </c>
      <c r="X3910" s="3">
        <v>12.645394781021135</v>
      </c>
      <c r="Y3910" s="32">
        <v>12.141798501646754</v>
      </c>
      <c r="Z3910" s="50">
        <v>1.17601718703826E-4</v>
      </c>
      <c r="AJ3910" s="3">
        <v>100</v>
      </c>
      <c r="AK3910" s="3">
        <v>60.941768969028601</v>
      </c>
      <c r="AL3910" s="3">
        <v>54.523318017370194</v>
      </c>
      <c r="AM3910" s="3">
        <v>65.576980518606504</v>
      </c>
      <c r="AN3910" s="3">
        <v>45.770178623155793</v>
      </c>
      <c r="AO3910" s="3">
        <v>29.711595088369801</v>
      </c>
      <c r="AP3910" s="3">
        <v>31.508927741723795</v>
      </c>
      <c r="AQ3910" s="3">
        <v>14.311476643854606</v>
      </c>
      <c r="AR3910" s="3">
        <v>11.324733297250843</v>
      </c>
      <c r="AS3910" s="31">
        <v>7.9802583754786491</v>
      </c>
      <c r="AT3910" s="3">
        <v>92.611823309115493</v>
      </c>
      <c r="AU3910" s="3">
        <v>61.698515797601438</v>
      </c>
      <c r="AV3910" s="3">
        <v>84.73907973958535</v>
      </c>
      <c r="AW3910" s="3">
        <v>66.351928145519651</v>
      </c>
      <c r="AX3910" s="3">
        <v>100</v>
      </c>
      <c r="AY3910" s="3">
        <v>51.912168803706201</v>
      </c>
      <c r="AZ3910" s="3">
        <v>60.254876885103002</v>
      </c>
      <c r="BA3910" s="3">
        <v>12.042510104995761</v>
      </c>
      <c r="BB3910" s="3">
        <v>11.943432472196369</v>
      </c>
      <c r="BC3910" s="31">
        <v>5.4237946382538107</v>
      </c>
    </row>
    <row r="3911" spans="1:55" x14ac:dyDescent="0.55000000000000004">
      <c r="A3911" s="21" t="s">
        <v>6</v>
      </c>
      <c r="B3911" s="21" t="s">
        <v>20202</v>
      </c>
      <c r="C3911" s="21" t="s">
        <v>13044</v>
      </c>
      <c r="D3911" s="27" t="s">
        <v>13045</v>
      </c>
      <c r="E3911" s="4">
        <v>0</v>
      </c>
      <c r="F3911" s="4">
        <v>2</v>
      </c>
      <c r="G3911" s="4">
        <v>0</v>
      </c>
      <c r="H3911" s="62">
        <v>8</v>
      </c>
      <c r="J3911" s="28">
        <v>1</v>
      </c>
      <c r="K3911" s="13" t="s">
        <v>24548</v>
      </c>
      <c r="L3911" s="12" t="s">
        <v>24553</v>
      </c>
      <c r="M3911" s="12" t="s">
        <v>24553</v>
      </c>
      <c r="N3911" s="12" t="s">
        <v>24553</v>
      </c>
      <c r="O3911" s="15" t="s">
        <v>24550</v>
      </c>
      <c r="P3911" s="12" t="s">
        <v>24553</v>
      </c>
      <c r="Q3911" s="29" t="s">
        <v>24553</v>
      </c>
      <c r="AA3911" s="3">
        <v>80.558286419442908</v>
      </c>
      <c r="AB3911" s="3">
        <v>100</v>
      </c>
      <c r="AC3911" s="3">
        <v>64.028947088668048</v>
      </c>
      <c r="AD3911" s="3">
        <v>54.658048238989451</v>
      </c>
      <c r="AE3911" s="3">
        <v>49.29599107910996</v>
      </c>
      <c r="AF3911" s="3">
        <v>60.063692016849693</v>
      </c>
      <c r="AG3911" s="3">
        <v>72.296009101523737</v>
      </c>
      <c r="AH3911" s="32">
        <v>74.845121534699075</v>
      </c>
      <c r="AI3911" s="50">
        <v>6.0933040130454703E-2</v>
      </c>
      <c r="AT3911" s="3">
        <v>98.926156431337461</v>
      </c>
      <c r="AU3911" s="3">
        <v>100</v>
      </c>
      <c r="AV3911" s="3">
        <v>91.604577104471929</v>
      </c>
      <c r="AW3911" s="3">
        <v>81.150526972864924</v>
      </c>
      <c r="AX3911" s="3">
        <v>68.835778573453865</v>
      </c>
      <c r="AY3911" s="3">
        <v>62.643763718852128</v>
      </c>
      <c r="AZ3911" s="3">
        <v>71.369222528266235</v>
      </c>
      <c r="BA3911" s="3">
        <v>63.953244912633664</v>
      </c>
      <c r="BB3911" s="3">
        <v>51.987441356759703</v>
      </c>
      <c r="BC3911" s="31">
        <v>73.032186665620173</v>
      </c>
    </row>
    <row r="3912" spans="1:55" x14ac:dyDescent="0.55000000000000004">
      <c r="A3912" s="21" t="s">
        <v>6</v>
      </c>
      <c r="B3912" s="21" t="s">
        <v>21335</v>
      </c>
      <c r="C3912" s="21" t="s">
        <v>2937</v>
      </c>
      <c r="D3912" s="27" t="s">
        <v>2938</v>
      </c>
      <c r="E3912" s="4">
        <v>0</v>
      </c>
      <c r="F3912" s="4">
        <v>6</v>
      </c>
      <c r="G3912" s="4">
        <v>0</v>
      </c>
      <c r="H3912" s="62">
        <v>12</v>
      </c>
      <c r="J3912" s="28">
        <v>1</v>
      </c>
      <c r="K3912" s="13" t="s">
        <v>24548</v>
      </c>
      <c r="L3912" s="12" t="s">
        <v>24553</v>
      </c>
      <c r="M3912" s="12" t="s">
        <v>24553</v>
      </c>
      <c r="N3912" s="12" t="s">
        <v>24553</v>
      </c>
      <c r="O3912" s="12" t="s">
        <v>24553</v>
      </c>
      <c r="P3912" s="14" t="s">
        <v>24551</v>
      </c>
      <c r="Q3912" s="29" t="s">
        <v>24553</v>
      </c>
      <c r="AA3912" s="3">
        <v>21.962486024453611</v>
      </c>
      <c r="AB3912" s="3">
        <v>21.620868326939309</v>
      </c>
      <c r="AC3912" s="3">
        <v>47.814747230250546</v>
      </c>
      <c r="AD3912" s="3">
        <v>43.374018996253142</v>
      </c>
      <c r="AE3912" s="3">
        <v>89.267357946806129</v>
      </c>
      <c r="AF3912" s="3">
        <v>81.642983217333324</v>
      </c>
      <c r="AG3912" s="3">
        <v>96.875815697734524</v>
      </c>
      <c r="AH3912" s="32">
        <v>100</v>
      </c>
      <c r="AI3912" s="50">
        <v>9.9932848632360992E-4</v>
      </c>
      <c r="AT3912" s="3">
        <v>31.822725500508149</v>
      </c>
      <c r="AU3912" s="3">
        <v>32.468052322320702</v>
      </c>
      <c r="AV3912" s="3">
        <v>37.847153438103462</v>
      </c>
      <c r="AW3912" s="3">
        <v>38.918801773931015</v>
      </c>
      <c r="AX3912" s="3">
        <v>36.020976397111077</v>
      </c>
      <c r="AY3912" s="3">
        <v>48.122488699534983</v>
      </c>
      <c r="AZ3912" s="3">
        <v>57.399375639017236</v>
      </c>
      <c r="BA3912" s="3">
        <v>92.356274072902821</v>
      </c>
      <c r="BB3912" s="3">
        <v>100</v>
      </c>
      <c r="BC3912" s="31">
        <v>93.339203752842309</v>
      </c>
    </row>
    <row r="3913" spans="1:55" x14ac:dyDescent="0.55000000000000004">
      <c r="A3913" s="21" t="s">
        <v>6</v>
      </c>
      <c r="B3913" s="21" t="s">
        <v>22673</v>
      </c>
      <c r="C3913" s="21" t="s">
        <v>15717</v>
      </c>
      <c r="D3913" s="27" t="s">
        <v>15718</v>
      </c>
      <c r="E3913" s="4">
        <v>0</v>
      </c>
      <c r="F3913" s="4">
        <v>0</v>
      </c>
      <c r="G3913" s="4">
        <v>3</v>
      </c>
      <c r="H3913" s="62">
        <v>0</v>
      </c>
      <c r="J3913" s="28">
        <v>1</v>
      </c>
      <c r="K3913" s="13" t="s">
        <v>24548</v>
      </c>
      <c r="L3913" s="16" t="s">
        <v>16303</v>
      </c>
      <c r="M3913" s="12" t="s">
        <v>24553</v>
      </c>
      <c r="N3913" s="12" t="s">
        <v>24553</v>
      </c>
      <c r="O3913" s="12" t="s">
        <v>24553</v>
      </c>
      <c r="P3913" s="12" t="s">
        <v>24553</v>
      </c>
      <c r="Q3913" s="29" t="s">
        <v>24553</v>
      </c>
      <c r="AJ3913" s="3">
        <v>7.6136053227729619</v>
      </c>
      <c r="AK3913" s="3">
        <v>5.8764287987992363</v>
      </c>
      <c r="AL3913" s="3">
        <v>2.3926284190140334</v>
      </c>
      <c r="AM3913" s="3">
        <v>5.6106155188364415</v>
      </c>
      <c r="AN3913" s="3">
        <v>5.8120942336115</v>
      </c>
      <c r="AO3913" s="3">
        <v>4.0991577846992797</v>
      </c>
      <c r="AP3913" s="3">
        <v>6.5908212881876409</v>
      </c>
      <c r="AQ3913" s="3">
        <v>8.3689886452073203</v>
      </c>
      <c r="AR3913" s="3">
        <v>16.866065479873569</v>
      </c>
      <c r="AS3913" s="31">
        <v>100</v>
      </c>
    </row>
    <row r="3914" spans="1:55" x14ac:dyDescent="0.55000000000000004">
      <c r="A3914" s="21" t="s">
        <v>6</v>
      </c>
      <c r="B3914" s="21" t="s">
        <v>21872</v>
      </c>
      <c r="C3914" s="21" t="s">
        <v>6370</v>
      </c>
      <c r="D3914" s="27" t="s">
        <v>6371</v>
      </c>
      <c r="E3914" s="4">
        <v>0</v>
      </c>
      <c r="F3914" s="4">
        <v>16</v>
      </c>
      <c r="G3914" s="4">
        <v>0</v>
      </c>
      <c r="H3914" s="62">
        <v>19</v>
      </c>
      <c r="J3914" s="28">
        <v>1</v>
      </c>
      <c r="K3914" s="13" t="s">
        <v>24548</v>
      </c>
      <c r="L3914" s="12" t="s">
        <v>24553</v>
      </c>
      <c r="M3914" s="12" t="s">
        <v>24553</v>
      </c>
      <c r="N3914" s="12" t="s">
        <v>24553</v>
      </c>
      <c r="O3914" s="12" t="s">
        <v>24553</v>
      </c>
      <c r="P3914" s="14" t="s">
        <v>24551</v>
      </c>
      <c r="Q3914" s="29" t="s">
        <v>24553</v>
      </c>
      <c r="AA3914" s="3">
        <v>43.728071213487276</v>
      </c>
      <c r="AB3914" s="3">
        <v>41.663313776920816</v>
      </c>
      <c r="AC3914" s="3">
        <v>87.017274368320031</v>
      </c>
      <c r="AD3914" s="3">
        <v>89.723278150580555</v>
      </c>
      <c r="AE3914" s="3">
        <v>100</v>
      </c>
      <c r="AF3914" s="3">
        <v>88.917614525325234</v>
      </c>
      <c r="AG3914" s="3">
        <v>69.843856685160446</v>
      </c>
      <c r="AH3914" s="32">
        <v>66.449610291511789</v>
      </c>
      <c r="AI3914" s="50">
        <v>3.6789054548040001E-3</v>
      </c>
      <c r="AT3914" s="3">
        <v>44.454260123832881</v>
      </c>
      <c r="AU3914" s="3">
        <v>50.879553710893134</v>
      </c>
      <c r="AV3914" s="3">
        <v>52.432179514002698</v>
      </c>
      <c r="AW3914" s="3">
        <v>53.453668344916025</v>
      </c>
      <c r="AX3914" s="3">
        <v>56.794329542410729</v>
      </c>
      <c r="AY3914" s="3">
        <v>79.373556574055826</v>
      </c>
      <c r="AZ3914" s="3">
        <v>83.384026294128901</v>
      </c>
      <c r="BA3914" s="3">
        <v>100</v>
      </c>
      <c r="BB3914" s="3">
        <v>82.762554501317197</v>
      </c>
      <c r="BC3914" s="31">
        <v>69.265527241235276</v>
      </c>
    </row>
    <row r="3915" spans="1:55" x14ac:dyDescent="0.55000000000000004">
      <c r="A3915" s="21" t="s">
        <v>6</v>
      </c>
      <c r="B3915" s="21" t="s">
        <v>17090</v>
      </c>
      <c r="C3915" s="21" t="s">
        <v>14522</v>
      </c>
      <c r="D3915" s="27" t="s">
        <v>14523</v>
      </c>
      <c r="E3915" s="4">
        <v>0</v>
      </c>
      <c r="F3915" s="4">
        <v>0</v>
      </c>
      <c r="G3915" s="4">
        <v>0</v>
      </c>
      <c r="H3915" s="62">
        <v>1</v>
      </c>
      <c r="J3915" s="28">
        <v>1</v>
      </c>
      <c r="K3915" s="13" t="s">
        <v>24548</v>
      </c>
      <c r="L3915" s="12" t="s">
        <v>24553</v>
      </c>
      <c r="M3915" s="12" t="s">
        <v>24553</v>
      </c>
      <c r="N3915" s="12" t="s">
        <v>24553</v>
      </c>
      <c r="O3915" s="12" t="s">
        <v>24553</v>
      </c>
      <c r="P3915" s="14" t="s">
        <v>24551</v>
      </c>
      <c r="Q3915" s="29" t="s">
        <v>24553</v>
      </c>
      <c r="AT3915" s="3">
        <v>59.459874248927328</v>
      </c>
      <c r="AU3915" s="3">
        <v>87.846814882564345</v>
      </c>
      <c r="AV3915" s="3">
        <v>100</v>
      </c>
      <c r="AW3915" s="3">
        <v>70.17820270642828</v>
      </c>
      <c r="AX3915" s="3">
        <v>67.900070588641611</v>
      </c>
      <c r="AY3915" s="3">
        <v>84.545165863092834</v>
      </c>
      <c r="AZ3915" s="3">
        <v>41.622013759667205</v>
      </c>
      <c r="BA3915" s="3">
        <v>72.141274428025156</v>
      </c>
      <c r="BB3915" s="3">
        <v>56.350975485984357</v>
      </c>
      <c r="BC3915" s="31">
        <v>79.279811362404232</v>
      </c>
    </row>
    <row r="3916" spans="1:55" x14ac:dyDescent="0.55000000000000004">
      <c r="A3916" s="21" t="s">
        <v>6</v>
      </c>
      <c r="B3916" s="21" t="s">
        <v>18146</v>
      </c>
      <c r="C3916" s="21" t="s">
        <v>9658</v>
      </c>
      <c r="D3916" s="27" t="s">
        <v>9659</v>
      </c>
      <c r="E3916" s="4">
        <v>0</v>
      </c>
      <c r="F3916" s="4">
        <v>0</v>
      </c>
      <c r="G3916" s="4">
        <v>0</v>
      </c>
      <c r="H3916" s="62">
        <v>5</v>
      </c>
      <c r="J3916" s="28">
        <v>1</v>
      </c>
      <c r="K3916" s="12" t="s">
        <v>24553</v>
      </c>
      <c r="L3916" s="12" t="s">
        <v>24553</v>
      </c>
      <c r="M3916" s="12" t="s">
        <v>24553</v>
      </c>
      <c r="N3916" s="12" t="s">
        <v>24553</v>
      </c>
      <c r="O3916" s="12" t="s">
        <v>24553</v>
      </c>
      <c r="P3916" s="12" t="s">
        <v>24553</v>
      </c>
      <c r="Q3916" s="29" t="s">
        <v>24553</v>
      </c>
      <c r="AT3916" s="3">
        <v>62.567798600776193</v>
      </c>
      <c r="AU3916" s="3">
        <v>72.386986325774444</v>
      </c>
      <c r="AV3916" s="3">
        <v>65.027111615368284</v>
      </c>
      <c r="AW3916" s="3">
        <v>65.800546905481369</v>
      </c>
      <c r="AX3916" s="3">
        <v>70.861657068752322</v>
      </c>
      <c r="AY3916" s="3">
        <v>75.955343525148052</v>
      </c>
      <c r="AZ3916" s="3">
        <v>75.454030148049611</v>
      </c>
      <c r="BA3916" s="3">
        <v>100</v>
      </c>
      <c r="BB3916" s="3">
        <v>81.5695526269308</v>
      </c>
      <c r="BC3916" s="31">
        <v>82.339354983390379</v>
      </c>
    </row>
    <row r="3917" spans="1:55" x14ac:dyDescent="0.55000000000000004">
      <c r="A3917" s="21" t="s">
        <v>6</v>
      </c>
      <c r="B3917" s="21" t="s">
        <v>19104</v>
      </c>
      <c r="C3917" s="21" t="s">
        <v>10108</v>
      </c>
      <c r="D3917" s="27" t="s">
        <v>10109</v>
      </c>
      <c r="E3917" s="4">
        <v>0</v>
      </c>
      <c r="F3917" s="4">
        <v>1</v>
      </c>
      <c r="G3917" s="4">
        <v>0</v>
      </c>
      <c r="H3917" s="62">
        <v>3</v>
      </c>
      <c r="J3917" s="28">
        <v>1</v>
      </c>
      <c r="K3917" s="13" t="s">
        <v>24548</v>
      </c>
      <c r="L3917" s="12" t="s">
        <v>24553</v>
      </c>
      <c r="M3917" s="12" t="s">
        <v>24553</v>
      </c>
      <c r="N3917" s="12" t="s">
        <v>24553</v>
      </c>
      <c r="O3917" s="12" t="s">
        <v>24553</v>
      </c>
      <c r="P3917" s="12" t="s">
        <v>24553</v>
      </c>
      <c r="Q3917" s="29" t="s">
        <v>24553</v>
      </c>
      <c r="AA3917" s="3">
        <v>37.811929908028297</v>
      </c>
      <c r="AB3917" s="3">
        <v>40.688066922293928</v>
      </c>
      <c r="AC3917" s="3">
        <v>57.639524772558204</v>
      </c>
      <c r="AD3917" s="3">
        <v>64.278816131474116</v>
      </c>
      <c r="AE3917" s="3">
        <v>75.038705790069784</v>
      </c>
      <c r="AF3917" s="3">
        <v>90.541741181748009</v>
      </c>
      <c r="AG3917" s="3">
        <v>100</v>
      </c>
      <c r="AH3917" s="32">
        <v>80.55252565370651</v>
      </c>
      <c r="AI3917" s="50">
        <v>2.6973384705700501E-2</v>
      </c>
      <c r="AT3917" s="3">
        <v>52.777205732060054</v>
      </c>
      <c r="AU3917" s="3">
        <v>57.027253487030592</v>
      </c>
      <c r="AV3917" s="3">
        <v>50.205663159575622</v>
      </c>
      <c r="AW3917" s="3">
        <v>50.650175995097094</v>
      </c>
      <c r="AX3917" s="3">
        <v>62.11901836230448</v>
      </c>
      <c r="AY3917" s="3">
        <v>61.324387249613707</v>
      </c>
      <c r="AZ3917" s="3">
        <v>54.654435305477953</v>
      </c>
      <c r="BA3917" s="3">
        <v>100</v>
      </c>
      <c r="BB3917" s="3">
        <v>85.32265279874477</v>
      </c>
      <c r="BC3917" s="31">
        <v>83.953233173284289</v>
      </c>
    </row>
    <row r="3918" spans="1:55" x14ac:dyDescent="0.55000000000000004">
      <c r="A3918" s="21" t="s">
        <v>6</v>
      </c>
      <c r="B3918" s="21" t="s">
        <v>21539</v>
      </c>
      <c r="C3918" s="21" t="s">
        <v>8822</v>
      </c>
      <c r="D3918" s="27" t="s">
        <v>8823</v>
      </c>
      <c r="E3918" s="4">
        <v>0</v>
      </c>
      <c r="F3918" s="4">
        <v>8</v>
      </c>
      <c r="G3918" s="4">
        <v>0</v>
      </c>
      <c r="H3918" s="62">
        <v>7</v>
      </c>
      <c r="J3918" s="28">
        <v>1</v>
      </c>
      <c r="K3918" s="12" t="s">
        <v>24553</v>
      </c>
      <c r="L3918" s="12" t="s">
        <v>24553</v>
      </c>
      <c r="M3918" s="12" t="s">
        <v>24553</v>
      </c>
      <c r="N3918" s="12" t="s">
        <v>24553</v>
      </c>
      <c r="O3918" s="12" t="s">
        <v>24553</v>
      </c>
      <c r="P3918" s="12" t="s">
        <v>24553</v>
      </c>
      <c r="Q3918" s="29" t="s">
        <v>24553</v>
      </c>
      <c r="AA3918" s="3">
        <v>33.296301705099566</v>
      </c>
      <c r="AB3918" s="3">
        <v>32.863200610288708</v>
      </c>
      <c r="AC3918" s="3">
        <v>56.157612424841155</v>
      </c>
      <c r="AD3918" s="3">
        <v>56.241086199377264</v>
      </c>
      <c r="AE3918" s="3">
        <v>80.520413492130118</v>
      </c>
      <c r="AF3918" s="3">
        <v>83.268618019487619</v>
      </c>
      <c r="AG3918" s="3">
        <v>98.322937129424474</v>
      </c>
      <c r="AH3918" s="32">
        <v>100</v>
      </c>
      <c r="AI3918" s="50">
        <v>3.0898912300939598E-4</v>
      </c>
      <c r="AT3918" s="3">
        <v>45.141883027945866</v>
      </c>
      <c r="AU3918" s="3">
        <v>56.970338756017604</v>
      </c>
      <c r="AV3918" s="3">
        <v>63.404442364626156</v>
      </c>
      <c r="AW3918" s="3">
        <v>58.910384053063467</v>
      </c>
      <c r="AX3918" s="3">
        <v>51.434772035557039</v>
      </c>
      <c r="AY3918" s="3">
        <v>62.897438876827614</v>
      </c>
      <c r="AZ3918" s="3">
        <v>70.192004072542289</v>
      </c>
      <c r="BA3918" s="3">
        <v>96.487123879162723</v>
      </c>
      <c r="BB3918" s="3">
        <v>90.689648624385427</v>
      </c>
      <c r="BC3918" s="31">
        <v>100</v>
      </c>
    </row>
    <row r="3919" spans="1:55" x14ac:dyDescent="0.55000000000000004">
      <c r="A3919" s="21" t="s">
        <v>6</v>
      </c>
      <c r="B3919" s="21" t="s">
        <v>21287</v>
      </c>
      <c r="C3919" s="21" t="s">
        <v>5339</v>
      </c>
      <c r="D3919" s="27" t="s">
        <v>5340</v>
      </c>
      <c r="E3919" s="4">
        <v>0</v>
      </c>
      <c r="F3919" s="4">
        <v>6</v>
      </c>
      <c r="G3919" s="4">
        <v>0</v>
      </c>
      <c r="H3919" s="62">
        <v>6</v>
      </c>
      <c r="J3919" s="28">
        <v>1</v>
      </c>
      <c r="K3919" s="13" t="s">
        <v>24548</v>
      </c>
      <c r="L3919" s="12" t="s">
        <v>24553</v>
      </c>
      <c r="M3919" s="12" t="s">
        <v>24553</v>
      </c>
      <c r="N3919" s="12" t="s">
        <v>24553</v>
      </c>
      <c r="O3919" s="12" t="s">
        <v>24553</v>
      </c>
      <c r="P3919" s="14" t="s">
        <v>24551</v>
      </c>
      <c r="Q3919" s="29" t="s">
        <v>24553</v>
      </c>
      <c r="AA3919" s="3">
        <v>75.616506553518306</v>
      </c>
      <c r="AB3919" s="3">
        <v>76.409898612722088</v>
      </c>
      <c r="AC3919" s="3">
        <v>96.423197805209412</v>
      </c>
      <c r="AD3919" s="3">
        <v>100</v>
      </c>
      <c r="AE3919" s="3">
        <v>97.496800377374711</v>
      </c>
      <c r="AF3919" s="3">
        <v>90.368854349431459</v>
      </c>
      <c r="AG3919" s="3">
        <v>94.695333512294354</v>
      </c>
      <c r="AH3919" s="32">
        <v>89.189304876043991</v>
      </c>
      <c r="AI3919" s="50">
        <v>1.9704345378322101E-2</v>
      </c>
      <c r="AT3919" s="3">
        <v>80.300428371699084</v>
      </c>
      <c r="AU3919" s="3">
        <v>74.371905440383529</v>
      </c>
      <c r="AV3919" s="3">
        <v>75.52583134715394</v>
      </c>
      <c r="AW3919" s="3">
        <v>79.033710316227925</v>
      </c>
      <c r="AX3919" s="3">
        <v>89.777240110381129</v>
      </c>
      <c r="AY3919" s="3">
        <v>84.575298756994414</v>
      </c>
      <c r="AZ3919" s="3">
        <v>85.657099033652059</v>
      </c>
      <c r="BA3919" s="3">
        <v>100</v>
      </c>
      <c r="BB3919" s="3">
        <v>93.345646803315304</v>
      </c>
      <c r="BC3919" s="31">
        <v>86.294828635902803</v>
      </c>
    </row>
    <row r="3920" spans="1:55" x14ac:dyDescent="0.55000000000000004">
      <c r="A3920" s="21" t="s">
        <v>6</v>
      </c>
      <c r="B3920" s="21" t="s">
        <v>18364</v>
      </c>
      <c r="C3920" s="21" t="s">
        <v>9302</v>
      </c>
      <c r="D3920" s="27" t="s">
        <v>9303</v>
      </c>
      <c r="E3920" s="4">
        <v>0</v>
      </c>
      <c r="F3920" s="4">
        <v>0</v>
      </c>
      <c r="G3920" s="4">
        <v>0</v>
      </c>
      <c r="H3920" s="62">
        <v>8</v>
      </c>
      <c r="J3920" s="28">
        <v>1</v>
      </c>
      <c r="K3920" s="13" t="s">
        <v>24548</v>
      </c>
      <c r="L3920" s="12" t="s">
        <v>24553</v>
      </c>
      <c r="M3920" s="12" t="s">
        <v>24553</v>
      </c>
      <c r="N3920" s="12" t="s">
        <v>24553</v>
      </c>
      <c r="O3920" s="12" t="s">
        <v>24553</v>
      </c>
      <c r="P3920" s="14" t="s">
        <v>24551</v>
      </c>
      <c r="Q3920" s="29" t="s">
        <v>24553</v>
      </c>
      <c r="AT3920" s="3">
        <v>88.239826508687585</v>
      </c>
      <c r="AU3920" s="3">
        <v>99.738881505477821</v>
      </c>
      <c r="AV3920" s="3">
        <v>93.096643563742433</v>
      </c>
      <c r="AW3920" s="3">
        <v>93.204860405015737</v>
      </c>
      <c r="AX3920" s="3">
        <v>100</v>
      </c>
      <c r="AY3920" s="3">
        <v>92.835539098024441</v>
      </c>
      <c r="AZ3920" s="3">
        <v>97.366578265483099</v>
      </c>
      <c r="BA3920" s="3">
        <v>93.654251879115307</v>
      </c>
      <c r="BB3920" s="3">
        <v>93.128300658862301</v>
      </c>
      <c r="BC3920" s="31">
        <v>96.636581778868248</v>
      </c>
    </row>
    <row r="3921" spans="1:55" x14ac:dyDescent="0.55000000000000004">
      <c r="A3921" s="21" t="s">
        <v>6</v>
      </c>
      <c r="B3921" s="21" t="s">
        <v>19442</v>
      </c>
      <c r="C3921" s="21" t="s">
        <v>3840</v>
      </c>
      <c r="D3921" s="27" t="s">
        <v>3841</v>
      </c>
      <c r="E3921" s="4">
        <v>0</v>
      </c>
      <c r="F3921" s="4">
        <v>1</v>
      </c>
      <c r="G3921" s="4">
        <v>0</v>
      </c>
      <c r="H3921" s="62">
        <v>7</v>
      </c>
      <c r="J3921" s="28">
        <v>1</v>
      </c>
      <c r="K3921" s="13" t="s">
        <v>24548</v>
      </c>
      <c r="L3921" s="12" t="s">
        <v>24553</v>
      </c>
      <c r="M3921" s="12" t="s">
        <v>24553</v>
      </c>
      <c r="N3921" s="12" t="s">
        <v>24553</v>
      </c>
      <c r="O3921" s="12" t="s">
        <v>24553</v>
      </c>
      <c r="P3921" s="14" t="s">
        <v>24551</v>
      </c>
      <c r="Q3921" s="29" t="s">
        <v>24553</v>
      </c>
      <c r="AA3921" s="3">
        <v>76.661970241144786</v>
      </c>
      <c r="AB3921" s="3">
        <v>90.939778227060387</v>
      </c>
      <c r="AC3921" s="3">
        <v>94.477787246896867</v>
      </c>
      <c r="AD3921" s="3">
        <v>72.774635652793947</v>
      </c>
      <c r="AE3921" s="3">
        <v>95.066973266018934</v>
      </c>
      <c r="AF3921" s="3">
        <v>91.513015932496728</v>
      </c>
      <c r="AG3921" s="3">
        <v>100</v>
      </c>
      <c r="AH3921" s="32">
        <v>87.501207960480954</v>
      </c>
      <c r="AI3921" s="50">
        <v>0.65659946416435799</v>
      </c>
      <c r="AT3921" s="3">
        <v>70.777542856118984</v>
      </c>
      <c r="AU3921" s="3">
        <v>79.633447182119795</v>
      </c>
      <c r="AV3921" s="3">
        <v>71.297325366243271</v>
      </c>
      <c r="AW3921" s="3">
        <v>81.824650169450592</v>
      </c>
      <c r="AX3921" s="3">
        <v>85.583492730378097</v>
      </c>
      <c r="AY3921" s="3">
        <v>80.987482352345737</v>
      </c>
      <c r="AZ3921" s="3">
        <v>86.472953178345364</v>
      </c>
      <c r="BA3921" s="3">
        <v>100</v>
      </c>
      <c r="BB3921" s="3">
        <v>86.539935072329939</v>
      </c>
      <c r="BC3921" s="31">
        <v>96.139288115871807</v>
      </c>
    </row>
    <row r="3922" spans="1:55" x14ac:dyDescent="0.55000000000000004">
      <c r="A3922" s="21" t="s">
        <v>6</v>
      </c>
      <c r="B3922" s="21" t="s">
        <v>19824</v>
      </c>
      <c r="C3922" s="21" t="s">
        <v>8681</v>
      </c>
      <c r="D3922" s="27" t="s">
        <v>8682</v>
      </c>
      <c r="E3922" s="4">
        <v>0</v>
      </c>
      <c r="F3922" s="4">
        <v>2</v>
      </c>
      <c r="G3922" s="4">
        <v>0</v>
      </c>
      <c r="H3922" s="62">
        <v>2</v>
      </c>
      <c r="J3922" s="28">
        <v>1</v>
      </c>
      <c r="K3922" s="13" t="s">
        <v>24548</v>
      </c>
      <c r="L3922" s="12" t="s">
        <v>24553</v>
      </c>
      <c r="M3922" s="12" t="s">
        <v>24553</v>
      </c>
      <c r="N3922" s="12" t="s">
        <v>24553</v>
      </c>
      <c r="O3922" s="12" t="s">
        <v>24553</v>
      </c>
      <c r="P3922" s="14" t="s">
        <v>24551</v>
      </c>
      <c r="Q3922" s="29" t="s">
        <v>24553</v>
      </c>
      <c r="AA3922" s="3">
        <v>55.161330068887558</v>
      </c>
      <c r="AB3922" s="3">
        <v>55.597247827218368</v>
      </c>
      <c r="AC3922" s="3">
        <v>73.230514890502178</v>
      </c>
      <c r="AD3922" s="3">
        <v>79.692942084892707</v>
      </c>
      <c r="AE3922" s="3">
        <v>100</v>
      </c>
      <c r="AF3922" s="3">
        <v>92.520975748667723</v>
      </c>
      <c r="AG3922" s="3">
        <v>88.297281755445454</v>
      </c>
      <c r="AH3922" s="32">
        <v>89.246803185344874</v>
      </c>
      <c r="AI3922" s="50">
        <v>4.33891166518755E-3</v>
      </c>
      <c r="AT3922" s="3">
        <v>71.55784071476296</v>
      </c>
      <c r="AU3922" s="3">
        <v>80.272740043945731</v>
      </c>
      <c r="AV3922" s="3">
        <v>71.044901269050172</v>
      </c>
      <c r="AW3922" s="3">
        <v>74.304685153516985</v>
      </c>
      <c r="AX3922" s="3">
        <v>93.889896495500082</v>
      </c>
      <c r="AY3922" s="3">
        <v>83.519922250781235</v>
      </c>
      <c r="AZ3922" s="3">
        <v>85.160054745185434</v>
      </c>
      <c r="BA3922" s="3">
        <v>100</v>
      </c>
      <c r="BB3922" s="3">
        <v>82.472333968258525</v>
      </c>
      <c r="BC3922" s="31">
        <v>84.259337896329058</v>
      </c>
    </row>
    <row r="3923" spans="1:55" x14ac:dyDescent="0.55000000000000004">
      <c r="A3923" s="21" t="s">
        <v>6</v>
      </c>
      <c r="B3923" s="21" t="s">
        <v>19892</v>
      </c>
      <c r="C3923" s="21" t="s">
        <v>8212</v>
      </c>
      <c r="D3923" s="27" t="s">
        <v>8213</v>
      </c>
      <c r="E3923" s="4">
        <v>0</v>
      </c>
      <c r="F3923" s="4">
        <v>2</v>
      </c>
      <c r="G3923" s="4">
        <v>0</v>
      </c>
      <c r="H3923" s="62">
        <v>3</v>
      </c>
      <c r="J3923" s="28">
        <v>1</v>
      </c>
      <c r="K3923" s="13" t="s">
        <v>24548</v>
      </c>
      <c r="L3923" s="12" t="s">
        <v>24553</v>
      </c>
      <c r="M3923" s="12" t="s">
        <v>24553</v>
      </c>
      <c r="N3923" s="12" t="s">
        <v>24553</v>
      </c>
      <c r="O3923" s="12" t="s">
        <v>24553</v>
      </c>
      <c r="P3923" s="14" t="s">
        <v>24551</v>
      </c>
      <c r="Q3923" s="29" t="s">
        <v>24553</v>
      </c>
      <c r="AA3923" s="3">
        <v>59.375583305601076</v>
      </c>
      <c r="AB3923" s="3">
        <v>60.19224774176881</v>
      </c>
      <c r="AC3923" s="3">
        <v>91.532781743879227</v>
      </c>
      <c r="AD3923" s="3">
        <v>95.888416114321302</v>
      </c>
      <c r="AE3923" s="3">
        <v>100</v>
      </c>
      <c r="AF3923" s="3">
        <v>99.28884792081557</v>
      </c>
      <c r="AG3923" s="3">
        <v>96.782186388575241</v>
      </c>
      <c r="AH3923" s="32">
        <v>89.702742310306576</v>
      </c>
      <c r="AI3923" s="50">
        <v>2.8870639374297901E-3</v>
      </c>
      <c r="AT3923" s="3">
        <v>72.213321106295453</v>
      </c>
      <c r="AU3923" s="3">
        <v>79.022684213183652</v>
      </c>
      <c r="AV3923" s="3">
        <v>74.540631035773657</v>
      </c>
      <c r="AW3923" s="3">
        <v>76.323724154209998</v>
      </c>
      <c r="AX3923" s="3">
        <v>84.737550956387665</v>
      </c>
      <c r="AY3923" s="3">
        <v>84.181517026511017</v>
      </c>
      <c r="AZ3923" s="3">
        <v>81.664395434733649</v>
      </c>
      <c r="BA3923" s="3">
        <v>97.208962092914845</v>
      </c>
      <c r="BB3923" s="3">
        <v>79.138225892720925</v>
      </c>
      <c r="BC3923" s="31">
        <v>100</v>
      </c>
    </row>
    <row r="3924" spans="1:55" x14ac:dyDescent="0.55000000000000004">
      <c r="A3924" s="21" t="s">
        <v>6</v>
      </c>
      <c r="B3924" s="21" t="s">
        <v>23083</v>
      </c>
      <c r="C3924" s="21" t="s">
        <v>5515</v>
      </c>
      <c r="D3924" s="27" t="s">
        <v>5516</v>
      </c>
      <c r="E3924" s="4">
        <v>1</v>
      </c>
      <c r="F3924" s="4">
        <v>4</v>
      </c>
      <c r="G3924" s="4">
        <v>1</v>
      </c>
      <c r="H3924" s="62">
        <v>31</v>
      </c>
      <c r="J3924" s="28">
        <v>1</v>
      </c>
      <c r="K3924" s="13" t="s">
        <v>24548</v>
      </c>
      <c r="L3924" s="12" t="s">
        <v>24553</v>
      </c>
      <c r="M3924" s="12" t="s">
        <v>24553</v>
      </c>
      <c r="N3924" s="12" t="s">
        <v>24553</v>
      </c>
      <c r="O3924" s="12" t="s">
        <v>24553</v>
      </c>
      <c r="P3924" s="12" t="s">
        <v>24553</v>
      </c>
      <c r="Q3924" s="29" t="s">
        <v>24553</v>
      </c>
      <c r="R3924" s="3">
        <v>57.568896893683743</v>
      </c>
      <c r="S3924" s="3">
        <v>48.279946256366713</v>
      </c>
      <c r="T3924" s="3">
        <v>86.334880909833458</v>
      </c>
      <c r="U3924" s="3">
        <v>100</v>
      </c>
      <c r="V3924" s="3">
        <v>73.702334230793852</v>
      </c>
      <c r="W3924" s="3">
        <v>64.661384333193269</v>
      </c>
      <c r="X3924" s="3">
        <v>77.854926273620165</v>
      </c>
      <c r="Y3924" s="32">
        <v>78.044158397694176</v>
      </c>
      <c r="Z3924" s="50">
        <v>2.1441547716183E-2</v>
      </c>
      <c r="AA3924" s="3">
        <v>94.277472733963478</v>
      </c>
      <c r="AB3924" s="3">
        <v>88.834739120837227</v>
      </c>
      <c r="AC3924" s="3">
        <v>74.784890383054176</v>
      </c>
      <c r="AD3924" s="3">
        <v>89.032214177595463</v>
      </c>
      <c r="AE3924" s="3">
        <v>71.306038496317697</v>
      </c>
      <c r="AF3924" s="3">
        <v>69.813930805748583</v>
      </c>
      <c r="AG3924" s="3">
        <v>94.968914245035975</v>
      </c>
      <c r="AH3924" s="32">
        <v>100</v>
      </c>
      <c r="AI3924" s="50">
        <v>4.6277668076549601E-2</v>
      </c>
      <c r="AJ3924" s="3">
        <v>19.337716668388616</v>
      </c>
      <c r="AK3924" s="3">
        <v>36.617455203858071</v>
      </c>
      <c r="AL3924" s="3">
        <v>35.117080585117421</v>
      </c>
      <c r="AM3924" s="3">
        <v>63.710429811937011</v>
      </c>
      <c r="AN3924" s="3">
        <v>78.024714007866621</v>
      </c>
      <c r="AO3924" s="3">
        <v>100</v>
      </c>
      <c r="AP3924" s="3">
        <v>55.973546793061246</v>
      </c>
      <c r="AQ3924" s="3">
        <v>21.859944018528203</v>
      </c>
      <c r="AR3924" s="3">
        <v>21.79974539768876</v>
      </c>
      <c r="AS3924" s="31">
        <v>78.287060471361997</v>
      </c>
      <c r="AT3924" s="3">
        <v>87.974441539483394</v>
      </c>
      <c r="AU3924" s="3">
        <v>92.763598093788346</v>
      </c>
      <c r="AV3924" s="3">
        <v>92.671302507018467</v>
      </c>
      <c r="AW3924" s="3">
        <v>97.47285617897073</v>
      </c>
      <c r="AX3924" s="3">
        <v>100</v>
      </c>
      <c r="AY3924" s="3">
        <v>97.031391259927204</v>
      </c>
      <c r="AZ3924" s="3">
        <v>90.665500932640924</v>
      </c>
      <c r="BA3924" s="3">
        <v>65.095467804487413</v>
      </c>
      <c r="BB3924" s="3">
        <v>73.580463689048344</v>
      </c>
      <c r="BC3924" s="31">
        <v>62.361972551412194</v>
      </c>
    </row>
    <row r="3925" spans="1:55" x14ac:dyDescent="0.55000000000000004">
      <c r="A3925" s="21" t="s">
        <v>6</v>
      </c>
      <c r="B3925" s="21" t="s">
        <v>21780</v>
      </c>
      <c r="C3925" s="21" t="s">
        <v>7382</v>
      </c>
      <c r="D3925" s="27" t="s">
        <v>7383</v>
      </c>
      <c r="E3925" s="4">
        <v>0</v>
      </c>
      <c r="F3925" s="4">
        <v>12</v>
      </c>
      <c r="G3925" s="4">
        <v>0</v>
      </c>
      <c r="H3925" s="62">
        <v>20</v>
      </c>
      <c r="J3925" s="28">
        <v>1</v>
      </c>
      <c r="K3925" s="13" t="s">
        <v>24548</v>
      </c>
      <c r="L3925" s="12" t="s">
        <v>24553</v>
      </c>
      <c r="M3925" s="12" t="s">
        <v>24553</v>
      </c>
      <c r="N3925" s="12" t="s">
        <v>24553</v>
      </c>
      <c r="O3925" s="12" t="s">
        <v>24553</v>
      </c>
      <c r="P3925" s="14" t="s">
        <v>24551</v>
      </c>
      <c r="Q3925" s="29" t="s">
        <v>24553</v>
      </c>
      <c r="AA3925" s="3">
        <v>83.562953830242108</v>
      </c>
      <c r="AB3925" s="3">
        <v>100</v>
      </c>
      <c r="AC3925" s="3">
        <v>67.950318102038636</v>
      </c>
      <c r="AD3925" s="3">
        <v>59.632166821480283</v>
      </c>
      <c r="AE3925" s="3">
        <v>43.081839179701468</v>
      </c>
      <c r="AF3925" s="3">
        <v>45.28879187517844</v>
      </c>
      <c r="AG3925" s="3">
        <v>52.996956790446006</v>
      </c>
      <c r="AH3925" s="32">
        <v>51.059367276269619</v>
      </c>
      <c r="AI3925" s="50">
        <v>1.4351012439625501E-2</v>
      </c>
      <c r="AT3925" s="3">
        <v>100</v>
      </c>
      <c r="AU3925" s="3">
        <v>90.32546187298685</v>
      </c>
      <c r="AV3925" s="3">
        <v>76.990854803693708</v>
      </c>
      <c r="AW3925" s="3">
        <v>84.805077188576519</v>
      </c>
      <c r="AX3925" s="3">
        <v>83.273197607839151</v>
      </c>
      <c r="AY3925" s="3">
        <v>66.373295806813942</v>
      </c>
      <c r="AZ3925" s="3">
        <v>72.205874098341312</v>
      </c>
      <c r="BA3925" s="3">
        <v>67.385914711871337</v>
      </c>
      <c r="BB3925" s="3">
        <v>46.760374580787058</v>
      </c>
      <c r="BC3925" s="31">
        <v>81.214516444929842</v>
      </c>
    </row>
    <row r="3926" spans="1:55" x14ac:dyDescent="0.55000000000000004">
      <c r="A3926" s="21" t="s">
        <v>6</v>
      </c>
      <c r="B3926" s="21" t="s">
        <v>24401</v>
      </c>
      <c r="C3926" s="21" t="s">
        <v>4880</v>
      </c>
      <c r="D3926" s="27" t="s">
        <v>4881</v>
      </c>
      <c r="E3926" s="4">
        <v>30</v>
      </c>
      <c r="F3926" s="4">
        <v>16</v>
      </c>
      <c r="G3926" s="4">
        <v>14</v>
      </c>
      <c r="H3926" s="62">
        <v>30</v>
      </c>
      <c r="J3926" s="28">
        <v>1</v>
      </c>
      <c r="K3926" s="12" t="s">
        <v>24553</v>
      </c>
      <c r="L3926" s="12" t="s">
        <v>24553</v>
      </c>
      <c r="M3926" s="12" t="s">
        <v>24553</v>
      </c>
      <c r="N3926" s="12" t="s">
        <v>24553</v>
      </c>
      <c r="O3926" s="15" t="s">
        <v>24550</v>
      </c>
      <c r="P3926" s="12" t="s">
        <v>24553</v>
      </c>
      <c r="Q3926" s="29" t="s">
        <v>24553</v>
      </c>
      <c r="R3926" s="3">
        <v>98.545219387634887</v>
      </c>
      <c r="S3926" s="3">
        <v>100</v>
      </c>
      <c r="T3926" s="3">
        <v>50.58880872823358</v>
      </c>
      <c r="U3926" s="3">
        <v>50.98076244941624</v>
      </c>
      <c r="V3926" s="3">
        <v>38.597664940508558</v>
      </c>
      <c r="W3926" s="3">
        <v>35.456948389586287</v>
      </c>
      <c r="X3926" s="3">
        <v>26.176674523588652</v>
      </c>
      <c r="Y3926" s="32">
        <v>28.138989746809518</v>
      </c>
      <c r="Z3926" s="50">
        <v>5.5525849033844899E-5</v>
      </c>
      <c r="AA3926" s="3">
        <v>95.412368420706059</v>
      </c>
      <c r="AB3926" s="3">
        <v>100</v>
      </c>
      <c r="AC3926" s="3">
        <v>47.557369875429437</v>
      </c>
      <c r="AD3926" s="3">
        <v>80.282560589108783</v>
      </c>
      <c r="AE3926" s="3">
        <v>31.598129446793305</v>
      </c>
      <c r="AF3926" s="3">
        <v>45.22764652489105</v>
      </c>
      <c r="AG3926" s="3">
        <v>33.763226016793439</v>
      </c>
      <c r="AH3926" s="32">
        <v>34.457916292905367</v>
      </c>
      <c r="AI3926" s="50">
        <v>3.3839211487517798E-2</v>
      </c>
      <c r="AJ3926" s="3">
        <v>94.484416386660513</v>
      </c>
      <c r="AK3926" s="3">
        <v>94.893508859987591</v>
      </c>
      <c r="AL3926" s="3">
        <v>100</v>
      </c>
      <c r="AM3926" s="3">
        <v>73.218588952334699</v>
      </c>
      <c r="AN3926" s="3">
        <v>63.48251374889383</v>
      </c>
      <c r="AO3926" s="3">
        <v>36.358573156268839</v>
      </c>
      <c r="AP3926" s="3">
        <v>33.295160063393105</v>
      </c>
      <c r="AQ3926" s="3">
        <v>23.625092886508568</v>
      </c>
      <c r="AR3926" s="3">
        <v>23.164901811136968</v>
      </c>
      <c r="AS3926" s="31">
        <v>22.476996741800626</v>
      </c>
      <c r="AT3926" s="3">
        <v>95.68904788551319</v>
      </c>
      <c r="AU3926" s="3">
        <v>95.069160716363427</v>
      </c>
      <c r="AV3926" s="3">
        <v>92.867802345476008</v>
      </c>
      <c r="AW3926" s="3">
        <v>99.948730772146206</v>
      </c>
      <c r="AX3926" s="3">
        <v>100</v>
      </c>
      <c r="AY3926" s="3">
        <v>57.524718187854653</v>
      </c>
      <c r="AZ3926" s="3">
        <v>52.113492899907058</v>
      </c>
      <c r="BA3926" s="3">
        <v>31.002234895269126</v>
      </c>
      <c r="BB3926" s="3">
        <v>30.889686200383764</v>
      </c>
      <c r="BC3926" s="31">
        <v>17.96006725580126</v>
      </c>
    </row>
    <row r="3927" spans="1:55" x14ac:dyDescent="0.55000000000000004">
      <c r="A3927" s="21" t="s">
        <v>6</v>
      </c>
      <c r="B3927" s="21" t="s">
        <v>24320</v>
      </c>
      <c r="C3927" s="21" t="s">
        <v>537</v>
      </c>
      <c r="D3927" s="27" t="s">
        <v>538</v>
      </c>
      <c r="E3927" s="4">
        <v>20</v>
      </c>
      <c r="F3927" s="4">
        <v>0</v>
      </c>
      <c r="G3927" s="4">
        <v>2</v>
      </c>
      <c r="H3927" s="62">
        <v>16</v>
      </c>
      <c r="J3927" s="28">
        <v>1</v>
      </c>
      <c r="K3927" s="12" t="s">
        <v>24553</v>
      </c>
      <c r="L3927" s="12" t="s">
        <v>24553</v>
      </c>
      <c r="M3927" s="12" t="s">
        <v>24553</v>
      </c>
      <c r="N3927" s="12" t="s">
        <v>24553</v>
      </c>
      <c r="O3927" s="15" t="s">
        <v>24550</v>
      </c>
      <c r="P3927" s="12" t="s">
        <v>24553</v>
      </c>
      <c r="Q3927" s="29" t="s">
        <v>24553</v>
      </c>
      <c r="R3927" s="3">
        <v>95.747850110425205</v>
      </c>
      <c r="S3927" s="3">
        <v>100</v>
      </c>
      <c r="T3927" s="3">
        <v>50.760842881027678</v>
      </c>
      <c r="U3927" s="3">
        <v>51.745278984025447</v>
      </c>
      <c r="V3927" s="3">
        <v>38.094657543178215</v>
      </c>
      <c r="W3927" s="3">
        <v>36.818681309806713</v>
      </c>
      <c r="X3927" s="3">
        <v>25.560067227189098</v>
      </c>
      <c r="Y3927" s="32">
        <v>26.864167569606884</v>
      </c>
      <c r="Z3927" s="50">
        <v>9.1518118354854699E-5</v>
      </c>
      <c r="AJ3927" s="3">
        <v>85.504631552055031</v>
      </c>
      <c r="AK3927" s="3">
        <v>84.086118956937099</v>
      </c>
      <c r="AL3927" s="3">
        <v>97.745897823440259</v>
      </c>
      <c r="AM3927" s="3">
        <v>75.477766312401855</v>
      </c>
      <c r="AN3927" s="3">
        <v>100</v>
      </c>
      <c r="AO3927" s="3">
        <v>70.783323612982485</v>
      </c>
      <c r="AP3927" s="3">
        <v>72.112731201966383</v>
      </c>
      <c r="AQ3927" s="3">
        <v>53.713794145497872</v>
      </c>
      <c r="AR3927" s="3">
        <v>43.952168176945911</v>
      </c>
      <c r="AS3927" s="31">
        <v>57.907706301371555</v>
      </c>
      <c r="AT3927" s="3">
        <v>78.499849468305314</v>
      </c>
      <c r="AU3927" s="3">
        <v>67.369681390898833</v>
      </c>
      <c r="AV3927" s="3">
        <v>69.786087619191491</v>
      </c>
      <c r="AW3927" s="3">
        <v>88.983404619848855</v>
      </c>
      <c r="AX3927" s="3">
        <v>100</v>
      </c>
      <c r="AY3927" s="3">
        <v>76.922606942620277</v>
      </c>
      <c r="AZ3927" s="3">
        <v>49.480849431921868</v>
      </c>
      <c r="BA3927" s="3">
        <v>37.282315582608483</v>
      </c>
      <c r="BB3927" s="3">
        <v>32.745334642063831</v>
      </c>
      <c r="BC3927" s="31">
        <v>25.174062873449149</v>
      </c>
    </row>
    <row r="3928" spans="1:55" x14ac:dyDescent="0.55000000000000004">
      <c r="A3928" s="21" t="s">
        <v>6</v>
      </c>
      <c r="B3928" s="21" t="s">
        <v>23400</v>
      </c>
      <c r="C3928" s="21" t="s">
        <v>336</v>
      </c>
      <c r="D3928" s="27" t="s">
        <v>337</v>
      </c>
      <c r="E3928" s="4">
        <v>2</v>
      </c>
      <c r="F3928" s="4">
        <v>0</v>
      </c>
      <c r="G3928" s="4">
        <v>0</v>
      </c>
      <c r="H3928" s="62">
        <v>2</v>
      </c>
      <c r="J3928" s="28">
        <v>1</v>
      </c>
      <c r="K3928" s="12" t="s">
        <v>24553</v>
      </c>
      <c r="L3928" s="12" t="s">
        <v>24553</v>
      </c>
      <c r="M3928" s="12" t="s">
        <v>24553</v>
      </c>
      <c r="N3928" s="12" t="s">
        <v>24553</v>
      </c>
      <c r="O3928" s="15" t="s">
        <v>24550</v>
      </c>
      <c r="P3928" s="12" t="s">
        <v>24553</v>
      </c>
      <c r="Q3928" s="29" t="s">
        <v>24553</v>
      </c>
      <c r="R3928" s="3">
        <v>96.92449531130552</v>
      </c>
      <c r="S3928" s="3">
        <v>100</v>
      </c>
      <c r="T3928" s="3">
        <v>87.840727564335481</v>
      </c>
      <c r="U3928" s="3">
        <v>87.324700995879496</v>
      </c>
      <c r="V3928" s="3">
        <v>60.904117443861104</v>
      </c>
      <c r="W3928" s="3">
        <v>55.25967340428781</v>
      </c>
      <c r="X3928" s="3">
        <v>50.041705817041034</v>
      </c>
      <c r="Y3928" s="32">
        <v>58.744477448476815</v>
      </c>
      <c r="Z3928" s="50">
        <v>1.82846872970319E-3</v>
      </c>
      <c r="AT3928" s="3">
        <v>68.610468648529263</v>
      </c>
      <c r="AU3928" s="3">
        <v>51.610111574007277</v>
      </c>
      <c r="AV3928" s="3">
        <v>48.344892464891402</v>
      </c>
      <c r="AW3928" s="3">
        <v>70.977564898879137</v>
      </c>
      <c r="AX3928" s="3">
        <v>100</v>
      </c>
      <c r="AY3928" s="3">
        <v>68.836392556993317</v>
      </c>
      <c r="AZ3928" s="3">
        <v>69.650614347264977</v>
      </c>
      <c r="BA3928" s="3">
        <v>51.411994326981372</v>
      </c>
      <c r="BB3928" s="3">
        <v>51.348840821101113</v>
      </c>
      <c r="BC3928" s="31">
        <v>52.032154401790095</v>
      </c>
    </row>
    <row r="3929" spans="1:55" x14ac:dyDescent="0.55000000000000004">
      <c r="A3929" s="21" t="s">
        <v>6</v>
      </c>
      <c r="B3929" s="21" t="s">
        <v>22836</v>
      </c>
      <c r="C3929" s="21" t="s">
        <v>9792</v>
      </c>
      <c r="D3929" s="27" t="s">
        <v>9793</v>
      </c>
      <c r="E3929" s="4">
        <v>1</v>
      </c>
      <c r="F3929" s="4">
        <v>0</v>
      </c>
      <c r="G3929" s="4">
        <v>0</v>
      </c>
      <c r="H3929" s="62">
        <v>1</v>
      </c>
      <c r="J3929" s="28">
        <v>1</v>
      </c>
      <c r="K3929" s="12" t="s">
        <v>24553</v>
      </c>
      <c r="L3929" s="12" t="s">
        <v>24553</v>
      </c>
      <c r="M3929" s="12" t="s">
        <v>24553</v>
      </c>
      <c r="N3929" s="12" t="s">
        <v>24553</v>
      </c>
      <c r="O3929" s="15" t="s">
        <v>24550</v>
      </c>
      <c r="P3929" s="12" t="s">
        <v>24553</v>
      </c>
      <c r="Q3929" s="29" t="s">
        <v>24553</v>
      </c>
      <c r="R3929" s="3">
        <v>96.787627040665257</v>
      </c>
      <c r="S3929" s="3">
        <v>100</v>
      </c>
      <c r="T3929" s="3">
        <v>78.480953933207218</v>
      </c>
      <c r="U3929" s="3">
        <v>68.015781220156384</v>
      </c>
      <c r="V3929" s="3">
        <v>32.698182486095021</v>
      </c>
      <c r="W3929" s="3">
        <v>29.303677763436355</v>
      </c>
      <c r="X3929" s="3">
        <v>24.544934460293682</v>
      </c>
      <c r="Y3929" s="32">
        <v>24.113700762373362</v>
      </c>
      <c r="Z3929" s="50">
        <v>5.5650358902308104E-4</v>
      </c>
      <c r="AT3929" s="3">
        <v>47.806324503868616</v>
      </c>
      <c r="AU3929" s="3">
        <v>51.517107790259523</v>
      </c>
      <c r="AV3929" s="3">
        <v>49.244025790352076</v>
      </c>
      <c r="AW3929" s="3">
        <v>48.027360267322123</v>
      </c>
      <c r="AX3929" s="3">
        <v>60.460880991138986</v>
      </c>
      <c r="AY3929" s="3">
        <v>64.839095982496715</v>
      </c>
      <c r="AZ3929" s="3">
        <v>58.655089337782009</v>
      </c>
      <c r="BA3929" s="3">
        <v>59.767632242087664</v>
      </c>
      <c r="BB3929" s="3">
        <v>99.38766580711345</v>
      </c>
      <c r="BC3929" s="31">
        <v>100</v>
      </c>
    </row>
    <row r="3930" spans="1:55" x14ac:dyDescent="0.55000000000000004">
      <c r="A3930" s="21" t="s">
        <v>6</v>
      </c>
      <c r="B3930" s="21" t="s">
        <v>23943</v>
      </c>
      <c r="C3930" s="21" t="s">
        <v>15719</v>
      </c>
      <c r="D3930" s="27" t="s">
        <v>15720</v>
      </c>
      <c r="E3930" s="4">
        <v>5</v>
      </c>
      <c r="F3930" s="4">
        <v>1</v>
      </c>
      <c r="G3930" s="4">
        <v>11</v>
      </c>
      <c r="H3930" s="62">
        <v>0</v>
      </c>
      <c r="J3930" s="28">
        <v>1</v>
      </c>
      <c r="K3930" s="13" t="s">
        <v>24548</v>
      </c>
      <c r="L3930" s="12" t="s">
        <v>24553</v>
      </c>
      <c r="M3930" s="12" t="s">
        <v>24553</v>
      </c>
      <c r="N3930" s="12" t="s">
        <v>24553</v>
      </c>
      <c r="O3930" s="12" t="s">
        <v>24553</v>
      </c>
      <c r="P3930" s="12" t="s">
        <v>24553</v>
      </c>
      <c r="Q3930" s="30" t="s">
        <v>24552</v>
      </c>
      <c r="R3930" s="3">
        <v>87.665387715781179</v>
      </c>
      <c r="S3930" s="3">
        <v>99.505416280830488</v>
      </c>
      <c r="T3930" s="3">
        <v>47.41812622735975</v>
      </c>
      <c r="U3930" s="3">
        <v>41.226775192205601</v>
      </c>
      <c r="V3930" s="3">
        <v>54.896924367875442</v>
      </c>
      <c r="W3930" s="3">
        <v>55.651165994109228</v>
      </c>
      <c r="X3930" s="3">
        <v>100</v>
      </c>
      <c r="Y3930" s="32">
        <v>92.71833150376176</v>
      </c>
      <c r="Z3930" s="50">
        <v>2.79840833020368E-3</v>
      </c>
      <c r="AA3930" s="3">
        <v>61.227314135777654</v>
      </c>
      <c r="AB3930" s="3">
        <v>55.346428628973079</v>
      </c>
      <c r="AC3930" s="3">
        <v>68.605982600790057</v>
      </c>
      <c r="AD3930" s="3">
        <v>74.841423607635136</v>
      </c>
      <c r="AE3930" s="3">
        <v>100</v>
      </c>
      <c r="AF3930" s="3">
        <v>96.091517078084593</v>
      </c>
      <c r="AG3930" s="3">
        <v>63.465251593202787</v>
      </c>
      <c r="AH3930" s="32">
        <v>69.237759797386872</v>
      </c>
      <c r="AI3930" s="50">
        <v>6.0193510287641101E-3</v>
      </c>
      <c r="AJ3930" s="3">
        <v>85.2768937463577</v>
      </c>
      <c r="AK3930" s="3">
        <v>100</v>
      </c>
      <c r="AL3930" s="3">
        <v>93.703015789479338</v>
      </c>
      <c r="AM3930" s="3">
        <v>86.461347965471859</v>
      </c>
      <c r="AN3930" s="3">
        <v>53.433915123894302</v>
      </c>
      <c r="AO3930" s="3">
        <v>39.98208392776764</v>
      </c>
      <c r="AP3930" s="3">
        <v>48.641171778595506</v>
      </c>
      <c r="AQ3930" s="3">
        <v>32.880162907886294</v>
      </c>
      <c r="AR3930" s="3">
        <v>47.266721270260916</v>
      </c>
      <c r="AS3930" s="31">
        <v>27.14979472263656</v>
      </c>
    </row>
    <row r="3931" spans="1:55" x14ac:dyDescent="0.55000000000000004">
      <c r="A3931" s="21" t="s">
        <v>6</v>
      </c>
      <c r="B3931" s="21" t="s">
        <v>23012</v>
      </c>
      <c r="C3931" s="21" t="s">
        <v>6661</v>
      </c>
      <c r="D3931" s="27" t="s">
        <v>6662</v>
      </c>
      <c r="E3931" s="4">
        <v>1</v>
      </c>
      <c r="F3931" s="4">
        <v>0</v>
      </c>
      <c r="G3931" s="4">
        <v>1</v>
      </c>
      <c r="H3931" s="62">
        <v>1</v>
      </c>
      <c r="J3931" s="28">
        <v>1</v>
      </c>
      <c r="K3931" s="13" t="s">
        <v>24548</v>
      </c>
      <c r="L3931" s="12" t="s">
        <v>24553</v>
      </c>
      <c r="M3931" s="12" t="s">
        <v>24553</v>
      </c>
      <c r="N3931" s="12" t="s">
        <v>24553</v>
      </c>
      <c r="O3931" s="15" t="s">
        <v>24550</v>
      </c>
      <c r="P3931" s="12" t="s">
        <v>24553</v>
      </c>
      <c r="Q3931" s="29" t="s">
        <v>24553</v>
      </c>
      <c r="R3931" s="3">
        <v>33.644278325542253</v>
      </c>
      <c r="S3931" s="3">
        <v>57.821153924791027</v>
      </c>
      <c r="T3931" s="3">
        <v>100</v>
      </c>
      <c r="U3931" s="3">
        <v>83.835227300473193</v>
      </c>
      <c r="V3931" s="3">
        <v>62.417458565829584</v>
      </c>
      <c r="W3931" s="3">
        <v>85.184293304286925</v>
      </c>
      <c r="X3931" s="3">
        <v>86.630243333956642</v>
      </c>
      <c r="Y3931" s="32">
        <v>93.794646219282413</v>
      </c>
      <c r="Z3931" s="50">
        <v>8.2232114476144397E-2</v>
      </c>
      <c r="AJ3931" s="3">
        <v>12.188351462030338</v>
      </c>
      <c r="AK3931" s="3">
        <v>11.484441301450369</v>
      </c>
      <c r="AL3931" s="3">
        <v>13.455845858844901</v>
      </c>
      <c r="AM3931" s="3">
        <v>16.057321144590595</v>
      </c>
      <c r="AN3931" s="3">
        <v>19.985645633118722</v>
      </c>
      <c r="AO3931" s="3">
        <v>28.869758646352224</v>
      </c>
      <c r="AP3931" s="3">
        <v>39.846921023794025</v>
      </c>
      <c r="AQ3931" s="3">
        <v>31.558768639572005</v>
      </c>
      <c r="AR3931" s="3">
        <v>40.300254160048894</v>
      </c>
      <c r="AS3931" s="31">
        <v>100</v>
      </c>
      <c r="AT3931" s="3">
        <v>65.832389198798708</v>
      </c>
      <c r="AU3931" s="3">
        <v>72.952225179737567</v>
      </c>
      <c r="AV3931" s="3">
        <v>65.629537145842136</v>
      </c>
      <c r="AW3931" s="3">
        <v>71.306675496754451</v>
      </c>
      <c r="AX3931" s="3">
        <v>95.821245529010355</v>
      </c>
      <c r="AY3931" s="3">
        <v>95.382127686364015</v>
      </c>
      <c r="AZ3931" s="3">
        <v>100</v>
      </c>
      <c r="BA3931" s="3">
        <v>92.412790670027107</v>
      </c>
      <c r="BB3931" s="3">
        <v>88.957511040868283</v>
      </c>
      <c r="BC3931" s="31">
        <v>72.955665691876192</v>
      </c>
    </row>
    <row r="3932" spans="1:55" x14ac:dyDescent="0.55000000000000004">
      <c r="A3932" s="21" t="s">
        <v>6</v>
      </c>
      <c r="B3932" s="21" t="s">
        <v>23122</v>
      </c>
      <c r="C3932" s="21" t="s">
        <v>10152</v>
      </c>
      <c r="D3932" s="27" t="s">
        <v>10153</v>
      </c>
      <c r="E3932" s="4">
        <v>1</v>
      </c>
      <c r="F3932" s="4">
        <v>13</v>
      </c>
      <c r="G3932" s="4">
        <v>1</v>
      </c>
      <c r="H3932" s="62">
        <v>23</v>
      </c>
      <c r="J3932" s="28">
        <v>1</v>
      </c>
      <c r="K3932" s="12" t="s">
        <v>24553</v>
      </c>
      <c r="L3932" s="12" t="s">
        <v>24553</v>
      </c>
      <c r="M3932" s="12" t="s">
        <v>24553</v>
      </c>
      <c r="N3932" s="12" t="s">
        <v>24553</v>
      </c>
      <c r="O3932" s="12" t="s">
        <v>24553</v>
      </c>
      <c r="P3932" s="12" t="s">
        <v>24553</v>
      </c>
      <c r="Q3932" s="29" t="s">
        <v>24553</v>
      </c>
      <c r="R3932" s="3">
        <v>45.871679452636833</v>
      </c>
      <c r="S3932" s="3">
        <v>45.256529262076803</v>
      </c>
      <c r="T3932" s="3">
        <v>45.623649661104274</v>
      </c>
      <c r="U3932" s="3">
        <v>52.055771059138102</v>
      </c>
      <c r="V3932" s="3">
        <v>95.812636156702595</v>
      </c>
      <c r="W3932" s="3">
        <v>79.096954498596503</v>
      </c>
      <c r="X3932" s="3">
        <v>98.874718157005603</v>
      </c>
      <c r="Y3932" s="32">
        <v>100</v>
      </c>
      <c r="Z3932" s="50">
        <v>4.28988384692763E-3</v>
      </c>
      <c r="AA3932" s="3">
        <v>48.52629725988708</v>
      </c>
      <c r="AB3932" s="3">
        <v>48.569852101569801</v>
      </c>
      <c r="AC3932" s="3">
        <v>59.291188727336063</v>
      </c>
      <c r="AD3932" s="3">
        <v>51.945941371247947</v>
      </c>
      <c r="AE3932" s="3">
        <v>93.622167236886838</v>
      </c>
      <c r="AF3932" s="3">
        <v>88.295670803839471</v>
      </c>
      <c r="AG3932" s="3">
        <v>100</v>
      </c>
      <c r="AH3932" s="32">
        <v>95.132838864788241</v>
      </c>
      <c r="AI3932" s="50">
        <v>2.31099110417991E-3</v>
      </c>
      <c r="AJ3932" s="3">
        <v>66.962975283806799</v>
      </c>
      <c r="AK3932" s="3">
        <v>43.56550575837543</v>
      </c>
      <c r="AL3932" s="3">
        <v>45.005431632730094</v>
      </c>
      <c r="AM3932" s="3">
        <v>30.111189111374102</v>
      </c>
      <c r="AN3932" s="3">
        <v>43.310661310165514</v>
      </c>
      <c r="AO3932" s="3">
        <v>47.359493993583378</v>
      </c>
      <c r="AP3932" s="3">
        <v>57.104152040530074</v>
      </c>
      <c r="AQ3932" s="3">
        <v>100</v>
      </c>
      <c r="AR3932" s="3">
        <v>95.041509359348865</v>
      </c>
      <c r="AS3932" s="31">
        <v>57.61286959204304</v>
      </c>
      <c r="AT3932" s="3">
        <v>71.110176421569477</v>
      </c>
      <c r="AU3932" s="3">
        <v>75.86130220443944</v>
      </c>
      <c r="AV3932" s="3">
        <v>74.278621689645632</v>
      </c>
      <c r="AW3932" s="3">
        <v>70.832906535509878</v>
      </c>
      <c r="AX3932" s="3">
        <v>72.982396268199977</v>
      </c>
      <c r="AY3932" s="3">
        <v>74.668542913183217</v>
      </c>
      <c r="AZ3932" s="3">
        <v>66.469276660511468</v>
      </c>
      <c r="BA3932" s="3">
        <v>79.842446056705711</v>
      </c>
      <c r="BB3932" s="3">
        <v>77.429279904228906</v>
      </c>
      <c r="BC3932" s="31">
        <v>100</v>
      </c>
    </row>
    <row r="3933" spans="1:55" x14ac:dyDescent="0.55000000000000004">
      <c r="A3933" s="21" t="s">
        <v>6</v>
      </c>
      <c r="B3933" s="21" t="s">
        <v>19018</v>
      </c>
      <c r="C3933" s="21" t="s">
        <v>14692</v>
      </c>
      <c r="D3933" s="27" t="s">
        <v>14693</v>
      </c>
      <c r="E3933" s="4">
        <v>0</v>
      </c>
      <c r="F3933" s="4">
        <v>1</v>
      </c>
      <c r="G3933" s="4">
        <v>0</v>
      </c>
      <c r="H3933" s="62">
        <v>2</v>
      </c>
      <c r="J3933" s="28">
        <v>1</v>
      </c>
      <c r="K3933" s="12" t="s">
        <v>24553</v>
      </c>
      <c r="L3933" s="12" t="s">
        <v>24553</v>
      </c>
      <c r="M3933" s="12" t="s">
        <v>24553</v>
      </c>
      <c r="N3933" s="12" t="s">
        <v>24553</v>
      </c>
      <c r="O3933" s="12" t="s">
        <v>24553</v>
      </c>
      <c r="P3933" s="12" t="s">
        <v>24553</v>
      </c>
      <c r="Q3933" s="29" t="s">
        <v>24553</v>
      </c>
      <c r="AA3933" s="3">
        <v>79.340581225593198</v>
      </c>
      <c r="AB3933" s="3">
        <v>71.142113870076187</v>
      </c>
      <c r="AC3933" s="3">
        <v>72.228319849498916</v>
      </c>
      <c r="AD3933" s="3">
        <v>74.899639380487542</v>
      </c>
      <c r="AE3933" s="3">
        <v>76.129608253739889</v>
      </c>
      <c r="AF3933" s="3">
        <v>100</v>
      </c>
      <c r="AG3933" s="3">
        <v>63.025907223904689</v>
      </c>
      <c r="AH3933" s="32">
        <v>62.105504522009383</v>
      </c>
      <c r="AI3933" s="50">
        <v>0.20414114336185399</v>
      </c>
      <c r="AT3933" s="3">
        <v>78.281877085534219</v>
      </c>
      <c r="AU3933" s="3">
        <v>100</v>
      </c>
      <c r="AV3933" s="3">
        <v>88.420782128539145</v>
      </c>
      <c r="AW3933" s="3">
        <v>67.459069865022428</v>
      </c>
      <c r="AX3933" s="3">
        <v>76.315336799049717</v>
      </c>
      <c r="AY3933" s="3">
        <v>92.371048062873214</v>
      </c>
      <c r="AZ3933" s="3">
        <v>85.828198272015257</v>
      </c>
      <c r="BA3933" s="3">
        <v>71.875392315521225</v>
      </c>
      <c r="BB3933" s="3">
        <v>46.830203822770549</v>
      </c>
      <c r="BC3933" s="31">
        <v>40.424960633291015</v>
      </c>
    </row>
    <row r="3934" spans="1:55" x14ac:dyDescent="0.55000000000000004">
      <c r="A3934" s="21" t="s">
        <v>6</v>
      </c>
      <c r="B3934" s="21" t="s">
        <v>22928</v>
      </c>
      <c r="C3934" s="21" t="s">
        <v>835</v>
      </c>
      <c r="D3934" s="27" t="s">
        <v>836</v>
      </c>
      <c r="E3934" s="4">
        <v>1</v>
      </c>
      <c r="F3934" s="4">
        <v>5</v>
      </c>
      <c r="G3934" s="4">
        <v>0</v>
      </c>
      <c r="H3934" s="62">
        <v>7</v>
      </c>
      <c r="J3934" s="28">
        <v>1</v>
      </c>
      <c r="K3934" s="13" t="s">
        <v>24548</v>
      </c>
      <c r="L3934" s="12" t="s">
        <v>24553</v>
      </c>
      <c r="M3934" s="12" t="s">
        <v>24553</v>
      </c>
      <c r="N3934" s="12" t="s">
        <v>24553</v>
      </c>
      <c r="O3934" s="12" t="s">
        <v>24553</v>
      </c>
      <c r="P3934" s="14" t="s">
        <v>24551</v>
      </c>
      <c r="Q3934" s="29" t="s">
        <v>24553</v>
      </c>
      <c r="R3934" s="3">
        <v>28.683712992745598</v>
      </c>
      <c r="S3934" s="3">
        <v>26.89699175469093</v>
      </c>
      <c r="T3934" s="3">
        <v>56.655718421811144</v>
      </c>
      <c r="U3934" s="3">
        <v>57.192227927535932</v>
      </c>
      <c r="V3934" s="3">
        <v>100</v>
      </c>
      <c r="W3934" s="3">
        <v>83.831194185689171</v>
      </c>
      <c r="X3934" s="3">
        <v>55.370740967136378</v>
      </c>
      <c r="Y3934" s="32">
        <v>56.775464359008268</v>
      </c>
      <c r="Z3934" s="50">
        <v>3.5726383912931198E-3</v>
      </c>
      <c r="AA3934" s="3">
        <v>53.030444110216955</v>
      </c>
      <c r="AB3934" s="3">
        <v>46.713094444059166</v>
      </c>
      <c r="AC3934" s="3">
        <v>73.75967238652224</v>
      </c>
      <c r="AD3934" s="3">
        <v>87.264717002297161</v>
      </c>
      <c r="AE3934" s="3">
        <v>93.216421684808566</v>
      </c>
      <c r="AF3934" s="3">
        <v>91.408818566451387</v>
      </c>
      <c r="AG3934" s="3">
        <v>100</v>
      </c>
      <c r="AH3934" s="32">
        <v>92.493856812111432</v>
      </c>
      <c r="AI3934" s="50">
        <v>1.06314950853804E-2</v>
      </c>
      <c r="AT3934" s="3">
        <v>57.507394190978012</v>
      </c>
      <c r="AU3934" s="3">
        <v>56.097152109614377</v>
      </c>
      <c r="AV3934" s="3">
        <v>62.388841692973159</v>
      </c>
      <c r="AW3934" s="3">
        <v>72.595623498862167</v>
      </c>
      <c r="AX3934" s="3">
        <v>71.990274933197611</v>
      </c>
      <c r="AY3934" s="3">
        <v>92.460312656252924</v>
      </c>
      <c r="AZ3934" s="3">
        <v>81.559101051503347</v>
      </c>
      <c r="BA3934" s="3">
        <v>100</v>
      </c>
      <c r="BB3934" s="3">
        <v>77.303211847920267</v>
      </c>
      <c r="BC3934" s="31">
        <v>64.284760358021884</v>
      </c>
    </row>
    <row r="3935" spans="1:55" x14ac:dyDescent="0.55000000000000004">
      <c r="A3935" s="21" t="s">
        <v>6</v>
      </c>
      <c r="B3935" s="21" t="s">
        <v>24102</v>
      </c>
      <c r="C3935" s="21" t="s">
        <v>3460</v>
      </c>
      <c r="D3935" s="27" t="s">
        <v>3461</v>
      </c>
      <c r="E3935" s="4">
        <v>9</v>
      </c>
      <c r="F3935" s="4">
        <v>11</v>
      </c>
      <c r="G3935" s="4">
        <v>5</v>
      </c>
      <c r="H3935" s="62">
        <v>23</v>
      </c>
      <c r="J3935" s="28">
        <v>1</v>
      </c>
      <c r="K3935" s="12" t="s">
        <v>24553</v>
      </c>
      <c r="L3935" s="12" t="s">
        <v>24553</v>
      </c>
      <c r="M3935" s="12" t="s">
        <v>24553</v>
      </c>
      <c r="N3935" s="12" t="s">
        <v>24553</v>
      </c>
      <c r="O3935" s="12" t="s">
        <v>24553</v>
      </c>
      <c r="P3935" s="12" t="s">
        <v>24553</v>
      </c>
      <c r="Q3935" s="29" t="s">
        <v>24553</v>
      </c>
      <c r="R3935" s="3">
        <v>37.704211484953341</v>
      </c>
      <c r="S3935" s="3">
        <v>35.711253218201641</v>
      </c>
      <c r="T3935" s="3">
        <v>94.518416428263237</v>
      </c>
      <c r="U3935" s="3">
        <v>99.600510105844592</v>
      </c>
      <c r="V3935" s="3">
        <v>100</v>
      </c>
      <c r="W3935" s="3">
        <v>81.859756357351102</v>
      </c>
      <c r="X3935" s="3">
        <v>57.696387277027497</v>
      </c>
      <c r="Y3935" s="32">
        <v>65.513381253448728</v>
      </c>
      <c r="Z3935" s="50">
        <v>5.9172393837687897E-3</v>
      </c>
      <c r="AA3935" s="3">
        <v>80.077667827117594</v>
      </c>
      <c r="AB3935" s="3">
        <v>72.074799273568146</v>
      </c>
      <c r="AC3935" s="3">
        <v>91.036513783797957</v>
      </c>
      <c r="AD3935" s="3">
        <v>100</v>
      </c>
      <c r="AE3935" s="3">
        <v>87.181024168047443</v>
      </c>
      <c r="AF3935" s="3">
        <v>82.822479395850706</v>
      </c>
      <c r="AG3935" s="3">
        <v>76.491599924840742</v>
      </c>
      <c r="AH3935" s="32">
        <v>75.412826862930658</v>
      </c>
      <c r="AI3935" s="50">
        <v>4.7612880545313499E-2</v>
      </c>
      <c r="AJ3935" s="3">
        <v>11.716175319710723</v>
      </c>
      <c r="AK3935" s="3">
        <v>13.024148979082678</v>
      </c>
      <c r="AL3935" s="3">
        <v>15.024499193861192</v>
      </c>
      <c r="AM3935" s="3">
        <v>20.957495379397507</v>
      </c>
      <c r="AN3935" s="3">
        <v>35.276612341360007</v>
      </c>
      <c r="AO3935" s="3">
        <v>100</v>
      </c>
      <c r="AP3935" s="3">
        <v>55.925020768214651</v>
      </c>
      <c r="AQ3935" s="3">
        <v>35.970776532167356</v>
      </c>
      <c r="AR3935" s="3">
        <v>51.773861310627446</v>
      </c>
      <c r="AS3935" s="31">
        <v>16.184082938752415</v>
      </c>
      <c r="AT3935" s="3">
        <v>81.365749676357922</v>
      </c>
      <c r="AU3935" s="3">
        <v>83.724490859117338</v>
      </c>
      <c r="AV3935" s="3">
        <v>79.879320743614684</v>
      </c>
      <c r="AW3935" s="3">
        <v>89.471046873681075</v>
      </c>
      <c r="AX3935" s="3">
        <v>87.422291262884698</v>
      </c>
      <c r="AY3935" s="3">
        <v>100</v>
      </c>
      <c r="AZ3935" s="3">
        <v>96.468836511866357</v>
      </c>
      <c r="BA3935" s="3">
        <v>92.666130578489998</v>
      </c>
      <c r="BB3935" s="3">
        <v>74.235153293040483</v>
      </c>
      <c r="BC3935" s="31">
        <v>73.891386610344398</v>
      </c>
    </row>
    <row r="3936" spans="1:55" x14ac:dyDescent="0.55000000000000004">
      <c r="A3936" s="21" t="s">
        <v>6</v>
      </c>
      <c r="B3936" s="21" t="s">
        <v>23734</v>
      </c>
      <c r="C3936" s="21" t="s">
        <v>1370</v>
      </c>
      <c r="D3936" s="27" t="s">
        <v>1371</v>
      </c>
      <c r="E3936" s="4">
        <v>3</v>
      </c>
      <c r="F3936" s="4">
        <v>1</v>
      </c>
      <c r="G3936" s="4">
        <v>6</v>
      </c>
      <c r="H3936" s="62">
        <v>16</v>
      </c>
      <c r="J3936" s="28">
        <v>1</v>
      </c>
      <c r="K3936" s="13" t="s">
        <v>24548</v>
      </c>
      <c r="L3936" s="16" t="s">
        <v>16303</v>
      </c>
      <c r="M3936" s="12" t="s">
        <v>24553</v>
      </c>
      <c r="N3936" s="12" t="s">
        <v>24553</v>
      </c>
      <c r="O3936" s="12" t="s">
        <v>24553</v>
      </c>
      <c r="P3936" s="14" t="s">
        <v>24551</v>
      </c>
      <c r="Q3936" s="29" t="s">
        <v>24553</v>
      </c>
      <c r="R3936" s="3">
        <v>23.293695202158034</v>
      </c>
      <c r="S3936" s="3">
        <v>23.086354198739105</v>
      </c>
      <c r="T3936" s="3">
        <v>90.443717156692614</v>
      </c>
      <c r="U3936" s="3">
        <v>99.587294918008084</v>
      </c>
      <c r="V3936" s="3">
        <v>100</v>
      </c>
      <c r="W3936" s="3">
        <v>92.118637153100366</v>
      </c>
      <c r="X3936" s="3">
        <v>45.776694436816356</v>
      </c>
      <c r="Y3936" s="32">
        <v>58.345587012281065</v>
      </c>
      <c r="Z3936" s="50">
        <v>1.7562991318787701E-3</v>
      </c>
      <c r="AA3936" s="3">
        <v>72.584619945234735</v>
      </c>
      <c r="AB3936" s="3">
        <v>66.197137260368493</v>
      </c>
      <c r="AC3936" s="3">
        <v>95.041923652692475</v>
      </c>
      <c r="AD3936" s="3">
        <v>94.417167441331344</v>
      </c>
      <c r="AE3936" s="3">
        <v>98.910445844908338</v>
      </c>
      <c r="AF3936" s="3">
        <v>100</v>
      </c>
      <c r="AG3936" s="3">
        <v>78.009612218668664</v>
      </c>
      <c r="AH3936" s="32">
        <v>97.515475629682484</v>
      </c>
      <c r="AI3936" s="50">
        <v>6.6099271225322803E-2</v>
      </c>
      <c r="AJ3936" s="3">
        <v>20.587140798835936</v>
      </c>
      <c r="AK3936" s="3">
        <v>15.917276145131751</v>
      </c>
      <c r="AL3936" s="3">
        <v>18.880047578113441</v>
      </c>
      <c r="AM3936" s="3">
        <v>29.203174604802729</v>
      </c>
      <c r="AN3936" s="3">
        <v>45.407425336375802</v>
      </c>
      <c r="AO3936" s="3">
        <v>97.853921081577141</v>
      </c>
      <c r="AP3936" s="3">
        <v>90.504054182534702</v>
      </c>
      <c r="AQ3936" s="3">
        <v>100</v>
      </c>
      <c r="AR3936" s="3">
        <v>60.490213500881005</v>
      </c>
      <c r="AS3936" s="31">
        <v>21.876251361149595</v>
      </c>
      <c r="AT3936" s="3">
        <v>66.84176778943845</v>
      </c>
      <c r="AU3936" s="3">
        <v>69.217948657124793</v>
      </c>
      <c r="AV3936" s="3">
        <v>68.585037527991162</v>
      </c>
      <c r="AW3936" s="3">
        <v>80.899780319136482</v>
      </c>
      <c r="AX3936" s="3">
        <v>81.858903638545101</v>
      </c>
      <c r="AY3936" s="3">
        <v>100</v>
      </c>
      <c r="AZ3936" s="3">
        <v>95.076193202371996</v>
      </c>
      <c r="BA3936" s="3">
        <v>91.780099327569118</v>
      </c>
      <c r="BB3936" s="3">
        <v>75.705074110075429</v>
      </c>
      <c r="BC3936" s="31">
        <v>56.445593322168321</v>
      </c>
    </row>
    <row r="3937" spans="1:55" x14ac:dyDescent="0.55000000000000004">
      <c r="A3937" s="21" t="s">
        <v>6</v>
      </c>
      <c r="B3937" s="21" t="s">
        <v>23384</v>
      </c>
      <c r="C3937" s="21" t="s">
        <v>202</v>
      </c>
      <c r="D3937" s="27" t="s">
        <v>203</v>
      </c>
      <c r="E3937" s="4">
        <v>1</v>
      </c>
      <c r="F3937" s="4">
        <v>6</v>
      </c>
      <c r="G3937" s="4">
        <v>9</v>
      </c>
      <c r="H3937" s="62">
        <v>11</v>
      </c>
      <c r="J3937" s="28">
        <v>1</v>
      </c>
      <c r="K3937" s="12" t="s">
        <v>24553</v>
      </c>
      <c r="L3937" s="12" t="s">
        <v>24553</v>
      </c>
      <c r="M3937" s="12" t="s">
        <v>24553</v>
      </c>
      <c r="N3937" s="12" t="s">
        <v>24553</v>
      </c>
      <c r="O3937" s="15" t="s">
        <v>24550</v>
      </c>
      <c r="P3937" s="12" t="s">
        <v>24553</v>
      </c>
      <c r="Q3937" s="29" t="s">
        <v>24553</v>
      </c>
      <c r="R3937" s="3">
        <v>39.941914592299689</v>
      </c>
      <c r="S3937" s="3">
        <v>46.166568858039561</v>
      </c>
      <c r="T3937" s="3">
        <v>75.742813428938618</v>
      </c>
      <c r="U3937" s="3">
        <v>100</v>
      </c>
      <c r="V3937" s="3">
        <v>46.790103127617648</v>
      </c>
      <c r="W3937" s="3">
        <v>44.623105708315848</v>
      </c>
      <c r="X3937" s="3">
        <v>38.757237850161381</v>
      </c>
      <c r="Y3937" s="32">
        <v>41.736676597394144</v>
      </c>
      <c r="Z3937" s="50">
        <v>2.16119840473404E-2</v>
      </c>
      <c r="AA3937" s="3">
        <v>93.79269500145638</v>
      </c>
      <c r="AB3937" s="3">
        <v>88.971259418775361</v>
      </c>
      <c r="AC3937" s="3">
        <v>100</v>
      </c>
      <c r="AD3937" s="3">
        <v>88.835793735281982</v>
      </c>
      <c r="AE3937" s="3">
        <v>34.433833973926021</v>
      </c>
      <c r="AF3937" s="3">
        <v>27.984800537210567</v>
      </c>
      <c r="AG3937" s="3">
        <v>21.703144859482606</v>
      </c>
      <c r="AH3937" s="32">
        <v>21.042215973115937</v>
      </c>
      <c r="AI3937" s="50">
        <v>1.72386761760907E-3</v>
      </c>
      <c r="AJ3937" s="3">
        <v>17.094070787311203</v>
      </c>
      <c r="AK3937" s="3">
        <v>16.821315396871974</v>
      </c>
      <c r="AL3937" s="3">
        <v>19.130357440050226</v>
      </c>
      <c r="AM3937" s="3">
        <v>35.851920592329364</v>
      </c>
      <c r="AN3937" s="3">
        <v>67.325322444604296</v>
      </c>
      <c r="AO3937" s="3">
        <v>100</v>
      </c>
      <c r="AP3937" s="3">
        <v>57.448022442610203</v>
      </c>
      <c r="AQ3937" s="3">
        <v>30.486513412138876</v>
      </c>
      <c r="AR3937" s="3">
        <v>54.923078571845274</v>
      </c>
      <c r="AS3937" s="31">
        <v>33.222485996660801</v>
      </c>
      <c r="AT3937" s="3">
        <v>47.571852173626837</v>
      </c>
      <c r="AU3937" s="3">
        <v>49.300436246210587</v>
      </c>
      <c r="AV3937" s="3">
        <v>48.368356805087245</v>
      </c>
      <c r="AW3937" s="3">
        <v>78.235103475297279</v>
      </c>
      <c r="AX3937" s="3">
        <v>100</v>
      </c>
      <c r="AY3937" s="3">
        <v>72.715176055566872</v>
      </c>
      <c r="AZ3937" s="3">
        <v>52.79114886501025</v>
      </c>
      <c r="BA3937" s="3">
        <v>22.762581576440635</v>
      </c>
      <c r="BB3937" s="3">
        <v>16.511786903248542</v>
      </c>
      <c r="BC3937" s="31">
        <v>12.439844808248028</v>
      </c>
    </row>
    <row r="3938" spans="1:55" x14ac:dyDescent="0.55000000000000004">
      <c r="A3938" s="21" t="s">
        <v>6</v>
      </c>
      <c r="B3938" s="21" t="s">
        <v>21937</v>
      </c>
      <c r="C3938" s="21" t="s">
        <v>8049</v>
      </c>
      <c r="D3938" s="27" t="s">
        <v>8050</v>
      </c>
      <c r="E3938" s="4">
        <v>0</v>
      </c>
      <c r="F3938" s="4">
        <v>22</v>
      </c>
      <c r="G3938" s="4">
        <v>0</v>
      </c>
      <c r="H3938" s="62">
        <v>38</v>
      </c>
      <c r="J3938" s="28">
        <v>1</v>
      </c>
      <c r="K3938" s="13" t="s">
        <v>24548</v>
      </c>
      <c r="L3938" s="12" t="s">
        <v>24553</v>
      </c>
      <c r="M3938" s="12" t="s">
        <v>24553</v>
      </c>
      <c r="N3938" s="12" t="s">
        <v>24553</v>
      </c>
      <c r="O3938" s="12" t="s">
        <v>24553</v>
      </c>
      <c r="P3938" s="14" t="s">
        <v>24551</v>
      </c>
      <c r="Q3938" s="29" t="s">
        <v>24553</v>
      </c>
      <c r="AA3938" s="3">
        <v>53.573657004235798</v>
      </c>
      <c r="AB3938" s="3">
        <v>61.091096485453022</v>
      </c>
      <c r="AC3938" s="3">
        <v>78.748090129560239</v>
      </c>
      <c r="AD3938" s="3">
        <v>66.283961950783777</v>
      </c>
      <c r="AE3938" s="3">
        <v>100</v>
      </c>
      <c r="AF3938" s="3">
        <v>88.765440198269943</v>
      </c>
      <c r="AG3938" s="3">
        <v>73.263049837197173</v>
      </c>
      <c r="AH3938" s="32">
        <v>83.165484967368045</v>
      </c>
      <c r="AI3938" s="50">
        <v>4.5851308476943201E-2</v>
      </c>
      <c r="AT3938" s="3">
        <v>79.56502902233153</v>
      </c>
      <c r="AU3938" s="3">
        <v>80.718214767444366</v>
      </c>
      <c r="AV3938" s="3">
        <v>85.717834868110742</v>
      </c>
      <c r="AW3938" s="3">
        <v>83.107803819875556</v>
      </c>
      <c r="AX3938" s="3">
        <v>82.95150602703319</v>
      </c>
      <c r="AY3938" s="3">
        <v>84.55520712333346</v>
      </c>
      <c r="AZ3938" s="3">
        <v>82.752979059471542</v>
      </c>
      <c r="BA3938" s="3">
        <v>100</v>
      </c>
      <c r="BB3938" s="3">
        <v>90.246807181882133</v>
      </c>
      <c r="BC3938" s="31">
        <v>79.525409443910434</v>
      </c>
    </row>
    <row r="3939" spans="1:55" x14ac:dyDescent="0.55000000000000004">
      <c r="A3939" s="21" t="s">
        <v>6</v>
      </c>
      <c r="B3939" s="21" t="s">
        <v>16961</v>
      </c>
      <c r="C3939" s="21" t="s">
        <v>12298</v>
      </c>
      <c r="D3939" s="27" t="s">
        <v>12299</v>
      </c>
      <c r="E3939" s="4">
        <v>0</v>
      </c>
      <c r="F3939" s="4">
        <v>0</v>
      </c>
      <c r="G3939" s="4">
        <v>0</v>
      </c>
      <c r="H3939" s="62">
        <v>1</v>
      </c>
      <c r="J3939" s="28">
        <v>1</v>
      </c>
      <c r="K3939" s="12" t="s">
        <v>24553</v>
      </c>
      <c r="L3939" s="12" t="s">
        <v>24553</v>
      </c>
      <c r="M3939" s="12" t="s">
        <v>24553</v>
      </c>
      <c r="N3939" s="12" t="s">
        <v>24553</v>
      </c>
      <c r="O3939" s="12" t="s">
        <v>24553</v>
      </c>
      <c r="P3939" s="12" t="s">
        <v>24553</v>
      </c>
      <c r="Q3939" s="29" t="s">
        <v>24553</v>
      </c>
      <c r="AT3939" s="3">
        <v>100</v>
      </c>
      <c r="AU3939" s="3">
        <v>64.860513908254816</v>
      </c>
      <c r="AV3939" s="3">
        <v>65.949373200031687</v>
      </c>
      <c r="AW3939" s="3">
        <v>57.38180388201237</v>
      </c>
      <c r="AX3939" s="3">
        <v>55.004222350630492</v>
      </c>
      <c r="AY3939" s="3">
        <v>37.090290228145065</v>
      </c>
      <c r="AZ3939" s="3">
        <v>37.593671952132489</v>
      </c>
      <c r="BA3939" s="3">
        <v>19.04154771729484</v>
      </c>
      <c r="BB3939" s="3">
        <v>23.667518150106112</v>
      </c>
      <c r="BC3939" s="31">
        <v>43.563585431093152</v>
      </c>
    </row>
    <row r="3940" spans="1:55" x14ac:dyDescent="0.55000000000000004">
      <c r="A3940" s="21" t="s">
        <v>6</v>
      </c>
      <c r="B3940" s="21" t="s">
        <v>23237</v>
      </c>
      <c r="C3940" s="21" t="s">
        <v>8339</v>
      </c>
      <c r="D3940" s="27" t="s">
        <v>8340</v>
      </c>
      <c r="E3940" s="4">
        <v>1</v>
      </c>
      <c r="F3940" s="4">
        <v>0</v>
      </c>
      <c r="G3940" s="4">
        <v>3</v>
      </c>
      <c r="H3940" s="62">
        <v>1</v>
      </c>
      <c r="J3940" s="28">
        <v>1</v>
      </c>
      <c r="K3940" s="13" t="s">
        <v>24548</v>
      </c>
      <c r="L3940" s="16" t="s">
        <v>16303</v>
      </c>
      <c r="M3940" s="17" t="s">
        <v>24549</v>
      </c>
      <c r="N3940" s="12" t="s">
        <v>24553</v>
      </c>
      <c r="O3940" s="12" t="s">
        <v>24553</v>
      </c>
      <c r="P3940" s="12" t="s">
        <v>24553</v>
      </c>
      <c r="Q3940" s="29" t="s">
        <v>24553</v>
      </c>
      <c r="R3940" s="3">
        <v>100</v>
      </c>
      <c r="S3940" s="3">
        <v>97.297905503709075</v>
      </c>
      <c r="T3940" s="3">
        <v>36.853782251180206</v>
      </c>
      <c r="U3940" s="3">
        <v>31.89144766041494</v>
      </c>
      <c r="V3940" s="3">
        <v>20.822433136603582</v>
      </c>
      <c r="W3940" s="3">
        <v>17.482837907413344</v>
      </c>
      <c r="X3940" s="3">
        <v>15.301024196470859</v>
      </c>
      <c r="Y3940" s="32">
        <v>14.786922794557761</v>
      </c>
      <c r="Z3940" s="50">
        <v>1.15218286920795E-4</v>
      </c>
      <c r="AJ3940" s="3">
        <v>50.672887929595134</v>
      </c>
      <c r="AK3940" s="3">
        <v>50.133908129414216</v>
      </c>
      <c r="AL3940" s="3">
        <v>51.975505479440621</v>
      </c>
      <c r="AM3940" s="3">
        <v>35.003892478007486</v>
      </c>
      <c r="AN3940" s="3">
        <v>27.906292232740931</v>
      </c>
      <c r="AO3940" s="3">
        <v>21.473710616902604</v>
      </c>
      <c r="AP3940" s="3">
        <v>33.920154450073561</v>
      </c>
      <c r="AQ3940" s="3">
        <v>37.471048438118373</v>
      </c>
      <c r="AR3940" s="3">
        <v>68.618606185351581</v>
      </c>
      <c r="AS3940" s="31">
        <v>100</v>
      </c>
      <c r="AT3940" s="3">
        <v>71.073287474994913</v>
      </c>
      <c r="AU3940" s="3">
        <v>74.138807638018804</v>
      </c>
      <c r="AV3940" s="3">
        <v>69.432076759921486</v>
      </c>
      <c r="AW3940" s="3">
        <v>71.130000897217471</v>
      </c>
      <c r="AX3940" s="3">
        <v>100</v>
      </c>
      <c r="AY3940" s="3">
        <v>61.396054233382856</v>
      </c>
      <c r="AZ3940" s="3">
        <v>34.663942687695865</v>
      </c>
      <c r="BA3940" s="3">
        <v>14.739504582961294</v>
      </c>
      <c r="BB3940" s="3">
        <v>18.018012880141956</v>
      </c>
      <c r="BC3940" s="31">
        <v>17.65846381129878</v>
      </c>
    </row>
    <row r="3941" spans="1:55" x14ac:dyDescent="0.55000000000000004">
      <c r="A3941" s="21" t="s">
        <v>6</v>
      </c>
      <c r="B3941" s="21" t="s">
        <v>21696</v>
      </c>
      <c r="C3941" s="21" t="s">
        <v>3028</v>
      </c>
      <c r="D3941" s="27" t="s">
        <v>3029</v>
      </c>
      <c r="E3941" s="4">
        <v>0</v>
      </c>
      <c r="F3941" s="4">
        <v>10</v>
      </c>
      <c r="G3941" s="4">
        <v>0</v>
      </c>
      <c r="H3941" s="62">
        <v>12</v>
      </c>
      <c r="J3941" s="28">
        <v>1</v>
      </c>
      <c r="K3941" s="13" t="s">
        <v>24548</v>
      </c>
      <c r="L3941" s="12" t="s">
        <v>24553</v>
      </c>
      <c r="M3941" s="12" t="s">
        <v>24553</v>
      </c>
      <c r="N3941" s="12" t="s">
        <v>24553</v>
      </c>
      <c r="O3941" s="12" t="s">
        <v>24553</v>
      </c>
      <c r="P3941" s="14" t="s">
        <v>24551</v>
      </c>
      <c r="Q3941" s="29" t="s">
        <v>24553</v>
      </c>
      <c r="AA3941" s="3">
        <v>22.129076533688199</v>
      </c>
      <c r="AB3941" s="3">
        <v>19.633500173516655</v>
      </c>
      <c r="AC3941" s="3">
        <v>45.494569390132718</v>
      </c>
      <c r="AD3941" s="3">
        <v>48.578233337739228</v>
      </c>
      <c r="AE3941" s="3">
        <v>92.546005578585707</v>
      </c>
      <c r="AF3941" s="3">
        <v>91.373414843986808</v>
      </c>
      <c r="AG3941" s="3">
        <v>96.740329130575361</v>
      </c>
      <c r="AH3941" s="32">
        <v>100</v>
      </c>
      <c r="AI3941" s="50">
        <v>4.6778037398025399E-4</v>
      </c>
      <c r="AT3941" s="3">
        <v>30.287092675117357</v>
      </c>
      <c r="AU3941" s="3">
        <v>33.380959577383038</v>
      </c>
      <c r="AV3941" s="3">
        <v>38.392338698022478</v>
      </c>
      <c r="AW3941" s="3">
        <v>39.647529867968593</v>
      </c>
      <c r="AX3941" s="3">
        <v>37.799313114111342</v>
      </c>
      <c r="AY3941" s="3">
        <v>56.864295619871911</v>
      </c>
      <c r="AZ3941" s="3">
        <v>60.65729436535382</v>
      </c>
      <c r="BA3941" s="3">
        <v>93.354402460745973</v>
      </c>
      <c r="BB3941" s="3">
        <v>100</v>
      </c>
      <c r="BC3941" s="31">
        <v>90.682552887627025</v>
      </c>
    </row>
    <row r="3942" spans="1:55" x14ac:dyDescent="0.55000000000000004">
      <c r="A3942" s="21" t="s">
        <v>6</v>
      </c>
      <c r="B3942" s="21" t="s">
        <v>22940</v>
      </c>
      <c r="C3942" s="21" t="s">
        <v>725</v>
      </c>
      <c r="D3942" s="27" t="s">
        <v>4839</v>
      </c>
      <c r="E3942" s="4">
        <v>1</v>
      </c>
      <c r="F3942" s="4">
        <v>6</v>
      </c>
      <c r="G3942" s="4">
        <v>0</v>
      </c>
      <c r="H3942" s="62">
        <v>12</v>
      </c>
      <c r="J3942" s="28">
        <v>2</v>
      </c>
      <c r="K3942" s="13" t="s">
        <v>24548</v>
      </c>
      <c r="L3942" s="16" t="s">
        <v>16303</v>
      </c>
      <c r="M3942" s="12" t="s">
        <v>24553</v>
      </c>
      <c r="N3942" s="12" t="s">
        <v>24553</v>
      </c>
      <c r="O3942" s="12" t="s">
        <v>24553</v>
      </c>
      <c r="P3942" s="14" t="s">
        <v>24551</v>
      </c>
      <c r="Q3942" s="29" t="s">
        <v>24553</v>
      </c>
      <c r="R3942" s="3">
        <v>38.646186197149099</v>
      </c>
      <c r="S3942" s="3">
        <v>46.205403795973446</v>
      </c>
      <c r="T3942" s="3">
        <v>84.197183936463148</v>
      </c>
      <c r="U3942" s="3">
        <v>84.161245681302489</v>
      </c>
      <c r="V3942" s="3">
        <v>100</v>
      </c>
      <c r="W3942" s="3">
        <v>86.836361877397579</v>
      </c>
      <c r="X3942" s="3">
        <v>79.933739192419836</v>
      </c>
      <c r="Y3942" s="32">
        <v>74.182210633780372</v>
      </c>
      <c r="Z3942" s="50">
        <v>5.8188438959995998E-3</v>
      </c>
      <c r="AA3942" s="3">
        <v>35.027251819117403</v>
      </c>
      <c r="AB3942" s="3">
        <v>35.313017709248854</v>
      </c>
      <c r="AC3942" s="3">
        <v>63.483678279475861</v>
      </c>
      <c r="AD3942" s="3">
        <v>71.660151232793666</v>
      </c>
      <c r="AE3942" s="3">
        <v>83.076258511695542</v>
      </c>
      <c r="AF3942" s="3">
        <v>85.063635276640809</v>
      </c>
      <c r="AG3942" s="3">
        <v>86.723623589985493</v>
      </c>
      <c r="AH3942" s="32">
        <v>100</v>
      </c>
      <c r="AI3942" s="50">
        <v>5.4515069690140704E-3</v>
      </c>
      <c r="AT3942" s="3">
        <v>34.362576876154129</v>
      </c>
      <c r="AU3942" s="3">
        <v>34.765079240825827</v>
      </c>
      <c r="AV3942" s="3">
        <v>36.764726188332972</v>
      </c>
      <c r="AW3942" s="3">
        <v>38.065009506591863</v>
      </c>
      <c r="AX3942" s="3">
        <v>39.612895347255595</v>
      </c>
      <c r="AY3942" s="3">
        <v>54.781603249135934</v>
      </c>
      <c r="AZ3942" s="3">
        <v>66.132607858215181</v>
      </c>
      <c r="BA3942" s="3">
        <v>81.664964511003618</v>
      </c>
      <c r="BB3942" s="3">
        <v>100</v>
      </c>
      <c r="BC3942" s="31">
        <v>81.773529628650394</v>
      </c>
    </row>
    <row r="3943" spans="1:55" x14ac:dyDescent="0.55000000000000004">
      <c r="A3943" s="21" t="s">
        <v>6</v>
      </c>
      <c r="B3943" s="21" t="s">
        <v>18667</v>
      </c>
      <c r="C3943" s="21" t="s">
        <v>725</v>
      </c>
      <c r="D3943" s="27" t="s">
        <v>726</v>
      </c>
      <c r="E3943" s="4">
        <v>0</v>
      </c>
      <c r="F3943" s="4">
        <v>1</v>
      </c>
      <c r="G3943" s="4">
        <v>0</v>
      </c>
      <c r="H3943" s="62">
        <v>1</v>
      </c>
      <c r="J3943" s="28">
        <v>2</v>
      </c>
      <c r="K3943" s="13" t="s">
        <v>24548</v>
      </c>
      <c r="L3943" s="16" t="s">
        <v>16303</v>
      </c>
      <c r="M3943" s="12" t="s">
        <v>24553</v>
      </c>
      <c r="N3943" s="12" t="s">
        <v>24553</v>
      </c>
      <c r="O3943" s="12" t="s">
        <v>24553</v>
      </c>
      <c r="P3943" s="14" t="s">
        <v>24551</v>
      </c>
      <c r="Q3943" s="29" t="s">
        <v>24553</v>
      </c>
      <c r="AA3943" s="3">
        <v>40.445530013885886</v>
      </c>
      <c r="AB3943" s="3">
        <v>32.897390524401175</v>
      </c>
      <c r="AC3943" s="3">
        <v>74.706083336704609</v>
      </c>
      <c r="AD3943" s="3">
        <v>76.605257731128944</v>
      </c>
      <c r="AE3943" s="3">
        <v>76.186605672605381</v>
      </c>
      <c r="AF3943" s="3">
        <v>96.386855200630364</v>
      </c>
      <c r="AG3943" s="3">
        <v>100</v>
      </c>
      <c r="AH3943" s="32">
        <v>91.267509545681975</v>
      </c>
      <c r="AI3943" s="50">
        <v>1.46091035189458E-2</v>
      </c>
      <c r="AT3943" s="3">
        <v>49.997316621709928</v>
      </c>
      <c r="AU3943" s="3">
        <v>43.822223509881781</v>
      </c>
      <c r="AV3943" s="3">
        <v>56.997167371648338</v>
      </c>
      <c r="AW3943" s="3">
        <v>62.883155145447368</v>
      </c>
      <c r="AX3943" s="3">
        <v>54.916124555811983</v>
      </c>
      <c r="AY3943" s="3">
        <v>85.06123646773392</v>
      </c>
      <c r="AZ3943" s="3">
        <v>96.477867163293269</v>
      </c>
      <c r="BA3943" s="3">
        <v>100</v>
      </c>
      <c r="BB3943" s="3">
        <v>96.670676648840654</v>
      </c>
      <c r="BC3943" s="31">
        <v>91.19125253385954</v>
      </c>
    </row>
    <row r="3944" spans="1:55" x14ac:dyDescent="0.55000000000000004">
      <c r="A3944" s="21" t="s">
        <v>6</v>
      </c>
      <c r="B3944" s="21" t="s">
        <v>22000</v>
      </c>
      <c r="C3944" s="21" t="s">
        <v>15721</v>
      </c>
      <c r="D3944" s="27" t="s">
        <v>15722</v>
      </c>
      <c r="E3944" s="4">
        <v>0</v>
      </c>
      <c r="F3944" s="4">
        <v>0</v>
      </c>
      <c r="G3944" s="4">
        <v>1</v>
      </c>
      <c r="H3944" s="62">
        <v>0</v>
      </c>
      <c r="J3944" s="28">
        <v>1</v>
      </c>
      <c r="K3944" s="13" t="s">
        <v>24548</v>
      </c>
      <c r="L3944" s="16" t="s">
        <v>16303</v>
      </c>
      <c r="M3944" s="12" t="s">
        <v>24553</v>
      </c>
      <c r="N3944" s="12" t="s">
        <v>24553</v>
      </c>
      <c r="O3944" s="12" t="s">
        <v>24553</v>
      </c>
      <c r="P3944" s="12" t="s">
        <v>24553</v>
      </c>
      <c r="Q3944" s="29" t="s">
        <v>24553</v>
      </c>
      <c r="AJ3944" s="3">
        <v>6.6166376992780096</v>
      </c>
      <c r="AK3944" s="3">
        <v>13.740535198141268</v>
      </c>
      <c r="AL3944" s="3">
        <v>17.00268762189965</v>
      </c>
      <c r="AM3944" s="3">
        <v>16.751298735437693</v>
      </c>
      <c r="AN3944" s="3">
        <v>17.447110104899529</v>
      </c>
      <c r="AO3944" s="3">
        <v>37.12709055284887</v>
      </c>
      <c r="AP3944" s="3">
        <v>30.452542903595365</v>
      </c>
      <c r="AQ3944" s="3">
        <v>28.564621648875054</v>
      </c>
      <c r="AR3944" s="3">
        <v>100</v>
      </c>
      <c r="AS3944" s="31">
        <v>63.832115949566791</v>
      </c>
    </row>
    <row r="3945" spans="1:55" x14ac:dyDescent="0.55000000000000004">
      <c r="A3945" s="21" t="s">
        <v>6</v>
      </c>
      <c r="B3945" s="21" t="s">
        <v>22001</v>
      </c>
      <c r="C3945" s="21" t="s">
        <v>15723</v>
      </c>
      <c r="D3945" s="27" t="s">
        <v>15724</v>
      </c>
      <c r="E3945" s="4">
        <v>0</v>
      </c>
      <c r="F3945" s="4">
        <v>0</v>
      </c>
      <c r="G3945" s="4">
        <v>1</v>
      </c>
      <c r="H3945" s="62">
        <v>0</v>
      </c>
      <c r="J3945" s="28">
        <v>1</v>
      </c>
      <c r="K3945" s="12" t="s">
        <v>24553</v>
      </c>
      <c r="L3945" s="12" t="s">
        <v>24553</v>
      </c>
      <c r="M3945" s="12" t="s">
        <v>24553</v>
      </c>
      <c r="N3945" s="12" t="s">
        <v>24553</v>
      </c>
      <c r="O3945" s="15" t="s">
        <v>24550</v>
      </c>
      <c r="P3945" s="12" t="s">
        <v>24553</v>
      </c>
      <c r="Q3945" s="29" t="s">
        <v>24553</v>
      </c>
      <c r="AJ3945" s="3">
        <v>51.850709107618712</v>
      </c>
      <c r="AK3945" s="3">
        <v>90.831509206252647</v>
      </c>
      <c r="AL3945" s="3">
        <v>100</v>
      </c>
      <c r="AM3945" s="3">
        <v>84.253023118968258</v>
      </c>
      <c r="AN3945" s="3">
        <v>91.968771077664016</v>
      </c>
      <c r="AO3945" s="3">
        <v>83.59989794088898</v>
      </c>
      <c r="AP3945" s="3">
        <v>65.558729887875828</v>
      </c>
      <c r="AQ3945" s="3">
        <v>30.515770506412665</v>
      </c>
      <c r="AR3945" s="3">
        <v>42.574103356487669</v>
      </c>
      <c r="AS3945" s="31">
        <v>18.617909452666602</v>
      </c>
    </row>
    <row r="3946" spans="1:55" x14ac:dyDescent="0.55000000000000004">
      <c r="A3946" s="21" t="s">
        <v>6</v>
      </c>
      <c r="B3946" s="21" t="s">
        <v>19422</v>
      </c>
      <c r="C3946" s="21" t="s">
        <v>14361</v>
      </c>
      <c r="D3946" s="27" t="s">
        <v>14362</v>
      </c>
      <c r="E3946" s="4">
        <v>0</v>
      </c>
      <c r="F3946" s="4">
        <v>1</v>
      </c>
      <c r="G3946" s="4">
        <v>0</v>
      </c>
      <c r="H3946" s="62">
        <v>6</v>
      </c>
      <c r="J3946" s="28">
        <v>1</v>
      </c>
      <c r="K3946" s="13" t="s">
        <v>24548</v>
      </c>
      <c r="L3946" s="12" t="s">
        <v>24553</v>
      </c>
      <c r="M3946" s="12" t="s">
        <v>24553</v>
      </c>
      <c r="N3946" s="12" t="s">
        <v>24553</v>
      </c>
      <c r="O3946" s="12" t="s">
        <v>24553</v>
      </c>
      <c r="P3946" s="12" t="s">
        <v>24553</v>
      </c>
      <c r="Q3946" s="29" t="s">
        <v>24553</v>
      </c>
      <c r="AA3946" s="3">
        <v>76.490337692382468</v>
      </c>
      <c r="AB3946" s="3">
        <v>89.049613730462482</v>
      </c>
      <c r="AC3946" s="3">
        <v>62.838915096761262</v>
      </c>
      <c r="AD3946" s="3">
        <v>55.956296467721231</v>
      </c>
      <c r="AE3946" s="3">
        <v>61.01133094057559</v>
      </c>
      <c r="AF3946" s="3">
        <v>82.335859338692472</v>
      </c>
      <c r="AG3946" s="3">
        <v>90.9281448164121</v>
      </c>
      <c r="AH3946" s="32">
        <v>100</v>
      </c>
      <c r="AI3946" s="50">
        <v>9.3320557952603897E-2</v>
      </c>
      <c r="AT3946" s="3">
        <v>49.488291064232406</v>
      </c>
      <c r="AU3946" s="3">
        <v>54.586676979590777</v>
      </c>
      <c r="AV3946" s="3">
        <v>48.705595655611553</v>
      </c>
      <c r="AW3946" s="3">
        <v>39.450768824235546</v>
      </c>
      <c r="AX3946" s="3">
        <v>43.329298274118656</v>
      </c>
      <c r="AY3946" s="3">
        <v>43.228530819931592</v>
      </c>
      <c r="AZ3946" s="3">
        <v>35.461316875499584</v>
      </c>
      <c r="BA3946" s="3">
        <v>43.275793355449451</v>
      </c>
      <c r="BB3946" s="3">
        <v>46.399016705338553</v>
      </c>
      <c r="BC3946" s="31">
        <v>100</v>
      </c>
    </row>
    <row r="3947" spans="1:55" x14ac:dyDescent="0.55000000000000004">
      <c r="A3947" s="21" t="s">
        <v>6</v>
      </c>
      <c r="B3947" s="21" t="s">
        <v>17881</v>
      </c>
      <c r="C3947" s="21" t="s">
        <v>13947</v>
      </c>
      <c r="D3947" s="27" t="s">
        <v>13948</v>
      </c>
      <c r="E3947" s="4">
        <v>0</v>
      </c>
      <c r="F3947" s="4">
        <v>0</v>
      </c>
      <c r="G3947" s="4">
        <v>0</v>
      </c>
      <c r="H3947" s="62">
        <v>3</v>
      </c>
      <c r="J3947" s="28">
        <v>1</v>
      </c>
      <c r="K3947" s="12" t="s">
        <v>24553</v>
      </c>
      <c r="L3947" s="12" t="s">
        <v>24553</v>
      </c>
      <c r="M3947" s="12" t="s">
        <v>24553</v>
      </c>
      <c r="N3947" s="12" t="s">
        <v>24553</v>
      </c>
      <c r="O3947" s="12" t="s">
        <v>24553</v>
      </c>
      <c r="P3947" s="12" t="s">
        <v>24553</v>
      </c>
      <c r="Q3947" s="29" t="s">
        <v>24553</v>
      </c>
      <c r="AT3947" s="3">
        <v>86.12394766937777</v>
      </c>
      <c r="AU3947" s="3">
        <v>79.717123310029535</v>
      </c>
      <c r="AV3947" s="3">
        <v>65.688707272327591</v>
      </c>
      <c r="AW3947" s="3">
        <v>58.048324025287123</v>
      </c>
      <c r="AX3947" s="3">
        <v>56.365369438126336</v>
      </c>
      <c r="AY3947" s="3">
        <v>45.88238058231763</v>
      </c>
      <c r="AZ3947" s="3">
        <v>39.023683747915165</v>
      </c>
      <c r="BA3947" s="3">
        <v>44.045996069828483</v>
      </c>
      <c r="BB3947" s="3">
        <v>43.694181897022894</v>
      </c>
      <c r="BC3947" s="31">
        <v>100</v>
      </c>
    </row>
    <row r="3948" spans="1:55" x14ac:dyDescent="0.55000000000000004">
      <c r="A3948" s="21" t="s">
        <v>6</v>
      </c>
      <c r="B3948" s="21" t="s">
        <v>18570</v>
      </c>
      <c r="C3948" s="21" t="s">
        <v>15725</v>
      </c>
      <c r="D3948" s="27" t="s">
        <v>15726</v>
      </c>
      <c r="E3948" s="4">
        <v>0</v>
      </c>
      <c r="F3948" s="4">
        <v>1</v>
      </c>
      <c r="G3948" s="4">
        <v>0</v>
      </c>
      <c r="H3948" s="62">
        <v>0</v>
      </c>
      <c r="J3948" s="28">
        <v>1</v>
      </c>
      <c r="K3948" s="12" t="s">
        <v>24553</v>
      </c>
      <c r="L3948" s="12" t="s">
        <v>24553</v>
      </c>
      <c r="M3948" s="12" t="s">
        <v>24553</v>
      </c>
      <c r="N3948" s="12" t="s">
        <v>24553</v>
      </c>
      <c r="O3948" s="12" t="s">
        <v>24553</v>
      </c>
      <c r="P3948" s="12" t="s">
        <v>24553</v>
      </c>
      <c r="Q3948" s="29" t="s">
        <v>24553</v>
      </c>
      <c r="AA3948" s="3">
        <v>66.490335458538141</v>
      </c>
      <c r="AB3948" s="3">
        <v>100</v>
      </c>
      <c r="AC3948" s="3">
        <v>58.645637442119757</v>
      </c>
      <c r="AD3948" s="3">
        <v>58.520727187718869</v>
      </c>
      <c r="AE3948" s="3">
        <v>53.00533937975824</v>
      </c>
      <c r="AF3948" s="3">
        <v>75.536077489337401</v>
      </c>
      <c r="AG3948" s="3">
        <v>65.251597517599691</v>
      </c>
      <c r="AH3948" s="32">
        <v>70.88261148276959</v>
      </c>
      <c r="AI3948" s="50">
        <v>0.47437358113382699</v>
      </c>
    </row>
    <row r="3949" spans="1:55" x14ac:dyDescent="0.55000000000000004">
      <c r="A3949" s="21" t="s">
        <v>6</v>
      </c>
      <c r="B3949" s="21" t="s">
        <v>17718</v>
      </c>
      <c r="C3949" s="21" t="s">
        <v>5906</v>
      </c>
      <c r="D3949" s="27" t="s">
        <v>5907</v>
      </c>
      <c r="E3949" s="4">
        <v>0</v>
      </c>
      <c r="F3949" s="4">
        <v>0</v>
      </c>
      <c r="G3949" s="4">
        <v>0</v>
      </c>
      <c r="H3949" s="62">
        <v>3</v>
      </c>
      <c r="J3949" s="28">
        <v>1</v>
      </c>
      <c r="K3949" s="13" t="s">
        <v>24548</v>
      </c>
      <c r="L3949" s="12" t="s">
        <v>24553</v>
      </c>
      <c r="M3949" s="12" t="s">
        <v>24553</v>
      </c>
      <c r="N3949" s="12" t="s">
        <v>24553</v>
      </c>
      <c r="O3949" s="12" t="s">
        <v>24553</v>
      </c>
      <c r="P3949" s="14" t="s">
        <v>24551</v>
      </c>
      <c r="Q3949" s="29" t="s">
        <v>24553</v>
      </c>
      <c r="AT3949" s="3">
        <v>57.235253676393071</v>
      </c>
      <c r="AU3949" s="3">
        <v>65.141889302618978</v>
      </c>
      <c r="AV3949" s="3">
        <v>66.081540235769921</v>
      </c>
      <c r="AW3949" s="3">
        <v>68.558759505265968</v>
      </c>
      <c r="AX3949" s="3">
        <v>65.176208787752486</v>
      </c>
      <c r="AY3949" s="3">
        <v>55.870271053063682</v>
      </c>
      <c r="AZ3949" s="3">
        <v>53.451178660182244</v>
      </c>
      <c r="BA3949" s="3">
        <v>66.505333056095054</v>
      </c>
      <c r="BB3949" s="3">
        <v>87.04442450648142</v>
      </c>
      <c r="BC3949" s="31">
        <v>100</v>
      </c>
    </row>
    <row r="3950" spans="1:55" x14ac:dyDescent="0.55000000000000004">
      <c r="A3950" s="21" t="s">
        <v>6</v>
      </c>
      <c r="B3950" s="21" t="s">
        <v>17746</v>
      </c>
      <c r="C3950" s="21" t="s">
        <v>7816</v>
      </c>
      <c r="D3950" s="27" t="s">
        <v>7817</v>
      </c>
      <c r="E3950" s="4">
        <v>0</v>
      </c>
      <c r="F3950" s="4">
        <v>0</v>
      </c>
      <c r="G3950" s="4">
        <v>0</v>
      </c>
      <c r="H3950" s="62">
        <v>3</v>
      </c>
      <c r="J3950" s="28">
        <v>1</v>
      </c>
      <c r="K3950" s="12" t="s">
        <v>24553</v>
      </c>
      <c r="L3950" s="12" t="s">
        <v>24553</v>
      </c>
      <c r="M3950" s="12" t="s">
        <v>24553</v>
      </c>
      <c r="N3950" s="12" t="s">
        <v>24553</v>
      </c>
      <c r="O3950" s="12" t="s">
        <v>24553</v>
      </c>
      <c r="P3950" s="12" t="s">
        <v>24553</v>
      </c>
      <c r="Q3950" s="29" t="s">
        <v>24553</v>
      </c>
      <c r="AT3950" s="3">
        <v>44.663310060989978</v>
      </c>
      <c r="AU3950" s="3">
        <v>56.5323787064169</v>
      </c>
      <c r="AV3950" s="3">
        <v>67.321865648775997</v>
      </c>
      <c r="AW3950" s="3">
        <v>62.201078536868536</v>
      </c>
      <c r="AX3950" s="3">
        <v>52.159530017459801</v>
      </c>
      <c r="AY3950" s="3">
        <v>87.196108802166989</v>
      </c>
      <c r="AZ3950" s="3">
        <v>81.989441586530162</v>
      </c>
      <c r="BA3950" s="3">
        <v>100</v>
      </c>
      <c r="BB3950" s="3">
        <v>74.317907311525161</v>
      </c>
      <c r="BC3950" s="31">
        <v>66.846949747274437</v>
      </c>
    </row>
    <row r="3951" spans="1:55" x14ac:dyDescent="0.55000000000000004">
      <c r="A3951" s="21" t="s">
        <v>6</v>
      </c>
      <c r="B3951" s="21" t="s">
        <v>19723</v>
      </c>
      <c r="C3951" s="21" t="s">
        <v>983</v>
      </c>
      <c r="D3951" s="27" t="s">
        <v>984</v>
      </c>
      <c r="E3951" s="4">
        <v>0</v>
      </c>
      <c r="F3951" s="4">
        <v>2</v>
      </c>
      <c r="G3951" s="4">
        <v>0</v>
      </c>
      <c r="H3951" s="62">
        <v>1</v>
      </c>
      <c r="J3951" s="28">
        <v>1</v>
      </c>
      <c r="K3951" s="13" t="s">
        <v>24548</v>
      </c>
      <c r="L3951" s="12" t="s">
        <v>24553</v>
      </c>
      <c r="M3951" s="12" t="s">
        <v>24553</v>
      </c>
      <c r="N3951" s="12" t="s">
        <v>24553</v>
      </c>
      <c r="O3951" s="12" t="s">
        <v>24553</v>
      </c>
      <c r="P3951" s="14" t="s">
        <v>24551</v>
      </c>
      <c r="Q3951" s="29" t="s">
        <v>24553</v>
      </c>
      <c r="AA3951" s="3">
        <v>64.766226861848025</v>
      </c>
      <c r="AB3951" s="3">
        <v>75.021317285686393</v>
      </c>
      <c r="AC3951" s="3">
        <v>60.534874629008328</v>
      </c>
      <c r="AD3951" s="3">
        <v>82.284523528997724</v>
      </c>
      <c r="AE3951" s="3">
        <v>68.151004241100622</v>
      </c>
      <c r="AF3951" s="3">
        <v>100</v>
      </c>
      <c r="AG3951" s="3">
        <v>70.559818794907557</v>
      </c>
      <c r="AH3951" s="32">
        <v>78.65052316902505</v>
      </c>
      <c r="AI3951" s="50">
        <v>0.77358372443148404</v>
      </c>
      <c r="AT3951" s="3">
        <v>49.641393838141774</v>
      </c>
      <c r="AU3951" s="3">
        <v>44.098126031415759</v>
      </c>
      <c r="AV3951" s="3">
        <v>50.712112925832876</v>
      </c>
      <c r="AW3951" s="3">
        <v>57.219159770281657</v>
      </c>
      <c r="AX3951" s="3">
        <v>47.423188092289351</v>
      </c>
      <c r="AY3951" s="3">
        <v>59.35335086627552</v>
      </c>
      <c r="AZ3951" s="3">
        <v>70.928928472303838</v>
      </c>
      <c r="BA3951" s="3">
        <v>62.778698272555857</v>
      </c>
      <c r="BB3951" s="3">
        <v>100</v>
      </c>
      <c r="BC3951" s="31">
        <v>62.39963413457199</v>
      </c>
    </row>
    <row r="3952" spans="1:55" x14ac:dyDescent="0.55000000000000004">
      <c r="A3952" s="21" t="s">
        <v>6</v>
      </c>
      <c r="B3952" s="21" t="s">
        <v>17283</v>
      </c>
      <c r="C3952" s="21" t="s">
        <v>3682</v>
      </c>
      <c r="D3952" s="27" t="s">
        <v>3683</v>
      </c>
      <c r="E3952" s="4">
        <v>0</v>
      </c>
      <c r="F3952" s="4">
        <v>0</v>
      </c>
      <c r="G3952" s="4">
        <v>0</v>
      </c>
      <c r="H3952" s="62">
        <v>2</v>
      </c>
      <c r="J3952" s="28">
        <v>1</v>
      </c>
      <c r="K3952" s="12" t="s">
        <v>24553</v>
      </c>
      <c r="L3952" s="12" t="s">
        <v>24553</v>
      </c>
      <c r="M3952" s="12" t="s">
        <v>24553</v>
      </c>
      <c r="N3952" s="12" t="s">
        <v>24553</v>
      </c>
      <c r="O3952" s="12" t="s">
        <v>24553</v>
      </c>
      <c r="P3952" s="12" t="s">
        <v>24553</v>
      </c>
      <c r="Q3952" s="29" t="s">
        <v>24553</v>
      </c>
      <c r="AT3952" s="3">
        <v>34.44924468771552</v>
      </c>
      <c r="AU3952" s="3">
        <v>60.281035814122895</v>
      </c>
      <c r="AV3952" s="3">
        <v>56.130910130122182</v>
      </c>
      <c r="AW3952" s="3">
        <v>63.315007357069405</v>
      </c>
      <c r="AX3952" s="3">
        <v>40.342602614478601</v>
      </c>
      <c r="AY3952" s="3">
        <v>61.875161060117392</v>
      </c>
      <c r="AZ3952" s="3">
        <v>65.955702565310645</v>
      </c>
      <c r="BA3952" s="3">
        <v>69.766054092160971</v>
      </c>
      <c r="BB3952" s="3">
        <v>96.827178220059807</v>
      </c>
      <c r="BC3952" s="31">
        <v>100</v>
      </c>
    </row>
    <row r="3953" spans="1:55" x14ac:dyDescent="0.55000000000000004">
      <c r="A3953" s="21" t="s">
        <v>6</v>
      </c>
      <c r="B3953" s="21" t="s">
        <v>16944</v>
      </c>
      <c r="C3953" s="21" t="s">
        <v>11843</v>
      </c>
      <c r="D3953" s="27" t="s">
        <v>11844</v>
      </c>
      <c r="E3953" s="4">
        <v>0</v>
      </c>
      <c r="F3953" s="4">
        <v>0</v>
      </c>
      <c r="G3953" s="4">
        <v>0</v>
      </c>
      <c r="H3953" s="62">
        <v>1</v>
      </c>
      <c r="J3953" s="28">
        <v>1</v>
      </c>
      <c r="K3953" s="12" t="s">
        <v>24553</v>
      </c>
      <c r="L3953" s="12" t="s">
        <v>24553</v>
      </c>
      <c r="M3953" s="12" t="s">
        <v>24553</v>
      </c>
      <c r="N3953" s="12" t="s">
        <v>24553</v>
      </c>
      <c r="O3953" s="12" t="s">
        <v>24553</v>
      </c>
      <c r="P3953" s="12" t="s">
        <v>24553</v>
      </c>
      <c r="Q3953" s="29" t="s">
        <v>24553</v>
      </c>
      <c r="AT3953" s="3">
        <v>84.014724903277155</v>
      </c>
      <c r="AU3953" s="3">
        <v>75.35687404217569</v>
      </c>
      <c r="AV3953" s="3">
        <v>100</v>
      </c>
      <c r="AW3953" s="3">
        <v>78.181121691948235</v>
      </c>
      <c r="AX3953" s="3">
        <v>77.892569247535008</v>
      </c>
      <c r="AY3953" s="3">
        <v>87.549110866909047</v>
      </c>
      <c r="AZ3953" s="3">
        <v>92.579173131214276</v>
      </c>
      <c r="BA3953" s="3">
        <v>66.464848713771445</v>
      </c>
      <c r="BB3953" s="3">
        <v>61.535493182180737</v>
      </c>
      <c r="BC3953" s="31">
        <v>49.062925401529647</v>
      </c>
    </row>
    <row r="3954" spans="1:55" x14ac:dyDescent="0.55000000000000004">
      <c r="A3954" s="21" t="s">
        <v>6</v>
      </c>
      <c r="B3954" s="21" t="s">
        <v>22087</v>
      </c>
      <c r="C3954" s="21" t="s">
        <v>10866</v>
      </c>
      <c r="D3954" s="27" t="s">
        <v>10867</v>
      </c>
      <c r="E3954" s="4">
        <v>0</v>
      </c>
      <c r="F3954" s="4">
        <v>0</v>
      </c>
      <c r="G3954" s="4">
        <v>1</v>
      </c>
      <c r="H3954" s="62">
        <v>2</v>
      </c>
      <c r="J3954" s="28">
        <v>1</v>
      </c>
      <c r="K3954" s="13" t="s">
        <v>24548</v>
      </c>
      <c r="L3954" s="12" t="s">
        <v>24553</v>
      </c>
      <c r="M3954" s="12" t="s">
        <v>24553</v>
      </c>
      <c r="N3954" s="12" t="s">
        <v>24553</v>
      </c>
      <c r="O3954" s="12" t="s">
        <v>24553</v>
      </c>
      <c r="P3954" s="12" t="s">
        <v>24553</v>
      </c>
      <c r="Q3954" s="30" t="s">
        <v>24552</v>
      </c>
      <c r="AJ3954" s="3">
        <v>69.077411178999597</v>
      </c>
      <c r="AK3954" s="3">
        <v>22.596368779791373</v>
      </c>
      <c r="AL3954" s="3">
        <v>36.971741457674739</v>
      </c>
      <c r="AM3954" s="3">
        <v>77.46559875888363</v>
      </c>
      <c r="AN3954" s="3">
        <v>58.07534165950716</v>
      </c>
      <c r="AO3954" s="3">
        <v>100</v>
      </c>
      <c r="AP3954" s="3">
        <v>79.041303881244914</v>
      </c>
      <c r="AQ3954" s="3">
        <v>88.036314508873687</v>
      </c>
      <c r="AR3954" s="3">
        <v>49.50344799275063</v>
      </c>
      <c r="AS3954" s="31">
        <v>26.138639828875277</v>
      </c>
      <c r="AT3954" s="3">
        <v>61.573216784584986</v>
      </c>
      <c r="AU3954" s="3">
        <v>54.348193681395671</v>
      </c>
      <c r="AV3954" s="3">
        <v>60.63547966144737</v>
      </c>
      <c r="AW3954" s="3">
        <v>53.024556108886586</v>
      </c>
      <c r="AX3954" s="3">
        <v>81.144533825913072</v>
      </c>
      <c r="AY3954" s="3">
        <v>100</v>
      </c>
      <c r="AZ3954" s="3">
        <v>85.849010787670082</v>
      </c>
      <c r="BA3954" s="3">
        <v>97.329833042207099</v>
      </c>
      <c r="BB3954" s="3">
        <v>89.334151446450051</v>
      </c>
      <c r="BC3954" s="31">
        <v>92.857288939893806</v>
      </c>
    </row>
    <row r="3955" spans="1:55" x14ac:dyDescent="0.55000000000000004">
      <c r="A3955" s="21" t="s">
        <v>6</v>
      </c>
      <c r="B3955" s="21" t="s">
        <v>17855</v>
      </c>
      <c r="C3955" s="21" t="s">
        <v>12755</v>
      </c>
      <c r="D3955" s="27" t="s">
        <v>12756</v>
      </c>
      <c r="E3955" s="4">
        <v>0</v>
      </c>
      <c r="F3955" s="4">
        <v>0</v>
      </c>
      <c r="G3955" s="4">
        <v>0</v>
      </c>
      <c r="H3955" s="62">
        <v>3</v>
      </c>
      <c r="J3955" s="28">
        <v>1</v>
      </c>
      <c r="K3955" s="13" t="s">
        <v>24548</v>
      </c>
      <c r="L3955" s="12" t="s">
        <v>24553</v>
      </c>
      <c r="M3955" s="12" t="s">
        <v>24553</v>
      </c>
      <c r="N3955" s="12" t="s">
        <v>24553</v>
      </c>
      <c r="O3955" s="12" t="s">
        <v>24553</v>
      </c>
      <c r="P3955" s="12" t="s">
        <v>24553</v>
      </c>
      <c r="Q3955" s="29" t="s">
        <v>24553</v>
      </c>
      <c r="AT3955" s="3">
        <v>100</v>
      </c>
      <c r="AU3955" s="3">
        <v>90.458447907593637</v>
      </c>
      <c r="AV3955" s="3">
        <v>88.712351991437345</v>
      </c>
      <c r="AW3955" s="3">
        <v>76.948525114551586</v>
      </c>
      <c r="AX3955" s="3">
        <v>88.167798151134832</v>
      </c>
      <c r="AY3955" s="3">
        <v>73.033855018767227</v>
      </c>
      <c r="AZ3955" s="3">
        <v>81.948776813838862</v>
      </c>
      <c r="BA3955" s="3">
        <v>61.235932105166249</v>
      </c>
      <c r="BB3955" s="3">
        <v>60.673900108510125</v>
      </c>
      <c r="BC3955" s="31">
        <v>42.811006593021958</v>
      </c>
    </row>
    <row r="3956" spans="1:55" x14ac:dyDescent="0.55000000000000004">
      <c r="A3956" s="21" t="s">
        <v>6</v>
      </c>
      <c r="B3956" s="21" t="s">
        <v>23465</v>
      </c>
      <c r="C3956" s="21" t="s">
        <v>15727</v>
      </c>
      <c r="D3956" s="27" t="s">
        <v>15728</v>
      </c>
      <c r="E3956" s="4">
        <v>2</v>
      </c>
      <c r="F3956" s="4">
        <v>0</v>
      </c>
      <c r="G3956" s="4">
        <v>2</v>
      </c>
      <c r="H3956" s="62">
        <v>0</v>
      </c>
      <c r="J3956" s="28">
        <v>1</v>
      </c>
      <c r="K3956" s="12" t="s">
        <v>24553</v>
      </c>
      <c r="L3956" s="12" t="s">
        <v>24553</v>
      </c>
      <c r="M3956" s="12" t="s">
        <v>24553</v>
      </c>
      <c r="N3956" s="12" t="s">
        <v>24553</v>
      </c>
      <c r="O3956" s="15" t="s">
        <v>24550</v>
      </c>
      <c r="P3956" s="12" t="s">
        <v>24553</v>
      </c>
      <c r="Q3956" s="29" t="s">
        <v>24553</v>
      </c>
      <c r="R3956" s="3">
        <v>7.3635525929700325</v>
      </c>
      <c r="S3956" s="3">
        <v>100</v>
      </c>
      <c r="T3956" s="3">
        <v>8.1819291880178149</v>
      </c>
      <c r="U3956" s="3">
        <v>7.1653573791779124</v>
      </c>
      <c r="V3956" s="3">
        <v>6.577901189397382</v>
      </c>
      <c r="W3956" s="3">
        <v>5.7956510593168575</v>
      </c>
      <c r="X3956" s="3">
        <v>5.5744024245440436</v>
      </c>
      <c r="Y3956" s="32">
        <v>5.6017262153483989</v>
      </c>
      <c r="Z3956" s="50">
        <v>0.47616554942163702</v>
      </c>
      <c r="AJ3956" s="3">
        <v>28.94803351528023</v>
      </c>
      <c r="AK3956" s="3">
        <v>48.459589080387339</v>
      </c>
      <c r="AL3956" s="3">
        <v>59.026646509202699</v>
      </c>
      <c r="AM3956" s="3">
        <v>50.451411980270912</v>
      </c>
      <c r="AN3956" s="3">
        <v>100</v>
      </c>
      <c r="AO3956" s="3">
        <v>58.108903896075823</v>
      </c>
      <c r="AP3956" s="3">
        <v>45.068107537006405</v>
      </c>
      <c r="AQ3956" s="3">
        <v>52.639874413368446</v>
      </c>
      <c r="AR3956" s="3">
        <v>57.748613124582285</v>
      </c>
      <c r="AS3956" s="31">
        <v>62.534279960710052</v>
      </c>
    </row>
    <row r="3957" spans="1:55" x14ac:dyDescent="0.55000000000000004">
      <c r="A3957" s="21" t="s">
        <v>6</v>
      </c>
      <c r="B3957" s="21" t="s">
        <v>20131</v>
      </c>
      <c r="C3957" s="21" t="s">
        <v>284</v>
      </c>
      <c r="D3957" s="27" t="s">
        <v>285</v>
      </c>
      <c r="E3957" s="4">
        <v>0</v>
      </c>
      <c r="F3957" s="4">
        <v>2</v>
      </c>
      <c r="G3957" s="4">
        <v>0</v>
      </c>
      <c r="H3957" s="62">
        <v>7</v>
      </c>
      <c r="J3957" s="28">
        <v>1</v>
      </c>
      <c r="K3957" s="12" t="s">
        <v>24553</v>
      </c>
      <c r="L3957" s="12" t="s">
        <v>24553</v>
      </c>
      <c r="M3957" s="12" t="s">
        <v>24553</v>
      </c>
      <c r="N3957" s="12" t="s">
        <v>24553</v>
      </c>
      <c r="O3957" s="12" t="s">
        <v>24553</v>
      </c>
      <c r="P3957" s="12" t="s">
        <v>24553</v>
      </c>
      <c r="Q3957" s="29" t="s">
        <v>24553</v>
      </c>
      <c r="AA3957" s="3">
        <v>81.454004301167203</v>
      </c>
      <c r="AB3957" s="3">
        <v>100</v>
      </c>
      <c r="AC3957" s="3">
        <v>55.289298837771625</v>
      </c>
      <c r="AD3957" s="3">
        <v>47.299271004951464</v>
      </c>
      <c r="AE3957" s="3">
        <v>41.852892290304311</v>
      </c>
      <c r="AF3957" s="3">
        <v>48.516324731178216</v>
      </c>
      <c r="AG3957" s="3">
        <v>70.712367084235424</v>
      </c>
      <c r="AH3957" s="32">
        <v>67.014860545778348</v>
      </c>
      <c r="AI3957" s="50">
        <v>2.2644518115739799E-2</v>
      </c>
      <c r="AT3957" s="3">
        <v>94.543607093054604</v>
      </c>
      <c r="AU3957" s="3">
        <v>73.130380397045826</v>
      </c>
      <c r="AV3957" s="3">
        <v>62.383208844912716</v>
      </c>
      <c r="AW3957" s="3">
        <v>100</v>
      </c>
      <c r="AX3957" s="3">
        <v>63.635880168994937</v>
      </c>
      <c r="AY3957" s="3">
        <v>53.653357726110997</v>
      </c>
      <c r="AZ3957" s="3">
        <v>65.910678942152018</v>
      </c>
      <c r="BA3957" s="3">
        <v>38.34894509388613</v>
      </c>
      <c r="BB3957" s="3">
        <v>53.158747967747999</v>
      </c>
      <c r="BC3957" s="31">
        <v>58.635050033343674</v>
      </c>
    </row>
    <row r="3958" spans="1:55" x14ac:dyDescent="0.55000000000000004">
      <c r="A3958" s="21" t="s">
        <v>6</v>
      </c>
      <c r="B3958" s="21" t="s">
        <v>20887</v>
      </c>
      <c r="C3958" s="21" t="s">
        <v>14601</v>
      </c>
      <c r="D3958" s="27" t="s">
        <v>14602</v>
      </c>
      <c r="E3958" s="4">
        <v>0</v>
      </c>
      <c r="F3958" s="4">
        <v>4</v>
      </c>
      <c r="G3958" s="4">
        <v>0</v>
      </c>
      <c r="H3958" s="62">
        <v>7</v>
      </c>
      <c r="J3958" s="28">
        <v>1</v>
      </c>
      <c r="K3958" s="12" t="s">
        <v>24553</v>
      </c>
      <c r="L3958" s="12" t="s">
        <v>24553</v>
      </c>
      <c r="M3958" s="12" t="s">
        <v>24553</v>
      </c>
      <c r="N3958" s="12" t="s">
        <v>24553</v>
      </c>
      <c r="O3958" s="12" t="s">
        <v>24553</v>
      </c>
      <c r="P3958" s="12" t="s">
        <v>24553</v>
      </c>
      <c r="Q3958" s="29" t="s">
        <v>24553</v>
      </c>
      <c r="AA3958" s="3">
        <v>82.261607185443282</v>
      </c>
      <c r="AB3958" s="3">
        <v>100</v>
      </c>
      <c r="AC3958" s="3">
        <v>46.600449647897882</v>
      </c>
      <c r="AD3958" s="3">
        <v>26.708000477879235</v>
      </c>
      <c r="AE3958" s="3">
        <v>43.253345223748759</v>
      </c>
      <c r="AF3958" s="3">
        <v>51.429129815454921</v>
      </c>
      <c r="AG3958" s="3">
        <v>59.847011156776674</v>
      </c>
      <c r="AH3958" s="32">
        <v>50.088705630589459</v>
      </c>
      <c r="AI3958" s="50">
        <v>3.5982346935521402E-2</v>
      </c>
      <c r="AT3958" s="3">
        <v>100</v>
      </c>
      <c r="AU3958" s="3">
        <v>93.437220874847398</v>
      </c>
      <c r="AV3958" s="3">
        <v>75.583249290245817</v>
      </c>
      <c r="AW3958" s="3">
        <v>61.878100022584725</v>
      </c>
      <c r="AX3958" s="3">
        <v>59.699199227776276</v>
      </c>
      <c r="AY3958" s="3">
        <v>36.019250799256064</v>
      </c>
      <c r="AZ3958" s="3">
        <v>38.520031748991066</v>
      </c>
      <c r="BA3958" s="3">
        <v>27.463405435197412</v>
      </c>
      <c r="BB3958" s="3">
        <v>24.342394893847878</v>
      </c>
      <c r="BC3958" s="31">
        <v>50.680307273332957</v>
      </c>
    </row>
    <row r="3959" spans="1:55" x14ac:dyDescent="0.55000000000000004">
      <c r="A3959" s="21" t="s">
        <v>6</v>
      </c>
      <c r="B3959" s="21" t="s">
        <v>20373</v>
      </c>
      <c r="C3959" s="21" t="s">
        <v>6195</v>
      </c>
      <c r="D3959" s="27" t="s">
        <v>6196</v>
      </c>
      <c r="E3959" s="4">
        <v>0</v>
      </c>
      <c r="F3959" s="4">
        <v>3</v>
      </c>
      <c r="G3959" s="4">
        <v>0</v>
      </c>
      <c r="H3959" s="62">
        <v>1</v>
      </c>
      <c r="J3959" s="28">
        <v>1</v>
      </c>
      <c r="K3959" s="12" t="s">
        <v>24553</v>
      </c>
      <c r="L3959" s="12" t="s">
        <v>24553</v>
      </c>
      <c r="M3959" s="12" t="s">
        <v>24553</v>
      </c>
      <c r="N3959" s="12" t="s">
        <v>24553</v>
      </c>
      <c r="O3959" s="12" t="s">
        <v>24553</v>
      </c>
      <c r="P3959" s="12" t="s">
        <v>24553</v>
      </c>
      <c r="Q3959" s="29" t="s">
        <v>24553</v>
      </c>
      <c r="AA3959" s="3">
        <v>64.063868658221551</v>
      </c>
      <c r="AB3959" s="3">
        <v>58.254088675957917</v>
      </c>
      <c r="AC3959" s="3">
        <v>61.166337645261947</v>
      </c>
      <c r="AD3959" s="3">
        <v>64.00269219732229</v>
      </c>
      <c r="AE3959" s="3">
        <v>92.570040796431414</v>
      </c>
      <c r="AF3959" s="3">
        <v>100</v>
      </c>
      <c r="AG3959" s="3">
        <v>70.60080643871845</v>
      </c>
      <c r="AH3959" s="32">
        <v>71.581994406595058</v>
      </c>
      <c r="AI3959" s="50">
        <v>5.3151613024517699E-3</v>
      </c>
      <c r="AT3959" s="3">
        <v>95.421575721603375</v>
      </c>
      <c r="AU3959" s="3">
        <v>100</v>
      </c>
      <c r="AV3959" s="3">
        <v>87.554142242060223</v>
      </c>
      <c r="AW3959" s="3">
        <v>97.389165278801244</v>
      </c>
      <c r="AX3959" s="3">
        <v>76.529782128193574</v>
      </c>
      <c r="AY3959" s="3">
        <v>67.66506701332284</v>
      </c>
      <c r="AZ3959" s="3">
        <v>65.497377695675354</v>
      </c>
      <c r="BA3959" s="3">
        <v>68.569132844111522</v>
      </c>
      <c r="BB3959" s="3">
        <v>57.357242520467565</v>
      </c>
      <c r="BC3959" s="31">
        <v>58.387007099858089</v>
      </c>
    </row>
    <row r="3960" spans="1:55" x14ac:dyDescent="0.55000000000000004">
      <c r="A3960" s="21" t="s">
        <v>6</v>
      </c>
      <c r="B3960" s="21" t="s">
        <v>17235</v>
      </c>
      <c r="C3960" s="21" t="s">
        <v>1768</v>
      </c>
      <c r="D3960" s="27" t="s">
        <v>1769</v>
      </c>
      <c r="E3960" s="4">
        <v>0</v>
      </c>
      <c r="F3960" s="4">
        <v>0</v>
      </c>
      <c r="G3960" s="4">
        <v>0</v>
      </c>
      <c r="H3960" s="62">
        <v>2</v>
      </c>
      <c r="J3960" s="28">
        <v>1</v>
      </c>
      <c r="K3960" s="13" t="s">
        <v>24548</v>
      </c>
      <c r="L3960" s="16" t="s">
        <v>16303</v>
      </c>
      <c r="M3960" s="12" t="s">
        <v>24553</v>
      </c>
      <c r="N3960" s="12" t="s">
        <v>24553</v>
      </c>
      <c r="O3960" s="12" t="s">
        <v>24553</v>
      </c>
      <c r="P3960" s="14" t="s">
        <v>24551</v>
      </c>
      <c r="Q3960" s="29" t="s">
        <v>24553</v>
      </c>
      <c r="AT3960" s="3">
        <v>73.068303528524908</v>
      </c>
      <c r="AU3960" s="3">
        <v>86.384863758979719</v>
      </c>
      <c r="AV3960" s="3">
        <v>87.52479959628883</v>
      </c>
      <c r="AW3960" s="3">
        <v>100</v>
      </c>
      <c r="AX3960" s="3">
        <v>76.276464748604496</v>
      </c>
      <c r="AY3960" s="3">
        <v>76.746793434856514</v>
      </c>
      <c r="AZ3960" s="3">
        <v>94.03559785658129</v>
      </c>
      <c r="BA3960" s="3">
        <v>78.552915184204252</v>
      </c>
      <c r="BB3960" s="3">
        <v>79.50308582957814</v>
      </c>
      <c r="BC3960" s="31">
        <v>59.24559491917254</v>
      </c>
    </row>
    <row r="3961" spans="1:55" x14ac:dyDescent="0.55000000000000004">
      <c r="A3961" s="21" t="s">
        <v>6</v>
      </c>
      <c r="B3961" s="21" t="s">
        <v>17743</v>
      </c>
      <c r="C3961" s="21" t="s">
        <v>7661</v>
      </c>
      <c r="D3961" s="27" t="s">
        <v>7662</v>
      </c>
      <c r="E3961" s="4">
        <v>0</v>
      </c>
      <c r="F3961" s="4">
        <v>0</v>
      </c>
      <c r="G3961" s="4">
        <v>0</v>
      </c>
      <c r="H3961" s="62">
        <v>3</v>
      </c>
      <c r="J3961" s="28">
        <v>1</v>
      </c>
      <c r="K3961" s="13" t="s">
        <v>24548</v>
      </c>
      <c r="L3961" s="12" t="s">
        <v>24553</v>
      </c>
      <c r="M3961" s="12" t="s">
        <v>24553</v>
      </c>
      <c r="N3961" s="12" t="s">
        <v>24553</v>
      </c>
      <c r="O3961" s="12" t="s">
        <v>24553</v>
      </c>
      <c r="P3961" s="12" t="s">
        <v>24553</v>
      </c>
      <c r="Q3961" s="29" t="s">
        <v>24553</v>
      </c>
      <c r="AT3961" s="3">
        <v>69.177556001099788</v>
      </c>
      <c r="AU3961" s="3">
        <v>68.610396371783608</v>
      </c>
      <c r="AV3961" s="3">
        <v>80.109288234708998</v>
      </c>
      <c r="AW3961" s="3">
        <v>74.955510203415898</v>
      </c>
      <c r="AX3961" s="3">
        <v>75.101579548646129</v>
      </c>
      <c r="AY3961" s="3">
        <v>100</v>
      </c>
      <c r="AZ3961" s="3">
        <v>96.659796852480341</v>
      </c>
      <c r="BA3961" s="3">
        <v>81.796535946231614</v>
      </c>
      <c r="BB3961" s="3">
        <v>85.195641257493804</v>
      </c>
      <c r="BC3961" s="31">
        <v>74.57344965789207</v>
      </c>
    </row>
    <row r="3962" spans="1:55" x14ac:dyDescent="0.55000000000000004">
      <c r="A3962" s="21" t="s">
        <v>6</v>
      </c>
      <c r="B3962" s="21" t="s">
        <v>24012</v>
      </c>
      <c r="C3962" s="21" t="s">
        <v>11083</v>
      </c>
      <c r="D3962" s="27" t="s">
        <v>11084</v>
      </c>
      <c r="E3962" s="4">
        <v>6</v>
      </c>
      <c r="F3962" s="4">
        <v>0</v>
      </c>
      <c r="G3962" s="4">
        <v>13</v>
      </c>
      <c r="H3962" s="62">
        <v>10</v>
      </c>
      <c r="J3962" s="28">
        <v>1</v>
      </c>
      <c r="K3962" s="13" t="s">
        <v>24548</v>
      </c>
      <c r="L3962" s="16" t="s">
        <v>16303</v>
      </c>
      <c r="M3962" s="17" t="s">
        <v>24549</v>
      </c>
      <c r="N3962" s="18" t="s">
        <v>3232</v>
      </c>
      <c r="O3962" s="12" t="s">
        <v>24553</v>
      </c>
      <c r="P3962" s="12" t="s">
        <v>24553</v>
      </c>
      <c r="Q3962" s="29" t="s">
        <v>24553</v>
      </c>
      <c r="R3962" s="3">
        <v>50.117219460039038</v>
      </c>
      <c r="S3962" s="3">
        <v>45.212072116084684</v>
      </c>
      <c r="T3962" s="3">
        <v>57.7132531329041</v>
      </c>
      <c r="U3962" s="3">
        <v>59.691483866723615</v>
      </c>
      <c r="V3962" s="3">
        <v>90.096816804009734</v>
      </c>
      <c r="W3962" s="3">
        <v>100</v>
      </c>
      <c r="X3962" s="3">
        <v>68.795521032685031</v>
      </c>
      <c r="Y3962" s="32">
        <v>69.425072065323064</v>
      </c>
      <c r="Z3962" s="50">
        <v>2.4934525710865298E-3</v>
      </c>
      <c r="AJ3962" s="3">
        <v>92.944458695587485</v>
      </c>
      <c r="AK3962" s="3">
        <v>63.729656453005759</v>
      </c>
      <c r="AL3962" s="3">
        <v>62.891086096519203</v>
      </c>
      <c r="AM3962" s="3">
        <v>63.349405226572216</v>
      </c>
      <c r="AN3962" s="3">
        <v>57.083306686625868</v>
      </c>
      <c r="AO3962" s="3">
        <v>52.397948398717752</v>
      </c>
      <c r="AP3962" s="3">
        <v>63.681072282711717</v>
      </c>
      <c r="AQ3962" s="3">
        <v>94.876438417660012</v>
      </c>
      <c r="AR3962" s="3">
        <v>72.862202504442521</v>
      </c>
      <c r="AS3962" s="31">
        <v>100</v>
      </c>
      <c r="AT3962" s="3">
        <v>38.605217626848585</v>
      </c>
      <c r="AU3962" s="3">
        <v>43.531362299773861</v>
      </c>
      <c r="AV3962" s="3">
        <v>50.803165961656781</v>
      </c>
      <c r="AW3962" s="3">
        <v>43.18007339348015</v>
      </c>
      <c r="AX3962" s="3">
        <v>45.778435970084473</v>
      </c>
      <c r="AY3962" s="3">
        <v>69.434195630623648</v>
      </c>
      <c r="AZ3962" s="3">
        <v>72.747771146506139</v>
      </c>
      <c r="BA3962" s="3">
        <v>100</v>
      </c>
      <c r="BB3962" s="3">
        <v>85.148929674265645</v>
      </c>
      <c r="BC3962" s="31">
        <v>62.577405853599778</v>
      </c>
    </row>
    <row r="3963" spans="1:55" x14ac:dyDescent="0.55000000000000004">
      <c r="A3963" s="21" t="s">
        <v>6</v>
      </c>
      <c r="B3963" s="21" t="s">
        <v>19509</v>
      </c>
      <c r="C3963" s="21" t="s">
        <v>10122</v>
      </c>
      <c r="D3963" s="27" t="s">
        <v>10123</v>
      </c>
      <c r="E3963" s="4">
        <v>0</v>
      </c>
      <c r="F3963" s="4">
        <v>1</v>
      </c>
      <c r="G3963" s="4">
        <v>0</v>
      </c>
      <c r="H3963" s="62">
        <v>8</v>
      </c>
      <c r="J3963" s="28">
        <v>1</v>
      </c>
      <c r="K3963" s="13" t="s">
        <v>24548</v>
      </c>
      <c r="L3963" s="12" t="s">
        <v>24553</v>
      </c>
      <c r="M3963" s="12" t="s">
        <v>24553</v>
      </c>
      <c r="N3963" s="12" t="s">
        <v>24553</v>
      </c>
      <c r="O3963" s="12" t="s">
        <v>24553</v>
      </c>
      <c r="P3963" s="14" t="s">
        <v>24551</v>
      </c>
      <c r="Q3963" s="29" t="s">
        <v>24553</v>
      </c>
      <c r="AA3963" s="3">
        <v>96.767994154618634</v>
      </c>
      <c r="AB3963" s="3">
        <v>100</v>
      </c>
      <c r="AC3963" s="3">
        <v>44.187651917654328</v>
      </c>
      <c r="AD3963" s="3">
        <v>50.122072872362047</v>
      </c>
      <c r="AE3963" s="3">
        <v>27.725388399706606</v>
      </c>
      <c r="AF3963" s="3">
        <v>28.524741480818104</v>
      </c>
      <c r="AG3963" s="3">
        <v>28.802845700102576</v>
      </c>
      <c r="AH3963" s="32">
        <v>22.411410341027622</v>
      </c>
      <c r="AI3963" s="50">
        <v>1.0839355126579099E-3</v>
      </c>
      <c r="AT3963" s="3">
        <v>100</v>
      </c>
      <c r="AU3963" s="3">
        <v>91.112375085879066</v>
      </c>
      <c r="AV3963" s="3">
        <v>96.50629170220158</v>
      </c>
      <c r="AW3963" s="3">
        <v>88.589944856932107</v>
      </c>
      <c r="AX3963" s="3">
        <v>77.847292907028702</v>
      </c>
      <c r="AY3963" s="3">
        <v>58.186154886817931</v>
      </c>
      <c r="AZ3963" s="3">
        <v>69.973416907940816</v>
      </c>
      <c r="BA3963" s="3">
        <v>32.979797043611448</v>
      </c>
      <c r="BB3963" s="3">
        <v>28.430196208984317</v>
      </c>
      <c r="BC3963" s="31">
        <v>18.239586558144325</v>
      </c>
    </row>
    <row r="3964" spans="1:55" x14ac:dyDescent="0.55000000000000004">
      <c r="A3964" s="21" t="s">
        <v>6</v>
      </c>
      <c r="B3964" s="21" t="s">
        <v>23690</v>
      </c>
      <c r="C3964" s="21" t="s">
        <v>8673</v>
      </c>
      <c r="D3964" s="27" t="s">
        <v>8674</v>
      </c>
      <c r="E3964" s="4">
        <v>3</v>
      </c>
      <c r="F3964" s="4">
        <v>109</v>
      </c>
      <c r="G3964" s="4">
        <v>3</v>
      </c>
      <c r="H3964" s="62">
        <v>172</v>
      </c>
      <c r="J3964" s="28">
        <v>2</v>
      </c>
      <c r="K3964" s="13" t="s">
        <v>24548</v>
      </c>
      <c r="L3964" s="12" t="s">
        <v>24553</v>
      </c>
      <c r="M3964" s="12" t="s">
        <v>24553</v>
      </c>
      <c r="N3964" s="12" t="s">
        <v>24553</v>
      </c>
      <c r="O3964" s="12" t="s">
        <v>24553</v>
      </c>
      <c r="P3964" s="12" t="s">
        <v>24553</v>
      </c>
      <c r="Q3964" s="29" t="s">
        <v>24553</v>
      </c>
      <c r="R3964" s="3">
        <v>58.189388552934737</v>
      </c>
      <c r="S3964" s="3">
        <v>59.57245202079686</v>
      </c>
      <c r="T3964" s="3">
        <v>75.184888242278546</v>
      </c>
      <c r="U3964" s="3">
        <v>90.032315726783736</v>
      </c>
      <c r="V3964" s="3">
        <v>100</v>
      </c>
      <c r="W3964" s="3">
        <v>88.921026101400159</v>
      </c>
      <c r="X3964" s="3">
        <v>74.886083409839927</v>
      </c>
      <c r="Y3964" s="32">
        <v>83.034166013904098</v>
      </c>
      <c r="Z3964" s="50">
        <v>3.9678894153472602E-2</v>
      </c>
      <c r="AA3964" s="3">
        <v>84.117054585277003</v>
      </c>
      <c r="AB3964" s="3">
        <v>90.107782622852113</v>
      </c>
      <c r="AC3964" s="3">
        <v>88.995317607026337</v>
      </c>
      <c r="AD3964" s="3">
        <v>87.79749054989928</v>
      </c>
      <c r="AE3964" s="3">
        <v>98.971527868448334</v>
      </c>
      <c r="AF3964" s="3">
        <v>100</v>
      </c>
      <c r="AG3964" s="3">
        <v>91.332080390066423</v>
      </c>
      <c r="AH3964" s="32">
        <v>91.758061323478699</v>
      </c>
      <c r="AI3964" s="50">
        <v>2.65135047972847E-2</v>
      </c>
      <c r="AJ3964" s="3">
        <v>52.917924121422921</v>
      </c>
      <c r="AK3964" s="3">
        <v>35.471050812716484</v>
      </c>
      <c r="AL3964" s="3">
        <v>40.176772395553002</v>
      </c>
      <c r="AM3964" s="3">
        <v>42.181975355171822</v>
      </c>
      <c r="AN3964" s="3">
        <v>49.113609283581908</v>
      </c>
      <c r="AO3964" s="3">
        <v>61.461780225766503</v>
      </c>
      <c r="AP3964" s="3">
        <v>70.839388958274426</v>
      </c>
      <c r="AQ3964" s="3">
        <v>100</v>
      </c>
      <c r="AR3964" s="3">
        <v>66.398204259192312</v>
      </c>
      <c r="AS3964" s="31">
        <v>47.759411813389534</v>
      </c>
      <c r="AT3964" s="3">
        <v>85.670161297899824</v>
      </c>
      <c r="AU3964" s="3">
        <v>87.115955839307816</v>
      </c>
      <c r="AV3964" s="3">
        <v>85.359523262869899</v>
      </c>
      <c r="AW3964" s="3">
        <v>84.71971945720702</v>
      </c>
      <c r="AX3964" s="3">
        <v>86.878347583336478</v>
      </c>
      <c r="AY3964" s="3">
        <v>86.949682489930353</v>
      </c>
      <c r="AZ3964" s="3">
        <v>86.126476887689748</v>
      </c>
      <c r="BA3964" s="3">
        <v>100</v>
      </c>
      <c r="BB3964" s="3">
        <v>87.840871544204632</v>
      </c>
      <c r="BC3964" s="31">
        <v>91.31264701813852</v>
      </c>
    </row>
    <row r="3965" spans="1:55" x14ac:dyDescent="0.55000000000000004">
      <c r="A3965" s="21" t="s">
        <v>6</v>
      </c>
      <c r="B3965" s="21" t="s">
        <v>20403</v>
      </c>
      <c r="C3965" s="21" t="s">
        <v>8673</v>
      </c>
      <c r="D3965" s="27" t="s">
        <v>11198</v>
      </c>
      <c r="E3965" s="4">
        <v>0</v>
      </c>
      <c r="F3965" s="4">
        <v>3</v>
      </c>
      <c r="G3965" s="4">
        <v>0</v>
      </c>
      <c r="H3965" s="62">
        <v>2</v>
      </c>
      <c r="J3965" s="28">
        <v>2</v>
      </c>
      <c r="K3965" s="13" t="s">
        <v>24548</v>
      </c>
      <c r="L3965" s="12" t="s">
        <v>24553</v>
      </c>
      <c r="M3965" s="12" t="s">
        <v>24553</v>
      </c>
      <c r="N3965" s="12" t="s">
        <v>24553</v>
      </c>
      <c r="O3965" s="12" t="s">
        <v>24553</v>
      </c>
      <c r="P3965" s="12" t="s">
        <v>24553</v>
      </c>
      <c r="Q3965" s="29" t="s">
        <v>24553</v>
      </c>
      <c r="AA3965" s="3">
        <v>97.626842550163516</v>
      </c>
      <c r="AB3965" s="3">
        <v>84.752650100765223</v>
      </c>
      <c r="AC3965" s="3">
        <v>65.66380459124457</v>
      </c>
      <c r="AD3965" s="3">
        <v>78.014405613652656</v>
      </c>
      <c r="AE3965" s="3">
        <v>84.75019857694042</v>
      </c>
      <c r="AF3965" s="3">
        <v>92.902469743549318</v>
      </c>
      <c r="AG3965" s="3">
        <v>100</v>
      </c>
      <c r="AH3965" s="32">
        <v>96.890876594285373</v>
      </c>
      <c r="AI3965" s="50">
        <v>9.2630261210999501E-2</v>
      </c>
      <c r="AT3965" s="3">
        <v>88.671455188633857</v>
      </c>
      <c r="AU3965" s="3">
        <v>96.71741573861371</v>
      </c>
      <c r="AV3965" s="3">
        <v>75.468195967399922</v>
      </c>
      <c r="AW3965" s="3">
        <v>78.543324677458116</v>
      </c>
      <c r="AX3965" s="3">
        <v>90.388544244744068</v>
      </c>
      <c r="AY3965" s="3">
        <v>89.459282309337596</v>
      </c>
      <c r="AZ3965" s="3">
        <v>84.9344515818416</v>
      </c>
      <c r="BA3965" s="3">
        <v>100</v>
      </c>
      <c r="BB3965" s="3">
        <v>85.109334704401874</v>
      </c>
      <c r="BC3965" s="31">
        <v>92.175906824827649</v>
      </c>
    </row>
    <row r="3966" spans="1:55" x14ac:dyDescent="0.55000000000000004">
      <c r="A3966" s="21" t="s">
        <v>6</v>
      </c>
      <c r="B3966" s="21" t="s">
        <v>22107</v>
      </c>
      <c r="C3966" s="21" t="s">
        <v>4156</v>
      </c>
      <c r="D3966" s="27" t="s">
        <v>4157</v>
      </c>
      <c r="E3966" s="4">
        <v>0</v>
      </c>
      <c r="F3966" s="4">
        <v>0</v>
      </c>
      <c r="G3966" s="4">
        <v>1</v>
      </c>
      <c r="H3966" s="62">
        <v>4</v>
      </c>
      <c r="J3966" s="28">
        <v>1</v>
      </c>
      <c r="K3966" s="13" t="s">
        <v>24548</v>
      </c>
      <c r="L3966" s="12" t="s">
        <v>24553</v>
      </c>
      <c r="M3966" s="12" t="s">
        <v>24553</v>
      </c>
      <c r="N3966" s="12" t="s">
        <v>24553</v>
      </c>
      <c r="O3966" s="12" t="s">
        <v>24553</v>
      </c>
      <c r="P3966" s="12" t="s">
        <v>24553</v>
      </c>
      <c r="Q3966" s="29" t="s">
        <v>24553</v>
      </c>
      <c r="AJ3966" s="3">
        <v>72.297645984068666</v>
      </c>
      <c r="AK3966" s="3">
        <v>32.434607304790383</v>
      </c>
      <c r="AL3966" s="3">
        <v>33.776577393417931</v>
      </c>
      <c r="AM3966" s="3">
        <v>42.930895525823672</v>
      </c>
      <c r="AN3966" s="3">
        <v>47.292285941685023</v>
      </c>
      <c r="AO3966" s="3">
        <v>73.853491077335121</v>
      </c>
      <c r="AP3966" s="3">
        <v>65.764350951937701</v>
      </c>
      <c r="AQ3966" s="3">
        <v>100</v>
      </c>
      <c r="AR3966" s="3">
        <v>89.126898061309646</v>
      </c>
      <c r="AS3966" s="31">
        <v>90.969119652471406</v>
      </c>
      <c r="AT3966" s="3">
        <v>64.504646843112781</v>
      </c>
      <c r="AU3966" s="3">
        <v>63.479325698013021</v>
      </c>
      <c r="AV3966" s="3">
        <v>63.294189487085028</v>
      </c>
      <c r="AW3966" s="3">
        <v>68.298233704892553</v>
      </c>
      <c r="AX3966" s="3">
        <v>82.547020107418987</v>
      </c>
      <c r="AY3966" s="3">
        <v>71.283284942285391</v>
      </c>
      <c r="AZ3966" s="3">
        <v>69.975624439890268</v>
      </c>
      <c r="BA3966" s="3">
        <v>68.025815826679377</v>
      </c>
      <c r="BB3966" s="3">
        <v>99.184161697885642</v>
      </c>
      <c r="BC3966" s="31">
        <v>100</v>
      </c>
    </row>
    <row r="3967" spans="1:55" x14ac:dyDescent="0.55000000000000004">
      <c r="A3967" s="21" t="s">
        <v>6</v>
      </c>
      <c r="B3967" s="21" t="s">
        <v>21491</v>
      </c>
      <c r="C3967" s="21" t="s">
        <v>4728</v>
      </c>
      <c r="D3967" s="27" t="s">
        <v>4729</v>
      </c>
      <c r="E3967" s="4">
        <v>0</v>
      </c>
      <c r="F3967" s="4">
        <v>7</v>
      </c>
      <c r="G3967" s="4">
        <v>0</v>
      </c>
      <c r="H3967" s="62">
        <v>17</v>
      </c>
      <c r="J3967" s="28">
        <v>1</v>
      </c>
      <c r="K3967" s="13" t="s">
        <v>24548</v>
      </c>
      <c r="L3967" s="12" t="s">
        <v>24553</v>
      </c>
      <c r="M3967" s="12" t="s">
        <v>24553</v>
      </c>
      <c r="N3967" s="12" t="s">
        <v>24553</v>
      </c>
      <c r="O3967" s="12" t="s">
        <v>24553</v>
      </c>
      <c r="P3967" s="14" t="s">
        <v>24551</v>
      </c>
      <c r="Q3967" s="29" t="s">
        <v>24553</v>
      </c>
      <c r="AA3967" s="3">
        <v>55.040337076952092</v>
      </c>
      <c r="AB3967" s="3">
        <v>58.092950549334411</v>
      </c>
      <c r="AC3967" s="3">
        <v>78.024874374780083</v>
      </c>
      <c r="AD3967" s="3">
        <v>75.333918857590859</v>
      </c>
      <c r="AE3967" s="3">
        <v>100</v>
      </c>
      <c r="AF3967" s="3">
        <v>93.353717434462979</v>
      </c>
      <c r="AG3967" s="3">
        <v>96.435334382103662</v>
      </c>
      <c r="AH3967" s="32">
        <v>98.544437784131716</v>
      </c>
      <c r="AI3967" s="50">
        <v>2.29091556207514E-3</v>
      </c>
      <c r="AT3967" s="3">
        <v>60.994741872781056</v>
      </c>
      <c r="AU3967" s="3">
        <v>66.266808415016868</v>
      </c>
      <c r="AV3967" s="3">
        <v>77.403190917485773</v>
      </c>
      <c r="AW3967" s="3">
        <v>76.608419807333078</v>
      </c>
      <c r="AX3967" s="3">
        <v>72.131926839690806</v>
      </c>
      <c r="AY3967" s="3">
        <v>88.950114242110672</v>
      </c>
      <c r="AZ3967" s="3">
        <v>89.565157343105213</v>
      </c>
      <c r="BA3967" s="3">
        <v>100</v>
      </c>
      <c r="BB3967" s="3">
        <v>98.265695057411122</v>
      </c>
      <c r="BC3967" s="31">
        <v>99.614568890880406</v>
      </c>
    </row>
    <row r="3968" spans="1:55" x14ac:dyDescent="0.55000000000000004">
      <c r="A3968" s="21" t="s">
        <v>6</v>
      </c>
      <c r="B3968" s="21" t="s">
        <v>16994</v>
      </c>
      <c r="C3968" s="21" t="s">
        <v>13120</v>
      </c>
      <c r="D3968" s="27" t="s">
        <v>13121</v>
      </c>
      <c r="E3968" s="4">
        <v>0</v>
      </c>
      <c r="F3968" s="4">
        <v>0</v>
      </c>
      <c r="G3968" s="4">
        <v>0</v>
      </c>
      <c r="H3968" s="62">
        <v>1</v>
      </c>
      <c r="J3968" s="28">
        <v>1</v>
      </c>
      <c r="K3968" s="13" t="s">
        <v>24548</v>
      </c>
      <c r="L3968" s="12" t="s">
        <v>24553</v>
      </c>
      <c r="M3968" s="12" t="s">
        <v>24553</v>
      </c>
      <c r="N3968" s="12" t="s">
        <v>24553</v>
      </c>
      <c r="O3968" s="12" t="s">
        <v>24553</v>
      </c>
      <c r="P3968" s="14" t="s">
        <v>24551</v>
      </c>
      <c r="Q3968" s="29" t="s">
        <v>24553</v>
      </c>
      <c r="AT3968" s="3">
        <v>71.565265759960582</v>
      </c>
      <c r="AU3968" s="3">
        <v>90.026290787188245</v>
      </c>
      <c r="AV3968" s="3">
        <v>100</v>
      </c>
      <c r="AW3968" s="3">
        <v>80.124358608064455</v>
      </c>
      <c r="AX3968" s="3">
        <v>62.933419081519425</v>
      </c>
      <c r="AY3968" s="3">
        <v>76.319126414865323</v>
      </c>
      <c r="AZ3968" s="3">
        <v>77.829643187575073</v>
      </c>
      <c r="BA3968" s="3">
        <v>83.109831145188636</v>
      </c>
      <c r="BB3968" s="3">
        <v>75.758062345718756</v>
      </c>
      <c r="BC3968" s="31">
        <v>64.129119734120124</v>
      </c>
    </row>
    <row r="3969" spans="1:55" x14ac:dyDescent="0.55000000000000004">
      <c r="A3969" s="21" t="s">
        <v>6</v>
      </c>
      <c r="B3969" s="21" t="s">
        <v>19728</v>
      </c>
      <c r="C3969" s="21" t="s">
        <v>2314</v>
      </c>
      <c r="D3969" s="27" t="s">
        <v>2315</v>
      </c>
      <c r="E3969" s="4">
        <v>0</v>
      </c>
      <c r="F3969" s="4">
        <v>2</v>
      </c>
      <c r="G3969" s="4">
        <v>0</v>
      </c>
      <c r="H3969" s="62">
        <v>1</v>
      </c>
      <c r="J3969" s="28">
        <v>1</v>
      </c>
      <c r="K3969" s="13" t="s">
        <v>24548</v>
      </c>
      <c r="L3969" s="12" t="s">
        <v>24553</v>
      </c>
      <c r="M3969" s="12" t="s">
        <v>24553</v>
      </c>
      <c r="N3969" s="12" t="s">
        <v>24553</v>
      </c>
      <c r="O3969" s="12" t="s">
        <v>24553</v>
      </c>
      <c r="P3969" s="14" t="s">
        <v>24551</v>
      </c>
      <c r="Q3969" s="29" t="s">
        <v>24553</v>
      </c>
      <c r="AA3969" s="3">
        <v>29.737600511947903</v>
      </c>
      <c r="AB3969" s="3">
        <v>23.867343554487796</v>
      </c>
      <c r="AC3969" s="3">
        <v>78.712262128252803</v>
      </c>
      <c r="AD3969" s="3">
        <v>40.843846565682448</v>
      </c>
      <c r="AE3969" s="3">
        <v>100</v>
      </c>
      <c r="AF3969" s="3">
        <v>32.038102116272697</v>
      </c>
      <c r="AG3969" s="3">
        <v>23.599938567614885</v>
      </c>
      <c r="AH3969" s="32">
        <v>19.385738035299934</v>
      </c>
      <c r="AI3969" s="50">
        <v>0.40128187441108598</v>
      </c>
      <c r="AT3969" s="3">
        <v>61.847166731856518</v>
      </c>
      <c r="AU3969" s="3">
        <v>57.941459018712159</v>
      </c>
      <c r="AV3969" s="3">
        <v>76.833125746162295</v>
      </c>
      <c r="AW3969" s="3">
        <v>76.010596547493392</v>
      </c>
      <c r="AX3969" s="3">
        <v>74.151298213265477</v>
      </c>
      <c r="AY3969" s="3">
        <v>82.052103914591683</v>
      </c>
      <c r="AZ3969" s="3">
        <v>85.10848004453301</v>
      </c>
      <c r="BA3969" s="3">
        <v>96.331217995607602</v>
      </c>
      <c r="BB3969" s="3">
        <v>95.188497333298969</v>
      </c>
      <c r="BC3969" s="31">
        <v>100</v>
      </c>
    </row>
    <row r="3970" spans="1:55" x14ac:dyDescent="0.55000000000000004">
      <c r="A3970" s="21" t="s">
        <v>6</v>
      </c>
      <c r="B3970" s="21" t="s">
        <v>16757</v>
      </c>
      <c r="C3970" s="21" t="s">
        <v>7868</v>
      </c>
      <c r="D3970" s="27" t="s">
        <v>7869</v>
      </c>
      <c r="E3970" s="4">
        <v>0</v>
      </c>
      <c r="F3970" s="4">
        <v>0</v>
      </c>
      <c r="G3970" s="4">
        <v>0</v>
      </c>
      <c r="H3970" s="62">
        <v>1</v>
      </c>
      <c r="J3970" s="28">
        <v>1</v>
      </c>
      <c r="K3970" s="13" t="s">
        <v>24548</v>
      </c>
      <c r="L3970" s="12" t="s">
        <v>24553</v>
      </c>
      <c r="M3970" s="12" t="s">
        <v>24553</v>
      </c>
      <c r="N3970" s="12" t="s">
        <v>24553</v>
      </c>
      <c r="O3970" s="12" t="s">
        <v>24553</v>
      </c>
      <c r="P3970" s="14" t="s">
        <v>24551</v>
      </c>
      <c r="Q3970" s="29" t="s">
        <v>24553</v>
      </c>
      <c r="AT3970" s="3">
        <v>74.431182087614744</v>
      </c>
      <c r="AU3970" s="3">
        <v>78.725612723043298</v>
      </c>
      <c r="AV3970" s="3">
        <v>71.753784242582157</v>
      </c>
      <c r="AW3970" s="3">
        <v>75.48703335642594</v>
      </c>
      <c r="AX3970" s="3">
        <v>76.406864913781263</v>
      </c>
      <c r="AY3970" s="3">
        <v>100</v>
      </c>
      <c r="AZ3970" s="3">
        <v>91.159327190710172</v>
      </c>
      <c r="BA3970" s="3">
        <v>99.343825482919939</v>
      </c>
      <c r="BB3970" s="3">
        <v>83.306253174711514</v>
      </c>
      <c r="BC3970" s="31">
        <v>65.662010257351881</v>
      </c>
    </row>
    <row r="3971" spans="1:55" x14ac:dyDescent="0.55000000000000004">
      <c r="A3971" s="21" t="s">
        <v>6</v>
      </c>
      <c r="B3971" s="21" t="s">
        <v>19143</v>
      </c>
      <c r="C3971" s="21" t="s">
        <v>14160</v>
      </c>
      <c r="D3971" s="27" t="s">
        <v>14161</v>
      </c>
      <c r="E3971" s="4">
        <v>0</v>
      </c>
      <c r="F3971" s="4">
        <v>1</v>
      </c>
      <c r="G3971" s="4">
        <v>0</v>
      </c>
      <c r="H3971" s="62">
        <v>3</v>
      </c>
      <c r="J3971" s="28">
        <v>1</v>
      </c>
      <c r="K3971" s="13" t="s">
        <v>24548</v>
      </c>
      <c r="L3971" s="16" t="s">
        <v>16303</v>
      </c>
      <c r="M3971" s="12" t="s">
        <v>24553</v>
      </c>
      <c r="N3971" s="12" t="s">
        <v>24553</v>
      </c>
      <c r="O3971" s="12" t="s">
        <v>24553</v>
      </c>
      <c r="P3971" s="12" t="s">
        <v>24553</v>
      </c>
      <c r="Q3971" s="29" t="s">
        <v>24553</v>
      </c>
      <c r="AA3971" s="3">
        <v>87.65884365617714</v>
      </c>
      <c r="AB3971" s="3">
        <v>97.104483754800214</v>
      </c>
      <c r="AC3971" s="3">
        <v>56.593240427484993</v>
      </c>
      <c r="AD3971" s="3">
        <v>46.826831222378765</v>
      </c>
      <c r="AE3971" s="3">
        <v>67.203009260796748</v>
      </c>
      <c r="AF3971" s="3">
        <v>100</v>
      </c>
      <c r="AG3971" s="3">
        <v>97.673773010291029</v>
      </c>
      <c r="AH3971" s="32">
        <v>87.226074398543787</v>
      </c>
      <c r="AI3971" s="50">
        <v>0.114891864769384</v>
      </c>
      <c r="AT3971" s="3">
        <v>100</v>
      </c>
      <c r="AU3971" s="3">
        <v>91.537740367784409</v>
      </c>
      <c r="AV3971" s="3">
        <v>81.588499457125721</v>
      </c>
      <c r="AW3971" s="3">
        <v>67.894809754090289</v>
      </c>
      <c r="AX3971" s="3">
        <v>57.009170609202499</v>
      </c>
      <c r="AY3971" s="3">
        <v>45.942919424994741</v>
      </c>
      <c r="AZ3971" s="3">
        <v>51.026195354675416</v>
      </c>
      <c r="BA3971" s="3">
        <v>43.829256266783936</v>
      </c>
      <c r="BB3971" s="3">
        <v>36.18182642635275</v>
      </c>
      <c r="BC3971" s="31">
        <v>55.975784346426337</v>
      </c>
    </row>
    <row r="3972" spans="1:55" x14ac:dyDescent="0.55000000000000004">
      <c r="A3972" s="21" t="s">
        <v>6</v>
      </c>
      <c r="B3972" s="21" t="s">
        <v>19321</v>
      </c>
      <c r="C3972" s="21" t="s">
        <v>9574</v>
      </c>
      <c r="D3972" s="27" t="s">
        <v>9575</v>
      </c>
      <c r="E3972" s="4">
        <v>0</v>
      </c>
      <c r="F3972" s="4">
        <v>1</v>
      </c>
      <c r="G3972" s="4">
        <v>0</v>
      </c>
      <c r="H3972" s="62">
        <v>5</v>
      </c>
      <c r="J3972" s="28">
        <v>1</v>
      </c>
      <c r="K3972" s="13" t="s">
        <v>24548</v>
      </c>
      <c r="L3972" s="16" t="s">
        <v>16303</v>
      </c>
      <c r="M3972" s="17" t="s">
        <v>24549</v>
      </c>
      <c r="N3972" s="12" t="s">
        <v>24553</v>
      </c>
      <c r="O3972" s="12" t="s">
        <v>24553</v>
      </c>
      <c r="P3972" s="14" t="s">
        <v>24551</v>
      </c>
      <c r="Q3972" s="29" t="s">
        <v>24553</v>
      </c>
      <c r="AA3972" s="3">
        <v>53.327686132638718</v>
      </c>
      <c r="AB3972" s="3">
        <v>49.235419249046885</v>
      </c>
      <c r="AC3972" s="3">
        <v>77.341708232324351</v>
      </c>
      <c r="AD3972" s="3">
        <v>100</v>
      </c>
      <c r="AE3972" s="3">
        <v>8.3958788934283941</v>
      </c>
      <c r="AF3972" s="3">
        <v>5.9911823738387806</v>
      </c>
      <c r="AG3972" s="3">
        <v>2.3769019780164649</v>
      </c>
      <c r="AH3972" s="32">
        <v>4.5013161459843793</v>
      </c>
      <c r="AI3972" s="50">
        <v>4.6802369074367602E-3</v>
      </c>
      <c r="AT3972" s="3">
        <v>60.464393843446871</v>
      </c>
      <c r="AU3972" s="3">
        <v>66.80764480804639</v>
      </c>
      <c r="AV3972" s="3">
        <v>65.572870621127166</v>
      </c>
      <c r="AW3972" s="3">
        <v>63.519471012715442</v>
      </c>
      <c r="AX3972" s="3">
        <v>63.785373040420879</v>
      </c>
      <c r="AY3972" s="3">
        <v>85.62954765271077</v>
      </c>
      <c r="AZ3972" s="3">
        <v>93.839018664063317</v>
      </c>
      <c r="BA3972" s="3">
        <v>100</v>
      </c>
      <c r="BB3972" s="3">
        <v>81.500762480026353</v>
      </c>
      <c r="BC3972" s="31">
        <v>73.580564510619169</v>
      </c>
    </row>
    <row r="3973" spans="1:55" x14ac:dyDescent="0.55000000000000004">
      <c r="A3973" s="21" t="s">
        <v>6</v>
      </c>
      <c r="B3973" s="21" t="s">
        <v>16681</v>
      </c>
      <c r="C3973" s="21" t="s">
        <v>5880</v>
      </c>
      <c r="D3973" s="27" t="s">
        <v>5881</v>
      </c>
      <c r="E3973" s="4">
        <v>0</v>
      </c>
      <c r="F3973" s="4">
        <v>0</v>
      </c>
      <c r="G3973" s="4">
        <v>0</v>
      </c>
      <c r="H3973" s="62">
        <v>1</v>
      </c>
      <c r="J3973" s="28">
        <v>1</v>
      </c>
      <c r="K3973" s="13" t="s">
        <v>24548</v>
      </c>
      <c r="L3973" s="12" t="s">
        <v>24553</v>
      </c>
      <c r="M3973" s="12" t="s">
        <v>24553</v>
      </c>
      <c r="N3973" s="12" t="s">
        <v>24553</v>
      </c>
      <c r="O3973" s="12" t="s">
        <v>24553</v>
      </c>
      <c r="P3973" s="14" t="s">
        <v>24551</v>
      </c>
      <c r="Q3973" s="29" t="s">
        <v>24553</v>
      </c>
      <c r="AT3973" s="3">
        <v>17.643064463267098</v>
      </c>
      <c r="AU3973" s="3">
        <v>25.359897887402795</v>
      </c>
      <c r="AV3973" s="3">
        <v>25.829323931415388</v>
      </c>
      <c r="AW3973" s="3">
        <v>26.760468542708498</v>
      </c>
      <c r="AX3973" s="3">
        <v>44.865856640125322</v>
      </c>
      <c r="AY3973" s="3">
        <v>100</v>
      </c>
      <c r="AZ3973" s="3">
        <v>74.645826358630458</v>
      </c>
      <c r="BA3973" s="3">
        <v>39.120097412398444</v>
      </c>
      <c r="BB3973" s="3">
        <v>27.930938217964673</v>
      </c>
      <c r="BC3973" s="31">
        <v>20.422420123015925</v>
      </c>
    </row>
    <row r="3974" spans="1:55" x14ac:dyDescent="0.55000000000000004">
      <c r="A3974" s="21" t="s">
        <v>6</v>
      </c>
      <c r="B3974" s="21" t="s">
        <v>17617</v>
      </c>
      <c r="C3974" s="21" t="s">
        <v>653</v>
      </c>
      <c r="D3974" s="27" t="s">
        <v>654</v>
      </c>
      <c r="E3974" s="4">
        <v>0</v>
      </c>
      <c r="F3974" s="4">
        <v>0</v>
      </c>
      <c r="G3974" s="4">
        <v>0</v>
      </c>
      <c r="H3974" s="62">
        <v>3</v>
      </c>
      <c r="J3974" s="28">
        <v>1</v>
      </c>
      <c r="K3974" s="13" t="s">
        <v>24548</v>
      </c>
      <c r="L3974" s="12" t="s">
        <v>24553</v>
      </c>
      <c r="M3974" s="12" t="s">
        <v>24553</v>
      </c>
      <c r="N3974" s="12" t="s">
        <v>24553</v>
      </c>
      <c r="O3974" s="12" t="s">
        <v>24553</v>
      </c>
      <c r="P3974" s="14" t="s">
        <v>24551</v>
      </c>
      <c r="Q3974" s="29" t="s">
        <v>24553</v>
      </c>
      <c r="AT3974" s="3">
        <v>33.552296812627596</v>
      </c>
      <c r="AU3974" s="3">
        <v>33.051882363168659</v>
      </c>
      <c r="AV3974" s="3">
        <v>35.387023125209161</v>
      </c>
      <c r="AW3974" s="3">
        <v>43.161656276505873</v>
      </c>
      <c r="AX3974" s="3">
        <v>43.376861677985595</v>
      </c>
      <c r="AY3974" s="3">
        <v>100</v>
      </c>
      <c r="AZ3974" s="3">
        <v>75.758199248223974</v>
      </c>
      <c r="BA3974" s="3">
        <v>39.844417825329224</v>
      </c>
      <c r="BB3974" s="3">
        <v>34.657430116528253</v>
      </c>
      <c r="BC3974" s="31">
        <v>31.764274914011999</v>
      </c>
    </row>
    <row r="3975" spans="1:55" x14ac:dyDescent="0.55000000000000004">
      <c r="A3975" s="21" t="s">
        <v>6</v>
      </c>
      <c r="B3975" s="21" t="s">
        <v>20486</v>
      </c>
      <c r="C3975" s="21" t="s">
        <v>8818</v>
      </c>
      <c r="D3975" s="27" t="s">
        <v>8819</v>
      </c>
      <c r="E3975" s="4">
        <v>0</v>
      </c>
      <c r="F3975" s="4">
        <v>3</v>
      </c>
      <c r="G3975" s="4">
        <v>0</v>
      </c>
      <c r="H3975" s="62">
        <v>4</v>
      </c>
      <c r="J3975" s="28">
        <v>1</v>
      </c>
      <c r="K3975" s="13" t="s">
        <v>24548</v>
      </c>
      <c r="L3975" s="16" t="s">
        <v>16303</v>
      </c>
      <c r="M3975" s="12" t="s">
        <v>24553</v>
      </c>
      <c r="N3975" s="12" t="s">
        <v>24553</v>
      </c>
      <c r="O3975" s="12" t="s">
        <v>24553</v>
      </c>
      <c r="P3975" s="12" t="s">
        <v>24553</v>
      </c>
      <c r="Q3975" s="29" t="s">
        <v>24553</v>
      </c>
      <c r="AA3975" s="3">
        <v>63.52011014305883</v>
      </c>
      <c r="AB3975" s="3">
        <v>68.513092588115882</v>
      </c>
      <c r="AC3975" s="3">
        <v>52.989466250745245</v>
      </c>
      <c r="AD3975" s="3">
        <v>52.229387585389311</v>
      </c>
      <c r="AE3975" s="3">
        <v>72.335695385269233</v>
      </c>
      <c r="AF3975" s="3">
        <v>75.062778529251403</v>
      </c>
      <c r="AG3975" s="3">
        <v>100</v>
      </c>
      <c r="AH3975" s="32">
        <v>94.267029094643888</v>
      </c>
      <c r="AI3975" s="50">
        <v>2.5266868871510599E-3</v>
      </c>
      <c r="AT3975" s="3">
        <v>88.506528897645026</v>
      </c>
      <c r="AU3975" s="3">
        <v>100</v>
      </c>
      <c r="AV3975" s="3">
        <v>93.383572117924899</v>
      </c>
      <c r="AW3975" s="3">
        <v>94.644191057641052</v>
      </c>
      <c r="AX3975" s="3">
        <v>73.565212492645031</v>
      </c>
      <c r="AY3975" s="3">
        <v>70.242595137631909</v>
      </c>
      <c r="AZ3975" s="3">
        <v>52.216057240539449</v>
      </c>
      <c r="BA3975" s="3">
        <v>42.537227907554936</v>
      </c>
      <c r="BB3975" s="3">
        <v>40.347106089305932</v>
      </c>
      <c r="BC3975" s="31">
        <v>34.33669216645449</v>
      </c>
    </row>
    <row r="3976" spans="1:55" x14ac:dyDescent="0.55000000000000004">
      <c r="A3976" s="21" t="s">
        <v>6</v>
      </c>
      <c r="B3976" s="21" t="s">
        <v>23493</v>
      </c>
      <c r="C3976" s="21" t="s">
        <v>4732</v>
      </c>
      <c r="D3976" s="27" t="s">
        <v>4733</v>
      </c>
      <c r="E3976" s="4">
        <v>2</v>
      </c>
      <c r="F3976" s="4">
        <v>13</v>
      </c>
      <c r="G3976" s="4">
        <v>2</v>
      </c>
      <c r="H3976" s="62">
        <v>18</v>
      </c>
      <c r="J3976" s="28">
        <v>1</v>
      </c>
      <c r="K3976" s="12" t="s">
        <v>24553</v>
      </c>
      <c r="L3976" s="12" t="s">
        <v>24553</v>
      </c>
      <c r="M3976" s="12" t="s">
        <v>24553</v>
      </c>
      <c r="N3976" s="12" t="s">
        <v>24553</v>
      </c>
      <c r="O3976" s="12" t="s">
        <v>24553</v>
      </c>
      <c r="P3976" s="12" t="s">
        <v>24553</v>
      </c>
      <c r="Q3976" s="29" t="s">
        <v>24553</v>
      </c>
      <c r="R3976" s="3">
        <v>43.576823095723107</v>
      </c>
      <c r="S3976" s="3">
        <v>38.386837457121921</v>
      </c>
      <c r="T3976" s="3">
        <v>70.153963453926735</v>
      </c>
      <c r="U3976" s="3">
        <v>92.497192682321256</v>
      </c>
      <c r="V3976" s="3">
        <v>61.606052613006327</v>
      </c>
      <c r="W3976" s="3">
        <v>83.211804989634047</v>
      </c>
      <c r="X3976" s="3">
        <v>95.724049293870834</v>
      </c>
      <c r="Y3976" s="32">
        <v>100</v>
      </c>
      <c r="Z3976" s="50">
        <v>3.6171717775057198E-2</v>
      </c>
      <c r="AA3976" s="3">
        <v>57.973715527489858</v>
      </c>
      <c r="AB3976" s="3">
        <v>67.172615028139887</v>
      </c>
      <c r="AC3976" s="3">
        <v>100</v>
      </c>
      <c r="AD3976" s="3">
        <v>91.788017491400538</v>
      </c>
      <c r="AE3976" s="3">
        <v>68.65469169868814</v>
      </c>
      <c r="AF3976" s="3">
        <v>66.136063147156861</v>
      </c>
      <c r="AG3976" s="3">
        <v>76.207409924338307</v>
      </c>
      <c r="AH3976" s="32">
        <v>66.256642450754342</v>
      </c>
      <c r="AI3976" s="50">
        <v>2.4160084787405101E-2</v>
      </c>
      <c r="AJ3976" s="3">
        <v>61.758465009096554</v>
      </c>
      <c r="AK3976" s="3">
        <v>37.267619655197215</v>
      </c>
      <c r="AL3976" s="3">
        <v>37.797765614100584</v>
      </c>
      <c r="AM3976" s="3">
        <v>45.975712682734901</v>
      </c>
      <c r="AN3976" s="3">
        <v>64.992315648266313</v>
      </c>
      <c r="AO3976" s="3">
        <v>100</v>
      </c>
      <c r="AP3976" s="3">
        <v>90.332178344426381</v>
      </c>
      <c r="AQ3976" s="3">
        <v>93.540141977524556</v>
      </c>
      <c r="AR3976" s="3">
        <v>78.716497462590468</v>
      </c>
      <c r="AS3976" s="31">
        <v>49.846309813755099</v>
      </c>
      <c r="AT3976" s="3">
        <v>81.054729513252269</v>
      </c>
      <c r="AU3976" s="3">
        <v>77.392358219733836</v>
      </c>
      <c r="AV3976" s="3">
        <v>72.861654230280365</v>
      </c>
      <c r="AW3976" s="3">
        <v>80.112725526475643</v>
      </c>
      <c r="AX3976" s="3">
        <v>85.577234524990047</v>
      </c>
      <c r="AY3976" s="3">
        <v>100</v>
      </c>
      <c r="AZ3976" s="3">
        <v>89.62184369407251</v>
      </c>
      <c r="BA3976" s="3">
        <v>84.848072096912119</v>
      </c>
      <c r="BB3976" s="3">
        <v>78.792455104021485</v>
      </c>
      <c r="BC3976" s="31">
        <v>87.69159640484547</v>
      </c>
    </row>
    <row r="3977" spans="1:55" x14ac:dyDescent="0.55000000000000004">
      <c r="A3977" s="21" t="s">
        <v>6</v>
      </c>
      <c r="B3977" s="21" t="s">
        <v>17271</v>
      </c>
      <c r="C3977" s="21" t="s">
        <v>3407</v>
      </c>
      <c r="D3977" s="27" t="s">
        <v>3408</v>
      </c>
      <c r="E3977" s="4">
        <v>0</v>
      </c>
      <c r="F3977" s="4">
        <v>0</v>
      </c>
      <c r="G3977" s="4">
        <v>0</v>
      </c>
      <c r="H3977" s="62">
        <v>2</v>
      </c>
      <c r="J3977" s="28">
        <v>1</v>
      </c>
      <c r="K3977" s="12" t="s">
        <v>24553</v>
      </c>
      <c r="L3977" s="12" t="s">
        <v>24553</v>
      </c>
      <c r="M3977" s="12" t="s">
        <v>24553</v>
      </c>
      <c r="N3977" s="12" t="s">
        <v>24553</v>
      </c>
      <c r="O3977" s="12" t="s">
        <v>24553</v>
      </c>
      <c r="P3977" s="12" t="s">
        <v>24553</v>
      </c>
      <c r="Q3977" s="29" t="s">
        <v>24553</v>
      </c>
      <c r="AT3977" s="3">
        <v>63.270513667277207</v>
      </c>
      <c r="AU3977" s="3">
        <v>64.304863265035834</v>
      </c>
      <c r="AV3977" s="3">
        <v>52.947407948894295</v>
      </c>
      <c r="AW3977" s="3">
        <v>64.203883525155575</v>
      </c>
      <c r="AX3977" s="3">
        <v>92.292168974308794</v>
      </c>
      <c r="AY3977" s="3">
        <v>100</v>
      </c>
      <c r="AZ3977" s="3">
        <v>68.28073779480232</v>
      </c>
      <c r="BA3977" s="3">
        <v>34.558600345895911</v>
      </c>
      <c r="BB3977" s="3">
        <v>30.055916301335728</v>
      </c>
      <c r="BC3977" s="31">
        <v>37.207987258655258</v>
      </c>
    </row>
    <row r="3978" spans="1:55" x14ac:dyDescent="0.55000000000000004">
      <c r="A3978" s="21" t="s">
        <v>6</v>
      </c>
      <c r="B3978" s="21" t="s">
        <v>16582</v>
      </c>
      <c r="C3978" s="21" t="s">
        <v>2414</v>
      </c>
      <c r="D3978" s="27" t="s">
        <v>2415</v>
      </c>
      <c r="E3978" s="4">
        <v>0</v>
      </c>
      <c r="F3978" s="4">
        <v>0</v>
      </c>
      <c r="G3978" s="4">
        <v>0</v>
      </c>
      <c r="H3978" s="62">
        <v>1</v>
      </c>
      <c r="J3978" s="28">
        <v>1</v>
      </c>
      <c r="K3978" s="12" t="s">
        <v>24553</v>
      </c>
      <c r="L3978" s="12" t="s">
        <v>24553</v>
      </c>
      <c r="M3978" s="12" t="s">
        <v>24553</v>
      </c>
      <c r="N3978" s="12" t="s">
        <v>24553</v>
      </c>
      <c r="O3978" s="12" t="s">
        <v>24553</v>
      </c>
      <c r="P3978" s="12" t="s">
        <v>24553</v>
      </c>
      <c r="Q3978" s="29" t="s">
        <v>24553</v>
      </c>
      <c r="AT3978" s="3">
        <v>33.517869336313581</v>
      </c>
      <c r="AU3978" s="3">
        <v>41.827064127868091</v>
      </c>
      <c r="AV3978" s="3">
        <v>39.816838723255756</v>
      </c>
      <c r="AW3978" s="3">
        <v>45.922361645995153</v>
      </c>
      <c r="AX3978" s="3">
        <v>46.648943762507955</v>
      </c>
      <c r="AY3978" s="3">
        <v>91.887264109947537</v>
      </c>
      <c r="AZ3978" s="3">
        <v>100</v>
      </c>
      <c r="BA3978" s="3">
        <v>40.357356188743715</v>
      </c>
      <c r="BB3978" s="3">
        <v>40.798773301538837</v>
      </c>
      <c r="BC3978" s="31">
        <v>52.941105338381348</v>
      </c>
    </row>
    <row r="3979" spans="1:55" x14ac:dyDescent="0.55000000000000004">
      <c r="A3979" s="21" t="s">
        <v>6</v>
      </c>
      <c r="B3979" s="21" t="s">
        <v>21279</v>
      </c>
      <c r="C3979" s="21" t="s">
        <v>8625</v>
      </c>
      <c r="D3979" s="27" t="s">
        <v>8626</v>
      </c>
      <c r="E3979" s="4">
        <v>0</v>
      </c>
      <c r="F3979" s="4">
        <v>6</v>
      </c>
      <c r="G3979" s="4">
        <v>0</v>
      </c>
      <c r="H3979" s="62">
        <v>5</v>
      </c>
      <c r="J3979" s="28">
        <v>1</v>
      </c>
      <c r="K3979" s="13" t="s">
        <v>24548</v>
      </c>
      <c r="L3979" s="16" t="s">
        <v>16303</v>
      </c>
      <c r="M3979" s="12" t="s">
        <v>24553</v>
      </c>
      <c r="N3979" s="12" t="s">
        <v>24553</v>
      </c>
      <c r="O3979" s="12" t="s">
        <v>24553</v>
      </c>
      <c r="P3979" s="12" t="s">
        <v>24553</v>
      </c>
      <c r="Q3979" s="29" t="s">
        <v>24553</v>
      </c>
      <c r="AA3979" s="3">
        <v>58.84296891632512</v>
      </c>
      <c r="AB3979" s="3">
        <v>56.444436880218127</v>
      </c>
      <c r="AC3979" s="3">
        <v>66.911233706210083</v>
      </c>
      <c r="AD3979" s="3">
        <v>68.503235060588906</v>
      </c>
      <c r="AE3979" s="3">
        <v>97.299666088376199</v>
      </c>
      <c r="AF3979" s="3">
        <v>99.327521985001667</v>
      </c>
      <c r="AG3979" s="3">
        <v>100</v>
      </c>
      <c r="AH3979" s="32">
        <v>96.528924952277251</v>
      </c>
      <c r="AI3979" s="50">
        <v>8.6846984559017001E-4</v>
      </c>
      <c r="AT3979" s="3">
        <v>50.083935201064733</v>
      </c>
      <c r="AU3979" s="3">
        <v>47.763385816608221</v>
      </c>
      <c r="AV3979" s="3">
        <v>51.662226605272984</v>
      </c>
      <c r="AW3979" s="3">
        <v>48.896997272406182</v>
      </c>
      <c r="AX3979" s="3">
        <v>45.090897239247738</v>
      </c>
      <c r="AY3979" s="3">
        <v>52.945730462823825</v>
      </c>
      <c r="AZ3979" s="3">
        <v>58.582011342181929</v>
      </c>
      <c r="BA3979" s="3">
        <v>91.403252002911955</v>
      </c>
      <c r="BB3979" s="3">
        <v>100</v>
      </c>
      <c r="BC3979" s="31">
        <v>88.108175916208438</v>
      </c>
    </row>
    <row r="3980" spans="1:55" x14ac:dyDescent="0.55000000000000004">
      <c r="A3980" s="21" t="s">
        <v>6</v>
      </c>
      <c r="B3980" s="21" t="s">
        <v>17194</v>
      </c>
      <c r="C3980" s="21" t="s">
        <v>849</v>
      </c>
      <c r="D3980" s="27" t="s">
        <v>850</v>
      </c>
      <c r="E3980" s="4">
        <v>0</v>
      </c>
      <c r="F3980" s="4">
        <v>0</v>
      </c>
      <c r="G3980" s="4">
        <v>0</v>
      </c>
      <c r="H3980" s="62">
        <v>2</v>
      </c>
      <c r="J3980" s="28">
        <v>1</v>
      </c>
      <c r="K3980" s="13" t="s">
        <v>24548</v>
      </c>
      <c r="L3980" s="16" t="s">
        <v>16303</v>
      </c>
      <c r="M3980" s="12" t="s">
        <v>24553</v>
      </c>
      <c r="N3980" s="12" t="s">
        <v>24553</v>
      </c>
      <c r="O3980" s="12" t="s">
        <v>24553</v>
      </c>
      <c r="P3980" s="12" t="s">
        <v>24553</v>
      </c>
      <c r="Q3980" s="29" t="s">
        <v>24553</v>
      </c>
      <c r="AT3980" s="3">
        <v>72.951086518658414</v>
      </c>
      <c r="AU3980" s="3">
        <v>70.922368612074834</v>
      </c>
      <c r="AV3980" s="3">
        <v>61.327576045947772</v>
      </c>
      <c r="AW3980" s="3">
        <v>80.853794299130769</v>
      </c>
      <c r="AX3980" s="3">
        <v>72.117360067357453</v>
      </c>
      <c r="AY3980" s="3">
        <v>65.323996478316033</v>
      </c>
      <c r="AZ3980" s="3">
        <v>76.882064373593138</v>
      </c>
      <c r="BA3980" s="3">
        <v>68.342790147994165</v>
      </c>
      <c r="BB3980" s="3">
        <v>100</v>
      </c>
      <c r="BC3980" s="31">
        <v>68.445184850026777</v>
      </c>
    </row>
    <row r="3981" spans="1:55" x14ac:dyDescent="0.55000000000000004">
      <c r="A3981" s="21" t="s">
        <v>6</v>
      </c>
      <c r="B3981" s="21" t="s">
        <v>18970</v>
      </c>
      <c r="C3981" s="21" t="s">
        <v>12141</v>
      </c>
      <c r="D3981" s="27" t="s">
        <v>12142</v>
      </c>
      <c r="E3981" s="4">
        <v>0</v>
      </c>
      <c r="F3981" s="4">
        <v>1</v>
      </c>
      <c r="G3981" s="4">
        <v>0</v>
      </c>
      <c r="H3981" s="62">
        <v>2</v>
      </c>
      <c r="J3981" s="28">
        <v>1</v>
      </c>
      <c r="K3981" s="13" t="s">
        <v>24548</v>
      </c>
      <c r="L3981" s="16" t="s">
        <v>16303</v>
      </c>
      <c r="M3981" s="12" t="s">
        <v>24553</v>
      </c>
      <c r="N3981" s="12" t="s">
        <v>24553</v>
      </c>
      <c r="O3981" s="12" t="s">
        <v>24553</v>
      </c>
      <c r="P3981" s="14" t="s">
        <v>24551</v>
      </c>
      <c r="Q3981" s="29" t="s">
        <v>24553</v>
      </c>
      <c r="AA3981" s="3">
        <v>63.872872921328451</v>
      </c>
      <c r="AB3981" s="3">
        <v>58.786269508058908</v>
      </c>
      <c r="AC3981" s="3">
        <v>45.478673257680001</v>
      </c>
      <c r="AD3981" s="3">
        <v>35.581992946689432</v>
      </c>
      <c r="AE3981" s="3">
        <v>56.436534136395501</v>
      </c>
      <c r="AF3981" s="3">
        <v>66.636334335834377</v>
      </c>
      <c r="AG3981" s="3">
        <v>100</v>
      </c>
      <c r="AH3981" s="32">
        <v>98.464034538712369</v>
      </c>
      <c r="AI3981" s="50">
        <v>5.5602237131666503E-3</v>
      </c>
      <c r="AT3981" s="3">
        <v>83.715091451815766</v>
      </c>
      <c r="AU3981" s="3">
        <v>100</v>
      </c>
      <c r="AV3981" s="3">
        <v>97.130512605988429</v>
      </c>
      <c r="AW3981" s="3">
        <v>86.96925814507712</v>
      </c>
      <c r="AX3981" s="3">
        <v>70.082556871938181</v>
      </c>
      <c r="AY3981" s="3">
        <v>72.031026577772039</v>
      </c>
      <c r="AZ3981" s="3">
        <v>57.074310215785687</v>
      </c>
      <c r="BA3981" s="3">
        <v>38.827377245915265</v>
      </c>
      <c r="BB3981" s="3">
        <v>40.216525564870089</v>
      </c>
      <c r="BC3981" s="31">
        <v>30.632617378432435</v>
      </c>
    </row>
    <row r="3982" spans="1:55" x14ac:dyDescent="0.55000000000000004">
      <c r="A3982" s="21" t="s">
        <v>6</v>
      </c>
      <c r="B3982" s="21" t="s">
        <v>21463</v>
      </c>
      <c r="C3982" s="21" t="s">
        <v>5341</v>
      </c>
      <c r="D3982" s="27" t="s">
        <v>5342</v>
      </c>
      <c r="E3982" s="4">
        <v>0</v>
      </c>
      <c r="F3982" s="4">
        <v>7</v>
      </c>
      <c r="G3982" s="4">
        <v>0</v>
      </c>
      <c r="H3982" s="62">
        <v>13</v>
      </c>
      <c r="J3982" s="28">
        <v>1</v>
      </c>
      <c r="K3982" s="13" t="s">
        <v>24548</v>
      </c>
      <c r="L3982" s="12" t="s">
        <v>24553</v>
      </c>
      <c r="M3982" s="12" t="s">
        <v>24553</v>
      </c>
      <c r="N3982" s="12" t="s">
        <v>24553</v>
      </c>
      <c r="O3982" s="12" t="s">
        <v>24553</v>
      </c>
      <c r="P3982" s="14" t="s">
        <v>24551</v>
      </c>
      <c r="Q3982" s="29" t="s">
        <v>24553</v>
      </c>
      <c r="AA3982" s="3">
        <v>60.708572458908186</v>
      </c>
      <c r="AB3982" s="3">
        <v>62.822380637323128</v>
      </c>
      <c r="AC3982" s="3">
        <v>98.699019621389198</v>
      </c>
      <c r="AD3982" s="3">
        <v>100</v>
      </c>
      <c r="AE3982" s="3">
        <v>52.849054228379664</v>
      </c>
      <c r="AF3982" s="3">
        <v>49.423600794948783</v>
      </c>
      <c r="AG3982" s="3">
        <v>32.41613454502302</v>
      </c>
      <c r="AH3982" s="32">
        <v>26.492088632918669</v>
      </c>
      <c r="AI3982" s="50">
        <v>9.3984394529271205E-4</v>
      </c>
      <c r="AT3982" s="3">
        <v>62.751568180691322</v>
      </c>
      <c r="AU3982" s="3">
        <v>68.94383620984253</v>
      </c>
      <c r="AV3982" s="3">
        <v>67.295307546595112</v>
      </c>
      <c r="AW3982" s="3">
        <v>71.829542196912342</v>
      </c>
      <c r="AX3982" s="3">
        <v>81.785358683297716</v>
      </c>
      <c r="AY3982" s="3">
        <v>86.665901121757031</v>
      </c>
      <c r="AZ3982" s="3">
        <v>91.427050066637378</v>
      </c>
      <c r="BA3982" s="3">
        <v>100</v>
      </c>
      <c r="BB3982" s="3">
        <v>66.847461118510964</v>
      </c>
      <c r="BC3982" s="31">
        <v>60.774540210005576</v>
      </c>
    </row>
    <row r="3983" spans="1:55" x14ac:dyDescent="0.55000000000000004">
      <c r="A3983" s="21" t="s">
        <v>6</v>
      </c>
      <c r="B3983" s="21" t="s">
        <v>22553</v>
      </c>
      <c r="C3983" s="21" t="s">
        <v>4515</v>
      </c>
      <c r="D3983" s="27" t="s">
        <v>4516</v>
      </c>
      <c r="E3983" s="4">
        <v>0</v>
      </c>
      <c r="F3983" s="4">
        <v>1</v>
      </c>
      <c r="G3983" s="4">
        <v>2</v>
      </c>
      <c r="H3983" s="62">
        <v>6</v>
      </c>
      <c r="J3983" s="28">
        <v>1</v>
      </c>
      <c r="K3983" s="13" t="s">
        <v>24548</v>
      </c>
      <c r="L3983" s="12" t="s">
        <v>24553</v>
      </c>
      <c r="M3983" s="12" t="s">
        <v>24553</v>
      </c>
      <c r="N3983" s="12" t="s">
        <v>24553</v>
      </c>
      <c r="O3983" s="12" t="s">
        <v>24553</v>
      </c>
      <c r="P3983" s="12" t="s">
        <v>24553</v>
      </c>
      <c r="Q3983" s="29" t="s">
        <v>24553</v>
      </c>
      <c r="AA3983" s="3">
        <v>19.798257971848209</v>
      </c>
      <c r="AB3983" s="3">
        <v>17.947967598733364</v>
      </c>
      <c r="AC3983" s="3">
        <v>53.63353106416001</v>
      </c>
      <c r="AD3983" s="3">
        <v>34.26742812879791</v>
      </c>
      <c r="AE3983" s="3">
        <v>75.893809488321708</v>
      </c>
      <c r="AF3983" s="3">
        <v>56.973178320775318</v>
      </c>
      <c r="AG3983" s="3">
        <v>89.711937298347223</v>
      </c>
      <c r="AH3983" s="32">
        <v>100</v>
      </c>
      <c r="AI3983" s="50">
        <v>1.4424690412973701E-2</v>
      </c>
      <c r="AJ3983" s="3">
        <v>14.56910298078267</v>
      </c>
      <c r="AK3983" s="3">
        <v>17.667556123061267</v>
      </c>
      <c r="AL3983" s="3">
        <v>17.263233454862601</v>
      </c>
      <c r="AM3983" s="3">
        <v>35.126987244115618</v>
      </c>
      <c r="AN3983" s="3">
        <v>47.346840953409554</v>
      </c>
      <c r="AO3983" s="3">
        <v>74.682302825856411</v>
      </c>
      <c r="AP3983" s="3">
        <v>65.964670074656226</v>
      </c>
      <c r="AQ3983" s="3">
        <v>45.871186982437635</v>
      </c>
      <c r="AR3983" s="3">
        <v>52.943104162987673</v>
      </c>
      <c r="AS3983" s="31">
        <v>100</v>
      </c>
      <c r="AT3983" s="3">
        <v>43.201116315392355</v>
      </c>
      <c r="AU3983" s="3">
        <v>45.353808763636486</v>
      </c>
      <c r="AV3983" s="3">
        <v>44.827330821232472</v>
      </c>
      <c r="AW3983" s="3">
        <v>48.252793445248464</v>
      </c>
      <c r="AX3983" s="3">
        <v>51.419187535585742</v>
      </c>
      <c r="AY3983" s="3">
        <v>59.730165139921873</v>
      </c>
      <c r="AZ3983" s="3">
        <v>63.129909410316898</v>
      </c>
      <c r="BA3983" s="3">
        <v>68.901311067699339</v>
      </c>
      <c r="BB3983" s="3">
        <v>88.102759038537769</v>
      </c>
      <c r="BC3983" s="31">
        <v>100</v>
      </c>
    </row>
    <row r="3984" spans="1:55" x14ac:dyDescent="0.55000000000000004">
      <c r="A3984" s="21" t="s">
        <v>6</v>
      </c>
      <c r="B3984" s="21" t="s">
        <v>20585</v>
      </c>
      <c r="C3984" s="21" t="s">
        <v>8255</v>
      </c>
      <c r="D3984" s="27" t="s">
        <v>8256</v>
      </c>
      <c r="E3984" s="4">
        <v>0</v>
      </c>
      <c r="F3984" s="4">
        <v>3</v>
      </c>
      <c r="G3984" s="4">
        <v>0</v>
      </c>
      <c r="H3984" s="62">
        <v>7</v>
      </c>
      <c r="J3984" s="28">
        <v>1</v>
      </c>
      <c r="K3984" s="13" t="s">
        <v>24548</v>
      </c>
      <c r="L3984" s="12" t="s">
        <v>24553</v>
      </c>
      <c r="M3984" s="12" t="s">
        <v>24553</v>
      </c>
      <c r="N3984" s="12" t="s">
        <v>24553</v>
      </c>
      <c r="O3984" s="12" t="s">
        <v>24553</v>
      </c>
      <c r="P3984" s="14" t="s">
        <v>24551</v>
      </c>
      <c r="Q3984" s="29" t="s">
        <v>24553</v>
      </c>
      <c r="AA3984" s="3">
        <v>98.19284932079654</v>
      </c>
      <c r="AB3984" s="3">
        <v>100</v>
      </c>
      <c r="AC3984" s="3">
        <v>82.286916232884948</v>
      </c>
      <c r="AD3984" s="3">
        <v>92.398169857251048</v>
      </c>
      <c r="AE3984" s="3">
        <v>91.279039495768018</v>
      </c>
      <c r="AF3984" s="3">
        <v>85.70479538857127</v>
      </c>
      <c r="AG3984" s="3">
        <v>84.634959847922033</v>
      </c>
      <c r="AH3984" s="32">
        <v>96.425228868398008</v>
      </c>
      <c r="AI3984" s="50">
        <v>0.33665869963213302</v>
      </c>
      <c r="AT3984" s="3">
        <v>62.418054723344774</v>
      </c>
      <c r="AU3984" s="3">
        <v>64.127605858394276</v>
      </c>
      <c r="AV3984" s="3">
        <v>79.887996040557368</v>
      </c>
      <c r="AW3984" s="3">
        <v>71.511570821203762</v>
      </c>
      <c r="AX3984" s="3">
        <v>73.296469724804624</v>
      </c>
      <c r="AY3984" s="3">
        <v>82.481584739134775</v>
      </c>
      <c r="AZ3984" s="3">
        <v>91.998962386256679</v>
      </c>
      <c r="BA3984" s="3">
        <v>100</v>
      </c>
      <c r="BB3984" s="3">
        <v>91.894795373464603</v>
      </c>
      <c r="BC3984" s="31">
        <v>82.220841664652482</v>
      </c>
    </row>
    <row r="3985" spans="1:55" x14ac:dyDescent="0.55000000000000004">
      <c r="A3985" s="21" t="s">
        <v>6</v>
      </c>
      <c r="B3985" s="21" t="s">
        <v>19154</v>
      </c>
      <c r="C3985" s="21" t="s">
        <v>14881</v>
      </c>
      <c r="D3985" s="27" t="s">
        <v>14882</v>
      </c>
      <c r="E3985" s="4">
        <v>0</v>
      </c>
      <c r="F3985" s="4">
        <v>1</v>
      </c>
      <c r="G3985" s="4">
        <v>0</v>
      </c>
      <c r="H3985" s="62">
        <v>3</v>
      </c>
      <c r="J3985" s="28">
        <v>1</v>
      </c>
      <c r="K3985" s="13" t="s">
        <v>24548</v>
      </c>
      <c r="L3985" s="12" t="s">
        <v>24553</v>
      </c>
      <c r="M3985" s="12" t="s">
        <v>24553</v>
      </c>
      <c r="N3985" s="12" t="s">
        <v>24553</v>
      </c>
      <c r="O3985" s="12" t="s">
        <v>24553</v>
      </c>
      <c r="P3985" s="14" t="s">
        <v>24551</v>
      </c>
      <c r="Q3985" s="29" t="s">
        <v>24553</v>
      </c>
      <c r="AA3985" s="3">
        <v>86.998690556564725</v>
      </c>
      <c r="AB3985" s="3">
        <v>100</v>
      </c>
      <c r="AC3985" s="3">
        <v>50.432434796112261</v>
      </c>
      <c r="AD3985" s="3">
        <v>39.473216825547638</v>
      </c>
      <c r="AE3985" s="3">
        <v>49.340365617381842</v>
      </c>
      <c r="AF3985" s="3">
        <v>74.229421353305625</v>
      </c>
      <c r="AG3985" s="3">
        <v>68.132522166766407</v>
      </c>
      <c r="AH3985" s="32">
        <v>86.233210808607382</v>
      </c>
      <c r="AI3985" s="50">
        <v>8.2779881674719794E-2</v>
      </c>
      <c r="AT3985" s="3">
        <v>76.310203965025508</v>
      </c>
      <c r="AU3985" s="3">
        <v>87.918552112422788</v>
      </c>
      <c r="AV3985" s="3">
        <v>100</v>
      </c>
      <c r="AW3985" s="3">
        <v>61.531752298005529</v>
      </c>
      <c r="AX3985" s="3">
        <v>66.403131525292906</v>
      </c>
      <c r="AY3985" s="3">
        <v>63.903990960629145</v>
      </c>
      <c r="AZ3985" s="3">
        <v>48.854417896520189</v>
      </c>
      <c r="BA3985" s="3">
        <v>54.925662910186986</v>
      </c>
      <c r="BB3985" s="3">
        <v>41.299587240173189</v>
      </c>
      <c r="BC3985" s="31">
        <v>55.81998443092224</v>
      </c>
    </row>
    <row r="3986" spans="1:55" x14ac:dyDescent="0.55000000000000004">
      <c r="A3986" s="21" t="s">
        <v>6</v>
      </c>
      <c r="B3986" s="21" t="s">
        <v>17704</v>
      </c>
      <c r="C3986" s="21" t="s">
        <v>5287</v>
      </c>
      <c r="D3986" s="27" t="s">
        <v>5288</v>
      </c>
      <c r="E3986" s="4">
        <v>0</v>
      </c>
      <c r="F3986" s="4">
        <v>0</v>
      </c>
      <c r="G3986" s="4">
        <v>0</v>
      </c>
      <c r="H3986" s="62">
        <v>3</v>
      </c>
      <c r="J3986" s="28">
        <v>1</v>
      </c>
      <c r="K3986" s="13" t="s">
        <v>24548</v>
      </c>
      <c r="L3986" s="12" t="s">
        <v>24553</v>
      </c>
      <c r="M3986" s="12" t="s">
        <v>24553</v>
      </c>
      <c r="N3986" s="12" t="s">
        <v>24553</v>
      </c>
      <c r="O3986" s="15" t="s">
        <v>24550</v>
      </c>
      <c r="P3986" s="12" t="s">
        <v>24553</v>
      </c>
      <c r="Q3986" s="29" t="s">
        <v>24553</v>
      </c>
      <c r="AT3986" s="3">
        <v>76.022297984909002</v>
      </c>
      <c r="AU3986" s="3">
        <v>93.014785395464941</v>
      </c>
      <c r="AV3986" s="3">
        <v>96.503693203285351</v>
      </c>
      <c r="AW3986" s="3">
        <v>100</v>
      </c>
      <c r="AX3986" s="3">
        <v>90.229196861295165</v>
      </c>
      <c r="AY3986" s="3">
        <v>79.718879315092835</v>
      </c>
      <c r="AZ3986" s="3">
        <v>61.189693654866993</v>
      </c>
      <c r="BA3986" s="3">
        <v>57.861907888058894</v>
      </c>
      <c r="BB3986" s="3">
        <v>54.745778282352688</v>
      </c>
      <c r="BC3986" s="31">
        <v>56.694531329051223</v>
      </c>
    </row>
    <row r="3987" spans="1:55" x14ac:dyDescent="0.55000000000000004">
      <c r="A3987" s="21" t="s">
        <v>6</v>
      </c>
      <c r="B3987" s="21" t="s">
        <v>20500</v>
      </c>
      <c r="C3987" s="21" t="s">
        <v>13171</v>
      </c>
      <c r="D3987" s="27" t="s">
        <v>13172</v>
      </c>
      <c r="E3987" s="4">
        <v>0</v>
      </c>
      <c r="F3987" s="4">
        <v>3</v>
      </c>
      <c r="G3987" s="4">
        <v>0</v>
      </c>
      <c r="H3987" s="62">
        <v>4</v>
      </c>
      <c r="J3987" s="28">
        <v>1</v>
      </c>
      <c r="K3987" s="13" t="s">
        <v>24548</v>
      </c>
      <c r="L3987" s="12" t="s">
        <v>24553</v>
      </c>
      <c r="M3987" s="12" t="s">
        <v>24553</v>
      </c>
      <c r="N3987" s="12" t="s">
        <v>24553</v>
      </c>
      <c r="O3987" s="12" t="s">
        <v>24553</v>
      </c>
      <c r="P3987" s="14" t="s">
        <v>24551</v>
      </c>
      <c r="Q3987" s="29" t="s">
        <v>24553</v>
      </c>
      <c r="AA3987" s="3">
        <v>93.889490820659347</v>
      </c>
      <c r="AB3987" s="3">
        <v>100</v>
      </c>
      <c r="AC3987" s="3">
        <v>37.331526039963649</v>
      </c>
      <c r="AD3987" s="3">
        <v>32.736921222814004</v>
      </c>
      <c r="AE3987" s="3">
        <v>43.574902484872332</v>
      </c>
      <c r="AF3987" s="3">
        <v>39.441518017319098</v>
      </c>
      <c r="AG3987" s="3">
        <v>37.025036007274373</v>
      </c>
      <c r="AH3987" s="32">
        <v>30.993494272713857</v>
      </c>
      <c r="AI3987" s="50">
        <v>1.68110716383282E-3</v>
      </c>
      <c r="AT3987" s="3">
        <v>92.019806055324651</v>
      </c>
      <c r="AU3987" s="3">
        <v>85.420756771883092</v>
      </c>
      <c r="AV3987" s="3">
        <v>100</v>
      </c>
      <c r="AW3987" s="3">
        <v>77.899862473511035</v>
      </c>
      <c r="AX3987" s="3">
        <v>81.322718080570482</v>
      </c>
      <c r="AY3987" s="3">
        <v>59.495082452933026</v>
      </c>
      <c r="AZ3987" s="3">
        <v>53.248857608715127</v>
      </c>
      <c r="BA3987" s="3">
        <v>52.409649075686652</v>
      </c>
      <c r="BB3987" s="3">
        <v>41.023200027711368</v>
      </c>
      <c r="BC3987" s="31">
        <v>47.690516920861704</v>
      </c>
    </row>
    <row r="3988" spans="1:55" x14ac:dyDescent="0.55000000000000004">
      <c r="A3988" s="21" t="s">
        <v>6</v>
      </c>
      <c r="B3988" s="21" t="s">
        <v>20366</v>
      </c>
      <c r="C3988" s="21" t="s">
        <v>1470</v>
      </c>
      <c r="D3988" s="27" t="s">
        <v>1471</v>
      </c>
      <c r="E3988" s="4">
        <v>0</v>
      </c>
      <c r="F3988" s="4">
        <v>3</v>
      </c>
      <c r="G3988" s="4">
        <v>0</v>
      </c>
      <c r="H3988" s="62">
        <v>1</v>
      </c>
      <c r="J3988" s="28">
        <v>1</v>
      </c>
      <c r="K3988" s="13" t="s">
        <v>24548</v>
      </c>
      <c r="L3988" s="12" t="s">
        <v>24553</v>
      </c>
      <c r="M3988" s="12" t="s">
        <v>24553</v>
      </c>
      <c r="N3988" s="12" t="s">
        <v>24553</v>
      </c>
      <c r="O3988" s="12" t="s">
        <v>24553</v>
      </c>
      <c r="P3988" s="14" t="s">
        <v>24551</v>
      </c>
      <c r="Q3988" s="29" t="s">
        <v>24553</v>
      </c>
      <c r="AA3988" s="3">
        <v>49.891009296340172</v>
      </c>
      <c r="AB3988" s="3">
        <v>54.741931223328834</v>
      </c>
      <c r="AC3988" s="3">
        <v>42.462345572066518</v>
      </c>
      <c r="AD3988" s="3">
        <v>43.286176964603975</v>
      </c>
      <c r="AE3988" s="3">
        <v>100</v>
      </c>
      <c r="AF3988" s="3">
        <v>83.98241920305351</v>
      </c>
      <c r="AG3988" s="3">
        <v>88.707076779484908</v>
      </c>
      <c r="AH3988" s="32">
        <v>63.122952837940794</v>
      </c>
      <c r="AI3988" s="50">
        <v>4.63291013022777E-2</v>
      </c>
      <c r="AT3988" s="3">
        <v>83.115334757551892</v>
      </c>
      <c r="AU3988" s="3">
        <v>64.32782151563768</v>
      </c>
      <c r="AV3988" s="3">
        <v>76.066634917264736</v>
      </c>
      <c r="AW3988" s="3">
        <v>81.816581512900811</v>
      </c>
      <c r="AX3988" s="3">
        <v>51.558908854192168</v>
      </c>
      <c r="AY3988" s="3">
        <v>62.562884448812625</v>
      </c>
      <c r="AZ3988" s="3">
        <v>99.606155753052292</v>
      </c>
      <c r="BA3988" s="3">
        <v>59.290273982990968</v>
      </c>
      <c r="BB3988" s="3">
        <v>100</v>
      </c>
      <c r="BC3988" s="31">
        <v>56.782256500232087</v>
      </c>
    </row>
    <row r="3989" spans="1:55" x14ac:dyDescent="0.55000000000000004">
      <c r="A3989" s="21" t="s">
        <v>6</v>
      </c>
      <c r="B3989" s="21" t="s">
        <v>22694</v>
      </c>
      <c r="C3989" s="21" t="s">
        <v>11697</v>
      </c>
      <c r="D3989" s="27" t="s">
        <v>11698</v>
      </c>
      <c r="E3989" s="4">
        <v>0</v>
      </c>
      <c r="F3989" s="4">
        <v>1</v>
      </c>
      <c r="G3989" s="4">
        <v>3</v>
      </c>
      <c r="H3989" s="62">
        <v>2</v>
      </c>
      <c r="J3989" s="28">
        <v>1</v>
      </c>
      <c r="K3989" s="13" t="s">
        <v>24548</v>
      </c>
      <c r="L3989" s="12" t="s">
        <v>24553</v>
      </c>
      <c r="M3989" s="12" t="s">
        <v>24553</v>
      </c>
      <c r="N3989" s="12" t="s">
        <v>24553</v>
      </c>
      <c r="O3989" s="12" t="s">
        <v>24553</v>
      </c>
      <c r="P3989" s="12" t="s">
        <v>24553</v>
      </c>
      <c r="Q3989" s="29" t="s">
        <v>24553</v>
      </c>
      <c r="AA3989" s="3">
        <v>25.822213010158109</v>
      </c>
      <c r="AB3989" s="3">
        <v>23.319209980871879</v>
      </c>
      <c r="AC3989" s="3">
        <v>21.116857707943517</v>
      </c>
      <c r="AD3989" s="3">
        <v>19.46963416889751</v>
      </c>
      <c r="AE3989" s="3">
        <v>53.991027370269173</v>
      </c>
      <c r="AF3989" s="3">
        <v>43.54680160076267</v>
      </c>
      <c r="AG3989" s="3">
        <v>94.271098787762824</v>
      </c>
      <c r="AH3989" s="32">
        <v>100</v>
      </c>
      <c r="AI3989" s="50">
        <v>1.66380861754281E-3</v>
      </c>
      <c r="AJ3989" s="3">
        <v>11.241037196471384</v>
      </c>
      <c r="AK3989" s="3">
        <v>8.582047528709797</v>
      </c>
      <c r="AL3989" s="3">
        <v>5.9604047119586703</v>
      </c>
      <c r="AM3989" s="3">
        <v>9.4729259127241665</v>
      </c>
      <c r="AN3989" s="3">
        <v>12.620134853106361</v>
      </c>
      <c r="AO3989" s="3">
        <v>10.476169918768042</v>
      </c>
      <c r="AP3989" s="3">
        <v>12.191434892988223</v>
      </c>
      <c r="AQ3989" s="3">
        <v>17.029758857597955</v>
      </c>
      <c r="AR3989" s="3">
        <v>36.324151687408182</v>
      </c>
      <c r="AS3989" s="31">
        <v>100</v>
      </c>
      <c r="AT3989" s="3">
        <v>24.92865139637826</v>
      </c>
      <c r="AU3989" s="3">
        <v>22.790531711248406</v>
      </c>
      <c r="AV3989" s="3">
        <v>28.585669057210726</v>
      </c>
      <c r="AW3989" s="3">
        <v>23.014869717102236</v>
      </c>
      <c r="AX3989" s="3">
        <v>21.073174589194469</v>
      </c>
      <c r="AY3989" s="3">
        <v>28.800607594914361</v>
      </c>
      <c r="AZ3989" s="3">
        <v>32.738535480586876</v>
      </c>
      <c r="BA3989" s="3">
        <v>40.274863685939614</v>
      </c>
      <c r="BB3989" s="3">
        <v>80.18268297447564</v>
      </c>
      <c r="BC3989" s="31">
        <v>100</v>
      </c>
    </row>
    <row r="3990" spans="1:55" x14ac:dyDescent="0.55000000000000004">
      <c r="A3990" s="21" t="s">
        <v>6</v>
      </c>
      <c r="B3990" s="21" t="s">
        <v>23735</v>
      </c>
      <c r="C3990" s="21" t="s">
        <v>2354</v>
      </c>
      <c r="D3990" s="27" t="s">
        <v>2355</v>
      </c>
      <c r="E3990" s="4">
        <v>3</v>
      </c>
      <c r="F3990" s="4">
        <v>2</v>
      </c>
      <c r="G3990" s="4">
        <v>6</v>
      </c>
      <c r="H3990" s="62">
        <v>8</v>
      </c>
      <c r="J3990" s="28">
        <v>1</v>
      </c>
      <c r="K3990" s="13" t="s">
        <v>24548</v>
      </c>
      <c r="L3990" s="12" t="s">
        <v>24553</v>
      </c>
      <c r="M3990" s="12" t="s">
        <v>24553</v>
      </c>
      <c r="N3990" s="12" t="s">
        <v>24553</v>
      </c>
      <c r="O3990" s="12" t="s">
        <v>24553</v>
      </c>
      <c r="P3990" s="12" t="s">
        <v>24553</v>
      </c>
      <c r="Q3990" s="29" t="s">
        <v>24553</v>
      </c>
      <c r="R3990" s="3">
        <v>38.534950162780092</v>
      </c>
      <c r="S3990" s="3">
        <v>31.691005365653485</v>
      </c>
      <c r="T3990" s="3">
        <v>93.213434658956871</v>
      </c>
      <c r="U3990" s="3">
        <v>100</v>
      </c>
      <c r="V3990" s="3">
        <v>77.228862539111489</v>
      </c>
      <c r="W3990" s="3">
        <v>78.177927872743155</v>
      </c>
      <c r="X3990" s="3">
        <v>59.40294719470257</v>
      </c>
      <c r="Y3990" s="32">
        <v>61.581164276875398</v>
      </c>
      <c r="Z3990" s="50">
        <v>8.45103934331456E-4</v>
      </c>
      <c r="AA3990" s="3">
        <v>72.737448078413749</v>
      </c>
      <c r="AB3990" s="3">
        <v>86.75343989927832</v>
      </c>
      <c r="AC3990" s="3">
        <v>80.573778689697704</v>
      </c>
      <c r="AD3990" s="3">
        <v>88.737912546089177</v>
      </c>
      <c r="AE3990" s="3">
        <v>92.482269907220143</v>
      </c>
      <c r="AF3990" s="3">
        <v>87.416471344866935</v>
      </c>
      <c r="AG3990" s="3">
        <v>98.90834589523169</v>
      </c>
      <c r="AH3990" s="32">
        <v>100</v>
      </c>
      <c r="AI3990" s="50">
        <v>0.13158833578437501</v>
      </c>
      <c r="AJ3990" s="3">
        <v>36.138291223756731</v>
      </c>
      <c r="AK3990" s="3">
        <v>21.741679825444667</v>
      </c>
      <c r="AL3990" s="3">
        <v>22.623961181691008</v>
      </c>
      <c r="AM3990" s="3">
        <v>46.214100346333922</v>
      </c>
      <c r="AN3990" s="3">
        <v>66.935230917554719</v>
      </c>
      <c r="AO3990" s="3">
        <v>85.301101034938156</v>
      </c>
      <c r="AP3990" s="3">
        <v>68.239195929042921</v>
      </c>
      <c r="AQ3990" s="3">
        <v>67.556285201878509</v>
      </c>
      <c r="AR3990" s="3">
        <v>73.197189260811129</v>
      </c>
      <c r="AS3990" s="31">
        <v>100</v>
      </c>
      <c r="AT3990" s="3">
        <v>88.689790341881832</v>
      </c>
      <c r="AU3990" s="3">
        <v>76.909060384081258</v>
      </c>
      <c r="AV3990" s="3">
        <v>85.668053902663402</v>
      </c>
      <c r="AW3990" s="3">
        <v>91.59466344676828</v>
      </c>
      <c r="AX3990" s="3">
        <v>91.955978305694714</v>
      </c>
      <c r="AY3990" s="3">
        <v>89.398699848559886</v>
      </c>
      <c r="AZ3990" s="3">
        <v>100</v>
      </c>
      <c r="BA3990" s="3">
        <v>87.959839870929798</v>
      </c>
      <c r="BB3990" s="3">
        <v>92.650320730142539</v>
      </c>
      <c r="BC3990" s="31">
        <v>84.958471460521466</v>
      </c>
    </row>
    <row r="3991" spans="1:55" x14ac:dyDescent="0.55000000000000004">
      <c r="A3991" s="21" t="s">
        <v>6</v>
      </c>
      <c r="B3991" s="21" t="s">
        <v>23942</v>
      </c>
      <c r="C3991" s="21" t="s">
        <v>2128</v>
      </c>
      <c r="D3991" s="27" t="s">
        <v>2129</v>
      </c>
      <c r="E3991" s="4">
        <v>5</v>
      </c>
      <c r="F3991" s="4">
        <v>0</v>
      </c>
      <c r="G3991" s="4">
        <v>11</v>
      </c>
      <c r="H3991" s="62">
        <v>8</v>
      </c>
      <c r="J3991" s="28">
        <v>1</v>
      </c>
      <c r="K3991" s="13" t="s">
        <v>24548</v>
      </c>
      <c r="L3991" s="12" t="s">
        <v>24553</v>
      </c>
      <c r="M3991" s="12" t="s">
        <v>24553</v>
      </c>
      <c r="N3991" s="12" t="s">
        <v>24553</v>
      </c>
      <c r="O3991" s="12" t="s">
        <v>24553</v>
      </c>
      <c r="P3991" s="12" t="s">
        <v>24553</v>
      </c>
      <c r="Q3991" s="29" t="s">
        <v>24553</v>
      </c>
      <c r="R3991" s="3">
        <v>58.485098655910285</v>
      </c>
      <c r="S3991" s="3">
        <v>57.367916473592913</v>
      </c>
      <c r="T3991" s="3">
        <v>88.426616109701683</v>
      </c>
      <c r="U3991" s="3">
        <v>100</v>
      </c>
      <c r="V3991" s="3">
        <v>94.103347359599269</v>
      </c>
      <c r="W3991" s="3">
        <v>95.488417417970169</v>
      </c>
      <c r="X3991" s="3">
        <v>72.45677844552587</v>
      </c>
      <c r="Y3991" s="32">
        <v>71.584147070488285</v>
      </c>
      <c r="Z3991" s="50">
        <v>4.1333607378161198E-3</v>
      </c>
      <c r="AJ3991" s="3">
        <v>30.426387727827759</v>
      </c>
      <c r="AK3991" s="3">
        <v>27.962596951690589</v>
      </c>
      <c r="AL3991" s="3">
        <v>29.283132428159682</v>
      </c>
      <c r="AM3991" s="3">
        <v>48.917720174860371</v>
      </c>
      <c r="AN3991" s="3">
        <v>69.334622123587991</v>
      </c>
      <c r="AO3991" s="3">
        <v>100</v>
      </c>
      <c r="AP3991" s="3">
        <v>73.882950253469744</v>
      </c>
      <c r="AQ3991" s="3">
        <v>50.394279854618304</v>
      </c>
      <c r="AR3991" s="3">
        <v>54.276050159819711</v>
      </c>
      <c r="AS3991" s="31">
        <v>64.080257868386866</v>
      </c>
      <c r="AT3991" s="3">
        <v>81.393806319679697</v>
      </c>
      <c r="AU3991" s="3">
        <v>78.393433323400302</v>
      </c>
      <c r="AV3991" s="3">
        <v>81.849383212432585</v>
      </c>
      <c r="AW3991" s="3">
        <v>90.890019057785878</v>
      </c>
      <c r="AX3991" s="3">
        <v>85.230881783214656</v>
      </c>
      <c r="AY3991" s="3">
        <v>89.644974453811002</v>
      </c>
      <c r="AZ3991" s="3">
        <v>85.840307701013955</v>
      </c>
      <c r="BA3991" s="3">
        <v>85.720817785345815</v>
      </c>
      <c r="BB3991" s="3">
        <v>98.477510474178374</v>
      </c>
      <c r="BC3991" s="31">
        <v>100</v>
      </c>
    </row>
    <row r="3992" spans="1:55" x14ac:dyDescent="0.55000000000000004">
      <c r="A3992" s="21" t="s">
        <v>6</v>
      </c>
      <c r="B3992" s="21" t="s">
        <v>24212</v>
      </c>
      <c r="C3992" s="21" t="s">
        <v>10806</v>
      </c>
      <c r="D3992" s="27" t="s">
        <v>10807</v>
      </c>
      <c r="E3992" s="4">
        <v>12</v>
      </c>
      <c r="F3992" s="4">
        <v>5</v>
      </c>
      <c r="G3992" s="4">
        <v>32</v>
      </c>
      <c r="H3992" s="62">
        <v>21</v>
      </c>
      <c r="J3992" s="28">
        <v>1</v>
      </c>
      <c r="K3992" s="13" t="s">
        <v>24548</v>
      </c>
      <c r="L3992" s="12" t="s">
        <v>24553</v>
      </c>
      <c r="M3992" s="12" t="s">
        <v>24553</v>
      </c>
      <c r="N3992" s="12" t="s">
        <v>24553</v>
      </c>
      <c r="O3992" s="12" t="s">
        <v>24553</v>
      </c>
      <c r="P3992" s="12" t="s">
        <v>24553</v>
      </c>
      <c r="Q3992" s="29" t="s">
        <v>24553</v>
      </c>
      <c r="R3992" s="3">
        <v>39.023505303761631</v>
      </c>
      <c r="S3992" s="3">
        <v>37.18869043459501</v>
      </c>
      <c r="T3992" s="3">
        <v>79.336714765237858</v>
      </c>
      <c r="U3992" s="3">
        <v>86.011028756239625</v>
      </c>
      <c r="V3992" s="3">
        <v>100</v>
      </c>
      <c r="W3992" s="3">
        <v>91.368699595249296</v>
      </c>
      <c r="X3992" s="3">
        <v>88.178729401469241</v>
      </c>
      <c r="Y3992" s="32">
        <v>94.41536540575413</v>
      </c>
      <c r="Z3992" s="50">
        <v>1.63829651138043E-3</v>
      </c>
      <c r="AA3992" s="3">
        <v>33.999273602177659</v>
      </c>
      <c r="AB3992" s="3">
        <v>32.809154999928573</v>
      </c>
      <c r="AC3992" s="3">
        <v>53.70093285439853</v>
      </c>
      <c r="AD3992" s="3">
        <v>48.576028252610897</v>
      </c>
      <c r="AE3992" s="3">
        <v>62.320591815116607</v>
      </c>
      <c r="AF3992" s="3">
        <v>60.967057060679053</v>
      </c>
      <c r="AG3992" s="3">
        <v>92.372440096633667</v>
      </c>
      <c r="AH3992" s="32">
        <v>100</v>
      </c>
      <c r="AI3992" s="50">
        <v>1.70480697981692E-3</v>
      </c>
      <c r="AJ3992" s="3">
        <v>16.341375925787492</v>
      </c>
      <c r="AK3992" s="3">
        <v>15.684187276923689</v>
      </c>
      <c r="AL3992" s="3">
        <v>13.773743619079792</v>
      </c>
      <c r="AM3992" s="3">
        <v>24.230359693031499</v>
      </c>
      <c r="AN3992" s="3">
        <v>33.443539555615239</v>
      </c>
      <c r="AO3992" s="3">
        <v>42.254884795816992</v>
      </c>
      <c r="AP3992" s="3">
        <v>36.272808273675828</v>
      </c>
      <c r="AQ3992" s="3">
        <v>33.362943574917011</v>
      </c>
      <c r="AR3992" s="3">
        <v>44.203326177534038</v>
      </c>
      <c r="AS3992" s="31">
        <v>100</v>
      </c>
      <c r="AT3992" s="3">
        <v>35.559552136543338</v>
      </c>
      <c r="AU3992" s="3">
        <v>43.004654858293065</v>
      </c>
      <c r="AV3992" s="3">
        <v>41.892887224414835</v>
      </c>
      <c r="AW3992" s="3">
        <v>39.23081824907942</v>
      </c>
      <c r="AX3992" s="3">
        <v>44.112590652257957</v>
      </c>
      <c r="AY3992" s="3">
        <v>50.269872552772263</v>
      </c>
      <c r="AZ3992" s="3">
        <v>45.252019625430577</v>
      </c>
      <c r="BA3992" s="3">
        <v>53.51780419768982</v>
      </c>
      <c r="BB3992" s="3">
        <v>72.515011302952132</v>
      </c>
      <c r="BC3992" s="31">
        <v>100</v>
      </c>
    </row>
    <row r="3993" spans="1:55" x14ac:dyDescent="0.55000000000000004">
      <c r="A3993" s="21" t="s">
        <v>6</v>
      </c>
      <c r="B3993" s="21" t="s">
        <v>22674</v>
      </c>
      <c r="C3993" s="21" t="s">
        <v>15729</v>
      </c>
      <c r="D3993" s="27" t="s">
        <v>15730</v>
      </c>
      <c r="E3993" s="4">
        <v>0</v>
      </c>
      <c r="F3993" s="4">
        <v>0</v>
      </c>
      <c r="G3993" s="4">
        <v>3</v>
      </c>
      <c r="H3993" s="62">
        <v>0</v>
      </c>
      <c r="J3993" s="28">
        <v>1</v>
      </c>
      <c r="K3993" s="13" t="s">
        <v>24548</v>
      </c>
      <c r="L3993" s="12" t="s">
        <v>24553</v>
      </c>
      <c r="M3993" s="12" t="s">
        <v>24553</v>
      </c>
      <c r="N3993" s="12" t="s">
        <v>24553</v>
      </c>
      <c r="O3993" s="12" t="s">
        <v>24553</v>
      </c>
      <c r="P3993" s="12" t="s">
        <v>24553</v>
      </c>
      <c r="Q3993" s="29" t="s">
        <v>24553</v>
      </c>
      <c r="AJ3993" s="3">
        <v>27.077030096402883</v>
      </c>
      <c r="AK3993" s="3">
        <v>13.206526604084745</v>
      </c>
      <c r="AL3993" s="3">
        <v>13.185536261760046</v>
      </c>
      <c r="AM3993" s="3">
        <v>21.118331460614275</v>
      </c>
      <c r="AN3993" s="3">
        <v>35.235798521945121</v>
      </c>
      <c r="AO3993" s="3">
        <v>59.30003436498771</v>
      </c>
      <c r="AP3993" s="3">
        <v>61.643285980814753</v>
      </c>
      <c r="AQ3993" s="3">
        <v>67.306388342001597</v>
      </c>
      <c r="AR3993" s="3">
        <v>60.499778946539742</v>
      </c>
      <c r="AS3993" s="31">
        <v>100</v>
      </c>
    </row>
    <row r="3994" spans="1:55" x14ac:dyDescent="0.55000000000000004">
      <c r="A3994" s="21" t="s">
        <v>6</v>
      </c>
      <c r="B3994" s="21" t="s">
        <v>22785</v>
      </c>
      <c r="C3994" s="21" t="s">
        <v>11841</v>
      </c>
      <c r="D3994" s="27" t="s">
        <v>11842</v>
      </c>
      <c r="E3994" s="4">
        <v>0</v>
      </c>
      <c r="F3994" s="4">
        <v>8</v>
      </c>
      <c r="G3994" s="4">
        <v>5</v>
      </c>
      <c r="H3994" s="62">
        <v>21</v>
      </c>
      <c r="J3994" s="28">
        <v>1</v>
      </c>
      <c r="K3994" s="13" t="s">
        <v>24548</v>
      </c>
      <c r="L3994" s="12" t="s">
        <v>24553</v>
      </c>
      <c r="M3994" s="12" t="s">
        <v>24553</v>
      </c>
      <c r="N3994" s="12" t="s">
        <v>24553</v>
      </c>
      <c r="O3994" s="12" t="s">
        <v>24553</v>
      </c>
      <c r="P3994" s="12" t="s">
        <v>24553</v>
      </c>
      <c r="Q3994" s="29" t="s">
        <v>24553</v>
      </c>
      <c r="AA3994" s="3">
        <v>67.164975446150237</v>
      </c>
      <c r="AB3994" s="3">
        <v>58.60542651794303</v>
      </c>
      <c r="AC3994" s="3">
        <v>62.344659798115096</v>
      </c>
      <c r="AD3994" s="3">
        <v>70.316312516267871</v>
      </c>
      <c r="AE3994" s="3">
        <v>100</v>
      </c>
      <c r="AF3994" s="3">
        <v>74.968065052905416</v>
      </c>
      <c r="AG3994" s="3">
        <v>86.679708671014652</v>
      </c>
      <c r="AH3994" s="32">
        <v>95.993967128618834</v>
      </c>
      <c r="AI3994" s="50">
        <v>0.130930688427325</v>
      </c>
      <c r="AJ3994" s="3">
        <v>39.545659045252698</v>
      </c>
      <c r="AK3994" s="3">
        <v>22.399933816216432</v>
      </c>
      <c r="AL3994" s="3">
        <v>20.123060466012909</v>
      </c>
      <c r="AM3994" s="3">
        <v>23.608807225462126</v>
      </c>
      <c r="AN3994" s="3">
        <v>29.043567283923178</v>
      </c>
      <c r="AO3994" s="3">
        <v>33.672971027903678</v>
      </c>
      <c r="AP3994" s="3">
        <v>37.823867446685774</v>
      </c>
      <c r="AQ3994" s="3">
        <v>46.06598243224893</v>
      </c>
      <c r="AR3994" s="3">
        <v>43.835220648073474</v>
      </c>
      <c r="AS3994" s="31">
        <v>100</v>
      </c>
      <c r="AT3994" s="3">
        <v>69.775689989305278</v>
      </c>
      <c r="AU3994" s="3">
        <v>59.382739315481736</v>
      </c>
      <c r="AV3994" s="3">
        <v>78.622643285413176</v>
      </c>
      <c r="AW3994" s="3">
        <v>61.530258885420039</v>
      </c>
      <c r="AX3994" s="3">
        <v>76.62350294261752</v>
      </c>
      <c r="AY3994" s="3">
        <v>64.52812851480104</v>
      </c>
      <c r="AZ3994" s="3">
        <v>75.690737576338108</v>
      </c>
      <c r="BA3994" s="3">
        <v>84.605103837751969</v>
      </c>
      <c r="BB3994" s="3">
        <v>100</v>
      </c>
      <c r="BC3994" s="31">
        <v>90.115721210351182</v>
      </c>
    </row>
    <row r="3995" spans="1:55" x14ac:dyDescent="0.55000000000000004">
      <c r="A3995" s="21" t="s">
        <v>6</v>
      </c>
      <c r="B3995" s="21" t="s">
        <v>22566</v>
      </c>
      <c r="C3995" s="21" t="s">
        <v>3226</v>
      </c>
      <c r="D3995" s="27" t="s">
        <v>3227</v>
      </c>
      <c r="E3995" s="4">
        <v>0</v>
      </c>
      <c r="F3995" s="4">
        <v>2</v>
      </c>
      <c r="G3995" s="4">
        <v>2</v>
      </c>
      <c r="H3995" s="62">
        <v>8</v>
      </c>
      <c r="J3995" s="28">
        <v>1</v>
      </c>
      <c r="K3995" s="12" t="s">
        <v>24553</v>
      </c>
      <c r="L3995" s="12" t="s">
        <v>24553</v>
      </c>
      <c r="M3995" s="12" t="s">
        <v>24553</v>
      </c>
      <c r="N3995" s="12" t="s">
        <v>24553</v>
      </c>
      <c r="O3995" s="15" t="s">
        <v>24550</v>
      </c>
      <c r="P3995" s="12" t="s">
        <v>24553</v>
      </c>
      <c r="Q3995" s="29" t="s">
        <v>24553</v>
      </c>
      <c r="AA3995" s="3">
        <v>79.951102153206179</v>
      </c>
      <c r="AB3995" s="3">
        <v>79.801218625438125</v>
      </c>
      <c r="AC3995" s="3">
        <v>96.118805492978595</v>
      </c>
      <c r="AD3995" s="3">
        <v>100</v>
      </c>
      <c r="AE3995" s="3">
        <v>75.115061859753027</v>
      </c>
      <c r="AF3995" s="3">
        <v>82.4235088998945</v>
      </c>
      <c r="AG3995" s="3">
        <v>69.781231878427832</v>
      </c>
      <c r="AH3995" s="32">
        <v>72.712947145935999</v>
      </c>
      <c r="AI3995" s="50">
        <v>9.7061662747395094E-3</v>
      </c>
      <c r="AJ3995" s="3">
        <v>12.43608185725893</v>
      </c>
      <c r="AK3995" s="3">
        <v>13.102169044293918</v>
      </c>
      <c r="AL3995" s="3">
        <v>8.8162669962850995</v>
      </c>
      <c r="AM3995" s="3">
        <v>14.578386833149601</v>
      </c>
      <c r="AN3995" s="3">
        <v>33.44248647137583</v>
      </c>
      <c r="AO3995" s="3">
        <v>47.3329432129418</v>
      </c>
      <c r="AP3995" s="3">
        <v>38.142845484891353</v>
      </c>
      <c r="AQ3995" s="3">
        <v>40.426433593764926</v>
      </c>
      <c r="AR3995" s="3">
        <v>59.256397868631971</v>
      </c>
      <c r="AS3995" s="31">
        <v>100</v>
      </c>
      <c r="AT3995" s="3">
        <v>91.312871805090296</v>
      </c>
      <c r="AU3995" s="3">
        <v>83.430273034523736</v>
      </c>
      <c r="AV3995" s="3">
        <v>81.323008264505475</v>
      </c>
      <c r="AW3995" s="3">
        <v>90.571476175112736</v>
      </c>
      <c r="AX3995" s="3">
        <v>96.10515553666265</v>
      </c>
      <c r="AY3995" s="3">
        <v>100</v>
      </c>
      <c r="AZ3995" s="3">
        <v>92.715874540210891</v>
      </c>
      <c r="BA3995" s="3">
        <v>74.694183376286105</v>
      </c>
      <c r="BB3995" s="3">
        <v>78.975930690659823</v>
      </c>
      <c r="BC3995" s="31">
        <v>58.770496294554142</v>
      </c>
    </row>
    <row r="3996" spans="1:55" x14ac:dyDescent="0.55000000000000004">
      <c r="A3996" s="21" t="s">
        <v>6</v>
      </c>
      <c r="B3996" s="21" t="s">
        <v>22843</v>
      </c>
      <c r="C3996" s="21" t="s">
        <v>14338</v>
      </c>
      <c r="D3996" s="27" t="s">
        <v>14339</v>
      </c>
      <c r="E3996" s="4">
        <v>1</v>
      </c>
      <c r="F3996" s="4">
        <v>0</v>
      </c>
      <c r="G3996" s="4">
        <v>0</v>
      </c>
      <c r="H3996" s="62">
        <v>1</v>
      </c>
      <c r="J3996" s="28">
        <v>1</v>
      </c>
      <c r="K3996" s="12" t="s">
        <v>24553</v>
      </c>
      <c r="L3996" s="12" t="s">
        <v>24553</v>
      </c>
      <c r="M3996" s="12" t="s">
        <v>24553</v>
      </c>
      <c r="N3996" s="12" t="s">
        <v>24553</v>
      </c>
      <c r="O3996" s="12" t="s">
        <v>24553</v>
      </c>
      <c r="P3996" s="12" t="s">
        <v>24553</v>
      </c>
      <c r="Q3996" s="29" t="s">
        <v>24553</v>
      </c>
      <c r="R3996" s="3">
        <v>0</v>
      </c>
      <c r="S3996" s="3">
        <v>9.8368044208106312E-2</v>
      </c>
      <c r="T3996" s="3">
        <v>9.1722200612812603</v>
      </c>
      <c r="U3996" s="3">
        <v>6.2062464674410203</v>
      </c>
      <c r="V3996" s="3">
        <v>93.225599032847086</v>
      </c>
      <c r="W3996" s="3">
        <v>100</v>
      </c>
      <c r="X3996" s="3">
        <v>33.731367741650345</v>
      </c>
      <c r="Y3996" s="32">
        <v>39.087090896688636</v>
      </c>
      <c r="Z3996" s="50">
        <v>1.7960706246577301E-4</v>
      </c>
      <c r="AT3996" s="3">
        <v>92.115775671961757</v>
      </c>
      <c r="AU3996" s="3">
        <v>79.366847595198053</v>
      </c>
      <c r="AV3996" s="3">
        <v>74.51740025513071</v>
      </c>
      <c r="AW3996" s="3">
        <v>58.974998109053679</v>
      </c>
      <c r="AX3996" s="3">
        <v>59.724873910362639</v>
      </c>
      <c r="AY3996" s="3">
        <v>41.682393786986005</v>
      </c>
      <c r="AZ3996" s="3">
        <v>48.498927718974542</v>
      </c>
      <c r="BA3996" s="3">
        <v>46.684305420821524</v>
      </c>
      <c r="BB3996" s="3">
        <v>43.849406216246564</v>
      </c>
      <c r="BC3996" s="31">
        <v>100</v>
      </c>
    </row>
    <row r="3997" spans="1:55" x14ac:dyDescent="0.55000000000000004">
      <c r="A3997" s="21" t="s">
        <v>6</v>
      </c>
      <c r="B3997" s="21" t="s">
        <v>20846</v>
      </c>
      <c r="C3997" s="21" t="s">
        <v>5592</v>
      </c>
      <c r="D3997" s="27" t="s">
        <v>5593</v>
      </c>
      <c r="E3997" s="4">
        <v>0</v>
      </c>
      <c r="F3997" s="4">
        <v>4</v>
      </c>
      <c r="G3997" s="4">
        <v>0</v>
      </c>
      <c r="H3997" s="62">
        <v>6</v>
      </c>
      <c r="J3997" s="28">
        <v>1</v>
      </c>
      <c r="K3997" s="13" t="s">
        <v>24548</v>
      </c>
      <c r="L3997" s="12" t="s">
        <v>24553</v>
      </c>
      <c r="M3997" s="12" t="s">
        <v>24553</v>
      </c>
      <c r="N3997" s="12" t="s">
        <v>24553</v>
      </c>
      <c r="O3997" s="12" t="s">
        <v>24553</v>
      </c>
      <c r="P3997" s="12" t="s">
        <v>24553</v>
      </c>
      <c r="Q3997" s="29" t="s">
        <v>24553</v>
      </c>
      <c r="AA3997" s="3">
        <v>86.205836128946629</v>
      </c>
      <c r="AB3997" s="3">
        <v>88.75072048733773</v>
      </c>
      <c r="AC3997" s="3">
        <v>100</v>
      </c>
      <c r="AD3997" s="3">
        <v>88.934005098565692</v>
      </c>
      <c r="AE3997" s="3">
        <v>87.59597979731096</v>
      </c>
      <c r="AF3997" s="3">
        <v>74.102236183031309</v>
      </c>
      <c r="AG3997" s="3">
        <v>84.342806016050247</v>
      </c>
      <c r="AH3997" s="32">
        <v>86.478087808932642</v>
      </c>
      <c r="AI3997" s="50">
        <v>0.33944072207876702</v>
      </c>
      <c r="AT3997" s="3">
        <v>83.388005885421521</v>
      </c>
      <c r="AU3997" s="3">
        <v>68.526318233134475</v>
      </c>
      <c r="AV3997" s="3">
        <v>75.431287350025201</v>
      </c>
      <c r="AW3997" s="3">
        <v>75.586800571398584</v>
      </c>
      <c r="AX3997" s="3">
        <v>90.176173531156124</v>
      </c>
      <c r="AY3997" s="3">
        <v>77.84832831941381</v>
      </c>
      <c r="AZ3997" s="3">
        <v>100</v>
      </c>
      <c r="BA3997" s="3">
        <v>88.690563683073819</v>
      </c>
      <c r="BB3997" s="3">
        <v>86.134609402456434</v>
      </c>
      <c r="BC3997" s="31">
        <v>53.20278907532515</v>
      </c>
    </row>
    <row r="3998" spans="1:55" x14ac:dyDescent="0.55000000000000004">
      <c r="A3998" s="21" t="s">
        <v>6</v>
      </c>
      <c r="B3998" s="21" t="s">
        <v>22002</v>
      </c>
      <c r="C3998" s="21" t="s">
        <v>15731</v>
      </c>
      <c r="D3998" s="27" t="s">
        <v>15732</v>
      </c>
      <c r="E3998" s="4">
        <v>0</v>
      </c>
      <c r="F3998" s="4">
        <v>0</v>
      </c>
      <c r="G3998" s="4">
        <v>1</v>
      </c>
      <c r="H3998" s="62">
        <v>0</v>
      </c>
      <c r="J3998" s="28">
        <v>1</v>
      </c>
      <c r="K3998" s="13" t="s">
        <v>24548</v>
      </c>
      <c r="L3998" s="12" t="s">
        <v>24553</v>
      </c>
      <c r="M3998" s="12" t="s">
        <v>24553</v>
      </c>
      <c r="N3998" s="12" t="s">
        <v>24553</v>
      </c>
      <c r="O3998" s="12" t="s">
        <v>24553</v>
      </c>
      <c r="P3998" s="12" t="s">
        <v>24553</v>
      </c>
      <c r="Q3998" s="30" t="s">
        <v>24552</v>
      </c>
      <c r="AJ3998" s="3">
        <v>100</v>
      </c>
      <c r="AK3998" s="3">
        <v>21.548933063410878</v>
      </c>
      <c r="AL3998" s="3">
        <v>18.815875145788784</v>
      </c>
      <c r="AM3998" s="3">
        <v>13.024771524767619</v>
      </c>
      <c r="AN3998" s="3">
        <v>12.492647059410064</v>
      </c>
      <c r="AO3998" s="3">
        <v>16.147805959581984</v>
      </c>
      <c r="AP3998" s="3">
        <v>30.082779999492104</v>
      </c>
      <c r="AQ3998" s="3">
        <v>35.135281891439647</v>
      </c>
      <c r="AR3998" s="3">
        <v>28.563278613972269</v>
      </c>
      <c r="AS3998" s="31">
        <v>12.223580746770505</v>
      </c>
    </row>
    <row r="3999" spans="1:55" x14ac:dyDescent="0.55000000000000004">
      <c r="A3999" s="21" t="s">
        <v>6</v>
      </c>
      <c r="B3999" s="21" t="s">
        <v>22792</v>
      </c>
      <c r="C3999" s="21" t="s">
        <v>10948</v>
      </c>
      <c r="D3999" s="27" t="s">
        <v>10949</v>
      </c>
      <c r="E3999" s="4">
        <v>0</v>
      </c>
      <c r="F3999" s="4">
        <v>3</v>
      </c>
      <c r="G3999" s="4">
        <v>6</v>
      </c>
      <c r="H3999" s="62">
        <v>3</v>
      </c>
      <c r="J3999" s="28">
        <v>1</v>
      </c>
      <c r="K3999" s="13" t="s">
        <v>24548</v>
      </c>
      <c r="L3999" s="12" t="s">
        <v>24553</v>
      </c>
      <c r="M3999" s="12" t="s">
        <v>24553</v>
      </c>
      <c r="N3999" s="12" t="s">
        <v>24553</v>
      </c>
      <c r="O3999" s="12" t="s">
        <v>24553</v>
      </c>
      <c r="P3999" s="12" t="s">
        <v>24553</v>
      </c>
      <c r="Q3999" s="29" t="s">
        <v>24553</v>
      </c>
      <c r="AA3999" s="3">
        <v>37.533517167459621</v>
      </c>
      <c r="AB3999" s="3">
        <v>36.46205773944596</v>
      </c>
      <c r="AC3999" s="3">
        <v>52.588755529122309</v>
      </c>
      <c r="AD3999" s="3">
        <v>56.199804499692874</v>
      </c>
      <c r="AE3999" s="3">
        <v>86.246232785405226</v>
      </c>
      <c r="AF3999" s="3">
        <v>78.991685090072224</v>
      </c>
      <c r="AG3999" s="3">
        <v>93.429994118807031</v>
      </c>
      <c r="AH3999" s="32">
        <v>100</v>
      </c>
      <c r="AI3999" s="50">
        <v>1.98161020929146E-3</v>
      </c>
      <c r="AJ3999" s="3">
        <v>46.424025043661871</v>
      </c>
      <c r="AK3999" s="3">
        <v>88.603328759573202</v>
      </c>
      <c r="AL3999" s="3">
        <v>91.507195828140297</v>
      </c>
      <c r="AM3999" s="3">
        <v>100</v>
      </c>
      <c r="AN3999" s="3">
        <v>90.921115267166215</v>
      </c>
      <c r="AO3999" s="3">
        <v>78.992760321684088</v>
      </c>
      <c r="AP3999" s="3">
        <v>53.765610447703146</v>
      </c>
      <c r="AQ3999" s="3">
        <v>45.893064896328383</v>
      </c>
      <c r="AR3999" s="3">
        <v>56.248637058485926</v>
      </c>
      <c r="AS3999" s="31">
        <v>83.447558571905461</v>
      </c>
      <c r="AT3999" s="3">
        <v>54.375250174519174</v>
      </c>
      <c r="AU3999" s="3">
        <v>50.987683693235752</v>
      </c>
      <c r="AV3999" s="3">
        <v>64.972730192323752</v>
      </c>
      <c r="AW3999" s="3">
        <v>53.296089363911413</v>
      </c>
      <c r="AX3999" s="3">
        <v>50.033173714369283</v>
      </c>
      <c r="AY3999" s="3">
        <v>61.136373095903096</v>
      </c>
      <c r="AZ3999" s="3">
        <v>59.715251212500654</v>
      </c>
      <c r="BA3999" s="3">
        <v>81.766217367773137</v>
      </c>
      <c r="BB3999" s="3">
        <v>93.042919875063873</v>
      </c>
      <c r="BC3999" s="31">
        <v>100</v>
      </c>
    </row>
    <row r="4000" spans="1:55" x14ac:dyDescent="0.55000000000000004">
      <c r="A4000" s="21" t="s">
        <v>6</v>
      </c>
      <c r="B4000" s="21" t="s">
        <v>23878</v>
      </c>
      <c r="C4000" s="21" t="s">
        <v>4533</v>
      </c>
      <c r="D4000" s="27" t="s">
        <v>4534</v>
      </c>
      <c r="E4000" s="4">
        <v>4</v>
      </c>
      <c r="F4000" s="4">
        <v>8</v>
      </c>
      <c r="G4000" s="4">
        <v>11</v>
      </c>
      <c r="H4000" s="62">
        <v>18</v>
      </c>
      <c r="J4000" s="28">
        <v>1</v>
      </c>
      <c r="K4000" s="12" t="s">
        <v>24553</v>
      </c>
      <c r="L4000" s="12" t="s">
        <v>24553</v>
      </c>
      <c r="M4000" s="12" t="s">
        <v>24553</v>
      </c>
      <c r="N4000" s="12" t="s">
        <v>24553</v>
      </c>
      <c r="O4000" s="15" t="s">
        <v>24550</v>
      </c>
      <c r="P4000" s="12" t="s">
        <v>24553</v>
      </c>
      <c r="Q4000" s="29" t="s">
        <v>24553</v>
      </c>
      <c r="R4000" s="3">
        <v>13.164651110255029</v>
      </c>
      <c r="S4000" s="3">
        <v>14.430987610268931</v>
      </c>
      <c r="T4000" s="3">
        <v>50.119410047775823</v>
      </c>
      <c r="U4000" s="3">
        <v>47.639502587665241</v>
      </c>
      <c r="V4000" s="3">
        <v>100</v>
      </c>
      <c r="W4000" s="3">
        <v>90.34840034764143</v>
      </c>
      <c r="X4000" s="3">
        <v>75.580343803364769</v>
      </c>
      <c r="Y4000" s="32">
        <v>78.556885575286401</v>
      </c>
      <c r="Z4000" s="50">
        <v>4.27739363610507E-4</v>
      </c>
      <c r="AA4000" s="3">
        <v>34.782650737778376</v>
      </c>
      <c r="AB4000" s="3">
        <v>37.014243234752719</v>
      </c>
      <c r="AC4000" s="3">
        <v>62.435978453710604</v>
      </c>
      <c r="AD4000" s="3">
        <v>64.809649287195114</v>
      </c>
      <c r="AE4000" s="3">
        <v>88.858452257360312</v>
      </c>
      <c r="AF4000" s="3">
        <v>84.204028854849142</v>
      </c>
      <c r="AG4000" s="3">
        <v>98.050499434765399</v>
      </c>
      <c r="AH4000" s="32">
        <v>100</v>
      </c>
      <c r="AI4000" s="50">
        <v>7.2627407417991596E-4</v>
      </c>
      <c r="AJ4000" s="3">
        <v>15.658274035888041</v>
      </c>
      <c r="AK4000" s="3">
        <v>10.386348364860384</v>
      </c>
      <c r="AL4000" s="3">
        <v>8.1470270020412023</v>
      </c>
      <c r="AM4000" s="3">
        <v>13.325478290322298</v>
      </c>
      <c r="AN4000" s="3">
        <v>19.078595061497847</v>
      </c>
      <c r="AO4000" s="3">
        <v>42.245796825341166</v>
      </c>
      <c r="AP4000" s="3">
        <v>48.820140081410365</v>
      </c>
      <c r="AQ4000" s="3">
        <v>79.841419254098625</v>
      </c>
      <c r="AR4000" s="3">
        <v>40.000112982561411</v>
      </c>
      <c r="AS4000" s="31">
        <v>100</v>
      </c>
      <c r="AT4000" s="3">
        <v>31.049965288105781</v>
      </c>
      <c r="AU4000" s="3">
        <v>34.961014066486769</v>
      </c>
      <c r="AV4000" s="3">
        <v>34.106773483470192</v>
      </c>
      <c r="AW4000" s="3">
        <v>36.945979227295744</v>
      </c>
      <c r="AX4000" s="3">
        <v>41.055947866730918</v>
      </c>
      <c r="AY4000" s="3">
        <v>48.397492737066848</v>
      </c>
      <c r="AZ4000" s="3">
        <v>52.872210738313271</v>
      </c>
      <c r="BA4000" s="3">
        <v>71.612533273530062</v>
      </c>
      <c r="BB4000" s="3">
        <v>85.640124324924827</v>
      </c>
      <c r="BC4000" s="31">
        <v>100</v>
      </c>
    </row>
    <row r="4001" spans="1:55" x14ac:dyDescent="0.55000000000000004">
      <c r="A4001" s="21" t="s">
        <v>6</v>
      </c>
      <c r="B4001" s="21" t="s">
        <v>23329</v>
      </c>
      <c r="C4001" s="21" t="s">
        <v>10988</v>
      </c>
      <c r="D4001" s="27" t="s">
        <v>10989</v>
      </c>
      <c r="E4001" s="4">
        <v>1</v>
      </c>
      <c r="F4001" s="4">
        <v>23</v>
      </c>
      <c r="G4001" s="4">
        <v>4</v>
      </c>
      <c r="H4001" s="62">
        <v>63</v>
      </c>
      <c r="J4001" s="28">
        <v>1</v>
      </c>
      <c r="K4001" s="13" t="s">
        <v>24548</v>
      </c>
      <c r="L4001" s="12" t="s">
        <v>24553</v>
      </c>
      <c r="M4001" s="12" t="s">
        <v>24553</v>
      </c>
      <c r="N4001" s="12" t="s">
        <v>24553</v>
      </c>
      <c r="O4001" s="12" t="s">
        <v>24553</v>
      </c>
      <c r="P4001" s="12" t="s">
        <v>24553</v>
      </c>
      <c r="Q4001" s="29" t="s">
        <v>24553</v>
      </c>
      <c r="R4001" s="3">
        <v>30.738887528837168</v>
      </c>
      <c r="S4001" s="3">
        <v>31.80373890486068</v>
      </c>
      <c r="T4001" s="3">
        <v>88.430105507372332</v>
      </c>
      <c r="U4001" s="3">
        <v>100</v>
      </c>
      <c r="V4001" s="3">
        <v>67.34177166137475</v>
      </c>
      <c r="W4001" s="3">
        <v>69.630151570445065</v>
      </c>
      <c r="X4001" s="3">
        <v>28.867785442675263</v>
      </c>
      <c r="Y4001" s="32">
        <v>36.279210369647899</v>
      </c>
      <c r="Z4001" s="50">
        <v>1.4334933760011201E-3</v>
      </c>
      <c r="AA4001" s="3">
        <v>85.699124821962741</v>
      </c>
      <c r="AB4001" s="3">
        <v>93.098844032005019</v>
      </c>
      <c r="AC4001" s="3">
        <v>100</v>
      </c>
      <c r="AD4001" s="3">
        <v>97.624486340980141</v>
      </c>
      <c r="AE4001" s="3">
        <v>66.464675646886278</v>
      </c>
      <c r="AF4001" s="3">
        <v>65.802510450562309</v>
      </c>
      <c r="AG4001" s="3">
        <v>29.698490383958266</v>
      </c>
      <c r="AH4001" s="32">
        <v>26.863550601003855</v>
      </c>
      <c r="AI4001" s="50">
        <v>9.9932848632360992E-4</v>
      </c>
      <c r="AJ4001" s="3">
        <v>31.249118411263389</v>
      </c>
      <c r="AK4001" s="3">
        <v>15.394352384861987</v>
      </c>
      <c r="AL4001" s="3">
        <v>22.001113391794764</v>
      </c>
      <c r="AM4001" s="3">
        <v>32.334270321174827</v>
      </c>
      <c r="AN4001" s="3">
        <v>45.425538604244728</v>
      </c>
      <c r="AO4001" s="3">
        <v>75.595007748130556</v>
      </c>
      <c r="AP4001" s="3">
        <v>100</v>
      </c>
      <c r="AQ4001" s="3">
        <v>93.930110683567221</v>
      </c>
      <c r="AR4001" s="3">
        <v>31.35468956973434</v>
      </c>
      <c r="AS4001" s="31">
        <v>11.295465474604757</v>
      </c>
      <c r="AT4001" s="3">
        <v>88.391820657732296</v>
      </c>
      <c r="AU4001" s="3">
        <v>100</v>
      </c>
      <c r="AV4001" s="3">
        <v>89.529693438998407</v>
      </c>
      <c r="AW4001" s="3">
        <v>87.002343128120373</v>
      </c>
      <c r="AX4001" s="3">
        <v>74.073615966533538</v>
      </c>
      <c r="AY4001" s="3">
        <v>74.277905417248974</v>
      </c>
      <c r="AZ4001" s="3">
        <v>84.380304573072678</v>
      </c>
      <c r="BA4001" s="3">
        <v>75.99679026451183</v>
      </c>
      <c r="BB4001" s="3">
        <v>36.413655395009151</v>
      </c>
      <c r="BC4001" s="31">
        <v>17.653757570848242</v>
      </c>
    </row>
    <row r="4002" spans="1:55" x14ac:dyDescent="0.55000000000000004">
      <c r="A4002" s="21" t="s">
        <v>6</v>
      </c>
      <c r="B4002" s="21" t="s">
        <v>23597</v>
      </c>
      <c r="C4002" s="21" t="s">
        <v>10237</v>
      </c>
      <c r="D4002" s="27" t="s">
        <v>10238</v>
      </c>
      <c r="E4002" s="4">
        <v>2</v>
      </c>
      <c r="F4002" s="4">
        <v>41</v>
      </c>
      <c r="G4002" s="4">
        <v>6</v>
      </c>
      <c r="H4002" s="62">
        <v>83</v>
      </c>
      <c r="J4002" s="28">
        <v>1</v>
      </c>
      <c r="K4002" s="13" t="s">
        <v>24548</v>
      </c>
      <c r="L4002" s="16" t="s">
        <v>16303</v>
      </c>
      <c r="M4002" s="12" t="s">
        <v>24553</v>
      </c>
      <c r="N4002" s="12" t="s">
        <v>24553</v>
      </c>
      <c r="O4002" s="12" t="s">
        <v>24553</v>
      </c>
      <c r="P4002" s="12" t="s">
        <v>24553</v>
      </c>
      <c r="Q4002" s="29" t="s">
        <v>24553</v>
      </c>
      <c r="R4002" s="3">
        <v>47.24746562746224</v>
      </c>
      <c r="S4002" s="3">
        <v>53.006060333365909</v>
      </c>
      <c r="T4002" s="3">
        <v>98.743200526174462</v>
      </c>
      <c r="U4002" s="3">
        <v>84.727932467394425</v>
      </c>
      <c r="V4002" s="3">
        <v>94.76151893362082</v>
      </c>
      <c r="W4002" s="3">
        <v>100</v>
      </c>
      <c r="X4002" s="3">
        <v>82.101223539458232</v>
      </c>
      <c r="Y4002" s="32">
        <v>91.537537748076318</v>
      </c>
      <c r="Z4002" s="50">
        <v>9.9751460210015502E-3</v>
      </c>
      <c r="AA4002" s="3">
        <v>87.835756371058594</v>
      </c>
      <c r="AB4002" s="3">
        <v>100</v>
      </c>
      <c r="AC4002" s="3">
        <v>60.933072830224155</v>
      </c>
      <c r="AD4002" s="3">
        <v>43.825160144740579</v>
      </c>
      <c r="AE4002" s="3">
        <v>50.174214227031342</v>
      </c>
      <c r="AF4002" s="3">
        <v>50.753515988447987</v>
      </c>
      <c r="AG4002" s="3">
        <v>35.035025776500454</v>
      </c>
      <c r="AH4002" s="32">
        <v>33.007094859252568</v>
      </c>
      <c r="AI4002" s="50">
        <v>1.16221903171554E-2</v>
      </c>
      <c r="AJ4002" s="3">
        <v>44.484754194899793</v>
      </c>
      <c r="AK4002" s="3">
        <v>23.465565602476318</v>
      </c>
      <c r="AL4002" s="3">
        <v>27.069839096300601</v>
      </c>
      <c r="AM4002" s="3">
        <v>34.780532586352926</v>
      </c>
      <c r="AN4002" s="3">
        <v>59.711089384375228</v>
      </c>
      <c r="AO4002" s="3">
        <v>96.662539852830804</v>
      </c>
      <c r="AP4002" s="3">
        <v>100</v>
      </c>
      <c r="AQ4002" s="3">
        <v>91.940011551521067</v>
      </c>
      <c r="AR4002" s="3">
        <v>33.986584385644719</v>
      </c>
      <c r="AS4002" s="31">
        <v>14.799763947874379</v>
      </c>
      <c r="AT4002" s="3">
        <v>100</v>
      </c>
      <c r="AU4002" s="3">
        <v>94.753790340985375</v>
      </c>
      <c r="AV4002" s="3">
        <v>85.163088330400541</v>
      </c>
      <c r="AW4002" s="3">
        <v>84.654723598665115</v>
      </c>
      <c r="AX4002" s="3">
        <v>70.22586841564889</v>
      </c>
      <c r="AY4002" s="3">
        <v>53.482365832705035</v>
      </c>
      <c r="AZ4002" s="3">
        <v>52.824056422411388</v>
      </c>
      <c r="BA4002" s="3">
        <v>35.760559098084244</v>
      </c>
      <c r="BB4002" s="3">
        <v>26.57535100193008</v>
      </c>
      <c r="BC4002" s="31">
        <v>21.44814943071443</v>
      </c>
    </row>
    <row r="4003" spans="1:55" x14ac:dyDescent="0.55000000000000004">
      <c r="A4003" s="21" t="s">
        <v>6</v>
      </c>
      <c r="B4003" s="21" t="s">
        <v>19675</v>
      </c>
      <c r="C4003" s="21" t="s">
        <v>15733</v>
      </c>
      <c r="D4003" s="27" t="s">
        <v>15734</v>
      </c>
      <c r="E4003" s="4">
        <v>0</v>
      </c>
      <c r="F4003" s="4">
        <v>2</v>
      </c>
      <c r="G4003" s="4">
        <v>0</v>
      </c>
      <c r="H4003" s="62">
        <v>0</v>
      </c>
      <c r="J4003" s="28">
        <v>1</v>
      </c>
      <c r="K4003" s="13" t="s">
        <v>24548</v>
      </c>
      <c r="L4003" s="12" t="s">
        <v>24553</v>
      </c>
      <c r="M4003" s="12" t="s">
        <v>24553</v>
      </c>
      <c r="N4003" s="12" t="s">
        <v>24553</v>
      </c>
      <c r="O4003" s="12" t="s">
        <v>24553</v>
      </c>
      <c r="P4003" s="12" t="s">
        <v>24553</v>
      </c>
      <c r="Q4003" s="29" t="s">
        <v>24553</v>
      </c>
      <c r="AA4003" s="3">
        <v>83.438259345399928</v>
      </c>
      <c r="AB4003" s="3">
        <v>100</v>
      </c>
      <c r="AC4003" s="3">
        <v>55.304506965080769</v>
      </c>
      <c r="AD4003" s="3">
        <v>57.107883688361028</v>
      </c>
      <c r="AE4003" s="3">
        <v>68.640150804256919</v>
      </c>
      <c r="AF4003" s="3">
        <v>75.201811257919658</v>
      </c>
      <c r="AG4003" s="3">
        <v>98.185640210173162</v>
      </c>
      <c r="AH4003" s="32">
        <v>94.729051752149431</v>
      </c>
      <c r="AI4003" s="50">
        <v>1.8601097062575199E-2</v>
      </c>
    </row>
    <row r="4004" spans="1:55" x14ac:dyDescent="0.55000000000000004">
      <c r="A4004" s="21" t="s">
        <v>6</v>
      </c>
      <c r="B4004" s="21" t="s">
        <v>20751</v>
      </c>
      <c r="C4004" s="21" t="s">
        <v>14168</v>
      </c>
      <c r="D4004" s="27" t="s">
        <v>14169</v>
      </c>
      <c r="E4004" s="4">
        <v>0</v>
      </c>
      <c r="F4004" s="4">
        <v>4</v>
      </c>
      <c r="G4004" s="4">
        <v>0</v>
      </c>
      <c r="H4004" s="62">
        <v>1</v>
      </c>
      <c r="J4004" s="28">
        <v>1</v>
      </c>
      <c r="K4004" s="13" t="s">
        <v>24548</v>
      </c>
      <c r="L4004" s="12" t="s">
        <v>24553</v>
      </c>
      <c r="M4004" s="12" t="s">
        <v>24553</v>
      </c>
      <c r="N4004" s="12" t="s">
        <v>24553</v>
      </c>
      <c r="O4004" s="12" t="s">
        <v>24553</v>
      </c>
      <c r="P4004" s="12" t="s">
        <v>24553</v>
      </c>
      <c r="Q4004" s="29" t="s">
        <v>24553</v>
      </c>
      <c r="AA4004" s="3">
        <v>92.960595774518893</v>
      </c>
      <c r="AB4004" s="3">
        <v>100</v>
      </c>
      <c r="AC4004" s="3">
        <v>95.988141050503245</v>
      </c>
      <c r="AD4004" s="3">
        <v>87.912247328951182</v>
      </c>
      <c r="AE4004" s="3">
        <v>77.418681686995143</v>
      </c>
      <c r="AF4004" s="3">
        <v>83.597552222538013</v>
      </c>
      <c r="AG4004" s="3">
        <v>57.928663463704567</v>
      </c>
      <c r="AH4004" s="32">
        <v>48.270400031568784</v>
      </c>
      <c r="AI4004" s="50">
        <v>1.08729465442618E-2</v>
      </c>
      <c r="AT4004" s="3">
        <v>81.540744811657632</v>
      </c>
      <c r="AU4004" s="3">
        <v>100</v>
      </c>
      <c r="AV4004" s="3">
        <v>83.211041807447828</v>
      </c>
      <c r="AW4004" s="3">
        <v>71.745826040550156</v>
      </c>
      <c r="AX4004" s="3">
        <v>67.144704602200179</v>
      </c>
      <c r="AY4004" s="3">
        <v>83.957142031907296</v>
      </c>
      <c r="AZ4004" s="3">
        <v>72.911064235750985</v>
      </c>
      <c r="BA4004" s="3">
        <v>66.335702682429883</v>
      </c>
      <c r="BB4004" s="3">
        <v>47.730929924288859</v>
      </c>
      <c r="BC4004" s="31">
        <v>53.14077641979199</v>
      </c>
    </row>
    <row r="4005" spans="1:55" x14ac:dyDescent="0.55000000000000004">
      <c r="A4005" s="21" t="s">
        <v>6</v>
      </c>
      <c r="B4005" s="21" t="s">
        <v>18464</v>
      </c>
      <c r="C4005" s="21" t="s">
        <v>13597</v>
      </c>
      <c r="D4005" s="27" t="s">
        <v>13598</v>
      </c>
      <c r="E4005" s="4">
        <v>0</v>
      </c>
      <c r="F4005" s="4">
        <v>0</v>
      </c>
      <c r="G4005" s="4">
        <v>0</v>
      </c>
      <c r="H4005" s="62">
        <v>15</v>
      </c>
      <c r="J4005" s="28">
        <v>1</v>
      </c>
      <c r="K4005" s="13" t="s">
        <v>24548</v>
      </c>
      <c r="L4005" s="12" t="s">
        <v>24553</v>
      </c>
      <c r="M4005" s="12" t="s">
        <v>24553</v>
      </c>
      <c r="N4005" s="12" t="s">
        <v>24553</v>
      </c>
      <c r="O4005" s="12" t="s">
        <v>24553</v>
      </c>
      <c r="P4005" s="14" t="s">
        <v>24551</v>
      </c>
      <c r="Q4005" s="29" t="s">
        <v>24553</v>
      </c>
      <c r="AT4005" s="3">
        <v>90.638873286790158</v>
      </c>
      <c r="AU4005" s="3">
        <v>81.057555612941783</v>
      </c>
      <c r="AV4005" s="3">
        <v>100</v>
      </c>
      <c r="AW4005" s="3">
        <v>74.242413526921197</v>
      </c>
      <c r="AX4005" s="3">
        <v>71.043846508327974</v>
      </c>
      <c r="AY4005" s="3">
        <v>59.141086590838775</v>
      </c>
      <c r="AZ4005" s="3">
        <v>64.559455513575287</v>
      </c>
      <c r="BA4005" s="3">
        <v>61.790425067732535</v>
      </c>
      <c r="BB4005" s="3">
        <v>62.798418829079317</v>
      </c>
      <c r="BC4005" s="31">
        <v>88.489888433509392</v>
      </c>
    </row>
    <row r="4006" spans="1:55" x14ac:dyDescent="0.55000000000000004">
      <c r="A4006" s="21" t="s">
        <v>6</v>
      </c>
      <c r="B4006" s="21" t="s">
        <v>19858</v>
      </c>
      <c r="C4006" s="21" t="s">
        <v>14817</v>
      </c>
      <c r="D4006" s="27" t="s">
        <v>14818</v>
      </c>
      <c r="E4006" s="4">
        <v>0</v>
      </c>
      <c r="F4006" s="4">
        <v>2</v>
      </c>
      <c r="G4006" s="4">
        <v>0</v>
      </c>
      <c r="H4006" s="62">
        <v>2</v>
      </c>
      <c r="J4006" s="28">
        <v>1</v>
      </c>
      <c r="K4006" s="13" t="s">
        <v>24548</v>
      </c>
      <c r="L4006" s="16" t="s">
        <v>16303</v>
      </c>
      <c r="M4006" s="12" t="s">
        <v>24553</v>
      </c>
      <c r="N4006" s="12" t="s">
        <v>24553</v>
      </c>
      <c r="O4006" s="12" t="s">
        <v>24553</v>
      </c>
      <c r="P4006" s="12" t="s">
        <v>24553</v>
      </c>
      <c r="Q4006" s="29" t="s">
        <v>24553</v>
      </c>
      <c r="AA4006" s="3">
        <v>60.84282255750044</v>
      </c>
      <c r="AB4006" s="3">
        <v>100</v>
      </c>
      <c r="AC4006" s="3">
        <v>89.289671767206457</v>
      </c>
      <c r="AD4006" s="3">
        <v>40.664006536771666</v>
      </c>
      <c r="AE4006" s="3">
        <v>59.987839339255842</v>
      </c>
      <c r="AF4006" s="3">
        <v>57.693596419759295</v>
      </c>
      <c r="AG4006" s="3">
        <v>43.237103873964131</v>
      </c>
      <c r="AH4006" s="32">
        <v>38.085455960198885</v>
      </c>
      <c r="AI4006" s="50">
        <v>0.46494230974066902</v>
      </c>
      <c r="AT4006" s="3">
        <v>91.810935092536184</v>
      </c>
      <c r="AU4006" s="3">
        <v>100</v>
      </c>
      <c r="AV4006" s="3">
        <v>97.028408517021958</v>
      </c>
      <c r="AW4006" s="3">
        <v>67.113224437740953</v>
      </c>
      <c r="AX4006" s="3">
        <v>63.651341146660911</v>
      </c>
      <c r="AY4006" s="3">
        <v>65.017974205418355</v>
      </c>
      <c r="AZ4006" s="3">
        <v>60.370732453026491</v>
      </c>
      <c r="BA4006" s="3">
        <v>58.289224704493002</v>
      </c>
      <c r="BB4006" s="3">
        <v>43.885080624919368</v>
      </c>
      <c r="BC4006" s="31">
        <v>69.015206036237515</v>
      </c>
    </row>
    <row r="4007" spans="1:55" x14ac:dyDescent="0.55000000000000004">
      <c r="A4007" s="21" t="s">
        <v>6</v>
      </c>
      <c r="B4007" s="21" t="s">
        <v>21106</v>
      </c>
      <c r="C4007" s="21" t="s">
        <v>13461</v>
      </c>
      <c r="D4007" s="27" t="s">
        <v>13462</v>
      </c>
      <c r="E4007" s="4">
        <v>0</v>
      </c>
      <c r="F4007" s="4">
        <v>5</v>
      </c>
      <c r="G4007" s="4">
        <v>0</v>
      </c>
      <c r="H4007" s="62">
        <v>6</v>
      </c>
      <c r="J4007" s="28">
        <v>1</v>
      </c>
      <c r="K4007" s="12" t="s">
        <v>24553</v>
      </c>
      <c r="L4007" s="12" t="s">
        <v>24553</v>
      </c>
      <c r="M4007" s="12" t="s">
        <v>24553</v>
      </c>
      <c r="N4007" s="12" t="s">
        <v>24553</v>
      </c>
      <c r="O4007" s="15" t="s">
        <v>24550</v>
      </c>
      <c r="P4007" s="12" t="s">
        <v>24553</v>
      </c>
      <c r="Q4007" s="29" t="s">
        <v>24553</v>
      </c>
      <c r="AA4007" s="3">
        <v>81.963961586978854</v>
      </c>
      <c r="AB4007" s="3">
        <v>100</v>
      </c>
      <c r="AC4007" s="3">
        <v>57.769585253180409</v>
      </c>
      <c r="AD4007" s="3">
        <v>33.654190994737817</v>
      </c>
      <c r="AE4007" s="3">
        <v>54.407137874842348</v>
      </c>
      <c r="AF4007" s="3">
        <v>64.480081057430098</v>
      </c>
      <c r="AG4007" s="3">
        <v>85.330220086378233</v>
      </c>
      <c r="AH4007" s="32">
        <v>83.419347039737175</v>
      </c>
      <c r="AI4007" s="50">
        <v>5.9550873239178202E-2</v>
      </c>
      <c r="AT4007" s="3">
        <v>100</v>
      </c>
      <c r="AU4007" s="3">
        <v>89.418878372980856</v>
      </c>
      <c r="AV4007" s="3">
        <v>75.421750732040778</v>
      </c>
      <c r="AW4007" s="3">
        <v>68.132803089675349</v>
      </c>
      <c r="AX4007" s="3">
        <v>55.448973500341737</v>
      </c>
      <c r="AY4007" s="3">
        <v>42.352499145486192</v>
      </c>
      <c r="AZ4007" s="3">
        <v>44.340070663741784</v>
      </c>
      <c r="BA4007" s="3">
        <v>38.067185904940395</v>
      </c>
      <c r="BB4007" s="3">
        <v>32.942554533877249</v>
      </c>
      <c r="BC4007" s="31">
        <v>59.236412483022839</v>
      </c>
    </row>
    <row r="4008" spans="1:55" x14ac:dyDescent="0.55000000000000004">
      <c r="A4008" s="21" t="s">
        <v>6</v>
      </c>
      <c r="B4008" s="21" t="s">
        <v>19507</v>
      </c>
      <c r="C4008" s="21" t="s">
        <v>9988</v>
      </c>
      <c r="D4008" s="27" t="s">
        <v>9989</v>
      </c>
      <c r="E4008" s="4">
        <v>0</v>
      </c>
      <c r="F4008" s="4">
        <v>1</v>
      </c>
      <c r="G4008" s="4">
        <v>0</v>
      </c>
      <c r="H4008" s="62">
        <v>8</v>
      </c>
      <c r="J4008" s="28">
        <v>1</v>
      </c>
      <c r="K4008" s="12" t="s">
        <v>24553</v>
      </c>
      <c r="L4008" s="12" t="s">
        <v>24553</v>
      </c>
      <c r="M4008" s="12" t="s">
        <v>24553</v>
      </c>
      <c r="N4008" s="12" t="s">
        <v>24553</v>
      </c>
      <c r="O4008" s="12" t="s">
        <v>24553</v>
      </c>
      <c r="P4008" s="12" t="s">
        <v>24553</v>
      </c>
      <c r="Q4008" s="29" t="s">
        <v>24553</v>
      </c>
      <c r="AA4008" s="3">
        <v>71.488795064278904</v>
      </c>
      <c r="AB4008" s="3">
        <v>100</v>
      </c>
      <c r="AC4008" s="3">
        <v>73.85577720617546</v>
      </c>
      <c r="AD4008" s="3">
        <v>51.785254579918828</v>
      </c>
      <c r="AE4008" s="3">
        <v>63.108448255699358</v>
      </c>
      <c r="AF4008" s="3">
        <v>70.474687124272464</v>
      </c>
      <c r="AG4008" s="3">
        <v>83.507449048436584</v>
      </c>
      <c r="AH4008" s="32">
        <v>81.801802482476333</v>
      </c>
      <c r="AI4008" s="50">
        <v>0.359378381454174</v>
      </c>
      <c r="AT4008" s="3">
        <v>100</v>
      </c>
      <c r="AU4008" s="3">
        <v>91.051338794594088</v>
      </c>
      <c r="AV4008" s="3">
        <v>85.119317179583916</v>
      </c>
      <c r="AW4008" s="3">
        <v>83.497256330692935</v>
      </c>
      <c r="AX4008" s="3">
        <v>72.472664064430049</v>
      </c>
      <c r="AY4008" s="3">
        <v>68.661742156364028</v>
      </c>
      <c r="AZ4008" s="3">
        <v>65.792648530369092</v>
      </c>
      <c r="BA4008" s="3">
        <v>44.754631895988602</v>
      </c>
      <c r="BB4008" s="3">
        <v>28.94901611213584</v>
      </c>
      <c r="BC4008" s="31">
        <v>42.232873906494625</v>
      </c>
    </row>
    <row r="4009" spans="1:55" x14ac:dyDescent="0.55000000000000004">
      <c r="A4009" s="21" t="s">
        <v>6</v>
      </c>
      <c r="B4009" s="21" t="s">
        <v>19142</v>
      </c>
      <c r="C4009" s="21" t="s">
        <v>14048</v>
      </c>
      <c r="D4009" s="27" t="s">
        <v>14049</v>
      </c>
      <c r="E4009" s="4">
        <v>0</v>
      </c>
      <c r="F4009" s="4">
        <v>1</v>
      </c>
      <c r="G4009" s="4">
        <v>0</v>
      </c>
      <c r="H4009" s="62">
        <v>3</v>
      </c>
      <c r="J4009" s="28">
        <v>1</v>
      </c>
      <c r="K4009" s="12" t="s">
        <v>24553</v>
      </c>
      <c r="L4009" s="12" t="s">
        <v>24553</v>
      </c>
      <c r="M4009" s="12" t="s">
        <v>24553</v>
      </c>
      <c r="N4009" s="12" t="s">
        <v>24553</v>
      </c>
      <c r="O4009" s="12" t="s">
        <v>24553</v>
      </c>
      <c r="P4009" s="12" t="s">
        <v>24553</v>
      </c>
      <c r="Q4009" s="29" t="s">
        <v>24553</v>
      </c>
      <c r="AA4009" s="3">
        <v>71.338752169764376</v>
      </c>
      <c r="AB4009" s="3">
        <v>86.167186120545992</v>
      </c>
      <c r="AC4009" s="3">
        <v>66.019020292804527</v>
      </c>
      <c r="AD4009" s="3">
        <v>57.578570011967344</v>
      </c>
      <c r="AE4009" s="3">
        <v>68.963121752660825</v>
      </c>
      <c r="AF4009" s="3">
        <v>80.289144607164857</v>
      </c>
      <c r="AG4009" s="3">
        <v>100</v>
      </c>
      <c r="AH4009" s="32">
        <v>87.389909209411925</v>
      </c>
      <c r="AI4009" s="50">
        <v>0.102223639979205</v>
      </c>
      <c r="AT4009" s="3">
        <v>85.73524290602532</v>
      </c>
      <c r="AU4009" s="3">
        <v>96.837077717969862</v>
      </c>
      <c r="AV4009" s="3">
        <v>86.907163421463153</v>
      </c>
      <c r="AW4009" s="3">
        <v>72.799903979294683</v>
      </c>
      <c r="AX4009" s="3">
        <v>76.407667833583531</v>
      </c>
      <c r="AY4009" s="3">
        <v>100</v>
      </c>
      <c r="AZ4009" s="3">
        <v>74.915882901023167</v>
      </c>
      <c r="BA4009" s="3">
        <v>75.023942384662533</v>
      </c>
      <c r="BB4009" s="3">
        <v>48.011071442221684</v>
      </c>
      <c r="BC4009" s="31">
        <v>80.623100124914302</v>
      </c>
    </row>
    <row r="4010" spans="1:55" x14ac:dyDescent="0.55000000000000004">
      <c r="A4010" s="21" t="s">
        <v>6</v>
      </c>
      <c r="B4010" s="21" t="s">
        <v>19761</v>
      </c>
      <c r="C4010" s="21" t="s">
        <v>12753</v>
      </c>
      <c r="D4010" s="27" t="s">
        <v>12754</v>
      </c>
      <c r="E4010" s="4">
        <v>0</v>
      </c>
      <c r="F4010" s="4">
        <v>2</v>
      </c>
      <c r="G4010" s="4">
        <v>0</v>
      </c>
      <c r="H4010" s="62">
        <v>1</v>
      </c>
      <c r="J4010" s="28">
        <v>1</v>
      </c>
      <c r="K4010" s="13" t="s">
        <v>24548</v>
      </c>
      <c r="L4010" s="12" t="s">
        <v>24553</v>
      </c>
      <c r="M4010" s="12" t="s">
        <v>24553</v>
      </c>
      <c r="N4010" s="12" t="s">
        <v>24553</v>
      </c>
      <c r="O4010" s="12" t="s">
        <v>24553</v>
      </c>
      <c r="P4010" s="12" t="s">
        <v>24553</v>
      </c>
      <c r="Q4010" s="29" t="s">
        <v>24553</v>
      </c>
      <c r="AA4010" s="3">
        <v>30.560318567224098</v>
      </c>
      <c r="AB4010" s="3">
        <v>33.81138234532667</v>
      </c>
      <c r="AC4010" s="3">
        <v>44.036852031892792</v>
      </c>
      <c r="AD4010" s="3">
        <v>47.84416884696968</v>
      </c>
      <c r="AE4010" s="3">
        <v>100</v>
      </c>
      <c r="AF4010" s="3">
        <v>99.208011622589126</v>
      </c>
      <c r="AG4010" s="3">
        <v>97.871673721629691</v>
      </c>
      <c r="AH4010" s="32">
        <v>83.907279252112289</v>
      </c>
      <c r="AI4010" s="50">
        <v>2.7116529810781698E-3</v>
      </c>
      <c r="AT4010" s="3">
        <v>36.740197635970752</v>
      </c>
      <c r="AU4010" s="3">
        <v>39.065148094418284</v>
      </c>
      <c r="AV4010" s="3">
        <v>41.994423787100018</v>
      </c>
      <c r="AW4010" s="3">
        <v>34.815124183113419</v>
      </c>
      <c r="AX4010" s="3">
        <v>33.838037626766685</v>
      </c>
      <c r="AY4010" s="3">
        <v>35.807718079528051</v>
      </c>
      <c r="AZ4010" s="3">
        <v>37.979625969709062</v>
      </c>
      <c r="BA4010" s="3">
        <v>100</v>
      </c>
      <c r="BB4010" s="3">
        <v>81.564519433448297</v>
      </c>
      <c r="BC4010" s="31">
        <v>62.897139217028361</v>
      </c>
    </row>
    <row r="4011" spans="1:55" x14ac:dyDescent="0.55000000000000004">
      <c r="A4011" s="21" t="s">
        <v>6</v>
      </c>
      <c r="B4011" s="21" t="s">
        <v>19009</v>
      </c>
      <c r="C4011" s="21" t="s">
        <v>14404</v>
      </c>
      <c r="D4011" s="27" t="s">
        <v>14405</v>
      </c>
      <c r="E4011" s="4">
        <v>0</v>
      </c>
      <c r="F4011" s="4">
        <v>1</v>
      </c>
      <c r="G4011" s="4">
        <v>0</v>
      </c>
      <c r="H4011" s="62">
        <v>2</v>
      </c>
      <c r="J4011" s="28">
        <v>1</v>
      </c>
      <c r="K4011" s="13" t="s">
        <v>24548</v>
      </c>
      <c r="L4011" s="12" t="s">
        <v>24553</v>
      </c>
      <c r="M4011" s="12" t="s">
        <v>24553</v>
      </c>
      <c r="N4011" s="12" t="s">
        <v>24553</v>
      </c>
      <c r="O4011" s="12" t="s">
        <v>24553</v>
      </c>
      <c r="P4011" s="14" t="s">
        <v>24551</v>
      </c>
      <c r="Q4011" s="29" t="s">
        <v>24553</v>
      </c>
      <c r="AA4011" s="3">
        <v>74.000066791638005</v>
      </c>
      <c r="AB4011" s="3">
        <v>100</v>
      </c>
      <c r="AC4011" s="3">
        <v>18.276447725203905</v>
      </c>
      <c r="AD4011" s="3">
        <v>14.036990421560841</v>
      </c>
      <c r="AE4011" s="3">
        <v>15.093611363455613</v>
      </c>
      <c r="AF4011" s="3">
        <v>19.414398789234053</v>
      </c>
      <c r="AG4011" s="3">
        <v>16.250113200607021</v>
      </c>
      <c r="AH4011" s="32">
        <v>15.747975229371933</v>
      </c>
      <c r="AI4011" s="50">
        <v>9.1986240466987706E-3</v>
      </c>
      <c r="AT4011" s="3">
        <v>100</v>
      </c>
      <c r="AU4011" s="3">
        <v>89.622867466493105</v>
      </c>
      <c r="AV4011" s="3">
        <v>74.917067654986724</v>
      </c>
      <c r="AW4011" s="3">
        <v>62.445849365276693</v>
      </c>
      <c r="AX4011" s="3">
        <v>36.097259466415821</v>
      </c>
      <c r="AY4011" s="3">
        <v>25.072516802746552</v>
      </c>
      <c r="AZ4011" s="3">
        <v>24.644283578081875</v>
      </c>
      <c r="BA4011" s="3">
        <v>17.562250477070325</v>
      </c>
      <c r="BB4011" s="3">
        <v>17.782839824962231</v>
      </c>
      <c r="BC4011" s="31">
        <v>13.525486400132994</v>
      </c>
    </row>
    <row r="4012" spans="1:55" x14ac:dyDescent="0.55000000000000004">
      <c r="A4012" s="21" t="s">
        <v>6</v>
      </c>
      <c r="B4012" s="21" t="s">
        <v>18845</v>
      </c>
      <c r="C4012" s="21" t="s">
        <v>15053</v>
      </c>
      <c r="D4012" s="27" t="s">
        <v>15054</v>
      </c>
      <c r="E4012" s="4">
        <v>0</v>
      </c>
      <c r="F4012" s="4">
        <v>1</v>
      </c>
      <c r="G4012" s="4">
        <v>0</v>
      </c>
      <c r="H4012" s="62">
        <v>1</v>
      </c>
      <c r="J4012" s="28">
        <v>1</v>
      </c>
      <c r="K4012" s="12" t="s">
        <v>24553</v>
      </c>
      <c r="L4012" s="12" t="s">
        <v>24553</v>
      </c>
      <c r="M4012" s="12" t="s">
        <v>24553</v>
      </c>
      <c r="N4012" s="12" t="s">
        <v>24553</v>
      </c>
      <c r="O4012" s="12" t="s">
        <v>24553</v>
      </c>
      <c r="P4012" s="12" t="s">
        <v>24553</v>
      </c>
      <c r="Q4012" s="29" t="s">
        <v>24553</v>
      </c>
      <c r="AA4012" s="3">
        <v>58.240378539491843</v>
      </c>
      <c r="AB4012" s="3">
        <v>75.141192544490593</v>
      </c>
      <c r="AC4012" s="3">
        <v>44.092960163144276</v>
      </c>
      <c r="AD4012" s="3">
        <v>31.398783716115158</v>
      </c>
      <c r="AE4012" s="3">
        <v>67.565404364710744</v>
      </c>
      <c r="AF4012" s="3">
        <v>87.193191367927142</v>
      </c>
      <c r="AG4012" s="3">
        <v>97.022390872362493</v>
      </c>
      <c r="AH4012" s="32">
        <v>100</v>
      </c>
      <c r="AI4012" s="50">
        <v>2.83994196879561E-2</v>
      </c>
      <c r="AT4012" s="3">
        <v>19.509466635144378</v>
      </c>
      <c r="AU4012" s="3">
        <v>44.879385096324107</v>
      </c>
      <c r="AV4012" s="3">
        <v>60.821121455687312</v>
      </c>
      <c r="AW4012" s="3">
        <v>19.08722883602309</v>
      </c>
      <c r="AX4012" s="3">
        <v>70.144383005818796</v>
      </c>
      <c r="AY4012" s="3">
        <v>100</v>
      </c>
      <c r="AZ4012" s="3">
        <v>17.527115621596575</v>
      </c>
      <c r="BA4012" s="3">
        <v>87.075900946413128</v>
      </c>
      <c r="BB4012" s="3">
        <v>19.313793906495309</v>
      </c>
      <c r="BC4012" s="31">
        <v>77.731834106789805</v>
      </c>
    </row>
    <row r="4013" spans="1:55" x14ac:dyDescent="0.55000000000000004">
      <c r="A4013" s="21" t="s">
        <v>6</v>
      </c>
      <c r="B4013" s="21" t="s">
        <v>20627</v>
      </c>
      <c r="C4013" s="21" t="s">
        <v>13564</v>
      </c>
      <c r="D4013" s="27" t="s">
        <v>13565</v>
      </c>
      <c r="E4013" s="4">
        <v>0</v>
      </c>
      <c r="F4013" s="4">
        <v>3</v>
      </c>
      <c r="G4013" s="4">
        <v>0</v>
      </c>
      <c r="H4013" s="62">
        <v>8</v>
      </c>
      <c r="J4013" s="28">
        <v>1</v>
      </c>
      <c r="K4013" s="13" t="s">
        <v>24548</v>
      </c>
      <c r="L4013" s="12" t="s">
        <v>24553</v>
      </c>
      <c r="M4013" s="12" t="s">
        <v>24553</v>
      </c>
      <c r="N4013" s="12" t="s">
        <v>24553</v>
      </c>
      <c r="O4013" s="12" t="s">
        <v>24553</v>
      </c>
      <c r="P4013" s="12" t="s">
        <v>24553</v>
      </c>
      <c r="Q4013" s="29" t="s">
        <v>24553</v>
      </c>
      <c r="AA4013" s="3">
        <v>92.475698402301248</v>
      </c>
      <c r="AB4013" s="3">
        <v>100</v>
      </c>
      <c r="AC4013" s="3">
        <v>83.265710457396082</v>
      </c>
      <c r="AD4013" s="3">
        <v>60.412834892600017</v>
      </c>
      <c r="AE4013" s="3">
        <v>54.426556792019319</v>
      </c>
      <c r="AF4013" s="3">
        <v>69.272144714835989</v>
      </c>
      <c r="AG4013" s="3">
        <v>54.287974815329591</v>
      </c>
      <c r="AH4013" s="32">
        <v>47.262581775236015</v>
      </c>
      <c r="AI4013" s="50">
        <v>5.9735598301947197E-2</v>
      </c>
      <c r="AT4013" s="3">
        <v>100</v>
      </c>
      <c r="AU4013" s="3">
        <v>96.628654050336877</v>
      </c>
      <c r="AV4013" s="3">
        <v>92.178680758391479</v>
      </c>
      <c r="AW4013" s="3">
        <v>77.59871779865864</v>
      </c>
      <c r="AX4013" s="3">
        <v>73.671504631412716</v>
      </c>
      <c r="AY4013" s="3">
        <v>63.720205300665796</v>
      </c>
      <c r="AZ4013" s="3">
        <v>56.717214266224246</v>
      </c>
      <c r="BA4013" s="3">
        <v>39.27093710158762</v>
      </c>
      <c r="BB4013" s="3">
        <v>34.697483953945458</v>
      </c>
      <c r="BC4013" s="31">
        <v>41.477757037802547</v>
      </c>
    </row>
    <row r="4014" spans="1:55" x14ac:dyDescent="0.55000000000000004">
      <c r="A4014" s="21" t="s">
        <v>6</v>
      </c>
      <c r="B4014" s="21" t="s">
        <v>23956</v>
      </c>
      <c r="C4014" s="21" t="s">
        <v>6221</v>
      </c>
      <c r="D4014" s="27" t="s">
        <v>12003</v>
      </c>
      <c r="E4014" s="4">
        <v>5</v>
      </c>
      <c r="F4014" s="4">
        <v>60</v>
      </c>
      <c r="G4014" s="4">
        <v>17</v>
      </c>
      <c r="H4014" s="62">
        <v>76</v>
      </c>
      <c r="J4014" s="28">
        <v>2</v>
      </c>
      <c r="K4014" s="13" t="s">
        <v>24548</v>
      </c>
      <c r="L4014" s="12" t="s">
        <v>24553</v>
      </c>
      <c r="M4014" s="12" t="s">
        <v>24553</v>
      </c>
      <c r="N4014" s="12" t="s">
        <v>24553</v>
      </c>
      <c r="O4014" s="12" t="s">
        <v>24553</v>
      </c>
      <c r="P4014" s="12" t="s">
        <v>24553</v>
      </c>
      <c r="Q4014" s="29" t="s">
        <v>24553</v>
      </c>
      <c r="R4014" s="3">
        <v>37.541381826785276</v>
      </c>
      <c r="S4014" s="3">
        <v>39.421104796436119</v>
      </c>
      <c r="T4014" s="3">
        <v>99.540646435208629</v>
      </c>
      <c r="U4014" s="3">
        <v>100</v>
      </c>
      <c r="V4014" s="3">
        <v>91.878859600052181</v>
      </c>
      <c r="W4014" s="3">
        <v>69.110697321985356</v>
      </c>
      <c r="X4014" s="3">
        <v>41.940907546238776</v>
      </c>
      <c r="Y4014" s="32">
        <v>52.551418506972524</v>
      </c>
      <c r="Z4014" s="50">
        <v>1.03334056548301E-2</v>
      </c>
      <c r="AA4014" s="3">
        <v>87.753683410329074</v>
      </c>
      <c r="AB4014" s="3">
        <v>100</v>
      </c>
      <c r="AC4014" s="3">
        <v>54.020126994351592</v>
      </c>
      <c r="AD4014" s="3">
        <v>38.744088281143654</v>
      </c>
      <c r="AE4014" s="3">
        <v>47.293349302859475</v>
      </c>
      <c r="AF4014" s="3">
        <v>59.038449533978699</v>
      </c>
      <c r="AG4014" s="3">
        <v>43.127845273164397</v>
      </c>
      <c r="AH4014" s="32">
        <v>40.132436469918524</v>
      </c>
      <c r="AI4014" s="50">
        <v>1.7665212204963698E-2</v>
      </c>
      <c r="AJ4014" s="3">
        <v>38.944256076545884</v>
      </c>
      <c r="AK4014" s="3">
        <v>30.731176979727898</v>
      </c>
      <c r="AL4014" s="3">
        <v>35.914017173889825</v>
      </c>
      <c r="AM4014" s="3">
        <v>47.36803044162918</v>
      </c>
      <c r="AN4014" s="3">
        <v>66.131154271609361</v>
      </c>
      <c r="AO4014" s="3">
        <v>100</v>
      </c>
      <c r="AP4014" s="3">
        <v>88.915918022294804</v>
      </c>
      <c r="AQ4014" s="3">
        <v>74.454431506397285</v>
      </c>
      <c r="AR4014" s="3">
        <v>41.66892970310294</v>
      </c>
      <c r="AS4014" s="31">
        <v>22.42143219002908</v>
      </c>
      <c r="AT4014" s="3">
        <v>100</v>
      </c>
      <c r="AU4014" s="3">
        <v>96.402060353574655</v>
      </c>
      <c r="AV4014" s="3">
        <v>82.231731810520387</v>
      </c>
      <c r="AW4014" s="3">
        <v>79.172630908957004</v>
      </c>
      <c r="AX4014" s="3">
        <v>74.289722727924996</v>
      </c>
      <c r="AY4014" s="3">
        <v>51.13670298472006</v>
      </c>
      <c r="AZ4014" s="3">
        <v>42.329808550517292</v>
      </c>
      <c r="BA4014" s="3">
        <v>29.142567222548195</v>
      </c>
      <c r="BB4014" s="3">
        <v>23.568514381814033</v>
      </c>
      <c r="BC4014" s="31">
        <v>27.549569451298623</v>
      </c>
    </row>
    <row r="4015" spans="1:55" x14ac:dyDescent="0.55000000000000004">
      <c r="A4015" s="21" t="s">
        <v>6</v>
      </c>
      <c r="B4015" s="21" t="s">
        <v>19807</v>
      </c>
      <c r="C4015" s="21" t="s">
        <v>6221</v>
      </c>
      <c r="D4015" s="27" t="s">
        <v>6222</v>
      </c>
      <c r="E4015" s="4">
        <v>0</v>
      </c>
      <c r="F4015" s="4">
        <v>2</v>
      </c>
      <c r="G4015" s="4">
        <v>0</v>
      </c>
      <c r="H4015" s="62">
        <v>2</v>
      </c>
      <c r="J4015" s="28">
        <v>2</v>
      </c>
      <c r="K4015" s="13" t="s">
        <v>24548</v>
      </c>
      <c r="L4015" s="12" t="s">
        <v>24553</v>
      </c>
      <c r="M4015" s="12" t="s">
        <v>24553</v>
      </c>
      <c r="N4015" s="12" t="s">
        <v>24553</v>
      </c>
      <c r="O4015" s="12" t="s">
        <v>24553</v>
      </c>
      <c r="P4015" s="12" t="s">
        <v>24553</v>
      </c>
      <c r="Q4015" s="29" t="s">
        <v>24553</v>
      </c>
      <c r="AA4015" s="3">
        <v>17.406530212104411</v>
      </c>
      <c r="AB4015" s="3">
        <v>17.010542545361531</v>
      </c>
      <c r="AC4015" s="3">
        <v>33.665712569879794</v>
      </c>
      <c r="AD4015" s="3">
        <v>32.648259048270326</v>
      </c>
      <c r="AE4015" s="3">
        <v>99.215597266234283</v>
      </c>
      <c r="AF4015" s="3">
        <v>100</v>
      </c>
      <c r="AG4015" s="3">
        <v>82.228737223883115</v>
      </c>
      <c r="AH4015" s="32">
        <v>86.876287821145169</v>
      </c>
      <c r="AI4015" s="50">
        <v>3.6615666015869298E-4</v>
      </c>
      <c r="AT4015" s="3">
        <v>37.312468065607071</v>
      </c>
      <c r="AU4015" s="3">
        <v>44.352010064977691</v>
      </c>
      <c r="AV4015" s="3">
        <v>43.855924867036862</v>
      </c>
      <c r="AW4015" s="3">
        <v>45.777687991064013</v>
      </c>
      <c r="AX4015" s="3">
        <v>50.217764554730827</v>
      </c>
      <c r="AY4015" s="3">
        <v>58.190923947244002</v>
      </c>
      <c r="AZ4015" s="3">
        <v>51.128911384636531</v>
      </c>
      <c r="BA4015" s="3">
        <v>100</v>
      </c>
      <c r="BB4015" s="3">
        <v>63.147431068563897</v>
      </c>
      <c r="BC4015" s="31">
        <v>71.565647637637014</v>
      </c>
    </row>
    <row r="4016" spans="1:55" x14ac:dyDescent="0.55000000000000004">
      <c r="A4016" s="21" t="s">
        <v>6</v>
      </c>
      <c r="B4016" s="21" t="s">
        <v>20778</v>
      </c>
      <c r="C4016" s="21" t="s">
        <v>9992</v>
      </c>
      <c r="D4016" s="27" t="s">
        <v>9993</v>
      </c>
      <c r="E4016" s="4">
        <v>0</v>
      </c>
      <c r="F4016" s="4">
        <v>4</v>
      </c>
      <c r="G4016" s="4">
        <v>0</v>
      </c>
      <c r="H4016" s="62">
        <v>3</v>
      </c>
      <c r="J4016" s="28">
        <v>1</v>
      </c>
      <c r="K4016" s="12" t="s">
        <v>24553</v>
      </c>
      <c r="L4016" s="12" t="s">
        <v>24553</v>
      </c>
      <c r="M4016" s="12" t="s">
        <v>24553</v>
      </c>
      <c r="N4016" s="12" t="s">
        <v>24553</v>
      </c>
      <c r="O4016" s="12" t="s">
        <v>24553</v>
      </c>
      <c r="P4016" s="12" t="s">
        <v>24553</v>
      </c>
      <c r="Q4016" s="29" t="s">
        <v>24553</v>
      </c>
      <c r="AA4016" s="3">
        <v>97.563695654919542</v>
      </c>
      <c r="AB4016" s="3">
        <v>100</v>
      </c>
      <c r="AC4016" s="3">
        <v>56.775488622240076</v>
      </c>
      <c r="AD4016" s="3">
        <v>56.181501680870113</v>
      </c>
      <c r="AE4016" s="3">
        <v>70.170822696685889</v>
      </c>
      <c r="AF4016" s="3">
        <v>70.333774295089896</v>
      </c>
      <c r="AG4016" s="3">
        <v>63.680354735377357</v>
      </c>
      <c r="AH4016" s="32">
        <v>53.828430736207345</v>
      </c>
      <c r="AI4016" s="50">
        <v>3.77305874996312E-3</v>
      </c>
      <c r="AT4016" s="3">
        <v>89.979274265288453</v>
      </c>
      <c r="AU4016" s="3">
        <v>87.162834765848089</v>
      </c>
      <c r="AV4016" s="3">
        <v>100</v>
      </c>
      <c r="AW4016" s="3">
        <v>88.705509703783065</v>
      </c>
      <c r="AX4016" s="3">
        <v>67.08011311468816</v>
      </c>
      <c r="AY4016" s="3">
        <v>66.199769046878146</v>
      </c>
      <c r="AZ4016" s="3">
        <v>60.085741928223555</v>
      </c>
      <c r="BA4016" s="3">
        <v>54.410380772712927</v>
      </c>
      <c r="BB4016" s="3">
        <v>59.22731436842318</v>
      </c>
      <c r="BC4016" s="31">
        <v>53.739478094317491</v>
      </c>
    </row>
    <row r="4017" spans="1:55" x14ac:dyDescent="0.55000000000000004">
      <c r="A4017" s="21" t="s">
        <v>6</v>
      </c>
      <c r="B4017" s="21" t="s">
        <v>21518</v>
      </c>
      <c r="C4017" s="21" t="s">
        <v>9951</v>
      </c>
      <c r="D4017" s="27" t="s">
        <v>9952</v>
      </c>
      <c r="E4017" s="4">
        <v>0</v>
      </c>
      <c r="F4017" s="4">
        <v>7</v>
      </c>
      <c r="G4017" s="4">
        <v>0</v>
      </c>
      <c r="H4017" s="62">
        <v>23</v>
      </c>
      <c r="J4017" s="28">
        <v>1</v>
      </c>
      <c r="K4017" s="12" t="s">
        <v>24553</v>
      </c>
      <c r="L4017" s="12" t="s">
        <v>24553</v>
      </c>
      <c r="M4017" s="12" t="s">
        <v>24553</v>
      </c>
      <c r="N4017" s="12" t="s">
        <v>24553</v>
      </c>
      <c r="O4017" s="12" t="s">
        <v>24553</v>
      </c>
      <c r="P4017" s="12" t="s">
        <v>24553</v>
      </c>
      <c r="Q4017" s="29" t="s">
        <v>24553</v>
      </c>
      <c r="AA4017" s="3">
        <v>89.413031668916403</v>
      </c>
      <c r="AB4017" s="3">
        <v>87.351448890439272</v>
      </c>
      <c r="AC4017" s="3">
        <v>45.71704392818738</v>
      </c>
      <c r="AD4017" s="3">
        <v>46.262057509064675</v>
      </c>
      <c r="AE4017" s="3">
        <v>55.446630481941618</v>
      </c>
      <c r="AF4017" s="3">
        <v>56.53894001288473</v>
      </c>
      <c r="AG4017" s="3">
        <v>94.230701086459149</v>
      </c>
      <c r="AH4017" s="32">
        <v>100</v>
      </c>
      <c r="AI4017" s="50">
        <v>9.5771591113846702E-4</v>
      </c>
      <c r="AT4017" s="3">
        <v>97.729493862000126</v>
      </c>
      <c r="AU4017" s="3">
        <v>100</v>
      </c>
      <c r="AV4017" s="3">
        <v>92.220610643207962</v>
      </c>
      <c r="AW4017" s="3">
        <v>91.223663404383657</v>
      </c>
      <c r="AX4017" s="3">
        <v>98.708387439729933</v>
      </c>
      <c r="AY4017" s="3">
        <v>83.531362411943277</v>
      </c>
      <c r="AZ4017" s="3">
        <v>63.56762695670529</v>
      </c>
      <c r="BA4017" s="3">
        <v>42.500250798181185</v>
      </c>
      <c r="BB4017" s="3">
        <v>57.493864639892877</v>
      </c>
      <c r="BC4017" s="31">
        <v>64.897904042324825</v>
      </c>
    </row>
    <row r="4018" spans="1:55" x14ac:dyDescent="0.55000000000000004">
      <c r="A4018" s="21" t="s">
        <v>6</v>
      </c>
      <c r="B4018" s="21" t="s">
        <v>18062</v>
      </c>
      <c r="C4018" s="21" t="s">
        <v>14312</v>
      </c>
      <c r="D4018" s="27" t="s">
        <v>14313</v>
      </c>
      <c r="E4018" s="4">
        <v>0</v>
      </c>
      <c r="F4018" s="4">
        <v>0</v>
      </c>
      <c r="G4018" s="4">
        <v>0</v>
      </c>
      <c r="H4018" s="62">
        <v>4</v>
      </c>
      <c r="J4018" s="28">
        <v>1</v>
      </c>
      <c r="K4018" s="12" t="s">
        <v>24553</v>
      </c>
      <c r="L4018" s="12" t="s">
        <v>24553</v>
      </c>
      <c r="M4018" s="12" t="s">
        <v>24553</v>
      </c>
      <c r="N4018" s="12" t="s">
        <v>24553</v>
      </c>
      <c r="O4018" s="12" t="s">
        <v>24553</v>
      </c>
      <c r="P4018" s="12" t="s">
        <v>24553</v>
      </c>
      <c r="Q4018" s="29" t="s">
        <v>24553</v>
      </c>
      <c r="AT4018" s="3">
        <v>100</v>
      </c>
      <c r="AU4018" s="3">
        <v>98.992273821443376</v>
      </c>
      <c r="AV4018" s="3">
        <v>91.991790996082045</v>
      </c>
      <c r="AW4018" s="3">
        <v>73.255282599338329</v>
      </c>
      <c r="AX4018" s="3">
        <v>65.855243609190211</v>
      </c>
      <c r="AY4018" s="3">
        <v>48.201729872629976</v>
      </c>
      <c r="AZ4018" s="3">
        <v>44.395375303222529</v>
      </c>
      <c r="BA4018" s="3">
        <v>28.353245761870777</v>
      </c>
      <c r="BB4018" s="3">
        <v>29.927267764749438</v>
      </c>
      <c r="BC4018" s="31">
        <v>52.242101923831932</v>
      </c>
    </row>
    <row r="4019" spans="1:55" x14ac:dyDescent="0.55000000000000004">
      <c r="A4019" s="21" t="s">
        <v>6</v>
      </c>
      <c r="B4019" s="21" t="s">
        <v>19676</v>
      </c>
      <c r="C4019" s="21" t="s">
        <v>15735</v>
      </c>
      <c r="D4019" s="27" t="s">
        <v>15736</v>
      </c>
      <c r="E4019" s="4">
        <v>0</v>
      </c>
      <c r="F4019" s="4">
        <v>2</v>
      </c>
      <c r="G4019" s="4">
        <v>0</v>
      </c>
      <c r="H4019" s="62">
        <v>0</v>
      </c>
      <c r="J4019" s="28">
        <v>1</v>
      </c>
      <c r="K4019" s="13" t="s">
        <v>24548</v>
      </c>
      <c r="L4019" s="12" t="s">
        <v>24553</v>
      </c>
      <c r="M4019" s="12" t="s">
        <v>24553</v>
      </c>
      <c r="N4019" s="12" t="s">
        <v>24553</v>
      </c>
      <c r="O4019" s="12" t="s">
        <v>24553</v>
      </c>
      <c r="P4019" s="12" t="s">
        <v>24553</v>
      </c>
      <c r="Q4019" s="29" t="s">
        <v>24553</v>
      </c>
      <c r="AA4019" s="3">
        <v>79.097320950311584</v>
      </c>
      <c r="AB4019" s="3">
        <v>100</v>
      </c>
      <c r="AC4019" s="3">
        <v>60.006302110027576</v>
      </c>
      <c r="AD4019" s="3">
        <v>54.759134512182506</v>
      </c>
      <c r="AE4019" s="3">
        <v>53.111314909569053</v>
      </c>
      <c r="AF4019" s="3">
        <v>66.12530404042036</v>
      </c>
      <c r="AG4019" s="3">
        <v>38.940569138287579</v>
      </c>
      <c r="AH4019" s="32">
        <v>37.352113941824811</v>
      </c>
      <c r="AI4019" s="50">
        <v>3.13181823576675E-2</v>
      </c>
    </row>
    <row r="4020" spans="1:55" x14ac:dyDescent="0.55000000000000004">
      <c r="A4020" s="21" t="s">
        <v>6</v>
      </c>
      <c r="B4020" s="21" t="s">
        <v>20927</v>
      </c>
      <c r="C4020" s="21" t="s">
        <v>12805</v>
      </c>
      <c r="D4020" s="27" t="s">
        <v>12806</v>
      </c>
      <c r="E4020" s="4">
        <v>0</v>
      </c>
      <c r="F4020" s="4">
        <v>4</v>
      </c>
      <c r="G4020" s="4">
        <v>0</v>
      </c>
      <c r="H4020" s="62">
        <v>9</v>
      </c>
      <c r="J4020" s="28">
        <v>1</v>
      </c>
      <c r="K4020" s="13" t="s">
        <v>24548</v>
      </c>
      <c r="L4020" s="12" t="s">
        <v>24553</v>
      </c>
      <c r="M4020" s="12" t="s">
        <v>24553</v>
      </c>
      <c r="N4020" s="12" t="s">
        <v>24553</v>
      </c>
      <c r="O4020" s="12" t="s">
        <v>24553</v>
      </c>
      <c r="P4020" s="12" t="s">
        <v>24553</v>
      </c>
      <c r="Q4020" s="29" t="s">
        <v>24553</v>
      </c>
      <c r="AA4020" s="3">
        <v>100</v>
      </c>
      <c r="AB4020" s="3">
        <v>93.192296065504465</v>
      </c>
      <c r="AC4020" s="3">
        <v>73.096350583749398</v>
      </c>
      <c r="AD4020" s="3">
        <v>66.267319575350044</v>
      </c>
      <c r="AE4020" s="3">
        <v>61.499464641543867</v>
      </c>
      <c r="AF4020" s="3">
        <v>58.689929878539516</v>
      </c>
      <c r="AG4020" s="3">
        <v>49.103124398729108</v>
      </c>
      <c r="AH4020" s="32">
        <v>45.594965631008293</v>
      </c>
      <c r="AI4020" s="50">
        <v>3.5659124646665701E-3</v>
      </c>
      <c r="AT4020" s="3">
        <v>100</v>
      </c>
      <c r="AU4020" s="3">
        <v>95.290280183083397</v>
      </c>
      <c r="AV4020" s="3">
        <v>91.082436339081568</v>
      </c>
      <c r="AW4020" s="3">
        <v>79.86562322226419</v>
      </c>
      <c r="AX4020" s="3">
        <v>64.732553289680411</v>
      </c>
      <c r="AY4020" s="3">
        <v>61.767213954351575</v>
      </c>
      <c r="AZ4020" s="3">
        <v>68.704027805211894</v>
      </c>
      <c r="BA4020" s="3">
        <v>49.053009638122056</v>
      </c>
      <c r="BB4020" s="3">
        <v>40.936653081613699</v>
      </c>
      <c r="BC4020" s="31">
        <v>33.476131586528894</v>
      </c>
    </row>
    <row r="4021" spans="1:55" x14ac:dyDescent="0.55000000000000004">
      <c r="A4021" s="21" t="s">
        <v>6</v>
      </c>
      <c r="B4021" s="21" t="s">
        <v>18571</v>
      </c>
      <c r="C4021" s="21" t="s">
        <v>15737</v>
      </c>
      <c r="D4021" s="27" t="s">
        <v>15738</v>
      </c>
      <c r="E4021" s="4">
        <v>0</v>
      </c>
      <c r="F4021" s="4">
        <v>1</v>
      </c>
      <c r="G4021" s="4">
        <v>0</v>
      </c>
      <c r="H4021" s="62">
        <v>0</v>
      </c>
      <c r="J4021" s="28">
        <v>1</v>
      </c>
      <c r="K4021" s="12" t="s">
        <v>24553</v>
      </c>
      <c r="L4021" s="12" t="s">
        <v>24553</v>
      </c>
      <c r="M4021" s="12" t="s">
        <v>24553</v>
      </c>
      <c r="N4021" s="12" t="s">
        <v>24553</v>
      </c>
      <c r="O4021" s="12" t="s">
        <v>24553</v>
      </c>
      <c r="P4021" s="12" t="s">
        <v>24553</v>
      </c>
      <c r="Q4021" s="29" t="s">
        <v>24553</v>
      </c>
      <c r="AA4021" s="3">
        <v>21.136830984860129</v>
      </c>
      <c r="AB4021" s="3">
        <v>13.608486536126419</v>
      </c>
      <c r="AC4021" s="3">
        <v>53.782732492807547</v>
      </c>
      <c r="AD4021" s="3">
        <v>55.055230380783115</v>
      </c>
      <c r="AE4021" s="3">
        <v>61.962905358088591</v>
      </c>
      <c r="AF4021" s="3">
        <v>100</v>
      </c>
      <c r="AG4021" s="3">
        <v>79.932546769497549</v>
      </c>
      <c r="AH4021" s="32">
        <v>90.88221354925011</v>
      </c>
      <c r="AI4021" s="50">
        <v>3.9248980973726498E-2</v>
      </c>
    </row>
    <row r="4022" spans="1:55" x14ac:dyDescent="0.55000000000000004">
      <c r="A4022" s="21" t="s">
        <v>6</v>
      </c>
      <c r="B4022" s="21" t="s">
        <v>21126</v>
      </c>
      <c r="C4022" s="21" t="s">
        <v>6316</v>
      </c>
      <c r="D4022" s="27" t="s">
        <v>6317</v>
      </c>
      <c r="E4022" s="4">
        <v>0</v>
      </c>
      <c r="F4022" s="4">
        <v>5</v>
      </c>
      <c r="G4022" s="4">
        <v>0</v>
      </c>
      <c r="H4022" s="62">
        <v>8</v>
      </c>
      <c r="J4022" s="28">
        <v>1</v>
      </c>
      <c r="K4022" s="13" t="s">
        <v>24548</v>
      </c>
      <c r="L4022" s="12" t="s">
        <v>24553</v>
      </c>
      <c r="M4022" s="12" t="s">
        <v>24553</v>
      </c>
      <c r="N4022" s="12" t="s">
        <v>24553</v>
      </c>
      <c r="O4022" s="12" t="s">
        <v>24553</v>
      </c>
      <c r="P4022" s="12" t="s">
        <v>24553</v>
      </c>
      <c r="Q4022" s="29" t="s">
        <v>24553</v>
      </c>
      <c r="AA4022" s="3">
        <v>82.763672038632706</v>
      </c>
      <c r="AB4022" s="3">
        <v>100</v>
      </c>
      <c r="AC4022" s="3">
        <v>91.029552904484774</v>
      </c>
      <c r="AD4022" s="3">
        <v>80.462490590814156</v>
      </c>
      <c r="AE4022" s="3">
        <v>88.693876535677035</v>
      </c>
      <c r="AF4022" s="3">
        <v>89.161274607440916</v>
      </c>
      <c r="AG4022" s="3">
        <v>80.519166397628084</v>
      </c>
      <c r="AH4022" s="32">
        <v>68.094493786261381</v>
      </c>
      <c r="AI4022" s="50">
        <v>0.34107551864917401</v>
      </c>
      <c r="AT4022" s="3">
        <v>97.939463049003663</v>
      </c>
      <c r="AU4022" s="3">
        <v>98.378430842238643</v>
      </c>
      <c r="AV4022" s="3">
        <v>94.702262883186023</v>
      </c>
      <c r="AW4022" s="3">
        <v>100</v>
      </c>
      <c r="AX4022" s="3">
        <v>85.349891008992955</v>
      </c>
      <c r="AY4022" s="3">
        <v>87.30578659424495</v>
      </c>
      <c r="AZ4022" s="3">
        <v>96.596779992574938</v>
      </c>
      <c r="BA4022" s="3">
        <v>83.448420223453496</v>
      </c>
      <c r="BB4022" s="3">
        <v>77.413274791177329</v>
      </c>
      <c r="BC4022" s="31">
        <v>63.897748377653976</v>
      </c>
    </row>
    <row r="4023" spans="1:55" x14ac:dyDescent="0.55000000000000004">
      <c r="A4023" s="21" t="s">
        <v>6</v>
      </c>
      <c r="B4023" s="21" t="s">
        <v>21661</v>
      </c>
      <c r="C4023" s="21" t="s">
        <v>6193</v>
      </c>
      <c r="D4023" s="27" t="s">
        <v>6194</v>
      </c>
      <c r="E4023" s="4">
        <v>0</v>
      </c>
      <c r="F4023" s="4">
        <v>9</v>
      </c>
      <c r="G4023" s="4">
        <v>0</v>
      </c>
      <c r="H4023" s="62">
        <v>17</v>
      </c>
      <c r="J4023" s="28">
        <v>1</v>
      </c>
      <c r="K4023" s="13" t="s">
        <v>24548</v>
      </c>
      <c r="L4023" s="12" t="s">
        <v>24553</v>
      </c>
      <c r="M4023" s="12" t="s">
        <v>24553</v>
      </c>
      <c r="N4023" s="12" t="s">
        <v>24553</v>
      </c>
      <c r="O4023" s="12" t="s">
        <v>24553</v>
      </c>
      <c r="P4023" s="14" t="s">
        <v>24551</v>
      </c>
      <c r="Q4023" s="29" t="s">
        <v>24553</v>
      </c>
      <c r="AA4023" s="3">
        <v>83.190521063514353</v>
      </c>
      <c r="AB4023" s="3">
        <v>100</v>
      </c>
      <c r="AC4023" s="3">
        <v>80.666121133990202</v>
      </c>
      <c r="AD4023" s="3">
        <v>69.647310980447799</v>
      </c>
      <c r="AE4023" s="3">
        <v>73.727179410951393</v>
      </c>
      <c r="AF4023" s="3">
        <v>80.151086427261731</v>
      </c>
      <c r="AG4023" s="3">
        <v>87.135426573686374</v>
      </c>
      <c r="AH4023" s="32">
        <v>85.214897452191053</v>
      </c>
      <c r="AI4023" s="50">
        <v>0.26067442484389403</v>
      </c>
      <c r="AT4023" s="3">
        <v>100</v>
      </c>
      <c r="AU4023" s="3">
        <v>88.992514847239292</v>
      </c>
      <c r="AV4023" s="3">
        <v>80.669231419587319</v>
      </c>
      <c r="AW4023" s="3">
        <v>88.099174211319436</v>
      </c>
      <c r="AX4023" s="3">
        <v>84.681273700006003</v>
      </c>
      <c r="AY4023" s="3">
        <v>71.671118750127405</v>
      </c>
      <c r="AZ4023" s="3">
        <v>66.131654060864577</v>
      </c>
      <c r="BA4023" s="3">
        <v>49.154230069902418</v>
      </c>
      <c r="BB4023" s="3">
        <v>54.813810398423968</v>
      </c>
      <c r="BC4023" s="31">
        <v>65.002895298215336</v>
      </c>
    </row>
    <row r="4024" spans="1:55" x14ac:dyDescent="0.55000000000000004">
      <c r="A4024" s="21" t="s">
        <v>6</v>
      </c>
      <c r="B4024" s="21" t="s">
        <v>16957</v>
      </c>
      <c r="C4024" s="21" t="s">
        <v>12197</v>
      </c>
      <c r="D4024" s="27" t="s">
        <v>12198</v>
      </c>
      <c r="E4024" s="4">
        <v>0</v>
      </c>
      <c r="F4024" s="4">
        <v>0</v>
      </c>
      <c r="G4024" s="4">
        <v>0</v>
      </c>
      <c r="H4024" s="62">
        <v>1</v>
      </c>
      <c r="J4024" s="28">
        <v>1</v>
      </c>
      <c r="K4024" s="12" t="s">
        <v>24553</v>
      </c>
      <c r="L4024" s="12" t="s">
        <v>24553</v>
      </c>
      <c r="M4024" s="12" t="s">
        <v>24553</v>
      </c>
      <c r="N4024" s="12" t="s">
        <v>24553</v>
      </c>
      <c r="O4024" s="12" t="s">
        <v>24553</v>
      </c>
      <c r="P4024" s="12" t="s">
        <v>24553</v>
      </c>
      <c r="Q4024" s="29" t="s">
        <v>24553</v>
      </c>
      <c r="AT4024" s="3">
        <v>86.229732233883084</v>
      </c>
      <c r="AU4024" s="3">
        <v>100</v>
      </c>
      <c r="AV4024" s="3">
        <v>88.201730885196355</v>
      </c>
      <c r="AW4024" s="3">
        <v>82.882110734313258</v>
      </c>
      <c r="AX4024" s="3">
        <v>66.027523959768374</v>
      </c>
      <c r="AY4024" s="3">
        <v>69.687435642636942</v>
      </c>
      <c r="AZ4024" s="3">
        <v>63.565651616802285</v>
      </c>
      <c r="BA4024" s="3">
        <v>73.233327255181408</v>
      </c>
      <c r="BB4024" s="3">
        <v>64.239448535890304</v>
      </c>
      <c r="BC4024" s="31">
        <v>95.642042576780881</v>
      </c>
    </row>
    <row r="4025" spans="1:55" x14ac:dyDescent="0.55000000000000004">
      <c r="A4025" s="21" t="s">
        <v>6</v>
      </c>
      <c r="B4025" s="21" t="s">
        <v>19263</v>
      </c>
      <c r="C4025" s="21" t="s">
        <v>13523</v>
      </c>
      <c r="D4025" s="27" t="s">
        <v>13524</v>
      </c>
      <c r="E4025" s="4">
        <v>0</v>
      </c>
      <c r="F4025" s="4">
        <v>1</v>
      </c>
      <c r="G4025" s="4">
        <v>0</v>
      </c>
      <c r="H4025" s="62">
        <v>4</v>
      </c>
      <c r="J4025" s="28">
        <v>1</v>
      </c>
      <c r="K4025" s="13" t="s">
        <v>24548</v>
      </c>
      <c r="L4025" s="12" t="s">
        <v>24553</v>
      </c>
      <c r="M4025" s="12" t="s">
        <v>24553</v>
      </c>
      <c r="N4025" s="12" t="s">
        <v>24553</v>
      </c>
      <c r="O4025" s="12" t="s">
        <v>24553</v>
      </c>
      <c r="P4025" s="14" t="s">
        <v>24551</v>
      </c>
      <c r="Q4025" s="29" t="s">
        <v>24553</v>
      </c>
      <c r="AA4025" s="3">
        <v>64.68380822677473</v>
      </c>
      <c r="AB4025" s="3">
        <v>84.857496715375632</v>
      </c>
      <c r="AC4025" s="3">
        <v>100</v>
      </c>
      <c r="AD4025" s="3">
        <v>47.706167707723381</v>
      </c>
      <c r="AE4025" s="3">
        <v>85.116422070365175</v>
      </c>
      <c r="AF4025" s="3">
        <v>75.601813834827254</v>
      </c>
      <c r="AG4025" s="3">
        <v>65.910582991367363</v>
      </c>
      <c r="AH4025" s="32">
        <v>34.641399848343866</v>
      </c>
      <c r="AI4025" s="50">
        <v>0.62453291581504899</v>
      </c>
      <c r="AT4025" s="3">
        <v>51.730025761274568</v>
      </c>
      <c r="AU4025" s="3">
        <v>64.12471047367977</v>
      </c>
      <c r="AV4025" s="3">
        <v>52.201413951789831</v>
      </c>
      <c r="AW4025" s="3">
        <v>47.895855062102513</v>
      </c>
      <c r="AX4025" s="3">
        <v>50.424374114616235</v>
      </c>
      <c r="AY4025" s="3">
        <v>49.349751628447009</v>
      </c>
      <c r="AZ4025" s="3">
        <v>36.194974689307166</v>
      </c>
      <c r="BA4025" s="3">
        <v>36.433413572298392</v>
      </c>
      <c r="BB4025" s="3">
        <v>67.609367955418676</v>
      </c>
      <c r="BC4025" s="31">
        <v>100</v>
      </c>
    </row>
    <row r="4026" spans="1:55" x14ac:dyDescent="0.55000000000000004">
      <c r="A4026" s="21" t="s">
        <v>6</v>
      </c>
      <c r="B4026" s="21" t="s">
        <v>19473</v>
      </c>
      <c r="C4026" s="21" t="s">
        <v>12310</v>
      </c>
      <c r="D4026" s="27" t="s">
        <v>12311</v>
      </c>
      <c r="E4026" s="4">
        <v>0</v>
      </c>
      <c r="F4026" s="4">
        <v>1</v>
      </c>
      <c r="G4026" s="4">
        <v>0</v>
      </c>
      <c r="H4026" s="62">
        <v>7</v>
      </c>
      <c r="J4026" s="28">
        <v>1</v>
      </c>
      <c r="K4026" s="12" t="s">
        <v>24553</v>
      </c>
      <c r="L4026" s="12" t="s">
        <v>24553</v>
      </c>
      <c r="M4026" s="12" t="s">
        <v>24553</v>
      </c>
      <c r="N4026" s="12" t="s">
        <v>24553</v>
      </c>
      <c r="O4026" s="12" t="s">
        <v>24553</v>
      </c>
      <c r="P4026" s="12" t="s">
        <v>24553</v>
      </c>
      <c r="Q4026" s="29" t="s">
        <v>24553</v>
      </c>
      <c r="AA4026" s="3">
        <v>79.78113354867321</v>
      </c>
      <c r="AB4026" s="3">
        <v>76.879561760710004</v>
      </c>
      <c r="AC4026" s="3">
        <v>75.593377384733685</v>
      </c>
      <c r="AD4026" s="3">
        <v>59.617932162421347</v>
      </c>
      <c r="AE4026" s="3">
        <v>81.742199070261861</v>
      </c>
      <c r="AF4026" s="3">
        <v>78.356688603770522</v>
      </c>
      <c r="AG4026" s="3">
        <v>94.438786803401882</v>
      </c>
      <c r="AH4026" s="32">
        <v>100</v>
      </c>
      <c r="AI4026" s="50">
        <v>5.1924582604779002E-2</v>
      </c>
      <c r="AT4026" s="3">
        <v>100</v>
      </c>
      <c r="AU4026" s="3">
        <v>89.088509819075384</v>
      </c>
      <c r="AV4026" s="3">
        <v>78.297971977912624</v>
      </c>
      <c r="AW4026" s="3">
        <v>73.386881670084691</v>
      </c>
      <c r="AX4026" s="3">
        <v>76.659378594220016</v>
      </c>
      <c r="AY4026" s="3">
        <v>57.417429934064614</v>
      </c>
      <c r="AZ4026" s="3">
        <v>56.498984196961487</v>
      </c>
      <c r="BA4026" s="3">
        <v>42.702763031243869</v>
      </c>
      <c r="BB4026" s="3">
        <v>36.86155800851067</v>
      </c>
      <c r="BC4026" s="31">
        <v>50.424006505357355</v>
      </c>
    </row>
    <row r="4027" spans="1:55" x14ac:dyDescent="0.55000000000000004">
      <c r="A4027" s="21" t="s">
        <v>6</v>
      </c>
      <c r="B4027" s="21" t="s">
        <v>18572</v>
      </c>
      <c r="C4027" s="21" t="s">
        <v>15739</v>
      </c>
      <c r="D4027" s="27" t="s">
        <v>15740</v>
      </c>
      <c r="E4027" s="4">
        <v>0</v>
      </c>
      <c r="F4027" s="4">
        <v>1</v>
      </c>
      <c r="G4027" s="4">
        <v>0</v>
      </c>
      <c r="H4027" s="62">
        <v>0</v>
      </c>
      <c r="J4027" s="28">
        <v>1</v>
      </c>
      <c r="K4027" s="13" t="s">
        <v>24548</v>
      </c>
      <c r="L4027" s="12" t="s">
        <v>24553</v>
      </c>
      <c r="M4027" s="12" t="s">
        <v>24553</v>
      </c>
      <c r="N4027" s="12" t="s">
        <v>24553</v>
      </c>
      <c r="O4027" s="12" t="s">
        <v>24553</v>
      </c>
      <c r="P4027" s="14" t="s">
        <v>24551</v>
      </c>
      <c r="Q4027" s="29" t="s">
        <v>24553</v>
      </c>
      <c r="AA4027" s="3">
        <v>90.480796462408662</v>
      </c>
      <c r="AB4027" s="3">
        <v>100</v>
      </c>
      <c r="AC4027" s="3">
        <v>43.510052976303385</v>
      </c>
      <c r="AD4027" s="3">
        <v>34.673359886482707</v>
      </c>
      <c r="AE4027" s="3">
        <v>36.25272926126199</v>
      </c>
      <c r="AF4027" s="3">
        <v>43.921161113296606</v>
      </c>
      <c r="AG4027" s="3">
        <v>42.620894124422826</v>
      </c>
      <c r="AH4027" s="32">
        <v>34.493855857820058</v>
      </c>
      <c r="AI4027" s="50">
        <v>5.3999123235802596E-3</v>
      </c>
    </row>
    <row r="4028" spans="1:55" x14ac:dyDescent="0.55000000000000004">
      <c r="A4028" s="21" t="s">
        <v>6</v>
      </c>
      <c r="B4028" s="21" t="s">
        <v>20394</v>
      </c>
      <c r="C4028" s="21" t="s">
        <v>4310</v>
      </c>
      <c r="D4028" s="27" t="s">
        <v>4311</v>
      </c>
      <c r="E4028" s="4">
        <v>0</v>
      </c>
      <c r="F4028" s="4">
        <v>3</v>
      </c>
      <c r="G4028" s="4">
        <v>0</v>
      </c>
      <c r="H4028" s="62">
        <v>2</v>
      </c>
      <c r="J4028" s="28">
        <v>1</v>
      </c>
      <c r="K4028" s="13" t="s">
        <v>24548</v>
      </c>
      <c r="L4028" s="12" t="s">
        <v>24553</v>
      </c>
      <c r="M4028" s="12" t="s">
        <v>24553</v>
      </c>
      <c r="N4028" s="12" t="s">
        <v>24553</v>
      </c>
      <c r="O4028" s="12" t="s">
        <v>24553</v>
      </c>
      <c r="P4028" s="14" t="s">
        <v>24551</v>
      </c>
      <c r="Q4028" s="29" t="s">
        <v>24553</v>
      </c>
      <c r="AA4028" s="3">
        <v>98.038395513752747</v>
      </c>
      <c r="AB4028" s="3">
        <v>100</v>
      </c>
      <c r="AC4028" s="3">
        <v>77.407416662525037</v>
      </c>
      <c r="AD4028" s="3">
        <v>72.856268181300464</v>
      </c>
      <c r="AE4028" s="3">
        <v>54.459706817266621</v>
      </c>
      <c r="AF4028" s="3">
        <v>62.769261973367762</v>
      </c>
      <c r="AG4028" s="3">
        <v>79.252699621063357</v>
      </c>
      <c r="AH4028" s="32">
        <v>78.143003333427856</v>
      </c>
      <c r="AI4028" s="50">
        <v>4.8963602638228297E-3</v>
      </c>
      <c r="AT4028" s="3">
        <v>100</v>
      </c>
      <c r="AU4028" s="3">
        <v>98.724544908170785</v>
      </c>
      <c r="AV4028" s="3">
        <v>86.890221174141772</v>
      </c>
      <c r="AW4028" s="3">
        <v>99.695528333023475</v>
      </c>
      <c r="AX4028" s="3">
        <v>84.840878965077707</v>
      </c>
      <c r="AY4028" s="3">
        <v>89.068629158670049</v>
      </c>
      <c r="AZ4028" s="3">
        <v>99.298541015494635</v>
      </c>
      <c r="BA4028" s="3">
        <v>91.377652781007697</v>
      </c>
      <c r="BB4028" s="3">
        <v>84.034108591870449</v>
      </c>
      <c r="BC4028" s="31">
        <v>91.95439722022472</v>
      </c>
    </row>
    <row r="4029" spans="1:55" x14ac:dyDescent="0.55000000000000004">
      <c r="A4029" s="21" t="s">
        <v>6</v>
      </c>
      <c r="B4029" s="21" t="s">
        <v>20444</v>
      </c>
      <c r="C4029" s="21" t="s">
        <v>11971</v>
      </c>
      <c r="D4029" s="27" t="s">
        <v>11972</v>
      </c>
      <c r="E4029" s="4">
        <v>0</v>
      </c>
      <c r="F4029" s="4">
        <v>3</v>
      </c>
      <c r="G4029" s="4">
        <v>0</v>
      </c>
      <c r="H4029" s="62">
        <v>3</v>
      </c>
      <c r="J4029" s="28">
        <v>1</v>
      </c>
      <c r="K4029" s="12" t="s">
        <v>24553</v>
      </c>
      <c r="L4029" s="12" t="s">
        <v>24553</v>
      </c>
      <c r="M4029" s="12" t="s">
        <v>24553</v>
      </c>
      <c r="N4029" s="12" t="s">
        <v>24553</v>
      </c>
      <c r="O4029" s="12" t="s">
        <v>24553</v>
      </c>
      <c r="P4029" s="12" t="s">
        <v>24553</v>
      </c>
      <c r="Q4029" s="29" t="s">
        <v>24553</v>
      </c>
      <c r="AA4029" s="3">
        <v>90.227343650288759</v>
      </c>
      <c r="AB4029" s="3">
        <v>100</v>
      </c>
      <c r="AC4029" s="3">
        <v>75.224449434674085</v>
      </c>
      <c r="AD4029" s="3">
        <v>69.68173528943808</v>
      </c>
      <c r="AE4029" s="3">
        <v>63.805723248076795</v>
      </c>
      <c r="AF4029" s="3">
        <v>70.491004952616748</v>
      </c>
      <c r="AG4029" s="3">
        <v>72.287115656499722</v>
      </c>
      <c r="AH4029" s="32">
        <v>76.216796023800356</v>
      </c>
      <c r="AI4029" s="50">
        <v>2.6087427569423699E-2</v>
      </c>
      <c r="AT4029" s="3">
        <v>100</v>
      </c>
      <c r="AU4029" s="3">
        <v>96.951105896701677</v>
      </c>
      <c r="AV4029" s="3">
        <v>85.480953563183093</v>
      </c>
      <c r="AW4029" s="3">
        <v>80.953316291836103</v>
      </c>
      <c r="AX4029" s="3">
        <v>80.04949702059227</v>
      </c>
      <c r="AY4029" s="3">
        <v>83.665854616007124</v>
      </c>
      <c r="AZ4029" s="3">
        <v>73.080204202391755</v>
      </c>
      <c r="BA4029" s="3">
        <v>71.174983313452785</v>
      </c>
      <c r="BB4029" s="3">
        <v>38.504838894715718</v>
      </c>
      <c r="BC4029" s="31">
        <v>59.429397411433293</v>
      </c>
    </row>
    <row r="4030" spans="1:55" x14ac:dyDescent="0.55000000000000004">
      <c r="A4030" s="21" t="s">
        <v>6</v>
      </c>
      <c r="B4030" s="21" t="s">
        <v>18052</v>
      </c>
      <c r="C4030" s="21" t="s">
        <v>13052</v>
      </c>
      <c r="D4030" s="27" t="s">
        <v>13053</v>
      </c>
      <c r="E4030" s="4">
        <v>0</v>
      </c>
      <c r="F4030" s="4">
        <v>0</v>
      </c>
      <c r="G4030" s="4">
        <v>0</v>
      </c>
      <c r="H4030" s="62">
        <v>4</v>
      </c>
      <c r="J4030" s="28">
        <v>1</v>
      </c>
      <c r="K4030" s="13" t="s">
        <v>24548</v>
      </c>
      <c r="L4030" s="16" t="s">
        <v>16303</v>
      </c>
      <c r="M4030" s="12" t="s">
        <v>24553</v>
      </c>
      <c r="N4030" s="12" t="s">
        <v>24553</v>
      </c>
      <c r="O4030" s="12" t="s">
        <v>24553</v>
      </c>
      <c r="P4030" s="14" t="s">
        <v>24551</v>
      </c>
      <c r="Q4030" s="29" t="s">
        <v>24553</v>
      </c>
      <c r="AT4030" s="3">
        <v>100</v>
      </c>
      <c r="AU4030" s="3">
        <v>99.963419390352655</v>
      </c>
      <c r="AV4030" s="3">
        <v>99.751682984588456</v>
      </c>
      <c r="AW4030" s="3">
        <v>84.520032113959303</v>
      </c>
      <c r="AX4030" s="3">
        <v>75.490132306556887</v>
      </c>
      <c r="AY4030" s="3">
        <v>67.212078275196561</v>
      </c>
      <c r="AZ4030" s="3">
        <v>65.18257320339255</v>
      </c>
      <c r="BA4030" s="3">
        <v>50.189609109866836</v>
      </c>
      <c r="BB4030" s="3">
        <v>46.053393312951641</v>
      </c>
      <c r="BC4030" s="31">
        <v>48.354635180229884</v>
      </c>
    </row>
    <row r="4031" spans="1:55" x14ac:dyDescent="0.55000000000000004">
      <c r="A4031" s="21" t="s">
        <v>6</v>
      </c>
      <c r="B4031" s="21" t="s">
        <v>21633</v>
      </c>
      <c r="C4031" s="21" t="s">
        <v>210</v>
      </c>
      <c r="D4031" s="27" t="s">
        <v>211</v>
      </c>
      <c r="E4031" s="4">
        <v>0</v>
      </c>
      <c r="F4031" s="4">
        <v>9</v>
      </c>
      <c r="G4031" s="4">
        <v>0</v>
      </c>
      <c r="H4031" s="62">
        <v>11</v>
      </c>
      <c r="J4031" s="28">
        <v>1</v>
      </c>
      <c r="K4031" s="13" t="s">
        <v>24548</v>
      </c>
      <c r="L4031" s="12" t="s">
        <v>24553</v>
      </c>
      <c r="M4031" s="12" t="s">
        <v>24553</v>
      </c>
      <c r="N4031" s="12" t="s">
        <v>24553</v>
      </c>
      <c r="O4031" s="12" t="s">
        <v>24553</v>
      </c>
      <c r="P4031" s="14" t="s">
        <v>24551</v>
      </c>
      <c r="Q4031" s="29" t="s">
        <v>24553</v>
      </c>
      <c r="AA4031" s="3">
        <v>38.386799334241317</v>
      </c>
      <c r="AB4031" s="3">
        <v>44.973320232074677</v>
      </c>
      <c r="AC4031" s="3">
        <v>93.855705163247151</v>
      </c>
      <c r="AD4031" s="3">
        <v>77.692687649334715</v>
      </c>
      <c r="AE4031" s="3">
        <v>100</v>
      </c>
      <c r="AF4031" s="3">
        <v>85.91468588302817</v>
      </c>
      <c r="AG4031" s="3">
        <v>80.062857014423443</v>
      </c>
      <c r="AH4031" s="32">
        <v>85.207040495885394</v>
      </c>
      <c r="AI4031" s="50">
        <v>1.9292618132365501E-2</v>
      </c>
      <c r="AT4031" s="3">
        <v>66.217607214818074</v>
      </c>
      <c r="AU4031" s="3">
        <v>61.271786050870816</v>
      </c>
      <c r="AV4031" s="3">
        <v>55.256718446160868</v>
      </c>
      <c r="AW4031" s="3">
        <v>92.670106389597876</v>
      </c>
      <c r="AX4031" s="3">
        <v>92.718800737740253</v>
      </c>
      <c r="AY4031" s="3">
        <v>100</v>
      </c>
      <c r="AZ4031" s="3">
        <v>92.399511762796095</v>
      </c>
      <c r="BA4031" s="3">
        <v>79.272347581209218</v>
      </c>
      <c r="BB4031" s="3">
        <v>73.837520021476848</v>
      </c>
      <c r="BC4031" s="31">
        <v>54.239357501116515</v>
      </c>
    </row>
    <row r="4032" spans="1:55" x14ac:dyDescent="0.55000000000000004">
      <c r="A4032" s="21" t="s">
        <v>6</v>
      </c>
      <c r="B4032" s="21" t="s">
        <v>16830</v>
      </c>
      <c r="C4032" s="21" t="s">
        <v>9317</v>
      </c>
      <c r="D4032" s="27" t="s">
        <v>9318</v>
      </c>
      <c r="E4032" s="4">
        <v>0</v>
      </c>
      <c r="F4032" s="4">
        <v>0</v>
      </c>
      <c r="G4032" s="4">
        <v>0</v>
      </c>
      <c r="H4032" s="62">
        <v>1</v>
      </c>
      <c r="J4032" s="28">
        <v>1</v>
      </c>
      <c r="K4032" s="13" t="s">
        <v>24548</v>
      </c>
      <c r="L4032" s="12" t="s">
        <v>24553</v>
      </c>
      <c r="M4032" s="12" t="s">
        <v>24553</v>
      </c>
      <c r="N4032" s="12" t="s">
        <v>24553</v>
      </c>
      <c r="O4032" s="12" t="s">
        <v>24553</v>
      </c>
      <c r="P4032" s="14" t="s">
        <v>24551</v>
      </c>
      <c r="Q4032" s="29" t="s">
        <v>24553</v>
      </c>
      <c r="AT4032" s="3">
        <v>60.229213407234802</v>
      </c>
      <c r="AU4032" s="3">
        <v>46.523299915375127</v>
      </c>
      <c r="AV4032" s="3">
        <v>47.518800897663539</v>
      </c>
      <c r="AW4032" s="3">
        <v>45.443098485274078</v>
      </c>
      <c r="AX4032" s="3">
        <v>36.860622655737785</v>
      </c>
      <c r="AY4032" s="3">
        <v>36.904504495723046</v>
      </c>
      <c r="AZ4032" s="3">
        <v>52.074529114200566</v>
      </c>
      <c r="BA4032" s="3">
        <v>75.26932082443615</v>
      </c>
      <c r="BB4032" s="3">
        <v>52.138462088211682</v>
      </c>
      <c r="BC4032" s="31">
        <v>100</v>
      </c>
    </row>
    <row r="4033" spans="1:55" x14ac:dyDescent="0.55000000000000004">
      <c r="A4033" s="21" t="s">
        <v>6</v>
      </c>
      <c r="B4033" s="21" t="s">
        <v>16685</v>
      </c>
      <c r="C4033" s="21" t="s">
        <v>5973</v>
      </c>
      <c r="D4033" s="27" t="s">
        <v>5974</v>
      </c>
      <c r="E4033" s="4">
        <v>0</v>
      </c>
      <c r="F4033" s="4">
        <v>0</v>
      </c>
      <c r="G4033" s="4">
        <v>0</v>
      </c>
      <c r="H4033" s="62">
        <v>1</v>
      </c>
      <c r="J4033" s="28">
        <v>1</v>
      </c>
      <c r="K4033" s="13" t="s">
        <v>24548</v>
      </c>
      <c r="L4033" s="12" t="s">
        <v>24553</v>
      </c>
      <c r="M4033" s="12" t="s">
        <v>24553</v>
      </c>
      <c r="N4033" s="12" t="s">
        <v>24553</v>
      </c>
      <c r="O4033" s="12" t="s">
        <v>24553</v>
      </c>
      <c r="P4033" s="14" t="s">
        <v>24551</v>
      </c>
      <c r="Q4033" s="29" t="s">
        <v>24553</v>
      </c>
      <c r="AT4033" s="3">
        <v>77.483771479651139</v>
      </c>
      <c r="AU4033" s="3">
        <v>82.276507348009758</v>
      </c>
      <c r="AV4033" s="3">
        <v>58.199832001425868</v>
      </c>
      <c r="AW4033" s="3">
        <v>73.275707705088621</v>
      </c>
      <c r="AX4033" s="3">
        <v>77.497372282090055</v>
      </c>
      <c r="AY4033" s="3">
        <v>100</v>
      </c>
      <c r="AZ4033" s="3">
        <v>74.573805549157001</v>
      </c>
      <c r="BA4033" s="3">
        <v>67.727395209678534</v>
      </c>
      <c r="BB4033" s="3">
        <v>51.594424366552531</v>
      </c>
      <c r="BC4033" s="31">
        <v>68.346472667337935</v>
      </c>
    </row>
    <row r="4034" spans="1:55" x14ac:dyDescent="0.55000000000000004">
      <c r="A4034" s="21" t="s">
        <v>6</v>
      </c>
      <c r="B4034" s="21" t="s">
        <v>22953</v>
      </c>
      <c r="C4034" s="21" t="s">
        <v>11263</v>
      </c>
      <c r="D4034" s="27" t="s">
        <v>11264</v>
      </c>
      <c r="E4034" s="4">
        <v>1</v>
      </c>
      <c r="F4034" s="4">
        <v>8</v>
      </c>
      <c r="G4034" s="4">
        <v>0</v>
      </c>
      <c r="H4034" s="62">
        <v>16</v>
      </c>
      <c r="J4034" s="28">
        <v>1</v>
      </c>
      <c r="K4034" s="13" t="s">
        <v>24548</v>
      </c>
      <c r="L4034" s="16" t="s">
        <v>16303</v>
      </c>
      <c r="M4034" s="12" t="s">
        <v>24553</v>
      </c>
      <c r="N4034" s="12" t="s">
        <v>24553</v>
      </c>
      <c r="O4034" s="12" t="s">
        <v>24553</v>
      </c>
      <c r="P4034" s="12" t="s">
        <v>24553</v>
      </c>
      <c r="Q4034" s="29" t="s">
        <v>24553</v>
      </c>
      <c r="R4034" s="3">
        <v>46.422887341573983</v>
      </c>
      <c r="S4034" s="3">
        <v>48.710561780317555</v>
      </c>
      <c r="T4034" s="3">
        <v>82.106702963805162</v>
      </c>
      <c r="U4034" s="3">
        <v>81.351840204030395</v>
      </c>
      <c r="V4034" s="3">
        <v>89.292525212110931</v>
      </c>
      <c r="W4034" s="3">
        <v>86.789181737539536</v>
      </c>
      <c r="X4034" s="3">
        <v>97.799483198288684</v>
      </c>
      <c r="Y4034" s="32">
        <v>100</v>
      </c>
      <c r="Z4034" s="50">
        <v>1.3829627071457E-4</v>
      </c>
      <c r="AA4034" s="3">
        <v>71.9781432371379</v>
      </c>
      <c r="AB4034" s="3">
        <v>77.923016282410217</v>
      </c>
      <c r="AC4034" s="3">
        <v>79.80829291175435</v>
      </c>
      <c r="AD4034" s="3">
        <v>61.902293527885568</v>
      </c>
      <c r="AE4034" s="3">
        <v>82.253825084735638</v>
      </c>
      <c r="AF4034" s="3">
        <v>100</v>
      </c>
      <c r="AG4034" s="3">
        <v>95.887101116414499</v>
      </c>
      <c r="AH4034" s="32">
        <v>89.324091341368444</v>
      </c>
      <c r="AI4034" s="50">
        <v>0.20009357765475699</v>
      </c>
      <c r="AT4034" s="3">
        <v>100</v>
      </c>
      <c r="AU4034" s="3">
        <v>99.070591232892966</v>
      </c>
      <c r="AV4034" s="3">
        <v>86.157603768708341</v>
      </c>
      <c r="AW4034" s="3">
        <v>84.287384398429694</v>
      </c>
      <c r="AX4034" s="3">
        <v>76.83585714172483</v>
      </c>
      <c r="AY4034" s="3">
        <v>66.952472661788576</v>
      </c>
      <c r="AZ4034" s="3">
        <v>64.00153873187152</v>
      </c>
      <c r="BA4034" s="3">
        <v>67.128447177215051</v>
      </c>
      <c r="BB4034" s="3">
        <v>59.564359415448529</v>
      </c>
      <c r="BC4034" s="31">
        <v>99.430624815886901</v>
      </c>
    </row>
    <row r="4035" spans="1:55" x14ac:dyDescent="0.55000000000000004">
      <c r="A4035" s="21" t="s">
        <v>6</v>
      </c>
      <c r="B4035" s="21" t="s">
        <v>17414</v>
      </c>
      <c r="C4035" s="21" t="s">
        <v>9415</v>
      </c>
      <c r="D4035" s="27" t="s">
        <v>9416</v>
      </c>
      <c r="E4035" s="4">
        <v>0</v>
      </c>
      <c r="F4035" s="4">
        <v>0</v>
      </c>
      <c r="G4035" s="4">
        <v>0</v>
      </c>
      <c r="H4035" s="62">
        <v>2</v>
      </c>
      <c r="J4035" s="28">
        <v>1</v>
      </c>
      <c r="K4035" s="13" t="s">
        <v>24548</v>
      </c>
      <c r="L4035" s="12" t="s">
        <v>24553</v>
      </c>
      <c r="M4035" s="12" t="s">
        <v>24553</v>
      </c>
      <c r="N4035" s="12" t="s">
        <v>24553</v>
      </c>
      <c r="O4035" s="12" t="s">
        <v>24553</v>
      </c>
      <c r="P4035" s="12" t="s">
        <v>24553</v>
      </c>
      <c r="Q4035" s="29" t="s">
        <v>24553</v>
      </c>
      <c r="AT4035" s="3">
        <v>45.692638947357054</v>
      </c>
      <c r="AU4035" s="3">
        <v>40.940549387206929</v>
      </c>
      <c r="AV4035" s="3">
        <v>36.262730499017508</v>
      </c>
      <c r="AW4035" s="3">
        <v>37.211697340830362</v>
      </c>
      <c r="AX4035" s="3">
        <v>28.817377098741552</v>
      </c>
      <c r="AY4035" s="3">
        <v>27.059037509663554</v>
      </c>
      <c r="AZ4035" s="3">
        <v>32.521775686335829</v>
      </c>
      <c r="BA4035" s="3">
        <v>40.238250161782638</v>
      </c>
      <c r="BB4035" s="3">
        <v>37.817767218802508</v>
      </c>
      <c r="BC4035" s="31">
        <v>100</v>
      </c>
    </row>
    <row r="4036" spans="1:55" x14ac:dyDescent="0.55000000000000004">
      <c r="A4036" s="21" t="s">
        <v>6</v>
      </c>
      <c r="B4036" s="21" t="s">
        <v>18962</v>
      </c>
      <c r="C4036" s="21" t="s">
        <v>11423</v>
      </c>
      <c r="D4036" s="27" t="s">
        <v>11424</v>
      </c>
      <c r="E4036" s="4">
        <v>0</v>
      </c>
      <c r="F4036" s="4">
        <v>1</v>
      </c>
      <c r="G4036" s="4">
        <v>0</v>
      </c>
      <c r="H4036" s="62">
        <v>2</v>
      </c>
      <c r="J4036" s="28">
        <v>1</v>
      </c>
      <c r="K4036" s="13" t="s">
        <v>24548</v>
      </c>
      <c r="L4036" s="12" t="s">
        <v>24553</v>
      </c>
      <c r="M4036" s="12" t="s">
        <v>24553</v>
      </c>
      <c r="N4036" s="12" t="s">
        <v>24553</v>
      </c>
      <c r="O4036" s="12" t="s">
        <v>24553</v>
      </c>
      <c r="P4036" s="12" t="s">
        <v>24553</v>
      </c>
      <c r="Q4036" s="29" t="s">
        <v>24553</v>
      </c>
      <c r="AA4036" s="3">
        <v>81.934523578093774</v>
      </c>
      <c r="AB4036" s="3">
        <v>98.468506807117677</v>
      </c>
      <c r="AC4036" s="3">
        <v>88.483631283958502</v>
      </c>
      <c r="AD4036" s="3">
        <v>69.215679716770026</v>
      </c>
      <c r="AE4036" s="3">
        <v>88.041088549552086</v>
      </c>
      <c r="AF4036" s="3">
        <v>100</v>
      </c>
      <c r="AG4036" s="3">
        <v>91.355713313161758</v>
      </c>
      <c r="AH4036" s="32">
        <v>57.563851714799107</v>
      </c>
      <c r="AI4036" s="50">
        <v>0.61030908473530099</v>
      </c>
      <c r="AT4036" s="3">
        <v>92.816828474765828</v>
      </c>
      <c r="AU4036" s="3">
        <v>93.912933372442183</v>
      </c>
      <c r="AV4036" s="3">
        <v>85.047137488866269</v>
      </c>
      <c r="AW4036" s="3">
        <v>81.016454385602643</v>
      </c>
      <c r="AX4036" s="3">
        <v>69.263823596875511</v>
      </c>
      <c r="AY4036" s="3">
        <v>58.147791538601112</v>
      </c>
      <c r="AZ4036" s="3">
        <v>58.946241099336092</v>
      </c>
      <c r="BA4036" s="3">
        <v>84.604315878206776</v>
      </c>
      <c r="BB4036" s="3">
        <v>61.625156554313122</v>
      </c>
      <c r="BC4036" s="31">
        <v>100</v>
      </c>
    </row>
    <row r="4037" spans="1:55" x14ac:dyDescent="0.55000000000000004">
      <c r="A4037" s="21" t="s">
        <v>6</v>
      </c>
      <c r="B4037" s="21" t="s">
        <v>19677</v>
      </c>
      <c r="C4037" s="21" t="s">
        <v>15741</v>
      </c>
      <c r="D4037" s="27" t="s">
        <v>15742</v>
      </c>
      <c r="E4037" s="4">
        <v>0</v>
      </c>
      <c r="F4037" s="4">
        <v>2</v>
      </c>
      <c r="G4037" s="4">
        <v>0</v>
      </c>
      <c r="H4037" s="62">
        <v>0</v>
      </c>
      <c r="J4037" s="28">
        <v>1</v>
      </c>
      <c r="K4037" s="13" t="s">
        <v>24548</v>
      </c>
      <c r="L4037" s="16" t="s">
        <v>16303</v>
      </c>
      <c r="M4037" s="12" t="s">
        <v>24553</v>
      </c>
      <c r="N4037" s="12" t="s">
        <v>24553</v>
      </c>
      <c r="O4037" s="12" t="s">
        <v>24553</v>
      </c>
      <c r="P4037" s="12" t="s">
        <v>24553</v>
      </c>
      <c r="Q4037" s="29" t="s">
        <v>24553</v>
      </c>
      <c r="AA4037" s="3">
        <v>24.17903892406424</v>
      </c>
      <c r="AB4037" s="3">
        <v>25.323346828528948</v>
      </c>
      <c r="AC4037" s="3">
        <v>29.349424434072436</v>
      </c>
      <c r="AD4037" s="3">
        <v>18.84636093719752</v>
      </c>
      <c r="AE4037" s="3">
        <v>46.239627461716552</v>
      </c>
      <c r="AF4037" s="3">
        <v>68.087637265057324</v>
      </c>
      <c r="AG4037" s="3">
        <v>99.228518127805344</v>
      </c>
      <c r="AH4037" s="32">
        <v>100</v>
      </c>
      <c r="AI4037" s="50">
        <v>6.9951686878092596E-3</v>
      </c>
    </row>
    <row r="4038" spans="1:55" x14ac:dyDescent="0.55000000000000004">
      <c r="A4038" s="21" t="s">
        <v>6</v>
      </c>
      <c r="B4038" s="21" t="s">
        <v>16649</v>
      </c>
      <c r="C4038" s="19" t="s">
        <v>24577</v>
      </c>
      <c r="D4038" s="27" t="s">
        <v>4677</v>
      </c>
      <c r="E4038" s="4">
        <v>0</v>
      </c>
      <c r="F4038" s="4">
        <v>0</v>
      </c>
      <c r="G4038" s="4">
        <v>0</v>
      </c>
      <c r="H4038" s="62">
        <v>1</v>
      </c>
      <c r="J4038" s="28">
        <v>1</v>
      </c>
      <c r="K4038" s="13" t="s">
        <v>24548</v>
      </c>
      <c r="L4038" s="12" t="s">
        <v>24553</v>
      </c>
      <c r="M4038" s="12" t="s">
        <v>24553</v>
      </c>
      <c r="N4038" s="12" t="s">
        <v>24553</v>
      </c>
      <c r="O4038" s="12" t="s">
        <v>24553</v>
      </c>
      <c r="P4038" s="12" t="s">
        <v>24553</v>
      </c>
      <c r="Q4038" s="29" t="s">
        <v>24553</v>
      </c>
      <c r="AT4038" s="3">
        <v>68.485489791285332</v>
      </c>
      <c r="AU4038" s="3">
        <v>87.202626900500988</v>
      </c>
      <c r="AV4038" s="3">
        <v>83.521347200059253</v>
      </c>
      <c r="AW4038" s="3">
        <v>91.145827302503875</v>
      </c>
      <c r="AX4038" s="3">
        <v>99.536598386720925</v>
      </c>
      <c r="AY4038" s="3">
        <v>100</v>
      </c>
      <c r="AZ4038" s="3">
        <v>93.889182302925605</v>
      </c>
      <c r="BA4038" s="3">
        <v>91.894966895916085</v>
      </c>
      <c r="BB4038" s="3">
        <v>85.826673201551515</v>
      </c>
      <c r="BC4038" s="31">
        <v>78.38521362530409</v>
      </c>
    </row>
    <row r="4039" spans="1:55" x14ac:dyDescent="0.55000000000000004">
      <c r="A4039" s="21" t="s">
        <v>6</v>
      </c>
      <c r="B4039" s="21" t="s">
        <v>16784</v>
      </c>
      <c r="C4039" s="19" t="s">
        <v>24579</v>
      </c>
      <c r="D4039" s="27" t="s">
        <v>8697</v>
      </c>
      <c r="E4039" s="4">
        <v>0</v>
      </c>
      <c r="F4039" s="4">
        <v>0</v>
      </c>
      <c r="G4039" s="4">
        <v>0</v>
      </c>
      <c r="H4039" s="62">
        <v>1</v>
      </c>
      <c r="J4039" s="28">
        <v>1</v>
      </c>
      <c r="K4039" s="13" t="s">
        <v>24548</v>
      </c>
      <c r="L4039" s="12" t="s">
        <v>24553</v>
      </c>
      <c r="M4039" s="12" t="s">
        <v>24553</v>
      </c>
      <c r="N4039" s="12" t="s">
        <v>24553</v>
      </c>
      <c r="O4039" s="12" t="s">
        <v>24553</v>
      </c>
      <c r="P4039" s="12" t="s">
        <v>24553</v>
      </c>
      <c r="Q4039" s="29" t="s">
        <v>24553</v>
      </c>
      <c r="AT4039" s="3">
        <v>40.528661426187298</v>
      </c>
      <c r="AU4039" s="3">
        <v>55.685424255076185</v>
      </c>
      <c r="AV4039" s="3">
        <v>52.824254954938532</v>
      </c>
      <c r="AW4039" s="3">
        <v>53.253471130035535</v>
      </c>
      <c r="AX4039" s="3">
        <v>52.729057706113821</v>
      </c>
      <c r="AY4039" s="3">
        <v>100</v>
      </c>
      <c r="AZ4039" s="3">
        <v>99.001013128573689</v>
      </c>
      <c r="BA4039" s="3">
        <v>83.473546929429943</v>
      </c>
      <c r="BB4039" s="3">
        <v>82.453869787097702</v>
      </c>
      <c r="BC4039" s="31">
        <v>76.897519708037876</v>
      </c>
    </row>
    <row r="4040" spans="1:55" x14ac:dyDescent="0.55000000000000004">
      <c r="A4040" s="21" t="s">
        <v>6</v>
      </c>
      <c r="B4040" s="21" t="s">
        <v>17868</v>
      </c>
      <c r="C4040" s="19" t="s">
        <v>24581</v>
      </c>
      <c r="D4040" s="27" t="s">
        <v>13574</v>
      </c>
      <c r="E4040" s="4">
        <v>0</v>
      </c>
      <c r="F4040" s="4">
        <v>0</v>
      </c>
      <c r="G4040" s="4">
        <v>0</v>
      </c>
      <c r="H4040" s="62">
        <v>3</v>
      </c>
      <c r="J4040" s="28">
        <v>1</v>
      </c>
      <c r="K4040" s="12" t="s">
        <v>24553</v>
      </c>
      <c r="L4040" s="12" t="s">
        <v>24553</v>
      </c>
      <c r="M4040" s="12" t="s">
        <v>24553</v>
      </c>
      <c r="N4040" s="12" t="s">
        <v>24553</v>
      </c>
      <c r="O4040" s="12" t="s">
        <v>24553</v>
      </c>
      <c r="P4040" s="12" t="s">
        <v>24553</v>
      </c>
      <c r="Q4040" s="29" t="s">
        <v>24553</v>
      </c>
      <c r="AT4040" s="3">
        <v>48.695950571606346</v>
      </c>
      <c r="AU4040" s="3">
        <v>51.349633447036304</v>
      </c>
      <c r="AV4040" s="3">
        <v>51.27289281355489</v>
      </c>
      <c r="AW4040" s="3">
        <v>42.149305751358497</v>
      </c>
      <c r="AX4040" s="3">
        <v>58.5183973409641</v>
      </c>
      <c r="AY4040" s="3">
        <v>100</v>
      </c>
      <c r="AZ4040" s="3">
        <v>83.808052261159887</v>
      </c>
      <c r="BA4040" s="3">
        <v>58.703159883807096</v>
      </c>
      <c r="BB4040" s="3">
        <v>47.961979391155154</v>
      </c>
      <c r="BC4040" s="31">
        <v>49.174680786989335</v>
      </c>
    </row>
    <row r="4041" spans="1:55" x14ac:dyDescent="0.55000000000000004">
      <c r="A4041" s="21" t="s">
        <v>6</v>
      </c>
      <c r="B4041" s="21" t="s">
        <v>22807</v>
      </c>
      <c r="C4041" s="21" t="s">
        <v>3870</v>
      </c>
      <c r="D4041" s="27" t="s">
        <v>3871</v>
      </c>
      <c r="E4041" s="4">
        <v>0</v>
      </c>
      <c r="F4041" s="4">
        <v>7</v>
      </c>
      <c r="G4041" s="4">
        <v>8</v>
      </c>
      <c r="H4041" s="62">
        <v>13</v>
      </c>
      <c r="J4041" s="28">
        <v>1</v>
      </c>
      <c r="K4041" s="13" t="s">
        <v>24548</v>
      </c>
      <c r="L4041" s="16" t="s">
        <v>16303</v>
      </c>
      <c r="M4041" s="12" t="s">
        <v>24553</v>
      </c>
      <c r="N4041" s="12" t="s">
        <v>24553</v>
      </c>
      <c r="O4041" s="12" t="s">
        <v>24553</v>
      </c>
      <c r="P4041" s="14" t="s">
        <v>24551</v>
      </c>
      <c r="Q4041" s="29" t="s">
        <v>24553</v>
      </c>
      <c r="AA4041" s="3">
        <v>100</v>
      </c>
      <c r="AB4041" s="3">
        <v>81.26276479397545</v>
      </c>
      <c r="AC4041" s="3">
        <v>57.513144458613333</v>
      </c>
      <c r="AD4041" s="3">
        <v>42.964989110482584</v>
      </c>
      <c r="AE4041" s="3">
        <v>27.078640372775396</v>
      </c>
      <c r="AF4041" s="3">
        <v>26.734761303951426</v>
      </c>
      <c r="AG4041" s="3">
        <v>21.388192519646672</v>
      </c>
      <c r="AH4041" s="32">
        <v>17.344646563008954</v>
      </c>
      <c r="AI4041" s="50">
        <v>8.9761749908521208E-3</v>
      </c>
      <c r="AJ4041" s="3">
        <v>100</v>
      </c>
      <c r="AK4041" s="3">
        <v>40.956040113280274</v>
      </c>
      <c r="AL4041" s="3">
        <v>42.123043809884315</v>
      </c>
      <c r="AM4041" s="3">
        <v>73.577874481507919</v>
      </c>
      <c r="AN4041" s="3">
        <v>79.984754098378914</v>
      </c>
      <c r="AO4041" s="3">
        <v>62.337122772541633</v>
      </c>
      <c r="AP4041" s="3">
        <v>53.774063606062597</v>
      </c>
      <c r="AQ4041" s="3">
        <v>41.572174979880415</v>
      </c>
      <c r="AR4041" s="3">
        <v>31.807028230305392</v>
      </c>
      <c r="AS4041" s="31">
        <v>30.60266168609353</v>
      </c>
      <c r="AT4041" s="3">
        <v>100</v>
      </c>
      <c r="AU4041" s="3">
        <v>77.831604175889254</v>
      </c>
      <c r="AV4041" s="3">
        <v>68.408363300006087</v>
      </c>
      <c r="AW4041" s="3">
        <v>79.243210633118693</v>
      </c>
      <c r="AX4041" s="3">
        <v>59.16601047694833</v>
      </c>
      <c r="AY4041" s="3">
        <v>29.466886816446809</v>
      </c>
      <c r="AZ4041" s="3">
        <v>37.120390016479554</v>
      </c>
      <c r="BA4041" s="3">
        <v>18.036400234842791</v>
      </c>
      <c r="BB4041" s="3">
        <v>22.115534017945578</v>
      </c>
      <c r="BC4041" s="31">
        <v>17.580404382770769</v>
      </c>
    </row>
    <row r="4042" spans="1:55" x14ac:dyDescent="0.55000000000000004">
      <c r="A4042" s="21" t="s">
        <v>6</v>
      </c>
      <c r="B4042" s="21" t="s">
        <v>19071</v>
      </c>
      <c r="C4042" s="21" t="s">
        <v>5729</v>
      </c>
      <c r="D4042" s="27" t="s">
        <v>5730</v>
      </c>
      <c r="E4042" s="4">
        <v>0</v>
      </c>
      <c r="F4042" s="4">
        <v>1</v>
      </c>
      <c r="G4042" s="4">
        <v>0</v>
      </c>
      <c r="H4042" s="62">
        <v>3</v>
      </c>
      <c r="J4042" s="28">
        <v>1</v>
      </c>
      <c r="K4042" s="13" t="s">
        <v>24548</v>
      </c>
      <c r="L4042" s="16" t="s">
        <v>16303</v>
      </c>
      <c r="M4042" s="12" t="s">
        <v>24553</v>
      </c>
      <c r="N4042" s="12" t="s">
        <v>24553</v>
      </c>
      <c r="O4042" s="12" t="s">
        <v>24553</v>
      </c>
      <c r="P4042" s="12" t="s">
        <v>24553</v>
      </c>
      <c r="Q4042" s="29" t="s">
        <v>24553</v>
      </c>
      <c r="AA4042" s="3">
        <v>100</v>
      </c>
      <c r="AB4042" s="3">
        <v>88.301780274463383</v>
      </c>
      <c r="AC4042" s="3">
        <v>74.078130752409109</v>
      </c>
      <c r="AD4042" s="3">
        <v>73.032048033883584</v>
      </c>
      <c r="AE4042" s="3">
        <v>41.511858065654813</v>
      </c>
      <c r="AF4042" s="3">
        <v>47.236160540328058</v>
      </c>
      <c r="AG4042" s="3">
        <v>59.848802450314111</v>
      </c>
      <c r="AH4042" s="32">
        <v>37.225362667561804</v>
      </c>
      <c r="AI4042" s="50">
        <v>2.6950756541887701E-2</v>
      </c>
      <c r="AT4042" s="3">
        <v>100</v>
      </c>
      <c r="AU4042" s="3">
        <v>88.081787366482587</v>
      </c>
      <c r="AV4042" s="3">
        <v>93.297340360184549</v>
      </c>
      <c r="AW4042" s="3">
        <v>95.030023069165324</v>
      </c>
      <c r="AX4042" s="3">
        <v>75.681315982370506</v>
      </c>
      <c r="AY4042" s="3">
        <v>53.686535000025756</v>
      </c>
      <c r="AZ4042" s="3">
        <v>51.300964975040785</v>
      </c>
      <c r="BA4042" s="3">
        <v>38.619835056226862</v>
      </c>
      <c r="BB4042" s="3">
        <v>58.855247072614567</v>
      </c>
      <c r="BC4042" s="31">
        <v>81.056320181371248</v>
      </c>
    </row>
    <row r="4043" spans="1:55" x14ac:dyDescent="0.55000000000000004">
      <c r="A4043" s="21" t="s">
        <v>6</v>
      </c>
      <c r="B4043" s="21" t="s">
        <v>21142</v>
      </c>
      <c r="C4043" s="21" t="s">
        <v>9333</v>
      </c>
      <c r="D4043" s="27" t="s">
        <v>9334</v>
      </c>
      <c r="E4043" s="4">
        <v>0</v>
      </c>
      <c r="F4043" s="4">
        <v>5</v>
      </c>
      <c r="G4043" s="4">
        <v>0</v>
      </c>
      <c r="H4043" s="62">
        <v>9</v>
      </c>
      <c r="J4043" s="28">
        <v>1</v>
      </c>
      <c r="K4043" s="13" t="s">
        <v>24548</v>
      </c>
      <c r="L4043" s="16" t="s">
        <v>16303</v>
      </c>
      <c r="M4043" s="12" t="s">
        <v>24553</v>
      </c>
      <c r="N4043" s="12" t="s">
        <v>24553</v>
      </c>
      <c r="O4043" s="12" t="s">
        <v>24553</v>
      </c>
      <c r="P4043" s="12" t="s">
        <v>24553</v>
      </c>
      <c r="Q4043" s="29" t="s">
        <v>24553</v>
      </c>
      <c r="AA4043" s="3">
        <v>88.181202016523713</v>
      </c>
      <c r="AB4043" s="3">
        <v>91.587826474574825</v>
      </c>
      <c r="AC4043" s="3">
        <v>100</v>
      </c>
      <c r="AD4043" s="3">
        <v>82.937512689397593</v>
      </c>
      <c r="AE4043" s="3">
        <v>69.718027068367462</v>
      </c>
      <c r="AF4043" s="3">
        <v>82.757579257013873</v>
      </c>
      <c r="AG4043" s="3">
        <v>77.503401967448795</v>
      </c>
      <c r="AH4043" s="32">
        <v>76.084028835431255</v>
      </c>
      <c r="AI4043" s="50">
        <v>0.24684710728526399</v>
      </c>
      <c r="AT4043" s="3">
        <v>96.948573929739979</v>
      </c>
      <c r="AU4043" s="3">
        <v>100</v>
      </c>
      <c r="AV4043" s="3">
        <v>97.36896205633731</v>
      </c>
      <c r="AW4043" s="3">
        <v>95.316207740072898</v>
      </c>
      <c r="AX4043" s="3">
        <v>95.221820250144518</v>
      </c>
      <c r="AY4043" s="3">
        <v>89.021956155818486</v>
      </c>
      <c r="AZ4043" s="3">
        <v>76.132131826140721</v>
      </c>
      <c r="BA4043" s="3">
        <v>56.213584077494161</v>
      </c>
      <c r="BB4043" s="3">
        <v>48.262629865023499</v>
      </c>
      <c r="BC4043" s="31">
        <v>66.587159345685905</v>
      </c>
    </row>
    <row r="4044" spans="1:55" x14ac:dyDescent="0.55000000000000004">
      <c r="A4044" s="21" t="s">
        <v>6</v>
      </c>
      <c r="B4044" s="21" t="s">
        <v>19324</v>
      </c>
      <c r="C4044" s="21" t="s">
        <v>9738</v>
      </c>
      <c r="D4044" s="27" t="s">
        <v>9739</v>
      </c>
      <c r="E4044" s="4">
        <v>0</v>
      </c>
      <c r="F4044" s="4">
        <v>1</v>
      </c>
      <c r="G4044" s="4">
        <v>0</v>
      </c>
      <c r="H4044" s="62">
        <v>5</v>
      </c>
      <c r="J4044" s="28">
        <v>1</v>
      </c>
      <c r="K4044" s="12" t="s">
        <v>24553</v>
      </c>
      <c r="L4044" s="12" t="s">
        <v>24553</v>
      </c>
      <c r="M4044" s="12" t="s">
        <v>24553</v>
      </c>
      <c r="N4044" s="12" t="s">
        <v>24553</v>
      </c>
      <c r="O4044" s="12" t="s">
        <v>24553</v>
      </c>
      <c r="P4044" s="12" t="s">
        <v>24553</v>
      </c>
      <c r="Q4044" s="29" t="s">
        <v>24553</v>
      </c>
      <c r="AA4044" s="3">
        <v>61.977870380863983</v>
      </c>
      <c r="AB4044" s="3">
        <v>76.146551761472963</v>
      </c>
      <c r="AC4044" s="3">
        <v>100</v>
      </c>
      <c r="AD4044" s="3">
        <v>61.453126146457585</v>
      </c>
      <c r="AE4044" s="3">
        <v>46.893363715043762</v>
      </c>
      <c r="AF4044" s="3">
        <v>43.918616969696153</v>
      </c>
      <c r="AG4044" s="3">
        <v>26.868756378693568</v>
      </c>
      <c r="AH4044" s="32">
        <v>14.268324965799085</v>
      </c>
      <c r="AI4044" s="50">
        <v>7.3044040499446503E-2</v>
      </c>
      <c r="AT4044" s="3">
        <v>100</v>
      </c>
      <c r="AU4044" s="3">
        <v>97.475976813803811</v>
      </c>
      <c r="AV4044" s="3">
        <v>86.835601460353601</v>
      </c>
      <c r="AW4044" s="3">
        <v>88.026365967140165</v>
      </c>
      <c r="AX4044" s="3">
        <v>92.700790854042651</v>
      </c>
      <c r="AY4044" s="3">
        <v>76.484608768556612</v>
      </c>
      <c r="AZ4044" s="3">
        <v>89.20758832451844</v>
      </c>
      <c r="BA4044" s="3">
        <v>55.334703576354457</v>
      </c>
      <c r="BB4044" s="3">
        <v>47.241382473388683</v>
      </c>
      <c r="BC4044" s="31">
        <v>60.323407857432677</v>
      </c>
    </row>
    <row r="4045" spans="1:55" x14ac:dyDescent="0.55000000000000004">
      <c r="A4045" s="21" t="s">
        <v>6</v>
      </c>
      <c r="B4045" s="21" t="s">
        <v>23834</v>
      </c>
      <c r="C4045" s="21" t="s">
        <v>8196</v>
      </c>
      <c r="D4045" s="27" t="s">
        <v>8197</v>
      </c>
      <c r="E4045" s="4">
        <v>4</v>
      </c>
      <c r="F4045" s="4">
        <v>12</v>
      </c>
      <c r="G4045" s="4">
        <v>6</v>
      </c>
      <c r="H4045" s="62">
        <v>35</v>
      </c>
      <c r="J4045" s="28">
        <v>1</v>
      </c>
      <c r="K4045" s="13" t="s">
        <v>24548</v>
      </c>
      <c r="L4045" s="12" t="s">
        <v>24553</v>
      </c>
      <c r="M4045" s="12" t="s">
        <v>24553</v>
      </c>
      <c r="N4045" s="12" t="s">
        <v>24553</v>
      </c>
      <c r="O4045" s="12" t="s">
        <v>24553</v>
      </c>
      <c r="P4045" s="12" t="s">
        <v>24553</v>
      </c>
      <c r="Q4045" s="29" t="s">
        <v>24553</v>
      </c>
      <c r="R4045" s="3">
        <v>32.171819568629246</v>
      </c>
      <c r="S4045" s="3">
        <v>40.515141847928128</v>
      </c>
      <c r="T4045" s="3">
        <v>57.038162513883385</v>
      </c>
      <c r="U4045" s="3">
        <v>53.722449755245528</v>
      </c>
      <c r="V4045" s="3">
        <v>97.037877174752225</v>
      </c>
      <c r="W4045" s="3">
        <v>79.014289469526418</v>
      </c>
      <c r="X4045" s="3">
        <v>100</v>
      </c>
      <c r="Y4045" s="32">
        <v>98.764541753563421</v>
      </c>
      <c r="Z4045" s="50">
        <v>4.9503218979423599E-3</v>
      </c>
      <c r="AA4045" s="3">
        <v>94.769660355033395</v>
      </c>
      <c r="AB4045" s="3">
        <v>100</v>
      </c>
      <c r="AC4045" s="3">
        <v>76.9252642871391</v>
      </c>
      <c r="AD4045" s="3">
        <v>70.788954531379417</v>
      </c>
      <c r="AE4045" s="3">
        <v>84.726014965733015</v>
      </c>
      <c r="AF4045" s="3">
        <v>83.894832961785212</v>
      </c>
      <c r="AG4045" s="3">
        <v>88.679513236272101</v>
      </c>
      <c r="AH4045" s="32">
        <v>86.107728579439609</v>
      </c>
      <c r="AI4045" s="50">
        <v>1.3564673211406499E-2</v>
      </c>
      <c r="AJ4045" s="3">
        <v>40.349547236786144</v>
      </c>
      <c r="AK4045" s="3">
        <v>35.410200839142711</v>
      </c>
      <c r="AL4045" s="3">
        <v>38.78517253684327</v>
      </c>
      <c r="AM4045" s="3">
        <v>38.893948953672975</v>
      </c>
      <c r="AN4045" s="3">
        <v>43.904934568521959</v>
      </c>
      <c r="AO4045" s="3">
        <v>64.728107625257792</v>
      </c>
      <c r="AP4045" s="3">
        <v>75.708563395235274</v>
      </c>
      <c r="AQ4045" s="3">
        <v>100</v>
      </c>
      <c r="AR4045" s="3">
        <v>74.92123298108568</v>
      </c>
      <c r="AS4045" s="31">
        <v>63.130957242797066</v>
      </c>
      <c r="AT4045" s="3">
        <v>76.765325199795242</v>
      </c>
      <c r="AU4045" s="3">
        <v>70.109169382101527</v>
      </c>
      <c r="AV4045" s="3">
        <v>66.461978382458369</v>
      </c>
      <c r="AW4045" s="3">
        <v>67.906007672901353</v>
      </c>
      <c r="AX4045" s="3">
        <v>57.96499923423346</v>
      </c>
      <c r="AY4045" s="3">
        <v>58.244982882058714</v>
      </c>
      <c r="AZ4045" s="3">
        <v>65.985082736769485</v>
      </c>
      <c r="BA4045" s="3">
        <v>71.675134997554068</v>
      </c>
      <c r="BB4045" s="3">
        <v>73.329639236032946</v>
      </c>
      <c r="BC4045" s="31">
        <v>100</v>
      </c>
    </row>
    <row r="4046" spans="1:55" x14ac:dyDescent="0.55000000000000004">
      <c r="A4046" s="21" t="s">
        <v>6</v>
      </c>
      <c r="B4046" s="21" t="s">
        <v>17882</v>
      </c>
      <c r="C4046" s="21" t="s">
        <v>13982</v>
      </c>
      <c r="D4046" s="27" t="s">
        <v>13983</v>
      </c>
      <c r="E4046" s="4">
        <v>0</v>
      </c>
      <c r="F4046" s="4">
        <v>0</v>
      </c>
      <c r="G4046" s="4">
        <v>0</v>
      </c>
      <c r="H4046" s="62">
        <v>3</v>
      </c>
      <c r="J4046" s="28">
        <v>1</v>
      </c>
      <c r="K4046" s="13" t="s">
        <v>24548</v>
      </c>
      <c r="L4046" s="12" t="s">
        <v>24553</v>
      </c>
      <c r="M4046" s="12" t="s">
        <v>24553</v>
      </c>
      <c r="N4046" s="12" t="s">
        <v>24553</v>
      </c>
      <c r="O4046" s="12" t="s">
        <v>24553</v>
      </c>
      <c r="P4046" s="12" t="s">
        <v>24553</v>
      </c>
      <c r="Q4046" s="29" t="s">
        <v>24553</v>
      </c>
      <c r="AT4046" s="3">
        <v>9.8146903044020206</v>
      </c>
      <c r="AU4046" s="3">
        <v>16.017283270247866</v>
      </c>
      <c r="AV4046" s="3">
        <v>17.879223963469361</v>
      </c>
      <c r="AW4046" s="3">
        <v>13.506390646716559</v>
      </c>
      <c r="AX4046" s="3">
        <v>22.015827023614449</v>
      </c>
      <c r="AY4046" s="3">
        <v>31.685016968071938</v>
      </c>
      <c r="AZ4046" s="3">
        <v>24.644302781952277</v>
      </c>
      <c r="BA4046" s="3">
        <v>61.86794107948198</v>
      </c>
      <c r="BB4046" s="3">
        <v>50.558162936975023</v>
      </c>
      <c r="BC4046" s="31">
        <v>100</v>
      </c>
    </row>
    <row r="4047" spans="1:55" x14ac:dyDescent="0.55000000000000004">
      <c r="A4047" s="21" t="s">
        <v>6</v>
      </c>
      <c r="B4047" s="21" t="s">
        <v>16951</v>
      </c>
      <c r="C4047" s="21" t="s">
        <v>12016</v>
      </c>
      <c r="D4047" s="27" t="s">
        <v>12017</v>
      </c>
      <c r="E4047" s="4">
        <v>0</v>
      </c>
      <c r="F4047" s="4">
        <v>0</v>
      </c>
      <c r="G4047" s="4">
        <v>0</v>
      </c>
      <c r="H4047" s="62">
        <v>1</v>
      </c>
      <c r="J4047" s="28">
        <v>1</v>
      </c>
      <c r="K4047" s="13" t="s">
        <v>24548</v>
      </c>
      <c r="L4047" s="12" t="s">
        <v>24553</v>
      </c>
      <c r="M4047" s="12" t="s">
        <v>24553</v>
      </c>
      <c r="N4047" s="12" t="s">
        <v>24553</v>
      </c>
      <c r="O4047" s="12" t="s">
        <v>24553</v>
      </c>
      <c r="P4047" s="14" t="s">
        <v>24551</v>
      </c>
      <c r="Q4047" s="29" t="s">
        <v>24553</v>
      </c>
      <c r="AT4047" s="3">
        <v>90.680755005193149</v>
      </c>
      <c r="AU4047" s="3">
        <v>84.388404513544884</v>
      </c>
      <c r="AV4047" s="3">
        <v>100</v>
      </c>
      <c r="AW4047" s="3">
        <v>81.646598633849393</v>
      </c>
      <c r="AX4047" s="3">
        <v>90.218378209051153</v>
      </c>
      <c r="AY4047" s="3">
        <v>85.636921888133784</v>
      </c>
      <c r="AZ4047" s="3">
        <v>79.995196215741572</v>
      </c>
      <c r="BA4047" s="3">
        <v>45.849643534099933</v>
      </c>
      <c r="BB4047" s="3">
        <v>40.689894270875307</v>
      </c>
      <c r="BC4047" s="31">
        <v>18.79448548716363</v>
      </c>
    </row>
    <row r="4048" spans="1:55" x14ac:dyDescent="0.55000000000000004">
      <c r="A4048" s="21" t="s">
        <v>6</v>
      </c>
      <c r="B4048" s="21" t="s">
        <v>22137</v>
      </c>
      <c r="C4048" s="21" t="s">
        <v>3373</v>
      </c>
      <c r="D4048" s="27" t="s">
        <v>3374</v>
      </c>
      <c r="E4048" s="4">
        <v>0</v>
      </c>
      <c r="F4048" s="4">
        <v>0</v>
      </c>
      <c r="G4048" s="4">
        <v>1</v>
      </c>
      <c r="H4048" s="62">
        <v>13</v>
      </c>
      <c r="J4048" s="28">
        <v>1</v>
      </c>
      <c r="K4048" s="12" t="s">
        <v>24553</v>
      </c>
      <c r="L4048" s="12" t="s">
        <v>24553</v>
      </c>
      <c r="M4048" s="12" t="s">
        <v>24553</v>
      </c>
      <c r="N4048" s="12" t="s">
        <v>24553</v>
      </c>
      <c r="O4048" s="15" t="s">
        <v>24550</v>
      </c>
      <c r="P4048" s="12" t="s">
        <v>24553</v>
      </c>
      <c r="Q4048" s="29" t="s">
        <v>24553</v>
      </c>
      <c r="AJ4048" s="3">
        <v>26.06541552311689</v>
      </c>
      <c r="AK4048" s="3">
        <v>36.188590340293388</v>
      </c>
      <c r="AL4048" s="3">
        <v>31.557902061989008</v>
      </c>
      <c r="AM4048" s="3">
        <v>56.081711095140854</v>
      </c>
      <c r="AN4048" s="3">
        <v>86.571864569003381</v>
      </c>
      <c r="AO4048" s="3">
        <v>100</v>
      </c>
      <c r="AP4048" s="3">
        <v>38.815628543613563</v>
      </c>
      <c r="AQ4048" s="3">
        <v>19.174990891715826</v>
      </c>
      <c r="AR4048" s="3">
        <v>39.885383231640539</v>
      </c>
      <c r="AS4048" s="31">
        <v>25.862201587718737</v>
      </c>
      <c r="AT4048" s="3">
        <v>75.347869115741133</v>
      </c>
      <c r="AU4048" s="3">
        <v>75.628219060224041</v>
      </c>
      <c r="AV4048" s="3">
        <v>70.969081580088087</v>
      </c>
      <c r="AW4048" s="3">
        <v>80.317498605512242</v>
      </c>
      <c r="AX4048" s="3">
        <v>100</v>
      </c>
      <c r="AY4048" s="3">
        <v>43.253627781247886</v>
      </c>
      <c r="AZ4048" s="3">
        <v>26.698522696225801</v>
      </c>
      <c r="BA4048" s="3">
        <v>11.194669335980844</v>
      </c>
      <c r="BB4048" s="3">
        <v>9.7771458799493161</v>
      </c>
      <c r="BC4048" s="31">
        <v>6.7126484805216977</v>
      </c>
    </row>
    <row r="4049" spans="1:55" x14ac:dyDescent="0.55000000000000004">
      <c r="A4049" s="21" t="s">
        <v>6</v>
      </c>
      <c r="B4049" s="21" t="s">
        <v>22833</v>
      </c>
      <c r="C4049" s="21" t="s">
        <v>5198</v>
      </c>
      <c r="D4049" s="27" t="s">
        <v>5199</v>
      </c>
      <c r="E4049" s="4">
        <v>1</v>
      </c>
      <c r="F4049" s="4">
        <v>0</v>
      </c>
      <c r="G4049" s="4">
        <v>0</v>
      </c>
      <c r="H4049" s="62">
        <v>1</v>
      </c>
      <c r="J4049" s="28">
        <v>1</v>
      </c>
      <c r="K4049" s="13" t="s">
        <v>24548</v>
      </c>
      <c r="L4049" s="16" t="s">
        <v>16303</v>
      </c>
      <c r="M4049" s="12" t="s">
        <v>24553</v>
      </c>
      <c r="N4049" s="12" t="s">
        <v>24553</v>
      </c>
      <c r="O4049" s="12" t="s">
        <v>24553</v>
      </c>
      <c r="P4049" s="12" t="s">
        <v>24553</v>
      </c>
      <c r="Q4049" s="29" t="s">
        <v>24553</v>
      </c>
      <c r="R4049" s="3">
        <v>8.1062047469031722</v>
      </c>
      <c r="S4049" s="3">
        <v>3.301772690969214</v>
      </c>
      <c r="T4049" s="3">
        <v>66.567468149927194</v>
      </c>
      <c r="U4049" s="3">
        <v>76.17209389490138</v>
      </c>
      <c r="V4049" s="3">
        <v>100</v>
      </c>
      <c r="W4049" s="3">
        <v>94.17250874423317</v>
      </c>
      <c r="X4049" s="3">
        <v>70.609347907799958</v>
      </c>
      <c r="Y4049" s="32">
        <v>62.347530768356677</v>
      </c>
      <c r="Z4049" s="50">
        <v>8.5338626783086299E-4</v>
      </c>
      <c r="AT4049" s="3">
        <v>80.773033147164455</v>
      </c>
      <c r="AU4049" s="3">
        <v>78.715469855014675</v>
      </c>
      <c r="AV4049" s="3">
        <v>79.383575947786795</v>
      </c>
      <c r="AW4049" s="3">
        <v>83.545314646818269</v>
      </c>
      <c r="AX4049" s="3">
        <v>78.603472026654117</v>
      </c>
      <c r="AY4049" s="3">
        <v>77.606691073700873</v>
      </c>
      <c r="AZ4049" s="3">
        <v>75.85768012607538</v>
      </c>
      <c r="BA4049" s="3">
        <v>85.05008463998962</v>
      </c>
      <c r="BB4049" s="3">
        <v>95.098321456940042</v>
      </c>
      <c r="BC4049" s="31">
        <v>100</v>
      </c>
    </row>
    <row r="4050" spans="1:55" x14ac:dyDescent="0.55000000000000004">
      <c r="A4050" s="21" t="s">
        <v>6</v>
      </c>
      <c r="B4050" s="21" t="s">
        <v>18198</v>
      </c>
      <c r="C4050" s="21" t="s">
        <v>362</v>
      </c>
      <c r="D4050" s="27" t="s">
        <v>363</v>
      </c>
      <c r="E4050" s="4">
        <v>0</v>
      </c>
      <c r="F4050" s="4">
        <v>0</v>
      </c>
      <c r="G4050" s="4">
        <v>0</v>
      </c>
      <c r="H4050" s="62">
        <v>6</v>
      </c>
      <c r="J4050" s="28">
        <v>1</v>
      </c>
      <c r="K4050" s="13" t="s">
        <v>24548</v>
      </c>
      <c r="L4050" s="12" t="s">
        <v>24553</v>
      </c>
      <c r="M4050" s="12" t="s">
        <v>24553</v>
      </c>
      <c r="N4050" s="12" t="s">
        <v>24553</v>
      </c>
      <c r="O4050" s="12" t="s">
        <v>24553</v>
      </c>
      <c r="P4050" s="14" t="s">
        <v>24551</v>
      </c>
      <c r="Q4050" s="29" t="s">
        <v>24553</v>
      </c>
      <c r="AT4050" s="3">
        <v>35.810392139491469</v>
      </c>
      <c r="AU4050" s="3">
        <v>48.527395221567879</v>
      </c>
      <c r="AV4050" s="3">
        <v>48.380567940602624</v>
      </c>
      <c r="AW4050" s="3">
        <v>67.739344452993862</v>
      </c>
      <c r="AX4050" s="3">
        <v>63.85228447941752</v>
      </c>
      <c r="AY4050" s="3">
        <v>100</v>
      </c>
      <c r="AZ4050" s="3">
        <v>62.826073375333458</v>
      </c>
      <c r="BA4050" s="3">
        <v>55.154866670718746</v>
      </c>
      <c r="BB4050" s="3">
        <v>36.430482532011794</v>
      </c>
      <c r="BC4050" s="31">
        <v>34.124441755416477</v>
      </c>
    </row>
    <row r="4051" spans="1:55" x14ac:dyDescent="0.55000000000000004">
      <c r="A4051" s="21" t="s">
        <v>6</v>
      </c>
      <c r="B4051" s="21" t="s">
        <v>20738</v>
      </c>
      <c r="C4051" s="21" t="s">
        <v>6430</v>
      </c>
      <c r="D4051" s="27" t="s">
        <v>6431</v>
      </c>
      <c r="E4051" s="4">
        <v>0</v>
      </c>
      <c r="F4051" s="4">
        <v>3</v>
      </c>
      <c r="G4051" s="4">
        <v>0</v>
      </c>
      <c r="H4051" s="62">
        <v>21</v>
      </c>
      <c r="J4051" s="28">
        <v>1</v>
      </c>
      <c r="K4051" s="12" t="s">
        <v>24553</v>
      </c>
      <c r="L4051" s="12" t="s">
        <v>24553</v>
      </c>
      <c r="M4051" s="12" t="s">
        <v>24553</v>
      </c>
      <c r="N4051" s="12" t="s">
        <v>24553</v>
      </c>
      <c r="O4051" s="12" t="s">
        <v>24553</v>
      </c>
      <c r="P4051" s="12" t="s">
        <v>24553</v>
      </c>
      <c r="Q4051" s="29" t="s">
        <v>24553</v>
      </c>
      <c r="AA4051" s="3">
        <v>65.026692907900824</v>
      </c>
      <c r="AB4051" s="3">
        <v>65.527581234168792</v>
      </c>
      <c r="AC4051" s="3">
        <v>100</v>
      </c>
      <c r="AD4051" s="3">
        <v>95.134186994609294</v>
      </c>
      <c r="AE4051" s="3">
        <v>78.39072788053457</v>
      </c>
      <c r="AF4051" s="3">
        <v>84.192899265686805</v>
      </c>
      <c r="AG4051" s="3">
        <v>46.380095865429666</v>
      </c>
      <c r="AH4051" s="32">
        <v>53.33547166671476</v>
      </c>
      <c r="AI4051" s="50">
        <v>3.4110969140994998E-3</v>
      </c>
      <c r="AT4051" s="3">
        <v>75.15153327550621</v>
      </c>
      <c r="AU4051" s="3">
        <v>86.321516119894255</v>
      </c>
      <c r="AV4051" s="3">
        <v>80.015055374672883</v>
      </c>
      <c r="AW4051" s="3">
        <v>85.978070604950418</v>
      </c>
      <c r="AX4051" s="3">
        <v>81.074732876698221</v>
      </c>
      <c r="AY4051" s="3">
        <v>100</v>
      </c>
      <c r="AZ4051" s="3">
        <v>99.475000269534689</v>
      </c>
      <c r="BA4051" s="3">
        <v>86.948181392249168</v>
      </c>
      <c r="BB4051" s="3">
        <v>48.976817073438596</v>
      </c>
      <c r="BC4051" s="31">
        <v>49.157792933770693</v>
      </c>
    </row>
    <row r="4052" spans="1:55" x14ac:dyDescent="0.55000000000000004">
      <c r="A4052" s="21" t="s">
        <v>6</v>
      </c>
      <c r="B4052" s="21" t="s">
        <v>20981</v>
      </c>
      <c r="C4052" s="21" t="s">
        <v>6009</v>
      </c>
      <c r="D4052" s="27" t="s">
        <v>6010</v>
      </c>
      <c r="E4052" s="4">
        <v>0</v>
      </c>
      <c r="F4052" s="4">
        <v>4</v>
      </c>
      <c r="G4052" s="4">
        <v>0</v>
      </c>
      <c r="H4052" s="62">
        <v>12</v>
      </c>
      <c r="J4052" s="28">
        <v>1</v>
      </c>
      <c r="K4052" s="13" t="s">
        <v>24548</v>
      </c>
      <c r="L4052" s="12" t="s">
        <v>24553</v>
      </c>
      <c r="M4052" s="12" t="s">
        <v>24553</v>
      </c>
      <c r="N4052" s="12" t="s">
        <v>24553</v>
      </c>
      <c r="O4052" s="12" t="s">
        <v>24553</v>
      </c>
      <c r="P4052" s="14" t="s">
        <v>24551</v>
      </c>
      <c r="Q4052" s="29" t="s">
        <v>24553</v>
      </c>
      <c r="AA4052" s="3">
        <v>83.757204358960408</v>
      </c>
      <c r="AB4052" s="3">
        <v>91.914238557445486</v>
      </c>
      <c r="AC4052" s="3">
        <v>85.132135777830058</v>
      </c>
      <c r="AD4052" s="3">
        <v>100</v>
      </c>
      <c r="AE4052" s="3">
        <v>75.435387410973121</v>
      </c>
      <c r="AF4052" s="3">
        <v>73.545276952222068</v>
      </c>
      <c r="AG4052" s="3">
        <v>61.091970949114469</v>
      </c>
      <c r="AH4052" s="32">
        <v>60.762083445532596</v>
      </c>
      <c r="AI4052" s="50">
        <v>3.1997931421031398E-2</v>
      </c>
      <c r="AT4052" s="3">
        <v>80.755277430489258</v>
      </c>
      <c r="AU4052" s="3">
        <v>81.298420652196896</v>
      </c>
      <c r="AV4052" s="3">
        <v>77.364225132025638</v>
      </c>
      <c r="AW4052" s="3">
        <v>82.677440607758953</v>
      </c>
      <c r="AX4052" s="3">
        <v>83.741331402958735</v>
      </c>
      <c r="AY4052" s="3">
        <v>91.385770393844751</v>
      </c>
      <c r="AZ4052" s="3">
        <v>100</v>
      </c>
      <c r="BA4052" s="3">
        <v>78.827743890338056</v>
      </c>
      <c r="BB4052" s="3">
        <v>45.028193379240804</v>
      </c>
      <c r="BC4052" s="31">
        <v>37.415248401939166</v>
      </c>
    </row>
    <row r="4053" spans="1:55" x14ac:dyDescent="0.55000000000000004">
      <c r="A4053" s="21" t="s">
        <v>6</v>
      </c>
      <c r="B4053" s="21" t="s">
        <v>22761</v>
      </c>
      <c r="C4053" s="21" t="s">
        <v>2868</v>
      </c>
      <c r="D4053" s="27" t="s">
        <v>620</v>
      </c>
      <c r="E4053" s="4">
        <v>0</v>
      </c>
      <c r="F4053" s="4">
        <v>13</v>
      </c>
      <c r="G4053" s="4">
        <v>4</v>
      </c>
      <c r="H4053" s="62">
        <v>43</v>
      </c>
      <c r="J4053" s="28">
        <v>1</v>
      </c>
      <c r="K4053" s="13" t="s">
        <v>24548</v>
      </c>
      <c r="L4053" s="12" t="s">
        <v>24553</v>
      </c>
      <c r="M4053" s="12" t="s">
        <v>24553</v>
      </c>
      <c r="N4053" s="12" t="s">
        <v>24553</v>
      </c>
      <c r="O4053" s="12" t="s">
        <v>24553</v>
      </c>
      <c r="P4053" s="14" t="s">
        <v>24551</v>
      </c>
      <c r="Q4053" s="29" t="s">
        <v>24553</v>
      </c>
      <c r="AA4053" s="3">
        <v>80.932444593272905</v>
      </c>
      <c r="AB4053" s="3">
        <v>74.995316992433686</v>
      </c>
      <c r="AC4053" s="3">
        <v>100</v>
      </c>
      <c r="AD4053" s="3">
        <v>88.989456860099537</v>
      </c>
      <c r="AE4053" s="3">
        <v>84.032814897494788</v>
      </c>
      <c r="AF4053" s="3">
        <v>74.38076615489237</v>
      </c>
      <c r="AG4053" s="3">
        <v>56.166596454036167</v>
      </c>
      <c r="AH4053" s="32">
        <v>60.371077008856467</v>
      </c>
      <c r="AI4053" s="50">
        <v>2.5394734484906398E-2</v>
      </c>
      <c r="AJ4053" s="3">
        <v>42.053064553001533</v>
      </c>
      <c r="AK4053" s="3">
        <v>28.642919946943994</v>
      </c>
      <c r="AL4053" s="3">
        <v>34.617726351865016</v>
      </c>
      <c r="AM4053" s="3">
        <v>43.05908664704522</v>
      </c>
      <c r="AN4053" s="3">
        <v>57.402819477643959</v>
      </c>
      <c r="AO4053" s="3">
        <v>89.275746549619768</v>
      </c>
      <c r="AP4053" s="3">
        <v>86.619585276605122</v>
      </c>
      <c r="AQ4053" s="3">
        <v>100</v>
      </c>
      <c r="AR4053" s="3">
        <v>52.865629594108164</v>
      </c>
      <c r="AS4053" s="31">
        <v>21.673129152281316</v>
      </c>
      <c r="AT4053" s="3">
        <v>77.091680505109395</v>
      </c>
      <c r="AU4053" s="3">
        <v>77.115016451522649</v>
      </c>
      <c r="AV4053" s="3">
        <v>82.074854129481565</v>
      </c>
      <c r="AW4053" s="3">
        <v>88.273022356101649</v>
      </c>
      <c r="AX4053" s="3">
        <v>91.242203218832572</v>
      </c>
      <c r="AY4053" s="3">
        <v>95.105711662221808</v>
      </c>
      <c r="AZ4053" s="3">
        <v>100</v>
      </c>
      <c r="BA4053" s="3">
        <v>94.398158324272799</v>
      </c>
      <c r="BB4053" s="3">
        <v>81.425136722383186</v>
      </c>
      <c r="BC4053" s="31">
        <v>63.793120954721353</v>
      </c>
    </row>
    <row r="4054" spans="1:55" x14ac:dyDescent="0.55000000000000004">
      <c r="A4054" s="21" t="s">
        <v>6</v>
      </c>
      <c r="B4054" s="21" t="s">
        <v>19316</v>
      </c>
      <c r="C4054" s="21" t="s">
        <v>8675</v>
      </c>
      <c r="D4054" s="27" t="s">
        <v>8676</v>
      </c>
      <c r="E4054" s="4">
        <v>0</v>
      </c>
      <c r="F4054" s="4">
        <v>1</v>
      </c>
      <c r="G4054" s="4">
        <v>0</v>
      </c>
      <c r="H4054" s="62">
        <v>5</v>
      </c>
      <c r="J4054" s="28">
        <v>1</v>
      </c>
      <c r="K4054" s="13" t="s">
        <v>24548</v>
      </c>
      <c r="L4054" s="12" t="s">
        <v>24553</v>
      </c>
      <c r="M4054" s="12" t="s">
        <v>24553</v>
      </c>
      <c r="N4054" s="12" t="s">
        <v>24553</v>
      </c>
      <c r="O4054" s="12" t="s">
        <v>24553</v>
      </c>
      <c r="P4054" s="14" t="s">
        <v>24551</v>
      </c>
      <c r="Q4054" s="29" t="s">
        <v>24553</v>
      </c>
      <c r="AA4054" s="3">
        <v>45.8727539286404</v>
      </c>
      <c r="AB4054" s="3">
        <v>37.671861046669605</v>
      </c>
      <c r="AC4054" s="3">
        <v>81.626901730038199</v>
      </c>
      <c r="AD4054" s="3">
        <v>83.07063935105117</v>
      </c>
      <c r="AE4054" s="3">
        <v>100</v>
      </c>
      <c r="AF4054" s="3">
        <v>92.424238800132798</v>
      </c>
      <c r="AG4054" s="3">
        <v>83.493708867225891</v>
      </c>
      <c r="AH4054" s="32">
        <v>89.958497923453649</v>
      </c>
      <c r="AI4054" s="50">
        <v>4.0207535849294601E-3</v>
      </c>
      <c r="AT4054" s="3">
        <v>68.678229029949193</v>
      </c>
      <c r="AU4054" s="3">
        <v>70.686333069566373</v>
      </c>
      <c r="AV4054" s="3">
        <v>83.982456791455235</v>
      </c>
      <c r="AW4054" s="3">
        <v>75.967679967707838</v>
      </c>
      <c r="AX4054" s="3">
        <v>80.616862301739332</v>
      </c>
      <c r="AY4054" s="3">
        <v>99.687196476289401</v>
      </c>
      <c r="AZ4054" s="3">
        <v>98.7538246161036</v>
      </c>
      <c r="BA4054" s="3">
        <v>97.809697388865374</v>
      </c>
      <c r="BB4054" s="3">
        <v>100</v>
      </c>
      <c r="BC4054" s="31">
        <v>92.874729176605996</v>
      </c>
    </row>
    <row r="4055" spans="1:55" x14ac:dyDescent="0.55000000000000004">
      <c r="A4055" s="21" t="s">
        <v>6</v>
      </c>
      <c r="B4055" s="21" t="s">
        <v>23093</v>
      </c>
      <c r="C4055" s="21" t="s">
        <v>3708</v>
      </c>
      <c r="D4055" s="27" t="s">
        <v>3709</v>
      </c>
      <c r="E4055" s="4">
        <v>1</v>
      </c>
      <c r="F4055" s="4">
        <v>6</v>
      </c>
      <c r="G4055" s="4">
        <v>1</v>
      </c>
      <c r="H4055" s="62">
        <v>11</v>
      </c>
      <c r="J4055" s="28">
        <v>1</v>
      </c>
      <c r="K4055" s="13" t="s">
        <v>24548</v>
      </c>
      <c r="L4055" s="12" t="s">
        <v>24553</v>
      </c>
      <c r="M4055" s="12" t="s">
        <v>24553</v>
      </c>
      <c r="N4055" s="12" t="s">
        <v>24553</v>
      </c>
      <c r="O4055" s="12" t="s">
        <v>24553</v>
      </c>
      <c r="P4055" s="12" t="s">
        <v>24553</v>
      </c>
      <c r="Q4055" s="29" t="s">
        <v>24553</v>
      </c>
      <c r="R4055" s="3">
        <v>52.23847316197331</v>
      </c>
      <c r="S4055" s="3">
        <v>50.074219619808666</v>
      </c>
      <c r="T4055" s="3">
        <v>54.564053412749182</v>
      </c>
      <c r="U4055" s="3">
        <v>63.34319492484326</v>
      </c>
      <c r="V4055" s="3">
        <v>81.460280969584161</v>
      </c>
      <c r="W4055" s="3">
        <v>87.697352950816381</v>
      </c>
      <c r="X4055" s="3">
        <v>90.166473572764104</v>
      </c>
      <c r="Y4055" s="32">
        <v>100</v>
      </c>
      <c r="Z4055" s="50">
        <v>5.3036698858804901E-3</v>
      </c>
      <c r="AA4055" s="3">
        <v>100</v>
      </c>
      <c r="AB4055" s="3">
        <v>92.518664502383658</v>
      </c>
      <c r="AC4055" s="3">
        <v>66.79708129560521</v>
      </c>
      <c r="AD4055" s="3">
        <v>77.151308488924656</v>
      </c>
      <c r="AE4055" s="3">
        <v>72.552939437857262</v>
      </c>
      <c r="AF4055" s="3">
        <v>80.653126372078944</v>
      </c>
      <c r="AG4055" s="3">
        <v>75.477149043744234</v>
      </c>
      <c r="AH4055" s="32">
        <v>79.056841955666798</v>
      </c>
      <c r="AI4055" s="50">
        <v>5.3773358063367201E-2</v>
      </c>
      <c r="AJ4055" s="3">
        <v>95.460583449326407</v>
      </c>
      <c r="AK4055" s="3">
        <v>51.7689738223538</v>
      </c>
      <c r="AL4055" s="3">
        <v>52.11673361934325</v>
      </c>
      <c r="AM4055" s="3">
        <v>82.983427621248609</v>
      </c>
      <c r="AN4055" s="3">
        <v>73.393761414128505</v>
      </c>
      <c r="AO4055" s="3">
        <v>83.050583586171442</v>
      </c>
      <c r="AP4055" s="3">
        <v>76.829916571453154</v>
      </c>
      <c r="AQ4055" s="3">
        <v>100</v>
      </c>
      <c r="AR4055" s="3">
        <v>86.203230945020522</v>
      </c>
      <c r="AS4055" s="31">
        <v>39.610448487160568</v>
      </c>
      <c r="AT4055" s="3">
        <v>88.098723142891487</v>
      </c>
      <c r="AU4055" s="3">
        <v>90.056081135482714</v>
      </c>
      <c r="AV4055" s="3">
        <v>91.313499203740733</v>
      </c>
      <c r="AW4055" s="3">
        <v>98.602333002697975</v>
      </c>
      <c r="AX4055" s="3">
        <v>91.660206141628294</v>
      </c>
      <c r="AY4055" s="3">
        <v>88.416143069562565</v>
      </c>
      <c r="AZ4055" s="3">
        <v>90.652505468294052</v>
      </c>
      <c r="BA4055" s="3">
        <v>81.099726183408521</v>
      </c>
      <c r="BB4055" s="3">
        <v>100</v>
      </c>
      <c r="BC4055" s="31">
        <v>83.139561800938438</v>
      </c>
    </row>
    <row r="4056" spans="1:55" x14ac:dyDescent="0.55000000000000004">
      <c r="A4056" s="21" t="s">
        <v>6</v>
      </c>
      <c r="B4056" s="21" t="s">
        <v>19015</v>
      </c>
      <c r="C4056" s="21" t="s">
        <v>14617</v>
      </c>
      <c r="D4056" s="27" t="s">
        <v>14618</v>
      </c>
      <c r="E4056" s="4">
        <v>0</v>
      </c>
      <c r="F4056" s="4">
        <v>1</v>
      </c>
      <c r="G4056" s="4">
        <v>0</v>
      </c>
      <c r="H4056" s="62">
        <v>2</v>
      </c>
      <c r="J4056" s="28">
        <v>1</v>
      </c>
      <c r="K4056" s="13" t="s">
        <v>24548</v>
      </c>
      <c r="L4056" s="12" t="s">
        <v>24553</v>
      </c>
      <c r="M4056" s="12" t="s">
        <v>24553</v>
      </c>
      <c r="N4056" s="12" t="s">
        <v>24553</v>
      </c>
      <c r="O4056" s="12" t="s">
        <v>24553</v>
      </c>
      <c r="P4056" s="14" t="s">
        <v>24551</v>
      </c>
      <c r="Q4056" s="29" t="s">
        <v>24553</v>
      </c>
      <c r="AA4056" s="3">
        <v>100</v>
      </c>
      <c r="AB4056" s="3">
        <v>88.223041208559223</v>
      </c>
      <c r="AC4056" s="3">
        <v>41.680454997861752</v>
      </c>
      <c r="AD4056" s="3">
        <v>39.286759650175675</v>
      </c>
      <c r="AE4056" s="3">
        <v>43.231793547720308</v>
      </c>
      <c r="AF4056" s="3">
        <v>36.294523625728267</v>
      </c>
      <c r="AG4056" s="3">
        <v>47.239115752551001</v>
      </c>
      <c r="AH4056" s="32">
        <v>45.699025498189769</v>
      </c>
      <c r="AI4056" s="50">
        <v>3.9529106191405899E-3</v>
      </c>
      <c r="AT4056" s="3">
        <v>97.353030505429388</v>
      </c>
      <c r="AU4056" s="3">
        <v>100</v>
      </c>
      <c r="AV4056" s="3">
        <v>99.776922794675642</v>
      </c>
      <c r="AW4056" s="3">
        <v>73.011518917295987</v>
      </c>
      <c r="AX4056" s="3">
        <v>91.038852173318148</v>
      </c>
      <c r="AY4056" s="3">
        <v>71.435818536289602</v>
      </c>
      <c r="AZ4056" s="3">
        <v>74.848370832756373</v>
      </c>
      <c r="BA4056" s="3">
        <v>61.719809949383396</v>
      </c>
      <c r="BB4056" s="3">
        <v>51.572811079641113</v>
      </c>
      <c r="BC4056" s="31">
        <v>41.445802865099253</v>
      </c>
    </row>
    <row r="4057" spans="1:55" x14ac:dyDescent="0.55000000000000004">
      <c r="A4057" s="21" t="s">
        <v>6</v>
      </c>
      <c r="B4057" s="21" t="s">
        <v>17660</v>
      </c>
      <c r="C4057" s="21" t="s">
        <v>2458</v>
      </c>
      <c r="D4057" s="27" t="s">
        <v>2459</v>
      </c>
      <c r="E4057" s="4">
        <v>0</v>
      </c>
      <c r="F4057" s="4">
        <v>0</v>
      </c>
      <c r="G4057" s="4">
        <v>0</v>
      </c>
      <c r="H4057" s="62">
        <v>3</v>
      </c>
      <c r="J4057" s="28">
        <v>1</v>
      </c>
      <c r="K4057" s="13" t="s">
        <v>24548</v>
      </c>
      <c r="L4057" s="12" t="s">
        <v>24553</v>
      </c>
      <c r="M4057" s="12" t="s">
        <v>24553</v>
      </c>
      <c r="N4057" s="12" t="s">
        <v>24553</v>
      </c>
      <c r="O4057" s="12" t="s">
        <v>24553</v>
      </c>
      <c r="P4057" s="14" t="s">
        <v>24551</v>
      </c>
      <c r="Q4057" s="29" t="s">
        <v>24553</v>
      </c>
      <c r="AT4057" s="3">
        <v>86.796518863428574</v>
      </c>
      <c r="AU4057" s="3">
        <v>86.924913344690907</v>
      </c>
      <c r="AV4057" s="3">
        <v>89.869579767638115</v>
      </c>
      <c r="AW4057" s="3">
        <v>99.271826154858672</v>
      </c>
      <c r="AX4057" s="3">
        <v>80.996396816719468</v>
      </c>
      <c r="AY4057" s="3">
        <v>84.020417226649911</v>
      </c>
      <c r="AZ4057" s="3">
        <v>100</v>
      </c>
      <c r="BA4057" s="3">
        <v>57.433749810474666</v>
      </c>
      <c r="BB4057" s="3">
        <v>73.843056022568106</v>
      </c>
      <c r="BC4057" s="31">
        <v>66.28420536042178</v>
      </c>
    </row>
    <row r="4058" spans="1:55" x14ac:dyDescent="0.55000000000000004">
      <c r="A4058" s="21" t="s">
        <v>6</v>
      </c>
      <c r="B4058" s="21" t="s">
        <v>19290</v>
      </c>
      <c r="C4058" s="21" t="s">
        <v>3074</v>
      </c>
      <c r="D4058" s="27" t="s">
        <v>3075</v>
      </c>
      <c r="E4058" s="4">
        <v>0</v>
      </c>
      <c r="F4058" s="4">
        <v>1</v>
      </c>
      <c r="G4058" s="4">
        <v>0</v>
      </c>
      <c r="H4058" s="62">
        <v>5</v>
      </c>
      <c r="J4058" s="28">
        <v>1</v>
      </c>
      <c r="K4058" s="12" t="s">
        <v>24553</v>
      </c>
      <c r="L4058" s="12" t="s">
        <v>24553</v>
      </c>
      <c r="M4058" s="12" t="s">
        <v>24553</v>
      </c>
      <c r="N4058" s="12" t="s">
        <v>24553</v>
      </c>
      <c r="O4058" s="12" t="s">
        <v>24553</v>
      </c>
      <c r="P4058" s="12" t="s">
        <v>24553</v>
      </c>
      <c r="Q4058" s="29" t="s">
        <v>24553</v>
      </c>
      <c r="AA4058" s="3">
        <v>16.908862491891529</v>
      </c>
      <c r="AB4058" s="3">
        <v>20.675378584860297</v>
      </c>
      <c r="AC4058" s="3">
        <v>38.331540894960881</v>
      </c>
      <c r="AD4058" s="3">
        <v>35.706708384677576</v>
      </c>
      <c r="AE4058" s="3">
        <v>73.106073023202427</v>
      </c>
      <c r="AF4058" s="3">
        <v>74.842235411673045</v>
      </c>
      <c r="AG4058" s="3">
        <v>78.523549002279452</v>
      </c>
      <c r="AH4058" s="32">
        <v>100</v>
      </c>
      <c r="AI4058" s="50">
        <v>6.9024036121542801E-3</v>
      </c>
      <c r="AT4058" s="3">
        <v>27.517937097107311</v>
      </c>
      <c r="AU4058" s="3">
        <v>35.7799346160635</v>
      </c>
      <c r="AV4058" s="3">
        <v>32.541716862064888</v>
      </c>
      <c r="AW4058" s="3">
        <v>37.69134455826876</v>
      </c>
      <c r="AX4058" s="3">
        <v>36.59283314351385</v>
      </c>
      <c r="AY4058" s="3">
        <v>58.817507956422155</v>
      </c>
      <c r="AZ4058" s="3">
        <v>58.91510068674669</v>
      </c>
      <c r="BA4058" s="3">
        <v>100</v>
      </c>
      <c r="BB4058" s="3">
        <v>97.800101494859788</v>
      </c>
      <c r="BC4058" s="31">
        <v>80.289798774288116</v>
      </c>
    </row>
    <row r="4059" spans="1:55" x14ac:dyDescent="0.55000000000000004">
      <c r="A4059" s="21" t="s">
        <v>6</v>
      </c>
      <c r="B4059" s="21" t="s">
        <v>18315</v>
      </c>
      <c r="C4059" s="21" t="s">
        <v>8601</v>
      </c>
      <c r="D4059" s="27" t="s">
        <v>8602</v>
      </c>
      <c r="E4059" s="4">
        <v>0</v>
      </c>
      <c r="F4059" s="4">
        <v>0</v>
      </c>
      <c r="G4059" s="4">
        <v>0</v>
      </c>
      <c r="H4059" s="62">
        <v>7</v>
      </c>
      <c r="J4059" s="28">
        <v>1</v>
      </c>
      <c r="K4059" s="12" t="s">
        <v>24553</v>
      </c>
      <c r="L4059" s="12" t="s">
        <v>24553</v>
      </c>
      <c r="M4059" s="12" t="s">
        <v>24553</v>
      </c>
      <c r="N4059" s="12" t="s">
        <v>24553</v>
      </c>
      <c r="O4059" s="12" t="s">
        <v>24553</v>
      </c>
      <c r="P4059" s="12" t="s">
        <v>24553</v>
      </c>
      <c r="Q4059" s="29" t="s">
        <v>24553</v>
      </c>
      <c r="AT4059" s="3">
        <v>73.983659092860805</v>
      </c>
      <c r="AU4059" s="3">
        <v>72.579642093259451</v>
      </c>
      <c r="AV4059" s="3">
        <v>71.28019468148355</v>
      </c>
      <c r="AW4059" s="3">
        <v>70.812359113996934</v>
      </c>
      <c r="AX4059" s="3">
        <v>89.742613464691729</v>
      </c>
      <c r="AY4059" s="3">
        <v>96.772494480615293</v>
      </c>
      <c r="AZ4059" s="3">
        <v>78.68614733834184</v>
      </c>
      <c r="BA4059" s="3">
        <v>74.414719167605185</v>
      </c>
      <c r="BB4059" s="3">
        <v>92.54549181094967</v>
      </c>
      <c r="BC4059" s="31">
        <v>100</v>
      </c>
    </row>
    <row r="4060" spans="1:55" x14ac:dyDescent="0.55000000000000004">
      <c r="A4060" s="21" t="s">
        <v>6</v>
      </c>
      <c r="B4060" s="21" t="s">
        <v>17926</v>
      </c>
      <c r="C4060" s="21" t="s">
        <v>1860</v>
      </c>
      <c r="D4060" s="27" t="s">
        <v>1861</v>
      </c>
      <c r="E4060" s="4">
        <v>0</v>
      </c>
      <c r="F4060" s="4">
        <v>0</v>
      </c>
      <c r="G4060" s="4">
        <v>0</v>
      </c>
      <c r="H4060" s="62">
        <v>4</v>
      </c>
      <c r="J4060" s="28">
        <v>1</v>
      </c>
      <c r="K4060" s="13" t="s">
        <v>24548</v>
      </c>
      <c r="L4060" s="12" t="s">
        <v>24553</v>
      </c>
      <c r="M4060" s="12" t="s">
        <v>24553</v>
      </c>
      <c r="N4060" s="12" t="s">
        <v>24553</v>
      </c>
      <c r="O4060" s="12" t="s">
        <v>24553</v>
      </c>
      <c r="P4060" s="14" t="s">
        <v>24551</v>
      </c>
      <c r="Q4060" s="29" t="s">
        <v>24553</v>
      </c>
      <c r="AT4060" s="3">
        <v>70.355699138506054</v>
      </c>
      <c r="AU4060" s="3">
        <v>68.107852665611517</v>
      </c>
      <c r="AV4060" s="3">
        <v>74.208671131844227</v>
      </c>
      <c r="AW4060" s="3">
        <v>81.545370708485237</v>
      </c>
      <c r="AX4060" s="3">
        <v>76.775629050310314</v>
      </c>
      <c r="AY4060" s="3">
        <v>92.157500708059075</v>
      </c>
      <c r="AZ4060" s="3">
        <v>100</v>
      </c>
      <c r="BA4060" s="3">
        <v>55.265125208227261</v>
      </c>
      <c r="BB4060" s="3">
        <v>61.56817326003727</v>
      </c>
      <c r="BC4060" s="31">
        <v>43.522965050100922</v>
      </c>
    </row>
    <row r="4061" spans="1:55" x14ac:dyDescent="0.55000000000000004">
      <c r="A4061" s="21" t="s">
        <v>6</v>
      </c>
      <c r="B4061" s="21" t="s">
        <v>21180</v>
      </c>
      <c r="C4061" s="21" t="s">
        <v>6921</v>
      </c>
      <c r="D4061" s="27" t="s">
        <v>6922</v>
      </c>
      <c r="E4061" s="4">
        <v>0</v>
      </c>
      <c r="F4061" s="4">
        <v>5</v>
      </c>
      <c r="G4061" s="4">
        <v>0</v>
      </c>
      <c r="H4061" s="62">
        <v>11</v>
      </c>
      <c r="J4061" s="28">
        <v>1</v>
      </c>
      <c r="K4061" s="13" t="s">
        <v>24548</v>
      </c>
      <c r="L4061" s="12" t="s">
        <v>24553</v>
      </c>
      <c r="M4061" s="12" t="s">
        <v>24553</v>
      </c>
      <c r="N4061" s="12" t="s">
        <v>24553</v>
      </c>
      <c r="O4061" s="12" t="s">
        <v>24553</v>
      </c>
      <c r="P4061" s="14" t="s">
        <v>24551</v>
      </c>
      <c r="Q4061" s="29" t="s">
        <v>24553</v>
      </c>
      <c r="AA4061" s="3">
        <v>75.148261899906103</v>
      </c>
      <c r="AB4061" s="3">
        <v>74.757757179596553</v>
      </c>
      <c r="AC4061" s="3">
        <v>74.43773247362293</v>
      </c>
      <c r="AD4061" s="3">
        <v>78.457962348507053</v>
      </c>
      <c r="AE4061" s="3">
        <v>98.827034627686388</v>
      </c>
      <c r="AF4061" s="3">
        <v>92.241023141503959</v>
      </c>
      <c r="AG4061" s="3">
        <v>88.453343519704262</v>
      </c>
      <c r="AH4061" s="32">
        <v>100</v>
      </c>
      <c r="AI4061" s="50">
        <v>3.6063655847664702E-2</v>
      </c>
      <c r="AT4061" s="3">
        <v>71.524336953620491</v>
      </c>
      <c r="AU4061" s="3">
        <v>80.006679883745846</v>
      </c>
      <c r="AV4061" s="3">
        <v>79.851439629346217</v>
      </c>
      <c r="AW4061" s="3">
        <v>81.840640180789109</v>
      </c>
      <c r="AX4061" s="3">
        <v>81.92190903212196</v>
      </c>
      <c r="AY4061" s="3">
        <v>97.572951381539525</v>
      </c>
      <c r="AZ4061" s="3">
        <v>100</v>
      </c>
      <c r="BA4061" s="3">
        <v>99.706636213169901</v>
      </c>
      <c r="BB4061" s="3">
        <v>98.712961747567377</v>
      </c>
      <c r="BC4061" s="31">
        <v>81.492638881824149</v>
      </c>
    </row>
    <row r="4062" spans="1:55" x14ac:dyDescent="0.55000000000000004">
      <c r="A4062" s="21" t="s">
        <v>6</v>
      </c>
      <c r="B4062" s="21" t="s">
        <v>19814</v>
      </c>
      <c r="C4062" s="21" t="s">
        <v>6999</v>
      </c>
      <c r="D4062" s="27" t="s">
        <v>7000</v>
      </c>
      <c r="E4062" s="4">
        <v>0</v>
      </c>
      <c r="F4062" s="4">
        <v>2</v>
      </c>
      <c r="G4062" s="4">
        <v>0</v>
      </c>
      <c r="H4062" s="62">
        <v>2</v>
      </c>
      <c r="J4062" s="28">
        <v>1</v>
      </c>
      <c r="K4062" s="13" t="s">
        <v>24548</v>
      </c>
      <c r="L4062" s="12" t="s">
        <v>24553</v>
      </c>
      <c r="M4062" s="12" t="s">
        <v>24553</v>
      </c>
      <c r="N4062" s="12" t="s">
        <v>24553</v>
      </c>
      <c r="O4062" s="12" t="s">
        <v>24553</v>
      </c>
      <c r="P4062" s="14" t="s">
        <v>24551</v>
      </c>
      <c r="Q4062" s="29" t="s">
        <v>24553</v>
      </c>
      <c r="AA4062" s="3">
        <v>22.866597525108322</v>
      </c>
      <c r="AB4062" s="3">
        <v>17.955765556983032</v>
      </c>
      <c r="AC4062" s="3">
        <v>58.348585418020647</v>
      </c>
      <c r="AD4062" s="3">
        <v>59.223362835843872</v>
      </c>
      <c r="AE4062" s="3">
        <v>100</v>
      </c>
      <c r="AF4062" s="3">
        <v>88.851202596972229</v>
      </c>
      <c r="AG4062" s="3">
        <v>93.845683500253216</v>
      </c>
      <c r="AH4062" s="32">
        <v>93.80192064305281</v>
      </c>
      <c r="AI4062" s="50">
        <v>1.6566843063350099E-3</v>
      </c>
      <c r="AT4062" s="3">
        <v>36.431656127886605</v>
      </c>
      <c r="AU4062" s="3">
        <v>45.472796116924272</v>
      </c>
      <c r="AV4062" s="3">
        <v>45.227899674341934</v>
      </c>
      <c r="AW4062" s="3">
        <v>46.337267633609549</v>
      </c>
      <c r="AX4062" s="3">
        <v>44.903996130150816</v>
      </c>
      <c r="AY4062" s="3">
        <v>76.97107397412644</v>
      </c>
      <c r="AZ4062" s="3">
        <v>76.030755824536314</v>
      </c>
      <c r="BA4062" s="3">
        <v>100</v>
      </c>
      <c r="BB4062" s="3">
        <v>94.86619011953691</v>
      </c>
      <c r="BC4062" s="31">
        <v>73.322852680073453</v>
      </c>
    </row>
    <row r="4063" spans="1:55" x14ac:dyDescent="0.55000000000000004">
      <c r="A4063" s="21" t="s">
        <v>6</v>
      </c>
      <c r="B4063" s="21" t="s">
        <v>17890</v>
      </c>
      <c r="C4063" s="21" t="s">
        <v>14326</v>
      </c>
      <c r="D4063" s="27" t="s">
        <v>14327</v>
      </c>
      <c r="E4063" s="4">
        <v>0</v>
      </c>
      <c r="F4063" s="4">
        <v>0</v>
      </c>
      <c r="G4063" s="4">
        <v>0</v>
      </c>
      <c r="H4063" s="62">
        <v>3</v>
      </c>
      <c r="J4063" s="28">
        <v>1</v>
      </c>
      <c r="K4063" s="13" t="s">
        <v>24548</v>
      </c>
      <c r="L4063" s="12" t="s">
        <v>24553</v>
      </c>
      <c r="M4063" s="12" t="s">
        <v>24553</v>
      </c>
      <c r="N4063" s="12" t="s">
        <v>24553</v>
      </c>
      <c r="O4063" s="12" t="s">
        <v>24553</v>
      </c>
      <c r="P4063" s="14" t="s">
        <v>24551</v>
      </c>
      <c r="Q4063" s="29" t="s">
        <v>24553</v>
      </c>
      <c r="AT4063" s="3">
        <v>69.372929070451363</v>
      </c>
      <c r="AU4063" s="3">
        <v>89.418060716661529</v>
      </c>
      <c r="AV4063" s="3">
        <v>100</v>
      </c>
      <c r="AW4063" s="3">
        <v>72.618638833124081</v>
      </c>
      <c r="AX4063" s="3">
        <v>64.95469410400662</v>
      </c>
      <c r="AY4063" s="3">
        <v>66.532213252831014</v>
      </c>
      <c r="AZ4063" s="3">
        <v>51.527444512634666</v>
      </c>
      <c r="BA4063" s="3">
        <v>48.308255784738641</v>
      </c>
      <c r="BB4063" s="3">
        <v>61.356513897582886</v>
      </c>
      <c r="BC4063" s="31">
        <v>78.62960317193064</v>
      </c>
    </row>
    <row r="4064" spans="1:55" x14ac:dyDescent="0.55000000000000004">
      <c r="A4064" s="21" t="s">
        <v>6</v>
      </c>
      <c r="B4064" s="21" t="s">
        <v>19033</v>
      </c>
      <c r="C4064" s="21" t="s">
        <v>1260</v>
      </c>
      <c r="D4064" s="27" t="s">
        <v>1261</v>
      </c>
      <c r="E4064" s="4">
        <v>0</v>
      </c>
      <c r="F4064" s="4">
        <v>1</v>
      </c>
      <c r="G4064" s="4">
        <v>0</v>
      </c>
      <c r="H4064" s="62">
        <v>3</v>
      </c>
      <c r="J4064" s="28">
        <v>1</v>
      </c>
      <c r="K4064" s="13" t="s">
        <v>24548</v>
      </c>
      <c r="L4064" s="12" t="s">
        <v>24553</v>
      </c>
      <c r="M4064" s="12" t="s">
        <v>24553</v>
      </c>
      <c r="N4064" s="12" t="s">
        <v>24553</v>
      </c>
      <c r="O4064" s="12" t="s">
        <v>24553</v>
      </c>
      <c r="P4064" s="14" t="s">
        <v>24551</v>
      </c>
      <c r="Q4064" s="29" t="s">
        <v>24553</v>
      </c>
      <c r="AA4064" s="3">
        <v>62.11471912791238</v>
      </c>
      <c r="AB4064" s="3">
        <v>67.888126234645199</v>
      </c>
      <c r="AC4064" s="3">
        <v>88.99230810497437</v>
      </c>
      <c r="AD4064" s="3">
        <v>100</v>
      </c>
      <c r="AE4064" s="3">
        <v>82.521683112186253</v>
      </c>
      <c r="AF4064" s="3">
        <v>87.726619576574763</v>
      </c>
      <c r="AG4064" s="3">
        <v>72.689065002834326</v>
      </c>
      <c r="AH4064" s="32">
        <v>73.651423730651871</v>
      </c>
      <c r="AI4064" s="50">
        <v>2.1779965553629401E-2</v>
      </c>
      <c r="AT4064" s="3">
        <v>70.300663856100357</v>
      </c>
      <c r="AU4064" s="3">
        <v>63.618270169163459</v>
      </c>
      <c r="AV4064" s="3">
        <v>80.785675406376029</v>
      </c>
      <c r="AW4064" s="3">
        <v>85.309744728180505</v>
      </c>
      <c r="AX4064" s="3">
        <v>77.72848588215686</v>
      </c>
      <c r="AY4064" s="3">
        <v>89.028772103077571</v>
      </c>
      <c r="AZ4064" s="3">
        <v>100</v>
      </c>
      <c r="BA4064" s="3">
        <v>60.39332008980417</v>
      </c>
      <c r="BB4064" s="3">
        <v>52.732131739911203</v>
      </c>
      <c r="BC4064" s="31">
        <v>39.717643030413136</v>
      </c>
    </row>
    <row r="4065" spans="1:55" x14ac:dyDescent="0.55000000000000004">
      <c r="A4065" s="21" t="s">
        <v>6</v>
      </c>
      <c r="B4065" s="21" t="s">
        <v>18126</v>
      </c>
      <c r="C4065" s="21" t="s">
        <v>6189</v>
      </c>
      <c r="D4065" s="27" t="s">
        <v>6190</v>
      </c>
      <c r="E4065" s="4">
        <v>0</v>
      </c>
      <c r="F4065" s="4">
        <v>0</v>
      </c>
      <c r="G4065" s="4">
        <v>0</v>
      </c>
      <c r="H4065" s="62">
        <v>5</v>
      </c>
      <c r="J4065" s="28">
        <v>1</v>
      </c>
      <c r="K4065" s="12" t="s">
        <v>24553</v>
      </c>
      <c r="L4065" s="12" t="s">
        <v>24553</v>
      </c>
      <c r="M4065" s="12" t="s">
        <v>24553</v>
      </c>
      <c r="N4065" s="12" t="s">
        <v>24553</v>
      </c>
      <c r="O4065" s="12" t="s">
        <v>24553</v>
      </c>
      <c r="P4065" s="12" t="s">
        <v>24553</v>
      </c>
      <c r="Q4065" s="29" t="s">
        <v>24553</v>
      </c>
      <c r="AT4065" s="3">
        <v>83.697082301172586</v>
      </c>
      <c r="AU4065" s="3">
        <v>91.344057948035754</v>
      </c>
      <c r="AV4065" s="3">
        <v>90.145929549819968</v>
      </c>
      <c r="AW4065" s="3">
        <v>94.244561362093165</v>
      </c>
      <c r="AX4065" s="3">
        <v>100</v>
      </c>
      <c r="AY4065" s="3">
        <v>90.210528257153129</v>
      </c>
      <c r="AZ4065" s="3">
        <v>99.932360698900069</v>
      </c>
      <c r="BA4065" s="3">
        <v>91.485764104852578</v>
      </c>
      <c r="BB4065" s="3">
        <v>96.310541767470696</v>
      </c>
      <c r="BC4065" s="31">
        <v>88.063157742013544</v>
      </c>
    </row>
    <row r="4066" spans="1:55" x14ac:dyDescent="0.55000000000000004">
      <c r="A4066" s="21" t="s">
        <v>6</v>
      </c>
      <c r="B4066" s="21" t="s">
        <v>22911</v>
      </c>
      <c r="C4066" s="21" t="s">
        <v>6239</v>
      </c>
      <c r="D4066" s="27" t="s">
        <v>6240</v>
      </c>
      <c r="E4066" s="4">
        <v>1</v>
      </c>
      <c r="F4066" s="4">
        <v>3</v>
      </c>
      <c r="G4066" s="4">
        <v>0</v>
      </c>
      <c r="H4066" s="62">
        <v>11</v>
      </c>
      <c r="J4066" s="28">
        <v>1</v>
      </c>
      <c r="K4066" s="13" t="s">
        <v>24548</v>
      </c>
      <c r="L4066" s="12" t="s">
        <v>24553</v>
      </c>
      <c r="M4066" s="12" t="s">
        <v>24553</v>
      </c>
      <c r="N4066" s="12" t="s">
        <v>24553</v>
      </c>
      <c r="O4066" s="12" t="s">
        <v>24553</v>
      </c>
      <c r="P4066" s="14" t="s">
        <v>24551</v>
      </c>
      <c r="Q4066" s="29" t="s">
        <v>24553</v>
      </c>
      <c r="R4066" s="3">
        <v>25.108320726978008</v>
      </c>
      <c r="S4066" s="3">
        <v>25.199558024506853</v>
      </c>
      <c r="T4066" s="3">
        <v>0</v>
      </c>
      <c r="U4066" s="3">
        <v>45.015344135592073</v>
      </c>
      <c r="V4066" s="3">
        <v>0</v>
      </c>
      <c r="W4066" s="3">
        <v>49.360738946363341</v>
      </c>
      <c r="X4066" s="3">
        <v>100</v>
      </c>
      <c r="Y4066" s="32">
        <v>72.217389362268193</v>
      </c>
      <c r="Z4066" s="50">
        <v>0.17367557564423</v>
      </c>
      <c r="AA4066" s="3">
        <v>77.987415545226355</v>
      </c>
      <c r="AB4066" s="3">
        <v>95.769561733863839</v>
      </c>
      <c r="AC4066" s="3">
        <v>86.005868089644409</v>
      </c>
      <c r="AD4066" s="3">
        <v>78.463975850508248</v>
      </c>
      <c r="AE4066" s="3">
        <v>82.056371308585526</v>
      </c>
      <c r="AF4066" s="3">
        <v>88.50771544099797</v>
      </c>
      <c r="AG4066" s="3">
        <v>100</v>
      </c>
      <c r="AH4066" s="32">
        <v>98.258330271429955</v>
      </c>
      <c r="AI4066" s="50">
        <v>0.265594103880812</v>
      </c>
      <c r="AT4066" s="3">
        <v>94.352304607396292</v>
      </c>
      <c r="AU4066" s="3">
        <v>100</v>
      </c>
      <c r="AV4066" s="3">
        <v>87.943014972801834</v>
      </c>
      <c r="AW4066" s="3">
        <v>97.480774096203362</v>
      </c>
      <c r="AX4066" s="3">
        <v>87.084334262472623</v>
      </c>
      <c r="AY4066" s="3">
        <v>73.606990803969779</v>
      </c>
      <c r="AZ4066" s="3">
        <v>66.880074168334218</v>
      </c>
      <c r="BA4066" s="3">
        <v>66.50586256287238</v>
      </c>
      <c r="BB4066" s="3">
        <v>61.620370402783188</v>
      </c>
      <c r="BC4066" s="31">
        <v>59.510956790006233</v>
      </c>
    </row>
    <row r="4067" spans="1:55" x14ac:dyDescent="0.55000000000000004">
      <c r="A4067" s="21" t="s">
        <v>6</v>
      </c>
      <c r="B4067" s="21" t="s">
        <v>17279</v>
      </c>
      <c r="C4067" s="21" t="s">
        <v>3524</v>
      </c>
      <c r="D4067" s="27" t="s">
        <v>3525</v>
      </c>
      <c r="E4067" s="4">
        <v>0</v>
      </c>
      <c r="F4067" s="4">
        <v>0</v>
      </c>
      <c r="G4067" s="4">
        <v>0</v>
      </c>
      <c r="H4067" s="62">
        <v>2</v>
      </c>
      <c r="J4067" s="28">
        <v>1</v>
      </c>
      <c r="K4067" s="13" t="s">
        <v>24548</v>
      </c>
      <c r="L4067" s="12" t="s">
        <v>24553</v>
      </c>
      <c r="M4067" s="12" t="s">
        <v>24553</v>
      </c>
      <c r="N4067" s="12" t="s">
        <v>24553</v>
      </c>
      <c r="O4067" s="12" t="s">
        <v>24553</v>
      </c>
      <c r="P4067" s="12" t="s">
        <v>24553</v>
      </c>
      <c r="Q4067" s="30" t="s">
        <v>24552</v>
      </c>
      <c r="AT4067" s="3">
        <v>48.403052484341195</v>
      </c>
      <c r="AU4067" s="3">
        <v>58.133821419941768</v>
      </c>
      <c r="AV4067" s="3">
        <v>51.681031399336455</v>
      </c>
      <c r="AW4067" s="3">
        <v>59.973938953448616</v>
      </c>
      <c r="AX4067" s="3">
        <v>60.077648256457564</v>
      </c>
      <c r="AY4067" s="3">
        <v>75.191961388975002</v>
      </c>
      <c r="AZ4067" s="3">
        <v>70.555855255951087</v>
      </c>
      <c r="BA4067" s="3">
        <v>82.315882485683147</v>
      </c>
      <c r="BB4067" s="3">
        <v>90.995717221906702</v>
      </c>
      <c r="BC4067" s="31">
        <v>100</v>
      </c>
    </row>
    <row r="4068" spans="1:55" x14ac:dyDescent="0.55000000000000004">
      <c r="A4068" s="21" t="s">
        <v>6</v>
      </c>
      <c r="B4068" s="21" t="s">
        <v>23906</v>
      </c>
      <c r="C4068" s="21" t="s">
        <v>1192</v>
      </c>
      <c r="D4068" s="27" t="s">
        <v>1193</v>
      </c>
      <c r="E4068" s="4">
        <v>5</v>
      </c>
      <c r="F4068" s="4">
        <v>0</v>
      </c>
      <c r="G4068" s="4">
        <v>4</v>
      </c>
      <c r="H4068" s="62">
        <v>6</v>
      </c>
      <c r="J4068" s="28">
        <v>1</v>
      </c>
      <c r="K4068" s="13" t="s">
        <v>24548</v>
      </c>
      <c r="L4068" s="12" t="s">
        <v>24553</v>
      </c>
      <c r="M4068" s="12" t="s">
        <v>24553</v>
      </c>
      <c r="N4068" s="12" t="s">
        <v>24553</v>
      </c>
      <c r="O4068" s="12" t="s">
        <v>24553</v>
      </c>
      <c r="P4068" s="12" t="s">
        <v>24553</v>
      </c>
      <c r="Q4068" s="30" t="s">
        <v>24552</v>
      </c>
      <c r="R4068" s="3">
        <v>51.048035068611888</v>
      </c>
      <c r="S4068" s="3">
        <v>54.938523723813205</v>
      </c>
      <c r="T4068" s="3">
        <v>49.357792340402078</v>
      </c>
      <c r="U4068" s="3">
        <v>46.442689631823072</v>
      </c>
      <c r="V4068" s="3">
        <v>65.253612221304124</v>
      </c>
      <c r="W4068" s="3">
        <v>60.779169950242881</v>
      </c>
      <c r="X4068" s="3">
        <v>100</v>
      </c>
      <c r="Y4068" s="32">
        <v>95.895623455455166</v>
      </c>
      <c r="Z4068" s="50">
        <v>6.4773867728159704E-4</v>
      </c>
      <c r="AJ4068" s="3">
        <v>67.291715933271874</v>
      </c>
      <c r="AK4068" s="3">
        <v>52.129789338826129</v>
      </c>
      <c r="AL4068" s="3">
        <v>47.789028349759342</v>
      </c>
      <c r="AM4068" s="3">
        <v>75.175448102664916</v>
      </c>
      <c r="AN4068" s="3">
        <v>61.653436084042781</v>
      </c>
      <c r="AO4068" s="3">
        <v>64.119588408736945</v>
      </c>
      <c r="AP4068" s="3">
        <v>69.756783863360312</v>
      </c>
      <c r="AQ4068" s="3">
        <v>67.347515742487644</v>
      </c>
      <c r="AR4068" s="3">
        <v>72.634072302860247</v>
      </c>
      <c r="AS4068" s="31">
        <v>100</v>
      </c>
      <c r="AT4068" s="3">
        <v>40.210918758894785</v>
      </c>
      <c r="AU4068" s="3">
        <v>38.995860157437519</v>
      </c>
      <c r="AV4068" s="3">
        <v>39.943759952872234</v>
      </c>
      <c r="AW4068" s="3">
        <v>46.834140272562422</v>
      </c>
      <c r="AX4068" s="3">
        <v>42.745189631902427</v>
      </c>
      <c r="AY4068" s="3">
        <v>41.373925010005472</v>
      </c>
      <c r="AZ4068" s="3">
        <v>43.028573987160954</v>
      </c>
      <c r="BA4068" s="3">
        <v>39.864260926858222</v>
      </c>
      <c r="BB4068" s="3">
        <v>64.057887997585425</v>
      </c>
      <c r="BC4068" s="31">
        <v>100</v>
      </c>
    </row>
    <row r="4069" spans="1:55" x14ac:dyDescent="0.55000000000000004">
      <c r="A4069" s="21" t="s">
        <v>6</v>
      </c>
      <c r="B4069" s="21" t="s">
        <v>17935</v>
      </c>
      <c r="C4069" s="21" t="s">
        <v>2925</v>
      </c>
      <c r="D4069" s="27" t="s">
        <v>2926</v>
      </c>
      <c r="E4069" s="4">
        <v>0</v>
      </c>
      <c r="F4069" s="4">
        <v>0</v>
      </c>
      <c r="G4069" s="4">
        <v>0</v>
      </c>
      <c r="H4069" s="62">
        <v>4</v>
      </c>
      <c r="J4069" s="28">
        <v>1</v>
      </c>
      <c r="K4069" s="13" t="s">
        <v>24548</v>
      </c>
      <c r="L4069" s="12" t="s">
        <v>24553</v>
      </c>
      <c r="M4069" s="12" t="s">
        <v>24553</v>
      </c>
      <c r="N4069" s="12" t="s">
        <v>24553</v>
      </c>
      <c r="O4069" s="12" t="s">
        <v>24553</v>
      </c>
      <c r="P4069" s="12" t="s">
        <v>24553</v>
      </c>
      <c r="Q4069" s="29" t="s">
        <v>24553</v>
      </c>
      <c r="AT4069" s="3">
        <v>58.046072122591482</v>
      </c>
      <c r="AU4069" s="3">
        <v>53.495490590360895</v>
      </c>
      <c r="AV4069" s="3">
        <v>56.247082964164683</v>
      </c>
      <c r="AW4069" s="3">
        <v>60.752292078171799</v>
      </c>
      <c r="AX4069" s="3">
        <v>59.043523802974221</v>
      </c>
      <c r="AY4069" s="3">
        <v>59.137027366841522</v>
      </c>
      <c r="AZ4069" s="3">
        <v>64.347754069215426</v>
      </c>
      <c r="BA4069" s="3">
        <v>59.778153953986525</v>
      </c>
      <c r="BB4069" s="3">
        <v>100</v>
      </c>
      <c r="BC4069" s="31">
        <v>95.155725353994626</v>
      </c>
    </row>
    <row r="4070" spans="1:55" x14ac:dyDescent="0.55000000000000004">
      <c r="A4070" s="21" t="s">
        <v>6</v>
      </c>
      <c r="B4070" s="21" t="s">
        <v>22838</v>
      </c>
      <c r="C4070" s="21" t="s">
        <v>11845</v>
      </c>
      <c r="D4070" s="27" t="s">
        <v>11846</v>
      </c>
      <c r="E4070" s="4">
        <v>1</v>
      </c>
      <c r="F4070" s="4">
        <v>0</v>
      </c>
      <c r="G4070" s="4">
        <v>0</v>
      </c>
      <c r="H4070" s="62">
        <v>1</v>
      </c>
      <c r="J4070" s="28">
        <v>1</v>
      </c>
      <c r="K4070" s="13" t="s">
        <v>24548</v>
      </c>
      <c r="L4070" s="12" t="s">
        <v>24553</v>
      </c>
      <c r="M4070" s="12" t="s">
        <v>24553</v>
      </c>
      <c r="N4070" s="12" t="s">
        <v>24553</v>
      </c>
      <c r="O4070" s="12" t="s">
        <v>24553</v>
      </c>
      <c r="P4070" s="12" t="s">
        <v>24553</v>
      </c>
      <c r="Q4070" s="29" t="s">
        <v>24553</v>
      </c>
      <c r="R4070" s="3">
        <v>59.72995785319015</v>
      </c>
      <c r="S4070" s="3">
        <v>59.748652509829448</v>
      </c>
      <c r="T4070" s="3">
        <v>82.052024939656704</v>
      </c>
      <c r="U4070" s="3">
        <v>86.793261765170044</v>
      </c>
      <c r="V4070" s="3">
        <v>100</v>
      </c>
      <c r="W4070" s="3">
        <v>89.132471762435003</v>
      </c>
      <c r="X4070" s="3">
        <v>72.851611743947629</v>
      </c>
      <c r="Y4070" s="32">
        <v>86.543915686412404</v>
      </c>
      <c r="Z4070" s="50">
        <v>2.91273169218456E-2</v>
      </c>
      <c r="AT4070" s="3">
        <v>76.929097647013762</v>
      </c>
      <c r="AU4070" s="3">
        <v>67.861021706628989</v>
      </c>
      <c r="AV4070" s="3">
        <v>83.053398739445512</v>
      </c>
      <c r="AW4070" s="3">
        <v>67.268411703674147</v>
      </c>
      <c r="AX4070" s="3">
        <v>96.574679992048004</v>
      </c>
      <c r="AY4070" s="3">
        <v>71.003962900105108</v>
      </c>
      <c r="AZ4070" s="3">
        <v>82.530465992517307</v>
      </c>
      <c r="BA4070" s="3">
        <v>100</v>
      </c>
      <c r="BB4070" s="3">
        <v>82.377225680503756</v>
      </c>
      <c r="BC4070" s="31">
        <v>76.507724389173816</v>
      </c>
    </row>
    <row r="4071" spans="1:55" x14ac:dyDescent="0.55000000000000004">
      <c r="A4071" s="21" t="s">
        <v>6</v>
      </c>
      <c r="B4071" s="21" t="s">
        <v>22003</v>
      </c>
      <c r="C4071" s="21" t="s">
        <v>15743</v>
      </c>
      <c r="D4071" s="27" t="s">
        <v>15744</v>
      </c>
      <c r="E4071" s="4">
        <v>0</v>
      </c>
      <c r="F4071" s="4">
        <v>0</v>
      </c>
      <c r="G4071" s="4">
        <v>1</v>
      </c>
      <c r="H4071" s="62">
        <v>0</v>
      </c>
      <c r="J4071" s="28">
        <v>1</v>
      </c>
      <c r="K4071" s="13" t="s">
        <v>24548</v>
      </c>
      <c r="L4071" s="16" t="s">
        <v>16303</v>
      </c>
      <c r="M4071" s="12" t="s">
        <v>24553</v>
      </c>
      <c r="N4071" s="12" t="s">
        <v>24553</v>
      </c>
      <c r="O4071" s="12" t="s">
        <v>24553</v>
      </c>
      <c r="P4071" s="12" t="s">
        <v>24553</v>
      </c>
      <c r="Q4071" s="29" t="s">
        <v>24553</v>
      </c>
      <c r="AJ4071" s="3">
        <v>100</v>
      </c>
      <c r="AK4071" s="3">
        <v>62.950526047966818</v>
      </c>
      <c r="AL4071" s="3">
        <v>78.044743707135339</v>
      </c>
      <c r="AM4071" s="3">
        <v>53.93024401127888</v>
      </c>
      <c r="AN4071" s="3">
        <v>50.541643876940498</v>
      </c>
      <c r="AO4071" s="3">
        <v>47.194839502468632</v>
      </c>
      <c r="AP4071" s="3">
        <v>90.147175391021335</v>
      </c>
      <c r="AQ4071" s="3">
        <v>96.213065444276509</v>
      </c>
      <c r="AR4071" s="3">
        <v>59.606584295452549</v>
      </c>
      <c r="AS4071" s="31">
        <v>33.422679494166829</v>
      </c>
    </row>
    <row r="4072" spans="1:55" x14ac:dyDescent="0.55000000000000004">
      <c r="A4072" s="21" t="s">
        <v>6</v>
      </c>
      <c r="B4072" s="21" t="s">
        <v>24517</v>
      </c>
      <c r="C4072" s="21" t="s">
        <v>7489</v>
      </c>
      <c r="D4072" s="27" t="s">
        <v>7490</v>
      </c>
      <c r="E4072" s="4">
        <v>90</v>
      </c>
      <c r="F4072" s="4">
        <v>8</v>
      </c>
      <c r="G4072" s="4">
        <v>105</v>
      </c>
      <c r="H4072" s="62">
        <v>15</v>
      </c>
      <c r="J4072" s="28">
        <v>1</v>
      </c>
      <c r="K4072" s="13" t="s">
        <v>24548</v>
      </c>
      <c r="L4072" s="16" t="s">
        <v>16303</v>
      </c>
      <c r="M4072" s="12" t="s">
        <v>24553</v>
      </c>
      <c r="N4072" s="12" t="s">
        <v>24553</v>
      </c>
      <c r="O4072" s="12" t="s">
        <v>24553</v>
      </c>
      <c r="P4072" s="12" t="s">
        <v>24553</v>
      </c>
      <c r="Q4072" s="29" t="s">
        <v>24553</v>
      </c>
      <c r="R4072" s="3">
        <v>38.321510323397774</v>
      </c>
      <c r="S4072" s="3">
        <v>37.337912447517638</v>
      </c>
      <c r="T4072" s="3">
        <v>46.437670357222899</v>
      </c>
      <c r="U4072" s="3">
        <v>45.527008616404061</v>
      </c>
      <c r="V4072" s="3">
        <v>77.40140512647838</v>
      </c>
      <c r="W4072" s="3">
        <v>80.575656217513114</v>
      </c>
      <c r="X4072" s="3">
        <v>100</v>
      </c>
      <c r="Y4072" s="32">
        <v>99.877736762525117</v>
      </c>
      <c r="Z4072" s="50">
        <v>5.2059206778601597E-5</v>
      </c>
      <c r="AA4072" s="3">
        <v>63.157959928620876</v>
      </c>
      <c r="AB4072" s="3">
        <v>76.004160147116622</v>
      </c>
      <c r="AC4072" s="3">
        <v>65.732379810299406</v>
      </c>
      <c r="AD4072" s="3">
        <v>74.022593651949649</v>
      </c>
      <c r="AE4072" s="3">
        <v>89.512605434269432</v>
      </c>
      <c r="AF4072" s="3">
        <v>91.442894486856716</v>
      </c>
      <c r="AG4072" s="3">
        <v>97.95798698369039</v>
      </c>
      <c r="AH4072" s="32">
        <v>100</v>
      </c>
      <c r="AI4072" s="50">
        <v>2.2156782420478801E-2</v>
      </c>
      <c r="AJ4072" s="3">
        <v>45.667306101901147</v>
      </c>
      <c r="AK4072" s="3">
        <v>48.272754542548128</v>
      </c>
      <c r="AL4072" s="3">
        <v>49.662370615466436</v>
      </c>
      <c r="AM4072" s="3">
        <v>43.68224113006589</v>
      </c>
      <c r="AN4072" s="3">
        <v>40.479501376986043</v>
      </c>
      <c r="AO4072" s="3">
        <v>33.748097387997852</v>
      </c>
      <c r="AP4072" s="3">
        <v>41.891511748281879</v>
      </c>
      <c r="AQ4072" s="3">
        <v>77.647411374988394</v>
      </c>
      <c r="AR4072" s="3">
        <v>100</v>
      </c>
      <c r="AS4072" s="31">
        <v>86.071666489726312</v>
      </c>
      <c r="AT4072" s="3">
        <v>32.498353124521437</v>
      </c>
      <c r="AU4072" s="3">
        <v>38.491146052592221</v>
      </c>
      <c r="AV4072" s="3">
        <v>43.913023544661812</v>
      </c>
      <c r="AW4072" s="3">
        <v>41.67228528489931</v>
      </c>
      <c r="AX4072" s="3">
        <v>36.189187118283826</v>
      </c>
      <c r="AY4072" s="3">
        <v>41.62765814062832</v>
      </c>
      <c r="AZ4072" s="3">
        <v>42.184835289613687</v>
      </c>
      <c r="BA4072" s="3">
        <v>69.481052344448742</v>
      </c>
      <c r="BB4072" s="3">
        <v>100</v>
      </c>
      <c r="BC4072" s="31">
        <v>94.99312504421043</v>
      </c>
    </row>
    <row r="4073" spans="1:55" x14ac:dyDescent="0.55000000000000004">
      <c r="A4073" s="21" t="s">
        <v>6</v>
      </c>
      <c r="B4073" s="21" t="s">
        <v>18108</v>
      </c>
      <c r="C4073" s="21" t="s">
        <v>4688</v>
      </c>
      <c r="D4073" s="27" t="s">
        <v>4689</v>
      </c>
      <c r="E4073" s="4">
        <v>0</v>
      </c>
      <c r="F4073" s="4">
        <v>0</v>
      </c>
      <c r="G4073" s="4">
        <v>0</v>
      </c>
      <c r="H4073" s="62">
        <v>5</v>
      </c>
      <c r="J4073" s="28">
        <v>1</v>
      </c>
      <c r="K4073" s="13" t="s">
        <v>24548</v>
      </c>
      <c r="L4073" s="12" t="s">
        <v>24553</v>
      </c>
      <c r="M4073" s="12" t="s">
        <v>24553</v>
      </c>
      <c r="N4073" s="12" t="s">
        <v>24553</v>
      </c>
      <c r="O4073" s="12" t="s">
        <v>24553</v>
      </c>
      <c r="P4073" s="12" t="s">
        <v>24553</v>
      </c>
      <c r="Q4073" s="29" t="s">
        <v>24553</v>
      </c>
      <c r="AT4073" s="3">
        <v>35.125766952827114</v>
      </c>
      <c r="AU4073" s="3">
        <v>41.511020302077533</v>
      </c>
      <c r="AV4073" s="3">
        <v>42.363245301661259</v>
      </c>
      <c r="AW4073" s="3">
        <v>44.768794517640728</v>
      </c>
      <c r="AX4073" s="3">
        <v>41.029685981922277</v>
      </c>
      <c r="AY4073" s="3">
        <v>55.962374586917832</v>
      </c>
      <c r="AZ4073" s="3">
        <v>57.117611902948354</v>
      </c>
      <c r="BA4073" s="3">
        <v>86.918875433639528</v>
      </c>
      <c r="BB4073" s="3">
        <v>91.176875489824923</v>
      </c>
      <c r="BC4073" s="31">
        <v>100</v>
      </c>
    </row>
    <row r="4074" spans="1:55" x14ac:dyDescent="0.55000000000000004">
      <c r="A4074" s="21" t="s">
        <v>6</v>
      </c>
      <c r="B4074" s="21" t="s">
        <v>18573</v>
      </c>
      <c r="C4074" s="21" t="s">
        <v>15745</v>
      </c>
      <c r="D4074" s="27" t="s">
        <v>15746</v>
      </c>
      <c r="E4074" s="4">
        <v>0</v>
      </c>
      <c r="F4074" s="4">
        <v>1</v>
      </c>
      <c r="G4074" s="4">
        <v>0</v>
      </c>
      <c r="H4074" s="62">
        <v>0</v>
      </c>
      <c r="J4074" s="28">
        <v>1</v>
      </c>
      <c r="K4074" s="13" t="s">
        <v>24548</v>
      </c>
      <c r="L4074" s="16" t="s">
        <v>16303</v>
      </c>
      <c r="M4074" s="12" t="s">
        <v>24553</v>
      </c>
      <c r="N4074" s="12" t="s">
        <v>24553</v>
      </c>
      <c r="O4074" s="12" t="s">
        <v>24553</v>
      </c>
      <c r="P4074" s="14" t="s">
        <v>24551</v>
      </c>
      <c r="Q4074" s="29" t="s">
        <v>24553</v>
      </c>
      <c r="AA4074" s="3">
        <v>88.380221578043489</v>
      </c>
      <c r="AB4074" s="3">
        <v>100</v>
      </c>
      <c r="AC4074" s="3">
        <v>60.687190185312289</v>
      </c>
      <c r="AD4074" s="3">
        <v>60.109423702314515</v>
      </c>
      <c r="AE4074" s="3">
        <v>52.637997124705251</v>
      </c>
      <c r="AF4074" s="3">
        <v>57.66111932893633</v>
      </c>
      <c r="AG4074" s="3">
        <v>62.982442246601579</v>
      </c>
      <c r="AH4074" s="32">
        <v>36.970244688920175</v>
      </c>
      <c r="AI4074" s="50">
        <v>5.4131460709721399E-2</v>
      </c>
    </row>
    <row r="4075" spans="1:55" x14ac:dyDescent="0.55000000000000004">
      <c r="A4075" s="21" t="s">
        <v>6</v>
      </c>
      <c r="B4075" s="21" t="s">
        <v>24474</v>
      </c>
      <c r="C4075" s="21" t="s">
        <v>7876</v>
      </c>
      <c r="D4075" s="27" t="s">
        <v>7877</v>
      </c>
      <c r="E4075" s="4">
        <v>52</v>
      </c>
      <c r="F4075" s="4">
        <v>1</v>
      </c>
      <c r="G4075" s="4">
        <v>60</v>
      </c>
      <c r="H4075" s="62">
        <v>14</v>
      </c>
      <c r="J4075" s="28">
        <v>1</v>
      </c>
      <c r="K4075" s="13" t="s">
        <v>24548</v>
      </c>
      <c r="L4075" s="12" t="s">
        <v>24553</v>
      </c>
      <c r="M4075" s="12" t="s">
        <v>24553</v>
      </c>
      <c r="N4075" s="12" t="s">
        <v>24553</v>
      </c>
      <c r="O4075" s="12" t="s">
        <v>24553</v>
      </c>
      <c r="P4075" s="12" t="s">
        <v>24553</v>
      </c>
      <c r="Q4075" s="29" t="s">
        <v>24553</v>
      </c>
      <c r="R4075" s="3">
        <v>30.105471416855323</v>
      </c>
      <c r="S4075" s="3">
        <v>29.72473297108202</v>
      </c>
      <c r="T4075" s="3">
        <v>40.082159638029275</v>
      </c>
      <c r="U4075" s="3">
        <v>45.12816351400879</v>
      </c>
      <c r="V4075" s="3">
        <v>83.037743781395307</v>
      </c>
      <c r="W4075" s="3">
        <v>87.718492084268078</v>
      </c>
      <c r="X4075" s="3">
        <v>100</v>
      </c>
      <c r="Y4075" s="32">
        <v>92.524808450132696</v>
      </c>
      <c r="Z4075" s="50">
        <v>5.1147167160210097E-4</v>
      </c>
      <c r="AA4075" s="3">
        <v>59.187301862932642</v>
      </c>
      <c r="AB4075" s="3">
        <v>58.104422987783892</v>
      </c>
      <c r="AC4075" s="3">
        <v>41.469046953960195</v>
      </c>
      <c r="AD4075" s="3">
        <v>54.918599353680634</v>
      </c>
      <c r="AE4075" s="3">
        <v>58.441362202051941</v>
      </c>
      <c r="AF4075" s="3">
        <v>100</v>
      </c>
      <c r="AG4075" s="3">
        <v>71.730761837400081</v>
      </c>
      <c r="AH4075" s="32">
        <v>83.373478911034979</v>
      </c>
      <c r="AI4075" s="50">
        <v>0.31433803042833303</v>
      </c>
      <c r="AJ4075" s="3">
        <v>33.403395962847199</v>
      </c>
      <c r="AK4075" s="3">
        <v>29.150211828048601</v>
      </c>
      <c r="AL4075" s="3">
        <v>27.402835862524306</v>
      </c>
      <c r="AM4075" s="3">
        <v>35.204258172327606</v>
      </c>
      <c r="AN4075" s="3">
        <v>40.130862721648747</v>
      </c>
      <c r="AO4075" s="3">
        <v>43.788422739774575</v>
      </c>
      <c r="AP4075" s="3">
        <v>61.341087313381394</v>
      </c>
      <c r="AQ4075" s="3">
        <v>90.452887900418659</v>
      </c>
      <c r="AR4075" s="3">
        <v>100</v>
      </c>
      <c r="AS4075" s="31">
        <v>85.462287868719244</v>
      </c>
      <c r="AT4075" s="3">
        <v>37.708049951385675</v>
      </c>
      <c r="AU4075" s="3">
        <v>38.254224638823011</v>
      </c>
      <c r="AV4075" s="3">
        <v>38.564600867348013</v>
      </c>
      <c r="AW4075" s="3">
        <v>38.520682713458768</v>
      </c>
      <c r="AX4075" s="3">
        <v>41.595838858388397</v>
      </c>
      <c r="AY4075" s="3">
        <v>42.916926343846484</v>
      </c>
      <c r="AZ4075" s="3">
        <v>42.318980528241504</v>
      </c>
      <c r="BA4075" s="3">
        <v>58.720394085054586</v>
      </c>
      <c r="BB4075" s="3">
        <v>83.434021422062031</v>
      </c>
      <c r="BC4075" s="31">
        <v>100</v>
      </c>
    </row>
    <row r="4076" spans="1:55" x14ac:dyDescent="0.55000000000000004">
      <c r="A4076" s="21" t="s">
        <v>6</v>
      </c>
      <c r="B4076" s="21" t="s">
        <v>22578</v>
      </c>
      <c r="C4076" s="21" t="s">
        <v>5739</v>
      </c>
      <c r="D4076" s="27" t="s">
        <v>5740</v>
      </c>
      <c r="E4076" s="4">
        <v>0</v>
      </c>
      <c r="F4076" s="4">
        <v>3</v>
      </c>
      <c r="G4076" s="4">
        <v>2</v>
      </c>
      <c r="H4076" s="62">
        <v>17</v>
      </c>
      <c r="J4076" s="28">
        <v>1</v>
      </c>
      <c r="K4076" s="13" t="s">
        <v>24548</v>
      </c>
      <c r="L4076" s="12" t="s">
        <v>24553</v>
      </c>
      <c r="M4076" s="12" t="s">
        <v>24553</v>
      </c>
      <c r="N4076" s="12" t="s">
        <v>24553</v>
      </c>
      <c r="O4076" s="12" t="s">
        <v>24553</v>
      </c>
      <c r="P4076" s="12" t="s">
        <v>24553</v>
      </c>
      <c r="Q4076" s="29" t="s">
        <v>24553</v>
      </c>
      <c r="AA4076" s="3">
        <v>58.465371179784675</v>
      </c>
      <c r="AB4076" s="3">
        <v>66.310196218318382</v>
      </c>
      <c r="AC4076" s="3">
        <v>62.608056149906979</v>
      </c>
      <c r="AD4076" s="3">
        <v>87.662836993150535</v>
      </c>
      <c r="AE4076" s="3">
        <v>72.473586151254736</v>
      </c>
      <c r="AF4076" s="3">
        <v>100</v>
      </c>
      <c r="AG4076" s="3">
        <v>92.757153486428848</v>
      </c>
      <c r="AH4076" s="32">
        <v>96.700466394608398</v>
      </c>
      <c r="AI4076" s="50">
        <v>0.26096003895380998</v>
      </c>
      <c r="AJ4076" s="3">
        <v>15.617531173299678</v>
      </c>
      <c r="AK4076" s="3">
        <v>26.718823683097309</v>
      </c>
      <c r="AL4076" s="3">
        <v>25.061918639776891</v>
      </c>
      <c r="AM4076" s="3">
        <v>42.05819489845517</v>
      </c>
      <c r="AN4076" s="3">
        <v>39.666188311390975</v>
      </c>
      <c r="AO4076" s="3">
        <v>50.644793438318189</v>
      </c>
      <c r="AP4076" s="3">
        <v>47.856791898569575</v>
      </c>
      <c r="AQ4076" s="3">
        <v>59.148866247518718</v>
      </c>
      <c r="AR4076" s="3">
        <v>100</v>
      </c>
      <c r="AS4076" s="31">
        <v>90.237850655568124</v>
      </c>
      <c r="AT4076" s="3">
        <v>43.876815402238087</v>
      </c>
      <c r="AU4076" s="3">
        <v>45.190087857582185</v>
      </c>
      <c r="AV4076" s="3">
        <v>47.549666038078307</v>
      </c>
      <c r="AW4076" s="3">
        <v>48.581768875833511</v>
      </c>
      <c r="AX4076" s="3">
        <v>50.346412615502835</v>
      </c>
      <c r="AY4076" s="3">
        <v>51.31941554450885</v>
      </c>
      <c r="AZ4076" s="3">
        <v>56.288027319093118</v>
      </c>
      <c r="BA4076" s="3">
        <v>69.726519494117085</v>
      </c>
      <c r="BB4076" s="3">
        <v>89.472690375067373</v>
      </c>
      <c r="BC4076" s="31">
        <v>100</v>
      </c>
    </row>
    <row r="4077" spans="1:55" x14ac:dyDescent="0.55000000000000004">
      <c r="A4077" s="21" t="s">
        <v>6</v>
      </c>
      <c r="B4077" s="21" t="s">
        <v>19091</v>
      </c>
      <c r="C4077" s="21" t="s">
        <v>8456</v>
      </c>
      <c r="D4077" s="27" t="s">
        <v>8457</v>
      </c>
      <c r="E4077" s="4">
        <v>0</v>
      </c>
      <c r="F4077" s="4">
        <v>1</v>
      </c>
      <c r="G4077" s="4">
        <v>0</v>
      </c>
      <c r="H4077" s="62">
        <v>3</v>
      </c>
      <c r="J4077" s="28">
        <v>1</v>
      </c>
      <c r="K4077" s="13" t="s">
        <v>24548</v>
      </c>
      <c r="L4077" s="12" t="s">
        <v>24553</v>
      </c>
      <c r="M4077" s="12" t="s">
        <v>24553</v>
      </c>
      <c r="N4077" s="12" t="s">
        <v>24553</v>
      </c>
      <c r="O4077" s="12" t="s">
        <v>24553</v>
      </c>
      <c r="P4077" s="12" t="s">
        <v>24553</v>
      </c>
      <c r="Q4077" s="29" t="s">
        <v>24553</v>
      </c>
      <c r="AA4077" s="3">
        <v>100</v>
      </c>
      <c r="AB4077" s="3">
        <v>84.790964782975436</v>
      </c>
      <c r="AC4077" s="3">
        <v>68.330784660138306</v>
      </c>
      <c r="AD4077" s="3">
        <v>82.965303430642024</v>
      </c>
      <c r="AE4077" s="3">
        <v>62.263536770027315</v>
      </c>
      <c r="AF4077" s="3">
        <v>78.41544749804747</v>
      </c>
      <c r="AG4077" s="3">
        <v>81.02151541159094</v>
      </c>
      <c r="AH4077" s="32">
        <v>89.940749348219072</v>
      </c>
      <c r="AI4077" s="50">
        <v>0.28291648489089199</v>
      </c>
      <c r="AT4077" s="3">
        <v>78.439828084704999</v>
      </c>
      <c r="AU4077" s="3">
        <v>71.08950067911789</v>
      </c>
      <c r="AV4077" s="3">
        <v>70.857219092396107</v>
      </c>
      <c r="AW4077" s="3">
        <v>70.147717986681599</v>
      </c>
      <c r="AX4077" s="3">
        <v>93.261843516977876</v>
      </c>
      <c r="AY4077" s="3">
        <v>81.965547200138673</v>
      </c>
      <c r="AZ4077" s="3">
        <v>83.872094485490805</v>
      </c>
      <c r="BA4077" s="3">
        <v>76.307078819169305</v>
      </c>
      <c r="BB4077" s="3">
        <v>85.635248451317707</v>
      </c>
      <c r="BC4077" s="31">
        <v>100</v>
      </c>
    </row>
    <row r="4078" spans="1:55" x14ac:dyDescent="0.55000000000000004">
      <c r="A4078" s="21" t="s">
        <v>6</v>
      </c>
      <c r="B4078" s="21" t="s">
        <v>22357</v>
      </c>
      <c r="C4078" s="21" t="s">
        <v>8128</v>
      </c>
      <c r="D4078" s="27" t="s">
        <v>8129</v>
      </c>
      <c r="E4078" s="4">
        <v>0</v>
      </c>
      <c r="F4078" s="4">
        <v>6</v>
      </c>
      <c r="G4078" s="4">
        <v>1</v>
      </c>
      <c r="H4078" s="62">
        <v>4</v>
      </c>
      <c r="J4078" s="28">
        <v>1</v>
      </c>
      <c r="K4078" s="13" t="s">
        <v>24548</v>
      </c>
      <c r="L4078" s="12" t="s">
        <v>24553</v>
      </c>
      <c r="M4078" s="12" t="s">
        <v>24553</v>
      </c>
      <c r="N4078" s="12" t="s">
        <v>24553</v>
      </c>
      <c r="O4078" s="15" t="s">
        <v>24550</v>
      </c>
      <c r="P4078" s="12" t="s">
        <v>24553</v>
      </c>
      <c r="Q4078" s="29" t="s">
        <v>24553</v>
      </c>
      <c r="AA4078" s="3">
        <v>93.024711544548694</v>
      </c>
      <c r="AB4078" s="3">
        <v>97.114335350406321</v>
      </c>
      <c r="AC4078" s="3">
        <v>100</v>
      </c>
      <c r="AD4078" s="3">
        <v>91.66681446588116</v>
      </c>
      <c r="AE4078" s="3">
        <v>95.067538215987057</v>
      </c>
      <c r="AF4078" s="3">
        <v>92.056190526599693</v>
      </c>
      <c r="AG4078" s="3">
        <v>82.624086259204759</v>
      </c>
      <c r="AH4078" s="32">
        <v>89.774267022979785</v>
      </c>
      <c r="AI4078" s="50">
        <v>0.26309647740069497</v>
      </c>
      <c r="AJ4078" s="3">
        <v>13.924227192565036</v>
      </c>
      <c r="AK4078" s="3">
        <v>7.2122467884501509</v>
      </c>
      <c r="AL4078" s="3">
        <v>5.464804653603399</v>
      </c>
      <c r="AM4078" s="3">
        <v>13.911609940253712</v>
      </c>
      <c r="AN4078" s="3">
        <v>21.740665441247138</v>
      </c>
      <c r="AO4078" s="3">
        <v>63.774566734264525</v>
      </c>
      <c r="AP4078" s="3">
        <v>61.447948992793243</v>
      </c>
      <c r="AQ4078" s="3">
        <v>53.075971145672206</v>
      </c>
      <c r="AR4078" s="3">
        <v>52.001155548423085</v>
      </c>
      <c r="AS4078" s="31">
        <v>100</v>
      </c>
      <c r="AT4078" s="3">
        <v>83.910730996336653</v>
      </c>
      <c r="AU4078" s="3">
        <v>85.87034723452777</v>
      </c>
      <c r="AV4078" s="3">
        <v>79.26751101784005</v>
      </c>
      <c r="AW4078" s="3">
        <v>82.311218913570414</v>
      </c>
      <c r="AX4078" s="3">
        <v>100</v>
      </c>
      <c r="AY4078" s="3">
        <v>85.763844428729755</v>
      </c>
      <c r="AZ4078" s="3">
        <v>83.940568021040846</v>
      </c>
      <c r="BA4078" s="3">
        <v>68.819414735179663</v>
      </c>
      <c r="BB4078" s="3">
        <v>59.848007345262488</v>
      </c>
      <c r="BC4078" s="31">
        <v>60.665833947774473</v>
      </c>
    </row>
    <row r="4079" spans="1:55" x14ac:dyDescent="0.55000000000000004">
      <c r="A4079" s="21" t="s">
        <v>6</v>
      </c>
      <c r="B4079" s="21" t="s">
        <v>17276</v>
      </c>
      <c r="C4079" s="21" t="s">
        <v>3489</v>
      </c>
      <c r="D4079" s="27" t="s">
        <v>3490</v>
      </c>
      <c r="E4079" s="4">
        <v>0</v>
      </c>
      <c r="F4079" s="4">
        <v>0</v>
      </c>
      <c r="G4079" s="4">
        <v>0</v>
      </c>
      <c r="H4079" s="62">
        <v>2</v>
      </c>
      <c r="J4079" s="28">
        <v>1</v>
      </c>
      <c r="K4079" s="13" t="s">
        <v>24548</v>
      </c>
      <c r="L4079" s="12" t="s">
        <v>24553</v>
      </c>
      <c r="M4079" s="12" t="s">
        <v>24553</v>
      </c>
      <c r="N4079" s="12" t="s">
        <v>24553</v>
      </c>
      <c r="O4079" s="12" t="s">
        <v>24553</v>
      </c>
      <c r="P4079" s="14" t="s">
        <v>24551</v>
      </c>
      <c r="Q4079" s="29" t="s">
        <v>24553</v>
      </c>
      <c r="AT4079" s="3">
        <v>38.354325891698991</v>
      </c>
      <c r="AU4079" s="3">
        <v>38.169184576883616</v>
      </c>
      <c r="AV4079" s="3">
        <v>52.838482803368322</v>
      </c>
      <c r="AW4079" s="3">
        <v>49.746857709852783</v>
      </c>
      <c r="AX4079" s="3">
        <v>71.491952834006852</v>
      </c>
      <c r="AY4079" s="3">
        <v>100</v>
      </c>
      <c r="AZ4079" s="3">
        <v>71.948999574034204</v>
      </c>
      <c r="BA4079" s="3">
        <v>54.649911560997765</v>
      </c>
      <c r="BB4079" s="3">
        <v>61.325686109477218</v>
      </c>
      <c r="BC4079" s="31">
        <v>69.023597578733359</v>
      </c>
    </row>
    <row r="4080" spans="1:55" x14ac:dyDescent="0.55000000000000004">
      <c r="A4080" s="21" t="s">
        <v>6</v>
      </c>
      <c r="B4080" s="21" t="s">
        <v>21054</v>
      </c>
      <c r="C4080" s="21" t="s">
        <v>2935</v>
      </c>
      <c r="D4080" s="27" t="s">
        <v>2936</v>
      </c>
      <c r="E4080" s="4">
        <v>0</v>
      </c>
      <c r="F4080" s="4">
        <v>4</v>
      </c>
      <c r="G4080" s="4">
        <v>0</v>
      </c>
      <c r="H4080" s="62">
        <v>37</v>
      </c>
      <c r="J4080" s="28">
        <v>1</v>
      </c>
      <c r="K4080" s="13" t="s">
        <v>24548</v>
      </c>
      <c r="L4080" s="12" t="s">
        <v>24553</v>
      </c>
      <c r="M4080" s="12" t="s">
        <v>24553</v>
      </c>
      <c r="N4080" s="12" t="s">
        <v>24553</v>
      </c>
      <c r="O4080" s="12" t="s">
        <v>24553</v>
      </c>
      <c r="P4080" s="14" t="s">
        <v>24551</v>
      </c>
      <c r="Q4080" s="29" t="s">
        <v>24553</v>
      </c>
      <c r="AA4080" s="3">
        <v>29.049464660806184</v>
      </c>
      <c r="AB4080" s="3">
        <v>14.307941540259284</v>
      </c>
      <c r="AC4080" s="3">
        <v>25.82204573248179</v>
      </c>
      <c r="AD4080" s="3">
        <v>49.759736320829191</v>
      </c>
      <c r="AE4080" s="3">
        <v>61.190128544333568</v>
      </c>
      <c r="AF4080" s="3">
        <v>67.75824210234741</v>
      </c>
      <c r="AG4080" s="3">
        <v>100</v>
      </c>
      <c r="AH4080" s="32">
        <v>90.098221562669167</v>
      </c>
      <c r="AI4080" s="50">
        <v>1.6932630453698999E-2</v>
      </c>
      <c r="AT4080" s="3">
        <v>38.056566428059881</v>
      </c>
      <c r="AU4080" s="3">
        <v>61.153544995562982</v>
      </c>
      <c r="AV4080" s="3">
        <v>62.431624723924038</v>
      </c>
      <c r="AW4080" s="3">
        <v>68.406019545076759</v>
      </c>
      <c r="AX4080" s="3">
        <v>44.837243935029782</v>
      </c>
      <c r="AY4080" s="3">
        <v>78.060132625617697</v>
      </c>
      <c r="AZ4080" s="3">
        <v>65.570670011379889</v>
      </c>
      <c r="BA4080" s="3">
        <v>100</v>
      </c>
      <c r="BB4080" s="3">
        <v>68.751960972266914</v>
      </c>
      <c r="BC4080" s="31">
        <v>79.712500176320262</v>
      </c>
    </row>
    <row r="4081" spans="1:55" x14ac:dyDescent="0.55000000000000004">
      <c r="A4081" s="21" t="s">
        <v>6</v>
      </c>
      <c r="B4081" s="21" t="s">
        <v>22422</v>
      </c>
      <c r="C4081" s="21" t="s">
        <v>1710</v>
      </c>
      <c r="D4081" s="27" t="s">
        <v>1711</v>
      </c>
      <c r="E4081" s="4">
        <v>0</v>
      </c>
      <c r="F4081" s="4">
        <v>10</v>
      </c>
      <c r="G4081" s="4">
        <v>1</v>
      </c>
      <c r="H4081" s="62">
        <v>35</v>
      </c>
      <c r="J4081" s="28">
        <v>1</v>
      </c>
      <c r="K4081" s="13" t="s">
        <v>24548</v>
      </c>
      <c r="L4081" s="12" t="s">
        <v>24553</v>
      </c>
      <c r="M4081" s="12" t="s">
        <v>24553</v>
      </c>
      <c r="N4081" s="12" t="s">
        <v>24553</v>
      </c>
      <c r="O4081" s="12" t="s">
        <v>24553</v>
      </c>
      <c r="P4081" s="14" t="s">
        <v>24551</v>
      </c>
      <c r="Q4081" s="29" t="s">
        <v>24553</v>
      </c>
      <c r="AA4081" s="3">
        <v>20.080330847471668</v>
      </c>
      <c r="AB4081" s="3">
        <v>16.359210395634801</v>
      </c>
      <c r="AC4081" s="3">
        <v>47.703851728393161</v>
      </c>
      <c r="AD4081" s="3">
        <v>60.261230244065935</v>
      </c>
      <c r="AE4081" s="3">
        <v>89.803253412173248</v>
      </c>
      <c r="AF4081" s="3">
        <v>91.196394555378404</v>
      </c>
      <c r="AG4081" s="3">
        <v>100</v>
      </c>
      <c r="AH4081" s="32">
        <v>97.12027611625733</v>
      </c>
      <c r="AI4081" s="50">
        <v>1.78341013755909E-3</v>
      </c>
      <c r="AJ4081" s="3">
        <v>46.78660296643271</v>
      </c>
      <c r="AK4081" s="3">
        <v>40.166585576750094</v>
      </c>
      <c r="AL4081" s="3">
        <v>37.477682990191511</v>
      </c>
      <c r="AM4081" s="3">
        <v>37.544824357158916</v>
      </c>
      <c r="AN4081" s="3">
        <v>35.04813221722528</v>
      </c>
      <c r="AO4081" s="3">
        <v>55.587737467159592</v>
      </c>
      <c r="AP4081" s="3">
        <v>61.742245448908015</v>
      </c>
      <c r="AQ4081" s="3">
        <v>100</v>
      </c>
      <c r="AR4081" s="3">
        <v>74.85480659733841</v>
      </c>
      <c r="AS4081" s="31">
        <v>33.138273924642434</v>
      </c>
      <c r="AT4081" s="3">
        <v>40.907936705591212</v>
      </c>
      <c r="AU4081" s="3">
        <v>58.160657133371906</v>
      </c>
      <c r="AV4081" s="3">
        <v>61.065675839878672</v>
      </c>
      <c r="AW4081" s="3">
        <v>68.68749699275152</v>
      </c>
      <c r="AX4081" s="3">
        <v>45.350677623767361</v>
      </c>
      <c r="AY4081" s="3">
        <v>77.048523033992538</v>
      </c>
      <c r="AZ4081" s="3">
        <v>69.7984408460119</v>
      </c>
      <c r="BA4081" s="3">
        <v>100</v>
      </c>
      <c r="BB4081" s="3">
        <v>77.739167158789783</v>
      </c>
      <c r="BC4081" s="31">
        <v>78.86581095686995</v>
      </c>
    </row>
    <row r="4082" spans="1:55" x14ac:dyDescent="0.55000000000000004">
      <c r="A4082" s="21" t="s">
        <v>6</v>
      </c>
      <c r="B4082" s="21" t="s">
        <v>21006</v>
      </c>
      <c r="C4082" s="21" t="s">
        <v>8126</v>
      </c>
      <c r="D4082" s="27" t="s">
        <v>8127</v>
      </c>
      <c r="E4082" s="4">
        <v>0</v>
      </c>
      <c r="F4082" s="4">
        <v>4</v>
      </c>
      <c r="G4082" s="4">
        <v>0</v>
      </c>
      <c r="H4082" s="62">
        <v>14</v>
      </c>
      <c r="J4082" s="28">
        <v>1</v>
      </c>
      <c r="K4082" s="13" t="s">
        <v>24548</v>
      </c>
      <c r="L4082" s="12" t="s">
        <v>24553</v>
      </c>
      <c r="M4082" s="12" t="s">
        <v>24553</v>
      </c>
      <c r="N4082" s="12" t="s">
        <v>24553</v>
      </c>
      <c r="O4082" s="12" t="s">
        <v>24553</v>
      </c>
      <c r="P4082" s="14" t="s">
        <v>24551</v>
      </c>
      <c r="Q4082" s="29" t="s">
        <v>24553</v>
      </c>
      <c r="AA4082" s="3">
        <v>77.181868181340775</v>
      </c>
      <c r="AB4082" s="3">
        <v>67.689147616470009</v>
      </c>
      <c r="AC4082" s="3">
        <v>71.308720200114536</v>
      </c>
      <c r="AD4082" s="3">
        <v>73.214524807771625</v>
      </c>
      <c r="AE4082" s="3">
        <v>92.237881527379116</v>
      </c>
      <c r="AF4082" s="3">
        <v>82.065750067772626</v>
      </c>
      <c r="AG4082" s="3">
        <v>90.190475112955923</v>
      </c>
      <c r="AH4082" s="32">
        <v>100</v>
      </c>
      <c r="AI4082" s="50">
        <v>6.1036351136994599E-2</v>
      </c>
      <c r="AT4082" s="3">
        <v>57.509025916176128</v>
      </c>
      <c r="AU4082" s="3">
        <v>60.820712797463585</v>
      </c>
      <c r="AV4082" s="3">
        <v>65.782125586005364</v>
      </c>
      <c r="AW4082" s="3">
        <v>63.110107576080701</v>
      </c>
      <c r="AX4082" s="3">
        <v>67.874823554411392</v>
      </c>
      <c r="AY4082" s="3">
        <v>73.871891514164844</v>
      </c>
      <c r="AZ4082" s="3">
        <v>84.101167854300954</v>
      </c>
      <c r="BA4082" s="3">
        <v>100</v>
      </c>
      <c r="BB4082" s="3">
        <v>95.451196265442277</v>
      </c>
      <c r="BC4082" s="31">
        <v>95.000918406466653</v>
      </c>
    </row>
    <row r="4083" spans="1:55" x14ac:dyDescent="0.55000000000000004">
      <c r="A4083" s="21" t="s">
        <v>6</v>
      </c>
      <c r="B4083" s="21" t="s">
        <v>21261</v>
      </c>
      <c r="C4083" s="21" t="s">
        <v>2372</v>
      </c>
      <c r="D4083" s="27" t="s">
        <v>2373</v>
      </c>
      <c r="E4083" s="4">
        <v>0</v>
      </c>
      <c r="F4083" s="4">
        <v>5</v>
      </c>
      <c r="G4083" s="4">
        <v>0</v>
      </c>
      <c r="H4083" s="62">
        <v>41</v>
      </c>
      <c r="J4083" s="28">
        <v>1</v>
      </c>
      <c r="K4083" s="13" t="s">
        <v>24548</v>
      </c>
      <c r="L4083" s="12" t="s">
        <v>24553</v>
      </c>
      <c r="M4083" s="12" t="s">
        <v>24553</v>
      </c>
      <c r="N4083" s="12" t="s">
        <v>24553</v>
      </c>
      <c r="O4083" s="12" t="s">
        <v>24553</v>
      </c>
      <c r="P4083" s="14" t="s">
        <v>24551</v>
      </c>
      <c r="Q4083" s="29" t="s">
        <v>24553</v>
      </c>
      <c r="AA4083" s="3">
        <v>32.557171890304097</v>
      </c>
      <c r="AB4083" s="3">
        <v>26.03740729178341</v>
      </c>
      <c r="AC4083" s="3">
        <v>89.634529857398178</v>
      </c>
      <c r="AD4083" s="3">
        <v>100</v>
      </c>
      <c r="AE4083" s="3">
        <v>72.979675919659996</v>
      </c>
      <c r="AF4083" s="3">
        <v>67.221495490610707</v>
      </c>
      <c r="AG4083" s="3">
        <v>56.597283978388511</v>
      </c>
      <c r="AH4083" s="32">
        <v>56.271749111192939</v>
      </c>
      <c r="AI4083" s="50">
        <v>3.3560772259798501E-3</v>
      </c>
      <c r="AT4083" s="3">
        <v>40.367974744682869</v>
      </c>
      <c r="AU4083" s="3">
        <v>60.619596173935911</v>
      </c>
      <c r="AV4083" s="3">
        <v>62.328829573777924</v>
      </c>
      <c r="AW4083" s="3">
        <v>69.23865963129802</v>
      </c>
      <c r="AX4083" s="3">
        <v>45.049096201697338</v>
      </c>
      <c r="AY4083" s="3">
        <v>76.590860725038084</v>
      </c>
      <c r="AZ4083" s="3">
        <v>64.866297009839585</v>
      </c>
      <c r="BA4083" s="3">
        <v>100</v>
      </c>
      <c r="BB4083" s="3">
        <v>80.682585170314283</v>
      </c>
      <c r="BC4083" s="31">
        <v>90.215196380799199</v>
      </c>
    </row>
    <row r="4084" spans="1:55" x14ac:dyDescent="0.55000000000000004">
      <c r="A4084" s="21" t="s">
        <v>6</v>
      </c>
      <c r="B4084" s="21" t="s">
        <v>21811</v>
      </c>
      <c r="C4084" s="21" t="s">
        <v>1536</v>
      </c>
      <c r="D4084" s="27" t="s">
        <v>1537</v>
      </c>
      <c r="E4084" s="4">
        <v>0</v>
      </c>
      <c r="F4084" s="4">
        <v>13</v>
      </c>
      <c r="G4084" s="4">
        <v>0</v>
      </c>
      <c r="H4084" s="62">
        <v>26</v>
      </c>
      <c r="J4084" s="28">
        <v>1</v>
      </c>
      <c r="K4084" s="13" t="s">
        <v>24548</v>
      </c>
      <c r="L4084" s="12" t="s">
        <v>24553</v>
      </c>
      <c r="M4084" s="12" t="s">
        <v>24553</v>
      </c>
      <c r="N4084" s="12" t="s">
        <v>24553</v>
      </c>
      <c r="O4084" s="12" t="s">
        <v>24553</v>
      </c>
      <c r="P4084" s="14" t="s">
        <v>24551</v>
      </c>
      <c r="Q4084" s="29" t="s">
        <v>24553</v>
      </c>
      <c r="AA4084" s="3">
        <v>31.765342285443303</v>
      </c>
      <c r="AB4084" s="3">
        <v>25.382639446357601</v>
      </c>
      <c r="AC4084" s="3">
        <v>76.928552245782441</v>
      </c>
      <c r="AD4084" s="3">
        <v>83.639134921589516</v>
      </c>
      <c r="AE4084" s="3">
        <v>100</v>
      </c>
      <c r="AF4084" s="3">
        <v>94.361426058470315</v>
      </c>
      <c r="AG4084" s="3">
        <v>99.612128877138801</v>
      </c>
      <c r="AH4084" s="32">
        <v>90.826319866752129</v>
      </c>
      <c r="AI4084" s="50">
        <v>2.5279518867070798E-3</v>
      </c>
      <c r="AT4084" s="3">
        <v>35.917005963263932</v>
      </c>
      <c r="AU4084" s="3">
        <v>58.724802382722949</v>
      </c>
      <c r="AV4084" s="3">
        <v>58.649560746597174</v>
      </c>
      <c r="AW4084" s="3">
        <v>68.163224698689689</v>
      </c>
      <c r="AX4084" s="3">
        <v>39.538181600184338</v>
      </c>
      <c r="AY4084" s="3">
        <v>77.608149025632301</v>
      </c>
      <c r="AZ4084" s="3">
        <v>64.295084903749242</v>
      </c>
      <c r="BA4084" s="3">
        <v>100</v>
      </c>
      <c r="BB4084" s="3">
        <v>79.41967281075803</v>
      </c>
      <c r="BC4084" s="31">
        <v>82.073149858339278</v>
      </c>
    </row>
    <row r="4085" spans="1:55" x14ac:dyDescent="0.55000000000000004">
      <c r="A4085" s="21" t="s">
        <v>6</v>
      </c>
      <c r="B4085" s="21" t="s">
        <v>23091</v>
      </c>
      <c r="C4085" s="21" t="s">
        <v>3190</v>
      </c>
      <c r="D4085" s="27" t="s">
        <v>3191</v>
      </c>
      <c r="E4085" s="4">
        <v>1</v>
      </c>
      <c r="F4085" s="4">
        <v>5</v>
      </c>
      <c r="G4085" s="4">
        <v>1</v>
      </c>
      <c r="H4085" s="62">
        <v>40</v>
      </c>
      <c r="J4085" s="28">
        <v>1</v>
      </c>
      <c r="K4085" s="13" t="s">
        <v>24548</v>
      </c>
      <c r="L4085" s="12" t="s">
        <v>24553</v>
      </c>
      <c r="M4085" s="12" t="s">
        <v>24553</v>
      </c>
      <c r="N4085" s="12" t="s">
        <v>24553</v>
      </c>
      <c r="O4085" s="12" t="s">
        <v>24553</v>
      </c>
      <c r="P4085" s="14" t="s">
        <v>24551</v>
      </c>
      <c r="Q4085" s="29" t="s">
        <v>24553</v>
      </c>
      <c r="R4085" s="3">
        <v>36.877197534480857</v>
      </c>
      <c r="S4085" s="3">
        <v>50.66804392831795</v>
      </c>
      <c r="T4085" s="3">
        <v>82.08208597738296</v>
      </c>
      <c r="U4085" s="3">
        <v>61.42117070011053</v>
      </c>
      <c r="V4085" s="3">
        <v>100</v>
      </c>
      <c r="W4085" s="3">
        <v>93.233418955470967</v>
      </c>
      <c r="X4085" s="3">
        <v>74.128808287618128</v>
      </c>
      <c r="Y4085" s="32">
        <v>69.372646673974231</v>
      </c>
      <c r="Z4085" s="50">
        <v>2.73469198232071E-2</v>
      </c>
      <c r="AA4085" s="3">
        <v>31.618699525448239</v>
      </c>
      <c r="AB4085" s="3">
        <v>25.414868682986043</v>
      </c>
      <c r="AC4085" s="3">
        <v>64.346148031018629</v>
      </c>
      <c r="AD4085" s="3">
        <v>71.846352662694329</v>
      </c>
      <c r="AE4085" s="3">
        <v>93.603921389587128</v>
      </c>
      <c r="AF4085" s="3">
        <v>93.352759910878532</v>
      </c>
      <c r="AG4085" s="3">
        <v>100</v>
      </c>
      <c r="AH4085" s="32">
        <v>89.859486362408148</v>
      </c>
      <c r="AI4085" s="50">
        <v>2.7632961524155998E-3</v>
      </c>
      <c r="AJ4085" s="3">
        <v>17.120697788820216</v>
      </c>
      <c r="AK4085" s="3">
        <v>30.786828552131958</v>
      </c>
      <c r="AL4085" s="3">
        <v>34.611806704686167</v>
      </c>
      <c r="AM4085" s="3">
        <v>41.548803645427988</v>
      </c>
      <c r="AN4085" s="3">
        <v>43.651807456628433</v>
      </c>
      <c r="AO4085" s="3">
        <v>76.48162227859234</v>
      </c>
      <c r="AP4085" s="3">
        <v>88.9710886601992</v>
      </c>
      <c r="AQ4085" s="3">
        <v>100</v>
      </c>
      <c r="AR4085" s="3">
        <v>74.844219570627658</v>
      </c>
      <c r="AS4085" s="31">
        <v>36.197921754147764</v>
      </c>
      <c r="AT4085" s="3">
        <v>40.43587020068388</v>
      </c>
      <c r="AU4085" s="3">
        <v>58.97839109889712</v>
      </c>
      <c r="AV4085" s="3">
        <v>62.750063975575088</v>
      </c>
      <c r="AW4085" s="3">
        <v>66.983567419420424</v>
      </c>
      <c r="AX4085" s="3">
        <v>46.203037768813871</v>
      </c>
      <c r="AY4085" s="3">
        <v>75.468036003141691</v>
      </c>
      <c r="AZ4085" s="3">
        <v>64.599295096184704</v>
      </c>
      <c r="BA4085" s="3">
        <v>100</v>
      </c>
      <c r="BB4085" s="3">
        <v>74.111507566017281</v>
      </c>
      <c r="BC4085" s="31">
        <v>80.894830321532467</v>
      </c>
    </row>
    <row r="4086" spans="1:55" x14ac:dyDescent="0.55000000000000004">
      <c r="A4086" s="21" t="s">
        <v>6</v>
      </c>
      <c r="B4086" s="21" t="s">
        <v>22962</v>
      </c>
      <c r="C4086" s="21" t="s">
        <v>2961</v>
      </c>
      <c r="D4086" s="27" t="s">
        <v>2962</v>
      </c>
      <c r="E4086" s="4">
        <v>1</v>
      </c>
      <c r="F4086" s="4">
        <v>9</v>
      </c>
      <c r="G4086" s="4">
        <v>0</v>
      </c>
      <c r="H4086" s="62">
        <v>29</v>
      </c>
      <c r="J4086" s="28">
        <v>1</v>
      </c>
      <c r="K4086" s="13" t="s">
        <v>24548</v>
      </c>
      <c r="L4086" s="12" t="s">
        <v>24553</v>
      </c>
      <c r="M4086" s="12" t="s">
        <v>24553</v>
      </c>
      <c r="N4086" s="12" t="s">
        <v>24553</v>
      </c>
      <c r="O4086" s="12" t="s">
        <v>24553</v>
      </c>
      <c r="P4086" s="14" t="s">
        <v>24551</v>
      </c>
      <c r="Q4086" s="29" t="s">
        <v>24553</v>
      </c>
      <c r="R4086" s="3">
        <v>21.804053056979289</v>
      </c>
      <c r="S4086" s="3">
        <v>23.103229804183393</v>
      </c>
      <c r="T4086" s="3">
        <v>54.929444211571401</v>
      </c>
      <c r="U4086" s="3">
        <v>63.039043473114134</v>
      </c>
      <c r="V4086" s="3">
        <v>100</v>
      </c>
      <c r="W4086" s="3">
        <v>98.605737123087607</v>
      </c>
      <c r="X4086" s="3">
        <v>72.312572091425011</v>
      </c>
      <c r="Y4086" s="32">
        <v>72.46527049166221</v>
      </c>
      <c r="Z4086" s="50">
        <v>3.0788745443697E-4</v>
      </c>
      <c r="AA4086" s="3">
        <v>24.608804538807437</v>
      </c>
      <c r="AB4086" s="3">
        <v>18.782558476080158</v>
      </c>
      <c r="AC4086" s="3">
        <v>56.415767695045581</v>
      </c>
      <c r="AD4086" s="3">
        <v>59.120673934639314</v>
      </c>
      <c r="AE4086" s="3">
        <v>100</v>
      </c>
      <c r="AF4086" s="3">
        <v>98.498218148346993</v>
      </c>
      <c r="AG4086" s="3">
        <v>94.641176492570139</v>
      </c>
      <c r="AH4086" s="32">
        <v>94.251726432176824</v>
      </c>
      <c r="AI4086" s="50">
        <v>5.5807496067574E-4</v>
      </c>
      <c r="AT4086" s="3">
        <v>32.847233311427345</v>
      </c>
      <c r="AU4086" s="3">
        <v>50.592546055913203</v>
      </c>
      <c r="AV4086" s="3">
        <v>55.260926816098788</v>
      </c>
      <c r="AW4086" s="3">
        <v>58.549697155265747</v>
      </c>
      <c r="AX4086" s="3">
        <v>39.04138514340336</v>
      </c>
      <c r="AY4086" s="3">
        <v>67.497460766113988</v>
      </c>
      <c r="AZ4086" s="3">
        <v>63.195948042988327</v>
      </c>
      <c r="BA4086" s="3">
        <v>100</v>
      </c>
      <c r="BB4086" s="3">
        <v>72.859494712617661</v>
      </c>
      <c r="BC4086" s="31">
        <v>76.290831380630337</v>
      </c>
    </row>
    <row r="4087" spans="1:55" x14ac:dyDescent="0.55000000000000004">
      <c r="A4087" s="21" t="s">
        <v>6</v>
      </c>
      <c r="B4087" s="21" t="s">
        <v>16895</v>
      </c>
      <c r="C4087" s="21" t="s">
        <v>10794</v>
      </c>
      <c r="D4087" s="27" t="s">
        <v>10795</v>
      </c>
      <c r="E4087" s="4">
        <v>0</v>
      </c>
      <c r="F4087" s="4">
        <v>0</v>
      </c>
      <c r="G4087" s="4">
        <v>0</v>
      </c>
      <c r="H4087" s="62">
        <v>1</v>
      </c>
      <c r="J4087" s="28">
        <v>1</v>
      </c>
      <c r="K4087" s="13" t="s">
        <v>24548</v>
      </c>
      <c r="L4087" s="12" t="s">
        <v>24553</v>
      </c>
      <c r="M4087" s="12" t="s">
        <v>24553</v>
      </c>
      <c r="N4087" s="12" t="s">
        <v>24553</v>
      </c>
      <c r="O4087" s="12" t="s">
        <v>24553</v>
      </c>
      <c r="P4087" s="14" t="s">
        <v>24551</v>
      </c>
      <c r="Q4087" s="29" t="s">
        <v>24553</v>
      </c>
      <c r="AT4087" s="3">
        <v>43.295298515087531</v>
      </c>
      <c r="AU4087" s="3">
        <v>65.291529428528236</v>
      </c>
      <c r="AV4087" s="3">
        <v>61.445476213781916</v>
      </c>
      <c r="AW4087" s="3">
        <v>58.599918779800589</v>
      </c>
      <c r="AX4087" s="3">
        <v>43.002711822193483</v>
      </c>
      <c r="AY4087" s="3">
        <v>90.250721494887415</v>
      </c>
      <c r="AZ4087" s="3">
        <v>100</v>
      </c>
      <c r="BA4087" s="3">
        <v>93.844229326890172</v>
      </c>
      <c r="BB4087" s="3">
        <v>74.513455742977882</v>
      </c>
      <c r="BC4087" s="31">
        <v>60.240442576624019</v>
      </c>
    </row>
    <row r="4088" spans="1:55" x14ac:dyDescent="0.55000000000000004">
      <c r="A4088" s="21" t="s">
        <v>6</v>
      </c>
      <c r="B4088" s="21" t="s">
        <v>21355</v>
      </c>
      <c r="C4088" s="21" t="s">
        <v>9347</v>
      </c>
      <c r="D4088" s="27" t="s">
        <v>9348</v>
      </c>
      <c r="E4088" s="4">
        <v>0</v>
      </c>
      <c r="F4088" s="4">
        <v>6</v>
      </c>
      <c r="G4088" s="4">
        <v>0</v>
      </c>
      <c r="H4088" s="62">
        <v>14</v>
      </c>
      <c r="J4088" s="28">
        <v>1</v>
      </c>
      <c r="K4088" s="13" t="s">
        <v>24548</v>
      </c>
      <c r="L4088" s="12" t="s">
        <v>24553</v>
      </c>
      <c r="M4088" s="12" t="s">
        <v>24553</v>
      </c>
      <c r="N4088" s="12" t="s">
        <v>24553</v>
      </c>
      <c r="O4088" s="12" t="s">
        <v>24553</v>
      </c>
      <c r="P4088" s="14" t="s">
        <v>24551</v>
      </c>
      <c r="Q4088" s="29" t="s">
        <v>24553</v>
      </c>
      <c r="AA4088" s="3">
        <v>49.754575638324141</v>
      </c>
      <c r="AB4088" s="3">
        <v>46.650324601390295</v>
      </c>
      <c r="AC4088" s="3">
        <v>85.615289443617854</v>
      </c>
      <c r="AD4088" s="3">
        <v>83.97427254014805</v>
      </c>
      <c r="AE4088" s="3">
        <v>99.876061204629579</v>
      </c>
      <c r="AF4088" s="3">
        <v>100</v>
      </c>
      <c r="AG4088" s="3">
        <v>87.455255719747825</v>
      </c>
      <c r="AH4088" s="32">
        <v>87.065407363199682</v>
      </c>
      <c r="AI4088" s="50">
        <v>5.4041335912183004E-4</v>
      </c>
      <c r="AT4088" s="3">
        <v>49.572000039205065</v>
      </c>
      <c r="AU4088" s="3">
        <v>67.61290658634384</v>
      </c>
      <c r="AV4088" s="3">
        <v>64.110580854843931</v>
      </c>
      <c r="AW4088" s="3">
        <v>63.594451655759912</v>
      </c>
      <c r="AX4088" s="3">
        <v>57.103900340319079</v>
      </c>
      <c r="AY4088" s="3">
        <v>81.424399751561083</v>
      </c>
      <c r="AZ4088" s="3">
        <v>84.879979623905697</v>
      </c>
      <c r="BA4088" s="3">
        <v>100</v>
      </c>
      <c r="BB4088" s="3">
        <v>59.448493675700952</v>
      </c>
      <c r="BC4088" s="31">
        <v>69.011377732762597</v>
      </c>
    </row>
    <row r="4089" spans="1:55" x14ac:dyDescent="0.55000000000000004">
      <c r="A4089" s="21" t="s">
        <v>6</v>
      </c>
      <c r="B4089" s="21" t="s">
        <v>17331</v>
      </c>
      <c r="C4089" s="21" t="s">
        <v>5999</v>
      </c>
      <c r="D4089" s="27" t="s">
        <v>6000</v>
      </c>
      <c r="E4089" s="4">
        <v>0</v>
      </c>
      <c r="F4089" s="4">
        <v>0</v>
      </c>
      <c r="G4089" s="4">
        <v>0</v>
      </c>
      <c r="H4089" s="62">
        <v>2</v>
      </c>
      <c r="J4089" s="28">
        <v>1</v>
      </c>
      <c r="K4089" s="13" t="s">
        <v>24548</v>
      </c>
      <c r="L4089" s="16" t="s">
        <v>16303</v>
      </c>
      <c r="M4089" s="17" t="s">
        <v>24549</v>
      </c>
      <c r="N4089" s="12" t="s">
        <v>24553</v>
      </c>
      <c r="O4089" s="12" t="s">
        <v>24553</v>
      </c>
      <c r="P4089" s="12" t="s">
        <v>24553</v>
      </c>
      <c r="Q4089" s="29" t="s">
        <v>24553</v>
      </c>
      <c r="AT4089" s="3">
        <v>20.653960263461048</v>
      </c>
      <c r="AU4089" s="3">
        <v>15.674843725535496</v>
      </c>
      <c r="AV4089" s="3">
        <v>25.569358267453531</v>
      </c>
      <c r="AW4089" s="3">
        <v>21.496823992297333</v>
      </c>
      <c r="AX4089" s="3">
        <v>20.208085202939845</v>
      </c>
      <c r="AY4089" s="3">
        <v>28.468516442033266</v>
      </c>
      <c r="AZ4089" s="3">
        <v>40.417138615725037</v>
      </c>
      <c r="BA4089" s="3">
        <v>79.298012573419953</v>
      </c>
      <c r="BB4089" s="3">
        <v>100</v>
      </c>
      <c r="BC4089" s="31">
        <v>76.348671812034553</v>
      </c>
    </row>
    <row r="4090" spans="1:55" x14ac:dyDescent="0.55000000000000004">
      <c r="A4090" s="21" t="s">
        <v>6</v>
      </c>
      <c r="B4090" s="21" t="s">
        <v>19132</v>
      </c>
      <c r="C4090" s="21" t="s">
        <v>13193</v>
      </c>
      <c r="D4090" s="27" t="s">
        <v>13194</v>
      </c>
      <c r="E4090" s="4">
        <v>0</v>
      </c>
      <c r="F4090" s="4">
        <v>1</v>
      </c>
      <c r="G4090" s="4">
        <v>0</v>
      </c>
      <c r="H4090" s="62">
        <v>3</v>
      </c>
      <c r="J4090" s="28">
        <v>1</v>
      </c>
      <c r="K4090" s="13" t="s">
        <v>24548</v>
      </c>
      <c r="L4090" s="12" t="s">
        <v>24553</v>
      </c>
      <c r="M4090" s="12" t="s">
        <v>24553</v>
      </c>
      <c r="N4090" s="12" t="s">
        <v>24553</v>
      </c>
      <c r="O4090" s="12" t="s">
        <v>24553</v>
      </c>
      <c r="P4090" s="14" t="s">
        <v>24551</v>
      </c>
      <c r="Q4090" s="29" t="s">
        <v>24553</v>
      </c>
      <c r="AA4090" s="3">
        <v>42.50153372554859</v>
      </c>
      <c r="AB4090" s="3">
        <v>37.988765110728032</v>
      </c>
      <c r="AC4090" s="3">
        <v>91.304575347060819</v>
      </c>
      <c r="AD4090" s="3">
        <v>80.041660403311838</v>
      </c>
      <c r="AE4090" s="3">
        <v>100</v>
      </c>
      <c r="AF4090" s="3">
        <v>81.618273134663937</v>
      </c>
      <c r="AG4090" s="3">
        <v>56.163980924122789</v>
      </c>
      <c r="AH4090" s="32">
        <v>74.13978742148673</v>
      </c>
      <c r="AI4090" s="50">
        <v>3.4913879575950102E-2</v>
      </c>
      <c r="AT4090" s="3">
        <v>38.699036876123486</v>
      </c>
      <c r="AU4090" s="3">
        <v>51.27334819741872</v>
      </c>
      <c r="AV4090" s="3">
        <v>67.642748025707789</v>
      </c>
      <c r="AW4090" s="3">
        <v>49.87913231843806</v>
      </c>
      <c r="AX4090" s="3">
        <v>70.506670450337026</v>
      </c>
      <c r="AY4090" s="3">
        <v>100</v>
      </c>
      <c r="AZ4090" s="3">
        <v>77.563129118623749</v>
      </c>
      <c r="BA4090" s="3">
        <v>94.275437471934836</v>
      </c>
      <c r="BB4090" s="3">
        <v>70.422139237802639</v>
      </c>
      <c r="BC4090" s="31">
        <v>73.804187612193758</v>
      </c>
    </row>
    <row r="4091" spans="1:55" x14ac:dyDescent="0.55000000000000004">
      <c r="A4091" s="21" t="s">
        <v>6</v>
      </c>
      <c r="B4091" s="21" t="s">
        <v>19739</v>
      </c>
      <c r="C4091" s="21" t="s">
        <v>4712</v>
      </c>
      <c r="D4091" s="27" t="s">
        <v>4713</v>
      </c>
      <c r="E4091" s="4">
        <v>0</v>
      </c>
      <c r="F4091" s="4">
        <v>2</v>
      </c>
      <c r="G4091" s="4">
        <v>0</v>
      </c>
      <c r="H4091" s="62">
        <v>1</v>
      </c>
      <c r="J4091" s="28">
        <v>1</v>
      </c>
      <c r="K4091" s="13" t="s">
        <v>24548</v>
      </c>
      <c r="L4091" s="12" t="s">
        <v>24553</v>
      </c>
      <c r="M4091" s="12" t="s">
        <v>24553</v>
      </c>
      <c r="N4091" s="12" t="s">
        <v>24553</v>
      </c>
      <c r="O4091" s="12" t="s">
        <v>24553</v>
      </c>
      <c r="P4091" s="12" t="s">
        <v>24553</v>
      </c>
      <c r="Q4091" s="29" t="s">
        <v>24553</v>
      </c>
      <c r="AA4091" s="3">
        <v>70.452368649546926</v>
      </c>
      <c r="AB4091" s="3">
        <v>69.320208454501312</v>
      </c>
      <c r="AC4091" s="3">
        <v>72.098418050321996</v>
      </c>
      <c r="AD4091" s="3">
        <v>75.67372399517113</v>
      </c>
      <c r="AE4091" s="3">
        <v>85.925827093963079</v>
      </c>
      <c r="AF4091" s="3">
        <v>98.65184599446728</v>
      </c>
      <c r="AG4091" s="3">
        <v>91.439626026508691</v>
      </c>
      <c r="AH4091" s="32">
        <v>100</v>
      </c>
      <c r="AI4091" s="50">
        <v>3.3580668330410603E-2</v>
      </c>
      <c r="AT4091" s="3">
        <v>48.525688987650419</v>
      </c>
      <c r="AU4091" s="3">
        <v>51.95461509618616</v>
      </c>
      <c r="AV4091" s="3">
        <v>55.722264409182706</v>
      </c>
      <c r="AW4091" s="3">
        <v>57.449119846205754</v>
      </c>
      <c r="AX4091" s="3">
        <v>43.734260343678443</v>
      </c>
      <c r="AY4091" s="3">
        <v>53.863609520219981</v>
      </c>
      <c r="AZ4091" s="3">
        <v>74.935107018343544</v>
      </c>
      <c r="BA4091" s="3">
        <v>76.313567653303465</v>
      </c>
      <c r="BB4091" s="3">
        <v>100</v>
      </c>
      <c r="BC4091" s="31">
        <v>78.251101899867237</v>
      </c>
    </row>
    <row r="4092" spans="1:55" x14ac:dyDescent="0.55000000000000004">
      <c r="A4092" s="21" t="s">
        <v>6</v>
      </c>
      <c r="B4092" s="21" t="s">
        <v>21128</v>
      </c>
      <c r="C4092" s="21" t="s">
        <v>13110</v>
      </c>
      <c r="D4092" s="27" t="s">
        <v>13111</v>
      </c>
      <c r="E4092" s="4">
        <v>0</v>
      </c>
      <c r="F4092" s="4">
        <v>5</v>
      </c>
      <c r="G4092" s="4">
        <v>0</v>
      </c>
      <c r="H4092" s="62">
        <v>8</v>
      </c>
      <c r="J4092" s="28">
        <v>1</v>
      </c>
      <c r="K4092" s="12" t="s">
        <v>24553</v>
      </c>
      <c r="L4092" s="12" t="s">
        <v>24553</v>
      </c>
      <c r="M4092" s="12" t="s">
        <v>24553</v>
      </c>
      <c r="N4092" s="12" t="s">
        <v>24553</v>
      </c>
      <c r="O4092" s="12" t="s">
        <v>24553</v>
      </c>
      <c r="P4092" s="12" t="s">
        <v>24553</v>
      </c>
      <c r="Q4092" s="29" t="s">
        <v>24553</v>
      </c>
      <c r="AA4092" s="3">
        <v>95.172476178686352</v>
      </c>
      <c r="AB4092" s="3">
        <v>93.418336413211946</v>
      </c>
      <c r="AC4092" s="3">
        <v>47.591568667149687</v>
      </c>
      <c r="AD4092" s="3">
        <v>44.321194255139794</v>
      </c>
      <c r="AE4092" s="3">
        <v>60.615901050831589</v>
      </c>
      <c r="AF4092" s="3">
        <v>72.932791587833634</v>
      </c>
      <c r="AG4092" s="3">
        <v>100</v>
      </c>
      <c r="AH4092" s="32">
        <v>89.39832222146488</v>
      </c>
      <c r="AI4092" s="50">
        <v>7.6998627492303696E-3</v>
      </c>
      <c r="AT4092" s="3">
        <v>100</v>
      </c>
      <c r="AU4092" s="3">
        <v>95.332929637097592</v>
      </c>
      <c r="AV4092" s="3">
        <v>86.461163173557537</v>
      </c>
      <c r="AW4092" s="3">
        <v>76.678178845772095</v>
      </c>
      <c r="AX4092" s="3">
        <v>62.411948200912967</v>
      </c>
      <c r="AY4092" s="3">
        <v>45.512803110908514</v>
      </c>
      <c r="AZ4092" s="3">
        <v>41.273803108164984</v>
      </c>
      <c r="BA4092" s="3">
        <v>36.221677944418637</v>
      </c>
      <c r="BB4092" s="3">
        <v>35.179490341418514</v>
      </c>
      <c r="BC4092" s="31">
        <v>60.333816224979429</v>
      </c>
    </row>
    <row r="4093" spans="1:55" x14ac:dyDescent="0.55000000000000004">
      <c r="A4093" s="21" t="s">
        <v>6</v>
      </c>
      <c r="B4093" s="21" t="s">
        <v>21359</v>
      </c>
      <c r="C4093" s="21" t="s">
        <v>2724</v>
      </c>
      <c r="D4093" s="27" t="s">
        <v>2725</v>
      </c>
      <c r="E4093" s="4">
        <v>0</v>
      </c>
      <c r="F4093" s="4">
        <v>6</v>
      </c>
      <c r="G4093" s="4">
        <v>0</v>
      </c>
      <c r="H4093" s="62">
        <v>15</v>
      </c>
      <c r="J4093" s="28">
        <v>1</v>
      </c>
      <c r="K4093" s="13" t="s">
        <v>24548</v>
      </c>
      <c r="L4093" s="16" t="s">
        <v>16303</v>
      </c>
      <c r="M4093" s="12" t="s">
        <v>24553</v>
      </c>
      <c r="N4093" s="12" t="s">
        <v>24553</v>
      </c>
      <c r="O4093" s="12" t="s">
        <v>24553</v>
      </c>
      <c r="P4093" s="14" t="s">
        <v>24551</v>
      </c>
      <c r="Q4093" s="29" t="s">
        <v>24553</v>
      </c>
      <c r="AA4093" s="3">
        <v>45.725108061049262</v>
      </c>
      <c r="AB4093" s="3">
        <v>38.821772584089928</v>
      </c>
      <c r="AC4093" s="3">
        <v>55.933870538526712</v>
      </c>
      <c r="AD4093" s="3">
        <v>60.858910285706102</v>
      </c>
      <c r="AE4093" s="3">
        <v>70.289741422282745</v>
      </c>
      <c r="AF4093" s="3">
        <v>75.346669470001004</v>
      </c>
      <c r="AG4093" s="3">
        <v>98.452176033663392</v>
      </c>
      <c r="AH4093" s="32">
        <v>100</v>
      </c>
      <c r="AI4093" s="50">
        <v>2.2803017887896601E-3</v>
      </c>
      <c r="AT4093" s="3">
        <v>39.155255260410335</v>
      </c>
      <c r="AU4093" s="3">
        <v>48.227534789246093</v>
      </c>
      <c r="AV4093" s="3">
        <v>51.295501609129637</v>
      </c>
      <c r="AW4093" s="3">
        <v>55.412982585004087</v>
      </c>
      <c r="AX4093" s="3">
        <v>49.129209331203135</v>
      </c>
      <c r="AY4093" s="3">
        <v>70.987894531279551</v>
      </c>
      <c r="AZ4093" s="3">
        <v>59.427752648955412</v>
      </c>
      <c r="BA4093" s="3">
        <v>78.079303496956058</v>
      </c>
      <c r="BB4093" s="3">
        <v>87.817044460331829</v>
      </c>
      <c r="BC4093" s="31">
        <v>100</v>
      </c>
    </row>
    <row r="4094" spans="1:55" x14ac:dyDescent="0.55000000000000004">
      <c r="A4094" s="21" t="s">
        <v>6</v>
      </c>
      <c r="B4094" s="21" t="s">
        <v>22093</v>
      </c>
      <c r="C4094" s="21" t="s">
        <v>3052</v>
      </c>
      <c r="D4094" s="27" t="s">
        <v>3053</v>
      </c>
      <c r="E4094" s="4">
        <v>0</v>
      </c>
      <c r="F4094" s="4">
        <v>0</v>
      </c>
      <c r="G4094" s="4">
        <v>1</v>
      </c>
      <c r="H4094" s="62">
        <v>3</v>
      </c>
      <c r="J4094" s="28">
        <v>1</v>
      </c>
      <c r="K4094" s="13" t="s">
        <v>24548</v>
      </c>
      <c r="L4094" s="12" t="s">
        <v>24553</v>
      </c>
      <c r="M4094" s="12" t="s">
        <v>24553</v>
      </c>
      <c r="N4094" s="12" t="s">
        <v>24553</v>
      </c>
      <c r="O4094" s="12" t="s">
        <v>24553</v>
      </c>
      <c r="P4094" s="14" t="s">
        <v>24551</v>
      </c>
      <c r="Q4094" s="29" t="s">
        <v>24553</v>
      </c>
      <c r="AJ4094" s="3">
        <v>100</v>
      </c>
      <c r="AK4094" s="3">
        <v>40.968462973812251</v>
      </c>
      <c r="AL4094" s="3">
        <v>49.64146639919889</v>
      </c>
      <c r="AM4094" s="3">
        <v>65.137260719960807</v>
      </c>
      <c r="AN4094" s="3">
        <v>70.008696763369102</v>
      </c>
      <c r="AO4094" s="3">
        <v>48.318354494862206</v>
      </c>
      <c r="AP4094" s="3">
        <v>51.575895085929446</v>
      </c>
      <c r="AQ4094" s="3">
        <v>16.319236953039642</v>
      </c>
      <c r="AR4094" s="3">
        <v>10.406743908389718</v>
      </c>
      <c r="AS4094" s="31">
        <v>7.9926165554643163</v>
      </c>
      <c r="AT4094" s="3">
        <v>92.387555980227802</v>
      </c>
      <c r="AU4094" s="3">
        <v>86.101037146878099</v>
      </c>
      <c r="AV4094" s="3">
        <v>73.705025861526366</v>
      </c>
      <c r="AW4094" s="3">
        <v>88.213336390129115</v>
      </c>
      <c r="AX4094" s="3">
        <v>100</v>
      </c>
      <c r="AY4094" s="3">
        <v>75.653510467916703</v>
      </c>
      <c r="AZ4094" s="3">
        <v>58.181285046439882</v>
      </c>
      <c r="BA4094" s="3">
        <v>36.787157413810419</v>
      </c>
      <c r="BB4094" s="3">
        <v>26.375916154681235</v>
      </c>
      <c r="BC4094" s="31">
        <v>17.41216872477672</v>
      </c>
    </row>
    <row r="4095" spans="1:55" x14ac:dyDescent="0.55000000000000004">
      <c r="A4095" s="21" t="s">
        <v>6</v>
      </c>
      <c r="B4095" s="21" t="s">
        <v>23675</v>
      </c>
      <c r="C4095" s="21" t="s">
        <v>15747</v>
      </c>
      <c r="D4095" s="27" t="s">
        <v>15748</v>
      </c>
      <c r="E4095" s="4">
        <v>3</v>
      </c>
      <c r="F4095" s="4">
        <v>0</v>
      </c>
      <c r="G4095" s="4">
        <v>3</v>
      </c>
      <c r="H4095" s="62">
        <v>0</v>
      </c>
      <c r="J4095" s="28">
        <v>1</v>
      </c>
      <c r="K4095" s="13" t="s">
        <v>24548</v>
      </c>
      <c r="L4095" s="16" t="s">
        <v>16303</v>
      </c>
      <c r="M4095" s="12" t="s">
        <v>24553</v>
      </c>
      <c r="N4095" s="12" t="s">
        <v>24553</v>
      </c>
      <c r="O4095" s="12" t="s">
        <v>24553</v>
      </c>
      <c r="P4095" s="12" t="s">
        <v>24553</v>
      </c>
      <c r="Q4095" s="29" t="s">
        <v>24553</v>
      </c>
      <c r="R4095" s="3">
        <v>98.897288216623565</v>
      </c>
      <c r="S4095" s="3">
        <v>100</v>
      </c>
      <c r="T4095" s="3">
        <v>99.981065210785474</v>
      </c>
      <c r="U4095" s="3">
        <v>98.720138460133597</v>
      </c>
      <c r="V4095" s="3">
        <v>50.200901751100027</v>
      </c>
      <c r="W4095" s="3">
        <v>46.116210379874424</v>
      </c>
      <c r="X4095" s="3">
        <v>74.898890359633853</v>
      </c>
      <c r="Y4095" s="32">
        <v>85.0040213429114</v>
      </c>
      <c r="Z4095" s="50">
        <v>1.40487571325512E-3</v>
      </c>
      <c r="AJ4095" s="3">
        <v>100</v>
      </c>
      <c r="AK4095" s="3">
        <v>62.154841800479673</v>
      </c>
      <c r="AL4095" s="3">
        <v>60.787532577703615</v>
      </c>
      <c r="AM4095" s="3">
        <v>57.644225113257775</v>
      </c>
      <c r="AN4095" s="3">
        <v>64.795410145733598</v>
      </c>
      <c r="AO4095" s="3">
        <v>46.506607294321292</v>
      </c>
      <c r="AP4095" s="3">
        <v>69.472486778769976</v>
      </c>
      <c r="AQ4095" s="3">
        <v>47.476848217073368</v>
      </c>
      <c r="AR4095" s="3">
        <v>50.857048995156461</v>
      </c>
      <c r="AS4095" s="31">
        <v>65.458221176033376</v>
      </c>
    </row>
    <row r="4096" spans="1:55" x14ac:dyDescent="0.55000000000000004">
      <c r="A4096" s="21" t="s">
        <v>6</v>
      </c>
      <c r="B4096" s="21" t="s">
        <v>22426</v>
      </c>
      <c r="C4096" s="21" t="s">
        <v>14014</v>
      </c>
      <c r="D4096" s="27" t="s">
        <v>14015</v>
      </c>
      <c r="E4096" s="4">
        <v>0</v>
      </c>
      <c r="F4096" s="4">
        <v>11</v>
      </c>
      <c r="G4096" s="4">
        <v>1</v>
      </c>
      <c r="H4096" s="62">
        <v>20</v>
      </c>
      <c r="J4096" s="28">
        <v>1</v>
      </c>
      <c r="K4096" s="13" t="s">
        <v>24548</v>
      </c>
      <c r="L4096" s="12" t="s">
        <v>24553</v>
      </c>
      <c r="M4096" s="12" t="s">
        <v>24553</v>
      </c>
      <c r="N4096" s="12" t="s">
        <v>24553</v>
      </c>
      <c r="O4096" s="12" t="s">
        <v>24553</v>
      </c>
      <c r="P4096" s="12" t="s">
        <v>24553</v>
      </c>
      <c r="Q4096" s="29" t="s">
        <v>24553</v>
      </c>
      <c r="AA4096" s="3">
        <v>68.253843423202639</v>
      </c>
      <c r="AB4096" s="3">
        <v>82.575732434572146</v>
      </c>
      <c r="AC4096" s="3">
        <v>66.465969326639993</v>
      </c>
      <c r="AD4096" s="3">
        <v>59.270051917416964</v>
      </c>
      <c r="AE4096" s="3">
        <v>59.404240098831806</v>
      </c>
      <c r="AF4096" s="3">
        <v>69.905270098977596</v>
      </c>
      <c r="AG4096" s="3">
        <v>100</v>
      </c>
      <c r="AH4096" s="32">
        <v>98.442657625465202</v>
      </c>
      <c r="AI4096" s="50">
        <v>2.8550603420513201E-2</v>
      </c>
      <c r="AJ4096" s="3">
        <v>63.982905928437752</v>
      </c>
      <c r="AK4096" s="3">
        <v>32.652991250078969</v>
      </c>
      <c r="AL4096" s="3">
        <v>28.094862618837325</v>
      </c>
      <c r="AM4096" s="3">
        <v>44.362368343261949</v>
      </c>
      <c r="AN4096" s="3">
        <v>44.216211557126186</v>
      </c>
      <c r="AO4096" s="3">
        <v>45.24378821600471</v>
      </c>
      <c r="AP4096" s="3">
        <v>54.070710622959538</v>
      </c>
      <c r="AQ4096" s="3">
        <v>72.016228532839449</v>
      </c>
      <c r="AR4096" s="3">
        <v>57.73785701193647</v>
      </c>
      <c r="AS4096" s="31">
        <v>100</v>
      </c>
      <c r="AT4096" s="3">
        <v>100</v>
      </c>
      <c r="AU4096" s="3">
        <v>99.412876790865866</v>
      </c>
      <c r="AV4096" s="3">
        <v>82.536070114455313</v>
      </c>
      <c r="AW4096" s="3">
        <v>72.292774713241741</v>
      </c>
      <c r="AX4096" s="3">
        <v>79.936906520807455</v>
      </c>
      <c r="AY4096" s="3">
        <v>68.647733774279473</v>
      </c>
      <c r="AZ4096" s="3">
        <v>67.855005211669877</v>
      </c>
      <c r="BA4096" s="3">
        <v>80.979673524275469</v>
      </c>
      <c r="BB4096" s="3">
        <v>51.352532864204335</v>
      </c>
      <c r="BC4096" s="31">
        <v>94.624345112201027</v>
      </c>
    </row>
    <row r="4097" spans="1:55" x14ac:dyDescent="0.55000000000000004">
      <c r="A4097" s="21" t="s">
        <v>6</v>
      </c>
      <c r="B4097" s="21" t="s">
        <v>24163</v>
      </c>
      <c r="C4097" s="21" t="s">
        <v>5673</v>
      </c>
      <c r="D4097" s="27" t="s">
        <v>5674</v>
      </c>
      <c r="E4097" s="4">
        <v>10</v>
      </c>
      <c r="F4097" s="4">
        <v>8</v>
      </c>
      <c r="G4097" s="4">
        <v>23</v>
      </c>
      <c r="H4097" s="62">
        <v>71</v>
      </c>
      <c r="J4097" s="28">
        <v>1</v>
      </c>
      <c r="K4097" s="13" t="s">
        <v>24548</v>
      </c>
      <c r="L4097" s="16" t="s">
        <v>16303</v>
      </c>
      <c r="M4097" s="12" t="s">
        <v>24553</v>
      </c>
      <c r="N4097" s="12" t="s">
        <v>24553</v>
      </c>
      <c r="O4097" s="12" t="s">
        <v>24553</v>
      </c>
      <c r="P4097" s="14" t="s">
        <v>24551</v>
      </c>
      <c r="Q4097" s="29" t="s">
        <v>24553</v>
      </c>
      <c r="R4097" s="3">
        <v>27.791984064385193</v>
      </c>
      <c r="S4097" s="3">
        <v>23.50747493320447</v>
      </c>
      <c r="T4097" s="3">
        <v>65.743221523102349</v>
      </c>
      <c r="U4097" s="3">
        <v>64.176789388592738</v>
      </c>
      <c r="V4097" s="3">
        <v>85.152906463849945</v>
      </c>
      <c r="W4097" s="3">
        <v>78.889380739127006</v>
      </c>
      <c r="X4097" s="3">
        <v>100</v>
      </c>
      <c r="Y4097" s="32">
        <v>99.892223945305062</v>
      </c>
      <c r="Z4097" s="50">
        <v>2.6388952560440598E-4</v>
      </c>
      <c r="AA4097" s="3">
        <v>72.44713192449349</v>
      </c>
      <c r="AB4097" s="3">
        <v>69.607171322777262</v>
      </c>
      <c r="AC4097" s="3">
        <v>64.384060494701473</v>
      </c>
      <c r="AD4097" s="3">
        <v>75.692671360958698</v>
      </c>
      <c r="AE4097" s="3">
        <v>73.934183702314911</v>
      </c>
      <c r="AF4097" s="3">
        <v>100</v>
      </c>
      <c r="AG4097" s="3">
        <v>73.410047225992841</v>
      </c>
      <c r="AH4097" s="32">
        <v>85.153039278403512</v>
      </c>
      <c r="AI4097" s="50">
        <v>0.47931471424982303</v>
      </c>
      <c r="AJ4097" s="3">
        <v>12.71034365026763</v>
      </c>
      <c r="AK4097" s="3">
        <v>11.066161763182624</v>
      </c>
      <c r="AL4097" s="3">
        <v>7.0743671596234101</v>
      </c>
      <c r="AM4097" s="3">
        <v>16.571756611941339</v>
      </c>
      <c r="AN4097" s="3">
        <v>24.169286685397555</v>
      </c>
      <c r="AO4097" s="3">
        <v>38.354755104394634</v>
      </c>
      <c r="AP4097" s="3">
        <v>33.952040018823759</v>
      </c>
      <c r="AQ4097" s="3">
        <v>35.748501160528413</v>
      </c>
      <c r="AR4097" s="3">
        <v>41.161472389147299</v>
      </c>
      <c r="AS4097" s="31">
        <v>100</v>
      </c>
      <c r="AT4097" s="3">
        <v>45.087115215058652</v>
      </c>
      <c r="AU4097" s="3">
        <v>47.123019781324324</v>
      </c>
      <c r="AV4097" s="3">
        <v>50.031529920599382</v>
      </c>
      <c r="AW4097" s="3">
        <v>50.938551746926862</v>
      </c>
      <c r="AX4097" s="3">
        <v>54.233362434895916</v>
      </c>
      <c r="AY4097" s="3">
        <v>56.065269218141623</v>
      </c>
      <c r="AZ4097" s="3">
        <v>54.010785857413204</v>
      </c>
      <c r="BA4097" s="3">
        <v>68.499105800388534</v>
      </c>
      <c r="BB4097" s="3">
        <v>88.312680353833485</v>
      </c>
      <c r="BC4097" s="31">
        <v>100</v>
      </c>
    </row>
    <row r="4098" spans="1:55" x14ac:dyDescent="0.55000000000000004">
      <c r="A4098" s="21" t="s">
        <v>6</v>
      </c>
      <c r="B4098" s="21" t="s">
        <v>17164</v>
      </c>
      <c r="C4098" s="21" t="s">
        <v>270</v>
      </c>
      <c r="D4098" s="27" t="s">
        <v>271</v>
      </c>
      <c r="E4098" s="4">
        <v>0</v>
      </c>
      <c r="F4098" s="4">
        <v>0</v>
      </c>
      <c r="G4098" s="4">
        <v>0</v>
      </c>
      <c r="H4098" s="62">
        <v>2</v>
      </c>
      <c r="J4098" s="28">
        <v>1</v>
      </c>
      <c r="K4098" s="12" t="s">
        <v>24553</v>
      </c>
      <c r="L4098" s="12" t="s">
        <v>24553</v>
      </c>
      <c r="M4098" s="12" t="s">
        <v>24553</v>
      </c>
      <c r="N4098" s="12" t="s">
        <v>24553</v>
      </c>
      <c r="O4098" s="15" t="s">
        <v>24550</v>
      </c>
      <c r="P4098" s="12" t="s">
        <v>24553</v>
      </c>
      <c r="Q4098" s="29" t="s">
        <v>24553</v>
      </c>
      <c r="AT4098" s="3">
        <v>17.897492776957289</v>
      </c>
      <c r="AU4098" s="3">
        <v>28.289663437620455</v>
      </c>
      <c r="AV4098" s="3">
        <v>17.964196787162727</v>
      </c>
      <c r="AW4098" s="3">
        <v>34.472979816273316</v>
      </c>
      <c r="AX4098" s="3">
        <v>35.711146171073786</v>
      </c>
      <c r="AY4098" s="3">
        <v>38.653681927389165</v>
      </c>
      <c r="AZ4098" s="3">
        <v>23.723321615086395</v>
      </c>
      <c r="BA4098" s="3">
        <v>30.916109391926938</v>
      </c>
      <c r="BB4098" s="3">
        <v>47.802921274854548</v>
      </c>
      <c r="BC4098" s="31">
        <v>100</v>
      </c>
    </row>
    <row r="4099" spans="1:55" x14ac:dyDescent="0.55000000000000004">
      <c r="A4099" s="21" t="s">
        <v>6</v>
      </c>
      <c r="B4099" s="21" t="s">
        <v>22432</v>
      </c>
      <c r="C4099" s="21" t="s">
        <v>5830</v>
      </c>
      <c r="D4099" s="27" t="s">
        <v>5831</v>
      </c>
      <c r="E4099" s="4">
        <v>0</v>
      </c>
      <c r="F4099" s="4">
        <v>11</v>
      </c>
      <c r="G4099" s="4">
        <v>1</v>
      </c>
      <c r="H4099" s="62">
        <v>34</v>
      </c>
      <c r="J4099" s="28">
        <v>1</v>
      </c>
      <c r="K4099" s="13" t="s">
        <v>24548</v>
      </c>
      <c r="L4099" s="12" t="s">
        <v>24553</v>
      </c>
      <c r="M4099" s="12" t="s">
        <v>24553</v>
      </c>
      <c r="N4099" s="12" t="s">
        <v>24553</v>
      </c>
      <c r="O4099" s="12" t="s">
        <v>24553</v>
      </c>
      <c r="P4099" s="14" t="s">
        <v>24551</v>
      </c>
      <c r="Q4099" s="29" t="s">
        <v>24553</v>
      </c>
      <c r="AA4099" s="3">
        <v>29.928538211487922</v>
      </c>
      <c r="AB4099" s="3">
        <v>29.805450896556092</v>
      </c>
      <c r="AC4099" s="3">
        <v>55.248145500180257</v>
      </c>
      <c r="AD4099" s="3">
        <v>55.36190026221518</v>
      </c>
      <c r="AE4099" s="3">
        <v>97.155874609567306</v>
      </c>
      <c r="AF4099" s="3">
        <v>86.003418976657429</v>
      </c>
      <c r="AG4099" s="3">
        <v>100</v>
      </c>
      <c r="AH4099" s="32">
        <v>89.195868430128044</v>
      </c>
      <c r="AI4099" s="50">
        <v>3.4110969140994998E-3</v>
      </c>
      <c r="AJ4099" s="3">
        <v>0</v>
      </c>
      <c r="AK4099" s="3">
        <v>19.505347989228859</v>
      </c>
      <c r="AL4099" s="3">
        <v>23.053464657306151</v>
      </c>
      <c r="AM4099" s="3">
        <v>21.289042311394777</v>
      </c>
      <c r="AN4099" s="3">
        <v>18.101913672246962</v>
      </c>
      <c r="AO4099" s="3">
        <v>15.943267089562656</v>
      </c>
      <c r="AP4099" s="3">
        <v>27.897900735422876</v>
      </c>
      <c r="AQ4099" s="3">
        <v>42.797985949827641</v>
      </c>
      <c r="AR4099" s="3">
        <v>90.59773917586395</v>
      </c>
      <c r="AS4099" s="31">
        <v>100</v>
      </c>
      <c r="AT4099" s="3">
        <v>29.419373028570554</v>
      </c>
      <c r="AU4099" s="3">
        <v>34.144186305923725</v>
      </c>
      <c r="AV4099" s="3">
        <v>37.203218031005996</v>
      </c>
      <c r="AW4099" s="3">
        <v>37.322948207611908</v>
      </c>
      <c r="AX4099" s="3">
        <v>37.117641513879605</v>
      </c>
      <c r="AY4099" s="3">
        <v>49.171773681903602</v>
      </c>
      <c r="AZ4099" s="3">
        <v>53.271709473281348</v>
      </c>
      <c r="BA4099" s="3">
        <v>81.975740563140747</v>
      </c>
      <c r="BB4099" s="3">
        <v>94.107216994302107</v>
      </c>
      <c r="BC4099" s="31">
        <v>100</v>
      </c>
    </row>
    <row r="4100" spans="1:55" x14ac:dyDescent="0.55000000000000004">
      <c r="A4100" s="21" t="s">
        <v>6</v>
      </c>
      <c r="B4100" s="21" t="s">
        <v>16657</v>
      </c>
      <c r="C4100" s="21" t="s">
        <v>5072</v>
      </c>
      <c r="D4100" s="27" t="s">
        <v>5073</v>
      </c>
      <c r="E4100" s="4">
        <v>0</v>
      </c>
      <c r="F4100" s="4">
        <v>0</v>
      </c>
      <c r="G4100" s="4">
        <v>0</v>
      </c>
      <c r="H4100" s="62">
        <v>1</v>
      </c>
      <c r="J4100" s="28">
        <v>1</v>
      </c>
      <c r="K4100" s="12" t="s">
        <v>24553</v>
      </c>
      <c r="L4100" s="12" t="s">
        <v>24553</v>
      </c>
      <c r="M4100" s="12" t="s">
        <v>24553</v>
      </c>
      <c r="N4100" s="12" t="s">
        <v>24553</v>
      </c>
      <c r="O4100" s="12" t="s">
        <v>24553</v>
      </c>
      <c r="P4100" s="12" t="s">
        <v>24553</v>
      </c>
      <c r="Q4100" s="29" t="s">
        <v>24553</v>
      </c>
      <c r="AT4100" s="3">
        <v>100</v>
      </c>
      <c r="AU4100" s="3">
        <v>91.930383549140814</v>
      </c>
      <c r="AV4100" s="3">
        <v>75.45588962286817</v>
      </c>
      <c r="AW4100" s="3">
        <v>88.677380931726404</v>
      </c>
      <c r="AX4100" s="3">
        <v>91.63350145451129</v>
      </c>
      <c r="AY4100" s="3">
        <v>57.622490624985076</v>
      </c>
      <c r="AZ4100" s="3">
        <v>55.411062072074813</v>
      </c>
      <c r="BA4100" s="3">
        <v>33.127179907925438</v>
      </c>
      <c r="BB4100" s="3">
        <v>27.456689758565933</v>
      </c>
      <c r="BC4100" s="31">
        <v>26.673870354190925</v>
      </c>
    </row>
    <row r="4101" spans="1:55" x14ac:dyDescent="0.55000000000000004">
      <c r="A4101" s="21" t="s">
        <v>6</v>
      </c>
      <c r="B4101" s="21" t="s">
        <v>20718</v>
      </c>
      <c r="C4101" s="21" t="s">
        <v>14945</v>
      </c>
      <c r="D4101" s="27" t="s">
        <v>14946</v>
      </c>
      <c r="E4101" s="4">
        <v>0</v>
      </c>
      <c r="F4101" s="4">
        <v>3</v>
      </c>
      <c r="G4101" s="4">
        <v>0</v>
      </c>
      <c r="H4101" s="62">
        <v>15</v>
      </c>
      <c r="J4101" s="28">
        <v>1</v>
      </c>
      <c r="K4101" s="13" t="s">
        <v>24548</v>
      </c>
      <c r="L4101" s="12" t="s">
        <v>24553</v>
      </c>
      <c r="M4101" s="12" t="s">
        <v>24553</v>
      </c>
      <c r="N4101" s="12" t="s">
        <v>24553</v>
      </c>
      <c r="O4101" s="12" t="s">
        <v>24553</v>
      </c>
      <c r="P4101" s="12" t="s">
        <v>24553</v>
      </c>
      <c r="Q4101" s="29" t="s">
        <v>24553</v>
      </c>
      <c r="AA4101" s="3">
        <v>73.09901019404991</v>
      </c>
      <c r="AB4101" s="3">
        <v>82.887494321827276</v>
      </c>
      <c r="AC4101" s="3">
        <v>39.132337420164411</v>
      </c>
      <c r="AD4101" s="3">
        <v>34.465062262449763</v>
      </c>
      <c r="AE4101" s="3">
        <v>56.108308332784176</v>
      </c>
      <c r="AF4101" s="3">
        <v>67.382492074872317</v>
      </c>
      <c r="AG4101" s="3">
        <v>100</v>
      </c>
      <c r="AH4101" s="32">
        <v>96.480454457919379</v>
      </c>
      <c r="AI4101" s="50">
        <v>5.5020633303659201E-3</v>
      </c>
      <c r="AT4101" s="3">
        <v>64.569308675074183</v>
      </c>
      <c r="AU4101" s="3">
        <v>76.604867357399257</v>
      </c>
      <c r="AV4101" s="3">
        <v>72.003937707843363</v>
      </c>
      <c r="AW4101" s="3">
        <v>45.667988891955694</v>
      </c>
      <c r="AX4101" s="3">
        <v>53.366624231557282</v>
      </c>
      <c r="AY4101" s="3">
        <v>44.856077213673423</v>
      </c>
      <c r="AZ4101" s="3">
        <v>30.668063311782007</v>
      </c>
      <c r="BA4101" s="3">
        <v>43.321346935809693</v>
      </c>
      <c r="BB4101" s="3">
        <v>36.671737805836933</v>
      </c>
      <c r="BC4101" s="31">
        <v>100</v>
      </c>
    </row>
    <row r="4102" spans="1:55" x14ac:dyDescent="0.55000000000000004">
      <c r="A4102" s="21" t="s">
        <v>6</v>
      </c>
      <c r="B4102" s="21" t="s">
        <v>23044</v>
      </c>
      <c r="C4102" s="21" t="s">
        <v>3334</v>
      </c>
      <c r="D4102" s="27" t="s">
        <v>3335</v>
      </c>
      <c r="E4102" s="4">
        <v>1</v>
      </c>
      <c r="F4102" s="4">
        <v>1</v>
      </c>
      <c r="G4102" s="4">
        <v>1</v>
      </c>
      <c r="H4102" s="62">
        <v>15</v>
      </c>
      <c r="J4102" s="28">
        <v>1</v>
      </c>
      <c r="K4102" s="13" t="s">
        <v>24548</v>
      </c>
      <c r="L4102" s="12" t="s">
        <v>24553</v>
      </c>
      <c r="M4102" s="12" t="s">
        <v>24553</v>
      </c>
      <c r="N4102" s="12" t="s">
        <v>24553</v>
      </c>
      <c r="O4102" s="12" t="s">
        <v>24553</v>
      </c>
      <c r="P4102" s="12" t="s">
        <v>24553</v>
      </c>
      <c r="Q4102" s="29" t="s">
        <v>24553</v>
      </c>
      <c r="R4102" s="3">
        <v>25.96969686208055</v>
      </c>
      <c r="S4102" s="3">
        <v>19.312113774653533</v>
      </c>
      <c r="T4102" s="3">
        <v>75.350737087766177</v>
      </c>
      <c r="U4102" s="3">
        <v>77.902920163313212</v>
      </c>
      <c r="V4102" s="3">
        <v>100</v>
      </c>
      <c r="W4102" s="3">
        <v>88.64085940601106</v>
      </c>
      <c r="X4102" s="3">
        <v>77.420452026730828</v>
      </c>
      <c r="Y4102" s="32">
        <v>83.550957872563686</v>
      </c>
      <c r="Z4102" s="50">
        <v>1.5218146020147599E-3</v>
      </c>
      <c r="AA4102" s="3">
        <v>55.421121922603419</v>
      </c>
      <c r="AB4102" s="3">
        <v>59.089575417362802</v>
      </c>
      <c r="AC4102" s="3">
        <v>55.488795010910174</v>
      </c>
      <c r="AD4102" s="3">
        <v>84.40220182865454</v>
      </c>
      <c r="AE4102" s="3">
        <v>71.310252664445258</v>
      </c>
      <c r="AF4102" s="3">
        <v>100</v>
      </c>
      <c r="AG4102" s="3">
        <v>80.013813926647572</v>
      </c>
      <c r="AH4102" s="32">
        <v>98.989452512502339</v>
      </c>
      <c r="AI4102" s="50">
        <v>0.31990021690460202</v>
      </c>
      <c r="AJ4102" s="3">
        <v>26.580555707365626</v>
      </c>
      <c r="AK4102" s="3">
        <v>25.45372508155037</v>
      </c>
      <c r="AL4102" s="3">
        <v>30.161914282071777</v>
      </c>
      <c r="AM4102" s="3">
        <v>41.643368566743654</v>
      </c>
      <c r="AN4102" s="3">
        <v>49.617508302216642</v>
      </c>
      <c r="AO4102" s="3">
        <v>70.012086941353516</v>
      </c>
      <c r="AP4102" s="3">
        <v>68.222188003553669</v>
      </c>
      <c r="AQ4102" s="3">
        <v>92.73902165856704</v>
      </c>
      <c r="AR4102" s="3">
        <v>65.185144305763927</v>
      </c>
      <c r="AS4102" s="31">
        <v>100</v>
      </c>
      <c r="AT4102" s="3">
        <v>41.93665435620359</v>
      </c>
      <c r="AU4102" s="3">
        <v>43.57866822620062</v>
      </c>
      <c r="AV4102" s="3">
        <v>44.1796015201638</v>
      </c>
      <c r="AW4102" s="3">
        <v>48.118678499938547</v>
      </c>
      <c r="AX4102" s="3">
        <v>47.418164247503199</v>
      </c>
      <c r="AY4102" s="3">
        <v>63.389134604614569</v>
      </c>
      <c r="AZ4102" s="3">
        <v>71.924804737339528</v>
      </c>
      <c r="BA4102" s="3">
        <v>87.247795562430497</v>
      </c>
      <c r="BB4102" s="3">
        <v>97.918747729717438</v>
      </c>
      <c r="BC4102" s="31">
        <v>100</v>
      </c>
    </row>
    <row r="4103" spans="1:55" x14ac:dyDescent="0.55000000000000004">
      <c r="A4103" s="21" t="s">
        <v>6</v>
      </c>
      <c r="B4103" s="21" t="s">
        <v>17051</v>
      </c>
      <c r="C4103" s="21" t="s">
        <v>14018</v>
      </c>
      <c r="D4103" s="27" t="s">
        <v>14019</v>
      </c>
      <c r="E4103" s="4">
        <v>0</v>
      </c>
      <c r="F4103" s="4">
        <v>0</v>
      </c>
      <c r="G4103" s="4">
        <v>0</v>
      </c>
      <c r="H4103" s="62">
        <v>1</v>
      </c>
      <c r="J4103" s="28">
        <v>1</v>
      </c>
      <c r="K4103" s="12" t="s">
        <v>24553</v>
      </c>
      <c r="L4103" s="12" t="s">
        <v>24553</v>
      </c>
      <c r="M4103" s="12" t="s">
        <v>24553</v>
      </c>
      <c r="N4103" s="12" t="s">
        <v>24553</v>
      </c>
      <c r="O4103" s="12" t="s">
        <v>24553</v>
      </c>
      <c r="P4103" s="12" t="s">
        <v>24553</v>
      </c>
      <c r="Q4103" s="29" t="s">
        <v>24553</v>
      </c>
      <c r="AT4103" s="3">
        <v>98.759260414888828</v>
      </c>
      <c r="AU4103" s="3">
        <v>100</v>
      </c>
      <c r="AV4103" s="3">
        <v>94.019371861114237</v>
      </c>
      <c r="AW4103" s="3">
        <v>77.056700837122222</v>
      </c>
      <c r="AX4103" s="3">
        <v>58.846109010292103</v>
      </c>
      <c r="AY4103" s="3">
        <v>48.681880054756164</v>
      </c>
      <c r="AZ4103" s="3">
        <v>43.086056506636673</v>
      </c>
      <c r="BA4103" s="3">
        <v>36.750315778395304</v>
      </c>
      <c r="BB4103" s="3">
        <v>33.994625809527591</v>
      </c>
      <c r="BC4103" s="31">
        <v>65.6535565735402</v>
      </c>
    </row>
    <row r="4104" spans="1:55" x14ac:dyDescent="0.55000000000000004">
      <c r="A4104" s="21" t="s">
        <v>6</v>
      </c>
      <c r="B4104" s="21" t="s">
        <v>19732</v>
      </c>
      <c r="C4104" s="21" t="s">
        <v>3100</v>
      </c>
      <c r="D4104" s="27" t="s">
        <v>3101</v>
      </c>
      <c r="E4104" s="4">
        <v>0</v>
      </c>
      <c r="F4104" s="4">
        <v>2</v>
      </c>
      <c r="G4104" s="4">
        <v>0</v>
      </c>
      <c r="H4104" s="62">
        <v>1</v>
      </c>
      <c r="J4104" s="28">
        <v>1</v>
      </c>
      <c r="K4104" s="13" t="s">
        <v>24548</v>
      </c>
      <c r="L4104" s="12" t="s">
        <v>24553</v>
      </c>
      <c r="M4104" s="12" t="s">
        <v>24553</v>
      </c>
      <c r="N4104" s="12" t="s">
        <v>24553</v>
      </c>
      <c r="O4104" s="12" t="s">
        <v>24553</v>
      </c>
      <c r="P4104" s="14" t="s">
        <v>24551</v>
      </c>
      <c r="Q4104" s="29" t="s">
        <v>24553</v>
      </c>
      <c r="AA4104" s="3">
        <v>46.080365206466134</v>
      </c>
      <c r="AB4104" s="3">
        <v>42.088853311673994</v>
      </c>
      <c r="AC4104" s="3">
        <v>82.301313200351672</v>
      </c>
      <c r="AD4104" s="3">
        <v>81.461361651591901</v>
      </c>
      <c r="AE4104" s="3">
        <v>100</v>
      </c>
      <c r="AF4104" s="3">
        <v>92.533583161137685</v>
      </c>
      <c r="AG4104" s="3">
        <v>99.075446909203578</v>
      </c>
      <c r="AH4104" s="32">
        <v>93.158866381391093</v>
      </c>
      <c r="AI4104" s="50">
        <v>2.3581730269952002E-3</v>
      </c>
      <c r="AT4104" s="3">
        <v>52.444745697894412</v>
      </c>
      <c r="AU4104" s="3">
        <v>72.629598071236728</v>
      </c>
      <c r="AV4104" s="3">
        <v>44.658578863276318</v>
      </c>
      <c r="AW4104" s="3">
        <v>64.677635107038697</v>
      </c>
      <c r="AX4104" s="3">
        <v>66.761337263500266</v>
      </c>
      <c r="AY4104" s="3">
        <v>100</v>
      </c>
      <c r="AZ4104" s="3">
        <v>79.099687999694353</v>
      </c>
      <c r="BA4104" s="3">
        <v>92.995244975262409</v>
      </c>
      <c r="BB4104" s="3">
        <v>81.36234588618106</v>
      </c>
      <c r="BC4104" s="31">
        <v>80.292175230523483</v>
      </c>
    </row>
    <row r="4105" spans="1:55" x14ac:dyDescent="0.55000000000000004">
      <c r="A4105" s="21" t="s">
        <v>6</v>
      </c>
      <c r="B4105" s="21" t="s">
        <v>21824</v>
      </c>
      <c r="C4105" s="21" t="s">
        <v>5267</v>
      </c>
      <c r="D4105" s="27" t="s">
        <v>5268</v>
      </c>
      <c r="E4105" s="4">
        <v>0</v>
      </c>
      <c r="F4105" s="4">
        <v>14</v>
      </c>
      <c r="G4105" s="4">
        <v>0</v>
      </c>
      <c r="H4105" s="62">
        <v>19</v>
      </c>
      <c r="J4105" s="28">
        <v>1</v>
      </c>
      <c r="K4105" s="13" t="s">
        <v>24548</v>
      </c>
      <c r="L4105" s="12" t="s">
        <v>24553</v>
      </c>
      <c r="M4105" s="12" t="s">
        <v>24553</v>
      </c>
      <c r="N4105" s="12" t="s">
        <v>24553</v>
      </c>
      <c r="O4105" s="12" t="s">
        <v>24553</v>
      </c>
      <c r="P4105" s="14" t="s">
        <v>24551</v>
      </c>
      <c r="Q4105" s="29" t="s">
        <v>24553</v>
      </c>
      <c r="AA4105" s="3">
        <v>72.105522620483015</v>
      </c>
      <c r="AB4105" s="3">
        <v>75.061376536298781</v>
      </c>
      <c r="AC4105" s="3">
        <v>100</v>
      </c>
      <c r="AD4105" s="3">
        <v>94.868538014068818</v>
      </c>
      <c r="AE4105" s="3">
        <v>80.381855679348533</v>
      </c>
      <c r="AF4105" s="3">
        <v>63.558044846845405</v>
      </c>
      <c r="AG4105" s="3">
        <v>54.79800148286634</v>
      </c>
      <c r="AH4105" s="32">
        <v>57.83271729721907</v>
      </c>
      <c r="AI4105" s="50">
        <v>2.32757462452228E-2</v>
      </c>
      <c r="AT4105" s="3">
        <v>81.085615556363635</v>
      </c>
      <c r="AU4105" s="3">
        <v>71.831081395014323</v>
      </c>
      <c r="AV4105" s="3">
        <v>72.765063505891291</v>
      </c>
      <c r="AW4105" s="3">
        <v>76.318167799365639</v>
      </c>
      <c r="AX4105" s="3">
        <v>90.834491602657778</v>
      </c>
      <c r="AY4105" s="3">
        <v>86.805104031407694</v>
      </c>
      <c r="AZ4105" s="3">
        <v>100</v>
      </c>
      <c r="BA4105" s="3">
        <v>85.77480996930845</v>
      </c>
      <c r="BB4105" s="3">
        <v>88.748045056499663</v>
      </c>
      <c r="BC4105" s="31">
        <v>76.046401040118937</v>
      </c>
    </row>
    <row r="4106" spans="1:55" x14ac:dyDescent="0.55000000000000004">
      <c r="A4106" s="21" t="s">
        <v>6</v>
      </c>
      <c r="B4106" s="21" t="s">
        <v>17745</v>
      </c>
      <c r="C4106" s="21" t="s">
        <v>7774</v>
      </c>
      <c r="D4106" s="27" t="s">
        <v>7775</v>
      </c>
      <c r="E4106" s="4">
        <v>0</v>
      </c>
      <c r="F4106" s="4">
        <v>0</v>
      </c>
      <c r="G4106" s="4">
        <v>0</v>
      </c>
      <c r="H4106" s="62">
        <v>3</v>
      </c>
      <c r="J4106" s="28">
        <v>1</v>
      </c>
      <c r="K4106" s="13" t="s">
        <v>24548</v>
      </c>
      <c r="L4106" s="12" t="s">
        <v>24553</v>
      </c>
      <c r="M4106" s="12" t="s">
        <v>24553</v>
      </c>
      <c r="N4106" s="12" t="s">
        <v>24553</v>
      </c>
      <c r="O4106" s="12" t="s">
        <v>24553</v>
      </c>
      <c r="P4106" s="12" t="s">
        <v>24553</v>
      </c>
      <c r="Q4106" s="29" t="s">
        <v>24553</v>
      </c>
      <c r="AT4106" s="3">
        <v>70.996692872222752</v>
      </c>
      <c r="AU4106" s="3">
        <v>69.833452846547374</v>
      </c>
      <c r="AV4106" s="3">
        <v>83.079909199394464</v>
      </c>
      <c r="AW4106" s="3">
        <v>76.878749241469066</v>
      </c>
      <c r="AX4106" s="3">
        <v>77.680459840845899</v>
      </c>
      <c r="AY4106" s="3">
        <v>81.066776994218088</v>
      </c>
      <c r="AZ4106" s="3">
        <v>82.545962313564601</v>
      </c>
      <c r="BA4106" s="3">
        <v>81.383293395342079</v>
      </c>
      <c r="BB4106" s="3">
        <v>100</v>
      </c>
      <c r="BC4106" s="31">
        <v>93.621804613813126</v>
      </c>
    </row>
    <row r="4107" spans="1:55" x14ac:dyDescent="0.55000000000000004">
      <c r="A4107" s="21" t="s">
        <v>6</v>
      </c>
      <c r="B4107" s="21" t="s">
        <v>21905</v>
      </c>
      <c r="C4107" s="21" t="s">
        <v>10005</v>
      </c>
      <c r="D4107" s="27" t="s">
        <v>10006</v>
      </c>
      <c r="E4107" s="4">
        <v>0</v>
      </c>
      <c r="F4107" s="4">
        <v>18</v>
      </c>
      <c r="G4107" s="4">
        <v>0</v>
      </c>
      <c r="H4107" s="62">
        <v>13</v>
      </c>
      <c r="J4107" s="28">
        <v>1</v>
      </c>
      <c r="K4107" s="13" t="s">
        <v>24548</v>
      </c>
      <c r="L4107" s="12" t="s">
        <v>24553</v>
      </c>
      <c r="M4107" s="12" t="s">
        <v>24553</v>
      </c>
      <c r="N4107" s="12" t="s">
        <v>24553</v>
      </c>
      <c r="O4107" s="12" t="s">
        <v>24553</v>
      </c>
      <c r="P4107" s="14" t="s">
        <v>24551</v>
      </c>
      <c r="Q4107" s="29" t="s">
        <v>24553</v>
      </c>
      <c r="AA4107" s="3">
        <v>51.897205551976178</v>
      </c>
      <c r="AB4107" s="3">
        <v>51.223363790367159</v>
      </c>
      <c r="AC4107" s="3">
        <v>91.576630847252986</v>
      </c>
      <c r="AD4107" s="3">
        <v>85.529371906865535</v>
      </c>
      <c r="AE4107" s="3">
        <v>100</v>
      </c>
      <c r="AF4107" s="3">
        <v>83.746545243366498</v>
      </c>
      <c r="AG4107" s="3">
        <v>77.828806398030196</v>
      </c>
      <c r="AH4107" s="32">
        <v>73.875158086746026</v>
      </c>
      <c r="AI4107" s="50">
        <v>1.8169939951830201E-2</v>
      </c>
      <c r="AT4107" s="3">
        <v>55.779694390750166</v>
      </c>
      <c r="AU4107" s="3">
        <v>61.134622259731366</v>
      </c>
      <c r="AV4107" s="3">
        <v>63.745228241172434</v>
      </c>
      <c r="AW4107" s="3">
        <v>59.165803343933689</v>
      </c>
      <c r="AX4107" s="3">
        <v>65.23631637791955</v>
      </c>
      <c r="AY4107" s="3">
        <v>89.365989050880984</v>
      </c>
      <c r="AZ4107" s="3">
        <v>98.078685427461835</v>
      </c>
      <c r="BA4107" s="3">
        <v>99.03147368509515</v>
      </c>
      <c r="BB4107" s="3">
        <v>100</v>
      </c>
      <c r="BC4107" s="31">
        <v>90.473912873883819</v>
      </c>
    </row>
    <row r="4108" spans="1:55" x14ac:dyDescent="0.55000000000000004">
      <c r="A4108" s="21" t="s">
        <v>6</v>
      </c>
      <c r="B4108" s="21" t="s">
        <v>19070</v>
      </c>
      <c r="C4108" s="21" t="s">
        <v>5577</v>
      </c>
      <c r="D4108" s="27" t="s">
        <v>5578</v>
      </c>
      <c r="E4108" s="4">
        <v>0</v>
      </c>
      <c r="F4108" s="4">
        <v>1</v>
      </c>
      <c r="G4108" s="4">
        <v>0</v>
      </c>
      <c r="H4108" s="62">
        <v>3</v>
      </c>
      <c r="J4108" s="28">
        <v>1</v>
      </c>
      <c r="K4108" s="13" t="s">
        <v>24548</v>
      </c>
      <c r="L4108" s="12" t="s">
        <v>24553</v>
      </c>
      <c r="M4108" s="12" t="s">
        <v>24553</v>
      </c>
      <c r="N4108" s="12" t="s">
        <v>24553</v>
      </c>
      <c r="O4108" s="12" t="s">
        <v>24553</v>
      </c>
      <c r="P4108" s="14" t="s">
        <v>24551</v>
      </c>
      <c r="Q4108" s="29" t="s">
        <v>24553</v>
      </c>
      <c r="AA4108" s="3">
        <v>29.215865454460253</v>
      </c>
      <c r="AB4108" s="3">
        <v>28.25784669056744</v>
      </c>
      <c r="AC4108" s="3">
        <v>79.054251472556984</v>
      </c>
      <c r="AD4108" s="3">
        <v>72.45252529298017</v>
      </c>
      <c r="AE4108" s="3">
        <v>100</v>
      </c>
      <c r="AF4108" s="3">
        <v>92.82816607339123</v>
      </c>
      <c r="AG4108" s="3">
        <v>84.751710835830337</v>
      </c>
      <c r="AH4108" s="32">
        <v>87.3784950765627</v>
      </c>
      <c r="AI4108" s="50">
        <v>1.6018299641365401E-3</v>
      </c>
      <c r="AT4108" s="3">
        <v>40.49894842464473</v>
      </c>
      <c r="AU4108" s="3">
        <v>45.066567542101588</v>
      </c>
      <c r="AV4108" s="3">
        <v>45.757028125554406</v>
      </c>
      <c r="AW4108" s="3">
        <v>47.694452816823862</v>
      </c>
      <c r="AX4108" s="3">
        <v>57.847274294887384</v>
      </c>
      <c r="AY4108" s="3">
        <v>83.331995932133225</v>
      </c>
      <c r="AZ4108" s="3">
        <v>78.42446901185491</v>
      </c>
      <c r="BA4108" s="3">
        <v>100</v>
      </c>
      <c r="BB4108" s="3">
        <v>86.91644798764608</v>
      </c>
      <c r="BC4108" s="31">
        <v>88.540425593307148</v>
      </c>
    </row>
    <row r="4109" spans="1:55" x14ac:dyDescent="0.55000000000000004">
      <c r="A4109" s="21" t="s">
        <v>6</v>
      </c>
      <c r="B4109" s="21" t="s">
        <v>18469</v>
      </c>
      <c r="C4109" s="21" t="s">
        <v>8063</v>
      </c>
      <c r="D4109" s="27" t="s">
        <v>8064</v>
      </c>
      <c r="E4109" s="4">
        <v>0</v>
      </c>
      <c r="F4109" s="4">
        <v>0</v>
      </c>
      <c r="G4109" s="4">
        <v>0</v>
      </c>
      <c r="H4109" s="62">
        <v>18</v>
      </c>
      <c r="J4109" s="28">
        <v>1</v>
      </c>
      <c r="K4109" s="13" t="s">
        <v>24548</v>
      </c>
      <c r="L4109" s="12" t="s">
        <v>24553</v>
      </c>
      <c r="M4109" s="12" t="s">
        <v>24553</v>
      </c>
      <c r="N4109" s="12" t="s">
        <v>24553</v>
      </c>
      <c r="O4109" s="12" t="s">
        <v>24553</v>
      </c>
      <c r="P4109" s="14" t="s">
        <v>24551</v>
      </c>
      <c r="Q4109" s="29" t="s">
        <v>24553</v>
      </c>
      <c r="AT4109" s="3">
        <v>66.058864194418575</v>
      </c>
      <c r="AU4109" s="3">
        <v>66.815906635909997</v>
      </c>
      <c r="AV4109" s="3">
        <v>77.817709843009879</v>
      </c>
      <c r="AW4109" s="3">
        <v>72.200459445877172</v>
      </c>
      <c r="AX4109" s="3">
        <v>72.417675960586109</v>
      </c>
      <c r="AY4109" s="3">
        <v>93.010214014337095</v>
      </c>
      <c r="AZ4109" s="3">
        <v>98.062665687380587</v>
      </c>
      <c r="BA4109" s="3">
        <v>100</v>
      </c>
      <c r="BB4109" s="3">
        <v>92.627324996355554</v>
      </c>
      <c r="BC4109" s="31">
        <v>78.372310052504076</v>
      </c>
    </row>
    <row r="4110" spans="1:55" x14ac:dyDescent="0.55000000000000004">
      <c r="A4110" s="21" t="s">
        <v>6</v>
      </c>
      <c r="B4110" s="21" t="s">
        <v>17069</v>
      </c>
      <c r="C4110" s="21" t="s">
        <v>14206</v>
      </c>
      <c r="D4110" s="27" t="s">
        <v>14207</v>
      </c>
      <c r="E4110" s="4">
        <v>0</v>
      </c>
      <c r="F4110" s="4">
        <v>0</v>
      </c>
      <c r="G4110" s="4">
        <v>0</v>
      </c>
      <c r="H4110" s="62">
        <v>1</v>
      </c>
      <c r="J4110" s="28">
        <v>1</v>
      </c>
      <c r="K4110" s="13" t="s">
        <v>24548</v>
      </c>
      <c r="L4110" s="12" t="s">
        <v>24553</v>
      </c>
      <c r="M4110" s="12" t="s">
        <v>24553</v>
      </c>
      <c r="N4110" s="12" t="s">
        <v>24553</v>
      </c>
      <c r="O4110" s="12" t="s">
        <v>24553</v>
      </c>
      <c r="P4110" s="14" t="s">
        <v>24551</v>
      </c>
      <c r="Q4110" s="29" t="s">
        <v>24553</v>
      </c>
      <c r="AT4110" s="3">
        <v>80.868658652575192</v>
      </c>
      <c r="AU4110" s="3">
        <v>100</v>
      </c>
      <c r="AV4110" s="3">
        <v>86.568914851043075</v>
      </c>
      <c r="AW4110" s="3">
        <v>72.581373111921593</v>
      </c>
      <c r="AX4110" s="3">
        <v>76.282923340973014</v>
      </c>
      <c r="AY4110" s="3">
        <v>83.615466816617712</v>
      </c>
      <c r="AZ4110" s="3">
        <v>73.574878063242551</v>
      </c>
      <c r="BA4110" s="3">
        <v>83.791126069447415</v>
      </c>
      <c r="BB4110" s="3">
        <v>68.505563783670382</v>
      </c>
      <c r="BC4110" s="31">
        <v>62.188893903825061</v>
      </c>
    </row>
    <row r="4111" spans="1:55" x14ac:dyDescent="0.55000000000000004">
      <c r="A4111" s="21" t="s">
        <v>6</v>
      </c>
      <c r="B4111" s="21" t="s">
        <v>20042</v>
      </c>
      <c r="C4111" s="21" t="s">
        <v>8944</v>
      </c>
      <c r="D4111" s="27" t="s">
        <v>8945</v>
      </c>
      <c r="E4111" s="4">
        <v>0</v>
      </c>
      <c r="F4111" s="4">
        <v>2</v>
      </c>
      <c r="G4111" s="4">
        <v>0</v>
      </c>
      <c r="H4111" s="62">
        <v>5</v>
      </c>
      <c r="J4111" s="28">
        <v>1</v>
      </c>
      <c r="K4111" s="13" t="s">
        <v>24548</v>
      </c>
      <c r="L4111" s="12" t="s">
        <v>24553</v>
      </c>
      <c r="M4111" s="12" t="s">
        <v>24553</v>
      </c>
      <c r="N4111" s="12" t="s">
        <v>24553</v>
      </c>
      <c r="O4111" s="12" t="s">
        <v>24553</v>
      </c>
      <c r="P4111" s="14" t="s">
        <v>24551</v>
      </c>
      <c r="Q4111" s="29" t="s">
        <v>24553</v>
      </c>
      <c r="AA4111" s="3">
        <v>32.558261591188547</v>
      </c>
      <c r="AB4111" s="3">
        <v>36.889569353038802</v>
      </c>
      <c r="AC4111" s="3">
        <v>59.154145992909655</v>
      </c>
      <c r="AD4111" s="3">
        <v>59.780509609533105</v>
      </c>
      <c r="AE4111" s="3">
        <v>93.812746742057271</v>
      </c>
      <c r="AF4111" s="3">
        <v>97.52467815163206</v>
      </c>
      <c r="AG4111" s="3">
        <v>89.602384953288478</v>
      </c>
      <c r="AH4111" s="32">
        <v>100</v>
      </c>
      <c r="AI4111" s="50">
        <v>2.1513268192950501E-3</v>
      </c>
      <c r="AT4111" s="3">
        <v>37.860650506638052</v>
      </c>
      <c r="AU4111" s="3">
        <v>37.719892675057018</v>
      </c>
      <c r="AV4111" s="3">
        <v>40.340153096735463</v>
      </c>
      <c r="AW4111" s="3">
        <v>38.080034636624546</v>
      </c>
      <c r="AX4111" s="3">
        <v>44.419991852232172</v>
      </c>
      <c r="AY4111" s="3">
        <v>63.963287071586258</v>
      </c>
      <c r="AZ4111" s="3">
        <v>74.506425894163371</v>
      </c>
      <c r="BA4111" s="3">
        <v>100</v>
      </c>
      <c r="BB4111" s="3">
        <v>94.838491763181565</v>
      </c>
      <c r="BC4111" s="31">
        <v>75.774649192656312</v>
      </c>
    </row>
    <row r="4112" spans="1:55" x14ac:dyDescent="0.55000000000000004">
      <c r="A4112" s="21" t="s">
        <v>6</v>
      </c>
      <c r="B4112" s="21" t="s">
        <v>17913</v>
      </c>
      <c r="C4112" s="21" t="s">
        <v>433</v>
      </c>
      <c r="D4112" s="27" t="s">
        <v>434</v>
      </c>
      <c r="E4112" s="4">
        <v>0</v>
      </c>
      <c r="F4112" s="4">
        <v>0</v>
      </c>
      <c r="G4112" s="4">
        <v>0</v>
      </c>
      <c r="H4112" s="62">
        <v>4</v>
      </c>
      <c r="J4112" s="28">
        <v>1</v>
      </c>
      <c r="K4112" s="13" t="s">
        <v>24548</v>
      </c>
      <c r="L4112" s="12" t="s">
        <v>24553</v>
      </c>
      <c r="M4112" s="12" t="s">
        <v>24553</v>
      </c>
      <c r="N4112" s="12" t="s">
        <v>24553</v>
      </c>
      <c r="O4112" s="12" t="s">
        <v>24553</v>
      </c>
      <c r="P4112" s="14" t="s">
        <v>24551</v>
      </c>
      <c r="Q4112" s="29" t="s">
        <v>24553</v>
      </c>
      <c r="AT4112" s="3">
        <v>96.275807624483988</v>
      </c>
      <c r="AU4112" s="3">
        <v>69.153164311188434</v>
      </c>
      <c r="AV4112" s="3">
        <v>78.139210355127361</v>
      </c>
      <c r="AW4112" s="3">
        <v>100</v>
      </c>
      <c r="AX4112" s="3">
        <v>75.580201744045823</v>
      </c>
      <c r="AY4112" s="3">
        <v>76.887216208878343</v>
      </c>
      <c r="AZ4112" s="3">
        <v>91.345083943330778</v>
      </c>
      <c r="BA4112" s="3">
        <v>47.289255452576782</v>
      </c>
      <c r="BB4112" s="3">
        <v>45.816655858852748</v>
      </c>
      <c r="BC4112" s="31">
        <v>21.968247262639185</v>
      </c>
    </row>
    <row r="4113" spans="1:55" x14ac:dyDescent="0.55000000000000004">
      <c r="A4113" s="21" t="s">
        <v>6</v>
      </c>
      <c r="B4113" s="21" t="s">
        <v>20611</v>
      </c>
      <c r="C4113" s="21" t="s">
        <v>4306</v>
      </c>
      <c r="D4113" s="27" t="s">
        <v>4307</v>
      </c>
      <c r="E4113" s="4">
        <v>0</v>
      </c>
      <c r="F4113" s="4">
        <v>3</v>
      </c>
      <c r="G4113" s="4">
        <v>0</v>
      </c>
      <c r="H4113" s="62">
        <v>8</v>
      </c>
      <c r="J4113" s="28">
        <v>1</v>
      </c>
      <c r="K4113" s="13" t="s">
        <v>24548</v>
      </c>
      <c r="L4113" s="12" t="s">
        <v>24553</v>
      </c>
      <c r="M4113" s="12" t="s">
        <v>24553</v>
      </c>
      <c r="N4113" s="12" t="s">
        <v>24553</v>
      </c>
      <c r="O4113" s="12" t="s">
        <v>24553</v>
      </c>
      <c r="P4113" s="14" t="s">
        <v>24551</v>
      </c>
      <c r="Q4113" s="29" t="s">
        <v>24553</v>
      </c>
      <c r="AA4113" s="3">
        <v>36.722460588537565</v>
      </c>
      <c r="AB4113" s="3">
        <v>29.599261926352582</v>
      </c>
      <c r="AC4113" s="3">
        <v>71.935918263800929</v>
      </c>
      <c r="AD4113" s="3">
        <v>59.03820547125023</v>
      </c>
      <c r="AE4113" s="3">
        <v>100</v>
      </c>
      <c r="AF4113" s="3">
        <v>66.422892624907092</v>
      </c>
      <c r="AG4113" s="3">
        <v>68.533826989807579</v>
      </c>
      <c r="AH4113" s="32">
        <v>74.853999724848009</v>
      </c>
      <c r="AI4113" s="50">
        <v>8.8808650398133002E-2</v>
      </c>
      <c r="AT4113" s="3">
        <v>49.589149103999638</v>
      </c>
      <c r="AU4113" s="3">
        <v>52.304232866455344</v>
      </c>
      <c r="AV4113" s="3">
        <v>57.76511549204735</v>
      </c>
      <c r="AW4113" s="3">
        <v>59.123039306693393</v>
      </c>
      <c r="AX4113" s="3">
        <v>54.995534319745389</v>
      </c>
      <c r="AY4113" s="3">
        <v>80.451562737543483</v>
      </c>
      <c r="AZ4113" s="3">
        <v>80.527799479170397</v>
      </c>
      <c r="BA4113" s="3">
        <v>95.913158576049639</v>
      </c>
      <c r="BB4113" s="3">
        <v>100</v>
      </c>
      <c r="BC4113" s="31">
        <v>93.586868691792816</v>
      </c>
    </row>
    <row r="4114" spans="1:55" x14ac:dyDescent="0.55000000000000004">
      <c r="A4114" s="21" t="s">
        <v>6</v>
      </c>
      <c r="B4114" s="21" t="s">
        <v>22275</v>
      </c>
      <c r="C4114" s="21" t="s">
        <v>10146</v>
      </c>
      <c r="D4114" s="27" t="s">
        <v>10147</v>
      </c>
      <c r="E4114" s="4">
        <v>0</v>
      </c>
      <c r="F4114" s="4">
        <v>3</v>
      </c>
      <c r="G4114" s="4">
        <v>1</v>
      </c>
      <c r="H4114" s="62">
        <v>5</v>
      </c>
      <c r="J4114" s="28">
        <v>1</v>
      </c>
      <c r="K4114" s="13" t="s">
        <v>24548</v>
      </c>
      <c r="L4114" s="12" t="s">
        <v>24553</v>
      </c>
      <c r="M4114" s="12" t="s">
        <v>24553</v>
      </c>
      <c r="N4114" s="12" t="s">
        <v>24553</v>
      </c>
      <c r="O4114" s="12" t="s">
        <v>24553</v>
      </c>
      <c r="P4114" s="14" t="s">
        <v>24551</v>
      </c>
      <c r="Q4114" s="29" t="s">
        <v>24553</v>
      </c>
      <c r="AA4114" s="3">
        <v>53.719807616198857</v>
      </c>
      <c r="AB4114" s="3">
        <v>48.757660234209702</v>
      </c>
      <c r="AC4114" s="3">
        <v>82.538247295826579</v>
      </c>
      <c r="AD4114" s="3">
        <v>100</v>
      </c>
      <c r="AE4114" s="3">
        <v>97.343128348161983</v>
      </c>
      <c r="AF4114" s="3">
        <v>94.913781570696514</v>
      </c>
      <c r="AG4114" s="3">
        <v>93.895046414535571</v>
      </c>
      <c r="AH4114" s="32">
        <v>86.684719030855589</v>
      </c>
      <c r="AI4114" s="50">
        <v>1.67293940089016E-2</v>
      </c>
      <c r="AJ4114" s="3">
        <v>64.789478319475364</v>
      </c>
      <c r="AK4114" s="3">
        <v>85.144540022138742</v>
      </c>
      <c r="AL4114" s="3">
        <v>100</v>
      </c>
      <c r="AM4114" s="3">
        <v>37.519407148761751</v>
      </c>
      <c r="AN4114" s="3">
        <v>58.172558660549079</v>
      </c>
      <c r="AO4114" s="3">
        <v>91.324982992951448</v>
      </c>
      <c r="AP4114" s="3">
        <v>63.340389313187337</v>
      </c>
      <c r="AQ4114" s="3">
        <v>40.341760083868088</v>
      </c>
      <c r="AR4114" s="3">
        <v>42.167009388243386</v>
      </c>
      <c r="AS4114" s="31">
        <v>30.647958766210031</v>
      </c>
      <c r="AT4114" s="3">
        <v>47.923987548288061</v>
      </c>
      <c r="AU4114" s="3">
        <v>55.867447085344025</v>
      </c>
      <c r="AV4114" s="3">
        <v>55.39884374710411</v>
      </c>
      <c r="AW4114" s="3">
        <v>52.501806898530944</v>
      </c>
      <c r="AX4114" s="3">
        <v>70.170613837723039</v>
      </c>
      <c r="AY4114" s="3">
        <v>100</v>
      </c>
      <c r="AZ4114" s="3">
        <v>85.650190520317238</v>
      </c>
      <c r="BA4114" s="3">
        <v>81.596125095336916</v>
      </c>
      <c r="BB4114" s="3">
        <v>62.541395909832644</v>
      </c>
      <c r="BC4114" s="31">
        <v>53.826002644537496</v>
      </c>
    </row>
    <row r="4115" spans="1:55" x14ac:dyDescent="0.55000000000000004">
      <c r="A4115" s="21" t="s">
        <v>6</v>
      </c>
      <c r="B4115" s="21" t="s">
        <v>20660</v>
      </c>
      <c r="C4115" s="21" t="s">
        <v>7627</v>
      </c>
      <c r="D4115" s="27" t="s">
        <v>7628</v>
      </c>
      <c r="E4115" s="4">
        <v>0</v>
      </c>
      <c r="F4115" s="4">
        <v>3</v>
      </c>
      <c r="G4115" s="4">
        <v>0</v>
      </c>
      <c r="H4115" s="62">
        <v>10</v>
      </c>
      <c r="J4115" s="28">
        <v>1</v>
      </c>
      <c r="K4115" s="13" t="s">
        <v>24548</v>
      </c>
      <c r="L4115" s="12" t="s">
        <v>24553</v>
      </c>
      <c r="M4115" s="12" t="s">
        <v>24553</v>
      </c>
      <c r="N4115" s="12" t="s">
        <v>24553</v>
      </c>
      <c r="O4115" s="12" t="s">
        <v>24553</v>
      </c>
      <c r="P4115" s="14" t="s">
        <v>24551</v>
      </c>
      <c r="Q4115" s="29" t="s">
        <v>24553</v>
      </c>
      <c r="AA4115" s="3">
        <v>37.670001264650466</v>
      </c>
      <c r="AB4115" s="3">
        <v>35.152723550825208</v>
      </c>
      <c r="AC4115" s="3">
        <v>58.305390443206861</v>
      </c>
      <c r="AD4115" s="3">
        <v>60.886391124926064</v>
      </c>
      <c r="AE4115" s="3">
        <v>100</v>
      </c>
      <c r="AF4115" s="3">
        <v>84.607028215795779</v>
      </c>
      <c r="AG4115" s="3">
        <v>93.107904288516508</v>
      </c>
      <c r="AH4115" s="32">
        <v>97.97440700247212</v>
      </c>
      <c r="AI4115" s="50">
        <v>4.8964741133686804E-3</v>
      </c>
      <c r="AT4115" s="3">
        <v>52.023266165482141</v>
      </c>
      <c r="AU4115" s="3">
        <v>59.538973079500821</v>
      </c>
      <c r="AV4115" s="3">
        <v>59.276982063672399</v>
      </c>
      <c r="AW4115" s="3">
        <v>59.917108683865742</v>
      </c>
      <c r="AX4115" s="3">
        <v>54.022478191861282</v>
      </c>
      <c r="AY4115" s="3">
        <v>74.00849254674452</v>
      </c>
      <c r="AZ4115" s="3">
        <v>72.863560460144726</v>
      </c>
      <c r="BA4115" s="3">
        <v>100</v>
      </c>
      <c r="BB4115" s="3">
        <v>97.141187254783674</v>
      </c>
      <c r="BC4115" s="31">
        <v>89.396101241186756</v>
      </c>
    </row>
    <row r="4116" spans="1:55" x14ac:dyDescent="0.55000000000000004">
      <c r="A4116" s="21" t="s">
        <v>6</v>
      </c>
      <c r="B4116" s="21" t="s">
        <v>21125</v>
      </c>
      <c r="C4116" s="21" t="s">
        <v>4579</v>
      </c>
      <c r="D4116" s="27" t="s">
        <v>4580</v>
      </c>
      <c r="E4116" s="4">
        <v>0</v>
      </c>
      <c r="F4116" s="4">
        <v>5</v>
      </c>
      <c r="G4116" s="4">
        <v>0</v>
      </c>
      <c r="H4116" s="62">
        <v>8</v>
      </c>
      <c r="J4116" s="28">
        <v>1</v>
      </c>
      <c r="K4116" s="13" t="s">
        <v>24548</v>
      </c>
      <c r="L4116" s="12" t="s">
        <v>24553</v>
      </c>
      <c r="M4116" s="12" t="s">
        <v>24553</v>
      </c>
      <c r="N4116" s="12" t="s">
        <v>24553</v>
      </c>
      <c r="O4116" s="12" t="s">
        <v>24553</v>
      </c>
      <c r="P4116" s="14" t="s">
        <v>24551</v>
      </c>
      <c r="Q4116" s="29" t="s">
        <v>24553</v>
      </c>
      <c r="AA4116" s="3">
        <v>36.736266074029807</v>
      </c>
      <c r="AB4116" s="3">
        <v>36.218213789306134</v>
      </c>
      <c r="AC4116" s="3">
        <v>74.829690726658029</v>
      </c>
      <c r="AD4116" s="3">
        <v>70.266204833247784</v>
      </c>
      <c r="AE4116" s="3">
        <v>100</v>
      </c>
      <c r="AF4116" s="3">
        <v>92.374242102235556</v>
      </c>
      <c r="AG4116" s="3">
        <v>87.096849566812736</v>
      </c>
      <c r="AH4116" s="32">
        <v>92.396241054419121</v>
      </c>
      <c r="AI4116" s="50">
        <v>1.9703418825919301E-3</v>
      </c>
      <c r="AT4116" s="3">
        <v>43.952441307492791</v>
      </c>
      <c r="AU4116" s="3">
        <v>51.403696261980613</v>
      </c>
      <c r="AV4116" s="3">
        <v>50.309484166045991</v>
      </c>
      <c r="AW4116" s="3">
        <v>54.375307485510696</v>
      </c>
      <c r="AX4116" s="3">
        <v>62.163686427820068</v>
      </c>
      <c r="AY4116" s="3">
        <v>81.046212064961466</v>
      </c>
      <c r="AZ4116" s="3">
        <v>81.743147259381516</v>
      </c>
      <c r="BA4116" s="3">
        <v>100</v>
      </c>
      <c r="BB4116" s="3">
        <v>88.017799439415469</v>
      </c>
      <c r="BC4116" s="31">
        <v>73.19901787448822</v>
      </c>
    </row>
    <row r="4117" spans="1:55" x14ac:dyDescent="0.55000000000000004">
      <c r="A4117" s="21" t="s">
        <v>6</v>
      </c>
      <c r="B4117" s="21" t="s">
        <v>16596</v>
      </c>
      <c r="C4117" s="21" t="s">
        <v>2903</v>
      </c>
      <c r="D4117" s="27" t="s">
        <v>2904</v>
      </c>
      <c r="E4117" s="4">
        <v>0</v>
      </c>
      <c r="F4117" s="4">
        <v>0</v>
      </c>
      <c r="G4117" s="4">
        <v>0</v>
      </c>
      <c r="H4117" s="62">
        <v>1</v>
      </c>
      <c r="J4117" s="28">
        <v>1</v>
      </c>
      <c r="K4117" s="13" t="s">
        <v>24548</v>
      </c>
      <c r="L4117" s="12" t="s">
        <v>24553</v>
      </c>
      <c r="M4117" s="12" t="s">
        <v>24553</v>
      </c>
      <c r="N4117" s="12" t="s">
        <v>24553</v>
      </c>
      <c r="O4117" s="12" t="s">
        <v>24553</v>
      </c>
      <c r="P4117" s="14" t="s">
        <v>24551</v>
      </c>
      <c r="Q4117" s="29" t="s">
        <v>24553</v>
      </c>
      <c r="AT4117" s="3">
        <v>61.126599184515463</v>
      </c>
      <c r="AU4117" s="3">
        <v>66.597269106581649</v>
      </c>
      <c r="AV4117" s="3">
        <v>64.494455595226455</v>
      </c>
      <c r="AW4117" s="3">
        <v>72.623822395597955</v>
      </c>
      <c r="AX4117" s="3">
        <v>70.974368340573818</v>
      </c>
      <c r="AY4117" s="3">
        <v>86.830551081418534</v>
      </c>
      <c r="AZ4117" s="3">
        <v>85.196457459530066</v>
      </c>
      <c r="BA4117" s="3">
        <v>100</v>
      </c>
      <c r="BB4117" s="3">
        <v>83.470559252683586</v>
      </c>
      <c r="BC4117" s="31">
        <v>83.766795377958715</v>
      </c>
    </row>
    <row r="4118" spans="1:55" x14ac:dyDescent="0.55000000000000004">
      <c r="A4118" s="21" t="s">
        <v>6</v>
      </c>
      <c r="B4118" s="21" t="s">
        <v>17220</v>
      </c>
      <c r="C4118" s="21" t="s">
        <v>1356</v>
      </c>
      <c r="D4118" s="27" t="s">
        <v>1357</v>
      </c>
      <c r="E4118" s="4">
        <v>0</v>
      </c>
      <c r="F4118" s="4">
        <v>0</v>
      </c>
      <c r="G4118" s="4">
        <v>0</v>
      </c>
      <c r="H4118" s="62">
        <v>2</v>
      </c>
      <c r="J4118" s="28">
        <v>1</v>
      </c>
      <c r="K4118" s="13" t="s">
        <v>24548</v>
      </c>
      <c r="L4118" s="12" t="s">
        <v>24553</v>
      </c>
      <c r="M4118" s="12" t="s">
        <v>24553</v>
      </c>
      <c r="N4118" s="12" t="s">
        <v>24553</v>
      </c>
      <c r="O4118" s="12" t="s">
        <v>24553</v>
      </c>
      <c r="P4118" s="14" t="s">
        <v>24551</v>
      </c>
      <c r="Q4118" s="29" t="s">
        <v>24553</v>
      </c>
      <c r="AT4118" s="3">
        <v>62.553095995363584</v>
      </c>
      <c r="AU4118" s="3">
        <v>49.991625557102481</v>
      </c>
      <c r="AV4118" s="3">
        <v>52.642672403299983</v>
      </c>
      <c r="AW4118" s="3">
        <v>60.299021183569579</v>
      </c>
      <c r="AX4118" s="3">
        <v>53.174272394075984</v>
      </c>
      <c r="AY4118" s="3">
        <v>83.97043226757232</v>
      </c>
      <c r="AZ4118" s="3">
        <v>78.245381296975353</v>
      </c>
      <c r="BA4118" s="3">
        <v>87.493345405879026</v>
      </c>
      <c r="BB4118" s="3">
        <v>100</v>
      </c>
      <c r="BC4118" s="31">
        <v>87.980250040963156</v>
      </c>
    </row>
    <row r="4119" spans="1:55" x14ac:dyDescent="0.55000000000000004">
      <c r="A4119" s="21" t="s">
        <v>6</v>
      </c>
      <c r="B4119" s="21" t="s">
        <v>19249</v>
      </c>
      <c r="C4119" s="21" t="s">
        <v>12296</v>
      </c>
      <c r="D4119" s="27" t="s">
        <v>12297</v>
      </c>
      <c r="E4119" s="4">
        <v>0</v>
      </c>
      <c r="F4119" s="4">
        <v>1</v>
      </c>
      <c r="G4119" s="4">
        <v>0</v>
      </c>
      <c r="H4119" s="62">
        <v>4</v>
      </c>
      <c r="J4119" s="28">
        <v>1</v>
      </c>
      <c r="K4119" s="13" t="s">
        <v>24548</v>
      </c>
      <c r="L4119" s="12" t="s">
        <v>24553</v>
      </c>
      <c r="M4119" s="12" t="s">
        <v>24553</v>
      </c>
      <c r="N4119" s="12" t="s">
        <v>24553</v>
      </c>
      <c r="O4119" s="12" t="s">
        <v>24553</v>
      </c>
      <c r="P4119" s="14" t="s">
        <v>24551</v>
      </c>
      <c r="Q4119" s="29" t="s">
        <v>24553</v>
      </c>
      <c r="AA4119" s="3">
        <v>40.756345737645169</v>
      </c>
      <c r="AB4119" s="3">
        <v>54.922910268126621</v>
      </c>
      <c r="AC4119" s="3">
        <v>66.85259753005802</v>
      </c>
      <c r="AD4119" s="3">
        <v>72.101113834880223</v>
      </c>
      <c r="AE4119" s="3">
        <v>100</v>
      </c>
      <c r="AF4119" s="3">
        <v>71.898667419821578</v>
      </c>
      <c r="AG4119" s="3">
        <v>82.494901074510125</v>
      </c>
      <c r="AH4119" s="32">
        <v>97.352570707249583</v>
      </c>
      <c r="AI4119" s="50">
        <v>0.103435570074893</v>
      </c>
      <c r="AT4119" s="3">
        <v>61.763717688351797</v>
      </c>
      <c r="AU4119" s="3">
        <v>72.039968863340377</v>
      </c>
      <c r="AV4119" s="3">
        <v>77.233068197307603</v>
      </c>
      <c r="AW4119" s="3">
        <v>65.48300849386213</v>
      </c>
      <c r="AX4119" s="3">
        <v>68.182249653161492</v>
      </c>
      <c r="AY4119" s="3">
        <v>87.405470623440863</v>
      </c>
      <c r="AZ4119" s="3">
        <v>97.670201306171251</v>
      </c>
      <c r="BA4119" s="3">
        <v>100</v>
      </c>
      <c r="BB4119" s="3">
        <v>82.123569090522096</v>
      </c>
      <c r="BC4119" s="31">
        <v>75.668642083689321</v>
      </c>
    </row>
    <row r="4120" spans="1:55" x14ac:dyDescent="0.55000000000000004">
      <c r="A4120" s="21" t="s">
        <v>6</v>
      </c>
      <c r="B4120" s="21" t="s">
        <v>18574</v>
      </c>
      <c r="C4120" s="21" t="s">
        <v>15749</v>
      </c>
      <c r="D4120" s="27" t="s">
        <v>15750</v>
      </c>
      <c r="E4120" s="4">
        <v>0</v>
      </c>
      <c r="F4120" s="4">
        <v>1</v>
      </c>
      <c r="G4120" s="4">
        <v>0</v>
      </c>
      <c r="H4120" s="62">
        <v>0</v>
      </c>
      <c r="J4120" s="28">
        <v>1</v>
      </c>
      <c r="K4120" s="13" t="s">
        <v>24548</v>
      </c>
      <c r="L4120" s="12" t="s">
        <v>24553</v>
      </c>
      <c r="M4120" s="12" t="s">
        <v>24553</v>
      </c>
      <c r="N4120" s="12" t="s">
        <v>24553</v>
      </c>
      <c r="O4120" s="12" t="s">
        <v>24553</v>
      </c>
      <c r="P4120" s="14" t="s">
        <v>24551</v>
      </c>
      <c r="Q4120" s="29" t="s">
        <v>24553</v>
      </c>
      <c r="AA4120" s="3">
        <v>31.271741807472775</v>
      </c>
      <c r="AB4120" s="3">
        <v>35.019118876423775</v>
      </c>
      <c r="AC4120" s="3">
        <v>77.084084468891888</v>
      </c>
      <c r="AD4120" s="3">
        <v>67.439289345260178</v>
      </c>
      <c r="AE4120" s="3">
        <v>99.871818117917641</v>
      </c>
      <c r="AF4120" s="3">
        <v>94.127118323607675</v>
      </c>
      <c r="AG4120" s="3">
        <v>99.598438331690858</v>
      </c>
      <c r="AH4120" s="32">
        <v>100</v>
      </c>
      <c r="AI4120" s="50">
        <v>1.9413162634234701E-3</v>
      </c>
    </row>
    <row r="4121" spans="1:55" x14ac:dyDescent="0.55000000000000004">
      <c r="A4121" s="21" t="s">
        <v>6</v>
      </c>
      <c r="B4121" s="21" t="s">
        <v>19743</v>
      </c>
      <c r="C4121" s="21" t="s">
        <v>5908</v>
      </c>
      <c r="D4121" s="27" t="s">
        <v>5909</v>
      </c>
      <c r="E4121" s="4">
        <v>0</v>
      </c>
      <c r="F4121" s="4">
        <v>2</v>
      </c>
      <c r="G4121" s="4">
        <v>0</v>
      </c>
      <c r="H4121" s="62">
        <v>1</v>
      </c>
      <c r="J4121" s="28">
        <v>1</v>
      </c>
      <c r="K4121" s="13" t="s">
        <v>24548</v>
      </c>
      <c r="L4121" s="12" t="s">
        <v>24553</v>
      </c>
      <c r="M4121" s="12" t="s">
        <v>24553</v>
      </c>
      <c r="N4121" s="12" t="s">
        <v>24553</v>
      </c>
      <c r="O4121" s="12" t="s">
        <v>24553</v>
      </c>
      <c r="P4121" s="14" t="s">
        <v>24551</v>
      </c>
      <c r="Q4121" s="29" t="s">
        <v>24553</v>
      </c>
      <c r="AA4121" s="3">
        <v>35.638914304907971</v>
      </c>
      <c r="AB4121" s="3">
        <v>37.614957867917667</v>
      </c>
      <c r="AC4121" s="3">
        <v>76.842818620387447</v>
      </c>
      <c r="AD4121" s="3">
        <v>69.93900163616965</v>
      </c>
      <c r="AE4121" s="3">
        <v>100</v>
      </c>
      <c r="AF4121" s="3">
        <v>85.672552319522069</v>
      </c>
      <c r="AG4121" s="3">
        <v>92.870349207886122</v>
      </c>
      <c r="AH4121" s="32">
        <v>95.367886880179654</v>
      </c>
      <c r="AI4121" s="50">
        <v>5.2652554696727104E-3</v>
      </c>
      <c r="AT4121" s="3">
        <v>46.269622413859722</v>
      </c>
      <c r="AU4121" s="3">
        <v>51.955140365587305</v>
      </c>
      <c r="AV4121" s="3">
        <v>57.28816072884819</v>
      </c>
      <c r="AW4121" s="3">
        <v>57.075020019252001</v>
      </c>
      <c r="AX4121" s="3">
        <v>58.546012959434137</v>
      </c>
      <c r="AY4121" s="3">
        <v>81.637604690507587</v>
      </c>
      <c r="AZ4121" s="3">
        <v>85.761906836788825</v>
      </c>
      <c r="BA4121" s="3">
        <v>100</v>
      </c>
      <c r="BB4121" s="3">
        <v>94.303992949215782</v>
      </c>
      <c r="BC4121" s="31">
        <v>75.61860691682152</v>
      </c>
    </row>
    <row r="4122" spans="1:55" x14ac:dyDescent="0.55000000000000004">
      <c r="A4122" s="21" t="s">
        <v>6</v>
      </c>
      <c r="B4122" s="21" t="s">
        <v>22879</v>
      </c>
      <c r="C4122" s="21" t="s">
        <v>2770</v>
      </c>
      <c r="D4122" s="27" t="s">
        <v>2771</v>
      </c>
      <c r="E4122" s="4">
        <v>1</v>
      </c>
      <c r="F4122" s="4">
        <v>1</v>
      </c>
      <c r="G4122" s="4">
        <v>0</v>
      </c>
      <c r="H4122" s="62">
        <v>10</v>
      </c>
      <c r="J4122" s="28">
        <v>1</v>
      </c>
      <c r="K4122" s="13" t="s">
        <v>24548</v>
      </c>
      <c r="L4122" s="12" t="s">
        <v>24553</v>
      </c>
      <c r="M4122" s="12" t="s">
        <v>24553</v>
      </c>
      <c r="N4122" s="12" t="s">
        <v>24553</v>
      </c>
      <c r="O4122" s="12" t="s">
        <v>24553</v>
      </c>
      <c r="P4122" s="14" t="s">
        <v>24551</v>
      </c>
      <c r="Q4122" s="29" t="s">
        <v>24553</v>
      </c>
      <c r="R4122" s="3">
        <v>16.978222968404744</v>
      </c>
      <c r="S4122" s="3">
        <v>23.136492763255614</v>
      </c>
      <c r="T4122" s="3">
        <v>18.726625368524772</v>
      </c>
      <c r="U4122" s="3">
        <v>22.08336073487936</v>
      </c>
      <c r="V4122" s="3">
        <v>57.357671423322245</v>
      </c>
      <c r="W4122" s="3">
        <v>51.121411809477202</v>
      </c>
      <c r="X4122" s="3">
        <v>100</v>
      </c>
      <c r="Y4122" s="32">
        <v>87.519323350255007</v>
      </c>
      <c r="Z4122" s="50">
        <v>1.31669538627316E-3</v>
      </c>
      <c r="AA4122" s="3">
        <v>22.753627173795966</v>
      </c>
      <c r="AB4122" s="3">
        <v>23.819919624740912</v>
      </c>
      <c r="AC4122" s="3">
        <v>55.166405153147778</v>
      </c>
      <c r="AD4122" s="3">
        <v>50.955284606359598</v>
      </c>
      <c r="AE4122" s="3">
        <v>95.48560775355763</v>
      </c>
      <c r="AF4122" s="3">
        <v>76.342948793567572</v>
      </c>
      <c r="AG4122" s="3">
        <v>100</v>
      </c>
      <c r="AH4122" s="32">
        <v>95.836792128996322</v>
      </c>
      <c r="AI4122" s="50">
        <v>5.0746983741350796E-3</v>
      </c>
      <c r="AT4122" s="3">
        <v>32.78570774955918</v>
      </c>
      <c r="AU4122" s="3">
        <v>35.902315520009537</v>
      </c>
      <c r="AV4122" s="3">
        <v>38.521354681647715</v>
      </c>
      <c r="AW4122" s="3">
        <v>41.380545816083639</v>
      </c>
      <c r="AX4122" s="3">
        <v>40.17277405407782</v>
      </c>
      <c r="AY4122" s="3">
        <v>55.897708289110604</v>
      </c>
      <c r="AZ4122" s="3">
        <v>59.147704394587706</v>
      </c>
      <c r="BA4122" s="3">
        <v>84.13446983213359</v>
      </c>
      <c r="BB4122" s="3">
        <v>97.809372794960893</v>
      </c>
      <c r="BC4122" s="31">
        <v>100</v>
      </c>
    </row>
    <row r="4123" spans="1:55" x14ac:dyDescent="0.55000000000000004">
      <c r="A4123" s="21" t="s">
        <v>6</v>
      </c>
      <c r="B4123" s="21" t="s">
        <v>22931</v>
      </c>
      <c r="C4123" s="21" t="s">
        <v>6019</v>
      </c>
      <c r="D4123" s="27" t="s">
        <v>6020</v>
      </c>
      <c r="E4123" s="4">
        <v>1</v>
      </c>
      <c r="F4123" s="4">
        <v>5</v>
      </c>
      <c r="G4123" s="4">
        <v>0</v>
      </c>
      <c r="H4123" s="62">
        <v>11</v>
      </c>
      <c r="J4123" s="28">
        <v>1</v>
      </c>
      <c r="K4123" s="13" t="s">
        <v>24548</v>
      </c>
      <c r="L4123" s="12" t="s">
        <v>24553</v>
      </c>
      <c r="M4123" s="12" t="s">
        <v>24553</v>
      </c>
      <c r="N4123" s="12" t="s">
        <v>24553</v>
      </c>
      <c r="O4123" s="12" t="s">
        <v>24553</v>
      </c>
      <c r="P4123" s="14" t="s">
        <v>24551</v>
      </c>
      <c r="Q4123" s="29" t="s">
        <v>24553</v>
      </c>
      <c r="R4123" s="3">
        <v>26.732155562135791</v>
      </c>
      <c r="S4123" s="3">
        <v>43.680919951540908</v>
      </c>
      <c r="T4123" s="3">
        <v>29.283427799602464</v>
      </c>
      <c r="U4123" s="3">
        <v>36.70871686255898</v>
      </c>
      <c r="V4123" s="3">
        <v>60.051681409972204</v>
      </c>
      <c r="W4123" s="3">
        <v>77.146428837186292</v>
      </c>
      <c r="X4123" s="3">
        <v>100</v>
      </c>
      <c r="Y4123" s="32">
        <v>80.08999859769223</v>
      </c>
      <c r="Z4123" s="50">
        <v>2.4326853213165699E-2</v>
      </c>
      <c r="AA4123" s="3">
        <v>39.046858059073251</v>
      </c>
      <c r="AB4123" s="3">
        <v>38.48451414195781</v>
      </c>
      <c r="AC4123" s="3">
        <v>60.898225726792354</v>
      </c>
      <c r="AD4123" s="3">
        <v>71.511168050970582</v>
      </c>
      <c r="AE4123" s="3">
        <v>94.29711947384304</v>
      </c>
      <c r="AF4123" s="3">
        <v>96.677877163023766</v>
      </c>
      <c r="AG4123" s="3">
        <v>98.777344329918321</v>
      </c>
      <c r="AH4123" s="32">
        <v>100</v>
      </c>
      <c r="AI4123" s="50">
        <v>1.9703418825919301E-3</v>
      </c>
      <c r="AT4123" s="3">
        <v>55.215803031712987</v>
      </c>
      <c r="AU4123" s="3">
        <v>56.345910250218658</v>
      </c>
      <c r="AV4123" s="3">
        <v>64.052522210208011</v>
      </c>
      <c r="AW4123" s="3">
        <v>62.724981339760724</v>
      </c>
      <c r="AX4123" s="3">
        <v>60.175020999499594</v>
      </c>
      <c r="AY4123" s="3">
        <v>77.290271798057134</v>
      </c>
      <c r="AZ4123" s="3">
        <v>85.860884763997618</v>
      </c>
      <c r="BA4123" s="3">
        <v>97.017159243877529</v>
      </c>
      <c r="BB4123" s="3">
        <v>100</v>
      </c>
      <c r="BC4123" s="31">
        <v>92.352111026356397</v>
      </c>
    </row>
    <row r="4124" spans="1:55" x14ac:dyDescent="0.55000000000000004">
      <c r="A4124" s="21" t="s">
        <v>6</v>
      </c>
      <c r="B4124" s="21" t="s">
        <v>18843</v>
      </c>
      <c r="C4124" s="21" t="s">
        <v>14959</v>
      </c>
      <c r="D4124" s="27" t="s">
        <v>14960</v>
      </c>
      <c r="E4124" s="4">
        <v>0</v>
      </c>
      <c r="F4124" s="4">
        <v>1</v>
      </c>
      <c r="G4124" s="4">
        <v>0</v>
      </c>
      <c r="H4124" s="62">
        <v>1</v>
      </c>
      <c r="J4124" s="28">
        <v>1</v>
      </c>
      <c r="K4124" s="13" t="s">
        <v>24548</v>
      </c>
      <c r="L4124" s="12" t="s">
        <v>24553</v>
      </c>
      <c r="M4124" s="12" t="s">
        <v>24553</v>
      </c>
      <c r="N4124" s="12" t="s">
        <v>24553</v>
      </c>
      <c r="O4124" s="12" t="s">
        <v>24553</v>
      </c>
      <c r="P4124" s="14" t="s">
        <v>24551</v>
      </c>
      <c r="Q4124" s="29" t="s">
        <v>24553</v>
      </c>
      <c r="AA4124" s="3">
        <v>62.084752902030452</v>
      </c>
      <c r="AB4124" s="3">
        <v>45.207745207917199</v>
      </c>
      <c r="AC4124" s="3">
        <v>50.120922754922738</v>
      </c>
      <c r="AD4124" s="3">
        <v>62.242528684184684</v>
      </c>
      <c r="AE4124" s="3">
        <v>100</v>
      </c>
      <c r="AF4124" s="3">
        <v>85.355693892178436</v>
      </c>
      <c r="AG4124" s="3">
        <v>76.74187815927543</v>
      </c>
      <c r="AH4124" s="32">
        <v>83.931492655944467</v>
      </c>
      <c r="AI4124" s="50">
        <v>4.8697606332952198E-2</v>
      </c>
      <c r="AT4124" s="3">
        <v>48.86073413016944</v>
      </c>
      <c r="AU4124" s="3">
        <v>55.640268950564966</v>
      </c>
      <c r="AV4124" s="3">
        <v>67.714707492765115</v>
      </c>
      <c r="AW4124" s="3">
        <v>36.86763095159349</v>
      </c>
      <c r="AX4124" s="3">
        <v>66.048950301509507</v>
      </c>
      <c r="AY4124" s="3">
        <v>51.796663246629883</v>
      </c>
      <c r="AZ4124" s="3">
        <v>80.000495676073726</v>
      </c>
      <c r="BA4124" s="3">
        <v>100</v>
      </c>
      <c r="BB4124" s="3">
        <v>90.694197888311919</v>
      </c>
      <c r="BC4124" s="31">
        <v>99.053292971516967</v>
      </c>
    </row>
    <row r="4125" spans="1:55" x14ac:dyDescent="0.55000000000000004">
      <c r="A4125" s="21" t="s">
        <v>6</v>
      </c>
      <c r="B4125" s="21" t="s">
        <v>18662</v>
      </c>
      <c r="C4125" s="21" t="s">
        <v>533</v>
      </c>
      <c r="D4125" s="27" t="s">
        <v>534</v>
      </c>
      <c r="E4125" s="4">
        <v>0</v>
      </c>
      <c r="F4125" s="4">
        <v>1</v>
      </c>
      <c r="G4125" s="4">
        <v>0</v>
      </c>
      <c r="H4125" s="62">
        <v>1</v>
      </c>
      <c r="J4125" s="28">
        <v>1</v>
      </c>
      <c r="K4125" s="13" t="s">
        <v>24548</v>
      </c>
      <c r="L4125" s="12" t="s">
        <v>24553</v>
      </c>
      <c r="M4125" s="12" t="s">
        <v>24553</v>
      </c>
      <c r="N4125" s="12" t="s">
        <v>24553</v>
      </c>
      <c r="O4125" s="12" t="s">
        <v>24553</v>
      </c>
      <c r="P4125" s="14" t="s">
        <v>24551</v>
      </c>
      <c r="Q4125" s="29" t="s">
        <v>24553</v>
      </c>
      <c r="AA4125" s="3">
        <v>64.494871999909222</v>
      </c>
      <c r="AB4125" s="3">
        <v>55.586516235159166</v>
      </c>
      <c r="AC4125" s="3">
        <v>71.356032479541355</v>
      </c>
      <c r="AD4125" s="3">
        <v>80.978593316494624</v>
      </c>
      <c r="AE4125" s="3">
        <v>99.748914758198296</v>
      </c>
      <c r="AF4125" s="3">
        <v>97.117620943688436</v>
      </c>
      <c r="AG4125" s="3">
        <v>100</v>
      </c>
      <c r="AH4125" s="32">
        <v>93.834777308995299</v>
      </c>
      <c r="AI4125" s="50">
        <v>1.0820379928211599E-2</v>
      </c>
      <c r="AT4125" s="3">
        <v>54.236713077509911</v>
      </c>
      <c r="AU4125" s="3">
        <v>35.056503153040893</v>
      </c>
      <c r="AV4125" s="3">
        <v>37.268478518940555</v>
      </c>
      <c r="AW4125" s="3">
        <v>47.004230982558298</v>
      </c>
      <c r="AX4125" s="3">
        <v>55.890974222409085</v>
      </c>
      <c r="AY4125" s="3">
        <v>69.356970678230894</v>
      </c>
      <c r="AZ4125" s="3">
        <v>60.595631641071726</v>
      </c>
      <c r="BA4125" s="3">
        <v>100</v>
      </c>
      <c r="BB4125" s="3">
        <v>86.119657323186004</v>
      </c>
      <c r="BC4125" s="31">
        <v>72.934764145280624</v>
      </c>
    </row>
    <row r="4126" spans="1:55" x14ac:dyDescent="0.55000000000000004">
      <c r="A4126" s="21" t="s">
        <v>6</v>
      </c>
      <c r="B4126" s="21" t="s">
        <v>20371</v>
      </c>
      <c r="C4126" s="21" t="s">
        <v>5094</v>
      </c>
      <c r="D4126" s="27" t="s">
        <v>5095</v>
      </c>
      <c r="E4126" s="4">
        <v>0</v>
      </c>
      <c r="F4126" s="4">
        <v>3</v>
      </c>
      <c r="G4126" s="4">
        <v>0</v>
      </c>
      <c r="H4126" s="62">
        <v>1</v>
      </c>
      <c r="J4126" s="28">
        <v>1</v>
      </c>
      <c r="K4126" s="13" t="s">
        <v>24548</v>
      </c>
      <c r="L4126" s="12" t="s">
        <v>24553</v>
      </c>
      <c r="M4126" s="12" t="s">
        <v>24553</v>
      </c>
      <c r="N4126" s="12" t="s">
        <v>24553</v>
      </c>
      <c r="O4126" s="12" t="s">
        <v>24553</v>
      </c>
      <c r="P4126" s="14" t="s">
        <v>24551</v>
      </c>
      <c r="Q4126" s="29" t="s">
        <v>24553</v>
      </c>
      <c r="AA4126" s="3">
        <v>56.137891789363849</v>
      </c>
      <c r="AB4126" s="3">
        <v>49.517432386471384</v>
      </c>
      <c r="AC4126" s="3">
        <v>86.651535377390104</v>
      </c>
      <c r="AD4126" s="3">
        <v>100</v>
      </c>
      <c r="AE4126" s="3">
        <v>74.521771245823231</v>
      </c>
      <c r="AF4126" s="3">
        <v>59.400136383197953</v>
      </c>
      <c r="AG4126" s="3">
        <v>55.335791611677806</v>
      </c>
      <c r="AH4126" s="32">
        <v>59.691039458895368</v>
      </c>
      <c r="AI4126" s="50">
        <v>3.1997931421031398E-2</v>
      </c>
      <c r="AT4126" s="3">
        <v>48.520416053873298</v>
      </c>
      <c r="AU4126" s="3">
        <v>63.456268804827353</v>
      </c>
      <c r="AV4126" s="3">
        <v>64.779541670421381</v>
      </c>
      <c r="AW4126" s="3">
        <v>67.906703236351589</v>
      </c>
      <c r="AX4126" s="3">
        <v>61.150723986481971</v>
      </c>
      <c r="AY4126" s="3">
        <v>76.572323586012885</v>
      </c>
      <c r="AZ4126" s="3">
        <v>100</v>
      </c>
      <c r="BA4126" s="3">
        <v>92.133084152049335</v>
      </c>
      <c r="BB4126" s="3">
        <v>92.402878776982078</v>
      </c>
      <c r="BC4126" s="31">
        <v>71.753591929083044</v>
      </c>
    </row>
    <row r="4127" spans="1:55" x14ac:dyDescent="0.55000000000000004">
      <c r="A4127" s="21" t="s">
        <v>6</v>
      </c>
      <c r="B4127" s="21" t="s">
        <v>17216</v>
      </c>
      <c r="C4127" s="21" t="s">
        <v>1252</v>
      </c>
      <c r="D4127" s="27" t="s">
        <v>1253</v>
      </c>
      <c r="E4127" s="4">
        <v>0</v>
      </c>
      <c r="F4127" s="4">
        <v>0</v>
      </c>
      <c r="G4127" s="4">
        <v>0</v>
      </c>
      <c r="H4127" s="62">
        <v>2</v>
      </c>
      <c r="J4127" s="28">
        <v>1</v>
      </c>
      <c r="K4127" s="13" t="s">
        <v>24548</v>
      </c>
      <c r="L4127" s="12" t="s">
        <v>24553</v>
      </c>
      <c r="M4127" s="12" t="s">
        <v>24553</v>
      </c>
      <c r="N4127" s="12" t="s">
        <v>24553</v>
      </c>
      <c r="O4127" s="12" t="s">
        <v>24553</v>
      </c>
      <c r="P4127" s="14" t="s">
        <v>24551</v>
      </c>
      <c r="Q4127" s="29" t="s">
        <v>24553</v>
      </c>
      <c r="AT4127" s="3">
        <v>44.963673175666337</v>
      </c>
      <c r="AU4127" s="3">
        <v>43.7451556297694</v>
      </c>
      <c r="AV4127" s="3">
        <v>48.752467215798475</v>
      </c>
      <c r="AW4127" s="3">
        <v>54.665940828400394</v>
      </c>
      <c r="AX4127" s="3">
        <v>48.955003180966486</v>
      </c>
      <c r="AY4127" s="3">
        <v>65.936740976137287</v>
      </c>
      <c r="AZ4127" s="3">
        <v>87.542118438561772</v>
      </c>
      <c r="BA4127" s="3">
        <v>84.526991231092381</v>
      </c>
      <c r="BB4127" s="3">
        <v>100</v>
      </c>
      <c r="BC4127" s="31">
        <v>76.632412478999882</v>
      </c>
    </row>
    <row r="4128" spans="1:55" x14ac:dyDescent="0.55000000000000004">
      <c r="A4128" s="21" t="s">
        <v>6</v>
      </c>
      <c r="B4128" s="21" t="s">
        <v>20791</v>
      </c>
      <c r="C4128" s="21" t="s">
        <v>4236</v>
      </c>
      <c r="D4128" s="27" t="s">
        <v>4237</v>
      </c>
      <c r="E4128" s="4">
        <v>0</v>
      </c>
      <c r="F4128" s="4">
        <v>4</v>
      </c>
      <c r="G4128" s="4">
        <v>0</v>
      </c>
      <c r="H4128" s="62">
        <v>4</v>
      </c>
      <c r="J4128" s="28">
        <v>1</v>
      </c>
      <c r="K4128" s="13" t="s">
        <v>24548</v>
      </c>
      <c r="L4128" s="12" t="s">
        <v>24553</v>
      </c>
      <c r="M4128" s="12" t="s">
        <v>24553</v>
      </c>
      <c r="N4128" s="12" t="s">
        <v>24553</v>
      </c>
      <c r="O4128" s="12" t="s">
        <v>24553</v>
      </c>
      <c r="P4128" s="14" t="s">
        <v>24551</v>
      </c>
      <c r="Q4128" s="29" t="s">
        <v>24553</v>
      </c>
      <c r="AA4128" s="3">
        <v>45.786013262635414</v>
      </c>
      <c r="AB4128" s="3">
        <v>41.02245071979312</v>
      </c>
      <c r="AC4128" s="3">
        <v>73.567441962789616</v>
      </c>
      <c r="AD4128" s="3">
        <v>72.496163057596164</v>
      </c>
      <c r="AE4128" s="3">
        <v>95.889340606814343</v>
      </c>
      <c r="AF4128" s="3">
        <v>77.288289790420251</v>
      </c>
      <c r="AG4128" s="3">
        <v>100</v>
      </c>
      <c r="AH4128" s="32">
        <v>97.542538170622493</v>
      </c>
      <c r="AI4128" s="50">
        <v>1.11560888471041E-2</v>
      </c>
      <c r="AT4128" s="3">
        <v>56.069729248562147</v>
      </c>
      <c r="AU4128" s="3">
        <v>71.01906952947688</v>
      </c>
      <c r="AV4128" s="3">
        <v>67.817774671417581</v>
      </c>
      <c r="AW4128" s="3">
        <v>74.676076510983961</v>
      </c>
      <c r="AX4128" s="3">
        <v>64.969120256930097</v>
      </c>
      <c r="AY4128" s="3">
        <v>88.748182292363566</v>
      </c>
      <c r="AZ4128" s="3">
        <v>83.695550784090742</v>
      </c>
      <c r="BA4128" s="3">
        <v>100</v>
      </c>
      <c r="BB4128" s="3">
        <v>93.914961849493466</v>
      </c>
      <c r="BC4128" s="31">
        <v>97.38432494815531</v>
      </c>
    </row>
    <row r="4129" spans="1:55" x14ac:dyDescent="0.55000000000000004">
      <c r="A4129" s="21" t="s">
        <v>6</v>
      </c>
      <c r="B4129" s="21" t="s">
        <v>16652</v>
      </c>
      <c r="C4129" s="21" t="s">
        <v>4884</v>
      </c>
      <c r="D4129" s="27" t="s">
        <v>4885</v>
      </c>
      <c r="E4129" s="4">
        <v>0</v>
      </c>
      <c r="F4129" s="4">
        <v>0</v>
      </c>
      <c r="G4129" s="4">
        <v>0</v>
      </c>
      <c r="H4129" s="62">
        <v>1</v>
      </c>
      <c r="J4129" s="28">
        <v>1</v>
      </c>
      <c r="K4129" s="13" t="s">
        <v>24548</v>
      </c>
      <c r="L4129" s="12" t="s">
        <v>24553</v>
      </c>
      <c r="M4129" s="12" t="s">
        <v>24553</v>
      </c>
      <c r="N4129" s="12" t="s">
        <v>24553</v>
      </c>
      <c r="O4129" s="12" t="s">
        <v>24553</v>
      </c>
      <c r="P4129" s="14" t="s">
        <v>24551</v>
      </c>
      <c r="Q4129" s="29" t="s">
        <v>24553</v>
      </c>
      <c r="AT4129" s="3">
        <v>76.92207570774471</v>
      </c>
      <c r="AU4129" s="3">
        <v>71.078980860276459</v>
      </c>
      <c r="AV4129" s="3">
        <v>85.599546037306197</v>
      </c>
      <c r="AW4129" s="3">
        <v>83.319715224615706</v>
      </c>
      <c r="AX4129" s="3">
        <v>80.948226761632327</v>
      </c>
      <c r="AY4129" s="3">
        <v>89.717128577327131</v>
      </c>
      <c r="AZ4129" s="3">
        <v>100</v>
      </c>
      <c r="BA4129" s="3">
        <v>98.803514950200295</v>
      </c>
      <c r="BB4129" s="3">
        <v>90.025593819981353</v>
      </c>
      <c r="BC4129" s="31">
        <v>98.013665303453067</v>
      </c>
    </row>
    <row r="4130" spans="1:55" x14ac:dyDescent="0.55000000000000004">
      <c r="A4130" s="21" t="s">
        <v>6</v>
      </c>
      <c r="B4130" s="21" t="s">
        <v>20748</v>
      </c>
      <c r="C4130" s="21" t="s">
        <v>7253</v>
      </c>
      <c r="D4130" s="27" t="s">
        <v>7254</v>
      </c>
      <c r="E4130" s="4">
        <v>0</v>
      </c>
      <c r="F4130" s="4">
        <v>4</v>
      </c>
      <c r="G4130" s="4">
        <v>0</v>
      </c>
      <c r="H4130" s="62">
        <v>1</v>
      </c>
      <c r="J4130" s="28">
        <v>1</v>
      </c>
      <c r="K4130" s="13" t="s">
        <v>24548</v>
      </c>
      <c r="L4130" s="12" t="s">
        <v>24553</v>
      </c>
      <c r="M4130" s="12" t="s">
        <v>24553</v>
      </c>
      <c r="N4130" s="12" t="s">
        <v>24553</v>
      </c>
      <c r="O4130" s="12" t="s">
        <v>24553</v>
      </c>
      <c r="P4130" s="14" t="s">
        <v>24551</v>
      </c>
      <c r="Q4130" s="29" t="s">
        <v>24553</v>
      </c>
      <c r="AA4130" s="3">
        <v>31.368231104609812</v>
      </c>
      <c r="AB4130" s="3">
        <v>28.308649261074752</v>
      </c>
      <c r="AC4130" s="3">
        <v>66.892699755994627</v>
      </c>
      <c r="AD4130" s="3">
        <v>61.675477234032684</v>
      </c>
      <c r="AE4130" s="3">
        <v>86.188876284359992</v>
      </c>
      <c r="AF4130" s="3">
        <v>87.655548918166588</v>
      </c>
      <c r="AG4130" s="3">
        <v>85.88361220517092</v>
      </c>
      <c r="AH4130" s="32">
        <v>100</v>
      </c>
      <c r="AI4130" s="50">
        <v>4.0207535849294601E-3</v>
      </c>
      <c r="AT4130" s="3">
        <v>34.797668211951624</v>
      </c>
      <c r="AU4130" s="3">
        <v>51.572849479070825</v>
      </c>
      <c r="AV4130" s="3">
        <v>46.294198365812207</v>
      </c>
      <c r="AW4130" s="3">
        <v>49.765858602679238</v>
      </c>
      <c r="AX4130" s="3">
        <v>65.62214082858226</v>
      </c>
      <c r="AY4130" s="3">
        <v>92.99045906357135</v>
      </c>
      <c r="AZ4130" s="3">
        <v>80.634828668634796</v>
      </c>
      <c r="BA4130" s="3">
        <v>100</v>
      </c>
      <c r="BB4130" s="3">
        <v>89.411548824072199</v>
      </c>
      <c r="BC4130" s="31">
        <v>96.340291093181506</v>
      </c>
    </row>
    <row r="4131" spans="1:55" x14ac:dyDescent="0.55000000000000004">
      <c r="A4131" s="21" t="s">
        <v>6</v>
      </c>
      <c r="B4131" s="21" t="s">
        <v>20029</v>
      </c>
      <c r="C4131" s="21" t="s">
        <v>4246</v>
      </c>
      <c r="D4131" s="27" t="s">
        <v>4247</v>
      </c>
      <c r="E4131" s="4">
        <v>0</v>
      </c>
      <c r="F4131" s="4">
        <v>2</v>
      </c>
      <c r="G4131" s="4">
        <v>0</v>
      </c>
      <c r="H4131" s="62">
        <v>5</v>
      </c>
      <c r="J4131" s="28">
        <v>1</v>
      </c>
      <c r="K4131" s="13" t="s">
        <v>24548</v>
      </c>
      <c r="L4131" s="12" t="s">
        <v>24553</v>
      </c>
      <c r="M4131" s="12" t="s">
        <v>24553</v>
      </c>
      <c r="N4131" s="12" t="s">
        <v>24553</v>
      </c>
      <c r="O4131" s="12" t="s">
        <v>24553</v>
      </c>
      <c r="P4131" s="14" t="s">
        <v>24551</v>
      </c>
      <c r="Q4131" s="29" t="s">
        <v>24553</v>
      </c>
      <c r="AA4131" s="3">
        <v>43.918542825238312</v>
      </c>
      <c r="AB4131" s="3">
        <v>43.233719996927348</v>
      </c>
      <c r="AC4131" s="3">
        <v>80.882810815181429</v>
      </c>
      <c r="AD4131" s="3">
        <v>73.026840022516481</v>
      </c>
      <c r="AE4131" s="3">
        <v>92.989584003356768</v>
      </c>
      <c r="AF4131" s="3">
        <v>93.76051280513785</v>
      </c>
      <c r="AG4131" s="3">
        <v>100</v>
      </c>
      <c r="AH4131" s="32">
        <v>96.396338457660775</v>
      </c>
      <c r="AI4131" s="50">
        <v>1.69895563656345E-3</v>
      </c>
      <c r="AT4131" s="3">
        <v>54.551295136635922</v>
      </c>
      <c r="AU4131" s="3">
        <v>58.462142595639676</v>
      </c>
      <c r="AV4131" s="3">
        <v>63.151038372314858</v>
      </c>
      <c r="AW4131" s="3">
        <v>65.40101089686469</v>
      </c>
      <c r="AX4131" s="3">
        <v>64.364774597586219</v>
      </c>
      <c r="AY4131" s="3">
        <v>88.583376544599872</v>
      </c>
      <c r="AZ4131" s="3">
        <v>98.227114073792819</v>
      </c>
      <c r="BA4131" s="3">
        <v>97.451587221524875</v>
      </c>
      <c r="BB4131" s="3">
        <v>100</v>
      </c>
      <c r="BC4131" s="31">
        <v>91.141447429168608</v>
      </c>
    </row>
    <row r="4132" spans="1:55" x14ac:dyDescent="0.55000000000000004">
      <c r="A4132" s="21" t="s">
        <v>6</v>
      </c>
      <c r="B4132" s="21" t="s">
        <v>19966</v>
      </c>
      <c r="C4132" s="21" t="s">
        <v>6563</v>
      </c>
      <c r="D4132" s="27" t="s">
        <v>6564</v>
      </c>
      <c r="E4132" s="4">
        <v>0</v>
      </c>
      <c r="F4132" s="4">
        <v>2</v>
      </c>
      <c r="G4132" s="4">
        <v>0</v>
      </c>
      <c r="H4132" s="62">
        <v>4</v>
      </c>
      <c r="J4132" s="28">
        <v>1</v>
      </c>
      <c r="K4132" s="13" t="s">
        <v>24548</v>
      </c>
      <c r="L4132" s="12" t="s">
        <v>24553</v>
      </c>
      <c r="M4132" s="12" t="s">
        <v>24553</v>
      </c>
      <c r="N4132" s="12" t="s">
        <v>24553</v>
      </c>
      <c r="O4132" s="12" t="s">
        <v>24553</v>
      </c>
      <c r="P4132" s="14" t="s">
        <v>24551</v>
      </c>
      <c r="Q4132" s="29" t="s">
        <v>24553</v>
      </c>
      <c r="AA4132" s="3">
        <v>45.443377323040082</v>
      </c>
      <c r="AB4132" s="3">
        <v>50.92385773620618</v>
      </c>
      <c r="AC4132" s="3">
        <v>90.876131466650094</v>
      </c>
      <c r="AD4132" s="3">
        <v>89.37347874886666</v>
      </c>
      <c r="AE4132" s="3">
        <v>100</v>
      </c>
      <c r="AF4132" s="3">
        <v>90.592296332692783</v>
      </c>
      <c r="AG4132" s="3">
        <v>80.496804687729721</v>
      </c>
      <c r="AH4132" s="32">
        <v>77.67119873263367</v>
      </c>
      <c r="AI4132" s="50">
        <v>3.9802226758695099E-3</v>
      </c>
      <c r="AT4132" s="3">
        <v>50.157358483148094</v>
      </c>
      <c r="AU4132" s="3">
        <v>55.915744952420873</v>
      </c>
      <c r="AV4132" s="3">
        <v>59.69141637211878</v>
      </c>
      <c r="AW4132" s="3">
        <v>59.612517099374628</v>
      </c>
      <c r="AX4132" s="3">
        <v>57.732199524578952</v>
      </c>
      <c r="AY4132" s="3">
        <v>86.94510060544593</v>
      </c>
      <c r="AZ4132" s="3">
        <v>91.234300025670962</v>
      </c>
      <c r="BA4132" s="3">
        <v>100</v>
      </c>
      <c r="BB4132" s="3">
        <v>86.809218184990797</v>
      </c>
      <c r="BC4132" s="31">
        <v>76.316749255726435</v>
      </c>
    </row>
    <row r="4133" spans="1:55" x14ac:dyDescent="0.55000000000000004">
      <c r="A4133" s="21" t="s">
        <v>6</v>
      </c>
      <c r="B4133" s="21" t="s">
        <v>19815</v>
      </c>
      <c r="C4133" s="21" t="s">
        <v>7073</v>
      </c>
      <c r="D4133" s="27" t="s">
        <v>7074</v>
      </c>
      <c r="E4133" s="4">
        <v>0</v>
      </c>
      <c r="F4133" s="4">
        <v>2</v>
      </c>
      <c r="G4133" s="4">
        <v>0</v>
      </c>
      <c r="H4133" s="62">
        <v>2</v>
      </c>
      <c r="J4133" s="28">
        <v>1</v>
      </c>
      <c r="K4133" s="13" t="s">
        <v>24548</v>
      </c>
      <c r="L4133" s="12" t="s">
        <v>24553</v>
      </c>
      <c r="M4133" s="12" t="s">
        <v>24553</v>
      </c>
      <c r="N4133" s="12" t="s">
        <v>24553</v>
      </c>
      <c r="O4133" s="12" t="s">
        <v>24553</v>
      </c>
      <c r="P4133" s="14" t="s">
        <v>24551</v>
      </c>
      <c r="Q4133" s="29" t="s">
        <v>24553</v>
      </c>
      <c r="AA4133" s="3">
        <v>39.000811104901025</v>
      </c>
      <c r="AB4133" s="3">
        <v>33.734253374428391</v>
      </c>
      <c r="AC4133" s="3">
        <v>76.123947355259588</v>
      </c>
      <c r="AD4133" s="3">
        <v>72.381678633926654</v>
      </c>
      <c r="AE4133" s="3">
        <v>100</v>
      </c>
      <c r="AF4133" s="3">
        <v>95.217258240983654</v>
      </c>
      <c r="AG4133" s="3">
        <v>89.102282348530608</v>
      </c>
      <c r="AH4133" s="32">
        <v>94.931895941784433</v>
      </c>
      <c r="AI4133" s="50">
        <v>1.7491630222662799E-3</v>
      </c>
      <c r="AT4133" s="3">
        <v>42.985425700878068</v>
      </c>
      <c r="AU4133" s="3">
        <v>37.964676455661625</v>
      </c>
      <c r="AV4133" s="3">
        <v>49.236882674194206</v>
      </c>
      <c r="AW4133" s="3">
        <v>44.500814786688977</v>
      </c>
      <c r="AX4133" s="3">
        <v>47.892208809942083</v>
      </c>
      <c r="AY4133" s="3">
        <v>71.571647842196313</v>
      </c>
      <c r="AZ4133" s="3">
        <v>89.284902668940774</v>
      </c>
      <c r="BA4133" s="3">
        <v>94.811806013030449</v>
      </c>
      <c r="BB4133" s="3">
        <v>100</v>
      </c>
      <c r="BC4133" s="31">
        <v>69.899744343661638</v>
      </c>
    </row>
    <row r="4134" spans="1:55" x14ac:dyDescent="0.55000000000000004">
      <c r="A4134" s="21" t="s">
        <v>6</v>
      </c>
      <c r="B4134" s="21" t="s">
        <v>22224</v>
      </c>
      <c r="C4134" s="21" t="s">
        <v>2238</v>
      </c>
      <c r="D4134" s="27" t="s">
        <v>2239</v>
      </c>
      <c r="E4134" s="4">
        <v>0</v>
      </c>
      <c r="F4134" s="4">
        <v>2</v>
      </c>
      <c r="G4134" s="4">
        <v>1</v>
      </c>
      <c r="H4134" s="62">
        <v>3</v>
      </c>
      <c r="J4134" s="28">
        <v>1</v>
      </c>
      <c r="K4134" s="13" t="s">
        <v>24548</v>
      </c>
      <c r="L4134" s="12" t="s">
        <v>24553</v>
      </c>
      <c r="M4134" s="12" t="s">
        <v>24553</v>
      </c>
      <c r="N4134" s="12" t="s">
        <v>24553</v>
      </c>
      <c r="O4134" s="12" t="s">
        <v>24553</v>
      </c>
      <c r="P4134" s="14" t="s">
        <v>24551</v>
      </c>
      <c r="Q4134" s="29" t="s">
        <v>24553</v>
      </c>
      <c r="AA4134" s="3">
        <v>45.320443233651034</v>
      </c>
      <c r="AB4134" s="3">
        <v>49.163467155869178</v>
      </c>
      <c r="AC4134" s="3">
        <v>66.752343090020588</v>
      </c>
      <c r="AD4134" s="3">
        <v>76.079457806906902</v>
      </c>
      <c r="AE4134" s="3">
        <v>95.696377047943784</v>
      </c>
      <c r="AF4134" s="3">
        <v>90.181588025962157</v>
      </c>
      <c r="AG4134" s="3">
        <v>92.55604102426355</v>
      </c>
      <c r="AH4134" s="32">
        <v>100</v>
      </c>
      <c r="AI4134" s="50">
        <v>5.2550740568222398E-3</v>
      </c>
      <c r="AJ4134" s="3">
        <v>37.112823895303833</v>
      </c>
      <c r="AK4134" s="3">
        <v>23.238080466883911</v>
      </c>
      <c r="AL4134" s="3">
        <v>23.66383819168643</v>
      </c>
      <c r="AM4134" s="3">
        <v>29.912315579440467</v>
      </c>
      <c r="AN4134" s="3">
        <v>37.404759128452994</v>
      </c>
      <c r="AO4134" s="3">
        <v>75.927435225525258</v>
      </c>
      <c r="AP4134" s="3">
        <v>70.851280795490041</v>
      </c>
      <c r="AQ4134" s="3">
        <v>100</v>
      </c>
      <c r="AR4134" s="3">
        <v>47.815210486952985</v>
      </c>
      <c r="AS4134" s="31">
        <v>30.195883691247889</v>
      </c>
      <c r="AT4134" s="3">
        <v>47.441387813882635</v>
      </c>
      <c r="AU4134" s="3">
        <v>52.088886615154365</v>
      </c>
      <c r="AV4134" s="3">
        <v>55.049817596656446</v>
      </c>
      <c r="AW4134" s="3">
        <v>60.569078188254935</v>
      </c>
      <c r="AX4134" s="3">
        <v>65.278787313467973</v>
      </c>
      <c r="AY4134" s="3">
        <v>82.991281041694833</v>
      </c>
      <c r="AZ4134" s="3">
        <v>93.636615122730703</v>
      </c>
      <c r="BA4134" s="3">
        <v>100</v>
      </c>
      <c r="BB4134" s="3">
        <v>96.99829291203794</v>
      </c>
      <c r="BC4134" s="31">
        <v>72.286711007373256</v>
      </c>
    </row>
    <row r="4135" spans="1:55" x14ac:dyDescent="0.55000000000000004">
      <c r="A4135" s="21" t="s">
        <v>6</v>
      </c>
      <c r="B4135" s="21" t="s">
        <v>17000</v>
      </c>
      <c r="C4135" s="21" t="s">
        <v>13245</v>
      </c>
      <c r="D4135" s="27" t="s">
        <v>13246</v>
      </c>
      <c r="E4135" s="4">
        <v>0</v>
      </c>
      <c r="F4135" s="4">
        <v>0</v>
      </c>
      <c r="G4135" s="4">
        <v>0</v>
      </c>
      <c r="H4135" s="62">
        <v>1</v>
      </c>
      <c r="J4135" s="28">
        <v>1</v>
      </c>
      <c r="K4135" s="13" t="s">
        <v>24548</v>
      </c>
      <c r="L4135" s="12" t="s">
        <v>24553</v>
      </c>
      <c r="M4135" s="12" t="s">
        <v>24553</v>
      </c>
      <c r="N4135" s="12" t="s">
        <v>24553</v>
      </c>
      <c r="O4135" s="12" t="s">
        <v>24553</v>
      </c>
      <c r="P4135" s="14" t="s">
        <v>24551</v>
      </c>
      <c r="Q4135" s="29" t="s">
        <v>24553</v>
      </c>
      <c r="AT4135" s="3">
        <v>50.790733419336775</v>
      </c>
      <c r="AU4135" s="3">
        <v>49.271217608375856</v>
      </c>
      <c r="AV4135" s="3">
        <v>57.450949664339667</v>
      </c>
      <c r="AW4135" s="3">
        <v>44.652303126627217</v>
      </c>
      <c r="AX4135" s="3">
        <v>51.57247671054629</v>
      </c>
      <c r="AY4135" s="3">
        <v>73.814911227862211</v>
      </c>
      <c r="AZ4135" s="3">
        <v>89.270905186484541</v>
      </c>
      <c r="BA4135" s="3">
        <v>84.918489623251858</v>
      </c>
      <c r="BB4135" s="3">
        <v>100</v>
      </c>
      <c r="BC4135" s="31">
        <v>77.678888694662504</v>
      </c>
    </row>
    <row r="4136" spans="1:55" x14ac:dyDescent="0.55000000000000004">
      <c r="A4136" s="21" t="s">
        <v>6</v>
      </c>
      <c r="B4136" s="21" t="s">
        <v>16491</v>
      </c>
      <c r="C4136" s="21" t="s">
        <v>615</v>
      </c>
      <c r="D4136" s="27" t="s">
        <v>616</v>
      </c>
      <c r="E4136" s="4">
        <v>0</v>
      </c>
      <c r="F4136" s="4">
        <v>0</v>
      </c>
      <c r="G4136" s="4">
        <v>0</v>
      </c>
      <c r="H4136" s="62">
        <v>1</v>
      </c>
      <c r="J4136" s="28">
        <v>1</v>
      </c>
      <c r="K4136" s="13" t="s">
        <v>24548</v>
      </c>
      <c r="L4136" s="12" t="s">
        <v>24553</v>
      </c>
      <c r="M4136" s="12" t="s">
        <v>24553</v>
      </c>
      <c r="N4136" s="12" t="s">
        <v>24553</v>
      </c>
      <c r="O4136" s="12" t="s">
        <v>24553</v>
      </c>
      <c r="P4136" s="14" t="s">
        <v>24551</v>
      </c>
      <c r="Q4136" s="29" t="s">
        <v>24553</v>
      </c>
      <c r="AT4136" s="3">
        <v>61.834809137841297</v>
      </c>
      <c r="AU4136" s="3">
        <v>76.249679965976995</v>
      </c>
      <c r="AV4136" s="3">
        <v>59.918572036409046</v>
      </c>
      <c r="AW4136" s="3">
        <v>86.78489347199519</v>
      </c>
      <c r="AX4136" s="3">
        <v>84.797548968338617</v>
      </c>
      <c r="AY4136" s="3">
        <v>100</v>
      </c>
      <c r="AZ4136" s="3">
        <v>82.350588536577845</v>
      </c>
      <c r="BA4136" s="3">
        <v>48.667197844601652</v>
      </c>
      <c r="BB4136" s="3">
        <v>41.612753430060536</v>
      </c>
      <c r="BC4136" s="31">
        <v>40.700477628321558</v>
      </c>
    </row>
    <row r="4137" spans="1:55" x14ac:dyDescent="0.55000000000000004">
      <c r="A4137" s="21" t="s">
        <v>6</v>
      </c>
      <c r="B4137" s="21" t="s">
        <v>18673</v>
      </c>
      <c r="C4137" s="21" t="s">
        <v>1050</v>
      </c>
      <c r="D4137" s="27" t="s">
        <v>1051</v>
      </c>
      <c r="E4137" s="4">
        <v>0</v>
      </c>
      <c r="F4137" s="4">
        <v>1</v>
      </c>
      <c r="G4137" s="4">
        <v>0</v>
      </c>
      <c r="H4137" s="62">
        <v>1</v>
      </c>
      <c r="J4137" s="28">
        <v>1</v>
      </c>
      <c r="K4137" s="12" t="s">
        <v>24553</v>
      </c>
      <c r="L4137" s="12" t="s">
        <v>24553</v>
      </c>
      <c r="M4137" s="12" t="s">
        <v>24553</v>
      </c>
      <c r="N4137" s="12" t="s">
        <v>24553</v>
      </c>
      <c r="O4137" s="12" t="s">
        <v>24553</v>
      </c>
      <c r="P4137" s="12" t="s">
        <v>24553</v>
      </c>
      <c r="Q4137" s="29" t="s">
        <v>24553</v>
      </c>
      <c r="AA4137" s="3">
        <v>60.009165446624138</v>
      </c>
      <c r="AB4137" s="3">
        <v>72.025882154412912</v>
      </c>
      <c r="AC4137" s="3">
        <v>85.105880059210335</v>
      </c>
      <c r="AD4137" s="3">
        <v>81.282264756157161</v>
      </c>
      <c r="AE4137" s="3">
        <v>97.580234712794748</v>
      </c>
      <c r="AF4137" s="3">
        <v>100</v>
      </c>
      <c r="AG4137" s="3">
        <v>81.433523469146422</v>
      </c>
      <c r="AH4137" s="32">
        <v>87.369939311704371</v>
      </c>
      <c r="AI4137" s="50">
        <v>2.2592885144297199E-2</v>
      </c>
      <c r="AT4137" s="3">
        <v>80.917342294771174</v>
      </c>
      <c r="AU4137" s="3">
        <v>75.370499924943587</v>
      </c>
      <c r="AV4137" s="3">
        <v>84.731030463521989</v>
      </c>
      <c r="AW4137" s="3">
        <v>96.032327632430665</v>
      </c>
      <c r="AX4137" s="3">
        <v>71.268276928472758</v>
      </c>
      <c r="AY4137" s="3">
        <v>82.976366699443815</v>
      </c>
      <c r="AZ4137" s="3">
        <v>94.201399789756451</v>
      </c>
      <c r="BA4137" s="3">
        <v>100</v>
      </c>
      <c r="BB4137" s="3">
        <v>93.682748776610424</v>
      </c>
      <c r="BC4137" s="31">
        <v>69.863937234254294</v>
      </c>
    </row>
    <row r="4138" spans="1:55" x14ac:dyDescent="0.55000000000000004">
      <c r="A4138" s="21" t="s">
        <v>6</v>
      </c>
      <c r="B4138" s="21" t="s">
        <v>18168</v>
      </c>
      <c r="C4138" s="21" t="s">
        <v>11805</v>
      </c>
      <c r="D4138" s="27" t="s">
        <v>11806</v>
      </c>
      <c r="E4138" s="4">
        <v>0</v>
      </c>
      <c r="F4138" s="4">
        <v>0</v>
      </c>
      <c r="G4138" s="4">
        <v>0</v>
      </c>
      <c r="H4138" s="62">
        <v>5</v>
      </c>
      <c r="J4138" s="28">
        <v>1</v>
      </c>
      <c r="K4138" s="13" t="s">
        <v>24548</v>
      </c>
      <c r="L4138" s="12" t="s">
        <v>24553</v>
      </c>
      <c r="M4138" s="12" t="s">
        <v>24553</v>
      </c>
      <c r="N4138" s="12" t="s">
        <v>24553</v>
      </c>
      <c r="O4138" s="12" t="s">
        <v>24553</v>
      </c>
      <c r="P4138" s="14" t="s">
        <v>24551</v>
      </c>
      <c r="Q4138" s="29" t="s">
        <v>24553</v>
      </c>
      <c r="AT4138" s="3">
        <v>50.818011906524497</v>
      </c>
      <c r="AU4138" s="3">
        <v>54.078019751817394</v>
      </c>
      <c r="AV4138" s="3">
        <v>62.444895431478542</v>
      </c>
      <c r="AW4138" s="3">
        <v>52.020132392359308</v>
      </c>
      <c r="AX4138" s="3">
        <v>60.262281131027926</v>
      </c>
      <c r="AY4138" s="3">
        <v>92.87771091267058</v>
      </c>
      <c r="AZ4138" s="3">
        <v>100</v>
      </c>
      <c r="BA4138" s="3">
        <v>73.096200823738457</v>
      </c>
      <c r="BB4138" s="3">
        <v>45.570597392121925</v>
      </c>
      <c r="BC4138" s="31">
        <v>32.429259168620263</v>
      </c>
    </row>
    <row r="4139" spans="1:55" x14ac:dyDescent="0.55000000000000004">
      <c r="A4139" s="21" t="s">
        <v>6</v>
      </c>
      <c r="B4139" s="21" t="s">
        <v>22004</v>
      </c>
      <c r="C4139" s="21" t="s">
        <v>15751</v>
      </c>
      <c r="D4139" s="27" t="s">
        <v>15752</v>
      </c>
      <c r="E4139" s="4">
        <v>0</v>
      </c>
      <c r="F4139" s="4">
        <v>0</v>
      </c>
      <c r="G4139" s="4">
        <v>1</v>
      </c>
      <c r="H4139" s="62">
        <v>0</v>
      </c>
      <c r="J4139" s="28">
        <v>1</v>
      </c>
      <c r="K4139" s="13" t="s">
        <v>24548</v>
      </c>
      <c r="L4139" s="16" t="s">
        <v>16303</v>
      </c>
      <c r="M4139" s="12" t="s">
        <v>24553</v>
      </c>
      <c r="N4139" s="12" t="s">
        <v>24553</v>
      </c>
      <c r="O4139" s="12" t="s">
        <v>24553</v>
      </c>
      <c r="P4139" s="12" t="s">
        <v>24553</v>
      </c>
      <c r="Q4139" s="29" t="s">
        <v>24553</v>
      </c>
      <c r="AJ4139" s="3">
        <v>6.4164091661038309</v>
      </c>
      <c r="AK4139" s="3">
        <v>2.4811287713062208E-4</v>
      </c>
      <c r="AL4139" s="3">
        <v>0</v>
      </c>
      <c r="AM4139" s="3">
        <v>4.2291132741961048</v>
      </c>
      <c r="AN4139" s="3">
        <v>0</v>
      </c>
      <c r="AO4139" s="3">
        <v>4.9511139359776353</v>
      </c>
      <c r="AP4139" s="3">
        <v>8.2843704605973674</v>
      </c>
      <c r="AQ4139" s="3">
        <v>36.672894560765904</v>
      </c>
      <c r="AR4139" s="3">
        <v>50.784774019521393</v>
      </c>
      <c r="AS4139" s="31">
        <v>100</v>
      </c>
    </row>
    <row r="4140" spans="1:55" x14ac:dyDescent="0.55000000000000004">
      <c r="A4140" s="21" t="s">
        <v>6</v>
      </c>
      <c r="B4140" s="21" t="s">
        <v>16511</v>
      </c>
      <c r="C4140" s="21" t="s">
        <v>877</v>
      </c>
      <c r="D4140" s="27" t="s">
        <v>878</v>
      </c>
      <c r="E4140" s="4">
        <v>0</v>
      </c>
      <c r="F4140" s="4">
        <v>0</v>
      </c>
      <c r="G4140" s="4">
        <v>0</v>
      </c>
      <c r="H4140" s="62">
        <v>1</v>
      </c>
      <c r="J4140" s="28">
        <v>1</v>
      </c>
      <c r="K4140" s="12" t="s">
        <v>24553</v>
      </c>
      <c r="L4140" s="12" t="s">
        <v>24553</v>
      </c>
      <c r="M4140" s="12" t="s">
        <v>24553</v>
      </c>
      <c r="N4140" s="12" t="s">
        <v>24553</v>
      </c>
      <c r="O4140" s="15" t="s">
        <v>24550</v>
      </c>
      <c r="P4140" s="12" t="s">
        <v>24553</v>
      </c>
      <c r="Q4140" s="29" t="s">
        <v>24553</v>
      </c>
      <c r="AT4140" s="3">
        <v>72.461233415411215</v>
      </c>
      <c r="AU4140" s="3">
        <v>61.231922431720108</v>
      </c>
      <c r="AV4140" s="3">
        <v>65.025802746276</v>
      </c>
      <c r="AW4140" s="3">
        <v>76.949870730333885</v>
      </c>
      <c r="AX4140" s="3">
        <v>100</v>
      </c>
      <c r="AY4140" s="3">
        <v>84.161993454829215</v>
      </c>
      <c r="AZ4140" s="3">
        <v>65.094714654412329</v>
      </c>
      <c r="BA4140" s="3">
        <v>40.1572733340005</v>
      </c>
      <c r="BB4140" s="3">
        <v>43.326039132900462</v>
      </c>
      <c r="BC4140" s="31">
        <v>24.009421296684</v>
      </c>
    </row>
    <row r="4141" spans="1:55" x14ac:dyDescent="0.55000000000000004">
      <c r="A4141" s="21" t="s">
        <v>6</v>
      </c>
      <c r="B4141" s="21" t="s">
        <v>17883</v>
      </c>
      <c r="C4141" s="21" t="s">
        <v>13998</v>
      </c>
      <c r="D4141" s="27" t="s">
        <v>13999</v>
      </c>
      <c r="E4141" s="4">
        <v>0</v>
      </c>
      <c r="F4141" s="4">
        <v>0</v>
      </c>
      <c r="G4141" s="4">
        <v>0</v>
      </c>
      <c r="H4141" s="62">
        <v>3</v>
      </c>
      <c r="J4141" s="28">
        <v>1</v>
      </c>
      <c r="K4141" s="13" t="s">
        <v>24548</v>
      </c>
      <c r="L4141" s="12" t="s">
        <v>24553</v>
      </c>
      <c r="M4141" s="12" t="s">
        <v>24553</v>
      </c>
      <c r="N4141" s="12" t="s">
        <v>24553</v>
      </c>
      <c r="O4141" s="12" t="s">
        <v>24553</v>
      </c>
      <c r="P4141" s="12" t="s">
        <v>24553</v>
      </c>
      <c r="Q4141" s="30" t="s">
        <v>24552</v>
      </c>
      <c r="AT4141" s="3">
        <v>56.097890946008256</v>
      </c>
      <c r="AU4141" s="3">
        <v>63.094123394269673</v>
      </c>
      <c r="AV4141" s="3">
        <v>70.486037440404743</v>
      </c>
      <c r="AW4141" s="3">
        <v>53.163872652937108</v>
      </c>
      <c r="AX4141" s="3">
        <v>60.814314675793426</v>
      </c>
      <c r="AY4141" s="3">
        <v>65.876449042112696</v>
      </c>
      <c r="AZ4141" s="3">
        <v>100</v>
      </c>
      <c r="BA4141" s="3">
        <v>61.507048601695104</v>
      </c>
      <c r="BB4141" s="3">
        <v>48.614578600408223</v>
      </c>
      <c r="BC4141" s="31">
        <v>34.951964021815186</v>
      </c>
    </row>
    <row r="4142" spans="1:55" x14ac:dyDescent="0.55000000000000004">
      <c r="A4142" s="21" t="s">
        <v>6</v>
      </c>
      <c r="B4142" s="21" t="s">
        <v>22677</v>
      </c>
      <c r="C4142" s="21" t="s">
        <v>352</v>
      </c>
      <c r="D4142" s="27" t="s">
        <v>353</v>
      </c>
      <c r="E4142" s="4">
        <v>0</v>
      </c>
      <c r="F4142" s="4">
        <v>0</v>
      </c>
      <c r="G4142" s="4">
        <v>3</v>
      </c>
      <c r="H4142" s="62">
        <v>1</v>
      </c>
      <c r="J4142" s="28">
        <v>1</v>
      </c>
      <c r="K4142" s="13" t="s">
        <v>24548</v>
      </c>
      <c r="L4142" s="12" t="s">
        <v>24553</v>
      </c>
      <c r="M4142" s="12" t="s">
        <v>24553</v>
      </c>
      <c r="N4142" s="12" t="s">
        <v>24553</v>
      </c>
      <c r="O4142" s="12" t="s">
        <v>24553</v>
      </c>
      <c r="P4142" s="12" t="s">
        <v>24553</v>
      </c>
      <c r="Q4142" s="30" t="s">
        <v>24552</v>
      </c>
      <c r="AJ4142" s="3">
        <v>72.938398027449495</v>
      </c>
      <c r="AK4142" s="3">
        <v>100</v>
      </c>
      <c r="AL4142" s="3">
        <v>85.827222104816798</v>
      </c>
      <c r="AM4142" s="3">
        <v>88.995682837822216</v>
      </c>
      <c r="AN4142" s="3">
        <v>76.34916244405197</v>
      </c>
      <c r="AO4142" s="3">
        <v>74.693483298334954</v>
      </c>
      <c r="AP4142" s="3">
        <v>77.309571082004666</v>
      </c>
      <c r="AQ4142" s="3">
        <v>87.620971236595253</v>
      </c>
      <c r="AR4142" s="3">
        <v>75.61239355321004</v>
      </c>
      <c r="AS4142" s="31">
        <v>45.287487693529634</v>
      </c>
      <c r="AT4142" s="3">
        <v>24.778630466858683</v>
      </c>
      <c r="AU4142" s="3">
        <v>32.091821250785181</v>
      </c>
      <c r="AV4142" s="3">
        <v>27.737620912716704</v>
      </c>
      <c r="AW4142" s="3">
        <v>42.09570960766704</v>
      </c>
      <c r="AX4142" s="3">
        <v>30.988404315803166</v>
      </c>
      <c r="AY4142" s="3">
        <v>50.438588216343483</v>
      </c>
      <c r="AZ4142" s="3">
        <v>44.039628974450345</v>
      </c>
      <c r="BA4142" s="3">
        <v>66.642659976155073</v>
      </c>
      <c r="BB4142" s="3">
        <v>100</v>
      </c>
      <c r="BC4142" s="31">
        <v>99.079154767332085</v>
      </c>
    </row>
    <row r="4143" spans="1:55" x14ac:dyDescent="0.55000000000000004">
      <c r="A4143" s="21" t="s">
        <v>6</v>
      </c>
      <c r="B4143" s="21" t="s">
        <v>16452</v>
      </c>
      <c r="C4143" s="21" t="s">
        <v>228</v>
      </c>
      <c r="D4143" s="27" t="s">
        <v>229</v>
      </c>
      <c r="E4143" s="4">
        <v>0</v>
      </c>
      <c r="F4143" s="4">
        <v>0</v>
      </c>
      <c r="G4143" s="4">
        <v>0</v>
      </c>
      <c r="H4143" s="62">
        <v>1</v>
      </c>
      <c r="J4143" s="28">
        <v>1</v>
      </c>
      <c r="K4143" s="13" t="s">
        <v>24548</v>
      </c>
      <c r="L4143" s="12" t="s">
        <v>24553</v>
      </c>
      <c r="M4143" s="12" t="s">
        <v>24553</v>
      </c>
      <c r="N4143" s="12" t="s">
        <v>24553</v>
      </c>
      <c r="O4143" s="12" t="s">
        <v>24553</v>
      </c>
      <c r="P4143" s="14" t="s">
        <v>24551</v>
      </c>
      <c r="Q4143" s="29" t="s">
        <v>24553</v>
      </c>
      <c r="AT4143" s="3">
        <v>62.952755800349536</v>
      </c>
      <c r="AU4143" s="3">
        <v>62.318516117000236</v>
      </c>
      <c r="AV4143" s="3">
        <v>68.063436614706248</v>
      </c>
      <c r="AW4143" s="3">
        <v>100</v>
      </c>
      <c r="AX4143" s="3">
        <v>76.37022437340687</v>
      </c>
      <c r="AY4143" s="3">
        <v>79.331951582478126</v>
      </c>
      <c r="AZ4143" s="3">
        <v>87.300833725913492</v>
      </c>
      <c r="BA4143" s="3">
        <v>60.672547639993489</v>
      </c>
      <c r="BB4143" s="3">
        <v>66.458382057038065</v>
      </c>
      <c r="BC4143" s="31">
        <v>97.538785726910135</v>
      </c>
    </row>
    <row r="4144" spans="1:55" x14ac:dyDescent="0.55000000000000004">
      <c r="A4144" s="21" t="s">
        <v>6</v>
      </c>
      <c r="B4144" s="21" t="s">
        <v>17461</v>
      </c>
      <c r="C4144" s="21" t="s">
        <v>11134</v>
      </c>
      <c r="D4144" s="27" t="s">
        <v>11135</v>
      </c>
      <c r="E4144" s="4">
        <v>0</v>
      </c>
      <c r="F4144" s="4">
        <v>0</v>
      </c>
      <c r="G4144" s="4">
        <v>0</v>
      </c>
      <c r="H4144" s="62">
        <v>2</v>
      </c>
      <c r="J4144" s="28">
        <v>1</v>
      </c>
      <c r="K4144" s="13" t="s">
        <v>24548</v>
      </c>
      <c r="L4144" s="12" t="s">
        <v>24553</v>
      </c>
      <c r="M4144" s="12" t="s">
        <v>24553</v>
      </c>
      <c r="N4144" s="12" t="s">
        <v>24553</v>
      </c>
      <c r="O4144" s="12" t="s">
        <v>24553</v>
      </c>
      <c r="P4144" s="14" t="s">
        <v>24551</v>
      </c>
      <c r="Q4144" s="29" t="s">
        <v>24553</v>
      </c>
      <c r="AT4144" s="3">
        <v>89.499438677081471</v>
      </c>
      <c r="AU4144" s="3">
        <v>88.173977102424317</v>
      </c>
      <c r="AV4144" s="3">
        <v>82.199069284816105</v>
      </c>
      <c r="AW4144" s="3">
        <v>77.878934684034377</v>
      </c>
      <c r="AX4144" s="3">
        <v>100</v>
      </c>
      <c r="AY4144" s="3">
        <v>68.176292149797291</v>
      </c>
      <c r="AZ4144" s="3">
        <v>58.761348388237487</v>
      </c>
      <c r="BA4144" s="3">
        <v>28.223903151615144</v>
      </c>
      <c r="BB4144" s="3">
        <v>28.260768304957313</v>
      </c>
      <c r="BC4144" s="31">
        <v>29.100520860812058</v>
      </c>
    </row>
    <row r="4145" spans="1:55" x14ac:dyDescent="0.55000000000000004">
      <c r="A4145" s="21" t="s">
        <v>6</v>
      </c>
      <c r="B4145" s="21" t="s">
        <v>16623</v>
      </c>
      <c r="C4145" s="21" t="s">
        <v>3716</v>
      </c>
      <c r="D4145" s="27" t="s">
        <v>3717</v>
      </c>
      <c r="E4145" s="4">
        <v>0</v>
      </c>
      <c r="F4145" s="4">
        <v>0</v>
      </c>
      <c r="G4145" s="4">
        <v>0</v>
      </c>
      <c r="H4145" s="62">
        <v>1</v>
      </c>
      <c r="J4145" s="28">
        <v>1</v>
      </c>
      <c r="K4145" s="13" t="s">
        <v>24548</v>
      </c>
      <c r="L4145" s="12" t="s">
        <v>24553</v>
      </c>
      <c r="M4145" s="12" t="s">
        <v>24553</v>
      </c>
      <c r="N4145" s="12" t="s">
        <v>24553</v>
      </c>
      <c r="O4145" s="12" t="s">
        <v>24553</v>
      </c>
      <c r="P4145" s="14" t="s">
        <v>24551</v>
      </c>
      <c r="Q4145" s="29" t="s">
        <v>24553</v>
      </c>
      <c r="AT4145" s="3">
        <v>75.086272075083784</v>
      </c>
      <c r="AU4145" s="3">
        <v>100</v>
      </c>
      <c r="AV4145" s="3">
        <v>62.482446210401896</v>
      </c>
      <c r="AW4145" s="3">
        <v>88.327575004930694</v>
      </c>
      <c r="AX4145" s="3">
        <v>94.562563005722225</v>
      </c>
      <c r="AY4145" s="3">
        <v>94.209340617396151</v>
      </c>
      <c r="AZ4145" s="3">
        <v>85.862024653283569</v>
      </c>
      <c r="BA4145" s="3">
        <v>63.109475275649331</v>
      </c>
      <c r="BB4145" s="3">
        <v>67.633400016765918</v>
      </c>
      <c r="BC4145" s="31">
        <v>65.085191416426085</v>
      </c>
    </row>
    <row r="4146" spans="1:55" x14ac:dyDescent="0.55000000000000004">
      <c r="A4146" s="21" t="s">
        <v>6</v>
      </c>
      <c r="B4146" s="21" t="s">
        <v>20281</v>
      </c>
      <c r="C4146" s="21" t="s">
        <v>5162</v>
      </c>
      <c r="D4146" s="27" t="s">
        <v>5163</v>
      </c>
      <c r="E4146" s="4">
        <v>0</v>
      </c>
      <c r="F4146" s="4">
        <v>2</v>
      </c>
      <c r="G4146" s="4">
        <v>0</v>
      </c>
      <c r="H4146" s="62">
        <v>12</v>
      </c>
      <c r="J4146" s="28">
        <v>1</v>
      </c>
      <c r="K4146" s="12" t="s">
        <v>24553</v>
      </c>
      <c r="L4146" s="12" t="s">
        <v>24553</v>
      </c>
      <c r="M4146" s="12" t="s">
        <v>24553</v>
      </c>
      <c r="N4146" s="12" t="s">
        <v>24553</v>
      </c>
      <c r="O4146" s="12" t="s">
        <v>24553</v>
      </c>
      <c r="P4146" s="12" t="s">
        <v>24553</v>
      </c>
      <c r="Q4146" s="29" t="s">
        <v>24553</v>
      </c>
      <c r="AA4146" s="3">
        <v>55.080405820339742</v>
      </c>
      <c r="AB4146" s="3">
        <v>52.205740670381516</v>
      </c>
      <c r="AC4146" s="3">
        <v>83.053810334499389</v>
      </c>
      <c r="AD4146" s="3">
        <v>97.350689115947347</v>
      </c>
      <c r="AE4146" s="3">
        <v>100</v>
      </c>
      <c r="AF4146" s="3">
        <v>95.629032338743457</v>
      </c>
      <c r="AG4146" s="3">
        <v>94.436639861556543</v>
      </c>
      <c r="AH4146" s="32">
        <v>81.126969511148943</v>
      </c>
      <c r="AI4146" s="50">
        <v>2.1253867666118899E-2</v>
      </c>
      <c r="AT4146" s="3">
        <v>74.098909568763233</v>
      </c>
      <c r="AU4146" s="3">
        <v>84.321460010024381</v>
      </c>
      <c r="AV4146" s="3">
        <v>86.467507155502346</v>
      </c>
      <c r="AW4146" s="3">
        <v>90.294364693992264</v>
      </c>
      <c r="AX4146" s="3">
        <v>80.693925828768627</v>
      </c>
      <c r="AY4146" s="3">
        <v>98.123657340778948</v>
      </c>
      <c r="AZ4146" s="3">
        <v>100</v>
      </c>
      <c r="BA4146" s="3">
        <v>96.536411914325285</v>
      </c>
      <c r="BB4146" s="3">
        <v>83.392808889750214</v>
      </c>
      <c r="BC4146" s="31">
        <v>76.65899650516117</v>
      </c>
    </row>
    <row r="4147" spans="1:55" x14ac:dyDescent="0.55000000000000004">
      <c r="A4147" s="21" t="s">
        <v>6</v>
      </c>
      <c r="B4147" s="21" t="s">
        <v>23626</v>
      </c>
      <c r="C4147" s="21" t="s">
        <v>3220</v>
      </c>
      <c r="D4147" s="27" t="s">
        <v>3221</v>
      </c>
      <c r="E4147" s="4">
        <v>2</v>
      </c>
      <c r="F4147" s="4">
        <v>11</v>
      </c>
      <c r="G4147" s="4">
        <v>10</v>
      </c>
      <c r="H4147" s="62">
        <v>18</v>
      </c>
      <c r="J4147" s="28">
        <v>1</v>
      </c>
      <c r="K4147" s="13" t="s">
        <v>24548</v>
      </c>
      <c r="L4147" s="12" t="s">
        <v>24553</v>
      </c>
      <c r="M4147" s="12" t="s">
        <v>24553</v>
      </c>
      <c r="N4147" s="12" t="s">
        <v>24553</v>
      </c>
      <c r="O4147" s="12" t="s">
        <v>24553</v>
      </c>
      <c r="P4147" s="12" t="s">
        <v>24553</v>
      </c>
      <c r="Q4147" s="29" t="s">
        <v>24553</v>
      </c>
      <c r="R4147" s="3">
        <v>35.353837968382607</v>
      </c>
      <c r="S4147" s="3">
        <v>31.216112210499876</v>
      </c>
      <c r="T4147" s="3">
        <v>70.892808925838182</v>
      </c>
      <c r="U4147" s="3">
        <v>71.359651948342346</v>
      </c>
      <c r="V4147" s="3">
        <v>97.608686929700013</v>
      </c>
      <c r="W4147" s="3">
        <v>84.174099825054967</v>
      </c>
      <c r="X4147" s="3">
        <v>91.511738068496925</v>
      </c>
      <c r="Y4147" s="32">
        <v>100</v>
      </c>
      <c r="Z4147" s="50">
        <v>2.8459737682948699E-3</v>
      </c>
      <c r="AA4147" s="3">
        <v>50.792406392518643</v>
      </c>
      <c r="AB4147" s="3">
        <v>54.35666803967996</v>
      </c>
      <c r="AC4147" s="3">
        <v>71.320351705961357</v>
      </c>
      <c r="AD4147" s="3">
        <v>73.285517501819669</v>
      </c>
      <c r="AE4147" s="3">
        <v>82.718286971856571</v>
      </c>
      <c r="AF4147" s="3">
        <v>71.159689146795571</v>
      </c>
      <c r="AG4147" s="3">
        <v>100</v>
      </c>
      <c r="AH4147" s="32">
        <v>79.777351174635911</v>
      </c>
      <c r="AI4147" s="50">
        <v>6.2706871016963303E-2</v>
      </c>
      <c r="AJ4147" s="3">
        <v>11.193612921307199</v>
      </c>
      <c r="AK4147" s="3">
        <v>4.2964646069728101</v>
      </c>
      <c r="AL4147" s="3">
        <v>2.0710297989067601</v>
      </c>
      <c r="AM4147" s="3">
        <v>6.8110075413837814</v>
      </c>
      <c r="AN4147" s="3">
        <v>11.871822729664702</v>
      </c>
      <c r="AO4147" s="3">
        <v>26.54378292407343</v>
      </c>
      <c r="AP4147" s="3">
        <v>26.634941883405045</v>
      </c>
      <c r="AQ4147" s="3">
        <v>37.600574893803881</v>
      </c>
      <c r="AR4147" s="3">
        <v>28.286506522432482</v>
      </c>
      <c r="AS4147" s="31">
        <v>100</v>
      </c>
      <c r="AT4147" s="3">
        <v>34.585140122926155</v>
      </c>
      <c r="AU4147" s="3">
        <v>33.438178702508083</v>
      </c>
      <c r="AV4147" s="3">
        <v>34.95524918189151</v>
      </c>
      <c r="AW4147" s="3">
        <v>37.609118948969815</v>
      </c>
      <c r="AX4147" s="3">
        <v>39.247715351969482</v>
      </c>
      <c r="AY4147" s="3">
        <v>40.384376209563925</v>
      </c>
      <c r="AZ4147" s="3">
        <v>43.189953324556384</v>
      </c>
      <c r="BA4147" s="3">
        <v>51.379941327220166</v>
      </c>
      <c r="BB4147" s="3">
        <v>74.193367053826364</v>
      </c>
      <c r="BC4147" s="31">
        <v>100</v>
      </c>
    </row>
    <row r="4148" spans="1:55" x14ac:dyDescent="0.55000000000000004">
      <c r="A4148" s="21" t="s">
        <v>6</v>
      </c>
      <c r="B4148" s="21" t="s">
        <v>22852</v>
      </c>
      <c r="C4148" s="21" t="s">
        <v>6143</v>
      </c>
      <c r="D4148" s="27" t="s">
        <v>6144</v>
      </c>
      <c r="E4148" s="4">
        <v>1</v>
      </c>
      <c r="F4148" s="4">
        <v>0</v>
      </c>
      <c r="G4148" s="4">
        <v>0</v>
      </c>
      <c r="H4148" s="62">
        <v>3</v>
      </c>
      <c r="J4148" s="28">
        <v>1</v>
      </c>
      <c r="K4148" s="13" t="s">
        <v>24548</v>
      </c>
      <c r="L4148" s="12" t="s">
        <v>24553</v>
      </c>
      <c r="M4148" s="12" t="s">
        <v>24553</v>
      </c>
      <c r="N4148" s="12" t="s">
        <v>24553</v>
      </c>
      <c r="O4148" s="12" t="s">
        <v>24553</v>
      </c>
      <c r="P4148" s="12" t="s">
        <v>24553</v>
      </c>
      <c r="Q4148" s="29" t="s">
        <v>24553</v>
      </c>
      <c r="R4148" s="3">
        <v>65.326607994010388</v>
      </c>
      <c r="S4148" s="3">
        <v>100</v>
      </c>
      <c r="T4148" s="3">
        <v>78.471151170674887</v>
      </c>
      <c r="U4148" s="3">
        <v>74.582451698379131</v>
      </c>
      <c r="V4148" s="3">
        <v>59.961790331863185</v>
      </c>
      <c r="W4148" s="3">
        <v>40.408621927854163</v>
      </c>
      <c r="X4148" s="3">
        <v>54.844106941149064</v>
      </c>
      <c r="Y4148" s="32">
        <v>37.227352054580976</v>
      </c>
      <c r="Z4148" s="50">
        <v>0.18073450772666499</v>
      </c>
      <c r="AT4148" s="3">
        <v>71.370938346456512</v>
      </c>
      <c r="AU4148" s="3">
        <v>54.910523928808352</v>
      </c>
      <c r="AV4148" s="3">
        <v>57.206470692748226</v>
      </c>
      <c r="AW4148" s="3">
        <v>58.280384886619096</v>
      </c>
      <c r="AX4148" s="3">
        <v>91.608792863748533</v>
      </c>
      <c r="AY4148" s="3">
        <v>77.653322852409318</v>
      </c>
      <c r="AZ4148" s="3">
        <v>100</v>
      </c>
      <c r="BA4148" s="3">
        <v>62.080188526255398</v>
      </c>
      <c r="BB4148" s="3">
        <v>43.90948027039299</v>
      </c>
      <c r="BC4148" s="31">
        <v>30.744534079775416</v>
      </c>
    </row>
    <row r="4149" spans="1:55" x14ac:dyDescent="0.55000000000000004">
      <c r="A4149" s="21" t="s">
        <v>6</v>
      </c>
      <c r="B4149" s="21" t="s">
        <v>24480</v>
      </c>
      <c r="C4149" s="21" t="s">
        <v>8942</v>
      </c>
      <c r="D4149" s="27" t="s">
        <v>8943</v>
      </c>
      <c r="E4149" s="4">
        <v>55</v>
      </c>
      <c r="F4149" s="4">
        <v>2</v>
      </c>
      <c r="G4149" s="4">
        <v>56</v>
      </c>
      <c r="H4149" s="62">
        <v>9</v>
      </c>
      <c r="J4149" s="28">
        <v>1</v>
      </c>
      <c r="K4149" s="13" t="s">
        <v>24548</v>
      </c>
      <c r="L4149" s="16" t="s">
        <v>16303</v>
      </c>
      <c r="M4149" s="17" t="s">
        <v>24549</v>
      </c>
      <c r="N4149" s="12" t="s">
        <v>24553</v>
      </c>
      <c r="O4149" s="12" t="s">
        <v>24553</v>
      </c>
      <c r="P4149" s="12" t="s">
        <v>24553</v>
      </c>
      <c r="Q4149" s="29" t="s">
        <v>24553</v>
      </c>
      <c r="R4149" s="3">
        <v>43.11704731983437</v>
      </c>
      <c r="S4149" s="3">
        <v>45.678788503743476</v>
      </c>
      <c r="T4149" s="3">
        <v>36.211303978530026</v>
      </c>
      <c r="U4149" s="3">
        <v>39.660625035275096</v>
      </c>
      <c r="V4149" s="3">
        <v>85.165736408007206</v>
      </c>
      <c r="W4149" s="3">
        <v>100</v>
      </c>
      <c r="X4149" s="3">
        <v>72.087251477695105</v>
      </c>
      <c r="Y4149" s="32">
        <v>71.763274810167985</v>
      </c>
      <c r="Z4149" s="50">
        <v>3.3679215340551502E-3</v>
      </c>
      <c r="AA4149" s="3">
        <v>84.705115427885104</v>
      </c>
      <c r="AB4149" s="3">
        <v>100</v>
      </c>
      <c r="AC4149" s="3">
        <v>58.684136895489281</v>
      </c>
      <c r="AD4149" s="3">
        <v>77.910054934682478</v>
      </c>
      <c r="AE4149" s="3">
        <v>84.345434459768413</v>
      </c>
      <c r="AF4149" s="3">
        <v>93.021743405645253</v>
      </c>
      <c r="AG4149" s="3">
        <v>70.247611350574985</v>
      </c>
      <c r="AH4149" s="32">
        <v>79.232963189968757</v>
      </c>
      <c r="AI4149" s="50">
        <v>0.20241618546301701</v>
      </c>
      <c r="AJ4149" s="3">
        <v>70.144822754814456</v>
      </c>
      <c r="AK4149" s="3">
        <v>63.394706884421346</v>
      </c>
      <c r="AL4149" s="3">
        <v>65.367281884869072</v>
      </c>
      <c r="AM4149" s="3">
        <v>54.052346542293009</v>
      </c>
      <c r="AN4149" s="3">
        <v>52.951651235492271</v>
      </c>
      <c r="AO4149" s="3">
        <v>36.225222319217707</v>
      </c>
      <c r="AP4149" s="3">
        <v>46.532526697294976</v>
      </c>
      <c r="AQ4149" s="3">
        <v>100</v>
      </c>
      <c r="AR4149" s="3">
        <v>83.945670954064326</v>
      </c>
      <c r="AS4149" s="31">
        <v>46.537668562071637</v>
      </c>
      <c r="AT4149" s="3">
        <v>67.414312410566595</v>
      </c>
      <c r="AU4149" s="3">
        <v>76.604126709646948</v>
      </c>
      <c r="AV4149" s="3">
        <v>79.868801562018589</v>
      </c>
      <c r="AW4149" s="3">
        <v>76.347131830575847</v>
      </c>
      <c r="AX4149" s="3">
        <v>56.138797209634326</v>
      </c>
      <c r="AY4149" s="3">
        <v>66.334533735055473</v>
      </c>
      <c r="AZ4149" s="3">
        <v>65.169664622438972</v>
      </c>
      <c r="BA4149" s="3">
        <v>100</v>
      </c>
      <c r="BB4149" s="3">
        <v>88.97874810665904</v>
      </c>
      <c r="BC4149" s="31">
        <v>91.32382270091432</v>
      </c>
    </row>
    <row r="4150" spans="1:55" x14ac:dyDescent="0.55000000000000004">
      <c r="A4150" s="21" t="s">
        <v>6</v>
      </c>
      <c r="B4150" s="21" t="s">
        <v>19618</v>
      </c>
      <c r="C4150" s="21" t="s">
        <v>8835</v>
      </c>
      <c r="D4150" s="27" t="s">
        <v>8836</v>
      </c>
      <c r="E4150" s="4">
        <v>0</v>
      </c>
      <c r="F4150" s="4">
        <v>1</v>
      </c>
      <c r="G4150" s="4">
        <v>0</v>
      </c>
      <c r="H4150" s="62">
        <v>14</v>
      </c>
      <c r="J4150" s="28">
        <v>1</v>
      </c>
      <c r="K4150" s="12" t="s">
        <v>24553</v>
      </c>
      <c r="L4150" s="12" t="s">
        <v>24553</v>
      </c>
      <c r="M4150" s="12" t="s">
        <v>24553</v>
      </c>
      <c r="N4150" s="12" t="s">
        <v>24553</v>
      </c>
      <c r="O4150" s="12" t="s">
        <v>24553</v>
      </c>
      <c r="P4150" s="12" t="s">
        <v>24553</v>
      </c>
      <c r="Q4150" s="29" t="s">
        <v>24553</v>
      </c>
      <c r="AA4150" s="3">
        <v>49.738566028488002</v>
      </c>
      <c r="AB4150" s="3">
        <v>41.785535122785831</v>
      </c>
      <c r="AC4150" s="3">
        <v>71.072979822051508</v>
      </c>
      <c r="AD4150" s="3">
        <v>56.279442998648612</v>
      </c>
      <c r="AE4150" s="3">
        <v>83.88293732395573</v>
      </c>
      <c r="AF4150" s="3">
        <v>78.761139630312471</v>
      </c>
      <c r="AG4150" s="3">
        <v>100</v>
      </c>
      <c r="AH4150" s="32">
        <v>96.433123110310163</v>
      </c>
      <c r="AI4150" s="50">
        <v>1.0429805135195201E-2</v>
      </c>
      <c r="AT4150" s="3">
        <v>93.767977955471423</v>
      </c>
      <c r="AU4150" s="3">
        <v>98.294601966405978</v>
      </c>
      <c r="AV4150" s="3">
        <v>100</v>
      </c>
      <c r="AW4150" s="3">
        <v>97.006293480612399</v>
      </c>
      <c r="AX4150" s="3">
        <v>88.807450830976336</v>
      </c>
      <c r="AY4150" s="3">
        <v>94.298838597781881</v>
      </c>
      <c r="AZ4150" s="3">
        <v>92.098810887553455</v>
      </c>
      <c r="BA4150" s="3">
        <v>87.804479212640345</v>
      </c>
      <c r="BB4150" s="3">
        <v>87.375199624567685</v>
      </c>
      <c r="BC4150" s="31">
        <v>70.723088759790414</v>
      </c>
    </row>
    <row r="4151" spans="1:55" x14ac:dyDescent="0.55000000000000004">
      <c r="A4151" s="21" t="s">
        <v>6</v>
      </c>
      <c r="B4151" s="21" t="s">
        <v>19786</v>
      </c>
      <c r="C4151" s="21" t="s">
        <v>701</v>
      </c>
      <c r="D4151" s="27" t="s">
        <v>702</v>
      </c>
      <c r="E4151" s="4">
        <v>0</v>
      </c>
      <c r="F4151" s="4">
        <v>2</v>
      </c>
      <c r="G4151" s="4">
        <v>0</v>
      </c>
      <c r="H4151" s="62">
        <v>2</v>
      </c>
      <c r="J4151" s="28">
        <v>1</v>
      </c>
      <c r="K4151" s="13" t="s">
        <v>24548</v>
      </c>
      <c r="L4151" s="12" t="s">
        <v>24553</v>
      </c>
      <c r="M4151" s="12" t="s">
        <v>24553</v>
      </c>
      <c r="N4151" s="12" t="s">
        <v>24553</v>
      </c>
      <c r="O4151" s="12" t="s">
        <v>24553</v>
      </c>
      <c r="P4151" s="12" t="s">
        <v>24553</v>
      </c>
      <c r="Q4151" s="29" t="s">
        <v>24553</v>
      </c>
      <c r="AA4151" s="3">
        <v>67.552372831040557</v>
      </c>
      <c r="AB4151" s="3">
        <v>69.886619751206851</v>
      </c>
      <c r="AC4151" s="3">
        <v>51.255268558976141</v>
      </c>
      <c r="AD4151" s="3">
        <v>63.090474079353832</v>
      </c>
      <c r="AE4151" s="3">
        <v>66.674291648716107</v>
      </c>
      <c r="AF4151" s="3">
        <v>100</v>
      </c>
      <c r="AG4151" s="3">
        <v>45.991864008053504</v>
      </c>
      <c r="AH4151" s="32">
        <v>68.456820228695008</v>
      </c>
      <c r="AI4151" s="50">
        <v>0.38747660374089499</v>
      </c>
      <c r="AT4151" s="3">
        <v>48.565025488864656</v>
      </c>
      <c r="AU4151" s="3">
        <v>46.936878353296699</v>
      </c>
      <c r="AV4151" s="3">
        <v>40.30482503511719</v>
      </c>
      <c r="AW4151" s="3">
        <v>54.657445606862296</v>
      </c>
      <c r="AX4151" s="3">
        <v>57.178182853372228</v>
      </c>
      <c r="AY4151" s="3">
        <v>57.164255029284725</v>
      </c>
      <c r="AZ4151" s="3">
        <v>70.015378801974762</v>
      </c>
      <c r="BA4151" s="3">
        <v>85.282522759642958</v>
      </c>
      <c r="BB4151" s="3">
        <v>100</v>
      </c>
      <c r="BC4151" s="31">
        <v>85.793110514387578</v>
      </c>
    </row>
    <row r="4152" spans="1:55" x14ac:dyDescent="0.55000000000000004">
      <c r="A4152" s="21" t="s">
        <v>6</v>
      </c>
      <c r="B4152" s="21" t="s">
        <v>22254</v>
      </c>
      <c r="C4152" s="21" t="s">
        <v>10284</v>
      </c>
      <c r="D4152" s="27" t="s">
        <v>10285</v>
      </c>
      <c r="E4152" s="4">
        <v>0</v>
      </c>
      <c r="F4152" s="4">
        <v>2</v>
      </c>
      <c r="G4152" s="4">
        <v>1</v>
      </c>
      <c r="H4152" s="62">
        <v>13</v>
      </c>
      <c r="J4152" s="28">
        <v>1</v>
      </c>
      <c r="K4152" s="12" t="s">
        <v>24553</v>
      </c>
      <c r="L4152" s="12" t="s">
        <v>24553</v>
      </c>
      <c r="M4152" s="12" t="s">
        <v>24553</v>
      </c>
      <c r="N4152" s="12" t="s">
        <v>24553</v>
      </c>
      <c r="O4152" s="12" t="s">
        <v>24553</v>
      </c>
      <c r="P4152" s="12" t="s">
        <v>24553</v>
      </c>
      <c r="Q4152" s="29" t="s">
        <v>24553</v>
      </c>
      <c r="AA4152" s="3">
        <v>100</v>
      </c>
      <c r="AB4152" s="3">
        <v>95.941009864960051</v>
      </c>
      <c r="AC4152" s="3">
        <v>78.08648404363305</v>
      </c>
      <c r="AD4152" s="3">
        <v>50.607888272550298</v>
      </c>
      <c r="AE4152" s="3">
        <v>68.039070215042571</v>
      </c>
      <c r="AF4152" s="3">
        <v>76.299374194515437</v>
      </c>
      <c r="AG4152" s="3">
        <v>43.936934322242628</v>
      </c>
      <c r="AH4152" s="32">
        <v>43.278123738055704</v>
      </c>
      <c r="AI4152" s="50">
        <v>3.9313470475634098E-2</v>
      </c>
      <c r="AJ4152" s="3">
        <v>100</v>
      </c>
      <c r="AK4152" s="3">
        <v>56.576186985138136</v>
      </c>
      <c r="AL4152" s="3">
        <v>52.854601206585741</v>
      </c>
      <c r="AM4152" s="3">
        <v>42.5381236853583</v>
      </c>
      <c r="AN4152" s="3">
        <v>56.300022578654144</v>
      </c>
      <c r="AO4152" s="3">
        <v>92.362200334552711</v>
      </c>
      <c r="AP4152" s="3">
        <v>89.48853367062506</v>
      </c>
      <c r="AQ4152" s="3">
        <v>83.677399223329914</v>
      </c>
      <c r="AR4152" s="3">
        <v>40.132064250903873</v>
      </c>
      <c r="AS4152" s="31">
        <v>16.441005070906897</v>
      </c>
      <c r="AT4152" s="3">
        <v>100</v>
      </c>
      <c r="AU4152" s="3">
        <v>95.424568165059938</v>
      </c>
      <c r="AV4152" s="3">
        <v>87.746744984570412</v>
      </c>
      <c r="AW4152" s="3">
        <v>86.101209761435555</v>
      </c>
      <c r="AX4152" s="3">
        <v>80.179733390359573</v>
      </c>
      <c r="AY4152" s="3">
        <v>65.465886918423607</v>
      </c>
      <c r="AZ4152" s="3">
        <v>62.415938129950824</v>
      </c>
      <c r="BA4152" s="3">
        <v>46.089080726985472</v>
      </c>
      <c r="BB4152" s="3">
        <v>35.255244876890231</v>
      </c>
      <c r="BC4152" s="31">
        <v>32.428290967371773</v>
      </c>
    </row>
    <row r="4153" spans="1:55" x14ac:dyDescent="0.55000000000000004">
      <c r="A4153" s="21" t="s">
        <v>6</v>
      </c>
      <c r="B4153" s="21" t="s">
        <v>19456</v>
      </c>
      <c r="C4153" s="21" t="s">
        <v>8940</v>
      </c>
      <c r="D4153" s="27" t="s">
        <v>8941</v>
      </c>
      <c r="E4153" s="4">
        <v>0</v>
      </c>
      <c r="F4153" s="4">
        <v>1</v>
      </c>
      <c r="G4153" s="4">
        <v>0</v>
      </c>
      <c r="H4153" s="62">
        <v>7</v>
      </c>
      <c r="J4153" s="28">
        <v>1</v>
      </c>
      <c r="K4153" s="13" t="s">
        <v>24548</v>
      </c>
      <c r="L4153" s="12" t="s">
        <v>24553</v>
      </c>
      <c r="M4153" s="12" t="s">
        <v>24553</v>
      </c>
      <c r="N4153" s="12" t="s">
        <v>24553</v>
      </c>
      <c r="O4153" s="12" t="s">
        <v>24553</v>
      </c>
      <c r="P4153" s="14" t="s">
        <v>24551</v>
      </c>
      <c r="Q4153" s="29" t="s">
        <v>24553</v>
      </c>
      <c r="AA4153" s="3">
        <v>68.650340158897677</v>
      </c>
      <c r="AB4153" s="3">
        <v>72.202808788800894</v>
      </c>
      <c r="AC4153" s="3">
        <v>85.556710737120781</v>
      </c>
      <c r="AD4153" s="3">
        <v>86.53730844808635</v>
      </c>
      <c r="AE4153" s="3">
        <v>96.776444271191579</v>
      </c>
      <c r="AF4153" s="3">
        <v>100</v>
      </c>
      <c r="AG4153" s="3">
        <v>91.184297463139515</v>
      </c>
      <c r="AH4153" s="32">
        <v>96.795598163516061</v>
      </c>
      <c r="AI4153" s="50">
        <v>5.2695094190314297E-3</v>
      </c>
      <c r="AT4153" s="3">
        <v>56.996441490324109</v>
      </c>
      <c r="AU4153" s="3">
        <v>71.343741014506293</v>
      </c>
      <c r="AV4153" s="3">
        <v>77.396848067425765</v>
      </c>
      <c r="AW4153" s="3">
        <v>72.57818311460916</v>
      </c>
      <c r="AX4153" s="3">
        <v>78.035243696164542</v>
      </c>
      <c r="AY4153" s="3">
        <v>100</v>
      </c>
      <c r="AZ4153" s="3">
        <v>69.647065498417533</v>
      </c>
      <c r="BA4153" s="3">
        <v>84.567059968918372</v>
      </c>
      <c r="BB4153" s="3">
        <v>38.652581990348075</v>
      </c>
      <c r="BC4153" s="31">
        <v>58.724024209480227</v>
      </c>
    </row>
    <row r="4154" spans="1:55" x14ac:dyDescent="0.55000000000000004">
      <c r="A4154" s="21" t="s">
        <v>6</v>
      </c>
      <c r="B4154" s="21" t="s">
        <v>17516</v>
      </c>
      <c r="C4154" s="21" t="s">
        <v>12727</v>
      </c>
      <c r="D4154" s="27" t="s">
        <v>12728</v>
      </c>
      <c r="E4154" s="4">
        <v>0</v>
      </c>
      <c r="F4154" s="4">
        <v>0</v>
      </c>
      <c r="G4154" s="4">
        <v>0</v>
      </c>
      <c r="H4154" s="62">
        <v>2</v>
      </c>
      <c r="J4154" s="28">
        <v>1</v>
      </c>
      <c r="K4154" s="13" t="s">
        <v>24548</v>
      </c>
      <c r="L4154" s="12" t="s">
        <v>24553</v>
      </c>
      <c r="M4154" s="12" t="s">
        <v>24553</v>
      </c>
      <c r="N4154" s="12" t="s">
        <v>24553</v>
      </c>
      <c r="O4154" s="12" t="s">
        <v>24553</v>
      </c>
      <c r="P4154" s="14" t="s">
        <v>24551</v>
      </c>
      <c r="Q4154" s="29" t="s">
        <v>24553</v>
      </c>
      <c r="AT4154" s="3">
        <v>83.777973583282275</v>
      </c>
      <c r="AU4154" s="3">
        <v>100</v>
      </c>
      <c r="AV4154" s="3">
        <v>80.277657114384752</v>
      </c>
      <c r="AW4154" s="3">
        <v>77.521477169687344</v>
      </c>
      <c r="AX4154" s="3">
        <v>78.483643506748095</v>
      </c>
      <c r="AY4154" s="3">
        <v>71.606081906204935</v>
      </c>
      <c r="AZ4154" s="3">
        <v>60.175647953355927</v>
      </c>
      <c r="BA4154" s="3">
        <v>61.742585400043801</v>
      </c>
      <c r="BB4154" s="3">
        <v>41.399197512595798</v>
      </c>
      <c r="BC4154" s="31">
        <v>74.702754686179432</v>
      </c>
    </row>
    <row r="4155" spans="1:55" x14ac:dyDescent="0.55000000000000004">
      <c r="A4155" s="21" t="s">
        <v>6</v>
      </c>
      <c r="B4155" s="21" t="s">
        <v>20930</v>
      </c>
      <c r="C4155" s="21" t="s">
        <v>14152</v>
      </c>
      <c r="D4155" s="27" t="s">
        <v>14153</v>
      </c>
      <c r="E4155" s="4">
        <v>0</v>
      </c>
      <c r="F4155" s="4">
        <v>4</v>
      </c>
      <c r="G4155" s="4">
        <v>0</v>
      </c>
      <c r="H4155" s="62">
        <v>9</v>
      </c>
      <c r="J4155" s="28">
        <v>1</v>
      </c>
      <c r="K4155" s="12" t="s">
        <v>24553</v>
      </c>
      <c r="L4155" s="12" t="s">
        <v>24553</v>
      </c>
      <c r="M4155" s="12" t="s">
        <v>24553</v>
      </c>
      <c r="N4155" s="12" t="s">
        <v>24553</v>
      </c>
      <c r="O4155" s="12" t="s">
        <v>24553</v>
      </c>
      <c r="P4155" s="12" t="s">
        <v>24553</v>
      </c>
      <c r="Q4155" s="29" t="s">
        <v>24553</v>
      </c>
      <c r="AA4155" s="3">
        <v>61.162629212858768</v>
      </c>
      <c r="AB4155" s="3">
        <v>75.746062344420778</v>
      </c>
      <c r="AC4155" s="3">
        <v>65.443259914843523</v>
      </c>
      <c r="AD4155" s="3">
        <v>41.741326351890571</v>
      </c>
      <c r="AE4155" s="3">
        <v>81.161557931732418</v>
      </c>
      <c r="AF4155" s="3">
        <v>98.335929972715746</v>
      </c>
      <c r="AG4155" s="3">
        <v>100</v>
      </c>
      <c r="AH4155" s="32">
        <v>96.049358106786386</v>
      </c>
      <c r="AI4155" s="50">
        <v>7.4853284416091098E-2</v>
      </c>
      <c r="AT4155" s="3">
        <v>87.610645117164594</v>
      </c>
      <c r="AU4155" s="3">
        <v>100</v>
      </c>
      <c r="AV4155" s="3">
        <v>89.511726668556435</v>
      </c>
      <c r="AW4155" s="3">
        <v>74.352692836652224</v>
      </c>
      <c r="AX4155" s="3">
        <v>66.26056892353489</v>
      </c>
      <c r="AY4155" s="3">
        <v>60.967162959866549</v>
      </c>
      <c r="AZ4155" s="3">
        <v>57.855639795341176</v>
      </c>
      <c r="BA4155" s="3">
        <v>58.184146357004266</v>
      </c>
      <c r="BB4155" s="3">
        <v>50.35219715051327</v>
      </c>
      <c r="BC4155" s="31">
        <v>81.632526495462116</v>
      </c>
    </row>
    <row r="4156" spans="1:55" x14ac:dyDescent="0.55000000000000004">
      <c r="A4156" s="21" t="s">
        <v>6</v>
      </c>
      <c r="B4156" s="21" t="s">
        <v>18383</v>
      </c>
      <c r="C4156" s="21" t="s">
        <v>6029</v>
      </c>
      <c r="D4156" s="27" t="s">
        <v>6030</v>
      </c>
      <c r="E4156" s="4">
        <v>0</v>
      </c>
      <c r="F4156" s="4">
        <v>0</v>
      </c>
      <c r="G4156" s="4">
        <v>0</v>
      </c>
      <c r="H4156" s="62">
        <v>9</v>
      </c>
      <c r="J4156" s="28">
        <v>1</v>
      </c>
      <c r="K4156" s="13" t="s">
        <v>24548</v>
      </c>
      <c r="L4156" s="12" t="s">
        <v>24553</v>
      </c>
      <c r="M4156" s="12" t="s">
        <v>24553</v>
      </c>
      <c r="N4156" s="12" t="s">
        <v>24553</v>
      </c>
      <c r="O4156" s="12" t="s">
        <v>24553</v>
      </c>
      <c r="P4156" s="14" t="s">
        <v>24551</v>
      </c>
      <c r="Q4156" s="29" t="s">
        <v>24553</v>
      </c>
      <c r="AT4156" s="3">
        <v>63.255640622220021</v>
      </c>
      <c r="AU4156" s="3">
        <v>72.255827828674654</v>
      </c>
      <c r="AV4156" s="3">
        <v>77.400672503714972</v>
      </c>
      <c r="AW4156" s="3">
        <v>77.95377079658077</v>
      </c>
      <c r="AX4156" s="3">
        <v>73.29451670337977</v>
      </c>
      <c r="AY4156" s="3">
        <v>87.021561098421685</v>
      </c>
      <c r="AZ4156" s="3">
        <v>88.389084745320645</v>
      </c>
      <c r="BA4156" s="3">
        <v>100</v>
      </c>
      <c r="BB4156" s="3">
        <v>72.84745368900235</v>
      </c>
      <c r="BC4156" s="31">
        <v>83.872514557900502</v>
      </c>
    </row>
    <row r="4157" spans="1:55" x14ac:dyDescent="0.55000000000000004">
      <c r="A4157" s="21" t="s">
        <v>6</v>
      </c>
      <c r="B4157" s="21" t="s">
        <v>18170</v>
      </c>
      <c r="C4157" s="21" t="s">
        <v>12010</v>
      </c>
      <c r="D4157" s="27" t="s">
        <v>12011</v>
      </c>
      <c r="E4157" s="4">
        <v>0</v>
      </c>
      <c r="F4157" s="4">
        <v>0</v>
      </c>
      <c r="G4157" s="4">
        <v>0</v>
      </c>
      <c r="H4157" s="62">
        <v>5</v>
      </c>
      <c r="J4157" s="28">
        <v>1</v>
      </c>
      <c r="K4157" s="12" t="s">
        <v>24553</v>
      </c>
      <c r="L4157" s="12" t="s">
        <v>24553</v>
      </c>
      <c r="M4157" s="12" t="s">
        <v>24553</v>
      </c>
      <c r="N4157" s="12" t="s">
        <v>24553</v>
      </c>
      <c r="O4157" s="12" t="s">
        <v>24553</v>
      </c>
      <c r="P4157" s="12" t="s">
        <v>24553</v>
      </c>
      <c r="Q4157" s="29" t="s">
        <v>24553</v>
      </c>
      <c r="AT4157" s="3">
        <v>66.401754356446631</v>
      </c>
      <c r="AU4157" s="3">
        <v>75.647074156282386</v>
      </c>
      <c r="AV4157" s="3">
        <v>80.517163085757758</v>
      </c>
      <c r="AW4157" s="3">
        <v>69.160566436759922</v>
      </c>
      <c r="AX4157" s="3">
        <v>70.901636352758786</v>
      </c>
      <c r="AY4157" s="3">
        <v>81.841092084273328</v>
      </c>
      <c r="AZ4157" s="3">
        <v>76.863502041846729</v>
      </c>
      <c r="BA4157" s="3">
        <v>92.417203793873057</v>
      </c>
      <c r="BB4157" s="3">
        <v>86.932842854180393</v>
      </c>
      <c r="BC4157" s="31">
        <v>100</v>
      </c>
    </row>
    <row r="4158" spans="1:55" x14ac:dyDescent="0.55000000000000004">
      <c r="A4158" s="21" t="s">
        <v>6</v>
      </c>
      <c r="B4158" s="21" t="s">
        <v>21117</v>
      </c>
      <c r="C4158" s="21" t="s">
        <v>4680</v>
      </c>
      <c r="D4158" s="27" t="s">
        <v>4681</v>
      </c>
      <c r="E4158" s="4">
        <v>0</v>
      </c>
      <c r="F4158" s="4">
        <v>5</v>
      </c>
      <c r="G4158" s="4">
        <v>0</v>
      </c>
      <c r="H4158" s="62">
        <v>7</v>
      </c>
      <c r="J4158" s="28">
        <v>1</v>
      </c>
      <c r="K4158" s="12" t="s">
        <v>24553</v>
      </c>
      <c r="L4158" s="12" t="s">
        <v>24553</v>
      </c>
      <c r="M4158" s="12" t="s">
        <v>24553</v>
      </c>
      <c r="N4158" s="12" t="s">
        <v>24553</v>
      </c>
      <c r="O4158" s="12" t="s">
        <v>24553</v>
      </c>
      <c r="P4158" s="12" t="s">
        <v>24553</v>
      </c>
      <c r="Q4158" s="29" t="s">
        <v>24553</v>
      </c>
      <c r="AA4158" s="3">
        <v>60.381578050633536</v>
      </c>
      <c r="AB4158" s="3">
        <v>64.415936624672895</v>
      </c>
      <c r="AC4158" s="3">
        <v>86.678370689279689</v>
      </c>
      <c r="AD4158" s="3">
        <v>84.684437273703367</v>
      </c>
      <c r="AE4158" s="3">
        <v>100</v>
      </c>
      <c r="AF4158" s="3">
        <v>96.279058171560933</v>
      </c>
      <c r="AG4158" s="3">
        <v>88.560330598781363</v>
      </c>
      <c r="AH4158" s="32">
        <v>98.800704868283134</v>
      </c>
      <c r="AI4158" s="50">
        <v>8.6901397807432994E-3</v>
      </c>
      <c r="AT4158" s="3">
        <v>65.678997450350678</v>
      </c>
      <c r="AU4158" s="3">
        <v>72.909413267466277</v>
      </c>
      <c r="AV4158" s="3">
        <v>73.694246505462729</v>
      </c>
      <c r="AW4158" s="3">
        <v>78.26418043286327</v>
      </c>
      <c r="AX4158" s="3">
        <v>74.721241572469864</v>
      </c>
      <c r="AY4158" s="3">
        <v>84.327779473300438</v>
      </c>
      <c r="AZ4158" s="3">
        <v>100</v>
      </c>
      <c r="BA4158" s="3">
        <v>98.593236939034441</v>
      </c>
      <c r="BB4158" s="3">
        <v>72.008704112066312</v>
      </c>
      <c r="BC4158" s="31">
        <v>61.485063073848536</v>
      </c>
    </row>
    <row r="4159" spans="1:55" x14ac:dyDescent="0.55000000000000004">
      <c r="A4159" s="21" t="s">
        <v>6</v>
      </c>
      <c r="B4159" s="21" t="s">
        <v>18575</v>
      </c>
      <c r="C4159" s="21" t="s">
        <v>15753</v>
      </c>
      <c r="D4159" s="27" t="s">
        <v>15754</v>
      </c>
      <c r="E4159" s="4">
        <v>0</v>
      </c>
      <c r="F4159" s="4">
        <v>1</v>
      </c>
      <c r="G4159" s="4">
        <v>0</v>
      </c>
      <c r="H4159" s="62">
        <v>0</v>
      </c>
      <c r="J4159" s="28">
        <v>1</v>
      </c>
      <c r="K4159" s="12" t="s">
        <v>24553</v>
      </c>
      <c r="L4159" s="12" t="s">
        <v>24553</v>
      </c>
      <c r="M4159" s="12" t="s">
        <v>24553</v>
      </c>
      <c r="N4159" s="12" t="s">
        <v>24553</v>
      </c>
      <c r="O4159" s="12" t="s">
        <v>24553</v>
      </c>
      <c r="P4159" s="12" t="s">
        <v>24553</v>
      </c>
      <c r="Q4159" s="29" t="s">
        <v>24553</v>
      </c>
      <c r="AA4159" s="3">
        <v>97.925214561642321</v>
      </c>
      <c r="AB4159" s="3">
        <v>100</v>
      </c>
      <c r="AC4159" s="3">
        <v>65.065431211208519</v>
      </c>
      <c r="AD4159" s="3">
        <v>83.44881296960115</v>
      </c>
      <c r="AE4159" s="3">
        <v>69.615060582038254</v>
      </c>
      <c r="AF4159" s="3">
        <v>72.620068887002006</v>
      </c>
      <c r="AG4159" s="3">
        <v>68.028818636313375</v>
      </c>
      <c r="AH4159" s="32">
        <v>65.845971598979389</v>
      </c>
      <c r="AI4159" s="50">
        <v>4.1009388699370403E-2</v>
      </c>
    </row>
    <row r="4160" spans="1:55" x14ac:dyDescent="0.55000000000000004">
      <c r="A4160" s="21" t="s">
        <v>6</v>
      </c>
      <c r="B4160" s="21" t="s">
        <v>19012</v>
      </c>
      <c r="C4160" s="21" t="s">
        <v>14470</v>
      </c>
      <c r="D4160" s="27" t="s">
        <v>14471</v>
      </c>
      <c r="E4160" s="4">
        <v>0</v>
      </c>
      <c r="F4160" s="4">
        <v>1</v>
      </c>
      <c r="G4160" s="4">
        <v>0</v>
      </c>
      <c r="H4160" s="62">
        <v>2</v>
      </c>
      <c r="J4160" s="28">
        <v>1</v>
      </c>
      <c r="K4160" s="12" t="s">
        <v>24553</v>
      </c>
      <c r="L4160" s="12" t="s">
        <v>24553</v>
      </c>
      <c r="M4160" s="12" t="s">
        <v>24553</v>
      </c>
      <c r="N4160" s="12" t="s">
        <v>24553</v>
      </c>
      <c r="O4160" s="12" t="s">
        <v>24553</v>
      </c>
      <c r="P4160" s="12" t="s">
        <v>24553</v>
      </c>
      <c r="Q4160" s="29" t="s">
        <v>24553</v>
      </c>
      <c r="AA4160" s="3">
        <v>78.738811253655797</v>
      </c>
      <c r="AB4160" s="3">
        <v>100</v>
      </c>
      <c r="AC4160" s="3">
        <v>76.913415129944951</v>
      </c>
      <c r="AD4160" s="3">
        <v>67.408024097337929</v>
      </c>
      <c r="AE4160" s="3">
        <v>73.446250634074616</v>
      </c>
      <c r="AF4160" s="3">
        <v>74.164728666121917</v>
      </c>
      <c r="AG4160" s="3">
        <v>80.189452357314465</v>
      </c>
      <c r="AH4160" s="32">
        <v>93.401733985029423</v>
      </c>
      <c r="AI4160" s="50">
        <v>0.32141024301339299</v>
      </c>
      <c r="AT4160" s="3">
        <v>92.099021181618042</v>
      </c>
      <c r="AU4160" s="3">
        <v>100</v>
      </c>
      <c r="AV4160" s="3">
        <v>90.866156889723499</v>
      </c>
      <c r="AW4160" s="3">
        <v>71.845210866071525</v>
      </c>
      <c r="AX4160" s="3">
        <v>58.326977673493907</v>
      </c>
      <c r="AY4160" s="3">
        <v>52.609264260082675</v>
      </c>
      <c r="AZ4160" s="3">
        <v>56.238574482393055</v>
      </c>
      <c r="BA4160" s="3">
        <v>42.865321952360894</v>
      </c>
      <c r="BB4160" s="3">
        <v>29.764278288106844</v>
      </c>
      <c r="BC4160" s="31">
        <v>43.820406447254065</v>
      </c>
    </row>
    <row r="4161" spans="1:55" x14ac:dyDescent="0.55000000000000004">
      <c r="A4161" s="21" t="s">
        <v>6</v>
      </c>
      <c r="B4161" s="21" t="s">
        <v>20934</v>
      </c>
      <c r="C4161" s="21" t="s">
        <v>3254</v>
      </c>
      <c r="D4161" s="27" t="s">
        <v>3255</v>
      </c>
      <c r="E4161" s="4">
        <v>0</v>
      </c>
      <c r="F4161" s="4">
        <v>4</v>
      </c>
      <c r="G4161" s="4">
        <v>0</v>
      </c>
      <c r="H4161" s="62">
        <v>10</v>
      </c>
      <c r="J4161" s="28">
        <v>1</v>
      </c>
      <c r="K4161" s="13" t="s">
        <v>24548</v>
      </c>
      <c r="L4161" s="12" t="s">
        <v>24553</v>
      </c>
      <c r="M4161" s="12" t="s">
        <v>24553</v>
      </c>
      <c r="N4161" s="12" t="s">
        <v>24553</v>
      </c>
      <c r="O4161" s="12" t="s">
        <v>24553</v>
      </c>
      <c r="P4161" s="14" t="s">
        <v>24551</v>
      </c>
      <c r="Q4161" s="29" t="s">
        <v>24553</v>
      </c>
      <c r="AA4161" s="3">
        <v>69.911753249676764</v>
      </c>
      <c r="AB4161" s="3">
        <v>68.044955749754465</v>
      </c>
      <c r="AC4161" s="3">
        <v>99.026038182450989</v>
      </c>
      <c r="AD4161" s="3">
        <v>84.904908933083064</v>
      </c>
      <c r="AE4161" s="3">
        <v>99.926278322202052</v>
      </c>
      <c r="AF4161" s="3">
        <v>94.027834374815669</v>
      </c>
      <c r="AG4161" s="3">
        <v>89.119540966788861</v>
      </c>
      <c r="AH4161" s="32">
        <v>100</v>
      </c>
      <c r="AI4161" s="50">
        <v>5.5220137359343398E-2</v>
      </c>
      <c r="AT4161" s="3">
        <v>59.424676494049187</v>
      </c>
      <c r="AU4161" s="3">
        <v>67.883306388134415</v>
      </c>
      <c r="AV4161" s="3">
        <v>67.657250204370229</v>
      </c>
      <c r="AW4161" s="3">
        <v>74.474475579063252</v>
      </c>
      <c r="AX4161" s="3">
        <v>72.51988053638479</v>
      </c>
      <c r="AY4161" s="3">
        <v>88.498325329397474</v>
      </c>
      <c r="AZ4161" s="3">
        <v>91.139713649067673</v>
      </c>
      <c r="BA4161" s="3">
        <v>100</v>
      </c>
      <c r="BB4161" s="3">
        <v>66.22572977045391</v>
      </c>
      <c r="BC4161" s="31">
        <v>77.124501742020271</v>
      </c>
    </row>
    <row r="4162" spans="1:55" x14ac:dyDescent="0.55000000000000004">
      <c r="A4162" s="21" t="s">
        <v>6</v>
      </c>
      <c r="B4162" s="21" t="s">
        <v>18576</v>
      </c>
      <c r="C4162" s="21" t="s">
        <v>15755</v>
      </c>
      <c r="D4162" s="27" t="s">
        <v>15756</v>
      </c>
      <c r="E4162" s="4">
        <v>0</v>
      </c>
      <c r="F4162" s="4">
        <v>1</v>
      </c>
      <c r="G4162" s="4">
        <v>0</v>
      </c>
      <c r="H4162" s="62">
        <v>0</v>
      </c>
      <c r="J4162" s="28">
        <v>1</v>
      </c>
      <c r="K4162" s="12" t="s">
        <v>24553</v>
      </c>
      <c r="L4162" s="12" t="s">
        <v>24553</v>
      </c>
      <c r="M4162" s="12" t="s">
        <v>24553</v>
      </c>
      <c r="N4162" s="12" t="s">
        <v>24553</v>
      </c>
      <c r="O4162" s="12" t="s">
        <v>24553</v>
      </c>
      <c r="P4162" s="12" t="s">
        <v>24553</v>
      </c>
      <c r="Q4162" s="29" t="s">
        <v>24553</v>
      </c>
      <c r="AA4162" s="3">
        <v>100</v>
      </c>
      <c r="AB4162" s="3">
        <v>38.169511003257846</v>
      </c>
      <c r="AC4162" s="3">
        <v>18.074656721444747</v>
      </c>
      <c r="AD4162" s="3">
        <v>53.360438447328725</v>
      </c>
      <c r="AE4162" s="3">
        <v>28.93830362212476</v>
      </c>
      <c r="AF4162" s="3">
        <v>39.385360497413288</v>
      </c>
      <c r="AG4162" s="3">
        <v>84.649638459419506</v>
      </c>
      <c r="AH4162" s="32">
        <v>65.743059202849025</v>
      </c>
      <c r="AI4162" s="50">
        <v>0.39851323239043301</v>
      </c>
    </row>
    <row r="4163" spans="1:55" x14ac:dyDescent="0.55000000000000004">
      <c r="A4163" s="21" t="s">
        <v>6</v>
      </c>
      <c r="B4163" s="21" t="s">
        <v>18867</v>
      </c>
      <c r="C4163" s="21" t="s">
        <v>721</v>
      </c>
      <c r="D4163" s="27" t="s">
        <v>722</v>
      </c>
      <c r="E4163" s="4">
        <v>0</v>
      </c>
      <c r="F4163" s="4">
        <v>1</v>
      </c>
      <c r="G4163" s="4">
        <v>0</v>
      </c>
      <c r="H4163" s="62">
        <v>2</v>
      </c>
      <c r="J4163" s="28">
        <v>1</v>
      </c>
      <c r="K4163" s="13" t="s">
        <v>24548</v>
      </c>
      <c r="L4163" s="12" t="s">
        <v>24553</v>
      </c>
      <c r="M4163" s="12" t="s">
        <v>24553</v>
      </c>
      <c r="N4163" s="12" t="s">
        <v>24553</v>
      </c>
      <c r="O4163" s="12" t="s">
        <v>24553</v>
      </c>
      <c r="P4163" s="12" t="s">
        <v>24553</v>
      </c>
      <c r="Q4163" s="29" t="s">
        <v>24553</v>
      </c>
      <c r="AA4163" s="3">
        <v>100</v>
      </c>
      <c r="AB4163" s="3">
        <v>88.137148982021642</v>
      </c>
      <c r="AC4163" s="3">
        <v>72.646838825939881</v>
      </c>
      <c r="AD4163" s="3">
        <v>80.331443128901796</v>
      </c>
      <c r="AE4163" s="3">
        <v>59.246847958254257</v>
      </c>
      <c r="AF4163" s="3">
        <v>69.303905997852496</v>
      </c>
      <c r="AG4163" s="3">
        <v>57.250912696233577</v>
      </c>
      <c r="AH4163" s="32">
        <v>65.270371235207307</v>
      </c>
      <c r="AI4163" s="50">
        <v>3.8738032784184501E-2</v>
      </c>
      <c r="AT4163" s="3">
        <v>74.650205516550884</v>
      </c>
      <c r="AU4163" s="3">
        <v>81.952552719778083</v>
      </c>
      <c r="AV4163" s="3">
        <v>78.277707836192391</v>
      </c>
      <c r="AW4163" s="3">
        <v>100</v>
      </c>
      <c r="AX4163" s="3">
        <v>85.277632379645652</v>
      </c>
      <c r="AY4163" s="3">
        <v>82.896797295374597</v>
      </c>
      <c r="AZ4163" s="3">
        <v>91.851707271609001</v>
      </c>
      <c r="BA4163" s="3">
        <v>55.100308915630272</v>
      </c>
      <c r="BB4163" s="3">
        <v>48.873545316002335</v>
      </c>
      <c r="BC4163" s="31">
        <v>34.023884382121132</v>
      </c>
    </row>
    <row r="4164" spans="1:55" x14ac:dyDescent="0.55000000000000004">
      <c r="A4164" s="21" t="s">
        <v>6</v>
      </c>
      <c r="B4164" s="21" t="s">
        <v>17023</v>
      </c>
      <c r="C4164" s="21" t="s">
        <v>13623</v>
      </c>
      <c r="D4164" s="27" t="s">
        <v>13624</v>
      </c>
      <c r="E4164" s="4">
        <v>0</v>
      </c>
      <c r="F4164" s="4">
        <v>0</v>
      </c>
      <c r="G4164" s="4">
        <v>0</v>
      </c>
      <c r="H4164" s="62">
        <v>1</v>
      </c>
      <c r="J4164" s="28">
        <v>1</v>
      </c>
      <c r="K4164" s="13" t="s">
        <v>24548</v>
      </c>
      <c r="L4164" s="12" t="s">
        <v>24553</v>
      </c>
      <c r="M4164" s="12" t="s">
        <v>24553</v>
      </c>
      <c r="N4164" s="12" t="s">
        <v>24553</v>
      </c>
      <c r="O4164" s="12" t="s">
        <v>24553</v>
      </c>
      <c r="P4164" s="14" t="s">
        <v>24551</v>
      </c>
      <c r="Q4164" s="29" t="s">
        <v>24553</v>
      </c>
      <c r="AT4164" s="3">
        <v>60.469193509599215</v>
      </c>
      <c r="AU4164" s="3">
        <v>77.601199520197355</v>
      </c>
      <c r="AV4164" s="3">
        <v>86.792081542503851</v>
      </c>
      <c r="AW4164" s="3">
        <v>67.196499606195857</v>
      </c>
      <c r="AX4164" s="3">
        <v>78.882948820566327</v>
      </c>
      <c r="AY4164" s="3">
        <v>96.590140509054962</v>
      </c>
      <c r="AZ4164" s="3">
        <v>61.724965137725043</v>
      </c>
      <c r="BA4164" s="3">
        <v>88.236432944837716</v>
      </c>
      <c r="BB4164" s="3">
        <v>56.095264837787482</v>
      </c>
      <c r="BC4164" s="31">
        <v>100</v>
      </c>
    </row>
    <row r="4165" spans="1:55" x14ac:dyDescent="0.55000000000000004">
      <c r="A4165" s="21" t="s">
        <v>6</v>
      </c>
      <c r="B4165" s="21" t="s">
        <v>20487</v>
      </c>
      <c r="C4165" s="21" t="s">
        <v>8996</v>
      </c>
      <c r="D4165" s="27" t="s">
        <v>8997</v>
      </c>
      <c r="E4165" s="4">
        <v>0</v>
      </c>
      <c r="F4165" s="4">
        <v>3</v>
      </c>
      <c r="G4165" s="4">
        <v>0</v>
      </c>
      <c r="H4165" s="62">
        <v>4</v>
      </c>
      <c r="J4165" s="28">
        <v>1</v>
      </c>
      <c r="K4165" s="12" t="s">
        <v>24553</v>
      </c>
      <c r="L4165" s="12" t="s">
        <v>24553</v>
      </c>
      <c r="M4165" s="12" t="s">
        <v>24553</v>
      </c>
      <c r="N4165" s="12" t="s">
        <v>24553</v>
      </c>
      <c r="O4165" s="12" t="s">
        <v>24553</v>
      </c>
      <c r="P4165" s="12" t="s">
        <v>24553</v>
      </c>
      <c r="Q4165" s="29" t="s">
        <v>24553</v>
      </c>
      <c r="AA4165" s="3">
        <v>51.342663814126666</v>
      </c>
      <c r="AB4165" s="3">
        <v>45.847762974524002</v>
      </c>
      <c r="AC4165" s="3">
        <v>88.541109399948922</v>
      </c>
      <c r="AD4165" s="3">
        <v>69.412207982663901</v>
      </c>
      <c r="AE4165" s="3">
        <v>100</v>
      </c>
      <c r="AF4165" s="3">
        <v>57.206796253930982</v>
      </c>
      <c r="AG4165" s="3">
        <v>48.84611272892451</v>
      </c>
      <c r="AH4165" s="32">
        <v>54.664621358751177</v>
      </c>
      <c r="AI4165" s="50">
        <v>0.28841094637925802</v>
      </c>
      <c r="AT4165" s="3">
        <v>78.044680187612414</v>
      </c>
      <c r="AU4165" s="3">
        <v>81.447650927506459</v>
      </c>
      <c r="AV4165" s="3">
        <v>100</v>
      </c>
      <c r="AW4165" s="3">
        <v>88.39056268586063</v>
      </c>
      <c r="AX4165" s="3">
        <v>74.31256356387776</v>
      </c>
      <c r="AY4165" s="3">
        <v>80.963266866696031</v>
      </c>
      <c r="AZ4165" s="3">
        <v>86.156620321351511</v>
      </c>
      <c r="BA4165" s="3">
        <v>59.863457246186144</v>
      </c>
      <c r="BB4165" s="3">
        <v>79.20961118954736</v>
      </c>
      <c r="BC4165" s="31">
        <v>71.548662320855868</v>
      </c>
    </row>
    <row r="4166" spans="1:55" x14ac:dyDescent="0.55000000000000004">
      <c r="A4166" s="21" t="s">
        <v>6</v>
      </c>
      <c r="B4166" s="21" t="s">
        <v>17077</v>
      </c>
      <c r="C4166" s="21" t="s">
        <v>14376</v>
      </c>
      <c r="D4166" s="27" t="s">
        <v>14377</v>
      </c>
      <c r="E4166" s="4">
        <v>0</v>
      </c>
      <c r="F4166" s="4">
        <v>0</v>
      </c>
      <c r="G4166" s="4">
        <v>0</v>
      </c>
      <c r="H4166" s="62">
        <v>1</v>
      </c>
      <c r="J4166" s="28">
        <v>1</v>
      </c>
      <c r="K4166" s="13" t="s">
        <v>24548</v>
      </c>
      <c r="L4166" s="12" t="s">
        <v>24553</v>
      </c>
      <c r="M4166" s="12" t="s">
        <v>24553</v>
      </c>
      <c r="N4166" s="12" t="s">
        <v>24553</v>
      </c>
      <c r="O4166" s="12" t="s">
        <v>24553</v>
      </c>
      <c r="P4166" s="14" t="s">
        <v>24551</v>
      </c>
      <c r="Q4166" s="29" t="s">
        <v>24553</v>
      </c>
      <c r="AT4166" s="3">
        <v>52.084728819374661</v>
      </c>
      <c r="AU4166" s="3">
        <v>57.352800367034241</v>
      </c>
      <c r="AV4166" s="3">
        <v>63.655672296102694</v>
      </c>
      <c r="AW4166" s="3">
        <v>46.091326117850898</v>
      </c>
      <c r="AX4166" s="3">
        <v>48.268164133821948</v>
      </c>
      <c r="AY4166" s="3">
        <v>58.897813016189971</v>
      </c>
      <c r="AZ4166" s="3">
        <v>54.333536260875128</v>
      </c>
      <c r="BA4166" s="3">
        <v>94.648895478027583</v>
      </c>
      <c r="BB4166" s="3">
        <v>97.341502431880272</v>
      </c>
      <c r="BC4166" s="31">
        <v>100</v>
      </c>
    </row>
    <row r="4167" spans="1:55" x14ac:dyDescent="0.55000000000000004">
      <c r="A4167" s="21" t="s">
        <v>6</v>
      </c>
      <c r="B4167" s="21" t="s">
        <v>20938</v>
      </c>
      <c r="C4167" s="21" t="s">
        <v>6635</v>
      </c>
      <c r="D4167" s="27" t="s">
        <v>6636</v>
      </c>
      <c r="E4167" s="4">
        <v>0</v>
      </c>
      <c r="F4167" s="4">
        <v>4</v>
      </c>
      <c r="G4167" s="4">
        <v>0</v>
      </c>
      <c r="H4167" s="62">
        <v>10</v>
      </c>
      <c r="J4167" s="28">
        <v>1</v>
      </c>
      <c r="K4167" s="12" t="s">
        <v>24553</v>
      </c>
      <c r="L4167" s="12" t="s">
        <v>24553</v>
      </c>
      <c r="M4167" s="12" t="s">
        <v>24553</v>
      </c>
      <c r="N4167" s="12" t="s">
        <v>24553</v>
      </c>
      <c r="O4167" s="15" t="s">
        <v>24550</v>
      </c>
      <c r="P4167" s="12" t="s">
        <v>24553</v>
      </c>
      <c r="Q4167" s="29" t="s">
        <v>24553</v>
      </c>
      <c r="AA4167" s="3">
        <v>71.124446955597847</v>
      </c>
      <c r="AB4167" s="3">
        <v>68.780390100031738</v>
      </c>
      <c r="AC4167" s="3">
        <v>95.884416955082955</v>
      </c>
      <c r="AD4167" s="3">
        <v>95.029491022892657</v>
      </c>
      <c r="AE4167" s="3">
        <v>98.7055117706891</v>
      </c>
      <c r="AF4167" s="3">
        <v>100</v>
      </c>
      <c r="AG4167" s="3">
        <v>87.635789425756172</v>
      </c>
      <c r="AH4167" s="32">
        <v>84.25584209654248</v>
      </c>
      <c r="AI4167" s="50">
        <v>1.5713180412451099E-3</v>
      </c>
      <c r="AT4167" s="3">
        <v>65.673174012829847</v>
      </c>
      <c r="AU4167" s="3">
        <v>64.544173918061205</v>
      </c>
      <c r="AV4167" s="3">
        <v>72.518193717161296</v>
      </c>
      <c r="AW4167" s="3">
        <v>70.576884529684364</v>
      </c>
      <c r="AX4167" s="3">
        <v>77.189156540734018</v>
      </c>
      <c r="AY4167" s="3">
        <v>89.655683645400288</v>
      </c>
      <c r="AZ4167" s="3">
        <v>99.655384663117829</v>
      </c>
      <c r="BA4167" s="3">
        <v>100</v>
      </c>
      <c r="BB4167" s="3">
        <v>93.223196870716393</v>
      </c>
      <c r="BC4167" s="31">
        <v>71.01440130746721</v>
      </c>
    </row>
    <row r="4168" spans="1:55" x14ac:dyDescent="0.55000000000000004">
      <c r="A4168" s="21" t="s">
        <v>6</v>
      </c>
      <c r="B4168" s="21" t="s">
        <v>23783</v>
      </c>
      <c r="C4168" s="21" t="s">
        <v>364</v>
      </c>
      <c r="D4168" s="27" t="s">
        <v>365</v>
      </c>
      <c r="E4168" s="4">
        <v>4</v>
      </c>
      <c r="F4168" s="4">
        <v>0</v>
      </c>
      <c r="G4168" s="4">
        <v>1</v>
      </c>
      <c r="H4168" s="62">
        <v>6</v>
      </c>
      <c r="J4168" s="28">
        <v>1</v>
      </c>
      <c r="K4168" s="12" t="s">
        <v>24553</v>
      </c>
      <c r="L4168" s="12" t="s">
        <v>24553</v>
      </c>
      <c r="M4168" s="12" t="s">
        <v>24553</v>
      </c>
      <c r="N4168" s="12" t="s">
        <v>24553</v>
      </c>
      <c r="O4168" s="15" t="s">
        <v>24550</v>
      </c>
      <c r="P4168" s="12" t="s">
        <v>24553</v>
      </c>
      <c r="Q4168" s="29" t="s">
        <v>24553</v>
      </c>
      <c r="R4168" s="3">
        <v>94.015158881582039</v>
      </c>
      <c r="S4168" s="3">
        <v>93.6352147557172</v>
      </c>
      <c r="T4168" s="3">
        <v>95.719285290138245</v>
      </c>
      <c r="U4168" s="3">
        <v>100</v>
      </c>
      <c r="V4168" s="3">
        <v>39.063178004029027</v>
      </c>
      <c r="W4168" s="3">
        <v>34.031179436526706</v>
      </c>
      <c r="X4168" s="3">
        <v>14.412331011626897</v>
      </c>
      <c r="Y4168" s="32">
        <v>14.5613907725747</v>
      </c>
      <c r="Z4168" s="50">
        <v>1.03763004593853E-4</v>
      </c>
      <c r="AJ4168" s="3">
        <v>36.776650805005332</v>
      </c>
      <c r="AK4168" s="3">
        <v>38.154957921852628</v>
      </c>
      <c r="AL4168" s="3">
        <v>42.4048073572636</v>
      </c>
      <c r="AM4168" s="3">
        <v>45.524758721258877</v>
      </c>
      <c r="AN4168" s="3">
        <v>90.368508911574466</v>
      </c>
      <c r="AO4168" s="3">
        <v>80.624913321667407</v>
      </c>
      <c r="AP4168" s="3">
        <v>64.113608940188087</v>
      </c>
      <c r="AQ4168" s="3">
        <v>80.988484091534232</v>
      </c>
      <c r="AR4168" s="3">
        <v>100</v>
      </c>
      <c r="AS4168" s="31">
        <v>72.604218763895972</v>
      </c>
      <c r="AT4168" s="3">
        <v>72.771341792140305</v>
      </c>
      <c r="AU4168" s="3">
        <v>48.706842824383699</v>
      </c>
      <c r="AV4168" s="3">
        <v>48.377640660774659</v>
      </c>
      <c r="AW4168" s="3">
        <v>67.748207437353187</v>
      </c>
      <c r="AX4168" s="3">
        <v>100</v>
      </c>
      <c r="AY4168" s="3">
        <v>62.105097771869985</v>
      </c>
      <c r="AZ4168" s="3">
        <v>42.279122800731542</v>
      </c>
      <c r="BA4168" s="3">
        <v>23.733237513472776</v>
      </c>
      <c r="BB4168" s="3">
        <v>16.032312489285744</v>
      </c>
      <c r="BC4168" s="31">
        <v>11.659837729646444</v>
      </c>
    </row>
    <row r="4169" spans="1:55" x14ac:dyDescent="0.55000000000000004">
      <c r="A4169" s="21" t="s">
        <v>6</v>
      </c>
      <c r="B4169" s="21" t="s">
        <v>22820</v>
      </c>
      <c r="C4169" s="21" t="s">
        <v>15757</v>
      </c>
      <c r="D4169" s="27" t="s">
        <v>15758</v>
      </c>
      <c r="E4169" s="4">
        <v>1</v>
      </c>
      <c r="F4169" s="4">
        <v>0</v>
      </c>
      <c r="G4169" s="4">
        <v>0</v>
      </c>
      <c r="H4169" s="62">
        <v>0</v>
      </c>
      <c r="J4169" s="28">
        <v>1</v>
      </c>
      <c r="K4169" s="12" t="s">
        <v>24553</v>
      </c>
      <c r="L4169" s="12" t="s">
        <v>24553</v>
      </c>
      <c r="M4169" s="12" t="s">
        <v>24553</v>
      </c>
      <c r="N4169" s="12" t="s">
        <v>24553</v>
      </c>
      <c r="O4169" s="15" t="s">
        <v>24550</v>
      </c>
      <c r="P4169" s="12" t="s">
        <v>24553</v>
      </c>
      <c r="Q4169" s="29" t="s">
        <v>24553</v>
      </c>
      <c r="R4169" s="3">
        <v>69.383469109224336</v>
      </c>
      <c r="S4169" s="3">
        <v>86.912756572839072</v>
      </c>
      <c r="T4169" s="3">
        <v>100</v>
      </c>
      <c r="U4169" s="3">
        <v>91.518478222125083</v>
      </c>
      <c r="V4169" s="3">
        <v>79.4716234685107</v>
      </c>
      <c r="W4169" s="3">
        <v>79.311232160022072</v>
      </c>
      <c r="X4169" s="3">
        <v>47.875609481719742</v>
      </c>
      <c r="Y4169" s="32">
        <v>70.828307297427344</v>
      </c>
      <c r="Z4169" s="50">
        <v>0.120984081701594</v>
      </c>
    </row>
    <row r="4170" spans="1:55" x14ac:dyDescent="0.55000000000000004">
      <c r="A4170" s="21" t="s">
        <v>6</v>
      </c>
      <c r="B4170" s="21" t="s">
        <v>22690</v>
      </c>
      <c r="C4170" s="21" t="s">
        <v>7170</v>
      </c>
      <c r="D4170" s="27" t="s">
        <v>7171</v>
      </c>
      <c r="E4170" s="4">
        <v>0</v>
      </c>
      <c r="F4170" s="4">
        <v>0</v>
      </c>
      <c r="G4170" s="4">
        <v>3</v>
      </c>
      <c r="H4170" s="62">
        <v>8</v>
      </c>
      <c r="J4170" s="28">
        <v>1</v>
      </c>
      <c r="K4170" s="13" t="s">
        <v>24548</v>
      </c>
      <c r="L4170" s="12" t="s">
        <v>24553</v>
      </c>
      <c r="M4170" s="12" t="s">
        <v>24553</v>
      </c>
      <c r="N4170" s="12" t="s">
        <v>24553</v>
      </c>
      <c r="O4170" s="12" t="s">
        <v>24553</v>
      </c>
      <c r="P4170" s="12" t="s">
        <v>24553</v>
      </c>
      <c r="Q4170" s="29" t="s">
        <v>24553</v>
      </c>
      <c r="AJ4170" s="3">
        <v>70.682419174719968</v>
      </c>
      <c r="AK4170" s="3">
        <v>39.556492970411327</v>
      </c>
      <c r="AL4170" s="3">
        <v>45.632924898190879</v>
      </c>
      <c r="AM4170" s="3">
        <v>58.938434253429442</v>
      </c>
      <c r="AN4170" s="3">
        <v>66.754598311746065</v>
      </c>
      <c r="AO4170" s="3">
        <v>69.944844512551555</v>
      </c>
      <c r="AP4170" s="3">
        <v>83.09542384603003</v>
      </c>
      <c r="AQ4170" s="3">
        <v>100</v>
      </c>
      <c r="AR4170" s="3">
        <v>58.301366364761719</v>
      </c>
      <c r="AS4170" s="31">
        <v>31.644485360642822</v>
      </c>
      <c r="AT4170" s="3">
        <v>75.893054761467454</v>
      </c>
      <c r="AU4170" s="3">
        <v>77.410627531429526</v>
      </c>
      <c r="AV4170" s="3">
        <v>85.98879382630038</v>
      </c>
      <c r="AW4170" s="3">
        <v>83.234622884077851</v>
      </c>
      <c r="AX4170" s="3">
        <v>85.037536755800772</v>
      </c>
      <c r="AY4170" s="3">
        <v>83.862676144644496</v>
      </c>
      <c r="AZ4170" s="3">
        <v>100</v>
      </c>
      <c r="BA4170" s="3">
        <v>93.37887423668279</v>
      </c>
      <c r="BB4170" s="3">
        <v>80.945482959948023</v>
      </c>
      <c r="BC4170" s="31">
        <v>65.655864596857256</v>
      </c>
    </row>
    <row r="4171" spans="1:55" x14ac:dyDescent="0.55000000000000004">
      <c r="A4171" s="21" t="s">
        <v>6</v>
      </c>
      <c r="B4171" s="21" t="s">
        <v>24486</v>
      </c>
      <c r="C4171" s="21" t="s">
        <v>1518</v>
      </c>
      <c r="D4171" s="27" t="s">
        <v>1519</v>
      </c>
      <c r="E4171" s="4">
        <v>61</v>
      </c>
      <c r="F4171" s="4">
        <v>5</v>
      </c>
      <c r="G4171" s="4">
        <v>45</v>
      </c>
      <c r="H4171" s="62">
        <v>27</v>
      </c>
      <c r="J4171" s="28">
        <v>2</v>
      </c>
      <c r="K4171" s="13" t="s">
        <v>24548</v>
      </c>
      <c r="L4171" s="16" t="s">
        <v>16303</v>
      </c>
      <c r="M4171" s="12" t="s">
        <v>24553</v>
      </c>
      <c r="N4171" s="12" t="s">
        <v>24553</v>
      </c>
      <c r="O4171" s="15" t="s">
        <v>24550</v>
      </c>
      <c r="P4171" s="12" t="s">
        <v>24553</v>
      </c>
      <c r="Q4171" s="29" t="s">
        <v>24553</v>
      </c>
      <c r="R4171" s="3">
        <v>59.321518267381798</v>
      </c>
      <c r="S4171" s="3">
        <v>60.195139375282444</v>
      </c>
      <c r="T4171" s="3">
        <v>100</v>
      </c>
      <c r="U4171" s="3">
        <v>92.487835137302724</v>
      </c>
      <c r="V4171" s="3">
        <v>78.131939983907813</v>
      </c>
      <c r="W4171" s="3">
        <v>84.835787543707639</v>
      </c>
      <c r="X4171" s="3">
        <v>80.488140347184427</v>
      </c>
      <c r="Y4171" s="32">
        <v>77.349514078208443</v>
      </c>
      <c r="Z4171" s="50">
        <v>5.2300161783050397E-3</v>
      </c>
      <c r="AA4171" s="3">
        <v>100</v>
      </c>
      <c r="AB4171" s="3">
        <v>70.566337583958912</v>
      </c>
      <c r="AC4171" s="3">
        <v>55.475074027899943</v>
      </c>
      <c r="AD4171" s="3">
        <v>71.476432597494508</v>
      </c>
      <c r="AE4171" s="3">
        <v>47.51054705308448</v>
      </c>
      <c r="AF4171" s="3">
        <v>50.723476704511647</v>
      </c>
      <c r="AG4171" s="3">
        <v>57.67735581892881</v>
      </c>
      <c r="AH4171" s="32">
        <v>57.500683411738052</v>
      </c>
      <c r="AI4171" s="50">
        <v>0.15826269953191299</v>
      </c>
      <c r="AJ4171" s="3">
        <v>22.059764766806509</v>
      </c>
      <c r="AK4171" s="3">
        <v>23.168086040296217</v>
      </c>
      <c r="AL4171" s="3">
        <v>21.965266306103167</v>
      </c>
      <c r="AM4171" s="3">
        <v>25.358461050882795</v>
      </c>
      <c r="AN4171" s="3">
        <v>31.758090949445965</v>
      </c>
      <c r="AO4171" s="3">
        <v>37.846640568339339</v>
      </c>
      <c r="AP4171" s="3">
        <v>38.274553628639332</v>
      </c>
      <c r="AQ4171" s="3">
        <v>41.37579437359625</v>
      </c>
      <c r="AR4171" s="3">
        <v>68.151045499556744</v>
      </c>
      <c r="AS4171" s="31">
        <v>100</v>
      </c>
      <c r="AT4171" s="3">
        <v>67.788889882252008</v>
      </c>
      <c r="AU4171" s="3">
        <v>55.771682389090195</v>
      </c>
      <c r="AV4171" s="3">
        <v>58.198503235693522</v>
      </c>
      <c r="AW4171" s="3">
        <v>66.297615431472295</v>
      </c>
      <c r="AX4171" s="3">
        <v>100</v>
      </c>
      <c r="AY4171" s="3">
        <v>90.641867599871333</v>
      </c>
      <c r="AZ4171" s="3">
        <v>97.355822193143851</v>
      </c>
      <c r="BA4171" s="3">
        <v>67.402991629868609</v>
      </c>
      <c r="BB4171" s="3">
        <v>84.247876854518125</v>
      </c>
      <c r="BC4171" s="31">
        <v>69.473066503187752</v>
      </c>
    </row>
    <row r="4172" spans="1:55" x14ac:dyDescent="0.55000000000000004">
      <c r="A4172" s="21" t="s">
        <v>6</v>
      </c>
      <c r="B4172" s="21" t="s">
        <v>16642</v>
      </c>
      <c r="C4172" s="21" t="s">
        <v>1518</v>
      </c>
      <c r="D4172" s="27" t="s">
        <v>4514</v>
      </c>
      <c r="E4172" s="4">
        <v>0</v>
      </c>
      <c r="F4172" s="4">
        <v>0</v>
      </c>
      <c r="G4172" s="4">
        <v>0</v>
      </c>
      <c r="H4172" s="62">
        <v>1</v>
      </c>
      <c r="J4172" s="28">
        <v>2</v>
      </c>
      <c r="K4172" s="13" t="s">
        <v>24548</v>
      </c>
      <c r="L4172" s="16" t="s">
        <v>16303</v>
      </c>
      <c r="M4172" s="12" t="s">
        <v>24553</v>
      </c>
      <c r="N4172" s="12" t="s">
        <v>24553</v>
      </c>
      <c r="O4172" s="15" t="s">
        <v>24550</v>
      </c>
      <c r="P4172" s="12" t="s">
        <v>24553</v>
      </c>
      <c r="Q4172" s="29" t="s">
        <v>24553</v>
      </c>
      <c r="AT4172" s="3">
        <v>100</v>
      </c>
      <c r="AU4172" s="3">
        <v>76.3376883144511</v>
      </c>
      <c r="AV4172" s="3">
        <v>81.372126577032049</v>
      </c>
      <c r="AW4172" s="3">
        <v>84.386841676011429</v>
      </c>
      <c r="AX4172" s="3">
        <v>73.800742301839279</v>
      </c>
      <c r="AY4172" s="3">
        <v>83.596024449655928</v>
      </c>
      <c r="AZ4172" s="3">
        <v>89.544806393874893</v>
      </c>
      <c r="BA4172" s="3">
        <v>10.382272639299178</v>
      </c>
      <c r="BB4172" s="3">
        <v>9.3974707803269411</v>
      </c>
      <c r="BC4172" s="31">
        <v>1.1599410988991239</v>
      </c>
    </row>
    <row r="4173" spans="1:55" x14ac:dyDescent="0.55000000000000004">
      <c r="A4173" s="21" t="s">
        <v>6</v>
      </c>
      <c r="B4173" s="21" t="s">
        <v>23579</v>
      </c>
      <c r="C4173" s="21" t="s">
        <v>15759</v>
      </c>
      <c r="D4173" s="27" t="s">
        <v>15760</v>
      </c>
      <c r="E4173" s="4">
        <v>2</v>
      </c>
      <c r="F4173" s="4">
        <v>0</v>
      </c>
      <c r="G4173" s="4">
        <v>6</v>
      </c>
      <c r="H4173" s="62">
        <v>0</v>
      </c>
      <c r="J4173" s="28">
        <v>1</v>
      </c>
      <c r="K4173" s="13" t="s">
        <v>24548</v>
      </c>
      <c r="L4173" s="16" t="s">
        <v>16303</v>
      </c>
      <c r="M4173" s="17" t="s">
        <v>24549</v>
      </c>
      <c r="N4173" s="12" t="s">
        <v>24553</v>
      </c>
      <c r="O4173" s="15" t="s">
        <v>24550</v>
      </c>
      <c r="P4173" s="12" t="s">
        <v>24553</v>
      </c>
      <c r="Q4173" s="29" t="s">
        <v>24553</v>
      </c>
      <c r="R4173" s="3">
        <v>68.848744658681213</v>
      </c>
      <c r="S4173" s="3">
        <v>76.758289323743625</v>
      </c>
      <c r="T4173" s="3">
        <v>84.446774002374397</v>
      </c>
      <c r="U4173" s="3">
        <v>83.427038377465763</v>
      </c>
      <c r="V4173" s="3">
        <v>83.783704581762166</v>
      </c>
      <c r="W4173" s="3">
        <v>84.300454574831875</v>
      </c>
      <c r="X4173" s="3">
        <v>98.493984994787951</v>
      </c>
      <c r="Y4173" s="32">
        <v>100</v>
      </c>
      <c r="Z4173" s="50">
        <v>6.2861154954469804E-3</v>
      </c>
      <c r="AJ4173" s="3">
        <v>67.473407315433249</v>
      </c>
      <c r="AK4173" s="3">
        <v>96.704210146285007</v>
      </c>
      <c r="AL4173" s="3">
        <v>95.574157092581956</v>
      </c>
      <c r="AM4173" s="3">
        <v>100</v>
      </c>
      <c r="AN4173" s="3">
        <v>77.559165377392375</v>
      </c>
      <c r="AO4173" s="3">
        <v>66.584861114920272</v>
      </c>
      <c r="AP4173" s="3">
        <v>70.810393988098696</v>
      </c>
      <c r="AQ4173" s="3">
        <v>60.71632936684793</v>
      </c>
      <c r="AR4173" s="3">
        <v>66.912590700612583</v>
      </c>
      <c r="AS4173" s="31">
        <v>99.839699887271962</v>
      </c>
    </row>
    <row r="4174" spans="1:55" x14ac:dyDescent="0.55000000000000004">
      <c r="A4174" s="21" t="s">
        <v>6</v>
      </c>
      <c r="B4174" s="21" t="s">
        <v>23422</v>
      </c>
      <c r="C4174" s="21" t="s">
        <v>6500</v>
      </c>
      <c r="D4174" s="27" t="s">
        <v>6501</v>
      </c>
      <c r="E4174" s="4">
        <v>2</v>
      </c>
      <c r="F4174" s="4">
        <v>13</v>
      </c>
      <c r="G4174" s="4">
        <v>0</v>
      </c>
      <c r="H4174" s="62">
        <v>15</v>
      </c>
      <c r="J4174" s="28">
        <v>1</v>
      </c>
      <c r="K4174" s="13" t="s">
        <v>24548</v>
      </c>
      <c r="L4174" s="12" t="s">
        <v>24553</v>
      </c>
      <c r="M4174" s="12" t="s">
        <v>24553</v>
      </c>
      <c r="N4174" s="12" t="s">
        <v>24553</v>
      </c>
      <c r="O4174" s="12" t="s">
        <v>24553</v>
      </c>
      <c r="P4174" s="12" t="s">
        <v>24553</v>
      </c>
      <c r="Q4174" s="29" t="s">
        <v>24553</v>
      </c>
      <c r="R4174" s="3">
        <v>93.631103804383969</v>
      </c>
      <c r="S4174" s="3">
        <v>100</v>
      </c>
      <c r="T4174" s="3">
        <v>79.205819286892634</v>
      </c>
      <c r="U4174" s="3">
        <v>80.22759048244852</v>
      </c>
      <c r="V4174" s="3">
        <v>69.402420541485796</v>
      </c>
      <c r="W4174" s="3">
        <v>66.618535666960526</v>
      </c>
      <c r="X4174" s="3">
        <v>67.041943402261694</v>
      </c>
      <c r="Y4174" s="32">
        <v>60.502497898465521</v>
      </c>
      <c r="Z4174" s="50">
        <v>4.0837100306957697E-3</v>
      </c>
      <c r="AA4174" s="3">
        <v>37.478741858740925</v>
      </c>
      <c r="AB4174" s="3">
        <v>39.424985594863998</v>
      </c>
      <c r="AC4174" s="3">
        <v>80.769209401741577</v>
      </c>
      <c r="AD4174" s="3">
        <v>72.246433468608004</v>
      </c>
      <c r="AE4174" s="3">
        <v>100</v>
      </c>
      <c r="AF4174" s="3">
        <v>92.210282405117511</v>
      </c>
      <c r="AG4174" s="3">
        <v>79.039309623042286</v>
      </c>
      <c r="AH4174" s="32">
        <v>76.938725716171959</v>
      </c>
      <c r="AI4174" s="50">
        <v>3.2809164330494201E-3</v>
      </c>
      <c r="AT4174" s="3">
        <v>48.093707422871731</v>
      </c>
      <c r="AU4174" s="3">
        <v>52.45601200248646</v>
      </c>
      <c r="AV4174" s="3">
        <v>54.492413413793869</v>
      </c>
      <c r="AW4174" s="3">
        <v>55.188242171411325</v>
      </c>
      <c r="AX4174" s="3">
        <v>56.057604457538126</v>
      </c>
      <c r="AY4174" s="3">
        <v>74.598543644091279</v>
      </c>
      <c r="AZ4174" s="3">
        <v>84.665914871374142</v>
      </c>
      <c r="BA4174" s="3">
        <v>99.198321793233418</v>
      </c>
      <c r="BB4174" s="3">
        <v>98.97037341963626</v>
      </c>
      <c r="BC4174" s="31">
        <v>100</v>
      </c>
    </row>
    <row r="4175" spans="1:55" x14ac:dyDescent="0.55000000000000004">
      <c r="A4175" s="21" t="s">
        <v>6</v>
      </c>
      <c r="B4175" s="21" t="s">
        <v>20708</v>
      </c>
      <c r="C4175" s="21" t="s">
        <v>2534</v>
      </c>
      <c r="D4175" s="27" t="s">
        <v>2535</v>
      </c>
      <c r="E4175" s="4">
        <v>0</v>
      </c>
      <c r="F4175" s="4">
        <v>3</v>
      </c>
      <c r="G4175" s="4">
        <v>0</v>
      </c>
      <c r="H4175" s="62">
        <v>15</v>
      </c>
      <c r="J4175" s="28">
        <v>1</v>
      </c>
      <c r="K4175" s="13" t="s">
        <v>24548</v>
      </c>
      <c r="L4175" s="12" t="s">
        <v>24553</v>
      </c>
      <c r="M4175" s="12" t="s">
        <v>24553</v>
      </c>
      <c r="N4175" s="12" t="s">
        <v>24553</v>
      </c>
      <c r="O4175" s="12" t="s">
        <v>24553</v>
      </c>
      <c r="P4175" s="12" t="s">
        <v>24553</v>
      </c>
      <c r="Q4175" s="29" t="s">
        <v>24553</v>
      </c>
      <c r="AA4175" s="3">
        <v>80.901143348694873</v>
      </c>
      <c r="AB4175" s="3">
        <v>81.28479342475309</v>
      </c>
      <c r="AC4175" s="3">
        <v>99.914019734595385</v>
      </c>
      <c r="AD4175" s="3">
        <v>100</v>
      </c>
      <c r="AE4175" s="3">
        <v>56.173070154696724</v>
      </c>
      <c r="AF4175" s="3">
        <v>55.038264862692273</v>
      </c>
      <c r="AG4175" s="3">
        <v>31.372985817293831</v>
      </c>
      <c r="AH4175" s="32">
        <v>36.313271399735235</v>
      </c>
      <c r="AI4175" s="50">
        <v>5.5807496067574E-4</v>
      </c>
      <c r="AT4175" s="3">
        <v>72.25038039220307</v>
      </c>
      <c r="AU4175" s="3">
        <v>75.673949970878198</v>
      </c>
      <c r="AV4175" s="3">
        <v>83.578288151098718</v>
      </c>
      <c r="AW4175" s="3">
        <v>89.185659063261156</v>
      </c>
      <c r="AX4175" s="3">
        <v>81.605192671914082</v>
      </c>
      <c r="AY4175" s="3">
        <v>92.320961836988417</v>
      </c>
      <c r="AZ4175" s="3">
        <v>100</v>
      </c>
      <c r="BA4175" s="3">
        <v>57.312827781053109</v>
      </c>
      <c r="BB4175" s="3">
        <v>49.04467340617947</v>
      </c>
      <c r="BC4175" s="31">
        <v>41.136398863390951</v>
      </c>
    </row>
    <row r="4176" spans="1:55" x14ac:dyDescent="0.55000000000000004">
      <c r="A4176" s="21" t="s">
        <v>6</v>
      </c>
      <c r="B4176" s="21" t="s">
        <v>23435</v>
      </c>
      <c r="C4176" s="21" t="s">
        <v>5456</v>
      </c>
      <c r="D4176" s="27" t="s">
        <v>5457</v>
      </c>
      <c r="E4176" s="4">
        <v>2</v>
      </c>
      <c r="F4176" s="4">
        <v>0</v>
      </c>
      <c r="G4176" s="4">
        <v>1</v>
      </c>
      <c r="H4176" s="62">
        <v>2</v>
      </c>
      <c r="J4176" s="28">
        <v>1</v>
      </c>
      <c r="K4176" s="13" t="s">
        <v>24548</v>
      </c>
      <c r="L4176" s="12" t="s">
        <v>24553</v>
      </c>
      <c r="M4176" s="12" t="s">
        <v>24553</v>
      </c>
      <c r="N4176" s="12" t="s">
        <v>24553</v>
      </c>
      <c r="O4176" s="12" t="s">
        <v>24553</v>
      </c>
      <c r="P4176" s="12" t="s">
        <v>24553</v>
      </c>
      <c r="Q4176" s="30" t="s">
        <v>24552</v>
      </c>
      <c r="R4176" s="3">
        <v>88.849233567727509</v>
      </c>
      <c r="S4176" s="3">
        <v>93.537812175761943</v>
      </c>
      <c r="T4176" s="3">
        <v>83.441424156861885</v>
      </c>
      <c r="U4176" s="3">
        <v>88.441040953262814</v>
      </c>
      <c r="V4176" s="3">
        <v>83.880915912500768</v>
      </c>
      <c r="W4176" s="3">
        <v>75.803991036337663</v>
      </c>
      <c r="X4176" s="3">
        <v>100</v>
      </c>
      <c r="Y4176" s="32">
        <v>85.133878299859717</v>
      </c>
      <c r="Z4176" s="50">
        <v>0.33259900410724003</v>
      </c>
      <c r="AJ4176" s="3">
        <v>18.097112985369986</v>
      </c>
      <c r="AK4176" s="3">
        <v>54.254855395777533</v>
      </c>
      <c r="AL4176" s="3">
        <v>48.74973281978864</v>
      </c>
      <c r="AM4176" s="3">
        <v>65.125479701147228</v>
      </c>
      <c r="AN4176" s="3">
        <v>60.185467286695769</v>
      </c>
      <c r="AO4176" s="3">
        <v>70.821985310130401</v>
      </c>
      <c r="AP4176" s="3">
        <v>33.200672882544715</v>
      </c>
      <c r="AQ4176" s="3">
        <v>15.527124140324922</v>
      </c>
      <c r="AR4176" s="3">
        <v>39.016379005949211</v>
      </c>
      <c r="AS4176" s="31">
        <v>100</v>
      </c>
      <c r="AT4176" s="3">
        <v>98.150567595094586</v>
      </c>
      <c r="AU4176" s="3">
        <v>71.391919771948267</v>
      </c>
      <c r="AV4176" s="3">
        <v>100</v>
      </c>
      <c r="AW4176" s="3">
        <v>90.171332165150702</v>
      </c>
      <c r="AX4176" s="3">
        <v>89.236123828316792</v>
      </c>
      <c r="AY4176" s="3">
        <v>96.955538942735316</v>
      </c>
      <c r="AZ4176" s="3">
        <v>97.640347439187053</v>
      </c>
      <c r="BA4176" s="3">
        <v>66.805589078624479</v>
      </c>
      <c r="BB4176" s="3">
        <v>90.634125022797633</v>
      </c>
      <c r="BC4176" s="31">
        <v>70.587876732777133</v>
      </c>
    </row>
    <row r="4177" spans="1:55" x14ac:dyDescent="0.55000000000000004">
      <c r="A4177" s="21" t="s">
        <v>6</v>
      </c>
      <c r="B4177" s="21" t="s">
        <v>16562</v>
      </c>
      <c r="C4177" s="21" t="s">
        <v>1784</v>
      </c>
      <c r="D4177" s="27" t="s">
        <v>1785</v>
      </c>
      <c r="E4177" s="4">
        <v>0</v>
      </c>
      <c r="F4177" s="4">
        <v>0</v>
      </c>
      <c r="G4177" s="4">
        <v>0</v>
      </c>
      <c r="H4177" s="62">
        <v>1</v>
      </c>
      <c r="J4177" s="28">
        <v>1</v>
      </c>
      <c r="K4177" s="13" t="s">
        <v>24548</v>
      </c>
      <c r="L4177" s="12" t="s">
        <v>24553</v>
      </c>
      <c r="M4177" s="12" t="s">
        <v>24553</v>
      </c>
      <c r="N4177" s="12" t="s">
        <v>24553</v>
      </c>
      <c r="O4177" s="12" t="s">
        <v>24553</v>
      </c>
      <c r="P4177" s="12" t="s">
        <v>24553</v>
      </c>
      <c r="Q4177" s="30" t="s">
        <v>24552</v>
      </c>
      <c r="AT4177" s="3">
        <v>78.881117833889519</v>
      </c>
      <c r="AU4177" s="3">
        <v>61.237850505234945</v>
      </c>
      <c r="AV4177" s="3">
        <v>71.682169598117213</v>
      </c>
      <c r="AW4177" s="3">
        <v>76.391641916636871</v>
      </c>
      <c r="AX4177" s="3">
        <v>69.852731254954634</v>
      </c>
      <c r="AY4177" s="3">
        <v>67.504611392952</v>
      </c>
      <c r="AZ4177" s="3">
        <v>91.31137144051597</v>
      </c>
      <c r="BA4177" s="3">
        <v>79.512872990057076</v>
      </c>
      <c r="BB4177" s="3">
        <v>100</v>
      </c>
      <c r="BC4177" s="31">
        <v>78.078005323638166</v>
      </c>
    </row>
    <row r="4178" spans="1:55" x14ac:dyDescent="0.55000000000000004">
      <c r="A4178" s="21" t="s">
        <v>6</v>
      </c>
      <c r="B4178" s="21" t="s">
        <v>23431</v>
      </c>
      <c r="C4178" s="21" t="s">
        <v>15761</v>
      </c>
      <c r="D4178" s="27" t="s">
        <v>15762</v>
      </c>
      <c r="E4178" s="4">
        <v>2</v>
      </c>
      <c r="F4178" s="4">
        <v>0</v>
      </c>
      <c r="G4178" s="4">
        <v>1</v>
      </c>
      <c r="H4178" s="62">
        <v>0</v>
      </c>
      <c r="J4178" s="28">
        <v>1</v>
      </c>
      <c r="K4178" s="13" t="s">
        <v>24548</v>
      </c>
      <c r="L4178" s="12" t="s">
        <v>24553</v>
      </c>
      <c r="M4178" s="12" t="s">
        <v>24553</v>
      </c>
      <c r="N4178" s="12" t="s">
        <v>24553</v>
      </c>
      <c r="O4178" s="12" t="s">
        <v>24553</v>
      </c>
      <c r="P4178" s="12" t="s">
        <v>24553</v>
      </c>
      <c r="Q4178" s="29" t="s">
        <v>24553</v>
      </c>
      <c r="R4178" s="3">
        <v>22.390642783689874</v>
      </c>
      <c r="S4178" s="3">
        <v>18.519572980310599</v>
      </c>
      <c r="T4178" s="3">
        <v>80.620421033740442</v>
      </c>
      <c r="U4178" s="3">
        <v>75.957379684051148</v>
      </c>
      <c r="V4178" s="3">
        <v>100</v>
      </c>
      <c r="W4178" s="3">
        <v>93.733723931459835</v>
      </c>
      <c r="X4178" s="3">
        <v>55.05962645673992</v>
      </c>
      <c r="Y4178" s="32">
        <v>61.828312637174157</v>
      </c>
      <c r="Z4178" s="50">
        <v>6.0474893888273198E-4</v>
      </c>
      <c r="AJ4178" s="3">
        <v>44.887005217154986</v>
      </c>
      <c r="AK4178" s="3">
        <v>16.829297344017309</v>
      </c>
      <c r="AL4178" s="3">
        <v>24.747409863604268</v>
      </c>
      <c r="AM4178" s="3">
        <v>25.361039633676551</v>
      </c>
      <c r="AN4178" s="3">
        <v>45.992032885244441</v>
      </c>
      <c r="AO4178" s="3">
        <v>96.783256994286177</v>
      </c>
      <c r="AP4178" s="3">
        <v>100</v>
      </c>
      <c r="AQ4178" s="3">
        <v>68.42169201315069</v>
      </c>
      <c r="AR4178" s="3">
        <v>49.5007498760639</v>
      </c>
      <c r="AS4178" s="31">
        <v>25.820144490698581</v>
      </c>
    </row>
    <row r="4179" spans="1:55" x14ac:dyDescent="0.55000000000000004">
      <c r="A4179" s="21" t="s">
        <v>6</v>
      </c>
      <c r="B4179" s="21" t="s">
        <v>23153</v>
      </c>
      <c r="C4179" s="21" t="s">
        <v>2566</v>
      </c>
      <c r="D4179" s="27" t="s">
        <v>2567</v>
      </c>
      <c r="E4179" s="4">
        <v>1</v>
      </c>
      <c r="F4179" s="4">
        <v>0</v>
      </c>
      <c r="G4179" s="4">
        <v>2</v>
      </c>
      <c r="H4179" s="62">
        <v>1</v>
      </c>
      <c r="J4179" s="28">
        <v>1</v>
      </c>
      <c r="K4179" s="13" t="s">
        <v>24548</v>
      </c>
      <c r="L4179" s="12" t="s">
        <v>24553</v>
      </c>
      <c r="M4179" s="12" t="s">
        <v>24553</v>
      </c>
      <c r="N4179" s="12" t="s">
        <v>24553</v>
      </c>
      <c r="O4179" s="12" t="s">
        <v>24553</v>
      </c>
      <c r="P4179" s="12" t="s">
        <v>24553</v>
      </c>
      <c r="Q4179" s="30" t="s">
        <v>24552</v>
      </c>
      <c r="R4179" s="3">
        <v>46.292452012665862</v>
      </c>
      <c r="S4179" s="3">
        <v>54.138209913160587</v>
      </c>
      <c r="T4179" s="3">
        <v>50.735658469966047</v>
      </c>
      <c r="U4179" s="3">
        <v>55.896426088981329</v>
      </c>
      <c r="V4179" s="3">
        <v>89.788910628379824</v>
      </c>
      <c r="W4179" s="3">
        <v>100</v>
      </c>
      <c r="X4179" s="3">
        <v>80.429179587402288</v>
      </c>
      <c r="Y4179" s="32">
        <v>79.253635935481654</v>
      </c>
      <c r="Z4179" s="50">
        <v>4.0599936752673703E-3</v>
      </c>
      <c r="AJ4179" s="3">
        <v>37.40861701850492</v>
      </c>
      <c r="AK4179" s="3">
        <v>35.99661196088654</v>
      </c>
      <c r="AL4179" s="3">
        <v>30.732545690629482</v>
      </c>
      <c r="AM4179" s="3">
        <v>59.372952408134772</v>
      </c>
      <c r="AN4179" s="3">
        <v>50.119828070947257</v>
      </c>
      <c r="AO4179" s="3">
        <v>68.931690718675682</v>
      </c>
      <c r="AP4179" s="3">
        <v>68.044036485636852</v>
      </c>
      <c r="AQ4179" s="3">
        <v>75.92259405676495</v>
      </c>
      <c r="AR4179" s="3">
        <v>67.57566817042111</v>
      </c>
      <c r="AS4179" s="31">
        <v>100</v>
      </c>
      <c r="AT4179" s="3">
        <v>32.411894456733279</v>
      </c>
      <c r="AU4179" s="3">
        <v>37.886580495346017</v>
      </c>
      <c r="AV4179" s="3">
        <v>45.912132146614766</v>
      </c>
      <c r="AW4179" s="3">
        <v>46.882430406638967</v>
      </c>
      <c r="AX4179" s="3">
        <v>37.48920763152023</v>
      </c>
      <c r="AY4179" s="3">
        <v>66.227294648166506</v>
      </c>
      <c r="AZ4179" s="3">
        <v>74.536868662996099</v>
      </c>
      <c r="BA4179" s="3">
        <v>100</v>
      </c>
      <c r="BB4179" s="3">
        <v>94.077143627058945</v>
      </c>
      <c r="BC4179" s="31">
        <v>91.607957087604561</v>
      </c>
    </row>
    <row r="4180" spans="1:55" x14ac:dyDescent="0.55000000000000004">
      <c r="A4180" s="21" t="s">
        <v>6</v>
      </c>
      <c r="B4180" s="21" t="s">
        <v>23336</v>
      </c>
      <c r="C4180" s="21" t="s">
        <v>15763</v>
      </c>
      <c r="D4180" s="27" t="s">
        <v>15764</v>
      </c>
      <c r="E4180" s="4">
        <v>1</v>
      </c>
      <c r="F4180" s="4">
        <v>1</v>
      </c>
      <c r="G4180" s="4">
        <v>5</v>
      </c>
      <c r="H4180" s="62">
        <v>0</v>
      </c>
      <c r="J4180" s="28">
        <v>1</v>
      </c>
      <c r="K4180" s="13" t="s">
        <v>24548</v>
      </c>
      <c r="L4180" s="12" t="s">
        <v>24553</v>
      </c>
      <c r="M4180" s="12" t="s">
        <v>24553</v>
      </c>
      <c r="N4180" s="12" t="s">
        <v>24553</v>
      </c>
      <c r="O4180" s="12" t="s">
        <v>24553</v>
      </c>
      <c r="P4180" s="12" t="s">
        <v>24553</v>
      </c>
      <c r="Q4180" s="30" t="s">
        <v>24552</v>
      </c>
      <c r="R4180" s="3">
        <v>51.85836963753583</v>
      </c>
      <c r="S4180" s="3">
        <v>54.679887334933206</v>
      </c>
      <c r="T4180" s="3">
        <v>49.537926562045271</v>
      </c>
      <c r="U4180" s="3">
        <v>31.036292894360429</v>
      </c>
      <c r="V4180" s="3">
        <v>72.540807799442462</v>
      </c>
      <c r="W4180" s="3">
        <v>76.251893369279827</v>
      </c>
      <c r="X4180" s="3">
        <v>83.612181348957833</v>
      </c>
      <c r="Y4180" s="32">
        <v>100</v>
      </c>
      <c r="Z4180" s="50">
        <v>2.0531314252007601E-2</v>
      </c>
      <c r="AA4180" s="3">
        <v>34.538279597419731</v>
      </c>
      <c r="AB4180" s="3">
        <v>44.828787808984544</v>
      </c>
      <c r="AC4180" s="3">
        <v>81.166957256598124</v>
      </c>
      <c r="AD4180" s="3">
        <v>84.070161259034649</v>
      </c>
      <c r="AE4180" s="3">
        <v>94.273351319982453</v>
      </c>
      <c r="AF4180" s="3">
        <v>88.478449205332183</v>
      </c>
      <c r="AG4180" s="3">
        <v>100</v>
      </c>
      <c r="AH4180" s="32">
        <v>83.480000959861584</v>
      </c>
      <c r="AI4180" s="50">
        <v>1.16221903171554E-2</v>
      </c>
      <c r="AJ4180" s="3">
        <v>41.627608334715077</v>
      </c>
      <c r="AK4180" s="3">
        <v>84.948250702409794</v>
      </c>
      <c r="AL4180" s="3">
        <v>85.282065572638729</v>
      </c>
      <c r="AM4180" s="3">
        <v>57.863018098412113</v>
      </c>
      <c r="AN4180" s="3">
        <v>52.851502091992906</v>
      </c>
      <c r="AO4180" s="3">
        <v>52.478673640708784</v>
      </c>
      <c r="AP4180" s="3">
        <v>58.909362053980942</v>
      </c>
      <c r="AQ4180" s="3">
        <v>62.894490992181126</v>
      </c>
      <c r="AR4180" s="3">
        <v>100</v>
      </c>
      <c r="AS4180" s="31">
        <v>81.82827782583675</v>
      </c>
    </row>
    <row r="4181" spans="1:55" x14ac:dyDescent="0.55000000000000004">
      <c r="A4181" s="21" t="s">
        <v>6</v>
      </c>
      <c r="B4181" s="21" t="s">
        <v>16955</v>
      </c>
      <c r="C4181" s="21" t="s">
        <v>12175</v>
      </c>
      <c r="D4181" s="27" t="s">
        <v>12176</v>
      </c>
      <c r="E4181" s="4">
        <v>0</v>
      </c>
      <c r="F4181" s="4">
        <v>0</v>
      </c>
      <c r="G4181" s="4">
        <v>0</v>
      </c>
      <c r="H4181" s="62">
        <v>1</v>
      </c>
      <c r="J4181" s="28">
        <v>1</v>
      </c>
      <c r="K4181" s="13" t="s">
        <v>24548</v>
      </c>
      <c r="L4181" s="12" t="s">
        <v>24553</v>
      </c>
      <c r="M4181" s="12" t="s">
        <v>24553</v>
      </c>
      <c r="N4181" s="12" t="s">
        <v>24553</v>
      </c>
      <c r="O4181" s="12" t="s">
        <v>24553</v>
      </c>
      <c r="P4181" s="12" t="s">
        <v>24553</v>
      </c>
      <c r="Q4181" s="30" t="s">
        <v>24552</v>
      </c>
      <c r="AT4181" s="3">
        <v>8.8538088602906804</v>
      </c>
      <c r="AU4181" s="3">
        <v>11.254044651548574</v>
      </c>
      <c r="AV4181" s="3">
        <v>14.392207912142311</v>
      </c>
      <c r="AW4181" s="3">
        <v>11.303319025058922</v>
      </c>
      <c r="AX4181" s="3">
        <v>16.953272630814944</v>
      </c>
      <c r="AY4181" s="3">
        <v>25.297822468929859</v>
      </c>
      <c r="AZ4181" s="3">
        <v>28.20721943662673</v>
      </c>
      <c r="BA4181" s="3">
        <v>55.306865336498376</v>
      </c>
      <c r="BB4181" s="3">
        <v>84.961973665506633</v>
      </c>
      <c r="BC4181" s="31">
        <v>100</v>
      </c>
    </row>
    <row r="4182" spans="1:55" x14ac:dyDescent="0.55000000000000004">
      <c r="A4182" s="21" t="s">
        <v>6</v>
      </c>
      <c r="B4182" s="21" t="s">
        <v>20889</v>
      </c>
      <c r="C4182" s="21" t="s">
        <v>4327</v>
      </c>
      <c r="D4182" s="27" t="s">
        <v>4328</v>
      </c>
      <c r="E4182" s="4">
        <v>0</v>
      </c>
      <c r="F4182" s="4">
        <v>4</v>
      </c>
      <c r="G4182" s="4">
        <v>0</v>
      </c>
      <c r="H4182" s="62">
        <v>8</v>
      </c>
      <c r="J4182" s="28">
        <v>1</v>
      </c>
      <c r="K4182" s="13" t="s">
        <v>24548</v>
      </c>
      <c r="L4182" s="12" t="s">
        <v>24553</v>
      </c>
      <c r="M4182" s="12" t="s">
        <v>24553</v>
      </c>
      <c r="N4182" s="12" t="s">
        <v>24553</v>
      </c>
      <c r="O4182" s="12" t="s">
        <v>24553</v>
      </c>
      <c r="P4182" s="14" t="s">
        <v>24551</v>
      </c>
      <c r="Q4182" s="29" t="s">
        <v>24553</v>
      </c>
      <c r="AA4182" s="3">
        <v>42.543758951900138</v>
      </c>
      <c r="AB4182" s="3">
        <v>43.593862358753036</v>
      </c>
      <c r="AC4182" s="3">
        <v>62.658191695350517</v>
      </c>
      <c r="AD4182" s="3">
        <v>60.591184672852783</v>
      </c>
      <c r="AE4182" s="3">
        <v>86.741086577395919</v>
      </c>
      <c r="AF4182" s="3">
        <v>80.636726099243305</v>
      </c>
      <c r="AG4182" s="3">
        <v>95.094843399738181</v>
      </c>
      <c r="AH4182" s="32">
        <v>100</v>
      </c>
      <c r="AI4182" s="50">
        <v>1.60617025813107E-3</v>
      </c>
      <c r="AT4182" s="3">
        <v>50.848676673865846</v>
      </c>
      <c r="AU4182" s="3">
        <v>55.873405288006197</v>
      </c>
      <c r="AV4182" s="3">
        <v>59.500345514031203</v>
      </c>
      <c r="AW4182" s="3">
        <v>61.952371751654191</v>
      </c>
      <c r="AX4182" s="3">
        <v>57.651521596678855</v>
      </c>
      <c r="AY4182" s="3">
        <v>73.801404375280669</v>
      </c>
      <c r="AZ4182" s="3">
        <v>82.809791576558311</v>
      </c>
      <c r="BA4182" s="3">
        <v>93.659938233815907</v>
      </c>
      <c r="BB4182" s="3">
        <v>99.119138711863869</v>
      </c>
      <c r="BC4182" s="31">
        <v>100</v>
      </c>
    </row>
    <row r="4183" spans="1:55" x14ac:dyDescent="0.55000000000000004">
      <c r="A4183" s="21" t="s">
        <v>6</v>
      </c>
      <c r="B4183" s="21" t="s">
        <v>23743</v>
      </c>
      <c r="C4183" s="21" t="s">
        <v>9999</v>
      </c>
      <c r="D4183" s="27" t="s">
        <v>10000</v>
      </c>
      <c r="E4183" s="4">
        <v>3</v>
      </c>
      <c r="F4183" s="4">
        <v>0</v>
      </c>
      <c r="G4183" s="4">
        <v>7</v>
      </c>
      <c r="H4183" s="62">
        <v>6</v>
      </c>
      <c r="J4183" s="28">
        <v>1</v>
      </c>
      <c r="K4183" s="13" t="s">
        <v>24548</v>
      </c>
      <c r="L4183" s="12" t="s">
        <v>24553</v>
      </c>
      <c r="M4183" s="12" t="s">
        <v>24553</v>
      </c>
      <c r="N4183" s="12" t="s">
        <v>24553</v>
      </c>
      <c r="O4183" s="12" t="s">
        <v>24553</v>
      </c>
      <c r="P4183" s="12" t="s">
        <v>24553</v>
      </c>
      <c r="Q4183" s="29" t="s">
        <v>24553</v>
      </c>
      <c r="R4183" s="3">
        <v>44.715849373316487</v>
      </c>
      <c r="S4183" s="3">
        <v>40.929577145018165</v>
      </c>
      <c r="T4183" s="3">
        <v>91.152041418668844</v>
      </c>
      <c r="U4183" s="3">
        <v>100</v>
      </c>
      <c r="V4183" s="3">
        <v>64.099012962041016</v>
      </c>
      <c r="W4183" s="3">
        <v>60.537950653648707</v>
      </c>
      <c r="X4183" s="3">
        <v>57.580788927058194</v>
      </c>
      <c r="Y4183" s="32">
        <v>62.435053517266091</v>
      </c>
      <c r="Z4183" s="50">
        <v>2.0246932628262401E-3</v>
      </c>
      <c r="AJ4183" s="3">
        <v>21.032759996035004</v>
      </c>
      <c r="AK4183" s="3">
        <v>30.008592536161689</v>
      </c>
      <c r="AL4183" s="3">
        <v>31.526955542480934</v>
      </c>
      <c r="AM4183" s="3">
        <v>57.039095815678422</v>
      </c>
      <c r="AN4183" s="3">
        <v>80.512021078974769</v>
      </c>
      <c r="AO4183" s="3">
        <v>85.300387795519612</v>
      </c>
      <c r="AP4183" s="3">
        <v>56.261815776328959</v>
      </c>
      <c r="AQ4183" s="3">
        <v>31.750093746841706</v>
      </c>
      <c r="AR4183" s="3">
        <v>59.349885799410728</v>
      </c>
      <c r="AS4183" s="31">
        <v>100</v>
      </c>
      <c r="AT4183" s="3">
        <v>83.141339274955584</v>
      </c>
      <c r="AU4183" s="3">
        <v>88.477948728064135</v>
      </c>
      <c r="AV4183" s="3">
        <v>100</v>
      </c>
      <c r="AW4183" s="3">
        <v>89.311699007823336</v>
      </c>
      <c r="AX4183" s="3">
        <v>88.215932596569274</v>
      </c>
      <c r="AY4183" s="3">
        <v>97.465747134373061</v>
      </c>
      <c r="AZ4183" s="3">
        <v>78.603964340757187</v>
      </c>
      <c r="BA4183" s="3">
        <v>58.011513775887749</v>
      </c>
      <c r="BB4183" s="3">
        <v>68.005724066141255</v>
      </c>
      <c r="BC4183" s="31">
        <v>64.498598577801573</v>
      </c>
    </row>
    <row r="4184" spans="1:55" x14ac:dyDescent="0.55000000000000004">
      <c r="A4184" s="21" t="s">
        <v>6</v>
      </c>
      <c r="B4184" s="21" t="s">
        <v>23937</v>
      </c>
      <c r="C4184" s="21" t="s">
        <v>2678</v>
      </c>
      <c r="D4184" s="27" t="s">
        <v>2679</v>
      </c>
      <c r="E4184" s="4">
        <v>5</v>
      </c>
      <c r="F4184" s="4">
        <v>3</v>
      </c>
      <c r="G4184" s="4">
        <v>9</v>
      </c>
      <c r="H4184" s="62">
        <v>7</v>
      </c>
      <c r="J4184" s="28">
        <v>1</v>
      </c>
      <c r="K4184" s="13" t="s">
        <v>24548</v>
      </c>
      <c r="L4184" s="12" t="s">
        <v>24553</v>
      </c>
      <c r="M4184" s="12" t="s">
        <v>24553</v>
      </c>
      <c r="N4184" s="12" t="s">
        <v>24553</v>
      </c>
      <c r="O4184" s="12" t="s">
        <v>24553</v>
      </c>
      <c r="P4184" s="12" t="s">
        <v>24553</v>
      </c>
      <c r="Q4184" s="29" t="s">
        <v>24553</v>
      </c>
      <c r="R4184" s="3">
        <v>44.16277528393416</v>
      </c>
      <c r="S4184" s="3">
        <v>38.162054356267859</v>
      </c>
      <c r="T4184" s="3">
        <v>100</v>
      </c>
      <c r="U4184" s="3">
        <v>91.953327703607272</v>
      </c>
      <c r="V4184" s="3">
        <v>93.189417139259689</v>
      </c>
      <c r="W4184" s="3">
        <v>88.518112616820218</v>
      </c>
      <c r="X4184" s="3">
        <v>73.880962818045091</v>
      </c>
      <c r="Y4184" s="32">
        <v>72.869143673257867</v>
      </c>
      <c r="Z4184" s="50">
        <v>1.3390208067603701E-3</v>
      </c>
      <c r="AA4184" s="3">
        <v>59.594140311694396</v>
      </c>
      <c r="AB4184" s="3">
        <v>56.91903004893809</v>
      </c>
      <c r="AC4184" s="3">
        <v>84.652733706716816</v>
      </c>
      <c r="AD4184" s="3">
        <v>83.38797480477767</v>
      </c>
      <c r="AE4184" s="3">
        <v>96.11865586757564</v>
      </c>
      <c r="AF4184" s="3">
        <v>89.016304372888129</v>
      </c>
      <c r="AG4184" s="3">
        <v>99.815944850299616</v>
      </c>
      <c r="AH4184" s="32">
        <v>100</v>
      </c>
      <c r="AI4184" s="50">
        <v>2.3748166240588398E-3</v>
      </c>
      <c r="AJ4184" s="3">
        <v>19.955248489465045</v>
      </c>
      <c r="AK4184" s="3">
        <v>20.344258599444856</v>
      </c>
      <c r="AL4184" s="3">
        <v>19.065486990570815</v>
      </c>
      <c r="AM4184" s="3">
        <v>32.220864215172931</v>
      </c>
      <c r="AN4184" s="3">
        <v>45.673839672282234</v>
      </c>
      <c r="AO4184" s="3">
        <v>68.168490920551989</v>
      </c>
      <c r="AP4184" s="3">
        <v>63.961797213268213</v>
      </c>
      <c r="AQ4184" s="3">
        <v>59.319454983816158</v>
      </c>
      <c r="AR4184" s="3">
        <v>59.5716007831357</v>
      </c>
      <c r="AS4184" s="31">
        <v>100</v>
      </c>
      <c r="AT4184" s="3">
        <v>62.386377808089058</v>
      </c>
      <c r="AU4184" s="3">
        <v>64.480213999611294</v>
      </c>
      <c r="AV4184" s="3">
        <v>64.032436872878037</v>
      </c>
      <c r="AW4184" s="3">
        <v>71.653626431480376</v>
      </c>
      <c r="AX4184" s="3">
        <v>71.024597439232622</v>
      </c>
      <c r="AY4184" s="3">
        <v>92.910901122096135</v>
      </c>
      <c r="AZ4184" s="3">
        <v>93.403491197447281</v>
      </c>
      <c r="BA4184" s="3">
        <v>100</v>
      </c>
      <c r="BB4184" s="3">
        <v>91.592301294426463</v>
      </c>
      <c r="BC4184" s="31">
        <v>89.430441202658756</v>
      </c>
    </row>
    <row r="4185" spans="1:55" x14ac:dyDescent="0.55000000000000004">
      <c r="A4185" s="21" t="s">
        <v>6</v>
      </c>
      <c r="B4185" s="21" t="s">
        <v>22679</v>
      </c>
      <c r="C4185" s="21" t="s">
        <v>2608</v>
      </c>
      <c r="D4185" s="27" t="s">
        <v>2609</v>
      </c>
      <c r="E4185" s="4">
        <v>0</v>
      </c>
      <c r="F4185" s="4">
        <v>0</v>
      </c>
      <c r="G4185" s="4">
        <v>3</v>
      </c>
      <c r="H4185" s="62">
        <v>1</v>
      </c>
      <c r="J4185" s="28">
        <v>1</v>
      </c>
      <c r="K4185" s="13" t="s">
        <v>24548</v>
      </c>
      <c r="L4185" s="12" t="s">
        <v>24553</v>
      </c>
      <c r="M4185" s="12" t="s">
        <v>24553</v>
      </c>
      <c r="N4185" s="12" t="s">
        <v>24553</v>
      </c>
      <c r="O4185" s="12" t="s">
        <v>24553</v>
      </c>
      <c r="P4185" s="12" t="s">
        <v>24553</v>
      </c>
      <c r="Q4185" s="29" t="s">
        <v>24553</v>
      </c>
      <c r="AJ4185" s="3">
        <v>41.987485574334102</v>
      </c>
      <c r="AK4185" s="3">
        <v>20.765676568508329</v>
      </c>
      <c r="AL4185" s="3">
        <v>21.123908848056338</v>
      </c>
      <c r="AM4185" s="3">
        <v>39.95982542604149</v>
      </c>
      <c r="AN4185" s="3">
        <v>56.663951971937443</v>
      </c>
      <c r="AO4185" s="3">
        <v>87.553943868464742</v>
      </c>
      <c r="AP4185" s="3">
        <v>69.642802851896718</v>
      </c>
      <c r="AQ4185" s="3">
        <v>76.827974683956739</v>
      </c>
      <c r="AR4185" s="3">
        <v>64.295008901392379</v>
      </c>
      <c r="AS4185" s="31">
        <v>100</v>
      </c>
      <c r="AT4185" s="3">
        <v>79.621631271096405</v>
      </c>
      <c r="AU4185" s="3">
        <v>87.341605353133346</v>
      </c>
      <c r="AV4185" s="3">
        <v>91.606482011084083</v>
      </c>
      <c r="AW4185" s="3">
        <v>100</v>
      </c>
      <c r="AX4185" s="3">
        <v>93.95752619466333</v>
      </c>
      <c r="AY4185" s="3">
        <v>99.558871960767377</v>
      </c>
      <c r="AZ4185" s="3">
        <v>82.994416104163875</v>
      </c>
      <c r="BA4185" s="3">
        <v>83.131104436186519</v>
      </c>
      <c r="BB4185" s="3">
        <v>98.171356434848647</v>
      </c>
      <c r="BC4185" s="31">
        <v>59.480024849240486</v>
      </c>
    </row>
    <row r="4186" spans="1:55" x14ac:dyDescent="0.55000000000000004">
      <c r="A4186" s="21" t="s">
        <v>6</v>
      </c>
      <c r="B4186" s="21" t="s">
        <v>22747</v>
      </c>
      <c r="C4186" s="21" t="s">
        <v>7127</v>
      </c>
      <c r="D4186" s="27" t="s">
        <v>7128</v>
      </c>
      <c r="E4186" s="4">
        <v>0</v>
      </c>
      <c r="F4186" s="4">
        <v>1</v>
      </c>
      <c r="G4186" s="4">
        <v>4</v>
      </c>
      <c r="H4186" s="62">
        <v>7</v>
      </c>
      <c r="J4186" s="28">
        <v>1</v>
      </c>
      <c r="K4186" s="13" t="s">
        <v>24548</v>
      </c>
      <c r="L4186" s="12" t="s">
        <v>24553</v>
      </c>
      <c r="M4186" s="12" t="s">
        <v>24553</v>
      </c>
      <c r="N4186" s="12" t="s">
        <v>24553</v>
      </c>
      <c r="O4186" s="12" t="s">
        <v>24553</v>
      </c>
      <c r="P4186" s="12" t="s">
        <v>24553</v>
      </c>
      <c r="Q4186" s="29" t="s">
        <v>24553</v>
      </c>
      <c r="AA4186" s="3">
        <v>51.721305545863139</v>
      </c>
      <c r="AB4186" s="3">
        <v>62.598665290211684</v>
      </c>
      <c r="AC4186" s="3">
        <v>47.488243665775052</v>
      </c>
      <c r="AD4186" s="3">
        <v>56.159740613946816</v>
      </c>
      <c r="AE4186" s="3">
        <v>83.724711571334225</v>
      </c>
      <c r="AF4186" s="3">
        <v>77.882770780661986</v>
      </c>
      <c r="AG4186" s="3">
        <v>100</v>
      </c>
      <c r="AH4186" s="32">
        <v>92.250345748453626</v>
      </c>
      <c r="AI4186" s="50">
        <v>1.13307790868963E-2</v>
      </c>
      <c r="AJ4186" s="3">
        <v>29.603000922375827</v>
      </c>
      <c r="AK4186" s="3">
        <v>14.34177323032883</v>
      </c>
      <c r="AL4186" s="3">
        <v>12.372892800905214</v>
      </c>
      <c r="AM4186" s="3">
        <v>22.260029393119915</v>
      </c>
      <c r="AN4186" s="3">
        <v>35.790348159450183</v>
      </c>
      <c r="AO4186" s="3">
        <v>49.681322971441446</v>
      </c>
      <c r="AP4186" s="3">
        <v>47.68345194076155</v>
      </c>
      <c r="AQ4186" s="3">
        <v>49.598481626584089</v>
      </c>
      <c r="AR4186" s="3">
        <v>46.628452237789155</v>
      </c>
      <c r="AS4186" s="31">
        <v>100</v>
      </c>
      <c r="AT4186" s="3">
        <v>41.882846608520417</v>
      </c>
      <c r="AU4186" s="3">
        <v>48.072147393419222</v>
      </c>
      <c r="AV4186" s="3">
        <v>52.919612806385885</v>
      </c>
      <c r="AW4186" s="3">
        <v>51.479962183216664</v>
      </c>
      <c r="AX4186" s="3">
        <v>41.860863721690642</v>
      </c>
      <c r="AY4186" s="3">
        <v>59.894375946802235</v>
      </c>
      <c r="AZ4186" s="3">
        <v>56.500355057182951</v>
      </c>
      <c r="BA4186" s="3">
        <v>74.066977535590482</v>
      </c>
      <c r="BB4186" s="3">
        <v>97.889860693311249</v>
      </c>
      <c r="BC4186" s="31">
        <v>100</v>
      </c>
    </row>
    <row r="4187" spans="1:55" x14ac:dyDescent="0.55000000000000004">
      <c r="A4187" s="21" t="s">
        <v>6</v>
      </c>
      <c r="B4187" s="21" t="s">
        <v>20912</v>
      </c>
      <c r="C4187" s="21" t="s">
        <v>14464</v>
      </c>
      <c r="D4187" s="27" t="s">
        <v>14465</v>
      </c>
      <c r="E4187" s="4">
        <v>0</v>
      </c>
      <c r="F4187" s="4">
        <v>4</v>
      </c>
      <c r="G4187" s="4">
        <v>0</v>
      </c>
      <c r="H4187" s="62">
        <v>8</v>
      </c>
      <c r="J4187" s="28">
        <v>1</v>
      </c>
      <c r="K4187" s="13" t="s">
        <v>24548</v>
      </c>
      <c r="L4187" s="12" t="s">
        <v>24553</v>
      </c>
      <c r="M4187" s="12" t="s">
        <v>24553</v>
      </c>
      <c r="N4187" s="12" t="s">
        <v>24553</v>
      </c>
      <c r="O4187" s="12" t="s">
        <v>24553</v>
      </c>
      <c r="P4187" s="14" t="s">
        <v>24551</v>
      </c>
      <c r="Q4187" s="29" t="s">
        <v>24553</v>
      </c>
      <c r="AA4187" s="3">
        <v>86.251010921447318</v>
      </c>
      <c r="AB4187" s="3">
        <v>100</v>
      </c>
      <c r="AC4187" s="3">
        <v>61.355571429124304</v>
      </c>
      <c r="AD4187" s="3">
        <v>47.331596913770838</v>
      </c>
      <c r="AE4187" s="3">
        <v>35.053595680359379</v>
      </c>
      <c r="AF4187" s="3">
        <v>33.948204977153154</v>
      </c>
      <c r="AG4187" s="3">
        <v>23.90559984795172</v>
      </c>
      <c r="AH4187" s="32">
        <v>25.231043833121653</v>
      </c>
      <c r="AI4187" s="50">
        <v>6.2249560130732398E-3</v>
      </c>
      <c r="AT4187" s="3">
        <v>86.388534428415653</v>
      </c>
      <c r="AU4187" s="3">
        <v>100</v>
      </c>
      <c r="AV4187" s="3">
        <v>94.991176441209674</v>
      </c>
      <c r="AW4187" s="3">
        <v>73.482679425742177</v>
      </c>
      <c r="AX4187" s="3">
        <v>62.702964935153439</v>
      </c>
      <c r="AY4187" s="3">
        <v>57.67758700886607</v>
      </c>
      <c r="AZ4187" s="3">
        <v>50.525281244203754</v>
      </c>
      <c r="BA4187" s="3">
        <v>45.506419121324164</v>
      </c>
      <c r="BB4187" s="3">
        <v>38.108764078459508</v>
      </c>
      <c r="BC4187" s="31">
        <v>53.886800890090392</v>
      </c>
    </row>
    <row r="4188" spans="1:55" x14ac:dyDescent="0.55000000000000004">
      <c r="A4188" s="21" t="s">
        <v>6</v>
      </c>
      <c r="B4188" s="21" t="s">
        <v>18362</v>
      </c>
      <c r="C4188" s="21" t="s">
        <v>8555</v>
      </c>
      <c r="D4188" s="27" t="s">
        <v>8556</v>
      </c>
      <c r="E4188" s="4">
        <v>0</v>
      </c>
      <c r="F4188" s="4">
        <v>0</v>
      </c>
      <c r="G4188" s="4">
        <v>0</v>
      </c>
      <c r="H4188" s="62">
        <v>8</v>
      </c>
      <c r="J4188" s="28">
        <v>1</v>
      </c>
      <c r="K4188" s="13" t="s">
        <v>24548</v>
      </c>
      <c r="L4188" s="16" t="s">
        <v>16303</v>
      </c>
      <c r="M4188" s="12" t="s">
        <v>24553</v>
      </c>
      <c r="N4188" s="12" t="s">
        <v>24553</v>
      </c>
      <c r="O4188" s="12" t="s">
        <v>24553</v>
      </c>
      <c r="P4188" s="12" t="s">
        <v>24553</v>
      </c>
      <c r="Q4188" s="29" t="s">
        <v>24553</v>
      </c>
      <c r="AT4188" s="3">
        <v>82.480328073226545</v>
      </c>
      <c r="AU4188" s="3">
        <v>91.027456321149074</v>
      </c>
      <c r="AV4188" s="3">
        <v>100</v>
      </c>
      <c r="AW4188" s="3">
        <v>94.185229079694167</v>
      </c>
      <c r="AX4188" s="3">
        <v>68.542383688116189</v>
      </c>
      <c r="AY4188" s="3">
        <v>70.395515506858686</v>
      </c>
      <c r="AZ4188" s="3">
        <v>32.760906104190319</v>
      </c>
      <c r="BA4188" s="3">
        <v>23.302330747630347</v>
      </c>
      <c r="BB4188" s="3">
        <v>26.227238553160831</v>
      </c>
      <c r="BC4188" s="31">
        <v>25.38964918716804</v>
      </c>
    </row>
    <row r="4189" spans="1:55" x14ac:dyDescent="0.55000000000000004">
      <c r="A4189" s="21" t="s">
        <v>6</v>
      </c>
      <c r="B4189" s="21" t="s">
        <v>19106</v>
      </c>
      <c r="C4189" s="21" t="s">
        <v>10330</v>
      </c>
      <c r="D4189" s="27" t="s">
        <v>10331</v>
      </c>
      <c r="E4189" s="4">
        <v>0</v>
      </c>
      <c r="F4189" s="4">
        <v>1</v>
      </c>
      <c r="G4189" s="4">
        <v>0</v>
      </c>
      <c r="H4189" s="62">
        <v>3</v>
      </c>
      <c r="J4189" s="28">
        <v>1</v>
      </c>
      <c r="K4189" s="13" t="s">
        <v>24548</v>
      </c>
      <c r="L4189" s="12" t="s">
        <v>24553</v>
      </c>
      <c r="M4189" s="12" t="s">
        <v>24553</v>
      </c>
      <c r="N4189" s="12" t="s">
        <v>24553</v>
      </c>
      <c r="O4189" s="12" t="s">
        <v>24553</v>
      </c>
      <c r="P4189" s="14" t="s">
        <v>24551</v>
      </c>
      <c r="Q4189" s="29" t="s">
        <v>24553</v>
      </c>
      <c r="AA4189" s="3">
        <v>95.799145066066927</v>
      </c>
      <c r="AB4189" s="3">
        <v>100</v>
      </c>
      <c r="AC4189" s="3">
        <v>53.708109965393206</v>
      </c>
      <c r="AD4189" s="3">
        <v>42.805454668227107</v>
      </c>
      <c r="AE4189" s="3">
        <v>52.360044003083559</v>
      </c>
      <c r="AF4189" s="3">
        <v>50.051965894909266</v>
      </c>
      <c r="AG4189" s="3">
        <v>65.108742641162607</v>
      </c>
      <c r="AH4189" s="32">
        <v>62.474390569457469</v>
      </c>
      <c r="AI4189" s="50">
        <v>3.9631629457045599E-3</v>
      </c>
      <c r="AT4189" s="3">
        <v>91.834159944335852</v>
      </c>
      <c r="AU4189" s="3">
        <v>100</v>
      </c>
      <c r="AV4189" s="3">
        <v>94.6954905701119</v>
      </c>
      <c r="AW4189" s="3">
        <v>91.417290432695907</v>
      </c>
      <c r="AX4189" s="3">
        <v>86.849504825518309</v>
      </c>
      <c r="AY4189" s="3">
        <v>92.406094459829674</v>
      </c>
      <c r="AZ4189" s="3">
        <v>55.459443282461642</v>
      </c>
      <c r="BA4189" s="3">
        <v>41.53360037847559</v>
      </c>
      <c r="BB4189" s="3">
        <v>31.381208526879327</v>
      </c>
      <c r="BC4189" s="31">
        <v>56.633724073868862</v>
      </c>
    </row>
    <row r="4190" spans="1:55" x14ac:dyDescent="0.55000000000000004">
      <c r="A4190" s="21" t="s">
        <v>6</v>
      </c>
      <c r="B4190" s="21" t="s">
        <v>22684</v>
      </c>
      <c r="C4190" s="21" t="s">
        <v>6949</v>
      </c>
      <c r="D4190" s="27" t="s">
        <v>6950</v>
      </c>
      <c r="E4190" s="4">
        <v>0</v>
      </c>
      <c r="F4190" s="4">
        <v>0</v>
      </c>
      <c r="G4190" s="4">
        <v>3</v>
      </c>
      <c r="H4190" s="62">
        <v>3</v>
      </c>
      <c r="J4190" s="28">
        <v>1</v>
      </c>
      <c r="K4190" s="13" t="s">
        <v>24548</v>
      </c>
      <c r="L4190" s="16" t="s">
        <v>16303</v>
      </c>
      <c r="M4190" s="12" t="s">
        <v>24553</v>
      </c>
      <c r="N4190" s="12" t="s">
        <v>24553</v>
      </c>
      <c r="O4190" s="12" t="s">
        <v>24553</v>
      </c>
      <c r="P4190" s="14" t="s">
        <v>24551</v>
      </c>
      <c r="Q4190" s="29" t="s">
        <v>24553</v>
      </c>
      <c r="AJ4190" s="3">
        <v>92.718099521314429</v>
      </c>
      <c r="AK4190" s="3">
        <v>60.924513890567475</v>
      </c>
      <c r="AL4190" s="3">
        <v>64.331470962758814</v>
      </c>
      <c r="AM4190" s="3">
        <v>61.546200295756478</v>
      </c>
      <c r="AN4190" s="3">
        <v>45.804083943462288</v>
      </c>
      <c r="AO4190" s="3">
        <v>51.038290511667647</v>
      </c>
      <c r="AP4190" s="3">
        <v>53.590783482929119</v>
      </c>
      <c r="AQ4190" s="3">
        <v>55.449226448872381</v>
      </c>
      <c r="AR4190" s="3">
        <v>62.079753425277097</v>
      </c>
      <c r="AS4190" s="31">
        <v>100</v>
      </c>
      <c r="AT4190" s="3">
        <v>77.033592925230849</v>
      </c>
      <c r="AU4190" s="3">
        <v>78.648940826935458</v>
      </c>
      <c r="AV4190" s="3">
        <v>80.864723081263207</v>
      </c>
      <c r="AW4190" s="3">
        <v>81.60921905624194</v>
      </c>
      <c r="AX4190" s="3">
        <v>86.318551671208411</v>
      </c>
      <c r="AY4190" s="3">
        <v>100</v>
      </c>
      <c r="AZ4190" s="3">
        <v>99.526332353339782</v>
      </c>
      <c r="BA4190" s="3">
        <v>99.757523526424634</v>
      </c>
      <c r="BB4190" s="3">
        <v>90.849640242646103</v>
      </c>
      <c r="BC4190" s="31">
        <v>72.213478112131014</v>
      </c>
    </row>
    <row r="4191" spans="1:55" x14ac:dyDescent="0.55000000000000004">
      <c r="A4191" s="21" t="s">
        <v>6</v>
      </c>
      <c r="B4191" s="21" t="s">
        <v>23241</v>
      </c>
      <c r="C4191" s="21" t="s">
        <v>1442</v>
      </c>
      <c r="D4191" s="27" t="s">
        <v>1443</v>
      </c>
      <c r="E4191" s="4">
        <v>1</v>
      </c>
      <c r="F4191" s="4">
        <v>0</v>
      </c>
      <c r="G4191" s="4">
        <v>3</v>
      </c>
      <c r="H4191" s="62">
        <v>9</v>
      </c>
      <c r="J4191" s="28">
        <v>1</v>
      </c>
      <c r="K4191" s="13" t="s">
        <v>24548</v>
      </c>
      <c r="L4191" s="12" t="s">
        <v>24553</v>
      </c>
      <c r="M4191" s="12" t="s">
        <v>24553</v>
      </c>
      <c r="N4191" s="12" t="s">
        <v>24553</v>
      </c>
      <c r="O4191" s="12" t="s">
        <v>24553</v>
      </c>
      <c r="P4191" s="14" t="s">
        <v>24551</v>
      </c>
      <c r="Q4191" s="29" t="s">
        <v>24553</v>
      </c>
      <c r="R4191" s="3">
        <v>78.153946498550326</v>
      </c>
      <c r="S4191" s="3">
        <v>97.580932921937134</v>
      </c>
      <c r="T4191" s="3">
        <v>90.307654730240642</v>
      </c>
      <c r="U4191" s="3">
        <v>100</v>
      </c>
      <c r="V4191" s="3">
        <v>86.124856823844439</v>
      </c>
      <c r="W4191" s="3">
        <v>76.445660036997268</v>
      </c>
      <c r="X4191" s="3">
        <v>86.392795275175246</v>
      </c>
      <c r="Y4191" s="32">
        <v>71.410013176759051</v>
      </c>
      <c r="Z4191" s="50">
        <v>0.46362284791943598</v>
      </c>
      <c r="AJ4191" s="3">
        <v>29.270616654247263</v>
      </c>
      <c r="AK4191" s="3">
        <v>45.072644378851081</v>
      </c>
      <c r="AL4191" s="3">
        <v>36.526621265406753</v>
      </c>
      <c r="AM4191" s="3">
        <v>51.866630177056329</v>
      </c>
      <c r="AN4191" s="3">
        <v>54.997193305222737</v>
      </c>
      <c r="AO4191" s="3">
        <v>79.503553002220073</v>
      </c>
      <c r="AP4191" s="3">
        <v>52.668087462292178</v>
      </c>
      <c r="AQ4191" s="3">
        <v>58.954004231462989</v>
      </c>
      <c r="AR4191" s="3">
        <v>60.111789827228257</v>
      </c>
      <c r="AS4191" s="31">
        <v>100</v>
      </c>
      <c r="AT4191" s="3">
        <v>66.141014888756061</v>
      </c>
      <c r="AU4191" s="3">
        <v>72.753781236771076</v>
      </c>
      <c r="AV4191" s="3">
        <v>81.257343668209828</v>
      </c>
      <c r="AW4191" s="3">
        <v>90.011820860971596</v>
      </c>
      <c r="AX4191" s="3">
        <v>85.013518608905656</v>
      </c>
      <c r="AY4191" s="3">
        <v>100</v>
      </c>
      <c r="AZ4191" s="3">
        <v>86.057455638539537</v>
      </c>
      <c r="BA4191" s="3">
        <v>91.838924326842815</v>
      </c>
      <c r="BB4191" s="3">
        <v>80.166073130414134</v>
      </c>
      <c r="BC4191" s="31">
        <v>64.725905158773941</v>
      </c>
    </row>
    <row r="4192" spans="1:55" x14ac:dyDescent="0.55000000000000004">
      <c r="A4192" s="21" t="s">
        <v>6</v>
      </c>
      <c r="B4192" s="21" t="s">
        <v>22083</v>
      </c>
      <c r="C4192" s="21" t="s">
        <v>9296</v>
      </c>
      <c r="D4192" s="27" t="s">
        <v>9297</v>
      </c>
      <c r="E4192" s="4">
        <v>0</v>
      </c>
      <c r="F4192" s="4">
        <v>0</v>
      </c>
      <c r="G4192" s="4">
        <v>1</v>
      </c>
      <c r="H4192" s="62">
        <v>2</v>
      </c>
      <c r="J4192" s="28">
        <v>1</v>
      </c>
      <c r="K4192" s="13" t="s">
        <v>24548</v>
      </c>
      <c r="L4192" s="16" t="s">
        <v>16303</v>
      </c>
      <c r="M4192" s="12" t="s">
        <v>24553</v>
      </c>
      <c r="N4192" s="12" t="s">
        <v>24553</v>
      </c>
      <c r="O4192" s="12" t="s">
        <v>24553</v>
      </c>
      <c r="P4192" s="12" t="s">
        <v>24553</v>
      </c>
      <c r="Q4192" s="29" t="s">
        <v>24553</v>
      </c>
      <c r="AJ4192" s="3">
        <v>57.808502224963846</v>
      </c>
      <c r="AK4192" s="3">
        <v>74.01873078825713</v>
      </c>
      <c r="AL4192" s="3">
        <v>61.49790544351994</v>
      </c>
      <c r="AM4192" s="3">
        <v>67.915060465965681</v>
      </c>
      <c r="AN4192" s="3">
        <v>58.443584370848065</v>
      </c>
      <c r="AO4192" s="3">
        <v>73.586462559805682</v>
      </c>
      <c r="AP4192" s="3">
        <v>72.843236100637995</v>
      </c>
      <c r="AQ4192" s="3">
        <v>43.414729162141583</v>
      </c>
      <c r="AR4192" s="3">
        <v>83.018104806477027</v>
      </c>
      <c r="AS4192" s="31">
        <v>100</v>
      </c>
      <c r="AT4192" s="3">
        <v>69.317096462957778</v>
      </c>
      <c r="AU4192" s="3">
        <v>67.922288973324228</v>
      </c>
      <c r="AV4192" s="3">
        <v>71.43857279457707</v>
      </c>
      <c r="AW4192" s="3">
        <v>67.3720807545197</v>
      </c>
      <c r="AX4192" s="3">
        <v>70.123558517166501</v>
      </c>
      <c r="AY4192" s="3">
        <v>74.292383476143414</v>
      </c>
      <c r="AZ4192" s="3">
        <v>74.66178827287581</v>
      </c>
      <c r="BA4192" s="3">
        <v>73.600991045180663</v>
      </c>
      <c r="BB4192" s="3">
        <v>100</v>
      </c>
      <c r="BC4192" s="31">
        <v>95.035669613989427</v>
      </c>
    </row>
    <row r="4193" spans="1:55" x14ac:dyDescent="0.55000000000000004">
      <c r="A4193" s="21" t="s">
        <v>6</v>
      </c>
      <c r="B4193" s="21" t="s">
        <v>22802</v>
      </c>
      <c r="C4193" s="21" t="s">
        <v>7896</v>
      </c>
      <c r="D4193" s="27" t="s">
        <v>7897</v>
      </c>
      <c r="E4193" s="4">
        <v>0</v>
      </c>
      <c r="F4193" s="4">
        <v>0</v>
      </c>
      <c r="G4193" s="4">
        <v>8</v>
      </c>
      <c r="H4193" s="62">
        <v>4</v>
      </c>
      <c r="J4193" s="28">
        <v>1</v>
      </c>
      <c r="K4193" s="13" t="s">
        <v>24548</v>
      </c>
      <c r="L4193" s="12" t="s">
        <v>24553</v>
      </c>
      <c r="M4193" s="12" t="s">
        <v>24553</v>
      </c>
      <c r="N4193" s="12" t="s">
        <v>24553</v>
      </c>
      <c r="O4193" s="12" t="s">
        <v>24553</v>
      </c>
      <c r="P4193" s="12" t="s">
        <v>24553</v>
      </c>
      <c r="Q4193" s="29" t="s">
        <v>24553</v>
      </c>
      <c r="AJ4193" s="3">
        <v>59.047567428736478</v>
      </c>
      <c r="AK4193" s="3">
        <v>66.1220344195401</v>
      </c>
      <c r="AL4193" s="3">
        <v>57.625983384545989</v>
      </c>
      <c r="AM4193" s="3">
        <v>100</v>
      </c>
      <c r="AN4193" s="3">
        <v>84.772326983350354</v>
      </c>
      <c r="AO4193" s="3">
        <v>69.847062503698496</v>
      </c>
      <c r="AP4193" s="3">
        <v>67.807397051687857</v>
      </c>
      <c r="AQ4193" s="3">
        <v>67.667446358498808</v>
      </c>
      <c r="AR4193" s="3">
        <v>86.029840253592837</v>
      </c>
      <c r="AS4193" s="31">
        <v>63.895183781874088</v>
      </c>
      <c r="AT4193" s="3">
        <v>79.976710865710501</v>
      </c>
      <c r="AU4193" s="3">
        <v>80.388074204780423</v>
      </c>
      <c r="AV4193" s="3">
        <v>83.62780304566985</v>
      </c>
      <c r="AW4193" s="3">
        <v>82.20403252814711</v>
      </c>
      <c r="AX4193" s="3">
        <v>100</v>
      </c>
      <c r="AY4193" s="3">
        <v>83.254940269240606</v>
      </c>
      <c r="AZ4193" s="3">
        <v>84.453195884578889</v>
      </c>
      <c r="BA4193" s="3">
        <v>80.570197988648701</v>
      </c>
      <c r="BB4193" s="3">
        <v>93.86380095360866</v>
      </c>
      <c r="BC4193" s="31">
        <v>92.30538319837909</v>
      </c>
    </row>
    <row r="4194" spans="1:55" x14ac:dyDescent="0.55000000000000004">
      <c r="A4194" s="21" t="s">
        <v>6</v>
      </c>
      <c r="B4194" s="21" t="s">
        <v>23827</v>
      </c>
      <c r="C4194" s="21" t="s">
        <v>3900</v>
      </c>
      <c r="D4194" s="27" t="s">
        <v>3901</v>
      </c>
      <c r="E4194" s="4">
        <v>4</v>
      </c>
      <c r="F4194" s="4">
        <v>33</v>
      </c>
      <c r="G4194" s="4">
        <v>5</v>
      </c>
      <c r="H4194" s="62">
        <v>48</v>
      </c>
      <c r="J4194" s="28">
        <v>1</v>
      </c>
      <c r="K4194" s="13" t="s">
        <v>24548</v>
      </c>
      <c r="L4194" s="12" t="s">
        <v>24553</v>
      </c>
      <c r="M4194" s="12" t="s">
        <v>24553</v>
      </c>
      <c r="N4194" s="12" t="s">
        <v>24553</v>
      </c>
      <c r="O4194" s="12" t="s">
        <v>24553</v>
      </c>
      <c r="P4194" s="12" t="s">
        <v>24553</v>
      </c>
      <c r="Q4194" s="29" t="s">
        <v>24553</v>
      </c>
      <c r="R4194" s="3">
        <v>48.964700959258387</v>
      </c>
      <c r="S4194" s="3">
        <v>44.82408153702432</v>
      </c>
      <c r="T4194" s="3">
        <v>88.707311454527087</v>
      </c>
      <c r="U4194" s="3">
        <v>92.187300385749268</v>
      </c>
      <c r="V4194" s="3">
        <v>100</v>
      </c>
      <c r="W4194" s="3">
        <v>83.216570674406995</v>
      </c>
      <c r="X4194" s="3">
        <v>58.450092776558449</v>
      </c>
      <c r="Y4194" s="32">
        <v>73.855366384454967</v>
      </c>
      <c r="Z4194" s="50">
        <v>1.9856952485196901E-2</v>
      </c>
      <c r="AA4194" s="3">
        <v>68.681915760351046</v>
      </c>
      <c r="AB4194" s="3">
        <v>66.527947592621544</v>
      </c>
      <c r="AC4194" s="3">
        <v>95.050253269838436</v>
      </c>
      <c r="AD4194" s="3">
        <v>100</v>
      </c>
      <c r="AE4194" s="3">
        <v>89.362964679698834</v>
      </c>
      <c r="AF4194" s="3">
        <v>94.308266299027395</v>
      </c>
      <c r="AG4194" s="3">
        <v>91.843366917338741</v>
      </c>
      <c r="AH4194" s="32">
        <v>94.939526957560076</v>
      </c>
      <c r="AI4194" s="50">
        <v>4.8981187379519798E-3</v>
      </c>
      <c r="AJ4194" s="3">
        <v>23.741537131080285</v>
      </c>
      <c r="AK4194" s="3">
        <v>11.406549995590657</v>
      </c>
      <c r="AL4194" s="3">
        <v>12.876317307983298</v>
      </c>
      <c r="AM4194" s="3">
        <v>17.368904193629898</v>
      </c>
      <c r="AN4194" s="3">
        <v>23.654084582967187</v>
      </c>
      <c r="AO4194" s="3">
        <v>40.484360867170047</v>
      </c>
      <c r="AP4194" s="3">
        <v>46.087603970464613</v>
      </c>
      <c r="AQ4194" s="3">
        <v>55.769601889638956</v>
      </c>
      <c r="AR4194" s="3">
        <v>45.857726684712595</v>
      </c>
      <c r="AS4194" s="31">
        <v>100</v>
      </c>
      <c r="AT4194" s="3">
        <v>53.016285307948117</v>
      </c>
      <c r="AU4194" s="3">
        <v>53.1498605190991</v>
      </c>
      <c r="AV4194" s="3">
        <v>55.28882687049731</v>
      </c>
      <c r="AW4194" s="3">
        <v>58.708330161009513</v>
      </c>
      <c r="AX4194" s="3">
        <v>61.579925033463098</v>
      </c>
      <c r="AY4194" s="3">
        <v>68.703850734329833</v>
      </c>
      <c r="AZ4194" s="3">
        <v>80.105427025503701</v>
      </c>
      <c r="BA4194" s="3">
        <v>95.475723341369331</v>
      </c>
      <c r="BB4194" s="3">
        <v>100</v>
      </c>
      <c r="BC4194" s="31">
        <v>90.611728476324117</v>
      </c>
    </row>
    <row r="4195" spans="1:55" x14ac:dyDescent="0.55000000000000004">
      <c r="A4195" s="21" t="s">
        <v>6</v>
      </c>
      <c r="B4195" s="21" t="s">
        <v>20853</v>
      </c>
      <c r="C4195" s="21" t="s">
        <v>7949</v>
      </c>
      <c r="D4195" s="27" t="s">
        <v>7950</v>
      </c>
      <c r="E4195" s="4">
        <v>0</v>
      </c>
      <c r="F4195" s="4">
        <v>4</v>
      </c>
      <c r="G4195" s="4">
        <v>0</v>
      </c>
      <c r="H4195" s="62">
        <v>6</v>
      </c>
      <c r="J4195" s="28">
        <v>1</v>
      </c>
      <c r="K4195" s="13" t="s">
        <v>24548</v>
      </c>
      <c r="L4195" s="16" t="s">
        <v>16303</v>
      </c>
      <c r="M4195" s="12" t="s">
        <v>24553</v>
      </c>
      <c r="N4195" s="12" t="s">
        <v>24553</v>
      </c>
      <c r="O4195" s="12" t="s">
        <v>24553</v>
      </c>
      <c r="P4195" s="12" t="s">
        <v>24553</v>
      </c>
      <c r="Q4195" s="29" t="s">
        <v>24553</v>
      </c>
      <c r="AA4195" s="3">
        <v>90.642262644995441</v>
      </c>
      <c r="AB4195" s="3">
        <v>100</v>
      </c>
      <c r="AC4195" s="3">
        <v>77.460419976640225</v>
      </c>
      <c r="AD4195" s="3">
        <v>80.198538629733562</v>
      </c>
      <c r="AE4195" s="3">
        <v>76.40438880414672</v>
      </c>
      <c r="AF4195" s="3">
        <v>87.497198370649485</v>
      </c>
      <c r="AG4195" s="3">
        <v>84.166522126503295</v>
      </c>
      <c r="AH4195" s="32">
        <v>82.489918025624277</v>
      </c>
      <c r="AI4195" s="50">
        <v>0.137919588153674</v>
      </c>
      <c r="AT4195" s="3">
        <v>86.266266612715754</v>
      </c>
      <c r="AU4195" s="3">
        <v>89.71679721018711</v>
      </c>
      <c r="AV4195" s="3">
        <v>90.182036997611249</v>
      </c>
      <c r="AW4195" s="3">
        <v>90.077345928695351</v>
      </c>
      <c r="AX4195" s="3">
        <v>86.011470438165261</v>
      </c>
      <c r="AY4195" s="3">
        <v>100</v>
      </c>
      <c r="AZ4195" s="3">
        <v>83.535367073155015</v>
      </c>
      <c r="BA4195" s="3">
        <v>72.545568863514717</v>
      </c>
      <c r="BB4195" s="3">
        <v>60.317630715284501</v>
      </c>
      <c r="BC4195" s="31">
        <v>65.474013903658204</v>
      </c>
    </row>
    <row r="4196" spans="1:55" x14ac:dyDescent="0.55000000000000004">
      <c r="A4196" s="21" t="s">
        <v>6</v>
      </c>
      <c r="B4196" s="21" t="s">
        <v>23538</v>
      </c>
      <c r="C4196" s="21" t="s">
        <v>11130</v>
      </c>
      <c r="D4196" s="27" t="s">
        <v>11131</v>
      </c>
      <c r="E4196" s="4">
        <v>2</v>
      </c>
      <c r="F4196" s="4">
        <v>1</v>
      </c>
      <c r="G4196" s="4">
        <v>4</v>
      </c>
      <c r="H4196" s="62">
        <v>2</v>
      </c>
      <c r="J4196" s="28">
        <v>1</v>
      </c>
      <c r="K4196" s="13" t="s">
        <v>24548</v>
      </c>
      <c r="L4196" s="16" t="s">
        <v>16303</v>
      </c>
      <c r="M4196" s="17" t="s">
        <v>24549</v>
      </c>
      <c r="N4196" s="18" t="s">
        <v>3232</v>
      </c>
      <c r="O4196" s="15" t="s">
        <v>24550</v>
      </c>
      <c r="P4196" s="12" t="s">
        <v>24553</v>
      </c>
      <c r="Q4196" s="29" t="s">
        <v>24553</v>
      </c>
      <c r="R4196" s="3">
        <v>100</v>
      </c>
      <c r="S4196" s="3">
        <v>96.858507369985162</v>
      </c>
      <c r="T4196" s="3">
        <v>34.012473521984205</v>
      </c>
      <c r="U4196" s="3">
        <v>25.263195976735826</v>
      </c>
      <c r="V4196" s="3">
        <v>26.57727652975484</v>
      </c>
      <c r="W4196" s="3">
        <v>28.446678667779135</v>
      </c>
      <c r="X4196" s="3">
        <v>37.76540487106007</v>
      </c>
      <c r="Y4196" s="32">
        <v>37.062232510237266</v>
      </c>
      <c r="Z4196" s="50">
        <v>3.7810776632314099E-4</v>
      </c>
      <c r="AA4196" s="3">
        <v>74.527685516022046</v>
      </c>
      <c r="AB4196" s="3">
        <v>81.526315462028833</v>
      </c>
      <c r="AC4196" s="3">
        <v>63.968088695855663</v>
      </c>
      <c r="AD4196" s="3">
        <v>73.451050229903075</v>
      </c>
      <c r="AE4196" s="3">
        <v>100</v>
      </c>
      <c r="AF4196" s="3">
        <v>80.771653995498909</v>
      </c>
      <c r="AG4196" s="3">
        <v>84.084010901944879</v>
      </c>
      <c r="AH4196" s="32">
        <v>33.443587419167791</v>
      </c>
      <c r="AI4196" s="50">
        <v>0.51534106951752101</v>
      </c>
      <c r="AJ4196" s="3">
        <v>73.677863509025059</v>
      </c>
      <c r="AK4196" s="3">
        <v>89.386725280927038</v>
      </c>
      <c r="AL4196" s="3">
        <v>100</v>
      </c>
      <c r="AM4196" s="3">
        <v>75.49552763506064</v>
      </c>
      <c r="AN4196" s="3">
        <v>70.40878009725165</v>
      </c>
      <c r="AO4196" s="3">
        <v>32.487010632807497</v>
      </c>
      <c r="AP4196" s="3">
        <v>22.886107075228615</v>
      </c>
      <c r="AQ4196" s="3">
        <v>15.597797671319313</v>
      </c>
      <c r="AR4196" s="3">
        <v>21.384656549439445</v>
      </c>
      <c r="AS4196" s="31">
        <v>19.220145017675364</v>
      </c>
      <c r="AT4196" s="3">
        <v>61.860433616757248</v>
      </c>
      <c r="AU4196" s="3">
        <v>82.206236149314336</v>
      </c>
      <c r="AV4196" s="3">
        <v>91.411514966624978</v>
      </c>
      <c r="AW4196" s="3">
        <v>79.372230138468908</v>
      </c>
      <c r="AX4196" s="3">
        <v>57.979459046898107</v>
      </c>
      <c r="AY4196" s="3">
        <v>100</v>
      </c>
      <c r="AZ4196" s="3">
        <v>58.80764166238388</v>
      </c>
      <c r="BA4196" s="3">
        <v>69.021466559147342</v>
      </c>
      <c r="BB4196" s="3">
        <v>85.286354424087335</v>
      </c>
      <c r="BC4196" s="31">
        <v>95.753169947427921</v>
      </c>
    </row>
    <row r="4197" spans="1:55" x14ac:dyDescent="0.55000000000000004">
      <c r="A4197" s="21" t="s">
        <v>6</v>
      </c>
      <c r="B4197" s="21" t="s">
        <v>21008</v>
      </c>
      <c r="C4197" s="21" t="s">
        <v>10456</v>
      </c>
      <c r="D4197" s="27" t="s">
        <v>10457</v>
      </c>
      <c r="E4197" s="4">
        <v>0</v>
      </c>
      <c r="F4197" s="4">
        <v>4</v>
      </c>
      <c r="G4197" s="4">
        <v>0</v>
      </c>
      <c r="H4197" s="62">
        <v>14</v>
      </c>
      <c r="J4197" s="28">
        <v>1</v>
      </c>
      <c r="K4197" s="13" t="s">
        <v>24548</v>
      </c>
      <c r="L4197" s="12" t="s">
        <v>24553</v>
      </c>
      <c r="M4197" s="12" t="s">
        <v>24553</v>
      </c>
      <c r="N4197" s="12" t="s">
        <v>24553</v>
      </c>
      <c r="O4197" s="12" t="s">
        <v>24553</v>
      </c>
      <c r="P4197" s="12" t="s">
        <v>24553</v>
      </c>
      <c r="Q4197" s="29" t="s">
        <v>24553</v>
      </c>
      <c r="AA4197" s="3">
        <v>82.669382845749908</v>
      </c>
      <c r="AB4197" s="3">
        <v>100</v>
      </c>
      <c r="AC4197" s="3">
        <v>58.028104457063009</v>
      </c>
      <c r="AD4197" s="3">
        <v>51.917366836642863</v>
      </c>
      <c r="AE4197" s="3">
        <v>51.899316084176881</v>
      </c>
      <c r="AF4197" s="3">
        <v>54.821241406435476</v>
      </c>
      <c r="AG4197" s="3">
        <v>76.864329327826383</v>
      </c>
      <c r="AH4197" s="32">
        <v>73.995734844851739</v>
      </c>
      <c r="AI4197" s="50">
        <v>2.18287408791774E-2</v>
      </c>
      <c r="AT4197" s="3">
        <v>93.009994064650641</v>
      </c>
      <c r="AU4197" s="3">
        <v>89.814607665145715</v>
      </c>
      <c r="AV4197" s="3">
        <v>100</v>
      </c>
      <c r="AW4197" s="3">
        <v>88.720777159745268</v>
      </c>
      <c r="AX4197" s="3">
        <v>64.923871118076221</v>
      </c>
      <c r="AY4197" s="3">
        <v>53.342623677175801</v>
      </c>
      <c r="AZ4197" s="3">
        <v>60.544364417843731</v>
      </c>
      <c r="BA4197" s="3">
        <v>39.85061782137155</v>
      </c>
      <c r="BB4197" s="3">
        <v>54.227756409791816</v>
      </c>
      <c r="BC4197" s="31">
        <v>56.418363492581122</v>
      </c>
    </row>
    <row r="4198" spans="1:55" x14ac:dyDescent="0.55000000000000004">
      <c r="A4198" s="21" t="s">
        <v>6</v>
      </c>
      <c r="B4198" s="21" t="s">
        <v>20716</v>
      </c>
      <c r="C4198" s="21" t="s">
        <v>10358</v>
      </c>
      <c r="D4198" s="27" t="s">
        <v>10359</v>
      </c>
      <c r="E4198" s="4">
        <v>0</v>
      </c>
      <c r="F4198" s="4">
        <v>3</v>
      </c>
      <c r="G4198" s="4">
        <v>0</v>
      </c>
      <c r="H4198" s="62">
        <v>15</v>
      </c>
      <c r="J4198" s="28">
        <v>1</v>
      </c>
      <c r="K4198" s="13" t="s">
        <v>24548</v>
      </c>
      <c r="L4198" s="12" t="s">
        <v>24553</v>
      </c>
      <c r="M4198" s="12" t="s">
        <v>24553</v>
      </c>
      <c r="N4198" s="12" t="s">
        <v>24553</v>
      </c>
      <c r="O4198" s="12" t="s">
        <v>24553</v>
      </c>
      <c r="P4198" s="12" t="s">
        <v>24553</v>
      </c>
      <c r="Q4198" s="29" t="s">
        <v>24553</v>
      </c>
      <c r="AA4198" s="3">
        <v>100</v>
      </c>
      <c r="AB4198" s="3">
        <v>75.441308504741698</v>
      </c>
      <c r="AC4198" s="3">
        <v>51.757977815389665</v>
      </c>
      <c r="AD4198" s="3">
        <v>50.187516158258013</v>
      </c>
      <c r="AE4198" s="3">
        <v>59.630875556630869</v>
      </c>
      <c r="AF4198" s="3">
        <v>63.656237676528491</v>
      </c>
      <c r="AG4198" s="3">
        <v>53.424454091048403</v>
      </c>
      <c r="AH4198" s="32">
        <v>60.739084030212652</v>
      </c>
      <c r="AI4198" s="50">
        <v>7.1885883648797402E-2</v>
      </c>
      <c r="AT4198" s="3">
        <v>76.629001386702811</v>
      </c>
      <c r="AU4198" s="3">
        <v>94.83686506407318</v>
      </c>
      <c r="AV4198" s="3">
        <v>100</v>
      </c>
      <c r="AW4198" s="3">
        <v>91.400993979784786</v>
      </c>
      <c r="AX4198" s="3">
        <v>72.367013581205015</v>
      </c>
      <c r="AY4198" s="3">
        <v>87.338461494454407</v>
      </c>
      <c r="AZ4198" s="3">
        <v>67.281801368617209</v>
      </c>
      <c r="BA4198" s="3">
        <v>65.563801734983414</v>
      </c>
      <c r="BB4198" s="3">
        <v>72.084277078661472</v>
      </c>
      <c r="BC4198" s="31">
        <v>62.451650264602819</v>
      </c>
    </row>
    <row r="4199" spans="1:55" x14ac:dyDescent="0.55000000000000004">
      <c r="A4199" s="21" t="s">
        <v>6</v>
      </c>
      <c r="B4199" s="21" t="s">
        <v>18084</v>
      </c>
      <c r="C4199" s="21" t="s">
        <v>1208</v>
      </c>
      <c r="D4199" s="27" t="s">
        <v>1209</v>
      </c>
      <c r="E4199" s="4">
        <v>0</v>
      </c>
      <c r="F4199" s="4">
        <v>0</v>
      </c>
      <c r="G4199" s="4">
        <v>0</v>
      </c>
      <c r="H4199" s="62">
        <v>5</v>
      </c>
      <c r="J4199" s="28">
        <v>1</v>
      </c>
      <c r="K4199" s="13" t="s">
        <v>24548</v>
      </c>
      <c r="L4199" s="12" t="s">
        <v>24553</v>
      </c>
      <c r="M4199" s="12" t="s">
        <v>24553</v>
      </c>
      <c r="N4199" s="12" t="s">
        <v>24553</v>
      </c>
      <c r="O4199" s="12" t="s">
        <v>24553</v>
      </c>
      <c r="P4199" s="12" t="s">
        <v>24553</v>
      </c>
      <c r="Q4199" s="29" t="s">
        <v>24553</v>
      </c>
      <c r="AT4199" s="3">
        <v>86.623468762370806</v>
      </c>
      <c r="AU4199" s="3">
        <v>71.491140487705806</v>
      </c>
      <c r="AV4199" s="3">
        <v>88.591294036200779</v>
      </c>
      <c r="AW4199" s="3">
        <v>94.882941255112527</v>
      </c>
      <c r="AX4199" s="3">
        <v>78.572430244683531</v>
      </c>
      <c r="AY4199" s="3">
        <v>100</v>
      </c>
      <c r="AZ4199" s="3">
        <v>95.991006248480517</v>
      </c>
      <c r="BA4199" s="3">
        <v>61.295643130421027</v>
      </c>
      <c r="BB4199" s="3">
        <v>38.742805722005876</v>
      </c>
      <c r="BC4199" s="31">
        <v>27.06096368271983</v>
      </c>
    </row>
    <row r="4200" spans="1:55" x14ac:dyDescent="0.55000000000000004">
      <c r="A4200" s="21" t="s">
        <v>6</v>
      </c>
      <c r="B4200" s="21" t="s">
        <v>19299</v>
      </c>
      <c r="C4200" s="21" t="s">
        <v>5018</v>
      </c>
      <c r="D4200" s="27" t="s">
        <v>5019</v>
      </c>
      <c r="E4200" s="4">
        <v>0</v>
      </c>
      <c r="F4200" s="4">
        <v>1</v>
      </c>
      <c r="G4200" s="4">
        <v>0</v>
      </c>
      <c r="H4200" s="62">
        <v>5</v>
      </c>
      <c r="J4200" s="28">
        <v>1</v>
      </c>
      <c r="K4200" s="13" t="s">
        <v>24548</v>
      </c>
      <c r="L4200" s="12" t="s">
        <v>24553</v>
      </c>
      <c r="M4200" s="12" t="s">
        <v>24553</v>
      </c>
      <c r="N4200" s="12" t="s">
        <v>24553</v>
      </c>
      <c r="O4200" s="12" t="s">
        <v>24553</v>
      </c>
      <c r="P4200" s="12" t="s">
        <v>24553</v>
      </c>
      <c r="Q4200" s="29" t="s">
        <v>24553</v>
      </c>
      <c r="AA4200" s="3">
        <v>63.030578492221366</v>
      </c>
      <c r="AB4200" s="3">
        <v>69.236304778728893</v>
      </c>
      <c r="AC4200" s="3">
        <v>49.333436031385872</v>
      </c>
      <c r="AD4200" s="3">
        <v>44.609102306779434</v>
      </c>
      <c r="AE4200" s="3">
        <v>76.509336647493228</v>
      </c>
      <c r="AF4200" s="3">
        <v>69.243422743120149</v>
      </c>
      <c r="AG4200" s="3">
        <v>76.600948480587959</v>
      </c>
      <c r="AH4200" s="32">
        <v>100</v>
      </c>
      <c r="AI4200" s="50">
        <v>5.95766694204036E-2</v>
      </c>
      <c r="AT4200" s="3">
        <v>100</v>
      </c>
      <c r="AU4200" s="3">
        <v>96.137549820050992</v>
      </c>
      <c r="AV4200" s="3">
        <v>87.750629327940516</v>
      </c>
      <c r="AW4200" s="3">
        <v>97.514550708020565</v>
      </c>
      <c r="AX4200" s="3">
        <v>79.060743110206971</v>
      </c>
      <c r="AY4200" s="3">
        <v>57.914271381985017</v>
      </c>
      <c r="AZ4200" s="3">
        <v>56.22504106822678</v>
      </c>
      <c r="BA4200" s="3">
        <v>51.058056965540779</v>
      </c>
      <c r="BB4200" s="3">
        <v>58.657917596838956</v>
      </c>
      <c r="BC4200" s="31">
        <v>66.09364320784934</v>
      </c>
    </row>
    <row r="4201" spans="1:55" x14ac:dyDescent="0.55000000000000004">
      <c r="A4201" s="21" t="s">
        <v>6</v>
      </c>
      <c r="B4201" s="21" t="s">
        <v>18422</v>
      </c>
      <c r="C4201" s="21" t="s">
        <v>5323</v>
      </c>
      <c r="D4201" s="27" t="s">
        <v>5324</v>
      </c>
      <c r="E4201" s="4">
        <v>0</v>
      </c>
      <c r="F4201" s="4">
        <v>0</v>
      </c>
      <c r="G4201" s="4">
        <v>0</v>
      </c>
      <c r="H4201" s="62">
        <v>11</v>
      </c>
      <c r="J4201" s="28">
        <v>1</v>
      </c>
      <c r="K4201" s="13" t="s">
        <v>24548</v>
      </c>
      <c r="L4201" s="16" t="s">
        <v>16303</v>
      </c>
      <c r="M4201" s="12" t="s">
        <v>24553</v>
      </c>
      <c r="N4201" s="12" t="s">
        <v>24553</v>
      </c>
      <c r="O4201" s="12" t="s">
        <v>24553</v>
      </c>
      <c r="P4201" s="12" t="s">
        <v>24553</v>
      </c>
      <c r="Q4201" s="29" t="s">
        <v>24553</v>
      </c>
      <c r="AT4201" s="3">
        <v>97.969677948672668</v>
      </c>
      <c r="AU4201" s="3">
        <v>88.388737223856452</v>
      </c>
      <c r="AV4201" s="3">
        <v>93.470564480228006</v>
      </c>
      <c r="AW4201" s="3">
        <v>95.897569942765543</v>
      </c>
      <c r="AX4201" s="3">
        <v>100</v>
      </c>
      <c r="AY4201" s="3">
        <v>80.129151099050347</v>
      </c>
      <c r="AZ4201" s="3">
        <v>85.088905682633637</v>
      </c>
      <c r="BA4201" s="3">
        <v>64.851812542218099</v>
      </c>
      <c r="BB4201" s="3">
        <v>65.393211643490218</v>
      </c>
      <c r="BC4201" s="31">
        <v>44.474882766280828</v>
      </c>
    </row>
    <row r="4202" spans="1:55" x14ac:dyDescent="0.55000000000000004">
      <c r="A4202" s="21" t="s">
        <v>6</v>
      </c>
      <c r="B4202" s="21" t="s">
        <v>22775</v>
      </c>
      <c r="C4202" s="21" t="s">
        <v>13042</v>
      </c>
      <c r="D4202" s="27" t="s">
        <v>13043</v>
      </c>
      <c r="E4202" s="4">
        <v>0</v>
      </c>
      <c r="F4202" s="4">
        <v>0</v>
      </c>
      <c r="G4202" s="4">
        <v>5</v>
      </c>
      <c r="H4202" s="62">
        <v>1</v>
      </c>
      <c r="J4202" s="28">
        <v>1</v>
      </c>
      <c r="K4202" s="13" t="s">
        <v>24548</v>
      </c>
      <c r="L4202" s="16" t="s">
        <v>16303</v>
      </c>
      <c r="M4202" s="17" t="s">
        <v>24549</v>
      </c>
      <c r="N4202" s="12" t="s">
        <v>24553</v>
      </c>
      <c r="O4202" s="12" t="s">
        <v>24553</v>
      </c>
      <c r="P4202" s="12" t="s">
        <v>24553</v>
      </c>
      <c r="Q4202" s="29" t="s">
        <v>24553</v>
      </c>
      <c r="AJ4202" s="3">
        <v>62.281696620424235</v>
      </c>
      <c r="AK4202" s="3">
        <v>100</v>
      </c>
      <c r="AL4202" s="3">
        <v>93.574659426712856</v>
      </c>
      <c r="AM4202" s="3">
        <v>78.84238366254209</v>
      </c>
      <c r="AN4202" s="3">
        <v>52.324341535312989</v>
      </c>
      <c r="AO4202" s="3">
        <v>39.136523498926152</v>
      </c>
      <c r="AP4202" s="3">
        <v>32.158846172630597</v>
      </c>
      <c r="AQ4202" s="3">
        <v>36.454175507440624</v>
      </c>
      <c r="AR4202" s="3">
        <v>31.565644172222136</v>
      </c>
      <c r="AS4202" s="31">
        <v>25.424794475385994</v>
      </c>
      <c r="AT4202" s="3">
        <v>11.389557776206983</v>
      </c>
      <c r="AU4202" s="3">
        <v>11.873698019028343</v>
      </c>
      <c r="AV4202" s="3">
        <v>13.648392721262132</v>
      </c>
      <c r="AW4202" s="3">
        <v>10.811002967855851</v>
      </c>
      <c r="AX4202" s="3">
        <v>14.517154569706447</v>
      </c>
      <c r="AY4202" s="3">
        <v>47.95048192030935</v>
      </c>
      <c r="AZ4202" s="3">
        <v>70.812964990609885</v>
      </c>
      <c r="BA4202" s="3">
        <v>84.232685008717127</v>
      </c>
      <c r="BB4202" s="3">
        <v>100</v>
      </c>
      <c r="BC4202" s="31">
        <v>36.751938426311874</v>
      </c>
    </row>
    <row r="4203" spans="1:55" x14ac:dyDescent="0.55000000000000004">
      <c r="A4203" s="21" t="s">
        <v>6</v>
      </c>
      <c r="B4203" s="21" t="s">
        <v>17854</v>
      </c>
      <c r="C4203" s="21" t="s">
        <v>12741</v>
      </c>
      <c r="D4203" s="27" t="s">
        <v>12742</v>
      </c>
      <c r="E4203" s="4">
        <v>0</v>
      </c>
      <c r="F4203" s="4">
        <v>0</v>
      </c>
      <c r="G4203" s="4">
        <v>0</v>
      </c>
      <c r="H4203" s="62">
        <v>3</v>
      </c>
      <c r="J4203" s="28">
        <v>1</v>
      </c>
      <c r="K4203" s="13" t="s">
        <v>24548</v>
      </c>
      <c r="L4203" s="12" t="s">
        <v>24553</v>
      </c>
      <c r="M4203" s="12" t="s">
        <v>24553</v>
      </c>
      <c r="N4203" s="12" t="s">
        <v>24553</v>
      </c>
      <c r="O4203" s="12" t="s">
        <v>24553</v>
      </c>
      <c r="P4203" s="12" t="s">
        <v>24553</v>
      </c>
      <c r="Q4203" s="29" t="s">
        <v>24553</v>
      </c>
      <c r="AT4203" s="3">
        <v>100</v>
      </c>
      <c r="AU4203" s="3">
        <v>82.356410465057934</v>
      </c>
      <c r="AV4203" s="3">
        <v>72.709427837859081</v>
      </c>
      <c r="AW4203" s="3">
        <v>66.646879874645393</v>
      </c>
      <c r="AX4203" s="3">
        <v>76.794279634795231</v>
      </c>
      <c r="AY4203" s="3">
        <v>42.012053437405719</v>
      </c>
      <c r="AZ4203" s="3">
        <v>43.665774485405073</v>
      </c>
      <c r="BA4203" s="3">
        <v>27.128038923185581</v>
      </c>
      <c r="BB4203" s="3">
        <v>27.950547138353215</v>
      </c>
      <c r="BC4203" s="31">
        <v>35.761135644409698</v>
      </c>
    </row>
    <row r="4204" spans="1:55" x14ac:dyDescent="0.55000000000000004">
      <c r="A4204" s="21" t="s">
        <v>6</v>
      </c>
      <c r="B4204" s="21" t="s">
        <v>19017</v>
      </c>
      <c r="C4204" s="21" t="s">
        <v>14666</v>
      </c>
      <c r="D4204" s="27" t="s">
        <v>14667</v>
      </c>
      <c r="E4204" s="4">
        <v>0</v>
      </c>
      <c r="F4204" s="4">
        <v>1</v>
      </c>
      <c r="G4204" s="4">
        <v>0</v>
      </c>
      <c r="H4204" s="62">
        <v>2</v>
      </c>
      <c r="J4204" s="28">
        <v>1</v>
      </c>
      <c r="K4204" s="13" t="s">
        <v>24548</v>
      </c>
      <c r="L4204" s="12" t="s">
        <v>24553</v>
      </c>
      <c r="M4204" s="12" t="s">
        <v>24553</v>
      </c>
      <c r="N4204" s="12" t="s">
        <v>24553</v>
      </c>
      <c r="O4204" s="12" t="s">
        <v>24553</v>
      </c>
      <c r="P4204" s="14" t="s">
        <v>24551</v>
      </c>
      <c r="Q4204" s="29" t="s">
        <v>24553</v>
      </c>
      <c r="AA4204" s="3">
        <v>63.90410265080245</v>
      </c>
      <c r="AB4204" s="3">
        <v>57.51230177227793</v>
      </c>
      <c r="AC4204" s="3">
        <v>31.324546902015229</v>
      </c>
      <c r="AD4204" s="3">
        <v>27.583468671702178</v>
      </c>
      <c r="AE4204" s="3">
        <v>68.954701730513264</v>
      </c>
      <c r="AF4204" s="3">
        <v>77.011934175676615</v>
      </c>
      <c r="AG4204" s="3">
        <v>92.131649894628467</v>
      </c>
      <c r="AH4204" s="32">
        <v>100</v>
      </c>
      <c r="AI4204" s="50">
        <v>3.20223057903823E-3</v>
      </c>
      <c r="AT4204" s="3">
        <v>77.17530201702057</v>
      </c>
      <c r="AU4204" s="3">
        <v>86.568039792365852</v>
      </c>
      <c r="AV4204" s="3">
        <v>71.638418602757682</v>
      </c>
      <c r="AW4204" s="3">
        <v>57.147642234213173</v>
      </c>
      <c r="AX4204" s="3">
        <v>100</v>
      </c>
      <c r="AY4204" s="3">
        <v>70.325000485182429</v>
      </c>
      <c r="AZ4204" s="3">
        <v>85.398794090578491</v>
      </c>
      <c r="BA4204" s="3">
        <v>75.628306338468732</v>
      </c>
      <c r="BB4204" s="3">
        <v>67.160117207174224</v>
      </c>
      <c r="BC4204" s="31">
        <v>68.316255450547814</v>
      </c>
    </row>
    <row r="4205" spans="1:55" x14ac:dyDescent="0.55000000000000004">
      <c r="A4205" s="21" t="s">
        <v>6</v>
      </c>
      <c r="B4205" s="21" t="s">
        <v>21170</v>
      </c>
      <c r="C4205" s="21" t="s">
        <v>10430</v>
      </c>
      <c r="D4205" s="27" t="s">
        <v>10431</v>
      </c>
      <c r="E4205" s="4">
        <v>0</v>
      </c>
      <c r="F4205" s="4">
        <v>5</v>
      </c>
      <c r="G4205" s="4">
        <v>0</v>
      </c>
      <c r="H4205" s="62">
        <v>10</v>
      </c>
      <c r="J4205" s="28">
        <v>1</v>
      </c>
      <c r="K4205" s="13" t="s">
        <v>24548</v>
      </c>
      <c r="L4205" s="12" t="s">
        <v>24553</v>
      </c>
      <c r="M4205" s="12" t="s">
        <v>24553</v>
      </c>
      <c r="N4205" s="12" t="s">
        <v>24553</v>
      </c>
      <c r="O4205" s="12" t="s">
        <v>24553</v>
      </c>
      <c r="P4205" s="14" t="s">
        <v>24551</v>
      </c>
      <c r="Q4205" s="29" t="s">
        <v>24553</v>
      </c>
      <c r="AA4205" s="3">
        <v>49.393448501475198</v>
      </c>
      <c r="AB4205" s="3">
        <v>42.185633654329685</v>
      </c>
      <c r="AC4205" s="3">
        <v>57.755125132666031</v>
      </c>
      <c r="AD4205" s="3">
        <v>58.868435186789114</v>
      </c>
      <c r="AE4205" s="3">
        <v>100</v>
      </c>
      <c r="AF4205" s="3">
        <v>75.452314735641991</v>
      </c>
      <c r="AG4205" s="3">
        <v>92.990123826796804</v>
      </c>
      <c r="AH4205" s="32">
        <v>74.528067874079284</v>
      </c>
      <c r="AI4205" s="50">
        <v>6.6897101441034001E-2</v>
      </c>
      <c r="AT4205" s="3">
        <v>46.456846313851976</v>
      </c>
      <c r="AU4205" s="3">
        <v>52.107270233298742</v>
      </c>
      <c r="AV4205" s="3">
        <v>55.669445844261908</v>
      </c>
      <c r="AW4205" s="3">
        <v>50.431837051760262</v>
      </c>
      <c r="AX4205" s="3">
        <v>55.68192054535286</v>
      </c>
      <c r="AY4205" s="3">
        <v>61.773640544773286</v>
      </c>
      <c r="AZ4205" s="3">
        <v>66.291683441112298</v>
      </c>
      <c r="BA4205" s="3">
        <v>100</v>
      </c>
      <c r="BB4205" s="3">
        <v>81.078250435332691</v>
      </c>
      <c r="BC4205" s="31">
        <v>83.120128241920057</v>
      </c>
    </row>
    <row r="4206" spans="1:55" x14ac:dyDescent="0.55000000000000004">
      <c r="A4206" s="21" t="s">
        <v>6</v>
      </c>
      <c r="B4206" s="21" t="s">
        <v>18577</v>
      </c>
      <c r="C4206" s="21" t="s">
        <v>15765</v>
      </c>
      <c r="D4206" s="27" t="s">
        <v>15766</v>
      </c>
      <c r="E4206" s="4">
        <v>0</v>
      </c>
      <c r="F4206" s="4">
        <v>1</v>
      </c>
      <c r="G4206" s="4">
        <v>0</v>
      </c>
      <c r="H4206" s="62">
        <v>0</v>
      </c>
      <c r="J4206" s="28">
        <v>1</v>
      </c>
      <c r="K4206" s="13" t="s">
        <v>24548</v>
      </c>
      <c r="L4206" s="12" t="s">
        <v>24553</v>
      </c>
      <c r="M4206" s="12" t="s">
        <v>24553</v>
      </c>
      <c r="N4206" s="12" t="s">
        <v>24553</v>
      </c>
      <c r="O4206" s="12" t="s">
        <v>24553</v>
      </c>
      <c r="P4206" s="14" t="s">
        <v>24551</v>
      </c>
      <c r="Q4206" s="29" t="s">
        <v>24553</v>
      </c>
      <c r="AA4206" s="3">
        <v>60.150577099871938</v>
      </c>
      <c r="AB4206" s="3">
        <v>84.561936790321923</v>
      </c>
      <c r="AC4206" s="3">
        <v>67.71361604216294</v>
      </c>
      <c r="AD4206" s="3">
        <v>75.074429828143749</v>
      </c>
      <c r="AE4206" s="3">
        <v>88.699409236497758</v>
      </c>
      <c r="AF4206" s="3">
        <v>100</v>
      </c>
      <c r="AG4206" s="3">
        <v>84.666536784663066</v>
      </c>
      <c r="AH4206" s="32">
        <v>85.880753067713414</v>
      </c>
      <c r="AI4206" s="50">
        <v>0.22360970271536099</v>
      </c>
    </row>
    <row r="4207" spans="1:55" x14ac:dyDescent="0.55000000000000004">
      <c r="A4207" s="21" t="s">
        <v>6</v>
      </c>
      <c r="B4207" s="21" t="s">
        <v>18373</v>
      </c>
      <c r="C4207" s="21" t="s">
        <v>12695</v>
      </c>
      <c r="D4207" s="27" t="s">
        <v>12696</v>
      </c>
      <c r="E4207" s="4">
        <v>0</v>
      </c>
      <c r="F4207" s="4">
        <v>0</v>
      </c>
      <c r="G4207" s="4">
        <v>0</v>
      </c>
      <c r="H4207" s="62">
        <v>8</v>
      </c>
      <c r="J4207" s="28">
        <v>1</v>
      </c>
      <c r="K4207" s="12" t="s">
        <v>24553</v>
      </c>
      <c r="L4207" s="12" t="s">
        <v>24553</v>
      </c>
      <c r="M4207" s="12" t="s">
        <v>24553</v>
      </c>
      <c r="N4207" s="18" t="s">
        <v>3232</v>
      </c>
      <c r="O4207" s="15" t="s">
        <v>24550</v>
      </c>
      <c r="P4207" s="12" t="s">
        <v>24553</v>
      </c>
      <c r="Q4207" s="29" t="s">
        <v>24553</v>
      </c>
      <c r="AT4207" s="3">
        <v>100</v>
      </c>
      <c r="AU4207" s="3">
        <v>92.204905547647002</v>
      </c>
      <c r="AV4207" s="3">
        <v>78.41752559190401</v>
      </c>
      <c r="AW4207" s="3">
        <v>73.506968797606646</v>
      </c>
      <c r="AX4207" s="3">
        <v>72.933830973009592</v>
      </c>
      <c r="AY4207" s="3">
        <v>59.987726837015522</v>
      </c>
      <c r="AZ4207" s="3">
        <v>49.571804831327633</v>
      </c>
      <c r="BA4207" s="3">
        <v>36.159098210289962</v>
      </c>
      <c r="BB4207" s="3">
        <v>35.778242807802279</v>
      </c>
      <c r="BC4207" s="31">
        <v>58.754591933113296</v>
      </c>
    </row>
    <row r="4208" spans="1:55" x14ac:dyDescent="0.55000000000000004">
      <c r="A4208" s="21" t="s">
        <v>6</v>
      </c>
      <c r="B4208" s="21" t="s">
        <v>20790</v>
      </c>
      <c r="C4208" s="21" t="s">
        <v>3896</v>
      </c>
      <c r="D4208" s="27" t="s">
        <v>3897</v>
      </c>
      <c r="E4208" s="4">
        <v>0</v>
      </c>
      <c r="F4208" s="4">
        <v>4</v>
      </c>
      <c r="G4208" s="4">
        <v>0</v>
      </c>
      <c r="H4208" s="62">
        <v>4</v>
      </c>
      <c r="J4208" s="28">
        <v>1</v>
      </c>
      <c r="K4208" s="13" t="s">
        <v>24548</v>
      </c>
      <c r="L4208" s="12" t="s">
        <v>24553</v>
      </c>
      <c r="M4208" s="12" t="s">
        <v>24553</v>
      </c>
      <c r="N4208" s="12" t="s">
        <v>24553</v>
      </c>
      <c r="O4208" s="12" t="s">
        <v>24553</v>
      </c>
      <c r="P4208" s="14" t="s">
        <v>24551</v>
      </c>
      <c r="Q4208" s="29" t="s">
        <v>24553</v>
      </c>
      <c r="AA4208" s="3">
        <v>81.965096854969261</v>
      </c>
      <c r="AB4208" s="3">
        <v>79.618800129843621</v>
      </c>
      <c r="AC4208" s="3">
        <v>76.011515055704521</v>
      </c>
      <c r="AD4208" s="3">
        <v>85.024594032356461</v>
      </c>
      <c r="AE4208" s="3">
        <v>95.906226351769746</v>
      </c>
      <c r="AF4208" s="3">
        <v>100</v>
      </c>
      <c r="AG4208" s="3">
        <v>80.486051628170614</v>
      </c>
      <c r="AH4208" s="32">
        <v>86.146385824968988</v>
      </c>
      <c r="AI4208" s="50">
        <v>4.95015781040394E-2</v>
      </c>
      <c r="AT4208" s="3">
        <v>58.466839554934602</v>
      </c>
      <c r="AU4208" s="3">
        <v>73.635798415490399</v>
      </c>
      <c r="AV4208" s="3">
        <v>75.145643466463014</v>
      </c>
      <c r="AW4208" s="3">
        <v>80.554084609273275</v>
      </c>
      <c r="AX4208" s="3">
        <v>70.255153602460808</v>
      </c>
      <c r="AY4208" s="3">
        <v>97.248293228395156</v>
      </c>
      <c r="AZ4208" s="3">
        <v>90.246369759777053</v>
      </c>
      <c r="BA4208" s="3">
        <v>100</v>
      </c>
      <c r="BB4208" s="3">
        <v>66.106474862482472</v>
      </c>
      <c r="BC4208" s="31">
        <v>53.305885833058888</v>
      </c>
    </row>
    <row r="4209" spans="1:55" x14ac:dyDescent="0.55000000000000004">
      <c r="A4209" s="21" t="s">
        <v>6</v>
      </c>
      <c r="B4209" s="21" t="s">
        <v>18937</v>
      </c>
      <c r="C4209" s="21" t="s">
        <v>9208</v>
      </c>
      <c r="D4209" s="27" t="s">
        <v>9209</v>
      </c>
      <c r="E4209" s="4">
        <v>0</v>
      </c>
      <c r="F4209" s="4">
        <v>1</v>
      </c>
      <c r="G4209" s="4">
        <v>0</v>
      </c>
      <c r="H4209" s="62">
        <v>2</v>
      </c>
      <c r="J4209" s="28">
        <v>1</v>
      </c>
      <c r="K4209" s="12" t="s">
        <v>24553</v>
      </c>
      <c r="L4209" s="12" t="s">
        <v>24553</v>
      </c>
      <c r="M4209" s="12" t="s">
        <v>24553</v>
      </c>
      <c r="N4209" s="12" t="s">
        <v>24553</v>
      </c>
      <c r="O4209" s="12" t="s">
        <v>24553</v>
      </c>
      <c r="P4209" s="12" t="s">
        <v>24553</v>
      </c>
      <c r="Q4209" s="29" t="s">
        <v>24553</v>
      </c>
      <c r="AA4209" s="3">
        <v>84.723183244332404</v>
      </c>
      <c r="AB4209" s="3">
        <v>100</v>
      </c>
      <c r="AC4209" s="3">
        <v>50.818559493380789</v>
      </c>
      <c r="AD4209" s="3">
        <v>38.643570405609687</v>
      </c>
      <c r="AE4209" s="3">
        <v>21.571825595642586</v>
      </c>
      <c r="AF4209" s="3">
        <v>13.552467578384746</v>
      </c>
      <c r="AG4209" s="3">
        <v>8.7771975810551552</v>
      </c>
      <c r="AH4209" s="32">
        <v>5.2480850757794464</v>
      </c>
      <c r="AI4209" s="50">
        <v>4.4547615306443997E-3</v>
      </c>
      <c r="AT4209" s="3">
        <v>96.207151355728072</v>
      </c>
      <c r="AU4209" s="3">
        <v>94.507584876303085</v>
      </c>
      <c r="AV4209" s="3">
        <v>95.768636168906994</v>
      </c>
      <c r="AW4209" s="3">
        <v>92.207593130214889</v>
      </c>
      <c r="AX4209" s="3">
        <v>100</v>
      </c>
      <c r="AY4209" s="3">
        <v>74.742237189389954</v>
      </c>
      <c r="AZ4209" s="3">
        <v>54.472883501715167</v>
      </c>
      <c r="BA4209" s="3">
        <v>51.691870932348202</v>
      </c>
      <c r="BB4209" s="3">
        <v>52.043179874579515</v>
      </c>
      <c r="BC4209" s="31">
        <v>67.935595368115898</v>
      </c>
    </row>
    <row r="4210" spans="1:55" x14ac:dyDescent="0.55000000000000004">
      <c r="A4210" s="21" t="s">
        <v>6</v>
      </c>
      <c r="B4210" s="21" t="s">
        <v>22602</v>
      </c>
      <c r="C4210" s="21" t="s">
        <v>1898</v>
      </c>
      <c r="D4210" s="27" t="s">
        <v>1899</v>
      </c>
      <c r="E4210" s="4">
        <v>0</v>
      </c>
      <c r="F4210" s="4">
        <v>6</v>
      </c>
      <c r="G4210" s="4">
        <v>2</v>
      </c>
      <c r="H4210" s="62">
        <v>11</v>
      </c>
      <c r="J4210" s="28">
        <v>1</v>
      </c>
      <c r="K4210" s="13" t="s">
        <v>24548</v>
      </c>
      <c r="L4210" s="12" t="s">
        <v>24553</v>
      </c>
      <c r="M4210" s="12" t="s">
        <v>24553</v>
      </c>
      <c r="N4210" s="12" t="s">
        <v>24553</v>
      </c>
      <c r="O4210" s="12" t="s">
        <v>24553</v>
      </c>
      <c r="P4210" s="12" t="s">
        <v>24553</v>
      </c>
      <c r="Q4210" s="29" t="s">
        <v>24553</v>
      </c>
      <c r="AA4210" s="3">
        <v>56.370006021310793</v>
      </c>
      <c r="AB4210" s="3">
        <v>67.411466537411613</v>
      </c>
      <c r="AC4210" s="3">
        <v>84.356643291171579</v>
      </c>
      <c r="AD4210" s="3">
        <v>82.433253526525917</v>
      </c>
      <c r="AE4210" s="3">
        <v>82.48265079712975</v>
      </c>
      <c r="AF4210" s="3">
        <v>82.192921808474523</v>
      </c>
      <c r="AG4210" s="3">
        <v>99.833433698257679</v>
      </c>
      <c r="AH4210" s="32">
        <v>100</v>
      </c>
      <c r="AI4210" s="50">
        <v>8.1117620495794792E-3</v>
      </c>
      <c r="AJ4210" s="3">
        <v>15.081488785100008</v>
      </c>
      <c r="AK4210" s="3">
        <v>8.7929295888666132</v>
      </c>
      <c r="AL4210" s="3">
        <v>6.4281686956896973</v>
      </c>
      <c r="AM4210" s="3">
        <v>14.075356967848428</v>
      </c>
      <c r="AN4210" s="3">
        <v>25.334963187971958</v>
      </c>
      <c r="AO4210" s="3">
        <v>43.607069356334371</v>
      </c>
      <c r="AP4210" s="3">
        <v>36.07770882156791</v>
      </c>
      <c r="AQ4210" s="3">
        <v>33.382985044342469</v>
      </c>
      <c r="AR4210" s="3">
        <v>29.005724603872235</v>
      </c>
      <c r="AS4210" s="31">
        <v>100</v>
      </c>
      <c r="AT4210" s="3">
        <v>70.841296897205069</v>
      </c>
      <c r="AU4210" s="3">
        <v>69.079020597632521</v>
      </c>
      <c r="AV4210" s="3">
        <v>67.398233820637117</v>
      </c>
      <c r="AW4210" s="3">
        <v>78.090005678881397</v>
      </c>
      <c r="AX4210" s="3">
        <v>82.01233580340525</v>
      </c>
      <c r="AY4210" s="3">
        <v>87.131190658056227</v>
      </c>
      <c r="AZ4210" s="3">
        <v>99.084357204724796</v>
      </c>
      <c r="BA4210" s="3">
        <v>93.660352225206978</v>
      </c>
      <c r="BB4210" s="3">
        <v>100</v>
      </c>
      <c r="BC4210" s="31">
        <v>91.366499593937618</v>
      </c>
    </row>
    <row r="4211" spans="1:55" x14ac:dyDescent="0.55000000000000004">
      <c r="A4211" s="21" t="s">
        <v>6</v>
      </c>
      <c r="B4211" s="21" t="s">
        <v>20658</v>
      </c>
      <c r="C4211" s="21" t="s">
        <v>6510</v>
      </c>
      <c r="D4211" s="27" t="s">
        <v>6511</v>
      </c>
      <c r="E4211" s="4">
        <v>0</v>
      </c>
      <c r="F4211" s="4">
        <v>3</v>
      </c>
      <c r="G4211" s="4">
        <v>0</v>
      </c>
      <c r="H4211" s="62">
        <v>10</v>
      </c>
      <c r="J4211" s="28">
        <v>1</v>
      </c>
      <c r="K4211" s="12" t="s">
        <v>24553</v>
      </c>
      <c r="L4211" s="12" t="s">
        <v>24553</v>
      </c>
      <c r="M4211" s="12" t="s">
        <v>24553</v>
      </c>
      <c r="N4211" s="12" t="s">
        <v>24553</v>
      </c>
      <c r="O4211" s="12" t="s">
        <v>24553</v>
      </c>
      <c r="P4211" s="12" t="s">
        <v>24553</v>
      </c>
      <c r="Q4211" s="29" t="s">
        <v>24553</v>
      </c>
      <c r="AA4211" s="3">
        <v>57.199019776634842</v>
      </c>
      <c r="AB4211" s="3">
        <v>55.489817589496546</v>
      </c>
      <c r="AC4211" s="3">
        <v>88.737726554564915</v>
      </c>
      <c r="AD4211" s="3">
        <v>64.861766719801167</v>
      </c>
      <c r="AE4211" s="3">
        <v>100</v>
      </c>
      <c r="AF4211" s="3">
        <v>61.694640086007823</v>
      </c>
      <c r="AG4211" s="3">
        <v>64.856383114308997</v>
      </c>
      <c r="AH4211" s="32">
        <v>69.797172149114346</v>
      </c>
      <c r="AI4211" s="50">
        <v>0.52373461500186902</v>
      </c>
      <c r="AT4211" s="3">
        <v>89.441933552656863</v>
      </c>
      <c r="AU4211" s="3">
        <v>84.551952293798266</v>
      </c>
      <c r="AV4211" s="3">
        <v>95.607269889340301</v>
      </c>
      <c r="AW4211" s="3">
        <v>92.953536110456298</v>
      </c>
      <c r="AX4211" s="3">
        <v>94.565688262890433</v>
      </c>
      <c r="AY4211" s="3">
        <v>94.155548721122926</v>
      </c>
      <c r="AZ4211" s="3">
        <v>100</v>
      </c>
      <c r="BA4211" s="3">
        <v>88.840994253914985</v>
      </c>
      <c r="BB4211" s="3">
        <v>87.398025395819616</v>
      </c>
      <c r="BC4211" s="31">
        <v>71.28027723124832</v>
      </c>
    </row>
    <row r="4212" spans="1:55" x14ac:dyDescent="0.55000000000000004">
      <c r="A4212" s="21" t="s">
        <v>6</v>
      </c>
      <c r="B4212" s="21" t="s">
        <v>18355</v>
      </c>
      <c r="C4212" s="21" t="s">
        <v>4637</v>
      </c>
      <c r="D4212" s="27" t="s">
        <v>4638</v>
      </c>
      <c r="E4212" s="4">
        <v>0</v>
      </c>
      <c r="F4212" s="4">
        <v>0</v>
      </c>
      <c r="G4212" s="4">
        <v>0</v>
      </c>
      <c r="H4212" s="62">
        <v>8</v>
      </c>
      <c r="J4212" s="28">
        <v>1</v>
      </c>
      <c r="K4212" s="13" t="s">
        <v>24548</v>
      </c>
      <c r="L4212" s="12" t="s">
        <v>24553</v>
      </c>
      <c r="M4212" s="12" t="s">
        <v>24553</v>
      </c>
      <c r="N4212" s="12" t="s">
        <v>24553</v>
      </c>
      <c r="O4212" s="12" t="s">
        <v>24553</v>
      </c>
      <c r="P4212" s="12" t="s">
        <v>24553</v>
      </c>
      <c r="Q4212" s="29" t="s">
        <v>24553</v>
      </c>
      <c r="AT4212" s="3">
        <v>54.231744229096492</v>
      </c>
      <c r="AU4212" s="3">
        <v>55.426934476380715</v>
      </c>
      <c r="AV4212" s="3">
        <v>63.785346747744441</v>
      </c>
      <c r="AW4212" s="3">
        <v>63.683528599062164</v>
      </c>
      <c r="AX4212" s="3">
        <v>58.938065066361155</v>
      </c>
      <c r="AY4212" s="3">
        <v>65.226007324429261</v>
      </c>
      <c r="AZ4212" s="3">
        <v>61.271875204043546</v>
      </c>
      <c r="BA4212" s="3">
        <v>86.72196872417021</v>
      </c>
      <c r="BB4212" s="3">
        <v>100</v>
      </c>
      <c r="BC4212" s="31">
        <v>89.484098596176693</v>
      </c>
    </row>
    <row r="4213" spans="1:55" x14ac:dyDescent="0.55000000000000004">
      <c r="A4213" s="21" t="s">
        <v>6</v>
      </c>
      <c r="B4213" s="21" t="s">
        <v>20429</v>
      </c>
      <c r="C4213" s="21" t="s">
        <v>8712</v>
      </c>
      <c r="D4213" s="27" t="s">
        <v>8713</v>
      </c>
      <c r="E4213" s="4">
        <v>0</v>
      </c>
      <c r="F4213" s="4">
        <v>3</v>
      </c>
      <c r="G4213" s="4">
        <v>0</v>
      </c>
      <c r="H4213" s="62">
        <v>3</v>
      </c>
      <c r="J4213" s="28">
        <v>1</v>
      </c>
      <c r="K4213" s="13" t="s">
        <v>24548</v>
      </c>
      <c r="L4213" s="12" t="s">
        <v>24553</v>
      </c>
      <c r="M4213" s="12" t="s">
        <v>24553</v>
      </c>
      <c r="N4213" s="12" t="s">
        <v>24553</v>
      </c>
      <c r="O4213" s="12" t="s">
        <v>24553</v>
      </c>
      <c r="P4213" s="14" t="s">
        <v>24551</v>
      </c>
      <c r="Q4213" s="29" t="s">
        <v>24553</v>
      </c>
      <c r="AA4213" s="3">
        <v>31.884733321708296</v>
      </c>
      <c r="AB4213" s="3">
        <v>27.557263682205924</v>
      </c>
      <c r="AC4213" s="3">
        <v>100</v>
      </c>
      <c r="AD4213" s="3">
        <v>91.17749681162762</v>
      </c>
      <c r="AE4213" s="3">
        <v>76.910253165867829</v>
      </c>
      <c r="AF4213" s="3">
        <v>72.807814396730137</v>
      </c>
      <c r="AG4213" s="3">
        <v>89.906992473021248</v>
      </c>
      <c r="AH4213" s="32">
        <v>73.087500341196559</v>
      </c>
      <c r="AI4213" s="50">
        <v>7.4941946804148903E-3</v>
      </c>
      <c r="AT4213" s="3">
        <v>61.179514181485807</v>
      </c>
      <c r="AU4213" s="3">
        <v>75.644830980819862</v>
      </c>
      <c r="AV4213" s="3">
        <v>74.361373250277737</v>
      </c>
      <c r="AW4213" s="3">
        <v>73.593205038660471</v>
      </c>
      <c r="AX4213" s="3">
        <v>75.6454249585843</v>
      </c>
      <c r="AY4213" s="3">
        <v>100</v>
      </c>
      <c r="AZ4213" s="3">
        <v>99.158555018304313</v>
      </c>
      <c r="BA4213" s="3">
        <v>68.848104438152575</v>
      </c>
      <c r="BB4213" s="3">
        <v>87.923372069905525</v>
      </c>
      <c r="BC4213" s="31">
        <v>72.814557767880174</v>
      </c>
    </row>
    <row r="4214" spans="1:55" x14ac:dyDescent="0.55000000000000004">
      <c r="A4214" s="21" t="s">
        <v>6</v>
      </c>
      <c r="B4214" s="21" t="s">
        <v>21893</v>
      </c>
      <c r="C4214" s="21" t="s">
        <v>625</v>
      </c>
      <c r="D4214" s="27" t="s">
        <v>626</v>
      </c>
      <c r="E4214" s="4">
        <v>0</v>
      </c>
      <c r="F4214" s="4">
        <v>16</v>
      </c>
      <c r="G4214" s="4">
        <v>0</v>
      </c>
      <c r="H4214" s="62">
        <v>77</v>
      </c>
      <c r="J4214" s="28">
        <v>1</v>
      </c>
      <c r="K4214" s="13" t="s">
        <v>24548</v>
      </c>
      <c r="L4214" s="12" t="s">
        <v>24553</v>
      </c>
      <c r="M4214" s="12" t="s">
        <v>24553</v>
      </c>
      <c r="N4214" s="12" t="s">
        <v>24553</v>
      </c>
      <c r="O4214" s="12" t="s">
        <v>24553</v>
      </c>
      <c r="P4214" s="14" t="s">
        <v>24551</v>
      </c>
      <c r="Q4214" s="29" t="s">
        <v>24553</v>
      </c>
      <c r="AA4214" s="3">
        <v>36.840060238547714</v>
      </c>
      <c r="AB4214" s="3">
        <v>27.337068935870356</v>
      </c>
      <c r="AC4214" s="3">
        <v>86.382530418074637</v>
      </c>
      <c r="AD4214" s="3">
        <v>82.135825950665762</v>
      </c>
      <c r="AE4214" s="3">
        <v>100</v>
      </c>
      <c r="AF4214" s="3">
        <v>91.473089084068633</v>
      </c>
      <c r="AG4214" s="3">
        <v>92.95959063660392</v>
      </c>
      <c r="AH4214" s="32">
        <v>98.7196753275676</v>
      </c>
      <c r="AI4214" s="50">
        <v>3.1378620746593E-3</v>
      </c>
      <c r="AT4214" s="3">
        <v>43.993507970609812</v>
      </c>
      <c r="AU4214" s="3">
        <v>63.324838524190206</v>
      </c>
      <c r="AV4214" s="3">
        <v>68.239140004473313</v>
      </c>
      <c r="AW4214" s="3">
        <v>83.735669641047949</v>
      </c>
      <c r="AX4214" s="3">
        <v>53.055945781382505</v>
      </c>
      <c r="AY4214" s="3">
        <v>100</v>
      </c>
      <c r="AZ4214" s="3">
        <v>82.053919024563882</v>
      </c>
      <c r="BA4214" s="3">
        <v>99.437505555445711</v>
      </c>
      <c r="BB4214" s="3">
        <v>74.349333315864143</v>
      </c>
      <c r="BC4214" s="31">
        <v>47.956744749160897</v>
      </c>
    </row>
    <row r="4215" spans="1:55" x14ac:dyDescent="0.55000000000000004">
      <c r="A4215" s="21" t="s">
        <v>6</v>
      </c>
      <c r="B4215" s="21" t="s">
        <v>21191</v>
      </c>
      <c r="C4215" s="21" t="s">
        <v>5251</v>
      </c>
      <c r="D4215" s="27" t="s">
        <v>5252</v>
      </c>
      <c r="E4215" s="4">
        <v>0</v>
      </c>
      <c r="F4215" s="4">
        <v>5</v>
      </c>
      <c r="G4215" s="4">
        <v>0</v>
      </c>
      <c r="H4215" s="62">
        <v>12</v>
      </c>
      <c r="J4215" s="28">
        <v>1</v>
      </c>
      <c r="K4215" s="13" t="s">
        <v>24548</v>
      </c>
      <c r="L4215" s="12" t="s">
        <v>24553</v>
      </c>
      <c r="M4215" s="12" t="s">
        <v>24553</v>
      </c>
      <c r="N4215" s="12" t="s">
        <v>24553</v>
      </c>
      <c r="O4215" s="12" t="s">
        <v>24553</v>
      </c>
      <c r="P4215" s="14" t="s">
        <v>24551</v>
      </c>
      <c r="Q4215" s="29" t="s">
        <v>24553</v>
      </c>
      <c r="AA4215" s="3">
        <v>67.266424058345478</v>
      </c>
      <c r="AB4215" s="3">
        <v>68.591026322839951</v>
      </c>
      <c r="AC4215" s="3">
        <v>99.776092063193062</v>
      </c>
      <c r="AD4215" s="3">
        <v>97.745233414848599</v>
      </c>
      <c r="AE4215" s="3">
        <v>98.384763838211114</v>
      </c>
      <c r="AF4215" s="3">
        <v>100</v>
      </c>
      <c r="AG4215" s="3">
        <v>54.522353707802196</v>
      </c>
      <c r="AH4215" s="32">
        <v>56.765980244739808</v>
      </c>
      <c r="AI4215" s="50">
        <v>5.5568741953128105E-4</v>
      </c>
      <c r="AT4215" s="3">
        <v>67.180781514328913</v>
      </c>
      <c r="AU4215" s="3">
        <v>76.139711737144793</v>
      </c>
      <c r="AV4215" s="3">
        <v>81.304690422607251</v>
      </c>
      <c r="AW4215" s="3">
        <v>83.117893874982627</v>
      </c>
      <c r="AX4215" s="3">
        <v>74.66713396989006</v>
      </c>
      <c r="AY4215" s="3">
        <v>91.497950684426414</v>
      </c>
      <c r="AZ4215" s="3">
        <v>100</v>
      </c>
      <c r="BA4215" s="3">
        <v>88.086901109447979</v>
      </c>
      <c r="BB4215" s="3">
        <v>64.425976627041209</v>
      </c>
      <c r="BC4215" s="31">
        <v>45.070894095555715</v>
      </c>
    </row>
    <row r="4216" spans="1:55" x14ac:dyDescent="0.55000000000000004">
      <c r="A4216" s="21" t="s">
        <v>6</v>
      </c>
      <c r="B4216" s="21" t="s">
        <v>20455</v>
      </c>
      <c r="C4216" s="21" t="s">
        <v>14514</v>
      </c>
      <c r="D4216" s="27" t="s">
        <v>14515</v>
      </c>
      <c r="E4216" s="4">
        <v>0</v>
      </c>
      <c r="F4216" s="4">
        <v>3</v>
      </c>
      <c r="G4216" s="4">
        <v>0</v>
      </c>
      <c r="H4216" s="62">
        <v>3</v>
      </c>
      <c r="J4216" s="28">
        <v>1</v>
      </c>
      <c r="K4216" s="13" t="s">
        <v>24548</v>
      </c>
      <c r="L4216" s="12" t="s">
        <v>24553</v>
      </c>
      <c r="M4216" s="12" t="s">
        <v>24553</v>
      </c>
      <c r="N4216" s="12" t="s">
        <v>24553</v>
      </c>
      <c r="O4216" s="12" t="s">
        <v>24553</v>
      </c>
      <c r="P4216" s="14" t="s">
        <v>24551</v>
      </c>
      <c r="Q4216" s="29" t="s">
        <v>24553</v>
      </c>
      <c r="AA4216" s="3">
        <v>94.43211345438543</v>
      </c>
      <c r="AB4216" s="3">
        <v>98.307875964341747</v>
      </c>
      <c r="AC4216" s="3">
        <v>64.456719909442327</v>
      </c>
      <c r="AD4216" s="3">
        <v>43.140966753937192</v>
      </c>
      <c r="AE4216" s="3">
        <v>71.908194144728341</v>
      </c>
      <c r="AF4216" s="3">
        <v>100</v>
      </c>
      <c r="AG4216" s="3">
        <v>98.449993304016218</v>
      </c>
      <c r="AH4216" s="32">
        <v>92.363412019122947</v>
      </c>
      <c r="AI4216" s="50">
        <v>9.8523440285910202E-2</v>
      </c>
      <c r="AT4216" s="3">
        <v>82.340642481831978</v>
      </c>
      <c r="AU4216" s="3">
        <v>100</v>
      </c>
      <c r="AV4216" s="3">
        <v>97.506652847667425</v>
      </c>
      <c r="AW4216" s="3">
        <v>73.898111304436725</v>
      </c>
      <c r="AX4216" s="3">
        <v>74.021967218699658</v>
      </c>
      <c r="AY4216" s="3">
        <v>52.617067486585526</v>
      </c>
      <c r="AZ4216" s="3">
        <v>64.66186752442259</v>
      </c>
      <c r="BA4216" s="3">
        <v>68.139547269922147</v>
      </c>
      <c r="BB4216" s="3">
        <v>48.57642337531405</v>
      </c>
      <c r="BC4216" s="31">
        <v>58.987854727886187</v>
      </c>
    </row>
    <row r="4217" spans="1:55" x14ac:dyDescent="0.55000000000000004">
      <c r="A4217" s="21" t="s">
        <v>6</v>
      </c>
      <c r="B4217" s="21" t="s">
        <v>16691</v>
      </c>
      <c r="C4217" s="21" t="s">
        <v>6157</v>
      </c>
      <c r="D4217" s="27" t="s">
        <v>6158</v>
      </c>
      <c r="E4217" s="4">
        <v>0</v>
      </c>
      <c r="F4217" s="4">
        <v>0</v>
      </c>
      <c r="G4217" s="4">
        <v>0</v>
      </c>
      <c r="H4217" s="62">
        <v>1</v>
      </c>
      <c r="J4217" s="28">
        <v>1</v>
      </c>
      <c r="K4217" s="13" t="s">
        <v>24548</v>
      </c>
      <c r="L4217" s="12" t="s">
        <v>24553</v>
      </c>
      <c r="M4217" s="12" t="s">
        <v>24553</v>
      </c>
      <c r="N4217" s="12" t="s">
        <v>24553</v>
      </c>
      <c r="O4217" s="12" t="s">
        <v>24553</v>
      </c>
      <c r="P4217" s="14" t="s">
        <v>24551</v>
      </c>
      <c r="Q4217" s="29" t="s">
        <v>24553</v>
      </c>
      <c r="AT4217" s="3">
        <v>99.428428317542284</v>
      </c>
      <c r="AU4217" s="3">
        <v>96.989362565906362</v>
      </c>
      <c r="AV4217" s="3">
        <v>57.464826929939115</v>
      </c>
      <c r="AW4217" s="3">
        <v>80.256110111896234</v>
      </c>
      <c r="AX4217" s="3">
        <v>77.558050729586597</v>
      </c>
      <c r="AY4217" s="3">
        <v>100</v>
      </c>
      <c r="AZ4217" s="3">
        <v>69.580397312079995</v>
      </c>
      <c r="BA4217" s="3">
        <v>53.271894502344082</v>
      </c>
      <c r="BB4217" s="3">
        <v>46.676934500374898</v>
      </c>
      <c r="BC4217" s="31">
        <v>42.527207222235255</v>
      </c>
    </row>
    <row r="4218" spans="1:55" x14ac:dyDescent="0.55000000000000004">
      <c r="A4218" s="21" t="s">
        <v>6</v>
      </c>
      <c r="B4218" s="21" t="s">
        <v>18692</v>
      </c>
      <c r="C4218" s="21" t="s">
        <v>2310</v>
      </c>
      <c r="D4218" s="27" t="s">
        <v>2311</v>
      </c>
      <c r="E4218" s="4">
        <v>0</v>
      </c>
      <c r="F4218" s="4">
        <v>1</v>
      </c>
      <c r="G4218" s="4">
        <v>0</v>
      </c>
      <c r="H4218" s="62">
        <v>1</v>
      </c>
      <c r="J4218" s="28">
        <v>1</v>
      </c>
      <c r="K4218" s="12" t="s">
        <v>24553</v>
      </c>
      <c r="L4218" s="12" t="s">
        <v>24553</v>
      </c>
      <c r="M4218" s="12" t="s">
        <v>24553</v>
      </c>
      <c r="N4218" s="12" t="s">
        <v>24553</v>
      </c>
      <c r="O4218" s="12" t="s">
        <v>24553</v>
      </c>
      <c r="P4218" s="12" t="s">
        <v>24553</v>
      </c>
      <c r="Q4218" s="29" t="s">
        <v>24553</v>
      </c>
      <c r="AA4218" s="3">
        <v>44.433336146410305</v>
      </c>
      <c r="AB4218" s="3">
        <v>54.611080979282335</v>
      </c>
      <c r="AC4218" s="3">
        <v>75.995346879525215</v>
      </c>
      <c r="AD4218" s="3">
        <v>75.699201968159841</v>
      </c>
      <c r="AE4218" s="3">
        <v>88.823845509709059</v>
      </c>
      <c r="AF4218" s="3">
        <v>89.05583987987788</v>
      </c>
      <c r="AG4218" s="3">
        <v>68.801811684464013</v>
      </c>
      <c r="AH4218" s="32">
        <v>100</v>
      </c>
      <c r="AI4218" s="50">
        <v>0.106846891609589</v>
      </c>
      <c r="AT4218" s="3">
        <v>51.679497260717675</v>
      </c>
      <c r="AU4218" s="3">
        <v>64.999930906115495</v>
      </c>
      <c r="AV4218" s="3">
        <v>63.28960548637518</v>
      </c>
      <c r="AW4218" s="3">
        <v>72.354836817176803</v>
      </c>
      <c r="AX4218" s="3">
        <v>59.213803070869176</v>
      </c>
      <c r="AY4218" s="3">
        <v>83.215849831160824</v>
      </c>
      <c r="AZ4218" s="3">
        <v>100</v>
      </c>
      <c r="BA4218" s="3">
        <v>89.887354912765019</v>
      </c>
      <c r="BB4218" s="3">
        <v>61.440879436445506</v>
      </c>
      <c r="BC4218" s="31">
        <v>45.963376610443007</v>
      </c>
    </row>
    <row r="4219" spans="1:55" x14ac:dyDescent="0.55000000000000004">
      <c r="A4219" s="21" t="s">
        <v>6</v>
      </c>
      <c r="B4219" s="21" t="s">
        <v>17075</v>
      </c>
      <c r="C4219" s="21" t="s">
        <v>14353</v>
      </c>
      <c r="D4219" s="27" t="s">
        <v>14354</v>
      </c>
      <c r="E4219" s="4">
        <v>0</v>
      </c>
      <c r="F4219" s="4">
        <v>0</v>
      </c>
      <c r="G4219" s="4">
        <v>0</v>
      </c>
      <c r="H4219" s="62">
        <v>1</v>
      </c>
      <c r="J4219" s="28">
        <v>1</v>
      </c>
      <c r="K4219" s="13" t="s">
        <v>24548</v>
      </c>
      <c r="L4219" s="12" t="s">
        <v>24553</v>
      </c>
      <c r="M4219" s="12" t="s">
        <v>24553</v>
      </c>
      <c r="N4219" s="12" t="s">
        <v>24553</v>
      </c>
      <c r="O4219" s="12" t="s">
        <v>24553</v>
      </c>
      <c r="P4219" s="14" t="s">
        <v>24551</v>
      </c>
      <c r="Q4219" s="29" t="s">
        <v>24553</v>
      </c>
      <c r="AT4219" s="3">
        <v>79.953899085702204</v>
      </c>
      <c r="AU4219" s="3">
        <v>91.387037004687741</v>
      </c>
      <c r="AV4219" s="3">
        <v>99.977551083541385</v>
      </c>
      <c r="AW4219" s="3">
        <v>73.215584843250852</v>
      </c>
      <c r="AX4219" s="3">
        <v>64.516853921585437</v>
      </c>
      <c r="AY4219" s="3">
        <v>79.728211485838941</v>
      </c>
      <c r="AZ4219" s="3">
        <v>100</v>
      </c>
      <c r="BA4219" s="3">
        <v>61.190976989533716</v>
      </c>
      <c r="BB4219" s="3">
        <v>46.356457184707324</v>
      </c>
      <c r="BC4219" s="31">
        <v>62.485481937735109</v>
      </c>
    </row>
    <row r="4220" spans="1:55" x14ac:dyDescent="0.55000000000000004">
      <c r="A4220" s="21" t="s">
        <v>6</v>
      </c>
      <c r="B4220" s="21" t="s">
        <v>16876</v>
      </c>
      <c r="C4220" s="21" t="s">
        <v>10526</v>
      </c>
      <c r="D4220" s="27" t="s">
        <v>10527</v>
      </c>
      <c r="E4220" s="4">
        <v>0</v>
      </c>
      <c r="F4220" s="4">
        <v>0</v>
      </c>
      <c r="G4220" s="4">
        <v>0</v>
      </c>
      <c r="H4220" s="62">
        <v>1</v>
      </c>
      <c r="J4220" s="28">
        <v>1</v>
      </c>
      <c r="K4220" s="12" t="s">
        <v>24553</v>
      </c>
      <c r="L4220" s="12" t="s">
        <v>24553</v>
      </c>
      <c r="M4220" s="12" t="s">
        <v>24553</v>
      </c>
      <c r="N4220" s="12" t="s">
        <v>24553</v>
      </c>
      <c r="O4220" s="12" t="s">
        <v>24553</v>
      </c>
      <c r="P4220" s="12" t="s">
        <v>24553</v>
      </c>
      <c r="Q4220" s="29" t="s">
        <v>24553</v>
      </c>
      <c r="AT4220" s="3">
        <v>50.015368252413715</v>
      </c>
      <c r="AU4220" s="3">
        <v>52.417228228179468</v>
      </c>
      <c r="AV4220" s="3">
        <v>48.544290522271723</v>
      </c>
      <c r="AW4220" s="3">
        <v>47.088478445989757</v>
      </c>
      <c r="AX4220" s="3">
        <v>53.204722383856705</v>
      </c>
      <c r="AY4220" s="3">
        <v>64.509123866677797</v>
      </c>
      <c r="AZ4220" s="3">
        <v>91.264651675343359</v>
      </c>
      <c r="BA4220" s="3">
        <v>100</v>
      </c>
      <c r="BB4220" s="3">
        <v>99.815015782895117</v>
      </c>
      <c r="BC4220" s="31">
        <v>96.523601048535937</v>
      </c>
    </row>
    <row r="4221" spans="1:55" x14ac:dyDescent="0.55000000000000004">
      <c r="A4221" s="21" t="s">
        <v>6</v>
      </c>
      <c r="B4221" s="21" t="s">
        <v>19334</v>
      </c>
      <c r="C4221" s="21" t="s">
        <v>12163</v>
      </c>
      <c r="D4221" s="27" t="s">
        <v>12164</v>
      </c>
      <c r="E4221" s="4">
        <v>0</v>
      </c>
      <c r="F4221" s="4">
        <v>1</v>
      </c>
      <c r="G4221" s="4">
        <v>0</v>
      </c>
      <c r="H4221" s="62">
        <v>5</v>
      </c>
      <c r="J4221" s="28">
        <v>1</v>
      </c>
      <c r="K4221" s="12" t="s">
        <v>24553</v>
      </c>
      <c r="L4221" s="12" t="s">
        <v>24553</v>
      </c>
      <c r="M4221" s="12" t="s">
        <v>24553</v>
      </c>
      <c r="N4221" s="12" t="s">
        <v>24553</v>
      </c>
      <c r="O4221" s="12" t="s">
        <v>24553</v>
      </c>
      <c r="P4221" s="12" t="s">
        <v>24553</v>
      </c>
      <c r="Q4221" s="29" t="s">
        <v>24553</v>
      </c>
      <c r="AA4221" s="3">
        <v>41.37932594226934</v>
      </c>
      <c r="AB4221" s="3">
        <v>64.007447244129509</v>
      </c>
      <c r="AC4221" s="3">
        <v>97.939741234668602</v>
      </c>
      <c r="AD4221" s="3">
        <v>74.921323768086353</v>
      </c>
      <c r="AE4221" s="3">
        <v>91.009225957772657</v>
      </c>
      <c r="AF4221" s="3">
        <v>86.604585598875119</v>
      </c>
      <c r="AG4221" s="3">
        <v>100</v>
      </c>
      <c r="AH4221" s="32">
        <v>91.490562425793925</v>
      </c>
      <c r="AI4221" s="50">
        <v>9.1018761490795394E-2</v>
      </c>
      <c r="AT4221" s="3">
        <v>77.370872824830826</v>
      </c>
      <c r="AU4221" s="3">
        <v>84.060879069738263</v>
      </c>
      <c r="AV4221" s="3">
        <v>100</v>
      </c>
      <c r="AW4221" s="3">
        <v>81.153442050031941</v>
      </c>
      <c r="AX4221" s="3">
        <v>76.705985105562519</v>
      </c>
      <c r="AY4221" s="3">
        <v>86.773218994184489</v>
      </c>
      <c r="AZ4221" s="3">
        <v>99.068688263530305</v>
      </c>
      <c r="BA4221" s="3">
        <v>77.63356660369773</v>
      </c>
      <c r="BB4221" s="3">
        <v>90.688495645642803</v>
      </c>
      <c r="BC4221" s="31">
        <v>79.565219672310064</v>
      </c>
    </row>
    <row r="4222" spans="1:55" x14ac:dyDescent="0.55000000000000004">
      <c r="A4222" s="21" t="s">
        <v>6</v>
      </c>
      <c r="B4222" s="21" t="s">
        <v>23860</v>
      </c>
      <c r="C4222" s="21" t="s">
        <v>4300</v>
      </c>
      <c r="D4222" s="27" t="s">
        <v>4301</v>
      </c>
      <c r="E4222" s="4">
        <v>4</v>
      </c>
      <c r="F4222" s="4">
        <v>7</v>
      </c>
      <c r="G4222" s="4">
        <v>8</v>
      </c>
      <c r="H4222" s="62">
        <v>19</v>
      </c>
      <c r="J4222" s="28">
        <v>1</v>
      </c>
      <c r="K4222" s="13" t="s">
        <v>24548</v>
      </c>
      <c r="L4222" s="12" t="s">
        <v>24553</v>
      </c>
      <c r="M4222" s="12" t="s">
        <v>24553</v>
      </c>
      <c r="N4222" s="12" t="s">
        <v>24553</v>
      </c>
      <c r="O4222" s="12" t="s">
        <v>24553</v>
      </c>
      <c r="P4222" s="12" t="s">
        <v>24553</v>
      </c>
      <c r="Q4222" s="29" t="s">
        <v>24553</v>
      </c>
      <c r="R4222" s="3">
        <v>31.279038275906363</v>
      </c>
      <c r="S4222" s="3">
        <v>32.499392617805981</v>
      </c>
      <c r="T4222" s="3">
        <v>51.705017435395384</v>
      </c>
      <c r="U4222" s="3">
        <v>50.030453527297659</v>
      </c>
      <c r="V4222" s="3">
        <v>73.690414897315421</v>
      </c>
      <c r="W4222" s="3">
        <v>72.139390533341853</v>
      </c>
      <c r="X4222" s="3">
        <v>100</v>
      </c>
      <c r="Y4222" s="32">
        <v>97.907680419257346</v>
      </c>
      <c r="Z4222" s="50">
        <v>4.8871195836055001E-5</v>
      </c>
      <c r="AA4222" s="3">
        <v>87.197098167534705</v>
      </c>
      <c r="AB4222" s="3">
        <v>78.715515377347643</v>
      </c>
      <c r="AC4222" s="3">
        <v>100</v>
      </c>
      <c r="AD4222" s="3">
        <v>85.203628741316024</v>
      </c>
      <c r="AE4222" s="3">
        <v>87.436965110839537</v>
      </c>
      <c r="AF4222" s="3">
        <v>84.749048281561372</v>
      </c>
      <c r="AG4222" s="3">
        <v>92.127191735703121</v>
      </c>
      <c r="AH4222" s="32">
        <v>92.024254925278299</v>
      </c>
      <c r="AI4222" s="50">
        <v>0.44112831816842801</v>
      </c>
      <c r="AJ4222" s="3">
        <v>35.493884924087943</v>
      </c>
      <c r="AK4222" s="3">
        <v>29.907138947705352</v>
      </c>
      <c r="AL4222" s="3">
        <v>28.843898274689682</v>
      </c>
      <c r="AM4222" s="3">
        <v>32.060163924815321</v>
      </c>
      <c r="AN4222" s="3">
        <v>41.651423251251266</v>
      </c>
      <c r="AO4222" s="3">
        <v>66.28045361322387</v>
      </c>
      <c r="AP4222" s="3">
        <v>57.471254048872453</v>
      </c>
      <c r="AQ4222" s="3">
        <v>66.022595127732075</v>
      </c>
      <c r="AR4222" s="3">
        <v>61.408880263956178</v>
      </c>
      <c r="AS4222" s="31">
        <v>100</v>
      </c>
      <c r="AT4222" s="3">
        <v>72.298241531014796</v>
      </c>
      <c r="AU4222" s="3">
        <v>71.928018409411081</v>
      </c>
      <c r="AV4222" s="3">
        <v>71.028485103603714</v>
      </c>
      <c r="AW4222" s="3">
        <v>76.79480095771153</v>
      </c>
      <c r="AX4222" s="3">
        <v>88.507825187768603</v>
      </c>
      <c r="AY4222" s="3">
        <v>87.2840636081837</v>
      </c>
      <c r="AZ4222" s="3">
        <v>89.871256086556329</v>
      </c>
      <c r="BA4222" s="3">
        <v>89.222064182588326</v>
      </c>
      <c r="BB4222" s="3">
        <v>100</v>
      </c>
      <c r="BC4222" s="31">
        <v>98.870700913494304</v>
      </c>
    </row>
    <row r="4223" spans="1:55" x14ac:dyDescent="0.55000000000000004">
      <c r="A4223" s="21" t="s">
        <v>6</v>
      </c>
      <c r="B4223" s="21" t="s">
        <v>20358</v>
      </c>
      <c r="C4223" s="21" t="s">
        <v>15767</v>
      </c>
      <c r="D4223" s="27" t="s">
        <v>15768</v>
      </c>
      <c r="E4223" s="4">
        <v>0</v>
      </c>
      <c r="F4223" s="4">
        <v>3</v>
      </c>
      <c r="G4223" s="4">
        <v>0</v>
      </c>
      <c r="H4223" s="62">
        <v>0</v>
      </c>
      <c r="J4223" s="28">
        <v>1</v>
      </c>
      <c r="K4223" s="13" t="s">
        <v>24548</v>
      </c>
      <c r="L4223" s="12" t="s">
        <v>24553</v>
      </c>
      <c r="M4223" s="12" t="s">
        <v>24553</v>
      </c>
      <c r="N4223" s="12" t="s">
        <v>24553</v>
      </c>
      <c r="O4223" s="12" t="s">
        <v>24553</v>
      </c>
      <c r="P4223" s="14" t="s">
        <v>24551</v>
      </c>
      <c r="Q4223" s="29" t="s">
        <v>24553</v>
      </c>
      <c r="AA4223" s="3">
        <v>22.938350114254831</v>
      </c>
      <c r="AB4223" s="3">
        <v>21.145342578706465</v>
      </c>
      <c r="AC4223" s="3">
        <v>58.977346988633542</v>
      </c>
      <c r="AD4223" s="3">
        <v>59.774894736850428</v>
      </c>
      <c r="AE4223" s="3">
        <v>100</v>
      </c>
      <c r="AF4223" s="3">
        <v>88.475933633093064</v>
      </c>
      <c r="AG4223" s="3">
        <v>93.385591647874747</v>
      </c>
      <c r="AH4223" s="32">
        <v>89.130657105171906</v>
      </c>
      <c r="AI4223" s="50">
        <v>1.8150326069011501E-3</v>
      </c>
    </row>
    <row r="4224" spans="1:55" x14ac:dyDescent="0.55000000000000004">
      <c r="A4224" s="21" t="s">
        <v>6</v>
      </c>
      <c r="B4224" s="21" t="s">
        <v>18100</v>
      </c>
      <c r="C4224" s="21" t="s">
        <v>3562</v>
      </c>
      <c r="D4224" s="27" t="s">
        <v>3563</v>
      </c>
      <c r="E4224" s="4">
        <v>0</v>
      </c>
      <c r="F4224" s="4">
        <v>0</v>
      </c>
      <c r="G4224" s="4">
        <v>0</v>
      </c>
      <c r="H4224" s="62">
        <v>5</v>
      </c>
      <c r="J4224" s="28">
        <v>1</v>
      </c>
      <c r="K4224" s="13" t="s">
        <v>24548</v>
      </c>
      <c r="L4224" s="12" t="s">
        <v>24553</v>
      </c>
      <c r="M4224" s="12" t="s">
        <v>24553</v>
      </c>
      <c r="N4224" s="12" t="s">
        <v>24553</v>
      </c>
      <c r="O4224" s="12" t="s">
        <v>24553</v>
      </c>
      <c r="P4224" s="14" t="s">
        <v>24551</v>
      </c>
      <c r="Q4224" s="29" t="s">
        <v>24553</v>
      </c>
      <c r="AT4224" s="3">
        <v>53.443771466377108</v>
      </c>
      <c r="AU4224" s="3">
        <v>51.032904318878558</v>
      </c>
      <c r="AV4224" s="3">
        <v>56.842706132938211</v>
      </c>
      <c r="AW4224" s="3">
        <v>58.85288508342601</v>
      </c>
      <c r="AX4224" s="3">
        <v>58.073104173160573</v>
      </c>
      <c r="AY4224" s="3">
        <v>78.916981158525672</v>
      </c>
      <c r="AZ4224" s="3">
        <v>70.718786508551801</v>
      </c>
      <c r="BA4224" s="3">
        <v>67.229978985385372</v>
      </c>
      <c r="BB4224" s="3">
        <v>88.918934796985141</v>
      </c>
      <c r="BC4224" s="31">
        <v>100</v>
      </c>
    </row>
    <row r="4225" spans="1:55" x14ac:dyDescent="0.55000000000000004">
      <c r="A4225" s="21" t="s">
        <v>6</v>
      </c>
      <c r="B4225" s="21" t="s">
        <v>21132</v>
      </c>
      <c r="C4225" s="21" t="s">
        <v>1422</v>
      </c>
      <c r="D4225" s="27" t="s">
        <v>1423</v>
      </c>
      <c r="E4225" s="4">
        <v>0</v>
      </c>
      <c r="F4225" s="4">
        <v>5</v>
      </c>
      <c r="G4225" s="4">
        <v>0</v>
      </c>
      <c r="H4225" s="62">
        <v>9</v>
      </c>
      <c r="J4225" s="28">
        <v>1</v>
      </c>
      <c r="K4225" s="13" t="s">
        <v>24548</v>
      </c>
      <c r="L4225" s="12" t="s">
        <v>24553</v>
      </c>
      <c r="M4225" s="12" t="s">
        <v>24553</v>
      </c>
      <c r="N4225" s="12" t="s">
        <v>24553</v>
      </c>
      <c r="O4225" s="12" t="s">
        <v>24553</v>
      </c>
      <c r="P4225" s="14" t="s">
        <v>24551</v>
      </c>
      <c r="Q4225" s="29" t="s">
        <v>24553</v>
      </c>
      <c r="AA4225" s="3">
        <v>39.92521415657734</v>
      </c>
      <c r="AB4225" s="3">
        <v>37.02316457158409</v>
      </c>
      <c r="AC4225" s="3">
        <v>75.632570184585745</v>
      </c>
      <c r="AD4225" s="3">
        <v>64.525949403507553</v>
      </c>
      <c r="AE4225" s="3">
        <v>100</v>
      </c>
      <c r="AF4225" s="3">
        <v>77.063437470441315</v>
      </c>
      <c r="AG4225" s="3">
        <v>69.650467105410783</v>
      </c>
      <c r="AH4225" s="32">
        <v>76.245720395051933</v>
      </c>
      <c r="AI4225" s="50">
        <v>3.6967013058563598E-2</v>
      </c>
      <c r="AT4225" s="3">
        <v>63.96827301674368</v>
      </c>
      <c r="AU4225" s="3">
        <v>73.409203751487468</v>
      </c>
      <c r="AV4225" s="3">
        <v>70.926827916840878</v>
      </c>
      <c r="AW4225" s="3">
        <v>84.443186729759489</v>
      </c>
      <c r="AX4225" s="3">
        <v>60.808387264268823</v>
      </c>
      <c r="AY4225" s="3">
        <v>79.74583884211485</v>
      </c>
      <c r="AZ4225" s="3">
        <v>100</v>
      </c>
      <c r="BA4225" s="3">
        <v>93.914887156694078</v>
      </c>
      <c r="BB4225" s="3">
        <v>70.481446012284238</v>
      </c>
      <c r="BC4225" s="31">
        <v>61.593143816103947</v>
      </c>
    </row>
    <row r="4226" spans="1:55" x14ac:dyDescent="0.55000000000000004">
      <c r="A4226" s="21" t="s">
        <v>6</v>
      </c>
      <c r="B4226" s="21" t="s">
        <v>20207</v>
      </c>
      <c r="C4226" s="21" t="s">
        <v>3452</v>
      </c>
      <c r="D4226" s="27" t="s">
        <v>3453</v>
      </c>
      <c r="E4226" s="4">
        <v>0</v>
      </c>
      <c r="F4226" s="4">
        <v>2</v>
      </c>
      <c r="G4226" s="4">
        <v>0</v>
      </c>
      <c r="H4226" s="62">
        <v>9</v>
      </c>
      <c r="J4226" s="28">
        <v>1</v>
      </c>
      <c r="K4226" s="13" t="s">
        <v>24548</v>
      </c>
      <c r="L4226" s="12" t="s">
        <v>24553</v>
      </c>
      <c r="M4226" s="12" t="s">
        <v>24553</v>
      </c>
      <c r="N4226" s="12" t="s">
        <v>24553</v>
      </c>
      <c r="O4226" s="12" t="s">
        <v>24553</v>
      </c>
      <c r="P4226" s="14" t="s">
        <v>24551</v>
      </c>
      <c r="Q4226" s="29" t="s">
        <v>24553</v>
      </c>
      <c r="AA4226" s="3">
        <v>75.13472409323235</v>
      </c>
      <c r="AB4226" s="3">
        <v>77.236173969372231</v>
      </c>
      <c r="AC4226" s="3">
        <v>76.366226455189576</v>
      </c>
      <c r="AD4226" s="3">
        <v>100</v>
      </c>
      <c r="AE4226" s="3">
        <v>30.627192768662432</v>
      </c>
      <c r="AF4226" s="3">
        <v>21.174558401370657</v>
      </c>
      <c r="AG4226" s="3">
        <v>13.946849811830111</v>
      </c>
      <c r="AH4226" s="32">
        <v>12.347576633448512</v>
      </c>
      <c r="AI4226" s="50">
        <v>7.33226205297576E-3</v>
      </c>
      <c r="AT4226" s="3">
        <v>71.824974709220101</v>
      </c>
      <c r="AU4226" s="3">
        <v>77.910266102015328</v>
      </c>
      <c r="AV4226" s="3">
        <v>83.000191306031283</v>
      </c>
      <c r="AW4226" s="3">
        <v>88.020393073741729</v>
      </c>
      <c r="AX4226" s="3">
        <v>80.389182445453685</v>
      </c>
      <c r="AY4226" s="3">
        <v>100</v>
      </c>
      <c r="AZ4226" s="3">
        <v>95.213072489721895</v>
      </c>
      <c r="BA4226" s="3">
        <v>70.46661933804036</v>
      </c>
      <c r="BB4226" s="3">
        <v>60.838906089632324</v>
      </c>
      <c r="BC4226" s="31">
        <v>56.194885416564709</v>
      </c>
    </row>
    <row r="4227" spans="1:55" x14ac:dyDescent="0.55000000000000004">
      <c r="A4227" s="21" t="s">
        <v>6</v>
      </c>
      <c r="B4227" s="21" t="s">
        <v>21555</v>
      </c>
      <c r="C4227" s="21" t="s">
        <v>7499</v>
      </c>
      <c r="D4227" s="27" t="s">
        <v>7500</v>
      </c>
      <c r="E4227" s="4">
        <v>0</v>
      </c>
      <c r="F4227" s="4">
        <v>8</v>
      </c>
      <c r="G4227" s="4">
        <v>0</v>
      </c>
      <c r="H4227" s="62">
        <v>9</v>
      </c>
      <c r="J4227" s="28">
        <v>1</v>
      </c>
      <c r="K4227" s="13" t="s">
        <v>24548</v>
      </c>
      <c r="L4227" s="12" t="s">
        <v>24553</v>
      </c>
      <c r="M4227" s="12" t="s">
        <v>24553</v>
      </c>
      <c r="N4227" s="12" t="s">
        <v>24553</v>
      </c>
      <c r="O4227" s="12" t="s">
        <v>24553</v>
      </c>
      <c r="P4227" s="14" t="s">
        <v>24551</v>
      </c>
      <c r="Q4227" s="29" t="s">
        <v>24553</v>
      </c>
      <c r="AA4227" s="3">
        <v>45.717897315923906</v>
      </c>
      <c r="AB4227" s="3">
        <v>47.184776601096644</v>
      </c>
      <c r="AC4227" s="3">
        <v>79.871626897614959</v>
      </c>
      <c r="AD4227" s="3">
        <v>75.494656075113511</v>
      </c>
      <c r="AE4227" s="3">
        <v>100</v>
      </c>
      <c r="AF4227" s="3">
        <v>95.71975164988558</v>
      </c>
      <c r="AG4227" s="3">
        <v>85.073836182601994</v>
      </c>
      <c r="AH4227" s="32">
        <v>96.68084427770539</v>
      </c>
      <c r="AI4227" s="50">
        <v>4.7485240838939704E-3</v>
      </c>
      <c r="AT4227" s="3">
        <v>59.627097455752576</v>
      </c>
      <c r="AU4227" s="3">
        <v>66.89993177326842</v>
      </c>
      <c r="AV4227" s="3">
        <v>69.900716780231619</v>
      </c>
      <c r="AW4227" s="3">
        <v>69.163362560931091</v>
      </c>
      <c r="AX4227" s="3">
        <v>64.031706539981897</v>
      </c>
      <c r="AY4227" s="3">
        <v>91.418953258834549</v>
      </c>
      <c r="AZ4227" s="3">
        <v>94.598867773624534</v>
      </c>
      <c r="BA4227" s="3">
        <v>100</v>
      </c>
      <c r="BB4227" s="3">
        <v>94.659680277027306</v>
      </c>
      <c r="BC4227" s="31">
        <v>76.435696299977664</v>
      </c>
    </row>
    <row r="4228" spans="1:55" x14ac:dyDescent="0.55000000000000004">
      <c r="A4228" s="21" t="s">
        <v>6</v>
      </c>
      <c r="B4228" s="21" t="s">
        <v>20554</v>
      </c>
      <c r="C4228" s="21" t="s">
        <v>7427</v>
      </c>
      <c r="D4228" s="27" t="s">
        <v>7428</v>
      </c>
      <c r="E4228" s="4">
        <v>0</v>
      </c>
      <c r="F4228" s="4">
        <v>3</v>
      </c>
      <c r="G4228" s="4">
        <v>0</v>
      </c>
      <c r="H4228" s="62">
        <v>6</v>
      </c>
      <c r="J4228" s="28">
        <v>1</v>
      </c>
      <c r="K4228" s="13" t="s">
        <v>24548</v>
      </c>
      <c r="L4228" s="12" t="s">
        <v>24553</v>
      </c>
      <c r="M4228" s="12" t="s">
        <v>24553</v>
      </c>
      <c r="N4228" s="12" t="s">
        <v>24553</v>
      </c>
      <c r="O4228" s="12" t="s">
        <v>24553</v>
      </c>
      <c r="P4228" s="14" t="s">
        <v>24551</v>
      </c>
      <c r="Q4228" s="29" t="s">
        <v>24553</v>
      </c>
      <c r="AA4228" s="3">
        <v>67.711204126016511</v>
      </c>
      <c r="AB4228" s="3">
        <v>74.12622024161692</v>
      </c>
      <c r="AC4228" s="3">
        <v>87.184349008226846</v>
      </c>
      <c r="AD4228" s="3">
        <v>95.724620740936842</v>
      </c>
      <c r="AE4228" s="3">
        <v>99.044994843242776</v>
      </c>
      <c r="AF4228" s="3">
        <v>96.743893345330946</v>
      </c>
      <c r="AG4228" s="3">
        <v>98.19291335972099</v>
      </c>
      <c r="AH4228" s="32">
        <v>100</v>
      </c>
      <c r="AI4228" s="50">
        <v>1.2353303126091199E-2</v>
      </c>
      <c r="AT4228" s="3">
        <v>47.871782202124081</v>
      </c>
      <c r="AU4228" s="3">
        <v>48.927763929215764</v>
      </c>
      <c r="AV4228" s="3">
        <v>53.156042804557437</v>
      </c>
      <c r="AW4228" s="3">
        <v>51.689484834137765</v>
      </c>
      <c r="AX4228" s="3">
        <v>55.499073646378008</v>
      </c>
      <c r="AY4228" s="3">
        <v>74.729211751861115</v>
      </c>
      <c r="AZ4228" s="3">
        <v>76.136420538994528</v>
      </c>
      <c r="BA4228" s="3">
        <v>100</v>
      </c>
      <c r="BB4228" s="3">
        <v>97.336166465349791</v>
      </c>
      <c r="BC4228" s="31">
        <v>77.35873975944078</v>
      </c>
    </row>
    <row r="4229" spans="1:55" x14ac:dyDescent="0.55000000000000004">
      <c r="A4229" s="21" t="s">
        <v>6</v>
      </c>
      <c r="B4229" s="21" t="s">
        <v>19378</v>
      </c>
      <c r="C4229" s="21" t="s">
        <v>7607</v>
      </c>
      <c r="D4229" s="27" t="s">
        <v>7608</v>
      </c>
      <c r="E4229" s="4">
        <v>0</v>
      </c>
      <c r="F4229" s="4">
        <v>1</v>
      </c>
      <c r="G4229" s="4">
        <v>0</v>
      </c>
      <c r="H4229" s="62">
        <v>6</v>
      </c>
      <c r="J4229" s="28">
        <v>1</v>
      </c>
      <c r="K4229" s="13" t="s">
        <v>24548</v>
      </c>
      <c r="L4229" s="12" t="s">
        <v>24553</v>
      </c>
      <c r="M4229" s="12" t="s">
        <v>24553</v>
      </c>
      <c r="N4229" s="12" t="s">
        <v>24553</v>
      </c>
      <c r="O4229" s="12" t="s">
        <v>24553</v>
      </c>
      <c r="P4229" s="14" t="s">
        <v>24551</v>
      </c>
      <c r="Q4229" s="29" t="s">
        <v>24553</v>
      </c>
      <c r="AA4229" s="3">
        <v>84.609536163045561</v>
      </c>
      <c r="AB4229" s="3">
        <v>56.817972622069277</v>
      </c>
      <c r="AC4229" s="3">
        <v>72.865603295228524</v>
      </c>
      <c r="AD4229" s="3">
        <v>100</v>
      </c>
      <c r="AE4229" s="3">
        <v>32.125360464703029</v>
      </c>
      <c r="AF4229" s="3">
        <v>50.421032915108007</v>
      </c>
      <c r="AG4229" s="3">
        <v>49.023861277078161</v>
      </c>
      <c r="AH4229" s="32">
        <v>23.590853012945875</v>
      </c>
      <c r="AI4229" s="50">
        <v>0.14253819645281501</v>
      </c>
      <c r="AT4229" s="3">
        <v>37.167490230195725</v>
      </c>
      <c r="AU4229" s="3">
        <v>43.24374191619826</v>
      </c>
      <c r="AV4229" s="3">
        <v>45.807735054082116</v>
      </c>
      <c r="AW4229" s="3">
        <v>44.930869123419761</v>
      </c>
      <c r="AX4229" s="3">
        <v>48.195037018211188</v>
      </c>
      <c r="AY4229" s="3">
        <v>57.182525956016192</v>
      </c>
      <c r="AZ4229" s="3">
        <v>65.182486841947835</v>
      </c>
      <c r="BA4229" s="3">
        <v>87.264415813357644</v>
      </c>
      <c r="BB4229" s="3">
        <v>100</v>
      </c>
      <c r="BC4229" s="31">
        <v>91.952900450722225</v>
      </c>
    </row>
    <row r="4230" spans="1:55" x14ac:dyDescent="0.55000000000000004">
      <c r="A4230" s="21" t="s">
        <v>6</v>
      </c>
      <c r="B4230" s="21" t="s">
        <v>16482</v>
      </c>
      <c r="C4230" s="21" t="s">
        <v>549</v>
      </c>
      <c r="D4230" s="27" t="s">
        <v>550</v>
      </c>
      <c r="E4230" s="4">
        <v>0</v>
      </c>
      <c r="F4230" s="4">
        <v>0</v>
      </c>
      <c r="G4230" s="4">
        <v>0</v>
      </c>
      <c r="H4230" s="62">
        <v>1</v>
      </c>
      <c r="J4230" s="28">
        <v>1</v>
      </c>
      <c r="K4230" s="13" t="s">
        <v>24548</v>
      </c>
      <c r="L4230" s="12" t="s">
        <v>24553</v>
      </c>
      <c r="M4230" s="12" t="s">
        <v>24553</v>
      </c>
      <c r="N4230" s="12" t="s">
        <v>24553</v>
      </c>
      <c r="O4230" s="12" t="s">
        <v>24553</v>
      </c>
      <c r="P4230" s="14" t="s">
        <v>24551</v>
      </c>
      <c r="Q4230" s="29" t="s">
        <v>24553</v>
      </c>
      <c r="AT4230" s="3">
        <v>35.771877313300855</v>
      </c>
      <c r="AU4230" s="3">
        <v>35.934527803434477</v>
      </c>
      <c r="AV4230" s="3">
        <v>42.144245159581466</v>
      </c>
      <c r="AW4230" s="3">
        <v>50.514144705974473</v>
      </c>
      <c r="AX4230" s="3">
        <v>38.805880028915254</v>
      </c>
      <c r="AY4230" s="3">
        <v>55.932534967454203</v>
      </c>
      <c r="AZ4230" s="3">
        <v>68.95728024982138</v>
      </c>
      <c r="BA4230" s="3">
        <v>100</v>
      </c>
      <c r="BB4230" s="3">
        <v>72.779236641277876</v>
      </c>
      <c r="BC4230" s="31">
        <v>53.399846856870845</v>
      </c>
    </row>
    <row r="4231" spans="1:55" x14ac:dyDescent="0.55000000000000004">
      <c r="A4231" s="21" t="s">
        <v>6</v>
      </c>
      <c r="B4231" s="21" t="s">
        <v>17544</v>
      </c>
      <c r="C4231" s="21" t="s">
        <v>13418</v>
      </c>
      <c r="D4231" s="27" t="s">
        <v>13419</v>
      </c>
      <c r="E4231" s="4">
        <v>0</v>
      </c>
      <c r="F4231" s="4">
        <v>0</v>
      </c>
      <c r="G4231" s="4">
        <v>0</v>
      </c>
      <c r="H4231" s="62">
        <v>2</v>
      </c>
      <c r="J4231" s="28">
        <v>1</v>
      </c>
      <c r="K4231" s="12" t="s">
        <v>24553</v>
      </c>
      <c r="L4231" s="12" t="s">
        <v>24553</v>
      </c>
      <c r="M4231" s="12" t="s">
        <v>24553</v>
      </c>
      <c r="N4231" s="12" t="s">
        <v>24553</v>
      </c>
      <c r="O4231" s="12" t="s">
        <v>24553</v>
      </c>
      <c r="P4231" s="12" t="s">
        <v>24553</v>
      </c>
      <c r="Q4231" s="29" t="s">
        <v>24553</v>
      </c>
      <c r="AT4231" s="3">
        <v>67.880967051372792</v>
      </c>
      <c r="AU4231" s="3">
        <v>88.639141692834329</v>
      </c>
      <c r="AV4231" s="3">
        <v>66.216236119707034</v>
      </c>
      <c r="AW4231" s="3">
        <v>64.21281383422766</v>
      </c>
      <c r="AX4231" s="3">
        <v>50.251662318905922</v>
      </c>
      <c r="AY4231" s="3">
        <v>65.062390355391102</v>
      </c>
      <c r="AZ4231" s="3">
        <v>61.235938508173973</v>
      </c>
      <c r="BA4231" s="3">
        <v>84.903073752893164</v>
      </c>
      <c r="BB4231" s="3">
        <v>60.582036848939225</v>
      </c>
      <c r="BC4231" s="31">
        <v>100</v>
      </c>
    </row>
    <row r="4232" spans="1:55" x14ac:dyDescent="0.55000000000000004">
      <c r="A4232" s="21" t="s">
        <v>6</v>
      </c>
      <c r="B4232" s="21" t="s">
        <v>19053</v>
      </c>
      <c r="C4232" s="21" t="s">
        <v>3204</v>
      </c>
      <c r="D4232" s="27" t="s">
        <v>3205</v>
      </c>
      <c r="E4232" s="4">
        <v>0</v>
      </c>
      <c r="F4232" s="4">
        <v>1</v>
      </c>
      <c r="G4232" s="4">
        <v>0</v>
      </c>
      <c r="H4232" s="62">
        <v>3</v>
      </c>
      <c r="J4232" s="28">
        <v>1</v>
      </c>
      <c r="K4232" s="13" t="s">
        <v>24548</v>
      </c>
      <c r="L4232" s="12" t="s">
        <v>24553</v>
      </c>
      <c r="M4232" s="12" t="s">
        <v>24553</v>
      </c>
      <c r="N4232" s="12" t="s">
        <v>24553</v>
      </c>
      <c r="O4232" s="12" t="s">
        <v>24553</v>
      </c>
      <c r="P4232" s="14" t="s">
        <v>24551</v>
      </c>
      <c r="Q4232" s="29" t="s">
        <v>24553</v>
      </c>
      <c r="AA4232" s="3">
        <v>23.880119562436018</v>
      </c>
      <c r="AB4232" s="3">
        <v>23.435978843200207</v>
      </c>
      <c r="AC4232" s="3">
        <v>37.622593819132703</v>
      </c>
      <c r="AD4232" s="3">
        <v>35.08650910932954</v>
      </c>
      <c r="AE4232" s="3">
        <v>77.372952710568612</v>
      </c>
      <c r="AF4232" s="3">
        <v>60.879947065312422</v>
      </c>
      <c r="AG4232" s="3">
        <v>100</v>
      </c>
      <c r="AH4232" s="32">
        <v>87.855531215743824</v>
      </c>
      <c r="AI4232" s="50">
        <v>6.1661215216799199E-3</v>
      </c>
      <c r="AT4232" s="3">
        <v>38.100815875965836</v>
      </c>
      <c r="AU4232" s="3">
        <v>33.018589720440843</v>
      </c>
      <c r="AV4232" s="3">
        <v>36.596281693095968</v>
      </c>
      <c r="AW4232" s="3">
        <v>38.288252336475303</v>
      </c>
      <c r="AX4232" s="3">
        <v>39.937441213564348</v>
      </c>
      <c r="AY4232" s="3">
        <v>52.869633317129036</v>
      </c>
      <c r="AZ4232" s="3">
        <v>59.012842941773982</v>
      </c>
      <c r="BA4232" s="3">
        <v>76.414732474532073</v>
      </c>
      <c r="BB4232" s="3">
        <v>100</v>
      </c>
      <c r="BC4232" s="31">
        <v>85.262673749877749</v>
      </c>
    </row>
    <row r="4233" spans="1:55" x14ac:dyDescent="0.55000000000000004">
      <c r="A4233" s="21" t="s">
        <v>6</v>
      </c>
      <c r="B4233" s="21" t="s">
        <v>21615</v>
      </c>
      <c r="C4233" s="21" t="s">
        <v>5914</v>
      </c>
      <c r="D4233" s="27" t="s">
        <v>5915</v>
      </c>
      <c r="E4233" s="4">
        <v>0</v>
      </c>
      <c r="F4233" s="4">
        <v>8</v>
      </c>
      <c r="G4233" s="4">
        <v>0</v>
      </c>
      <c r="H4233" s="62">
        <v>22</v>
      </c>
      <c r="J4233" s="28">
        <v>1</v>
      </c>
      <c r="K4233" s="13" t="s">
        <v>24548</v>
      </c>
      <c r="L4233" s="16" t="s">
        <v>16303</v>
      </c>
      <c r="M4233" s="12" t="s">
        <v>24553</v>
      </c>
      <c r="N4233" s="12" t="s">
        <v>24553</v>
      </c>
      <c r="O4233" s="12" t="s">
        <v>24553</v>
      </c>
      <c r="P4233" s="14" t="s">
        <v>24551</v>
      </c>
      <c r="Q4233" s="29" t="s">
        <v>24553</v>
      </c>
      <c r="AA4233" s="3">
        <v>45.929833491097703</v>
      </c>
      <c r="AB4233" s="3">
        <v>45.301624078925727</v>
      </c>
      <c r="AC4233" s="3">
        <v>59.879212282624309</v>
      </c>
      <c r="AD4233" s="3">
        <v>65.523620173947478</v>
      </c>
      <c r="AE4233" s="3">
        <v>86.140148138872789</v>
      </c>
      <c r="AF4233" s="3">
        <v>85.226833404126197</v>
      </c>
      <c r="AG4233" s="3">
        <v>100</v>
      </c>
      <c r="AH4233" s="32">
        <v>92.691613637005332</v>
      </c>
      <c r="AI4233" s="50">
        <v>2.2145913877566802E-3</v>
      </c>
      <c r="AT4233" s="3">
        <v>40.867540182330295</v>
      </c>
      <c r="AU4233" s="3">
        <v>41.322677099389864</v>
      </c>
      <c r="AV4233" s="3">
        <v>42.353732785717554</v>
      </c>
      <c r="AW4233" s="3">
        <v>43.713751090921676</v>
      </c>
      <c r="AX4233" s="3">
        <v>42.179187184294634</v>
      </c>
      <c r="AY4233" s="3">
        <v>48.420122685623198</v>
      </c>
      <c r="AZ4233" s="3">
        <v>53.248606687509117</v>
      </c>
      <c r="BA4233" s="3">
        <v>62.383184997905062</v>
      </c>
      <c r="BB4233" s="3">
        <v>83.742859655342201</v>
      </c>
      <c r="BC4233" s="31">
        <v>100</v>
      </c>
    </row>
    <row r="4234" spans="1:55" x14ac:dyDescent="0.55000000000000004">
      <c r="A4234" s="21" t="s">
        <v>6</v>
      </c>
      <c r="B4234" s="21" t="s">
        <v>18721</v>
      </c>
      <c r="C4234" s="21" t="s">
        <v>5741</v>
      </c>
      <c r="D4234" s="27" t="s">
        <v>5742</v>
      </c>
      <c r="E4234" s="4">
        <v>0</v>
      </c>
      <c r="F4234" s="4">
        <v>1</v>
      </c>
      <c r="G4234" s="4">
        <v>0</v>
      </c>
      <c r="H4234" s="62">
        <v>1</v>
      </c>
      <c r="J4234" s="28">
        <v>1</v>
      </c>
      <c r="K4234" s="13" t="s">
        <v>24548</v>
      </c>
      <c r="L4234" s="12" t="s">
        <v>24553</v>
      </c>
      <c r="M4234" s="12" t="s">
        <v>24553</v>
      </c>
      <c r="N4234" s="12" t="s">
        <v>24553</v>
      </c>
      <c r="O4234" s="12" t="s">
        <v>24553</v>
      </c>
      <c r="P4234" s="14" t="s">
        <v>24551</v>
      </c>
      <c r="Q4234" s="29" t="s">
        <v>24553</v>
      </c>
      <c r="AA4234" s="3">
        <v>48.684521424835189</v>
      </c>
      <c r="AB4234" s="3">
        <v>42.91878779742499</v>
      </c>
      <c r="AC4234" s="3">
        <v>64.654365608989906</v>
      </c>
      <c r="AD4234" s="3">
        <v>69.107392762019359</v>
      </c>
      <c r="AE4234" s="3">
        <v>80.594269622755505</v>
      </c>
      <c r="AF4234" s="3">
        <v>84.197191746207366</v>
      </c>
      <c r="AG4234" s="3">
        <v>86.258914518991759</v>
      </c>
      <c r="AH4234" s="32">
        <v>100</v>
      </c>
      <c r="AI4234" s="50">
        <v>9.8651966231258301E-3</v>
      </c>
      <c r="AT4234" s="3">
        <v>59.340178777845431</v>
      </c>
      <c r="AU4234" s="3">
        <v>57.635291005544211</v>
      </c>
      <c r="AV4234" s="3">
        <v>65.017334696142441</v>
      </c>
      <c r="AW4234" s="3">
        <v>64.248846075294935</v>
      </c>
      <c r="AX4234" s="3">
        <v>63.280921952073207</v>
      </c>
      <c r="AY4234" s="3">
        <v>67.637211574202766</v>
      </c>
      <c r="AZ4234" s="3">
        <v>100</v>
      </c>
      <c r="BA4234" s="3">
        <v>86.192107795412056</v>
      </c>
      <c r="BB4234" s="3">
        <v>87.13672402785626</v>
      </c>
      <c r="BC4234" s="31">
        <v>78.743799307749498</v>
      </c>
    </row>
    <row r="4235" spans="1:55" x14ac:dyDescent="0.55000000000000004">
      <c r="A4235" s="21" t="s">
        <v>6</v>
      </c>
      <c r="B4235" s="21" t="s">
        <v>17456</v>
      </c>
      <c r="C4235" s="21" t="s">
        <v>11018</v>
      </c>
      <c r="D4235" s="27" t="s">
        <v>11019</v>
      </c>
      <c r="E4235" s="4">
        <v>0</v>
      </c>
      <c r="F4235" s="4">
        <v>0</v>
      </c>
      <c r="G4235" s="4">
        <v>0</v>
      </c>
      <c r="H4235" s="62">
        <v>2</v>
      </c>
      <c r="J4235" s="28">
        <v>1</v>
      </c>
      <c r="K4235" s="13" t="s">
        <v>24548</v>
      </c>
      <c r="L4235" s="12" t="s">
        <v>24553</v>
      </c>
      <c r="M4235" s="12" t="s">
        <v>24553</v>
      </c>
      <c r="N4235" s="12" t="s">
        <v>24553</v>
      </c>
      <c r="O4235" s="12" t="s">
        <v>24553</v>
      </c>
      <c r="P4235" s="12" t="s">
        <v>24553</v>
      </c>
      <c r="Q4235" s="29" t="s">
        <v>24553</v>
      </c>
      <c r="AT4235" s="3">
        <v>87.104480187238579</v>
      </c>
      <c r="AU4235" s="3">
        <v>87.518375998296889</v>
      </c>
      <c r="AV4235" s="3">
        <v>100</v>
      </c>
      <c r="AW4235" s="3">
        <v>85.990874038849512</v>
      </c>
      <c r="AX4235" s="3">
        <v>66.791324455642396</v>
      </c>
      <c r="AY4235" s="3">
        <v>64.285552666141143</v>
      </c>
      <c r="AZ4235" s="3">
        <v>61.20360003418449</v>
      </c>
      <c r="BA4235" s="3">
        <v>45.124430918539836</v>
      </c>
      <c r="BB4235" s="3">
        <v>36.776577943597445</v>
      </c>
      <c r="BC4235" s="31">
        <v>39.323784717369527</v>
      </c>
    </row>
    <row r="4236" spans="1:55" x14ac:dyDescent="0.55000000000000004">
      <c r="A4236" s="21" t="s">
        <v>6</v>
      </c>
      <c r="B4236" s="21" t="s">
        <v>17861</v>
      </c>
      <c r="C4236" s="21" t="s">
        <v>13195</v>
      </c>
      <c r="D4236" s="27" t="s">
        <v>13196</v>
      </c>
      <c r="E4236" s="4">
        <v>0</v>
      </c>
      <c r="F4236" s="4">
        <v>0</v>
      </c>
      <c r="G4236" s="4">
        <v>0</v>
      </c>
      <c r="H4236" s="62">
        <v>3</v>
      </c>
      <c r="J4236" s="28">
        <v>1</v>
      </c>
      <c r="K4236" s="12" t="s">
        <v>24553</v>
      </c>
      <c r="L4236" s="12" t="s">
        <v>24553</v>
      </c>
      <c r="M4236" s="12" t="s">
        <v>24553</v>
      </c>
      <c r="N4236" s="12" t="s">
        <v>24553</v>
      </c>
      <c r="O4236" s="12" t="s">
        <v>24553</v>
      </c>
      <c r="P4236" s="12" t="s">
        <v>24553</v>
      </c>
      <c r="Q4236" s="29" t="s">
        <v>24553</v>
      </c>
      <c r="AT4236" s="3">
        <v>100</v>
      </c>
      <c r="AU4236" s="3">
        <v>98.091008532908546</v>
      </c>
      <c r="AV4236" s="3">
        <v>96.642441424435958</v>
      </c>
      <c r="AW4236" s="3">
        <v>81.673982940131012</v>
      </c>
      <c r="AX4236" s="3">
        <v>88.030731455786153</v>
      </c>
      <c r="AY4236" s="3">
        <v>87.446523344921857</v>
      </c>
      <c r="AZ4236" s="3">
        <v>86.304660008057269</v>
      </c>
      <c r="BA4236" s="3">
        <v>96.128811829421849</v>
      </c>
      <c r="BB4236" s="3">
        <v>87.2616446440598</v>
      </c>
      <c r="BC4236" s="31">
        <v>88.669686613035168</v>
      </c>
    </row>
    <row r="4237" spans="1:55" x14ac:dyDescent="0.55000000000000004">
      <c r="A4237" s="21" t="s">
        <v>6</v>
      </c>
      <c r="B4237" s="21" t="s">
        <v>19503</v>
      </c>
      <c r="C4237" s="21" t="s">
        <v>8541</v>
      </c>
      <c r="D4237" s="27" t="s">
        <v>8542</v>
      </c>
      <c r="E4237" s="4">
        <v>0</v>
      </c>
      <c r="F4237" s="4">
        <v>1</v>
      </c>
      <c r="G4237" s="4">
        <v>0</v>
      </c>
      <c r="H4237" s="62">
        <v>8</v>
      </c>
      <c r="J4237" s="28">
        <v>1</v>
      </c>
      <c r="K4237" s="13" t="s">
        <v>24548</v>
      </c>
      <c r="L4237" s="12" t="s">
        <v>24553</v>
      </c>
      <c r="M4237" s="12" t="s">
        <v>24553</v>
      </c>
      <c r="N4237" s="12" t="s">
        <v>24553</v>
      </c>
      <c r="O4237" s="12" t="s">
        <v>24553</v>
      </c>
      <c r="P4237" s="14" t="s">
        <v>24551</v>
      </c>
      <c r="Q4237" s="29" t="s">
        <v>24553</v>
      </c>
      <c r="AA4237" s="3">
        <v>46.663594105292162</v>
      </c>
      <c r="AB4237" s="3">
        <v>49.99369287663005</v>
      </c>
      <c r="AC4237" s="3">
        <v>65.214845628378242</v>
      </c>
      <c r="AD4237" s="3">
        <v>68.332929803583454</v>
      </c>
      <c r="AE4237" s="3">
        <v>100</v>
      </c>
      <c r="AF4237" s="3">
        <v>93.705730187044765</v>
      </c>
      <c r="AG4237" s="3">
        <v>96.565930120927263</v>
      </c>
      <c r="AH4237" s="32">
        <v>82.021480781125547</v>
      </c>
      <c r="AI4237" s="50">
        <v>8.8905499934103203E-3</v>
      </c>
      <c r="AT4237" s="3">
        <v>93.460095435097713</v>
      </c>
      <c r="AU4237" s="3">
        <v>96.795839943235478</v>
      </c>
      <c r="AV4237" s="3">
        <v>100</v>
      </c>
      <c r="AW4237" s="3">
        <v>97.047074317777188</v>
      </c>
      <c r="AX4237" s="3">
        <v>76.235210164931402</v>
      </c>
      <c r="AY4237" s="3">
        <v>82.076789046472427</v>
      </c>
      <c r="AZ4237" s="3">
        <v>79.219948074605028</v>
      </c>
      <c r="BA4237" s="3">
        <v>65.792826634842328</v>
      </c>
      <c r="BB4237" s="3">
        <v>51.010250118380753</v>
      </c>
      <c r="BC4237" s="31">
        <v>38.8025595590234</v>
      </c>
    </row>
    <row r="4238" spans="1:55" x14ac:dyDescent="0.55000000000000004">
      <c r="A4238" s="21" t="s">
        <v>6</v>
      </c>
      <c r="B4238" s="21" t="s">
        <v>18578</v>
      </c>
      <c r="C4238" s="21" t="s">
        <v>15769</v>
      </c>
      <c r="D4238" s="27" t="s">
        <v>15770</v>
      </c>
      <c r="E4238" s="4">
        <v>0</v>
      </c>
      <c r="F4238" s="4">
        <v>1</v>
      </c>
      <c r="G4238" s="4">
        <v>0</v>
      </c>
      <c r="H4238" s="62">
        <v>0</v>
      </c>
      <c r="J4238" s="28">
        <v>1</v>
      </c>
      <c r="K4238" s="13" t="s">
        <v>24548</v>
      </c>
      <c r="L4238" s="12" t="s">
        <v>24553</v>
      </c>
      <c r="M4238" s="12" t="s">
        <v>24553</v>
      </c>
      <c r="N4238" s="12" t="s">
        <v>24553</v>
      </c>
      <c r="O4238" s="12" t="s">
        <v>24553</v>
      </c>
      <c r="P4238" s="14" t="s">
        <v>24551</v>
      </c>
      <c r="Q4238" s="29" t="s">
        <v>24553</v>
      </c>
      <c r="AA4238" s="3">
        <v>86.639526879911955</v>
      </c>
      <c r="AB4238" s="3">
        <v>100</v>
      </c>
      <c r="AC4238" s="3">
        <v>71.175500915114043</v>
      </c>
      <c r="AD4238" s="3">
        <v>55.368568052164946</v>
      </c>
      <c r="AE4238" s="3">
        <v>88.759414812601321</v>
      </c>
      <c r="AF4238" s="3">
        <v>87.45160860384162</v>
      </c>
      <c r="AG4238" s="3">
        <v>88.241500060179604</v>
      </c>
      <c r="AH4238" s="32">
        <v>69.617948131968561</v>
      </c>
      <c r="AI4238" s="50">
        <v>0.147626642113032</v>
      </c>
    </row>
    <row r="4239" spans="1:55" x14ac:dyDescent="0.55000000000000004">
      <c r="A4239" s="21" t="s">
        <v>6</v>
      </c>
      <c r="B4239" s="21" t="s">
        <v>17624</v>
      </c>
      <c r="C4239" s="21" t="s">
        <v>907</v>
      </c>
      <c r="D4239" s="27" t="s">
        <v>908</v>
      </c>
      <c r="E4239" s="4">
        <v>0</v>
      </c>
      <c r="F4239" s="4">
        <v>0</v>
      </c>
      <c r="G4239" s="4">
        <v>0</v>
      </c>
      <c r="H4239" s="62">
        <v>3</v>
      </c>
      <c r="J4239" s="28">
        <v>1</v>
      </c>
      <c r="K4239" s="13" t="s">
        <v>24548</v>
      </c>
      <c r="L4239" s="12" t="s">
        <v>24553</v>
      </c>
      <c r="M4239" s="12" t="s">
        <v>24553</v>
      </c>
      <c r="N4239" s="12" t="s">
        <v>24553</v>
      </c>
      <c r="O4239" s="12" t="s">
        <v>24553</v>
      </c>
      <c r="P4239" s="12" t="s">
        <v>24553</v>
      </c>
      <c r="Q4239" s="29" t="s">
        <v>24553</v>
      </c>
      <c r="AT4239" s="3">
        <v>58.940339706808501</v>
      </c>
      <c r="AU4239" s="3">
        <v>48.06797541677178</v>
      </c>
      <c r="AV4239" s="3">
        <v>59.351418043452441</v>
      </c>
      <c r="AW4239" s="3">
        <v>65.218788867135018</v>
      </c>
      <c r="AX4239" s="3">
        <v>48.164672486775714</v>
      </c>
      <c r="AY4239" s="3">
        <v>59.621266678132734</v>
      </c>
      <c r="AZ4239" s="3">
        <v>83.219337473760518</v>
      </c>
      <c r="BA4239" s="3">
        <v>68.702099727971444</v>
      </c>
      <c r="BB4239" s="3">
        <v>95.058293328908661</v>
      </c>
      <c r="BC4239" s="31">
        <v>100</v>
      </c>
    </row>
    <row r="4240" spans="1:55" x14ac:dyDescent="0.55000000000000004">
      <c r="A4240" s="21" t="s">
        <v>6</v>
      </c>
      <c r="B4240" s="21" t="s">
        <v>17950</v>
      </c>
      <c r="C4240" s="21" t="s">
        <v>4698</v>
      </c>
      <c r="D4240" s="27" t="s">
        <v>4699</v>
      </c>
      <c r="E4240" s="4">
        <v>0</v>
      </c>
      <c r="F4240" s="4">
        <v>0</v>
      </c>
      <c r="G4240" s="4">
        <v>0</v>
      </c>
      <c r="H4240" s="62">
        <v>4</v>
      </c>
      <c r="J4240" s="28">
        <v>1</v>
      </c>
      <c r="K4240" s="13" t="s">
        <v>24548</v>
      </c>
      <c r="L4240" s="12" t="s">
        <v>24553</v>
      </c>
      <c r="M4240" s="12" t="s">
        <v>24553</v>
      </c>
      <c r="N4240" s="12" t="s">
        <v>24553</v>
      </c>
      <c r="O4240" s="12" t="s">
        <v>24553</v>
      </c>
      <c r="P4240" s="12" t="s">
        <v>24553</v>
      </c>
      <c r="Q4240" s="29" t="s">
        <v>24553</v>
      </c>
      <c r="AT4240" s="3">
        <v>74.945519609378735</v>
      </c>
      <c r="AU4240" s="3">
        <v>72.657205172609366</v>
      </c>
      <c r="AV4240" s="3">
        <v>76.494300519513203</v>
      </c>
      <c r="AW4240" s="3">
        <v>79.596105376952835</v>
      </c>
      <c r="AX4240" s="3">
        <v>86.95258784820254</v>
      </c>
      <c r="AY4240" s="3">
        <v>79.614364826910162</v>
      </c>
      <c r="AZ4240" s="3">
        <v>100</v>
      </c>
      <c r="BA4240" s="3">
        <v>85.701787310683102</v>
      </c>
      <c r="BB4240" s="3">
        <v>89.138703368274946</v>
      </c>
      <c r="BC4240" s="31">
        <v>77.962091805042618</v>
      </c>
    </row>
    <row r="4241" spans="1:55" x14ac:dyDescent="0.55000000000000004">
      <c r="A4241" s="21" t="s">
        <v>6</v>
      </c>
      <c r="B4241" s="21" t="s">
        <v>20184</v>
      </c>
      <c r="C4241" s="21" t="s">
        <v>6812</v>
      </c>
      <c r="D4241" s="27" t="s">
        <v>6813</v>
      </c>
      <c r="E4241" s="4">
        <v>0</v>
      </c>
      <c r="F4241" s="4">
        <v>2</v>
      </c>
      <c r="G4241" s="4">
        <v>0</v>
      </c>
      <c r="H4241" s="62">
        <v>8</v>
      </c>
      <c r="J4241" s="28">
        <v>1</v>
      </c>
      <c r="K4241" s="13" t="s">
        <v>24548</v>
      </c>
      <c r="L4241" s="12" t="s">
        <v>24553</v>
      </c>
      <c r="M4241" s="12" t="s">
        <v>24553</v>
      </c>
      <c r="N4241" s="12" t="s">
        <v>24553</v>
      </c>
      <c r="O4241" s="12" t="s">
        <v>24553</v>
      </c>
      <c r="P4241" s="12" t="s">
        <v>24553</v>
      </c>
      <c r="Q4241" s="29" t="s">
        <v>24553</v>
      </c>
      <c r="AA4241" s="3">
        <v>100</v>
      </c>
      <c r="AB4241" s="3">
        <v>91.919299638052038</v>
      </c>
      <c r="AC4241" s="3">
        <v>61.678617832719659</v>
      </c>
      <c r="AD4241" s="3">
        <v>89.709462760756224</v>
      </c>
      <c r="AE4241" s="3">
        <v>40.495129689989746</v>
      </c>
      <c r="AF4241" s="3">
        <v>54.39893238548872</v>
      </c>
      <c r="AG4241" s="3">
        <v>24.87417204606616</v>
      </c>
      <c r="AH4241" s="32">
        <v>14.19770581409626</v>
      </c>
      <c r="AI4241" s="50">
        <v>2.0692821866799199E-2</v>
      </c>
      <c r="AT4241" s="3">
        <v>79.114066545798906</v>
      </c>
      <c r="AU4241" s="3">
        <v>74.067884096996934</v>
      </c>
      <c r="AV4241" s="3">
        <v>87.764040477778224</v>
      </c>
      <c r="AW4241" s="3">
        <v>83.025260461797728</v>
      </c>
      <c r="AX4241" s="3">
        <v>84.324020833691861</v>
      </c>
      <c r="AY4241" s="3">
        <v>90.014421599051857</v>
      </c>
      <c r="AZ4241" s="3">
        <v>100</v>
      </c>
      <c r="BA4241" s="3">
        <v>79.814058458895474</v>
      </c>
      <c r="BB4241" s="3">
        <v>84.197959347428068</v>
      </c>
      <c r="BC4241" s="31">
        <v>76.663441197608634</v>
      </c>
    </row>
    <row r="4242" spans="1:55" x14ac:dyDescent="0.55000000000000004">
      <c r="A4242" s="21" t="s">
        <v>6</v>
      </c>
      <c r="B4242" s="21" t="s">
        <v>18180</v>
      </c>
      <c r="C4242" s="21" t="s">
        <v>12943</v>
      </c>
      <c r="D4242" s="27" t="s">
        <v>12944</v>
      </c>
      <c r="E4242" s="4">
        <v>0</v>
      </c>
      <c r="F4242" s="4">
        <v>0</v>
      </c>
      <c r="G4242" s="4">
        <v>0</v>
      </c>
      <c r="H4242" s="62">
        <v>5</v>
      </c>
      <c r="J4242" s="28">
        <v>1</v>
      </c>
      <c r="K4242" s="13" t="s">
        <v>24548</v>
      </c>
      <c r="L4242" s="12" t="s">
        <v>24553</v>
      </c>
      <c r="M4242" s="12" t="s">
        <v>24553</v>
      </c>
      <c r="N4242" s="12" t="s">
        <v>24553</v>
      </c>
      <c r="O4242" s="12" t="s">
        <v>24553</v>
      </c>
      <c r="P4242" s="12" t="s">
        <v>24553</v>
      </c>
      <c r="Q4242" s="29" t="s">
        <v>24553</v>
      </c>
      <c r="AT4242" s="3">
        <v>70.649229428072786</v>
      </c>
      <c r="AU4242" s="3">
        <v>69.435545213735523</v>
      </c>
      <c r="AV4242" s="3">
        <v>77.559011019721993</v>
      </c>
      <c r="AW4242" s="3">
        <v>62.576582999100594</v>
      </c>
      <c r="AX4242" s="3">
        <v>69.589219418076993</v>
      </c>
      <c r="AY4242" s="3">
        <v>96.58353646254578</v>
      </c>
      <c r="AZ4242" s="3">
        <v>100</v>
      </c>
      <c r="BA4242" s="3">
        <v>96.931581584367578</v>
      </c>
      <c r="BB4242" s="3">
        <v>67.789789919329564</v>
      </c>
      <c r="BC4242" s="31">
        <v>68.641233645905814</v>
      </c>
    </row>
    <row r="4243" spans="1:55" x14ac:dyDescent="0.55000000000000004">
      <c r="A4243" s="21" t="s">
        <v>6</v>
      </c>
      <c r="B4243" s="21" t="s">
        <v>24537</v>
      </c>
      <c r="C4243" s="21" t="s">
        <v>2490</v>
      </c>
      <c r="D4243" s="27" t="s">
        <v>2491</v>
      </c>
      <c r="E4243" s="4">
        <v>136</v>
      </c>
      <c r="F4243" s="4">
        <v>11</v>
      </c>
      <c r="G4243" s="4">
        <v>167</v>
      </c>
      <c r="H4243" s="62">
        <v>55</v>
      </c>
      <c r="J4243" s="28">
        <v>1</v>
      </c>
      <c r="K4243" s="13" t="s">
        <v>24548</v>
      </c>
      <c r="L4243" s="16" t="s">
        <v>16303</v>
      </c>
      <c r="M4243" s="17" t="s">
        <v>24549</v>
      </c>
      <c r="N4243" s="12" t="s">
        <v>24553</v>
      </c>
      <c r="O4243" s="12" t="s">
        <v>24553</v>
      </c>
      <c r="P4243" s="12" t="s">
        <v>24553</v>
      </c>
      <c r="Q4243" s="29" t="s">
        <v>24553</v>
      </c>
      <c r="R4243" s="3">
        <v>78.243816853207363</v>
      </c>
      <c r="S4243" s="3">
        <v>81.167234869440691</v>
      </c>
      <c r="T4243" s="3">
        <v>100</v>
      </c>
      <c r="U4243" s="3">
        <v>96.649982140663042</v>
      </c>
      <c r="V4243" s="3">
        <v>63.424436366495506</v>
      </c>
      <c r="W4243" s="3">
        <v>68.72383780221088</v>
      </c>
      <c r="X4243" s="3">
        <v>62.464067992959727</v>
      </c>
      <c r="Y4243" s="32">
        <v>62.525262443373734</v>
      </c>
      <c r="Z4243" s="50">
        <v>1.1768319695342399E-3</v>
      </c>
      <c r="AA4243" s="3">
        <v>93.318167824533916</v>
      </c>
      <c r="AB4243" s="3">
        <v>100</v>
      </c>
      <c r="AC4243" s="3">
        <v>85.715258652170206</v>
      </c>
      <c r="AD4243" s="3">
        <v>88.644921324548974</v>
      </c>
      <c r="AE4243" s="3">
        <v>39.650102314737012</v>
      </c>
      <c r="AF4243" s="3">
        <v>42.123643482671078</v>
      </c>
      <c r="AG4243" s="3">
        <v>31.143737943894855</v>
      </c>
      <c r="AH4243" s="32">
        <v>34.558154430306381</v>
      </c>
      <c r="AI4243" s="50">
        <v>9.9460812267258294E-4</v>
      </c>
      <c r="AJ4243" s="3">
        <v>85.712807062736232</v>
      </c>
      <c r="AK4243" s="3">
        <v>91.142845458711733</v>
      </c>
      <c r="AL4243" s="3">
        <v>93.333054260690631</v>
      </c>
      <c r="AM4243" s="3">
        <v>100</v>
      </c>
      <c r="AN4243" s="3">
        <v>85.859516705609664</v>
      </c>
      <c r="AO4243" s="3">
        <v>67.494382160611394</v>
      </c>
      <c r="AP4243" s="3">
        <v>72.039004304339372</v>
      </c>
      <c r="AQ4243" s="3">
        <v>66.034616735095497</v>
      </c>
      <c r="AR4243" s="3">
        <v>67.128565624636707</v>
      </c>
      <c r="AS4243" s="31">
        <v>53.587130448884082</v>
      </c>
      <c r="AT4243" s="3">
        <v>83.453637404750424</v>
      </c>
      <c r="AU4243" s="3">
        <v>69.006298404669465</v>
      </c>
      <c r="AV4243" s="3">
        <v>67.10563363990228</v>
      </c>
      <c r="AW4243" s="3">
        <v>76.347153354005727</v>
      </c>
      <c r="AX4243" s="3">
        <v>100</v>
      </c>
      <c r="AY4243" s="3">
        <v>68.774322572703824</v>
      </c>
      <c r="AZ4243" s="3">
        <v>91.042463597952434</v>
      </c>
      <c r="BA4243" s="3">
        <v>38.843478214804165</v>
      </c>
      <c r="BB4243" s="3">
        <v>31.764754321908356</v>
      </c>
      <c r="BC4243" s="31">
        <v>17.042069941572883</v>
      </c>
    </row>
    <row r="4244" spans="1:55" x14ac:dyDescent="0.55000000000000004">
      <c r="A4244" s="21" t="s">
        <v>6</v>
      </c>
      <c r="B4244" s="21" t="s">
        <v>18229</v>
      </c>
      <c r="C4244" s="21" t="s">
        <v>5566</v>
      </c>
      <c r="D4244" s="27" t="s">
        <v>5567</v>
      </c>
      <c r="E4244" s="4">
        <v>0</v>
      </c>
      <c r="F4244" s="4">
        <v>0</v>
      </c>
      <c r="G4244" s="4">
        <v>0</v>
      </c>
      <c r="H4244" s="62">
        <v>6</v>
      </c>
      <c r="J4244" s="28">
        <v>1</v>
      </c>
      <c r="K4244" s="13" t="s">
        <v>24548</v>
      </c>
      <c r="L4244" s="16" t="s">
        <v>16303</v>
      </c>
      <c r="M4244" s="12" t="s">
        <v>24553</v>
      </c>
      <c r="N4244" s="12" t="s">
        <v>24553</v>
      </c>
      <c r="O4244" s="12" t="s">
        <v>24553</v>
      </c>
      <c r="P4244" s="12" t="s">
        <v>24553</v>
      </c>
      <c r="Q4244" s="29" t="s">
        <v>24553</v>
      </c>
      <c r="AT4244" s="3">
        <v>45.571492573818837</v>
      </c>
      <c r="AU4244" s="3">
        <v>52.228859772169422</v>
      </c>
      <c r="AV4244" s="3">
        <v>53.704189363957724</v>
      </c>
      <c r="AW4244" s="3">
        <v>55.634546238979219</v>
      </c>
      <c r="AX4244" s="3">
        <v>58.106536375774063</v>
      </c>
      <c r="AY4244" s="3">
        <v>65.948924969801411</v>
      </c>
      <c r="AZ4244" s="3">
        <v>65.086364413674687</v>
      </c>
      <c r="BA4244" s="3">
        <v>77.590919341180566</v>
      </c>
      <c r="BB4244" s="3">
        <v>88.215409304894393</v>
      </c>
      <c r="BC4244" s="31">
        <v>100</v>
      </c>
    </row>
    <row r="4245" spans="1:55" x14ac:dyDescent="0.55000000000000004">
      <c r="A4245" s="21" t="s">
        <v>6</v>
      </c>
      <c r="B4245" s="21" t="s">
        <v>23152</v>
      </c>
      <c r="C4245" s="21" t="s">
        <v>529</v>
      </c>
      <c r="D4245" s="27" t="s">
        <v>530</v>
      </c>
      <c r="E4245" s="4">
        <v>1</v>
      </c>
      <c r="F4245" s="4">
        <v>0</v>
      </c>
      <c r="G4245" s="4">
        <v>2</v>
      </c>
      <c r="H4245" s="62">
        <v>1</v>
      </c>
      <c r="J4245" s="28">
        <v>1</v>
      </c>
      <c r="K4245" s="12" t="s">
        <v>24553</v>
      </c>
      <c r="L4245" s="12" t="s">
        <v>24553</v>
      </c>
      <c r="M4245" s="12" t="s">
        <v>24553</v>
      </c>
      <c r="N4245" s="12" t="s">
        <v>24553</v>
      </c>
      <c r="O4245" s="15" t="s">
        <v>24550</v>
      </c>
      <c r="P4245" s="12" t="s">
        <v>24553</v>
      </c>
      <c r="Q4245" s="29" t="s">
        <v>24553</v>
      </c>
      <c r="R4245" s="3">
        <v>98.291452407114804</v>
      </c>
      <c r="S4245" s="3">
        <v>100</v>
      </c>
      <c r="T4245" s="3">
        <v>59.040511933715415</v>
      </c>
      <c r="U4245" s="3">
        <v>64.233079620653271</v>
      </c>
      <c r="V4245" s="3">
        <v>24.677573825877047</v>
      </c>
      <c r="W4245" s="3">
        <v>29.202377848747425</v>
      </c>
      <c r="X4245" s="3">
        <v>17.057669475042662</v>
      </c>
      <c r="Y4245" s="32">
        <v>15.731538339149564</v>
      </c>
      <c r="Z4245" s="50">
        <v>1.53975216923072E-4</v>
      </c>
      <c r="AJ4245" s="3">
        <v>78.787112814360853</v>
      </c>
      <c r="AK4245" s="3">
        <v>73.789343940028431</v>
      </c>
      <c r="AL4245" s="3">
        <v>68.053999418767816</v>
      </c>
      <c r="AM4245" s="3">
        <v>65.949564527003446</v>
      </c>
      <c r="AN4245" s="3">
        <v>100</v>
      </c>
      <c r="AO4245" s="3">
        <v>83.423161903103491</v>
      </c>
      <c r="AP4245" s="3">
        <v>43.3633493655935</v>
      </c>
      <c r="AQ4245" s="3">
        <v>54.333832794350215</v>
      </c>
      <c r="AR4245" s="3">
        <v>46.245156253497619</v>
      </c>
      <c r="AS4245" s="31">
        <v>22.835836734838782</v>
      </c>
      <c r="AT4245" s="3">
        <v>41.927968489880669</v>
      </c>
      <c r="AU4245" s="3">
        <v>46.232938996861776</v>
      </c>
      <c r="AV4245" s="3">
        <v>46.675269986015984</v>
      </c>
      <c r="AW4245" s="3">
        <v>60.444664143451199</v>
      </c>
      <c r="AX4245" s="3">
        <v>100</v>
      </c>
      <c r="AY4245" s="3">
        <v>74.950270502758798</v>
      </c>
      <c r="AZ4245" s="3">
        <v>42.662795582480015</v>
      </c>
      <c r="BA4245" s="3">
        <v>25.047482619255145</v>
      </c>
      <c r="BB4245" s="3">
        <v>11.315074724215437</v>
      </c>
      <c r="BC4245" s="31">
        <v>3.3283030286774684</v>
      </c>
    </row>
    <row r="4246" spans="1:55" x14ac:dyDescent="0.55000000000000004">
      <c r="A4246" s="21" t="s">
        <v>6</v>
      </c>
      <c r="B4246" s="21" t="s">
        <v>24490</v>
      </c>
      <c r="C4246" s="21" t="s">
        <v>3704</v>
      </c>
      <c r="D4246" s="27" t="s">
        <v>3705</v>
      </c>
      <c r="E4246" s="4">
        <v>61</v>
      </c>
      <c r="F4246" s="4">
        <v>4</v>
      </c>
      <c r="G4246" s="4">
        <v>64</v>
      </c>
      <c r="H4246" s="62">
        <v>17</v>
      </c>
      <c r="J4246" s="28">
        <v>1</v>
      </c>
      <c r="K4246" s="13" t="s">
        <v>24548</v>
      </c>
      <c r="L4246" s="16" t="s">
        <v>16303</v>
      </c>
      <c r="M4246" s="17" t="s">
        <v>24549</v>
      </c>
      <c r="N4246" s="12" t="s">
        <v>24553</v>
      </c>
      <c r="O4246" s="15" t="s">
        <v>24550</v>
      </c>
      <c r="P4246" s="12" t="s">
        <v>24553</v>
      </c>
      <c r="Q4246" s="29" t="s">
        <v>24553</v>
      </c>
      <c r="R4246" s="3">
        <v>95.305881855582697</v>
      </c>
      <c r="S4246" s="3">
        <v>92.87903448722534</v>
      </c>
      <c r="T4246" s="3">
        <v>100</v>
      </c>
      <c r="U4246" s="3">
        <v>97.945904620317833</v>
      </c>
      <c r="V4246" s="3">
        <v>73.475587492284262</v>
      </c>
      <c r="W4246" s="3">
        <v>78.41645968727498</v>
      </c>
      <c r="X4246" s="3">
        <v>33.727464991765345</v>
      </c>
      <c r="Y4246" s="32">
        <v>32.457379278848698</v>
      </c>
      <c r="Z4246" s="50">
        <v>1.6599601719617099E-4</v>
      </c>
      <c r="AA4246" s="3">
        <v>100</v>
      </c>
      <c r="AB4246" s="3">
        <v>99.481003178473131</v>
      </c>
      <c r="AC4246" s="3">
        <v>84.577876729758358</v>
      </c>
      <c r="AD4246" s="3">
        <v>96.216453430616198</v>
      </c>
      <c r="AE4246" s="3">
        <v>51.260951062308891</v>
      </c>
      <c r="AF4246" s="3">
        <v>51.249394717343918</v>
      </c>
      <c r="AG4246" s="3">
        <v>26.058530497655454</v>
      </c>
      <c r="AH4246" s="32">
        <v>29.255855576333545</v>
      </c>
      <c r="AI4246" s="50">
        <v>1.7444178504919499E-3</v>
      </c>
      <c r="AJ4246" s="3">
        <v>59.539527105259594</v>
      </c>
      <c r="AK4246" s="3">
        <v>100</v>
      </c>
      <c r="AL4246" s="3">
        <v>95.317879391452124</v>
      </c>
      <c r="AM4246" s="3">
        <v>89.115164146300813</v>
      </c>
      <c r="AN4246" s="3">
        <v>82.636433425056282</v>
      </c>
      <c r="AO4246" s="3">
        <v>71.10204844344608</v>
      </c>
      <c r="AP4246" s="3">
        <v>62.103562104360712</v>
      </c>
      <c r="AQ4246" s="3">
        <v>43.487268662551422</v>
      </c>
      <c r="AR4246" s="3">
        <v>26.154136306074122</v>
      </c>
      <c r="AS4246" s="31">
        <v>16.744583638579368</v>
      </c>
      <c r="AT4246" s="3">
        <v>93.974549483100816</v>
      </c>
      <c r="AU4246" s="3">
        <v>81.205184204691193</v>
      </c>
      <c r="AV4246" s="3">
        <v>81.035348707177064</v>
      </c>
      <c r="AW4246" s="3">
        <v>88.20468903564128</v>
      </c>
      <c r="AX4246" s="3">
        <v>100</v>
      </c>
      <c r="AY4246" s="3">
        <v>99.435888403058982</v>
      </c>
      <c r="AZ4246" s="3">
        <v>92.24573585974251</v>
      </c>
      <c r="BA4246" s="3">
        <v>48.325841013104316</v>
      </c>
      <c r="BB4246" s="3">
        <v>30.050167429150392</v>
      </c>
      <c r="BC4246" s="31">
        <v>13.303990659272163</v>
      </c>
    </row>
    <row r="4247" spans="1:55" x14ac:dyDescent="0.55000000000000004">
      <c r="A4247" s="21" t="s">
        <v>6</v>
      </c>
      <c r="B4247" s="21" t="s">
        <v>24373</v>
      </c>
      <c r="C4247" s="21" t="s">
        <v>5470</v>
      </c>
      <c r="D4247" s="27" t="s">
        <v>5471</v>
      </c>
      <c r="E4247" s="4">
        <v>26</v>
      </c>
      <c r="F4247" s="4">
        <v>0</v>
      </c>
      <c r="G4247" s="4">
        <v>18</v>
      </c>
      <c r="H4247" s="62">
        <v>2</v>
      </c>
      <c r="J4247" s="28">
        <v>1</v>
      </c>
      <c r="K4247" s="13" t="s">
        <v>24548</v>
      </c>
      <c r="L4247" s="16" t="s">
        <v>16303</v>
      </c>
      <c r="M4247" s="17" t="s">
        <v>24549</v>
      </c>
      <c r="N4247" s="12" t="s">
        <v>24553</v>
      </c>
      <c r="O4247" s="15" t="s">
        <v>24550</v>
      </c>
      <c r="P4247" s="12" t="s">
        <v>24553</v>
      </c>
      <c r="Q4247" s="29" t="s">
        <v>24553</v>
      </c>
      <c r="R4247" s="3">
        <v>10.049005137043119</v>
      </c>
      <c r="S4247" s="3">
        <v>10.497120655575232</v>
      </c>
      <c r="T4247" s="3">
        <v>34.235042658839419</v>
      </c>
      <c r="U4247" s="3">
        <v>33.366959317053876</v>
      </c>
      <c r="V4247" s="3">
        <v>93.769145969962167</v>
      </c>
      <c r="W4247" s="3">
        <v>94.839590990873702</v>
      </c>
      <c r="X4247" s="3">
        <v>100</v>
      </c>
      <c r="Y4247" s="32">
        <v>92.348189198111726</v>
      </c>
      <c r="Z4247" s="50">
        <v>1.2802284751652299E-4</v>
      </c>
      <c r="AJ4247" s="3">
        <v>16.617974308545119</v>
      </c>
      <c r="AK4247" s="3">
        <v>15.951314530869414</v>
      </c>
      <c r="AL4247" s="3">
        <v>18.456755286312799</v>
      </c>
      <c r="AM4247" s="3">
        <v>14.946403518629307</v>
      </c>
      <c r="AN4247" s="3">
        <v>15.103031639509664</v>
      </c>
      <c r="AO4247" s="3">
        <v>18.571358804771162</v>
      </c>
      <c r="AP4247" s="3">
        <v>35.405044525181701</v>
      </c>
      <c r="AQ4247" s="3">
        <v>89.33354031076351</v>
      </c>
      <c r="AR4247" s="3">
        <v>100</v>
      </c>
      <c r="AS4247" s="31">
        <v>53.749173551414216</v>
      </c>
      <c r="AT4247" s="3">
        <v>31.618878316579352</v>
      </c>
      <c r="AU4247" s="3">
        <v>30.65228134519662</v>
      </c>
      <c r="AV4247" s="3">
        <v>31.132949031665973</v>
      </c>
      <c r="AW4247" s="3">
        <v>32.500372264980811</v>
      </c>
      <c r="AX4247" s="3">
        <v>30.959435305355658</v>
      </c>
      <c r="AY4247" s="3">
        <v>38.307488969964368</v>
      </c>
      <c r="AZ4247" s="3">
        <v>54.695820877891791</v>
      </c>
      <c r="BA4247" s="3">
        <v>100</v>
      </c>
      <c r="BB4247" s="3">
        <v>93.352920074572964</v>
      </c>
      <c r="BC4247" s="31">
        <v>67.03300053318641</v>
      </c>
    </row>
    <row r="4248" spans="1:55" x14ac:dyDescent="0.55000000000000004">
      <c r="A4248" s="21" t="s">
        <v>6</v>
      </c>
      <c r="B4248" s="21" t="s">
        <v>24079</v>
      </c>
      <c r="C4248" s="21" t="s">
        <v>300</v>
      </c>
      <c r="D4248" s="27" t="s">
        <v>301</v>
      </c>
      <c r="E4248" s="4">
        <v>8</v>
      </c>
      <c r="F4248" s="4">
        <v>4</v>
      </c>
      <c r="G4248" s="4">
        <v>10</v>
      </c>
      <c r="H4248" s="62">
        <v>18</v>
      </c>
      <c r="J4248" s="28">
        <v>1</v>
      </c>
      <c r="K4248" s="13" t="s">
        <v>24548</v>
      </c>
      <c r="L4248" s="12" t="s">
        <v>24553</v>
      </c>
      <c r="M4248" s="12" t="s">
        <v>24553</v>
      </c>
      <c r="N4248" s="12" t="s">
        <v>24553</v>
      </c>
      <c r="O4248" s="15" t="s">
        <v>24550</v>
      </c>
      <c r="P4248" s="14" t="s">
        <v>24551</v>
      </c>
      <c r="Q4248" s="29" t="s">
        <v>24553</v>
      </c>
      <c r="R4248" s="3">
        <v>92.551654685095698</v>
      </c>
      <c r="S4248" s="3">
        <v>100</v>
      </c>
      <c r="T4248" s="3">
        <v>60.520283619142532</v>
      </c>
      <c r="U4248" s="3">
        <v>56.679494057573201</v>
      </c>
      <c r="V4248" s="3">
        <v>33.482973796487258</v>
      </c>
      <c r="W4248" s="3">
        <v>34.147689864990511</v>
      </c>
      <c r="X4248" s="3">
        <v>25.919650392928517</v>
      </c>
      <c r="Y4248" s="32">
        <v>23.514846725520773</v>
      </c>
      <c r="Z4248" s="50">
        <v>3.4497599772119702E-4</v>
      </c>
      <c r="AA4248" s="3">
        <v>89.031614718005429</v>
      </c>
      <c r="AB4248" s="3">
        <v>87.540500473155703</v>
      </c>
      <c r="AC4248" s="3">
        <v>88.410734979771107</v>
      </c>
      <c r="AD4248" s="3">
        <v>100</v>
      </c>
      <c r="AE4248" s="3">
        <v>52.084299648600272</v>
      </c>
      <c r="AF4248" s="3">
        <v>50.244784237418791</v>
      </c>
      <c r="AG4248" s="3">
        <v>31.815195343750375</v>
      </c>
      <c r="AH4248" s="32">
        <v>27.661017184041725</v>
      </c>
      <c r="AI4248" s="50">
        <v>2.22518553781319E-3</v>
      </c>
      <c r="AJ4248" s="3">
        <v>100</v>
      </c>
      <c r="AK4248" s="3">
        <v>51.728012077219574</v>
      </c>
      <c r="AL4248" s="3">
        <v>56.3777576827326</v>
      </c>
      <c r="AM4248" s="3">
        <v>46.824220560475034</v>
      </c>
      <c r="AN4248" s="3">
        <v>59.77965615308328</v>
      </c>
      <c r="AO4248" s="3">
        <v>63.415875343640046</v>
      </c>
      <c r="AP4248" s="3">
        <v>69.666656594053748</v>
      </c>
      <c r="AQ4248" s="3">
        <v>83.446655358315084</v>
      </c>
      <c r="AR4248" s="3">
        <v>72.910915698114167</v>
      </c>
      <c r="AS4248" s="31">
        <v>54.383570021585214</v>
      </c>
      <c r="AT4248" s="3">
        <v>46.386137675584287</v>
      </c>
      <c r="AU4248" s="3">
        <v>46.188775723674958</v>
      </c>
      <c r="AV4248" s="3">
        <v>42.064158641850156</v>
      </c>
      <c r="AW4248" s="3">
        <v>63.846691471665487</v>
      </c>
      <c r="AX4248" s="3">
        <v>100</v>
      </c>
      <c r="AY4248" s="3">
        <v>68.545384861444418</v>
      </c>
      <c r="AZ4248" s="3">
        <v>47.473860780917704</v>
      </c>
      <c r="BA4248" s="3">
        <v>25.118386841919637</v>
      </c>
      <c r="BB4248" s="3">
        <v>15.717977629475838</v>
      </c>
      <c r="BC4248" s="31">
        <v>11.557972862698158</v>
      </c>
    </row>
    <row r="4249" spans="1:55" x14ac:dyDescent="0.55000000000000004">
      <c r="A4249" s="21" t="s">
        <v>6</v>
      </c>
      <c r="B4249" s="21" t="s">
        <v>20302</v>
      </c>
      <c r="C4249" s="21" t="s">
        <v>12155</v>
      </c>
      <c r="D4249" s="27" t="s">
        <v>12156</v>
      </c>
      <c r="E4249" s="4">
        <v>0</v>
      </c>
      <c r="F4249" s="4">
        <v>2</v>
      </c>
      <c r="G4249" s="4">
        <v>0</v>
      </c>
      <c r="H4249" s="62">
        <v>13</v>
      </c>
      <c r="J4249" s="28">
        <v>1</v>
      </c>
      <c r="K4249" s="13" t="s">
        <v>24548</v>
      </c>
      <c r="L4249" s="12" t="s">
        <v>24553</v>
      </c>
      <c r="M4249" s="12" t="s">
        <v>24553</v>
      </c>
      <c r="N4249" s="12" t="s">
        <v>24553</v>
      </c>
      <c r="O4249" s="12" t="s">
        <v>24553</v>
      </c>
      <c r="P4249" s="14" t="s">
        <v>24551</v>
      </c>
      <c r="Q4249" s="29" t="s">
        <v>24553</v>
      </c>
      <c r="AA4249" s="3">
        <v>57.428629764358277</v>
      </c>
      <c r="AB4249" s="3">
        <v>58.630231484763108</v>
      </c>
      <c r="AC4249" s="3">
        <v>46.352790699942879</v>
      </c>
      <c r="AD4249" s="3">
        <v>46.327143623789944</v>
      </c>
      <c r="AE4249" s="3">
        <v>86.557244887022449</v>
      </c>
      <c r="AF4249" s="3">
        <v>94.472811352524261</v>
      </c>
      <c r="AG4249" s="3">
        <v>98.378224144338603</v>
      </c>
      <c r="AH4249" s="32">
        <v>100</v>
      </c>
      <c r="AI4249" s="50">
        <v>1.47237565175318E-3</v>
      </c>
      <c r="AT4249" s="3">
        <v>81.67699000250515</v>
      </c>
      <c r="AU4249" s="3">
        <v>83.527175306839467</v>
      </c>
      <c r="AV4249" s="3">
        <v>87.005029394968119</v>
      </c>
      <c r="AW4249" s="3">
        <v>75.196618626879825</v>
      </c>
      <c r="AX4249" s="3">
        <v>66.517392264495172</v>
      </c>
      <c r="AY4249" s="3">
        <v>77.819994553129618</v>
      </c>
      <c r="AZ4249" s="3">
        <v>69.17980464467955</v>
      </c>
      <c r="BA4249" s="3">
        <v>90.556268845051633</v>
      </c>
      <c r="BB4249" s="3">
        <v>77.68066316915413</v>
      </c>
      <c r="BC4249" s="31">
        <v>100</v>
      </c>
    </row>
    <row r="4250" spans="1:55" x14ac:dyDescent="0.55000000000000004">
      <c r="A4250" s="21" t="s">
        <v>6</v>
      </c>
      <c r="B4250" s="21" t="s">
        <v>17737</v>
      </c>
      <c r="C4250" s="21" t="s">
        <v>7021</v>
      </c>
      <c r="D4250" s="27" t="s">
        <v>7022</v>
      </c>
      <c r="E4250" s="4">
        <v>0</v>
      </c>
      <c r="F4250" s="4">
        <v>0</v>
      </c>
      <c r="G4250" s="4">
        <v>0</v>
      </c>
      <c r="H4250" s="62">
        <v>3</v>
      </c>
      <c r="J4250" s="28">
        <v>1</v>
      </c>
      <c r="K4250" s="12" t="s">
        <v>24553</v>
      </c>
      <c r="L4250" s="12" t="s">
        <v>24553</v>
      </c>
      <c r="M4250" s="12" t="s">
        <v>24553</v>
      </c>
      <c r="N4250" s="12" t="s">
        <v>24553</v>
      </c>
      <c r="O4250" s="12" t="s">
        <v>24553</v>
      </c>
      <c r="P4250" s="12" t="s">
        <v>24553</v>
      </c>
      <c r="Q4250" s="29" t="s">
        <v>24553</v>
      </c>
      <c r="AT4250" s="3">
        <v>76.512128533735861</v>
      </c>
      <c r="AU4250" s="3">
        <v>84.975070837245298</v>
      </c>
      <c r="AV4250" s="3">
        <v>100</v>
      </c>
      <c r="AW4250" s="3">
        <v>94.468600708218162</v>
      </c>
      <c r="AX4250" s="3">
        <v>72.254072361665351</v>
      </c>
      <c r="AY4250" s="3">
        <v>71.954784426936456</v>
      </c>
      <c r="AZ4250" s="3">
        <v>69.872177001332204</v>
      </c>
      <c r="BA4250" s="3">
        <v>56.226080494562133</v>
      </c>
      <c r="BB4250" s="3">
        <v>53.567838815755067</v>
      </c>
      <c r="BC4250" s="31">
        <v>35.042367089173553</v>
      </c>
    </row>
    <row r="4251" spans="1:55" x14ac:dyDescent="0.55000000000000004">
      <c r="A4251" s="21" t="s">
        <v>6</v>
      </c>
      <c r="B4251" s="21" t="s">
        <v>20976</v>
      </c>
      <c r="C4251" s="21" t="s">
        <v>1304</v>
      </c>
      <c r="D4251" s="27" t="s">
        <v>1305</v>
      </c>
      <c r="E4251" s="4">
        <v>0</v>
      </c>
      <c r="F4251" s="4">
        <v>4</v>
      </c>
      <c r="G4251" s="4">
        <v>0</v>
      </c>
      <c r="H4251" s="62">
        <v>12</v>
      </c>
      <c r="J4251" s="28">
        <v>1</v>
      </c>
      <c r="K4251" s="13" t="s">
        <v>24548</v>
      </c>
      <c r="L4251" s="12" t="s">
        <v>24553</v>
      </c>
      <c r="M4251" s="12" t="s">
        <v>24553</v>
      </c>
      <c r="N4251" s="12" t="s">
        <v>24553</v>
      </c>
      <c r="O4251" s="12" t="s">
        <v>24553</v>
      </c>
      <c r="P4251" s="14" t="s">
        <v>24551</v>
      </c>
      <c r="Q4251" s="29" t="s">
        <v>24553</v>
      </c>
      <c r="AA4251" s="3">
        <v>35.263869202993142</v>
      </c>
      <c r="AB4251" s="3">
        <v>36.088008254114577</v>
      </c>
      <c r="AC4251" s="3">
        <v>72.8160635096677</v>
      </c>
      <c r="AD4251" s="3">
        <v>72.493892646504975</v>
      </c>
      <c r="AE4251" s="3">
        <v>94.732757041399722</v>
      </c>
      <c r="AF4251" s="3">
        <v>87.531325760712704</v>
      </c>
      <c r="AG4251" s="3">
        <v>94.558566457539186</v>
      </c>
      <c r="AH4251" s="32">
        <v>100</v>
      </c>
      <c r="AI4251" s="50">
        <v>1.50308669803111E-3</v>
      </c>
      <c r="AT4251" s="3">
        <v>56.386394089947103</v>
      </c>
      <c r="AU4251" s="3">
        <v>56.383923761025216</v>
      </c>
      <c r="AV4251" s="3">
        <v>61.236667168239087</v>
      </c>
      <c r="AW4251" s="3">
        <v>69.322244648501638</v>
      </c>
      <c r="AX4251" s="3">
        <v>62.386628999231142</v>
      </c>
      <c r="AY4251" s="3">
        <v>80.679978506750288</v>
      </c>
      <c r="AZ4251" s="3">
        <v>98.328099420216375</v>
      </c>
      <c r="BA4251" s="3">
        <v>96.090701193654596</v>
      </c>
      <c r="BB4251" s="3">
        <v>100</v>
      </c>
      <c r="BC4251" s="31">
        <v>90.568374813492341</v>
      </c>
    </row>
    <row r="4252" spans="1:55" x14ac:dyDescent="0.55000000000000004">
      <c r="A4252" s="21" t="s">
        <v>6</v>
      </c>
      <c r="B4252" s="21" t="s">
        <v>18579</v>
      </c>
      <c r="C4252" s="21" t="s">
        <v>15771</v>
      </c>
      <c r="D4252" s="27" t="s">
        <v>15772</v>
      </c>
      <c r="E4252" s="4">
        <v>0</v>
      </c>
      <c r="F4252" s="4">
        <v>1</v>
      </c>
      <c r="G4252" s="4">
        <v>0</v>
      </c>
      <c r="H4252" s="62">
        <v>0</v>
      </c>
      <c r="J4252" s="28">
        <v>1</v>
      </c>
      <c r="K4252" s="13" t="s">
        <v>24548</v>
      </c>
      <c r="L4252" s="12" t="s">
        <v>24553</v>
      </c>
      <c r="M4252" s="12" t="s">
        <v>24553</v>
      </c>
      <c r="N4252" s="12" t="s">
        <v>24553</v>
      </c>
      <c r="O4252" s="12" t="s">
        <v>24553</v>
      </c>
      <c r="P4252" s="14" t="s">
        <v>24551</v>
      </c>
      <c r="Q4252" s="29" t="s">
        <v>24553</v>
      </c>
      <c r="AA4252" s="3">
        <v>98.136009144882749</v>
      </c>
      <c r="AB4252" s="3">
        <v>79.645481960179879</v>
      </c>
      <c r="AC4252" s="3">
        <v>68.097447099468994</v>
      </c>
      <c r="AD4252" s="3">
        <v>60.75632104743309</v>
      </c>
      <c r="AE4252" s="3">
        <v>80.195463871573253</v>
      </c>
      <c r="AF4252" s="3">
        <v>72.805527936809213</v>
      </c>
      <c r="AG4252" s="3">
        <v>99.815342921446174</v>
      </c>
      <c r="AH4252" s="32">
        <v>100</v>
      </c>
      <c r="AI4252" s="50">
        <v>4.7650328872623E-2</v>
      </c>
    </row>
    <row r="4253" spans="1:55" x14ac:dyDescent="0.55000000000000004">
      <c r="A4253" s="21" t="s">
        <v>6</v>
      </c>
      <c r="B4253" s="21" t="s">
        <v>18755</v>
      </c>
      <c r="C4253" s="21" t="s">
        <v>9260</v>
      </c>
      <c r="D4253" s="27" t="s">
        <v>9261</v>
      </c>
      <c r="E4253" s="4">
        <v>0</v>
      </c>
      <c r="F4253" s="4">
        <v>1</v>
      </c>
      <c r="G4253" s="4">
        <v>0</v>
      </c>
      <c r="H4253" s="62">
        <v>1</v>
      </c>
      <c r="J4253" s="28">
        <v>1</v>
      </c>
      <c r="K4253" s="13" t="s">
        <v>24548</v>
      </c>
      <c r="L4253" s="12" t="s">
        <v>24553</v>
      </c>
      <c r="M4253" s="12" t="s">
        <v>24553</v>
      </c>
      <c r="N4253" s="12" t="s">
        <v>24553</v>
      </c>
      <c r="O4253" s="12" t="s">
        <v>24553</v>
      </c>
      <c r="P4253" s="14" t="s">
        <v>24551</v>
      </c>
      <c r="Q4253" s="29" t="s">
        <v>24553</v>
      </c>
      <c r="AA4253" s="3">
        <v>75.065774041638662</v>
      </c>
      <c r="AB4253" s="3">
        <v>91.977723160487329</v>
      </c>
      <c r="AC4253" s="3">
        <v>78.681603727705067</v>
      </c>
      <c r="AD4253" s="3">
        <v>55.523956620634266</v>
      </c>
      <c r="AE4253" s="3">
        <v>63.860812640597246</v>
      </c>
      <c r="AF4253" s="3">
        <v>86.682876257129877</v>
      </c>
      <c r="AG4253" s="3">
        <v>100</v>
      </c>
      <c r="AH4253" s="32">
        <v>81.653513018172845</v>
      </c>
      <c r="AI4253" s="50">
        <v>0.49590710269764998</v>
      </c>
      <c r="AT4253" s="3">
        <v>66.618750720486261</v>
      </c>
      <c r="AU4253" s="3">
        <v>65.814498356857811</v>
      </c>
      <c r="AV4253" s="3">
        <v>74.9950764137444</v>
      </c>
      <c r="AW4253" s="3">
        <v>68.152394617833593</v>
      </c>
      <c r="AX4253" s="3">
        <v>67.071340093434131</v>
      </c>
      <c r="AY4253" s="3">
        <v>65.85773880715054</v>
      </c>
      <c r="AZ4253" s="3">
        <v>64.446415734243743</v>
      </c>
      <c r="BA4253" s="3">
        <v>69.026836807507692</v>
      </c>
      <c r="BB4253" s="3">
        <v>51.044483520077442</v>
      </c>
      <c r="BC4253" s="31">
        <v>100</v>
      </c>
    </row>
    <row r="4254" spans="1:55" x14ac:dyDescent="0.55000000000000004">
      <c r="A4254" s="21" t="s">
        <v>6</v>
      </c>
      <c r="B4254" s="21" t="s">
        <v>19926</v>
      </c>
      <c r="C4254" s="21" t="s">
        <v>13525</v>
      </c>
      <c r="D4254" s="27" t="s">
        <v>13526</v>
      </c>
      <c r="E4254" s="4">
        <v>0</v>
      </c>
      <c r="F4254" s="4">
        <v>2</v>
      </c>
      <c r="G4254" s="4">
        <v>0</v>
      </c>
      <c r="H4254" s="62">
        <v>3</v>
      </c>
      <c r="J4254" s="28">
        <v>1</v>
      </c>
      <c r="K4254" s="13" t="s">
        <v>24548</v>
      </c>
      <c r="L4254" s="12" t="s">
        <v>24553</v>
      </c>
      <c r="M4254" s="12" t="s">
        <v>24553</v>
      </c>
      <c r="N4254" s="12" t="s">
        <v>24553</v>
      </c>
      <c r="O4254" s="12" t="s">
        <v>24553</v>
      </c>
      <c r="P4254" s="14" t="s">
        <v>24551</v>
      </c>
      <c r="Q4254" s="29" t="s">
        <v>24553</v>
      </c>
      <c r="AA4254" s="3">
        <v>81.628691171862343</v>
      </c>
      <c r="AB4254" s="3">
        <v>100</v>
      </c>
      <c r="AC4254" s="3">
        <v>89.278158922419621</v>
      </c>
      <c r="AD4254" s="3">
        <v>57.38808434098268</v>
      </c>
      <c r="AE4254" s="3">
        <v>67.7625567102383</v>
      </c>
      <c r="AF4254" s="3">
        <v>70.816925069673147</v>
      </c>
      <c r="AG4254" s="3">
        <v>87.65727708897451</v>
      </c>
      <c r="AH4254" s="32">
        <v>88.579056408168185</v>
      </c>
      <c r="AI4254" s="50">
        <v>0.40292013612679001</v>
      </c>
      <c r="AT4254" s="3">
        <v>89.705522547049881</v>
      </c>
      <c r="AU4254" s="3">
        <v>100</v>
      </c>
      <c r="AV4254" s="3">
        <v>78.44934166818426</v>
      </c>
      <c r="AW4254" s="3">
        <v>73.469043910651521</v>
      </c>
      <c r="AX4254" s="3">
        <v>80.894128092832034</v>
      </c>
      <c r="AY4254" s="3">
        <v>77.059352274281693</v>
      </c>
      <c r="AZ4254" s="3">
        <v>53.206398230591681</v>
      </c>
      <c r="BA4254" s="3">
        <v>32.105602942439951</v>
      </c>
      <c r="BB4254" s="3">
        <v>29.220270293456664</v>
      </c>
      <c r="BC4254" s="31">
        <v>48.155571303584047</v>
      </c>
    </row>
    <row r="4255" spans="1:55" x14ac:dyDescent="0.55000000000000004">
      <c r="A4255" s="21" t="s">
        <v>6</v>
      </c>
      <c r="B4255" s="21" t="s">
        <v>17837</v>
      </c>
      <c r="C4255" s="21" t="s">
        <v>12149</v>
      </c>
      <c r="D4255" s="27" t="s">
        <v>12150</v>
      </c>
      <c r="E4255" s="4">
        <v>0</v>
      </c>
      <c r="F4255" s="4">
        <v>0</v>
      </c>
      <c r="G4255" s="4">
        <v>0</v>
      </c>
      <c r="H4255" s="62">
        <v>3</v>
      </c>
      <c r="J4255" s="28">
        <v>1</v>
      </c>
      <c r="K4255" s="12" t="s">
        <v>24553</v>
      </c>
      <c r="L4255" s="12" t="s">
        <v>24553</v>
      </c>
      <c r="M4255" s="12" t="s">
        <v>24553</v>
      </c>
      <c r="N4255" s="12" t="s">
        <v>24553</v>
      </c>
      <c r="O4255" s="12" t="s">
        <v>24553</v>
      </c>
      <c r="P4255" s="12" t="s">
        <v>24553</v>
      </c>
      <c r="Q4255" s="29" t="s">
        <v>24553</v>
      </c>
      <c r="AT4255" s="3">
        <v>87.846936057511627</v>
      </c>
      <c r="AU4255" s="3">
        <v>100</v>
      </c>
      <c r="AV4255" s="3">
        <v>84.15228491177426</v>
      </c>
      <c r="AW4255" s="3">
        <v>81.205021380414607</v>
      </c>
      <c r="AX4255" s="3">
        <v>70.269639055848515</v>
      </c>
      <c r="AY4255" s="3">
        <v>79.660187764668663</v>
      </c>
      <c r="AZ4255" s="3">
        <v>68.27115254217297</v>
      </c>
      <c r="BA4255" s="3">
        <v>65.205377622303402</v>
      </c>
      <c r="BB4255" s="3">
        <v>48.17806279945718</v>
      </c>
      <c r="BC4255" s="31">
        <v>53.601130404551235</v>
      </c>
    </row>
    <row r="4256" spans="1:55" x14ac:dyDescent="0.55000000000000004">
      <c r="A4256" s="21" t="s">
        <v>6</v>
      </c>
      <c r="B4256" s="21" t="s">
        <v>20045</v>
      </c>
      <c r="C4256" s="21" t="s">
        <v>9401</v>
      </c>
      <c r="D4256" s="27" t="s">
        <v>9402</v>
      </c>
      <c r="E4256" s="4">
        <v>0</v>
      </c>
      <c r="F4256" s="4">
        <v>2</v>
      </c>
      <c r="G4256" s="4">
        <v>0</v>
      </c>
      <c r="H4256" s="62">
        <v>5</v>
      </c>
      <c r="J4256" s="28">
        <v>1</v>
      </c>
      <c r="K4256" s="13" t="s">
        <v>24548</v>
      </c>
      <c r="L4256" s="12" t="s">
        <v>24553</v>
      </c>
      <c r="M4256" s="12" t="s">
        <v>24553</v>
      </c>
      <c r="N4256" s="12" t="s">
        <v>24553</v>
      </c>
      <c r="O4256" s="12" t="s">
        <v>24553</v>
      </c>
      <c r="P4256" s="12" t="s">
        <v>24553</v>
      </c>
      <c r="Q4256" s="29" t="s">
        <v>24553</v>
      </c>
      <c r="AA4256" s="3">
        <v>55.048026036872443</v>
      </c>
      <c r="AB4256" s="3">
        <v>59.37995890380747</v>
      </c>
      <c r="AC4256" s="3">
        <v>71.651265005192229</v>
      </c>
      <c r="AD4256" s="3">
        <v>68.025761085250025</v>
      </c>
      <c r="AE4256" s="3">
        <v>100</v>
      </c>
      <c r="AF4256" s="3">
        <v>94.645710038780209</v>
      </c>
      <c r="AG4256" s="3">
        <v>87.080178100790533</v>
      </c>
      <c r="AH4256" s="32">
        <v>98.809720827036998</v>
      </c>
      <c r="AI4256" s="50">
        <v>8.6454079903629504E-3</v>
      </c>
      <c r="AT4256" s="3">
        <v>80.033444593391081</v>
      </c>
      <c r="AU4256" s="3">
        <v>85.626249661591473</v>
      </c>
      <c r="AV4256" s="3">
        <v>75.279667268707939</v>
      </c>
      <c r="AW4256" s="3">
        <v>77.605468828498914</v>
      </c>
      <c r="AX4256" s="3">
        <v>88.932216326592055</v>
      </c>
      <c r="AY4256" s="3">
        <v>87.785502812301559</v>
      </c>
      <c r="AZ4256" s="3">
        <v>75.127751582923736</v>
      </c>
      <c r="BA4256" s="3">
        <v>93.7986589151771</v>
      </c>
      <c r="BB4256" s="3">
        <v>92.558207902050157</v>
      </c>
      <c r="BC4256" s="31">
        <v>100</v>
      </c>
    </row>
    <row r="4257" spans="1:55" x14ac:dyDescent="0.55000000000000004">
      <c r="A4257" s="21" t="s">
        <v>6</v>
      </c>
      <c r="B4257" s="21" t="s">
        <v>18186</v>
      </c>
      <c r="C4257" s="21" t="s">
        <v>13720</v>
      </c>
      <c r="D4257" s="27" t="s">
        <v>13721</v>
      </c>
      <c r="E4257" s="4">
        <v>0</v>
      </c>
      <c r="F4257" s="4">
        <v>0</v>
      </c>
      <c r="G4257" s="4">
        <v>0</v>
      </c>
      <c r="H4257" s="62">
        <v>5</v>
      </c>
      <c r="J4257" s="28">
        <v>1</v>
      </c>
      <c r="K4257" s="13" t="s">
        <v>24548</v>
      </c>
      <c r="L4257" s="12" t="s">
        <v>24553</v>
      </c>
      <c r="M4257" s="12" t="s">
        <v>24553</v>
      </c>
      <c r="N4257" s="12" t="s">
        <v>24553</v>
      </c>
      <c r="O4257" s="12" t="s">
        <v>24553</v>
      </c>
      <c r="P4257" s="14" t="s">
        <v>24551</v>
      </c>
      <c r="Q4257" s="29" t="s">
        <v>24553</v>
      </c>
      <c r="AT4257" s="3">
        <v>40.73688284094257</v>
      </c>
      <c r="AU4257" s="3">
        <v>41.308329000077464</v>
      </c>
      <c r="AV4257" s="3">
        <v>54.041965432486727</v>
      </c>
      <c r="AW4257" s="3">
        <v>38.712734288553314</v>
      </c>
      <c r="AX4257" s="3">
        <v>31.875494361692986</v>
      </c>
      <c r="AY4257" s="3">
        <v>33.745295768105869</v>
      </c>
      <c r="AZ4257" s="3">
        <v>50.545305224676483</v>
      </c>
      <c r="BA4257" s="3">
        <v>61.71564352126294</v>
      </c>
      <c r="BB4257" s="3">
        <v>100</v>
      </c>
      <c r="BC4257" s="31">
        <v>76.230490500786487</v>
      </c>
    </row>
    <row r="4258" spans="1:55" x14ac:dyDescent="0.55000000000000004">
      <c r="A4258" s="21" t="s">
        <v>6</v>
      </c>
      <c r="B4258" s="21" t="s">
        <v>20396</v>
      </c>
      <c r="C4258" s="21" t="s">
        <v>8184</v>
      </c>
      <c r="D4258" s="27" t="s">
        <v>8185</v>
      </c>
      <c r="E4258" s="4">
        <v>0</v>
      </c>
      <c r="F4258" s="4">
        <v>3</v>
      </c>
      <c r="G4258" s="4">
        <v>0</v>
      </c>
      <c r="H4258" s="62">
        <v>2</v>
      </c>
      <c r="J4258" s="28">
        <v>2</v>
      </c>
      <c r="K4258" s="12" t="s">
        <v>24553</v>
      </c>
      <c r="L4258" s="12" t="s">
        <v>24553</v>
      </c>
      <c r="M4258" s="12" t="s">
        <v>24553</v>
      </c>
      <c r="N4258" s="12" t="s">
        <v>24553</v>
      </c>
      <c r="O4258" s="12" t="s">
        <v>24553</v>
      </c>
      <c r="P4258" s="12" t="s">
        <v>24553</v>
      </c>
      <c r="Q4258" s="29" t="s">
        <v>24553</v>
      </c>
      <c r="AA4258" s="3">
        <v>51.271665741714031</v>
      </c>
      <c r="AB4258" s="3">
        <v>58.605242459148187</v>
      </c>
      <c r="AC4258" s="3">
        <v>52.739072097303676</v>
      </c>
      <c r="AD4258" s="3">
        <v>41.18408264299336</v>
      </c>
      <c r="AE4258" s="3">
        <v>53.131803521045342</v>
      </c>
      <c r="AF4258" s="3">
        <v>57.703413753934299</v>
      </c>
      <c r="AG4258" s="3">
        <v>100</v>
      </c>
      <c r="AH4258" s="32">
        <v>91.840466735966658</v>
      </c>
      <c r="AI4258" s="50">
        <v>8.9697018659768805E-3</v>
      </c>
      <c r="AT4258" s="3">
        <v>49.222142095923715</v>
      </c>
      <c r="AU4258" s="3">
        <v>42.505202426299036</v>
      </c>
      <c r="AV4258" s="3">
        <v>41.49226260844047</v>
      </c>
      <c r="AW4258" s="3">
        <v>41.778518885070525</v>
      </c>
      <c r="AX4258" s="3">
        <v>38.564243683004982</v>
      </c>
      <c r="AY4258" s="3">
        <v>37.208518696631941</v>
      </c>
      <c r="AZ4258" s="3">
        <v>40.586942984501995</v>
      </c>
      <c r="BA4258" s="3">
        <v>44.836992891423748</v>
      </c>
      <c r="BB4258" s="3">
        <v>57.060118934736629</v>
      </c>
      <c r="BC4258" s="31">
        <v>100</v>
      </c>
    </row>
    <row r="4259" spans="1:55" x14ac:dyDescent="0.55000000000000004">
      <c r="A4259" s="21" t="s">
        <v>6</v>
      </c>
      <c r="B4259" s="21" t="s">
        <v>19909</v>
      </c>
      <c r="C4259" s="21" t="s">
        <v>8184</v>
      </c>
      <c r="D4259" s="27" t="s">
        <v>10931</v>
      </c>
      <c r="E4259" s="4">
        <v>0</v>
      </c>
      <c r="F4259" s="4">
        <v>2</v>
      </c>
      <c r="G4259" s="4">
        <v>0</v>
      </c>
      <c r="H4259" s="62">
        <v>3</v>
      </c>
      <c r="J4259" s="28">
        <v>2</v>
      </c>
      <c r="K4259" s="12" t="s">
        <v>24553</v>
      </c>
      <c r="L4259" s="12" t="s">
        <v>24553</v>
      </c>
      <c r="M4259" s="12" t="s">
        <v>24553</v>
      </c>
      <c r="N4259" s="12" t="s">
        <v>24553</v>
      </c>
      <c r="O4259" s="12" t="s">
        <v>24553</v>
      </c>
      <c r="P4259" s="12" t="s">
        <v>24553</v>
      </c>
      <c r="Q4259" s="29" t="s">
        <v>24553</v>
      </c>
      <c r="AA4259" s="3">
        <v>74.9162774538364</v>
      </c>
      <c r="AB4259" s="3">
        <v>99.279994925544628</v>
      </c>
      <c r="AC4259" s="3">
        <v>71.41266443089323</v>
      </c>
      <c r="AD4259" s="3">
        <v>58.236304228922677</v>
      </c>
      <c r="AE4259" s="3">
        <v>67.493688161006276</v>
      </c>
      <c r="AF4259" s="3">
        <v>79.270462082251953</v>
      </c>
      <c r="AG4259" s="3">
        <v>96.3128879245902</v>
      </c>
      <c r="AH4259" s="32">
        <v>100</v>
      </c>
      <c r="AI4259" s="50">
        <v>0.13806026862381701</v>
      </c>
      <c r="AT4259" s="3">
        <v>83.244701787707243</v>
      </c>
      <c r="AU4259" s="3">
        <v>73.808614892975626</v>
      </c>
      <c r="AV4259" s="3">
        <v>72.463197223993959</v>
      </c>
      <c r="AW4259" s="3">
        <v>67.290308418015428</v>
      </c>
      <c r="AX4259" s="3">
        <v>57.028367615966289</v>
      </c>
      <c r="AY4259" s="3">
        <v>48.986362923574852</v>
      </c>
      <c r="AZ4259" s="3">
        <v>59.822274601568495</v>
      </c>
      <c r="BA4259" s="3">
        <v>64.110541979493519</v>
      </c>
      <c r="BB4259" s="3">
        <v>51.257413756838623</v>
      </c>
      <c r="BC4259" s="31">
        <v>100</v>
      </c>
    </row>
    <row r="4260" spans="1:55" x14ac:dyDescent="0.55000000000000004">
      <c r="A4260" s="21" t="s">
        <v>6</v>
      </c>
      <c r="B4260" s="21" t="s">
        <v>17614</v>
      </c>
      <c r="C4260" s="21" t="s">
        <v>573</v>
      </c>
      <c r="D4260" s="27" t="s">
        <v>574</v>
      </c>
      <c r="E4260" s="4">
        <v>0</v>
      </c>
      <c r="F4260" s="4">
        <v>0</v>
      </c>
      <c r="G4260" s="4">
        <v>0</v>
      </c>
      <c r="H4260" s="62">
        <v>3</v>
      </c>
      <c r="J4260" s="28">
        <v>1</v>
      </c>
      <c r="K4260" s="12" t="s">
        <v>24553</v>
      </c>
      <c r="L4260" s="12" t="s">
        <v>24553</v>
      </c>
      <c r="M4260" s="12" t="s">
        <v>24553</v>
      </c>
      <c r="N4260" s="12" t="s">
        <v>24553</v>
      </c>
      <c r="O4260" s="12" t="s">
        <v>24553</v>
      </c>
      <c r="P4260" s="12" t="s">
        <v>24553</v>
      </c>
      <c r="Q4260" s="29" t="s">
        <v>24553</v>
      </c>
      <c r="AT4260" s="3">
        <v>79.487944899366084</v>
      </c>
      <c r="AU4260" s="3">
        <v>78.429609833405735</v>
      </c>
      <c r="AV4260" s="3">
        <v>77.249888688308758</v>
      </c>
      <c r="AW4260" s="3">
        <v>100</v>
      </c>
      <c r="AX4260" s="3">
        <v>78.519745129730936</v>
      </c>
      <c r="AY4260" s="3">
        <v>72.176213272961903</v>
      </c>
      <c r="AZ4260" s="3">
        <v>75.167000263131257</v>
      </c>
      <c r="BA4260" s="3">
        <v>47.69779117402063</v>
      </c>
      <c r="BB4260" s="3">
        <v>60.8807775583441</v>
      </c>
      <c r="BC4260" s="31">
        <v>55.111060838732186</v>
      </c>
    </row>
    <row r="4261" spans="1:55" x14ac:dyDescent="0.55000000000000004">
      <c r="A4261" s="21" t="s">
        <v>6</v>
      </c>
      <c r="B4261" s="21" t="s">
        <v>23768</v>
      </c>
      <c r="C4261" s="21" t="s">
        <v>4809</v>
      </c>
      <c r="D4261" s="27" t="s">
        <v>4810</v>
      </c>
      <c r="E4261" s="4">
        <v>3</v>
      </c>
      <c r="F4261" s="4">
        <v>2</v>
      </c>
      <c r="G4261" s="4">
        <v>11</v>
      </c>
      <c r="H4261" s="62">
        <v>26</v>
      </c>
      <c r="J4261" s="28">
        <v>1</v>
      </c>
      <c r="K4261" s="13" t="s">
        <v>24548</v>
      </c>
      <c r="L4261" s="12" t="s">
        <v>24553</v>
      </c>
      <c r="M4261" s="12" t="s">
        <v>24553</v>
      </c>
      <c r="N4261" s="12" t="s">
        <v>24553</v>
      </c>
      <c r="O4261" s="12" t="s">
        <v>24553</v>
      </c>
      <c r="P4261" s="12" t="s">
        <v>24553</v>
      </c>
      <c r="Q4261" s="29" t="s">
        <v>24553</v>
      </c>
      <c r="R4261" s="3">
        <v>25.70671874926424</v>
      </c>
      <c r="S4261" s="3">
        <v>29.213525526814038</v>
      </c>
      <c r="T4261" s="3">
        <v>79.426784785486603</v>
      </c>
      <c r="U4261" s="3">
        <v>83.243856890868386</v>
      </c>
      <c r="V4261" s="3">
        <v>100</v>
      </c>
      <c r="W4261" s="3">
        <v>82.942358089181994</v>
      </c>
      <c r="X4261" s="3">
        <v>78.351612936696597</v>
      </c>
      <c r="Y4261" s="32">
        <v>76.187888745526109</v>
      </c>
      <c r="Z4261" s="50">
        <v>3.6891234673226501E-3</v>
      </c>
      <c r="AA4261" s="3">
        <v>69.688500671092783</v>
      </c>
      <c r="AB4261" s="3">
        <v>58.268269573239316</v>
      </c>
      <c r="AC4261" s="3">
        <v>63.356722728211935</v>
      </c>
      <c r="AD4261" s="3">
        <v>67.978800798556122</v>
      </c>
      <c r="AE4261" s="3">
        <v>66.35828015607197</v>
      </c>
      <c r="AF4261" s="3">
        <v>68.789615688147308</v>
      </c>
      <c r="AG4261" s="3">
        <v>100</v>
      </c>
      <c r="AH4261" s="32">
        <v>91.397532004169264</v>
      </c>
      <c r="AI4261" s="50">
        <v>2.0174423597411499E-2</v>
      </c>
      <c r="AJ4261" s="3">
        <v>13.690444602962511</v>
      </c>
      <c r="AK4261" s="3">
        <v>12.012796824510165</v>
      </c>
      <c r="AL4261" s="3">
        <v>10.165788057232405</v>
      </c>
      <c r="AM4261" s="3">
        <v>21.318239154609799</v>
      </c>
      <c r="AN4261" s="3">
        <v>35.404149612400616</v>
      </c>
      <c r="AO4261" s="3">
        <v>62.606355276838514</v>
      </c>
      <c r="AP4261" s="3">
        <v>49.844086756102321</v>
      </c>
      <c r="AQ4261" s="3">
        <v>33.579782624050949</v>
      </c>
      <c r="AR4261" s="3">
        <v>46.636174872905286</v>
      </c>
      <c r="AS4261" s="31">
        <v>100</v>
      </c>
      <c r="AT4261" s="3">
        <v>67.416145317888805</v>
      </c>
      <c r="AU4261" s="3">
        <v>63.806901258137181</v>
      </c>
      <c r="AV4261" s="3">
        <v>68.215652272296026</v>
      </c>
      <c r="AW4261" s="3">
        <v>70.300389885252741</v>
      </c>
      <c r="AX4261" s="3">
        <v>76.216386503630218</v>
      </c>
      <c r="AY4261" s="3">
        <v>77.558548096273157</v>
      </c>
      <c r="AZ4261" s="3">
        <v>87.255162265571443</v>
      </c>
      <c r="BA4261" s="3">
        <v>88.69918696647197</v>
      </c>
      <c r="BB4261" s="3">
        <v>100</v>
      </c>
      <c r="BC4261" s="31">
        <v>90.589129882841092</v>
      </c>
    </row>
    <row r="4262" spans="1:55" x14ac:dyDescent="0.55000000000000004">
      <c r="A4262" s="21" t="s">
        <v>6</v>
      </c>
      <c r="B4262" s="21" t="s">
        <v>22938</v>
      </c>
      <c r="C4262" s="21" t="s">
        <v>14236</v>
      </c>
      <c r="D4262" s="27" t="s">
        <v>14237</v>
      </c>
      <c r="E4262" s="4">
        <v>1</v>
      </c>
      <c r="F4262" s="4">
        <v>6</v>
      </c>
      <c r="G4262" s="4">
        <v>0</v>
      </c>
      <c r="H4262" s="62">
        <v>9</v>
      </c>
      <c r="J4262" s="28">
        <v>1</v>
      </c>
      <c r="K4262" s="12" t="s">
        <v>24553</v>
      </c>
      <c r="L4262" s="12" t="s">
        <v>24553</v>
      </c>
      <c r="M4262" s="12" t="s">
        <v>24553</v>
      </c>
      <c r="N4262" s="12" t="s">
        <v>24553</v>
      </c>
      <c r="O4262" s="12" t="s">
        <v>24553</v>
      </c>
      <c r="P4262" s="12" t="s">
        <v>24553</v>
      </c>
      <c r="Q4262" s="29" t="s">
        <v>24553</v>
      </c>
      <c r="R4262" s="3">
        <v>21.730905469775188</v>
      </c>
      <c r="S4262" s="3">
        <v>25.829579130474485</v>
      </c>
      <c r="T4262" s="3">
        <v>21.970515688268264</v>
      </c>
      <c r="U4262" s="3">
        <v>23.619234502791031</v>
      </c>
      <c r="V4262" s="3">
        <v>43.052214089321701</v>
      </c>
      <c r="W4262" s="3">
        <v>49.103525558569224</v>
      </c>
      <c r="X4262" s="3">
        <v>100</v>
      </c>
      <c r="Y4262" s="32">
        <v>81.066007533686161</v>
      </c>
      <c r="Z4262" s="50">
        <v>3.94933360015879E-3</v>
      </c>
      <c r="AA4262" s="3">
        <v>34.170486515726573</v>
      </c>
      <c r="AB4262" s="3">
        <v>43.062301737524557</v>
      </c>
      <c r="AC4262" s="3">
        <v>27.601451838212366</v>
      </c>
      <c r="AD4262" s="3">
        <v>22.795400278260775</v>
      </c>
      <c r="AE4262" s="3">
        <v>55.392255896817986</v>
      </c>
      <c r="AF4262" s="3">
        <v>63.94096644909002</v>
      </c>
      <c r="AG4262" s="3">
        <v>100</v>
      </c>
      <c r="AH4262" s="32">
        <v>99.82793926504641</v>
      </c>
      <c r="AI4262" s="50">
        <v>2.2019385191482501E-3</v>
      </c>
      <c r="AT4262" s="3">
        <v>43.224857577510356</v>
      </c>
      <c r="AU4262" s="3">
        <v>41.878879241461647</v>
      </c>
      <c r="AV4262" s="3">
        <v>40.27173804690527</v>
      </c>
      <c r="AW4262" s="3">
        <v>31.819609817744414</v>
      </c>
      <c r="AX4262" s="3">
        <v>32.12752094272264</v>
      </c>
      <c r="AY4262" s="3">
        <v>29.715730473384433</v>
      </c>
      <c r="AZ4262" s="3">
        <v>25.168422423487602</v>
      </c>
      <c r="BA4262" s="3">
        <v>32.991378821155912</v>
      </c>
      <c r="BB4262" s="3">
        <v>59.98795181789427</v>
      </c>
      <c r="BC4262" s="31">
        <v>100</v>
      </c>
    </row>
    <row r="4263" spans="1:55" x14ac:dyDescent="0.55000000000000004">
      <c r="A4263" s="21" t="s">
        <v>6</v>
      </c>
      <c r="B4263" s="21" t="s">
        <v>21549</v>
      </c>
      <c r="C4263" s="21" t="s">
        <v>791</v>
      </c>
      <c r="D4263" s="27" t="s">
        <v>792</v>
      </c>
      <c r="E4263" s="4">
        <v>0</v>
      </c>
      <c r="F4263" s="4">
        <v>8</v>
      </c>
      <c r="G4263" s="4">
        <v>0</v>
      </c>
      <c r="H4263" s="62">
        <v>9</v>
      </c>
      <c r="J4263" s="28">
        <v>1</v>
      </c>
      <c r="K4263" s="12" t="s">
        <v>24553</v>
      </c>
      <c r="L4263" s="12" t="s">
        <v>24553</v>
      </c>
      <c r="M4263" s="12" t="s">
        <v>24553</v>
      </c>
      <c r="N4263" s="12" t="s">
        <v>24553</v>
      </c>
      <c r="O4263" s="12" t="s">
        <v>24553</v>
      </c>
      <c r="P4263" s="12" t="s">
        <v>24553</v>
      </c>
      <c r="Q4263" s="29" t="s">
        <v>24553</v>
      </c>
      <c r="AA4263" s="3">
        <v>38.126493292952304</v>
      </c>
      <c r="AB4263" s="3">
        <v>34.96912747153776</v>
      </c>
      <c r="AC4263" s="3">
        <v>84.300711861324089</v>
      </c>
      <c r="AD4263" s="3">
        <v>89.430473320342472</v>
      </c>
      <c r="AE4263" s="3">
        <v>100</v>
      </c>
      <c r="AF4263" s="3">
        <v>95.06143962577957</v>
      </c>
      <c r="AG4263" s="3">
        <v>90.999085854567809</v>
      </c>
      <c r="AH4263" s="32">
        <v>96.436172835996146</v>
      </c>
      <c r="AI4263" s="50">
        <v>1.5713180412451099E-3</v>
      </c>
      <c r="AT4263" s="3">
        <v>43.551278265942372</v>
      </c>
      <c r="AU4263" s="3">
        <v>47.079265521939149</v>
      </c>
      <c r="AV4263" s="3">
        <v>47.971618795981946</v>
      </c>
      <c r="AW4263" s="3">
        <v>58.649623438865838</v>
      </c>
      <c r="AX4263" s="3">
        <v>52.765639207834759</v>
      </c>
      <c r="AY4263" s="3">
        <v>81.781999364598931</v>
      </c>
      <c r="AZ4263" s="3">
        <v>89.368451830117877</v>
      </c>
      <c r="BA4263" s="3">
        <v>100</v>
      </c>
      <c r="BB4263" s="3">
        <v>87.937135963446138</v>
      </c>
      <c r="BC4263" s="31">
        <v>81.778322463928575</v>
      </c>
    </row>
    <row r="4264" spans="1:55" x14ac:dyDescent="0.55000000000000004">
      <c r="A4264" s="21" t="s">
        <v>6</v>
      </c>
      <c r="B4264" s="21" t="s">
        <v>20865</v>
      </c>
      <c r="C4264" s="21" t="s">
        <v>14540</v>
      </c>
      <c r="D4264" s="27" t="s">
        <v>14541</v>
      </c>
      <c r="E4264" s="4">
        <v>0</v>
      </c>
      <c r="F4264" s="4">
        <v>4</v>
      </c>
      <c r="G4264" s="4">
        <v>0</v>
      </c>
      <c r="H4264" s="62">
        <v>6</v>
      </c>
      <c r="J4264" s="28">
        <v>1</v>
      </c>
      <c r="K4264" s="13" t="s">
        <v>24548</v>
      </c>
      <c r="L4264" s="12" t="s">
        <v>24553</v>
      </c>
      <c r="M4264" s="12" t="s">
        <v>24553</v>
      </c>
      <c r="N4264" s="12" t="s">
        <v>24553</v>
      </c>
      <c r="O4264" s="12" t="s">
        <v>24553</v>
      </c>
      <c r="P4264" s="14" t="s">
        <v>24551</v>
      </c>
      <c r="Q4264" s="29" t="s">
        <v>24553</v>
      </c>
      <c r="AA4264" s="3">
        <v>49.797571981196946</v>
      </c>
      <c r="AB4264" s="3">
        <v>57.546049259283038</v>
      </c>
      <c r="AC4264" s="3">
        <v>21.871056735060694</v>
      </c>
      <c r="AD4264" s="3">
        <v>20.104442384709344</v>
      </c>
      <c r="AE4264" s="3">
        <v>44.147421348020536</v>
      </c>
      <c r="AF4264" s="3">
        <v>39.121816296558322</v>
      </c>
      <c r="AG4264" s="3">
        <v>98.312519512984693</v>
      </c>
      <c r="AH4264" s="32">
        <v>100</v>
      </c>
      <c r="AI4264" s="50">
        <v>1.13961163374923E-3</v>
      </c>
      <c r="AT4264" s="3">
        <v>63.029992224658486</v>
      </c>
      <c r="AU4264" s="3">
        <v>63.637009798164797</v>
      </c>
      <c r="AV4264" s="3">
        <v>71.991274327689538</v>
      </c>
      <c r="AW4264" s="3">
        <v>50.446577776591774</v>
      </c>
      <c r="AX4264" s="3">
        <v>39.408988352121241</v>
      </c>
      <c r="AY4264" s="3">
        <v>36.076236278587437</v>
      </c>
      <c r="AZ4264" s="3">
        <v>35.259809761359719</v>
      </c>
      <c r="BA4264" s="3">
        <v>38.803760867490865</v>
      </c>
      <c r="BB4264" s="3">
        <v>78.234873184978653</v>
      </c>
      <c r="BC4264" s="31">
        <v>100</v>
      </c>
    </row>
    <row r="4265" spans="1:55" x14ac:dyDescent="0.55000000000000004">
      <c r="A4265" s="21" t="s">
        <v>6</v>
      </c>
      <c r="B4265" s="21" t="s">
        <v>20359</v>
      </c>
      <c r="C4265" s="21" t="s">
        <v>15773</v>
      </c>
      <c r="D4265" s="27" t="s">
        <v>15774</v>
      </c>
      <c r="E4265" s="4">
        <v>0</v>
      </c>
      <c r="F4265" s="4">
        <v>3</v>
      </c>
      <c r="G4265" s="4">
        <v>0</v>
      </c>
      <c r="H4265" s="62">
        <v>0</v>
      </c>
      <c r="J4265" s="28">
        <v>1</v>
      </c>
      <c r="K4265" s="12" t="s">
        <v>24553</v>
      </c>
      <c r="L4265" s="12" t="s">
        <v>24553</v>
      </c>
      <c r="M4265" s="12" t="s">
        <v>24553</v>
      </c>
      <c r="N4265" s="12" t="s">
        <v>24553</v>
      </c>
      <c r="O4265" s="12" t="s">
        <v>24553</v>
      </c>
      <c r="P4265" s="12" t="s">
        <v>24553</v>
      </c>
      <c r="Q4265" s="29" t="s">
        <v>24553</v>
      </c>
      <c r="AA4265" s="3">
        <v>100</v>
      </c>
      <c r="AB4265" s="3">
        <v>96.616227226629874</v>
      </c>
      <c r="AC4265" s="3">
        <v>37.289563240687485</v>
      </c>
      <c r="AD4265" s="3">
        <v>39.629341529060333</v>
      </c>
      <c r="AE4265" s="3">
        <v>36.629400816175909</v>
      </c>
      <c r="AF4265" s="3">
        <v>28.948501927885399</v>
      </c>
      <c r="AG4265" s="3">
        <v>30.138702408391318</v>
      </c>
      <c r="AH4265" s="32">
        <v>19.787854729028069</v>
      </c>
      <c r="AI4265" s="50">
        <v>2.16982406331665E-3</v>
      </c>
    </row>
    <row r="4266" spans="1:55" x14ac:dyDescent="0.55000000000000004">
      <c r="A4266" s="21" t="s">
        <v>6</v>
      </c>
      <c r="B4266" s="21" t="s">
        <v>20459</v>
      </c>
      <c r="C4266" s="21" t="s">
        <v>366</v>
      </c>
      <c r="D4266" s="27" t="s">
        <v>367</v>
      </c>
      <c r="E4266" s="4">
        <v>0</v>
      </c>
      <c r="F4266" s="4">
        <v>3</v>
      </c>
      <c r="G4266" s="4">
        <v>0</v>
      </c>
      <c r="H4266" s="62">
        <v>4</v>
      </c>
      <c r="J4266" s="28">
        <v>1</v>
      </c>
      <c r="K4266" s="13" t="s">
        <v>24548</v>
      </c>
      <c r="L4266" s="12" t="s">
        <v>24553</v>
      </c>
      <c r="M4266" s="12" t="s">
        <v>24553</v>
      </c>
      <c r="N4266" s="12" t="s">
        <v>24553</v>
      </c>
      <c r="O4266" s="12" t="s">
        <v>24553</v>
      </c>
      <c r="P4266" s="14" t="s">
        <v>24551</v>
      </c>
      <c r="Q4266" s="29" t="s">
        <v>24553</v>
      </c>
      <c r="AA4266" s="3">
        <v>36.456925517124098</v>
      </c>
      <c r="AB4266" s="3">
        <v>30.002314801870867</v>
      </c>
      <c r="AC4266" s="3">
        <v>80.257973259650498</v>
      </c>
      <c r="AD4266" s="3">
        <v>63.822535668445468</v>
      </c>
      <c r="AE4266" s="3">
        <v>100</v>
      </c>
      <c r="AF4266" s="3">
        <v>68.118845597287006</v>
      </c>
      <c r="AG4266" s="3">
        <v>59.743535139884173</v>
      </c>
      <c r="AH4266" s="32">
        <v>65.005773910634531</v>
      </c>
      <c r="AI4266" s="50">
        <v>8.3652459560729295E-2</v>
      </c>
      <c r="AT4266" s="3">
        <v>38.843333554640274</v>
      </c>
      <c r="AU4266" s="3">
        <v>43.270068922356607</v>
      </c>
      <c r="AV4266" s="3">
        <v>44.198351399327883</v>
      </c>
      <c r="AW4266" s="3">
        <v>60.989640200615945</v>
      </c>
      <c r="AX4266" s="3">
        <v>67.625773784719428</v>
      </c>
      <c r="AY4266" s="3">
        <v>100</v>
      </c>
      <c r="AZ4266" s="3">
        <v>79.174821219688013</v>
      </c>
      <c r="BA4266" s="3">
        <v>73.802649565919481</v>
      </c>
      <c r="BB4266" s="3">
        <v>50.80407756640524</v>
      </c>
      <c r="BC4266" s="31">
        <v>35.352853247871771</v>
      </c>
    </row>
    <row r="4267" spans="1:55" x14ac:dyDescent="0.55000000000000004">
      <c r="A4267" s="21" t="s">
        <v>6</v>
      </c>
      <c r="B4267" s="21" t="s">
        <v>21293</v>
      </c>
      <c r="C4267" s="21" t="s">
        <v>481</v>
      </c>
      <c r="D4267" s="27" t="s">
        <v>482</v>
      </c>
      <c r="E4267" s="4">
        <v>0</v>
      </c>
      <c r="F4267" s="4">
        <v>6</v>
      </c>
      <c r="G4267" s="4">
        <v>0</v>
      </c>
      <c r="H4267" s="62">
        <v>7</v>
      </c>
      <c r="J4267" s="28">
        <v>1</v>
      </c>
      <c r="K4267" s="13" t="s">
        <v>24548</v>
      </c>
      <c r="L4267" s="12" t="s">
        <v>24553</v>
      </c>
      <c r="M4267" s="12" t="s">
        <v>24553</v>
      </c>
      <c r="N4267" s="12" t="s">
        <v>24553</v>
      </c>
      <c r="O4267" s="12" t="s">
        <v>24553</v>
      </c>
      <c r="P4267" s="14" t="s">
        <v>24551</v>
      </c>
      <c r="Q4267" s="29" t="s">
        <v>24553</v>
      </c>
      <c r="AA4267" s="3">
        <v>73.966235180588114</v>
      </c>
      <c r="AB4267" s="3">
        <v>67.413718884326201</v>
      </c>
      <c r="AC4267" s="3">
        <v>75.16092459710876</v>
      </c>
      <c r="AD4267" s="3">
        <v>82.933677097023377</v>
      </c>
      <c r="AE4267" s="3">
        <v>100</v>
      </c>
      <c r="AF4267" s="3">
        <v>95.979635381171462</v>
      </c>
      <c r="AG4267" s="3">
        <v>92.174692620248351</v>
      </c>
      <c r="AH4267" s="32">
        <v>92.022715001234857</v>
      </c>
      <c r="AI4267" s="50">
        <v>1.3834516999262299E-2</v>
      </c>
      <c r="AT4267" s="3">
        <v>56.563002938926928</v>
      </c>
      <c r="AU4267" s="3">
        <v>79.506907814106611</v>
      </c>
      <c r="AV4267" s="3">
        <v>71.563247004029094</v>
      </c>
      <c r="AW4267" s="3">
        <v>100</v>
      </c>
      <c r="AX4267" s="3">
        <v>77.785242340514344</v>
      </c>
      <c r="AY4267" s="3">
        <v>94.24455929458874</v>
      </c>
      <c r="AZ4267" s="3">
        <v>72.198896114292538</v>
      </c>
      <c r="BA4267" s="3">
        <v>91.308745161429712</v>
      </c>
      <c r="BB4267" s="3">
        <v>65.327438196352517</v>
      </c>
      <c r="BC4267" s="31">
        <v>67.858091167923433</v>
      </c>
    </row>
    <row r="4268" spans="1:55" x14ac:dyDescent="0.55000000000000004">
      <c r="A4268" s="21" t="s">
        <v>6</v>
      </c>
      <c r="B4268" s="21" t="s">
        <v>17717</v>
      </c>
      <c r="C4268" s="21" t="s">
        <v>5848</v>
      </c>
      <c r="D4268" s="27" t="s">
        <v>5849</v>
      </c>
      <c r="E4268" s="4">
        <v>0</v>
      </c>
      <c r="F4268" s="4">
        <v>0</v>
      </c>
      <c r="G4268" s="4">
        <v>0</v>
      </c>
      <c r="H4268" s="62">
        <v>3</v>
      </c>
      <c r="J4268" s="28">
        <v>1</v>
      </c>
      <c r="K4268" s="13" t="s">
        <v>24548</v>
      </c>
      <c r="L4268" s="12" t="s">
        <v>24553</v>
      </c>
      <c r="M4268" s="12" t="s">
        <v>24553</v>
      </c>
      <c r="N4268" s="12" t="s">
        <v>24553</v>
      </c>
      <c r="O4268" s="12" t="s">
        <v>24553</v>
      </c>
      <c r="P4268" s="12" t="s">
        <v>24553</v>
      </c>
      <c r="Q4268" s="29" t="s">
        <v>24553</v>
      </c>
      <c r="AT4268" s="3">
        <v>40.133606064015822</v>
      </c>
      <c r="AU4268" s="3">
        <v>42.675617640063152</v>
      </c>
      <c r="AV4268" s="3">
        <v>43.368268961264391</v>
      </c>
      <c r="AW4268" s="3">
        <v>44.999639595133509</v>
      </c>
      <c r="AX4268" s="3">
        <v>55.085499608100278</v>
      </c>
      <c r="AY4268" s="3">
        <v>53.82351691680045</v>
      </c>
      <c r="AZ4268" s="3">
        <v>66.608980809982071</v>
      </c>
      <c r="BA4268" s="3">
        <v>81.163744955222597</v>
      </c>
      <c r="BB4268" s="3">
        <v>100</v>
      </c>
      <c r="BC4268" s="31">
        <v>94.955418584934023</v>
      </c>
    </row>
    <row r="4269" spans="1:55" x14ac:dyDescent="0.55000000000000004">
      <c r="A4269" s="21" t="s">
        <v>6</v>
      </c>
      <c r="B4269" s="21" t="s">
        <v>16520</v>
      </c>
      <c r="C4269" s="21" t="s">
        <v>1076</v>
      </c>
      <c r="D4269" s="27" t="s">
        <v>1077</v>
      </c>
      <c r="E4269" s="4">
        <v>0</v>
      </c>
      <c r="F4269" s="4">
        <v>0</v>
      </c>
      <c r="G4269" s="4">
        <v>0</v>
      </c>
      <c r="H4269" s="62">
        <v>1</v>
      </c>
      <c r="J4269" s="28">
        <v>1</v>
      </c>
      <c r="K4269" s="13" t="s">
        <v>24548</v>
      </c>
      <c r="L4269" s="12" t="s">
        <v>24553</v>
      </c>
      <c r="M4269" s="12" t="s">
        <v>24553</v>
      </c>
      <c r="N4269" s="12" t="s">
        <v>24553</v>
      </c>
      <c r="O4269" s="12" t="s">
        <v>24553</v>
      </c>
      <c r="P4269" s="14" t="s">
        <v>24551</v>
      </c>
      <c r="Q4269" s="29" t="s">
        <v>24553</v>
      </c>
      <c r="AT4269" s="3">
        <v>58.431876042514709</v>
      </c>
      <c r="AU4269" s="3">
        <v>53.54349769766101</v>
      </c>
      <c r="AV4269" s="3">
        <v>64.525131027616652</v>
      </c>
      <c r="AW4269" s="3">
        <v>70.650650890401749</v>
      </c>
      <c r="AX4269" s="3">
        <v>75.849886737427227</v>
      </c>
      <c r="AY4269" s="3">
        <v>87.115962740604786</v>
      </c>
      <c r="AZ4269" s="3">
        <v>97.341464478106303</v>
      </c>
      <c r="BA4269" s="3">
        <v>100</v>
      </c>
      <c r="BB4269" s="3">
        <v>75.654429047364047</v>
      </c>
      <c r="BC4269" s="31">
        <v>54.091478579041294</v>
      </c>
    </row>
    <row r="4270" spans="1:55" x14ac:dyDescent="0.55000000000000004">
      <c r="A4270" s="21" t="s">
        <v>6</v>
      </c>
      <c r="B4270" s="21" t="s">
        <v>21015</v>
      </c>
      <c r="C4270" s="21" t="s">
        <v>6039</v>
      </c>
      <c r="D4270" s="27" t="s">
        <v>6040</v>
      </c>
      <c r="E4270" s="4">
        <v>0</v>
      </c>
      <c r="F4270" s="4">
        <v>4</v>
      </c>
      <c r="G4270" s="4">
        <v>0</v>
      </c>
      <c r="H4270" s="62">
        <v>15</v>
      </c>
      <c r="J4270" s="28">
        <v>1</v>
      </c>
      <c r="K4270" s="13" t="s">
        <v>24548</v>
      </c>
      <c r="L4270" s="12" t="s">
        <v>24553</v>
      </c>
      <c r="M4270" s="12" t="s">
        <v>24553</v>
      </c>
      <c r="N4270" s="12" t="s">
        <v>24553</v>
      </c>
      <c r="O4270" s="12" t="s">
        <v>24553</v>
      </c>
      <c r="P4270" s="12" t="s">
        <v>24553</v>
      </c>
      <c r="Q4270" s="30" t="s">
        <v>24552</v>
      </c>
      <c r="AA4270" s="3">
        <v>68.357927591908748</v>
      </c>
      <c r="AB4270" s="3">
        <v>57.383289541821846</v>
      </c>
      <c r="AC4270" s="3">
        <v>71.45616384185395</v>
      </c>
      <c r="AD4270" s="3">
        <v>100</v>
      </c>
      <c r="AE4270" s="3">
        <v>48.284062028328094</v>
      </c>
      <c r="AF4270" s="3">
        <v>50.425295933068483</v>
      </c>
      <c r="AG4270" s="3">
        <v>62.536065157798063</v>
      </c>
      <c r="AH4270" s="32">
        <v>70.408578098344037</v>
      </c>
      <c r="AI4270" s="50">
        <v>0.14640627055379701</v>
      </c>
      <c r="AT4270" s="3">
        <v>46.926091228975586</v>
      </c>
      <c r="AU4270" s="3">
        <v>51.868476782209108</v>
      </c>
      <c r="AV4270" s="3">
        <v>51.841605851459327</v>
      </c>
      <c r="AW4270" s="3">
        <v>54.011874593482958</v>
      </c>
      <c r="AX4270" s="3">
        <v>58.623225079277773</v>
      </c>
      <c r="AY4270" s="3">
        <v>65.518488003146217</v>
      </c>
      <c r="AZ4270" s="3">
        <v>68.855724322775487</v>
      </c>
      <c r="BA4270" s="3">
        <v>79.290899339430183</v>
      </c>
      <c r="BB4270" s="3">
        <v>97.625078898426452</v>
      </c>
      <c r="BC4270" s="31">
        <v>100</v>
      </c>
    </row>
    <row r="4271" spans="1:55" x14ac:dyDescent="0.55000000000000004">
      <c r="A4271" s="21" t="s">
        <v>6</v>
      </c>
      <c r="B4271" s="21" t="s">
        <v>21585</v>
      </c>
      <c r="C4271" s="21" t="s">
        <v>4945</v>
      </c>
      <c r="D4271" s="27" t="s">
        <v>4946</v>
      </c>
      <c r="E4271" s="4">
        <v>0</v>
      </c>
      <c r="F4271" s="4">
        <v>8</v>
      </c>
      <c r="G4271" s="4">
        <v>0</v>
      </c>
      <c r="H4271" s="62">
        <v>15</v>
      </c>
      <c r="J4271" s="28">
        <v>1</v>
      </c>
      <c r="K4271" s="13" t="s">
        <v>24548</v>
      </c>
      <c r="L4271" s="12" t="s">
        <v>24553</v>
      </c>
      <c r="M4271" s="12" t="s">
        <v>24553</v>
      </c>
      <c r="N4271" s="12" t="s">
        <v>24553</v>
      </c>
      <c r="O4271" s="12" t="s">
        <v>24553</v>
      </c>
      <c r="P4271" s="12" t="s">
        <v>24553</v>
      </c>
      <c r="Q4271" s="29" t="s">
        <v>24553</v>
      </c>
      <c r="AA4271" s="3">
        <v>47.456605720507142</v>
      </c>
      <c r="AB4271" s="3">
        <v>50.67783012229372</v>
      </c>
      <c r="AC4271" s="3">
        <v>48.103773988939722</v>
      </c>
      <c r="AD4271" s="3">
        <v>48.494487411022469</v>
      </c>
      <c r="AE4271" s="3">
        <v>74.680480891101126</v>
      </c>
      <c r="AF4271" s="3">
        <v>71.345669411564856</v>
      </c>
      <c r="AG4271" s="3">
        <v>100</v>
      </c>
      <c r="AH4271" s="32">
        <v>97.326718186634537</v>
      </c>
      <c r="AI4271" s="50">
        <v>8.0424221667504698E-4</v>
      </c>
      <c r="AT4271" s="3">
        <v>79.388551248563061</v>
      </c>
      <c r="AU4271" s="3">
        <v>92.415165988669472</v>
      </c>
      <c r="AV4271" s="3">
        <v>95.901721370373764</v>
      </c>
      <c r="AW4271" s="3">
        <v>100</v>
      </c>
      <c r="AX4271" s="3">
        <v>78.803096882422167</v>
      </c>
      <c r="AY4271" s="3">
        <v>80.925729592683439</v>
      </c>
      <c r="AZ4271" s="3">
        <v>76.830144686491479</v>
      </c>
      <c r="BA4271" s="3">
        <v>78.183466417075337</v>
      </c>
      <c r="BB4271" s="3">
        <v>93.192017909468987</v>
      </c>
      <c r="BC4271" s="31">
        <v>91.939521318812012</v>
      </c>
    </row>
    <row r="4272" spans="1:55" x14ac:dyDescent="0.55000000000000004">
      <c r="A4272" s="21" t="s">
        <v>6</v>
      </c>
      <c r="B4272" s="21" t="s">
        <v>24422</v>
      </c>
      <c r="C4272" s="21" t="s">
        <v>7437</v>
      </c>
      <c r="D4272" s="27" t="s">
        <v>7438</v>
      </c>
      <c r="E4272" s="4">
        <v>32</v>
      </c>
      <c r="F4272" s="4">
        <v>5</v>
      </c>
      <c r="G4272" s="4">
        <v>35</v>
      </c>
      <c r="H4272" s="62">
        <v>8</v>
      </c>
      <c r="J4272" s="28">
        <v>1</v>
      </c>
      <c r="K4272" s="13" t="s">
        <v>24548</v>
      </c>
      <c r="L4272" s="12" t="s">
        <v>24553</v>
      </c>
      <c r="M4272" s="12" t="s">
        <v>24553</v>
      </c>
      <c r="N4272" s="12" t="s">
        <v>24553</v>
      </c>
      <c r="O4272" s="12" t="s">
        <v>24553</v>
      </c>
      <c r="P4272" s="12" t="s">
        <v>24553</v>
      </c>
      <c r="Q4272" s="29" t="s">
        <v>24553</v>
      </c>
      <c r="R4272" s="3">
        <v>92.470240838728785</v>
      </c>
      <c r="S4272" s="3">
        <v>100</v>
      </c>
      <c r="T4272" s="3">
        <v>88.779300505589816</v>
      </c>
      <c r="U4272" s="3">
        <v>87.01749088109699</v>
      </c>
      <c r="V4272" s="3">
        <v>44.088736349429588</v>
      </c>
      <c r="W4272" s="3">
        <v>43.518163339168694</v>
      </c>
      <c r="X4272" s="3">
        <v>37.134495506270746</v>
      </c>
      <c r="Y4272" s="32">
        <v>40.757379548885972</v>
      </c>
      <c r="Z4272" s="50">
        <v>4.0881312929058502E-4</v>
      </c>
      <c r="AA4272" s="3">
        <v>100</v>
      </c>
      <c r="AB4272" s="3">
        <v>85.279245197622487</v>
      </c>
      <c r="AC4272" s="3">
        <v>52.354033627401428</v>
      </c>
      <c r="AD4272" s="3">
        <v>67.162325026545133</v>
      </c>
      <c r="AE4272" s="3">
        <v>22.698027000900762</v>
      </c>
      <c r="AF4272" s="3">
        <v>25.691192461938318</v>
      </c>
      <c r="AG4272" s="3">
        <v>27.040189252687863</v>
      </c>
      <c r="AH4272" s="32">
        <v>26.468539379133066</v>
      </c>
      <c r="AI4272" s="50">
        <v>6.3123957666297503E-3</v>
      </c>
      <c r="AJ4272" s="3">
        <v>90.537917809815326</v>
      </c>
      <c r="AK4272" s="3">
        <v>99.7981593276333</v>
      </c>
      <c r="AL4272" s="3">
        <v>100</v>
      </c>
      <c r="AM4272" s="3">
        <v>98.445414582709518</v>
      </c>
      <c r="AN4272" s="3">
        <v>88.533452960604265</v>
      </c>
      <c r="AO4272" s="3">
        <v>70.719574793890374</v>
      </c>
      <c r="AP4272" s="3">
        <v>68.255324952520638</v>
      </c>
      <c r="AQ4272" s="3">
        <v>36.221158156037646</v>
      </c>
      <c r="AR4272" s="3">
        <v>41.235296989276101</v>
      </c>
      <c r="AS4272" s="31">
        <v>40.187941432721821</v>
      </c>
      <c r="AT4272" s="3">
        <v>82.806050281445494</v>
      </c>
      <c r="AU4272" s="3">
        <v>74.254609415973604</v>
      </c>
      <c r="AV4272" s="3">
        <v>68.314759166661887</v>
      </c>
      <c r="AW4272" s="3">
        <v>72.171659934629517</v>
      </c>
      <c r="AX4272" s="3">
        <v>100</v>
      </c>
      <c r="AY4272" s="3">
        <v>67.492214204613461</v>
      </c>
      <c r="AZ4272" s="3">
        <v>76.764004560900361</v>
      </c>
      <c r="BA4272" s="3">
        <v>45.399638947820534</v>
      </c>
      <c r="BB4272" s="3">
        <v>39.279758592290605</v>
      </c>
      <c r="BC4272" s="31">
        <v>28.763003635367358</v>
      </c>
    </row>
    <row r="4273" spans="1:55" x14ac:dyDescent="0.55000000000000004">
      <c r="A4273" s="21" t="s">
        <v>6</v>
      </c>
      <c r="B4273" s="21" t="s">
        <v>17238</v>
      </c>
      <c r="C4273" s="21" t="s">
        <v>1884</v>
      </c>
      <c r="D4273" s="27" t="s">
        <v>1885</v>
      </c>
      <c r="E4273" s="4">
        <v>0</v>
      </c>
      <c r="F4273" s="4">
        <v>0</v>
      </c>
      <c r="G4273" s="4">
        <v>0</v>
      </c>
      <c r="H4273" s="62">
        <v>2</v>
      </c>
      <c r="J4273" s="28">
        <v>1</v>
      </c>
      <c r="K4273" s="13" t="s">
        <v>24548</v>
      </c>
      <c r="L4273" s="12" t="s">
        <v>24553</v>
      </c>
      <c r="M4273" s="12" t="s">
        <v>24553</v>
      </c>
      <c r="N4273" s="12" t="s">
        <v>24553</v>
      </c>
      <c r="O4273" s="12" t="s">
        <v>24553</v>
      </c>
      <c r="P4273" s="12" t="s">
        <v>24553</v>
      </c>
      <c r="Q4273" s="29" t="s">
        <v>24553</v>
      </c>
      <c r="AT4273" s="3">
        <v>44.753992684178861</v>
      </c>
      <c r="AU4273" s="3">
        <v>46.892591372039178</v>
      </c>
      <c r="AV4273" s="3">
        <v>42.980620904485924</v>
      </c>
      <c r="AW4273" s="3">
        <v>51.437364492162388</v>
      </c>
      <c r="AX4273" s="3">
        <v>59.003189087634446</v>
      </c>
      <c r="AY4273" s="3">
        <v>55.793896746277291</v>
      </c>
      <c r="AZ4273" s="3">
        <v>58.577135795110614</v>
      </c>
      <c r="BA4273" s="3">
        <v>81.049679638475595</v>
      </c>
      <c r="BB4273" s="3">
        <v>89.236078539098287</v>
      </c>
      <c r="BC4273" s="31">
        <v>100</v>
      </c>
    </row>
    <row r="4274" spans="1:55" x14ac:dyDescent="0.55000000000000004">
      <c r="A4274" s="21" t="s">
        <v>6</v>
      </c>
      <c r="B4274" s="21" t="s">
        <v>23050</v>
      </c>
      <c r="C4274" s="21" t="s">
        <v>3914</v>
      </c>
      <c r="D4274" s="27" t="s">
        <v>3915</v>
      </c>
      <c r="E4274" s="4">
        <v>1</v>
      </c>
      <c r="F4274" s="4">
        <v>2</v>
      </c>
      <c r="G4274" s="4">
        <v>1</v>
      </c>
      <c r="H4274" s="62">
        <v>3</v>
      </c>
      <c r="J4274" s="28">
        <v>1</v>
      </c>
      <c r="K4274" s="13" t="s">
        <v>24548</v>
      </c>
      <c r="L4274" s="12" t="s">
        <v>24553</v>
      </c>
      <c r="M4274" s="12" t="s">
        <v>24553</v>
      </c>
      <c r="N4274" s="12" t="s">
        <v>24553</v>
      </c>
      <c r="O4274" s="12" t="s">
        <v>24553</v>
      </c>
      <c r="P4274" s="12" t="s">
        <v>24553</v>
      </c>
      <c r="Q4274" s="29" t="s">
        <v>24553</v>
      </c>
      <c r="R4274" s="3">
        <v>30.454250249428259</v>
      </c>
      <c r="S4274" s="3">
        <v>32.259599238606974</v>
      </c>
      <c r="T4274" s="3">
        <v>31.362665489061044</v>
      </c>
      <c r="U4274" s="3">
        <v>25.696278554482166</v>
      </c>
      <c r="V4274" s="3">
        <v>60.205222126098491</v>
      </c>
      <c r="W4274" s="3">
        <v>68.794435435940954</v>
      </c>
      <c r="X4274" s="3">
        <v>100</v>
      </c>
      <c r="Y4274" s="32">
        <v>92.570506000321075</v>
      </c>
      <c r="Z4274" s="50">
        <v>1.0066696669032301E-3</v>
      </c>
      <c r="AA4274" s="3">
        <v>68.363188595514785</v>
      </c>
      <c r="AB4274" s="3">
        <v>36.919255422714585</v>
      </c>
      <c r="AC4274" s="3">
        <v>67.820294538115476</v>
      </c>
      <c r="AD4274" s="3">
        <v>76.923968162831045</v>
      </c>
      <c r="AE4274" s="3">
        <v>82.005131054221053</v>
      </c>
      <c r="AF4274" s="3">
        <v>69.59447841405985</v>
      </c>
      <c r="AG4274" s="3">
        <v>80.041333373049042</v>
      </c>
      <c r="AH4274" s="32">
        <v>100</v>
      </c>
      <c r="AI4274" s="50">
        <v>0.23921518142619699</v>
      </c>
      <c r="AJ4274" s="3">
        <v>15.421611677426009</v>
      </c>
      <c r="AK4274" s="3">
        <v>37.356441366201139</v>
      </c>
      <c r="AL4274" s="3">
        <v>28.505028220305821</v>
      </c>
      <c r="AM4274" s="3">
        <v>36.526662088722105</v>
      </c>
      <c r="AN4274" s="3">
        <v>35.102795918540828</v>
      </c>
      <c r="AO4274" s="3">
        <v>32.278434962849587</v>
      </c>
      <c r="AP4274" s="3">
        <v>34.03868548395922</v>
      </c>
      <c r="AQ4274" s="3">
        <v>40.440788962237036</v>
      </c>
      <c r="AR4274" s="3">
        <v>71.526131741311076</v>
      </c>
      <c r="AS4274" s="31">
        <v>100</v>
      </c>
      <c r="AT4274" s="3">
        <v>39.916089707369338</v>
      </c>
      <c r="AU4274" s="3">
        <v>39.972620401238878</v>
      </c>
      <c r="AV4274" s="3">
        <v>47.636333856498453</v>
      </c>
      <c r="AW4274" s="3">
        <v>47.42679731831867</v>
      </c>
      <c r="AX4274" s="3">
        <v>50.610193462959586</v>
      </c>
      <c r="AY4274" s="3">
        <v>63.422401663163122</v>
      </c>
      <c r="AZ4274" s="3">
        <v>59.422058813706968</v>
      </c>
      <c r="BA4274" s="3">
        <v>79.831970891003394</v>
      </c>
      <c r="BB4274" s="3">
        <v>100</v>
      </c>
      <c r="BC4274" s="31">
        <v>95.994442649616289</v>
      </c>
    </row>
    <row r="4275" spans="1:55" x14ac:dyDescent="0.55000000000000004">
      <c r="A4275" s="21" t="s">
        <v>6</v>
      </c>
      <c r="B4275" s="21" t="s">
        <v>21709</v>
      </c>
      <c r="C4275" s="21" t="s">
        <v>11455</v>
      </c>
      <c r="D4275" s="27" t="s">
        <v>11456</v>
      </c>
      <c r="E4275" s="4">
        <v>0</v>
      </c>
      <c r="F4275" s="4">
        <v>10</v>
      </c>
      <c r="G4275" s="4">
        <v>0</v>
      </c>
      <c r="H4275" s="62">
        <v>16</v>
      </c>
      <c r="J4275" s="28">
        <v>1</v>
      </c>
      <c r="K4275" s="13" t="s">
        <v>24548</v>
      </c>
      <c r="L4275" s="16" t="s">
        <v>16303</v>
      </c>
      <c r="M4275" s="12" t="s">
        <v>24553</v>
      </c>
      <c r="N4275" s="12" t="s">
        <v>24553</v>
      </c>
      <c r="O4275" s="12" t="s">
        <v>24553</v>
      </c>
      <c r="P4275" s="12" t="s">
        <v>24553</v>
      </c>
      <c r="Q4275" s="29" t="s">
        <v>24553</v>
      </c>
      <c r="AA4275" s="3">
        <v>98.817764175401635</v>
      </c>
      <c r="AB4275" s="3">
        <v>94.507916205272707</v>
      </c>
      <c r="AC4275" s="3">
        <v>96.103361801574295</v>
      </c>
      <c r="AD4275" s="3">
        <v>94.007504249937853</v>
      </c>
      <c r="AE4275" s="3">
        <v>98.856579012550654</v>
      </c>
      <c r="AF4275" s="3">
        <v>100</v>
      </c>
      <c r="AG4275" s="3">
        <v>93.774154598817717</v>
      </c>
      <c r="AH4275" s="32">
        <v>93.84633433701768</v>
      </c>
      <c r="AI4275" s="50">
        <v>0.133690567262057</v>
      </c>
      <c r="AT4275" s="3">
        <v>99.922458373132173</v>
      </c>
      <c r="AU4275" s="3">
        <v>100</v>
      </c>
      <c r="AV4275" s="3">
        <v>99.303170599252141</v>
      </c>
      <c r="AW4275" s="3">
        <v>90.156551356417694</v>
      </c>
      <c r="AX4275" s="3">
        <v>91.472709526636521</v>
      </c>
      <c r="AY4275" s="3">
        <v>96.900669461273907</v>
      </c>
      <c r="AZ4275" s="3">
        <v>97.596677444272231</v>
      </c>
      <c r="BA4275" s="3">
        <v>89.665089650885704</v>
      </c>
      <c r="BB4275" s="3">
        <v>88.967328878312173</v>
      </c>
      <c r="BC4275" s="31">
        <v>95.428851519944388</v>
      </c>
    </row>
    <row r="4276" spans="1:55" x14ac:dyDescent="0.55000000000000004">
      <c r="A4276" s="21" t="s">
        <v>6</v>
      </c>
      <c r="B4276" s="21" t="s">
        <v>17998</v>
      </c>
      <c r="C4276" s="21" t="s">
        <v>9540</v>
      </c>
      <c r="D4276" s="27" t="s">
        <v>9541</v>
      </c>
      <c r="E4276" s="4">
        <v>0</v>
      </c>
      <c r="F4276" s="4">
        <v>0</v>
      </c>
      <c r="G4276" s="4">
        <v>0</v>
      </c>
      <c r="H4276" s="62">
        <v>4</v>
      </c>
      <c r="J4276" s="28">
        <v>1</v>
      </c>
      <c r="K4276" s="13" t="s">
        <v>24548</v>
      </c>
      <c r="L4276" s="12" t="s">
        <v>24553</v>
      </c>
      <c r="M4276" s="12" t="s">
        <v>24553</v>
      </c>
      <c r="N4276" s="12" t="s">
        <v>24553</v>
      </c>
      <c r="O4276" s="12" t="s">
        <v>24553</v>
      </c>
      <c r="P4276" s="14" t="s">
        <v>24551</v>
      </c>
      <c r="Q4276" s="29" t="s">
        <v>24553</v>
      </c>
      <c r="AT4276" s="3">
        <v>64.42335802400315</v>
      </c>
      <c r="AU4276" s="3">
        <v>79.102850132643525</v>
      </c>
      <c r="AV4276" s="3">
        <v>90.631674710210604</v>
      </c>
      <c r="AW4276" s="3">
        <v>81.508478961497161</v>
      </c>
      <c r="AX4276" s="3">
        <v>60.671912668656468</v>
      </c>
      <c r="AY4276" s="3">
        <v>65.848359165992591</v>
      </c>
      <c r="AZ4276" s="3">
        <v>60.358782543159521</v>
      </c>
      <c r="BA4276" s="3">
        <v>48.675499933695747</v>
      </c>
      <c r="BB4276" s="3">
        <v>79.615486732657388</v>
      </c>
      <c r="BC4276" s="31">
        <v>100</v>
      </c>
    </row>
    <row r="4277" spans="1:55" x14ac:dyDescent="0.55000000000000004">
      <c r="A4277" s="21" t="s">
        <v>6</v>
      </c>
      <c r="B4277" s="21" t="s">
        <v>21229</v>
      </c>
      <c r="C4277" s="21" t="s">
        <v>5525</v>
      </c>
      <c r="D4277" s="27" t="s">
        <v>5526</v>
      </c>
      <c r="E4277" s="4">
        <v>0</v>
      </c>
      <c r="F4277" s="4">
        <v>5</v>
      </c>
      <c r="G4277" s="4">
        <v>0</v>
      </c>
      <c r="H4277" s="62">
        <v>16</v>
      </c>
      <c r="J4277" s="28">
        <v>1</v>
      </c>
      <c r="K4277" s="13" t="s">
        <v>24548</v>
      </c>
      <c r="L4277" s="12" t="s">
        <v>24553</v>
      </c>
      <c r="M4277" s="12" t="s">
        <v>24553</v>
      </c>
      <c r="N4277" s="12" t="s">
        <v>24553</v>
      </c>
      <c r="O4277" s="12" t="s">
        <v>24553</v>
      </c>
      <c r="P4277" s="14" t="s">
        <v>24551</v>
      </c>
      <c r="Q4277" s="29" t="s">
        <v>24553</v>
      </c>
      <c r="AA4277" s="3">
        <v>57.811461171376742</v>
      </c>
      <c r="AB4277" s="3">
        <v>51.838986183225231</v>
      </c>
      <c r="AC4277" s="3">
        <v>100</v>
      </c>
      <c r="AD4277" s="3">
        <v>91.239499590947347</v>
      </c>
      <c r="AE4277" s="3">
        <v>86.558132648123404</v>
      </c>
      <c r="AF4277" s="3">
        <v>77.517692941221441</v>
      </c>
      <c r="AG4277" s="3">
        <v>59.891717998995141</v>
      </c>
      <c r="AH4277" s="32">
        <v>50.380914594422599</v>
      </c>
      <c r="AI4277" s="50">
        <v>1.1707089623053901E-2</v>
      </c>
      <c r="AT4277" s="3">
        <v>63.356694244226674</v>
      </c>
      <c r="AU4277" s="3">
        <v>70.106946412424648</v>
      </c>
      <c r="AV4277" s="3">
        <v>71.356198919853369</v>
      </c>
      <c r="AW4277" s="3">
        <v>74.339281441509655</v>
      </c>
      <c r="AX4277" s="3">
        <v>71.3848311042061</v>
      </c>
      <c r="AY4277" s="3">
        <v>99.418892153058621</v>
      </c>
      <c r="AZ4277" s="3">
        <v>100</v>
      </c>
      <c r="BA4277" s="3">
        <v>99.761359199092155</v>
      </c>
      <c r="BB4277" s="3">
        <v>88.386559819917281</v>
      </c>
      <c r="BC4277" s="31">
        <v>70.03435884779546</v>
      </c>
    </row>
    <row r="4278" spans="1:55" x14ac:dyDescent="0.55000000000000004">
      <c r="A4278" s="21" t="s">
        <v>6</v>
      </c>
      <c r="B4278" s="21" t="s">
        <v>18215</v>
      </c>
      <c r="C4278" s="21" t="s">
        <v>2624</v>
      </c>
      <c r="D4278" s="27" t="s">
        <v>2625</v>
      </c>
      <c r="E4278" s="4">
        <v>0</v>
      </c>
      <c r="F4278" s="4">
        <v>0</v>
      </c>
      <c r="G4278" s="4">
        <v>0</v>
      </c>
      <c r="H4278" s="62">
        <v>6</v>
      </c>
      <c r="J4278" s="28">
        <v>1</v>
      </c>
      <c r="K4278" s="13" t="s">
        <v>24548</v>
      </c>
      <c r="L4278" s="12" t="s">
        <v>24553</v>
      </c>
      <c r="M4278" s="12" t="s">
        <v>24553</v>
      </c>
      <c r="N4278" s="12" t="s">
        <v>24553</v>
      </c>
      <c r="O4278" s="12" t="s">
        <v>24553</v>
      </c>
      <c r="P4278" s="14" t="s">
        <v>24551</v>
      </c>
      <c r="Q4278" s="29" t="s">
        <v>24553</v>
      </c>
      <c r="AT4278" s="3">
        <v>55.256012286993169</v>
      </c>
      <c r="AU4278" s="3">
        <v>63.83727940133366</v>
      </c>
      <c r="AV4278" s="3">
        <v>67.065393766655319</v>
      </c>
      <c r="AW4278" s="3">
        <v>73.101728036884182</v>
      </c>
      <c r="AX4278" s="3">
        <v>61.810650832588756</v>
      </c>
      <c r="AY4278" s="3">
        <v>85.418273491440715</v>
      </c>
      <c r="AZ4278" s="3">
        <v>82.613268105172949</v>
      </c>
      <c r="BA4278" s="3">
        <v>100</v>
      </c>
      <c r="BB4278" s="3">
        <v>83.439398508010271</v>
      </c>
      <c r="BC4278" s="31">
        <v>72.689288575570757</v>
      </c>
    </row>
    <row r="4279" spans="1:55" x14ac:dyDescent="0.55000000000000004">
      <c r="A4279" s="21" t="s">
        <v>6</v>
      </c>
      <c r="B4279" s="21" t="s">
        <v>21100</v>
      </c>
      <c r="C4279" s="21" t="s">
        <v>4218</v>
      </c>
      <c r="D4279" s="27" t="s">
        <v>4219</v>
      </c>
      <c r="E4279" s="4">
        <v>0</v>
      </c>
      <c r="F4279" s="4">
        <v>5</v>
      </c>
      <c r="G4279" s="4">
        <v>0</v>
      </c>
      <c r="H4279" s="62">
        <v>6</v>
      </c>
      <c r="J4279" s="28">
        <v>1</v>
      </c>
      <c r="K4279" s="13" t="s">
        <v>24548</v>
      </c>
      <c r="L4279" s="12" t="s">
        <v>24553</v>
      </c>
      <c r="M4279" s="12" t="s">
        <v>24553</v>
      </c>
      <c r="N4279" s="12" t="s">
        <v>24553</v>
      </c>
      <c r="O4279" s="12" t="s">
        <v>24553</v>
      </c>
      <c r="P4279" s="14" t="s">
        <v>24551</v>
      </c>
      <c r="Q4279" s="29" t="s">
        <v>24553</v>
      </c>
      <c r="AA4279" s="3">
        <v>60.563281005709477</v>
      </c>
      <c r="AB4279" s="3">
        <v>64.877325409356729</v>
      </c>
      <c r="AC4279" s="3">
        <v>98.921196653985945</v>
      </c>
      <c r="AD4279" s="3">
        <v>95.564363959724162</v>
      </c>
      <c r="AE4279" s="3">
        <v>100</v>
      </c>
      <c r="AF4279" s="3">
        <v>87.991835687045423</v>
      </c>
      <c r="AG4279" s="3">
        <v>88.749264321533545</v>
      </c>
      <c r="AH4279" s="32">
        <v>78.26736077384983</v>
      </c>
      <c r="AI4279" s="50">
        <v>2.4205799962031701E-2</v>
      </c>
      <c r="AT4279" s="3">
        <v>61.92842833302781</v>
      </c>
      <c r="AU4279" s="3">
        <v>65.687202329291338</v>
      </c>
      <c r="AV4279" s="3">
        <v>69.882698481826893</v>
      </c>
      <c r="AW4279" s="3">
        <v>72.931785322557488</v>
      </c>
      <c r="AX4279" s="3">
        <v>74.235140948755244</v>
      </c>
      <c r="AY4279" s="3">
        <v>91.636665129309819</v>
      </c>
      <c r="AZ4279" s="3">
        <v>100</v>
      </c>
      <c r="BA4279" s="3">
        <v>76.015843633398859</v>
      </c>
      <c r="BB4279" s="3">
        <v>74.645816139005547</v>
      </c>
      <c r="BC4279" s="31">
        <v>50.131578552711531</v>
      </c>
    </row>
    <row r="4280" spans="1:55" x14ac:dyDescent="0.55000000000000004">
      <c r="A4280" s="21" t="s">
        <v>6</v>
      </c>
      <c r="B4280" s="21" t="s">
        <v>20781</v>
      </c>
      <c r="C4280" s="21" t="s">
        <v>12560</v>
      </c>
      <c r="D4280" s="27" t="s">
        <v>12561</v>
      </c>
      <c r="E4280" s="4">
        <v>0</v>
      </c>
      <c r="F4280" s="4">
        <v>4</v>
      </c>
      <c r="G4280" s="4">
        <v>0</v>
      </c>
      <c r="H4280" s="62">
        <v>3</v>
      </c>
      <c r="J4280" s="28">
        <v>1</v>
      </c>
      <c r="K4280" s="12" t="s">
        <v>24553</v>
      </c>
      <c r="L4280" s="12" t="s">
        <v>24553</v>
      </c>
      <c r="M4280" s="12" t="s">
        <v>24553</v>
      </c>
      <c r="N4280" s="12" t="s">
        <v>24553</v>
      </c>
      <c r="O4280" s="12" t="s">
        <v>24553</v>
      </c>
      <c r="P4280" s="12" t="s">
        <v>24553</v>
      </c>
      <c r="Q4280" s="29" t="s">
        <v>24553</v>
      </c>
      <c r="AA4280" s="3">
        <v>78.287832481640379</v>
      </c>
      <c r="AB4280" s="3">
        <v>98.213569046454097</v>
      </c>
      <c r="AC4280" s="3">
        <v>77.922647943409189</v>
      </c>
      <c r="AD4280" s="3">
        <v>65.419359122228244</v>
      </c>
      <c r="AE4280" s="3">
        <v>67.906566877908176</v>
      </c>
      <c r="AF4280" s="3">
        <v>72.353751243746046</v>
      </c>
      <c r="AG4280" s="3">
        <v>96.306563320171676</v>
      </c>
      <c r="AH4280" s="32">
        <v>100</v>
      </c>
      <c r="AI4280" s="50">
        <v>9.6918455865127706E-2</v>
      </c>
      <c r="AT4280" s="3">
        <v>93.227036119336631</v>
      </c>
      <c r="AU4280" s="3">
        <v>85.640011992836278</v>
      </c>
      <c r="AV4280" s="3">
        <v>73.318330641180935</v>
      </c>
      <c r="AW4280" s="3">
        <v>68.964758367361469</v>
      </c>
      <c r="AX4280" s="3">
        <v>73.226181613662561</v>
      </c>
      <c r="AY4280" s="3">
        <v>63.160796510327764</v>
      </c>
      <c r="AZ4280" s="3">
        <v>70.928818677933805</v>
      </c>
      <c r="BA4280" s="3">
        <v>71.476726984473231</v>
      </c>
      <c r="BB4280" s="3">
        <v>44.854865277670768</v>
      </c>
      <c r="BC4280" s="31">
        <v>100</v>
      </c>
    </row>
    <row r="4281" spans="1:55" x14ac:dyDescent="0.55000000000000004">
      <c r="A4281" s="21" t="s">
        <v>6</v>
      </c>
      <c r="B4281" s="21" t="s">
        <v>18688</v>
      </c>
      <c r="C4281" s="21" t="s">
        <v>2066</v>
      </c>
      <c r="D4281" s="27" t="s">
        <v>2067</v>
      </c>
      <c r="E4281" s="4">
        <v>0</v>
      </c>
      <c r="F4281" s="4">
        <v>1</v>
      </c>
      <c r="G4281" s="4">
        <v>0</v>
      </c>
      <c r="H4281" s="62">
        <v>1</v>
      </c>
      <c r="J4281" s="28">
        <v>1</v>
      </c>
      <c r="K4281" s="13" t="s">
        <v>24548</v>
      </c>
      <c r="L4281" s="16" t="s">
        <v>16303</v>
      </c>
      <c r="M4281" s="17" t="s">
        <v>24549</v>
      </c>
      <c r="N4281" s="12" t="s">
        <v>24553</v>
      </c>
      <c r="O4281" s="12" t="s">
        <v>24553</v>
      </c>
      <c r="P4281" s="12" t="s">
        <v>24553</v>
      </c>
      <c r="Q4281" s="29" t="s">
        <v>24553</v>
      </c>
      <c r="AA4281" s="3">
        <v>100</v>
      </c>
      <c r="AB4281" s="3">
        <v>92.765603429598343</v>
      </c>
      <c r="AC4281" s="3">
        <v>79.497389593906831</v>
      </c>
      <c r="AD4281" s="3">
        <v>82.835850795115832</v>
      </c>
      <c r="AE4281" s="3">
        <v>65.048413126445297</v>
      </c>
      <c r="AF4281" s="3">
        <v>65.207762515190169</v>
      </c>
      <c r="AG4281" s="3">
        <v>57.031594286583662</v>
      </c>
      <c r="AH4281" s="32">
        <v>57.596732960926211</v>
      </c>
      <c r="AI4281" s="50">
        <v>2.8467258013427101E-3</v>
      </c>
      <c r="AT4281" s="3">
        <v>88.702958555879206</v>
      </c>
      <c r="AU4281" s="3">
        <v>88.594195142788209</v>
      </c>
      <c r="AV4281" s="3">
        <v>87.39871215748083</v>
      </c>
      <c r="AW4281" s="3">
        <v>100</v>
      </c>
      <c r="AX4281" s="3">
        <v>75.863315395489167</v>
      </c>
      <c r="AY4281" s="3">
        <v>62.563127483722667</v>
      </c>
      <c r="AZ4281" s="3">
        <v>80.525144696569413</v>
      </c>
      <c r="BA4281" s="3">
        <v>48.298805111212594</v>
      </c>
      <c r="BB4281" s="3">
        <v>48.601428206389045</v>
      </c>
      <c r="BC4281" s="31">
        <v>28.747628496982912</v>
      </c>
    </row>
    <row r="4282" spans="1:55" x14ac:dyDescent="0.55000000000000004">
      <c r="A4282" s="21" t="s">
        <v>6</v>
      </c>
      <c r="B4282" s="21" t="s">
        <v>16953</v>
      </c>
      <c r="C4282" s="21" t="s">
        <v>12165</v>
      </c>
      <c r="D4282" s="27" t="s">
        <v>12166</v>
      </c>
      <c r="E4282" s="4">
        <v>0</v>
      </c>
      <c r="F4282" s="4">
        <v>0</v>
      </c>
      <c r="G4282" s="4">
        <v>0</v>
      </c>
      <c r="H4282" s="62">
        <v>1</v>
      </c>
      <c r="J4282" s="28">
        <v>1</v>
      </c>
      <c r="K4282" s="13" t="s">
        <v>24548</v>
      </c>
      <c r="L4282" s="16" t="s">
        <v>16303</v>
      </c>
      <c r="M4282" s="17" t="s">
        <v>24549</v>
      </c>
      <c r="N4282" s="18" t="s">
        <v>3232</v>
      </c>
      <c r="O4282" s="12" t="s">
        <v>24553</v>
      </c>
      <c r="P4282" s="12" t="s">
        <v>24553</v>
      </c>
      <c r="Q4282" s="29" t="s">
        <v>24553</v>
      </c>
      <c r="AT4282" s="3">
        <v>72.656181886053574</v>
      </c>
      <c r="AU4282" s="3">
        <v>61.277451213869981</v>
      </c>
      <c r="AV4282" s="3">
        <v>75.139516033597829</v>
      </c>
      <c r="AW4282" s="3">
        <v>60.139434899171803</v>
      </c>
      <c r="AX4282" s="3">
        <v>66.368911354384736</v>
      </c>
      <c r="AY4282" s="3">
        <v>71.315720735989785</v>
      </c>
      <c r="AZ4282" s="3">
        <v>100</v>
      </c>
      <c r="BA4282" s="3">
        <v>65.152928927336845</v>
      </c>
      <c r="BB4282" s="3">
        <v>67.197497213226825</v>
      </c>
      <c r="BC4282" s="31">
        <v>37.134275891387539</v>
      </c>
    </row>
    <row r="4283" spans="1:55" x14ac:dyDescent="0.55000000000000004">
      <c r="A4283" s="21" t="s">
        <v>6</v>
      </c>
      <c r="B4283" s="21" t="s">
        <v>22305</v>
      </c>
      <c r="C4283" s="21" t="s">
        <v>9776</v>
      </c>
      <c r="D4283" s="27" t="s">
        <v>9777</v>
      </c>
      <c r="E4283" s="4">
        <v>0</v>
      </c>
      <c r="F4283" s="4">
        <v>4</v>
      </c>
      <c r="G4283" s="4">
        <v>1</v>
      </c>
      <c r="H4283" s="62">
        <v>4</v>
      </c>
      <c r="J4283" s="28">
        <v>1</v>
      </c>
      <c r="K4283" s="13" t="s">
        <v>24548</v>
      </c>
      <c r="L4283" s="16" t="s">
        <v>16303</v>
      </c>
      <c r="M4283" s="12" t="s">
        <v>24553</v>
      </c>
      <c r="N4283" s="12" t="s">
        <v>24553</v>
      </c>
      <c r="O4283" s="12" t="s">
        <v>24553</v>
      </c>
      <c r="P4283" s="12" t="s">
        <v>24553</v>
      </c>
      <c r="Q4283" s="29" t="s">
        <v>24553</v>
      </c>
      <c r="AA4283" s="3">
        <v>72.727694506494373</v>
      </c>
      <c r="AB4283" s="3">
        <v>82.826149088878438</v>
      </c>
      <c r="AC4283" s="3">
        <v>84.006866135425113</v>
      </c>
      <c r="AD4283" s="3">
        <v>77.407002656023934</v>
      </c>
      <c r="AE4283" s="3">
        <v>90.538050959013788</v>
      </c>
      <c r="AF4283" s="3">
        <v>100</v>
      </c>
      <c r="AG4283" s="3">
        <v>83.430109812320012</v>
      </c>
      <c r="AH4283" s="32">
        <v>95.016878065060936</v>
      </c>
      <c r="AI4283" s="50">
        <v>0.19918535549003999</v>
      </c>
      <c r="AJ4283" s="3">
        <v>87.400283539663832</v>
      </c>
      <c r="AK4283" s="3">
        <v>46.409178437084762</v>
      </c>
      <c r="AL4283" s="3">
        <v>50.843033084583844</v>
      </c>
      <c r="AM4283" s="3">
        <v>81.913123172497166</v>
      </c>
      <c r="AN4283" s="3">
        <v>58.122570670047224</v>
      </c>
      <c r="AO4283" s="3">
        <v>51.325810837069938</v>
      </c>
      <c r="AP4283" s="3">
        <v>72.255684041089879</v>
      </c>
      <c r="AQ4283" s="3">
        <v>100</v>
      </c>
      <c r="AR4283" s="3">
        <v>84.51699500998096</v>
      </c>
      <c r="AS4283" s="31">
        <v>87.027187795040788</v>
      </c>
      <c r="AT4283" s="3">
        <v>94.513289112318361</v>
      </c>
      <c r="AU4283" s="3">
        <v>96.883525175339457</v>
      </c>
      <c r="AV4283" s="3">
        <v>100</v>
      </c>
      <c r="AW4283" s="3">
        <v>93.922109931470715</v>
      </c>
      <c r="AX4283" s="3">
        <v>95.372648147168604</v>
      </c>
      <c r="AY4283" s="3">
        <v>98.006909670531286</v>
      </c>
      <c r="AZ4283" s="3">
        <v>89.466930478887434</v>
      </c>
      <c r="BA4283" s="3">
        <v>78.392330646225545</v>
      </c>
      <c r="BB4283" s="3">
        <v>86.345035404113204</v>
      </c>
      <c r="BC4283" s="31">
        <v>93.198476835447153</v>
      </c>
    </row>
    <row r="4284" spans="1:55" x14ac:dyDescent="0.55000000000000004">
      <c r="A4284" s="21" t="s">
        <v>6</v>
      </c>
      <c r="B4284" s="21" t="s">
        <v>24034</v>
      </c>
      <c r="C4284" s="21" t="s">
        <v>5691</v>
      </c>
      <c r="D4284" s="27" t="s">
        <v>5692</v>
      </c>
      <c r="E4284" s="4">
        <v>7</v>
      </c>
      <c r="F4284" s="4">
        <v>3</v>
      </c>
      <c r="G4284" s="4">
        <v>6</v>
      </c>
      <c r="H4284" s="62">
        <v>10</v>
      </c>
      <c r="J4284" s="28">
        <v>1</v>
      </c>
      <c r="K4284" s="13" t="s">
        <v>24548</v>
      </c>
      <c r="L4284" s="16" t="s">
        <v>16303</v>
      </c>
      <c r="M4284" s="12" t="s">
        <v>24553</v>
      </c>
      <c r="N4284" s="12" t="s">
        <v>24553</v>
      </c>
      <c r="O4284" s="12" t="s">
        <v>24553</v>
      </c>
      <c r="P4284" s="12" t="s">
        <v>24553</v>
      </c>
      <c r="Q4284" s="29" t="s">
        <v>24553</v>
      </c>
      <c r="R4284" s="3">
        <v>24.621638688089959</v>
      </c>
      <c r="S4284" s="3">
        <v>23.280168054521607</v>
      </c>
      <c r="T4284" s="3">
        <v>45.726791292695111</v>
      </c>
      <c r="U4284" s="3">
        <v>42.097164517217387</v>
      </c>
      <c r="V4284" s="3">
        <v>62.911508180685296</v>
      </c>
      <c r="W4284" s="3">
        <v>57.865867973743214</v>
      </c>
      <c r="X4284" s="3">
        <v>100</v>
      </c>
      <c r="Y4284" s="32">
        <v>82.908138163008601</v>
      </c>
      <c r="Z4284" s="50">
        <v>3.8917953235388198E-3</v>
      </c>
      <c r="AA4284" s="3">
        <v>86.555638283135508</v>
      </c>
      <c r="AB4284" s="3">
        <v>88.065472418047648</v>
      </c>
      <c r="AC4284" s="3">
        <v>100</v>
      </c>
      <c r="AD4284" s="3">
        <v>83.916754228248848</v>
      </c>
      <c r="AE4284" s="3">
        <v>68.66475985553086</v>
      </c>
      <c r="AF4284" s="3">
        <v>64.859596132233932</v>
      </c>
      <c r="AG4284" s="3">
        <v>68.924763424021819</v>
      </c>
      <c r="AH4284" s="32">
        <v>67.976360283712182</v>
      </c>
      <c r="AI4284" s="50">
        <v>3.93837196229175E-2</v>
      </c>
      <c r="AJ4284" s="3">
        <v>67.971025756410796</v>
      </c>
      <c r="AK4284" s="3">
        <v>39.411282780792043</v>
      </c>
      <c r="AL4284" s="3">
        <v>43.125624925597982</v>
      </c>
      <c r="AM4284" s="3">
        <v>56.831403245667275</v>
      </c>
      <c r="AN4284" s="3">
        <v>46.826013824193275</v>
      </c>
      <c r="AO4284" s="3">
        <v>56.773720831650699</v>
      </c>
      <c r="AP4284" s="3">
        <v>62.349564342426902</v>
      </c>
      <c r="AQ4284" s="3">
        <v>100</v>
      </c>
      <c r="AR4284" s="3">
        <v>85.331490964881013</v>
      </c>
      <c r="AS4284" s="31">
        <v>50.190191377533722</v>
      </c>
      <c r="AT4284" s="3">
        <v>90.39208971418266</v>
      </c>
      <c r="AU4284" s="3">
        <v>78.825069991149519</v>
      </c>
      <c r="AV4284" s="3">
        <v>93.843148014295778</v>
      </c>
      <c r="AW4284" s="3">
        <v>90.516140273915653</v>
      </c>
      <c r="AX4284" s="3">
        <v>95.599135337706301</v>
      </c>
      <c r="AY4284" s="3">
        <v>86.539124761102073</v>
      </c>
      <c r="AZ4284" s="3">
        <v>100</v>
      </c>
      <c r="BA4284" s="3">
        <v>74.970097538931327</v>
      </c>
      <c r="BB4284" s="3">
        <v>86.274457063030226</v>
      </c>
      <c r="BC4284" s="31">
        <v>63.383969869994594</v>
      </c>
    </row>
    <row r="4285" spans="1:55" x14ac:dyDescent="0.55000000000000004">
      <c r="A4285" s="21" t="s">
        <v>6</v>
      </c>
      <c r="B4285" s="21" t="s">
        <v>20360</v>
      </c>
      <c r="C4285" s="21" t="s">
        <v>15775</v>
      </c>
      <c r="D4285" s="27" t="s">
        <v>15776</v>
      </c>
      <c r="E4285" s="4">
        <v>0</v>
      </c>
      <c r="F4285" s="4">
        <v>3</v>
      </c>
      <c r="G4285" s="4">
        <v>0</v>
      </c>
      <c r="H4285" s="62">
        <v>0</v>
      </c>
      <c r="J4285" s="28">
        <v>1</v>
      </c>
      <c r="K4285" s="13" t="s">
        <v>24548</v>
      </c>
      <c r="L4285" s="16" t="s">
        <v>16303</v>
      </c>
      <c r="M4285" s="12" t="s">
        <v>24553</v>
      </c>
      <c r="N4285" s="12" t="s">
        <v>24553</v>
      </c>
      <c r="O4285" s="12" t="s">
        <v>24553</v>
      </c>
      <c r="P4285" s="12" t="s">
        <v>24553</v>
      </c>
      <c r="Q4285" s="29" t="s">
        <v>24553</v>
      </c>
      <c r="AA4285" s="3">
        <v>72.71754159206975</v>
      </c>
      <c r="AB4285" s="3">
        <v>80.781817544781845</v>
      </c>
      <c r="AC4285" s="3">
        <v>76.70123273270228</v>
      </c>
      <c r="AD4285" s="3">
        <v>73.548886950962896</v>
      </c>
      <c r="AE4285" s="3">
        <v>79.337376065839777</v>
      </c>
      <c r="AF4285" s="3">
        <v>88.123398478859045</v>
      </c>
      <c r="AG4285" s="3">
        <v>100</v>
      </c>
      <c r="AH4285" s="32">
        <v>92.614630874583085</v>
      </c>
      <c r="AI4285" s="50">
        <v>5.85579657413801E-2</v>
      </c>
    </row>
    <row r="4286" spans="1:55" x14ac:dyDescent="0.55000000000000004">
      <c r="A4286" s="21" t="s">
        <v>6</v>
      </c>
      <c r="B4286" s="21" t="s">
        <v>18944</v>
      </c>
      <c r="C4286" s="21" t="s">
        <v>9851</v>
      </c>
      <c r="D4286" s="27" t="s">
        <v>9852</v>
      </c>
      <c r="E4286" s="4">
        <v>0</v>
      </c>
      <c r="F4286" s="4">
        <v>1</v>
      </c>
      <c r="G4286" s="4">
        <v>0</v>
      </c>
      <c r="H4286" s="62">
        <v>2</v>
      </c>
      <c r="J4286" s="28">
        <v>1</v>
      </c>
      <c r="K4286" s="13" t="s">
        <v>24548</v>
      </c>
      <c r="L4286" s="12" t="s">
        <v>24553</v>
      </c>
      <c r="M4286" s="12" t="s">
        <v>24553</v>
      </c>
      <c r="N4286" s="12" t="s">
        <v>24553</v>
      </c>
      <c r="O4286" s="12" t="s">
        <v>24553</v>
      </c>
      <c r="P4286" s="12" t="s">
        <v>24553</v>
      </c>
      <c r="Q4286" s="29" t="s">
        <v>24553</v>
      </c>
      <c r="AA4286" s="3">
        <v>99.195690723758815</v>
      </c>
      <c r="AB4286" s="3">
        <v>100</v>
      </c>
      <c r="AC4286" s="3">
        <v>95.845942473277475</v>
      </c>
      <c r="AD4286" s="3">
        <v>92.025824503521108</v>
      </c>
      <c r="AE4286" s="3">
        <v>75.544455409664096</v>
      </c>
      <c r="AF4286" s="3">
        <v>67.477436486346861</v>
      </c>
      <c r="AG4286" s="3">
        <v>65.965697016094438</v>
      </c>
      <c r="AH4286" s="32">
        <v>65.452818313529988</v>
      </c>
      <c r="AI4286" s="50">
        <v>4.0304155991119301E-3</v>
      </c>
      <c r="AT4286" s="3">
        <v>74.773703415118348</v>
      </c>
      <c r="AU4286" s="3">
        <v>87.347788238683847</v>
      </c>
      <c r="AV4286" s="3">
        <v>77.248450954355377</v>
      </c>
      <c r="AW4286" s="3">
        <v>78.35964505378621</v>
      </c>
      <c r="AX4286" s="3">
        <v>93.434863061310779</v>
      </c>
      <c r="AY4286" s="3">
        <v>100</v>
      </c>
      <c r="AZ4286" s="3">
        <v>88.221258631163352</v>
      </c>
      <c r="BA4286" s="3">
        <v>70.501638492797795</v>
      </c>
      <c r="BB4286" s="3">
        <v>46.249054978221906</v>
      </c>
      <c r="BC4286" s="31">
        <v>56.284859410071242</v>
      </c>
    </row>
    <row r="4287" spans="1:55" x14ac:dyDescent="0.55000000000000004">
      <c r="A4287" s="21" t="s">
        <v>6</v>
      </c>
      <c r="B4287" s="21" t="s">
        <v>22446</v>
      </c>
      <c r="C4287" s="21" t="s">
        <v>7631</v>
      </c>
      <c r="D4287" s="27" t="s">
        <v>7632</v>
      </c>
      <c r="E4287" s="4">
        <v>0</v>
      </c>
      <c r="F4287" s="4">
        <v>13</v>
      </c>
      <c r="G4287" s="4">
        <v>1</v>
      </c>
      <c r="H4287" s="62">
        <v>34</v>
      </c>
      <c r="J4287" s="28">
        <v>1</v>
      </c>
      <c r="K4287" s="13" t="s">
        <v>24548</v>
      </c>
      <c r="L4287" s="12" t="s">
        <v>24553</v>
      </c>
      <c r="M4287" s="12" t="s">
        <v>24553</v>
      </c>
      <c r="N4287" s="12" t="s">
        <v>24553</v>
      </c>
      <c r="O4287" s="12" t="s">
        <v>24553</v>
      </c>
      <c r="P4287" s="12" t="s">
        <v>24553</v>
      </c>
      <c r="Q4287" s="29" t="s">
        <v>24553</v>
      </c>
      <c r="AA4287" s="3">
        <v>100</v>
      </c>
      <c r="AB4287" s="3">
        <v>93.720550669165704</v>
      </c>
      <c r="AC4287" s="3">
        <v>86.790149308914437</v>
      </c>
      <c r="AD4287" s="3">
        <v>95.011484811960315</v>
      </c>
      <c r="AE4287" s="3">
        <v>67.07402479256632</v>
      </c>
      <c r="AF4287" s="3">
        <v>59.583081232730187</v>
      </c>
      <c r="AG4287" s="3">
        <v>52.028915475188711</v>
      </c>
      <c r="AH4287" s="32">
        <v>47.155308554242467</v>
      </c>
      <c r="AI4287" s="50">
        <v>5.3289414352969099E-3</v>
      </c>
      <c r="AJ4287" s="3">
        <v>74.080547686060072</v>
      </c>
      <c r="AK4287" s="3">
        <v>81.10293287755988</v>
      </c>
      <c r="AL4287" s="3">
        <v>98.422846981998489</v>
      </c>
      <c r="AM4287" s="3">
        <v>64.84219244374782</v>
      </c>
      <c r="AN4287" s="3">
        <v>92.004938611051784</v>
      </c>
      <c r="AO4287" s="3">
        <v>100</v>
      </c>
      <c r="AP4287" s="3">
        <v>56.403061903179633</v>
      </c>
      <c r="AQ4287" s="3">
        <v>80.169599928961844</v>
      </c>
      <c r="AR4287" s="3">
        <v>27.244899850137404</v>
      </c>
      <c r="AS4287" s="31">
        <v>50.965187681876792</v>
      </c>
      <c r="AT4287" s="3">
        <v>95.150421575647144</v>
      </c>
      <c r="AU4287" s="3">
        <v>92.862967872980121</v>
      </c>
      <c r="AV4287" s="3">
        <v>92.037194382543177</v>
      </c>
      <c r="AW4287" s="3">
        <v>93.238109361946883</v>
      </c>
      <c r="AX4287" s="3">
        <v>100</v>
      </c>
      <c r="AY4287" s="3">
        <v>90.989617292857702</v>
      </c>
      <c r="AZ4287" s="3">
        <v>98.435786755168806</v>
      </c>
      <c r="BA4287" s="3">
        <v>77.461078675360426</v>
      </c>
      <c r="BB4287" s="3">
        <v>65.575685463752095</v>
      </c>
      <c r="BC4287" s="31">
        <v>46.429627953115578</v>
      </c>
    </row>
    <row r="4288" spans="1:55" x14ac:dyDescent="0.55000000000000004">
      <c r="A4288" s="21" t="s">
        <v>6</v>
      </c>
      <c r="B4288" s="21" t="s">
        <v>19365</v>
      </c>
      <c r="C4288" s="21" t="s">
        <v>4444</v>
      </c>
      <c r="D4288" s="27" t="s">
        <v>4445</v>
      </c>
      <c r="E4288" s="4">
        <v>0</v>
      </c>
      <c r="F4288" s="4">
        <v>1</v>
      </c>
      <c r="G4288" s="4">
        <v>0</v>
      </c>
      <c r="H4288" s="62">
        <v>6</v>
      </c>
      <c r="J4288" s="28">
        <v>1</v>
      </c>
      <c r="K4288" s="13" t="s">
        <v>24548</v>
      </c>
      <c r="L4288" s="12" t="s">
        <v>24553</v>
      </c>
      <c r="M4288" s="12" t="s">
        <v>24553</v>
      </c>
      <c r="N4288" s="12" t="s">
        <v>24553</v>
      </c>
      <c r="O4288" s="12" t="s">
        <v>24553</v>
      </c>
      <c r="P4288" s="12" t="s">
        <v>24553</v>
      </c>
      <c r="Q4288" s="29" t="s">
        <v>24553</v>
      </c>
      <c r="AA4288" s="3">
        <v>55.209368646686819</v>
      </c>
      <c r="AB4288" s="3">
        <v>64.304878867083602</v>
      </c>
      <c r="AC4288" s="3">
        <v>43.462392804321716</v>
      </c>
      <c r="AD4288" s="3">
        <v>50.169041214412758</v>
      </c>
      <c r="AE4288" s="3">
        <v>55.081715908123854</v>
      </c>
      <c r="AF4288" s="3">
        <v>63.923400741882439</v>
      </c>
      <c r="AG4288" s="3">
        <v>100</v>
      </c>
      <c r="AH4288" s="32">
        <v>89.884232920817169</v>
      </c>
      <c r="AI4288" s="50">
        <v>1.2353303126091199E-2</v>
      </c>
      <c r="AT4288" s="3">
        <v>52.919190117357203</v>
      </c>
      <c r="AU4288" s="3">
        <v>45.339957251409899</v>
      </c>
      <c r="AV4288" s="3">
        <v>44.831621162068949</v>
      </c>
      <c r="AW4288" s="3">
        <v>48.318259371422592</v>
      </c>
      <c r="AX4288" s="3">
        <v>45.031123234163758</v>
      </c>
      <c r="AY4288" s="3">
        <v>50.258277464658121</v>
      </c>
      <c r="AZ4288" s="3">
        <v>52.821164740032437</v>
      </c>
      <c r="BA4288" s="3">
        <v>68.45963242355883</v>
      </c>
      <c r="BB4288" s="3">
        <v>76.027974859083429</v>
      </c>
      <c r="BC4288" s="31">
        <v>100</v>
      </c>
    </row>
    <row r="4289" spans="1:55" x14ac:dyDescent="0.55000000000000004">
      <c r="A4289" s="21" t="s">
        <v>6</v>
      </c>
      <c r="B4289" s="21" t="s">
        <v>16610</v>
      </c>
      <c r="C4289" s="21" t="s">
        <v>3248</v>
      </c>
      <c r="D4289" s="27" t="s">
        <v>3249</v>
      </c>
      <c r="E4289" s="4">
        <v>0</v>
      </c>
      <c r="F4289" s="4">
        <v>0</v>
      </c>
      <c r="G4289" s="4">
        <v>0</v>
      </c>
      <c r="H4289" s="62">
        <v>1</v>
      </c>
      <c r="J4289" s="28">
        <v>1</v>
      </c>
      <c r="K4289" s="13" t="s">
        <v>24548</v>
      </c>
      <c r="L4289" s="12" t="s">
        <v>24553</v>
      </c>
      <c r="M4289" s="12" t="s">
        <v>24553</v>
      </c>
      <c r="N4289" s="12" t="s">
        <v>24553</v>
      </c>
      <c r="O4289" s="12" t="s">
        <v>24553</v>
      </c>
      <c r="P4289" s="12" t="s">
        <v>24553</v>
      </c>
      <c r="Q4289" s="30" t="s">
        <v>24552</v>
      </c>
      <c r="AT4289" s="3">
        <v>18.93803456609869</v>
      </c>
      <c r="AU4289" s="3">
        <v>18.021718815908851</v>
      </c>
      <c r="AV4289" s="3">
        <v>24.051618798212935</v>
      </c>
      <c r="AW4289" s="3">
        <v>23.122105149511647</v>
      </c>
      <c r="AX4289" s="3">
        <v>19.811177014226779</v>
      </c>
      <c r="AY4289" s="3">
        <v>40.765133122544057</v>
      </c>
      <c r="AZ4289" s="3">
        <v>58.794167292748966</v>
      </c>
      <c r="BA4289" s="3">
        <v>75.115371942795107</v>
      </c>
      <c r="BB4289" s="3">
        <v>100</v>
      </c>
      <c r="BC4289" s="31">
        <v>74.515247966786006</v>
      </c>
    </row>
    <row r="4290" spans="1:55" x14ac:dyDescent="0.55000000000000004">
      <c r="A4290" s="21" t="s">
        <v>6</v>
      </c>
      <c r="B4290" s="21" t="s">
        <v>24123</v>
      </c>
      <c r="C4290" s="21" t="s">
        <v>4492</v>
      </c>
      <c r="D4290" s="27" t="s">
        <v>4493</v>
      </c>
      <c r="E4290" s="4">
        <v>9</v>
      </c>
      <c r="F4290" s="4">
        <v>1</v>
      </c>
      <c r="G4290" s="4">
        <v>13</v>
      </c>
      <c r="H4290" s="62">
        <v>5</v>
      </c>
      <c r="J4290" s="28">
        <v>1</v>
      </c>
      <c r="K4290" s="13" t="s">
        <v>24548</v>
      </c>
      <c r="L4290" s="16" t="s">
        <v>16303</v>
      </c>
      <c r="M4290" s="17" t="s">
        <v>24549</v>
      </c>
      <c r="N4290" s="12" t="s">
        <v>24553</v>
      </c>
      <c r="O4290" s="12" t="s">
        <v>24553</v>
      </c>
      <c r="P4290" s="12" t="s">
        <v>24553</v>
      </c>
      <c r="Q4290" s="29" t="s">
        <v>24553</v>
      </c>
      <c r="R4290" s="3">
        <v>87.419511701402641</v>
      </c>
      <c r="S4290" s="3">
        <v>80.267748622828634</v>
      </c>
      <c r="T4290" s="3">
        <v>98.067471430011608</v>
      </c>
      <c r="U4290" s="3">
        <v>100</v>
      </c>
      <c r="V4290" s="3">
        <v>66.71523679131414</v>
      </c>
      <c r="W4290" s="3">
        <v>74.248262877743485</v>
      </c>
      <c r="X4290" s="3">
        <v>65.19736309616404</v>
      </c>
      <c r="Y4290" s="32">
        <v>61.931088433817841</v>
      </c>
      <c r="Z4290" s="50">
        <v>5.2300161783050397E-3</v>
      </c>
      <c r="AA4290" s="3">
        <v>62.801878199996189</v>
      </c>
      <c r="AB4290" s="3">
        <v>76.50422385018301</v>
      </c>
      <c r="AC4290" s="3">
        <v>75.097848955579479</v>
      </c>
      <c r="AD4290" s="3">
        <v>100</v>
      </c>
      <c r="AE4290" s="3">
        <v>66.200207507462508</v>
      </c>
      <c r="AF4290" s="3">
        <v>60.617132930494023</v>
      </c>
      <c r="AG4290" s="3">
        <v>51.285868183041551</v>
      </c>
      <c r="AH4290" s="32">
        <v>44.214608553077319</v>
      </c>
      <c r="AI4290" s="50">
        <v>9.9580226554093501E-2</v>
      </c>
      <c r="AJ4290" s="3">
        <v>99.891414739701304</v>
      </c>
      <c r="AK4290" s="3">
        <v>100</v>
      </c>
      <c r="AL4290" s="3">
        <v>96.622667268795198</v>
      </c>
      <c r="AM4290" s="3">
        <v>88.660968150430918</v>
      </c>
      <c r="AN4290" s="3">
        <v>88.937707460398414</v>
      </c>
      <c r="AO4290" s="3">
        <v>90.477030044999779</v>
      </c>
      <c r="AP4290" s="3">
        <v>99.666780293532184</v>
      </c>
      <c r="AQ4290" s="3">
        <v>40.828800263029493</v>
      </c>
      <c r="AR4290" s="3">
        <v>48.502888741224304</v>
      </c>
      <c r="AS4290" s="31">
        <v>45.95422502369258</v>
      </c>
      <c r="AT4290" s="3">
        <v>72.192583300615297</v>
      </c>
      <c r="AU4290" s="3">
        <v>78.904653656592743</v>
      </c>
      <c r="AV4290" s="3">
        <v>71.318920541198281</v>
      </c>
      <c r="AW4290" s="3">
        <v>80.420954053836851</v>
      </c>
      <c r="AX4290" s="3">
        <v>96.306366196474784</v>
      </c>
      <c r="AY4290" s="3">
        <v>100</v>
      </c>
      <c r="AZ4290" s="3">
        <v>87.637484960385422</v>
      </c>
      <c r="BA4290" s="3">
        <v>60.124661477272504</v>
      </c>
      <c r="BB4290" s="3">
        <v>49.535423998583063</v>
      </c>
      <c r="BC4290" s="31">
        <v>46.975533518002784</v>
      </c>
    </row>
    <row r="4291" spans="1:55" x14ac:dyDescent="0.55000000000000004">
      <c r="A4291" s="21" t="s">
        <v>6</v>
      </c>
      <c r="B4291" s="21" t="s">
        <v>17921</v>
      </c>
      <c r="C4291" s="21" t="s">
        <v>1134</v>
      </c>
      <c r="D4291" s="27" t="s">
        <v>1135</v>
      </c>
      <c r="E4291" s="4">
        <v>0</v>
      </c>
      <c r="F4291" s="4">
        <v>0</v>
      </c>
      <c r="G4291" s="4">
        <v>0</v>
      </c>
      <c r="H4291" s="62">
        <v>4</v>
      </c>
      <c r="J4291" s="28">
        <v>1</v>
      </c>
      <c r="K4291" s="13" t="s">
        <v>24548</v>
      </c>
      <c r="L4291" s="16" t="s">
        <v>16303</v>
      </c>
      <c r="M4291" s="12" t="s">
        <v>24553</v>
      </c>
      <c r="N4291" s="12" t="s">
        <v>24553</v>
      </c>
      <c r="O4291" s="12" t="s">
        <v>24553</v>
      </c>
      <c r="P4291" s="12" t="s">
        <v>24553</v>
      </c>
      <c r="Q4291" s="29" t="s">
        <v>24553</v>
      </c>
      <c r="AT4291" s="3">
        <v>94.144647879337668</v>
      </c>
      <c r="AU4291" s="3">
        <v>87.099842464026196</v>
      </c>
      <c r="AV4291" s="3">
        <v>80.681441676628793</v>
      </c>
      <c r="AW4291" s="3">
        <v>100</v>
      </c>
      <c r="AX4291" s="3">
        <v>88.244251253371615</v>
      </c>
      <c r="AY4291" s="3">
        <v>68.846543326487335</v>
      </c>
      <c r="AZ4291" s="3">
        <v>58.859754431484333</v>
      </c>
      <c r="BA4291" s="3">
        <v>40.415271731113755</v>
      </c>
      <c r="BB4291" s="3">
        <v>45.518035887983899</v>
      </c>
      <c r="BC4291" s="31">
        <v>40.331603666948858</v>
      </c>
    </row>
    <row r="4292" spans="1:55" x14ac:dyDescent="0.55000000000000004">
      <c r="A4292" s="21" t="s">
        <v>6</v>
      </c>
      <c r="B4292" s="21" t="s">
        <v>24512</v>
      </c>
      <c r="C4292" s="21" t="s">
        <v>7685</v>
      </c>
      <c r="D4292" s="27" t="s">
        <v>7686</v>
      </c>
      <c r="E4292" s="4">
        <v>81</v>
      </c>
      <c r="F4292" s="4">
        <v>3</v>
      </c>
      <c r="G4292" s="4">
        <v>79</v>
      </c>
      <c r="H4292" s="62">
        <v>48</v>
      </c>
      <c r="J4292" s="28">
        <v>1</v>
      </c>
      <c r="K4292" s="13" t="s">
        <v>24548</v>
      </c>
      <c r="L4292" s="12" t="s">
        <v>24553</v>
      </c>
      <c r="M4292" s="12" t="s">
        <v>24553</v>
      </c>
      <c r="N4292" s="12" t="s">
        <v>24553</v>
      </c>
      <c r="O4292" s="12" t="s">
        <v>24553</v>
      </c>
      <c r="P4292" s="12" t="s">
        <v>24553</v>
      </c>
      <c r="Q4292" s="30" t="s">
        <v>24552</v>
      </c>
      <c r="R4292" s="3">
        <v>99.91887983974398</v>
      </c>
      <c r="S4292" s="3">
        <v>100</v>
      </c>
      <c r="T4292" s="3">
        <v>75.596247896184693</v>
      </c>
      <c r="U4292" s="3">
        <v>74.719278781234152</v>
      </c>
      <c r="V4292" s="3">
        <v>68.095381733354316</v>
      </c>
      <c r="W4292" s="3">
        <v>80.290165576341536</v>
      </c>
      <c r="X4292" s="3">
        <v>61.002822298633205</v>
      </c>
      <c r="Y4292" s="32">
        <v>57.761289018059692</v>
      </c>
      <c r="Z4292" s="50">
        <v>6.3512062411209599E-3</v>
      </c>
      <c r="AA4292" s="3">
        <v>76.347522450601502</v>
      </c>
      <c r="AB4292" s="3">
        <v>100</v>
      </c>
      <c r="AC4292" s="3">
        <v>99.860813783855207</v>
      </c>
      <c r="AD4292" s="3">
        <v>90.937113970056089</v>
      </c>
      <c r="AE4292" s="3">
        <v>58.810017332575249</v>
      </c>
      <c r="AF4292" s="3">
        <v>62.118302449342607</v>
      </c>
      <c r="AG4292" s="3">
        <v>42.510393164088875</v>
      </c>
      <c r="AH4292" s="32">
        <v>45.032636396044204</v>
      </c>
      <c r="AI4292" s="50">
        <v>2.3155414424384999E-2</v>
      </c>
      <c r="AJ4292" s="3">
        <v>80.545906500922598</v>
      </c>
      <c r="AK4292" s="3">
        <v>100</v>
      </c>
      <c r="AL4292" s="3">
        <v>87.067434902924589</v>
      </c>
      <c r="AM4292" s="3">
        <v>74.859514998132894</v>
      </c>
      <c r="AN4292" s="3">
        <v>58.456077782064774</v>
      </c>
      <c r="AO4292" s="3">
        <v>44.489173331145011</v>
      </c>
      <c r="AP4292" s="3">
        <v>53.634814086510183</v>
      </c>
      <c r="AQ4292" s="3">
        <v>56.425006253959012</v>
      </c>
      <c r="AR4292" s="3">
        <v>45.785183506632364</v>
      </c>
      <c r="AS4292" s="31">
        <v>28.38334446133284</v>
      </c>
      <c r="AT4292" s="3">
        <v>91.230651241569277</v>
      </c>
      <c r="AU4292" s="3">
        <v>82.352456776659068</v>
      </c>
      <c r="AV4292" s="3">
        <v>82.895428514183891</v>
      </c>
      <c r="AW4292" s="3">
        <v>83.234004937043522</v>
      </c>
      <c r="AX4292" s="3">
        <v>100</v>
      </c>
      <c r="AY4292" s="3">
        <v>77.566858461071533</v>
      </c>
      <c r="AZ4292" s="3">
        <v>84.6941546520721</v>
      </c>
      <c r="BA4292" s="3">
        <v>62.871439356207446</v>
      </c>
      <c r="BB4292" s="3">
        <v>54.088071785928506</v>
      </c>
      <c r="BC4292" s="31">
        <v>29.64385861886878</v>
      </c>
    </row>
    <row r="4293" spans="1:55" x14ac:dyDescent="0.55000000000000004">
      <c r="A4293" s="21" t="s">
        <v>6</v>
      </c>
      <c r="B4293" s="21" t="s">
        <v>21779</v>
      </c>
      <c r="C4293" s="21" t="s">
        <v>2984</v>
      </c>
      <c r="D4293" s="27" t="s">
        <v>2985</v>
      </c>
      <c r="E4293" s="4">
        <v>0</v>
      </c>
      <c r="F4293" s="4">
        <v>12</v>
      </c>
      <c r="G4293" s="4">
        <v>0</v>
      </c>
      <c r="H4293" s="62">
        <v>20</v>
      </c>
      <c r="J4293" s="28">
        <v>1</v>
      </c>
      <c r="K4293" s="13" t="s">
        <v>24548</v>
      </c>
      <c r="L4293" s="12" t="s">
        <v>24553</v>
      </c>
      <c r="M4293" s="12" t="s">
        <v>24553</v>
      </c>
      <c r="N4293" s="12" t="s">
        <v>24553</v>
      </c>
      <c r="O4293" s="12" t="s">
        <v>24553</v>
      </c>
      <c r="P4293" s="14" t="s">
        <v>24551</v>
      </c>
      <c r="Q4293" s="29" t="s">
        <v>24553</v>
      </c>
      <c r="AA4293" s="3">
        <v>70.176780611332276</v>
      </c>
      <c r="AB4293" s="3">
        <v>70.284623794180419</v>
      </c>
      <c r="AC4293" s="3">
        <v>98.842553631254304</v>
      </c>
      <c r="AD4293" s="3">
        <v>87.985963211972773</v>
      </c>
      <c r="AE4293" s="3">
        <v>100</v>
      </c>
      <c r="AF4293" s="3">
        <v>90.098999862877932</v>
      </c>
      <c r="AG4293" s="3">
        <v>89.804595996059348</v>
      </c>
      <c r="AH4293" s="32">
        <v>91.925405621035509</v>
      </c>
      <c r="AI4293" s="50">
        <v>3.8778070832260203E-2</v>
      </c>
      <c r="AT4293" s="3">
        <v>74.785084941130592</v>
      </c>
      <c r="AU4293" s="3">
        <v>78.573975300550629</v>
      </c>
      <c r="AV4293" s="3">
        <v>77.921757862954635</v>
      </c>
      <c r="AW4293" s="3">
        <v>86.528426359954409</v>
      </c>
      <c r="AX4293" s="3">
        <v>89.498687432396281</v>
      </c>
      <c r="AY4293" s="3">
        <v>93.148455569665003</v>
      </c>
      <c r="AZ4293" s="3">
        <v>90.875473000961264</v>
      </c>
      <c r="BA4293" s="3">
        <v>100</v>
      </c>
      <c r="BB4293" s="3">
        <v>89.758218787131938</v>
      </c>
      <c r="BC4293" s="31">
        <v>92.020182574608498</v>
      </c>
    </row>
    <row r="4294" spans="1:55" x14ac:dyDescent="0.55000000000000004">
      <c r="A4294" s="21" t="s">
        <v>6</v>
      </c>
      <c r="B4294" s="21" t="s">
        <v>18288</v>
      </c>
      <c r="C4294" s="21" t="s">
        <v>389</v>
      </c>
      <c r="D4294" s="27" t="s">
        <v>390</v>
      </c>
      <c r="E4294" s="4">
        <v>0</v>
      </c>
      <c r="F4294" s="4">
        <v>0</v>
      </c>
      <c r="G4294" s="4">
        <v>0</v>
      </c>
      <c r="H4294" s="62">
        <v>7</v>
      </c>
      <c r="J4294" s="28">
        <v>1</v>
      </c>
      <c r="K4294" s="13" t="s">
        <v>24548</v>
      </c>
      <c r="L4294" s="12" t="s">
        <v>24553</v>
      </c>
      <c r="M4294" s="12" t="s">
        <v>24553</v>
      </c>
      <c r="N4294" s="12" t="s">
        <v>24553</v>
      </c>
      <c r="O4294" s="12" t="s">
        <v>24553</v>
      </c>
      <c r="P4294" s="14" t="s">
        <v>24551</v>
      </c>
      <c r="Q4294" s="29" t="s">
        <v>24553</v>
      </c>
      <c r="AT4294" s="3">
        <v>37.359905834276233</v>
      </c>
      <c r="AU4294" s="3">
        <v>54.221341096284782</v>
      </c>
      <c r="AV4294" s="3">
        <v>54.630781556874808</v>
      </c>
      <c r="AW4294" s="3">
        <v>75.157927079044939</v>
      </c>
      <c r="AX4294" s="3">
        <v>75.957163932520615</v>
      </c>
      <c r="AY4294" s="3">
        <v>100</v>
      </c>
      <c r="AZ4294" s="3">
        <v>73.676917397539327</v>
      </c>
      <c r="BA4294" s="3">
        <v>75.435120357861834</v>
      </c>
      <c r="BB4294" s="3">
        <v>44.017656396830624</v>
      </c>
      <c r="BC4294" s="31">
        <v>39.097226867882554</v>
      </c>
    </row>
    <row r="4295" spans="1:55" x14ac:dyDescent="0.55000000000000004">
      <c r="A4295" s="21" t="s">
        <v>6</v>
      </c>
      <c r="B4295" s="21" t="s">
        <v>17922</v>
      </c>
      <c r="C4295" s="21" t="s">
        <v>1378</v>
      </c>
      <c r="D4295" s="27" t="s">
        <v>1379</v>
      </c>
      <c r="E4295" s="4">
        <v>0</v>
      </c>
      <c r="F4295" s="4">
        <v>0</v>
      </c>
      <c r="G4295" s="4">
        <v>0</v>
      </c>
      <c r="H4295" s="62">
        <v>4</v>
      </c>
      <c r="J4295" s="28">
        <v>1</v>
      </c>
      <c r="K4295" s="13" t="s">
        <v>24548</v>
      </c>
      <c r="L4295" s="12" t="s">
        <v>24553</v>
      </c>
      <c r="M4295" s="12" t="s">
        <v>24553</v>
      </c>
      <c r="N4295" s="12" t="s">
        <v>24553</v>
      </c>
      <c r="O4295" s="12" t="s">
        <v>24553</v>
      </c>
      <c r="P4295" s="14" t="s">
        <v>24551</v>
      </c>
      <c r="Q4295" s="29" t="s">
        <v>24553</v>
      </c>
      <c r="AT4295" s="3">
        <v>31.613665467688779</v>
      </c>
      <c r="AU4295" s="3">
        <v>39.563610119497241</v>
      </c>
      <c r="AV4295" s="3">
        <v>49.437085471643975</v>
      </c>
      <c r="AW4295" s="3">
        <v>52.230212791560795</v>
      </c>
      <c r="AX4295" s="3">
        <v>54.315550542492105</v>
      </c>
      <c r="AY4295" s="3">
        <v>77.308693449490264</v>
      </c>
      <c r="AZ4295" s="3">
        <v>61.428205193065068</v>
      </c>
      <c r="BA4295" s="3">
        <v>100</v>
      </c>
      <c r="BB4295" s="3">
        <v>80.640667651329551</v>
      </c>
      <c r="BC4295" s="31">
        <v>69.577504903555081</v>
      </c>
    </row>
    <row r="4296" spans="1:55" x14ac:dyDescent="0.55000000000000004">
      <c r="A4296" s="21" t="s">
        <v>6</v>
      </c>
      <c r="B4296" s="21" t="s">
        <v>24068</v>
      </c>
      <c r="C4296" s="21" t="s">
        <v>9008</v>
      </c>
      <c r="D4296" s="27" t="s">
        <v>9009</v>
      </c>
      <c r="E4296" s="4">
        <v>8</v>
      </c>
      <c r="F4296" s="4">
        <v>0</v>
      </c>
      <c r="G4296" s="4">
        <v>7</v>
      </c>
      <c r="H4296" s="62">
        <v>2</v>
      </c>
      <c r="J4296" s="28">
        <v>1</v>
      </c>
      <c r="K4296" s="13" t="s">
        <v>24548</v>
      </c>
      <c r="L4296" s="16" t="s">
        <v>16303</v>
      </c>
      <c r="M4296" s="12" t="s">
        <v>24553</v>
      </c>
      <c r="N4296" s="12" t="s">
        <v>24553</v>
      </c>
      <c r="O4296" s="12" t="s">
        <v>24553</v>
      </c>
      <c r="P4296" s="12" t="s">
        <v>24553</v>
      </c>
      <c r="Q4296" s="29" t="s">
        <v>24553</v>
      </c>
      <c r="R4296" s="3">
        <v>28.393714409585424</v>
      </c>
      <c r="S4296" s="3">
        <v>29.3666350011747</v>
      </c>
      <c r="T4296" s="3">
        <v>51.437273019808629</v>
      </c>
      <c r="U4296" s="3">
        <v>48.084663381067422</v>
      </c>
      <c r="V4296" s="3">
        <v>88.742821740771248</v>
      </c>
      <c r="W4296" s="3">
        <v>84.993719086951131</v>
      </c>
      <c r="X4296" s="3">
        <v>90.33514094712352</v>
      </c>
      <c r="Y4296" s="32">
        <v>100</v>
      </c>
      <c r="Z4296" s="50">
        <v>6.7039554564189295E-4</v>
      </c>
      <c r="AJ4296" s="3">
        <v>26.752504658093557</v>
      </c>
      <c r="AK4296" s="3">
        <v>46.07345019433096</v>
      </c>
      <c r="AL4296" s="3">
        <v>50.95837683686706</v>
      </c>
      <c r="AM4296" s="3">
        <v>52.958838436364871</v>
      </c>
      <c r="AN4296" s="3">
        <v>43.576631863377756</v>
      </c>
      <c r="AO4296" s="3">
        <v>49.26279461236517</v>
      </c>
      <c r="AP4296" s="3">
        <v>61.964660297311546</v>
      </c>
      <c r="AQ4296" s="3">
        <v>87.841107128860784</v>
      </c>
      <c r="AR4296" s="3">
        <v>100</v>
      </c>
      <c r="AS4296" s="31">
        <v>77.102074579112482</v>
      </c>
      <c r="AT4296" s="3">
        <v>81.897755508815877</v>
      </c>
      <c r="AU4296" s="3">
        <v>55.94082280953161</v>
      </c>
      <c r="AV4296" s="3">
        <v>63.663943565963912</v>
      </c>
      <c r="AW4296" s="3">
        <v>58.24965231477529</v>
      </c>
      <c r="AX4296" s="3">
        <v>84.288929797700234</v>
      </c>
      <c r="AY4296" s="3">
        <v>69.758068952615346</v>
      </c>
      <c r="AZ4296" s="3">
        <v>95.751160435861465</v>
      </c>
      <c r="BA4296" s="3">
        <v>100</v>
      </c>
      <c r="BB4296" s="3">
        <v>85.348441244249798</v>
      </c>
      <c r="BC4296" s="31">
        <v>61.575650721803456</v>
      </c>
    </row>
    <row r="4297" spans="1:55" x14ac:dyDescent="0.55000000000000004">
      <c r="A4297" s="21" t="s">
        <v>6</v>
      </c>
      <c r="B4297" s="21" t="s">
        <v>17815</v>
      </c>
      <c r="C4297" s="21" t="s">
        <v>11445</v>
      </c>
      <c r="D4297" s="27" t="s">
        <v>11446</v>
      </c>
      <c r="E4297" s="4">
        <v>0</v>
      </c>
      <c r="F4297" s="4">
        <v>0</v>
      </c>
      <c r="G4297" s="4">
        <v>0</v>
      </c>
      <c r="H4297" s="62">
        <v>3</v>
      </c>
      <c r="J4297" s="28">
        <v>1</v>
      </c>
      <c r="K4297" s="13" t="s">
        <v>24548</v>
      </c>
      <c r="L4297" s="12" t="s">
        <v>24553</v>
      </c>
      <c r="M4297" s="12" t="s">
        <v>24553</v>
      </c>
      <c r="N4297" s="12" t="s">
        <v>24553</v>
      </c>
      <c r="O4297" s="12" t="s">
        <v>24553</v>
      </c>
      <c r="P4297" s="14" t="s">
        <v>24551</v>
      </c>
      <c r="Q4297" s="29" t="s">
        <v>24553</v>
      </c>
      <c r="AT4297" s="3">
        <v>100</v>
      </c>
      <c r="AU4297" s="3">
        <v>98.542596211947739</v>
      </c>
      <c r="AV4297" s="3">
        <v>91.199844626258653</v>
      </c>
      <c r="AW4297" s="3">
        <v>85.850271139642473</v>
      </c>
      <c r="AX4297" s="3">
        <v>82.342411860344072</v>
      </c>
      <c r="AY4297" s="3">
        <v>77.541229557545762</v>
      </c>
      <c r="AZ4297" s="3">
        <v>71.976708478774995</v>
      </c>
      <c r="BA4297" s="3">
        <v>60.672819929920017</v>
      </c>
      <c r="BB4297" s="3">
        <v>46.547128126709723</v>
      </c>
      <c r="BC4297" s="31">
        <v>82.649181265461308</v>
      </c>
    </row>
    <row r="4298" spans="1:55" x14ac:dyDescent="0.55000000000000004">
      <c r="A4298" s="21" t="s">
        <v>6</v>
      </c>
      <c r="B4298" s="21" t="s">
        <v>17243</v>
      </c>
      <c r="C4298" s="21" t="s">
        <v>2118</v>
      </c>
      <c r="D4298" s="27" t="s">
        <v>2119</v>
      </c>
      <c r="E4298" s="4">
        <v>0</v>
      </c>
      <c r="F4298" s="4">
        <v>0</v>
      </c>
      <c r="G4298" s="4">
        <v>0</v>
      </c>
      <c r="H4298" s="62">
        <v>2</v>
      </c>
      <c r="J4298" s="28">
        <v>1</v>
      </c>
      <c r="K4298" s="13" t="s">
        <v>24548</v>
      </c>
      <c r="L4298" s="12" t="s">
        <v>24553</v>
      </c>
      <c r="M4298" s="12" t="s">
        <v>24553</v>
      </c>
      <c r="N4298" s="12" t="s">
        <v>24553</v>
      </c>
      <c r="O4298" s="12" t="s">
        <v>24553</v>
      </c>
      <c r="P4298" s="12" t="s">
        <v>24553</v>
      </c>
      <c r="Q4298" s="29" t="s">
        <v>24553</v>
      </c>
      <c r="AT4298" s="3">
        <v>29.359524194848696</v>
      </c>
      <c r="AU4298" s="3">
        <v>38.677595685406779</v>
      </c>
      <c r="AV4298" s="3">
        <v>41.215049634901533</v>
      </c>
      <c r="AW4298" s="3">
        <v>45.325078284373419</v>
      </c>
      <c r="AX4298" s="3">
        <v>27.637418030228911</v>
      </c>
      <c r="AY4298" s="3">
        <v>39.03150449461846</v>
      </c>
      <c r="AZ4298" s="3">
        <v>42.415020199982592</v>
      </c>
      <c r="BA4298" s="3">
        <v>69.485728601533353</v>
      </c>
      <c r="BB4298" s="3">
        <v>99.794144001285289</v>
      </c>
      <c r="BC4298" s="31">
        <v>100</v>
      </c>
    </row>
    <row r="4299" spans="1:55" x14ac:dyDescent="0.55000000000000004">
      <c r="A4299" s="21" t="s">
        <v>6</v>
      </c>
      <c r="B4299" s="21" t="s">
        <v>16891</v>
      </c>
      <c r="C4299" s="21" t="s">
        <v>10773</v>
      </c>
      <c r="D4299" s="27" t="s">
        <v>10774</v>
      </c>
      <c r="E4299" s="4">
        <v>0</v>
      </c>
      <c r="F4299" s="4">
        <v>0</v>
      </c>
      <c r="G4299" s="4">
        <v>0</v>
      </c>
      <c r="H4299" s="62">
        <v>1</v>
      </c>
      <c r="J4299" s="28">
        <v>1</v>
      </c>
      <c r="K4299" s="13" t="s">
        <v>24548</v>
      </c>
      <c r="L4299" s="12" t="s">
        <v>24553</v>
      </c>
      <c r="M4299" s="12" t="s">
        <v>24553</v>
      </c>
      <c r="N4299" s="12" t="s">
        <v>24553</v>
      </c>
      <c r="O4299" s="12" t="s">
        <v>24553</v>
      </c>
      <c r="P4299" s="12" t="s">
        <v>24553</v>
      </c>
      <c r="Q4299" s="29" t="s">
        <v>24553</v>
      </c>
      <c r="AT4299" s="3">
        <v>40.524984234228292</v>
      </c>
      <c r="AU4299" s="3">
        <v>61.717610860028635</v>
      </c>
      <c r="AV4299" s="3">
        <v>58.543391879228842</v>
      </c>
      <c r="AW4299" s="3">
        <v>55.651601512679186</v>
      </c>
      <c r="AX4299" s="3">
        <v>52.802501232459129</v>
      </c>
      <c r="AY4299" s="3">
        <v>65.10585853543428</v>
      </c>
      <c r="AZ4299" s="3">
        <v>53.25138454481074</v>
      </c>
      <c r="BA4299" s="3">
        <v>95.907252623683661</v>
      </c>
      <c r="BB4299" s="3">
        <v>92.434212488170317</v>
      </c>
      <c r="BC4299" s="31">
        <v>100</v>
      </c>
    </row>
    <row r="4300" spans="1:55" x14ac:dyDescent="0.55000000000000004">
      <c r="A4300" s="21" t="s">
        <v>6</v>
      </c>
      <c r="B4300" s="21" t="s">
        <v>19351</v>
      </c>
      <c r="C4300" s="21" t="s">
        <v>945</v>
      </c>
      <c r="D4300" s="27" t="s">
        <v>946</v>
      </c>
      <c r="E4300" s="4">
        <v>0</v>
      </c>
      <c r="F4300" s="4">
        <v>1</v>
      </c>
      <c r="G4300" s="4">
        <v>0</v>
      </c>
      <c r="H4300" s="62">
        <v>6</v>
      </c>
      <c r="J4300" s="28">
        <v>1</v>
      </c>
      <c r="K4300" s="13" t="s">
        <v>24548</v>
      </c>
      <c r="L4300" s="12" t="s">
        <v>24553</v>
      </c>
      <c r="M4300" s="12" t="s">
        <v>24553</v>
      </c>
      <c r="N4300" s="12" t="s">
        <v>24553</v>
      </c>
      <c r="O4300" s="12" t="s">
        <v>24553</v>
      </c>
      <c r="P4300" s="12" t="s">
        <v>24553</v>
      </c>
      <c r="Q4300" s="29" t="s">
        <v>24553</v>
      </c>
      <c r="AA4300" s="3">
        <v>60.060413707267735</v>
      </c>
      <c r="AB4300" s="3">
        <v>55.313929668957698</v>
      </c>
      <c r="AC4300" s="3">
        <v>58.845452154519798</v>
      </c>
      <c r="AD4300" s="3">
        <v>80.982790682271727</v>
      </c>
      <c r="AE4300" s="3">
        <v>57.548117560498092</v>
      </c>
      <c r="AF4300" s="3">
        <v>100</v>
      </c>
      <c r="AG4300" s="3">
        <v>64.928364206735324</v>
      </c>
      <c r="AH4300" s="32">
        <v>63.628195891379271</v>
      </c>
      <c r="AI4300" s="50">
        <v>0.68550644409958295</v>
      </c>
      <c r="AT4300" s="3">
        <v>56.5273920353807</v>
      </c>
      <c r="AU4300" s="3">
        <v>63.184114408301362</v>
      </c>
      <c r="AV4300" s="3">
        <v>62.589964914022708</v>
      </c>
      <c r="AW4300" s="3">
        <v>76.096890873445531</v>
      </c>
      <c r="AX4300" s="3">
        <v>62.797085511682496</v>
      </c>
      <c r="AY4300" s="3">
        <v>79.102727872695183</v>
      </c>
      <c r="AZ4300" s="3">
        <v>74.46931552870717</v>
      </c>
      <c r="BA4300" s="3">
        <v>87.686630520100721</v>
      </c>
      <c r="BB4300" s="3">
        <v>98.977106911501494</v>
      </c>
      <c r="BC4300" s="31">
        <v>100</v>
      </c>
    </row>
    <row r="4301" spans="1:55" x14ac:dyDescent="0.55000000000000004">
      <c r="A4301" s="21" t="s">
        <v>6</v>
      </c>
      <c r="B4301" s="21" t="s">
        <v>20041</v>
      </c>
      <c r="C4301" s="21" t="s">
        <v>8518</v>
      </c>
      <c r="D4301" s="27" t="s">
        <v>8519</v>
      </c>
      <c r="E4301" s="4">
        <v>0</v>
      </c>
      <c r="F4301" s="4">
        <v>2</v>
      </c>
      <c r="G4301" s="4">
        <v>0</v>
      </c>
      <c r="H4301" s="62">
        <v>5</v>
      </c>
      <c r="J4301" s="28">
        <v>1</v>
      </c>
      <c r="K4301" s="13" t="s">
        <v>24548</v>
      </c>
      <c r="L4301" s="12" t="s">
        <v>24553</v>
      </c>
      <c r="M4301" s="12" t="s">
        <v>24553</v>
      </c>
      <c r="N4301" s="12" t="s">
        <v>24553</v>
      </c>
      <c r="O4301" s="12" t="s">
        <v>24553</v>
      </c>
      <c r="P4301" s="12" t="s">
        <v>24553</v>
      </c>
      <c r="Q4301" s="29" t="s">
        <v>24553</v>
      </c>
      <c r="AA4301" s="3">
        <v>49.684048895862148</v>
      </c>
      <c r="AB4301" s="3">
        <v>46.4726717993479</v>
      </c>
      <c r="AC4301" s="3">
        <v>40.087096757113933</v>
      </c>
      <c r="AD4301" s="3">
        <v>58.028593500087354</v>
      </c>
      <c r="AE4301" s="3">
        <v>59.140421760082027</v>
      </c>
      <c r="AF4301" s="3">
        <v>100</v>
      </c>
      <c r="AG4301" s="3">
        <v>67.396002516393381</v>
      </c>
      <c r="AH4301" s="32">
        <v>72.648723491080005</v>
      </c>
      <c r="AI4301" s="50">
        <v>0.29020491479614402</v>
      </c>
      <c r="AT4301" s="3">
        <v>56.723118647227622</v>
      </c>
      <c r="AU4301" s="3">
        <v>65.098141854991141</v>
      </c>
      <c r="AV4301" s="3">
        <v>62.439337757787328</v>
      </c>
      <c r="AW4301" s="3">
        <v>62.939781526601216</v>
      </c>
      <c r="AX4301" s="3">
        <v>62.012712378501199</v>
      </c>
      <c r="AY4301" s="3">
        <v>76.361782894243547</v>
      </c>
      <c r="AZ4301" s="3">
        <v>72.052218262717943</v>
      </c>
      <c r="BA4301" s="3">
        <v>91.581334426485199</v>
      </c>
      <c r="BB4301" s="3">
        <v>98.994657157249122</v>
      </c>
      <c r="BC4301" s="31">
        <v>100</v>
      </c>
    </row>
    <row r="4302" spans="1:55" x14ac:dyDescent="0.55000000000000004">
      <c r="A4302" s="21" t="s">
        <v>6</v>
      </c>
      <c r="B4302" s="21" t="s">
        <v>22319</v>
      </c>
      <c r="C4302" s="21" t="s">
        <v>3800</v>
      </c>
      <c r="D4302" s="27" t="s">
        <v>3801</v>
      </c>
      <c r="E4302" s="4">
        <v>0</v>
      </c>
      <c r="F4302" s="4">
        <v>4</v>
      </c>
      <c r="G4302" s="4">
        <v>1</v>
      </c>
      <c r="H4302" s="62">
        <v>12</v>
      </c>
      <c r="J4302" s="28">
        <v>1</v>
      </c>
      <c r="K4302" s="13" t="s">
        <v>24548</v>
      </c>
      <c r="L4302" s="12" t="s">
        <v>24553</v>
      </c>
      <c r="M4302" s="12" t="s">
        <v>24553</v>
      </c>
      <c r="N4302" s="12" t="s">
        <v>24553</v>
      </c>
      <c r="O4302" s="12" t="s">
        <v>24553</v>
      </c>
      <c r="P4302" s="12" t="s">
        <v>24553</v>
      </c>
      <c r="Q4302" s="29" t="s">
        <v>24553</v>
      </c>
      <c r="AA4302" s="3">
        <v>52.621767244351801</v>
      </c>
      <c r="AB4302" s="3">
        <v>51.871334462827193</v>
      </c>
      <c r="AC4302" s="3">
        <v>51.590946515749494</v>
      </c>
      <c r="AD4302" s="3">
        <v>63.107126344732698</v>
      </c>
      <c r="AE4302" s="3">
        <v>72.745670813996838</v>
      </c>
      <c r="AF4302" s="3">
        <v>100</v>
      </c>
      <c r="AG4302" s="3">
        <v>69.814922956218183</v>
      </c>
      <c r="AH4302" s="32">
        <v>74.977674777590281</v>
      </c>
      <c r="AI4302" s="50">
        <v>0.11982362313775601</v>
      </c>
      <c r="AJ4302" s="3">
        <v>100</v>
      </c>
      <c r="AK4302" s="3">
        <v>4.5884210328819908</v>
      </c>
      <c r="AL4302" s="3">
        <v>4.7075976441177163</v>
      </c>
      <c r="AM4302" s="3">
        <v>5.5699848645227767</v>
      </c>
      <c r="AN4302" s="3">
        <v>5.4365285591130377</v>
      </c>
      <c r="AO4302" s="3">
        <v>3.4622056278928377</v>
      </c>
      <c r="AP4302" s="3">
        <v>39.884756412980913</v>
      </c>
      <c r="AQ4302" s="3">
        <v>65.797774603324228</v>
      </c>
      <c r="AR4302" s="3">
        <v>18.406698002965356</v>
      </c>
      <c r="AS4302" s="31">
        <v>5.7647105674855359</v>
      </c>
      <c r="AT4302" s="3">
        <v>52.8399488581789</v>
      </c>
      <c r="AU4302" s="3">
        <v>64.24732181091774</v>
      </c>
      <c r="AV4302" s="3">
        <v>65.648609298925535</v>
      </c>
      <c r="AW4302" s="3">
        <v>70.474803956548925</v>
      </c>
      <c r="AX4302" s="3">
        <v>62.146288114859516</v>
      </c>
      <c r="AY4302" s="3">
        <v>74.178510068692987</v>
      </c>
      <c r="AZ4302" s="3">
        <v>64.391396150138277</v>
      </c>
      <c r="BA4302" s="3">
        <v>91.080925536653226</v>
      </c>
      <c r="BB4302" s="3">
        <v>100</v>
      </c>
      <c r="BC4302" s="31">
        <v>95.143679879475798</v>
      </c>
    </row>
    <row r="4303" spans="1:55" x14ac:dyDescent="0.55000000000000004">
      <c r="A4303" s="21" t="s">
        <v>6</v>
      </c>
      <c r="B4303" s="21" t="s">
        <v>20475</v>
      </c>
      <c r="C4303" s="21" t="s">
        <v>4313</v>
      </c>
      <c r="D4303" s="27" t="s">
        <v>4314</v>
      </c>
      <c r="E4303" s="4">
        <v>0</v>
      </c>
      <c r="F4303" s="4">
        <v>3</v>
      </c>
      <c r="G4303" s="4">
        <v>0</v>
      </c>
      <c r="H4303" s="62">
        <v>4</v>
      </c>
      <c r="J4303" s="28">
        <v>1</v>
      </c>
      <c r="K4303" s="13" t="s">
        <v>24548</v>
      </c>
      <c r="L4303" s="12" t="s">
        <v>24553</v>
      </c>
      <c r="M4303" s="12" t="s">
        <v>24553</v>
      </c>
      <c r="N4303" s="12" t="s">
        <v>24553</v>
      </c>
      <c r="O4303" s="12" t="s">
        <v>24553</v>
      </c>
      <c r="P4303" s="12" t="s">
        <v>24553</v>
      </c>
      <c r="Q4303" s="29" t="s">
        <v>24553</v>
      </c>
      <c r="AA4303" s="3">
        <v>42.953780017608558</v>
      </c>
      <c r="AB4303" s="3">
        <v>39.376192228584443</v>
      </c>
      <c r="AC4303" s="3">
        <v>54.67661831507742</v>
      </c>
      <c r="AD4303" s="3">
        <v>64.9353949503178</v>
      </c>
      <c r="AE4303" s="3">
        <v>67.308504557089535</v>
      </c>
      <c r="AF4303" s="3">
        <v>100</v>
      </c>
      <c r="AG4303" s="3">
        <v>57.240315240004477</v>
      </c>
      <c r="AH4303" s="32">
        <v>64.347037181071514</v>
      </c>
      <c r="AI4303" s="50">
        <v>0.13217781589145899</v>
      </c>
      <c r="AT4303" s="3">
        <v>45.23322290179815</v>
      </c>
      <c r="AU4303" s="3">
        <v>54.768764470857853</v>
      </c>
      <c r="AV4303" s="3">
        <v>51.109782953142648</v>
      </c>
      <c r="AW4303" s="3">
        <v>56.866531645963612</v>
      </c>
      <c r="AX4303" s="3">
        <v>54.297223038086798</v>
      </c>
      <c r="AY4303" s="3">
        <v>69.905000445478251</v>
      </c>
      <c r="AZ4303" s="3">
        <v>63.912216806447432</v>
      </c>
      <c r="BA4303" s="3">
        <v>95.462197120554279</v>
      </c>
      <c r="BB4303" s="3">
        <v>96.991816074212323</v>
      </c>
      <c r="BC4303" s="31">
        <v>100</v>
      </c>
    </row>
    <row r="4304" spans="1:55" x14ac:dyDescent="0.55000000000000004">
      <c r="A4304" s="21" t="s">
        <v>6</v>
      </c>
      <c r="B4304" s="21" t="s">
        <v>18292</v>
      </c>
      <c r="C4304" s="21" t="s">
        <v>1948</v>
      </c>
      <c r="D4304" s="27" t="s">
        <v>1949</v>
      </c>
      <c r="E4304" s="4">
        <v>0</v>
      </c>
      <c r="F4304" s="4">
        <v>0</v>
      </c>
      <c r="G4304" s="4">
        <v>0</v>
      </c>
      <c r="H4304" s="62">
        <v>7</v>
      </c>
      <c r="J4304" s="28">
        <v>1</v>
      </c>
      <c r="K4304" s="13" t="s">
        <v>24548</v>
      </c>
      <c r="L4304" s="12" t="s">
        <v>24553</v>
      </c>
      <c r="M4304" s="12" t="s">
        <v>24553</v>
      </c>
      <c r="N4304" s="12" t="s">
        <v>24553</v>
      </c>
      <c r="O4304" s="12" t="s">
        <v>24553</v>
      </c>
      <c r="P4304" s="12" t="s">
        <v>24553</v>
      </c>
      <c r="Q4304" s="29" t="s">
        <v>24553</v>
      </c>
      <c r="AT4304" s="3">
        <v>56.975047418698267</v>
      </c>
      <c r="AU4304" s="3">
        <v>62.876164670076029</v>
      </c>
      <c r="AV4304" s="3">
        <v>63.568059751962672</v>
      </c>
      <c r="AW4304" s="3">
        <v>72.208950078152554</v>
      </c>
      <c r="AX4304" s="3">
        <v>68.075596741013612</v>
      </c>
      <c r="AY4304" s="3">
        <v>78.127455140987095</v>
      </c>
      <c r="AZ4304" s="3">
        <v>72.772459544611166</v>
      </c>
      <c r="BA4304" s="3">
        <v>95.649248329021873</v>
      </c>
      <c r="BB4304" s="3">
        <v>100</v>
      </c>
      <c r="BC4304" s="31">
        <v>93.088124393910448</v>
      </c>
    </row>
    <row r="4305" spans="1:55" x14ac:dyDescent="0.55000000000000004">
      <c r="A4305" s="21" t="s">
        <v>6</v>
      </c>
      <c r="B4305" s="21" t="s">
        <v>19188</v>
      </c>
      <c r="C4305" s="21" t="s">
        <v>4140</v>
      </c>
      <c r="D4305" s="27" t="s">
        <v>4141</v>
      </c>
      <c r="E4305" s="4">
        <v>0</v>
      </c>
      <c r="F4305" s="4">
        <v>1</v>
      </c>
      <c r="G4305" s="4">
        <v>0</v>
      </c>
      <c r="H4305" s="62">
        <v>4</v>
      </c>
      <c r="J4305" s="28">
        <v>1</v>
      </c>
      <c r="K4305" s="13" t="s">
        <v>24548</v>
      </c>
      <c r="L4305" s="12" t="s">
        <v>24553</v>
      </c>
      <c r="M4305" s="12" t="s">
        <v>24553</v>
      </c>
      <c r="N4305" s="12" t="s">
        <v>24553</v>
      </c>
      <c r="O4305" s="12" t="s">
        <v>24553</v>
      </c>
      <c r="P4305" s="12" t="s">
        <v>24553</v>
      </c>
      <c r="Q4305" s="29" t="s">
        <v>24553</v>
      </c>
      <c r="AA4305" s="3">
        <v>57.826225170930016</v>
      </c>
      <c r="AB4305" s="3">
        <v>57.87201683934066</v>
      </c>
      <c r="AC4305" s="3">
        <v>43.673863872298469</v>
      </c>
      <c r="AD4305" s="3">
        <v>65.40937469564706</v>
      </c>
      <c r="AE4305" s="3">
        <v>67.439978966939535</v>
      </c>
      <c r="AF4305" s="3">
        <v>100</v>
      </c>
      <c r="AG4305" s="3">
        <v>66.85745341466432</v>
      </c>
      <c r="AH4305" s="32">
        <v>81.705807694763195</v>
      </c>
      <c r="AI4305" s="50">
        <v>0.32054727031145502</v>
      </c>
      <c r="AT4305" s="3">
        <v>54.717455830479402</v>
      </c>
      <c r="AU4305" s="3">
        <v>61.494176517140446</v>
      </c>
      <c r="AV4305" s="3">
        <v>67.992824092792773</v>
      </c>
      <c r="AW4305" s="3">
        <v>69.778700036267111</v>
      </c>
      <c r="AX4305" s="3">
        <v>62.385340989828705</v>
      </c>
      <c r="AY4305" s="3">
        <v>73.653457333591319</v>
      </c>
      <c r="AZ4305" s="3">
        <v>80.004745505579891</v>
      </c>
      <c r="BA4305" s="3">
        <v>93.56374694928509</v>
      </c>
      <c r="BB4305" s="3">
        <v>100</v>
      </c>
      <c r="BC4305" s="31">
        <v>92.575539191385133</v>
      </c>
    </row>
    <row r="4306" spans="1:55" x14ac:dyDescent="0.55000000000000004">
      <c r="A4306" s="21" t="s">
        <v>6</v>
      </c>
      <c r="B4306" s="21" t="s">
        <v>20320</v>
      </c>
      <c r="C4306" s="21" t="s">
        <v>5082</v>
      </c>
      <c r="D4306" s="27" t="s">
        <v>5083</v>
      </c>
      <c r="E4306" s="4">
        <v>0</v>
      </c>
      <c r="F4306" s="4">
        <v>2</v>
      </c>
      <c r="G4306" s="4">
        <v>0</v>
      </c>
      <c r="H4306" s="62">
        <v>16</v>
      </c>
      <c r="J4306" s="28">
        <v>1</v>
      </c>
      <c r="K4306" s="13" t="s">
        <v>24548</v>
      </c>
      <c r="L4306" s="12" t="s">
        <v>24553</v>
      </c>
      <c r="M4306" s="12" t="s">
        <v>24553</v>
      </c>
      <c r="N4306" s="12" t="s">
        <v>24553</v>
      </c>
      <c r="O4306" s="12" t="s">
        <v>24553</v>
      </c>
      <c r="P4306" s="12" t="s">
        <v>24553</v>
      </c>
      <c r="Q4306" s="29" t="s">
        <v>24553</v>
      </c>
      <c r="AA4306" s="3">
        <v>43.10345796971081</v>
      </c>
      <c r="AB4306" s="3">
        <v>38.923551465475278</v>
      </c>
      <c r="AC4306" s="3">
        <v>47.29918708619612</v>
      </c>
      <c r="AD4306" s="3">
        <v>53.714856093323107</v>
      </c>
      <c r="AE4306" s="3">
        <v>63.11361977137625</v>
      </c>
      <c r="AF4306" s="3">
        <v>100</v>
      </c>
      <c r="AG4306" s="3">
        <v>65.991801689872858</v>
      </c>
      <c r="AH4306" s="32">
        <v>78.388854641721466</v>
      </c>
      <c r="AI4306" s="50">
        <v>0.14721710744783201</v>
      </c>
      <c r="AT4306" s="3">
        <v>51.880431322305867</v>
      </c>
      <c r="AU4306" s="3">
        <v>57.284589413887119</v>
      </c>
      <c r="AV4306" s="3">
        <v>60.011637047085166</v>
      </c>
      <c r="AW4306" s="3">
        <v>62.134367427662532</v>
      </c>
      <c r="AX4306" s="3">
        <v>55.705039501027528</v>
      </c>
      <c r="AY4306" s="3">
        <v>67.503754067864094</v>
      </c>
      <c r="AZ4306" s="3">
        <v>70.316580386920606</v>
      </c>
      <c r="BA4306" s="3">
        <v>89.679299725685595</v>
      </c>
      <c r="BB4306" s="3">
        <v>100</v>
      </c>
      <c r="BC4306" s="31">
        <v>91.946203891971621</v>
      </c>
    </row>
    <row r="4307" spans="1:55" x14ac:dyDescent="0.55000000000000004">
      <c r="A4307" s="21" t="s">
        <v>6</v>
      </c>
      <c r="B4307" s="21" t="s">
        <v>19210</v>
      </c>
      <c r="C4307" s="21" t="s">
        <v>7748</v>
      </c>
      <c r="D4307" s="27" t="s">
        <v>7749</v>
      </c>
      <c r="E4307" s="4">
        <v>0</v>
      </c>
      <c r="F4307" s="4">
        <v>1</v>
      </c>
      <c r="G4307" s="4">
        <v>0</v>
      </c>
      <c r="H4307" s="62">
        <v>4</v>
      </c>
      <c r="J4307" s="28">
        <v>1</v>
      </c>
      <c r="K4307" s="13" t="s">
        <v>24548</v>
      </c>
      <c r="L4307" s="12" t="s">
        <v>24553</v>
      </c>
      <c r="M4307" s="12" t="s">
        <v>24553</v>
      </c>
      <c r="N4307" s="12" t="s">
        <v>24553</v>
      </c>
      <c r="O4307" s="12" t="s">
        <v>24553</v>
      </c>
      <c r="P4307" s="12" t="s">
        <v>24553</v>
      </c>
      <c r="Q4307" s="29" t="s">
        <v>24553</v>
      </c>
      <c r="AA4307" s="3">
        <v>58.807407708082515</v>
      </c>
      <c r="AB4307" s="3">
        <v>56.413800689197068</v>
      </c>
      <c r="AC4307" s="3">
        <v>39.930855358889048</v>
      </c>
      <c r="AD4307" s="3">
        <v>56.358867598357264</v>
      </c>
      <c r="AE4307" s="3">
        <v>61.865934462412945</v>
      </c>
      <c r="AF4307" s="3">
        <v>87.905603792594349</v>
      </c>
      <c r="AG4307" s="3">
        <v>80.356931140679194</v>
      </c>
      <c r="AH4307" s="32">
        <v>100</v>
      </c>
      <c r="AI4307" s="50">
        <v>0.122921333594969</v>
      </c>
      <c r="AT4307" s="3">
        <v>41.430392806936069</v>
      </c>
      <c r="AU4307" s="3">
        <v>55.879453121083742</v>
      </c>
      <c r="AV4307" s="3">
        <v>50.379003976695913</v>
      </c>
      <c r="AW4307" s="3">
        <v>53.451685319301731</v>
      </c>
      <c r="AX4307" s="3">
        <v>55.138810523153445</v>
      </c>
      <c r="AY4307" s="3">
        <v>67.75293116748648</v>
      </c>
      <c r="AZ4307" s="3">
        <v>60.644595263284337</v>
      </c>
      <c r="BA4307" s="3">
        <v>82.028354513038735</v>
      </c>
      <c r="BB4307" s="3">
        <v>78.917538491198755</v>
      </c>
      <c r="BC4307" s="31">
        <v>100</v>
      </c>
    </row>
    <row r="4308" spans="1:55" x14ac:dyDescent="0.55000000000000004">
      <c r="A4308" s="21" t="s">
        <v>6</v>
      </c>
      <c r="B4308" s="21" t="s">
        <v>17657</v>
      </c>
      <c r="C4308" s="21" t="s">
        <v>2388</v>
      </c>
      <c r="D4308" s="27" t="s">
        <v>2389</v>
      </c>
      <c r="E4308" s="4">
        <v>0</v>
      </c>
      <c r="F4308" s="4">
        <v>0</v>
      </c>
      <c r="G4308" s="4">
        <v>0</v>
      </c>
      <c r="H4308" s="62">
        <v>3</v>
      </c>
      <c r="J4308" s="28">
        <v>1</v>
      </c>
      <c r="K4308" s="13" t="s">
        <v>24548</v>
      </c>
      <c r="L4308" s="12" t="s">
        <v>24553</v>
      </c>
      <c r="M4308" s="12" t="s">
        <v>24553</v>
      </c>
      <c r="N4308" s="12" t="s">
        <v>24553</v>
      </c>
      <c r="O4308" s="12" t="s">
        <v>24553</v>
      </c>
      <c r="P4308" s="12" t="s">
        <v>24553</v>
      </c>
      <c r="Q4308" s="29" t="s">
        <v>24553</v>
      </c>
      <c r="AT4308" s="3">
        <v>55.027735923792363</v>
      </c>
      <c r="AU4308" s="3">
        <v>67.766049100111758</v>
      </c>
      <c r="AV4308" s="3">
        <v>62.688322040832865</v>
      </c>
      <c r="AW4308" s="3">
        <v>73.427670851454394</v>
      </c>
      <c r="AX4308" s="3">
        <v>64.220369172855612</v>
      </c>
      <c r="AY4308" s="3">
        <v>77.958024738648405</v>
      </c>
      <c r="AZ4308" s="3">
        <v>69.016955845136195</v>
      </c>
      <c r="BA4308" s="3">
        <v>89.678179581934842</v>
      </c>
      <c r="BB4308" s="3">
        <v>100</v>
      </c>
      <c r="BC4308" s="31">
        <v>86.640201261805757</v>
      </c>
    </row>
    <row r="4309" spans="1:55" x14ac:dyDescent="0.55000000000000004">
      <c r="A4309" s="21" t="s">
        <v>6</v>
      </c>
      <c r="B4309" s="21" t="s">
        <v>18222</v>
      </c>
      <c r="C4309" s="21" t="s">
        <v>4355</v>
      </c>
      <c r="D4309" s="27" t="s">
        <v>4356</v>
      </c>
      <c r="E4309" s="4">
        <v>0</v>
      </c>
      <c r="F4309" s="4">
        <v>0</v>
      </c>
      <c r="G4309" s="4">
        <v>0</v>
      </c>
      <c r="H4309" s="62">
        <v>6</v>
      </c>
      <c r="J4309" s="28">
        <v>1</v>
      </c>
      <c r="K4309" s="13" t="s">
        <v>24548</v>
      </c>
      <c r="L4309" s="12" t="s">
        <v>24553</v>
      </c>
      <c r="M4309" s="12" t="s">
        <v>24553</v>
      </c>
      <c r="N4309" s="12" t="s">
        <v>24553</v>
      </c>
      <c r="O4309" s="12" t="s">
        <v>24553</v>
      </c>
      <c r="P4309" s="12" t="s">
        <v>24553</v>
      </c>
      <c r="Q4309" s="29" t="s">
        <v>24553</v>
      </c>
      <c r="AT4309" s="3">
        <v>54.593741812458759</v>
      </c>
      <c r="AU4309" s="3">
        <v>58.973087041617177</v>
      </c>
      <c r="AV4309" s="3">
        <v>63.228907973268797</v>
      </c>
      <c r="AW4309" s="3">
        <v>65.598470517778125</v>
      </c>
      <c r="AX4309" s="3">
        <v>63.522460362071655</v>
      </c>
      <c r="AY4309" s="3">
        <v>77.87325333865121</v>
      </c>
      <c r="AZ4309" s="3">
        <v>73.978120839809492</v>
      </c>
      <c r="BA4309" s="3">
        <v>85.061792183416472</v>
      </c>
      <c r="BB4309" s="3">
        <v>94.210373451608334</v>
      </c>
      <c r="BC4309" s="31">
        <v>100</v>
      </c>
    </row>
    <row r="4310" spans="1:55" x14ac:dyDescent="0.55000000000000004">
      <c r="A4310" s="21" t="s">
        <v>6</v>
      </c>
      <c r="B4310" s="21" t="s">
        <v>18461</v>
      </c>
      <c r="C4310" s="21" t="s">
        <v>3916</v>
      </c>
      <c r="D4310" s="27" t="s">
        <v>3917</v>
      </c>
      <c r="E4310" s="4">
        <v>0</v>
      </c>
      <c r="F4310" s="4">
        <v>0</v>
      </c>
      <c r="G4310" s="4">
        <v>0</v>
      </c>
      <c r="H4310" s="62">
        <v>15</v>
      </c>
      <c r="J4310" s="28">
        <v>1</v>
      </c>
      <c r="K4310" s="13" t="s">
        <v>24548</v>
      </c>
      <c r="L4310" s="12" t="s">
        <v>24553</v>
      </c>
      <c r="M4310" s="12" t="s">
        <v>24553</v>
      </c>
      <c r="N4310" s="12" t="s">
        <v>24553</v>
      </c>
      <c r="O4310" s="12" t="s">
        <v>24553</v>
      </c>
      <c r="P4310" s="14" t="s">
        <v>24551</v>
      </c>
      <c r="Q4310" s="29" t="s">
        <v>24553</v>
      </c>
      <c r="AT4310" s="3">
        <v>61.025053076077874</v>
      </c>
      <c r="AU4310" s="3">
        <v>70.421038063097541</v>
      </c>
      <c r="AV4310" s="3">
        <v>69.163673544248638</v>
      </c>
      <c r="AW4310" s="3">
        <v>75.563249811745962</v>
      </c>
      <c r="AX4310" s="3">
        <v>68.56842081938386</v>
      </c>
      <c r="AY4310" s="3">
        <v>77.086365380971145</v>
      </c>
      <c r="AZ4310" s="3">
        <v>78.610405193973051</v>
      </c>
      <c r="BA4310" s="3">
        <v>97.94953045646912</v>
      </c>
      <c r="BB4310" s="3">
        <v>100</v>
      </c>
      <c r="BC4310" s="31">
        <v>88.595868107244115</v>
      </c>
    </row>
    <row r="4311" spans="1:55" x14ac:dyDescent="0.55000000000000004">
      <c r="A4311" s="21" t="s">
        <v>6</v>
      </c>
      <c r="B4311" s="21" t="s">
        <v>19279</v>
      </c>
      <c r="C4311" s="21" t="s">
        <v>1090</v>
      </c>
      <c r="D4311" s="27" t="s">
        <v>1091</v>
      </c>
      <c r="E4311" s="4">
        <v>0</v>
      </c>
      <c r="F4311" s="4">
        <v>1</v>
      </c>
      <c r="G4311" s="4">
        <v>0</v>
      </c>
      <c r="H4311" s="62">
        <v>5</v>
      </c>
      <c r="J4311" s="28">
        <v>1</v>
      </c>
      <c r="K4311" s="13" t="s">
        <v>24548</v>
      </c>
      <c r="L4311" s="12" t="s">
        <v>24553</v>
      </c>
      <c r="M4311" s="12" t="s">
        <v>24553</v>
      </c>
      <c r="N4311" s="12" t="s">
        <v>24553</v>
      </c>
      <c r="O4311" s="12" t="s">
        <v>24553</v>
      </c>
      <c r="P4311" s="12" t="s">
        <v>24553</v>
      </c>
      <c r="Q4311" s="29" t="s">
        <v>24553</v>
      </c>
      <c r="AA4311" s="3">
        <v>59.383725471938277</v>
      </c>
      <c r="AB4311" s="3">
        <v>62.63534963268517</v>
      </c>
      <c r="AC4311" s="3">
        <v>65.088595765597134</v>
      </c>
      <c r="AD4311" s="3">
        <v>100</v>
      </c>
      <c r="AE4311" s="3">
        <v>25.923866782811857</v>
      </c>
      <c r="AF4311" s="3">
        <v>31.876461098037133</v>
      </c>
      <c r="AG4311" s="3">
        <v>18.559120361537925</v>
      </c>
      <c r="AH4311" s="32">
        <v>11.987489689397885</v>
      </c>
      <c r="AI4311" s="50">
        <v>3.1116960197142201E-2</v>
      </c>
      <c r="AT4311" s="3">
        <v>56.664290557076413</v>
      </c>
      <c r="AU4311" s="3">
        <v>57.333700254819774</v>
      </c>
      <c r="AV4311" s="3">
        <v>60.368691658288739</v>
      </c>
      <c r="AW4311" s="3">
        <v>70.376888712692093</v>
      </c>
      <c r="AX4311" s="3">
        <v>55.393938074543939</v>
      </c>
      <c r="AY4311" s="3">
        <v>72.453806258167546</v>
      </c>
      <c r="AZ4311" s="3">
        <v>64.773516115206746</v>
      </c>
      <c r="BA4311" s="3">
        <v>74.278644091717823</v>
      </c>
      <c r="BB4311" s="3">
        <v>100</v>
      </c>
      <c r="BC4311" s="31">
        <v>87.29942870371984</v>
      </c>
    </row>
    <row r="4312" spans="1:55" x14ac:dyDescent="0.55000000000000004">
      <c r="A4312" s="21" t="s">
        <v>6</v>
      </c>
      <c r="B4312" s="21" t="s">
        <v>18678</v>
      </c>
      <c r="C4312" s="21" t="s">
        <v>1290</v>
      </c>
      <c r="D4312" s="27" t="s">
        <v>1291</v>
      </c>
      <c r="E4312" s="4">
        <v>0</v>
      </c>
      <c r="F4312" s="4">
        <v>1</v>
      </c>
      <c r="G4312" s="4">
        <v>0</v>
      </c>
      <c r="H4312" s="62">
        <v>1</v>
      </c>
      <c r="J4312" s="28">
        <v>1</v>
      </c>
      <c r="K4312" s="13" t="s">
        <v>24548</v>
      </c>
      <c r="L4312" s="12" t="s">
        <v>24553</v>
      </c>
      <c r="M4312" s="12" t="s">
        <v>24553</v>
      </c>
      <c r="N4312" s="12" t="s">
        <v>24553</v>
      </c>
      <c r="O4312" s="12" t="s">
        <v>24553</v>
      </c>
      <c r="P4312" s="12" t="s">
        <v>24553</v>
      </c>
      <c r="Q4312" s="29" t="s">
        <v>24553</v>
      </c>
      <c r="AA4312" s="3">
        <v>46.788184523472196</v>
      </c>
      <c r="AB4312" s="3">
        <v>41.2665150682801</v>
      </c>
      <c r="AC4312" s="3">
        <v>68.425157023406683</v>
      </c>
      <c r="AD4312" s="3">
        <v>78.712415207137255</v>
      </c>
      <c r="AE4312" s="3">
        <v>97.136634956421076</v>
      </c>
      <c r="AF4312" s="3">
        <v>100</v>
      </c>
      <c r="AG4312" s="3">
        <v>80.567861082260279</v>
      </c>
      <c r="AH4312" s="32">
        <v>85.362337796446425</v>
      </c>
      <c r="AI4312" s="50">
        <v>4.4685990929604798E-3</v>
      </c>
      <c r="AT4312" s="3">
        <v>60.631620381611327</v>
      </c>
      <c r="AU4312" s="3">
        <v>48.915051356108094</v>
      </c>
      <c r="AV4312" s="3">
        <v>65.84621377029552</v>
      </c>
      <c r="AW4312" s="3">
        <v>67.693371341113775</v>
      </c>
      <c r="AX4312" s="3">
        <v>62.020853962728737</v>
      </c>
      <c r="AY4312" s="3">
        <v>83.395688271748696</v>
      </c>
      <c r="AZ4312" s="3">
        <v>75.925762177686593</v>
      </c>
      <c r="BA4312" s="3">
        <v>85.764601724849612</v>
      </c>
      <c r="BB4312" s="3">
        <v>100</v>
      </c>
      <c r="BC4312" s="31">
        <v>86.599865312443853</v>
      </c>
    </row>
    <row r="4313" spans="1:55" x14ac:dyDescent="0.55000000000000004">
      <c r="A4313" s="21" t="s">
        <v>6</v>
      </c>
      <c r="B4313" s="21" t="s">
        <v>18312</v>
      </c>
      <c r="C4313" s="21" t="s">
        <v>8190</v>
      </c>
      <c r="D4313" s="27" t="s">
        <v>8191</v>
      </c>
      <c r="E4313" s="4">
        <v>0</v>
      </c>
      <c r="F4313" s="4">
        <v>0</v>
      </c>
      <c r="G4313" s="4">
        <v>0</v>
      </c>
      <c r="H4313" s="62">
        <v>7</v>
      </c>
      <c r="J4313" s="28">
        <v>1</v>
      </c>
      <c r="K4313" s="13" t="s">
        <v>24548</v>
      </c>
      <c r="L4313" s="12" t="s">
        <v>24553</v>
      </c>
      <c r="M4313" s="12" t="s">
        <v>24553</v>
      </c>
      <c r="N4313" s="12" t="s">
        <v>24553</v>
      </c>
      <c r="O4313" s="12" t="s">
        <v>24553</v>
      </c>
      <c r="P4313" s="12" t="s">
        <v>24553</v>
      </c>
      <c r="Q4313" s="29" t="s">
        <v>24553</v>
      </c>
      <c r="AT4313" s="3">
        <v>56.832993657596035</v>
      </c>
      <c r="AU4313" s="3">
        <v>67.431845800245867</v>
      </c>
      <c r="AV4313" s="3">
        <v>71.550544681088269</v>
      </c>
      <c r="AW4313" s="3">
        <v>69.115724194072499</v>
      </c>
      <c r="AX4313" s="3">
        <v>61.202941251695911</v>
      </c>
      <c r="AY4313" s="3">
        <v>80.736242815030948</v>
      </c>
      <c r="AZ4313" s="3">
        <v>78.129375548420114</v>
      </c>
      <c r="BA4313" s="3">
        <v>96.414887285423134</v>
      </c>
      <c r="BB4313" s="3">
        <v>100</v>
      </c>
      <c r="BC4313" s="31">
        <v>93.736095814696142</v>
      </c>
    </row>
    <row r="4314" spans="1:55" x14ac:dyDescent="0.55000000000000004">
      <c r="A4314" s="21" t="s">
        <v>6</v>
      </c>
      <c r="B4314" s="21" t="s">
        <v>19392</v>
      </c>
      <c r="C4314" s="21" t="s">
        <v>9278</v>
      </c>
      <c r="D4314" s="27" t="s">
        <v>9279</v>
      </c>
      <c r="E4314" s="4">
        <v>0</v>
      </c>
      <c r="F4314" s="4">
        <v>1</v>
      </c>
      <c r="G4314" s="4">
        <v>0</v>
      </c>
      <c r="H4314" s="62">
        <v>6</v>
      </c>
      <c r="J4314" s="28">
        <v>1</v>
      </c>
      <c r="K4314" s="13" t="s">
        <v>24548</v>
      </c>
      <c r="L4314" s="12" t="s">
        <v>24553</v>
      </c>
      <c r="M4314" s="12" t="s">
        <v>24553</v>
      </c>
      <c r="N4314" s="12" t="s">
        <v>24553</v>
      </c>
      <c r="O4314" s="12" t="s">
        <v>24553</v>
      </c>
      <c r="P4314" s="12" t="s">
        <v>24553</v>
      </c>
      <c r="Q4314" s="29" t="s">
        <v>24553</v>
      </c>
      <c r="AA4314" s="3">
        <v>62.247255725168273</v>
      </c>
      <c r="AB4314" s="3">
        <v>60.046555972359364</v>
      </c>
      <c r="AC4314" s="3">
        <v>47.799291507575781</v>
      </c>
      <c r="AD4314" s="3">
        <v>67.691567836251238</v>
      </c>
      <c r="AE4314" s="3">
        <v>59.4642044254621</v>
      </c>
      <c r="AF4314" s="3">
        <v>100</v>
      </c>
      <c r="AG4314" s="3">
        <v>68.378976018754528</v>
      </c>
      <c r="AH4314" s="32">
        <v>79.425495757778393</v>
      </c>
      <c r="AI4314" s="50">
        <v>0.57134902776432595</v>
      </c>
      <c r="AT4314" s="3">
        <v>73.963569217738339</v>
      </c>
      <c r="AU4314" s="3">
        <v>75.75107290962147</v>
      </c>
      <c r="AV4314" s="3">
        <v>87.945922973633856</v>
      </c>
      <c r="AW4314" s="3">
        <v>79.170430966566258</v>
      </c>
      <c r="AX4314" s="3">
        <v>71.312169963080009</v>
      </c>
      <c r="AY4314" s="3">
        <v>73.718990525494164</v>
      </c>
      <c r="AZ4314" s="3">
        <v>74.620537696582161</v>
      </c>
      <c r="BA4314" s="3">
        <v>88.689465224801481</v>
      </c>
      <c r="BB4314" s="3">
        <v>98.63911440888252</v>
      </c>
      <c r="BC4314" s="31">
        <v>100</v>
      </c>
    </row>
    <row r="4315" spans="1:55" x14ac:dyDescent="0.55000000000000004">
      <c r="A4315" s="21" t="s">
        <v>6</v>
      </c>
      <c r="B4315" s="21" t="s">
        <v>18219</v>
      </c>
      <c r="C4315" s="21" t="s">
        <v>2975</v>
      </c>
      <c r="D4315" s="27" t="s">
        <v>2976</v>
      </c>
      <c r="E4315" s="4">
        <v>0</v>
      </c>
      <c r="F4315" s="4">
        <v>0</v>
      </c>
      <c r="G4315" s="4">
        <v>0</v>
      </c>
      <c r="H4315" s="62">
        <v>6</v>
      </c>
      <c r="J4315" s="28">
        <v>1</v>
      </c>
      <c r="K4315" s="13" t="s">
        <v>24548</v>
      </c>
      <c r="L4315" s="12" t="s">
        <v>24553</v>
      </c>
      <c r="M4315" s="12" t="s">
        <v>24553</v>
      </c>
      <c r="N4315" s="12" t="s">
        <v>24553</v>
      </c>
      <c r="O4315" s="12" t="s">
        <v>24553</v>
      </c>
      <c r="P4315" s="12" t="s">
        <v>24553</v>
      </c>
      <c r="Q4315" s="29" t="s">
        <v>24553</v>
      </c>
      <c r="AT4315" s="3">
        <v>51.483156815906192</v>
      </c>
      <c r="AU4315" s="3">
        <v>62.062503442976777</v>
      </c>
      <c r="AV4315" s="3">
        <v>58.464755351436878</v>
      </c>
      <c r="AW4315" s="3">
        <v>66.651433651341023</v>
      </c>
      <c r="AX4315" s="3">
        <v>62.552795724785682</v>
      </c>
      <c r="AY4315" s="3">
        <v>69.317600369521202</v>
      </c>
      <c r="AZ4315" s="3">
        <v>67.912741815448015</v>
      </c>
      <c r="BA4315" s="3">
        <v>85.476827685972594</v>
      </c>
      <c r="BB4315" s="3">
        <v>97.500462816001559</v>
      </c>
      <c r="BC4315" s="31">
        <v>100</v>
      </c>
    </row>
    <row r="4316" spans="1:55" x14ac:dyDescent="0.55000000000000004">
      <c r="A4316" s="21" t="s">
        <v>6</v>
      </c>
      <c r="B4316" s="21" t="s">
        <v>18427</v>
      </c>
      <c r="C4316" s="21" t="s">
        <v>11714</v>
      </c>
      <c r="D4316" s="27" t="s">
        <v>11715</v>
      </c>
      <c r="E4316" s="4">
        <v>0</v>
      </c>
      <c r="F4316" s="4">
        <v>0</v>
      </c>
      <c r="G4316" s="4">
        <v>0</v>
      </c>
      <c r="H4316" s="62">
        <v>11</v>
      </c>
      <c r="J4316" s="28">
        <v>1</v>
      </c>
      <c r="K4316" s="13" t="s">
        <v>24548</v>
      </c>
      <c r="L4316" s="12" t="s">
        <v>24553</v>
      </c>
      <c r="M4316" s="12" t="s">
        <v>24553</v>
      </c>
      <c r="N4316" s="12" t="s">
        <v>24553</v>
      </c>
      <c r="O4316" s="12" t="s">
        <v>24553</v>
      </c>
      <c r="P4316" s="12" t="s">
        <v>24553</v>
      </c>
      <c r="Q4316" s="29" t="s">
        <v>24553</v>
      </c>
      <c r="AT4316" s="3">
        <v>51.212867195652265</v>
      </c>
      <c r="AU4316" s="3">
        <v>66.341846985664773</v>
      </c>
      <c r="AV4316" s="3">
        <v>68.460165487232089</v>
      </c>
      <c r="AW4316" s="3">
        <v>60.360085238254115</v>
      </c>
      <c r="AX4316" s="3">
        <v>65.589260397752255</v>
      </c>
      <c r="AY4316" s="3">
        <v>73.667254895971098</v>
      </c>
      <c r="AZ4316" s="3">
        <v>58.20460442008806</v>
      </c>
      <c r="BA4316" s="3">
        <v>81.185643946022807</v>
      </c>
      <c r="BB4316" s="3">
        <v>88.036324990173867</v>
      </c>
      <c r="BC4316" s="31">
        <v>100</v>
      </c>
    </row>
    <row r="4317" spans="1:55" x14ac:dyDescent="0.55000000000000004">
      <c r="A4317" s="21" t="s">
        <v>6</v>
      </c>
      <c r="B4317" s="21" t="s">
        <v>19872</v>
      </c>
      <c r="C4317" s="21" t="s">
        <v>2440</v>
      </c>
      <c r="D4317" s="27" t="s">
        <v>2441</v>
      </c>
      <c r="E4317" s="4">
        <v>0</v>
      </c>
      <c r="F4317" s="4">
        <v>2</v>
      </c>
      <c r="G4317" s="4">
        <v>0</v>
      </c>
      <c r="H4317" s="62">
        <v>3</v>
      </c>
      <c r="J4317" s="28">
        <v>1</v>
      </c>
      <c r="K4317" s="13" t="s">
        <v>24548</v>
      </c>
      <c r="L4317" s="12" t="s">
        <v>24553</v>
      </c>
      <c r="M4317" s="12" t="s">
        <v>24553</v>
      </c>
      <c r="N4317" s="12" t="s">
        <v>24553</v>
      </c>
      <c r="O4317" s="12" t="s">
        <v>24553</v>
      </c>
      <c r="P4317" s="12" t="s">
        <v>24553</v>
      </c>
      <c r="Q4317" s="29" t="s">
        <v>24553</v>
      </c>
      <c r="AA4317" s="3">
        <v>60.638105309938616</v>
      </c>
      <c r="AB4317" s="3">
        <v>60.935058507195627</v>
      </c>
      <c r="AC4317" s="3">
        <v>48.970339211323264</v>
      </c>
      <c r="AD4317" s="3">
        <v>67.361139491619852</v>
      </c>
      <c r="AE4317" s="3">
        <v>67.664126600988098</v>
      </c>
      <c r="AF4317" s="3">
        <v>100</v>
      </c>
      <c r="AG4317" s="3">
        <v>66.206472105919445</v>
      </c>
      <c r="AH4317" s="32">
        <v>78.526696929628386</v>
      </c>
      <c r="AI4317" s="50">
        <v>0.37678300837624701</v>
      </c>
      <c r="AT4317" s="3">
        <v>52.497755192494225</v>
      </c>
      <c r="AU4317" s="3">
        <v>51.742574915411922</v>
      </c>
      <c r="AV4317" s="3">
        <v>63.760797648640292</v>
      </c>
      <c r="AW4317" s="3">
        <v>64.899620053944034</v>
      </c>
      <c r="AX4317" s="3">
        <v>60.934879298420633</v>
      </c>
      <c r="AY4317" s="3">
        <v>67.848481962265666</v>
      </c>
      <c r="AZ4317" s="3">
        <v>71.438053755772131</v>
      </c>
      <c r="BA4317" s="3">
        <v>79.482721310103017</v>
      </c>
      <c r="BB4317" s="3">
        <v>100</v>
      </c>
      <c r="BC4317" s="31">
        <v>83.32650806906841</v>
      </c>
    </row>
    <row r="4318" spans="1:55" x14ac:dyDescent="0.55000000000000004">
      <c r="A4318" s="21" t="s">
        <v>6</v>
      </c>
      <c r="B4318" s="21" t="s">
        <v>20267</v>
      </c>
      <c r="C4318" s="21" t="s">
        <v>4470</v>
      </c>
      <c r="D4318" s="27" t="s">
        <v>4471</v>
      </c>
      <c r="E4318" s="4">
        <v>0</v>
      </c>
      <c r="F4318" s="4">
        <v>2</v>
      </c>
      <c r="G4318" s="4">
        <v>0</v>
      </c>
      <c r="H4318" s="62">
        <v>11</v>
      </c>
      <c r="J4318" s="28">
        <v>1</v>
      </c>
      <c r="K4318" s="13" t="s">
        <v>24548</v>
      </c>
      <c r="L4318" s="12" t="s">
        <v>24553</v>
      </c>
      <c r="M4318" s="12" t="s">
        <v>24553</v>
      </c>
      <c r="N4318" s="12" t="s">
        <v>24553</v>
      </c>
      <c r="O4318" s="12" t="s">
        <v>24553</v>
      </c>
      <c r="P4318" s="12" t="s">
        <v>24553</v>
      </c>
      <c r="Q4318" s="29" t="s">
        <v>24553</v>
      </c>
      <c r="AA4318" s="3">
        <v>56.435764626591691</v>
      </c>
      <c r="AB4318" s="3">
        <v>52.648345246053253</v>
      </c>
      <c r="AC4318" s="3">
        <v>45.558904172141759</v>
      </c>
      <c r="AD4318" s="3">
        <v>61.756456334596123</v>
      </c>
      <c r="AE4318" s="3">
        <v>71.227121859015043</v>
      </c>
      <c r="AF4318" s="3">
        <v>100</v>
      </c>
      <c r="AG4318" s="3">
        <v>79.090869709234525</v>
      </c>
      <c r="AH4318" s="32">
        <v>83.228189034919183</v>
      </c>
      <c r="AI4318" s="50">
        <v>0.123583637473967</v>
      </c>
      <c r="AT4318" s="3">
        <v>61.513882469621947</v>
      </c>
      <c r="AU4318" s="3">
        <v>70.567206051544062</v>
      </c>
      <c r="AV4318" s="3">
        <v>68.384277492221699</v>
      </c>
      <c r="AW4318" s="3">
        <v>74.413531539161141</v>
      </c>
      <c r="AX4318" s="3">
        <v>69.885398400001293</v>
      </c>
      <c r="AY4318" s="3">
        <v>79.542099622962766</v>
      </c>
      <c r="AZ4318" s="3">
        <v>74.472809770755887</v>
      </c>
      <c r="BA4318" s="3">
        <v>93.891987862267101</v>
      </c>
      <c r="BB4318" s="3">
        <v>100</v>
      </c>
      <c r="BC4318" s="31">
        <v>94.724482498433247</v>
      </c>
    </row>
    <row r="4319" spans="1:55" x14ac:dyDescent="0.55000000000000004">
      <c r="A4319" s="21" t="s">
        <v>6</v>
      </c>
      <c r="B4319" s="21" t="s">
        <v>18418</v>
      </c>
      <c r="C4319" s="21" t="s">
        <v>2901</v>
      </c>
      <c r="D4319" s="27" t="s">
        <v>2902</v>
      </c>
      <c r="E4319" s="4">
        <v>0</v>
      </c>
      <c r="F4319" s="4">
        <v>0</v>
      </c>
      <c r="G4319" s="4">
        <v>0</v>
      </c>
      <c r="H4319" s="62">
        <v>11</v>
      </c>
      <c r="J4319" s="28">
        <v>1</v>
      </c>
      <c r="K4319" s="13" t="s">
        <v>24548</v>
      </c>
      <c r="L4319" s="12" t="s">
        <v>24553</v>
      </c>
      <c r="M4319" s="12" t="s">
        <v>24553</v>
      </c>
      <c r="N4319" s="12" t="s">
        <v>24553</v>
      </c>
      <c r="O4319" s="12" t="s">
        <v>24553</v>
      </c>
      <c r="P4319" s="12" t="s">
        <v>24553</v>
      </c>
      <c r="Q4319" s="29" t="s">
        <v>24553</v>
      </c>
      <c r="AT4319" s="3">
        <v>54.586789804267845</v>
      </c>
      <c r="AU4319" s="3">
        <v>57.966695808840264</v>
      </c>
      <c r="AV4319" s="3">
        <v>64.545892152273339</v>
      </c>
      <c r="AW4319" s="3">
        <v>67.878227433759648</v>
      </c>
      <c r="AX4319" s="3">
        <v>57.988033475069621</v>
      </c>
      <c r="AY4319" s="3">
        <v>68.280259738130724</v>
      </c>
      <c r="AZ4319" s="3">
        <v>72.105190421975806</v>
      </c>
      <c r="BA4319" s="3">
        <v>96.585130749074082</v>
      </c>
      <c r="BB4319" s="3">
        <v>100</v>
      </c>
      <c r="BC4319" s="31">
        <v>93.351987457828528</v>
      </c>
    </row>
    <row r="4320" spans="1:55" x14ac:dyDescent="0.55000000000000004">
      <c r="A4320" s="21" t="s">
        <v>6</v>
      </c>
      <c r="B4320" s="21" t="s">
        <v>17972</v>
      </c>
      <c r="C4320" s="21" t="s">
        <v>7219</v>
      </c>
      <c r="D4320" s="27" t="s">
        <v>7220</v>
      </c>
      <c r="E4320" s="4">
        <v>0</v>
      </c>
      <c r="F4320" s="4">
        <v>0</v>
      </c>
      <c r="G4320" s="4">
        <v>0</v>
      </c>
      <c r="H4320" s="62">
        <v>4</v>
      </c>
      <c r="J4320" s="28">
        <v>1</v>
      </c>
      <c r="K4320" s="13" t="s">
        <v>24548</v>
      </c>
      <c r="L4320" s="12" t="s">
        <v>24553</v>
      </c>
      <c r="M4320" s="12" t="s">
        <v>24553</v>
      </c>
      <c r="N4320" s="12" t="s">
        <v>24553</v>
      </c>
      <c r="O4320" s="12" t="s">
        <v>24553</v>
      </c>
      <c r="P4320" s="12" t="s">
        <v>24553</v>
      </c>
      <c r="Q4320" s="29" t="s">
        <v>24553</v>
      </c>
      <c r="AT4320" s="3">
        <v>50.485360357823836</v>
      </c>
      <c r="AU4320" s="3">
        <v>60.743180813877743</v>
      </c>
      <c r="AV4320" s="3">
        <v>61.058250083122253</v>
      </c>
      <c r="AW4320" s="3">
        <v>61.979164331750127</v>
      </c>
      <c r="AX4320" s="3">
        <v>53.521727719463584</v>
      </c>
      <c r="AY4320" s="3">
        <v>71.541105796489717</v>
      </c>
      <c r="AZ4320" s="3">
        <v>64.893141183751609</v>
      </c>
      <c r="BA4320" s="3">
        <v>87.655017175816582</v>
      </c>
      <c r="BB4320" s="3">
        <v>100</v>
      </c>
      <c r="BC4320" s="31">
        <v>89.064376204498771</v>
      </c>
    </row>
    <row r="4321" spans="1:55" x14ac:dyDescent="0.55000000000000004">
      <c r="A4321" s="21" t="s">
        <v>6</v>
      </c>
      <c r="B4321" s="21" t="s">
        <v>19878</v>
      </c>
      <c r="C4321" s="21" t="s">
        <v>3590</v>
      </c>
      <c r="D4321" s="27" t="s">
        <v>3591</v>
      </c>
      <c r="E4321" s="4">
        <v>0</v>
      </c>
      <c r="F4321" s="4">
        <v>2</v>
      </c>
      <c r="G4321" s="4">
        <v>0</v>
      </c>
      <c r="H4321" s="62">
        <v>3</v>
      </c>
      <c r="J4321" s="28">
        <v>1</v>
      </c>
      <c r="K4321" s="13" t="s">
        <v>24548</v>
      </c>
      <c r="L4321" s="12" t="s">
        <v>24553</v>
      </c>
      <c r="M4321" s="12" t="s">
        <v>24553</v>
      </c>
      <c r="N4321" s="12" t="s">
        <v>24553</v>
      </c>
      <c r="O4321" s="12" t="s">
        <v>24553</v>
      </c>
      <c r="P4321" s="12" t="s">
        <v>24553</v>
      </c>
      <c r="Q4321" s="29" t="s">
        <v>24553</v>
      </c>
      <c r="AA4321" s="3">
        <v>70.714543966416571</v>
      </c>
      <c r="AB4321" s="3">
        <v>63.498893611592131</v>
      </c>
      <c r="AC4321" s="3">
        <v>75.084119845234369</v>
      </c>
      <c r="AD4321" s="3">
        <v>92.277249530957846</v>
      </c>
      <c r="AE4321" s="3">
        <v>74.510222356011255</v>
      </c>
      <c r="AF4321" s="3">
        <v>100</v>
      </c>
      <c r="AG4321" s="3">
        <v>77.306128287554159</v>
      </c>
      <c r="AH4321" s="32">
        <v>81.6054265418732</v>
      </c>
      <c r="AI4321" s="50">
        <v>0.432912142194809</v>
      </c>
      <c r="AT4321" s="3">
        <v>61.362811675602238</v>
      </c>
      <c r="AU4321" s="3">
        <v>65.239532432621019</v>
      </c>
      <c r="AV4321" s="3">
        <v>73.35223061874197</v>
      </c>
      <c r="AW4321" s="3">
        <v>75.57537339547622</v>
      </c>
      <c r="AX4321" s="3">
        <v>71.392203683383755</v>
      </c>
      <c r="AY4321" s="3">
        <v>86.999825950131154</v>
      </c>
      <c r="AZ4321" s="3">
        <v>82.816713541779464</v>
      </c>
      <c r="BA4321" s="3">
        <v>95.35002359253437</v>
      </c>
      <c r="BB4321" s="3">
        <v>100</v>
      </c>
      <c r="BC4321" s="31">
        <v>93.847337886306832</v>
      </c>
    </row>
    <row r="4322" spans="1:55" x14ac:dyDescent="0.55000000000000004">
      <c r="A4322" s="21" t="s">
        <v>6</v>
      </c>
      <c r="B4322" s="21" t="s">
        <v>17168</v>
      </c>
      <c r="C4322" s="21" t="s">
        <v>320</v>
      </c>
      <c r="D4322" s="27" t="s">
        <v>321</v>
      </c>
      <c r="E4322" s="4">
        <v>0</v>
      </c>
      <c r="F4322" s="4">
        <v>0</v>
      </c>
      <c r="G4322" s="4">
        <v>0</v>
      </c>
      <c r="H4322" s="62">
        <v>2</v>
      </c>
      <c r="J4322" s="28">
        <v>1</v>
      </c>
      <c r="K4322" s="13" t="s">
        <v>24548</v>
      </c>
      <c r="L4322" s="12" t="s">
        <v>24553</v>
      </c>
      <c r="M4322" s="12" t="s">
        <v>24553</v>
      </c>
      <c r="N4322" s="12" t="s">
        <v>24553</v>
      </c>
      <c r="O4322" s="12" t="s">
        <v>24553</v>
      </c>
      <c r="P4322" s="12" t="s">
        <v>24553</v>
      </c>
      <c r="Q4322" s="29" t="s">
        <v>24553</v>
      </c>
      <c r="AT4322" s="3">
        <v>50.819211267424514</v>
      </c>
      <c r="AU4322" s="3">
        <v>46.211428110622748</v>
      </c>
      <c r="AV4322" s="3">
        <v>51.986805285911252</v>
      </c>
      <c r="AW4322" s="3">
        <v>70.220291038440266</v>
      </c>
      <c r="AX4322" s="3">
        <v>36.909550621934514</v>
      </c>
      <c r="AY4322" s="3">
        <v>61.502643973929352</v>
      </c>
      <c r="AZ4322" s="3">
        <v>37.91338787489007</v>
      </c>
      <c r="BA4322" s="3">
        <v>39.787973638061672</v>
      </c>
      <c r="BB4322" s="3">
        <v>100</v>
      </c>
      <c r="BC4322" s="31">
        <v>85.866813952750547</v>
      </c>
    </row>
    <row r="4323" spans="1:55" x14ac:dyDescent="0.55000000000000004">
      <c r="A4323" s="21" t="s">
        <v>6</v>
      </c>
      <c r="B4323" s="21" t="s">
        <v>17312</v>
      </c>
      <c r="C4323" s="21" t="s">
        <v>4898</v>
      </c>
      <c r="D4323" s="27" t="s">
        <v>4899</v>
      </c>
      <c r="E4323" s="4">
        <v>0</v>
      </c>
      <c r="F4323" s="4">
        <v>0</v>
      </c>
      <c r="G4323" s="4">
        <v>0</v>
      </c>
      <c r="H4323" s="62">
        <v>2</v>
      </c>
      <c r="J4323" s="28">
        <v>1</v>
      </c>
      <c r="K4323" s="13" t="s">
        <v>24548</v>
      </c>
      <c r="L4323" s="12" t="s">
        <v>24553</v>
      </c>
      <c r="M4323" s="12" t="s">
        <v>24553</v>
      </c>
      <c r="N4323" s="12" t="s">
        <v>24553</v>
      </c>
      <c r="O4323" s="12" t="s">
        <v>24553</v>
      </c>
      <c r="P4323" s="12" t="s">
        <v>24553</v>
      </c>
      <c r="Q4323" s="29" t="s">
        <v>24553</v>
      </c>
      <c r="AT4323" s="3">
        <v>53.070547479689466</v>
      </c>
      <c r="AU4323" s="3">
        <v>59.69017284286052</v>
      </c>
      <c r="AV4323" s="3">
        <v>63.838012450907321</v>
      </c>
      <c r="AW4323" s="3">
        <v>65.676349403943476</v>
      </c>
      <c r="AX4323" s="3">
        <v>63.89670307121569</v>
      </c>
      <c r="AY4323" s="3">
        <v>76.358520904052355</v>
      </c>
      <c r="AZ4323" s="3">
        <v>74.153582525006087</v>
      </c>
      <c r="BA4323" s="3">
        <v>100</v>
      </c>
      <c r="BB4323" s="3">
        <v>95.82023720838086</v>
      </c>
      <c r="BC4323" s="31">
        <v>76.988517032392281</v>
      </c>
    </row>
    <row r="4324" spans="1:55" x14ac:dyDescent="0.55000000000000004">
      <c r="A4324" s="21" t="s">
        <v>6</v>
      </c>
      <c r="B4324" s="21" t="s">
        <v>17287</v>
      </c>
      <c r="C4324" s="21" t="s">
        <v>3985</v>
      </c>
      <c r="D4324" s="27" t="s">
        <v>3986</v>
      </c>
      <c r="E4324" s="4">
        <v>0</v>
      </c>
      <c r="F4324" s="4">
        <v>0</v>
      </c>
      <c r="G4324" s="4">
        <v>0</v>
      </c>
      <c r="H4324" s="62">
        <v>2</v>
      </c>
      <c r="J4324" s="28">
        <v>1</v>
      </c>
      <c r="K4324" s="13" t="s">
        <v>24548</v>
      </c>
      <c r="L4324" s="12" t="s">
        <v>24553</v>
      </c>
      <c r="M4324" s="12" t="s">
        <v>24553</v>
      </c>
      <c r="N4324" s="12" t="s">
        <v>24553</v>
      </c>
      <c r="O4324" s="12" t="s">
        <v>24553</v>
      </c>
      <c r="P4324" s="12" t="s">
        <v>24553</v>
      </c>
      <c r="Q4324" s="29" t="s">
        <v>24553</v>
      </c>
      <c r="AT4324" s="3">
        <v>45.503180275826757</v>
      </c>
      <c r="AU4324" s="3">
        <v>55.01707381285955</v>
      </c>
      <c r="AV4324" s="3">
        <v>55.37294471518036</v>
      </c>
      <c r="AW4324" s="3">
        <v>59.689397500957767</v>
      </c>
      <c r="AX4324" s="3">
        <v>55.316541374641616</v>
      </c>
      <c r="AY4324" s="3">
        <v>78.66394945318396</v>
      </c>
      <c r="AZ4324" s="3">
        <v>59.753123252191166</v>
      </c>
      <c r="BA4324" s="3">
        <v>82.835689042019908</v>
      </c>
      <c r="BB4324" s="3">
        <v>87.146340728955408</v>
      </c>
      <c r="BC4324" s="31">
        <v>100</v>
      </c>
    </row>
    <row r="4325" spans="1:55" x14ac:dyDescent="0.55000000000000004">
      <c r="A4325" s="21" t="s">
        <v>6</v>
      </c>
      <c r="B4325" s="21" t="s">
        <v>21014</v>
      </c>
      <c r="C4325" s="21" t="s">
        <v>3730</v>
      </c>
      <c r="D4325" s="27" t="s">
        <v>3731</v>
      </c>
      <c r="E4325" s="4">
        <v>0</v>
      </c>
      <c r="F4325" s="4">
        <v>4</v>
      </c>
      <c r="G4325" s="4">
        <v>0</v>
      </c>
      <c r="H4325" s="62">
        <v>15</v>
      </c>
      <c r="J4325" s="28">
        <v>1</v>
      </c>
      <c r="K4325" s="13" t="s">
        <v>24548</v>
      </c>
      <c r="L4325" s="12" t="s">
        <v>24553</v>
      </c>
      <c r="M4325" s="12" t="s">
        <v>24553</v>
      </c>
      <c r="N4325" s="12" t="s">
        <v>24553</v>
      </c>
      <c r="O4325" s="12" t="s">
        <v>24553</v>
      </c>
      <c r="P4325" s="12" t="s">
        <v>24553</v>
      </c>
      <c r="Q4325" s="29" t="s">
        <v>24553</v>
      </c>
      <c r="AA4325" s="3">
        <v>58.204450667856491</v>
      </c>
      <c r="AB4325" s="3">
        <v>60.088671113447575</v>
      </c>
      <c r="AC4325" s="3">
        <v>40.211054534759725</v>
      </c>
      <c r="AD4325" s="3">
        <v>60.041077858283508</v>
      </c>
      <c r="AE4325" s="3">
        <v>65.871779014188306</v>
      </c>
      <c r="AF4325" s="3">
        <v>100</v>
      </c>
      <c r="AG4325" s="3">
        <v>61.73233857992102</v>
      </c>
      <c r="AH4325" s="32">
        <v>80.823356148420842</v>
      </c>
      <c r="AI4325" s="50">
        <v>0.326664351447298</v>
      </c>
      <c r="AT4325" s="3">
        <v>57.356780797752648</v>
      </c>
      <c r="AU4325" s="3">
        <v>64.298240075601313</v>
      </c>
      <c r="AV4325" s="3">
        <v>64.993448976194173</v>
      </c>
      <c r="AW4325" s="3">
        <v>70.260022891631337</v>
      </c>
      <c r="AX4325" s="3">
        <v>66.533718871412759</v>
      </c>
      <c r="AY4325" s="3">
        <v>77.476447336913566</v>
      </c>
      <c r="AZ4325" s="3">
        <v>70.159789266564914</v>
      </c>
      <c r="BA4325" s="3">
        <v>92.998743086821932</v>
      </c>
      <c r="BB4325" s="3">
        <v>100</v>
      </c>
      <c r="BC4325" s="31">
        <v>98.436837389496546</v>
      </c>
    </row>
    <row r="4326" spans="1:55" x14ac:dyDescent="0.55000000000000004">
      <c r="A4326" s="21" t="s">
        <v>6</v>
      </c>
      <c r="B4326" s="21" t="s">
        <v>19485</v>
      </c>
      <c r="C4326" s="21" t="s">
        <v>2476</v>
      </c>
      <c r="D4326" s="27" t="s">
        <v>2477</v>
      </c>
      <c r="E4326" s="4">
        <v>0</v>
      </c>
      <c r="F4326" s="4">
        <v>1</v>
      </c>
      <c r="G4326" s="4">
        <v>0</v>
      </c>
      <c r="H4326" s="62">
        <v>8</v>
      </c>
      <c r="J4326" s="28">
        <v>1</v>
      </c>
      <c r="K4326" s="13" t="s">
        <v>24548</v>
      </c>
      <c r="L4326" s="12" t="s">
        <v>24553</v>
      </c>
      <c r="M4326" s="12" t="s">
        <v>24553</v>
      </c>
      <c r="N4326" s="12" t="s">
        <v>24553</v>
      </c>
      <c r="O4326" s="12" t="s">
        <v>24553</v>
      </c>
      <c r="P4326" s="12" t="s">
        <v>24553</v>
      </c>
      <c r="Q4326" s="29" t="s">
        <v>24553</v>
      </c>
      <c r="AA4326" s="3">
        <v>55.916907996197196</v>
      </c>
      <c r="AB4326" s="3">
        <v>46.594312479723662</v>
      </c>
      <c r="AC4326" s="3">
        <v>46.452810679016721</v>
      </c>
      <c r="AD4326" s="3">
        <v>62.82689204849973</v>
      </c>
      <c r="AE4326" s="3">
        <v>64.731431462722412</v>
      </c>
      <c r="AF4326" s="3">
        <v>100</v>
      </c>
      <c r="AG4326" s="3">
        <v>68.450930947575941</v>
      </c>
      <c r="AH4326" s="32">
        <v>80.394953882329446</v>
      </c>
      <c r="AI4326" s="50">
        <v>0.26704891086634502</v>
      </c>
      <c r="AT4326" s="3">
        <v>65.564937521490592</v>
      </c>
      <c r="AU4326" s="3">
        <v>67.262548664308014</v>
      </c>
      <c r="AV4326" s="3">
        <v>83.143442576327402</v>
      </c>
      <c r="AW4326" s="3">
        <v>84.402210766745341</v>
      </c>
      <c r="AX4326" s="3">
        <v>72.681388140739827</v>
      </c>
      <c r="AY4326" s="3">
        <v>96.616524395127087</v>
      </c>
      <c r="AZ4326" s="3">
        <v>93.892031404469734</v>
      </c>
      <c r="BA4326" s="3">
        <v>100</v>
      </c>
      <c r="BB4326" s="3">
        <v>98.0987291051227</v>
      </c>
      <c r="BC4326" s="31">
        <v>96.690152057033259</v>
      </c>
    </row>
    <row r="4327" spans="1:55" x14ac:dyDescent="0.55000000000000004">
      <c r="A4327" s="21" t="s">
        <v>6</v>
      </c>
      <c r="B4327" s="21" t="s">
        <v>20318</v>
      </c>
      <c r="C4327" s="21" t="s">
        <v>1486</v>
      </c>
      <c r="D4327" s="27" t="s">
        <v>1487</v>
      </c>
      <c r="E4327" s="4">
        <v>0</v>
      </c>
      <c r="F4327" s="4">
        <v>2</v>
      </c>
      <c r="G4327" s="4">
        <v>0</v>
      </c>
      <c r="H4327" s="62">
        <v>16</v>
      </c>
      <c r="J4327" s="28">
        <v>1</v>
      </c>
      <c r="K4327" s="13" t="s">
        <v>24548</v>
      </c>
      <c r="L4327" s="12" t="s">
        <v>24553</v>
      </c>
      <c r="M4327" s="12" t="s">
        <v>24553</v>
      </c>
      <c r="N4327" s="12" t="s">
        <v>24553</v>
      </c>
      <c r="O4327" s="12" t="s">
        <v>24553</v>
      </c>
      <c r="P4327" s="12" t="s">
        <v>24553</v>
      </c>
      <c r="Q4327" s="29" t="s">
        <v>24553</v>
      </c>
      <c r="AA4327" s="3">
        <v>81.765716006724148</v>
      </c>
      <c r="AB4327" s="3">
        <v>95.851180961449771</v>
      </c>
      <c r="AC4327" s="3">
        <v>58.299202083915802</v>
      </c>
      <c r="AD4327" s="3">
        <v>97.407611527080974</v>
      </c>
      <c r="AE4327" s="3">
        <v>67.778246947383863</v>
      </c>
      <c r="AF4327" s="3">
        <v>100</v>
      </c>
      <c r="AG4327" s="3">
        <v>62.044953593994769</v>
      </c>
      <c r="AH4327" s="32">
        <v>42.923114489777575</v>
      </c>
      <c r="AI4327" s="50">
        <v>0.40312634350278798</v>
      </c>
      <c r="AT4327" s="3">
        <v>59.567713089113006</v>
      </c>
      <c r="AU4327" s="3">
        <v>62.485995872128129</v>
      </c>
      <c r="AV4327" s="3">
        <v>68.943212330594065</v>
      </c>
      <c r="AW4327" s="3">
        <v>76.547070988118463</v>
      </c>
      <c r="AX4327" s="3">
        <v>61.870150233777906</v>
      </c>
      <c r="AY4327" s="3">
        <v>76.081764262747399</v>
      </c>
      <c r="AZ4327" s="3">
        <v>77.043667910543476</v>
      </c>
      <c r="BA4327" s="3">
        <v>90.237307213899214</v>
      </c>
      <c r="BB4327" s="3">
        <v>100</v>
      </c>
      <c r="BC4327" s="31">
        <v>87.724875168905854</v>
      </c>
    </row>
    <row r="4328" spans="1:55" x14ac:dyDescent="0.55000000000000004">
      <c r="A4328" s="21" t="s">
        <v>6</v>
      </c>
      <c r="B4328" s="21" t="s">
        <v>18436</v>
      </c>
      <c r="C4328" s="21" t="s">
        <v>5713</v>
      </c>
      <c r="D4328" s="27" t="s">
        <v>5714</v>
      </c>
      <c r="E4328" s="4">
        <v>0</v>
      </c>
      <c r="F4328" s="4">
        <v>0</v>
      </c>
      <c r="G4328" s="4">
        <v>0</v>
      </c>
      <c r="H4328" s="62">
        <v>12</v>
      </c>
      <c r="J4328" s="28">
        <v>1</v>
      </c>
      <c r="K4328" s="13" t="s">
        <v>24548</v>
      </c>
      <c r="L4328" s="12" t="s">
        <v>24553</v>
      </c>
      <c r="M4328" s="12" t="s">
        <v>24553</v>
      </c>
      <c r="N4328" s="12" t="s">
        <v>24553</v>
      </c>
      <c r="O4328" s="12" t="s">
        <v>24553</v>
      </c>
      <c r="P4328" s="12" t="s">
        <v>24553</v>
      </c>
      <c r="Q4328" s="29" t="s">
        <v>24553</v>
      </c>
      <c r="AT4328" s="3">
        <v>53.173595796999116</v>
      </c>
      <c r="AU4328" s="3">
        <v>54.152846256924484</v>
      </c>
      <c r="AV4328" s="3">
        <v>59.959691324567324</v>
      </c>
      <c r="AW4328" s="3">
        <v>59.800740349939176</v>
      </c>
      <c r="AX4328" s="3">
        <v>58.13266574807048</v>
      </c>
      <c r="AY4328" s="3">
        <v>67.703679629479367</v>
      </c>
      <c r="AZ4328" s="3">
        <v>68.196038317797516</v>
      </c>
      <c r="BA4328" s="3">
        <v>89.041966007667924</v>
      </c>
      <c r="BB4328" s="3">
        <v>100</v>
      </c>
      <c r="BC4328" s="31">
        <v>88.626232458985584</v>
      </c>
    </row>
    <row r="4329" spans="1:55" x14ac:dyDescent="0.55000000000000004">
      <c r="A4329" s="21" t="s">
        <v>6</v>
      </c>
      <c r="B4329" s="21" t="s">
        <v>19881</v>
      </c>
      <c r="C4329" s="21" t="s">
        <v>4547</v>
      </c>
      <c r="D4329" s="27" t="s">
        <v>4548</v>
      </c>
      <c r="E4329" s="4">
        <v>0</v>
      </c>
      <c r="F4329" s="4">
        <v>2</v>
      </c>
      <c r="G4329" s="4">
        <v>0</v>
      </c>
      <c r="H4329" s="62">
        <v>3</v>
      </c>
      <c r="J4329" s="28">
        <v>1</v>
      </c>
      <c r="K4329" s="13" t="s">
        <v>24548</v>
      </c>
      <c r="L4329" s="12" t="s">
        <v>24553</v>
      </c>
      <c r="M4329" s="12" t="s">
        <v>24553</v>
      </c>
      <c r="N4329" s="12" t="s">
        <v>24553</v>
      </c>
      <c r="O4329" s="12" t="s">
        <v>24553</v>
      </c>
      <c r="P4329" s="14" t="s">
        <v>24551</v>
      </c>
      <c r="Q4329" s="29" t="s">
        <v>24553</v>
      </c>
      <c r="AA4329" s="3">
        <v>76.395330302150072</v>
      </c>
      <c r="AB4329" s="3">
        <v>64.137762407934332</v>
      </c>
      <c r="AC4329" s="3">
        <v>54.747671685303764</v>
      </c>
      <c r="AD4329" s="3">
        <v>84.619976453240426</v>
      </c>
      <c r="AE4329" s="3">
        <v>58.55819661739713</v>
      </c>
      <c r="AF4329" s="3">
        <v>100</v>
      </c>
      <c r="AG4329" s="3">
        <v>76.471654731710004</v>
      </c>
      <c r="AH4329" s="32">
        <v>85.275631381892282</v>
      </c>
      <c r="AI4329" s="50">
        <v>0.89815315474642199</v>
      </c>
      <c r="AT4329" s="3">
        <v>58.469895750034837</v>
      </c>
      <c r="AU4329" s="3">
        <v>65.488097950368783</v>
      </c>
      <c r="AV4329" s="3">
        <v>71.43036812370373</v>
      </c>
      <c r="AW4329" s="3">
        <v>73.225696590124272</v>
      </c>
      <c r="AX4329" s="3">
        <v>63.078928605178184</v>
      </c>
      <c r="AY4329" s="3">
        <v>85.91836137955751</v>
      </c>
      <c r="AZ4329" s="3">
        <v>74.304709604967869</v>
      </c>
      <c r="BA4329" s="3">
        <v>86.809633701766913</v>
      </c>
      <c r="BB4329" s="3">
        <v>96.627531995787209</v>
      </c>
      <c r="BC4329" s="31">
        <v>100</v>
      </c>
    </row>
    <row r="4330" spans="1:55" x14ac:dyDescent="0.55000000000000004">
      <c r="A4330" s="21" t="s">
        <v>6</v>
      </c>
      <c r="B4330" s="21" t="s">
        <v>17711</v>
      </c>
      <c r="C4330" s="21" t="s">
        <v>5630</v>
      </c>
      <c r="D4330" s="27" t="s">
        <v>5631</v>
      </c>
      <c r="E4330" s="4">
        <v>0</v>
      </c>
      <c r="F4330" s="4">
        <v>0</v>
      </c>
      <c r="G4330" s="4">
        <v>0</v>
      </c>
      <c r="H4330" s="62">
        <v>3</v>
      </c>
      <c r="J4330" s="28">
        <v>1</v>
      </c>
      <c r="K4330" s="13" t="s">
        <v>24548</v>
      </c>
      <c r="L4330" s="12" t="s">
        <v>24553</v>
      </c>
      <c r="M4330" s="12" t="s">
        <v>24553</v>
      </c>
      <c r="N4330" s="12" t="s">
        <v>24553</v>
      </c>
      <c r="O4330" s="12" t="s">
        <v>24553</v>
      </c>
      <c r="P4330" s="12" t="s">
        <v>24553</v>
      </c>
      <c r="Q4330" s="29" t="s">
        <v>24553</v>
      </c>
      <c r="AT4330" s="3">
        <v>52.108699233446856</v>
      </c>
      <c r="AU4330" s="3">
        <v>64.260264434433097</v>
      </c>
      <c r="AV4330" s="3">
        <v>62.301973977400039</v>
      </c>
      <c r="AW4330" s="3">
        <v>66.408721861885255</v>
      </c>
      <c r="AX4330" s="3">
        <v>70.107988323142933</v>
      </c>
      <c r="AY4330" s="3">
        <v>73.812515543734108</v>
      </c>
      <c r="AZ4330" s="3">
        <v>64.425055389968406</v>
      </c>
      <c r="BA4330" s="3">
        <v>99.431916119616332</v>
      </c>
      <c r="BB4330" s="3">
        <v>97.854860237443091</v>
      </c>
      <c r="BC4330" s="31">
        <v>100</v>
      </c>
    </row>
    <row r="4331" spans="1:55" x14ac:dyDescent="0.55000000000000004">
      <c r="A4331" s="21" t="s">
        <v>6</v>
      </c>
      <c r="B4331" s="21" t="s">
        <v>18949</v>
      </c>
      <c r="C4331" s="21" t="s">
        <v>10344</v>
      </c>
      <c r="D4331" s="27" t="s">
        <v>10345</v>
      </c>
      <c r="E4331" s="4">
        <v>0</v>
      </c>
      <c r="F4331" s="4">
        <v>1</v>
      </c>
      <c r="G4331" s="4">
        <v>0</v>
      </c>
      <c r="H4331" s="62">
        <v>2</v>
      </c>
      <c r="J4331" s="28">
        <v>1</v>
      </c>
      <c r="K4331" s="13" t="s">
        <v>24548</v>
      </c>
      <c r="L4331" s="12" t="s">
        <v>24553</v>
      </c>
      <c r="M4331" s="12" t="s">
        <v>24553</v>
      </c>
      <c r="N4331" s="12" t="s">
        <v>24553</v>
      </c>
      <c r="O4331" s="12" t="s">
        <v>24553</v>
      </c>
      <c r="P4331" s="12" t="s">
        <v>24553</v>
      </c>
      <c r="Q4331" s="29" t="s">
        <v>24553</v>
      </c>
      <c r="AA4331" s="3">
        <v>66.406712802839834</v>
      </c>
      <c r="AB4331" s="3">
        <v>59.613698049841943</v>
      </c>
      <c r="AC4331" s="3">
        <v>50.876418520574674</v>
      </c>
      <c r="AD4331" s="3">
        <v>86.165297820915868</v>
      </c>
      <c r="AE4331" s="3">
        <v>64.256245908142944</v>
      </c>
      <c r="AF4331" s="3">
        <v>100</v>
      </c>
      <c r="AG4331" s="3">
        <v>70.805845517561082</v>
      </c>
      <c r="AH4331" s="32">
        <v>78.055850995931877</v>
      </c>
      <c r="AI4331" s="50">
        <v>0.76254578773818704</v>
      </c>
      <c r="AT4331" s="3">
        <v>57.520008876555636</v>
      </c>
      <c r="AU4331" s="3">
        <v>65.289287786223298</v>
      </c>
      <c r="AV4331" s="3">
        <v>65.125673948149881</v>
      </c>
      <c r="AW4331" s="3">
        <v>61.205764812398989</v>
      </c>
      <c r="AX4331" s="3">
        <v>59.656445712771678</v>
      </c>
      <c r="AY4331" s="3">
        <v>73.739848864962227</v>
      </c>
      <c r="AZ4331" s="3">
        <v>76.826456802759097</v>
      </c>
      <c r="BA4331" s="3">
        <v>86.295009390433847</v>
      </c>
      <c r="BB4331" s="3">
        <v>100</v>
      </c>
      <c r="BC4331" s="31">
        <v>95.564672643517966</v>
      </c>
    </row>
    <row r="4332" spans="1:55" x14ac:dyDescent="0.55000000000000004">
      <c r="A4332" s="21" t="s">
        <v>6</v>
      </c>
      <c r="B4332" s="21" t="s">
        <v>19168</v>
      </c>
      <c r="C4332" s="21" t="s">
        <v>1698</v>
      </c>
      <c r="D4332" s="27" t="s">
        <v>1699</v>
      </c>
      <c r="E4332" s="4">
        <v>0</v>
      </c>
      <c r="F4332" s="4">
        <v>1</v>
      </c>
      <c r="G4332" s="4">
        <v>0</v>
      </c>
      <c r="H4332" s="62">
        <v>4</v>
      </c>
      <c r="J4332" s="28">
        <v>1</v>
      </c>
      <c r="K4332" s="13" t="s">
        <v>24548</v>
      </c>
      <c r="L4332" s="12" t="s">
        <v>24553</v>
      </c>
      <c r="M4332" s="12" t="s">
        <v>24553</v>
      </c>
      <c r="N4332" s="12" t="s">
        <v>24553</v>
      </c>
      <c r="O4332" s="12" t="s">
        <v>24553</v>
      </c>
      <c r="P4332" s="12" t="s">
        <v>24553</v>
      </c>
      <c r="Q4332" s="29" t="s">
        <v>24553</v>
      </c>
      <c r="AA4332" s="3">
        <v>47.498183698764571</v>
      </c>
      <c r="AB4332" s="3">
        <v>52.904206054974502</v>
      </c>
      <c r="AC4332" s="3">
        <v>60.156378314775814</v>
      </c>
      <c r="AD4332" s="3">
        <v>76.672039668616549</v>
      </c>
      <c r="AE4332" s="3">
        <v>78.09463155712379</v>
      </c>
      <c r="AF4332" s="3">
        <v>100</v>
      </c>
      <c r="AG4332" s="3">
        <v>73.146217329915586</v>
      </c>
      <c r="AH4332" s="32">
        <v>73.213874652964904</v>
      </c>
      <c r="AI4332" s="50">
        <v>9.0687464697979794E-2</v>
      </c>
      <c r="AT4332" s="3">
        <v>66.896491069915328</v>
      </c>
      <c r="AU4332" s="3">
        <v>56.264685885953114</v>
      </c>
      <c r="AV4332" s="3">
        <v>65.928855299318457</v>
      </c>
      <c r="AW4332" s="3">
        <v>70.434101471270239</v>
      </c>
      <c r="AX4332" s="3">
        <v>55.062871111696488</v>
      </c>
      <c r="AY4332" s="3">
        <v>51.032919960988579</v>
      </c>
      <c r="AZ4332" s="3">
        <v>81.656104755185851</v>
      </c>
      <c r="BA4332" s="3">
        <v>69.463006634914535</v>
      </c>
      <c r="BB4332" s="3">
        <v>100</v>
      </c>
      <c r="BC4332" s="31">
        <v>62.892491389442853</v>
      </c>
    </row>
    <row r="4333" spans="1:55" x14ac:dyDescent="0.55000000000000004">
      <c r="A4333" s="21" t="s">
        <v>6</v>
      </c>
      <c r="B4333" s="21" t="s">
        <v>18471</v>
      </c>
      <c r="C4333" s="21" t="s">
        <v>3002</v>
      </c>
      <c r="D4333" s="27" t="s">
        <v>3003</v>
      </c>
      <c r="E4333" s="4">
        <v>0</v>
      </c>
      <c r="F4333" s="4">
        <v>0</v>
      </c>
      <c r="G4333" s="4">
        <v>0</v>
      </c>
      <c r="H4333" s="62">
        <v>19</v>
      </c>
      <c r="J4333" s="28">
        <v>1</v>
      </c>
      <c r="K4333" s="13" t="s">
        <v>24548</v>
      </c>
      <c r="L4333" s="12" t="s">
        <v>24553</v>
      </c>
      <c r="M4333" s="12" t="s">
        <v>24553</v>
      </c>
      <c r="N4333" s="12" t="s">
        <v>24553</v>
      </c>
      <c r="O4333" s="12" t="s">
        <v>24553</v>
      </c>
      <c r="P4333" s="12" t="s">
        <v>24553</v>
      </c>
      <c r="Q4333" s="29" t="s">
        <v>24553</v>
      </c>
      <c r="AT4333" s="3">
        <v>53.755342622450961</v>
      </c>
      <c r="AU4333" s="3">
        <v>60.47504633465671</v>
      </c>
      <c r="AV4333" s="3">
        <v>62.708820863787921</v>
      </c>
      <c r="AW4333" s="3">
        <v>68.077721433785428</v>
      </c>
      <c r="AX4333" s="3">
        <v>64.974448126233696</v>
      </c>
      <c r="AY4333" s="3">
        <v>80.648965594672347</v>
      </c>
      <c r="AZ4333" s="3">
        <v>78.303907775040344</v>
      </c>
      <c r="BA4333" s="3">
        <v>96.756484369892988</v>
      </c>
      <c r="BB4333" s="3">
        <v>100</v>
      </c>
      <c r="BC4333" s="31">
        <v>85.255112356752008</v>
      </c>
    </row>
    <row r="4334" spans="1:55" x14ac:dyDescent="0.55000000000000004">
      <c r="A4334" s="21" t="s">
        <v>6</v>
      </c>
      <c r="B4334" s="21" t="s">
        <v>19600</v>
      </c>
      <c r="C4334" s="21" t="s">
        <v>5448</v>
      </c>
      <c r="D4334" s="27" t="s">
        <v>5449</v>
      </c>
      <c r="E4334" s="4">
        <v>0</v>
      </c>
      <c r="F4334" s="4">
        <v>1</v>
      </c>
      <c r="G4334" s="4">
        <v>0</v>
      </c>
      <c r="H4334" s="62">
        <v>12</v>
      </c>
      <c r="J4334" s="28">
        <v>1</v>
      </c>
      <c r="K4334" s="13" t="s">
        <v>24548</v>
      </c>
      <c r="L4334" s="12" t="s">
        <v>24553</v>
      </c>
      <c r="M4334" s="12" t="s">
        <v>24553</v>
      </c>
      <c r="N4334" s="12" t="s">
        <v>24553</v>
      </c>
      <c r="O4334" s="12" t="s">
        <v>24553</v>
      </c>
      <c r="P4334" s="12" t="s">
        <v>24553</v>
      </c>
      <c r="Q4334" s="29" t="s">
        <v>24553</v>
      </c>
      <c r="AA4334" s="3">
        <v>55.924409381414044</v>
      </c>
      <c r="AB4334" s="3">
        <v>44.23122052009267</v>
      </c>
      <c r="AC4334" s="3">
        <v>54.898412116650206</v>
      </c>
      <c r="AD4334" s="3">
        <v>71.217540634760752</v>
      </c>
      <c r="AE4334" s="3">
        <v>57.906721696694653</v>
      </c>
      <c r="AF4334" s="3">
        <v>100</v>
      </c>
      <c r="AG4334" s="3">
        <v>70.395179718970013</v>
      </c>
      <c r="AH4334" s="32">
        <v>58.022090499169352</v>
      </c>
      <c r="AI4334" s="50">
        <v>0.51100807101741297</v>
      </c>
      <c r="AT4334" s="3">
        <v>56.073401463027039</v>
      </c>
      <c r="AU4334" s="3">
        <v>63.20072985014361</v>
      </c>
      <c r="AV4334" s="3">
        <v>69.23681308530719</v>
      </c>
      <c r="AW4334" s="3">
        <v>69.689120232008335</v>
      </c>
      <c r="AX4334" s="3">
        <v>62.622189441667366</v>
      </c>
      <c r="AY4334" s="3">
        <v>78.707419913943284</v>
      </c>
      <c r="AZ4334" s="3">
        <v>79.703892045074809</v>
      </c>
      <c r="BA4334" s="3">
        <v>96.792777805362959</v>
      </c>
      <c r="BB4334" s="3">
        <v>100</v>
      </c>
      <c r="BC4334" s="31">
        <v>88.952333991328516</v>
      </c>
    </row>
    <row r="4335" spans="1:55" x14ac:dyDescent="0.55000000000000004">
      <c r="A4335" s="21" t="s">
        <v>6</v>
      </c>
      <c r="B4335" s="21" t="s">
        <v>20474</v>
      </c>
      <c r="C4335" s="21" t="s">
        <v>3955</v>
      </c>
      <c r="D4335" s="27" t="s">
        <v>3956</v>
      </c>
      <c r="E4335" s="4">
        <v>0</v>
      </c>
      <c r="F4335" s="4">
        <v>3</v>
      </c>
      <c r="G4335" s="4">
        <v>0</v>
      </c>
      <c r="H4335" s="62">
        <v>4</v>
      </c>
      <c r="J4335" s="28">
        <v>1</v>
      </c>
      <c r="K4335" s="13" t="s">
        <v>24548</v>
      </c>
      <c r="L4335" s="12" t="s">
        <v>24553</v>
      </c>
      <c r="M4335" s="12" t="s">
        <v>24553</v>
      </c>
      <c r="N4335" s="12" t="s">
        <v>24553</v>
      </c>
      <c r="O4335" s="12" t="s">
        <v>24553</v>
      </c>
      <c r="P4335" s="12" t="s">
        <v>24553</v>
      </c>
      <c r="Q4335" s="29" t="s">
        <v>24553</v>
      </c>
      <c r="AA4335" s="3">
        <v>58.986468148520231</v>
      </c>
      <c r="AB4335" s="3">
        <v>60.684491113461725</v>
      </c>
      <c r="AC4335" s="3">
        <v>69.08089055553566</v>
      </c>
      <c r="AD4335" s="3">
        <v>82.639830096160594</v>
      </c>
      <c r="AE4335" s="3">
        <v>74.826485811044492</v>
      </c>
      <c r="AF4335" s="3">
        <v>100</v>
      </c>
      <c r="AG4335" s="3">
        <v>71.506406150099764</v>
      </c>
      <c r="AH4335" s="32">
        <v>75.899185823564437</v>
      </c>
      <c r="AI4335" s="50">
        <v>0.22831041911001199</v>
      </c>
      <c r="AT4335" s="3">
        <v>54.38252091182234</v>
      </c>
      <c r="AU4335" s="3">
        <v>61.966492145641617</v>
      </c>
      <c r="AV4335" s="3">
        <v>58.935902253829738</v>
      </c>
      <c r="AW4335" s="3">
        <v>65.403599826979573</v>
      </c>
      <c r="AX4335" s="3">
        <v>64.268629009938593</v>
      </c>
      <c r="AY4335" s="3">
        <v>75.203137243971526</v>
      </c>
      <c r="AZ4335" s="3">
        <v>85.150322953833751</v>
      </c>
      <c r="BA4335" s="3">
        <v>94.323276325748878</v>
      </c>
      <c r="BB4335" s="3">
        <v>100</v>
      </c>
      <c r="BC4335" s="31">
        <v>95.82654799456499</v>
      </c>
    </row>
    <row r="4336" spans="1:55" x14ac:dyDescent="0.55000000000000004">
      <c r="A4336" s="21" t="s">
        <v>6</v>
      </c>
      <c r="B4336" s="21" t="s">
        <v>20309</v>
      </c>
      <c r="C4336" s="21" t="s">
        <v>5878</v>
      </c>
      <c r="D4336" s="27" t="s">
        <v>5879</v>
      </c>
      <c r="E4336" s="4">
        <v>0</v>
      </c>
      <c r="F4336" s="4">
        <v>2</v>
      </c>
      <c r="G4336" s="4">
        <v>0</v>
      </c>
      <c r="H4336" s="62">
        <v>14</v>
      </c>
      <c r="J4336" s="28">
        <v>1</v>
      </c>
      <c r="K4336" s="13" t="s">
        <v>24548</v>
      </c>
      <c r="L4336" s="12" t="s">
        <v>24553</v>
      </c>
      <c r="M4336" s="12" t="s">
        <v>24553</v>
      </c>
      <c r="N4336" s="12" t="s">
        <v>24553</v>
      </c>
      <c r="O4336" s="12" t="s">
        <v>24553</v>
      </c>
      <c r="P4336" s="12" t="s">
        <v>24553</v>
      </c>
      <c r="Q4336" s="29" t="s">
        <v>24553</v>
      </c>
      <c r="AA4336" s="3">
        <v>65.253688124327709</v>
      </c>
      <c r="AB4336" s="3">
        <v>60.481472126601354</v>
      </c>
      <c r="AC4336" s="3">
        <v>56.594590366524002</v>
      </c>
      <c r="AD4336" s="3">
        <v>70.821994203458019</v>
      </c>
      <c r="AE4336" s="3">
        <v>64.435924532621314</v>
      </c>
      <c r="AF4336" s="3">
        <v>100</v>
      </c>
      <c r="AG4336" s="3">
        <v>74.989487466221789</v>
      </c>
      <c r="AH4336" s="32">
        <v>76.630548214845291</v>
      </c>
      <c r="AI4336" s="50">
        <v>0.51100807101741297</v>
      </c>
      <c r="AT4336" s="3">
        <v>57.813285406211449</v>
      </c>
      <c r="AU4336" s="3">
        <v>65.498530561169687</v>
      </c>
      <c r="AV4336" s="3">
        <v>68.925820339193393</v>
      </c>
      <c r="AW4336" s="3">
        <v>70.276015639522328</v>
      </c>
      <c r="AX4336" s="3">
        <v>67.054548706666822</v>
      </c>
      <c r="AY4336" s="3">
        <v>75.787030026492886</v>
      </c>
      <c r="AZ4336" s="3">
        <v>73.778271727292903</v>
      </c>
      <c r="BA4336" s="3">
        <v>90.978451597909753</v>
      </c>
      <c r="BB4336" s="3">
        <v>100</v>
      </c>
      <c r="BC4336" s="31">
        <v>94.541256049287469</v>
      </c>
    </row>
    <row r="4337" spans="1:55" x14ac:dyDescent="0.55000000000000004">
      <c r="A4337" s="21" t="s">
        <v>6</v>
      </c>
      <c r="B4337" s="21" t="s">
        <v>19423</v>
      </c>
      <c r="C4337" s="21" t="s">
        <v>14768</v>
      </c>
      <c r="D4337" s="27" t="s">
        <v>14769</v>
      </c>
      <c r="E4337" s="4">
        <v>0</v>
      </c>
      <c r="F4337" s="4">
        <v>1</v>
      </c>
      <c r="G4337" s="4">
        <v>0</v>
      </c>
      <c r="H4337" s="62">
        <v>6</v>
      </c>
      <c r="J4337" s="28">
        <v>1</v>
      </c>
      <c r="K4337" s="13" t="s">
        <v>24548</v>
      </c>
      <c r="L4337" s="12" t="s">
        <v>24553</v>
      </c>
      <c r="M4337" s="12" t="s">
        <v>24553</v>
      </c>
      <c r="N4337" s="12" t="s">
        <v>24553</v>
      </c>
      <c r="O4337" s="12" t="s">
        <v>24553</v>
      </c>
      <c r="P4337" s="12" t="s">
        <v>24553</v>
      </c>
      <c r="Q4337" s="29" t="s">
        <v>24553</v>
      </c>
      <c r="AA4337" s="3">
        <v>88.367411898629371</v>
      </c>
      <c r="AB4337" s="3">
        <v>85.103843330215696</v>
      </c>
      <c r="AC4337" s="3">
        <v>70.49585671576682</v>
      </c>
      <c r="AD4337" s="3">
        <v>100</v>
      </c>
      <c r="AE4337" s="3">
        <v>45.989686534056801</v>
      </c>
      <c r="AF4337" s="3">
        <v>65.521378317004334</v>
      </c>
      <c r="AG4337" s="3">
        <v>30.887237735990091</v>
      </c>
      <c r="AH4337" s="32">
        <v>17.579924768867386</v>
      </c>
      <c r="AI4337" s="50">
        <v>3.8939045629814303E-2</v>
      </c>
      <c r="AT4337" s="3">
        <v>45.601844128139007</v>
      </c>
      <c r="AU4337" s="3">
        <v>49.413220648966792</v>
      </c>
      <c r="AV4337" s="3">
        <v>100</v>
      </c>
      <c r="AW4337" s="3">
        <v>52.180253455081015</v>
      </c>
      <c r="AX4337" s="3">
        <v>52.780653282306545</v>
      </c>
      <c r="AY4337" s="3">
        <v>56.471566401865367</v>
      </c>
      <c r="AZ4337" s="3">
        <v>50.412096116976443</v>
      </c>
      <c r="BA4337" s="3">
        <v>59.451559693180137</v>
      </c>
      <c r="BB4337" s="3">
        <v>61.112749383420152</v>
      </c>
      <c r="BC4337" s="31">
        <v>65.488891417690581</v>
      </c>
    </row>
    <row r="4338" spans="1:55" x14ac:dyDescent="0.55000000000000004">
      <c r="A4338" s="21" t="s">
        <v>6</v>
      </c>
      <c r="B4338" s="21" t="s">
        <v>19294</v>
      </c>
      <c r="C4338" s="21" t="s">
        <v>3728</v>
      </c>
      <c r="D4338" s="27" t="s">
        <v>3729</v>
      </c>
      <c r="E4338" s="4">
        <v>0</v>
      </c>
      <c r="F4338" s="4">
        <v>1</v>
      </c>
      <c r="G4338" s="4">
        <v>0</v>
      </c>
      <c r="H4338" s="62">
        <v>5</v>
      </c>
      <c r="J4338" s="28">
        <v>1</v>
      </c>
      <c r="K4338" s="13" t="s">
        <v>24548</v>
      </c>
      <c r="L4338" s="12" t="s">
        <v>24553</v>
      </c>
      <c r="M4338" s="12" t="s">
        <v>24553</v>
      </c>
      <c r="N4338" s="12" t="s">
        <v>24553</v>
      </c>
      <c r="O4338" s="12" t="s">
        <v>24553</v>
      </c>
      <c r="P4338" s="12" t="s">
        <v>24553</v>
      </c>
      <c r="Q4338" s="29" t="s">
        <v>24553</v>
      </c>
      <c r="AA4338" s="3">
        <v>63.842787849246598</v>
      </c>
      <c r="AB4338" s="3">
        <v>52.674882159755619</v>
      </c>
      <c r="AC4338" s="3">
        <v>56.957797232143861</v>
      </c>
      <c r="AD4338" s="3">
        <v>75.055472528840625</v>
      </c>
      <c r="AE4338" s="3">
        <v>74.68468652888005</v>
      </c>
      <c r="AF4338" s="3">
        <v>100</v>
      </c>
      <c r="AG4338" s="3">
        <v>80.279022839083453</v>
      </c>
      <c r="AH4338" s="32">
        <v>77.059751072344056</v>
      </c>
      <c r="AI4338" s="50">
        <v>0.228867607960036</v>
      </c>
      <c r="AT4338" s="3">
        <v>42.849468888116974</v>
      </c>
      <c r="AU4338" s="3">
        <v>52.078670858593256</v>
      </c>
      <c r="AV4338" s="3">
        <v>54.86824796297023</v>
      </c>
      <c r="AW4338" s="3">
        <v>58.121615205752576</v>
      </c>
      <c r="AX4338" s="3">
        <v>47.108513713467914</v>
      </c>
      <c r="AY4338" s="3">
        <v>55.283243976705663</v>
      </c>
      <c r="AZ4338" s="3">
        <v>57.165900446213811</v>
      </c>
      <c r="BA4338" s="3">
        <v>72.067815699659619</v>
      </c>
      <c r="BB4338" s="3">
        <v>100</v>
      </c>
      <c r="BC4338" s="31">
        <v>81.858247782236731</v>
      </c>
    </row>
    <row r="4339" spans="1:55" x14ac:dyDescent="0.55000000000000004">
      <c r="A4339" s="21" t="s">
        <v>6</v>
      </c>
      <c r="B4339" s="21" t="s">
        <v>20212</v>
      </c>
      <c r="C4339" s="21" t="s">
        <v>7378</v>
      </c>
      <c r="D4339" s="27" t="s">
        <v>7379</v>
      </c>
      <c r="E4339" s="4">
        <v>0</v>
      </c>
      <c r="F4339" s="4">
        <v>2</v>
      </c>
      <c r="G4339" s="4">
        <v>0</v>
      </c>
      <c r="H4339" s="62">
        <v>9</v>
      </c>
      <c r="J4339" s="28">
        <v>1</v>
      </c>
      <c r="K4339" s="13" t="s">
        <v>24548</v>
      </c>
      <c r="L4339" s="12" t="s">
        <v>24553</v>
      </c>
      <c r="M4339" s="12" t="s">
        <v>24553</v>
      </c>
      <c r="N4339" s="12" t="s">
        <v>24553</v>
      </c>
      <c r="O4339" s="12" t="s">
        <v>24553</v>
      </c>
      <c r="P4339" s="12" t="s">
        <v>24553</v>
      </c>
      <c r="Q4339" s="29" t="s">
        <v>24553</v>
      </c>
      <c r="AA4339" s="3">
        <v>60.327911762946393</v>
      </c>
      <c r="AB4339" s="3">
        <v>53.831865653386131</v>
      </c>
      <c r="AC4339" s="3">
        <v>60.289492730350588</v>
      </c>
      <c r="AD4339" s="3">
        <v>70.773661468870557</v>
      </c>
      <c r="AE4339" s="3">
        <v>70.753206380450166</v>
      </c>
      <c r="AF4339" s="3">
        <v>100</v>
      </c>
      <c r="AG4339" s="3">
        <v>62.441666869456469</v>
      </c>
      <c r="AH4339" s="32">
        <v>76.503617812527168</v>
      </c>
      <c r="AI4339" s="50">
        <v>0.29938060446577802</v>
      </c>
      <c r="AT4339" s="3">
        <v>52.312167933764627</v>
      </c>
      <c r="AU4339" s="3">
        <v>54.652864796493084</v>
      </c>
      <c r="AV4339" s="3">
        <v>65.620195654908358</v>
      </c>
      <c r="AW4339" s="3">
        <v>60.965933270634387</v>
      </c>
      <c r="AX4339" s="3">
        <v>57.701641255891801</v>
      </c>
      <c r="AY4339" s="3">
        <v>72.907948243634223</v>
      </c>
      <c r="AZ4339" s="3">
        <v>77.206523761000696</v>
      </c>
      <c r="BA4339" s="3">
        <v>93.829777056675766</v>
      </c>
      <c r="BB4339" s="3">
        <v>100</v>
      </c>
      <c r="BC4339" s="31">
        <v>92.508462268962873</v>
      </c>
    </row>
    <row r="4340" spans="1:55" x14ac:dyDescent="0.55000000000000004">
      <c r="A4340" s="21" t="s">
        <v>6</v>
      </c>
      <c r="B4340" s="21" t="s">
        <v>18776</v>
      </c>
      <c r="C4340" s="21" t="s">
        <v>10408</v>
      </c>
      <c r="D4340" s="27" t="s">
        <v>10409</v>
      </c>
      <c r="E4340" s="4">
        <v>0</v>
      </c>
      <c r="F4340" s="4">
        <v>1</v>
      </c>
      <c r="G4340" s="4">
        <v>0</v>
      </c>
      <c r="H4340" s="62">
        <v>1</v>
      </c>
      <c r="J4340" s="28">
        <v>1</v>
      </c>
      <c r="K4340" s="13" t="s">
        <v>24548</v>
      </c>
      <c r="L4340" s="12" t="s">
        <v>24553</v>
      </c>
      <c r="M4340" s="12" t="s">
        <v>24553</v>
      </c>
      <c r="N4340" s="12" t="s">
        <v>24553</v>
      </c>
      <c r="O4340" s="12" t="s">
        <v>24553</v>
      </c>
      <c r="P4340" s="12" t="s">
        <v>24553</v>
      </c>
      <c r="Q4340" s="29" t="s">
        <v>24553</v>
      </c>
      <c r="AA4340" s="3">
        <v>53.125043457426614</v>
      </c>
      <c r="AB4340" s="3">
        <v>41.893047502855225</v>
      </c>
      <c r="AC4340" s="3">
        <v>30.184153292031997</v>
      </c>
      <c r="AD4340" s="3">
        <v>52.416143127523128</v>
      </c>
      <c r="AE4340" s="3">
        <v>66.577830372177317</v>
      </c>
      <c r="AF4340" s="3">
        <v>100</v>
      </c>
      <c r="AG4340" s="3">
        <v>78.472783668378725</v>
      </c>
      <c r="AH4340" s="32">
        <v>86.075101310661623</v>
      </c>
      <c r="AI4340" s="50">
        <v>0.112710051549002</v>
      </c>
      <c r="AT4340" s="3">
        <v>47.780658302783898</v>
      </c>
      <c r="AU4340" s="3">
        <v>66.178971190122809</v>
      </c>
      <c r="AV4340" s="3">
        <v>67.661274941197576</v>
      </c>
      <c r="AW4340" s="3">
        <v>62.692826250327172</v>
      </c>
      <c r="AX4340" s="3">
        <v>51.01742919753822</v>
      </c>
      <c r="AY4340" s="3">
        <v>67.964179441812917</v>
      </c>
      <c r="AZ4340" s="3">
        <v>72.494815494585737</v>
      </c>
      <c r="BA4340" s="3">
        <v>90.507349841158685</v>
      </c>
      <c r="BB4340" s="3">
        <v>88.197513690068376</v>
      </c>
      <c r="BC4340" s="31">
        <v>100</v>
      </c>
    </row>
    <row r="4341" spans="1:55" x14ac:dyDescent="0.55000000000000004">
      <c r="A4341" s="21" t="s">
        <v>6</v>
      </c>
      <c r="B4341" s="21" t="s">
        <v>17339</v>
      </c>
      <c r="C4341" s="21" t="s">
        <v>6426</v>
      </c>
      <c r="D4341" s="27" t="s">
        <v>6427</v>
      </c>
      <c r="E4341" s="4">
        <v>0</v>
      </c>
      <c r="F4341" s="4">
        <v>0</v>
      </c>
      <c r="G4341" s="4">
        <v>0</v>
      </c>
      <c r="H4341" s="62">
        <v>2</v>
      </c>
      <c r="J4341" s="28">
        <v>1</v>
      </c>
      <c r="K4341" s="13" t="s">
        <v>24548</v>
      </c>
      <c r="L4341" s="12" t="s">
        <v>24553</v>
      </c>
      <c r="M4341" s="12" t="s">
        <v>24553</v>
      </c>
      <c r="N4341" s="12" t="s">
        <v>24553</v>
      </c>
      <c r="O4341" s="12" t="s">
        <v>24553</v>
      </c>
      <c r="P4341" s="12" t="s">
        <v>24553</v>
      </c>
      <c r="Q4341" s="29" t="s">
        <v>24553</v>
      </c>
      <c r="AT4341" s="3">
        <v>74.069602463356205</v>
      </c>
      <c r="AU4341" s="3">
        <v>71.004938846890767</v>
      </c>
      <c r="AV4341" s="3">
        <v>84.385024464869943</v>
      </c>
      <c r="AW4341" s="3">
        <v>80.329380586749537</v>
      </c>
      <c r="AX4341" s="3">
        <v>75.178509154591936</v>
      </c>
      <c r="AY4341" s="3">
        <v>79.663576540076235</v>
      </c>
      <c r="AZ4341" s="3">
        <v>65.677608203608017</v>
      </c>
      <c r="BA4341" s="3">
        <v>93.085759411004005</v>
      </c>
      <c r="BB4341" s="3">
        <v>99.230788357446514</v>
      </c>
      <c r="BC4341" s="31">
        <v>100</v>
      </c>
    </row>
    <row r="4342" spans="1:55" x14ac:dyDescent="0.55000000000000004">
      <c r="A4342" s="21" t="s">
        <v>6</v>
      </c>
      <c r="B4342" s="21" t="s">
        <v>19374</v>
      </c>
      <c r="C4342" s="21" t="s">
        <v>6587</v>
      </c>
      <c r="D4342" s="27" t="s">
        <v>6588</v>
      </c>
      <c r="E4342" s="4">
        <v>0</v>
      </c>
      <c r="F4342" s="4">
        <v>1</v>
      </c>
      <c r="G4342" s="4">
        <v>0</v>
      </c>
      <c r="H4342" s="62">
        <v>6</v>
      </c>
      <c r="J4342" s="28">
        <v>1</v>
      </c>
      <c r="K4342" s="13" t="s">
        <v>24548</v>
      </c>
      <c r="L4342" s="12" t="s">
        <v>24553</v>
      </c>
      <c r="M4342" s="12" t="s">
        <v>24553</v>
      </c>
      <c r="N4342" s="12" t="s">
        <v>24553</v>
      </c>
      <c r="O4342" s="12" t="s">
        <v>24553</v>
      </c>
      <c r="P4342" s="12" t="s">
        <v>24553</v>
      </c>
      <c r="Q4342" s="29" t="s">
        <v>24553</v>
      </c>
      <c r="AA4342" s="3">
        <v>71.21229404847432</v>
      </c>
      <c r="AB4342" s="3">
        <v>70.527223140206772</v>
      </c>
      <c r="AC4342" s="3">
        <v>69.174823588821383</v>
      </c>
      <c r="AD4342" s="3">
        <v>81.212297544469891</v>
      </c>
      <c r="AE4342" s="3">
        <v>79.683138271701765</v>
      </c>
      <c r="AF4342" s="3">
        <v>100</v>
      </c>
      <c r="AG4342" s="3">
        <v>81.245762531378546</v>
      </c>
      <c r="AH4342" s="32">
        <v>89.086829350941173</v>
      </c>
      <c r="AI4342" s="50">
        <v>0.28374863919967103</v>
      </c>
      <c r="AT4342" s="3">
        <v>63.931650824961494</v>
      </c>
      <c r="AU4342" s="3">
        <v>64.922600830739938</v>
      </c>
      <c r="AV4342" s="3">
        <v>68.633600815159696</v>
      </c>
      <c r="AW4342" s="3">
        <v>68.838370625810569</v>
      </c>
      <c r="AX4342" s="3">
        <v>67.560713121949618</v>
      </c>
      <c r="AY4342" s="3">
        <v>72.767305224187098</v>
      </c>
      <c r="AZ4342" s="3">
        <v>76.10855656596361</v>
      </c>
      <c r="BA4342" s="3">
        <v>86.017112007867595</v>
      </c>
      <c r="BB4342" s="3">
        <v>100</v>
      </c>
      <c r="BC4342" s="31">
        <v>87.174021704023801</v>
      </c>
    </row>
    <row r="4343" spans="1:55" x14ac:dyDescent="0.55000000000000004">
      <c r="A4343" s="21" t="s">
        <v>6</v>
      </c>
      <c r="B4343" s="21" t="s">
        <v>17693</v>
      </c>
      <c r="C4343" s="21" t="s">
        <v>4543</v>
      </c>
      <c r="D4343" s="27" t="s">
        <v>4544</v>
      </c>
      <c r="E4343" s="4">
        <v>0</v>
      </c>
      <c r="F4343" s="4">
        <v>0</v>
      </c>
      <c r="G4343" s="4">
        <v>0</v>
      </c>
      <c r="H4343" s="62">
        <v>3</v>
      </c>
      <c r="J4343" s="28">
        <v>1</v>
      </c>
      <c r="K4343" s="13" t="s">
        <v>24548</v>
      </c>
      <c r="L4343" s="12" t="s">
        <v>24553</v>
      </c>
      <c r="M4343" s="12" t="s">
        <v>24553</v>
      </c>
      <c r="N4343" s="12" t="s">
        <v>24553</v>
      </c>
      <c r="O4343" s="12" t="s">
        <v>24553</v>
      </c>
      <c r="P4343" s="12" t="s">
        <v>24553</v>
      </c>
      <c r="Q4343" s="29" t="s">
        <v>24553</v>
      </c>
      <c r="AT4343" s="3">
        <v>57.10957637176196</v>
      </c>
      <c r="AU4343" s="3">
        <v>61.529372292289054</v>
      </c>
      <c r="AV4343" s="3">
        <v>60.273620394694674</v>
      </c>
      <c r="AW4343" s="3">
        <v>65.144092056165178</v>
      </c>
      <c r="AX4343" s="3">
        <v>60.566446813109188</v>
      </c>
      <c r="AY4343" s="3">
        <v>72.783747133951849</v>
      </c>
      <c r="AZ4343" s="3">
        <v>64.305497012581498</v>
      </c>
      <c r="BA4343" s="3">
        <v>90.501538626572241</v>
      </c>
      <c r="BB4343" s="3">
        <v>100</v>
      </c>
      <c r="BC4343" s="31">
        <v>94.99186856834018</v>
      </c>
    </row>
    <row r="4344" spans="1:55" x14ac:dyDescent="0.55000000000000004">
      <c r="A4344" s="21" t="s">
        <v>6</v>
      </c>
      <c r="B4344" s="21" t="s">
        <v>18314</v>
      </c>
      <c r="C4344" s="21" t="s">
        <v>8474</v>
      </c>
      <c r="D4344" s="27" t="s">
        <v>8475</v>
      </c>
      <c r="E4344" s="4">
        <v>0</v>
      </c>
      <c r="F4344" s="4">
        <v>0</v>
      </c>
      <c r="G4344" s="4">
        <v>0</v>
      </c>
      <c r="H4344" s="62">
        <v>7</v>
      </c>
      <c r="J4344" s="28">
        <v>1</v>
      </c>
      <c r="K4344" s="13" t="s">
        <v>24548</v>
      </c>
      <c r="L4344" s="12" t="s">
        <v>24553</v>
      </c>
      <c r="M4344" s="12" t="s">
        <v>24553</v>
      </c>
      <c r="N4344" s="12" t="s">
        <v>24553</v>
      </c>
      <c r="O4344" s="12" t="s">
        <v>24553</v>
      </c>
      <c r="P4344" s="12" t="s">
        <v>24553</v>
      </c>
      <c r="Q4344" s="29" t="s">
        <v>24553</v>
      </c>
      <c r="AT4344" s="3">
        <v>74.557815039336305</v>
      </c>
      <c r="AU4344" s="3">
        <v>78.379589724274538</v>
      </c>
      <c r="AV4344" s="3">
        <v>84.849056444323566</v>
      </c>
      <c r="AW4344" s="3">
        <v>80.631170489394592</v>
      </c>
      <c r="AX4344" s="3">
        <v>79.836669598891191</v>
      </c>
      <c r="AY4344" s="3">
        <v>95.82519498440702</v>
      </c>
      <c r="AZ4344" s="3">
        <v>95.349626389198605</v>
      </c>
      <c r="BA4344" s="3">
        <v>100</v>
      </c>
      <c r="BB4344" s="3">
        <v>95.787596503491201</v>
      </c>
      <c r="BC4344" s="31">
        <v>87.860652075152188</v>
      </c>
    </row>
    <row r="4345" spans="1:55" x14ac:dyDescent="0.55000000000000004">
      <c r="A4345" s="21" t="s">
        <v>6</v>
      </c>
      <c r="B4345" s="21" t="s">
        <v>20608</v>
      </c>
      <c r="C4345" s="21" t="s">
        <v>4184</v>
      </c>
      <c r="D4345" s="27" t="s">
        <v>4185</v>
      </c>
      <c r="E4345" s="4">
        <v>0</v>
      </c>
      <c r="F4345" s="4">
        <v>3</v>
      </c>
      <c r="G4345" s="4">
        <v>0</v>
      </c>
      <c r="H4345" s="62">
        <v>8</v>
      </c>
      <c r="J4345" s="28">
        <v>1</v>
      </c>
      <c r="K4345" s="13" t="s">
        <v>24548</v>
      </c>
      <c r="L4345" s="12" t="s">
        <v>24553</v>
      </c>
      <c r="M4345" s="12" t="s">
        <v>24553</v>
      </c>
      <c r="N4345" s="12" t="s">
        <v>24553</v>
      </c>
      <c r="O4345" s="12" t="s">
        <v>24553</v>
      </c>
      <c r="P4345" s="12" t="s">
        <v>24553</v>
      </c>
      <c r="Q4345" s="29" t="s">
        <v>24553</v>
      </c>
      <c r="AA4345" s="3">
        <v>54.847050944774367</v>
      </c>
      <c r="AB4345" s="3">
        <v>57.395519975724362</v>
      </c>
      <c r="AC4345" s="3">
        <v>61.3699885684021</v>
      </c>
      <c r="AD4345" s="3">
        <v>69.147657874292051</v>
      </c>
      <c r="AE4345" s="3">
        <v>76.500834653906196</v>
      </c>
      <c r="AF4345" s="3">
        <v>100</v>
      </c>
      <c r="AG4345" s="3">
        <v>65.010371806191017</v>
      </c>
      <c r="AH4345" s="32">
        <v>82.568745714801636</v>
      </c>
      <c r="AI4345" s="50">
        <v>0.16734373333625799</v>
      </c>
      <c r="AT4345" s="3">
        <v>54.203863729485114</v>
      </c>
      <c r="AU4345" s="3">
        <v>57.916283381917623</v>
      </c>
      <c r="AV4345" s="3">
        <v>59.342655991457782</v>
      </c>
      <c r="AW4345" s="3">
        <v>63.14312971616588</v>
      </c>
      <c r="AX4345" s="3">
        <v>61.622405450212895</v>
      </c>
      <c r="AY4345" s="3">
        <v>69.10462854234035</v>
      </c>
      <c r="AZ4345" s="3">
        <v>69.030989105968203</v>
      </c>
      <c r="BA4345" s="3">
        <v>100</v>
      </c>
      <c r="BB4345" s="3">
        <v>95.521303225650925</v>
      </c>
      <c r="BC4345" s="31">
        <v>90.261990433798132</v>
      </c>
    </row>
    <row r="4346" spans="1:55" x14ac:dyDescent="0.55000000000000004">
      <c r="A4346" s="21" t="s">
        <v>6</v>
      </c>
      <c r="B4346" s="21" t="s">
        <v>20653</v>
      </c>
      <c r="C4346" s="21" t="s">
        <v>3316</v>
      </c>
      <c r="D4346" s="27" t="s">
        <v>3317</v>
      </c>
      <c r="E4346" s="4">
        <v>0</v>
      </c>
      <c r="F4346" s="4">
        <v>3</v>
      </c>
      <c r="G4346" s="4">
        <v>0</v>
      </c>
      <c r="H4346" s="62">
        <v>10</v>
      </c>
      <c r="J4346" s="28">
        <v>1</v>
      </c>
      <c r="K4346" s="13" t="s">
        <v>24548</v>
      </c>
      <c r="L4346" s="12" t="s">
        <v>24553</v>
      </c>
      <c r="M4346" s="12" t="s">
        <v>24553</v>
      </c>
      <c r="N4346" s="12" t="s">
        <v>24553</v>
      </c>
      <c r="O4346" s="12" t="s">
        <v>24553</v>
      </c>
      <c r="P4346" s="12" t="s">
        <v>24553</v>
      </c>
      <c r="Q4346" s="29" t="s">
        <v>24553</v>
      </c>
      <c r="AA4346" s="3">
        <v>56.392356594007531</v>
      </c>
      <c r="AB4346" s="3">
        <v>57.283595047179524</v>
      </c>
      <c r="AC4346" s="3">
        <v>66.452058295799347</v>
      </c>
      <c r="AD4346" s="3">
        <v>79.95215565153039</v>
      </c>
      <c r="AE4346" s="3">
        <v>67.550767433320814</v>
      </c>
      <c r="AF4346" s="3">
        <v>100</v>
      </c>
      <c r="AG4346" s="3">
        <v>56.047193105564155</v>
      </c>
      <c r="AH4346" s="32">
        <v>64.60331009255799</v>
      </c>
      <c r="AI4346" s="50">
        <v>0.29941407929828001</v>
      </c>
      <c r="AT4346" s="3">
        <v>52.578290655229189</v>
      </c>
      <c r="AU4346" s="3">
        <v>56.812616858829102</v>
      </c>
      <c r="AV4346" s="3">
        <v>54.005856279792738</v>
      </c>
      <c r="AW4346" s="3">
        <v>60.77942470422677</v>
      </c>
      <c r="AX4346" s="3">
        <v>54.120954847469527</v>
      </c>
      <c r="AY4346" s="3">
        <v>69.351779076295742</v>
      </c>
      <c r="AZ4346" s="3">
        <v>76.434105812073255</v>
      </c>
      <c r="BA4346" s="3">
        <v>84.614968192209233</v>
      </c>
      <c r="BB4346" s="3">
        <v>100</v>
      </c>
      <c r="BC4346" s="31">
        <v>89.442563851557779</v>
      </c>
    </row>
    <row r="4347" spans="1:55" x14ac:dyDescent="0.55000000000000004">
      <c r="A4347" s="21" t="s">
        <v>6</v>
      </c>
      <c r="B4347" s="21" t="s">
        <v>20869</v>
      </c>
      <c r="C4347" s="21" t="s">
        <v>2386</v>
      </c>
      <c r="D4347" s="27" t="s">
        <v>2387</v>
      </c>
      <c r="E4347" s="4">
        <v>0</v>
      </c>
      <c r="F4347" s="4">
        <v>4</v>
      </c>
      <c r="G4347" s="4">
        <v>0</v>
      </c>
      <c r="H4347" s="62">
        <v>7</v>
      </c>
      <c r="J4347" s="28">
        <v>1</v>
      </c>
      <c r="K4347" s="13" t="s">
        <v>24548</v>
      </c>
      <c r="L4347" s="12" t="s">
        <v>24553</v>
      </c>
      <c r="M4347" s="12" t="s">
        <v>24553</v>
      </c>
      <c r="N4347" s="12" t="s">
        <v>24553</v>
      </c>
      <c r="O4347" s="12" t="s">
        <v>24553</v>
      </c>
      <c r="P4347" s="12" t="s">
        <v>24553</v>
      </c>
      <c r="Q4347" s="29" t="s">
        <v>24553</v>
      </c>
      <c r="AA4347" s="3">
        <v>61.978727111296905</v>
      </c>
      <c r="AB4347" s="3">
        <v>61.243708795359751</v>
      </c>
      <c r="AC4347" s="3">
        <v>53.056156320127378</v>
      </c>
      <c r="AD4347" s="3">
        <v>68.612994536194151</v>
      </c>
      <c r="AE4347" s="3">
        <v>68.723574868648058</v>
      </c>
      <c r="AF4347" s="3">
        <v>100</v>
      </c>
      <c r="AG4347" s="3">
        <v>81.432509121863788</v>
      </c>
      <c r="AH4347" s="32">
        <v>89.008235732473466</v>
      </c>
      <c r="AI4347" s="50">
        <v>0.24109034584438299</v>
      </c>
      <c r="AT4347" s="3">
        <v>58.255304103636554</v>
      </c>
      <c r="AU4347" s="3">
        <v>65.884246943047359</v>
      </c>
      <c r="AV4347" s="3">
        <v>71.627837653262119</v>
      </c>
      <c r="AW4347" s="3">
        <v>77.411906709649145</v>
      </c>
      <c r="AX4347" s="3">
        <v>60.515850841673483</v>
      </c>
      <c r="AY4347" s="3">
        <v>83.921059390941451</v>
      </c>
      <c r="AZ4347" s="3">
        <v>77.787023395393092</v>
      </c>
      <c r="BA4347" s="3">
        <v>94.89517589626108</v>
      </c>
      <c r="BB4347" s="3">
        <v>100</v>
      </c>
      <c r="BC4347" s="31">
        <v>93.207533349457563</v>
      </c>
    </row>
    <row r="4348" spans="1:55" x14ac:dyDescent="0.55000000000000004">
      <c r="A4348" s="21" t="s">
        <v>6</v>
      </c>
      <c r="B4348" s="21" t="s">
        <v>17375</v>
      </c>
      <c r="C4348" s="21" t="s">
        <v>7908</v>
      </c>
      <c r="D4348" s="27" t="s">
        <v>7909</v>
      </c>
      <c r="E4348" s="4">
        <v>0</v>
      </c>
      <c r="F4348" s="4">
        <v>0</v>
      </c>
      <c r="G4348" s="4">
        <v>0</v>
      </c>
      <c r="H4348" s="62">
        <v>2</v>
      </c>
      <c r="J4348" s="28">
        <v>1</v>
      </c>
      <c r="K4348" s="13" t="s">
        <v>24548</v>
      </c>
      <c r="L4348" s="12" t="s">
        <v>24553</v>
      </c>
      <c r="M4348" s="12" t="s">
        <v>24553</v>
      </c>
      <c r="N4348" s="12" t="s">
        <v>24553</v>
      </c>
      <c r="O4348" s="12" t="s">
        <v>24553</v>
      </c>
      <c r="P4348" s="12" t="s">
        <v>24553</v>
      </c>
      <c r="Q4348" s="29" t="s">
        <v>24553</v>
      </c>
      <c r="AT4348" s="3">
        <v>41.909401886326123</v>
      </c>
      <c r="AU4348" s="3">
        <v>52.630193162427744</v>
      </c>
      <c r="AV4348" s="3">
        <v>55.366993907829723</v>
      </c>
      <c r="AW4348" s="3">
        <v>54.111746669097684</v>
      </c>
      <c r="AX4348" s="3">
        <v>54.163492144278202</v>
      </c>
      <c r="AY4348" s="3">
        <v>65.673156101058282</v>
      </c>
      <c r="AZ4348" s="3">
        <v>66.634116670910316</v>
      </c>
      <c r="BA4348" s="3">
        <v>94.213440591171377</v>
      </c>
      <c r="BB4348" s="3">
        <v>100</v>
      </c>
      <c r="BC4348" s="31">
        <v>89.383089760920427</v>
      </c>
    </row>
    <row r="4349" spans="1:55" x14ac:dyDescent="0.55000000000000004">
      <c r="A4349" s="21" t="s">
        <v>6</v>
      </c>
      <c r="B4349" s="21" t="s">
        <v>16608</v>
      </c>
      <c r="C4349" s="21" t="s">
        <v>3206</v>
      </c>
      <c r="D4349" s="27" t="s">
        <v>3207</v>
      </c>
      <c r="E4349" s="4">
        <v>0</v>
      </c>
      <c r="F4349" s="4">
        <v>0</v>
      </c>
      <c r="G4349" s="4">
        <v>0</v>
      </c>
      <c r="H4349" s="62">
        <v>1</v>
      </c>
      <c r="J4349" s="28">
        <v>1</v>
      </c>
      <c r="K4349" s="13" t="s">
        <v>24548</v>
      </c>
      <c r="L4349" s="12" t="s">
        <v>24553</v>
      </c>
      <c r="M4349" s="12" t="s">
        <v>24553</v>
      </c>
      <c r="N4349" s="12" t="s">
        <v>24553</v>
      </c>
      <c r="O4349" s="12" t="s">
        <v>24553</v>
      </c>
      <c r="P4349" s="12" t="s">
        <v>24553</v>
      </c>
      <c r="Q4349" s="29" t="s">
        <v>24553</v>
      </c>
      <c r="AT4349" s="3">
        <v>47.330331217244307</v>
      </c>
      <c r="AU4349" s="3">
        <v>51.177186628837987</v>
      </c>
      <c r="AV4349" s="3">
        <v>60.487469656430726</v>
      </c>
      <c r="AW4349" s="3">
        <v>61.411543783215393</v>
      </c>
      <c r="AX4349" s="3">
        <v>47.467861268280629</v>
      </c>
      <c r="AY4349" s="3">
        <v>65.408904766512009</v>
      </c>
      <c r="AZ4349" s="3">
        <v>71.324314054625219</v>
      </c>
      <c r="BA4349" s="3">
        <v>78.75949324536758</v>
      </c>
      <c r="BB4349" s="3">
        <v>88.247441401500808</v>
      </c>
      <c r="BC4349" s="31">
        <v>100</v>
      </c>
    </row>
    <row r="4350" spans="1:55" x14ac:dyDescent="0.55000000000000004">
      <c r="A4350" s="21" t="s">
        <v>6</v>
      </c>
      <c r="B4350" s="21" t="s">
        <v>19443</v>
      </c>
      <c r="C4350" s="21" t="s">
        <v>4043</v>
      </c>
      <c r="D4350" s="27" t="s">
        <v>4044</v>
      </c>
      <c r="E4350" s="4">
        <v>0</v>
      </c>
      <c r="F4350" s="4">
        <v>1</v>
      </c>
      <c r="G4350" s="4">
        <v>0</v>
      </c>
      <c r="H4350" s="62">
        <v>7</v>
      </c>
      <c r="J4350" s="28">
        <v>1</v>
      </c>
      <c r="K4350" s="13" t="s">
        <v>24548</v>
      </c>
      <c r="L4350" s="12" t="s">
        <v>24553</v>
      </c>
      <c r="M4350" s="12" t="s">
        <v>24553</v>
      </c>
      <c r="N4350" s="12" t="s">
        <v>24553</v>
      </c>
      <c r="O4350" s="12" t="s">
        <v>24553</v>
      </c>
      <c r="P4350" s="12" t="s">
        <v>24553</v>
      </c>
      <c r="Q4350" s="29" t="s">
        <v>24553</v>
      </c>
      <c r="AA4350" s="3">
        <v>48.457179452505834</v>
      </c>
      <c r="AB4350" s="3">
        <v>47.936820543306801</v>
      </c>
      <c r="AC4350" s="3">
        <v>62.233697169107607</v>
      </c>
      <c r="AD4350" s="3">
        <v>84.380789858976215</v>
      </c>
      <c r="AE4350" s="3">
        <v>69.61002440107616</v>
      </c>
      <c r="AF4350" s="3">
        <v>100</v>
      </c>
      <c r="AG4350" s="3">
        <v>74.548865472168387</v>
      </c>
      <c r="AH4350" s="32">
        <v>72.25466519015859</v>
      </c>
      <c r="AI4350" s="50">
        <v>0.20521510404725499</v>
      </c>
      <c r="AT4350" s="3">
        <v>52.192701866664216</v>
      </c>
      <c r="AU4350" s="3">
        <v>56.436488737984945</v>
      </c>
      <c r="AV4350" s="3">
        <v>59.821903237816429</v>
      </c>
      <c r="AW4350" s="3">
        <v>62.782745766996406</v>
      </c>
      <c r="AX4350" s="3">
        <v>62.29753128917357</v>
      </c>
      <c r="AY4350" s="3">
        <v>69.240130002726275</v>
      </c>
      <c r="AZ4350" s="3">
        <v>74.42173744264133</v>
      </c>
      <c r="BA4350" s="3">
        <v>98.601846610982719</v>
      </c>
      <c r="BB4350" s="3">
        <v>100</v>
      </c>
      <c r="BC4350" s="31">
        <v>89.179171744362833</v>
      </c>
    </row>
    <row r="4351" spans="1:55" x14ac:dyDescent="0.55000000000000004">
      <c r="A4351" s="21" t="s">
        <v>6</v>
      </c>
      <c r="B4351" s="21" t="s">
        <v>17779</v>
      </c>
      <c r="C4351" s="21" t="s">
        <v>9395</v>
      </c>
      <c r="D4351" s="27" t="s">
        <v>9396</v>
      </c>
      <c r="E4351" s="4">
        <v>0</v>
      </c>
      <c r="F4351" s="4">
        <v>0</v>
      </c>
      <c r="G4351" s="4">
        <v>0</v>
      </c>
      <c r="H4351" s="62">
        <v>3</v>
      </c>
      <c r="J4351" s="28">
        <v>1</v>
      </c>
      <c r="K4351" s="13" t="s">
        <v>24548</v>
      </c>
      <c r="L4351" s="12" t="s">
        <v>24553</v>
      </c>
      <c r="M4351" s="12" t="s">
        <v>24553</v>
      </c>
      <c r="N4351" s="12" t="s">
        <v>24553</v>
      </c>
      <c r="O4351" s="12" t="s">
        <v>24553</v>
      </c>
      <c r="P4351" s="12" t="s">
        <v>24553</v>
      </c>
      <c r="Q4351" s="29" t="s">
        <v>24553</v>
      </c>
      <c r="AT4351" s="3">
        <v>55.3560459643044</v>
      </c>
      <c r="AU4351" s="3">
        <v>62.100797831723142</v>
      </c>
      <c r="AV4351" s="3">
        <v>63.45076393586988</v>
      </c>
      <c r="AW4351" s="3">
        <v>60.557737991920938</v>
      </c>
      <c r="AX4351" s="3">
        <v>54.053925789117073</v>
      </c>
      <c r="AY4351" s="3">
        <v>63.400918570884201</v>
      </c>
      <c r="AZ4351" s="3">
        <v>72.252073823368406</v>
      </c>
      <c r="BA4351" s="3">
        <v>96.50289857322106</v>
      </c>
      <c r="BB4351" s="3">
        <v>100</v>
      </c>
      <c r="BC4351" s="31">
        <v>93.407136109217376</v>
      </c>
    </row>
    <row r="4352" spans="1:55" x14ac:dyDescent="0.55000000000000004">
      <c r="A4352" s="21" t="s">
        <v>6</v>
      </c>
      <c r="B4352" s="21" t="s">
        <v>19194</v>
      </c>
      <c r="C4352" s="21" t="s">
        <v>4996</v>
      </c>
      <c r="D4352" s="27" t="s">
        <v>4997</v>
      </c>
      <c r="E4352" s="4">
        <v>0</v>
      </c>
      <c r="F4352" s="4">
        <v>1</v>
      </c>
      <c r="G4352" s="4">
        <v>0</v>
      </c>
      <c r="H4352" s="62">
        <v>4</v>
      </c>
      <c r="J4352" s="28">
        <v>1</v>
      </c>
      <c r="K4352" s="13" t="s">
        <v>24548</v>
      </c>
      <c r="L4352" s="12" t="s">
        <v>24553</v>
      </c>
      <c r="M4352" s="12" t="s">
        <v>24553</v>
      </c>
      <c r="N4352" s="12" t="s">
        <v>24553</v>
      </c>
      <c r="O4352" s="12" t="s">
        <v>24553</v>
      </c>
      <c r="P4352" s="12" t="s">
        <v>24553</v>
      </c>
      <c r="Q4352" s="29" t="s">
        <v>24553</v>
      </c>
      <c r="AA4352" s="3">
        <v>59.445347282515513</v>
      </c>
      <c r="AB4352" s="3">
        <v>61.478194940493999</v>
      </c>
      <c r="AC4352" s="3">
        <v>52.721823700016991</v>
      </c>
      <c r="AD4352" s="3">
        <v>67.35165684844155</v>
      </c>
      <c r="AE4352" s="3">
        <v>75.056375693143721</v>
      </c>
      <c r="AF4352" s="3">
        <v>100</v>
      </c>
      <c r="AG4352" s="3">
        <v>76.178825924635348</v>
      </c>
      <c r="AH4352" s="32">
        <v>80.164095265230756</v>
      </c>
      <c r="AI4352" s="50">
        <v>0.15371699524490301</v>
      </c>
      <c r="AT4352" s="3">
        <v>46.100091746873503</v>
      </c>
      <c r="AU4352" s="3">
        <v>63.196406108687299</v>
      </c>
      <c r="AV4352" s="3">
        <v>51.764407814335243</v>
      </c>
      <c r="AW4352" s="3">
        <v>60.980862793019298</v>
      </c>
      <c r="AX4352" s="3">
        <v>57.289474121461879</v>
      </c>
      <c r="AY4352" s="3">
        <v>72.863746662007586</v>
      </c>
      <c r="AZ4352" s="3">
        <v>63.60537669565575</v>
      </c>
      <c r="BA4352" s="3">
        <v>97.094757168768979</v>
      </c>
      <c r="BB4352" s="3">
        <v>96.563126771865953</v>
      </c>
      <c r="BC4352" s="31">
        <v>100</v>
      </c>
    </row>
    <row r="4353" spans="1:55" x14ac:dyDescent="0.55000000000000004">
      <c r="A4353" s="21" t="s">
        <v>6</v>
      </c>
      <c r="B4353" s="21" t="s">
        <v>17378</v>
      </c>
      <c r="C4353" s="21" t="s">
        <v>8007</v>
      </c>
      <c r="D4353" s="27" t="s">
        <v>8008</v>
      </c>
      <c r="E4353" s="4">
        <v>0</v>
      </c>
      <c r="F4353" s="4">
        <v>0</v>
      </c>
      <c r="G4353" s="4">
        <v>0</v>
      </c>
      <c r="H4353" s="62">
        <v>2</v>
      </c>
      <c r="J4353" s="28">
        <v>1</v>
      </c>
      <c r="K4353" s="13" t="s">
        <v>24548</v>
      </c>
      <c r="L4353" s="12" t="s">
        <v>24553</v>
      </c>
      <c r="M4353" s="12" t="s">
        <v>24553</v>
      </c>
      <c r="N4353" s="12" t="s">
        <v>24553</v>
      </c>
      <c r="O4353" s="12" t="s">
        <v>24553</v>
      </c>
      <c r="P4353" s="12" t="s">
        <v>24553</v>
      </c>
      <c r="Q4353" s="29" t="s">
        <v>24553</v>
      </c>
      <c r="AT4353" s="3">
        <v>58.678189805735236</v>
      </c>
      <c r="AU4353" s="3">
        <v>63.212233798805194</v>
      </c>
      <c r="AV4353" s="3">
        <v>70.084439641855596</v>
      </c>
      <c r="AW4353" s="3">
        <v>66.616128963274363</v>
      </c>
      <c r="AX4353" s="3">
        <v>71.748840969625078</v>
      </c>
      <c r="AY4353" s="3">
        <v>75.238018907388309</v>
      </c>
      <c r="AZ4353" s="3">
        <v>79.912663404780943</v>
      </c>
      <c r="BA4353" s="3">
        <v>99.184767747488564</v>
      </c>
      <c r="BB4353" s="3">
        <v>99.818093515363969</v>
      </c>
      <c r="BC4353" s="31">
        <v>100</v>
      </c>
    </row>
    <row r="4354" spans="1:55" x14ac:dyDescent="0.55000000000000004">
      <c r="A4354" s="21" t="s">
        <v>6</v>
      </c>
      <c r="B4354" s="21" t="s">
        <v>19540</v>
      </c>
      <c r="C4354" s="21" t="s">
        <v>7095</v>
      </c>
      <c r="D4354" s="27" t="s">
        <v>7096</v>
      </c>
      <c r="E4354" s="4">
        <v>0</v>
      </c>
      <c r="F4354" s="4">
        <v>1</v>
      </c>
      <c r="G4354" s="4">
        <v>0</v>
      </c>
      <c r="H4354" s="62">
        <v>9</v>
      </c>
      <c r="J4354" s="28">
        <v>1</v>
      </c>
      <c r="K4354" s="13" t="s">
        <v>24548</v>
      </c>
      <c r="L4354" s="12" t="s">
        <v>24553</v>
      </c>
      <c r="M4354" s="12" t="s">
        <v>24553</v>
      </c>
      <c r="N4354" s="12" t="s">
        <v>24553</v>
      </c>
      <c r="O4354" s="12" t="s">
        <v>24553</v>
      </c>
      <c r="P4354" s="12" t="s">
        <v>24553</v>
      </c>
      <c r="Q4354" s="29" t="s">
        <v>24553</v>
      </c>
      <c r="AA4354" s="3">
        <v>62.473674921649227</v>
      </c>
      <c r="AB4354" s="3">
        <v>47.849989749610216</v>
      </c>
      <c r="AC4354" s="3">
        <v>45.008686492220392</v>
      </c>
      <c r="AD4354" s="3">
        <v>67.898927576329996</v>
      </c>
      <c r="AE4354" s="3">
        <v>62.120894303884356</v>
      </c>
      <c r="AF4354" s="3">
        <v>100</v>
      </c>
      <c r="AG4354" s="3">
        <v>70.280792766064366</v>
      </c>
      <c r="AH4354" s="32">
        <v>73.685139773896424</v>
      </c>
      <c r="AI4354" s="50">
        <v>0.45036828568758402</v>
      </c>
      <c r="AT4354" s="3">
        <v>57.722316069730439</v>
      </c>
      <c r="AU4354" s="3">
        <v>57.97448506793819</v>
      </c>
      <c r="AV4354" s="3">
        <v>67.326616562101748</v>
      </c>
      <c r="AW4354" s="3">
        <v>63.915095397645459</v>
      </c>
      <c r="AX4354" s="3">
        <v>58.935615379504135</v>
      </c>
      <c r="AY4354" s="3">
        <v>68.197950788035342</v>
      </c>
      <c r="AZ4354" s="3">
        <v>74.280267190823878</v>
      </c>
      <c r="BA4354" s="3">
        <v>93.968193818888722</v>
      </c>
      <c r="BB4354" s="3">
        <v>100</v>
      </c>
      <c r="BC4354" s="31">
        <v>97.845630012755521</v>
      </c>
    </row>
    <row r="4355" spans="1:55" x14ac:dyDescent="0.55000000000000004">
      <c r="A4355" s="21" t="s">
        <v>6</v>
      </c>
      <c r="B4355" s="21" t="s">
        <v>16458</v>
      </c>
      <c r="C4355" s="21" t="s">
        <v>278</v>
      </c>
      <c r="D4355" s="27" t="s">
        <v>279</v>
      </c>
      <c r="E4355" s="4">
        <v>0</v>
      </c>
      <c r="F4355" s="4">
        <v>0</v>
      </c>
      <c r="G4355" s="4">
        <v>0</v>
      </c>
      <c r="H4355" s="62">
        <v>1</v>
      </c>
      <c r="J4355" s="28">
        <v>1</v>
      </c>
      <c r="K4355" s="13" t="s">
        <v>24548</v>
      </c>
      <c r="L4355" s="12" t="s">
        <v>24553</v>
      </c>
      <c r="M4355" s="12" t="s">
        <v>24553</v>
      </c>
      <c r="N4355" s="12" t="s">
        <v>24553</v>
      </c>
      <c r="O4355" s="12" t="s">
        <v>24553</v>
      </c>
      <c r="P4355" s="12" t="s">
        <v>24553</v>
      </c>
      <c r="Q4355" s="29" t="s">
        <v>24553</v>
      </c>
      <c r="AT4355" s="3">
        <v>41.94990442675595</v>
      </c>
      <c r="AU4355" s="3">
        <v>36.688783288197143</v>
      </c>
      <c r="AV4355" s="3">
        <v>39.79592642896332</v>
      </c>
      <c r="AW4355" s="3">
        <v>56.566577189135991</v>
      </c>
      <c r="AX4355" s="3">
        <v>45.146388741861912</v>
      </c>
      <c r="AY4355" s="3">
        <v>54.824111539323361</v>
      </c>
      <c r="AZ4355" s="3">
        <v>74.616576004195423</v>
      </c>
      <c r="BA4355" s="3">
        <v>79.361950831110747</v>
      </c>
      <c r="BB4355" s="3">
        <v>100</v>
      </c>
      <c r="BC4355" s="31">
        <v>67.361829820026216</v>
      </c>
    </row>
    <row r="4356" spans="1:55" x14ac:dyDescent="0.55000000000000004">
      <c r="A4356" s="21" t="s">
        <v>6</v>
      </c>
      <c r="B4356" s="21" t="s">
        <v>19434</v>
      </c>
      <c r="C4356" s="21" t="s">
        <v>2086</v>
      </c>
      <c r="D4356" s="27" t="s">
        <v>2087</v>
      </c>
      <c r="E4356" s="4">
        <v>0</v>
      </c>
      <c r="F4356" s="4">
        <v>1</v>
      </c>
      <c r="G4356" s="4">
        <v>0</v>
      </c>
      <c r="H4356" s="62">
        <v>7</v>
      </c>
      <c r="J4356" s="28">
        <v>1</v>
      </c>
      <c r="K4356" s="13" t="s">
        <v>24548</v>
      </c>
      <c r="L4356" s="12" t="s">
        <v>24553</v>
      </c>
      <c r="M4356" s="12" t="s">
        <v>24553</v>
      </c>
      <c r="N4356" s="12" t="s">
        <v>24553</v>
      </c>
      <c r="O4356" s="12" t="s">
        <v>24553</v>
      </c>
      <c r="P4356" s="12" t="s">
        <v>24553</v>
      </c>
      <c r="Q4356" s="29" t="s">
        <v>24553</v>
      </c>
      <c r="AA4356" s="3">
        <v>81.427970550585343</v>
      </c>
      <c r="AB4356" s="3">
        <v>68.006961634415845</v>
      </c>
      <c r="AC4356" s="3">
        <v>57.173002254476891</v>
      </c>
      <c r="AD4356" s="3">
        <v>100</v>
      </c>
      <c r="AE4356" s="3">
        <v>59.902803400300854</v>
      </c>
      <c r="AF4356" s="3">
        <v>89.923854609442571</v>
      </c>
      <c r="AG4356" s="3">
        <v>75.556177423665531</v>
      </c>
      <c r="AH4356" s="32">
        <v>72.543226166199531</v>
      </c>
      <c r="AI4356" s="50">
        <v>0.994563412920486</v>
      </c>
      <c r="AT4356" s="3">
        <v>47.03614160685995</v>
      </c>
      <c r="AU4356" s="3">
        <v>51.276853873248719</v>
      </c>
      <c r="AV4356" s="3">
        <v>54.289986606431071</v>
      </c>
      <c r="AW4356" s="3">
        <v>59.955082132839124</v>
      </c>
      <c r="AX4356" s="3">
        <v>53.946306371865525</v>
      </c>
      <c r="AY4356" s="3">
        <v>65.120229379597419</v>
      </c>
      <c r="AZ4356" s="3">
        <v>69.961345928635978</v>
      </c>
      <c r="BA4356" s="3">
        <v>95.309676626965043</v>
      </c>
      <c r="BB4356" s="3">
        <v>100</v>
      </c>
      <c r="BC4356" s="31">
        <v>81.798582455053861</v>
      </c>
    </row>
    <row r="4357" spans="1:55" x14ac:dyDescent="0.55000000000000004">
      <c r="A4357" s="21" t="s">
        <v>6</v>
      </c>
      <c r="B4357" s="21" t="s">
        <v>18095</v>
      </c>
      <c r="C4357" s="21" t="s">
        <v>2967</v>
      </c>
      <c r="D4357" s="27" t="s">
        <v>2968</v>
      </c>
      <c r="E4357" s="4">
        <v>0</v>
      </c>
      <c r="F4357" s="4">
        <v>0</v>
      </c>
      <c r="G4357" s="4">
        <v>0</v>
      </c>
      <c r="H4357" s="62">
        <v>5</v>
      </c>
      <c r="J4357" s="28">
        <v>1</v>
      </c>
      <c r="K4357" s="13" t="s">
        <v>24548</v>
      </c>
      <c r="L4357" s="12" t="s">
        <v>24553</v>
      </c>
      <c r="M4357" s="12" t="s">
        <v>24553</v>
      </c>
      <c r="N4357" s="12" t="s">
        <v>24553</v>
      </c>
      <c r="O4357" s="12" t="s">
        <v>24553</v>
      </c>
      <c r="P4357" s="12" t="s">
        <v>24553</v>
      </c>
      <c r="Q4357" s="29" t="s">
        <v>24553</v>
      </c>
      <c r="AT4357" s="3">
        <v>65.070312021275768</v>
      </c>
      <c r="AU4357" s="3">
        <v>73.374941197879068</v>
      </c>
      <c r="AV4357" s="3">
        <v>80.346103581569722</v>
      </c>
      <c r="AW4357" s="3">
        <v>85.022073439733759</v>
      </c>
      <c r="AX4357" s="3">
        <v>73.311902153454682</v>
      </c>
      <c r="AY4357" s="3">
        <v>75.045398169607921</v>
      </c>
      <c r="AZ4357" s="3">
        <v>75.314216255872964</v>
      </c>
      <c r="BA4357" s="3">
        <v>82.781549947676055</v>
      </c>
      <c r="BB4357" s="3">
        <v>100</v>
      </c>
      <c r="BC4357" s="31">
        <v>87.304873162865505</v>
      </c>
    </row>
    <row r="4358" spans="1:55" x14ac:dyDescent="0.55000000000000004">
      <c r="A4358" s="21" t="s">
        <v>6</v>
      </c>
      <c r="B4358" s="21" t="s">
        <v>20712</v>
      </c>
      <c r="C4358" s="21" t="s">
        <v>4150</v>
      </c>
      <c r="D4358" s="27" t="s">
        <v>4151</v>
      </c>
      <c r="E4358" s="4">
        <v>0</v>
      </c>
      <c r="F4358" s="4">
        <v>3</v>
      </c>
      <c r="G4358" s="4">
        <v>0</v>
      </c>
      <c r="H4358" s="62">
        <v>15</v>
      </c>
      <c r="J4358" s="28">
        <v>1</v>
      </c>
      <c r="K4358" s="13" t="s">
        <v>24548</v>
      </c>
      <c r="L4358" s="12" t="s">
        <v>24553</v>
      </c>
      <c r="M4358" s="12" t="s">
        <v>24553</v>
      </c>
      <c r="N4358" s="12" t="s">
        <v>24553</v>
      </c>
      <c r="O4358" s="12" t="s">
        <v>24553</v>
      </c>
      <c r="P4358" s="12" t="s">
        <v>24553</v>
      </c>
      <c r="Q4358" s="29" t="s">
        <v>24553</v>
      </c>
      <c r="AA4358" s="3">
        <v>52.503553497374497</v>
      </c>
      <c r="AB4358" s="3">
        <v>46.23925566468106</v>
      </c>
      <c r="AC4358" s="3">
        <v>53.434000215633979</v>
      </c>
      <c r="AD4358" s="3">
        <v>65.861707088246831</v>
      </c>
      <c r="AE4358" s="3">
        <v>66.591693093509789</v>
      </c>
      <c r="AF4358" s="3">
        <v>100</v>
      </c>
      <c r="AG4358" s="3">
        <v>62.061506173210489</v>
      </c>
      <c r="AH4358" s="32">
        <v>73.216286424489184</v>
      </c>
      <c r="AI4358" s="50">
        <v>0.24498001834753799</v>
      </c>
      <c r="AT4358" s="3">
        <v>58.488984883240711</v>
      </c>
      <c r="AU4358" s="3">
        <v>67.942690561117644</v>
      </c>
      <c r="AV4358" s="3">
        <v>70.877268363465149</v>
      </c>
      <c r="AW4358" s="3">
        <v>74.793640563841592</v>
      </c>
      <c r="AX4358" s="3">
        <v>68.151308715541802</v>
      </c>
      <c r="AY4358" s="3">
        <v>78.834515147610503</v>
      </c>
      <c r="AZ4358" s="3">
        <v>79.760218663026194</v>
      </c>
      <c r="BA4358" s="3">
        <v>99.568135510570627</v>
      </c>
      <c r="BB4358" s="3">
        <v>100</v>
      </c>
      <c r="BC4358" s="31">
        <v>98.944305515918444</v>
      </c>
    </row>
    <row r="4359" spans="1:55" x14ac:dyDescent="0.55000000000000004">
      <c r="A4359" s="21" t="s">
        <v>6</v>
      </c>
      <c r="B4359" s="21" t="s">
        <v>19568</v>
      </c>
      <c r="C4359" s="21" t="s">
        <v>5896</v>
      </c>
      <c r="D4359" s="27" t="s">
        <v>5897</v>
      </c>
      <c r="E4359" s="4">
        <v>0</v>
      </c>
      <c r="F4359" s="4">
        <v>1</v>
      </c>
      <c r="G4359" s="4">
        <v>0</v>
      </c>
      <c r="H4359" s="62">
        <v>10</v>
      </c>
      <c r="J4359" s="28">
        <v>1</v>
      </c>
      <c r="K4359" s="13" t="s">
        <v>24548</v>
      </c>
      <c r="L4359" s="12" t="s">
        <v>24553</v>
      </c>
      <c r="M4359" s="12" t="s">
        <v>24553</v>
      </c>
      <c r="N4359" s="12" t="s">
        <v>24553</v>
      </c>
      <c r="O4359" s="12" t="s">
        <v>24553</v>
      </c>
      <c r="P4359" s="12" t="s">
        <v>24553</v>
      </c>
      <c r="Q4359" s="29" t="s">
        <v>24553</v>
      </c>
      <c r="AA4359" s="3">
        <v>52.854919834836103</v>
      </c>
      <c r="AB4359" s="3">
        <v>36.485899595986098</v>
      </c>
      <c r="AC4359" s="3">
        <v>53.981375331794304</v>
      </c>
      <c r="AD4359" s="3">
        <v>54.366048155862622</v>
      </c>
      <c r="AE4359" s="3">
        <v>77.439372488624286</v>
      </c>
      <c r="AF4359" s="3">
        <v>100</v>
      </c>
      <c r="AG4359" s="3">
        <v>70.577572920451288</v>
      </c>
      <c r="AH4359" s="32">
        <v>70.710185636209459</v>
      </c>
      <c r="AI4359" s="50">
        <v>5.3147270078822702E-2</v>
      </c>
      <c r="AT4359" s="3">
        <v>49.432708355445151</v>
      </c>
      <c r="AU4359" s="3">
        <v>57.454739111265482</v>
      </c>
      <c r="AV4359" s="3">
        <v>62.963645697167514</v>
      </c>
      <c r="AW4359" s="3">
        <v>62.929499592869142</v>
      </c>
      <c r="AX4359" s="3">
        <v>55.714993359503815</v>
      </c>
      <c r="AY4359" s="3">
        <v>70.822107433756699</v>
      </c>
      <c r="AZ4359" s="3">
        <v>69.738108496607992</v>
      </c>
      <c r="BA4359" s="3">
        <v>100</v>
      </c>
      <c r="BB4359" s="3">
        <v>95.755187362340067</v>
      </c>
      <c r="BC4359" s="31">
        <v>90.545048067356305</v>
      </c>
    </row>
    <row r="4360" spans="1:55" x14ac:dyDescent="0.55000000000000004">
      <c r="A4360" s="21" t="s">
        <v>6</v>
      </c>
      <c r="B4360" s="21" t="s">
        <v>17451</v>
      </c>
      <c r="C4360" s="21" t="s">
        <v>10925</v>
      </c>
      <c r="D4360" s="27" t="s">
        <v>10926</v>
      </c>
      <c r="E4360" s="4">
        <v>0</v>
      </c>
      <c r="F4360" s="4">
        <v>0</v>
      </c>
      <c r="G4360" s="4">
        <v>0</v>
      </c>
      <c r="H4360" s="62">
        <v>2</v>
      </c>
      <c r="J4360" s="28">
        <v>1</v>
      </c>
      <c r="K4360" s="13" t="s">
        <v>24548</v>
      </c>
      <c r="L4360" s="12" t="s">
        <v>24553</v>
      </c>
      <c r="M4360" s="12" t="s">
        <v>24553</v>
      </c>
      <c r="N4360" s="12" t="s">
        <v>24553</v>
      </c>
      <c r="O4360" s="12" t="s">
        <v>24553</v>
      </c>
      <c r="P4360" s="12" t="s">
        <v>24553</v>
      </c>
      <c r="Q4360" s="29" t="s">
        <v>24553</v>
      </c>
      <c r="AT4360" s="3">
        <v>44.486730937805113</v>
      </c>
      <c r="AU4360" s="3">
        <v>60.151517958211933</v>
      </c>
      <c r="AV4360" s="3">
        <v>70.729928935294325</v>
      </c>
      <c r="AW4360" s="3">
        <v>60.226181127157943</v>
      </c>
      <c r="AX4360" s="3">
        <v>57.163644044310537</v>
      </c>
      <c r="AY4360" s="3">
        <v>75.101556332346405</v>
      </c>
      <c r="AZ4360" s="3">
        <v>73.501652901982524</v>
      </c>
      <c r="BA4360" s="3">
        <v>100</v>
      </c>
      <c r="BB4360" s="3">
        <v>94.468917180724787</v>
      </c>
      <c r="BC4360" s="31">
        <v>88.923903682103528</v>
      </c>
    </row>
    <row r="4361" spans="1:55" x14ac:dyDescent="0.55000000000000004">
      <c r="A4361" s="21" t="s">
        <v>6</v>
      </c>
      <c r="B4361" s="21" t="s">
        <v>18234</v>
      </c>
      <c r="C4361" s="21" t="s">
        <v>6641</v>
      </c>
      <c r="D4361" s="27" t="s">
        <v>6642</v>
      </c>
      <c r="E4361" s="4">
        <v>0</v>
      </c>
      <c r="F4361" s="4">
        <v>0</v>
      </c>
      <c r="G4361" s="4">
        <v>0</v>
      </c>
      <c r="H4361" s="62">
        <v>6</v>
      </c>
      <c r="J4361" s="28">
        <v>1</v>
      </c>
      <c r="K4361" s="13" t="s">
        <v>24548</v>
      </c>
      <c r="L4361" s="12" t="s">
        <v>24553</v>
      </c>
      <c r="M4361" s="12" t="s">
        <v>24553</v>
      </c>
      <c r="N4361" s="12" t="s">
        <v>24553</v>
      </c>
      <c r="O4361" s="12" t="s">
        <v>24553</v>
      </c>
      <c r="P4361" s="12" t="s">
        <v>24553</v>
      </c>
      <c r="Q4361" s="29" t="s">
        <v>24553</v>
      </c>
      <c r="AT4361" s="3">
        <v>42.248393923599693</v>
      </c>
      <c r="AU4361" s="3">
        <v>49.424506960415862</v>
      </c>
      <c r="AV4361" s="3">
        <v>47.720596165013994</v>
      </c>
      <c r="AW4361" s="3">
        <v>50.012313248575182</v>
      </c>
      <c r="AX4361" s="3">
        <v>48.630659948088137</v>
      </c>
      <c r="AY4361" s="3">
        <v>61.121288055403852</v>
      </c>
      <c r="AZ4361" s="3">
        <v>57.095161187103727</v>
      </c>
      <c r="BA4361" s="3">
        <v>75.608246881239154</v>
      </c>
      <c r="BB4361" s="3">
        <v>94.994526675708784</v>
      </c>
      <c r="BC4361" s="31">
        <v>100</v>
      </c>
    </row>
    <row r="4362" spans="1:55" x14ac:dyDescent="0.55000000000000004">
      <c r="A4362" s="21" t="s">
        <v>6</v>
      </c>
      <c r="B4362" s="21" t="s">
        <v>19301</v>
      </c>
      <c r="C4362" s="21" t="s">
        <v>5838</v>
      </c>
      <c r="D4362" s="27" t="s">
        <v>5839</v>
      </c>
      <c r="E4362" s="4">
        <v>0</v>
      </c>
      <c r="F4362" s="4">
        <v>1</v>
      </c>
      <c r="G4362" s="4">
        <v>0</v>
      </c>
      <c r="H4362" s="62">
        <v>5</v>
      </c>
      <c r="J4362" s="28">
        <v>1</v>
      </c>
      <c r="K4362" s="13" t="s">
        <v>24548</v>
      </c>
      <c r="L4362" s="12" t="s">
        <v>24553</v>
      </c>
      <c r="M4362" s="12" t="s">
        <v>24553</v>
      </c>
      <c r="N4362" s="12" t="s">
        <v>24553</v>
      </c>
      <c r="O4362" s="12" t="s">
        <v>24553</v>
      </c>
      <c r="P4362" s="12" t="s">
        <v>24553</v>
      </c>
      <c r="Q4362" s="29" t="s">
        <v>24553</v>
      </c>
      <c r="AA4362" s="3">
        <v>70.332583323758769</v>
      </c>
      <c r="AB4362" s="3">
        <v>56.569964126530806</v>
      </c>
      <c r="AC4362" s="3">
        <v>54.942799775283447</v>
      </c>
      <c r="AD4362" s="3">
        <v>100</v>
      </c>
      <c r="AE4362" s="3">
        <v>56.540996638691063</v>
      </c>
      <c r="AF4362" s="3">
        <v>80.293041993423302</v>
      </c>
      <c r="AG4362" s="3">
        <v>30.636225209175116</v>
      </c>
      <c r="AH4362" s="32">
        <v>20.083678280488133</v>
      </c>
      <c r="AI4362" s="50">
        <v>0.18768207404418899</v>
      </c>
      <c r="AT4362" s="3">
        <v>58.803123204333687</v>
      </c>
      <c r="AU4362" s="3">
        <v>59.530352904421278</v>
      </c>
      <c r="AV4362" s="3">
        <v>67.01507576951937</v>
      </c>
      <c r="AW4362" s="3">
        <v>66.190267893458142</v>
      </c>
      <c r="AX4362" s="3">
        <v>64.828434473015946</v>
      </c>
      <c r="AY4362" s="3">
        <v>73.482414008988997</v>
      </c>
      <c r="AZ4362" s="3">
        <v>79.454395185826655</v>
      </c>
      <c r="BA4362" s="3">
        <v>86.614557281201868</v>
      </c>
      <c r="BB4362" s="3">
        <v>100</v>
      </c>
      <c r="BC4362" s="31">
        <v>92.229862035582073</v>
      </c>
    </row>
    <row r="4363" spans="1:55" x14ac:dyDescent="0.55000000000000004">
      <c r="A4363" s="21" t="s">
        <v>6</v>
      </c>
      <c r="B4363" s="21" t="s">
        <v>22205</v>
      </c>
      <c r="C4363" s="21" t="s">
        <v>7172</v>
      </c>
      <c r="D4363" s="27" t="s">
        <v>7173</v>
      </c>
      <c r="E4363" s="4">
        <v>0</v>
      </c>
      <c r="F4363" s="4">
        <v>1</v>
      </c>
      <c r="G4363" s="4">
        <v>1</v>
      </c>
      <c r="H4363" s="62">
        <v>11</v>
      </c>
      <c r="J4363" s="28">
        <v>1</v>
      </c>
      <c r="K4363" s="13" t="s">
        <v>24548</v>
      </c>
      <c r="L4363" s="12" t="s">
        <v>24553</v>
      </c>
      <c r="M4363" s="12" t="s">
        <v>24553</v>
      </c>
      <c r="N4363" s="12" t="s">
        <v>24553</v>
      </c>
      <c r="O4363" s="12" t="s">
        <v>24553</v>
      </c>
      <c r="P4363" s="12" t="s">
        <v>24553</v>
      </c>
      <c r="Q4363" s="29" t="s">
        <v>24553</v>
      </c>
      <c r="AA4363" s="3">
        <v>55.857411155331668</v>
      </c>
      <c r="AB4363" s="3">
        <v>54.023237560177861</v>
      </c>
      <c r="AC4363" s="3">
        <v>52.281262072269008</v>
      </c>
      <c r="AD4363" s="3">
        <v>68.531483901109809</v>
      </c>
      <c r="AE4363" s="3">
        <v>66.927150851403908</v>
      </c>
      <c r="AF4363" s="3">
        <v>100</v>
      </c>
      <c r="AG4363" s="3">
        <v>68.640017938049297</v>
      </c>
      <c r="AH4363" s="32">
        <v>70.29986621553455</v>
      </c>
      <c r="AI4363" s="50">
        <v>0.30663864604799701</v>
      </c>
      <c r="AJ4363" s="3">
        <v>29.381358459961127</v>
      </c>
      <c r="AK4363" s="3">
        <v>14.070430494825558</v>
      </c>
      <c r="AL4363" s="3">
        <v>21.359657119870882</v>
      </c>
      <c r="AM4363" s="3">
        <v>17.931299562738129</v>
      </c>
      <c r="AN4363" s="3">
        <v>24.600030496208191</v>
      </c>
      <c r="AO4363" s="3">
        <v>47.563873775250357</v>
      </c>
      <c r="AP4363" s="3">
        <v>66.547826240867593</v>
      </c>
      <c r="AQ4363" s="3">
        <v>100</v>
      </c>
      <c r="AR4363" s="3">
        <v>54.367377927499859</v>
      </c>
      <c r="AS4363" s="31">
        <v>57.249200480483523</v>
      </c>
      <c r="AT4363" s="3">
        <v>51.525839462024173</v>
      </c>
      <c r="AU4363" s="3">
        <v>63.285224957196128</v>
      </c>
      <c r="AV4363" s="3">
        <v>61.026380997976823</v>
      </c>
      <c r="AW4363" s="3">
        <v>63.323183478351496</v>
      </c>
      <c r="AX4363" s="3">
        <v>62.872358364483304</v>
      </c>
      <c r="AY4363" s="3">
        <v>74.553190860730155</v>
      </c>
      <c r="AZ4363" s="3">
        <v>74.571471076423634</v>
      </c>
      <c r="BA4363" s="3">
        <v>100</v>
      </c>
      <c r="BB4363" s="3">
        <v>91.917169506846747</v>
      </c>
      <c r="BC4363" s="31">
        <v>98.990328028993687</v>
      </c>
    </row>
    <row r="4364" spans="1:55" x14ac:dyDescent="0.55000000000000004">
      <c r="A4364" s="21" t="s">
        <v>6</v>
      </c>
      <c r="B4364" s="21" t="s">
        <v>18237</v>
      </c>
      <c r="C4364" s="21" t="s">
        <v>6955</v>
      </c>
      <c r="D4364" s="27" t="s">
        <v>6956</v>
      </c>
      <c r="E4364" s="4">
        <v>0</v>
      </c>
      <c r="F4364" s="4">
        <v>0</v>
      </c>
      <c r="G4364" s="4">
        <v>0</v>
      </c>
      <c r="H4364" s="62">
        <v>6</v>
      </c>
      <c r="J4364" s="28">
        <v>1</v>
      </c>
      <c r="K4364" s="13" t="s">
        <v>24548</v>
      </c>
      <c r="L4364" s="12" t="s">
        <v>24553</v>
      </c>
      <c r="M4364" s="12" t="s">
        <v>24553</v>
      </c>
      <c r="N4364" s="12" t="s">
        <v>24553</v>
      </c>
      <c r="O4364" s="12" t="s">
        <v>24553</v>
      </c>
      <c r="P4364" s="12" t="s">
        <v>24553</v>
      </c>
      <c r="Q4364" s="29" t="s">
        <v>24553</v>
      </c>
      <c r="AT4364" s="3">
        <v>46.443153738799737</v>
      </c>
      <c r="AU4364" s="3">
        <v>50.904565893993379</v>
      </c>
      <c r="AV4364" s="3">
        <v>52.765232075075588</v>
      </c>
      <c r="AW4364" s="3">
        <v>53.026960010338954</v>
      </c>
      <c r="AX4364" s="3">
        <v>55.716706245504852</v>
      </c>
      <c r="AY4364" s="3">
        <v>59.833568371006642</v>
      </c>
      <c r="AZ4364" s="3">
        <v>67.671224114822621</v>
      </c>
      <c r="BA4364" s="3">
        <v>97.307619457104849</v>
      </c>
      <c r="BB4364" s="3">
        <v>100</v>
      </c>
      <c r="BC4364" s="31">
        <v>88.00676707281913</v>
      </c>
    </row>
    <row r="4365" spans="1:55" x14ac:dyDescent="0.55000000000000004">
      <c r="A4365" s="21" t="s">
        <v>6</v>
      </c>
      <c r="B4365" s="21" t="s">
        <v>19281</v>
      </c>
      <c r="C4365" s="21" t="s">
        <v>1430</v>
      </c>
      <c r="D4365" s="27" t="s">
        <v>1431</v>
      </c>
      <c r="E4365" s="4">
        <v>0</v>
      </c>
      <c r="F4365" s="4">
        <v>1</v>
      </c>
      <c r="G4365" s="4">
        <v>0</v>
      </c>
      <c r="H4365" s="62">
        <v>5</v>
      </c>
      <c r="J4365" s="28">
        <v>1</v>
      </c>
      <c r="K4365" s="13" t="s">
        <v>24548</v>
      </c>
      <c r="L4365" s="12" t="s">
        <v>24553</v>
      </c>
      <c r="M4365" s="12" t="s">
        <v>24553</v>
      </c>
      <c r="N4365" s="12" t="s">
        <v>24553</v>
      </c>
      <c r="O4365" s="12" t="s">
        <v>24553</v>
      </c>
      <c r="P4365" s="12" t="s">
        <v>24553</v>
      </c>
      <c r="Q4365" s="29" t="s">
        <v>24553</v>
      </c>
      <c r="AA4365" s="3">
        <v>62.777712929597186</v>
      </c>
      <c r="AB4365" s="3">
        <v>64.989671532888025</v>
      </c>
      <c r="AC4365" s="3">
        <v>75.651854302350756</v>
      </c>
      <c r="AD4365" s="3">
        <v>63.872313308745262</v>
      </c>
      <c r="AE4365" s="3">
        <v>100</v>
      </c>
      <c r="AF4365" s="3">
        <v>71.861864303500482</v>
      </c>
      <c r="AG4365" s="3">
        <v>60.49129032932251</v>
      </c>
      <c r="AH4365" s="32">
        <v>80.225487186413218</v>
      </c>
      <c r="AI4365" s="50">
        <v>0.47369477755811701</v>
      </c>
      <c r="AT4365" s="3">
        <v>52.661667409489063</v>
      </c>
      <c r="AU4365" s="3">
        <v>54.810683069920771</v>
      </c>
      <c r="AV4365" s="3">
        <v>57.189259333666179</v>
      </c>
      <c r="AW4365" s="3">
        <v>65.518235892234401</v>
      </c>
      <c r="AX4365" s="3">
        <v>58.202549842615447</v>
      </c>
      <c r="AY4365" s="3">
        <v>61.277617093010186</v>
      </c>
      <c r="AZ4365" s="3">
        <v>57.727663044359588</v>
      </c>
      <c r="BA4365" s="3">
        <v>75.276106542758697</v>
      </c>
      <c r="BB4365" s="3">
        <v>100</v>
      </c>
      <c r="BC4365" s="31">
        <v>81.654106845809508</v>
      </c>
    </row>
    <row r="4366" spans="1:55" x14ac:dyDescent="0.55000000000000004">
      <c r="A4366" s="21" t="s">
        <v>6</v>
      </c>
      <c r="B4366" s="21" t="s">
        <v>20538</v>
      </c>
      <c r="C4366" s="21" t="s">
        <v>1958</v>
      </c>
      <c r="D4366" s="27" t="s">
        <v>1959</v>
      </c>
      <c r="E4366" s="4">
        <v>0</v>
      </c>
      <c r="F4366" s="4">
        <v>3</v>
      </c>
      <c r="G4366" s="4">
        <v>0</v>
      </c>
      <c r="H4366" s="62">
        <v>6</v>
      </c>
      <c r="J4366" s="28">
        <v>1</v>
      </c>
      <c r="K4366" s="13" t="s">
        <v>24548</v>
      </c>
      <c r="L4366" s="12" t="s">
        <v>24553</v>
      </c>
      <c r="M4366" s="12" t="s">
        <v>24553</v>
      </c>
      <c r="N4366" s="12" t="s">
        <v>24553</v>
      </c>
      <c r="O4366" s="12" t="s">
        <v>24553</v>
      </c>
      <c r="P4366" s="12" t="s">
        <v>24553</v>
      </c>
      <c r="Q4366" s="29" t="s">
        <v>24553</v>
      </c>
      <c r="AA4366" s="3">
        <v>74.467541258721496</v>
      </c>
      <c r="AB4366" s="3">
        <v>80.715439084222794</v>
      </c>
      <c r="AC4366" s="3">
        <v>74.078107571680235</v>
      </c>
      <c r="AD4366" s="3">
        <v>100</v>
      </c>
      <c r="AE4366" s="3">
        <v>59.503987164409033</v>
      </c>
      <c r="AF4366" s="3">
        <v>80.13723042689324</v>
      </c>
      <c r="AG4366" s="3">
        <v>63.039945332720173</v>
      </c>
      <c r="AH4366" s="32">
        <v>67.131329807282455</v>
      </c>
      <c r="AI4366" s="50">
        <v>0.41578870253429701</v>
      </c>
      <c r="AT4366" s="3">
        <v>48.618894755529048</v>
      </c>
      <c r="AU4366" s="3">
        <v>49.363663378373538</v>
      </c>
      <c r="AV4366" s="3">
        <v>54.795417921138835</v>
      </c>
      <c r="AW4366" s="3">
        <v>59.474776717765153</v>
      </c>
      <c r="AX4366" s="3">
        <v>49.191709851635608</v>
      </c>
      <c r="AY4366" s="3">
        <v>59.729143872776767</v>
      </c>
      <c r="AZ4366" s="3">
        <v>68.902580120771631</v>
      </c>
      <c r="BA4366" s="3">
        <v>75.237641013270235</v>
      </c>
      <c r="BB4366" s="3">
        <v>100</v>
      </c>
      <c r="BC4366" s="31">
        <v>76.488015628609247</v>
      </c>
    </row>
    <row r="4367" spans="1:55" x14ac:dyDescent="0.55000000000000004">
      <c r="A4367" s="21" t="s">
        <v>6</v>
      </c>
      <c r="B4367" s="21" t="s">
        <v>17262</v>
      </c>
      <c r="C4367" s="21" t="s">
        <v>2818</v>
      </c>
      <c r="D4367" s="27" t="s">
        <v>2819</v>
      </c>
      <c r="E4367" s="4">
        <v>0</v>
      </c>
      <c r="F4367" s="4">
        <v>0</v>
      </c>
      <c r="G4367" s="4">
        <v>0</v>
      </c>
      <c r="H4367" s="62">
        <v>2</v>
      </c>
      <c r="J4367" s="28">
        <v>1</v>
      </c>
      <c r="K4367" s="13" t="s">
        <v>24548</v>
      </c>
      <c r="L4367" s="12" t="s">
        <v>24553</v>
      </c>
      <c r="M4367" s="12" t="s">
        <v>24553</v>
      </c>
      <c r="N4367" s="12" t="s">
        <v>24553</v>
      </c>
      <c r="O4367" s="12" t="s">
        <v>24553</v>
      </c>
      <c r="P4367" s="12" t="s">
        <v>24553</v>
      </c>
      <c r="Q4367" s="29" t="s">
        <v>24553</v>
      </c>
      <c r="AT4367" s="3">
        <v>61.718988268344731</v>
      </c>
      <c r="AU4367" s="3">
        <v>64.42621347608133</v>
      </c>
      <c r="AV4367" s="3">
        <v>69.97005456361866</v>
      </c>
      <c r="AW4367" s="3">
        <v>74.611885760199087</v>
      </c>
      <c r="AX4367" s="3">
        <v>66.648243931707853</v>
      </c>
      <c r="AY4367" s="3">
        <v>74.197092718967326</v>
      </c>
      <c r="AZ4367" s="3">
        <v>74.005063826049806</v>
      </c>
      <c r="BA4367" s="3">
        <v>93.753776062826816</v>
      </c>
      <c r="BB4367" s="3">
        <v>100</v>
      </c>
      <c r="BC4367" s="31">
        <v>90.582767690060535</v>
      </c>
    </row>
    <row r="4368" spans="1:55" x14ac:dyDescent="0.55000000000000004">
      <c r="A4368" s="21" t="s">
        <v>6</v>
      </c>
      <c r="B4368" s="21" t="s">
        <v>19314</v>
      </c>
      <c r="C4368" s="21" t="s">
        <v>8397</v>
      </c>
      <c r="D4368" s="27" t="s">
        <v>8398</v>
      </c>
      <c r="E4368" s="4">
        <v>0</v>
      </c>
      <c r="F4368" s="4">
        <v>1</v>
      </c>
      <c r="G4368" s="4">
        <v>0</v>
      </c>
      <c r="H4368" s="62">
        <v>5</v>
      </c>
      <c r="J4368" s="28">
        <v>1</v>
      </c>
      <c r="K4368" s="13" t="s">
        <v>24548</v>
      </c>
      <c r="L4368" s="12" t="s">
        <v>24553</v>
      </c>
      <c r="M4368" s="12" t="s">
        <v>24553</v>
      </c>
      <c r="N4368" s="12" t="s">
        <v>24553</v>
      </c>
      <c r="O4368" s="12" t="s">
        <v>24553</v>
      </c>
      <c r="P4368" s="12" t="s">
        <v>24553</v>
      </c>
      <c r="Q4368" s="29" t="s">
        <v>24553</v>
      </c>
      <c r="AA4368" s="3">
        <v>69.118399436265733</v>
      </c>
      <c r="AB4368" s="3">
        <v>31.55512352067813</v>
      </c>
      <c r="AC4368" s="3">
        <v>87.364294987130833</v>
      </c>
      <c r="AD4368" s="3">
        <v>68.61718596434288</v>
      </c>
      <c r="AE4368" s="3">
        <v>66.701720842506148</v>
      </c>
      <c r="AF4368" s="3">
        <v>38.043895715486478</v>
      </c>
      <c r="AG4368" s="3">
        <v>66.876470407586282</v>
      </c>
      <c r="AH4368" s="32">
        <v>100</v>
      </c>
      <c r="AI4368" s="50">
        <v>0.41722032493408301</v>
      </c>
      <c r="AT4368" s="3">
        <v>64.484334201751423</v>
      </c>
      <c r="AU4368" s="3">
        <v>63.335414117965058</v>
      </c>
      <c r="AV4368" s="3">
        <v>71.58764473072705</v>
      </c>
      <c r="AW4368" s="3">
        <v>66.775519310065505</v>
      </c>
      <c r="AX4368" s="3">
        <v>71.757096682717275</v>
      </c>
      <c r="AY4368" s="3">
        <v>82.445651809194757</v>
      </c>
      <c r="AZ4368" s="3">
        <v>78.813879539134717</v>
      </c>
      <c r="BA4368" s="3">
        <v>92.821035129077856</v>
      </c>
      <c r="BB4368" s="3">
        <v>100</v>
      </c>
      <c r="BC4368" s="31">
        <v>98.605600456113791</v>
      </c>
    </row>
    <row r="4369" spans="1:55" x14ac:dyDescent="0.55000000000000004">
      <c r="A4369" s="21" t="s">
        <v>6</v>
      </c>
      <c r="B4369" s="21" t="s">
        <v>19612</v>
      </c>
      <c r="C4369" s="21" t="s">
        <v>2254</v>
      </c>
      <c r="D4369" s="27" t="s">
        <v>2255</v>
      </c>
      <c r="E4369" s="4">
        <v>0</v>
      </c>
      <c r="F4369" s="4">
        <v>1</v>
      </c>
      <c r="G4369" s="4">
        <v>0</v>
      </c>
      <c r="H4369" s="62">
        <v>13</v>
      </c>
      <c r="J4369" s="28">
        <v>1</v>
      </c>
      <c r="K4369" s="13" t="s">
        <v>24548</v>
      </c>
      <c r="L4369" s="12" t="s">
        <v>24553</v>
      </c>
      <c r="M4369" s="12" t="s">
        <v>24553</v>
      </c>
      <c r="N4369" s="12" t="s">
        <v>24553</v>
      </c>
      <c r="O4369" s="12" t="s">
        <v>24553</v>
      </c>
      <c r="P4369" s="12" t="s">
        <v>24553</v>
      </c>
      <c r="Q4369" s="29" t="s">
        <v>24553</v>
      </c>
      <c r="AA4369" s="3">
        <v>60.895486571659738</v>
      </c>
      <c r="AB4369" s="3">
        <v>76.457373342069175</v>
      </c>
      <c r="AC4369" s="3">
        <v>89.720549234155797</v>
      </c>
      <c r="AD4369" s="3">
        <v>100</v>
      </c>
      <c r="AE4369" s="3">
        <v>58.215983091325299</v>
      </c>
      <c r="AF4369" s="3">
        <v>80.792384425763842</v>
      </c>
      <c r="AG4369" s="3">
        <v>25.949119714077096</v>
      </c>
      <c r="AH4369" s="32">
        <v>12.483078430101388</v>
      </c>
      <c r="AI4369" s="50">
        <v>2.0554392292338498E-2</v>
      </c>
      <c r="AT4369" s="3">
        <v>48.340941276508502</v>
      </c>
      <c r="AU4369" s="3">
        <v>51.061113289492319</v>
      </c>
      <c r="AV4369" s="3">
        <v>54.775720462823344</v>
      </c>
      <c r="AW4369" s="3">
        <v>59.805248049177251</v>
      </c>
      <c r="AX4369" s="3">
        <v>53.800565685201349</v>
      </c>
      <c r="AY4369" s="3">
        <v>64.863949464224277</v>
      </c>
      <c r="AZ4369" s="3">
        <v>70.137776539628632</v>
      </c>
      <c r="BA4369" s="3">
        <v>82.299045173942801</v>
      </c>
      <c r="BB4369" s="3">
        <v>100</v>
      </c>
      <c r="BC4369" s="31">
        <v>84.438884621806693</v>
      </c>
    </row>
    <row r="4370" spans="1:55" x14ac:dyDescent="0.55000000000000004">
      <c r="A4370" s="21" t="s">
        <v>6</v>
      </c>
      <c r="B4370" s="21" t="s">
        <v>20046</v>
      </c>
      <c r="C4370" s="21" t="s">
        <v>9426</v>
      </c>
      <c r="D4370" s="27" t="s">
        <v>9427</v>
      </c>
      <c r="E4370" s="4">
        <v>0</v>
      </c>
      <c r="F4370" s="4">
        <v>2</v>
      </c>
      <c r="G4370" s="4">
        <v>0</v>
      </c>
      <c r="H4370" s="62">
        <v>5</v>
      </c>
      <c r="J4370" s="28">
        <v>1</v>
      </c>
      <c r="K4370" s="13" t="s">
        <v>24548</v>
      </c>
      <c r="L4370" s="12" t="s">
        <v>24553</v>
      </c>
      <c r="M4370" s="12" t="s">
        <v>24553</v>
      </c>
      <c r="N4370" s="12" t="s">
        <v>24553</v>
      </c>
      <c r="O4370" s="12" t="s">
        <v>24553</v>
      </c>
      <c r="P4370" s="12" t="s">
        <v>24553</v>
      </c>
      <c r="Q4370" s="29" t="s">
        <v>24553</v>
      </c>
      <c r="AA4370" s="3">
        <v>88.664979031073997</v>
      </c>
      <c r="AB4370" s="3">
        <v>88.126521954454361</v>
      </c>
      <c r="AC4370" s="3">
        <v>63.584236236330362</v>
      </c>
      <c r="AD4370" s="3">
        <v>81.827018848200183</v>
      </c>
      <c r="AE4370" s="3">
        <v>70.088638187005614</v>
      </c>
      <c r="AF4370" s="3">
        <v>100</v>
      </c>
      <c r="AG4370" s="3">
        <v>79.867644213965676</v>
      </c>
      <c r="AH4370" s="32">
        <v>88.919913017496953</v>
      </c>
      <c r="AI4370" s="50">
        <v>0.67439243244107405</v>
      </c>
      <c r="AT4370" s="3">
        <v>25.554675201031042</v>
      </c>
      <c r="AU4370" s="3">
        <v>25.080427147788086</v>
      </c>
      <c r="AV4370" s="3">
        <v>33.445349358662526</v>
      </c>
      <c r="AW4370" s="3">
        <v>28.19245365296138</v>
      </c>
      <c r="AX4370" s="3">
        <v>27.096121273498973</v>
      </c>
      <c r="AY4370" s="3">
        <v>31.878323141743493</v>
      </c>
      <c r="AZ4370" s="3">
        <v>37.906190394888988</v>
      </c>
      <c r="BA4370" s="3">
        <v>42.688750995008043</v>
      </c>
      <c r="BB4370" s="3">
        <v>89.831123306094469</v>
      </c>
      <c r="BC4370" s="31">
        <v>100</v>
      </c>
    </row>
    <row r="4371" spans="1:55" x14ac:dyDescent="0.55000000000000004">
      <c r="A4371" s="21" t="s">
        <v>6</v>
      </c>
      <c r="B4371" s="21" t="s">
        <v>19588</v>
      </c>
      <c r="C4371" s="21" t="s">
        <v>4216</v>
      </c>
      <c r="D4371" s="27" t="s">
        <v>4217</v>
      </c>
      <c r="E4371" s="4">
        <v>0</v>
      </c>
      <c r="F4371" s="4">
        <v>1</v>
      </c>
      <c r="G4371" s="4">
        <v>0</v>
      </c>
      <c r="H4371" s="62">
        <v>11</v>
      </c>
      <c r="J4371" s="28">
        <v>1</v>
      </c>
      <c r="K4371" s="13" t="s">
        <v>24548</v>
      </c>
      <c r="L4371" s="12" t="s">
        <v>24553</v>
      </c>
      <c r="M4371" s="12" t="s">
        <v>24553</v>
      </c>
      <c r="N4371" s="12" t="s">
        <v>24553</v>
      </c>
      <c r="O4371" s="12" t="s">
        <v>24553</v>
      </c>
      <c r="P4371" s="12" t="s">
        <v>24553</v>
      </c>
      <c r="Q4371" s="29" t="s">
        <v>24553</v>
      </c>
      <c r="AA4371" s="3">
        <v>63.224509866394222</v>
      </c>
      <c r="AB4371" s="3">
        <v>62.081031738286654</v>
      </c>
      <c r="AC4371" s="3">
        <v>55.205865934150857</v>
      </c>
      <c r="AD4371" s="3">
        <v>67.1724171759558</v>
      </c>
      <c r="AE4371" s="3">
        <v>84.466956969384725</v>
      </c>
      <c r="AF4371" s="3">
        <v>100</v>
      </c>
      <c r="AG4371" s="3">
        <v>73.930866736327502</v>
      </c>
      <c r="AH4371" s="32">
        <v>79.370332741211755</v>
      </c>
      <c r="AI4371" s="50">
        <v>4.9881357418671397E-2</v>
      </c>
      <c r="AT4371" s="3">
        <v>51.757453114271399</v>
      </c>
      <c r="AU4371" s="3">
        <v>56.647348695360222</v>
      </c>
      <c r="AV4371" s="3">
        <v>61.086122249926454</v>
      </c>
      <c r="AW4371" s="3">
        <v>63.336567069393531</v>
      </c>
      <c r="AX4371" s="3">
        <v>60.566842513791677</v>
      </c>
      <c r="AY4371" s="3">
        <v>65.366463428124973</v>
      </c>
      <c r="AZ4371" s="3">
        <v>76.396363739447651</v>
      </c>
      <c r="BA4371" s="3">
        <v>96.321511966669362</v>
      </c>
      <c r="BB4371" s="3">
        <v>100</v>
      </c>
      <c r="BC4371" s="31">
        <v>87.101631918156855</v>
      </c>
    </row>
    <row r="4372" spans="1:55" x14ac:dyDescent="0.55000000000000004">
      <c r="A4372" s="21" t="s">
        <v>6</v>
      </c>
      <c r="B4372" s="21" t="s">
        <v>18216</v>
      </c>
      <c r="C4372" s="21" t="s">
        <v>2726</v>
      </c>
      <c r="D4372" s="27" t="s">
        <v>2727</v>
      </c>
      <c r="E4372" s="4">
        <v>0</v>
      </c>
      <c r="F4372" s="4">
        <v>0</v>
      </c>
      <c r="G4372" s="4">
        <v>0</v>
      </c>
      <c r="H4372" s="62">
        <v>6</v>
      </c>
      <c r="J4372" s="28">
        <v>1</v>
      </c>
      <c r="K4372" s="13" t="s">
        <v>24548</v>
      </c>
      <c r="L4372" s="12" t="s">
        <v>24553</v>
      </c>
      <c r="M4372" s="12" t="s">
        <v>24553</v>
      </c>
      <c r="N4372" s="12" t="s">
        <v>24553</v>
      </c>
      <c r="O4372" s="12" t="s">
        <v>24553</v>
      </c>
      <c r="P4372" s="12" t="s">
        <v>24553</v>
      </c>
      <c r="Q4372" s="29" t="s">
        <v>24553</v>
      </c>
      <c r="AT4372" s="3">
        <v>46.439615261015774</v>
      </c>
      <c r="AU4372" s="3">
        <v>53.855301602920576</v>
      </c>
      <c r="AV4372" s="3">
        <v>53.134773569831715</v>
      </c>
      <c r="AW4372" s="3">
        <v>59.566101511730231</v>
      </c>
      <c r="AX4372" s="3">
        <v>61.586453034409786</v>
      </c>
      <c r="AY4372" s="3">
        <v>73.675593966429219</v>
      </c>
      <c r="AZ4372" s="3">
        <v>71.312272517105313</v>
      </c>
      <c r="BA4372" s="3">
        <v>97.450899863785224</v>
      </c>
      <c r="BB4372" s="3">
        <v>100</v>
      </c>
      <c r="BC4372" s="31">
        <v>98.380676625222279</v>
      </c>
    </row>
    <row r="4373" spans="1:55" x14ac:dyDescent="0.55000000000000004">
      <c r="A4373" s="21" t="s">
        <v>6</v>
      </c>
      <c r="B4373" s="21" t="s">
        <v>20266</v>
      </c>
      <c r="C4373" s="21" t="s">
        <v>3816</v>
      </c>
      <c r="D4373" s="27" t="s">
        <v>3817</v>
      </c>
      <c r="E4373" s="4">
        <v>0</v>
      </c>
      <c r="F4373" s="4">
        <v>2</v>
      </c>
      <c r="G4373" s="4">
        <v>0</v>
      </c>
      <c r="H4373" s="62">
        <v>11</v>
      </c>
      <c r="J4373" s="28">
        <v>1</v>
      </c>
      <c r="K4373" s="13" t="s">
        <v>24548</v>
      </c>
      <c r="L4373" s="12" t="s">
        <v>24553</v>
      </c>
      <c r="M4373" s="12" t="s">
        <v>24553</v>
      </c>
      <c r="N4373" s="12" t="s">
        <v>24553</v>
      </c>
      <c r="O4373" s="12" t="s">
        <v>24553</v>
      </c>
      <c r="P4373" s="12" t="s">
        <v>24553</v>
      </c>
      <c r="Q4373" s="29" t="s">
        <v>24553</v>
      </c>
      <c r="AA4373" s="3">
        <v>62.577750287946273</v>
      </c>
      <c r="AB4373" s="3">
        <v>60.659305647594721</v>
      </c>
      <c r="AC4373" s="3">
        <v>51.700424746906712</v>
      </c>
      <c r="AD4373" s="3">
        <v>76.624166391643996</v>
      </c>
      <c r="AE4373" s="3">
        <v>78.779523874494515</v>
      </c>
      <c r="AF4373" s="3">
        <v>100</v>
      </c>
      <c r="AG4373" s="3">
        <v>65.683053595520519</v>
      </c>
      <c r="AH4373" s="32">
        <v>84.657509015934963</v>
      </c>
      <c r="AI4373" s="50">
        <v>0.312400004157247</v>
      </c>
      <c r="AT4373" s="3">
        <v>45.462857006049603</v>
      </c>
      <c r="AU4373" s="3">
        <v>55.624763105563289</v>
      </c>
      <c r="AV4373" s="3">
        <v>51.638716037323128</v>
      </c>
      <c r="AW4373" s="3">
        <v>58.178927681639294</v>
      </c>
      <c r="AX4373" s="3">
        <v>53.975719455768626</v>
      </c>
      <c r="AY4373" s="3">
        <v>66.341361050394454</v>
      </c>
      <c r="AZ4373" s="3">
        <v>73.854665216716171</v>
      </c>
      <c r="BA4373" s="3">
        <v>100</v>
      </c>
      <c r="BB4373" s="3">
        <v>98.247335831332705</v>
      </c>
      <c r="BC4373" s="31">
        <v>89.325610455726547</v>
      </c>
    </row>
    <row r="4374" spans="1:55" x14ac:dyDescent="0.55000000000000004">
      <c r="A4374" s="21" t="s">
        <v>6</v>
      </c>
      <c r="B4374" s="21" t="s">
        <v>19590</v>
      </c>
      <c r="C4374" s="21" t="s">
        <v>4541</v>
      </c>
      <c r="D4374" s="27" t="s">
        <v>4542</v>
      </c>
      <c r="E4374" s="4">
        <v>0</v>
      </c>
      <c r="F4374" s="4">
        <v>1</v>
      </c>
      <c r="G4374" s="4">
        <v>0</v>
      </c>
      <c r="H4374" s="62">
        <v>11</v>
      </c>
      <c r="J4374" s="28">
        <v>1</v>
      </c>
      <c r="K4374" s="13" t="s">
        <v>24548</v>
      </c>
      <c r="L4374" s="12" t="s">
        <v>24553</v>
      </c>
      <c r="M4374" s="12" t="s">
        <v>24553</v>
      </c>
      <c r="N4374" s="12" t="s">
        <v>24553</v>
      </c>
      <c r="O4374" s="12" t="s">
        <v>24553</v>
      </c>
      <c r="P4374" s="12" t="s">
        <v>24553</v>
      </c>
      <c r="Q4374" s="29" t="s">
        <v>24553</v>
      </c>
      <c r="AA4374" s="3">
        <v>44.197422915332076</v>
      </c>
      <c r="AB4374" s="3">
        <v>37.763434368554506</v>
      </c>
      <c r="AC4374" s="3">
        <v>50.286546296608051</v>
      </c>
      <c r="AD4374" s="3">
        <v>70.910403739026151</v>
      </c>
      <c r="AE4374" s="3">
        <v>69.448017329490384</v>
      </c>
      <c r="AF4374" s="3">
        <v>100</v>
      </c>
      <c r="AG4374" s="3">
        <v>53.324946781339591</v>
      </c>
      <c r="AH4374" s="32">
        <v>83.372733510920511</v>
      </c>
      <c r="AI4374" s="50">
        <v>0.244360533391135</v>
      </c>
      <c r="AT4374" s="3">
        <v>45.467490841397776</v>
      </c>
      <c r="AU4374" s="3">
        <v>53.019951922100347</v>
      </c>
      <c r="AV4374" s="3">
        <v>53.921183328521991</v>
      </c>
      <c r="AW4374" s="3">
        <v>57.196366093360282</v>
      </c>
      <c r="AX4374" s="3">
        <v>54.825177396977431</v>
      </c>
      <c r="AY4374" s="3">
        <v>68.081056812432877</v>
      </c>
      <c r="AZ4374" s="3">
        <v>65.660355021232618</v>
      </c>
      <c r="BA4374" s="3">
        <v>96.303943507989118</v>
      </c>
      <c r="BB4374" s="3">
        <v>100</v>
      </c>
      <c r="BC4374" s="31">
        <v>92.046542333005263</v>
      </c>
    </row>
    <row r="4375" spans="1:55" x14ac:dyDescent="0.55000000000000004">
      <c r="A4375" s="21" t="s">
        <v>6</v>
      </c>
      <c r="B4375" s="21" t="s">
        <v>20469</v>
      </c>
      <c r="C4375" s="21" t="s">
        <v>2919</v>
      </c>
      <c r="D4375" s="27" t="s">
        <v>2920</v>
      </c>
      <c r="E4375" s="4">
        <v>0</v>
      </c>
      <c r="F4375" s="4">
        <v>3</v>
      </c>
      <c r="G4375" s="4">
        <v>0</v>
      </c>
      <c r="H4375" s="62">
        <v>4</v>
      </c>
      <c r="J4375" s="28">
        <v>1</v>
      </c>
      <c r="K4375" s="13" t="s">
        <v>24548</v>
      </c>
      <c r="L4375" s="12" t="s">
        <v>24553</v>
      </c>
      <c r="M4375" s="12" t="s">
        <v>24553</v>
      </c>
      <c r="N4375" s="12" t="s">
        <v>24553</v>
      </c>
      <c r="O4375" s="12" t="s">
        <v>24553</v>
      </c>
      <c r="P4375" s="12" t="s">
        <v>24553</v>
      </c>
      <c r="Q4375" s="29" t="s">
        <v>24553</v>
      </c>
      <c r="AA4375" s="3">
        <v>49.1873045049512</v>
      </c>
      <c r="AB4375" s="3">
        <v>48.777962721803746</v>
      </c>
      <c r="AC4375" s="3">
        <v>90.749193208291729</v>
      </c>
      <c r="AD4375" s="3">
        <v>73.023803661368675</v>
      </c>
      <c r="AE4375" s="3">
        <v>100</v>
      </c>
      <c r="AF4375" s="3">
        <v>93.458605036432147</v>
      </c>
      <c r="AG4375" s="3">
        <v>70.080285633894761</v>
      </c>
      <c r="AH4375" s="32">
        <v>77.522284722258661</v>
      </c>
      <c r="AI4375" s="50">
        <v>2.04652738230107E-2</v>
      </c>
      <c r="AT4375" s="3">
        <v>68.896701453726322</v>
      </c>
      <c r="AU4375" s="3">
        <v>75.153600268256838</v>
      </c>
      <c r="AV4375" s="3">
        <v>81.060285267244325</v>
      </c>
      <c r="AW4375" s="3">
        <v>86.490469247193374</v>
      </c>
      <c r="AX4375" s="3">
        <v>79.544578826492625</v>
      </c>
      <c r="AY4375" s="3">
        <v>93.3878353025124</v>
      </c>
      <c r="AZ4375" s="3">
        <v>84.792471117080808</v>
      </c>
      <c r="BA4375" s="3">
        <v>94.229130321038696</v>
      </c>
      <c r="BB4375" s="3">
        <v>100</v>
      </c>
      <c r="BC4375" s="31">
        <v>93.357781889530571</v>
      </c>
    </row>
    <row r="4376" spans="1:55" x14ac:dyDescent="0.55000000000000004">
      <c r="A4376" s="21" t="s">
        <v>6</v>
      </c>
      <c r="B4376" s="21" t="s">
        <v>21554</v>
      </c>
      <c r="C4376" s="21" t="s">
        <v>4840</v>
      </c>
      <c r="D4376" s="27" t="s">
        <v>4841</v>
      </c>
      <c r="E4376" s="4">
        <v>0</v>
      </c>
      <c r="F4376" s="4">
        <v>8</v>
      </c>
      <c r="G4376" s="4">
        <v>0</v>
      </c>
      <c r="H4376" s="62">
        <v>9</v>
      </c>
      <c r="J4376" s="28">
        <v>1</v>
      </c>
      <c r="K4376" s="13" t="s">
        <v>24548</v>
      </c>
      <c r="L4376" s="12" t="s">
        <v>24553</v>
      </c>
      <c r="M4376" s="12" t="s">
        <v>24553</v>
      </c>
      <c r="N4376" s="12" t="s">
        <v>24553</v>
      </c>
      <c r="O4376" s="12" t="s">
        <v>24553</v>
      </c>
      <c r="P4376" s="14" t="s">
        <v>24551</v>
      </c>
      <c r="Q4376" s="29" t="s">
        <v>24553</v>
      </c>
      <c r="AA4376" s="3">
        <v>47.415803917341584</v>
      </c>
      <c r="AB4376" s="3">
        <v>39.447864961922619</v>
      </c>
      <c r="AC4376" s="3">
        <v>85.325937746781548</v>
      </c>
      <c r="AD4376" s="3">
        <v>73.23328452841038</v>
      </c>
      <c r="AE4376" s="3">
        <v>100</v>
      </c>
      <c r="AF4376" s="3">
        <v>81.828248231012907</v>
      </c>
      <c r="AG4376" s="3">
        <v>68.20383346299073</v>
      </c>
      <c r="AH4376" s="32">
        <v>66.192036256243782</v>
      </c>
      <c r="AI4376" s="50">
        <v>2.8540040207119598E-2</v>
      </c>
      <c r="AT4376" s="3">
        <v>55.009402363724824</v>
      </c>
      <c r="AU4376" s="3">
        <v>66.382566333803268</v>
      </c>
      <c r="AV4376" s="3">
        <v>69.792081511477122</v>
      </c>
      <c r="AW4376" s="3">
        <v>72.465331780831704</v>
      </c>
      <c r="AX4376" s="3">
        <v>65.074240229337974</v>
      </c>
      <c r="AY4376" s="3">
        <v>89.066172030599503</v>
      </c>
      <c r="AZ4376" s="3">
        <v>87.833647135134157</v>
      </c>
      <c r="BA4376" s="3">
        <v>100</v>
      </c>
      <c r="BB4376" s="3">
        <v>58.513331250633549</v>
      </c>
      <c r="BC4376" s="31">
        <v>39.275508727100778</v>
      </c>
    </row>
    <row r="4377" spans="1:55" x14ac:dyDescent="0.55000000000000004">
      <c r="A4377" s="21" t="s">
        <v>6</v>
      </c>
      <c r="B4377" s="21" t="s">
        <v>21465</v>
      </c>
      <c r="C4377" s="21" t="s">
        <v>8816</v>
      </c>
      <c r="D4377" s="27" t="s">
        <v>8817</v>
      </c>
      <c r="E4377" s="4">
        <v>0</v>
      </c>
      <c r="F4377" s="4">
        <v>7</v>
      </c>
      <c r="G4377" s="4">
        <v>0</v>
      </c>
      <c r="H4377" s="62">
        <v>13</v>
      </c>
      <c r="J4377" s="28">
        <v>1</v>
      </c>
      <c r="K4377" s="13" t="s">
        <v>24548</v>
      </c>
      <c r="L4377" s="12" t="s">
        <v>24553</v>
      </c>
      <c r="M4377" s="12" t="s">
        <v>24553</v>
      </c>
      <c r="N4377" s="12" t="s">
        <v>24553</v>
      </c>
      <c r="O4377" s="12" t="s">
        <v>24553</v>
      </c>
      <c r="P4377" s="12" t="s">
        <v>24553</v>
      </c>
      <c r="Q4377" s="29" t="s">
        <v>24553</v>
      </c>
      <c r="AA4377" s="3">
        <v>96.283969922513691</v>
      </c>
      <c r="AB4377" s="3">
        <v>100</v>
      </c>
      <c r="AC4377" s="3">
        <v>46.576807216414558</v>
      </c>
      <c r="AD4377" s="3">
        <v>55.74934666189386</v>
      </c>
      <c r="AE4377" s="3">
        <v>32.090943825881823</v>
      </c>
      <c r="AF4377" s="3">
        <v>35.630910402848087</v>
      </c>
      <c r="AG4377" s="3">
        <v>22.445934454368981</v>
      </c>
      <c r="AH4377" s="32">
        <v>25.323493587516761</v>
      </c>
      <c r="AI4377" s="50">
        <v>1.5477881480426899E-3</v>
      </c>
      <c r="AT4377" s="3">
        <v>99.26786334992255</v>
      </c>
      <c r="AU4377" s="3">
        <v>86.373737484087513</v>
      </c>
      <c r="AV4377" s="3">
        <v>98.135948141967873</v>
      </c>
      <c r="AW4377" s="3">
        <v>90.319967200655384</v>
      </c>
      <c r="AX4377" s="3">
        <v>100</v>
      </c>
      <c r="AY4377" s="3">
        <v>74.285385150937017</v>
      </c>
      <c r="AZ4377" s="3">
        <v>85.786471239456759</v>
      </c>
      <c r="BA4377" s="3">
        <v>51.134607933942931</v>
      </c>
      <c r="BB4377" s="3">
        <v>36.655003681207951</v>
      </c>
      <c r="BC4377" s="31">
        <v>28.018251246918251</v>
      </c>
    </row>
    <row r="4378" spans="1:55" x14ac:dyDescent="0.55000000000000004">
      <c r="A4378" s="21" t="s">
        <v>6</v>
      </c>
      <c r="B4378" s="21" t="s">
        <v>21786</v>
      </c>
      <c r="C4378" s="21" t="s">
        <v>3264</v>
      </c>
      <c r="D4378" s="27" t="s">
        <v>3265</v>
      </c>
      <c r="E4378" s="4">
        <v>0</v>
      </c>
      <c r="F4378" s="4">
        <v>12</v>
      </c>
      <c r="G4378" s="4">
        <v>0</v>
      </c>
      <c r="H4378" s="62">
        <v>31</v>
      </c>
      <c r="J4378" s="28">
        <v>1</v>
      </c>
      <c r="K4378" s="13" t="s">
        <v>24548</v>
      </c>
      <c r="L4378" s="12" t="s">
        <v>24553</v>
      </c>
      <c r="M4378" s="12" t="s">
        <v>24553</v>
      </c>
      <c r="N4378" s="12" t="s">
        <v>24553</v>
      </c>
      <c r="O4378" s="12" t="s">
        <v>24553</v>
      </c>
      <c r="P4378" s="14" t="s">
        <v>24551</v>
      </c>
      <c r="Q4378" s="29" t="s">
        <v>24553</v>
      </c>
      <c r="AA4378" s="3">
        <v>35.138461391144681</v>
      </c>
      <c r="AB4378" s="3">
        <v>37.432898629221832</v>
      </c>
      <c r="AC4378" s="3">
        <v>82.144103821695836</v>
      </c>
      <c r="AD4378" s="3">
        <v>75.572898636321511</v>
      </c>
      <c r="AE4378" s="3">
        <v>100</v>
      </c>
      <c r="AF4378" s="3">
        <v>95.885513668087967</v>
      </c>
      <c r="AG4378" s="3">
        <v>87.844301371172961</v>
      </c>
      <c r="AH4378" s="32">
        <v>86.343533510389165</v>
      </c>
      <c r="AI4378" s="50">
        <v>1.2958268488394301E-3</v>
      </c>
      <c r="AT4378" s="3">
        <v>44.887756334566362</v>
      </c>
      <c r="AU4378" s="3">
        <v>57.465115273316805</v>
      </c>
      <c r="AV4378" s="3">
        <v>58.657329840142559</v>
      </c>
      <c r="AW4378" s="3">
        <v>63.78474223776611</v>
      </c>
      <c r="AX4378" s="3">
        <v>56.980104774680072</v>
      </c>
      <c r="AY4378" s="3">
        <v>82.234618878526817</v>
      </c>
      <c r="AZ4378" s="3">
        <v>88.083218435981166</v>
      </c>
      <c r="BA4378" s="3">
        <v>100</v>
      </c>
      <c r="BB4378" s="3">
        <v>71.478061890152674</v>
      </c>
      <c r="BC4378" s="31">
        <v>89.868296938478665</v>
      </c>
    </row>
    <row r="4379" spans="1:55" x14ac:dyDescent="0.55000000000000004">
      <c r="A4379" s="21" t="s">
        <v>6</v>
      </c>
      <c r="B4379" s="21" t="s">
        <v>21436</v>
      </c>
      <c r="C4379" s="21" t="s">
        <v>5669</v>
      </c>
      <c r="D4379" s="27" t="s">
        <v>5670</v>
      </c>
      <c r="E4379" s="4">
        <v>0</v>
      </c>
      <c r="F4379" s="4">
        <v>7</v>
      </c>
      <c r="G4379" s="4">
        <v>0</v>
      </c>
      <c r="H4379" s="62">
        <v>9</v>
      </c>
      <c r="J4379" s="28">
        <v>1</v>
      </c>
      <c r="K4379" s="13" t="s">
        <v>24548</v>
      </c>
      <c r="L4379" s="12" t="s">
        <v>24553</v>
      </c>
      <c r="M4379" s="12" t="s">
        <v>24553</v>
      </c>
      <c r="N4379" s="12" t="s">
        <v>24553</v>
      </c>
      <c r="O4379" s="12" t="s">
        <v>24553</v>
      </c>
      <c r="P4379" s="12" t="s">
        <v>24553</v>
      </c>
      <c r="Q4379" s="29" t="s">
        <v>24553</v>
      </c>
      <c r="AA4379" s="3">
        <v>79.375297259112358</v>
      </c>
      <c r="AB4379" s="3">
        <v>77.530197023875473</v>
      </c>
      <c r="AC4379" s="3">
        <v>91.516884275938224</v>
      </c>
      <c r="AD4379" s="3">
        <v>97.303449211357702</v>
      </c>
      <c r="AE4379" s="3">
        <v>100</v>
      </c>
      <c r="AF4379" s="3">
        <v>92.517128192120708</v>
      </c>
      <c r="AG4379" s="3">
        <v>43.78444702629664</v>
      </c>
      <c r="AH4379" s="32">
        <v>48.781791746264709</v>
      </c>
      <c r="AI4379" s="50">
        <v>2.9729161907352799E-3</v>
      </c>
      <c r="AT4379" s="3">
        <v>77.387349166365979</v>
      </c>
      <c r="AU4379" s="3">
        <v>89.017383197619367</v>
      </c>
      <c r="AV4379" s="3">
        <v>91.499159421598549</v>
      </c>
      <c r="AW4379" s="3">
        <v>94.646994804555064</v>
      </c>
      <c r="AX4379" s="3">
        <v>78.897551189833351</v>
      </c>
      <c r="AY4379" s="3">
        <v>100</v>
      </c>
      <c r="AZ4379" s="3">
        <v>94.470935386182759</v>
      </c>
      <c r="BA4379" s="3">
        <v>77.900687800140389</v>
      </c>
      <c r="BB4379" s="3">
        <v>42.137726148745969</v>
      </c>
      <c r="BC4379" s="31">
        <v>24.088024489269049</v>
      </c>
    </row>
    <row r="4380" spans="1:55" x14ac:dyDescent="0.55000000000000004">
      <c r="A4380" s="21" t="s">
        <v>6</v>
      </c>
      <c r="B4380" s="21" t="s">
        <v>23424</v>
      </c>
      <c r="C4380" s="21" t="s">
        <v>2804</v>
      </c>
      <c r="D4380" s="27" t="s">
        <v>2805</v>
      </c>
      <c r="E4380" s="4">
        <v>2</v>
      </c>
      <c r="F4380" s="4">
        <v>17</v>
      </c>
      <c r="G4380" s="4">
        <v>0</v>
      </c>
      <c r="H4380" s="62">
        <v>37</v>
      </c>
      <c r="J4380" s="28">
        <v>1</v>
      </c>
      <c r="K4380" s="13" t="s">
        <v>24548</v>
      </c>
      <c r="L4380" s="12" t="s">
        <v>24553</v>
      </c>
      <c r="M4380" s="12" t="s">
        <v>24553</v>
      </c>
      <c r="N4380" s="12" t="s">
        <v>24553</v>
      </c>
      <c r="O4380" s="12" t="s">
        <v>24553</v>
      </c>
      <c r="P4380" s="14" t="s">
        <v>24551</v>
      </c>
      <c r="Q4380" s="29" t="s">
        <v>24553</v>
      </c>
      <c r="R4380" s="3">
        <v>34.396886015355356</v>
      </c>
      <c r="S4380" s="3">
        <v>38.956809660081007</v>
      </c>
      <c r="T4380" s="3">
        <v>74.331644144184168</v>
      </c>
      <c r="U4380" s="3">
        <v>62.501001825703916</v>
      </c>
      <c r="V4380" s="3">
        <v>79.061689391919032</v>
      </c>
      <c r="W4380" s="3">
        <v>86.895387106773526</v>
      </c>
      <c r="X4380" s="3">
        <v>99.541945413615565</v>
      </c>
      <c r="Y4380" s="32">
        <v>100</v>
      </c>
      <c r="Z4380" s="50">
        <v>2.52013350438545E-3</v>
      </c>
      <c r="AA4380" s="3">
        <v>44.63165442918379</v>
      </c>
      <c r="AB4380" s="3">
        <v>35.705596172290896</v>
      </c>
      <c r="AC4380" s="3">
        <v>72.463856944357559</v>
      </c>
      <c r="AD4380" s="3">
        <v>82.94763711933561</v>
      </c>
      <c r="AE4380" s="3">
        <v>92.751276480752253</v>
      </c>
      <c r="AF4380" s="3">
        <v>90.004250783299653</v>
      </c>
      <c r="AG4380" s="3">
        <v>100</v>
      </c>
      <c r="AH4380" s="32">
        <v>97.372772028479389</v>
      </c>
      <c r="AI4380" s="50">
        <v>4.1750209600668799E-3</v>
      </c>
      <c r="AT4380" s="3">
        <v>43.177140707364558</v>
      </c>
      <c r="AU4380" s="3">
        <v>53.277185848981311</v>
      </c>
      <c r="AV4380" s="3">
        <v>56.267700866438261</v>
      </c>
      <c r="AW4380" s="3">
        <v>60.821185417336245</v>
      </c>
      <c r="AX4380" s="3">
        <v>51.907725576620265</v>
      </c>
      <c r="AY4380" s="3">
        <v>78.633382434469041</v>
      </c>
      <c r="AZ4380" s="3">
        <v>86.654104469492509</v>
      </c>
      <c r="BA4380" s="3">
        <v>100</v>
      </c>
      <c r="BB4380" s="3">
        <v>75.925356656649768</v>
      </c>
      <c r="BC4380" s="31">
        <v>99.691058854435539</v>
      </c>
    </row>
    <row r="4381" spans="1:55" x14ac:dyDescent="0.55000000000000004">
      <c r="A4381" s="21" t="s">
        <v>6</v>
      </c>
      <c r="B4381" s="21" t="s">
        <v>17150</v>
      </c>
      <c r="C4381" s="21" t="s">
        <v>15040</v>
      </c>
      <c r="D4381" s="27" t="s">
        <v>15041</v>
      </c>
      <c r="E4381" s="4">
        <v>0</v>
      </c>
      <c r="F4381" s="4">
        <v>0</v>
      </c>
      <c r="G4381" s="4">
        <v>0</v>
      </c>
      <c r="H4381" s="62">
        <v>1</v>
      </c>
      <c r="J4381" s="28">
        <v>1</v>
      </c>
      <c r="K4381" s="13" t="s">
        <v>24548</v>
      </c>
      <c r="L4381" s="12" t="s">
        <v>24553</v>
      </c>
      <c r="M4381" s="12" t="s">
        <v>24553</v>
      </c>
      <c r="N4381" s="12" t="s">
        <v>24553</v>
      </c>
      <c r="O4381" s="12" t="s">
        <v>24553</v>
      </c>
      <c r="P4381" s="14" t="s">
        <v>24551</v>
      </c>
      <c r="Q4381" s="29" t="s">
        <v>24553</v>
      </c>
      <c r="AT4381" s="3">
        <v>3.9728012671995745</v>
      </c>
      <c r="AU4381" s="3">
        <v>5.6006672758325893</v>
      </c>
      <c r="AV4381" s="3">
        <v>11.574628003970004</v>
      </c>
      <c r="AW4381" s="3">
        <v>3.8792849175561432</v>
      </c>
      <c r="AX4381" s="3">
        <v>8.8086945597459643</v>
      </c>
      <c r="AY4381" s="3">
        <v>20.602356742558364</v>
      </c>
      <c r="AZ4381" s="3">
        <v>22.965293787717268</v>
      </c>
      <c r="BA4381" s="3">
        <v>38.352255470325559</v>
      </c>
      <c r="BB4381" s="3">
        <v>67.319249316423239</v>
      </c>
      <c r="BC4381" s="31">
        <v>100</v>
      </c>
    </row>
    <row r="4382" spans="1:55" x14ac:dyDescent="0.55000000000000004">
      <c r="A4382" s="21" t="s">
        <v>6</v>
      </c>
      <c r="B4382" s="21" t="s">
        <v>20936</v>
      </c>
      <c r="C4382" s="21" t="s">
        <v>5430</v>
      </c>
      <c r="D4382" s="27" t="s">
        <v>5431</v>
      </c>
      <c r="E4382" s="4">
        <v>0</v>
      </c>
      <c r="F4382" s="4">
        <v>4</v>
      </c>
      <c r="G4382" s="4">
        <v>0</v>
      </c>
      <c r="H4382" s="62">
        <v>10</v>
      </c>
      <c r="J4382" s="28">
        <v>1</v>
      </c>
      <c r="K4382" s="12" t="s">
        <v>24553</v>
      </c>
      <c r="L4382" s="12" t="s">
        <v>24553</v>
      </c>
      <c r="M4382" s="12" t="s">
        <v>24553</v>
      </c>
      <c r="N4382" s="12" t="s">
        <v>24553</v>
      </c>
      <c r="O4382" s="12" t="s">
        <v>24553</v>
      </c>
      <c r="P4382" s="12" t="s">
        <v>24553</v>
      </c>
      <c r="Q4382" s="29" t="s">
        <v>24553</v>
      </c>
      <c r="AA4382" s="3">
        <v>93.317603594632956</v>
      </c>
      <c r="AB4382" s="3">
        <v>100</v>
      </c>
      <c r="AC4382" s="3">
        <v>78.07973811984688</v>
      </c>
      <c r="AD4382" s="3">
        <v>79.339322277849305</v>
      </c>
      <c r="AE4382" s="3">
        <v>69.828769001984142</v>
      </c>
      <c r="AF4382" s="3">
        <v>61.75336944403751</v>
      </c>
      <c r="AG4382" s="3">
        <v>63.830084507793231</v>
      </c>
      <c r="AH4382" s="32">
        <v>67.847488445012502</v>
      </c>
      <c r="AI4382" s="50">
        <v>9.7704494077629506E-3</v>
      </c>
      <c r="AT4382" s="3">
        <v>89.319313100168387</v>
      </c>
      <c r="AU4382" s="3">
        <v>96.148844648154139</v>
      </c>
      <c r="AV4382" s="3">
        <v>93.815698748909043</v>
      </c>
      <c r="AW4382" s="3">
        <v>100</v>
      </c>
      <c r="AX4382" s="3">
        <v>94.934460199504983</v>
      </c>
      <c r="AY4382" s="3">
        <v>92.960229964652385</v>
      </c>
      <c r="AZ4382" s="3">
        <v>89.902626513189162</v>
      </c>
      <c r="BA4382" s="3">
        <v>66.698562404094531</v>
      </c>
      <c r="BB4382" s="3">
        <v>67.338926903219843</v>
      </c>
      <c r="BC4382" s="31">
        <v>59.259390254462488</v>
      </c>
    </row>
    <row r="4383" spans="1:55" x14ac:dyDescent="0.55000000000000004">
      <c r="A4383" s="21" t="s">
        <v>6</v>
      </c>
      <c r="B4383" s="21" t="s">
        <v>19852</v>
      </c>
      <c r="C4383" s="21" t="s">
        <v>13704</v>
      </c>
      <c r="D4383" s="27" t="s">
        <v>13705</v>
      </c>
      <c r="E4383" s="4">
        <v>0</v>
      </c>
      <c r="F4383" s="4">
        <v>2</v>
      </c>
      <c r="G4383" s="4">
        <v>0</v>
      </c>
      <c r="H4383" s="62">
        <v>2</v>
      </c>
      <c r="J4383" s="28">
        <v>1</v>
      </c>
      <c r="K4383" s="13" t="s">
        <v>24548</v>
      </c>
      <c r="L4383" s="12" t="s">
        <v>24553</v>
      </c>
      <c r="M4383" s="12" t="s">
        <v>24553</v>
      </c>
      <c r="N4383" s="12" t="s">
        <v>24553</v>
      </c>
      <c r="O4383" s="12" t="s">
        <v>24553</v>
      </c>
      <c r="P4383" s="14" t="s">
        <v>24551</v>
      </c>
      <c r="Q4383" s="29" t="s">
        <v>24553</v>
      </c>
      <c r="AA4383" s="3">
        <v>100</v>
      </c>
      <c r="AB4383" s="3">
        <v>90.078365686451534</v>
      </c>
      <c r="AC4383" s="3">
        <v>59.247690523005168</v>
      </c>
      <c r="AD4383" s="3">
        <v>58.920423711673521</v>
      </c>
      <c r="AE4383" s="3">
        <v>54.139361797728789</v>
      </c>
      <c r="AF4383" s="3">
        <v>54.15711206111321</v>
      </c>
      <c r="AG4383" s="3">
        <v>58.025162795920068</v>
      </c>
      <c r="AH4383" s="32">
        <v>56.218309278859437</v>
      </c>
      <c r="AI4383" s="50">
        <v>3.7871962028854802E-3</v>
      </c>
      <c r="AT4383" s="3">
        <v>74.538935906441409</v>
      </c>
      <c r="AU4383" s="3">
        <v>82.89335713381756</v>
      </c>
      <c r="AV4383" s="3">
        <v>100</v>
      </c>
      <c r="AW4383" s="3">
        <v>74.384767552949526</v>
      </c>
      <c r="AX4383" s="3">
        <v>59.488028962698827</v>
      </c>
      <c r="AY4383" s="3">
        <v>58.255391135423743</v>
      </c>
      <c r="AZ4383" s="3">
        <v>52.047127705283138</v>
      </c>
      <c r="BA4383" s="3">
        <v>42.687398017874287</v>
      </c>
      <c r="BB4383" s="3">
        <v>37.613779668559964</v>
      </c>
      <c r="BC4383" s="31">
        <v>35.511041339536071</v>
      </c>
    </row>
    <row r="4384" spans="1:55" x14ac:dyDescent="0.55000000000000004">
      <c r="A4384" s="21" t="s">
        <v>6</v>
      </c>
      <c r="B4384" s="21" t="s">
        <v>24165</v>
      </c>
      <c r="C4384" s="21" t="s">
        <v>10356</v>
      </c>
      <c r="D4384" s="27" t="s">
        <v>10357</v>
      </c>
      <c r="E4384" s="4">
        <v>10</v>
      </c>
      <c r="F4384" s="4">
        <v>38</v>
      </c>
      <c r="G4384" s="4">
        <v>45</v>
      </c>
      <c r="H4384" s="62">
        <v>75</v>
      </c>
      <c r="J4384" s="28">
        <v>1</v>
      </c>
      <c r="K4384" s="13" t="s">
        <v>24548</v>
      </c>
      <c r="L4384" s="16" t="s">
        <v>16303</v>
      </c>
      <c r="M4384" s="12" t="s">
        <v>24553</v>
      </c>
      <c r="N4384" s="12" t="s">
        <v>24553</v>
      </c>
      <c r="O4384" s="12" t="s">
        <v>24553</v>
      </c>
      <c r="P4384" s="14" t="s">
        <v>24551</v>
      </c>
      <c r="Q4384" s="29" t="s">
        <v>24553</v>
      </c>
      <c r="R4384" s="3">
        <v>54.663641007218487</v>
      </c>
      <c r="S4384" s="3">
        <v>54.756982856199762</v>
      </c>
      <c r="T4384" s="3">
        <v>100</v>
      </c>
      <c r="U4384" s="3">
        <v>96.568860132089853</v>
      </c>
      <c r="V4384" s="3">
        <v>89.06506760749015</v>
      </c>
      <c r="W4384" s="3">
        <v>81.53247871051839</v>
      </c>
      <c r="X4384" s="3">
        <v>98.139792969363327</v>
      </c>
      <c r="Y4384" s="32">
        <v>87.570749113895829</v>
      </c>
      <c r="Z4384" s="50">
        <v>4.8704296677945496E-3</v>
      </c>
      <c r="AA4384" s="3">
        <v>100</v>
      </c>
      <c r="AB4384" s="3">
        <v>98.31810767685181</v>
      </c>
      <c r="AC4384" s="3">
        <v>76.46109289637684</v>
      </c>
      <c r="AD4384" s="3">
        <v>66.928187733724627</v>
      </c>
      <c r="AE4384" s="3">
        <v>64.736003325599228</v>
      </c>
      <c r="AF4384" s="3">
        <v>71.690018159757884</v>
      </c>
      <c r="AG4384" s="3">
        <v>76.346144907643392</v>
      </c>
      <c r="AH4384" s="32">
        <v>69.953124762730013</v>
      </c>
      <c r="AI4384" s="50">
        <v>1.7011643385678898E-2</v>
      </c>
      <c r="AJ4384" s="3">
        <v>44.609770116005549</v>
      </c>
      <c r="AK4384" s="3">
        <v>49.072210648155142</v>
      </c>
      <c r="AL4384" s="3">
        <v>48.165581840965913</v>
      </c>
      <c r="AM4384" s="3">
        <v>67.931603274006704</v>
      </c>
      <c r="AN4384" s="3">
        <v>100</v>
      </c>
      <c r="AO4384" s="3">
        <v>90.490801400258789</v>
      </c>
      <c r="AP4384" s="3">
        <v>69.100358262296112</v>
      </c>
      <c r="AQ4384" s="3">
        <v>47.728032186468127</v>
      </c>
      <c r="AR4384" s="3">
        <v>54.350132366132101</v>
      </c>
      <c r="AS4384" s="31">
        <v>67.671361778095815</v>
      </c>
      <c r="AT4384" s="3">
        <v>98.115362624728462</v>
      </c>
      <c r="AU4384" s="3">
        <v>100</v>
      </c>
      <c r="AV4384" s="3">
        <v>90.1543609477974</v>
      </c>
      <c r="AW4384" s="3">
        <v>89.204679290231752</v>
      </c>
      <c r="AX4384" s="3">
        <v>80.634461320043656</v>
      </c>
      <c r="AY4384" s="3">
        <v>72.645780051761122</v>
      </c>
      <c r="AZ4384" s="3">
        <v>64.056808812855309</v>
      </c>
      <c r="BA4384" s="3">
        <v>61.379368799959423</v>
      </c>
      <c r="BB4384" s="3">
        <v>87.01965086514339</v>
      </c>
      <c r="BC4384" s="31">
        <v>94.133381426154244</v>
      </c>
    </row>
    <row r="4385" spans="1:55" x14ac:dyDescent="0.55000000000000004">
      <c r="A4385" s="21" t="s">
        <v>6</v>
      </c>
      <c r="B4385" s="21" t="s">
        <v>18278</v>
      </c>
      <c r="C4385" s="21" t="s">
        <v>12999</v>
      </c>
      <c r="D4385" s="27" t="s">
        <v>13000</v>
      </c>
      <c r="E4385" s="4">
        <v>0</v>
      </c>
      <c r="F4385" s="4">
        <v>0</v>
      </c>
      <c r="G4385" s="4">
        <v>0</v>
      </c>
      <c r="H4385" s="62">
        <v>6</v>
      </c>
      <c r="J4385" s="28">
        <v>1</v>
      </c>
      <c r="K4385" s="12" t="s">
        <v>24553</v>
      </c>
      <c r="L4385" s="12" t="s">
        <v>24553</v>
      </c>
      <c r="M4385" s="12" t="s">
        <v>24553</v>
      </c>
      <c r="N4385" s="12" t="s">
        <v>24553</v>
      </c>
      <c r="O4385" s="12" t="s">
        <v>24553</v>
      </c>
      <c r="P4385" s="12" t="s">
        <v>24553</v>
      </c>
      <c r="Q4385" s="29" t="s">
        <v>24553</v>
      </c>
      <c r="AT4385" s="3">
        <v>88.649836493411186</v>
      </c>
      <c r="AU4385" s="3">
        <v>100</v>
      </c>
      <c r="AV4385" s="3">
        <v>96.124435847443223</v>
      </c>
      <c r="AW4385" s="3">
        <v>83.274247183090694</v>
      </c>
      <c r="AX4385" s="3">
        <v>82.448652529827726</v>
      </c>
      <c r="AY4385" s="3">
        <v>82.494544905986317</v>
      </c>
      <c r="AZ4385" s="3">
        <v>63.849580100613203</v>
      </c>
      <c r="BA4385" s="3">
        <v>58.736621338321612</v>
      </c>
      <c r="BB4385" s="3">
        <v>50.944390151669317</v>
      </c>
      <c r="BC4385" s="31">
        <v>58.324544786655295</v>
      </c>
    </row>
    <row r="4386" spans="1:55" x14ac:dyDescent="0.55000000000000004">
      <c r="A4386" s="21" t="s">
        <v>6</v>
      </c>
      <c r="B4386" s="21" t="s">
        <v>18964</v>
      </c>
      <c r="C4386" s="21" t="s">
        <v>11590</v>
      </c>
      <c r="D4386" s="27" t="s">
        <v>11591</v>
      </c>
      <c r="E4386" s="4">
        <v>0</v>
      </c>
      <c r="F4386" s="4">
        <v>1</v>
      </c>
      <c r="G4386" s="4">
        <v>0</v>
      </c>
      <c r="H4386" s="62">
        <v>2</v>
      </c>
      <c r="J4386" s="28">
        <v>1</v>
      </c>
      <c r="K4386" s="13" t="s">
        <v>24548</v>
      </c>
      <c r="L4386" s="12" t="s">
        <v>24553</v>
      </c>
      <c r="M4386" s="12" t="s">
        <v>24553</v>
      </c>
      <c r="N4386" s="12" t="s">
        <v>24553</v>
      </c>
      <c r="O4386" s="12" t="s">
        <v>24553</v>
      </c>
      <c r="P4386" s="12" t="s">
        <v>24553</v>
      </c>
      <c r="Q4386" s="29" t="s">
        <v>24553</v>
      </c>
      <c r="AA4386" s="3">
        <v>97.005306389739303</v>
      </c>
      <c r="AB4386" s="3">
        <v>100</v>
      </c>
      <c r="AC4386" s="3">
        <v>45.54278720733673</v>
      </c>
      <c r="AD4386" s="3">
        <v>36.363147139753636</v>
      </c>
      <c r="AE4386" s="3">
        <v>32.080519983718922</v>
      </c>
      <c r="AF4386" s="3">
        <v>48.169655502298497</v>
      </c>
      <c r="AG4386" s="3">
        <v>47.222183198643499</v>
      </c>
      <c r="AH4386" s="32">
        <v>46.626568381599412</v>
      </c>
      <c r="AI4386" s="50">
        <v>6.66982920023995E-3</v>
      </c>
      <c r="AT4386" s="3">
        <v>83.562835660490833</v>
      </c>
      <c r="AU4386" s="3">
        <v>98.442536570141655</v>
      </c>
      <c r="AV4386" s="3">
        <v>100</v>
      </c>
      <c r="AW4386" s="3">
        <v>89.32446453076389</v>
      </c>
      <c r="AX4386" s="3">
        <v>87.598675195838325</v>
      </c>
      <c r="AY4386" s="3">
        <v>82.618992150737938</v>
      </c>
      <c r="AZ4386" s="3">
        <v>72.925840259162371</v>
      </c>
      <c r="BA4386" s="3">
        <v>89.825459772975975</v>
      </c>
      <c r="BB4386" s="3">
        <v>80.199044395870516</v>
      </c>
      <c r="BC4386" s="31">
        <v>68.905254307244974</v>
      </c>
    </row>
    <row r="4387" spans="1:55" x14ac:dyDescent="0.55000000000000004">
      <c r="A4387" s="21" t="s">
        <v>6</v>
      </c>
      <c r="B4387" s="21" t="s">
        <v>20390</v>
      </c>
      <c r="C4387" s="21" t="s">
        <v>2454</v>
      </c>
      <c r="D4387" s="27" t="s">
        <v>2455</v>
      </c>
      <c r="E4387" s="4">
        <v>0</v>
      </c>
      <c r="F4387" s="4">
        <v>3</v>
      </c>
      <c r="G4387" s="4">
        <v>0</v>
      </c>
      <c r="H4387" s="62">
        <v>2</v>
      </c>
      <c r="J4387" s="28">
        <v>1</v>
      </c>
      <c r="K4387" s="13" t="s">
        <v>24548</v>
      </c>
      <c r="L4387" s="12" t="s">
        <v>24553</v>
      </c>
      <c r="M4387" s="12" t="s">
        <v>24553</v>
      </c>
      <c r="N4387" s="12" t="s">
        <v>24553</v>
      </c>
      <c r="O4387" s="12" t="s">
        <v>24553</v>
      </c>
      <c r="P4387" s="12" t="s">
        <v>24553</v>
      </c>
      <c r="Q4387" s="29" t="s">
        <v>24553</v>
      </c>
      <c r="AA4387" s="3">
        <v>100</v>
      </c>
      <c r="AB4387" s="3">
        <v>88.657243001384316</v>
      </c>
      <c r="AC4387" s="3">
        <v>71.444313553032856</v>
      </c>
      <c r="AD4387" s="3">
        <v>83.843055791790007</v>
      </c>
      <c r="AE4387" s="3">
        <v>63.746290581987211</v>
      </c>
      <c r="AF4387" s="3">
        <v>64.676330067815826</v>
      </c>
      <c r="AG4387" s="3">
        <v>62.09277669427162</v>
      </c>
      <c r="AH4387" s="32">
        <v>57.464617131828575</v>
      </c>
      <c r="AI4387" s="50">
        <v>2.6868105349694901E-2</v>
      </c>
      <c r="AT4387" s="3">
        <v>97.808705930715391</v>
      </c>
      <c r="AU4387" s="3">
        <v>89.390843636327688</v>
      </c>
      <c r="AV4387" s="3">
        <v>88.679714512607816</v>
      </c>
      <c r="AW4387" s="3">
        <v>100</v>
      </c>
      <c r="AX4387" s="3">
        <v>98.251085794253996</v>
      </c>
      <c r="AY4387" s="3">
        <v>93.40288081118257</v>
      </c>
      <c r="AZ4387" s="3">
        <v>91.612805305113071</v>
      </c>
      <c r="BA4387" s="3">
        <v>82.102586115650681</v>
      </c>
      <c r="BB4387" s="3">
        <v>74.421652911829156</v>
      </c>
      <c r="BC4387" s="31">
        <v>58.683730242458232</v>
      </c>
    </row>
    <row r="4388" spans="1:55" x14ac:dyDescent="0.55000000000000004">
      <c r="A4388" s="21" t="s">
        <v>6</v>
      </c>
      <c r="B4388" s="21" t="s">
        <v>17609</v>
      </c>
      <c r="C4388" s="21" t="s">
        <v>15038</v>
      </c>
      <c r="D4388" s="27" t="s">
        <v>15039</v>
      </c>
      <c r="E4388" s="4">
        <v>0</v>
      </c>
      <c r="F4388" s="4">
        <v>0</v>
      </c>
      <c r="G4388" s="4">
        <v>0</v>
      </c>
      <c r="H4388" s="62">
        <v>2</v>
      </c>
      <c r="J4388" s="28">
        <v>1</v>
      </c>
      <c r="K4388" s="12" t="s">
        <v>24553</v>
      </c>
      <c r="L4388" s="12" t="s">
        <v>24553</v>
      </c>
      <c r="M4388" s="12" t="s">
        <v>24553</v>
      </c>
      <c r="N4388" s="12" t="s">
        <v>24553</v>
      </c>
      <c r="O4388" s="12" t="s">
        <v>24553</v>
      </c>
      <c r="P4388" s="12" t="s">
        <v>24553</v>
      </c>
      <c r="Q4388" s="29" t="s">
        <v>24553</v>
      </c>
      <c r="AT4388" s="3">
        <v>68.211846613638798</v>
      </c>
      <c r="AU4388" s="3">
        <v>100</v>
      </c>
      <c r="AV4388" s="3">
        <v>88.480875256679028</v>
      </c>
      <c r="AW4388" s="3">
        <v>42.828967700097863</v>
      </c>
      <c r="AX4388" s="3">
        <v>14.531160892192174</v>
      </c>
      <c r="AY4388" s="3">
        <v>16.13889336592041</v>
      </c>
      <c r="AZ4388" s="3">
        <v>13.762733510259203</v>
      </c>
      <c r="BA4388" s="3">
        <v>4.2648117987570107</v>
      </c>
      <c r="BB4388" s="3">
        <v>3.2587661919234039</v>
      </c>
      <c r="BC4388" s="31">
        <v>1.2192263211951679</v>
      </c>
    </row>
    <row r="4389" spans="1:55" x14ac:dyDescent="0.55000000000000004">
      <c r="A4389" s="21" t="s">
        <v>6</v>
      </c>
      <c r="B4389" s="21" t="s">
        <v>18442</v>
      </c>
      <c r="C4389" s="21" t="s">
        <v>14999</v>
      </c>
      <c r="D4389" s="27" t="s">
        <v>15000</v>
      </c>
      <c r="E4389" s="4">
        <v>0</v>
      </c>
      <c r="F4389" s="4">
        <v>0</v>
      </c>
      <c r="G4389" s="4">
        <v>0</v>
      </c>
      <c r="H4389" s="62">
        <v>12</v>
      </c>
      <c r="J4389" s="28">
        <v>1</v>
      </c>
      <c r="K4389" s="12" t="s">
        <v>24553</v>
      </c>
      <c r="L4389" s="12" t="s">
        <v>24553</v>
      </c>
      <c r="M4389" s="12" t="s">
        <v>24553</v>
      </c>
      <c r="N4389" s="12" t="s">
        <v>24553</v>
      </c>
      <c r="O4389" s="12" t="s">
        <v>24553</v>
      </c>
      <c r="P4389" s="12" t="s">
        <v>24553</v>
      </c>
      <c r="Q4389" s="29" t="s">
        <v>24553</v>
      </c>
      <c r="AT4389" s="3">
        <v>93.474192711952867</v>
      </c>
      <c r="AU4389" s="3">
        <v>80.664936560748956</v>
      </c>
      <c r="AV4389" s="3">
        <v>100</v>
      </c>
      <c r="AW4389" s="3">
        <v>48.219444735536619</v>
      </c>
      <c r="AX4389" s="3">
        <v>30.301938512722238</v>
      </c>
      <c r="AY4389" s="3">
        <v>25.202759806633619</v>
      </c>
      <c r="AZ4389" s="3">
        <v>21.788643145694483</v>
      </c>
      <c r="BA4389" s="3">
        <v>9.8810622758497768</v>
      </c>
      <c r="BB4389" s="3">
        <v>8.440990823903741</v>
      </c>
      <c r="BC4389" s="31">
        <v>4.551738857615411</v>
      </c>
    </row>
    <row r="4390" spans="1:55" x14ac:dyDescent="0.55000000000000004">
      <c r="A4390" s="21" t="s">
        <v>6</v>
      </c>
      <c r="B4390" s="21" t="s">
        <v>20339</v>
      </c>
      <c r="C4390" s="21" t="s">
        <v>3920</v>
      </c>
      <c r="D4390" s="27" t="s">
        <v>3921</v>
      </c>
      <c r="E4390" s="4">
        <v>0</v>
      </c>
      <c r="F4390" s="4">
        <v>2</v>
      </c>
      <c r="G4390" s="4">
        <v>0</v>
      </c>
      <c r="H4390" s="62">
        <v>19</v>
      </c>
      <c r="J4390" s="28">
        <v>1</v>
      </c>
      <c r="K4390" s="13" t="s">
        <v>24548</v>
      </c>
      <c r="L4390" s="12" t="s">
        <v>24553</v>
      </c>
      <c r="M4390" s="12" t="s">
        <v>24553</v>
      </c>
      <c r="N4390" s="12" t="s">
        <v>24553</v>
      </c>
      <c r="O4390" s="12" t="s">
        <v>24553</v>
      </c>
      <c r="P4390" s="14" t="s">
        <v>24551</v>
      </c>
      <c r="Q4390" s="29" t="s">
        <v>24553</v>
      </c>
      <c r="AA4390" s="3">
        <v>66.519773432304646</v>
      </c>
      <c r="AB4390" s="3">
        <v>64.493157602384613</v>
      </c>
      <c r="AC4390" s="3">
        <v>76.413188800615714</v>
      </c>
      <c r="AD4390" s="3">
        <v>79.037217329742987</v>
      </c>
      <c r="AE4390" s="3">
        <v>100</v>
      </c>
      <c r="AF4390" s="3">
        <v>88.882661230666187</v>
      </c>
      <c r="AG4390" s="3">
        <v>92.344398298247299</v>
      </c>
      <c r="AH4390" s="32">
        <v>94.210731736339284</v>
      </c>
      <c r="AI4390" s="50">
        <v>1.2546010117245E-2</v>
      </c>
      <c r="AT4390" s="3">
        <v>75.741148562196088</v>
      </c>
      <c r="AU4390" s="3">
        <v>84.98382313566087</v>
      </c>
      <c r="AV4390" s="3">
        <v>84.374638618376665</v>
      </c>
      <c r="AW4390" s="3">
        <v>91.677109916473327</v>
      </c>
      <c r="AX4390" s="3">
        <v>87.553093728832891</v>
      </c>
      <c r="AY4390" s="3">
        <v>97.220642989040613</v>
      </c>
      <c r="AZ4390" s="3">
        <v>100</v>
      </c>
      <c r="BA4390" s="3">
        <v>83.960430486368892</v>
      </c>
      <c r="BB4390" s="3">
        <v>70.43594793234152</v>
      </c>
      <c r="BC4390" s="31">
        <v>50.158195356313264</v>
      </c>
    </row>
    <row r="4391" spans="1:55" x14ac:dyDescent="0.55000000000000004">
      <c r="A4391" s="21" t="s">
        <v>6</v>
      </c>
      <c r="B4391" s="21" t="s">
        <v>22470</v>
      </c>
      <c r="C4391" s="21" t="s">
        <v>3110</v>
      </c>
      <c r="D4391" s="27" t="s">
        <v>3111</v>
      </c>
      <c r="E4391" s="4">
        <v>0</v>
      </c>
      <c r="F4391" s="4">
        <v>17</v>
      </c>
      <c r="G4391" s="4">
        <v>1</v>
      </c>
      <c r="H4391" s="62">
        <v>34</v>
      </c>
      <c r="J4391" s="28">
        <v>1</v>
      </c>
      <c r="K4391" s="13" t="s">
        <v>24548</v>
      </c>
      <c r="L4391" s="12" t="s">
        <v>24553</v>
      </c>
      <c r="M4391" s="12" t="s">
        <v>24553</v>
      </c>
      <c r="N4391" s="12" t="s">
        <v>24553</v>
      </c>
      <c r="O4391" s="12" t="s">
        <v>24553</v>
      </c>
      <c r="P4391" s="14" t="s">
        <v>24551</v>
      </c>
      <c r="Q4391" s="29" t="s">
        <v>24553</v>
      </c>
      <c r="AA4391" s="3">
        <v>36.415945799407943</v>
      </c>
      <c r="AB4391" s="3">
        <v>31.341779626855921</v>
      </c>
      <c r="AC4391" s="3">
        <v>64.185684250980273</v>
      </c>
      <c r="AD4391" s="3">
        <v>64.606643686576348</v>
      </c>
      <c r="AE4391" s="3">
        <v>100</v>
      </c>
      <c r="AF4391" s="3">
        <v>84.610548749789288</v>
      </c>
      <c r="AG4391" s="3">
        <v>85.089722497766317</v>
      </c>
      <c r="AH4391" s="32">
        <v>88.189316946440186</v>
      </c>
      <c r="AI4391" s="50">
        <v>5.6094923024468399E-3</v>
      </c>
      <c r="AJ4391" s="3">
        <v>46.889922491052886</v>
      </c>
      <c r="AK4391" s="3">
        <v>14.85842957728765</v>
      </c>
      <c r="AL4391" s="3">
        <v>22.683584831712146</v>
      </c>
      <c r="AM4391" s="3">
        <v>23.254686196662171</v>
      </c>
      <c r="AN4391" s="3">
        <v>37.694894432744981</v>
      </c>
      <c r="AO4391" s="3">
        <v>37.229282431941414</v>
      </c>
      <c r="AP4391" s="3">
        <v>65.635593670583773</v>
      </c>
      <c r="AQ4391" s="3">
        <v>100</v>
      </c>
      <c r="AR4391" s="3">
        <v>53.204805814838153</v>
      </c>
      <c r="AS4391" s="31">
        <v>35.210895873014906</v>
      </c>
      <c r="AT4391" s="3">
        <v>45.858219536333536</v>
      </c>
      <c r="AU4391" s="3">
        <v>49.630235957959378</v>
      </c>
      <c r="AV4391" s="3">
        <v>52.995048641309737</v>
      </c>
      <c r="AW4391" s="3">
        <v>56.570267111472226</v>
      </c>
      <c r="AX4391" s="3">
        <v>51.980345282069784</v>
      </c>
      <c r="AY4391" s="3">
        <v>74.985571593991097</v>
      </c>
      <c r="AZ4391" s="3">
        <v>83.373978675656531</v>
      </c>
      <c r="BA4391" s="3">
        <v>97.958209910777725</v>
      </c>
      <c r="BB4391" s="3">
        <v>100</v>
      </c>
      <c r="BC4391" s="31">
        <v>80.279463952634231</v>
      </c>
    </row>
    <row r="4392" spans="1:55" x14ac:dyDescent="0.55000000000000004">
      <c r="A4392" s="21" t="s">
        <v>6</v>
      </c>
      <c r="B4392" s="21" t="s">
        <v>18361</v>
      </c>
      <c r="C4392" s="21" t="s">
        <v>7551</v>
      </c>
      <c r="D4392" s="27" t="s">
        <v>7552</v>
      </c>
      <c r="E4392" s="4">
        <v>0</v>
      </c>
      <c r="F4392" s="4">
        <v>0</v>
      </c>
      <c r="G4392" s="4">
        <v>0</v>
      </c>
      <c r="H4392" s="62">
        <v>8</v>
      </c>
      <c r="J4392" s="28">
        <v>1</v>
      </c>
      <c r="K4392" s="13" t="s">
        <v>24548</v>
      </c>
      <c r="L4392" s="12" t="s">
        <v>24553</v>
      </c>
      <c r="M4392" s="12" t="s">
        <v>24553</v>
      </c>
      <c r="N4392" s="12" t="s">
        <v>24553</v>
      </c>
      <c r="O4392" s="12" t="s">
        <v>24553</v>
      </c>
      <c r="P4392" s="14" t="s">
        <v>24551</v>
      </c>
      <c r="Q4392" s="29" t="s">
        <v>24553</v>
      </c>
      <c r="AT4392" s="3">
        <v>54.744696054599153</v>
      </c>
      <c r="AU4392" s="3">
        <v>65.131852778605094</v>
      </c>
      <c r="AV4392" s="3">
        <v>64.652402029954843</v>
      </c>
      <c r="AW4392" s="3">
        <v>65.550700739219721</v>
      </c>
      <c r="AX4392" s="3">
        <v>63.554641377034116</v>
      </c>
      <c r="AY4392" s="3">
        <v>86.962761479580337</v>
      </c>
      <c r="AZ4392" s="3">
        <v>97.947997138527725</v>
      </c>
      <c r="BA4392" s="3">
        <v>100</v>
      </c>
      <c r="BB4392" s="3">
        <v>80.494966946871799</v>
      </c>
      <c r="BC4392" s="31">
        <v>63.579229791330846</v>
      </c>
    </row>
    <row r="4393" spans="1:55" x14ac:dyDescent="0.55000000000000004">
      <c r="A4393" s="21" t="s">
        <v>6</v>
      </c>
      <c r="B4393" s="21" t="s">
        <v>21460</v>
      </c>
      <c r="C4393" s="21" t="s">
        <v>11781</v>
      </c>
      <c r="D4393" s="27" t="s">
        <v>11782</v>
      </c>
      <c r="E4393" s="4">
        <v>0</v>
      </c>
      <c r="F4393" s="4">
        <v>7</v>
      </c>
      <c r="G4393" s="4">
        <v>0</v>
      </c>
      <c r="H4393" s="62">
        <v>12</v>
      </c>
      <c r="J4393" s="28">
        <v>1</v>
      </c>
      <c r="K4393" s="12" t="s">
        <v>24553</v>
      </c>
      <c r="L4393" s="12" t="s">
        <v>24553</v>
      </c>
      <c r="M4393" s="12" t="s">
        <v>24553</v>
      </c>
      <c r="N4393" s="12" t="s">
        <v>24553</v>
      </c>
      <c r="O4393" s="12" t="s">
        <v>24553</v>
      </c>
      <c r="P4393" s="12" t="s">
        <v>24553</v>
      </c>
      <c r="Q4393" s="29" t="s">
        <v>24553</v>
      </c>
      <c r="AA4393" s="3">
        <v>98.775177592947429</v>
      </c>
      <c r="AB4393" s="3">
        <v>100</v>
      </c>
      <c r="AC4393" s="3">
        <v>93.748959411884897</v>
      </c>
      <c r="AD4393" s="3">
        <v>65.452343527122608</v>
      </c>
      <c r="AE4393" s="3">
        <v>80.458532827805513</v>
      </c>
      <c r="AF4393" s="3">
        <v>66.587338514357484</v>
      </c>
      <c r="AG4393" s="3">
        <v>70.459218914088268</v>
      </c>
      <c r="AH4393" s="32">
        <v>65.527573615245487</v>
      </c>
      <c r="AI4393" s="50">
        <v>0.18561308725036199</v>
      </c>
      <c r="AT4393" s="3">
        <v>100</v>
      </c>
      <c r="AU4393" s="3">
        <v>95.112766985852346</v>
      </c>
      <c r="AV4393" s="3">
        <v>88.275963950525565</v>
      </c>
      <c r="AW4393" s="3">
        <v>81.934389236495278</v>
      </c>
      <c r="AX4393" s="3">
        <v>76.705775010255778</v>
      </c>
      <c r="AY4393" s="3">
        <v>75.788414220403212</v>
      </c>
      <c r="AZ4393" s="3">
        <v>66.151429181925877</v>
      </c>
      <c r="BA4393" s="3">
        <v>61.181536144577642</v>
      </c>
      <c r="BB4393" s="3">
        <v>40.771454826822371</v>
      </c>
      <c r="BC4393" s="31">
        <v>58.165675337193775</v>
      </c>
    </row>
    <row r="4394" spans="1:55" x14ac:dyDescent="0.55000000000000004">
      <c r="A4394" s="21" t="s">
        <v>6</v>
      </c>
      <c r="B4394" s="21" t="s">
        <v>18904</v>
      </c>
      <c r="C4394" s="21" t="s">
        <v>6151</v>
      </c>
      <c r="D4394" s="27" t="s">
        <v>6152</v>
      </c>
      <c r="E4394" s="4">
        <v>0</v>
      </c>
      <c r="F4394" s="4">
        <v>1</v>
      </c>
      <c r="G4394" s="4">
        <v>0</v>
      </c>
      <c r="H4394" s="62">
        <v>2</v>
      </c>
      <c r="J4394" s="28">
        <v>1</v>
      </c>
      <c r="K4394" s="13" t="s">
        <v>24548</v>
      </c>
      <c r="L4394" s="12" t="s">
        <v>24553</v>
      </c>
      <c r="M4394" s="12" t="s">
        <v>24553</v>
      </c>
      <c r="N4394" s="12" t="s">
        <v>24553</v>
      </c>
      <c r="O4394" s="12" t="s">
        <v>24553</v>
      </c>
      <c r="P4394" s="12" t="s">
        <v>24553</v>
      </c>
      <c r="Q4394" s="29" t="s">
        <v>24553</v>
      </c>
      <c r="AA4394" s="3">
        <v>85.455798375109325</v>
      </c>
      <c r="AB4394" s="3">
        <v>44.332300238370195</v>
      </c>
      <c r="AC4394" s="3">
        <v>63.40677314826447</v>
      </c>
      <c r="AD4394" s="3">
        <v>56.113072370166087</v>
      </c>
      <c r="AE4394" s="3">
        <v>72.336765115308978</v>
      </c>
      <c r="AF4394" s="3">
        <v>85.465804221763648</v>
      </c>
      <c r="AG4394" s="3">
        <v>100</v>
      </c>
      <c r="AH4394" s="32">
        <v>94.189553076515637</v>
      </c>
      <c r="AI4394" s="50">
        <v>0.24439947559917599</v>
      </c>
      <c r="AT4394" s="3">
        <v>46.10235272203127</v>
      </c>
      <c r="AU4394" s="3">
        <v>44.765026619727941</v>
      </c>
      <c r="AV4394" s="3">
        <v>52.131288928802256</v>
      </c>
      <c r="AW4394" s="3">
        <v>50.357577544501666</v>
      </c>
      <c r="AX4394" s="3">
        <v>49.825723917777665</v>
      </c>
      <c r="AY4394" s="3">
        <v>56.93100715004632</v>
      </c>
      <c r="AZ4394" s="3">
        <v>55.183630821797593</v>
      </c>
      <c r="BA4394" s="3">
        <v>73.970311441555339</v>
      </c>
      <c r="BB4394" s="3">
        <v>95.756202670483447</v>
      </c>
      <c r="BC4394" s="31">
        <v>100</v>
      </c>
    </row>
    <row r="4395" spans="1:55" x14ac:dyDescent="0.55000000000000004">
      <c r="A4395" s="21" t="s">
        <v>6</v>
      </c>
      <c r="B4395" s="21" t="s">
        <v>22848</v>
      </c>
      <c r="C4395" s="21" t="s">
        <v>7135</v>
      </c>
      <c r="D4395" s="27" t="s">
        <v>7136</v>
      </c>
      <c r="E4395" s="4">
        <v>1</v>
      </c>
      <c r="F4395" s="4">
        <v>0</v>
      </c>
      <c r="G4395" s="4">
        <v>0</v>
      </c>
      <c r="H4395" s="62">
        <v>2</v>
      </c>
      <c r="J4395" s="28">
        <v>1</v>
      </c>
      <c r="K4395" s="13" t="s">
        <v>24548</v>
      </c>
      <c r="L4395" s="12" t="s">
        <v>24553</v>
      </c>
      <c r="M4395" s="12" t="s">
        <v>24553</v>
      </c>
      <c r="N4395" s="12" t="s">
        <v>24553</v>
      </c>
      <c r="O4395" s="12" t="s">
        <v>24553</v>
      </c>
      <c r="P4395" s="12" t="s">
        <v>24553</v>
      </c>
      <c r="Q4395" s="29" t="s">
        <v>24553</v>
      </c>
      <c r="R4395" s="3">
        <v>42.092137536505852</v>
      </c>
      <c r="S4395" s="3">
        <v>46.595997145264825</v>
      </c>
      <c r="T4395" s="3">
        <v>41.739273474184792</v>
      </c>
      <c r="U4395" s="3">
        <v>48.910370319847942</v>
      </c>
      <c r="V4395" s="3">
        <v>70.117848263282198</v>
      </c>
      <c r="W4395" s="3">
        <v>68.20649758937536</v>
      </c>
      <c r="X4395" s="3">
        <v>100</v>
      </c>
      <c r="Y4395" s="32">
        <v>75.737412963301722</v>
      </c>
      <c r="Z4395" s="50">
        <v>2.8772817670492602E-2</v>
      </c>
      <c r="AT4395" s="3">
        <v>48.363261648748015</v>
      </c>
      <c r="AU4395" s="3">
        <v>51.257765984773499</v>
      </c>
      <c r="AV4395" s="3">
        <v>60.338868842618389</v>
      </c>
      <c r="AW4395" s="3">
        <v>56.873208726051558</v>
      </c>
      <c r="AX4395" s="3">
        <v>61.861129163692162</v>
      </c>
      <c r="AY4395" s="3">
        <v>67.267342759916104</v>
      </c>
      <c r="AZ4395" s="3">
        <v>64.010731878971342</v>
      </c>
      <c r="BA4395" s="3">
        <v>78.695269909606552</v>
      </c>
      <c r="BB4395" s="3">
        <v>95.07092933365972</v>
      </c>
      <c r="BC4395" s="31">
        <v>100</v>
      </c>
    </row>
    <row r="4396" spans="1:55" x14ac:dyDescent="0.55000000000000004">
      <c r="A4396" s="21" t="s">
        <v>6</v>
      </c>
      <c r="B4396" s="21" t="s">
        <v>22711</v>
      </c>
      <c r="C4396" s="21" t="s">
        <v>5818</v>
      </c>
      <c r="D4396" s="27" t="s">
        <v>5819</v>
      </c>
      <c r="E4396" s="4">
        <v>0</v>
      </c>
      <c r="F4396" s="4">
        <v>5</v>
      </c>
      <c r="G4396" s="4">
        <v>3</v>
      </c>
      <c r="H4396" s="62">
        <v>14</v>
      </c>
      <c r="J4396" s="28">
        <v>1</v>
      </c>
      <c r="K4396" s="13" t="s">
        <v>24548</v>
      </c>
      <c r="L4396" s="12" t="s">
        <v>24553</v>
      </c>
      <c r="M4396" s="12" t="s">
        <v>24553</v>
      </c>
      <c r="N4396" s="12" t="s">
        <v>24553</v>
      </c>
      <c r="O4396" s="12" t="s">
        <v>24553</v>
      </c>
      <c r="P4396" s="12" t="s">
        <v>24553</v>
      </c>
      <c r="Q4396" s="29" t="s">
        <v>24553</v>
      </c>
      <c r="AA4396" s="3">
        <v>93.072993141376287</v>
      </c>
      <c r="AB4396" s="3">
        <v>100</v>
      </c>
      <c r="AC4396" s="3">
        <v>51.900498868860232</v>
      </c>
      <c r="AD4396" s="3">
        <v>76.246967690435184</v>
      </c>
      <c r="AE4396" s="3">
        <v>61.189940885962635</v>
      </c>
      <c r="AF4396" s="3">
        <v>77.735821879542613</v>
      </c>
      <c r="AG4396" s="3">
        <v>60.989771099795888</v>
      </c>
      <c r="AH4396" s="32">
        <v>66.989788226003029</v>
      </c>
      <c r="AI4396" s="50">
        <v>0.125552115144273</v>
      </c>
      <c r="AJ4396" s="3">
        <v>48.334769103725478</v>
      </c>
      <c r="AK4396" s="3">
        <v>81.865325485711338</v>
      </c>
      <c r="AL4396" s="3">
        <v>79.763585593228356</v>
      </c>
      <c r="AM4396" s="3">
        <v>100</v>
      </c>
      <c r="AN4396" s="3">
        <v>93.025039998521592</v>
      </c>
      <c r="AO4396" s="3">
        <v>77.454002736052729</v>
      </c>
      <c r="AP4396" s="3">
        <v>56.059717135426844</v>
      </c>
      <c r="AQ4396" s="3">
        <v>39.612464176966625</v>
      </c>
      <c r="AR4396" s="3">
        <v>69.487621167717435</v>
      </c>
      <c r="AS4396" s="31">
        <v>85.573150890255221</v>
      </c>
      <c r="AT4396" s="3">
        <v>83.211929950074463</v>
      </c>
      <c r="AU4396" s="3">
        <v>89.037069875595193</v>
      </c>
      <c r="AV4396" s="3">
        <v>89.582211232213851</v>
      </c>
      <c r="AW4396" s="3">
        <v>93.464814354940032</v>
      </c>
      <c r="AX4396" s="3">
        <v>91.143387188084432</v>
      </c>
      <c r="AY4396" s="3">
        <v>100</v>
      </c>
      <c r="AZ4396" s="3">
        <v>95.932224596189442</v>
      </c>
      <c r="BA4396" s="3">
        <v>95.044042323032997</v>
      </c>
      <c r="BB4396" s="3">
        <v>98.37348794005338</v>
      </c>
      <c r="BC4396" s="31">
        <v>87.743671721113998</v>
      </c>
    </row>
    <row r="4397" spans="1:55" x14ac:dyDescent="0.55000000000000004">
      <c r="A4397" s="21" t="s">
        <v>6</v>
      </c>
      <c r="B4397" s="21" t="s">
        <v>23684</v>
      </c>
      <c r="C4397" s="21" t="s">
        <v>6935</v>
      </c>
      <c r="D4397" s="27" t="s">
        <v>6936</v>
      </c>
      <c r="E4397" s="4">
        <v>3</v>
      </c>
      <c r="F4397" s="4">
        <v>2</v>
      </c>
      <c r="G4397" s="4">
        <v>3</v>
      </c>
      <c r="H4397" s="62">
        <v>11</v>
      </c>
      <c r="J4397" s="28">
        <v>1</v>
      </c>
      <c r="K4397" s="13" t="s">
        <v>24548</v>
      </c>
      <c r="L4397" s="12" t="s">
        <v>24553</v>
      </c>
      <c r="M4397" s="12" t="s">
        <v>24553</v>
      </c>
      <c r="N4397" s="12" t="s">
        <v>24553</v>
      </c>
      <c r="O4397" s="12" t="s">
        <v>24553</v>
      </c>
      <c r="P4397" s="12" t="s">
        <v>24553</v>
      </c>
      <c r="Q4397" s="29" t="s">
        <v>24553</v>
      </c>
      <c r="R4397" s="3">
        <v>57.14760413879597</v>
      </c>
      <c r="S4397" s="3">
        <v>61.182856995660295</v>
      </c>
      <c r="T4397" s="3">
        <v>55.347024295398981</v>
      </c>
      <c r="U4397" s="3">
        <v>53.65157531868023</v>
      </c>
      <c r="V4397" s="3">
        <v>88.277413135050509</v>
      </c>
      <c r="W4397" s="3">
        <v>81.758840959370531</v>
      </c>
      <c r="X4397" s="3">
        <v>100</v>
      </c>
      <c r="Y4397" s="32">
        <v>84.606815850572602</v>
      </c>
      <c r="Z4397" s="50">
        <v>1.1944486620845501E-2</v>
      </c>
      <c r="AA4397" s="3">
        <v>99.901117488388564</v>
      </c>
      <c r="AB4397" s="3">
        <v>100</v>
      </c>
      <c r="AC4397" s="3">
        <v>65.036809267774728</v>
      </c>
      <c r="AD4397" s="3">
        <v>89.453820290312294</v>
      </c>
      <c r="AE4397" s="3">
        <v>77.901049198306566</v>
      </c>
      <c r="AF4397" s="3">
        <v>90.003744121924129</v>
      </c>
      <c r="AG4397" s="3">
        <v>76.415853084573286</v>
      </c>
      <c r="AH4397" s="32">
        <v>70.482957779063057</v>
      </c>
      <c r="AI4397" s="50">
        <v>0.195082140504208</v>
      </c>
      <c r="AJ4397" s="3">
        <v>57.514517925115527</v>
      </c>
      <c r="AK4397" s="3">
        <v>61.169503111060429</v>
      </c>
      <c r="AL4397" s="3">
        <v>62.912516366687044</v>
      </c>
      <c r="AM4397" s="3">
        <v>95.064532109683796</v>
      </c>
      <c r="AN4397" s="3">
        <v>80.983898494809708</v>
      </c>
      <c r="AO4397" s="3">
        <v>76.010335073677567</v>
      </c>
      <c r="AP4397" s="3">
        <v>64.222041444918418</v>
      </c>
      <c r="AQ4397" s="3">
        <v>85.825191548124579</v>
      </c>
      <c r="AR4397" s="3">
        <v>100</v>
      </c>
      <c r="AS4397" s="31">
        <v>80.257401989103712</v>
      </c>
      <c r="AT4397" s="3">
        <v>59.111607212906279</v>
      </c>
      <c r="AU4397" s="3">
        <v>64.611243980053786</v>
      </c>
      <c r="AV4397" s="3">
        <v>64.780699532577472</v>
      </c>
      <c r="AW4397" s="3">
        <v>66.217465421565237</v>
      </c>
      <c r="AX4397" s="3">
        <v>74.351359576574467</v>
      </c>
      <c r="AY4397" s="3">
        <v>71.595196778358286</v>
      </c>
      <c r="AZ4397" s="3">
        <v>72.651649320486939</v>
      </c>
      <c r="BA4397" s="3">
        <v>91.492537927891419</v>
      </c>
      <c r="BB4397" s="3">
        <v>100</v>
      </c>
      <c r="BC4397" s="31">
        <v>91.849620274718546</v>
      </c>
    </row>
    <row r="4398" spans="1:55" x14ac:dyDescent="0.55000000000000004">
      <c r="A4398" s="21" t="s">
        <v>6</v>
      </c>
      <c r="B4398" s="21" t="s">
        <v>22689</v>
      </c>
      <c r="C4398" s="21" t="s">
        <v>4172</v>
      </c>
      <c r="D4398" s="27" t="s">
        <v>4173</v>
      </c>
      <c r="E4398" s="4">
        <v>0</v>
      </c>
      <c r="F4398" s="4">
        <v>0</v>
      </c>
      <c r="G4398" s="4">
        <v>3</v>
      </c>
      <c r="H4398" s="62">
        <v>7</v>
      </c>
      <c r="J4398" s="28">
        <v>1</v>
      </c>
      <c r="K4398" s="13" t="s">
        <v>24548</v>
      </c>
      <c r="L4398" s="12" t="s">
        <v>24553</v>
      </c>
      <c r="M4398" s="12" t="s">
        <v>24553</v>
      </c>
      <c r="N4398" s="12" t="s">
        <v>24553</v>
      </c>
      <c r="O4398" s="12" t="s">
        <v>24553</v>
      </c>
      <c r="P4398" s="12" t="s">
        <v>24553</v>
      </c>
      <c r="Q4398" s="29" t="s">
        <v>24553</v>
      </c>
      <c r="AJ4398" s="3">
        <v>18.729278466636163</v>
      </c>
      <c r="AK4398" s="3">
        <v>22.644680676209376</v>
      </c>
      <c r="AL4398" s="3">
        <v>20.146118206393801</v>
      </c>
      <c r="AM4398" s="3">
        <v>28.244469092617525</v>
      </c>
      <c r="AN4398" s="3">
        <v>28.116576294633006</v>
      </c>
      <c r="AO4398" s="3">
        <v>37.015897967145335</v>
      </c>
      <c r="AP4398" s="3">
        <v>31.444159196277706</v>
      </c>
      <c r="AQ4398" s="3">
        <v>47.599429670104506</v>
      </c>
      <c r="AR4398" s="3">
        <v>55.250088073820336</v>
      </c>
      <c r="AS4398" s="31">
        <v>100</v>
      </c>
      <c r="AT4398" s="3">
        <v>41.677360840625596</v>
      </c>
      <c r="AU4398" s="3">
        <v>43.327181052871779</v>
      </c>
      <c r="AV4398" s="3">
        <v>47.395781684137276</v>
      </c>
      <c r="AW4398" s="3">
        <v>48.862327799765545</v>
      </c>
      <c r="AX4398" s="3">
        <v>46.609023934672514</v>
      </c>
      <c r="AY4398" s="3">
        <v>57.583294981270051</v>
      </c>
      <c r="AZ4398" s="3">
        <v>49.222795394225081</v>
      </c>
      <c r="BA4398" s="3">
        <v>52.820725742468774</v>
      </c>
      <c r="BB4398" s="3">
        <v>80.760665084358465</v>
      </c>
      <c r="BC4398" s="31">
        <v>100</v>
      </c>
    </row>
    <row r="4399" spans="1:55" x14ac:dyDescent="0.55000000000000004">
      <c r="A4399" s="21" t="s">
        <v>6</v>
      </c>
      <c r="B4399" s="21" t="s">
        <v>16653</v>
      </c>
      <c r="C4399" s="21" t="s">
        <v>4902</v>
      </c>
      <c r="D4399" s="27" t="s">
        <v>4903</v>
      </c>
      <c r="E4399" s="4">
        <v>0</v>
      </c>
      <c r="F4399" s="4">
        <v>0</v>
      </c>
      <c r="G4399" s="4">
        <v>0</v>
      </c>
      <c r="H4399" s="62">
        <v>1</v>
      </c>
      <c r="J4399" s="28">
        <v>1</v>
      </c>
      <c r="K4399" s="13" t="s">
        <v>24548</v>
      </c>
      <c r="L4399" s="12" t="s">
        <v>24553</v>
      </c>
      <c r="M4399" s="12" t="s">
        <v>24553</v>
      </c>
      <c r="N4399" s="12" t="s">
        <v>24553</v>
      </c>
      <c r="O4399" s="12" t="s">
        <v>24553</v>
      </c>
      <c r="P4399" s="12" t="s">
        <v>24553</v>
      </c>
      <c r="Q4399" s="29" t="s">
        <v>24553</v>
      </c>
      <c r="AT4399" s="3">
        <v>68.907935612460392</v>
      </c>
      <c r="AU4399" s="3">
        <v>85.271726342535288</v>
      </c>
      <c r="AV4399" s="3">
        <v>66.345325005684842</v>
      </c>
      <c r="AW4399" s="3">
        <v>80.593331700699693</v>
      </c>
      <c r="AX4399" s="3">
        <v>100</v>
      </c>
      <c r="AY4399" s="3">
        <v>75.673700336169887</v>
      </c>
      <c r="AZ4399" s="3">
        <v>77.840360225671844</v>
      </c>
      <c r="BA4399" s="3">
        <v>74.34167162622002</v>
      </c>
      <c r="BB4399" s="3">
        <v>73.477555919489916</v>
      </c>
      <c r="BC4399" s="31">
        <v>72.710556066618466</v>
      </c>
    </row>
    <row r="4400" spans="1:55" x14ac:dyDescent="0.55000000000000004">
      <c r="A4400" s="21" t="s">
        <v>6</v>
      </c>
      <c r="B4400" s="21" t="s">
        <v>22652</v>
      </c>
      <c r="C4400" s="21" t="s">
        <v>3634</v>
      </c>
      <c r="D4400" s="27" t="s">
        <v>3635</v>
      </c>
      <c r="E4400" s="4">
        <v>0</v>
      </c>
      <c r="F4400" s="4">
        <v>16</v>
      </c>
      <c r="G4400" s="4">
        <v>2</v>
      </c>
      <c r="H4400" s="62">
        <v>39</v>
      </c>
      <c r="J4400" s="28">
        <v>1</v>
      </c>
      <c r="K4400" s="13" t="s">
        <v>24548</v>
      </c>
      <c r="L4400" s="16" t="s">
        <v>16303</v>
      </c>
      <c r="M4400" s="12" t="s">
        <v>24553</v>
      </c>
      <c r="N4400" s="12" t="s">
        <v>24553</v>
      </c>
      <c r="O4400" s="12" t="s">
        <v>24553</v>
      </c>
      <c r="P4400" s="14" t="s">
        <v>24551</v>
      </c>
      <c r="Q4400" s="29" t="s">
        <v>24553</v>
      </c>
      <c r="AA4400" s="3">
        <v>100</v>
      </c>
      <c r="AB4400" s="3">
        <v>78.129714382884345</v>
      </c>
      <c r="AC4400" s="3">
        <v>84.872311775403389</v>
      </c>
      <c r="AD4400" s="3">
        <v>82.361220437959645</v>
      </c>
      <c r="AE4400" s="3">
        <v>56.164041459897639</v>
      </c>
      <c r="AF4400" s="3">
        <v>48.392117266627132</v>
      </c>
      <c r="AG4400" s="3">
        <v>55.179861715578006</v>
      </c>
      <c r="AH4400" s="32">
        <v>55.061795492446599</v>
      </c>
      <c r="AI4400" s="50">
        <v>3.42577445401889E-2</v>
      </c>
      <c r="AJ4400" s="3">
        <v>100</v>
      </c>
      <c r="AK4400" s="3">
        <v>70.764769457708624</v>
      </c>
      <c r="AL4400" s="3">
        <v>85.400257124579653</v>
      </c>
      <c r="AM4400" s="3">
        <v>61.867483750073568</v>
      </c>
      <c r="AN4400" s="3">
        <v>61.037320594973934</v>
      </c>
      <c r="AO4400" s="3">
        <v>48.994277555329568</v>
      </c>
      <c r="AP4400" s="3">
        <v>61.892201631384459</v>
      </c>
      <c r="AQ4400" s="3">
        <v>83.190427662165973</v>
      </c>
      <c r="AR4400" s="3">
        <v>70.458945824129017</v>
      </c>
      <c r="AS4400" s="31">
        <v>99.658921413633337</v>
      </c>
      <c r="AT4400" s="3">
        <v>81.934640296984625</v>
      </c>
      <c r="AU4400" s="3">
        <v>85.485721001619396</v>
      </c>
      <c r="AV4400" s="3">
        <v>87.364137937400486</v>
      </c>
      <c r="AW4400" s="3">
        <v>94.139089060548358</v>
      </c>
      <c r="AX4400" s="3">
        <v>91.606380856774592</v>
      </c>
      <c r="AY4400" s="3">
        <v>98.500902257537376</v>
      </c>
      <c r="AZ4400" s="3">
        <v>100</v>
      </c>
      <c r="BA4400" s="3">
        <v>96.131919922821737</v>
      </c>
      <c r="BB4400" s="3">
        <v>95.421966537277228</v>
      </c>
      <c r="BC4400" s="31">
        <v>77.608085002694111</v>
      </c>
    </row>
    <row r="4401" spans="1:55" x14ac:dyDescent="0.55000000000000004">
      <c r="A4401" s="21" t="s">
        <v>6</v>
      </c>
      <c r="B4401" s="21" t="s">
        <v>17830</v>
      </c>
      <c r="C4401" s="21" t="s">
        <v>11975</v>
      </c>
      <c r="D4401" s="27" t="s">
        <v>11976</v>
      </c>
      <c r="E4401" s="4">
        <v>0</v>
      </c>
      <c r="F4401" s="4">
        <v>0</v>
      </c>
      <c r="G4401" s="4">
        <v>0</v>
      </c>
      <c r="H4401" s="62">
        <v>3</v>
      </c>
      <c r="J4401" s="28">
        <v>1</v>
      </c>
      <c r="K4401" s="13" t="s">
        <v>24548</v>
      </c>
      <c r="L4401" s="12" t="s">
        <v>24553</v>
      </c>
      <c r="M4401" s="12" t="s">
        <v>24553</v>
      </c>
      <c r="N4401" s="12" t="s">
        <v>24553</v>
      </c>
      <c r="O4401" s="12" t="s">
        <v>24553</v>
      </c>
      <c r="P4401" s="12" t="s">
        <v>24553</v>
      </c>
      <c r="Q4401" s="29" t="s">
        <v>24553</v>
      </c>
      <c r="AT4401" s="3">
        <v>39.561947577285125</v>
      </c>
      <c r="AU4401" s="3">
        <v>47.379441026133485</v>
      </c>
      <c r="AV4401" s="3">
        <v>49.888194145968981</v>
      </c>
      <c r="AW4401" s="3">
        <v>43.155954035856062</v>
      </c>
      <c r="AX4401" s="3">
        <v>49.57464178283324</v>
      </c>
      <c r="AY4401" s="3">
        <v>59.640208242710457</v>
      </c>
      <c r="AZ4401" s="3">
        <v>64.048872750278932</v>
      </c>
      <c r="BA4401" s="3">
        <v>100</v>
      </c>
      <c r="BB4401" s="3">
        <v>86.177828861925519</v>
      </c>
      <c r="BC4401" s="31">
        <v>86.454165540019176</v>
      </c>
    </row>
    <row r="4402" spans="1:55" x14ac:dyDescent="0.55000000000000004">
      <c r="A4402" s="21" t="s">
        <v>6</v>
      </c>
      <c r="B4402" s="21" t="s">
        <v>17630</v>
      </c>
      <c r="C4402" s="21" t="s">
        <v>1021</v>
      </c>
      <c r="D4402" s="27" t="s">
        <v>1022</v>
      </c>
      <c r="E4402" s="4">
        <v>0</v>
      </c>
      <c r="F4402" s="4">
        <v>0</v>
      </c>
      <c r="G4402" s="4">
        <v>0</v>
      </c>
      <c r="H4402" s="62">
        <v>3</v>
      </c>
      <c r="J4402" s="28">
        <v>1</v>
      </c>
      <c r="K4402" s="12" t="s">
        <v>24553</v>
      </c>
      <c r="L4402" s="12" t="s">
        <v>24553</v>
      </c>
      <c r="M4402" s="12" t="s">
        <v>24553</v>
      </c>
      <c r="N4402" s="12" t="s">
        <v>24553</v>
      </c>
      <c r="O4402" s="12" t="s">
        <v>24553</v>
      </c>
      <c r="P4402" s="12" t="s">
        <v>24553</v>
      </c>
      <c r="Q4402" s="29" t="s">
        <v>24553</v>
      </c>
      <c r="AT4402" s="3">
        <v>58.492828797470821</v>
      </c>
      <c r="AU4402" s="3">
        <v>63.083688154813146</v>
      </c>
      <c r="AV4402" s="3">
        <v>66.412032093020173</v>
      </c>
      <c r="AW4402" s="3">
        <v>77.885989851716147</v>
      </c>
      <c r="AX4402" s="3">
        <v>100</v>
      </c>
      <c r="AY4402" s="3">
        <v>88.337019201249404</v>
      </c>
      <c r="AZ4402" s="3">
        <v>77.725265238046148</v>
      </c>
      <c r="BA4402" s="3">
        <v>73.961305596874212</v>
      </c>
      <c r="BB4402" s="3">
        <v>77.940428678977668</v>
      </c>
      <c r="BC4402" s="31">
        <v>69.029776529855653</v>
      </c>
    </row>
    <row r="4403" spans="1:55" x14ac:dyDescent="0.55000000000000004">
      <c r="A4403" s="21" t="s">
        <v>6</v>
      </c>
      <c r="B4403" s="21" t="s">
        <v>16770</v>
      </c>
      <c r="C4403" s="21" t="s">
        <v>8295</v>
      </c>
      <c r="D4403" s="27" t="s">
        <v>8296</v>
      </c>
      <c r="E4403" s="4">
        <v>0</v>
      </c>
      <c r="F4403" s="4">
        <v>0</v>
      </c>
      <c r="G4403" s="4">
        <v>0</v>
      </c>
      <c r="H4403" s="62">
        <v>1</v>
      </c>
      <c r="J4403" s="28">
        <v>1</v>
      </c>
      <c r="K4403" s="13" t="s">
        <v>24548</v>
      </c>
      <c r="L4403" s="12" t="s">
        <v>24553</v>
      </c>
      <c r="M4403" s="12" t="s">
        <v>24553</v>
      </c>
      <c r="N4403" s="12" t="s">
        <v>24553</v>
      </c>
      <c r="O4403" s="12" t="s">
        <v>24553</v>
      </c>
      <c r="P4403" s="14" t="s">
        <v>24551</v>
      </c>
      <c r="Q4403" s="29" t="s">
        <v>24553</v>
      </c>
      <c r="AT4403" s="3">
        <v>78.851050059263102</v>
      </c>
      <c r="AU4403" s="3">
        <v>92.139982286325022</v>
      </c>
      <c r="AV4403" s="3">
        <v>87.88399762280504</v>
      </c>
      <c r="AW4403" s="3">
        <v>89.329524210352147</v>
      </c>
      <c r="AX4403" s="3">
        <v>100</v>
      </c>
      <c r="AY4403" s="3">
        <v>92.396801044447159</v>
      </c>
      <c r="AZ4403" s="3">
        <v>84.446124864027979</v>
      </c>
      <c r="BA4403" s="3">
        <v>73.110782882232471</v>
      </c>
      <c r="BB4403" s="3">
        <v>74.946736306273351</v>
      </c>
      <c r="BC4403" s="31">
        <v>53.109854985911106</v>
      </c>
    </row>
    <row r="4404" spans="1:55" x14ac:dyDescent="0.55000000000000004">
      <c r="A4404" s="21" t="s">
        <v>6</v>
      </c>
      <c r="B4404" s="21" t="s">
        <v>16456</v>
      </c>
      <c r="C4404" s="21" t="s">
        <v>268</v>
      </c>
      <c r="D4404" s="27" t="s">
        <v>269</v>
      </c>
      <c r="E4404" s="4">
        <v>0</v>
      </c>
      <c r="F4404" s="4">
        <v>0</v>
      </c>
      <c r="G4404" s="4">
        <v>0</v>
      </c>
      <c r="H4404" s="62">
        <v>1</v>
      </c>
      <c r="J4404" s="28">
        <v>1</v>
      </c>
      <c r="K4404" s="13" t="s">
        <v>24548</v>
      </c>
      <c r="L4404" s="12" t="s">
        <v>24553</v>
      </c>
      <c r="M4404" s="12" t="s">
        <v>24553</v>
      </c>
      <c r="N4404" s="12" t="s">
        <v>24553</v>
      </c>
      <c r="O4404" s="12" t="s">
        <v>24553</v>
      </c>
      <c r="P4404" s="14" t="s">
        <v>24551</v>
      </c>
      <c r="Q4404" s="29" t="s">
        <v>24553</v>
      </c>
      <c r="AT4404" s="3">
        <v>6.506638242185689</v>
      </c>
      <c r="AU4404" s="3">
        <v>18.977129093729232</v>
      </c>
      <c r="AV4404" s="3">
        <v>14.472614102863076</v>
      </c>
      <c r="AW4404" s="3">
        <v>24.939063030079211</v>
      </c>
      <c r="AX4404" s="3">
        <v>25.283299606017646</v>
      </c>
      <c r="AY4404" s="3">
        <v>39.903301283137914</v>
      </c>
      <c r="AZ4404" s="3">
        <v>42.652121543085073</v>
      </c>
      <c r="BA4404" s="3">
        <v>65.207781416752454</v>
      </c>
      <c r="BB4404" s="3">
        <v>66.977869420142994</v>
      </c>
      <c r="BC4404" s="31">
        <v>100</v>
      </c>
    </row>
    <row r="4405" spans="1:55" x14ac:dyDescent="0.55000000000000004">
      <c r="A4405" s="21" t="s">
        <v>6</v>
      </c>
      <c r="B4405" s="21" t="s">
        <v>16725</v>
      </c>
      <c r="C4405" s="21" t="s">
        <v>7051</v>
      </c>
      <c r="D4405" s="27" t="s">
        <v>7052</v>
      </c>
      <c r="E4405" s="4">
        <v>0</v>
      </c>
      <c r="F4405" s="4">
        <v>0</v>
      </c>
      <c r="G4405" s="4">
        <v>0</v>
      </c>
      <c r="H4405" s="62">
        <v>1</v>
      </c>
      <c r="J4405" s="28">
        <v>1</v>
      </c>
      <c r="K4405" s="13" t="s">
        <v>24548</v>
      </c>
      <c r="L4405" s="12" t="s">
        <v>24553</v>
      </c>
      <c r="M4405" s="12" t="s">
        <v>24553</v>
      </c>
      <c r="N4405" s="12" t="s">
        <v>24553</v>
      </c>
      <c r="O4405" s="12" t="s">
        <v>24553</v>
      </c>
      <c r="P4405" s="12" t="s">
        <v>24553</v>
      </c>
      <c r="Q4405" s="29" t="s">
        <v>24553</v>
      </c>
      <c r="AT4405" s="3">
        <v>27.737772036995935</v>
      </c>
      <c r="AU4405" s="3">
        <v>28.577669184474875</v>
      </c>
      <c r="AV4405" s="3">
        <v>35.023519651796207</v>
      </c>
      <c r="AW4405" s="3">
        <v>32.464544527729458</v>
      </c>
      <c r="AX4405" s="3">
        <v>39.10478526797975</v>
      </c>
      <c r="AY4405" s="3">
        <v>40.912654864408623</v>
      </c>
      <c r="AZ4405" s="3">
        <v>33.110324852646116</v>
      </c>
      <c r="BA4405" s="3">
        <v>60.308273779449436</v>
      </c>
      <c r="BB4405" s="3">
        <v>75.219530952867899</v>
      </c>
      <c r="BC4405" s="31">
        <v>100</v>
      </c>
    </row>
    <row r="4406" spans="1:55" x14ac:dyDescent="0.55000000000000004">
      <c r="A4406" s="21" t="s">
        <v>6</v>
      </c>
      <c r="B4406" s="21" t="s">
        <v>19297</v>
      </c>
      <c r="C4406" s="21" t="s">
        <v>4848</v>
      </c>
      <c r="D4406" s="27" t="s">
        <v>4849</v>
      </c>
      <c r="E4406" s="4">
        <v>0</v>
      </c>
      <c r="F4406" s="4">
        <v>1</v>
      </c>
      <c r="G4406" s="4">
        <v>0</v>
      </c>
      <c r="H4406" s="62">
        <v>5</v>
      </c>
      <c r="J4406" s="28">
        <v>1</v>
      </c>
      <c r="K4406" s="13" t="s">
        <v>24548</v>
      </c>
      <c r="L4406" s="16" t="s">
        <v>16303</v>
      </c>
      <c r="M4406" s="12" t="s">
        <v>24553</v>
      </c>
      <c r="N4406" s="12" t="s">
        <v>24553</v>
      </c>
      <c r="O4406" s="12" t="s">
        <v>24553</v>
      </c>
      <c r="P4406" s="12" t="s">
        <v>24553</v>
      </c>
      <c r="Q4406" s="29" t="s">
        <v>24553</v>
      </c>
      <c r="AA4406" s="3">
        <v>44.131394159580985</v>
      </c>
      <c r="AB4406" s="3">
        <v>31.990725188916976</v>
      </c>
      <c r="AC4406" s="3">
        <v>56.314727535373578</v>
      </c>
      <c r="AD4406" s="3">
        <v>53.103891840186371</v>
      </c>
      <c r="AE4406" s="3">
        <v>96.585548409776919</v>
      </c>
      <c r="AF4406" s="3">
        <v>91.12725470305233</v>
      </c>
      <c r="AG4406" s="3">
        <v>82.708625707759282</v>
      </c>
      <c r="AH4406" s="32">
        <v>100</v>
      </c>
      <c r="AI4406" s="50">
        <v>1.0662375308522201E-2</v>
      </c>
      <c r="AT4406" s="3">
        <v>67.116968038661369</v>
      </c>
      <c r="AU4406" s="3">
        <v>72.546523250420108</v>
      </c>
      <c r="AV4406" s="3">
        <v>83.998362629536359</v>
      </c>
      <c r="AW4406" s="3">
        <v>83.293394443086683</v>
      </c>
      <c r="AX4406" s="3">
        <v>70.019175018218689</v>
      </c>
      <c r="AY4406" s="3">
        <v>84.628447767298709</v>
      </c>
      <c r="AZ4406" s="3">
        <v>98.854978982717284</v>
      </c>
      <c r="BA4406" s="3">
        <v>82.767517960762731</v>
      </c>
      <c r="BB4406" s="3">
        <v>100</v>
      </c>
      <c r="BC4406" s="31">
        <v>79.183668771256038</v>
      </c>
    </row>
    <row r="4407" spans="1:55" x14ac:dyDescent="0.55000000000000004">
      <c r="A4407" s="21" t="s">
        <v>6</v>
      </c>
      <c r="B4407" s="21" t="s">
        <v>19163</v>
      </c>
      <c r="C4407" s="21" t="s">
        <v>1300</v>
      </c>
      <c r="D4407" s="27" t="s">
        <v>1301</v>
      </c>
      <c r="E4407" s="4">
        <v>0</v>
      </c>
      <c r="F4407" s="4">
        <v>1</v>
      </c>
      <c r="G4407" s="4">
        <v>0</v>
      </c>
      <c r="H4407" s="62">
        <v>4</v>
      </c>
      <c r="J4407" s="28">
        <v>1</v>
      </c>
      <c r="K4407" s="13" t="s">
        <v>24548</v>
      </c>
      <c r="L4407" s="12" t="s">
        <v>24553</v>
      </c>
      <c r="M4407" s="12" t="s">
        <v>24553</v>
      </c>
      <c r="N4407" s="12" t="s">
        <v>24553</v>
      </c>
      <c r="O4407" s="12" t="s">
        <v>24553</v>
      </c>
      <c r="P4407" s="12" t="s">
        <v>24553</v>
      </c>
      <c r="Q4407" s="29" t="s">
        <v>24553</v>
      </c>
      <c r="AA4407" s="3">
        <v>61.063102665703838</v>
      </c>
      <c r="AB4407" s="3">
        <v>92.211492919269375</v>
      </c>
      <c r="AC4407" s="3">
        <v>68.717190091307572</v>
      </c>
      <c r="AD4407" s="3">
        <v>90.353888387230498</v>
      </c>
      <c r="AE4407" s="3">
        <v>55.423303000539157</v>
      </c>
      <c r="AF4407" s="3">
        <v>100</v>
      </c>
      <c r="AG4407" s="3">
        <v>83.390840646744238</v>
      </c>
      <c r="AH4407" s="32">
        <v>87.90015138329062</v>
      </c>
      <c r="AI4407" s="50">
        <v>0.97088256814225404</v>
      </c>
      <c r="AT4407" s="3">
        <v>64.982778423117324</v>
      </c>
      <c r="AU4407" s="3">
        <v>73.561333196914532</v>
      </c>
      <c r="AV4407" s="3">
        <v>77.326867709627734</v>
      </c>
      <c r="AW4407" s="3">
        <v>88.93947760353069</v>
      </c>
      <c r="AX4407" s="3">
        <v>68.524072482627219</v>
      </c>
      <c r="AY4407" s="3">
        <v>74.017526930345497</v>
      </c>
      <c r="AZ4407" s="3">
        <v>68.771094866050618</v>
      </c>
      <c r="BA4407" s="3">
        <v>82.985662097410923</v>
      </c>
      <c r="BB4407" s="3">
        <v>100</v>
      </c>
      <c r="BC4407" s="31">
        <v>86.304524544731109</v>
      </c>
    </row>
    <row r="4408" spans="1:55" x14ac:dyDescent="0.55000000000000004">
      <c r="A4408" s="21" t="s">
        <v>6</v>
      </c>
      <c r="B4408" s="21" t="s">
        <v>21755</v>
      </c>
      <c r="C4408" s="21" t="s">
        <v>12609</v>
      </c>
      <c r="D4408" s="27" t="s">
        <v>12610</v>
      </c>
      <c r="E4408" s="4">
        <v>0</v>
      </c>
      <c r="F4408" s="4">
        <v>11</v>
      </c>
      <c r="G4408" s="4">
        <v>0</v>
      </c>
      <c r="H4408" s="62">
        <v>28</v>
      </c>
      <c r="J4408" s="28">
        <v>1</v>
      </c>
      <c r="K4408" s="13" t="s">
        <v>24548</v>
      </c>
      <c r="L4408" s="12" t="s">
        <v>24553</v>
      </c>
      <c r="M4408" s="12" t="s">
        <v>24553</v>
      </c>
      <c r="N4408" s="12" t="s">
        <v>24553</v>
      </c>
      <c r="O4408" s="12" t="s">
        <v>24553</v>
      </c>
      <c r="P4408" s="12" t="s">
        <v>24553</v>
      </c>
      <c r="Q4408" s="29" t="s">
        <v>24553</v>
      </c>
      <c r="AA4408" s="3">
        <v>90.670028355922199</v>
      </c>
      <c r="AB4408" s="3">
        <v>100</v>
      </c>
      <c r="AC4408" s="3">
        <v>64.655483977325957</v>
      </c>
      <c r="AD4408" s="3">
        <v>46.18388254293815</v>
      </c>
      <c r="AE4408" s="3">
        <v>63.345010341920549</v>
      </c>
      <c r="AF4408" s="3">
        <v>76.5407783368574</v>
      </c>
      <c r="AG4408" s="3">
        <v>87.34967658651685</v>
      </c>
      <c r="AH4408" s="32">
        <v>83.410185570705508</v>
      </c>
      <c r="AI4408" s="50">
        <v>5.1044392026540202E-2</v>
      </c>
      <c r="AT4408" s="3">
        <v>99.618542774286453</v>
      </c>
      <c r="AU4408" s="3">
        <v>100</v>
      </c>
      <c r="AV4408" s="3">
        <v>86.736697673034797</v>
      </c>
      <c r="AW4408" s="3">
        <v>80.830749642302877</v>
      </c>
      <c r="AX4408" s="3">
        <v>65.160972136267034</v>
      </c>
      <c r="AY4408" s="3">
        <v>48.200154469041763</v>
      </c>
      <c r="AZ4408" s="3">
        <v>49.132360197567657</v>
      </c>
      <c r="BA4408" s="3">
        <v>51.82222462303978</v>
      </c>
      <c r="BB4408" s="3">
        <v>50.918990995721003</v>
      </c>
      <c r="BC4408" s="31">
        <v>93.539787942307655</v>
      </c>
    </row>
    <row r="4409" spans="1:55" x14ac:dyDescent="0.55000000000000004">
      <c r="A4409" s="21" t="s">
        <v>6</v>
      </c>
      <c r="B4409" s="21" t="s">
        <v>23984</v>
      </c>
      <c r="C4409" s="21" t="s">
        <v>4931</v>
      </c>
      <c r="D4409" s="27" t="s">
        <v>4932</v>
      </c>
      <c r="E4409" s="4">
        <v>6</v>
      </c>
      <c r="F4409" s="4">
        <v>6</v>
      </c>
      <c r="G4409" s="4">
        <v>6</v>
      </c>
      <c r="H4409" s="62">
        <v>30</v>
      </c>
      <c r="J4409" s="28">
        <v>1</v>
      </c>
      <c r="K4409" s="13" t="s">
        <v>24548</v>
      </c>
      <c r="L4409" s="12" t="s">
        <v>24553</v>
      </c>
      <c r="M4409" s="12" t="s">
        <v>24553</v>
      </c>
      <c r="N4409" s="12" t="s">
        <v>24553</v>
      </c>
      <c r="O4409" s="12" t="s">
        <v>24553</v>
      </c>
      <c r="P4409" s="12" t="s">
        <v>24553</v>
      </c>
      <c r="Q4409" s="29" t="s">
        <v>24553</v>
      </c>
      <c r="R4409" s="3">
        <v>86.572715064423917</v>
      </c>
      <c r="S4409" s="3">
        <v>82.911705791435992</v>
      </c>
      <c r="T4409" s="3">
        <v>95.697159255857798</v>
      </c>
      <c r="U4409" s="3">
        <v>100</v>
      </c>
      <c r="V4409" s="3">
        <v>92.583752264443234</v>
      </c>
      <c r="W4409" s="3">
        <v>82.405377660719296</v>
      </c>
      <c r="X4409" s="3">
        <v>54.743745364714293</v>
      </c>
      <c r="Y4409" s="32">
        <v>55.532918627425829</v>
      </c>
      <c r="Z4409" s="50">
        <v>3.8482542607999101E-3</v>
      </c>
      <c r="AA4409" s="3">
        <v>100</v>
      </c>
      <c r="AB4409" s="3">
        <v>94.515981070612611</v>
      </c>
      <c r="AC4409" s="3">
        <v>65.444457756405001</v>
      </c>
      <c r="AD4409" s="3">
        <v>80.26523655542384</v>
      </c>
      <c r="AE4409" s="3">
        <v>50.914463134481267</v>
      </c>
      <c r="AF4409" s="3">
        <v>77.345146836337491</v>
      </c>
      <c r="AG4409" s="3">
        <v>45.456154470179975</v>
      </c>
      <c r="AH4409" s="32">
        <v>53.931780125221842</v>
      </c>
      <c r="AI4409" s="50">
        <v>7.1195074042732107E-2</v>
      </c>
      <c r="AJ4409" s="3">
        <v>51.490258753440088</v>
      </c>
      <c r="AK4409" s="3">
        <v>31.743414390362368</v>
      </c>
      <c r="AL4409" s="3">
        <v>41.522930777385611</v>
      </c>
      <c r="AM4409" s="3">
        <v>47.301543601752662</v>
      </c>
      <c r="AN4409" s="3">
        <v>40.024751398645044</v>
      </c>
      <c r="AO4409" s="3">
        <v>60.66223472250789</v>
      </c>
      <c r="AP4409" s="3">
        <v>100</v>
      </c>
      <c r="AQ4409" s="3">
        <v>89.494175735450838</v>
      </c>
      <c r="AR4409" s="3">
        <v>50.938481420367111</v>
      </c>
      <c r="AS4409" s="31">
        <v>25.674066535200872</v>
      </c>
      <c r="AT4409" s="3">
        <v>83.682101323860351</v>
      </c>
      <c r="AU4409" s="3">
        <v>94.369041065650677</v>
      </c>
      <c r="AV4409" s="3">
        <v>93.895302330547921</v>
      </c>
      <c r="AW4409" s="3">
        <v>100</v>
      </c>
      <c r="AX4409" s="3">
        <v>95.951306974769778</v>
      </c>
      <c r="AY4409" s="3">
        <v>96.743083753331788</v>
      </c>
      <c r="AZ4409" s="3">
        <v>91.401372827311761</v>
      </c>
      <c r="BA4409" s="3">
        <v>84.528486669183181</v>
      </c>
      <c r="BB4409" s="3">
        <v>81.459710382975175</v>
      </c>
      <c r="BC4409" s="31">
        <v>62.042008041086696</v>
      </c>
    </row>
    <row r="4410" spans="1:55" x14ac:dyDescent="0.55000000000000004">
      <c r="A4410" s="21" t="s">
        <v>6</v>
      </c>
      <c r="B4410" s="21" t="s">
        <v>22597</v>
      </c>
      <c r="C4410" s="21" t="s">
        <v>1674</v>
      </c>
      <c r="D4410" s="27" t="s">
        <v>1675</v>
      </c>
      <c r="E4410" s="4">
        <v>0</v>
      </c>
      <c r="F4410" s="4">
        <v>5</v>
      </c>
      <c r="G4410" s="4">
        <v>2</v>
      </c>
      <c r="H4410" s="62">
        <v>15</v>
      </c>
      <c r="J4410" s="28">
        <v>1</v>
      </c>
      <c r="K4410" s="13" t="s">
        <v>24548</v>
      </c>
      <c r="L4410" s="12" t="s">
        <v>24553</v>
      </c>
      <c r="M4410" s="12" t="s">
        <v>24553</v>
      </c>
      <c r="N4410" s="12" t="s">
        <v>24553</v>
      </c>
      <c r="O4410" s="12" t="s">
        <v>24553</v>
      </c>
      <c r="P4410" s="12" t="s">
        <v>24553</v>
      </c>
      <c r="Q4410" s="29" t="s">
        <v>24553</v>
      </c>
      <c r="AA4410" s="3">
        <v>96.466105930891871</v>
      </c>
      <c r="AB4410" s="3">
        <v>87.582807168006397</v>
      </c>
      <c r="AC4410" s="3">
        <v>74.248906549948686</v>
      </c>
      <c r="AD4410" s="3">
        <v>100</v>
      </c>
      <c r="AE4410" s="3">
        <v>63.790200969756562</v>
      </c>
      <c r="AF4410" s="3">
        <v>92.539909449340243</v>
      </c>
      <c r="AG4410" s="3">
        <v>55.286438658198257</v>
      </c>
      <c r="AH4410" s="32">
        <v>67.079754329840128</v>
      </c>
      <c r="AI4410" s="50">
        <v>0.32224077508883803</v>
      </c>
      <c r="AJ4410" s="3">
        <v>22.268683167953743</v>
      </c>
      <c r="AK4410" s="3">
        <v>13.305336498272668</v>
      </c>
      <c r="AL4410" s="3">
        <v>16.499464303239435</v>
      </c>
      <c r="AM4410" s="3">
        <v>19.444625600639654</v>
      </c>
      <c r="AN4410" s="3">
        <v>36.964606343048651</v>
      </c>
      <c r="AO4410" s="3">
        <v>88.706326722142165</v>
      </c>
      <c r="AP4410" s="3">
        <v>83.360865282398407</v>
      </c>
      <c r="AQ4410" s="3">
        <v>100</v>
      </c>
      <c r="AR4410" s="3">
        <v>60.62013416761868</v>
      </c>
      <c r="AS4410" s="31">
        <v>49.511899344024158</v>
      </c>
      <c r="AT4410" s="3">
        <v>41.763188666190146</v>
      </c>
      <c r="AU4410" s="3">
        <v>40.214308116583574</v>
      </c>
      <c r="AV4410" s="3">
        <v>47.048469593296389</v>
      </c>
      <c r="AW4410" s="3">
        <v>50.365755199377247</v>
      </c>
      <c r="AX4410" s="3">
        <v>50.704922589565072</v>
      </c>
      <c r="AY4410" s="3">
        <v>73.930371750040607</v>
      </c>
      <c r="AZ4410" s="3">
        <v>88.213325082553766</v>
      </c>
      <c r="BA4410" s="3">
        <v>70.242400597472866</v>
      </c>
      <c r="BB4410" s="3">
        <v>100</v>
      </c>
      <c r="BC4410" s="31">
        <v>78.852019845625279</v>
      </c>
    </row>
    <row r="4411" spans="1:55" x14ac:dyDescent="0.55000000000000004">
      <c r="A4411" s="21" t="s">
        <v>6</v>
      </c>
      <c r="B4411" s="21" t="s">
        <v>17588</v>
      </c>
      <c r="C4411" s="21" t="s">
        <v>14554</v>
      </c>
      <c r="D4411" s="27" t="s">
        <v>14555</v>
      </c>
      <c r="E4411" s="4">
        <v>0</v>
      </c>
      <c r="F4411" s="4">
        <v>0</v>
      </c>
      <c r="G4411" s="4">
        <v>0</v>
      </c>
      <c r="H4411" s="62">
        <v>2</v>
      </c>
      <c r="J4411" s="28">
        <v>1</v>
      </c>
      <c r="K4411" s="12" t="s">
        <v>24553</v>
      </c>
      <c r="L4411" s="12" t="s">
        <v>24553</v>
      </c>
      <c r="M4411" s="12" t="s">
        <v>24553</v>
      </c>
      <c r="N4411" s="12" t="s">
        <v>24553</v>
      </c>
      <c r="O4411" s="12" t="s">
        <v>24553</v>
      </c>
      <c r="P4411" s="12" t="s">
        <v>24553</v>
      </c>
      <c r="Q4411" s="29" t="s">
        <v>24553</v>
      </c>
      <c r="AT4411" s="3">
        <v>95.100696330995234</v>
      </c>
      <c r="AU4411" s="3">
        <v>100</v>
      </c>
      <c r="AV4411" s="3">
        <v>90.559187101412803</v>
      </c>
      <c r="AW4411" s="3">
        <v>70.674443683508287</v>
      </c>
      <c r="AX4411" s="3">
        <v>77.258732471130173</v>
      </c>
      <c r="AY4411" s="3">
        <v>68.610637373301287</v>
      </c>
      <c r="AZ4411" s="3">
        <v>54.585565010639229</v>
      </c>
      <c r="BA4411" s="3">
        <v>69.300491012611602</v>
      </c>
      <c r="BB4411" s="3">
        <v>54.275774400279673</v>
      </c>
      <c r="BC4411" s="31">
        <v>82.622219760204288</v>
      </c>
    </row>
    <row r="4412" spans="1:55" x14ac:dyDescent="0.55000000000000004">
      <c r="A4412" s="21" t="s">
        <v>6</v>
      </c>
      <c r="B4412" s="21" t="s">
        <v>16815</v>
      </c>
      <c r="C4412" s="21" t="s">
        <v>9053</v>
      </c>
      <c r="D4412" s="27" t="s">
        <v>9054</v>
      </c>
      <c r="E4412" s="4">
        <v>0</v>
      </c>
      <c r="F4412" s="4">
        <v>0</v>
      </c>
      <c r="G4412" s="4">
        <v>0</v>
      </c>
      <c r="H4412" s="62">
        <v>1</v>
      </c>
      <c r="J4412" s="28">
        <v>1</v>
      </c>
      <c r="K4412" s="12" t="s">
        <v>24553</v>
      </c>
      <c r="L4412" s="12" t="s">
        <v>24553</v>
      </c>
      <c r="M4412" s="12" t="s">
        <v>24553</v>
      </c>
      <c r="N4412" s="12" t="s">
        <v>24553</v>
      </c>
      <c r="O4412" s="12" t="s">
        <v>24553</v>
      </c>
      <c r="P4412" s="12" t="s">
        <v>24553</v>
      </c>
      <c r="Q4412" s="29" t="s">
        <v>24553</v>
      </c>
      <c r="AT4412" s="3">
        <v>66.26838097760826</v>
      </c>
      <c r="AU4412" s="3">
        <v>83.401715972398591</v>
      </c>
      <c r="AV4412" s="3">
        <v>62.784449907404905</v>
      </c>
      <c r="AW4412" s="3">
        <v>71.13408267986452</v>
      </c>
      <c r="AX4412" s="3">
        <v>70.144506846171097</v>
      </c>
      <c r="AY4412" s="3">
        <v>76.294841254573299</v>
      </c>
      <c r="AZ4412" s="3">
        <v>79.953201129223217</v>
      </c>
      <c r="BA4412" s="3">
        <v>100</v>
      </c>
      <c r="BB4412" s="3">
        <v>85.835961821982835</v>
      </c>
      <c r="BC4412" s="31">
        <v>86.743716638125562</v>
      </c>
    </row>
    <row r="4413" spans="1:55" x14ac:dyDescent="0.55000000000000004">
      <c r="A4413" s="21" t="s">
        <v>6</v>
      </c>
      <c r="B4413" s="21" t="s">
        <v>19594</v>
      </c>
      <c r="C4413" s="21" t="s">
        <v>11315</v>
      </c>
      <c r="D4413" s="27" t="s">
        <v>11316</v>
      </c>
      <c r="E4413" s="4">
        <v>0</v>
      </c>
      <c r="F4413" s="4">
        <v>1</v>
      </c>
      <c r="G4413" s="4">
        <v>0</v>
      </c>
      <c r="H4413" s="62">
        <v>11</v>
      </c>
      <c r="J4413" s="28">
        <v>1</v>
      </c>
      <c r="K4413" s="13" t="s">
        <v>24548</v>
      </c>
      <c r="L4413" s="12" t="s">
        <v>24553</v>
      </c>
      <c r="M4413" s="12" t="s">
        <v>24553</v>
      </c>
      <c r="N4413" s="12" t="s">
        <v>24553</v>
      </c>
      <c r="O4413" s="12" t="s">
        <v>24553</v>
      </c>
      <c r="P4413" s="12" t="s">
        <v>24553</v>
      </c>
      <c r="Q4413" s="29" t="s">
        <v>24553</v>
      </c>
      <c r="AA4413" s="3">
        <v>78.435204517449677</v>
      </c>
      <c r="AB4413" s="3">
        <v>74.605125178412578</v>
      </c>
      <c r="AC4413" s="3">
        <v>56.623030783185193</v>
      </c>
      <c r="AD4413" s="3">
        <v>91.085363598884371</v>
      </c>
      <c r="AE4413" s="3">
        <v>78.470624118166199</v>
      </c>
      <c r="AF4413" s="3">
        <v>100</v>
      </c>
      <c r="AG4413" s="3">
        <v>95.725370161876882</v>
      </c>
      <c r="AH4413" s="32">
        <v>91.700644759396312</v>
      </c>
      <c r="AI4413" s="50">
        <v>0.53787338809639496</v>
      </c>
      <c r="AT4413" s="3">
        <v>67.822965555767141</v>
      </c>
      <c r="AU4413" s="3">
        <v>68.717140239219532</v>
      </c>
      <c r="AV4413" s="3">
        <v>98.784169559981777</v>
      </c>
      <c r="AW4413" s="3">
        <v>76.104524229215926</v>
      </c>
      <c r="AX4413" s="3">
        <v>74.882988363550609</v>
      </c>
      <c r="AY4413" s="3">
        <v>83.004603047983665</v>
      </c>
      <c r="AZ4413" s="3">
        <v>87.13452643540991</v>
      </c>
      <c r="BA4413" s="3">
        <v>89.363462634882325</v>
      </c>
      <c r="BB4413" s="3">
        <v>100</v>
      </c>
      <c r="BC4413" s="31">
        <v>97.095301482925322</v>
      </c>
    </row>
    <row r="4414" spans="1:55" x14ac:dyDescent="0.55000000000000004">
      <c r="A4414" s="21" t="s">
        <v>6</v>
      </c>
      <c r="B4414" s="21" t="s">
        <v>19047</v>
      </c>
      <c r="C4414" s="21" t="s">
        <v>2754</v>
      </c>
      <c r="D4414" s="27" t="s">
        <v>2755</v>
      </c>
      <c r="E4414" s="4">
        <v>0</v>
      </c>
      <c r="F4414" s="4">
        <v>1</v>
      </c>
      <c r="G4414" s="4">
        <v>0</v>
      </c>
      <c r="H4414" s="62">
        <v>3</v>
      </c>
      <c r="J4414" s="28">
        <v>1</v>
      </c>
      <c r="K4414" s="13" t="s">
        <v>24548</v>
      </c>
      <c r="L4414" s="12" t="s">
        <v>24553</v>
      </c>
      <c r="M4414" s="12" t="s">
        <v>24553</v>
      </c>
      <c r="N4414" s="12" t="s">
        <v>24553</v>
      </c>
      <c r="O4414" s="12" t="s">
        <v>24553</v>
      </c>
      <c r="P4414" s="12" t="s">
        <v>24553</v>
      </c>
      <c r="Q4414" s="29" t="s">
        <v>24553</v>
      </c>
      <c r="AA4414" s="3">
        <v>100</v>
      </c>
      <c r="AB4414" s="3">
        <v>81.657970898963001</v>
      </c>
      <c r="AC4414" s="3">
        <v>33.185891508146476</v>
      </c>
      <c r="AD4414" s="3">
        <v>73.965864068857954</v>
      </c>
      <c r="AE4414" s="3">
        <v>36.165793835809495</v>
      </c>
      <c r="AF4414" s="3">
        <v>58.971169757039952</v>
      </c>
      <c r="AG4414" s="3">
        <v>77.802478953116932</v>
      </c>
      <c r="AH4414" s="32">
        <v>73.632692386345738</v>
      </c>
      <c r="AI4414" s="50">
        <v>0.22000382230152099</v>
      </c>
      <c r="AT4414" s="3">
        <v>65.215797571829953</v>
      </c>
      <c r="AU4414" s="3">
        <v>65.037500356281669</v>
      </c>
      <c r="AV4414" s="3">
        <v>70.673182401113493</v>
      </c>
      <c r="AW4414" s="3">
        <v>75.486063489285598</v>
      </c>
      <c r="AX4414" s="3">
        <v>65.502702893312488</v>
      </c>
      <c r="AY4414" s="3">
        <v>75.864328944431207</v>
      </c>
      <c r="AZ4414" s="3">
        <v>85.893884844942846</v>
      </c>
      <c r="BA4414" s="3">
        <v>83.558319919135329</v>
      </c>
      <c r="BB4414" s="3">
        <v>100</v>
      </c>
      <c r="BC4414" s="31">
        <v>92.801334704918972</v>
      </c>
    </row>
    <row r="4415" spans="1:55" x14ac:dyDescent="0.55000000000000004">
      <c r="A4415" s="21" t="s">
        <v>6</v>
      </c>
      <c r="B4415" s="21" t="s">
        <v>17412</v>
      </c>
      <c r="C4415" s="21" t="s">
        <v>9258</v>
      </c>
      <c r="D4415" s="27" t="s">
        <v>9259</v>
      </c>
      <c r="E4415" s="4">
        <v>0</v>
      </c>
      <c r="F4415" s="4">
        <v>0</v>
      </c>
      <c r="G4415" s="4">
        <v>0</v>
      </c>
      <c r="H4415" s="62">
        <v>2</v>
      </c>
      <c r="J4415" s="28">
        <v>1</v>
      </c>
      <c r="K4415" s="12" t="s">
        <v>24553</v>
      </c>
      <c r="L4415" s="12" t="s">
        <v>24553</v>
      </c>
      <c r="M4415" s="12" t="s">
        <v>24553</v>
      </c>
      <c r="N4415" s="12" t="s">
        <v>24553</v>
      </c>
      <c r="O4415" s="12" t="s">
        <v>24553</v>
      </c>
      <c r="P4415" s="12" t="s">
        <v>24553</v>
      </c>
      <c r="Q4415" s="29" t="s">
        <v>24553</v>
      </c>
      <c r="AT4415" s="3">
        <v>100</v>
      </c>
      <c r="AU4415" s="3">
        <v>88.635871637602577</v>
      </c>
      <c r="AV4415" s="3">
        <v>94.045350894428253</v>
      </c>
      <c r="AW4415" s="3">
        <v>88.419840632720877</v>
      </c>
      <c r="AX4415" s="3">
        <v>72.534859488965338</v>
      </c>
      <c r="AY4415" s="3">
        <v>56.131098262606969</v>
      </c>
      <c r="AZ4415" s="3">
        <v>56.544662418153933</v>
      </c>
      <c r="BA4415" s="3">
        <v>51.671538516981009</v>
      </c>
      <c r="BB4415" s="3">
        <v>57.19763998126718</v>
      </c>
      <c r="BC4415" s="31">
        <v>72.147718797173113</v>
      </c>
    </row>
    <row r="4416" spans="1:55" x14ac:dyDescent="0.55000000000000004">
      <c r="A4416" s="21" t="s">
        <v>6</v>
      </c>
      <c r="B4416" s="21" t="s">
        <v>17712</v>
      </c>
      <c r="C4416" s="21" t="s">
        <v>5656</v>
      </c>
      <c r="D4416" s="27" t="s">
        <v>5657</v>
      </c>
      <c r="E4416" s="4">
        <v>0</v>
      </c>
      <c r="F4416" s="4">
        <v>0</v>
      </c>
      <c r="G4416" s="4">
        <v>0</v>
      </c>
      <c r="H4416" s="62">
        <v>3</v>
      </c>
      <c r="J4416" s="28">
        <v>1</v>
      </c>
      <c r="K4416" s="13" t="s">
        <v>24548</v>
      </c>
      <c r="L4416" s="16" t="s">
        <v>16303</v>
      </c>
      <c r="M4416" s="12" t="s">
        <v>24553</v>
      </c>
      <c r="N4416" s="12" t="s">
        <v>24553</v>
      </c>
      <c r="O4416" s="12" t="s">
        <v>24553</v>
      </c>
      <c r="P4416" s="12" t="s">
        <v>24553</v>
      </c>
      <c r="Q4416" s="29" t="s">
        <v>24553</v>
      </c>
      <c r="AT4416" s="3">
        <v>100</v>
      </c>
      <c r="AU4416" s="3">
        <v>88.73965205830217</v>
      </c>
      <c r="AV4416" s="3">
        <v>91.513989110385708</v>
      </c>
      <c r="AW4416" s="3">
        <v>94.530568825102065</v>
      </c>
      <c r="AX4416" s="3">
        <v>85.126329516320695</v>
      </c>
      <c r="AY4416" s="3">
        <v>68.134986013866737</v>
      </c>
      <c r="AZ4416" s="3">
        <v>66.971902789639216</v>
      </c>
      <c r="BA4416" s="3">
        <v>31.414646840835768</v>
      </c>
      <c r="BB4416" s="3">
        <v>37.178022253975648</v>
      </c>
      <c r="BC4416" s="31">
        <v>37.030111429006027</v>
      </c>
    </row>
    <row r="4417" spans="1:55" x14ac:dyDescent="0.55000000000000004">
      <c r="A4417" s="21" t="s">
        <v>6</v>
      </c>
      <c r="B4417" s="21" t="s">
        <v>19332</v>
      </c>
      <c r="C4417" s="21" t="s">
        <v>11833</v>
      </c>
      <c r="D4417" s="27" t="s">
        <v>11834</v>
      </c>
      <c r="E4417" s="4">
        <v>0</v>
      </c>
      <c r="F4417" s="4">
        <v>1</v>
      </c>
      <c r="G4417" s="4">
        <v>0</v>
      </c>
      <c r="H4417" s="62">
        <v>5</v>
      </c>
      <c r="J4417" s="28">
        <v>1</v>
      </c>
      <c r="K4417" s="12" t="s">
        <v>24553</v>
      </c>
      <c r="L4417" s="12" t="s">
        <v>24553</v>
      </c>
      <c r="M4417" s="12" t="s">
        <v>24553</v>
      </c>
      <c r="N4417" s="12" t="s">
        <v>24553</v>
      </c>
      <c r="O4417" s="12" t="s">
        <v>24553</v>
      </c>
      <c r="P4417" s="12" t="s">
        <v>24553</v>
      </c>
      <c r="Q4417" s="29" t="s">
        <v>24553</v>
      </c>
      <c r="AA4417" s="3">
        <v>64.047165779783981</v>
      </c>
      <c r="AB4417" s="3">
        <v>72.706646478910969</v>
      </c>
      <c r="AC4417" s="3">
        <v>59.921267215234096</v>
      </c>
      <c r="AD4417" s="3">
        <v>52.830974017356823</v>
      </c>
      <c r="AE4417" s="3">
        <v>70.100843064985952</v>
      </c>
      <c r="AF4417" s="3">
        <v>100</v>
      </c>
      <c r="AG4417" s="3">
        <v>91.252068140075124</v>
      </c>
      <c r="AH4417" s="32">
        <v>85.70715117281371</v>
      </c>
      <c r="AI4417" s="50">
        <v>0.155829098332916</v>
      </c>
      <c r="AT4417" s="3">
        <v>100</v>
      </c>
      <c r="AU4417" s="3">
        <v>94.469452806730715</v>
      </c>
      <c r="AV4417" s="3">
        <v>87.372923802001594</v>
      </c>
      <c r="AW4417" s="3">
        <v>81.122104167152273</v>
      </c>
      <c r="AX4417" s="3">
        <v>69.973448337265992</v>
      </c>
      <c r="AY4417" s="3">
        <v>56.159599768725386</v>
      </c>
      <c r="AZ4417" s="3">
        <v>54.993234007191219</v>
      </c>
      <c r="BA4417" s="3">
        <v>49.918771270292012</v>
      </c>
      <c r="BB4417" s="3">
        <v>54.566132504847175</v>
      </c>
      <c r="BC4417" s="31">
        <v>60.837241757916317</v>
      </c>
    </row>
    <row r="4418" spans="1:55" x14ac:dyDescent="0.55000000000000004">
      <c r="A4418" s="21" t="s">
        <v>6</v>
      </c>
      <c r="B4418" s="21" t="s">
        <v>18580</v>
      </c>
      <c r="C4418" s="21" t="s">
        <v>15777</v>
      </c>
      <c r="D4418" s="27" t="s">
        <v>15778</v>
      </c>
      <c r="E4418" s="4">
        <v>0</v>
      </c>
      <c r="F4418" s="4">
        <v>1</v>
      </c>
      <c r="G4418" s="4">
        <v>0</v>
      </c>
      <c r="H4418" s="62">
        <v>0</v>
      </c>
      <c r="J4418" s="28">
        <v>1</v>
      </c>
      <c r="K4418" s="12" t="s">
        <v>24553</v>
      </c>
      <c r="L4418" s="12" t="s">
        <v>24553</v>
      </c>
      <c r="M4418" s="12" t="s">
        <v>24553</v>
      </c>
      <c r="N4418" s="12" t="s">
        <v>24553</v>
      </c>
      <c r="O4418" s="12" t="s">
        <v>24553</v>
      </c>
      <c r="P4418" s="12" t="s">
        <v>24553</v>
      </c>
      <c r="Q4418" s="29" t="s">
        <v>24553</v>
      </c>
      <c r="AA4418" s="3">
        <v>57.68428197102439</v>
      </c>
      <c r="AB4418" s="3">
        <v>85.222155489344146</v>
      </c>
      <c r="AC4418" s="3">
        <v>65.24906814152402</v>
      </c>
      <c r="AD4418" s="3">
        <v>49.272914492427049</v>
      </c>
      <c r="AE4418" s="3">
        <v>58.073135251994579</v>
      </c>
      <c r="AF4418" s="3">
        <v>58.745399661958018</v>
      </c>
      <c r="AG4418" s="3">
        <v>100</v>
      </c>
      <c r="AH4418" s="32">
        <v>96.775033800622737</v>
      </c>
      <c r="AI4418" s="50">
        <v>8.0449952660697502E-2</v>
      </c>
    </row>
    <row r="4419" spans="1:55" x14ac:dyDescent="0.55000000000000004">
      <c r="A4419" s="21" t="s">
        <v>6</v>
      </c>
      <c r="B4419" s="21" t="s">
        <v>19105</v>
      </c>
      <c r="C4419" s="21" t="s">
        <v>10296</v>
      </c>
      <c r="D4419" s="27" t="s">
        <v>10297</v>
      </c>
      <c r="E4419" s="4">
        <v>0</v>
      </c>
      <c r="F4419" s="4">
        <v>1</v>
      </c>
      <c r="G4419" s="4">
        <v>0</v>
      </c>
      <c r="H4419" s="62">
        <v>3</v>
      </c>
      <c r="J4419" s="28">
        <v>1</v>
      </c>
      <c r="K4419" s="12" t="s">
        <v>24553</v>
      </c>
      <c r="L4419" s="12" t="s">
        <v>24553</v>
      </c>
      <c r="M4419" s="12" t="s">
        <v>24553</v>
      </c>
      <c r="N4419" s="12" t="s">
        <v>24553</v>
      </c>
      <c r="O4419" s="12" t="s">
        <v>24553</v>
      </c>
      <c r="P4419" s="12" t="s">
        <v>24553</v>
      </c>
      <c r="Q4419" s="29" t="s">
        <v>24553</v>
      </c>
      <c r="AA4419" s="3">
        <v>62.600930886313414</v>
      </c>
      <c r="AB4419" s="3">
        <v>75.601082464918932</v>
      </c>
      <c r="AC4419" s="3">
        <v>77.562789316264499</v>
      </c>
      <c r="AD4419" s="3">
        <v>67.966977464017475</v>
      </c>
      <c r="AE4419" s="3">
        <v>79.777189936141411</v>
      </c>
      <c r="AF4419" s="3">
        <v>83.21160760101175</v>
      </c>
      <c r="AG4419" s="3">
        <v>100</v>
      </c>
      <c r="AH4419" s="32">
        <v>85.772578454488965</v>
      </c>
      <c r="AI4419" s="50">
        <v>0.138389096536672</v>
      </c>
      <c r="AT4419" s="3">
        <v>97.657392976241908</v>
      </c>
      <c r="AU4419" s="3">
        <v>100</v>
      </c>
      <c r="AV4419" s="3">
        <v>98.44676032240038</v>
      </c>
      <c r="AW4419" s="3">
        <v>93.253939398861249</v>
      </c>
      <c r="AX4419" s="3">
        <v>71.604463949745323</v>
      </c>
      <c r="AY4419" s="3">
        <v>69.178312497637876</v>
      </c>
      <c r="AZ4419" s="3">
        <v>61.265712444534216</v>
      </c>
      <c r="BA4419" s="3">
        <v>51.380661944308301</v>
      </c>
      <c r="BB4419" s="3">
        <v>63.588159088214816</v>
      </c>
      <c r="BC4419" s="31">
        <v>88.373338596026585</v>
      </c>
    </row>
    <row r="4420" spans="1:55" x14ac:dyDescent="0.55000000000000004">
      <c r="A4420" s="21" t="s">
        <v>6</v>
      </c>
      <c r="B4420" s="21" t="s">
        <v>17569</v>
      </c>
      <c r="C4420" s="21" t="s">
        <v>13994</v>
      </c>
      <c r="D4420" s="27" t="s">
        <v>13995</v>
      </c>
      <c r="E4420" s="4">
        <v>0</v>
      </c>
      <c r="F4420" s="4">
        <v>0</v>
      </c>
      <c r="G4420" s="4">
        <v>0</v>
      </c>
      <c r="H4420" s="62">
        <v>2</v>
      </c>
      <c r="J4420" s="28">
        <v>1</v>
      </c>
      <c r="K4420" s="13" t="s">
        <v>24548</v>
      </c>
      <c r="L4420" s="12" t="s">
        <v>24553</v>
      </c>
      <c r="M4420" s="12" t="s">
        <v>24553</v>
      </c>
      <c r="N4420" s="12" t="s">
        <v>24553</v>
      </c>
      <c r="O4420" s="12" t="s">
        <v>24553</v>
      </c>
      <c r="P4420" s="14" t="s">
        <v>24551</v>
      </c>
      <c r="Q4420" s="29" t="s">
        <v>24553</v>
      </c>
      <c r="AT4420" s="3">
        <v>85.714924186382291</v>
      </c>
      <c r="AU4420" s="3">
        <v>100</v>
      </c>
      <c r="AV4420" s="3">
        <v>89.272699583063968</v>
      </c>
      <c r="AW4420" s="3">
        <v>75.360850954470777</v>
      </c>
      <c r="AX4420" s="3">
        <v>75.5839622074906</v>
      </c>
      <c r="AY4420" s="3">
        <v>62.261305824958733</v>
      </c>
      <c r="AZ4420" s="3">
        <v>53.495883608660208</v>
      </c>
      <c r="BA4420" s="3">
        <v>62.018499640776717</v>
      </c>
      <c r="BB4420" s="3">
        <v>50.686216868538978</v>
      </c>
      <c r="BC4420" s="31">
        <v>74.586618449156319</v>
      </c>
    </row>
    <row r="4421" spans="1:55" x14ac:dyDescent="0.55000000000000004">
      <c r="A4421" s="21" t="s">
        <v>6</v>
      </c>
      <c r="B4421" s="21" t="s">
        <v>17056</v>
      </c>
      <c r="C4421" s="21" t="s">
        <v>14064</v>
      </c>
      <c r="D4421" s="27" t="s">
        <v>14065</v>
      </c>
      <c r="E4421" s="4">
        <v>0</v>
      </c>
      <c r="F4421" s="4">
        <v>0</v>
      </c>
      <c r="G4421" s="4">
        <v>0</v>
      </c>
      <c r="H4421" s="62">
        <v>1</v>
      </c>
      <c r="J4421" s="28">
        <v>1</v>
      </c>
      <c r="K4421" s="13" t="s">
        <v>24548</v>
      </c>
      <c r="L4421" s="12" t="s">
        <v>24553</v>
      </c>
      <c r="M4421" s="12" t="s">
        <v>24553</v>
      </c>
      <c r="N4421" s="12" t="s">
        <v>24553</v>
      </c>
      <c r="O4421" s="12" t="s">
        <v>24553</v>
      </c>
      <c r="P4421" s="14" t="s">
        <v>24551</v>
      </c>
      <c r="Q4421" s="29" t="s">
        <v>24553</v>
      </c>
      <c r="AT4421" s="3">
        <v>99.156215875066906</v>
      </c>
      <c r="AU4421" s="3">
        <v>88.926410741466427</v>
      </c>
      <c r="AV4421" s="3">
        <v>75.88545035736513</v>
      </c>
      <c r="AW4421" s="3">
        <v>65.174065922865267</v>
      </c>
      <c r="AX4421" s="3">
        <v>72.489216884375736</v>
      </c>
      <c r="AY4421" s="3">
        <v>82.62639721197317</v>
      </c>
      <c r="AZ4421" s="3">
        <v>82.178913172652628</v>
      </c>
      <c r="BA4421" s="3">
        <v>56.013063554702654</v>
      </c>
      <c r="BB4421" s="3">
        <v>82.473794389098799</v>
      </c>
      <c r="BC4421" s="31">
        <v>100</v>
      </c>
    </row>
    <row r="4422" spans="1:55" x14ac:dyDescent="0.55000000000000004">
      <c r="A4422" s="21" t="s">
        <v>6</v>
      </c>
      <c r="B4422" s="21" t="s">
        <v>20073</v>
      </c>
      <c r="C4422" s="21" t="s">
        <v>14091</v>
      </c>
      <c r="D4422" s="27" t="s">
        <v>14092</v>
      </c>
      <c r="E4422" s="4">
        <v>0</v>
      </c>
      <c r="F4422" s="4">
        <v>2</v>
      </c>
      <c r="G4422" s="4">
        <v>0</v>
      </c>
      <c r="H4422" s="62">
        <v>5</v>
      </c>
      <c r="J4422" s="28">
        <v>1</v>
      </c>
      <c r="K4422" s="13" t="s">
        <v>24548</v>
      </c>
      <c r="L4422" s="12" t="s">
        <v>24553</v>
      </c>
      <c r="M4422" s="12" t="s">
        <v>24553</v>
      </c>
      <c r="N4422" s="12" t="s">
        <v>24553</v>
      </c>
      <c r="O4422" s="12" t="s">
        <v>24553</v>
      </c>
      <c r="P4422" s="14" t="s">
        <v>24551</v>
      </c>
      <c r="Q4422" s="29" t="s">
        <v>24553</v>
      </c>
      <c r="AA4422" s="3">
        <v>78.898513159711342</v>
      </c>
      <c r="AB4422" s="3">
        <v>100</v>
      </c>
      <c r="AC4422" s="3">
        <v>71.280974619062121</v>
      </c>
      <c r="AD4422" s="3">
        <v>54.295372463951139</v>
      </c>
      <c r="AE4422" s="3">
        <v>64.795211189540424</v>
      </c>
      <c r="AF4422" s="3">
        <v>81.931853811280902</v>
      </c>
      <c r="AG4422" s="3">
        <v>84.588037002852417</v>
      </c>
      <c r="AH4422" s="32">
        <v>83.959219108305874</v>
      </c>
      <c r="AI4422" s="50">
        <v>0.255719733870655</v>
      </c>
      <c r="AT4422" s="3">
        <v>100</v>
      </c>
      <c r="AU4422" s="3">
        <v>94.964181873788377</v>
      </c>
      <c r="AV4422" s="3">
        <v>88.849893651326013</v>
      </c>
      <c r="AW4422" s="3">
        <v>72.554347333308783</v>
      </c>
      <c r="AX4422" s="3">
        <v>61.268223024659349</v>
      </c>
      <c r="AY4422" s="3">
        <v>48.698231778019696</v>
      </c>
      <c r="AZ4422" s="3">
        <v>50.276105713810949</v>
      </c>
      <c r="BA4422" s="3">
        <v>29.959347930633669</v>
      </c>
      <c r="BB4422" s="3">
        <v>28.48125768605825</v>
      </c>
      <c r="BC4422" s="31">
        <v>39.398028850201435</v>
      </c>
    </row>
    <row r="4423" spans="1:55" x14ac:dyDescent="0.55000000000000004">
      <c r="A4423" s="21" t="s">
        <v>6</v>
      </c>
      <c r="B4423" s="21" t="s">
        <v>17878</v>
      </c>
      <c r="C4423" s="21" t="s">
        <v>13913</v>
      </c>
      <c r="D4423" s="27" t="s">
        <v>13914</v>
      </c>
      <c r="E4423" s="4">
        <v>0</v>
      </c>
      <c r="F4423" s="4">
        <v>0</v>
      </c>
      <c r="G4423" s="4">
        <v>0</v>
      </c>
      <c r="H4423" s="62">
        <v>3</v>
      </c>
      <c r="J4423" s="28">
        <v>1</v>
      </c>
      <c r="K4423" s="12" t="s">
        <v>24553</v>
      </c>
      <c r="L4423" s="12" t="s">
        <v>24553</v>
      </c>
      <c r="M4423" s="12" t="s">
        <v>24553</v>
      </c>
      <c r="N4423" s="12" t="s">
        <v>24553</v>
      </c>
      <c r="O4423" s="12" t="s">
        <v>24553</v>
      </c>
      <c r="P4423" s="12" t="s">
        <v>24553</v>
      </c>
      <c r="Q4423" s="29" t="s">
        <v>24553</v>
      </c>
      <c r="AT4423" s="3">
        <v>100</v>
      </c>
      <c r="AU4423" s="3">
        <v>85.550252521422919</v>
      </c>
      <c r="AV4423" s="3">
        <v>91.724213534248264</v>
      </c>
      <c r="AW4423" s="3">
        <v>70.99604229825762</v>
      </c>
      <c r="AX4423" s="3">
        <v>70.841100194485165</v>
      </c>
      <c r="AY4423" s="3">
        <v>58.029733395256812</v>
      </c>
      <c r="AZ4423" s="3">
        <v>52.579714051591878</v>
      </c>
      <c r="BA4423" s="3">
        <v>48.674438538905974</v>
      </c>
      <c r="BB4423" s="3">
        <v>48.302682828543169</v>
      </c>
      <c r="BC4423" s="31">
        <v>64.259342522496638</v>
      </c>
    </row>
    <row r="4424" spans="1:55" x14ac:dyDescent="0.55000000000000004">
      <c r="A4424" s="21" t="s">
        <v>6</v>
      </c>
      <c r="B4424" s="21" t="s">
        <v>16542</v>
      </c>
      <c r="C4424" s="21" t="s">
        <v>1332</v>
      </c>
      <c r="D4424" s="27" t="s">
        <v>1333</v>
      </c>
      <c r="E4424" s="4">
        <v>0</v>
      </c>
      <c r="F4424" s="4">
        <v>0</v>
      </c>
      <c r="G4424" s="4">
        <v>0</v>
      </c>
      <c r="H4424" s="62">
        <v>1</v>
      </c>
      <c r="J4424" s="28">
        <v>1</v>
      </c>
      <c r="K4424" s="13" t="s">
        <v>24548</v>
      </c>
      <c r="L4424" s="12" t="s">
        <v>24553</v>
      </c>
      <c r="M4424" s="12" t="s">
        <v>24553</v>
      </c>
      <c r="N4424" s="12" t="s">
        <v>24553</v>
      </c>
      <c r="O4424" s="12" t="s">
        <v>24553</v>
      </c>
      <c r="P4424" s="12" t="s">
        <v>24553</v>
      </c>
      <c r="Q4424" s="29" t="s">
        <v>24553</v>
      </c>
      <c r="AT4424" s="3">
        <v>55.368445586126249</v>
      </c>
      <c r="AU4424" s="3">
        <v>55.600707101288158</v>
      </c>
      <c r="AV4424" s="3">
        <v>48.803833075487816</v>
      </c>
      <c r="AW4424" s="3">
        <v>61.439647988946668</v>
      </c>
      <c r="AX4424" s="3">
        <v>48.779813106884603</v>
      </c>
      <c r="AY4424" s="3">
        <v>62.837229065469536</v>
      </c>
      <c r="AZ4424" s="3">
        <v>61.487529985354087</v>
      </c>
      <c r="BA4424" s="3">
        <v>72.243660929185467</v>
      </c>
      <c r="BB4424" s="3">
        <v>92.483545918038615</v>
      </c>
      <c r="BC4424" s="31">
        <v>100</v>
      </c>
    </row>
    <row r="4425" spans="1:55" x14ac:dyDescent="0.55000000000000004">
      <c r="A4425" s="21" t="s">
        <v>6</v>
      </c>
      <c r="B4425" s="21" t="s">
        <v>16481</v>
      </c>
      <c r="C4425" s="21" t="s">
        <v>521</v>
      </c>
      <c r="D4425" s="27" t="s">
        <v>522</v>
      </c>
      <c r="E4425" s="4">
        <v>0</v>
      </c>
      <c r="F4425" s="4">
        <v>0</v>
      </c>
      <c r="G4425" s="4">
        <v>0</v>
      </c>
      <c r="H4425" s="62">
        <v>1</v>
      </c>
      <c r="J4425" s="28">
        <v>1</v>
      </c>
      <c r="K4425" s="13" t="s">
        <v>24548</v>
      </c>
      <c r="L4425" s="12" t="s">
        <v>24553</v>
      </c>
      <c r="M4425" s="12" t="s">
        <v>24553</v>
      </c>
      <c r="N4425" s="12" t="s">
        <v>24553</v>
      </c>
      <c r="O4425" s="12" t="s">
        <v>24553</v>
      </c>
      <c r="P4425" s="12" t="s">
        <v>24553</v>
      </c>
      <c r="Q4425" s="29" t="s">
        <v>24553</v>
      </c>
      <c r="AT4425" s="3">
        <v>59.586189502724331</v>
      </c>
      <c r="AU4425" s="3">
        <v>63.417266057299962</v>
      </c>
      <c r="AV4425" s="3">
        <v>58.191881760269396</v>
      </c>
      <c r="AW4425" s="3">
        <v>79.254412780244778</v>
      </c>
      <c r="AX4425" s="3">
        <v>73.730904614231505</v>
      </c>
      <c r="AY4425" s="3">
        <v>83.870392417113706</v>
      </c>
      <c r="AZ4425" s="3">
        <v>84.002348230120688</v>
      </c>
      <c r="BA4425" s="3">
        <v>92.179702855435835</v>
      </c>
      <c r="BB4425" s="3">
        <v>100</v>
      </c>
      <c r="BC4425" s="31">
        <v>88.446614747332703</v>
      </c>
    </row>
    <row r="4426" spans="1:55" x14ac:dyDescent="0.55000000000000004">
      <c r="A4426" s="21" t="s">
        <v>6</v>
      </c>
      <c r="B4426" s="21" t="s">
        <v>17826</v>
      </c>
      <c r="C4426" s="21" t="s">
        <v>11807</v>
      </c>
      <c r="D4426" s="27" t="s">
        <v>11808</v>
      </c>
      <c r="E4426" s="4">
        <v>0</v>
      </c>
      <c r="F4426" s="4">
        <v>0</v>
      </c>
      <c r="G4426" s="4">
        <v>0</v>
      </c>
      <c r="H4426" s="62">
        <v>3</v>
      </c>
      <c r="J4426" s="28">
        <v>1</v>
      </c>
      <c r="K4426" s="13" t="s">
        <v>24548</v>
      </c>
      <c r="L4426" s="12" t="s">
        <v>24553</v>
      </c>
      <c r="M4426" s="12" t="s">
        <v>24553</v>
      </c>
      <c r="N4426" s="12" t="s">
        <v>24553</v>
      </c>
      <c r="O4426" s="12" t="s">
        <v>24553</v>
      </c>
      <c r="P4426" s="12" t="s">
        <v>24553</v>
      </c>
      <c r="Q4426" s="29" t="s">
        <v>24553</v>
      </c>
      <c r="AT4426" s="3">
        <v>57.890240452385676</v>
      </c>
      <c r="AU4426" s="3">
        <v>62.779098616558969</v>
      </c>
      <c r="AV4426" s="3">
        <v>76.219648130912375</v>
      </c>
      <c r="AW4426" s="3">
        <v>62.053722949740077</v>
      </c>
      <c r="AX4426" s="3">
        <v>45.829982086352921</v>
      </c>
      <c r="AY4426" s="3">
        <v>48.824762585614238</v>
      </c>
      <c r="AZ4426" s="3">
        <v>47.329838829057749</v>
      </c>
      <c r="BA4426" s="3">
        <v>70.495734221583177</v>
      </c>
      <c r="BB4426" s="3">
        <v>90.291061782916984</v>
      </c>
      <c r="BC4426" s="31">
        <v>100</v>
      </c>
    </row>
    <row r="4427" spans="1:55" x14ac:dyDescent="0.55000000000000004">
      <c r="A4427" s="21" t="s">
        <v>6</v>
      </c>
      <c r="B4427" s="21" t="s">
        <v>24167</v>
      </c>
      <c r="C4427" s="21" t="s">
        <v>13901</v>
      </c>
      <c r="D4427" s="27" t="s">
        <v>13902</v>
      </c>
      <c r="E4427" s="4">
        <v>11</v>
      </c>
      <c r="F4427" s="4">
        <v>7</v>
      </c>
      <c r="G4427" s="4">
        <v>2</v>
      </c>
      <c r="H4427" s="62">
        <v>22</v>
      </c>
      <c r="J4427" s="28">
        <v>1</v>
      </c>
      <c r="K4427" s="13" t="s">
        <v>24548</v>
      </c>
      <c r="L4427" s="12" t="s">
        <v>24553</v>
      </c>
      <c r="M4427" s="12" t="s">
        <v>24553</v>
      </c>
      <c r="N4427" s="12" t="s">
        <v>24553</v>
      </c>
      <c r="O4427" s="12" t="s">
        <v>24553</v>
      </c>
      <c r="P4427" s="14" t="s">
        <v>24551</v>
      </c>
      <c r="Q4427" s="29" t="s">
        <v>24553</v>
      </c>
      <c r="R4427" s="3">
        <v>42.421884532435193</v>
      </c>
      <c r="S4427" s="3">
        <v>55.054114008820299</v>
      </c>
      <c r="T4427" s="3">
        <v>44.010463943484233</v>
      </c>
      <c r="U4427" s="3">
        <v>41.706996485407792</v>
      </c>
      <c r="V4427" s="3">
        <v>65.381429244791363</v>
      </c>
      <c r="W4427" s="3">
        <v>67.358153934023321</v>
      </c>
      <c r="X4427" s="3">
        <v>100</v>
      </c>
      <c r="Y4427" s="32">
        <v>94.743165557571871</v>
      </c>
      <c r="Z4427" s="50">
        <v>2.7567977471166299E-3</v>
      </c>
      <c r="AA4427" s="3">
        <v>65.295721354007682</v>
      </c>
      <c r="AB4427" s="3">
        <v>63.600895885483922</v>
      </c>
      <c r="AC4427" s="3">
        <v>71.057531395979112</v>
      </c>
      <c r="AD4427" s="3">
        <v>70.111434464859386</v>
      </c>
      <c r="AE4427" s="3">
        <v>93.769513874672754</v>
      </c>
      <c r="AF4427" s="3">
        <v>98.19315839224268</v>
      </c>
      <c r="AG4427" s="3">
        <v>91.564188097148545</v>
      </c>
      <c r="AH4427" s="32">
        <v>100</v>
      </c>
      <c r="AI4427" s="50">
        <v>4.8963602638228297E-3</v>
      </c>
      <c r="AJ4427" s="3">
        <v>100</v>
      </c>
      <c r="AK4427" s="3">
        <v>22.80582591939784</v>
      </c>
      <c r="AL4427" s="3">
        <v>23.44850524089841</v>
      </c>
      <c r="AM4427" s="3">
        <v>16.604487525919602</v>
      </c>
      <c r="AN4427" s="3">
        <v>16.227818296957583</v>
      </c>
      <c r="AO4427" s="3">
        <v>14.258450622189239</v>
      </c>
      <c r="AP4427" s="3">
        <v>42.598683883289816</v>
      </c>
      <c r="AQ4427" s="3">
        <v>66.268255149598048</v>
      </c>
      <c r="AR4427" s="3">
        <v>35.042437088575909</v>
      </c>
      <c r="AS4427" s="31">
        <v>19.3408167575904</v>
      </c>
      <c r="AT4427" s="3">
        <v>95.917190534318266</v>
      </c>
      <c r="AU4427" s="3">
        <v>96.172700557703223</v>
      </c>
      <c r="AV4427" s="3">
        <v>99.698565938940249</v>
      </c>
      <c r="AW4427" s="3">
        <v>78.466133662724374</v>
      </c>
      <c r="AX4427" s="3">
        <v>78.068291270149217</v>
      </c>
      <c r="AY4427" s="3">
        <v>82.347222548329654</v>
      </c>
      <c r="AZ4427" s="3">
        <v>84.607362293394303</v>
      </c>
      <c r="BA4427" s="3">
        <v>100</v>
      </c>
      <c r="BB4427" s="3">
        <v>93.649219072677852</v>
      </c>
      <c r="BC4427" s="31">
        <v>84.187579723825806</v>
      </c>
    </row>
    <row r="4428" spans="1:55" x14ac:dyDescent="0.55000000000000004">
      <c r="A4428" s="21" t="s">
        <v>6</v>
      </c>
      <c r="B4428" s="21" t="s">
        <v>18425</v>
      </c>
      <c r="C4428" s="21" t="s">
        <v>7207</v>
      </c>
      <c r="D4428" s="27" t="s">
        <v>7208</v>
      </c>
      <c r="E4428" s="4">
        <v>0</v>
      </c>
      <c r="F4428" s="4">
        <v>0</v>
      </c>
      <c r="G4428" s="4">
        <v>0</v>
      </c>
      <c r="H4428" s="62">
        <v>11</v>
      </c>
      <c r="J4428" s="28">
        <v>1</v>
      </c>
      <c r="K4428" s="13" t="s">
        <v>24548</v>
      </c>
      <c r="L4428" s="12" t="s">
        <v>24553</v>
      </c>
      <c r="M4428" s="12" t="s">
        <v>24553</v>
      </c>
      <c r="N4428" s="12" t="s">
        <v>24553</v>
      </c>
      <c r="O4428" s="12" t="s">
        <v>24553</v>
      </c>
      <c r="P4428" s="12" t="s">
        <v>24553</v>
      </c>
      <c r="Q4428" s="29" t="s">
        <v>24553</v>
      </c>
      <c r="AT4428" s="3">
        <v>46.754652732820041</v>
      </c>
      <c r="AU4428" s="3">
        <v>54.270047130837796</v>
      </c>
      <c r="AV4428" s="3">
        <v>56.058045864029339</v>
      </c>
      <c r="AW4428" s="3">
        <v>56.153776670690739</v>
      </c>
      <c r="AX4428" s="3">
        <v>57.310784021126459</v>
      </c>
      <c r="AY4428" s="3">
        <v>67.029099221955121</v>
      </c>
      <c r="AZ4428" s="3">
        <v>79.115128397591704</v>
      </c>
      <c r="BA4428" s="3">
        <v>100</v>
      </c>
      <c r="BB4428" s="3">
        <v>89.293981441297802</v>
      </c>
      <c r="BC4428" s="31">
        <v>78.739269858520274</v>
      </c>
    </row>
    <row r="4429" spans="1:55" x14ac:dyDescent="0.55000000000000004">
      <c r="A4429" s="21" t="s">
        <v>6</v>
      </c>
      <c r="B4429" s="21" t="s">
        <v>20503</v>
      </c>
      <c r="C4429" s="21" t="s">
        <v>13803</v>
      </c>
      <c r="D4429" s="27" t="s">
        <v>13804</v>
      </c>
      <c r="E4429" s="4">
        <v>0</v>
      </c>
      <c r="F4429" s="4">
        <v>3</v>
      </c>
      <c r="G4429" s="4">
        <v>0</v>
      </c>
      <c r="H4429" s="62">
        <v>4</v>
      </c>
      <c r="J4429" s="28">
        <v>1</v>
      </c>
      <c r="K4429" s="12" t="s">
        <v>24553</v>
      </c>
      <c r="L4429" s="12" t="s">
        <v>24553</v>
      </c>
      <c r="M4429" s="12" t="s">
        <v>24553</v>
      </c>
      <c r="N4429" s="12" t="s">
        <v>24553</v>
      </c>
      <c r="O4429" s="12" t="s">
        <v>24553</v>
      </c>
      <c r="P4429" s="12" t="s">
        <v>24553</v>
      </c>
      <c r="Q4429" s="29" t="s">
        <v>24553</v>
      </c>
      <c r="AA4429" s="3">
        <v>90.881654227132628</v>
      </c>
      <c r="AB4429" s="3">
        <v>100</v>
      </c>
      <c r="AC4429" s="3">
        <v>55.649312942676069</v>
      </c>
      <c r="AD4429" s="3">
        <v>44.664541871722506</v>
      </c>
      <c r="AE4429" s="3">
        <v>42.182310782585837</v>
      </c>
      <c r="AF4429" s="3">
        <v>50.024113118476386</v>
      </c>
      <c r="AG4429" s="3">
        <v>55.885014951796784</v>
      </c>
      <c r="AH4429" s="32">
        <v>52.660147358238817</v>
      </c>
      <c r="AI4429" s="50">
        <v>8.2700069156168999E-3</v>
      </c>
      <c r="AT4429" s="3">
        <v>99.380301187948987</v>
      </c>
      <c r="AU4429" s="3">
        <v>100</v>
      </c>
      <c r="AV4429" s="3">
        <v>78.110311171408412</v>
      </c>
      <c r="AW4429" s="3">
        <v>71.840803154469469</v>
      </c>
      <c r="AX4429" s="3">
        <v>75.341469284668605</v>
      </c>
      <c r="AY4429" s="3">
        <v>58.564784264736211</v>
      </c>
      <c r="AZ4429" s="3">
        <v>47.860743047822645</v>
      </c>
      <c r="BA4429" s="3">
        <v>34.169342935433363</v>
      </c>
      <c r="BB4429" s="3">
        <v>23.625395453887851</v>
      </c>
      <c r="BC4429" s="31">
        <v>45.759954396303925</v>
      </c>
    </row>
    <row r="4430" spans="1:55" x14ac:dyDescent="0.55000000000000004">
      <c r="A4430" s="21" t="s">
        <v>6</v>
      </c>
      <c r="B4430" s="21" t="s">
        <v>18068</v>
      </c>
      <c r="C4430" s="21" t="s">
        <v>14548</v>
      </c>
      <c r="D4430" s="27" t="s">
        <v>14549</v>
      </c>
      <c r="E4430" s="4">
        <v>0</v>
      </c>
      <c r="F4430" s="4">
        <v>0</v>
      </c>
      <c r="G4430" s="4">
        <v>0</v>
      </c>
      <c r="H4430" s="62">
        <v>4</v>
      </c>
      <c r="J4430" s="28">
        <v>1</v>
      </c>
      <c r="K4430" s="12" t="s">
        <v>24553</v>
      </c>
      <c r="L4430" s="12" t="s">
        <v>24553</v>
      </c>
      <c r="M4430" s="12" t="s">
        <v>24553</v>
      </c>
      <c r="N4430" s="12" t="s">
        <v>24553</v>
      </c>
      <c r="O4430" s="12" t="s">
        <v>24553</v>
      </c>
      <c r="P4430" s="12" t="s">
        <v>24553</v>
      </c>
      <c r="Q4430" s="29" t="s">
        <v>24553</v>
      </c>
      <c r="AT4430" s="3">
        <v>98.438078940595503</v>
      </c>
      <c r="AU4430" s="3">
        <v>100</v>
      </c>
      <c r="AV4430" s="3">
        <v>89.022826561038329</v>
      </c>
      <c r="AW4430" s="3">
        <v>70.171919118271546</v>
      </c>
      <c r="AX4430" s="3">
        <v>52.125542341038866</v>
      </c>
      <c r="AY4430" s="3">
        <v>40.880080093695526</v>
      </c>
      <c r="AZ4430" s="3">
        <v>42.503516900658653</v>
      </c>
      <c r="BA4430" s="3">
        <v>32.311765787174792</v>
      </c>
      <c r="BB4430" s="3">
        <v>36.411572502671106</v>
      </c>
      <c r="BC4430" s="31">
        <v>33.752056632057162</v>
      </c>
    </row>
    <row r="4431" spans="1:55" x14ac:dyDescent="0.55000000000000004">
      <c r="A4431" s="21" t="s">
        <v>6</v>
      </c>
      <c r="B4431" s="21" t="s">
        <v>17080</v>
      </c>
      <c r="C4431" s="21" t="s">
        <v>14414</v>
      </c>
      <c r="D4431" s="27" t="s">
        <v>14415</v>
      </c>
      <c r="E4431" s="4">
        <v>0</v>
      </c>
      <c r="F4431" s="4">
        <v>0</v>
      </c>
      <c r="G4431" s="4">
        <v>0</v>
      </c>
      <c r="H4431" s="62">
        <v>1</v>
      </c>
      <c r="J4431" s="28">
        <v>1</v>
      </c>
      <c r="K4431" s="12" t="s">
        <v>24553</v>
      </c>
      <c r="L4431" s="12" t="s">
        <v>24553</v>
      </c>
      <c r="M4431" s="12" t="s">
        <v>24553</v>
      </c>
      <c r="N4431" s="12" t="s">
        <v>24553</v>
      </c>
      <c r="O4431" s="12" t="s">
        <v>24553</v>
      </c>
      <c r="P4431" s="12" t="s">
        <v>24553</v>
      </c>
      <c r="Q4431" s="29" t="s">
        <v>24553</v>
      </c>
      <c r="AT4431" s="3">
        <v>79.022269300702405</v>
      </c>
      <c r="AU4431" s="3">
        <v>61.034055026159209</v>
      </c>
      <c r="AV4431" s="3">
        <v>91.391638323073778</v>
      </c>
      <c r="AW4431" s="3">
        <v>57.775004233426685</v>
      </c>
      <c r="AX4431" s="3">
        <v>84.032479974415352</v>
      </c>
      <c r="AY4431" s="3">
        <v>99.194891242172574</v>
      </c>
      <c r="AZ4431" s="3">
        <v>89.617517868724448</v>
      </c>
      <c r="BA4431" s="3">
        <v>100</v>
      </c>
      <c r="BB4431" s="3">
        <v>98.835803993433601</v>
      </c>
      <c r="BC4431" s="31">
        <v>74.800561870059511</v>
      </c>
    </row>
    <row r="4432" spans="1:55" x14ac:dyDescent="0.55000000000000004">
      <c r="A4432" s="21" t="s">
        <v>6</v>
      </c>
      <c r="B4432" s="21" t="s">
        <v>17598</v>
      </c>
      <c r="C4432" s="21" t="s">
        <v>14799</v>
      </c>
      <c r="D4432" s="27" t="s">
        <v>14800</v>
      </c>
      <c r="E4432" s="4">
        <v>0</v>
      </c>
      <c r="F4432" s="4">
        <v>0</v>
      </c>
      <c r="G4432" s="4">
        <v>0</v>
      </c>
      <c r="H4432" s="62">
        <v>2</v>
      </c>
      <c r="J4432" s="28">
        <v>1</v>
      </c>
      <c r="K4432" s="12" t="s">
        <v>24553</v>
      </c>
      <c r="L4432" s="12" t="s">
        <v>24553</v>
      </c>
      <c r="M4432" s="12" t="s">
        <v>24553</v>
      </c>
      <c r="N4432" s="12" t="s">
        <v>24553</v>
      </c>
      <c r="O4432" s="12" t="s">
        <v>24553</v>
      </c>
      <c r="P4432" s="12" t="s">
        <v>24553</v>
      </c>
      <c r="Q4432" s="29" t="s">
        <v>24553</v>
      </c>
      <c r="AT4432" s="3">
        <v>87.965677794934336</v>
      </c>
      <c r="AU4432" s="3">
        <v>100</v>
      </c>
      <c r="AV4432" s="3">
        <v>81.410599373221586</v>
      </c>
      <c r="AW4432" s="3">
        <v>62.644598189489642</v>
      </c>
      <c r="AX4432" s="3">
        <v>44.313767013169226</v>
      </c>
      <c r="AY4432" s="3">
        <v>38.446047168927919</v>
      </c>
      <c r="AZ4432" s="3">
        <v>39.405996382760286</v>
      </c>
      <c r="BA4432" s="3">
        <v>32.223693950628963</v>
      </c>
      <c r="BB4432" s="3">
        <v>33.459085086428523</v>
      </c>
      <c r="BC4432" s="31">
        <v>49.173358337364839</v>
      </c>
    </row>
    <row r="4433" spans="1:55" x14ac:dyDescent="0.55000000000000004">
      <c r="A4433" s="21" t="s">
        <v>6</v>
      </c>
      <c r="B4433" s="21" t="s">
        <v>23887</v>
      </c>
      <c r="C4433" s="21" t="s">
        <v>5230</v>
      </c>
      <c r="D4433" s="27" t="s">
        <v>5231</v>
      </c>
      <c r="E4433" s="4">
        <v>5</v>
      </c>
      <c r="F4433" s="4">
        <v>0</v>
      </c>
      <c r="G4433" s="4">
        <v>1</v>
      </c>
      <c r="H4433" s="62">
        <v>6</v>
      </c>
      <c r="J4433" s="28">
        <v>1</v>
      </c>
      <c r="K4433" s="13" t="s">
        <v>24548</v>
      </c>
      <c r="L4433" s="12" t="s">
        <v>24553</v>
      </c>
      <c r="M4433" s="12" t="s">
        <v>24553</v>
      </c>
      <c r="N4433" s="12" t="s">
        <v>24553</v>
      </c>
      <c r="O4433" s="12" t="s">
        <v>24553</v>
      </c>
      <c r="P4433" s="12" t="s">
        <v>24553</v>
      </c>
      <c r="Q4433" s="29" t="s">
        <v>24553</v>
      </c>
      <c r="R4433" s="3">
        <v>47.703397176813276</v>
      </c>
      <c r="S4433" s="3">
        <v>52.426441823172354</v>
      </c>
      <c r="T4433" s="3">
        <v>44.250838992457581</v>
      </c>
      <c r="U4433" s="3">
        <v>44.892843318323749</v>
      </c>
      <c r="V4433" s="3">
        <v>80.692218416348794</v>
      </c>
      <c r="W4433" s="3">
        <v>80.209371449293272</v>
      </c>
      <c r="X4433" s="3">
        <v>100</v>
      </c>
      <c r="Y4433" s="32">
        <v>86.365752803315729</v>
      </c>
      <c r="Z4433" s="50">
        <v>3.4422411430367799E-3</v>
      </c>
      <c r="AJ4433" s="3">
        <v>59.006309492837815</v>
      </c>
      <c r="AK4433" s="3">
        <v>31.0227612996242</v>
      </c>
      <c r="AL4433" s="3">
        <v>34.23089116179338</v>
      </c>
      <c r="AM4433" s="3">
        <v>34.574325478519384</v>
      </c>
      <c r="AN4433" s="3">
        <v>33.860443982228787</v>
      </c>
      <c r="AO4433" s="3">
        <v>35.463342838708691</v>
      </c>
      <c r="AP4433" s="3">
        <v>50.88905174889026</v>
      </c>
      <c r="AQ4433" s="3">
        <v>100</v>
      </c>
      <c r="AR4433" s="3">
        <v>73.492035667749519</v>
      </c>
      <c r="AS4433" s="31">
        <v>79.100000883573202</v>
      </c>
      <c r="AT4433" s="3">
        <v>71.751653169087021</v>
      </c>
      <c r="AU4433" s="3">
        <v>72.594295653988681</v>
      </c>
      <c r="AV4433" s="3">
        <v>86.890271517765385</v>
      </c>
      <c r="AW4433" s="3">
        <v>84.222529398414409</v>
      </c>
      <c r="AX4433" s="3">
        <v>82.690753774884783</v>
      </c>
      <c r="AY4433" s="3">
        <v>92.189759814470591</v>
      </c>
      <c r="AZ4433" s="3">
        <v>94.169540768622923</v>
      </c>
      <c r="BA4433" s="3">
        <v>100</v>
      </c>
      <c r="BB4433" s="3">
        <v>97.262256121237712</v>
      </c>
      <c r="BC4433" s="31">
        <v>91.393577261160758</v>
      </c>
    </row>
    <row r="4434" spans="1:55" x14ac:dyDescent="0.55000000000000004">
      <c r="A4434" s="21" t="s">
        <v>6</v>
      </c>
      <c r="B4434" s="21" t="s">
        <v>19450</v>
      </c>
      <c r="C4434" s="21" t="s">
        <v>5965</v>
      </c>
      <c r="D4434" s="27" t="s">
        <v>5966</v>
      </c>
      <c r="E4434" s="4">
        <v>0</v>
      </c>
      <c r="F4434" s="4">
        <v>1</v>
      </c>
      <c r="G4434" s="4">
        <v>0</v>
      </c>
      <c r="H4434" s="62">
        <v>7</v>
      </c>
      <c r="J4434" s="28">
        <v>1</v>
      </c>
      <c r="K4434" s="13" t="s">
        <v>24548</v>
      </c>
      <c r="L4434" s="12" t="s">
        <v>24553</v>
      </c>
      <c r="M4434" s="12" t="s">
        <v>24553</v>
      </c>
      <c r="N4434" s="12" t="s">
        <v>24553</v>
      </c>
      <c r="O4434" s="12" t="s">
        <v>24553</v>
      </c>
      <c r="P4434" s="12" t="s">
        <v>24553</v>
      </c>
      <c r="Q4434" s="29" t="s">
        <v>24553</v>
      </c>
      <c r="AA4434" s="3">
        <v>68.238655224760137</v>
      </c>
      <c r="AB4434" s="3">
        <v>57.554254093475635</v>
      </c>
      <c r="AC4434" s="3">
        <v>55.590820411560536</v>
      </c>
      <c r="AD4434" s="3">
        <v>78.710815290224517</v>
      </c>
      <c r="AE4434" s="3">
        <v>70.575946401325325</v>
      </c>
      <c r="AF4434" s="3">
        <v>66.877452924639542</v>
      </c>
      <c r="AG4434" s="3">
        <v>100</v>
      </c>
      <c r="AH4434" s="32">
        <v>96.6660914647629</v>
      </c>
      <c r="AI4434" s="50">
        <v>7.10326666030449E-2</v>
      </c>
      <c r="AT4434" s="3">
        <v>55.555255070512231</v>
      </c>
      <c r="AU4434" s="3">
        <v>55.555984707849305</v>
      </c>
      <c r="AV4434" s="3">
        <v>62.075021776174786</v>
      </c>
      <c r="AW4434" s="3">
        <v>61.368772381528515</v>
      </c>
      <c r="AX4434" s="3">
        <v>65.417931988108862</v>
      </c>
      <c r="AY4434" s="3">
        <v>64.72717930810154</v>
      </c>
      <c r="AZ4434" s="3">
        <v>75.139112040932261</v>
      </c>
      <c r="BA4434" s="3">
        <v>81.65952755181354</v>
      </c>
      <c r="BB4434" s="3">
        <v>98.722825348216475</v>
      </c>
      <c r="BC4434" s="31">
        <v>100</v>
      </c>
    </row>
    <row r="4435" spans="1:55" x14ac:dyDescent="0.55000000000000004">
      <c r="A4435" s="21" t="s">
        <v>6</v>
      </c>
      <c r="B4435" s="21" t="s">
        <v>18907</v>
      </c>
      <c r="C4435" s="21" t="s">
        <v>6416</v>
      </c>
      <c r="D4435" s="27" t="s">
        <v>6417</v>
      </c>
      <c r="E4435" s="4">
        <v>0</v>
      </c>
      <c r="F4435" s="4">
        <v>1</v>
      </c>
      <c r="G4435" s="4">
        <v>0</v>
      </c>
      <c r="H4435" s="62">
        <v>2</v>
      </c>
      <c r="J4435" s="28">
        <v>1</v>
      </c>
      <c r="K4435" s="13" t="s">
        <v>24548</v>
      </c>
      <c r="L4435" s="12" t="s">
        <v>24553</v>
      </c>
      <c r="M4435" s="12" t="s">
        <v>24553</v>
      </c>
      <c r="N4435" s="12" t="s">
        <v>24553</v>
      </c>
      <c r="O4435" s="12" t="s">
        <v>24553</v>
      </c>
      <c r="P4435" s="12" t="s">
        <v>24553</v>
      </c>
      <c r="Q4435" s="29" t="s">
        <v>24553</v>
      </c>
      <c r="AA4435" s="3">
        <v>51.383774550937908</v>
      </c>
      <c r="AB4435" s="3">
        <v>60.275474656561336</v>
      </c>
      <c r="AC4435" s="3">
        <v>100</v>
      </c>
      <c r="AD4435" s="3">
        <v>84.282843732092743</v>
      </c>
      <c r="AE4435" s="3">
        <v>88.723733183883851</v>
      </c>
      <c r="AF4435" s="3">
        <v>75.296432328257623</v>
      </c>
      <c r="AG4435" s="3">
        <v>68.490846440912961</v>
      </c>
      <c r="AH4435" s="32">
        <v>29.703295451024097</v>
      </c>
      <c r="AI4435" s="50">
        <v>0.15811901307149101</v>
      </c>
      <c r="AT4435" s="3">
        <v>54.843672605487271</v>
      </c>
      <c r="AU4435" s="3">
        <v>58.858431636056785</v>
      </c>
      <c r="AV4435" s="3">
        <v>64.167235976772645</v>
      </c>
      <c r="AW4435" s="3">
        <v>63.611626309738377</v>
      </c>
      <c r="AX4435" s="3">
        <v>78.741563514300239</v>
      </c>
      <c r="AY4435" s="3">
        <v>79.107073777447766</v>
      </c>
      <c r="AZ4435" s="3">
        <v>100</v>
      </c>
      <c r="BA4435" s="3">
        <v>78.200529172379291</v>
      </c>
      <c r="BB4435" s="3">
        <v>68.191172672345402</v>
      </c>
      <c r="BC4435" s="31">
        <v>71.263122853644887</v>
      </c>
    </row>
    <row r="4436" spans="1:55" x14ac:dyDescent="0.55000000000000004">
      <c r="A4436" s="21" t="s">
        <v>6</v>
      </c>
      <c r="B4436" s="21" t="s">
        <v>23694</v>
      </c>
      <c r="C4436" s="21" t="s">
        <v>15779</v>
      </c>
      <c r="D4436" s="27" t="s">
        <v>15780</v>
      </c>
      <c r="E4436" s="4">
        <v>3</v>
      </c>
      <c r="F4436" s="4">
        <v>0</v>
      </c>
      <c r="G4436" s="4">
        <v>4</v>
      </c>
      <c r="H4436" s="62">
        <v>0</v>
      </c>
      <c r="J4436" s="28">
        <v>1</v>
      </c>
      <c r="K4436" s="13" t="s">
        <v>24548</v>
      </c>
      <c r="L4436" s="16" t="s">
        <v>16303</v>
      </c>
      <c r="M4436" s="17" t="s">
        <v>24549</v>
      </c>
      <c r="N4436" s="12" t="s">
        <v>24553</v>
      </c>
      <c r="O4436" s="15" t="s">
        <v>24550</v>
      </c>
      <c r="P4436" s="14" t="s">
        <v>24551</v>
      </c>
      <c r="Q4436" s="29" t="s">
        <v>24553</v>
      </c>
      <c r="R4436" s="3">
        <v>92.522872924664924</v>
      </c>
      <c r="S4436" s="3">
        <v>100</v>
      </c>
      <c r="T4436" s="3">
        <v>67.843068958371916</v>
      </c>
      <c r="U4436" s="3">
        <v>60.635263381876811</v>
      </c>
      <c r="V4436" s="3">
        <v>49.925101261571349</v>
      </c>
      <c r="W4436" s="3">
        <v>56.477822990884121</v>
      </c>
      <c r="X4436" s="3">
        <v>41.900051469232046</v>
      </c>
      <c r="Y4436" s="32">
        <v>39.113261906830758</v>
      </c>
      <c r="Z4436" s="50">
        <v>2.1889481049642899E-3</v>
      </c>
      <c r="AJ4436" s="3">
        <v>100</v>
      </c>
      <c r="AK4436" s="3">
        <v>63.345300771254543</v>
      </c>
      <c r="AL4436" s="3">
        <v>63.452410087820077</v>
      </c>
      <c r="AM4436" s="3">
        <v>68.863855157534559</v>
      </c>
      <c r="AN4436" s="3">
        <v>56.638820986829899</v>
      </c>
      <c r="AO4436" s="3">
        <v>45.054242802059377</v>
      </c>
      <c r="AP4436" s="3">
        <v>60.22812115544798</v>
      </c>
      <c r="AQ4436" s="3">
        <v>41.339377080552609</v>
      </c>
      <c r="AR4436" s="3">
        <v>30.239420071915145</v>
      </c>
      <c r="AS4436" s="31">
        <v>22.320565788845897</v>
      </c>
    </row>
    <row r="4437" spans="1:55" x14ac:dyDescent="0.55000000000000004">
      <c r="A4437" s="21" t="s">
        <v>6</v>
      </c>
      <c r="B4437" s="21" t="s">
        <v>18824</v>
      </c>
      <c r="C4437" s="21" t="s">
        <v>14182</v>
      </c>
      <c r="D4437" s="27" t="s">
        <v>14183</v>
      </c>
      <c r="E4437" s="4">
        <v>0</v>
      </c>
      <c r="F4437" s="4">
        <v>1</v>
      </c>
      <c r="G4437" s="4">
        <v>0</v>
      </c>
      <c r="H4437" s="62">
        <v>1</v>
      </c>
      <c r="J4437" s="28">
        <v>1</v>
      </c>
      <c r="K4437" s="13" t="s">
        <v>24548</v>
      </c>
      <c r="L4437" s="12" t="s">
        <v>24553</v>
      </c>
      <c r="M4437" s="12" t="s">
        <v>24553</v>
      </c>
      <c r="N4437" s="12" t="s">
        <v>24553</v>
      </c>
      <c r="O4437" s="12" t="s">
        <v>24553</v>
      </c>
      <c r="P4437" s="12" t="s">
        <v>24553</v>
      </c>
      <c r="Q4437" s="29" t="s">
        <v>24553</v>
      </c>
      <c r="AA4437" s="3">
        <v>42.210227840722254</v>
      </c>
      <c r="AB4437" s="3">
        <v>44.526388023658384</v>
      </c>
      <c r="AC4437" s="3">
        <v>72.583541730322963</v>
      </c>
      <c r="AD4437" s="3">
        <v>48.687260995799228</v>
      </c>
      <c r="AE4437" s="3">
        <v>87.07161106905879</v>
      </c>
      <c r="AF4437" s="3">
        <v>86.969604090607405</v>
      </c>
      <c r="AG4437" s="3">
        <v>88.551236378134519</v>
      </c>
      <c r="AH4437" s="32">
        <v>100</v>
      </c>
      <c r="AI4437" s="50">
        <v>2.72019771086979E-2</v>
      </c>
      <c r="AT4437" s="3">
        <v>60.006641980800289</v>
      </c>
      <c r="AU4437" s="3">
        <v>64.997908626937686</v>
      </c>
      <c r="AV4437" s="3">
        <v>65.929737704579992</v>
      </c>
      <c r="AW4437" s="3">
        <v>51.159925369005556</v>
      </c>
      <c r="AX4437" s="3">
        <v>78.19981527267494</v>
      </c>
      <c r="AY4437" s="3">
        <v>66.878066323368031</v>
      </c>
      <c r="AZ4437" s="3">
        <v>72.647552375950397</v>
      </c>
      <c r="BA4437" s="3">
        <v>73.590542282456312</v>
      </c>
      <c r="BB4437" s="3">
        <v>67.994267255833691</v>
      </c>
      <c r="BC4437" s="31">
        <v>100</v>
      </c>
    </row>
    <row r="4438" spans="1:55" x14ac:dyDescent="0.55000000000000004">
      <c r="A4438" s="21" t="s">
        <v>6</v>
      </c>
      <c r="B4438" s="21" t="s">
        <v>17646</v>
      </c>
      <c r="C4438" s="21" t="s">
        <v>1904</v>
      </c>
      <c r="D4438" s="27" t="s">
        <v>1905</v>
      </c>
      <c r="E4438" s="4">
        <v>0</v>
      </c>
      <c r="F4438" s="4">
        <v>0</v>
      </c>
      <c r="G4438" s="4">
        <v>0</v>
      </c>
      <c r="H4438" s="62">
        <v>3</v>
      </c>
      <c r="J4438" s="28">
        <v>1</v>
      </c>
      <c r="K4438" s="13" t="s">
        <v>24548</v>
      </c>
      <c r="L4438" s="12" t="s">
        <v>24553</v>
      </c>
      <c r="M4438" s="12" t="s">
        <v>24553</v>
      </c>
      <c r="N4438" s="12" t="s">
        <v>24553</v>
      </c>
      <c r="O4438" s="12" t="s">
        <v>24553</v>
      </c>
      <c r="P4438" s="14" t="s">
        <v>24551</v>
      </c>
      <c r="Q4438" s="29" t="s">
        <v>24553</v>
      </c>
      <c r="AT4438" s="3">
        <v>100</v>
      </c>
      <c r="AU4438" s="3">
        <v>79.934523715946369</v>
      </c>
      <c r="AV4438" s="3">
        <v>79.789975768363462</v>
      </c>
      <c r="AW4438" s="3">
        <v>91.377886563953723</v>
      </c>
      <c r="AX4438" s="3">
        <v>81.538787698223999</v>
      </c>
      <c r="AY4438" s="3">
        <v>72.546285787088124</v>
      </c>
      <c r="AZ4438" s="3">
        <v>96.288527736768984</v>
      </c>
      <c r="BA4438" s="3">
        <v>71.041533128089213</v>
      </c>
      <c r="BB4438" s="3">
        <v>85.236376117259184</v>
      </c>
      <c r="BC4438" s="31">
        <v>51.278341613716094</v>
      </c>
    </row>
    <row r="4439" spans="1:55" x14ac:dyDescent="0.55000000000000004">
      <c r="A4439" s="21" t="s">
        <v>6</v>
      </c>
      <c r="B4439" s="21" t="s">
        <v>17501</v>
      </c>
      <c r="C4439" s="21" t="s">
        <v>12300</v>
      </c>
      <c r="D4439" s="27" t="s">
        <v>12301</v>
      </c>
      <c r="E4439" s="4">
        <v>0</v>
      </c>
      <c r="F4439" s="4">
        <v>0</v>
      </c>
      <c r="G4439" s="4">
        <v>0</v>
      </c>
      <c r="H4439" s="62">
        <v>2</v>
      </c>
      <c r="J4439" s="28">
        <v>1</v>
      </c>
      <c r="K4439" s="13" t="s">
        <v>24548</v>
      </c>
      <c r="L4439" s="12" t="s">
        <v>24553</v>
      </c>
      <c r="M4439" s="12" t="s">
        <v>24553</v>
      </c>
      <c r="N4439" s="12" t="s">
        <v>24553</v>
      </c>
      <c r="O4439" s="12" t="s">
        <v>24553</v>
      </c>
      <c r="P4439" s="14" t="s">
        <v>24551</v>
      </c>
      <c r="Q4439" s="29" t="s">
        <v>24553</v>
      </c>
      <c r="AT4439" s="3">
        <v>69.799674952321141</v>
      </c>
      <c r="AU4439" s="3">
        <v>84.965475604458845</v>
      </c>
      <c r="AV4439" s="3">
        <v>87.829316443814704</v>
      </c>
      <c r="AW4439" s="3">
        <v>75.798812219878528</v>
      </c>
      <c r="AX4439" s="3">
        <v>70.588973136229214</v>
      </c>
      <c r="AY4439" s="3">
        <v>87.276721623216787</v>
      </c>
      <c r="AZ4439" s="3">
        <v>100</v>
      </c>
      <c r="BA4439" s="3">
        <v>80.401478120467573</v>
      </c>
      <c r="BB4439" s="3">
        <v>92.510501193027437</v>
      </c>
      <c r="BC4439" s="31">
        <v>85.339681191709431</v>
      </c>
    </row>
    <row r="4440" spans="1:55" x14ac:dyDescent="0.55000000000000004">
      <c r="A4440" s="21" t="s">
        <v>6</v>
      </c>
      <c r="B4440" s="21" t="s">
        <v>22353</v>
      </c>
      <c r="C4440" s="21" t="s">
        <v>2738</v>
      </c>
      <c r="D4440" s="27" t="s">
        <v>2739</v>
      </c>
      <c r="E4440" s="4">
        <v>0</v>
      </c>
      <c r="F4440" s="4">
        <v>5</v>
      </c>
      <c r="G4440" s="4">
        <v>1</v>
      </c>
      <c r="H4440" s="62">
        <v>20</v>
      </c>
      <c r="J4440" s="28">
        <v>1</v>
      </c>
      <c r="K4440" s="13" t="s">
        <v>24548</v>
      </c>
      <c r="L4440" s="12" t="s">
        <v>24553</v>
      </c>
      <c r="M4440" s="12" t="s">
        <v>24553</v>
      </c>
      <c r="N4440" s="12" t="s">
        <v>24553</v>
      </c>
      <c r="O4440" s="12" t="s">
        <v>24553</v>
      </c>
      <c r="P4440" s="12" t="s">
        <v>24553</v>
      </c>
      <c r="Q4440" s="29" t="s">
        <v>24553</v>
      </c>
      <c r="AA4440" s="3">
        <v>71.941065860825219</v>
      </c>
      <c r="AB4440" s="3">
        <v>68.448772796865882</v>
      </c>
      <c r="AC4440" s="3">
        <v>60.510902302301304</v>
      </c>
      <c r="AD4440" s="3">
        <v>75.537301240105322</v>
      </c>
      <c r="AE4440" s="3">
        <v>72.224841062889297</v>
      </c>
      <c r="AF4440" s="3">
        <v>100</v>
      </c>
      <c r="AG4440" s="3">
        <v>89.748398817659776</v>
      </c>
      <c r="AH4440" s="32">
        <v>96.233936669033156</v>
      </c>
      <c r="AI4440" s="50">
        <v>0.24862652088079501</v>
      </c>
      <c r="AJ4440" s="3">
        <v>37.564834866012717</v>
      </c>
      <c r="AK4440" s="3">
        <v>21.792051243643336</v>
      </c>
      <c r="AL4440" s="3">
        <v>20.847310933988513</v>
      </c>
      <c r="AM4440" s="3">
        <v>29.262165775389587</v>
      </c>
      <c r="AN4440" s="3">
        <v>39.558289340895413</v>
      </c>
      <c r="AO4440" s="3">
        <v>66.564224918719788</v>
      </c>
      <c r="AP4440" s="3">
        <v>67.580793847655656</v>
      </c>
      <c r="AQ4440" s="3">
        <v>100</v>
      </c>
      <c r="AR4440" s="3">
        <v>67.372930818596004</v>
      </c>
      <c r="AS4440" s="31">
        <v>88.068583600444967</v>
      </c>
      <c r="AT4440" s="3">
        <v>41.639587351538978</v>
      </c>
      <c r="AU4440" s="3">
        <v>43.033711223499658</v>
      </c>
      <c r="AV4440" s="3">
        <v>40.937143323842697</v>
      </c>
      <c r="AW4440" s="3">
        <v>46.743673828026679</v>
      </c>
      <c r="AX4440" s="3">
        <v>54.633843437038784</v>
      </c>
      <c r="AY4440" s="3">
        <v>55.545331894898077</v>
      </c>
      <c r="AZ4440" s="3">
        <v>53.633176091881673</v>
      </c>
      <c r="BA4440" s="3">
        <v>66.578601438496037</v>
      </c>
      <c r="BB4440" s="3">
        <v>81.491024630840485</v>
      </c>
      <c r="BC4440" s="31">
        <v>100</v>
      </c>
    </row>
    <row r="4441" spans="1:55" x14ac:dyDescent="0.55000000000000004">
      <c r="A4441" s="21" t="s">
        <v>6</v>
      </c>
      <c r="B4441" s="21" t="s">
        <v>16978</v>
      </c>
      <c r="C4441" s="21" t="s">
        <v>12733</v>
      </c>
      <c r="D4441" s="27" t="s">
        <v>12734</v>
      </c>
      <c r="E4441" s="4">
        <v>0</v>
      </c>
      <c r="F4441" s="4">
        <v>0</v>
      </c>
      <c r="G4441" s="4">
        <v>0</v>
      </c>
      <c r="H4441" s="62">
        <v>1</v>
      </c>
      <c r="J4441" s="28">
        <v>1</v>
      </c>
      <c r="K4441" s="12" t="s">
        <v>24553</v>
      </c>
      <c r="L4441" s="12" t="s">
        <v>24553</v>
      </c>
      <c r="M4441" s="12" t="s">
        <v>24553</v>
      </c>
      <c r="N4441" s="12" t="s">
        <v>24553</v>
      </c>
      <c r="O4441" s="12" t="s">
        <v>24553</v>
      </c>
      <c r="P4441" s="12" t="s">
        <v>24553</v>
      </c>
      <c r="Q4441" s="29" t="s">
        <v>24553</v>
      </c>
      <c r="AT4441" s="3">
        <v>100</v>
      </c>
      <c r="AU4441" s="3">
        <v>95.712265751878704</v>
      </c>
      <c r="AV4441" s="3">
        <v>90.606784274402273</v>
      </c>
      <c r="AW4441" s="3">
        <v>80.1042542488224</v>
      </c>
      <c r="AX4441" s="3">
        <v>65.643681019909238</v>
      </c>
      <c r="AY4441" s="3">
        <v>63.189203664469218</v>
      </c>
      <c r="AZ4441" s="3">
        <v>47.690086566901421</v>
      </c>
      <c r="BA4441" s="3">
        <v>43.509245527773913</v>
      </c>
      <c r="BB4441" s="3">
        <v>35.849450261588146</v>
      </c>
      <c r="BC4441" s="31">
        <v>35.999430326196773</v>
      </c>
    </row>
    <row r="4442" spans="1:55" x14ac:dyDescent="0.55000000000000004">
      <c r="A4442" s="21" t="s">
        <v>6</v>
      </c>
      <c r="B4442" s="21" t="s">
        <v>18396</v>
      </c>
      <c r="C4442" s="21" t="s">
        <v>11427</v>
      </c>
      <c r="D4442" s="27" t="s">
        <v>11428</v>
      </c>
      <c r="E4442" s="4">
        <v>0</v>
      </c>
      <c r="F4442" s="4">
        <v>0</v>
      </c>
      <c r="G4442" s="4">
        <v>0</v>
      </c>
      <c r="H4442" s="62">
        <v>9</v>
      </c>
      <c r="J4442" s="28">
        <v>1</v>
      </c>
      <c r="K4442" s="13" t="s">
        <v>24548</v>
      </c>
      <c r="L4442" s="12" t="s">
        <v>24553</v>
      </c>
      <c r="M4442" s="12" t="s">
        <v>24553</v>
      </c>
      <c r="N4442" s="12" t="s">
        <v>24553</v>
      </c>
      <c r="O4442" s="12" t="s">
        <v>24553</v>
      </c>
      <c r="P4442" s="12" t="s">
        <v>24553</v>
      </c>
      <c r="Q4442" s="29" t="s">
        <v>24553</v>
      </c>
      <c r="AT4442" s="3">
        <v>71.292444455942814</v>
      </c>
      <c r="AU4442" s="3">
        <v>71.194034104765848</v>
      </c>
      <c r="AV4442" s="3">
        <v>62.848888265964717</v>
      </c>
      <c r="AW4442" s="3">
        <v>60.675260523087772</v>
      </c>
      <c r="AX4442" s="3">
        <v>49.727333471078026</v>
      </c>
      <c r="AY4442" s="3">
        <v>49.109593721450132</v>
      </c>
      <c r="AZ4442" s="3">
        <v>51.758039956013782</v>
      </c>
      <c r="BA4442" s="3">
        <v>46.169883638414518</v>
      </c>
      <c r="BB4442" s="3">
        <v>44.418950548182643</v>
      </c>
      <c r="BC4442" s="31">
        <v>100</v>
      </c>
    </row>
    <row r="4443" spans="1:55" x14ac:dyDescent="0.55000000000000004">
      <c r="A4443" s="21" t="s">
        <v>6</v>
      </c>
      <c r="B4443" s="21" t="s">
        <v>19515</v>
      </c>
      <c r="C4443" s="21" t="s">
        <v>11839</v>
      </c>
      <c r="D4443" s="27" t="s">
        <v>11840</v>
      </c>
      <c r="E4443" s="4">
        <v>0</v>
      </c>
      <c r="F4443" s="4">
        <v>1</v>
      </c>
      <c r="G4443" s="4">
        <v>0</v>
      </c>
      <c r="H4443" s="62">
        <v>8</v>
      </c>
      <c r="J4443" s="28">
        <v>1</v>
      </c>
      <c r="K4443" s="13" t="s">
        <v>24548</v>
      </c>
      <c r="L4443" s="12" t="s">
        <v>24553</v>
      </c>
      <c r="M4443" s="12" t="s">
        <v>24553</v>
      </c>
      <c r="N4443" s="12" t="s">
        <v>24553</v>
      </c>
      <c r="O4443" s="12" t="s">
        <v>24553</v>
      </c>
      <c r="P4443" s="12" t="s">
        <v>24553</v>
      </c>
      <c r="Q4443" s="29" t="s">
        <v>24553</v>
      </c>
      <c r="AA4443" s="3">
        <v>51.349651390851051</v>
      </c>
      <c r="AB4443" s="3">
        <v>46.952968310967073</v>
      </c>
      <c r="AC4443" s="3">
        <v>42.35135355342311</v>
      </c>
      <c r="AD4443" s="3">
        <v>42.723338692764997</v>
      </c>
      <c r="AE4443" s="3">
        <v>65.104966898786145</v>
      </c>
      <c r="AF4443" s="3">
        <v>60.978183450791946</v>
      </c>
      <c r="AG4443" s="3">
        <v>100</v>
      </c>
      <c r="AH4443" s="32">
        <v>91.241799633372892</v>
      </c>
      <c r="AI4443" s="50">
        <v>2.7314371729358199E-3</v>
      </c>
      <c r="AT4443" s="3">
        <v>70.392150462586073</v>
      </c>
      <c r="AU4443" s="3">
        <v>63.227685219723618</v>
      </c>
      <c r="AV4443" s="3">
        <v>57.296647482950661</v>
      </c>
      <c r="AW4443" s="3">
        <v>53.740269913295933</v>
      </c>
      <c r="AX4443" s="3">
        <v>50.540127319141817</v>
      </c>
      <c r="AY4443" s="3">
        <v>44.651446297714543</v>
      </c>
      <c r="AZ4443" s="3">
        <v>51.520783677293799</v>
      </c>
      <c r="BA4443" s="3">
        <v>46.367382577770996</v>
      </c>
      <c r="BB4443" s="3">
        <v>56.391498631107552</v>
      </c>
      <c r="BC4443" s="31">
        <v>100</v>
      </c>
    </row>
    <row r="4444" spans="1:55" x14ac:dyDescent="0.55000000000000004">
      <c r="A4444" s="21" t="s">
        <v>6</v>
      </c>
      <c r="B4444" s="21" t="s">
        <v>22662</v>
      </c>
      <c r="C4444" s="21" t="s">
        <v>12312</v>
      </c>
      <c r="D4444" s="27" t="s">
        <v>12313</v>
      </c>
      <c r="E4444" s="4">
        <v>0</v>
      </c>
      <c r="F4444" s="4">
        <v>29</v>
      </c>
      <c r="G4444" s="4">
        <v>2</v>
      </c>
      <c r="H4444" s="62">
        <v>62</v>
      </c>
      <c r="J4444" s="28">
        <v>1</v>
      </c>
      <c r="K4444" s="13" t="s">
        <v>24548</v>
      </c>
      <c r="L4444" s="12" t="s">
        <v>24553</v>
      </c>
      <c r="M4444" s="12" t="s">
        <v>24553</v>
      </c>
      <c r="N4444" s="12" t="s">
        <v>24553</v>
      </c>
      <c r="O4444" s="12" t="s">
        <v>24553</v>
      </c>
      <c r="P4444" s="14" t="s">
        <v>24551</v>
      </c>
      <c r="Q4444" s="29" t="s">
        <v>24553</v>
      </c>
      <c r="AA4444" s="3">
        <v>95.238229163770626</v>
      </c>
      <c r="AB4444" s="3">
        <v>100</v>
      </c>
      <c r="AC4444" s="3">
        <v>85.164147413120034</v>
      </c>
      <c r="AD4444" s="3">
        <v>72.437559311821587</v>
      </c>
      <c r="AE4444" s="3">
        <v>55.134456372590002</v>
      </c>
      <c r="AF4444" s="3">
        <v>59.318765173149771</v>
      </c>
      <c r="AG4444" s="3">
        <v>43.129026122718869</v>
      </c>
      <c r="AH4444" s="32">
        <v>43.485284629814636</v>
      </c>
      <c r="AI4444" s="50">
        <v>5.0659198309475299E-3</v>
      </c>
      <c r="AJ4444" s="3">
        <v>45.908248182965337</v>
      </c>
      <c r="AK4444" s="3">
        <v>27.111473516072436</v>
      </c>
      <c r="AL4444" s="3">
        <v>26.9910287566492</v>
      </c>
      <c r="AM4444" s="3">
        <v>56.886451400368585</v>
      </c>
      <c r="AN4444" s="3">
        <v>63.724450573861027</v>
      </c>
      <c r="AO4444" s="3">
        <v>97.473290356136829</v>
      </c>
      <c r="AP4444" s="3">
        <v>100</v>
      </c>
      <c r="AQ4444" s="3">
        <v>68.227824987171644</v>
      </c>
      <c r="AR4444" s="3">
        <v>31.979228342815553</v>
      </c>
      <c r="AS4444" s="31">
        <v>45.713487569453612</v>
      </c>
      <c r="AT4444" s="3">
        <v>94.376758038561107</v>
      </c>
      <c r="AU4444" s="3">
        <v>100</v>
      </c>
      <c r="AV4444" s="3">
        <v>92.626524068385919</v>
      </c>
      <c r="AW4444" s="3">
        <v>84.451044418045015</v>
      </c>
      <c r="AX4444" s="3">
        <v>86.985250965307642</v>
      </c>
      <c r="AY4444" s="3">
        <v>66.402185322777456</v>
      </c>
      <c r="AZ4444" s="3">
        <v>69.954387161090352</v>
      </c>
      <c r="BA4444" s="3">
        <v>38.726189188255418</v>
      </c>
      <c r="BB4444" s="3">
        <v>31.227603850981765</v>
      </c>
      <c r="BC4444" s="31">
        <v>23.718452707556342</v>
      </c>
    </row>
    <row r="4445" spans="1:55" x14ac:dyDescent="0.55000000000000004">
      <c r="A4445" s="21" t="s">
        <v>6</v>
      </c>
      <c r="B4445" s="21" t="s">
        <v>22368</v>
      </c>
      <c r="C4445" s="21" t="s">
        <v>158</v>
      </c>
      <c r="D4445" s="27" t="s">
        <v>159</v>
      </c>
      <c r="E4445" s="4">
        <v>0</v>
      </c>
      <c r="F4445" s="4">
        <v>6</v>
      </c>
      <c r="G4445" s="4">
        <v>1</v>
      </c>
      <c r="H4445" s="62">
        <v>16</v>
      </c>
      <c r="J4445" s="28">
        <v>1</v>
      </c>
      <c r="K4445" s="12" t="s">
        <v>24553</v>
      </c>
      <c r="L4445" s="12" t="s">
        <v>24553</v>
      </c>
      <c r="M4445" s="12" t="s">
        <v>24553</v>
      </c>
      <c r="N4445" s="12" t="s">
        <v>24553</v>
      </c>
      <c r="O4445" s="12" t="s">
        <v>24553</v>
      </c>
      <c r="P4445" s="12" t="s">
        <v>24553</v>
      </c>
      <c r="Q4445" s="29" t="s">
        <v>24553</v>
      </c>
      <c r="AA4445" s="3">
        <v>4.6156837715190884</v>
      </c>
      <c r="AB4445" s="3">
        <v>2.9618923576581704</v>
      </c>
      <c r="AC4445" s="3">
        <v>100</v>
      </c>
      <c r="AD4445" s="3">
        <v>70.387191061324629</v>
      </c>
      <c r="AE4445" s="3">
        <v>47.6018226445549</v>
      </c>
      <c r="AF4445" s="3">
        <v>78.589434972751064</v>
      </c>
      <c r="AG4445" s="3">
        <v>66.204711714616437</v>
      </c>
      <c r="AH4445" s="32">
        <v>53.90640531819956</v>
      </c>
      <c r="AI4445" s="50">
        <v>3.9007297876227101E-2</v>
      </c>
      <c r="AJ4445" s="3">
        <v>67.418151623920281</v>
      </c>
      <c r="AK4445" s="3">
        <v>17.01821256357929</v>
      </c>
      <c r="AL4445" s="3">
        <v>20.555319319861589</v>
      </c>
      <c r="AM4445" s="3">
        <v>11.697819888435076</v>
      </c>
      <c r="AN4445" s="3">
        <v>47.860975218851479</v>
      </c>
      <c r="AO4445" s="3">
        <v>82.23249858628337</v>
      </c>
      <c r="AP4445" s="3">
        <v>58.95142843216631</v>
      </c>
      <c r="AQ4445" s="3">
        <v>100</v>
      </c>
      <c r="AR4445" s="3">
        <v>40.490225656316966</v>
      </c>
      <c r="AS4445" s="31">
        <v>82.212994326218876</v>
      </c>
      <c r="AT4445" s="3">
        <v>50.60924952091915</v>
      </c>
      <c r="AU4445" s="3">
        <v>11.124636519674759</v>
      </c>
      <c r="AV4445" s="3">
        <v>10.642442957871889</v>
      </c>
      <c r="AW4445" s="3">
        <v>19.20722654838092</v>
      </c>
      <c r="AX4445" s="3">
        <v>100</v>
      </c>
      <c r="AY4445" s="3">
        <v>96.071911485346035</v>
      </c>
      <c r="AZ4445" s="3">
        <v>63.339987938864752</v>
      </c>
      <c r="BA4445" s="3">
        <v>44.290553016464095</v>
      </c>
      <c r="BB4445" s="3">
        <v>45.110863612106996</v>
      </c>
      <c r="BC4445" s="31">
        <v>16.04255149763263</v>
      </c>
    </row>
    <row r="4446" spans="1:55" x14ac:dyDescent="0.55000000000000004">
      <c r="A4446" s="21" t="s">
        <v>6</v>
      </c>
      <c r="B4446" s="21" t="s">
        <v>20306</v>
      </c>
      <c r="C4446" s="21" t="s">
        <v>3144</v>
      </c>
      <c r="D4446" s="27" t="s">
        <v>3145</v>
      </c>
      <c r="E4446" s="4">
        <v>0</v>
      </c>
      <c r="F4446" s="4">
        <v>2</v>
      </c>
      <c r="G4446" s="4">
        <v>0</v>
      </c>
      <c r="H4446" s="62">
        <v>14</v>
      </c>
      <c r="J4446" s="28">
        <v>1</v>
      </c>
      <c r="K4446" s="13" t="s">
        <v>24548</v>
      </c>
      <c r="L4446" s="12" t="s">
        <v>24553</v>
      </c>
      <c r="M4446" s="12" t="s">
        <v>24553</v>
      </c>
      <c r="N4446" s="12" t="s">
        <v>24553</v>
      </c>
      <c r="O4446" s="12" t="s">
        <v>24553</v>
      </c>
      <c r="P4446" s="14" t="s">
        <v>24551</v>
      </c>
      <c r="Q4446" s="29" t="s">
        <v>24553</v>
      </c>
      <c r="AA4446" s="3">
        <v>5.8652019512613238</v>
      </c>
      <c r="AB4446" s="3">
        <v>3.4519118587524962</v>
      </c>
      <c r="AC4446" s="3">
        <v>100</v>
      </c>
      <c r="AD4446" s="3">
        <v>95.287353167476212</v>
      </c>
      <c r="AE4446" s="3">
        <v>49.869440842299419</v>
      </c>
      <c r="AF4446" s="3">
        <v>48.907774711108878</v>
      </c>
      <c r="AG4446" s="3">
        <v>50.095878363300642</v>
      </c>
      <c r="AH4446" s="32">
        <v>42.757142077864565</v>
      </c>
      <c r="AI4446" s="50">
        <v>8.8530372860218395E-4</v>
      </c>
      <c r="AT4446" s="3">
        <v>29.278914905171828</v>
      </c>
      <c r="AU4446" s="3">
        <v>22.179620883734678</v>
      </c>
      <c r="AV4446" s="3">
        <v>21.724344392719143</v>
      </c>
      <c r="AW4446" s="3">
        <v>24.182822568490028</v>
      </c>
      <c r="AX4446" s="3">
        <v>75.571483099136088</v>
      </c>
      <c r="AY4446" s="3">
        <v>100</v>
      </c>
      <c r="AZ4446" s="3">
        <v>66.901355141568814</v>
      </c>
      <c r="BA4446" s="3">
        <v>55.407621278105189</v>
      </c>
      <c r="BB4446" s="3">
        <v>46.02949427253273</v>
      </c>
      <c r="BC4446" s="31">
        <v>34.205830030379055</v>
      </c>
    </row>
    <row r="4447" spans="1:55" x14ac:dyDescent="0.55000000000000004">
      <c r="A4447" s="21" t="s">
        <v>6</v>
      </c>
      <c r="B4447" s="21" t="s">
        <v>24531</v>
      </c>
      <c r="C4447" s="21" t="s">
        <v>10073</v>
      </c>
      <c r="D4447" s="27" t="s">
        <v>10074</v>
      </c>
      <c r="E4447" s="4">
        <v>114</v>
      </c>
      <c r="F4447" s="4">
        <v>17</v>
      </c>
      <c r="G4447" s="4">
        <v>94</v>
      </c>
      <c r="H4447" s="62">
        <v>38</v>
      </c>
      <c r="J4447" s="28">
        <v>1</v>
      </c>
      <c r="K4447" s="12" t="s">
        <v>24553</v>
      </c>
      <c r="L4447" s="12" t="s">
        <v>24553</v>
      </c>
      <c r="M4447" s="12" t="s">
        <v>24553</v>
      </c>
      <c r="N4447" s="12" t="s">
        <v>24553</v>
      </c>
      <c r="O4447" s="15" t="s">
        <v>24550</v>
      </c>
      <c r="P4447" s="12" t="s">
        <v>24553</v>
      </c>
      <c r="Q4447" s="29" t="s">
        <v>24553</v>
      </c>
      <c r="R4447" s="3">
        <v>97.225101166025908</v>
      </c>
      <c r="S4447" s="3">
        <v>97.282871320081512</v>
      </c>
      <c r="T4447" s="3">
        <v>99.755090896328653</v>
      </c>
      <c r="U4447" s="3">
        <v>100</v>
      </c>
      <c r="V4447" s="3">
        <v>73.778445207770886</v>
      </c>
      <c r="W4447" s="3">
        <v>75.392042305310213</v>
      </c>
      <c r="X4447" s="3">
        <v>48.950558807234088</v>
      </c>
      <c r="Y4447" s="32">
        <v>48.87432206102433</v>
      </c>
      <c r="Z4447" s="50">
        <v>2.1804581055535E-5</v>
      </c>
      <c r="AA4447" s="3">
        <v>79.804282704116005</v>
      </c>
      <c r="AB4447" s="3">
        <v>87.25002524682634</v>
      </c>
      <c r="AC4447" s="3">
        <v>83.707832794481391</v>
      </c>
      <c r="AD4447" s="3">
        <v>100</v>
      </c>
      <c r="AE4447" s="3">
        <v>49.946879139049571</v>
      </c>
      <c r="AF4447" s="3">
        <v>52.68263102049071</v>
      </c>
      <c r="AG4447" s="3">
        <v>35.347589153908402</v>
      </c>
      <c r="AH4447" s="32">
        <v>34.879647955814136</v>
      </c>
      <c r="AI4447" s="50">
        <v>6.9033998015225802E-3</v>
      </c>
      <c r="AJ4447" s="3">
        <v>82.03652006917585</v>
      </c>
      <c r="AK4447" s="3">
        <v>100</v>
      </c>
      <c r="AL4447" s="3">
        <v>91.638660594767245</v>
      </c>
      <c r="AM4447" s="3">
        <v>92.571372124143835</v>
      </c>
      <c r="AN4447" s="3">
        <v>80.399839868270845</v>
      </c>
      <c r="AO4447" s="3">
        <v>57.08274432913155</v>
      </c>
      <c r="AP4447" s="3">
        <v>56.392624111015834</v>
      </c>
      <c r="AQ4447" s="3">
        <v>40.396630224045374</v>
      </c>
      <c r="AR4447" s="3">
        <v>34.015500311675964</v>
      </c>
      <c r="AS4447" s="31">
        <v>33.324235727169743</v>
      </c>
      <c r="AT4447" s="3">
        <v>89.681949496480044</v>
      </c>
      <c r="AU4447" s="3">
        <v>88.081363581133857</v>
      </c>
      <c r="AV4447" s="3">
        <v>84.880972844298469</v>
      </c>
      <c r="AW4447" s="3">
        <v>81.780385840847998</v>
      </c>
      <c r="AX4447" s="3">
        <v>100</v>
      </c>
      <c r="AY4447" s="3">
        <v>70.808951992078747</v>
      </c>
      <c r="AZ4447" s="3">
        <v>69.761588845552154</v>
      </c>
      <c r="BA4447" s="3">
        <v>39.357566892731171</v>
      </c>
      <c r="BB4447" s="3">
        <v>33.377146155063734</v>
      </c>
      <c r="BC4447" s="31">
        <v>25.724758372989161</v>
      </c>
    </row>
    <row r="4448" spans="1:55" x14ac:dyDescent="0.55000000000000004">
      <c r="A4448" s="21" t="s">
        <v>6</v>
      </c>
      <c r="B4448" s="21" t="s">
        <v>22336</v>
      </c>
      <c r="C4448" s="21" t="s">
        <v>1246</v>
      </c>
      <c r="D4448" s="27" t="s">
        <v>5234</v>
      </c>
      <c r="E4448" s="4">
        <v>0</v>
      </c>
      <c r="F4448" s="4">
        <v>5</v>
      </c>
      <c r="G4448" s="4">
        <v>1</v>
      </c>
      <c r="H4448" s="62">
        <v>3</v>
      </c>
      <c r="J4448" s="28">
        <v>2</v>
      </c>
      <c r="K4448" s="13" t="s">
        <v>24548</v>
      </c>
      <c r="L4448" s="12" t="s">
        <v>24553</v>
      </c>
      <c r="M4448" s="12" t="s">
        <v>24553</v>
      </c>
      <c r="N4448" s="12" t="s">
        <v>24553</v>
      </c>
      <c r="O4448" s="12" t="s">
        <v>24553</v>
      </c>
      <c r="P4448" s="12" t="s">
        <v>24553</v>
      </c>
      <c r="Q4448" s="30" t="s">
        <v>24552</v>
      </c>
      <c r="AA4448" s="3">
        <v>100</v>
      </c>
      <c r="AB4448" s="3">
        <v>99.017936742445201</v>
      </c>
      <c r="AC4448" s="3">
        <v>52.37235333460093</v>
      </c>
      <c r="AD4448" s="3">
        <v>66.50068366520496</v>
      </c>
      <c r="AE4448" s="3">
        <v>48.629858581445099</v>
      </c>
      <c r="AF4448" s="3">
        <v>56.049540722914884</v>
      </c>
      <c r="AG4448" s="3">
        <v>67.480597756348786</v>
      </c>
      <c r="AH4448" s="32">
        <v>66.731241869089857</v>
      </c>
      <c r="AI4448" s="50">
        <v>9.5762210388791891E-3</v>
      </c>
      <c r="AJ4448" s="3">
        <v>90.480124906215551</v>
      </c>
      <c r="AK4448" s="3">
        <v>48.165492913651157</v>
      </c>
      <c r="AL4448" s="3">
        <v>41.006353009693349</v>
      </c>
      <c r="AM4448" s="3">
        <v>68.405887365555571</v>
      </c>
      <c r="AN4448" s="3">
        <v>66.82077806430334</v>
      </c>
      <c r="AO4448" s="3">
        <v>100</v>
      </c>
      <c r="AP4448" s="3">
        <v>88.903348905719668</v>
      </c>
      <c r="AQ4448" s="3">
        <v>93.771969974217072</v>
      </c>
      <c r="AR4448" s="3">
        <v>54.432500144114748</v>
      </c>
      <c r="AS4448" s="31">
        <v>52.068300387716413</v>
      </c>
      <c r="AT4448" s="3">
        <v>88.654295509293917</v>
      </c>
      <c r="AU4448" s="3">
        <v>87.120888061579336</v>
      </c>
      <c r="AV4448" s="3">
        <v>89.572300585439393</v>
      </c>
      <c r="AW4448" s="3">
        <v>93.303129017139767</v>
      </c>
      <c r="AX4448" s="3">
        <v>100</v>
      </c>
      <c r="AY4448" s="3">
        <v>79.658452244199054</v>
      </c>
      <c r="AZ4448" s="3">
        <v>74.313094464175435</v>
      </c>
      <c r="BA4448" s="3">
        <v>64.389296606108175</v>
      </c>
      <c r="BB4448" s="3">
        <v>71.159973566518161</v>
      </c>
      <c r="BC4448" s="31">
        <v>63.295370043241718</v>
      </c>
    </row>
    <row r="4449" spans="1:55" x14ac:dyDescent="0.55000000000000004">
      <c r="A4449" s="21" t="s">
        <v>6</v>
      </c>
      <c r="B4449" s="21" t="s">
        <v>22157</v>
      </c>
      <c r="C4449" s="21" t="s">
        <v>1246</v>
      </c>
      <c r="D4449" s="27" t="s">
        <v>1247</v>
      </c>
      <c r="E4449" s="4">
        <v>0</v>
      </c>
      <c r="F4449" s="4">
        <v>1</v>
      </c>
      <c r="G4449" s="4">
        <v>1</v>
      </c>
      <c r="H4449" s="62">
        <v>2</v>
      </c>
      <c r="J4449" s="28">
        <v>2</v>
      </c>
      <c r="K4449" s="13" t="s">
        <v>24548</v>
      </c>
      <c r="L4449" s="12" t="s">
        <v>24553</v>
      </c>
      <c r="M4449" s="12" t="s">
        <v>24553</v>
      </c>
      <c r="N4449" s="12" t="s">
        <v>24553</v>
      </c>
      <c r="O4449" s="12" t="s">
        <v>24553</v>
      </c>
      <c r="P4449" s="12" t="s">
        <v>24553</v>
      </c>
      <c r="Q4449" s="30" t="s">
        <v>24552</v>
      </c>
      <c r="AA4449" s="3">
        <v>84.393958910306807</v>
      </c>
      <c r="AB4449" s="3">
        <v>74.821371792779274</v>
      </c>
      <c r="AC4449" s="3">
        <v>78.811081809808201</v>
      </c>
      <c r="AD4449" s="3">
        <v>90.130440777551172</v>
      </c>
      <c r="AE4449" s="3">
        <v>68.092873330418229</v>
      </c>
      <c r="AF4449" s="3">
        <v>74.481816386775833</v>
      </c>
      <c r="AG4449" s="3">
        <v>93.599558447556262</v>
      </c>
      <c r="AH4449" s="32">
        <v>100</v>
      </c>
      <c r="AI4449" s="50">
        <v>7.4660205926143502E-2</v>
      </c>
      <c r="AJ4449" s="3">
        <v>100</v>
      </c>
      <c r="AK4449" s="3">
        <v>62.404992645700254</v>
      </c>
      <c r="AL4449" s="3">
        <v>64.628022311365967</v>
      </c>
      <c r="AM4449" s="3">
        <v>74.731325178366134</v>
      </c>
      <c r="AN4449" s="3">
        <v>80.184766905407884</v>
      </c>
      <c r="AO4449" s="3">
        <v>78.254384865743347</v>
      </c>
      <c r="AP4449" s="3">
        <v>88.083480521471145</v>
      </c>
      <c r="AQ4449" s="3">
        <v>94.928395679945552</v>
      </c>
      <c r="AR4449" s="3">
        <v>54.960089825320345</v>
      </c>
      <c r="AS4449" s="31">
        <v>31.317247232247041</v>
      </c>
      <c r="AT4449" s="3">
        <v>87.595553064572428</v>
      </c>
      <c r="AU4449" s="3">
        <v>85.447843263499649</v>
      </c>
      <c r="AV4449" s="3">
        <v>83.68966509282221</v>
      </c>
      <c r="AW4449" s="3">
        <v>100</v>
      </c>
      <c r="AX4449" s="3">
        <v>95.180778356209956</v>
      </c>
      <c r="AY4449" s="3">
        <v>96.416913485773264</v>
      </c>
      <c r="AZ4449" s="3">
        <v>95.350898924655681</v>
      </c>
      <c r="BA4449" s="3">
        <v>75.769304194134349</v>
      </c>
      <c r="BB4449" s="3">
        <v>92.736813918670862</v>
      </c>
      <c r="BC4449" s="31">
        <v>75.70775249050611</v>
      </c>
    </row>
    <row r="4450" spans="1:55" x14ac:dyDescent="0.55000000000000004">
      <c r="A4450" s="21" t="s">
        <v>6</v>
      </c>
      <c r="B4450" s="21" t="s">
        <v>24390</v>
      </c>
      <c r="C4450" s="21" t="s">
        <v>11235</v>
      </c>
      <c r="D4450" s="27" t="s">
        <v>11236</v>
      </c>
      <c r="E4450" s="4">
        <v>27</v>
      </c>
      <c r="F4450" s="4">
        <v>2</v>
      </c>
      <c r="G4450" s="4">
        <v>29</v>
      </c>
      <c r="H4450" s="62">
        <v>8</v>
      </c>
      <c r="J4450" s="28">
        <v>1</v>
      </c>
      <c r="K4450" s="13" t="s">
        <v>24548</v>
      </c>
      <c r="L4450" s="12" t="s">
        <v>24553</v>
      </c>
      <c r="M4450" s="12" t="s">
        <v>24553</v>
      </c>
      <c r="N4450" s="12" t="s">
        <v>24553</v>
      </c>
      <c r="O4450" s="12" t="s">
        <v>24553</v>
      </c>
      <c r="P4450" s="12" t="s">
        <v>24553</v>
      </c>
      <c r="Q4450" s="30" t="s">
        <v>24552</v>
      </c>
      <c r="R4450" s="3">
        <v>99.131689550809213</v>
      </c>
      <c r="S4450" s="3">
        <v>100</v>
      </c>
      <c r="T4450" s="3">
        <v>37.469763531658629</v>
      </c>
      <c r="U4450" s="3">
        <v>38.493746707563815</v>
      </c>
      <c r="V4450" s="3">
        <v>27.560030278491848</v>
      </c>
      <c r="W4450" s="3">
        <v>28.296290719371047</v>
      </c>
      <c r="X4450" s="3">
        <v>14.745473362490577</v>
      </c>
      <c r="Y4450" s="32">
        <v>14.133383317735159</v>
      </c>
      <c r="Z4450" s="50">
        <v>9.5976264340900406E-6</v>
      </c>
      <c r="AA4450" s="3">
        <v>74.466989671799453</v>
      </c>
      <c r="AB4450" s="3">
        <v>74.715415498797313</v>
      </c>
      <c r="AC4450" s="3">
        <v>83.256651838587786</v>
      </c>
      <c r="AD4450" s="3">
        <v>100</v>
      </c>
      <c r="AE4450" s="3">
        <v>27.038646644820911</v>
      </c>
      <c r="AF4450" s="3">
        <v>24.995913787341706</v>
      </c>
      <c r="AG4450" s="3">
        <v>3.9349905053131269</v>
      </c>
      <c r="AH4450" s="32">
        <v>0</v>
      </c>
      <c r="AI4450" s="50">
        <v>2.29091556207514E-3</v>
      </c>
      <c r="AJ4450" s="3">
        <v>66.853398419592324</v>
      </c>
      <c r="AK4450" s="3">
        <v>100</v>
      </c>
      <c r="AL4450" s="3">
        <v>95.056213354846847</v>
      </c>
      <c r="AM4450" s="3">
        <v>65.784476705029775</v>
      </c>
      <c r="AN4450" s="3">
        <v>46.483119736146293</v>
      </c>
      <c r="AO4450" s="3">
        <v>23.764821697212231</v>
      </c>
      <c r="AP4450" s="3">
        <v>26.469746804455259</v>
      </c>
      <c r="AQ4450" s="3">
        <v>14.908835189730945</v>
      </c>
      <c r="AR4450" s="3">
        <v>9.8727003291563662</v>
      </c>
      <c r="AS4450" s="31">
        <v>6.2736206401733092</v>
      </c>
      <c r="AT4450" s="3">
        <v>94.188550287400901</v>
      </c>
      <c r="AU4450" s="3">
        <v>87.331399730216489</v>
      </c>
      <c r="AV4450" s="3">
        <v>100</v>
      </c>
      <c r="AW4450" s="3">
        <v>85.368933405633058</v>
      </c>
      <c r="AX4450" s="3">
        <v>79.968487189318608</v>
      </c>
      <c r="AY4450" s="3">
        <v>70.433205507651664</v>
      </c>
      <c r="AZ4450" s="3">
        <v>68.488465204513332</v>
      </c>
      <c r="BA4450" s="3">
        <v>82.583253469142406</v>
      </c>
      <c r="BB4450" s="3">
        <v>45.748643243910962</v>
      </c>
      <c r="BC4450" s="31">
        <v>27.946612444777909</v>
      </c>
    </row>
    <row r="4451" spans="1:55" x14ac:dyDescent="0.55000000000000004">
      <c r="A4451" s="21" t="s">
        <v>6</v>
      </c>
      <c r="B4451" s="21" t="s">
        <v>23512</v>
      </c>
      <c r="C4451" s="21" t="s">
        <v>10124</v>
      </c>
      <c r="D4451" s="27" t="s">
        <v>10125</v>
      </c>
      <c r="E4451" s="4">
        <v>2</v>
      </c>
      <c r="F4451" s="4">
        <v>0</v>
      </c>
      <c r="G4451" s="4">
        <v>3</v>
      </c>
      <c r="H4451" s="62">
        <v>3</v>
      </c>
      <c r="J4451" s="28">
        <v>1</v>
      </c>
      <c r="K4451" s="13" t="s">
        <v>24548</v>
      </c>
      <c r="L4451" s="12" t="s">
        <v>24553</v>
      </c>
      <c r="M4451" s="12" t="s">
        <v>24553</v>
      </c>
      <c r="N4451" s="12" t="s">
        <v>24553</v>
      </c>
      <c r="O4451" s="12" t="s">
        <v>24553</v>
      </c>
      <c r="P4451" s="12" t="s">
        <v>24553</v>
      </c>
      <c r="Q4451" s="30" t="s">
        <v>24552</v>
      </c>
      <c r="R4451" s="3">
        <v>98.82763749284122</v>
      </c>
      <c r="S4451" s="3">
        <v>100</v>
      </c>
      <c r="T4451" s="3">
        <v>87.17593546917864</v>
      </c>
      <c r="U4451" s="3">
        <v>81.919058605731976</v>
      </c>
      <c r="V4451" s="3">
        <v>53.560179031576268</v>
      </c>
      <c r="W4451" s="3">
        <v>48.632395124518702</v>
      </c>
      <c r="X4451" s="3">
        <v>36.490205776084835</v>
      </c>
      <c r="Y4451" s="32">
        <v>28.809640949566646</v>
      </c>
      <c r="Z4451" s="50">
        <v>6.6135257140727602E-4</v>
      </c>
      <c r="AJ4451" s="3">
        <v>51.002751827083557</v>
      </c>
      <c r="AK4451" s="3">
        <v>71.05466042705666</v>
      </c>
      <c r="AL4451" s="3">
        <v>84.8725210325223</v>
      </c>
      <c r="AM4451" s="3">
        <v>100</v>
      </c>
      <c r="AN4451" s="3">
        <v>98.519910932985354</v>
      </c>
      <c r="AO4451" s="3">
        <v>77.38229473421903</v>
      </c>
      <c r="AP4451" s="3">
        <v>78.676525136622402</v>
      </c>
      <c r="AQ4451" s="3">
        <v>43.965675235883033</v>
      </c>
      <c r="AR4451" s="3">
        <v>43.528328201541186</v>
      </c>
      <c r="AS4451" s="31">
        <v>32.514298218727532</v>
      </c>
      <c r="AT4451" s="3">
        <v>100</v>
      </c>
      <c r="AU4451" s="3">
        <v>94.982892796929775</v>
      </c>
      <c r="AV4451" s="3">
        <v>79.341905116614853</v>
      </c>
      <c r="AW4451" s="3">
        <v>82.312770791816106</v>
      </c>
      <c r="AX4451" s="3">
        <v>70.546030915983522</v>
      </c>
      <c r="AY4451" s="3">
        <v>82.246235103338222</v>
      </c>
      <c r="AZ4451" s="3">
        <v>60.758273453825353</v>
      </c>
      <c r="BA4451" s="3">
        <v>67.09422746751585</v>
      </c>
      <c r="BB4451" s="3">
        <v>56.009590143280953</v>
      </c>
      <c r="BC4451" s="31">
        <v>74.668963190968341</v>
      </c>
    </row>
    <row r="4452" spans="1:55" x14ac:dyDescent="0.55000000000000004">
      <c r="A4452" s="21" t="s">
        <v>6</v>
      </c>
      <c r="B4452" s="21" t="s">
        <v>22447</v>
      </c>
      <c r="C4452" s="21" t="s">
        <v>4317</v>
      </c>
      <c r="D4452" s="27" t="s">
        <v>4318</v>
      </c>
      <c r="E4452" s="4">
        <v>0</v>
      </c>
      <c r="F4452" s="4">
        <v>13</v>
      </c>
      <c r="G4452" s="4">
        <v>1</v>
      </c>
      <c r="H4452" s="62">
        <v>49</v>
      </c>
      <c r="J4452" s="28">
        <v>1</v>
      </c>
      <c r="K4452" s="13" t="s">
        <v>24548</v>
      </c>
      <c r="L4452" s="12" t="s">
        <v>24553</v>
      </c>
      <c r="M4452" s="12" t="s">
        <v>24553</v>
      </c>
      <c r="N4452" s="12" t="s">
        <v>24553</v>
      </c>
      <c r="O4452" s="12" t="s">
        <v>24553</v>
      </c>
      <c r="P4452" s="14" t="s">
        <v>24551</v>
      </c>
      <c r="Q4452" s="29" t="s">
        <v>24553</v>
      </c>
      <c r="AA4452" s="3">
        <v>59.435015691225068</v>
      </c>
      <c r="AB4452" s="3">
        <v>51.66255864079973</v>
      </c>
      <c r="AC4452" s="3">
        <v>88.34006192498947</v>
      </c>
      <c r="AD4452" s="3">
        <v>84.200071486592662</v>
      </c>
      <c r="AE4452" s="3">
        <v>100</v>
      </c>
      <c r="AF4452" s="3">
        <v>85.523910836929247</v>
      </c>
      <c r="AG4452" s="3">
        <v>56.825133453640674</v>
      </c>
      <c r="AH4452" s="32">
        <v>47.896635167643169</v>
      </c>
      <c r="AI4452" s="50">
        <v>1.5669821800678701E-2</v>
      </c>
      <c r="AJ4452" s="3">
        <v>22.340712694001262</v>
      </c>
      <c r="AK4452" s="3">
        <v>41.5998837608225</v>
      </c>
      <c r="AL4452" s="3">
        <v>36.700092702769531</v>
      </c>
      <c r="AM4452" s="3">
        <v>40.439329351414962</v>
      </c>
      <c r="AN4452" s="3">
        <v>33.498887762472435</v>
      </c>
      <c r="AO4452" s="3">
        <v>88.9960254563821</v>
      </c>
      <c r="AP4452" s="3">
        <v>70.609379810099639</v>
      </c>
      <c r="AQ4452" s="3">
        <v>50.239588226920596</v>
      </c>
      <c r="AR4452" s="3">
        <v>89.557313438822689</v>
      </c>
      <c r="AS4452" s="31">
        <v>100</v>
      </c>
      <c r="AT4452" s="3">
        <v>56.020444652881849</v>
      </c>
      <c r="AU4452" s="3">
        <v>62.435037791398074</v>
      </c>
      <c r="AV4452" s="3">
        <v>66.368073148261146</v>
      </c>
      <c r="AW4452" s="3">
        <v>69.168710942527099</v>
      </c>
      <c r="AX4452" s="3">
        <v>62.372760925793578</v>
      </c>
      <c r="AY4452" s="3">
        <v>82.619899149633341</v>
      </c>
      <c r="AZ4452" s="3">
        <v>84.35387325878115</v>
      </c>
      <c r="BA4452" s="3">
        <v>100</v>
      </c>
      <c r="BB4452" s="3">
        <v>87.508982328288425</v>
      </c>
      <c r="BC4452" s="31">
        <v>66.65111510108062</v>
      </c>
    </row>
    <row r="4453" spans="1:55" x14ac:dyDescent="0.55000000000000004">
      <c r="A4453" s="21" t="s">
        <v>6</v>
      </c>
      <c r="B4453" s="21" t="s">
        <v>18581</v>
      </c>
      <c r="C4453" s="21" t="s">
        <v>15781</v>
      </c>
      <c r="D4453" s="27" t="s">
        <v>15782</v>
      </c>
      <c r="E4453" s="4">
        <v>0</v>
      </c>
      <c r="F4453" s="4">
        <v>1</v>
      </c>
      <c r="G4453" s="4">
        <v>0</v>
      </c>
      <c r="H4453" s="62">
        <v>0</v>
      </c>
      <c r="J4453" s="28">
        <v>1</v>
      </c>
      <c r="K4453" s="13" t="s">
        <v>24548</v>
      </c>
      <c r="L4453" s="12" t="s">
        <v>24553</v>
      </c>
      <c r="M4453" s="12" t="s">
        <v>24553</v>
      </c>
      <c r="N4453" s="12" t="s">
        <v>24553</v>
      </c>
      <c r="O4453" s="12" t="s">
        <v>24553</v>
      </c>
      <c r="P4453" s="14" t="s">
        <v>24551</v>
      </c>
      <c r="Q4453" s="29" t="s">
        <v>24553</v>
      </c>
      <c r="AA4453" s="3">
        <v>21.379442723330161</v>
      </c>
      <c r="AB4453" s="3">
        <v>18.004999838582179</v>
      </c>
      <c r="AC4453" s="3">
        <v>53.157698971220825</v>
      </c>
      <c r="AD4453" s="3">
        <v>48.905638924258184</v>
      </c>
      <c r="AE4453" s="3">
        <v>66.412372272516976</v>
      </c>
      <c r="AF4453" s="3">
        <v>69.115813354092481</v>
      </c>
      <c r="AG4453" s="3">
        <v>100</v>
      </c>
      <c r="AH4453" s="32">
        <v>86.266176335961575</v>
      </c>
      <c r="AI4453" s="50">
        <v>3.2370593089669098E-3</v>
      </c>
    </row>
    <row r="4454" spans="1:55" x14ac:dyDescent="0.55000000000000004">
      <c r="A4454" s="21" t="s">
        <v>6</v>
      </c>
      <c r="B4454" s="21" t="s">
        <v>20915</v>
      </c>
      <c r="C4454" s="21" t="s">
        <v>3417</v>
      </c>
      <c r="D4454" s="27" t="s">
        <v>3418</v>
      </c>
      <c r="E4454" s="4">
        <v>0</v>
      </c>
      <c r="F4454" s="4">
        <v>4</v>
      </c>
      <c r="G4454" s="4">
        <v>0</v>
      </c>
      <c r="H4454" s="62">
        <v>9</v>
      </c>
      <c r="J4454" s="28">
        <v>1</v>
      </c>
      <c r="K4454" s="13" t="s">
        <v>24548</v>
      </c>
      <c r="L4454" s="12" t="s">
        <v>24553</v>
      </c>
      <c r="M4454" s="12" t="s">
        <v>24553</v>
      </c>
      <c r="N4454" s="12" t="s">
        <v>24553</v>
      </c>
      <c r="O4454" s="12" t="s">
        <v>24553</v>
      </c>
      <c r="P4454" s="14" t="s">
        <v>24551</v>
      </c>
      <c r="Q4454" s="29" t="s">
        <v>24553</v>
      </c>
      <c r="AA4454" s="3">
        <v>81.403623267134321</v>
      </c>
      <c r="AB4454" s="3">
        <v>91.369133997464374</v>
      </c>
      <c r="AC4454" s="3">
        <v>100</v>
      </c>
      <c r="AD4454" s="3">
        <v>94.471784806862217</v>
      </c>
      <c r="AE4454" s="3">
        <v>74.435986550045058</v>
      </c>
      <c r="AF4454" s="3">
        <v>76.712961794840808</v>
      </c>
      <c r="AG4454" s="3">
        <v>78.613499827876936</v>
      </c>
      <c r="AH4454" s="32">
        <v>75.199233381216132</v>
      </c>
      <c r="AI4454" s="50">
        <v>3.2632326660896299E-2</v>
      </c>
      <c r="AT4454" s="3">
        <v>94.280978513017857</v>
      </c>
      <c r="AU4454" s="3">
        <v>91.611751967804622</v>
      </c>
      <c r="AV4454" s="3">
        <v>91.065378961219238</v>
      </c>
      <c r="AW4454" s="3">
        <v>100</v>
      </c>
      <c r="AX4454" s="3">
        <v>84.076776708094854</v>
      </c>
      <c r="AY4454" s="3">
        <v>86.740044570406909</v>
      </c>
      <c r="AZ4454" s="3">
        <v>81.89699517406126</v>
      </c>
      <c r="BA4454" s="3">
        <v>63.286512054340434</v>
      </c>
      <c r="BB4454" s="3">
        <v>64.430513464856176</v>
      </c>
      <c r="BC4454" s="31">
        <v>63.111781577600247</v>
      </c>
    </row>
    <row r="4455" spans="1:55" x14ac:dyDescent="0.55000000000000004">
      <c r="A4455" s="21" t="s">
        <v>6</v>
      </c>
      <c r="B4455" s="21" t="s">
        <v>21868</v>
      </c>
      <c r="C4455" s="21" t="s">
        <v>8710</v>
      </c>
      <c r="D4455" s="27" t="s">
        <v>8711</v>
      </c>
      <c r="E4455" s="4">
        <v>0</v>
      </c>
      <c r="F4455" s="4">
        <v>16</v>
      </c>
      <c r="G4455" s="4">
        <v>0</v>
      </c>
      <c r="H4455" s="62">
        <v>15</v>
      </c>
      <c r="J4455" s="28">
        <v>1</v>
      </c>
      <c r="K4455" s="13" t="s">
        <v>24548</v>
      </c>
      <c r="L4455" s="12" t="s">
        <v>24553</v>
      </c>
      <c r="M4455" s="12" t="s">
        <v>24553</v>
      </c>
      <c r="N4455" s="12" t="s">
        <v>24553</v>
      </c>
      <c r="O4455" s="12" t="s">
        <v>24553</v>
      </c>
      <c r="P4455" s="14" t="s">
        <v>24551</v>
      </c>
      <c r="Q4455" s="29" t="s">
        <v>24553</v>
      </c>
      <c r="AA4455" s="3">
        <v>88.00115376052274</v>
      </c>
      <c r="AB4455" s="3">
        <v>100</v>
      </c>
      <c r="AC4455" s="3">
        <v>85.72691794611849</v>
      </c>
      <c r="AD4455" s="3">
        <v>81.601467177883052</v>
      </c>
      <c r="AE4455" s="3">
        <v>85.597094603649822</v>
      </c>
      <c r="AF4455" s="3">
        <v>84.454234167060534</v>
      </c>
      <c r="AG4455" s="3">
        <v>94.899837610261301</v>
      </c>
      <c r="AH4455" s="32">
        <v>89.613622617436789</v>
      </c>
      <c r="AI4455" s="50">
        <v>0.25091534718229502</v>
      </c>
      <c r="AT4455" s="3">
        <v>90.504770409667401</v>
      </c>
      <c r="AU4455" s="3">
        <v>99.696965447048797</v>
      </c>
      <c r="AV4455" s="3">
        <v>95.489784576825301</v>
      </c>
      <c r="AW4455" s="3">
        <v>95.760107660354876</v>
      </c>
      <c r="AX4455" s="3">
        <v>94.399567594590977</v>
      </c>
      <c r="AY4455" s="3">
        <v>90.281039972143745</v>
      </c>
      <c r="AZ4455" s="3">
        <v>91.104632598564308</v>
      </c>
      <c r="BA4455" s="3">
        <v>87.3653638572099</v>
      </c>
      <c r="BB4455" s="3">
        <v>92.68457738258941</v>
      </c>
      <c r="BC4455" s="31">
        <v>100</v>
      </c>
    </row>
    <row r="4456" spans="1:55" x14ac:dyDescent="0.55000000000000004">
      <c r="A4456" s="21" t="s">
        <v>6</v>
      </c>
      <c r="B4456" s="21" t="s">
        <v>20649</v>
      </c>
      <c r="C4456" s="21" t="s">
        <v>775</v>
      </c>
      <c r="D4456" s="27" t="s">
        <v>776</v>
      </c>
      <c r="E4456" s="4">
        <v>0</v>
      </c>
      <c r="F4456" s="4">
        <v>3</v>
      </c>
      <c r="G4456" s="4">
        <v>0</v>
      </c>
      <c r="H4456" s="62">
        <v>10</v>
      </c>
      <c r="J4456" s="28">
        <v>1</v>
      </c>
      <c r="K4456" s="13" t="s">
        <v>24548</v>
      </c>
      <c r="L4456" s="12" t="s">
        <v>24553</v>
      </c>
      <c r="M4456" s="12" t="s">
        <v>24553</v>
      </c>
      <c r="N4456" s="12" t="s">
        <v>24553</v>
      </c>
      <c r="O4456" s="12" t="s">
        <v>24553</v>
      </c>
      <c r="P4456" s="14" t="s">
        <v>24551</v>
      </c>
      <c r="Q4456" s="29" t="s">
        <v>24553</v>
      </c>
      <c r="AA4456" s="3">
        <v>36.365615633017576</v>
      </c>
      <c r="AB4456" s="3">
        <v>38.595859258448257</v>
      </c>
      <c r="AC4456" s="3">
        <v>77.114185965793226</v>
      </c>
      <c r="AD4456" s="3">
        <v>60.815125069499821</v>
      </c>
      <c r="AE4456" s="3">
        <v>100</v>
      </c>
      <c r="AF4456" s="3">
        <v>74.143386072993138</v>
      </c>
      <c r="AG4456" s="3">
        <v>74.108827560756424</v>
      </c>
      <c r="AH4456" s="32">
        <v>80.974670940329204</v>
      </c>
      <c r="AI4456" s="50">
        <v>5.5247269173092799E-2</v>
      </c>
      <c r="AT4456" s="3">
        <v>52.967519592338718</v>
      </c>
      <c r="AU4456" s="3">
        <v>50.366727296490957</v>
      </c>
      <c r="AV4456" s="3">
        <v>58.423418188085193</v>
      </c>
      <c r="AW4456" s="3">
        <v>67.227951788056899</v>
      </c>
      <c r="AX4456" s="3">
        <v>57.638198298751419</v>
      </c>
      <c r="AY4456" s="3">
        <v>65.027284133027123</v>
      </c>
      <c r="AZ4456" s="3">
        <v>77.986961533157682</v>
      </c>
      <c r="BA4456" s="3">
        <v>87.952781354387753</v>
      </c>
      <c r="BB4456" s="3">
        <v>100</v>
      </c>
      <c r="BC4456" s="31">
        <v>75.061245894205314</v>
      </c>
    </row>
    <row r="4457" spans="1:55" x14ac:dyDescent="0.55000000000000004">
      <c r="A4457" s="21" t="s">
        <v>6</v>
      </c>
      <c r="B4457" s="21" t="s">
        <v>23502</v>
      </c>
      <c r="C4457" s="21" t="s">
        <v>9424</v>
      </c>
      <c r="D4457" s="27" t="s">
        <v>9425</v>
      </c>
      <c r="E4457" s="4">
        <v>2</v>
      </c>
      <c r="F4457" s="4">
        <v>112</v>
      </c>
      <c r="G4457" s="4">
        <v>2</v>
      </c>
      <c r="H4457" s="62">
        <v>123</v>
      </c>
      <c r="J4457" s="28">
        <v>1</v>
      </c>
      <c r="K4457" s="13" t="s">
        <v>24548</v>
      </c>
      <c r="L4457" s="16" t="s">
        <v>16303</v>
      </c>
      <c r="M4457" s="12" t="s">
        <v>24553</v>
      </c>
      <c r="N4457" s="12" t="s">
        <v>24553</v>
      </c>
      <c r="O4457" s="12" t="s">
        <v>24553</v>
      </c>
      <c r="P4457" s="12" t="s">
        <v>24553</v>
      </c>
      <c r="Q4457" s="29" t="s">
        <v>24553</v>
      </c>
      <c r="R4457" s="3">
        <v>49.465565415940567</v>
      </c>
      <c r="S4457" s="3">
        <v>76.07386692395265</v>
      </c>
      <c r="T4457" s="3">
        <v>79.229017227530903</v>
      </c>
      <c r="U4457" s="3">
        <v>100</v>
      </c>
      <c r="V4457" s="3">
        <v>68.109438448648234</v>
      </c>
      <c r="W4457" s="3">
        <v>56.008209245342222</v>
      </c>
      <c r="X4457" s="3">
        <v>27.23907648011064</v>
      </c>
      <c r="Y4457" s="32">
        <v>35.443585552540853</v>
      </c>
      <c r="Z4457" s="50">
        <v>5.65071197459448E-2</v>
      </c>
      <c r="AA4457" s="3">
        <v>94.194872062071553</v>
      </c>
      <c r="AB4457" s="3">
        <v>100</v>
      </c>
      <c r="AC4457" s="3">
        <v>63.231925336982009</v>
      </c>
      <c r="AD4457" s="3">
        <v>68.167829201660197</v>
      </c>
      <c r="AE4457" s="3">
        <v>38.85584394725872</v>
      </c>
      <c r="AF4457" s="3">
        <v>41.163900926201954</v>
      </c>
      <c r="AG4457" s="3">
        <v>29.635201346110872</v>
      </c>
      <c r="AH4457" s="32">
        <v>29.793555923580932</v>
      </c>
      <c r="AI4457" s="50">
        <v>9.9932848632360992E-4</v>
      </c>
      <c r="AJ4457" s="3">
        <v>54.629757065685602</v>
      </c>
      <c r="AK4457" s="3">
        <v>22.566143931916429</v>
      </c>
      <c r="AL4457" s="3">
        <v>32.546823683215422</v>
      </c>
      <c r="AM4457" s="3">
        <v>44.268961891374751</v>
      </c>
      <c r="AN4457" s="3">
        <v>55.027728013940212</v>
      </c>
      <c r="AO4457" s="3">
        <v>93.282310390248284</v>
      </c>
      <c r="AP4457" s="3">
        <v>100</v>
      </c>
      <c r="AQ4457" s="3">
        <v>93.047715105279565</v>
      </c>
      <c r="AR4457" s="3">
        <v>47.694084928058459</v>
      </c>
      <c r="AS4457" s="31">
        <v>49.703885294777251</v>
      </c>
      <c r="AT4457" s="3">
        <v>100</v>
      </c>
      <c r="AU4457" s="3">
        <v>79.611574794000177</v>
      </c>
      <c r="AV4457" s="3">
        <v>78.344269408777777</v>
      </c>
      <c r="AW4457" s="3">
        <v>76.091339544055401</v>
      </c>
      <c r="AX4457" s="3">
        <v>93.079772796165159</v>
      </c>
      <c r="AY4457" s="3">
        <v>70.912095012970639</v>
      </c>
      <c r="AZ4457" s="3">
        <v>77.981906477206167</v>
      </c>
      <c r="BA4457" s="3">
        <v>62.145726661339381</v>
      </c>
      <c r="BB4457" s="3">
        <v>43.095334489366216</v>
      </c>
      <c r="BC4457" s="31">
        <v>40.526338454656475</v>
      </c>
    </row>
    <row r="4458" spans="1:55" x14ac:dyDescent="0.55000000000000004">
      <c r="A4458" s="21" t="s">
        <v>6</v>
      </c>
      <c r="B4458" s="21" t="s">
        <v>21263</v>
      </c>
      <c r="C4458" s="21" t="s">
        <v>15783</v>
      </c>
      <c r="D4458" s="27" t="s">
        <v>15784</v>
      </c>
      <c r="E4458" s="4">
        <v>0</v>
      </c>
      <c r="F4458" s="4">
        <v>6</v>
      </c>
      <c r="G4458" s="4">
        <v>0</v>
      </c>
      <c r="H4458" s="62">
        <v>0</v>
      </c>
      <c r="J4458" s="28">
        <v>1</v>
      </c>
      <c r="K4458" s="13" t="s">
        <v>24548</v>
      </c>
      <c r="L4458" s="12" t="s">
        <v>24553</v>
      </c>
      <c r="M4458" s="12" t="s">
        <v>24553</v>
      </c>
      <c r="N4458" s="12" t="s">
        <v>24553</v>
      </c>
      <c r="O4458" s="12" t="s">
        <v>24553</v>
      </c>
      <c r="P4458" s="12" t="s">
        <v>24553</v>
      </c>
      <c r="Q4458" s="29" t="s">
        <v>24553</v>
      </c>
      <c r="AA4458" s="3">
        <v>64.417218480554723</v>
      </c>
      <c r="AB4458" s="3">
        <v>100</v>
      </c>
      <c r="AC4458" s="3">
        <v>38.86952496508723</v>
      </c>
      <c r="AD4458" s="3">
        <v>36.530056134594993</v>
      </c>
      <c r="AE4458" s="3">
        <v>26.261304538904838</v>
      </c>
      <c r="AF4458" s="3">
        <v>32.267937161791608</v>
      </c>
      <c r="AG4458" s="3">
        <v>25.117438386001297</v>
      </c>
      <c r="AH4458" s="32">
        <v>26.089103073507662</v>
      </c>
      <c r="AI4458" s="50">
        <v>4.7586474744922801E-2</v>
      </c>
    </row>
    <row r="4459" spans="1:55" x14ac:dyDescent="0.55000000000000004">
      <c r="A4459" s="21" t="s">
        <v>6</v>
      </c>
      <c r="B4459" s="21" t="s">
        <v>23222</v>
      </c>
      <c r="C4459" s="21" t="s">
        <v>11363</v>
      </c>
      <c r="D4459" s="27" t="s">
        <v>11364</v>
      </c>
      <c r="E4459" s="4">
        <v>1</v>
      </c>
      <c r="F4459" s="4">
        <v>17</v>
      </c>
      <c r="G4459" s="4">
        <v>2</v>
      </c>
      <c r="H4459" s="62">
        <v>4</v>
      </c>
      <c r="J4459" s="28">
        <v>1</v>
      </c>
      <c r="K4459" s="12" t="s">
        <v>24553</v>
      </c>
      <c r="L4459" s="12" t="s">
        <v>24553</v>
      </c>
      <c r="M4459" s="12" t="s">
        <v>24553</v>
      </c>
      <c r="N4459" s="12" t="s">
        <v>24553</v>
      </c>
      <c r="O4459" s="12" t="s">
        <v>24553</v>
      </c>
      <c r="P4459" s="12" t="s">
        <v>24553</v>
      </c>
      <c r="Q4459" s="29" t="s">
        <v>24553</v>
      </c>
      <c r="R4459" s="3">
        <v>57.400607565420358</v>
      </c>
      <c r="S4459" s="3">
        <v>77.084560294909025</v>
      </c>
      <c r="T4459" s="3">
        <v>92.317089103316306</v>
      </c>
      <c r="U4459" s="3">
        <v>100</v>
      </c>
      <c r="V4459" s="3">
        <v>81.891454683611315</v>
      </c>
      <c r="W4459" s="3">
        <v>72.858375995496004</v>
      </c>
      <c r="X4459" s="3">
        <v>55.211718147992094</v>
      </c>
      <c r="Y4459" s="32">
        <v>67.813496422543139</v>
      </c>
      <c r="Z4459" s="50">
        <v>7.7882466005597104E-2</v>
      </c>
      <c r="AA4459" s="3">
        <v>89.34551730528986</v>
      </c>
      <c r="AB4459" s="3">
        <v>100</v>
      </c>
      <c r="AC4459" s="3">
        <v>39.530532822792388</v>
      </c>
      <c r="AD4459" s="3">
        <v>37.723492415508488</v>
      </c>
      <c r="AE4459" s="3">
        <v>29.857786979109076</v>
      </c>
      <c r="AF4459" s="3">
        <v>34.898185640213249</v>
      </c>
      <c r="AG4459" s="3">
        <v>31.799176227865871</v>
      </c>
      <c r="AH4459" s="32">
        <v>32.42980962273225</v>
      </c>
      <c r="AI4459" s="50">
        <v>2.0506964582505298E-3</v>
      </c>
      <c r="AJ4459" s="3">
        <v>40.399837122336812</v>
      </c>
      <c r="AK4459" s="3">
        <v>22.838440187524135</v>
      </c>
      <c r="AL4459" s="3">
        <v>30.354023378813483</v>
      </c>
      <c r="AM4459" s="3">
        <v>36.762436286779064</v>
      </c>
      <c r="AN4459" s="3">
        <v>47.466575851823471</v>
      </c>
      <c r="AO4459" s="3">
        <v>86.168354188940626</v>
      </c>
      <c r="AP4459" s="3">
        <v>100</v>
      </c>
      <c r="AQ4459" s="3">
        <v>64.375664678848196</v>
      </c>
      <c r="AR4459" s="3">
        <v>36.672405825597295</v>
      </c>
      <c r="AS4459" s="31">
        <v>49.707106199838449</v>
      </c>
      <c r="AT4459" s="3">
        <v>100</v>
      </c>
      <c r="AU4459" s="3">
        <v>79.638760436149454</v>
      </c>
      <c r="AV4459" s="3">
        <v>76.955903632683814</v>
      </c>
      <c r="AW4459" s="3">
        <v>71.048236091803631</v>
      </c>
      <c r="AX4459" s="3">
        <v>72.280053865311459</v>
      </c>
      <c r="AY4459" s="3">
        <v>48.869654107061123</v>
      </c>
      <c r="AZ4459" s="3">
        <v>43.786869522501298</v>
      </c>
      <c r="BA4459" s="3">
        <v>24.890145839945394</v>
      </c>
      <c r="BB4459" s="3">
        <v>19.467416787664991</v>
      </c>
      <c r="BC4459" s="31">
        <v>19.81785619472501</v>
      </c>
    </row>
    <row r="4460" spans="1:55" x14ac:dyDescent="0.55000000000000004">
      <c r="A4460" s="21" t="s">
        <v>6</v>
      </c>
      <c r="B4460" s="21" t="s">
        <v>24437</v>
      </c>
      <c r="C4460" s="21" t="s">
        <v>11927</v>
      </c>
      <c r="D4460" s="27" t="s">
        <v>11928</v>
      </c>
      <c r="E4460" s="4">
        <v>36</v>
      </c>
      <c r="F4460" s="4">
        <v>420</v>
      </c>
      <c r="G4460" s="4">
        <v>77</v>
      </c>
      <c r="H4460" s="62">
        <v>341</v>
      </c>
      <c r="J4460" s="28">
        <v>1</v>
      </c>
      <c r="K4460" s="13" t="s">
        <v>24548</v>
      </c>
      <c r="L4460" s="16" t="s">
        <v>16303</v>
      </c>
      <c r="M4460" s="12" t="s">
        <v>24553</v>
      </c>
      <c r="N4460" s="12" t="s">
        <v>24553</v>
      </c>
      <c r="O4460" s="12" t="s">
        <v>24553</v>
      </c>
      <c r="P4460" s="14" t="s">
        <v>24551</v>
      </c>
      <c r="Q4460" s="29" t="s">
        <v>24553</v>
      </c>
      <c r="R4460" s="3">
        <v>47.401058894774671</v>
      </c>
      <c r="S4460" s="3">
        <v>60.845918037751623</v>
      </c>
      <c r="T4460" s="3">
        <v>93.780672083802344</v>
      </c>
      <c r="U4460" s="3">
        <v>100</v>
      </c>
      <c r="V4460" s="3">
        <v>78.500133014812619</v>
      </c>
      <c r="W4460" s="3">
        <v>65.098017887382838</v>
      </c>
      <c r="X4460" s="3">
        <v>40.229555098519867</v>
      </c>
      <c r="Y4460" s="32">
        <v>50.94533159333308</v>
      </c>
      <c r="Z4460" s="50">
        <v>1.5333982426213E-2</v>
      </c>
      <c r="AA4460" s="3">
        <v>94.46426749273796</v>
      </c>
      <c r="AB4460" s="3">
        <v>100</v>
      </c>
      <c r="AC4460" s="3">
        <v>46.574122282372215</v>
      </c>
      <c r="AD4460" s="3">
        <v>44.372169431683233</v>
      </c>
      <c r="AE4460" s="3">
        <v>28.812847702693766</v>
      </c>
      <c r="AF4460" s="3">
        <v>34.259027714547727</v>
      </c>
      <c r="AG4460" s="3">
        <v>25.99676999229731</v>
      </c>
      <c r="AH4460" s="32">
        <v>25.630839059734672</v>
      </c>
      <c r="AI4460" s="50">
        <v>9.3984394529271205E-4</v>
      </c>
      <c r="AJ4460" s="3">
        <v>56.40869031061316</v>
      </c>
      <c r="AK4460" s="3">
        <v>28.096191041057171</v>
      </c>
      <c r="AL4460" s="3">
        <v>35.35051851402774</v>
      </c>
      <c r="AM4460" s="3">
        <v>41.978285204320535</v>
      </c>
      <c r="AN4460" s="3">
        <v>62.554729594470892</v>
      </c>
      <c r="AO4460" s="3">
        <v>96.180775930379141</v>
      </c>
      <c r="AP4460" s="3">
        <v>100</v>
      </c>
      <c r="AQ4460" s="3">
        <v>69.81501054379747</v>
      </c>
      <c r="AR4460" s="3">
        <v>42.217378121630617</v>
      </c>
      <c r="AS4460" s="31">
        <v>44.470391271209827</v>
      </c>
      <c r="AT4460" s="3">
        <v>100</v>
      </c>
      <c r="AU4460" s="3">
        <v>82.697015500106431</v>
      </c>
      <c r="AV4460" s="3">
        <v>77.501489864528551</v>
      </c>
      <c r="AW4460" s="3">
        <v>71.208928768128359</v>
      </c>
      <c r="AX4460" s="3">
        <v>72.836541559038594</v>
      </c>
      <c r="AY4460" s="3">
        <v>48.507068260219611</v>
      </c>
      <c r="AZ4460" s="3">
        <v>43.343239286894217</v>
      </c>
      <c r="BA4460" s="3">
        <v>30.172474095669749</v>
      </c>
      <c r="BB4460" s="3">
        <v>22.510444793367519</v>
      </c>
      <c r="BC4460" s="31">
        <v>25.733629268738202</v>
      </c>
    </row>
    <row r="4461" spans="1:55" x14ac:dyDescent="0.55000000000000004">
      <c r="A4461" s="21" t="s">
        <v>6</v>
      </c>
      <c r="B4461" s="21" t="s">
        <v>23427</v>
      </c>
      <c r="C4461" s="21" t="s">
        <v>11957</v>
      </c>
      <c r="D4461" s="27" t="s">
        <v>11958</v>
      </c>
      <c r="E4461" s="4">
        <v>2</v>
      </c>
      <c r="F4461" s="4">
        <v>62</v>
      </c>
      <c r="G4461" s="4">
        <v>0</v>
      </c>
      <c r="H4461" s="62">
        <v>45</v>
      </c>
      <c r="J4461" s="28">
        <v>1</v>
      </c>
      <c r="K4461" s="12" t="s">
        <v>24553</v>
      </c>
      <c r="L4461" s="12" t="s">
        <v>24553</v>
      </c>
      <c r="M4461" s="12" t="s">
        <v>24553</v>
      </c>
      <c r="N4461" s="12" t="s">
        <v>24553</v>
      </c>
      <c r="O4461" s="12" t="s">
        <v>24553</v>
      </c>
      <c r="P4461" s="12" t="s">
        <v>24553</v>
      </c>
      <c r="Q4461" s="29" t="s">
        <v>24553</v>
      </c>
      <c r="R4461" s="3">
        <v>68.514554432857267</v>
      </c>
      <c r="S4461" s="3">
        <v>91.603504027430901</v>
      </c>
      <c r="T4461" s="3">
        <v>82.082765062986951</v>
      </c>
      <c r="U4461" s="3">
        <v>100</v>
      </c>
      <c r="V4461" s="3">
        <v>83.66928422326653</v>
      </c>
      <c r="W4461" s="3">
        <v>84.456234405927916</v>
      </c>
      <c r="X4461" s="3">
        <v>51.641445754860513</v>
      </c>
      <c r="Y4461" s="32">
        <v>43.185076751150675</v>
      </c>
      <c r="Z4461" s="50">
        <v>5.9514975481593901E-2</v>
      </c>
      <c r="AA4461" s="3">
        <v>100</v>
      </c>
      <c r="AB4461" s="3">
        <v>97.642320688041877</v>
      </c>
      <c r="AC4461" s="3">
        <v>46.106855899473707</v>
      </c>
      <c r="AD4461" s="3">
        <v>43.943621895809251</v>
      </c>
      <c r="AE4461" s="3">
        <v>30.601636602754816</v>
      </c>
      <c r="AF4461" s="3">
        <v>35.010633483919342</v>
      </c>
      <c r="AG4461" s="3">
        <v>26.235862865704284</v>
      </c>
      <c r="AH4461" s="32">
        <v>27.063319129256431</v>
      </c>
      <c r="AI4461" s="50">
        <v>5.5571814010956996E-4</v>
      </c>
      <c r="AT4461" s="3">
        <v>100</v>
      </c>
      <c r="AU4461" s="3">
        <v>83.027199950331479</v>
      </c>
      <c r="AV4461" s="3">
        <v>81.646104598813508</v>
      </c>
      <c r="AW4461" s="3">
        <v>73.112098506115458</v>
      </c>
      <c r="AX4461" s="3">
        <v>72.235296253317841</v>
      </c>
      <c r="AY4461" s="3">
        <v>49.855998449947172</v>
      </c>
      <c r="AZ4461" s="3">
        <v>47.507713897668722</v>
      </c>
      <c r="BA4461" s="3">
        <v>35.203478290316845</v>
      </c>
      <c r="BB4461" s="3">
        <v>24.443347439326992</v>
      </c>
      <c r="BC4461" s="31">
        <v>27.839827033559704</v>
      </c>
    </row>
    <row r="4462" spans="1:55" x14ac:dyDescent="0.55000000000000004">
      <c r="A4462" s="21" t="s">
        <v>6</v>
      </c>
      <c r="B4462" s="21" t="s">
        <v>23998</v>
      </c>
      <c r="C4462" s="21" t="s">
        <v>13441</v>
      </c>
      <c r="D4462" s="27" t="s">
        <v>14066</v>
      </c>
      <c r="E4462" s="4">
        <v>6</v>
      </c>
      <c r="F4462" s="4">
        <v>64</v>
      </c>
      <c r="G4462" s="4">
        <v>8</v>
      </c>
      <c r="H4462" s="62">
        <v>47</v>
      </c>
      <c r="J4462" s="28">
        <v>2</v>
      </c>
      <c r="K4462" s="12" t="s">
        <v>24553</v>
      </c>
      <c r="L4462" s="12" t="s">
        <v>24553</v>
      </c>
      <c r="M4462" s="12" t="s">
        <v>24553</v>
      </c>
      <c r="N4462" s="12" t="s">
        <v>24553</v>
      </c>
      <c r="O4462" s="12" t="s">
        <v>24553</v>
      </c>
      <c r="P4462" s="12" t="s">
        <v>24553</v>
      </c>
      <c r="Q4462" s="29" t="s">
        <v>24553</v>
      </c>
      <c r="R4462" s="3">
        <v>83.279581410435981</v>
      </c>
      <c r="S4462" s="3">
        <v>100</v>
      </c>
      <c r="T4462" s="3">
        <v>64.357147371679488</v>
      </c>
      <c r="U4462" s="3">
        <v>77.237054376849528</v>
      </c>
      <c r="V4462" s="3">
        <v>59.175057330900593</v>
      </c>
      <c r="W4462" s="3">
        <v>48.600146773504022</v>
      </c>
      <c r="X4462" s="3">
        <v>50.882173973248179</v>
      </c>
      <c r="Y4462" s="32">
        <v>50.36885065647455</v>
      </c>
      <c r="Z4462" s="50">
        <v>3.0365196912625701E-2</v>
      </c>
      <c r="AA4462" s="3">
        <v>96.864365524109346</v>
      </c>
      <c r="AB4462" s="3">
        <v>100</v>
      </c>
      <c r="AC4462" s="3">
        <v>43.891033765504268</v>
      </c>
      <c r="AD4462" s="3">
        <v>46.627809382730533</v>
      </c>
      <c r="AE4462" s="3">
        <v>32.924578640681936</v>
      </c>
      <c r="AF4462" s="3">
        <v>39.731009493725423</v>
      </c>
      <c r="AG4462" s="3">
        <v>31.399791882608486</v>
      </c>
      <c r="AH4462" s="32">
        <v>31.417306366134611</v>
      </c>
      <c r="AI4462" s="50">
        <v>9.6942898881676603E-4</v>
      </c>
      <c r="AJ4462" s="3">
        <v>69.061879755004739</v>
      </c>
      <c r="AK4462" s="3">
        <v>65.973196234011027</v>
      </c>
      <c r="AL4462" s="3">
        <v>68.140129140424918</v>
      </c>
      <c r="AM4462" s="3">
        <v>79.812941928806509</v>
      </c>
      <c r="AN4462" s="3">
        <v>87.572502662989521</v>
      </c>
      <c r="AO4462" s="3">
        <v>100</v>
      </c>
      <c r="AP4462" s="3">
        <v>88.294123688002131</v>
      </c>
      <c r="AQ4462" s="3">
        <v>76.809169140510534</v>
      </c>
      <c r="AR4462" s="3">
        <v>59.572278055962734</v>
      </c>
      <c r="AS4462" s="31">
        <v>49.327599467189579</v>
      </c>
      <c r="AT4462" s="3">
        <v>100</v>
      </c>
      <c r="AU4462" s="3">
        <v>78.552089890185144</v>
      </c>
      <c r="AV4462" s="3">
        <v>86.748789887451281</v>
      </c>
      <c r="AW4462" s="3">
        <v>65.349463887592321</v>
      </c>
      <c r="AX4462" s="3">
        <v>69.340368267114329</v>
      </c>
      <c r="AY4462" s="3">
        <v>50.583588372426568</v>
      </c>
      <c r="AZ4462" s="3">
        <v>44.66864123118706</v>
      </c>
      <c r="BA4462" s="3">
        <v>33.690219082671256</v>
      </c>
      <c r="BB4462" s="3">
        <v>23.36055743310078</v>
      </c>
      <c r="BC4462" s="31">
        <v>25.434409304241225</v>
      </c>
    </row>
    <row r="4463" spans="1:55" x14ac:dyDescent="0.55000000000000004">
      <c r="A4463" s="21" t="s">
        <v>6</v>
      </c>
      <c r="B4463" s="21" t="s">
        <v>17545</v>
      </c>
      <c r="C4463" s="21" t="s">
        <v>13441</v>
      </c>
      <c r="D4463" s="27" t="s">
        <v>13442</v>
      </c>
      <c r="E4463" s="4">
        <v>0</v>
      </c>
      <c r="F4463" s="4">
        <v>0</v>
      </c>
      <c r="G4463" s="4">
        <v>0</v>
      </c>
      <c r="H4463" s="62">
        <v>2</v>
      </c>
      <c r="J4463" s="28">
        <v>2</v>
      </c>
      <c r="K4463" s="12" t="s">
        <v>24553</v>
      </c>
      <c r="L4463" s="12" t="s">
        <v>24553</v>
      </c>
      <c r="M4463" s="12" t="s">
        <v>24553</v>
      </c>
      <c r="N4463" s="12" t="s">
        <v>24553</v>
      </c>
      <c r="O4463" s="12" t="s">
        <v>24553</v>
      </c>
      <c r="P4463" s="12" t="s">
        <v>24553</v>
      </c>
      <c r="Q4463" s="29" t="s">
        <v>24553</v>
      </c>
      <c r="AT4463" s="3">
        <v>90.83605692226314</v>
      </c>
      <c r="AU4463" s="3">
        <v>72.964757287353066</v>
      </c>
      <c r="AV4463" s="3">
        <v>97.496143332483271</v>
      </c>
      <c r="AW4463" s="3">
        <v>70.571704213019189</v>
      </c>
      <c r="AX4463" s="3">
        <v>70.094214301320378</v>
      </c>
      <c r="AY4463" s="3">
        <v>66.907864927688067</v>
      </c>
      <c r="AZ4463" s="3">
        <v>53.65011713647506</v>
      </c>
      <c r="BA4463" s="3">
        <v>66.456260901049376</v>
      </c>
      <c r="BB4463" s="3">
        <v>59.104678498148424</v>
      </c>
      <c r="BC4463" s="31">
        <v>100</v>
      </c>
    </row>
    <row r="4464" spans="1:55" x14ac:dyDescent="0.55000000000000004">
      <c r="A4464" s="21" t="s">
        <v>6</v>
      </c>
      <c r="B4464" s="21" t="s">
        <v>20121</v>
      </c>
      <c r="C4464" s="21" t="s">
        <v>12544</v>
      </c>
      <c r="D4464" s="27" t="s">
        <v>12545</v>
      </c>
      <c r="E4464" s="4">
        <v>0</v>
      </c>
      <c r="F4464" s="4">
        <v>2</v>
      </c>
      <c r="G4464" s="4">
        <v>0</v>
      </c>
      <c r="H4464" s="62">
        <v>6</v>
      </c>
      <c r="J4464" s="28">
        <v>1</v>
      </c>
      <c r="K4464" s="12" t="s">
        <v>24553</v>
      </c>
      <c r="L4464" s="12" t="s">
        <v>24553</v>
      </c>
      <c r="M4464" s="12" t="s">
        <v>24553</v>
      </c>
      <c r="N4464" s="12" t="s">
        <v>24553</v>
      </c>
      <c r="O4464" s="12" t="s">
        <v>24553</v>
      </c>
      <c r="P4464" s="12" t="s">
        <v>24553</v>
      </c>
      <c r="Q4464" s="29" t="s">
        <v>24553</v>
      </c>
      <c r="AA4464" s="3">
        <v>99.866612436460287</v>
      </c>
      <c r="AB4464" s="3">
        <v>100</v>
      </c>
      <c r="AC4464" s="3">
        <v>60.377839367242245</v>
      </c>
      <c r="AD4464" s="3">
        <v>68.97143666590857</v>
      </c>
      <c r="AE4464" s="3">
        <v>21.643533089582679</v>
      </c>
      <c r="AF4464" s="3">
        <v>21.540509001687834</v>
      </c>
      <c r="AG4464" s="3">
        <v>23.168728782800724</v>
      </c>
      <c r="AH4464" s="32">
        <v>21.139832880375874</v>
      </c>
      <c r="AI4464" s="50">
        <v>8.5960389090087197E-4</v>
      </c>
      <c r="AT4464" s="3">
        <v>100</v>
      </c>
      <c r="AU4464" s="3">
        <v>92.55853653285449</v>
      </c>
      <c r="AV4464" s="3">
        <v>76.486377745191845</v>
      </c>
      <c r="AW4464" s="3">
        <v>73.394598792796145</v>
      </c>
      <c r="AX4464" s="3">
        <v>84.412555140898334</v>
      </c>
      <c r="AY4464" s="3">
        <v>63.96314727310056</v>
      </c>
      <c r="AZ4464" s="3">
        <v>58.917517117067064</v>
      </c>
      <c r="BA4464" s="3">
        <v>62.996709538132947</v>
      </c>
      <c r="BB4464" s="3">
        <v>52.587390028888429</v>
      </c>
      <c r="BC4464" s="31">
        <v>84.300605929528146</v>
      </c>
    </row>
    <row r="4465" spans="1:55" x14ac:dyDescent="0.55000000000000004">
      <c r="A4465" s="21" t="s">
        <v>6</v>
      </c>
      <c r="B4465" s="21" t="s">
        <v>21290</v>
      </c>
      <c r="C4465" s="21" t="s">
        <v>11969</v>
      </c>
      <c r="D4465" s="27" t="s">
        <v>11970</v>
      </c>
      <c r="E4465" s="4">
        <v>0</v>
      </c>
      <c r="F4465" s="4">
        <v>6</v>
      </c>
      <c r="G4465" s="4">
        <v>0</v>
      </c>
      <c r="H4465" s="62">
        <v>6</v>
      </c>
      <c r="J4465" s="28">
        <v>1</v>
      </c>
      <c r="K4465" s="12" t="s">
        <v>24553</v>
      </c>
      <c r="L4465" s="12" t="s">
        <v>24553</v>
      </c>
      <c r="M4465" s="12" t="s">
        <v>24553</v>
      </c>
      <c r="N4465" s="12" t="s">
        <v>24553</v>
      </c>
      <c r="O4465" s="12" t="s">
        <v>24553</v>
      </c>
      <c r="P4465" s="12" t="s">
        <v>24553</v>
      </c>
      <c r="Q4465" s="29" t="s">
        <v>24553</v>
      </c>
      <c r="AA4465" s="3">
        <v>100</v>
      </c>
      <c r="AB4465" s="3">
        <v>91.832094393412049</v>
      </c>
      <c r="AC4465" s="3">
        <v>38.35018252928316</v>
      </c>
      <c r="AD4465" s="3">
        <v>42.959474022009054</v>
      </c>
      <c r="AE4465" s="3">
        <v>25.726397418994186</v>
      </c>
      <c r="AF4465" s="3">
        <v>31.615565641536612</v>
      </c>
      <c r="AG4465" s="3">
        <v>22.261083019966694</v>
      </c>
      <c r="AH4465" s="32">
        <v>24.07750317269927</v>
      </c>
      <c r="AI4465" s="50">
        <v>1.57480468171976E-3</v>
      </c>
      <c r="AT4465" s="3">
        <v>100</v>
      </c>
      <c r="AU4465" s="3">
        <v>81.624126834718965</v>
      </c>
      <c r="AV4465" s="3">
        <v>78.784303287188663</v>
      </c>
      <c r="AW4465" s="3">
        <v>71.183580940519462</v>
      </c>
      <c r="AX4465" s="3">
        <v>69.024667423377025</v>
      </c>
      <c r="AY4465" s="3">
        <v>39.460940985356366</v>
      </c>
      <c r="AZ4465" s="3">
        <v>34.016742638057593</v>
      </c>
      <c r="BA4465" s="3">
        <v>16.447749764573267</v>
      </c>
      <c r="BB4465" s="3">
        <v>12.504278203477117</v>
      </c>
      <c r="BC4465" s="31">
        <v>8.5599230362442498</v>
      </c>
    </row>
    <row r="4466" spans="1:55" x14ac:dyDescent="0.55000000000000004">
      <c r="A4466" s="21" t="s">
        <v>6</v>
      </c>
      <c r="B4466" s="21" t="s">
        <v>23656</v>
      </c>
      <c r="C4466" s="21" t="s">
        <v>5391</v>
      </c>
      <c r="D4466" s="27" t="s">
        <v>5392</v>
      </c>
      <c r="E4466" s="4">
        <v>3</v>
      </c>
      <c r="F4466" s="4">
        <v>36</v>
      </c>
      <c r="G4466" s="4">
        <v>1</v>
      </c>
      <c r="H4466" s="62">
        <v>84</v>
      </c>
      <c r="J4466" s="28">
        <v>2</v>
      </c>
      <c r="K4466" s="12" t="s">
        <v>24553</v>
      </c>
      <c r="L4466" s="12" t="s">
        <v>24553</v>
      </c>
      <c r="M4466" s="12" t="s">
        <v>24553</v>
      </c>
      <c r="N4466" s="12" t="s">
        <v>24553</v>
      </c>
      <c r="O4466" s="12" t="s">
        <v>24553</v>
      </c>
      <c r="P4466" s="12" t="s">
        <v>24553</v>
      </c>
      <c r="Q4466" s="29" t="s">
        <v>24553</v>
      </c>
      <c r="R4466" s="3">
        <v>72.073207124323474</v>
      </c>
      <c r="S4466" s="3">
        <v>84.64885967172917</v>
      </c>
      <c r="T4466" s="3">
        <v>90.705986879573061</v>
      </c>
      <c r="U4466" s="3">
        <v>100</v>
      </c>
      <c r="V4466" s="3">
        <v>46.554882595916986</v>
      </c>
      <c r="W4466" s="3">
        <v>40.09915384947719</v>
      </c>
      <c r="X4466" s="3">
        <v>26.837258414969522</v>
      </c>
      <c r="Y4466" s="32">
        <v>24.349393188707591</v>
      </c>
      <c r="Z4466" s="50">
        <v>2.28688861632333E-3</v>
      </c>
      <c r="AA4466" s="3">
        <v>100</v>
      </c>
      <c r="AB4466" s="3">
        <v>97.962295152446018</v>
      </c>
      <c r="AC4466" s="3">
        <v>64.900053171105867</v>
      </c>
      <c r="AD4466" s="3">
        <v>66.061024935016817</v>
      </c>
      <c r="AE4466" s="3">
        <v>22.87416234065293</v>
      </c>
      <c r="AF4466" s="3">
        <v>23.443946454428861</v>
      </c>
      <c r="AG4466" s="3">
        <v>11.965583957302146</v>
      </c>
      <c r="AH4466" s="32">
        <v>11.948130971548524</v>
      </c>
      <c r="AI4466" s="50">
        <v>1.14851158030476E-4</v>
      </c>
      <c r="AJ4466" s="3">
        <v>72.612148087496138</v>
      </c>
      <c r="AK4466" s="3">
        <v>97.466444826948646</v>
      </c>
      <c r="AL4466" s="3">
        <v>96.316409123228979</v>
      </c>
      <c r="AM4466" s="3">
        <v>100</v>
      </c>
      <c r="AN4466" s="3">
        <v>98.283811003804416</v>
      </c>
      <c r="AO4466" s="3">
        <v>95.946963618804489</v>
      </c>
      <c r="AP4466" s="3">
        <v>76.062330416987351</v>
      </c>
      <c r="AQ4466" s="3">
        <v>35.014985542354253</v>
      </c>
      <c r="AR4466" s="3">
        <v>35.373401126810492</v>
      </c>
      <c r="AS4466" s="31">
        <v>23.950384455678904</v>
      </c>
      <c r="AT4466" s="3">
        <v>100</v>
      </c>
      <c r="AU4466" s="3">
        <v>74.939461011486088</v>
      </c>
      <c r="AV4466" s="3">
        <v>72.20489708260979</v>
      </c>
      <c r="AW4466" s="3">
        <v>77.534841763876187</v>
      </c>
      <c r="AX4466" s="3">
        <v>96.814672438785919</v>
      </c>
      <c r="AY4466" s="3">
        <v>57.361813136809623</v>
      </c>
      <c r="AZ4466" s="3">
        <v>79.339643571505334</v>
      </c>
      <c r="BA4466" s="3">
        <v>26.304139039636254</v>
      </c>
      <c r="BB4466" s="3">
        <v>18.114489361744202</v>
      </c>
      <c r="BC4466" s="31">
        <v>7.8499522131131458</v>
      </c>
    </row>
    <row r="4467" spans="1:55" x14ac:dyDescent="0.55000000000000004">
      <c r="A4467" s="21" t="s">
        <v>6</v>
      </c>
      <c r="B4467" s="21" t="s">
        <v>18941</v>
      </c>
      <c r="C4467" s="21" t="s">
        <v>5391</v>
      </c>
      <c r="D4467" s="27" t="s">
        <v>9611</v>
      </c>
      <c r="E4467" s="4">
        <v>0</v>
      </c>
      <c r="F4467" s="4">
        <v>1</v>
      </c>
      <c r="G4467" s="4">
        <v>0</v>
      </c>
      <c r="H4467" s="62">
        <v>2</v>
      </c>
      <c r="J4467" s="28">
        <v>2</v>
      </c>
      <c r="K4467" s="12" t="s">
        <v>24553</v>
      </c>
      <c r="L4467" s="12" t="s">
        <v>24553</v>
      </c>
      <c r="M4467" s="12" t="s">
        <v>24553</v>
      </c>
      <c r="N4467" s="12" t="s">
        <v>24553</v>
      </c>
      <c r="O4467" s="12" t="s">
        <v>24553</v>
      </c>
      <c r="P4467" s="12" t="s">
        <v>24553</v>
      </c>
      <c r="Q4467" s="29" t="s">
        <v>24553</v>
      </c>
      <c r="AA4467" s="3">
        <v>100</v>
      </c>
      <c r="AB4467" s="3">
        <v>96.841574011338565</v>
      </c>
      <c r="AC4467" s="3">
        <v>42.510960264045082</v>
      </c>
      <c r="AD4467" s="3">
        <v>33.956580921762999</v>
      </c>
      <c r="AE4467" s="3">
        <v>13.365483583035461</v>
      </c>
      <c r="AF4467" s="3">
        <v>19.989139125796189</v>
      </c>
      <c r="AG4467" s="3">
        <v>7.2833640481635769</v>
      </c>
      <c r="AH4467" s="32">
        <v>8.4538949031457413</v>
      </c>
      <c r="AI4467" s="50">
        <v>1.0850281595180999E-3</v>
      </c>
      <c r="AT4467" s="3">
        <v>100</v>
      </c>
      <c r="AU4467" s="3">
        <v>81.902953502158695</v>
      </c>
      <c r="AV4467" s="3">
        <v>77.447510220447384</v>
      </c>
      <c r="AW4467" s="3">
        <v>76.40608636367611</v>
      </c>
      <c r="AX4467" s="3">
        <v>99.677171398046511</v>
      </c>
      <c r="AY4467" s="3">
        <v>57.983713581882334</v>
      </c>
      <c r="AZ4467" s="3">
        <v>67.423858774857393</v>
      </c>
      <c r="BA4467" s="3">
        <v>20.316501382020888</v>
      </c>
      <c r="BB4467" s="3">
        <v>12.825566133391133</v>
      </c>
      <c r="BC4467" s="31">
        <v>3.3815156922936231</v>
      </c>
    </row>
    <row r="4468" spans="1:55" x14ac:dyDescent="0.55000000000000004">
      <c r="A4468" s="21" t="s">
        <v>6</v>
      </c>
      <c r="B4468" s="21" t="s">
        <v>19274</v>
      </c>
      <c r="C4468" s="21" t="s">
        <v>14722</v>
      </c>
      <c r="D4468" s="27" t="s">
        <v>14723</v>
      </c>
      <c r="E4468" s="4">
        <v>0</v>
      </c>
      <c r="F4468" s="4">
        <v>1</v>
      </c>
      <c r="G4468" s="4">
        <v>0</v>
      </c>
      <c r="H4468" s="62">
        <v>4</v>
      </c>
      <c r="J4468" s="28">
        <v>1</v>
      </c>
      <c r="K4468" s="13" t="s">
        <v>24548</v>
      </c>
      <c r="L4468" s="12" t="s">
        <v>24553</v>
      </c>
      <c r="M4468" s="12" t="s">
        <v>24553</v>
      </c>
      <c r="N4468" s="12" t="s">
        <v>24553</v>
      </c>
      <c r="O4468" s="12" t="s">
        <v>24553</v>
      </c>
      <c r="P4468" s="12" t="s">
        <v>24553</v>
      </c>
      <c r="Q4468" s="29" t="s">
        <v>24553</v>
      </c>
      <c r="AA4468" s="3">
        <v>72.560367879846737</v>
      </c>
      <c r="AB4468" s="3">
        <v>56.394186605490759</v>
      </c>
      <c r="AC4468" s="3">
        <v>89.851938787417112</v>
      </c>
      <c r="AD4468" s="3">
        <v>70.241863188179337</v>
      </c>
      <c r="AE4468" s="3">
        <v>100</v>
      </c>
      <c r="AF4468" s="3">
        <v>95.414390606399948</v>
      </c>
      <c r="AG4468" s="3">
        <v>67.884039261169775</v>
      </c>
      <c r="AH4468" s="32">
        <v>77.126049996039313</v>
      </c>
      <c r="AI4468" s="50">
        <v>0.117954314351359</v>
      </c>
      <c r="AT4468" s="3">
        <v>97.010090709160536</v>
      </c>
      <c r="AU4468" s="3">
        <v>98.715761225317038</v>
      </c>
      <c r="AV4468" s="3">
        <v>100</v>
      </c>
      <c r="AW4468" s="3">
        <v>70.672939955764519</v>
      </c>
      <c r="AX4468" s="3">
        <v>70.483050030690379</v>
      </c>
      <c r="AY4468" s="3">
        <v>81.362305149710608</v>
      </c>
      <c r="AZ4468" s="3">
        <v>64.765292090057685</v>
      </c>
      <c r="BA4468" s="3">
        <v>58.616864802773939</v>
      </c>
      <c r="BB4468" s="3">
        <v>48.791789238238877</v>
      </c>
      <c r="BC4468" s="31">
        <v>37.179337294829175</v>
      </c>
    </row>
    <row r="4469" spans="1:55" x14ac:dyDescent="0.55000000000000004">
      <c r="A4469" s="21" t="s">
        <v>6</v>
      </c>
      <c r="B4469" s="21" t="s">
        <v>23134</v>
      </c>
      <c r="C4469" s="21" t="s">
        <v>8994</v>
      </c>
      <c r="D4469" s="27" t="s">
        <v>8995</v>
      </c>
      <c r="E4469" s="4">
        <v>1</v>
      </c>
      <c r="F4469" s="4">
        <v>21</v>
      </c>
      <c r="G4469" s="4">
        <v>1</v>
      </c>
      <c r="H4469" s="62">
        <v>31</v>
      </c>
      <c r="J4469" s="28">
        <v>1</v>
      </c>
      <c r="K4469" s="13" t="s">
        <v>24548</v>
      </c>
      <c r="L4469" s="12" t="s">
        <v>24553</v>
      </c>
      <c r="M4469" s="12" t="s">
        <v>24553</v>
      </c>
      <c r="N4469" s="12" t="s">
        <v>24553</v>
      </c>
      <c r="O4469" s="12" t="s">
        <v>24553</v>
      </c>
      <c r="P4469" s="12" t="s">
        <v>24553</v>
      </c>
      <c r="Q4469" s="29" t="s">
        <v>24553</v>
      </c>
      <c r="R4469" s="3">
        <v>81.740956249760856</v>
      </c>
      <c r="S4469" s="3">
        <v>100</v>
      </c>
      <c r="T4469" s="3">
        <v>73.611407059791205</v>
      </c>
      <c r="U4469" s="3">
        <v>70.690572088479499</v>
      </c>
      <c r="V4469" s="3">
        <v>53.118377875332769</v>
      </c>
      <c r="W4469" s="3">
        <v>70.737819746076084</v>
      </c>
      <c r="X4469" s="3">
        <v>49.134619778105289</v>
      </c>
      <c r="Y4469" s="32">
        <v>38.288066549620289</v>
      </c>
      <c r="Z4469" s="50">
        <v>4.2989473339749298E-2</v>
      </c>
      <c r="AA4469" s="3">
        <v>74.468299311149622</v>
      </c>
      <c r="AB4469" s="3">
        <v>79.8491665013145</v>
      </c>
      <c r="AC4469" s="3">
        <v>93.375927924026314</v>
      </c>
      <c r="AD4469" s="3">
        <v>85.446889033584057</v>
      </c>
      <c r="AE4469" s="3">
        <v>100</v>
      </c>
      <c r="AF4469" s="3">
        <v>96.2003364677348</v>
      </c>
      <c r="AG4469" s="3">
        <v>94.736605119009994</v>
      </c>
      <c r="AH4469" s="32">
        <v>97.093112587086011</v>
      </c>
      <c r="AI4469" s="50">
        <v>2.6889896698343602E-2</v>
      </c>
      <c r="AJ4469" s="3">
        <v>98.298176409651205</v>
      </c>
      <c r="AK4469" s="3">
        <v>95.763451543071426</v>
      </c>
      <c r="AL4469" s="3">
        <v>88.795315855362929</v>
      </c>
      <c r="AM4469" s="3">
        <v>58.161333013940862</v>
      </c>
      <c r="AN4469" s="3">
        <v>100</v>
      </c>
      <c r="AO4469" s="3">
        <v>98.215067233473945</v>
      </c>
      <c r="AP4469" s="3">
        <v>71.97429244304864</v>
      </c>
      <c r="AQ4469" s="3">
        <v>92.399925418359857</v>
      </c>
      <c r="AR4469" s="3">
        <v>64.801850662350262</v>
      </c>
      <c r="AS4469" s="31">
        <v>84.959498913450048</v>
      </c>
      <c r="AT4469" s="3">
        <v>61.680753904384368</v>
      </c>
      <c r="AU4469" s="3">
        <v>60.253866610658811</v>
      </c>
      <c r="AV4469" s="3">
        <v>58.921888809526138</v>
      </c>
      <c r="AW4469" s="3">
        <v>58.060683731172858</v>
      </c>
      <c r="AX4469" s="3">
        <v>59.507725452807762</v>
      </c>
      <c r="AY4469" s="3">
        <v>52.329915816714212</v>
      </c>
      <c r="AZ4469" s="3">
        <v>65.787047496991107</v>
      </c>
      <c r="BA4469" s="3">
        <v>72.288311549656342</v>
      </c>
      <c r="BB4469" s="3">
        <v>57.429615207235884</v>
      </c>
      <c r="BC4469" s="31">
        <v>100</v>
      </c>
    </row>
    <row r="4470" spans="1:55" x14ac:dyDescent="0.55000000000000004">
      <c r="A4470" s="21" t="s">
        <v>6</v>
      </c>
      <c r="B4470" s="21" t="s">
        <v>22999</v>
      </c>
      <c r="C4470" s="21" t="s">
        <v>15785</v>
      </c>
      <c r="D4470" s="27" t="s">
        <v>15786</v>
      </c>
      <c r="E4470" s="4">
        <v>1</v>
      </c>
      <c r="F4470" s="4">
        <v>0</v>
      </c>
      <c r="G4470" s="4">
        <v>1</v>
      </c>
      <c r="H4470" s="62">
        <v>0</v>
      </c>
      <c r="J4470" s="28">
        <v>1</v>
      </c>
      <c r="K4470" s="13" t="s">
        <v>24548</v>
      </c>
      <c r="L4470" s="12" t="s">
        <v>24553</v>
      </c>
      <c r="M4470" s="12" t="s">
        <v>24553</v>
      </c>
      <c r="N4470" s="12" t="s">
        <v>24553</v>
      </c>
      <c r="O4470" s="12" t="s">
        <v>24553</v>
      </c>
      <c r="P4470" s="14" t="s">
        <v>24551</v>
      </c>
      <c r="Q4470" s="29" t="s">
        <v>24553</v>
      </c>
      <c r="R4470" s="3">
        <v>100</v>
      </c>
      <c r="S4470" s="3">
        <v>90.862374419675575</v>
      </c>
      <c r="T4470" s="3">
        <v>73.922795473556718</v>
      </c>
      <c r="U4470" s="3">
        <v>74.585678471750498</v>
      </c>
      <c r="V4470" s="3">
        <v>50.533396198588477</v>
      </c>
      <c r="W4470" s="3">
        <v>56.9336501651172</v>
      </c>
      <c r="X4470" s="3">
        <v>58.095473235144304</v>
      </c>
      <c r="Y4470" s="32">
        <v>58.57033779708226</v>
      </c>
      <c r="Z4470" s="50">
        <v>3.0814954822139802E-3</v>
      </c>
      <c r="AJ4470" s="3">
        <v>43.473858887093428</v>
      </c>
      <c r="AK4470" s="3">
        <v>94.294249445341194</v>
      </c>
      <c r="AL4470" s="3">
        <v>100</v>
      </c>
      <c r="AM4470" s="3">
        <v>82.323930111499294</v>
      </c>
      <c r="AN4470" s="3">
        <v>78.79838927942366</v>
      </c>
      <c r="AO4470" s="3">
        <v>68.004954375340816</v>
      </c>
      <c r="AP4470" s="3">
        <v>71.481011820114503</v>
      </c>
      <c r="AQ4470" s="3">
        <v>44.743686062455026</v>
      </c>
      <c r="AR4470" s="3">
        <v>48.629767286314284</v>
      </c>
      <c r="AS4470" s="31">
        <v>50.483031649626106</v>
      </c>
    </row>
    <row r="4471" spans="1:55" x14ac:dyDescent="0.55000000000000004">
      <c r="A4471" s="21" t="s">
        <v>6</v>
      </c>
      <c r="B4471" s="21" t="s">
        <v>18043</v>
      </c>
      <c r="C4471" s="21" t="s">
        <v>12509</v>
      </c>
      <c r="D4471" s="27" t="s">
        <v>12510</v>
      </c>
      <c r="E4471" s="4">
        <v>0</v>
      </c>
      <c r="F4471" s="4">
        <v>0</v>
      </c>
      <c r="G4471" s="4">
        <v>0</v>
      </c>
      <c r="H4471" s="62">
        <v>4</v>
      </c>
      <c r="J4471" s="28">
        <v>1</v>
      </c>
      <c r="K4471" s="13" t="s">
        <v>24548</v>
      </c>
      <c r="L4471" s="12" t="s">
        <v>24553</v>
      </c>
      <c r="M4471" s="12" t="s">
        <v>24553</v>
      </c>
      <c r="N4471" s="12" t="s">
        <v>24553</v>
      </c>
      <c r="O4471" s="12" t="s">
        <v>24553</v>
      </c>
      <c r="P4471" s="12" t="s">
        <v>24553</v>
      </c>
      <c r="Q4471" s="29" t="s">
        <v>24553</v>
      </c>
      <c r="AT4471" s="3">
        <v>60.47207086217378</v>
      </c>
      <c r="AU4471" s="3">
        <v>59.27185389678943</v>
      </c>
      <c r="AV4471" s="3">
        <v>84.84834128135661</v>
      </c>
      <c r="AW4471" s="3">
        <v>62.685894521999849</v>
      </c>
      <c r="AX4471" s="3">
        <v>68.885980620176525</v>
      </c>
      <c r="AY4471" s="3">
        <v>70.021244746748351</v>
      </c>
      <c r="AZ4471" s="3">
        <v>96.023671253385999</v>
      </c>
      <c r="BA4471" s="3">
        <v>100</v>
      </c>
      <c r="BB4471" s="3">
        <v>73.97718792933459</v>
      </c>
      <c r="BC4471" s="31">
        <v>61.503421635237487</v>
      </c>
    </row>
    <row r="4472" spans="1:55" x14ac:dyDescent="0.55000000000000004">
      <c r="A4472" s="21" t="s">
        <v>6</v>
      </c>
      <c r="B4472" s="21" t="s">
        <v>22468</v>
      </c>
      <c r="C4472" s="21" t="s">
        <v>10027</v>
      </c>
      <c r="D4472" s="27" t="s">
        <v>10028</v>
      </c>
      <c r="E4472" s="4">
        <v>0</v>
      </c>
      <c r="F4472" s="4">
        <v>17</v>
      </c>
      <c r="G4472" s="4">
        <v>1</v>
      </c>
      <c r="H4472" s="62">
        <v>30</v>
      </c>
      <c r="J4472" s="28">
        <v>1</v>
      </c>
      <c r="K4472" s="12" t="s">
        <v>24553</v>
      </c>
      <c r="L4472" s="12" t="s">
        <v>24553</v>
      </c>
      <c r="M4472" s="12" t="s">
        <v>24553</v>
      </c>
      <c r="N4472" s="12" t="s">
        <v>24553</v>
      </c>
      <c r="O4472" s="12" t="s">
        <v>24553</v>
      </c>
      <c r="P4472" s="12" t="s">
        <v>24553</v>
      </c>
      <c r="Q4472" s="29" t="s">
        <v>24553</v>
      </c>
      <c r="AA4472" s="3">
        <v>100</v>
      </c>
      <c r="AB4472" s="3">
        <v>90.673952524583186</v>
      </c>
      <c r="AC4472" s="3">
        <v>67.291356835860014</v>
      </c>
      <c r="AD4472" s="3">
        <v>70.600089217684655</v>
      </c>
      <c r="AE4472" s="3">
        <v>63.026091592727774</v>
      </c>
      <c r="AF4472" s="3">
        <v>68.923556211094578</v>
      </c>
      <c r="AG4472" s="3">
        <v>74.065205339420643</v>
      </c>
      <c r="AH4472" s="32">
        <v>75.458573303198889</v>
      </c>
      <c r="AI4472" s="50">
        <v>1.35338035640438E-2</v>
      </c>
      <c r="AJ4472" s="3">
        <v>100</v>
      </c>
      <c r="AK4472" s="3">
        <v>63.739772082122947</v>
      </c>
      <c r="AL4472" s="3">
        <v>60.534694870002589</v>
      </c>
      <c r="AM4472" s="3">
        <v>79.625364083172244</v>
      </c>
      <c r="AN4472" s="3">
        <v>74.739081649259504</v>
      </c>
      <c r="AO4472" s="3">
        <v>69.363093343774622</v>
      </c>
      <c r="AP4472" s="3">
        <v>86.108508050566115</v>
      </c>
      <c r="AQ4472" s="3">
        <v>83.671796040600483</v>
      </c>
      <c r="AR4472" s="3">
        <v>65.687037210784396</v>
      </c>
      <c r="AS4472" s="31">
        <v>48.561987279729422</v>
      </c>
      <c r="AT4472" s="3">
        <v>92.179191035963228</v>
      </c>
      <c r="AU4472" s="3">
        <v>100</v>
      </c>
      <c r="AV4472" s="3">
        <v>94.870460650795067</v>
      </c>
      <c r="AW4472" s="3">
        <v>92.265374850215906</v>
      </c>
      <c r="AX4472" s="3">
        <v>81.168864420561235</v>
      </c>
      <c r="AY4472" s="3">
        <v>72.584384748573356</v>
      </c>
      <c r="AZ4472" s="3">
        <v>61.51185031116573</v>
      </c>
      <c r="BA4472" s="3">
        <v>51.136668059264579</v>
      </c>
      <c r="BB4472" s="3">
        <v>57.108457350518883</v>
      </c>
      <c r="BC4472" s="31">
        <v>69.666053341084719</v>
      </c>
    </row>
    <row r="4473" spans="1:55" x14ac:dyDescent="0.55000000000000004">
      <c r="A4473" s="21" t="s">
        <v>6</v>
      </c>
      <c r="B4473" s="21" t="s">
        <v>23553</v>
      </c>
      <c r="C4473" s="21" t="s">
        <v>7176</v>
      </c>
      <c r="D4473" s="27" t="s">
        <v>7177</v>
      </c>
      <c r="E4473" s="4">
        <v>2</v>
      </c>
      <c r="F4473" s="4">
        <v>15</v>
      </c>
      <c r="G4473" s="4">
        <v>4</v>
      </c>
      <c r="H4473" s="62">
        <v>76</v>
      </c>
      <c r="J4473" s="28">
        <v>1</v>
      </c>
      <c r="K4473" s="13" t="s">
        <v>24548</v>
      </c>
      <c r="L4473" s="16" t="s">
        <v>16303</v>
      </c>
      <c r="M4473" s="12" t="s">
        <v>24553</v>
      </c>
      <c r="N4473" s="12" t="s">
        <v>24553</v>
      </c>
      <c r="O4473" s="12" t="s">
        <v>24553</v>
      </c>
      <c r="P4473" s="14" t="s">
        <v>24551</v>
      </c>
      <c r="Q4473" s="29" t="s">
        <v>24553</v>
      </c>
      <c r="R4473" s="3">
        <v>60.742820675754203</v>
      </c>
      <c r="S4473" s="3">
        <v>63.758660443754124</v>
      </c>
      <c r="T4473" s="3">
        <v>90.214350994983775</v>
      </c>
      <c r="U4473" s="3">
        <v>100</v>
      </c>
      <c r="V4473" s="3">
        <v>65.026040538972865</v>
      </c>
      <c r="W4473" s="3">
        <v>57.93152378903622</v>
      </c>
      <c r="X4473" s="3">
        <v>48.131871265969806</v>
      </c>
      <c r="Y4473" s="32">
        <v>58.669784262752046</v>
      </c>
      <c r="Z4473" s="50">
        <v>1.04535798381584E-2</v>
      </c>
      <c r="AA4473" s="3">
        <v>100</v>
      </c>
      <c r="AB4473" s="3">
        <v>79.901897245640058</v>
      </c>
      <c r="AC4473" s="3">
        <v>54.791592005370994</v>
      </c>
      <c r="AD4473" s="3">
        <v>65.788788285228136</v>
      </c>
      <c r="AE4473" s="3">
        <v>34.167122199218383</v>
      </c>
      <c r="AF4473" s="3">
        <v>39.559208985087764</v>
      </c>
      <c r="AG4473" s="3">
        <v>31.498190489395704</v>
      </c>
      <c r="AH4473" s="32">
        <v>32.589484884335</v>
      </c>
      <c r="AI4473" s="50">
        <v>1.4117568280387301E-2</v>
      </c>
      <c r="AJ4473" s="3">
        <v>78.857243891218161</v>
      </c>
      <c r="AK4473" s="3">
        <v>55.237978176091254</v>
      </c>
      <c r="AL4473" s="3">
        <v>73.520129947441944</v>
      </c>
      <c r="AM4473" s="3">
        <v>92.146218309737975</v>
      </c>
      <c r="AN4473" s="3">
        <v>100</v>
      </c>
      <c r="AO4473" s="3">
        <v>88.276129743900739</v>
      </c>
      <c r="AP4473" s="3">
        <v>92.625955584956529</v>
      </c>
      <c r="AQ4473" s="3">
        <v>66.466224987688136</v>
      </c>
      <c r="AR4473" s="3">
        <v>54.803749964111702</v>
      </c>
      <c r="AS4473" s="31">
        <v>35.980392182600774</v>
      </c>
      <c r="AT4473" s="3">
        <v>100</v>
      </c>
      <c r="AU4473" s="3">
        <v>87.404708431473068</v>
      </c>
      <c r="AV4473" s="3">
        <v>85.467267500610276</v>
      </c>
      <c r="AW4473" s="3">
        <v>88.054640795848073</v>
      </c>
      <c r="AX4473" s="3">
        <v>96.581503982024387</v>
      </c>
      <c r="AY4473" s="3">
        <v>78.172400242803661</v>
      </c>
      <c r="AZ4473" s="3">
        <v>75.973221528761144</v>
      </c>
      <c r="BA4473" s="3">
        <v>59.155931985617137</v>
      </c>
      <c r="BB4473" s="3">
        <v>53.35082785824752</v>
      </c>
      <c r="BC4473" s="31">
        <v>49.720750830218527</v>
      </c>
    </row>
    <row r="4474" spans="1:55" x14ac:dyDescent="0.55000000000000004">
      <c r="A4474" s="21" t="s">
        <v>6</v>
      </c>
      <c r="B4474" s="21" t="s">
        <v>21851</v>
      </c>
      <c r="C4474" s="21" t="s">
        <v>9832</v>
      </c>
      <c r="D4474" s="27" t="s">
        <v>9833</v>
      </c>
      <c r="E4474" s="4">
        <v>0</v>
      </c>
      <c r="F4474" s="4">
        <v>15</v>
      </c>
      <c r="G4474" s="4">
        <v>0</v>
      </c>
      <c r="H4474" s="62">
        <v>21</v>
      </c>
      <c r="J4474" s="28">
        <v>1</v>
      </c>
      <c r="K4474" s="13" t="s">
        <v>24548</v>
      </c>
      <c r="L4474" s="16" t="s">
        <v>16303</v>
      </c>
      <c r="M4474" s="12" t="s">
        <v>24553</v>
      </c>
      <c r="N4474" s="12" t="s">
        <v>24553</v>
      </c>
      <c r="O4474" s="12" t="s">
        <v>24553</v>
      </c>
      <c r="P4474" s="12" t="s">
        <v>24553</v>
      </c>
      <c r="Q4474" s="29" t="s">
        <v>24553</v>
      </c>
      <c r="AA4474" s="3">
        <v>87.228332855992193</v>
      </c>
      <c r="AB4474" s="3">
        <v>100</v>
      </c>
      <c r="AC4474" s="3">
        <v>62.331864873694023</v>
      </c>
      <c r="AD4474" s="3">
        <v>60.335353173751912</v>
      </c>
      <c r="AE4474" s="3">
        <v>44.346770980502598</v>
      </c>
      <c r="AF4474" s="3">
        <v>49.473402631179042</v>
      </c>
      <c r="AG4474" s="3">
        <v>62.622001058976309</v>
      </c>
      <c r="AH4474" s="32">
        <v>63.752431211778649</v>
      </c>
      <c r="AI4474" s="50">
        <v>7.8186073155006603E-3</v>
      </c>
      <c r="AT4474" s="3">
        <v>100</v>
      </c>
      <c r="AU4474" s="3">
        <v>87.680641926687514</v>
      </c>
      <c r="AV4474" s="3">
        <v>81.359214112485347</v>
      </c>
      <c r="AW4474" s="3">
        <v>80.50234012110738</v>
      </c>
      <c r="AX4474" s="3">
        <v>94.884230212867564</v>
      </c>
      <c r="AY4474" s="3">
        <v>73.667302790032437</v>
      </c>
      <c r="AZ4474" s="3">
        <v>81.529450892629413</v>
      </c>
      <c r="BA4474" s="3">
        <v>47.87406027416062</v>
      </c>
      <c r="BB4474" s="3">
        <v>61.882600177048751</v>
      </c>
      <c r="BC4474" s="31">
        <v>90.354809257486636</v>
      </c>
    </row>
    <row r="4475" spans="1:55" x14ac:dyDescent="0.55000000000000004">
      <c r="A4475" s="21" t="s">
        <v>6</v>
      </c>
      <c r="B4475" s="21" t="s">
        <v>21386</v>
      </c>
      <c r="C4475" s="21" t="s">
        <v>10960</v>
      </c>
      <c r="D4475" s="27" t="s">
        <v>10961</v>
      </c>
      <c r="E4475" s="4">
        <v>0</v>
      </c>
      <c r="F4475" s="4">
        <v>6</v>
      </c>
      <c r="G4475" s="4">
        <v>0</v>
      </c>
      <c r="H4475" s="62">
        <v>19</v>
      </c>
      <c r="J4475" s="28">
        <v>1</v>
      </c>
      <c r="K4475" s="13" t="s">
        <v>24548</v>
      </c>
      <c r="L4475" s="12" t="s">
        <v>24553</v>
      </c>
      <c r="M4475" s="12" t="s">
        <v>24553</v>
      </c>
      <c r="N4475" s="12" t="s">
        <v>24553</v>
      </c>
      <c r="O4475" s="12" t="s">
        <v>24553</v>
      </c>
      <c r="P4475" s="12" t="s">
        <v>24553</v>
      </c>
      <c r="Q4475" s="29" t="s">
        <v>24553</v>
      </c>
      <c r="AA4475" s="3">
        <v>81.928437793910277</v>
      </c>
      <c r="AB4475" s="3">
        <v>100</v>
      </c>
      <c r="AC4475" s="3">
        <v>47.96090887292052</v>
      </c>
      <c r="AD4475" s="3">
        <v>43.174541017078404</v>
      </c>
      <c r="AE4475" s="3">
        <v>47.076522250831381</v>
      </c>
      <c r="AF4475" s="3">
        <v>57.824067863499131</v>
      </c>
      <c r="AG4475" s="3">
        <v>60.598439798452318</v>
      </c>
      <c r="AH4475" s="32">
        <v>60.58948376395135</v>
      </c>
      <c r="AI4475" s="50">
        <v>2.3945646692752499E-2</v>
      </c>
      <c r="AT4475" s="3">
        <v>100</v>
      </c>
      <c r="AU4475" s="3">
        <v>98.389260114803221</v>
      </c>
      <c r="AV4475" s="3">
        <v>92.688408505795564</v>
      </c>
      <c r="AW4475" s="3">
        <v>87.77594930856398</v>
      </c>
      <c r="AX4475" s="3">
        <v>75.705544364216465</v>
      </c>
      <c r="AY4475" s="3">
        <v>56.525757145860375</v>
      </c>
      <c r="AZ4475" s="3">
        <v>51.674987075652545</v>
      </c>
      <c r="BA4475" s="3">
        <v>37.845677005704687</v>
      </c>
      <c r="BB4475" s="3">
        <v>36.653193908586381</v>
      </c>
      <c r="BC4475" s="31">
        <v>46.512818719608404</v>
      </c>
    </row>
    <row r="4476" spans="1:55" x14ac:dyDescent="0.55000000000000004">
      <c r="A4476" s="21" t="s">
        <v>6</v>
      </c>
      <c r="B4476" s="21" t="s">
        <v>17542</v>
      </c>
      <c r="C4476" s="21" t="s">
        <v>13384</v>
      </c>
      <c r="D4476" s="27" t="s">
        <v>13385</v>
      </c>
      <c r="E4476" s="4">
        <v>0</v>
      </c>
      <c r="F4476" s="4">
        <v>0</v>
      </c>
      <c r="G4476" s="4">
        <v>0</v>
      </c>
      <c r="H4476" s="62">
        <v>2</v>
      </c>
      <c r="J4476" s="28">
        <v>1</v>
      </c>
      <c r="K4476" s="13" t="s">
        <v>24548</v>
      </c>
      <c r="L4476" s="12" t="s">
        <v>24553</v>
      </c>
      <c r="M4476" s="12" t="s">
        <v>24553</v>
      </c>
      <c r="N4476" s="12" t="s">
        <v>24553</v>
      </c>
      <c r="O4476" s="12" t="s">
        <v>24553</v>
      </c>
      <c r="P4476" s="12" t="s">
        <v>24553</v>
      </c>
      <c r="Q4476" s="29" t="s">
        <v>24553</v>
      </c>
      <c r="AT4476" s="3">
        <v>79.630210834389231</v>
      </c>
      <c r="AU4476" s="3">
        <v>84.591877126760011</v>
      </c>
      <c r="AV4476" s="3">
        <v>100</v>
      </c>
      <c r="AW4476" s="3">
        <v>76.719756094348398</v>
      </c>
      <c r="AX4476" s="3">
        <v>64.465773823587909</v>
      </c>
      <c r="AY4476" s="3">
        <v>60.881734784736722</v>
      </c>
      <c r="AZ4476" s="3">
        <v>59.837162518740897</v>
      </c>
      <c r="BA4476" s="3">
        <v>51.706329116462598</v>
      </c>
      <c r="BB4476" s="3">
        <v>57.659217361678429</v>
      </c>
      <c r="BC4476" s="31">
        <v>65.368752980223221</v>
      </c>
    </row>
    <row r="4477" spans="1:55" x14ac:dyDescent="0.55000000000000004">
      <c r="A4477" s="21" t="s">
        <v>6</v>
      </c>
      <c r="B4477" s="21" t="s">
        <v>21927</v>
      </c>
      <c r="C4477" s="21" t="s">
        <v>5194</v>
      </c>
      <c r="D4477" s="27" t="s">
        <v>5195</v>
      </c>
      <c r="E4477" s="4">
        <v>0</v>
      </c>
      <c r="F4477" s="4">
        <v>21</v>
      </c>
      <c r="G4477" s="4">
        <v>0</v>
      </c>
      <c r="H4477" s="62">
        <v>32</v>
      </c>
      <c r="J4477" s="28">
        <v>1</v>
      </c>
      <c r="K4477" s="12" t="s">
        <v>24553</v>
      </c>
      <c r="L4477" s="12" t="s">
        <v>24553</v>
      </c>
      <c r="M4477" s="12" t="s">
        <v>24553</v>
      </c>
      <c r="N4477" s="12" t="s">
        <v>24553</v>
      </c>
      <c r="O4477" s="12" t="s">
        <v>24553</v>
      </c>
      <c r="P4477" s="12" t="s">
        <v>24553</v>
      </c>
      <c r="Q4477" s="29" t="s">
        <v>24553</v>
      </c>
      <c r="AA4477" s="3">
        <v>61.58290701917889</v>
      </c>
      <c r="AB4477" s="3">
        <v>64.31091559871011</v>
      </c>
      <c r="AC4477" s="3">
        <v>79.56102301244006</v>
      </c>
      <c r="AD4477" s="3">
        <v>84.615062654724298</v>
      </c>
      <c r="AE4477" s="3">
        <v>95.515084064747626</v>
      </c>
      <c r="AF4477" s="3">
        <v>89.472850234727346</v>
      </c>
      <c r="AG4477" s="3">
        <v>100</v>
      </c>
      <c r="AH4477" s="32">
        <v>98.00374296176237</v>
      </c>
      <c r="AI4477" s="50">
        <v>4.0969619977833296E-3</v>
      </c>
      <c r="AT4477" s="3">
        <v>74.518456271322805</v>
      </c>
      <c r="AU4477" s="3">
        <v>86.089012041245567</v>
      </c>
      <c r="AV4477" s="3">
        <v>85.482292086190796</v>
      </c>
      <c r="AW4477" s="3">
        <v>90.667371421355739</v>
      </c>
      <c r="AX4477" s="3">
        <v>83.513114707289461</v>
      </c>
      <c r="AY4477" s="3">
        <v>99.777768908813457</v>
      </c>
      <c r="AZ4477" s="3">
        <v>95.839467004672684</v>
      </c>
      <c r="BA4477" s="3">
        <v>96.934542532637607</v>
      </c>
      <c r="BB4477" s="3">
        <v>99.431587332447933</v>
      </c>
      <c r="BC4477" s="31">
        <v>100</v>
      </c>
    </row>
    <row r="4478" spans="1:55" x14ac:dyDescent="0.55000000000000004">
      <c r="A4478" s="21" t="s">
        <v>6</v>
      </c>
      <c r="B4478" s="21" t="s">
        <v>18582</v>
      </c>
      <c r="C4478" s="21" t="s">
        <v>15787</v>
      </c>
      <c r="D4478" s="27" t="s">
        <v>15788</v>
      </c>
      <c r="E4478" s="4">
        <v>0</v>
      </c>
      <c r="F4478" s="4">
        <v>1</v>
      </c>
      <c r="G4478" s="4">
        <v>0</v>
      </c>
      <c r="H4478" s="62">
        <v>0</v>
      </c>
      <c r="J4478" s="28">
        <v>1</v>
      </c>
      <c r="K4478" s="12" t="s">
        <v>24553</v>
      </c>
      <c r="L4478" s="12" t="s">
        <v>24553</v>
      </c>
      <c r="M4478" s="12" t="s">
        <v>24553</v>
      </c>
      <c r="N4478" s="12" t="s">
        <v>24553</v>
      </c>
      <c r="O4478" s="12" t="s">
        <v>24553</v>
      </c>
      <c r="P4478" s="12" t="s">
        <v>24553</v>
      </c>
      <c r="Q4478" s="29" t="s">
        <v>24553</v>
      </c>
      <c r="AA4478" s="3">
        <v>58.988541888312263</v>
      </c>
      <c r="AB4478" s="3">
        <v>65.680631656377003</v>
      </c>
      <c r="AC4478" s="3">
        <v>79.626205009858296</v>
      </c>
      <c r="AD4478" s="3">
        <v>93.095066448352782</v>
      </c>
      <c r="AE4478" s="3">
        <v>100</v>
      </c>
      <c r="AF4478" s="3">
        <v>84.356887207678639</v>
      </c>
      <c r="AG4478" s="3">
        <v>88.431367367515776</v>
      </c>
      <c r="AH4478" s="32">
        <v>69.983669899656704</v>
      </c>
      <c r="AI4478" s="50">
        <v>0.162484332400785</v>
      </c>
    </row>
    <row r="4479" spans="1:55" x14ac:dyDescent="0.55000000000000004">
      <c r="A4479" s="21" t="s">
        <v>6</v>
      </c>
      <c r="B4479" s="21" t="s">
        <v>21883</v>
      </c>
      <c r="C4479" s="21" t="s">
        <v>5731</v>
      </c>
      <c r="D4479" s="27" t="s">
        <v>5732</v>
      </c>
      <c r="E4479" s="4">
        <v>0</v>
      </c>
      <c r="F4479" s="4">
        <v>16</v>
      </c>
      <c r="G4479" s="4">
        <v>0</v>
      </c>
      <c r="H4479" s="62">
        <v>29</v>
      </c>
      <c r="J4479" s="28">
        <v>1</v>
      </c>
      <c r="K4479" s="13" t="s">
        <v>24548</v>
      </c>
      <c r="L4479" s="16" t="s">
        <v>16303</v>
      </c>
      <c r="M4479" s="12" t="s">
        <v>24553</v>
      </c>
      <c r="N4479" s="12" t="s">
        <v>24553</v>
      </c>
      <c r="O4479" s="12" t="s">
        <v>24553</v>
      </c>
      <c r="P4479" s="14" t="s">
        <v>24551</v>
      </c>
      <c r="Q4479" s="29" t="s">
        <v>24553</v>
      </c>
      <c r="AA4479" s="3">
        <v>65.310424468808819</v>
      </c>
      <c r="AB4479" s="3">
        <v>77.005526017199074</v>
      </c>
      <c r="AC4479" s="3">
        <v>100</v>
      </c>
      <c r="AD4479" s="3">
        <v>90.969769972463212</v>
      </c>
      <c r="AE4479" s="3">
        <v>69.479189893165611</v>
      </c>
      <c r="AF4479" s="3">
        <v>68.309469457097279</v>
      </c>
      <c r="AG4479" s="3">
        <v>68.292760295333281</v>
      </c>
      <c r="AH4479" s="32">
        <v>67.636256730676152</v>
      </c>
      <c r="AI4479" s="50">
        <v>2.7276544414878201E-2</v>
      </c>
      <c r="AT4479" s="3">
        <v>85.486144863582581</v>
      </c>
      <c r="AU4479" s="3">
        <v>82.692852084864825</v>
      </c>
      <c r="AV4479" s="3">
        <v>82.613453618390437</v>
      </c>
      <c r="AW4479" s="3">
        <v>86.607605417324734</v>
      </c>
      <c r="AX4479" s="3">
        <v>89.382185559373738</v>
      </c>
      <c r="AY4479" s="3">
        <v>84.314282927160818</v>
      </c>
      <c r="AZ4479" s="3">
        <v>91.26562436118634</v>
      </c>
      <c r="BA4479" s="3">
        <v>79.22029067087162</v>
      </c>
      <c r="BB4479" s="3">
        <v>82.309680123931528</v>
      </c>
      <c r="BC4479" s="31">
        <v>100</v>
      </c>
    </row>
    <row r="4480" spans="1:55" x14ac:dyDescent="0.55000000000000004">
      <c r="A4480" s="21" t="s">
        <v>6</v>
      </c>
      <c r="B4480" s="21" t="s">
        <v>20470</v>
      </c>
      <c r="C4480" s="21" t="s">
        <v>3124</v>
      </c>
      <c r="D4480" s="27" t="s">
        <v>3125</v>
      </c>
      <c r="E4480" s="4">
        <v>0</v>
      </c>
      <c r="F4480" s="4">
        <v>3</v>
      </c>
      <c r="G4480" s="4">
        <v>0</v>
      </c>
      <c r="H4480" s="62">
        <v>4</v>
      </c>
      <c r="J4480" s="28">
        <v>1</v>
      </c>
      <c r="K4480" s="13" t="s">
        <v>24548</v>
      </c>
      <c r="L4480" s="12" t="s">
        <v>24553</v>
      </c>
      <c r="M4480" s="12" t="s">
        <v>24553</v>
      </c>
      <c r="N4480" s="12" t="s">
        <v>24553</v>
      </c>
      <c r="O4480" s="12" t="s">
        <v>24553</v>
      </c>
      <c r="P4480" s="12" t="s">
        <v>24553</v>
      </c>
      <c r="Q4480" s="29" t="s">
        <v>24553</v>
      </c>
      <c r="AA4480" s="3">
        <v>87.693537914119844</v>
      </c>
      <c r="AB4480" s="3">
        <v>96.756452071246642</v>
      </c>
      <c r="AC4480" s="3">
        <v>82.915624620460775</v>
      </c>
      <c r="AD4480" s="3">
        <v>75.100418814880456</v>
      </c>
      <c r="AE4480" s="3">
        <v>97.790977163144646</v>
      </c>
      <c r="AF4480" s="3">
        <v>97.634465457373892</v>
      </c>
      <c r="AG4480" s="3">
        <v>100</v>
      </c>
      <c r="AH4480" s="32">
        <v>83.228227526675639</v>
      </c>
      <c r="AI4480" s="50">
        <v>0.236818966682833</v>
      </c>
      <c r="AT4480" s="3">
        <v>95.537867479612714</v>
      </c>
      <c r="AU4480" s="3">
        <v>87.376602421784625</v>
      </c>
      <c r="AV4480" s="3">
        <v>94.093479627794665</v>
      </c>
      <c r="AW4480" s="3">
        <v>100</v>
      </c>
      <c r="AX4480" s="3">
        <v>90.647557392300243</v>
      </c>
      <c r="AY4480" s="3">
        <v>73.608155821416105</v>
      </c>
      <c r="AZ4480" s="3">
        <v>71.007676105722524</v>
      </c>
      <c r="BA4480" s="3">
        <v>57.611308137664977</v>
      </c>
      <c r="BB4480" s="3">
        <v>53.659918989390277</v>
      </c>
      <c r="BC4480" s="31">
        <v>44.560013341563128</v>
      </c>
    </row>
    <row r="4481" spans="1:55" x14ac:dyDescent="0.55000000000000004">
      <c r="A4481" s="21" t="s">
        <v>6</v>
      </c>
      <c r="B4481" s="21" t="s">
        <v>21808</v>
      </c>
      <c r="C4481" s="21" t="s">
        <v>9869</v>
      </c>
      <c r="D4481" s="27" t="s">
        <v>9870</v>
      </c>
      <c r="E4481" s="4">
        <v>0</v>
      </c>
      <c r="F4481" s="4">
        <v>13</v>
      </c>
      <c r="G4481" s="4">
        <v>0</v>
      </c>
      <c r="H4481" s="62">
        <v>23</v>
      </c>
      <c r="J4481" s="28">
        <v>1</v>
      </c>
      <c r="K4481" s="13" t="s">
        <v>24548</v>
      </c>
      <c r="L4481" s="12" t="s">
        <v>24553</v>
      </c>
      <c r="M4481" s="12" t="s">
        <v>24553</v>
      </c>
      <c r="N4481" s="12" t="s">
        <v>24553</v>
      </c>
      <c r="O4481" s="12" t="s">
        <v>24553</v>
      </c>
      <c r="P4481" s="12" t="s">
        <v>24553</v>
      </c>
      <c r="Q4481" s="29" t="s">
        <v>24553</v>
      </c>
      <c r="AA4481" s="3">
        <v>100</v>
      </c>
      <c r="AB4481" s="3">
        <v>99.510448241570288</v>
      </c>
      <c r="AC4481" s="3">
        <v>77.651827211887749</v>
      </c>
      <c r="AD4481" s="3">
        <v>68.868943483246213</v>
      </c>
      <c r="AE4481" s="3">
        <v>53.321757712880803</v>
      </c>
      <c r="AF4481" s="3">
        <v>50.329068281372102</v>
      </c>
      <c r="AG4481" s="3">
        <v>43.06363748197947</v>
      </c>
      <c r="AH4481" s="32">
        <v>44.757544163276471</v>
      </c>
      <c r="AI4481" s="50">
        <v>1.86960444525369E-3</v>
      </c>
      <c r="AT4481" s="3">
        <v>100</v>
      </c>
      <c r="AU4481" s="3">
        <v>95.875064642668264</v>
      </c>
      <c r="AV4481" s="3">
        <v>96.284630471598661</v>
      </c>
      <c r="AW4481" s="3">
        <v>91.452597237905579</v>
      </c>
      <c r="AX4481" s="3">
        <v>86.588526154182333</v>
      </c>
      <c r="AY4481" s="3">
        <v>73.600895895517127</v>
      </c>
      <c r="AZ4481" s="3">
        <v>74.945717491400245</v>
      </c>
      <c r="BA4481" s="3">
        <v>52.244079491035436</v>
      </c>
      <c r="BB4481" s="3">
        <v>46.490122216007414</v>
      </c>
      <c r="BC4481" s="31">
        <v>40.822689303957191</v>
      </c>
    </row>
    <row r="4482" spans="1:55" x14ac:dyDescent="0.55000000000000004">
      <c r="A4482" s="21" t="s">
        <v>6</v>
      </c>
      <c r="B4482" s="21" t="s">
        <v>24459</v>
      </c>
      <c r="C4482" s="21" t="s">
        <v>4803</v>
      </c>
      <c r="D4482" s="27" t="s">
        <v>4804</v>
      </c>
      <c r="E4482" s="4">
        <v>45</v>
      </c>
      <c r="F4482" s="4">
        <v>71</v>
      </c>
      <c r="G4482" s="4">
        <v>82</v>
      </c>
      <c r="H4482" s="62">
        <v>196</v>
      </c>
      <c r="J4482" s="28">
        <v>1</v>
      </c>
      <c r="K4482" s="13" t="s">
        <v>24548</v>
      </c>
      <c r="L4482" s="16" t="s">
        <v>16303</v>
      </c>
      <c r="M4482" s="12" t="s">
        <v>24553</v>
      </c>
      <c r="N4482" s="12" t="s">
        <v>24553</v>
      </c>
      <c r="O4482" s="12" t="s">
        <v>24553</v>
      </c>
      <c r="P4482" s="14" t="s">
        <v>24551</v>
      </c>
      <c r="Q4482" s="29" t="s">
        <v>24553</v>
      </c>
      <c r="R4482" s="3">
        <v>69.765390786076537</v>
      </c>
      <c r="S4482" s="3">
        <v>64.984044174014102</v>
      </c>
      <c r="T4482" s="3">
        <v>93.687498527199509</v>
      </c>
      <c r="U4482" s="3">
        <v>100</v>
      </c>
      <c r="V4482" s="3">
        <v>76.098000802054827</v>
      </c>
      <c r="W4482" s="3">
        <v>73.228780456204916</v>
      </c>
      <c r="X4482" s="3">
        <v>54.015997022102333</v>
      </c>
      <c r="Y4482" s="32">
        <v>52.340517080534212</v>
      </c>
      <c r="Z4482" s="50">
        <v>1.5549926052056001E-3</v>
      </c>
      <c r="AA4482" s="3">
        <v>85.277692226926533</v>
      </c>
      <c r="AB4482" s="3">
        <v>79.381631994603168</v>
      </c>
      <c r="AC4482" s="3">
        <v>80.564916719419756</v>
      </c>
      <c r="AD4482" s="3">
        <v>100</v>
      </c>
      <c r="AE4482" s="3">
        <v>72.654112689240932</v>
      </c>
      <c r="AF4482" s="3">
        <v>77.245054525680388</v>
      </c>
      <c r="AG4482" s="3">
        <v>60.35617558780627</v>
      </c>
      <c r="AH4482" s="32">
        <v>61.302477366404382</v>
      </c>
      <c r="AI4482" s="50">
        <v>7.9297660641293302E-2</v>
      </c>
      <c r="AJ4482" s="3">
        <v>67.876231558112849</v>
      </c>
      <c r="AK4482" s="3">
        <v>55.924880483132746</v>
      </c>
      <c r="AL4482" s="3">
        <v>56.984191243030715</v>
      </c>
      <c r="AM4482" s="3">
        <v>79.503611331985809</v>
      </c>
      <c r="AN4482" s="3">
        <v>88.729390848449867</v>
      </c>
      <c r="AO4482" s="3">
        <v>100</v>
      </c>
      <c r="AP4482" s="3">
        <v>97.185374676266647</v>
      </c>
      <c r="AQ4482" s="3">
        <v>76.110982868850812</v>
      </c>
      <c r="AR4482" s="3">
        <v>62.410617681330415</v>
      </c>
      <c r="AS4482" s="31">
        <v>70.578508954192799</v>
      </c>
      <c r="AT4482" s="3">
        <v>91.339931364220647</v>
      </c>
      <c r="AU4482" s="3">
        <v>85.223339928671166</v>
      </c>
      <c r="AV4482" s="3">
        <v>90.681290230540029</v>
      </c>
      <c r="AW4482" s="3">
        <v>93.689041074665312</v>
      </c>
      <c r="AX4482" s="3">
        <v>100</v>
      </c>
      <c r="AY4482" s="3">
        <v>88.096907746920465</v>
      </c>
      <c r="AZ4482" s="3">
        <v>96.503914375079759</v>
      </c>
      <c r="BA4482" s="3">
        <v>86.746152799680331</v>
      </c>
      <c r="BB4482" s="3">
        <v>84.500973730961761</v>
      </c>
      <c r="BC4482" s="31">
        <v>60.474929435566423</v>
      </c>
    </row>
    <row r="4483" spans="1:55" x14ac:dyDescent="0.55000000000000004">
      <c r="A4483" s="21" t="s">
        <v>6</v>
      </c>
      <c r="B4483" s="21" t="s">
        <v>17866</v>
      </c>
      <c r="C4483" s="21" t="s">
        <v>13447</v>
      </c>
      <c r="D4483" s="27" t="s">
        <v>13448</v>
      </c>
      <c r="E4483" s="4">
        <v>0</v>
      </c>
      <c r="F4483" s="4">
        <v>0</v>
      </c>
      <c r="G4483" s="4">
        <v>0</v>
      </c>
      <c r="H4483" s="62">
        <v>3</v>
      </c>
      <c r="J4483" s="28">
        <v>1</v>
      </c>
      <c r="K4483" s="13" t="s">
        <v>24548</v>
      </c>
      <c r="L4483" s="12" t="s">
        <v>24553</v>
      </c>
      <c r="M4483" s="12" t="s">
        <v>24553</v>
      </c>
      <c r="N4483" s="12" t="s">
        <v>24553</v>
      </c>
      <c r="O4483" s="12" t="s">
        <v>24553</v>
      </c>
      <c r="P4483" s="14" t="s">
        <v>24551</v>
      </c>
      <c r="Q4483" s="29" t="s">
        <v>24553</v>
      </c>
      <c r="AT4483" s="3">
        <v>83.803789374236757</v>
      </c>
      <c r="AU4483" s="3">
        <v>99.259152779192334</v>
      </c>
      <c r="AV4483" s="3">
        <v>100</v>
      </c>
      <c r="AW4483" s="3">
        <v>82.47081595038992</v>
      </c>
      <c r="AX4483" s="3">
        <v>44.130909044132181</v>
      </c>
      <c r="AY4483" s="3">
        <v>33.954465267515758</v>
      </c>
      <c r="AZ4483" s="3">
        <v>22.817792194792773</v>
      </c>
      <c r="BA4483" s="3">
        <v>23.492935304314585</v>
      </c>
      <c r="BB4483" s="3">
        <v>27.113935516253434</v>
      </c>
      <c r="BC4483" s="31">
        <v>27.655472656759411</v>
      </c>
    </row>
    <row r="4484" spans="1:55" x14ac:dyDescent="0.55000000000000004">
      <c r="A4484" s="21" t="s">
        <v>6</v>
      </c>
      <c r="B4484" s="21" t="s">
        <v>16718</v>
      </c>
      <c r="C4484" s="21" t="s">
        <v>6870</v>
      </c>
      <c r="D4484" s="27" t="s">
        <v>6871</v>
      </c>
      <c r="E4484" s="4">
        <v>0</v>
      </c>
      <c r="F4484" s="4">
        <v>0</v>
      </c>
      <c r="G4484" s="4">
        <v>0</v>
      </c>
      <c r="H4484" s="62">
        <v>1</v>
      </c>
      <c r="J4484" s="28">
        <v>1</v>
      </c>
      <c r="K4484" s="13" t="s">
        <v>24548</v>
      </c>
      <c r="L4484" s="12" t="s">
        <v>24553</v>
      </c>
      <c r="M4484" s="12" t="s">
        <v>24553</v>
      </c>
      <c r="N4484" s="12" t="s">
        <v>24553</v>
      </c>
      <c r="O4484" s="12" t="s">
        <v>24553</v>
      </c>
      <c r="P4484" s="14" t="s">
        <v>24551</v>
      </c>
      <c r="Q4484" s="29" t="s">
        <v>24553</v>
      </c>
      <c r="AT4484" s="3">
        <v>55.280770125633936</v>
      </c>
      <c r="AU4484" s="3">
        <v>62.422175136658595</v>
      </c>
      <c r="AV4484" s="3">
        <v>72.402119564817738</v>
      </c>
      <c r="AW4484" s="3">
        <v>69.095107144328836</v>
      </c>
      <c r="AX4484" s="3">
        <v>68.216887827103079</v>
      </c>
      <c r="AY4484" s="3">
        <v>91.133529029277099</v>
      </c>
      <c r="AZ4484" s="3">
        <v>100</v>
      </c>
      <c r="BA4484" s="3">
        <v>52.841897132548944</v>
      </c>
      <c r="BB4484" s="3">
        <v>44.379244649070756</v>
      </c>
      <c r="BC4484" s="31">
        <v>41.304688860030659</v>
      </c>
    </row>
    <row r="4485" spans="1:55" x14ac:dyDescent="0.55000000000000004">
      <c r="A4485" s="21" t="s">
        <v>6</v>
      </c>
      <c r="B4485" s="21" t="s">
        <v>20419</v>
      </c>
      <c r="C4485" s="21" t="s">
        <v>1148</v>
      </c>
      <c r="D4485" s="27" t="s">
        <v>1149</v>
      </c>
      <c r="E4485" s="4">
        <v>0</v>
      </c>
      <c r="F4485" s="4">
        <v>3</v>
      </c>
      <c r="G4485" s="4">
        <v>0</v>
      </c>
      <c r="H4485" s="62">
        <v>3</v>
      </c>
      <c r="J4485" s="28">
        <v>1</v>
      </c>
      <c r="K4485" s="13" t="s">
        <v>24548</v>
      </c>
      <c r="L4485" s="12" t="s">
        <v>24553</v>
      </c>
      <c r="M4485" s="12" t="s">
        <v>24553</v>
      </c>
      <c r="N4485" s="12" t="s">
        <v>24553</v>
      </c>
      <c r="O4485" s="12" t="s">
        <v>24553</v>
      </c>
      <c r="P4485" s="14" t="s">
        <v>24551</v>
      </c>
      <c r="Q4485" s="29" t="s">
        <v>24553</v>
      </c>
      <c r="AA4485" s="3">
        <v>61.81220040551856</v>
      </c>
      <c r="AB4485" s="3">
        <v>67.394007793159432</v>
      </c>
      <c r="AC4485" s="3">
        <v>94.417722276871984</v>
      </c>
      <c r="AD4485" s="3">
        <v>89.480968150834855</v>
      </c>
      <c r="AE4485" s="3">
        <v>100</v>
      </c>
      <c r="AF4485" s="3">
        <v>89.576617398733291</v>
      </c>
      <c r="AG4485" s="3">
        <v>77.044138299212833</v>
      </c>
      <c r="AH4485" s="32">
        <v>79.994799018089552</v>
      </c>
      <c r="AI4485" s="50">
        <v>1.6884569178225901E-2</v>
      </c>
      <c r="AT4485" s="3">
        <v>61.942736647390092</v>
      </c>
      <c r="AU4485" s="3">
        <v>74.777579431476966</v>
      </c>
      <c r="AV4485" s="3">
        <v>70.777955641629063</v>
      </c>
      <c r="AW4485" s="3">
        <v>86.67782229691646</v>
      </c>
      <c r="AX4485" s="3">
        <v>81.969436971221228</v>
      </c>
      <c r="AY4485" s="3">
        <v>100</v>
      </c>
      <c r="AZ4485" s="3">
        <v>99.848425400199986</v>
      </c>
      <c r="BA4485" s="3">
        <v>91.031344836149529</v>
      </c>
      <c r="BB4485" s="3">
        <v>70.854016173841387</v>
      </c>
      <c r="BC4485" s="31">
        <v>60.20913110396998</v>
      </c>
    </row>
    <row r="4486" spans="1:55" x14ac:dyDescent="0.55000000000000004">
      <c r="A4486" s="21" t="s">
        <v>6</v>
      </c>
      <c r="B4486" s="21" t="s">
        <v>20086</v>
      </c>
      <c r="C4486" s="21" t="s">
        <v>2420</v>
      </c>
      <c r="D4486" s="27" t="s">
        <v>2421</v>
      </c>
      <c r="E4486" s="4">
        <v>0</v>
      </c>
      <c r="F4486" s="4">
        <v>2</v>
      </c>
      <c r="G4486" s="4">
        <v>0</v>
      </c>
      <c r="H4486" s="62">
        <v>6</v>
      </c>
      <c r="J4486" s="28">
        <v>1</v>
      </c>
      <c r="K4486" s="13" t="s">
        <v>24548</v>
      </c>
      <c r="L4486" s="12" t="s">
        <v>24553</v>
      </c>
      <c r="M4486" s="12" t="s">
        <v>24553</v>
      </c>
      <c r="N4486" s="12" t="s">
        <v>24553</v>
      </c>
      <c r="O4486" s="12" t="s">
        <v>24553</v>
      </c>
      <c r="P4486" s="14" t="s">
        <v>24551</v>
      </c>
      <c r="Q4486" s="29" t="s">
        <v>24553</v>
      </c>
      <c r="AA4486" s="3">
        <v>38.73205347614681</v>
      </c>
      <c r="AB4486" s="3">
        <v>37.387012702883673</v>
      </c>
      <c r="AC4486" s="3">
        <v>58.758454160695706</v>
      </c>
      <c r="AD4486" s="3">
        <v>69.451001772268185</v>
      </c>
      <c r="AE4486" s="3">
        <v>79.249261153448401</v>
      </c>
      <c r="AF4486" s="3">
        <v>70.83163037678564</v>
      </c>
      <c r="AG4486" s="3">
        <v>100</v>
      </c>
      <c r="AH4486" s="32">
        <v>80.076140189583541</v>
      </c>
      <c r="AI4486" s="50">
        <v>2.5511580770088398E-2</v>
      </c>
      <c r="AT4486" s="3">
        <v>53.350308360607293</v>
      </c>
      <c r="AU4486" s="3">
        <v>67.001058619171673</v>
      </c>
      <c r="AV4486" s="3">
        <v>64.368145859634495</v>
      </c>
      <c r="AW4486" s="3">
        <v>73.883414120244794</v>
      </c>
      <c r="AX4486" s="3">
        <v>74.16883651964244</v>
      </c>
      <c r="AY4486" s="3">
        <v>83.780455227415203</v>
      </c>
      <c r="AZ4486" s="3">
        <v>88.071174149218649</v>
      </c>
      <c r="BA4486" s="3">
        <v>100</v>
      </c>
      <c r="BB4486" s="3">
        <v>77.111125512316519</v>
      </c>
      <c r="BC4486" s="31">
        <v>80.502485344993261</v>
      </c>
    </row>
    <row r="4487" spans="1:55" x14ac:dyDescent="0.55000000000000004">
      <c r="A4487" s="21" t="s">
        <v>6</v>
      </c>
      <c r="B4487" s="21" t="s">
        <v>20082</v>
      </c>
      <c r="C4487" s="21" t="s">
        <v>1558</v>
      </c>
      <c r="D4487" s="27" t="s">
        <v>1559</v>
      </c>
      <c r="E4487" s="4">
        <v>0</v>
      </c>
      <c r="F4487" s="4">
        <v>2</v>
      </c>
      <c r="G4487" s="4">
        <v>0</v>
      </c>
      <c r="H4487" s="62">
        <v>6</v>
      </c>
      <c r="J4487" s="28">
        <v>1</v>
      </c>
      <c r="K4487" s="13" t="s">
        <v>24548</v>
      </c>
      <c r="L4487" s="12" t="s">
        <v>24553</v>
      </c>
      <c r="M4487" s="12" t="s">
        <v>24553</v>
      </c>
      <c r="N4487" s="12" t="s">
        <v>24553</v>
      </c>
      <c r="O4487" s="12" t="s">
        <v>24553</v>
      </c>
      <c r="P4487" s="14" t="s">
        <v>24551</v>
      </c>
      <c r="Q4487" s="29" t="s">
        <v>24553</v>
      </c>
      <c r="AA4487" s="3">
        <v>45.08126723747263</v>
      </c>
      <c r="AB4487" s="3">
        <v>61.445049100772678</v>
      </c>
      <c r="AC4487" s="3">
        <v>100</v>
      </c>
      <c r="AD4487" s="3">
        <v>88.647067248811695</v>
      </c>
      <c r="AE4487" s="3">
        <v>77.867283252901416</v>
      </c>
      <c r="AF4487" s="3">
        <v>79.789724975471131</v>
      </c>
      <c r="AG4487" s="3">
        <v>86.447257700049207</v>
      </c>
      <c r="AH4487" s="32">
        <v>76.554458528223179</v>
      </c>
      <c r="AI4487" s="50">
        <v>3.9978076832130997E-2</v>
      </c>
      <c r="AT4487" s="3">
        <v>50.848445292196722</v>
      </c>
      <c r="AU4487" s="3">
        <v>56.288723011512019</v>
      </c>
      <c r="AV4487" s="3">
        <v>64.982716799750833</v>
      </c>
      <c r="AW4487" s="3">
        <v>70.368954839658116</v>
      </c>
      <c r="AX4487" s="3">
        <v>72.015471536185402</v>
      </c>
      <c r="AY4487" s="3">
        <v>100</v>
      </c>
      <c r="AZ4487" s="3">
        <v>97.548741577722254</v>
      </c>
      <c r="BA4487" s="3">
        <v>93.497232705604461</v>
      </c>
      <c r="BB4487" s="3">
        <v>88.935994651171214</v>
      </c>
      <c r="BC4487" s="31">
        <v>74.057707616345468</v>
      </c>
    </row>
    <row r="4488" spans="1:55" x14ac:dyDescent="0.55000000000000004">
      <c r="A4488" s="21" t="s">
        <v>6</v>
      </c>
      <c r="B4488" s="21" t="s">
        <v>18583</v>
      </c>
      <c r="C4488" s="21" t="s">
        <v>15789</v>
      </c>
      <c r="D4488" s="27" t="s">
        <v>15790</v>
      </c>
      <c r="E4488" s="4">
        <v>0</v>
      </c>
      <c r="F4488" s="4">
        <v>1</v>
      </c>
      <c r="G4488" s="4">
        <v>0</v>
      </c>
      <c r="H4488" s="62">
        <v>0</v>
      </c>
      <c r="J4488" s="28">
        <v>1</v>
      </c>
      <c r="K4488" s="13" t="s">
        <v>24548</v>
      </c>
      <c r="L4488" s="12" t="s">
        <v>24553</v>
      </c>
      <c r="M4488" s="12" t="s">
        <v>24553</v>
      </c>
      <c r="N4488" s="12" t="s">
        <v>24553</v>
      </c>
      <c r="O4488" s="12" t="s">
        <v>24553</v>
      </c>
      <c r="P4488" s="14" t="s">
        <v>24551</v>
      </c>
      <c r="Q4488" s="29" t="s">
        <v>24553</v>
      </c>
      <c r="AA4488" s="3">
        <v>54.686785951108561</v>
      </c>
      <c r="AB4488" s="3">
        <v>50.340795342686498</v>
      </c>
      <c r="AC4488" s="3">
        <v>71.383822946167726</v>
      </c>
      <c r="AD4488" s="3">
        <v>67.592385048930552</v>
      </c>
      <c r="AE4488" s="3">
        <v>84.465274095556097</v>
      </c>
      <c r="AF4488" s="3">
        <v>81.274329718922459</v>
      </c>
      <c r="AG4488" s="3">
        <v>83.416362348888981</v>
      </c>
      <c r="AH4488" s="32">
        <v>100</v>
      </c>
      <c r="AI4488" s="50">
        <v>2.20682167569426E-2</v>
      </c>
    </row>
    <row r="4489" spans="1:55" x14ac:dyDescent="0.55000000000000004">
      <c r="A4489" s="21" t="s">
        <v>6</v>
      </c>
      <c r="B4489" s="21" t="s">
        <v>18584</v>
      </c>
      <c r="C4489" s="21" t="s">
        <v>15791</v>
      </c>
      <c r="D4489" s="27" t="s">
        <v>15792</v>
      </c>
      <c r="E4489" s="4">
        <v>0</v>
      </c>
      <c r="F4489" s="4">
        <v>1</v>
      </c>
      <c r="G4489" s="4">
        <v>0</v>
      </c>
      <c r="H4489" s="62">
        <v>0</v>
      </c>
      <c r="J4489" s="28">
        <v>1</v>
      </c>
      <c r="K4489" s="13" t="s">
        <v>24548</v>
      </c>
      <c r="L4489" s="12" t="s">
        <v>24553</v>
      </c>
      <c r="M4489" s="12" t="s">
        <v>24553</v>
      </c>
      <c r="N4489" s="12" t="s">
        <v>24553</v>
      </c>
      <c r="O4489" s="12" t="s">
        <v>24553</v>
      </c>
      <c r="P4489" s="14" t="s">
        <v>24551</v>
      </c>
      <c r="Q4489" s="29" t="s">
        <v>24553</v>
      </c>
      <c r="AA4489" s="3">
        <v>45.279937399539463</v>
      </c>
      <c r="AB4489" s="3">
        <v>63.329529082808065</v>
      </c>
      <c r="AC4489" s="3">
        <v>52.407334635107347</v>
      </c>
      <c r="AD4489" s="3">
        <v>39.657830123560792</v>
      </c>
      <c r="AE4489" s="3">
        <v>72.005338734077199</v>
      </c>
      <c r="AF4489" s="3">
        <v>85.71374815969466</v>
      </c>
      <c r="AG4489" s="3">
        <v>100</v>
      </c>
      <c r="AH4489" s="32">
        <v>94.113643957264941</v>
      </c>
      <c r="AI4489" s="50">
        <v>2.8253831806787599E-2</v>
      </c>
    </row>
    <row r="4490" spans="1:55" x14ac:dyDescent="0.55000000000000004">
      <c r="A4490" s="21" t="s">
        <v>6</v>
      </c>
      <c r="B4490" s="21" t="s">
        <v>19678</v>
      </c>
      <c r="C4490" s="21" t="s">
        <v>15793</v>
      </c>
      <c r="D4490" s="27" t="s">
        <v>15794</v>
      </c>
      <c r="E4490" s="4">
        <v>0</v>
      </c>
      <c r="F4490" s="4">
        <v>2</v>
      </c>
      <c r="G4490" s="4">
        <v>0</v>
      </c>
      <c r="H4490" s="62">
        <v>0</v>
      </c>
      <c r="J4490" s="28">
        <v>1</v>
      </c>
      <c r="K4490" s="12" t="s">
        <v>24553</v>
      </c>
      <c r="L4490" s="12" t="s">
        <v>24553</v>
      </c>
      <c r="M4490" s="12" t="s">
        <v>24553</v>
      </c>
      <c r="N4490" s="12" t="s">
        <v>24553</v>
      </c>
      <c r="O4490" s="12" t="s">
        <v>24553</v>
      </c>
      <c r="P4490" s="12" t="s">
        <v>24553</v>
      </c>
      <c r="Q4490" s="29" t="s">
        <v>24553</v>
      </c>
      <c r="AA4490" s="3">
        <v>62.132438398306547</v>
      </c>
      <c r="AB4490" s="3">
        <v>64.275138416591517</v>
      </c>
      <c r="AC4490" s="3">
        <v>71.316027610031412</v>
      </c>
      <c r="AD4490" s="3">
        <v>66.850465960496152</v>
      </c>
      <c r="AE4490" s="3">
        <v>84.355734491356003</v>
      </c>
      <c r="AF4490" s="3">
        <v>88.91113140406334</v>
      </c>
      <c r="AG4490" s="3">
        <v>100</v>
      </c>
      <c r="AH4490" s="32">
        <v>92.980009573934495</v>
      </c>
      <c r="AI4490" s="50">
        <v>5.7854676069509104E-3</v>
      </c>
    </row>
    <row r="4491" spans="1:55" x14ac:dyDescent="0.55000000000000004">
      <c r="A4491" s="21" t="s">
        <v>6</v>
      </c>
      <c r="B4491" s="21" t="s">
        <v>21434</v>
      </c>
      <c r="C4491" s="21" t="s">
        <v>12721</v>
      </c>
      <c r="D4491" s="27" t="s">
        <v>12722</v>
      </c>
      <c r="E4491" s="4">
        <v>0</v>
      </c>
      <c r="F4491" s="4">
        <v>7</v>
      </c>
      <c r="G4491" s="4">
        <v>0</v>
      </c>
      <c r="H4491" s="62">
        <v>8</v>
      </c>
      <c r="J4491" s="28">
        <v>1</v>
      </c>
      <c r="K4491" s="13" t="s">
        <v>24548</v>
      </c>
      <c r="L4491" s="12" t="s">
        <v>24553</v>
      </c>
      <c r="M4491" s="12" t="s">
        <v>24553</v>
      </c>
      <c r="N4491" s="12" t="s">
        <v>24553</v>
      </c>
      <c r="O4491" s="12" t="s">
        <v>24553</v>
      </c>
      <c r="P4491" s="14" t="s">
        <v>24551</v>
      </c>
      <c r="Q4491" s="29" t="s">
        <v>24553</v>
      </c>
      <c r="AA4491" s="3">
        <v>45.196333086351274</v>
      </c>
      <c r="AB4491" s="3">
        <v>46.151078145835221</v>
      </c>
      <c r="AC4491" s="3">
        <v>49.377128372497381</v>
      </c>
      <c r="AD4491" s="3">
        <v>39.802580042251115</v>
      </c>
      <c r="AE4491" s="3">
        <v>73.29413091325209</v>
      </c>
      <c r="AF4491" s="3">
        <v>91.840740181450826</v>
      </c>
      <c r="AG4491" s="3">
        <v>100</v>
      </c>
      <c r="AH4491" s="32">
        <v>86.35152230915736</v>
      </c>
      <c r="AI4491" s="50">
        <v>1.9350121950994299E-2</v>
      </c>
      <c r="AT4491" s="3">
        <v>87.827471829242242</v>
      </c>
      <c r="AU4491" s="3">
        <v>100</v>
      </c>
      <c r="AV4491" s="3">
        <v>86.587526710429714</v>
      </c>
      <c r="AW4491" s="3">
        <v>80.255235186055458</v>
      </c>
      <c r="AX4491" s="3">
        <v>67.556449126024503</v>
      </c>
      <c r="AY4491" s="3">
        <v>55.392273002123915</v>
      </c>
      <c r="AZ4491" s="3">
        <v>45.400175478483476</v>
      </c>
      <c r="BA4491" s="3">
        <v>53.004406915192639</v>
      </c>
      <c r="BB4491" s="3">
        <v>45.727599668637382</v>
      </c>
      <c r="BC4491" s="31">
        <v>63.536013635020808</v>
      </c>
    </row>
    <row r="4492" spans="1:55" x14ac:dyDescent="0.55000000000000004">
      <c r="A4492" s="21" t="s">
        <v>6</v>
      </c>
      <c r="B4492" s="21" t="s">
        <v>21783</v>
      </c>
      <c r="C4492" s="21" t="s">
        <v>12845</v>
      </c>
      <c r="D4492" s="27" t="s">
        <v>12846</v>
      </c>
      <c r="E4492" s="4">
        <v>0</v>
      </c>
      <c r="F4492" s="4">
        <v>12</v>
      </c>
      <c r="G4492" s="4">
        <v>0</v>
      </c>
      <c r="H4492" s="62">
        <v>26</v>
      </c>
      <c r="J4492" s="28">
        <v>1</v>
      </c>
      <c r="K4492" s="13" t="s">
        <v>24548</v>
      </c>
      <c r="L4492" s="12" t="s">
        <v>24553</v>
      </c>
      <c r="M4492" s="12" t="s">
        <v>24553</v>
      </c>
      <c r="N4492" s="12" t="s">
        <v>24553</v>
      </c>
      <c r="O4492" s="12" t="s">
        <v>24553</v>
      </c>
      <c r="P4492" s="14" t="s">
        <v>24551</v>
      </c>
      <c r="Q4492" s="29" t="s">
        <v>24553</v>
      </c>
      <c r="AA4492" s="3">
        <v>74.162602688946905</v>
      </c>
      <c r="AB4492" s="3">
        <v>75.16769175122657</v>
      </c>
      <c r="AC4492" s="3">
        <v>78.294418213285326</v>
      </c>
      <c r="AD4492" s="3">
        <v>66.364976922825335</v>
      </c>
      <c r="AE4492" s="3">
        <v>86.913534914360497</v>
      </c>
      <c r="AF4492" s="3">
        <v>100</v>
      </c>
      <c r="AG4492" s="3">
        <v>83.606497160419394</v>
      </c>
      <c r="AH4492" s="32">
        <v>83.785127675095609</v>
      </c>
      <c r="AI4492" s="50">
        <v>0.104144119654834</v>
      </c>
      <c r="AT4492" s="3">
        <v>85.533053519076716</v>
      </c>
      <c r="AU4492" s="3">
        <v>100</v>
      </c>
      <c r="AV4492" s="3">
        <v>87.071610428972477</v>
      </c>
      <c r="AW4492" s="3">
        <v>80.038401761302637</v>
      </c>
      <c r="AX4492" s="3">
        <v>69.332619444301457</v>
      </c>
      <c r="AY4492" s="3">
        <v>62.463791800660353</v>
      </c>
      <c r="AZ4492" s="3">
        <v>53.016765551511632</v>
      </c>
      <c r="BA4492" s="3">
        <v>55.778244294352319</v>
      </c>
      <c r="BB4492" s="3">
        <v>47.598659073668287</v>
      </c>
      <c r="BC4492" s="31">
        <v>69.498433140325204</v>
      </c>
    </row>
    <row r="4493" spans="1:55" x14ac:dyDescent="0.55000000000000004">
      <c r="A4493" s="21" t="s">
        <v>6</v>
      </c>
      <c r="B4493" s="21" t="s">
        <v>19403</v>
      </c>
      <c r="C4493" s="21" t="s">
        <v>10968</v>
      </c>
      <c r="D4493" s="27" t="s">
        <v>10969</v>
      </c>
      <c r="E4493" s="4">
        <v>0</v>
      </c>
      <c r="F4493" s="4">
        <v>1</v>
      </c>
      <c r="G4493" s="4">
        <v>0</v>
      </c>
      <c r="H4493" s="62">
        <v>6</v>
      </c>
      <c r="J4493" s="28">
        <v>1</v>
      </c>
      <c r="K4493" s="13" t="s">
        <v>24548</v>
      </c>
      <c r="L4493" s="12" t="s">
        <v>24553</v>
      </c>
      <c r="M4493" s="12" t="s">
        <v>24553</v>
      </c>
      <c r="N4493" s="12" t="s">
        <v>24553</v>
      </c>
      <c r="O4493" s="12" t="s">
        <v>24553</v>
      </c>
      <c r="P4493" s="14" t="s">
        <v>24551</v>
      </c>
      <c r="Q4493" s="29" t="s">
        <v>24553</v>
      </c>
      <c r="AA4493" s="3">
        <v>49.822500264823816</v>
      </c>
      <c r="AB4493" s="3">
        <v>58.261304686588666</v>
      </c>
      <c r="AC4493" s="3">
        <v>57.116774764630648</v>
      </c>
      <c r="AD4493" s="3">
        <v>51.181990016143033</v>
      </c>
      <c r="AE4493" s="3">
        <v>83.898836506451275</v>
      </c>
      <c r="AF4493" s="3">
        <v>100</v>
      </c>
      <c r="AG4493" s="3">
        <v>78.936465205011316</v>
      </c>
      <c r="AH4493" s="32">
        <v>90.558210479419742</v>
      </c>
      <c r="AI4493" s="50">
        <v>2.66041997498737E-2</v>
      </c>
      <c r="AT4493" s="3">
        <v>98.61249607703634</v>
      </c>
      <c r="AU4493" s="3">
        <v>100</v>
      </c>
      <c r="AV4493" s="3">
        <v>93.74262188824531</v>
      </c>
      <c r="AW4493" s="3">
        <v>88.979523983544681</v>
      </c>
      <c r="AX4493" s="3">
        <v>81.922747743038769</v>
      </c>
      <c r="AY4493" s="3">
        <v>70.17446197947838</v>
      </c>
      <c r="AZ4493" s="3">
        <v>63.934475848005256</v>
      </c>
      <c r="BA4493" s="3">
        <v>64.035561479159369</v>
      </c>
      <c r="BB4493" s="3">
        <v>56.119023839079574</v>
      </c>
      <c r="BC4493" s="31">
        <v>74.44788810419054</v>
      </c>
    </row>
    <row r="4494" spans="1:55" x14ac:dyDescent="0.55000000000000004">
      <c r="A4494" s="21" t="s">
        <v>6</v>
      </c>
      <c r="B4494" s="21" t="s">
        <v>16687</v>
      </c>
      <c r="C4494" s="21" t="s">
        <v>6013</v>
      </c>
      <c r="D4494" s="27" t="s">
        <v>6014</v>
      </c>
      <c r="E4494" s="4">
        <v>0</v>
      </c>
      <c r="F4494" s="4">
        <v>0</v>
      </c>
      <c r="G4494" s="4">
        <v>0</v>
      </c>
      <c r="H4494" s="62">
        <v>1</v>
      </c>
      <c r="J4494" s="28">
        <v>1</v>
      </c>
      <c r="K4494" s="13" t="s">
        <v>24548</v>
      </c>
      <c r="L4494" s="12" t="s">
        <v>24553</v>
      </c>
      <c r="M4494" s="12" t="s">
        <v>24553</v>
      </c>
      <c r="N4494" s="12" t="s">
        <v>24553</v>
      </c>
      <c r="O4494" s="12" t="s">
        <v>24553</v>
      </c>
      <c r="P4494" s="14" t="s">
        <v>24551</v>
      </c>
      <c r="Q4494" s="29" t="s">
        <v>24553</v>
      </c>
      <c r="AT4494" s="3">
        <v>87.030986141871551</v>
      </c>
      <c r="AU4494" s="3">
        <v>92.281602893124216</v>
      </c>
      <c r="AV4494" s="3">
        <v>99.640530524746481</v>
      </c>
      <c r="AW4494" s="3">
        <v>100</v>
      </c>
      <c r="AX4494" s="3">
        <v>71.87526718767009</v>
      </c>
      <c r="AY4494" s="3">
        <v>72.110831233999434</v>
      </c>
      <c r="AZ4494" s="3">
        <v>70.09643055342498</v>
      </c>
      <c r="BA4494" s="3">
        <v>75.121671645676486</v>
      </c>
      <c r="BB4494" s="3">
        <v>84.495099539503087</v>
      </c>
      <c r="BC4494" s="31">
        <v>84.99887635966688</v>
      </c>
    </row>
    <row r="4495" spans="1:55" x14ac:dyDescent="0.55000000000000004">
      <c r="A4495" s="21" t="s">
        <v>6</v>
      </c>
      <c r="B4495" s="21" t="s">
        <v>22337</v>
      </c>
      <c r="C4495" s="21" t="s">
        <v>11176</v>
      </c>
      <c r="D4495" s="27" t="s">
        <v>11177</v>
      </c>
      <c r="E4495" s="4">
        <v>0</v>
      </c>
      <c r="F4495" s="4">
        <v>5</v>
      </c>
      <c r="G4495" s="4">
        <v>1</v>
      </c>
      <c r="H4495" s="62">
        <v>4</v>
      </c>
      <c r="J4495" s="28">
        <v>1</v>
      </c>
      <c r="K4495" s="12" t="s">
        <v>24553</v>
      </c>
      <c r="L4495" s="12" t="s">
        <v>24553</v>
      </c>
      <c r="M4495" s="12" t="s">
        <v>24553</v>
      </c>
      <c r="N4495" s="12" t="s">
        <v>24553</v>
      </c>
      <c r="O4495" s="12" t="s">
        <v>24553</v>
      </c>
      <c r="P4495" s="12" t="s">
        <v>24553</v>
      </c>
      <c r="Q4495" s="29" t="s">
        <v>24553</v>
      </c>
      <c r="AA4495" s="3">
        <v>37.135156622569532</v>
      </c>
      <c r="AB4495" s="3">
        <v>38.885048532244177</v>
      </c>
      <c r="AC4495" s="3">
        <v>52.594466913284563</v>
      </c>
      <c r="AD4495" s="3">
        <v>42.958562558153552</v>
      </c>
      <c r="AE4495" s="3">
        <v>88.120459599468475</v>
      </c>
      <c r="AF4495" s="3">
        <v>93.332972552341914</v>
      </c>
      <c r="AG4495" s="3">
        <v>100</v>
      </c>
      <c r="AH4495" s="32">
        <v>98.744171987052212</v>
      </c>
      <c r="AI4495" s="50">
        <v>1.7826053704663601E-3</v>
      </c>
      <c r="AJ4495" s="3">
        <v>100</v>
      </c>
      <c r="AK4495" s="3">
        <v>95.894472100191791</v>
      </c>
      <c r="AL4495" s="3">
        <v>76.992411409928536</v>
      </c>
      <c r="AM4495" s="3">
        <v>77.37277540401702</v>
      </c>
      <c r="AN4495" s="3">
        <v>26.859208461183677</v>
      </c>
      <c r="AO4495" s="3">
        <v>11.645241742700179</v>
      </c>
      <c r="AP4495" s="3">
        <v>9.8846431693025725</v>
      </c>
      <c r="AQ4495" s="3">
        <v>14.106999419961596</v>
      </c>
      <c r="AR4495" s="3">
        <v>10.844064896608268</v>
      </c>
      <c r="AS4495" s="31">
        <v>11.462407939496558</v>
      </c>
      <c r="AT4495" s="3">
        <v>69.922996123671268</v>
      </c>
      <c r="AU4495" s="3">
        <v>83.715789980327116</v>
      </c>
      <c r="AV4495" s="3">
        <v>77.95936209074496</v>
      </c>
      <c r="AW4495" s="3">
        <v>73.821208098287912</v>
      </c>
      <c r="AX4495" s="3">
        <v>58.800378183579262</v>
      </c>
      <c r="AY4495" s="3">
        <v>61.585268807063876</v>
      </c>
      <c r="AZ4495" s="3">
        <v>63.491662310258775</v>
      </c>
      <c r="BA4495" s="3">
        <v>79.488064714163045</v>
      </c>
      <c r="BB4495" s="3">
        <v>72.04155262678178</v>
      </c>
      <c r="BC4495" s="31">
        <v>100</v>
      </c>
    </row>
    <row r="4496" spans="1:55" x14ac:dyDescent="0.55000000000000004">
      <c r="A4496" s="21" t="s">
        <v>6</v>
      </c>
      <c r="B4496" s="21" t="s">
        <v>17869</v>
      </c>
      <c r="C4496" s="21" t="s">
        <v>13641</v>
      </c>
      <c r="D4496" s="27" t="s">
        <v>13642</v>
      </c>
      <c r="E4496" s="4">
        <v>0</v>
      </c>
      <c r="F4496" s="4">
        <v>0</v>
      </c>
      <c r="G4496" s="4">
        <v>0</v>
      </c>
      <c r="H4496" s="62">
        <v>3</v>
      </c>
      <c r="J4496" s="28">
        <v>1</v>
      </c>
      <c r="K4496" s="12" t="s">
        <v>24553</v>
      </c>
      <c r="L4496" s="12" t="s">
        <v>24553</v>
      </c>
      <c r="M4496" s="12" t="s">
        <v>24553</v>
      </c>
      <c r="N4496" s="12" t="s">
        <v>24553</v>
      </c>
      <c r="O4496" s="12" t="s">
        <v>24553</v>
      </c>
      <c r="P4496" s="12" t="s">
        <v>24553</v>
      </c>
      <c r="Q4496" s="29" t="s">
        <v>24553</v>
      </c>
      <c r="AT4496" s="3">
        <v>100</v>
      </c>
      <c r="AU4496" s="3">
        <v>94.424612240769889</v>
      </c>
      <c r="AV4496" s="3">
        <v>98.080188281195277</v>
      </c>
      <c r="AW4496" s="3">
        <v>78.585468955496381</v>
      </c>
      <c r="AX4496" s="3">
        <v>68.231794084528943</v>
      </c>
      <c r="AY4496" s="3">
        <v>55.060074624547198</v>
      </c>
      <c r="AZ4496" s="3">
        <v>51.026705086180627</v>
      </c>
      <c r="BA4496" s="3">
        <v>35.261201947288555</v>
      </c>
      <c r="BB4496" s="3">
        <v>41.512871522749762</v>
      </c>
      <c r="BC4496" s="31">
        <v>40.585542113378288</v>
      </c>
    </row>
    <row r="4497" spans="1:55" x14ac:dyDescent="0.55000000000000004">
      <c r="A4497" s="21" t="s">
        <v>6</v>
      </c>
      <c r="B4497" s="21" t="s">
        <v>20525</v>
      </c>
      <c r="C4497" s="21" t="s">
        <v>10288</v>
      </c>
      <c r="D4497" s="27" t="s">
        <v>10289</v>
      </c>
      <c r="E4497" s="4">
        <v>0</v>
      </c>
      <c r="F4497" s="4">
        <v>3</v>
      </c>
      <c r="G4497" s="4">
        <v>0</v>
      </c>
      <c r="H4497" s="62">
        <v>5</v>
      </c>
      <c r="J4497" s="28">
        <v>1</v>
      </c>
      <c r="K4497" s="13" t="s">
        <v>24548</v>
      </c>
      <c r="L4497" s="16" t="s">
        <v>16303</v>
      </c>
      <c r="M4497" s="12" t="s">
        <v>24553</v>
      </c>
      <c r="N4497" s="12" t="s">
        <v>24553</v>
      </c>
      <c r="O4497" s="12" t="s">
        <v>24553</v>
      </c>
      <c r="P4497" s="14" t="s">
        <v>24551</v>
      </c>
      <c r="Q4497" s="29" t="s">
        <v>24553</v>
      </c>
      <c r="AA4497" s="3">
        <v>87.197595327728664</v>
      </c>
      <c r="AB4497" s="3">
        <v>100</v>
      </c>
      <c r="AC4497" s="3">
        <v>56.488346180810048</v>
      </c>
      <c r="AD4497" s="3">
        <v>59.661606949196951</v>
      </c>
      <c r="AE4497" s="3">
        <v>44.110506129831442</v>
      </c>
      <c r="AF4497" s="3">
        <v>43.442768739201213</v>
      </c>
      <c r="AG4497" s="3">
        <v>38.830671573930012</v>
      </c>
      <c r="AH4497" s="32">
        <v>35.533798609474964</v>
      </c>
      <c r="AI4497" s="50">
        <v>4.0227436148333202E-3</v>
      </c>
      <c r="AT4497" s="3">
        <v>93.456379367807912</v>
      </c>
      <c r="AU4497" s="3">
        <v>100</v>
      </c>
      <c r="AV4497" s="3">
        <v>98.327977764245247</v>
      </c>
      <c r="AW4497" s="3">
        <v>93.217182144809598</v>
      </c>
      <c r="AX4497" s="3">
        <v>77.299922874323116</v>
      </c>
      <c r="AY4497" s="3">
        <v>64.264346237690077</v>
      </c>
      <c r="AZ4497" s="3">
        <v>55.509466878684499</v>
      </c>
      <c r="BA4497" s="3">
        <v>33.947374418554119</v>
      </c>
      <c r="BB4497" s="3">
        <v>32.443912930718092</v>
      </c>
      <c r="BC4497" s="31">
        <v>36.107526969821286</v>
      </c>
    </row>
    <row r="4498" spans="1:55" x14ac:dyDescent="0.55000000000000004">
      <c r="A4498" s="21" t="s">
        <v>6</v>
      </c>
      <c r="B4498" s="21" t="s">
        <v>18293</v>
      </c>
      <c r="C4498" s="21" t="s">
        <v>2040</v>
      </c>
      <c r="D4498" s="27" t="s">
        <v>2041</v>
      </c>
      <c r="E4498" s="4">
        <v>0</v>
      </c>
      <c r="F4498" s="4">
        <v>0</v>
      </c>
      <c r="G4498" s="4">
        <v>0</v>
      </c>
      <c r="H4498" s="62">
        <v>7</v>
      </c>
      <c r="J4498" s="28">
        <v>1</v>
      </c>
      <c r="K4498" s="13" t="s">
        <v>24548</v>
      </c>
      <c r="L4498" s="12" t="s">
        <v>24553</v>
      </c>
      <c r="M4498" s="12" t="s">
        <v>24553</v>
      </c>
      <c r="N4498" s="12" t="s">
        <v>24553</v>
      </c>
      <c r="O4498" s="12" t="s">
        <v>24553</v>
      </c>
      <c r="P4498" s="14" t="s">
        <v>24551</v>
      </c>
      <c r="Q4498" s="29" t="s">
        <v>24553</v>
      </c>
      <c r="AT4498" s="3">
        <v>62.326791535425855</v>
      </c>
      <c r="AU4498" s="3">
        <v>57.043159968974798</v>
      </c>
      <c r="AV4498" s="3">
        <v>65.052514782959619</v>
      </c>
      <c r="AW4498" s="3">
        <v>69.439169004344009</v>
      </c>
      <c r="AX4498" s="3">
        <v>71.139829044199075</v>
      </c>
      <c r="AY4498" s="3">
        <v>69.585342120347121</v>
      </c>
      <c r="AZ4498" s="3">
        <v>74.246386134031937</v>
      </c>
      <c r="BA4498" s="3">
        <v>83.172584344900855</v>
      </c>
      <c r="BB4498" s="3">
        <v>93.055257869659229</v>
      </c>
      <c r="BC4498" s="31">
        <v>100</v>
      </c>
    </row>
    <row r="4499" spans="1:55" x14ac:dyDescent="0.55000000000000004">
      <c r="A4499" s="21" t="s">
        <v>6</v>
      </c>
      <c r="B4499" s="21" t="s">
        <v>20445</v>
      </c>
      <c r="C4499" s="21" t="s">
        <v>12199</v>
      </c>
      <c r="D4499" s="27" t="s">
        <v>12200</v>
      </c>
      <c r="E4499" s="4">
        <v>0</v>
      </c>
      <c r="F4499" s="4">
        <v>3</v>
      </c>
      <c r="G4499" s="4">
        <v>0</v>
      </c>
      <c r="H4499" s="62">
        <v>3</v>
      </c>
      <c r="J4499" s="28">
        <v>1</v>
      </c>
      <c r="K4499" s="12" t="s">
        <v>24553</v>
      </c>
      <c r="L4499" s="12" t="s">
        <v>24553</v>
      </c>
      <c r="M4499" s="12" t="s">
        <v>24553</v>
      </c>
      <c r="N4499" s="12" t="s">
        <v>24553</v>
      </c>
      <c r="O4499" s="12" t="s">
        <v>24553</v>
      </c>
      <c r="P4499" s="12" t="s">
        <v>24553</v>
      </c>
      <c r="Q4499" s="29" t="s">
        <v>24553</v>
      </c>
      <c r="AA4499" s="3">
        <v>26.892942876349235</v>
      </c>
      <c r="AB4499" s="3">
        <v>27.083557249100149</v>
      </c>
      <c r="AC4499" s="3">
        <v>42.657219134790374</v>
      </c>
      <c r="AD4499" s="3">
        <v>34.828185943815384</v>
      </c>
      <c r="AE4499" s="3">
        <v>77.58925596333782</v>
      </c>
      <c r="AF4499" s="3">
        <v>81.355218192337517</v>
      </c>
      <c r="AG4499" s="3">
        <v>86.548173706689354</v>
      </c>
      <c r="AH4499" s="32">
        <v>100</v>
      </c>
      <c r="AI4499" s="50">
        <v>3.4614028108873899E-3</v>
      </c>
      <c r="AT4499" s="3">
        <v>42.820646361188359</v>
      </c>
      <c r="AU4499" s="3">
        <v>55.674846827430088</v>
      </c>
      <c r="AV4499" s="3">
        <v>51.884469302307544</v>
      </c>
      <c r="AW4499" s="3">
        <v>47.366592536660249</v>
      </c>
      <c r="AX4499" s="3">
        <v>38.369671027280496</v>
      </c>
      <c r="AY4499" s="3">
        <v>49.193072248283173</v>
      </c>
      <c r="AZ4499" s="3">
        <v>52.731616238674036</v>
      </c>
      <c r="BA4499" s="3">
        <v>68.783194624667615</v>
      </c>
      <c r="BB4499" s="3">
        <v>74.342147772565937</v>
      </c>
      <c r="BC4499" s="31">
        <v>100</v>
      </c>
    </row>
    <row r="4500" spans="1:55" x14ac:dyDescent="0.55000000000000004">
      <c r="A4500" s="21" t="s">
        <v>6</v>
      </c>
      <c r="B4500" s="21" t="s">
        <v>21538</v>
      </c>
      <c r="C4500" s="21" t="s">
        <v>13032</v>
      </c>
      <c r="D4500" s="27" t="s">
        <v>13033</v>
      </c>
      <c r="E4500" s="4">
        <v>0</v>
      </c>
      <c r="F4500" s="4">
        <v>8</v>
      </c>
      <c r="G4500" s="4">
        <v>0</v>
      </c>
      <c r="H4500" s="62">
        <v>6</v>
      </c>
      <c r="J4500" s="28">
        <v>1</v>
      </c>
      <c r="K4500" s="12" t="s">
        <v>24553</v>
      </c>
      <c r="L4500" s="12" t="s">
        <v>24553</v>
      </c>
      <c r="M4500" s="12" t="s">
        <v>24553</v>
      </c>
      <c r="N4500" s="12" t="s">
        <v>24553</v>
      </c>
      <c r="O4500" s="12" t="s">
        <v>24553</v>
      </c>
      <c r="P4500" s="12" t="s">
        <v>24553</v>
      </c>
      <c r="Q4500" s="29" t="s">
        <v>24553</v>
      </c>
      <c r="AA4500" s="3">
        <v>50.315427344651773</v>
      </c>
      <c r="AB4500" s="3">
        <v>56.994331478304403</v>
      </c>
      <c r="AC4500" s="3">
        <v>66.178773159208987</v>
      </c>
      <c r="AD4500" s="3">
        <v>49.435546158068369</v>
      </c>
      <c r="AE4500" s="3">
        <v>86.777747372240142</v>
      </c>
      <c r="AF4500" s="3">
        <v>100</v>
      </c>
      <c r="AG4500" s="3">
        <v>96.630247837228836</v>
      </c>
      <c r="AH4500" s="32">
        <v>93.562128176498717</v>
      </c>
      <c r="AI4500" s="50">
        <v>2.0175460726090201E-2</v>
      </c>
      <c r="AT4500" s="3">
        <v>83.887139005958474</v>
      </c>
      <c r="AU4500" s="3">
        <v>100</v>
      </c>
      <c r="AV4500" s="3">
        <v>87.114840268930067</v>
      </c>
      <c r="AW4500" s="3">
        <v>79.303612489328614</v>
      </c>
      <c r="AX4500" s="3">
        <v>69.749036504313636</v>
      </c>
      <c r="AY4500" s="3">
        <v>66.156733308913971</v>
      </c>
      <c r="AZ4500" s="3">
        <v>54.92639151456946</v>
      </c>
      <c r="BA4500" s="3">
        <v>45.343829183893178</v>
      </c>
      <c r="BB4500" s="3">
        <v>35.584710638114707</v>
      </c>
      <c r="BC4500" s="31">
        <v>51.436196486205823</v>
      </c>
    </row>
    <row r="4501" spans="1:55" x14ac:dyDescent="0.55000000000000004">
      <c r="A4501" s="21" t="s">
        <v>6</v>
      </c>
      <c r="B4501" s="21" t="s">
        <v>17679</v>
      </c>
      <c r="C4501" s="21" t="s">
        <v>3598</v>
      </c>
      <c r="D4501" s="27" t="s">
        <v>3599</v>
      </c>
      <c r="E4501" s="4">
        <v>0</v>
      </c>
      <c r="F4501" s="4">
        <v>0</v>
      </c>
      <c r="G4501" s="4">
        <v>0</v>
      </c>
      <c r="H4501" s="62">
        <v>3</v>
      </c>
      <c r="J4501" s="28">
        <v>1</v>
      </c>
      <c r="K4501" s="13" t="s">
        <v>24548</v>
      </c>
      <c r="L4501" s="12" t="s">
        <v>24553</v>
      </c>
      <c r="M4501" s="12" t="s">
        <v>24553</v>
      </c>
      <c r="N4501" s="12" t="s">
        <v>24553</v>
      </c>
      <c r="O4501" s="12" t="s">
        <v>24553</v>
      </c>
      <c r="P4501" s="12" t="s">
        <v>24553</v>
      </c>
      <c r="Q4501" s="29" t="s">
        <v>24553</v>
      </c>
      <c r="AT4501" s="3">
        <v>75.174733513593011</v>
      </c>
      <c r="AU4501" s="3">
        <v>87.999351099233905</v>
      </c>
      <c r="AV4501" s="3">
        <v>71.946878453607397</v>
      </c>
      <c r="AW4501" s="3">
        <v>87.194842008911735</v>
      </c>
      <c r="AX4501" s="3">
        <v>81.524206258064297</v>
      </c>
      <c r="AY4501" s="3">
        <v>100</v>
      </c>
      <c r="AZ4501" s="3">
        <v>94.631256509666869</v>
      </c>
      <c r="BA4501" s="3">
        <v>99.116191387084882</v>
      </c>
      <c r="BB4501" s="3">
        <v>83.935985933775299</v>
      </c>
      <c r="BC4501" s="31">
        <v>75.542367006615351</v>
      </c>
    </row>
    <row r="4502" spans="1:55" x14ac:dyDescent="0.55000000000000004">
      <c r="A4502" s="21" t="s">
        <v>6</v>
      </c>
      <c r="B4502" s="21" t="s">
        <v>24198</v>
      </c>
      <c r="C4502" s="21" t="s">
        <v>6055</v>
      </c>
      <c r="D4502" s="27" t="s">
        <v>6056</v>
      </c>
      <c r="E4502" s="4">
        <v>12</v>
      </c>
      <c r="F4502" s="4">
        <v>1</v>
      </c>
      <c r="G4502" s="4">
        <v>7</v>
      </c>
      <c r="H4502" s="62">
        <v>4</v>
      </c>
      <c r="J4502" s="28">
        <v>1</v>
      </c>
      <c r="K4502" s="13" t="s">
        <v>24548</v>
      </c>
      <c r="L4502" s="12" t="s">
        <v>24553</v>
      </c>
      <c r="M4502" s="12" t="s">
        <v>24553</v>
      </c>
      <c r="N4502" s="12" t="s">
        <v>24553</v>
      </c>
      <c r="O4502" s="12" t="s">
        <v>24553</v>
      </c>
      <c r="P4502" s="12" t="s">
        <v>24553</v>
      </c>
      <c r="Q4502" s="30" t="s">
        <v>24552</v>
      </c>
      <c r="R4502" s="3">
        <v>100</v>
      </c>
      <c r="S4502" s="3">
        <v>93.390616149336694</v>
      </c>
      <c r="T4502" s="3">
        <v>65.966598050766507</v>
      </c>
      <c r="U4502" s="3">
        <v>60.21939037006134</v>
      </c>
      <c r="V4502" s="3">
        <v>65.862141862926919</v>
      </c>
      <c r="W4502" s="3">
        <v>64.348932755718877</v>
      </c>
      <c r="X4502" s="3">
        <v>43.589057738221456</v>
      </c>
      <c r="Y4502" s="32">
        <v>45.885361129513932</v>
      </c>
      <c r="Z4502" s="50">
        <v>1.1753637616979699E-3</v>
      </c>
      <c r="AA4502" s="3">
        <v>97.934299474273075</v>
      </c>
      <c r="AB4502" s="3">
        <v>100</v>
      </c>
      <c r="AC4502" s="3">
        <v>75.752549758081216</v>
      </c>
      <c r="AD4502" s="3">
        <v>67.493992338775143</v>
      </c>
      <c r="AE4502" s="3">
        <v>53.345939377342546</v>
      </c>
      <c r="AF4502" s="3">
        <v>48.43117189199868</v>
      </c>
      <c r="AG4502" s="3">
        <v>55.516097888975757</v>
      </c>
      <c r="AH4502" s="32">
        <v>57.832594356640335</v>
      </c>
      <c r="AI4502" s="50">
        <v>2.9729929134877501E-3</v>
      </c>
      <c r="AJ4502" s="3">
        <v>80.822692497089633</v>
      </c>
      <c r="AK4502" s="3">
        <v>96.783384192172733</v>
      </c>
      <c r="AL4502" s="3">
        <v>100</v>
      </c>
      <c r="AM4502" s="3">
        <v>71.662568251011265</v>
      </c>
      <c r="AN4502" s="3">
        <v>69.314359969226629</v>
      </c>
      <c r="AO4502" s="3">
        <v>59.260645301895089</v>
      </c>
      <c r="AP4502" s="3">
        <v>61.795720164175385</v>
      </c>
      <c r="AQ4502" s="3">
        <v>64.2132264527513</v>
      </c>
      <c r="AR4502" s="3">
        <v>61.796725159336731</v>
      </c>
      <c r="AS4502" s="31">
        <v>38.486082961523309</v>
      </c>
      <c r="AT4502" s="3">
        <v>84.311273739240974</v>
      </c>
      <c r="AU4502" s="3">
        <v>70.984831170245855</v>
      </c>
      <c r="AV4502" s="3">
        <v>68.440972890768947</v>
      </c>
      <c r="AW4502" s="3">
        <v>72.597718121534257</v>
      </c>
      <c r="AX4502" s="3">
        <v>100</v>
      </c>
      <c r="AY4502" s="3">
        <v>81.439003909656165</v>
      </c>
      <c r="AZ4502" s="3">
        <v>91.167944846929046</v>
      </c>
      <c r="BA4502" s="3">
        <v>60.61913930356414</v>
      </c>
      <c r="BB4502" s="3">
        <v>46.141945553822744</v>
      </c>
      <c r="BC4502" s="31">
        <v>27.885058122266628</v>
      </c>
    </row>
    <row r="4503" spans="1:55" x14ac:dyDescent="0.55000000000000004">
      <c r="A4503" s="21" t="s">
        <v>6</v>
      </c>
      <c r="B4503" s="21" t="s">
        <v>18860</v>
      </c>
      <c r="C4503" s="21" t="s">
        <v>495</v>
      </c>
      <c r="D4503" s="27" t="s">
        <v>496</v>
      </c>
      <c r="E4503" s="4">
        <v>0</v>
      </c>
      <c r="F4503" s="4">
        <v>1</v>
      </c>
      <c r="G4503" s="4">
        <v>0</v>
      </c>
      <c r="H4503" s="62">
        <v>2</v>
      </c>
      <c r="J4503" s="28">
        <v>1</v>
      </c>
      <c r="K4503" s="13" t="s">
        <v>24548</v>
      </c>
      <c r="L4503" s="12" t="s">
        <v>24553</v>
      </c>
      <c r="M4503" s="12" t="s">
        <v>24553</v>
      </c>
      <c r="N4503" s="12" t="s">
        <v>24553</v>
      </c>
      <c r="O4503" s="12" t="s">
        <v>24553</v>
      </c>
      <c r="P4503" s="14" t="s">
        <v>24551</v>
      </c>
      <c r="Q4503" s="29" t="s">
        <v>24553</v>
      </c>
      <c r="AA4503" s="3">
        <v>28.510367732960638</v>
      </c>
      <c r="AB4503" s="3">
        <v>38.152763559273893</v>
      </c>
      <c r="AC4503" s="3">
        <v>99.560151748708577</v>
      </c>
      <c r="AD4503" s="3">
        <v>100</v>
      </c>
      <c r="AE4503" s="3">
        <v>57.789988916224019</v>
      </c>
      <c r="AF4503" s="3">
        <v>62.274560108338804</v>
      </c>
      <c r="AG4503" s="3">
        <v>51.817583247566127</v>
      </c>
      <c r="AH4503" s="32">
        <v>49.60834277573791</v>
      </c>
      <c r="AI4503" s="50">
        <v>1.9673214942858498E-3</v>
      </c>
      <c r="AT4503" s="3">
        <v>43.2417416304095</v>
      </c>
      <c r="AU4503" s="3">
        <v>48.844322472644599</v>
      </c>
      <c r="AV4503" s="3">
        <v>40.569226426795915</v>
      </c>
      <c r="AW4503" s="3">
        <v>58.82631806980848</v>
      </c>
      <c r="AX4503" s="3">
        <v>63.070806198151764</v>
      </c>
      <c r="AY4503" s="3">
        <v>100</v>
      </c>
      <c r="AZ4503" s="3">
        <v>96.846529979807357</v>
      </c>
      <c r="BA4503" s="3">
        <v>57.594191863418608</v>
      </c>
      <c r="BB4503" s="3">
        <v>26.502997074574008</v>
      </c>
      <c r="BC4503" s="31">
        <v>24.394480639131235</v>
      </c>
    </row>
    <row r="4504" spans="1:55" x14ac:dyDescent="0.55000000000000004">
      <c r="A4504" s="21" t="s">
        <v>6</v>
      </c>
      <c r="B4504" s="21" t="s">
        <v>19430</v>
      </c>
      <c r="C4504" s="21" t="s">
        <v>947</v>
      </c>
      <c r="D4504" s="27" t="s">
        <v>948</v>
      </c>
      <c r="E4504" s="4">
        <v>0</v>
      </c>
      <c r="F4504" s="4">
        <v>1</v>
      </c>
      <c r="G4504" s="4">
        <v>0</v>
      </c>
      <c r="H4504" s="62">
        <v>7</v>
      </c>
      <c r="J4504" s="28">
        <v>1</v>
      </c>
      <c r="K4504" s="13" t="s">
        <v>24548</v>
      </c>
      <c r="L4504" s="12" t="s">
        <v>24553</v>
      </c>
      <c r="M4504" s="12" t="s">
        <v>24553</v>
      </c>
      <c r="N4504" s="12" t="s">
        <v>24553</v>
      </c>
      <c r="O4504" s="12" t="s">
        <v>24553</v>
      </c>
      <c r="P4504" s="14" t="s">
        <v>24551</v>
      </c>
      <c r="Q4504" s="29" t="s">
        <v>24553</v>
      </c>
      <c r="AA4504" s="3">
        <v>46.732164471804062</v>
      </c>
      <c r="AB4504" s="3">
        <v>39.319102433245767</v>
      </c>
      <c r="AC4504" s="3">
        <v>78.293190169551451</v>
      </c>
      <c r="AD4504" s="3">
        <v>100</v>
      </c>
      <c r="AE4504" s="3">
        <v>7.9938117987325503</v>
      </c>
      <c r="AF4504" s="3">
        <v>7.5793185918135659</v>
      </c>
      <c r="AG4504" s="3">
        <v>1.4291680185603708</v>
      </c>
      <c r="AH4504" s="32">
        <v>1.2349836584192606</v>
      </c>
      <c r="AI4504" s="50">
        <v>4.5639186635818901E-3</v>
      </c>
      <c r="AT4504" s="3">
        <v>41.110729147915215</v>
      </c>
      <c r="AU4504" s="3">
        <v>43.224998694101544</v>
      </c>
      <c r="AV4504" s="3">
        <v>47.831900726959276</v>
      </c>
      <c r="AW4504" s="3">
        <v>55.082924256275525</v>
      </c>
      <c r="AX4504" s="3">
        <v>70.303892089164037</v>
      </c>
      <c r="AY4504" s="3">
        <v>100</v>
      </c>
      <c r="AZ4504" s="3">
        <v>81.809435605566833</v>
      </c>
      <c r="BA4504" s="3">
        <v>62.899357521735745</v>
      </c>
      <c r="BB4504" s="3">
        <v>31.65050826830899</v>
      </c>
      <c r="BC4504" s="31">
        <v>24.75292764931778</v>
      </c>
    </row>
    <row r="4505" spans="1:55" x14ac:dyDescent="0.55000000000000004">
      <c r="A4505" s="21" t="s">
        <v>6</v>
      </c>
      <c r="B4505" s="21" t="s">
        <v>23128</v>
      </c>
      <c r="C4505" s="21" t="s">
        <v>7477</v>
      </c>
      <c r="D4505" s="27" t="s">
        <v>7478</v>
      </c>
      <c r="E4505" s="4">
        <v>1</v>
      </c>
      <c r="F4505" s="4">
        <v>17</v>
      </c>
      <c r="G4505" s="4">
        <v>1</v>
      </c>
      <c r="H4505" s="62">
        <v>14</v>
      </c>
      <c r="J4505" s="28">
        <v>1</v>
      </c>
      <c r="K4505" s="13" t="s">
        <v>24548</v>
      </c>
      <c r="L4505" s="12" t="s">
        <v>24553</v>
      </c>
      <c r="M4505" s="12" t="s">
        <v>24553</v>
      </c>
      <c r="N4505" s="12" t="s">
        <v>24553</v>
      </c>
      <c r="O4505" s="12" t="s">
        <v>24553</v>
      </c>
      <c r="P4505" s="14" t="s">
        <v>24551</v>
      </c>
      <c r="Q4505" s="29" t="s">
        <v>24553</v>
      </c>
      <c r="R4505" s="3">
        <v>34.307688782046633</v>
      </c>
      <c r="S4505" s="3">
        <v>26.373681392622867</v>
      </c>
      <c r="T4505" s="3">
        <v>91.894366687620234</v>
      </c>
      <c r="U4505" s="3">
        <v>99.775353461254213</v>
      </c>
      <c r="V4505" s="3">
        <v>97.690035385530223</v>
      </c>
      <c r="W4505" s="3">
        <v>100</v>
      </c>
      <c r="X4505" s="3">
        <v>66.715168024833858</v>
      </c>
      <c r="Y4505" s="32">
        <v>93.644974623457841</v>
      </c>
      <c r="Z4505" s="50">
        <v>1.19019769818468E-2</v>
      </c>
      <c r="AA4505" s="3">
        <v>49.504906830828297</v>
      </c>
      <c r="AB4505" s="3">
        <v>50.274925177338446</v>
      </c>
      <c r="AC4505" s="3">
        <v>68.200336852303082</v>
      </c>
      <c r="AD4505" s="3">
        <v>69.820759967850876</v>
      </c>
      <c r="AE4505" s="3">
        <v>91.674281241810107</v>
      </c>
      <c r="AF4505" s="3">
        <v>100</v>
      </c>
      <c r="AG4505" s="3">
        <v>79.563934953501217</v>
      </c>
      <c r="AH4505" s="32">
        <v>78.020909297603325</v>
      </c>
      <c r="AI4505" s="50">
        <v>2.7396802441695201E-3</v>
      </c>
      <c r="AJ4505" s="3">
        <v>14.857770227819406</v>
      </c>
      <c r="AK4505" s="3">
        <v>9.4977102176942054</v>
      </c>
      <c r="AL4505" s="3">
        <v>10.154056226613797</v>
      </c>
      <c r="AM4505" s="3">
        <v>19.310015835411825</v>
      </c>
      <c r="AN4505" s="3">
        <v>24.639415596999651</v>
      </c>
      <c r="AO4505" s="3">
        <v>62.199936552500866</v>
      </c>
      <c r="AP4505" s="3">
        <v>67.474723455745206</v>
      </c>
      <c r="AQ4505" s="3">
        <v>100</v>
      </c>
      <c r="AR4505" s="3">
        <v>49.014955012714381</v>
      </c>
      <c r="AS4505" s="31">
        <v>26.253579392856086</v>
      </c>
      <c r="AT4505" s="3">
        <v>83.420336210501304</v>
      </c>
      <c r="AU4505" s="3">
        <v>92.421382497593214</v>
      </c>
      <c r="AV4505" s="3">
        <v>85.937460255867094</v>
      </c>
      <c r="AW4505" s="3">
        <v>90.229811074618581</v>
      </c>
      <c r="AX4505" s="3">
        <v>86.746404208978973</v>
      </c>
      <c r="AY4505" s="3">
        <v>92.950178526085281</v>
      </c>
      <c r="AZ4505" s="3">
        <v>85.174237217822949</v>
      </c>
      <c r="BA4505" s="3">
        <v>100</v>
      </c>
      <c r="BB4505" s="3">
        <v>73.633837193278396</v>
      </c>
      <c r="BC4505" s="31">
        <v>70.342283871267924</v>
      </c>
    </row>
    <row r="4506" spans="1:55" x14ac:dyDescent="0.55000000000000004">
      <c r="A4506" s="21" t="s">
        <v>6</v>
      </c>
      <c r="B4506" s="21" t="s">
        <v>17933</v>
      </c>
      <c r="C4506" s="21" t="s">
        <v>2620</v>
      </c>
      <c r="D4506" s="27" t="s">
        <v>2621</v>
      </c>
      <c r="E4506" s="4">
        <v>0</v>
      </c>
      <c r="F4506" s="4">
        <v>0</v>
      </c>
      <c r="G4506" s="4">
        <v>0</v>
      </c>
      <c r="H4506" s="62">
        <v>4</v>
      </c>
      <c r="J4506" s="28">
        <v>1</v>
      </c>
      <c r="K4506" s="13" t="s">
        <v>24548</v>
      </c>
      <c r="L4506" s="12" t="s">
        <v>24553</v>
      </c>
      <c r="M4506" s="12" t="s">
        <v>24553</v>
      </c>
      <c r="N4506" s="12" t="s">
        <v>24553</v>
      </c>
      <c r="O4506" s="12" t="s">
        <v>24553</v>
      </c>
      <c r="P4506" s="14" t="s">
        <v>24551</v>
      </c>
      <c r="Q4506" s="29" t="s">
        <v>24553</v>
      </c>
      <c r="AT4506" s="3">
        <v>54.634970808732028</v>
      </c>
      <c r="AU4506" s="3">
        <v>56.724603232074976</v>
      </c>
      <c r="AV4506" s="3">
        <v>59.931089111457936</v>
      </c>
      <c r="AW4506" s="3">
        <v>65.151814657128128</v>
      </c>
      <c r="AX4506" s="3">
        <v>63.074039775315804</v>
      </c>
      <c r="AY4506" s="3">
        <v>90.089285893589548</v>
      </c>
      <c r="AZ4506" s="3">
        <v>100</v>
      </c>
      <c r="BA4506" s="3">
        <v>62.67750275601032</v>
      </c>
      <c r="BB4506" s="3">
        <v>59.891248709968579</v>
      </c>
      <c r="BC4506" s="31">
        <v>40.640747002941943</v>
      </c>
    </row>
    <row r="4507" spans="1:55" x14ac:dyDescent="0.55000000000000004">
      <c r="A4507" s="21" t="s">
        <v>6</v>
      </c>
      <c r="B4507" s="21" t="s">
        <v>19209</v>
      </c>
      <c r="C4507" s="21" t="s">
        <v>7609</v>
      </c>
      <c r="D4507" s="27" t="s">
        <v>7610</v>
      </c>
      <c r="E4507" s="4">
        <v>0</v>
      </c>
      <c r="F4507" s="4">
        <v>1</v>
      </c>
      <c r="G4507" s="4">
        <v>0</v>
      </c>
      <c r="H4507" s="62">
        <v>4</v>
      </c>
      <c r="J4507" s="28">
        <v>1</v>
      </c>
      <c r="K4507" s="13" t="s">
        <v>24548</v>
      </c>
      <c r="L4507" s="12" t="s">
        <v>24553</v>
      </c>
      <c r="M4507" s="12" t="s">
        <v>24553</v>
      </c>
      <c r="N4507" s="12" t="s">
        <v>24553</v>
      </c>
      <c r="O4507" s="12" t="s">
        <v>24553</v>
      </c>
      <c r="P4507" s="14" t="s">
        <v>24551</v>
      </c>
      <c r="Q4507" s="29" t="s">
        <v>24553</v>
      </c>
      <c r="AA4507" s="3">
        <v>98.105484352635855</v>
      </c>
      <c r="AB4507" s="3">
        <v>82.168342074617414</v>
      </c>
      <c r="AC4507" s="3">
        <v>47.960154045525279</v>
      </c>
      <c r="AD4507" s="3">
        <v>45.110489048763057</v>
      </c>
      <c r="AE4507" s="3">
        <v>66.035926605840928</v>
      </c>
      <c r="AF4507" s="3">
        <v>76.551458162465778</v>
      </c>
      <c r="AG4507" s="3">
        <v>100</v>
      </c>
      <c r="AH4507" s="32">
        <v>99.538990938066192</v>
      </c>
      <c r="AI4507" s="50">
        <v>1.1481398573877101E-2</v>
      </c>
      <c r="AT4507" s="3">
        <v>82.112397761160722</v>
      </c>
      <c r="AU4507" s="3">
        <v>93.182924780717528</v>
      </c>
      <c r="AV4507" s="3">
        <v>100</v>
      </c>
      <c r="AW4507" s="3">
        <v>97.469090608296867</v>
      </c>
      <c r="AX4507" s="3">
        <v>69.497737466628422</v>
      </c>
      <c r="AY4507" s="3">
        <v>64.719075942610445</v>
      </c>
      <c r="AZ4507" s="3">
        <v>55.708205450031222</v>
      </c>
      <c r="BA4507" s="3">
        <v>56.95098069011334</v>
      </c>
      <c r="BB4507" s="3">
        <v>52.96241010682359</v>
      </c>
      <c r="BC4507" s="31">
        <v>52.327423894671455</v>
      </c>
    </row>
    <row r="4508" spans="1:55" x14ac:dyDescent="0.55000000000000004">
      <c r="A4508" s="21" t="s">
        <v>6</v>
      </c>
      <c r="B4508" s="21" t="s">
        <v>16527</v>
      </c>
      <c r="C4508" s="21" t="s">
        <v>1154</v>
      </c>
      <c r="D4508" s="27" t="s">
        <v>1155</v>
      </c>
      <c r="E4508" s="4">
        <v>0</v>
      </c>
      <c r="F4508" s="4">
        <v>0</v>
      </c>
      <c r="G4508" s="4">
        <v>0</v>
      </c>
      <c r="H4508" s="62">
        <v>1</v>
      </c>
      <c r="J4508" s="28">
        <v>1</v>
      </c>
      <c r="K4508" s="13" t="s">
        <v>24548</v>
      </c>
      <c r="L4508" s="12" t="s">
        <v>24553</v>
      </c>
      <c r="M4508" s="12" t="s">
        <v>24553</v>
      </c>
      <c r="N4508" s="12" t="s">
        <v>24553</v>
      </c>
      <c r="O4508" s="12" t="s">
        <v>24553</v>
      </c>
      <c r="P4508" s="14" t="s">
        <v>24551</v>
      </c>
      <c r="Q4508" s="29" t="s">
        <v>24553</v>
      </c>
      <c r="AT4508" s="3">
        <v>64.644096989545403</v>
      </c>
      <c r="AU4508" s="3">
        <v>66.564254640765938</v>
      </c>
      <c r="AV4508" s="3">
        <v>75.450984092513735</v>
      </c>
      <c r="AW4508" s="3">
        <v>84.499111550376256</v>
      </c>
      <c r="AX4508" s="3">
        <v>35.267556452175739</v>
      </c>
      <c r="AY4508" s="3">
        <v>43.515031150169271</v>
      </c>
      <c r="AZ4508" s="3">
        <v>42.968880325536283</v>
      </c>
      <c r="BA4508" s="3">
        <v>59.813074915111976</v>
      </c>
      <c r="BB4508" s="3">
        <v>82.739524643409425</v>
      </c>
      <c r="BC4508" s="31">
        <v>100</v>
      </c>
    </row>
    <row r="4509" spans="1:55" x14ac:dyDescent="0.55000000000000004">
      <c r="A4509" s="21" t="s">
        <v>6</v>
      </c>
      <c r="B4509" s="21" t="s">
        <v>17904</v>
      </c>
      <c r="C4509" s="21" t="s">
        <v>14855</v>
      </c>
      <c r="D4509" s="27" t="s">
        <v>14856</v>
      </c>
      <c r="E4509" s="4">
        <v>0</v>
      </c>
      <c r="F4509" s="4">
        <v>0</v>
      </c>
      <c r="G4509" s="4">
        <v>0</v>
      </c>
      <c r="H4509" s="62">
        <v>3</v>
      </c>
      <c r="J4509" s="28">
        <v>1</v>
      </c>
      <c r="K4509" s="12" t="s">
        <v>24553</v>
      </c>
      <c r="L4509" s="12" t="s">
        <v>24553</v>
      </c>
      <c r="M4509" s="12" t="s">
        <v>24553</v>
      </c>
      <c r="N4509" s="12" t="s">
        <v>24553</v>
      </c>
      <c r="O4509" s="12" t="s">
        <v>24553</v>
      </c>
      <c r="P4509" s="12" t="s">
        <v>24553</v>
      </c>
      <c r="Q4509" s="29" t="s">
        <v>24553</v>
      </c>
      <c r="AT4509" s="3">
        <v>99.620518841309263</v>
      </c>
      <c r="AU4509" s="3">
        <v>100</v>
      </c>
      <c r="AV4509" s="3">
        <v>85.18168229190745</v>
      </c>
      <c r="AW4509" s="3">
        <v>61.872630367316816</v>
      </c>
      <c r="AX4509" s="3">
        <v>58.050742418654167</v>
      </c>
      <c r="AY4509" s="3">
        <v>36.731057059752494</v>
      </c>
      <c r="AZ4509" s="3">
        <v>41.775398190845777</v>
      </c>
      <c r="BA4509" s="3">
        <v>29.522792110321451</v>
      </c>
      <c r="BB4509" s="3">
        <v>27.467084705534319</v>
      </c>
      <c r="BC4509" s="31">
        <v>33.446335024583021</v>
      </c>
    </row>
    <row r="4510" spans="1:55" x14ac:dyDescent="0.55000000000000004">
      <c r="A4510" s="21" t="s">
        <v>6</v>
      </c>
      <c r="B4510" s="21" t="s">
        <v>21473</v>
      </c>
      <c r="C4510" s="21" t="s">
        <v>5255</v>
      </c>
      <c r="D4510" s="27" t="s">
        <v>5256</v>
      </c>
      <c r="E4510" s="4">
        <v>0</v>
      </c>
      <c r="F4510" s="4">
        <v>7</v>
      </c>
      <c r="G4510" s="4">
        <v>0</v>
      </c>
      <c r="H4510" s="62">
        <v>14</v>
      </c>
      <c r="J4510" s="28">
        <v>1</v>
      </c>
      <c r="K4510" s="13" t="s">
        <v>24548</v>
      </c>
      <c r="L4510" s="16" t="s">
        <v>16303</v>
      </c>
      <c r="M4510" s="12" t="s">
        <v>24553</v>
      </c>
      <c r="N4510" s="12" t="s">
        <v>24553</v>
      </c>
      <c r="O4510" s="12" t="s">
        <v>24553</v>
      </c>
      <c r="P4510" s="12" t="s">
        <v>24553</v>
      </c>
      <c r="Q4510" s="29" t="s">
        <v>24553</v>
      </c>
      <c r="AA4510" s="3">
        <v>92.320805442047643</v>
      </c>
      <c r="AB4510" s="3">
        <v>88.903247451384374</v>
      </c>
      <c r="AC4510" s="3">
        <v>100</v>
      </c>
      <c r="AD4510" s="3">
        <v>91.678703884807689</v>
      </c>
      <c r="AE4510" s="3">
        <v>79.480430140914933</v>
      </c>
      <c r="AF4510" s="3">
        <v>78.811793337325781</v>
      </c>
      <c r="AG4510" s="3">
        <v>68.173305784739213</v>
      </c>
      <c r="AH4510" s="32">
        <v>69.317218055090379</v>
      </c>
      <c r="AI4510" s="50">
        <v>8.98704323761256E-3</v>
      </c>
      <c r="AT4510" s="3">
        <v>81.839584569311313</v>
      </c>
      <c r="AU4510" s="3">
        <v>86.583772906279165</v>
      </c>
      <c r="AV4510" s="3">
        <v>79.844770029857486</v>
      </c>
      <c r="AW4510" s="3">
        <v>87.858188200711481</v>
      </c>
      <c r="AX4510" s="3">
        <v>86.141443778938026</v>
      </c>
      <c r="AY4510" s="3">
        <v>93.082451137954195</v>
      </c>
      <c r="AZ4510" s="3">
        <v>100</v>
      </c>
      <c r="BA4510" s="3">
        <v>95.208157587480699</v>
      </c>
      <c r="BB4510" s="3">
        <v>52.907815673693563</v>
      </c>
      <c r="BC4510" s="31">
        <v>64.144014780339091</v>
      </c>
    </row>
    <row r="4511" spans="1:55" x14ac:dyDescent="0.55000000000000004">
      <c r="A4511" s="21" t="s">
        <v>6</v>
      </c>
      <c r="B4511" s="21" t="s">
        <v>18861</v>
      </c>
      <c r="C4511" s="21" t="s">
        <v>501</v>
      </c>
      <c r="D4511" s="27" t="s">
        <v>502</v>
      </c>
      <c r="E4511" s="4">
        <v>0</v>
      </c>
      <c r="F4511" s="4">
        <v>1</v>
      </c>
      <c r="G4511" s="4">
        <v>0</v>
      </c>
      <c r="H4511" s="62">
        <v>2</v>
      </c>
      <c r="J4511" s="28">
        <v>1</v>
      </c>
      <c r="K4511" s="13" t="s">
        <v>24548</v>
      </c>
      <c r="L4511" s="12" t="s">
        <v>24553</v>
      </c>
      <c r="M4511" s="12" t="s">
        <v>24553</v>
      </c>
      <c r="N4511" s="12" t="s">
        <v>24553</v>
      </c>
      <c r="O4511" s="12" t="s">
        <v>24553</v>
      </c>
      <c r="P4511" s="14" t="s">
        <v>24551</v>
      </c>
      <c r="Q4511" s="29" t="s">
        <v>24553</v>
      </c>
      <c r="AA4511" s="3">
        <v>49.249949054951884</v>
      </c>
      <c r="AB4511" s="3">
        <v>52.857605063718168</v>
      </c>
      <c r="AC4511" s="3">
        <v>84.303194019341419</v>
      </c>
      <c r="AD4511" s="3">
        <v>100</v>
      </c>
      <c r="AE4511" s="3">
        <v>81.921069386734018</v>
      </c>
      <c r="AF4511" s="3">
        <v>97.763622864514645</v>
      </c>
      <c r="AG4511" s="3">
        <v>74.926804703216845</v>
      </c>
      <c r="AH4511" s="32">
        <v>68.533528928426762</v>
      </c>
      <c r="AI4511" s="50">
        <v>3.4390257654981701E-2</v>
      </c>
      <c r="AT4511" s="3">
        <v>41.650834197419215</v>
      </c>
      <c r="AU4511" s="3">
        <v>47.261231800626433</v>
      </c>
      <c r="AV4511" s="3">
        <v>38.382663716396806</v>
      </c>
      <c r="AW4511" s="3">
        <v>56.206642759134695</v>
      </c>
      <c r="AX4511" s="3">
        <v>54.348097219111523</v>
      </c>
      <c r="AY4511" s="3">
        <v>82.729340596280394</v>
      </c>
      <c r="AZ4511" s="3">
        <v>100</v>
      </c>
      <c r="BA4511" s="3">
        <v>61.804464320116359</v>
      </c>
      <c r="BB4511" s="3">
        <v>47.471026331281152</v>
      </c>
      <c r="BC4511" s="31">
        <v>32.873619185766486</v>
      </c>
    </row>
    <row r="4512" spans="1:55" x14ac:dyDescent="0.55000000000000004">
      <c r="A4512" s="21" t="s">
        <v>6</v>
      </c>
      <c r="B4512" s="21" t="s">
        <v>22281</v>
      </c>
      <c r="C4512" s="21" t="s">
        <v>3188</v>
      </c>
      <c r="D4512" s="27" t="s">
        <v>3189</v>
      </c>
      <c r="E4512" s="4">
        <v>0</v>
      </c>
      <c r="F4512" s="4">
        <v>3</v>
      </c>
      <c r="G4512" s="4">
        <v>1</v>
      </c>
      <c r="H4512" s="62">
        <v>9</v>
      </c>
      <c r="J4512" s="28">
        <v>1</v>
      </c>
      <c r="K4512" s="13" t="s">
        <v>24548</v>
      </c>
      <c r="L4512" s="12" t="s">
        <v>24553</v>
      </c>
      <c r="M4512" s="12" t="s">
        <v>24553</v>
      </c>
      <c r="N4512" s="12" t="s">
        <v>24553</v>
      </c>
      <c r="O4512" s="12" t="s">
        <v>24553</v>
      </c>
      <c r="P4512" s="12" t="s">
        <v>24553</v>
      </c>
      <c r="Q4512" s="29" t="s">
        <v>24553</v>
      </c>
      <c r="AA4512" s="3">
        <v>71.807872434914017</v>
      </c>
      <c r="AB4512" s="3">
        <v>71.198180943304862</v>
      </c>
      <c r="AC4512" s="3">
        <v>63.187283185018032</v>
      </c>
      <c r="AD4512" s="3">
        <v>73.064069682986172</v>
      </c>
      <c r="AE4512" s="3">
        <v>80.357700077409291</v>
      </c>
      <c r="AF4512" s="3">
        <v>68.471043307739777</v>
      </c>
      <c r="AG4512" s="3">
        <v>97.081005563806116</v>
      </c>
      <c r="AH4512" s="32">
        <v>100</v>
      </c>
      <c r="AI4512" s="50">
        <v>2.77771679473711E-2</v>
      </c>
      <c r="AJ4512" s="3">
        <v>12.30602894870356</v>
      </c>
      <c r="AK4512" s="3">
        <v>6.3881101847297757</v>
      </c>
      <c r="AL4512" s="3">
        <v>3.6547018669885869</v>
      </c>
      <c r="AM4512" s="3">
        <v>7.2570584094549764</v>
      </c>
      <c r="AN4512" s="3">
        <v>11.960620296291054</v>
      </c>
      <c r="AO4512" s="3">
        <v>14.586877249116831</v>
      </c>
      <c r="AP4512" s="3">
        <v>14.356393334083407</v>
      </c>
      <c r="AQ4512" s="3">
        <v>21.444447107020931</v>
      </c>
      <c r="AR4512" s="3">
        <v>27.571040638870226</v>
      </c>
      <c r="AS4512" s="31">
        <v>100</v>
      </c>
      <c r="AT4512" s="3">
        <v>73.083836410415927</v>
      </c>
      <c r="AU4512" s="3">
        <v>64.314425685450885</v>
      </c>
      <c r="AV4512" s="3">
        <v>57.450684115313933</v>
      </c>
      <c r="AW4512" s="3">
        <v>67.007938171855997</v>
      </c>
      <c r="AX4512" s="3">
        <v>84.860417546929128</v>
      </c>
      <c r="AY4512" s="3">
        <v>76.159448827294327</v>
      </c>
      <c r="AZ4512" s="3">
        <v>87.093419580821489</v>
      </c>
      <c r="BA4512" s="3">
        <v>76.162653069101438</v>
      </c>
      <c r="BB4512" s="3">
        <v>95.348472358651193</v>
      </c>
      <c r="BC4512" s="31">
        <v>100</v>
      </c>
    </row>
    <row r="4513" spans="1:55" x14ac:dyDescent="0.55000000000000004">
      <c r="A4513" s="21" t="s">
        <v>6</v>
      </c>
      <c r="B4513" s="21" t="s">
        <v>20289</v>
      </c>
      <c r="C4513" s="21" t="s">
        <v>11323</v>
      </c>
      <c r="D4513" s="27" t="s">
        <v>11324</v>
      </c>
      <c r="E4513" s="4">
        <v>0</v>
      </c>
      <c r="F4513" s="4">
        <v>2</v>
      </c>
      <c r="G4513" s="4">
        <v>0</v>
      </c>
      <c r="H4513" s="62">
        <v>12</v>
      </c>
      <c r="J4513" s="28">
        <v>1</v>
      </c>
      <c r="K4513" s="12" t="s">
        <v>24553</v>
      </c>
      <c r="L4513" s="12" t="s">
        <v>24553</v>
      </c>
      <c r="M4513" s="12" t="s">
        <v>24553</v>
      </c>
      <c r="N4513" s="12" t="s">
        <v>24553</v>
      </c>
      <c r="O4513" s="12" t="s">
        <v>24553</v>
      </c>
      <c r="P4513" s="12" t="s">
        <v>24553</v>
      </c>
      <c r="Q4513" s="29" t="s">
        <v>24553</v>
      </c>
      <c r="AA4513" s="3">
        <v>100</v>
      </c>
      <c r="AB4513" s="3">
        <v>83.390717644568326</v>
      </c>
      <c r="AC4513" s="3">
        <v>38.198476933899329</v>
      </c>
      <c r="AD4513" s="3">
        <v>62.74994863382075</v>
      </c>
      <c r="AE4513" s="3">
        <v>42.341862240211611</v>
      </c>
      <c r="AF4513" s="3">
        <v>63.541177760641354</v>
      </c>
      <c r="AG4513" s="3">
        <v>97.081827036055031</v>
      </c>
      <c r="AH4513" s="32">
        <v>83.142651557099697</v>
      </c>
      <c r="AI4513" s="50">
        <v>8.6971712732262701E-2</v>
      </c>
      <c r="AT4513" s="3">
        <v>100</v>
      </c>
      <c r="AU4513" s="3">
        <v>93.714055554156545</v>
      </c>
      <c r="AV4513" s="3">
        <v>87.73738150087155</v>
      </c>
      <c r="AW4513" s="3">
        <v>82.41445726304508</v>
      </c>
      <c r="AX4513" s="3">
        <v>81.46257919797695</v>
      </c>
      <c r="AY4513" s="3">
        <v>79.092848087148809</v>
      </c>
      <c r="AZ4513" s="3">
        <v>74.631788490067493</v>
      </c>
      <c r="BA4513" s="3">
        <v>71.881015786954137</v>
      </c>
      <c r="BB4513" s="3">
        <v>50.409503486259219</v>
      </c>
      <c r="BC4513" s="31">
        <v>87.829962634515383</v>
      </c>
    </row>
    <row r="4514" spans="1:55" x14ac:dyDescent="0.55000000000000004">
      <c r="A4514" s="21" t="s">
        <v>6</v>
      </c>
      <c r="B4514" s="21" t="s">
        <v>16629</v>
      </c>
      <c r="C4514" s="21" t="s">
        <v>3872</v>
      </c>
      <c r="D4514" s="27" t="s">
        <v>3873</v>
      </c>
      <c r="E4514" s="4">
        <v>0</v>
      </c>
      <c r="F4514" s="4">
        <v>0</v>
      </c>
      <c r="G4514" s="4">
        <v>0</v>
      </c>
      <c r="H4514" s="62">
        <v>1</v>
      </c>
      <c r="J4514" s="28">
        <v>1</v>
      </c>
      <c r="K4514" s="13" t="s">
        <v>24548</v>
      </c>
      <c r="L4514" s="16" t="s">
        <v>16303</v>
      </c>
      <c r="M4514" s="12" t="s">
        <v>24553</v>
      </c>
      <c r="N4514" s="12" t="s">
        <v>24553</v>
      </c>
      <c r="O4514" s="12" t="s">
        <v>24553</v>
      </c>
      <c r="P4514" s="12" t="s">
        <v>24553</v>
      </c>
      <c r="Q4514" s="29" t="s">
        <v>24553</v>
      </c>
      <c r="AT4514" s="3">
        <v>41.376725999098404</v>
      </c>
      <c r="AU4514" s="3">
        <v>41.540416221634665</v>
      </c>
      <c r="AV4514" s="3">
        <v>54.149433392554094</v>
      </c>
      <c r="AW4514" s="3">
        <v>51.849047118894489</v>
      </c>
      <c r="AX4514" s="3">
        <v>42.802868652946366</v>
      </c>
      <c r="AY4514" s="3">
        <v>46.563712139340332</v>
      </c>
      <c r="AZ4514" s="3">
        <v>56.051924189517052</v>
      </c>
      <c r="BA4514" s="3">
        <v>63.912260258247485</v>
      </c>
      <c r="BB4514" s="3">
        <v>93.787067215982049</v>
      </c>
      <c r="BC4514" s="31">
        <v>100</v>
      </c>
    </row>
    <row r="4515" spans="1:55" x14ac:dyDescent="0.55000000000000004">
      <c r="A4515" s="21" t="s">
        <v>6</v>
      </c>
      <c r="B4515" s="21" t="s">
        <v>23647</v>
      </c>
      <c r="C4515" s="21" t="s">
        <v>6848</v>
      </c>
      <c r="D4515" s="27" t="s">
        <v>6849</v>
      </c>
      <c r="E4515" s="4">
        <v>3</v>
      </c>
      <c r="F4515" s="4">
        <v>1</v>
      </c>
      <c r="G4515" s="4">
        <v>1</v>
      </c>
      <c r="H4515" s="62">
        <v>7</v>
      </c>
      <c r="J4515" s="28">
        <v>1</v>
      </c>
      <c r="K4515" s="13" t="s">
        <v>24548</v>
      </c>
      <c r="L4515" s="12" t="s">
        <v>24553</v>
      </c>
      <c r="M4515" s="12" t="s">
        <v>24553</v>
      </c>
      <c r="N4515" s="12" t="s">
        <v>24553</v>
      </c>
      <c r="O4515" s="12" t="s">
        <v>24553</v>
      </c>
      <c r="P4515" s="12" t="s">
        <v>24553</v>
      </c>
      <c r="Q4515" s="29" t="s">
        <v>24553</v>
      </c>
      <c r="R4515" s="3">
        <v>46.463211698861741</v>
      </c>
      <c r="S4515" s="3">
        <v>50.419513267233583</v>
      </c>
      <c r="T4515" s="3">
        <v>100</v>
      </c>
      <c r="U4515" s="3">
        <v>98.327821038539838</v>
      </c>
      <c r="V4515" s="3">
        <v>80.939270869433912</v>
      </c>
      <c r="W4515" s="3">
        <v>81.367632426353538</v>
      </c>
      <c r="X4515" s="3">
        <v>47.396454054280163</v>
      </c>
      <c r="Y4515" s="32">
        <v>55.193494971453831</v>
      </c>
      <c r="Z4515" s="50">
        <v>7.5253708877655399E-4</v>
      </c>
      <c r="AA4515" s="3">
        <v>66.242406626541182</v>
      </c>
      <c r="AB4515" s="3">
        <v>68.30635846434383</v>
      </c>
      <c r="AC4515" s="3">
        <v>96.294340951424203</v>
      </c>
      <c r="AD4515" s="3">
        <v>100</v>
      </c>
      <c r="AE4515" s="3">
        <v>91.811018728233705</v>
      </c>
      <c r="AF4515" s="3">
        <v>84.46518190856203</v>
      </c>
      <c r="AG4515" s="3">
        <v>60.962828670404967</v>
      </c>
      <c r="AH4515" s="32">
        <v>74.522477353780161</v>
      </c>
      <c r="AI4515" s="50">
        <v>2.1846379529967999E-2</v>
      </c>
      <c r="AJ4515" s="3">
        <v>6.7752505390240261</v>
      </c>
      <c r="AK4515" s="3">
        <v>9.9248172103265144</v>
      </c>
      <c r="AL4515" s="3">
        <v>8.679707331075182</v>
      </c>
      <c r="AM4515" s="3">
        <v>11.795936998929159</v>
      </c>
      <c r="AN4515" s="3">
        <v>20.754166941020273</v>
      </c>
      <c r="AO4515" s="3">
        <v>31.856785691421251</v>
      </c>
      <c r="AP4515" s="3">
        <v>29.69420921341024</v>
      </c>
      <c r="AQ4515" s="3">
        <v>31.825570471364962</v>
      </c>
      <c r="AR4515" s="3">
        <v>60.891511754708404</v>
      </c>
      <c r="AS4515" s="31">
        <v>100</v>
      </c>
      <c r="AT4515" s="3">
        <v>88.264916646598792</v>
      </c>
      <c r="AU4515" s="3">
        <v>70.85170005756865</v>
      </c>
      <c r="AV4515" s="3">
        <v>70.014519551627558</v>
      </c>
      <c r="AW4515" s="3">
        <v>72.232019506856076</v>
      </c>
      <c r="AX4515" s="3">
        <v>97.978340628625489</v>
      </c>
      <c r="AY4515" s="3">
        <v>71.929789853462907</v>
      </c>
      <c r="AZ4515" s="3">
        <v>100</v>
      </c>
      <c r="BA4515" s="3">
        <v>79.961726511648607</v>
      </c>
      <c r="BB4515" s="3">
        <v>79.721333739127914</v>
      </c>
      <c r="BC4515" s="31">
        <v>56.152823004739041</v>
      </c>
    </row>
    <row r="4516" spans="1:55" x14ac:dyDescent="0.55000000000000004">
      <c r="A4516" s="21" t="s">
        <v>6</v>
      </c>
      <c r="B4516" s="21" t="s">
        <v>22150</v>
      </c>
      <c r="C4516" s="21" t="s">
        <v>143</v>
      </c>
      <c r="D4516" s="27" t="s">
        <v>144</v>
      </c>
      <c r="E4516" s="4">
        <v>0</v>
      </c>
      <c r="F4516" s="4">
        <v>1</v>
      </c>
      <c r="G4516" s="4">
        <v>1</v>
      </c>
      <c r="H4516" s="62">
        <v>1</v>
      </c>
      <c r="J4516" s="28">
        <v>1</v>
      </c>
      <c r="K4516" s="13" t="s">
        <v>24548</v>
      </c>
      <c r="L4516" s="12" t="s">
        <v>24553</v>
      </c>
      <c r="M4516" s="12" t="s">
        <v>24553</v>
      </c>
      <c r="N4516" s="12" t="s">
        <v>24553</v>
      </c>
      <c r="O4516" s="12" t="s">
        <v>24553</v>
      </c>
      <c r="P4516" s="12" t="s">
        <v>24553</v>
      </c>
      <c r="Q4516" s="29" t="s">
        <v>24553</v>
      </c>
      <c r="AA4516" s="3">
        <v>100</v>
      </c>
      <c r="AB4516" s="3">
        <v>95.772929124682037</v>
      </c>
      <c r="AC4516" s="3">
        <v>45.284845065546094</v>
      </c>
      <c r="AD4516" s="3">
        <v>71.531558431460766</v>
      </c>
      <c r="AE4516" s="3">
        <v>11.145124005662394</v>
      </c>
      <c r="AF4516" s="3">
        <v>8.4584720216214251</v>
      </c>
      <c r="AG4516" s="3">
        <v>4.0322581971811617</v>
      </c>
      <c r="AH4516" s="32">
        <v>1.4538522750521821</v>
      </c>
      <c r="AI4516" s="50">
        <v>5.2111531107816196E-3</v>
      </c>
      <c r="AJ4516" s="3">
        <v>54.728249215658231</v>
      </c>
      <c r="AK4516" s="3">
        <v>30.038132754942882</v>
      </c>
      <c r="AL4516" s="3">
        <v>28.637704680877828</v>
      </c>
      <c r="AM4516" s="3">
        <v>40.410802456851933</v>
      </c>
      <c r="AN4516" s="3">
        <v>45.021101695368024</v>
      </c>
      <c r="AO4516" s="3">
        <v>44.997050055996311</v>
      </c>
      <c r="AP4516" s="3">
        <v>48.342203871915061</v>
      </c>
      <c r="AQ4516" s="3">
        <v>69.511645319391064</v>
      </c>
      <c r="AR4516" s="3">
        <v>61.986420288285892</v>
      </c>
      <c r="AS4516" s="31">
        <v>100</v>
      </c>
      <c r="AT4516" s="3">
        <v>66.030426182946741</v>
      </c>
      <c r="AU4516" s="3">
        <v>57.985326842456416</v>
      </c>
      <c r="AV4516" s="3">
        <v>47.084164514547943</v>
      </c>
      <c r="AW4516" s="3">
        <v>100</v>
      </c>
      <c r="AX4516" s="3">
        <v>49.906257282070207</v>
      </c>
      <c r="AY4516" s="3">
        <v>78.670945865465683</v>
      </c>
      <c r="AZ4516" s="3">
        <v>66.498344222258268</v>
      </c>
      <c r="BA4516" s="3">
        <v>25.299558100596016</v>
      </c>
      <c r="BB4516" s="3">
        <v>93.748465991063597</v>
      </c>
      <c r="BC4516" s="31">
        <v>79.316313262816479</v>
      </c>
    </row>
    <row r="4517" spans="1:55" x14ac:dyDescent="0.55000000000000004">
      <c r="A4517" s="21" t="s">
        <v>6</v>
      </c>
      <c r="B4517" s="21" t="s">
        <v>21672</v>
      </c>
      <c r="C4517" s="21" t="s">
        <v>10498</v>
      </c>
      <c r="D4517" s="27" t="s">
        <v>10499</v>
      </c>
      <c r="E4517" s="4">
        <v>0</v>
      </c>
      <c r="F4517" s="4">
        <v>9</v>
      </c>
      <c r="G4517" s="4">
        <v>0</v>
      </c>
      <c r="H4517" s="62">
        <v>20</v>
      </c>
      <c r="J4517" s="28">
        <v>1</v>
      </c>
      <c r="K4517" s="12" t="s">
        <v>24553</v>
      </c>
      <c r="L4517" s="12" t="s">
        <v>24553</v>
      </c>
      <c r="M4517" s="12" t="s">
        <v>24553</v>
      </c>
      <c r="N4517" s="12" t="s">
        <v>24553</v>
      </c>
      <c r="O4517" s="12" t="s">
        <v>24553</v>
      </c>
      <c r="P4517" s="12" t="s">
        <v>24553</v>
      </c>
      <c r="Q4517" s="29" t="s">
        <v>24553</v>
      </c>
      <c r="AA4517" s="3">
        <v>90.242193264670334</v>
      </c>
      <c r="AB4517" s="3">
        <v>85.246252558941023</v>
      </c>
      <c r="AC4517" s="3">
        <v>78.692351419347801</v>
      </c>
      <c r="AD4517" s="3">
        <v>77.124216138243952</v>
      </c>
      <c r="AE4517" s="3">
        <v>69.166099650035775</v>
      </c>
      <c r="AF4517" s="3">
        <v>79.576621412127267</v>
      </c>
      <c r="AG4517" s="3">
        <v>100</v>
      </c>
      <c r="AH4517" s="32">
        <v>98.149768641512608</v>
      </c>
      <c r="AI4517" s="50">
        <v>2.31589422631776E-2</v>
      </c>
      <c r="AT4517" s="3">
        <v>100</v>
      </c>
      <c r="AU4517" s="3">
        <v>83.464633901218733</v>
      </c>
      <c r="AV4517" s="3">
        <v>80.396335402797476</v>
      </c>
      <c r="AW4517" s="3">
        <v>76.509556509597459</v>
      </c>
      <c r="AX4517" s="3">
        <v>91.716606074573676</v>
      </c>
      <c r="AY4517" s="3">
        <v>71.667780513469751</v>
      </c>
      <c r="AZ4517" s="3">
        <v>87.274617141083908</v>
      </c>
      <c r="BA4517" s="3">
        <v>59.013388291263638</v>
      </c>
      <c r="BB4517" s="3">
        <v>39.942678313639149</v>
      </c>
      <c r="BC4517" s="31">
        <v>65.124853600955461</v>
      </c>
    </row>
    <row r="4518" spans="1:55" x14ac:dyDescent="0.55000000000000004">
      <c r="A4518" s="21" t="s">
        <v>6</v>
      </c>
      <c r="B4518" s="21" t="s">
        <v>21935</v>
      </c>
      <c r="C4518" s="21" t="s">
        <v>7125</v>
      </c>
      <c r="D4518" s="27" t="s">
        <v>7126</v>
      </c>
      <c r="E4518" s="4">
        <v>0</v>
      </c>
      <c r="F4518" s="4">
        <v>22</v>
      </c>
      <c r="G4518" s="4">
        <v>0</v>
      </c>
      <c r="H4518" s="62">
        <v>18</v>
      </c>
      <c r="J4518" s="28">
        <v>1</v>
      </c>
      <c r="K4518" s="12" t="s">
        <v>24553</v>
      </c>
      <c r="L4518" s="12" t="s">
        <v>24553</v>
      </c>
      <c r="M4518" s="12" t="s">
        <v>24553</v>
      </c>
      <c r="N4518" s="12" t="s">
        <v>24553</v>
      </c>
      <c r="O4518" s="12" t="s">
        <v>24553</v>
      </c>
      <c r="P4518" s="12" t="s">
        <v>24553</v>
      </c>
      <c r="Q4518" s="29" t="s">
        <v>24553</v>
      </c>
      <c r="AA4518" s="3">
        <v>100</v>
      </c>
      <c r="AB4518" s="3">
        <v>92.438497601121469</v>
      </c>
      <c r="AC4518" s="3">
        <v>79.938978201363071</v>
      </c>
      <c r="AD4518" s="3">
        <v>82.315780710615599</v>
      </c>
      <c r="AE4518" s="3">
        <v>47.279836548170657</v>
      </c>
      <c r="AF4518" s="3">
        <v>48.387231380643883</v>
      </c>
      <c r="AG4518" s="3">
        <v>50.257428817668313</v>
      </c>
      <c r="AH4518" s="32">
        <v>51.369203880901829</v>
      </c>
      <c r="AI4518" s="50">
        <v>1.61134023242294E-3</v>
      </c>
      <c r="AT4518" s="3">
        <v>91.257733568027646</v>
      </c>
      <c r="AU4518" s="3">
        <v>82.065905794702033</v>
      </c>
      <c r="AV4518" s="3">
        <v>81.480070657366468</v>
      </c>
      <c r="AW4518" s="3">
        <v>83.366834381985697</v>
      </c>
      <c r="AX4518" s="3">
        <v>89.567965119413216</v>
      </c>
      <c r="AY4518" s="3">
        <v>79.833950357515207</v>
      </c>
      <c r="AZ4518" s="3">
        <v>100</v>
      </c>
      <c r="BA4518" s="3">
        <v>64.918822125031184</v>
      </c>
      <c r="BB4518" s="3">
        <v>40.020931449647328</v>
      </c>
      <c r="BC4518" s="31">
        <v>51.812772922701413</v>
      </c>
    </row>
    <row r="4519" spans="1:55" x14ac:dyDescent="0.55000000000000004">
      <c r="A4519" s="21" t="s">
        <v>6</v>
      </c>
      <c r="B4519" s="21" t="s">
        <v>22623</v>
      </c>
      <c r="C4519" s="21" t="s">
        <v>13835</v>
      </c>
      <c r="D4519" s="27" t="s">
        <v>13836</v>
      </c>
      <c r="E4519" s="4">
        <v>0</v>
      </c>
      <c r="F4519" s="4">
        <v>9</v>
      </c>
      <c r="G4519" s="4">
        <v>2</v>
      </c>
      <c r="H4519" s="62">
        <v>12</v>
      </c>
      <c r="J4519" s="28">
        <v>1</v>
      </c>
      <c r="K4519" s="13" t="s">
        <v>24548</v>
      </c>
      <c r="L4519" s="12" t="s">
        <v>24553</v>
      </c>
      <c r="M4519" s="12" t="s">
        <v>24553</v>
      </c>
      <c r="N4519" s="12" t="s">
        <v>24553</v>
      </c>
      <c r="O4519" s="12" t="s">
        <v>24553</v>
      </c>
      <c r="P4519" s="14" t="s">
        <v>24551</v>
      </c>
      <c r="Q4519" s="29" t="s">
        <v>24553</v>
      </c>
      <c r="AA4519" s="3">
        <v>76.676936499611443</v>
      </c>
      <c r="AB4519" s="3">
        <v>99.040870540123109</v>
      </c>
      <c r="AC4519" s="3">
        <v>79.838140336810184</v>
      </c>
      <c r="AD4519" s="3">
        <v>54.275180706966175</v>
      </c>
      <c r="AE4519" s="3">
        <v>88.896279211306933</v>
      </c>
      <c r="AF4519" s="3">
        <v>100</v>
      </c>
      <c r="AG4519" s="3">
        <v>83.751684328257184</v>
      </c>
      <c r="AH4519" s="32">
        <v>82.245627246791742</v>
      </c>
      <c r="AI4519" s="50">
        <v>0.32574182527845102</v>
      </c>
      <c r="AJ4519" s="3">
        <v>55.399942361285134</v>
      </c>
      <c r="AK4519" s="3">
        <v>41.169853427116827</v>
      </c>
      <c r="AL4519" s="3">
        <v>45.847397070926178</v>
      </c>
      <c r="AM4519" s="3">
        <v>40.084066410376288</v>
      </c>
      <c r="AN4519" s="3">
        <v>51.531699459371083</v>
      </c>
      <c r="AO4519" s="3">
        <v>88.308339319212635</v>
      </c>
      <c r="AP4519" s="3">
        <v>76.708130717583529</v>
      </c>
      <c r="AQ4519" s="3">
        <v>100</v>
      </c>
      <c r="AR4519" s="3">
        <v>43.733926823806222</v>
      </c>
      <c r="AS4519" s="31">
        <v>42.337548518860444</v>
      </c>
      <c r="AT4519" s="3">
        <v>96.380119957468224</v>
      </c>
      <c r="AU4519" s="3">
        <v>100</v>
      </c>
      <c r="AV4519" s="3">
        <v>91.391194150706042</v>
      </c>
      <c r="AW4519" s="3">
        <v>77.046381770479272</v>
      </c>
      <c r="AX4519" s="3">
        <v>66.154531037935001</v>
      </c>
      <c r="AY4519" s="3">
        <v>54.731058534013222</v>
      </c>
      <c r="AZ4519" s="3">
        <v>47.634777178868866</v>
      </c>
      <c r="BA4519" s="3">
        <v>41.699650339991493</v>
      </c>
      <c r="BB4519" s="3">
        <v>36.817461227236315</v>
      </c>
      <c r="BC4519" s="31">
        <v>52.723387414325437</v>
      </c>
    </row>
    <row r="4520" spans="1:55" x14ac:dyDescent="0.55000000000000004">
      <c r="A4520" s="21" t="s">
        <v>6</v>
      </c>
      <c r="B4520" s="21" t="s">
        <v>18378</v>
      </c>
      <c r="C4520" s="21" t="s">
        <v>14158</v>
      </c>
      <c r="D4520" s="27" t="s">
        <v>14159</v>
      </c>
      <c r="E4520" s="4">
        <v>0</v>
      </c>
      <c r="F4520" s="4">
        <v>0</v>
      </c>
      <c r="G4520" s="4">
        <v>0</v>
      </c>
      <c r="H4520" s="62">
        <v>8</v>
      </c>
      <c r="J4520" s="28">
        <v>1</v>
      </c>
      <c r="K4520" s="13" t="s">
        <v>24548</v>
      </c>
      <c r="L4520" s="12" t="s">
        <v>24553</v>
      </c>
      <c r="M4520" s="12" t="s">
        <v>24553</v>
      </c>
      <c r="N4520" s="12" t="s">
        <v>24553</v>
      </c>
      <c r="O4520" s="12" t="s">
        <v>24553</v>
      </c>
      <c r="P4520" s="14" t="s">
        <v>24551</v>
      </c>
      <c r="Q4520" s="29" t="s">
        <v>24553</v>
      </c>
      <c r="AT4520" s="3">
        <v>89.66256870639026</v>
      </c>
      <c r="AU4520" s="3">
        <v>100</v>
      </c>
      <c r="AV4520" s="3">
        <v>85.510781521957369</v>
      </c>
      <c r="AW4520" s="3">
        <v>72.752056709271855</v>
      </c>
      <c r="AX4520" s="3">
        <v>64.069836287088094</v>
      </c>
      <c r="AY4520" s="3">
        <v>47.697318664456837</v>
      </c>
      <c r="AZ4520" s="3">
        <v>45.324154547338317</v>
      </c>
      <c r="BA4520" s="3">
        <v>41.439563508568916</v>
      </c>
      <c r="BB4520" s="3">
        <v>41.168502412505539</v>
      </c>
      <c r="BC4520" s="31">
        <v>72.769232182101845</v>
      </c>
    </row>
    <row r="4521" spans="1:55" x14ac:dyDescent="0.55000000000000004">
      <c r="A4521" s="21" t="s">
        <v>6</v>
      </c>
      <c r="B4521" s="21" t="s">
        <v>18585</v>
      </c>
      <c r="C4521" s="21" t="s">
        <v>15795</v>
      </c>
      <c r="D4521" s="27" t="s">
        <v>15796</v>
      </c>
      <c r="E4521" s="4">
        <v>0</v>
      </c>
      <c r="F4521" s="4">
        <v>1</v>
      </c>
      <c r="G4521" s="4">
        <v>0</v>
      </c>
      <c r="H4521" s="62">
        <v>0</v>
      </c>
      <c r="J4521" s="28">
        <v>1</v>
      </c>
      <c r="K4521" s="13" t="s">
        <v>24548</v>
      </c>
      <c r="L4521" s="12" t="s">
        <v>24553</v>
      </c>
      <c r="M4521" s="12" t="s">
        <v>24553</v>
      </c>
      <c r="N4521" s="12" t="s">
        <v>24553</v>
      </c>
      <c r="O4521" s="12" t="s">
        <v>24553</v>
      </c>
      <c r="P4521" s="14" t="s">
        <v>24551</v>
      </c>
      <c r="Q4521" s="29" t="s">
        <v>24553</v>
      </c>
      <c r="AA4521" s="3">
        <v>53.349213737437509</v>
      </c>
      <c r="AB4521" s="3">
        <v>84.339258855640537</v>
      </c>
      <c r="AC4521" s="3">
        <v>72.673235346526184</v>
      </c>
      <c r="AD4521" s="3">
        <v>39.910048037965666</v>
      </c>
      <c r="AE4521" s="3">
        <v>70.487776942910983</v>
      </c>
      <c r="AF4521" s="3">
        <v>83.0139823802526</v>
      </c>
      <c r="AG4521" s="3">
        <v>100</v>
      </c>
      <c r="AH4521" s="32">
        <v>94.682894047909144</v>
      </c>
      <c r="AI4521" s="50">
        <v>0.26196545733697901</v>
      </c>
    </row>
    <row r="4522" spans="1:55" x14ac:dyDescent="0.55000000000000004">
      <c r="A4522" s="21" t="s">
        <v>6</v>
      </c>
      <c r="B4522" s="21" t="s">
        <v>23209</v>
      </c>
      <c r="C4522" s="21" t="s">
        <v>10136</v>
      </c>
      <c r="D4522" s="27" t="s">
        <v>10137</v>
      </c>
      <c r="E4522" s="4">
        <v>1</v>
      </c>
      <c r="F4522" s="4">
        <v>10</v>
      </c>
      <c r="G4522" s="4">
        <v>2</v>
      </c>
      <c r="H4522" s="62">
        <v>16</v>
      </c>
      <c r="J4522" s="28">
        <v>1</v>
      </c>
      <c r="K4522" s="13" t="s">
        <v>24548</v>
      </c>
      <c r="L4522" s="12" t="s">
        <v>24553</v>
      </c>
      <c r="M4522" s="12" t="s">
        <v>24553</v>
      </c>
      <c r="N4522" s="12" t="s">
        <v>24553</v>
      </c>
      <c r="O4522" s="12" t="s">
        <v>24553</v>
      </c>
      <c r="P4522" s="12" t="s">
        <v>24553</v>
      </c>
      <c r="Q4522" s="29" t="s">
        <v>24553</v>
      </c>
      <c r="R4522" s="3">
        <v>47.667001737442419</v>
      </c>
      <c r="S4522" s="3">
        <v>52.5698916657675</v>
      </c>
      <c r="T4522" s="3">
        <v>66.51057635605541</v>
      </c>
      <c r="U4522" s="3">
        <v>56.659436141772026</v>
      </c>
      <c r="V4522" s="3">
        <v>74.748995013580597</v>
      </c>
      <c r="W4522" s="3">
        <v>69.45825262195919</v>
      </c>
      <c r="X4522" s="3">
        <v>100</v>
      </c>
      <c r="Y4522" s="32">
        <v>94.707962156782457</v>
      </c>
      <c r="Z4522" s="50">
        <v>4.2867084601289802E-3</v>
      </c>
      <c r="AA4522" s="3">
        <v>74.888790305157642</v>
      </c>
      <c r="AB4522" s="3">
        <v>82.575259732138335</v>
      </c>
      <c r="AC4522" s="3">
        <v>100</v>
      </c>
      <c r="AD4522" s="3">
        <v>94.582660593029175</v>
      </c>
      <c r="AE4522" s="3">
        <v>87.758775046526253</v>
      </c>
      <c r="AF4522" s="3">
        <v>81.278185768763834</v>
      </c>
      <c r="AG4522" s="3">
        <v>97.90906329419397</v>
      </c>
      <c r="AH4522" s="32">
        <v>97.392450446362787</v>
      </c>
      <c r="AI4522" s="50">
        <v>3.2843280142507897E-2</v>
      </c>
      <c r="AJ4522" s="3">
        <v>63.076783738500495</v>
      </c>
      <c r="AK4522" s="3">
        <v>40.119448498483976</v>
      </c>
      <c r="AL4522" s="3">
        <v>39.126476774985477</v>
      </c>
      <c r="AM4522" s="3">
        <v>45.682392167720501</v>
      </c>
      <c r="AN4522" s="3">
        <v>45.482478201280301</v>
      </c>
      <c r="AO4522" s="3">
        <v>62.975375210145593</v>
      </c>
      <c r="AP4522" s="3">
        <v>55.229759869819041</v>
      </c>
      <c r="AQ4522" s="3">
        <v>100</v>
      </c>
      <c r="AR4522" s="3">
        <v>68.343882311641025</v>
      </c>
      <c r="AS4522" s="31">
        <v>72.741626704140401</v>
      </c>
      <c r="AT4522" s="3">
        <v>60.140424506925491</v>
      </c>
      <c r="AU4522" s="3">
        <v>57.786891644205099</v>
      </c>
      <c r="AV4522" s="3">
        <v>65.480353709143841</v>
      </c>
      <c r="AW4522" s="3">
        <v>58.185258325638664</v>
      </c>
      <c r="AX4522" s="3">
        <v>56.284554071836993</v>
      </c>
      <c r="AY4522" s="3">
        <v>58.409599041109516</v>
      </c>
      <c r="AZ4522" s="3">
        <v>66.394058395790196</v>
      </c>
      <c r="BA4522" s="3">
        <v>64.645271002442712</v>
      </c>
      <c r="BB4522" s="3">
        <v>83.029874491453157</v>
      </c>
      <c r="BC4522" s="31">
        <v>100</v>
      </c>
    </row>
    <row r="4523" spans="1:55" x14ac:dyDescent="0.55000000000000004">
      <c r="A4523" s="21" t="s">
        <v>6</v>
      </c>
      <c r="B4523" s="21" t="s">
        <v>20699</v>
      </c>
      <c r="C4523" s="21" t="s">
        <v>9994</v>
      </c>
      <c r="D4523" s="27" t="s">
        <v>9995</v>
      </c>
      <c r="E4523" s="4">
        <v>0</v>
      </c>
      <c r="F4523" s="4">
        <v>3</v>
      </c>
      <c r="G4523" s="4">
        <v>0</v>
      </c>
      <c r="H4523" s="62">
        <v>13</v>
      </c>
      <c r="J4523" s="28">
        <v>1</v>
      </c>
      <c r="K4523" s="13" t="s">
        <v>24548</v>
      </c>
      <c r="L4523" s="12" t="s">
        <v>24553</v>
      </c>
      <c r="M4523" s="12" t="s">
        <v>24553</v>
      </c>
      <c r="N4523" s="12" t="s">
        <v>24553</v>
      </c>
      <c r="O4523" s="12" t="s">
        <v>24553</v>
      </c>
      <c r="P4523" s="12" t="s">
        <v>24553</v>
      </c>
      <c r="Q4523" s="29" t="s">
        <v>24553</v>
      </c>
      <c r="AA4523" s="3">
        <v>83.326285264306208</v>
      </c>
      <c r="AB4523" s="3">
        <v>92.48822885929745</v>
      </c>
      <c r="AC4523" s="3">
        <v>100</v>
      </c>
      <c r="AD4523" s="3">
        <v>84.026253786546917</v>
      </c>
      <c r="AE4523" s="3">
        <v>71.743233556719346</v>
      </c>
      <c r="AF4523" s="3">
        <v>66.130278347142664</v>
      </c>
      <c r="AG4523" s="3">
        <v>53.056189327963409</v>
      </c>
      <c r="AH4523" s="32">
        <v>34.245911809047861</v>
      </c>
      <c r="AI4523" s="50">
        <v>3.3587387411192098E-2</v>
      </c>
      <c r="AT4523" s="3">
        <v>92.698229790677743</v>
      </c>
      <c r="AU4523" s="3">
        <v>100</v>
      </c>
      <c r="AV4523" s="3">
        <v>95.062124245597516</v>
      </c>
      <c r="AW4523" s="3">
        <v>92.441670853978579</v>
      </c>
      <c r="AX4523" s="3">
        <v>80.657775563039266</v>
      </c>
      <c r="AY4523" s="3">
        <v>75.950624041537552</v>
      </c>
      <c r="AZ4523" s="3">
        <v>75.602494953316267</v>
      </c>
      <c r="BA4523" s="3">
        <v>75.225898143526351</v>
      </c>
      <c r="BB4523" s="3">
        <v>82.266447730516234</v>
      </c>
      <c r="BC4523" s="31">
        <v>87.112237705691982</v>
      </c>
    </row>
    <row r="4524" spans="1:55" x14ac:dyDescent="0.55000000000000004">
      <c r="A4524" s="21" t="s">
        <v>6</v>
      </c>
      <c r="B4524" s="21" t="s">
        <v>17804</v>
      </c>
      <c r="C4524" s="21" t="s">
        <v>10765</v>
      </c>
      <c r="D4524" s="27" t="s">
        <v>10766</v>
      </c>
      <c r="E4524" s="4">
        <v>0</v>
      </c>
      <c r="F4524" s="4">
        <v>0</v>
      </c>
      <c r="G4524" s="4">
        <v>0</v>
      </c>
      <c r="H4524" s="62">
        <v>3</v>
      </c>
      <c r="J4524" s="28">
        <v>1</v>
      </c>
      <c r="K4524" s="13" t="s">
        <v>24548</v>
      </c>
      <c r="L4524" s="12" t="s">
        <v>24553</v>
      </c>
      <c r="M4524" s="12" t="s">
        <v>24553</v>
      </c>
      <c r="N4524" s="12" t="s">
        <v>24553</v>
      </c>
      <c r="O4524" s="12" t="s">
        <v>24553</v>
      </c>
      <c r="P4524" s="14" t="s">
        <v>24551</v>
      </c>
      <c r="Q4524" s="29" t="s">
        <v>24553</v>
      </c>
      <c r="AT4524" s="3">
        <v>100</v>
      </c>
      <c r="AU4524" s="3">
        <v>91.636472377950511</v>
      </c>
      <c r="AV4524" s="3">
        <v>81.395382148618069</v>
      </c>
      <c r="AW4524" s="3">
        <v>80.085813692706836</v>
      </c>
      <c r="AX4524" s="3">
        <v>79.249883682820382</v>
      </c>
      <c r="AY4524" s="3">
        <v>72.314145825345889</v>
      </c>
      <c r="AZ4524" s="3">
        <v>79.12081311237894</v>
      </c>
      <c r="BA4524" s="3">
        <v>74.729851510497951</v>
      </c>
      <c r="BB4524" s="3">
        <v>55.764973863840197</v>
      </c>
      <c r="BC4524" s="31">
        <v>97.268112902584988</v>
      </c>
    </row>
    <row r="4525" spans="1:55" x14ac:dyDescent="0.55000000000000004">
      <c r="A4525" s="21" t="s">
        <v>6</v>
      </c>
      <c r="B4525" s="21" t="s">
        <v>20514</v>
      </c>
      <c r="C4525" s="21" t="s">
        <v>4341</v>
      </c>
      <c r="D4525" s="27" t="s">
        <v>4342</v>
      </c>
      <c r="E4525" s="4">
        <v>0</v>
      </c>
      <c r="F4525" s="4">
        <v>3</v>
      </c>
      <c r="G4525" s="4">
        <v>0</v>
      </c>
      <c r="H4525" s="62">
        <v>5</v>
      </c>
      <c r="J4525" s="28">
        <v>1</v>
      </c>
      <c r="K4525" s="13" t="s">
        <v>24548</v>
      </c>
      <c r="L4525" s="12" t="s">
        <v>24553</v>
      </c>
      <c r="M4525" s="12" t="s">
        <v>24553</v>
      </c>
      <c r="N4525" s="12" t="s">
        <v>24553</v>
      </c>
      <c r="O4525" s="12" t="s">
        <v>24553</v>
      </c>
      <c r="P4525" s="14" t="s">
        <v>24551</v>
      </c>
      <c r="Q4525" s="29" t="s">
        <v>24553</v>
      </c>
      <c r="AA4525" s="3">
        <v>29.156922470652319</v>
      </c>
      <c r="AB4525" s="3">
        <v>35.479981146340897</v>
      </c>
      <c r="AC4525" s="3">
        <v>55.317026135032599</v>
      </c>
      <c r="AD4525" s="3">
        <v>55.572540417555047</v>
      </c>
      <c r="AE4525" s="3">
        <v>70.869668422996639</v>
      </c>
      <c r="AF4525" s="3">
        <v>73.184682785257493</v>
      </c>
      <c r="AG4525" s="3">
        <v>97.501477344084606</v>
      </c>
      <c r="AH4525" s="32">
        <v>100</v>
      </c>
      <c r="AI4525" s="50">
        <v>9.6745010552723605E-4</v>
      </c>
      <c r="AT4525" s="3">
        <v>35.774382249424043</v>
      </c>
      <c r="AU4525" s="3">
        <v>40.273208264411785</v>
      </c>
      <c r="AV4525" s="3">
        <v>41.324093509103108</v>
      </c>
      <c r="AW4525" s="3">
        <v>43.806148519163045</v>
      </c>
      <c r="AX4525" s="3">
        <v>45.416669469462853</v>
      </c>
      <c r="AY4525" s="3">
        <v>70.143096392190898</v>
      </c>
      <c r="AZ4525" s="3">
        <v>73.712675115031985</v>
      </c>
      <c r="BA4525" s="3">
        <v>96.8551105015963</v>
      </c>
      <c r="BB4525" s="3">
        <v>75.16021509998636</v>
      </c>
      <c r="BC4525" s="31">
        <v>100</v>
      </c>
    </row>
    <row r="4526" spans="1:55" x14ac:dyDescent="0.55000000000000004">
      <c r="A4526" s="21" t="s">
        <v>6</v>
      </c>
      <c r="B4526" s="21" t="s">
        <v>21612</v>
      </c>
      <c r="C4526" s="21" t="s">
        <v>14020</v>
      </c>
      <c r="D4526" s="27" t="s">
        <v>14021</v>
      </c>
      <c r="E4526" s="4">
        <v>0</v>
      </c>
      <c r="F4526" s="4">
        <v>8</v>
      </c>
      <c r="G4526" s="4">
        <v>0</v>
      </c>
      <c r="H4526" s="62">
        <v>21</v>
      </c>
      <c r="J4526" s="28">
        <v>1</v>
      </c>
      <c r="K4526" s="13" t="s">
        <v>24548</v>
      </c>
      <c r="L4526" s="12" t="s">
        <v>24553</v>
      </c>
      <c r="M4526" s="12" t="s">
        <v>24553</v>
      </c>
      <c r="N4526" s="12" t="s">
        <v>24553</v>
      </c>
      <c r="O4526" s="12" t="s">
        <v>24553</v>
      </c>
      <c r="P4526" s="12" t="s">
        <v>24553</v>
      </c>
      <c r="Q4526" s="29" t="s">
        <v>24553</v>
      </c>
      <c r="AA4526" s="3">
        <v>62.519272280444795</v>
      </c>
      <c r="AB4526" s="3">
        <v>82.312226886234768</v>
      </c>
      <c r="AC4526" s="3">
        <v>35.710839129547431</v>
      </c>
      <c r="AD4526" s="3">
        <v>36.25571462545561</v>
      </c>
      <c r="AE4526" s="3">
        <v>52.64179997113272</v>
      </c>
      <c r="AF4526" s="3">
        <v>71.473497348275302</v>
      </c>
      <c r="AG4526" s="3">
        <v>100</v>
      </c>
      <c r="AH4526" s="32">
        <v>92.449147893856733</v>
      </c>
      <c r="AI4526" s="50">
        <v>2.7661770156591398E-2</v>
      </c>
      <c r="AT4526" s="3">
        <v>99.08489711422115</v>
      </c>
      <c r="AU4526" s="3">
        <v>100</v>
      </c>
      <c r="AV4526" s="3">
        <v>90.024898615695832</v>
      </c>
      <c r="AW4526" s="3">
        <v>75.469830262456369</v>
      </c>
      <c r="AX4526" s="3">
        <v>70.270500875600092</v>
      </c>
      <c r="AY4526" s="3">
        <v>53.400271141107169</v>
      </c>
      <c r="AZ4526" s="3">
        <v>46.95534223228114</v>
      </c>
      <c r="BA4526" s="3">
        <v>48.527149200656687</v>
      </c>
      <c r="BB4526" s="3">
        <v>46.842313042225015</v>
      </c>
      <c r="BC4526" s="31">
        <v>80.743374478058527</v>
      </c>
    </row>
    <row r="4527" spans="1:55" x14ac:dyDescent="0.55000000000000004">
      <c r="A4527" s="21" t="s">
        <v>6</v>
      </c>
      <c r="B4527" s="21" t="s">
        <v>19585</v>
      </c>
      <c r="C4527" s="21" t="s">
        <v>3222</v>
      </c>
      <c r="D4527" s="27" t="s">
        <v>3223</v>
      </c>
      <c r="E4527" s="4">
        <v>0</v>
      </c>
      <c r="F4527" s="4">
        <v>1</v>
      </c>
      <c r="G4527" s="4">
        <v>0</v>
      </c>
      <c r="H4527" s="62">
        <v>11</v>
      </c>
      <c r="J4527" s="28">
        <v>1</v>
      </c>
      <c r="K4527" s="13" t="s">
        <v>24548</v>
      </c>
      <c r="L4527" s="12" t="s">
        <v>24553</v>
      </c>
      <c r="M4527" s="12" t="s">
        <v>24553</v>
      </c>
      <c r="N4527" s="12" t="s">
        <v>24553</v>
      </c>
      <c r="O4527" s="12" t="s">
        <v>24553</v>
      </c>
      <c r="P4527" s="12" t="s">
        <v>24553</v>
      </c>
      <c r="Q4527" s="29" t="s">
        <v>24553</v>
      </c>
      <c r="AA4527" s="3">
        <v>98.842201976175375</v>
      </c>
      <c r="AB4527" s="3">
        <v>100</v>
      </c>
      <c r="AC4527" s="3">
        <v>69.509210326835145</v>
      </c>
      <c r="AD4527" s="3">
        <v>83.962077323919019</v>
      </c>
      <c r="AE4527" s="3">
        <v>56.320252391889781</v>
      </c>
      <c r="AF4527" s="3">
        <v>78.256611927127111</v>
      </c>
      <c r="AG4527" s="3">
        <v>49.18939441851532</v>
      </c>
      <c r="AH4527" s="32">
        <v>63.255720006407898</v>
      </c>
      <c r="AI4527" s="50">
        <v>7.4208657405248096E-2</v>
      </c>
      <c r="AT4527" s="3">
        <v>78.075212082627203</v>
      </c>
      <c r="AU4527" s="3">
        <v>74.833091325559792</v>
      </c>
      <c r="AV4527" s="3">
        <v>80.002804743785774</v>
      </c>
      <c r="AW4527" s="3">
        <v>85.132000619272475</v>
      </c>
      <c r="AX4527" s="3">
        <v>93.252430156160685</v>
      </c>
      <c r="AY4527" s="3">
        <v>96.197932380399067</v>
      </c>
      <c r="AZ4527" s="3">
        <v>99.042313582034907</v>
      </c>
      <c r="BA4527" s="3">
        <v>92.23629234392584</v>
      </c>
      <c r="BB4527" s="3">
        <v>100</v>
      </c>
      <c r="BC4527" s="31">
        <v>97.637700499919262</v>
      </c>
    </row>
    <row r="4528" spans="1:55" x14ac:dyDescent="0.55000000000000004">
      <c r="A4528" s="21" t="s">
        <v>6</v>
      </c>
      <c r="B4528" s="21" t="s">
        <v>23325</v>
      </c>
      <c r="C4528" s="21" t="s">
        <v>2206</v>
      </c>
      <c r="D4528" s="27" t="s">
        <v>2207</v>
      </c>
      <c r="E4528" s="4">
        <v>1</v>
      </c>
      <c r="F4528" s="4">
        <v>17</v>
      </c>
      <c r="G4528" s="4">
        <v>4</v>
      </c>
      <c r="H4528" s="62">
        <v>30</v>
      </c>
      <c r="J4528" s="28">
        <v>1</v>
      </c>
      <c r="K4528" s="13" t="s">
        <v>24548</v>
      </c>
      <c r="L4528" s="12" t="s">
        <v>24553</v>
      </c>
      <c r="M4528" s="12" t="s">
        <v>24553</v>
      </c>
      <c r="N4528" s="12" t="s">
        <v>24553</v>
      </c>
      <c r="O4528" s="12" t="s">
        <v>24553</v>
      </c>
      <c r="P4528" s="14" t="s">
        <v>24551</v>
      </c>
      <c r="Q4528" s="29" t="s">
        <v>24553</v>
      </c>
      <c r="R4528" s="3">
        <v>32.118911177199614</v>
      </c>
      <c r="S4528" s="3">
        <v>30.811601031352829</v>
      </c>
      <c r="T4528" s="3">
        <v>64.092338485175048</v>
      </c>
      <c r="U4528" s="3">
        <v>83.737161670491005</v>
      </c>
      <c r="V4528" s="3">
        <v>100</v>
      </c>
      <c r="W4528" s="3">
        <v>82.95796823386155</v>
      </c>
      <c r="X4528" s="3">
        <v>71.168939331131469</v>
      </c>
      <c r="Y4528" s="32">
        <v>78.389684510546047</v>
      </c>
      <c r="Z4528" s="50">
        <v>1.7899428245618701E-2</v>
      </c>
      <c r="AA4528" s="3">
        <v>47.908191875717883</v>
      </c>
      <c r="AB4528" s="3">
        <v>46.391222639887573</v>
      </c>
      <c r="AC4528" s="3">
        <v>100</v>
      </c>
      <c r="AD4528" s="3">
        <v>92.154804651465895</v>
      </c>
      <c r="AE4528" s="3">
        <v>93.390148401358928</v>
      </c>
      <c r="AF4528" s="3">
        <v>87.468325739965408</v>
      </c>
      <c r="AG4528" s="3">
        <v>71.951373718012618</v>
      </c>
      <c r="AH4528" s="32">
        <v>70.494489325861508</v>
      </c>
      <c r="AI4528" s="50">
        <v>2.7811936242039701E-3</v>
      </c>
      <c r="AJ4528" s="3">
        <v>46.224316858198392</v>
      </c>
      <c r="AK4528" s="3">
        <v>28.427319912906952</v>
      </c>
      <c r="AL4528" s="3">
        <v>32.305786694801689</v>
      </c>
      <c r="AM4528" s="3">
        <v>40.655020539157611</v>
      </c>
      <c r="AN4528" s="3">
        <v>45.783083004994459</v>
      </c>
      <c r="AO4528" s="3">
        <v>61.539370891232636</v>
      </c>
      <c r="AP4528" s="3">
        <v>74.379477730187887</v>
      </c>
      <c r="AQ4528" s="3">
        <v>100</v>
      </c>
      <c r="AR4528" s="3">
        <v>60.749134626021139</v>
      </c>
      <c r="AS4528" s="31">
        <v>27.81002843199138</v>
      </c>
      <c r="AT4528" s="3">
        <v>50.74667592187798</v>
      </c>
      <c r="AU4528" s="3">
        <v>68.585304595330925</v>
      </c>
      <c r="AV4528" s="3">
        <v>62.880499797901976</v>
      </c>
      <c r="AW4528" s="3">
        <v>74.384585295351883</v>
      </c>
      <c r="AX4528" s="3">
        <v>61.71460855944968</v>
      </c>
      <c r="AY4528" s="3">
        <v>83.540959490130291</v>
      </c>
      <c r="AZ4528" s="3">
        <v>79.604520538805062</v>
      </c>
      <c r="BA4528" s="3">
        <v>100</v>
      </c>
      <c r="BB4528" s="3">
        <v>55.629107299285167</v>
      </c>
      <c r="BC4528" s="31">
        <v>59.843410379067294</v>
      </c>
    </row>
    <row r="4529" spans="1:55" x14ac:dyDescent="0.55000000000000004">
      <c r="A4529" s="21" t="s">
        <v>6</v>
      </c>
      <c r="B4529" s="21" t="s">
        <v>21815</v>
      </c>
      <c r="C4529" s="21" t="s">
        <v>2032</v>
      </c>
      <c r="D4529" s="27" t="s">
        <v>2033</v>
      </c>
      <c r="E4529" s="4">
        <v>0</v>
      </c>
      <c r="F4529" s="4">
        <v>13</v>
      </c>
      <c r="G4529" s="4">
        <v>0</v>
      </c>
      <c r="H4529" s="62">
        <v>36</v>
      </c>
      <c r="J4529" s="28">
        <v>1</v>
      </c>
      <c r="K4529" s="13" t="s">
        <v>24548</v>
      </c>
      <c r="L4529" s="12" t="s">
        <v>24553</v>
      </c>
      <c r="M4529" s="12" t="s">
        <v>24553</v>
      </c>
      <c r="N4529" s="12" t="s">
        <v>24553</v>
      </c>
      <c r="O4529" s="12" t="s">
        <v>24553</v>
      </c>
      <c r="P4529" s="14" t="s">
        <v>24551</v>
      </c>
      <c r="Q4529" s="29" t="s">
        <v>24553</v>
      </c>
      <c r="AA4529" s="3">
        <v>54.584946707657309</v>
      </c>
      <c r="AB4529" s="3">
        <v>47.121962139789645</v>
      </c>
      <c r="AC4529" s="3">
        <v>86.81258694507234</v>
      </c>
      <c r="AD4529" s="3">
        <v>91.044993255403227</v>
      </c>
      <c r="AE4529" s="3">
        <v>100</v>
      </c>
      <c r="AF4529" s="3">
        <v>92.488382947119092</v>
      </c>
      <c r="AG4529" s="3">
        <v>76.873208132113646</v>
      </c>
      <c r="AH4529" s="32">
        <v>68.26261290544636</v>
      </c>
      <c r="AI4529" s="50">
        <v>7.8016453331948296E-3</v>
      </c>
      <c r="AT4529" s="3">
        <v>53.754300470592376</v>
      </c>
      <c r="AU4529" s="3">
        <v>58.344062013849566</v>
      </c>
      <c r="AV4529" s="3">
        <v>60.484209344584542</v>
      </c>
      <c r="AW4529" s="3">
        <v>67.593608259026098</v>
      </c>
      <c r="AX4529" s="3">
        <v>60.070634763176166</v>
      </c>
      <c r="AY4529" s="3">
        <v>77.35924238866258</v>
      </c>
      <c r="AZ4529" s="3">
        <v>84.596282860239185</v>
      </c>
      <c r="BA4529" s="3">
        <v>100</v>
      </c>
      <c r="BB4529" s="3">
        <v>85.46888523485255</v>
      </c>
      <c r="BC4529" s="31">
        <v>60.124495202684628</v>
      </c>
    </row>
    <row r="4530" spans="1:55" x14ac:dyDescent="0.55000000000000004">
      <c r="A4530" s="21" t="s">
        <v>6</v>
      </c>
      <c r="B4530" s="21" t="s">
        <v>20768</v>
      </c>
      <c r="C4530" s="21" t="s">
        <v>689</v>
      </c>
      <c r="D4530" s="27" t="s">
        <v>690</v>
      </c>
      <c r="E4530" s="4">
        <v>0</v>
      </c>
      <c r="F4530" s="4">
        <v>4</v>
      </c>
      <c r="G4530" s="4">
        <v>0</v>
      </c>
      <c r="H4530" s="62">
        <v>3</v>
      </c>
      <c r="J4530" s="28">
        <v>1</v>
      </c>
      <c r="K4530" s="13" t="s">
        <v>24548</v>
      </c>
      <c r="L4530" s="12" t="s">
        <v>24553</v>
      </c>
      <c r="M4530" s="12" t="s">
        <v>24553</v>
      </c>
      <c r="N4530" s="12" t="s">
        <v>24553</v>
      </c>
      <c r="O4530" s="12" t="s">
        <v>24553</v>
      </c>
      <c r="P4530" s="14" t="s">
        <v>24551</v>
      </c>
      <c r="Q4530" s="29" t="s">
        <v>24553</v>
      </c>
      <c r="AA4530" s="3">
        <v>69.992451973678598</v>
      </c>
      <c r="AB4530" s="3">
        <v>53.069525102206605</v>
      </c>
      <c r="AC4530" s="3">
        <v>100</v>
      </c>
      <c r="AD4530" s="3">
        <v>63.008077142856465</v>
      </c>
      <c r="AE4530" s="3">
        <v>99.142737508785643</v>
      </c>
      <c r="AF4530" s="3">
        <v>51.723313201209386</v>
      </c>
      <c r="AG4530" s="3">
        <v>40.907588207388372</v>
      </c>
      <c r="AH4530" s="32">
        <v>54.119822429582797</v>
      </c>
      <c r="AI4530" s="50">
        <v>0.531232380111886</v>
      </c>
      <c r="AT4530" s="3">
        <v>79.776596951624697</v>
      </c>
      <c r="AU4530" s="3">
        <v>61.402653805023121</v>
      </c>
      <c r="AV4530" s="3">
        <v>68.822634024918429</v>
      </c>
      <c r="AW4530" s="3">
        <v>81.734123246009631</v>
      </c>
      <c r="AX4530" s="3">
        <v>66.231529941346196</v>
      </c>
      <c r="AY4530" s="3">
        <v>61.561556158444674</v>
      </c>
      <c r="AZ4530" s="3">
        <v>100</v>
      </c>
      <c r="BA4530" s="3">
        <v>65.891649611296529</v>
      </c>
      <c r="BB4530" s="3">
        <v>87.100024220294699</v>
      </c>
      <c r="BC4530" s="31">
        <v>61.200775685479925</v>
      </c>
    </row>
    <row r="4531" spans="1:55" x14ac:dyDescent="0.55000000000000004">
      <c r="A4531" s="21" t="s">
        <v>6</v>
      </c>
      <c r="B4531" s="21" t="s">
        <v>17086</v>
      </c>
      <c r="C4531" s="21" t="s">
        <v>14476</v>
      </c>
      <c r="D4531" s="27" t="s">
        <v>14477</v>
      </c>
      <c r="E4531" s="4">
        <v>0</v>
      </c>
      <c r="F4531" s="4">
        <v>0</v>
      </c>
      <c r="G4531" s="4">
        <v>0</v>
      </c>
      <c r="H4531" s="62">
        <v>1</v>
      </c>
      <c r="J4531" s="28">
        <v>1</v>
      </c>
      <c r="K4531" s="12" t="s">
        <v>24553</v>
      </c>
      <c r="L4531" s="12" t="s">
        <v>24553</v>
      </c>
      <c r="M4531" s="12" t="s">
        <v>24553</v>
      </c>
      <c r="N4531" s="12" t="s">
        <v>24553</v>
      </c>
      <c r="O4531" s="12" t="s">
        <v>24553</v>
      </c>
      <c r="P4531" s="12" t="s">
        <v>24553</v>
      </c>
      <c r="Q4531" s="29" t="s">
        <v>24553</v>
      </c>
      <c r="AT4531" s="3">
        <v>89.388091993507686</v>
      </c>
      <c r="AU4531" s="3">
        <v>100</v>
      </c>
      <c r="AV4531" s="3">
        <v>81.479868587963253</v>
      </c>
      <c r="AW4531" s="3">
        <v>68.279830915983851</v>
      </c>
      <c r="AX4531" s="3">
        <v>53.755092087198378</v>
      </c>
      <c r="AY4531" s="3">
        <v>49.638497432342184</v>
      </c>
      <c r="AZ4531" s="3">
        <v>38.039092938009048</v>
      </c>
      <c r="BA4531" s="3">
        <v>47.597086331621959</v>
      </c>
      <c r="BB4531" s="3">
        <v>34.989208126598449</v>
      </c>
      <c r="BC4531" s="31">
        <v>37.647277647348623</v>
      </c>
    </row>
    <row r="4532" spans="1:55" x14ac:dyDescent="0.55000000000000004">
      <c r="A4532" s="21" t="s">
        <v>6</v>
      </c>
      <c r="B4532" s="21" t="s">
        <v>21451</v>
      </c>
      <c r="C4532" s="21" t="s">
        <v>14296</v>
      </c>
      <c r="D4532" s="27" t="s">
        <v>14297</v>
      </c>
      <c r="E4532" s="4">
        <v>0</v>
      </c>
      <c r="F4532" s="4">
        <v>7</v>
      </c>
      <c r="G4532" s="4">
        <v>0</v>
      </c>
      <c r="H4532" s="62">
        <v>10</v>
      </c>
      <c r="J4532" s="28">
        <v>1</v>
      </c>
      <c r="K4532" s="13" t="s">
        <v>24548</v>
      </c>
      <c r="L4532" s="12" t="s">
        <v>24553</v>
      </c>
      <c r="M4532" s="12" t="s">
        <v>24553</v>
      </c>
      <c r="N4532" s="12" t="s">
        <v>24553</v>
      </c>
      <c r="O4532" s="12" t="s">
        <v>24553</v>
      </c>
      <c r="P4532" s="12" t="s">
        <v>24553</v>
      </c>
      <c r="Q4532" s="29" t="s">
        <v>24553</v>
      </c>
      <c r="AA4532" s="3">
        <v>78.690314854370357</v>
      </c>
      <c r="AB4532" s="3">
        <v>87.272270528221412</v>
      </c>
      <c r="AC4532" s="3">
        <v>60.549519827296983</v>
      </c>
      <c r="AD4532" s="3">
        <v>49.679114243355947</v>
      </c>
      <c r="AE4532" s="3">
        <v>86.715891235562808</v>
      </c>
      <c r="AF4532" s="3">
        <v>100</v>
      </c>
      <c r="AG4532" s="3">
        <v>65.677698718812266</v>
      </c>
      <c r="AH4532" s="32">
        <v>69.23965238254948</v>
      </c>
      <c r="AI4532" s="50">
        <v>2.91154331303018E-2</v>
      </c>
      <c r="AT4532" s="3">
        <v>79.141025448720953</v>
      </c>
      <c r="AU4532" s="3">
        <v>81.492377766047341</v>
      </c>
      <c r="AV4532" s="3">
        <v>72.989191409794614</v>
      </c>
      <c r="AW4532" s="3">
        <v>59.365058112306322</v>
      </c>
      <c r="AX4532" s="3">
        <v>52.158021254014344</v>
      </c>
      <c r="AY4532" s="3">
        <v>48.540525457123742</v>
      </c>
      <c r="AZ4532" s="3">
        <v>42.61449383420328</v>
      </c>
      <c r="BA4532" s="3">
        <v>64.283469771234309</v>
      </c>
      <c r="BB4532" s="3">
        <v>35.418675501336956</v>
      </c>
      <c r="BC4532" s="31">
        <v>100</v>
      </c>
    </row>
    <row r="4533" spans="1:55" x14ac:dyDescent="0.55000000000000004">
      <c r="A4533" s="21" t="s">
        <v>6</v>
      </c>
      <c r="B4533" s="21" t="s">
        <v>17831</v>
      </c>
      <c r="C4533" s="21" t="s">
        <v>12026</v>
      </c>
      <c r="D4533" s="27" t="s">
        <v>12027</v>
      </c>
      <c r="E4533" s="4">
        <v>0</v>
      </c>
      <c r="F4533" s="4">
        <v>0</v>
      </c>
      <c r="G4533" s="4">
        <v>0</v>
      </c>
      <c r="H4533" s="62">
        <v>3</v>
      </c>
      <c r="J4533" s="28">
        <v>1</v>
      </c>
      <c r="K4533" s="13" t="s">
        <v>24548</v>
      </c>
      <c r="L4533" s="12" t="s">
        <v>24553</v>
      </c>
      <c r="M4533" s="12" t="s">
        <v>24553</v>
      </c>
      <c r="N4533" s="12" t="s">
        <v>24553</v>
      </c>
      <c r="O4533" s="12" t="s">
        <v>24553</v>
      </c>
      <c r="P4533" s="14" t="s">
        <v>24551</v>
      </c>
      <c r="Q4533" s="29" t="s">
        <v>24553</v>
      </c>
      <c r="AT4533" s="3">
        <v>100</v>
      </c>
      <c r="AU4533" s="3">
        <v>94.673467226365943</v>
      </c>
      <c r="AV4533" s="3">
        <v>89.600779767969527</v>
      </c>
      <c r="AW4533" s="3">
        <v>81.507168000588678</v>
      </c>
      <c r="AX4533" s="3">
        <v>51.781881680532194</v>
      </c>
      <c r="AY4533" s="3">
        <v>34.407717303821819</v>
      </c>
      <c r="AZ4533" s="3">
        <v>25.584466701927607</v>
      </c>
      <c r="BA4533" s="3">
        <v>8.6254258118574452</v>
      </c>
      <c r="BB4533" s="3">
        <v>11.487352444629868</v>
      </c>
      <c r="BC4533" s="31">
        <v>7.378492208127585</v>
      </c>
    </row>
    <row r="4534" spans="1:55" x14ac:dyDescent="0.55000000000000004">
      <c r="A4534" s="21" t="s">
        <v>6</v>
      </c>
      <c r="B4534" s="21" t="s">
        <v>22463</v>
      </c>
      <c r="C4534" s="21" t="s">
        <v>4752</v>
      </c>
      <c r="D4534" s="27" t="s">
        <v>4753</v>
      </c>
      <c r="E4534" s="4">
        <v>0</v>
      </c>
      <c r="F4534" s="4">
        <v>16</v>
      </c>
      <c r="G4534" s="4">
        <v>1</v>
      </c>
      <c r="H4534" s="62">
        <v>54</v>
      </c>
      <c r="J4534" s="28">
        <v>1</v>
      </c>
      <c r="K4534" s="12" t="s">
        <v>24553</v>
      </c>
      <c r="L4534" s="12" t="s">
        <v>24553</v>
      </c>
      <c r="M4534" s="12" t="s">
        <v>24553</v>
      </c>
      <c r="N4534" s="12" t="s">
        <v>24553</v>
      </c>
      <c r="O4534" s="12" t="s">
        <v>24553</v>
      </c>
      <c r="P4534" s="12" t="s">
        <v>24553</v>
      </c>
      <c r="Q4534" s="29" t="s">
        <v>24553</v>
      </c>
      <c r="AA4534" s="3">
        <v>76.386881305957814</v>
      </c>
      <c r="AB4534" s="3">
        <v>75.742764257119575</v>
      </c>
      <c r="AC4534" s="3">
        <v>95.065021095852003</v>
      </c>
      <c r="AD4534" s="3">
        <v>100</v>
      </c>
      <c r="AE4534" s="3">
        <v>98.476636047372963</v>
      </c>
      <c r="AF4534" s="3">
        <v>87.505648605247401</v>
      </c>
      <c r="AG4534" s="3">
        <v>98.121431163639841</v>
      </c>
      <c r="AH4534" s="32">
        <v>96.314433947928947</v>
      </c>
      <c r="AI4534" s="50">
        <v>3.2292654145987802E-2</v>
      </c>
      <c r="AJ4534" s="3">
        <v>49.748946854127531</v>
      </c>
      <c r="AK4534" s="3">
        <v>65.758747875115958</v>
      </c>
      <c r="AL4534" s="3">
        <v>67.896077772538746</v>
      </c>
      <c r="AM4534" s="3">
        <v>74.560267566630898</v>
      </c>
      <c r="AN4534" s="3">
        <v>61.606231802585164</v>
      </c>
      <c r="AO4534" s="3">
        <v>68.118230882076276</v>
      </c>
      <c r="AP4534" s="3">
        <v>72.101233232422189</v>
      </c>
      <c r="AQ4534" s="3">
        <v>86.994004580126912</v>
      </c>
      <c r="AR4534" s="3">
        <v>84.530329958598372</v>
      </c>
      <c r="AS4534" s="31">
        <v>100</v>
      </c>
      <c r="AT4534" s="3">
        <v>63.114240450947726</v>
      </c>
      <c r="AU4534" s="3">
        <v>61.216643623016907</v>
      </c>
      <c r="AV4534" s="3">
        <v>65.83511883640945</v>
      </c>
      <c r="AW4534" s="3">
        <v>67.720979433294673</v>
      </c>
      <c r="AX4534" s="3">
        <v>71.998693924484698</v>
      </c>
      <c r="AY4534" s="3">
        <v>80.346756775616285</v>
      </c>
      <c r="AZ4534" s="3">
        <v>83.123219306529919</v>
      </c>
      <c r="BA4534" s="3">
        <v>92.742002223933937</v>
      </c>
      <c r="BB4534" s="3">
        <v>100</v>
      </c>
      <c r="BC4534" s="31">
        <v>92.985428158579168</v>
      </c>
    </row>
    <row r="4535" spans="1:55" x14ac:dyDescent="0.55000000000000004">
      <c r="A4535" s="21" t="s">
        <v>6</v>
      </c>
      <c r="B4535" s="21" t="s">
        <v>22889</v>
      </c>
      <c r="C4535" s="21" t="s">
        <v>11054</v>
      </c>
      <c r="D4535" s="27" t="s">
        <v>11055</v>
      </c>
      <c r="E4535" s="4">
        <v>1</v>
      </c>
      <c r="F4535" s="4">
        <v>2</v>
      </c>
      <c r="G4535" s="4">
        <v>0</v>
      </c>
      <c r="H4535" s="62">
        <v>3</v>
      </c>
      <c r="J4535" s="28">
        <v>1</v>
      </c>
      <c r="K4535" s="12" t="s">
        <v>24553</v>
      </c>
      <c r="L4535" s="12" t="s">
        <v>24553</v>
      </c>
      <c r="M4535" s="12" t="s">
        <v>24553</v>
      </c>
      <c r="N4535" s="12" t="s">
        <v>24553</v>
      </c>
      <c r="O4535" s="12" t="s">
        <v>24553</v>
      </c>
      <c r="P4535" s="12" t="s">
        <v>24553</v>
      </c>
      <c r="Q4535" s="29" t="s">
        <v>24553</v>
      </c>
      <c r="R4535" s="3">
        <v>87.818558196968581</v>
      </c>
      <c r="S4535" s="3">
        <v>81.521203280017431</v>
      </c>
      <c r="T4535" s="3">
        <v>100</v>
      </c>
      <c r="U4535" s="3">
        <v>98.922597613215757</v>
      </c>
      <c r="V4535" s="3">
        <v>83.685913671415364</v>
      </c>
      <c r="W4535" s="3">
        <v>79.888608570781386</v>
      </c>
      <c r="X4535" s="3">
        <v>75.167514797804799</v>
      </c>
      <c r="Y4535" s="32">
        <v>71.040113661219479</v>
      </c>
      <c r="Z4535" s="50">
        <v>6.9200920747749502E-3</v>
      </c>
      <c r="AA4535" s="3">
        <v>43.305119656542615</v>
      </c>
      <c r="AB4535" s="3">
        <v>46.463492980150171</v>
      </c>
      <c r="AC4535" s="3">
        <v>34.051208554287463</v>
      </c>
      <c r="AD4535" s="3">
        <v>36.826832096634625</v>
      </c>
      <c r="AE4535" s="3">
        <v>74.158950595431222</v>
      </c>
      <c r="AF4535" s="3">
        <v>71.423113714317779</v>
      </c>
      <c r="AG4535" s="3">
        <v>98.545561580562463</v>
      </c>
      <c r="AH4535" s="32">
        <v>100</v>
      </c>
      <c r="AI4535" s="50">
        <v>5.5807496067574E-4</v>
      </c>
      <c r="AT4535" s="3">
        <v>85.907648725542444</v>
      </c>
      <c r="AU4535" s="3">
        <v>86.228359936590991</v>
      </c>
      <c r="AV4535" s="3">
        <v>76.752247038397883</v>
      </c>
      <c r="AW4535" s="3">
        <v>74.677816376082561</v>
      </c>
      <c r="AX4535" s="3">
        <v>64.459204390852932</v>
      </c>
      <c r="AY4535" s="3">
        <v>60.26207237906516</v>
      </c>
      <c r="AZ4535" s="3">
        <v>48.798482796561153</v>
      </c>
      <c r="BA4535" s="3">
        <v>63.514506733557809</v>
      </c>
      <c r="BB4535" s="3">
        <v>88.78031818641216</v>
      </c>
      <c r="BC4535" s="31">
        <v>100</v>
      </c>
    </row>
    <row r="4536" spans="1:55" x14ac:dyDescent="0.55000000000000004">
      <c r="A4536" s="21" t="s">
        <v>6</v>
      </c>
      <c r="B4536" s="21" t="s">
        <v>17906</v>
      </c>
      <c r="C4536" s="21" t="s">
        <v>14897</v>
      </c>
      <c r="D4536" s="27" t="s">
        <v>14898</v>
      </c>
      <c r="E4536" s="4">
        <v>0</v>
      </c>
      <c r="F4536" s="4">
        <v>0</v>
      </c>
      <c r="G4536" s="4">
        <v>0</v>
      </c>
      <c r="H4536" s="62">
        <v>3</v>
      </c>
      <c r="J4536" s="28">
        <v>1</v>
      </c>
      <c r="K4536" s="12" t="s">
        <v>24553</v>
      </c>
      <c r="L4536" s="12" t="s">
        <v>24553</v>
      </c>
      <c r="M4536" s="12" t="s">
        <v>24553</v>
      </c>
      <c r="N4536" s="12" t="s">
        <v>24553</v>
      </c>
      <c r="O4536" s="12" t="s">
        <v>24553</v>
      </c>
      <c r="P4536" s="12" t="s">
        <v>24553</v>
      </c>
      <c r="Q4536" s="29" t="s">
        <v>24553</v>
      </c>
      <c r="AT4536" s="3">
        <v>8.7037375068316702</v>
      </c>
      <c r="AU4536" s="3">
        <v>13.189952042641837</v>
      </c>
      <c r="AV4536" s="3">
        <v>13.291142342629374</v>
      </c>
      <c r="AW4536" s="3">
        <v>8.5793446258003065</v>
      </c>
      <c r="AX4536" s="3">
        <v>12.856817599848597</v>
      </c>
      <c r="AY4536" s="3">
        <v>21.358507157408802</v>
      </c>
      <c r="AZ4536" s="3">
        <v>9.3831316506320412</v>
      </c>
      <c r="BA4536" s="3">
        <v>28.164906341645885</v>
      </c>
      <c r="BB4536" s="3">
        <v>51.207167553829635</v>
      </c>
      <c r="BC4536" s="31">
        <v>100</v>
      </c>
    </row>
    <row r="4537" spans="1:55" x14ac:dyDescent="0.55000000000000004">
      <c r="A4537" s="21" t="s">
        <v>6</v>
      </c>
      <c r="B4537" s="21" t="s">
        <v>16489</v>
      </c>
      <c r="C4537" s="21" t="s">
        <v>609</v>
      </c>
      <c r="D4537" s="27" t="s">
        <v>610</v>
      </c>
      <c r="E4537" s="4">
        <v>0</v>
      </c>
      <c r="F4537" s="4">
        <v>0</v>
      </c>
      <c r="G4537" s="4">
        <v>0</v>
      </c>
      <c r="H4537" s="62">
        <v>1</v>
      </c>
      <c r="J4537" s="28">
        <v>1</v>
      </c>
      <c r="K4537" s="12" t="s">
        <v>24553</v>
      </c>
      <c r="L4537" s="12" t="s">
        <v>24553</v>
      </c>
      <c r="M4537" s="12" t="s">
        <v>24553</v>
      </c>
      <c r="N4537" s="12" t="s">
        <v>24553</v>
      </c>
      <c r="O4537" s="15" t="s">
        <v>24550</v>
      </c>
      <c r="P4537" s="12" t="s">
        <v>24553</v>
      </c>
      <c r="Q4537" s="29" t="s">
        <v>24553</v>
      </c>
      <c r="AT4537" s="3">
        <v>48.254300070951643</v>
      </c>
      <c r="AU4537" s="3">
        <v>63.354059142270216</v>
      </c>
      <c r="AV4537" s="3">
        <v>53.388457577421498</v>
      </c>
      <c r="AW4537" s="3">
        <v>74.457686441869981</v>
      </c>
      <c r="AX4537" s="3">
        <v>64.068937992762699</v>
      </c>
      <c r="AY4537" s="3">
        <v>100</v>
      </c>
      <c r="AZ4537" s="3">
        <v>82.785828201403632</v>
      </c>
      <c r="BA4537" s="3">
        <v>94.576089757710761</v>
      </c>
      <c r="BB4537" s="3">
        <v>86.928680700182881</v>
      </c>
      <c r="BC4537" s="31">
        <v>73.569465696795248</v>
      </c>
    </row>
    <row r="4538" spans="1:55" x14ac:dyDescent="0.55000000000000004">
      <c r="A4538" s="21" t="s">
        <v>6</v>
      </c>
      <c r="B4538" s="21" t="s">
        <v>21707</v>
      </c>
      <c r="C4538" s="21" t="s">
        <v>6304</v>
      </c>
      <c r="D4538" s="27" t="s">
        <v>6305</v>
      </c>
      <c r="E4538" s="4">
        <v>0</v>
      </c>
      <c r="F4538" s="4">
        <v>10</v>
      </c>
      <c r="G4538" s="4">
        <v>0</v>
      </c>
      <c r="H4538" s="62">
        <v>16</v>
      </c>
      <c r="J4538" s="28">
        <v>1</v>
      </c>
      <c r="K4538" s="13" t="s">
        <v>24548</v>
      </c>
      <c r="L4538" s="12" t="s">
        <v>24553</v>
      </c>
      <c r="M4538" s="12" t="s">
        <v>24553</v>
      </c>
      <c r="N4538" s="12" t="s">
        <v>24553</v>
      </c>
      <c r="O4538" s="12" t="s">
        <v>24553</v>
      </c>
      <c r="P4538" s="14" t="s">
        <v>24551</v>
      </c>
      <c r="Q4538" s="29" t="s">
        <v>24553</v>
      </c>
      <c r="AA4538" s="3">
        <v>93.718372015606747</v>
      </c>
      <c r="AB4538" s="3">
        <v>90.024331815772811</v>
      </c>
      <c r="AC4538" s="3">
        <v>100</v>
      </c>
      <c r="AD4538" s="3">
        <v>99.939042076457866</v>
      </c>
      <c r="AE4538" s="3">
        <v>81.943274585468671</v>
      </c>
      <c r="AF4538" s="3">
        <v>75.049461403302004</v>
      </c>
      <c r="AG4538" s="3">
        <v>65.06709748446427</v>
      </c>
      <c r="AH4538" s="32">
        <v>63.481360872195545</v>
      </c>
      <c r="AI4538" s="50">
        <v>3.56628959206695E-3</v>
      </c>
      <c r="AT4538" s="3">
        <v>86.695484062665827</v>
      </c>
      <c r="AU4538" s="3">
        <v>90.534311696304187</v>
      </c>
      <c r="AV4538" s="3">
        <v>89.70609548232197</v>
      </c>
      <c r="AW4538" s="3">
        <v>93.365403835787802</v>
      </c>
      <c r="AX4538" s="3">
        <v>100</v>
      </c>
      <c r="AY4538" s="3">
        <v>91.694725705846196</v>
      </c>
      <c r="AZ4538" s="3">
        <v>93.569027764440634</v>
      </c>
      <c r="BA4538" s="3">
        <v>81.58708896679461</v>
      </c>
      <c r="BB4538" s="3">
        <v>71.407434953740619</v>
      </c>
      <c r="BC4538" s="31">
        <v>63.121860971557567</v>
      </c>
    </row>
    <row r="4539" spans="1:55" x14ac:dyDescent="0.55000000000000004">
      <c r="A4539" s="21" t="s">
        <v>6</v>
      </c>
      <c r="B4539" s="21" t="s">
        <v>17212</v>
      </c>
      <c r="C4539" s="21" t="s">
        <v>1164</v>
      </c>
      <c r="D4539" s="27" t="s">
        <v>1165</v>
      </c>
      <c r="E4539" s="4">
        <v>0</v>
      </c>
      <c r="F4539" s="4">
        <v>0</v>
      </c>
      <c r="G4539" s="4">
        <v>0</v>
      </c>
      <c r="H4539" s="62">
        <v>2</v>
      </c>
      <c r="J4539" s="28">
        <v>1</v>
      </c>
      <c r="K4539" s="13" t="s">
        <v>24548</v>
      </c>
      <c r="L4539" s="12" t="s">
        <v>24553</v>
      </c>
      <c r="M4539" s="12" t="s">
        <v>24553</v>
      </c>
      <c r="N4539" s="12" t="s">
        <v>24553</v>
      </c>
      <c r="O4539" s="12" t="s">
        <v>24553</v>
      </c>
      <c r="P4539" s="12" t="s">
        <v>24553</v>
      </c>
      <c r="Q4539" s="29" t="s">
        <v>24553</v>
      </c>
      <c r="AT4539" s="3">
        <v>74.657529099609405</v>
      </c>
      <c r="AU4539" s="3">
        <v>63.492229027403191</v>
      </c>
      <c r="AV4539" s="3">
        <v>62.063394983860356</v>
      </c>
      <c r="AW4539" s="3">
        <v>74.62037796528071</v>
      </c>
      <c r="AX4539" s="3">
        <v>79.290005112806639</v>
      </c>
      <c r="AY4539" s="3">
        <v>85.179259469426455</v>
      </c>
      <c r="AZ4539" s="3">
        <v>78.178714895690888</v>
      </c>
      <c r="BA4539" s="3">
        <v>53.683483059205216</v>
      </c>
      <c r="BB4539" s="3">
        <v>77.766556586100222</v>
      </c>
      <c r="BC4539" s="31">
        <v>100</v>
      </c>
    </row>
    <row r="4540" spans="1:55" x14ac:dyDescent="0.55000000000000004">
      <c r="A4540" s="21" t="s">
        <v>6</v>
      </c>
      <c r="B4540" s="21" t="s">
        <v>16753</v>
      </c>
      <c r="C4540" s="21" t="s">
        <v>7806</v>
      </c>
      <c r="D4540" s="27" t="s">
        <v>7807</v>
      </c>
      <c r="E4540" s="4">
        <v>0</v>
      </c>
      <c r="F4540" s="4">
        <v>0</v>
      </c>
      <c r="G4540" s="4">
        <v>0</v>
      </c>
      <c r="H4540" s="62">
        <v>1</v>
      </c>
      <c r="J4540" s="28">
        <v>1</v>
      </c>
      <c r="K4540" s="13" t="s">
        <v>24548</v>
      </c>
      <c r="L4540" s="12" t="s">
        <v>24553</v>
      </c>
      <c r="M4540" s="12" t="s">
        <v>24553</v>
      </c>
      <c r="N4540" s="12" t="s">
        <v>24553</v>
      </c>
      <c r="O4540" s="12" t="s">
        <v>24553</v>
      </c>
      <c r="P4540" s="12" t="s">
        <v>24553</v>
      </c>
      <c r="Q4540" s="29" t="s">
        <v>24553</v>
      </c>
      <c r="AT4540" s="3">
        <v>88.561205970973432</v>
      </c>
      <c r="AU4540" s="3">
        <v>88.700399333136744</v>
      </c>
      <c r="AV4540" s="3">
        <v>100</v>
      </c>
      <c r="AW4540" s="3">
        <v>94.790699344865629</v>
      </c>
      <c r="AX4540" s="3">
        <v>72.646876638064214</v>
      </c>
      <c r="AY4540" s="3">
        <v>84.834527977681446</v>
      </c>
      <c r="AZ4540" s="3">
        <v>50.01629012319605</v>
      </c>
      <c r="BA4540" s="3">
        <v>45.025411306148023</v>
      </c>
      <c r="BB4540" s="3">
        <v>47.38266191540167</v>
      </c>
      <c r="BC4540" s="31">
        <v>30.588623080703748</v>
      </c>
    </row>
    <row r="4541" spans="1:55" x14ac:dyDescent="0.55000000000000004">
      <c r="A4541" s="21" t="s">
        <v>6</v>
      </c>
      <c r="B4541" s="21" t="s">
        <v>24417</v>
      </c>
      <c r="C4541" s="21" t="s">
        <v>14658</v>
      </c>
      <c r="D4541" s="27" t="s">
        <v>14659</v>
      </c>
      <c r="E4541" s="4">
        <v>31</v>
      </c>
      <c r="F4541" s="4">
        <v>2</v>
      </c>
      <c r="G4541" s="4">
        <v>41</v>
      </c>
      <c r="H4541" s="62">
        <v>1</v>
      </c>
      <c r="J4541" s="28">
        <v>2</v>
      </c>
      <c r="K4541" s="13" t="s">
        <v>24548</v>
      </c>
      <c r="L4541" s="16" t="s">
        <v>16303</v>
      </c>
      <c r="M4541" s="12" t="s">
        <v>24553</v>
      </c>
      <c r="N4541" s="12" t="s">
        <v>24553</v>
      </c>
      <c r="O4541" s="15" t="s">
        <v>24550</v>
      </c>
      <c r="P4541" s="12" t="s">
        <v>24553</v>
      </c>
      <c r="Q4541" s="29" t="s">
        <v>24553</v>
      </c>
      <c r="R4541" s="3">
        <v>3.3316825931224057</v>
      </c>
      <c r="S4541" s="3">
        <v>4.2916814678049189</v>
      </c>
      <c r="T4541" s="3">
        <v>12.858504126564</v>
      </c>
      <c r="U4541" s="3">
        <v>12.454597040870889</v>
      </c>
      <c r="V4541" s="3">
        <v>62.110178582407727</v>
      </c>
      <c r="W4541" s="3">
        <v>61.449326342660513</v>
      </c>
      <c r="X4541" s="3">
        <v>100</v>
      </c>
      <c r="Y4541" s="32">
        <v>99.3154748838096</v>
      </c>
      <c r="Z4541" s="50">
        <v>6.0123976321868903E-6</v>
      </c>
      <c r="AA4541" s="3">
        <v>14.349329795938083</v>
      </c>
      <c r="AB4541" s="3">
        <v>20.572079595454003</v>
      </c>
      <c r="AC4541" s="3">
        <v>14.275232382247157</v>
      </c>
      <c r="AD4541" s="3">
        <v>22.823469184631602</v>
      </c>
      <c r="AE4541" s="3">
        <v>50.469162877622651</v>
      </c>
      <c r="AF4541" s="3">
        <v>53.679422110388153</v>
      </c>
      <c r="AG4541" s="3">
        <v>93.933884849656351</v>
      </c>
      <c r="AH4541" s="32">
        <v>100</v>
      </c>
      <c r="AI4541" s="50">
        <v>1.57488029167807E-3</v>
      </c>
      <c r="AJ4541" s="3">
        <v>9.5136728611245633</v>
      </c>
      <c r="AK4541" s="3">
        <v>9.1149525826863282</v>
      </c>
      <c r="AL4541" s="3">
        <v>9.1851966122238569</v>
      </c>
      <c r="AM4541" s="3">
        <v>8.6212554616791035</v>
      </c>
      <c r="AN4541" s="3">
        <v>8.0517725214481946</v>
      </c>
      <c r="AO4541" s="3">
        <v>8.1080060630291317</v>
      </c>
      <c r="AP4541" s="3">
        <v>15.328585269423483</v>
      </c>
      <c r="AQ4541" s="3">
        <v>44.862863948656688</v>
      </c>
      <c r="AR4541" s="3">
        <v>85.792710042908055</v>
      </c>
      <c r="AS4541" s="31">
        <v>100</v>
      </c>
      <c r="AT4541" s="3">
        <v>6.7592256123989642</v>
      </c>
      <c r="AU4541" s="3">
        <v>6.1251320160229206</v>
      </c>
      <c r="AV4541" s="3">
        <v>7.7262258592316364</v>
      </c>
      <c r="AW4541" s="3">
        <v>5.014292409900456</v>
      </c>
      <c r="AX4541" s="3">
        <v>6.010980887915391</v>
      </c>
      <c r="AY4541" s="3">
        <v>9.5674021803619222</v>
      </c>
      <c r="AZ4541" s="3">
        <v>13.51340327777768</v>
      </c>
      <c r="BA4541" s="3">
        <v>39.27836900947424</v>
      </c>
      <c r="BB4541" s="3">
        <v>74.630266694406203</v>
      </c>
      <c r="BC4541" s="31">
        <v>100</v>
      </c>
    </row>
    <row r="4542" spans="1:55" x14ac:dyDescent="0.55000000000000004">
      <c r="A4542" s="21" t="s">
        <v>6</v>
      </c>
      <c r="B4542" s="21" t="s">
        <v>22821</v>
      </c>
      <c r="C4542" s="21" t="s">
        <v>14658</v>
      </c>
      <c r="D4542" s="27" t="s">
        <v>15797</v>
      </c>
      <c r="E4542" s="4">
        <v>1</v>
      </c>
      <c r="F4542" s="4">
        <v>0</v>
      </c>
      <c r="G4542" s="4">
        <v>0</v>
      </c>
      <c r="H4542" s="62">
        <v>0</v>
      </c>
      <c r="J4542" s="28">
        <v>2</v>
      </c>
      <c r="K4542" s="13" t="s">
        <v>24548</v>
      </c>
      <c r="L4542" s="16" t="s">
        <v>16303</v>
      </c>
      <c r="M4542" s="12" t="s">
        <v>24553</v>
      </c>
      <c r="N4542" s="12" t="s">
        <v>24553</v>
      </c>
      <c r="O4542" s="15" t="s">
        <v>24550</v>
      </c>
      <c r="P4542" s="12" t="s">
        <v>24553</v>
      </c>
      <c r="Q4542" s="29" t="s">
        <v>24553</v>
      </c>
      <c r="R4542" s="3">
        <v>99.785694620893366</v>
      </c>
      <c r="S4542" s="3">
        <v>92.048759124908202</v>
      </c>
      <c r="T4542" s="3">
        <v>100</v>
      </c>
      <c r="U4542" s="3">
        <v>95.713551234716874</v>
      </c>
      <c r="V4542" s="3">
        <v>94.340519461025849</v>
      </c>
      <c r="W4542" s="3">
        <v>98.338964677619828</v>
      </c>
      <c r="X4542" s="3">
        <v>77.827012397368591</v>
      </c>
      <c r="Y4542" s="32">
        <v>81.142855657236339</v>
      </c>
      <c r="Z4542" s="50">
        <v>2.5637446699728499E-2</v>
      </c>
    </row>
    <row r="4543" spans="1:55" x14ac:dyDescent="0.55000000000000004">
      <c r="A4543" s="21" t="s">
        <v>6</v>
      </c>
      <c r="B4543" s="21" t="s">
        <v>20947</v>
      </c>
      <c r="C4543" s="21" t="s">
        <v>13100</v>
      </c>
      <c r="D4543" s="27" t="s">
        <v>13101</v>
      </c>
      <c r="E4543" s="4">
        <v>0</v>
      </c>
      <c r="F4543" s="4">
        <v>4</v>
      </c>
      <c r="G4543" s="4">
        <v>0</v>
      </c>
      <c r="H4543" s="62">
        <v>10</v>
      </c>
      <c r="J4543" s="28">
        <v>1</v>
      </c>
      <c r="K4543" s="13" t="s">
        <v>24548</v>
      </c>
      <c r="L4543" s="12" t="s">
        <v>24553</v>
      </c>
      <c r="M4543" s="12" t="s">
        <v>24553</v>
      </c>
      <c r="N4543" s="12" t="s">
        <v>24553</v>
      </c>
      <c r="O4543" s="12" t="s">
        <v>24553</v>
      </c>
      <c r="P4543" s="14" t="s">
        <v>24551</v>
      </c>
      <c r="Q4543" s="29" t="s">
        <v>24553</v>
      </c>
      <c r="AA4543" s="3">
        <v>53.341667286730519</v>
      </c>
      <c r="AB4543" s="3">
        <v>52.258338645041157</v>
      </c>
      <c r="AC4543" s="3">
        <v>60.100781369447844</v>
      </c>
      <c r="AD4543" s="3">
        <v>38.697582640949371</v>
      </c>
      <c r="AE4543" s="3">
        <v>82.12180437282187</v>
      </c>
      <c r="AF4543" s="3">
        <v>94.265359516906528</v>
      </c>
      <c r="AG4543" s="3">
        <v>100</v>
      </c>
      <c r="AH4543" s="32">
        <v>92.018043427404578</v>
      </c>
      <c r="AI4543" s="50">
        <v>2.42173521448961E-2</v>
      </c>
      <c r="AT4543" s="3">
        <v>57.144930375259165</v>
      </c>
      <c r="AU4543" s="3">
        <v>100</v>
      </c>
      <c r="AV4543" s="3">
        <v>95.833059320821519</v>
      </c>
      <c r="AW4543" s="3">
        <v>82.637431628606222</v>
      </c>
      <c r="AX4543" s="3">
        <v>41.286674358800788</v>
      </c>
      <c r="AY4543" s="3">
        <v>54.861624274063118</v>
      </c>
      <c r="AZ4543" s="3">
        <v>30.685790963021418</v>
      </c>
      <c r="BA4543" s="3">
        <v>30.589761424482333</v>
      </c>
      <c r="BB4543" s="3">
        <v>23.753612936974832</v>
      </c>
      <c r="BC4543" s="31">
        <v>37.376481475339865</v>
      </c>
    </row>
    <row r="4544" spans="1:55" x14ac:dyDescent="0.55000000000000004">
      <c r="A4544" s="21" t="s">
        <v>6</v>
      </c>
      <c r="B4544" s="21" t="s">
        <v>19276</v>
      </c>
      <c r="C4544" s="21" t="s">
        <v>817</v>
      </c>
      <c r="D4544" s="27" t="s">
        <v>818</v>
      </c>
      <c r="E4544" s="4">
        <v>0</v>
      </c>
      <c r="F4544" s="4">
        <v>1</v>
      </c>
      <c r="G4544" s="4">
        <v>0</v>
      </c>
      <c r="H4544" s="62">
        <v>5</v>
      </c>
      <c r="J4544" s="28">
        <v>1</v>
      </c>
      <c r="K4544" s="13" t="s">
        <v>24548</v>
      </c>
      <c r="L4544" s="12" t="s">
        <v>24553</v>
      </c>
      <c r="M4544" s="12" t="s">
        <v>24553</v>
      </c>
      <c r="N4544" s="12" t="s">
        <v>24553</v>
      </c>
      <c r="O4544" s="12" t="s">
        <v>24553</v>
      </c>
      <c r="P4544" s="14" t="s">
        <v>24551</v>
      </c>
      <c r="Q4544" s="29" t="s">
        <v>24553</v>
      </c>
      <c r="AA4544" s="3">
        <v>20.526132889977941</v>
      </c>
      <c r="AB4544" s="3">
        <v>14.896499145691502</v>
      </c>
      <c r="AC4544" s="3">
        <v>53.996756073887106</v>
      </c>
      <c r="AD4544" s="3">
        <v>50.76856695746693</v>
      </c>
      <c r="AE4544" s="3">
        <v>100</v>
      </c>
      <c r="AF4544" s="3">
        <v>84.555290684418054</v>
      </c>
      <c r="AG4544" s="3">
        <v>75.04634199535964</v>
      </c>
      <c r="AH4544" s="32">
        <v>93.533312592860952</v>
      </c>
      <c r="AI4544" s="50">
        <v>8.4788631407994794E-3</v>
      </c>
      <c r="AT4544" s="3">
        <v>52.33657834280919</v>
      </c>
      <c r="AU4544" s="3">
        <v>61.958376770414425</v>
      </c>
      <c r="AV4544" s="3">
        <v>66.960233165335097</v>
      </c>
      <c r="AW4544" s="3">
        <v>79.147254868382589</v>
      </c>
      <c r="AX4544" s="3">
        <v>56.344231930449574</v>
      </c>
      <c r="AY4544" s="3">
        <v>90.140142723383804</v>
      </c>
      <c r="AZ4544" s="3">
        <v>82.990842934359748</v>
      </c>
      <c r="BA4544" s="3">
        <v>100</v>
      </c>
      <c r="BB4544" s="3">
        <v>84.0388518536449</v>
      </c>
      <c r="BC4544" s="31">
        <v>74.050037880883607</v>
      </c>
    </row>
    <row r="4545" spans="1:55" x14ac:dyDescent="0.55000000000000004">
      <c r="A4545" s="21" t="s">
        <v>6</v>
      </c>
      <c r="B4545" s="21" t="s">
        <v>20059</v>
      </c>
      <c r="C4545" s="21" t="s">
        <v>12052</v>
      </c>
      <c r="D4545" s="27" t="s">
        <v>12053</v>
      </c>
      <c r="E4545" s="4">
        <v>0</v>
      </c>
      <c r="F4545" s="4">
        <v>2</v>
      </c>
      <c r="G4545" s="4">
        <v>0</v>
      </c>
      <c r="H4545" s="62">
        <v>5</v>
      </c>
      <c r="J4545" s="28">
        <v>1</v>
      </c>
      <c r="K4545" s="13" t="s">
        <v>24548</v>
      </c>
      <c r="L4545" s="12" t="s">
        <v>24553</v>
      </c>
      <c r="M4545" s="12" t="s">
        <v>24553</v>
      </c>
      <c r="N4545" s="12" t="s">
        <v>24553</v>
      </c>
      <c r="O4545" s="12" t="s">
        <v>24553</v>
      </c>
      <c r="P4545" s="14" t="s">
        <v>24551</v>
      </c>
      <c r="Q4545" s="29" t="s">
        <v>24553</v>
      </c>
      <c r="AA4545" s="3">
        <v>45.892051990850774</v>
      </c>
      <c r="AB4545" s="3">
        <v>38.737141096302061</v>
      </c>
      <c r="AC4545" s="3">
        <v>39.739747469378862</v>
      </c>
      <c r="AD4545" s="3">
        <v>28.843899030780513</v>
      </c>
      <c r="AE4545" s="3">
        <v>54.413098378079951</v>
      </c>
      <c r="AF4545" s="3">
        <v>81.063824556127202</v>
      </c>
      <c r="AG4545" s="3">
        <v>100</v>
      </c>
      <c r="AH4545" s="32">
        <v>91.935849054251577</v>
      </c>
      <c r="AI4545" s="50">
        <v>2.56035984864946E-2</v>
      </c>
      <c r="AT4545" s="3">
        <v>57.143288833648612</v>
      </c>
      <c r="AU4545" s="3">
        <v>100</v>
      </c>
      <c r="AV4545" s="3">
        <v>88.623335330416126</v>
      </c>
      <c r="AW4545" s="3">
        <v>83.384054526639488</v>
      </c>
      <c r="AX4545" s="3">
        <v>44.745353784186584</v>
      </c>
      <c r="AY4545" s="3">
        <v>55.599050960006913</v>
      </c>
      <c r="AZ4545" s="3">
        <v>33.616012538317378</v>
      </c>
      <c r="BA4545" s="3">
        <v>26.670592440201741</v>
      </c>
      <c r="BB4545" s="3">
        <v>23.411461756021289</v>
      </c>
      <c r="BC4545" s="31">
        <v>34.69448084189564</v>
      </c>
    </row>
    <row r="4546" spans="1:55" x14ac:dyDescent="0.55000000000000004">
      <c r="A4546" s="21" t="s">
        <v>6</v>
      </c>
      <c r="B4546" s="21" t="s">
        <v>17735</v>
      </c>
      <c r="C4546" s="21" t="s">
        <v>6969</v>
      </c>
      <c r="D4546" s="27" t="s">
        <v>6970</v>
      </c>
      <c r="E4546" s="4">
        <v>0</v>
      </c>
      <c r="F4546" s="4">
        <v>0</v>
      </c>
      <c r="G4546" s="4">
        <v>0</v>
      </c>
      <c r="H4546" s="62">
        <v>3</v>
      </c>
      <c r="J4546" s="28">
        <v>1</v>
      </c>
      <c r="K4546" s="13" t="s">
        <v>24548</v>
      </c>
      <c r="L4546" s="12" t="s">
        <v>24553</v>
      </c>
      <c r="M4546" s="12" t="s">
        <v>24553</v>
      </c>
      <c r="N4546" s="12" t="s">
        <v>24553</v>
      </c>
      <c r="O4546" s="12" t="s">
        <v>24553</v>
      </c>
      <c r="P4546" s="14" t="s">
        <v>24551</v>
      </c>
      <c r="Q4546" s="29" t="s">
        <v>24553</v>
      </c>
      <c r="AT4546" s="3">
        <v>44.916550263583296</v>
      </c>
      <c r="AU4546" s="3">
        <v>74.567256590478792</v>
      </c>
      <c r="AV4546" s="3">
        <v>79.445838007320162</v>
      </c>
      <c r="AW4546" s="3">
        <v>78.74911207785253</v>
      </c>
      <c r="AX4546" s="3">
        <v>55.353798614335503</v>
      </c>
      <c r="AY4546" s="3">
        <v>97.927734551115719</v>
      </c>
      <c r="AZ4546" s="3">
        <v>71.775586296913986</v>
      </c>
      <c r="BA4546" s="3">
        <v>100</v>
      </c>
      <c r="BB4546" s="3">
        <v>82.919142593973334</v>
      </c>
      <c r="BC4546" s="31">
        <v>87.165631819984128</v>
      </c>
    </row>
    <row r="4547" spans="1:55" x14ac:dyDescent="0.55000000000000004">
      <c r="A4547" s="21" t="s">
        <v>6</v>
      </c>
      <c r="B4547" s="21" t="s">
        <v>20382</v>
      </c>
      <c r="C4547" s="21" t="s">
        <v>14081</v>
      </c>
      <c r="D4547" s="27" t="s">
        <v>14082</v>
      </c>
      <c r="E4547" s="4">
        <v>0</v>
      </c>
      <c r="F4547" s="4">
        <v>3</v>
      </c>
      <c r="G4547" s="4">
        <v>0</v>
      </c>
      <c r="H4547" s="62">
        <v>1</v>
      </c>
      <c r="J4547" s="28">
        <v>1</v>
      </c>
      <c r="K4547" s="13" t="s">
        <v>24548</v>
      </c>
      <c r="L4547" s="12" t="s">
        <v>24553</v>
      </c>
      <c r="M4547" s="12" t="s">
        <v>24553</v>
      </c>
      <c r="N4547" s="12" t="s">
        <v>24553</v>
      </c>
      <c r="O4547" s="12" t="s">
        <v>24553</v>
      </c>
      <c r="P4547" s="14" t="s">
        <v>24551</v>
      </c>
      <c r="Q4547" s="29" t="s">
        <v>24553</v>
      </c>
      <c r="AA4547" s="3">
        <v>56.556602100343532</v>
      </c>
      <c r="AB4547" s="3">
        <v>59.626581219116325</v>
      </c>
      <c r="AC4547" s="3">
        <v>52.550082353218386</v>
      </c>
      <c r="AD4547" s="3">
        <v>34.690484505362271</v>
      </c>
      <c r="AE4547" s="3">
        <v>71.023595485510654</v>
      </c>
      <c r="AF4547" s="3">
        <v>98.545467161570727</v>
      </c>
      <c r="AG4547" s="3">
        <v>100</v>
      </c>
      <c r="AH4547" s="32">
        <v>93.837129570958496</v>
      </c>
      <c r="AI4547" s="50">
        <v>4.7085546618021203E-2</v>
      </c>
      <c r="AT4547" s="3">
        <v>54.99643704873035</v>
      </c>
      <c r="AU4547" s="3">
        <v>100</v>
      </c>
      <c r="AV4547" s="3">
        <v>83.218477352815597</v>
      </c>
      <c r="AW4547" s="3">
        <v>72.367754830943255</v>
      </c>
      <c r="AX4547" s="3">
        <v>38.205004120169924</v>
      </c>
      <c r="AY4547" s="3">
        <v>55.173709737907053</v>
      </c>
      <c r="AZ4547" s="3">
        <v>24.817871972269305</v>
      </c>
      <c r="BA4547" s="3">
        <v>29.193409678863436</v>
      </c>
      <c r="BB4547" s="3">
        <v>18.342107103872038</v>
      </c>
      <c r="BC4547" s="31">
        <v>29.644019390542315</v>
      </c>
    </row>
    <row r="4548" spans="1:55" x14ac:dyDescent="0.55000000000000004">
      <c r="A4548" s="21" t="s">
        <v>6</v>
      </c>
      <c r="B4548" s="21" t="s">
        <v>19032</v>
      </c>
      <c r="C4548" s="21" t="s">
        <v>1128</v>
      </c>
      <c r="D4548" s="27" t="s">
        <v>1129</v>
      </c>
      <c r="E4548" s="4">
        <v>0</v>
      </c>
      <c r="F4548" s="4">
        <v>1</v>
      </c>
      <c r="G4548" s="4">
        <v>0</v>
      </c>
      <c r="H4548" s="62">
        <v>3</v>
      </c>
      <c r="J4548" s="28">
        <v>1</v>
      </c>
      <c r="K4548" s="13" t="s">
        <v>24548</v>
      </c>
      <c r="L4548" s="12" t="s">
        <v>24553</v>
      </c>
      <c r="M4548" s="12" t="s">
        <v>24553</v>
      </c>
      <c r="N4548" s="12" t="s">
        <v>24553</v>
      </c>
      <c r="O4548" s="12" t="s">
        <v>24553</v>
      </c>
      <c r="P4548" s="14" t="s">
        <v>24551</v>
      </c>
      <c r="Q4548" s="29" t="s">
        <v>24553</v>
      </c>
      <c r="AA4548" s="3">
        <v>57.730060293074857</v>
      </c>
      <c r="AB4548" s="3">
        <v>62.586907570383786</v>
      </c>
      <c r="AC4548" s="3">
        <v>65.890390636496463</v>
      </c>
      <c r="AD4548" s="3">
        <v>79.922985915580043</v>
      </c>
      <c r="AE4548" s="3">
        <v>87.142419518703278</v>
      </c>
      <c r="AF4548" s="3">
        <v>85.068803958028411</v>
      </c>
      <c r="AG4548" s="3">
        <v>96.145647432099494</v>
      </c>
      <c r="AH4548" s="32">
        <v>100</v>
      </c>
      <c r="AI4548" s="50">
        <v>1.66899798717207E-2</v>
      </c>
      <c r="AT4548" s="3">
        <v>56.394347867816407</v>
      </c>
      <c r="AU4548" s="3">
        <v>65.403132971451271</v>
      </c>
      <c r="AV4548" s="3">
        <v>84.672176771091699</v>
      </c>
      <c r="AW4548" s="3">
        <v>89.508615225484064</v>
      </c>
      <c r="AX4548" s="3">
        <v>55.131009653796113</v>
      </c>
      <c r="AY4548" s="3">
        <v>91.271860606254762</v>
      </c>
      <c r="AZ4548" s="3">
        <v>67.817794439240629</v>
      </c>
      <c r="BA4548" s="3">
        <v>100</v>
      </c>
      <c r="BB4548" s="3">
        <v>78.053451112101428</v>
      </c>
      <c r="BC4548" s="31">
        <v>74.838203288244699</v>
      </c>
    </row>
    <row r="4549" spans="1:55" x14ac:dyDescent="0.55000000000000004">
      <c r="A4549" s="21" t="s">
        <v>6</v>
      </c>
      <c r="B4549" s="21" t="s">
        <v>21572</v>
      </c>
      <c r="C4549" s="21" t="s">
        <v>1584</v>
      </c>
      <c r="D4549" s="27" t="s">
        <v>1585</v>
      </c>
      <c r="E4549" s="4">
        <v>0</v>
      </c>
      <c r="F4549" s="4">
        <v>8</v>
      </c>
      <c r="G4549" s="4">
        <v>0</v>
      </c>
      <c r="H4549" s="62">
        <v>13</v>
      </c>
      <c r="J4549" s="28">
        <v>1</v>
      </c>
      <c r="K4549" s="13" t="s">
        <v>24548</v>
      </c>
      <c r="L4549" s="12" t="s">
        <v>24553</v>
      </c>
      <c r="M4549" s="12" t="s">
        <v>24553</v>
      </c>
      <c r="N4549" s="12" t="s">
        <v>24553</v>
      </c>
      <c r="O4549" s="12" t="s">
        <v>24553</v>
      </c>
      <c r="P4549" s="14" t="s">
        <v>24551</v>
      </c>
      <c r="Q4549" s="29" t="s">
        <v>24553</v>
      </c>
      <c r="AA4549" s="3">
        <v>58.856385055520022</v>
      </c>
      <c r="AB4549" s="3">
        <v>50.521071474301628</v>
      </c>
      <c r="AC4549" s="3">
        <v>79.350332506771878</v>
      </c>
      <c r="AD4549" s="3">
        <v>89.580249593096369</v>
      </c>
      <c r="AE4549" s="3">
        <v>91.883200058223352</v>
      </c>
      <c r="AF4549" s="3">
        <v>90.886585444635244</v>
      </c>
      <c r="AG4549" s="3">
        <v>97.970996196214116</v>
      </c>
      <c r="AH4549" s="32">
        <v>100</v>
      </c>
      <c r="AI4549" s="50">
        <v>7.2497978196714198E-3</v>
      </c>
      <c r="AT4549" s="3">
        <v>50.589453606781007</v>
      </c>
      <c r="AU4549" s="3">
        <v>55.800064140016502</v>
      </c>
      <c r="AV4549" s="3">
        <v>59.615312727769719</v>
      </c>
      <c r="AW4549" s="3">
        <v>66.890524168587049</v>
      </c>
      <c r="AX4549" s="3">
        <v>59.056389990581962</v>
      </c>
      <c r="AY4549" s="3">
        <v>77.523879880320223</v>
      </c>
      <c r="AZ4549" s="3">
        <v>90.110604881386962</v>
      </c>
      <c r="BA4549" s="3">
        <v>99.74787052356227</v>
      </c>
      <c r="BB4549" s="3">
        <v>100</v>
      </c>
      <c r="BC4549" s="31">
        <v>82.52614907787131</v>
      </c>
    </row>
    <row r="4550" spans="1:55" x14ac:dyDescent="0.55000000000000004">
      <c r="A4550" s="21" t="s">
        <v>6</v>
      </c>
      <c r="B4550" s="21" t="s">
        <v>17959</v>
      </c>
      <c r="C4550" s="21" t="s">
        <v>5478</v>
      </c>
      <c r="D4550" s="27" t="s">
        <v>5479</v>
      </c>
      <c r="E4550" s="4">
        <v>0</v>
      </c>
      <c r="F4550" s="4">
        <v>0</v>
      </c>
      <c r="G4550" s="4">
        <v>0</v>
      </c>
      <c r="H4550" s="62">
        <v>4</v>
      </c>
      <c r="J4550" s="28">
        <v>1</v>
      </c>
      <c r="K4550" s="13" t="s">
        <v>24548</v>
      </c>
      <c r="L4550" s="12" t="s">
        <v>24553</v>
      </c>
      <c r="M4550" s="12" t="s">
        <v>24553</v>
      </c>
      <c r="N4550" s="12" t="s">
        <v>24553</v>
      </c>
      <c r="O4550" s="12" t="s">
        <v>24553</v>
      </c>
      <c r="P4550" s="14" t="s">
        <v>24551</v>
      </c>
      <c r="Q4550" s="29" t="s">
        <v>24553</v>
      </c>
      <c r="AT4550" s="3">
        <v>61.331604252586956</v>
      </c>
      <c r="AU4550" s="3">
        <v>66.758279604060462</v>
      </c>
      <c r="AV4550" s="3">
        <v>73.781621545123741</v>
      </c>
      <c r="AW4550" s="3">
        <v>73.92119371770255</v>
      </c>
      <c r="AX4550" s="3">
        <v>75.725733884653053</v>
      </c>
      <c r="AY4550" s="3">
        <v>91.74690828140875</v>
      </c>
      <c r="AZ4550" s="3">
        <v>82.762063997530106</v>
      </c>
      <c r="BA4550" s="3">
        <v>100</v>
      </c>
      <c r="BB4550" s="3">
        <v>86.80626744677889</v>
      </c>
      <c r="BC4550" s="31">
        <v>94.841162947299466</v>
      </c>
    </row>
    <row r="4551" spans="1:55" x14ac:dyDescent="0.55000000000000004">
      <c r="A4551" s="21" t="s">
        <v>6</v>
      </c>
      <c r="B4551" s="21" t="s">
        <v>23767</v>
      </c>
      <c r="C4551" s="21" t="s">
        <v>1978</v>
      </c>
      <c r="D4551" s="27" t="s">
        <v>1979</v>
      </c>
      <c r="E4551" s="4">
        <v>3</v>
      </c>
      <c r="F4551" s="4">
        <v>1</v>
      </c>
      <c r="G4551" s="4">
        <v>11</v>
      </c>
      <c r="H4551" s="62">
        <v>10</v>
      </c>
      <c r="J4551" s="28">
        <v>1</v>
      </c>
      <c r="K4551" s="13" t="s">
        <v>24548</v>
      </c>
      <c r="L4551" s="12" t="s">
        <v>24553</v>
      </c>
      <c r="M4551" s="12" t="s">
        <v>24553</v>
      </c>
      <c r="N4551" s="12" t="s">
        <v>24553</v>
      </c>
      <c r="O4551" s="12" t="s">
        <v>24553</v>
      </c>
      <c r="P4551" s="12" t="s">
        <v>24553</v>
      </c>
      <c r="Q4551" s="29" t="s">
        <v>24553</v>
      </c>
      <c r="R4551" s="3">
        <v>42.698205064486046</v>
      </c>
      <c r="S4551" s="3">
        <v>44.277870038126487</v>
      </c>
      <c r="T4551" s="3">
        <v>88.37525037790617</v>
      </c>
      <c r="U4551" s="3">
        <v>76.457459465312269</v>
      </c>
      <c r="V4551" s="3">
        <v>85.97364949104221</v>
      </c>
      <c r="W4551" s="3">
        <v>91.472208170971641</v>
      </c>
      <c r="X4551" s="3">
        <v>100</v>
      </c>
      <c r="Y4551" s="32">
        <v>98.63718015174878</v>
      </c>
      <c r="Z4551" s="50">
        <v>2.3809465433614501E-3</v>
      </c>
      <c r="AA4551" s="3">
        <v>74.338208215335612</v>
      </c>
      <c r="AB4551" s="3">
        <v>57.696276611695616</v>
      </c>
      <c r="AC4551" s="3">
        <v>90.90327137034852</v>
      </c>
      <c r="AD4551" s="3">
        <v>82.116298174670192</v>
      </c>
      <c r="AE4551" s="3">
        <v>89.946154906456144</v>
      </c>
      <c r="AF4551" s="3">
        <v>89.617742411293406</v>
      </c>
      <c r="AG4551" s="3">
        <v>100</v>
      </c>
      <c r="AH4551" s="32">
        <v>99.246297620007539</v>
      </c>
      <c r="AI4551" s="50">
        <v>4.3225562154989898E-2</v>
      </c>
      <c r="AJ4551" s="3">
        <v>15.845081903145749</v>
      </c>
      <c r="AK4551" s="3">
        <v>19.069071215000793</v>
      </c>
      <c r="AL4551" s="3">
        <v>18.544742156174678</v>
      </c>
      <c r="AM4551" s="3">
        <v>28.592556540220492</v>
      </c>
      <c r="AN4551" s="3">
        <v>41.225527426962969</v>
      </c>
      <c r="AO4551" s="3">
        <v>50.894455020111238</v>
      </c>
      <c r="AP4551" s="3">
        <v>47.285303118235063</v>
      </c>
      <c r="AQ4551" s="3">
        <v>42.416092672388423</v>
      </c>
      <c r="AR4551" s="3">
        <v>45.775805460413416</v>
      </c>
      <c r="AS4551" s="31">
        <v>100</v>
      </c>
      <c r="AT4551" s="3">
        <v>57.89326942720443</v>
      </c>
      <c r="AU4551" s="3">
        <v>74.496072535054509</v>
      </c>
      <c r="AV4551" s="3">
        <v>72.893301713191889</v>
      </c>
      <c r="AW4551" s="3">
        <v>84.068504804259831</v>
      </c>
      <c r="AX4551" s="3">
        <v>75.493500292590213</v>
      </c>
      <c r="AY4551" s="3">
        <v>100</v>
      </c>
      <c r="AZ4551" s="3">
        <v>78.581794116951258</v>
      </c>
      <c r="BA4551" s="3">
        <v>85.151296776110001</v>
      </c>
      <c r="BB4551" s="3">
        <v>92.167573298054663</v>
      </c>
      <c r="BC4551" s="31">
        <v>85.433247219409566</v>
      </c>
    </row>
    <row r="4552" spans="1:55" x14ac:dyDescent="0.55000000000000004">
      <c r="A4552" s="21" t="s">
        <v>6</v>
      </c>
      <c r="B4552" s="21" t="s">
        <v>21430</v>
      </c>
      <c r="C4552" s="21" t="s">
        <v>14919</v>
      </c>
      <c r="D4552" s="27" t="s">
        <v>14920</v>
      </c>
      <c r="E4552" s="4">
        <v>0</v>
      </c>
      <c r="F4552" s="4">
        <v>7</v>
      </c>
      <c r="G4552" s="4">
        <v>0</v>
      </c>
      <c r="H4552" s="62">
        <v>7</v>
      </c>
      <c r="J4552" s="28">
        <v>1</v>
      </c>
      <c r="K4552" s="13" t="s">
        <v>24548</v>
      </c>
      <c r="L4552" s="12" t="s">
        <v>24553</v>
      </c>
      <c r="M4552" s="12" t="s">
        <v>24553</v>
      </c>
      <c r="N4552" s="12" t="s">
        <v>24553</v>
      </c>
      <c r="O4552" s="12" t="s">
        <v>24553</v>
      </c>
      <c r="P4552" s="14" t="s">
        <v>24551</v>
      </c>
      <c r="Q4552" s="29" t="s">
        <v>24553</v>
      </c>
      <c r="AA4552" s="3">
        <v>83.409108165229213</v>
      </c>
      <c r="AB4552" s="3">
        <v>100</v>
      </c>
      <c r="AC4552" s="3">
        <v>21.243150766755587</v>
      </c>
      <c r="AD4552" s="3">
        <v>21.987637586207629</v>
      </c>
      <c r="AE4552" s="3">
        <v>25.750081195337511</v>
      </c>
      <c r="AF4552" s="3">
        <v>28.720961730983706</v>
      </c>
      <c r="AG4552" s="3">
        <v>33.964466051117519</v>
      </c>
      <c r="AH4552" s="32">
        <v>38.304729898760016</v>
      </c>
      <c r="AI4552" s="50">
        <v>4.0211501141135097E-3</v>
      </c>
      <c r="AT4552" s="3">
        <v>99.501279073892519</v>
      </c>
      <c r="AU4552" s="3">
        <v>100</v>
      </c>
      <c r="AV4552" s="3">
        <v>83.348960320880806</v>
      </c>
      <c r="AW4552" s="3">
        <v>58.439117296680564</v>
      </c>
      <c r="AX4552" s="3">
        <v>54.318649279600947</v>
      </c>
      <c r="AY4552" s="3">
        <v>30.494375755675939</v>
      </c>
      <c r="AZ4552" s="3">
        <v>28.999001933260377</v>
      </c>
      <c r="BA4552" s="3">
        <v>27.136257651117329</v>
      </c>
      <c r="BB4552" s="3">
        <v>37.646445626600183</v>
      </c>
      <c r="BC4552" s="31">
        <v>37.295515249557248</v>
      </c>
    </row>
    <row r="4553" spans="1:55" x14ac:dyDescent="0.55000000000000004">
      <c r="A4553" s="21" t="s">
        <v>6</v>
      </c>
      <c r="B4553" s="21" t="s">
        <v>20524</v>
      </c>
      <c r="C4553" s="21" t="s">
        <v>9722</v>
      </c>
      <c r="D4553" s="27" t="s">
        <v>9723</v>
      </c>
      <c r="E4553" s="4">
        <v>0</v>
      </c>
      <c r="F4553" s="4">
        <v>3</v>
      </c>
      <c r="G4553" s="4">
        <v>0</v>
      </c>
      <c r="H4553" s="62">
        <v>5</v>
      </c>
      <c r="J4553" s="28">
        <v>1</v>
      </c>
      <c r="K4553" s="13" t="s">
        <v>24548</v>
      </c>
      <c r="L4553" s="12" t="s">
        <v>24553</v>
      </c>
      <c r="M4553" s="12" t="s">
        <v>24553</v>
      </c>
      <c r="N4553" s="12" t="s">
        <v>24553</v>
      </c>
      <c r="O4553" s="12" t="s">
        <v>24553</v>
      </c>
      <c r="P4553" s="12" t="s">
        <v>24553</v>
      </c>
      <c r="Q4553" s="29" t="s">
        <v>24553</v>
      </c>
      <c r="AA4553" s="3">
        <v>43.372892869434253</v>
      </c>
      <c r="AB4553" s="3">
        <v>48.820553782263929</v>
      </c>
      <c r="AC4553" s="3">
        <v>57.301895690513874</v>
      </c>
      <c r="AD4553" s="3">
        <v>52.840470166632379</v>
      </c>
      <c r="AE4553" s="3">
        <v>100</v>
      </c>
      <c r="AF4553" s="3">
        <v>92.654194686326846</v>
      </c>
      <c r="AG4553" s="3">
        <v>69.33701690583348</v>
      </c>
      <c r="AH4553" s="32">
        <v>79.908769383955701</v>
      </c>
      <c r="AI4553" s="50">
        <v>6.3914314130993303E-3</v>
      </c>
      <c r="AT4553" s="3">
        <v>54.249796994961464</v>
      </c>
      <c r="AU4553" s="3">
        <v>54.767486753923556</v>
      </c>
      <c r="AV4553" s="3">
        <v>53.728967565583709</v>
      </c>
      <c r="AW4553" s="3">
        <v>51.841045627122583</v>
      </c>
      <c r="AX4553" s="3">
        <v>53.425163756855895</v>
      </c>
      <c r="AY4553" s="3">
        <v>51.916118702893101</v>
      </c>
      <c r="AZ4553" s="3">
        <v>60.036309343781525</v>
      </c>
      <c r="BA4553" s="3">
        <v>92.879115700990695</v>
      </c>
      <c r="BB4553" s="3">
        <v>100</v>
      </c>
      <c r="BC4553" s="31">
        <v>54.381118171161958</v>
      </c>
    </row>
    <row r="4554" spans="1:55" x14ac:dyDescent="0.55000000000000004">
      <c r="A4554" s="21" t="s">
        <v>6</v>
      </c>
      <c r="B4554" s="21" t="s">
        <v>23082</v>
      </c>
      <c r="C4554" s="21" t="s">
        <v>2652</v>
      </c>
      <c r="D4554" s="27" t="s">
        <v>2653</v>
      </c>
      <c r="E4554" s="4">
        <v>1</v>
      </c>
      <c r="F4554" s="4">
        <v>4</v>
      </c>
      <c r="G4554" s="4">
        <v>1</v>
      </c>
      <c r="H4554" s="62">
        <v>20</v>
      </c>
      <c r="J4554" s="28">
        <v>1</v>
      </c>
      <c r="K4554" s="13" t="s">
        <v>24548</v>
      </c>
      <c r="L4554" s="16" t="s">
        <v>16303</v>
      </c>
      <c r="M4554" s="12" t="s">
        <v>24553</v>
      </c>
      <c r="N4554" s="12" t="s">
        <v>24553</v>
      </c>
      <c r="O4554" s="12" t="s">
        <v>24553</v>
      </c>
      <c r="P4554" s="12" t="s">
        <v>24553</v>
      </c>
      <c r="Q4554" s="29" t="s">
        <v>24553</v>
      </c>
      <c r="R4554" s="3">
        <v>67.426440074491879</v>
      </c>
      <c r="S4554" s="3">
        <v>65.019732267413474</v>
      </c>
      <c r="T4554" s="3">
        <v>88.517206131348019</v>
      </c>
      <c r="U4554" s="3">
        <v>100</v>
      </c>
      <c r="V4554" s="3">
        <v>77.233372543244712</v>
      </c>
      <c r="W4554" s="3">
        <v>68.071741413118588</v>
      </c>
      <c r="X4554" s="3">
        <v>67.620545906989761</v>
      </c>
      <c r="Y4554" s="32">
        <v>55.971265111434555</v>
      </c>
      <c r="Z4554" s="50">
        <v>3.46741755646824E-2</v>
      </c>
      <c r="AA4554" s="3">
        <v>66.212136833060569</v>
      </c>
      <c r="AB4554" s="3">
        <v>69.267596271007619</v>
      </c>
      <c r="AC4554" s="3">
        <v>100</v>
      </c>
      <c r="AD4554" s="3">
        <v>80.437994736393819</v>
      </c>
      <c r="AE4554" s="3">
        <v>93.601277660211153</v>
      </c>
      <c r="AF4554" s="3">
        <v>94.792016005297754</v>
      </c>
      <c r="AG4554" s="3">
        <v>81.456979897661896</v>
      </c>
      <c r="AH4554" s="32">
        <v>85.358154294129307</v>
      </c>
      <c r="AI4554" s="50">
        <v>8.8808650398133002E-2</v>
      </c>
      <c r="AJ4554" s="3">
        <v>35.716955965378446</v>
      </c>
      <c r="AK4554" s="3">
        <v>48.969919473825755</v>
      </c>
      <c r="AL4554" s="3">
        <v>50.365322197397653</v>
      </c>
      <c r="AM4554" s="3">
        <v>95.141186408334235</v>
      </c>
      <c r="AN4554" s="3">
        <v>75.478904103492539</v>
      </c>
      <c r="AO4554" s="3">
        <v>89.046960075472242</v>
      </c>
      <c r="AP4554" s="3">
        <v>100</v>
      </c>
      <c r="AQ4554" s="3">
        <v>58.559353141200397</v>
      </c>
      <c r="AR4554" s="3">
        <v>69.293890255887987</v>
      </c>
      <c r="AS4554" s="31">
        <v>52.632604707037764</v>
      </c>
      <c r="AT4554" s="3">
        <v>87.764998400249567</v>
      </c>
      <c r="AU4554" s="3">
        <v>91.020317281169099</v>
      </c>
      <c r="AV4554" s="3">
        <v>88.224223155636366</v>
      </c>
      <c r="AW4554" s="3">
        <v>100</v>
      </c>
      <c r="AX4554" s="3">
        <v>95.236091734332604</v>
      </c>
      <c r="AY4554" s="3">
        <v>95.570507172084646</v>
      </c>
      <c r="AZ4554" s="3">
        <v>88.977821332310342</v>
      </c>
      <c r="BA4554" s="3">
        <v>67.566335087363399</v>
      </c>
      <c r="BB4554" s="3">
        <v>61.00358792294476</v>
      </c>
      <c r="BC4554" s="31">
        <v>65.056234209741618</v>
      </c>
    </row>
    <row r="4555" spans="1:55" x14ac:dyDescent="0.55000000000000004">
      <c r="A4555" s="21" t="s">
        <v>6</v>
      </c>
      <c r="B4555" s="21" t="s">
        <v>19724</v>
      </c>
      <c r="C4555" s="21" t="s">
        <v>1532</v>
      </c>
      <c r="D4555" s="27" t="s">
        <v>1533</v>
      </c>
      <c r="E4555" s="4">
        <v>0</v>
      </c>
      <c r="F4555" s="4">
        <v>2</v>
      </c>
      <c r="G4555" s="4">
        <v>0</v>
      </c>
      <c r="H4555" s="62">
        <v>1</v>
      </c>
      <c r="J4555" s="28">
        <v>1</v>
      </c>
      <c r="K4555" s="12" t="s">
        <v>24553</v>
      </c>
      <c r="L4555" s="12" t="s">
        <v>24553</v>
      </c>
      <c r="M4555" s="12" t="s">
        <v>24553</v>
      </c>
      <c r="N4555" s="12" t="s">
        <v>24553</v>
      </c>
      <c r="O4555" s="12" t="s">
        <v>24553</v>
      </c>
      <c r="P4555" s="12" t="s">
        <v>24553</v>
      </c>
      <c r="Q4555" s="29" t="s">
        <v>24553</v>
      </c>
      <c r="AA4555" s="3">
        <v>27.924323157380375</v>
      </c>
      <c r="AB4555" s="3">
        <v>29.752857648778807</v>
      </c>
      <c r="AC4555" s="3">
        <v>51.944238245619388</v>
      </c>
      <c r="AD4555" s="3">
        <v>51.158511651678118</v>
      </c>
      <c r="AE4555" s="3">
        <v>85.562210325094895</v>
      </c>
      <c r="AF4555" s="3">
        <v>100</v>
      </c>
      <c r="AG4555" s="3">
        <v>59.624004521927354</v>
      </c>
      <c r="AH4555" s="32">
        <v>68.303233313121353</v>
      </c>
      <c r="AI4555" s="50">
        <v>5.90632268002096E-3</v>
      </c>
      <c r="AT4555" s="3">
        <v>66.145952343605586</v>
      </c>
      <c r="AU4555" s="3">
        <v>49.24111521947934</v>
      </c>
      <c r="AV4555" s="3">
        <v>50.174636895695002</v>
      </c>
      <c r="AW4555" s="3">
        <v>57.745648664435066</v>
      </c>
      <c r="AX4555" s="3">
        <v>66.493365629335329</v>
      </c>
      <c r="AY4555" s="3">
        <v>70.103558748566869</v>
      </c>
      <c r="AZ4555" s="3">
        <v>100</v>
      </c>
      <c r="BA4555" s="3">
        <v>46.769448538188541</v>
      </c>
      <c r="BB4555" s="3">
        <v>40.884707858206625</v>
      </c>
      <c r="BC4555" s="31">
        <v>7.8537303800903153</v>
      </c>
    </row>
    <row r="4556" spans="1:55" x14ac:dyDescent="0.55000000000000004">
      <c r="A4556" s="21" t="s">
        <v>6</v>
      </c>
      <c r="B4556" s="21" t="s">
        <v>17335</v>
      </c>
      <c r="C4556" s="21" t="s">
        <v>6139</v>
      </c>
      <c r="D4556" s="27" t="s">
        <v>6140</v>
      </c>
      <c r="E4556" s="4">
        <v>0</v>
      </c>
      <c r="F4556" s="4">
        <v>0</v>
      </c>
      <c r="G4556" s="4">
        <v>0</v>
      </c>
      <c r="H4556" s="62">
        <v>2</v>
      </c>
      <c r="J4556" s="28">
        <v>1</v>
      </c>
      <c r="K4556" s="13" t="s">
        <v>24548</v>
      </c>
      <c r="L4556" s="12" t="s">
        <v>24553</v>
      </c>
      <c r="M4556" s="12" t="s">
        <v>24553</v>
      </c>
      <c r="N4556" s="12" t="s">
        <v>24553</v>
      </c>
      <c r="O4556" s="12" t="s">
        <v>24553</v>
      </c>
      <c r="P4556" s="14" t="s">
        <v>24551</v>
      </c>
      <c r="Q4556" s="29" t="s">
        <v>24553</v>
      </c>
      <c r="AT4556" s="3">
        <v>100</v>
      </c>
      <c r="AU4556" s="3">
        <v>98.519223068798695</v>
      </c>
      <c r="AV4556" s="3">
        <v>77.516541462006245</v>
      </c>
      <c r="AW4556" s="3">
        <v>91.512635510494405</v>
      </c>
      <c r="AX4556" s="3">
        <v>73.282135599770911</v>
      </c>
      <c r="AY4556" s="3">
        <v>76.253992367000251</v>
      </c>
      <c r="AZ4556" s="3">
        <v>75.025252074057875</v>
      </c>
      <c r="BA4556" s="3">
        <v>57.039369752597999</v>
      </c>
      <c r="BB4556" s="3">
        <v>51.727075879176674</v>
      </c>
      <c r="BC4556" s="31">
        <v>63.76245790668095</v>
      </c>
    </row>
    <row r="4557" spans="1:55" x14ac:dyDescent="0.55000000000000004">
      <c r="A4557" s="21" t="s">
        <v>6</v>
      </c>
      <c r="B4557" s="21" t="s">
        <v>23531</v>
      </c>
      <c r="C4557" s="21" t="s">
        <v>3526</v>
      </c>
      <c r="D4557" s="27" t="s">
        <v>3527</v>
      </c>
      <c r="E4557" s="4">
        <v>2</v>
      </c>
      <c r="F4557" s="4">
        <v>93</v>
      </c>
      <c r="G4557" s="4">
        <v>3</v>
      </c>
      <c r="H4557" s="62">
        <v>89</v>
      </c>
      <c r="J4557" s="28">
        <v>1</v>
      </c>
      <c r="K4557" s="13" t="s">
        <v>24548</v>
      </c>
      <c r="L4557" s="12" t="s">
        <v>24553</v>
      </c>
      <c r="M4557" s="12" t="s">
        <v>24553</v>
      </c>
      <c r="N4557" s="12" t="s">
        <v>24553</v>
      </c>
      <c r="O4557" s="12" t="s">
        <v>24553</v>
      </c>
      <c r="P4557" s="14" t="s">
        <v>24551</v>
      </c>
      <c r="Q4557" s="29" t="s">
        <v>24553</v>
      </c>
      <c r="R4557" s="3">
        <v>34.770878029343081</v>
      </c>
      <c r="S4557" s="3">
        <v>32.48095906903503</v>
      </c>
      <c r="T4557" s="3">
        <v>68.635656621998038</v>
      </c>
      <c r="U4557" s="3">
        <v>70.689918746466319</v>
      </c>
      <c r="V4557" s="3">
        <v>100</v>
      </c>
      <c r="W4557" s="3">
        <v>82.033546623620282</v>
      </c>
      <c r="X4557" s="3">
        <v>99.945310242892887</v>
      </c>
      <c r="Y4557" s="32">
        <v>95.611585816342966</v>
      </c>
      <c r="Z4557" s="50">
        <v>4.0837100306957697E-3</v>
      </c>
      <c r="AA4557" s="3">
        <v>56.78718559273662</v>
      </c>
      <c r="AB4557" s="3">
        <v>52.91712567032468</v>
      </c>
      <c r="AC4557" s="3">
        <v>79.681070793061721</v>
      </c>
      <c r="AD4557" s="3">
        <v>89.326035616032186</v>
      </c>
      <c r="AE4557" s="3">
        <v>98.858979055625923</v>
      </c>
      <c r="AF4557" s="3">
        <v>100</v>
      </c>
      <c r="AG4557" s="3">
        <v>85.833281668084055</v>
      </c>
      <c r="AH4557" s="32">
        <v>91.742120121905202</v>
      </c>
      <c r="AI4557" s="50">
        <v>5.7404311110789202E-3</v>
      </c>
      <c r="AJ4557" s="3">
        <v>87.545030765998632</v>
      </c>
      <c r="AK4557" s="3">
        <v>26.881671461821131</v>
      </c>
      <c r="AL4557" s="3">
        <v>31.23176894527117</v>
      </c>
      <c r="AM4557" s="3">
        <v>32.378359250712428</v>
      </c>
      <c r="AN4557" s="3">
        <v>39.253435851900967</v>
      </c>
      <c r="AO4557" s="3">
        <v>58.026336040540642</v>
      </c>
      <c r="AP4557" s="3">
        <v>88.53979363545443</v>
      </c>
      <c r="AQ4557" s="3">
        <v>100</v>
      </c>
      <c r="AR4557" s="3">
        <v>50.565413776541476</v>
      </c>
      <c r="AS4557" s="31">
        <v>45.053642213604221</v>
      </c>
      <c r="AT4557" s="3">
        <v>60.887784925629326</v>
      </c>
      <c r="AU4557" s="3">
        <v>63.202876302366072</v>
      </c>
      <c r="AV4557" s="3">
        <v>67.649709208906359</v>
      </c>
      <c r="AW4557" s="3">
        <v>71.462117462639313</v>
      </c>
      <c r="AX4557" s="3">
        <v>67.427339611013139</v>
      </c>
      <c r="AY4557" s="3">
        <v>83.761357866984525</v>
      </c>
      <c r="AZ4557" s="3">
        <v>89.150224585312557</v>
      </c>
      <c r="BA4557" s="3">
        <v>100</v>
      </c>
      <c r="BB4557" s="3">
        <v>86.910659907528625</v>
      </c>
      <c r="BC4557" s="31">
        <v>58.35755185977041</v>
      </c>
    </row>
    <row r="4558" spans="1:55" x14ac:dyDescent="0.55000000000000004">
      <c r="A4558" s="21" t="s">
        <v>6</v>
      </c>
      <c r="B4558" s="21" t="s">
        <v>23517</v>
      </c>
      <c r="C4558" s="21" t="s">
        <v>6401</v>
      </c>
      <c r="D4558" s="27" t="s">
        <v>6402</v>
      </c>
      <c r="E4558" s="4">
        <v>2</v>
      </c>
      <c r="F4558" s="4">
        <v>2</v>
      </c>
      <c r="G4558" s="4">
        <v>3</v>
      </c>
      <c r="H4558" s="62">
        <v>24</v>
      </c>
      <c r="J4558" s="28">
        <v>1</v>
      </c>
      <c r="K4558" s="13" t="s">
        <v>24548</v>
      </c>
      <c r="L4558" s="12" t="s">
        <v>24553</v>
      </c>
      <c r="M4558" s="12" t="s">
        <v>24553</v>
      </c>
      <c r="N4558" s="12" t="s">
        <v>24553</v>
      </c>
      <c r="O4558" s="12" t="s">
        <v>24553</v>
      </c>
      <c r="P4558" s="14" t="s">
        <v>24551</v>
      </c>
      <c r="Q4558" s="29" t="s">
        <v>24553</v>
      </c>
      <c r="R4558" s="3">
        <v>84.931767690942237</v>
      </c>
      <c r="S4558" s="3">
        <v>89.355613863181077</v>
      </c>
      <c r="T4558" s="3">
        <v>86.061250570848557</v>
      </c>
      <c r="U4558" s="3">
        <v>94.201753654692268</v>
      </c>
      <c r="V4558" s="3">
        <v>95.54378130577021</v>
      </c>
      <c r="W4558" s="3">
        <v>100</v>
      </c>
      <c r="X4558" s="3">
        <v>75.898954307954341</v>
      </c>
      <c r="Y4558" s="32">
        <v>82.95962633730521</v>
      </c>
      <c r="Z4558" s="50">
        <v>6.7772099815910106E-2</v>
      </c>
      <c r="AA4558" s="3">
        <v>37.507979343110925</v>
      </c>
      <c r="AB4558" s="3">
        <v>34.52123830309035</v>
      </c>
      <c r="AC4558" s="3">
        <v>39.699629873853958</v>
      </c>
      <c r="AD4558" s="3">
        <v>49.051059826992677</v>
      </c>
      <c r="AE4558" s="3">
        <v>67.108605793618864</v>
      </c>
      <c r="AF4558" s="3">
        <v>70.715474619978409</v>
      </c>
      <c r="AG4558" s="3">
        <v>88.517754939359776</v>
      </c>
      <c r="AH4558" s="32">
        <v>100</v>
      </c>
      <c r="AI4558" s="50">
        <v>4.9938960680140504E-3</v>
      </c>
      <c r="AJ4558" s="3">
        <v>23.746174909217395</v>
      </c>
      <c r="AK4558" s="3">
        <v>13.894634055951126</v>
      </c>
      <c r="AL4558" s="3">
        <v>13.252287110103699</v>
      </c>
      <c r="AM4558" s="3">
        <v>18.571933779848809</v>
      </c>
      <c r="AN4558" s="3">
        <v>30.133385436071897</v>
      </c>
      <c r="AO4558" s="3">
        <v>46.697659874173567</v>
      </c>
      <c r="AP4558" s="3">
        <v>56.287144676971643</v>
      </c>
      <c r="AQ4558" s="3">
        <v>75.236338296593203</v>
      </c>
      <c r="AR4558" s="3">
        <v>63.122415925873888</v>
      </c>
      <c r="AS4558" s="31">
        <v>100</v>
      </c>
      <c r="AT4558" s="3">
        <v>56.481920228289809</v>
      </c>
      <c r="AU4558" s="3">
        <v>55.92270385485488</v>
      </c>
      <c r="AV4558" s="3">
        <v>66.694117676176162</v>
      </c>
      <c r="AW4558" s="3">
        <v>63.417284859221667</v>
      </c>
      <c r="AX4558" s="3">
        <v>64.666055743066025</v>
      </c>
      <c r="AY4558" s="3">
        <v>77.087696699371961</v>
      </c>
      <c r="AZ4558" s="3">
        <v>82.350183408641115</v>
      </c>
      <c r="BA4558" s="3">
        <v>92.225889858548356</v>
      </c>
      <c r="BB4558" s="3">
        <v>100</v>
      </c>
      <c r="BC4558" s="31">
        <v>90.570530645334756</v>
      </c>
    </row>
    <row r="4559" spans="1:55" x14ac:dyDescent="0.55000000000000004">
      <c r="A4559" s="21" t="s">
        <v>6</v>
      </c>
      <c r="B4559" s="21" t="s">
        <v>18586</v>
      </c>
      <c r="C4559" s="21" t="s">
        <v>15798</v>
      </c>
      <c r="D4559" s="27" t="s">
        <v>15799</v>
      </c>
      <c r="E4559" s="4">
        <v>0</v>
      </c>
      <c r="F4559" s="4">
        <v>1</v>
      </c>
      <c r="G4559" s="4">
        <v>0</v>
      </c>
      <c r="H4559" s="62">
        <v>0</v>
      </c>
      <c r="J4559" s="28">
        <v>1</v>
      </c>
      <c r="K4559" s="12" t="s">
        <v>24553</v>
      </c>
      <c r="L4559" s="12" t="s">
        <v>24553</v>
      </c>
      <c r="M4559" s="12" t="s">
        <v>24553</v>
      </c>
      <c r="N4559" s="12" t="s">
        <v>24553</v>
      </c>
      <c r="O4559" s="12" t="s">
        <v>24553</v>
      </c>
      <c r="P4559" s="12" t="s">
        <v>24553</v>
      </c>
      <c r="Q4559" s="29" t="s">
        <v>24553</v>
      </c>
      <c r="AA4559" s="3">
        <v>42.534555549941707</v>
      </c>
      <c r="AB4559" s="3">
        <v>40.423540050437957</v>
      </c>
      <c r="AC4559" s="3">
        <v>69.975748506768142</v>
      </c>
      <c r="AD4559" s="3">
        <v>70.963821878881845</v>
      </c>
      <c r="AE4559" s="3">
        <v>88.869506254104635</v>
      </c>
      <c r="AF4559" s="3">
        <v>78.76793909827137</v>
      </c>
      <c r="AG4559" s="3">
        <v>85.183607200175942</v>
      </c>
      <c r="AH4559" s="32">
        <v>100</v>
      </c>
      <c r="AI4559" s="50">
        <v>1.09802276524767E-2</v>
      </c>
    </row>
    <row r="4560" spans="1:55" x14ac:dyDescent="0.55000000000000004">
      <c r="A4560" s="21" t="s">
        <v>6</v>
      </c>
      <c r="B4560" s="21" t="s">
        <v>20432</v>
      </c>
      <c r="C4560" s="21" t="s">
        <v>9948</v>
      </c>
      <c r="D4560" s="27" t="s">
        <v>9949</v>
      </c>
      <c r="E4560" s="4">
        <v>0</v>
      </c>
      <c r="F4560" s="4">
        <v>3</v>
      </c>
      <c r="G4560" s="4">
        <v>0</v>
      </c>
      <c r="H4560" s="62">
        <v>3</v>
      </c>
      <c r="J4560" s="28">
        <v>1</v>
      </c>
      <c r="K4560" s="13" t="s">
        <v>24548</v>
      </c>
      <c r="L4560" s="12" t="s">
        <v>24553</v>
      </c>
      <c r="M4560" s="12" t="s">
        <v>24553</v>
      </c>
      <c r="N4560" s="12" t="s">
        <v>24553</v>
      </c>
      <c r="O4560" s="12" t="s">
        <v>24553</v>
      </c>
      <c r="P4560" s="14" t="s">
        <v>24551</v>
      </c>
      <c r="Q4560" s="29" t="s">
        <v>24553</v>
      </c>
      <c r="AA4560" s="3">
        <v>54.962542094010502</v>
      </c>
      <c r="AB4560" s="3">
        <v>58.564739449808641</v>
      </c>
      <c r="AC4560" s="3">
        <v>84.452511464506713</v>
      </c>
      <c r="AD4560" s="3">
        <v>86.060011377389827</v>
      </c>
      <c r="AE4560" s="3">
        <v>100</v>
      </c>
      <c r="AF4560" s="3">
        <v>91.467032440091444</v>
      </c>
      <c r="AG4560" s="3">
        <v>84.275779500400873</v>
      </c>
      <c r="AH4560" s="32">
        <v>78.330193309308697</v>
      </c>
      <c r="AI4560" s="50">
        <v>6.80661860533945E-3</v>
      </c>
      <c r="AT4560" s="3">
        <v>49.084633482136113</v>
      </c>
      <c r="AU4560" s="3">
        <v>54.220353649054353</v>
      </c>
      <c r="AV4560" s="3">
        <v>60.890982952354925</v>
      </c>
      <c r="AW4560" s="3">
        <v>54.630228555742292</v>
      </c>
      <c r="AX4560" s="3">
        <v>57.255233855702301</v>
      </c>
      <c r="AY4560" s="3">
        <v>75.1643931876593</v>
      </c>
      <c r="AZ4560" s="3">
        <v>88.675005637487743</v>
      </c>
      <c r="BA4560" s="3">
        <v>100</v>
      </c>
      <c r="BB4560" s="3">
        <v>70.076962370724203</v>
      </c>
      <c r="BC4560" s="31">
        <v>60.786634952296268</v>
      </c>
    </row>
    <row r="4561" spans="1:55" x14ac:dyDescent="0.55000000000000004">
      <c r="A4561" s="21" t="s">
        <v>6</v>
      </c>
      <c r="B4561" s="21" t="s">
        <v>20914</v>
      </c>
      <c r="C4561" s="21" t="s">
        <v>2010</v>
      </c>
      <c r="D4561" s="27" t="s">
        <v>2011</v>
      </c>
      <c r="E4561" s="4">
        <v>0</v>
      </c>
      <c r="F4561" s="4">
        <v>4</v>
      </c>
      <c r="G4561" s="4">
        <v>0</v>
      </c>
      <c r="H4561" s="62">
        <v>9</v>
      </c>
      <c r="J4561" s="28">
        <v>1</v>
      </c>
      <c r="K4561" s="13" t="s">
        <v>24548</v>
      </c>
      <c r="L4561" s="12" t="s">
        <v>24553</v>
      </c>
      <c r="M4561" s="12" t="s">
        <v>24553</v>
      </c>
      <c r="N4561" s="12" t="s">
        <v>24553</v>
      </c>
      <c r="O4561" s="12" t="s">
        <v>24553</v>
      </c>
      <c r="P4561" s="14" t="s">
        <v>24551</v>
      </c>
      <c r="Q4561" s="29" t="s">
        <v>24553</v>
      </c>
      <c r="AA4561" s="3">
        <v>45.432899214515302</v>
      </c>
      <c r="AB4561" s="3">
        <v>43.919889917830176</v>
      </c>
      <c r="AC4561" s="3">
        <v>97.556441304907054</v>
      </c>
      <c r="AD4561" s="3">
        <v>100</v>
      </c>
      <c r="AE4561" s="3">
        <v>70.298647801028508</v>
      </c>
      <c r="AF4561" s="3">
        <v>60.288498268119142</v>
      </c>
      <c r="AG4561" s="3">
        <v>47.411714029089396</v>
      </c>
      <c r="AH4561" s="32">
        <v>31.945838264297656</v>
      </c>
      <c r="AI4561" s="50">
        <v>7.3514074361657796E-3</v>
      </c>
      <c r="AT4561" s="3">
        <v>46.039566506437637</v>
      </c>
      <c r="AU4561" s="3">
        <v>48.812088818359612</v>
      </c>
      <c r="AV4561" s="3">
        <v>50.004132758583268</v>
      </c>
      <c r="AW4561" s="3">
        <v>56.269534662141872</v>
      </c>
      <c r="AX4561" s="3">
        <v>71.373398842572186</v>
      </c>
      <c r="AY4561" s="3">
        <v>94.583005538725757</v>
      </c>
      <c r="AZ4561" s="3">
        <v>100</v>
      </c>
      <c r="BA4561" s="3">
        <v>87.357150002279511</v>
      </c>
      <c r="BB4561" s="3">
        <v>62.308211060051235</v>
      </c>
      <c r="BC4561" s="31">
        <v>47.363984834345111</v>
      </c>
    </row>
    <row r="4562" spans="1:55" x14ac:dyDescent="0.55000000000000004">
      <c r="A4562" s="21" t="s">
        <v>6</v>
      </c>
      <c r="B4562" s="21" t="s">
        <v>16531</v>
      </c>
      <c r="C4562" s="21" t="s">
        <v>1184</v>
      </c>
      <c r="D4562" s="27" t="s">
        <v>1185</v>
      </c>
      <c r="E4562" s="4">
        <v>0</v>
      </c>
      <c r="F4562" s="4">
        <v>0</v>
      </c>
      <c r="G4562" s="4">
        <v>0</v>
      </c>
      <c r="H4562" s="62">
        <v>1</v>
      </c>
      <c r="J4562" s="28">
        <v>1</v>
      </c>
      <c r="K4562" s="13" t="s">
        <v>24548</v>
      </c>
      <c r="L4562" s="12" t="s">
        <v>24553</v>
      </c>
      <c r="M4562" s="12" t="s">
        <v>24553</v>
      </c>
      <c r="N4562" s="12" t="s">
        <v>24553</v>
      </c>
      <c r="O4562" s="12" t="s">
        <v>24553</v>
      </c>
      <c r="P4562" s="14" t="s">
        <v>24551</v>
      </c>
      <c r="Q4562" s="29" t="s">
        <v>24553</v>
      </c>
      <c r="AT4562" s="3">
        <v>46.093661913184796</v>
      </c>
      <c r="AU4562" s="3">
        <v>51.469690731735227</v>
      </c>
      <c r="AV4562" s="3">
        <v>55.950697371730918</v>
      </c>
      <c r="AW4562" s="3">
        <v>63.749951212299507</v>
      </c>
      <c r="AX4562" s="3">
        <v>58.948196969890112</v>
      </c>
      <c r="AY4562" s="3">
        <v>100</v>
      </c>
      <c r="AZ4562" s="3">
        <v>52.411727669898653</v>
      </c>
      <c r="BA4562" s="3">
        <v>32.942413060078302</v>
      </c>
      <c r="BB4562" s="3">
        <v>25.31756165927348</v>
      </c>
      <c r="BC4562" s="31">
        <v>39.2435494814302</v>
      </c>
    </row>
    <row r="4563" spans="1:55" x14ac:dyDescent="0.55000000000000004">
      <c r="A4563" s="21" t="s">
        <v>6</v>
      </c>
      <c r="B4563" s="21" t="s">
        <v>18430</v>
      </c>
      <c r="C4563" s="21" t="s">
        <v>649</v>
      </c>
      <c r="D4563" s="27" t="s">
        <v>650</v>
      </c>
      <c r="E4563" s="4">
        <v>0</v>
      </c>
      <c r="F4563" s="4">
        <v>0</v>
      </c>
      <c r="G4563" s="4">
        <v>0</v>
      </c>
      <c r="H4563" s="62">
        <v>12</v>
      </c>
      <c r="J4563" s="28">
        <v>1</v>
      </c>
      <c r="K4563" s="13" t="s">
        <v>24548</v>
      </c>
      <c r="L4563" s="12" t="s">
        <v>24553</v>
      </c>
      <c r="M4563" s="12" t="s">
        <v>24553</v>
      </c>
      <c r="N4563" s="12" t="s">
        <v>24553</v>
      </c>
      <c r="O4563" s="12" t="s">
        <v>24553</v>
      </c>
      <c r="P4563" s="14" t="s">
        <v>24551</v>
      </c>
      <c r="Q4563" s="29" t="s">
        <v>24553</v>
      </c>
      <c r="AT4563" s="3">
        <v>54.478549151257013</v>
      </c>
      <c r="AU4563" s="3">
        <v>50.987723342833199</v>
      </c>
      <c r="AV4563" s="3">
        <v>54.49341560893928</v>
      </c>
      <c r="AW4563" s="3">
        <v>66.585157833577739</v>
      </c>
      <c r="AX4563" s="3">
        <v>67.60559734781792</v>
      </c>
      <c r="AY4563" s="3">
        <v>82.876741269597872</v>
      </c>
      <c r="AZ4563" s="3">
        <v>78.753942173663944</v>
      </c>
      <c r="BA4563" s="3">
        <v>95.273564551663327</v>
      </c>
      <c r="BB4563" s="3">
        <v>100</v>
      </c>
      <c r="BC4563" s="31">
        <v>74.539836162056019</v>
      </c>
    </row>
    <row r="4564" spans="1:55" x14ac:dyDescent="0.55000000000000004">
      <c r="A4564" s="21" t="s">
        <v>6</v>
      </c>
      <c r="B4564" s="21" t="s">
        <v>21099</v>
      </c>
      <c r="C4564" s="21" t="s">
        <v>2002</v>
      </c>
      <c r="D4564" s="27" t="s">
        <v>2003</v>
      </c>
      <c r="E4564" s="4">
        <v>0</v>
      </c>
      <c r="F4564" s="4">
        <v>5</v>
      </c>
      <c r="G4564" s="4">
        <v>0</v>
      </c>
      <c r="H4564" s="62">
        <v>6</v>
      </c>
      <c r="J4564" s="28">
        <v>1</v>
      </c>
      <c r="K4564" s="13" t="s">
        <v>24548</v>
      </c>
      <c r="L4564" s="12" t="s">
        <v>24553</v>
      </c>
      <c r="M4564" s="12" t="s">
        <v>24553</v>
      </c>
      <c r="N4564" s="12" t="s">
        <v>24553</v>
      </c>
      <c r="O4564" s="12" t="s">
        <v>24553</v>
      </c>
      <c r="P4564" s="14" t="s">
        <v>24551</v>
      </c>
      <c r="Q4564" s="29" t="s">
        <v>24553</v>
      </c>
      <c r="AA4564" s="3">
        <v>46.695704688365481</v>
      </c>
      <c r="AB4564" s="3">
        <v>38.768354954597683</v>
      </c>
      <c r="AC4564" s="3">
        <v>75.979615285829212</v>
      </c>
      <c r="AD4564" s="3">
        <v>77.250211529744888</v>
      </c>
      <c r="AE4564" s="3">
        <v>100</v>
      </c>
      <c r="AF4564" s="3">
        <v>90.666408242382388</v>
      </c>
      <c r="AG4564" s="3">
        <v>72.96550611784329</v>
      </c>
      <c r="AH4564" s="32">
        <v>67.462081089051239</v>
      </c>
      <c r="AI4564" s="50">
        <v>5.5394267413005297E-3</v>
      </c>
      <c r="AT4564" s="3">
        <v>46.893076144086457</v>
      </c>
      <c r="AU4564" s="3">
        <v>50.387458663399812</v>
      </c>
      <c r="AV4564" s="3">
        <v>49.720910449479653</v>
      </c>
      <c r="AW4564" s="3">
        <v>57.037115854265416</v>
      </c>
      <c r="AX4564" s="3">
        <v>56.415388917386835</v>
      </c>
      <c r="AY4564" s="3">
        <v>71.163195608488451</v>
      </c>
      <c r="AZ4564" s="3">
        <v>84.022484421519238</v>
      </c>
      <c r="BA4564" s="3">
        <v>100</v>
      </c>
      <c r="BB4564" s="3">
        <v>87.229860766006112</v>
      </c>
      <c r="BC4564" s="31">
        <v>62.852021669747785</v>
      </c>
    </row>
    <row r="4565" spans="1:55" x14ac:dyDescent="0.55000000000000004">
      <c r="A4565" s="21" t="s">
        <v>6</v>
      </c>
      <c r="B4565" s="21" t="s">
        <v>19072</v>
      </c>
      <c r="C4565" s="21" t="s">
        <v>5743</v>
      </c>
      <c r="D4565" s="27" t="s">
        <v>5744</v>
      </c>
      <c r="E4565" s="4">
        <v>0</v>
      </c>
      <c r="F4565" s="4">
        <v>1</v>
      </c>
      <c r="G4565" s="4">
        <v>0</v>
      </c>
      <c r="H4565" s="62">
        <v>3</v>
      </c>
      <c r="J4565" s="28">
        <v>1</v>
      </c>
      <c r="K4565" s="13" t="s">
        <v>24548</v>
      </c>
      <c r="L4565" s="12" t="s">
        <v>24553</v>
      </c>
      <c r="M4565" s="12" t="s">
        <v>24553</v>
      </c>
      <c r="N4565" s="12" t="s">
        <v>24553</v>
      </c>
      <c r="O4565" s="12" t="s">
        <v>24553</v>
      </c>
      <c r="P4565" s="14" t="s">
        <v>24551</v>
      </c>
      <c r="Q4565" s="29" t="s">
        <v>24553</v>
      </c>
      <c r="AA4565" s="3">
        <v>100</v>
      </c>
      <c r="AB4565" s="3">
        <v>61.217883245017099</v>
      </c>
      <c r="AC4565" s="3">
        <v>23.181203634704076</v>
      </c>
      <c r="AD4565" s="3">
        <v>61.891987010211643</v>
      </c>
      <c r="AE4565" s="3">
        <v>32.434923116813493</v>
      </c>
      <c r="AF4565" s="3">
        <v>57.617768674238157</v>
      </c>
      <c r="AG4565" s="3">
        <v>52.615473876404209</v>
      </c>
      <c r="AH4565" s="32">
        <v>55.970151376440171</v>
      </c>
      <c r="AI4565" s="50">
        <v>0.403612805579106</v>
      </c>
      <c r="AT4565" s="3">
        <v>97.389070599116465</v>
      </c>
      <c r="AU4565" s="3">
        <v>88.594550345098412</v>
      </c>
      <c r="AV4565" s="3">
        <v>80.751033583570532</v>
      </c>
      <c r="AW4565" s="3">
        <v>88.704526395495847</v>
      </c>
      <c r="AX4565" s="3">
        <v>100</v>
      </c>
      <c r="AY4565" s="3">
        <v>84.090946325585421</v>
      </c>
      <c r="AZ4565" s="3">
        <v>91.490128540710089</v>
      </c>
      <c r="BA4565" s="3">
        <v>49.323708897986258</v>
      </c>
      <c r="BB4565" s="3">
        <v>46.380788034691612</v>
      </c>
      <c r="BC4565" s="31">
        <v>58.029522955797376</v>
      </c>
    </row>
    <row r="4566" spans="1:55" x14ac:dyDescent="0.55000000000000004">
      <c r="A4566" s="21" t="s">
        <v>6</v>
      </c>
      <c r="B4566" s="21" t="s">
        <v>20868</v>
      </c>
      <c r="C4566" s="21" t="s">
        <v>1704</v>
      </c>
      <c r="D4566" s="27" t="s">
        <v>1705</v>
      </c>
      <c r="E4566" s="4">
        <v>0</v>
      </c>
      <c r="F4566" s="4">
        <v>4</v>
      </c>
      <c r="G4566" s="4">
        <v>0</v>
      </c>
      <c r="H4566" s="62">
        <v>7</v>
      </c>
      <c r="J4566" s="28">
        <v>1</v>
      </c>
      <c r="K4566" s="13" t="s">
        <v>24548</v>
      </c>
      <c r="L4566" s="12" t="s">
        <v>24553</v>
      </c>
      <c r="M4566" s="12" t="s">
        <v>24553</v>
      </c>
      <c r="N4566" s="12" t="s">
        <v>24553</v>
      </c>
      <c r="O4566" s="12" t="s">
        <v>24553</v>
      </c>
      <c r="P4566" s="14" t="s">
        <v>24551</v>
      </c>
      <c r="Q4566" s="29" t="s">
        <v>24553</v>
      </c>
      <c r="AA4566" s="3">
        <v>56.413274281921296</v>
      </c>
      <c r="AB4566" s="3">
        <v>60.654260468850829</v>
      </c>
      <c r="AC4566" s="3">
        <v>71.705806455836921</v>
      </c>
      <c r="AD4566" s="3">
        <v>71.305362268986229</v>
      </c>
      <c r="AE4566" s="3">
        <v>100</v>
      </c>
      <c r="AF4566" s="3">
        <v>88.561995759761942</v>
      </c>
      <c r="AG4566" s="3">
        <v>75.496758273829585</v>
      </c>
      <c r="AH4566" s="32">
        <v>73.283294423278761</v>
      </c>
      <c r="AI4566" s="50">
        <v>1.20622368162307E-2</v>
      </c>
      <c r="AT4566" s="3">
        <v>71.611428242723278</v>
      </c>
      <c r="AU4566" s="3">
        <v>72.005249078275853</v>
      </c>
      <c r="AV4566" s="3">
        <v>80.454465807636282</v>
      </c>
      <c r="AW4566" s="3">
        <v>87.85269299584742</v>
      </c>
      <c r="AX4566" s="3">
        <v>82.196714870233308</v>
      </c>
      <c r="AY4566" s="3">
        <v>92.561042074401314</v>
      </c>
      <c r="AZ4566" s="3">
        <v>97.045628981280132</v>
      </c>
      <c r="BA4566" s="3">
        <v>100</v>
      </c>
      <c r="BB4566" s="3">
        <v>97.789193987368833</v>
      </c>
      <c r="BC4566" s="31">
        <v>75.344896878512486</v>
      </c>
    </row>
    <row r="4567" spans="1:55" x14ac:dyDescent="0.55000000000000004">
      <c r="A4567" s="21" t="s">
        <v>6</v>
      </c>
      <c r="B4567" s="21" t="s">
        <v>21674</v>
      </c>
      <c r="C4567" s="21" t="s">
        <v>8251</v>
      </c>
      <c r="D4567" s="27" t="s">
        <v>8252</v>
      </c>
      <c r="E4567" s="4">
        <v>0</v>
      </c>
      <c r="F4567" s="4">
        <v>9</v>
      </c>
      <c r="G4567" s="4">
        <v>0</v>
      </c>
      <c r="H4567" s="62">
        <v>22</v>
      </c>
      <c r="J4567" s="28">
        <v>1</v>
      </c>
      <c r="K4567" s="13" t="s">
        <v>24548</v>
      </c>
      <c r="L4567" s="12" t="s">
        <v>24553</v>
      </c>
      <c r="M4567" s="12" t="s">
        <v>24553</v>
      </c>
      <c r="N4567" s="12" t="s">
        <v>24553</v>
      </c>
      <c r="O4567" s="12" t="s">
        <v>24553</v>
      </c>
      <c r="P4567" s="14" t="s">
        <v>24551</v>
      </c>
      <c r="Q4567" s="29" t="s">
        <v>24553</v>
      </c>
      <c r="AA4567" s="3">
        <v>78.280121049370209</v>
      </c>
      <c r="AB4567" s="3">
        <v>82.854062374629009</v>
      </c>
      <c r="AC4567" s="3">
        <v>100</v>
      </c>
      <c r="AD4567" s="3">
        <v>91.589844655990177</v>
      </c>
      <c r="AE4567" s="3">
        <v>87.540234432497471</v>
      </c>
      <c r="AF4567" s="3">
        <v>79.948202117782813</v>
      </c>
      <c r="AG4567" s="3">
        <v>76.925513025270391</v>
      </c>
      <c r="AH4567" s="32">
        <v>76.678918759335659</v>
      </c>
      <c r="AI4567" s="50">
        <v>5.80315343782443E-2</v>
      </c>
      <c r="AT4567" s="3">
        <v>80.410746920382707</v>
      </c>
      <c r="AU4567" s="3">
        <v>93.763681248990963</v>
      </c>
      <c r="AV4567" s="3">
        <v>100</v>
      </c>
      <c r="AW4567" s="3">
        <v>96.215849526201552</v>
      </c>
      <c r="AX4567" s="3">
        <v>91.915156577937125</v>
      </c>
      <c r="AY4567" s="3">
        <v>93.006743544750734</v>
      </c>
      <c r="AZ4567" s="3">
        <v>90.057221767717522</v>
      </c>
      <c r="BA4567" s="3">
        <v>86.194983520693867</v>
      </c>
      <c r="BB4567" s="3">
        <v>72.118177514123332</v>
      </c>
      <c r="BC4567" s="31">
        <v>66.551740871674397</v>
      </c>
    </row>
    <row r="4568" spans="1:55" x14ac:dyDescent="0.55000000000000004">
      <c r="A4568" s="21" t="s">
        <v>6</v>
      </c>
      <c r="B4568" s="21" t="s">
        <v>18089</v>
      </c>
      <c r="C4568" s="21" t="s">
        <v>1640</v>
      </c>
      <c r="D4568" s="27" t="s">
        <v>1641</v>
      </c>
      <c r="E4568" s="4">
        <v>0</v>
      </c>
      <c r="F4568" s="4">
        <v>0</v>
      </c>
      <c r="G4568" s="4">
        <v>0</v>
      </c>
      <c r="H4568" s="62">
        <v>5</v>
      </c>
      <c r="J4568" s="28">
        <v>1</v>
      </c>
      <c r="K4568" s="13" t="s">
        <v>24548</v>
      </c>
      <c r="L4568" s="16" t="s">
        <v>16303</v>
      </c>
      <c r="M4568" s="12" t="s">
        <v>24553</v>
      </c>
      <c r="N4568" s="12" t="s">
        <v>24553</v>
      </c>
      <c r="O4568" s="12" t="s">
        <v>24553</v>
      </c>
      <c r="P4568" s="12" t="s">
        <v>24553</v>
      </c>
      <c r="Q4568" s="29" t="s">
        <v>24553</v>
      </c>
      <c r="AT4568" s="3">
        <v>77.460483086153715</v>
      </c>
      <c r="AU4568" s="3">
        <v>86.159049127564941</v>
      </c>
      <c r="AV4568" s="3">
        <v>86.883985100459142</v>
      </c>
      <c r="AW4568" s="3">
        <v>100</v>
      </c>
      <c r="AX4568" s="3">
        <v>77.087951568828302</v>
      </c>
      <c r="AY4568" s="3">
        <v>91.260006401915632</v>
      </c>
      <c r="AZ4568" s="3">
        <v>72.484593375565225</v>
      </c>
      <c r="BA4568" s="3">
        <v>43.15135648512954</v>
      </c>
      <c r="BB4568" s="3">
        <v>36.356131181035934</v>
      </c>
      <c r="BC4568" s="31">
        <v>28.145604595007878</v>
      </c>
    </row>
    <row r="4569" spans="1:55" x14ac:dyDescent="0.55000000000000004">
      <c r="A4569" s="21" t="s">
        <v>6</v>
      </c>
      <c r="B4569" s="21" t="s">
        <v>24152</v>
      </c>
      <c r="C4569" s="21" t="s">
        <v>2923</v>
      </c>
      <c r="D4569" s="27" t="s">
        <v>2924</v>
      </c>
      <c r="E4569" s="4">
        <v>10</v>
      </c>
      <c r="F4569" s="4">
        <v>0</v>
      </c>
      <c r="G4569" s="4">
        <v>15</v>
      </c>
      <c r="H4569" s="62">
        <v>9</v>
      </c>
      <c r="J4569" s="28">
        <v>1</v>
      </c>
      <c r="K4569" s="13" t="s">
        <v>24548</v>
      </c>
      <c r="L4569" s="16" t="s">
        <v>16303</v>
      </c>
      <c r="M4569" s="17" t="s">
        <v>24549</v>
      </c>
      <c r="N4569" s="12" t="s">
        <v>24553</v>
      </c>
      <c r="O4569" s="12" t="s">
        <v>24553</v>
      </c>
      <c r="P4569" s="12" t="s">
        <v>24553</v>
      </c>
      <c r="Q4569" s="29" t="s">
        <v>24553</v>
      </c>
      <c r="R4569" s="3">
        <v>100</v>
      </c>
      <c r="S4569" s="3">
        <v>98.597048895442356</v>
      </c>
      <c r="T4569" s="3">
        <v>68.298922151461326</v>
      </c>
      <c r="U4569" s="3">
        <v>65.885337494249669</v>
      </c>
      <c r="V4569" s="3">
        <v>70.894116730601723</v>
      </c>
      <c r="W4569" s="3">
        <v>69.245289124457713</v>
      </c>
      <c r="X4569" s="3">
        <v>75.06124344246588</v>
      </c>
      <c r="Y4569" s="32">
        <v>74.443991318298956</v>
      </c>
      <c r="Z4569" s="50">
        <v>2.15629081663923E-4</v>
      </c>
      <c r="AJ4569" s="3">
        <v>49.030340537368616</v>
      </c>
      <c r="AK4569" s="3">
        <v>100</v>
      </c>
      <c r="AL4569" s="3">
        <v>98.673299902162995</v>
      </c>
      <c r="AM4569" s="3">
        <v>84.533743388729235</v>
      </c>
      <c r="AN4569" s="3">
        <v>77.109771176110655</v>
      </c>
      <c r="AO4569" s="3">
        <v>66.305415736944767</v>
      </c>
      <c r="AP4569" s="3">
        <v>58.450225970772266</v>
      </c>
      <c r="AQ4569" s="3">
        <v>44.505095653451676</v>
      </c>
      <c r="AR4569" s="3">
        <v>84.01989118156493</v>
      </c>
      <c r="AS4569" s="31">
        <v>65.718748503182681</v>
      </c>
      <c r="AT4569" s="3">
        <v>77.087002450908344</v>
      </c>
      <c r="AU4569" s="3">
        <v>67.807201363783491</v>
      </c>
      <c r="AV4569" s="3">
        <v>71.880614820641938</v>
      </c>
      <c r="AW4569" s="3">
        <v>77.333029489500944</v>
      </c>
      <c r="AX4569" s="3">
        <v>79.357347902559155</v>
      </c>
      <c r="AY4569" s="3">
        <v>79.763003861090425</v>
      </c>
      <c r="AZ4569" s="3">
        <v>95.006945432728742</v>
      </c>
      <c r="BA4569" s="3">
        <v>80.708077520593775</v>
      </c>
      <c r="BB4569" s="3">
        <v>100</v>
      </c>
      <c r="BC4569" s="31">
        <v>73.667571345964404</v>
      </c>
    </row>
    <row r="4570" spans="1:55" x14ac:dyDescent="0.55000000000000004">
      <c r="A4570" s="21" t="s">
        <v>6</v>
      </c>
      <c r="B4570" s="21" t="s">
        <v>18329</v>
      </c>
      <c r="C4570" s="21" t="s">
        <v>11574</v>
      </c>
      <c r="D4570" s="27" t="s">
        <v>11575</v>
      </c>
      <c r="E4570" s="4">
        <v>0</v>
      </c>
      <c r="F4570" s="4">
        <v>0</v>
      </c>
      <c r="G4570" s="4">
        <v>0</v>
      </c>
      <c r="H4570" s="62">
        <v>7</v>
      </c>
      <c r="J4570" s="28">
        <v>1</v>
      </c>
      <c r="K4570" s="13" t="s">
        <v>24548</v>
      </c>
      <c r="L4570" s="12" t="s">
        <v>24553</v>
      </c>
      <c r="M4570" s="12" t="s">
        <v>24553</v>
      </c>
      <c r="N4570" s="12" t="s">
        <v>24553</v>
      </c>
      <c r="O4570" s="12" t="s">
        <v>24553</v>
      </c>
      <c r="P4570" s="14" t="s">
        <v>24551</v>
      </c>
      <c r="Q4570" s="29" t="s">
        <v>24553</v>
      </c>
      <c r="AT4570" s="3">
        <v>59.641582384201172</v>
      </c>
      <c r="AU4570" s="3">
        <v>100</v>
      </c>
      <c r="AV4570" s="3">
        <v>96.069721949555557</v>
      </c>
      <c r="AW4570" s="3">
        <v>88.327518867775382</v>
      </c>
      <c r="AX4570" s="3">
        <v>48.804361691235265</v>
      </c>
      <c r="AY4570" s="3">
        <v>57.878474537005808</v>
      </c>
      <c r="AZ4570" s="3">
        <v>33.925353110708514</v>
      </c>
      <c r="BA4570" s="3">
        <v>25.766671712299711</v>
      </c>
      <c r="BB4570" s="3">
        <v>22.894018734639619</v>
      </c>
      <c r="BC4570" s="31">
        <v>24.506786588105477</v>
      </c>
    </row>
    <row r="4571" spans="1:55" x14ac:dyDescent="0.55000000000000004">
      <c r="A4571" s="21" t="s">
        <v>6</v>
      </c>
      <c r="B4571" s="21" t="s">
        <v>19679</v>
      </c>
      <c r="C4571" s="21" t="s">
        <v>15800</v>
      </c>
      <c r="D4571" s="27" t="s">
        <v>15801</v>
      </c>
      <c r="E4571" s="4">
        <v>0</v>
      </c>
      <c r="F4571" s="4">
        <v>2</v>
      </c>
      <c r="G4571" s="4">
        <v>0</v>
      </c>
      <c r="H4571" s="62">
        <v>0</v>
      </c>
      <c r="J4571" s="28">
        <v>1</v>
      </c>
      <c r="K4571" s="13" t="s">
        <v>24548</v>
      </c>
      <c r="L4571" s="12" t="s">
        <v>24553</v>
      </c>
      <c r="M4571" s="12" t="s">
        <v>24553</v>
      </c>
      <c r="N4571" s="12" t="s">
        <v>24553</v>
      </c>
      <c r="O4571" s="12" t="s">
        <v>24553</v>
      </c>
      <c r="P4571" s="12" t="s">
        <v>24553</v>
      </c>
      <c r="Q4571" s="29" t="s">
        <v>24553</v>
      </c>
      <c r="AA4571" s="3">
        <v>82.672513481641616</v>
      </c>
      <c r="AB4571" s="3">
        <v>73.093362333644734</v>
      </c>
      <c r="AC4571" s="3">
        <v>63.805330944637461</v>
      </c>
      <c r="AD4571" s="3">
        <v>62.294044439008644</v>
      </c>
      <c r="AE4571" s="3">
        <v>86.867804621447576</v>
      </c>
      <c r="AF4571" s="3">
        <v>78.514536409457165</v>
      </c>
      <c r="AG4571" s="3">
        <v>100</v>
      </c>
      <c r="AH4571" s="32">
        <v>89.260714354974951</v>
      </c>
      <c r="AI4571" s="50">
        <v>3.8354608589438198E-2</v>
      </c>
    </row>
    <row r="4572" spans="1:55" x14ac:dyDescent="0.55000000000000004">
      <c r="A4572" s="21" t="s">
        <v>6</v>
      </c>
      <c r="B4572" s="21" t="s">
        <v>18263</v>
      </c>
      <c r="C4572" s="21" t="s">
        <v>11685</v>
      </c>
      <c r="D4572" s="27" t="s">
        <v>11686</v>
      </c>
      <c r="E4572" s="4">
        <v>0</v>
      </c>
      <c r="F4572" s="4">
        <v>0</v>
      </c>
      <c r="G4572" s="4">
        <v>0</v>
      </c>
      <c r="H4572" s="62">
        <v>6</v>
      </c>
      <c r="J4572" s="28">
        <v>1</v>
      </c>
      <c r="K4572" s="13" t="s">
        <v>24548</v>
      </c>
      <c r="L4572" s="12" t="s">
        <v>24553</v>
      </c>
      <c r="M4572" s="12" t="s">
        <v>24553</v>
      </c>
      <c r="N4572" s="12" t="s">
        <v>24553</v>
      </c>
      <c r="O4572" s="12" t="s">
        <v>24553</v>
      </c>
      <c r="P4572" s="12" t="s">
        <v>24553</v>
      </c>
      <c r="Q4572" s="29" t="s">
        <v>24553</v>
      </c>
      <c r="AT4572" s="3">
        <v>97.864156874164593</v>
      </c>
      <c r="AU4572" s="3">
        <v>90.009829752387091</v>
      </c>
      <c r="AV4572" s="3">
        <v>100</v>
      </c>
      <c r="AW4572" s="3">
        <v>85.15827663398818</v>
      </c>
      <c r="AX4572" s="3">
        <v>87.88769376567214</v>
      </c>
      <c r="AY4572" s="3">
        <v>84.071024091164176</v>
      </c>
      <c r="AZ4572" s="3">
        <v>77.475384908360169</v>
      </c>
      <c r="BA4572" s="3">
        <v>60.311254977713716</v>
      </c>
      <c r="BB4572" s="3">
        <v>64.018796202632913</v>
      </c>
      <c r="BC4572" s="31">
        <v>71.049060877571833</v>
      </c>
    </row>
    <row r="4573" spans="1:55" x14ac:dyDescent="0.55000000000000004">
      <c r="A4573" s="21" t="s">
        <v>6</v>
      </c>
      <c r="B4573" s="21" t="s">
        <v>16661</v>
      </c>
      <c r="C4573" s="21" t="s">
        <v>5222</v>
      </c>
      <c r="D4573" s="27" t="s">
        <v>5223</v>
      </c>
      <c r="E4573" s="4">
        <v>0</v>
      </c>
      <c r="F4573" s="4">
        <v>0</v>
      </c>
      <c r="G4573" s="4">
        <v>0</v>
      </c>
      <c r="H4573" s="62">
        <v>1</v>
      </c>
      <c r="J4573" s="28">
        <v>1</v>
      </c>
      <c r="K4573" s="13" t="s">
        <v>24548</v>
      </c>
      <c r="L4573" s="12" t="s">
        <v>24553</v>
      </c>
      <c r="M4573" s="12" t="s">
        <v>24553</v>
      </c>
      <c r="N4573" s="12" t="s">
        <v>24553</v>
      </c>
      <c r="O4573" s="15" t="s">
        <v>24550</v>
      </c>
      <c r="P4573" s="12" t="s">
        <v>24553</v>
      </c>
      <c r="Q4573" s="29" t="s">
        <v>24553</v>
      </c>
      <c r="AT4573" s="3">
        <v>70.080033478512391</v>
      </c>
      <c r="AU4573" s="3">
        <v>75.827577529526536</v>
      </c>
      <c r="AV4573" s="3">
        <v>66.148236876163054</v>
      </c>
      <c r="AW4573" s="3">
        <v>74.987637828226397</v>
      </c>
      <c r="AX4573" s="3">
        <v>87.222072715827565</v>
      </c>
      <c r="AY4573" s="3">
        <v>100</v>
      </c>
      <c r="AZ4573" s="3">
        <v>81.681899346807043</v>
      </c>
      <c r="BA4573" s="3">
        <v>47.586323476994657</v>
      </c>
      <c r="BB4573" s="3">
        <v>43.572879029665785</v>
      </c>
      <c r="BC4573" s="31">
        <v>31.762222012966134</v>
      </c>
    </row>
    <row r="4574" spans="1:55" x14ac:dyDescent="0.55000000000000004">
      <c r="A4574" s="21" t="s">
        <v>6</v>
      </c>
      <c r="B4574" s="21" t="s">
        <v>19971</v>
      </c>
      <c r="C4574" s="21" t="s">
        <v>7888</v>
      </c>
      <c r="D4574" s="27" t="s">
        <v>7889</v>
      </c>
      <c r="E4574" s="4">
        <v>0</v>
      </c>
      <c r="F4574" s="4">
        <v>2</v>
      </c>
      <c r="G4574" s="4">
        <v>0</v>
      </c>
      <c r="H4574" s="62">
        <v>4</v>
      </c>
      <c r="J4574" s="28">
        <v>1</v>
      </c>
      <c r="K4574" s="13" t="s">
        <v>24548</v>
      </c>
      <c r="L4574" s="12" t="s">
        <v>24553</v>
      </c>
      <c r="M4574" s="12" t="s">
        <v>24553</v>
      </c>
      <c r="N4574" s="12" t="s">
        <v>24553</v>
      </c>
      <c r="O4574" s="12" t="s">
        <v>24553</v>
      </c>
      <c r="P4574" s="14" t="s">
        <v>24551</v>
      </c>
      <c r="Q4574" s="29" t="s">
        <v>24553</v>
      </c>
      <c r="AA4574" s="3">
        <v>48.624634671958958</v>
      </c>
      <c r="AB4574" s="3">
        <v>53.37930815865257</v>
      </c>
      <c r="AC4574" s="3">
        <v>88.057248063320628</v>
      </c>
      <c r="AD4574" s="3">
        <v>92.46579846514679</v>
      </c>
      <c r="AE4574" s="3">
        <v>100</v>
      </c>
      <c r="AF4574" s="3">
        <v>97.555972055517046</v>
      </c>
      <c r="AG4574" s="3">
        <v>71.969029461446013</v>
      </c>
      <c r="AH4574" s="32">
        <v>58.864582388194343</v>
      </c>
      <c r="AI4574" s="50">
        <v>6.7712913072298696E-3</v>
      </c>
      <c r="AT4574" s="3">
        <v>65.502344201696872</v>
      </c>
      <c r="AU4574" s="3">
        <v>76.347861472277785</v>
      </c>
      <c r="AV4574" s="3">
        <v>85.811409777256216</v>
      </c>
      <c r="AW4574" s="3">
        <v>81.293867737710684</v>
      </c>
      <c r="AX4574" s="3">
        <v>61.468066304332346</v>
      </c>
      <c r="AY4574" s="3">
        <v>92.182919701026051</v>
      </c>
      <c r="AZ4574" s="3">
        <v>100</v>
      </c>
      <c r="BA4574" s="3">
        <v>85.994123957802842</v>
      </c>
      <c r="BB4574" s="3">
        <v>82.781268166887372</v>
      </c>
      <c r="BC4574" s="31">
        <v>66.656797700944537</v>
      </c>
    </row>
    <row r="4575" spans="1:55" x14ac:dyDescent="0.55000000000000004">
      <c r="A4575" s="21" t="s">
        <v>6</v>
      </c>
      <c r="B4575" s="21" t="s">
        <v>17333</v>
      </c>
      <c r="C4575" s="21" t="s">
        <v>6080</v>
      </c>
      <c r="D4575" s="27" t="s">
        <v>6081</v>
      </c>
      <c r="E4575" s="4">
        <v>0</v>
      </c>
      <c r="F4575" s="4">
        <v>0</v>
      </c>
      <c r="G4575" s="4">
        <v>0</v>
      </c>
      <c r="H4575" s="62">
        <v>2</v>
      </c>
      <c r="J4575" s="28">
        <v>1</v>
      </c>
      <c r="K4575" s="13" t="s">
        <v>24548</v>
      </c>
      <c r="L4575" s="12" t="s">
        <v>24553</v>
      </c>
      <c r="M4575" s="12" t="s">
        <v>24553</v>
      </c>
      <c r="N4575" s="12" t="s">
        <v>24553</v>
      </c>
      <c r="O4575" s="12" t="s">
        <v>24553</v>
      </c>
      <c r="P4575" s="14" t="s">
        <v>24551</v>
      </c>
      <c r="Q4575" s="29" t="s">
        <v>24553</v>
      </c>
      <c r="AT4575" s="3">
        <v>50.305438759559131</v>
      </c>
      <c r="AU4575" s="3">
        <v>47.96019236413531</v>
      </c>
      <c r="AV4575" s="3">
        <v>44.985940784288296</v>
      </c>
      <c r="AW4575" s="3">
        <v>48.380232711480943</v>
      </c>
      <c r="AX4575" s="3">
        <v>48.479219370582406</v>
      </c>
      <c r="AY4575" s="3">
        <v>44.248599677555781</v>
      </c>
      <c r="AZ4575" s="3">
        <v>44.976153886720631</v>
      </c>
      <c r="BA4575" s="3">
        <v>70.052046915006571</v>
      </c>
      <c r="BB4575" s="3">
        <v>55.102222198558827</v>
      </c>
      <c r="BC4575" s="31">
        <v>100</v>
      </c>
    </row>
    <row r="4576" spans="1:55" x14ac:dyDescent="0.55000000000000004">
      <c r="A4576" s="21" t="s">
        <v>6</v>
      </c>
      <c r="B4576" s="21" t="s">
        <v>22243</v>
      </c>
      <c r="C4576" s="21" t="s">
        <v>7398</v>
      </c>
      <c r="D4576" s="27" t="s">
        <v>7399</v>
      </c>
      <c r="E4576" s="4">
        <v>0</v>
      </c>
      <c r="F4576" s="4">
        <v>2</v>
      </c>
      <c r="G4576" s="4">
        <v>1</v>
      </c>
      <c r="H4576" s="62">
        <v>9</v>
      </c>
      <c r="J4576" s="28">
        <v>1</v>
      </c>
      <c r="K4576" s="13" t="s">
        <v>24548</v>
      </c>
      <c r="L4576" s="16" t="s">
        <v>16303</v>
      </c>
      <c r="M4576" s="12" t="s">
        <v>24553</v>
      </c>
      <c r="N4576" s="12" t="s">
        <v>24553</v>
      </c>
      <c r="O4576" s="12" t="s">
        <v>24553</v>
      </c>
      <c r="P4576" s="14" t="s">
        <v>24551</v>
      </c>
      <c r="Q4576" s="29" t="s">
        <v>24553</v>
      </c>
      <c r="AA4576" s="3">
        <v>87.92760312717175</v>
      </c>
      <c r="AB4576" s="3">
        <v>78.843620999697521</v>
      </c>
      <c r="AC4576" s="3">
        <v>84.400380285920264</v>
      </c>
      <c r="AD4576" s="3">
        <v>73.639425694128221</v>
      </c>
      <c r="AE4576" s="3">
        <v>86.948294345528126</v>
      </c>
      <c r="AF4576" s="3">
        <v>88.222596016302219</v>
      </c>
      <c r="AG4576" s="3">
        <v>100</v>
      </c>
      <c r="AH4576" s="32">
        <v>92.178482362285862</v>
      </c>
      <c r="AI4576" s="50">
        <v>0.16579786338049701</v>
      </c>
      <c r="AJ4576" s="3">
        <v>100</v>
      </c>
      <c r="AK4576" s="3">
        <v>47.794402681581794</v>
      </c>
      <c r="AL4576" s="3">
        <v>47.677415455398346</v>
      </c>
      <c r="AM4576" s="3">
        <v>56.64306291832871</v>
      </c>
      <c r="AN4576" s="3">
        <v>65.13767047150067</v>
      </c>
      <c r="AO4576" s="3">
        <v>57.552603002381261</v>
      </c>
      <c r="AP4576" s="3">
        <v>71.140950414361555</v>
      </c>
      <c r="AQ4576" s="3">
        <v>80.940812328921197</v>
      </c>
      <c r="AR4576" s="3">
        <v>74.235201166342051</v>
      </c>
      <c r="AS4576" s="31">
        <v>80.476831424356902</v>
      </c>
      <c r="AT4576" s="3">
        <v>90.072845687636544</v>
      </c>
      <c r="AU4576" s="3">
        <v>92.384878012081614</v>
      </c>
      <c r="AV4576" s="3">
        <v>75.65171814629619</v>
      </c>
      <c r="AW4576" s="3">
        <v>85.128124999727646</v>
      </c>
      <c r="AX4576" s="3">
        <v>98.637567902389222</v>
      </c>
      <c r="AY4576" s="3">
        <v>100</v>
      </c>
      <c r="AZ4576" s="3">
        <v>92.482264726281258</v>
      </c>
      <c r="BA4576" s="3">
        <v>91.433529490010031</v>
      </c>
      <c r="BB4576" s="3">
        <v>61.077925366623255</v>
      </c>
      <c r="BC4576" s="31">
        <v>88.581527624253368</v>
      </c>
    </row>
    <row r="4577" spans="1:55" x14ac:dyDescent="0.55000000000000004">
      <c r="A4577" s="21" t="s">
        <v>6</v>
      </c>
      <c r="B4577" s="21" t="s">
        <v>18587</v>
      </c>
      <c r="C4577" s="21" t="s">
        <v>15802</v>
      </c>
      <c r="D4577" s="27" t="s">
        <v>15803</v>
      </c>
      <c r="E4577" s="4">
        <v>0</v>
      </c>
      <c r="F4577" s="4">
        <v>1</v>
      </c>
      <c r="G4577" s="4">
        <v>0</v>
      </c>
      <c r="H4577" s="62">
        <v>0</v>
      </c>
      <c r="J4577" s="28">
        <v>1</v>
      </c>
      <c r="K4577" s="13" t="s">
        <v>24548</v>
      </c>
      <c r="L4577" s="12" t="s">
        <v>24553</v>
      </c>
      <c r="M4577" s="12" t="s">
        <v>24553</v>
      </c>
      <c r="N4577" s="12" t="s">
        <v>24553</v>
      </c>
      <c r="O4577" s="12" t="s">
        <v>24553</v>
      </c>
      <c r="P4577" s="14" t="s">
        <v>24551</v>
      </c>
      <c r="Q4577" s="29" t="s">
        <v>24553</v>
      </c>
      <c r="AA4577" s="3">
        <v>15.05663323850078</v>
      </c>
      <c r="AB4577" s="3">
        <v>17.808847249868446</v>
      </c>
      <c r="AC4577" s="3">
        <v>32.991414469900413</v>
      </c>
      <c r="AD4577" s="3">
        <v>28.213723073867197</v>
      </c>
      <c r="AE4577" s="3">
        <v>54.3642741374452</v>
      </c>
      <c r="AF4577" s="3">
        <v>60.767113746741131</v>
      </c>
      <c r="AG4577" s="3">
        <v>99.211243628862064</v>
      </c>
      <c r="AH4577" s="32">
        <v>100</v>
      </c>
      <c r="AI4577" s="50">
        <v>8.4329966005282201E-4</v>
      </c>
    </row>
    <row r="4578" spans="1:55" x14ac:dyDescent="0.55000000000000004">
      <c r="A4578" s="21" t="s">
        <v>6</v>
      </c>
      <c r="B4578" s="21" t="s">
        <v>22551</v>
      </c>
      <c r="C4578" s="21" t="s">
        <v>10878</v>
      </c>
      <c r="D4578" s="27" t="s">
        <v>10879</v>
      </c>
      <c r="E4578" s="4">
        <v>0</v>
      </c>
      <c r="F4578" s="4">
        <v>1</v>
      </c>
      <c r="G4578" s="4">
        <v>2</v>
      </c>
      <c r="H4578" s="62">
        <v>4</v>
      </c>
      <c r="J4578" s="28">
        <v>1</v>
      </c>
      <c r="K4578" s="12" t="s">
        <v>24553</v>
      </c>
      <c r="L4578" s="12" t="s">
        <v>24553</v>
      </c>
      <c r="M4578" s="12" t="s">
        <v>24553</v>
      </c>
      <c r="N4578" s="12" t="s">
        <v>24553</v>
      </c>
      <c r="O4578" s="12" t="s">
        <v>24553</v>
      </c>
      <c r="P4578" s="12" t="s">
        <v>24553</v>
      </c>
      <c r="Q4578" s="29" t="s">
        <v>24553</v>
      </c>
      <c r="AA4578" s="3">
        <v>28.66523313079778</v>
      </c>
      <c r="AB4578" s="3">
        <v>31.11434170802071</v>
      </c>
      <c r="AC4578" s="3">
        <v>42.656004946132128</v>
      </c>
      <c r="AD4578" s="3">
        <v>29.724711848980405</v>
      </c>
      <c r="AE4578" s="3">
        <v>68.65147093395268</v>
      </c>
      <c r="AF4578" s="3">
        <v>74.586661863117428</v>
      </c>
      <c r="AG4578" s="3">
        <v>86.123356093725249</v>
      </c>
      <c r="AH4578" s="32">
        <v>100</v>
      </c>
      <c r="AI4578" s="50">
        <v>6.7205409806614103E-3</v>
      </c>
      <c r="AJ4578" s="3">
        <v>77.757449570357224</v>
      </c>
      <c r="AK4578" s="3">
        <v>39.988509460431068</v>
      </c>
      <c r="AL4578" s="3">
        <v>43.884436505950205</v>
      </c>
      <c r="AM4578" s="3">
        <v>39.74778686390006</v>
      </c>
      <c r="AN4578" s="3">
        <v>40.707542010046318</v>
      </c>
      <c r="AO4578" s="3">
        <v>36.811619486647459</v>
      </c>
      <c r="AP4578" s="3">
        <v>47.853093632346926</v>
      </c>
      <c r="AQ4578" s="3">
        <v>62.463328261328485</v>
      </c>
      <c r="AR4578" s="3">
        <v>68.308914115034185</v>
      </c>
      <c r="AS4578" s="31">
        <v>100</v>
      </c>
      <c r="AT4578" s="3">
        <v>47.664757595483231</v>
      </c>
      <c r="AU4578" s="3">
        <v>51.835606866865135</v>
      </c>
      <c r="AV4578" s="3">
        <v>46.681327842995955</v>
      </c>
      <c r="AW4578" s="3">
        <v>45.412613767490576</v>
      </c>
      <c r="AX4578" s="3">
        <v>41.765767919275085</v>
      </c>
      <c r="AY4578" s="3">
        <v>51.306465291260615</v>
      </c>
      <c r="AZ4578" s="3">
        <v>45.414649528931101</v>
      </c>
      <c r="BA4578" s="3">
        <v>67.289442792269227</v>
      </c>
      <c r="BB4578" s="3">
        <v>58.17098815115336</v>
      </c>
      <c r="BC4578" s="31">
        <v>100</v>
      </c>
    </row>
    <row r="4579" spans="1:55" x14ac:dyDescent="0.55000000000000004">
      <c r="A4579" s="21" t="s">
        <v>6</v>
      </c>
      <c r="B4579" s="21" t="s">
        <v>23343</v>
      </c>
      <c r="C4579" s="21" t="s">
        <v>6868</v>
      </c>
      <c r="D4579" s="27" t="s">
        <v>6869</v>
      </c>
      <c r="E4579" s="4">
        <v>1</v>
      </c>
      <c r="F4579" s="4">
        <v>5</v>
      </c>
      <c r="G4579" s="4">
        <v>5</v>
      </c>
      <c r="H4579" s="62">
        <v>3</v>
      </c>
      <c r="J4579" s="28">
        <v>1</v>
      </c>
      <c r="K4579" s="13" t="s">
        <v>24548</v>
      </c>
      <c r="L4579" s="12" t="s">
        <v>24553</v>
      </c>
      <c r="M4579" s="12" t="s">
        <v>24553</v>
      </c>
      <c r="N4579" s="12" t="s">
        <v>24553</v>
      </c>
      <c r="O4579" s="12" t="s">
        <v>24553</v>
      </c>
      <c r="P4579" s="12" t="s">
        <v>24553</v>
      </c>
      <c r="Q4579" s="29" t="s">
        <v>24553</v>
      </c>
      <c r="R4579" s="3">
        <v>91.821451681683158</v>
      </c>
      <c r="S4579" s="3">
        <v>95.422843057196786</v>
      </c>
      <c r="T4579" s="3">
        <v>88.509484172996054</v>
      </c>
      <c r="U4579" s="3">
        <v>96.742342842785305</v>
      </c>
      <c r="V4579" s="3">
        <v>100</v>
      </c>
      <c r="W4579" s="3">
        <v>81.270690318827945</v>
      </c>
      <c r="X4579" s="3">
        <v>66.999004780369546</v>
      </c>
      <c r="Y4579" s="32">
        <v>69.52692796675187</v>
      </c>
      <c r="Z4579" s="50">
        <v>7.8993509082624702E-2</v>
      </c>
      <c r="AA4579" s="3">
        <v>75.002861024740284</v>
      </c>
      <c r="AB4579" s="3">
        <v>100</v>
      </c>
      <c r="AC4579" s="3">
        <v>46.468341083455542</v>
      </c>
      <c r="AD4579" s="3">
        <v>42.872671396906057</v>
      </c>
      <c r="AE4579" s="3">
        <v>35.994772270564283</v>
      </c>
      <c r="AF4579" s="3">
        <v>42.942893846031133</v>
      </c>
      <c r="AG4579" s="3">
        <v>40.12603694427127</v>
      </c>
      <c r="AH4579" s="32">
        <v>40.678498615339159</v>
      </c>
      <c r="AI4579" s="50">
        <v>2.7566550880262899E-2</v>
      </c>
      <c r="AJ4579" s="3">
        <v>26.623237222056375</v>
      </c>
      <c r="AK4579" s="3">
        <v>57.353784644671244</v>
      </c>
      <c r="AL4579" s="3">
        <v>48.58571621729034</v>
      </c>
      <c r="AM4579" s="3">
        <v>100</v>
      </c>
      <c r="AN4579" s="3">
        <v>94.726224090013403</v>
      </c>
      <c r="AO4579" s="3">
        <v>88.308833816844469</v>
      </c>
      <c r="AP4579" s="3">
        <v>53.570714774013851</v>
      </c>
      <c r="AQ4579" s="3">
        <v>17.712717542896154</v>
      </c>
      <c r="AR4579" s="3">
        <v>40.272171682892285</v>
      </c>
      <c r="AS4579" s="31">
        <v>56.334667976767307</v>
      </c>
      <c r="AT4579" s="3">
        <v>83.921531257043256</v>
      </c>
      <c r="AU4579" s="3">
        <v>93.828604558082716</v>
      </c>
      <c r="AV4579" s="3">
        <v>100</v>
      </c>
      <c r="AW4579" s="3">
        <v>99.345512184233229</v>
      </c>
      <c r="AX4579" s="3">
        <v>80.594413417333271</v>
      </c>
      <c r="AY4579" s="3">
        <v>86.554493616493374</v>
      </c>
      <c r="AZ4579" s="3">
        <v>75.87888916556804</v>
      </c>
      <c r="BA4579" s="3">
        <v>64.023299250318971</v>
      </c>
      <c r="BB4579" s="3">
        <v>66.657034368126915</v>
      </c>
      <c r="BC4579" s="31">
        <v>47.922477984336481</v>
      </c>
    </row>
    <row r="4580" spans="1:55" x14ac:dyDescent="0.55000000000000004">
      <c r="A4580" s="21" t="s">
        <v>6</v>
      </c>
      <c r="B4580" s="21" t="s">
        <v>22064</v>
      </c>
      <c r="C4580" s="21" t="s">
        <v>12306</v>
      </c>
      <c r="D4580" s="27" t="s">
        <v>12307</v>
      </c>
      <c r="E4580" s="4">
        <v>0</v>
      </c>
      <c r="F4580" s="4">
        <v>0</v>
      </c>
      <c r="G4580" s="4">
        <v>1</v>
      </c>
      <c r="H4580" s="62">
        <v>1</v>
      </c>
      <c r="J4580" s="28">
        <v>1</v>
      </c>
      <c r="K4580" s="13" t="s">
        <v>24548</v>
      </c>
      <c r="L4580" s="12" t="s">
        <v>24553</v>
      </c>
      <c r="M4580" s="12" t="s">
        <v>24553</v>
      </c>
      <c r="N4580" s="12" t="s">
        <v>24553</v>
      </c>
      <c r="O4580" s="12" t="s">
        <v>24553</v>
      </c>
      <c r="P4580" s="12" t="s">
        <v>24553</v>
      </c>
      <c r="Q4580" s="29" t="s">
        <v>24553</v>
      </c>
      <c r="AJ4580" s="3">
        <v>0</v>
      </c>
      <c r="AK4580" s="3">
        <v>10.391313194306392</v>
      </c>
      <c r="AL4580" s="3">
        <v>3.0905164000842498</v>
      </c>
      <c r="AM4580" s="3">
        <v>15.636122008928979</v>
      </c>
      <c r="AN4580" s="3">
        <v>34.366619475912607</v>
      </c>
      <c r="AO4580" s="3">
        <v>31.089260747168368</v>
      </c>
      <c r="AP4580" s="3">
        <v>8.5500147975476093</v>
      </c>
      <c r="AQ4580" s="3">
        <v>0.40318187618609308</v>
      </c>
      <c r="AR4580" s="3">
        <v>15.665696590959364</v>
      </c>
      <c r="AS4580" s="31">
        <v>100</v>
      </c>
      <c r="AT4580" s="3">
        <v>76.740971658746005</v>
      </c>
      <c r="AU4580" s="3">
        <v>78.053512514017001</v>
      </c>
      <c r="AV4580" s="3">
        <v>70.190947089099566</v>
      </c>
      <c r="AW4580" s="3">
        <v>65.022692046693891</v>
      </c>
      <c r="AX4580" s="3">
        <v>65.096411352574776</v>
      </c>
      <c r="AY4580" s="3">
        <v>69.318773992172879</v>
      </c>
      <c r="AZ4580" s="3">
        <v>57.332937345030174</v>
      </c>
      <c r="BA4580" s="3">
        <v>58.671133250465161</v>
      </c>
      <c r="BB4580" s="3">
        <v>79.872141376445498</v>
      </c>
      <c r="BC4580" s="31">
        <v>100</v>
      </c>
    </row>
    <row r="4581" spans="1:55" x14ac:dyDescent="0.55000000000000004">
      <c r="A4581" s="21" t="s">
        <v>6</v>
      </c>
      <c r="B4581" s="21" t="s">
        <v>21021</v>
      </c>
      <c r="C4581" s="21" t="s">
        <v>1610</v>
      </c>
      <c r="D4581" s="27" t="s">
        <v>1611</v>
      </c>
      <c r="E4581" s="4">
        <v>0</v>
      </c>
      <c r="F4581" s="4">
        <v>4</v>
      </c>
      <c r="G4581" s="4">
        <v>0</v>
      </c>
      <c r="H4581" s="62">
        <v>16</v>
      </c>
      <c r="J4581" s="28">
        <v>1</v>
      </c>
      <c r="K4581" s="13" t="s">
        <v>24548</v>
      </c>
      <c r="L4581" s="12" t="s">
        <v>24553</v>
      </c>
      <c r="M4581" s="12" t="s">
        <v>24553</v>
      </c>
      <c r="N4581" s="12" t="s">
        <v>24553</v>
      </c>
      <c r="O4581" s="12" t="s">
        <v>24553</v>
      </c>
      <c r="P4581" s="12" t="s">
        <v>24553</v>
      </c>
      <c r="Q4581" s="29" t="s">
        <v>24553</v>
      </c>
      <c r="AA4581" s="3">
        <v>67.754789178837896</v>
      </c>
      <c r="AB4581" s="3">
        <v>65.116992831575786</v>
      </c>
      <c r="AC4581" s="3">
        <v>66.872333877624953</v>
      </c>
      <c r="AD4581" s="3">
        <v>84.719728633583586</v>
      </c>
      <c r="AE4581" s="3">
        <v>67.557327718572978</v>
      </c>
      <c r="AF4581" s="3">
        <v>100</v>
      </c>
      <c r="AG4581" s="3">
        <v>62.596099679992975</v>
      </c>
      <c r="AH4581" s="32">
        <v>67.073010016685146</v>
      </c>
      <c r="AI4581" s="50">
        <v>0.53556687226798505</v>
      </c>
      <c r="AT4581" s="3">
        <v>58.490524923458906</v>
      </c>
      <c r="AU4581" s="3">
        <v>57.532038129315119</v>
      </c>
      <c r="AV4581" s="3">
        <v>59.399543646821392</v>
      </c>
      <c r="AW4581" s="3">
        <v>67.683577934757949</v>
      </c>
      <c r="AX4581" s="3">
        <v>65.34456767228771</v>
      </c>
      <c r="AY4581" s="3">
        <v>74.174927831988484</v>
      </c>
      <c r="AZ4581" s="3">
        <v>78.391525044359568</v>
      </c>
      <c r="BA4581" s="3">
        <v>83.040816841288674</v>
      </c>
      <c r="BB4581" s="3">
        <v>100</v>
      </c>
      <c r="BC4581" s="31">
        <v>86.213131877543191</v>
      </c>
    </row>
    <row r="4582" spans="1:55" x14ac:dyDescent="0.55000000000000004">
      <c r="A4582" s="21" t="s">
        <v>6</v>
      </c>
      <c r="B4582" s="21" t="s">
        <v>17298</v>
      </c>
      <c r="C4582" s="21" t="s">
        <v>4383</v>
      </c>
      <c r="D4582" s="27" t="s">
        <v>4384</v>
      </c>
      <c r="E4582" s="4">
        <v>0</v>
      </c>
      <c r="F4582" s="4">
        <v>0</v>
      </c>
      <c r="G4582" s="4">
        <v>0</v>
      </c>
      <c r="H4582" s="62">
        <v>2</v>
      </c>
      <c r="J4582" s="28">
        <v>1</v>
      </c>
      <c r="K4582" s="13" t="s">
        <v>24548</v>
      </c>
      <c r="L4582" s="12" t="s">
        <v>24553</v>
      </c>
      <c r="M4582" s="12" t="s">
        <v>24553</v>
      </c>
      <c r="N4582" s="12" t="s">
        <v>24553</v>
      </c>
      <c r="O4582" s="12" t="s">
        <v>24553</v>
      </c>
      <c r="P4582" s="12" t="s">
        <v>24553</v>
      </c>
      <c r="Q4582" s="29" t="s">
        <v>24553</v>
      </c>
      <c r="AT4582" s="3">
        <v>52.599339699196058</v>
      </c>
      <c r="AU4582" s="3">
        <v>59.022001231160736</v>
      </c>
      <c r="AV4582" s="3">
        <v>57.144914644424105</v>
      </c>
      <c r="AW4582" s="3">
        <v>62.320362709580465</v>
      </c>
      <c r="AX4582" s="3">
        <v>74.267618501411533</v>
      </c>
      <c r="AY4582" s="3">
        <v>80.138022955199858</v>
      </c>
      <c r="AZ4582" s="3">
        <v>74.253716786779805</v>
      </c>
      <c r="BA4582" s="3">
        <v>84.410567892135902</v>
      </c>
      <c r="BB4582" s="3">
        <v>80.026576573764899</v>
      </c>
      <c r="BC4582" s="31">
        <v>100</v>
      </c>
    </row>
    <row r="4583" spans="1:55" x14ac:dyDescent="0.55000000000000004">
      <c r="A4583" s="21" t="s">
        <v>6</v>
      </c>
      <c r="B4583" s="21" t="s">
        <v>20145</v>
      </c>
      <c r="C4583" s="21" t="s">
        <v>4136</v>
      </c>
      <c r="D4583" s="27" t="s">
        <v>4137</v>
      </c>
      <c r="E4583" s="4">
        <v>0</v>
      </c>
      <c r="F4583" s="4">
        <v>2</v>
      </c>
      <c r="G4583" s="4">
        <v>0</v>
      </c>
      <c r="H4583" s="62">
        <v>7</v>
      </c>
      <c r="J4583" s="28">
        <v>1</v>
      </c>
      <c r="K4583" s="13" t="s">
        <v>24548</v>
      </c>
      <c r="L4583" s="12" t="s">
        <v>24553</v>
      </c>
      <c r="M4583" s="12" t="s">
        <v>24553</v>
      </c>
      <c r="N4583" s="12" t="s">
        <v>24553</v>
      </c>
      <c r="O4583" s="12" t="s">
        <v>24553</v>
      </c>
      <c r="P4583" s="12" t="s">
        <v>24553</v>
      </c>
      <c r="Q4583" s="29" t="s">
        <v>24553</v>
      </c>
      <c r="AA4583" s="3">
        <v>80.26619569211762</v>
      </c>
      <c r="AB4583" s="3">
        <v>76.47345371387118</v>
      </c>
      <c r="AC4583" s="3">
        <v>95.473482941791872</v>
      </c>
      <c r="AD4583" s="3">
        <v>98.480591902660919</v>
      </c>
      <c r="AE4583" s="3">
        <v>82.025033613575033</v>
      </c>
      <c r="AF4583" s="3">
        <v>100</v>
      </c>
      <c r="AG4583" s="3">
        <v>57.866530650350775</v>
      </c>
      <c r="AH4583" s="32">
        <v>51.032448338575684</v>
      </c>
      <c r="AI4583" s="50">
        <v>2.2456926778395302E-2</v>
      </c>
      <c r="AT4583" s="3">
        <v>68.183879384331775</v>
      </c>
      <c r="AU4583" s="3">
        <v>67.878265636509127</v>
      </c>
      <c r="AV4583" s="3">
        <v>72.502984508764044</v>
      </c>
      <c r="AW4583" s="3">
        <v>75.651098382742518</v>
      </c>
      <c r="AX4583" s="3">
        <v>78.159373427785923</v>
      </c>
      <c r="AY4583" s="3">
        <v>86.807324382089604</v>
      </c>
      <c r="AZ4583" s="3">
        <v>85.661111164429457</v>
      </c>
      <c r="BA4583" s="3">
        <v>91.422089121499766</v>
      </c>
      <c r="BB4583" s="3">
        <v>100</v>
      </c>
      <c r="BC4583" s="31">
        <v>97.253312660733997</v>
      </c>
    </row>
    <row r="4584" spans="1:55" x14ac:dyDescent="0.55000000000000004">
      <c r="A4584" s="21" t="s">
        <v>6</v>
      </c>
      <c r="B4584" s="21" t="s">
        <v>18201</v>
      </c>
      <c r="C4584" s="21" t="s">
        <v>1284</v>
      </c>
      <c r="D4584" s="27" t="s">
        <v>1285</v>
      </c>
      <c r="E4584" s="4">
        <v>0</v>
      </c>
      <c r="F4584" s="4">
        <v>0</v>
      </c>
      <c r="G4584" s="4">
        <v>0</v>
      </c>
      <c r="H4584" s="62">
        <v>6</v>
      </c>
      <c r="J4584" s="28">
        <v>1</v>
      </c>
      <c r="K4584" s="13" t="s">
        <v>24548</v>
      </c>
      <c r="L4584" s="12" t="s">
        <v>24553</v>
      </c>
      <c r="M4584" s="12" t="s">
        <v>24553</v>
      </c>
      <c r="N4584" s="12" t="s">
        <v>24553</v>
      </c>
      <c r="O4584" s="12" t="s">
        <v>24553</v>
      </c>
      <c r="P4584" s="14" t="s">
        <v>24551</v>
      </c>
      <c r="Q4584" s="29" t="s">
        <v>24553</v>
      </c>
      <c r="AT4584" s="3">
        <v>51.776788508229153</v>
      </c>
      <c r="AU4584" s="3">
        <v>56.584237165483295</v>
      </c>
      <c r="AV4584" s="3">
        <v>54.125070878862005</v>
      </c>
      <c r="AW4584" s="3">
        <v>65.312225375663132</v>
      </c>
      <c r="AX4584" s="3">
        <v>62.329007462672791</v>
      </c>
      <c r="AY4584" s="3">
        <v>67.274113772594077</v>
      </c>
      <c r="AZ4584" s="3">
        <v>65.204241059325142</v>
      </c>
      <c r="BA4584" s="3">
        <v>81.751125653196382</v>
      </c>
      <c r="BB4584" s="3">
        <v>95.108019007502719</v>
      </c>
      <c r="BC4584" s="31">
        <v>100</v>
      </c>
    </row>
    <row r="4585" spans="1:55" x14ac:dyDescent="0.55000000000000004">
      <c r="A4585" s="21" t="s">
        <v>6</v>
      </c>
      <c r="B4585" s="21" t="s">
        <v>17918</v>
      </c>
      <c r="C4585" s="21" t="s">
        <v>865</v>
      </c>
      <c r="D4585" s="27" t="s">
        <v>866</v>
      </c>
      <c r="E4585" s="4">
        <v>0</v>
      </c>
      <c r="F4585" s="4">
        <v>0</v>
      </c>
      <c r="G4585" s="4">
        <v>0</v>
      </c>
      <c r="H4585" s="62">
        <v>4</v>
      </c>
      <c r="J4585" s="28">
        <v>1</v>
      </c>
      <c r="K4585" s="13" t="s">
        <v>24548</v>
      </c>
      <c r="L4585" s="12" t="s">
        <v>24553</v>
      </c>
      <c r="M4585" s="12" t="s">
        <v>24553</v>
      </c>
      <c r="N4585" s="12" t="s">
        <v>24553</v>
      </c>
      <c r="O4585" s="12" t="s">
        <v>24553</v>
      </c>
      <c r="P4585" s="12" t="s">
        <v>24553</v>
      </c>
      <c r="Q4585" s="29" t="s">
        <v>24553</v>
      </c>
      <c r="AT4585" s="3">
        <v>59.339719720494614</v>
      </c>
      <c r="AU4585" s="3">
        <v>56.35675297419651</v>
      </c>
      <c r="AV4585" s="3">
        <v>55.920875029314907</v>
      </c>
      <c r="AW4585" s="3">
        <v>68.502923772016572</v>
      </c>
      <c r="AX4585" s="3">
        <v>60.957347117057537</v>
      </c>
      <c r="AY4585" s="3">
        <v>66.888072951734983</v>
      </c>
      <c r="AZ4585" s="3">
        <v>65.699771994992943</v>
      </c>
      <c r="BA4585" s="3">
        <v>72.87366728746953</v>
      </c>
      <c r="BB4585" s="3">
        <v>94.583863658660022</v>
      </c>
      <c r="BC4585" s="31">
        <v>100</v>
      </c>
    </row>
    <row r="4586" spans="1:55" x14ac:dyDescent="0.55000000000000004">
      <c r="A4586" s="21" t="s">
        <v>6</v>
      </c>
      <c r="B4586" s="21" t="s">
        <v>17653</v>
      </c>
      <c r="C4586" s="21" t="s">
        <v>2324</v>
      </c>
      <c r="D4586" s="27" t="s">
        <v>2325</v>
      </c>
      <c r="E4586" s="4">
        <v>0</v>
      </c>
      <c r="F4586" s="4">
        <v>0</v>
      </c>
      <c r="G4586" s="4">
        <v>0</v>
      </c>
      <c r="H4586" s="62">
        <v>3</v>
      </c>
      <c r="J4586" s="28">
        <v>1</v>
      </c>
      <c r="K4586" s="13" t="s">
        <v>24548</v>
      </c>
      <c r="L4586" s="12" t="s">
        <v>24553</v>
      </c>
      <c r="M4586" s="12" t="s">
        <v>24553</v>
      </c>
      <c r="N4586" s="12" t="s">
        <v>24553</v>
      </c>
      <c r="O4586" s="12" t="s">
        <v>24553</v>
      </c>
      <c r="P4586" s="12" t="s">
        <v>24553</v>
      </c>
      <c r="Q4586" s="29" t="s">
        <v>24553</v>
      </c>
      <c r="AT4586" s="3">
        <v>85.789020980343224</v>
      </c>
      <c r="AU4586" s="3">
        <v>77.519878883489312</v>
      </c>
      <c r="AV4586" s="3">
        <v>82.221172681907532</v>
      </c>
      <c r="AW4586" s="3">
        <v>90.063748528900405</v>
      </c>
      <c r="AX4586" s="3">
        <v>86.938845522432075</v>
      </c>
      <c r="AY4586" s="3">
        <v>76.81046891631658</v>
      </c>
      <c r="AZ4586" s="3">
        <v>89.943124546994653</v>
      </c>
      <c r="BA4586" s="3">
        <v>90.895963929753293</v>
      </c>
      <c r="BB4586" s="3">
        <v>100</v>
      </c>
      <c r="BC4586" s="31">
        <v>90.918316218483241</v>
      </c>
    </row>
    <row r="4587" spans="1:55" x14ac:dyDescent="0.55000000000000004">
      <c r="A4587" s="21" t="s">
        <v>6</v>
      </c>
      <c r="B4587" s="21" t="s">
        <v>23889</v>
      </c>
      <c r="C4587" s="21" t="s">
        <v>2124</v>
      </c>
      <c r="D4587" s="27" t="s">
        <v>2125</v>
      </c>
      <c r="E4587" s="4">
        <v>5</v>
      </c>
      <c r="F4587" s="4">
        <v>1</v>
      </c>
      <c r="G4587" s="4">
        <v>1</v>
      </c>
      <c r="H4587" s="62">
        <v>10</v>
      </c>
      <c r="J4587" s="28">
        <v>1</v>
      </c>
      <c r="K4587" s="13" t="s">
        <v>24548</v>
      </c>
      <c r="L4587" s="12" t="s">
        <v>24553</v>
      </c>
      <c r="M4587" s="12" t="s">
        <v>24553</v>
      </c>
      <c r="N4587" s="12" t="s">
        <v>24553</v>
      </c>
      <c r="O4587" s="12" t="s">
        <v>24553</v>
      </c>
      <c r="P4587" s="12" t="s">
        <v>24553</v>
      </c>
      <c r="Q4587" s="29" t="s">
        <v>24553</v>
      </c>
      <c r="R4587" s="3">
        <v>27.475083876340889</v>
      </c>
      <c r="S4587" s="3">
        <v>30.311781332509575</v>
      </c>
      <c r="T4587" s="3">
        <v>22.793676306535861</v>
      </c>
      <c r="U4587" s="3">
        <v>22.196118252966976</v>
      </c>
      <c r="V4587" s="3">
        <v>43.298170904491769</v>
      </c>
      <c r="W4587" s="3">
        <v>39.86108345112838</v>
      </c>
      <c r="X4587" s="3">
        <v>100</v>
      </c>
      <c r="Y4587" s="32">
        <v>82.654811399883144</v>
      </c>
      <c r="Z4587" s="50">
        <v>2.7866164426016099E-3</v>
      </c>
      <c r="AA4587" s="3">
        <v>46.214320688338333</v>
      </c>
      <c r="AB4587" s="3">
        <v>36.295100263903279</v>
      </c>
      <c r="AC4587" s="3">
        <v>76.847166132291363</v>
      </c>
      <c r="AD4587" s="3">
        <v>52.909166299398571</v>
      </c>
      <c r="AE4587" s="3">
        <v>91.148245214445851</v>
      </c>
      <c r="AF4587" s="3">
        <v>79.003021936233921</v>
      </c>
      <c r="AG4587" s="3">
        <v>84.734549981409828</v>
      </c>
      <c r="AH4587" s="32">
        <v>100</v>
      </c>
      <c r="AI4587" s="50">
        <v>5.0639768632893503E-2</v>
      </c>
      <c r="AJ4587" s="3">
        <v>34.774568698934075</v>
      </c>
      <c r="AK4587" s="3">
        <v>36.670342603503386</v>
      </c>
      <c r="AL4587" s="3">
        <v>37.400580630505011</v>
      </c>
      <c r="AM4587" s="3">
        <v>39.734376524554051</v>
      </c>
      <c r="AN4587" s="3">
        <v>35.530120036037204</v>
      </c>
      <c r="AO4587" s="3">
        <v>38.069217629627389</v>
      </c>
      <c r="AP4587" s="3">
        <v>42.952007339001113</v>
      </c>
      <c r="AQ4587" s="3">
        <v>60.881632937785909</v>
      </c>
      <c r="AR4587" s="3">
        <v>87.939904323896485</v>
      </c>
      <c r="AS4587" s="31">
        <v>100</v>
      </c>
      <c r="AT4587" s="3">
        <v>51.784176816590346</v>
      </c>
      <c r="AU4587" s="3">
        <v>51.721218899441524</v>
      </c>
      <c r="AV4587" s="3">
        <v>50.678573697289451</v>
      </c>
      <c r="AW4587" s="3">
        <v>58.083399095261171</v>
      </c>
      <c r="AX4587" s="3">
        <v>61.123416313231118</v>
      </c>
      <c r="AY4587" s="3">
        <v>63.670935102387382</v>
      </c>
      <c r="AZ4587" s="3">
        <v>69.139266009543007</v>
      </c>
      <c r="BA4587" s="3">
        <v>75.3734619009699</v>
      </c>
      <c r="BB4587" s="3">
        <v>90.513005588758958</v>
      </c>
      <c r="BC4587" s="31">
        <v>100</v>
      </c>
    </row>
    <row r="4588" spans="1:55" x14ac:dyDescent="0.55000000000000004">
      <c r="A4588" s="21" t="s">
        <v>6</v>
      </c>
      <c r="B4588" s="21" t="s">
        <v>18210</v>
      </c>
      <c r="C4588" s="21" t="s">
        <v>2164</v>
      </c>
      <c r="D4588" s="27" t="s">
        <v>2165</v>
      </c>
      <c r="E4588" s="4">
        <v>0</v>
      </c>
      <c r="F4588" s="4">
        <v>0</v>
      </c>
      <c r="G4588" s="4">
        <v>0</v>
      </c>
      <c r="H4588" s="62">
        <v>6</v>
      </c>
      <c r="J4588" s="28">
        <v>1</v>
      </c>
      <c r="K4588" s="13" t="s">
        <v>24548</v>
      </c>
      <c r="L4588" s="12" t="s">
        <v>24553</v>
      </c>
      <c r="M4588" s="12" t="s">
        <v>24553</v>
      </c>
      <c r="N4588" s="12" t="s">
        <v>24553</v>
      </c>
      <c r="O4588" s="12" t="s">
        <v>24553</v>
      </c>
      <c r="P4588" s="12" t="s">
        <v>24553</v>
      </c>
      <c r="Q4588" s="29" t="s">
        <v>24553</v>
      </c>
      <c r="AT4588" s="3">
        <v>67.589277609692758</v>
      </c>
      <c r="AU4588" s="3">
        <v>74.113434896986661</v>
      </c>
      <c r="AV4588" s="3">
        <v>75.49297225956667</v>
      </c>
      <c r="AW4588" s="3">
        <v>84.773969577413794</v>
      </c>
      <c r="AX4588" s="3">
        <v>82.299788945819387</v>
      </c>
      <c r="AY4588" s="3">
        <v>95.7205367973677</v>
      </c>
      <c r="AZ4588" s="3">
        <v>94.850964870534071</v>
      </c>
      <c r="BA4588" s="3">
        <v>100</v>
      </c>
      <c r="BB4588" s="3">
        <v>98.999499090531842</v>
      </c>
      <c r="BC4588" s="31">
        <v>95.797500133673807</v>
      </c>
    </row>
    <row r="4589" spans="1:55" x14ac:dyDescent="0.55000000000000004">
      <c r="A4589" s="21" t="s">
        <v>6</v>
      </c>
      <c r="B4589" s="21" t="s">
        <v>19591</v>
      </c>
      <c r="C4589" s="21" t="s">
        <v>7563</v>
      </c>
      <c r="D4589" s="27" t="s">
        <v>7564</v>
      </c>
      <c r="E4589" s="4">
        <v>0</v>
      </c>
      <c r="F4589" s="4">
        <v>1</v>
      </c>
      <c r="G4589" s="4">
        <v>0</v>
      </c>
      <c r="H4589" s="62">
        <v>11</v>
      </c>
      <c r="J4589" s="28">
        <v>1</v>
      </c>
      <c r="K4589" s="13" t="s">
        <v>24548</v>
      </c>
      <c r="L4589" s="12" t="s">
        <v>24553</v>
      </c>
      <c r="M4589" s="12" t="s">
        <v>24553</v>
      </c>
      <c r="N4589" s="12" t="s">
        <v>24553</v>
      </c>
      <c r="O4589" s="12" t="s">
        <v>24553</v>
      </c>
      <c r="P4589" s="12" t="s">
        <v>24553</v>
      </c>
      <c r="Q4589" s="29" t="s">
        <v>24553</v>
      </c>
      <c r="AA4589" s="3">
        <v>50.192214079872699</v>
      </c>
      <c r="AB4589" s="3">
        <v>53.035687277482026</v>
      </c>
      <c r="AC4589" s="3">
        <v>77.564150703053556</v>
      </c>
      <c r="AD4589" s="3">
        <v>51.602877522551275</v>
      </c>
      <c r="AE4589" s="3">
        <v>100</v>
      </c>
      <c r="AF4589" s="3">
        <v>52.837058219080355</v>
      </c>
      <c r="AG4589" s="3">
        <v>38.520147594572251</v>
      </c>
      <c r="AH4589" s="32">
        <v>38.136709317317987</v>
      </c>
      <c r="AI4589" s="50">
        <v>0.36769455821390801</v>
      </c>
      <c r="AT4589" s="3">
        <v>51.405075143410308</v>
      </c>
      <c r="AU4589" s="3">
        <v>56.038870307129351</v>
      </c>
      <c r="AV4589" s="3">
        <v>58.692103084058544</v>
      </c>
      <c r="AW4589" s="3">
        <v>57.929884691685231</v>
      </c>
      <c r="AX4589" s="3">
        <v>60.192778722589466</v>
      </c>
      <c r="AY4589" s="3">
        <v>67.702038841534488</v>
      </c>
      <c r="AZ4589" s="3">
        <v>70.516319895240755</v>
      </c>
      <c r="BA4589" s="3">
        <v>90.488246191516694</v>
      </c>
      <c r="BB4589" s="3">
        <v>100</v>
      </c>
      <c r="BC4589" s="31">
        <v>89.361208367557282</v>
      </c>
    </row>
    <row r="4590" spans="1:55" x14ac:dyDescent="0.55000000000000004">
      <c r="A4590" s="21" t="s">
        <v>6</v>
      </c>
      <c r="B4590" s="21" t="s">
        <v>20172</v>
      </c>
      <c r="C4590" s="21" t="s">
        <v>729</v>
      </c>
      <c r="D4590" s="27" t="s">
        <v>730</v>
      </c>
      <c r="E4590" s="4">
        <v>0</v>
      </c>
      <c r="F4590" s="4">
        <v>2</v>
      </c>
      <c r="G4590" s="4">
        <v>0</v>
      </c>
      <c r="H4590" s="62">
        <v>8</v>
      </c>
      <c r="J4590" s="28">
        <v>1</v>
      </c>
      <c r="K4590" s="13" t="s">
        <v>24548</v>
      </c>
      <c r="L4590" s="12" t="s">
        <v>24553</v>
      </c>
      <c r="M4590" s="12" t="s">
        <v>24553</v>
      </c>
      <c r="N4590" s="12" t="s">
        <v>24553</v>
      </c>
      <c r="O4590" s="12" t="s">
        <v>24553</v>
      </c>
      <c r="P4590" s="12" t="s">
        <v>24553</v>
      </c>
      <c r="Q4590" s="29" t="s">
        <v>24553</v>
      </c>
      <c r="AA4590" s="3">
        <v>100</v>
      </c>
      <c r="AB4590" s="3">
        <v>88.621500891869388</v>
      </c>
      <c r="AC4590" s="3">
        <v>68.555619848024747</v>
      </c>
      <c r="AD4590" s="3">
        <v>84.987733550568962</v>
      </c>
      <c r="AE4590" s="3">
        <v>60.223133563062845</v>
      </c>
      <c r="AF4590" s="3">
        <v>81.483438694141981</v>
      </c>
      <c r="AG4590" s="3">
        <v>62.821596324228302</v>
      </c>
      <c r="AH4590" s="32">
        <v>67.820252672108765</v>
      </c>
      <c r="AI4590" s="50">
        <v>0.18993888791729799</v>
      </c>
      <c r="AT4590" s="3">
        <v>65.738229698864671</v>
      </c>
      <c r="AU4590" s="3">
        <v>65.049329807442859</v>
      </c>
      <c r="AV4590" s="3">
        <v>59.18577762379774</v>
      </c>
      <c r="AW4590" s="3">
        <v>77.429699535384856</v>
      </c>
      <c r="AX4590" s="3">
        <v>64.311166681305096</v>
      </c>
      <c r="AY4590" s="3">
        <v>60.253736382392631</v>
      </c>
      <c r="AZ4590" s="3">
        <v>82.90551085654414</v>
      </c>
      <c r="BA4590" s="3">
        <v>68.907659777326998</v>
      </c>
      <c r="BB4590" s="3">
        <v>100</v>
      </c>
      <c r="BC4590" s="31">
        <v>67.993060815659135</v>
      </c>
    </row>
    <row r="4591" spans="1:55" x14ac:dyDescent="0.55000000000000004">
      <c r="A4591" s="21" t="s">
        <v>6</v>
      </c>
      <c r="B4591" s="21" t="s">
        <v>17628</v>
      </c>
      <c r="C4591" s="21" t="s">
        <v>967</v>
      </c>
      <c r="D4591" s="27" t="s">
        <v>968</v>
      </c>
      <c r="E4591" s="4">
        <v>0</v>
      </c>
      <c r="F4591" s="4">
        <v>0</v>
      </c>
      <c r="G4591" s="4">
        <v>0</v>
      </c>
      <c r="H4591" s="62">
        <v>3</v>
      </c>
      <c r="J4591" s="28">
        <v>1</v>
      </c>
      <c r="K4591" s="13" t="s">
        <v>24548</v>
      </c>
      <c r="L4591" s="12" t="s">
        <v>24553</v>
      </c>
      <c r="M4591" s="12" t="s">
        <v>24553</v>
      </c>
      <c r="N4591" s="12" t="s">
        <v>24553</v>
      </c>
      <c r="O4591" s="12" t="s">
        <v>24553</v>
      </c>
      <c r="P4591" s="12" t="s">
        <v>24553</v>
      </c>
      <c r="Q4591" s="29" t="s">
        <v>24553</v>
      </c>
      <c r="AT4591" s="3">
        <v>50.756584225096937</v>
      </c>
      <c r="AU4591" s="3">
        <v>51.757130910084229</v>
      </c>
      <c r="AV4591" s="3">
        <v>48.546468195856718</v>
      </c>
      <c r="AW4591" s="3">
        <v>60.614991541588104</v>
      </c>
      <c r="AX4591" s="3">
        <v>56.396259813250616</v>
      </c>
      <c r="AY4591" s="3">
        <v>59.970850361861018</v>
      </c>
      <c r="AZ4591" s="3">
        <v>64.651113090918244</v>
      </c>
      <c r="BA4591" s="3">
        <v>74.442276289530923</v>
      </c>
      <c r="BB4591" s="3">
        <v>100</v>
      </c>
      <c r="BC4591" s="31">
        <v>87.699467609292412</v>
      </c>
    </row>
    <row r="4592" spans="1:55" x14ac:dyDescent="0.55000000000000004">
      <c r="A4592" s="21" t="s">
        <v>6</v>
      </c>
      <c r="B4592" s="21" t="s">
        <v>23071</v>
      </c>
      <c r="C4592" s="21" t="s">
        <v>2130</v>
      </c>
      <c r="D4592" s="27" t="s">
        <v>2131</v>
      </c>
      <c r="E4592" s="4">
        <v>1</v>
      </c>
      <c r="F4592" s="4">
        <v>3</v>
      </c>
      <c r="G4592" s="4">
        <v>1</v>
      </c>
      <c r="H4592" s="62">
        <v>16</v>
      </c>
      <c r="J4592" s="28">
        <v>1</v>
      </c>
      <c r="K4592" s="13" t="s">
        <v>24548</v>
      </c>
      <c r="L4592" s="12" t="s">
        <v>24553</v>
      </c>
      <c r="M4592" s="12" t="s">
        <v>24553</v>
      </c>
      <c r="N4592" s="12" t="s">
        <v>24553</v>
      </c>
      <c r="O4592" s="12" t="s">
        <v>24553</v>
      </c>
      <c r="P4592" s="12" t="s">
        <v>24553</v>
      </c>
      <c r="Q4592" s="29" t="s">
        <v>24553</v>
      </c>
      <c r="R4592" s="3">
        <v>13.5733790986725</v>
      </c>
      <c r="S4592" s="3">
        <v>15.251189105684707</v>
      </c>
      <c r="T4592" s="3">
        <v>46.391457961235879</v>
      </c>
      <c r="U4592" s="3">
        <v>54.188290011449126</v>
      </c>
      <c r="V4592" s="3">
        <v>100</v>
      </c>
      <c r="W4592" s="3">
        <v>72.92046005878025</v>
      </c>
      <c r="X4592" s="3">
        <v>84.898203692530998</v>
      </c>
      <c r="Y4592" s="32">
        <v>55.569240062111433</v>
      </c>
      <c r="Z4592" s="50">
        <v>3.4559981804250503E-2</v>
      </c>
      <c r="AA4592" s="3">
        <v>55.218620565621315</v>
      </c>
      <c r="AB4592" s="3">
        <v>62.625855723483824</v>
      </c>
      <c r="AC4592" s="3">
        <v>57.131191512914071</v>
      </c>
      <c r="AD4592" s="3">
        <v>85.553544867988805</v>
      </c>
      <c r="AE4592" s="3">
        <v>57.502771342482539</v>
      </c>
      <c r="AF4592" s="3">
        <v>100</v>
      </c>
      <c r="AG4592" s="3">
        <v>58.10097536173847</v>
      </c>
      <c r="AH4592" s="32">
        <v>66.030069604347716</v>
      </c>
      <c r="AI4592" s="50">
        <v>0.72428692724158705</v>
      </c>
      <c r="AJ4592" s="3">
        <v>39.917534235733335</v>
      </c>
      <c r="AK4592" s="3">
        <v>18.319641327355978</v>
      </c>
      <c r="AL4592" s="3">
        <v>17.858600404148905</v>
      </c>
      <c r="AM4592" s="3">
        <v>22.686681991431843</v>
      </c>
      <c r="AN4592" s="3">
        <v>29.413897464289512</v>
      </c>
      <c r="AO4592" s="3">
        <v>36.138531644155137</v>
      </c>
      <c r="AP4592" s="3">
        <v>42.243290775344995</v>
      </c>
      <c r="AQ4592" s="3">
        <v>100</v>
      </c>
      <c r="AR4592" s="3">
        <v>47.727262335419191</v>
      </c>
      <c r="AS4592" s="31">
        <v>34.432510936286228</v>
      </c>
      <c r="AT4592" s="3">
        <v>59.021810705765219</v>
      </c>
      <c r="AU4592" s="3">
        <v>55.346046882289656</v>
      </c>
      <c r="AV4592" s="3">
        <v>61.967927775429729</v>
      </c>
      <c r="AW4592" s="3">
        <v>66.535997493777927</v>
      </c>
      <c r="AX4592" s="3">
        <v>68.826688662579585</v>
      </c>
      <c r="AY4592" s="3">
        <v>72.496219773484839</v>
      </c>
      <c r="AZ4592" s="3">
        <v>82.591304573127459</v>
      </c>
      <c r="BA4592" s="3">
        <v>91.037114594822484</v>
      </c>
      <c r="BB4592" s="3">
        <v>100</v>
      </c>
      <c r="BC4592" s="31">
        <v>84.522939081089277</v>
      </c>
    </row>
    <row r="4593" spans="1:55" x14ac:dyDescent="0.55000000000000004">
      <c r="A4593" s="21" t="s">
        <v>6</v>
      </c>
      <c r="B4593" s="21" t="s">
        <v>18027</v>
      </c>
      <c r="C4593" s="21" t="s">
        <v>11558</v>
      </c>
      <c r="D4593" s="27" t="s">
        <v>11559</v>
      </c>
      <c r="E4593" s="4">
        <v>0</v>
      </c>
      <c r="F4593" s="4">
        <v>0</v>
      </c>
      <c r="G4593" s="4">
        <v>0</v>
      </c>
      <c r="H4593" s="62">
        <v>4</v>
      </c>
      <c r="J4593" s="28">
        <v>1</v>
      </c>
      <c r="K4593" s="13" t="s">
        <v>24548</v>
      </c>
      <c r="L4593" s="12" t="s">
        <v>24553</v>
      </c>
      <c r="M4593" s="12" t="s">
        <v>24553</v>
      </c>
      <c r="N4593" s="12" t="s">
        <v>24553</v>
      </c>
      <c r="O4593" s="12" t="s">
        <v>24553</v>
      </c>
      <c r="P4593" s="12" t="s">
        <v>24553</v>
      </c>
      <c r="Q4593" s="29" t="s">
        <v>24553</v>
      </c>
      <c r="AT4593" s="3">
        <v>39.127322083271935</v>
      </c>
      <c r="AU4593" s="3">
        <v>44.305821428084855</v>
      </c>
      <c r="AV4593" s="3">
        <v>47.732881973749102</v>
      </c>
      <c r="AW4593" s="3">
        <v>41.476313715690964</v>
      </c>
      <c r="AX4593" s="3">
        <v>50.30784886304653</v>
      </c>
      <c r="AY4593" s="3">
        <v>60.363296984396065</v>
      </c>
      <c r="AZ4593" s="3">
        <v>56.572184186875177</v>
      </c>
      <c r="BA4593" s="3">
        <v>86.5368159009479</v>
      </c>
      <c r="BB4593" s="3">
        <v>84.251667629356646</v>
      </c>
      <c r="BC4593" s="31">
        <v>100</v>
      </c>
    </row>
    <row r="4594" spans="1:55" x14ac:dyDescent="0.55000000000000004">
      <c r="A4594" s="21" t="s">
        <v>6</v>
      </c>
      <c r="B4594" s="21" t="s">
        <v>19528</v>
      </c>
      <c r="C4594" s="21" t="s">
        <v>3778</v>
      </c>
      <c r="D4594" s="27" t="s">
        <v>3779</v>
      </c>
      <c r="E4594" s="4">
        <v>0</v>
      </c>
      <c r="F4594" s="4">
        <v>1</v>
      </c>
      <c r="G4594" s="4">
        <v>0</v>
      </c>
      <c r="H4594" s="62">
        <v>9</v>
      </c>
      <c r="J4594" s="28">
        <v>1</v>
      </c>
      <c r="K4594" s="13" t="s">
        <v>24548</v>
      </c>
      <c r="L4594" s="12" t="s">
        <v>24553</v>
      </c>
      <c r="M4594" s="12" t="s">
        <v>24553</v>
      </c>
      <c r="N4594" s="12" t="s">
        <v>24553</v>
      </c>
      <c r="O4594" s="12" t="s">
        <v>24553</v>
      </c>
      <c r="P4594" s="12" t="s">
        <v>24553</v>
      </c>
      <c r="Q4594" s="29" t="s">
        <v>24553</v>
      </c>
      <c r="AA4594" s="3">
        <v>35.089073038854011</v>
      </c>
      <c r="AB4594" s="3">
        <v>36.549239455209033</v>
      </c>
      <c r="AC4594" s="3">
        <v>51.343732546789091</v>
      </c>
      <c r="AD4594" s="3">
        <v>62.821430025187816</v>
      </c>
      <c r="AE4594" s="3">
        <v>72.983298958837793</v>
      </c>
      <c r="AF4594" s="3">
        <v>100</v>
      </c>
      <c r="AG4594" s="3">
        <v>65.399887674460757</v>
      </c>
      <c r="AH4594" s="32">
        <v>65.531666094717238</v>
      </c>
      <c r="AI4594" s="50">
        <v>4.9434652881878503E-2</v>
      </c>
      <c r="AT4594" s="3">
        <v>40.514065606822875</v>
      </c>
      <c r="AU4594" s="3">
        <v>41.331187257738407</v>
      </c>
      <c r="AV4594" s="3">
        <v>45.614239569989159</v>
      </c>
      <c r="AW4594" s="3">
        <v>47.189951130324651</v>
      </c>
      <c r="AX4594" s="3">
        <v>45.410848543463558</v>
      </c>
      <c r="AY4594" s="3">
        <v>58.99086895965047</v>
      </c>
      <c r="AZ4594" s="3">
        <v>67.009512852695224</v>
      </c>
      <c r="BA4594" s="3">
        <v>92.55206870199747</v>
      </c>
      <c r="BB4594" s="3">
        <v>100</v>
      </c>
      <c r="BC4594" s="31">
        <v>92.332697814089258</v>
      </c>
    </row>
    <row r="4595" spans="1:55" x14ac:dyDescent="0.55000000000000004">
      <c r="A4595" s="21" t="s">
        <v>6</v>
      </c>
      <c r="B4595" s="21" t="s">
        <v>22575</v>
      </c>
      <c r="C4595" s="21" t="s">
        <v>10656</v>
      </c>
      <c r="D4595" s="27" t="s">
        <v>10657</v>
      </c>
      <c r="E4595" s="4">
        <v>0</v>
      </c>
      <c r="F4595" s="4">
        <v>3</v>
      </c>
      <c r="G4595" s="4">
        <v>2</v>
      </c>
      <c r="H4595" s="62">
        <v>8</v>
      </c>
      <c r="J4595" s="28">
        <v>1</v>
      </c>
      <c r="K4595" s="13" t="s">
        <v>24548</v>
      </c>
      <c r="L4595" s="12" t="s">
        <v>24553</v>
      </c>
      <c r="M4595" s="12" t="s">
        <v>24553</v>
      </c>
      <c r="N4595" s="12" t="s">
        <v>24553</v>
      </c>
      <c r="O4595" s="12" t="s">
        <v>24553</v>
      </c>
      <c r="P4595" s="12" t="s">
        <v>24553</v>
      </c>
      <c r="Q4595" s="29" t="s">
        <v>24553</v>
      </c>
      <c r="AA4595" s="3">
        <v>41.273984020700468</v>
      </c>
      <c r="AB4595" s="3">
        <v>38.583950815616262</v>
      </c>
      <c r="AC4595" s="3">
        <v>49.017001889283343</v>
      </c>
      <c r="AD4595" s="3">
        <v>61.119200357190181</v>
      </c>
      <c r="AE4595" s="3">
        <v>66.854921245175987</v>
      </c>
      <c r="AF4595" s="3">
        <v>100</v>
      </c>
      <c r="AG4595" s="3">
        <v>95.288457384585939</v>
      </c>
      <c r="AH4595" s="32">
        <v>95.978919835604742</v>
      </c>
      <c r="AI4595" s="50">
        <v>4.7960509567886798E-2</v>
      </c>
      <c r="AJ4595" s="3">
        <v>15.446805114276001</v>
      </c>
      <c r="AK4595" s="3">
        <v>7.2013380758053396</v>
      </c>
      <c r="AL4595" s="3">
        <v>10.735144843412803</v>
      </c>
      <c r="AM4595" s="3">
        <v>12.942390491164263</v>
      </c>
      <c r="AN4595" s="3">
        <v>30.032498936642671</v>
      </c>
      <c r="AO4595" s="3">
        <v>49.252196295941552</v>
      </c>
      <c r="AP4595" s="3">
        <v>59.090005418248793</v>
      </c>
      <c r="AQ4595" s="3">
        <v>97.459197199449093</v>
      </c>
      <c r="AR4595" s="3">
        <v>59.242606893493118</v>
      </c>
      <c r="AS4595" s="31">
        <v>100</v>
      </c>
      <c r="AT4595" s="3">
        <v>33.181351327373754</v>
      </c>
      <c r="AU4595" s="3">
        <v>37.244687390358564</v>
      </c>
      <c r="AV4595" s="3">
        <v>38.100114614496796</v>
      </c>
      <c r="AW4595" s="3">
        <v>35.001193154917267</v>
      </c>
      <c r="AX4595" s="3">
        <v>38.127830305840469</v>
      </c>
      <c r="AY4595" s="3">
        <v>48.001048021014689</v>
      </c>
      <c r="AZ4595" s="3">
        <v>48.795233243731253</v>
      </c>
      <c r="BA4595" s="3">
        <v>67.505367092314629</v>
      </c>
      <c r="BB4595" s="3">
        <v>85.358049070411582</v>
      </c>
      <c r="BC4595" s="31">
        <v>100</v>
      </c>
    </row>
    <row r="4596" spans="1:55" x14ac:dyDescent="0.55000000000000004">
      <c r="A4596" s="21" t="s">
        <v>6</v>
      </c>
      <c r="B4596" s="21" t="s">
        <v>17410</v>
      </c>
      <c r="C4596" s="21" t="s">
        <v>9144</v>
      </c>
      <c r="D4596" s="27" t="s">
        <v>9145</v>
      </c>
      <c r="E4596" s="4">
        <v>0</v>
      </c>
      <c r="F4596" s="4">
        <v>0</v>
      </c>
      <c r="G4596" s="4">
        <v>0</v>
      </c>
      <c r="H4596" s="62">
        <v>2</v>
      </c>
      <c r="J4596" s="28">
        <v>1</v>
      </c>
      <c r="K4596" s="13" t="s">
        <v>24548</v>
      </c>
      <c r="L4596" s="12" t="s">
        <v>24553</v>
      </c>
      <c r="M4596" s="12" t="s">
        <v>24553</v>
      </c>
      <c r="N4596" s="12" t="s">
        <v>24553</v>
      </c>
      <c r="O4596" s="12" t="s">
        <v>24553</v>
      </c>
      <c r="P4596" s="14" t="s">
        <v>24551</v>
      </c>
      <c r="Q4596" s="29" t="s">
        <v>24553</v>
      </c>
      <c r="AT4596" s="3">
        <v>46.299348966147313</v>
      </c>
      <c r="AU4596" s="3">
        <v>50.326026521946623</v>
      </c>
      <c r="AV4596" s="3">
        <v>62.196247898447133</v>
      </c>
      <c r="AW4596" s="3">
        <v>54.618276117235609</v>
      </c>
      <c r="AX4596" s="3">
        <v>57.539838883069407</v>
      </c>
      <c r="AY4596" s="3">
        <v>75.850516444917261</v>
      </c>
      <c r="AZ4596" s="3">
        <v>76.874855418678393</v>
      </c>
      <c r="BA4596" s="3">
        <v>100</v>
      </c>
      <c r="BB4596" s="3">
        <v>86.969279342844345</v>
      </c>
      <c r="BC4596" s="31">
        <v>86.736316735158312</v>
      </c>
    </row>
    <row r="4597" spans="1:55" x14ac:dyDescent="0.55000000000000004">
      <c r="A4597" s="21" t="s">
        <v>6</v>
      </c>
      <c r="B4597" s="21" t="s">
        <v>22234</v>
      </c>
      <c r="C4597" s="21" t="s">
        <v>6082</v>
      </c>
      <c r="D4597" s="27" t="s">
        <v>6083</v>
      </c>
      <c r="E4597" s="4">
        <v>0</v>
      </c>
      <c r="F4597" s="4">
        <v>2</v>
      </c>
      <c r="G4597" s="4">
        <v>1</v>
      </c>
      <c r="H4597" s="62">
        <v>5</v>
      </c>
      <c r="J4597" s="28">
        <v>1</v>
      </c>
      <c r="K4597" s="13" t="s">
        <v>24548</v>
      </c>
      <c r="L4597" s="12" t="s">
        <v>24553</v>
      </c>
      <c r="M4597" s="12" t="s">
        <v>24553</v>
      </c>
      <c r="N4597" s="12" t="s">
        <v>24553</v>
      </c>
      <c r="O4597" s="12" t="s">
        <v>24553</v>
      </c>
      <c r="P4597" s="12" t="s">
        <v>24553</v>
      </c>
      <c r="Q4597" s="29" t="s">
        <v>24553</v>
      </c>
      <c r="AA4597" s="3">
        <v>53.427200032328784</v>
      </c>
      <c r="AB4597" s="3">
        <v>48.998722825331534</v>
      </c>
      <c r="AC4597" s="3">
        <v>55.554865996367532</v>
      </c>
      <c r="AD4597" s="3">
        <v>79.480821732566085</v>
      </c>
      <c r="AE4597" s="3">
        <v>65.453885241183272</v>
      </c>
      <c r="AF4597" s="3">
        <v>100</v>
      </c>
      <c r="AG4597" s="3">
        <v>58.071238870056852</v>
      </c>
      <c r="AH4597" s="32">
        <v>51.773183587774284</v>
      </c>
      <c r="AI4597" s="50">
        <v>0.31323801465105</v>
      </c>
      <c r="AJ4597" s="3">
        <v>14.124193684211447</v>
      </c>
      <c r="AK4597" s="3">
        <v>22.26556574441458</v>
      </c>
      <c r="AL4597" s="3">
        <v>19.712797101938147</v>
      </c>
      <c r="AM4597" s="3">
        <v>32.684024152474592</v>
      </c>
      <c r="AN4597" s="3">
        <v>39.784524132617818</v>
      </c>
      <c r="AO4597" s="3">
        <v>63.655386669158098</v>
      </c>
      <c r="AP4597" s="3">
        <v>79.098576112512745</v>
      </c>
      <c r="AQ4597" s="3">
        <v>100</v>
      </c>
      <c r="AR4597" s="3">
        <v>85.321388039781354</v>
      </c>
      <c r="AS4597" s="31">
        <v>45.33589569482384</v>
      </c>
      <c r="AT4597" s="3">
        <v>40.924564705102483</v>
      </c>
      <c r="AU4597" s="3">
        <v>47.109037599327948</v>
      </c>
      <c r="AV4597" s="3">
        <v>45.959508818108574</v>
      </c>
      <c r="AW4597" s="3">
        <v>48.443945657733643</v>
      </c>
      <c r="AX4597" s="3">
        <v>54.173916886729423</v>
      </c>
      <c r="AY4597" s="3">
        <v>68.99113733880499</v>
      </c>
      <c r="AZ4597" s="3">
        <v>63.766364469895009</v>
      </c>
      <c r="BA4597" s="3">
        <v>100</v>
      </c>
      <c r="BB4597" s="3">
        <v>86.498349574287801</v>
      </c>
      <c r="BC4597" s="31">
        <v>72.775583600008645</v>
      </c>
    </row>
    <row r="4598" spans="1:55" x14ac:dyDescent="0.55000000000000004">
      <c r="A4598" s="21" t="s">
        <v>6</v>
      </c>
      <c r="B4598" s="21" t="s">
        <v>17373</v>
      </c>
      <c r="C4598" s="21" t="s">
        <v>7689</v>
      </c>
      <c r="D4598" s="27" t="s">
        <v>7690</v>
      </c>
      <c r="E4598" s="4">
        <v>0</v>
      </c>
      <c r="F4598" s="4">
        <v>0</v>
      </c>
      <c r="G4598" s="4">
        <v>0</v>
      </c>
      <c r="H4598" s="62">
        <v>2</v>
      </c>
      <c r="J4598" s="28">
        <v>1</v>
      </c>
      <c r="K4598" s="13" t="s">
        <v>24548</v>
      </c>
      <c r="L4598" s="12" t="s">
        <v>24553</v>
      </c>
      <c r="M4598" s="12" t="s">
        <v>24553</v>
      </c>
      <c r="N4598" s="12" t="s">
        <v>24553</v>
      </c>
      <c r="O4598" s="12" t="s">
        <v>24553</v>
      </c>
      <c r="P4598" s="12" t="s">
        <v>24553</v>
      </c>
      <c r="Q4598" s="29" t="s">
        <v>24553</v>
      </c>
      <c r="AT4598" s="3">
        <v>52.611612006233365</v>
      </c>
      <c r="AU4598" s="3">
        <v>47.277039615090651</v>
      </c>
      <c r="AV4598" s="3">
        <v>54.227242481589833</v>
      </c>
      <c r="AW4598" s="3">
        <v>51.121069459186742</v>
      </c>
      <c r="AX4598" s="3">
        <v>61.831560781287109</v>
      </c>
      <c r="AY4598" s="3">
        <v>50.318102147986551</v>
      </c>
      <c r="AZ4598" s="3">
        <v>60.764609026733275</v>
      </c>
      <c r="BA4598" s="3">
        <v>77.141598013907497</v>
      </c>
      <c r="BB4598" s="3">
        <v>100</v>
      </c>
      <c r="BC4598" s="31">
        <v>97.34375632326396</v>
      </c>
    </row>
    <row r="4599" spans="1:55" x14ac:dyDescent="0.55000000000000004">
      <c r="A4599" s="21" t="s">
        <v>6</v>
      </c>
      <c r="B4599" s="21" t="s">
        <v>22619</v>
      </c>
      <c r="C4599" s="21" t="s">
        <v>5548</v>
      </c>
      <c r="D4599" s="27" t="s">
        <v>5549</v>
      </c>
      <c r="E4599" s="4">
        <v>0</v>
      </c>
      <c r="F4599" s="4">
        <v>8</v>
      </c>
      <c r="G4599" s="4">
        <v>2</v>
      </c>
      <c r="H4599" s="62">
        <v>19</v>
      </c>
      <c r="J4599" s="28">
        <v>1</v>
      </c>
      <c r="K4599" s="13" t="s">
        <v>24548</v>
      </c>
      <c r="L4599" s="12" t="s">
        <v>24553</v>
      </c>
      <c r="M4599" s="12" t="s">
        <v>24553</v>
      </c>
      <c r="N4599" s="12" t="s">
        <v>24553</v>
      </c>
      <c r="O4599" s="12" t="s">
        <v>24553</v>
      </c>
      <c r="P4599" s="12" t="s">
        <v>24553</v>
      </c>
      <c r="Q4599" s="29" t="s">
        <v>24553</v>
      </c>
      <c r="AA4599" s="3">
        <v>38.550872740002049</v>
      </c>
      <c r="AB4599" s="3">
        <v>30.814574449885502</v>
      </c>
      <c r="AC4599" s="3">
        <v>55.674545372757954</v>
      </c>
      <c r="AD4599" s="3">
        <v>64.596177551973582</v>
      </c>
      <c r="AE4599" s="3">
        <v>100</v>
      </c>
      <c r="AF4599" s="3">
        <v>92.528369422206865</v>
      </c>
      <c r="AG4599" s="3">
        <v>92.234302138411906</v>
      </c>
      <c r="AH4599" s="32">
        <v>88.796060445265823</v>
      </c>
      <c r="AI4599" s="50">
        <v>3.44211618768834E-3</v>
      </c>
      <c r="AJ4599" s="3">
        <v>24.962012615054523</v>
      </c>
      <c r="AK4599" s="3">
        <v>27.604183455101538</v>
      </c>
      <c r="AL4599" s="3">
        <v>24.795010772029439</v>
      </c>
      <c r="AM4599" s="3">
        <v>31.758787498517005</v>
      </c>
      <c r="AN4599" s="3">
        <v>45.05464847206995</v>
      </c>
      <c r="AO4599" s="3">
        <v>69.500896728578425</v>
      </c>
      <c r="AP4599" s="3">
        <v>72.39193129430015</v>
      </c>
      <c r="AQ4599" s="3">
        <v>100</v>
      </c>
      <c r="AR4599" s="3">
        <v>63.410101108138214</v>
      </c>
      <c r="AS4599" s="31">
        <v>79.381039415299981</v>
      </c>
      <c r="AT4599" s="3">
        <v>55.346142837786651</v>
      </c>
      <c r="AU4599" s="3">
        <v>55.569018910231307</v>
      </c>
      <c r="AV4599" s="3">
        <v>59.345940752272931</v>
      </c>
      <c r="AW4599" s="3">
        <v>60.371964253395582</v>
      </c>
      <c r="AX4599" s="3">
        <v>60.484923586691231</v>
      </c>
      <c r="AY4599" s="3">
        <v>66.629223426851198</v>
      </c>
      <c r="AZ4599" s="3">
        <v>68.099023686864442</v>
      </c>
      <c r="BA4599" s="3">
        <v>79.386656053068066</v>
      </c>
      <c r="BB4599" s="3">
        <v>99.29332617829769</v>
      </c>
      <c r="BC4599" s="31">
        <v>100</v>
      </c>
    </row>
    <row r="4600" spans="1:55" x14ac:dyDescent="0.55000000000000004">
      <c r="A4600" s="21" t="s">
        <v>6</v>
      </c>
      <c r="B4600" s="21" t="s">
        <v>18115</v>
      </c>
      <c r="C4600" s="21" t="s">
        <v>5361</v>
      </c>
      <c r="D4600" s="27" t="s">
        <v>5362</v>
      </c>
      <c r="E4600" s="4">
        <v>0</v>
      </c>
      <c r="F4600" s="4">
        <v>0</v>
      </c>
      <c r="G4600" s="4">
        <v>0</v>
      </c>
      <c r="H4600" s="62">
        <v>5</v>
      </c>
      <c r="J4600" s="28">
        <v>1</v>
      </c>
      <c r="K4600" s="13" t="s">
        <v>24548</v>
      </c>
      <c r="L4600" s="12" t="s">
        <v>24553</v>
      </c>
      <c r="M4600" s="12" t="s">
        <v>24553</v>
      </c>
      <c r="N4600" s="12" t="s">
        <v>24553</v>
      </c>
      <c r="O4600" s="12" t="s">
        <v>24553</v>
      </c>
      <c r="P4600" s="12" t="s">
        <v>24553</v>
      </c>
      <c r="Q4600" s="29" t="s">
        <v>24553</v>
      </c>
      <c r="AT4600" s="3">
        <v>49.593661975543718</v>
      </c>
      <c r="AU4600" s="3">
        <v>51.848693176240033</v>
      </c>
      <c r="AV4600" s="3">
        <v>50.513749422978989</v>
      </c>
      <c r="AW4600" s="3">
        <v>53.955577111753392</v>
      </c>
      <c r="AX4600" s="3">
        <v>63.763711453863479</v>
      </c>
      <c r="AY4600" s="3">
        <v>68.153657548050234</v>
      </c>
      <c r="AZ4600" s="3">
        <v>70.693498004525978</v>
      </c>
      <c r="BA4600" s="3">
        <v>96.04872589545505</v>
      </c>
      <c r="BB4600" s="3">
        <v>91.631737343831915</v>
      </c>
      <c r="BC4600" s="31">
        <v>100</v>
      </c>
    </row>
    <row r="4601" spans="1:55" x14ac:dyDescent="0.55000000000000004">
      <c r="A4601" s="21" t="s">
        <v>6</v>
      </c>
      <c r="B4601" s="21" t="s">
        <v>16853</v>
      </c>
      <c r="C4601" s="21" t="s">
        <v>10063</v>
      </c>
      <c r="D4601" s="27" t="s">
        <v>10064</v>
      </c>
      <c r="E4601" s="4">
        <v>0</v>
      </c>
      <c r="F4601" s="4">
        <v>0</v>
      </c>
      <c r="G4601" s="4">
        <v>0</v>
      </c>
      <c r="H4601" s="62">
        <v>1</v>
      </c>
      <c r="J4601" s="28">
        <v>1</v>
      </c>
      <c r="K4601" s="13" t="s">
        <v>24548</v>
      </c>
      <c r="L4601" s="12" t="s">
        <v>24553</v>
      </c>
      <c r="M4601" s="12" t="s">
        <v>24553</v>
      </c>
      <c r="N4601" s="12" t="s">
        <v>24553</v>
      </c>
      <c r="O4601" s="12" t="s">
        <v>24553</v>
      </c>
      <c r="P4601" s="12" t="s">
        <v>24553</v>
      </c>
      <c r="Q4601" s="29" t="s">
        <v>24553</v>
      </c>
      <c r="AT4601" s="3">
        <v>68.703586035127884</v>
      </c>
      <c r="AU4601" s="3">
        <v>66.186685973966064</v>
      </c>
      <c r="AV4601" s="3">
        <v>48.760356673655245</v>
      </c>
      <c r="AW4601" s="3">
        <v>54.371235080199042</v>
      </c>
      <c r="AX4601" s="3">
        <v>51.690613475984989</v>
      </c>
      <c r="AY4601" s="3">
        <v>61.816574141454396</v>
      </c>
      <c r="AZ4601" s="3">
        <v>52.171910247182439</v>
      </c>
      <c r="BA4601" s="3">
        <v>45.668481564766289</v>
      </c>
      <c r="BB4601" s="3">
        <v>77.422620295821304</v>
      </c>
      <c r="BC4601" s="31">
        <v>100</v>
      </c>
    </row>
    <row r="4602" spans="1:55" x14ac:dyDescent="0.55000000000000004">
      <c r="A4602" s="21" t="s">
        <v>6</v>
      </c>
      <c r="B4602" s="21" t="s">
        <v>20544</v>
      </c>
      <c r="C4602" s="21" t="s">
        <v>3602</v>
      </c>
      <c r="D4602" s="27" t="s">
        <v>3603</v>
      </c>
      <c r="E4602" s="4">
        <v>0</v>
      </c>
      <c r="F4602" s="4">
        <v>3</v>
      </c>
      <c r="G4602" s="4">
        <v>0</v>
      </c>
      <c r="H4602" s="62">
        <v>6</v>
      </c>
      <c r="J4602" s="28">
        <v>1</v>
      </c>
      <c r="K4602" s="13" t="s">
        <v>24548</v>
      </c>
      <c r="L4602" s="12" t="s">
        <v>24553</v>
      </c>
      <c r="M4602" s="12" t="s">
        <v>24553</v>
      </c>
      <c r="N4602" s="12" t="s">
        <v>24553</v>
      </c>
      <c r="O4602" s="12" t="s">
        <v>24553</v>
      </c>
      <c r="P4602" s="12" t="s">
        <v>24553</v>
      </c>
      <c r="Q4602" s="29" t="s">
        <v>24553</v>
      </c>
      <c r="AA4602" s="3">
        <v>65.039982175397796</v>
      </c>
      <c r="AB4602" s="3">
        <v>57.606622585886846</v>
      </c>
      <c r="AC4602" s="3">
        <v>72.689417202302707</v>
      </c>
      <c r="AD4602" s="3">
        <v>97.363071875696562</v>
      </c>
      <c r="AE4602" s="3">
        <v>72.093397607412143</v>
      </c>
      <c r="AF4602" s="3">
        <v>100</v>
      </c>
      <c r="AG4602" s="3">
        <v>80.632002690179775</v>
      </c>
      <c r="AH4602" s="32">
        <v>83.707513450943281</v>
      </c>
      <c r="AI4602" s="50">
        <v>0.36543087248927802</v>
      </c>
      <c r="AT4602" s="3">
        <v>63.38052568322491</v>
      </c>
      <c r="AU4602" s="3">
        <v>73.025484028589617</v>
      </c>
      <c r="AV4602" s="3">
        <v>67.573492132347795</v>
      </c>
      <c r="AW4602" s="3">
        <v>76.646271194898048</v>
      </c>
      <c r="AX4602" s="3">
        <v>81.04609819946316</v>
      </c>
      <c r="AY4602" s="3">
        <v>86.946213076764252</v>
      </c>
      <c r="AZ4602" s="3">
        <v>76.544119945697332</v>
      </c>
      <c r="BA4602" s="3">
        <v>95.261565862842076</v>
      </c>
      <c r="BB4602" s="3">
        <v>95.730185636869976</v>
      </c>
      <c r="BC4602" s="31">
        <v>100</v>
      </c>
    </row>
    <row r="4603" spans="1:55" x14ac:dyDescent="0.55000000000000004">
      <c r="A4603" s="21" t="s">
        <v>6</v>
      </c>
      <c r="B4603" s="21" t="s">
        <v>18239</v>
      </c>
      <c r="C4603" s="21" t="s">
        <v>7215</v>
      </c>
      <c r="D4603" s="27" t="s">
        <v>7216</v>
      </c>
      <c r="E4603" s="4">
        <v>0</v>
      </c>
      <c r="F4603" s="4">
        <v>0</v>
      </c>
      <c r="G4603" s="4">
        <v>0</v>
      </c>
      <c r="H4603" s="62">
        <v>6</v>
      </c>
      <c r="J4603" s="28">
        <v>1</v>
      </c>
      <c r="K4603" s="13" t="s">
        <v>24548</v>
      </c>
      <c r="L4603" s="12" t="s">
        <v>24553</v>
      </c>
      <c r="M4603" s="12" t="s">
        <v>24553</v>
      </c>
      <c r="N4603" s="12" t="s">
        <v>24553</v>
      </c>
      <c r="O4603" s="12" t="s">
        <v>24553</v>
      </c>
      <c r="P4603" s="12" t="s">
        <v>24553</v>
      </c>
      <c r="Q4603" s="29" t="s">
        <v>24553</v>
      </c>
      <c r="AT4603" s="3">
        <v>84.483857129151843</v>
      </c>
      <c r="AU4603" s="3">
        <v>86.273366460035888</v>
      </c>
      <c r="AV4603" s="3">
        <v>83.173022452451704</v>
      </c>
      <c r="AW4603" s="3">
        <v>86.231157684362387</v>
      </c>
      <c r="AX4603" s="3">
        <v>87.776114842264064</v>
      </c>
      <c r="AY4603" s="3">
        <v>88.722700913876366</v>
      </c>
      <c r="AZ4603" s="3">
        <v>92.913026610068712</v>
      </c>
      <c r="BA4603" s="3">
        <v>95.659936604265241</v>
      </c>
      <c r="BB4603" s="3">
        <v>100</v>
      </c>
      <c r="BC4603" s="31">
        <v>99.671454758876564</v>
      </c>
    </row>
    <row r="4604" spans="1:55" x14ac:dyDescent="0.55000000000000004">
      <c r="A4604" s="21" t="s">
        <v>6</v>
      </c>
      <c r="B4604" s="21" t="s">
        <v>18211</v>
      </c>
      <c r="C4604" s="21" t="s">
        <v>2242</v>
      </c>
      <c r="D4604" s="27" t="s">
        <v>2243</v>
      </c>
      <c r="E4604" s="4">
        <v>0</v>
      </c>
      <c r="F4604" s="4">
        <v>0</v>
      </c>
      <c r="G4604" s="4">
        <v>0</v>
      </c>
      <c r="H4604" s="62">
        <v>6</v>
      </c>
      <c r="J4604" s="28">
        <v>1</v>
      </c>
      <c r="K4604" s="13" t="s">
        <v>24548</v>
      </c>
      <c r="L4604" s="12" t="s">
        <v>24553</v>
      </c>
      <c r="M4604" s="12" t="s">
        <v>24553</v>
      </c>
      <c r="N4604" s="12" t="s">
        <v>24553</v>
      </c>
      <c r="O4604" s="12" t="s">
        <v>24553</v>
      </c>
      <c r="P4604" s="12" t="s">
        <v>24553</v>
      </c>
      <c r="Q4604" s="29" t="s">
        <v>24553</v>
      </c>
      <c r="AT4604" s="3">
        <v>49.981869322110775</v>
      </c>
      <c r="AU4604" s="3">
        <v>53.272866954996786</v>
      </c>
      <c r="AV4604" s="3">
        <v>48.287251578826577</v>
      </c>
      <c r="AW4604" s="3">
        <v>57.408479529853849</v>
      </c>
      <c r="AX4604" s="3">
        <v>66.896434950897074</v>
      </c>
      <c r="AY4604" s="3">
        <v>61.746772297962835</v>
      </c>
      <c r="AZ4604" s="3">
        <v>60.422213614140233</v>
      </c>
      <c r="BA4604" s="3">
        <v>75.832476068831042</v>
      </c>
      <c r="BB4604" s="3">
        <v>86.936990385504629</v>
      </c>
      <c r="BC4604" s="31">
        <v>100</v>
      </c>
    </row>
    <row r="4605" spans="1:55" x14ac:dyDescent="0.55000000000000004">
      <c r="A4605" s="21" t="s">
        <v>6</v>
      </c>
      <c r="B4605" s="21" t="s">
        <v>21296</v>
      </c>
      <c r="C4605" s="21" t="s">
        <v>3130</v>
      </c>
      <c r="D4605" s="27" t="s">
        <v>3131</v>
      </c>
      <c r="E4605" s="4">
        <v>0</v>
      </c>
      <c r="F4605" s="4">
        <v>6</v>
      </c>
      <c r="G4605" s="4">
        <v>0</v>
      </c>
      <c r="H4605" s="62">
        <v>7</v>
      </c>
      <c r="J4605" s="28">
        <v>1</v>
      </c>
      <c r="K4605" s="13" t="s">
        <v>24548</v>
      </c>
      <c r="L4605" s="12" t="s">
        <v>24553</v>
      </c>
      <c r="M4605" s="12" t="s">
        <v>24553</v>
      </c>
      <c r="N4605" s="12" t="s">
        <v>24553</v>
      </c>
      <c r="O4605" s="12" t="s">
        <v>24553</v>
      </c>
      <c r="P4605" s="12" t="s">
        <v>24553</v>
      </c>
      <c r="Q4605" s="29" t="s">
        <v>24553</v>
      </c>
      <c r="AA4605" s="3">
        <v>55.517977818607697</v>
      </c>
      <c r="AB4605" s="3">
        <v>59.212303152650911</v>
      </c>
      <c r="AC4605" s="3">
        <v>56.083642038309186</v>
      </c>
      <c r="AD4605" s="3">
        <v>70.488127265998187</v>
      </c>
      <c r="AE4605" s="3">
        <v>66.310144234443101</v>
      </c>
      <c r="AF4605" s="3">
        <v>100</v>
      </c>
      <c r="AG4605" s="3">
        <v>71.60565397298933</v>
      </c>
      <c r="AH4605" s="32">
        <v>74.315965903756108</v>
      </c>
      <c r="AI4605" s="50">
        <v>0.36470362954223201</v>
      </c>
      <c r="AT4605" s="3">
        <v>54.253687806887065</v>
      </c>
      <c r="AU4605" s="3">
        <v>62.573584571778959</v>
      </c>
      <c r="AV4605" s="3">
        <v>56.864916700730397</v>
      </c>
      <c r="AW4605" s="3">
        <v>65.811175847740571</v>
      </c>
      <c r="AX4605" s="3">
        <v>54.006004707893915</v>
      </c>
      <c r="AY4605" s="3">
        <v>72.811404169383124</v>
      </c>
      <c r="AZ4605" s="3">
        <v>59.79387760923408</v>
      </c>
      <c r="BA4605" s="3">
        <v>73.343014065167239</v>
      </c>
      <c r="BB4605" s="3">
        <v>91.975409745837567</v>
      </c>
      <c r="BC4605" s="31">
        <v>100</v>
      </c>
    </row>
    <row r="4606" spans="1:55" x14ac:dyDescent="0.55000000000000004">
      <c r="A4606" s="21" t="s">
        <v>6</v>
      </c>
      <c r="B4606" s="21" t="s">
        <v>19360</v>
      </c>
      <c r="C4606" s="21" t="s">
        <v>2905</v>
      </c>
      <c r="D4606" s="27" t="s">
        <v>2906</v>
      </c>
      <c r="E4606" s="4">
        <v>0</v>
      </c>
      <c r="F4606" s="4">
        <v>1</v>
      </c>
      <c r="G4606" s="4">
        <v>0</v>
      </c>
      <c r="H4606" s="62">
        <v>6</v>
      </c>
      <c r="J4606" s="28">
        <v>1</v>
      </c>
      <c r="K4606" s="13" t="s">
        <v>24548</v>
      </c>
      <c r="L4606" s="12" t="s">
        <v>24553</v>
      </c>
      <c r="M4606" s="12" t="s">
        <v>24553</v>
      </c>
      <c r="N4606" s="12" t="s">
        <v>24553</v>
      </c>
      <c r="O4606" s="12" t="s">
        <v>24553</v>
      </c>
      <c r="P4606" s="12" t="s">
        <v>24553</v>
      </c>
      <c r="Q4606" s="29" t="s">
        <v>24553</v>
      </c>
      <c r="AA4606" s="3">
        <v>85.358324602087492</v>
      </c>
      <c r="AB4606" s="3">
        <v>71.497014071741361</v>
      </c>
      <c r="AC4606" s="3">
        <v>89.787739665431459</v>
      </c>
      <c r="AD4606" s="3">
        <v>95.884695484636524</v>
      </c>
      <c r="AE4606" s="3">
        <v>100</v>
      </c>
      <c r="AF4606" s="3">
        <v>95.478040935924341</v>
      </c>
      <c r="AG4606" s="3">
        <v>88.866928925164487</v>
      </c>
      <c r="AH4606" s="32">
        <v>82.820077658343436</v>
      </c>
      <c r="AI4606" s="50">
        <v>0.13033560398761801</v>
      </c>
      <c r="AT4606" s="3">
        <v>59.00781694000171</v>
      </c>
      <c r="AU4606" s="3">
        <v>57.828252877449138</v>
      </c>
      <c r="AV4606" s="3">
        <v>60.394262175891377</v>
      </c>
      <c r="AW4606" s="3">
        <v>65.492090041265399</v>
      </c>
      <c r="AX4606" s="3">
        <v>63.649558223726899</v>
      </c>
      <c r="AY4606" s="3">
        <v>67.296248658825533</v>
      </c>
      <c r="AZ4606" s="3">
        <v>75.67996385358893</v>
      </c>
      <c r="BA4606" s="3">
        <v>81.181930230760585</v>
      </c>
      <c r="BB4606" s="3">
        <v>100</v>
      </c>
      <c r="BC4606" s="31">
        <v>90.594917486407525</v>
      </c>
    </row>
    <row r="4607" spans="1:55" x14ac:dyDescent="0.55000000000000004">
      <c r="A4607" s="21" t="s">
        <v>6</v>
      </c>
      <c r="B4607" s="21" t="s">
        <v>19052</v>
      </c>
      <c r="C4607" s="21" t="s">
        <v>3154</v>
      </c>
      <c r="D4607" s="27" t="s">
        <v>3155</v>
      </c>
      <c r="E4607" s="4">
        <v>0</v>
      </c>
      <c r="F4607" s="4">
        <v>1</v>
      </c>
      <c r="G4607" s="4">
        <v>0</v>
      </c>
      <c r="H4607" s="62">
        <v>3</v>
      </c>
      <c r="J4607" s="28">
        <v>1</v>
      </c>
      <c r="K4607" s="13" t="s">
        <v>24548</v>
      </c>
      <c r="L4607" s="12" t="s">
        <v>24553</v>
      </c>
      <c r="M4607" s="12" t="s">
        <v>24553</v>
      </c>
      <c r="N4607" s="12" t="s">
        <v>24553</v>
      </c>
      <c r="O4607" s="12" t="s">
        <v>24553</v>
      </c>
      <c r="P4607" s="12" t="s">
        <v>24553</v>
      </c>
      <c r="Q4607" s="29" t="s">
        <v>24553</v>
      </c>
      <c r="AA4607" s="3">
        <v>87.356225973859722</v>
      </c>
      <c r="AB4607" s="3">
        <v>80.428746247708744</v>
      </c>
      <c r="AC4607" s="3">
        <v>56.974744506712142</v>
      </c>
      <c r="AD4607" s="3">
        <v>85.186991484859092</v>
      </c>
      <c r="AE4607" s="3">
        <v>56.228648871063868</v>
      </c>
      <c r="AF4607" s="3">
        <v>100</v>
      </c>
      <c r="AG4607" s="3">
        <v>53.966584573367335</v>
      </c>
      <c r="AH4607" s="32">
        <v>67.913300952191733</v>
      </c>
      <c r="AI4607" s="50">
        <v>0.69738816695452499</v>
      </c>
      <c r="AT4607" s="3">
        <v>70.385578271579746</v>
      </c>
      <c r="AU4607" s="3">
        <v>59.892790978563937</v>
      </c>
      <c r="AV4607" s="3">
        <v>63.696531500289012</v>
      </c>
      <c r="AW4607" s="3">
        <v>68.061813017592527</v>
      </c>
      <c r="AX4607" s="3">
        <v>80.52898564479807</v>
      </c>
      <c r="AY4607" s="3">
        <v>75.746546563413276</v>
      </c>
      <c r="AZ4607" s="3">
        <v>81.750017119014544</v>
      </c>
      <c r="BA4607" s="3">
        <v>85.15295547902744</v>
      </c>
      <c r="BB4607" s="3">
        <v>100</v>
      </c>
      <c r="BC4607" s="31">
        <v>99.594890302443744</v>
      </c>
    </row>
    <row r="4608" spans="1:55" x14ac:dyDescent="0.55000000000000004">
      <c r="A4608" s="21" t="s">
        <v>6</v>
      </c>
      <c r="B4608" s="21" t="s">
        <v>20663</v>
      </c>
      <c r="C4608" s="21" t="s">
        <v>9200</v>
      </c>
      <c r="D4608" s="27" t="s">
        <v>9201</v>
      </c>
      <c r="E4608" s="4">
        <v>0</v>
      </c>
      <c r="F4608" s="4">
        <v>3</v>
      </c>
      <c r="G4608" s="4">
        <v>0</v>
      </c>
      <c r="H4608" s="62">
        <v>10</v>
      </c>
      <c r="J4608" s="28">
        <v>1</v>
      </c>
      <c r="K4608" s="13" t="s">
        <v>24548</v>
      </c>
      <c r="L4608" s="12" t="s">
        <v>24553</v>
      </c>
      <c r="M4608" s="12" t="s">
        <v>24553</v>
      </c>
      <c r="N4608" s="12" t="s">
        <v>24553</v>
      </c>
      <c r="O4608" s="12" t="s">
        <v>24553</v>
      </c>
      <c r="P4608" s="12" t="s">
        <v>24553</v>
      </c>
      <c r="Q4608" s="29" t="s">
        <v>24553</v>
      </c>
      <c r="AA4608" s="3">
        <v>77.242858032328911</v>
      </c>
      <c r="AB4608" s="3">
        <v>66.543075280546475</v>
      </c>
      <c r="AC4608" s="3">
        <v>62.041909518193037</v>
      </c>
      <c r="AD4608" s="3">
        <v>85.085411470571614</v>
      </c>
      <c r="AE4608" s="3">
        <v>72.097308693750264</v>
      </c>
      <c r="AF4608" s="3">
        <v>100</v>
      </c>
      <c r="AG4608" s="3">
        <v>73.414990997201528</v>
      </c>
      <c r="AH4608" s="32">
        <v>80.478298180724892</v>
      </c>
      <c r="AI4608" s="50">
        <v>0.74878793278043798</v>
      </c>
      <c r="AT4608" s="3">
        <v>57.574439682600044</v>
      </c>
      <c r="AU4608" s="3">
        <v>63.156709773717466</v>
      </c>
      <c r="AV4608" s="3">
        <v>63.187542892484252</v>
      </c>
      <c r="AW4608" s="3">
        <v>61.242847431860085</v>
      </c>
      <c r="AX4608" s="3">
        <v>67.436292308792545</v>
      </c>
      <c r="AY4608" s="3">
        <v>77.751285441898361</v>
      </c>
      <c r="AZ4608" s="3">
        <v>71.571348934528089</v>
      </c>
      <c r="BA4608" s="3">
        <v>84.760504223476829</v>
      </c>
      <c r="BB4608" s="3">
        <v>98.010314841087691</v>
      </c>
      <c r="BC4608" s="31">
        <v>100</v>
      </c>
    </row>
    <row r="4609" spans="1:55" x14ac:dyDescent="0.55000000000000004">
      <c r="A4609" s="21" t="s">
        <v>6</v>
      </c>
      <c r="B4609" s="21" t="s">
        <v>17337</v>
      </c>
      <c r="C4609" s="21" t="s">
        <v>6233</v>
      </c>
      <c r="D4609" s="27" t="s">
        <v>6234</v>
      </c>
      <c r="E4609" s="4">
        <v>0</v>
      </c>
      <c r="F4609" s="4">
        <v>0</v>
      </c>
      <c r="G4609" s="4">
        <v>0</v>
      </c>
      <c r="H4609" s="62">
        <v>2</v>
      </c>
      <c r="J4609" s="28">
        <v>1</v>
      </c>
      <c r="K4609" s="13" t="s">
        <v>24548</v>
      </c>
      <c r="L4609" s="12" t="s">
        <v>24553</v>
      </c>
      <c r="M4609" s="12" t="s">
        <v>24553</v>
      </c>
      <c r="N4609" s="12" t="s">
        <v>24553</v>
      </c>
      <c r="O4609" s="12" t="s">
        <v>24553</v>
      </c>
      <c r="P4609" s="12" t="s">
        <v>24553</v>
      </c>
      <c r="Q4609" s="29" t="s">
        <v>24553</v>
      </c>
      <c r="AT4609" s="3">
        <v>74.299148346508005</v>
      </c>
      <c r="AU4609" s="3">
        <v>73.09911916431534</v>
      </c>
      <c r="AV4609" s="3">
        <v>72.693843228494686</v>
      </c>
      <c r="AW4609" s="3">
        <v>75.64314357869867</v>
      </c>
      <c r="AX4609" s="3">
        <v>71.107171257014087</v>
      </c>
      <c r="AY4609" s="3">
        <v>77.774148187567761</v>
      </c>
      <c r="AZ4609" s="3">
        <v>71.62925015675772</v>
      </c>
      <c r="BA4609" s="3">
        <v>75.905913040719213</v>
      </c>
      <c r="BB4609" s="3">
        <v>94.868215497574894</v>
      </c>
      <c r="BC4609" s="31">
        <v>100</v>
      </c>
    </row>
    <row r="4610" spans="1:55" x14ac:dyDescent="0.55000000000000004">
      <c r="A4610" s="21" t="s">
        <v>6</v>
      </c>
      <c r="B4610" s="21" t="s">
        <v>16533</v>
      </c>
      <c r="C4610" s="21" t="s">
        <v>1206</v>
      </c>
      <c r="D4610" s="27" t="s">
        <v>1207</v>
      </c>
      <c r="E4610" s="4">
        <v>0</v>
      </c>
      <c r="F4610" s="4">
        <v>0</v>
      </c>
      <c r="G4610" s="4">
        <v>0</v>
      </c>
      <c r="H4610" s="62">
        <v>1</v>
      </c>
      <c r="J4610" s="28">
        <v>1</v>
      </c>
      <c r="K4610" s="13" t="s">
        <v>24548</v>
      </c>
      <c r="L4610" s="12" t="s">
        <v>24553</v>
      </c>
      <c r="M4610" s="12" t="s">
        <v>24553</v>
      </c>
      <c r="N4610" s="12" t="s">
        <v>24553</v>
      </c>
      <c r="O4610" s="12" t="s">
        <v>24553</v>
      </c>
      <c r="P4610" s="12" t="s">
        <v>24553</v>
      </c>
      <c r="Q4610" s="29" t="s">
        <v>24553</v>
      </c>
      <c r="AT4610" s="3">
        <v>51.853288868325734</v>
      </c>
      <c r="AU4610" s="3">
        <v>61.763405177006412</v>
      </c>
      <c r="AV4610" s="3">
        <v>57.586913795376425</v>
      </c>
      <c r="AW4610" s="3">
        <v>70.761326679917019</v>
      </c>
      <c r="AX4610" s="3">
        <v>90.780191859118148</v>
      </c>
      <c r="AY4610" s="3">
        <v>68.401061950148218</v>
      </c>
      <c r="AZ4610" s="3">
        <v>71.125695312019559</v>
      </c>
      <c r="BA4610" s="3">
        <v>100</v>
      </c>
      <c r="BB4610" s="3">
        <v>86.998243480559495</v>
      </c>
      <c r="BC4610" s="31">
        <v>74.111234274560402</v>
      </c>
    </row>
    <row r="4611" spans="1:55" x14ac:dyDescent="0.55000000000000004">
      <c r="A4611" s="21" t="s">
        <v>6</v>
      </c>
      <c r="B4611" s="21" t="s">
        <v>22620</v>
      </c>
      <c r="C4611" s="21" t="s">
        <v>6927</v>
      </c>
      <c r="D4611" s="27" t="s">
        <v>6928</v>
      </c>
      <c r="E4611" s="4">
        <v>0</v>
      </c>
      <c r="F4611" s="4">
        <v>8</v>
      </c>
      <c r="G4611" s="4">
        <v>2</v>
      </c>
      <c r="H4611" s="62">
        <v>47</v>
      </c>
      <c r="J4611" s="28">
        <v>1</v>
      </c>
      <c r="K4611" s="13" t="s">
        <v>24548</v>
      </c>
      <c r="L4611" s="12" t="s">
        <v>24553</v>
      </c>
      <c r="M4611" s="12" t="s">
        <v>24553</v>
      </c>
      <c r="N4611" s="12" t="s">
        <v>24553</v>
      </c>
      <c r="O4611" s="12" t="s">
        <v>24553</v>
      </c>
      <c r="P4611" s="12" t="s">
        <v>24553</v>
      </c>
      <c r="Q4611" s="29" t="s">
        <v>24553</v>
      </c>
      <c r="AA4611" s="3">
        <v>92.968502739172493</v>
      </c>
      <c r="AB4611" s="3">
        <v>75.794509782004383</v>
      </c>
      <c r="AC4611" s="3">
        <v>54.012616572826531</v>
      </c>
      <c r="AD4611" s="3">
        <v>81.402754281536261</v>
      </c>
      <c r="AE4611" s="3">
        <v>63.836374304064627</v>
      </c>
      <c r="AF4611" s="3">
        <v>100</v>
      </c>
      <c r="AG4611" s="3">
        <v>74.591029708367756</v>
      </c>
      <c r="AH4611" s="32">
        <v>87.555064097397079</v>
      </c>
      <c r="AI4611" s="50">
        <v>0.79405018344404099</v>
      </c>
      <c r="AJ4611" s="3">
        <v>62.511501414880435</v>
      </c>
      <c r="AK4611" s="3">
        <v>38.729567662060312</v>
      </c>
      <c r="AL4611" s="3">
        <v>48.507939229444581</v>
      </c>
      <c r="AM4611" s="3">
        <v>50.474862951073263</v>
      </c>
      <c r="AN4611" s="3">
        <v>51.284558950890379</v>
      </c>
      <c r="AO4611" s="3">
        <v>67.066149634196719</v>
      </c>
      <c r="AP4611" s="3">
        <v>75.466204158965581</v>
      </c>
      <c r="AQ4611" s="3">
        <v>100</v>
      </c>
      <c r="AR4611" s="3">
        <v>75.559574050913483</v>
      </c>
      <c r="AS4611" s="31">
        <v>84.801642471389059</v>
      </c>
      <c r="AT4611" s="3">
        <v>65.56924141735162</v>
      </c>
      <c r="AU4611" s="3">
        <v>65.666850063160965</v>
      </c>
      <c r="AV4611" s="3">
        <v>69.797334399010936</v>
      </c>
      <c r="AW4611" s="3">
        <v>69.344060719860195</v>
      </c>
      <c r="AX4611" s="3">
        <v>72.845703972928931</v>
      </c>
      <c r="AY4611" s="3">
        <v>73.699500290207226</v>
      </c>
      <c r="AZ4611" s="3">
        <v>81.948157418955205</v>
      </c>
      <c r="BA4611" s="3">
        <v>91.661264416027464</v>
      </c>
      <c r="BB4611" s="3">
        <v>100</v>
      </c>
      <c r="BC4611" s="31">
        <v>93.462285880177589</v>
      </c>
    </row>
    <row r="4612" spans="1:55" x14ac:dyDescent="0.55000000000000004">
      <c r="A4612" s="21" t="s">
        <v>6</v>
      </c>
      <c r="B4612" s="21" t="s">
        <v>23046</v>
      </c>
      <c r="C4612" s="21" t="s">
        <v>8870</v>
      </c>
      <c r="D4612" s="27" t="s">
        <v>8871</v>
      </c>
      <c r="E4612" s="4">
        <v>1</v>
      </c>
      <c r="F4612" s="4">
        <v>1</v>
      </c>
      <c r="G4612" s="4">
        <v>1</v>
      </c>
      <c r="H4612" s="62">
        <v>18</v>
      </c>
      <c r="J4612" s="28">
        <v>1</v>
      </c>
      <c r="K4612" s="13" t="s">
        <v>24548</v>
      </c>
      <c r="L4612" s="12" t="s">
        <v>24553</v>
      </c>
      <c r="M4612" s="12" t="s">
        <v>24553</v>
      </c>
      <c r="N4612" s="12" t="s">
        <v>24553</v>
      </c>
      <c r="O4612" s="12" t="s">
        <v>24553</v>
      </c>
      <c r="P4612" s="12" t="s">
        <v>24553</v>
      </c>
      <c r="Q4612" s="29" t="s">
        <v>24553</v>
      </c>
      <c r="R4612" s="3">
        <v>76.0303718467529</v>
      </c>
      <c r="S4612" s="3">
        <v>97.029640084763642</v>
      </c>
      <c r="T4612" s="3">
        <v>60.7855464630656</v>
      </c>
      <c r="U4612" s="3">
        <v>75.500597701019274</v>
      </c>
      <c r="V4612" s="3">
        <v>80.396880088395889</v>
      </c>
      <c r="W4612" s="3">
        <v>100</v>
      </c>
      <c r="X4612" s="3">
        <v>37.275275225790992</v>
      </c>
      <c r="Y4612" s="32">
        <v>46.266751790246666</v>
      </c>
      <c r="Z4612" s="50">
        <v>5.3242626476527999E-2</v>
      </c>
      <c r="AA4612" s="3">
        <v>58.546327432067194</v>
      </c>
      <c r="AB4612" s="3">
        <v>54.012778580481722</v>
      </c>
      <c r="AC4612" s="3">
        <v>64.599999088111304</v>
      </c>
      <c r="AD4612" s="3">
        <v>70.148141454498784</v>
      </c>
      <c r="AE4612" s="3">
        <v>67.82795395548024</v>
      </c>
      <c r="AF4612" s="3">
        <v>100</v>
      </c>
      <c r="AG4612" s="3">
        <v>55.309874105945653</v>
      </c>
      <c r="AH4612" s="32">
        <v>68.921187153993927</v>
      </c>
      <c r="AI4612" s="50">
        <v>0.31323801465105</v>
      </c>
      <c r="AJ4612" s="3">
        <v>90.745059449052732</v>
      </c>
      <c r="AK4612" s="3">
        <v>98.406991152329041</v>
      </c>
      <c r="AL4612" s="3">
        <v>92.900482406322823</v>
      </c>
      <c r="AM4612" s="3">
        <v>98.224428002156429</v>
      </c>
      <c r="AN4612" s="3">
        <v>100</v>
      </c>
      <c r="AO4612" s="3">
        <v>80.973006950701134</v>
      </c>
      <c r="AP4612" s="3">
        <v>74.440335378602512</v>
      </c>
      <c r="AQ4612" s="3">
        <v>89.544811473026911</v>
      </c>
      <c r="AR4612" s="3">
        <v>71.943789241185968</v>
      </c>
      <c r="AS4612" s="31">
        <v>35.056675101811749</v>
      </c>
      <c r="AT4612" s="3">
        <v>66.047252740591787</v>
      </c>
      <c r="AU4612" s="3">
        <v>69.896642016701804</v>
      </c>
      <c r="AV4612" s="3">
        <v>77.383900740333075</v>
      </c>
      <c r="AW4612" s="3">
        <v>72.014836250240421</v>
      </c>
      <c r="AX4612" s="3">
        <v>84.184943847013599</v>
      </c>
      <c r="AY4612" s="3">
        <v>87.226149826015103</v>
      </c>
      <c r="AZ4612" s="3">
        <v>89.005375444279338</v>
      </c>
      <c r="BA4612" s="3">
        <v>100</v>
      </c>
      <c r="BB4612" s="3">
        <v>94.0507464954119</v>
      </c>
      <c r="BC4612" s="31">
        <v>90.854950567715917</v>
      </c>
    </row>
    <row r="4613" spans="1:55" x14ac:dyDescent="0.55000000000000004">
      <c r="A4613" s="21" t="s">
        <v>6</v>
      </c>
      <c r="B4613" s="21" t="s">
        <v>19617</v>
      </c>
      <c r="C4613" s="21" t="s">
        <v>6185</v>
      </c>
      <c r="D4613" s="27" t="s">
        <v>6186</v>
      </c>
      <c r="E4613" s="4">
        <v>0</v>
      </c>
      <c r="F4613" s="4">
        <v>1</v>
      </c>
      <c r="G4613" s="4">
        <v>0</v>
      </c>
      <c r="H4613" s="62">
        <v>14</v>
      </c>
      <c r="J4613" s="28">
        <v>1</v>
      </c>
      <c r="K4613" s="13" t="s">
        <v>24548</v>
      </c>
      <c r="L4613" s="12" t="s">
        <v>24553</v>
      </c>
      <c r="M4613" s="12" t="s">
        <v>24553</v>
      </c>
      <c r="N4613" s="12" t="s">
        <v>24553</v>
      </c>
      <c r="O4613" s="12" t="s">
        <v>24553</v>
      </c>
      <c r="P4613" s="12" t="s">
        <v>24553</v>
      </c>
      <c r="Q4613" s="29" t="s">
        <v>24553</v>
      </c>
      <c r="AA4613" s="3">
        <v>83.243772602705405</v>
      </c>
      <c r="AB4613" s="3">
        <v>70.252916985921544</v>
      </c>
      <c r="AC4613" s="3">
        <v>66.952689399801784</v>
      </c>
      <c r="AD4613" s="3">
        <v>83.875132189088063</v>
      </c>
      <c r="AE4613" s="3">
        <v>61.812108502925611</v>
      </c>
      <c r="AF4613" s="3">
        <v>100</v>
      </c>
      <c r="AG4613" s="3">
        <v>66.852074170572806</v>
      </c>
      <c r="AH4613" s="32">
        <v>66.982803024180342</v>
      </c>
      <c r="AI4613" s="50">
        <v>0.83728408487967398</v>
      </c>
      <c r="AT4613" s="3">
        <v>68.567928501067342</v>
      </c>
      <c r="AU4613" s="3">
        <v>77.30928710843304</v>
      </c>
      <c r="AV4613" s="3">
        <v>80.772790287862151</v>
      </c>
      <c r="AW4613" s="3">
        <v>82.099731942655268</v>
      </c>
      <c r="AX4613" s="3">
        <v>82.267574727456804</v>
      </c>
      <c r="AY4613" s="3">
        <v>98.129828374912663</v>
      </c>
      <c r="AZ4613" s="3">
        <v>90.28496196745877</v>
      </c>
      <c r="BA4613" s="3">
        <v>100</v>
      </c>
      <c r="BB4613" s="3">
        <v>95.466698033914881</v>
      </c>
      <c r="BC4613" s="31">
        <v>89.185766706638958</v>
      </c>
    </row>
    <row r="4614" spans="1:55" x14ac:dyDescent="0.55000000000000004">
      <c r="A4614" s="21" t="s">
        <v>6</v>
      </c>
      <c r="B4614" s="21" t="s">
        <v>19184</v>
      </c>
      <c r="C4614" s="21" t="s">
        <v>2708</v>
      </c>
      <c r="D4614" s="27" t="s">
        <v>2709</v>
      </c>
      <c r="E4614" s="4">
        <v>0</v>
      </c>
      <c r="F4614" s="4">
        <v>1</v>
      </c>
      <c r="G4614" s="4">
        <v>0</v>
      </c>
      <c r="H4614" s="62">
        <v>4</v>
      </c>
      <c r="J4614" s="28">
        <v>1</v>
      </c>
      <c r="K4614" s="13" t="s">
        <v>24548</v>
      </c>
      <c r="L4614" s="12" t="s">
        <v>24553</v>
      </c>
      <c r="M4614" s="12" t="s">
        <v>24553</v>
      </c>
      <c r="N4614" s="12" t="s">
        <v>24553</v>
      </c>
      <c r="O4614" s="12" t="s">
        <v>24553</v>
      </c>
      <c r="P4614" s="12" t="s">
        <v>24553</v>
      </c>
      <c r="Q4614" s="29" t="s">
        <v>24553</v>
      </c>
      <c r="AA4614" s="3">
        <v>98.469719835267327</v>
      </c>
      <c r="AB4614" s="3">
        <v>98.96578831936597</v>
      </c>
      <c r="AC4614" s="3">
        <v>70.646983285180099</v>
      </c>
      <c r="AD4614" s="3">
        <v>100</v>
      </c>
      <c r="AE4614" s="3">
        <v>71.341264316848651</v>
      </c>
      <c r="AF4614" s="3">
        <v>98.864158291784122</v>
      </c>
      <c r="AG4614" s="3">
        <v>66.955566770074341</v>
      </c>
      <c r="AH4614" s="32">
        <v>77.85229604908892</v>
      </c>
      <c r="AI4614" s="50">
        <v>0.47696616373419398</v>
      </c>
      <c r="AT4614" s="3">
        <v>64.531641755319569</v>
      </c>
      <c r="AU4614" s="3">
        <v>71.247427980498884</v>
      </c>
      <c r="AV4614" s="3">
        <v>66.784861816777024</v>
      </c>
      <c r="AW4614" s="3">
        <v>76.894411556410887</v>
      </c>
      <c r="AX4614" s="3">
        <v>83.860378776902181</v>
      </c>
      <c r="AY4614" s="3">
        <v>87.232433052101285</v>
      </c>
      <c r="AZ4614" s="3">
        <v>83.00305443006431</v>
      </c>
      <c r="BA4614" s="3">
        <v>88.767282096115935</v>
      </c>
      <c r="BB4614" s="3">
        <v>100</v>
      </c>
      <c r="BC4614" s="31">
        <v>87.468163939880412</v>
      </c>
    </row>
    <row r="4615" spans="1:55" x14ac:dyDescent="0.55000000000000004">
      <c r="A4615" s="21" t="s">
        <v>6</v>
      </c>
      <c r="B4615" s="21" t="s">
        <v>18241</v>
      </c>
      <c r="C4615" s="21" t="s">
        <v>7349</v>
      </c>
      <c r="D4615" s="27" t="s">
        <v>7350</v>
      </c>
      <c r="E4615" s="4">
        <v>0</v>
      </c>
      <c r="F4615" s="4">
        <v>0</v>
      </c>
      <c r="G4615" s="4">
        <v>0</v>
      </c>
      <c r="H4615" s="62">
        <v>6</v>
      </c>
      <c r="J4615" s="28">
        <v>1</v>
      </c>
      <c r="K4615" s="13" t="s">
        <v>24548</v>
      </c>
      <c r="L4615" s="12" t="s">
        <v>24553</v>
      </c>
      <c r="M4615" s="12" t="s">
        <v>24553</v>
      </c>
      <c r="N4615" s="12" t="s">
        <v>24553</v>
      </c>
      <c r="O4615" s="12" t="s">
        <v>24553</v>
      </c>
      <c r="P4615" s="12" t="s">
        <v>24553</v>
      </c>
      <c r="Q4615" s="29" t="s">
        <v>24553</v>
      </c>
      <c r="AT4615" s="3">
        <v>67.000599401436631</v>
      </c>
      <c r="AU4615" s="3">
        <v>61.965626660542618</v>
      </c>
      <c r="AV4615" s="3">
        <v>66.536371382512996</v>
      </c>
      <c r="AW4615" s="3">
        <v>65.196644568493497</v>
      </c>
      <c r="AX4615" s="3">
        <v>70.904244030049426</v>
      </c>
      <c r="AY4615" s="3">
        <v>75.312940414252367</v>
      </c>
      <c r="AZ4615" s="3">
        <v>72.756959206691576</v>
      </c>
      <c r="BA4615" s="3">
        <v>80.214921186380778</v>
      </c>
      <c r="BB4615" s="3">
        <v>95.384219044703983</v>
      </c>
      <c r="BC4615" s="31">
        <v>100</v>
      </c>
    </row>
    <row r="4616" spans="1:55" x14ac:dyDescent="0.55000000000000004">
      <c r="A4616" s="21" t="s">
        <v>6</v>
      </c>
      <c r="B4616" s="21" t="s">
        <v>17727</v>
      </c>
      <c r="C4616" s="21" t="s">
        <v>6567</v>
      </c>
      <c r="D4616" s="27" t="s">
        <v>6568</v>
      </c>
      <c r="E4616" s="4">
        <v>0</v>
      </c>
      <c r="F4616" s="4">
        <v>0</v>
      </c>
      <c r="G4616" s="4">
        <v>0</v>
      </c>
      <c r="H4616" s="62">
        <v>3</v>
      </c>
      <c r="J4616" s="28">
        <v>1</v>
      </c>
      <c r="K4616" s="13" t="s">
        <v>24548</v>
      </c>
      <c r="L4616" s="12" t="s">
        <v>24553</v>
      </c>
      <c r="M4616" s="12" t="s">
        <v>24553</v>
      </c>
      <c r="N4616" s="12" t="s">
        <v>24553</v>
      </c>
      <c r="O4616" s="12" t="s">
        <v>24553</v>
      </c>
      <c r="P4616" s="12" t="s">
        <v>24553</v>
      </c>
      <c r="Q4616" s="29" t="s">
        <v>24553</v>
      </c>
      <c r="AT4616" s="3">
        <v>68.143256582443428</v>
      </c>
      <c r="AU4616" s="3">
        <v>76.480389999704684</v>
      </c>
      <c r="AV4616" s="3">
        <v>70.438251547896556</v>
      </c>
      <c r="AW4616" s="3">
        <v>75.751131925098576</v>
      </c>
      <c r="AX4616" s="3">
        <v>80.012193345585786</v>
      </c>
      <c r="AY4616" s="3">
        <v>84.779209512439323</v>
      </c>
      <c r="AZ4616" s="3">
        <v>78.95623207292428</v>
      </c>
      <c r="BA4616" s="3">
        <v>87.304237165530239</v>
      </c>
      <c r="BB4616" s="3">
        <v>91.7567053103147</v>
      </c>
      <c r="BC4616" s="31">
        <v>100</v>
      </c>
    </row>
    <row r="4617" spans="1:55" x14ac:dyDescent="0.55000000000000004">
      <c r="A4617" s="21" t="s">
        <v>6</v>
      </c>
      <c r="B4617" s="21" t="s">
        <v>18300</v>
      </c>
      <c r="C4617" s="21" t="s">
        <v>4714</v>
      </c>
      <c r="D4617" s="27" t="s">
        <v>4715</v>
      </c>
      <c r="E4617" s="4">
        <v>0</v>
      </c>
      <c r="F4617" s="4">
        <v>0</v>
      </c>
      <c r="G4617" s="4">
        <v>0</v>
      </c>
      <c r="H4617" s="62">
        <v>7</v>
      </c>
      <c r="J4617" s="28">
        <v>1</v>
      </c>
      <c r="K4617" s="13" t="s">
        <v>24548</v>
      </c>
      <c r="L4617" s="12" t="s">
        <v>24553</v>
      </c>
      <c r="M4617" s="12" t="s">
        <v>24553</v>
      </c>
      <c r="N4617" s="12" t="s">
        <v>24553</v>
      </c>
      <c r="O4617" s="12" t="s">
        <v>24553</v>
      </c>
      <c r="P4617" s="12" t="s">
        <v>24553</v>
      </c>
      <c r="Q4617" s="29" t="s">
        <v>24553</v>
      </c>
      <c r="AT4617" s="3">
        <v>66.955692575474501</v>
      </c>
      <c r="AU4617" s="3">
        <v>68.096208622636468</v>
      </c>
      <c r="AV4617" s="3">
        <v>70.66665629420325</v>
      </c>
      <c r="AW4617" s="3">
        <v>74.033846312397628</v>
      </c>
      <c r="AX4617" s="3">
        <v>77.945724857974341</v>
      </c>
      <c r="AY4617" s="3">
        <v>82.775811689370741</v>
      </c>
      <c r="AZ4617" s="3">
        <v>82.789934947395309</v>
      </c>
      <c r="BA4617" s="3">
        <v>90.904142384524192</v>
      </c>
      <c r="BB4617" s="3">
        <v>100</v>
      </c>
      <c r="BC4617" s="31">
        <v>86.368936813251025</v>
      </c>
    </row>
    <row r="4618" spans="1:55" x14ac:dyDescent="0.55000000000000004">
      <c r="A4618" s="21" t="s">
        <v>6</v>
      </c>
      <c r="B4618" s="21" t="s">
        <v>20732</v>
      </c>
      <c r="C4618" s="21" t="s">
        <v>2786</v>
      </c>
      <c r="D4618" s="27" t="s">
        <v>2787</v>
      </c>
      <c r="E4618" s="4">
        <v>0</v>
      </c>
      <c r="F4618" s="4">
        <v>3</v>
      </c>
      <c r="G4618" s="4">
        <v>0</v>
      </c>
      <c r="H4618" s="62">
        <v>18</v>
      </c>
      <c r="J4618" s="28">
        <v>1</v>
      </c>
      <c r="K4618" s="13" t="s">
        <v>24548</v>
      </c>
      <c r="L4618" s="12" t="s">
        <v>24553</v>
      </c>
      <c r="M4618" s="12" t="s">
        <v>24553</v>
      </c>
      <c r="N4618" s="12" t="s">
        <v>24553</v>
      </c>
      <c r="O4618" s="12" t="s">
        <v>24553</v>
      </c>
      <c r="P4618" s="12" t="s">
        <v>24553</v>
      </c>
      <c r="Q4618" s="29" t="s">
        <v>24553</v>
      </c>
      <c r="AA4618" s="3">
        <v>72.812448939128586</v>
      </c>
      <c r="AB4618" s="3">
        <v>73.969428929930643</v>
      </c>
      <c r="AC4618" s="3">
        <v>71.419427131260619</v>
      </c>
      <c r="AD4618" s="3">
        <v>92.108577112984108</v>
      </c>
      <c r="AE4618" s="3">
        <v>60.144718278288536</v>
      </c>
      <c r="AF4618" s="3">
        <v>100</v>
      </c>
      <c r="AG4618" s="3">
        <v>76.38651557582358</v>
      </c>
      <c r="AH4618" s="32">
        <v>81.999533312116142</v>
      </c>
      <c r="AI4618" s="50">
        <v>0.95499388529020002</v>
      </c>
      <c r="AT4618" s="3">
        <v>71.735075464689103</v>
      </c>
      <c r="AU4618" s="3">
        <v>75.195837559820617</v>
      </c>
      <c r="AV4618" s="3">
        <v>74.741867440047898</v>
      </c>
      <c r="AW4618" s="3">
        <v>83.290131046335389</v>
      </c>
      <c r="AX4618" s="3">
        <v>82.230145448049583</v>
      </c>
      <c r="AY4618" s="3">
        <v>91.090365430107312</v>
      </c>
      <c r="AZ4618" s="3">
        <v>88.860050392088226</v>
      </c>
      <c r="BA4618" s="3">
        <v>93.912430429762978</v>
      </c>
      <c r="BB4618" s="3">
        <v>100</v>
      </c>
      <c r="BC4618" s="31">
        <v>95.30257088412543</v>
      </c>
    </row>
    <row r="4619" spans="1:55" x14ac:dyDescent="0.55000000000000004">
      <c r="A4619" s="21" t="s">
        <v>6</v>
      </c>
      <c r="B4619" s="21" t="s">
        <v>20314</v>
      </c>
      <c r="C4619" s="21" t="s">
        <v>2820</v>
      </c>
      <c r="D4619" s="27" t="s">
        <v>2821</v>
      </c>
      <c r="E4619" s="4">
        <v>0</v>
      </c>
      <c r="F4619" s="4">
        <v>2</v>
      </c>
      <c r="G4619" s="4">
        <v>0</v>
      </c>
      <c r="H4619" s="62">
        <v>15</v>
      </c>
      <c r="J4619" s="28">
        <v>1</v>
      </c>
      <c r="K4619" s="13" t="s">
        <v>24548</v>
      </c>
      <c r="L4619" s="12" t="s">
        <v>24553</v>
      </c>
      <c r="M4619" s="12" t="s">
        <v>24553</v>
      </c>
      <c r="N4619" s="12" t="s">
        <v>24553</v>
      </c>
      <c r="O4619" s="12" t="s">
        <v>24553</v>
      </c>
      <c r="P4619" s="12" t="s">
        <v>24553</v>
      </c>
      <c r="Q4619" s="29" t="s">
        <v>24553</v>
      </c>
      <c r="AA4619" s="3">
        <v>87.261483716551425</v>
      </c>
      <c r="AB4619" s="3">
        <v>77.044138572576614</v>
      </c>
      <c r="AC4619" s="3">
        <v>58.021616560369118</v>
      </c>
      <c r="AD4619" s="3">
        <v>86.574808941766719</v>
      </c>
      <c r="AE4619" s="3">
        <v>69.92750258754964</v>
      </c>
      <c r="AF4619" s="3">
        <v>100</v>
      </c>
      <c r="AG4619" s="3">
        <v>79.092876412490909</v>
      </c>
      <c r="AH4619" s="32">
        <v>83.627862885883602</v>
      </c>
      <c r="AI4619" s="50">
        <v>0.85479494439342496</v>
      </c>
      <c r="AT4619" s="3">
        <v>67.60964339690041</v>
      </c>
      <c r="AU4619" s="3">
        <v>69.512903224183717</v>
      </c>
      <c r="AV4619" s="3">
        <v>76.347237470549217</v>
      </c>
      <c r="AW4619" s="3">
        <v>80.974984743231829</v>
      </c>
      <c r="AX4619" s="3">
        <v>75.776231373219687</v>
      </c>
      <c r="AY4619" s="3">
        <v>83.75992610734248</v>
      </c>
      <c r="AZ4619" s="3">
        <v>84.92074022117238</v>
      </c>
      <c r="BA4619" s="3">
        <v>90.278594286777448</v>
      </c>
      <c r="BB4619" s="3">
        <v>100</v>
      </c>
      <c r="BC4619" s="31">
        <v>92.223654723570277</v>
      </c>
    </row>
    <row r="4620" spans="1:55" x14ac:dyDescent="0.55000000000000004">
      <c r="A4620" s="21" t="s">
        <v>6</v>
      </c>
      <c r="B4620" s="21" t="s">
        <v>18448</v>
      </c>
      <c r="C4620" s="21" t="s">
        <v>6985</v>
      </c>
      <c r="D4620" s="27" t="s">
        <v>6986</v>
      </c>
      <c r="E4620" s="4">
        <v>0</v>
      </c>
      <c r="F4620" s="4">
        <v>0</v>
      </c>
      <c r="G4620" s="4">
        <v>0</v>
      </c>
      <c r="H4620" s="62">
        <v>13</v>
      </c>
      <c r="J4620" s="28">
        <v>1</v>
      </c>
      <c r="K4620" s="13" t="s">
        <v>24548</v>
      </c>
      <c r="L4620" s="12" t="s">
        <v>24553</v>
      </c>
      <c r="M4620" s="12" t="s">
        <v>24553</v>
      </c>
      <c r="N4620" s="12" t="s">
        <v>24553</v>
      </c>
      <c r="O4620" s="12" t="s">
        <v>24553</v>
      </c>
      <c r="P4620" s="12" t="s">
        <v>24553</v>
      </c>
      <c r="Q4620" s="29" t="s">
        <v>24553</v>
      </c>
      <c r="AT4620" s="3">
        <v>65.073853827025175</v>
      </c>
      <c r="AU4620" s="3">
        <v>68.858224933379859</v>
      </c>
      <c r="AV4620" s="3">
        <v>71.011827143322193</v>
      </c>
      <c r="AW4620" s="3">
        <v>71.499281889836837</v>
      </c>
      <c r="AX4620" s="3">
        <v>75.973298161985667</v>
      </c>
      <c r="AY4620" s="3">
        <v>79.753507101552216</v>
      </c>
      <c r="AZ4620" s="3">
        <v>84.179000870532477</v>
      </c>
      <c r="BA4620" s="3">
        <v>96.365490022169126</v>
      </c>
      <c r="BB4620" s="3">
        <v>100</v>
      </c>
      <c r="BC4620" s="31">
        <v>95.057106473038786</v>
      </c>
    </row>
    <row r="4621" spans="1:55" x14ac:dyDescent="0.55000000000000004">
      <c r="A4621" s="21" t="s">
        <v>6</v>
      </c>
      <c r="B4621" s="21" t="s">
        <v>22317</v>
      </c>
      <c r="C4621" s="21" t="s">
        <v>2210</v>
      </c>
      <c r="D4621" s="27" t="s">
        <v>2211</v>
      </c>
      <c r="E4621" s="4">
        <v>0</v>
      </c>
      <c r="F4621" s="4">
        <v>4</v>
      </c>
      <c r="G4621" s="4">
        <v>1</v>
      </c>
      <c r="H4621" s="62">
        <v>11</v>
      </c>
      <c r="J4621" s="28">
        <v>2</v>
      </c>
      <c r="K4621" s="13" t="s">
        <v>24548</v>
      </c>
      <c r="L4621" s="12" t="s">
        <v>24553</v>
      </c>
      <c r="M4621" s="12" t="s">
        <v>24553</v>
      </c>
      <c r="N4621" s="12" t="s">
        <v>24553</v>
      </c>
      <c r="O4621" s="12" t="s">
        <v>24553</v>
      </c>
      <c r="P4621" s="14" t="s">
        <v>24551</v>
      </c>
      <c r="Q4621" s="29" t="s">
        <v>24553</v>
      </c>
      <c r="AA4621" s="3">
        <v>77.740808512328016</v>
      </c>
      <c r="AB4621" s="3">
        <v>80.226666402818111</v>
      </c>
      <c r="AC4621" s="3">
        <v>81.303475553953021</v>
      </c>
      <c r="AD4621" s="3">
        <v>100</v>
      </c>
      <c r="AE4621" s="3">
        <v>62.171491881667073</v>
      </c>
      <c r="AF4621" s="3">
        <v>98.57153265276412</v>
      </c>
      <c r="AG4621" s="3">
        <v>72.529739125795075</v>
      </c>
      <c r="AH4621" s="32">
        <v>76.59326383295938</v>
      </c>
      <c r="AI4621" s="50">
        <v>0.74677580887697104</v>
      </c>
      <c r="AJ4621" s="3">
        <v>32.597650961351903</v>
      </c>
      <c r="AK4621" s="3">
        <v>18.710282079860434</v>
      </c>
      <c r="AL4621" s="3">
        <v>17.338126006724362</v>
      </c>
      <c r="AM4621" s="3">
        <v>32.118271298906905</v>
      </c>
      <c r="AN4621" s="3">
        <v>52.755071463278611</v>
      </c>
      <c r="AO4621" s="3">
        <v>100</v>
      </c>
      <c r="AP4621" s="3">
        <v>90.900958665446524</v>
      </c>
      <c r="AQ4621" s="3">
        <v>71.098384150278818</v>
      </c>
      <c r="AR4621" s="3">
        <v>50.661579090921634</v>
      </c>
      <c r="AS4621" s="31">
        <v>64.004900401235119</v>
      </c>
      <c r="AT4621" s="3">
        <v>73.344165023877437</v>
      </c>
      <c r="AU4621" s="3">
        <v>69.208543493681745</v>
      </c>
      <c r="AV4621" s="3">
        <v>79.368471422068524</v>
      </c>
      <c r="AW4621" s="3">
        <v>84.05924692286024</v>
      </c>
      <c r="AX4621" s="3">
        <v>78.286751570890573</v>
      </c>
      <c r="AY4621" s="3">
        <v>79.704571761743139</v>
      </c>
      <c r="AZ4621" s="3">
        <v>100</v>
      </c>
      <c r="BA4621" s="3">
        <v>89.627297793310376</v>
      </c>
      <c r="BB4621" s="3">
        <v>84.386596313125452</v>
      </c>
      <c r="BC4621" s="31">
        <v>68.197127506848375</v>
      </c>
    </row>
    <row r="4622" spans="1:55" x14ac:dyDescent="0.55000000000000004">
      <c r="A4622" s="21" t="s">
        <v>6</v>
      </c>
      <c r="B4622" s="21" t="s">
        <v>19680</v>
      </c>
      <c r="C4622" s="21" t="s">
        <v>2210</v>
      </c>
      <c r="D4622" s="27" t="s">
        <v>15804</v>
      </c>
      <c r="E4622" s="4">
        <v>0</v>
      </c>
      <c r="F4622" s="4">
        <v>2</v>
      </c>
      <c r="G4622" s="4">
        <v>0</v>
      </c>
      <c r="H4622" s="62">
        <v>0</v>
      </c>
      <c r="J4622" s="28">
        <v>2</v>
      </c>
      <c r="K4622" s="13" t="s">
        <v>24548</v>
      </c>
      <c r="L4622" s="12" t="s">
        <v>24553</v>
      </c>
      <c r="M4622" s="12" t="s">
        <v>24553</v>
      </c>
      <c r="N4622" s="12" t="s">
        <v>24553</v>
      </c>
      <c r="O4622" s="12" t="s">
        <v>24553</v>
      </c>
      <c r="P4622" s="14" t="s">
        <v>24551</v>
      </c>
      <c r="Q4622" s="29" t="s">
        <v>24553</v>
      </c>
      <c r="AA4622" s="3">
        <v>72.822427555142227</v>
      </c>
      <c r="AB4622" s="3">
        <v>58.749574065803998</v>
      </c>
      <c r="AC4622" s="3">
        <v>56.877837489286698</v>
      </c>
      <c r="AD4622" s="3">
        <v>74.954287568338202</v>
      </c>
      <c r="AE4622" s="3">
        <v>76.664460046532724</v>
      </c>
      <c r="AF4622" s="3">
        <v>100</v>
      </c>
      <c r="AG4622" s="3">
        <v>81.150861748008779</v>
      </c>
      <c r="AH4622" s="32">
        <v>89.529342191164091</v>
      </c>
      <c r="AI4622" s="50">
        <v>0.269033744190108</v>
      </c>
    </row>
    <row r="4623" spans="1:55" x14ac:dyDescent="0.55000000000000004">
      <c r="A4623" s="21" t="s">
        <v>6</v>
      </c>
      <c r="B4623" s="21" t="s">
        <v>18155</v>
      </c>
      <c r="C4623" s="21" t="s">
        <v>10594</v>
      </c>
      <c r="D4623" s="27" t="s">
        <v>10595</v>
      </c>
      <c r="E4623" s="4">
        <v>0</v>
      </c>
      <c r="F4623" s="4">
        <v>0</v>
      </c>
      <c r="G4623" s="4">
        <v>0</v>
      </c>
      <c r="H4623" s="62">
        <v>5</v>
      </c>
      <c r="J4623" s="28">
        <v>1</v>
      </c>
      <c r="K4623" s="13" t="s">
        <v>24548</v>
      </c>
      <c r="L4623" s="16" t="s">
        <v>16303</v>
      </c>
      <c r="M4623" s="12" t="s">
        <v>24553</v>
      </c>
      <c r="N4623" s="12" t="s">
        <v>24553</v>
      </c>
      <c r="O4623" s="12" t="s">
        <v>24553</v>
      </c>
      <c r="P4623" s="12" t="s">
        <v>24553</v>
      </c>
      <c r="Q4623" s="29" t="s">
        <v>24553</v>
      </c>
      <c r="AT4623" s="3">
        <v>100</v>
      </c>
      <c r="AU4623" s="3">
        <v>98.108433084529224</v>
      </c>
      <c r="AV4623" s="3">
        <v>95.308844416864019</v>
      </c>
      <c r="AW4623" s="3">
        <v>90.055543664452316</v>
      </c>
      <c r="AX4623" s="3">
        <v>92.199655014344145</v>
      </c>
      <c r="AY4623" s="3">
        <v>96.567816771993193</v>
      </c>
      <c r="AZ4623" s="3">
        <v>93.775048453331593</v>
      </c>
      <c r="BA4623" s="3">
        <v>70.065534298185426</v>
      </c>
      <c r="BB4623" s="3">
        <v>70.096299179420427</v>
      </c>
      <c r="BC4623" s="31">
        <v>77.870023881928319</v>
      </c>
    </row>
    <row r="4624" spans="1:55" x14ac:dyDescent="0.55000000000000004">
      <c r="A4624" s="21" t="s">
        <v>6</v>
      </c>
      <c r="B4624" s="21" t="s">
        <v>19556</v>
      </c>
      <c r="C4624" s="21" t="s">
        <v>12326</v>
      </c>
      <c r="D4624" s="27" t="s">
        <v>12327</v>
      </c>
      <c r="E4624" s="4">
        <v>0</v>
      </c>
      <c r="F4624" s="4">
        <v>1</v>
      </c>
      <c r="G4624" s="4">
        <v>0</v>
      </c>
      <c r="H4624" s="62">
        <v>9</v>
      </c>
      <c r="J4624" s="28">
        <v>1</v>
      </c>
      <c r="K4624" s="13" t="s">
        <v>24548</v>
      </c>
      <c r="L4624" s="16" t="s">
        <v>16303</v>
      </c>
      <c r="M4624" s="12" t="s">
        <v>24553</v>
      </c>
      <c r="N4624" s="12" t="s">
        <v>24553</v>
      </c>
      <c r="O4624" s="12" t="s">
        <v>24553</v>
      </c>
      <c r="P4624" s="12" t="s">
        <v>24553</v>
      </c>
      <c r="Q4624" s="29" t="s">
        <v>24553</v>
      </c>
      <c r="AA4624" s="3">
        <v>64.599931439778018</v>
      </c>
      <c r="AB4624" s="3">
        <v>66.822533763144904</v>
      </c>
      <c r="AC4624" s="3">
        <v>52.835812811944017</v>
      </c>
      <c r="AD4624" s="3">
        <v>47.35030579860252</v>
      </c>
      <c r="AE4624" s="3">
        <v>82.314073006078914</v>
      </c>
      <c r="AF4624" s="3">
        <v>100</v>
      </c>
      <c r="AG4624" s="3">
        <v>97.303731767304583</v>
      </c>
      <c r="AH4624" s="32">
        <v>98.298435683960307</v>
      </c>
      <c r="AI4624" s="50">
        <v>1.2079864341566699E-2</v>
      </c>
      <c r="AT4624" s="3">
        <v>100</v>
      </c>
      <c r="AU4624" s="3">
        <v>97.715238972173466</v>
      </c>
      <c r="AV4624" s="3">
        <v>92.954296813258168</v>
      </c>
      <c r="AW4624" s="3">
        <v>83.53745890805439</v>
      </c>
      <c r="AX4624" s="3">
        <v>76.274629227568298</v>
      </c>
      <c r="AY4624" s="3">
        <v>65.806166703766365</v>
      </c>
      <c r="AZ4624" s="3">
        <v>57.536570768088538</v>
      </c>
      <c r="BA4624" s="3">
        <v>49.858205686994289</v>
      </c>
      <c r="BB4624" s="3">
        <v>57.09960723517964</v>
      </c>
      <c r="BC4624" s="31">
        <v>69.208887070349974</v>
      </c>
    </row>
    <row r="4625" spans="1:55" x14ac:dyDescent="0.55000000000000004">
      <c r="A4625" s="21" t="s">
        <v>6</v>
      </c>
      <c r="B4625" s="21" t="s">
        <v>20216</v>
      </c>
      <c r="C4625" s="21" t="s">
        <v>10860</v>
      </c>
      <c r="D4625" s="27" t="s">
        <v>10861</v>
      </c>
      <c r="E4625" s="4">
        <v>0</v>
      </c>
      <c r="F4625" s="4">
        <v>2</v>
      </c>
      <c r="G4625" s="4">
        <v>0</v>
      </c>
      <c r="H4625" s="62">
        <v>9</v>
      </c>
      <c r="J4625" s="28">
        <v>1</v>
      </c>
      <c r="K4625" s="13" t="s">
        <v>24548</v>
      </c>
      <c r="L4625" s="12" t="s">
        <v>24553</v>
      </c>
      <c r="M4625" s="12" t="s">
        <v>24553</v>
      </c>
      <c r="N4625" s="12" t="s">
        <v>24553</v>
      </c>
      <c r="O4625" s="12" t="s">
        <v>24553</v>
      </c>
      <c r="P4625" s="12" t="s">
        <v>24553</v>
      </c>
      <c r="Q4625" s="29" t="s">
        <v>24553</v>
      </c>
      <c r="AA4625" s="3">
        <v>82.284179504870451</v>
      </c>
      <c r="AB4625" s="3">
        <v>93.633817188804557</v>
      </c>
      <c r="AC4625" s="3">
        <v>73.213418125680747</v>
      </c>
      <c r="AD4625" s="3">
        <v>63.370455346171596</v>
      </c>
      <c r="AE4625" s="3">
        <v>86.774036464330848</v>
      </c>
      <c r="AF4625" s="3">
        <v>100</v>
      </c>
      <c r="AG4625" s="3">
        <v>93.574178331411431</v>
      </c>
      <c r="AH4625" s="32">
        <v>95.20527272020405</v>
      </c>
      <c r="AI4625" s="50">
        <v>7.7942389040255897E-2</v>
      </c>
      <c r="AT4625" s="3">
        <v>96.38337548103587</v>
      </c>
      <c r="AU4625" s="3">
        <v>100</v>
      </c>
      <c r="AV4625" s="3">
        <v>88.920697922398688</v>
      </c>
      <c r="AW4625" s="3">
        <v>87.142591610789964</v>
      </c>
      <c r="AX4625" s="3">
        <v>87.851221529949015</v>
      </c>
      <c r="AY4625" s="3">
        <v>75.86402568922189</v>
      </c>
      <c r="AZ4625" s="3">
        <v>64.385225553563771</v>
      </c>
      <c r="BA4625" s="3">
        <v>63.170885924226553</v>
      </c>
      <c r="BB4625" s="3">
        <v>56.549825576819146</v>
      </c>
      <c r="BC4625" s="31">
        <v>85.481407932683723</v>
      </c>
    </row>
    <row r="4626" spans="1:55" x14ac:dyDescent="0.55000000000000004">
      <c r="A4626" s="21" t="s">
        <v>6</v>
      </c>
      <c r="B4626" s="21" t="s">
        <v>22134</v>
      </c>
      <c r="C4626" s="21" t="s">
        <v>8381</v>
      </c>
      <c r="D4626" s="27" t="s">
        <v>8382</v>
      </c>
      <c r="E4626" s="4">
        <v>0</v>
      </c>
      <c r="F4626" s="4">
        <v>0</v>
      </c>
      <c r="G4626" s="4">
        <v>1</v>
      </c>
      <c r="H4626" s="62">
        <v>9</v>
      </c>
      <c r="J4626" s="28">
        <v>1</v>
      </c>
      <c r="K4626" s="13" t="s">
        <v>24548</v>
      </c>
      <c r="L4626" s="16" t="s">
        <v>16303</v>
      </c>
      <c r="M4626" s="12" t="s">
        <v>24553</v>
      </c>
      <c r="N4626" s="12" t="s">
        <v>24553</v>
      </c>
      <c r="O4626" s="12" t="s">
        <v>24553</v>
      </c>
      <c r="P4626" s="12" t="s">
        <v>24553</v>
      </c>
      <c r="Q4626" s="29" t="s">
        <v>24553</v>
      </c>
      <c r="AJ4626" s="3">
        <v>91.875943637397796</v>
      </c>
      <c r="AK4626" s="3">
        <v>64.32237548591236</v>
      </c>
      <c r="AL4626" s="3">
        <v>65.252030941557209</v>
      </c>
      <c r="AM4626" s="3">
        <v>100</v>
      </c>
      <c r="AN4626" s="3">
        <v>68.307447377736167</v>
      </c>
      <c r="AO4626" s="3">
        <v>31.20751270288099</v>
      </c>
      <c r="AP4626" s="3">
        <v>49.918010849978508</v>
      </c>
      <c r="AQ4626" s="3">
        <v>54.972221173503833</v>
      </c>
      <c r="AR4626" s="3">
        <v>43.213314247950166</v>
      </c>
      <c r="AS4626" s="31">
        <v>31.946522056321342</v>
      </c>
      <c r="AT4626" s="3">
        <v>88.803676601883495</v>
      </c>
      <c r="AU4626" s="3">
        <v>100</v>
      </c>
      <c r="AV4626" s="3">
        <v>97.272428856121877</v>
      </c>
      <c r="AW4626" s="3">
        <v>97.663923664116723</v>
      </c>
      <c r="AX4626" s="3">
        <v>66.377922458409586</v>
      </c>
      <c r="AY4626" s="3">
        <v>52.78307144262633</v>
      </c>
      <c r="AZ4626" s="3">
        <v>44.339199401536753</v>
      </c>
      <c r="BA4626" s="3">
        <v>44.953620782019129</v>
      </c>
      <c r="BB4626" s="3">
        <v>57.155795822292596</v>
      </c>
      <c r="BC4626" s="31">
        <v>57.639261158337348</v>
      </c>
    </row>
    <row r="4627" spans="1:55" x14ac:dyDescent="0.55000000000000004">
      <c r="A4627" s="21" t="s">
        <v>6</v>
      </c>
      <c r="B4627" s="21" t="s">
        <v>18588</v>
      </c>
      <c r="C4627" s="21" t="s">
        <v>15805</v>
      </c>
      <c r="D4627" s="27" t="s">
        <v>15806</v>
      </c>
      <c r="E4627" s="4">
        <v>0</v>
      </c>
      <c r="F4627" s="4">
        <v>1</v>
      </c>
      <c r="G4627" s="4">
        <v>0</v>
      </c>
      <c r="H4627" s="62">
        <v>0</v>
      </c>
      <c r="J4627" s="28">
        <v>1</v>
      </c>
      <c r="K4627" s="12" t="s">
        <v>24553</v>
      </c>
      <c r="L4627" s="12" t="s">
        <v>24553</v>
      </c>
      <c r="M4627" s="12" t="s">
        <v>24553</v>
      </c>
      <c r="N4627" s="12" t="s">
        <v>24553</v>
      </c>
      <c r="O4627" s="12" t="s">
        <v>24553</v>
      </c>
      <c r="P4627" s="12" t="s">
        <v>24553</v>
      </c>
      <c r="Q4627" s="29" t="s">
        <v>24553</v>
      </c>
      <c r="AA4627" s="3">
        <v>22.501845994281393</v>
      </c>
      <c r="AB4627" s="3">
        <v>20.663602185326724</v>
      </c>
      <c r="AC4627" s="3">
        <v>35.914513227735718</v>
      </c>
      <c r="AD4627" s="3">
        <v>34.131922770244209</v>
      </c>
      <c r="AE4627" s="3">
        <v>54.540869613106032</v>
      </c>
      <c r="AF4627" s="3">
        <v>51.763924730203172</v>
      </c>
      <c r="AG4627" s="3">
        <v>94.785560532653349</v>
      </c>
      <c r="AH4627" s="32">
        <v>100</v>
      </c>
      <c r="AI4627" s="50">
        <v>5.9811414149601105E-4</v>
      </c>
    </row>
    <row r="4628" spans="1:55" x14ac:dyDescent="0.55000000000000004">
      <c r="A4628" s="21" t="s">
        <v>6</v>
      </c>
      <c r="B4628" s="21" t="s">
        <v>21531</v>
      </c>
      <c r="C4628" s="21" t="s">
        <v>11105</v>
      </c>
      <c r="D4628" s="27" t="s">
        <v>11105</v>
      </c>
      <c r="E4628" s="4">
        <v>0</v>
      </c>
      <c r="F4628" s="4">
        <v>8</v>
      </c>
      <c r="G4628" s="4">
        <v>0</v>
      </c>
      <c r="H4628" s="62">
        <v>4</v>
      </c>
      <c r="J4628" s="28">
        <v>1</v>
      </c>
      <c r="K4628" s="13" t="s">
        <v>24548</v>
      </c>
      <c r="L4628" s="12" t="s">
        <v>24553</v>
      </c>
      <c r="M4628" s="12" t="s">
        <v>24553</v>
      </c>
      <c r="N4628" s="12" t="s">
        <v>24553</v>
      </c>
      <c r="O4628" s="12" t="s">
        <v>24553</v>
      </c>
      <c r="P4628" s="14" t="s">
        <v>24551</v>
      </c>
      <c r="Q4628" s="29" t="s">
        <v>24553</v>
      </c>
      <c r="AA4628" s="3">
        <v>73.300489115011516</v>
      </c>
      <c r="AB4628" s="3">
        <v>80.003468468350079</v>
      </c>
      <c r="AC4628" s="3">
        <v>67.768866326710537</v>
      </c>
      <c r="AD4628" s="3">
        <v>73.474681096223762</v>
      </c>
      <c r="AE4628" s="3">
        <v>83.928377381540955</v>
      </c>
      <c r="AF4628" s="3">
        <v>92.908017999564365</v>
      </c>
      <c r="AG4628" s="3">
        <v>100</v>
      </c>
      <c r="AH4628" s="32">
        <v>96.564401126525652</v>
      </c>
      <c r="AI4628" s="50">
        <v>2.2757294157078702E-2</v>
      </c>
      <c r="AT4628" s="3">
        <v>100</v>
      </c>
      <c r="AU4628" s="3">
        <v>95.318856317030026</v>
      </c>
      <c r="AV4628" s="3">
        <v>89.339316206478472</v>
      </c>
      <c r="AW4628" s="3">
        <v>84.470388819468155</v>
      </c>
      <c r="AX4628" s="3">
        <v>88.765020057302578</v>
      </c>
      <c r="AY4628" s="3">
        <v>81.431187364596383</v>
      </c>
      <c r="AZ4628" s="3">
        <v>70.144099128901061</v>
      </c>
      <c r="BA4628" s="3">
        <v>63.140240484607304</v>
      </c>
      <c r="BB4628" s="3">
        <v>50.326010788922325</v>
      </c>
      <c r="BC4628" s="31">
        <v>72.593429591594344</v>
      </c>
    </row>
    <row r="4629" spans="1:55" x14ac:dyDescent="0.55000000000000004">
      <c r="A4629" s="21" t="s">
        <v>6</v>
      </c>
      <c r="B4629" s="21" t="s">
        <v>18589</v>
      </c>
      <c r="C4629" s="21" t="s">
        <v>15807</v>
      </c>
      <c r="D4629" s="27" t="s">
        <v>15808</v>
      </c>
      <c r="E4629" s="4">
        <v>0</v>
      </c>
      <c r="F4629" s="4">
        <v>1</v>
      </c>
      <c r="G4629" s="4">
        <v>0</v>
      </c>
      <c r="H4629" s="62">
        <v>0</v>
      </c>
      <c r="J4629" s="28">
        <v>1</v>
      </c>
      <c r="K4629" s="12" t="s">
        <v>24553</v>
      </c>
      <c r="L4629" s="12" t="s">
        <v>24553</v>
      </c>
      <c r="M4629" s="12" t="s">
        <v>24553</v>
      </c>
      <c r="N4629" s="12" t="s">
        <v>24553</v>
      </c>
      <c r="O4629" s="12" t="s">
        <v>24553</v>
      </c>
      <c r="P4629" s="12" t="s">
        <v>24553</v>
      </c>
      <c r="Q4629" s="29" t="s">
        <v>24553</v>
      </c>
      <c r="AA4629" s="3">
        <v>72.727598068306889</v>
      </c>
      <c r="AB4629" s="3">
        <v>79.14826083038183</v>
      </c>
      <c r="AC4629" s="3">
        <v>83.949169538090416</v>
      </c>
      <c r="AD4629" s="3">
        <v>70.55958910256777</v>
      </c>
      <c r="AE4629" s="3">
        <v>100</v>
      </c>
      <c r="AF4629" s="3">
        <v>82.113594569848416</v>
      </c>
      <c r="AG4629" s="3">
        <v>90.419405241279833</v>
      </c>
      <c r="AH4629" s="32">
        <v>84.579077375887053</v>
      </c>
      <c r="AI4629" s="50">
        <v>0.35275485713606802</v>
      </c>
    </row>
    <row r="4630" spans="1:55" x14ac:dyDescent="0.55000000000000004">
      <c r="A4630" s="21" t="s">
        <v>6</v>
      </c>
      <c r="B4630" s="21" t="s">
        <v>19681</v>
      </c>
      <c r="C4630" s="21" t="s">
        <v>15809</v>
      </c>
      <c r="D4630" s="27" t="s">
        <v>15810</v>
      </c>
      <c r="E4630" s="4">
        <v>0</v>
      </c>
      <c r="F4630" s="4">
        <v>2</v>
      </c>
      <c r="G4630" s="4">
        <v>0</v>
      </c>
      <c r="H4630" s="62">
        <v>0</v>
      </c>
      <c r="J4630" s="28">
        <v>1</v>
      </c>
      <c r="K4630" s="13" t="s">
        <v>24548</v>
      </c>
      <c r="L4630" s="12" t="s">
        <v>24553</v>
      </c>
      <c r="M4630" s="12" t="s">
        <v>24553</v>
      </c>
      <c r="N4630" s="12" t="s">
        <v>24553</v>
      </c>
      <c r="O4630" s="12" t="s">
        <v>24553</v>
      </c>
      <c r="P4630" s="12" t="s">
        <v>24553</v>
      </c>
      <c r="Q4630" s="29" t="s">
        <v>24553</v>
      </c>
      <c r="AA4630" s="3">
        <v>36.730741248852041</v>
      </c>
      <c r="AB4630" s="3">
        <v>34.661754996844969</v>
      </c>
      <c r="AC4630" s="3">
        <v>41.189977546880151</v>
      </c>
      <c r="AD4630" s="3">
        <v>49.413151871431474</v>
      </c>
      <c r="AE4630" s="3">
        <v>60.986803506203401</v>
      </c>
      <c r="AF4630" s="3">
        <v>58.100447684226978</v>
      </c>
      <c r="AG4630" s="3">
        <v>89.008660612420627</v>
      </c>
      <c r="AH4630" s="32">
        <v>100</v>
      </c>
      <c r="AI4630" s="50">
        <v>4.2071013411108102E-3</v>
      </c>
    </row>
    <row r="4631" spans="1:55" x14ac:dyDescent="0.55000000000000004">
      <c r="A4631" s="21" t="s">
        <v>6</v>
      </c>
      <c r="B4631" s="21" t="s">
        <v>24389</v>
      </c>
      <c r="C4631" s="21" t="s">
        <v>8139</v>
      </c>
      <c r="D4631" s="27" t="s">
        <v>8140</v>
      </c>
      <c r="E4631" s="4">
        <v>27</v>
      </c>
      <c r="F4631" s="4">
        <v>0</v>
      </c>
      <c r="G4631" s="4">
        <v>23</v>
      </c>
      <c r="H4631" s="62">
        <v>6</v>
      </c>
      <c r="J4631" s="28">
        <v>1</v>
      </c>
      <c r="K4631" s="13" t="s">
        <v>24548</v>
      </c>
      <c r="L4631" s="16" t="s">
        <v>16303</v>
      </c>
      <c r="M4631" s="12" t="s">
        <v>24553</v>
      </c>
      <c r="N4631" s="12" t="s">
        <v>24553</v>
      </c>
      <c r="O4631" s="12" t="s">
        <v>24553</v>
      </c>
      <c r="P4631" s="12" t="s">
        <v>24553</v>
      </c>
      <c r="Q4631" s="29" t="s">
        <v>24553</v>
      </c>
      <c r="R4631" s="3">
        <v>97.704612738322439</v>
      </c>
      <c r="S4631" s="3">
        <v>100</v>
      </c>
      <c r="T4631" s="3">
        <v>93.885213349962129</v>
      </c>
      <c r="U4631" s="3">
        <v>92.848165015508528</v>
      </c>
      <c r="V4631" s="3">
        <v>81.67893642773592</v>
      </c>
      <c r="W4631" s="3">
        <v>81.326756345545178</v>
      </c>
      <c r="X4631" s="3">
        <v>87.07899537634546</v>
      </c>
      <c r="Y4631" s="32">
        <v>91.135833104689183</v>
      </c>
      <c r="Z4631" s="50">
        <v>4.1630578981189104E-3</v>
      </c>
      <c r="AJ4631" s="3">
        <v>59.373257363908991</v>
      </c>
      <c r="AK4631" s="3">
        <v>93.714579687898663</v>
      </c>
      <c r="AL4631" s="3">
        <v>100</v>
      </c>
      <c r="AM4631" s="3">
        <v>89.217103561590676</v>
      </c>
      <c r="AN4631" s="3">
        <v>87.812108024649788</v>
      </c>
      <c r="AO4631" s="3">
        <v>72.592307327630081</v>
      </c>
      <c r="AP4631" s="3">
        <v>64.405522212586916</v>
      </c>
      <c r="AQ4631" s="3">
        <v>54.953859800623562</v>
      </c>
      <c r="AR4631" s="3">
        <v>79.310470710084672</v>
      </c>
      <c r="AS4631" s="31">
        <v>89.946619459851377</v>
      </c>
      <c r="AT4631" s="3">
        <v>96.829995803240536</v>
      </c>
      <c r="AU4631" s="3">
        <v>97.723567118093072</v>
      </c>
      <c r="AV4631" s="3">
        <v>82.113357269566237</v>
      </c>
      <c r="AW4631" s="3">
        <v>89.606029810815613</v>
      </c>
      <c r="AX4631" s="3">
        <v>98.833463059278131</v>
      </c>
      <c r="AY4631" s="3">
        <v>96.704091440020633</v>
      </c>
      <c r="AZ4631" s="3">
        <v>100</v>
      </c>
      <c r="BA4631" s="3">
        <v>98.290867152980539</v>
      </c>
      <c r="BB4631" s="3">
        <v>82.801434265654791</v>
      </c>
      <c r="BC4631" s="31">
        <v>86.586873015497261</v>
      </c>
    </row>
    <row r="4632" spans="1:55" x14ac:dyDescent="0.55000000000000004">
      <c r="A4632" s="21" t="s">
        <v>6</v>
      </c>
      <c r="B4632" s="21" t="s">
        <v>17065</v>
      </c>
      <c r="C4632" s="21" t="s">
        <v>14176</v>
      </c>
      <c r="D4632" s="27" t="s">
        <v>14177</v>
      </c>
      <c r="E4632" s="4">
        <v>0</v>
      </c>
      <c r="F4632" s="4">
        <v>0</v>
      </c>
      <c r="G4632" s="4">
        <v>0</v>
      </c>
      <c r="H4632" s="62">
        <v>1</v>
      </c>
      <c r="J4632" s="28">
        <v>1</v>
      </c>
      <c r="K4632" s="13" t="s">
        <v>24548</v>
      </c>
      <c r="L4632" s="12" t="s">
        <v>24553</v>
      </c>
      <c r="M4632" s="12" t="s">
        <v>24553</v>
      </c>
      <c r="N4632" s="12" t="s">
        <v>24553</v>
      </c>
      <c r="O4632" s="12" t="s">
        <v>24553</v>
      </c>
      <c r="P4632" s="14" t="s">
        <v>24551</v>
      </c>
      <c r="Q4632" s="29" t="s">
        <v>24553</v>
      </c>
      <c r="AT4632" s="3">
        <v>87.977602282270837</v>
      </c>
      <c r="AU4632" s="3">
        <v>100</v>
      </c>
      <c r="AV4632" s="3">
        <v>95.678289259631541</v>
      </c>
      <c r="AW4632" s="3">
        <v>76.509541080036229</v>
      </c>
      <c r="AX4632" s="3">
        <v>71.63014443800661</v>
      </c>
      <c r="AY4632" s="3">
        <v>70.536476753078119</v>
      </c>
      <c r="AZ4632" s="3">
        <v>71.388699677095758</v>
      </c>
      <c r="BA4632" s="3">
        <v>74.052111478947708</v>
      </c>
      <c r="BB4632" s="3">
        <v>49.397368625882763</v>
      </c>
      <c r="BC4632" s="31">
        <v>69.62883150437915</v>
      </c>
    </row>
    <row r="4633" spans="1:55" x14ac:dyDescent="0.55000000000000004">
      <c r="A4633" s="21" t="s">
        <v>6</v>
      </c>
      <c r="B4633" s="21" t="s">
        <v>17130</v>
      </c>
      <c r="C4633" s="21" t="s">
        <v>14877</v>
      </c>
      <c r="D4633" s="27" t="s">
        <v>14878</v>
      </c>
      <c r="E4633" s="4">
        <v>0</v>
      </c>
      <c r="F4633" s="4">
        <v>0</v>
      </c>
      <c r="G4633" s="4">
        <v>0</v>
      </c>
      <c r="H4633" s="62">
        <v>1</v>
      </c>
      <c r="J4633" s="28">
        <v>1</v>
      </c>
      <c r="K4633" s="13" t="s">
        <v>24548</v>
      </c>
      <c r="L4633" s="12" t="s">
        <v>24553</v>
      </c>
      <c r="M4633" s="12" t="s">
        <v>24553</v>
      </c>
      <c r="N4633" s="12" t="s">
        <v>24553</v>
      </c>
      <c r="O4633" s="12" t="s">
        <v>24553</v>
      </c>
      <c r="P4633" s="14" t="s">
        <v>24551</v>
      </c>
      <c r="Q4633" s="29" t="s">
        <v>24553</v>
      </c>
      <c r="AT4633" s="3">
        <v>72.778444035812157</v>
      </c>
      <c r="AU4633" s="3">
        <v>100</v>
      </c>
      <c r="AV4633" s="3">
        <v>88.203718337145446</v>
      </c>
      <c r="AW4633" s="3">
        <v>61.707633551266184</v>
      </c>
      <c r="AX4633" s="3">
        <v>45.526108207347917</v>
      </c>
      <c r="AY4633" s="3">
        <v>43.223134552900795</v>
      </c>
      <c r="AZ4633" s="3">
        <v>26.891317618516375</v>
      </c>
      <c r="BA4633" s="3">
        <v>23.020318756277973</v>
      </c>
      <c r="BB4633" s="3">
        <v>16.718668945210769</v>
      </c>
      <c r="BC4633" s="31">
        <v>26.891327886596549</v>
      </c>
    </row>
    <row r="4634" spans="1:55" x14ac:dyDescent="0.55000000000000004">
      <c r="A4634" s="21" t="s">
        <v>6</v>
      </c>
      <c r="B4634" s="21" t="s">
        <v>22276</v>
      </c>
      <c r="C4634" s="21" t="s">
        <v>9682</v>
      </c>
      <c r="D4634" s="27" t="s">
        <v>9683</v>
      </c>
      <c r="E4634" s="4">
        <v>0</v>
      </c>
      <c r="F4634" s="4">
        <v>3</v>
      </c>
      <c r="G4634" s="4">
        <v>1</v>
      </c>
      <c r="H4634" s="62">
        <v>6</v>
      </c>
      <c r="J4634" s="28">
        <v>1</v>
      </c>
      <c r="K4634" s="12" t="s">
        <v>24553</v>
      </c>
      <c r="L4634" s="12" t="s">
        <v>24553</v>
      </c>
      <c r="M4634" s="12" t="s">
        <v>24553</v>
      </c>
      <c r="N4634" s="12" t="s">
        <v>24553</v>
      </c>
      <c r="O4634" s="12" t="s">
        <v>24553</v>
      </c>
      <c r="P4634" s="12" t="s">
        <v>24553</v>
      </c>
      <c r="Q4634" s="29" t="s">
        <v>24553</v>
      </c>
      <c r="AA4634" s="3">
        <v>100</v>
      </c>
      <c r="AB4634" s="3">
        <v>99.238001493232389</v>
      </c>
      <c r="AC4634" s="3">
        <v>48.230667679686754</v>
      </c>
      <c r="AD4634" s="3">
        <v>39.406347959179385</v>
      </c>
      <c r="AE4634" s="3">
        <v>37.464562802398795</v>
      </c>
      <c r="AF4634" s="3">
        <v>40.891785530582133</v>
      </c>
      <c r="AG4634" s="3">
        <v>42.780476841808898</v>
      </c>
      <c r="AH4634" s="32">
        <v>39.76347717063323</v>
      </c>
      <c r="AI4634" s="50">
        <v>1.6101178781382901E-3</v>
      </c>
      <c r="AJ4634" s="3">
        <v>56.474340428580291</v>
      </c>
      <c r="AK4634" s="3">
        <v>100</v>
      </c>
      <c r="AL4634" s="3">
        <v>98.746162519929939</v>
      </c>
      <c r="AM4634" s="3">
        <v>96.830391652797573</v>
      </c>
      <c r="AN4634" s="3">
        <v>86.020511340310009</v>
      </c>
      <c r="AO4634" s="3">
        <v>76.153098458743713</v>
      </c>
      <c r="AP4634" s="3">
        <v>72.174568833722802</v>
      </c>
      <c r="AQ4634" s="3">
        <v>27.02602216769861</v>
      </c>
      <c r="AR4634" s="3">
        <v>44.074903509290827</v>
      </c>
      <c r="AS4634" s="31">
        <v>42.648508571761013</v>
      </c>
      <c r="AT4634" s="3">
        <v>100</v>
      </c>
      <c r="AU4634" s="3">
        <v>86.709674463431384</v>
      </c>
      <c r="AV4634" s="3">
        <v>88.546029184633582</v>
      </c>
      <c r="AW4634" s="3">
        <v>83.850453240671499</v>
      </c>
      <c r="AX4634" s="3">
        <v>61.648712039576317</v>
      </c>
      <c r="AY4634" s="3">
        <v>49.039810745197521</v>
      </c>
      <c r="AZ4634" s="3">
        <v>46.104545824760308</v>
      </c>
      <c r="BA4634" s="3">
        <v>19.937302422422011</v>
      </c>
      <c r="BB4634" s="3">
        <v>24.220360064668466</v>
      </c>
      <c r="BC4634" s="31">
        <v>16.621348521776326</v>
      </c>
    </row>
    <row r="4635" spans="1:55" x14ac:dyDescent="0.55000000000000004">
      <c r="A4635" s="21" t="s">
        <v>6</v>
      </c>
      <c r="B4635" s="21" t="s">
        <v>20672</v>
      </c>
      <c r="C4635" s="21" t="s">
        <v>13986</v>
      </c>
      <c r="D4635" s="27" t="s">
        <v>13987</v>
      </c>
      <c r="E4635" s="4">
        <v>0</v>
      </c>
      <c r="F4635" s="4">
        <v>3</v>
      </c>
      <c r="G4635" s="4">
        <v>0</v>
      </c>
      <c r="H4635" s="62">
        <v>10</v>
      </c>
      <c r="J4635" s="28">
        <v>1</v>
      </c>
      <c r="K4635" s="13" t="s">
        <v>24548</v>
      </c>
      <c r="L4635" s="12" t="s">
        <v>24553</v>
      </c>
      <c r="M4635" s="12" t="s">
        <v>24553</v>
      </c>
      <c r="N4635" s="12" t="s">
        <v>24553</v>
      </c>
      <c r="O4635" s="12" t="s">
        <v>24553</v>
      </c>
      <c r="P4635" s="14" t="s">
        <v>24551</v>
      </c>
      <c r="Q4635" s="29" t="s">
        <v>24553</v>
      </c>
      <c r="AA4635" s="3">
        <v>82.613678167439758</v>
      </c>
      <c r="AB4635" s="3">
        <v>100</v>
      </c>
      <c r="AC4635" s="3">
        <v>46.724344581384806</v>
      </c>
      <c r="AD4635" s="3">
        <v>29.035633401500704</v>
      </c>
      <c r="AE4635" s="3">
        <v>32.603293763908212</v>
      </c>
      <c r="AF4635" s="3">
        <v>43.338315019907661</v>
      </c>
      <c r="AG4635" s="3">
        <v>35.029908158306952</v>
      </c>
      <c r="AH4635" s="32">
        <v>36.828567881764066</v>
      </c>
      <c r="AI4635" s="50">
        <v>1.9669883457152499E-2</v>
      </c>
      <c r="AT4635" s="3">
        <v>100</v>
      </c>
      <c r="AU4635" s="3">
        <v>96.847373194869775</v>
      </c>
      <c r="AV4635" s="3">
        <v>83.529720216308206</v>
      </c>
      <c r="AW4635" s="3">
        <v>71.859427709207651</v>
      </c>
      <c r="AX4635" s="3">
        <v>65.549024013689859</v>
      </c>
      <c r="AY4635" s="3">
        <v>43.523158615308432</v>
      </c>
      <c r="AZ4635" s="3">
        <v>44.906311319750799</v>
      </c>
      <c r="BA4635" s="3">
        <v>29.24865245328402</v>
      </c>
      <c r="BB4635" s="3">
        <v>24.544441658497959</v>
      </c>
      <c r="BC4635" s="31">
        <v>27.678477941385495</v>
      </c>
    </row>
    <row r="4636" spans="1:55" x14ac:dyDescent="0.55000000000000004">
      <c r="A4636" s="21" t="s">
        <v>6</v>
      </c>
      <c r="B4636" s="21" t="s">
        <v>21149</v>
      </c>
      <c r="C4636" s="21" t="s">
        <v>12737</v>
      </c>
      <c r="D4636" s="27" t="s">
        <v>12738</v>
      </c>
      <c r="E4636" s="4">
        <v>0</v>
      </c>
      <c r="F4636" s="4">
        <v>5</v>
      </c>
      <c r="G4636" s="4">
        <v>0</v>
      </c>
      <c r="H4636" s="62">
        <v>9</v>
      </c>
      <c r="J4636" s="28">
        <v>1</v>
      </c>
      <c r="K4636" s="13" t="s">
        <v>24548</v>
      </c>
      <c r="L4636" s="12" t="s">
        <v>24553</v>
      </c>
      <c r="M4636" s="12" t="s">
        <v>24553</v>
      </c>
      <c r="N4636" s="12" t="s">
        <v>24553</v>
      </c>
      <c r="O4636" s="12" t="s">
        <v>24553</v>
      </c>
      <c r="P4636" s="14" t="s">
        <v>24551</v>
      </c>
      <c r="Q4636" s="29" t="s">
        <v>24553</v>
      </c>
      <c r="AA4636" s="3">
        <v>100</v>
      </c>
      <c r="AB4636" s="3">
        <v>96.44351534917655</v>
      </c>
      <c r="AC4636" s="3">
        <v>55.270773417730524</v>
      </c>
      <c r="AD4636" s="3">
        <v>55.673313483019079</v>
      </c>
      <c r="AE4636" s="3">
        <v>34.358076152920717</v>
      </c>
      <c r="AF4636" s="3">
        <v>31.177923260300421</v>
      </c>
      <c r="AG4636" s="3">
        <v>34.66228318886926</v>
      </c>
      <c r="AH4636" s="32">
        <v>30.594374863098789</v>
      </c>
      <c r="AI4636" s="50">
        <v>6.3029745686185698E-4</v>
      </c>
      <c r="AT4636" s="3">
        <v>91.427557311260415</v>
      </c>
      <c r="AU4636" s="3">
        <v>100</v>
      </c>
      <c r="AV4636" s="3">
        <v>96.111157690536217</v>
      </c>
      <c r="AW4636" s="3">
        <v>84.302879770288897</v>
      </c>
      <c r="AX4636" s="3">
        <v>75.741436975824811</v>
      </c>
      <c r="AY4636" s="3">
        <v>63.416209347964148</v>
      </c>
      <c r="AZ4636" s="3">
        <v>53.868554416126571</v>
      </c>
      <c r="BA4636" s="3">
        <v>51.1662572067792</v>
      </c>
      <c r="BB4636" s="3">
        <v>43.217739365048317</v>
      </c>
      <c r="BC4636" s="31">
        <v>48.757869445387378</v>
      </c>
    </row>
    <row r="4637" spans="1:55" x14ac:dyDescent="0.55000000000000004">
      <c r="A4637" s="21" t="s">
        <v>6</v>
      </c>
      <c r="B4637" s="21" t="s">
        <v>23592</v>
      </c>
      <c r="C4637" s="21" t="s">
        <v>5076</v>
      </c>
      <c r="D4637" s="27" t="s">
        <v>5077</v>
      </c>
      <c r="E4637" s="4">
        <v>2</v>
      </c>
      <c r="F4637" s="4">
        <v>9</v>
      </c>
      <c r="G4637" s="4">
        <v>6</v>
      </c>
      <c r="H4637" s="62">
        <v>15</v>
      </c>
      <c r="J4637" s="28">
        <v>1</v>
      </c>
      <c r="K4637" s="12" t="s">
        <v>24553</v>
      </c>
      <c r="L4637" s="12" t="s">
        <v>24553</v>
      </c>
      <c r="M4637" s="12" t="s">
        <v>24553</v>
      </c>
      <c r="N4637" s="12" t="s">
        <v>24553</v>
      </c>
      <c r="O4637" s="15" t="s">
        <v>24550</v>
      </c>
      <c r="P4637" s="12" t="s">
        <v>24553</v>
      </c>
      <c r="Q4637" s="29" t="s">
        <v>24553</v>
      </c>
      <c r="R4637" s="3">
        <v>37.58979818538846</v>
      </c>
      <c r="S4637" s="3">
        <v>41.337780490981842</v>
      </c>
      <c r="T4637" s="3">
        <v>90.515912027753572</v>
      </c>
      <c r="U4637" s="3">
        <v>94.091894750486318</v>
      </c>
      <c r="V4637" s="3">
        <v>96.343043596521255</v>
      </c>
      <c r="W4637" s="3">
        <v>94.235775655615456</v>
      </c>
      <c r="X4637" s="3">
        <v>96.033084371491057</v>
      </c>
      <c r="Y4637" s="32">
        <v>100</v>
      </c>
      <c r="Z4637" s="50">
        <v>2.6541587813776001E-4</v>
      </c>
      <c r="AA4637" s="3">
        <v>79.283813033280055</v>
      </c>
      <c r="AB4637" s="3">
        <v>77.522515145723688</v>
      </c>
      <c r="AC4637" s="3">
        <v>75.797045609394246</v>
      </c>
      <c r="AD4637" s="3">
        <v>83.973712547838446</v>
      </c>
      <c r="AE4637" s="3">
        <v>78.531415094219497</v>
      </c>
      <c r="AF4637" s="3">
        <v>79.861955556312864</v>
      </c>
      <c r="AG4637" s="3">
        <v>100</v>
      </c>
      <c r="AH4637" s="32">
        <v>98.111522892215632</v>
      </c>
      <c r="AI4637" s="50">
        <v>1.3282030104782599E-2</v>
      </c>
      <c r="AJ4637" s="3">
        <v>15.325548414340757</v>
      </c>
      <c r="AK4637" s="3">
        <v>10.815653688232647</v>
      </c>
      <c r="AL4637" s="3">
        <v>8.5245420052572971</v>
      </c>
      <c r="AM4637" s="3">
        <v>13.789637808212882</v>
      </c>
      <c r="AN4637" s="3">
        <v>17.967788307149</v>
      </c>
      <c r="AO4637" s="3">
        <v>34.677623821001212</v>
      </c>
      <c r="AP4637" s="3">
        <v>33.168185563436737</v>
      </c>
      <c r="AQ4637" s="3">
        <v>41.148837346087589</v>
      </c>
      <c r="AR4637" s="3">
        <v>29.573021056178504</v>
      </c>
      <c r="AS4637" s="31">
        <v>100</v>
      </c>
      <c r="AT4637" s="3">
        <v>85.064314334294863</v>
      </c>
      <c r="AU4637" s="3">
        <v>78.429530574414954</v>
      </c>
      <c r="AV4637" s="3">
        <v>84.366819807126305</v>
      </c>
      <c r="AW4637" s="3">
        <v>86.243132217092764</v>
      </c>
      <c r="AX4637" s="3">
        <v>99.208121252683611</v>
      </c>
      <c r="AY4637" s="3">
        <v>92.648766308707692</v>
      </c>
      <c r="AZ4637" s="3">
        <v>100</v>
      </c>
      <c r="BA4637" s="3">
        <v>88.927752348496469</v>
      </c>
      <c r="BB4637" s="3">
        <v>89.351222809298207</v>
      </c>
      <c r="BC4637" s="31">
        <v>86.673915654513536</v>
      </c>
    </row>
    <row r="4638" spans="1:55" x14ac:dyDescent="0.55000000000000004">
      <c r="A4638" s="21" t="s">
        <v>6</v>
      </c>
      <c r="B4638" s="21" t="s">
        <v>24506</v>
      </c>
      <c r="C4638" s="21" t="s">
        <v>14913</v>
      </c>
      <c r="D4638" s="27" t="s">
        <v>14914</v>
      </c>
      <c r="E4638" s="4">
        <v>74</v>
      </c>
      <c r="F4638" s="4">
        <v>1</v>
      </c>
      <c r="G4638" s="4">
        <v>56</v>
      </c>
      <c r="H4638" s="62">
        <v>5</v>
      </c>
      <c r="J4638" s="28">
        <v>1</v>
      </c>
      <c r="K4638" s="13" t="s">
        <v>24548</v>
      </c>
      <c r="L4638" s="16" t="s">
        <v>16303</v>
      </c>
      <c r="M4638" s="17" t="s">
        <v>24549</v>
      </c>
      <c r="N4638" s="12" t="s">
        <v>24553</v>
      </c>
      <c r="O4638" s="12" t="s">
        <v>24553</v>
      </c>
      <c r="P4638" s="14" t="s">
        <v>24551</v>
      </c>
      <c r="Q4638" s="29" t="s">
        <v>24553</v>
      </c>
      <c r="R4638" s="3">
        <v>26.446210597205809</v>
      </c>
      <c r="S4638" s="3">
        <v>25.844793716655907</v>
      </c>
      <c r="T4638" s="3">
        <v>43.318139110063328</v>
      </c>
      <c r="U4638" s="3">
        <v>41.87929334943226</v>
      </c>
      <c r="V4638" s="3">
        <v>97.081582791463887</v>
      </c>
      <c r="W4638" s="3">
        <v>100</v>
      </c>
      <c r="X4638" s="3">
        <v>66.762143558969782</v>
      </c>
      <c r="Y4638" s="32">
        <v>65.507614184339786</v>
      </c>
      <c r="Z4638" s="50">
        <v>4.71210416538522E-5</v>
      </c>
      <c r="AA4638" s="3">
        <v>53.81741841862511</v>
      </c>
      <c r="AB4638" s="3">
        <v>61.21178779691602</v>
      </c>
      <c r="AC4638" s="3">
        <v>55.349744870270598</v>
      </c>
      <c r="AD4638" s="3">
        <v>51.969706797885571</v>
      </c>
      <c r="AE4638" s="3">
        <v>89.943992871276961</v>
      </c>
      <c r="AF4638" s="3">
        <v>100</v>
      </c>
      <c r="AG4638" s="3">
        <v>86.948769425543418</v>
      </c>
      <c r="AH4638" s="32">
        <v>80.241554665798503</v>
      </c>
      <c r="AI4638" s="50">
        <v>8.2765755046213894E-3</v>
      </c>
      <c r="AJ4638" s="3">
        <v>31.572896258909299</v>
      </c>
      <c r="AK4638" s="3">
        <v>25.733872780088173</v>
      </c>
      <c r="AL4638" s="3">
        <v>28.124499245644252</v>
      </c>
      <c r="AM4638" s="3">
        <v>20.113483315680977</v>
      </c>
      <c r="AN4638" s="3">
        <v>21.582183983984219</v>
      </c>
      <c r="AO4638" s="3">
        <v>30.262456964648127</v>
      </c>
      <c r="AP4638" s="3">
        <v>43.867638220817987</v>
      </c>
      <c r="AQ4638" s="3">
        <v>83.035392583773614</v>
      </c>
      <c r="AR4638" s="3">
        <v>100</v>
      </c>
      <c r="AS4638" s="31">
        <v>31.729267866047984</v>
      </c>
      <c r="AT4638" s="3">
        <v>32.839518332192867</v>
      </c>
      <c r="AU4638" s="3">
        <v>36.243464690270322</v>
      </c>
      <c r="AV4638" s="3">
        <v>38.760428002298745</v>
      </c>
      <c r="AW4638" s="3">
        <v>23.990760436345756</v>
      </c>
      <c r="AX4638" s="3">
        <v>39.880556509739201</v>
      </c>
      <c r="AY4638" s="3">
        <v>47.89439145009549</v>
      </c>
      <c r="AZ4638" s="3">
        <v>48.929844747732922</v>
      </c>
      <c r="BA4638" s="3">
        <v>82.456016897682133</v>
      </c>
      <c r="BB4638" s="3">
        <v>100</v>
      </c>
      <c r="BC4638" s="31">
        <v>59.036123408296959</v>
      </c>
    </row>
    <row r="4639" spans="1:55" x14ac:dyDescent="0.55000000000000004">
      <c r="A4639" s="21" t="s">
        <v>6</v>
      </c>
      <c r="B4639" s="21" t="s">
        <v>24327</v>
      </c>
      <c r="C4639" s="21" t="s">
        <v>3122</v>
      </c>
      <c r="D4639" s="27" t="s">
        <v>3123</v>
      </c>
      <c r="E4639" s="4">
        <v>20</v>
      </c>
      <c r="F4639" s="4">
        <v>44</v>
      </c>
      <c r="G4639" s="4">
        <v>28</v>
      </c>
      <c r="H4639" s="62">
        <v>113</v>
      </c>
      <c r="J4639" s="28">
        <v>1</v>
      </c>
      <c r="K4639" s="13" t="s">
        <v>24548</v>
      </c>
      <c r="L4639" s="12" t="s">
        <v>24553</v>
      </c>
      <c r="M4639" s="12" t="s">
        <v>24553</v>
      </c>
      <c r="N4639" s="12" t="s">
        <v>24553</v>
      </c>
      <c r="O4639" s="12" t="s">
        <v>24553</v>
      </c>
      <c r="P4639" s="12" t="s">
        <v>24553</v>
      </c>
      <c r="Q4639" s="29" t="s">
        <v>24553</v>
      </c>
      <c r="R4639" s="3">
        <v>61.997284025313817</v>
      </c>
      <c r="S4639" s="3">
        <v>63.602890739221948</v>
      </c>
      <c r="T4639" s="3">
        <v>82.575074335340076</v>
      </c>
      <c r="U4639" s="3">
        <v>93.418136312093779</v>
      </c>
      <c r="V4639" s="3">
        <v>100</v>
      </c>
      <c r="W4639" s="3">
        <v>96.677899957910228</v>
      </c>
      <c r="X4639" s="3">
        <v>85.062829610543602</v>
      </c>
      <c r="Y4639" s="32">
        <v>91.127338518529896</v>
      </c>
      <c r="Z4639" s="50">
        <v>9.4470458070962295E-3</v>
      </c>
      <c r="AA4639" s="3">
        <v>96.643284613007182</v>
      </c>
      <c r="AB4639" s="3">
        <v>100</v>
      </c>
      <c r="AC4639" s="3">
        <v>92.574416651617724</v>
      </c>
      <c r="AD4639" s="3">
        <v>93.645997352617783</v>
      </c>
      <c r="AE4639" s="3">
        <v>88.789339455855512</v>
      </c>
      <c r="AF4639" s="3">
        <v>86.489610074481604</v>
      </c>
      <c r="AG4639" s="3">
        <v>74.146798344726051</v>
      </c>
      <c r="AH4639" s="32">
        <v>71.888471455839081</v>
      </c>
      <c r="AI4639" s="50">
        <v>2.55717884479681E-3</v>
      </c>
      <c r="AJ4639" s="3">
        <v>64.573667599896652</v>
      </c>
      <c r="AK4639" s="3">
        <v>33.690875661277097</v>
      </c>
      <c r="AL4639" s="3">
        <v>43.20158301963955</v>
      </c>
      <c r="AM4639" s="3">
        <v>65.720164753889946</v>
      </c>
      <c r="AN4639" s="3">
        <v>76.277896246952167</v>
      </c>
      <c r="AO4639" s="3">
        <v>91.720450040973461</v>
      </c>
      <c r="AP4639" s="3">
        <v>98.253516232437761</v>
      </c>
      <c r="AQ4639" s="3">
        <v>100</v>
      </c>
      <c r="AR4639" s="3">
        <v>54.729288166452228</v>
      </c>
      <c r="AS4639" s="31">
        <v>21.528150182548906</v>
      </c>
      <c r="AT4639" s="3">
        <v>83.015190197698558</v>
      </c>
      <c r="AU4639" s="3">
        <v>89.987026044710888</v>
      </c>
      <c r="AV4639" s="3">
        <v>88.384854270994609</v>
      </c>
      <c r="AW4639" s="3">
        <v>98.296734203790052</v>
      </c>
      <c r="AX4639" s="3">
        <v>89.282453746938955</v>
      </c>
      <c r="AY4639" s="3">
        <v>100</v>
      </c>
      <c r="AZ4639" s="3">
        <v>85.062465649613188</v>
      </c>
      <c r="BA4639" s="3">
        <v>75.523673145481098</v>
      </c>
      <c r="BB4639" s="3">
        <v>66.90938405110019</v>
      </c>
      <c r="BC4639" s="31">
        <v>52.615264821287688</v>
      </c>
    </row>
    <row r="4640" spans="1:55" x14ac:dyDescent="0.55000000000000004">
      <c r="A4640" s="21" t="s">
        <v>6</v>
      </c>
      <c r="B4640" s="21" t="s">
        <v>16526</v>
      </c>
      <c r="C4640" s="21" t="s">
        <v>1152</v>
      </c>
      <c r="D4640" s="27" t="s">
        <v>1153</v>
      </c>
      <c r="E4640" s="4">
        <v>0</v>
      </c>
      <c r="F4640" s="4">
        <v>0</v>
      </c>
      <c r="G4640" s="4">
        <v>0</v>
      </c>
      <c r="H4640" s="62">
        <v>1</v>
      </c>
      <c r="J4640" s="28">
        <v>1</v>
      </c>
      <c r="K4640" s="13" t="s">
        <v>24548</v>
      </c>
      <c r="L4640" s="12" t="s">
        <v>24553</v>
      </c>
      <c r="M4640" s="12" t="s">
        <v>24553</v>
      </c>
      <c r="N4640" s="12" t="s">
        <v>24553</v>
      </c>
      <c r="O4640" s="12" t="s">
        <v>24553</v>
      </c>
      <c r="P4640" s="14" t="s">
        <v>24551</v>
      </c>
      <c r="Q4640" s="29" t="s">
        <v>24553</v>
      </c>
      <c r="AT4640" s="3">
        <v>9.3532125092017875</v>
      </c>
      <c r="AU4640" s="3">
        <v>11.537660695932779</v>
      </c>
      <c r="AV4640" s="3">
        <v>13.864469383991395</v>
      </c>
      <c r="AW4640" s="3">
        <v>15.114798182372247</v>
      </c>
      <c r="AX4640" s="3">
        <v>17.820151335888266</v>
      </c>
      <c r="AY4640" s="3">
        <v>31.75788876434293</v>
      </c>
      <c r="AZ4640" s="3">
        <v>26.405382620766709</v>
      </c>
      <c r="BA4640" s="3">
        <v>79.311191160200181</v>
      </c>
      <c r="BB4640" s="3">
        <v>100</v>
      </c>
      <c r="BC4640" s="31">
        <v>99.61525007441638</v>
      </c>
    </row>
    <row r="4641" spans="1:55" x14ac:dyDescent="0.55000000000000004">
      <c r="A4641" s="21" t="s">
        <v>6</v>
      </c>
      <c r="B4641" s="21" t="s">
        <v>23405</v>
      </c>
      <c r="C4641" s="21" t="s">
        <v>9073</v>
      </c>
      <c r="D4641" s="27" t="s">
        <v>9074</v>
      </c>
      <c r="E4641" s="4">
        <v>2</v>
      </c>
      <c r="F4641" s="4">
        <v>0</v>
      </c>
      <c r="G4641" s="4">
        <v>0</v>
      </c>
      <c r="H4641" s="62">
        <v>9</v>
      </c>
      <c r="J4641" s="28">
        <v>1</v>
      </c>
      <c r="K4641" s="13" t="s">
        <v>24548</v>
      </c>
      <c r="L4641" s="16" t="s">
        <v>16303</v>
      </c>
      <c r="M4641" s="12" t="s">
        <v>24553</v>
      </c>
      <c r="N4641" s="12" t="s">
        <v>24553</v>
      </c>
      <c r="O4641" s="12" t="s">
        <v>24553</v>
      </c>
      <c r="P4641" s="12" t="s">
        <v>24553</v>
      </c>
      <c r="Q4641" s="29" t="s">
        <v>24553</v>
      </c>
      <c r="R4641" s="3">
        <v>9.474754189851943</v>
      </c>
      <c r="S4641" s="3">
        <v>10.564678170074496</v>
      </c>
      <c r="T4641" s="3">
        <v>43.513756253429364</v>
      </c>
      <c r="U4641" s="3">
        <v>47.449059788343071</v>
      </c>
      <c r="V4641" s="3">
        <v>100</v>
      </c>
      <c r="W4641" s="3">
        <v>90.267274180173047</v>
      </c>
      <c r="X4641" s="3">
        <v>63.640652591345557</v>
      </c>
      <c r="Y4641" s="32">
        <v>66.536470047805935</v>
      </c>
      <c r="Z4641" s="50">
        <v>4.6964494849848003E-4</v>
      </c>
      <c r="AT4641" s="3">
        <v>32.585182269983939</v>
      </c>
      <c r="AU4641" s="3">
        <v>27.033468619261569</v>
      </c>
      <c r="AV4641" s="3">
        <v>33.299994138083207</v>
      </c>
      <c r="AW4641" s="3">
        <v>29.336725773371779</v>
      </c>
      <c r="AX4641" s="3">
        <v>39.945809682949772</v>
      </c>
      <c r="AY4641" s="3">
        <v>42.54030489915224</v>
      </c>
      <c r="AZ4641" s="3">
        <v>57.733265762860455</v>
      </c>
      <c r="BA4641" s="3">
        <v>87.205670217240467</v>
      </c>
      <c r="BB4641" s="3">
        <v>100</v>
      </c>
      <c r="BC4641" s="31">
        <v>71.618605753306881</v>
      </c>
    </row>
    <row r="4642" spans="1:55" x14ac:dyDescent="0.55000000000000004">
      <c r="A4642" s="21" t="s">
        <v>6</v>
      </c>
      <c r="B4642" s="21" t="s">
        <v>18020</v>
      </c>
      <c r="C4642" s="21" t="s">
        <v>11156</v>
      </c>
      <c r="D4642" s="27" t="s">
        <v>11157</v>
      </c>
      <c r="E4642" s="4">
        <v>0</v>
      </c>
      <c r="F4642" s="4">
        <v>0</v>
      </c>
      <c r="G4642" s="4">
        <v>0</v>
      </c>
      <c r="H4642" s="62">
        <v>4</v>
      </c>
      <c r="J4642" s="28">
        <v>1</v>
      </c>
      <c r="K4642" s="12" t="s">
        <v>24553</v>
      </c>
      <c r="L4642" s="12" t="s">
        <v>24553</v>
      </c>
      <c r="M4642" s="12" t="s">
        <v>24553</v>
      </c>
      <c r="N4642" s="12" t="s">
        <v>24553</v>
      </c>
      <c r="O4642" s="12" t="s">
        <v>24553</v>
      </c>
      <c r="P4642" s="12" t="s">
        <v>24553</v>
      </c>
      <c r="Q4642" s="29" t="s">
        <v>24553</v>
      </c>
      <c r="AT4642" s="3">
        <v>42.513666859148927</v>
      </c>
      <c r="AU4642" s="3">
        <v>49.049569610452096</v>
      </c>
      <c r="AV4642" s="3">
        <v>51.271222394194552</v>
      </c>
      <c r="AW4642" s="3">
        <v>45.822588539926748</v>
      </c>
      <c r="AX4642" s="3">
        <v>46.333956999484116</v>
      </c>
      <c r="AY4642" s="3">
        <v>57.458966343679428</v>
      </c>
      <c r="AZ4642" s="3">
        <v>67.92132991547696</v>
      </c>
      <c r="BA4642" s="3">
        <v>96.00539085925233</v>
      </c>
      <c r="BB4642" s="3">
        <v>85.18840877078361</v>
      </c>
      <c r="BC4642" s="31">
        <v>100</v>
      </c>
    </row>
    <row r="4643" spans="1:55" x14ac:dyDescent="0.55000000000000004">
      <c r="A4643" s="21" t="s">
        <v>6</v>
      </c>
      <c r="B4643" s="21" t="s">
        <v>23332</v>
      </c>
      <c r="C4643" s="21" t="s">
        <v>1210</v>
      </c>
      <c r="D4643" s="27" t="s">
        <v>5568</v>
      </c>
      <c r="E4643" s="4">
        <v>1</v>
      </c>
      <c r="F4643" s="4">
        <v>34</v>
      </c>
      <c r="G4643" s="4">
        <v>4</v>
      </c>
      <c r="H4643" s="62">
        <v>48</v>
      </c>
      <c r="J4643" s="28">
        <v>2</v>
      </c>
      <c r="K4643" s="13" t="s">
        <v>24548</v>
      </c>
      <c r="L4643" s="16" t="s">
        <v>16303</v>
      </c>
      <c r="M4643" s="12" t="s">
        <v>24553</v>
      </c>
      <c r="N4643" s="12" t="s">
        <v>24553</v>
      </c>
      <c r="O4643" s="12" t="s">
        <v>24553</v>
      </c>
      <c r="P4643" s="12" t="s">
        <v>24553</v>
      </c>
      <c r="Q4643" s="29" t="s">
        <v>24553</v>
      </c>
      <c r="R4643" s="3">
        <v>48.498844488458019</v>
      </c>
      <c r="S4643" s="3">
        <v>38.735863555745645</v>
      </c>
      <c r="T4643" s="3">
        <v>94.406146701868067</v>
      </c>
      <c r="U4643" s="3">
        <v>100</v>
      </c>
      <c r="V4643" s="3">
        <v>65.993845269313809</v>
      </c>
      <c r="W4643" s="3">
        <v>75.374578863438472</v>
      </c>
      <c r="X4643" s="3">
        <v>43.40836429740606</v>
      </c>
      <c r="Y4643" s="32">
        <v>32.817154541255903</v>
      </c>
      <c r="Z4643" s="50">
        <v>4.3421718440672602E-3</v>
      </c>
      <c r="AA4643" s="3">
        <v>97.289052901973733</v>
      </c>
      <c r="AB4643" s="3">
        <v>100</v>
      </c>
      <c r="AC4643" s="3">
        <v>65.912187987885915</v>
      </c>
      <c r="AD4643" s="3">
        <v>69.071918860355552</v>
      </c>
      <c r="AE4643" s="3">
        <v>37.837505799002003</v>
      </c>
      <c r="AF4643" s="3">
        <v>38.008290123858707</v>
      </c>
      <c r="AG4643" s="3">
        <v>25.672659613346383</v>
      </c>
      <c r="AH4643" s="32">
        <v>24.635378042899397</v>
      </c>
      <c r="AI4643" s="50">
        <v>4.0270178294478398E-4</v>
      </c>
      <c r="AJ4643" s="3">
        <v>43.725891283967606</v>
      </c>
      <c r="AK4643" s="3">
        <v>27.660456034201928</v>
      </c>
      <c r="AL4643" s="3">
        <v>42.084717529943269</v>
      </c>
      <c r="AM4643" s="3">
        <v>48.36166791372986</v>
      </c>
      <c r="AN4643" s="3">
        <v>67.154307112995255</v>
      </c>
      <c r="AO4643" s="3">
        <v>100</v>
      </c>
      <c r="AP4643" s="3">
        <v>81.356427399095566</v>
      </c>
      <c r="AQ4643" s="3">
        <v>45.276757323918893</v>
      </c>
      <c r="AR4643" s="3">
        <v>27.43588308161381</v>
      </c>
      <c r="AS4643" s="31">
        <v>16.888576464582417</v>
      </c>
      <c r="AT4643" s="3">
        <v>94.261189787854406</v>
      </c>
      <c r="AU4643" s="3">
        <v>85.47765873212569</v>
      </c>
      <c r="AV4643" s="3">
        <v>100</v>
      </c>
      <c r="AW4643" s="3">
        <v>97.404168293105172</v>
      </c>
      <c r="AX4643" s="3">
        <v>94.62896998663976</v>
      </c>
      <c r="AY4643" s="3">
        <v>71.430223965363865</v>
      </c>
      <c r="AZ4643" s="3">
        <v>79.603119836214333</v>
      </c>
      <c r="BA4643" s="3">
        <v>48.714614906053022</v>
      </c>
      <c r="BB4643" s="3">
        <v>44.362843246988945</v>
      </c>
      <c r="BC4643" s="31">
        <v>26.690131859173643</v>
      </c>
    </row>
    <row r="4644" spans="1:55" x14ac:dyDescent="0.55000000000000004">
      <c r="A4644" s="21" t="s">
        <v>6</v>
      </c>
      <c r="B4644" s="21" t="s">
        <v>18677</v>
      </c>
      <c r="C4644" s="21" t="s">
        <v>1210</v>
      </c>
      <c r="D4644" s="27" t="s">
        <v>1211</v>
      </c>
      <c r="E4644" s="4">
        <v>0</v>
      </c>
      <c r="F4644" s="4">
        <v>1</v>
      </c>
      <c r="G4644" s="4">
        <v>0</v>
      </c>
      <c r="H4644" s="62">
        <v>1</v>
      </c>
      <c r="J4644" s="28">
        <v>2</v>
      </c>
      <c r="K4644" s="13" t="s">
        <v>24548</v>
      </c>
      <c r="L4644" s="16" t="s">
        <v>16303</v>
      </c>
      <c r="M4644" s="12" t="s">
        <v>24553</v>
      </c>
      <c r="N4644" s="12" t="s">
        <v>24553</v>
      </c>
      <c r="O4644" s="12" t="s">
        <v>24553</v>
      </c>
      <c r="P4644" s="12" t="s">
        <v>24553</v>
      </c>
      <c r="Q4644" s="29" t="s">
        <v>24553</v>
      </c>
      <c r="AA4644" s="3">
        <v>100</v>
      </c>
      <c r="AB4644" s="3">
        <v>82.950501629320001</v>
      </c>
      <c r="AC4644" s="3">
        <v>59.130741448933357</v>
      </c>
      <c r="AD4644" s="3">
        <v>64.465560059057339</v>
      </c>
      <c r="AE4644" s="3">
        <v>41.003100167654729</v>
      </c>
      <c r="AF4644" s="3">
        <v>38.756512985472128</v>
      </c>
      <c r="AG4644" s="3">
        <v>23.764149253653795</v>
      </c>
      <c r="AH4644" s="32">
        <v>24.452784231154425</v>
      </c>
      <c r="AI4644" s="50">
        <v>5.5020633303659201E-3</v>
      </c>
      <c r="AT4644" s="3">
        <v>94.639636658381065</v>
      </c>
      <c r="AU4644" s="3">
        <v>80.986070389462427</v>
      </c>
      <c r="AV4644" s="3">
        <v>87.798857357594315</v>
      </c>
      <c r="AW4644" s="3">
        <v>100</v>
      </c>
      <c r="AX4644" s="3">
        <v>90.997634985026096</v>
      </c>
      <c r="AY4644" s="3">
        <v>75.243156314947583</v>
      </c>
      <c r="AZ4644" s="3">
        <v>82.129342762241293</v>
      </c>
      <c r="BA4644" s="3">
        <v>49.38635574184449</v>
      </c>
      <c r="BB4644" s="3">
        <v>46.794162610510917</v>
      </c>
      <c r="BC4644" s="31">
        <v>29.798241122968722</v>
      </c>
    </row>
    <row r="4645" spans="1:55" x14ac:dyDescent="0.55000000000000004">
      <c r="A4645" s="21" t="s">
        <v>6</v>
      </c>
      <c r="B4645" s="21" t="s">
        <v>22945</v>
      </c>
      <c r="C4645" s="21" t="s">
        <v>12647</v>
      </c>
      <c r="D4645" s="27" t="s">
        <v>12648</v>
      </c>
      <c r="E4645" s="4">
        <v>1</v>
      </c>
      <c r="F4645" s="4">
        <v>6</v>
      </c>
      <c r="G4645" s="4">
        <v>0</v>
      </c>
      <c r="H4645" s="62">
        <v>18</v>
      </c>
      <c r="J4645" s="28">
        <v>1</v>
      </c>
      <c r="K4645" s="13" t="s">
        <v>24548</v>
      </c>
      <c r="L4645" s="12" t="s">
        <v>24553</v>
      </c>
      <c r="M4645" s="12" t="s">
        <v>24553</v>
      </c>
      <c r="N4645" s="12" t="s">
        <v>24553</v>
      </c>
      <c r="O4645" s="12" t="s">
        <v>24553</v>
      </c>
      <c r="P4645" s="14" t="s">
        <v>24551</v>
      </c>
      <c r="Q4645" s="29" t="s">
        <v>24553</v>
      </c>
      <c r="R4645" s="3">
        <v>54.818698294512025</v>
      </c>
      <c r="S4645" s="3">
        <v>50.162415137354046</v>
      </c>
      <c r="T4645" s="3">
        <v>38.473324475324922</v>
      </c>
      <c r="U4645" s="3">
        <v>30.965707674978816</v>
      </c>
      <c r="V4645" s="3">
        <v>69.537389890927358</v>
      </c>
      <c r="W4645" s="3">
        <v>78.318690555945295</v>
      </c>
      <c r="X4645" s="3">
        <v>100</v>
      </c>
      <c r="Y4645" s="32">
        <v>88.26827931942131</v>
      </c>
      <c r="Z4645" s="50">
        <v>4.3367010936983504E-3</v>
      </c>
      <c r="AA4645" s="3">
        <v>61.650056168685111</v>
      </c>
      <c r="AB4645" s="3">
        <v>70.320166376058111</v>
      </c>
      <c r="AC4645" s="3">
        <v>57.009389294788335</v>
      </c>
      <c r="AD4645" s="3">
        <v>56.473801997882212</v>
      </c>
      <c r="AE4645" s="3">
        <v>71.466277598604023</v>
      </c>
      <c r="AF4645" s="3">
        <v>77.049855434436935</v>
      </c>
      <c r="AG4645" s="3">
        <v>97.167774583790617</v>
      </c>
      <c r="AH4645" s="32">
        <v>100</v>
      </c>
      <c r="AI4645" s="50">
        <v>5.0865314999877804E-3</v>
      </c>
      <c r="AT4645" s="3">
        <v>77.101565638491863</v>
      </c>
      <c r="AU4645" s="3">
        <v>81.800923550844445</v>
      </c>
      <c r="AV4645" s="3">
        <v>78.754544160112417</v>
      </c>
      <c r="AW4645" s="3">
        <v>69.343966994328611</v>
      </c>
      <c r="AX4645" s="3">
        <v>70.688697632649522</v>
      </c>
      <c r="AY4645" s="3">
        <v>72.462145240208926</v>
      </c>
      <c r="AZ4645" s="3">
        <v>67.443143060368598</v>
      </c>
      <c r="BA4645" s="3">
        <v>75.192669223091542</v>
      </c>
      <c r="BB4645" s="3">
        <v>77.716505812629393</v>
      </c>
      <c r="BC4645" s="31">
        <v>100</v>
      </c>
    </row>
    <row r="4646" spans="1:55" x14ac:dyDescent="0.55000000000000004">
      <c r="A4646" s="21" t="s">
        <v>6</v>
      </c>
      <c r="B4646" s="21" t="s">
        <v>20457</v>
      </c>
      <c r="C4646" s="21" t="s">
        <v>14839</v>
      </c>
      <c r="D4646" s="27" t="s">
        <v>14840</v>
      </c>
      <c r="E4646" s="4">
        <v>0</v>
      </c>
      <c r="F4646" s="4">
        <v>3</v>
      </c>
      <c r="G4646" s="4">
        <v>0</v>
      </c>
      <c r="H4646" s="62">
        <v>3</v>
      </c>
      <c r="J4646" s="28">
        <v>1</v>
      </c>
      <c r="K4646" s="13" t="s">
        <v>24548</v>
      </c>
      <c r="L4646" s="16" t="s">
        <v>16303</v>
      </c>
      <c r="M4646" s="12" t="s">
        <v>24553</v>
      </c>
      <c r="N4646" s="12" t="s">
        <v>24553</v>
      </c>
      <c r="O4646" s="12" t="s">
        <v>24553</v>
      </c>
      <c r="P4646" s="14" t="s">
        <v>24551</v>
      </c>
      <c r="Q4646" s="29" t="s">
        <v>24553</v>
      </c>
      <c r="AA4646" s="3">
        <v>82.960792047186288</v>
      </c>
      <c r="AB4646" s="3">
        <v>89.252793827630072</v>
      </c>
      <c r="AC4646" s="3">
        <v>100</v>
      </c>
      <c r="AD4646" s="3">
        <v>84.554302391338709</v>
      </c>
      <c r="AE4646" s="3">
        <v>77.140423343602365</v>
      </c>
      <c r="AF4646" s="3">
        <v>76.964346691728636</v>
      </c>
      <c r="AG4646" s="3">
        <v>48.274264907463724</v>
      </c>
      <c r="AH4646" s="32">
        <v>30.880099528591099</v>
      </c>
      <c r="AI4646" s="50">
        <v>2.06290665775734E-2</v>
      </c>
      <c r="AT4646" s="3">
        <v>55.599475964543331</v>
      </c>
      <c r="AU4646" s="3">
        <v>60.952682256228066</v>
      </c>
      <c r="AV4646" s="3">
        <v>100</v>
      </c>
      <c r="AW4646" s="3">
        <v>54.218113250119494</v>
      </c>
      <c r="AX4646" s="3">
        <v>56.960490301195378</v>
      </c>
      <c r="AY4646" s="3">
        <v>50.804611291463544</v>
      </c>
      <c r="AZ4646" s="3">
        <v>48.180875055358946</v>
      </c>
      <c r="BA4646" s="3">
        <v>42.98842395092246</v>
      </c>
      <c r="BB4646" s="3">
        <v>38.906620424609621</v>
      </c>
      <c r="BC4646" s="31">
        <v>32.492897273934759</v>
      </c>
    </row>
    <row r="4647" spans="1:55" x14ac:dyDescent="0.55000000000000004">
      <c r="A4647" s="21" t="s">
        <v>6</v>
      </c>
      <c r="B4647" s="21" t="s">
        <v>24339</v>
      </c>
      <c r="C4647" s="21" t="s">
        <v>15811</v>
      </c>
      <c r="D4647" s="27" t="s">
        <v>15812</v>
      </c>
      <c r="E4647" s="4">
        <v>22</v>
      </c>
      <c r="F4647" s="4">
        <v>0</v>
      </c>
      <c r="G4647" s="4">
        <v>18</v>
      </c>
      <c r="H4647" s="62">
        <v>0</v>
      </c>
      <c r="J4647" s="28">
        <v>1</v>
      </c>
      <c r="K4647" s="13" t="s">
        <v>24548</v>
      </c>
      <c r="L4647" s="16" t="s">
        <v>16303</v>
      </c>
      <c r="M4647" s="12" t="s">
        <v>24553</v>
      </c>
      <c r="N4647" s="12" t="s">
        <v>24553</v>
      </c>
      <c r="O4647" s="12" t="s">
        <v>24553</v>
      </c>
      <c r="P4647" s="12" t="s">
        <v>24553</v>
      </c>
      <c r="Q4647" s="29" t="s">
        <v>24553</v>
      </c>
      <c r="R4647" s="3">
        <v>99.541567543605538</v>
      </c>
      <c r="S4647" s="3">
        <v>100</v>
      </c>
      <c r="T4647" s="3">
        <v>87.024443425037731</v>
      </c>
      <c r="U4647" s="3">
        <v>86.430828447143583</v>
      </c>
      <c r="V4647" s="3">
        <v>82.794389274044661</v>
      </c>
      <c r="W4647" s="3">
        <v>90.301437438819335</v>
      </c>
      <c r="X4647" s="3">
        <v>90.125695332581572</v>
      </c>
      <c r="Y4647" s="32">
        <v>83.475686851470968</v>
      </c>
      <c r="Z4647" s="50">
        <v>5.5747537963452498E-2</v>
      </c>
      <c r="AJ4647" s="3">
        <v>88.885547023620845</v>
      </c>
      <c r="AK4647" s="3">
        <v>69.952862635726078</v>
      </c>
      <c r="AL4647" s="3">
        <v>75.02122170083048</v>
      </c>
      <c r="AM4647" s="3">
        <v>67.515254415431315</v>
      </c>
      <c r="AN4647" s="3">
        <v>68.916412794290409</v>
      </c>
      <c r="AO4647" s="3">
        <v>58.101140358636258</v>
      </c>
      <c r="AP4647" s="3">
        <v>66.189514137066013</v>
      </c>
      <c r="AQ4647" s="3">
        <v>100</v>
      </c>
      <c r="AR4647" s="3">
        <v>54.779146521072597</v>
      </c>
      <c r="AS4647" s="31">
        <v>40.544509993716041</v>
      </c>
    </row>
    <row r="4648" spans="1:55" x14ac:dyDescent="0.55000000000000004">
      <c r="A4648" s="21" t="s">
        <v>6</v>
      </c>
      <c r="B4648" s="21" t="s">
        <v>20464</v>
      </c>
      <c r="C4648" s="21" t="s">
        <v>1176</v>
      </c>
      <c r="D4648" s="27" t="s">
        <v>1177</v>
      </c>
      <c r="E4648" s="4">
        <v>0</v>
      </c>
      <c r="F4648" s="4">
        <v>3</v>
      </c>
      <c r="G4648" s="4">
        <v>0</v>
      </c>
      <c r="H4648" s="62">
        <v>4</v>
      </c>
      <c r="J4648" s="28">
        <v>1</v>
      </c>
      <c r="K4648" s="13" t="s">
        <v>24548</v>
      </c>
      <c r="L4648" s="12" t="s">
        <v>24553</v>
      </c>
      <c r="M4648" s="12" t="s">
        <v>24553</v>
      </c>
      <c r="N4648" s="12" t="s">
        <v>24553</v>
      </c>
      <c r="O4648" s="12" t="s">
        <v>24553</v>
      </c>
      <c r="P4648" s="14" t="s">
        <v>24551</v>
      </c>
      <c r="Q4648" s="29" t="s">
        <v>24553</v>
      </c>
      <c r="AA4648" s="3">
        <v>29.091530145601062</v>
      </c>
      <c r="AB4648" s="3">
        <v>31.365966545639921</v>
      </c>
      <c r="AC4648" s="3">
        <v>78.436163872942885</v>
      </c>
      <c r="AD4648" s="3">
        <v>67.305482766974805</v>
      </c>
      <c r="AE4648" s="3">
        <v>100</v>
      </c>
      <c r="AF4648" s="3">
        <v>97.066800309678513</v>
      </c>
      <c r="AG4648" s="3">
        <v>94.362517016145645</v>
      </c>
      <c r="AH4648" s="32">
        <v>94.874491253266271</v>
      </c>
      <c r="AI4648" s="50">
        <v>1.85492268365483E-3</v>
      </c>
      <c r="AT4648" s="3">
        <v>82.27696343299236</v>
      </c>
      <c r="AU4648" s="3">
        <v>71.198055166261597</v>
      </c>
      <c r="AV4648" s="3">
        <v>76.72397242281717</v>
      </c>
      <c r="AW4648" s="3">
        <v>87.819930393576897</v>
      </c>
      <c r="AX4648" s="3">
        <v>87.587052124299291</v>
      </c>
      <c r="AY4648" s="3">
        <v>100</v>
      </c>
      <c r="AZ4648" s="3">
        <v>96.113987833682557</v>
      </c>
      <c r="BA4648" s="3">
        <v>83.471338330358662</v>
      </c>
      <c r="BB4648" s="3">
        <v>96.66379387440162</v>
      </c>
      <c r="BC4648" s="31">
        <v>73.668228757610137</v>
      </c>
    </row>
    <row r="4649" spans="1:55" x14ac:dyDescent="0.55000000000000004">
      <c r="A4649" s="21" t="s">
        <v>6</v>
      </c>
      <c r="B4649" s="21" t="s">
        <v>18699</v>
      </c>
      <c r="C4649" s="21" t="s">
        <v>3026</v>
      </c>
      <c r="D4649" s="27" t="s">
        <v>3027</v>
      </c>
      <c r="E4649" s="4">
        <v>0</v>
      </c>
      <c r="F4649" s="4">
        <v>1</v>
      </c>
      <c r="G4649" s="4">
        <v>0</v>
      </c>
      <c r="H4649" s="62">
        <v>1</v>
      </c>
      <c r="J4649" s="28">
        <v>1</v>
      </c>
      <c r="K4649" s="13" t="s">
        <v>24548</v>
      </c>
      <c r="L4649" s="12" t="s">
        <v>24553</v>
      </c>
      <c r="M4649" s="12" t="s">
        <v>24553</v>
      </c>
      <c r="N4649" s="12" t="s">
        <v>24553</v>
      </c>
      <c r="O4649" s="12" t="s">
        <v>24553</v>
      </c>
      <c r="P4649" s="14" t="s">
        <v>24551</v>
      </c>
      <c r="Q4649" s="29" t="s">
        <v>24553</v>
      </c>
      <c r="AA4649" s="3">
        <v>9.5211667935558175</v>
      </c>
      <c r="AB4649" s="3">
        <v>9.7159245776643086</v>
      </c>
      <c r="AC4649" s="3">
        <v>83.820167870539265</v>
      </c>
      <c r="AD4649" s="3">
        <v>54.150694849934965</v>
      </c>
      <c r="AE4649" s="3">
        <v>100</v>
      </c>
      <c r="AF4649" s="3">
        <v>80.471277467008619</v>
      </c>
      <c r="AG4649" s="3">
        <v>77.172280169234753</v>
      </c>
      <c r="AH4649" s="32">
        <v>82.721382985800773</v>
      </c>
      <c r="AI4649" s="50">
        <v>1.93280026686257E-2</v>
      </c>
      <c r="AT4649" s="3">
        <v>30.951543742567406</v>
      </c>
      <c r="AU4649" s="3">
        <v>42.468418828664532</v>
      </c>
      <c r="AV4649" s="3">
        <v>50.140226752627306</v>
      </c>
      <c r="AW4649" s="3">
        <v>51.157611038436691</v>
      </c>
      <c r="AX4649" s="3">
        <v>43.299078825424267</v>
      </c>
      <c r="AY4649" s="3">
        <v>99.757976198989809</v>
      </c>
      <c r="AZ4649" s="3">
        <v>100</v>
      </c>
      <c r="BA4649" s="3">
        <v>98.316700426543008</v>
      </c>
      <c r="BB4649" s="3">
        <v>68.435755265925465</v>
      </c>
      <c r="BC4649" s="31">
        <v>65.477587612225847</v>
      </c>
    </row>
    <row r="4650" spans="1:55" x14ac:dyDescent="0.55000000000000004">
      <c r="A4650" s="21" t="s">
        <v>6</v>
      </c>
      <c r="B4650" s="21" t="s">
        <v>19273</v>
      </c>
      <c r="C4650" s="21" t="s">
        <v>14704</v>
      </c>
      <c r="D4650" s="27" t="s">
        <v>14705</v>
      </c>
      <c r="E4650" s="4">
        <v>0</v>
      </c>
      <c r="F4650" s="4">
        <v>1</v>
      </c>
      <c r="G4650" s="4">
        <v>0</v>
      </c>
      <c r="H4650" s="62">
        <v>4</v>
      </c>
      <c r="J4650" s="28">
        <v>1</v>
      </c>
      <c r="K4650" s="13" t="s">
        <v>24548</v>
      </c>
      <c r="L4650" s="12" t="s">
        <v>24553</v>
      </c>
      <c r="M4650" s="12" t="s">
        <v>24553</v>
      </c>
      <c r="N4650" s="12" t="s">
        <v>24553</v>
      </c>
      <c r="O4650" s="12" t="s">
        <v>24553</v>
      </c>
      <c r="P4650" s="14" t="s">
        <v>24551</v>
      </c>
      <c r="Q4650" s="29" t="s">
        <v>24553</v>
      </c>
      <c r="AA4650" s="3">
        <v>100</v>
      </c>
      <c r="AB4650" s="3">
        <v>83.998970205651801</v>
      </c>
      <c r="AC4650" s="3">
        <v>63.227731597773165</v>
      </c>
      <c r="AD4650" s="3">
        <v>48.114340785617557</v>
      </c>
      <c r="AE4650" s="3">
        <v>46.288687631960762</v>
      </c>
      <c r="AF4650" s="3">
        <v>53.157750695780159</v>
      </c>
      <c r="AG4650" s="3">
        <v>67.04085444286423</v>
      </c>
      <c r="AH4650" s="32">
        <v>64.681388425994555</v>
      </c>
      <c r="AI4650" s="50">
        <v>3.5255516921533697E-2</v>
      </c>
      <c r="AT4650" s="3">
        <v>100</v>
      </c>
      <c r="AU4650" s="3">
        <v>98.625727643272171</v>
      </c>
      <c r="AV4650" s="3">
        <v>80.367595002595593</v>
      </c>
      <c r="AW4650" s="3">
        <v>63.969799994981479</v>
      </c>
      <c r="AX4650" s="3">
        <v>71.465453005435421</v>
      </c>
      <c r="AY4650" s="3">
        <v>52.148765041004829</v>
      </c>
      <c r="AZ4650" s="3">
        <v>58.043286590322687</v>
      </c>
      <c r="BA4650" s="3">
        <v>45.020147309914904</v>
      </c>
      <c r="BB4650" s="3">
        <v>56.402039928386053</v>
      </c>
      <c r="BC4650" s="31">
        <v>43.285407085030585</v>
      </c>
    </row>
    <row r="4651" spans="1:55" x14ac:dyDescent="0.55000000000000004">
      <c r="A4651" s="21" t="s">
        <v>6</v>
      </c>
      <c r="B4651" s="21" t="s">
        <v>22902</v>
      </c>
      <c r="C4651" s="21" t="s">
        <v>6774</v>
      </c>
      <c r="D4651" s="27" t="s">
        <v>6775</v>
      </c>
      <c r="E4651" s="4">
        <v>1</v>
      </c>
      <c r="F4651" s="4">
        <v>3</v>
      </c>
      <c r="G4651" s="4">
        <v>0</v>
      </c>
      <c r="H4651" s="62">
        <v>5</v>
      </c>
      <c r="J4651" s="28">
        <v>2</v>
      </c>
      <c r="K4651" s="13" t="s">
        <v>24548</v>
      </c>
      <c r="L4651" s="12" t="s">
        <v>24553</v>
      </c>
      <c r="M4651" s="12" t="s">
        <v>24553</v>
      </c>
      <c r="N4651" s="12" t="s">
        <v>24553</v>
      </c>
      <c r="O4651" s="12" t="s">
        <v>24553</v>
      </c>
      <c r="P4651" s="14" t="s">
        <v>24551</v>
      </c>
      <c r="Q4651" s="29" t="s">
        <v>24553</v>
      </c>
      <c r="R4651" s="3">
        <v>79.089465475484417</v>
      </c>
      <c r="S4651" s="3">
        <v>100</v>
      </c>
      <c r="T4651" s="3">
        <v>29.924467743798111</v>
      </c>
      <c r="U4651" s="3">
        <v>40.260142308008994</v>
      </c>
      <c r="V4651" s="3">
        <v>59.587051404510504</v>
      </c>
      <c r="W4651" s="3">
        <v>67.045496805395331</v>
      </c>
      <c r="X4651" s="3">
        <v>42.711481256914624</v>
      </c>
      <c r="Y4651" s="32">
        <v>40.678052772953158</v>
      </c>
      <c r="Z4651" s="50">
        <v>1.53127683039429E-2</v>
      </c>
      <c r="AA4651" s="3">
        <v>94.009906478461019</v>
      </c>
      <c r="AB4651" s="3">
        <v>100</v>
      </c>
      <c r="AC4651" s="3">
        <v>88.735202395287033</v>
      </c>
      <c r="AD4651" s="3">
        <v>69.947062788955961</v>
      </c>
      <c r="AE4651" s="3">
        <v>69.006946792338894</v>
      </c>
      <c r="AF4651" s="3">
        <v>56.247884180635943</v>
      </c>
      <c r="AG4651" s="3">
        <v>54.912124547762332</v>
      </c>
      <c r="AH4651" s="32">
        <v>60.007882026276029</v>
      </c>
      <c r="AI4651" s="50">
        <v>4.3988137619095501E-2</v>
      </c>
      <c r="AT4651" s="3">
        <v>62.942564773648968</v>
      </c>
      <c r="AU4651" s="3">
        <v>77.91102568357617</v>
      </c>
      <c r="AV4651" s="3">
        <v>71.796684430411489</v>
      </c>
      <c r="AW4651" s="3">
        <v>76.86475155349126</v>
      </c>
      <c r="AX4651" s="3">
        <v>69.695316668633851</v>
      </c>
      <c r="AY4651" s="3">
        <v>66.358457144167332</v>
      </c>
      <c r="AZ4651" s="3">
        <v>63.005513092040864</v>
      </c>
      <c r="BA4651" s="3">
        <v>53.948507178156135</v>
      </c>
      <c r="BB4651" s="3">
        <v>89.330737815059607</v>
      </c>
      <c r="BC4651" s="31">
        <v>100</v>
      </c>
    </row>
    <row r="4652" spans="1:55" x14ac:dyDescent="0.55000000000000004">
      <c r="A4652" s="21" t="s">
        <v>6</v>
      </c>
      <c r="B4652" s="21" t="s">
        <v>16776</v>
      </c>
      <c r="C4652" s="21" t="s">
        <v>6774</v>
      </c>
      <c r="D4652" s="27" t="s">
        <v>8520</v>
      </c>
      <c r="E4652" s="4">
        <v>0</v>
      </c>
      <c r="F4652" s="4">
        <v>0</v>
      </c>
      <c r="G4652" s="4">
        <v>0</v>
      </c>
      <c r="H4652" s="62">
        <v>1</v>
      </c>
      <c r="J4652" s="28">
        <v>2</v>
      </c>
      <c r="K4652" s="13" t="s">
        <v>24548</v>
      </c>
      <c r="L4652" s="12" t="s">
        <v>24553</v>
      </c>
      <c r="M4652" s="12" t="s">
        <v>24553</v>
      </c>
      <c r="N4652" s="12" t="s">
        <v>24553</v>
      </c>
      <c r="O4652" s="12" t="s">
        <v>24553</v>
      </c>
      <c r="P4652" s="14" t="s">
        <v>24551</v>
      </c>
      <c r="Q4652" s="29" t="s">
        <v>24553</v>
      </c>
      <c r="AT4652" s="3">
        <v>80.553120744025193</v>
      </c>
      <c r="AU4652" s="3">
        <v>85.681546277175286</v>
      </c>
      <c r="AV4652" s="3">
        <v>95.495872873910898</v>
      </c>
      <c r="AW4652" s="3">
        <v>89.408831390190443</v>
      </c>
      <c r="AX4652" s="3">
        <v>93.334395967690426</v>
      </c>
      <c r="AY4652" s="3">
        <v>100</v>
      </c>
      <c r="AZ4652" s="3">
        <v>74.358221875329022</v>
      </c>
      <c r="BA4652" s="3">
        <v>62.239791147126098</v>
      </c>
      <c r="BB4652" s="3">
        <v>50.345218049889695</v>
      </c>
      <c r="BC4652" s="31">
        <v>45.024238038931514</v>
      </c>
    </row>
    <row r="4653" spans="1:55" x14ac:dyDescent="0.55000000000000004">
      <c r="A4653" s="21" t="s">
        <v>6</v>
      </c>
      <c r="B4653" s="21" t="s">
        <v>20600</v>
      </c>
      <c r="C4653" s="21" t="s">
        <v>14613</v>
      </c>
      <c r="D4653" s="27" t="s">
        <v>14614</v>
      </c>
      <c r="E4653" s="4">
        <v>0</v>
      </c>
      <c r="F4653" s="4">
        <v>3</v>
      </c>
      <c r="G4653" s="4">
        <v>0</v>
      </c>
      <c r="H4653" s="62">
        <v>7</v>
      </c>
      <c r="J4653" s="28">
        <v>1</v>
      </c>
      <c r="K4653" s="13" t="s">
        <v>24548</v>
      </c>
      <c r="L4653" s="12" t="s">
        <v>24553</v>
      </c>
      <c r="M4653" s="12" t="s">
        <v>24553</v>
      </c>
      <c r="N4653" s="12" t="s">
        <v>24553</v>
      </c>
      <c r="O4653" s="12" t="s">
        <v>24553</v>
      </c>
      <c r="P4653" s="14" t="s">
        <v>24551</v>
      </c>
      <c r="Q4653" s="29" t="s">
        <v>24553</v>
      </c>
      <c r="AA4653" s="3">
        <v>44.03991483242757</v>
      </c>
      <c r="AB4653" s="3">
        <v>36.395965957643988</v>
      </c>
      <c r="AC4653" s="3">
        <v>92.329658960333006</v>
      </c>
      <c r="AD4653" s="3">
        <v>91.374163384428229</v>
      </c>
      <c r="AE4653" s="3">
        <v>100</v>
      </c>
      <c r="AF4653" s="3">
        <v>93.946436192214122</v>
      </c>
      <c r="AG4653" s="3">
        <v>81.070243846591268</v>
      </c>
      <c r="AH4653" s="32">
        <v>88.682082346619225</v>
      </c>
      <c r="AI4653" s="50">
        <v>3.0778224049484298E-3</v>
      </c>
      <c r="AT4653" s="3">
        <v>49.2839255721507</v>
      </c>
      <c r="AU4653" s="3">
        <v>85.971572857097073</v>
      </c>
      <c r="AV4653" s="3">
        <v>87.242574437317217</v>
      </c>
      <c r="AW4653" s="3">
        <v>63.324528411207325</v>
      </c>
      <c r="AX4653" s="3">
        <v>73.623552522870014</v>
      </c>
      <c r="AY4653" s="3">
        <v>100</v>
      </c>
      <c r="AZ4653" s="3">
        <v>98.462477894442813</v>
      </c>
      <c r="BA4653" s="3">
        <v>91.327893481043489</v>
      </c>
      <c r="BB4653" s="3">
        <v>83.833658825398274</v>
      </c>
      <c r="BC4653" s="31">
        <v>67.973874628055512</v>
      </c>
    </row>
    <row r="4654" spans="1:55" x14ac:dyDescent="0.55000000000000004">
      <c r="A4654" s="21" t="s">
        <v>6</v>
      </c>
      <c r="B4654" s="21" t="s">
        <v>18358</v>
      </c>
      <c r="C4654" s="21" t="s">
        <v>6452</v>
      </c>
      <c r="D4654" s="27" t="s">
        <v>6453</v>
      </c>
      <c r="E4654" s="4">
        <v>0</v>
      </c>
      <c r="F4654" s="4">
        <v>0</v>
      </c>
      <c r="G4654" s="4">
        <v>0</v>
      </c>
      <c r="H4654" s="62">
        <v>8</v>
      </c>
      <c r="J4654" s="28">
        <v>1</v>
      </c>
      <c r="K4654" s="13" t="s">
        <v>24548</v>
      </c>
      <c r="L4654" s="12" t="s">
        <v>24553</v>
      </c>
      <c r="M4654" s="12" t="s">
        <v>24553</v>
      </c>
      <c r="N4654" s="12" t="s">
        <v>24553</v>
      </c>
      <c r="O4654" s="12" t="s">
        <v>24553</v>
      </c>
      <c r="P4654" s="14" t="s">
        <v>24551</v>
      </c>
      <c r="Q4654" s="29" t="s">
        <v>24553</v>
      </c>
      <c r="AT4654" s="3">
        <v>100</v>
      </c>
      <c r="AU4654" s="3">
        <v>92.58897671937936</v>
      </c>
      <c r="AV4654" s="3">
        <v>94.196922999723853</v>
      </c>
      <c r="AW4654" s="3">
        <v>96.495520124791028</v>
      </c>
      <c r="AX4654" s="3">
        <v>96.981178151619076</v>
      </c>
      <c r="AY4654" s="3">
        <v>67.012932354872959</v>
      </c>
      <c r="AZ4654" s="3">
        <v>78.85837010995931</v>
      </c>
      <c r="BA4654" s="3">
        <v>42.160047397758071</v>
      </c>
      <c r="BB4654" s="3">
        <v>51.633563531503121</v>
      </c>
      <c r="BC4654" s="31">
        <v>42.269166892979349</v>
      </c>
    </row>
    <row r="4655" spans="1:55" x14ac:dyDescent="0.55000000000000004">
      <c r="A4655" s="21" t="s">
        <v>6</v>
      </c>
      <c r="B4655" s="21" t="s">
        <v>19234</v>
      </c>
      <c r="C4655" s="21" t="s">
        <v>11101</v>
      </c>
      <c r="D4655" s="27" t="s">
        <v>11102</v>
      </c>
      <c r="E4655" s="4">
        <v>0</v>
      </c>
      <c r="F4655" s="4">
        <v>1</v>
      </c>
      <c r="G4655" s="4">
        <v>0</v>
      </c>
      <c r="H4655" s="62">
        <v>4</v>
      </c>
      <c r="J4655" s="28">
        <v>1</v>
      </c>
      <c r="K4655" s="13" t="s">
        <v>24548</v>
      </c>
      <c r="L4655" s="12" t="s">
        <v>24553</v>
      </c>
      <c r="M4655" s="12" t="s">
        <v>24553</v>
      </c>
      <c r="N4655" s="12" t="s">
        <v>24553</v>
      </c>
      <c r="O4655" s="12" t="s">
        <v>24553</v>
      </c>
      <c r="P4655" s="14" t="s">
        <v>24551</v>
      </c>
      <c r="Q4655" s="29" t="s">
        <v>24553</v>
      </c>
      <c r="AA4655" s="3">
        <v>89.791894230960168</v>
      </c>
      <c r="AB4655" s="3">
        <v>100</v>
      </c>
      <c r="AC4655" s="3">
        <v>70.628962480989742</v>
      </c>
      <c r="AD4655" s="3">
        <v>37.772769262928037</v>
      </c>
      <c r="AE4655" s="3">
        <v>57.175439593973074</v>
      </c>
      <c r="AF4655" s="3">
        <v>72.435845698907841</v>
      </c>
      <c r="AG4655" s="3">
        <v>64.045127302539157</v>
      </c>
      <c r="AH4655" s="32">
        <v>68.436573778681392</v>
      </c>
      <c r="AI4655" s="50">
        <v>0.15763260636270601</v>
      </c>
      <c r="AT4655" s="3">
        <v>100</v>
      </c>
      <c r="AU4655" s="3">
        <v>84.262932719434119</v>
      </c>
      <c r="AV4655" s="3">
        <v>70.606500112473725</v>
      </c>
      <c r="AW4655" s="3">
        <v>70.857837565925081</v>
      </c>
      <c r="AX4655" s="3">
        <v>65.901948586417817</v>
      </c>
      <c r="AY4655" s="3">
        <v>54.748544879699104</v>
      </c>
      <c r="AZ4655" s="3">
        <v>52.092829729673817</v>
      </c>
      <c r="BA4655" s="3">
        <v>45.661783719666118</v>
      </c>
      <c r="BB4655" s="3">
        <v>34.693497007770233</v>
      </c>
      <c r="BC4655" s="31">
        <v>47.008229424702847</v>
      </c>
    </row>
    <row r="4656" spans="1:55" x14ac:dyDescent="0.55000000000000004">
      <c r="A4656" s="21" t="s">
        <v>6</v>
      </c>
      <c r="B4656" s="21" t="s">
        <v>20312</v>
      </c>
      <c r="C4656" s="21" t="s">
        <v>13140</v>
      </c>
      <c r="D4656" s="27" t="s">
        <v>13141</v>
      </c>
      <c r="E4656" s="4">
        <v>0</v>
      </c>
      <c r="F4656" s="4">
        <v>2</v>
      </c>
      <c r="G4656" s="4">
        <v>0</v>
      </c>
      <c r="H4656" s="62">
        <v>14</v>
      </c>
      <c r="J4656" s="28">
        <v>1</v>
      </c>
      <c r="K4656" s="13" t="s">
        <v>24548</v>
      </c>
      <c r="L4656" s="12" t="s">
        <v>24553</v>
      </c>
      <c r="M4656" s="12" t="s">
        <v>24553</v>
      </c>
      <c r="N4656" s="12" t="s">
        <v>24553</v>
      </c>
      <c r="O4656" s="12" t="s">
        <v>24553</v>
      </c>
      <c r="P4656" s="14" t="s">
        <v>24551</v>
      </c>
      <c r="Q4656" s="29" t="s">
        <v>24553</v>
      </c>
      <c r="AA4656" s="3">
        <v>86.432442416650389</v>
      </c>
      <c r="AB4656" s="3">
        <v>100</v>
      </c>
      <c r="AC4656" s="3">
        <v>55.709346901100666</v>
      </c>
      <c r="AD4656" s="3">
        <v>33.92134591318198</v>
      </c>
      <c r="AE4656" s="3">
        <v>44.416881713990236</v>
      </c>
      <c r="AF4656" s="3">
        <v>56.405152752367862</v>
      </c>
      <c r="AG4656" s="3">
        <v>61.451317037721189</v>
      </c>
      <c r="AH4656" s="32">
        <v>54.686572017566171</v>
      </c>
      <c r="AI4656" s="50">
        <v>4.3671099651349098E-2</v>
      </c>
      <c r="AT4656" s="3">
        <v>100</v>
      </c>
      <c r="AU4656" s="3">
        <v>97.710039510701236</v>
      </c>
      <c r="AV4656" s="3">
        <v>79.624273875582077</v>
      </c>
      <c r="AW4656" s="3">
        <v>74.636698508506598</v>
      </c>
      <c r="AX4656" s="3">
        <v>65.886583127331349</v>
      </c>
      <c r="AY4656" s="3">
        <v>54.587293673597948</v>
      </c>
      <c r="AZ4656" s="3">
        <v>45.708815103518958</v>
      </c>
      <c r="BA4656" s="3">
        <v>32.424274405081377</v>
      </c>
      <c r="BB4656" s="3">
        <v>27.63037036130882</v>
      </c>
      <c r="BC4656" s="31">
        <v>44.562635240463777</v>
      </c>
    </row>
    <row r="4657" spans="1:55" x14ac:dyDescent="0.55000000000000004">
      <c r="A4657" s="21" t="s">
        <v>6</v>
      </c>
      <c r="B4657" s="21" t="s">
        <v>17523</v>
      </c>
      <c r="C4657" s="21" t="s">
        <v>12921</v>
      </c>
      <c r="D4657" s="27" t="s">
        <v>12922</v>
      </c>
      <c r="E4657" s="4">
        <v>0</v>
      </c>
      <c r="F4657" s="4">
        <v>0</v>
      </c>
      <c r="G4657" s="4">
        <v>0</v>
      </c>
      <c r="H4657" s="62">
        <v>2</v>
      </c>
      <c r="J4657" s="28">
        <v>1</v>
      </c>
      <c r="K4657" s="13" t="s">
        <v>24548</v>
      </c>
      <c r="L4657" s="12" t="s">
        <v>24553</v>
      </c>
      <c r="M4657" s="12" t="s">
        <v>24553</v>
      </c>
      <c r="N4657" s="12" t="s">
        <v>24553</v>
      </c>
      <c r="O4657" s="12" t="s">
        <v>24553</v>
      </c>
      <c r="P4657" s="14" t="s">
        <v>24551</v>
      </c>
      <c r="Q4657" s="29" t="s">
        <v>24553</v>
      </c>
      <c r="AT4657" s="3">
        <v>83.796602410066967</v>
      </c>
      <c r="AU4657" s="3">
        <v>76.206649844738962</v>
      </c>
      <c r="AV4657" s="3">
        <v>64.855587501795341</v>
      </c>
      <c r="AW4657" s="3">
        <v>60.094891851166423</v>
      </c>
      <c r="AX4657" s="3">
        <v>59.100496246414927</v>
      </c>
      <c r="AY4657" s="3">
        <v>63.261898234888747</v>
      </c>
      <c r="AZ4657" s="3">
        <v>53.325191269312342</v>
      </c>
      <c r="BA4657" s="3">
        <v>58.092609986649727</v>
      </c>
      <c r="BB4657" s="3">
        <v>51.000710586222773</v>
      </c>
      <c r="BC4657" s="31">
        <v>100</v>
      </c>
    </row>
    <row r="4658" spans="1:55" x14ac:dyDescent="0.55000000000000004">
      <c r="A4658" s="21" t="s">
        <v>6</v>
      </c>
      <c r="B4658" s="21" t="s">
        <v>17345</v>
      </c>
      <c r="C4658" s="21" t="s">
        <v>6613</v>
      </c>
      <c r="D4658" s="27" t="s">
        <v>6614</v>
      </c>
      <c r="E4658" s="4">
        <v>0</v>
      </c>
      <c r="F4658" s="4">
        <v>0</v>
      </c>
      <c r="G4658" s="4">
        <v>0</v>
      </c>
      <c r="H4658" s="62">
        <v>2</v>
      </c>
      <c r="J4658" s="28">
        <v>1</v>
      </c>
      <c r="K4658" s="12" t="s">
        <v>24553</v>
      </c>
      <c r="L4658" s="12" t="s">
        <v>24553</v>
      </c>
      <c r="M4658" s="12" t="s">
        <v>24553</v>
      </c>
      <c r="N4658" s="12" t="s">
        <v>24553</v>
      </c>
      <c r="O4658" s="12" t="s">
        <v>24553</v>
      </c>
      <c r="P4658" s="12" t="s">
        <v>24553</v>
      </c>
      <c r="Q4658" s="29" t="s">
        <v>24553</v>
      </c>
      <c r="AT4658" s="3">
        <v>48.881178135304772</v>
      </c>
      <c r="AU4658" s="3">
        <v>48.745254240841852</v>
      </c>
      <c r="AV4658" s="3">
        <v>54.510693991829264</v>
      </c>
      <c r="AW4658" s="3">
        <v>53.196693165672784</v>
      </c>
      <c r="AX4658" s="3">
        <v>58.053224660619883</v>
      </c>
      <c r="AY4658" s="3">
        <v>70.853422752444956</v>
      </c>
      <c r="AZ4658" s="3">
        <v>87.351564060589666</v>
      </c>
      <c r="BA4658" s="3">
        <v>81.62160010185741</v>
      </c>
      <c r="BB4658" s="3">
        <v>86.519785776632901</v>
      </c>
      <c r="BC4658" s="31">
        <v>100</v>
      </c>
    </row>
    <row r="4659" spans="1:55" x14ac:dyDescent="0.55000000000000004">
      <c r="A4659" s="21" t="s">
        <v>6</v>
      </c>
      <c r="B4659" s="21" t="s">
        <v>19298</v>
      </c>
      <c r="C4659" s="21" t="s">
        <v>4886</v>
      </c>
      <c r="D4659" s="27" t="s">
        <v>4887</v>
      </c>
      <c r="E4659" s="4">
        <v>0</v>
      </c>
      <c r="F4659" s="4">
        <v>1</v>
      </c>
      <c r="G4659" s="4">
        <v>0</v>
      </c>
      <c r="H4659" s="62">
        <v>5</v>
      </c>
      <c r="J4659" s="28">
        <v>1</v>
      </c>
      <c r="K4659" s="13" t="s">
        <v>24548</v>
      </c>
      <c r="L4659" s="12" t="s">
        <v>24553</v>
      </c>
      <c r="M4659" s="12" t="s">
        <v>24553</v>
      </c>
      <c r="N4659" s="12" t="s">
        <v>24553</v>
      </c>
      <c r="O4659" s="12" t="s">
        <v>24553</v>
      </c>
      <c r="P4659" s="14" t="s">
        <v>24551</v>
      </c>
      <c r="Q4659" s="29" t="s">
        <v>24553</v>
      </c>
      <c r="AA4659" s="3">
        <v>56.597035073896727</v>
      </c>
      <c r="AB4659" s="3">
        <v>58.392485036107175</v>
      </c>
      <c r="AC4659" s="3">
        <v>98.729959534436006</v>
      </c>
      <c r="AD4659" s="3">
        <v>100</v>
      </c>
      <c r="AE4659" s="3">
        <v>83.296866513832185</v>
      </c>
      <c r="AF4659" s="3">
        <v>67.992851467157237</v>
      </c>
      <c r="AG4659" s="3">
        <v>43.909069369475553</v>
      </c>
      <c r="AH4659" s="32">
        <v>19.988733273509297</v>
      </c>
      <c r="AI4659" s="50">
        <v>1.9538044249081999E-2</v>
      </c>
      <c r="AT4659" s="3">
        <v>55.946196449564098</v>
      </c>
      <c r="AU4659" s="3">
        <v>58.659606550450668</v>
      </c>
      <c r="AV4659" s="3">
        <v>69.085511324771005</v>
      </c>
      <c r="AW4659" s="3">
        <v>67.93059827387637</v>
      </c>
      <c r="AX4659" s="3">
        <v>65.32976895362998</v>
      </c>
      <c r="AY4659" s="3">
        <v>87.746713642069423</v>
      </c>
      <c r="AZ4659" s="3">
        <v>93.655908382004085</v>
      </c>
      <c r="BA4659" s="3">
        <v>89.600231348872512</v>
      </c>
      <c r="BB4659" s="3">
        <v>100</v>
      </c>
      <c r="BC4659" s="31">
        <v>94.090992019796431</v>
      </c>
    </row>
    <row r="4660" spans="1:55" x14ac:dyDescent="0.55000000000000004">
      <c r="A4660" s="21" t="s">
        <v>6</v>
      </c>
      <c r="B4660" s="21" t="s">
        <v>19535</v>
      </c>
      <c r="C4660" s="21" t="s">
        <v>6235</v>
      </c>
      <c r="D4660" s="27" t="s">
        <v>6236</v>
      </c>
      <c r="E4660" s="4">
        <v>0</v>
      </c>
      <c r="F4660" s="4">
        <v>1</v>
      </c>
      <c r="G4660" s="4">
        <v>0</v>
      </c>
      <c r="H4660" s="62">
        <v>9</v>
      </c>
      <c r="J4660" s="28">
        <v>1</v>
      </c>
      <c r="K4660" s="13" t="s">
        <v>24548</v>
      </c>
      <c r="L4660" s="12" t="s">
        <v>24553</v>
      </c>
      <c r="M4660" s="12" t="s">
        <v>24553</v>
      </c>
      <c r="N4660" s="12" t="s">
        <v>24553</v>
      </c>
      <c r="O4660" s="12" t="s">
        <v>24553</v>
      </c>
      <c r="P4660" s="14" t="s">
        <v>24551</v>
      </c>
      <c r="Q4660" s="29" t="s">
        <v>24553</v>
      </c>
      <c r="AA4660" s="3">
        <v>70.214935405364187</v>
      </c>
      <c r="AB4660" s="3">
        <v>80.095308931775151</v>
      </c>
      <c r="AC4660" s="3">
        <v>60.652684295033865</v>
      </c>
      <c r="AD4660" s="3">
        <v>85.930286815794901</v>
      </c>
      <c r="AE4660" s="3">
        <v>67.228604906068441</v>
      </c>
      <c r="AF4660" s="3">
        <v>100</v>
      </c>
      <c r="AG4660" s="3">
        <v>67.713893289605338</v>
      </c>
      <c r="AH4660" s="32">
        <v>80.803569102011579</v>
      </c>
      <c r="AI4660" s="50">
        <v>0.90583470623367501</v>
      </c>
      <c r="AT4660" s="3">
        <v>62.73322103608178</v>
      </c>
      <c r="AU4660" s="3">
        <v>64.430468640772048</v>
      </c>
      <c r="AV4660" s="3">
        <v>66.794453234075448</v>
      </c>
      <c r="AW4660" s="3">
        <v>68.083727524397247</v>
      </c>
      <c r="AX4660" s="3">
        <v>72.651245835081397</v>
      </c>
      <c r="AY4660" s="3">
        <v>73.309383941255035</v>
      </c>
      <c r="AZ4660" s="3">
        <v>83.363747636386677</v>
      </c>
      <c r="BA4660" s="3">
        <v>94.946440111084144</v>
      </c>
      <c r="BB4660" s="3">
        <v>100</v>
      </c>
      <c r="BC4660" s="31">
        <v>96.257324937607493</v>
      </c>
    </row>
    <row r="4661" spans="1:55" x14ac:dyDescent="0.55000000000000004">
      <c r="A4661" s="21" t="s">
        <v>6</v>
      </c>
      <c r="B4661" s="21" t="s">
        <v>19439</v>
      </c>
      <c r="C4661" s="21" t="s">
        <v>3520</v>
      </c>
      <c r="D4661" s="27" t="s">
        <v>3521</v>
      </c>
      <c r="E4661" s="4">
        <v>0</v>
      </c>
      <c r="F4661" s="4">
        <v>1</v>
      </c>
      <c r="G4661" s="4">
        <v>0</v>
      </c>
      <c r="H4661" s="62">
        <v>7</v>
      </c>
      <c r="J4661" s="28">
        <v>1</v>
      </c>
      <c r="K4661" s="13" t="s">
        <v>24548</v>
      </c>
      <c r="L4661" s="12" t="s">
        <v>24553</v>
      </c>
      <c r="M4661" s="12" t="s">
        <v>24553</v>
      </c>
      <c r="N4661" s="12" t="s">
        <v>24553</v>
      </c>
      <c r="O4661" s="12" t="s">
        <v>24553</v>
      </c>
      <c r="P4661" s="14" t="s">
        <v>24551</v>
      </c>
      <c r="Q4661" s="29" t="s">
        <v>24553</v>
      </c>
      <c r="AA4661" s="3">
        <v>50.06866245165412</v>
      </c>
      <c r="AB4661" s="3">
        <v>50.011788409868053</v>
      </c>
      <c r="AC4661" s="3">
        <v>39.479175550419747</v>
      </c>
      <c r="AD4661" s="3">
        <v>56.567349718814071</v>
      </c>
      <c r="AE4661" s="3">
        <v>66.660260465584315</v>
      </c>
      <c r="AF4661" s="3">
        <v>100</v>
      </c>
      <c r="AG4661" s="3">
        <v>78.907347879729713</v>
      </c>
      <c r="AH4661" s="32">
        <v>87.719704911373398</v>
      </c>
      <c r="AI4661" s="50">
        <v>0.119283574364837</v>
      </c>
      <c r="AT4661" s="3">
        <v>35.844961868315615</v>
      </c>
      <c r="AU4661" s="3">
        <v>41.110261106500502</v>
      </c>
      <c r="AV4661" s="3">
        <v>48.439412747753032</v>
      </c>
      <c r="AW4661" s="3">
        <v>48.915597304177915</v>
      </c>
      <c r="AX4661" s="3">
        <v>40.772623767628815</v>
      </c>
      <c r="AY4661" s="3">
        <v>51.256432418504701</v>
      </c>
      <c r="AZ4661" s="3">
        <v>49.907738774064875</v>
      </c>
      <c r="BA4661" s="3">
        <v>92.087766390970231</v>
      </c>
      <c r="BB4661" s="3">
        <v>99.17607271276826</v>
      </c>
      <c r="BC4661" s="31">
        <v>100</v>
      </c>
    </row>
    <row r="4662" spans="1:55" x14ac:dyDescent="0.55000000000000004">
      <c r="A4662" s="21" t="s">
        <v>6</v>
      </c>
      <c r="B4662" s="21" t="s">
        <v>19538</v>
      </c>
      <c r="C4662" s="21" t="s">
        <v>6571</v>
      </c>
      <c r="D4662" s="27" t="s">
        <v>6572</v>
      </c>
      <c r="E4662" s="4">
        <v>0</v>
      </c>
      <c r="F4662" s="4">
        <v>1</v>
      </c>
      <c r="G4662" s="4">
        <v>0</v>
      </c>
      <c r="H4662" s="62">
        <v>9</v>
      </c>
      <c r="J4662" s="28">
        <v>1</v>
      </c>
      <c r="K4662" s="13" t="s">
        <v>24548</v>
      </c>
      <c r="L4662" s="12" t="s">
        <v>24553</v>
      </c>
      <c r="M4662" s="12" t="s">
        <v>24553</v>
      </c>
      <c r="N4662" s="12" t="s">
        <v>24553</v>
      </c>
      <c r="O4662" s="12" t="s">
        <v>24553</v>
      </c>
      <c r="P4662" s="14" t="s">
        <v>24551</v>
      </c>
      <c r="Q4662" s="29" t="s">
        <v>24553</v>
      </c>
      <c r="AA4662" s="3">
        <v>55.611922286708889</v>
      </c>
      <c r="AB4662" s="3">
        <v>70.827967003000282</v>
      </c>
      <c r="AC4662" s="3">
        <v>89.296766692964695</v>
      </c>
      <c r="AD4662" s="3">
        <v>84.292954673764228</v>
      </c>
      <c r="AE4662" s="3">
        <v>100</v>
      </c>
      <c r="AF4662" s="3">
        <v>88.151720489077874</v>
      </c>
      <c r="AG4662" s="3">
        <v>74.182150068906878</v>
      </c>
      <c r="AH4662" s="32">
        <v>68.054118700488544</v>
      </c>
      <c r="AI4662" s="50">
        <v>5.6800359509038799E-2</v>
      </c>
      <c r="AT4662" s="3">
        <v>85.967659512193762</v>
      </c>
      <c r="AU4662" s="3">
        <v>87.035532156828054</v>
      </c>
      <c r="AV4662" s="3">
        <v>91.64727100265209</v>
      </c>
      <c r="AW4662" s="3">
        <v>92.122217404765749</v>
      </c>
      <c r="AX4662" s="3">
        <v>86.170965805300455</v>
      </c>
      <c r="AY4662" s="3">
        <v>84.937612979531167</v>
      </c>
      <c r="AZ4662" s="3">
        <v>100</v>
      </c>
      <c r="BA4662" s="3">
        <v>99.340761686993758</v>
      </c>
      <c r="BB4662" s="3">
        <v>79.44944853862917</v>
      </c>
      <c r="BC4662" s="31">
        <v>54.717661280185347</v>
      </c>
    </row>
    <row r="4663" spans="1:55" x14ac:dyDescent="0.55000000000000004">
      <c r="A4663" s="21" t="s">
        <v>6</v>
      </c>
      <c r="B4663" s="21" t="s">
        <v>22568</v>
      </c>
      <c r="C4663" s="21" t="s">
        <v>7031</v>
      </c>
      <c r="D4663" s="27" t="s">
        <v>7032</v>
      </c>
      <c r="E4663" s="4">
        <v>0</v>
      </c>
      <c r="F4663" s="4">
        <v>2</v>
      </c>
      <c r="G4663" s="4">
        <v>2</v>
      </c>
      <c r="H4663" s="62">
        <v>11</v>
      </c>
      <c r="J4663" s="28">
        <v>1</v>
      </c>
      <c r="K4663" s="13" t="s">
        <v>24548</v>
      </c>
      <c r="L4663" s="12" t="s">
        <v>24553</v>
      </c>
      <c r="M4663" s="12" t="s">
        <v>24553</v>
      </c>
      <c r="N4663" s="12" t="s">
        <v>24553</v>
      </c>
      <c r="O4663" s="12" t="s">
        <v>24553</v>
      </c>
      <c r="P4663" s="14" t="s">
        <v>24551</v>
      </c>
      <c r="Q4663" s="29" t="s">
        <v>24553</v>
      </c>
      <c r="AA4663" s="3">
        <v>95.97110528617813</v>
      </c>
      <c r="AB4663" s="3">
        <v>100</v>
      </c>
      <c r="AC4663" s="3">
        <v>78.728419936901076</v>
      </c>
      <c r="AD4663" s="3">
        <v>86.817899995546199</v>
      </c>
      <c r="AE4663" s="3">
        <v>82.029255735293361</v>
      </c>
      <c r="AF4663" s="3">
        <v>87.050343246769387</v>
      </c>
      <c r="AG4663" s="3">
        <v>94.451094202267655</v>
      </c>
      <c r="AH4663" s="32">
        <v>81.571432324654396</v>
      </c>
      <c r="AI4663" s="50">
        <v>0.20396733640619999</v>
      </c>
      <c r="AJ4663" s="3">
        <v>71.039621536689523</v>
      </c>
      <c r="AK4663" s="3">
        <v>81.42895160347004</v>
      </c>
      <c r="AL4663" s="3">
        <v>83.922363056303055</v>
      </c>
      <c r="AM4663" s="3">
        <v>64.32069761714709</v>
      </c>
      <c r="AN4663" s="3">
        <v>70.999129581506111</v>
      </c>
      <c r="AO4663" s="3">
        <v>100</v>
      </c>
      <c r="AP4663" s="3">
        <v>85.723231574909519</v>
      </c>
      <c r="AQ4663" s="3">
        <v>85.846924128218731</v>
      </c>
      <c r="AR4663" s="3">
        <v>49.154218631770561</v>
      </c>
      <c r="AS4663" s="31">
        <v>42.70548205831777</v>
      </c>
      <c r="AT4663" s="3">
        <v>96.814176846189099</v>
      </c>
      <c r="AU4663" s="3">
        <v>89.051580407757442</v>
      </c>
      <c r="AV4663" s="3">
        <v>99.749529292076161</v>
      </c>
      <c r="AW4663" s="3">
        <v>96.4172445740694</v>
      </c>
      <c r="AX4663" s="3">
        <v>100</v>
      </c>
      <c r="AY4663" s="3">
        <v>90.590856604980104</v>
      </c>
      <c r="AZ4663" s="3">
        <v>96.207196851451641</v>
      </c>
      <c r="BA4663" s="3">
        <v>89.109408385930635</v>
      </c>
      <c r="BB4663" s="3">
        <v>84.460797455178337</v>
      </c>
      <c r="BC4663" s="31">
        <v>79.406149805632694</v>
      </c>
    </row>
    <row r="4664" spans="1:55" x14ac:dyDescent="0.55000000000000004">
      <c r="A4664" s="21" t="s">
        <v>6</v>
      </c>
      <c r="B4664" s="21" t="s">
        <v>18590</v>
      </c>
      <c r="C4664" s="21" t="s">
        <v>15813</v>
      </c>
      <c r="D4664" s="27" t="s">
        <v>15814</v>
      </c>
      <c r="E4664" s="4">
        <v>0</v>
      </c>
      <c r="F4664" s="4">
        <v>1</v>
      </c>
      <c r="G4664" s="4">
        <v>0</v>
      </c>
      <c r="H4664" s="62">
        <v>0</v>
      </c>
      <c r="J4664" s="28">
        <v>1</v>
      </c>
      <c r="K4664" s="13" t="s">
        <v>24548</v>
      </c>
      <c r="L4664" s="12" t="s">
        <v>24553</v>
      </c>
      <c r="M4664" s="12" t="s">
        <v>24553</v>
      </c>
      <c r="N4664" s="12" t="s">
        <v>24553</v>
      </c>
      <c r="O4664" s="12" t="s">
        <v>24553</v>
      </c>
      <c r="P4664" s="14" t="s">
        <v>24551</v>
      </c>
      <c r="Q4664" s="29" t="s">
        <v>24553</v>
      </c>
      <c r="AA4664" s="3">
        <v>95.183409901523163</v>
      </c>
      <c r="AB4664" s="3">
        <v>94.799431193327052</v>
      </c>
      <c r="AC4664" s="3">
        <v>75.40619844216539</v>
      </c>
      <c r="AD4664" s="3">
        <v>100</v>
      </c>
      <c r="AE4664" s="3">
        <v>83.462869372191903</v>
      </c>
      <c r="AF4664" s="3">
        <v>83.486804803706889</v>
      </c>
      <c r="AG4664" s="3">
        <v>78.872629455237202</v>
      </c>
      <c r="AH4664" s="32">
        <v>92.269742737456639</v>
      </c>
      <c r="AI4664" s="50">
        <v>0.70569460583403798</v>
      </c>
    </row>
    <row r="4665" spans="1:55" x14ac:dyDescent="0.55000000000000004">
      <c r="A4665" s="21" t="s">
        <v>6</v>
      </c>
      <c r="B4665" s="21" t="s">
        <v>18831</v>
      </c>
      <c r="C4665" s="21" t="s">
        <v>14510</v>
      </c>
      <c r="D4665" s="27" t="s">
        <v>14511</v>
      </c>
      <c r="E4665" s="4">
        <v>0</v>
      </c>
      <c r="F4665" s="4">
        <v>1</v>
      </c>
      <c r="G4665" s="4">
        <v>0</v>
      </c>
      <c r="H4665" s="62">
        <v>1</v>
      </c>
      <c r="J4665" s="28">
        <v>1</v>
      </c>
      <c r="K4665" s="13" t="s">
        <v>24548</v>
      </c>
      <c r="L4665" s="12" t="s">
        <v>24553</v>
      </c>
      <c r="M4665" s="12" t="s">
        <v>24553</v>
      </c>
      <c r="N4665" s="12" t="s">
        <v>24553</v>
      </c>
      <c r="O4665" s="12" t="s">
        <v>24553</v>
      </c>
      <c r="P4665" s="14" t="s">
        <v>24551</v>
      </c>
      <c r="Q4665" s="29" t="s">
        <v>24553</v>
      </c>
      <c r="AA4665" s="3">
        <v>85.197686512363276</v>
      </c>
      <c r="AB4665" s="3">
        <v>74.613289324200821</v>
      </c>
      <c r="AC4665" s="3">
        <v>67.591411297557869</v>
      </c>
      <c r="AD4665" s="3">
        <v>81.060079963831186</v>
      </c>
      <c r="AE4665" s="3">
        <v>92.109537222603251</v>
      </c>
      <c r="AF4665" s="3">
        <v>85.381930236771922</v>
      </c>
      <c r="AG4665" s="3">
        <v>95.286288897787571</v>
      </c>
      <c r="AH4665" s="32">
        <v>100</v>
      </c>
      <c r="AI4665" s="50">
        <v>0.106272855300824</v>
      </c>
      <c r="AT4665" s="3">
        <v>70.217420155067714</v>
      </c>
      <c r="AU4665" s="3">
        <v>99.586060208065661</v>
      </c>
      <c r="AV4665" s="3">
        <v>97.994557805865085</v>
      </c>
      <c r="AW4665" s="3">
        <v>74.031032361963298</v>
      </c>
      <c r="AX4665" s="3">
        <v>100</v>
      </c>
      <c r="AY4665" s="3">
        <v>84.968206755558967</v>
      </c>
      <c r="AZ4665" s="3">
        <v>61.071825656375282</v>
      </c>
      <c r="BA4665" s="3">
        <v>62.777109476713967</v>
      </c>
      <c r="BB4665" s="3">
        <v>44.496802359728235</v>
      </c>
      <c r="BC4665" s="31">
        <v>44.380068254718445</v>
      </c>
    </row>
    <row r="4666" spans="1:55" x14ac:dyDescent="0.55000000000000004">
      <c r="A4666" s="21" t="s">
        <v>6</v>
      </c>
      <c r="B4666" s="21" t="s">
        <v>17340</v>
      </c>
      <c r="C4666" s="21" t="s">
        <v>6444</v>
      </c>
      <c r="D4666" s="27" t="s">
        <v>6445</v>
      </c>
      <c r="E4666" s="4">
        <v>0</v>
      </c>
      <c r="F4666" s="4">
        <v>0</v>
      </c>
      <c r="G4666" s="4">
        <v>0</v>
      </c>
      <c r="H4666" s="62">
        <v>2</v>
      </c>
      <c r="J4666" s="28">
        <v>1</v>
      </c>
      <c r="K4666" s="13" t="s">
        <v>24548</v>
      </c>
      <c r="L4666" s="12" t="s">
        <v>24553</v>
      </c>
      <c r="M4666" s="12" t="s">
        <v>24553</v>
      </c>
      <c r="N4666" s="12" t="s">
        <v>24553</v>
      </c>
      <c r="O4666" s="12" t="s">
        <v>24553</v>
      </c>
      <c r="P4666" s="14" t="s">
        <v>24551</v>
      </c>
      <c r="Q4666" s="29" t="s">
        <v>24553</v>
      </c>
      <c r="AT4666" s="3">
        <v>82.294572122941517</v>
      </c>
      <c r="AU4666" s="3">
        <v>97.566210207267432</v>
      </c>
      <c r="AV4666" s="3">
        <v>95.9758228236946</v>
      </c>
      <c r="AW4666" s="3">
        <v>100</v>
      </c>
      <c r="AX4666" s="3">
        <v>93.416560762196525</v>
      </c>
      <c r="AY4666" s="3">
        <v>87.775419597767737</v>
      </c>
      <c r="AZ4666" s="3">
        <v>99.000893163165287</v>
      </c>
      <c r="BA4666" s="3">
        <v>76.929472006030835</v>
      </c>
      <c r="BB4666" s="3">
        <v>75.165839515174312</v>
      </c>
      <c r="BC4666" s="31">
        <v>75.46374109426192</v>
      </c>
    </row>
    <row r="4667" spans="1:55" x14ac:dyDescent="0.55000000000000004">
      <c r="A4667" s="21" t="s">
        <v>6</v>
      </c>
      <c r="B4667" s="21" t="s">
        <v>18221</v>
      </c>
      <c r="C4667" s="21" t="s">
        <v>3997</v>
      </c>
      <c r="D4667" s="27" t="s">
        <v>3998</v>
      </c>
      <c r="E4667" s="4">
        <v>0</v>
      </c>
      <c r="F4667" s="4">
        <v>0</v>
      </c>
      <c r="G4667" s="4">
        <v>0</v>
      </c>
      <c r="H4667" s="62">
        <v>6</v>
      </c>
      <c r="J4667" s="28">
        <v>1</v>
      </c>
      <c r="K4667" s="13" t="s">
        <v>24548</v>
      </c>
      <c r="L4667" s="12" t="s">
        <v>24553</v>
      </c>
      <c r="M4667" s="12" t="s">
        <v>24553</v>
      </c>
      <c r="N4667" s="12" t="s">
        <v>24553</v>
      </c>
      <c r="O4667" s="12" t="s">
        <v>24553</v>
      </c>
      <c r="P4667" s="14" t="s">
        <v>24551</v>
      </c>
      <c r="Q4667" s="29" t="s">
        <v>24553</v>
      </c>
      <c r="AT4667" s="3">
        <v>64.337051133736892</v>
      </c>
      <c r="AU4667" s="3">
        <v>79.077354129405947</v>
      </c>
      <c r="AV4667" s="3">
        <v>80.81187858964806</v>
      </c>
      <c r="AW4667" s="3">
        <v>86.434619838861408</v>
      </c>
      <c r="AX4667" s="3">
        <v>82.907746743660354</v>
      </c>
      <c r="AY4667" s="3">
        <v>100</v>
      </c>
      <c r="AZ4667" s="3">
        <v>95.654147295168997</v>
      </c>
      <c r="BA4667" s="3">
        <v>73.505535420797315</v>
      </c>
      <c r="BB4667" s="3">
        <v>46.982311092628535</v>
      </c>
      <c r="BC4667" s="31">
        <v>30.880783977573966</v>
      </c>
    </row>
    <row r="4668" spans="1:55" x14ac:dyDescent="0.55000000000000004">
      <c r="A4668" s="21" t="s">
        <v>6</v>
      </c>
      <c r="B4668" s="21" t="s">
        <v>24101</v>
      </c>
      <c r="C4668" s="21" t="s">
        <v>12338</v>
      </c>
      <c r="D4668" s="27" t="s">
        <v>12339</v>
      </c>
      <c r="E4668" s="4">
        <v>9</v>
      </c>
      <c r="F4668" s="4">
        <v>0</v>
      </c>
      <c r="G4668" s="4">
        <v>3</v>
      </c>
      <c r="H4668" s="62">
        <v>1</v>
      </c>
      <c r="J4668" s="28">
        <v>1</v>
      </c>
      <c r="K4668" s="13" t="s">
        <v>24548</v>
      </c>
      <c r="L4668" s="16" t="s">
        <v>16303</v>
      </c>
      <c r="M4668" s="17" t="s">
        <v>24549</v>
      </c>
      <c r="N4668" s="18" t="s">
        <v>3232</v>
      </c>
      <c r="O4668" s="15" t="s">
        <v>24550</v>
      </c>
      <c r="P4668" s="14" t="s">
        <v>24551</v>
      </c>
      <c r="Q4668" s="29" t="s">
        <v>24553</v>
      </c>
      <c r="R4668" s="3">
        <v>3.942478823874366</v>
      </c>
      <c r="S4668" s="3">
        <v>4.295595195462754</v>
      </c>
      <c r="T4668" s="3">
        <v>53.405844219329659</v>
      </c>
      <c r="U4668" s="3">
        <v>51.888328282343679</v>
      </c>
      <c r="V4668" s="3">
        <v>89.933215669363832</v>
      </c>
      <c r="W4668" s="3">
        <v>100</v>
      </c>
      <c r="X4668" s="3">
        <v>37.35355800819444</v>
      </c>
      <c r="Y4668" s="32">
        <v>37.308444903945698</v>
      </c>
      <c r="Z4668" s="50">
        <v>3.3996548346720601E-4</v>
      </c>
      <c r="AJ4668" s="3">
        <v>22.75251691042417</v>
      </c>
      <c r="AK4668" s="3">
        <v>13.345716870476981</v>
      </c>
      <c r="AL4668" s="3">
        <v>18.224702226116364</v>
      </c>
      <c r="AM4668" s="3">
        <v>14.999497618074798</v>
      </c>
      <c r="AN4668" s="3">
        <v>18.555737828099257</v>
      </c>
      <c r="AO4668" s="3">
        <v>36.887726120964039</v>
      </c>
      <c r="AP4668" s="3">
        <v>50.275201305026442</v>
      </c>
      <c r="AQ4668" s="3">
        <v>100</v>
      </c>
      <c r="AR4668" s="3">
        <v>60.039716974155041</v>
      </c>
      <c r="AS4668" s="31">
        <v>39.435905422187659</v>
      </c>
      <c r="AT4668" s="3">
        <v>80.352953477028933</v>
      </c>
      <c r="AU4668" s="3">
        <v>75.875615972432854</v>
      </c>
      <c r="AV4668" s="3">
        <v>100</v>
      </c>
      <c r="AW4668" s="3">
        <v>76.988802528063772</v>
      </c>
      <c r="AX4668" s="3">
        <v>83.318886506666217</v>
      </c>
      <c r="AY4668" s="3">
        <v>85.642081392265666</v>
      </c>
      <c r="AZ4668" s="3">
        <v>95.200277026471568</v>
      </c>
      <c r="BA4668" s="3">
        <v>99.315350797317564</v>
      </c>
      <c r="BB4668" s="3">
        <v>84.629011088948985</v>
      </c>
      <c r="BC4668" s="31">
        <v>79.134939656334566</v>
      </c>
    </row>
    <row r="4669" spans="1:55" x14ac:dyDescent="0.55000000000000004">
      <c r="A4669" s="21" t="s">
        <v>6</v>
      </c>
      <c r="B4669" s="21" t="s">
        <v>19409</v>
      </c>
      <c r="C4669" s="21" t="s">
        <v>11931</v>
      </c>
      <c r="D4669" s="27" t="s">
        <v>11932</v>
      </c>
      <c r="E4669" s="4">
        <v>0</v>
      </c>
      <c r="F4669" s="4">
        <v>1</v>
      </c>
      <c r="G4669" s="4">
        <v>0</v>
      </c>
      <c r="H4669" s="62">
        <v>6</v>
      </c>
      <c r="J4669" s="28">
        <v>1</v>
      </c>
      <c r="K4669" s="12" t="s">
        <v>24553</v>
      </c>
      <c r="L4669" s="12" t="s">
        <v>24553</v>
      </c>
      <c r="M4669" s="12" t="s">
        <v>24553</v>
      </c>
      <c r="N4669" s="12" t="s">
        <v>24553</v>
      </c>
      <c r="O4669" s="12" t="s">
        <v>24553</v>
      </c>
      <c r="P4669" s="12" t="s">
        <v>24553</v>
      </c>
      <c r="Q4669" s="29" t="s">
        <v>24553</v>
      </c>
      <c r="AA4669" s="3">
        <v>59.161054274120254</v>
      </c>
      <c r="AB4669" s="3">
        <v>57.91751875024358</v>
      </c>
      <c r="AC4669" s="3">
        <v>60.795237321413232</v>
      </c>
      <c r="AD4669" s="3">
        <v>60.380239609613682</v>
      </c>
      <c r="AE4669" s="3">
        <v>86.261190977082862</v>
      </c>
      <c r="AF4669" s="3">
        <v>98.213674276352194</v>
      </c>
      <c r="AG4669" s="3">
        <v>84.465622609541597</v>
      </c>
      <c r="AH4669" s="32">
        <v>100</v>
      </c>
      <c r="AI4669" s="50">
        <v>2.18109104835764E-2</v>
      </c>
      <c r="AT4669" s="3">
        <v>67.974632116396023</v>
      </c>
      <c r="AU4669" s="3">
        <v>71.615411100010959</v>
      </c>
      <c r="AV4669" s="3">
        <v>70.954738673895164</v>
      </c>
      <c r="AW4669" s="3">
        <v>63.365954742257458</v>
      </c>
      <c r="AX4669" s="3">
        <v>66.349504244766564</v>
      </c>
      <c r="AY4669" s="3">
        <v>68.316311035924855</v>
      </c>
      <c r="AZ4669" s="3">
        <v>70.930088083988835</v>
      </c>
      <c r="BA4669" s="3">
        <v>89.360543560502833</v>
      </c>
      <c r="BB4669" s="3">
        <v>89.238113023863903</v>
      </c>
      <c r="BC4669" s="31">
        <v>100</v>
      </c>
    </row>
    <row r="4670" spans="1:55" x14ac:dyDescent="0.55000000000000004">
      <c r="A4670" s="21" t="s">
        <v>6</v>
      </c>
      <c r="B4670" s="21" t="s">
        <v>18685</v>
      </c>
      <c r="C4670" s="21" t="s">
        <v>1912</v>
      </c>
      <c r="D4670" s="27" t="s">
        <v>1913</v>
      </c>
      <c r="E4670" s="4">
        <v>0</v>
      </c>
      <c r="F4670" s="4">
        <v>1</v>
      </c>
      <c r="G4670" s="4">
        <v>0</v>
      </c>
      <c r="H4670" s="62">
        <v>1</v>
      </c>
      <c r="J4670" s="28">
        <v>1</v>
      </c>
      <c r="K4670" s="13" t="s">
        <v>24548</v>
      </c>
      <c r="L4670" s="12" t="s">
        <v>24553</v>
      </c>
      <c r="M4670" s="12" t="s">
        <v>24553</v>
      </c>
      <c r="N4670" s="12" t="s">
        <v>24553</v>
      </c>
      <c r="O4670" s="15" t="s">
        <v>24550</v>
      </c>
      <c r="P4670" s="14" t="s">
        <v>24551</v>
      </c>
      <c r="Q4670" s="29" t="s">
        <v>24553</v>
      </c>
      <c r="AA4670" s="3">
        <v>53.073463849438618</v>
      </c>
      <c r="AB4670" s="3">
        <v>42.340152091575725</v>
      </c>
      <c r="AC4670" s="3">
        <v>69.066239616344276</v>
      </c>
      <c r="AD4670" s="3">
        <v>100</v>
      </c>
      <c r="AE4670" s="3">
        <v>21.746584209492489</v>
      </c>
      <c r="AF4670" s="3">
        <v>20.759046577609926</v>
      </c>
      <c r="AG4670" s="3">
        <v>5.7460172445686339</v>
      </c>
      <c r="AH4670" s="32">
        <v>2.8066530640452401</v>
      </c>
      <c r="AI4670" s="50">
        <v>1.6478521955930501E-2</v>
      </c>
      <c r="AT4670" s="3">
        <v>33.827510146310793</v>
      </c>
      <c r="AU4670" s="3">
        <v>46.32148785551118</v>
      </c>
      <c r="AV4670" s="3">
        <v>56.453759700207648</v>
      </c>
      <c r="AW4670" s="3">
        <v>58.782705223963283</v>
      </c>
      <c r="AX4670" s="3">
        <v>43.658527039657805</v>
      </c>
      <c r="AY4670" s="3">
        <v>58.296784443320362</v>
      </c>
      <c r="AZ4670" s="3">
        <v>53.307471335230957</v>
      </c>
      <c r="BA4670" s="3">
        <v>89.588951759451788</v>
      </c>
      <c r="BB4670" s="3">
        <v>100</v>
      </c>
      <c r="BC4670" s="31">
        <v>76.636464513173806</v>
      </c>
    </row>
    <row r="4671" spans="1:55" x14ac:dyDescent="0.55000000000000004">
      <c r="A4671" s="21" t="s">
        <v>6</v>
      </c>
      <c r="B4671" s="21" t="s">
        <v>19894</v>
      </c>
      <c r="C4671" s="21" t="s">
        <v>8337</v>
      </c>
      <c r="D4671" s="27" t="s">
        <v>8338</v>
      </c>
      <c r="E4671" s="4">
        <v>0</v>
      </c>
      <c r="F4671" s="4">
        <v>2</v>
      </c>
      <c r="G4671" s="4">
        <v>0</v>
      </c>
      <c r="H4671" s="62">
        <v>3</v>
      </c>
      <c r="J4671" s="28">
        <v>1</v>
      </c>
      <c r="K4671" s="13" t="s">
        <v>24548</v>
      </c>
      <c r="L4671" s="12" t="s">
        <v>24553</v>
      </c>
      <c r="M4671" s="12" t="s">
        <v>24553</v>
      </c>
      <c r="N4671" s="12" t="s">
        <v>24553</v>
      </c>
      <c r="O4671" s="12" t="s">
        <v>24553</v>
      </c>
      <c r="P4671" s="14" t="s">
        <v>24551</v>
      </c>
      <c r="Q4671" s="29" t="s">
        <v>24553</v>
      </c>
      <c r="AA4671" s="3">
        <v>65.861978139763806</v>
      </c>
      <c r="AB4671" s="3">
        <v>68.726090623620237</v>
      </c>
      <c r="AC4671" s="3">
        <v>67.936411473320021</v>
      </c>
      <c r="AD4671" s="3">
        <v>67.18598541362762</v>
      </c>
      <c r="AE4671" s="3">
        <v>79.404627351464768</v>
      </c>
      <c r="AF4671" s="3">
        <v>86.014696664574913</v>
      </c>
      <c r="AG4671" s="3">
        <v>100</v>
      </c>
      <c r="AH4671" s="32">
        <v>86.603152961629931</v>
      </c>
      <c r="AI4671" s="50">
        <v>3.2471763635891999E-2</v>
      </c>
      <c r="AT4671" s="3">
        <v>89.823115540262734</v>
      </c>
      <c r="AU4671" s="3">
        <v>92.728460279519311</v>
      </c>
      <c r="AV4671" s="3">
        <v>81.472351681445474</v>
      </c>
      <c r="AW4671" s="3">
        <v>86.3367224776391</v>
      </c>
      <c r="AX4671" s="3">
        <v>85.553382236914402</v>
      </c>
      <c r="AY4671" s="3">
        <v>92.588707950497735</v>
      </c>
      <c r="AZ4671" s="3">
        <v>100</v>
      </c>
      <c r="BA4671" s="3">
        <v>99.587060667711953</v>
      </c>
      <c r="BB4671" s="3">
        <v>69.597168620422465</v>
      </c>
      <c r="BC4671" s="31">
        <v>93.812801074455493</v>
      </c>
    </row>
    <row r="4672" spans="1:55" x14ac:dyDescent="0.55000000000000004">
      <c r="A4672" s="21" t="s">
        <v>6</v>
      </c>
      <c r="B4672" s="21" t="s">
        <v>20072</v>
      </c>
      <c r="C4672" s="21" t="s">
        <v>13941</v>
      </c>
      <c r="D4672" s="27" t="s">
        <v>13942</v>
      </c>
      <c r="E4672" s="4">
        <v>0</v>
      </c>
      <c r="F4672" s="4">
        <v>2</v>
      </c>
      <c r="G4672" s="4">
        <v>0</v>
      </c>
      <c r="H4672" s="62">
        <v>5</v>
      </c>
      <c r="J4672" s="28">
        <v>1</v>
      </c>
      <c r="K4672" s="12" t="s">
        <v>24553</v>
      </c>
      <c r="L4672" s="12" t="s">
        <v>24553</v>
      </c>
      <c r="M4672" s="12" t="s">
        <v>24553</v>
      </c>
      <c r="N4672" s="12" t="s">
        <v>24553</v>
      </c>
      <c r="O4672" s="12" t="s">
        <v>24553</v>
      </c>
      <c r="P4672" s="12" t="s">
        <v>24553</v>
      </c>
      <c r="Q4672" s="29" t="s">
        <v>24553</v>
      </c>
      <c r="AA4672" s="3">
        <v>76.166547355017101</v>
      </c>
      <c r="AB4672" s="3">
        <v>100</v>
      </c>
      <c r="AC4672" s="3">
        <v>68.675163590681052</v>
      </c>
      <c r="AD4672" s="3">
        <v>43.429195177673662</v>
      </c>
      <c r="AE4672" s="3">
        <v>70.793499572105304</v>
      </c>
      <c r="AF4672" s="3">
        <v>77.179880832675096</v>
      </c>
      <c r="AG4672" s="3">
        <v>75.259872519842745</v>
      </c>
      <c r="AH4672" s="32">
        <v>88.963454602791288</v>
      </c>
      <c r="AI4672" s="50">
        <v>0.25901254471408902</v>
      </c>
      <c r="AT4672" s="3">
        <v>100</v>
      </c>
      <c r="AU4672" s="3">
        <v>99.712090919602105</v>
      </c>
      <c r="AV4672" s="3">
        <v>78.609956723565205</v>
      </c>
      <c r="AW4672" s="3">
        <v>71.260943957881068</v>
      </c>
      <c r="AX4672" s="3">
        <v>61.838497423303828</v>
      </c>
      <c r="AY4672" s="3">
        <v>61.869977634312178</v>
      </c>
      <c r="AZ4672" s="3">
        <v>64.484929385835215</v>
      </c>
      <c r="BA4672" s="3">
        <v>68.28429527467793</v>
      </c>
      <c r="BB4672" s="3">
        <v>45.504023528828306</v>
      </c>
      <c r="BC4672" s="31">
        <v>63.012101840000533</v>
      </c>
    </row>
    <row r="4673" spans="1:55" x14ac:dyDescent="0.55000000000000004">
      <c r="A4673" s="21" t="s">
        <v>6</v>
      </c>
      <c r="B4673" s="21" t="s">
        <v>18664</v>
      </c>
      <c r="C4673" s="21" t="s">
        <v>667</v>
      </c>
      <c r="D4673" s="27" t="s">
        <v>668</v>
      </c>
      <c r="E4673" s="4">
        <v>0</v>
      </c>
      <c r="F4673" s="4">
        <v>1</v>
      </c>
      <c r="G4673" s="4">
        <v>0</v>
      </c>
      <c r="H4673" s="62">
        <v>1</v>
      </c>
      <c r="J4673" s="28">
        <v>1</v>
      </c>
      <c r="K4673" s="12" t="s">
        <v>24553</v>
      </c>
      <c r="L4673" s="12" t="s">
        <v>24553</v>
      </c>
      <c r="M4673" s="12" t="s">
        <v>24553</v>
      </c>
      <c r="N4673" s="12" t="s">
        <v>24553</v>
      </c>
      <c r="O4673" s="15" t="s">
        <v>24550</v>
      </c>
      <c r="P4673" s="12" t="s">
        <v>24553</v>
      </c>
      <c r="Q4673" s="29" t="s">
        <v>24553</v>
      </c>
      <c r="AA4673" s="3">
        <v>58.659419670983624</v>
      </c>
      <c r="AB4673" s="3">
        <v>77.311100859044686</v>
      </c>
      <c r="AC4673" s="3">
        <v>100</v>
      </c>
      <c r="AD4673" s="3">
        <v>90.453996505082301</v>
      </c>
      <c r="AE4673" s="3">
        <v>77.599865693085519</v>
      </c>
      <c r="AF4673" s="3">
        <v>83.109312274278153</v>
      </c>
      <c r="AG4673" s="3">
        <v>85.920063521946162</v>
      </c>
      <c r="AH4673" s="32">
        <v>92.146030954178741</v>
      </c>
      <c r="AI4673" s="50">
        <v>0.114165896039498</v>
      </c>
      <c r="AT4673" s="3">
        <v>62.775551211833523</v>
      </c>
      <c r="AU4673" s="3">
        <v>47.625388228592854</v>
      </c>
      <c r="AV4673" s="3">
        <v>39.777230664719504</v>
      </c>
      <c r="AW4673" s="3">
        <v>55.002907896667828</v>
      </c>
      <c r="AX4673" s="3">
        <v>59.476173076560265</v>
      </c>
      <c r="AY4673" s="3">
        <v>67.384751558457296</v>
      </c>
      <c r="AZ4673" s="3">
        <v>73.426449233777035</v>
      </c>
      <c r="BA4673" s="3">
        <v>79.732702094182784</v>
      </c>
      <c r="BB4673" s="3">
        <v>100</v>
      </c>
      <c r="BC4673" s="31">
        <v>99.584413574262626</v>
      </c>
    </row>
    <row r="4674" spans="1:55" x14ac:dyDescent="0.55000000000000004">
      <c r="A4674" s="21" t="s">
        <v>6</v>
      </c>
      <c r="B4674" s="21" t="s">
        <v>18431</v>
      </c>
      <c r="C4674" s="21" t="s">
        <v>2070</v>
      </c>
      <c r="D4674" s="27" t="s">
        <v>2071</v>
      </c>
      <c r="E4674" s="4">
        <v>0</v>
      </c>
      <c r="F4674" s="4">
        <v>0</v>
      </c>
      <c r="G4674" s="4">
        <v>0</v>
      </c>
      <c r="H4674" s="62">
        <v>12</v>
      </c>
      <c r="J4674" s="28">
        <v>1</v>
      </c>
      <c r="K4674" s="13" t="s">
        <v>24548</v>
      </c>
      <c r="L4674" s="12" t="s">
        <v>24553</v>
      </c>
      <c r="M4674" s="12" t="s">
        <v>24553</v>
      </c>
      <c r="N4674" s="12" t="s">
        <v>24553</v>
      </c>
      <c r="O4674" s="12" t="s">
        <v>24553</v>
      </c>
      <c r="P4674" s="14" t="s">
        <v>24551</v>
      </c>
      <c r="Q4674" s="29" t="s">
        <v>24553</v>
      </c>
      <c r="AT4674" s="3">
        <v>72.992473438510558</v>
      </c>
      <c r="AU4674" s="3">
        <v>76.790601343473242</v>
      </c>
      <c r="AV4674" s="3">
        <v>74.585671982616304</v>
      </c>
      <c r="AW4674" s="3">
        <v>86.007836405057859</v>
      </c>
      <c r="AX4674" s="3">
        <v>89.324450159616532</v>
      </c>
      <c r="AY4674" s="3">
        <v>98.66557829669317</v>
      </c>
      <c r="AZ4674" s="3">
        <v>100</v>
      </c>
      <c r="BA4674" s="3">
        <v>87.842092413891322</v>
      </c>
      <c r="BB4674" s="3">
        <v>97.578742074525721</v>
      </c>
      <c r="BC4674" s="31">
        <v>81.632143657259434</v>
      </c>
    </row>
    <row r="4675" spans="1:55" x14ac:dyDescent="0.55000000000000004">
      <c r="A4675" s="21" t="s">
        <v>6</v>
      </c>
      <c r="B4675" s="21" t="s">
        <v>20849</v>
      </c>
      <c r="C4675" s="21" t="s">
        <v>5840</v>
      </c>
      <c r="D4675" s="27" t="s">
        <v>5841</v>
      </c>
      <c r="E4675" s="4">
        <v>0</v>
      </c>
      <c r="F4675" s="4">
        <v>4</v>
      </c>
      <c r="G4675" s="4">
        <v>0</v>
      </c>
      <c r="H4675" s="62">
        <v>6</v>
      </c>
      <c r="J4675" s="28">
        <v>1</v>
      </c>
      <c r="K4675" s="13" t="s">
        <v>24548</v>
      </c>
      <c r="L4675" s="12" t="s">
        <v>24553</v>
      </c>
      <c r="M4675" s="12" t="s">
        <v>24553</v>
      </c>
      <c r="N4675" s="12" t="s">
        <v>24553</v>
      </c>
      <c r="O4675" s="12" t="s">
        <v>24553</v>
      </c>
      <c r="P4675" s="14" t="s">
        <v>24551</v>
      </c>
      <c r="Q4675" s="29" t="s">
        <v>24553</v>
      </c>
      <c r="AA4675" s="3">
        <v>51.406782221841887</v>
      </c>
      <c r="AB4675" s="3">
        <v>47.65057624343487</v>
      </c>
      <c r="AC4675" s="3">
        <v>95.688649125666998</v>
      </c>
      <c r="AD4675" s="3">
        <v>79.227037603604671</v>
      </c>
      <c r="AE4675" s="3">
        <v>100</v>
      </c>
      <c r="AF4675" s="3">
        <v>85.24149330858738</v>
      </c>
      <c r="AG4675" s="3">
        <v>91.21283765426621</v>
      </c>
      <c r="AH4675" s="32">
        <v>85.125888459691666</v>
      </c>
      <c r="AI4675" s="50">
        <v>2.91154331303018E-2</v>
      </c>
      <c r="AT4675" s="3">
        <v>80.330430459433572</v>
      </c>
      <c r="AU4675" s="3">
        <v>80.926660202331405</v>
      </c>
      <c r="AV4675" s="3">
        <v>85.362887949739701</v>
      </c>
      <c r="AW4675" s="3">
        <v>86.976515776869064</v>
      </c>
      <c r="AX4675" s="3">
        <v>100</v>
      </c>
      <c r="AY4675" s="3">
        <v>99.037554266340194</v>
      </c>
      <c r="AZ4675" s="3">
        <v>98.792117412424929</v>
      </c>
      <c r="BA4675" s="3">
        <v>99.185697234828069</v>
      </c>
      <c r="BB4675" s="3">
        <v>99.358432804161637</v>
      </c>
      <c r="BC4675" s="31">
        <v>83.216970805008614</v>
      </c>
    </row>
    <row r="4676" spans="1:55" x14ac:dyDescent="0.55000000000000004">
      <c r="A4676" s="21" t="s">
        <v>6</v>
      </c>
      <c r="B4676" s="21" t="s">
        <v>17427</v>
      </c>
      <c r="C4676" s="21" t="s">
        <v>9975</v>
      </c>
      <c r="D4676" s="27" t="s">
        <v>9976</v>
      </c>
      <c r="E4676" s="4">
        <v>0</v>
      </c>
      <c r="F4676" s="4">
        <v>0</v>
      </c>
      <c r="G4676" s="4">
        <v>0</v>
      </c>
      <c r="H4676" s="62">
        <v>2</v>
      </c>
      <c r="J4676" s="28">
        <v>1</v>
      </c>
      <c r="K4676" s="13" t="s">
        <v>24548</v>
      </c>
      <c r="L4676" s="12" t="s">
        <v>24553</v>
      </c>
      <c r="M4676" s="12" t="s">
        <v>24553</v>
      </c>
      <c r="N4676" s="12" t="s">
        <v>24553</v>
      </c>
      <c r="O4676" s="12" t="s">
        <v>24553</v>
      </c>
      <c r="P4676" s="14" t="s">
        <v>24551</v>
      </c>
      <c r="Q4676" s="29" t="s">
        <v>24553</v>
      </c>
      <c r="AT4676" s="3">
        <v>86.287990853824851</v>
      </c>
      <c r="AU4676" s="3">
        <v>100</v>
      </c>
      <c r="AV4676" s="3">
        <v>90.049781512393849</v>
      </c>
      <c r="AW4676" s="3">
        <v>90.117582740091393</v>
      </c>
      <c r="AX4676" s="3">
        <v>83.695097960363967</v>
      </c>
      <c r="AY4676" s="3">
        <v>87.368581117612337</v>
      </c>
      <c r="AZ4676" s="3">
        <v>71.595802800678939</v>
      </c>
      <c r="BA4676" s="3">
        <v>77.554938766408085</v>
      </c>
      <c r="BB4676" s="3">
        <v>71.733506309017216</v>
      </c>
      <c r="BC4676" s="31">
        <v>76.555378874692011</v>
      </c>
    </row>
    <row r="4677" spans="1:55" x14ac:dyDescent="0.55000000000000004">
      <c r="A4677" s="21" t="s">
        <v>6</v>
      </c>
      <c r="B4677" s="21" t="s">
        <v>19159</v>
      </c>
      <c r="C4677" s="21" t="s">
        <v>15063</v>
      </c>
      <c r="D4677" s="27" t="s">
        <v>15064</v>
      </c>
      <c r="E4677" s="4">
        <v>0</v>
      </c>
      <c r="F4677" s="4">
        <v>1</v>
      </c>
      <c r="G4677" s="4">
        <v>0</v>
      </c>
      <c r="H4677" s="62">
        <v>3</v>
      </c>
      <c r="J4677" s="28">
        <v>1</v>
      </c>
      <c r="K4677" s="12" t="s">
        <v>24553</v>
      </c>
      <c r="L4677" s="12" t="s">
        <v>24553</v>
      </c>
      <c r="M4677" s="12" t="s">
        <v>24553</v>
      </c>
      <c r="N4677" s="12" t="s">
        <v>24553</v>
      </c>
      <c r="O4677" s="12" t="s">
        <v>24553</v>
      </c>
      <c r="P4677" s="12" t="s">
        <v>24553</v>
      </c>
      <c r="Q4677" s="29" t="s">
        <v>24553</v>
      </c>
      <c r="AA4677" s="3">
        <v>90.090687433795594</v>
      </c>
      <c r="AB4677" s="3">
        <v>100</v>
      </c>
      <c r="AC4677" s="3">
        <v>43.022192013416252</v>
      </c>
      <c r="AD4677" s="3">
        <v>38.626000014227579</v>
      </c>
      <c r="AE4677" s="3">
        <v>45.579804471061173</v>
      </c>
      <c r="AF4677" s="3">
        <v>46.004220681826709</v>
      </c>
      <c r="AG4677" s="3">
        <v>43.592092840952859</v>
      </c>
      <c r="AH4677" s="32">
        <v>48.935955495317678</v>
      </c>
      <c r="AI4677" s="50">
        <v>3.0327587351195199E-3</v>
      </c>
      <c r="AT4677" s="3">
        <v>23.450781093461444</v>
      </c>
      <c r="AU4677" s="3">
        <v>23.239338203614203</v>
      </c>
      <c r="AV4677" s="3">
        <v>100</v>
      </c>
      <c r="AW4677" s="3">
        <v>18.030490123518817</v>
      </c>
      <c r="AX4677" s="3">
        <v>19.090244864846202</v>
      </c>
      <c r="AY4677" s="3">
        <v>17.567592973305342</v>
      </c>
      <c r="AZ4677" s="3">
        <v>13.677170118895003</v>
      </c>
      <c r="BA4677" s="3">
        <v>12.573090205642668</v>
      </c>
      <c r="BB4677" s="3">
        <v>9.6279100280488592</v>
      </c>
      <c r="BC4677" s="31">
        <v>9.1579602993154801</v>
      </c>
    </row>
    <row r="4678" spans="1:55" x14ac:dyDescent="0.55000000000000004">
      <c r="A4678" s="21" t="s">
        <v>6</v>
      </c>
      <c r="B4678" s="21" t="s">
        <v>24218</v>
      </c>
      <c r="C4678" s="21" t="s">
        <v>2877</v>
      </c>
      <c r="D4678" s="27" t="s">
        <v>2878</v>
      </c>
      <c r="E4678" s="4">
        <v>13</v>
      </c>
      <c r="F4678" s="4">
        <v>2</v>
      </c>
      <c r="G4678" s="4">
        <v>11</v>
      </c>
      <c r="H4678" s="62">
        <v>14</v>
      </c>
      <c r="J4678" s="28">
        <v>1</v>
      </c>
      <c r="K4678" s="13" t="s">
        <v>24548</v>
      </c>
      <c r="L4678" s="12" t="s">
        <v>24553</v>
      </c>
      <c r="M4678" s="12" t="s">
        <v>24553</v>
      </c>
      <c r="N4678" s="12" t="s">
        <v>24553</v>
      </c>
      <c r="O4678" s="15" t="s">
        <v>24550</v>
      </c>
      <c r="P4678" s="12" t="s">
        <v>24553</v>
      </c>
      <c r="Q4678" s="29" t="s">
        <v>24553</v>
      </c>
      <c r="R4678" s="3">
        <v>100</v>
      </c>
      <c r="S4678" s="3">
        <v>99.336553172169957</v>
      </c>
      <c r="T4678" s="3">
        <v>46.099474725891739</v>
      </c>
      <c r="U4678" s="3">
        <v>47.148463007973241</v>
      </c>
      <c r="V4678" s="3">
        <v>41.294104266630775</v>
      </c>
      <c r="W4678" s="3">
        <v>37.342166897875956</v>
      </c>
      <c r="X4678" s="3">
        <v>40.04809360361876</v>
      </c>
      <c r="Y4678" s="32">
        <v>51.183029439474446</v>
      </c>
      <c r="Z4678" s="50">
        <v>1.1567278923840399E-3</v>
      </c>
      <c r="AA4678" s="3">
        <v>98.422479687995235</v>
      </c>
      <c r="AB4678" s="3">
        <v>100</v>
      </c>
      <c r="AC4678" s="3">
        <v>71.801649464832465</v>
      </c>
      <c r="AD4678" s="3">
        <v>72.01325421431541</v>
      </c>
      <c r="AE4678" s="3">
        <v>49.387122895521578</v>
      </c>
      <c r="AF4678" s="3">
        <v>42.487246168098245</v>
      </c>
      <c r="AG4678" s="3">
        <v>46.231569811177096</v>
      </c>
      <c r="AH4678" s="32">
        <v>50.723655985788284</v>
      </c>
      <c r="AI4678" s="50">
        <v>1.5852594524477801E-3</v>
      </c>
      <c r="AJ4678" s="3">
        <v>71.595418670554906</v>
      </c>
      <c r="AK4678" s="3">
        <v>89.585045474537893</v>
      </c>
      <c r="AL4678" s="3">
        <v>100</v>
      </c>
      <c r="AM4678" s="3">
        <v>53.09647275911977</v>
      </c>
      <c r="AN4678" s="3">
        <v>67.243587127910004</v>
      </c>
      <c r="AO4678" s="3">
        <v>60.702195722687627</v>
      </c>
      <c r="AP4678" s="3">
        <v>59.074125057421192</v>
      </c>
      <c r="AQ4678" s="3">
        <v>62.602988996170858</v>
      </c>
      <c r="AR4678" s="3">
        <v>55.40338641272772</v>
      </c>
      <c r="AS4678" s="31">
        <v>88.687831406975718</v>
      </c>
      <c r="AT4678" s="3">
        <v>66.569070845307792</v>
      </c>
      <c r="AU4678" s="3">
        <v>63.618958899931819</v>
      </c>
      <c r="AV4678" s="3">
        <v>65.557922631048456</v>
      </c>
      <c r="AW4678" s="3">
        <v>71.606238758169667</v>
      </c>
      <c r="AX4678" s="3">
        <v>100</v>
      </c>
      <c r="AY4678" s="3">
        <v>81.949436648012593</v>
      </c>
      <c r="AZ4678" s="3">
        <v>66.238758944906266</v>
      </c>
      <c r="BA4678" s="3">
        <v>37.840444093975272</v>
      </c>
      <c r="BB4678" s="3">
        <v>38.194652143540623</v>
      </c>
      <c r="BC4678" s="31">
        <v>26.247372964663946</v>
      </c>
    </row>
    <row r="4679" spans="1:55" x14ac:dyDescent="0.55000000000000004">
      <c r="A4679" s="21" t="s">
        <v>6</v>
      </c>
      <c r="B4679" s="21" t="s">
        <v>24344</v>
      </c>
      <c r="C4679" s="21" t="s">
        <v>11287</v>
      </c>
      <c r="D4679" s="27" t="s">
        <v>11288</v>
      </c>
      <c r="E4679" s="4">
        <v>22</v>
      </c>
      <c r="F4679" s="4">
        <v>3</v>
      </c>
      <c r="G4679" s="4">
        <v>28</v>
      </c>
      <c r="H4679" s="62">
        <v>21</v>
      </c>
      <c r="J4679" s="28">
        <v>1</v>
      </c>
      <c r="K4679" s="13" t="s">
        <v>24548</v>
      </c>
      <c r="L4679" s="12" t="s">
        <v>24553</v>
      </c>
      <c r="M4679" s="12" t="s">
        <v>24553</v>
      </c>
      <c r="N4679" s="12" t="s">
        <v>24553</v>
      </c>
      <c r="O4679" s="15" t="s">
        <v>24550</v>
      </c>
      <c r="P4679" s="12" t="s">
        <v>24553</v>
      </c>
      <c r="Q4679" s="29" t="s">
        <v>24553</v>
      </c>
      <c r="R4679" s="3">
        <v>92.47023288041278</v>
      </c>
      <c r="S4679" s="3">
        <v>100</v>
      </c>
      <c r="T4679" s="3">
        <v>74.988681981560987</v>
      </c>
      <c r="U4679" s="3">
        <v>82.087895477665853</v>
      </c>
      <c r="V4679" s="3">
        <v>67.277076761091479</v>
      </c>
      <c r="W4679" s="3">
        <v>61.094480606420476</v>
      </c>
      <c r="X4679" s="3">
        <v>48.393587446214617</v>
      </c>
      <c r="Y4679" s="32">
        <v>65.219080115304621</v>
      </c>
      <c r="Z4679" s="50">
        <v>2.5878652058232299E-2</v>
      </c>
      <c r="AA4679" s="3">
        <v>92.265390473323379</v>
      </c>
      <c r="AB4679" s="3">
        <v>100</v>
      </c>
      <c r="AC4679" s="3">
        <v>50.795744104540155</v>
      </c>
      <c r="AD4679" s="3">
        <v>60.070807536187466</v>
      </c>
      <c r="AE4679" s="3">
        <v>35.322445007527591</v>
      </c>
      <c r="AF4679" s="3">
        <v>38.906706405510718</v>
      </c>
      <c r="AG4679" s="3">
        <v>42.361021371784972</v>
      </c>
      <c r="AH4679" s="32">
        <v>33.527354925358658</v>
      </c>
      <c r="AI4679" s="50">
        <v>4.3432510304248599E-3</v>
      </c>
      <c r="AJ4679" s="3">
        <v>65.846238759925782</v>
      </c>
      <c r="AK4679" s="3">
        <v>85.778783260943257</v>
      </c>
      <c r="AL4679" s="3">
        <v>100</v>
      </c>
      <c r="AM4679" s="3">
        <v>69.604945031234095</v>
      </c>
      <c r="AN4679" s="3">
        <v>66.96649393678895</v>
      </c>
      <c r="AO4679" s="3">
        <v>47.797047619827964</v>
      </c>
      <c r="AP4679" s="3">
        <v>57.374895898747639</v>
      </c>
      <c r="AQ4679" s="3">
        <v>39.966960782519031</v>
      </c>
      <c r="AR4679" s="3">
        <v>38.797435326876993</v>
      </c>
      <c r="AS4679" s="31">
        <v>61.146773654598022</v>
      </c>
      <c r="AT4679" s="3">
        <v>100</v>
      </c>
      <c r="AU4679" s="3">
        <v>96.553945744335778</v>
      </c>
      <c r="AV4679" s="3">
        <v>90.834990957635213</v>
      </c>
      <c r="AW4679" s="3">
        <v>85.214604308122944</v>
      </c>
      <c r="AX4679" s="3">
        <v>98.50367721360702</v>
      </c>
      <c r="AY4679" s="3">
        <v>69.721820858400278</v>
      </c>
      <c r="AZ4679" s="3">
        <v>75.280605008164756</v>
      </c>
      <c r="BA4679" s="3">
        <v>63.114072741209995</v>
      </c>
      <c r="BB4679" s="3">
        <v>73.35511129066316</v>
      </c>
      <c r="BC4679" s="31">
        <v>47.479848733231705</v>
      </c>
    </row>
    <row r="4680" spans="1:55" x14ac:dyDescent="0.55000000000000004">
      <c r="A4680" s="21" t="s">
        <v>6</v>
      </c>
      <c r="B4680" s="21" t="s">
        <v>17822</v>
      </c>
      <c r="C4680" s="21" t="s">
        <v>11689</v>
      </c>
      <c r="D4680" s="27" t="s">
        <v>11690</v>
      </c>
      <c r="E4680" s="4">
        <v>0</v>
      </c>
      <c r="F4680" s="4">
        <v>0</v>
      </c>
      <c r="G4680" s="4">
        <v>0</v>
      </c>
      <c r="H4680" s="62">
        <v>3</v>
      </c>
      <c r="J4680" s="28">
        <v>1</v>
      </c>
      <c r="K4680" s="13" t="s">
        <v>24548</v>
      </c>
      <c r="L4680" s="12" t="s">
        <v>24553</v>
      </c>
      <c r="M4680" s="12" t="s">
        <v>24553</v>
      </c>
      <c r="N4680" s="12" t="s">
        <v>24553</v>
      </c>
      <c r="O4680" s="12" t="s">
        <v>24553</v>
      </c>
      <c r="P4680" s="12" t="s">
        <v>24553</v>
      </c>
      <c r="Q4680" s="29" t="s">
        <v>24553</v>
      </c>
      <c r="AT4680" s="3">
        <v>100</v>
      </c>
      <c r="AU4680" s="3">
        <v>93.818716423163664</v>
      </c>
      <c r="AV4680" s="3">
        <v>91.498788909398371</v>
      </c>
      <c r="AW4680" s="3">
        <v>83.050820290950782</v>
      </c>
      <c r="AX4680" s="3">
        <v>73.815892598148267</v>
      </c>
      <c r="AY4680" s="3">
        <v>64.027444146131899</v>
      </c>
      <c r="AZ4680" s="3">
        <v>76.688530861379306</v>
      </c>
      <c r="BA4680" s="3">
        <v>70.582303327570742</v>
      </c>
      <c r="BB4680" s="3">
        <v>57.628526675988169</v>
      </c>
      <c r="BC4680" s="31">
        <v>57.818527720854206</v>
      </c>
    </row>
    <row r="4681" spans="1:55" x14ac:dyDescent="0.55000000000000004">
      <c r="A4681" s="21" t="s">
        <v>6</v>
      </c>
      <c r="B4681" s="21" t="s">
        <v>18117</v>
      </c>
      <c r="C4681" s="21" t="s">
        <v>5492</v>
      </c>
      <c r="D4681" s="27" t="s">
        <v>5493</v>
      </c>
      <c r="E4681" s="4">
        <v>0</v>
      </c>
      <c r="F4681" s="4">
        <v>0</v>
      </c>
      <c r="G4681" s="4">
        <v>0</v>
      </c>
      <c r="H4681" s="62">
        <v>5</v>
      </c>
      <c r="J4681" s="28">
        <v>1</v>
      </c>
      <c r="K4681" s="13" t="s">
        <v>24548</v>
      </c>
      <c r="L4681" s="12" t="s">
        <v>24553</v>
      </c>
      <c r="M4681" s="12" t="s">
        <v>24553</v>
      </c>
      <c r="N4681" s="12" t="s">
        <v>24553</v>
      </c>
      <c r="O4681" s="12" t="s">
        <v>24553</v>
      </c>
      <c r="P4681" s="12" t="s">
        <v>24553</v>
      </c>
      <c r="Q4681" s="29" t="s">
        <v>24553</v>
      </c>
      <c r="AT4681" s="3">
        <v>79.055192802738958</v>
      </c>
      <c r="AU4681" s="3">
        <v>84.677172337704292</v>
      </c>
      <c r="AV4681" s="3">
        <v>83.459444011729147</v>
      </c>
      <c r="AW4681" s="3">
        <v>88.418731605417506</v>
      </c>
      <c r="AX4681" s="3">
        <v>88.048350804266846</v>
      </c>
      <c r="AY4681" s="3">
        <v>95.09332166284284</v>
      </c>
      <c r="AZ4681" s="3">
        <v>100</v>
      </c>
      <c r="BA4681" s="3">
        <v>99.783765970473297</v>
      </c>
      <c r="BB4681" s="3">
        <v>93.779134496084367</v>
      </c>
      <c r="BC4681" s="31">
        <v>87.031180447806562</v>
      </c>
    </row>
    <row r="4682" spans="1:55" x14ac:dyDescent="0.55000000000000004">
      <c r="A4682" s="21" t="s">
        <v>6</v>
      </c>
      <c r="B4682" s="21" t="s">
        <v>21306</v>
      </c>
      <c r="C4682" s="21" t="s">
        <v>3030</v>
      </c>
      <c r="D4682" s="27" t="s">
        <v>3031</v>
      </c>
      <c r="E4682" s="4">
        <v>0</v>
      </c>
      <c r="F4682" s="4">
        <v>6</v>
      </c>
      <c r="G4682" s="4">
        <v>0</v>
      </c>
      <c r="H4682" s="62">
        <v>8</v>
      </c>
      <c r="J4682" s="28">
        <v>1</v>
      </c>
      <c r="K4682" s="13" t="s">
        <v>24548</v>
      </c>
      <c r="L4682" s="12" t="s">
        <v>24553</v>
      </c>
      <c r="M4682" s="12" t="s">
        <v>24553</v>
      </c>
      <c r="N4682" s="12" t="s">
        <v>24553</v>
      </c>
      <c r="O4682" s="12" t="s">
        <v>24553</v>
      </c>
      <c r="P4682" s="14" t="s">
        <v>24551</v>
      </c>
      <c r="Q4682" s="29" t="s">
        <v>24553</v>
      </c>
      <c r="AA4682" s="3">
        <v>36.040757412378831</v>
      </c>
      <c r="AB4682" s="3">
        <v>30.499010151828994</v>
      </c>
      <c r="AC4682" s="3">
        <v>60.346763433900506</v>
      </c>
      <c r="AD4682" s="3">
        <v>56.448774118237807</v>
      </c>
      <c r="AE4682" s="3">
        <v>100</v>
      </c>
      <c r="AF4682" s="3">
        <v>74.565376947158839</v>
      </c>
      <c r="AG4682" s="3">
        <v>63.445428748006414</v>
      </c>
      <c r="AH4682" s="32">
        <v>68.411796946239789</v>
      </c>
      <c r="AI4682" s="50">
        <v>3.2292654145987802E-2</v>
      </c>
      <c r="AT4682" s="3">
        <v>54.648913939399215</v>
      </c>
      <c r="AU4682" s="3">
        <v>53.52285026815192</v>
      </c>
      <c r="AV4682" s="3">
        <v>59.173350570101682</v>
      </c>
      <c r="AW4682" s="3">
        <v>62.247814518100839</v>
      </c>
      <c r="AX4682" s="3">
        <v>59.823820650316726</v>
      </c>
      <c r="AY4682" s="3">
        <v>70.460248419849364</v>
      </c>
      <c r="AZ4682" s="3">
        <v>85.813591198067471</v>
      </c>
      <c r="BA4682" s="3">
        <v>100</v>
      </c>
      <c r="BB4682" s="3">
        <v>87.573135528376994</v>
      </c>
      <c r="BC4682" s="31">
        <v>55.943451218093543</v>
      </c>
    </row>
    <row r="4683" spans="1:55" x14ac:dyDescent="0.55000000000000004">
      <c r="A4683" s="21" t="s">
        <v>6</v>
      </c>
      <c r="B4683" s="21" t="s">
        <v>16570</v>
      </c>
      <c r="C4683" s="21" t="s">
        <v>1932</v>
      </c>
      <c r="D4683" s="27" t="s">
        <v>1933</v>
      </c>
      <c r="E4683" s="4">
        <v>0</v>
      </c>
      <c r="F4683" s="4">
        <v>0</v>
      </c>
      <c r="G4683" s="4">
        <v>0</v>
      </c>
      <c r="H4683" s="62">
        <v>1</v>
      </c>
      <c r="J4683" s="28">
        <v>1</v>
      </c>
      <c r="K4683" s="13" t="s">
        <v>24548</v>
      </c>
      <c r="L4683" s="12" t="s">
        <v>24553</v>
      </c>
      <c r="M4683" s="12" t="s">
        <v>24553</v>
      </c>
      <c r="N4683" s="12" t="s">
        <v>24553</v>
      </c>
      <c r="O4683" s="12" t="s">
        <v>24553</v>
      </c>
      <c r="P4683" s="12" t="s">
        <v>24553</v>
      </c>
      <c r="Q4683" s="30" t="s">
        <v>24552</v>
      </c>
      <c r="AT4683" s="3">
        <v>85.951697169141539</v>
      </c>
      <c r="AU4683" s="3">
        <v>87.471894412570165</v>
      </c>
      <c r="AV4683" s="3">
        <v>87.509154043074247</v>
      </c>
      <c r="AW4683" s="3">
        <v>100</v>
      </c>
      <c r="AX4683" s="3">
        <v>71.832443988783254</v>
      </c>
      <c r="AY4683" s="3">
        <v>64.369359783931202</v>
      </c>
      <c r="AZ4683" s="3">
        <v>90.632227603222802</v>
      </c>
      <c r="BA4683" s="3">
        <v>89.097351753966876</v>
      </c>
      <c r="BB4683" s="3">
        <v>94.704101206696507</v>
      </c>
      <c r="BC4683" s="31">
        <v>78.032574955499314</v>
      </c>
    </row>
    <row r="4684" spans="1:55" x14ac:dyDescent="0.55000000000000004">
      <c r="A4684" s="21" t="s">
        <v>6</v>
      </c>
      <c r="B4684" s="21" t="s">
        <v>21373</v>
      </c>
      <c r="C4684" s="21" t="s">
        <v>4589</v>
      </c>
      <c r="D4684" s="27" t="s">
        <v>4590</v>
      </c>
      <c r="E4684" s="4">
        <v>0</v>
      </c>
      <c r="F4684" s="4">
        <v>6</v>
      </c>
      <c r="G4684" s="4">
        <v>0</v>
      </c>
      <c r="H4684" s="62">
        <v>17</v>
      </c>
      <c r="J4684" s="28">
        <v>1</v>
      </c>
      <c r="K4684" s="13" t="s">
        <v>24548</v>
      </c>
      <c r="L4684" s="12" t="s">
        <v>24553</v>
      </c>
      <c r="M4684" s="12" t="s">
        <v>24553</v>
      </c>
      <c r="N4684" s="12" t="s">
        <v>24553</v>
      </c>
      <c r="O4684" s="12" t="s">
        <v>24553</v>
      </c>
      <c r="P4684" s="14" t="s">
        <v>24551</v>
      </c>
      <c r="Q4684" s="29" t="s">
        <v>24553</v>
      </c>
      <c r="AA4684" s="3">
        <v>51.066559530852032</v>
      </c>
      <c r="AB4684" s="3">
        <v>50.963177751391754</v>
      </c>
      <c r="AC4684" s="3">
        <v>91.526714632835493</v>
      </c>
      <c r="AD4684" s="3">
        <v>81.351338113011963</v>
      </c>
      <c r="AE4684" s="3">
        <v>100</v>
      </c>
      <c r="AF4684" s="3">
        <v>89.566881094641161</v>
      </c>
      <c r="AG4684" s="3">
        <v>90.487633197109119</v>
      </c>
      <c r="AH4684" s="32">
        <v>92.269131707619252</v>
      </c>
      <c r="AI4684" s="50">
        <v>8.2774596378102899E-3</v>
      </c>
      <c r="AT4684" s="3">
        <v>63.806358486561656</v>
      </c>
      <c r="AU4684" s="3">
        <v>67.180750894254885</v>
      </c>
      <c r="AV4684" s="3">
        <v>72.960507780882651</v>
      </c>
      <c r="AW4684" s="3">
        <v>74.910396062499402</v>
      </c>
      <c r="AX4684" s="3">
        <v>79.32704065684058</v>
      </c>
      <c r="AY4684" s="3">
        <v>99.252433036421394</v>
      </c>
      <c r="AZ4684" s="3">
        <v>96.386798746684534</v>
      </c>
      <c r="BA4684" s="3">
        <v>100</v>
      </c>
      <c r="BB4684" s="3">
        <v>97.889983817380127</v>
      </c>
      <c r="BC4684" s="31">
        <v>87.305718450293526</v>
      </c>
    </row>
    <row r="4685" spans="1:55" x14ac:dyDescent="0.55000000000000004">
      <c r="A4685" s="21" t="s">
        <v>6</v>
      </c>
      <c r="B4685" s="21" t="s">
        <v>20044</v>
      </c>
      <c r="C4685" s="21" t="s">
        <v>9371</v>
      </c>
      <c r="D4685" s="27" t="s">
        <v>9372</v>
      </c>
      <c r="E4685" s="4">
        <v>0</v>
      </c>
      <c r="F4685" s="4">
        <v>2</v>
      </c>
      <c r="G4685" s="4">
        <v>0</v>
      </c>
      <c r="H4685" s="62">
        <v>5</v>
      </c>
      <c r="J4685" s="28">
        <v>1</v>
      </c>
      <c r="K4685" s="13" t="s">
        <v>24548</v>
      </c>
      <c r="L4685" s="12" t="s">
        <v>24553</v>
      </c>
      <c r="M4685" s="12" t="s">
        <v>24553</v>
      </c>
      <c r="N4685" s="12" t="s">
        <v>24553</v>
      </c>
      <c r="O4685" s="12" t="s">
        <v>24553</v>
      </c>
      <c r="P4685" s="12" t="s">
        <v>24553</v>
      </c>
      <c r="Q4685" s="29" t="s">
        <v>24553</v>
      </c>
      <c r="AA4685" s="3">
        <v>100</v>
      </c>
      <c r="AB4685" s="3">
        <v>77.587733065708406</v>
      </c>
      <c r="AC4685" s="3">
        <v>51.795774521270367</v>
      </c>
      <c r="AD4685" s="3">
        <v>73.474419367236038</v>
      </c>
      <c r="AE4685" s="3">
        <v>51.488445187727514</v>
      </c>
      <c r="AF4685" s="3">
        <v>76.109848991447166</v>
      </c>
      <c r="AG4685" s="3">
        <v>62.466271876701605</v>
      </c>
      <c r="AH4685" s="32">
        <v>70.074758546530219</v>
      </c>
      <c r="AI4685" s="50">
        <v>0.36553600874193098</v>
      </c>
      <c r="AT4685" s="3">
        <v>90.172831408917034</v>
      </c>
      <c r="AU4685" s="3">
        <v>69.463114104922056</v>
      </c>
      <c r="AV4685" s="3">
        <v>100</v>
      </c>
      <c r="AW4685" s="3">
        <v>81.769813701378482</v>
      </c>
      <c r="AX4685" s="3">
        <v>90.548476738891807</v>
      </c>
      <c r="AY4685" s="3">
        <v>81.209525094062343</v>
      </c>
      <c r="AZ4685" s="3">
        <v>89.515872939585392</v>
      </c>
      <c r="BA4685" s="3">
        <v>77.706732698824581</v>
      </c>
      <c r="BB4685" s="3">
        <v>97.544465666399546</v>
      </c>
      <c r="BC4685" s="31">
        <v>97.755202573721988</v>
      </c>
    </row>
    <row r="4686" spans="1:55" x14ac:dyDescent="0.55000000000000004">
      <c r="A4686" s="21" t="s">
        <v>6</v>
      </c>
      <c r="B4686" s="21" t="s">
        <v>19611</v>
      </c>
      <c r="C4686" s="21" t="s">
        <v>1660</v>
      </c>
      <c r="D4686" s="27" t="s">
        <v>1661</v>
      </c>
      <c r="E4686" s="4">
        <v>0</v>
      </c>
      <c r="F4686" s="4">
        <v>1</v>
      </c>
      <c r="G4686" s="4">
        <v>0</v>
      </c>
      <c r="H4686" s="62">
        <v>13</v>
      </c>
      <c r="J4686" s="28">
        <v>1</v>
      </c>
      <c r="K4686" s="12" t="s">
        <v>24553</v>
      </c>
      <c r="L4686" s="12" t="s">
        <v>24553</v>
      </c>
      <c r="M4686" s="12" t="s">
        <v>24553</v>
      </c>
      <c r="N4686" s="12" t="s">
        <v>24553</v>
      </c>
      <c r="O4686" s="12" t="s">
        <v>24553</v>
      </c>
      <c r="P4686" s="12" t="s">
        <v>24553</v>
      </c>
      <c r="Q4686" s="29" t="s">
        <v>24553</v>
      </c>
      <c r="AA4686" s="3">
        <v>68.157561064802081</v>
      </c>
      <c r="AB4686" s="3">
        <v>69.678095831507051</v>
      </c>
      <c r="AC4686" s="3">
        <v>100</v>
      </c>
      <c r="AD4686" s="3">
        <v>50.130244292272529</v>
      </c>
      <c r="AE4686" s="3">
        <v>81.314958181837085</v>
      </c>
      <c r="AF4686" s="3">
        <v>33.499165893462092</v>
      </c>
      <c r="AG4686" s="3">
        <v>27.828083705602925</v>
      </c>
      <c r="AH4686" s="32">
        <v>33.932073367561387</v>
      </c>
      <c r="AI4686" s="50">
        <v>0.41803736226103</v>
      </c>
      <c r="AT4686" s="3">
        <v>83.400750413282566</v>
      </c>
      <c r="AU4686" s="3">
        <v>73.733554426672072</v>
      </c>
      <c r="AV4686" s="3">
        <v>78.373311461696417</v>
      </c>
      <c r="AW4686" s="3">
        <v>87.853230265006943</v>
      </c>
      <c r="AX4686" s="3">
        <v>94.787235634794214</v>
      </c>
      <c r="AY4686" s="3">
        <v>86.017505293530945</v>
      </c>
      <c r="AZ4686" s="3">
        <v>100</v>
      </c>
      <c r="BA4686" s="3">
        <v>80.122435877814524</v>
      </c>
      <c r="BB4686" s="3">
        <v>86.646070753304642</v>
      </c>
      <c r="BC4686" s="31">
        <v>63.085138362057883</v>
      </c>
    </row>
    <row r="4687" spans="1:55" x14ac:dyDescent="0.55000000000000004">
      <c r="A4687" s="21" t="s">
        <v>6</v>
      </c>
      <c r="B4687" s="21" t="s">
        <v>17853</v>
      </c>
      <c r="C4687" s="21" t="s">
        <v>12677</v>
      </c>
      <c r="D4687" s="27" t="s">
        <v>12678</v>
      </c>
      <c r="E4687" s="4">
        <v>0</v>
      </c>
      <c r="F4687" s="4">
        <v>0</v>
      </c>
      <c r="G4687" s="4">
        <v>0</v>
      </c>
      <c r="H4687" s="62">
        <v>3</v>
      </c>
      <c r="J4687" s="28">
        <v>1</v>
      </c>
      <c r="K4687" s="13" t="s">
        <v>24548</v>
      </c>
      <c r="L4687" s="12" t="s">
        <v>24553</v>
      </c>
      <c r="M4687" s="12" t="s">
        <v>24553</v>
      </c>
      <c r="N4687" s="12" t="s">
        <v>24553</v>
      </c>
      <c r="O4687" s="12" t="s">
        <v>24553</v>
      </c>
      <c r="P4687" s="12" t="s">
        <v>24553</v>
      </c>
      <c r="Q4687" s="29" t="s">
        <v>24553</v>
      </c>
      <c r="AT4687" s="3">
        <v>94.056990049564604</v>
      </c>
      <c r="AU4687" s="3">
        <v>100</v>
      </c>
      <c r="AV4687" s="3">
        <v>82.678749272887799</v>
      </c>
      <c r="AW4687" s="3">
        <v>78.800644018489081</v>
      </c>
      <c r="AX4687" s="3">
        <v>89.847101174493176</v>
      </c>
      <c r="AY4687" s="3">
        <v>71.568493390002672</v>
      </c>
      <c r="AZ4687" s="3">
        <v>73.522443780148237</v>
      </c>
      <c r="BA4687" s="3">
        <v>55.998088837501669</v>
      </c>
      <c r="BB4687" s="3">
        <v>51.47502267893659</v>
      </c>
      <c r="BC4687" s="31">
        <v>84.164838197769015</v>
      </c>
    </row>
    <row r="4688" spans="1:55" x14ac:dyDescent="0.55000000000000004">
      <c r="A4688" s="21" t="s">
        <v>6</v>
      </c>
      <c r="B4688" s="21" t="s">
        <v>20336</v>
      </c>
      <c r="C4688" s="21" t="s">
        <v>9588</v>
      </c>
      <c r="D4688" s="27" t="s">
        <v>9589</v>
      </c>
      <c r="E4688" s="4">
        <v>0</v>
      </c>
      <c r="F4688" s="4">
        <v>2</v>
      </c>
      <c r="G4688" s="4">
        <v>0</v>
      </c>
      <c r="H4688" s="62">
        <v>18</v>
      </c>
      <c r="J4688" s="28">
        <v>1</v>
      </c>
      <c r="K4688" s="13" t="s">
        <v>24548</v>
      </c>
      <c r="L4688" s="12" t="s">
        <v>24553</v>
      </c>
      <c r="M4688" s="12" t="s">
        <v>24553</v>
      </c>
      <c r="N4688" s="12" t="s">
        <v>24553</v>
      </c>
      <c r="O4688" s="12" t="s">
        <v>24553</v>
      </c>
      <c r="P4688" s="12" t="s">
        <v>24553</v>
      </c>
      <c r="Q4688" s="29" t="s">
        <v>24553</v>
      </c>
      <c r="AA4688" s="3">
        <v>87.403622803177484</v>
      </c>
      <c r="AB4688" s="3">
        <v>100</v>
      </c>
      <c r="AC4688" s="3">
        <v>63.208944253366674</v>
      </c>
      <c r="AD4688" s="3">
        <v>53.589183777036162</v>
      </c>
      <c r="AE4688" s="3">
        <v>59.795360224524416</v>
      </c>
      <c r="AF4688" s="3">
        <v>81.16527039818628</v>
      </c>
      <c r="AG4688" s="3">
        <v>95.812780916817701</v>
      </c>
      <c r="AH4688" s="32">
        <v>96.795928456837629</v>
      </c>
      <c r="AI4688" s="50">
        <v>5.42477650215797E-2</v>
      </c>
      <c r="AT4688" s="3">
        <v>89.091647964945352</v>
      </c>
      <c r="AU4688" s="3">
        <v>85.756634678004559</v>
      </c>
      <c r="AV4688" s="3">
        <v>81.053708861269584</v>
      </c>
      <c r="AW4688" s="3">
        <v>80.027751618617998</v>
      </c>
      <c r="AX4688" s="3">
        <v>75.004779318578102</v>
      </c>
      <c r="AY4688" s="3">
        <v>69.819807770218844</v>
      </c>
      <c r="AZ4688" s="3">
        <v>73.298927125971048</v>
      </c>
      <c r="BA4688" s="3">
        <v>78.253244667327564</v>
      </c>
      <c r="BB4688" s="3">
        <v>71.921135869569497</v>
      </c>
      <c r="BC4688" s="31">
        <v>100</v>
      </c>
    </row>
    <row r="4689" spans="1:55" x14ac:dyDescent="0.55000000000000004">
      <c r="A4689" s="21" t="s">
        <v>6</v>
      </c>
      <c r="B4689" s="21" t="s">
        <v>20471</v>
      </c>
      <c r="C4689" s="21" t="s">
        <v>3566</v>
      </c>
      <c r="D4689" s="27" t="s">
        <v>3567</v>
      </c>
      <c r="E4689" s="4">
        <v>0</v>
      </c>
      <c r="F4689" s="4">
        <v>3</v>
      </c>
      <c r="G4689" s="4">
        <v>0</v>
      </c>
      <c r="H4689" s="62">
        <v>4</v>
      </c>
      <c r="J4689" s="28">
        <v>1</v>
      </c>
      <c r="K4689" s="13" t="s">
        <v>24548</v>
      </c>
      <c r="L4689" s="12" t="s">
        <v>24553</v>
      </c>
      <c r="M4689" s="12" t="s">
        <v>24553</v>
      </c>
      <c r="N4689" s="12" t="s">
        <v>24553</v>
      </c>
      <c r="O4689" s="12" t="s">
        <v>24553</v>
      </c>
      <c r="P4689" s="14" t="s">
        <v>24551</v>
      </c>
      <c r="Q4689" s="29" t="s">
        <v>24553</v>
      </c>
      <c r="AA4689" s="3">
        <v>47.020970651507341</v>
      </c>
      <c r="AB4689" s="3">
        <v>43.99023228400015</v>
      </c>
      <c r="AC4689" s="3">
        <v>91.716847028244786</v>
      </c>
      <c r="AD4689" s="3">
        <v>87.575449497638004</v>
      </c>
      <c r="AE4689" s="3">
        <v>96.80868151232724</v>
      </c>
      <c r="AF4689" s="3">
        <v>95.096061191473993</v>
      </c>
      <c r="AG4689" s="3">
        <v>94.244670067743414</v>
      </c>
      <c r="AH4689" s="32">
        <v>100</v>
      </c>
      <c r="AI4689" s="50">
        <v>1.4583180627548199E-3</v>
      </c>
      <c r="AT4689" s="3">
        <v>47.363103192171756</v>
      </c>
      <c r="AU4689" s="3">
        <v>55.311054614709263</v>
      </c>
      <c r="AV4689" s="3">
        <v>60.975948742045873</v>
      </c>
      <c r="AW4689" s="3">
        <v>63.441022622322372</v>
      </c>
      <c r="AX4689" s="3">
        <v>64.612167617134304</v>
      </c>
      <c r="AY4689" s="3">
        <v>89.456760903399754</v>
      </c>
      <c r="AZ4689" s="3">
        <v>85.042050096829982</v>
      </c>
      <c r="BA4689" s="3">
        <v>100</v>
      </c>
      <c r="BB4689" s="3">
        <v>82.987588209537577</v>
      </c>
      <c r="BC4689" s="31">
        <v>80.959240482184867</v>
      </c>
    </row>
    <row r="4690" spans="1:55" x14ac:dyDescent="0.55000000000000004">
      <c r="A4690" s="21" t="s">
        <v>6</v>
      </c>
      <c r="B4690" s="21" t="s">
        <v>18764</v>
      </c>
      <c r="C4690" s="21" t="s">
        <v>9599</v>
      </c>
      <c r="D4690" s="27" t="s">
        <v>9600</v>
      </c>
      <c r="E4690" s="4">
        <v>0</v>
      </c>
      <c r="F4690" s="4">
        <v>1</v>
      </c>
      <c r="G4690" s="4">
        <v>0</v>
      </c>
      <c r="H4690" s="62">
        <v>1</v>
      </c>
      <c r="J4690" s="28">
        <v>1</v>
      </c>
      <c r="K4690" s="12" t="s">
        <v>24553</v>
      </c>
      <c r="L4690" s="12" t="s">
        <v>24553</v>
      </c>
      <c r="M4690" s="12" t="s">
        <v>24553</v>
      </c>
      <c r="N4690" s="12" t="s">
        <v>24553</v>
      </c>
      <c r="O4690" s="12" t="s">
        <v>24553</v>
      </c>
      <c r="P4690" s="12" t="s">
        <v>24553</v>
      </c>
      <c r="Q4690" s="29" t="s">
        <v>24553</v>
      </c>
      <c r="AA4690" s="3">
        <v>75.040204033943851</v>
      </c>
      <c r="AB4690" s="3">
        <v>96.716622284280902</v>
      </c>
      <c r="AC4690" s="3">
        <v>42.430370386448182</v>
      </c>
      <c r="AD4690" s="3">
        <v>50.643735575432089</v>
      </c>
      <c r="AE4690" s="3">
        <v>54.499185563584561</v>
      </c>
      <c r="AF4690" s="3">
        <v>79.014937451868363</v>
      </c>
      <c r="AG4690" s="3">
        <v>100</v>
      </c>
      <c r="AH4690" s="32">
        <v>79.011376945523821</v>
      </c>
      <c r="AI4690" s="50">
        <v>0.129914882183265</v>
      </c>
      <c r="AT4690" s="3">
        <v>48.133948282872709</v>
      </c>
      <c r="AU4690" s="3">
        <v>37.133449675825055</v>
      </c>
      <c r="AV4690" s="3">
        <v>43.567218374920088</v>
      </c>
      <c r="AW4690" s="3">
        <v>38.707441738516053</v>
      </c>
      <c r="AX4690" s="3">
        <v>25.77987351977103</v>
      </c>
      <c r="AY4690" s="3">
        <v>35.652178539442339</v>
      </c>
      <c r="AZ4690" s="3">
        <v>43.367783695568605</v>
      </c>
      <c r="BA4690" s="3">
        <v>44.158156218117149</v>
      </c>
      <c r="BB4690" s="3">
        <v>49.056191544082253</v>
      </c>
      <c r="BC4690" s="31">
        <v>100</v>
      </c>
    </row>
    <row r="4691" spans="1:55" x14ac:dyDescent="0.55000000000000004">
      <c r="A4691" s="21" t="s">
        <v>6</v>
      </c>
      <c r="B4691" s="21" t="s">
        <v>18591</v>
      </c>
      <c r="C4691" s="21" t="s">
        <v>15815</v>
      </c>
      <c r="D4691" s="27" t="s">
        <v>15816</v>
      </c>
      <c r="E4691" s="4">
        <v>0</v>
      </c>
      <c r="F4691" s="4">
        <v>1</v>
      </c>
      <c r="G4691" s="4">
        <v>0</v>
      </c>
      <c r="H4691" s="62">
        <v>0</v>
      </c>
      <c r="J4691" s="28">
        <v>1</v>
      </c>
      <c r="K4691" s="12" t="s">
        <v>24553</v>
      </c>
      <c r="L4691" s="12" t="s">
        <v>24553</v>
      </c>
      <c r="M4691" s="12" t="s">
        <v>24553</v>
      </c>
      <c r="N4691" s="12" t="s">
        <v>24553</v>
      </c>
      <c r="O4691" s="12" t="s">
        <v>24553</v>
      </c>
      <c r="P4691" s="12" t="s">
        <v>24553</v>
      </c>
      <c r="Q4691" s="29" t="s">
        <v>24553</v>
      </c>
      <c r="AA4691" s="3">
        <v>33.994241215283431</v>
      </c>
      <c r="AB4691" s="3">
        <v>35.871094443519922</v>
      </c>
      <c r="AC4691" s="3">
        <v>38.557856790980324</v>
      </c>
      <c r="AD4691" s="3">
        <v>44.743037689774475</v>
      </c>
      <c r="AE4691" s="3">
        <v>70.604146342520153</v>
      </c>
      <c r="AF4691" s="3">
        <v>76.669702565048524</v>
      </c>
      <c r="AG4691" s="3">
        <v>92.8117137458012</v>
      </c>
      <c r="AH4691" s="32">
        <v>100</v>
      </c>
      <c r="AI4691" s="50">
        <v>2.1062305689566602E-3</v>
      </c>
    </row>
    <row r="4692" spans="1:55" x14ac:dyDescent="0.55000000000000004">
      <c r="A4692" s="21" t="s">
        <v>6</v>
      </c>
      <c r="B4692" s="21" t="s">
        <v>21663</v>
      </c>
      <c r="C4692" s="21" t="s">
        <v>6832</v>
      </c>
      <c r="D4692" s="27" t="s">
        <v>6833</v>
      </c>
      <c r="E4692" s="4">
        <v>0</v>
      </c>
      <c r="F4692" s="4">
        <v>9</v>
      </c>
      <c r="G4692" s="4">
        <v>0</v>
      </c>
      <c r="H4692" s="62">
        <v>17</v>
      </c>
      <c r="J4692" s="28">
        <v>1</v>
      </c>
      <c r="K4692" s="13" t="s">
        <v>24548</v>
      </c>
      <c r="L4692" s="12" t="s">
        <v>24553</v>
      </c>
      <c r="M4692" s="12" t="s">
        <v>24553</v>
      </c>
      <c r="N4692" s="12" t="s">
        <v>24553</v>
      </c>
      <c r="O4692" s="12" t="s">
        <v>24553</v>
      </c>
      <c r="P4692" s="14" t="s">
        <v>24551</v>
      </c>
      <c r="Q4692" s="29" t="s">
        <v>24553</v>
      </c>
      <c r="AA4692" s="3">
        <v>49.402084167379627</v>
      </c>
      <c r="AB4692" s="3">
        <v>45.293212273503507</v>
      </c>
      <c r="AC4692" s="3">
        <v>85.557859173839532</v>
      </c>
      <c r="AD4692" s="3">
        <v>100</v>
      </c>
      <c r="AE4692" s="3">
        <v>90.650864924755481</v>
      </c>
      <c r="AF4692" s="3">
        <v>79.733198328795069</v>
      </c>
      <c r="AG4692" s="3">
        <v>74.782091995197206</v>
      </c>
      <c r="AH4692" s="32">
        <v>63.916766168407705</v>
      </c>
      <c r="AI4692" s="50">
        <v>2.3549897803415799E-2</v>
      </c>
      <c r="AT4692" s="3">
        <v>54.479761467951263</v>
      </c>
      <c r="AU4692" s="3">
        <v>61.115806096634792</v>
      </c>
      <c r="AV4692" s="3">
        <v>65.835682248822565</v>
      </c>
      <c r="AW4692" s="3">
        <v>65.103913368197013</v>
      </c>
      <c r="AX4692" s="3">
        <v>71.157629661273617</v>
      </c>
      <c r="AY4692" s="3">
        <v>97.233583848478418</v>
      </c>
      <c r="AZ4692" s="3">
        <v>91.571405202850755</v>
      </c>
      <c r="BA4692" s="3">
        <v>100</v>
      </c>
      <c r="BB4692" s="3">
        <v>91.947347212976993</v>
      </c>
      <c r="BC4692" s="31">
        <v>78.108392629444438</v>
      </c>
    </row>
    <row r="4693" spans="1:55" x14ac:dyDescent="0.55000000000000004">
      <c r="A4693" s="21" t="s">
        <v>6</v>
      </c>
      <c r="B4693" s="21" t="s">
        <v>21318</v>
      </c>
      <c r="C4693" s="21" t="s">
        <v>3586</v>
      </c>
      <c r="D4693" s="27" t="s">
        <v>3587</v>
      </c>
      <c r="E4693" s="4">
        <v>0</v>
      </c>
      <c r="F4693" s="4">
        <v>6</v>
      </c>
      <c r="G4693" s="4">
        <v>0</v>
      </c>
      <c r="H4693" s="62">
        <v>9</v>
      </c>
      <c r="J4693" s="28">
        <v>1</v>
      </c>
      <c r="K4693" s="13" t="s">
        <v>24548</v>
      </c>
      <c r="L4693" s="12" t="s">
        <v>24553</v>
      </c>
      <c r="M4693" s="12" t="s">
        <v>24553</v>
      </c>
      <c r="N4693" s="12" t="s">
        <v>24553</v>
      </c>
      <c r="O4693" s="12" t="s">
        <v>24553</v>
      </c>
      <c r="P4693" s="12" t="s">
        <v>24553</v>
      </c>
      <c r="Q4693" s="29" t="s">
        <v>24553</v>
      </c>
      <c r="AA4693" s="3">
        <v>45.454394443144935</v>
      </c>
      <c r="AB4693" s="3">
        <v>41.568278440305399</v>
      </c>
      <c r="AC4693" s="3">
        <v>51.397691159782212</v>
      </c>
      <c r="AD4693" s="3">
        <v>52.699263533642807</v>
      </c>
      <c r="AE4693" s="3">
        <v>79.452057623172934</v>
      </c>
      <c r="AF4693" s="3">
        <v>75.76529143008915</v>
      </c>
      <c r="AG4693" s="3">
        <v>94.173858400898652</v>
      </c>
      <c r="AH4693" s="32">
        <v>100</v>
      </c>
      <c r="AI4693" s="50">
        <v>1.5112138378037699E-3</v>
      </c>
      <c r="AT4693" s="3">
        <v>39.925198431075259</v>
      </c>
      <c r="AU4693" s="3">
        <v>40.381910494500751</v>
      </c>
      <c r="AV4693" s="3">
        <v>45.659831533319917</v>
      </c>
      <c r="AW4693" s="3">
        <v>46.921219394177314</v>
      </c>
      <c r="AX4693" s="3">
        <v>46.266432614120774</v>
      </c>
      <c r="AY4693" s="3">
        <v>53.664271477078273</v>
      </c>
      <c r="AZ4693" s="3">
        <v>58.847678262775652</v>
      </c>
      <c r="BA4693" s="3">
        <v>89.721727174556136</v>
      </c>
      <c r="BB4693" s="3">
        <v>100</v>
      </c>
      <c r="BC4693" s="31">
        <v>87.48662110370968</v>
      </c>
    </row>
    <row r="4694" spans="1:55" x14ac:dyDescent="0.55000000000000004">
      <c r="A4694" s="21" t="s">
        <v>6</v>
      </c>
      <c r="B4694" s="21" t="s">
        <v>20094</v>
      </c>
      <c r="C4694" s="21" t="s">
        <v>4890</v>
      </c>
      <c r="D4694" s="27" t="s">
        <v>4891</v>
      </c>
      <c r="E4694" s="4">
        <v>0</v>
      </c>
      <c r="F4694" s="4">
        <v>2</v>
      </c>
      <c r="G4694" s="4">
        <v>0</v>
      </c>
      <c r="H4694" s="62">
        <v>6</v>
      </c>
      <c r="J4694" s="28">
        <v>1</v>
      </c>
      <c r="K4694" s="13" t="s">
        <v>24548</v>
      </c>
      <c r="L4694" s="12" t="s">
        <v>24553</v>
      </c>
      <c r="M4694" s="12" t="s">
        <v>24553</v>
      </c>
      <c r="N4694" s="12" t="s">
        <v>24553</v>
      </c>
      <c r="O4694" s="12" t="s">
        <v>24553</v>
      </c>
      <c r="P4694" s="14" t="s">
        <v>24551</v>
      </c>
      <c r="Q4694" s="29" t="s">
        <v>24553</v>
      </c>
      <c r="AA4694" s="3">
        <v>84.421155554929967</v>
      </c>
      <c r="AB4694" s="3">
        <v>81.858877635813428</v>
      </c>
      <c r="AC4694" s="3">
        <v>82.295794320129986</v>
      </c>
      <c r="AD4694" s="3">
        <v>74.352322268337034</v>
      </c>
      <c r="AE4694" s="3">
        <v>100</v>
      </c>
      <c r="AF4694" s="3">
        <v>87.999542422952615</v>
      </c>
      <c r="AG4694" s="3">
        <v>83.483530683296408</v>
      </c>
      <c r="AH4694" s="32">
        <v>89.940522559989319</v>
      </c>
      <c r="AI4694" s="50">
        <v>0.202127862067386</v>
      </c>
      <c r="AT4694" s="3">
        <v>66.968903420988056</v>
      </c>
      <c r="AU4694" s="3">
        <v>82.244310367185065</v>
      </c>
      <c r="AV4694" s="3">
        <v>77.675680210312152</v>
      </c>
      <c r="AW4694" s="3">
        <v>85.033386509462389</v>
      </c>
      <c r="AX4694" s="3">
        <v>74.903032904374925</v>
      </c>
      <c r="AY4694" s="3">
        <v>100</v>
      </c>
      <c r="AZ4694" s="3">
        <v>97.453053842812835</v>
      </c>
      <c r="BA4694" s="3">
        <v>89.623805974769027</v>
      </c>
      <c r="BB4694" s="3">
        <v>58.574408697718127</v>
      </c>
      <c r="BC4694" s="31">
        <v>55.358409105537135</v>
      </c>
    </row>
    <row r="4695" spans="1:55" x14ac:dyDescent="0.55000000000000004">
      <c r="A4695" s="21" t="s">
        <v>6</v>
      </c>
      <c r="B4695" s="21" t="s">
        <v>23935</v>
      </c>
      <c r="C4695" s="21" t="s">
        <v>15817</v>
      </c>
      <c r="D4695" s="27" t="s">
        <v>15818</v>
      </c>
      <c r="E4695" s="4">
        <v>5</v>
      </c>
      <c r="F4695" s="4">
        <v>0</v>
      </c>
      <c r="G4695" s="4">
        <v>9</v>
      </c>
      <c r="H4695" s="62">
        <v>0</v>
      </c>
      <c r="J4695" s="28">
        <v>1</v>
      </c>
      <c r="K4695" s="13" t="s">
        <v>24548</v>
      </c>
      <c r="L4695" s="16" t="s">
        <v>16303</v>
      </c>
      <c r="M4695" s="17" t="s">
        <v>24549</v>
      </c>
      <c r="N4695" s="18" t="s">
        <v>3232</v>
      </c>
      <c r="O4695" s="12" t="s">
        <v>24553</v>
      </c>
      <c r="P4695" s="12" t="s">
        <v>24553</v>
      </c>
      <c r="Q4695" s="29" t="s">
        <v>24553</v>
      </c>
      <c r="R4695" s="3">
        <v>93.761411253687058</v>
      </c>
      <c r="S4695" s="3">
        <v>100</v>
      </c>
      <c r="T4695" s="3">
        <v>36.034731640036163</v>
      </c>
      <c r="U4695" s="3">
        <v>32.158423600240276</v>
      </c>
      <c r="V4695" s="3">
        <v>18.919075407088449</v>
      </c>
      <c r="W4695" s="3">
        <v>18.5359807087079</v>
      </c>
      <c r="X4695" s="3">
        <v>18.084714446393544</v>
      </c>
      <c r="Y4695" s="32">
        <v>15.024118479305351</v>
      </c>
      <c r="Z4695" s="50">
        <v>1.8579098004359001E-4</v>
      </c>
      <c r="AJ4695" s="3">
        <v>82.931418508880355</v>
      </c>
      <c r="AK4695" s="3">
        <v>100</v>
      </c>
      <c r="AL4695" s="3">
        <v>99.366986052528787</v>
      </c>
      <c r="AM4695" s="3">
        <v>73.547817352296448</v>
      </c>
      <c r="AN4695" s="3">
        <v>52.004512318231569</v>
      </c>
      <c r="AO4695" s="3">
        <v>23.315159635564886</v>
      </c>
      <c r="AP4695" s="3">
        <v>18.116092903051776</v>
      </c>
      <c r="AQ4695" s="3">
        <v>9.2929609355259437</v>
      </c>
      <c r="AR4695" s="3">
        <v>8.4967285796590328</v>
      </c>
      <c r="AS4695" s="31">
        <v>6.8664562100270494</v>
      </c>
    </row>
    <row r="4696" spans="1:55" x14ac:dyDescent="0.55000000000000004">
      <c r="A4696" s="21" t="s">
        <v>6</v>
      </c>
      <c r="B4696" s="21" t="s">
        <v>24179</v>
      </c>
      <c r="C4696" s="21" t="s">
        <v>15819</v>
      </c>
      <c r="D4696" s="27" t="s">
        <v>15820</v>
      </c>
      <c r="E4696" s="4">
        <v>11</v>
      </c>
      <c r="F4696" s="4">
        <v>0</v>
      </c>
      <c r="G4696" s="4">
        <v>14</v>
      </c>
      <c r="H4696" s="62">
        <v>0</v>
      </c>
      <c r="J4696" s="28">
        <v>1</v>
      </c>
      <c r="K4696" s="13" t="s">
        <v>24548</v>
      </c>
      <c r="L4696" s="16" t="s">
        <v>16303</v>
      </c>
      <c r="M4696" s="17" t="s">
        <v>24549</v>
      </c>
      <c r="N4696" s="18" t="s">
        <v>3232</v>
      </c>
      <c r="O4696" s="12" t="s">
        <v>24553</v>
      </c>
      <c r="P4696" s="12" t="s">
        <v>24553</v>
      </c>
      <c r="Q4696" s="29" t="s">
        <v>24553</v>
      </c>
      <c r="R4696" s="3">
        <v>96.950997641972435</v>
      </c>
      <c r="S4696" s="3">
        <v>100</v>
      </c>
      <c r="T4696" s="3">
        <v>28.167649901504287</v>
      </c>
      <c r="U4696" s="3">
        <v>29.069870123581531</v>
      </c>
      <c r="V4696" s="3">
        <v>20.486312892627794</v>
      </c>
      <c r="W4696" s="3">
        <v>18.165777512709749</v>
      </c>
      <c r="X4696" s="3">
        <v>13.920472734163756</v>
      </c>
      <c r="Y4696" s="32">
        <v>13.183470465731723</v>
      </c>
      <c r="Z4696" s="50">
        <v>4.1345869756983298E-5</v>
      </c>
      <c r="AJ4696" s="3">
        <v>95.705564020162257</v>
      </c>
      <c r="AK4696" s="3">
        <v>100</v>
      </c>
      <c r="AL4696" s="3">
        <v>97.726184062006524</v>
      </c>
      <c r="AM4696" s="3">
        <v>72.043166270102446</v>
      </c>
      <c r="AN4696" s="3">
        <v>42.46279488305597</v>
      </c>
      <c r="AO4696" s="3">
        <v>17.471594468079662</v>
      </c>
      <c r="AP4696" s="3">
        <v>16.451020190424252</v>
      </c>
      <c r="AQ4696" s="3">
        <v>8.5179237383327155</v>
      </c>
      <c r="AR4696" s="3">
        <v>8.1043514799825331</v>
      </c>
      <c r="AS4696" s="31">
        <v>6.4409930895358318</v>
      </c>
    </row>
    <row r="4697" spans="1:55" x14ac:dyDescent="0.55000000000000004">
      <c r="A4697" s="21" t="s">
        <v>6</v>
      </c>
      <c r="B4697" s="21" t="s">
        <v>22774</v>
      </c>
      <c r="C4697" s="21" t="s">
        <v>15821</v>
      </c>
      <c r="D4697" s="27" t="s">
        <v>15822</v>
      </c>
      <c r="E4697" s="4">
        <v>0</v>
      </c>
      <c r="F4697" s="4">
        <v>0</v>
      </c>
      <c r="G4697" s="4">
        <v>5</v>
      </c>
      <c r="H4697" s="62">
        <v>0</v>
      </c>
      <c r="J4697" s="28">
        <v>1</v>
      </c>
      <c r="K4697" s="13" t="s">
        <v>24548</v>
      </c>
      <c r="L4697" s="16" t="s">
        <v>16303</v>
      </c>
      <c r="M4697" s="17" t="s">
        <v>24549</v>
      </c>
      <c r="N4697" s="18" t="s">
        <v>3232</v>
      </c>
      <c r="O4697" s="12" t="s">
        <v>24553</v>
      </c>
      <c r="P4697" s="12" t="s">
        <v>24553</v>
      </c>
      <c r="Q4697" s="29" t="s">
        <v>24553</v>
      </c>
      <c r="AJ4697" s="3">
        <v>87.734696468946609</v>
      </c>
      <c r="AK4697" s="3">
        <v>96.505187757541393</v>
      </c>
      <c r="AL4697" s="3">
        <v>100</v>
      </c>
      <c r="AM4697" s="3">
        <v>77.680752453244779</v>
      </c>
      <c r="AN4697" s="3">
        <v>53.632645614844506</v>
      </c>
      <c r="AO4697" s="3">
        <v>30.735198982185246</v>
      </c>
      <c r="AP4697" s="3">
        <v>28.624959062967449</v>
      </c>
      <c r="AQ4697" s="3">
        <v>24.408451210400536</v>
      </c>
      <c r="AR4697" s="3">
        <v>16.313952079290157</v>
      </c>
      <c r="AS4697" s="31">
        <v>17.42638482580616</v>
      </c>
    </row>
    <row r="4698" spans="1:55" x14ac:dyDescent="0.55000000000000004">
      <c r="A4698" s="21" t="s">
        <v>6</v>
      </c>
      <c r="B4698" s="21" t="s">
        <v>21220</v>
      </c>
      <c r="C4698" s="21" t="s">
        <v>7707</v>
      </c>
      <c r="D4698" s="27" t="s">
        <v>7708</v>
      </c>
      <c r="E4698" s="4">
        <v>0</v>
      </c>
      <c r="F4698" s="4">
        <v>5</v>
      </c>
      <c r="G4698" s="4">
        <v>0</v>
      </c>
      <c r="H4698" s="62">
        <v>15</v>
      </c>
      <c r="J4698" s="28">
        <v>1</v>
      </c>
      <c r="K4698" s="13" t="s">
        <v>24548</v>
      </c>
      <c r="L4698" s="12" t="s">
        <v>24553</v>
      </c>
      <c r="M4698" s="12" t="s">
        <v>24553</v>
      </c>
      <c r="N4698" s="12" t="s">
        <v>24553</v>
      </c>
      <c r="O4698" s="12" t="s">
        <v>24553</v>
      </c>
      <c r="P4698" s="12" t="s">
        <v>24553</v>
      </c>
      <c r="Q4698" s="29" t="s">
        <v>24553</v>
      </c>
      <c r="AA4698" s="3">
        <v>85.275521511209689</v>
      </c>
      <c r="AB4698" s="3">
        <v>100</v>
      </c>
      <c r="AC4698" s="3">
        <v>66.153623615974126</v>
      </c>
      <c r="AD4698" s="3">
        <v>68.622497163491715</v>
      </c>
      <c r="AE4698" s="3">
        <v>57.618236273171398</v>
      </c>
      <c r="AF4698" s="3">
        <v>77.051685627746693</v>
      </c>
      <c r="AG4698" s="3">
        <v>77.175990299079317</v>
      </c>
      <c r="AH4698" s="32">
        <v>78.753568805026205</v>
      </c>
      <c r="AI4698" s="50">
        <v>0.137180139558504</v>
      </c>
      <c r="AT4698" s="3">
        <v>82.80451733615962</v>
      </c>
      <c r="AU4698" s="3">
        <v>89.524065289974715</v>
      </c>
      <c r="AV4698" s="3">
        <v>89.276279302505571</v>
      </c>
      <c r="AW4698" s="3">
        <v>90.012319456868411</v>
      </c>
      <c r="AX4698" s="3">
        <v>77.053824998091144</v>
      </c>
      <c r="AY4698" s="3">
        <v>78.164322890752629</v>
      </c>
      <c r="AZ4698" s="3">
        <v>74.644750199597325</v>
      </c>
      <c r="BA4698" s="3">
        <v>77.714123271829195</v>
      </c>
      <c r="BB4698" s="3">
        <v>88.980590586180355</v>
      </c>
      <c r="BC4698" s="31">
        <v>100</v>
      </c>
    </row>
    <row r="4699" spans="1:55" x14ac:dyDescent="0.55000000000000004">
      <c r="A4699" s="21" t="s">
        <v>6</v>
      </c>
      <c r="B4699" s="21" t="s">
        <v>18142</v>
      </c>
      <c r="C4699" s="21" t="s">
        <v>9262</v>
      </c>
      <c r="D4699" s="27" t="s">
        <v>9263</v>
      </c>
      <c r="E4699" s="4">
        <v>0</v>
      </c>
      <c r="F4699" s="4">
        <v>0</v>
      </c>
      <c r="G4699" s="4">
        <v>0</v>
      </c>
      <c r="H4699" s="62">
        <v>5</v>
      </c>
      <c r="J4699" s="28">
        <v>1</v>
      </c>
      <c r="K4699" s="13" t="s">
        <v>24548</v>
      </c>
      <c r="L4699" s="12" t="s">
        <v>24553</v>
      </c>
      <c r="M4699" s="12" t="s">
        <v>24553</v>
      </c>
      <c r="N4699" s="12" t="s">
        <v>24553</v>
      </c>
      <c r="O4699" s="12" t="s">
        <v>24553</v>
      </c>
      <c r="P4699" s="12" t="s">
        <v>24553</v>
      </c>
      <c r="Q4699" s="29" t="s">
        <v>24553</v>
      </c>
      <c r="AT4699" s="3">
        <v>69.302965213108919</v>
      </c>
      <c r="AU4699" s="3">
        <v>68.609675411861332</v>
      </c>
      <c r="AV4699" s="3">
        <v>75.036894015170091</v>
      </c>
      <c r="AW4699" s="3">
        <v>69.524934235651742</v>
      </c>
      <c r="AX4699" s="3">
        <v>84.146102119303606</v>
      </c>
      <c r="AY4699" s="3">
        <v>77.573724363596014</v>
      </c>
      <c r="AZ4699" s="3">
        <v>95.660826562022578</v>
      </c>
      <c r="BA4699" s="3">
        <v>90.224032059513476</v>
      </c>
      <c r="BB4699" s="3">
        <v>100</v>
      </c>
      <c r="BC4699" s="31">
        <v>86.466678646095147</v>
      </c>
    </row>
    <row r="4700" spans="1:55" x14ac:dyDescent="0.55000000000000004">
      <c r="A4700" s="21" t="s">
        <v>6</v>
      </c>
      <c r="B4700" s="21" t="s">
        <v>20283</v>
      </c>
      <c r="C4700" s="21" t="s">
        <v>9014</v>
      </c>
      <c r="D4700" s="27" t="s">
        <v>9015</v>
      </c>
      <c r="E4700" s="4">
        <v>0</v>
      </c>
      <c r="F4700" s="4">
        <v>2</v>
      </c>
      <c r="G4700" s="4">
        <v>0</v>
      </c>
      <c r="H4700" s="62">
        <v>12</v>
      </c>
      <c r="J4700" s="28">
        <v>1</v>
      </c>
      <c r="K4700" s="13" t="s">
        <v>24548</v>
      </c>
      <c r="L4700" s="12" t="s">
        <v>24553</v>
      </c>
      <c r="M4700" s="12" t="s">
        <v>24553</v>
      </c>
      <c r="N4700" s="12" t="s">
        <v>24553</v>
      </c>
      <c r="O4700" s="12" t="s">
        <v>24553</v>
      </c>
      <c r="P4700" s="14" t="s">
        <v>24551</v>
      </c>
      <c r="Q4700" s="29" t="s">
        <v>24553</v>
      </c>
      <c r="AA4700" s="3">
        <v>67.548134811323536</v>
      </c>
      <c r="AB4700" s="3">
        <v>73.444923540407757</v>
      </c>
      <c r="AC4700" s="3">
        <v>71.056254531060304</v>
      </c>
      <c r="AD4700" s="3">
        <v>73.116103338304129</v>
      </c>
      <c r="AE4700" s="3">
        <v>100</v>
      </c>
      <c r="AF4700" s="3">
        <v>93.117207453694093</v>
      </c>
      <c r="AG4700" s="3">
        <v>91.069015343473041</v>
      </c>
      <c r="AH4700" s="32">
        <v>98.825442572676039</v>
      </c>
      <c r="AI4700" s="50">
        <v>1.26649239820831E-2</v>
      </c>
      <c r="AT4700" s="3">
        <v>85.894075435393461</v>
      </c>
      <c r="AU4700" s="3">
        <v>88.800623202690616</v>
      </c>
      <c r="AV4700" s="3">
        <v>84.975355285628069</v>
      </c>
      <c r="AW4700" s="3">
        <v>84.62191571852604</v>
      </c>
      <c r="AX4700" s="3">
        <v>93.846017080080983</v>
      </c>
      <c r="AY4700" s="3">
        <v>100</v>
      </c>
      <c r="AZ4700" s="3">
        <v>88.585559029855688</v>
      </c>
      <c r="BA4700" s="3">
        <v>97.043439594267753</v>
      </c>
      <c r="BB4700" s="3">
        <v>81.899938717512228</v>
      </c>
      <c r="BC4700" s="31">
        <v>64.865648435840384</v>
      </c>
    </row>
    <row r="4701" spans="1:55" x14ac:dyDescent="0.55000000000000004">
      <c r="A4701" s="21" t="s">
        <v>6</v>
      </c>
      <c r="B4701" s="21" t="s">
        <v>17151</v>
      </c>
      <c r="C4701" s="21" t="s">
        <v>15046</v>
      </c>
      <c r="D4701" s="27" t="s">
        <v>15047</v>
      </c>
      <c r="E4701" s="4">
        <v>0</v>
      </c>
      <c r="F4701" s="4">
        <v>0</v>
      </c>
      <c r="G4701" s="4">
        <v>0</v>
      </c>
      <c r="H4701" s="62">
        <v>1</v>
      </c>
      <c r="J4701" s="28">
        <v>1</v>
      </c>
      <c r="K4701" s="13" t="s">
        <v>24548</v>
      </c>
      <c r="L4701" s="12" t="s">
        <v>24553</v>
      </c>
      <c r="M4701" s="12" t="s">
        <v>24553</v>
      </c>
      <c r="N4701" s="12" t="s">
        <v>24553</v>
      </c>
      <c r="O4701" s="12" t="s">
        <v>24553</v>
      </c>
      <c r="P4701" s="14" t="s">
        <v>24551</v>
      </c>
      <c r="Q4701" s="29" t="s">
        <v>24553</v>
      </c>
      <c r="AT4701" s="3">
        <v>69.910988439789193</v>
      </c>
      <c r="AU4701" s="3">
        <v>55.828222299953367</v>
      </c>
      <c r="AV4701" s="3">
        <v>100</v>
      </c>
      <c r="AW4701" s="3">
        <v>33.894597332881247</v>
      </c>
      <c r="AX4701" s="3">
        <v>44.086702587295278</v>
      </c>
      <c r="AY4701" s="3">
        <v>38.525442691568138</v>
      </c>
      <c r="AZ4701" s="3">
        <v>21.045989571252893</v>
      </c>
      <c r="BA4701" s="3">
        <v>35.668622254395281</v>
      </c>
      <c r="BB4701" s="3">
        <v>22.7564395429171</v>
      </c>
      <c r="BC4701" s="31">
        <v>52.136050982294236</v>
      </c>
    </row>
    <row r="4702" spans="1:55" x14ac:dyDescent="0.55000000000000004">
      <c r="A4702" s="21" t="s">
        <v>6</v>
      </c>
      <c r="B4702" s="21" t="s">
        <v>23550</v>
      </c>
      <c r="C4702" s="21" t="s">
        <v>12857</v>
      </c>
      <c r="D4702" s="27" t="s">
        <v>12858</v>
      </c>
      <c r="E4702" s="4">
        <v>2</v>
      </c>
      <c r="F4702" s="4">
        <v>14</v>
      </c>
      <c r="G4702" s="4">
        <v>4</v>
      </c>
      <c r="H4702" s="62">
        <v>24</v>
      </c>
      <c r="J4702" s="28">
        <v>1</v>
      </c>
      <c r="K4702" s="13" t="s">
        <v>24548</v>
      </c>
      <c r="L4702" s="12" t="s">
        <v>24553</v>
      </c>
      <c r="M4702" s="12" t="s">
        <v>24553</v>
      </c>
      <c r="N4702" s="12" t="s">
        <v>24553</v>
      </c>
      <c r="O4702" s="12" t="s">
        <v>24553</v>
      </c>
      <c r="P4702" s="14" t="s">
        <v>24551</v>
      </c>
      <c r="Q4702" s="29" t="s">
        <v>24553</v>
      </c>
      <c r="R4702" s="3">
        <v>30.285234517199576</v>
      </c>
      <c r="S4702" s="3">
        <v>31.494524549765352</v>
      </c>
      <c r="T4702" s="3">
        <v>50.042610832777221</v>
      </c>
      <c r="U4702" s="3">
        <v>58.412823839758929</v>
      </c>
      <c r="V4702" s="3">
        <v>66.55961469771934</v>
      </c>
      <c r="W4702" s="3">
        <v>63.10838803183497</v>
      </c>
      <c r="X4702" s="3">
        <v>100</v>
      </c>
      <c r="Y4702" s="32">
        <v>81.540633869512391</v>
      </c>
      <c r="Z4702" s="50">
        <v>8.5427365576591606E-3</v>
      </c>
      <c r="AA4702" s="3">
        <v>96.426394878229146</v>
      </c>
      <c r="AB4702" s="3">
        <v>100</v>
      </c>
      <c r="AC4702" s="3">
        <v>86.633968267302564</v>
      </c>
      <c r="AD4702" s="3">
        <v>64.964580649942917</v>
      </c>
      <c r="AE4702" s="3">
        <v>69.985138501813552</v>
      </c>
      <c r="AF4702" s="3">
        <v>73.384567617046542</v>
      </c>
      <c r="AG4702" s="3">
        <v>94.078512413480681</v>
      </c>
      <c r="AH4702" s="32">
        <v>88.97738203468306</v>
      </c>
      <c r="AI4702" s="50">
        <v>9.9037444525441595E-2</v>
      </c>
      <c r="AJ4702" s="3">
        <v>44.642144314366064</v>
      </c>
      <c r="AK4702" s="3">
        <v>50.535585257632818</v>
      </c>
      <c r="AL4702" s="3">
        <v>43.968869143398258</v>
      </c>
      <c r="AM4702" s="3">
        <v>48.318442989655793</v>
      </c>
      <c r="AN4702" s="3">
        <v>64.768688783418582</v>
      </c>
      <c r="AO4702" s="3">
        <v>83.345762588538122</v>
      </c>
      <c r="AP4702" s="3">
        <v>72.792533577193879</v>
      </c>
      <c r="AQ4702" s="3">
        <v>100</v>
      </c>
      <c r="AR4702" s="3">
        <v>70.758238907294285</v>
      </c>
      <c r="AS4702" s="31">
        <v>75.965708800221876</v>
      </c>
      <c r="AT4702" s="3">
        <v>100</v>
      </c>
      <c r="AU4702" s="3">
        <v>97.209608421827852</v>
      </c>
      <c r="AV4702" s="3">
        <v>82.775489359056436</v>
      </c>
      <c r="AW4702" s="3">
        <v>76.912334870988502</v>
      </c>
      <c r="AX4702" s="3">
        <v>69.421391800752829</v>
      </c>
      <c r="AY4702" s="3">
        <v>54.879009899959051</v>
      </c>
      <c r="AZ4702" s="3">
        <v>52.755792108016209</v>
      </c>
      <c r="BA4702" s="3">
        <v>58.87272363938397</v>
      </c>
      <c r="BB4702" s="3">
        <v>44.408037650323891</v>
      </c>
      <c r="BC4702" s="31">
        <v>72.432594087796232</v>
      </c>
    </row>
    <row r="4703" spans="1:55" x14ac:dyDescent="0.55000000000000004">
      <c r="A4703" s="21" t="s">
        <v>6</v>
      </c>
      <c r="B4703" s="21" t="s">
        <v>17942</v>
      </c>
      <c r="C4703" s="21" t="s">
        <v>3664</v>
      </c>
      <c r="D4703" s="27" t="s">
        <v>3665</v>
      </c>
      <c r="E4703" s="4">
        <v>0</v>
      </c>
      <c r="F4703" s="4">
        <v>0</v>
      </c>
      <c r="G4703" s="4">
        <v>0</v>
      </c>
      <c r="H4703" s="62">
        <v>4</v>
      </c>
      <c r="J4703" s="28">
        <v>1</v>
      </c>
      <c r="K4703" s="13" t="s">
        <v>24548</v>
      </c>
      <c r="L4703" s="12" t="s">
        <v>24553</v>
      </c>
      <c r="M4703" s="12" t="s">
        <v>24553</v>
      </c>
      <c r="N4703" s="12" t="s">
        <v>24553</v>
      </c>
      <c r="O4703" s="12" t="s">
        <v>24553</v>
      </c>
      <c r="P4703" s="12" t="s">
        <v>24553</v>
      </c>
      <c r="Q4703" s="29" t="s">
        <v>24553</v>
      </c>
      <c r="AT4703" s="3">
        <v>82.891782235741246</v>
      </c>
      <c r="AU4703" s="3">
        <v>78.833109042223143</v>
      </c>
      <c r="AV4703" s="3">
        <v>90.027447185723545</v>
      </c>
      <c r="AW4703" s="3">
        <v>91.891539374254052</v>
      </c>
      <c r="AX4703" s="3">
        <v>89.342999641420022</v>
      </c>
      <c r="AY4703" s="3">
        <v>71.314866377939467</v>
      </c>
      <c r="AZ4703" s="3">
        <v>87.213852813661688</v>
      </c>
      <c r="BA4703" s="3">
        <v>80.696105999539895</v>
      </c>
      <c r="BB4703" s="3">
        <v>100</v>
      </c>
      <c r="BC4703" s="31">
        <v>89.581651371083765</v>
      </c>
    </row>
    <row r="4704" spans="1:55" x14ac:dyDescent="0.55000000000000004">
      <c r="A4704" s="21" t="s">
        <v>6</v>
      </c>
      <c r="B4704" s="21" t="s">
        <v>17949</v>
      </c>
      <c r="C4704" s="21" t="s">
        <v>4599</v>
      </c>
      <c r="D4704" s="27" t="s">
        <v>4600</v>
      </c>
      <c r="E4704" s="4">
        <v>0</v>
      </c>
      <c r="F4704" s="4">
        <v>0</v>
      </c>
      <c r="G4704" s="4">
        <v>0</v>
      </c>
      <c r="H4704" s="62">
        <v>4</v>
      </c>
      <c r="J4704" s="28">
        <v>1</v>
      </c>
      <c r="K4704" s="13" t="s">
        <v>24548</v>
      </c>
      <c r="L4704" s="12" t="s">
        <v>24553</v>
      </c>
      <c r="M4704" s="12" t="s">
        <v>24553</v>
      </c>
      <c r="N4704" s="12" t="s">
        <v>24553</v>
      </c>
      <c r="O4704" s="12" t="s">
        <v>24553</v>
      </c>
      <c r="P4704" s="12" t="s">
        <v>24553</v>
      </c>
      <c r="Q4704" s="29" t="s">
        <v>24553</v>
      </c>
      <c r="AT4704" s="3">
        <v>77.555910908914896</v>
      </c>
      <c r="AU4704" s="3">
        <v>85.971261613523964</v>
      </c>
      <c r="AV4704" s="3">
        <v>87.455764910408945</v>
      </c>
      <c r="AW4704" s="3">
        <v>92.693716663711427</v>
      </c>
      <c r="AX4704" s="3">
        <v>83.666562313329251</v>
      </c>
      <c r="AY4704" s="3">
        <v>89.590144294302348</v>
      </c>
      <c r="AZ4704" s="3">
        <v>92.031584743071406</v>
      </c>
      <c r="BA4704" s="3">
        <v>100</v>
      </c>
      <c r="BB4704" s="3">
        <v>95.208592378414949</v>
      </c>
      <c r="BC4704" s="31">
        <v>66.179562863068568</v>
      </c>
    </row>
    <row r="4705" spans="1:55" x14ac:dyDescent="0.55000000000000004">
      <c r="A4705" s="21" t="s">
        <v>6</v>
      </c>
      <c r="B4705" s="21" t="s">
        <v>17681</v>
      </c>
      <c r="C4705" s="21" t="s">
        <v>3636</v>
      </c>
      <c r="D4705" s="27" t="s">
        <v>3637</v>
      </c>
      <c r="E4705" s="4">
        <v>0</v>
      </c>
      <c r="F4705" s="4">
        <v>0</v>
      </c>
      <c r="G4705" s="4">
        <v>0</v>
      </c>
      <c r="H4705" s="62">
        <v>3</v>
      </c>
      <c r="J4705" s="28">
        <v>1</v>
      </c>
      <c r="K4705" s="13" t="s">
        <v>24548</v>
      </c>
      <c r="L4705" s="12" t="s">
        <v>24553</v>
      </c>
      <c r="M4705" s="12" t="s">
        <v>24553</v>
      </c>
      <c r="N4705" s="12" t="s">
        <v>24553</v>
      </c>
      <c r="O4705" s="12" t="s">
        <v>24553</v>
      </c>
      <c r="P4705" s="12" t="s">
        <v>24553</v>
      </c>
      <c r="Q4705" s="29" t="s">
        <v>24553</v>
      </c>
      <c r="AT4705" s="3">
        <v>47.106684562850738</v>
      </c>
      <c r="AU4705" s="3">
        <v>53.245818627724127</v>
      </c>
      <c r="AV4705" s="3">
        <v>54.999929662747881</v>
      </c>
      <c r="AW4705" s="3">
        <v>58.950117931590007</v>
      </c>
      <c r="AX4705" s="3">
        <v>56.772194047339887</v>
      </c>
      <c r="AY4705" s="3">
        <v>81.683289625525319</v>
      </c>
      <c r="AZ4705" s="3">
        <v>62.279621453839283</v>
      </c>
      <c r="BA4705" s="3">
        <v>87.553164972718264</v>
      </c>
      <c r="BB4705" s="3">
        <v>94.86119905930903</v>
      </c>
      <c r="BC4705" s="31">
        <v>100</v>
      </c>
    </row>
    <row r="4706" spans="1:55" x14ac:dyDescent="0.55000000000000004">
      <c r="A4706" s="21" t="s">
        <v>6</v>
      </c>
      <c r="B4706" s="21" t="s">
        <v>19913</v>
      </c>
      <c r="C4706" s="21" t="s">
        <v>12084</v>
      </c>
      <c r="D4706" s="27" t="s">
        <v>12085</v>
      </c>
      <c r="E4706" s="4">
        <v>0</v>
      </c>
      <c r="F4706" s="4">
        <v>2</v>
      </c>
      <c r="G4706" s="4">
        <v>0</v>
      </c>
      <c r="H4706" s="62">
        <v>3</v>
      </c>
      <c r="J4706" s="28">
        <v>1</v>
      </c>
      <c r="K4706" s="12" t="s">
        <v>24553</v>
      </c>
      <c r="L4706" s="12" t="s">
        <v>24553</v>
      </c>
      <c r="M4706" s="12" t="s">
        <v>24553</v>
      </c>
      <c r="N4706" s="12" t="s">
        <v>24553</v>
      </c>
      <c r="O4706" s="12" t="s">
        <v>24553</v>
      </c>
      <c r="P4706" s="12" t="s">
        <v>24553</v>
      </c>
      <c r="Q4706" s="29" t="s">
        <v>24553</v>
      </c>
      <c r="AA4706" s="3">
        <v>47.306397581268392</v>
      </c>
      <c r="AB4706" s="3">
        <v>50.855848866922905</v>
      </c>
      <c r="AC4706" s="3">
        <v>67.798932421520846</v>
      </c>
      <c r="AD4706" s="3">
        <v>64.479292778336017</v>
      </c>
      <c r="AE4706" s="3">
        <v>92.221389088891755</v>
      </c>
      <c r="AF4706" s="3">
        <v>85.016425436939357</v>
      </c>
      <c r="AG4706" s="3">
        <v>95.243384873706702</v>
      </c>
      <c r="AH4706" s="32">
        <v>100</v>
      </c>
      <c r="AI4706" s="50">
        <v>2.7396802441695201E-3</v>
      </c>
      <c r="AT4706" s="3">
        <v>77.240498540833286</v>
      </c>
      <c r="AU4706" s="3">
        <v>87.691829051975205</v>
      </c>
      <c r="AV4706" s="3">
        <v>79.438456782670073</v>
      </c>
      <c r="AW4706" s="3">
        <v>73.836982539235564</v>
      </c>
      <c r="AX4706" s="3">
        <v>77.131678125692375</v>
      </c>
      <c r="AY4706" s="3">
        <v>84.00774794993734</v>
      </c>
      <c r="AZ4706" s="3">
        <v>85.860682597877755</v>
      </c>
      <c r="BA4706" s="3">
        <v>92.785857335312116</v>
      </c>
      <c r="BB4706" s="3">
        <v>67.822970199256659</v>
      </c>
      <c r="BC4706" s="31">
        <v>100</v>
      </c>
    </row>
    <row r="4707" spans="1:55" x14ac:dyDescent="0.55000000000000004">
      <c r="A4707" s="21" t="s">
        <v>6</v>
      </c>
      <c r="B4707" s="21" t="s">
        <v>20076</v>
      </c>
      <c r="C4707" s="21" t="s">
        <v>14450</v>
      </c>
      <c r="D4707" s="27" t="s">
        <v>14451</v>
      </c>
      <c r="E4707" s="4">
        <v>0</v>
      </c>
      <c r="F4707" s="4">
        <v>2</v>
      </c>
      <c r="G4707" s="4">
        <v>0</v>
      </c>
      <c r="H4707" s="62">
        <v>5</v>
      </c>
      <c r="J4707" s="28">
        <v>1</v>
      </c>
      <c r="K4707" s="13" t="s">
        <v>24548</v>
      </c>
      <c r="L4707" s="12" t="s">
        <v>24553</v>
      </c>
      <c r="M4707" s="12" t="s">
        <v>24553</v>
      </c>
      <c r="N4707" s="12" t="s">
        <v>24553</v>
      </c>
      <c r="O4707" s="12" t="s">
        <v>24553</v>
      </c>
      <c r="P4707" s="14" t="s">
        <v>24551</v>
      </c>
      <c r="Q4707" s="29" t="s">
        <v>24553</v>
      </c>
      <c r="AA4707" s="3">
        <v>11.902993594186368</v>
      </c>
      <c r="AB4707" s="3">
        <v>8.6019842266114992</v>
      </c>
      <c r="AC4707" s="3">
        <v>30.844774555305815</v>
      </c>
      <c r="AD4707" s="3">
        <v>41.089978215923566</v>
      </c>
      <c r="AE4707" s="3">
        <v>71.971777252392016</v>
      </c>
      <c r="AF4707" s="3">
        <v>88.646740199600387</v>
      </c>
      <c r="AG4707" s="3">
        <v>88.815857359403211</v>
      </c>
      <c r="AH4707" s="32">
        <v>100</v>
      </c>
      <c r="AI4707" s="50">
        <v>4.8547923062908496E-3</v>
      </c>
      <c r="AT4707" s="3">
        <v>4.5775753999608586</v>
      </c>
      <c r="AU4707" s="3">
        <v>4.14436556342699</v>
      </c>
      <c r="AV4707" s="3">
        <v>7.8773908007041236</v>
      </c>
      <c r="AW4707" s="3">
        <v>4.5342012139782639</v>
      </c>
      <c r="AX4707" s="3">
        <v>5.2286953175396729</v>
      </c>
      <c r="AY4707" s="3">
        <v>9.479966683785003</v>
      </c>
      <c r="AZ4707" s="3">
        <v>16.283743608768138</v>
      </c>
      <c r="BA4707" s="3">
        <v>62.392557590796486</v>
      </c>
      <c r="BB4707" s="3">
        <v>100</v>
      </c>
      <c r="BC4707" s="31">
        <v>99.605159411629117</v>
      </c>
    </row>
    <row r="4708" spans="1:55" x14ac:dyDescent="0.55000000000000004">
      <c r="A4708" s="21" t="s">
        <v>6</v>
      </c>
      <c r="B4708" s="21" t="s">
        <v>20229</v>
      </c>
      <c r="C4708" s="21" t="s">
        <v>2522</v>
      </c>
      <c r="D4708" s="27" t="s">
        <v>2523</v>
      </c>
      <c r="E4708" s="4">
        <v>0</v>
      </c>
      <c r="F4708" s="4">
        <v>2</v>
      </c>
      <c r="G4708" s="4">
        <v>0</v>
      </c>
      <c r="H4708" s="62">
        <v>10</v>
      </c>
      <c r="J4708" s="28">
        <v>1</v>
      </c>
      <c r="K4708" s="13" t="s">
        <v>24548</v>
      </c>
      <c r="L4708" s="12" t="s">
        <v>24553</v>
      </c>
      <c r="M4708" s="12" t="s">
        <v>24553</v>
      </c>
      <c r="N4708" s="12" t="s">
        <v>24553</v>
      </c>
      <c r="O4708" s="12" t="s">
        <v>24553</v>
      </c>
      <c r="P4708" s="14" t="s">
        <v>24551</v>
      </c>
      <c r="Q4708" s="29" t="s">
        <v>24553</v>
      </c>
      <c r="AA4708" s="3">
        <v>63.240687445429657</v>
      </c>
      <c r="AB4708" s="3">
        <v>78.522411403311324</v>
      </c>
      <c r="AC4708" s="3">
        <v>100</v>
      </c>
      <c r="AD4708" s="3">
        <v>96.179350277916583</v>
      </c>
      <c r="AE4708" s="3">
        <v>61.635511526541144</v>
      </c>
      <c r="AF4708" s="3">
        <v>64.758064303648467</v>
      </c>
      <c r="AG4708" s="3">
        <v>62.851280265044217</v>
      </c>
      <c r="AH4708" s="32">
        <v>47.720416170795801</v>
      </c>
      <c r="AI4708" s="50">
        <v>3.1167031469893899E-2</v>
      </c>
      <c r="AT4708" s="3">
        <v>63.601789982748279</v>
      </c>
      <c r="AU4708" s="3">
        <v>41.140630339852947</v>
      </c>
      <c r="AV4708" s="3">
        <v>33.742158095196679</v>
      </c>
      <c r="AW4708" s="3">
        <v>41.962783478116542</v>
      </c>
      <c r="AX4708" s="3">
        <v>100</v>
      </c>
      <c r="AY4708" s="3">
        <v>73.422769278717766</v>
      </c>
      <c r="AZ4708" s="3">
        <v>59.354438628997173</v>
      </c>
      <c r="BA4708" s="3">
        <v>21.121707458528668</v>
      </c>
      <c r="BB4708" s="3">
        <v>19.209196377630303</v>
      </c>
      <c r="BC4708" s="31">
        <v>12.719011889013329</v>
      </c>
    </row>
    <row r="4709" spans="1:55" x14ac:dyDescent="0.55000000000000004">
      <c r="A4709" s="21" t="s">
        <v>6</v>
      </c>
      <c r="B4709" s="21" t="s">
        <v>20264</v>
      </c>
      <c r="C4709" s="21" t="s">
        <v>3552</v>
      </c>
      <c r="D4709" s="27" t="s">
        <v>3553</v>
      </c>
      <c r="E4709" s="4">
        <v>0</v>
      </c>
      <c r="F4709" s="4">
        <v>2</v>
      </c>
      <c r="G4709" s="4">
        <v>0</v>
      </c>
      <c r="H4709" s="62">
        <v>11</v>
      </c>
      <c r="J4709" s="28">
        <v>1</v>
      </c>
      <c r="K4709" s="13" t="s">
        <v>24548</v>
      </c>
      <c r="L4709" s="12" t="s">
        <v>24553</v>
      </c>
      <c r="M4709" s="12" t="s">
        <v>24553</v>
      </c>
      <c r="N4709" s="12" t="s">
        <v>24553</v>
      </c>
      <c r="O4709" s="12" t="s">
        <v>24553</v>
      </c>
      <c r="P4709" s="14" t="s">
        <v>24551</v>
      </c>
      <c r="Q4709" s="29" t="s">
        <v>24553</v>
      </c>
      <c r="AA4709" s="3">
        <v>83.277828551585827</v>
      </c>
      <c r="AB4709" s="3">
        <v>69.218742884172329</v>
      </c>
      <c r="AC4709" s="3">
        <v>89.712893658893321</v>
      </c>
      <c r="AD4709" s="3">
        <v>87.380460753491917</v>
      </c>
      <c r="AE4709" s="3">
        <v>76.16837799008411</v>
      </c>
      <c r="AF4709" s="3">
        <v>73.26247080433366</v>
      </c>
      <c r="AG4709" s="3">
        <v>100</v>
      </c>
      <c r="AH4709" s="32">
        <v>96.181975915893872</v>
      </c>
      <c r="AI4709" s="50">
        <v>4.5760269683258303E-2</v>
      </c>
      <c r="AT4709" s="3">
        <v>83.091904513514848</v>
      </c>
      <c r="AU4709" s="3">
        <v>83.370549628529972</v>
      </c>
      <c r="AV4709" s="3">
        <v>83.797661468599244</v>
      </c>
      <c r="AW4709" s="3">
        <v>91.220698775879185</v>
      </c>
      <c r="AX4709" s="3">
        <v>93.959963698738008</v>
      </c>
      <c r="AY4709" s="3">
        <v>91.241839720568748</v>
      </c>
      <c r="AZ4709" s="3">
        <v>84.798875810477512</v>
      </c>
      <c r="BA4709" s="3">
        <v>72.424024439005592</v>
      </c>
      <c r="BB4709" s="3">
        <v>84.833915363881701</v>
      </c>
      <c r="BC4709" s="31">
        <v>100</v>
      </c>
    </row>
    <row r="4710" spans="1:55" x14ac:dyDescent="0.55000000000000004">
      <c r="A4710" s="21" t="s">
        <v>6</v>
      </c>
      <c r="B4710" s="21" t="s">
        <v>21502</v>
      </c>
      <c r="C4710" s="21" t="s">
        <v>9323</v>
      </c>
      <c r="D4710" s="27" t="s">
        <v>9324</v>
      </c>
      <c r="E4710" s="4">
        <v>0</v>
      </c>
      <c r="F4710" s="4">
        <v>7</v>
      </c>
      <c r="G4710" s="4">
        <v>0</v>
      </c>
      <c r="H4710" s="62">
        <v>19</v>
      </c>
      <c r="J4710" s="28">
        <v>1</v>
      </c>
      <c r="K4710" s="13" t="s">
        <v>24548</v>
      </c>
      <c r="L4710" s="16" t="s">
        <v>16303</v>
      </c>
      <c r="M4710" s="12" t="s">
        <v>24553</v>
      </c>
      <c r="N4710" s="12" t="s">
        <v>24553</v>
      </c>
      <c r="O4710" s="12" t="s">
        <v>24553</v>
      </c>
      <c r="P4710" s="12" t="s">
        <v>24553</v>
      </c>
      <c r="Q4710" s="29" t="s">
        <v>24553</v>
      </c>
      <c r="AA4710" s="3">
        <v>38.085276362891065</v>
      </c>
      <c r="AB4710" s="3">
        <v>38.340479792573987</v>
      </c>
      <c r="AC4710" s="3">
        <v>63.094056960738435</v>
      </c>
      <c r="AD4710" s="3">
        <v>53.824356122379449</v>
      </c>
      <c r="AE4710" s="3">
        <v>100</v>
      </c>
      <c r="AF4710" s="3">
        <v>91.859717970914105</v>
      </c>
      <c r="AG4710" s="3">
        <v>92.224873495928179</v>
      </c>
      <c r="AH4710" s="32">
        <v>94.908277300923672</v>
      </c>
      <c r="AI4710" s="50">
        <v>2.7278481253938899E-3</v>
      </c>
      <c r="AT4710" s="3">
        <v>88.34682016742471</v>
      </c>
      <c r="AU4710" s="3">
        <v>100</v>
      </c>
      <c r="AV4710" s="3">
        <v>95.551403561409529</v>
      </c>
      <c r="AW4710" s="3">
        <v>94.484509643072784</v>
      </c>
      <c r="AX4710" s="3">
        <v>88.523108897048786</v>
      </c>
      <c r="AY4710" s="3">
        <v>83.11710277252395</v>
      </c>
      <c r="AZ4710" s="3">
        <v>82.349324030277316</v>
      </c>
      <c r="BA4710" s="3">
        <v>92.53243656533084</v>
      </c>
      <c r="BB4710" s="3">
        <v>86.74112102032872</v>
      </c>
      <c r="BC4710" s="31">
        <v>82.031440227813363</v>
      </c>
    </row>
    <row r="4711" spans="1:55" x14ac:dyDescent="0.55000000000000004">
      <c r="A4711" s="21" t="s">
        <v>6</v>
      </c>
      <c r="B4711" s="21" t="s">
        <v>16963</v>
      </c>
      <c r="C4711" s="21" t="s">
        <v>12362</v>
      </c>
      <c r="D4711" s="27" t="s">
        <v>12363</v>
      </c>
      <c r="E4711" s="4">
        <v>0</v>
      </c>
      <c r="F4711" s="4">
        <v>0</v>
      </c>
      <c r="G4711" s="4">
        <v>0</v>
      </c>
      <c r="H4711" s="62">
        <v>1</v>
      </c>
      <c r="J4711" s="28">
        <v>1</v>
      </c>
      <c r="K4711" s="13" t="s">
        <v>24548</v>
      </c>
      <c r="L4711" s="16" t="s">
        <v>16303</v>
      </c>
      <c r="M4711" s="12" t="s">
        <v>24553</v>
      </c>
      <c r="N4711" s="12" t="s">
        <v>24553</v>
      </c>
      <c r="O4711" s="12" t="s">
        <v>24553</v>
      </c>
      <c r="P4711" s="12" t="s">
        <v>24553</v>
      </c>
      <c r="Q4711" s="29" t="s">
        <v>24553</v>
      </c>
      <c r="AT4711" s="3">
        <v>70.904773106053199</v>
      </c>
      <c r="AU4711" s="3">
        <v>100</v>
      </c>
      <c r="AV4711" s="3">
        <v>60.116336463898811</v>
      </c>
      <c r="AW4711" s="3">
        <v>70.010215909391988</v>
      </c>
      <c r="AX4711" s="3">
        <v>83.925124974398784</v>
      </c>
      <c r="AY4711" s="3">
        <v>47.30833257097423</v>
      </c>
      <c r="AZ4711" s="3">
        <v>69.193046186296868</v>
      </c>
      <c r="BA4711" s="3">
        <v>68.102996701784036</v>
      </c>
      <c r="BB4711" s="3">
        <v>55.347809305466413</v>
      </c>
      <c r="BC4711" s="31">
        <v>69.265024787139524</v>
      </c>
    </row>
    <row r="4712" spans="1:55" x14ac:dyDescent="0.55000000000000004">
      <c r="A4712" s="21" t="s">
        <v>6</v>
      </c>
      <c r="B4712" s="21" t="s">
        <v>23216</v>
      </c>
      <c r="C4712" s="21" t="s">
        <v>14113</v>
      </c>
      <c r="D4712" s="27" t="s">
        <v>14114</v>
      </c>
      <c r="E4712" s="4">
        <v>1</v>
      </c>
      <c r="F4712" s="4">
        <v>13</v>
      </c>
      <c r="G4712" s="4">
        <v>2</v>
      </c>
      <c r="H4712" s="62">
        <v>19</v>
      </c>
      <c r="J4712" s="28">
        <v>1</v>
      </c>
      <c r="K4712" s="12" t="s">
        <v>24553</v>
      </c>
      <c r="L4712" s="12" t="s">
        <v>24553</v>
      </c>
      <c r="M4712" s="12" t="s">
        <v>24553</v>
      </c>
      <c r="N4712" s="12" t="s">
        <v>24553</v>
      </c>
      <c r="O4712" s="12" t="s">
        <v>24553</v>
      </c>
      <c r="P4712" s="12" t="s">
        <v>24553</v>
      </c>
      <c r="Q4712" s="29" t="s">
        <v>24553</v>
      </c>
      <c r="R4712" s="3">
        <v>100</v>
      </c>
      <c r="S4712" s="3">
        <v>97.040557357336382</v>
      </c>
      <c r="T4712" s="3">
        <v>77.809371498615022</v>
      </c>
      <c r="U4712" s="3">
        <v>76.736534861990791</v>
      </c>
      <c r="V4712" s="3">
        <v>85.036129532843617</v>
      </c>
      <c r="W4712" s="3">
        <v>62.367666403457747</v>
      </c>
      <c r="X4712" s="3">
        <v>86.866948639121787</v>
      </c>
      <c r="Y4712" s="32">
        <v>81.133183314289028</v>
      </c>
      <c r="Z4712" s="50">
        <v>0.14222704936139499</v>
      </c>
      <c r="AA4712" s="3">
        <v>90.898142230645391</v>
      </c>
      <c r="AB4712" s="3">
        <v>100</v>
      </c>
      <c r="AC4712" s="3">
        <v>59.934547733104516</v>
      </c>
      <c r="AD4712" s="3">
        <v>45.446077585208222</v>
      </c>
      <c r="AE4712" s="3">
        <v>36.045629796262823</v>
      </c>
      <c r="AF4712" s="3">
        <v>34.211307846453579</v>
      </c>
      <c r="AG4712" s="3">
        <v>28.546523263031798</v>
      </c>
      <c r="AH4712" s="32">
        <v>27.96027969588787</v>
      </c>
      <c r="AI4712" s="50">
        <v>4.57834876819693E-3</v>
      </c>
      <c r="AJ4712" s="3">
        <v>98.315611373284412</v>
      </c>
      <c r="AK4712" s="3">
        <v>100</v>
      </c>
      <c r="AL4712" s="3">
        <v>99.606258444963984</v>
      </c>
      <c r="AM4712" s="3">
        <v>55.699443265999008</v>
      </c>
      <c r="AN4712" s="3">
        <v>74.568033255689585</v>
      </c>
      <c r="AO4712" s="3">
        <v>77.020832365167507</v>
      </c>
      <c r="AP4712" s="3">
        <v>58.246373929960662</v>
      </c>
      <c r="AQ4712" s="3">
        <v>78.996824976377539</v>
      </c>
      <c r="AR4712" s="3">
        <v>36.023886793817994</v>
      </c>
      <c r="AS4712" s="31">
        <v>37.081122878441214</v>
      </c>
      <c r="AT4712" s="3">
        <v>100</v>
      </c>
      <c r="AU4712" s="3">
        <v>93.164594359204628</v>
      </c>
      <c r="AV4712" s="3">
        <v>77.178882199667271</v>
      </c>
      <c r="AW4712" s="3">
        <v>67.049230575278855</v>
      </c>
      <c r="AX4712" s="3">
        <v>74.169616730631589</v>
      </c>
      <c r="AY4712" s="3">
        <v>47.503908187281105</v>
      </c>
      <c r="AZ4712" s="3">
        <v>42.559769514828041</v>
      </c>
      <c r="BA4712" s="3">
        <v>21.196528063414231</v>
      </c>
      <c r="BB4712" s="3">
        <v>17.522833288120658</v>
      </c>
      <c r="BC4712" s="31">
        <v>16.439712495604798</v>
      </c>
    </row>
    <row r="4713" spans="1:55" x14ac:dyDescent="0.55000000000000004">
      <c r="A4713" s="21" t="s">
        <v>6</v>
      </c>
      <c r="B4713" s="21" t="s">
        <v>22712</v>
      </c>
      <c r="C4713" s="21" t="s">
        <v>3940</v>
      </c>
      <c r="D4713" s="27" t="s">
        <v>3941</v>
      </c>
      <c r="E4713" s="4">
        <v>0</v>
      </c>
      <c r="F4713" s="4">
        <v>5</v>
      </c>
      <c r="G4713" s="4">
        <v>3</v>
      </c>
      <c r="H4713" s="62">
        <v>49</v>
      </c>
      <c r="J4713" s="28">
        <v>1</v>
      </c>
      <c r="K4713" s="13" t="s">
        <v>24548</v>
      </c>
      <c r="L4713" s="12" t="s">
        <v>24553</v>
      </c>
      <c r="M4713" s="12" t="s">
        <v>24553</v>
      </c>
      <c r="N4713" s="12" t="s">
        <v>24553</v>
      </c>
      <c r="O4713" s="12" t="s">
        <v>24553</v>
      </c>
      <c r="P4713" s="12" t="s">
        <v>24553</v>
      </c>
      <c r="Q4713" s="29" t="s">
        <v>24553</v>
      </c>
      <c r="AA4713" s="3">
        <v>78.505627660705912</v>
      </c>
      <c r="AB4713" s="3">
        <v>76.424914536991437</v>
      </c>
      <c r="AC4713" s="3">
        <v>65.558416245050523</v>
      </c>
      <c r="AD4713" s="3">
        <v>96.935264540392012</v>
      </c>
      <c r="AE4713" s="3">
        <v>59.120045685151503</v>
      </c>
      <c r="AF4713" s="3">
        <v>100</v>
      </c>
      <c r="AG4713" s="3">
        <v>65.729771050820645</v>
      </c>
      <c r="AH4713" s="32">
        <v>63.295238538964384</v>
      </c>
      <c r="AI4713" s="50">
        <v>0.80012533624382998</v>
      </c>
      <c r="AJ4713" s="3">
        <v>35.26005721422618</v>
      </c>
      <c r="AK4713" s="3">
        <v>26.226398762472858</v>
      </c>
      <c r="AL4713" s="3">
        <v>30.351697216221641</v>
      </c>
      <c r="AM4713" s="3">
        <v>39.98576762596543</v>
      </c>
      <c r="AN4713" s="3">
        <v>52.107236295688509</v>
      </c>
      <c r="AO4713" s="3">
        <v>76.29614444317788</v>
      </c>
      <c r="AP4713" s="3">
        <v>73.945818314870692</v>
      </c>
      <c r="AQ4713" s="3">
        <v>82.264984729164141</v>
      </c>
      <c r="AR4713" s="3">
        <v>68.100040963915532</v>
      </c>
      <c r="AS4713" s="31">
        <v>100</v>
      </c>
      <c r="AT4713" s="3">
        <v>76.19202630238118</v>
      </c>
      <c r="AU4713" s="3">
        <v>73.48935082965113</v>
      </c>
      <c r="AV4713" s="3">
        <v>75.170671543698631</v>
      </c>
      <c r="AW4713" s="3">
        <v>80.435200581148621</v>
      </c>
      <c r="AX4713" s="3">
        <v>82.930813789268598</v>
      </c>
      <c r="AY4713" s="3">
        <v>86.733134605735756</v>
      </c>
      <c r="AZ4713" s="3">
        <v>88.51677438326783</v>
      </c>
      <c r="BA4713" s="3">
        <v>89.030896480038251</v>
      </c>
      <c r="BB4713" s="3">
        <v>98.466704758148467</v>
      </c>
      <c r="BC4713" s="31">
        <v>100</v>
      </c>
    </row>
    <row r="4714" spans="1:55" x14ac:dyDescent="0.55000000000000004">
      <c r="A4714" s="21" t="s">
        <v>6</v>
      </c>
      <c r="B4714" s="21" t="s">
        <v>16900</v>
      </c>
      <c r="C4714" s="21" t="s">
        <v>10919</v>
      </c>
      <c r="D4714" s="27" t="s">
        <v>10920</v>
      </c>
      <c r="E4714" s="4">
        <v>0</v>
      </c>
      <c r="F4714" s="4">
        <v>0</v>
      </c>
      <c r="G4714" s="4">
        <v>0</v>
      </c>
      <c r="H4714" s="62">
        <v>1</v>
      </c>
      <c r="J4714" s="28">
        <v>1</v>
      </c>
      <c r="K4714" s="13" t="s">
        <v>24548</v>
      </c>
      <c r="L4714" s="12" t="s">
        <v>24553</v>
      </c>
      <c r="M4714" s="12" t="s">
        <v>24553</v>
      </c>
      <c r="N4714" s="12" t="s">
        <v>24553</v>
      </c>
      <c r="O4714" s="12" t="s">
        <v>24553</v>
      </c>
      <c r="P4714" s="14" t="s">
        <v>24551</v>
      </c>
      <c r="Q4714" s="29" t="s">
        <v>24553</v>
      </c>
      <c r="AT4714" s="3">
        <v>50.808802147549692</v>
      </c>
      <c r="AU4714" s="3">
        <v>61.887834503052154</v>
      </c>
      <c r="AV4714" s="3">
        <v>74.038845043352993</v>
      </c>
      <c r="AW4714" s="3">
        <v>62.558706776183328</v>
      </c>
      <c r="AX4714" s="3">
        <v>57.449997879748551</v>
      </c>
      <c r="AY4714" s="3">
        <v>100</v>
      </c>
      <c r="AZ4714" s="3">
        <v>82.180424651509355</v>
      </c>
      <c r="BA4714" s="3">
        <v>88.10891916207872</v>
      </c>
      <c r="BB4714" s="3">
        <v>69.341317731675716</v>
      </c>
      <c r="BC4714" s="31">
        <v>65.025711432917888</v>
      </c>
    </row>
    <row r="4715" spans="1:55" x14ac:dyDescent="0.55000000000000004">
      <c r="A4715" s="21" t="s">
        <v>6</v>
      </c>
      <c r="B4715" s="21" t="s">
        <v>20498</v>
      </c>
      <c r="C4715" s="21" t="s">
        <v>12590</v>
      </c>
      <c r="D4715" s="27" t="s">
        <v>12591</v>
      </c>
      <c r="E4715" s="4">
        <v>0</v>
      </c>
      <c r="F4715" s="4">
        <v>3</v>
      </c>
      <c r="G4715" s="4">
        <v>0</v>
      </c>
      <c r="H4715" s="62">
        <v>4</v>
      </c>
      <c r="J4715" s="28">
        <v>1</v>
      </c>
      <c r="K4715" s="13" t="s">
        <v>24548</v>
      </c>
      <c r="L4715" s="12" t="s">
        <v>24553</v>
      </c>
      <c r="M4715" s="12" t="s">
        <v>24553</v>
      </c>
      <c r="N4715" s="12" t="s">
        <v>24553</v>
      </c>
      <c r="O4715" s="12" t="s">
        <v>24553</v>
      </c>
      <c r="P4715" s="14" t="s">
        <v>24551</v>
      </c>
      <c r="Q4715" s="29" t="s">
        <v>24553</v>
      </c>
      <c r="AA4715" s="3">
        <v>82.33117222501815</v>
      </c>
      <c r="AB4715" s="3">
        <v>80.627588590835742</v>
      </c>
      <c r="AC4715" s="3">
        <v>73.570569578409533</v>
      </c>
      <c r="AD4715" s="3">
        <v>65.808214727657315</v>
      </c>
      <c r="AE4715" s="3">
        <v>100</v>
      </c>
      <c r="AF4715" s="3">
        <v>98.598969950699299</v>
      </c>
      <c r="AG4715" s="3">
        <v>72.264727369788673</v>
      </c>
      <c r="AH4715" s="32">
        <v>78.954755479289275</v>
      </c>
      <c r="AI4715" s="50">
        <v>1.13307790868963E-2</v>
      </c>
      <c r="AT4715" s="3">
        <v>86.759408843611808</v>
      </c>
      <c r="AU4715" s="3">
        <v>100</v>
      </c>
      <c r="AV4715" s="3">
        <v>96.844380676712532</v>
      </c>
      <c r="AW4715" s="3">
        <v>85.273126347333047</v>
      </c>
      <c r="AX4715" s="3">
        <v>78.446231486368546</v>
      </c>
      <c r="AY4715" s="3">
        <v>87.377541372872869</v>
      </c>
      <c r="AZ4715" s="3">
        <v>70.576391467611842</v>
      </c>
      <c r="BA4715" s="3">
        <v>65.872959487077338</v>
      </c>
      <c r="BB4715" s="3">
        <v>47.842512578922047</v>
      </c>
      <c r="BC4715" s="31">
        <v>53.04596303028665</v>
      </c>
    </row>
    <row r="4716" spans="1:55" x14ac:dyDescent="0.55000000000000004">
      <c r="A4716" s="21" t="s">
        <v>6</v>
      </c>
      <c r="B4716" s="21" t="s">
        <v>21601</v>
      </c>
      <c r="C4716" s="21" t="s">
        <v>3338</v>
      </c>
      <c r="D4716" s="27" t="s">
        <v>3339</v>
      </c>
      <c r="E4716" s="4">
        <v>0</v>
      </c>
      <c r="F4716" s="4">
        <v>8</v>
      </c>
      <c r="G4716" s="4">
        <v>0</v>
      </c>
      <c r="H4716" s="62">
        <v>17</v>
      </c>
      <c r="J4716" s="28">
        <v>1</v>
      </c>
      <c r="K4716" s="13" t="s">
        <v>24548</v>
      </c>
      <c r="L4716" s="12" t="s">
        <v>24553</v>
      </c>
      <c r="M4716" s="12" t="s">
        <v>24553</v>
      </c>
      <c r="N4716" s="12" t="s">
        <v>24553</v>
      </c>
      <c r="O4716" s="12" t="s">
        <v>24553</v>
      </c>
      <c r="P4716" s="14" t="s">
        <v>24551</v>
      </c>
      <c r="Q4716" s="29" t="s">
        <v>24553</v>
      </c>
      <c r="AA4716" s="3">
        <v>48.84142655162416</v>
      </c>
      <c r="AB4716" s="3">
        <v>48.800494711593956</v>
      </c>
      <c r="AC4716" s="3">
        <v>83.782303922630405</v>
      </c>
      <c r="AD4716" s="3">
        <v>77.73288684527509</v>
      </c>
      <c r="AE4716" s="3">
        <v>100</v>
      </c>
      <c r="AF4716" s="3">
        <v>95.220439650316862</v>
      </c>
      <c r="AG4716" s="3">
        <v>70.450833794395294</v>
      </c>
      <c r="AH4716" s="32">
        <v>77.714762250268137</v>
      </c>
      <c r="AI4716" s="50">
        <v>3.77305874996312E-3</v>
      </c>
      <c r="AT4716" s="3">
        <v>53.744155972233386</v>
      </c>
      <c r="AU4716" s="3">
        <v>56.221808786129024</v>
      </c>
      <c r="AV4716" s="3">
        <v>59.378844837107401</v>
      </c>
      <c r="AW4716" s="3">
        <v>63.382856635898385</v>
      </c>
      <c r="AX4716" s="3">
        <v>59.130155763723465</v>
      </c>
      <c r="AY4716" s="3">
        <v>71.883218620522754</v>
      </c>
      <c r="AZ4716" s="3">
        <v>89.472023330661074</v>
      </c>
      <c r="BA4716" s="3">
        <v>100</v>
      </c>
      <c r="BB4716" s="3">
        <v>79.07090658432044</v>
      </c>
      <c r="BC4716" s="31">
        <v>55.294501138674946</v>
      </c>
    </row>
    <row r="4717" spans="1:55" x14ac:dyDescent="0.55000000000000004">
      <c r="A4717" s="21" t="s">
        <v>6</v>
      </c>
      <c r="B4717" s="21" t="s">
        <v>21378</v>
      </c>
      <c r="C4717" s="21" t="s">
        <v>3766</v>
      </c>
      <c r="D4717" s="27" t="s">
        <v>3767</v>
      </c>
      <c r="E4717" s="4">
        <v>0</v>
      </c>
      <c r="F4717" s="4">
        <v>6</v>
      </c>
      <c r="G4717" s="4">
        <v>0</v>
      </c>
      <c r="H4717" s="62">
        <v>18</v>
      </c>
      <c r="J4717" s="28">
        <v>1</v>
      </c>
      <c r="K4717" s="13" t="s">
        <v>24548</v>
      </c>
      <c r="L4717" s="12" t="s">
        <v>24553</v>
      </c>
      <c r="M4717" s="12" t="s">
        <v>24553</v>
      </c>
      <c r="N4717" s="12" t="s">
        <v>24553</v>
      </c>
      <c r="O4717" s="12" t="s">
        <v>24553</v>
      </c>
      <c r="P4717" s="14" t="s">
        <v>24551</v>
      </c>
      <c r="Q4717" s="29" t="s">
        <v>24553</v>
      </c>
      <c r="AA4717" s="3">
        <v>85.738551449152951</v>
      </c>
      <c r="AB4717" s="3">
        <v>73.69235820366923</v>
      </c>
      <c r="AC4717" s="3">
        <v>81.896849762060469</v>
      </c>
      <c r="AD4717" s="3">
        <v>86.873892857935758</v>
      </c>
      <c r="AE4717" s="3">
        <v>100</v>
      </c>
      <c r="AF4717" s="3">
        <v>91.790251174226583</v>
      </c>
      <c r="AG4717" s="3">
        <v>65.443425585614136</v>
      </c>
      <c r="AH4717" s="32">
        <v>70.147403782829016</v>
      </c>
      <c r="AI4717" s="50">
        <v>4.7847037532908497E-2</v>
      </c>
      <c r="AT4717" s="3">
        <v>65.367975710264034</v>
      </c>
      <c r="AU4717" s="3">
        <v>69.049200918688186</v>
      </c>
      <c r="AV4717" s="3">
        <v>72.548035727457574</v>
      </c>
      <c r="AW4717" s="3">
        <v>76.885807210560714</v>
      </c>
      <c r="AX4717" s="3">
        <v>73.269409670058664</v>
      </c>
      <c r="AY4717" s="3">
        <v>82.514396612558926</v>
      </c>
      <c r="AZ4717" s="3">
        <v>86.841908370991945</v>
      </c>
      <c r="BA4717" s="3">
        <v>100</v>
      </c>
      <c r="BB4717" s="3">
        <v>85.061787170675231</v>
      </c>
      <c r="BC4717" s="31">
        <v>58.118891398308584</v>
      </c>
    </row>
    <row r="4718" spans="1:55" x14ac:dyDescent="0.55000000000000004">
      <c r="A4718" s="21" t="s">
        <v>6</v>
      </c>
      <c r="B4718" s="21" t="s">
        <v>20489</v>
      </c>
      <c r="C4718" s="21" t="s">
        <v>9865</v>
      </c>
      <c r="D4718" s="27" t="s">
        <v>9866</v>
      </c>
      <c r="E4718" s="4">
        <v>0</v>
      </c>
      <c r="F4718" s="4">
        <v>3</v>
      </c>
      <c r="G4718" s="4">
        <v>0</v>
      </c>
      <c r="H4718" s="62">
        <v>4</v>
      </c>
      <c r="J4718" s="28">
        <v>1</v>
      </c>
      <c r="K4718" s="13" t="s">
        <v>24548</v>
      </c>
      <c r="L4718" s="12" t="s">
        <v>24553</v>
      </c>
      <c r="M4718" s="12" t="s">
        <v>24553</v>
      </c>
      <c r="N4718" s="12" t="s">
        <v>24553</v>
      </c>
      <c r="O4718" s="12" t="s">
        <v>24553</v>
      </c>
      <c r="P4718" s="14" t="s">
        <v>24551</v>
      </c>
      <c r="Q4718" s="29" t="s">
        <v>24553</v>
      </c>
      <c r="AA4718" s="3">
        <v>53.80008763634968</v>
      </c>
      <c r="AB4718" s="3">
        <v>49.536491834395385</v>
      </c>
      <c r="AC4718" s="3">
        <v>82.471380636474578</v>
      </c>
      <c r="AD4718" s="3">
        <v>95.915788270258801</v>
      </c>
      <c r="AE4718" s="3">
        <v>99.065467640477962</v>
      </c>
      <c r="AF4718" s="3">
        <v>100</v>
      </c>
      <c r="AG4718" s="3">
        <v>90.981921999680637</v>
      </c>
      <c r="AH4718" s="32">
        <v>99.449397529679175</v>
      </c>
      <c r="AI4718" s="50">
        <v>9.0238832130878598E-3</v>
      </c>
      <c r="AT4718" s="3">
        <v>53.195419137708555</v>
      </c>
      <c r="AU4718" s="3">
        <v>67.965656123001068</v>
      </c>
      <c r="AV4718" s="3">
        <v>68.416559739768829</v>
      </c>
      <c r="AW4718" s="3">
        <v>64.907866305337052</v>
      </c>
      <c r="AX4718" s="3">
        <v>65.247985166099127</v>
      </c>
      <c r="AY4718" s="3">
        <v>82.574335359773798</v>
      </c>
      <c r="AZ4718" s="3">
        <v>96.569189396492789</v>
      </c>
      <c r="BA4718" s="3">
        <v>100</v>
      </c>
      <c r="BB4718" s="3">
        <v>77.7115382354432</v>
      </c>
      <c r="BC4718" s="31">
        <v>78.288608677538363</v>
      </c>
    </row>
    <row r="4719" spans="1:55" x14ac:dyDescent="0.55000000000000004">
      <c r="A4719" s="21" t="s">
        <v>6</v>
      </c>
      <c r="B4719" s="21" t="s">
        <v>20711</v>
      </c>
      <c r="C4719" s="21" t="s">
        <v>3462</v>
      </c>
      <c r="D4719" s="27" t="s">
        <v>3463</v>
      </c>
      <c r="E4719" s="4">
        <v>0</v>
      </c>
      <c r="F4719" s="4">
        <v>3</v>
      </c>
      <c r="G4719" s="4">
        <v>0</v>
      </c>
      <c r="H4719" s="62">
        <v>15</v>
      </c>
      <c r="J4719" s="28">
        <v>1</v>
      </c>
      <c r="K4719" s="13" t="s">
        <v>24548</v>
      </c>
      <c r="L4719" s="12" t="s">
        <v>24553</v>
      </c>
      <c r="M4719" s="12" t="s">
        <v>24553</v>
      </c>
      <c r="N4719" s="12" t="s">
        <v>24553</v>
      </c>
      <c r="O4719" s="12" t="s">
        <v>24553</v>
      </c>
      <c r="P4719" s="14" t="s">
        <v>24551</v>
      </c>
      <c r="Q4719" s="29" t="s">
        <v>24553</v>
      </c>
      <c r="AA4719" s="3">
        <v>59.592290471096298</v>
      </c>
      <c r="AB4719" s="3">
        <v>62.995319692224605</v>
      </c>
      <c r="AC4719" s="3">
        <v>100</v>
      </c>
      <c r="AD4719" s="3">
        <v>86.704023567000021</v>
      </c>
      <c r="AE4719" s="3">
        <v>72.449790904073083</v>
      </c>
      <c r="AF4719" s="3">
        <v>68.081698948621707</v>
      </c>
      <c r="AG4719" s="3">
        <v>39.806992558007273</v>
      </c>
      <c r="AH4719" s="32">
        <v>37.854097653778588</v>
      </c>
      <c r="AI4719" s="50">
        <v>6.0711632208251898E-3</v>
      </c>
      <c r="AT4719" s="3">
        <v>61.028282246667473</v>
      </c>
      <c r="AU4719" s="3">
        <v>77.164212934444592</v>
      </c>
      <c r="AV4719" s="3">
        <v>73.424676444391068</v>
      </c>
      <c r="AW4719" s="3">
        <v>82.351850618782819</v>
      </c>
      <c r="AX4719" s="3">
        <v>77.60802917027253</v>
      </c>
      <c r="AY4719" s="3">
        <v>100</v>
      </c>
      <c r="AZ4719" s="3">
        <v>84.526785505142414</v>
      </c>
      <c r="BA4719" s="3">
        <v>71.643601309233304</v>
      </c>
      <c r="BB4719" s="3">
        <v>40.054889284475621</v>
      </c>
      <c r="BC4719" s="31">
        <v>24.578506835782143</v>
      </c>
    </row>
    <row r="4720" spans="1:55" x14ac:dyDescent="0.55000000000000004">
      <c r="A4720" s="21" t="s">
        <v>6</v>
      </c>
      <c r="B4720" s="21" t="s">
        <v>21733</v>
      </c>
      <c r="C4720" s="21" t="s">
        <v>1104</v>
      </c>
      <c r="D4720" s="27" t="s">
        <v>1105</v>
      </c>
      <c r="E4720" s="4">
        <v>0</v>
      </c>
      <c r="F4720" s="4">
        <v>11</v>
      </c>
      <c r="G4720" s="4">
        <v>0</v>
      </c>
      <c r="H4720" s="62">
        <v>16</v>
      </c>
      <c r="J4720" s="28">
        <v>1</v>
      </c>
      <c r="K4720" s="13" t="s">
        <v>24548</v>
      </c>
      <c r="L4720" s="12" t="s">
        <v>24553</v>
      </c>
      <c r="M4720" s="12" t="s">
        <v>24553</v>
      </c>
      <c r="N4720" s="12" t="s">
        <v>24553</v>
      </c>
      <c r="O4720" s="12" t="s">
        <v>24553</v>
      </c>
      <c r="P4720" s="14" t="s">
        <v>24551</v>
      </c>
      <c r="Q4720" s="29" t="s">
        <v>24553</v>
      </c>
      <c r="AA4720" s="3">
        <v>44.805856638886169</v>
      </c>
      <c r="AB4720" s="3">
        <v>37.900471318237358</v>
      </c>
      <c r="AC4720" s="3">
        <v>79.379391889123553</v>
      </c>
      <c r="AD4720" s="3">
        <v>71.260754799376315</v>
      </c>
      <c r="AE4720" s="3">
        <v>100</v>
      </c>
      <c r="AF4720" s="3">
        <v>79.634518020899321</v>
      </c>
      <c r="AG4720" s="3">
        <v>71.569628035356473</v>
      </c>
      <c r="AH4720" s="32">
        <v>77.075198310649967</v>
      </c>
      <c r="AI4720" s="50">
        <v>2.8856984324486398E-2</v>
      </c>
      <c r="AT4720" s="3">
        <v>55.020926132047798</v>
      </c>
      <c r="AU4720" s="3">
        <v>59.676798983276015</v>
      </c>
      <c r="AV4720" s="3">
        <v>65.24364788181019</v>
      </c>
      <c r="AW4720" s="3">
        <v>74.627307534711207</v>
      </c>
      <c r="AX4720" s="3">
        <v>64.731084659165006</v>
      </c>
      <c r="AY4720" s="3">
        <v>88.864939602113026</v>
      </c>
      <c r="AZ4720" s="3">
        <v>97.108090695069833</v>
      </c>
      <c r="BA4720" s="3">
        <v>100</v>
      </c>
      <c r="BB4720" s="3">
        <v>91.625976729358953</v>
      </c>
      <c r="BC4720" s="31">
        <v>71.812180208500806</v>
      </c>
    </row>
    <row r="4721" spans="1:55" x14ac:dyDescent="0.55000000000000004">
      <c r="A4721" s="21" t="s">
        <v>6</v>
      </c>
      <c r="B4721" s="21" t="s">
        <v>16519</v>
      </c>
      <c r="C4721" s="21" t="s">
        <v>1029</v>
      </c>
      <c r="D4721" s="27" t="s">
        <v>1030</v>
      </c>
      <c r="E4721" s="4">
        <v>0</v>
      </c>
      <c r="F4721" s="4">
        <v>0</v>
      </c>
      <c r="G4721" s="4">
        <v>0</v>
      </c>
      <c r="H4721" s="62">
        <v>1</v>
      </c>
      <c r="J4721" s="28">
        <v>1</v>
      </c>
      <c r="K4721" s="13" t="s">
        <v>24548</v>
      </c>
      <c r="L4721" s="12" t="s">
        <v>24553</v>
      </c>
      <c r="M4721" s="12" t="s">
        <v>24553</v>
      </c>
      <c r="N4721" s="12" t="s">
        <v>24553</v>
      </c>
      <c r="O4721" s="12" t="s">
        <v>24553</v>
      </c>
      <c r="P4721" s="14" t="s">
        <v>24551</v>
      </c>
      <c r="Q4721" s="29" t="s">
        <v>24553</v>
      </c>
      <c r="AT4721" s="3">
        <v>62.582576629859247</v>
      </c>
      <c r="AU4721" s="3">
        <v>55.843779942378276</v>
      </c>
      <c r="AV4721" s="3">
        <v>63.496514514860792</v>
      </c>
      <c r="AW4721" s="3">
        <v>71.733949196155606</v>
      </c>
      <c r="AX4721" s="3">
        <v>54.988780834911097</v>
      </c>
      <c r="AY4721" s="3">
        <v>100</v>
      </c>
      <c r="AZ4721" s="3">
        <v>81.909174868840921</v>
      </c>
      <c r="BA4721" s="3">
        <v>87.881672133641473</v>
      </c>
      <c r="BB4721" s="3">
        <v>39.051101890060025</v>
      </c>
      <c r="BC4721" s="31">
        <v>20.990381101618201</v>
      </c>
    </row>
    <row r="4722" spans="1:55" x14ac:dyDescent="0.55000000000000004">
      <c r="A4722" s="21" t="s">
        <v>6</v>
      </c>
      <c r="B4722" s="21" t="s">
        <v>19632</v>
      </c>
      <c r="C4722" s="21" t="s">
        <v>4888</v>
      </c>
      <c r="D4722" s="27" t="s">
        <v>4889</v>
      </c>
      <c r="E4722" s="4">
        <v>0</v>
      </c>
      <c r="F4722" s="4">
        <v>1</v>
      </c>
      <c r="G4722" s="4">
        <v>0</v>
      </c>
      <c r="H4722" s="62">
        <v>17</v>
      </c>
      <c r="J4722" s="28">
        <v>1</v>
      </c>
      <c r="K4722" s="13" t="s">
        <v>24548</v>
      </c>
      <c r="L4722" s="12" t="s">
        <v>24553</v>
      </c>
      <c r="M4722" s="12" t="s">
        <v>24553</v>
      </c>
      <c r="N4722" s="12" t="s">
        <v>24553</v>
      </c>
      <c r="O4722" s="12" t="s">
        <v>24553</v>
      </c>
      <c r="P4722" s="14" t="s">
        <v>24551</v>
      </c>
      <c r="Q4722" s="29" t="s">
        <v>24553</v>
      </c>
      <c r="AA4722" s="3">
        <v>57.68930689489865</v>
      </c>
      <c r="AB4722" s="3">
        <v>49.574073528804256</v>
      </c>
      <c r="AC4722" s="3">
        <v>89.536315122561675</v>
      </c>
      <c r="AD4722" s="3">
        <v>100</v>
      </c>
      <c r="AE4722" s="3">
        <v>67.341424216562913</v>
      </c>
      <c r="AF4722" s="3">
        <v>46.127921727606605</v>
      </c>
      <c r="AG4722" s="3">
        <v>15.827037737809635</v>
      </c>
      <c r="AH4722" s="32">
        <v>5.7683387683041989</v>
      </c>
      <c r="AI4722" s="50">
        <v>1.01445366904712E-2</v>
      </c>
      <c r="AT4722" s="3">
        <v>57.971536610905837</v>
      </c>
      <c r="AU4722" s="3">
        <v>63.804555843318987</v>
      </c>
      <c r="AV4722" s="3">
        <v>69.883678607999414</v>
      </c>
      <c r="AW4722" s="3">
        <v>71.085560513505854</v>
      </c>
      <c r="AX4722" s="3">
        <v>65.242440465802815</v>
      </c>
      <c r="AY4722" s="3">
        <v>84.927902740921226</v>
      </c>
      <c r="AZ4722" s="3">
        <v>84.654798894133052</v>
      </c>
      <c r="BA4722" s="3">
        <v>97.861502088114378</v>
      </c>
      <c r="BB4722" s="3">
        <v>100</v>
      </c>
      <c r="BC4722" s="31">
        <v>87.600977410696999</v>
      </c>
    </row>
    <row r="4723" spans="1:55" x14ac:dyDescent="0.55000000000000004">
      <c r="A4723" s="21" t="s">
        <v>6</v>
      </c>
      <c r="B4723" s="21" t="s">
        <v>19341</v>
      </c>
      <c r="C4723" s="21" t="s">
        <v>12701</v>
      </c>
      <c r="D4723" s="27" t="s">
        <v>12702</v>
      </c>
      <c r="E4723" s="4">
        <v>0</v>
      </c>
      <c r="F4723" s="4">
        <v>1</v>
      </c>
      <c r="G4723" s="4">
        <v>0</v>
      </c>
      <c r="H4723" s="62">
        <v>5</v>
      </c>
      <c r="J4723" s="28">
        <v>1</v>
      </c>
      <c r="K4723" s="13" t="s">
        <v>24548</v>
      </c>
      <c r="L4723" s="12" t="s">
        <v>24553</v>
      </c>
      <c r="M4723" s="12" t="s">
        <v>24553</v>
      </c>
      <c r="N4723" s="12" t="s">
        <v>24553</v>
      </c>
      <c r="O4723" s="12" t="s">
        <v>24553</v>
      </c>
      <c r="P4723" s="14" t="s">
        <v>24551</v>
      </c>
      <c r="Q4723" s="29" t="s">
        <v>24553</v>
      </c>
      <c r="AA4723" s="3">
        <v>62.021720947351334</v>
      </c>
      <c r="AB4723" s="3">
        <v>64.135406394624567</v>
      </c>
      <c r="AC4723" s="3">
        <v>92.480879025195293</v>
      </c>
      <c r="AD4723" s="3">
        <v>92.697875620531619</v>
      </c>
      <c r="AE4723" s="3">
        <v>100</v>
      </c>
      <c r="AF4723" s="3">
        <v>90.450414419175601</v>
      </c>
      <c r="AG4723" s="3">
        <v>67.822353346043727</v>
      </c>
      <c r="AH4723" s="32">
        <v>57.25132303801422</v>
      </c>
      <c r="AI4723" s="50">
        <v>1.0670685498211501E-2</v>
      </c>
      <c r="AT4723" s="3">
        <v>74.209224861006504</v>
      </c>
      <c r="AU4723" s="3">
        <v>83.225318041850613</v>
      </c>
      <c r="AV4723" s="3">
        <v>84.766083626661711</v>
      </c>
      <c r="AW4723" s="3">
        <v>72.349580046329947</v>
      </c>
      <c r="AX4723" s="3">
        <v>84.701127677745006</v>
      </c>
      <c r="AY4723" s="3">
        <v>93.259135069752901</v>
      </c>
      <c r="AZ4723" s="3">
        <v>100</v>
      </c>
      <c r="BA4723" s="3">
        <v>93.997349955191979</v>
      </c>
      <c r="BB4723" s="3">
        <v>76.938300459352291</v>
      </c>
      <c r="BC4723" s="31">
        <v>68.022556666354774</v>
      </c>
    </row>
    <row r="4724" spans="1:55" x14ac:dyDescent="0.55000000000000004">
      <c r="A4724" s="21" t="s">
        <v>6</v>
      </c>
      <c r="B4724" s="21" t="s">
        <v>21437</v>
      </c>
      <c r="C4724" s="21" t="s">
        <v>6225</v>
      </c>
      <c r="D4724" s="27" t="s">
        <v>6226</v>
      </c>
      <c r="E4724" s="4">
        <v>0</v>
      </c>
      <c r="F4724" s="4">
        <v>7</v>
      </c>
      <c r="G4724" s="4">
        <v>0</v>
      </c>
      <c r="H4724" s="62">
        <v>9</v>
      </c>
      <c r="J4724" s="28">
        <v>1</v>
      </c>
      <c r="K4724" s="13" t="s">
        <v>24548</v>
      </c>
      <c r="L4724" s="12" t="s">
        <v>24553</v>
      </c>
      <c r="M4724" s="12" t="s">
        <v>24553</v>
      </c>
      <c r="N4724" s="12" t="s">
        <v>24553</v>
      </c>
      <c r="O4724" s="12" t="s">
        <v>24553</v>
      </c>
      <c r="P4724" s="14" t="s">
        <v>24551</v>
      </c>
      <c r="Q4724" s="29" t="s">
        <v>24553</v>
      </c>
      <c r="AA4724" s="3">
        <v>54.034685743743879</v>
      </c>
      <c r="AB4724" s="3">
        <v>57.282998398637474</v>
      </c>
      <c r="AC4724" s="3">
        <v>95.054459553037901</v>
      </c>
      <c r="AD4724" s="3">
        <v>100</v>
      </c>
      <c r="AE4724" s="3">
        <v>57.482868767927506</v>
      </c>
      <c r="AF4724" s="3">
        <v>56.505436116902949</v>
      </c>
      <c r="AG4724" s="3">
        <v>46.237261295133166</v>
      </c>
      <c r="AH4724" s="32">
        <v>37.130239939294199</v>
      </c>
      <c r="AI4724" s="50">
        <v>2.76593888702918E-3</v>
      </c>
      <c r="AT4724" s="3">
        <v>57.477312268294192</v>
      </c>
      <c r="AU4724" s="3">
        <v>74.984048813891874</v>
      </c>
      <c r="AV4724" s="3">
        <v>72.561130478428268</v>
      </c>
      <c r="AW4724" s="3">
        <v>76.56861495999155</v>
      </c>
      <c r="AX4724" s="3">
        <v>71.906956932169635</v>
      </c>
      <c r="AY4724" s="3">
        <v>98.600786610711737</v>
      </c>
      <c r="AZ4724" s="3">
        <v>100</v>
      </c>
      <c r="BA4724" s="3">
        <v>88.611315705184438</v>
      </c>
      <c r="BB4724" s="3">
        <v>68.330026987883969</v>
      </c>
      <c r="BC4724" s="31">
        <v>54.632996255840503</v>
      </c>
    </row>
    <row r="4725" spans="1:55" x14ac:dyDescent="0.55000000000000004">
      <c r="A4725" s="21" t="s">
        <v>6</v>
      </c>
      <c r="B4725" s="21" t="s">
        <v>20978</v>
      </c>
      <c r="C4725" s="21" t="s">
        <v>3965</v>
      </c>
      <c r="D4725" s="27" t="s">
        <v>3966</v>
      </c>
      <c r="E4725" s="4">
        <v>0</v>
      </c>
      <c r="F4725" s="4">
        <v>4</v>
      </c>
      <c r="G4725" s="4">
        <v>0</v>
      </c>
      <c r="H4725" s="62">
        <v>12</v>
      </c>
      <c r="J4725" s="28">
        <v>1</v>
      </c>
      <c r="K4725" s="13" t="s">
        <v>24548</v>
      </c>
      <c r="L4725" s="12" t="s">
        <v>24553</v>
      </c>
      <c r="M4725" s="12" t="s">
        <v>24553</v>
      </c>
      <c r="N4725" s="12" t="s">
        <v>24553</v>
      </c>
      <c r="O4725" s="12" t="s">
        <v>24553</v>
      </c>
      <c r="P4725" s="14" t="s">
        <v>24551</v>
      </c>
      <c r="Q4725" s="29" t="s">
        <v>24553</v>
      </c>
      <c r="AA4725" s="3">
        <v>68.466233935806883</v>
      </c>
      <c r="AB4725" s="3">
        <v>64.264394074231262</v>
      </c>
      <c r="AC4725" s="3">
        <v>74.509581624432911</v>
      </c>
      <c r="AD4725" s="3">
        <v>72.712539170809535</v>
      </c>
      <c r="AE4725" s="3">
        <v>95.217780139491481</v>
      </c>
      <c r="AF4725" s="3">
        <v>94.076431668178756</v>
      </c>
      <c r="AG4725" s="3">
        <v>94.009216918601496</v>
      </c>
      <c r="AH4725" s="32">
        <v>100</v>
      </c>
      <c r="AI4725" s="50">
        <v>3.4101150835132402E-3</v>
      </c>
      <c r="AT4725" s="3">
        <v>67.808334988622562</v>
      </c>
      <c r="AU4725" s="3">
        <v>72.080494620067682</v>
      </c>
      <c r="AV4725" s="3">
        <v>74.206380892795124</v>
      </c>
      <c r="AW4725" s="3">
        <v>79.122087444155966</v>
      </c>
      <c r="AX4725" s="3">
        <v>77.289104734277473</v>
      </c>
      <c r="AY4725" s="3">
        <v>84.022853712933937</v>
      </c>
      <c r="AZ4725" s="3">
        <v>94.755676661596254</v>
      </c>
      <c r="BA4725" s="3">
        <v>100</v>
      </c>
      <c r="BB4725" s="3">
        <v>92.341676297301632</v>
      </c>
      <c r="BC4725" s="31">
        <v>81.777909849026798</v>
      </c>
    </row>
    <row r="4726" spans="1:55" x14ac:dyDescent="0.55000000000000004">
      <c r="A4726" s="21" t="s">
        <v>6</v>
      </c>
      <c r="B4726" s="21" t="s">
        <v>21251</v>
      </c>
      <c r="C4726" s="21" t="s">
        <v>4448</v>
      </c>
      <c r="D4726" s="27" t="s">
        <v>4449</v>
      </c>
      <c r="E4726" s="4">
        <v>0</v>
      </c>
      <c r="F4726" s="4">
        <v>5</v>
      </c>
      <c r="G4726" s="4">
        <v>0</v>
      </c>
      <c r="H4726" s="62">
        <v>21</v>
      </c>
      <c r="J4726" s="28">
        <v>1</v>
      </c>
      <c r="K4726" s="13" t="s">
        <v>24548</v>
      </c>
      <c r="L4726" s="12" t="s">
        <v>24553</v>
      </c>
      <c r="M4726" s="12" t="s">
        <v>24553</v>
      </c>
      <c r="N4726" s="12" t="s">
        <v>24553</v>
      </c>
      <c r="O4726" s="12" t="s">
        <v>24553</v>
      </c>
      <c r="P4726" s="14" t="s">
        <v>24551</v>
      </c>
      <c r="Q4726" s="29" t="s">
        <v>24553</v>
      </c>
      <c r="AA4726" s="3">
        <v>23.829899813219324</v>
      </c>
      <c r="AB4726" s="3">
        <v>23.481236001397619</v>
      </c>
      <c r="AC4726" s="3">
        <v>69.327911697639323</v>
      </c>
      <c r="AD4726" s="3">
        <v>43.585215412717602</v>
      </c>
      <c r="AE4726" s="3">
        <v>100</v>
      </c>
      <c r="AF4726" s="3">
        <v>71.339653033126552</v>
      </c>
      <c r="AG4726" s="3">
        <v>72.356543819424616</v>
      </c>
      <c r="AH4726" s="32">
        <v>68.840785206813976</v>
      </c>
      <c r="AI4726" s="50">
        <v>5.5333647172662898E-2</v>
      </c>
      <c r="AT4726" s="3">
        <v>56.12029489489673</v>
      </c>
      <c r="AU4726" s="3">
        <v>69.331138965978866</v>
      </c>
      <c r="AV4726" s="3">
        <v>70.369403559493222</v>
      </c>
      <c r="AW4726" s="3">
        <v>74.853100074022237</v>
      </c>
      <c r="AX4726" s="3">
        <v>64.211097165123618</v>
      </c>
      <c r="AY4726" s="3">
        <v>83.372659442487958</v>
      </c>
      <c r="AZ4726" s="3">
        <v>88.215015858139296</v>
      </c>
      <c r="BA4726" s="3">
        <v>100</v>
      </c>
      <c r="BB4726" s="3">
        <v>96.842360178655468</v>
      </c>
      <c r="BC4726" s="31">
        <v>83.322033460746994</v>
      </c>
    </row>
    <row r="4727" spans="1:55" x14ac:dyDescent="0.55000000000000004">
      <c r="A4727" s="21" t="s">
        <v>6</v>
      </c>
      <c r="B4727" s="21" t="s">
        <v>20084</v>
      </c>
      <c r="C4727" s="21" t="s">
        <v>2208</v>
      </c>
      <c r="D4727" s="27" t="s">
        <v>2209</v>
      </c>
      <c r="E4727" s="4">
        <v>0</v>
      </c>
      <c r="F4727" s="4">
        <v>2</v>
      </c>
      <c r="G4727" s="4">
        <v>0</v>
      </c>
      <c r="H4727" s="62">
        <v>6</v>
      </c>
      <c r="J4727" s="28">
        <v>1</v>
      </c>
      <c r="K4727" s="13" t="s">
        <v>24548</v>
      </c>
      <c r="L4727" s="12" t="s">
        <v>24553</v>
      </c>
      <c r="M4727" s="12" t="s">
        <v>24553</v>
      </c>
      <c r="N4727" s="12" t="s">
        <v>24553</v>
      </c>
      <c r="O4727" s="12" t="s">
        <v>24553</v>
      </c>
      <c r="P4727" s="14" t="s">
        <v>24551</v>
      </c>
      <c r="Q4727" s="29" t="s">
        <v>24553</v>
      </c>
      <c r="AA4727" s="3">
        <v>25.694362980164144</v>
      </c>
      <c r="AB4727" s="3">
        <v>28.370672654786528</v>
      </c>
      <c r="AC4727" s="3">
        <v>53.137250214164823</v>
      </c>
      <c r="AD4727" s="3">
        <v>43.851628535678444</v>
      </c>
      <c r="AE4727" s="3">
        <v>82.058167859047444</v>
      </c>
      <c r="AF4727" s="3">
        <v>66.955004190193236</v>
      </c>
      <c r="AG4727" s="3">
        <v>100</v>
      </c>
      <c r="AH4727" s="32">
        <v>97.126417063002677</v>
      </c>
      <c r="AI4727" s="50">
        <v>4.8499809505594196E-3</v>
      </c>
      <c r="AT4727" s="3">
        <v>41.253326082900351</v>
      </c>
      <c r="AU4727" s="3">
        <v>39.383626908409767</v>
      </c>
      <c r="AV4727" s="3">
        <v>52.954275963636832</v>
      </c>
      <c r="AW4727" s="3">
        <v>52.24520586159943</v>
      </c>
      <c r="AX4727" s="3">
        <v>42.209821594317418</v>
      </c>
      <c r="AY4727" s="3">
        <v>55.61270756717829</v>
      </c>
      <c r="AZ4727" s="3">
        <v>71.999299002310053</v>
      </c>
      <c r="BA4727" s="3">
        <v>69.721077787325953</v>
      </c>
      <c r="BB4727" s="3">
        <v>100</v>
      </c>
      <c r="BC4727" s="31">
        <v>75.111123716564691</v>
      </c>
    </row>
    <row r="4728" spans="1:55" x14ac:dyDescent="0.55000000000000004">
      <c r="A4728" s="21" t="s">
        <v>6</v>
      </c>
      <c r="B4728" s="21" t="s">
        <v>22047</v>
      </c>
      <c r="C4728" s="21" t="s">
        <v>3774</v>
      </c>
      <c r="D4728" s="27" t="s">
        <v>3775</v>
      </c>
      <c r="E4728" s="4">
        <v>0</v>
      </c>
      <c r="F4728" s="4">
        <v>0</v>
      </c>
      <c r="G4728" s="4">
        <v>1</v>
      </c>
      <c r="H4728" s="62">
        <v>1</v>
      </c>
      <c r="J4728" s="28">
        <v>1</v>
      </c>
      <c r="K4728" s="13" t="s">
        <v>24548</v>
      </c>
      <c r="L4728" s="12" t="s">
        <v>24553</v>
      </c>
      <c r="M4728" s="12" t="s">
        <v>24553</v>
      </c>
      <c r="N4728" s="12" t="s">
        <v>24553</v>
      </c>
      <c r="O4728" s="12" t="s">
        <v>24553</v>
      </c>
      <c r="P4728" s="12" t="s">
        <v>24553</v>
      </c>
      <c r="Q4728" s="30" t="s">
        <v>24552</v>
      </c>
      <c r="AJ4728" s="3">
        <v>38.077801680238068</v>
      </c>
      <c r="AK4728" s="3">
        <v>23.71645104220141</v>
      </c>
      <c r="AL4728" s="3">
        <v>17.351139609000874</v>
      </c>
      <c r="AM4728" s="3">
        <v>30.572918168418813</v>
      </c>
      <c r="AN4728" s="3">
        <v>46.955406906709079</v>
      </c>
      <c r="AO4728" s="3">
        <v>65.857624740772607</v>
      </c>
      <c r="AP4728" s="3">
        <v>69.624326468785029</v>
      </c>
      <c r="AQ4728" s="3">
        <v>82.628969888943644</v>
      </c>
      <c r="AR4728" s="3">
        <v>60.363291674613549</v>
      </c>
      <c r="AS4728" s="31">
        <v>100</v>
      </c>
      <c r="AT4728" s="3">
        <v>60.276225847763186</v>
      </c>
      <c r="AU4728" s="3">
        <v>66.555385265457218</v>
      </c>
      <c r="AV4728" s="3">
        <v>72.927701080402286</v>
      </c>
      <c r="AW4728" s="3">
        <v>75.71549447122824</v>
      </c>
      <c r="AX4728" s="3">
        <v>71.321147115229337</v>
      </c>
      <c r="AY4728" s="3">
        <v>89.406102855378919</v>
      </c>
      <c r="AZ4728" s="3">
        <v>86.82696146413241</v>
      </c>
      <c r="BA4728" s="3">
        <v>100</v>
      </c>
      <c r="BB4728" s="3">
        <v>99.704654428595418</v>
      </c>
      <c r="BC4728" s="31">
        <v>79.202959009305445</v>
      </c>
    </row>
    <row r="4729" spans="1:55" x14ac:dyDescent="0.55000000000000004">
      <c r="A4729" s="21" t="s">
        <v>6</v>
      </c>
      <c r="B4729" s="21" t="s">
        <v>24397</v>
      </c>
      <c r="C4729" s="21" t="s">
        <v>4282</v>
      </c>
      <c r="D4729" s="27" t="s">
        <v>4283</v>
      </c>
      <c r="E4729" s="4">
        <v>28</v>
      </c>
      <c r="F4729" s="4">
        <v>20</v>
      </c>
      <c r="G4729" s="4">
        <v>40</v>
      </c>
      <c r="H4729" s="62">
        <v>53</v>
      </c>
      <c r="J4729" s="28">
        <v>1</v>
      </c>
      <c r="K4729" s="13" t="s">
        <v>24548</v>
      </c>
      <c r="L4729" s="12" t="s">
        <v>24553</v>
      </c>
      <c r="M4729" s="12" t="s">
        <v>24553</v>
      </c>
      <c r="N4729" s="12" t="s">
        <v>24553</v>
      </c>
      <c r="O4729" s="12" t="s">
        <v>24553</v>
      </c>
      <c r="P4729" s="12" t="s">
        <v>24553</v>
      </c>
      <c r="Q4729" s="29" t="s">
        <v>24553</v>
      </c>
      <c r="R4729" s="3">
        <v>24.165529531522978</v>
      </c>
      <c r="S4729" s="3">
        <v>24.405583837730347</v>
      </c>
      <c r="T4729" s="3">
        <v>74.792489577853004</v>
      </c>
      <c r="U4729" s="3">
        <v>77.203831348867467</v>
      </c>
      <c r="V4729" s="3">
        <v>100</v>
      </c>
      <c r="W4729" s="3">
        <v>95.626497052022145</v>
      </c>
      <c r="X4729" s="3">
        <v>63.692533309784139</v>
      </c>
      <c r="Y4729" s="32">
        <v>66.024149918647041</v>
      </c>
      <c r="Z4729" s="50">
        <v>1.2777934899834E-4</v>
      </c>
      <c r="AA4729" s="3">
        <v>48.307322973971772</v>
      </c>
      <c r="AB4729" s="3">
        <v>34.811277411812085</v>
      </c>
      <c r="AC4729" s="3">
        <v>41.206077870848176</v>
      </c>
      <c r="AD4729" s="3">
        <v>46.398255627006648</v>
      </c>
      <c r="AE4729" s="3">
        <v>77.564899414587984</v>
      </c>
      <c r="AF4729" s="3">
        <v>76.081368877480557</v>
      </c>
      <c r="AG4729" s="3">
        <v>97.79510311047045</v>
      </c>
      <c r="AH4729" s="32">
        <v>100</v>
      </c>
      <c r="AI4729" s="50">
        <v>3.9277686576110801E-3</v>
      </c>
      <c r="AJ4729" s="3">
        <v>20.624691756129675</v>
      </c>
      <c r="AK4729" s="3">
        <v>10.03856463024686</v>
      </c>
      <c r="AL4729" s="3">
        <v>9.4793822153491725</v>
      </c>
      <c r="AM4729" s="3">
        <v>19.878794822407926</v>
      </c>
      <c r="AN4729" s="3">
        <v>35.801373322561183</v>
      </c>
      <c r="AO4729" s="3">
        <v>60.486326165675798</v>
      </c>
      <c r="AP4729" s="3">
        <v>63.12113577997517</v>
      </c>
      <c r="AQ4729" s="3">
        <v>61.642430557838601</v>
      </c>
      <c r="AR4729" s="3">
        <v>51.205824667629628</v>
      </c>
      <c r="AS4729" s="31">
        <v>100</v>
      </c>
      <c r="AT4729" s="3">
        <v>58.223666155290474</v>
      </c>
      <c r="AU4729" s="3">
        <v>58.149722315661869</v>
      </c>
      <c r="AV4729" s="3">
        <v>64.201820194992891</v>
      </c>
      <c r="AW4729" s="3">
        <v>65.747627772872988</v>
      </c>
      <c r="AX4729" s="3">
        <v>67.125089111692489</v>
      </c>
      <c r="AY4729" s="3">
        <v>76.354771142325646</v>
      </c>
      <c r="AZ4729" s="3">
        <v>77.421331488471722</v>
      </c>
      <c r="BA4729" s="3">
        <v>89.622999642496055</v>
      </c>
      <c r="BB4729" s="3">
        <v>100</v>
      </c>
      <c r="BC4729" s="31">
        <v>90.386077620124738</v>
      </c>
    </row>
    <row r="4730" spans="1:55" x14ac:dyDescent="0.55000000000000004">
      <c r="A4730" s="21" t="s">
        <v>6</v>
      </c>
      <c r="B4730" s="21" t="s">
        <v>24032</v>
      </c>
      <c r="C4730" s="21" t="s">
        <v>2862</v>
      </c>
      <c r="D4730" s="27" t="s">
        <v>2863</v>
      </c>
      <c r="E4730" s="4">
        <v>7</v>
      </c>
      <c r="F4730" s="4">
        <v>17</v>
      </c>
      <c r="G4730" s="4">
        <v>5</v>
      </c>
      <c r="H4730" s="62">
        <v>64</v>
      </c>
      <c r="J4730" s="28">
        <v>1</v>
      </c>
      <c r="K4730" s="13" t="s">
        <v>24548</v>
      </c>
      <c r="L4730" s="12" t="s">
        <v>24553</v>
      </c>
      <c r="M4730" s="12" t="s">
        <v>24553</v>
      </c>
      <c r="N4730" s="12" t="s">
        <v>24553</v>
      </c>
      <c r="O4730" s="12" t="s">
        <v>24553</v>
      </c>
      <c r="P4730" s="14" t="s">
        <v>24551</v>
      </c>
      <c r="Q4730" s="29" t="s">
        <v>24553</v>
      </c>
      <c r="R4730" s="3">
        <v>38.754799321800284</v>
      </c>
      <c r="S4730" s="3">
        <v>37.388410864372489</v>
      </c>
      <c r="T4730" s="3">
        <v>89.328074277706477</v>
      </c>
      <c r="U4730" s="3">
        <v>100</v>
      </c>
      <c r="V4730" s="3">
        <v>75.543192704147515</v>
      </c>
      <c r="W4730" s="3">
        <v>63.761232380387369</v>
      </c>
      <c r="X4730" s="3">
        <v>56.230281092855805</v>
      </c>
      <c r="Y4730" s="32">
        <v>65.11197740806378</v>
      </c>
      <c r="Z4730" s="50">
        <v>7.0745377726320804E-3</v>
      </c>
      <c r="AA4730" s="3">
        <v>76.804898733427933</v>
      </c>
      <c r="AB4730" s="3">
        <v>71.985040414346628</v>
      </c>
      <c r="AC4730" s="3">
        <v>99.905064668097168</v>
      </c>
      <c r="AD4730" s="3">
        <v>100</v>
      </c>
      <c r="AE4730" s="3">
        <v>96.270070823916186</v>
      </c>
      <c r="AF4730" s="3">
        <v>85.196226136389839</v>
      </c>
      <c r="AG4730" s="3">
        <v>66.771190661897705</v>
      </c>
      <c r="AH4730" s="32">
        <v>61.790675961369224</v>
      </c>
      <c r="AI4730" s="50">
        <v>1.1192537668648601E-2</v>
      </c>
      <c r="AJ4730" s="3">
        <v>26.601008807350539</v>
      </c>
      <c r="AK4730" s="3">
        <v>54.007348425128619</v>
      </c>
      <c r="AL4730" s="3">
        <v>60.446593800915728</v>
      </c>
      <c r="AM4730" s="3">
        <v>60.284684422995092</v>
      </c>
      <c r="AN4730" s="3">
        <v>79.222265097598211</v>
      </c>
      <c r="AO4730" s="3">
        <v>100</v>
      </c>
      <c r="AP4730" s="3">
        <v>74.87589322288558</v>
      </c>
      <c r="AQ4730" s="3">
        <v>90.387807794973114</v>
      </c>
      <c r="AR4730" s="3">
        <v>79.227599619354123</v>
      </c>
      <c r="AS4730" s="31">
        <v>32.076450748727886</v>
      </c>
      <c r="AT4730" s="3">
        <v>69.806182299941511</v>
      </c>
      <c r="AU4730" s="3">
        <v>79.763856442449224</v>
      </c>
      <c r="AV4730" s="3">
        <v>81.916216764847718</v>
      </c>
      <c r="AW4730" s="3">
        <v>89.672175915550994</v>
      </c>
      <c r="AX4730" s="3">
        <v>84.886362808198143</v>
      </c>
      <c r="AY4730" s="3">
        <v>100</v>
      </c>
      <c r="AZ4730" s="3">
        <v>94.548793952416403</v>
      </c>
      <c r="BA4730" s="3">
        <v>90.231463710936339</v>
      </c>
      <c r="BB4730" s="3">
        <v>74.020811976138603</v>
      </c>
      <c r="BC4730" s="31">
        <v>58.187830296851629</v>
      </c>
    </row>
    <row r="4731" spans="1:55" x14ac:dyDescent="0.55000000000000004">
      <c r="A4731" s="21" t="s">
        <v>6</v>
      </c>
      <c r="B4731" s="21" t="s">
        <v>19885</v>
      </c>
      <c r="C4731" s="21" t="s">
        <v>6284</v>
      </c>
      <c r="D4731" s="27" t="s">
        <v>6285</v>
      </c>
      <c r="E4731" s="4">
        <v>0</v>
      </c>
      <c r="F4731" s="4">
        <v>2</v>
      </c>
      <c r="G4731" s="4">
        <v>0</v>
      </c>
      <c r="H4731" s="62">
        <v>3</v>
      </c>
      <c r="J4731" s="28">
        <v>1</v>
      </c>
      <c r="K4731" s="13" t="s">
        <v>24548</v>
      </c>
      <c r="L4731" s="12" t="s">
        <v>24553</v>
      </c>
      <c r="M4731" s="12" t="s">
        <v>24553</v>
      </c>
      <c r="N4731" s="12" t="s">
        <v>24553</v>
      </c>
      <c r="O4731" s="12" t="s">
        <v>24553</v>
      </c>
      <c r="P4731" s="14" t="s">
        <v>24551</v>
      </c>
      <c r="Q4731" s="29" t="s">
        <v>24553</v>
      </c>
      <c r="AA4731" s="3">
        <v>63.255101274311286</v>
      </c>
      <c r="AB4731" s="3">
        <v>58.086568794660728</v>
      </c>
      <c r="AC4731" s="3">
        <v>85.100743022952955</v>
      </c>
      <c r="AD4731" s="3">
        <v>85.269945425244643</v>
      </c>
      <c r="AE4731" s="3">
        <v>100</v>
      </c>
      <c r="AF4731" s="3">
        <v>86.725087780789408</v>
      </c>
      <c r="AG4731" s="3">
        <v>81.82378439804603</v>
      </c>
      <c r="AH4731" s="32">
        <v>83.227260920589714</v>
      </c>
      <c r="AI4731" s="50">
        <v>2.0934487417807401E-2</v>
      </c>
      <c r="AT4731" s="3">
        <v>66.961900572353912</v>
      </c>
      <c r="AU4731" s="3">
        <v>67.89486978050823</v>
      </c>
      <c r="AV4731" s="3">
        <v>71.323041135681493</v>
      </c>
      <c r="AW4731" s="3">
        <v>72.149232517037007</v>
      </c>
      <c r="AX4731" s="3">
        <v>79.135103541447023</v>
      </c>
      <c r="AY4731" s="3">
        <v>98.031320045912224</v>
      </c>
      <c r="AZ4731" s="3">
        <v>87.814189587974568</v>
      </c>
      <c r="BA4731" s="3">
        <v>87.040578736423086</v>
      </c>
      <c r="BB4731" s="3">
        <v>98.927015168996007</v>
      </c>
      <c r="BC4731" s="31">
        <v>100</v>
      </c>
    </row>
    <row r="4732" spans="1:55" x14ac:dyDescent="0.55000000000000004">
      <c r="A4732" s="21" t="s">
        <v>6</v>
      </c>
      <c r="B4732" s="21" t="s">
        <v>21821</v>
      </c>
      <c r="C4732" s="21" t="s">
        <v>8683</v>
      </c>
      <c r="D4732" s="27" t="s">
        <v>8684</v>
      </c>
      <c r="E4732" s="4">
        <v>0</v>
      </c>
      <c r="F4732" s="4">
        <v>14</v>
      </c>
      <c r="G4732" s="4">
        <v>0</v>
      </c>
      <c r="H4732" s="62">
        <v>12</v>
      </c>
      <c r="J4732" s="28">
        <v>1</v>
      </c>
      <c r="K4732" s="13" t="s">
        <v>24548</v>
      </c>
      <c r="L4732" s="12" t="s">
        <v>24553</v>
      </c>
      <c r="M4732" s="12" t="s">
        <v>24553</v>
      </c>
      <c r="N4732" s="12" t="s">
        <v>24553</v>
      </c>
      <c r="O4732" s="12" t="s">
        <v>24553</v>
      </c>
      <c r="P4732" s="14" t="s">
        <v>24551</v>
      </c>
      <c r="Q4732" s="29" t="s">
        <v>24553</v>
      </c>
      <c r="AA4732" s="3">
        <v>57.529670017482523</v>
      </c>
      <c r="AB4732" s="3">
        <v>54.718189194801901</v>
      </c>
      <c r="AC4732" s="3">
        <v>100</v>
      </c>
      <c r="AD4732" s="3">
        <v>96.146973293708442</v>
      </c>
      <c r="AE4732" s="3">
        <v>96.358233550185005</v>
      </c>
      <c r="AF4732" s="3">
        <v>83.772705158582454</v>
      </c>
      <c r="AG4732" s="3">
        <v>81.536461729491677</v>
      </c>
      <c r="AH4732" s="32">
        <v>74.612605366759695</v>
      </c>
      <c r="AI4732" s="50">
        <v>1.1664699391827E-2</v>
      </c>
      <c r="AT4732" s="3">
        <v>63.288768264822274</v>
      </c>
      <c r="AU4732" s="3">
        <v>76.037841202516674</v>
      </c>
      <c r="AV4732" s="3">
        <v>83.108532529151162</v>
      </c>
      <c r="AW4732" s="3">
        <v>78.148559338376344</v>
      </c>
      <c r="AX4732" s="3">
        <v>73.423779210092306</v>
      </c>
      <c r="AY4732" s="3">
        <v>100</v>
      </c>
      <c r="AZ4732" s="3">
        <v>97.189545462032385</v>
      </c>
      <c r="BA4732" s="3">
        <v>97.948990113634792</v>
      </c>
      <c r="BB4732" s="3">
        <v>84.708048382945194</v>
      </c>
      <c r="BC4732" s="31">
        <v>70.578802263748003</v>
      </c>
    </row>
    <row r="4733" spans="1:55" x14ac:dyDescent="0.55000000000000004">
      <c r="A4733" s="21" t="s">
        <v>6</v>
      </c>
      <c r="B4733" s="21" t="s">
        <v>20173</v>
      </c>
      <c r="C4733" s="21" t="s">
        <v>1254</v>
      </c>
      <c r="D4733" s="27" t="s">
        <v>1255</v>
      </c>
      <c r="E4733" s="4">
        <v>0</v>
      </c>
      <c r="F4733" s="4">
        <v>2</v>
      </c>
      <c r="G4733" s="4">
        <v>0</v>
      </c>
      <c r="H4733" s="62">
        <v>8</v>
      </c>
      <c r="J4733" s="28">
        <v>1</v>
      </c>
      <c r="K4733" s="13" t="s">
        <v>24548</v>
      </c>
      <c r="L4733" s="12" t="s">
        <v>24553</v>
      </c>
      <c r="M4733" s="12" t="s">
        <v>24553</v>
      </c>
      <c r="N4733" s="12" t="s">
        <v>24553</v>
      </c>
      <c r="O4733" s="12" t="s">
        <v>24553</v>
      </c>
      <c r="P4733" s="14" t="s">
        <v>24551</v>
      </c>
      <c r="Q4733" s="29" t="s">
        <v>24553</v>
      </c>
      <c r="AA4733" s="3">
        <v>80.14239443173625</v>
      </c>
      <c r="AB4733" s="3">
        <v>53.002444392775608</v>
      </c>
      <c r="AC4733" s="3">
        <v>78.522456824283424</v>
      </c>
      <c r="AD4733" s="3">
        <v>75.073672009780083</v>
      </c>
      <c r="AE4733" s="3">
        <v>100</v>
      </c>
      <c r="AF4733" s="3">
        <v>98.806645821472316</v>
      </c>
      <c r="AG4733" s="3">
        <v>46.060367649834724</v>
      </c>
      <c r="AH4733" s="32">
        <v>48.445778514282914</v>
      </c>
      <c r="AI4733" s="50">
        <v>3.7309697247061603E-2</v>
      </c>
      <c r="AT4733" s="3">
        <v>67.544572495380962</v>
      </c>
      <c r="AU4733" s="3">
        <v>66.30163090707461</v>
      </c>
      <c r="AV4733" s="3">
        <v>65.49148966721215</v>
      </c>
      <c r="AW4733" s="3">
        <v>77.880962056396783</v>
      </c>
      <c r="AX4733" s="3">
        <v>69.118669767948617</v>
      </c>
      <c r="AY4733" s="3">
        <v>78.767750232757294</v>
      </c>
      <c r="AZ4733" s="3">
        <v>95.430496270906986</v>
      </c>
      <c r="BA4733" s="3">
        <v>100</v>
      </c>
      <c r="BB4733" s="3">
        <v>63.349901451593013</v>
      </c>
      <c r="BC4733" s="31">
        <v>39.815713178876742</v>
      </c>
    </row>
    <row r="4734" spans="1:55" x14ac:dyDescent="0.55000000000000004">
      <c r="A4734" s="21" t="s">
        <v>6</v>
      </c>
      <c r="B4734" s="21" t="s">
        <v>21814</v>
      </c>
      <c r="C4734" s="21" t="s">
        <v>7824</v>
      </c>
      <c r="D4734" s="27" t="s">
        <v>7825</v>
      </c>
      <c r="E4734" s="4">
        <v>0</v>
      </c>
      <c r="F4734" s="4">
        <v>13</v>
      </c>
      <c r="G4734" s="4">
        <v>0</v>
      </c>
      <c r="H4734" s="62">
        <v>31</v>
      </c>
      <c r="J4734" s="28">
        <v>1</v>
      </c>
      <c r="K4734" s="13" t="s">
        <v>24548</v>
      </c>
      <c r="L4734" s="12" t="s">
        <v>24553</v>
      </c>
      <c r="M4734" s="12" t="s">
        <v>24553</v>
      </c>
      <c r="N4734" s="12" t="s">
        <v>24553</v>
      </c>
      <c r="O4734" s="12" t="s">
        <v>24553</v>
      </c>
      <c r="P4734" s="14" t="s">
        <v>24551</v>
      </c>
      <c r="Q4734" s="29" t="s">
        <v>24553</v>
      </c>
      <c r="AA4734" s="3">
        <v>55.689634872914262</v>
      </c>
      <c r="AB4734" s="3">
        <v>51.237549740918752</v>
      </c>
      <c r="AC4734" s="3">
        <v>75.055247569558333</v>
      </c>
      <c r="AD4734" s="3">
        <v>71.63132790688303</v>
      </c>
      <c r="AE4734" s="3">
        <v>100</v>
      </c>
      <c r="AF4734" s="3">
        <v>91.388650239775984</v>
      </c>
      <c r="AG4734" s="3">
        <v>61.420696628922968</v>
      </c>
      <c r="AH4734" s="32">
        <v>64.397822775844375</v>
      </c>
      <c r="AI4734" s="50">
        <v>4.9576311118621303E-3</v>
      </c>
      <c r="AT4734" s="3">
        <v>53.514887167964332</v>
      </c>
      <c r="AU4734" s="3">
        <v>63.144295748250236</v>
      </c>
      <c r="AV4734" s="3">
        <v>62.174095641789982</v>
      </c>
      <c r="AW4734" s="3">
        <v>62.92251450334453</v>
      </c>
      <c r="AX4734" s="3">
        <v>57.687403680304129</v>
      </c>
      <c r="AY4734" s="3">
        <v>75.042138640300337</v>
      </c>
      <c r="AZ4734" s="3">
        <v>78.961922273275817</v>
      </c>
      <c r="BA4734" s="3">
        <v>100</v>
      </c>
      <c r="BB4734" s="3">
        <v>75.05411417982063</v>
      </c>
      <c r="BC4734" s="31">
        <v>51.694388433776808</v>
      </c>
    </row>
    <row r="4735" spans="1:55" x14ac:dyDescent="0.55000000000000004">
      <c r="A4735" s="21" t="s">
        <v>6</v>
      </c>
      <c r="B4735" s="21" t="s">
        <v>21789</v>
      </c>
      <c r="C4735" s="21" t="s">
        <v>5814</v>
      </c>
      <c r="D4735" s="27" t="s">
        <v>5815</v>
      </c>
      <c r="E4735" s="4">
        <v>0</v>
      </c>
      <c r="F4735" s="4">
        <v>12</v>
      </c>
      <c r="G4735" s="4">
        <v>0</v>
      </c>
      <c r="H4735" s="62">
        <v>38</v>
      </c>
      <c r="J4735" s="28">
        <v>1</v>
      </c>
      <c r="K4735" s="13" t="s">
        <v>24548</v>
      </c>
      <c r="L4735" s="12" t="s">
        <v>24553</v>
      </c>
      <c r="M4735" s="12" t="s">
        <v>24553</v>
      </c>
      <c r="N4735" s="12" t="s">
        <v>24553</v>
      </c>
      <c r="O4735" s="12" t="s">
        <v>24553</v>
      </c>
      <c r="P4735" s="14" t="s">
        <v>24551</v>
      </c>
      <c r="Q4735" s="29" t="s">
        <v>24553</v>
      </c>
      <c r="AA4735" s="3">
        <v>80.683342508518052</v>
      </c>
      <c r="AB4735" s="3">
        <v>75.1503268753074</v>
      </c>
      <c r="AC4735" s="3">
        <v>98.395001622631142</v>
      </c>
      <c r="AD4735" s="3">
        <v>100</v>
      </c>
      <c r="AE4735" s="3">
        <v>92.154931847709079</v>
      </c>
      <c r="AF4735" s="3">
        <v>84.706088736330898</v>
      </c>
      <c r="AG4735" s="3">
        <v>82.970099812535366</v>
      </c>
      <c r="AH4735" s="32">
        <v>83.368466457512298</v>
      </c>
      <c r="AI4735" s="50">
        <v>2.1626478160549099E-2</v>
      </c>
      <c r="AT4735" s="3">
        <v>75.048260888221435</v>
      </c>
      <c r="AU4735" s="3">
        <v>81.80762102851709</v>
      </c>
      <c r="AV4735" s="3">
        <v>81.072371246044682</v>
      </c>
      <c r="AW4735" s="3">
        <v>85.246072367681919</v>
      </c>
      <c r="AX4735" s="3">
        <v>86.840665346414653</v>
      </c>
      <c r="AY4735" s="3">
        <v>99.317543880029575</v>
      </c>
      <c r="AZ4735" s="3">
        <v>100</v>
      </c>
      <c r="BA4735" s="3">
        <v>97.954999858586262</v>
      </c>
      <c r="BB4735" s="3">
        <v>97.711905721265666</v>
      </c>
      <c r="BC4735" s="31">
        <v>89.298605568858775</v>
      </c>
    </row>
    <row r="4736" spans="1:55" x14ac:dyDescent="0.55000000000000004">
      <c r="A4736" s="21" t="s">
        <v>6</v>
      </c>
      <c r="B4736" s="21" t="s">
        <v>21655</v>
      </c>
      <c r="C4736" s="21" t="s">
        <v>5275</v>
      </c>
      <c r="D4736" s="27" t="s">
        <v>5276</v>
      </c>
      <c r="E4736" s="4">
        <v>0</v>
      </c>
      <c r="F4736" s="4">
        <v>9</v>
      </c>
      <c r="G4736" s="4">
        <v>0</v>
      </c>
      <c r="H4736" s="62">
        <v>16</v>
      </c>
      <c r="J4736" s="28">
        <v>1</v>
      </c>
      <c r="K4736" s="13" t="s">
        <v>24548</v>
      </c>
      <c r="L4736" s="12" t="s">
        <v>24553</v>
      </c>
      <c r="M4736" s="12" t="s">
        <v>24553</v>
      </c>
      <c r="N4736" s="12" t="s">
        <v>24553</v>
      </c>
      <c r="O4736" s="12" t="s">
        <v>24553</v>
      </c>
      <c r="P4736" s="14" t="s">
        <v>24551</v>
      </c>
      <c r="Q4736" s="29" t="s">
        <v>24553</v>
      </c>
      <c r="AA4736" s="3">
        <v>86.00567921959491</v>
      </c>
      <c r="AB4736" s="3">
        <v>69.560215870418403</v>
      </c>
      <c r="AC4736" s="3">
        <v>84.839399614287316</v>
      </c>
      <c r="AD4736" s="3">
        <v>100</v>
      </c>
      <c r="AE4736" s="3">
        <v>77.384304120950844</v>
      </c>
      <c r="AF4736" s="3">
        <v>72.502421168778682</v>
      </c>
      <c r="AG4736" s="3">
        <v>78.366548064039549</v>
      </c>
      <c r="AH4736" s="32">
        <v>74.068671087459904</v>
      </c>
      <c r="AI4736" s="50">
        <v>0.28721345919159402</v>
      </c>
      <c r="AT4736" s="3">
        <v>70.970246752949535</v>
      </c>
      <c r="AU4736" s="3">
        <v>76.169929831276647</v>
      </c>
      <c r="AV4736" s="3">
        <v>77.334791787391111</v>
      </c>
      <c r="AW4736" s="3">
        <v>81.012712369784154</v>
      </c>
      <c r="AX4736" s="3">
        <v>86.634262011531789</v>
      </c>
      <c r="AY4736" s="3">
        <v>100</v>
      </c>
      <c r="AZ4736" s="3">
        <v>95.048553418631869</v>
      </c>
      <c r="BA4736" s="3">
        <v>98.507196875488617</v>
      </c>
      <c r="BB4736" s="3">
        <v>93.369692504367634</v>
      </c>
      <c r="BC4736" s="31">
        <v>84.346894369105613</v>
      </c>
    </row>
    <row r="4737" spans="1:55" x14ac:dyDescent="0.55000000000000004">
      <c r="A4737" s="21" t="s">
        <v>6</v>
      </c>
      <c r="B4737" s="21" t="s">
        <v>21695</v>
      </c>
      <c r="C4737" s="21" t="s">
        <v>4399</v>
      </c>
      <c r="D4737" s="27" t="s">
        <v>4400</v>
      </c>
      <c r="E4737" s="4">
        <v>0</v>
      </c>
      <c r="F4737" s="4">
        <v>10</v>
      </c>
      <c r="G4737" s="4">
        <v>0</v>
      </c>
      <c r="H4737" s="62">
        <v>11</v>
      </c>
      <c r="J4737" s="28">
        <v>1</v>
      </c>
      <c r="K4737" s="13" t="s">
        <v>24548</v>
      </c>
      <c r="L4737" s="12" t="s">
        <v>24553</v>
      </c>
      <c r="M4737" s="12" t="s">
        <v>24553</v>
      </c>
      <c r="N4737" s="12" t="s">
        <v>24553</v>
      </c>
      <c r="O4737" s="12" t="s">
        <v>24553</v>
      </c>
      <c r="P4737" s="14" t="s">
        <v>24551</v>
      </c>
      <c r="Q4737" s="29" t="s">
        <v>24553</v>
      </c>
      <c r="AA4737" s="3">
        <v>62.324395753638051</v>
      </c>
      <c r="AB4737" s="3">
        <v>56.142269075859389</v>
      </c>
      <c r="AC4737" s="3">
        <v>100</v>
      </c>
      <c r="AD4737" s="3">
        <v>94.132636736431692</v>
      </c>
      <c r="AE4737" s="3">
        <v>62.646606412106244</v>
      </c>
      <c r="AF4737" s="3">
        <v>64.621902082726962</v>
      </c>
      <c r="AG4737" s="3">
        <v>57.456095291331742</v>
      </c>
      <c r="AH4737" s="32">
        <v>58.621663046400343</v>
      </c>
      <c r="AI4737" s="50">
        <v>3.0546770352059202E-3</v>
      </c>
      <c r="AT4737" s="3">
        <v>53.897302057171849</v>
      </c>
      <c r="AU4737" s="3">
        <v>61.721810777382757</v>
      </c>
      <c r="AV4737" s="3">
        <v>64.362004831509225</v>
      </c>
      <c r="AW4737" s="3">
        <v>67.629722965276656</v>
      </c>
      <c r="AX4737" s="3">
        <v>64.818843805207663</v>
      </c>
      <c r="AY4737" s="3">
        <v>96.857694621407447</v>
      </c>
      <c r="AZ4737" s="3">
        <v>100</v>
      </c>
      <c r="BA4737" s="3">
        <v>66.127248907601697</v>
      </c>
      <c r="BB4737" s="3">
        <v>49.533014098185582</v>
      </c>
      <c r="BC4737" s="31">
        <v>52.483407385824663</v>
      </c>
    </row>
    <row r="4738" spans="1:55" x14ac:dyDescent="0.55000000000000004">
      <c r="A4738" s="21" t="s">
        <v>6</v>
      </c>
      <c r="B4738" s="21" t="s">
        <v>22809</v>
      </c>
      <c r="C4738" s="21" t="s">
        <v>14130</v>
      </c>
      <c r="D4738" s="27" t="s">
        <v>14131</v>
      </c>
      <c r="E4738" s="4">
        <v>0</v>
      </c>
      <c r="F4738" s="4">
        <v>0</v>
      </c>
      <c r="G4738" s="4">
        <v>10</v>
      </c>
      <c r="H4738" s="62">
        <v>2</v>
      </c>
      <c r="J4738" s="28">
        <v>1</v>
      </c>
      <c r="K4738" s="13" t="s">
        <v>24548</v>
      </c>
      <c r="L4738" s="16" t="s">
        <v>16303</v>
      </c>
      <c r="M4738" s="12" t="s">
        <v>24553</v>
      </c>
      <c r="N4738" s="12" t="s">
        <v>24553</v>
      </c>
      <c r="O4738" s="15" t="s">
        <v>24550</v>
      </c>
      <c r="P4738" s="14" t="s">
        <v>24551</v>
      </c>
      <c r="Q4738" s="29" t="s">
        <v>24553</v>
      </c>
      <c r="AJ4738" s="3">
        <v>93.343012630793837</v>
      </c>
      <c r="AK4738" s="3">
        <v>95.75124298215016</v>
      </c>
      <c r="AL4738" s="3">
        <v>100</v>
      </c>
      <c r="AM4738" s="3">
        <v>91.010258437210979</v>
      </c>
      <c r="AN4738" s="3">
        <v>73.296750828645955</v>
      </c>
      <c r="AO4738" s="3">
        <v>72.725347989095198</v>
      </c>
      <c r="AP4738" s="3">
        <v>80.990580444993839</v>
      </c>
      <c r="AQ4738" s="3">
        <v>38.046510246116874</v>
      </c>
      <c r="AR4738" s="3">
        <v>46.300030987852587</v>
      </c>
      <c r="AS4738" s="31">
        <v>31.008795009005624</v>
      </c>
      <c r="AT4738" s="3">
        <v>70.645846510838666</v>
      </c>
      <c r="AU4738" s="3">
        <v>76.30736139589321</v>
      </c>
      <c r="AV4738" s="3">
        <v>93.374349497200669</v>
      </c>
      <c r="AW4738" s="3">
        <v>66.627297413093217</v>
      </c>
      <c r="AX4738" s="3">
        <v>67.193977498274734</v>
      </c>
      <c r="AY4738" s="3">
        <v>100</v>
      </c>
      <c r="AZ4738" s="3">
        <v>98.620746465865977</v>
      </c>
      <c r="BA4738" s="3">
        <v>91.135086572801143</v>
      </c>
      <c r="BB4738" s="3">
        <v>72.358255538794054</v>
      </c>
      <c r="BC4738" s="31">
        <v>65.910298142600496</v>
      </c>
    </row>
    <row r="4739" spans="1:55" x14ac:dyDescent="0.55000000000000004">
      <c r="A4739" s="21" t="s">
        <v>6</v>
      </c>
      <c r="B4739" s="21" t="s">
        <v>24299</v>
      </c>
      <c r="C4739" s="21" t="s">
        <v>11518</v>
      </c>
      <c r="D4739" s="27" t="s">
        <v>11519</v>
      </c>
      <c r="E4739" s="4">
        <v>18</v>
      </c>
      <c r="F4739" s="4">
        <v>2</v>
      </c>
      <c r="G4739" s="4">
        <v>23</v>
      </c>
      <c r="H4739" s="62">
        <v>15</v>
      </c>
      <c r="J4739" s="28">
        <v>1</v>
      </c>
      <c r="K4739" s="13" t="s">
        <v>24548</v>
      </c>
      <c r="L4739" s="16" t="s">
        <v>16303</v>
      </c>
      <c r="M4739" s="17" t="s">
        <v>24549</v>
      </c>
      <c r="N4739" s="18" t="s">
        <v>3232</v>
      </c>
      <c r="O4739" s="15" t="s">
        <v>24550</v>
      </c>
      <c r="P4739" s="14" t="s">
        <v>24551</v>
      </c>
      <c r="Q4739" s="29" t="s">
        <v>24553</v>
      </c>
      <c r="R4739" s="3">
        <v>100</v>
      </c>
      <c r="S4739" s="3">
        <v>98.329565515617091</v>
      </c>
      <c r="T4739" s="3">
        <v>32.514321617621611</v>
      </c>
      <c r="U4739" s="3">
        <v>30.122767428283336</v>
      </c>
      <c r="V4739" s="3">
        <v>18.751335867627926</v>
      </c>
      <c r="W4739" s="3">
        <v>18.26587383388793</v>
      </c>
      <c r="X4739" s="3">
        <v>10.500228700553709</v>
      </c>
      <c r="Y4739" s="32">
        <v>10.110842959312297</v>
      </c>
      <c r="Z4739" s="50">
        <v>2.2799438039195401E-5</v>
      </c>
      <c r="AA4739" s="3">
        <v>94.50547750555063</v>
      </c>
      <c r="AB4739" s="3">
        <v>100</v>
      </c>
      <c r="AC4739" s="3">
        <v>18.675790982009683</v>
      </c>
      <c r="AD4739" s="3">
        <v>19.792547115012262</v>
      </c>
      <c r="AE4739" s="3">
        <v>8.8134629570929217</v>
      </c>
      <c r="AF4739" s="3">
        <v>10.415110402784167</v>
      </c>
      <c r="AG4739" s="3">
        <v>8.6580214080560971</v>
      </c>
      <c r="AH4739" s="32">
        <v>9.7558895216261767</v>
      </c>
      <c r="AI4739" s="50">
        <v>4.5235355876626601E-4</v>
      </c>
      <c r="AJ4739" s="3">
        <v>100</v>
      </c>
      <c r="AK4739" s="3">
        <v>83.74337029224796</v>
      </c>
      <c r="AL4739" s="3">
        <v>83.934749205366614</v>
      </c>
      <c r="AM4739" s="3">
        <v>81.77299900769944</v>
      </c>
      <c r="AN4739" s="3">
        <v>58.744251153919727</v>
      </c>
      <c r="AO4739" s="3">
        <v>23.980365288020291</v>
      </c>
      <c r="AP4739" s="3">
        <v>24.744247322557023</v>
      </c>
      <c r="AQ4739" s="3">
        <v>9.6195647386799301</v>
      </c>
      <c r="AR4739" s="3">
        <v>8.428656983923176</v>
      </c>
      <c r="AS4739" s="31">
        <v>5.5178060243817173</v>
      </c>
      <c r="AT4739" s="3">
        <v>77.588784481763696</v>
      </c>
      <c r="AU4739" s="3">
        <v>81.837729961845653</v>
      </c>
      <c r="AV4739" s="3">
        <v>100</v>
      </c>
      <c r="AW4739" s="3">
        <v>82.078260084434646</v>
      </c>
      <c r="AX4739" s="3">
        <v>66.211497059309991</v>
      </c>
      <c r="AY4739" s="3">
        <v>58.229580542448069</v>
      </c>
      <c r="AZ4739" s="3">
        <v>47.105987145797918</v>
      </c>
      <c r="BA4739" s="3">
        <v>35.735148066671663</v>
      </c>
      <c r="BB4739" s="3">
        <v>30.421290979137627</v>
      </c>
      <c r="BC4739" s="31">
        <v>28.274466363436936</v>
      </c>
    </row>
    <row r="4740" spans="1:55" x14ac:dyDescent="0.55000000000000004">
      <c r="A4740" s="21" t="s">
        <v>6</v>
      </c>
      <c r="B4740" s="21" t="s">
        <v>24007</v>
      </c>
      <c r="C4740" s="21" t="s">
        <v>7840</v>
      </c>
      <c r="D4740" s="27" t="s">
        <v>7841</v>
      </c>
      <c r="E4740" s="4">
        <v>6</v>
      </c>
      <c r="F4740" s="4">
        <v>0</v>
      </c>
      <c r="G4740" s="4">
        <v>12</v>
      </c>
      <c r="H4740" s="62">
        <v>8</v>
      </c>
      <c r="J4740" s="28">
        <v>1</v>
      </c>
      <c r="K4740" s="13" t="s">
        <v>24548</v>
      </c>
      <c r="L4740" s="16" t="s">
        <v>16303</v>
      </c>
      <c r="M4740" s="12" t="s">
        <v>24553</v>
      </c>
      <c r="N4740" s="12" t="s">
        <v>24553</v>
      </c>
      <c r="O4740" s="15" t="s">
        <v>24550</v>
      </c>
      <c r="P4740" s="14" t="s">
        <v>24551</v>
      </c>
      <c r="Q4740" s="29" t="s">
        <v>24553</v>
      </c>
      <c r="R4740" s="3">
        <v>100</v>
      </c>
      <c r="S4740" s="3">
        <v>95.370193021262438</v>
      </c>
      <c r="T4740" s="3">
        <v>66.44465933026818</v>
      </c>
      <c r="U4740" s="3">
        <v>63.962171098890551</v>
      </c>
      <c r="V4740" s="3">
        <v>40.552122407268868</v>
      </c>
      <c r="W4740" s="3">
        <v>47.426889337239757</v>
      </c>
      <c r="X4740" s="3">
        <v>43.992361411373679</v>
      </c>
      <c r="Y4740" s="32">
        <v>46.805986146983649</v>
      </c>
      <c r="Z4740" s="50">
        <v>7.45662410939782E-4</v>
      </c>
      <c r="AJ4740" s="3">
        <v>57.598980414489475</v>
      </c>
      <c r="AK4740" s="3">
        <v>88.033247986301944</v>
      </c>
      <c r="AL4740" s="3">
        <v>99.991947778419103</v>
      </c>
      <c r="AM4740" s="3">
        <v>96.74163423187629</v>
      </c>
      <c r="AN4740" s="3">
        <v>100</v>
      </c>
      <c r="AO4740" s="3">
        <v>77.291685074531046</v>
      </c>
      <c r="AP4740" s="3">
        <v>58.144096280295564</v>
      </c>
      <c r="AQ4740" s="3">
        <v>50.17826298525744</v>
      </c>
      <c r="AR4740" s="3">
        <v>33.836481842392757</v>
      </c>
      <c r="AS4740" s="31">
        <v>46.874141983318438</v>
      </c>
      <c r="AT4740" s="3">
        <v>91.953261404070702</v>
      </c>
      <c r="AU4740" s="3">
        <v>93.428929682916021</v>
      </c>
      <c r="AV4740" s="3">
        <v>100</v>
      </c>
      <c r="AW4740" s="3">
        <v>97.082791852417145</v>
      </c>
      <c r="AX4740" s="3">
        <v>98.39822077924309</v>
      </c>
      <c r="AY4740" s="3">
        <v>95.370839632761815</v>
      </c>
      <c r="AZ4740" s="3">
        <v>78.56526622956828</v>
      </c>
      <c r="BA4740" s="3">
        <v>61.952631772370523</v>
      </c>
      <c r="BB4740" s="3">
        <v>52.596707719469784</v>
      </c>
      <c r="BC4740" s="31">
        <v>37.355779042799576</v>
      </c>
    </row>
    <row r="4741" spans="1:55" x14ac:dyDescent="0.55000000000000004">
      <c r="A4741" s="21" t="s">
        <v>6</v>
      </c>
      <c r="B4741" s="21" t="s">
        <v>19426</v>
      </c>
      <c r="C4741" s="21" t="s">
        <v>545</v>
      </c>
      <c r="D4741" s="27" t="s">
        <v>546</v>
      </c>
      <c r="E4741" s="4">
        <v>0</v>
      </c>
      <c r="F4741" s="4">
        <v>1</v>
      </c>
      <c r="G4741" s="4">
        <v>0</v>
      </c>
      <c r="H4741" s="62">
        <v>7</v>
      </c>
      <c r="J4741" s="28">
        <v>1</v>
      </c>
      <c r="K4741" s="12" t="s">
        <v>24553</v>
      </c>
      <c r="L4741" s="12" t="s">
        <v>24553</v>
      </c>
      <c r="M4741" s="12" t="s">
        <v>24553</v>
      </c>
      <c r="N4741" s="12" t="s">
        <v>24553</v>
      </c>
      <c r="O4741" s="15" t="s">
        <v>24550</v>
      </c>
      <c r="P4741" s="12" t="s">
        <v>24553</v>
      </c>
      <c r="Q4741" s="29" t="s">
        <v>24553</v>
      </c>
      <c r="AA4741" s="3">
        <v>63.937299115813154</v>
      </c>
      <c r="AB4741" s="3">
        <v>74.989513985793891</v>
      </c>
      <c r="AC4741" s="3">
        <v>51.421699653883614</v>
      </c>
      <c r="AD4741" s="3">
        <v>50.153898168189116</v>
      </c>
      <c r="AE4741" s="3">
        <v>68.638471530286751</v>
      </c>
      <c r="AF4741" s="3">
        <v>83.640105434700587</v>
      </c>
      <c r="AG4741" s="3">
        <v>94.884920443904349</v>
      </c>
      <c r="AH4741" s="32">
        <v>100</v>
      </c>
      <c r="AI4741" s="50">
        <v>1.98818764762837E-2</v>
      </c>
      <c r="AT4741" s="3">
        <v>23.899986057338172</v>
      </c>
      <c r="AU4741" s="3">
        <v>17.007601028579554</v>
      </c>
      <c r="AV4741" s="3">
        <v>16.753028253979373</v>
      </c>
      <c r="AW4741" s="3">
        <v>21.860659930889863</v>
      </c>
      <c r="AX4741" s="3">
        <v>34.513493336835118</v>
      </c>
      <c r="AY4741" s="3">
        <v>88.219381789156799</v>
      </c>
      <c r="AZ4741" s="3">
        <v>100</v>
      </c>
      <c r="BA4741" s="3">
        <v>49.009266759091261</v>
      </c>
      <c r="BB4741" s="3">
        <v>23.123341061634832</v>
      </c>
      <c r="BC4741" s="31">
        <v>15.768071341274496</v>
      </c>
    </row>
    <row r="4742" spans="1:55" x14ac:dyDescent="0.55000000000000004">
      <c r="A4742" s="21" t="s">
        <v>6</v>
      </c>
      <c r="B4742" s="21" t="s">
        <v>18592</v>
      </c>
      <c r="C4742" s="21" t="s">
        <v>15823</v>
      </c>
      <c r="D4742" s="27" t="s">
        <v>15824</v>
      </c>
      <c r="E4742" s="4">
        <v>0</v>
      </c>
      <c r="F4742" s="4">
        <v>1</v>
      </c>
      <c r="G4742" s="4">
        <v>0</v>
      </c>
      <c r="H4742" s="62">
        <v>0</v>
      </c>
      <c r="J4742" s="28">
        <v>1</v>
      </c>
      <c r="K4742" s="13" t="s">
        <v>24548</v>
      </c>
      <c r="L4742" s="12" t="s">
        <v>24553</v>
      </c>
      <c r="M4742" s="12" t="s">
        <v>24553</v>
      </c>
      <c r="N4742" s="12" t="s">
        <v>24553</v>
      </c>
      <c r="O4742" s="12" t="s">
        <v>24553</v>
      </c>
      <c r="P4742" s="14" t="s">
        <v>24551</v>
      </c>
      <c r="Q4742" s="29" t="s">
        <v>24553</v>
      </c>
      <c r="AA4742" s="3">
        <v>42.591932368050536</v>
      </c>
      <c r="AB4742" s="3">
        <v>38.093053019228755</v>
      </c>
      <c r="AC4742" s="3">
        <v>71.696521193726909</v>
      </c>
      <c r="AD4742" s="3">
        <v>81.192085769542544</v>
      </c>
      <c r="AE4742" s="3">
        <v>100</v>
      </c>
      <c r="AF4742" s="3">
        <v>89.013521880382541</v>
      </c>
      <c r="AG4742" s="3">
        <v>88.254634708652674</v>
      </c>
      <c r="AH4742" s="32">
        <v>79.170526326806694</v>
      </c>
      <c r="AI4742" s="50">
        <v>9.1033411775226208E-3</v>
      </c>
    </row>
    <row r="4743" spans="1:55" x14ac:dyDescent="0.55000000000000004">
      <c r="A4743" s="21" t="s">
        <v>6</v>
      </c>
      <c r="B4743" s="21" t="s">
        <v>17368</v>
      </c>
      <c r="C4743" s="21" t="s">
        <v>7384</v>
      </c>
      <c r="D4743" s="27" t="s">
        <v>7385</v>
      </c>
      <c r="E4743" s="4">
        <v>0</v>
      </c>
      <c r="F4743" s="4">
        <v>0</v>
      </c>
      <c r="G4743" s="4">
        <v>0</v>
      </c>
      <c r="H4743" s="62">
        <v>2</v>
      </c>
      <c r="J4743" s="28">
        <v>1</v>
      </c>
      <c r="K4743" s="13" t="s">
        <v>24548</v>
      </c>
      <c r="L4743" s="12" t="s">
        <v>24553</v>
      </c>
      <c r="M4743" s="12" t="s">
        <v>24553</v>
      </c>
      <c r="N4743" s="12" t="s">
        <v>24553</v>
      </c>
      <c r="O4743" s="12" t="s">
        <v>24553</v>
      </c>
      <c r="P4743" s="14" t="s">
        <v>24551</v>
      </c>
      <c r="Q4743" s="29" t="s">
        <v>24553</v>
      </c>
      <c r="AT4743" s="3">
        <v>87.084467059015793</v>
      </c>
      <c r="AU4743" s="3">
        <v>96.219182928548705</v>
      </c>
      <c r="AV4743" s="3">
        <v>95.357716809966931</v>
      </c>
      <c r="AW4743" s="3">
        <v>97.096794512047012</v>
      </c>
      <c r="AX4743" s="3">
        <v>100</v>
      </c>
      <c r="AY4743" s="3">
        <v>95.591318568890898</v>
      </c>
      <c r="AZ4743" s="3">
        <v>93.011031406865868</v>
      </c>
      <c r="BA4743" s="3">
        <v>78.311500063936066</v>
      </c>
      <c r="BB4743" s="3">
        <v>83.69966973866147</v>
      </c>
      <c r="BC4743" s="31">
        <v>59.595877181418956</v>
      </c>
    </row>
    <row r="4744" spans="1:55" x14ac:dyDescent="0.55000000000000004">
      <c r="A4744" s="21" t="s">
        <v>6</v>
      </c>
      <c r="B4744" s="21" t="s">
        <v>23395</v>
      </c>
      <c r="C4744" s="21" t="s">
        <v>15825</v>
      </c>
      <c r="D4744" s="27" t="s">
        <v>15826</v>
      </c>
      <c r="E4744" s="4">
        <v>2</v>
      </c>
      <c r="F4744" s="4">
        <v>0</v>
      </c>
      <c r="G4744" s="4">
        <v>0</v>
      </c>
      <c r="H4744" s="62">
        <v>0</v>
      </c>
      <c r="J4744" s="28">
        <v>1</v>
      </c>
      <c r="K4744" s="13" t="s">
        <v>24548</v>
      </c>
      <c r="L4744" s="16" t="s">
        <v>16303</v>
      </c>
      <c r="M4744" s="12" t="s">
        <v>24553</v>
      </c>
      <c r="N4744" s="12" t="s">
        <v>24553</v>
      </c>
      <c r="O4744" s="12" t="s">
        <v>24553</v>
      </c>
      <c r="P4744" s="14" t="s">
        <v>24551</v>
      </c>
      <c r="Q4744" s="29" t="s">
        <v>24553</v>
      </c>
      <c r="R4744" s="3">
        <v>100</v>
      </c>
      <c r="S4744" s="3">
        <v>97.837429440586718</v>
      </c>
      <c r="T4744" s="3">
        <v>65.509273179496262</v>
      </c>
      <c r="U4744" s="3">
        <v>71.283057674892831</v>
      </c>
      <c r="V4744" s="3">
        <v>93.818033956717201</v>
      </c>
      <c r="W4744" s="3">
        <v>81.95492317570168</v>
      </c>
      <c r="X4744" s="3">
        <v>81.077633367554071</v>
      </c>
      <c r="Y4744" s="32">
        <v>81.094926295685781</v>
      </c>
      <c r="Z4744" s="50">
        <v>1.7459561781472701E-2</v>
      </c>
    </row>
    <row r="4745" spans="1:55" x14ac:dyDescent="0.55000000000000004">
      <c r="A4745" s="21" t="s">
        <v>6</v>
      </c>
      <c r="B4745" s="21" t="s">
        <v>23011</v>
      </c>
      <c r="C4745" s="21" t="s">
        <v>6120</v>
      </c>
      <c r="D4745" s="27" t="s">
        <v>6121</v>
      </c>
      <c r="E4745" s="4">
        <v>1</v>
      </c>
      <c r="F4745" s="4">
        <v>0</v>
      </c>
      <c r="G4745" s="4">
        <v>1</v>
      </c>
      <c r="H4745" s="62">
        <v>1</v>
      </c>
      <c r="J4745" s="28">
        <v>1</v>
      </c>
      <c r="K4745" s="12" t="s">
        <v>24553</v>
      </c>
      <c r="L4745" s="12" t="s">
        <v>24553</v>
      </c>
      <c r="M4745" s="12" t="s">
        <v>24553</v>
      </c>
      <c r="N4745" s="12" t="s">
        <v>24553</v>
      </c>
      <c r="O4745" s="12" t="s">
        <v>24553</v>
      </c>
      <c r="P4745" s="12" t="s">
        <v>24553</v>
      </c>
      <c r="Q4745" s="29" t="s">
        <v>24553</v>
      </c>
      <c r="R4745" s="3">
        <v>20.889163573656084</v>
      </c>
      <c r="S4745" s="3">
        <v>19.903076009052231</v>
      </c>
      <c r="T4745" s="3">
        <v>27.767115762086391</v>
      </c>
      <c r="U4745" s="3">
        <v>24.198616349946477</v>
      </c>
      <c r="V4745" s="3">
        <v>51.451948478038247</v>
      </c>
      <c r="W4745" s="3">
        <v>59.434624090191733</v>
      </c>
      <c r="X4745" s="3">
        <v>100</v>
      </c>
      <c r="Y4745" s="32">
        <v>87.37610088486727</v>
      </c>
      <c r="Z4745" s="50">
        <v>1.4234305846828599E-3</v>
      </c>
      <c r="AJ4745" s="3">
        <v>52.400099236768391</v>
      </c>
      <c r="AK4745" s="3">
        <v>33.288470071966323</v>
      </c>
      <c r="AL4745" s="3">
        <v>30.861853316245202</v>
      </c>
      <c r="AM4745" s="3">
        <v>34.195090103579957</v>
      </c>
      <c r="AN4745" s="3">
        <v>38.609464225532086</v>
      </c>
      <c r="AO4745" s="3">
        <v>47.123115282227936</v>
      </c>
      <c r="AP4745" s="3">
        <v>50.002920387963513</v>
      </c>
      <c r="AQ4745" s="3">
        <v>60.100773307268049</v>
      </c>
      <c r="AR4745" s="3">
        <v>100</v>
      </c>
      <c r="AS4745" s="31">
        <v>77.573018920874901</v>
      </c>
      <c r="AT4745" s="3">
        <v>63.005542962386983</v>
      </c>
      <c r="AU4745" s="3">
        <v>51.712516268632434</v>
      </c>
      <c r="AV4745" s="3">
        <v>79.130180156761156</v>
      </c>
      <c r="AW4745" s="3">
        <v>68.052541967135284</v>
      </c>
      <c r="AX4745" s="3">
        <v>73.159152531720991</v>
      </c>
      <c r="AY4745" s="3">
        <v>79.586425971312337</v>
      </c>
      <c r="AZ4745" s="3">
        <v>76.756381283956117</v>
      </c>
      <c r="BA4745" s="3">
        <v>100</v>
      </c>
      <c r="BB4745" s="3">
        <v>92.563344662101983</v>
      </c>
      <c r="BC4745" s="31">
        <v>74.992717196955965</v>
      </c>
    </row>
    <row r="4746" spans="1:55" x14ac:dyDescent="0.55000000000000004">
      <c r="A4746" s="21" t="s">
        <v>6</v>
      </c>
      <c r="B4746" s="21" t="s">
        <v>16505</v>
      </c>
      <c r="C4746" s="21" t="s">
        <v>831</v>
      </c>
      <c r="D4746" s="27" t="s">
        <v>832</v>
      </c>
      <c r="E4746" s="4">
        <v>0</v>
      </c>
      <c r="F4746" s="4">
        <v>0</v>
      </c>
      <c r="G4746" s="4">
        <v>0</v>
      </c>
      <c r="H4746" s="62">
        <v>1</v>
      </c>
      <c r="J4746" s="28">
        <v>1</v>
      </c>
      <c r="K4746" s="13" t="s">
        <v>24548</v>
      </c>
      <c r="L4746" s="12" t="s">
        <v>24553</v>
      </c>
      <c r="M4746" s="12" t="s">
        <v>24553</v>
      </c>
      <c r="N4746" s="12" t="s">
        <v>24553</v>
      </c>
      <c r="O4746" s="12" t="s">
        <v>24553</v>
      </c>
      <c r="P4746" s="14" t="s">
        <v>24551</v>
      </c>
      <c r="Q4746" s="29" t="s">
        <v>24553</v>
      </c>
      <c r="AT4746" s="3">
        <v>58.960036446678721</v>
      </c>
      <c r="AU4746" s="3">
        <v>60.279169404437702</v>
      </c>
      <c r="AV4746" s="3">
        <v>60.882381662071971</v>
      </c>
      <c r="AW4746" s="3">
        <v>74.283823092082457</v>
      </c>
      <c r="AX4746" s="3">
        <v>67.707272564372147</v>
      </c>
      <c r="AY4746" s="3">
        <v>70.420988307549649</v>
      </c>
      <c r="AZ4746" s="3">
        <v>74.165772289992788</v>
      </c>
      <c r="BA4746" s="3">
        <v>100</v>
      </c>
      <c r="BB4746" s="3">
        <v>89.906188692862415</v>
      </c>
      <c r="BC4746" s="31">
        <v>71.25348256018188</v>
      </c>
    </row>
    <row r="4747" spans="1:55" x14ac:dyDescent="0.55000000000000004">
      <c r="A4747" s="21" t="s">
        <v>6</v>
      </c>
      <c r="B4747" s="21" t="s">
        <v>19381</v>
      </c>
      <c r="C4747" s="21" t="s">
        <v>7776</v>
      </c>
      <c r="D4747" s="27" t="s">
        <v>7777</v>
      </c>
      <c r="E4747" s="4">
        <v>0</v>
      </c>
      <c r="F4747" s="4">
        <v>1</v>
      </c>
      <c r="G4747" s="4">
        <v>0</v>
      </c>
      <c r="H4747" s="62">
        <v>6</v>
      </c>
      <c r="J4747" s="28">
        <v>1</v>
      </c>
      <c r="K4747" s="13" t="s">
        <v>24548</v>
      </c>
      <c r="L4747" s="12" t="s">
        <v>24553</v>
      </c>
      <c r="M4747" s="12" t="s">
        <v>24553</v>
      </c>
      <c r="N4747" s="12" t="s">
        <v>24553</v>
      </c>
      <c r="O4747" s="12" t="s">
        <v>24553</v>
      </c>
      <c r="P4747" s="14" t="s">
        <v>24551</v>
      </c>
      <c r="Q4747" s="29" t="s">
        <v>24553</v>
      </c>
      <c r="AA4747" s="3">
        <v>35.484801757092363</v>
      </c>
      <c r="AB4747" s="3">
        <v>28.335990724526539</v>
      </c>
      <c r="AC4747" s="3">
        <v>95.537998076901957</v>
      </c>
      <c r="AD4747" s="3">
        <v>100</v>
      </c>
      <c r="AE4747" s="3">
        <v>84.144628868363981</v>
      </c>
      <c r="AF4747" s="3">
        <v>77.084245206638187</v>
      </c>
      <c r="AG4747" s="3">
        <v>91.05777368826115</v>
      </c>
      <c r="AH4747" s="32">
        <v>77.604538566515288</v>
      </c>
      <c r="AI4747" s="50">
        <v>5.24017423035655E-3</v>
      </c>
      <c r="AT4747" s="3">
        <v>35.929094870751946</v>
      </c>
      <c r="AU4747" s="3">
        <v>40.979846644910296</v>
      </c>
      <c r="AV4747" s="3">
        <v>45.294959117247338</v>
      </c>
      <c r="AW4747" s="3">
        <v>43.375512103120414</v>
      </c>
      <c r="AX4747" s="3">
        <v>53.315944450243876</v>
      </c>
      <c r="AY4747" s="3">
        <v>90.101174117122923</v>
      </c>
      <c r="AZ4747" s="3">
        <v>100</v>
      </c>
      <c r="BA4747" s="3">
        <v>73.263439061719112</v>
      </c>
      <c r="BB4747" s="3">
        <v>75.988224173265237</v>
      </c>
      <c r="BC4747" s="31">
        <v>73.157370208088452</v>
      </c>
    </row>
    <row r="4748" spans="1:55" x14ac:dyDescent="0.55000000000000004">
      <c r="A4748" s="21" t="s">
        <v>6</v>
      </c>
      <c r="B4748" s="21" t="s">
        <v>24223</v>
      </c>
      <c r="C4748" s="21" t="s">
        <v>10856</v>
      </c>
      <c r="D4748" s="27" t="s">
        <v>10857</v>
      </c>
      <c r="E4748" s="4">
        <v>13</v>
      </c>
      <c r="F4748" s="4">
        <v>2</v>
      </c>
      <c r="G4748" s="4">
        <v>18</v>
      </c>
      <c r="H4748" s="62">
        <v>13</v>
      </c>
      <c r="J4748" s="28">
        <v>1</v>
      </c>
      <c r="K4748" s="13" t="s">
        <v>24548</v>
      </c>
      <c r="L4748" s="16" t="s">
        <v>16303</v>
      </c>
      <c r="M4748" s="17" t="s">
        <v>24549</v>
      </c>
      <c r="N4748" s="12" t="s">
        <v>24553</v>
      </c>
      <c r="O4748" s="12" t="s">
        <v>24553</v>
      </c>
      <c r="P4748" s="12" t="s">
        <v>24553</v>
      </c>
      <c r="Q4748" s="29" t="s">
        <v>24553</v>
      </c>
      <c r="R4748" s="3">
        <v>26.819904384401383</v>
      </c>
      <c r="S4748" s="3">
        <v>21.482095725937711</v>
      </c>
      <c r="T4748" s="3">
        <v>80.737217369171518</v>
      </c>
      <c r="U4748" s="3">
        <v>74.133576144468407</v>
      </c>
      <c r="V4748" s="3">
        <v>100</v>
      </c>
      <c r="W4748" s="3">
        <v>85.338777638523197</v>
      </c>
      <c r="X4748" s="3">
        <v>56.17631503359226</v>
      </c>
      <c r="Y4748" s="32">
        <v>65.675906499215344</v>
      </c>
      <c r="Z4748" s="50">
        <v>4.2795666445086802E-3</v>
      </c>
      <c r="AA4748" s="3">
        <v>45.731026942871686</v>
      </c>
      <c r="AB4748" s="3">
        <v>37.370399877723059</v>
      </c>
      <c r="AC4748" s="3">
        <v>57.240404498497412</v>
      </c>
      <c r="AD4748" s="3">
        <v>70.707630236930683</v>
      </c>
      <c r="AE4748" s="3">
        <v>88.08523413349252</v>
      </c>
      <c r="AF4748" s="3">
        <v>83.487975452454933</v>
      </c>
      <c r="AG4748" s="3">
        <v>91.360801308215542</v>
      </c>
      <c r="AH4748" s="32">
        <v>100</v>
      </c>
      <c r="AI4748" s="50">
        <v>9.7416581334658098E-3</v>
      </c>
      <c r="AJ4748" s="3">
        <v>13.463700898090611</v>
      </c>
      <c r="AK4748" s="3">
        <v>10.333837389332192</v>
      </c>
      <c r="AL4748" s="3">
        <v>8.2216531065387795</v>
      </c>
      <c r="AM4748" s="3">
        <v>17.447747572664991</v>
      </c>
      <c r="AN4748" s="3">
        <v>27.85688659174247</v>
      </c>
      <c r="AO4748" s="3">
        <v>39.824006312406041</v>
      </c>
      <c r="AP4748" s="3">
        <v>41.17178127775103</v>
      </c>
      <c r="AQ4748" s="3">
        <v>46.382236649925318</v>
      </c>
      <c r="AR4748" s="3">
        <v>49.898119597759738</v>
      </c>
      <c r="AS4748" s="31">
        <v>100</v>
      </c>
      <c r="AT4748" s="3">
        <v>55.99267292418795</v>
      </c>
      <c r="AU4748" s="3">
        <v>62.349002068495949</v>
      </c>
      <c r="AV4748" s="3">
        <v>65.570136219694831</v>
      </c>
      <c r="AW4748" s="3">
        <v>59.013604882017823</v>
      </c>
      <c r="AX4748" s="3">
        <v>68.75399562243868</v>
      </c>
      <c r="AY4748" s="3">
        <v>83.187156479555057</v>
      </c>
      <c r="AZ4748" s="3">
        <v>85.884933548147686</v>
      </c>
      <c r="BA4748" s="3">
        <v>99.256061667704671</v>
      </c>
      <c r="BB4748" s="3">
        <v>100</v>
      </c>
      <c r="BC4748" s="31">
        <v>70.098958161425628</v>
      </c>
    </row>
    <row r="4749" spans="1:55" x14ac:dyDescent="0.55000000000000004">
      <c r="A4749" s="21" t="s">
        <v>6</v>
      </c>
      <c r="B4749" s="21" t="s">
        <v>23432</v>
      </c>
      <c r="C4749" s="21" t="s">
        <v>15827</v>
      </c>
      <c r="D4749" s="27" t="s">
        <v>15828</v>
      </c>
      <c r="E4749" s="4">
        <v>2</v>
      </c>
      <c r="F4749" s="4">
        <v>0</v>
      </c>
      <c r="G4749" s="4">
        <v>1</v>
      </c>
      <c r="H4749" s="62">
        <v>0</v>
      </c>
      <c r="J4749" s="28">
        <v>1</v>
      </c>
      <c r="K4749" s="13" t="s">
        <v>24548</v>
      </c>
      <c r="L4749" s="16" t="s">
        <v>16303</v>
      </c>
      <c r="M4749" s="12" t="s">
        <v>24553</v>
      </c>
      <c r="N4749" s="12" t="s">
        <v>24553</v>
      </c>
      <c r="O4749" s="12" t="s">
        <v>24553</v>
      </c>
      <c r="P4749" s="12" t="s">
        <v>24553</v>
      </c>
      <c r="Q4749" s="29" t="s">
        <v>24553</v>
      </c>
      <c r="R4749" s="3">
        <v>29.293376270786226</v>
      </c>
      <c r="S4749" s="3">
        <v>23.918223950773577</v>
      </c>
      <c r="T4749" s="3">
        <v>71.486798236175474</v>
      </c>
      <c r="U4749" s="3">
        <v>68.046748030154916</v>
      </c>
      <c r="V4749" s="3">
        <v>100</v>
      </c>
      <c r="W4749" s="3">
        <v>96.695660787817744</v>
      </c>
      <c r="X4749" s="3">
        <v>55.288718427585422</v>
      </c>
      <c r="Y4749" s="32">
        <v>68.604995105762484</v>
      </c>
      <c r="Z4749" s="50">
        <v>1.9942725444228298E-3</v>
      </c>
      <c r="AJ4749" s="3">
        <v>14.488151791420142</v>
      </c>
      <c r="AK4749" s="3">
        <v>8.4368777828750829</v>
      </c>
      <c r="AL4749" s="3">
        <v>7.6621966765464098</v>
      </c>
      <c r="AM4749" s="3">
        <v>15.049011249080207</v>
      </c>
      <c r="AN4749" s="3">
        <v>26.518573651190934</v>
      </c>
      <c r="AO4749" s="3">
        <v>41.469830773390356</v>
      </c>
      <c r="AP4749" s="3">
        <v>41.676970601035954</v>
      </c>
      <c r="AQ4749" s="3">
        <v>64.398693745367751</v>
      </c>
      <c r="AR4749" s="3">
        <v>53.608910847392934</v>
      </c>
      <c r="AS4749" s="31">
        <v>100</v>
      </c>
    </row>
    <row r="4750" spans="1:55" x14ac:dyDescent="0.55000000000000004">
      <c r="A4750" s="21" t="s">
        <v>6</v>
      </c>
      <c r="B4750" s="21" t="s">
        <v>22250</v>
      </c>
      <c r="C4750" s="21" t="s">
        <v>3554</v>
      </c>
      <c r="D4750" s="27" t="s">
        <v>3555</v>
      </c>
      <c r="E4750" s="4">
        <v>0</v>
      </c>
      <c r="F4750" s="4">
        <v>2</v>
      </c>
      <c r="G4750" s="4">
        <v>1</v>
      </c>
      <c r="H4750" s="62">
        <v>11</v>
      </c>
      <c r="J4750" s="28">
        <v>1</v>
      </c>
      <c r="K4750" s="13" t="s">
        <v>24548</v>
      </c>
      <c r="L4750" s="12" t="s">
        <v>24553</v>
      </c>
      <c r="M4750" s="12" t="s">
        <v>24553</v>
      </c>
      <c r="N4750" s="12" t="s">
        <v>24553</v>
      </c>
      <c r="O4750" s="15" t="s">
        <v>24550</v>
      </c>
      <c r="P4750" s="12" t="s">
        <v>24553</v>
      </c>
      <c r="Q4750" s="29" t="s">
        <v>24553</v>
      </c>
      <c r="AA4750" s="3">
        <v>58.406666709132857</v>
      </c>
      <c r="AB4750" s="3">
        <v>38.595446088525676</v>
      </c>
      <c r="AC4750" s="3">
        <v>59.441293217381663</v>
      </c>
      <c r="AD4750" s="3">
        <v>100</v>
      </c>
      <c r="AE4750" s="3">
        <v>37.192065379791075</v>
      </c>
      <c r="AF4750" s="3">
        <v>32.055033518588921</v>
      </c>
      <c r="AG4750" s="3">
        <v>43.109380352970447</v>
      </c>
      <c r="AH4750" s="32">
        <v>38.058594703710952</v>
      </c>
      <c r="AI4750" s="50">
        <v>0.17595857061393899</v>
      </c>
      <c r="AJ4750" s="3">
        <v>24.773284587825877</v>
      </c>
      <c r="AK4750" s="3">
        <v>18.376815783987638</v>
      </c>
      <c r="AL4750" s="3">
        <v>15.791947464346606</v>
      </c>
      <c r="AM4750" s="3">
        <v>16.054125991406018</v>
      </c>
      <c r="AN4750" s="3">
        <v>23.469380835570639</v>
      </c>
      <c r="AO4750" s="3">
        <v>33.918993468106528</v>
      </c>
      <c r="AP4750" s="3">
        <v>36.419467189721324</v>
      </c>
      <c r="AQ4750" s="3">
        <v>60.099712026222228</v>
      </c>
      <c r="AR4750" s="3">
        <v>39.783279424207421</v>
      </c>
      <c r="AS4750" s="31">
        <v>100</v>
      </c>
      <c r="AT4750" s="3">
        <v>39.777149142230463</v>
      </c>
      <c r="AU4750" s="3">
        <v>33.713185509689524</v>
      </c>
      <c r="AV4750" s="3">
        <v>37.483048649453472</v>
      </c>
      <c r="AW4750" s="3">
        <v>38.849595264950835</v>
      </c>
      <c r="AX4750" s="3">
        <v>39.401580409375356</v>
      </c>
      <c r="AY4750" s="3">
        <v>37.54029471115846</v>
      </c>
      <c r="AZ4750" s="3">
        <v>52.909336768767666</v>
      </c>
      <c r="BA4750" s="3">
        <v>64.964996618829645</v>
      </c>
      <c r="BB4750" s="3">
        <v>100</v>
      </c>
      <c r="BC4750" s="31">
        <v>72.473341302482083</v>
      </c>
    </row>
    <row r="4751" spans="1:55" x14ac:dyDescent="0.55000000000000004">
      <c r="A4751" s="21" t="s">
        <v>6</v>
      </c>
      <c r="B4751" s="21" t="s">
        <v>23466</v>
      </c>
      <c r="C4751" s="21" t="s">
        <v>15829</v>
      </c>
      <c r="D4751" s="27" t="s">
        <v>15830</v>
      </c>
      <c r="E4751" s="4">
        <v>2</v>
      </c>
      <c r="F4751" s="4">
        <v>0</v>
      </c>
      <c r="G4751" s="4">
        <v>2</v>
      </c>
      <c r="H4751" s="62">
        <v>0</v>
      </c>
      <c r="J4751" s="28">
        <v>1</v>
      </c>
      <c r="K4751" s="13" t="s">
        <v>24548</v>
      </c>
      <c r="L4751" s="12" t="s">
        <v>24553</v>
      </c>
      <c r="M4751" s="12" t="s">
        <v>24553</v>
      </c>
      <c r="N4751" s="12" t="s">
        <v>24553</v>
      </c>
      <c r="O4751" s="12" t="s">
        <v>24553</v>
      </c>
      <c r="P4751" s="12" t="s">
        <v>24553</v>
      </c>
      <c r="Q4751" s="30" t="s">
        <v>24552</v>
      </c>
      <c r="R4751" s="3">
        <v>23.281581900079949</v>
      </c>
      <c r="S4751" s="3">
        <v>16.807666775801909</v>
      </c>
      <c r="T4751" s="3">
        <v>83.990313356802133</v>
      </c>
      <c r="U4751" s="3">
        <v>81.409085594370609</v>
      </c>
      <c r="V4751" s="3">
        <v>92.049874829875009</v>
      </c>
      <c r="W4751" s="3">
        <v>100</v>
      </c>
      <c r="X4751" s="3">
        <v>26.235955295744052</v>
      </c>
      <c r="Y4751" s="32">
        <v>34.404013443711541</v>
      </c>
      <c r="Z4751" s="50">
        <v>6.9414255707326005E-4</v>
      </c>
      <c r="AJ4751" s="3">
        <v>22.160761999244222</v>
      </c>
      <c r="AK4751" s="3">
        <v>9.2886416655571846</v>
      </c>
      <c r="AL4751" s="3">
        <v>10.91565968143877</v>
      </c>
      <c r="AM4751" s="3">
        <v>14.164294037698847</v>
      </c>
      <c r="AN4751" s="3">
        <v>35.870595132713575</v>
      </c>
      <c r="AO4751" s="3">
        <v>62.925531588804787</v>
      </c>
      <c r="AP4751" s="3">
        <v>100</v>
      </c>
      <c r="AQ4751" s="3">
        <v>76.90695621009678</v>
      </c>
      <c r="AR4751" s="3">
        <v>15.327428499242401</v>
      </c>
      <c r="AS4751" s="31">
        <v>7.6494969595376991</v>
      </c>
    </row>
    <row r="4752" spans="1:55" x14ac:dyDescent="0.55000000000000004">
      <c r="A4752" s="21" t="s">
        <v>6</v>
      </c>
      <c r="B4752" s="21" t="s">
        <v>17990</v>
      </c>
      <c r="C4752" s="21" t="s">
        <v>8810</v>
      </c>
      <c r="D4752" s="27" t="s">
        <v>8811</v>
      </c>
      <c r="E4752" s="4">
        <v>0</v>
      </c>
      <c r="F4752" s="4">
        <v>0</v>
      </c>
      <c r="G4752" s="4">
        <v>0</v>
      </c>
      <c r="H4752" s="62">
        <v>4</v>
      </c>
      <c r="J4752" s="28">
        <v>1</v>
      </c>
      <c r="K4752" s="12" t="s">
        <v>24553</v>
      </c>
      <c r="L4752" s="12" t="s">
        <v>24553</v>
      </c>
      <c r="M4752" s="12" t="s">
        <v>24553</v>
      </c>
      <c r="N4752" s="12" t="s">
        <v>24553</v>
      </c>
      <c r="O4752" s="12" t="s">
        <v>24553</v>
      </c>
      <c r="P4752" s="12" t="s">
        <v>24553</v>
      </c>
      <c r="Q4752" s="29" t="s">
        <v>24553</v>
      </c>
      <c r="AT4752" s="3">
        <v>97.093135733293607</v>
      </c>
      <c r="AU4752" s="3">
        <v>100</v>
      </c>
      <c r="AV4752" s="3">
        <v>90.893325567238108</v>
      </c>
      <c r="AW4752" s="3">
        <v>93.449321639388543</v>
      </c>
      <c r="AX4752" s="3">
        <v>94.237720281523607</v>
      </c>
      <c r="AY4752" s="3">
        <v>99.953955943963052</v>
      </c>
      <c r="AZ4752" s="3">
        <v>95.309997317701431</v>
      </c>
      <c r="BA4752" s="3">
        <v>83.356701574529495</v>
      </c>
      <c r="BB4752" s="3">
        <v>60.564097632246352</v>
      </c>
      <c r="BC4752" s="31">
        <v>75.526012534615859</v>
      </c>
    </row>
    <row r="4753" spans="1:55" x14ac:dyDescent="0.55000000000000004">
      <c r="A4753" s="21" t="s">
        <v>6</v>
      </c>
      <c r="B4753" s="21" t="s">
        <v>22430</v>
      </c>
      <c r="C4753" s="21" t="s">
        <v>13605</v>
      </c>
      <c r="D4753" s="27" t="s">
        <v>13606</v>
      </c>
      <c r="E4753" s="4">
        <v>0</v>
      </c>
      <c r="F4753" s="4">
        <v>11</v>
      </c>
      <c r="G4753" s="4">
        <v>1</v>
      </c>
      <c r="H4753" s="62">
        <v>30</v>
      </c>
      <c r="J4753" s="28">
        <v>1</v>
      </c>
      <c r="K4753" s="13" t="s">
        <v>24548</v>
      </c>
      <c r="L4753" s="12" t="s">
        <v>24553</v>
      </c>
      <c r="M4753" s="12" t="s">
        <v>24553</v>
      </c>
      <c r="N4753" s="12" t="s">
        <v>24553</v>
      </c>
      <c r="O4753" s="12" t="s">
        <v>24553</v>
      </c>
      <c r="P4753" s="14" t="s">
        <v>24551</v>
      </c>
      <c r="Q4753" s="29" t="s">
        <v>24553</v>
      </c>
      <c r="AA4753" s="3">
        <v>85.675580104604236</v>
      </c>
      <c r="AB4753" s="3">
        <v>100</v>
      </c>
      <c r="AC4753" s="3">
        <v>69.666901187200338</v>
      </c>
      <c r="AD4753" s="3">
        <v>58.222547960131266</v>
      </c>
      <c r="AE4753" s="3">
        <v>70.323133904389238</v>
      </c>
      <c r="AF4753" s="3">
        <v>87.656219716517285</v>
      </c>
      <c r="AG4753" s="3">
        <v>93.519577654017169</v>
      </c>
      <c r="AH4753" s="32">
        <v>92.64815941798588</v>
      </c>
      <c r="AI4753" s="50">
        <v>0.10133577734777199</v>
      </c>
      <c r="AJ4753" s="3">
        <v>33.06036262299429</v>
      </c>
      <c r="AK4753" s="3">
        <v>50.275269982944202</v>
      </c>
      <c r="AL4753" s="3">
        <v>47.488623786857282</v>
      </c>
      <c r="AM4753" s="3">
        <v>67.210509312039207</v>
      </c>
      <c r="AN4753" s="3">
        <v>67.738434521632485</v>
      </c>
      <c r="AO4753" s="3">
        <v>89.971785209990472</v>
      </c>
      <c r="AP4753" s="3">
        <v>86.236755796813142</v>
      </c>
      <c r="AQ4753" s="3">
        <v>71.605873996657735</v>
      </c>
      <c r="AR4753" s="3">
        <v>92.496394619566985</v>
      </c>
      <c r="AS4753" s="31">
        <v>100</v>
      </c>
      <c r="AT4753" s="3">
        <v>100</v>
      </c>
      <c r="AU4753" s="3">
        <v>90.978214823535012</v>
      </c>
      <c r="AV4753" s="3">
        <v>76.698421815831594</v>
      </c>
      <c r="AW4753" s="3">
        <v>68.6981013671504</v>
      </c>
      <c r="AX4753" s="3">
        <v>71.416287583618001</v>
      </c>
      <c r="AY4753" s="3">
        <v>58.450199658494583</v>
      </c>
      <c r="AZ4753" s="3">
        <v>63.215277600311239</v>
      </c>
      <c r="BA4753" s="3">
        <v>73.531427533411517</v>
      </c>
      <c r="BB4753" s="3">
        <v>51.499594717115258</v>
      </c>
      <c r="BC4753" s="31">
        <v>83.91608012751766</v>
      </c>
    </row>
    <row r="4754" spans="1:55" x14ac:dyDescent="0.55000000000000004">
      <c r="A4754" s="21" t="s">
        <v>6</v>
      </c>
      <c r="B4754" s="21" t="s">
        <v>22963</v>
      </c>
      <c r="C4754" s="21" t="s">
        <v>8448</v>
      </c>
      <c r="D4754" s="27" t="s">
        <v>8449</v>
      </c>
      <c r="E4754" s="4">
        <v>1</v>
      </c>
      <c r="F4754" s="4">
        <v>9</v>
      </c>
      <c r="G4754" s="4">
        <v>0</v>
      </c>
      <c r="H4754" s="62">
        <v>32</v>
      </c>
      <c r="J4754" s="28">
        <v>1</v>
      </c>
      <c r="K4754" s="13" t="s">
        <v>24548</v>
      </c>
      <c r="L4754" s="12" t="s">
        <v>24553</v>
      </c>
      <c r="M4754" s="12" t="s">
        <v>24553</v>
      </c>
      <c r="N4754" s="12" t="s">
        <v>24553</v>
      </c>
      <c r="O4754" s="12" t="s">
        <v>24553</v>
      </c>
      <c r="P4754" s="14" t="s">
        <v>24551</v>
      </c>
      <c r="Q4754" s="29" t="s">
        <v>24553</v>
      </c>
      <c r="R4754" s="3">
        <v>27.047759565455131</v>
      </c>
      <c r="S4754" s="3">
        <v>20.732531954318873</v>
      </c>
      <c r="T4754" s="3">
        <v>79.035453977593221</v>
      </c>
      <c r="U4754" s="3">
        <v>76.092136155814003</v>
      </c>
      <c r="V4754" s="3">
        <v>100</v>
      </c>
      <c r="W4754" s="3">
        <v>88.620930935008417</v>
      </c>
      <c r="X4754" s="3">
        <v>78.326971139435187</v>
      </c>
      <c r="Y4754" s="32">
        <v>73.947591989611496</v>
      </c>
      <c r="Z4754" s="50">
        <v>1.4399481129779099E-3</v>
      </c>
      <c r="AA4754" s="3">
        <v>59.22573000689848</v>
      </c>
      <c r="AB4754" s="3">
        <v>56.183602390210929</v>
      </c>
      <c r="AC4754" s="3">
        <v>86.218438751753396</v>
      </c>
      <c r="AD4754" s="3">
        <v>99.795268367485249</v>
      </c>
      <c r="AE4754" s="3">
        <v>91.59327840726381</v>
      </c>
      <c r="AF4754" s="3">
        <v>89.048855821578215</v>
      </c>
      <c r="AG4754" s="3">
        <v>97.328670408696254</v>
      </c>
      <c r="AH4754" s="32">
        <v>100</v>
      </c>
      <c r="AI4754" s="50">
        <v>9.9557954203960408E-3</v>
      </c>
      <c r="AT4754" s="3">
        <v>53.045006614018966</v>
      </c>
      <c r="AU4754" s="3">
        <v>56.656423673007474</v>
      </c>
      <c r="AV4754" s="3">
        <v>54.884718218380279</v>
      </c>
      <c r="AW4754" s="3">
        <v>55.133257018814028</v>
      </c>
      <c r="AX4754" s="3">
        <v>56.066540313430934</v>
      </c>
      <c r="AY4754" s="3">
        <v>71.723510533513675</v>
      </c>
      <c r="AZ4754" s="3">
        <v>71.792793897343515</v>
      </c>
      <c r="BA4754" s="3">
        <v>100</v>
      </c>
      <c r="BB4754" s="3">
        <v>90.635055047887562</v>
      </c>
      <c r="BC4754" s="31">
        <v>91.449739414695301</v>
      </c>
    </row>
    <row r="4755" spans="1:55" x14ac:dyDescent="0.55000000000000004">
      <c r="A4755" s="21" t="s">
        <v>6</v>
      </c>
      <c r="B4755" s="21" t="s">
        <v>23870</v>
      </c>
      <c r="C4755" s="21" t="s">
        <v>6213</v>
      </c>
      <c r="D4755" s="27" t="s">
        <v>6214</v>
      </c>
      <c r="E4755" s="4">
        <v>4</v>
      </c>
      <c r="F4755" s="4">
        <v>27</v>
      </c>
      <c r="G4755" s="4">
        <v>9</v>
      </c>
      <c r="H4755" s="62">
        <v>60</v>
      </c>
      <c r="J4755" s="28">
        <v>1</v>
      </c>
      <c r="K4755" s="13" t="s">
        <v>24548</v>
      </c>
      <c r="L4755" s="12" t="s">
        <v>24553</v>
      </c>
      <c r="M4755" s="12" t="s">
        <v>24553</v>
      </c>
      <c r="N4755" s="12" t="s">
        <v>24553</v>
      </c>
      <c r="O4755" s="12" t="s">
        <v>24553</v>
      </c>
      <c r="P4755" s="14" t="s">
        <v>24551</v>
      </c>
      <c r="Q4755" s="29" t="s">
        <v>24553</v>
      </c>
      <c r="R4755" s="3">
        <v>64.547454442604419</v>
      </c>
      <c r="S4755" s="3">
        <v>63.459875358025485</v>
      </c>
      <c r="T4755" s="3">
        <v>91.085178980021155</v>
      </c>
      <c r="U4755" s="3">
        <v>100</v>
      </c>
      <c r="V4755" s="3">
        <v>80.588239741520695</v>
      </c>
      <c r="W4755" s="3">
        <v>71.822221703931874</v>
      </c>
      <c r="X4755" s="3">
        <v>89.284966501164988</v>
      </c>
      <c r="Y4755" s="32">
        <v>89.711197874997382</v>
      </c>
      <c r="Z4755" s="50">
        <v>1.07414023012928E-2</v>
      </c>
      <c r="AA4755" s="3">
        <v>85.803723526734217</v>
      </c>
      <c r="AB4755" s="3">
        <v>71.554246519271331</v>
      </c>
      <c r="AC4755" s="3">
        <v>96.755031702491777</v>
      </c>
      <c r="AD4755" s="3">
        <v>94.36621331116865</v>
      </c>
      <c r="AE4755" s="3">
        <v>100</v>
      </c>
      <c r="AF4755" s="3">
        <v>92.404327322873556</v>
      </c>
      <c r="AG4755" s="3">
        <v>72.98857282357136</v>
      </c>
      <c r="AH4755" s="32">
        <v>79.717949234037363</v>
      </c>
      <c r="AI4755" s="50">
        <v>7.8478190845019904E-2</v>
      </c>
      <c r="AJ4755" s="3">
        <v>75.822352244675386</v>
      </c>
      <c r="AK4755" s="3">
        <v>63.738384318872612</v>
      </c>
      <c r="AL4755" s="3">
        <v>67.804717639972736</v>
      </c>
      <c r="AM4755" s="3">
        <v>74.434408227043704</v>
      </c>
      <c r="AN4755" s="3">
        <v>82.786505775321501</v>
      </c>
      <c r="AO4755" s="3">
        <v>95.47769337261775</v>
      </c>
      <c r="AP4755" s="3">
        <v>85.601464834093775</v>
      </c>
      <c r="AQ4755" s="3">
        <v>85.695351401987608</v>
      </c>
      <c r="AR4755" s="3">
        <v>100</v>
      </c>
      <c r="AS4755" s="31">
        <v>67.789393176251011</v>
      </c>
      <c r="AT4755" s="3">
        <v>60.854433875127988</v>
      </c>
      <c r="AU4755" s="3">
        <v>69.907231640325293</v>
      </c>
      <c r="AV4755" s="3">
        <v>72.424052795947134</v>
      </c>
      <c r="AW4755" s="3">
        <v>73.870057696095913</v>
      </c>
      <c r="AX4755" s="3">
        <v>71.047369162469408</v>
      </c>
      <c r="AY4755" s="3">
        <v>87.023954521602391</v>
      </c>
      <c r="AZ4755" s="3">
        <v>81.785466209474407</v>
      </c>
      <c r="BA4755" s="3">
        <v>100</v>
      </c>
      <c r="BB4755" s="3">
        <v>89.199475512477065</v>
      </c>
      <c r="BC4755" s="31">
        <v>79.709855407696068</v>
      </c>
    </row>
    <row r="4756" spans="1:55" x14ac:dyDescent="0.55000000000000004">
      <c r="A4756" s="21" t="s">
        <v>6</v>
      </c>
      <c r="B4756" s="21" t="s">
        <v>17297</v>
      </c>
      <c r="C4756" s="21" t="s">
        <v>4363</v>
      </c>
      <c r="D4756" s="27" t="s">
        <v>4364</v>
      </c>
      <c r="E4756" s="4">
        <v>0</v>
      </c>
      <c r="F4756" s="4">
        <v>0</v>
      </c>
      <c r="G4756" s="4">
        <v>0</v>
      </c>
      <c r="H4756" s="62">
        <v>2</v>
      </c>
      <c r="J4756" s="28">
        <v>1</v>
      </c>
      <c r="K4756" s="13" t="s">
        <v>24548</v>
      </c>
      <c r="L4756" s="12" t="s">
        <v>24553</v>
      </c>
      <c r="M4756" s="12" t="s">
        <v>24553</v>
      </c>
      <c r="N4756" s="12" t="s">
        <v>24553</v>
      </c>
      <c r="O4756" s="12" t="s">
        <v>24553</v>
      </c>
      <c r="P4756" s="14" t="s">
        <v>24551</v>
      </c>
      <c r="Q4756" s="29" t="s">
        <v>24553</v>
      </c>
      <c r="AT4756" s="3">
        <v>74.79407154419863</v>
      </c>
      <c r="AU4756" s="3">
        <v>80.53224952504759</v>
      </c>
      <c r="AV4756" s="3">
        <v>77.258524322733606</v>
      </c>
      <c r="AW4756" s="3">
        <v>84.679320462926583</v>
      </c>
      <c r="AX4756" s="3">
        <v>94.278944506477373</v>
      </c>
      <c r="AY4756" s="3">
        <v>75.350187796482828</v>
      </c>
      <c r="AZ4756" s="3">
        <v>100</v>
      </c>
      <c r="BA4756" s="3">
        <v>82.982193445009017</v>
      </c>
      <c r="BB4756" s="3">
        <v>76.324088646380744</v>
      </c>
      <c r="BC4756" s="31">
        <v>75.646061321237895</v>
      </c>
    </row>
    <row r="4757" spans="1:55" x14ac:dyDescent="0.55000000000000004">
      <c r="A4757" s="21" t="s">
        <v>6</v>
      </c>
      <c r="B4757" s="21" t="s">
        <v>24279</v>
      </c>
      <c r="C4757" s="21" t="s">
        <v>8734</v>
      </c>
      <c r="D4757" s="27" t="s">
        <v>8735</v>
      </c>
      <c r="E4757" s="4">
        <v>16</v>
      </c>
      <c r="F4757" s="4">
        <v>0</v>
      </c>
      <c r="G4757" s="4">
        <v>33</v>
      </c>
      <c r="H4757" s="62">
        <v>6</v>
      </c>
      <c r="J4757" s="28">
        <v>1</v>
      </c>
      <c r="K4757" s="13" t="s">
        <v>24548</v>
      </c>
      <c r="L4757" s="16" t="s">
        <v>16303</v>
      </c>
      <c r="M4757" s="12" t="s">
        <v>24553</v>
      </c>
      <c r="N4757" s="12" t="s">
        <v>24553</v>
      </c>
      <c r="O4757" s="12" t="s">
        <v>24553</v>
      </c>
      <c r="P4757" s="12" t="s">
        <v>24553</v>
      </c>
      <c r="Q4757" s="29" t="s">
        <v>24553</v>
      </c>
      <c r="R4757" s="3">
        <v>100</v>
      </c>
      <c r="S4757" s="3">
        <v>99.463623817791913</v>
      </c>
      <c r="T4757" s="3">
        <v>28.151638117472128</v>
      </c>
      <c r="U4757" s="3">
        <v>26.967887231908485</v>
      </c>
      <c r="V4757" s="3">
        <v>29.765299911366711</v>
      </c>
      <c r="W4757" s="3">
        <v>33.067281791567176</v>
      </c>
      <c r="X4757" s="3">
        <v>29.938162475973147</v>
      </c>
      <c r="Y4757" s="32">
        <v>26.914195084626279</v>
      </c>
      <c r="Z4757" s="50">
        <v>6.4646383129844505E-5</v>
      </c>
      <c r="AJ4757" s="3">
        <v>73.299036342575462</v>
      </c>
      <c r="AK4757" s="3">
        <v>100</v>
      </c>
      <c r="AL4757" s="3">
        <v>97.141626287377989</v>
      </c>
      <c r="AM4757" s="3">
        <v>78.648617502014787</v>
      </c>
      <c r="AN4757" s="3">
        <v>51.613484953981214</v>
      </c>
      <c r="AO4757" s="3">
        <v>31.044649927926582</v>
      </c>
      <c r="AP4757" s="3">
        <v>26.150587730366897</v>
      </c>
      <c r="AQ4757" s="3">
        <v>13.145116591062402</v>
      </c>
      <c r="AR4757" s="3">
        <v>17.844310831662209</v>
      </c>
      <c r="AS4757" s="31">
        <v>17.336807553572051</v>
      </c>
      <c r="AT4757" s="3">
        <v>88.692372414029279</v>
      </c>
      <c r="AU4757" s="3">
        <v>100</v>
      </c>
      <c r="AV4757" s="3">
        <v>97.375137737442799</v>
      </c>
      <c r="AW4757" s="3">
        <v>96.802505581958414</v>
      </c>
      <c r="AX4757" s="3">
        <v>77.660797352873388</v>
      </c>
      <c r="AY4757" s="3">
        <v>77.419087676966299</v>
      </c>
      <c r="AZ4757" s="3">
        <v>72.939951023911149</v>
      </c>
      <c r="BA4757" s="3">
        <v>46.296810652565533</v>
      </c>
      <c r="BB4757" s="3">
        <v>58.341461161824547</v>
      </c>
      <c r="BC4757" s="31">
        <v>56.074402796904778</v>
      </c>
    </row>
    <row r="4758" spans="1:55" x14ac:dyDescent="0.55000000000000004">
      <c r="A4758" s="21" t="s">
        <v>6</v>
      </c>
      <c r="B4758" s="21" t="s">
        <v>23970</v>
      </c>
      <c r="C4758" s="21" t="s">
        <v>13507</v>
      </c>
      <c r="D4758" s="27" t="s">
        <v>13508</v>
      </c>
      <c r="E4758" s="4">
        <v>6</v>
      </c>
      <c r="F4758" s="4">
        <v>0</v>
      </c>
      <c r="G4758" s="4">
        <v>4</v>
      </c>
      <c r="H4758" s="62">
        <v>1</v>
      </c>
      <c r="J4758" s="28">
        <v>1</v>
      </c>
      <c r="K4758" s="13" t="s">
        <v>24548</v>
      </c>
      <c r="L4758" s="12" t="s">
        <v>24553</v>
      </c>
      <c r="M4758" s="12" t="s">
        <v>24553</v>
      </c>
      <c r="N4758" s="12" t="s">
        <v>24553</v>
      </c>
      <c r="O4758" s="12" t="s">
        <v>24553</v>
      </c>
      <c r="P4758" s="12" t="s">
        <v>24553</v>
      </c>
      <c r="Q4758" s="29" t="s">
        <v>24553</v>
      </c>
      <c r="R4758" s="3">
        <v>91.721680345219767</v>
      </c>
      <c r="S4758" s="3">
        <v>100</v>
      </c>
      <c r="T4758" s="3">
        <v>33.107097338392236</v>
      </c>
      <c r="U4758" s="3">
        <v>32.796246670512694</v>
      </c>
      <c r="V4758" s="3">
        <v>39.614705540639491</v>
      </c>
      <c r="W4758" s="3">
        <v>41.867939362117625</v>
      </c>
      <c r="X4758" s="3">
        <v>67.837306207058546</v>
      </c>
      <c r="Y4758" s="32">
        <v>64.714521486458693</v>
      </c>
      <c r="Z4758" s="50">
        <v>5.3621510194400395E-4</v>
      </c>
      <c r="AJ4758" s="3">
        <v>88.156713634725719</v>
      </c>
      <c r="AK4758" s="3">
        <v>100</v>
      </c>
      <c r="AL4758" s="3">
        <v>97.32090495911973</v>
      </c>
      <c r="AM4758" s="3">
        <v>69.045416624345989</v>
      </c>
      <c r="AN4758" s="3">
        <v>70.88791300392019</v>
      </c>
      <c r="AO4758" s="3">
        <v>61.886330291402494</v>
      </c>
      <c r="AP4758" s="3">
        <v>65.845016794035658</v>
      </c>
      <c r="AQ4758" s="3">
        <v>59.469496904326945</v>
      </c>
      <c r="AR4758" s="3">
        <v>61.219012027159579</v>
      </c>
      <c r="AS4758" s="31">
        <v>76.734136897973571</v>
      </c>
      <c r="AT4758" s="3">
        <v>72.039900860319221</v>
      </c>
      <c r="AU4758" s="3">
        <v>100</v>
      </c>
      <c r="AV4758" s="3">
        <v>90.939115546203922</v>
      </c>
      <c r="AW4758" s="3">
        <v>78.658388193821708</v>
      </c>
      <c r="AX4758" s="3">
        <v>57.504218518782849</v>
      </c>
      <c r="AY4758" s="3">
        <v>91.11083399791012</v>
      </c>
      <c r="AZ4758" s="3">
        <v>57.313225204770731</v>
      </c>
      <c r="BA4758" s="3">
        <v>68.393684130848214</v>
      </c>
      <c r="BB4758" s="3">
        <v>61.275212908813295</v>
      </c>
      <c r="BC4758" s="31">
        <v>78.725399235565376</v>
      </c>
    </row>
    <row r="4759" spans="1:55" x14ac:dyDescent="0.55000000000000004">
      <c r="A4759" s="21" t="s">
        <v>6</v>
      </c>
      <c r="B4759" s="21" t="s">
        <v>18760</v>
      </c>
      <c r="C4759" s="21" t="s">
        <v>9482</v>
      </c>
      <c r="D4759" s="27" t="s">
        <v>9483</v>
      </c>
      <c r="E4759" s="4">
        <v>0</v>
      </c>
      <c r="F4759" s="4">
        <v>1</v>
      </c>
      <c r="G4759" s="4">
        <v>0</v>
      </c>
      <c r="H4759" s="62">
        <v>1</v>
      </c>
      <c r="J4759" s="28">
        <v>1</v>
      </c>
      <c r="K4759" s="12" t="s">
        <v>24553</v>
      </c>
      <c r="L4759" s="12" t="s">
        <v>24553</v>
      </c>
      <c r="M4759" s="12" t="s">
        <v>24553</v>
      </c>
      <c r="N4759" s="12" t="s">
        <v>24553</v>
      </c>
      <c r="O4759" s="12" t="s">
        <v>24553</v>
      </c>
      <c r="P4759" s="12" t="s">
        <v>24553</v>
      </c>
      <c r="Q4759" s="29" t="s">
        <v>24553</v>
      </c>
      <c r="AA4759" s="3">
        <v>74.806649145001629</v>
      </c>
      <c r="AB4759" s="3">
        <v>66.367984720962951</v>
      </c>
      <c r="AC4759" s="3">
        <v>72.635954825103255</v>
      </c>
      <c r="AD4759" s="3">
        <v>70.748186689085543</v>
      </c>
      <c r="AE4759" s="3">
        <v>81.11399917380065</v>
      </c>
      <c r="AF4759" s="3">
        <v>83.911963717237313</v>
      </c>
      <c r="AG4759" s="3">
        <v>96.702237653820561</v>
      </c>
      <c r="AH4759" s="32">
        <v>100</v>
      </c>
      <c r="AI4759" s="50">
        <v>8.9649964311679393E-3</v>
      </c>
      <c r="AT4759" s="3">
        <v>100</v>
      </c>
      <c r="AU4759" s="3">
        <v>87.08636433255775</v>
      </c>
      <c r="AV4759" s="3">
        <v>76.047190080565159</v>
      </c>
      <c r="AW4759" s="3">
        <v>78.462805537383758</v>
      </c>
      <c r="AX4759" s="3">
        <v>98.96665958010729</v>
      </c>
      <c r="AY4759" s="3">
        <v>66.79608285511857</v>
      </c>
      <c r="AZ4759" s="3">
        <v>78.371513737819967</v>
      </c>
      <c r="BA4759" s="3">
        <v>73.484780939581825</v>
      </c>
      <c r="BB4759" s="3">
        <v>88.085354538418088</v>
      </c>
      <c r="BC4759" s="31">
        <v>74.636618782116543</v>
      </c>
    </row>
    <row r="4760" spans="1:55" x14ac:dyDescent="0.55000000000000004">
      <c r="A4760" s="21" t="s">
        <v>6</v>
      </c>
      <c r="B4760" s="21" t="s">
        <v>16632</v>
      </c>
      <c r="C4760" s="21" t="s">
        <v>4061</v>
      </c>
      <c r="D4760" s="27" t="s">
        <v>4062</v>
      </c>
      <c r="E4760" s="4">
        <v>0</v>
      </c>
      <c r="F4760" s="4">
        <v>0</v>
      </c>
      <c r="G4760" s="4">
        <v>0</v>
      </c>
      <c r="H4760" s="62">
        <v>1</v>
      </c>
      <c r="J4760" s="28">
        <v>1</v>
      </c>
      <c r="K4760" s="12" t="s">
        <v>24553</v>
      </c>
      <c r="L4760" s="12" t="s">
        <v>24553</v>
      </c>
      <c r="M4760" s="12" t="s">
        <v>24553</v>
      </c>
      <c r="N4760" s="12" t="s">
        <v>24553</v>
      </c>
      <c r="O4760" s="12" t="s">
        <v>24553</v>
      </c>
      <c r="P4760" s="12" t="s">
        <v>24553</v>
      </c>
      <c r="Q4760" s="29" t="s">
        <v>24553</v>
      </c>
      <c r="AT4760" s="3">
        <v>78.130517150361172</v>
      </c>
      <c r="AU4760" s="3">
        <v>84.854707471098308</v>
      </c>
      <c r="AV4760" s="3">
        <v>100</v>
      </c>
      <c r="AW4760" s="3">
        <v>99.764238831464539</v>
      </c>
      <c r="AX4760" s="3">
        <v>79.698236297671343</v>
      </c>
      <c r="AY4760" s="3">
        <v>83.211221492327397</v>
      </c>
      <c r="AZ4760" s="3">
        <v>88.192046748103166</v>
      </c>
      <c r="BA4760" s="3">
        <v>90.804480812830903</v>
      </c>
      <c r="BB4760" s="3">
        <v>85.249734186116484</v>
      </c>
      <c r="BC4760" s="31">
        <v>53.059109561831917</v>
      </c>
    </row>
    <row r="4761" spans="1:55" x14ac:dyDescent="0.55000000000000004">
      <c r="A4761" s="21" t="s">
        <v>6</v>
      </c>
      <c r="B4761" s="21" t="s">
        <v>24450</v>
      </c>
      <c r="C4761" s="21" t="s">
        <v>11357</v>
      </c>
      <c r="D4761" s="27" t="s">
        <v>11358</v>
      </c>
      <c r="E4761" s="4">
        <v>41</v>
      </c>
      <c r="F4761" s="4">
        <v>3</v>
      </c>
      <c r="G4761" s="4">
        <v>69</v>
      </c>
      <c r="H4761" s="62">
        <v>7</v>
      </c>
      <c r="J4761" s="28">
        <v>1</v>
      </c>
      <c r="K4761" s="13" t="s">
        <v>24548</v>
      </c>
      <c r="L4761" s="16" t="s">
        <v>16303</v>
      </c>
      <c r="M4761" s="12" t="s">
        <v>24553</v>
      </c>
      <c r="N4761" s="12" t="s">
        <v>24553</v>
      </c>
      <c r="O4761" s="12" t="s">
        <v>24553</v>
      </c>
      <c r="P4761" s="12" t="s">
        <v>24553</v>
      </c>
      <c r="Q4761" s="29" t="s">
        <v>24553</v>
      </c>
      <c r="R4761" s="3">
        <v>95.73427574268085</v>
      </c>
      <c r="S4761" s="3">
        <v>100</v>
      </c>
      <c r="T4761" s="3">
        <v>72.060420067069515</v>
      </c>
      <c r="U4761" s="3">
        <v>69.459345603681854</v>
      </c>
      <c r="V4761" s="3">
        <v>43.239789658832663</v>
      </c>
      <c r="W4761" s="3">
        <v>49.243923826754695</v>
      </c>
      <c r="X4761" s="3">
        <v>41.294556019036513</v>
      </c>
      <c r="Y4761" s="32">
        <v>38.114218480639792</v>
      </c>
      <c r="Z4761" s="50">
        <v>5.2456656289084902E-4</v>
      </c>
      <c r="AA4761" s="3">
        <v>100</v>
      </c>
      <c r="AB4761" s="3">
        <v>81.923382253836479</v>
      </c>
      <c r="AC4761" s="3">
        <v>38.075481390545598</v>
      </c>
      <c r="AD4761" s="3">
        <v>47.487166494325301</v>
      </c>
      <c r="AE4761" s="3">
        <v>20.31632464401342</v>
      </c>
      <c r="AF4761" s="3">
        <v>18.738416907737999</v>
      </c>
      <c r="AG4761" s="3">
        <v>15.38022787679566</v>
      </c>
      <c r="AH4761" s="32">
        <v>15.028054458980709</v>
      </c>
      <c r="AI4761" s="50">
        <v>4.9279286695826903E-3</v>
      </c>
      <c r="AJ4761" s="3">
        <v>100</v>
      </c>
      <c r="AK4761" s="3">
        <v>84.976106534150034</v>
      </c>
      <c r="AL4761" s="3">
        <v>85.175723341901232</v>
      </c>
      <c r="AM4761" s="3">
        <v>87.094302838368293</v>
      </c>
      <c r="AN4761" s="3">
        <v>73.58966024103573</v>
      </c>
      <c r="AO4761" s="3">
        <v>52.342531871929332</v>
      </c>
      <c r="AP4761" s="3">
        <v>50.09484680534262</v>
      </c>
      <c r="AQ4761" s="3">
        <v>27.886439575792117</v>
      </c>
      <c r="AR4761" s="3">
        <v>28.905379431946159</v>
      </c>
      <c r="AS4761" s="31">
        <v>22.067561353454565</v>
      </c>
      <c r="AT4761" s="3">
        <v>82.309908859200434</v>
      </c>
      <c r="AU4761" s="3">
        <v>80.008702975980739</v>
      </c>
      <c r="AV4761" s="3">
        <v>87.719107085345428</v>
      </c>
      <c r="AW4761" s="3">
        <v>76.107653998463874</v>
      </c>
      <c r="AX4761" s="3">
        <v>100</v>
      </c>
      <c r="AY4761" s="3">
        <v>74.080567392538114</v>
      </c>
      <c r="AZ4761" s="3">
        <v>63.284562738100966</v>
      </c>
      <c r="BA4761" s="3">
        <v>28.587119918740818</v>
      </c>
      <c r="BB4761" s="3">
        <v>26.18127577279456</v>
      </c>
      <c r="BC4761" s="31">
        <v>14.058416791097459</v>
      </c>
    </row>
    <row r="4762" spans="1:55" x14ac:dyDescent="0.55000000000000004">
      <c r="A4762" s="21" t="s">
        <v>6</v>
      </c>
      <c r="B4762" s="21" t="s">
        <v>21390</v>
      </c>
      <c r="C4762" s="21" t="s">
        <v>13146</v>
      </c>
      <c r="D4762" s="27" t="s">
        <v>13147</v>
      </c>
      <c r="E4762" s="4">
        <v>0</v>
      </c>
      <c r="F4762" s="4">
        <v>6</v>
      </c>
      <c r="G4762" s="4">
        <v>0</v>
      </c>
      <c r="H4762" s="62">
        <v>20</v>
      </c>
      <c r="J4762" s="28">
        <v>1</v>
      </c>
      <c r="K4762" s="12" t="s">
        <v>24553</v>
      </c>
      <c r="L4762" s="12" t="s">
        <v>24553</v>
      </c>
      <c r="M4762" s="12" t="s">
        <v>24553</v>
      </c>
      <c r="N4762" s="12" t="s">
        <v>24553</v>
      </c>
      <c r="O4762" s="12" t="s">
        <v>24553</v>
      </c>
      <c r="P4762" s="12" t="s">
        <v>24553</v>
      </c>
      <c r="Q4762" s="29" t="s">
        <v>24553</v>
      </c>
      <c r="AA4762" s="3">
        <v>100</v>
      </c>
      <c r="AB4762" s="3">
        <v>92.681718395454908</v>
      </c>
      <c r="AC4762" s="3">
        <v>69.171268159319666</v>
      </c>
      <c r="AD4762" s="3">
        <v>65.784472210695995</v>
      </c>
      <c r="AE4762" s="3">
        <v>36.929497121535789</v>
      </c>
      <c r="AF4762" s="3">
        <v>40.324535931156817</v>
      </c>
      <c r="AG4762" s="3">
        <v>35.947459616958426</v>
      </c>
      <c r="AH4762" s="32">
        <v>35.685560538068906</v>
      </c>
      <c r="AI4762" s="50">
        <v>1.3335185432056299E-3</v>
      </c>
      <c r="AT4762" s="3">
        <v>89.663858398997959</v>
      </c>
      <c r="AU4762" s="3">
        <v>100</v>
      </c>
      <c r="AV4762" s="3">
        <v>80.079475977961835</v>
      </c>
      <c r="AW4762" s="3">
        <v>75.788982734749538</v>
      </c>
      <c r="AX4762" s="3">
        <v>68.970579725070806</v>
      </c>
      <c r="AY4762" s="3">
        <v>69.441729721359764</v>
      </c>
      <c r="AZ4762" s="3">
        <v>57.620163318487307</v>
      </c>
      <c r="BA4762" s="3">
        <v>40.368527361920272</v>
      </c>
      <c r="BB4762" s="3">
        <v>28.642674145048108</v>
      </c>
      <c r="BC4762" s="31">
        <v>29.742057435482462</v>
      </c>
    </row>
    <row r="4763" spans="1:55" x14ac:dyDescent="0.55000000000000004">
      <c r="A4763" s="21" t="s">
        <v>6</v>
      </c>
      <c r="B4763" s="21" t="s">
        <v>17291</v>
      </c>
      <c r="C4763" s="21" t="s">
        <v>4110</v>
      </c>
      <c r="D4763" s="27" t="s">
        <v>4111</v>
      </c>
      <c r="E4763" s="4">
        <v>0</v>
      </c>
      <c r="F4763" s="4">
        <v>0</v>
      </c>
      <c r="G4763" s="4">
        <v>0</v>
      </c>
      <c r="H4763" s="62">
        <v>2</v>
      </c>
      <c r="J4763" s="28">
        <v>1</v>
      </c>
      <c r="K4763" s="13" t="s">
        <v>24548</v>
      </c>
      <c r="L4763" s="12" t="s">
        <v>24553</v>
      </c>
      <c r="M4763" s="12" t="s">
        <v>24553</v>
      </c>
      <c r="N4763" s="12" t="s">
        <v>24553</v>
      </c>
      <c r="O4763" s="12" t="s">
        <v>24553</v>
      </c>
      <c r="P4763" s="14" t="s">
        <v>24551</v>
      </c>
      <c r="Q4763" s="29" t="s">
        <v>24553</v>
      </c>
      <c r="AT4763" s="3">
        <v>62.647972209990854</v>
      </c>
      <c r="AU4763" s="3">
        <v>56.286121996230897</v>
      </c>
      <c r="AV4763" s="3">
        <v>73.786307666711437</v>
      </c>
      <c r="AW4763" s="3">
        <v>70.134964279792115</v>
      </c>
      <c r="AX4763" s="3">
        <v>70.648857524851209</v>
      </c>
      <c r="AY4763" s="3">
        <v>84.759424516515566</v>
      </c>
      <c r="AZ4763" s="3">
        <v>100</v>
      </c>
      <c r="BA4763" s="3">
        <v>37.644126653977693</v>
      </c>
      <c r="BB4763" s="3">
        <v>30.326531779272742</v>
      </c>
      <c r="BC4763" s="31">
        <v>31.298627155888159</v>
      </c>
    </row>
    <row r="4764" spans="1:55" x14ac:dyDescent="0.55000000000000004">
      <c r="A4764" s="21" t="s">
        <v>6</v>
      </c>
      <c r="B4764" s="21" t="s">
        <v>18260</v>
      </c>
      <c r="C4764" s="21" t="s">
        <v>10812</v>
      </c>
      <c r="D4764" s="27" t="s">
        <v>10813</v>
      </c>
      <c r="E4764" s="4">
        <v>0</v>
      </c>
      <c r="F4764" s="4">
        <v>0</v>
      </c>
      <c r="G4764" s="4">
        <v>0</v>
      </c>
      <c r="H4764" s="62">
        <v>6</v>
      </c>
      <c r="J4764" s="28">
        <v>1</v>
      </c>
      <c r="K4764" s="13" t="s">
        <v>24548</v>
      </c>
      <c r="L4764" s="12" t="s">
        <v>24553</v>
      </c>
      <c r="M4764" s="12" t="s">
        <v>24553</v>
      </c>
      <c r="N4764" s="12" t="s">
        <v>24553</v>
      </c>
      <c r="O4764" s="12" t="s">
        <v>24553</v>
      </c>
      <c r="P4764" s="14" t="s">
        <v>24551</v>
      </c>
      <c r="Q4764" s="29" t="s">
        <v>24553</v>
      </c>
      <c r="AT4764" s="3">
        <v>67.881988099405859</v>
      </c>
      <c r="AU4764" s="3">
        <v>75.817262845654938</v>
      </c>
      <c r="AV4764" s="3">
        <v>78.58744811141645</v>
      </c>
      <c r="AW4764" s="3">
        <v>71.331014709171058</v>
      </c>
      <c r="AX4764" s="3">
        <v>74.055129971724924</v>
      </c>
      <c r="AY4764" s="3">
        <v>92.597193634155232</v>
      </c>
      <c r="AZ4764" s="3">
        <v>92.367628410225876</v>
      </c>
      <c r="BA4764" s="3">
        <v>97.862827075183063</v>
      </c>
      <c r="BB4764" s="3">
        <v>100</v>
      </c>
      <c r="BC4764" s="31">
        <v>98.23354916755487</v>
      </c>
    </row>
    <row r="4765" spans="1:55" x14ac:dyDescent="0.55000000000000004">
      <c r="A4765" s="21" t="s">
        <v>6</v>
      </c>
      <c r="B4765" s="21" t="s">
        <v>17623</v>
      </c>
      <c r="C4765" s="21" t="s">
        <v>829</v>
      </c>
      <c r="D4765" s="27" t="s">
        <v>830</v>
      </c>
      <c r="E4765" s="4">
        <v>0</v>
      </c>
      <c r="F4765" s="4">
        <v>0</v>
      </c>
      <c r="G4765" s="4">
        <v>0</v>
      </c>
      <c r="H4765" s="62">
        <v>3</v>
      </c>
      <c r="J4765" s="28">
        <v>1</v>
      </c>
      <c r="K4765" s="13" t="s">
        <v>24548</v>
      </c>
      <c r="L4765" s="12" t="s">
        <v>24553</v>
      </c>
      <c r="M4765" s="12" t="s">
        <v>24553</v>
      </c>
      <c r="N4765" s="12" t="s">
        <v>24553</v>
      </c>
      <c r="O4765" s="12" t="s">
        <v>24553</v>
      </c>
      <c r="P4765" s="14" t="s">
        <v>24551</v>
      </c>
      <c r="Q4765" s="29" t="s">
        <v>24553</v>
      </c>
      <c r="AT4765" s="3">
        <v>86.685026196186769</v>
      </c>
      <c r="AU4765" s="3">
        <v>86.104966891797247</v>
      </c>
      <c r="AV4765" s="3">
        <v>76.972577816507552</v>
      </c>
      <c r="AW4765" s="3">
        <v>100</v>
      </c>
      <c r="AX4765" s="3">
        <v>69.49218547428022</v>
      </c>
      <c r="AY4765" s="3">
        <v>71.62279633104032</v>
      </c>
      <c r="AZ4765" s="3">
        <v>67.630130609973989</v>
      </c>
      <c r="BA4765" s="3">
        <v>32.733654616274393</v>
      </c>
      <c r="BB4765" s="3">
        <v>39.181809815133697</v>
      </c>
      <c r="BC4765" s="31">
        <v>31.497167340423726</v>
      </c>
    </row>
    <row r="4766" spans="1:55" x14ac:dyDescent="0.55000000000000004">
      <c r="A4766" s="21" t="s">
        <v>6</v>
      </c>
      <c r="B4766" s="21" t="s">
        <v>17027</v>
      </c>
      <c r="C4766" s="21" t="s">
        <v>13655</v>
      </c>
      <c r="D4766" s="27" t="s">
        <v>13656</v>
      </c>
      <c r="E4766" s="4">
        <v>0</v>
      </c>
      <c r="F4766" s="4">
        <v>0</v>
      </c>
      <c r="G4766" s="4">
        <v>0</v>
      </c>
      <c r="H4766" s="62">
        <v>1</v>
      </c>
      <c r="J4766" s="28">
        <v>1</v>
      </c>
      <c r="K4766" s="13" t="s">
        <v>24548</v>
      </c>
      <c r="L4766" s="12" t="s">
        <v>24553</v>
      </c>
      <c r="M4766" s="12" t="s">
        <v>24553</v>
      </c>
      <c r="N4766" s="12" t="s">
        <v>24553</v>
      </c>
      <c r="O4766" s="12" t="s">
        <v>24553</v>
      </c>
      <c r="P4766" s="14" t="s">
        <v>24551</v>
      </c>
      <c r="Q4766" s="29" t="s">
        <v>24553</v>
      </c>
      <c r="AT4766" s="3">
        <v>100</v>
      </c>
      <c r="AU4766" s="3">
        <v>83.893226533674465</v>
      </c>
      <c r="AV4766" s="3">
        <v>88.294219545431289</v>
      </c>
      <c r="AW4766" s="3">
        <v>70.223772814265644</v>
      </c>
      <c r="AX4766" s="3">
        <v>63.519537920728212</v>
      </c>
      <c r="AY4766" s="3">
        <v>34.900393331274174</v>
      </c>
      <c r="AZ4766" s="3">
        <v>34.510222390600774</v>
      </c>
      <c r="BA4766" s="3">
        <v>20.948988730732829</v>
      </c>
      <c r="BB4766" s="3">
        <v>24.790719691401438</v>
      </c>
      <c r="BC4766" s="31">
        <v>29.840069834690791</v>
      </c>
    </row>
    <row r="4767" spans="1:55" x14ac:dyDescent="0.55000000000000004">
      <c r="A4767" s="21" t="s">
        <v>6</v>
      </c>
      <c r="B4767" s="21" t="s">
        <v>20633</v>
      </c>
      <c r="C4767" s="21" t="s">
        <v>4194</v>
      </c>
      <c r="D4767" s="27" t="s">
        <v>4195</v>
      </c>
      <c r="E4767" s="4">
        <v>0</v>
      </c>
      <c r="F4767" s="4">
        <v>3</v>
      </c>
      <c r="G4767" s="4">
        <v>0</v>
      </c>
      <c r="H4767" s="62">
        <v>9</v>
      </c>
      <c r="J4767" s="28">
        <v>1</v>
      </c>
      <c r="K4767" s="13" t="s">
        <v>24548</v>
      </c>
      <c r="L4767" s="12" t="s">
        <v>24553</v>
      </c>
      <c r="M4767" s="12" t="s">
        <v>24553</v>
      </c>
      <c r="N4767" s="12" t="s">
        <v>24553</v>
      </c>
      <c r="O4767" s="12" t="s">
        <v>24553</v>
      </c>
      <c r="P4767" s="14" t="s">
        <v>24551</v>
      </c>
      <c r="Q4767" s="29" t="s">
        <v>24553</v>
      </c>
      <c r="AA4767" s="3">
        <v>88.826300863299522</v>
      </c>
      <c r="AB4767" s="3">
        <v>73.592508943102757</v>
      </c>
      <c r="AC4767" s="3">
        <v>77.96630806677878</v>
      </c>
      <c r="AD4767" s="3">
        <v>82.936979294134858</v>
      </c>
      <c r="AE4767" s="3">
        <v>95.669381034975387</v>
      </c>
      <c r="AF4767" s="3">
        <v>100</v>
      </c>
      <c r="AG4767" s="3">
        <v>97.975081592935538</v>
      </c>
      <c r="AH4767" s="32">
        <v>98.812926636855508</v>
      </c>
      <c r="AI4767" s="50">
        <v>7.9297660641293302E-2</v>
      </c>
      <c r="AT4767" s="3">
        <v>87.428291941710583</v>
      </c>
      <c r="AU4767" s="3">
        <v>63.521920873721228</v>
      </c>
      <c r="AV4767" s="3">
        <v>66.490678149361045</v>
      </c>
      <c r="AW4767" s="3">
        <v>69.995462900809315</v>
      </c>
      <c r="AX4767" s="3">
        <v>84.919541516935922</v>
      </c>
      <c r="AY4767" s="3">
        <v>98.924539492888911</v>
      </c>
      <c r="AZ4767" s="3">
        <v>100</v>
      </c>
      <c r="BA4767" s="3">
        <v>73.444118581953049</v>
      </c>
      <c r="BB4767" s="3">
        <v>73.705028547172745</v>
      </c>
      <c r="BC4767" s="31">
        <v>67.301687705106445</v>
      </c>
    </row>
    <row r="4768" spans="1:55" x14ac:dyDescent="0.55000000000000004">
      <c r="A4768" s="21" t="s">
        <v>6</v>
      </c>
      <c r="B4768" s="21" t="s">
        <v>18912</v>
      </c>
      <c r="C4768" s="21" t="s">
        <v>6820</v>
      </c>
      <c r="D4768" s="27" t="s">
        <v>6821</v>
      </c>
      <c r="E4768" s="4">
        <v>0</v>
      </c>
      <c r="F4768" s="4">
        <v>1</v>
      </c>
      <c r="G4768" s="4">
        <v>0</v>
      </c>
      <c r="H4768" s="62">
        <v>2</v>
      </c>
      <c r="J4768" s="28">
        <v>1</v>
      </c>
      <c r="K4768" s="13" t="s">
        <v>24548</v>
      </c>
      <c r="L4768" s="12" t="s">
        <v>24553</v>
      </c>
      <c r="M4768" s="12" t="s">
        <v>24553</v>
      </c>
      <c r="N4768" s="12" t="s">
        <v>24553</v>
      </c>
      <c r="O4768" s="12" t="s">
        <v>24553</v>
      </c>
      <c r="P4768" s="14" t="s">
        <v>24551</v>
      </c>
      <c r="Q4768" s="29" t="s">
        <v>24553</v>
      </c>
      <c r="AA4768" s="3">
        <v>84.378082445397823</v>
      </c>
      <c r="AB4768" s="3">
        <v>77.804204137792794</v>
      </c>
      <c r="AC4768" s="3">
        <v>89.354629530786212</v>
      </c>
      <c r="AD4768" s="3">
        <v>98.452087167713856</v>
      </c>
      <c r="AE4768" s="3">
        <v>62.972392962476441</v>
      </c>
      <c r="AF4768" s="3">
        <v>96.249635486803328</v>
      </c>
      <c r="AG4768" s="3">
        <v>100</v>
      </c>
      <c r="AH4768" s="32">
        <v>55.052481005655942</v>
      </c>
      <c r="AI4768" s="50">
        <v>0.84979941005000903</v>
      </c>
      <c r="AT4768" s="3">
        <v>60.621561928945425</v>
      </c>
      <c r="AU4768" s="3">
        <v>63.807587430149439</v>
      </c>
      <c r="AV4768" s="3">
        <v>66.768398611440034</v>
      </c>
      <c r="AW4768" s="3">
        <v>66.977719452376476</v>
      </c>
      <c r="AX4768" s="3">
        <v>100</v>
      </c>
      <c r="AY4768" s="3">
        <v>75.023043743120482</v>
      </c>
      <c r="AZ4768" s="3">
        <v>95.38357905442092</v>
      </c>
      <c r="BA4768" s="3">
        <v>51.266279386341537</v>
      </c>
      <c r="BB4768" s="3">
        <v>46.127203002983336</v>
      </c>
      <c r="BC4768" s="31">
        <v>42.014404577373192</v>
      </c>
    </row>
    <row r="4769" spans="1:55" x14ac:dyDescent="0.55000000000000004">
      <c r="A4769" s="21" t="s">
        <v>6</v>
      </c>
      <c r="B4769" s="21" t="s">
        <v>21276</v>
      </c>
      <c r="C4769" s="21" t="s">
        <v>3024</v>
      </c>
      <c r="D4769" s="27" t="s">
        <v>3025</v>
      </c>
      <c r="E4769" s="4">
        <v>0</v>
      </c>
      <c r="F4769" s="4">
        <v>6</v>
      </c>
      <c r="G4769" s="4">
        <v>0</v>
      </c>
      <c r="H4769" s="62">
        <v>5</v>
      </c>
      <c r="J4769" s="28">
        <v>1</v>
      </c>
      <c r="K4769" s="13" t="s">
        <v>24548</v>
      </c>
      <c r="L4769" s="16" t="s">
        <v>16303</v>
      </c>
      <c r="M4769" s="12" t="s">
        <v>24553</v>
      </c>
      <c r="N4769" s="12" t="s">
        <v>24553</v>
      </c>
      <c r="O4769" s="12" t="s">
        <v>24553</v>
      </c>
      <c r="P4769" s="12" t="s">
        <v>24553</v>
      </c>
      <c r="Q4769" s="29" t="s">
        <v>24553</v>
      </c>
      <c r="AA4769" s="3">
        <v>99.558927496239676</v>
      </c>
      <c r="AB4769" s="3">
        <v>100</v>
      </c>
      <c r="AC4769" s="3">
        <v>77.606469392611515</v>
      </c>
      <c r="AD4769" s="3">
        <v>82.626575628119923</v>
      </c>
      <c r="AE4769" s="3">
        <v>54.88945358501428</v>
      </c>
      <c r="AF4769" s="3">
        <v>56.936832737744048</v>
      </c>
      <c r="AG4769" s="3">
        <v>52.976242483958771</v>
      </c>
      <c r="AH4769" s="32">
        <v>55.515962973811419</v>
      </c>
      <c r="AI4769" s="50">
        <v>1.0850281595180999E-3</v>
      </c>
      <c r="AT4769" s="3">
        <v>90.788261093043189</v>
      </c>
      <c r="AU4769" s="3">
        <v>90.959339200977652</v>
      </c>
      <c r="AV4769" s="3">
        <v>90.04457357350806</v>
      </c>
      <c r="AW4769" s="3">
        <v>100</v>
      </c>
      <c r="AX4769" s="3">
        <v>94.768894394806708</v>
      </c>
      <c r="AY4769" s="3">
        <v>84.312042690905443</v>
      </c>
      <c r="AZ4769" s="3">
        <v>89.039293111184065</v>
      </c>
      <c r="BA4769" s="3">
        <v>60.605909764980126</v>
      </c>
      <c r="BB4769" s="3">
        <v>58.698187895228251</v>
      </c>
      <c r="BC4769" s="31">
        <v>45.988844134093931</v>
      </c>
    </row>
    <row r="4770" spans="1:55" x14ac:dyDescent="0.55000000000000004">
      <c r="A4770" s="21" t="s">
        <v>6</v>
      </c>
      <c r="B4770" s="21" t="s">
        <v>22895</v>
      </c>
      <c r="C4770" s="21" t="s">
        <v>14264</v>
      </c>
      <c r="D4770" s="27" t="s">
        <v>14265</v>
      </c>
      <c r="E4770" s="4">
        <v>1</v>
      </c>
      <c r="F4770" s="4">
        <v>2</v>
      </c>
      <c r="G4770" s="4">
        <v>0</v>
      </c>
      <c r="H4770" s="62">
        <v>8</v>
      </c>
      <c r="J4770" s="28">
        <v>1</v>
      </c>
      <c r="K4770" s="13" t="s">
        <v>24548</v>
      </c>
      <c r="L4770" s="12" t="s">
        <v>24553</v>
      </c>
      <c r="M4770" s="12" t="s">
        <v>24553</v>
      </c>
      <c r="N4770" s="12" t="s">
        <v>24553</v>
      </c>
      <c r="O4770" s="12" t="s">
        <v>24553</v>
      </c>
      <c r="P4770" s="12" t="s">
        <v>24553</v>
      </c>
      <c r="Q4770" s="29" t="s">
        <v>24553</v>
      </c>
      <c r="R4770" s="3">
        <v>33.830832797285822</v>
      </c>
      <c r="S4770" s="3">
        <v>42.493451608048396</v>
      </c>
      <c r="T4770" s="3">
        <v>84.796858196059759</v>
      </c>
      <c r="U4770" s="3">
        <v>91.479474363250986</v>
      </c>
      <c r="V4770" s="3">
        <v>100</v>
      </c>
      <c r="W4770" s="3">
        <v>90.941130329504077</v>
      </c>
      <c r="X4770" s="3">
        <v>68.068929039158064</v>
      </c>
      <c r="Y4770" s="32">
        <v>89.954301062037828</v>
      </c>
      <c r="Z4770" s="50">
        <v>1.6179648040913801E-2</v>
      </c>
      <c r="AA4770" s="3">
        <v>85.972114733739502</v>
      </c>
      <c r="AB4770" s="3">
        <v>100</v>
      </c>
      <c r="AC4770" s="3">
        <v>50.236550198316735</v>
      </c>
      <c r="AD4770" s="3">
        <v>30.054851626978092</v>
      </c>
      <c r="AE4770" s="3">
        <v>46.326949415769455</v>
      </c>
      <c r="AF4770" s="3">
        <v>61.33274276918619</v>
      </c>
      <c r="AG4770" s="3">
        <v>68.207782395715014</v>
      </c>
      <c r="AH4770" s="32">
        <v>61.027212955428389</v>
      </c>
      <c r="AI4770" s="50">
        <v>4.2304304471739197E-2</v>
      </c>
      <c r="AT4770" s="3">
        <v>100</v>
      </c>
      <c r="AU4770" s="3">
        <v>99.754328488501017</v>
      </c>
      <c r="AV4770" s="3">
        <v>87.938961440607684</v>
      </c>
      <c r="AW4770" s="3">
        <v>72.464039920360392</v>
      </c>
      <c r="AX4770" s="3">
        <v>65.773538249965256</v>
      </c>
      <c r="AY4770" s="3">
        <v>50.78847832133291</v>
      </c>
      <c r="AZ4770" s="3">
        <v>46.799430224994801</v>
      </c>
      <c r="BA4770" s="3">
        <v>42.167968125137243</v>
      </c>
      <c r="BB4770" s="3">
        <v>32.927151963993211</v>
      </c>
      <c r="BC4770" s="31">
        <v>61.028296073309299</v>
      </c>
    </row>
    <row r="4771" spans="1:55" x14ac:dyDescent="0.55000000000000004">
      <c r="A4771" s="21" t="s">
        <v>6</v>
      </c>
      <c r="B4771" s="21" t="s">
        <v>23919</v>
      </c>
      <c r="C4771" s="21" t="s">
        <v>15831</v>
      </c>
      <c r="D4771" s="27" t="s">
        <v>15832</v>
      </c>
      <c r="E4771" s="4">
        <v>5</v>
      </c>
      <c r="F4771" s="4">
        <v>0</v>
      </c>
      <c r="G4771" s="4">
        <v>6</v>
      </c>
      <c r="H4771" s="62">
        <v>0</v>
      </c>
      <c r="J4771" s="28">
        <v>1</v>
      </c>
      <c r="K4771" s="13" t="s">
        <v>24548</v>
      </c>
      <c r="L4771" s="16" t="s">
        <v>16303</v>
      </c>
      <c r="M4771" s="17" t="s">
        <v>24549</v>
      </c>
      <c r="N4771" s="12" t="s">
        <v>24553</v>
      </c>
      <c r="O4771" s="12" t="s">
        <v>24553</v>
      </c>
      <c r="P4771" s="12" t="s">
        <v>24553</v>
      </c>
      <c r="Q4771" s="29" t="s">
        <v>24553</v>
      </c>
      <c r="R4771" s="3">
        <v>8.6734458403876022</v>
      </c>
      <c r="S4771" s="3">
        <v>8.5248806231085013</v>
      </c>
      <c r="T4771" s="3">
        <v>18.407985564301949</v>
      </c>
      <c r="U4771" s="3">
        <v>17.337576629364047</v>
      </c>
      <c r="V4771" s="3">
        <v>24.094676676297279</v>
      </c>
      <c r="W4771" s="3">
        <v>20.308216120679827</v>
      </c>
      <c r="X4771" s="3">
        <v>99.755664583050645</v>
      </c>
      <c r="Y4771" s="32">
        <v>100</v>
      </c>
      <c r="Z4771" s="50">
        <v>3.3997546219535002E-5</v>
      </c>
      <c r="AJ4771" s="3">
        <v>21.370986579462986</v>
      </c>
      <c r="AK4771" s="3">
        <v>21.372304991266326</v>
      </c>
      <c r="AL4771" s="3">
        <v>18.992982633530662</v>
      </c>
      <c r="AM4771" s="3">
        <v>18.227938423667648</v>
      </c>
      <c r="AN4771" s="3">
        <v>17.997622426978808</v>
      </c>
      <c r="AO4771" s="3">
        <v>20.745222073418599</v>
      </c>
      <c r="AP4771" s="3">
        <v>24.054770792746467</v>
      </c>
      <c r="AQ4771" s="3">
        <v>25.571572974801732</v>
      </c>
      <c r="AR4771" s="3">
        <v>61.837390258159353</v>
      </c>
      <c r="AS4771" s="31">
        <v>100</v>
      </c>
    </row>
    <row r="4772" spans="1:55" x14ac:dyDescent="0.55000000000000004">
      <c r="A4772" s="21" t="s">
        <v>6</v>
      </c>
      <c r="B4772" s="21" t="s">
        <v>21371</v>
      </c>
      <c r="C4772" s="21" t="s">
        <v>13923</v>
      </c>
      <c r="D4772" s="27" t="s">
        <v>13924</v>
      </c>
      <c r="E4772" s="4">
        <v>0</v>
      </c>
      <c r="F4772" s="4">
        <v>6</v>
      </c>
      <c r="G4772" s="4">
        <v>0</v>
      </c>
      <c r="H4772" s="62">
        <v>16</v>
      </c>
      <c r="J4772" s="28">
        <v>1</v>
      </c>
      <c r="K4772" s="12" t="s">
        <v>24553</v>
      </c>
      <c r="L4772" s="12" t="s">
        <v>24553</v>
      </c>
      <c r="M4772" s="12" t="s">
        <v>24553</v>
      </c>
      <c r="N4772" s="18" t="s">
        <v>3232</v>
      </c>
      <c r="O4772" s="12" t="s">
        <v>24553</v>
      </c>
      <c r="P4772" s="12" t="s">
        <v>24553</v>
      </c>
      <c r="Q4772" s="29" t="s">
        <v>24553</v>
      </c>
      <c r="AA4772" s="3">
        <v>37.843281930879307</v>
      </c>
      <c r="AB4772" s="3">
        <v>44.439814604768245</v>
      </c>
      <c r="AC4772" s="3">
        <v>34.014729724268001</v>
      </c>
      <c r="AD4772" s="3">
        <v>31.726020206727906</v>
      </c>
      <c r="AE4772" s="3">
        <v>57.885238927925961</v>
      </c>
      <c r="AF4772" s="3">
        <v>67.576134855120145</v>
      </c>
      <c r="AG4772" s="3">
        <v>97.631283794364123</v>
      </c>
      <c r="AH4772" s="32">
        <v>100</v>
      </c>
      <c r="AI4772" s="50">
        <v>2.2803017887896601E-3</v>
      </c>
      <c r="AT4772" s="3">
        <v>74.040832270160578</v>
      </c>
      <c r="AU4772" s="3">
        <v>78.29823731674432</v>
      </c>
      <c r="AV4772" s="3">
        <v>69.017516435053082</v>
      </c>
      <c r="AW4772" s="3">
        <v>58.976015204313434</v>
      </c>
      <c r="AX4772" s="3">
        <v>44.335996902493008</v>
      </c>
      <c r="AY4772" s="3">
        <v>45.782652196003959</v>
      </c>
      <c r="AZ4772" s="3">
        <v>43.633950731559729</v>
      </c>
      <c r="BA4772" s="3">
        <v>62.78051810876223</v>
      </c>
      <c r="BB4772" s="3">
        <v>54.800972703742787</v>
      </c>
      <c r="BC4772" s="31">
        <v>100</v>
      </c>
    </row>
    <row r="4773" spans="1:55" x14ac:dyDescent="0.55000000000000004">
      <c r="A4773" s="21" t="s">
        <v>6</v>
      </c>
      <c r="B4773" s="21" t="s">
        <v>18806</v>
      </c>
      <c r="C4773" s="21" t="s">
        <v>12935</v>
      </c>
      <c r="D4773" s="27" t="s">
        <v>12936</v>
      </c>
      <c r="E4773" s="4">
        <v>0</v>
      </c>
      <c r="F4773" s="4">
        <v>1</v>
      </c>
      <c r="G4773" s="4">
        <v>0</v>
      </c>
      <c r="H4773" s="62">
        <v>1</v>
      </c>
      <c r="J4773" s="28">
        <v>1</v>
      </c>
      <c r="K4773" s="13" t="s">
        <v>24548</v>
      </c>
      <c r="L4773" s="12" t="s">
        <v>24553</v>
      </c>
      <c r="M4773" s="12" t="s">
        <v>24553</v>
      </c>
      <c r="N4773" s="12" t="s">
        <v>24553</v>
      </c>
      <c r="O4773" s="12" t="s">
        <v>24553</v>
      </c>
      <c r="P4773" s="14" t="s">
        <v>24551</v>
      </c>
      <c r="Q4773" s="29" t="s">
        <v>24553</v>
      </c>
      <c r="AA4773" s="3">
        <v>23.889274391672135</v>
      </c>
      <c r="AB4773" s="3">
        <v>23.655892722914281</v>
      </c>
      <c r="AC4773" s="3">
        <v>31.010621703647811</v>
      </c>
      <c r="AD4773" s="3">
        <v>34.946424478099701</v>
      </c>
      <c r="AE4773" s="3">
        <v>78.709069360126421</v>
      </c>
      <c r="AF4773" s="3">
        <v>69.577376388022074</v>
      </c>
      <c r="AG4773" s="3">
        <v>92.15007869760133</v>
      </c>
      <c r="AH4773" s="32">
        <v>100</v>
      </c>
      <c r="AI4773" s="50">
        <v>1.82947412050486E-3</v>
      </c>
      <c r="AT4773" s="3">
        <v>19.378064191424279</v>
      </c>
      <c r="AU4773" s="3">
        <v>27.27706058050363</v>
      </c>
      <c r="AV4773" s="3">
        <v>32.163055539386939</v>
      </c>
      <c r="AW4773" s="3">
        <v>25.308667002830109</v>
      </c>
      <c r="AX4773" s="3">
        <v>30.526533140813978</v>
      </c>
      <c r="AY4773" s="3">
        <v>34.646160314006089</v>
      </c>
      <c r="AZ4773" s="3">
        <v>35.371520532941588</v>
      </c>
      <c r="BA4773" s="3">
        <v>71.313483865835394</v>
      </c>
      <c r="BB4773" s="3">
        <v>84.455465328724515</v>
      </c>
      <c r="BC4773" s="31">
        <v>100</v>
      </c>
    </row>
    <row r="4774" spans="1:55" x14ac:dyDescent="0.55000000000000004">
      <c r="A4774" s="21" t="s">
        <v>6</v>
      </c>
      <c r="B4774" s="21" t="s">
        <v>23156</v>
      </c>
      <c r="C4774" s="21" t="s">
        <v>9079</v>
      </c>
      <c r="D4774" s="27" t="s">
        <v>9080</v>
      </c>
      <c r="E4774" s="4">
        <v>1</v>
      </c>
      <c r="F4774" s="4">
        <v>0</v>
      </c>
      <c r="G4774" s="4">
        <v>2</v>
      </c>
      <c r="H4774" s="62">
        <v>1</v>
      </c>
      <c r="J4774" s="28">
        <v>1</v>
      </c>
      <c r="K4774" s="13" t="s">
        <v>24548</v>
      </c>
      <c r="L4774" s="16" t="s">
        <v>16303</v>
      </c>
      <c r="M4774" s="12" t="s">
        <v>24553</v>
      </c>
      <c r="N4774" s="12" t="s">
        <v>24553</v>
      </c>
      <c r="O4774" s="15" t="s">
        <v>24550</v>
      </c>
      <c r="P4774" s="14" t="s">
        <v>24551</v>
      </c>
      <c r="Q4774" s="29" t="s">
        <v>24553</v>
      </c>
      <c r="R4774" s="3">
        <v>28.930287660994892</v>
      </c>
      <c r="S4774" s="3">
        <v>46.639700049062924</v>
      </c>
      <c r="T4774" s="3">
        <v>22.905059937283788</v>
      </c>
      <c r="U4774" s="3">
        <v>28.7255668780858</v>
      </c>
      <c r="V4774" s="3">
        <v>74.795694307789873</v>
      </c>
      <c r="W4774" s="3">
        <v>65.771197656436982</v>
      </c>
      <c r="X4774" s="3">
        <v>88.151465100627249</v>
      </c>
      <c r="Y4774" s="32">
        <v>100</v>
      </c>
      <c r="Z4774" s="50">
        <v>6.7441686370009E-3</v>
      </c>
      <c r="AJ4774" s="3">
        <v>31.129306573301712</v>
      </c>
      <c r="AK4774" s="3">
        <v>16.392608748637077</v>
      </c>
      <c r="AL4774" s="3">
        <v>16.342124523546499</v>
      </c>
      <c r="AM4774" s="3">
        <v>14.367019653197255</v>
      </c>
      <c r="AN4774" s="3">
        <v>24.988026709020001</v>
      </c>
      <c r="AO4774" s="3">
        <v>17.736540112359013</v>
      </c>
      <c r="AP4774" s="3">
        <v>49.639868331571336</v>
      </c>
      <c r="AQ4774" s="3">
        <v>81.95276806240642</v>
      </c>
      <c r="AR4774" s="3">
        <v>100</v>
      </c>
      <c r="AS4774" s="31">
        <v>76.037046994055402</v>
      </c>
      <c r="AT4774" s="3">
        <v>91.413948020350418</v>
      </c>
      <c r="AU4774" s="3">
        <v>83.397326681932682</v>
      </c>
      <c r="AV4774" s="3">
        <v>91.930656922146454</v>
      </c>
      <c r="AW4774" s="3">
        <v>85.232079943306843</v>
      </c>
      <c r="AX4774" s="3">
        <v>87.93085478921742</v>
      </c>
      <c r="AY4774" s="3">
        <v>100</v>
      </c>
      <c r="AZ4774" s="3">
        <v>99.83419519229048</v>
      </c>
      <c r="BA4774" s="3">
        <v>77.948777688526292</v>
      </c>
      <c r="BB4774" s="3">
        <v>69.361360341888556</v>
      </c>
      <c r="BC4774" s="31">
        <v>52.843932547463993</v>
      </c>
    </row>
    <row r="4775" spans="1:55" x14ac:dyDescent="0.55000000000000004">
      <c r="A4775" s="21" t="s">
        <v>6</v>
      </c>
      <c r="B4775" s="21" t="s">
        <v>16667</v>
      </c>
      <c r="C4775" s="21" t="s">
        <v>5375</v>
      </c>
      <c r="D4775" s="27" t="s">
        <v>5376</v>
      </c>
      <c r="E4775" s="4">
        <v>0</v>
      </c>
      <c r="F4775" s="4">
        <v>0</v>
      </c>
      <c r="G4775" s="4">
        <v>0</v>
      </c>
      <c r="H4775" s="62">
        <v>1</v>
      </c>
      <c r="J4775" s="28">
        <v>1</v>
      </c>
      <c r="K4775" s="13" t="s">
        <v>24548</v>
      </c>
      <c r="L4775" s="12" t="s">
        <v>24553</v>
      </c>
      <c r="M4775" s="12" t="s">
        <v>24553</v>
      </c>
      <c r="N4775" s="12" t="s">
        <v>24553</v>
      </c>
      <c r="O4775" s="12" t="s">
        <v>24553</v>
      </c>
      <c r="P4775" s="14" t="s">
        <v>24551</v>
      </c>
      <c r="Q4775" s="29" t="s">
        <v>24553</v>
      </c>
      <c r="AT4775" s="3">
        <v>87.202453685906733</v>
      </c>
      <c r="AU4775" s="3">
        <v>87.366288588571479</v>
      </c>
      <c r="AV4775" s="3">
        <v>100</v>
      </c>
      <c r="AW4775" s="3">
        <v>98.746969381515228</v>
      </c>
      <c r="AX4775" s="3">
        <v>68.952491632081149</v>
      </c>
      <c r="AY4775" s="3">
        <v>98.898900886345913</v>
      </c>
      <c r="AZ4775" s="3">
        <v>91.438247623904601</v>
      </c>
      <c r="BA4775" s="3">
        <v>88.53705027521255</v>
      </c>
      <c r="BB4775" s="3">
        <v>67.162296659552709</v>
      </c>
      <c r="BC4775" s="31">
        <v>78.679904221146444</v>
      </c>
    </row>
    <row r="4776" spans="1:55" x14ac:dyDescent="0.55000000000000004">
      <c r="A4776" s="21" t="s">
        <v>6</v>
      </c>
      <c r="B4776" s="21" t="s">
        <v>18868</v>
      </c>
      <c r="C4776" s="21" t="s">
        <v>881</v>
      </c>
      <c r="D4776" s="27" t="s">
        <v>882</v>
      </c>
      <c r="E4776" s="4">
        <v>0</v>
      </c>
      <c r="F4776" s="4">
        <v>1</v>
      </c>
      <c r="G4776" s="4">
        <v>0</v>
      </c>
      <c r="H4776" s="62">
        <v>2</v>
      </c>
      <c r="J4776" s="28">
        <v>1</v>
      </c>
      <c r="K4776" s="13" t="s">
        <v>24548</v>
      </c>
      <c r="L4776" s="12" t="s">
        <v>24553</v>
      </c>
      <c r="M4776" s="12" t="s">
        <v>24553</v>
      </c>
      <c r="N4776" s="12" t="s">
        <v>24553</v>
      </c>
      <c r="O4776" s="12" t="s">
        <v>24553</v>
      </c>
      <c r="P4776" s="14" t="s">
        <v>24551</v>
      </c>
      <c r="Q4776" s="29" t="s">
        <v>24553</v>
      </c>
      <c r="AA4776" s="3">
        <v>100</v>
      </c>
      <c r="AB4776" s="3">
        <v>71.042173370228653</v>
      </c>
      <c r="AC4776" s="3">
        <v>87.049501913865342</v>
      </c>
      <c r="AD4776" s="3">
        <v>79.475156877314816</v>
      </c>
      <c r="AE4776" s="3">
        <v>62.043448276076077</v>
      </c>
      <c r="AF4776" s="3">
        <v>69.415442780830318</v>
      </c>
      <c r="AG4776" s="3">
        <v>74.926745147463095</v>
      </c>
      <c r="AH4776" s="32">
        <v>67.820143585857281</v>
      </c>
      <c r="AI4776" s="50">
        <v>0.37871430467384398</v>
      </c>
      <c r="AT4776" s="3">
        <v>59.854004459187749</v>
      </c>
      <c r="AU4776" s="3">
        <v>84.856672760159739</v>
      </c>
      <c r="AV4776" s="3">
        <v>70.014909127435928</v>
      </c>
      <c r="AW4776" s="3">
        <v>94.347398312133564</v>
      </c>
      <c r="AX4776" s="3">
        <v>75.500396440662669</v>
      </c>
      <c r="AY4776" s="3">
        <v>100</v>
      </c>
      <c r="AZ4776" s="3">
        <v>84.725568660631794</v>
      </c>
      <c r="BA4776" s="3">
        <v>86.593445248692106</v>
      </c>
      <c r="BB4776" s="3">
        <v>78.471256385872408</v>
      </c>
      <c r="BC4776" s="31">
        <v>63.537787600691189</v>
      </c>
    </row>
    <row r="4777" spans="1:55" x14ac:dyDescent="0.55000000000000004">
      <c r="A4777" s="21" t="s">
        <v>6</v>
      </c>
      <c r="B4777" s="21" t="s">
        <v>24509</v>
      </c>
      <c r="C4777" s="21" t="s">
        <v>3359</v>
      </c>
      <c r="D4777" s="27" t="s">
        <v>3360</v>
      </c>
      <c r="E4777" s="4">
        <v>76</v>
      </c>
      <c r="F4777" s="4">
        <v>3</v>
      </c>
      <c r="G4777" s="4">
        <v>88</v>
      </c>
      <c r="H4777" s="62">
        <v>25</v>
      </c>
      <c r="J4777" s="28">
        <v>1</v>
      </c>
      <c r="K4777" s="13" t="s">
        <v>24548</v>
      </c>
      <c r="L4777" s="16" t="s">
        <v>16303</v>
      </c>
      <c r="M4777" s="12" t="s">
        <v>24553</v>
      </c>
      <c r="N4777" s="18" t="s">
        <v>3232</v>
      </c>
      <c r="O4777" s="15" t="s">
        <v>24550</v>
      </c>
      <c r="P4777" s="12" t="s">
        <v>24553</v>
      </c>
      <c r="Q4777" s="29" t="s">
        <v>24553</v>
      </c>
      <c r="R4777" s="3">
        <v>100</v>
      </c>
      <c r="S4777" s="3">
        <v>96.889412074962237</v>
      </c>
      <c r="T4777" s="3">
        <v>68.752480214197504</v>
      </c>
      <c r="U4777" s="3">
        <v>69.995199129145249</v>
      </c>
      <c r="V4777" s="3">
        <v>66.17398821595026</v>
      </c>
      <c r="W4777" s="3">
        <v>68.699196700923395</v>
      </c>
      <c r="X4777" s="3">
        <v>74.507803922347023</v>
      </c>
      <c r="Y4777" s="32">
        <v>73.687170956216022</v>
      </c>
      <c r="Z4777" s="50">
        <v>4.3501465075268899E-4</v>
      </c>
      <c r="AA4777" s="3">
        <v>99.390402870699972</v>
      </c>
      <c r="AB4777" s="3">
        <v>100</v>
      </c>
      <c r="AC4777" s="3">
        <v>56.036072484734923</v>
      </c>
      <c r="AD4777" s="3">
        <v>60.885803675258565</v>
      </c>
      <c r="AE4777" s="3">
        <v>66.334371115861344</v>
      </c>
      <c r="AF4777" s="3">
        <v>59.547897341240564</v>
      </c>
      <c r="AG4777" s="3">
        <v>73.814839591271294</v>
      </c>
      <c r="AH4777" s="32">
        <v>62.032687704090492</v>
      </c>
      <c r="AI4777" s="50">
        <v>9.7368508419944204E-3</v>
      </c>
      <c r="AJ4777" s="3">
        <v>76.085051348044857</v>
      </c>
      <c r="AK4777" s="3">
        <v>92.776464346388281</v>
      </c>
      <c r="AL4777" s="3">
        <v>87.747145967464036</v>
      </c>
      <c r="AM4777" s="3">
        <v>100</v>
      </c>
      <c r="AN4777" s="3">
        <v>80.528371801955799</v>
      </c>
      <c r="AO4777" s="3">
        <v>59.70387051164866</v>
      </c>
      <c r="AP4777" s="3">
        <v>56.449619656652153</v>
      </c>
      <c r="AQ4777" s="3">
        <v>56.609217235827373</v>
      </c>
      <c r="AR4777" s="3">
        <v>66.789684459834689</v>
      </c>
      <c r="AS4777" s="31">
        <v>70.206576313064801</v>
      </c>
      <c r="AT4777" s="3">
        <v>95.484892972736972</v>
      </c>
      <c r="AU4777" s="3">
        <v>92.499518172166333</v>
      </c>
      <c r="AV4777" s="3">
        <v>89.716057728006291</v>
      </c>
      <c r="AW4777" s="3">
        <v>99.852833076911708</v>
      </c>
      <c r="AX4777" s="3">
        <v>100</v>
      </c>
      <c r="AY4777" s="3">
        <v>81.567835350319882</v>
      </c>
      <c r="AZ4777" s="3">
        <v>61.76873748820644</v>
      </c>
      <c r="BA4777" s="3">
        <v>44.626361407055995</v>
      </c>
      <c r="BB4777" s="3">
        <v>51.262778834678514</v>
      </c>
      <c r="BC4777" s="31">
        <v>51.421966964203015</v>
      </c>
    </row>
    <row r="4778" spans="1:55" x14ac:dyDescent="0.55000000000000004">
      <c r="A4778" s="21" t="s">
        <v>6</v>
      </c>
      <c r="B4778" s="21" t="s">
        <v>24447</v>
      </c>
      <c r="C4778" s="21" t="s">
        <v>11687</v>
      </c>
      <c r="D4778" s="27" t="s">
        <v>11688</v>
      </c>
      <c r="E4778" s="4">
        <v>41</v>
      </c>
      <c r="F4778" s="4">
        <v>1</v>
      </c>
      <c r="G4778" s="4">
        <v>44</v>
      </c>
      <c r="H4778" s="62">
        <v>8</v>
      </c>
      <c r="J4778" s="28">
        <v>3</v>
      </c>
      <c r="K4778" s="13" t="s">
        <v>24548</v>
      </c>
      <c r="L4778" s="16" t="s">
        <v>16303</v>
      </c>
      <c r="M4778" s="12" t="s">
        <v>24553</v>
      </c>
      <c r="N4778" s="12" t="s">
        <v>24553</v>
      </c>
      <c r="O4778" s="12" t="s">
        <v>24553</v>
      </c>
      <c r="P4778" s="12" t="s">
        <v>24553</v>
      </c>
      <c r="Q4778" s="29" t="s">
        <v>24553</v>
      </c>
      <c r="R4778" s="3">
        <v>97.635538888293269</v>
      </c>
      <c r="S4778" s="3">
        <v>100</v>
      </c>
      <c r="T4778" s="3">
        <v>33.532932940105553</v>
      </c>
      <c r="U4778" s="3">
        <v>34.783627262789928</v>
      </c>
      <c r="V4778" s="3">
        <v>17.510465066882233</v>
      </c>
      <c r="W4778" s="3">
        <v>19.699493059190495</v>
      </c>
      <c r="X4778" s="3">
        <v>21.052149033616843</v>
      </c>
      <c r="Y4778" s="32">
        <v>19.052328507287026</v>
      </c>
      <c r="Z4778" s="50">
        <v>4.2505224854562501E-5</v>
      </c>
      <c r="AA4778" s="3">
        <v>92.788377444770802</v>
      </c>
      <c r="AB4778" s="3">
        <v>100</v>
      </c>
      <c r="AC4778" s="3">
        <v>20.414471666991997</v>
      </c>
      <c r="AD4778" s="3">
        <v>20.127879967319899</v>
      </c>
      <c r="AE4778" s="3">
        <v>14.306709617374946</v>
      </c>
      <c r="AF4778" s="3">
        <v>14.163649098361237</v>
      </c>
      <c r="AG4778" s="3">
        <v>22.057502572896482</v>
      </c>
      <c r="AH4778" s="32">
        <v>18.432221590177498</v>
      </c>
      <c r="AI4778" s="50">
        <v>6.5640328053072903E-4</v>
      </c>
      <c r="AJ4778" s="3">
        <v>73.616061342574653</v>
      </c>
      <c r="AK4778" s="3">
        <v>100</v>
      </c>
      <c r="AL4778" s="3">
        <v>97.56593229254338</v>
      </c>
      <c r="AM4778" s="3">
        <v>70.025140542508865</v>
      </c>
      <c r="AN4778" s="3">
        <v>48.424347802014964</v>
      </c>
      <c r="AO4778" s="3">
        <v>24.777606205177307</v>
      </c>
      <c r="AP4778" s="3">
        <v>26.009950275088155</v>
      </c>
      <c r="AQ4778" s="3">
        <v>13.219812891418112</v>
      </c>
      <c r="AR4778" s="3">
        <v>23.14736391748994</v>
      </c>
      <c r="AS4778" s="31">
        <v>26.552421054222847</v>
      </c>
      <c r="AT4778" s="3">
        <v>86.786369257254933</v>
      </c>
      <c r="AU4778" s="3">
        <v>98.77282145836709</v>
      </c>
      <c r="AV4778" s="3">
        <v>100</v>
      </c>
      <c r="AW4778" s="3">
        <v>89.08227919216155</v>
      </c>
      <c r="AX4778" s="3">
        <v>93.092871408812329</v>
      </c>
      <c r="AY4778" s="3">
        <v>62.75578671399974</v>
      </c>
      <c r="AZ4778" s="3">
        <v>57.627661624514737</v>
      </c>
      <c r="BA4778" s="3">
        <v>41.761040260793472</v>
      </c>
      <c r="BB4778" s="3">
        <v>52.993569864109915</v>
      </c>
      <c r="BC4778" s="31">
        <v>69.420073445904094</v>
      </c>
    </row>
    <row r="4779" spans="1:55" x14ac:dyDescent="0.55000000000000004">
      <c r="A4779" s="21" t="s">
        <v>6</v>
      </c>
      <c r="B4779" s="21" t="s">
        <v>23507</v>
      </c>
      <c r="C4779" s="21" t="s">
        <v>11687</v>
      </c>
      <c r="D4779" s="27" t="s">
        <v>15834</v>
      </c>
      <c r="E4779" s="4">
        <v>2</v>
      </c>
      <c r="F4779" s="4">
        <v>0</v>
      </c>
      <c r="G4779" s="4">
        <v>3</v>
      </c>
      <c r="H4779" s="62">
        <v>0</v>
      </c>
      <c r="J4779" s="28">
        <v>3</v>
      </c>
      <c r="K4779" s="13" t="s">
        <v>24548</v>
      </c>
      <c r="L4779" s="16" t="s">
        <v>16303</v>
      </c>
      <c r="M4779" s="12" t="s">
        <v>24553</v>
      </c>
      <c r="N4779" s="12" t="s">
        <v>24553</v>
      </c>
      <c r="O4779" s="12" t="s">
        <v>24553</v>
      </c>
      <c r="P4779" s="12" t="s">
        <v>24553</v>
      </c>
      <c r="Q4779" s="29" t="s">
        <v>24553</v>
      </c>
      <c r="R4779" s="3">
        <v>92.446895525573865</v>
      </c>
      <c r="S4779" s="3">
        <v>100</v>
      </c>
      <c r="T4779" s="3">
        <v>24.5513638986213</v>
      </c>
      <c r="U4779" s="3">
        <v>30.637971016991557</v>
      </c>
      <c r="V4779" s="3">
        <v>13.206491505688737</v>
      </c>
      <c r="W4779" s="3">
        <v>13.099367356381277</v>
      </c>
      <c r="X4779" s="3">
        <v>12.922700777248863</v>
      </c>
      <c r="Y4779" s="32">
        <v>13.940812578079509</v>
      </c>
      <c r="Z4779" s="50">
        <v>2.6699140202727102E-4</v>
      </c>
      <c r="AJ4779" s="3">
        <v>100</v>
      </c>
      <c r="AK4779" s="3">
        <v>76.572020240266241</v>
      </c>
      <c r="AL4779" s="3">
        <v>76.594950926205513</v>
      </c>
      <c r="AM4779" s="3">
        <v>43.481099591829754</v>
      </c>
      <c r="AN4779" s="3">
        <v>33.678890244994591</v>
      </c>
      <c r="AO4779" s="3">
        <v>14.993697605993459</v>
      </c>
      <c r="AP4779" s="3">
        <v>17.599769907080557</v>
      </c>
      <c r="AQ4779" s="3">
        <v>10.989726192191233</v>
      </c>
      <c r="AR4779" s="3">
        <v>19.237285726952987</v>
      </c>
      <c r="AS4779" s="31">
        <v>18.817572459314093</v>
      </c>
    </row>
    <row r="4780" spans="1:55" x14ac:dyDescent="0.55000000000000004">
      <c r="A4780" s="21" t="s">
        <v>6</v>
      </c>
      <c r="B4780" s="21" t="s">
        <v>22822</v>
      </c>
      <c r="C4780" s="21" t="s">
        <v>11687</v>
      </c>
      <c r="D4780" s="27" t="s">
        <v>15833</v>
      </c>
      <c r="E4780" s="4">
        <v>1</v>
      </c>
      <c r="F4780" s="4">
        <v>0</v>
      </c>
      <c r="G4780" s="4">
        <v>0</v>
      </c>
      <c r="H4780" s="62">
        <v>0</v>
      </c>
      <c r="J4780" s="28">
        <v>3</v>
      </c>
      <c r="K4780" s="13" t="s">
        <v>24548</v>
      </c>
      <c r="L4780" s="16" t="s">
        <v>16303</v>
      </c>
      <c r="M4780" s="12" t="s">
        <v>24553</v>
      </c>
      <c r="N4780" s="12" t="s">
        <v>24553</v>
      </c>
      <c r="O4780" s="12" t="s">
        <v>24553</v>
      </c>
      <c r="P4780" s="12" t="s">
        <v>24553</v>
      </c>
      <c r="Q4780" s="29" t="s">
        <v>24553</v>
      </c>
      <c r="R4780" s="3">
        <v>92.626786518444305</v>
      </c>
      <c r="S4780" s="3">
        <v>100</v>
      </c>
      <c r="T4780" s="3">
        <v>76.371510540057571</v>
      </c>
      <c r="U4780" s="3">
        <v>79.955835066880041</v>
      </c>
      <c r="V4780" s="3">
        <v>67.538426159542453</v>
      </c>
      <c r="W4780" s="3">
        <v>89.608393802542395</v>
      </c>
      <c r="X4780" s="3">
        <v>64.930150254724893</v>
      </c>
      <c r="Y4780" s="32">
        <v>61.868347030456292</v>
      </c>
      <c r="Z4780" s="50">
        <v>8.3002877206587097E-2</v>
      </c>
    </row>
    <row r="4781" spans="1:55" x14ac:dyDescent="0.55000000000000004">
      <c r="A4781" s="21" t="s">
        <v>6</v>
      </c>
      <c r="B4781" s="21" t="s">
        <v>22005</v>
      </c>
      <c r="C4781" s="21" t="s">
        <v>15835</v>
      </c>
      <c r="D4781" s="27" t="s">
        <v>15836</v>
      </c>
      <c r="E4781" s="4">
        <v>0</v>
      </c>
      <c r="F4781" s="4">
        <v>0</v>
      </c>
      <c r="G4781" s="4">
        <v>1</v>
      </c>
      <c r="H4781" s="62">
        <v>0</v>
      </c>
      <c r="J4781" s="28">
        <v>1</v>
      </c>
      <c r="K4781" s="13" t="s">
        <v>24548</v>
      </c>
      <c r="L4781" s="16" t="s">
        <v>16303</v>
      </c>
      <c r="M4781" s="12" t="s">
        <v>24553</v>
      </c>
      <c r="N4781" s="12" t="s">
        <v>24553</v>
      </c>
      <c r="O4781" s="12" t="s">
        <v>24553</v>
      </c>
      <c r="P4781" s="12" t="s">
        <v>24553</v>
      </c>
      <c r="Q4781" s="29" t="s">
        <v>24553</v>
      </c>
      <c r="AJ4781" s="3">
        <v>100</v>
      </c>
      <c r="AK4781" s="3">
        <v>27.921536433395687</v>
      </c>
      <c r="AL4781" s="3">
        <v>42.582181225981088</v>
      </c>
      <c r="AM4781" s="3">
        <v>52.820655532147413</v>
      </c>
      <c r="AN4781" s="3">
        <v>77.363160634126046</v>
      </c>
      <c r="AO4781" s="3">
        <v>64.123316973729956</v>
      </c>
      <c r="AP4781" s="3">
        <v>73.749458517926314</v>
      </c>
      <c r="AQ4781" s="3">
        <v>59.988729395188145</v>
      </c>
      <c r="AR4781" s="3">
        <v>35.615117088322698</v>
      </c>
      <c r="AS4781" s="31">
        <v>27.414287434240549</v>
      </c>
    </row>
    <row r="4782" spans="1:55" x14ac:dyDescent="0.55000000000000004">
      <c r="A4782" s="21" t="s">
        <v>6</v>
      </c>
      <c r="B4782" s="21" t="s">
        <v>21163</v>
      </c>
      <c r="C4782" s="21" t="s">
        <v>6149</v>
      </c>
      <c r="D4782" s="27" t="s">
        <v>6150</v>
      </c>
      <c r="E4782" s="4">
        <v>0</v>
      </c>
      <c r="F4782" s="4">
        <v>5</v>
      </c>
      <c r="G4782" s="4">
        <v>0</v>
      </c>
      <c r="H4782" s="62">
        <v>10</v>
      </c>
      <c r="J4782" s="28">
        <v>1</v>
      </c>
      <c r="K4782" s="13" t="s">
        <v>24548</v>
      </c>
      <c r="L4782" s="12" t="s">
        <v>24553</v>
      </c>
      <c r="M4782" s="12" t="s">
        <v>24553</v>
      </c>
      <c r="N4782" s="12" t="s">
        <v>24553</v>
      </c>
      <c r="O4782" s="12" t="s">
        <v>24553</v>
      </c>
      <c r="P4782" s="14" t="s">
        <v>24551</v>
      </c>
      <c r="Q4782" s="29" t="s">
        <v>24553</v>
      </c>
      <c r="AA4782" s="3">
        <v>65.072308316693324</v>
      </c>
      <c r="AB4782" s="3">
        <v>58.892496168790387</v>
      </c>
      <c r="AC4782" s="3">
        <v>85.839265180563899</v>
      </c>
      <c r="AD4782" s="3">
        <v>100</v>
      </c>
      <c r="AE4782" s="3">
        <v>79.035135867871574</v>
      </c>
      <c r="AF4782" s="3">
        <v>73.849267829088276</v>
      </c>
      <c r="AG4782" s="3">
        <v>38.735476455315258</v>
      </c>
      <c r="AH4782" s="32">
        <v>43.637566730838763</v>
      </c>
      <c r="AI4782" s="50">
        <v>9.8003399196961802E-3</v>
      </c>
      <c r="AT4782" s="3">
        <v>63.814065398421548</v>
      </c>
      <c r="AU4782" s="3">
        <v>67.28069749317946</v>
      </c>
      <c r="AV4782" s="3">
        <v>71.339278569180379</v>
      </c>
      <c r="AW4782" s="3">
        <v>72.042410377127482</v>
      </c>
      <c r="AX4782" s="3">
        <v>70.495612288490221</v>
      </c>
      <c r="AY4782" s="3">
        <v>92.216264268873189</v>
      </c>
      <c r="AZ4782" s="3">
        <v>100</v>
      </c>
      <c r="BA4782" s="3">
        <v>89.83125000123438</v>
      </c>
      <c r="BB4782" s="3">
        <v>54.800019983649804</v>
      </c>
      <c r="BC4782" s="31">
        <v>31.523730148331268</v>
      </c>
    </row>
    <row r="4783" spans="1:55" x14ac:dyDescent="0.55000000000000004">
      <c r="A4783" s="21" t="s">
        <v>6</v>
      </c>
      <c r="B4783" s="21" t="s">
        <v>20374</v>
      </c>
      <c r="C4783" s="21" t="s">
        <v>9736</v>
      </c>
      <c r="D4783" s="27" t="s">
        <v>9737</v>
      </c>
      <c r="E4783" s="4">
        <v>0</v>
      </c>
      <c r="F4783" s="4">
        <v>3</v>
      </c>
      <c r="G4783" s="4">
        <v>0</v>
      </c>
      <c r="H4783" s="62">
        <v>1</v>
      </c>
      <c r="J4783" s="28">
        <v>1</v>
      </c>
      <c r="K4783" s="13" t="s">
        <v>24548</v>
      </c>
      <c r="L4783" s="12" t="s">
        <v>24553</v>
      </c>
      <c r="M4783" s="12" t="s">
        <v>24553</v>
      </c>
      <c r="N4783" s="12" t="s">
        <v>24553</v>
      </c>
      <c r="O4783" s="12" t="s">
        <v>24553</v>
      </c>
      <c r="P4783" s="14" t="s">
        <v>24551</v>
      </c>
      <c r="Q4783" s="29" t="s">
        <v>24553</v>
      </c>
      <c r="AA4783" s="3">
        <v>46.166305038496475</v>
      </c>
      <c r="AB4783" s="3">
        <v>43.434985768617132</v>
      </c>
      <c r="AC4783" s="3">
        <v>100</v>
      </c>
      <c r="AD4783" s="3">
        <v>97.131354779331431</v>
      </c>
      <c r="AE4783" s="3">
        <v>43.213528046022518</v>
      </c>
      <c r="AF4783" s="3">
        <v>38.850026966058316</v>
      </c>
      <c r="AG4783" s="3">
        <v>26.332482360448545</v>
      </c>
      <c r="AH4783" s="32">
        <v>19.224842890040623</v>
      </c>
      <c r="AI4783" s="50">
        <v>1.1114509742204801E-3</v>
      </c>
      <c r="AT4783" s="3">
        <v>56.596967649111861</v>
      </c>
      <c r="AU4783" s="3">
        <v>73.993673109760891</v>
      </c>
      <c r="AV4783" s="3">
        <v>65.888017984279344</v>
      </c>
      <c r="AW4783" s="3">
        <v>66.809279615935509</v>
      </c>
      <c r="AX4783" s="3">
        <v>49.889580610692633</v>
      </c>
      <c r="AY4783" s="3">
        <v>54.602427775377315</v>
      </c>
      <c r="AZ4783" s="3">
        <v>55.464019509884046</v>
      </c>
      <c r="BA4783" s="3">
        <v>72.4645799884795</v>
      </c>
      <c r="BB4783" s="3">
        <v>49.017212569358826</v>
      </c>
      <c r="BC4783" s="31">
        <v>100</v>
      </c>
    </row>
    <row r="4784" spans="1:55" x14ac:dyDescent="0.55000000000000004">
      <c r="A4784" s="21" t="s">
        <v>6</v>
      </c>
      <c r="B4784" s="21" t="s">
        <v>23485</v>
      </c>
      <c r="C4784" s="21" t="s">
        <v>1226</v>
      </c>
      <c r="D4784" s="27" t="s">
        <v>1227</v>
      </c>
      <c r="E4784" s="4">
        <v>2</v>
      </c>
      <c r="F4784" s="4">
        <v>8</v>
      </c>
      <c r="G4784" s="4">
        <v>2</v>
      </c>
      <c r="H4784" s="62">
        <v>29</v>
      </c>
      <c r="J4784" s="28">
        <v>1</v>
      </c>
      <c r="K4784" s="13" t="s">
        <v>24548</v>
      </c>
      <c r="L4784" s="12" t="s">
        <v>24553</v>
      </c>
      <c r="M4784" s="12" t="s">
        <v>24553</v>
      </c>
      <c r="N4784" s="12" t="s">
        <v>24553</v>
      </c>
      <c r="O4784" s="12" t="s">
        <v>24553</v>
      </c>
      <c r="P4784" s="12" t="s">
        <v>24553</v>
      </c>
      <c r="Q4784" s="29" t="s">
        <v>24553</v>
      </c>
      <c r="R4784" s="3">
        <v>30.678324943657969</v>
      </c>
      <c r="S4784" s="3">
        <v>31.383080749206947</v>
      </c>
      <c r="T4784" s="3">
        <v>33.952436812625415</v>
      </c>
      <c r="U4784" s="3">
        <v>39.552850436951204</v>
      </c>
      <c r="V4784" s="3">
        <v>57.556667842673704</v>
      </c>
      <c r="W4784" s="3">
        <v>56.855172725979109</v>
      </c>
      <c r="X4784" s="3">
        <v>100</v>
      </c>
      <c r="Y4784" s="32">
        <v>74.708753264056085</v>
      </c>
      <c r="Z4784" s="50">
        <v>1.6127935444169801E-2</v>
      </c>
      <c r="AA4784" s="3">
        <v>24.001642708825855</v>
      </c>
      <c r="AB4784" s="3">
        <v>23.104708721668914</v>
      </c>
      <c r="AC4784" s="3">
        <v>45.749821807961041</v>
      </c>
      <c r="AD4784" s="3">
        <v>37.043843880817626</v>
      </c>
      <c r="AE4784" s="3">
        <v>58.167664213387958</v>
      </c>
      <c r="AF4784" s="3">
        <v>54.499790559185904</v>
      </c>
      <c r="AG4784" s="3">
        <v>88.940274996061845</v>
      </c>
      <c r="AH4784" s="32">
        <v>100</v>
      </c>
      <c r="AI4784" s="50">
        <v>3.1567150340741901E-3</v>
      </c>
      <c r="AJ4784" s="3">
        <v>13.962837499556926</v>
      </c>
      <c r="AK4784" s="3">
        <v>8.8602705794691925</v>
      </c>
      <c r="AL4784" s="3">
        <v>6.1103251862437782</v>
      </c>
      <c r="AM4784" s="3">
        <v>13.512731647027307</v>
      </c>
      <c r="AN4784" s="3">
        <v>17.668108471302244</v>
      </c>
      <c r="AO4784" s="3">
        <v>32.980734254435326</v>
      </c>
      <c r="AP4784" s="3">
        <v>30.213913618531418</v>
      </c>
      <c r="AQ4784" s="3">
        <v>38.393195027713297</v>
      </c>
      <c r="AR4784" s="3">
        <v>35.402911581309965</v>
      </c>
      <c r="AS4784" s="31">
        <v>100</v>
      </c>
      <c r="AT4784" s="3">
        <v>33.9372724100743</v>
      </c>
      <c r="AU4784" s="3">
        <v>33.725706522367787</v>
      </c>
      <c r="AV4784" s="3">
        <v>34.65634207778529</v>
      </c>
      <c r="AW4784" s="3">
        <v>40.471230830366842</v>
      </c>
      <c r="AX4784" s="3">
        <v>36.096980719368169</v>
      </c>
      <c r="AY4784" s="3">
        <v>44.357666821497482</v>
      </c>
      <c r="AZ4784" s="3">
        <v>50.800226561872833</v>
      </c>
      <c r="BA4784" s="3">
        <v>53.912022727863118</v>
      </c>
      <c r="BB4784" s="3">
        <v>92.645757356500297</v>
      </c>
      <c r="BC4784" s="31">
        <v>100</v>
      </c>
    </row>
    <row r="4785" spans="1:55" x14ac:dyDescent="0.55000000000000004">
      <c r="A4785" s="21" t="s">
        <v>6</v>
      </c>
      <c r="B4785" s="21" t="s">
        <v>22982</v>
      </c>
      <c r="C4785" s="21" t="s">
        <v>9622</v>
      </c>
      <c r="D4785" s="27" t="s">
        <v>9623</v>
      </c>
      <c r="E4785" s="4">
        <v>1</v>
      </c>
      <c r="F4785" s="4">
        <v>23</v>
      </c>
      <c r="G4785" s="4">
        <v>0</v>
      </c>
      <c r="H4785" s="62">
        <v>38</v>
      </c>
      <c r="J4785" s="28">
        <v>1</v>
      </c>
      <c r="K4785" s="12" t="s">
        <v>24553</v>
      </c>
      <c r="L4785" s="12" t="s">
        <v>24553</v>
      </c>
      <c r="M4785" s="12" t="s">
        <v>24553</v>
      </c>
      <c r="N4785" s="12" t="s">
        <v>24553</v>
      </c>
      <c r="O4785" s="12" t="s">
        <v>24553</v>
      </c>
      <c r="P4785" s="12" t="s">
        <v>24553</v>
      </c>
      <c r="Q4785" s="29" t="s">
        <v>24553</v>
      </c>
      <c r="R4785" s="3">
        <v>86.43862714205035</v>
      </c>
      <c r="S4785" s="3">
        <v>85.253480039583636</v>
      </c>
      <c r="T4785" s="3">
        <v>87.330481962949747</v>
      </c>
      <c r="U4785" s="3">
        <v>96.067483760906327</v>
      </c>
      <c r="V4785" s="3">
        <v>100</v>
      </c>
      <c r="W4785" s="3">
        <v>77.953377691797769</v>
      </c>
      <c r="X4785" s="3">
        <v>83.739291989099286</v>
      </c>
      <c r="Y4785" s="32">
        <v>80.442266701967</v>
      </c>
      <c r="Z4785" s="50">
        <v>0.72292306601126399</v>
      </c>
      <c r="AA4785" s="3">
        <v>86.717479161221334</v>
      </c>
      <c r="AB4785" s="3">
        <v>84.612010241323631</v>
      </c>
      <c r="AC4785" s="3">
        <v>93.621022269808279</v>
      </c>
      <c r="AD4785" s="3">
        <v>100</v>
      </c>
      <c r="AE4785" s="3">
        <v>82.240088861928271</v>
      </c>
      <c r="AF4785" s="3">
        <v>80.807472385469964</v>
      </c>
      <c r="AG4785" s="3">
        <v>96.59202530858451</v>
      </c>
      <c r="AH4785" s="32">
        <v>93.538124183546088</v>
      </c>
      <c r="AI4785" s="50">
        <v>2.0724045205800901E-2</v>
      </c>
      <c r="AT4785" s="3">
        <v>81.08106818492314</v>
      </c>
      <c r="AU4785" s="3">
        <v>88.204665147559666</v>
      </c>
      <c r="AV4785" s="3">
        <v>83.083097386219691</v>
      </c>
      <c r="AW4785" s="3">
        <v>82.116823811497397</v>
      </c>
      <c r="AX4785" s="3">
        <v>83.771702353656039</v>
      </c>
      <c r="AY4785" s="3">
        <v>76.807010823285168</v>
      </c>
      <c r="AZ4785" s="3">
        <v>88.411256586997339</v>
      </c>
      <c r="BA4785" s="3">
        <v>89.913381353295691</v>
      </c>
      <c r="BB4785" s="3">
        <v>94.233305076402445</v>
      </c>
      <c r="BC4785" s="31">
        <v>100</v>
      </c>
    </row>
    <row r="4786" spans="1:55" x14ac:dyDescent="0.55000000000000004">
      <c r="A4786" s="21" t="s">
        <v>6</v>
      </c>
      <c r="B4786" s="21" t="s">
        <v>22629</v>
      </c>
      <c r="C4786" s="21" t="s">
        <v>10231</v>
      </c>
      <c r="D4786" s="27" t="s">
        <v>10232</v>
      </c>
      <c r="E4786" s="4">
        <v>0</v>
      </c>
      <c r="F4786" s="4">
        <v>10</v>
      </c>
      <c r="G4786" s="4">
        <v>2</v>
      </c>
      <c r="H4786" s="62">
        <v>9</v>
      </c>
      <c r="J4786" s="28">
        <v>1</v>
      </c>
      <c r="K4786" s="13" t="s">
        <v>24548</v>
      </c>
      <c r="L4786" s="12" t="s">
        <v>24553</v>
      </c>
      <c r="M4786" s="12" t="s">
        <v>24553</v>
      </c>
      <c r="N4786" s="12" t="s">
        <v>24553</v>
      </c>
      <c r="O4786" s="12" t="s">
        <v>24553</v>
      </c>
      <c r="P4786" s="14" t="s">
        <v>24551</v>
      </c>
      <c r="Q4786" s="29" t="s">
        <v>24553</v>
      </c>
      <c r="AA4786" s="3">
        <v>63.296977064940229</v>
      </c>
      <c r="AB4786" s="3">
        <v>59.964271063795259</v>
      </c>
      <c r="AC4786" s="3">
        <v>77.581308708788626</v>
      </c>
      <c r="AD4786" s="3">
        <v>67.079122792279975</v>
      </c>
      <c r="AE4786" s="3">
        <v>100</v>
      </c>
      <c r="AF4786" s="3">
        <v>86.608617898251453</v>
      </c>
      <c r="AG4786" s="3">
        <v>81.950605155098344</v>
      </c>
      <c r="AH4786" s="32">
        <v>85.057773518779427</v>
      </c>
      <c r="AI4786" s="50">
        <v>3.8891321035047E-2</v>
      </c>
      <c r="AJ4786" s="3">
        <v>18.602587897319754</v>
      </c>
      <c r="AK4786" s="3">
        <v>34.969208509334685</v>
      </c>
      <c r="AL4786" s="3">
        <v>40.272560277697558</v>
      </c>
      <c r="AM4786" s="3">
        <v>41.204980384619482</v>
      </c>
      <c r="AN4786" s="3">
        <v>58.191697459742997</v>
      </c>
      <c r="AO4786" s="3">
        <v>65.305090795308857</v>
      </c>
      <c r="AP4786" s="3">
        <v>58.773108004938649</v>
      </c>
      <c r="AQ4786" s="3">
        <v>100</v>
      </c>
      <c r="AR4786" s="3">
        <v>62.330715727489192</v>
      </c>
      <c r="AS4786" s="31">
        <v>23.777623104348049</v>
      </c>
      <c r="AT4786" s="3">
        <v>76.479689260875432</v>
      </c>
      <c r="AU4786" s="3">
        <v>86.00846272179885</v>
      </c>
      <c r="AV4786" s="3">
        <v>76.766611917833799</v>
      </c>
      <c r="AW4786" s="3">
        <v>76.614901153622952</v>
      </c>
      <c r="AX4786" s="3">
        <v>65.575920215506869</v>
      </c>
      <c r="AY4786" s="3">
        <v>68.164318396528174</v>
      </c>
      <c r="AZ4786" s="3">
        <v>66.743250213397133</v>
      </c>
      <c r="BA4786" s="3">
        <v>100</v>
      </c>
      <c r="BB4786" s="3">
        <v>77.253736251397925</v>
      </c>
      <c r="BC4786" s="31">
        <v>95.083617031705444</v>
      </c>
    </row>
    <row r="4787" spans="1:55" x14ac:dyDescent="0.55000000000000004">
      <c r="A4787" s="21" t="s">
        <v>6</v>
      </c>
      <c r="B4787" s="21" t="s">
        <v>17288</v>
      </c>
      <c r="C4787" s="21" t="s">
        <v>4021</v>
      </c>
      <c r="D4787" s="27" t="s">
        <v>4022</v>
      </c>
      <c r="E4787" s="4">
        <v>0</v>
      </c>
      <c r="F4787" s="4">
        <v>0</v>
      </c>
      <c r="G4787" s="4">
        <v>0</v>
      </c>
      <c r="H4787" s="62">
        <v>2</v>
      </c>
      <c r="J4787" s="28">
        <v>1</v>
      </c>
      <c r="K4787" s="13" t="s">
        <v>24548</v>
      </c>
      <c r="L4787" s="12" t="s">
        <v>24553</v>
      </c>
      <c r="M4787" s="12" t="s">
        <v>24553</v>
      </c>
      <c r="N4787" s="12" t="s">
        <v>24553</v>
      </c>
      <c r="O4787" s="12" t="s">
        <v>24553</v>
      </c>
      <c r="P4787" s="14" t="s">
        <v>24551</v>
      </c>
      <c r="Q4787" s="29" t="s">
        <v>24553</v>
      </c>
      <c r="AT4787" s="3">
        <v>79.833294659411052</v>
      </c>
      <c r="AU4787" s="3">
        <v>84.980783575646711</v>
      </c>
      <c r="AV4787" s="3">
        <v>95.644798798534083</v>
      </c>
      <c r="AW4787" s="3">
        <v>97.583126877759113</v>
      </c>
      <c r="AX4787" s="3">
        <v>77.789412756925273</v>
      </c>
      <c r="AY4787" s="3">
        <v>96.842803856193854</v>
      </c>
      <c r="AZ4787" s="3">
        <v>100</v>
      </c>
      <c r="BA4787" s="3">
        <v>93.138646927198636</v>
      </c>
      <c r="BB4787" s="3">
        <v>99.626301335967909</v>
      </c>
      <c r="BC4787" s="31">
        <v>86.60914203763852</v>
      </c>
    </row>
    <row r="4788" spans="1:55" x14ac:dyDescent="0.55000000000000004">
      <c r="A4788" s="21" t="s">
        <v>6</v>
      </c>
      <c r="B4788" s="21" t="s">
        <v>17553</v>
      </c>
      <c r="C4788" s="21" t="s">
        <v>13667</v>
      </c>
      <c r="D4788" s="27" t="s">
        <v>13668</v>
      </c>
      <c r="E4788" s="4">
        <v>0</v>
      </c>
      <c r="F4788" s="4">
        <v>0</v>
      </c>
      <c r="G4788" s="4">
        <v>0</v>
      </c>
      <c r="H4788" s="62">
        <v>2</v>
      </c>
      <c r="J4788" s="28">
        <v>1</v>
      </c>
      <c r="K4788" s="12" t="s">
        <v>24553</v>
      </c>
      <c r="L4788" s="12" t="s">
        <v>24553</v>
      </c>
      <c r="M4788" s="12" t="s">
        <v>24553</v>
      </c>
      <c r="N4788" s="12" t="s">
        <v>24553</v>
      </c>
      <c r="O4788" s="12" t="s">
        <v>24553</v>
      </c>
      <c r="P4788" s="12" t="s">
        <v>24553</v>
      </c>
      <c r="Q4788" s="29" t="s">
        <v>24553</v>
      </c>
      <c r="AT4788" s="3">
        <v>100</v>
      </c>
      <c r="AU4788" s="3">
        <v>93.747674550031036</v>
      </c>
      <c r="AV4788" s="3">
        <v>91.194261961694963</v>
      </c>
      <c r="AW4788" s="3">
        <v>75.372061059483684</v>
      </c>
      <c r="AX4788" s="3">
        <v>77.412165127606031</v>
      </c>
      <c r="AY4788" s="3">
        <v>65.790788612649962</v>
      </c>
      <c r="AZ4788" s="3">
        <v>63.451552711059733</v>
      </c>
      <c r="BA4788" s="3">
        <v>64.266659848968587</v>
      </c>
      <c r="BB4788" s="3">
        <v>48.999629880690748</v>
      </c>
      <c r="BC4788" s="31">
        <v>68.44732455133672</v>
      </c>
    </row>
    <row r="4789" spans="1:55" x14ac:dyDescent="0.55000000000000004">
      <c r="A4789" s="21" t="s">
        <v>6</v>
      </c>
      <c r="B4789" s="21" t="s">
        <v>20647</v>
      </c>
      <c r="C4789" s="21" t="s">
        <v>13562</v>
      </c>
      <c r="D4789" s="27" t="s">
        <v>13563</v>
      </c>
      <c r="E4789" s="4">
        <v>0</v>
      </c>
      <c r="F4789" s="4">
        <v>3</v>
      </c>
      <c r="G4789" s="4">
        <v>0</v>
      </c>
      <c r="H4789" s="62">
        <v>9</v>
      </c>
      <c r="J4789" s="28">
        <v>1</v>
      </c>
      <c r="K4789" s="13" t="s">
        <v>24548</v>
      </c>
      <c r="L4789" s="12" t="s">
        <v>24553</v>
      </c>
      <c r="M4789" s="12" t="s">
        <v>24553</v>
      </c>
      <c r="N4789" s="12" t="s">
        <v>24553</v>
      </c>
      <c r="O4789" s="12" t="s">
        <v>24553</v>
      </c>
      <c r="P4789" s="14" t="s">
        <v>24551</v>
      </c>
      <c r="Q4789" s="29" t="s">
        <v>24553</v>
      </c>
      <c r="AA4789" s="3">
        <v>54.360218050778506</v>
      </c>
      <c r="AB4789" s="3">
        <v>53.405104267620864</v>
      </c>
      <c r="AC4789" s="3">
        <v>81.696001122638478</v>
      </c>
      <c r="AD4789" s="3">
        <v>74.98089698668592</v>
      </c>
      <c r="AE4789" s="3">
        <v>100</v>
      </c>
      <c r="AF4789" s="3">
        <v>94.00036467447363</v>
      </c>
      <c r="AG4789" s="3">
        <v>75.548633000045243</v>
      </c>
      <c r="AH4789" s="32">
        <v>93.559733163023409</v>
      </c>
      <c r="AI4789" s="50">
        <v>2.6189094674066899E-2</v>
      </c>
      <c r="AT4789" s="3">
        <v>50.856000295987727</v>
      </c>
      <c r="AU4789" s="3">
        <v>69.482878012913943</v>
      </c>
      <c r="AV4789" s="3">
        <v>73.157760098995396</v>
      </c>
      <c r="AW4789" s="3">
        <v>58.627060701013264</v>
      </c>
      <c r="AX4789" s="3">
        <v>72.674325727391036</v>
      </c>
      <c r="AY4789" s="3">
        <v>87.284010629156981</v>
      </c>
      <c r="AZ4789" s="3">
        <v>64.549450885899347</v>
      </c>
      <c r="BA4789" s="3">
        <v>90.223813767658086</v>
      </c>
      <c r="BB4789" s="3">
        <v>63.97029908382401</v>
      </c>
      <c r="BC4789" s="31">
        <v>100</v>
      </c>
    </row>
    <row r="4790" spans="1:55" x14ac:dyDescent="0.55000000000000004">
      <c r="A4790" s="21" t="s">
        <v>6</v>
      </c>
      <c r="B4790" s="21" t="s">
        <v>16614</v>
      </c>
      <c r="C4790" s="21" t="s">
        <v>3381</v>
      </c>
      <c r="D4790" s="27" t="s">
        <v>3382</v>
      </c>
      <c r="E4790" s="4">
        <v>0</v>
      </c>
      <c r="F4790" s="4">
        <v>0</v>
      </c>
      <c r="G4790" s="4">
        <v>0</v>
      </c>
      <c r="H4790" s="62">
        <v>1</v>
      </c>
      <c r="J4790" s="28">
        <v>1</v>
      </c>
      <c r="K4790" s="13" t="s">
        <v>24548</v>
      </c>
      <c r="L4790" s="12" t="s">
        <v>24553</v>
      </c>
      <c r="M4790" s="12" t="s">
        <v>24553</v>
      </c>
      <c r="N4790" s="12" t="s">
        <v>24553</v>
      </c>
      <c r="O4790" s="12" t="s">
        <v>24553</v>
      </c>
      <c r="P4790" s="14" t="s">
        <v>24551</v>
      </c>
      <c r="Q4790" s="29" t="s">
        <v>24553</v>
      </c>
      <c r="AT4790" s="3">
        <v>44.765038646271464</v>
      </c>
      <c r="AU4790" s="3">
        <v>56.944077615177555</v>
      </c>
      <c r="AV4790" s="3">
        <v>51.455905495173802</v>
      </c>
      <c r="AW4790" s="3">
        <v>59.381227386899042</v>
      </c>
      <c r="AX4790" s="3">
        <v>48.870184380935115</v>
      </c>
      <c r="AY4790" s="3">
        <v>66.284312280185716</v>
      </c>
      <c r="AZ4790" s="3">
        <v>72.686278900669535</v>
      </c>
      <c r="BA4790" s="3">
        <v>66.914292443526264</v>
      </c>
      <c r="BB4790" s="3">
        <v>78.07156349928006</v>
      </c>
      <c r="BC4790" s="31">
        <v>100</v>
      </c>
    </row>
    <row r="4791" spans="1:55" x14ac:dyDescent="0.55000000000000004">
      <c r="A4791" s="21" t="s">
        <v>6</v>
      </c>
      <c r="B4791" s="21" t="s">
        <v>18118</v>
      </c>
      <c r="C4791" s="21" t="s">
        <v>5498</v>
      </c>
      <c r="D4791" s="27" t="s">
        <v>5499</v>
      </c>
      <c r="E4791" s="4">
        <v>0</v>
      </c>
      <c r="F4791" s="4">
        <v>0</v>
      </c>
      <c r="G4791" s="4">
        <v>0</v>
      </c>
      <c r="H4791" s="62">
        <v>5</v>
      </c>
      <c r="J4791" s="28">
        <v>1</v>
      </c>
      <c r="K4791" s="12" t="s">
        <v>24553</v>
      </c>
      <c r="L4791" s="12" t="s">
        <v>24553</v>
      </c>
      <c r="M4791" s="12" t="s">
        <v>24553</v>
      </c>
      <c r="N4791" s="12" t="s">
        <v>24553</v>
      </c>
      <c r="O4791" s="12" t="s">
        <v>24553</v>
      </c>
      <c r="P4791" s="12" t="s">
        <v>24553</v>
      </c>
      <c r="Q4791" s="29" t="s">
        <v>24553</v>
      </c>
      <c r="AT4791" s="3">
        <v>55.827978019917254</v>
      </c>
      <c r="AU4791" s="3">
        <v>73.598479429543687</v>
      </c>
      <c r="AV4791" s="3">
        <v>74.975884260419505</v>
      </c>
      <c r="AW4791" s="3">
        <v>78.126516826964703</v>
      </c>
      <c r="AX4791" s="3">
        <v>62.172028235803381</v>
      </c>
      <c r="AY4791" s="3">
        <v>100</v>
      </c>
      <c r="AZ4791" s="3">
        <v>90.054587165719013</v>
      </c>
      <c r="BA4791" s="3">
        <v>91.647397048743613</v>
      </c>
      <c r="BB4791" s="3">
        <v>72.712469644733233</v>
      </c>
      <c r="BC4791" s="31">
        <v>56.912696732714821</v>
      </c>
    </row>
    <row r="4792" spans="1:55" x14ac:dyDescent="0.55000000000000004">
      <c r="A4792" s="21" t="s">
        <v>6</v>
      </c>
      <c r="B4792" s="21" t="s">
        <v>21111</v>
      </c>
      <c r="C4792" s="21" t="s">
        <v>1502</v>
      </c>
      <c r="D4792" s="27" t="s">
        <v>1503</v>
      </c>
      <c r="E4792" s="4">
        <v>0</v>
      </c>
      <c r="F4792" s="4">
        <v>5</v>
      </c>
      <c r="G4792" s="4">
        <v>0</v>
      </c>
      <c r="H4792" s="62">
        <v>7</v>
      </c>
      <c r="J4792" s="28">
        <v>1</v>
      </c>
      <c r="K4792" s="12" t="s">
        <v>24553</v>
      </c>
      <c r="L4792" s="12" t="s">
        <v>24553</v>
      </c>
      <c r="M4792" s="12" t="s">
        <v>24553</v>
      </c>
      <c r="N4792" s="12" t="s">
        <v>24553</v>
      </c>
      <c r="O4792" s="12" t="s">
        <v>24553</v>
      </c>
      <c r="P4792" s="12" t="s">
        <v>24553</v>
      </c>
      <c r="Q4792" s="29" t="s">
        <v>24553</v>
      </c>
      <c r="AA4792" s="3">
        <v>57.212735538886108</v>
      </c>
      <c r="AB4792" s="3">
        <v>51.107568503384606</v>
      </c>
      <c r="AC4792" s="3">
        <v>97.581400767956836</v>
      </c>
      <c r="AD4792" s="3">
        <v>98.905289387132072</v>
      </c>
      <c r="AE4792" s="3">
        <v>100</v>
      </c>
      <c r="AF4792" s="3">
        <v>85.270510996073838</v>
      </c>
      <c r="AG4792" s="3">
        <v>76.984961142073374</v>
      </c>
      <c r="AH4792" s="32">
        <v>69.174509073645908</v>
      </c>
      <c r="AI4792" s="50">
        <v>1.4024363296475601E-2</v>
      </c>
      <c r="AT4792" s="3">
        <v>56.951228468583679</v>
      </c>
      <c r="AU4792" s="3">
        <v>61.41010245082402</v>
      </c>
      <c r="AV4792" s="3">
        <v>61.522225219645968</v>
      </c>
      <c r="AW4792" s="3">
        <v>71.563986127250303</v>
      </c>
      <c r="AX4792" s="3">
        <v>67.87789669674288</v>
      </c>
      <c r="AY4792" s="3">
        <v>100</v>
      </c>
      <c r="AZ4792" s="3">
        <v>99.093787693952848</v>
      </c>
      <c r="BA4792" s="3">
        <v>95.181759214503089</v>
      </c>
      <c r="BB4792" s="3">
        <v>83.801583578098942</v>
      </c>
      <c r="BC4792" s="31">
        <v>74.57427302771454</v>
      </c>
    </row>
    <row r="4793" spans="1:55" x14ac:dyDescent="0.55000000000000004">
      <c r="A4793" s="21" t="s">
        <v>6</v>
      </c>
      <c r="B4793" s="21" t="s">
        <v>21790</v>
      </c>
      <c r="C4793" s="21" t="s">
        <v>3934</v>
      </c>
      <c r="D4793" s="27" t="s">
        <v>3935</v>
      </c>
      <c r="E4793" s="4">
        <v>0</v>
      </c>
      <c r="F4793" s="4">
        <v>12</v>
      </c>
      <c r="G4793" s="4">
        <v>0</v>
      </c>
      <c r="H4793" s="62">
        <v>43</v>
      </c>
      <c r="J4793" s="28">
        <v>1</v>
      </c>
      <c r="K4793" s="13" t="s">
        <v>24548</v>
      </c>
      <c r="L4793" s="12" t="s">
        <v>24553</v>
      </c>
      <c r="M4793" s="12" t="s">
        <v>24553</v>
      </c>
      <c r="N4793" s="12" t="s">
        <v>24553</v>
      </c>
      <c r="O4793" s="12" t="s">
        <v>24553</v>
      </c>
      <c r="P4793" s="14" t="s">
        <v>24551</v>
      </c>
      <c r="Q4793" s="29" t="s">
        <v>24553</v>
      </c>
      <c r="AA4793" s="3">
        <v>62.152235806423029</v>
      </c>
      <c r="AB4793" s="3">
        <v>58.709199498743814</v>
      </c>
      <c r="AC4793" s="3">
        <v>99.555583792884534</v>
      </c>
      <c r="AD4793" s="3">
        <v>100</v>
      </c>
      <c r="AE4793" s="3">
        <v>94.505234601978273</v>
      </c>
      <c r="AF4793" s="3">
        <v>92.028560742844292</v>
      </c>
      <c r="AG4793" s="3">
        <v>65.267967572686203</v>
      </c>
      <c r="AH4793" s="32">
        <v>63.884958217685131</v>
      </c>
      <c r="AI4793" s="50">
        <v>8.0773053714142205E-4</v>
      </c>
      <c r="AT4793" s="3">
        <v>59.540681689889716</v>
      </c>
      <c r="AU4793" s="3">
        <v>65.787077967468164</v>
      </c>
      <c r="AV4793" s="3">
        <v>68.862487621040501</v>
      </c>
      <c r="AW4793" s="3">
        <v>72.859369238871764</v>
      </c>
      <c r="AX4793" s="3">
        <v>70.173403143937321</v>
      </c>
      <c r="AY4793" s="3">
        <v>91.453769776852226</v>
      </c>
      <c r="AZ4793" s="3">
        <v>99.29651678806249</v>
      </c>
      <c r="BA4793" s="3">
        <v>100</v>
      </c>
      <c r="BB4793" s="3">
        <v>66.141914325941471</v>
      </c>
      <c r="BC4793" s="31">
        <v>50.074961777076467</v>
      </c>
    </row>
    <row r="4794" spans="1:55" x14ac:dyDescent="0.55000000000000004">
      <c r="A4794" s="21" t="s">
        <v>6</v>
      </c>
      <c r="B4794" s="21" t="s">
        <v>17726</v>
      </c>
      <c r="C4794" s="21" t="s">
        <v>6539</v>
      </c>
      <c r="D4794" s="27" t="s">
        <v>6540</v>
      </c>
      <c r="E4794" s="4">
        <v>0</v>
      </c>
      <c r="F4794" s="4">
        <v>0</v>
      </c>
      <c r="G4794" s="4">
        <v>0</v>
      </c>
      <c r="H4794" s="62">
        <v>3</v>
      </c>
      <c r="J4794" s="28">
        <v>1</v>
      </c>
      <c r="K4794" s="12" t="s">
        <v>24553</v>
      </c>
      <c r="L4794" s="12" t="s">
        <v>24553</v>
      </c>
      <c r="M4794" s="12" t="s">
        <v>24553</v>
      </c>
      <c r="N4794" s="12" t="s">
        <v>24553</v>
      </c>
      <c r="O4794" s="12" t="s">
        <v>24553</v>
      </c>
      <c r="P4794" s="12" t="s">
        <v>24553</v>
      </c>
      <c r="Q4794" s="29" t="s">
        <v>24553</v>
      </c>
      <c r="AT4794" s="3">
        <v>48.481589320322612</v>
      </c>
      <c r="AU4794" s="3">
        <v>49.271914613113417</v>
      </c>
      <c r="AV4794" s="3">
        <v>55.767892568838782</v>
      </c>
      <c r="AW4794" s="3">
        <v>54.180076888901439</v>
      </c>
      <c r="AX4794" s="3">
        <v>58.161303559567997</v>
      </c>
      <c r="AY4794" s="3">
        <v>64.473011608829751</v>
      </c>
      <c r="AZ4794" s="3">
        <v>60.29115102976904</v>
      </c>
      <c r="BA4794" s="3">
        <v>90.85521965808104</v>
      </c>
      <c r="BB4794" s="3">
        <v>100</v>
      </c>
      <c r="BC4794" s="31">
        <v>97.457389301118951</v>
      </c>
    </row>
    <row r="4795" spans="1:55" x14ac:dyDescent="0.55000000000000004">
      <c r="A4795" s="21" t="s">
        <v>6</v>
      </c>
      <c r="B4795" s="21" t="s">
        <v>20191</v>
      </c>
      <c r="C4795" s="21" t="s">
        <v>7802</v>
      </c>
      <c r="D4795" s="27" t="s">
        <v>7803</v>
      </c>
      <c r="E4795" s="4">
        <v>0</v>
      </c>
      <c r="F4795" s="4">
        <v>2</v>
      </c>
      <c r="G4795" s="4">
        <v>0</v>
      </c>
      <c r="H4795" s="62">
        <v>8</v>
      </c>
      <c r="J4795" s="28">
        <v>1</v>
      </c>
      <c r="K4795" s="12" t="s">
        <v>24553</v>
      </c>
      <c r="L4795" s="12" t="s">
        <v>24553</v>
      </c>
      <c r="M4795" s="12" t="s">
        <v>24553</v>
      </c>
      <c r="N4795" s="12" t="s">
        <v>24553</v>
      </c>
      <c r="O4795" s="12" t="s">
        <v>24553</v>
      </c>
      <c r="P4795" s="12" t="s">
        <v>24553</v>
      </c>
      <c r="Q4795" s="29" t="s">
        <v>24553</v>
      </c>
      <c r="AA4795" s="3">
        <v>26.070081849317429</v>
      </c>
      <c r="AB4795" s="3">
        <v>26.628730434593319</v>
      </c>
      <c r="AC4795" s="3">
        <v>74.106767108069377</v>
      </c>
      <c r="AD4795" s="3">
        <v>69.845645300374116</v>
      </c>
      <c r="AE4795" s="3">
        <v>100</v>
      </c>
      <c r="AF4795" s="3">
        <v>88.544976582051603</v>
      </c>
      <c r="AG4795" s="3">
        <v>65.071168488252354</v>
      </c>
      <c r="AH4795" s="32">
        <v>60.511204583724933</v>
      </c>
      <c r="AI4795" s="50">
        <v>2.8736203999779799E-3</v>
      </c>
      <c r="AT4795" s="3">
        <v>35.29734172589351</v>
      </c>
      <c r="AU4795" s="3">
        <v>39.054052574112127</v>
      </c>
      <c r="AV4795" s="3">
        <v>45.072384530414233</v>
      </c>
      <c r="AW4795" s="3">
        <v>42.264696367282163</v>
      </c>
      <c r="AX4795" s="3">
        <v>39.118165007571605</v>
      </c>
      <c r="AY4795" s="3">
        <v>71.719189481676992</v>
      </c>
      <c r="AZ4795" s="3">
        <v>87.138974980729913</v>
      </c>
      <c r="BA4795" s="3">
        <v>100</v>
      </c>
      <c r="BB4795" s="3">
        <v>81.823676838787492</v>
      </c>
      <c r="BC4795" s="31">
        <v>62.455114940592452</v>
      </c>
    </row>
    <row r="4796" spans="1:55" x14ac:dyDescent="0.55000000000000004">
      <c r="A4796" s="21" t="s">
        <v>6</v>
      </c>
      <c r="B4796" s="21" t="s">
        <v>17408</v>
      </c>
      <c r="C4796" s="21" t="s">
        <v>9051</v>
      </c>
      <c r="D4796" s="27" t="s">
        <v>9052</v>
      </c>
      <c r="E4796" s="4">
        <v>0</v>
      </c>
      <c r="F4796" s="4">
        <v>0</v>
      </c>
      <c r="G4796" s="4">
        <v>0</v>
      </c>
      <c r="H4796" s="62">
        <v>2</v>
      </c>
      <c r="J4796" s="28">
        <v>1</v>
      </c>
      <c r="K4796" s="12" t="s">
        <v>24553</v>
      </c>
      <c r="L4796" s="12" t="s">
        <v>24553</v>
      </c>
      <c r="M4796" s="12" t="s">
        <v>24553</v>
      </c>
      <c r="N4796" s="12" t="s">
        <v>24553</v>
      </c>
      <c r="O4796" s="12" t="s">
        <v>24553</v>
      </c>
      <c r="P4796" s="12" t="s">
        <v>24553</v>
      </c>
      <c r="Q4796" s="29" t="s">
        <v>24553</v>
      </c>
      <c r="AT4796" s="3">
        <v>90.893534644618128</v>
      </c>
      <c r="AU4796" s="3">
        <v>95.832839433585676</v>
      </c>
      <c r="AV4796" s="3">
        <v>95.873293229316118</v>
      </c>
      <c r="AW4796" s="3">
        <v>93.284901735064736</v>
      </c>
      <c r="AX4796" s="3">
        <v>86.588360994099219</v>
      </c>
      <c r="AY4796" s="3">
        <v>76.006345276840676</v>
      </c>
      <c r="AZ4796" s="3">
        <v>63.303586205308051</v>
      </c>
      <c r="BA4796" s="3">
        <v>75.791889635575771</v>
      </c>
      <c r="BB4796" s="3">
        <v>57.750959093399167</v>
      </c>
      <c r="BC4796" s="31">
        <v>100</v>
      </c>
    </row>
    <row r="4797" spans="1:55" x14ac:dyDescent="0.55000000000000004">
      <c r="A4797" s="21" t="s">
        <v>6</v>
      </c>
      <c r="B4797" s="21" t="s">
        <v>18933</v>
      </c>
      <c r="C4797" s="21" t="s">
        <v>8950</v>
      </c>
      <c r="D4797" s="27" t="s">
        <v>8951</v>
      </c>
      <c r="E4797" s="4">
        <v>0</v>
      </c>
      <c r="F4797" s="4">
        <v>1</v>
      </c>
      <c r="G4797" s="4">
        <v>0</v>
      </c>
      <c r="H4797" s="62">
        <v>2</v>
      </c>
      <c r="J4797" s="28">
        <v>1</v>
      </c>
      <c r="K4797" s="13" t="s">
        <v>24548</v>
      </c>
      <c r="L4797" s="12" t="s">
        <v>24553</v>
      </c>
      <c r="M4797" s="12" t="s">
        <v>24553</v>
      </c>
      <c r="N4797" s="12" t="s">
        <v>24553</v>
      </c>
      <c r="O4797" s="12" t="s">
        <v>24553</v>
      </c>
      <c r="P4797" s="14" t="s">
        <v>24551</v>
      </c>
      <c r="Q4797" s="29" t="s">
        <v>24553</v>
      </c>
      <c r="AA4797" s="3">
        <v>66.692547021159015</v>
      </c>
      <c r="AB4797" s="3">
        <v>100</v>
      </c>
      <c r="AC4797" s="3">
        <v>58.142120032352807</v>
      </c>
      <c r="AD4797" s="3">
        <v>48.310367487786827</v>
      </c>
      <c r="AE4797" s="3">
        <v>31.213543564763079</v>
      </c>
      <c r="AF4797" s="3">
        <v>34.215274779881042</v>
      </c>
      <c r="AG4797" s="3">
        <v>26.86720109365827</v>
      </c>
      <c r="AH4797" s="32">
        <v>23.75896875867392</v>
      </c>
      <c r="AI4797" s="50">
        <v>4.4399668016290403E-2</v>
      </c>
      <c r="AT4797" s="3">
        <v>100</v>
      </c>
      <c r="AU4797" s="3">
        <v>93.642445969825189</v>
      </c>
      <c r="AV4797" s="3">
        <v>72.332623413382109</v>
      </c>
      <c r="AW4797" s="3">
        <v>80.955766405877895</v>
      </c>
      <c r="AX4797" s="3">
        <v>71.675667276308602</v>
      </c>
      <c r="AY4797" s="3">
        <v>60.674507935557351</v>
      </c>
      <c r="AZ4797" s="3">
        <v>63.511099846178496</v>
      </c>
      <c r="BA4797" s="3">
        <v>38.24461514827825</v>
      </c>
      <c r="BB4797" s="3">
        <v>30.452611240951565</v>
      </c>
      <c r="BC4797" s="31">
        <v>29.677877080208031</v>
      </c>
    </row>
    <row r="4798" spans="1:55" x14ac:dyDescent="0.55000000000000004">
      <c r="A4798" s="21" t="s">
        <v>6</v>
      </c>
      <c r="B4798" s="21" t="s">
        <v>20573</v>
      </c>
      <c r="C4798" s="21" t="s">
        <v>14128</v>
      </c>
      <c r="D4798" s="27" t="s">
        <v>14129</v>
      </c>
      <c r="E4798" s="4">
        <v>0</v>
      </c>
      <c r="F4798" s="4">
        <v>3</v>
      </c>
      <c r="G4798" s="4">
        <v>0</v>
      </c>
      <c r="H4798" s="62">
        <v>6</v>
      </c>
      <c r="J4798" s="28">
        <v>1</v>
      </c>
      <c r="K4798" s="12" t="s">
        <v>24553</v>
      </c>
      <c r="L4798" s="12" t="s">
        <v>24553</v>
      </c>
      <c r="M4798" s="12" t="s">
        <v>24553</v>
      </c>
      <c r="N4798" s="12" t="s">
        <v>24553</v>
      </c>
      <c r="O4798" s="12" t="s">
        <v>24553</v>
      </c>
      <c r="P4798" s="12" t="s">
        <v>24553</v>
      </c>
      <c r="Q4798" s="29" t="s">
        <v>24553</v>
      </c>
      <c r="AA4798" s="3">
        <v>99.936280940377799</v>
      </c>
      <c r="AB4798" s="3">
        <v>100</v>
      </c>
      <c r="AC4798" s="3">
        <v>77.963862629916918</v>
      </c>
      <c r="AD4798" s="3">
        <v>39.959248413042523</v>
      </c>
      <c r="AE4798" s="3">
        <v>79.532291850766839</v>
      </c>
      <c r="AF4798" s="3">
        <v>62.646441458905535</v>
      </c>
      <c r="AG4798" s="3">
        <v>50.680980857186228</v>
      </c>
      <c r="AH4798" s="32">
        <v>56.290745059257688</v>
      </c>
      <c r="AI4798" s="50">
        <v>0.13229021171806199</v>
      </c>
      <c r="AT4798" s="3">
        <v>96.340531959274131</v>
      </c>
      <c r="AU4798" s="3">
        <v>100</v>
      </c>
      <c r="AV4798" s="3">
        <v>80.105727970331458</v>
      </c>
      <c r="AW4798" s="3">
        <v>70.723377401423534</v>
      </c>
      <c r="AX4798" s="3">
        <v>60.807654275978685</v>
      </c>
      <c r="AY4798" s="3">
        <v>45.283061176092076</v>
      </c>
      <c r="AZ4798" s="3">
        <v>49.227608465508808</v>
      </c>
      <c r="BA4798" s="3">
        <v>49.493804090858937</v>
      </c>
      <c r="BB4798" s="3">
        <v>39.200173159071632</v>
      </c>
      <c r="BC4798" s="31">
        <v>58.368930989781219</v>
      </c>
    </row>
    <row r="4799" spans="1:55" x14ac:dyDescent="0.55000000000000004">
      <c r="A4799" s="21" t="s">
        <v>6</v>
      </c>
      <c r="B4799" s="21" t="s">
        <v>22398</v>
      </c>
      <c r="C4799" s="21" t="s">
        <v>3072</v>
      </c>
      <c r="D4799" s="27" t="s">
        <v>3073</v>
      </c>
      <c r="E4799" s="4">
        <v>0</v>
      </c>
      <c r="F4799" s="4">
        <v>8</v>
      </c>
      <c r="G4799" s="4">
        <v>1</v>
      </c>
      <c r="H4799" s="62">
        <v>12</v>
      </c>
      <c r="J4799" s="28">
        <v>1</v>
      </c>
      <c r="K4799" s="13" t="s">
        <v>24548</v>
      </c>
      <c r="L4799" s="12" t="s">
        <v>24553</v>
      </c>
      <c r="M4799" s="12" t="s">
        <v>24553</v>
      </c>
      <c r="N4799" s="12" t="s">
        <v>24553</v>
      </c>
      <c r="O4799" s="12" t="s">
        <v>24553</v>
      </c>
      <c r="P4799" s="12" t="s">
        <v>24553</v>
      </c>
      <c r="Q4799" s="29" t="s">
        <v>24553</v>
      </c>
      <c r="AA4799" s="3">
        <v>42.132877275241967</v>
      </c>
      <c r="AB4799" s="3">
        <v>43.463919906487405</v>
      </c>
      <c r="AC4799" s="3">
        <v>90.777460527995316</v>
      </c>
      <c r="AD4799" s="3">
        <v>98.052579833481815</v>
      </c>
      <c r="AE4799" s="3">
        <v>100</v>
      </c>
      <c r="AF4799" s="3">
        <v>94.311752719575239</v>
      </c>
      <c r="AG4799" s="3">
        <v>76.464195267229073</v>
      </c>
      <c r="AH4799" s="32">
        <v>88.705221706401616</v>
      </c>
      <c r="AI4799" s="50">
        <v>5.4228617775864598E-3</v>
      </c>
      <c r="AJ4799" s="3">
        <v>55.853769569927422</v>
      </c>
      <c r="AK4799" s="3">
        <v>52.017886105048191</v>
      </c>
      <c r="AL4799" s="3">
        <v>55.731463987286901</v>
      </c>
      <c r="AM4799" s="3">
        <v>49.536390250104759</v>
      </c>
      <c r="AN4799" s="3">
        <v>50.767128157434591</v>
      </c>
      <c r="AO4799" s="3">
        <v>82.624878469048895</v>
      </c>
      <c r="AP4799" s="3">
        <v>80.659569395672747</v>
      </c>
      <c r="AQ4799" s="3">
        <v>100</v>
      </c>
      <c r="AR4799" s="3">
        <v>66.308786021173105</v>
      </c>
      <c r="AS4799" s="31">
        <v>94.491565707372999</v>
      </c>
      <c r="AT4799" s="3">
        <v>53.294726040361482</v>
      </c>
      <c r="AU4799" s="3">
        <v>55.186807596684226</v>
      </c>
      <c r="AV4799" s="3">
        <v>57.668013355327183</v>
      </c>
      <c r="AW4799" s="3">
        <v>62.264703988752231</v>
      </c>
      <c r="AX4799" s="3">
        <v>65.106517066009715</v>
      </c>
      <c r="AY4799" s="3">
        <v>95.209151863559939</v>
      </c>
      <c r="AZ4799" s="3">
        <v>100</v>
      </c>
      <c r="BA4799" s="3">
        <v>94.097575676051221</v>
      </c>
      <c r="BB4799" s="3">
        <v>83.675864007074082</v>
      </c>
      <c r="BC4799" s="31">
        <v>72.641621560592085</v>
      </c>
    </row>
    <row r="4800" spans="1:55" x14ac:dyDescent="0.55000000000000004">
      <c r="A4800" s="21" t="s">
        <v>6</v>
      </c>
      <c r="B4800" s="21" t="s">
        <v>20081</v>
      </c>
      <c r="C4800" s="21" t="s">
        <v>1510</v>
      </c>
      <c r="D4800" s="27" t="s">
        <v>1511</v>
      </c>
      <c r="E4800" s="4">
        <v>0</v>
      </c>
      <c r="F4800" s="4">
        <v>2</v>
      </c>
      <c r="G4800" s="4">
        <v>0</v>
      </c>
      <c r="H4800" s="62">
        <v>6</v>
      </c>
      <c r="J4800" s="28">
        <v>1</v>
      </c>
      <c r="K4800" s="12" t="s">
        <v>24553</v>
      </c>
      <c r="L4800" s="12" t="s">
        <v>24553</v>
      </c>
      <c r="M4800" s="12" t="s">
        <v>24553</v>
      </c>
      <c r="N4800" s="12" t="s">
        <v>24553</v>
      </c>
      <c r="O4800" s="12" t="s">
        <v>24553</v>
      </c>
      <c r="P4800" s="12" t="s">
        <v>24553</v>
      </c>
      <c r="Q4800" s="29" t="s">
        <v>24553</v>
      </c>
      <c r="AA4800" s="3">
        <v>41.970848196565072</v>
      </c>
      <c r="AB4800" s="3">
        <v>40.151267905517635</v>
      </c>
      <c r="AC4800" s="3">
        <v>68.915092989437014</v>
      </c>
      <c r="AD4800" s="3">
        <v>76.656950105214477</v>
      </c>
      <c r="AE4800" s="3">
        <v>75.206520007853612</v>
      </c>
      <c r="AF4800" s="3">
        <v>73.574729775754406</v>
      </c>
      <c r="AG4800" s="3">
        <v>95.037372716463679</v>
      </c>
      <c r="AH4800" s="32">
        <v>100</v>
      </c>
      <c r="AI4800" s="50">
        <v>2.2395227054449801E-3</v>
      </c>
      <c r="AT4800" s="3">
        <v>45.933221182923347</v>
      </c>
      <c r="AU4800" s="3">
        <v>52.57195300990147</v>
      </c>
      <c r="AV4800" s="3">
        <v>51.946385534737601</v>
      </c>
      <c r="AW4800" s="3">
        <v>60.811314661989144</v>
      </c>
      <c r="AX4800" s="3">
        <v>53.617816175762734</v>
      </c>
      <c r="AY4800" s="3">
        <v>60.163729464552894</v>
      </c>
      <c r="AZ4800" s="3">
        <v>66.201362235996484</v>
      </c>
      <c r="BA4800" s="3">
        <v>100</v>
      </c>
      <c r="BB4800" s="3">
        <v>44.98105452947059</v>
      </c>
      <c r="BC4800" s="31">
        <v>85.184187299332024</v>
      </c>
    </row>
    <row r="4801" spans="1:55" x14ac:dyDescent="0.55000000000000004">
      <c r="A4801" s="21" t="s">
        <v>6</v>
      </c>
      <c r="B4801" s="21" t="s">
        <v>22197</v>
      </c>
      <c r="C4801" s="21" t="s">
        <v>9166</v>
      </c>
      <c r="D4801" s="27" t="s">
        <v>9167</v>
      </c>
      <c r="E4801" s="4">
        <v>0</v>
      </c>
      <c r="F4801" s="4">
        <v>1</v>
      </c>
      <c r="G4801" s="4">
        <v>1</v>
      </c>
      <c r="H4801" s="62">
        <v>9</v>
      </c>
      <c r="J4801" s="28">
        <v>1</v>
      </c>
      <c r="K4801" s="12" t="s">
        <v>24553</v>
      </c>
      <c r="L4801" s="12" t="s">
        <v>24553</v>
      </c>
      <c r="M4801" s="12" t="s">
        <v>24553</v>
      </c>
      <c r="N4801" s="12" t="s">
        <v>24553</v>
      </c>
      <c r="O4801" s="12" t="s">
        <v>24553</v>
      </c>
      <c r="P4801" s="12" t="s">
        <v>24553</v>
      </c>
      <c r="Q4801" s="29" t="s">
        <v>24553</v>
      </c>
      <c r="AA4801" s="3">
        <v>100</v>
      </c>
      <c r="AB4801" s="3">
        <v>63.403265603095512</v>
      </c>
      <c r="AC4801" s="3">
        <v>31.749598037264466</v>
      </c>
      <c r="AD4801" s="3">
        <v>41.635202955469225</v>
      </c>
      <c r="AE4801" s="3">
        <v>41.363086181378236</v>
      </c>
      <c r="AF4801" s="3">
        <v>53.739419771918982</v>
      </c>
      <c r="AG4801" s="3">
        <v>59.105748814499805</v>
      </c>
      <c r="AH4801" s="32">
        <v>50.771503160261688</v>
      </c>
      <c r="AI4801" s="50">
        <v>0.149041238825351</v>
      </c>
      <c r="AJ4801" s="3">
        <v>45.138011306824367</v>
      </c>
      <c r="AK4801" s="3">
        <v>31.076549319365576</v>
      </c>
      <c r="AL4801" s="3">
        <v>33.89981801568365</v>
      </c>
      <c r="AM4801" s="3">
        <v>50.122818380897492</v>
      </c>
      <c r="AN4801" s="3">
        <v>58.945257500531831</v>
      </c>
      <c r="AO4801" s="3">
        <v>100</v>
      </c>
      <c r="AP4801" s="3">
        <v>74.809399411129121</v>
      </c>
      <c r="AQ4801" s="3">
        <v>74.427972667624928</v>
      </c>
      <c r="AR4801" s="3">
        <v>47.544952635380632</v>
      </c>
      <c r="AS4801" s="31">
        <v>27.303346952911404</v>
      </c>
      <c r="AT4801" s="3">
        <v>74.629292753405679</v>
      </c>
      <c r="AU4801" s="3">
        <v>94.784650701599475</v>
      </c>
      <c r="AV4801" s="3">
        <v>100</v>
      </c>
      <c r="AW4801" s="3">
        <v>94.48892120023757</v>
      </c>
      <c r="AX4801" s="3">
        <v>73.512503802641177</v>
      </c>
      <c r="AY4801" s="3">
        <v>79.705439854630441</v>
      </c>
      <c r="AZ4801" s="3">
        <v>61.458504379531</v>
      </c>
      <c r="BA4801" s="3">
        <v>59.223460265876447</v>
      </c>
      <c r="BB4801" s="3">
        <v>65.622389440774825</v>
      </c>
      <c r="BC4801" s="31">
        <v>54.867515916703816</v>
      </c>
    </row>
    <row r="4802" spans="1:55" x14ac:dyDescent="0.55000000000000004">
      <c r="A4802" s="21" t="s">
        <v>6</v>
      </c>
      <c r="B4802" s="21" t="s">
        <v>22178</v>
      </c>
      <c r="C4802" s="21" t="s">
        <v>4302</v>
      </c>
      <c r="D4802" s="27" t="s">
        <v>4303</v>
      </c>
      <c r="E4802" s="4">
        <v>0</v>
      </c>
      <c r="F4802" s="4">
        <v>1</v>
      </c>
      <c r="G4802" s="4">
        <v>1</v>
      </c>
      <c r="H4802" s="62">
        <v>5</v>
      </c>
      <c r="J4802" s="28">
        <v>1</v>
      </c>
      <c r="K4802" s="13" t="s">
        <v>24548</v>
      </c>
      <c r="L4802" s="12" t="s">
        <v>24553</v>
      </c>
      <c r="M4802" s="12" t="s">
        <v>24553</v>
      </c>
      <c r="N4802" s="12" t="s">
        <v>24553</v>
      </c>
      <c r="O4802" s="12" t="s">
        <v>24553</v>
      </c>
      <c r="P4802" s="12" t="s">
        <v>24553</v>
      </c>
      <c r="Q4802" s="29" t="s">
        <v>24553</v>
      </c>
      <c r="AA4802" s="3">
        <v>44.016261975299564</v>
      </c>
      <c r="AB4802" s="3">
        <v>39.049344837724306</v>
      </c>
      <c r="AC4802" s="3">
        <v>68.310502509300747</v>
      </c>
      <c r="AD4802" s="3">
        <v>77.099707378037436</v>
      </c>
      <c r="AE4802" s="3">
        <v>89.970240777730552</v>
      </c>
      <c r="AF4802" s="3">
        <v>100</v>
      </c>
      <c r="AG4802" s="3">
        <v>84.5283412627102</v>
      </c>
      <c r="AH4802" s="32">
        <v>84.986417575211803</v>
      </c>
      <c r="AI4802" s="50">
        <v>5.4514487478923099E-3</v>
      </c>
      <c r="AJ4802" s="3">
        <v>16.822129948324985</v>
      </c>
      <c r="AK4802" s="3">
        <v>40.687081400267445</v>
      </c>
      <c r="AL4802" s="3">
        <v>29.981001430955313</v>
      </c>
      <c r="AM4802" s="3">
        <v>38.417153761247427</v>
      </c>
      <c r="AN4802" s="3">
        <v>47.756201605073997</v>
      </c>
      <c r="AO4802" s="3">
        <v>100</v>
      </c>
      <c r="AP4802" s="3">
        <v>67.183631943638559</v>
      </c>
      <c r="AQ4802" s="3">
        <v>50.764859119605433</v>
      </c>
      <c r="AR4802" s="3">
        <v>75.591332048139805</v>
      </c>
      <c r="AS4802" s="31">
        <v>79.773316907297215</v>
      </c>
      <c r="AT4802" s="3">
        <v>35.329949107810307</v>
      </c>
      <c r="AU4802" s="3">
        <v>43.884874695527124</v>
      </c>
      <c r="AV4802" s="3">
        <v>44.82643702375789</v>
      </c>
      <c r="AW4802" s="3">
        <v>47.654646428710279</v>
      </c>
      <c r="AX4802" s="3">
        <v>40.011938661044269</v>
      </c>
      <c r="AY4802" s="3">
        <v>63.885839731520569</v>
      </c>
      <c r="AZ4802" s="3">
        <v>63.842983248640593</v>
      </c>
      <c r="BA4802" s="3">
        <v>90.601961042051045</v>
      </c>
      <c r="BB4802" s="3">
        <v>94.149067227252104</v>
      </c>
      <c r="BC4802" s="31">
        <v>100</v>
      </c>
    </row>
    <row r="4803" spans="1:55" x14ac:dyDescent="0.55000000000000004">
      <c r="A4803" s="21" t="s">
        <v>6</v>
      </c>
      <c r="B4803" s="21" t="s">
        <v>24443</v>
      </c>
      <c r="C4803" s="21" t="s">
        <v>8389</v>
      </c>
      <c r="D4803" s="27" t="s">
        <v>8390</v>
      </c>
      <c r="E4803" s="4">
        <v>38</v>
      </c>
      <c r="F4803" s="4">
        <v>9</v>
      </c>
      <c r="G4803" s="4">
        <v>68</v>
      </c>
      <c r="H4803" s="62">
        <v>32</v>
      </c>
      <c r="J4803" s="28">
        <v>1</v>
      </c>
      <c r="K4803" s="13" t="s">
        <v>24548</v>
      </c>
      <c r="L4803" s="16" t="s">
        <v>16303</v>
      </c>
      <c r="M4803" s="12" t="s">
        <v>24553</v>
      </c>
      <c r="N4803" s="12" t="s">
        <v>24553</v>
      </c>
      <c r="O4803" s="12" t="s">
        <v>24553</v>
      </c>
      <c r="P4803" s="12" t="s">
        <v>24553</v>
      </c>
      <c r="Q4803" s="29" t="s">
        <v>24553</v>
      </c>
      <c r="R4803" s="3">
        <v>82.737332215819009</v>
      </c>
      <c r="S4803" s="3">
        <v>87.536649153525687</v>
      </c>
      <c r="T4803" s="3">
        <v>100</v>
      </c>
      <c r="U4803" s="3">
        <v>98.786745412719299</v>
      </c>
      <c r="V4803" s="3">
        <v>82.544949897121853</v>
      </c>
      <c r="W4803" s="3">
        <v>74.760003520019367</v>
      </c>
      <c r="X4803" s="3">
        <v>79.032563903374736</v>
      </c>
      <c r="Y4803" s="32">
        <v>98.788488096056909</v>
      </c>
      <c r="Z4803" s="50">
        <v>0.20642599644104301</v>
      </c>
      <c r="AA4803" s="3">
        <v>100</v>
      </c>
      <c r="AB4803" s="3">
        <v>88.104942858457818</v>
      </c>
      <c r="AC4803" s="3">
        <v>55.020328254471742</v>
      </c>
      <c r="AD4803" s="3">
        <v>71.325290036835582</v>
      </c>
      <c r="AE4803" s="3">
        <v>57.604119666104189</v>
      </c>
      <c r="AF4803" s="3">
        <v>61.641488032545325</v>
      </c>
      <c r="AG4803" s="3">
        <v>64.886278157246593</v>
      </c>
      <c r="AH4803" s="32">
        <v>72.350880707250951</v>
      </c>
      <c r="AI4803" s="50">
        <v>4.9843530838526197E-2</v>
      </c>
      <c r="AJ4803" s="3">
        <v>77.41895603049214</v>
      </c>
      <c r="AK4803" s="3">
        <v>83.189385720099466</v>
      </c>
      <c r="AL4803" s="3">
        <v>100</v>
      </c>
      <c r="AM4803" s="3">
        <v>92.952757860833159</v>
      </c>
      <c r="AN4803" s="3">
        <v>92.460697107261879</v>
      </c>
      <c r="AO4803" s="3">
        <v>70.431905647405031</v>
      </c>
      <c r="AP4803" s="3">
        <v>67.979990619576398</v>
      </c>
      <c r="AQ4803" s="3">
        <v>38.027638196509564</v>
      </c>
      <c r="AR4803" s="3">
        <v>41.860870601742732</v>
      </c>
      <c r="AS4803" s="31">
        <v>35.826645716038428</v>
      </c>
      <c r="AT4803" s="3">
        <v>74.930895711272939</v>
      </c>
      <c r="AU4803" s="3">
        <v>94.008553177498726</v>
      </c>
      <c r="AV4803" s="3">
        <v>100</v>
      </c>
      <c r="AW4803" s="3">
        <v>96.030214490845353</v>
      </c>
      <c r="AX4803" s="3">
        <v>82.262597370049292</v>
      </c>
      <c r="AY4803" s="3">
        <v>85.912060467845734</v>
      </c>
      <c r="AZ4803" s="3">
        <v>67.313572872911422</v>
      </c>
      <c r="BA4803" s="3">
        <v>57.026035161676859</v>
      </c>
      <c r="BB4803" s="3">
        <v>53.157384181486776</v>
      </c>
      <c r="BC4803" s="31">
        <v>36.488946142706688</v>
      </c>
    </row>
    <row r="4804" spans="1:55" x14ac:dyDescent="0.55000000000000004">
      <c r="A4804" s="21" t="s">
        <v>6</v>
      </c>
      <c r="B4804" s="21" t="s">
        <v>24206</v>
      </c>
      <c r="C4804" s="21" t="s">
        <v>11755</v>
      </c>
      <c r="D4804" s="27" t="s">
        <v>11756</v>
      </c>
      <c r="E4804" s="4">
        <v>12</v>
      </c>
      <c r="F4804" s="4">
        <v>0</v>
      </c>
      <c r="G4804" s="4">
        <v>21</v>
      </c>
      <c r="H4804" s="62">
        <v>2</v>
      </c>
      <c r="J4804" s="28">
        <v>1</v>
      </c>
      <c r="K4804" s="13" t="s">
        <v>24548</v>
      </c>
      <c r="L4804" s="16" t="s">
        <v>16303</v>
      </c>
      <c r="M4804" s="12" t="s">
        <v>24553</v>
      </c>
      <c r="N4804" s="12" t="s">
        <v>24553</v>
      </c>
      <c r="O4804" s="12" t="s">
        <v>24553</v>
      </c>
      <c r="P4804" s="12" t="s">
        <v>24553</v>
      </c>
      <c r="Q4804" s="29" t="s">
        <v>24553</v>
      </c>
      <c r="R4804" s="3">
        <v>88.432453765709212</v>
      </c>
      <c r="S4804" s="3">
        <v>95.638606551877814</v>
      </c>
      <c r="T4804" s="3">
        <v>62.611621092093081</v>
      </c>
      <c r="U4804" s="3">
        <v>69.985011138001624</v>
      </c>
      <c r="V4804" s="3">
        <v>71.939965408061042</v>
      </c>
      <c r="W4804" s="3">
        <v>69.746304244396967</v>
      </c>
      <c r="X4804" s="3">
        <v>96.316690352590811</v>
      </c>
      <c r="Y4804" s="32">
        <v>100</v>
      </c>
      <c r="Z4804" s="50">
        <v>5.4105262234103897E-3</v>
      </c>
      <c r="AJ4804" s="3">
        <v>75.921667028589127</v>
      </c>
      <c r="AK4804" s="3">
        <v>100</v>
      </c>
      <c r="AL4804" s="3">
        <v>99.373689814839921</v>
      </c>
      <c r="AM4804" s="3">
        <v>76.076977897226854</v>
      </c>
      <c r="AN4804" s="3">
        <v>72.812151940432358</v>
      </c>
      <c r="AO4804" s="3">
        <v>58.268599763610659</v>
      </c>
      <c r="AP4804" s="3">
        <v>52.537824081629751</v>
      </c>
      <c r="AQ4804" s="3">
        <v>43.290254612500782</v>
      </c>
      <c r="AR4804" s="3">
        <v>54.150534563157017</v>
      </c>
      <c r="AS4804" s="31">
        <v>43.814608831423222</v>
      </c>
      <c r="AT4804" s="3">
        <v>66.053573496973698</v>
      </c>
      <c r="AU4804" s="3">
        <v>100</v>
      </c>
      <c r="AV4804" s="3">
        <v>95.929229231418248</v>
      </c>
      <c r="AW4804" s="3">
        <v>87.581396635909044</v>
      </c>
      <c r="AX4804" s="3">
        <v>65.260261770899533</v>
      </c>
      <c r="AY4804" s="3">
        <v>84.148351198544972</v>
      </c>
      <c r="AZ4804" s="3">
        <v>51.192398043215206</v>
      </c>
      <c r="BA4804" s="3">
        <v>44.75574260995586</v>
      </c>
      <c r="BB4804" s="3">
        <v>58.183231029945048</v>
      </c>
      <c r="BC4804" s="31">
        <v>39.349057149798504</v>
      </c>
    </row>
    <row r="4805" spans="1:55" x14ac:dyDescent="0.55000000000000004">
      <c r="A4805" s="21" t="s">
        <v>6</v>
      </c>
      <c r="B4805" s="21" t="s">
        <v>16719</v>
      </c>
      <c r="C4805" s="21" t="s">
        <v>6882</v>
      </c>
      <c r="D4805" s="27" t="s">
        <v>6883</v>
      </c>
      <c r="E4805" s="4">
        <v>0</v>
      </c>
      <c r="F4805" s="4">
        <v>0</v>
      </c>
      <c r="G4805" s="4">
        <v>0</v>
      </c>
      <c r="H4805" s="62">
        <v>1</v>
      </c>
      <c r="J4805" s="28">
        <v>1</v>
      </c>
      <c r="K4805" s="13" t="s">
        <v>24548</v>
      </c>
      <c r="L4805" s="16" t="s">
        <v>16303</v>
      </c>
      <c r="M4805" s="12" t="s">
        <v>24553</v>
      </c>
      <c r="N4805" s="12" t="s">
        <v>24553</v>
      </c>
      <c r="O4805" s="15" t="s">
        <v>24550</v>
      </c>
      <c r="P4805" s="12" t="s">
        <v>24553</v>
      </c>
      <c r="Q4805" s="29" t="s">
        <v>24553</v>
      </c>
      <c r="AT4805" s="3">
        <v>72.646728231162001</v>
      </c>
      <c r="AU4805" s="3">
        <v>70.792453323730598</v>
      </c>
      <c r="AV4805" s="3">
        <v>100</v>
      </c>
      <c r="AW4805" s="3">
        <v>87.519978901160215</v>
      </c>
      <c r="AX4805" s="3">
        <v>61.527968307655343</v>
      </c>
      <c r="AY4805" s="3">
        <v>50.611236879503437</v>
      </c>
      <c r="AZ4805" s="3">
        <v>63.85604285736175</v>
      </c>
      <c r="BA4805" s="3">
        <v>50.841506996951203</v>
      </c>
      <c r="BB4805" s="3">
        <v>68.378848019700101</v>
      </c>
      <c r="BC4805" s="31">
        <v>44.362357104814535</v>
      </c>
    </row>
    <row r="4806" spans="1:55" x14ac:dyDescent="0.55000000000000004">
      <c r="A4806" s="21" t="s">
        <v>6</v>
      </c>
      <c r="B4806" s="21" t="s">
        <v>22006</v>
      </c>
      <c r="C4806" s="21" t="s">
        <v>15837</v>
      </c>
      <c r="D4806" s="27" t="s">
        <v>15838</v>
      </c>
      <c r="E4806" s="4">
        <v>0</v>
      </c>
      <c r="F4806" s="4">
        <v>0</v>
      </c>
      <c r="G4806" s="4">
        <v>1</v>
      </c>
      <c r="H4806" s="62">
        <v>0</v>
      </c>
      <c r="J4806" s="28">
        <v>1</v>
      </c>
      <c r="K4806" s="13" t="s">
        <v>24548</v>
      </c>
      <c r="L4806" s="16" t="s">
        <v>16303</v>
      </c>
      <c r="M4806" s="12" t="s">
        <v>24553</v>
      </c>
      <c r="N4806" s="12" t="s">
        <v>24553</v>
      </c>
      <c r="O4806" s="12" t="s">
        <v>24553</v>
      </c>
      <c r="P4806" s="12" t="s">
        <v>24553</v>
      </c>
      <c r="Q4806" s="29" t="s">
        <v>24553</v>
      </c>
      <c r="AJ4806" s="3">
        <v>25.662326850331791</v>
      </c>
      <c r="AK4806" s="3">
        <v>55.996861339174544</v>
      </c>
      <c r="AL4806" s="3">
        <v>54.478005182427523</v>
      </c>
      <c r="AM4806" s="3">
        <v>44.244412673239232</v>
      </c>
      <c r="AN4806" s="3">
        <v>46.027174968175544</v>
      </c>
      <c r="AO4806" s="3">
        <v>44.934028940429997</v>
      </c>
      <c r="AP4806" s="3">
        <v>38.911478882858809</v>
      </c>
      <c r="AQ4806" s="3">
        <v>35.223288541351813</v>
      </c>
      <c r="AR4806" s="3">
        <v>84.334086832414584</v>
      </c>
      <c r="AS4806" s="31">
        <v>100</v>
      </c>
    </row>
    <row r="4807" spans="1:55" x14ac:dyDescent="0.55000000000000004">
      <c r="A4807" s="21" t="s">
        <v>6</v>
      </c>
      <c r="B4807" s="21" t="s">
        <v>19084</v>
      </c>
      <c r="C4807" s="21" t="s">
        <v>7655</v>
      </c>
      <c r="D4807" s="27" t="s">
        <v>7656</v>
      </c>
      <c r="E4807" s="4">
        <v>0</v>
      </c>
      <c r="F4807" s="4">
        <v>1</v>
      </c>
      <c r="G4807" s="4">
        <v>0</v>
      </c>
      <c r="H4807" s="62">
        <v>3</v>
      </c>
      <c r="J4807" s="28">
        <v>1</v>
      </c>
      <c r="K4807" s="12" t="s">
        <v>24553</v>
      </c>
      <c r="L4807" s="12" t="s">
        <v>24553</v>
      </c>
      <c r="M4807" s="12" t="s">
        <v>24553</v>
      </c>
      <c r="N4807" s="12" t="s">
        <v>24553</v>
      </c>
      <c r="O4807" s="12" t="s">
        <v>24553</v>
      </c>
      <c r="P4807" s="12" t="s">
        <v>24553</v>
      </c>
      <c r="Q4807" s="29" t="s">
        <v>24553</v>
      </c>
      <c r="AA4807" s="3">
        <v>57.737857148491258</v>
      </c>
      <c r="AB4807" s="3">
        <v>54.544134674180256</v>
      </c>
      <c r="AC4807" s="3">
        <v>36.894893389244835</v>
      </c>
      <c r="AD4807" s="3">
        <v>36.380631483785209</v>
      </c>
      <c r="AE4807" s="3">
        <v>64.955885505335701</v>
      </c>
      <c r="AF4807" s="3">
        <v>61.223035461031259</v>
      </c>
      <c r="AG4807" s="3">
        <v>94.302100350345683</v>
      </c>
      <c r="AH4807" s="32">
        <v>100</v>
      </c>
      <c r="AI4807" s="50">
        <v>1.24480357653974E-3</v>
      </c>
      <c r="AT4807" s="3">
        <v>70.094050269320263</v>
      </c>
      <c r="AU4807" s="3">
        <v>75.688995605266115</v>
      </c>
      <c r="AV4807" s="3">
        <v>56.958441542422534</v>
      </c>
      <c r="AW4807" s="3">
        <v>66.863971772752194</v>
      </c>
      <c r="AX4807" s="3">
        <v>64.093888417166696</v>
      </c>
      <c r="AY4807" s="3">
        <v>56.007198046202646</v>
      </c>
      <c r="AZ4807" s="3">
        <v>49.44730334512932</v>
      </c>
      <c r="BA4807" s="3">
        <v>45.370494540085367</v>
      </c>
      <c r="BB4807" s="3">
        <v>55.939525871313876</v>
      </c>
      <c r="BC4807" s="31">
        <v>100</v>
      </c>
    </row>
    <row r="4808" spans="1:55" x14ac:dyDescent="0.55000000000000004">
      <c r="A4808" s="21" t="s">
        <v>6</v>
      </c>
      <c r="B4808" s="21" t="s">
        <v>17632</v>
      </c>
      <c r="C4808" s="21" t="s">
        <v>1084</v>
      </c>
      <c r="D4808" s="27" t="s">
        <v>1085</v>
      </c>
      <c r="E4808" s="4">
        <v>0</v>
      </c>
      <c r="F4808" s="4">
        <v>0</v>
      </c>
      <c r="G4808" s="4">
        <v>0</v>
      </c>
      <c r="H4808" s="62">
        <v>3</v>
      </c>
      <c r="J4808" s="28">
        <v>1</v>
      </c>
      <c r="K4808" s="13" t="s">
        <v>24548</v>
      </c>
      <c r="L4808" s="12" t="s">
        <v>24553</v>
      </c>
      <c r="M4808" s="12" t="s">
        <v>24553</v>
      </c>
      <c r="N4808" s="12" t="s">
        <v>24553</v>
      </c>
      <c r="O4808" s="12" t="s">
        <v>24553</v>
      </c>
      <c r="P4808" s="14" t="s">
        <v>24551</v>
      </c>
      <c r="Q4808" s="29" t="s">
        <v>24553</v>
      </c>
      <c r="AT4808" s="3">
        <v>87.352959431340494</v>
      </c>
      <c r="AU4808" s="3">
        <v>71.277105047100676</v>
      </c>
      <c r="AV4808" s="3">
        <v>68.834838669877811</v>
      </c>
      <c r="AW4808" s="3">
        <v>83.785313866074958</v>
      </c>
      <c r="AX4808" s="3">
        <v>97.676995792877477</v>
      </c>
      <c r="AY4808" s="3">
        <v>100</v>
      </c>
      <c r="AZ4808" s="3">
        <v>99.738859895401063</v>
      </c>
      <c r="BA4808" s="3">
        <v>60.207092492428096</v>
      </c>
      <c r="BB4808" s="3">
        <v>65.111929393901264</v>
      </c>
      <c r="BC4808" s="31">
        <v>64.755201580162918</v>
      </c>
    </row>
    <row r="4809" spans="1:55" x14ac:dyDescent="0.55000000000000004">
      <c r="A4809" s="21" t="s">
        <v>6</v>
      </c>
      <c r="B4809" s="21" t="s">
        <v>17552</v>
      </c>
      <c r="C4809" s="21" t="s">
        <v>13665</v>
      </c>
      <c r="D4809" s="27" t="s">
        <v>13666</v>
      </c>
      <c r="E4809" s="4">
        <v>0</v>
      </c>
      <c r="F4809" s="4">
        <v>0</v>
      </c>
      <c r="G4809" s="4">
        <v>0</v>
      </c>
      <c r="H4809" s="62">
        <v>2</v>
      </c>
      <c r="J4809" s="28">
        <v>1</v>
      </c>
      <c r="K4809" s="12" t="s">
        <v>24553</v>
      </c>
      <c r="L4809" s="12" t="s">
        <v>24553</v>
      </c>
      <c r="M4809" s="12" t="s">
        <v>24553</v>
      </c>
      <c r="N4809" s="12" t="s">
        <v>24553</v>
      </c>
      <c r="O4809" s="12" t="s">
        <v>24553</v>
      </c>
      <c r="P4809" s="12" t="s">
        <v>24553</v>
      </c>
      <c r="Q4809" s="29" t="s">
        <v>24553</v>
      </c>
      <c r="AT4809" s="3">
        <v>77.718815863084046</v>
      </c>
      <c r="AU4809" s="3">
        <v>80.792252867596972</v>
      </c>
      <c r="AV4809" s="3">
        <v>74.525936173304501</v>
      </c>
      <c r="AW4809" s="3">
        <v>63.317965537486842</v>
      </c>
      <c r="AX4809" s="3">
        <v>58.815001882532783</v>
      </c>
      <c r="AY4809" s="3">
        <v>73.101359451926697</v>
      </c>
      <c r="AZ4809" s="3">
        <v>81.060691267624478</v>
      </c>
      <c r="BA4809" s="3">
        <v>100</v>
      </c>
      <c r="BB4809" s="3">
        <v>65.897446941651594</v>
      </c>
      <c r="BC4809" s="31">
        <v>78.016625444306527</v>
      </c>
    </row>
    <row r="4810" spans="1:55" x14ac:dyDescent="0.55000000000000004">
      <c r="A4810" s="21" t="s">
        <v>6</v>
      </c>
      <c r="B4810" s="21" t="s">
        <v>19123</v>
      </c>
      <c r="C4810" s="21" t="s">
        <v>12566</v>
      </c>
      <c r="D4810" s="27" t="s">
        <v>12567</v>
      </c>
      <c r="E4810" s="4">
        <v>0</v>
      </c>
      <c r="F4810" s="4">
        <v>1</v>
      </c>
      <c r="G4810" s="4">
        <v>0</v>
      </c>
      <c r="H4810" s="62">
        <v>3</v>
      </c>
      <c r="J4810" s="28">
        <v>1</v>
      </c>
      <c r="K4810" s="13" t="s">
        <v>24548</v>
      </c>
      <c r="L4810" s="12" t="s">
        <v>24553</v>
      </c>
      <c r="M4810" s="12" t="s">
        <v>24553</v>
      </c>
      <c r="N4810" s="12" t="s">
        <v>24553</v>
      </c>
      <c r="O4810" s="12" t="s">
        <v>24553</v>
      </c>
      <c r="P4810" s="14" t="s">
        <v>24551</v>
      </c>
      <c r="Q4810" s="29" t="s">
        <v>24553</v>
      </c>
      <c r="AA4810" s="3">
        <v>48.34254131385233</v>
      </c>
      <c r="AB4810" s="3">
        <v>37.869406093429347</v>
      </c>
      <c r="AC4810" s="3">
        <v>38.690912967250064</v>
      </c>
      <c r="AD4810" s="3">
        <v>51.337698798389162</v>
      </c>
      <c r="AE4810" s="3">
        <v>65.548980301808996</v>
      </c>
      <c r="AF4810" s="3">
        <v>80.404596142596404</v>
      </c>
      <c r="AG4810" s="3">
        <v>91.606469587390151</v>
      </c>
      <c r="AH4810" s="32">
        <v>100</v>
      </c>
      <c r="AI4810" s="50">
        <v>1.6660747924457198E-2</v>
      </c>
      <c r="AT4810" s="3">
        <v>77.365644792836136</v>
      </c>
      <c r="AU4810" s="3">
        <v>91.102908699023928</v>
      </c>
      <c r="AV4810" s="3">
        <v>73.869034021767504</v>
      </c>
      <c r="AW4810" s="3">
        <v>71.557550668735175</v>
      </c>
      <c r="AX4810" s="3">
        <v>64.013022697943484</v>
      </c>
      <c r="AY4810" s="3">
        <v>70.947269417458173</v>
      </c>
      <c r="AZ4810" s="3">
        <v>64.791915461335051</v>
      </c>
      <c r="BA4810" s="3">
        <v>85.05809276426703</v>
      </c>
      <c r="BB4810" s="3">
        <v>55.010635728512902</v>
      </c>
      <c r="BC4810" s="31">
        <v>100</v>
      </c>
    </row>
    <row r="4811" spans="1:55" x14ac:dyDescent="0.55000000000000004">
      <c r="A4811" s="21" t="s">
        <v>6</v>
      </c>
      <c r="B4811" s="21" t="s">
        <v>17691</v>
      </c>
      <c r="C4811" s="21" t="s">
        <v>4321</v>
      </c>
      <c r="D4811" s="27" t="s">
        <v>4322</v>
      </c>
      <c r="E4811" s="4">
        <v>0</v>
      </c>
      <c r="F4811" s="4">
        <v>0</v>
      </c>
      <c r="G4811" s="4">
        <v>0</v>
      </c>
      <c r="H4811" s="62">
        <v>3</v>
      </c>
      <c r="J4811" s="28">
        <v>1</v>
      </c>
      <c r="K4811" s="13" t="s">
        <v>24548</v>
      </c>
      <c r="L4811" s="12" t="s">
        <v>24553</v>
      </c>
      <c r="M4811" s="12" t="s">
        <v>24553</v>
      </c>
      <c r="N4811" s="12" t="s">
        <v>24553</v>
      </c>
      <c r="O4811" s="12" t="s">
        <v>24553</v>
      </c>
      <c r="P4811" s="12" t="s">
        <v>24553</v>
      </c>
      <c r="Q4811" s="29" t="s">
        <v>24553</v>
      </c>
      <c r="AT4811" s="3">
        <v>82.197490464391535</v>
      </c>
      <c r="AU4811" s="3">
        <v>83.304680481521586</v>
      </c>
      <c r="AV4811" s="3">
        <v>76.200576744026847</v>
      </c>
      <c r="AW4811" s="3">
        <v>85.655221427689071</v>
      </c>
      <c r="AX4811" s="3">
        <v>97.924950790703363</v>
      </c>
      <c r="AY4811" s="3">
        <v>88.25547676241095</v>
      </c>
      <c r="AZ4811" s="3">
        <v>100</v>
      </c>
      <c r="BA4811" s="3">
        <v>79.1984102188284</v>
      </c>
      <c r="BB4811" s="3">
        <v>68.183757262184869</v>
      </c>
      <c r="BC4811" s="31">
        <v>52.977015685854234</v>
      </c>
    </row>
    <row r="4812" spans="1:55" x14ac:dyDescent="0.55000000000000004">
      <c r="A4812" s="21" t="s">
        <v>6</v>
      </c>
      <c r="B4812" s="21" t="s">
        <v>24383</v>
      </c>
      <c r="C4812" s="21" t="s">
        <v>4252</v>
      </c>
      <c r="D4812" s="27" t="s">
        <v>4253</v>
      </c>
      <c r="E4812" s="4">
        <v>26</v>
      </c>
      <c r="F4812" s="4">
        <v>19</v>
      </c>
      <c r="G4812" s="4">
        <v>34</v>
      </c>
      <c r="H4812" s="62">
        <v>27</v>
      </c>
      <c r="J4812" s="28">
        <v>1</v>
      </c>
      <c r="K4812" s="13" t="s">
        <v>24548</v>
      </c>
      <c r="L4812" s="12" t="s">
        <v>24553</v>
      </c>
      <c r="M4812" s="12" t="s">
        <v>24553</v>
      </c>
      <c r="N4812" s="12" t="s">
        <v>24553</v>
      </c>
      <c r="O4812" s="15" t="s">
        <v>24550</v>
      </c>
      <c r="P4812" s="12" t="s">
        <v>24553</v>
      </c>
      <c r="Q4812" s="29" t="s">
        <v>24553</v>
      </c>
      <c r="R4812" s="3">
        <v>38.058702773621448</v>
      </c>
      <c r="S4812" s="3">
        <v>36.634529868750832</v>
      </c>
      <c r="T4812" s="3">
        <v>78.766268174585946</v>
      </c>
      <c r="U4812" s="3">
        <v>77.864204329474589</v>
      </c>
      <c r="V4812" s="3">
        <v>100</v>
      </c>
      <c r="W4812" s="3">
        <v>98.065188979765182</v>
      </c>
      <c r="X4812" s="3">
        <v>77.916212825948989</v>
      </c>
      <c r="Y4812" s="32">
        <v>81.480974618994466</v>
      </c>
      <c r="Z4812" s="50">
        <v>1.14942669249251E-4</v>
      </c>
      <c r="AA4812" s="3">
        <v>65.711641568091736</v>
      </c>
      <c r="AB4812" s="3">
        <v>59.561169922021286</v>
      </c>
      <c r="AC4812" s="3">
        <v>81.533873448040666</v>
      </c>
      <c r="AD4812" s="3">
        <v>89.349110612517364</v>
      </c>
      <c r="AE4812" s="3">
        <v>77.075145494354985</v>
      </c>
      <c r="AF4812" s="3">
        <v>78.366185508010773</v>
      </c>
      <c r="AG4812" s="3">
        <v>100</v>
      </c>
      <c r="AH4812" s="32">
        <v>96.739188033817271</v>
      </c>
      <c r="AI4812" s="50">
        <v>7.6943425570305396E-3</v>
      </c>
      <c r="AJ4812" s="3">
        <v>10.919181398202799</v>
      </c>
      <c r="AK4812" s="3">
        <v>6.8877142006502581</v>
      </c>
      <c r="AL4812" s="3">
        <v>4.73817323752339</v>
      </c>
      <c r="AM4812" s="3">
        <v>10.487885288573459</v>
      </c>
      <c r="AN4812" s="3">
        <v>17.159267147934443</v>
      </c>
      <c r="AO4812" s="3">
        <v>26.046046150764941</v>
      </c>
      <c r="AP4812" s="3">
        <v>25.20896379210869</v>
      </c>
      <c r="AQ4812" s="3">
        <v>33.820316613683858</v>
      </c>
      <c r="AR4812" s="3">
        <v>35.247312573145265</v>
      </c>
      <c r="AS4812" s="31">
        <v>100</v>
      </c>
      <c r="AT4812" s="3">
        <v>45.930148456667382</v>
      </c>
      <c r="AU4812" s="3">
        <v>43.290857045150155</v>
      </c>
      <c r="AV4812" s="3">
        <v>45.805195397496625</v>
      </c>
      <c r="AW4812" s="3">
        <v>47.909636663286761</v>
      </c>
      <c r="AX4812" s="3">
        <v>54.381354357386932</v>
      </c>
      <c r="AY4812" s="3">
        <v>50.754430229551296</v>
      </c>
      <c r="AZ4812" s="3">
        <v>57.942888347945988</v>
      </c>
      <c r="BA4812" s="3">
        <v>69.72863360977918</v>
      </c>
      <c r="BB4812" s="3">
        <v>91.889370251719455</v>
      </c>
      <c r="BC4812" s="31">
        <v>100</v>
      </c>
    </row>
    <row r="4813" spans="1:55" x14ac:dyDescent="0.55000000000000004">
      <c r="A4813" s="21" t="s">
        <v>6</v>
      </c>
      <c r="B4813" s="21" t="s">
        <v>24194</v>
      </c>
      <c r="C4813" s="21" t="s">
        <v>2394</v>
      </c>
      <c r="D4813" s="27" t="s">
        <v>2395</v>
      </c>
      <c r="E4813" s="4">
        <v>11</v>
      </c>
      <c r="F4813" s="4">
        <v>26</v>
      </c>
      <c r="G4813" s="4">
        <v>24</v>
      </c>
      <c r="H4813" s="62">
        <v>28</v>
      </c>
      <c r="J4813" s="28">
        <v>1</v>
      </c>
      <c r="K4813" s="13" t="s">
        <v>24548</v>
      </c>
      <c r="L4813" s="16" t="s">
        <v>16303</v>
      </c>
      <c r="M4813" s="12" t="s">
        <v>24553</v>
      </c>
      <c r="N4813" s="12" t="s">
        <v>24553</v>
      </c>
      <c r="O4813" s="15" t="s">
        <v>24550</v>
      </c>
      <c r="P4813" s="14" t="s">
        <v>24551</v>
      </c>
      <c r="Q4813" s="29" t="s">
        <v>24553</v>
      </c>
      <c r="R4813" s="3">
        <v>31.446191795366161</v>
      </c>
      <c r="S4813" s="3">
        <v>27.664238762163894</v>
      </c>
      <c r="T4813" s="3">
        <v>100</v>
      </c>
      <c r="U4813" s="3">
        <v>95.286908403097684</v>
      </c>
      <c r="V4813" s="3">
        <v>88.95692254431772</v>
      </c>
      <c r="W4813" s="3">
        <v>96.50284199312415</v>
      </c>
      <c r="X4813" s="3">
        <v>61.926533765161565</v>
      </c>
      <c r="Y4813" s="32">
        <v>62.163720930205415</v>
      </c>
      <c r="Z4813" s="50">
        <v>4.7000893013430899E-4</v>
      </c>
      <c r="AA4813" s="3">
        <v>73.612004874346127</v>
      </c>
      <c r="AB4813" s="3">
        <v>73.036894078574335</v>
      </c>
      <c r="AC4813" s="3">
        <v>94.613414334712559</v>
      </c>
      <c r="AD4813" s="3">
        <v>100</v>
      </c>
      <c r="AE4813" s="3">
        <v>62.348570642875842</v>
      </c>
      <c r="AF4813" s="3">
        <v>61.62198838545909</v>
      </c>
      <c r="AG4813" s="3">
        <v>45.920021755221548</v>
      </c>
      <c r="AH4813" s="32">
        <v>46.631170102973549</v>
      </c>
      <c r="AI4813" s="50">
        <v>9.6745010552723605E-4</v>
      </c>
      <c r="AJ4813" s="3">
        <v>15.358826375032658</v>
      </c>
      <c r="AK4813" s="3">
        <v>9.5196375530188231</v>
      </c>
      <c r="AL4813" s="3">
        <v>7.8847791036383894</v>
      </c>
      <c r="AM4813" s="3">
        <v>15.495869118652495</v>
      </c>
      <c r="AN4813" s="3">
        <v>25.813722793259668</v>
      </c>
      <c r="AO4813" s="3">
        <v>53.786824421922184</v>
      </c>
      <c r="AP4813" s="3">
        <v>48.370358694818336</v>
      </c>
      <c r="AQ4813" s="3">
        <v>46.830653908438485</v>
      </c>
      <c r="AR4813" s="3">
        <v>40.619952944632168</v>
      </c>
      <c r="AS4813" s="31">
        <v>100</v>
      </c>
      <c r="AT4813" s="3">
        <v>70.7273413211215</v>
      </c>
      <c r="AU4813" s="3">
        <v>70.115281239252127</v>
      </c>
      <c r="AV4813" s="3">
        <v>68.055559537761368</v>
      </c>
      <c r="AW4813" s="3">
        <v>77.760623886092191</v>
      </c>
      <c r="AX4813" s="3">
        <v>87.861565661765198</v>
      </c>
      <c r="AY4813" s="3">
        <v>90.199771294084968</v>
      </c>
      <c r="AZ4813" s="3">
        <v>100</v>
      </c>
      <c r="BA4813" s="3">
        <v>76.791610651152169</v>
      </c>
      <c r="BB4813" s="3">
        <v>54.933799744074044</v>
      </c>
      <c r="BC4813" s="31">
        <v>47.624766986821513</v>
      </c>
    </row>
    <row r="4814" spans="1:55" x14ac:dyDescent="0.55000000000000004">
      <c r="A4814" s="21" t="s">
        <v>6</v>
      </c>
      <c r="B4814" s="21" t="s">
        <v>20552</v>
      </c>
      <c r="C4814" s="21" t="s">
        <v>7077</v>
      </c>
      <c r="D4814" s="27" t="s">
        <v>7078</v>
      </c>
      <c r="E4814" s="4">
        <v>0</v>
      </c>
      <c r="F4814" s="4">
        <v>3</v>
      </c>
      <c r="G4814" s="4">
        <v>0</v>
      </c>
      <c r="H4814" s="62">
        <v>6</v>
      </c>
      <c r="J4814" s="28">
        <v>1</v>
      </c>
      <c r="K4814" s="13" t="s">
        <v>24548</v>
      </c>
      <c r="L4814" s="12" t="s">
        <v>24553</v>
      </c>
      <c r="M4814" s="12" t="s">
        <v>24553</v>
      </c>
      <c r="N4814" s="12" t="s">
        <v>24553</v>
      </c>
      <c r="O4814" s="12" t="s">
        <v>24553</v>
      </c>
      <c r="P4814" s="14" t="s">
        <v>24551</v>
      </c>
      <c r="Q4814" s="29" t="s">
        <v>24553</v>
      </c>
      <c r="AA4814" s="3">
        <v>100</v>
      </c>
      <c r="AB4814" s="3">
        <v>75.17095076461483</v>
      </c>
      <c r="AC4814" s="3">
        <v>62.495623329516903</v>
      </c>
      <c r="AD4814" s="3">
        <v>69.115091252002799</v>
      </c>
      <c r="AE4814" s="3">
        <v>5.5523579126897999</v>
      </c>
      <c r="AF4814" s="3">
        <v>5.4239088381926646</v>
      </c>
      <c r="AG4814" s="3">
        <v>4.2544907915426275</v>
      </c>
      <c r="AH4814" s="32">
        <v>3.8349864667684583</v>
      </c>
      <c r="AI4814" s="50">
        <v>5.2652554696727104E-3</v>
      </c>
      <c r="AT4814" s="3">
        <v>94.127315896284344</v>
      </c>
      <c r="AU4814" s="3">
        <v>92.450128638765094</v>
      </c>
      <c r="AV4814" s="3">
        <v>100</v>
      </c>
      <c r="AW4814" s="3">
        <v>98.198275121039643</v>
      </c>
      <c r="AX4814" s="3">
        <v>76.801614535851598</v>
      </c>
      <c r="AY4814" s="3">
        <v>75.297640741175115</v>
      </c>
      <c r="AZ4814" s="3">
        <v>70.728521784965707</v>
      </c>
      <c r="BA4814" s="3">
        <v>40.666590536821339</v>
      </c>
      <c r="BB4814" s="3">
        <v>26.448067473339336</v>
      </c>
      <c r="BC4814" s="31">
        <v>24.326154810086184</v>
      </c>
    </row>
    <row r="4815" spans="1:55" x14ac:dyDescent="0.55000000000000004">
      <c r="A4815" s="21" t="s">
        <v>6</v>
      </c>
      <c r="B4815" s="21" t="s">
        <v>21934</v>
      </c>
      <c r="C4815" s="21" t="s">
        <v>12161</v>
      </c>
      <c r="D4815" s="27" t="s">
        <v>12162</v>
      </c>
      <c r="E4815" s="4">
        <v>0</v>
      </c>
      <c r="F4815" s="4">
        <v>22</v>
      </c>
      <c r="G4815" s="4">
        <v>0</v>
      </c>
      <c r="H4815" s="62">
        <v>9</v>
      </c>
      <c r="J4815" s="28">
        <v>1</v>
      </c>
      <c r="K4815" s="13" t="s">
        <v>24548</v>
      </c>
      <c r="L4815" s="12" t="s">
        <v>24553</v>
      </c>
      <c r="M4815" s="12" t="s">
        <v>24553</v>
      </c>
      <c r="N4815" s="12" t="s">
        <v>24553</v>
      </c>
      <c r="O4815" s="12" t="s">
        <v>24553</v>
      </c>
      <c r="P4815" s="14" t="s">
        <v>24551</v>
      </c>
      <c r="Q4815" s="29" t="s">
        <v>24553</v>
      </c>
      <c r="AA4815" s="3">
        <v>84.26073818741267</v>
      </c>
      <c r="AB4815" s="3">
        <v>100</v>
      </c>
      <c r="AC4815" s="3">
        <v>98.513115004500079</v>
      </c>
      <c r="AD4815" s="3">
        <v>75.192148643731443</v>
      </c>
      <c r="AE4815" s="3">
        <v>81.341410862087187</v>
      </c>
      <c r="AF4815" s="3">
        <v>93.401853503588384</v>
      </c>
      <c r="AG4815" s="3">
        <v>88.65671330440631</v>
      </c>
      <c r="AH4815" s="32">
        <v>75.607459559098828</v>
      </c>
      <c r="AI4815" s="50">
        <v>0.86765794976741095</v>
      </c>
      <c r="AT4815" s="3">
        <v>94.461925919299233</v>
      </c>
      <c r="AU4815" s="3">
        <v>100</v>
      </c>
      <c r="AV4815" s="3">
        <v>85.402898018098028</v>
      </c>
      <c r="AW4815" s="3">
        <v>81.7474524635291</v>
      </c>
      <c r="AX4815" s="3">
        <v>63.27107225999108</v>
      </c>
      <c r="AY4815" s="3">
        <v>55.741546353823757</v>
      </c>
      <c r="AZ4815" s="3">
        <v>58.135178703212588</v>
      </c>
      <c r="BA4815" s="3">
        <v>66.529478088547734</v>
      </c>
      <c r="BB4815" s="3">
        <v>47.102387123242003</v>
      </c>
      <c r="BC4815" s="31">
        <v>70.399015172662388</v>
      </c>
    </row>
    <row r="4816" spans="1:55" x14ac:dyDescent="0.55000000000000004">
      <c r="A4816" s="21" t="s">
        <v>6</v>
      </c>
      <c r="B4816" s="21" t="s">
        <v>21448</v>
      </c>
      <c r="C4816" s="21" t="s">
        <v>6496</v>
      </c>
      <c r="D4816" s="27" t="s">
        <v>6497</v>
      </c>
      <c r="E4816" s="4">
        <v>0</v>
      </c>
      <c r="F4816" s="4">
        <v>7</v>
      </c>
      <c r="G4816" s="4">
        <v>0</v>
      </c>
      <c r="H4816" s="62">
        <v>10</v>
      </c>
      <c r="J4816" s="28">
        <v>1</v>
      </c>
      <c r="K4816" s="12" t="s">
        <v>24553</v>
      </c>
      <c r="L4816" s="12" t="s">
        <v>24553</v>
      </c>
      <c r="M4816" s="12" t="s">
        <v>24553</v>
      </c>
      <c r="N4816" s="12" t="s">
        <v>24553</v>
      </c>
      <c r="O4816" s="12" t="s">
        <v>24553</v>
      </c>
      <c r="P4816" s="12" t="s">
        <v>24553</v>
      </c>
      <c r="Q4816" s="29" t="s">
        <v>24553</v>
      </c>
      <c r="AA4816" s="3">
        <v>69.707470199192585</v>
      </c>
      <c r="AB4816" s="3">
        <v>68.902357493823686</v>
      </c>
      <c r="AC4816" s="3">
        <v>71.715251817549216</v>
      </c>
      <c r="AD4816" s="3">
        <v>79.958702496763664</v>
      </c>
      <c r="AE4816" s="3">
        <v>77.795390528340931</v>
      </c>
      <c r="AF4816" s="3">
        <v>88.879916103805584</v>
      </c>
      <c r="AG4816" s="3">
        <v>100</v>
      </c>
      <c r="AH4816" s="32">
        <v>95.483796402263749</v>
      </c>
      <c r="AI4816" s="50">
        <v>3.1503232897931902E-2</v>
      </c>
      <c r="AT4816" s="3">
        <v>70.234836783884987</v>
      </c>
      <c r="AU4816" s="3">
        <v>71.45940225067497</v>
      </c>
      <c r="AV4816" s="3">
        <v>71.092832598629101</v>
      </c>
      <c r="AW4816" s="3">
        <v>73.571395731238482</v>
      </c>
      <c r="AX4816" s="3">
        <v>74.317829448090691</v>
      </c>
      <c r="AY4816" s="3">
        <v>85.156944059839816</v>
      </c>
      <c r="AZ4816" s="3">
        <v>85.788363476321251</v>
      </c>
      <c r="BA4816" s="3">
        <v>85.871880284449205</v>
      </c>
      <c r="BB4816" s="3">
        <v>61.779673470872474</v>
      </c>
      <c r="BC4816" s="31">
        <v>100</v>
      </c>
    </row>
    <row r="4817" spans="1:55" x14ac:dyDescent="0.55000000000000004">
      <c r="A4817" s="21" t="s">
        <v>6</v>
      </c>
      <c r="B4817" s="21" t="s">
        <v>20414</v>
      </c>
      <c r="C4817" s="21" t="s">
        <v>14615</v>
      </c>
      <c r="D4817" s="27" t="s">
        <v>14616</v>
      </c>
      <c r="E4817" s="4">
        <v>0</v>
      </c>
      <c r="F4817" s="4">
        <v>3</v>
      </c>
      <c r="G4817" s="4">
        <v>0</v>
      </c>
      <c r="H4817" s="62">
        <v>2</v>
      </c>
      <c r="J4817" s="28">
        <v>1</v>
      </c>
      <c r="K4817" s="12" t="s">
        <v>24553</v>
      </c>
      <c r="L4817" s="12" t="s">
        <v>24553</v>
      </c>
      <c r="M4817" s="12" t="s">
        <v>24553</v>
      </c>
      <c r="N4817" s="12" t="s">
        <v>24553</v>
      </c>
      <c r="O4817" s="12" t="s">
        <v>24553</v>
      </c>
      <c r="P4817" s="12" t="s">
        <v>24553</v>
      </c>
      <c r="Q4817" s="29" t="s">
        <v>24553</v>
      </c>
      <c r="AA4817" s="3">
        <v>83.936121096199429</v>
      </c>
      <c r="AB4817" s="3">
        <v>100</v>
      </c>
      <c r="AC4817" s="3">
        <v>69.545332235301814</v>
      </c>
      <c r="AD4817" s="3">
        <v>48.362172508393968</v>
      </c>
      <c r="AE4817" s="3">
        <v>63.562814472505991</v>
      </c>
      <c r="AF4817" s="3">
        <v>82.085240806903244</v>
      </c>
      <c r="AG4817" s="3">
        <v>99.240952686693646</v>
      </c>
      <c r="AH4817" s="32">
        <v>93.051709578118903</v>
      </c>
      <c r="AI4817" s="50">
        <v>0.113717529149929</v>
      </c>
      <c r="AT4817" s="3">
        <v>92.406517749599175</v>
      </c>
      <c r="AU4817" s="3">
        <v>100</v>
      </c>
      <c r="AV4817" s="3">
        <v>83.87456452046635</v>
      </c>
      <c r="AW4817" s="3">
        <v>67.206370677696498</v>
      </c>
      <c r="AX4817" s="3">
        <v>65.731658301963222</v>
      </c>
      <c r="AY4817" s="3">
        <v>70.623957445632982</v>
      </c>
      <c r="AZ4817" s="3">
        <v>51.399322644228064</v>
      </c>
      <c r="BA4817" s="3">
        <v>43.956185583474635</v>
      </c>
      <c r="BB4817" s="3">
        <v>52.742331204582392</v>
      </c>
      <c r="BC4817" s="31">
        <v>78.332057759171192</v>
      </c>
    </row>
    <row r="4818" spans="1:55" x14ac:dyDescent="0.55000000000000004">
      <c r="A4818" s="21" t="s">
        <v>6</v>
      </c>
      <c r="B4818" s="21" t="s">
        <v>17901</v>
      </c>
      <c r="C4818" s="21" t="s">
        <v>14786</v>
      </c>
      <c r="D4818" s="27" t="s">
        <v>14787</v>
      </c>
      <c r="E4818" s="4">
        <v>0</v>
      </c>
      <c r="F4818" s="4">
        <v>0</v>
      </c>
      <c r="G4818" s="4">
        <v>0</v>
      </c>
      <c r="H4818" s="62">
        <v>3</v>
      </c>
      <c r="J4818" s="28">
        <v>1</v>
      </c>
      <c r="K4818" s="12" t="s">
        <v>24553</v>
      </c>
      <c r="L4818" s="12" t="s">
        <v>24553</v>
      </c>
      <c r="M4818" s="12" t="s">
        <v>24553</v>
      </c>
      <c r="N4818" s="12" t="s">
        <v>24553</v>
      </c>
      <c r="O4818" s="12" t="s">
        <v>24553</v>
      </c>
      <c r="P4818" s="12" t="s">
        <v>24553</v>
      </c>
      <c r="Q4818" s="29" t="s">
        <v>24553</v>
      </c>
      <c r="AT4818" s="3">
        <v>95.734067158868783</v>
      </c>
      <c r="AU4818" s="3">
        <v>96.791399170698185</v>
      </c>
      <c r="AV4818" s="3">
        <v>100</v>
      </c>
      <c r="AW4818" s="3">
        <v>68.32725480351553</v>
      </c>
      <c r="AX4818" s="3">
        <v>66.549114945229277</v>
      </c>
      <c r="AY4818" s="3">
        <v>46.837557528253541</v>
      </c>
      <c r="AZ4818" s="3">
        <v>51.500577067858622</v>
      </c>
      <c r="BA4818" s="3">
        <v>46.167868330936052</v>
      </c>
      <c r="BB4818" s="3">
        <v>32.790916774200433</v>
      </c>
      <c r="BC4818" s="31">
        <v>37.563341731574575</v>
      </c>
    </row>
    <row r="4819" spans="1:55" x14ac:dyDescent="0.55000000000000004">
      <c r="A4819" s="21" t="s">
        <v>6</v>
      </c>
      <c r="B4819" s="21" t="s">
        <v>17573</v>
      </c>
      <c r="C4819" s="21" t="s">
        <v>14109</v>
      </c>
      <c r="D4819" s="27" t="s">
        <v>14110</v>
      </c>
      <c r="E4819" s="4">
        <v>0</v>
      </c>
      <c r="F4819" s="4">
        <v>0</v>
      </c>
      <c r="G4819" s="4">
        <v>0</v>
      </c>
      <c r="H4819" s="62">
        <v>2</v>
      </c>
      <c r="J4819" s="28">
        <v>1</v>
      </c>
      <c r="K4819" s="12" t="s">
        <v>24553</v>
      </c>
      <c r="L4819" s="12" t="s">
        <v>24553</v>
      </c>
      <c r="M4819" s="12" t="s">
        <v>24553</v>
      </c>
      <c r="N4819" s="12" t="s">
        <v>24553</v>
      </c>
      <c r="O4819" s="12" t="s">
        <v>24553</v>
      </c>
      <c r="P4819" s="12" t="s">
        <v>24553</v>
      </c>
      <c r="Q4819" s="29" t="s">
        <v>24553</v>
      </c>
      <c r="AT4819" s="3">
        <v>82.591536893825406</v>
      </c>
      <c r="AU4819" s="3">
        <v>100</v>
      </c>
      <c r="AV4819" s="3">
        <v>88.556068161359448</v>
      </c>
      <c r="AW4819" s="3">
        <v>74.265066691082765</v>
      </c>
      <c r="AX4819" s="3">
        <v>50.328386904570102</v>
      </c>
      <c r="AY4819" s="3">
        <v>56.787937684120834</v>
      </c>
      <c r="AZ4819" s="3">
        <v>44.324572255684785</v>
      </c>
      <c r="BA4819" s="3">
        <v>31.57154037856041</v>
      </c>
      <c r="BB4819" s="3">
        <v>34.119770483812282</v>
      </c>
      <c r="BC4819" s="31">
        <v>47.794681881087342</v>
      </c>
    </row>
    <row r="4820" spans="1:55" x14ac:dyDescent="0.55000000000000004">
      <c r="A4820" s="21" t="s">
        <v>6</v>
      </c>
      <c r="B4820" s="21" t="s">
        <v>17082</v>
      </c>
      <c r="C4820" s="21" t="s">
        <v>14438</v>
      </c>
      <c r="D4820" s="27" t="s">
        <v>14439</v>
      </c>
      <c r="E4820" s="4">
        <v>0</v>
      </c>
      <c r="F4820" s="4">
        <v>0</v>
      </c>
      <c r="G4820" s="4">
        <v>0</v>
      </c>
      <c r="H4820" s="62">
        <v>1</v>
      </c>
      <c r="J4820" s="28">
        <v>1</v>
      </c>
      <c r="K4820" s="12" t="s">
        <v>24553</v>
      </c>
      <c r="L4820" s="12" t="s">
        <v>24553</v>
      </c>
      <c r="M4820" s="12" t="s">
        <v>24553</v>
      </c>
      <c r="N4820" s="12" t="s">
        <v>24553</v>
      </c>
      <c r="O4820" s="12" t="s">
        <v>24553</v>
      </c>
      <c r="P4820" s="12" t="s">
        <v>24553</v>
      </c>
      <c r="Q4820" s="29" t="s">
        <v>24553</v>
      </c>
      <c r="AT4820" s="3">
        <v>100</v>
      </c>
      <c r="AU4820" s="3">
        <v>93.711735965750108</v>
      </c>
      <c r="AV4820" s="3">
        <v>92.655513451366403</v>
      </c>
      <c r="AW4820" s="3">
        <v>70.423110277971489</v>
      </c>
      <c r="AX4820" s="3">
        <v>85.401611958243677</v>
      </c>
      <c r="AY4820" s="3">
        <v>69.925311924119498</v>
      </c>
      <c r="AZ4820" s="3">
        <v>98.131905024250869</v>
      </c>
      <c r="BA4820" s="3">
        <v>55.285977982553817</v>
      </c>
      <c r="BB4820" s="3">
        <v>38.608924471368532</v>
      </c>
      <c r="BC4820" s="31">
        <v>76.291146899186316</v>
      </c>
    </row>
    <row r="4821" spans="1:55" x14ac:dyDescent="0.55000000000000004">
      <c r="A4821" s="21" t="s">
        <v>6</v>
      </c>
      <c r="B4821" s="21" t="s">
        <v>17491</v>
      </c>
      <c r="C4821" s="21" t="s">
        <v>11853</v>
      </c>
      <c r="D4821" s="27" t="s">
        <v>11854</v>
      </c>
      <c r="E4821" s="4">
        <v>0</v>
      </c>
      <c r="F4821" s="4">
        <v>0</v>
      </c>
      <c r="G4821" s="4">
        <v>0</v>
      </c>
      <c r="H4821" s="62">
        <v>2</v>
      </c>
      <c r="J4821" s="28">
        <v>1</v>
      </c>
      <c r="K4821" s="13" t="s">
        <v>24548</v>
      </c>
      <c r="L4821" s="12" t="s">
        <v>24553</v>
      </c>
      <c r="M4821" s="12" t="s">
        <v>24553</v>
      </c>
      <c r="N4821" s="12" t="s">
        <v>24553</v>
      </c>
      <c r="O4821" s="12" t="s">
        <v>24553</v>
      </c>
      <c r="P4821" s="14" t="s">
        <v>24551</v>
      </c>
      <c r="Q4821" s="29" t="s">
        <v>24553</v>
      </c>
      <c r="AT4821" s="3">
        <v>85.511966013129353</v>
      </c>
      <c r="AU4821" s="3">
        <v>98.146730881199019</v>
      </c>
      <c r="AV4821" s="3">
        <v>100</v>
      </c>
      <c r="AW4821" s="3">
        <v>88.278316073467039</v>
      </c>
      <c r="AX4821" s="3">
        <v>76.646616277165137</v>
      </c>
      <c r="AY4821" s="3">
        <v>71.92069375004057</v>
      </c>
      <c r="AZ4821" s="3">
        <v>84.76479918579308</v>
      </c>
      <c r="BA4821" s="3">
        <v>75.470628998389671</v>
      </c>
      <c r="BB4821" s="3">
        <v>78.185350761662491</v>
      </c>
      <c r="BC4821" s="31">
        <v>58.046027823835388</v>
      </c>
    </row>
    <row r="4822" spans="1:55" x14ac:dyDescent="0.55000000000000004">
      <c r="A4822" s="21" t="s">
        <v>6</v>
      </c>
      <c r="B4822" s="21" t="s">
        <v>19019</v>
      </c>
      <c r="C4822" s="21" t="s">
        <v>14730</v>
      </c>
      <c r="D4822" s="27" t="s">
        <v>14731</v>
      </c>
      <c r="E4822" s="4">
        <v>0</v>
      </c>
      <c r="F4822" s="4">
        <v>1</v>
      </c>
      <c r="G4822" s="4">
        <v>0</v>
      </c>
      <c r="H4822" s="62">
        <v>2</v>
      </c>
      <c r="J4822" s="28">
        <v>1</v>
      </c>
      <c r="K4822" s="12" t="s">
        <v>24553</v>
      </c>
      <c r="L4822" s="12" t="s">
        <v>24553</v>
      </c>
      <c r="M4822" s="12" t="s">
        <v>24553</v>
      </c>
      <c r="N4822" s="12" t="s">
        <v>24553</v>
      </c>
      <c r="O4822" s="12" t="s">
        <v>24553</v>
      </c>
      <c r="P4822" s="12" t="s">
        <v>24553</v>
      </c>
      <c r="Q4822" s="29" t="s">
        <v>24553</v>
      </c>
      <c r="AA4822" s="3">
        <v>82.717695953975308</v>
      </c>
      <c r="AB4822" s="3">
        <v>100</v>
      </c>
      <c r="AC4822" s="3">
        <v>90.140702260622334</v>
      </c>
      <c r="AD4822" s="3">
        <v>63.020201698307119</v>
      </c>
      <c r="AE4822" s="3">
        <v>43.698924291650378</v>
      </c>
      <c r="AF4822" s="3">
        <v>53.409987763949061</v>
      </c>
      <c r="AG4822" s="3">
        <v>51.339661220504205</v>
      </c>
      <c r="AH4822" s="32">
        <v>50.05776255809846</v>
      </c>
      <c r="AI4822" s="50">
        <v>7.3773805074171195E-2</v>
      </c>
      <c r="AT4822" s="3">
        <v>68.993873713631373</v>
      </c>
      <c r="AU4822" s="3">
        <v>100</v>
      </c>
      <c r="AV4822" s="3">
        <v>73.368377536448349</v>
      </c>
      <c r="AW4822" s="3">
        <v>61.550187117151779</v>
      </c>
      <c r="AX4822" s="3">
        <v>55.595657822653862</v>
      </c>
      <c r="AY4822" s="3">
        <v>72.205755554116962</v>
      </c>
      <c r="AZ4822" s="3">
        <v>56.763331293832728</v>
      </c>
      <c r="BA4822" s="3">
        <v>37.892766951665855</v>
      </c>
      <c r="BB4822" s="3">
        <v>22.340635125694629</v>
      </c>
      <c r="BC4822" s="31">
        <v>26.841665110069147</v>
      </c>
    </row>
    <row r="4823" spans="1:55" x14ac:dyDescent="0.55000000000000004">
      <c r="A4823" s="21" t="s">
        <v>6</v>
      </c>
      <c r="B4823" s="21" t="s">
        <v>16697</v>
      </c>
      <c r="C4823" s="21" t="s">
        <v>6344</v>
      </c>
      <c r="D4823" s="27" t="s">
        <v>6345</v>
      </c>
      <c r="E4823" s="4">
        <v>0</v>
      </c>
      <c r="F4823" s="4">
        <v>0</v>
      </c>
      <c r="G4823" s="4">
        <v>0</v>
      </c>
      <c r="H4823" s="62">
        <v>1</v>
      </c>
      <c r="J4823" s="28">
        <v>1</v>
      </c>
      <c r="K4823" s="13" t="s">
        <v>24548</v>
      </c>
      <c r="L4823" s="12" t="s">
        <v>24553</v>
      </c>
      <c r="M4823" s="12" t="s">
        <v>24553</v>
      </c>
      <c r="N4823" s="12" t="s">
        <v>24553</v>
      </c>
      <c r="O4823" s="12" t="s">
        <v>24553</v>
      </c>
      <c r="P4823" s="14" t="s">
        <v>24551</v>
      </c>
      <c r="Q4823" s="29" t="s">
        <v>24553</v>
      </c>
      <c r="AT4823" s="3">
        <v>97.848801768951674</v>
      </c>
      <c r="AU4823" s="3">
        <v>100</v>
      </c>
      <c r="AV4823" s="3">
        <v>76.282350132282403</v>
      </c>
      <c r="AW4823" s="3">
        <v>91.246829258476367</v>
      </c>
      <c r="AX4823" s="3">
        <v>67.239938001249172</v>
      </c>
      <c r="AY4823" s="3">
        <v>55.245443710877915</v>
      </c>
      <c r="AZ4823" s="3">
        <v>66.249746743367041</v>
      </c>
      <c r="BA4823" s="3">
        <v>46.805986177738575</v>
      </c>
      <c r="BB4823" s="3">
        <v>46.436832747261818</v>
      </c>
      <c r="BC4823" s="31">
        <v>66.744685471697991</v>
      </c>
    </row>
    <row r="4824" spans="1:55" x14ac:dyDescent="0.55000000000000004">
      <c r="A4824" s="21" t="s">
        <v>6</v>
      </c>
      <c r="B4824" s="21" t="s">
        <v>19727</v>
      </c>
      <c r="C4824" s="21" t="s">
        <v>1878</v>
      </c>
      <c r="D4824" s="27" t="s">
        <v>1879</v>
      </c>
      <c r="E4824" s="4">
        <v>0</v>
      </c>
      <c r="F4824" s="4">
        <v>2</v>
      </c>
      <c r="G4824" s="4">
        <v>0</v>
      </c>
      <c r="H4824" s="62">
        <v>1</v>
      </c>
      <c r="J4824" s="28">
        <v>1</v>
      </c>
      <c r="K4824" s="12" t="s">
        <v>24553</v>
      </c>
      <c r="L4824" s="12" t="s">
        <v>24553</v>
      </c>
      <c r="M4824" s="12" t="s">
        <v>24553</v>
      </c>
      <c r="N4824" s="12" t="s">
        <v>24553</v>
      </c>
      <c r="O4824" s="12" t="s">
        <v>24553</v>
      </c>
      <c r="P4824" s="12" t="s">
        <v>24553</v>
      </c>
      <c r="Q4824" s="29" t="s">
        <v>24553</v>
      </c>
      <c r="AA4824" s="3">
        <v>39.66261839262971</v>
      </c>
      <c r="AB4824" s="3">
        <v>44.118522481159786</v>
      </c>
      <c r="AC4824" s="3">
        <v>36.366430635582546</v>
      </c>
      <c r="AD4824" s="3">
        <v>39.865661626193742</v>
      </c>
      <c r="AE4824" s="3">
        <v>68.755074272223908</v>
      </c>
      <c r="AF4824" s="3">
        <v>64.006329027864055</v>
      </c>
      <c r="AG4824" s="3">
        <v>99.825737003140461</v>
      </c>
      <c r="AH4824" s="32">
        <v>100</v>
      </c>
      <c r="AI4824" s="50">
        <v>9.8639974701348406E-4</v>
      </c>
      <c r="AT4824" s="3">
        <v>100</v>
      </c>
      <c r="AU4824" s="3">
        <v>76.776377612199028</v>
      </c>
      <c r="AV4824" s="3">
        <v>79.242455424640582</v>
      </c>
      <c r="AW4824" s="3">
        <v>89.311400672188341</v>
      </c>
      <c r="AX4824" s="3">
        <v>80.664978988921817</v>
      </c>
      <c r="AY4824" s="3">
        <v>76.334186635646105</v>
      </c>
      <c r="AZ4824" s="3">
        <v>64.593637948117063</v>
      </c>
      <c r="BA4824" s="3">
        <v>45.080770941351389</v>
      </c>
      <c r="BB4824" s="3">
        <v>57.820028585905561</v>
      </c>
      <c r="BC4824" s="31">
        <v>72.610610902899609</v>
      </c>
    </row>
    <row r="4825" spans="1:55" x14ac:dyDescent="0.55000000000000004">
      <c r="A4825" s="21" t="s">
        <v>6</v>
      </c>
      <c r="B4825" s="21" t="s">
        <v>18137</v>
      </c>
      <c r="C4825" s="21" t="s">
        <v>8297</v>
      </c>
      <c r="D4825" s="27" t="s">
        <v>8298</v>
      </c>
      <c r="E4825" s="4">
        <v>0</v>
      </c>
      <c r="F4825" s="4">
        <v>0</v>
      </c>
      <c r="G4825" s="4">
        <v>0</v>
      </c>
      <c r="H4825" s="62">
        <v>5</v>
      </c>
      <c r="J4825" s="28">
        <v>1</v>
      </c>
      <c r="K4825" s="13" t="s">
        <v>24548</v>
      </c>
      <c r="L4825" s="12" t="s">
        <v>24553</v>
      </c>
      <c r="M4825" s="12" t="s">
        <v>24553</v>
      </c>
      <c r="N4825" s="12" t="s">
        <v>24553</v>
      </c>
      <c r="O4825" s="12" t="s">
        <v>24553</v>
      </c>
      <c r="P4825" s="12" t="s">
        <v>24553</v>
      </c>
      <c r="Q4825" s="29" t="s">
        <v>24553</v>
      </c>
      <c r="AT4825" s="3">
        <v>46.479428831970623</v>
      </c>
      <c r="AU4825" s="3">
        <v>46.847849421847677</v>
      </c>
      <c r="AV4825" s="3">
        <v>52.765604420272773</v>
      </c>
      <c r="AW4825" s="3">
        <v>49.427809885581745</v>
      </c>
      <c r="AX4825" s="3">
        <v>58.861659455372347</v>
      </c>
      <c r="AY4825" s="3">
        <v>70.70865006436847</v>
      </c>
      <c r="AZ4825" s="3">
        <v>72.939083497794329</v>
      </c>
      <c r="BA4825" s="3">
        <v>90.085344326336951</v>
      </c>
      <c r="BB4825" s="3">
        <v>93.06942704047573</v>
      </c>
      <c r="BC4825" s="31">
        <v>100</v>
      </c>
    </row>
    <row r="4826" spans="1:55" x14ac:dyDescent="0.55000000000000004">
      <c r="A4826" s="21" t="s">
        <v>6</v>
      </c>
      <c r="B4826" s="21" t="s">
        <v>16845</v>
      </c>
      <c r="C4826" s="21" t="s">
        <v>9726</v>
      </c>
      <c r="D4826" s="27" t="s">
        <v>9727</v>
      </c>
      <c r="E4826" s="4">
        <v>0</v>
      </c>
      <c r="F4826" s="4">
        <v>0</v>
      </c>
      <c r="G4826" s="4">
        <v>0</v>
      </c>
      <c r="H4826" s="62">
        <v>1</v>
      </c>
      <c r="J4826" s="28">
        <v>1</v>
      </c>
      <c r="K4826" s="13" t="s">
        <v>24548</v>
      </c>
      <c r="L4826" s="12" t="s">
        <v>24553</v>
      </c>
      <c r="M4826" s="12" t="s">
        <v>24553</v>
      </c>
      <c r="N4826" s="12" t="s">
        <v>24553</v>
      </c>
      <c r="O4826" s="12" t="s">
        <v>24553</v>
      </c>
      <c r="P4826" s="12" t="s">
        <v>24553</v>
      </c>
      <c r="Q4826" s="29" t="s">
        <v>24553</v>
      </c>
      <c r="AT4826" s="3">
        <v>92.330147488982661</v>
      </c>
      <c r="AU4826" s="3">
        <v>100</v>
      </c>
      <c r="AV4826" s="3">
        <v>75.505360047082277</v>
      </c>
      <c r="AW4826" s="3">
        <v>83.849588717349761</v>
      </c>
      <c r="AX4826" s="3">
        <v>75.206984724271592</v>
      </c>
      <c r="AY4826" s="3">
        <v>74.109503059562911</v>
      </c>
      <c r="AZ4826" s="3">
        <v>68.69187639149898</v>
      </c>
      <c r="BA4826" s="3">
        <v>46.856425050320929</v>
      </c>
      <c r="BB4826" s="3">
        <v>54.839770180615375</v>
      </c>
      <c r="BC4826" s="31">
        <v>61.225236769565406</v>
      </c>
    </row>
    <row r="4827" spans="1:55" x14ac:dyDescent="0.55000000000000004">
      <c r="A4827" s="21" t="s">
        <v>6</v>
      </c>
      <c r="B4827" s="21" t="s">
        <v>20913</v>
      </c>
      <c r="C4827" s="21" t="s">
        <v>1620</v>
      </c>
      <c r="D4827" s="27" t="s">
        <v>1621</v>
      </c>
      <c r="E4827" s="4">
        <v>0</v>
      </c>
      <c r="F4827" s="4">
        <v>4</v>
      </c>
      <c r="G4827" s="4">
        <v>0</v>
      </c>
      <c r="H4827" s="62">
        <v>9</v>
      </c>
      <c r="J4827" s="28">
        <v>1</v>
      </c>
      <c r="K4827" s="13" t="s">
        <v>24548</v>
      </c>
      <c r="L4827" s="12" t="s">
        <v>24553</v>
      </c>
      <c r="M4827" s="12" t="s">
        <v>24553</v>
      </c>
      <c r="N4827" s="12" t="s">
        <v>24553</v>
      </c>
      <c r="O4827" s="12" t="s">
        <v>24553</v>
      </c>
      <c r="P4827" s="14" t="s">
        <v>24551</v>
      </c>
      <c r="Q4827" s="29" t="s">
        <v>24553</v>
      </c>
      <c r="AA4827" s="3">
        <v>40.085591999228733</v>
      </c>
      <c r="AB4827" s="3">
        <v>33.351498797174372</v>
      </c>
      <c r="AC4827" s="3">
        <v>94.176583194104808</v>
      </c>
      <c r="AD4827" s="3">
        <v>71.033722256705332</v>
      </c>
      <c r="AE4827" s="3">
        <v>100</v>
      </c>
      <c r="AF4827" s="3">
        <v>78.81078904451094</v>
      </c>
      <c r="AG4827" s="3">
        <v>78.930560830890684</v>
      </c>
      <c r="AH4827" s="32">
        <v>74.668334093976583</v>
      </c>
      <c r="AI4827" s="50">
        <v>4.61261704295702E-2</v>
      </c>
      <c r="AT4827" s="3">
        <v>67.004920330959152</v>
      </c>
      <c r="AU4827" s="3">
        <v>66.216133857045534</v>
      </c>
      <c r="AV4827" s="3">
        <v>69.514625543583065</v>
      </c>
      <c r="AW4827" s="3">
        <v>78.493336762232062</v>
      </c>
      <c r="AX4827" s="3">
        <v>74.152721037615649</v>
      </c>
      <c r="AY4827" s="3">
        <v>88.233036326137665</v>
      </c>
      <c r="AZ4827" s="3">
        <v>99.501402728706807</v>
      </c>
      <c r="BA4827" s="3">
        <v>100</v>
      </c>
      <c r="BB4827" s="3">
        <v>97.609568056536816</v>
      </c>
      <c r="BC4827" s="31">
        <v>76.289081756133029</v>
      </c>
    </row>
    <row r="4828" spans="1:55" x14ac:dyDescent="0.55000000000000004">
      <c r="A4828" s="21" t="s">
        <v>6</v>
      </c>
      <c r="B4828" s="21" t="s">
        <v>18932</v>
      </c>
      <c r="C4828" s="21" t="s">
        <v>8768</v>
      </c>
      <c r="D4828" s="27" t="s">
        <v>8769</v>
      </c>
      <c r="E4828" s="4">
        <v>0</v>
      </c>
      <c r="F4828" s="4">
        <v>1</v>
      </c>
      <c r="G4828" s="4">
        <v>0</v>
      </c>
      <c r="H4828" s="62">
        <v>2</v>
      </c>
      <c r="J4828" s="28">
        <v>1</v>
      </c>
      <c r="K4828" s="12" t="s">
        <v>24553</v>
      </c>
      <c r="L4828" s="12" t="s">
        <v>24553</v>
      </c>
      <c r="M4828" s="12" t="s">
        <v>24553</v>
      </c>
      <c r="N4828" s="12" t="s">
        <v>24553</v>
      </c>
      <c r="O4828" s="12" t="s">
        <v>24553</v>
      </c>
      <c r="P4828" s="12" t="s">
        <v>24553</v>
      </c>
      <c r="Q4828" s="29" t="s">
        <v>24553</v>
      </c>
      <c r="AA4828" s="3">
        <v>100</v>
      </c>
      <c r="AB4828" s="3">
        <v>95.884074088656959</v>
      </c>
      <c r="AC4828" s="3">
        <v>63.077676646336869</v>
      </c>
      <c r="AD4828" s="3">
        <v>55.877375023161676</v>
      </c>
      <c r="AE4828" s="3">
        <v>67.053393253238923</v>
      </c>
      <c r="AF4828" s="3">
        <v>61.619340040802918</v>
      </c>
      <c r="AG4828" s="3">
        <v>54.505812436501543</v>
      </c>
      <c r="AH4828" s="32">
        <v>50.98382131989748</v>
      </c>
      <c r="AI4828" s="50">
        <v>3.77305874996312E-3</v>
      </c>
      <c r="AT4828" s="3">
        <v>100</v>
      </c>
      <c r="AU4828" s="3">
        <v>91.615934569412303</v>
      </c>
      <c r="AV4828" s="3">
        <v>81.630567398028319</v>
      </c>
      <c r="AW4828" s="3">
        <v>84.891894981137227</v>
      </c>
      <c r="AX4828" s="3">
        <v>65.677365194591331</v>
      </c>
      <c r="AY4828" s="3">
        <v>61.369018923904619</v>
      </c>
      <c r="AZ4828" s="3">
        <v>57.244815519058371</v>
      </c>
      <c r="BA4828" s="3">
        <v>47.275706132335273</v>
      </c>
      <c r="BB4828" s="3">
        <v>32.47131121296826</v>
      </c>
      <c r="BC4828" s="31">
        <v>35.533658919550696</v>
      </c>
    </row>
    <row r="4829" spans="1:55" x14ac:dyDescent="0.55000000000000004">
      <c r="A4829" s="21" t="s">
        <v>6</v>
      </c>
      <c r="B4829" s="21" t="s">
        <v>21127</v>
      </c>
      <c r="C4829" s="21" t="s">
        <v>7313</v>
      </c>
      <c r="D4829" s="27" t="s">
        <v>7314</v>
      </c>
      <c r="E4829" s="4">
        <v>0</v>
      </c>
      <c r="F4829" s="4">
        <v>5</v>
      </c>
      <c r="G4829" s="4">
        <v>0</v>
      </c>
      <c r="H4829" s="62">
        <v>8</v>
      </c>
      <c r="J4829" s="28">
        <v>1</v>
      </c>
      <c r="K4829" s="12" t="s">
        <v>24553</v>
      </c>
      <c r="L4829" s="12" t="s">
        <v>24553</v>
      </c>
      <c r="M4829" s="12" t="s">
        <v>24553</v>
      </c>
      <c r="N4829" s="12" t="s">
        <v>24553</v>
      </c>
      <c r="O4829" s="12" t="s">
        <v>24553</v>
      </c>
      <c r="P4829" s="12" t="s">
        <v>24553</v>
      </c>
      <c r="Q4829" s="29" t="s">
        <v>24553</v>
      </c>
      <c r="AA4829" s="3">
        <v>68.388931980986442</v>
      </c>
      <c r="AB4829" s="3">
        <v>61.909915010269266</v>
      </c>
      <c r="AC4829" s="3">
        <v>100</v>
      </c>
      <c r="AD4829" s="3">
        <v>43.409584725267322</v>
      </c>
      <c r="AE4829" s="3">
        <v>91.452798405283744</v>
      </c>
      <c r="AF4829" s="3">
        <v>42.425306219862435</v>
      </c>
      <c r="AG4829" s="3">
        <v>43.690779345987274</v>
      </c>
      <c r="AH4829" s="32">
        <v>51.212540013547702</v>
      </c>
      <c r="AI4829" s="50">
        <v>0.82042344544603396</v>
      </c>
      <c r="AT4829" s="3">
        <v>100</v>
      </c>
      <c r="AU4829" s="3">
        <v>81.619828680733988</v>
      </c>
      <c r="AV4829" s="3">
        <v>62.335648499409956</v>
      </c>
      <c r="AW4829" s="3">
        <v>73.097156521545188</v>
      </c>
      <c r="AX4829" s="3">
        <v>64.223380158531214</v>
      </c>
      <c r="AY4829" s="3">
        <v>55.137015475797433</v>
      </c>
      <c r="AZ4829" s="3">
        <v>74.116976915127424</v>
      </c>
      <c r="BA4829" s="3">
        <v>63.147221377519813</v>
      </c>
      <c r="BB4829" s="3">
        <v>47.329646445334262</v>
      </c>
      <c r="BC4829" s="31">
        <v>67.944206434202457</v>
      </c>
    </row>
    <row r="4830" spans="1:55" x14ac:dyDescent="0.55000000000000004">
      <c r="A4830" s="21" t="s">
        <v>6</v>
      </c>
      <c r="B4830" s="21" t="s">
        <v>16523</v>
      </c>
      <c r="C4830" s="21" t="s">
        <v>1112</v>
      </c>
      <c r="D4830" s="27" t="s">
        <v>1113</v>
      </c>
      <c r="E4830" s="4">
        <v>0</v>
      </c>
      <c r="F4830" s="4">
        <v>0</v>
      </c>
      <c r="G4830" s="4">
        <v>0</v>
      </c>
      <c r="H4830" s="62">
        <v>1</v>
      </c>
      <c r="J4830" s="28">
        <v>1</v>
      </c>
      <c r="K4830" s="13" t="s">
        <v>24548</v>
      </c>
      <c r="L4830" s="12" t="s">
        <v>24553</v>
      </c>
      <c r="M4830" s="12" t="s">
        <v>24553</v>
      </c>
      <c r="N4830" s="12" t="s">
        <v>24553</v>
      </c>
      <c r="O4830" s="12" t="s">
        <v>24553</v>
      </c>
      <c r="P4830" s="12" t="s">
        <v>24553</v>
      </c>
      <c r="Q4830" s="29" t="s">
        <v>24553</v>
      </c>
      <c r="AT4830" s="3">
        <v>61.916014600670707</v>
      </c>
      <c r="AU4830" s="3">
        <v>72.194579302862948</v>
      </c>
      <c r="AV4830" s="3">
        <v>75.927853711123007</v>
      </c>
      <c r="AW4830" s="3">
        <v>88.43141163165518</v>
      </c>
      <c r="AX4830" s="3">
        <v>78.222823854059115</v>
      </c>
      <c r="AY4830" s="3">
        <v>81.458933440228094</v>
      </c>
      <c r="AZ4830" s="3">
        <v>84.82145479673747</v>
      </c>
      <c r="BA4830" s="3">
        <v>70.017124787269751</v>
      </c>
      <c r="BB4830" s="3">
        <v>100</v>
      </c>
      <c r="BC4830" s="31">
        <v>94.696707563058183</v>
      </c>
    </row>
    <row r="4831" spans="1:55" x14ac:dyDescent="0.55000000000000004">
      <c r="A4831" s="21" t="s">
        <v>6</v>
      </c>
      <c r="B4831" s="21" t="s">
        <v>19221</v>
      </c>
      <c r="C4831" s="21" t="s">
        <v>9148</v>
      </c>
      <c r="D4831" s="27" t="s">
        <v>9149</v>
      </c>
      <c r="E4831" s="4">
        <v>0</v>
      </c>
      <c r="F4831" s="4">
        <v>1</v>
      </c>
      <c r="G4831" s="4">
        <v>0</v>
      </c>
      <c r="H4831" s="62">
        <v>4</v>
      </c>
      <c r="J4831" s="28">
        <v>1</v>
      </c>
      <c r="K4831" s="13" t="s">
        <v>24548</v>
      </c>
      <c r="L4831" s="12" t="s">
        <v>24553</v>
      </c>
      <c r="M4831" s="12" t="s">
        <v>24553</v>
      </c>
      <c r="N4831" s="12" t="s">
        <v>24553</v>
      </c>
      <c r="O4831" s="12" t="s">
        <v>24553</v>
      </c>
      <c r="P4831" s="12" t="s">
        <v>24553</v>
      </c>
      <c r="Q4831" s="29" t="s">
        <v>24553</v>
      </c>
      <c r="AA4831" s="3">
        <v>48.250686728754779</v>
      </c>
      <c r="AB4831" s="3">
        <v>61.045066969709126</v>
      </c>
      <c r="AC4831" s="3">
        <v>93.075532794664724</v>
      </c>
      <c r="AD4831" s="3">
        <v>87.207302497277283</v>
      </c>
      <c r="AE4831" s="3">
        <v>100</v>
      </c>
      <c r="AF4831" s="3">
        <v>95.674255907460861</v>
      </c>
      <c r="AG4831" s="3">
        <v>99.480482401335507</v>
      </c>
      <c r="AH4831" s="32">
        <v>99.567061295401544</v>
      </c>
      <c r="AI4831" s="50">
        <v>7.5563198047205599E-3</v>
      </c>
      <c r="AT4831" s="3">
        <v>80.252088175512625</v>
      </c>
      <c r="AU4831" s="3">
        <v>74.617943506403378</v>
      </c>
      <c r="AV4831" s="3">
        <v>72.963795050832928</v>
      </c>
      <c r="AW4831" s="3">
        <v>71.632199097507922</v>
      </c>
      <c r="AX4831" s="3">
        <v>80.127108043946606</v>
      </c>
      <c r="AY4831" s="3">
        <v>85.114095620938713</v>
      </c>
      <c r="AZ4831" s="3">
        <v>94.762965389738724</v>
      </c>
      <c r="BA4831" s="3">
        <v>100</v>
      </c>
      <c r="BB4831" s="3">
        <v>85.716078924627482</v>
      </c>
      <c r="BC4831" s="31">
        <v>91.323316435801772</v>
      </c>
    </row>
    <row r="4832" spans="1:55" x14ac:dyDescent="0.55000000000000004">
      <c r="A4832" s="21" t="s">
        <v>6</v>
      </c>
      <c r="B4832" s="21" t="s">
        <v>17979</v>
      </c>
      <c r="C4832" s="21" t="s">
        <v>8023</v>
      </c>
      <c r="D4832" s="27" t="s">
        <v>8024</v>
      </c>
      <c r="E4832" s="4">
        <v>0</v>
      </c>
      <c r="F4832" s="4">
        <v>0</v>
      </c>
      <c r="G4832" s="4">
        <v>0</v>
      </c>
      <c r="H4832" s="62">
        <v>4</v>
      </c>
      <c r="J4832" s="28">
        <v>1</v>
      </c>
      <c r="K4832" s="13" t="s">
        <v>24548</v>
      </c>
      <c r="L4832" s="12" t="s">
        <v>24553</v>
      </c>
      <c r="M4832" s="12" t="s">
        <v>24553</v>
      </c>
      <c r="N4832" s="12" t="s">
        <v>24553</v>
      </c>
      <c r="O4832" s="12" t="s">
        <v>24553</v>
      </c>
      <c r="P4832" s="14" t="s">
        <v>24551</v>
      </c>
      <c r="Q4832" s="29" t="s">
        <v>24553</v>
      </c>
      <c r="AT4832" s="3">
        <v>63.549702812323495</v>
      </c>
      <c r="AU4832" s="3">
        <v>100</v>
      </c>
      <c r="AV4832" s="3">
        <v>94.171974124037007</v>
      </c>
      <c r="AW4832" s="3">
        <v>97.003667019007864</v>
      </c>
      <c r="AX4832" s="3">
        <v>51.163737978122356</v>
      </c>
      <c r="AY4832" s="3">
        <v>64.435407889120683</v>
      </c>
      <c r="AZ4832" s="3">
        <v>42.910886165914889</v>
      </c>
      <c r="BA4832" s="3">
        <v>46.308081214681643</v>
      </c>
      <c r="BB4832" s="3">
        <v>61.654384767903693</v>
      </c>
      <c r="BC4832" s="31">
        <v>57.171963051177308</v>
      </c>
    </row>
    <row r="4833" spans="1:55" x14ac:dyDescent="0.55000000000000004">
      <c r="A4833" s="21" t="s">
        <v>6</v>
      </c>
      <c r="B4833" s="21" t="s">
        <v>18869</v>
      </c>
      <c r="C4833" s="21" t="s">
        <v>895</v>
      </c>
      <c r="D4833" s="27" t="s">
        <v>896</v>
      </c>
      <c r="E4833" s="4">
        <v>0</v>
      </c>
      <c r="F4833" s="4">
        <v>1</v>
      </c>
      <c r="G4833" s="4">
        <v>0</v>
      </c>
      <c r="H4833" s="62">
        <v>2</v>
      </c>
      <c r="J4833" s="28">
        <v>1</v>
      </c>
      <c r="K4833" s="13" t="s">
        <v>24548</v>
      </c>
      <c r="L4833" s="12" t="s">
        <v>24553</v>
      </c>
      <c r="M4833" s="12" t="s">
        <v>24553</v>
      </c>
      <c r="N4833" s="12" t="s">
        <v>24553</v>
      </c>
      <c r="O4833" s="12" t="s">
        <v>24553</v>
      </c>
      <c r="P4833" s="14" t="s">
        <v>24551</v>
      </c>
      <c r="Q4833" s="29" t="s">
        <v>24553</v>
      </c>
      <c r="AA4833" s="3">
        <v>25.470154301060393</v>
      </c>
      <c r="AB4833" s="3">
        <v>26.573390029870854</v>
      </c>
      <c r="AC4833" s="3">
        <v>72.995907409470789</v>
      </c>
      <c r="AD4833" s="3">
        <v>85.750786501347619</v>
      </c>
      <c r="AE4833" s="3">
        <v>100</v>
      </c>
      <c r="AF4833" s="3">
        <v>95.391901363577816</v>
      </c>
      <c r="AG4833" s="3">
        <v>79.867671282439673</v>
      </c>
      <c r="AH4833" s="32">
        <v>86.289565100398775</v>
      </c>
      <c r="AI4833" s="50">
        <v>3.1198280392013798E-3</v>
      </c>
      <c r="AT4833" s="3">
        <v>34.742691410553448</v>
      </c>
      <c r="AU4833" s="3">
        <v>43.975142614017514</v>
      </c>
      <c r="AV4833" s="3">
        <v>48.944534579389732</v>
      </c>
      <c r="AW4833" s="3">
        <v>56.525576445217297</v>
      </c>
      <c r="AX4833" s="3">
        <v>58.628048233784661</v>
      </c>
      <c r="AY4833" s="3">
        <v>88.282720640609369</v>
      </c>
      <c r="AZ4833" s="3">
        <v>100</v>
      </c>
      <c r="BA4833" s="3">
        <v>84.56659687433995</v>
      </c>
      <c r="BB4833" s="3">
        <v>67.425309298643967</v>
      </c>
      <c r="BC4833" s="31">
        <v>67.031064184856774</v>
      </c>
    </row>
    <row r="4834" spans="1:55" x14ac:dyDescent="0.55000000000000004">
      <c r="A4834" s="21" t="s">
        <v>6</v>
      </c>
      <c r="B4834" s="21" t="s">
        <v>21907</v>
      </c>
      <c r="C4834" s="21" t="s">
        <v>4288</v>
      </c>
      <c r="D4834" s="27" t="s">
        <v>4289</v>
      </c>
      <c r="E4834" s="4">
        <v>0</v>
      </c>
      <c r="F4834" s="4">
        <v>18</v>
      </c>
      <c r="G4834" s="4">
        <v>0</v>
      </c>
      <c r="H4834" s="62">
        <v>19</v>
      </c>
      <c r="J4834" s="28">
        <v>1</v>
      </c>
      <c r="K4834" s="13" t="s">
        <v>24548</v>
      </c>
      <c r="L4834" s="12" t="s">
        <v>24553</v>
      </c>
      <c r="M4834" s="12" t="s">
        <v>24553</v>
      </c>
      <c r="N4834" s="12" t="s">
        <v>24553</v>
      </c>
      <c r="O4834" s="12" t="s">
        <v>24553</v>
      </c>
      <c r="P4834" s="14" t="s">
        <v>24551</v>
      </c>
      <c r="Q4834" s="29" t="s">
        <v>24553</v>
      </c>
      <c r="AA4834" s="3">
        <v>46.990962265210676</v>
      </c>
      <c r="AB4834" s="3">
        <v>41.859623232854858</v>
      </c>
      <c r="AC4834" s="3">
        <v>76.306175583980817</v>
      </c>
      <c r="AD4834" s="3">
        <v>78.517866884224304</v>
      </c>
      <c r="AE4834" s="3">
        <v>100</v>
      </c>
      <c r="AF4834" s="3">
        <v>98.256517002963719</v>
      </c>
      <c r="AG4834" s="3">
        <v>71.953631847048371</v>
      </c>
      <c r="AH4834" s="32">
        <v>72.063306390271194</v>
      </c>
      <c r="AI4834" s="50">
        <v>9.8864025429966102E-4</v>
      </c>
      <c r="AT4834" s="3">
        <v>59.541750127919066</v>
      </c>
      <c r="AU4834" s="3">
        <v>63.722571437707998</v>
      </c>
      <c r="AV4834" s="3">
        <v>66.88371822215808</v>
      </c>
      <c r="AW4834" s="3">
        <v>70.170581184677289</v>
      </c>
      <c r="AX4834" s="3">
        <v>71.866255860408543</v>
      </c>
      <c r="AY4834" s="3">
        <v>87.862154174694055</v>
      </c>
      <c r="AZ4834" s="3">
        <v>91.669248519128232</v>
      </c>
      <c r="BA4834" s="3">
        <v>100</v>
      </c>
      <c r="BB4834" s="3">
        <v>74.850464412659406</v>
      </c>
      <c r="BC4834" s="31">
        <v>52.804327658881448</v>
      </c>
    </row>
    <row r="4835" spans="1:55" x14ac:dyDescent="0.55000000000000004">
      <c r="A4835" s="21" t="s">
        <v>6</v>
      </c>
      <c r="B4835" s="21" t="s">
        <v>21939</v>
      </c>
      <c r="C4835" s="21" t="s">
        <v>845</v>
      </c>
      <c r="D4835" s="27" t="s">
        <v>6269</v>
      </c>
      <c r="E4835" s="4">
        <v>0</v>
      </c>
      <c r="F4835" s="4">
        <v>22</v>
      </c>
      <c r="G4835" s="4">
        <v>0</v>
      </c>
      <c r="H4835" s="62">
        <v>93</v>
      </c>
      <c r="J4835" s="28">
        <v>2</v>
      </c>
      <c r="K4835" s="13" t="s">
        <v>24548</v>
      </c>
      <c r="L4835" s="12" t="s">
        <v>24553</v>
      </c>
      <c r="M4835" s="12" t="s">
        <v>24553</v>
      </c>
      <c r="N4835" s="12" t="s">
        <v>24553</v>
      </c>
      <c r="O4835" s="12" t="s">
        <v>24553</v>
      </c>
      <c r="P4835" s="14" t="s">
        <v>24551</v>
      </c>
      <c r="Q4835" s="29" t="s">
        <v>24553</v>
      </c>
      <c r="AA4835" s="3">
        <v>100</v>
      </c>
      <c r="AB4835" s="3">
        <v>81.188311362572961</v>
      </c>
      <c r="AC4835" s="3">
        <v>54.465912086519651</v>
      </c>
      <c r="AD4835" s="3">
        <v>67.925234810687826</v>
      </c>
      <c r="AE4835" s="3">
        <v>38.136371943766406</v>
      </c>
      <c r="AF4835" s="3">
        <v>38.495489495311979</v>
      </c>
      <c r="AG4835" s="3">
        <v>35.349598039667129</v>
      </c>
      <c r="AH4835" s="32">
        <v>33.984622901493353</v>
      </c>
      <c r="AI4835" s="50">
        <v>1.45423781626292E-2</v>
      </c>
      <c r="AT4835" s="3">
        <v>84.678268964670906</v>
      </c>
      <c r="AU4835" s="3">
        <v>96.073345537764681</v>
      </c>
      <c r="AV4835" s="3">
        <v>96.816304780925293</v>
      </c>
      <c r="AW4835" s="3">
        <v>100</v>
      </c>
      <c r="AX4835" s="3">
        <v>91.620867750319292</v>
      </c>
      <c r="AY4835" s="3">
        <v>76.375300034758681</v>
      </c>
      <c r="AZ4835" s="3">
        <v>82.250922350205641</v>
      </c>
      <c r="BA4835" s="3">
        <v>68.450172740963637</v>
      </c>
      <c r="BB4835" s="3">
        <v>52.194536615229481</v>
      </c>
      <c r="BC4835" s="31">
        <v>41.40875161115278</v>
      </c>
    </row>
    <row r="4836" spans="1:55" x14ac:dyDescent="0.55000000000000004">
      <c r="A4836" s="21" t="s">
        <v>6</v>
      </c>
      <c r="B4836" s="21" t="s">
        <v>18669</v>
      </c>
      <c r="C4836" s="21" t="s">
        <v>845</v>
      </c>
      <c r="D4836" s="27" t="s">
        <v>846</v>
      </c>
      <c r="E4836" s="4">
        <v>0</v>
      </c>
      <c r="F4836" s="4">
        <v>1</v>
      </c>
      <c r="G4836" s="4">
        <v>0</v>
      </c>
      <c r="H4836" s="62">
        <v>1</v>
      </c>
      <c r="J4836" s="28">
        <v>2</v>
      </c>
      <c r="K4836" s="13" t="s">
        <v>24548</v>
      </c>
      <c r="L4836" s="12" t="s">
        <v>24553</v>
      </c>
      <c r="M4836" s="12" t="s">
        <v>24553</v>
      </c>
      <c r="N4836" s="12" t="s">
        <v>24553</v>
      </c>
      <c r="O4836" s="12" t="s">
        <v>24553</v>
      </c>
      <c r="P4836" s="14" t="s">
        <v>24551</v>
      </c>
      <c r="Q4836" s="29" t="s">
        <v>24553</v>
      </c>
      <c r="AA4836" s="3">
        <v>31.025157942522458</v>
      </c>
      <c r="AB4836" s="3">
        <v>22.356839530811961</v>
      </c>
      <c r="AC4836" s="3">
        <v>72.06003143545054</v>
      </c>
      <c r="AD4836" s="3">
        <v>60.211433644641247</v>
      </c>
      <c r="AE4836" s="3">
        <v>100</v>
      </c>
      <c r="AF4836" s="3">
        <v>87.753542346883492</v>
      </c>
      <c r="AG4836" s="3">
        <v>79.008072460328577</v>
      </c>
      <c r="AH4836" s="32">
        <v>62.869949685716762</v>
      </c>
      <c r="AI4836" s="50">
        <v>1.44126750137741E-2</v>
      </c>
      <c r="AT4836" s="3">
        <v>34.298631063514392</v>
      </c>
      <c r="AU4836" s="3">
        <v>44.779571155792397</v>
      </c>
      <c r="AV4836" s="3">
        <v>40.291321921030516</v>
      </c>
      <c r="AW4836" s="3">
        <v>52.021252950743111</v>
      </c>
      <c r="AX4836" s="3">
        <v>36.536324142789717</v>
      </c>
      <c r="AY4836" s="3">
        <v>48.088193681101629</v>
      </c>
      <c r="AZ4836" s="3">
        <v>47.814221715680475</v>
      </c>
      <c r="BA4836" s="3">
        <v>100</v>
      </c>
      <c r="BB4836" s="3">
        <v>64.221745716268458</v>
      </c>
      <c r="BC4836" s="31">
        <v>53.910973648092885</v>
      </c>
    </row>
    <row r="4837" spans="1:55" x14ac:dyDescent="0.55000000000000004">
      <c r="A4837" s="21" t="s">
        <v>6</v>
      </c>
      <c r="B4837" s="21" t="s">
        <v>20567</v>
      </c>
      <c r="C4837" s="21" t="s">
        <v>12991</v>
      </c>
      <c r="D4837" s="27" t="s">
        <v>12992</v>
      </c>
      <c r="E4837" s="4">
        <v>0</v>
      </c>
      <c r="F4837" s="4">
        <v>3</v>
      </c>
      <c r="G4837" s="4">
        <v>0</v>
      </c>
      <c r="H4837" s="62">
        <v>6</v>
      </c>
      <c r="J4837" s="28">
        <v>1</v>
      </c>
      <c r="K4837" s="13" t="s">
        <v>24548</v>
      </c>
      <c r="L4837" s="16" t="s">
        <v>16303</v>
      </c>
      <c r="M4837" s="17" t="s">
        <v>24549</v>
      </c>
      <c r="N4837" s="12" t="s">
        <v>24553</v>
      </c>
      <c r="O4837" s="12" t="s">
        <v>24553</v>
      </c>
      <c r="P4837" s="14" t="s">
        <v>24551</v>
      </c>
      <c r="Q4837" s="29" t="s">
        <v>24553</v>
      </c>
      <c r="AA4837" s="3">
        <v>96.383744655462948</v>
      </c>
      <c r="AB4837" s="3">
        <v>89.158401745179319</v>
      </c>
      <c r="AC4837" s="3">
        <v>77.676568207261383</v>
      </c>
      <c r="AD4837" s="3">
        <v>62.046534590317982</v>
      </c>
      <c r="AE4837" s="3">
        <v>96.231758563562806</v>
      </c>
      <c r="AF4837" s="3">
        <v>97.609073423129473</v>
      </c>
      <c r="AG4837" s="3">
        <v>100</v>
      </c>
      <c r="AH4837" s="32">
        <v>94.871380635660501</v>
      </c>
      <c r="AI4837" s="50">
        <v>4.7054270036396402E-2</v>
      </c>
      <c r="AT4837" s="3">
        <v>99.669324120484831</v>
      </c>
      <c r="AU4837" s="3">
        <v>100</v>
      </c>
      <c r="AV4837" s="3">
        <v>91.247690731801157</v>
      </c>
      <c r="AW4837" s="3">
        <v>81.215693608626154</v>
      </c>
      <c r="AX4837" s="3">
        <v>95.699157155478431</v>
      </c>
      <c r="AY4837" s="3">
        <v>77.324239070971572</v>
      </c>
      <c r="AZ4837" s="3">
        <v>75.858271035839437</v>
      </c>
      <c r="BA4837" s="3">
        <v>72.106003793383849</v>
      </c>
      <c r="BB4837" s="3">
        <v>66.624666826288276</v>
      </c>
      <c r="BC4837" s="31">
        <v>44.905113874439131</v>
      </c>
    </row>
    <row r="4838" spans="1:55" x14ac:dyDescent="0.55000000000000004">
      <c r="A4838" s="21" t="s">
        <v>6</v>
      </c>
      <c r="B4838" s="21" t="s">
        <v>20065</v>
      </c>
      <c r="C4838" s="21" t="s">
        <v>13270</v>
      </c>
      <c r="D4838" s="27" t="s">
        <v>13271</v>
      </c>
      <c r="E4838" s="4">
        <v>0</v>
      </c>
      <c r="F4838" s="4">
        <v>2</v>
      </c>
      <c r="G4838" s="4">
        <v>0</v>
      </c>
      <c r="H4838" s="62">
        <v>5</v>
      </c>
      <c r="J4838" s="28">
        <v>1</v>
      </c>
      <c r="K4838" s="12" t="s">
        <v>24553</v>
      </c>
      <c r="L4838" s="12" t="s">
        <v>24553</v>
      </c>
      <c r="M4838" s="12" t="s">
        <v>24553</v>
      </c>
      <c r="N4838" s="12" t="s">
        <v>24553</v>
      </c>
      <c r="O4838" s="12" t="s">
        <v>24553</v>
      </c>
      <c r="P4838" s="12" t="s">
        <v>24553</v>
      </c>
      <c r="Q4838" s="29" t="s">
        <v>24553</v>
      </c>
      <c r="AA4838" s="3">
        <v>84.746911120297284</v>
      </c>
      <c r="AB4838" s="3">
        <v>88.812380751335141</v>
      </c>
      <c r="AC4838" s="3">
        <v>81.961652044864081</v>
      </c>
      <c r="AD4838" s="3">
        <v>68.946414769240477</v>
      </c>
      <c r="AE4838" s="3">
        <v>100</v>
      </c>
      <c r="AF4838" s="3">
        <v>90.819174763195448</v>
      </c>
      <c r="AG4838" s="3">
        <v>92.88861191141811</v>
      </c>
      <c r="AH4838" s="32">
        <v>95.583772505590659</v>
      </c>
      <c r="AI4838" s="50">
        <v>0.100087928520424</v>
      </c>
      <c r="AT4838" s="3">
        <v>97.298709532361755</v>
      </c>
      <c r="AU4838" s="3">
        <v>100</v>
      </c>
      <c r="AV4838" s="3">
        <v>85.116445158835376</v>
      </c>
      <c r="AW4838" s="3">
        <v>77.379781201063537</v>
      </c>
      <c r="AX4838" s="3">
        <v>84.824048974209532</v>
      </c>
      <c r="AY4838" s="3">
        <v>60.566830855505692</v>
      </c>
      <c r="AZ4838" s="3">
        <v>58.48610545798001</v>
      </c>
      <c r="BA4838" s="3">
        <v>55.709146588985611</v>
      </c>
      <c r="BB4838" s="3">
        <v>61.262748974988</v>
      </c>
      <c r="BC4838" s="31">
        <v>57.043860491936094</v>
      </c>
    </row>
    <row r="4839" spans="1:55" x14ac:dyDescent="0.55000000000000004">
      <c r="A4839" s="21" t="s">
        <v>6</v>
      </c>
      <c r="B4839" s="21" t="s">
        <v>23219</v>
      </c>
      <c r="C4839" s="21" t="s">
        <v>8094</v>
      </c>
      <c r="D4839" s="27" t="s">
        <v>8095</v>
      </c>
      <c r="E4839" s="4">
        <v>1</v>
      </c>
      <c r="F4839" s="4">
        <v>14</v>
      </c>
      <c r="G4839" s="4">
        <v>2</v>
      </c>
      <c r="H4839" s="62">
        <v>18</v>
      </c>
      <c r="J4839" s="28">
        <v>1</v>
      </c>
      <c r="K4839" s="13" t="s">
        <v>24548</v>
      </c>
      <c r="L4839" s="12" t="s">
        <v>24553</v>
      </c>
      <c r="M4839" s="12" t="s">
        <v>24553</v>
      </c>
      <c r="N4839" s="12" t="s">
        <v>24553</v>
      </c>
      <c r="O4839" s="12" t="s">
        <v>24553</v>
      </c>
      <c r="P4839" s="14" t="s">
        <v>24551</v>
      </c>
      <c r="Q4839" s="29" t="s">
        <v>24553</v>
      </c>
      <c r="R4839" s="3">
        <v>47.66364130124289</v>
      </c>
      <c r="S4839" s="3">
        <v>66.254873821872124</v>
      </c>
      <c r="T4839" s="3">
        <v>69.824569025293997</v>
      </c>
      <c r="U4839" s="3">
        <v>64.50443172764993</v>
      </c>
      <c r="V4839" s="3">
        <v>95.213185075151586</v>
      </c>
      <c r="W4839" s="3">
        <v>74.664719348364144</v>
      </c>
      <c r="X4839" s="3">
        <v>79.373604718832027</v>
      </c>
      <c r="Y4839" s="32">
        <v>100</v>
      </c>
      <c r="Z4839" s="50">
        <v>0.165356385895363</v>
      </c>
      <c r="AA4839" s="3">
        <v>50.499187447658677</v>
      </c>
      <c r="AB4839" s="3">
        <v>51.083620031831778</v>
      </c>
      <c r="AC4839" s="3">
        <v>83.64951655031723</v>
      </c>
      <c r="AD4839" s="3">
        <v>66.368097005510123</v>
      </c>
      <c r="AE4839" s="3">
        <v>100</v>
      </c>
      <c r="AF4839" s="3">
        <v>76.680791765817162</v>
      </c>
      <c r="AG4839" s="3">
        <v>78.619098853491025</v>
      </c>
      <c r="AH4839" s="32">
        <v>79.945357879603947</v>
      </c>
      <c r="AI4839" s="50">
        <v>9.9650292358880996E-2</v>
      </c>
      <c r="AJ4839" s="3">
        <v>60.472680931628162</v>
      </c>
      <c r="AK4839" s="3">
        <v>32.899786627130489</v>
      </c>
      <c r="AL4839" s="3">
        <v>41.354207762145762</v>
      </c>
      <c r="AM4839" s="3">
        <v>41.814960217007524</v>
      </c>
      <c r="AN4839" s="3">
        <v>39.42542236822726</v>
      </c>
      <c r="AO4839" s="3">
        <v>38.916939877183779</v>
      </c>
      <c r="AP4839" s="3">
        <v>48.529690441579881</v>
      </c>
      <c r="AQ4839" s="3">
        <v>100</v>
      </c>
      <c r="AR4839" s="3">
        <v>62.164951118084943</v>
      </c>
      <c r="AS4839" s="31">
        <v>58.853760346489295</v>
      </c>
      <c r="AT4839" s="3">
        <v>53.524778078804303</v>
      </c>
      <c r="AU4839" s="3">
        <v>59.032862049987855</v>
      </c>
      <c r="AV4839" s="3">
        <v>64.06584248853521</v>
      </c>
      <c r="AW4839" s="3">
        <v>61.407173013303243</v>
      </c>
      <c r="AX4839" s="3">
        <v>65.000054405830753</v>
      </c>
      <c r="AY4839" s="3">
        <v>76.625174370384613</v>
      </c>
      <c r="AZ4839" s="3">
        <v>80.4970360159693</v>
      </c>
      <c r="BA4839" s="3">
        <v>100</v>
      </c>
      <c r="BB4839" s="3">
        <v>93.262110465829068</v>
      </c>
      <c r="BC4839" s="31">
        <v>98.026496975782734</v>
      </c>
    </row>
    <row r="4840" spans="1:55" x14ac:dyDescent="0.55000000000000004">
      <c r="A4840" s="21" t="s">
        <v>6</v>
      </c>
      <c r="B4840" s="21" t="s">
        <v>22648</v>
      </c>
      <c r="C4840" s="21" t="s">
        <v>5969</v>
      </c>
      <c r="D4840" s="27" t="s">
        <v>5970</v>
      </c>
      <c r="E4840" s="4">
        <v>0</v>
      </c>
      <c r="F4840" s="4">
        <v>15</v>
      </c>
      <c r="G4840" s="4">
        <v>2</v>
      </c>
      <c r="H4840" s="62">
        <v>30</v>
      </c>
      <c r="J4840" s="28">
        <v>1</v>
      </c>
      <c r="K4840" s="13" t="s">
        <v>24548</v>
      </c>
      <c r="L4840" s="12" t="s">
        <v>24553</v>
      </c>
      <c r="M4840" s="12" t="s">
        <v>24553</v>
      </c>
      <c r="N4840" s="12" t="s">
        <v>24553</v>
      </c>
      <c r="O4840" s="12" t="s">
        <v>24553</v>
      </c>
      <c r="P4840" s="14" t="s">
        <v>24551</v>
      </c>
      <c r="Q4840" s="29" t="s">
        <v>24553</v>
      </c>
      <c r="AA4840" s="3">
        <v>51.878305339685816</v>
      </c>
      <c r="AB4840" s="3">
        <v>53.576600635885605</v>
      </c>
      <c r="AC4840" s="3">
        <v>75.204981646772069</v>
      </c>
      <c r="AD4840" s="3">
        <v>73.022188878190249</v>
      </c>
      <c r="AE4840" s="3">
        <v>94.763074153584554</v>
      </c>
      <c r="AF4840" s="3">
        <v>86.520104430714653</v>
      </c>
      <c r="AG4840" s="3">
        <v>95.538165726220797</v>
      </c>
      <c r="AH4840" s="32">
        <v>100</v>
      </c>
      <c r="AI4840" s="50">
        <v>3.2412539639194199E-3</v>
      </c>
      <c r="AJ4840" s="3">
        <v>50.141604937053742</v>
      </c>
      <c r="AK4840" s="3">
        <v>37.589541384817444</v>
      </c>
      <c r="AL4840" s="3">
        <v>51.11792118673997</v>
      </c>
      <c r="AM4840" s="3">
        <v>49.057059905128106</v>
      </c>
      <c r="AN4840" s="3">
        <v>41.203944360882609</v>
      </c>
      <c r="AO4840" s="3">
        <v>56.111105511059293</v>
      </c>
      <c r="AP4840" s="3">
        <v>71.185330706198542</v>
      </c>
      <c r="AQ4840" s="3">
        <v>100</v>
      </c>
      <c r="AR4840" s="3">
        <v>57.272658034443971</v>
      </c>
      <c r="AS4840" s="31">
        <v>48.143283936487549</v>
      </c>
      <c r="AT4840" s="3">
        <v>55.868113845162924</v>
      </c>
      <c r="AU4840" s="3">
        <v>61.540540911702159</v>
      </c>
      <c r="AV4840" s="3">
        <v>63.277012869307846</v>
      </c>
      <c r="AW4840" s="3">
        <v>65.11630062784846</v>
      </c>
      <c r="AX4840" s="3">
        <v>63.514986610202762</v>
      </c>
      <c r="AY4840" s="3">
        <v>78.366605602875467</v>
      </c>
      <c r="AZ4840" s="3">
        <v>80.780507299400142</v>
      </c>
      <c r="BA4840" s="3">
        <v>93.666056927948901</v>
      </c>
      <c r="BB4840" s="3">
        <v>99.162685195457314</v>
      </c>
      <c r="BC4840" s="31">
        <v>100</v>
      </c>
    </row>
    <row r="4841" spans="1:55" x14ac:dyDescent="0.55000000000000004">
      <c r="A4841" s="21" t="s">
        <v>6</v>
      </c>
      <c r="B4841" s="21" t="s">
        <v>21956</v>
      </c>
      <c r="C4841" s="21" t="s">
        <v>3304</v>
      </c>
      <c r="D4841" s="27" t="s">
        <v>3305</v>
      </c>
      <c r="E4841" s="4">
        <v>0</v>
      </c>
      <c r="F4841" s="4">
        <v>25</v>
      </c>
      <c r="G4841" s="4">
        <v>0</v>
      </c>
      <c r="H4841" s="62">
        <v>50</v>
      </c>
      <c r="J4841" s="28">
        <v>1</v>
      </c>
      <c r="K4841" s="13" t="s">
        <v>24548</v>
      </c>
      <c r="L4841" s="12" t="s">
        <v>24553</v>
      </c>
      <c r="M4841" s="12" t="s">
        <v>24553</v>
      </c>
      <c r="N4841" s="12" t="s">
        <v>24553</v>
      </c>
      <c r="O4841" s="12" t="s">
        <v>24553</v>
      </c>
      <c r="P4841" s="14" t="s">
        <v>24551</v>
      </c>
      <c r="Q4841" s="29" t="s">
        <v>24553</v>
      </c>
      <c r="AA4841" s="3">
        <v>47.391117830442617</v>
      </c>
      <c r="AB4841" s="3">
        <v>45.155778830022363</v>
      </c>
      <c r="AC4841" s="3">
        <v>79.491176032483011</v>
      </c>
      <c r="AD4841" s="3">
        <v>80.53975258374615</v>
      </c>
      <c r="AE4841" s="3">
        <v>100</v>
      </c>
      <c r="AF4841" s="3">
        <v>89.38148797964314</v>
      </c>
      <c r="AG4841" s="3">
        <v>92.340026746684899</v>
      </c>
      <c r="AH4841" s="32">
        <v>90.833874666603592</v>
      </c>
      <c r="AI4841" s="50">
        <v>3.3617544859572499E-3</v>
      </c>
      <c r="AT4841" s="3">
        <v>53.726831015785137</v>
      </c>
      <c r="AU4841" s="3">
        <v>57.683990299846108</v>
      </c>
      <c r="AV4841" s="3">
        <v>56.871136136507396</v>
      </c>
      <c r="AW4841" s="3">
        <v>62.858924743393466</v>
      </c>
      <c r="AX4841" s="3">
        <v>62.574500301469406</v>
      </c>
      <c r="AY4841" s="3">
        <v>80.529760050108294</v>
      </c>
      <c r="AZ4841" s="3">
        <v>87.672899200256367</v>
      </c>
      <c r="BA4841" s="3">
        <v>100</v>
      </c>
      <c r="BB4841" s="3">
        <v>98.271382822635005</v>
      </c>
      <c r="BC4841" s="31">
        <v>82.262557048729434</v>
      </c>
    </row>
    <row r="4842" spans="1:55" x14ac:dyDescent="0.55000000000000004">
      <c r="A4842" s="21" t="s">
        <v>6</v>
      </c>
      <c r="B4842" s="21" t="s">
        <v>22972</v>
      </c>
      <c r="C4842" s="21" t="s">
        <v>5066</v>
      </c>
      <c r="D4842" s="27" t="s">
        <v>5067</v>
      </c>
      <c r="E4842" s="4">
        <v>1</v>
      </c>
      <c r="F4842" s="4">
        <v>12</v>
      </c>
      <c r="G4842" s="4">
        <v>0</v>
      </c>
      <c r="H4842" s="62">
        <v>42</v>
      </c>
      <c r="J4842" s="28">
        <v>1</v>
      </c>
      <c r="K4842" s="13" t="s">
        <v>24548</v>
      </c>
      <c r="L4842" s="12" t="s">
        <v>24553</v>
      </c>
      <c r="M4842" s="12" t="s">
        <v>24553</v>
      </c>
      <c r="N4842" s="12" t="s">
        <v>24553</v>
      </c>
      <c r="O4842" s="12" t="s">
        <v>24553</v>
      </c>
      <c r="P4842" s="14" t="s">
        <v>24551</v>
      </c>
      <c r="Q4842" s="29" t="s">
        <v>24553</v>
      </c>
      <c r="R4842" s="3">
        <v>64.586311001860039</v>
      </c>
      <c r="S4842" s="3">
        <v>66.738431898631404</v>
      </c>
      <c r="T4842" s="3">
        <v>76.442981968456223</v>
      </c>
      <c r="U4842" s="3">
        <v>75.127693618540917</v>
      </c>
      <c r="V4842" s="3">
        <v>100</v>
      </c>
      <c r="W4842" s="3">
        <v>78.55566548199306</v>
      </c>
      <c r="X4842" s="3">
        <v>80.61803539164633</v>
      </c>
      <c r="Y4842" s="32">
        <v>83.932432872640888</v>
      </c>
      <c r="Z4842" s="50">
        <v>0.14629865992549501</v>
      </c>
      <c r="AA4842" s="3">
        <v>54.553199747925007</v>
      </c>
      <c r="AB4842" s="3">
        <v>44.597533689874588</v>
      </c>
      <c r="AC4842" s="3">
        <v>56.327409395777451</v>
      </c>
      <c r="AD4842" s="3">
        <v>60.502966951352342</v>
      </c>
      <c r="AE4842" s="3">
        <v>82.420916767232342</v>
      </c>
      <c r="AF4842" s="3">
        <v>77.421862914296</v>
      </c>
      <c r="AG4842" s="3">
        <v>96.275001763313227</v>
      </c>
      <c r="AH4842" s="32">
        <v>100</v>
      </c>
      <c r="AI4842" s="50">
        <v>4.57834876819693E-3</v>
      </c>
      <c r="AT4842" s="3">
        <v>51.435172653446401</v>
      </c>
      <c r="AU4842" s="3">
        <v>56.084685865211867</v>
      </c>
      <c r="AV4842" s="3">
        <v>61.901425451225037</v>
      </c>
      <c r="AW4842" s="3">
        <v>62.512004272542384</v>
      </c>
      <c r="AX4842" s="3">
        <v>57.482395374402131</v>
      </c>
      <c r="AY4842" s="3">
        <v>70.708715410320025</v>
      </c>
      <c r="AZ4842" s="3">
        <v>72.211476604970031</v>
      </c>
      <c r="BA4842" s="3">
        <v>83.365754292981435</v>
      </c>
      <c r="BB4842" s="3">
        <v>97.470723347034877</v>
      </c>
      <c r="BC4842" s="31">
        <v>100</v>
      </c>
    </row>
    <row r="4843" spans="1:55" x14ac:dyDescent="0.55000000000000004">
      <c r="A4843" s="21" t="s">
        <v>6</v>
      </c>
      <c r="B4843" s="21" t="s">
        <v>20350</v>
      </c>
      <c r="C4843" s="21" t="s">
        <v>3357</v>
      </c>
      <c r="D4843" s="27" t="s">
        <v>3358</v>
      </c>
      <c r="E4843" s="4">
        <v>0</v>
      </c>
      <c r="F4843" s="4">
        <v>2</v>
      </c>
      <c r="G4843" s="4">
        <v>0</v>
      </c>
      <c r="H4843" s="62">
        <v>25</v>
      </c>
      <c r="J4843" s="28">
        <v>1</v>
      </c>
      <c r="K4843" s="13" t="s">
        <v>24548</v>
      </c>
      <c r="L4843" s="12" t="s">
        <v>24553</v>
      </c>
      <c r="M4843" s="12" t="s">
        <v>24553</v>
      </c>
      <c r="N4843" s="12" t="s">
        <v>24553</v>
      </c>
      <c r="O4843" s="12" t="s">
        <v>24553</v>
      </c>
      <c r="P4843" s="14" t="s">
        <v>24551</v>
      </c>
      <c r="Q4843" s="29" t="s">
        <v>24553</v>
      </c>
      <c r="AA4843" s="3">
        <v>60.377593962101336</v>
      </c>
      <c r="AB4843" s="3">
        <v>50.600431224577449</v>
      </c>
      <c r="AC4843" s="3">
        <v>75.550943382000511</v>
      </c>
      <c r="AD4843" s="3">
        <v>82.445187781799305</v>
      </c>
      <c r="AE4843" s="3">
        <v>86.824661051962153</v>
      </c>
      <c r="AF4843" s="3">
        <v>80.448875037376183</v>
      </c>
      <c r="AG4843" s="3">
        <v>99.018326818914375</v>
      </c>
      <c r="AH4843" s="32">
        <v>100</v>
      </c>
      <c r="AI4843" s="50">
        <v>8.8577639069851999E-3</v>
      </c>
      <c r="AT4843" s="3">
        <v>52.407406761582322</v>
      </c>
      <c r="AU4843" s="3">
        <v>56.942920647327746</v>
      </c>
      <c r="AV4843" s="3">
        <v>57.026741379166154</v>
      </c>
      <c r="AW4843" s="3">
        <v>62.465173020918243</v>
      </c>
      <c r="AX4843" s="3">
        <v>60.19176939919646</v>
      </c>
      <c r="AY4843" s="3">
        <v>77.424126415135177</v>
      </c>
      <c r="AZ4843" s="3">
        <v>75.463939551795548</v>
      </c>
      <c r="BA4843" s="3">
        <v>93.124183417718257</v>
      </c>
      <c r="BB4843" s="3">
        <v>97.916689127191532</v>
      </c>
      <c r="BC4843" s="31">
        <v>100</v>
      </c>
    </row>
    <row r="4844" spans="1:55" x14ac:dyDescent="0.55000000000000004">
      <c r="A4844" s="21" t="s">
        <v>6</v>
      </c>
      <c r="B4844" s="21" t="s">
        <v>23481</v>
      </c>
      <c r="C4844" s="21" t="s">
        <v>2548</v>
      </c>
      <c r="D4844" s="27" t="s">
        <v>2549</v>
      </c>
      <c r="E4844" s="4">
        <v>2</v>
      </c>
      <c r="F4844" s="4">
        <v>4</v>
      </c>
      <c r="G4844" s="4">
        <v>2</v>
      </c>
      <c r="H4844" s="62">
        <v>20</v>
      </c>
      <c r="J4844" s="28">
        <v>1</v>
      </c>
      <c r="K4844" s="13" t="s">
        <v>24548</v>
      </c>
      <c r="L4844" s="12" t="s">
        <v>24553</v>
      </c>
      <c r="M4844" s="12" t="s">
        <v>24553</v>
      </c>
      <c r="N4844" s="12" t="s">
        <v>24553</v>
      </c>
      <c r="O4844" s="12" t="s">
        <v>24553</v>
      </c>
      <c r="P4844" s="14" t="s">
        <v>24551</v>
      </c>
      <c r="Q4844" s="29" t="s">
        <v>24553</v>
      </c>
      <c r="R4844" s="3">
        <v>32.641674208266167</v>
      </c>
      <c r="S4844" s="3">
        <v>39.766347932451602</v>
      </c>
      <c r="T4844" s="3">
        <v>44.111888566245675</v>
      </c>
      <c r="U4844" s="3">
        <v>44.173754966564402</v>
      </c>
      <c r="V4844" s="3">
        <v>91.356748546255815</v>
      </c>
      <c r="W4844" s="3">
        <v>77.904407922941331</v>
      </c>
      <c r="X4844" s="3">
        <v>100</v>
      </c>
      <c r="Y4844" s="32">
        <v>92.852022832648828</v>
      </c>
      <c r="Z4844" s="50">
        <v>2.6825579976232101E-3</v>
      </c>
      <c r="AA4844" s="3">
        <v>54.149618973123879</v>
      </c>
      <c r="AB4844" s="3">
        <v>48.52539718548438</v>
      </c>
      <c r="AC4844" s="3">
        <v>72.074014735390406</v>
      </c>
      <c r="AD4844" s="3">
        <v>80.560999113252123</v>
      </c>
      <c r="AE4844" s="3">
        <v>100</v>
      </c>
      <c r="AF4844" s="3">
        <v>99.411369689852734</v>
      </c>
      <c r="AG4844" s="3">
        <v>99.637778068333759</v>
      </c>
      <c r="AH4844" s="32">
        <v>79.368332765501009</v>
      </c>
      <c r="AI4844" s="50">
        <v>2.4418897154075501E-2</v>
      </c>
      <c r="AJ4844" s="3">
        <v>20.475878736040926</v>
      </c>
      <c r="AK4844" s="3">
        <v>32.750304840505706</v>
      </c>
      <c r="AL4844" s="3">
        <v>37.905780686867935</v>
      </c>
      <c r="AM4844" s="3">
        <v>35.793739640063357</v>
      </c>
      <c r="AN4844" s="3">
        <v>36.617549048094737</v>
      </c>
      <c r="AO4844" s="3">
        <v>48.637117277983748</v>
      </c>
      <c r="AP4844" s="3">
        <v>47.105811339314343</v>
      </c>
      <c r="AQ4844" s="3">
        <v>41.541936214786787</v>
      </c>
      <c r="AR4844" s="3">
        <v>100</v>
      </c>
      <c r="AS4844" s="31">
        <v>83.137257414564331</v>
      </c>
      <c r="AT4844" s="3">
        <v>46.54039048812492</v>
      </c>
      <c r="AU4844" s="3">
        <v>49.576546002412769</v>
      </c>
      <c r="AV4844" s="3">
        <v>51.583713991817973</v>
      </c>
      <c r="AW4844" s="3">
        <v>56.631444317793381</v>
      </c>
      <c r="AX4844" s="3">
        <v>52.019163364228895</v>
      </c>
      <c r="AY4844" s="3">
        <v>63.330198019939345</v>
      </c>
      <c r="AZ4844" s="3">
        <v>69.027094615959214</v>
      </c>
      <c r="BA4844" s="3">
        <v>82.716319608756081</v>
      </c>
      <c r="BB4844" s="3">
        <v>92.758490747364021</v>
      </c>
      <c r="BC4844" s="31">
        <v>100</v>
      </c>
    </row>
    <row r="4845" spans="1:55" x14ac:dyDescent="0.55000000000000004">
      <c r="A4845" s="21" t="s">
        <v>6</v>
      </c>
      <c r="B4845" s="21" t="s">
        <v>23962</v>
      </c>
      <c r="C4845" s="21" t="s">
        <v>3818</v>
      </c>
      <c r="D4845" s="27" t="s">
        <v>3819</v>
      </c>
      <c r="E4845" s="4">
        <v>6</v>
      </c>
      <c r="F4845" s="4">
        <v>10</v>
      </c>
      <c r="G4845" s="4">
        <v>1</v>
      </c>
      <c r="H4845" s="62">
        <v>42</v>
      </c>
      <c r="J4845" s="28">
        <v>1</v>
      </c>
      <c r="K4845" s="13" t="s">
        <v>24548</v>
      </c>
      <c r="L4845" s="12" t="s">
        <v>24553</v>
      </c>
      <c r="M4845" s="12" t="s">
        <v>24553</v>
      </c>
      <c r="N4845" s="12" t="s">
        <v>24553</v>
      </c>
      <c r="O4845" s="12" t="s">
        <v>24553</v>
      </c>
      <c r="P4845" s="14" t="s">
        <v>24551</v>
      </c>
      <c r="Q4845" s="29" t="s">
        <v>24553</v>
      </c>
      <c r="R4845" s="3">
        <v>46.882186200382158</v>
      </c>
      <c r="S4845" s="3">
        <v>48.656560904942111</v>
      </c>
      <c r="T4845" s="3">
        <v>54.911557083366205</v>
      </c>
      <c r="U4845" s="3">
        <v>57.727550810072955</v>
      </c>
      <c r="V4845" s="3">
        <v>83.136280294056874</v>
      </c>
      <c r="W4845" s="3">
        <v>72.740074067214664</v>
      </c>
      <c r="X4845" s="3">
        <v>92.929539141448288</v>
      </c>
      <c r="Y4845" s="32">
        <v>100</v>
      </c>
      <c r="Z4845" s="50">
        <v>3.0654770371084002E-3</v>
      </c>
      <c r="AA4845" s="3">
        <v>41.471677887631834</v>
      </c>
      <c r="AB4845" s="3">
        <v>42.114600499669649</v>
      </c>
      <c r="AC4845" s="3">
        <v>55.093139919366649</v>
      </c>
      <c r="AD4845" s="3">
        <v>58.253205778740416</v>
      </c>
      <c r="AE4845" s="3">
        <v>83.665400193166647</v>
      </c>
      <c r="AF4845" s="3">
        <v>82.002401679829845</v>
      </c>
      <c r="AG4845" s="3">
        <v>97.564489953319764</v>
      </c>
      <c r="AH4845" s="32">
        <v>100</v>
      </c>
      <c r="AI4845" s="50">
        <v>5.5807496067574E-4</v>
      </c>
      <c r="AJ4845" s="3">
        <v>40.585424275684353</v>
      </c>
      <c r="AK4845" s="3">
        <v>23.279118823402246</v>
      </c>
      <c r="AL4845" s="3">
        <v>28.494098486964443</v>
      </c>
      <c r="AM4845" s="3">
        <v>24.668940135648583</v>
      </c>
      <c r="AN4845" s="3">
        <v>12.990169164877157</v>
      </c>
      <c r="AO4845" s="3">
        <v>35.39215705537665</v>
      </c>
      <c r="AP4845" s="3">
        <v>49.678914332561611</v>
      </c>
      <c r="AQ4845" s="3">
        <v>83.868944923011981</v>
      </c>
      <c r="AR4845" s="3">
        <v>100</v>
      </c>
      <c r="AS4845" s="31">
        <v>78.158983819264179</v>
      </c>
      <c r="AT4845" s="3">
        <v>52.169672936011068</v>
      </c>
      <c r="AU4845" s="3">
        <v>54.171515984808053</v>
      </c>
      <c r="AV4845" s="3">
        <v>58.519171257063242</v>
      </c>
      <c r="AW4845" s="3">
        <v>61.12000163162493</v>
      </c>
      <c r="AX4845" s="3">
        <v>56.569431706009723</v>
      </c>
      <c r="AY4845" s="3">
        <v>67.011192516806091</v>
      </c>
      <c r="AZ4845" s="3">
        <v>71.264488208692995</v>
      </c>
      <c r="BA4845" s="3">
        <v>86.958489052523177</v>
      </c>
      <c r="BB4845" s="3">
        <v>100</v>
      </c>
      <c r="BC4845" s="31">
        <v>98.984231488321669</v>
      </c>
    </row>
    <row r="4846" spans="1:55" x14ac:dyDescent="0.55000000000000004">
      <c r="A4846" s="21" t="s">
        <v>6</v>
      </c>
      <c r="B4846" s="21" t="s">
        <v>17478</v>
      </c>
      <c r="C4846" s="21" t="s">
        <v>11554</v>
      </c>
      <c r="D4846" s="27" t="s">
        <v>11555</v>
      </c>
      <c r="E4846" s="4">
        <v>0</v>
      </c>
      <c r="F4846" s="4">
        <v>0</v>
      </c>
      <c r="G4846" s="4">
        <v>0</v>
      </c>
      <c r="H4846" s="62">
        <v>2</v>
      </c>
      <c r="J4846" s="28">
        <v>1</v>
      </c>
      <c r="K4846" s="13" t="s">
        <v>24548</v>
      </c>
      <c r="L4846" s="12" t="s">
        <v>24553</v>
      </c>
      <c r="M4846" s="12" t="s">
        <v>24553</v>
      </c>
      <c r="N4846" s="12" t="s">
        <v>24553</v>
      </c>
      <c r="O4846" s="12" t="s">
        <v>24553</v>
      </c>
      <c r="P4846" s="14" t="s">
        <v>24551</v>
      </c>
      <c r="Q4846" s="29" t="s">
        <v>24553</v>
      </c>
      <c r="AT4846" s="3">
        <v>7.682718606519308</v>
      </c>
      <c r="AU4846" s="3">
        <v>12.960878580044643</v>
      </c>
      <c r="AV4846" s="3">
        <v>14.525931734475215</v>
      </c>
      <c r="AW4846" s="3">
        <v>12.389202605324842</v>
      </c>
      <c r="AX4846" s="3">
        <v>12.806942936272614</v>
      </c>
      <c r="AY4846" s="3">
        <v>12.652350501194379</v>
      </c>
      <c r="AZ4846" s="3">
        <v>24.133060625130177</v>
      </c>
      <c r="BA4846" s="3">
        <v>50.527713389601416</v>
      </c>
      <c r="BB4846" s="3">
        <v>93.296058919815778</v>
      </c>
      <c r="BC4846" s="31">
        <v>100</v>
      </c>
    </row>
    <row r="4847" spans="1:55" x14ac:dyDescent="0.55000000000000004">
      <c r="A4847" s="21" t="s">
        <v>6</v>
      </c>
      <c r="B4847" s="21" t="s">
        <v>22981</v>
      </c>
      <c r="C4847" s="21" t="s">
        <v>5480</v>
      </c>
      <c r="D4847" s="27" t="s">
        <v>5481</v>
      </c>
      <c r="E4847" s="4">
        <v>1</v>
      </c>
      <c r="F4847" s="4">
        <v>22</v>
      </c>
      <c r="G4847" s="4">
        <v>0</v>
      </c>
      <c r="H4847" s="62">
        <v>34</v>
      </c>
      <c r="J4847" s="28">
        <v>2</v>
      </c>
      <c r="K4847" s="13" t="s">
        <v>24548</v>
      </c>
      <c r="L4847" s="12" t="s">
        <v>24553</v>
      </c>
      <c r="M4847" s="12" t="s">
        <v>24553</v>
      </c>
      <c r="N4847" s="12" t="s">
        <v>24553</v>
      </c>
      <c r="O4847" s="12" t="s">
        <v>24553</v>
      </c>
      <c r="P4847" s="14" t="s">
        <v>24551</v>
      </c>
      <c r="Q4847" s="29" t="s">
        <v>24553</v>
      </c>
      <c r="R4847" s="3">
        <v>60.369773178315064</v>
      </c>
      <c r="S4847" s="3">
        <v>65.078032379388588</v>
      </c>
      <c r="T4847" s="3">
        <v>100</v>
      </c>
      <c r="U4847" s="3">
        <v>91.084499849179977</v>
      </c>
      <c r="V4847" s="3">
        <v>87.861927735463226</v>
      </c>
      <c r="W4847" s="3">
        <v>96.984174365965586</v>
      </c>
      <c r="X4847" s="3">
        <v>64.35472706185611</v>
      </c>
      <c r="Y4847" s="32">
        <v>82.133293587443248</v>
      </c>
      <c r="Z4847" s="50">
        <v>4.4877172316643101E-2</v>
      </c>
      <c r="AA4847" s="3">
        <v>64.816793896285006</v>
      </c>
      <c r="AB4847" s="3">
        <v>69.014679209523507</v>
      </c>
      <c r="AC4847" s="3">
        <v>83.596138519119378</v>
      </c>
      <c r="AD4847" s="3">
        <v>77.311000557495589</v>
      </c>
      <c r="AE4847" s="3">
        <v>97.11515161174411</v>
      </c>
      <c r="AF4847" s="3">
        <v>92.397806441821245</v>
      </c>
      <c r="AG4847" s="3">
        <v>100</v>
      </c>
      <c r="AH4847" s="32">
        <v>93.397302388332577</v>
      </c>
      <c r="AI4847" s="50">
        <v>1.0581083876763601E-2</v>
      </c>
      <c r="AT4847" s="3">
        <v>66.543672133131082</v>
      </c>
      <c r="AU4847" s="3">
        <v>69.372337452697579</v>
      </c>
      <c r="AV4847" s="3">
        <v>69.197982049917016</v>
      </c>
      <c r="AW4847" s="3">
        <v>72.883786124752476</v>
      </c>
      <c r="AX4847" s="3">
        <v>69.571385953689628</v>
      </c>
      <c r="AY4847" s="3">
        <v>74.488650805125715</v>
      </c>
      <c r="AZ4847" s="3">
        <v>74.502600615698825</v>
      </c>
      <c r="BA4847" s="3">
        <v>88.644460441883197</v>
      </c>
      <c r="BB4847" s="3">
        <v>96.267455184450796</v>
      </c>
      <c r="BC4847" s="31">
        <v>100</v>
      </c>
    </row>
    <row r="4848" spans="1:55" x14ac:dyDescent="0.55000000000000004">
      <c r="A4848" s="21" t="s">
        <v>6</v>
      </c>
      <c r="B4848" s="21" t="s">
        <v>18720</v>
      </c>
      <c r="C4848" s="21" t="s">
        <v>5480</v>
      </c>
      <c r="D4848" s="27" t="s">
        <v>5658</v>
      </c>
      <c r="E4848" s="4">
        <v>0</v>
      </c>
      <c r="F4848" s="4">
        <v>1</v>
      </c>
      <c r="G4848" s="4">
        <v>0</v>
      </c>
      <c r="H4848" s="62">
        <v>1</v>
      </c>
      <c r="J4848" s="28">
        <v>2</v>
      </c>
      <c r="K4848" s="13" t="s">
        <v>24548</v>
      </c>
      <c r="L4848" s="12" t="s">
        <v>24553</v>
      </c>
      <c r="M4848" s="12" t="s">
        <v>24553</v>
      </c>
      <c r="N4848" s="12" t="s">
        <v>24553</v>
      </c>
      <c r="O4848" s="12" t="s">
        <v>24553</v>
      </c>
      <c r="P4848" s="14" t="s">
        <v>24551</v>
      </c>
      <c r="Q4848" s="29" t="s">
        <v>24553</v>
      </c>
      <c r="AA4848" s="3">
        <v>57.975573989753727</v>
      </c>
      <c r="AB4848" s="3">
        <v>57.252776409405037</v>
      </c>
      <c r="AC4848" s="3">
        <v>64.099715794153894</v>
      </c>
      <c r="AD4848" s="3">
        <v>60.873011333179086</v>
      </c>
      <c r="AE4848" s="3">
        <v>97.456331023835787</v>
      </c>
      <c r="AF4848" s="3">
        <v>88.635218858569829</v>
      </c>
      <c r="AG4848" s="3">
        <v>95.448149321398546</v>
      </c>
      <c r="AH4848" s="32">
        <v>100</v>
      </c>
      <c r="AI4848" s="50">
        <v>3.5442047731532901E-3</v>
      </c>
      <c r="AT4848" s="3">
        <v>65.965533631875388</v>
      </c>
      <c r="AU4848" s="3">
        <v>68.803227225967959</v>
      </c>
      <c r="AV4848" s="3">
        <v>73.519574456388909</v>
      </c>
      <c r="AW4848" s="3">
        <v>74.636935281919136</v>
      </c>
      <c r="AX4848" s="3">
        <v>67.206195106092281</v>
      </c>
      <c r="AY4848" s="3">
        <v>74.379342690105403</v>
      </c>
      <c r="AZ4848" s="3">
        <v>80.22869550839232</v>
      </c>
      <c r="BA4848" s="3">
        <v>87.583964681550228</v>
      </c>
      <c r="BB4848" s="3">
        <v>85.517371482535978</v>
      </c>
      <c r="BC4848" s="31">
        <v>100</v>
      </c>
    </row>
    <row r="4849" spans="1:55" x14ac:dyDescent="0.55000000000000004">
      <c r="A4849" s="21" t="s">
        <v>6</v>
      </c>
      <c r="B4849" s="21" t="s">
        <v>20235</v>
      </c>
      <c r="C4849" s="21" t="s">
        <v>4720</v>
      </c>
      <c r="D4849" s="27" t="s">
        <v>4721</v>
      </c>
      <c r="E4849" s="4">
        <v>0</v>
      </c>
      <c r="F4849" s="4">
        <v>2</v>
      </c>
      <c r="G4849" s="4">
        <v>0</v>
      </c>
      <c r="H4849" s="62">
        <v>10</v>
      </c>
      <c r="J4849" s="28">
        <v>1</v>
      </c>
      <c r="K4849" s="13" t="s">
        <v>24548</v>
      </c>
      <c r="L4849" s="16" t="s">
        <v>16303</v>
      </c>
      <c r="M4849" s="12" t="s">
        <v>24553</v>
      </c>
      <c r="N4849" s="12" t="s">
        <v>24553</v>
      </c>
      <c r="O4849" s="12" t="s">
        <v>24553</v>
      </c>
      <c r="P4849" s="14" t="s">
        <v>24551</v>
      </c>
      <c r="Q4849" s="29" t="s">
        <v>24553</v>
      </c>
      <c r="AA4849" s="3">
        <v>43.492391694626384</v>
      </c>
      <c r="AB4849" s="3">
        <v>44.118888514900092</v>
      </c>
      <c r="AC4849" s="3">
        <v>56.408630924479993</v>
      </c>
      <c r="AD4849" s="3">
        <v>62.26934113759858</v>
      </c>
      <c r="AE4849" s="3">
        <v>78.996283943513006</v>
      </c>
      <c r="AF4849" s="3">
        <v>76.234523968503225</v>
      </c>
      <c r="AG4849" s="3">
        <v>90.055699105012323</v>
      </c>
      <c r="AH4849" s="32">
        <v>100</v>
      </c>
      <c r="AI4849" s="50">
        <v>3.9529106191405899E-3</v>
      </c>
      <c r="AT4849" s="3">
        <v>49.434687545376399</v>
      </c>
      <c r="AU4849" s="3">
        <v>55.243516726127048</v>
      </c>
      <c r="AV4849" s="3">
        <v>55.08544009733005</v>
      </c>
      <c r="AW4849" s="3">
        <v>58.842861179753292</v>
      </c>
      <c r="AX4849" s="3">
        <v>58.2050270649884</v>
      </c>
      <c r="AY4849" s="3">
        <v>69.382221249746749</v>
      </c>
      <c r="AZ4849" s="3">
        <v>65.459627115493547</v>
      </c>
      <c r="BA4849" s="3">
        <v>87.264602807366998</v>
      </c>
      <c r="BB4849" s="3">
        <v>96.288145260652129</v>
      </c>
      <c r="BC4849" s="31">
        <v>100</v>
      </c>
    </row>
    <row r="4850" spans="1:55" x14ac:dyDescent="0.55000000000000004">
      <c r="A4850" s="21" t="s">
        <v>6</v>
      </c>
      <c r="B4850" s="21" t="s">
        <v>20612</v>
      </c>
      <c r="C4850" s="21" t="s">
        <v>6259</v>
      </c>
      <c r="D4850" s="27" t="s">
        <v>6260</v>
      </c>
      <c r="E4850" s="4">
        <v>0</v>
      </c>
      <c r="F4850" s="4">
        <v>3</v>
      </c>
      <c r="G4850" s="4">
        <v>0</v>
      </c>
      <c r="H4850" s="62">
        <v>8</v>
      </c>
      <c r="J4850" s="28">
        <v>1</v>
      </c>
      <c r="K4850" s="13" t="s">
        <v>24548</v>
      </c>
      <c r="L4850" s="12" t="s">
        <v>24553</v>
      </c>
      <c r="M4850" s="12" t="s">
        <v>24553</v>
      </c>
      <c r="N4850" s="12" t="s">
        <v>24553</v>
      </c>
      <c r="O4850" s="12" t="s">
        <v>24553</v>
      </c>
      <c r="P4850" s="14" t="s">
        <v>24551</v>
      </c>
      <c r="Q4850" s="29" t="s">
        <v>24553</v>
      </c>
      <c r="AA4850" s="3">
        <v>53.319821685818745</v>
      </c>
      <c r="AB4850" s="3">
        <v>53.70297281146744</v>
      </c>
      <c r="AC4850" s="3">
        <v>63.358613703025803</v>
      </c>
      <c r="AD4850" s="3">
        <v>71.793451577886785</v>
      </c>
      <c r="AE4850" s="3">
        <v>92.884145015575569</v>
      </c>
      <c r="AF4850" s="3">
        <v>92.7343683920937</v>
      </c>
      <c r="AG4850" s="3">
        <v>91.506454869239761</v>
      </c>
      <c r="AH4850" s="32">
        <v>100</v>
      </c>
      <c r="AI4850" s="50">
        <v>4.9318637104055797E-3</v>
      </c>
      <c r="AT4850" s="3">
        <v>59.876969624524648</v>
      </c>
      <c r="AU4850" s="3">
        <v>66.003585129961692</v>
      </c>
      <c r="AV4850" s="3">
        <v>66.680473100880818</v>
      </c>
      <c r="AW4850" s="3">
        <v>68.802731906798869</v>
      </c>
      <c r="AX4850" s="3">
        <v>66.409137934495604</v>
      </c>
      <c r="AY4850" s="3">
        <v>83.856229879742756</v>
      </c>
      <c r="AZ4850" s="3">
        <v>77.464224123433496</v>
      </c>
      <c r="BA4850" s="3">
        <v>89.108405793618445</v>
      </c>
      <c r="BB4850" s="3">
        <v>97.948960513549579</v>
      </c>
      <c r="BC4850" s="31">
        <v>100</v>
      </c>
    </row>
    <row r="4851" spans="1:55" x14ac:dyDescent="0.55000000000000004">
      <c r="A4851" s="21" t="s">
        <v>6</v>
      </c>
      <c r="B4851" s="21" t="s">
        <v>18096</v>
      </c>
      <c r="C4851" s="21" t="s">
        <v>3062</v>
      </c>
      <c r="D4851" s="27" t="s">
        <v>3063</v>
      </c>
      <c r="E4851" s="4">
        <v>0</v>
      </c>
      <c r="F4851" s="4">
        <v>0</v>
      </c>
      <c r="G4851" s="4">
        <v>0</v>
      </c>
      <c r="H4851" s="62">
        <v>5</v>
      </c>
      <c r="J4851" s="28">
        <v>1</v>
      </c>
      <c r="K4851" s="13" t="s">
        <v>24548</v>
      </c>
      <c r="L4851" s="12" t="s">
        <v>24553</v>
      </c>
      <c r="M4851" s="12" t="s">
        <v>24553</v>
      </c>
      <c r="N4851" s="12" t="s">
        <v>24553</v>
      </c>
      <c r="O4851" s="12" t="s">
        <v>24553</v>
      </c>
      <c r="P4851" s="14" t="s">
        <v>24551</v>
      </c>
      <c r="Q4851" s="29" t="s">
        <v>24553</v>
      </c>
      <c r="AT4851" s="3">
        <v>54.922899152172747</v>
      </c>
      <c r="AU4851" s="3">
        <v>61.846146751030027</v>
      </c>
      <c r="AV4851" s="3">
        <v>65.195228091996128</v>
      </c>
      <c r="AW4851" s="3">
        <v>70.101977313291314</v>
      </c>
      <c r="AX4851" s="3">
        <v>65.358675413874707</v>
      </c>
      <c r="AY4851" s="3">
        <v>72.869526985348088</v>
      </c>
      <c r="AZ4851" s="3">
        <v>87.116687480981696</v>
      </c>
      <c r="BA4851" s="3">
        <v>85.337619285384946</v>
      </c>
      <c r="BB4851" s="3">
        <v>100</v>
      </c>
      <c r="BC4851" s="31">
        <v>91.286701083430088</v>
      </c>
    </row>
    <row r="4852" spans="1:55" x14ac:dyDescent="0.55000000000000004">
      <c r="A4852" s="21" t="s">
        <v>6</v>
      </c>
      <c r="B4852" s="21" t="s">
        <v>21643</v>
      </c>
      <c r="C4852" s="21" t="s">
        <v>929</v>
      </c>
      <c r="D4852" s="27" t="s">
        <v>930</v>
      </c>
      <c r="E4852" s="4">
        <v>0</v>
      </c>
      <c r="F4852" s="4">
        <v>9</v>
      </c>
      <c r="G4852" s="4">
        <v>0</v>
      </c>
      <c r="H4852" s="62">
        <v>13</v>
      </c>
      <c r="J4852" s="28">
        <v>1</v>
      </c>
      <c r="K4852" s="13" t="s">
        <v>24548</v>
      </c>
      <c r="L4852" s="12" t="s">
        <v>24553</v>
      </c>
      <c r="M4852" s="12" t="s">
        <v>24553</v>
      </c>
      <c r="N4852" s="12" t="s">
        <v>24553</v>
      </c>
      <c r="O4852" s="12" t="s">
        <v>24553</v>
      </c>
      <c r="P4852" s="14" t="s">
        <v>24551</v>
      </c>
      <c r="Q4852" s="29" t="s">
        <v>24553</v>
      </c>
      <c r="AA4852" s="3">
        <v>51.674114784498926</v>
      </c>
      <c r="AB4852" s="3">
        <v>36.979039396845657</v>
      </c>
      <c r="AC4852" s="3">
        <v>83.48704834569844</v>
      </c>
      <c r="AD4852" s="3">
        <v>100</v>
      </c>
      <c r="AE4852" s="3">
        <v>83.777728451758989</v>
      </c>
      <c r="AF4852" s="3">
        <v>62.840569720472047</v>
      </c>
      <c r="AG4852" s="3">
        <v>55.786764135222263</v>
      </c>
      <c r="AH4852" s="32">
        <v>49.83031156624574</v>
      </c>
      <c r="AI4852" s="50">
        <v>5.5005643661003703E-2</v>
      </c>
      <c r="AT4852" s="3">
        <v>52.985280416961565</v>
      </c>
      <c r="AU4852" s="3">
        <v>60.873384700497823</v>
      </c>
      <c r="AV4852" s="3">
        <v>60.969729084883809</v>
      </c>
      <c r="AW4852" s="3">
        <v>73.848742719884228</v>
      </c>
      <c r="AX4852" s="3">
        <v>60.590508614552178</v>
      </c>
      <c r="AY4852" s="3">
        <v>89.020123709382759</v>
      </c>
      <c r="AZ4852" s="3">
        <v>94.87952080405789</v>
      </c>
      <c r="BA4852" s="3">
        <v>100</v>
      </c>
      <c r="BB4852" s="3">
        <v>90.551344420822872</v>
      </c>
      <c r="BC4852" s="31">
        <v>70.317513205656567</v>
      </c>
    </row>
    <row r="4853" spans="1:55" x14ac:dyDescent="0.55000000000000004">
      <c r="A4853" s="21" t="s">
        <v>6</v>
      </c>
      <c r="B4853" s="21" t="s">
        <v>20346</v>
      </c>
      <c r="C4853" s="21" t="s">
        <v>6072</v>
      </c>
      <c r="D4853" s="27" t="s">
        <v>6073</v>
      </c>
      <c r="E4853" s="4">
        <v>0</v>
      </c>
      <c r="F4853" s="4">
        <v>2</v>
      </c>
      <c r="G4853" s="4">
        <v>0</v>
      </c>
      <c r="H4853" s="62">
        <v>21</v>
      </c>
      <c r="J4853" s="28">
        <v>1</v>
      </c>
      <c r="K4853" s="13" t="s">
        <v>24548</v>
      </c>
      <c r="L4853" s="12" t="s">
        <v>24553</v>
      </c>
      <c r="M4853" s="12" t="s">
        <v>24553</v>
      </c>
      <c r="N4853" s="12" t="s">
        <v>24553</v>
      </c>
      <c r="O4853" s="12" t="s">
        <v>24553</v>
      </c>
      <c r="P4853" s="14" t="s">
        <v>24551</v>
      </c>
      <c r="Q4853" s="29" t="s">
        <v>24553</v>
      </c>
      <c r="AA4853" s="3">
        <v>35.057943318202184</v>
      </c>
      <c r="AB4853" s="3">
        <v>36.48249487726472</v>
      </c>
      <c r="AC4853" s="3">
        <v>42.693860141796684</v>
      </c>
      <c r="AD4853" s="3">
        <v>46.845665007012542</v>
      </c>
      <c r="AE4853" s="3">
        <v>66.625407221131425</v>
      </c>
      <c r="AF4853" s="3">
        <v>72.886949007794442</v>
      </c>
      <c r="AG4853" s="3">
        <v>79.986535451622174</v>
      </c>
      <c r="AH4853" s="32">
        <v>100</v>
      </c>
      <c r="AI4853" s="50">
        <v>1.3299351067627099E-2</v>
      </c>
      <c r="AT4853" s="3">
        <v>59.60883279354362</v>
      </c>
      <c r="AU4853" s="3">
        <v>64.728684993892728</v>
      </c>
      <c r="AV4853" s="3">
        <v>63.688083765861428</v>
      </c>
      <c r="AW4853" s="3">
        <v>66.849147376167338</v>
      </c>
      <c r="AX4853" s="3">
        <v>66.134224468246643</v>
      </c>
      <c r="AY4853" s="3">
        <v>73.687555644535962</v>
      </c>
      <c r="AZ4853" s="3">
        <v>76.868469393769445</v>
      </c>
      <c r="BA4853" s="3">
        <v>91.663327548417001</v>
      </c>
      <c r="BB4853" s="3">
        <v>100</v>
      </c>
      <c r="BC4853" s="31">
        <v>96.719869240634807</v>
      </c>
    </row>
    <row r="4854" spans="1:55" x14ac:dyDescent="0.55000000000000004">
      <c r="A4854" s="21" t="s">
        <v>6</v>
      </c>
      <c r="B4854" s="21" t="s">
        <v>21626</v>
      </c>
      <c r="C4854" s="21" t="s">
        <v>4180</v>
      </c>
      <c r="D4854" s="27" t="s">
        <v>4181</v>
      </c>
      <c r="E4854" s="4">
        <v>0</v>
      </c>
      <c r="F4854" s="4">
        <v>9</v>
      </c>
      <c r="G4854" s="4">
        <v>0</v>
      </c>
      <c r="H4854" s="62">
        <v>7</v>
      </c>
      <c r="J4854" s="28">
        <v>1</v>
      </c>
      <c r="K4854" s="13" t="s">
        <v>24548</v>
      </c>
      <c r="L4854" s="12" t="s">
        <v>24553</v>
      </c>
      <c r="M4854" s="12" t="s">
        <v>24553</v>
      </c>
      <c r="N4854" s="12" t="s">
        <v>24553</v>
      </c>
      <c r="O4854" s="12" t="s">
        <v>24553</v>
      </c>
      <c r="P4854" s="14" t="s">
        <v>24551</v>
      </c>
      <c r="Q4854" s="29" t="s">
        <v>24553</v>
      </c>
      <c r="AA4854" s="3">
        <v>69.996887386782504</v>
      </c>
      <c r="AB4854" s="3">
        <v>56.769012645989761</v>
      </c>
      <c r="AC4854" s="3">
        <v>66.678092612827939</v>
      </c>
      <c r="AD4854" s="3">
        <v>70.061005812680634</v>
      </c>
      <c r="AE4854" s="3">
        <v>87.37839864719075</v>
      </c>
      <c r="AF4854" s="3">
        <v>84.811615004607972</v>
      </c>
      <c r="AG4854" s="3">
        <v>98.109147614075169</v>
      </c>
      <c r="AH4854" s="32">
        <v>100</v>
      </c>
      <c r="AI4854" s="50">
        <v>1.2598409307904301E-2</v>
      </c>
      <c r="AT4854" s="3">
        <v>55.485728771864117</v>
      </c>
      <c r="AU4854" s="3">
        <v>61.905069621087868</v>
      </c>
      <c r="AV4854" s="3">
        <v>54.551973460577742</v>
      </c>
      <c r="AW4854" s="3">
        <v>62.712006663571898</v>
      </c>
      <c r="AX4854" s="3">
        <v>65.289166667596859</v>
      </c>
      <c r="AY4854" s="3">
        <v>70.914598549467769</v>
      </c>
      <c r="AZ4854" s="3">
        <v>64.584764658987552</v>
      </c>
      <c r="BA4854" s="3">
        <v>89.362375420894423</v>
      </c>
      <c r="BB4854" s="3">
        <v>88.784205054726186</v>
      </c>
      <c r="BC4854" s="31">
        <v>100</v>
      </c>
    </row>
    <row r="4855" spans="1:55" x14ac:dyDescent="0.55000000000000004">
      <c r="A4855" s="21" t="s">
        <v>6</v>
      </c>
      <c r="B4855" s="21" t="s">
        <v>20237</v>
      </c>
      <c r="C4855" s="21" t="s">
        <v>5301</v>
      </c>
      <c r="D4855" s="27" t="s">
        <v>5302</v>
      </c>
      <c r="E4855" s="4">
        <v>0</v>
      </c>
      <c r="F4855" s="4">
        <v>2</v>
      </c>
      <c r="G4855" s="4">
        <v>0</v>
      </c>
      <c r="H4855" s="62">
        <v>10</v>
      </c>
      <c r="J4855" s="28">
        <v>1</v>
      </c>
      <c r="K4855" s="13" t="s">
        <v>24548</v>
      </c>
      <c r="L4855" s="12" t="s">
        <v>24553</v>
      </c>
      <c r="M4855" s="12" t="s">
        <v>24553</v>
      </c>
      <c r="N4855" s="12" t="s">
        <v>24553</v>
      </c>
      <c r="O4855" s="12" t="s">
        <v>24553</v>
      </c>
      <c r="P4855" s="14" t="s">
        <v>24551</v>
      </c>
      <c r="Q4855" s="29" t="s">
        <v>24553</v>
      </c>
      <c r="AA4855" s="3">
        <v>45.735629033515366</v>
      </c>
      <c r="AB4855" s="3">
        <v>39.485139403326698</v>
      </c>
      <c r="AC4855" s="3">
        <v>58.117588694426914</v>
      </c>
      <c r="AD4855" s="3">
        <v>54.442930707420267</v>
      </c>
      <c r="AE4855" s="3">
        <v>80.312712056734924</v>
      </c>
      <c r="AF4855" s="3">
        <v>75.297922680506375</v>
      </c>
      <c r="AG4855" s="3">
        <v>84.582638972880659</v>
      </c>
      <c r="AH4855" s="32">
        <v>100</v>
      </c>
      <c r="AI4855" s="50">
        <v>1.0790941276385999E-2</v>
      </c>
      <c r="AT4855" s="3">
        <v>28.762453798423248</v>
      </c>
      <c r="AU4855" s="3">
        <v>33.130405002075555</v>
      </c>
      <c r="AV4855" s="3">
        <v>32.571870830709123</v>
      </c>
      <c r="AW4855" s="3">
        <v>34.658560891714323</v>
      </c>
      <c r="AX4855" s="3">
        <v>32.519613153750846</v>
      </c>
      <c r="AY4855" s="3">
        <v>42.387431510682575</v>
      </c>
      <c r="AZ4855" s="3">
        <v>43.979669728447867</v>
      </c>
      <c r="BA4855" s="3">
        <v>52.847487322797036</v>
      </c>
      <c r="BB4855" s="3">
        <v>80.587521689722948</v>
      </c>
      <c r="BC4855" s="31">
        <v>100</v>
      </c>
    </row>
    <row r="4856" spans="1:55" x14ac:dyDescent="0.55000000000000004">
      <c r="A4856" s="21" t="s">
        <v>6</v>
      </c>
      <c r="B4856" s="21" t="s">
        <v>21017</v>
      </c>
      <c r="C4856" s="21" t="s">
        <v>10626</v>
      </c>
      <c r="D4856" s="27" t="s">
        <v>10627</v>
      </c>
      <c r="E4856" s="4">
        <v>0</v>
      </c>
      <c r="F4856" s="4">
        <v>4</v>
      </c>
      <c r="G4856" s="4">
        <v>0</v>
      </c>
      <c r="H4856" s="62">
        <v>15</v>
      </c>
      <c r="J4856" s="28">
        <v>1</v>
      </c>
      <c r="K4856" s="13" t="s">
        <v>24548</v>
      </c>
      <c r="L4856" s="12" t="s">
        <v>24553</v>
      </c>
      <c r="M4856" s="12" t="s">
        <v>24553</v>
      </c>
      <c r="N4856" s="12" t="s">
        <v>24553</v>
      </c>
      <c r="O4856" s="12" t="s">
        <v>24553</v>
      </c>
      <c r="P4856" s="14" t="s">
        <v>24551</v>
      </c>
      <c r="Q4856" s="29" t="s">
        <v>24553</v>
      </c>
      <c r="AA4856" s="3">
        <v>71.948694995381473</v>
      </c>
      <c r="AB4856" s="3">
        <v>82.289710216710006</v>
      </c>
      <c r="AC4856" s="3">
        <v>100</v>
      </c>
      <c r="AD4856" s="3">
        <v>92.134985487533143</v>
      </c>
      <c r="AE4856" s="3">
        <v>88.876515341594128</v>
      </c>
      <c r="AF4856" s="3">
        <v>78.144714678510695</v>
      </c>
      <c r="AG4856" s="3">
        <v>73.442279326773544</v>
      </c>
      <c r="AH4856" s="32">
        <v>76.931059132383922</v>
      </c>
      <c r="AI4856" s="50">
        <v>0.101654356852695</v>
      </c>
      <c r="AT4856" s="3">
        <v>63.469471951275771</v>
      </c>
      <c r="AU4856" s="3">
        <v>65.106113388637823</v>
      </c>
      <c r="AV4856" s="3">
        <v>90.022854643569318</v>
      </c>
      <c r="AW4856" s="3">
        <v>72.142073848204816</v>
      </c>
      <c r="AX4856" s="3">
        <v>67.059636834237651</v>
      </c>
      <c r="AY4856" s="3">
        <v>73.856080852618533</v>
      </c>
      <c r="AZ4856" s="3">
        <v>73.732215059161149</v>
      </c>
      <c r="BA4856" s="3">
        <v>85.464389711327939</v>
      </c>
      <c r="BB4856" s="3">
        <v>89.013425067151303</v>
      </c>
      <c r="BC4856" s="31">
        <v>100</v>
      </c>
    </row>
    <row r="4857" spans="1:55" x14ac:dyDescent="0.55000000000000004">
      <c r="A4857" s="21" t="s">
        <v>6</v>
      </c>
      <c r="B4857" s="21" t="s">
        <v>23655</v>
      </c>
      <c r="C4857" s="21" t="s">
        <v>5985</v>
      </c>
      <c r="D4857" s="27" t="s">
        <v>5986</v>
      </c>
      <c r="E4857" s="4">
        <v>3</v>
      </c>
      <c r="F4857" s="4">
        <v>17</v>
      </c>
      <c r="G4857" s="4">
        <v>1</v>
      </c>
      <c r="H4857" s="62">
        <v>36</v>
      </c>
      <c r="J4857" s="28">
        <v>1</v>
      </c>
      <c r="K4857" s="13" t="s">
        <v>24548</v>
      </c>
      <c r="L4857" s="12" t="s">
        <v>24553</v>
      </c>
      <c r="M4857" s="12" t="s">
        <v>24553</v>
      </c>
      <c r="N4857" s="12" t="s">
        <v>24553</v>
      </c>
      <c r="O4857" s="12" t="s">
        <v>24553</v>
      </c>
      <c r="P4857" s="14" t="s">
        <v>24551</v>
      </c>
      <c r="Q4857" s="29" t="s">
        <v>24553</v>
      </c>
      <c r="R4857" s="3">
        <v>50.435007269772484</v>
      </c>
      <c r="S4857" s="3">
        <v>60.011435558943539</v>
      </c>
      <c r="T4857" s="3">
        <v>48.92399345473347</v>
      </c>
      <c r="U4857" s="3">
        <v>63.828806717325328</v>
      </c>
      <c r="V4857" s="3">
        <v>76.742066709967588</v>
      </c>
      <c r="W4857" s="3">
        <v>77.057510512782869</v>
      </c>
      <c r="X4857" s="3">
        <v>99.447787721604513</v>
      </c>
      <c r="Y4857" s="32">
        <v>100</v>
      </c>
      <c r="Z4857" s="50">
        <v>9.0698722741376792E-3</v>
      </c>
      <c r="AA4857" s="3">
        <v>47.194636782957346</v>
      </c>
      <c r="AB4857" s="3">
        <v>46.574262091163007</v>
      </c>
      <c r="AC4857" s="3">
        <v>67.145308722790375</v>
      </c>
      <c r="AD4857" s="3">
        <v>71.533399801500281</v>
      </c>
      <c r="AE4857" s="3">
        <v>89.988125576830882</v>
      </c>
      <c r="AF4857" s="3">
        <v>86.299545890710121</v>
      </c>
      <c r="AG4857" s="3">
        <v>99.050728719320972</v>
      </c>
      <c r="AH4857" s="32">
        <v>100</v>
      </c>
      <c r="AI4857" s="50">
        <v>9.6057600388831305E-4</v>
      </c>
      <c r="AJ4857" s="3">
        <v>34.359890486302511</v>
      </c>
      <c r="AK4857" s="3">
        <v>22.623949131612612</v>
      </c>
      <c r="AL4857" s="3">
        <v>30.816602350074174</v>
      </c>
      <c r="AM4857" s="3">
        <v>28.726693486178327</v>
      </c>
      <c r="AN4857" s="3">
        <v>33.004692051394038</v>
      </c>
      <c r="AO4857" s="3">
        <v>58.225051376255976</v>
      </c>
      <c r="AP4857" s="3">
        <v>59.489869990192325</v>
      </c>
      <c r="AQ4857" s="3">
        <v>100</v>
      </c>
      <c r="AR4857" s="3">
        <v>83.957003395477017</v>
      </c>
      <c r="AS4857" s="31">
        <v>86.906429481968715</v>
      </c>
      <c r="AT4857" s="3">
        <v>55.970199690022952</v>
      </c>
      <c r="AU4857" s="3">
        <v>59.908649129512611</v>
      </c>
      <c r="AV4857" s="3">
        <v>60.463560264984238</v>
      </c>
      <c r="AW4857" s="3">
        <v>62.771568619509431</v>
      </c>
      <c r="AX4857" s="3">
        <v>58.79742668974022</v>
      </c>
      <c r="AY4857" s="3">
        <v>67.634215089485508</v>
      </c>
      <c r="AZ4857" s="3">
        <v>66.764272452388028</v>
      </c>
      <c r="BA4857" s="3">
        <v>83.786272628654757</v>
      </c>
      <c r="BB4857" s="3">
        <v>90.217615200945687</v>
      </c>
      <c r="BC4857" s="31">
        <v>100</v>
      </c>
    </row>
    <row r="4858" spans="1:55" x14ac:dyDescent="0.55000000000000004">
      <c r="A4858" s="21" t="s">
        <v>6</v>
      </c>
      <c r="B4858" s="21" t="s">
        <v>21955</v>
      </c>
      <c r="C4858" s="21" t="s">
        <v>3770</v>
      </c>
      <c r="D4858" s="27" t="s">
        <v>3771</v>
      </c>
      <c r="E4858" s="4">
        <v>0</v>
      </c>
      <c r="F4858" s="4">
        <v>25</v>
      </c>
      <c r="G4858" s="4">
        <v>0</v>
      </c>
      <c r="H4858" s="62">
        <v>46</v>
      </c>
      <c r="J4858" s="28">
        <v>1</v>
      </c>
      <c r="K4858" s="13" t="s">
        <v>24548</v>
      </c>
      <c r="L4858" s="12" t="s">
        <v>24553</v>
      </c>
      <c r="M4858" s="12" t="s">
        <v>24553</v>
      </c>
      <c r="N4858" s="12" t="s">
        <v>24553</v>
      </c>
      <c r="O4858" s="12" t="s">
        <v>24553</v>
      </c>
      <c r="P4858" s="14" t="s">
        <v>24551</v>
      </c>
      <c r="Q4858" s="29" t="s">
        <v>24553</v>
      </c>
      <c r="AA4858" s="3">
        <v>58.940147202157092</v>
      </c>
      <c r="AB4858" s="3">
        <v>51.441233433840871</v>
      </c>
      <c r="AC4858" s="3">
        <v>74.377924080122099</v>
      </c>
      <c r="AD4858" s="3">
        <v>79.268446391955706</v>
      </c>
      <c r="AE4858" s="3">
        <v>98.392158927091415</v>
      </c>
      <c r="AF4858" s="3">
        <v>89.468530073121471</v>
      </c>
      <c r="AG4858" s="3">
        <v>97.630588856717139</v>
      </c>
      <c r="AH4858" s="32">
        <v>100</v>
      </c>
      <c r="AI4858" s="50">
        <v>6.25676735153063E-3</v>
      </c>
      <c r="AT4858" s="3">
        <v>59.081528079552456</v>
      </c>
      <c r="AU4858" s="3">
        <v>59.523193760407956</v>
      </c>
      <c r="AV4858" s="3">
        <v>63.038409315851339</v>
      </c>
      <c r="AW4858" s="3">
        <v>66.534549124876534</v>
      </c>
      <c r="AX4858" s="3">
        <v>59.771288325245884</v>
      </c>
      <c r="AY4858" s="3">
        <v>71.305472744884668</v>
      </c>
      <c r="AZ4858" s="3">
        <v>80.110355403661075</v>
      </c>
      <c r="BA4858" s="3">
        <v>89.957542349206733</v>
      </c>
      <c r="BB4858" s="3">
        <v>100</v>
      </c>
      <c r="BC4858" s="31">
        <v>88.085992186078883</v>
      </c>
    </row>
    <row r="4859" spans="1:55" x14ac:dyDescent="0.55000000000000004">
      <c r="A4859" s="21" t="s">
        <v>6</v>
      </c>
      <c r="B4859" s="21" t="s">
        <v>20293</v>
      </c>
      <c r="C4859" s="21" t="s">
        <v>3186</v>
      </c>
      <c r="D4859" s="27" t="s">
        <v>3187</v>
      </c>
      <c r="E4859" s="4">
        <v>0</v>
      </c>
      <c r="F4859" s="4">
        <v>2</v>
      </c>
      <c r="G4859" s="4">
        <v>0</v>
      </c>
      <c r="H4859" s="62">
        <v>13</v>
      </c>
      <c r="J4859" s="28">
        <v>1</v>
      </c>
      <c r="K4859" s="13" t="s">
        <v>24548</v>
      </c>
      <c r="L4859" s="12" t="s">
        <v>24553</v>
      </c>
      <c r="M4859" s="12" t="s">
        <v>24553</v>
      </c>
      <c r="N4859" s="12" t="s">
        <v>24553</v>
      </c>
      <c r="O4859" s="12" t="s">
        <v>24553</v>
      </c>
      <c r="P4859" s="14" t="s">
        <v>24551</v>
      </c>
      <c r="Q4859" s="29" t="s">
        <v>24553</v>
      </c>
      <c r="AA4859" s="3">
        <v>50.419958463497316</v>
      </c>
      <c r="AB4859" s="3">
        <v>62.873039385264939</v>
      </c>
      <c r="AC4859" s="3">
        <v>94.59925548676587</v>
      </c>
      <c r="AD4859" s="3">
        <v>89.539417319430029</v>
      </c>
      <c r="AE4859" s="3">
        <v>100</v>
      </c>
      <c r="AF4859" s="3">
        <v>80.384348478773262</v>
      </c>
      <c r="AG4859" s="3">
        <v>66.015822520570495</v>
      </c>
      <c r="AH4859" s="32">
        <v>57.911544116865187</v>
      </c>
      <c r="AI4859" s="50">
        <v>4.5129996840897503E-2</v>
      </c>
      <c r="AT4859" s="3">
        <v>57.557238647659823</v>
      </c>
      <c r="AU4859" s="3">
        <v>60.41045957530897</v>
      </c>
      <c r="AV4859" s="3">
        <v>63.005790808665076</v>
      </c>
      <c r="AW4859" s="3">
        <v>67.917362171301789</v>
      </c>
      <c r="AX4859" s="3">
        <v>65.150753700543646</v>
      </c>
      <c r="AY4859" s="3">
        <v>75.230701058672707</v>
      </c>
      <c r="AZ4859" s="3">
        <v>73.725346898284513</v>
      </c>
      <c r="BA4859" s="3">
        <v>81.548340340055134</v>
      </c>
      <c r="BB4859" s="3">
        <v>96.889329464817237</v>
      </c>
      <c r="BC4859" s="31">
        <v>100</v>
      </c>
    </row>
    <row r="4860" spans="1:55" x14ac:dyDescent="0.55000000000000004">
      <c r="A4860" s="21" t="s">
        <v>6</v>
      </c>
      <c r="B4860" s="21" t="s">
        <v>19362</v>
      </c>
      <c r="C4860" s="21" t="s">
        <v>3379</v>
      </c>
      <c r="D4860" s="27" t="s">
        <v>3380</v>
      </c>
      <c r="E4860" s="4">
        <v>0</v>
      </c>
      <c r="F4860" s="4">
        <v>1</v>
      </c>
      <c r="G4860" s="4">
        <v>0</v>
      </c>
      <c r="H4860" s="62">
        <v>6</v>
      </c>
      <c r="J4860" s="28">
        <v>1</v>
      </c>
      <c r="K4860" s="13" t="s">
        <v>24548</v>
      </c>
      <c r="L4860" s="12" t="s">
        <v>24553</v>
      </c>
      <c r="M4860" s="12" t="s">
        <v>24553</v>
      </c>
      <c r="N4860" s="12" t="s">
        <v>24553</v>
      </c>
      <c r="O4860" s="12" t="s">
        <v>24553</v>
      </c>
      <c r="P4860" s="14" t="s">
        <v>24551</v>
      </c>
      <c r="Q4860" s="29" t="s">
        <v>24553</v>
      </c>
      <c r="AA4860" s="3">
        <v>43.790356534272071</v>
      </c>
      <c r="AB4860" s="3">
        <v>42.058405466199019</v>
      </c>
      <c r="AC4860" s="3">
        <v>69.261992222716998</v>
      </c>
      <c r="AD4860" s="3">
        <v>74.758113288220756</v>
      </c>
      <c r="AE4860" s="3">
        <v>85.778886877874058</v>
      </c>
      <c r="AF4860" s="3">
        <v>84.277288043025536</v>
      </c>
      <c r="AG4860" s="3">
        <v>91.961307363556529</v>
      </c>
      <c r="AH4860" s="32">
        <v>100</v>
      </c>
      <c r="AI4860" s="50">
        <v>2.5505185799529501E-3</v>
      </c>
      <c r="AT4860" s="3">
        <v>53.284769747622654</v>
      </c>
      <c r="AU4860" s="3">
        <v>56.74128550397468</v>
      </c>
      <c r="AV4860" s="3">
        <v>60.471726422790852</v>
      </c>
      <c r="AW4860" s="3">
        <v>64.209888513828744</v>
      </c>
      <c r="AX4860" s="3">
        <v>65.29878379828034</v>
      </c>
      <c r="AY4860" s="3">
        <v>91.26399015768628</v>
      </c>
      <c r="AZ4860" s="3">
        <v>86.163837459224126</v>
      </c>
      <c r="BA4860" s="3">
        <v>85.963700892908193</v>
      </c>
      <c r="BB4860" s="3">
        <v>100</v>
      </c>
      <c r="BC4860" s="31">
        <v>98.488439102756658</v>
      </c>
    </row>
    <row r="4861" spans="1:55" x14ac:dyDescent="0.55000000000000004">
      <c r="A4861" s="21" t="s">
        <v>6</v>
      </c>
      <c r="B4861" s="21" t="s">
        <v>17366</v>
      </c>
      <c r="C4861" s="21" t="s">
        <v>7307</v>
      </c>
      <c r="D4861" s="27" t="s">
        <v>7308</v>
      </c>
      <c r="E4861" s="4">
        <v>0</v>
      </c>
      <c r="F4861" s="4">
        <v>0</v>
      </c>
      <c r="G4861" s="4">
        <v>0</v>
      </c>
      <c r="H4861" s="62">
        <v>2</v>
      </c>
      <c r="J4861" s="28">
        <v>1</v>
      </c>
      <c r="K4861" s="13" t="s">
        <v>24548</v>
      </c>
      <c r="L4861" s="12" t="s">
        <v>24553</v>
      </c>
      <c r="M4861" s="12" t="s">
        <v>24553</v>
      </c>
      <c r="N4861" s="12" t="s">
        <v>24553</v>
      </c>
      <c r="O4861" s="12" t="s">
        <v>24553</v>
      </c>
      <c r="P4861" s="12" t="s">
        <v>24553</v>
      </c>
      <c r="Q4861" s="30" t="s">
        <v>24552</v>
      </c>
      <c r="AT4861" s="3">
        <v>76.886444123152728</v>
      </c>
      <c r="AU4861" s="3">
        <v>97.007858315059565</v>
      </c>
      <c r="AV4861" s="3">
        <v>99.905587386521617</v>
      </c>
      <c r="AW4861" s="3">
        <v>100</v>
      </c>
      <c r="AX4861" s="3">
        <v>76.890911621592863</v>
      </c>
      <c r="AY4861" s="3">
        <v>96.460378280913687</v>
      </c>
      <c r="AZ4861" s="3">
        <v>72.99296683232302</v>
      </c>
      <c r="BA4861" s="3">
        <v>54.414387794712091</v>
      </c>
      <c r="BB4861" s="3">
        <v>52.09710176783323</v>
      </c>
      <c r="BC4861" s="31">
        <v>52.900871962912774</v>
      </c>
    </row>
    <row r="4862" spans="1:55" x14ac:dyDescent="0.55000000000000004">
      <c r="A4862" s="21" t="s">
        <v>6</v>
      </c>
      <c r="B4862" s="21" t="s">
        <v>19937</v>
      </c>
      <c r="C4862" s="21" t="s">
        <v>342</v>
      </c>
      <c r="D4862" s="27" t="s">
        <v>343</v>
      </c>
      <c r="E4862" s="4">
        <v>0</v>
      </c>
      <c r="F4862" s="4">
        <v>2</v>
      </c>
      <c r="G4862" s="4">
        <v>0</v>
      </c>
      <c r="H4862" s="62">
        <v>4</v>
      </c>
      <c r="J4862" s="28">
        <v>1</v>
      </c>
      <c r="K4862" s="13" t="s">
        <v>24548</v>
      </c>
      <c r="L4862" s="12" t="s">
        <v>24553</v>
      </c>
      <c r="M4862" s="12" t="s">
        <v>24553</v>
      </c>
      <c r="N4862" s="12" t="s">
        <v>24553</v>
      </c>
      <c r="O4862" s="12" t="s">
        <v>24553</v>
      </c>
      <c r="P4862" s="14" t="s">
        <v>24551</v>
      </c>
      <c r="Q4862" s="29" t="s">
        <v>24553</v>
      </c>
      <c r="AA4862" s="3">
        <v>22.303207586933926</v>
      </c>
      <c r="AB4862" s="3">
        <v>14.756296322178903</v>
      </c>
      <c r="AC4862" s="3">
        <v>93.60705707995352</v>
      </c>
      <c r="AD4862" s="3">
        <v>100</v>
      </c>
      <c r="AE4862" s="3">
        <v>69.956313924575113</v>
      </c>
      <c r="AF4862" s="3">
        <v>61.560102651275564</v>
      </c>
      <c r="AG4862" s="3">
        <v>48.19141260054792</v>
      </c>
      <c r="AH4862" s="32">
        <v>39.862783693609465</v>
      </c>
      <c r="AI4862" s="50">
        <v>2.9131734888969401E-3</v>
      </c>
      <c r="AT4862" s="3">
        <v>47.504461415767608</v>
      </c>
      <c r="AU4862" s="3">
        <v>64.669026287422369</v>
      </c>
      <c r="AV4862" s="3">
        <v>66.259998032926461</v>
      </c>
      <c r="AW4862" s="3">
        <v>92.680558573309838</v>
      </c>
      <c r="AX4862" s="3">
        <v>62.446577558066075</v>
      </c>
      <c r="AY4862" s="3">
        <v>100</v>
      </c>
      <c r="AZ4862" s="3">
        <v>97.352399881005653</v>
      </c>
      <c r="BA4862" s="3">
        <v>60.586693544321776</v>
      </c>
      <c r="BB4862" s="3">
        <v>48.175446325825497</v>
      </c>
      <c r="BC4862" s="31">
        <v>42.580327751444514</v>
      </c>
    </row>
    <row r="4863" spans="1:55" x14ac:dyDescent="0.55000000000000004">
      <c r="A4863" s="21" t="s">
        <v>6</v>
      </c>
      <c r="B4863" s="21" t="s">
        <v>21200</v>
      </c>
      <c r="C4863" s="21" t="s">
        <v>14623</v>
      </c>
      <c r="D4863" s="27" t="s">
        <v>14624</v>
      </c>
      <c r="E4863" s="4">
        <v>0</v>
      </c>
      <c r="F4863" s="4">
        <v>5</v>
      </c>
      <c r="G4863" s="4">
        <v>0</v>
      </c>
      <c r="H4863" s="62">
        <v>12</v>
      </c>
      <c r="J4863" s="28">
        <v>1</v>
      </c>
      <c r="K4863" s="13" t="s">
        <v>24548</v>
      </c>
      <c r="L4863" s="12" t="s">
        <v>24553</v>
      </c>
      <c r="M4863" s="12" t="s">
        <v>24553</v>
      </c>
      <c r="N4863" s="12" t="s">
        <v>24553</v>
      </c>
      <c r="O4863" s="12" t="s">
        <v>24553</v>
      </c>
      <c r="P4863" s="12" t="s">
        <v>24553</v>
      </c>
      <c r="Q4863" s="29" t="s">
        <v>24553</v>
      </c>
      <c r="AA4863" s="3">
        <v>84.776115240993306</v>
      </c>
      <c r="AB4863" s="3">
        <v>100</v>
      </c>
      <c r="AC4863" s="3">
        <v>53.044965748645978</v>
      </c>
      <c r="AD4863" s="3">
        <v>38.856205284556708</v>
      </c>
      <c r="AE4863" s="3">
        <v>40.80943767193012</v>
      </c>
      <c r="AF4863" s="3">
        <v>52.325244241171411</v>
      </c>
      <c r="AG4863" s="3">
        <v>57.2214325580618</v>
      </c>
      <c r="AH4863" s="32">
        <v>56.508837809153931</v>
      </c>
      <c r="AI4863" s="50">
        <v>2.4553909761600799E-2</v>
      </c>
      <c r="AT4863" s="3">
        <v>100</v>
      </c>
      <c r="AU4863" s="3">
        <v>94.20928527299813</v>
      </c>
      <c r="AV4863" s="3">
        <v>98.105558201654446</v>
      </c>
      <c r="AW4863" s="3">
        <v>70.087635069306813</v>
      </c>
      <c r="AX4863" s="3">
        <v>70.71307171484375</v>
      </c>
      <c r="AY4863" s="3">
        <v>45.73238156703259</v>
      </c>
      <c r="AZ4863" s="3">
        <v>51.037334002800392</v>
      </c>
      <c r="BA4863" s="3">
        <v>29.205712509829912</v>
      </c>
      <c r="BB4863" s="3">
        <v>26.19787847790052</v>
      </c>
      <c r="BC4863" s="31">
        <v>43.35310073969567</v>
      </c>
    </row>
    <row r="4864" spans="1:55" x14ac:dyDescent="0.55000000000000004">
      <c r="A4864" s="21" t="s">
        <v>6</v>
      </c>
      <c r="B4864" s="21" t="s">
        <v>20149</v>
      </c>
      <c r="C4864" s="21" t="s">
        <v>5558</v>
      </c>
      <c r="D4864" s="27" t="s">
        <v>5559</v>
      </c>
      <c r="E4864" s="4">
        <v>0</v>
      </c>
      <c r="F4864" s="4">
        <v>2</v>
      </c>
      <c r="G4864" s="4">
        <v>0</v>
      </c>
      <c r="H4864" s="62">
        <v>7</v>
      </c>
      <c r="J4864" s="28">
        <v>1</v>
      </c>
      <c r="K4864" s="13" t="s">
        <v>24548</v>
      </c>
      <c r="L4864" s="12" t="s">
        <v>24553</v>
      </c>
      <c r="M4864" s="12" t="s">
        <v>24553</v>
      </c>
      <c r="N4864" s="12" t="s">
        <v>24553</v>
      </c>
      <c r="O4864" s="12" t="s">
        <v>24553</v>
      </c>
      <c r="P4864" s="14" t="s">
        <v>24551</v>
      </c>
      <c r="Q4864" s="29" t="s">
        <v>24553</v>
      </c>
      <c r="AA4864" s="3">
        <v>57.527417318848293</v>
      </c>
      <c r="AB4864" s="3">
        <v>72.543660109535494</v>
      </c>
      <c r="AC4864" s="3">
        <v>79.30062753813759</v>
      </c>
      <c r="AD4864" s="3">
        <v>87.499604486521335</v>
      </c>
      <c r="AE4864" s="3">
        <v>90.949308893674456</v>
      </c>
      <c r="AF4864" s="3">
        <v>97.48190233676138</v>
      </c>
      <c r="AG4864" s="3">
        <v>100</v>
      </c>
      <c r="AH4864" s="32">
        <v>93.526780328976216</v>
      </c>
      <c r="AI4864" s="50">
        <v>4.4290159942880297E-2</v>
      </c>
      <c r="AT4864" s="3">
        <v>44.233726653203966</v>
      </c>
      <c r="AU4864" s="3">
        <v>49.536293768910319</v>
      </c>
      <c r="AV4864" s="3">
        <v>55.823514609413003</v>
      </c>
      <c r="AW4864" s="3">
        <v>55.340298275336593</v>
      </c>
      <c r="AX4864" s="3">
        <v>46.490100819523867</v>
      </c>
      <c r="AY4864" s="3">
        <v>70.645700171480598</v>
      </c>
      <c r="AZ4864" s="3">
        <v>89.081752349518467</v>
      </c>
      <c r="BA4864" s="3">
        <v>100</v>
      </c>
      <c r="BB4864" s="3">
        <v>88.556392509449438</v>
      </c>
      <c r="BC4864" s="31">
        <v>70.861439497417763</v>
      </c>
    </row>
    <row r="4865" spans="1:55" x14ac:dyDescent="0.55000000000000004">
      <c r="A4865" s="21" t="s">
        <v>6</v>
      </c>
      <c r="B4865" s="21" t="s">
        <v>21047</v>
      </c>
      <c r="C4865" s="21" t="s">
        <v>3210</v>
      </c>
      <c r="D4865" s="27" t="s">
        <v>3211</v>
      </c>
      <c r="E4865" s="4">
        <v>0</v>
      </c>
      <c r="F4865" s="4">
        <v>4</v>
      </c>
      <c r="G4865" s="4">
        <v>0</v>
      </c>
      <c r="H4865" s="62">
        <v>23</v>
      </c>
      <c r="J4865" s="28">
        <v>1</v>
      </c>
      <c r="K4865" s="13" t="s">
        <v>24548</v>
      </c>
      <c r="L4865" s="12" t="s">
        <v>24553</v>
      </c>
      <c r="M4865" s="12" t="s">
        <v>24553</v>
      </c>
      <c r="N4865" s="12" t="s">
        <v>24553</v>
      </c>
      <c r="O4865" s="12" t="s">
        <v>24553</v>
      </c>
      <c r="P4865" s="14" t="s">
        <v>24551</v>
      </c>
      <c r="Q4865" s="29" t="s">
        <v>24553</v>
      </c>
      <c r="AA4865" s="3">
        <v>32.207801303371689</v>
      </c>
      <c r="AB4865" s="3">
        <v>25.687976035164805</v>
      </c>
      <c r="AC4865" s="3">
        <v>50.771558941731719</v>
      </c>
      <c r="AD4865" s="3">
        <v>59.097275083063082</v>
      </c>
      <c r="AE4865" s="3">
        <v>81.74948670270517</v>
      </c>
      <c r="AF4865" s="3">
        <v>76.440310288391359</v>
      </c>
      <c r="AG4865" s="3">
        <v>100</v>
      </c>
      <c r="AH4865" s="32">
        <v>87.861464806411931</v>
      </c>
      <c r="AI4865" s="50">
        <v>5.0659198309475299E-3</v>
      </c>
      <c r="AT4865" s="3">
        <v>40.859613517452892</v>
      </c>
      <c r="AU4865" s="3">
        <v>42.684150273288132</v>
      </c>
      <c r="AV4865" s="3">
        <v>45.829802341618148</v>
      </c>
      <c r="AW4865" s="3">
        <v>48.678401588792717</v>
      </c>
      <c r="AX4865" s="3">
        <v>53.278143076401754</v>
      </c>
      <c r="AY4865" s="3">
        <v>71.372129618928099</v>
      </c>
      <c r="AZ4865" s="3">
        <v>71.224919342496591</v>
      </c>
      <c r="BA4865" s="3">
        <v>86.374086540693952</v>
      </c>
      <c r="BB4865" s="3">
        <v>100</v>
      </c>
      <c r="BC4865" s="31">
        <v>86.675763300264492</v>
      </c>
    </row>
    <row r="4866" spans="1:55" x14ac:dyDescent="0.55000000000000004">
      <c r="A4866" s="21" t="s">
        <v>6</v>
      </c>
      <c r="B4866" s="21" t="s">
        <v>19346</v>
      </c>
      <c r="C4866" s="21" t="s">
        <v>13300</v>
      </c>
      <c r="D4866" s="27" t="s">
        <v>13301</v>
      </c>
      <c r="E4866" s="4">
        <v>0</v>
      </c>
      <c r="F4866" s="4">
        <v>1</v>
      </c>
      <c r="G4866" s="4">
        <v>0</v>
      </c>
      <c r="H4866" s="62">
        <v>5</v>
      </c>
      <c r="J4866" s="28">
        <v>1</v>
      </c>
      <c r="K4866" s="13" t="s">
        <v>24548</v>
      </c>
      <c r="L4866" s="12" t="s">
        <v>24553</v>
      </c>
      <c r="M4866" s="12" t="s">
        <v>24553</v>
      </c>
      <c r="N4866" s="12" t="s">
        <v>24553</v>
      </c>
      <c r="O4866" s="12" t="s">
        <v>24553</v>
      </c>
      <c r="P4866" s="14" t="s">
        <v>24551</v>
      </c>
      <c r="Q4866" s="29" t="s">
        <v>24553</v>
      </c>
      <c r="AA4866" s="3">
        <v>83.766344701443614</v>
      </c>
      <c r="AB4866" s="3">
        <v>100</v>
      </c>
      <c r="AC4866" s="3">
        <v>55.703508843263691</v>
      </c>
      <c r="AD4866" s="3">
        <v>42.104745707854654</v>
      </c>
      <c r="AE4866" s="3">
        <v>57.851636172756962</v>
      </c>
      <c r="AF4866" s="3">
        <v>58.101499280192371</v>
      </c>
      <c r="AG4866" s="3">
        <v>80.819683144118727</v>
      </c>
      <c r="AH4866" s="32">
        <v>56.264337417151943</v>
      </c>
      <c r="AI4866" s="50">
        <v>9.0873372947517697E-2</v>
      </c>
      <c r="AT4866" s="3">
        <v>98.523684376063088</v>
      </c>
      <c r="AU4866" s="3">
        <v>100</v>
      </c>
      <c r="AV4866" s="3">
        <v>86.725890781199936</v>
      </c>
      <c r="AW4866" s="3">
        <v>77.952182668117501</v>
      </c>
      <c r="AX4866" s="3">
        <v>71.115156536215579</v>
      </c>
      <c r="AY4866" s="3">
        <v>50.145387778180115</v>
      </c>
      <c r="AZ4866" s="3">
        <v>51.038695962157036</v>
      </c>
      <c r="BA4866" s="3">
        <v>52.248593492821563</v>
      </c>
      <c r="BB4866" s="3">
        <v>34.477339050353294</v>
      </c>
      <c r="BC4866" s="31">
        <v>53.230406527256278</v>
      </c>
    </row>
    <row r="4867" spans="1:55" x14ac:dyDescent="0.55000000000000004">
      <c r="A4867" s="21" t="s">
        <v>6</v>
      </c>
      <c r="B4867" s="21" t="s">
        <v>19198</v>
      </c>
      <c r="C4867" s="21" t="s">
        <v>6001</v>
      </c>
      <c r="D4867" s="27" t="s">
        <v>6002</v>
      </c>
      <c r="E4867" s="4">
        <v>0</v>
      </c>
      <c r="F4867" s="4">
        <v>1</v>
      </c>
      <c r="G4867" s="4">
        <v>0</v>
      </c>
      <c r="H4867" s="62">
        <v>4</v>
      </c>
      <c r="J4867" s="28">
        <v>1</v>
      </c>
      <c r="K4867" s="13" t="s">
        <v>24548</v>
      </c>
      <c r="L4867" s="12" t="s">
        <v>24553</v>
      </c>
      <c r="M4867" s="12" t="s">
        <v>24553</v>
      </c>
      <c r="N4867" s="12" t="s">
        <v>24553</v>
      </c>
      <c r="O4867" s="12" t="s">
        <v>24553</v>
      </c>
      <c r="P4867" s="14" t="s">
        <v>24551</v>
      </c>
      <c r="Q4867" s="29" t="s">
        <v>24553</v>
      </c>
      <c r="AA4867" s="3">
        <v>29.091493619050045</v>
      </c>
      <c r="AB4867" s="3">
        <v>30.64418244535343</v>
      </c>
      <c r="AC4867" s="3">
        <v>49.481409822133266</v>
      </c>
      <c r="AD4867" s="3">
        <v>66.308001277582093</v>
      </c>
      <c r="AE4867" s="3">
        <v>82.351279299446333</v>
      </c>
      <c r="AF4867" s="3">
        <v>82.356711768751538</v>
      </c>
      <c r="AG4867" s="3">
        <v>70.704062133602847</v>
      </c>
      <c r="AH4867" s="32">
        <v>100</v>
      </c>
      <c r="AI4867" s="50">
        <v>4.1181287707825198E-2</v>
      </c>
      <c r="AT4867" s="3">
        <v>32.604043241216289</v>
      </c>
      <c r="AU4867" s="3">
        <v>31.599489750769283</v>
      </c>
      <c r="AV4867" s="3">
        <v>39.193908052603227</v>
      </c>
      <c r="AW4867" s="3">
        <v>36.897541672803165</v>
      </c>
      <c r="AX4867" s="3">
        <v>41.360749115892723</v>
      </c>
      <c r="AY4867" s="3">
        <v>60.565111918833438</v>
      </c>
      <c r="AZ4867" s="3">
        <v>57.151007864925141</v>
      </c>
      <c r="BA4867" s="3">
        <v>71.991662237843414</v>
      </c>
      <c r="BB4867" s="3">
        <v>100</v>
      </c>
      <c r="BC4867" s="31">
        <v>89.224366035418285</v>
      </c>
    </row>
    <row r="4868" spans="1:55" x14ac:dyDescent="0.55000000000000004">
      <c r="A4868" s="21" t="s">
        <v>6</v>
      </c>
      <c r="B4868" s="21" t="s">
        <v>16445</v>
      </c>
      <c r="C4868" s="21" t="s">
        <v>78</v>
      </c>
      <c r="D4868" s="27" t="s">
        <v>79</v>
      </c>
      <c r="E4868" s="4">
        <v>0</v>
      </c>
      <c r="F4868" s="4">
        <v>0</v>
      </c>
      <c r="G4868" s="4">
        <v>0</v>
      </c>
      <c r="H4868" s="62">
        <v>1</v>
      </c>
      <c r="J4868" s="28">
        <v>1</v>
      </c>
      <c r="K4868" s="13" t="s">
        <v>24548</v>
      </c>
      <c r="L4868" s="12" t="s">
        <v>24553</v>
      </c>
      <c r="M4868" s="12" t="s">
        <v>24553</v>
      </c>
      <c r="N4868" s="12" t="s">
        <v>24553</v>
      </c>
      <c r="O4868" s="12" t="s">
        <v>24553</v>
      </c>
      <c r="P4868" s="14" t="s">
        <v>24551</v>
      </c>
      <c r="Q4868" s="29" t="s">
        <v>24553</v>
      </c>
      <c r="AT4868" s="3">
        <v>48.72933173059198</v>
      </c>
      <c r="AU4868" s="3">
        <v>5.3448944259470688</v>
      </c>
      <c r="AV4868" s="3">
        <v>5.5439037309212642</v>
      </c>
      <c r="AW4868" s="3">
        <v>18.209646647768398</v>
      </c>
      <c r="AX4868" s="3">
        <v>100</v>
      </c>
      <c r="AY4868" s="3">
        <v>80.048220963267553</v>
      </c>
      <c r="AZ4868" s="3">
        <v>45.724258388911906</v>
      </c>
      <c r="BA4868" s="3">
        <v>13.615343830140459</v>
      </c>
      <c r="BB4868" s="3">
        <v>12.323207598563849</v>
      </c>
      <c r="BC4868" s="31">
        <v>6.8479029813727106</v>
      </c>
    </row>
    <row r="4869" spans="1:55" x14ac:dyDescent="0.55000000000000004">
      <c r="A4869" s="21" t="s">
        <v>6</v>
      </c>
      <c r="B4869" s="21" t="s">
        <v>20015</v>
      </c>
      <c r="C4869" s="21" t="s">
        <v>149</v>
      </c>
      <c r="D4869" s="27" t="s">
        <v>150</v>
      </c>
      <c r="E4869" s="4">
        <v>0</v>
      </c>
      <c r="F4869" s="4">
        <v>2</v>
      </c>
      <c r="G4869" s="4">
        <v>0</v>
      </c>
      <c r="H4869" s="62">
        <v>5</v>
      </c>
      <c r="J4869" s="28">
        <v>1</v>
      </c>
      <c r="K4869" s="13" t="s">
        <v>24548</v>
      </c>
      <c r="L4869" s="12" t="s">
        <v>24553</v>
      </c>
      <c r="M4869" s="12" t="s">
        <v>24553</v>
      </c>
      <c r="N4869" s="12" t="s">
        <v>24553</v>
      </c>
      <c r="O4869" s="12" t="s">
        <v>24553</v>
      </c>
      <c r="P4869" s="14" t="s">
        <v>24551</v>
      </c>
      <c r="Q4869" s="29" t="s">
        <v>24553</v>
      </c>
      <c r="AA4869" s="3">
        <v>8.8740911301162004</v>
      </c>
      <c r="AB4869" s="3">
        <v>5.9737731894022286</v>
      </c>
      <c r="AC4869" s="3">
        <v>100</v>
      </c>
      <c r="AD4869" s="3">
        <v>87.450579614794805</v>
      </c>
      <c r="AE4869" s="3">
        <v>72.584561559744927</v>
      </c>
      <c r="AF4869" s="3">
        <v>68.289638942317865</v>
      </c>
      <c r="AG4869" s="3">
        <v>68.38152180992887</v>
      </c>
      <c r="AH4869" s="32">
        <v>61.917593305604655</v>
      </c>
      <c r="AI4869" s="50">
        <v>2.2388575616853102E-3</v>
      </c>
      <c r="AT4869" s="3">
        <v>29.426417996384469</v>
      </c>
      <c r="AU4869" s="3">
        <v>11.590726392960384</v>
      </c>
      <c r="AV4869" s="3">
        <v>11.748394307846684</v>
      </c>
      <c r="AW4869" s="3">
        <v>21.180686603177055</v>
      </c>
      <c r="AX4869" s="3">
        <v>73.500101028690182</v>
      </c>
      <c r="AY4869" s="3">
        <v>100</v>
      </c>
      <c r="AZ4869" s="3">
        <v>76.787346290674535</v>
      </c>
      <c r="BA4869" s="3">
        <v>44.322479568562073</v>
      </c>
      <c r="BB4869" s="3">
        <v>48.87989768249416</v>
      </c>
      <c r="BC4869" s="31">
        <v>16.95434438817864</v>
      </c>
    </row>
    <row r="4870" spans="1:55" x14ac:dyDescent="0.55000000000000004">
      <c r="A4870" s="21" t="s">
        <v>6</v>
      </c>
      <c r="B4870" s="21" t="s">
        <v>22242</v>
      </c>
      <c r="C4870" s="21" t="s">
        <v>3528</v>
      </c>
      <c r="D4870" s="27" t="s">
        <v>3529</v>
      </c>
      <c r="E4870" s="4">
        <v>0</v>
      </c>
      <c r="F4870" s="4">
        <v>2</v>
      </c>
      <c r="G4870" s="4">
        <v>1</v>
      </c>
      <c r="H4870" s="62">
        <v>9</v>
      </c>
      <c r="J4870" s="28">
        <v>1</v>
      </c>
      <c r="K4870" s="13" t="s">
        <v>24548</v>
      </c>
      <c r="L4870" s="12" t="s">
        <v>24553</v>
      </c>
      <c r="M4870" s="12" t="s">
        <v>24553</v>
      </c>
      <c r="N4870" s="12" t="s">
        <v>24553</v>
      </c>
      <c r="O4870" s="12" t="s">
        <v>24553</v>
      </c>
      <c r="P4870" s="12" t="s">
        <v>24553</v>
      </c>
      <c r="Q4870" s="29" t="s">
        <v>24553</v>
      </c>
      <c r="AA4870" s="3">
        <v>19.438608254485274</v>
      </c>
      <c r="AB4870" s="3">
        <v>17.437880338872795</v>
      </c>
      <c r="AC4870" s="3">
        <v>66.456861532306561</v>
      </c>
      <c r="AD4870" s="3">
        <v>67.495439036295622</v>
      </c>
      <c r="AE4870" s="3">
        <v>94.759049358856302</v>
      </c>
      <c r="AF4870" s="3">
        <v>85.35701902928831</v>
      </c>
      <c r="AG4870" s="3">
        <v>93.544462412713642</v>
      </c>
      <c r="AH4870" s="32">
        <v>100</v>
      </c>
      <c r="AI4870" s="50">
        <v>1.50812631449558E-3</v>
      </c>
      <c r="AJ4870" s="3">
        <v>14.210779838796878</v>
      </c>
      <c r="AK4870" s="3">
        <v>47.211414094026701</v>
      </c>
      <c r="AL4870" s="3">
        <v>31.838732810814186</v>
      </c>
      <c r="AM4870" s="3">
        <v>31.364651942149873</v>
      </c>
      <c r="AN4870" s="3">
        <v>53.614070902754264</v>
      </c>
      <c r="AO4870" s="3">
        <v>92.284619576069019</v>
      </c>
      <c r="AP4870" s="3">
        <v>39.640717603205573</v>
      </c>
      <c r="AQ4870" s="3">
        <v>17.51472400315258</v>
      </c>
      <c r="AR4870" s="3">
        <v>50.695209239075531</v>
      </c>
      <c r="AS4870" s="31">
        <v>100</v>
      </c>
      <c r="AT4870" s="3">
        <v>44.279985436155215</v>
      </c>
      <c r="AU4870" s="3">
        <v>38.718483940862193</v>
      </c>
      <c r="AV4870" s="3">
        <v>41.819571204925445</v>
      </c>
      <c r="AW4870" s="3">
        <v>43.982448941085678</v>
      </c>
      <c r="AX4870" s="3">
        <v>66.827874739893062</v>
      </c>
      <c r="AY4870" s="3">
        <v>100</v>
      </c>
      <c r="AZ4870" s="3">
        <v>80.447219093262362</v>
      </c>
      <c r="BA4870" s="3">
        <v>79.89952416273951</v>
      </c>
      <c r="BB4870" s="3">
        <v>76.984828456705742</v>
      </c>
      <c r="BC4870" s="31">
        <v>46.979482409242557</v>
      </c>
    </row>
    <row r="4871" spans="1:55" x14ac:dyDescent="0.55000000000000004">
      <c r="A4871" s="21" t="s">
        <v>6</v>
      </c>
      <c r="B4871" s="21" t="s">
        <v>20278</v>
      </c>
      <c r="C4871" s="21" t="s">
        <v>28</v>
      </c>
      <c r="D4871" s="27" t="s">
        <v>29</v>
      </c>
      <c r="E4871" s="4">
        <v>0</v>
      </c>
      <c r="F4871" s="4">
        <v>2</v>
      </c>
      <c r="G4871" s="4">
        <v>0</v>
      </c>
      <c r="H4871" s="62">
        <v>12</v>
      </c>
      <c r="J4871" s="28">
        <v>1</v>
      </c>
      <c r="K4871" s="13" t="s">
        <v>24548</v>
      </c>
      <c r="L4871" s="12" t="s">
        <v>24553</v>
      </c>
      <c r="M4871" s="12" t="s">
        <v>24553</v>
      </c>
      <c r="N4871" s="12" t="s">
        <v>24553</v>
      </c>
      <c r="O4871" s="12" t="s">
        <v>24553</v>
      </c>
      <c r="P4871" s="12" t="s">
        <v>24553</v>
      </c>
      <c r="Q4871" s="29" t="s">
        <v>24553</v>
      </c>
      <c r="AA4871" s="3">
        <v>6.4763283293343781</v>
      </c>
      <c r="AB4871" s="3">
        <v>7.2714880583807524</v>
      </c>
      <c r="AC4871" s="3">
        <v>100</v>
      </c>
      <c r="AD4871" s="3">
        <v>85.506223078039994</v>
      </c>
      <c r="AE4871" s="3">
        <v>75.233896230335077</v>
      </c>
      <c r="AF4871" s="3">
        <v>69.914570698942072</v>
      </c>
      <c r="AG4871" s="3">
        <v>67.718481523267911</v>
      </c>
      <c r="AH4871" s="32">
        <v>60.197828101283349</v>
      </c>
      <c r="AI4871" s="50">
        <v>2.9524797122182501E-3</v>
      </c>
      <c r="AT4871" s="3">
        <v>6.5640036473382208</v>
      </c>
      <c r="AU4871" s="3">
        <v>1.6419598470263765</v>
      </c>
      <c r="AV4871" s="3">
        <v>2.2542290703797092</v>
      </c>
      <c r="AW4871" s="3">
        <v>25.0654198149109</v>
      </c>
      <c r="AX4871" s="3">
        <v>100</v>
      </c>
      <c r="AY4871" s="3">
        <v>77.722891580558354</v>
      </c>
      <c r="AZ4871" s="3">
        <v>64.54350875740856</v>
      </c>
      <c r="BA4871" s="3">
        <v>26.595087367235731</v>
      </c>
      <c r="BB4871" s="3">
        <v>21.867944779559068</v>
      </c>
      <c r="BC4871" s="31">
        <v>10.623176007044224</v>
      </c>
    </row>
    <row r="4872" spans="1:55" x14ac:dyDescent="0.55000000000000004">
      <c r="A4872" s="21" t="s">
        <v>6</v>
      </c>
      <c r="B4872" s="21" t="s">
        <v>23345</v>
      </c>
      <c r="C4872" s="21" t="s">
        <v>3288</v>
      </c>
      <c r="D4872" s="27" t="s">
        <v>3289</v>
      </c>
      <c r="E4872" s="4">
        <v>1</v>
      </c>
      <c r="F4872" s="4">
        <v>7</v>
      </c>
      <c r="G4872" s="4">
        <v>5</v>
      </c>
      <c r="H4872" s="62">
        <v>23</v>
      </c>
      <c r="J4872" s="28">
        <v>1</v>
      </c>
      <c r="K4872" s="13" t="s">
        <v>24548</v>
      </c>
      <c r="L4872" s="12" t="s">
        <v>24553</v>
      </c>
      <c r="M4872" s="12" t="s">
        <v>24553</v>
      </c>
      <c r="N4872" s="12" t="s">
        <v>24553</v>
      </c>
      <c r="O4872" s="12" t="s">
        <v>24553</v>
      </c>
      <c r="P4872" s="12" t="s">
        <v>24553</v>
      </c>
      <c r="Q4872" s="29" t="s">
        <v>24553</v>
      </c>
      <c r="R4872" s="3">
        <v>29.441740793482722</v>
      </c>
      <c r="S4872" s="3">
        <v>21.277536412685336</v>
      </c>
      <c r="T4872" s="3">
        <v>61.378320542377892</v>
      </c>
      <c r="U4872" s="3">
        <v>67.232735075607707</v>
      </c>
      <c r="V4872" s="3">
        <v>100</v>
      </c>
      <c r="W4872" s="3">
        <v>95.89276476824692</v>
      </c>
      <c r="X4872" s="3">
        <v>97.65270329973221</v>
      </c>
      <c r="Y4872" s="32">
        <v>87.074894354715695</v>
      </c>
      <c r="Z4872" s="50">
        <v>1.40940011401081E-3</v>
      </c>
      <c r="AA4872" s="3">
        <v>72.286851622897771</v>
      </c>
      <c r="AB4872" s="3">
        <v>62.423604857800463</v>
      </c>
      <c r="AC4872" s="3">
        <v>73.593138295628933</v>
      </c>
      <c r="AD4872" s="3">
        <v>83.081238063682292</v>
      </c>
      <c r="AE4872" s="3">
        <v>84.765333828057862</v>
      </c>
      <c r="AF4872" s="3">
        <v>100</v>
      </c>
      <c r="AG4872" s="3">
        <v>65.180848044856134</v>
      </c>
      <c r="AH4872" s="32">
        <v>76.706588805074603</v>
      </c>
      <c r="AI4872" s="50">
        <v>0.14878644398420199</v>
      </c>
      <c r="AJ4872" s="3">
        <v>18.084105426815324</v>
      </c>
      <c r="AK4872" s="3">
        <v>24.54500301238842</v>
      </c>
      <c r="AL4872" s="3">
        <v>21.126961945020533</v>
      </c>
      <c r="AM4872" s="3">
        <v>34.689943484396885</v>
      </c>
      <c r="AN4872" s="3">
        <v>53.405635105513518</v>
      </c>
      <c r="AO4872" s="3">
        <v>95.362236083987469</v>
      </c>
      <c r="AP4872" s="3">
        <v>66.953534567071856</v>
      </c>
      <c r="AQ4872" s="3">
        <v>77.951702550631012</v>
      </c>
      <c r="AR4872" s="3">
        <v>61.141189840050657</v>
      </c>
      <c r="AS4872" s="31">
        <v>100</v>
      </c>
      <c r="AT4872" s="3">
        <v>53.763570779419702</v>
      </c>
      <c r="AU4872" s="3">
        <v>59.928481913536871</v>
      </c>
      <c r="AV4872" s="3">
        <v>64.580981978772499</v>
      </c>
      <c r="AW4872" s="3">
        <v>68.334981132574313</v>
      </c>
      <c r="AX4872" s="3">
        <v>60.784328540068579</v>
      </c>
      <c r="AY4872" s="3">
        <v>80.278442976764524</v>
      </c>
      <c r="AZ4872" s="3">
        <v>77.185395716132817</v>
      </c>
      <c r="BA4872" s="3">
        <v>98.35124625295974</v>
      </c>
      <c r="BB4872" s="3">
        <v>100</v>
      </c>
      <c r="BC4872" s="31">
        <v>79.016101882858763</v>
      </c>
    </row>
    <row r="4873" spans="1:55" x14ac:dyDescent="0.55000000000000004">
      <c r="A4873" s="21" t="s">
        <v>6</v>
      </c>
      <c r="B4873" s="21" t="s">
        <v>16677</v>
      </c>
      <c r="C4873" s="21" t="s">
        <v>5699</v>
      </c>
      <c r="D4873" s="27" t="s">
        <v>5700</v>
      </c>
      <c r="E4873" s="4">
        <v>0</v>
      </c>
      <c r="F4873" s="4">
        <v>0</v>
      </c>
      <c r="G4873" s="4">
        <v>0</v>
      </c>
      <c r="H4873" s="62">
        <v>1</v>
      </c>
      <c r="J4873" s="28">
        <v>1</v>
      </c>
      <c r="K4873" s="13" t="s">
        <v>24548</v>
      </c>
      <c r="L4873" s="12" t="s">
        <v>24553</v>
      </c>
      <c r="M4873" s="12" t="s">
        <v>24553</v>
      </c>
      <c r="N4873" s="12" t="s">
        <v>24553</v>
      </c>
      <c r="O4873" s="12" t="s">
        <v>24553</v>
      </c>
      <c r="P4873" s="14" t="s">
        <v>24551</v>
      </c>
      <c r="Q4873" s="29" t="s">
        <v>24553</v>
      </c>
      <c r="AT4873" s="3">
        <v>100</v>
      </c>
      <c r="AU4873" s="3">
        <v>86.565657459756125</v>
      </c>
      <c r="AV4873" s="3">
        <v>85.319794474452308</v>
      </c>
      <c r="AW4873" s="3">
        <v>90.097202130940346</v>
      </c>
      <c r="AX4873" s="3">
        <v>96.829299772814394</v>
      </c>
      <c r="AY4873" s="3">
        <v>63.264601921383431</v>
      </c>
      <c r="AZ4873" s="3">
        <v>63.895911036359855</v>
      </c>
      <c r="BA4873" s="3">
        <v>47.931401346550388</v>
      </c>
      <c r="BB4873" s="3">
        <v>59.814079454981218</v>
      </c>
      <c r="BC4873" s="31">
        <v>44.711346295188342</v>
      </c>
    </row>
    <row r="4874" spans="1:55" x14ac:dyDescent="0.55000000000000004">
      <c r="A4874" s="21" t="s">
        <v>6</v>
      </c>
      <c r="B4874" s="21" t="s">
        <v>16515</v>
      </c>
      <c r="C4874" s="21" t="s">
        <v>955</v>
      </c>
      <c r="D4874" s="27" t="s">
        <v>956</v>
      </c>
      <c r="E4874" s="4">
        <v>0</v>
      </c>
      <c r="F4874" s="4">
        <v>0</v>
      </c>
      <c r="G4874" s="4">
        <v>0</v>
      </c>
      <c r="H4874" s="62">
        <v>1</v>
      </c>
      <c r="J4874" s="28">
        <v>1</v>
      </c>
      <c r="K4874" s="13" t="s">
        <v>24548</v>
      </c>
      <c r="L4874" s="12" t="s">
        <v>24553</v>
      </c>
      <c r="M4874" s="12" t="s">
        <v>24553</v>
      </c>
      <c r="N4874" s="12" t="s">
        <v>24553</v>
      </c>
      <c r="O4874" s="12" t="s">
        <v>24553</v>
      </c>
      <c r="P4874" s="14" t="s">
        <v>24551</v>
      </c>
      <c r="Q4874" s="29" t="s">
        <v>24553</v>
      </c>
      <c r="AT4874" s="3">
        <v>77.408113061733928</v>
      </c>
      <c r="AU4874" s="3">
        <v>67.920783954697569</v>
      </c>
      <c r="AV4874" s="3">
        <v>82.689546340484526</v>
      </c>
      <c r="AW4874" s="3">
        <v>91.063394274938503</v>
      </c>
      <c r="AX4874" s="3">
        <v>74.49345744711222</v>
      </c>
      <c r="AY4874" s="3">
        <v>73.19133078720283</v>
      </c>
      <c r="AZ4874" s="3">
        <v>100</v>
      </c>
      <c r="BA4874" s="3">
        <v>80.363074147181663</v>
      </c>
      <c r="BB4874" s="3">
        <v>85.669119066395581</v>
      </c>
      <c r="BC4874" s="31">
        <v>79.025155732383766</v>
      </c>
    </row>
    <row r="4875" spans="1:55" x14ac:dyDescent="0.55000000000000004">
      <c r="A4875" s="21" t="s">
        <v>6</v>
      </c>
      <c r="B4875" s="21" t="s">
        <v>17716</v>
      </c>
      <c r="C4875" s="21" t="s">
        <v>5749</v>
      </c>
      <c r="D4875" s="27" t="s">
        <v>5750</v>
      </c>
      <c r="E4875" s="4">
        <v>0</v>
      </c>
      <c r="F4875" s="4">
        <v>0</v>
      </c>
      <c r="G4875" s="4">
        <v>0</v>
      </c>
      <c r="H4875" s="62">
        <v>3</v>
      </c>
      <c r="J4875" s="28">
        <v>1</v>
      </c>
      <c r="K4875" s="13" t="s">
        <v>24548</v>
      </c>
      <c r="L4875" s="12" t="s">
        <v>24553</v>
      </c>
      <c r="M4875" s="12" t="s">
        <v>24553</v>
      </c>
      <c r="N4875" s="12" t="s">
        <v>24553</v>
      </c>
      <c r="O4875" s="12" t="s">
        <v>24553</v>
      </c>
      <c r="P4875" s="12" t="s">
        <v>24553</v>
      </c>
      <c r="Q4875" s="29" t="s">
        <v>24553</v>
      </c>
      <c r="AT4875" s="3">
        <v>64.210301957602752</v>
      </c>
      <c r="AU4875" s="3">
        <v>58.73047073546892</v>
      </c>
      <c r="AV4875" s="3">
        <v>67.532977032609338</v>
      </c>
      <c r="AW4875" s="3">
        <v>66.133880448656299</v>
      </c>
      <c r="AX4875" s="3">
        <v>48.272072187140367</v>
      </c>
      <c r="AY4875" s="3">
        <v>61.414936319035974</v>
      </c>
      <c r="AZ4875" s="3">
        <v>62.954711139724587</v>
      </c>
      <c r="BA4875" s="3">
        <v>73.909102385871677</v>
      </c>
      <c r="BB4875" s="3">
        <v>83.199274488979484</v>
      </c>
      <c r="BC4875" s="31">
        <v>100</v>
      </c>
    </row>
    <row r="4876" spans="1:55" x14ac:dyDescent="0.55000000000000004">
      <c r="A4876" s="21" t="s">
        <v>6</v>
      </c>
      <c r="B4876" s="21" t="s">
        <v>19387</v>
      </c>
      <c r="C4876" s="21" t="s">
        <v>8762</v>
      </c>
      <c r="D4876" s="27" t="s">
        <v>8763</v>
      </c>
      <c r="E4876" s="4">
        <v>0</v>
      </c>
      <c r="F4876" s="4">
        <v>1</v>
      </c>
      <c r="G4876" s="4">
        <v>0</v>
      </c>
      <c r="H4876" s="62">
        <v>6</v>
      </c>
      <c r="J4876" s="28">
        <v>1</v>
      </c>
      <c r="K4876" s="13" t="s">
        <v>24548</v>
      </c>
      <c r="L4876" s="16" t="s">
        <v>16303</v>
      </c>
      <c r="M4876" s="12" t="s">
        <v>24553</v>
      </c>
      <c r="N4876" s="12" t="s">
        <v>24553</v>
      </c>
      <c r="O4876" s="12" t="s">
        <v>24553</v>
      </c>
      <c r="P4876" s="12" t="s">
        <v>24553</v>
      </c>
      <c r="Q4876" s="29" t="s">
        <v>24553</v>
      </c>
      <c r="AA4876" s="3">
        <v>86.29846112133373</v>
      </c>
      <c r="AB4876" s="3">
        <v>100</v>
      </c>
      <c r="AC4876" s="3">
        <v>88.034534855612918</v>
      </c>
      <c r="AD4876" s="3">
        <v>79.696162146423219</v>
      </c>
      <c r="AE4876" s="3">
        <v>83.122152839654433</v>
      </c>
      <c r="AF4876" s="3">
        <v>89.272101771972018</v>
      </c>
      <c r="AG4876" s="3">
        <v>72.420132110691554</v>
      </c>
      <c r="AH4876" s="32">
        <v>68.476043357888443</v>
      </c>
      <c r="AI4876" s="50">
        <v>0.105822311797199</v>
      </c>
      <c r="AT4876" s="3">
        <v>86.930206168467393</v>
      </c>
      <c r="AU4876" s="3">
        <v>100</v>
      </c>
      <c r="AV4876" s="3">
        <v>98.904717636552945</v>
      </c>
      <c r="AW4876" s="3">
        <v>97.473315644748737</v>
      </c>
      <c r="AX4876" s="3">
        <v>82.720822447403634</v>
      </c>
      <c r="AY4876" s="3">
        <v>81.11360606417864</v>
      </c>
      <c r="AZ4876" s="3">
        <v>72.018020895820698</v>
      </c>
      <c r="BA4876" s="3">
        <v>84.330485372984029</v>
      </c>
      <c r="BB4876" s="3">
        <v>65.185553694865419</v>
      </c>
      <c r="BC4876" s="31">
        <v>49.410356956762101</v>
      </c>
    </row>
    <row r="4877" spans="1:55" x14ac:dyDescent="0.55000000000000004">
      <c r="A4877" s="21" t="s">
        <v>6</v>
      </c>
      <c r="B4877" s="21" t="s">
        <v>22705</v>
      </c>
      <c r="C4877" s="21" t="s">
        <v>1572</v>
      </c>
      <c r="D4877" s="27" t="s">
        <v>1573</v>
      </c>
      <c r="E4877" s="4">
        <v>0</v>
      </c>
      <c r="F4877" s="4">
        <v>3</v>
      </c>
      <c r="G4877" s="4">
        <v>3</v>
      </c>
      <c r="H4877" s="62">
        <v>1</v>
      </c>
      <c r="J4877" s="28">
        <v>1</v>
      </c>
      <c r="K4877" s="12" t="s">
        <v>24553</v>
      </c>
      <c r="L4877" s="12" t="s">
        <v>24553</v>
      </c>
      <c r="M4877" s="12" t="s">
        <v>24553</v>
      </c>
      <c r="N4877" s="12" t="s">
        <v>24553</v>
      </c>
      <c r="O4877" s="12" t="s">
        <v>24553</v>
      </c>
      <c r="P4877" s="12" t="s">
        <v>24553</v>
      </c>
      <c r="Q4877" s="29" t="s">
        <v>24553</v>
      </c>
      <c r="AA4877" s="3">
        <v>100</v>
      </c>
      <c r="AB4877" s="3">
        <v>67.830840941855527</v>
      </c>
      <c r="AC4877" s="3">
        <v>30.267623573281131</v>
      </c>
      <c r="AD4877" s="3">
        <v>46.34489452891399</v>
      </c>
      <c r="AE4877" s="3">
        <v>14.697644974563435</v>
      </c>
      <c r="AF4877" s="3">
        <v>16.181302627259374</v>
      </c>
      <c r="AG4877" s="3">
        <v>13.184791016725397</v>
      </c>
      <c r="AH4877" s="32">
        <v>12.200038137062084</v>
      </c>
      <c r="AI4877" s="50">
        <v>2.4891924496986399E-2</v>
      </c>
      <c r="AJ4877" s="3">
        <v>100</v>
      </c>
      <c r="AK4877" s="3">
        <v>43.831940936198563</v>
      </c>
      <c r="AL4877" s="3">
        <v>53.845838639179874</v>
      </c>
      <c r="AM4877" s="3">
        <v>74.47437973654921</v>
      </c>
      <c r="AN4877" s="3">
        <v>79.414623785575003</v>
      </c>
      <c r="AO4877" s="3">
        <v>66.461718499063338</v>
      </c>
      <c r="AP4877" s="3">
        <v>64.520742551088901</v>
      </c>
      <c r="AQ4877" s="3">
        <v>49.397099058159171</v>
      </c>
      <c r="AR4877" s="3">
        <v>31.655203318562929</v>
      </c>
      <c r="AS4877" s="31">
        <v>20.288817929981381</v>
      </c>
      <c r="AT4877" s="3">
        <v>90.534362165031695</v>
      </c>
      <c r="AU4877" s="3">
        <v>92.182059692371652</v>
      </c>
      <c r="AV4877" s="3">
        <v>80.228898663688526</v>
      </c>
      <c r="AW4877" s="3">
        <v>100</v>
      </c>
      <c r="AX4877" s="3">
        <v>89.494893953037732</v>
      </c>
      <c r="AY4877" s="3">
        <v>55.641030715703245</v>
      </c>
      <c r="AZ4877" s="3">
        <v>44.442709642639642</v>
      </c>
      <c r="BA4877" s="3">
        <v>22.592043636914202</v>
      </c>
      <c r="BB4877" s="3">
        <v>20.075309176351432</v>
      </c>
      <c r="BC4877" s="31">
        <v>7.9339452403596065</v>
      </c>
    </row>
    <row r="4878" spans="1:55" x14ac:dyDescent="0.55000000000000004">
      <c r="A4878" s="21" t="s">
        <v>6</v>
      </c>
      <c r="B4878" s="21" t="s">
        <v>22569</v>
      </c>
      <c r="C4878" s="21" t="s">
        <v>4055</v>
      </c>
      <c r="D4878" s="27" t="s">
        <v>4056</v>
      </c>
      <c r="E4878" s="4">
        <v>0</v>
      </c>
      <c r="F4878" s="4">
        <v>2</v>
      </c>
      <c r="G4878" s="4">
        <v>2</v>
      </c>
      <c r="H4878" s="62">
        <v>12</v>
      </c>
      <c r="J4878" s="28">
        <v>1</v>
      </c>
      <c r="K4878" s="13" t="s">
        <v>24548</v>
      </c>
      <c r="L4878" s="12" t="s">
        <v>24553</v>
      </c>
      <c r="M4878" s="12" t="s">
        <v>24553</v>
      </c>
      <c r="N4878" s="12" t="s">
        <v>24553</v>
      </c>
      <c r="O4878" s="12" t="s">
        <v>24553</v>
      </c>
      <c r="P4878" s="12" t="s">
        <v>24553</v>
      </c>
      <c r="Q4878" s="29" t="s">
        <v>24553</v>
      </c>
      <c r="AA4878" s="3">
        <v>39.391899293533847</v>
      </c>
      <c r="AB4878" s="3">
        <v>49.182199869776667</v>
      </c>
      <c r="AC4878" s="3">
        <v>85.324741667078186</v>
      </c>
      <c r="AD4878" s="3">
        <v>100</v>
      </c>
      <c r="AE4878" s="3">
        <v>76.993531697770266</v>
      </c>
      <c r="AF4878" s="3">
        <v>82.159833701772698</v>
      </c>
      <c r="AG4878" s="3">
        <v>47.183623611834527</v>
      </c>
      <c r="AH4878" s="32">
        <v>32.922457165005007</v>
      </c>
      <c r="AI4878" s="50">
        <v>1.4361042222074899E-2</v>
      </c>
      <c r="AJ4878" s="3">
        <v>55.296159164559</v>
      </c>
      <c r="AK4878" s="3">
        <v>27.434284708918678</v>
      </c>
      <c r="AL4878" s="3">
        <v>30.937766704753283</v>
      </c>
      <c r="AM4878" s="3">
        <v>59.107885178418343</v>
      </c>
      <c r="AN4878" s="3">
        <v>67.805896997867791</v>
      </c>
      <c r="AO4878" s="3">
        <v>76.819516009486264</v>
      </c>
      <c r="AP4878" s="3">
        <v>83.150958697628568</v>
      </c>
      <c r="AQ4878" s="3">
        <v>100</v>
      </c>
      <c r="AR4878" s="3">
        <v>63.411092153454575</v>
      </c>
      <c r="AS4878" s="31">
        <v>61.687917834986472</v>
      </c>
      <c r="AT4878" s="3">
        <v>61.60764629467721</v>
      </c>
      <c r="AU4878" s="3">
        <v>64.744994527621998</v>
      </c>
      <c r="AV4878" s="3">
        <v>70.055138834730158</v>
      </c>
      <c r="AW4878" s="3">
        <v>72.756035992038832</v>
      </c>
      <c r="AX4878" s="3">
        <v>74.649230487173767</v>
      </c>
      <c r="AY4878" s="3">
        <v>79.287387795046385</v>
      </c>
      <c r="AZ4878" s="3">
        <v>90.102962162183104</v>
      </c>
      <c r="BA4878" s="3">
        <v>100</v>
      </c>
      <c r="BB4878" s="3">
        <v>94.26713606501157</v>
      </c>
      <c r="BC4878" s="31">
        <v>75.10596416060784</v>
      </c>
    </row>
    <row r="4879" spans="1:55" x14ac:dyDescent="0.55000000000000004">
      <c r="A4879" s="21" t="s">
        <v>6</v>
      </c>
      <c r="B4879" s="21" t="s">
        <v>23033</v>
      </c>
      <c r="C4879" s="21" t="s">
        <v>1942</v>
      </c>
      <c r="D4879" s="27" t="s">
        <v>1943</v>
      </c>
      <c r="E4879" s="4">
        <v>1</v>
      </c>
      <c r="F4879" s="4">
        <v>0</v>
      </c>
      <c r="G4879" s="4">
        <v>1</v>
      </c>
      <c r="H4879" s="62">
        <v>9</v>
      </c>
      <c r="J4879" s="28">
        <v>1</v>
      </c>
      <c r="K4879" s="13" t="s">
        <v>24548</v>
      </c>
      <c r="L4879" s="12" t="s">
        <v>24553</v>
      </c>
      <c r="M4879" s="12" t="s">
        <v>24553</v>
      </c>
      <c r="N4879" s="12" t="s">
        <v>24553</v>
      </c>
      <c r="O4879" s="12" t="s">
        <v>24553</v>
      </c>
      <c r="P4879" s="12" t="s">
        <v>24553</v>
      </c>
      <c r="Q4879" s="29" t="s">
        <v>24553</v>
      </c>
      <c r="R4879" s="3">
        <v>23.110846054444892</v>
      </c>
      <c r="S4879" s="3">
        <v>19.27669575291268</v>
      </c>
      <c r="T4879" s="3">
        <v>25.844806896475504</v>
      </c>
      <c r="U4879" s="3">
        <v>23.167908343722143</v>
      </c>
      <c r="V4879" s="3">
        <v>42.562811567258734</v>
      </c>
      <c r="W4879" s="3">
        <v>41.900809391899706</v>
      </c>
      <c r="X4879" s="3">
        <v>100</v>
      </c>
      <c r="Y4879" s="32">
        <v>76.722393441050571</v>
      </c>
      <c r="Z4879" s="50">
        <v>6.7357166237403199E-3</v>
      </c>
      <c r="AJ4879" s="3">
        <v>6.677879987232668</v>
      </c>
      <c r="AK4879" s="3">
        <v>28.310499133072941</v>
      </c>
      <c r="AL4879" s="3">
        <v>25.440174105616876</v>
      </c>
      <c r="AM4879" s="3">
        <v>38.231035351243193</v>
      </c>
      <c r="AN4879" s="3">
        <v>41.101687211674651</v>
      </c>
      <c r="AO4879" s="3">
        <v>64.286446002374817</v>
      </c>
      <c r="AP4879" s="3">
        <v>35.382544531176336</v>
      </c>
      <c r="AQ4879" s="3">
        <v>19.496618104236326</v>
      </c>
      <c r="AR4879" s="3">
        <v>100</v>
      </c>
      <c r="AS4879" s="31">
        <v>92.013433769547675</v>
      </c>
      <c r="AT4879" s="3">
        <v>16.259098481974021</v>
      </c>
      <c r="AU4879" s="3">
        <v>16.769335718002932</v>
      </c>
      <c r="AV4879" s="3">
        <v>17.78403360551637</v>
      </c>
      <c r="AW4879" s="3">
        <v>19.733718809095098</v>
      </c>
      <c r="AX4879" s="3">
        <v>18.761410993038478</v>
      </c>
      <c r="AY4879" s="3">
        <v>22.645423549074106</v>
      </c>
      <c r="AZ4879" s="3">
        <v>26.953970699147579</v>
      </c>
      <c r="BA4879" s="3">
        <v>43.930109638292819</v>
      </c>
      <c r="BB4879" s="3">
        <v>77.308431007693514</v>
      </c>
      <c r="BC4879" s="31">
        <v>100</v>
      </c>
    </row>
    <row r="4880" spans="1:55" x14ac:dyDescent="0.55000000000000004">
      <c r="A4880" s="21" t="s">
        <v>6</v>
      </c>
      <c r="B4880" s="21" t="s">
        <v>17867</v>
      </c>
      <c r="C4880" s="21" t="s">
        <v>13560</v>
      </c>
      <c r="D4880" s="27" t="s">
        <v>13561</v>
      </c>
      <c r="E4880" s="4">
        <v>0</v>
      </c>
      <c r="F4880" s="4">
        <v>0</v>
      </c>
      <c r="G4880" s="4">
        <v>0</v>
      </c>
      <c r="H4880" s="62">
        <v>3</v>
      </c>
      <c r="J4880" s="28">
        <v>1</v>
      </c>
      <c r="K4880" s="13" t="s">
        <v>24548</v>
      </c>
      <c r="L4880" s="16" t="s">
        <v>16303</v>
      </c>
      <c r="M4880" s="12" t="s">
        <v>24553</v>
      </c>
      <c r="N4880" s="12" t="s">
        <v>24553</v>
      </c>
      <c r="O4880" s="12" t="s">
        <v>24553</v>
      </c>
      <c r="P4880" s="12" t="s">
        <v>24553</v>
      </c>
      <c r="Q4880" s="29" t="s">
        <v>24553</v>
      </c>
      <c r="AT4880" s="3">
        <v>15.748607353996883</v>
      </c>
      <c r="AU4880" s="3">
        <v>14.710646759000543</v>
      </c>
      <c r="AV4880" s="3">
        <v>18.431691686183687</v>
      </c>
      <c r="AW4880" s="3">
        <v>13.622629135081199</v>
      </c>
      <c r="AX4880" s="3">
        <v>15.77660091324481</v>
      </c>
      <c r="AY4880" s="3">
        <v>31.009777566845166</v>
      </c>
      <c r="AZ4880" s="3">
        <v>41.867655860512905</v>
      </c>
      <c r="BA4880" s="3">
        <v>88.794554319561414</v>
      </c>
      <c r="BB4880" s="3">
        <v>89.417822829350683</v>
      </c>
      <c r="BC4880" s="31">
        <v>100</v>
      </c>
    </row>
    <row r="4881" spans="1:55" x14ac:dyDescent="0.55000000000000004">
      <c r="A4881" s="21" t="s">
        <v>6</v>
      </c>
      <c r="B4881" s="21" t="s">
        <v>21665</v>
      </c>
      <c r="C4881" s="21" t="s">
        <v>1578</v>
      </c>
      <c r="D4881" s="27" t="s">
        <v>1579</v>
      </c>
      <c r="E4881" s="4">
        <v>0</v>
      </c>
      <c r="F4881" s="4">
        <v>9</v>
      </c>
      <c r="G4881" s="4">
        <v>0</v>
      </c>
      <c r="H4881" s="62">
        <v>18</v>
      </c>
      <c r="J4881" s="28">
        <v>1</v>
      </c>
      <c r="K4881" s="13" t="s">
        <v>24548</v>
      </c>
      <c r="L4881" s="12" t="s">
        <v>24553</v>
      </c>
      <c r="M4881" s="12" t="s">
        <v>24553</v>
      </c>
      <c r="N4881" s="12" t="s">
        <v>24553</v>
      </c>
      <c r="O4881" s="12" t="s">
        <v>24553</v>
      </c>
      <c r="P4881" s="12" t="s">
        <v>24553</v>
      </c>
      <c r="Q4881" s="29" t="s">
        <v>24553</v>
      </c>
      <c r="AA4881" s="3">
        <v>31.49332860537093</v>
      </c>
      <c r="AB4881" s="3">
        <v>33.858205796589182</v>
      </c>
      <c r="AC4881" s="3">
        <v>51.300515231262942</v>
      </c>
      <c r="AD4881" s="3">
        <v>49.209431987684468</v>
      </c>
      <c r="AE4881" s="3">
        <v>85.155240631643451</v>
      </c>
      <c r="AF4881" s="3">
        <v>76.231129668603216</v>
      </c>
      <c r="AG4881" s="3">
        <v>100</v>
      </c>
      <c r="AH4881" s="32">
        <v>96.197895096304336</v>
      </c>
      <c r="AI4881" s="50">
        <v>1.64526949792401E-3</v>
      </c>
      <c r="AT4881" s="3">
        <v>26.933480201833337</v>
      </c>
      <c r="AU4881" s="3">
        <v>26.216024525754317</v>
      </c>
      <c r="AV4881" s="3">
        <v>25.781017693634407</v>
      </c>
      <c r="AW4881" s="3">
        <v>30.142524748652868</v>
      </c>
      <c r="AX4881" s="3">
        <v>30.935068023745281</v>
      </c>
      <c r="AY4881" s="3">
        <v>33.043277609670305</v>
      </c>
      <c r="AZ4881" s="3">
        <v>30.712945675879045</v>
      </c>
      <c r="BA4881" s="3">
        <v>51.42602563852725</v>
      </c>
      <c r="BB4881" s="3">
        <v>92.588577388004225</v>
      </c>
      <c r="BC4881" s="31">
        <v>100</v>
      </c>
    </row>
    <row r="4882" spans="1:55" x14ac:dyDescent="0.55000000000000004">
      <c r="A4882" s="21" t="s">
        <v>6</v>
      </c>
      <c r="B4882" s="21" t="s">
        <v>19883</v>
      </c>
      <c r="C4882" s="21" t="s">
        <v>4748</v>
      </c>
      <c r="D4882" s="27" t="s">
        <v>4749</v>
      </c>
      <c r="E4882" s="4">
        <v>0</v>
      </c>
      <c r="F4882" s="4">
        <v>2</v>
      </c>
      <c r="G4882" s="4">
        <v>0</v>
      </c>
      <c r="H4882" s="62">
        <v>3</v>
      </c>
      <c r="J4882" s="28">
        <v>1</v>
      </c>
      <c r="K4882" s="13" t="s">
        <v>24548</v>
      </c>
      <c r="L4882" s="12" t="s">
        <v>24553</v>
      </c>
      <c r="M4882" s="12" t="s">
        <v>24553</v>
      </c>
      <c r="N4882" s="12" t="s">
        <v>24553</v>
      </c>
      <c r="O4882" s="12" t="s">
        <v>24553</v>
      </c>
      <c r="P4882" s="12" t="s">
        <v>24553</v>
      </c>
      <c r="Q4882" s="29" t="s">
        <v>24553</v>
      </c>
      <c r="AA4882" s="3">
        <v>58.697772244012725</v>
      </c>
      <c r="AB4882" s="3">
        <v>71.426983430682185</v>
      </c>
      <c r="AC4882" s="3">
        <v>100</v>
      </c>
      <c r="AD4882" s="3">
        <v>77.160992665603459</v>
      </c>
      <c r="AE4882" s="3">
        <v>84.374995228050736</v>
      </c>
      <c r="AF4882" s="3">
        <v>75.476527758016488</v>
      </c>
      <c r="AG4882" s="3">
        <v>85.91484721296024</v>
      </c>
      <c r="AH4882" s="32">
        <v>97.656592243931712</v>
      </c>
      <c r="AI4882" s="50">
        <v>0.219016745565839</v>
      </c>
      <c r="AT4882" s="3">
        <v>82.377135229136357</v>
      </c>
      <c r="AU4882" s="3">
        <v>83.713152389188721</v>
      </c>
      <c r="AV4882" s="3">
        <v>100</v>
      </c>
      <c r="AW4882" s="3">
        <v>97.923405203798012</v>
      </c>
      <c r="AX4882" s="3">
        <v>95.292413134746312</v>
      </c>
      <c r="AY4882" s="3">
        <v>88.123037141862994</v>
      </c>
      <c r="AZ4882" s="3">
        <v>89.971001906943798</v>
      </c>
      <c r="BA4882" s="3">
        <v>85.843516961076375</v>
      </c>
      <c r="BB4882" s="3">
        <v>91.40777556577082</v>
      </c>
      <c r="BC4882" s="31">
        <v>85.958203084616656</v>
      </c>
    </row>
    <row r="4883" spans="1:55" x14ac:dyDescent="0.55000000000000004">
      <c r="A4883" s="21" t="s">
        <v>6</v>
      </c>
      <c r="B4883" s="21" t="s">
        <v>22252</v>
      </c>
      <c r="C4883" s="21" t="s">
        <v>8500</v>
      </c>
      <c r="D4883" s="27" t="s">
        <v>8501</v>
      </c>
      <c r="E4883" s="4">
        <v>0</v>
      </c>
      <c r="F4883" s="4">
        <v>2</v>
      </c>
      <c r="G4883" s="4">
        <v>1</v>
      </c>
      <c r="H4883" s="62">
        <v>11</v>
      </c>
      <c r="J4883" s="28">
        <v>1</v>
      </c>
      <c r="K4883" s="13" t="s">
        <v>24548</v>
      </c>
      <c r="L4883" s="12" t="s">
        <v>24553</v>
      </c>
      <c r="M4883" s="12" t="s">
        <v>24553</v>
      </c>
      <c r="N4883" s="12" t="s">
        <v>24553</v>
      </c>
      <c r="O4883" s="12" t="s">
        <v>24553</v>
      </c>
      <c r="P4883" s="12" t="s">
        <v>24553</v>
      </c>
      <c r="Q4883" s="30" t="s">
        <v>24552</v>
      </c>
      <c r="AA4883" s="3">
        <v>55.796177219919862</v>
      </c>
      <c r="AB4883" s="3">
        <v>49.467291590250099</v>
      </c>
      <c r="AC4883" s="3">
        <v>67.010594924398134</v>
      </c>
      <c r="AD4883" s="3">
        <v>67.941073960193521</v>
      </c>
      <c r="AE4883" s="3">
        <v>69.435433518601826</v>
      </c>
      <c r="AF4883" s="3">
        <v>78.928050003326817</v>
      </c>
      <c r="AG4883" s="3">
        <v>100</v>
      </c>
      <c r="AH4883" s="32">
        <v>88.609757664794415</v>
      </c>
      <c r="AI4883" s="50">
        <v>1.61474495393676E-2</v>
      </c>
      <c r="AJ4883" s="3">
        <v>95.598827823329074</v>
      </c>
      <c r="AK4883" s="3">
        <v>38.378839390609336</v>
      </c>
      <c r="AL4883" s="3">
        <v>56.839956658268939</v>
      </c>
      <c r="AM4883" s="3">
        <v>53.05008648227264</v>
      </c>
      <c r="AN4883" s="3">
        <v>80.634191731422519</v>
      </c>
      <c r="AO4883" s="3">
        <v>59.149311215883216</v>
      </c>
      <c r="AP4883" s="3">
        <v>100</v>
      </c>
      <c r="AQ4883" s="3">
        <v>82.794959744201051</v>
      </c>
      <c r="AR4883" s="3">
        <v>63.328698187741729</v>
      </c>
      <c r="AS4883" s="31">
        <v>51.980449754385106</v>
      </c>
      <c r="AT4883" s="3">
        <v>49.252253708123952</v>
      </c>
      <c r="AU4883" s="3">
        <v>51.771896098349387</v>
      </c>
      <c r="AV4883" s="3">
        <v>58.871024251149585</v>
      </c>
      <c r="AW4883" s="3">
        <v>54.628148961045738</v>
      </c>
      <c r="AX4883" s="3">
        <v>59.706377020757749</v>
      </c>
      <c r="AY4883" s="3">
        <v>67.861832967766716</v>
      </c>
      <c r="AZ4883" s="3">
        <v>75.205615575732025</v>
      </c>
      <c r="BA4883" s="3">
        <v>84.603074634034897</v>
      </c>
      <c r="BB4883" s="3">
        <v>91.041131652002562</v>
      </c>
      <c r="BC4883" s="31">
        <v>100</v>
      </c>
    </row>
    <row r="4884" spans="1:55" x14ac:dyDescent="0.55000000000000004">
      <c r="A4884" s="21" t="s">
        <v>6</v>
      </c>
      <c r="B4884" s="21" t="s">
        <v>24162</v>
      </c>
      <c r="C4884" s="21" t="s">
        <v>1736</v>
      </c>
      <c r="D4884" s="27" t="s">
        <v>1737</v>
      </c>
      <c r="E4884" s="4">
        <v>10</v>
      </c>
      <c r="F4884" s="4">
        <v>1</v>
      </c>
      <c r="G4884" s="4">
        <v>23</v>
      </c>
      <c r="H4884" s="62">
        <v>1</v>
      </c>
      <c r="J4884" s="28">
        <v>1</v>
      </c>
      <c r="K4884" s="13" t="s">
        <v>24548</v>
      </c>
      <c r="L4884" s="12" t="s">
        <v>24553</v>
      </c>
      <c r="M4884" s="12" t="s">
        <v>24553</v>
      </c>
      <c r="N4884" s="12" t="s">
        <v>24553</v>
      </c>
      <c r="O4884" s="12" t="s">
        <v>24553</v>
      </c>
      <c r="P4884" s="12" t="s">
        <v>24553</v>
      </c>
      <c r="Q4884" s="30" t="s">
        <v>24552</v>
      </c>
      <c r="R4884" s="3">
        <v>97.62632541544501</v>
      </c>
      <c r="S4884" s="3">
        <v>100</v>
      </c>
      <c r="T4884" s="3">
        <v>33.892133218861503</v>
      </c>
      <c r="U4884" s="3">
        <v>28.84950925251951</v>
      </c>
      <c r="V4884" s="3">
        <v>35.655420300397388</v>
      </c>
      <c r="W4884" s="3">
        <v>35.495001611663291</v>
      </c>
      <c r="X4884" s="3">
        <v>30.082881387130751</v>
      </c>
      <c r="Y4884" s="32">
        <v>28.67410037578604</v>
      </c>
      <c r="Z4884" s="50">
        <v>1.17601718703826E-4</v>
      </c>
      <c r="AA4884" s="3">
        <v>100</v>
      </c>
      <c r="AB4884" s="3">
        <v>84.770773048397828</v>
      </c>
      <c r="AC4884" s="3">
        <v>23.895974676192321</v>
      </c>
      <c r="AD4884" s="3">
        <v>34.209349452747141</v>
      </c>
      <c r="AE4884" s="3">
        <v>26.777254126955164</v>
      </c>
      <c r="AF4884" s="3">
        <v>26.501499432489904</v>
      </c>
      <c r="AG4884" s="3">
        <v>25.513551860754674</v>
      </c>
      <c r="AH4884" s="32">
        <v>26.344215684436367</v>
      </c>
      <c r="AI4884" s="50">
        <v>4.4757730890528299E-3</v>
      </c>
      <c r="AJ4884" s="3">
        <v>86.758378973614953</v>
      </c>
      <c r="AK4884" s="3">
        <v>98.101910831177889</v>
      </c>
      <c r="AL4884" s="3">
        <v>100</v>
      </c>
      <c r="AM4884" s="3">
        <v>91.949365031665849</v>
      </c>
      <c r="AN4884" s="3">
        <v>88.105531463546498</v>
      </c>
      <c r="AO4884" s="3">
        <v>50.118593633284135</v>
      </c>
      <c r="AP4884" s="3">
        <v>32.958173209420266</v>
      </c>
      <c r="AQ4884" s="3">
        <v>32.255689814541221</v>
      </c>
      <c r="AR4884" s="3">
        <v>27.520328332330518</v>
      </c>
      <c r="AS4884" s="31">
        <v>19.442196645500285</v>
      </c>
      <c r="AT4884" s="3">
        <v>100</v>
      </c>
      <c r="AU4884" s="3">
        <v>71.844173699050316</v>
      </c>
      <c r="AV4884" s="3">
        <v>87.712478593470792</v>
      </c>
      <c r="AW4884" s="3">
        <v>91.839449774664033</v>
      </c>
      <c r="AX4884" s="3">
        <v>78.273577515561072</v>
      </c>
      <c r="AY4884" s="3">
        <v>31.686868868252983</v>
      </c>
      <c r="AZ4884" s="3">
        <v>24.116980828898889</v>
      </c>
      <c r="BA4884" s="3">
        <v>22.736750226113355</v>
      </c>
      <c r="BB4884" s="3">
        <v>14.447022877581544</v>
      </c>
      <c r="BC4884" s="31">
        <v>9.957099733646384</v>
      </c>
    </row>
    <row r="4885" spans="1:55" x14ac:dyDescent="0.55000000000000004">
      <c r="A4885" s="21" t="s">
        <v>6</v>
      </c>
      <c r="B4885" s="21" t="s">
        <v>24487</v>
      </c>
      <c r="C4885" s="21" t="s">
        <v>5050</v>
      </c>
      <c r="D4885" s="27" t="s">
        <v>5051</v>
      </c>
      <c r="E4885" s="4">
        <v>61</v>
      </c>
      <c r="F4885" s="4">
        <v>4</v>
      </c>
      <c r="G4885" s="4">
        <v>51</v>
      </c>
      <c r="H4885" s="62">
        <v>2</v>
      </c>
      <c r="J4885" s="28">
        <v>1</v>
      </c>
      <c r="K4885" s="13" t="s">
        <v>24548</v>
      </c>
      <c r="L4885" s="12" t="s">
        <v>24553</v>
      </c>
      <c r="M4885" s="12" t="s">
        <v>24553</v>
      </c>
      <c r="N4885" s="12" t="s">
        <v>24553</v>
      </c>
      <c r="O4885" s="12" t="s">
        <v>24553</v>
      </c>
      <c r="P4885" s="12" t="s">
        <v>24553</v>
      </c>
      <c r="Q4885" s="30" t="s">
        <v>24552</v>
      </c>
      <c r="R4885" s="3">
        <v>61.781920789318853</v>
      </c>
      <c r="S4885" s="3">
        <v>59.635060354634241</v>
      </c>
      <c r="T4885" s="3">
        <v>85.297153483112268</v>
      </c>
      <c r="U4885" s="3">
        <v>83.104256706478154</v>
      </c>
      <c r="V4885" s="3">
        <v>97.058629686451994</v>
      </c>
      <c r="W4885" s="3">
        <v>100</v>
      </c>
      <c r="X4885" s="3">
        <v>85.020678763172668</v>
      </c>
      <c r="Y4885" s="32">
        <v>79.856643793852356</v>
      </c>
      <c r="Z4885" s="50">
        <v>1.1984896445650301E-3</v>
      </c>
      <c r="AA4885" s="3">
        <v>74.719949229794608</v>
      </c>
      <c r="AB4885" s="3">
        <v>65.676040091873105</v>
      </c>
      <c r="AC4885" s="3">
        <v>72.243168433720797</v>
      </c>
      <c r="AD4885" s="3">
        <v>82.245316750080647</v>
      </c>
      <c r="AE4885" s="3">
        <v>93.785888398028732</v>
      </c>
      <c r="AF4885" s="3">
        <v>100</v>
      </c>
      <c r="AG4885" s="3">
        <v>85.012650683273122</v>
      </c>
      <c r="AH4885" s="32">
        <v>89.102189385928611</v>
      </c>
      <c r="AI4885" s="50">
        <v>4.2263028650139499E-2</v>
      </c>
      <c r="AJ4885" s="3">
        <v>39.941704101552389</v>
      </c>
      <c r="AK4885" s="3">
        <v>54.924821531975411</v>
      </c>
      <c r="AL4885" s="3">
        <v>57.894548787947016</v>
      </c>
      <c r="AM4885" s="3">
        <v>48.967510648528538</v>
      </c>
      <c r="AN4885" s="3">
        <v>52.600199533974902</v>
      </c>
      <c r="AO4885" s="3">
        <v>57.269593211897771</v>
      </c>
      <c r="AP4885" s="3">
        <v>71.773590183234319</v>
      </c>
      <c r="AQ4885" s="3">
        <v>80.490771392529226</v>
      </c>
      <c r="AR4885" s="3">
        <v>100</v>
      </c>
      <c r="AS4885" s="31">
        <v>59.731006075847517</v>
      </c>
      <c r="AT4885" s="3">
        <v>72.886235793822735</v>
      </c>
      <c r="AU4885" s="3">
        <v>81.777498337180162</v>
      </c>
      <c r="AV4885" s="3">
        <v>78.609058463056797</v>
      </c>
      <c r="AW4885" s="3">
        <v>85.00418000033163</v>
      </c>
      <c r="AX4885" s="3">
        <v>84.476973574531669</v>
      </c>
      <c r="AY4885" s="3">
        <v>80.666637285846633</v>
      </c>
      <c r="AZ4885" s="3">
        <v>90.07053291977725</v>
      </c>
      <c r="BA4885" s="3">
        <v>97.389021852147877</v>
      </c>
      <c r="BB4885" s="3">
        <v>100</v>
      </c>
      <c r="BC4885" s="31">
        <v>99.161223966754079</v>
      </c>
    </row>
    <row r="4886" spans="1:55" x14ac:dyDescent="0.55000000000000004">
      <c r="A4886" s="21" t="s">
        <v>6</v>
      </c>
      <c r="B4886" s="21" t="s">
        <v>24376</v>
      </c>
      <c r="C4886" s="21" t="s">
        <v>9120</v>
      </c>
      <c r="D4886" s="27" t="s">
        <v>9121</v>
      </c>
      <c r="E4886" s="4">
        <v>26</v>
      </c>
      <c r="F4886" s="4">
        <v>0</v>
      </c>
      <c r="G4886" s="4">
        <v>29</v>
      </c>
      <c r="H4886" s="62">
        <v>1</v>
      </c>
      <c r="J4886" s="28">
        <v>1</v>
      </c>
      <c r="K4886" s="13" t="s">
        <v>24548</v>
      </c>
      <c r="L4886" s="12" t="s">
        <v>24553</v>
      </c>
      <c r="M4886" s="12" t="s">
        <v>24553</v>
      </c>
      <c r="N4886" s="12" t="s">
        <v>24553</v>
      </c>
      <c r="O4886" s="12" t="s">
        <v>24553</v>
      </c>
      <c r="P4886" s="12" t="s">
        <v>24553</v>
      </c>
      <c r="Q4886" s="30" t="s">
        <v>24552</v>
      </c>
      <c r="R4886" s="3">
        <v>100</v>
      </c>
      <c r="S4886" s="3">
        <v>95.9357144858445</v>
      </c>
      <c r="T4886" s="3">
        <v>79.980431296163673</v>
      </c>
      <c r="U4886" s="3">
        <v>80.949557643147486</v>
      </c>
      <c r="V4886" s="3">
        <v>42.402383944016805</v>
      </c>
      <c r="W4886" s="3">
        <v>46.096706399094764</v>
      </c>
      <c r="X4886" s="3">
        <v>25.146247854317554</v>
      </c>
      <c r="Y4886" s="32">
        <v>25.478452847172406</v>
      </c>
      <c r="Z4886" s="50">
        <v>1.14942669249251E-4</v>
      </c>
      <c r="AJ4886" s="3">
        <v>84.973081864005678</v>
      </c>
      <c r="AK4886" s="3">
        <v>94.914053040939663</v>
      </c>
      <c r="AL4886" s="3">
        <v>100</v>
      </c>
      <c r="AM4886" s="3">
        <v>96.758406083104688</v>
      </c>
      <c r="AN4886" s="3">
        <v>95.000882657362865</v>
      </c>
      <c r="AO4886" s="3">
        <v>78.839675497501659</v>
      </c>
      <c r="AP4886" s="3">
        <v>80.161462079124135</v>
      </c>
      <c r="AQ4886" s="3">
        <v>50.078250706874741</v>
      </c>
      <c r="AR4886" s="3">
        <v>32.022921447869756</v>
      </c>
      <c r="AS4886" s="31">
        <v>19.616163562287333</v>
      </c>
      <c r="AT4886" s="3">
        <v>100</v>
      </c>
      <c r="AU4886" s="3">
        <v>80.242362971380061</v>
      </c>
      <c r="AV4886" s="3">
        <v>91.514742285886939</v>
      </c>
      <c r="AW4886" s="3">
        <v>83.429271610027982</v>
      </c>
      <c r="AX4886" s="3">
        <v>91.713812645900589</v>
      </c>
      <c r="AY4886" s="3">
        <v>67.130381273333654</v>
      </c>
      <c r="AZ4886" s="3">
        <v>82.076263571303386</v>
      </c>
      <c r="BA4886" s="3">
        <v>28.001791771806928</v>
      </c>
      <c r="BB4886" s="3">
        <v>15.532369330714541</v>
      </c>
      <c r="BC4886" s="31">
        <v>11.944142317441903</v>
      </c>
    </row>
    <row r="4887" spans="1:55" x14ac:dyDescent="0.55000000000000004">
      <c r="A4887" s="21" t="s">
        <v>6</v>
      </c>
      <c r="B4887" s="21" t="s">
        <v>22376</v>
      </c>
      <c r="C4887" s="21" t="s">
        <v>2564</v>
      </c>
      <c r="D4887" s="27" t="s">
        <v>2565</v>
      </c>
      <c r="E4887" s="4">
        <v>0</v>
      </c>
      <c r="F4887" s="4">
        <v>6</v>
      </c>
      <c r="G4887" s="4">
        <v>1</v>
      </c>
      <c r="H4887" s="62">
        <v>56</v>
      </c>
      <c r="J4887" s="28">
        <v>1</v>
      </c>
      <c r="K4887" s="13" t="s">
        <v>24548</v>
      </c>
      <c r="L4887" s="12" t="s">
        <v>24553</v>
      </c>
      <c r="M4887" s="12" t="s">
        <v>24553</v>
      </c>
      <c r="N4887" s="12" t="s">
        <v>24553</v>
      </c>
      <c r="O4887" s="12" t="s">
        <v>24553</v>
      </c>
      <c r="P4887" s="12" t="s">
        <v>24553</v>
      </c>
      <c r="Q4887" s="29" t="s">
        <v>24553</v>
      </c>
      <c r="AA4887" s="3">
        <v>45.518563139366663</v>
      </c>
      <c r="AB4887" s="3">
        <v>48.880752645158466</v>
      </c>
      <c r="AC4887" s="3">
        <v>56.781558371606522</v>
      </c>
      <c r="AD4887" s="3">
        <v>63.355106822790866</v>
      </c>
      <c r="AE4887" s="3">
        <v>80.944735199641642</v>
      </c>
      <c r="AF4887" s="3">
        <v>100</v>
      </c>
      <c r="AG4887" s="3">
        <v>74.175431701728741</v>
      </c>
      <c r="AH4887" s="32">
        <v>80.01190734219756</v>
      </c>
      <c r="AI4887" s="50">
        <v>2.6614957598719301E-2</v>
      </c>
      <c r="AJ4887" s="3">
        <v>100</v>
      </c>
      <c r="AK4887" s="3">
        <v>58.027896680497513</v>
      </c>
      <c r="AL4887" s="3">
        <v>55.907851252275734</v>
      </c>
      <c r="AM4887" s="3">
        <v>59.908729241517577</v>
      </c>
      <c r="AN4887" s="3">
        <v>76.466391983018269</v>
      </c>
      <c r="AO4887" s="3">
        <v>61.464875604306947</v>
      </c>
      <c r="AP4887" s="3">
        <v>78.16756320918897</v>
      </c>
      <c r="AQ4887" s="3">
        <v>98.821451881130486</v>
      </c>
      <c r="AR4887" s="3">
        <v>72.570923474050886</v>
      </c>
      <c r="AS4887" s="31">
        <v>37.538796939351961</v>
      </c>
      <c r="AT4887" s="3">
        <v>38.48582289881022</v>
      </c>
      <c r="AU4887" s="3">
        <v>39.810434490440663</v>
      </c>
      <c r="AV4887" s="3">
        <v>42.821830946472616</v>
      </c>
      <c r="AW4887" s="3">
        <v>46.238919781551346</v>
      </c>
      <c r="AX4887" s="3">
        <v>44.598024513889484</v>
      </c>
      <c r="AY4887" s="3">
        <v>53.04943553607476</v>
      </c>
      <c r="AZ4887" s="3">
        <v>55.499306648125213</v>
      </c>
      <c r="BA4887" s="3">
        <v>79.616720754494011</v>
      </c>
      <c r="BB4887" s="3">
        <v>100</v>
      </c>
      <c r="BC4887" s="31">
        <v>93.386333948450584</v>
      </c>
    </row>
    <row r="4888" spans="1:55" x14ac:dyDescent="0.55000000000000004">
      <c r="A4888" s="21" t="s">
        <v>6</v>
      </c>
      <c r="B4888" s="21" t="s">
        <v>20656</v>
      </c>
      <c r="C4888" s="21" t="s">
        <v>5381</v>
      </c>
      <c r="D4888" s="27" t="s">
        <v>5382</v>
      </c>
      <c r="E4888" s="4">
        <v>0</v>
      </c>
      <c r="F4888" s="4">
        <v>3</v>
      </c>
      <c r="G4888" s="4">
        <v>0</v>
      </c>
      <c r="H4888" s="62">
        <v>10</v>
      </c>
      <c r="J4888" s="28">
        <v>1</v>
      </c>
      <c r="K4888" s="12" t="s">
        <v>24553</v>
      </c>
      <c r="L4888" s="12" t="s">
        <v>24553</v>
      </c>
      <c r="M4888" s="12" t="s">
        <v>24553</v>
      </c>
      <c r="N4888" s="12" t="s">
        <v>24553</v>
      </c>
      <c r="O4888" s="12" t="s">
        <v>24553</v>
      </c>
      <c r="P4888" s="12" t="s">
        <v>24553</v>
      </c>
      <c r="Q4888" s="29" t="s">
        <v>24553</v>
      </c>
      <c r="AA4888" s="3">
        <v>39.168657380224111</v>
      </c>
      <c r="AB4888" s="3">
        <v>36.045860408298111</v>
      </c>
      <c r="AC4888" s="3">
        <v>62.890947190702931</v>
      </c>
      <c r="AD4888" s="3">
        <v>74.646885518723721</v>
      </c>
      <c r="AE4888" s="3">
        <v>79.721000610641752</v>
      </c>
      <c r="AF4888" s="3">
        <v>80.599483785375426</v>
      </c>
      <c r="AG4888" s="3">
        <v>100</v>
      </c>
      <c r="AH4888" s="32">
        <v>96.659011383856438</v>
      </c>
      <c r="AI4888" s="50">
        <v>3.3617544859572499E-3</v>
      </c>
      <c r="AT4888" s="3">
        <v>44.261172262027102</v>
      </c>
      <c r="AU4888" s="3">
        <v>56.638906256202858</v>
      </c>
      <c r="AV4888" s="3">
        <v>53.689999055595386</v>
      </c>
      <c r="AW4888" s="3">
        <v>58.14276891201623</v>
      </c>
      <c r="AX4888" s="3">
        <v>59.277080676058766</v>
      </c>
      <c r="AY4888" s="3">
        <v>89.155193557602331</v>
      </c>
      <c r="AZ4888" s="3">
        <v>82.841206599889418</v>
      </c>
      <c r="BA4888" s="3">
        <v>100</v>
      </c>
      <c r="BB4888" s="3">
        <v>55.244268937362605</v>
      </c>
      <c r="BC4888" s="31">
        <v>73.680155231797542</v>
      </c>
    </row>
    <row r="4889" spans="1:55" x14ac:dyDescent="0.55000000000000004">
      <c r="A4889" s="21" t="s">
        <v>6</v>
      </c>
      <c r="B4889" s="21" t="s">
        <v>20901</v>
      </c>
      <c r="C4889" s="21" t="s">
        <v>10478</v>
      </c>
      <c r="D4889" s="27" t="s">
        <v>10479</v>
      </c>
      <c r="E4889" s="4">
        <v>0</v>
      </c>
      <c r="F4889" s="4">
        <v>4</v>
      </c>
      <c r="G4889" s="4">
        <v>0</v>
      </c>
      <c r="H4889" s="62">
        <v>8</v>
      </c>
      <c r="J4889" s="28">
        <v>1</v>
      </c>
      <c r="K4889" s="13" t="s">
        <v>24548</v>
      </c>
      <c r="L4889" s="12" t="s">
        <v>24553</v>
      </c>
      <c r="M4889" s="12" t="s">
        <v>24553</v>
      </c>
      <c r="N4889" s="12" t="s">
        <v>24553</v>
      </c>
      <c r="O4889" s="12" t="s">
        <v>24553</v>
      </c>
      <c r="P4889" s="14" t="s">
        <v>24551</v>
      </c>
      <c r="Q4889" s="29" t="s">
        <v>24553</v>
      </c>
      <c r="AA4889" s="3">
        <v>44.755115142832523</v>
      </c>
      <c r="AB4889" s="3">
        <v>42.84441852240171</v>
      </c>
      <c r="AC4889" s="3">
        <v>100</v>
      </c>
      <c r="AD4889" s="3">
        <v>74.141413592968391</v>
      </c>
      <c r="AE4889" s="3">
        <v>91.417935600433225</v>
      </c>
      <c r="AF4889" s="3">
        <v>67.762993188945416</v>
      </c>
      <c r="AG4889" s="3">
        <v>55.979541506686658</v>
      </c>
      <c r="AH4889" s="32">
        <v>56.739126002890103</v>
      </c>
      <c r="AI4889" s="50">
        <v>9.0360586850547001E-2</v>
      </c>
      <c r="AT4889" s="3">
        <v>68.569962944572055</v>
      </c>
      <c r="AU4889" s="3">
        <v>68.438237613595192</v>
      </c>
      <c r="AV4889" s="3">
        <v>72.08620056763499</v>
      </c>
      <c r="AW4889" s="3">
        <v>65.642745463780471</v>
      </c>
      <c r="AX4889" s="3">
        <v>79.324324055011985</v>
      </c>
      <c r="AY4889" s="3">
        <v>99.352931834444888</v>
      </c>
      <c r="AZ4889" s="3">
        <v>100</v>
      </c>
      <c r="BA4889" s="3">
        <v>78.215135220600885</v>
      </c>
      <c r="BB4889" s="3">
        <v>49.986235680044835</v>
      </c>
      <c r="BC4889" s="31">
        <v>45.334531955484351</v>
      </c>
    </row>
    <row r="4890" spans="1:55" x14ac:dyDescent="0.55000000000000004">
      <c r="A4890" s="21" t="s">
        <v>6</v>
      </c>
      <c r="B4890" s="21" t="s">
        <v>21676</v>
      </c>
      <c r="C4890" s="21" t="s">
        <v>13124</v>
      </c>
      <c r="D4890" s="27" t="s">
        <v>13125</v>
      </c>
      <c r="E4890" s="4">
        <v>0</v>
      </c>
      <c r="F4890" s="4">
        <v>9</v>
      </c>
      <c r="G4890" s="4">
        <v>0</v>
      </c>
      <c r="H4890" s="62">
        <v>22</v>
      </c>
      <c r="J4890" s="28">
        <v>1</v>
      </c>
      <c r="K4890" s="13" t="s">
        <v>24548</v>
      </c>
      <c r="L4890" s="12" t="s">
        <v>24553</v>
      </c>
      <c r="M4890" s="12" t="s">
        <v>24553</v>
      </c>
      <c r="N4890" s="12" t="s">
        <v>24553</v>
      </c>
      <c r="O4890" s="12" t="s">
        <v>24553</v>
      </c>
      <c r="P4890" s="14" t="s">
        <v>24551</v>
      </c>
      <c r="Q4890" s="29" t="s">
        <v>24553</v>
      </c>
      <c r="AA4890" s="3">
        <v>39.591852310154863</v>
      </c>
      <c r="AB4890" s="3">
        <v>37.218542138353762</v>
      </c>
      <c r="AC4890" s="3">
        <v>55.83606740171043</v>
      </c>
      <c r="AD4890" s="3">
        <v>53.218135195815549</v>
      </c>
      <c r="AE4890" s="3">
        <v>89.240012426408228</v>
      </c>
      <c r="AF4890" s="3">
        <v>88.359782240596374</v>
      </c>
      <c r="AG4890" s="3">
        <v>100</v>
      </c>
      <c r="AH4890" s="32">
        <v>98.874666212086908</v>
      </c>
      <c r="AI4890" s="50">
        <v>4.0270178294478398E-4</v>
      </c>
      <c r="AT4890" s="3">
        <v>45.262980744275389</v>
      </c>
      <c r="AU4890" s="3">
        <v>49.76550197851077</v>
      </c>
      <c r="AV4890" s="3">
        <v>51.597579491275688</v>
      </c>
      <c r="AW4890" s="3">
        <v>42.692884413145727</v>
      </c>
      <c r="AX4890" s="3">
        <v>44.044132573371101</v>
      </c>
      <c r="AY4890" s="3">
        <v>56.964958128170139</v>
      </c>
      <c r="AZ4890" s="3">
        <v>59.283136144015472</v>
      </c>
      <c r="BA4890" s="3">
        <v>69.929561958847401</v>
      </c>
      <c r="BB4890" s="3">
        <v>67.173313980047425</v>
      </c>
      <c r="BC4890" s="31">
        <v>100</v>
      </c>
    </row>
    <row r="4891" spans="1:55" x14ac:dyDescent="0.55000000000000004">
      <c r="A4891" s="21" t="s">
        <v>6</v>
      </c>
      <c r="B4891" s="21" t="s">
        <v>21694</v>
      </c>
      <c r="C4891" s="21" t="s">
        <v>3138</v>
      </c>
      <c r="D4891" s="27" t="s">
        <v>13553</v>
      </c>
      <c r="E4891" s="4">
        <v>0</v>
      </c>
      <c r="F4891" s="4">
        <v>10</v>
      </c>
      <c r="G4891" s="4">
        <v>0</v>
      </c>
      <c r="H4891" s="62">
        <v>10</v>
      </c>
      <c r="J4891" s="28">
        <v>2</v>
      </c>
      <c r="K4891" s="12" t="s">
        <v>24553</v>
      </c>
      <c r="L4891" s="12" t="s">
        <v>24553</v>
      </c>
      <c r="M4891" s="12" t="s">
        <v>24553</v>
      </c>
      <c r="N4891" s="12" t="s">
        <v>24553</v>
      </c>
      <c r="O4891" s="12" t="s">
        <v>24553</v>
      </c>
      <c r="P4891" s="12" t="s">
        <v>24553</v>
      </c>
      <c r="Q4891" s="29" t="s">
        <v>24553</v>
      </c>
      <c r="AA4891" s="3">
        <v>85.973833300158688</v>
      </c>
      <c r="AB4891" s="3">
        <v>100</v>
      </c>
      <c r="AC4891" s="3">
        <v>57.256302035449913</v>
      </c>
      <c r="AD4891" s="3">
        <v>40.23108592655354</v>
      </c>
      <c r="AE4891" s="3">
        <v>49.460308316757647</v>
      </c>
      <c r="AF4891" s="3">
        <v>61.056100106079349</v>
      </c>
      <c r="AG4891" s="3">
        <v>71.21832931849093</v>
      </c>
      <c r="AH4891" s="32">
        <v>64.612566078153364</v>
      </c>
      <c r="AI4891" s="50">
        <v>4.1943100926307098E-2</v>
      </c>
      <c r="AT4891" s="3">
        <v>100</v>
      </c>
      <c r="AU4891" s="3">
        <v>89.598333821457402</v>
      </c>
      <c r="AV4891" s="3">
        <v>76.968363003275101</v>
      </c>
      <c r="AW4891" s="3">
        <v>68.502066707008936</v>
      </c>
      <c r="AX4891" s="3">
        <v>57.11087274101854</v>
      </c>
      <c r="AY4891" s="3">
        <v>35.829132154792525</v>
      </c>
      <c r="AZ4891" s="3">
        <v>37.729049241489271</v>
      </c>
      <c r="BA4891" s="3">
        <v>32.360603387149546</v>
      </c>
      <c r="BB4891" s="3">
        <v>34.248816202767223</v>
      </c>
      <c r="BC4891" s="31">
        <v>64.907970126279793</v>
      </c>
    </row>
    <row r="4892" spans="1:55" x14ac:dyDescent="0.55000000000000004">
      <c r="A4892" s="21" t="s">
        <v>6</v>
      </c>
      <c r="B4892" s="21" t="s">
        <v>17268</v>
      </c>
      <c r="C4892" s="21" t="s">
        <v>3138</v>
      </c>
      <c r="D4892" s="27" t="s">
        <v>3139</v>
      </c>
      <c r="E4892" s="4">
        <v>0</v>
      </c>
      <c r="F4892" s="4">
        <v>0</v>
      </c>
      <c r="G4892" s="4">
        <v>0</v>
      </c>
      <c r="H4892" s="62">
        <v>2</v>
      </c>
      <c r="J4892" s="28">
        <v>2</v>
      </c>
      <c r="K4892" s="12" t="s">
        <v>24553</v>
      </c>
      <c r="L4892" s="12" t="s">
        <v>24553</v>
      </c>
      <c r="M4892" s="12" t="s">
        <v>24553</v>
      </c>
      <c r="N4892" s="12" t="s">
        <v>24553</v>
      </c>
      <c r="O4892" s="12" t="s">
        <v>24553</v>
      </c>
      <c r="P4892" s="12" t="s">
        <v>24553</v>
      </c>
      <c r="Q4892" s="29" t="s">
        <v>24553</v>
      </c>
      <c r="AT4892" s="3">
        <v>60.032255997027697</v>
      </c>
      <c r="AU4892" s="3">
        <v>61.687129226743167</v>
      </c>
      <c r="AV4892" s="3">
        <v>59.337895775324078</v>
      </c>
      <c r="AW4892" s="3">
        <v>66.666163295216421</v>
      </c>
      <c r="AX4892" s="3">
        <v>68.633867046124365</v>
      </c>
      <c r="AY4892" s="3">
        <v>70.36180691835024</v>
      </c>
      <c r="AZ4892" s="3">
        <v>76.552932664655842</v>
      </c>
      <c r="BA4892" s="3">
        <v>86.845726520020946</v>
      </c>
      <c r="BB4892" s="3">
        <v>100</v>
      </c>
      <c r="BC4892" s="31">
        <v>93.764522707616848</v>
      </c>
    </row>
    <row r="4893" spans="1:55" x14ac:dyDescent="0.55000000000000004">
      <c r="A4893" s="21" t="s">
        <v>6</v>
      </c>
      <c r="B4893" s="21" t="s">
        <v>17515</v>
      </c>
      <c r="C4893" s="21" t="s">
        <v>12719</v>
      </c>
      <c r="D4893" s="27" t="s">
        <v>12720</v>
      </c>
      <c r="E4893" s="4">
        <v>0</v>
      </c>
      <c r="F4893" s="4">
        <v>0</v>
      </c>
      <c r="G4893" s="4">
        <v>0</v>
      </c>
      <c r="H4893" s="62">
        <v>2</v>
      </c>
      <c r="J4893" s="28">
        <v>1</v>
      </c>
      <c r="K4893" s="12" t="s">
        <v>24553</v>
      </c>
      <c r="L4893" s="12" t="s">
        <v>24553</v>
      </c>
      <c r="M4893" s="12" t="s">
        <v>24553</v>
      </c>
      <c r="N4893" s="12" t="s">
        <v>24553</v>
      </c>
      <c r="O4893" s="15" t="s">
        <v>24550</v>
      </c>
      <c r="P4893" s="12" t="s">
        <v>24553</v>
      </c>
      <c r="Q4893" s="29" t="s">
        <v>24553</v>
      </c>
      <c r="AT4893" s="3">
        <v>100</v>
      </c>
      <c r="AU4893" s="3">
        <v>56.875198351954893</v>
      </c>
      <c r="AV4893" s="3">
        <v>63.625688300455629</v>
      </c>
      <c r="AW4893" s="3">
        <v>51.83197884288456</v>
      </c>
      <c r="AX4893" s="3">
        <v>93.739414095625747</v>
      </c>
      <c r="AY4893" s="3">
        <v>85.060786195297936</v>
      </c>
      <c r="AZ4893" s="3">
        <v>96.591663841103454</v>
      </c>
      <c r="BA4893" s="3">
        <v>48.755447331357708</v>
      </c>
      <c r="BB4893" s="3">
        <v>39.565899705925112</v>
      </c>
      <c r="BC4893" s="31">
        <v>28.632701801937969</v>
      </c>
    </row>
    <row r="4894" spans="1:55" x14ac:dyDescent="0.55000000000000004">
      <c r="A4894" s="21" t="s">
        <v>6</v>
      </c>
      <c r="B4894" s="21" t="s">
        <v>22548</v>
      </c>
      <c r="C4894" s="21" t="s">
        <v>14410</v>
      </c>
      <c r="D4894" s="27" t="s">
        <v>14411</v>
      </c>
      <c r="E4894" s="4">
        <v>0</v>
      </c>
      <c r="F4894" s="4">
        <v>1</v>
      </c>
      <c r="G4894" s="4">
        <v>2</v>
      </c>
      <c r="H4894" s="62">
        <v>2</v>
      </c>
      <c r="J4894" s="28">
        <v>1</v>
      </c>
      <c r="K4894" s="12" t="s">
        <v>24553</v>
      </c>
      <c r="L4894" s="12" t="s">
        <v>24553</v>
      </c>
      <c r="M4894" s="12" t="s">
        <v>24553</v>
      </c>
      <c r="N4894" s="12" t="s">
        <v>24553</v>
      </c>
      <c r="O4894" s="15" t="s">
        <v>24550</v>
      </c>
      <c r="P4894" s="12" t="s">
        <v>24553</v>
      </c>
      <c r="Q4894" s="29" t="s">
        <v>24553</v>
      </c>
      <c r="AA4894" s="3">
        <v>54.873234915078172</v>
      </c>
      <c r="AB4894" s="3">
        <v>52.768963186488868</v>
      </c>
      <c r="AC4894" s="3">
        <v>46.235547820139551</v>
      </c>
      <c r="AD4894" s="3">
        <v>53.395315018229851</v>
      </c>
      <c r="AE4894" s="3">
        <v>67.660011924209741</v>
      </c>
      <c r="AF4894" s="3">
        <v>73.6276839597368</v>
      </c>
      <c r="AG4894" s="3">
        <v>100</v>
      </c>
      <c r="AH4894" s="32">
        <v>97.664162165280189</v>
      </c>
      <c r="AI4894" s="50">
        <v>2.6138996356849299E-3</v>
      </c>
      <c r="AJ4894" s="3">
        <v>94.022768004259163</v>
      </c>
      <c r="AK4894" s="3">
        <v>89.434296213580055</v>
      </c>
      <c r="AL4894" s="3">
        <v>89.645814231951704</v>
      </c>
      <c r="AM4894" s="3">
        <v>86.196451131097334</v>
      </c>
      <c r="AN4894" s="3">
        <v>100</v>
      </c>
      <c r="AO4894" s="3">
        <v>97.980995423037058</v>
      </c>
      <c r="AP4894" s="3">
        <v>88.68371758056189</v>
      </c>
      <c r="AQ4894" s="3">
        <v>88.045924604634152</v>
      </c>
      <c r="AR4894" s="3">
        <v>86.536688713886264</v>
      </c>
      <c r="AS4894" s="31">
        <v>88.265974428921524</v>
      </c>
      <c r="AT4894" s="3">
        <v>65.584127550027333</v>
      </c>
      <c r="AU4894" s="3">
        <v>74.479276650110421</v>
      </c>
      <c r="AV4894" s="3">
        <v>100</v>
      </c>
      <c r="AW4894" s="3">
        <v>66.156625436642173</v>
      </c>
      <c r="AX4894" s="3">
        <v>82.750938867650021</v>
      </c>
      <c r="AY4894" s="3">
        <v>88.873044405756005</v>
      </c>
      <c r="AZ4894" s="3">
        <v>67.289912644467051</v>
      </c>
      <c r="BA4894" s="3">
        <v>73.686699247980741</v>
      </c>
      <c r="BB4894" s="3">
        <v>54.006689069068294</v>
      </c>
      <c r="BC4894" s="31">
        <v>66.472538490636879</v>
      </c>
    </row>
    <row r="4895" spans="1:55" x14ac:dyDescent="0.55000000000000004">
      <c r="A4895" s="21" t="s">
        <v>6</v>
      </c>
      <c r="B4895" s="21" t="s">
        <v>17625</v>
      </c>
      <c r="C4895" s="21" t="s">
        <v>927</v>
      </c>
      <c r="D4895" s="27" t="s">
        <v>928</v>
      </c>
      <c r="E4895" s="4">
        <v>0</v>
      </c>
      <c r="F4895" s="4">
        <v>0</v>
      </c>
      <c r="G4895" s="4">
        <v>0</v>
      </c>
      <c r="H4895" s="62">
        <v>3</v>
      </c>
      <c r="J4895" s="28">
        <v>1</v>
      </c>
      <c r="K4895" s="12" t="s">
        <v>24553</v>
      </c>
      <c r="L4895" s="12" t="s">
        <v>24553</v>
      </c>
      <c r="M4895" s="12" t="s">
        <v>24553</v>
      </c>
      <c r="N4895" s="12" t="s">
        <v>24553</v>
      </c>
      <c r="O4895" s="15" t="s">
        <v>24550</v>
      </c>
      <c r="P4895" s="12" t="s">
        <v>24553</v>
      </c>
      <c r="Q4895" s="29" t="s">
        <v>24553</v>
      </c>
      <c r="AT4895" s="3">
        <v>63.039874690887402</v>
      </c>
      <c r="AU4895" s="3">
        <v>74.969079184441398</v>
      </c>
      <c r="AV4895" s="3">
        <v>69.422750438671628</v>
      </c>
      <c r="AW4895" s="3">
        <v>87.516119291144349</v>
      </c>
      <c r="AX4895" s="3">
        <v>100</v>
      </c>
      <c r="AY4895" s="3">
        <v>70.038664544812519</v>
      </c>
      <c r="AZ4895" s="3">
        <v>61.879712759777348</v>
      </c>
      <c r="BA4895" s="3">
        <v>39.315318224028047</v>
      </c>
      <c r="BB4895" s="3">
        <v>32.235235386317953</v>
      </c>
      <c r="BC4895" s="31">
        <v>20.621528883416559</v>
      </c>
    </row>
    <row r="4896" spans="1:55" x14ac:dyDescent="0.55000000000000004">
      <c r="A4896" s="21" t="s">
        <v>6</v>
      </c>
      <c r="B4896" s="21" t="s">
        <v>16624</v>
      </c>
      <c r="C4896" s="21" t="s">
        <v>3722</v>
      </c>
      <c r="D4896" s="27" t="s">
        <v>3723</v>
      </c>
      <c r="E4896" s="4">
        <v>0</v>
      </c>
      <c r="F4896" s="4">
        <v>0</v>
      </c>
      <c r="G4896" s="4">
        <v>0</v>
      </c>
      <c r="H4896" s="62">
        <v>1</v>
      </c>
      <c r="J4896" s="28">
        <v>1</v>
      </c>
      <c r="K4896" s="13" t="s">
        <v>24548</v>
      </c>
      <c r="L4896" s="12" t="s">
        <v>24553</v>
      </c>
      <c r="M4896" s="12" t="s">
        <v>24553</v>
      </c>
      <c r="N4896" s="12" t="s">
        <v>24553</v>
      </c>
      <c r="O4896" s="12" t="s">
        <v>24553</v>
      </c>
      <c r="P4896" s="12" t="s">
        <v>24553</v>
      </c>
      <c r="Q4896" s="29" t="s">
        <v>24553</v>
      </c>
      <c r="AT4896" s="3">
        <v>94.474168557807488</v>
      </c>
      <c r="AU4896" s="3">
        <v>81.827461819616047</v>
      </c>
      <c r="AV4896" s="3">
        <v>90.496125834686836</v>
      </c>
      <c r="AW4896" s="3">
        <v>93.660590372696845</v>
      </c>
      <c r="AX4896" s="3">
        <v>100</v>
      </c>
      <c r="AY4896" s="3">
        <v>77.713149101991419</v>
      </c>
      <c r="AZ4896" s="3">
        <v>86.92805230407717</v>
      </c>
      <c r="BA4896" s="3">
        <v>63.411561609000699</v>
      </c>
      <c r="BB4896" s="3">
        <v>60.492975699985237</v>
      </c>
      <c r="BC4896" s="31">
        <v>52.985416062773737</v>
      </c>
    </row>
    <row r="4897" spans="1:55" x14ac:dyDescent="0.55000000000000004">
      <c r="A4897" s="21" t="s">
        <v>6</v>
      </c>
      <c r="B4897" s="21" t="s">
        <v>24292</v>
      </c>
      <c r="C4897" s="21" t="s">
        <v>4122</v>
      </c>
      <c r="D4897" s="27" t="s">
        <v>4123</v>
      </c>
      <c r="E4897" s="4">
        <v>18</v>
      </c>
      <c r="F4897" s="4">
        <v>26</v>
      </c>
      <c r="G4897" s="4">
        <v>12</v>
      </c>
      <c r="H4897" s="62">
        <v>32</v>
      </c>
      <c r="J4897" s="28">
        <v>1</v>
      </c>
      <c r="K4897" s="13" t="s">
        <v>24548</v>
      </c>
      <c r="L4897" s="12" t="s">
        <v>24553</v>
      </c>
      <c r="M4897" s="12" t="s">
        <v>24553</v>
      </c>
      <c r="N4897" s="12" t="s">
        <v>24553</v>
      </c>
      <c r="O4897" s="12" t="s">
        <v>24553</v>
      </c>
      <c r="P4897" s="12" t="s">
        <v>24553</v>
      </c>
      <c r="Q4897" s="29" t="s">
        <v>24553</v>
      </c>
      <c r="R4897" s="3">
        <v>56.515456172002828</v>
      </c>
      <c r="S4897" s="3">
        <v>59.369443052576386</v>
      </c>
      <c r="T4897" s="3">
        <v>56.463896419487469</v>
      </c>
      <c r="U4897" s="3">
        <v>60.03492009110213</v>
      </c>
      <c r="V4897" s="3">
        <v>89.474253464739405</v>
      </c>
      <c r="W4897" s="3">
        <v>72.270228649218339</v>
      </c>
      <c r="X4897" s="3">
        <v>100</v>
      </c>
      <c r="Y4897" s="32">
        <v>85.168377806387667</v>
      </c>
      <c r="Z4897" s="50">
        <v>3.7541583850303401E-2</v>
      </c>
      <c r="AA4897" s="3">
        <v>48.229823751042005</v>
      </c>
      <c r="AB4897" s="3">
        <v>51.109529526061792</v>
      </c>
      <c r="AC4897" s="3">
        <v>81.938825043875269</v>
      </c>
      <c r="AD4897" s="3">
        <v>82.377038999262936</v>
      </c>
      <c r="AE4897" s="3">
        <v>90.996072139652682</v>
      </c>
      <c r="AF4897" s="3">
        <v>82.712581897473754</v>
      </c>
      <c r="AG4897" s="3">
        <v>96.427382385471844</v>
      </c>
      <c r="AH4897" s="32">
        <v>100</v>
      </c>
      <c r="AI4897" s="50">
        <v>2.78132759117934E-3</v>
      </c>
      <c r="AJ4897" s="3">
        <v>66.12550251764003</v>
      </c>
      <c r="AK4897" s="3">
        <v>51.251734588345357</v>
      </c>
      <c r="AL4897" s="3">
        <v>51.915829276428447</v>
      </c>
      <c r="AM4897" s="3">
        <v>64.798958135898573</v>
      </c>
      <c r="AN4897" s="3">
        <v>62.626041104705187</v>
      </c>
      <c r="AO4897" s="3">
        <v>69.450687355125368</v>
      </c>
      <c r="AP4897" s="3">
        <v>74.940021545130392</v>
      </c>
      <c r="AQ4897" s="3">
        <v>100</v>
      </c>
      <c r="AR4897" s="3">
        <v>92.719099214097028</v>
      </c>
      <c r="AS4897" s="31">
        <v>87.913217903123467</v>
      </c>
      <c r="AT4897" s="3">
        <v>48.53280007918768</v>
      </c>
      <c r="AU4897" s="3">
        <v>52.383557519680267</v>
      </c>
      <c r="AV4897" s="3">
        <v>51.131735334875415</v>
      </c>
      <c r="AW4897" s="3">
        <v>55.805121670862647</v>
      </c>
      <c r="AX4897" s="3">
        <v>58.434874047634622</v>
      </c>
      <c r="AY4897" s="3">
        <v>65.152544538738724</v>
      </c>
      <c r="AZ4897" s="3">
        <v>78.667740290301637</v>
      </c>
      <c r="BA4897" s="3">
        <v>88.078891135425579</v>
      </c>
      <c r="BB4897" s="3">
        <v>89.9534765763146</v>
      </c>
      <c r="BC4897" s="31">
        <v>100</v>
      </c>
    </row>
    <row r="4898" spans="1:55" x14ac:dyDescent="0.55000000000000004">
      <c r="A4898" s="21" t="s">
        <v>6</v>
      </c>
      <c r="B4898" s="21" t="s">
        <v>16943</v>
      </c>
      <c r="C4898" s="21" t="s">
        <v>11799</v>
      </c>
      <c r="D4898" s="27" t="s">
        <v>11800</v>
      </c>
      <c r="E4898" s="4">
        <v>0</v>
      </c>
      <c r="F4898" s="4">
        <v>0</v>
      </c>
      <c r="G4898" s="4">
        <v>0</v>
      </c>
      <c r="H4898" s="62">
        <v>1</v>
      </c>
      <c r="J4898" s="28">
        <v>1</v>
      </c>
      <c r="K4898" s="13" t="s">
        <v>24548</v>
      </c>
      <c r="L4898" s="12" t="s">
        <v>24553</v>
      </c>
      <c r="M4898" s="12" t="s">
        <v>24553</v>
      </c>
      <c r="N4898" s="12" t="s">
        <v>24553</v>
      </c>
      <c r="O4898" s="12" t="s">
        <v>24553</v>
      </c>
      <c r="P4898" s="12" t="s">
        <v>24553</v>
      </c>
      <c r="Q4898" s="30" t="s">
        <v>24552</v>
      </c>
      <c r="AT4898" s="3">
        <v>62.258814589404018</v>
      </c>
      <c r="AU4898" s="3">
        <v>65.681717348219522</v>
      </c>
      <c r="AV4898" s="3">
        <v>71.549357134585875</v>
      </c>
      <c r="AW4898" s="3">
        <v>61.28268929398012</v>
      </c>
      <c r="AX4898" s="3">
        <v>75.252009730035965</v>
      </c>
      <c r="AY4898" s="3">
        <v>100</v>
      </c>
      <c r="AZ4898" s="3">
        <v>99.592512227500279</v>
      </c>
      <c r="BA4898" s="3">
        <v>54.5680598294663</v>
      </c>
      <c r="BB4898" s="3">
        <v>38.05756718880113</v>
      </c>
      <c r="BC4898" s="31">
        <v>27.259935853520567</v>
      </c>
    </row>
    <row r="4899" spans="1:55" x14ac:dyDescent="0.55000000000000004">
      <c r="A4899" s="21" t="s">
        <v>6</v>
      </c>
      <c r="B4899" s="21" t="s">
        <v>18802</v>
      </c>
      <c r="C4899" s="21" t="s">
        <v>12625</v>
      </c>
      <c r="D4899" s="27" t="s">
        <v>12626</v>
      </c>
      <c r="E4899" s="4">
        <v>0</v>
      </c>
      <c r="F4899" s="4">
        <v>1</v>
      </c>
      <c r="G4899" s="4">
        <v>0</v>
      </c>
      <c r="H4899" s="62">
        <v>1</v>
      </c>
      <c r="J4899" s="28">
        <v>1</v>
      </c>
      <c r="K4899" s="13" t="s">
        <v>24548</v>
      </c>
      <c r="L4899" s="16" t="s">
        <v>16303</v>
      </c>
      <c r="M4899" s="12" t="s">
        <v>24553</v>
      </c>
      <c r="N4899" s="12" t="s">
        <v>24553</v>
      </c>
      <c r="O4899" s="12" t="s">
        <v>24553</v>
      </c>
      <c r="P4899" s="12" t="s">
        <v>24553</v>
      </c>
      <c r="Q4899" s="29" t="s">
        <v>24553</v>
      </c>
      <c r="AA4899" s="3">
        <v>98.343698994486346</v>
      </c>
      <c r="AB4899" s="3">
        <v>100</v>
      </c>
      <c r="AC4899" s="3">
        <v>69.826229694420462</v>
      </c>
      <c r="AD4899" s="3">
        <v>62.021256847888516</v>
      </c>
      <c r="AE4899" s="3">
        <v>50.158881978475101</v>
      </c>
      <c r="AF4899" s="3">
        <v>47.365264566215856</v>
      </c>
      <c r="AG4899" s="3">
        <v>56.626597965952328</v>
      </c>
      <c r="AH4899" s="32">
        <v>41.470719381109113</v>
      </c>
      <c r="AI4899" s="50">
        <v>8.4419334321045592E-3</v>
      </c>
      <c r="AT4899" s="3">
        <v>65.360598307002235</v>
      </c>
      <c r="AU4899" s="3">
        <v>93.201227772533429</v>
      </c>
      <c r="AV4899" s="3">
        <v>100</v>
      </c>
      <c r="AW4899" s="3">
        <v>83.567520514353362</v>
      </c>
      <c r="AX4899" s="3">
        <v>83.463117115688007</v>
      </c>
      <c r="AY4899" s="3">
        <v>60.702763219394974</v>
      </c>
      <c r="AZ4899" s="3">
        <v>57.608765050386936</v>
      </c>
      <c r="BA4899" s="3">
        <v>42.889769406587412</v>
      </c>
      <c r="BB4899" s="3">
        <v>35.665098964788093</v>
      </c>
      <c r="BC4899" s="31">
        <v>29.849328762678702</v>
      </c>
    </row>
    <row r="4900" spans="1:55" x14ac:dyDescent="0.55000000000000004">
      <c r="A4900" s="21" t="s">
        <v>6</v>
      </c>
      <c r="B4900" s="21" t="s">
        <v>18046</v>
      </c>
      <c r="C4900" s="21" t="s">
        <v>12817</v>
      </c>
      <c r="D4900" s="27" t="s">
        <v>12818</v>
      </c>
      <c r="E4900" s="4">
        <v>0</v>
      </c>
      <c r="F4900" s="4">
        <v>0</v>
      </c>
      <c r="G4900" s="4">
        <v>0</v>
      </c>
      <c r="H4900" s="62">
        <v>4</v>
      </c>
      <c r="J4900" s="28">
        <v>1</v>
      </c>
      <c r="K4900" s="12" t="s">
        <v>24553</v>
      </c>
      <c r="L4900" s="12" t="s">
        <v>24553</v>
      </c>
      <c r="M4900" s="12" t="s">
        <v>24553</v>
      </c>
      <c r="N4900" s="12" t="s">
        <v>24553</v>
      </c>
      <c r="O4900" s="12" t="s">
        <v>24553</v>
      </c>
      <c r="P4900" s="12" t="s">
        <v>24553</v>
      </c>
      <c r="Q4900" s="29" t="s">
        <v>24553</v>
      </c>
      <c r="AT4900" s="3">
        <v>59.882630203142028</v>
      </c>
      <c r="AU4900" s="3">
        <v>53.620298460102319</v>
      </c>
      <c r="AV4900" s="3">
        <v>47.419198775099581</v>
      </c>
      <c r="AW4900" s="3">
        <v>43.270461437050898</v>
      </c>
      <c r="AX4900" s="3">
        <v>46.908380806457416</v>
      </c>
      <c r="AY4900" s="3">
        <v>30.407259002252303</v>
      </c>
      <c r="AZ4900" s="3">
        <v>42.470500872598151</v>
      </c>
      <c r="BA4900" s="3">
        <v>43.414567411126832</v>
      </c>
      <c r="BB4900" s="3">
        <v>41.949001252524894</v>
      </c>
      <c r="BC4900" s="31">
        <v>100</v>
      </c>
    </row>
    <row r="4901" spans="1:55" x14ac:dyDescent="0.55000000000000004">
      <c r="A4901" s="21" t="s">
        <v>6</v>
      </c>
      <c r="B4901" s="21" t="s">
        <v>20953</v>
      </c>
      <c r="C4901" s="21" t="s">
        <v>14192</v>
      </c>
      <c r="D4901" s="27" t="s">
        <v>14193</v>
      </c>
      <c r="E4901" s="4">
        <v>0</v>
      </c>
      <c r="F4901" s="4">
        <v>4</v>
      </c>
      <c r="G4901" s="4">
        <v>0</v>
      </c>
      <c r="H4901" s="62">
        <v>10</v>
      </c>
      <c r="J4901" s="28">
        <v>1</v>
      </c>
      <c r="K4901" s="13" t="s">
        <v>24548</v>
      </c>
      <c r="L4901" s="12" t="s">
        <v>24553</v>
      </c>
      <c r="M4901" s="12" t="s">
        <v>24553</v>
      </c>
      <c r="N4901" s="12" t="s">
        <v>24553</v>
      </c>
      <c r="O4901" s="12" t="s">
        <v>24553</v>
      </c>
      <c r="P4901" s="12" t="s">
        <v>24553</v>
      </c>
      <c r="Q4901" s="29" t="s">
        <v>24553</v>
      </c>
      <c r="AA4901" s="3">
        <v>80.086191316973085</v>
      </c>
      <c r="AB4901" s="3">
        <v>100</v>
      </c>
      <c r="AC4901" s="3">
        <v>60.278570757498294</v>
      </c>
      <c r="AD4901" s="3">
        <v>38.831883727161795</v>
      </c>
      <c r="AE4901" s="3">
        <v>29.615979576739566</v>
      </c>
      <c r="AF4901" s="3">
        <v>37.413502449878763</v>
      </c>
      <c r="AG4901" s="3">
        <v>33.961928826116562</v>
      </c>
      <c r="AH4901" s="32">
        <v>25.16290186664747</v>
      </c>
      <c r="AI4901" s="50">
        <v>2.8051293872121599E-2</v>
      </c>
      <c r="AT4901" s="3">
        <v>100</v>
      </c>
      <c r="AU4901" s="3">
        <v>91.639474327255613</v>
      </c>
      <c r="AV4901" s="3">
        <v>77.86294594428972</v>
      </c>
      <c r="AW4901" s="3">
        <v>66.069062049791555</v>
      </c>
      <c r="AX4901" s="3">
        <v>74.354830276666434</v>
      </c>
      <c r="AY4901" s="3">
        <v>52.825295303484467</v>
      </c>
      <c r="AZ4901" s="3">
        <v>44.078810457170889</v>
      </c>
      <c r="BA4901" s="3">
        <v>33.231550345335172</v>
      </c>
      <c r="BB4901" s="3">
        <v>32.627723901082227</v>
      </c>
      <c r="BC4901" s="31">
        <v>45.82821972570914</v>
      </c>
    </row>
    <row r="4902" spans="1:55" x14ac:dyDescent="0.55000000000000004">
      <c r="A4902" s="21" t="s">
        <v>6</v>
      </c>
      <c r="B4902" s="21" t="s">
        <v>18310</v>
      </c>
      <c r="C4902" s="21" t="s">
        <v>7111</v>
      </c>
      <c r="D4902" s="27" t="s">
        <v>7112</v>
      </c>
      <c r="E4902" s="4">
        <v>0</v>
      </c>
      <c r="F4902" s="4">
        <v>0</v>
      </c>
      <c r="G4902" s="4">
        <v>0</v>
      </c>
      <c r="H4902" s="62">
        <v>7</v>
      </c>
      <c r="J4902" s="28">
        <v>1</v>
      </c>
      <c r="K4902" s="13" t="s">
        <v>24548</v>
      </c>
      <c r="L4902" s="16" t="s">
        <v>16303</v>
      </c>
      <c r="M4902" s="12" t="s">
        <v>24553</v>
      </c>
      <c r="N4902" s="12" t="s">
        <v>24553</v>
      </c>
      <c r="O4902" s="12" t="s">
        <v>24553</v>
      </c>
      <c r="P4902" s="12" t="s">
        <v>24553</v>
      </c>
      <c r="Q4902" s="29" t="s">
        <v>24553</v>
      </c>
      <c r="AT4902" s="3">
        <v>83.974922620412144</v>
      </c>
      <c r="AU4902" s="3">
        <v>80.346606718588646</v>
      </c>
      <c r="AV4902" s="3">
        <v>88.412184319690311</v>
      </c>
      <c r="AW4902" s="3">
        <v>86.044645220353246</v>
      </c>
      <c r="AX4902" s="3">
        <v>94.487300800924473</v>
      </c>
      <c r="AY4902" s="3">
        <v>93.221455273650605</v>
      </c>
      <c r="AZ4902" s="3">
        <v>100</v>
      </c>
      <c r="BA4902" s="3">
        <v>86.699974640605362</v>
      </c>
      <c r="BB4902" s="3">
        <v>93.464842077646423</v>
      </c>
      <c r="BC4902" s="31">
        <v>82.854015811706432</v>
      </c>
    </row>
    <row r="4903" spans="1:55" x14ac:dyDescent="0.55000000000000004">
      <c r="A4903" s="21" t="s">
        <v>6</v>
      </c>
      <c r="B4903" s="21" t="s">
        <v>23532</v>
      </c>
      <c r="C4903" s="21" t="s">
        <v>15839</v>
      </c>
      <c r="D4903" s="27" t="s">
        <v>15840</v>
      </c>
      <c r="E4903" s="4">
        <v>2</v>
      </c>
      <c r="F4903" s="4">
        <v>0</v>
      </c>
      <c r="G4903" s="4">
        <v>4</v>
      </c>
      <c r="H4903" s="62">
        <v>0</v>
      </c>
      <c r="J4903" s="28">
        <v>1</v>
      </c>
      <c r="K4903" s="13" t="s">
        <v>24548</v>
      </c>
      <c r="L4903" s="16" t="s">
        <v>16303</v>
      </c>
      <c r="M4903" s="17" t="s">
        <v>24549</v>
      </c>
      <c r="N4903" s="12" t="s">
        <v>24553</v>
      </c>
      <c r="O4903" s="12" t="s">
        <v>24553</v>
      </c>
      <c r="P4903" s="12" t="s">
        <v>24553</v>
      </c>
      <c r="Q4903" s="29" t="s">
        <v>24553</v>
      </c>
      <c r="R4903" s="3">
        <v>90.742780412967562</v>
      </c>
      <c r="S4903" s="3">
        <v>95.75635097167013</v>
      </c>
      <c r="T4903" s="3">
        <v>54.73078072170766</v>
      </c>
      <c r="U4903" s="3">
        <v>57.541819165884192</v>
      </c>
      <c r="V4903" s="3">
        <v>52.532502873132593</v>
      </c>
      <c r="W4903" s="3">
        <v>61.17073950245382</v>
      </c>
      <c r="X4903" s="3">
        <v>98.884281997251364</v>
      </c>
      <c r="Y4903" s="32">
        <v>100</v>
      </c>
      <c r="Z4903" s="50">
        <v>1.35547369903775E-3</v>
      </c>
      <c r="AJ4903" s="3">
        <v>43.162803423970423</v>
      </c>
      <c r="AK4903" s="3">
        <v>100</v>
      </c>
      <c r="AL4903" s="3">
        <v>94.725848273368555</v>
      </c>
      <c r="AM4903" s="3">
        <v>69.581145889148644</v>
      </c>
      <c r="AN4903" s="3">
        <v>55.460859704131124</v>
      </c>
      <c r="AO4903" s="3">
        <v>35.514085355394229</v>
      </c>
      <c r="AP4903" s="3">
        <v>32.893557496582318</v>
      </c>
      <c r="AQ4903" s="3">
        <v>19.83453631406433</v>
      </c>
      <c r="AR4903" s="3">
        <v>57.378197727572896</v>
      </c>
      <c r="AS4903" s="31">
        <v>74.086376038650215</v>
      </c>
    </row>
    <row r="4904" spans="1:55" x14ac:dyDescent="0.55000000000000004">
      <c r="A4904" s="21" t="s">
        <v>6</v>
      </c>
      <c r="B4904" s="21" t="s">
        <v>23695</v>
      </c>
      <c r="C4904" s="21" t="s">
        <v>15841</v>
      </c>
      <c r="D4904" s="27" t="s">
        <v>15842</v>
      </c>
      <c r="E4904" s="4">
        <v>3</v>
      </c>
      <c r="F4904" s="4">
        <v>0</v>
      </c>
      <c r="G4904" s="4">
        <v>4</v>
      </c>
      <c r="H4904" s="62">
        <v>0</v>
      </c>
      <c r="J4904" s="28">
        <v>1</v>
      </c>
      <c r="K4904" s="13" t="s">
        <v>24548</v>
      </c>
      <c r="L4904" s="12" t="s">
        <v>24553</v>
      </c>
      <c r="M4904" s="12" t="s">
        <v>24553</v>
      </c>
      <c r="N4904" s="12" t="s">
        <v>24553</v>
      </c>
      <c r="O4904" s="12" t="s">
        <v>24553</v>
      </c>
      <c r="P4904" s="12" t="s">
        <v>24553</v>
      </c>
      <c r="Q4904" s="30" t="s">
        <v>24552</v>
      </c>
      <c r="R4904" s="3">
        <v>94.868630219624393</v>
      </c>
      <c r="S4904" s="3">
        <v>100</v>
      </c>
      <c r="T4904" s="3">
        <v>40.590312079408065</v>
      </c>
      <c r="U4904" s="3">
        <v>45.884304462988446</v>
      </c>
      <c r="V4904" s="3">
        <v>23.843090133791211</v>
      </c>
      <c r="W4904" s="3">
        <v>28.358241386201666</v>
      </c>
      <c r="X4904" s="3">
        <v>18.332504041912795</v>
      </c>
      <c r="Y4904" s="32">
        <v>18.686274364463962</v>
      </c>
      <c r="Z4904" s="50">
        <v>2.6180126163210198E-4</v>
      </c>
      <c r="AJ4904" s="3">
        <v>93.935337265694088</v>
      </c>
      <c r="AK4904" s="3">
        <v>98.040390062913403</v>
      </c>
      <c r="AL4904" s="3">
        <v>100</v>
      </c>
      <c r="AM4904" s="3">
        <v>81.564420211123206</v>
      </c>
      <c r="AN4904" s="3">
        <v>57.794525146573015</v>
      </c>
      <c r="AO4904" s="3">
        <v>31.614693276849948</v>
      </c>
      <c r="AP4904" s="3">
        <v>30.313125664660166</v>
      </c>
      <c r="AQ4904" s="3">
        <v>16.196417742344497</v>
      </c>
      <c r="AR4904" s="3">
        <v>21.655511945657235</v>
      </c>
      <c r="AS4904" s="31">
        <v>8.5466549016059261</v>
      </c>
    </row>
    <row r="4905" spans="1:55" x14ac:dyDescent="0.55000000000000004">
      <c r="A4905" s="21" t="s">
        <v>6</v>
      </c>
      <c r="B4905" s="21" t="s">
        <v>20816</v>
      </c>
      <c r="C4905" s="21" t="s">
        <v>6923</v>
      </c>
      <c r="D4905" s="27" t="s">
        <v>6924</v>
      </c>
      <c r="E4905" s="4">
        <v>0</v>
      </c>
      <c r="F4905" s="4">
        <v>4</v>
      </c>
      <c r="G4905" s="4">
        <v>0</v>
      </c>
      <c r="H4905" s="62">
        <v>5</v>
      </c>
      <c r="J4905" s="28">
        <v>1</v>
      </c>
      <c r="K4905" s="13" t="s">
        <v>24548</v>
      </c>
      <c r="L4905" s="16" t="s">
        <v>16303</v>
      </c>
      <c r="M4905" s="12" t="s">
        <v>24553</v>
      </c>
      <c r="N4905" s="12" t="s">
        <v>24553</v>
      </c>
      <c r="O4905" s="12" t="s">
        <v>24553</v>
      </c>
      <c r="P4905" s="14" t="s">
        <v>24551</v>
      </c>
      <c r="Q4905" s="29" t="s">
        <v>24553</v>
      </c>
      <c r="AA4905" s="3">
        <v>16.977188210896202</v>
      </c>
      <c r="AB4905" s="3">
        <v>15.261111075501812</v>
      </c>
      <c r="AC4905" s="3">
        <v>52.591658741291504</v>
      </c>
      <c r="AD4905" s="3">
        <v>61.171725202342643</v>
      </c>
      <c r="AE4905" s="3">
        <v>91.046348926809657</v>
      </c>
      <c r="AF4905" s="3">
        <v>100</v>
      </c>
      <c r="AG4905" s="3">
        <v>90.161127318678723</v>
      </c>
      <c r="AH4905" s="32">
        <v>89.924175884198206</v>
      </c>
      <c r="AI4905" s="50">
        <v>1.6101178781382901E-3</v>
      </c>
      <c r="AT4905" s="3">
        <v>14.196968247422928</v>
      </c>
      <c r="AU4905" s="3">
        <v>19.298468371785027</v>
      </c>
      <c r="AV4905" s="3">
        <v>22.828501333383141</v>
      </c>
      <c r="AW4905" s="3">
        <v>21.566912582417082</v>
      </c>
      <c r="AX4905" s="3">
        <v>18.415991263669991</v>
      </c>
      <c r="AY4905" s="3">
        <v>48.339326716276616</v>
      </c>
      <c r="AZ4905" s="3">
        <v>60.124386491010426</v>
      </c>
      <c r="BA4905" s="3">
        <v>100</v>
      </c>
      <c r="BB4905" s="3">
        <v>80.437237798432079</v>
      </c>
      <c r="BC4905" s="31">
        <v>66.847981875987401</v>
      </c>
    </row>
    <row r="4906" spans="1:55" x14ac:dyDescent="0.55000000000000004">
      <c r="A4906" s="21" t="s">
        <v>6</v>
      </c>
      <c r="B4906" s="21" t="s">
        <v>21264</v>
      </c>
      <c r="C4906" s="21" t="s">
        <v>8902</v>
      </c>
      <c r="D4906" s="27" t="s">
        <v>8903</v>
      </c>
      <c r="E4906" s="4">
        <v>0</v>
      </c>
      <c r="F4906" s="4">
        <v>6</v>
      </c>
      <c r="G4906" s="4">
        <v>0</v>
      </c>
      <c r="H4906" s="62">
        <v>2</v>
      </c>
      <c r="J4906" s="28">
        <v>1</v>
      </c>
      <c r="K4906" s="13" t="s">
        <v>24548</v>
      </c>
      <c r="L4906" s="12" t="s">
        <v>24553</v>
      </c>
      <c r="M4906" s="12" t="s">
        <v>24553</v>
      </c>
      <c r="N4906" s="12" t="s">
        <v>24553</v>
      </c>
      <c r="O4906" s="12" t="s">
        <v>24553</v>
      </c>
      <c r="P4906" s="14" t="s">
        <v>24551</v>
      </c>
      <c r="Q4906" s="29" t="s">
        <v>24553</v>
      </c>
      <c r="AA4906" s="3">
        <v>32.65465895631084</v>
      </c>
      <c r="AB4906" s="3">
        <v>31.161735750906082</v>
      </c>
      <c r="AC4906" s="3">
        <v>77.410082372659943</v>
      </c>
      <c r="AD4906" s="3">
        <v>79.546196297801231</v>
      </c>
      <c r="AE4906" s="3">
        <v>100</v>
      </c>
      <c r="AF4906" s="3">
        <v>85.445691188454134</v>
      </c>
      <c r="AG4906" s="3">
        <v>88.742629905363685</v>
      </c>
      <c r="AH4906" s="32">
        <v>71.232881430964923</v>
      </c>
      <c r="AI4906" s="50">
        <v>1.2765615842861001E-2</v>
      </c>
      <c r="AT4906" s="3">
        <v>46.062020655902124</v>
      </c>
      <c r="AU4906" s="3">
        <v>56.325358190398099</v>
      </c>
      <c r="AV4906" s="3">
        <v>50.706104938639029</v>
      </c>
      <c r="AW4906" s="3">
        <v>52.297564980090115</v>
      </c>
      <c r="AX4906" s="3">
        <v>46.203737704376898</v>
      </c>
      <c r="AY4906" s="3">
        <v>62.803521585046418</v>
      </c>
      <c r="AZ4906" s="3">
        <v>41.229730867737075</v>
      </c>
      <c r="BA4906" s="3">
        <v>50.147769162069089</v>
      </c>
      <c r="BB4906" s="3">
        <v>90.316671025090571</v>
      </c>
      <c r="BC4906" s="31">
        <v>100</v>
      </c>
    </row>
    <row r="4907" spans="1:55" x14ac:dyDescent="0.55000000000000004">
      <c r="A4907" s="21" t="s">
        <v>6</v>
      </c>
      <c r="B4907" s="21" t="s">
        <v>18447</v>
      </c>
      <c r="C4907" s="21" t="s">
        <v>6328</v>
      </c>
      <c r="D4907" s="27" t="s">
        <v>6329</v>
      </c>
      <c r="E4907" s="4">
        <v>0</v>
      </c>
      <c r="F4907" s="4">
        <v>0</v>
      </c>
      <c r="G4907" s="4">
        <v>0</v>
      </c>
      <c r="H4907" s="62">
        <v>13</v>
      </c>
      <c r="J4907" s="28">
        <v>1</v>
      </c>
      <c r="K4907" s="13" t="s">
        <v>24548</v>
      </c>
      <c r="L4907" s="12" t="s">
        <v>24553</v>
      </c>
      <c r="M4907" s="12" t="s">
        <v>24553</v>
      </c>
      <c r="N4907" s="12" t="s">
        <v>24553</v>
      </c>
      <c r="O4907" s="12" t="s">
        <v>24553</v>
      </c>
      <c r="P4907" s="14" t="s">
        <v>24551</v>
      </c>
      <c r="Q4907" s="29" t="s">
        <v>24553</v>
      </c>
      <c r="AT4907" s="3">
        <v>28.637331337414611</v>
      </c>
      <c r="AU4907" s="3">
        <v>36.994833626744175</v>
      </c>
      <c r="AV4907" s="3">
        <v>38.367782799274572</v>
      </c>
      <c r="AW4907" s="3">
        <v>39.024321317209356</v>
      </c>
      <c r="AX4907" s="3">
        <v>33.832203120106108</v>
      </c>
      <c r="AY4907" s="3">
        <v>47.758136256445091</v>
      </c>
      <c r="AZ4907" s="3">
        <v>56.537170691629036</v>
      </c>
      <c r="BA4907" s="3">
        <v>96.998138137476388</v>
      </c>
      <c r="BB4907" s="3">
        <v>92.586826928785314</v>
      </c>
      <c r="BC4907" s="31">
        <v>100</v>
      </c>
    </row>
    <row r="4908" spans="1:55" x14ac:dyDescent="0.55000000000000004">
      <c r="A4908" s="21" t="s">
        <v>6</v>
      </c>
      <c r="B4908" s="21" t="s">
        <v>21083</v>
      </c>
      <c r="C4908" s="21" t="s">
        <v>1368</v>
      </c>
      <c r="D4908" s="27" t="s">
        <v>1369</v>
      </c>
      <c r="E4908" s="4">
        <v>0</v>
      </c>
      <c r="F4908" s="4">
        <v>5</v>
      </c>
      <c r="G4908" s="4">
        <v>0</v>
      </c>
      <c r="H4908" s="62">
        <v>5</v>
      </c>
      <c r="J4908" s="28">
        <v>1</v>
      </c>
      <c r="K4908" s="13" t="s">
        <v>24548</v>
      </c>
      <c r="L4908" s="12" t="s">
        <v>24553</v>
      </c>
      <c r="M4908" s="12" t="s">
        <v>24553</v>
      </c>
      <c r="N4908" s="12" t="s">
        <v>24553</v>
      </c>
      <c r="O4908" s="12" t="s">
        <v>24553</v>
      </c>
      <c r="P4908" s="14" t="s">
        <v>24551</v>
      </c>
      <c r="Q4908" s="29" t="s">
        <v>24553</v>
      </c>
      <c r="AA4908" s="3">
        <v>25.242383950950881</v>
      </c>
      <c r="AB4908" s="3">
        <v>25.34302609844033</v>
      </c>
      <c r="AC4908" s="3">
        <v>47.901941124037734</v>
      </c>
      <c r="AD4908" s="3">
        <v>55.563033439009459</v>
      </c>
      <c r="AE4908" s="3">
        <v>87.640090804775895</v>
      </c>
      <c r="AF4908" s="3">
        <v>84.48423328602378</v>
      </c>
      <c r="AG4908" s="3">
        <v>100</v>
      </c>
      <c r="AH4908" s="32">
        <v>97.102528579977374</v>
      </c>
      <c r="AI4908" s="50">
        <v>9.9913345232432007E-4</v>
      </c>
      <c r="AT4908" s="3">
        <v>30.989459558226656</v>
      </c>
      <c r="AU4908" s="3">
        <v>32.106649896432458</v>
      </c>
      <c r="AV4908" s="3">
        <v>35.806280819697193</v>
      </c>
      <c r="AW4908" s="3">
        <v>39.87517866058689</v>
      </c>
      <c r="AX4908" s="3">
        <v>35.563847391279324</v>
      </c>
      <c r="AY4908" s="3">
        <v>48.005003295466707</v>
      </c>
      <c r="AZ4908" s="3">
        <v>57.675495800531287</v>
      </c>
      <c r="BA4908" s="3">
        <v>87.822106968543793</v>
      </c>
      <c r="BB4908" s="3">
        <v>90.957137003874223</v>
      </c>
      <c r="BC4908" s="31">
        <v>100</v>
      </c>
    </row>
    <row r="4909" spans="1:55" x14ac:dyDescent="0.55000000000000004">
      <c r="A4909" s="21" t="s">
        <v>6</v>
      </c>
      <c r="B4909" s="21" t="s">
        <v>19212</v>
      </c>
      <c r="C4909" s="21" t="s">
        <v>7822</v>
      </c>
      <c r="D4909" s="27" t="s">
        <v>7823</v>
      </c>
      <c r="E4909" s="4">
        <v>0</v>
      </c>
      <c r="F4909" s="4">
        <v>1</v>
      </c>
      <c r="G4909" s="4">
        <v>0</v>
      </c>
      <c r="H4909" s="62">
        <v>4</v>
      </c>
      <c r="J4909" s="28">
        <v>1</v>
      </c>
      <c r="K4909" s="13" t="s">
        <v>24548</v>
      </c>
      <c r="L4909" s="12" t="s">
        <v>24553</v>
      </c>
      <c r="M4909" s="12" t="s">
        <v>24553</v>
      </c>
      <c r="N4909" s="12" t="s">
        <v>24553</v>
      </c>
      <c r="O4909" s="12" t="s">
        <v>24553</v>
      </c>
      <c r="P4909" s="14" t="s">
        <v>24551</v>
      </c>
      <c r="Q4909" s="29" t="s">
        <v>24553</v>
      </c>
      <c r="AA4909" s="3">
        <v>24.010554712575829</v>
      </c>
      <c r="AB4909" s="3">
        <v>22.580723216669988</v>
      </c>
      <c r="AC4909" s="3">
        <v>43.342966136559916</v>
      </c>
      <c r="AD4909" s="3">
        <v>39.34929804023988</v>
      </c>
      <c r="AE4909" s="3">
        <v>81.104752592723912</v>
      </c>
      <c r="AF4909" s="3">
        <v>71.15019632986386</v>
      </c>
      <c r="AG4909" s="3">
        <v>88.879587009254777</v>
      </c>
      <c r="AH4909" s="32">
        <v>100</v>
      </c>
      <c r="AI4909" s="50">
        <v>3.1213868691450401E-3</v>
      </c>
      <c r="AT4909" s="3">
        <v>23.413099193688822</v>
      </c>
      <c r="AU4909" s="3">
        <v>30.251276262077493</v>
      </c>
      <c r="AV4909" s="3">
        <v>29.629300988013561</v>
      </c>
      <c r="AW4909" s="3">
        <v>30.069866101210469</v>
      </c>
      <c r="AX4909" s="3">
        <v>30.323344313350475</v>
      </c>
      <c r="AY4909" s="3">
        <v>44.588227496146217</v>
      </c>
      <c r="AZ4909" s="3">
        <v>54.780845187883543</v>
      </c>
      <c r="BA4909" s="3">
        <v>94.843054814445082</v>
      </c>
      <c r="BB4909" s="3">
        <v>88.13729546734973</v>
      </c>
      <c r="BC4909" s="31">
        <v>100</v>
      </c>
    </row>
    <row r="4910" spans="1:55" x14ac:dyDescent="0.55000000000000004">
      <c r="A4910" s="21" t="s">
        <v>6</v>
      </c>
      <c r="B4910" s="21" t="s">
        <v>17397</v>
      </c>
      <c r="C4910" s="21" t="s">
        <v>8545</v>
      </c>
      <c r="D4910" s="27" t="s">
        <v>8546</v>
      </c>
      <c r="E4910" s="4">
        <v>0</v>
      </c>
      <c r="F4910" s="4">
        <v>0</v>
      </c>
      <c r="G4910" s="4">
        <v>0</v>
      </c>
      <c r="H4910" s="62">
        <v>2</v>
      </c>
      <c r="J4910" s="28">
        <v>1</v>
      </c>
      <c r="K4910" s="13" t="s">
        <v>24548</v>
      </c>
      <c r="L4910" s="12" t="s">
        <v>24553</v>
      </c>
      <c r="M4910" s="12" t="s">
        <v>24553</v>
      </c>
      <c r="N4910" s="12" t="s">
        <v>24553</v>
      </c>
      <c r="O4910" s="12" t="s">
        <v>24553</v>
      </c>
      <c r="P4910" s="14" t="s">
        <v>24551</v>
      </c>
      <c r="Q4910" s="29" t="s">
        <v>24553</v>
      </c>
      <c r="AT4910" s="3">
        <v>28.621081184390601</v>
      </c>
      <c r="AU4910" s="3">
        <v>41.640727490949551</v>
      </c>
      <c r="AV4910" s="3">
        <v>43.388522883052104</v>
      </c>
      <c r="AW4910" s="3">
        <v>41.929806950578424</v>
      </c>
      <c r="AX4910" s="3">
        <v>52.643317828895952</v>
      </c>
      <c r="AY4910" s="3">
        <v>100</v>
      </c>
      <c r="AZ4910" s="3">
        <v>73.331225276145091</v>
      </c>
      <c r="BA4910" s="3">
        <v>38.551258412614644</v>
      </c>
      <c r="BB4910" s="3">
        <v>21.924469728509084</v>
      </c>
      <c r="BC4910" s="31">
        <v>21.459544696170212</v>
      </c>
    </row>
    <row r="4911" spans="1:55" x14ac:dyDescent="0.55000000000000004">
      <c r="A4911" s="21" t="s">
        <v>6</v>
      </c>
      <c r="B4911" s="21" t="s">
        <v>18911</v>
      </c>
      <c r="C4911" s="21" t="s">
        <v>6770</v>
      </c>
      <c r="D4911" s="27" t="s">
        <v>6771</v>
      </c>
      <c r="E4911" s="4">
        <v>0</v>
      </c>
      <c r="F4911" s="4">
        <v>1</v>
      </c>
      <c r="G4911" s="4">
        <v>0</v>
      </c>
      <c r="H4911" s="62">
        <v>2</v>
      </c>
      <c r="J4911" s="28">
        <v>1</v>
      </c>
      <c r="K4911" s="13" t="s">
        <v>24548</v>
      </c>
      <c r="L4911" s="12" t="s">
        <v>24553</v>
      </c>
      <c r="M4911" s="12" t="s">
        <v>24553</v>
      </c>
      <c r="N4911" s="12" t="s">
        <v>24553</v>
      </c>
      <c r="O4911" s="12" t="s">
        <v>24553</v>
      </c>
      <c r="P4911" s="12" t="s">
        <v>24553</v>
      </c>
      <c r="Q4911" s="29" t="s">
        <v>24553</v>
      </c>
      <c r="AA4911" s="3">
        <v>63.734117562178284</v>
      </c>
      <c r="AB4911" s="3">
        <v>47.991667286994009</v>
      </c>
      <c r="AC4911" s="3">
        <v>89.633901150694584</v>
      </c>
      <c r="AD4911" s="3">
        <v>100</v>
      </c>
      <c r="AE4911" s="3">
        <v>32.493987685987172</v>
      </c>
      <c r="AF4911" s="3">
        <v>23.149437260336029</v>
      </c>
      <c r="AG4911" s="3">
        <v>8.1221104310293875</v>
      </c>
      <c r="AH4911" s="32">
        <v>2.6607156864340542</v>
      </c>
      <c r="AI4911" s="50">
        <v>4.4685990929604798E-3</v>
      </c>
      <c r="AT4911" s="3">
        <v>24.095340369464907</v>
      </c>
      <c r="AU4911" s="3">
        <v>28.439778580304221</v>
      </c>
      <c r="AV4911" s="3">
        <v>31.61367943425309</v>
      </c>
      <c r="AW4911" s="3">
        <v>30.836388002099902</v>
      </c>
      <c r="AX4911" s="3">
        <v>28.314176159082066</v>
      </c>
      <c r="AY4911" s="3">
        <v>42.053857978131617</v>
      </c>
      <c r="AZ4911" s="3">
        <v>44.624184386369706</v>
      </c>
      <c r="BA4911" s="3">
        <v>67.146622539549966</v>
      </c>
      <c r="BB4911" s="3">
        <v>100</v>
      </c>
      <c r="BC4911" s="31">
        <v>94.958937885269251</v>
      </c>
    </row>
    <row r="4912" spans="1:55" x14ac:dyDescent="0.55000000000000004">
      <c r="A4912" s="21" t="s">
        <v>6</v>
      </c>
      <c r="B4912" s="21" t="s">
        <v>23573</v>
      </c>
      <c r="C4912" s="21" t="s">
        <v>4146</v>
      </c>
      <c r="D4912" s="27" t="s">
        <v>4147</v>
      </c>
      <c r="E4912" s="4">
        <v>2</v>
      </c>
      <c r="F4912" s="4">
        <v>8</v>
      </c>
      <c r="G4912" s="4">
        <v>5</v>
      </c>
      <c r="H4912" s="62">
        <v>25</v>
      </c>
      <c r="J4912" s="28">
        <v>1</v>
      </c>
      <c r="K4912" s="13" t="s">
        <v>24548</v>
      </c>
      <c r="L4912" s="12" t="s">
        <v>24553</v>
      </c>
      <c r="M4912" s="12" t="s">
        <v>24553</v>
      </c>
      <c r="N4912" s="12" t="s">
        <v>24553</v>
      </c>
      <c r="O4912" s="12" t="s">
        <v>24553</v>
      </c>
      <c r="P4912" s="12" t="s">
        <v>24553</v>
      </c>
      <c r="Q4912" s="29" t="s">
        <v>24553</v>
      </c>
      <c r="R4912" s="3">
        <v>15.284556755968623</v>
      </c>
      <c r="S4912" s="3">
        <v>13.574377853090677</v>
      </c>
      <c r="T4912" s="3">
        <v>68.464196988823701</v>
      </c>
      <c r="U4912" s="3">
        <v>71.152318845502904</v>
      </c>
      <c r="V4912" s="3">
        <v>100</v>
      </c>
      <c r="W4912" s="3">
        <v>77.681220570628668</v>
      </c>
      <c r="X4912" s="3">
        <v>71.480557083753524</v>
      </c>
      <c r="Y4912" s="32">
        <v>80.199439719533558</v>
      </c>
      <c r="Z4912" s="50">
        <v>5.9654480656850199E-3</v>
      </c>
      <c r="AA4912" s="3">
        <v>20.487476754064545</v>
      </c>
      <c r="AB4912" s="3">
        <v>18.527805329967194</v>
      </c>
      <c r="AC4912" s="3">
        <v>37.498429536346386</v>
      </c>
      <c r="AD4912" s="3">
        <v>31.708045687188491</v>
      </c>
      <c r="AE4912" s="3">
        <v>76.824320420322977</v>
      </c>
      <c r="AF4912" s="3">
        <v>65.116514761807338</v>
      </c>
      <c r="AG4912" s="3">
        <v>97.277680137413597</v>
      </c>
      <c r="AH4912" s="32">
        <v>100</v>
      </c>
      <c r="AI4912" s="50">
        <v>1.8688257725161001E-3</v>
      </c>
      <c r="AJ4912" s="3">
        <v>28.921414455378258</v>
      </c>
      <c r="AK4912" s="3">
        <v>15.295951454718972</v>
      </c>
      <c r="AL4912" s="3">
        <v>14.735635009642342</v>
      </c>
      <c r="AM4912" s="3">
        <v>23.807236234391755</v>
      </c>
      <c r="AN4912" s="3">
        <v>36.331398758662907</v>
      </c>
      <c r="AO4912" s="3">
        <v>69.591322993535542</v>
      </c>
      <c r="AP4912" s="3">
        <v>70.889848185016078</v>
      </c>
      <c r="AQ4912" s="3">
        <v>75.304271123104797</v>
      </c>
      <c r="AR4912" s="3">
        <v>71.182247423908635</v>
      </c>
      <c r="AS4912" s="31">
        <v>100</v>
      </c>
      <c r="AT4912" s="3">
        <v>21.984294825763623</v>
      </c>
      <c r="AU4912" s="3">
        <v>21.023385897745015</v>
      </c>
      <c r="AV4912" s="3">
        <v>23.067566530651085</v>
      </c>
      <c r="AW4912" s="3">
        <v>23.755667245425904</v>
      </c>
      <c r="AX4912" s="3">
        <v>29.5429867153074</v>
      </c>
      <c r="AY4912" s="3">
        <v>35.580197904425191</v>
      </c>
      <c r="AZ4912" s="3">
        <v>42.809427068011402</v>
      </c>
      <c r="BA4912" s="3">
        <v>52.965356266778855</v>
      </c>
      <c r="BB4912" s="3">
        <v>86.212824832545905</v>
      </c>
      <c r="BC4912" s="31">
        <v>100</v>
      </c>
    </row>
    <row r="4913" spans="1:55" x14ac:dyDescent="0.55000000000000004">
      <c r="A4913" s="21" t="s">
        <v>6</v>
      </c>
      <c r="B4913" s="21" t="s">
        <v>23274</v>
      </c>
      <c r="C4913" s="21" t="s">
        <v>10761</v>
      </c>
      <c r="D4913" s="27" t="s">
        <v>10762</v>
      </c>
      <c r="E4913" s="4">
        <v>1</v>
      </c>
      <c r="F4913" s="4">
        <v>11</v>
      </c>
      <c r="G4913" s="4">
        <v>3</v>
      </c>
      <c r="H4913" s="62">
        <v>17</v>
      </c>
      <c r="J4913" s="28">
        <v>1</v>
      </c>
      <c r="K4913" s="13" t="s">
        <v>24548</v>
      </c>
      <c r="L4913" s="12" t="s">
        <v>24553</v>
      </c>
      <c r="M4913" s="12" t="s">
        <v>24553</v>
      </c>
      <c r="N4913" s="12" t="s">
        <v>24553</v>
      </c>
      <c r="O4913" s="12" t="s">
        <v>24553</v>
      </c>
      <c r="P4913" s="12" t="s">
        <v>24553</v>
      </c>
      <c r="Q4913" s="29" t="s">
        <v>24553</v>
      </c>
      <c r="R4913" s="3">
        <v>28.170396464430166</v>
      </c>
      <c r="S4913" s="3">
        <v>23.067950707719334</v>
      </c>
      <c r="T4913" s="3">
        <v>43.619674284555735</v>
      </c>
      <c r="U4913" s="3">
        <v>49.273628342515522</v>
      </c>
      <c r="V4913" s="3">
        <v>100</v>
      </c>
      <c r="W4913" s="3">
        <v>75.205094062632057</v>
      </c>
      <c r="X4913" s="3">
        <v>75.556091843737718</v>
      </c>
      <c r="Y4913" s="32">
        <v>89.490331437654973</v>
      </c>
      <c r="Z4913" s="50">
        <v>1.5017610704696399E-2</v>
      </c>
      <c r="AA4913" s="3">
        <v>29.810544309822578</v>
      </c>
      <c r="AB4913" s="3">
        <v>33.183637505805905</v>
      </c>
      <c r="AC4913" s="3">
        <v>36.380498224520721</v>
      </c>
      <c r="AD4913" s="3">
        <v>33.015658851153113</v>
      </c>
      <c r="AE4913" s="3">
        <v>95.46469166649716</v>
      </c>
      <c r="AF4913" s="3">
        <v>90.620959885709411</v>
      </c>
      <c r="AG4913" s="3">
        <v>100</v>
      </c>
      <c r="AH4913" s="32">
        <v>93.908158548225629</v>
      </c>
      <c r="AI4913" s="50">
        <v>9.6353870063307901E-4</v>
      </c>
      <c r="AJ4913" s="3">
        <v>31.45290294086638</v>
      </c>
      <c r="AK4913" s="3">
        <v>28.13644532146246</v>
      </c>
      <c r="AL4913" s="3">
        <v>36.096978871644183</v>
      </c>
      <c r="AM4913" s="3">
        <v>34.247572790718387</v>
      </c>
      <c r="AN4913" s="3">
        <v>51.122431479575411</v>
      </c>
      <c r="AO4913" s="3">
        <v>87.391635005115958</v>
      </c>
      <c r="AP4913" s="3">
        <v>72.044762743843521</v>
      </c>
      <c r="AQ4913" s="3">
        <v>81.139686842735955</v>
      </c>
      <c r="AR4913" s="3">
        <v>100</v>
      </c>
      <c r="AS4913" s="31">
        <v>56.601953434967164</v>
      </c>
      <c r="AT4913" s="3">
        <v>53.235878750785169</v>
      </c>
      <c r="AU4913" s="3">
        <v>50.837820314815133</v>
      </c>
      <c r="AV4913" s="3">
        <v>46.88306313112318</v>
      </c>
      <c r="AW4913" s="3">
        <v>45.23159231136291</v>
      </c>
      <c r="AX4913" s="3">
        <v>43.12841791903859</v>
      </c>
      <c r="AY4913" s="3">
        <v>40.000129248433957</v>
      </c>
      <c r="AZ4913" s="3">
        <v>40.99931483090711</v>
      </c>
      <c r="BA4913" s="3">
        <v>70.722770381516369</v>
      </c>
      <c r="BB4913" s="3">
        <v>100</v>
      </c>
      <c r="BC4913" s="31">
        <v>97.247855415476437</v>
      </c>
    </row>
    <row r="4914" spans="1:55" x14ac:dyDescent="0.55000000000000004">
      <c r="A4914" s="21" t="s">
        <v>6</v>
      </c>
      <c r="B4914" s="21" t="s">
        <v>17580</v>
      </c>
      <c r="C4914" s="21" t="s">
        <v>14226</v>
      </c>
      <c r="D4914" s="27" t="s">
        <v>14227</v>
      </c>
      <c r="E4914" s="4">
        <v>0</v>
      </c>
      <c r="F4914" s="4">
        <v>0</v>
      </c>
      <c r="G4914" s="4">
        <v>0</v>
      </c>
      <c r="H4914" s="62">
        <v>2</v>
      </c>
      <c r="J4914" s="28">
        <v>1</v>
      </c>
      <c r="K4914" s="12" t="s">
        <v>24553</v>
      </c>
      <c r="L4914" s="12" t="s">
        <v>24553</v>
      </c>
      <c r="M4914" s="12" t="s">
        <v>24553</v>
      </c>
      <c r="N4914" s="12" t="s">
        <v>24553</v>
      </c>
      <c r="O4914" s="12" t="s">
        <v>24553</v>
      </c>
      <c r="P4914" s="12" t="s">
        <v>24553</v>
      </c>
      <c r="Q4914" s="29" t="s">
        <v>24553</v>
      </c>
      <c r="AT4914" s="3">
        <v>89.069862646644054</v>
      </c>
      <c r="AU4914" s="3">
        <v>89.867471338317969</v>
      </c>
      <c r="AV4914" s="3">
        <v>89.050141335962252</v>
      </c>
      <c r="AW4914" s="3">
        <v>69.367003063706278</v>
      </c>
      <c r="AX4914" s="3">
        <v>100</v>
      </c>
      <c r="AY4914" s="3">
        <v>66.264729508675146</v>
      </c>
      <c r="AZ4914" s="3">
        <v>62.136555393717906</v>
      </c>
      <c r="BA4914" s="3">
        <v>48.383775600633719</v>
      </c>
      <c r="BB4914" s="3">
        <v>57.937417608999866</v>
      </c>
      <c r="BC4914" s="31">
        <v>70.832642971750232</v>
      </c>
    </row>
    <row r="4915" spans="1:55" x14ac:dyDescent="0.55000000000000004">
      <c r="A4915" s="21" t="s">
        <v>6</v>
      </c>
      <c r="B4915" s="21" t="s">
        <v>19414</v>
      </c>
      <c r="C4915" s="21" t="s">
        <v>12659</v>
      </c>
      <c r="D4915" s="27" t="s">
        <v>12660</v>
      </c>
      <c r="E4915" s="4">
        <v>0</v>
      </c>
      <c r="F4915" s="4">
        <v>1</v>
      </c>
      <c r="G4915" s="4">
        <v>0</v>
      </c>
      <c r="H4915" s="62">
        <v>6</v>
      </c>
      <c r="J4915" s="28">
        <v>1</v>
      </c>
      <c r="K4915" s="12" t="s">
        <v>24553</v>
      </c>
      <c r="L4915" s="12" t="s">
        <v>24553</v>
      </c>
      <c r="M4915" s="12" t="s">
        <v>24553</v>
      </c>
      <c r="N4915" s="12" t="s">
        <v>24553</v>
      </c>
      <c r="O4915" s="12" t="s">
        <v>24553</v>
      </c>
      <c r="P4915" s="12" t="s">
        <v>24553</v>
      </c>
      <c r="Q4915" s="29" t="s">
        <v>24553</v>
      </c>
      <c r="AA4915" s="3">
        <v>35.688699064287007</v>
      </c>
      <c r="AB4915" s="3">
        <v>58.815553411991317</v>
      </c>
      <c r="AC4915" s="3">
        <v>47.956611564855656</v>
      </c>
      <c r="AD4915" s="3">
        <v>60.047898802530028</v>
      </c>
      <c r="AE4915" s="3">
        <v>71.249854542492059</v>
      </c>
      <c r="AF4915" s="3">
        <v>85.849363946261519</v>
      </c>
      <c r="AG4915" s="3">
        <v>93.43627197523044</v>
      </c>
      <c r="AH4915" s="32">
        <v>100</v>
      </c>
      <c r="AI4915" s="50">
        <v>4.4019973307285E-2</v>
      </c>
      <c r="AT4915" s="3">
        <v>100</v>
      </c>
      <c r="AU4915" s="3">
        <v>94.529188889244494</v>
      </c>
      <c r="AV4915" s="3">
        <v>93.94445297008501</v>
      </c>
      <c r="AW4915" s="3">
        <v>81.355279799296952</v>
      </c>
      <c r="AX4915" s="3">
        <v>79.65218909436274</v>
      </c>
      <c r="AY4915" s="3">
        <v>68.000423210619445</v>
      </c>
      <c r="AZ4915" s="3">
        <v>66.899182942053855</v>
      </c>
      <c r="BA4915" s="3">
        <v>69.04792674176548</v>
      </c>
      <c r="BB4915" s="3">
        <v>86.169661792431569</v>
      </c>
      <c r="BC4915" s="31">
        <v>69.455537986177234</v>
      </c>
    </row>
    <row r="4916" spans="1:55" x14ac:dyDescent="0.55000000000000004">
      <c r="A4916" s="21" t="s">
        <v>6</v>
      </c>
      <c r="B4916" s="21" t="s">
        <v>19176</v>
      </c>
      <c r="C4916" s="21" t="s">
        <v>2282</v>
      </c>
      <c r="D4916" s="27" t="s">
        <v>2283</v>
      </c>
      <c r="E4916" s="4">
        <v>0</v>
      </c>
      <c r="F4916" s="4">
        <v>1</v>
      </c>
      <c r="G4916" s="4">
        <v>0</v>
      </c>
      <c r="H4916" s="62">
        <v>4</v>
      </c>
      <c r="J4916" s="28">
        <v>1</v>
      </c>
      <c r="K4916" s="12" t="s">
        <v>24553</v>
      </c>
      <c r="L4916" s="12" t="s">
        <v>24553</v>
      </c>
      <c r="M4916" s="12" t="s">
        <v>24553</v>
      </c>
      <c r="N4916" s="12" t="s">
        <v>24553</v>
      </c>
      <c r="O4916" s="12" t="s">
        <v>24553</v>
      </c>
      <c r="P4916" s="12" t="s">
        <v>24553</v>
      </c>
      <c r="Q4916" s="29" t="s">
        <v>24553</v>
      </c>
      <c r="AA4916" s="3">
        <v>77.512966646944477</v>
      </c>
      <c r="AB4916" s="3">
        <v>100</v>
      </c>
      <c r="AC4916" s="3">
        <v>88.203923897284511</v>
      </c>
      <c r="AD4916" s="3">
        <v>80.183678787985471</v>
      </c>
      <c r="AE4916" s="3">
        <v>69.865726970410435</v>
      </c>
      <c r="AF4916" s="3">
        <v>67.002699755517014</v>
      </c>
      <c r="AG4916" s="3">
        <v>70.527813753525152</v>
      </c>
      <c r="AH4916" s="32">
        <v>64.164531565936983</v>
      </c>
      <c r="AI4916" s="50">
        <v>0.17654878800211199</v>
      </c>
      <c r="AT4916" s="3">
        <v>95.800670333523954</v>
      </c>
      <c r="AU4916" s="3">
        <v>78.660034556345437</v>
      </c>
      <c r="AV4916" s="3">
        <v>76.753676941585653</v>
      </c>
      <c r="AW4916" s="3">
        <v>87.761887765326051</v>
      </c>
      <c r="AX4916" s="3">
        <v>100</v>
      </c>
      <c r="AY4916" s="3">
        <v>72.487118338279643</v>
      </c>
      <c r="AZ4916" s="3">
        <v>76.606543413071719</v>
      </c>
      <c r="BA4916" s="3">
        <v>60.420981186800027</v>
      </c>
      <c r="BB4916" s="3">
        <v>45.84866566944239</v>
      </c>
      <c r="BC4916" s="31">
        <v>37.407277849490875</v>
      </c>
    </row>
    <row r="4917" spans="1:55" x14ac:dyDescent="0.55000000000000004">
      <c r="A4917" s="21" t="s">
        <v>6</v>
      </c>
      <c r="B4917" s="21" t="s">
        <v>17483</v>
      </c>
      <c r="C4917" s="21" t="s">
        <v>11665</v>
      </c>
      <c r="D4917" s="27" t="s">
        <v>11666</v>
      </c>
      <c r="E4917" s="4">
        <v>0</v>
      </c>
      <c r="F4917" s="4">
        <v>0</v>
      </c>
      <c r="G4917" s="4">
        <v>0</v>
      </c>
      <c r="H4917" s="62">
        <v>2</v>
      </c>
      <c r="J4917" s="28">
        <v>1</v>
      </c>
      <c r="K4917" s="12" t="s">
        <v>24553</v>
      </c>
      <c r="L4917" s="12" t="s">
        <v>24553</v>
      </c>
      <c r="M4917" s="12" t="s">
        <v>24553</v>
      </c>
      <c r="N4917" s="12" t="s">
        <v>24553</v>
      </c>
      <c r="O4917" s="12" t="s">
        <v>24553</v>
      </c>
      <c r="P4917" s="12" t="s">
        <v>24553</v>
      </c>
      <c r="Q4917" s="29" t="s">
        <v>24553</v>
      </c>
      <c r="AT4917" s="3">
        <v>100</v>
      </c>
      <c r="AU4917" s="3">
        <v>88.379049618541188</v>
      </c>
      <c r="AV4917" s="3">
        <v>86.675858838491777</v>
      </c>
      <c r="AW4917" s="3">
        <v>78.501963045509754</v>
      </c>
      <c r="AX4917" s="3">
        <v>80.605768283320245</v>
      </c>
      <c r="AY4917" s="3">
        <v>76.487552720682643</v>
      </c>
      <c r="AZ4917" s="3">
        <v>68.011911758593698</v>
      </c>
      <c r="BA4917" s="3">
        <v>50.78250458708392</v>
      </c>
      <c r="BB4917" s="3">
        <v>33.796076245721792</v>
      </c>
      <c r="BC4917" s="31">
        <v>50.624617736360413</v>
      </c>
    </row>
    <row r="4918" spans="1:55" x14ac:dyDescent="0.55000000000000004">
      <c r="A4918" s="21" t="s">
        <v>6</v>
      </c>
      <c r="B4918" s="21" t="s">
        <v>20997</v>
      </c>
      <c r="C4918" s="21" t="s">
        <v>3493</v>
      </c>
      <c r="D4918" s="27" t="s">
        <v>3494</v>
      </c>
      <c r="E4918" s="4">
        <v>0</v>
      </c>
      <c r="F4918" s="4">
        <v>4</v>
      </c>
      <c r="G4918" s="4">
        <v>0</v>
      </c>
      <c r="H4918" s="62">
        <v>13</v>
      </c>
      <c r="J4918" s="28">
        <v>1</v>
      </c>
      <c r="K4918" s="12" t="s">
        <v>24553</v>
      </c>
      <c r="L4918" s="12" t="s">
        <v>24553</v>
      </c>
      <c r="M4918" s="12" t="s">
        <v>24553</v>
      </c>
      <c r="N4918" s="12" t="s">
        <v>24553</v>
      </c>
      <c r="O4918" s="12" t="s">
        <v>24553</v>
      </c>
      <c r="P4918" s="12" t="s">
        <v>24553</v>
      </c>
      <c r="Q4918" s="29" t="s">
        <v>24553</v>
      </c>
      <c r="AA4918" s="3">
        <v>92.759821388836301</v>
      </c>
      <c r="AB4918" s="3">
        <v>100</v>
      </c>
      <c r="AC4918" s="3">
        <v>78.134443206220155</v>
      </c>
      <c r="AD4918" s="3">
        <v>74.18128371070496</v>
      </c>
      <c r="AE4918" s="3">
        <v>40.368308890488358</v>
      </c>
      <c r="AF4918" s="3">
        <v>45.112656498971589</v>
      </c>
      <c r="AG4918" s="3">
        <v>62.012389720145947</v>
      </c>
      <c r="AH4918" s="32">
        <v>67.575527386279589</v>
      </c>
      <c r="AI4918" s="50">
        <v>3.30196550685646E-3</v>
      </c>
      <c r="AT4918" s="3">
        <v>87.636008727741427</v>
      </c>
      <c r="AU4918" s="3">
        <v>91.322338408509594</v>
      </c>
      <c r="AV4918" s="3">
        <v>91.622810269440535</v>
      </c>
      <c r="AW4918" s="3">
        <v>100</v>
      </c>
      <c r="AX4918" s="3">
        <v>89.458200009921285</v>
      </c>
      <c r="AY4918" s="3">
        <v>67.415570278437173</v>
      </c>
      <c r="AZ4918" s="3">
        <v>62.353163048211471</v>
      </c>
      <c r="BA4918" s="3">
        <v>46.184064549025763</v>
      </c>
      <c r="BB4918" s="3">
        <v>60.65061216878108</v>
      </c>
      <c r="BC4918" s="31">
        <v>65.845139061895665</v>
      </c>
    </row>
    <row r="4919" spans="1:55" x14ac:dyDescent="0.55000000000000004">
      <c r="A4919" s="21" t="s">
        <v>6</v>
      </c>
      <c r="B4919" s="21" t="s">
        <v>20263</v>
      </c>
      <c r="C4919" s="21" t="s">
        <v>2484</v>
      </c>
      <c r="D4919" s="27" t="s">
        <v>2485</v>
      </c>
      <c r="E4919" s="4">
        <v>0</v>
      </c>
      <c r="F4919" s="4">
        <v>2</v>
      </c>
      <c r="G4919" s="4">
        <v>0</v>
      </c>
      <c r="H4919" s="62">
        <v>11</v>
      </c>
      <c r="J4919" s="28">
        <v>1</v>
      </c>
      <c r="K4919" s="12" t="s">
        <v>24553</v>
      </c>
      <c r="L4919" s="12" t="s">
        <v>24553</v>
      </c>
      <c r="M4919" s="12" t="s">
        <v>24553</v>
      </c>
      <c r="N4919" s="12" t="s">
        <v>24553</v>
      </c>
      <c r="O4919" s="12" t="s">
        <v>24553</v>
      </c>
      <c r="P4919" s="12" t="s">
        <v>24553</v>
      </c>
      <c r="Q4919" s="29" t="s">
        <v>24553</v>
      </c>
      <c r="AA4919" s="3">
        <v>100</v>
      </c>
      <c r="AB4919" s="3">
        <v>90.151387452779829</v>
      </c>
      <c r="AC4919" s="3">
        <v>63.808111304711645</v>
      </c>
      <c r="AD4919" s="3">
        <v>69.311644318623721</v>
      </c>
      <c r="AE4919" s="3">
        <v>91.581110254527459</v>
      </c>
      <c r="AF4919" s="3">
        <v>99.81383654581434</v>
      </c>
      <c r="AG4919" s="3">
        <v>94.549608959463711</v>
      </c>
      <c r="AH4919" s="32">
        <v>98.989585134925079</v>
      </c>
      <c r="AI4919" s="50">
        <v>1.9568347162646299E-2</v>
      </c>
      <c r="AT4919" s="3">
        <v>75.489214708078137</v>
      </c>
      <c r="AU4919" s="3">
        <v>80.789625616660032</v>
      </c>
      <c r="AV4919" s="3">
        <v>85.86733166181925</v>
      </c>
      <c r="AW4919" s="3">
        <v>93.492156442557445</v>
      </c>
      <c r="AX4919" s="3">
        <v>70.734281116374348</v>
      </c>
      <c r="AY4919" s="3">
        <v>72.391033973599278</v>
      </c>
      <c r="AZ4919" s="3">
        <v>80.410250236648366</v>
      </c>
      <c r="BA4919" s="3">
        <v>75.847211662732278</v>
      </c>
      <c r="BB4919" s="3">
        <v>100</v>
      </c>
      <c r="BC4919" s="31">
        <v>70.396007785589589</v>
      </c>
    </row>
    <row r="4920" spans="1:55" x14ac:dyDescent="0.55000000000000004">
      <c r="A4920" s="21" t="s">
        <v>6</v>
      </c>
      <c r="B4920" s="21" t="s">
        <v>17997</v>
      </c>
      <c r="C4920" s="21" t="s">
        <v>9500</v>
      </c>
      <c r="D4920" s="27" t="s">
        <v>9501</v>
      </c>
      <c r="E4920" s="4">
        <v>0</v>
      </c>
      <c r="F4920" s="4">
        <v>0</v>
      </c>
      <c r="G4920" s="4">
        <v>0</v>
      </c>
      <c r="H4920" s="62">
        <v>4</v>
      </c>
      <c r="J4920" s="28">
        <v>1</v>
      </c>
      <c r="K4920" s="12" t="s">
        <v>24553</v>
      </c>
      <c r="L4920" s="12" t="s">
        <v>24553</v>
      </c>
      <c r="M4920" s="12" t="s">
        <v>24553</v>
      </c>
      <c r="N4920" s="12" t="s">
        <v>24553</v>
      </c>
      <c r="O4920" s="12" t="s">
        <v>24553</v>
      </c>
      <c r="P4920" s="12" t="s">
        <v>24553</v>
      </c>
      <c r="Q4920" s="29" t="s">
        <v>24553</v>
      </c>
      <c r="AT4920" s="3">
        <v>85.300939823871232</v>
      </c>
      <c r="AU4920" s="3">
        <v>93.263563508899693</v>
      </c>
      <c r="AV4920" s="3">
        <v>83.724357659740377</v>
      </c>
      <c r="AW4920" s="3">
        <v>85.067612951371331</v>
      </c>
      <c r="AX4920" s="3">
        <v>67.086842862365344</v>
      </c>
      <c r="AY4920" s="3">
        <v>53.448148670467702</v>
      </c>
      <c r="AZ4920" s="3">
        <v>51.545163327334599</v>
      </c>
      <c r="BA4920" s="3">
        <v>48.159497690314168</v>
      </c>
      <c r="BB4920" s="3">
        <v>63.323620660497546</v>
      </c>
      <c r="BC4920" s="31">
        <v>100</v>
      </c>
    </row>
    <row r="4921" spans="1:55" x14ac:dyDescent="0.55000000000000004">
      <c r="A4921" s="21" t="s">
        <v>6</v>
      </c>
      <c r="B4921" s="21" t="s">
        <v>22636</v>
      </c>
      <c r="C4921" s="21" t="s">
        <v>1088</v>
      </c>
      <c r="D4921" s="27" t="s">
        <v>1089</v>
      </c>
      <c r="E4921" s="4">
        <v>0</v>
      </c>
      <c r="F4921" s="4">
        <v>11</v>
      </c>
      <c r="G4921" s="4">
        <v>2</v>
      </c>
      <c r="H4921" s="62">
        <v>25</v>
      </c>
      <c r="J4921" s="28">
        <v>1</v>
      </c>
      <c r="K4921" s="12" t="s">
        <v>24553</v>
      </c>
      <c r="L4921" s="12" t="s">
        <v>24553</v>
      </c>
      <c r="M4921" s="12" t="s">
        <v>24553</v>
      </c>
      <c r="N4921" s="12" t="s">
        <v>24553</v>
      </c>
      <c r="O4921" s="12" t="s">
        <v>24553</v>
      </c>
      <c r="P4921" s="12" t="s">
        <v>24553</v>
      </c>
      <c r="Q4921" s="29" t="s">
        <v>24553</v>
      </c>
      <c r="AA4921" s="3">
        <v>61.903472294864905</v>
      </c>
      <c r="AB4921" s="3">
        <v>60.970727208434553</v>
      </c>
      <c r="AC4921" s="3">
        <v>55.542113890526657</v>
      </c>
      <c r="AD4921" s="3">
        <v>63.595501922659579</v>
      </c>
      <c r="AE4921" s="3">
        <v>63.355797793241685</v>
      </c>
      <c r="AF4921" s="3">
        <v>71.600456387327981</v>
      </c>
      <c r="AG4921" s="3">
        <v>95.538856849112733</v>
      </c>
      <c r="AH4921" s="32">
        <v>100</v>
      </c>
      <c r="AI4921" s="50">
        <v>7.4074023345311601E-3</v>
      </c>
      <c r="AJ4921" s="3">
        <v>51.023604781154376</v>
      </c>
      <c r="AK4921" s="3">
        <v>30.883786502021159</v>
      </c>
      <c r="AL4921" s="3">
        <v>37.433494665152843</v>
      </c>
      <c r="AM4921" s="3">
        <v>49.767127490051131</v>
      </c>
      <c r="AN4921" s="3">
        <v>52.627965388112663</v>
      </c>
      <c r="AO4921" s="3">
        <v>69.298845875498202</v>
      </c>
      <c r="AP4921" s="3">
        <v>74.478431439448656</v>
      </c>
      <c r="AQ4921" s="3">
        <v>100</v>
      </c>
      <c r="AR4921" s="3">
        <v>81.639728788578338</v>
      </c>
      <c r="AS4921" s="31">
        <v>48.845283849042481</v>
      </c>
      <c r="AT4921" s="3">
        <v>52.638805470894134</v>
      </c>
      <c r="AU4921" s="3">
        <v>52.954816754060907</v>
      </c>
      <c r="AV4921" s="3">
        <v>56.568193682139309</v>
      </c>
      <c r="AW4921" s="3">
        <v>65.49196274257541</v>
      </c>
      <c r="AX4921" s="3">
        <v>71.825169424791582</v>
      </c>
      <c r="AY4921" s="3">
        <v>72.047707439267</v>
      </c>
      <c r="AZ4921" s="3">
        <v>73.706147999762706</v>
      </c>
      <c r="BA4921" s="3">
        <v>71.073830075547349</v>
      </c>
      <c r="BB4921" s="3">
        <v>87.422292203014067</v>
      </c>
      <c r="BC4921" s="31">
        <v>100</v>
      </c>
    </row>
    <row r="4922" spans="1:55" x14ac:dyDescent="0.55000000000000004">
      <c r="A4922" s="21" t="s">
        <v>6</v>
      </c>
      <c r="B4922" s="21" t="s">
        <v>20593</v>
      </c>
      <c r="C4922" s="21" t="s">
        <v>12743</v>
      </c>
      <c r="D4922" s="27" t="s">
        <v>12744</v>
      </c>
      <c r="E4922" s="4">
        <v>0</v>
      </c>
      <c r="F4922" s="4">
        <v>3</v>
      </c>
      <c r="G4922" s="4">
        <v>0</v>
      </c>
      <c r="H4922" s="62">
        <v>7</v>
      </c>
      <c r="J4922" s="28">
        <v>1</v>
      </c>
      <c r="K4922" s="12" t="s">
        <v>24553</v>
      </c>
      <c r="L4922" s="12" t="s">
        <v>24553</v>
      </c>
      <c r="M4922" s="12" t="s">
        <v>24553</v>
      </c>
      <c r="N4922" s="12" t="s">
        <v>24553</v>
      </c>
      <c r="O4922" s="12" t="s">
        <v>24553</v>
      </c>
      <c r="P4922" s="12" t="s">
        <v>24553</v>
      </c>
      <c r="Q4922" s="29" t="s">
        <v>24553</v>
      </c>
      <c r="AA4922" s="3">
        <v>75.37334777433162</v>
      </c>
      <c r="AB4922" s="3">
        <v>83.979904979992995</v>
      </c>
      <c r="AC4922" s="3">
        <v>71.415036979916763</v>
      </c>
      <c r="AD4922" s="3">
        <v>68.279458642208311</v>
      </c>
      <c r="AE4922" s="3">
        <v>82.741056800441015</v>
      </c>
      <c r="AF4922" s="3">
        <v>100</v>
      </c>
      <c r="AG4922" s="3">
        <v>92.13613060538421</v>
      </c>
      <c r="AH4922" s="32">
        <v>81.803371829983391</v>
      </c>
      <c r="AI4922" s="50">
        <v>0.18863678390644001</v>
      </c>
      <c r="AT4922" s="3">
        <v>96.720646391699077</v>
      </c>
      <c r="AU4922" s="3">
        <v>100</v>
      </c>
      <c r="AV4922" s="3">
        <v>89.238452939092312</v>
      </c>
      <c r="AW4922" s="3">
        <v>81.318998290132996</v>
      </c>
      <c r="AX4922" s="3">
        <v>71.078290070886666</v>
      </c>
      <c r="AY4922" s="3">
        <v>65.13100905446872</v>
      </c>
      <c r="AZ4922" s="3">
        <v>59.110940097665043</v>
      </c>
      <c r="BA4922" s="3">
        <v>66.455881013369975</v>
      </c>
      <c r="BB4922" s="3">
        <v>80.603345678004018</v>
      </c>
      <c r="BC4922" s="31">
        <v>81.648440381352344</v>
      </c>
    </row>
    <row r="4923" spans="1:55" x14ac:dyDescent="0.55000000000000004">
      <c r="A4923" s="21" t="s">
        <v>6</v>
      </c>
      <c r="B4923" s="21" t="s">
        <v>19879</v>
      </c>
      <c r="C4923" s="21" t="s">
        <v>3918</v>
      </c>
      <c r="D4923" s="27" t="s">
        <v>3919</v>
      </c>
      <c r="E4923" s="4">
        <v>0</v>
      </c>
      <c r="F4923" s="4">
        <v>2</v>
      </c>
      <c r="G4923" s="4">
        <v>0</v>
      </c>
      <c r="H4923" s="62">
        <v>3</v>
      </c>
      <c r="J4923" s="28">
        <v>1</v>
      </c>
      <c r="K4923" s="12" t="s">
        <v>24553</v>
      </c>
      <c r="L4923" s="12" t="s">
        <v>24553</v>
      </c>
      <c r="M4923" s="12" t="s">
        <v>24553</v>
      </c>
      <c r="N4923" s="12" t="s">
        <v>24553</v>
      </c>
      <c r="O4923" s="12" t="s">
        <v>24553</v>
      </c>
      <c r="P4923" s="12" t="s">
        <v>24553</v>
      </c>
      <c r="Q4923" s="29" t="s">
        <v>24553</v>
      </c>
      <c r="AA4923" s="3">
        <v>96.885616191276384</v>
      </c>
      <c r="AB4923" s="3">
        <v>99.708343053069186</v>
      </c>
      <c r="AC4923" s="3">
        <v>100</v>
      </c>
      <c r="AD4923" s="3">
        <v>98.227042984760899</v>
      </c>
      <c r="AE4923" s="3">
        <v>81.92435920101218</v>
      </c>
      <c r="AF4923" s="3">
        <v>89.950153649455501</v>
      </c>
      <c r="AG4923" s="3">
        <v>92.989278056234667</v>
      </c>
      <c r="AH4923" s="32">
        <v>91.332669332742626</v>
      </c>
      <c r="AI4923" s="50">
        <v>5.3315281486383002E-2</v>
      </c>
      <c r="AT4923" s="3">
        <v>70.271863264157446</v>
      </c>
      <c r="AU4923" s="3">
        <v>78.18885564997521</v>
      </c>
      <c r="AV4923" s="3">
        <v>79.488460907106358</v>
      </c>
      <c r="AW4923" s="3">
        <v>85.35687537469876</v>
      </c>
      <c r="AX4923" s="3">
        <v>74.586381430790226</v>
      </c>
      <c r="AY4923" s="3">
        <v>83.705975766445974</v>
      </c>
      <c r="AZ4923" s="3">
        <v>100</v>
      </c>
      <c r="BA4923" s="3">
        <v>75.690389943898964</v>
      </c>
      <c r="BB4923" s="3">
        <v>43.256398898021828</v>
      </c>
      <c r="BC4923" s="31">
        <v>54.679378536821318</v>
      </c>
    </row>
    <row r="4924" spans="1:55" x14ac:dyDescent="0.55000000000000004">
      <c r="A4924" s="21" t="s">
        <v>6</v>
      </c>
      <c r="B4924" s="21" t="s">
        <v>24051</v>
      </c>
      <c r="C4924" s="21" t="s">
        <v>10715</v>
      </c>
      <c r="D4924" s="27" t="s">
        <v>10716</v>
      </c>
      <c r="E4924" s="4">
        <v>7</v>
      </c>
      <c r="F4924" s="4">
        <v>0</v>
      </c>
      <c r="G4924" s="4">
        <v>11</v>
      </c>
      <c r="H4924" s="62">
        <v>2</v>
      </c>
      <c r="J4924" s="28">
        <v>1</v>
      </c>
      <c r="K4924" s="13" t="s">
        <v>24548</v>
      </c>
      <c r="L4924" s="16" t="s">
        <v>16303</v>
      </c>
      <c r="M4924" s="12" t="s">
        <v>24553</v>
      </c>
      <c r="N4924" s="12" t="s">
        <v>24553</v>
      </c>
      <c r="O4924" s="12" t="s">
        <v>24553</v>
      </c>
      <c r="P4924" s="12" t="s">
        <v>24553</v>
      </c>
      <c r="Q4924" s="29" t="s">
        <v>24553</v>
      </c>
      <c r="R4924" s="3">
        <v>98.623040096816311</v>
      </c>
      <c r="S4924" s="3">
        <v>100</v>
      </c>
      <c r="T4924" s="3">
        <v>22.749855190495254</v>
      </c>
      <c r="U4924" s="3">
        <v>24.647229390390688</v>
      </c>
      <c r="V4924" s="3">
        <v>19.910610411097515</v>
      </c>
      <c r="W4924" s="3">
        <v>21.038849178140168</v>
      </c>
      <c r="X4924" s="3">
        <v>14.68072955186428</v>
      </c>
      <c r="Y4924" s="32">
        <v>13.271609821802924</v>
      </c>
      <c r="Z4924" s="50">
        <v>2.2799438039195401E-5</v>
      </c>
      <c r="AJ4924" s="3">
        <v>100</v>
      </c>
      <c r="AK4924" s="3">
        <v>84.887601296923293</v>
      </c>
      <c r="AL4924" s="3">
        <v>83.746019295058133</v>
      </c>
      <c r="AM4924" s="3">
        <v>62.260478218708826</v>
      </c>
      <c r="AN4924" s="3">
        <v>35.411464520060044</v>
      </c>
      <c r="AO4924" s="3">
        <v>13.44137392828711</v>
      </c>
      <c r="AP4924" s="3">
        <v>20.01211712873932</v>
      </c>
      <c r="AQ4924" s="3">
        <v>10.174250781131839</v>
      </c>
      <c r="AR4924" s="3">
        <v>7.9447652149954928</v>
      </c>
      <c r="AS4924" s="31">
        <v>4.087397180496267</v>
      </c>
      <c r="AT4924" s="3">
        <v>76.022748513897227</v>
      </c>
      <c r="AU4924" s="3">
        <v>91.521502000385524</v>
      </c>
      <c r="AV4924" s="3">
        <v>100</v>
      </c>
      <c r="AW4924" s="3">
        <v>88.809559324257947</v>
      </c>
      <c r="AX4924" s="3">
        <v>74.496081671805982</v>
      </c>
      <c r="AY4924" s="3">
        <v>78.122799670401861</v>
      </c>
      <c r="AZ4924" s="3">
        <v>70.628372191364321</v>
      </c>
      <c r="BA4924" s="3">
        <v>49.063836146617781</v>
      </c>
      <c r="BB4924" s="3">
        <v>39.606706987353228</v>
      </c>
      <c r="BC4924" s="31">
        <v>21.638555579800808</v>
      </c>
    </row>
    <row r="4925" spans="1:55" x14ac:dyDescent="0.55000000000000004">
      <c r="A4925" s="21" t="s">
        <v>6</v>
      </c>
      <c r="B4925" s="21" t="s">
        <v>17661</v>
      </c>
      <c r="C4925" s="21" t="s">
        <v>2544</v>
      </c>
      <c r="D4925" s="27" t="s">
        <v>2545</v>
      </c>
      <c r="E4925" s="4">
        <v>0</v>
      </c>
      <c r="F4925" s="4">
        <v>0</v>
      </c>
      <c r="G4925" s="4">
        <v>0</v>
      </c>
      <c r="H4925" s="62">
        <v>3</v>
      </c>
      <c r="J4925" s="28">
        <v>1</v>
      </c>
      <c r="K4925" s="13" t="s">
        <v>24548</v>
      </c>
      <c r="L4925" s="12" t="s">
        <v>24553</v>
      </c>
      <c r="M4925" s="12" t="s">
        <v>24553</v>
      </c>
      <c r="N4925" s="12" t="s">
        <v>24553</v>
      </c>
      <c r="O4925" s="12" t="s">
        <v>24553</v>
      </c>
      <c r="P4925" s="12" t="s">
        <v>24553</v>
      </c>
      <c r="Q4925" s="29" t="s">
        <v>24553</v>
      </c>
      <c r="AT4925" s="3">
        <v>79.60516297348434</v>
      </c>
      <c r="AU4925" s="3">
        <v>69.497084194010782</v>
      </c>
      <c r="AV4925" s="3">
        <v>68.397888281558565</v>
      </c>
      <c r="AW4925" s="3">
        <v>77.216059483652174</v>
      </c>
      <c r="AX4925" s="3">
        <v>81.202424695719571</v>
      </c>
      <c r="AY4925" s="3">
        <v>84.38800025022924</v>
      </c>
      <c r="AZ4925" s="3">
        <v>92.012067062789811</v>
      </c>
      <c r="BA4925" s="3">
        <v>95.750774350005472</v>
      </c>
      <c r="BB4925" s="3">
        <v>100</v>
      </c>
      <c r="BC4925" s="31">
        <v>82.593999789173182</v>
      </c>
    </row>
    <row r="4926" spans="1:55" x14ac:dyDescent="0.55000000000000004">
      <c r="A4926" s="21" t="s">
        <v>6</v>
      </c>
      <c r="B4926" s="21" t="s">
        <v>19910</v>
      </c>
      <c r="C4926" s="21" t="s">
        <v>11201</v>
      </c>
      <c r="D4926" s="27" t="s">
        <v>11202</v>
      </c>
      <c r="E4926" s="4">
        <v>0</v>
      </c>
      <c r="F4926" s="4">
        <v>2</v>
      </c>
      <c r="G4926" s="4">
        <v>0</v>
      </c>
      <c r="H4926" s="62">
        <v>3</v>
      </c>
      <c r="J4926" s="28">
        <v>1</v>
      </c>
      <c r="K4926" s="12" t="s">
        <v>24553</v>
      </c>
      <c r="L4926" s="12" t="s">
        <v>24553</v>
      </c>
      <c r="M4926" s="12" t="s">
        <v>24553</v>
      </c>
      <c r="N4926" s="12" t="s">
        <v>24553</v>
      </c>
      <c r="O4926" s="12" t="s">
        <v>24553</v>
      </c>
      <c r="P4926" s="12" t="s">
        <v>24553</v>
      </c>
      <c r="Q4926" s="29" t="s">
        <v>24553</v>
      </c>
      <c r="AA4926" s="3">
        <v>80.236530020821078</v>
      </c>
      <c r="AB4926" s="3">
        <v>82.219702554675962</v>
      </c>
      <c r="AC4926" s="3">
        <v>47.653204978668171</v>
      </c>
      <c r="AD4926" s="3">
        <v>40.576398970174253</v>
      </c>
      <c r="AE4926" s="3">
        <v>63.291358951035861</v>
      </c>
      <c r="AF4926" s="3">
        <v>76.492703058995772</v>
      </c>
      <c r="AG4926" s="3">
        <v>100</v>
      </c>
      <c r="AH4926" s="32">
        <v>96.076629443265375</v>
      </c>
      <c r="AI4926" s="50">
        <v>7.2330879463734597E-3</v>
      </c>
      <c r="AT4926" s="3">
        <v>83.688083355907622</v>
      </c>
      <c r="AU4926" s="3">
        <v>86.065151727289432</v>
      </c>
      <c r="AV4926" s="3">
        <v>70.517570847920652</v>
      </c>
      <c r="AW4926" s="3">
        <v>71.416409723105247</v>
      </c>
      <c r="AX4926" s="3">
        <v>47.971220691910695</v>
      </c>
      <c r="AY4926" s="3">
        <v>48.84231793444377</v>
      </c>
      <c r="AZ4926" s="3">
        <v>32.711625416282551</v>
      </c>
      <c r="BA4926" s="3">
        <v>31.630473149884409</v>
      </c>
      <c r="BB4926" s="3">
        <v>41.629939150369225</v>
      </c>
      <c r="BC4926" s="31">
        <v>100</v>
      </c>
    </row>
    <row r="4927" spans="1:55" x14ac:dyDescent="0.55000000000000004">
      <c r="A4927" s="21" t="s">
        <v>6</v>
      </c>
      <c r="B4927" s="21" t="s">
        <v>22221</v>
      </c>
      <c r="C4927" s="21" t="s">
        <v>4864</v>
      </c>
      <c r="D4927" s="27" t="s">
        <v>4865</v>
      </c>
      <c r="E4927" s="4">
        <v>0</v>
      </c>
      <c r="F4927" s="4">
        <v>2</v>
      </c>
      <c r="G4927" s="4">
        <v>1</v>
      </c>
      <c r="H4927" s="62">
        <v>2</v>
      </c>
      <c r="J4927" s="28">
        <v>1</v>
      </c>
      <c r="K4927" s="13" t="s">
        <v>24548</v>
      </c>
      <c r="L4927" s="12" t="s">
        <v>24553</v>
      </c>
      <c r="M4927" s="12" t="s">
        <v>24553</v>
      </c>
      <c r="N4927" s="12" t="s">
        <v>24553</v>
      </c>
      <c r="O4927" s="12" t="s">
        <v>24553</v>
      </c>
      <c r="P4927" s="12" t="s">
        <v>24553</v>
      </c>
      <c r="Q4927" s="30" t="s">
        <v>24552</v>
      </c>
      <c r="AA4927" s="3">
        <v>36.774219245363099</v>
      </c>
      <c r="AB4927" s="3">
        <v>39.956255724194918</v>
      </c>
      <c r="AC4927" s="3">
        <v>91.675448542374397</v>
      </c>
      <c r="AD4927" s="3">
        <v>78.854228184701782</v>
      </c>
      <c r="AE4927" s="3">
        <v>100</v>
      </c>
      <c r="AF4927" s="3">
        <v>82.451934280457635</v>
      </c>
      <c r="AG4927" s="3">
        <v>96.102133060034902</v>
      </c>
      <c r="AH4927" s="32">
        <v>89.665286607871735</v>
      </c>
      <c r="AI4927" s="50">
        <v>1.38068966727926E-2</v>
      </c>
      <c r="AJ4927" s="3">
        <v>19.699825820905524</v>
      </c>
      <c r="AK4927" s="3">
        <v>15.38816217996323</v>
      </c>
      <c r="AL4927" s="3">
        <v>17.85808678904176</v>
      </c>
      <c r="AM4927" s="3">
        <v>21.112429328251149</v>
      </c>
      <c r="AN4927" s="3">
        <v>38.906569193081765</v>
      </c>
      <c r="AO4927" s="3">
        <v>55.415999879573121</v>
      </c>
      <c r="AP4927" s="3">
        <v>47.970917068775989</v>
      </c>
      <c r="AQ4927" s="3">
        <v>46.980113136886615</v>
      </c>
      <c r="AR4927" s="3">
        <v>63.09969297221312</v>
      </c>
      <c r="AS4927" s="31">
        <v>100</v>
      </c>
      <c r="AT4927" s="3">
        <v>54.893612273280823</v>
      </c>
      <c r="AU4927" s="3">
        <v>55.051472723466354</v>
      </c>
      <c r="AV4927" s="3">
        <v>57.852648052163481</v>
      </c>
      <c r="AW4927" s="3">
        <v>60.059792491064592</v>
      </c>
      <c r="AX4927" s="3">
        <v>66.771875411933394</v>
      </c>
      <c r="AY4927" s="3">
        <v>84.28378199387744</v>
      </c>
      <c r="AZ4927" s="3">
        <v>88.759995974553746</v>
      </c>
      <c r="BA4927" s="3">
        <v>95.103247483941416</v>
      </c>
      <c r="BB4927" s="3">
        <v>100</v>
      </c>
      <c r="BC4927" s="31">
        <v>62.460149212570812</v>
      </c>
    </row>
    <row r="4928" spans="1:55" x14ac:dyDescent="0.55000000000000004">
      <c r="A4928" s="21" t="s">
        <v>6</v>
      </c>
      <c r="B4928" s="21" t="s">
        <v>20303</v>
      </c>
      <c r="C4928" s="21" t="s">
        <v>12215</v>
      </c>
      <c r="D4928" s="27" t="s">
        <v>12216</v>
      </c>
      <c r="E4928" s="4">
        <v>0</v>
      </c>
      <c r="F4928" s="4">
        <v>2</v>
      </c>
      <c r="G4928" s="4">
        <v>0</v>
      </c>
      <c r="H4928" s="62">
        <v>13</v>
      </c>
      <c r="J4928" s="28">
        <v>1</v>
      </c>
      <c r="K4928" s="12" t="s">
        <v>24553</v>
      </c>
      <c r="L4928" s="12" t="s">
        <v>24553</v>
      </c>
      <c r="M4928" s="12" t="s">
        <v>24553</v>
      </c>
      <c r="N4928" s="12" t="s">
        <v>24553</v>
      </c>
      <c r="O4928" s="12" t="s">
        <v>24553</v>
      </c>
      <c r="P4928" s="12" t="s">
        <v>24553</v>
      </c>
      <c r="Q4928" s="29" t="s">
        <v>24553</v>
      </c>
      <c r="AA4928" s="3">
        <v>82.004317834155898</v>
      </c>
      <c r="AB4928" s="3">
        <v>100</v>
      </c>
      <c r="AC4928" s="3">
        <v>79.449141333977579</v>
      </c>
      <c r="AD4928" s="3">
        <v>73.655976181354958</v>
      </c>
      <c r="AE4928" s="3">
        <v>48.216828766174764</v>
      </c>
      <c r="AF4928" s="3">
        <v>55.445586399590482</v>
      </c>
      <c r="AG4928" s="3">
        <v>55.872142747511958</v>
      </c>
      <c r="AH4928" s="32">
        <v>44.778622367555499</v>
      </c>
      <c r="AI4928" s="50">
        <v>2.9705979101654401E-2</v>
      </c>
      <c r="AT4928" s="3">
        <v>100</v>
      </c>
      <c r="AU4928" s="3">
        <v>99.002995483224936</v>
      </c>
      <c r="AV4928" s="3">
        <v>85.94803668411015</v>
      </c>
      <c r="AW4928" s="3">
        <v>81.392355046058299</v>
      </c>
      <c r="AX4928" s="3">
        <v>80.930257269936774</v>
      </c>
      <c r="AY4928" s="3">
        <v>80.756867931412586</v>
      </c>
      <c r="AZ4928" s="3">
        <v>84.197486372938826</v>
      </c>
      <c r="BA4928" s="3">
        <v>77.524384808034185</v>
      </c>
      <c r="BB4928" s="3">
        <v>45.389605368082783</v>
      </c>
      <c r="BC4928" s="31">
        <v>77.336349386612724</v>
      </c>
    </row>
    <row r="4929" spans="1:55" x14ac:dyDescent="0.55000000000000004">
      <c r="A4929" s="21" t="s">
        <v>6</v>
      </c>
      <c r="B4929" s="21" t="s">
        <v>18593</v>
      </c>
      <c r="C4929" s="21" t="s">
        <v>15843</v>
      </c>
      <c r="D4929" s="27" t="s">
        <v>15844</v>
      </c>
      <c r="E4929" s="4">
        <v>0</v>
      </c>
      <c r="F4929" s="4">
        <v>1</v>
      </c>
      <c r="G4929" s="4">
        <v>0</v>
      </c>
      <c r="H4929" s="62">
        <v>0</v>
      </c>
      <c r="J4929" s="28">
        <v>1</v>
      </c>
      <c r="K4929" s="12" t="s">
        <v>24553</v>
      </c>
      <c r="L4929" s="12" t="s">
        <v>24553</v>
      </c>
      <c r="M4929" s="12" t="s">
        <v>24553</v>
      </c>
      <c r="N4929" s="12" t="s">
        <v>24553</v>
      </c>
      <c r="O4929" s="12" t="s">
        <v>24553</v>
      </c>
      <c r="P4929" s="12" t="s">
        <v>24553</v>
      </c>
      <c r="Q4929" s="29" t="s">
        <v>24553</v>
      </c>
      <c r="AA4929" s="3">
        <v>29.003289762858621</v>
      </c>
      <c r="AB4929" s="3">
        <v>29.113844303006321</v>
      </c>
      <c r="AC4929" s="3">
        <v>47.337149684781714</v>
      </c>
      <c r="AD4929" s="3">
        <v>49.653096525180032</v>
      </c>
      <c r="AE4929" s="3">
        <v>95.131178755570858</v>
      </c>
      <c r="AF4929" s="3">
        <v>100</v>
      </c>
      <c r="AG4929" s="3">
        <v>83.309635112121072</v>
      </c>
      <c r="AH4929" s="32">
        <v>83.708186499838206</v>
      </c>
      <c r="AI4929" s="50">
        <v>5.5807496067574E-4</v>
      </c>
    </row>
    <row r="4930" spans="1:55" x14ac:dyDescent="0.55000000000000004">
      <c r="A4930" s="21" t="s">
        <v>6</v>
      </c>
      <c r="B4930" s="21" t="s">
        <v>21869</v>
      </c>
      <c r="C4930" s="21" t="s">
        <v>9184</v>
      </c>
      <c r="D4930" s="27" t="s">
        <v>9185</v>
      </c>
      <c r="E4930" s="4">
        <v>0</v>
      </c>
      <c r="F4930" s="4">
        <v>16</v>
      </c>
      <c r="G4930" s="4">
        <v>0</v>
      </c>
      <c r="H4930" s="62">
        <v>15</v>
      </c>
      <c r="J4930" s="28">
        <v>1</v>
      </c>
      <c r="K4930" s="12" t="s">
        <v>24553</v>
      </c>
      <c r="L4930" s="12" t="s">
        <v>24553</v>
      </c>
      <c r="M4930" s="12" t="s">
        <v>24553</v>
      </c>
      <c r="N4930" s="12" t="s">
        <v>24553</v>
      </c>
      <c r="O4930" s="12" t="s">
        <v>24553</v>
      </c>
      <c r="P4930" s="12" t="s">
        <v>24553</v>
      </c>
      <c r="Q4930" s="29" t="s">
        <v>24553</v>
      </c>
      <c r="AA4930" s="3">
        <v>66.485013509464324</v>
      </c>
      <c r="AB4930" s="3">
        <v>64.938830718070847</v>
      </c>
      <c r="AC4930" s="3">
        <v>91.99547559478188</v>
      </c>
      <c r="AD4930" s="3">
        <v>98.084987985377509</v>
      </c>
      <c r="AE4930" s="3">
        <v>95.547032484250664</v>
      </c>
      <c r="AF4930" s="3">
        <v>100</v>
      </c>
      <c r="AG4930" s="3">
        <v>89.947848559408484</v>
      </c>
      <c r="AH4930" s="32">
        <v>84.833535739239395</v>
      </c>
      <c r="AI4930" s="50">
        <v>5.90632268002096E-3</v>
      </c>
      <c r="AT4930" s="3">
        <v>74.151909672746754</v>
      </c>
      <c r="AU4930" s="3">
        <v>75.273140216532667</v>
      </c>
      <c r="AV4930" s="3">
        <v>80.312827641997075</v>
      </c>
      <c r="AW4930" s="3">
        <v>75.456048539307162</v>
      </c>
      <c r="AX4930" s="3">
        <v>84.341321889042291</v>
      </c>
      <c r="AY4930" s="3">
        <v>97.392928398025845</v>
      </c>
      <c r="AZ4930" s="3">
        <v>97.195011245216079</v>
      </c>
      <c r="BA4930" s="3">
        <v>100</v>
      </c>
      <c r="BB4930" s="3">
        <v>83.43968608795393</v>
      </c>
      <c r="BC4930" s="31">
        <v>74.410356156451414</v>
      </c>
    </row>
    <row r="4931" spans="1:55" x14ac:dyDescent="0.55000000000000004">
      <c r="A4931" s="21" t="s">
        <v>6</v>
      </c>
      <c r="B4931" s="21" t="s">
        <v>17658</v>
      </c>
      <c r="C4931" s="21" t="s">
        <v>2404</v>
      </c>
      <c r="D4931" s="27" t="s">
        <v>2405</v>
      </c>
      <c r="E4931" s="4">
        <v>0</v>
      </c>
      <c r="F4931" s="4">
        <v>0</v>
      </c>
      <c r="G4931" s="4">
        <v>0</v>
      </c>
      <c r="H4931" s="62">
        <v>3</v>
      </c>
      <c r="J4931" s="28">
        <v>1</v>
      </c>
      <c r="K4931" s="12" t="s">
        <v>24553</v>
      </c>
      <c r="L4931" s="12" t="s">
        <v>24553</v>
      </c>
      <c r="M4931" s="12" t="s">
        <v>24553</v>
      </c>
      <c r="N4931" s="12" t="s">
        <v>24553</v>
      </c>
      <c r="O4931" s="12" t="s">
        <v>24553</v>
      </c>
      <c r="P4931" s="12" t="s">
        <v>24553</v>
      </c>
      <c r="Q4931" s="29" t="s">
        <v>24553</v>
      </c>
      <c r="AT4931" s="3">
        <v>26.634798173541558</v>
      </c>
      <c r="AU4931" s="3">
        <v>29.847827984862647</v>
      </c>
      <c r="AV4931" s="3">
        <v>30.772351969557722</v>
      </c>
      <c r="AW4931" s="3">
        <v>34.106783102948569</v>
      </c>
      <c r="AX4931" s="3">
        <v>56.78063201911101</v>
      </c>
      <c r="AY4931" s="3">
        <v>99.173512860687083</v>
      </c>
      <c r="AZ4931" s="3">
        <v>100</v>
      </c>
      <c r="BA4931" s="3">
        <v>64.628572914928043</v>
      </c>
      <c r="BB4931" s="3">
        <v>41.399462927266413</v>
      </c>
      <c r="BC4931" s="31">
        <v>41.911461143415465</v>
      </c>
    </row>
    <row r="4932" spans="1:55" x14ac:dyDescent="0.55000000000000004">
      <c r="A4932" s="21" t="s">
        <v>6</v>
      </c>
      <c r="B4932" s="21" t="s">
        <v>17088</v>
      </c>
      <c r="C4932" s="21" t="s">
        <v>14498</v>
      </c>
      <c r="D4932" s="27" t="s">
        <v>14499</v>
      </c>
      <c r="E4932" s="4">
        <v>0</v>
      </c>
      <c r="F4932" s="4">
        <v>0</v>
      </c>
      <c r="G4932" s="4">
        <v>0</v>
      </c>
      <c r="H4932" s="62">
        <v>1</v>
      </c>
      <c r="J4932" s="28">
        <v>1</v>
      </c>
      <c r="K4932" s="12" t="s">
        <v>24553</v>
      </c>
      <c r="L4932" s="12" t="s">
        <v>24553</v>
      </c>
      <c r="M4932" s="12" t="s">
        <v>24553</v>
      </c>
      <c r="N4932" s="12" t="s">
        <v>24553</v>
      </c>
      <c r="O4932" s="12" t="s">
        <v>24553</v>
      </c>
      <c r="P4932" s="12" t="s">
        <v>24553</v>
      </c>
      <c r="Q4932" s="29" t="s">
        <v>24553</v>
      </c>
      <c r="AT4932" s="3">
        <v>89.297711980928412</v>
      </c>
      <c r="AU4932" s="3">
        <v>89.560704660535862</v>
      </c>
      <c r="AV4932" s="3">
        <v>100</v>
      </c>
      <c r="AW4932" s="3">
        <v>71.057885355059398</v>
      </c>
      <c r="AX4932" s="3">
        <v>58.069170469232958</v>
      </c>
      <c r="AY4932" s="3">
        <v>45.195501404763526</v>
      </c>
      <c r="AZ4932" s="3">
        <v>42.011678290524955</v>
      </c>
      <c r="BA4932" s="3">
        <v>35.681023761767953</v>
      </c>
      <c r="BB4932" s="3">
        <v>46.598509344604885</v>
      </c>
      <c r="BC4932" s="31">
        <v>51.284820793315525</v>
      </c>
    </row>
    <row r="4933" spans="1:55" x14ac:dyDescent="0.55000000000000004">
      <c r="A4933" s="21" t="s">
        <v>6</v>
      </c>
      <c r="B4933" s="21" t="s">
        <v>20804</v>
      </c>
      <c r="C4933" s="21" t="s">
        <v>14367</v>
      </c>
      <c r="D4933" s="27" t="s">
        <v>14368</v>
      </c>
      <c r="E4933" s="4">
        <v>0</v>
      </c>
      <c r="F4933" s="4">
        <v>4</v>
      </c>
      <c r="G4933" s="4">
        <v>0</v>
      </c>
      <c r="H4933" s="62">
        <v>4</v>
      </c>
      <c r="J4933" s="28">
        <v>1</v>
      </c>
      <c r="K4933" s="13" t="s">
        <v>24548</v>
      </c>
      <c r="L4933" s="12" t="s">
        <v>24553</v>
      </c>
      <c r="M4933" s="12" t="s">
        <v>24553</v>
      </c>
      <c r="N4933" s="12" t="s">
        <v>24553</v>
      </c>
      <c r="O4933" s="12" t="s">
        <v>24553</v>
      </c>
      <c r="P4933" s="14" t="s">
        <v>24551</v>
      </c>
      <c r="Q4933" s="29" t="s">
        <v>24553</v>
      </c>
      <c r="AA4933" s="3">
        <v>65.346126766904149</v>
      </c>
      <c r="AB4933" s="3">
        <v>70.456542819786563</v>
      </c>
      <c r="AC4933" s="3">
        <v>68.133170055605362</v>
      </c>
      <c r="AD4933" s="3">
        <v>67.743269110301114</v>
      </c>
      <c r="AE4933" s="3">
        <v>85.147530902788802</v>
      </c>
      <c r="AF4933" s="3">
        <v>91.91118788063784</v>
      </c>
      <c r="AG4933" s="3">
        <v>96.437186555854012</v>
      </c>
      <c r="AH4933" s="32">
        <v>100</v>
      </c>
      <c r="AI4933" s="50">
        <v>5.2652554696727104E-3</v>
      </c>
      <c r="AT4933" s="3">
        <v>95.5575521577789</v>
      </c>
      <c r="AU4933" s="3">
        <v>100</v>
      </c>
      <c r="AV4933" s="3">
        <v>86.979806695407788</v>
      </c>
      <c r="AW4933" s="3">
        <v>71.385768838208605</v>
      </c>
      <c r="AX4933" s="3">
        <v>77.638538213406761</v>
      </c>
      <c r="AY4933" s="3">
        <v>79.503205469099456</v>
      </c>
      <c r="AZ4933" s="3">
        <v>73.290179521439953</v>
      </c>
      <c r="BA4933" s="3">
        <v>88.177663175847727</v>
      </c>
      <c r="BB4933" s="3">
        <v>61.667669113700249</v>
      </c>
      <c r="BC4933" s="31">
        <v>90.049203276928253</v>
      </c>
    </row>
    <row r="4934" spans="1:55" x14ac:dyDescent="0.55000000000000004">
      <c r="A4934" s="21" t="s">
        <v>6</v>
      </c>
      <c r="B4934" s="21" t="s">
        <v>16609</v>
      </c>
      <c r="C4934" s="21" t="s">
        <v>3208</v>
      </c>
      <c r="D4934" s="27" t="s">
        <v>3209</v>
      </c>
      <c r="E4934" s="4">
        <v>0</v>
      </c>
      <c r="F4934" s="4">
        <v>0</v>
      </c>
      <c r="G4934" s="4">
        <v>0</v>
      </c>
      <c r="H4934" s="62">
        <v>1</v>
      </c>
      <c r="J4934" s="28">
        <v>1</v>
      </c>
      <c r="K4934" s="13" t="s">
        <v>24548</v>
      </c>
      <c r="L4934" s="12" t="s">
        <v>24553</v>
      </c>
      <c r="M4934" s="12" t="s">
        <v>24553</v>
      </c>
      <c r="N4934" s="12" t="s">
        <v>24553</v>
      </c>
      <c r="O4934" s="12" t="s">
        <v>24553</v>
      </c>
      <c r="P4934" s="14" t="s">
        <v>24551</v>
      </c>
      <c r="Q4934" s="29" t="s">
        <v>24553</v>
      </c>
      <c r="AT4934" s="3">
        <v>85.663593136081658</v>
      </c>
      <c r="AU4934" s="3">
        <v>79.315908701238655</v>
      </c>
      <c r="AV4934" s="3">
        <v>100</v>
      </c>
      <c r="AW4934" s="3">
        <v>98.61639787074779</v>
      </c>
      <c r="AX4934" s="3">
        <v>65.104356660497757</v>
      </c>
      <c r="AY4934" s="3">
        <v>87.027133452213917</v>
      </c>
      <c r="AZ4934" s="3">
        <v>56.895077945291874</v>
      </c>
      <c r="BA4934" s="3">
        <v>46.738771974311014</v>
      </c>
      <c r="BB4934" s="3">
        <v>48.587386450810463</v>
      </c>
      <c r="BC4934" s="31">
        <v>55.067124593647264</v>
      </c>
    </row>
    <row r="4935" spans="1:55" x14ac:dyDescent="0.55000000000000004">
      <c r="A4935" s="21" t="s">
        <v>6</v>
      </c>
      <c r="B4935" s="21" t="s">
        <v>22538</v>
      </c>
      <c r="C4935" s="21" t="s">
        <v>2945</v>
      </c>
      <c r="D4935" s="27" t="s">
        <v>2946</v>
      </c>
      <c r="E4935" s="4">
        <v>0</v>
      </c>
      <c r="F4935" s="4">
        <v>0</v>
      </c>
      <c r="G4935" s="4">
        <v>2</v>
      </c>
      <c r="H4935" s="62">
        <v>9</v>
      </c>
      <c r="J4935" s="28">
        <v>1</v>
      </c>
      <c r="K4935" s="13" t="s">
        <v>24548</v>
      </c>
      <c r="L4935" s="12" t="s">
        <v>24553</v>
      </c>
      <c r="M4935" s="12" t="s">
        <v>24553</v>
      </c>
      <c r="N4935" s="12" t="s">
        <v>24553</v>
      </c>
      <c r="O4935" s="12" t="s">
        <v>24553</v>
      </c>
      <c r="P4935" s="12" t="s">
        <v>24553</v>
      </c>
      <c r="Q4935" s="29" t="s">
        <v>24553</v>
      </c>
      <c r="AJ4935" s="3">
        <v>43.144834253761985</v>
      </c>
      <c r="AK4935" s="3">
        <v>26.081520134685494</v>
      </c>
      <c r="AL4935" s="3">
        <v>38.725711598538119</v>
      </c>
      <c r="AM4935" s="3">
        <v>28.466605529867223</v>
      </c>
      <c r="AN4935" s="3">
        <v>28.739558708543068</v>
      </c>
      <c r="AO4935" s="3">
        <v>43.89295707042227</v>
      </c>
      <c r="AP4935" s="3">
        <v>60.498325417931042</v>
      </c>
      <c r="AQ4935" s="3">
        <v>100</v>
      </c>
      <c r="AR4935" s="3">
        <v>80.683700764107627</v>
      </c>
      <c r="AS4935" s="31">
        <v>45.457672822477605</v>
      </c>
      <c r="AT4935" s="3">
        <v>43.713830924196273</v>
      </c>
      <c r="AU4935" s="3">
        <v>51.990404373831609</v>
      </c>
      <c r="AV4935" s="3">
        <v>52.792381080958862</v>
      </c>
      <c r="AW4935" s="3">
        <v>57.982871566140851</v>
      </c>
      <c r="AX4935" s="3">
        <v>46.539141851472046</v>
      </c>
      <c r="AY4935" s="3">
        <v>67.230663118960877</v>
      </c>
      <c r="AZ4935" s="3">
        <v>66.112464535113986</v>
      </c>
      <c r="BA4935" s="3">
        <v>100</v>
      </c>
      <c r="BB4935" s="3">
        <v>86.655506656075246</v>
      </c>
      <c r="BC4935" s="31">
        <v>71.628745732896292</v>
      </c>
    </row>
    <row r="4936" spans="1:55" x14ac:dyDescent="0.55000000000000004">
      <c r="A4936" s="21" t="s">
        <v>6</v>
      </c>
      <c r="B4936" s="21" t="s">
        <v>21052</v>
      </c>
      <c r="C4936" s="21" t="s">
        <v>1606</v>
      </c>
      <c r="D4936" s="27" t="s">
        <v>1607</v>
      </c>
      <c r="E4936" s="4">
        <v>0</v>
      </c>
      <c r="F4936" s="4">
        <v>4</v>
      </c>
      <c r="G4936" s="4">
        <v>0</v>
      </c>
      <c r="H4936" s="62">
        <v>26</v>
      </c>
      <c r="J4936" s="28">
        <v>1</v>
      </c>
      <c r="K4936" s="13" t="s">
        <v>24548</v>
      </c>
      <c r="L4936" s="12" t="s">
        <v>24553</v>
      </c>
      <c r="M4936" s="12" t="s">
        <v>24553</v>
      </c>
      <c r="N4936" s="12" t="s">
        <v>24553</v>
      </c>
      <c r="O4936" s="12" t="s">
        <v>24553</v>
      </c>
      <c r="P4936" s="12" t="s">
        <v>24553</v>
      </c>
      <c r="Q4936" s="29" t="s">
        <v>24553</v>
      </c>
      <c r="AA4936" s="3">
        <v>65.515295041792228</v>
      </c>
      <c r="AB4936" s="3">
        <v>75.036551645295731</v>
      </c>
      <c r="AC4936" s="3">
        <v>67.979206144643882</v>
      </c>
      <c r="AD4936" s="3">
        <v>82.108537083724997</v>
      </c>
      <c r="AE4936" s="3">
        <v>67.019422977933118</v>
      </c>
      <c r="AF4936" s="3">
        <v>100</v>
      </c>
      <c r="AG4936" s="3">
        <v>77.044238389289376</v>
      </c>
      <c r="AH4936" s="32">
        <v>90.108770324734678</v>
      </c>
      <c r="AI4936" s="50">
        <v>0.74087727120770097</v>
      </c>
      <c r="AT4936" s="3">
        <v>69.318179025244191</v>
      </c>
      <c r="AU4936" s="3">
        <v>77.568348072942214</v>
      </c>
      <c r="AV4936" s="3">
        <v>79.119796645800719</v>
      </c>
      <c r="AW4936" s="3">
        <v>90.720235622187488</v>
      </c>
      <c r="AX4936" s="3">
        <v>79.990553981966784</v>
      </c>
      <c r="AY4936" s="3">
        <v>87.273588080292967</v>
      </c>
      <c r="AZ4936" s="3">
        <v>85.012822824762409</v>
      </c>
      <c r="BA4936" s="3">
        <v>82.056799381570897</v>
      </c>
      <c r="BB4936" s="3">
        <v>97.90281270082302</v>
      </c>
      <c r="BC4936" s="31">
        <v>100</v>
      </c>
    </row>
    <row r="4937" spans="1:55" x14ac:dyDescent="0.55000000000000004">
      <c r="A4937" s="21" t="s">
        <v>6</v>
      </c>
      <c r="B4937" s="21" t="s">
        <v>18123</v>
      </c>
      <c r="C4937" s="21" t="s">
        <v>5801</v>
      </c>
      <c r="D4937" s="27" t="s">
        <v>5802</v>
      </c>
      <c r="E4937" s="4">
        <v>0</v>
      </c>
      <c r="F4937" s="4">
        <v>0</v>
      </c>
      <c r="G4937" s="4">
        <v>0</v>
      </c>
      <c r="H4937" s="62">
        <v>5</v>
      </c>
      <c r="J4937" s="28">
        <v>1</v>
      </c>
      <c r="K4937" s="13" t="s">
        <v>24548</v>
      </c>
      <c r="L4937" s="12" t="s">
        <v>24553</v>
      </c>
      <c r="M4937" s="12" t="s">
        <v>24553</v>
      </c>
      <c r="N4937" s="12" t="s">
        <v>24553</v>
      </c>
      <c r="O4937" s="12" t="s">
        <v>24553</v>
      </c>
      <c r="P4937" s="12" t="s">
        <v>24553</v>
      </c>
      <c r="Q4937" s="29" t="s">
        <v>24553</v>
      </c>
      <c r="AT4937" s="3">
        <v>42.710401783296284</v>
      </c>
      <c r="AU4937" s="3">
        <v>46.076675159043475</v>
      </c>
      <c r="AV4937" s="3">
        <v>51.409779976023259</v>
      </c>
      <c r="AW4937" s="3">
        <v>51.027590581790506</v>
      </c>
      <c r="AX4937" s="3">
        <v>39.953539911026816</v>
      </c>
      <c r="AY4937" s="3">
        <v>54.413142875206788</v>
      </c>
      <c r="AZ4937" s="3">
        <v>56.894808106893095</v>
      </c>
      <c r="BA4937" s="3">
        <v>85.865970023343792</v>
      </c>
      <c r="BB4937" s="3">
        <v>100</v>
      </c>
      <c r="BC4937" s="31">
        <v>96.772586683283862</v>
      </c>
    </row>
    <row r="4938" spans="1:55" x14ac:dyDescent="0.55000000000000004">
      <c r="A4938" s="21" t="s">
        <v>6</v>
      </c>
      <c r="B4938" s="21" t="s">
        <v>19137</v>
      </c>
      <c r="C4938" s="21" t="s">
        <v>13680</v>
      </c>
      <c r="D4938" s="27" t="s">
        <v>13681</v>
      </c>
      <c r="E4938" s="4">
        <v>0</v>
      </c>
      <c r="F4938" s="4">
        <v>1</v>
      </c>
      <c r="G4938" s="4">
        <v>0</v>
      </c>
      <c r="H4938" s="62">
        <v>3</v>
      </c>
      <c r="J4938" s="28">
        <v>1</v>
      </c>
      <c r="K4938" s="13" t="s">
        <v>24548</v>
      </c>
      <c r="L4938" s="12" t="s">
        <v>24553</v>
      </c>
      <c r="M4938" s="12" t="s">
        <v>24553</v>
      </c>
      <c r="N4938" s="12" t="s">
        <v>24553</v>
      </c>
      <c r="O4938" s="12" t="s">
        <v>24553</v>
      </c>
      <c r="P4938" s="12" t="s">
        <v>24553</v>
      </c>
      <c r="Q4938" s="29" t="s">
        <v>24553</v>
      </c>
      <c r="AA4938" s="3">
        <v>50.13015573082842</v>
      </c>
      <c r="AB4938" s="3">
        <v>73.444580474974259</v>
      </c>
      <c r="AC4938" s="3">
        <v>68.602931135291584</v>
      </c>
      <c r="AD4938" s="3">
        <v>56.087579472414525</v>
      </c>
      <c r="AE4938" s="3">
        <v>77.13588301210315</v>
      </c>
      <c r="AF4938" s="3">
        <v>70.632085367679295</v>
      </c>
      <c r="AG4938" s="3">
        <v>72.639885592116798</v>
      </c>
      <c r="AH4938" s="32">
        <v>100</v>
      </c>
      <c r="AI4938" s="50">
        <v>0.37766996494431998</v>
      </c>
      <c r="AT4938" s="3">
        <v>93.564955909699677</v>
      </c>
      <c r="AU4938" s="3">
        <v>88.885898864594864</v>
      </c>
      <c r="AV4938" s="3">
        <v>81.243078462844593</v>
      </c>
      <c r="AW4938" s="3">
        <v>69.271545042286604</v>
      </c>
      <c r="AX4938" s="3">
        <v>75.602801429824979</v>
      </c>
      <c r="AY4938" s="3">
        <v>58.597101499177029</v>
      </c>
      <c r="AZ4938" s="3">
        <v>61.388433195562563</v>
      </c>
      <c r="BA4938" s="3">
        <v>61.965314752845991</v>
      </c>
      <c r="BB4938" s="3">
        <v>57.802404570829836</v>
      </c>
      <c r="BC4938" s="31">
        <v>100</v>
      </c>
    </row>
    <row r="4939" spans="1:55" x14ac:dyDescent="0.55000000000000004">
      <c r="A4939" s="21" t="s">
        <v>6</v>
      </c>
      <c r="B4939" s="21" t="s">
        <v>18403</v>
      </c>
      <c r="C4939" s="21" t="s">
        <v>5810</v>
      </c>
      <c r="D4939" s="27" t="s">
        <v>5811</v>
      </c>
      <c r="E4939" s="4">
        <v>0</v>
      </c>
      <c r="F4939" s="4">
        <v>0</v>
      </c>
      <c r="G4939" s="4">
        <v>0</v>
      </c>
      <c r="H4939" s="62">
        <v>10</v>
      </c>
      <c r="J4939" s="28">
        <v>1</v>
      </c>
      <c r="K4939" s="13" t="s">
        <v>24548</v>
      </c>
      <c r="L4939" s="12" t="s">
        <v>24553</v>
      </c>
      <c r="M4939" s="12" t="s">
        <v>24553</v>
      </c>
      <c r="N4939" s="12" t="s">
        <v>24553</v>
      </c>
      <c r="O4939" s="12" t="s">
        <v>24553</v>
      </c>
      <c r="P4939" s="12" t="s">
        <v>24553</v>
      </c>
      <c r="Q4939" s="29" t="s">
        <v>24553</v>
      </c>
      <c r="AT4939" s="3">
        <v>50.079104152504307</v>
      </c>
      <c r="AU4939" s="3">
        <v>50.654379283887451</v>
      </c>
      <c r="AV4939" s="3">
        <v>53.260288503204812</v>
      </c>
      <c r="AW4939" s="3">
        <v>54.386966728303932</v>
      </c>
      <c r="AX4939" s="3">
        <v>57.142267847691585</v>
      </c>
      <c r="AY4939" s="3">
        <v>69.063201327507358</v>
      </c>
      <c r="AZ4939" s="3">
        <v>72.236138408597057</v>
      </c>
      <c r="BA4939" s="3">
        <v>86.226311374221737</v>
      </c>
      <c r="BB4939" s="3">
        <v>100</v>
      </c>
      <c r="BC4939" s="31">
        <v>94.490181664871841</v>
      </c>
    </row>
    <row r="4940" spans="1:55" x14ac:dyDescent="0.55000000000000004">
      <c r="A4940" s="21" t="s">
        <v>6</v>
      </c>
      <c r="B4940" s="21" t="s">
        <v>21442</v>
      </c>
      <c r="C4940" s="21" t="s">
        <v>13026</v>
      </c>
      <c r="D4940" s="27" t="s">
        <v>13027</v>
      </c>
      <c r="E4940" s="4">
        <v>0</v>
      </c>
      <c r="F4940" s="4">
        <v>7</v>
      </c>
      <c r="G4940" s="4">
        <v>0</v>
      </c>
      <c r="H4940" s="62">
        <v>9</v>
      </c>
      <c r="J4940" s="28">
        <v>1</v>
      </c>
      <c r="K4940" s="12" t="s">
        <v>24553</v>
      </c>
      <c r="L4940" s="12" t="s">
        <v>24553</v>
      </c>
      <c r="M4940" s="12" t="s">
        <v>24553</v>
      </c>
      <c r="N4940" s="12" t="s">
        <v>24553</v>
      </c>
      <c r="O4940" s="12" t="s">
        <v>24553</v>
      </c>
      <c r="P4940" s="12" t="s">
        <v>24553</v>
      </c>
      <c r="Q4940" s="29" t="s">
        <v>24553</v>
      </c>
      <c r="AA4940" s="3">
        <v>82.460179577257762</v>
      </c>
      <c r="AB4940" s="3">
        <v>100</v>
      </c>
      <c r="AC4940" s="3">
        <v>59.988359719291125</v>
      </c>
      <c r="AD4940" s="3">
        <v>53.167647679466491</v>
      </c>
      <c r="AE4940" s="3">
        <v>56.326382218611791</v>
      </c>
      <c r="AF4940" s="3">
        <v>66.921471282308801</v>
      </c>
      <c r="AG4940" s="3">
        <v>68.484943900425648</v>
      </c>
      <c r="AH4940" s="32">
        <v>69.764393941360609</v>
      </c>
      <c r="AI4940" s="50">
        <v>5.0658468588505798E-2</v>
      </c>
      <c r="AT4940" s="3">
        <v>100</v>
      </c>
      <c r="AU4940" s="3">
        <v>96.53084487779158</v>
      </c>
      <c r="AV4940" s="3">
        <v>88.495950683187772</v>
      </c>
      <c r="AW4940" s="3">
        <v>78.433926370072825</v>
      </c>
      <c r="AX4940" s="3">
        <v>67.150748491180451</v>
      </c>
      <c r="AY4940" s="3">
        <v>62.469695908966386</v>
      </c>
      <c r="AZ4940" s="3">
        <v>63.621521496531585</v>
      </c>
      <c r="BA4940" s="3">
        <v>60.795084567736069</v>
      </c>
      <c r="BB4940" s="3">
        <v>44.979716321354097</v>
      </c>
      <c r="BC4940" s="31">
        <v>73.922235729842427</v>
      </c>
    </row>
    <row r="4941" spans="1:55" x14ac:dyDescent="0.55000000000000004">
      <c r="A4941" s="21" t="s">
        <v>6</v>
      </c>
      <c r="B4941" s="21" t="s">
        <v>23925</v>
      </c>
      <c r="C4941" s="21" t="s">
        <v>15845</v>
      </c>
      <c r="D4941" s="27" t="s">
        <v>15846</v>
      </c>
      <c r="E4941" s="4">
        <v>5</v>
      </c>
      <c r="F4941" s="4">
        <v>0</v>
      </c>
      <c r="G4941" s="4">
        <v>7</v>
      </c>
      <c r="H4941" s="62">
        <v>0</v>
      </c>
      <c r="J4941" s="28">
        <v>1</v>
      </c>
      <c r="K4941" s="13" t="s">
        <v>24548</v>
      </c>
      <c r="L4941" s="16" t="s">
        <v>16303</v>
      </c>
      <c r="M4941" s="17" t="s">
        <v>24549</v>
      </c>
      <c r="N4941" s="12" t="s">
        <v>24553</v>
      </c>
      <c r="O4941" s="12" t="s">
        <v>24553</v>
      </c>
      <c r="P4941" s="12" t="s">
        <v>24553</v>
      </c>
      <c r="Q4941" s="29" t="s">
        <v>24553</v>
      </c>
      <c r="R4941" s="3">
        <v>100</v>
      </c>
      <c r="S4941" s="3">
        <v>96.943779005311356</v>
      </c>
      <c r="T4941" s="3">
        <v>20.040353583412582</v>
      </c>
      <c r="U4941" s="3">
        <v>19.196495931109641</v>
      </c>
      <c r="V4941" s="3">
        <v>13.882341920170774</v>
      </c>
      <c r="W4941" s="3">
        <v>15.246237158267284</v>
      </c>
      <c r="X4941" s="3">
        <v>12.955800359687625</v>
      </c>
      <c r="Y4941" s="32">
        <v>11.471716308831777</v>
      </c>
      <c r="Z4941" s="50">
        <v>3.3275015363280901E-5</v>
      </c>
      <c r="AJ4941" s="3">
        <v>76.391340974297577</v>
      </c>
      <c r="AK4941" s="3">
        <v>95.490811781559259</v>
      </c>
      <c r="AL4941" s="3">
        <v>100</v>
      </c>
      <c r="AM4941" s="3">
        <v>66.152203002038164</v>
      </c>
      <c r="AN4941" s="3">
        <v>42.72270565374042</v>
      </c>
      <c r="AO4941" s="3">
        <v>9.8278509947931045</v>
      </c>
      <c r="AP4941" s="3">
        <v>11.477308416404625</v>
      </c>
      <c r="AQ4941" s="3">
        <v>5.2983124337944059</v>
      </c>
      <c r="AR4941" s="3">
        <v>4.9398087252549958</v>
      </c>
      <c r="AS4941" s="31">
        <v>2.6754925826625473</v>
      </c>
    </row>
    <row r="4942" spans="1:55" x14ac:dyDescent="0.55000000000000004">
      <c r="A4942" s="21" t="s">
        <v>6</v>
      </c>
      <c r="B4942" s="21" t="s">
        <v>17188</v>
      </c>
      <c r="C4942" s="21" t="s">
        <v>707</v>
      </c>
      <c r="D4942" s="27" t="s">
        <v>708</v>
      </c>
      <c r="E4942" s="4">
        <v>0</v>
      </c>
      <c r="F4942" s="4">
        <v>0</v>
      </c>
      <c r="G4942" s="4">
        <v>0</v>
      </c>
      <c r="H4942" s="62">
        <v>2</v>
      </c>
      <c r="J4942" s="28">
        <v>1</v>
      </c>
      <c r="K4942" s="13" t="s">
        <v>24548</v>
      </c>
      <c r="L4942" s="16" t="s">
        <v>16303</v>
      </c>
      <c r="M4942" s="17" t="s">
        <v>24549</v>
      </c>
      <c r="N4942" s="12" t="s">
        <v>24553</v>
      </c>
      <c r="O4942" s="12" t="s">
        <v>24553</v>
      </c>
      <c r="P4942" s="12" t="s">
        <v>24553</v>
      </c>
      <c r="Q4942" s="29" t="s">
        <v>24553</v>
      </c>
      <c r="AT4942" s="3">
        <v>89.819495325277572</v>
      </c>
      <c r="AU4942" s="3">
        <v>76.172842809842933</v>
      </c>
      <c r="AV4942" s="3">
        <v>64.684340845239149</v>
      </c>
      <c r="AW4942" s="3">
        <v>88.072199636181765</v>
      </c>
      <c r="AX4942" s="3">
        <v>95.120617609019547</v>
      </c>
      <c r="AY4942" s="3">
        <v>86.521298985167476</v>
      </c>
      <c r="AZ4942" s="3">
        <v>100</v>
      </c>
      <c r="BA4942" s="3">
        <v>90.022207273379749</v>
      </c>
      <c r="BB4942" s="3">
        <v>75.05799528397857</v>
      </c>
      <c r="BC4942" s="31">
        <v>71.717182764367223</v>
      </c>
    </row>
    <row r="4943" spans="1:55" x14ac:dyDescent="0.55000000000000004">
      <c r="A4943" s="21" t="s">
        <v>6</v>
      </c>
      <c r="B4943" s="21" t="s">
        <v>22007</v>
      </c>
      <c r="C4943" s="21" t="s">
        <v>15847</v>
      </c>
      <c r="D4943" s="27" t="s">
        <v>15848</v>
      </c>
      <c r="E4943" s="4">
        <v>0</v>
      </c>
      <c r="F4943" s="4">
        <v>0</v>
      </c>
      <c r="G4943" s="4">
        <v>1</v>
      </c>
      <c r="H4943" s="62">
        <v>0</v>
      </c>
      <c r="J4943" s="28">
        <v>1</v>
      </c>
      <c r="K4943" s="13" t="s">
        <v>24548</v>
      </c>
      <c r="L4943" s="16" t="s">
        <v>16303</v>
      </c>
      <c r="M4943" s="17" t="s">
        <v>24549</v>
      </c>
      <c r="N4943" s="12" t="s">
        <v>24553</v>
      </c>
      <c r="O4943" s="12" t="s">
        <v>24553</v>
      </c>
      <c r="P4943" s="12" t="s">
        <v>24553</v>
      </c>
      <c r="Q4943" s="29" t="s">
        <v>24553</v>
      </c>
      <c r="AJ4943" s="3">
        <v>26.695392454354476</v>
      </c>
      <c r="AK4943" s="3">
        <v>16.021431404839383</v>
      </c>
      <c r="AL4943" s="3">
        <v>23.108889412105039</v>
      </c>
      <c r="AM4943" s="3">
        <v>20.468115473133462</v>
      </c>
      <c r="AN4943" s="3">
        <v>32.074029947886736</v>
      </c>
      <c r="AO4943" s="3">
        <v>41.841059492852047</v>
      </c>
      <c r="AP4943" s="3">
        <v>46.893295751849386</v>
      </c>
      <c r="AQ4943" s="3">
        <v>86.386437162545846</v>
      </c>
      <c r="AR4943" s="3">
        <v>100</v>
      </c>
      <c r="AS4943" s="31">
        <v>69.011630299902905</v>
      </c>
    </row>
    <row r="4944" spans="1:55" x14ac:dyDescent="0.55000000000000004">
      <c r="A4944" s="21" t="s">
        <v>6</v>
      </c>
      <c r="B4944" s="21" t="s">
        <v>24334</v>
      </c>
      <c r="C4944" s="21" t="s">
        <v>897</v>
      </c>
      <c r="D4944" s="27" t="s">
        <v>4093</v>
      </c>
      <c r="E4944" s="4">
        <v>21</v>
      </c>
      <c r="F4944" s="4">
        <v>25</v>
      </c>
      <c r="G4944" s="4">
        <v>26</v>
      </c>
      <c r="H4944" s="62">
        <v>46</v>
      </c>
      <c r="J4944" s="28">
        <v>2</v>
      </c>
      <c r="K4944" s="13" t="s">
        <v>24548</v>
      </c>
      <c r="L4944" s="12" t="s">
        <v>24553</v>
      </c>
      <c r="M4944" s="12" t="s">
        <v>24553</v>
      </c>
      <c r="N4944" s="12" t="s">
        <v>24553</v>
      </c>
      <c r="O4944" s="12" t="s">
        <v>24553</v>
      </c>
      <c r="P4944" s="12" t="s">
        <v>24553</v>
      </c>
      <c r="Q4944" s="29" t="s">
        <v>24553</v>
      </c>
      <c r="R4944" s="3">
        <v>33.52485900884713</v>
      </c>
      <c r="S4944" s="3">
        <v>30.22052493470947</v>
      </c>
      <c r="T4944" s="3">
        <v>100</v>
      </c>
      <c r="U4944" s="3">
        <v>97.066500738249701</v>
      </c>
      <c r="V4944" s="3">
        <v>83.411189264316604</v>
      </c>
      <c r="W4944" s="3">
        <v>81.720582320560482</v>
      </c>
      <c r="X4944" s="3">
        <v>60.184347971915408</v>
      </c>
      <c r="Y4944" s="32">
        <v>60.086550325437585</v>
      </c>
      <c r="Z4944" s="50">
        <v>1.07823296409153E-4</v>
      </c>
      <c r="AA4944" s="3">
        <v>100</v>
      </c>
      <c r="AB4944" s="3">
        <v>89.679067329177116</v>
      </c>
      <c r="AC4944" s="3">
        <v>95.818197209403422</v>
      </c>
      <c r="AD4944" s="3">
        <v>99.441885792927536</v>
      </c>
      <c r="AE4944" s="3">
        <v>67.868037993195983</v>
      </c>
      <c r="AF4944" s="3">
        <v>62.447762707378743</v>
      </c>
      <c r="AG4944" s="3">
        <v>60.79807245363471</v>
      </c>
      <c r="AH4944" s="32">
        <v>58.48945732043822</v>
      </c>
      <c r="AI4944" s="50">
        <v>5.7772111716682499E-3</v>
      </c>
      <c r="AJ4944" s="3">
        <v>14.43066297211969</v>
      </c>
      <c r="AK4944" s="3">
        <v>9.3029321780749363</v>
      </c>
      <c r="AL4944" s="3">
        <v>7.3923510688109664</v>
      </c>
      <c r="AM4944" s="3">
        <v>17.153956020760177</v>
      </c>
      <c r="AN4944" s="3">
        <v>29.999432003013194</v>
      </c>
      <c r="AO4944" s="3">
        <v>58.350781552302102</v>
      </c>
      <c r="AP4944" s="3">
        <v>55.729003626049568</v>
      </c>
      <c r="AQ4944" s="3">
        <v>49.403115710654774</v>
      </c>
      <c r="AR4944" s="3">
        <v>42.968333527916428</v>
      </c>
      <c r="AS4944" s="31">
        <v>100</v>
      </c>
      <c r="AT4944" s="3">
        <v>86.226976229207608</v>
      </c>
      <c r="AU4944" s="3">
        <v>72.511728753471644</v>
      </c>
      <c r="AV4944" s="3">
        <v>73.72467505125185</v>
      </c>
      <c r="AW4944" s="3">
        <v>78.866687159430654</v>
      </c>
      <c r="AX4944" s="3">
        <v>100</v>
      </c>
      <c r="AY4944" s="3">
        <v>77.293382113369617</v>
      </c>
      <c r="AZ4944" s="3">
        <v>91.600196617723824</v>
      </c>
      <c r="BA4944" s="3">
        <v>65.393567680999098</v>
      </c>
      <c r="BB4944" s="3">
        <v>64.594147771470617</v>
      </c>
      <c r="BC4944" s="31">
        <v>46.079096380402284</v>
      </c>
    </row>
    <row r="4945" spans="1:55" x14ac:dyDescent="0.55000000000000004">
      <c r="A4945" s="21" t="s">
        <v>6</v>
      </c>
      <c r="B4945" s="21" t="s">
        <v>22042</v>
      </c>
      <c r="C4945" s="21" t="s">
        <v>897</v>
      </c>
      <c r="D4945" s="27" t="s">
        <v>898</v>
      </c>
      <c r="E4945" s="4">
        <v>0</v>
      </c>
      <c r="F4945" s="4">
        <v>0</v>
      </c>
      <c r="G4945" s="4">
        <v>1</v>
      </c>
      <c r="H4945" s="62">
        <v>1</v>
      </c>
      <c r="J4945" s="28">
        <v>2</v>
      </c>
      <c r="K4945" s="13" t="s">
        <v>24548</v>
      </c>
      <c r="L4945" s="12" t="s">
        <v>24553</v>
      </c>
      <c r="M4945" s="12" t="s">
        <v>24553</v>
      </c>
      <c r="N4945" s="12" t="s">
        <v>24553</v>
      </c>
      <c r="O4945" s="12" t="s">
        <v>24553</v>
      </c>
      <c r="P4945" s="12" t="s">
        <v>24553</v>
      </c>
      <c r="Q4945" s="29" t="s">
        <v>24553</v>
      </c>
      <c r="AJ4945" s="3">
        <v>8.1719947970398845</v>
      </c>
      <c r="AK4945" s="3">
        <v>10.469132323422473</v>
      </c>
      <c r="AL4945" s="3">
        <v>7.8787181735124543</v>
      </c>
      <c r="AM4945" s="3">
        <v>17.181674007329363</v>
      </c>
      <c r="AN4945" s="3">
        <v>26.827542311520723</v>
      </c>
      <c r="AO4945" s="3">
        <v>51.682228473516481</v>
      </c>
      <c r="AP4945" s="3">
        <v>41.714737263642313</v>
      </c>
      <c r="AQ4945" s="3">
        <v>32.320595496085971</v>
      </c>
      <c r="AR4945" s="3">
        <v>38.997413245789694</v>
      </c>
      <c r="AS4945" s="31">
        <v>100</v>
      </c>
      <c r="AT4945" s="3">
        <v>88.922442437605554</v>
      </c>
      <c r="AU4945" s="3">
        <v>66.732818888178528</v>
      </c>
      <c r="AV4945" s="3">
        <v>70.721694239118108</v>
      </c>
      <c r="AW4945" s="3">
        <v>83.560160820505359</v>
      </c>
      <c r="AX4945" s="3">
        <v>100</v>
      </c>
      <c r="AY4945" s="3">
        <v>71.214504537738691</v>
      </c>
      <c r="AZ4945" s="3">
        <v>84.131804942194364</v>
      </c>
      <c r="BA4945" s="3">
        <v>58.478091214185412</v>
      </c>
      <c r="BB4945" s="3">
        <v>67.18432772840363</v>
      </c>
      <c r="BC4945" s="31">
        <v>42.703577222491774</v>
      </c>
    </row>
    <row r="4946" spans="1:55" x14ac:dyDescent="0.55000000000000004">
      <c r="A4946" s="21" t="s">
        <v>6</v>
      </c>
      <c r="B4946" s="21" t="s">
        <v>24296</v>
      </c>
      <c r="C4946" s="21" t="s">
        <v>3910</v>
      </c>
      <c r="D4946" s="27" t="s">
        <v>3911</v>
      </c>
      <c r="E4946" s="4">
        <v>18</v>
      </c>
      <c r="F4946" s="4">
        <v>13</v>
      </c>
      <c r="G4946" s="4">
        <v>18</v>
      </c>
      <c r="H4946" s="62">
        <v>45</v>
      </c>
      <c r="J4946" s="28">
        <v>1</v>
      </c>
      <c r="K4946" s="13" t="s">
        <v>24548</v>
      </c>
      <c r="L4946" s="12" t="s">
        <v>24553</v>
      </c>
      <c r="M4946" s="12" t="s">
        <v>24553</v>
      </c>
      <c r="N4946" s="12" t="s">
        <v>24553</v>
      </c>
      <c r="O4946" s="12" t="s">
        <v>24553</v>
      </c>
      <c r="P4946" s="12" t="s">
        <v>24553</v>
      </c>
      <c r="Q4946" s="29" t="s">
        <v>24553</v>
      </c>
      <c r="R4946" s="3">
        <v>39.618597800692399</v>
      </c>
      <c r="S4946" s="3">
        <v>34.513553024967329</v>
      </c>
      <c r="T4946" s="3">
        <v>95.325319755917775</v>
      </c>
      <c r="U4946" s="3">
        <v>100</v>
      </c>
      <c r="V4946" s="3">
        <v>56.805645083506484</v>
      </c>
      <c r="W4946" s="3">
        <v>55.892569798717496</v>
      </c>
      <c r="X4946" s="3">
        <v>32.126490960784878</v>
      </c>
      <c r="Y4946" s="32">
        <v>34.046695930936274</v>
      </c>
      <c r="Z4946" s="50">
        <v>2.6541587813776001E-4</v>
      </c>
      <c r="AA4946" s="3">
        <v>100</v>
      </c>
      <c r="AB4946" s="3">
        <v>86.959668182138572</v>
      </c>
      <c r="AC4946" s="3">
        <v>75.0099313084188</v>
      </c>
      <c r="AD4946" s="3">
        <v>93.59826443142741</v>
      </c>
      <c r="AE4946" s="3">
        <v>34.321522854005451</v>
      </c>
      <c r="AF4946" s="3">
        <v>32.284481129642181</v>
      </c>
      <c r="AG4946" s="3">
        <v>32.050895920341809</v>
      </c>
      <c r="AH4946" s="32">
        <v>33.69622477049986</v>
      </c>
      <c r="AI4946" s="50">
        <v>7.6643293758776902E-3</v>
      </c>
      <c r="AJ4946" s="3">
        <v>30.797232703737237</v>
      </c>
      <c r="AK4946" s="3">
        <v>19.898700692274701</v>
      </c>
      <c r="AL4946" s="3">
        <v>17.788248338367776</v>
      </c>
      <c r="AM4946" s="3">
        <v>36.006239991247782</v>
      </c>
      <c r="AN4946" s="3">
        <v>56.537170374614462</v>
      </c>
      <c r="AO4946" s="3">
        <v>100</v>
      </c>
      <c r="AP4946" s="3">
        <v>72.571611446979631</v>
      </c>
      <c r="AQ4946" s="3">
        <v>73.14398500604446</v>
      </c>
      <c r="AR4946" s="3">
        <v>51.301483515711588</v>
      </c>
      <c r="AS4946" s="31">
        <v>88.749092747209161</v>
      </c>
      <c r="AT4946" s="3">
        <v>85.896442268731278</v>
      </c>
      <c r="AU4946" s="3">
        <v>65.644097613703551</v>
      </c>
      <c r="AV4946" s="3">
        <v>68.846198263860074</v>
      </c>
      <c r="AW4946" s="3">
        <v>72.806265004978997</v>
      </c>
      <c r="AX4946" s="3">
        <v>100</v>
      </c>
      <c r="AY4946" s="3">
        <v>67.789517979600689</v>
      </c>
      <c r="AZ4946" s="3">
        <v>77.343586672093849</v>
      </c>
      <c r="BA4946" s="3">
        <v>46.108453471280875</v>
      </c>
      <c r="BB4946" s="3">
        <v>46.577363948269365</v>
      </c>
      <c r="BC4946" s="31">
        <v>26.772006817001177</v>
      </c>
    </row>
    <row r="4947" spans="1:55" x14ac:dyDescent="0.55000000000000004">
      <c r="A4947" s="21" t="s">
        <v>6</v>
      </c>
      <c r="B4947" s="21" t="s">
        <v>19089</v>
      </c>
      <c r="C4947" s="21" t="s">
        <v>8240</v>
      </c>
      <c r="D4947" s="27" t="s">
        <v>8241</v>
      </c>
      <c r="E4947" s="4">
        <v>0</v>
      </c>
      <c r="F4947" s="4">
        <v>1</v>
      </c>
      <c r="G4947" s="4">
        <v>0</v>
      </c>
      <c r="H4947" s="62">
        <v>3</v>
      </c>
      <c r="J4947" s="28">
        <v>1</v>
      </c>
      <c r="K4947" s="13" t="s">
        <v>24548</v>
      </c>
      <c r="L4947" s="12" t="s">
        <v>24553</v>
      </c>
      <c r="M4947" s="12" t="s">
        <v>24553</v>
      </c>
      <c r="N4947" s="12" t="s">
        <v>24553</v>
      </c>
      <c r="O4947" s="12" t="s">
        <v>24553</v>
      </c>
      <c r="P4947" s="12" t="s">
        <v>24553</v>
      </c>
      <c r="Q4947" s="29" t="s">
        <v>24553</v>
      </c>
      <c r="AA4947" s="3">
        <v>100</v>
      </c>
      <c r="AB4947" s="3">
        <v>90.244230074493601</v>
      </c>
      <c r="AC4947" s="3">
        <v>72.694245301846266</v>
      </c>
      <c r="AD4947" s="3">
        <v>88.263595544915518</v>
      </c>
      <c r="AE4947" s="3">
        <v>25.844903369303079</v>
      </c>
      <c r="AF4947" s="3">
        <v>41.272099178390469</v>
      </c>
      <c r="AG4947" s="3">
        <v>24.475079986361763</v>
      </c>
      <c r="AH4947" s="32">
        <v>24.425027483865986</v>
      </c>
      <c r="AI4947" s="50">
        <v>7.2915546011499497E-3</v>
      </c>
      <c r="AT4947" s="3">
        <v>90.031646456849117</v>
      </c>
      <c r="AU4947" s="3">
        <v>68.326666174553935</v>
      </c>
      <c r="AV4947" s="3">
        <v>79.43650929429991</v>
      </c>
      <c r="AW4947" s="3">
        <v>73.407857208703604</v>
      </c>
      <c r="AX4947" s="3">
        <v>100</v>
      </c>
      <c r="AY4947" s="3">
        <v>77.795700673336071</v>
      </c>
      <c r="AZ4947" s="3">
        <v>84.577183063230692</v>
      </c>
      <c r="BA4947" s="3">
        <v>22.108972231686387</v>
      </c>
      <c r="BB4947" s="3">
        <v>23.308824184653297</v>
      </c>
      <c r="BC4947" s="31">
        <v>15.332700434243021</v>
      </c>
    </row>
    <row r="4948" spans="1:55" x14ac:dyDescent="0.55000000000000004">
      <c r="A4948" s="21" t="s">
        <v>6</v>
      </c>
      <c r="B4948" s="21" t="s">
        <v>24449</v>
      </c>
      <c r="C4948" s="21" t="s">
        <v>6498</v>
      </c>
      <c r="D4948" s="27" t="s">
        <v>6499</v>
      </c>
      <c r="E4948" s="4">
        <v>41</v>
      </c>
      <c r="F4948" s="4">
        <v>134</v>
      </c>
      <c r="G4948" s="4">
        <v>62</v>
      </c>
      <c r="H4948" s="62">
        <v>96</v>
      </c>
      <c r="J4948" s="28">
        <v>1</v>
      </c>
      <c r="K4948" s="13" t="s">
        <v>24548</v>
      </c>
      <c r="L4948" s="16" t="s">
        <v>16303</v>
      </c>
      <c r="M4948" s="12" t="s">
        <v>24553</v>
      </c>
      <c r="N4948" s="18" t="s">
        <v>3232</v>
      </c>
      <c r="O4948" s="15" t="s">
        <v>24550</v>
      </c>
      <c r="P4948" s="12" t="s">
        <v>24553</v>
      </c>
      <c r="Q4948" s="29" t="s">
        <v>24553</v>
      </c>
      <c r="R4948" s="3">
        <v>33.768946422744541</v>
      </c>
      <c r="S4948" s="3">
        <v>29.500441150040302</v>
      </c>
      <c r="T4948" s="3">
        <v>95.131271540495504</v>
      </c>
      <c r="U4948" s="3">
        <v>94.651836291410774</v>
      </c>
      <c r="V4948" s="3">
        <v>100</v>
      </c>
      <c r="W4948" s="3">
        <v>99.951046407696325</v>
      </c>
      <c r="X4948" s="3">
        <v>77.004478928667922</v>
      </c>
      <c r="Y4948" s="32">
        <v>71.04677260281882</v>
      </c>
      <c r="Z4948" s="50">
        <v>2.43382940702454E-4</v>
      </c>
      <c r="AA4948" s="3">
        <v>83.776060830952986</v>
      </c>
      <c r="AB4948" s="3">
        <v>83.674167922833931</v>
      </c>
      <c r="AC4948" s="3">
        <v>99.835138807943267</v>
      </c>
      <c r="AD4948" s="3">
        <v>100</v>
      </c>
      <c r="AE4948" s="3">
        <v>95.149481429490308</v>
      </c>
      <c r="AF4948" s="3">
        <v>90.661773530336959</v>
      </c>
      <c r="AG4948" s="3">
        <v>90.57164827665521</v>
      </c>
      <c r="AH4948" s="32">
        <v>94.963636529760223</v>
      </c>
      <c r="AI4948" s="50">
        <v>1.6792951986915602E-2</v>
      </c>
      <c r="AJ4948" s="3">
        <v>19.509065457208745</v>
      </c>
      <c r="AK4948" s="3">
        <v>14.876507161912473</v>
      </c>
      <c r="AL4948" s="3">
        <v>12.131325537068896</v>
      </c>
      <c r="AM4948" s="3">
        <v>23.400551109980068</v>
      </c>
      <c r="AN4948" s="3">
        <v>32.252391253178452</v>
      </c>
      <c r="AO4948" s="3">
        <v>62.779919918715862</v>
      </c>
      <c r="AP4948" s="3">
        <v>56.269070558576885</v>
      </c>
      <c r="AQ4948" s="3">
        <v>61.093706405814132</v>
      </c>
      <c r="AR4948" s="3">
        <v>45.780147389132054</v>
      </c>
      <c r="AS4948" s="31">
        <v>100</v>
      </c>
      <c r="AT4948" s="3">
        <v>77.079437814135815</v>
      </c>
      <c r="AU4948" s="3">
        <v>69.809274466504661</v>
      </c>
      <c r="AV4948" s="3">
        <v>76.29569801098593</v>
      </c>
      <c r="AW4948" s="3">
        <v>75.397630346621298</v>
      </c>
      <c r="AX4948" s="3">
        <v>83.129599637021101</v>
      </c>
      <c r="AY4948" s="3">
        <v>82.517043874167697</v>
      </c>
      <c r="AZ4948" s="3">
        <v>87.801285672355831</v>
      </c>
      <c r="BA4948" s="3">
        <v>88.060494712033645</v>
      </c>
      <c r="BB4948" s="3">
        <v>100</v>
      </c>
      <c r="BC4948" s="31">
        <v>96.506874391206921</v>
      </c>
    </row>
    <row r="4949" spans="1:55" x14ac:dyDescent="0.55000000000000004">
      <c r="A4949" s="21" t="s">
        <v>6</v>
      </c>
      <c r="B4949" s="21" t="s">
        <v>18022</v>
      </c>
      <c r="C4949" s="21" t="s">
        <v>11259</v>
      </c>
      <c r="D4949" s="27" t="s">
        <v>11260</v>
      </c>
      <c r="E4949" s="4">
        <v>0</v>
      </c>
      <c r="F4949" s="4">
        <v>0</v>
      </c>
      <c r="G4949" s="4">
        <v>0</v>
      </c>
      <c r="H4949" s="62">
        <v>4</v>
      </c>
      <c r="J4949" s="28">
        <v>1</v>
      </c>
      <c r="K4949" s="13" t="s">
        <v>24548</v>
      </c>
      <c r="L4949" s="12" t="s">
        <v>24553</v>
      </c>
      <c r="M4949" s="12" t="s">
        <v>24553</v>
      </c>
      <c r="N4949" s="12" t="s">
        <v>24553</v>
      </c>
      <c r="O4949" s="12" t="s">
        <v>24553</v>
      </c>
      <c r="P4949" s="12" t="s">
        <v>24553</v>
      </c>
      <c r="Q4949" s="29" t="s">
        <v>24553</v>
      </c>
      <c r="AT4949" s="3">
        <v>88.273446861451703</v>
      </c>
      <c r="AU4949" s="3">
        <v>91.462878263568214</v>
      </c>
      <c r="AV4949" s="3">
        <v>99.196148687965888</v>
      </c>
      <c r="AW4949" s="3">
        <v>86.778674745254435</v>
      </c>
      <c r="AX4949" s="3">
        <v>97.517026748307117</v>
      </c>
      <c r="AY4949" s="3">
        <v>100</v>
      </c>
      <c r="AZ4949" s="3">
        <v>92.00689576448822</v>
      </c>
      <c r="BA4949" s="3">
        <v>93.483592271691393</v>
      </c>
      <c r="BB4949" s="3">
        <v>82.294412153205514</v>
      </c>
      <c r="BC4949" s="31">
        <v>93.207665257062871</v>
      </c>
    </row>
    <row r="4950" spans="1:55" x14ac:dyDescent="0.55000000000000004">
      <c r="A4950" s="21" t="s">
        <v>6</v>
      </c>
      <c r="B4950" s="21" t="s">
        <v>22976</v>
      </c>
      <c r="C4950" s="21" t="s">
        <v>4844</v>
      </c>
      <c r="D4950" s="27" t="s">
        <v>4845</v>
      </c>
      <c r="E4950" s="4">
        <v>1</v>
      </c>
      <c r="F4950" s="4">
        <v>16</v>
      </c>
      <c r="G4950" s="4">
        <v>0</v>
      </c>
      <c r="H4950" s="62">
        <v>30</v>
      </c>
      <c r="J4950" s="28">
        <v>1</v>
      </c>
      <c r="K4950" s="13" t="s">
        <v>24548</v>
      </c>
      <c r="L4950" s="12" t="s">
        <v>24553</v>
      </c>
      <c r="M4950" s="12" t="s">
        <v>24553</v>
      </c>
      <c r="N4950" s="12" t="s">
        <v>24553</v>
      </c>
      <c r="O4950" s="12" t="s">
        <v>24553</v>
      </c>
      <c r="P4950" s="14" t="s">
        <v>24551</v>
      </c>
      <c r="Q4950" s="29" t="s">
        <v>24553</v>
      </c>
      <c r="R4950" s="3">
        <v>45.215687608288185</v>
      </c>
      <c r="S4950" s="3">
        <v>44.688063945276603</v>
      </c>
      <c r="T4950" s="3">
        <v>78.751875710677041</v>
      </c>
      <c r="U4950" s="3">
        <v>90.032331928129352</v>
      </c>
      <c r="V4950" s="3">
        <v>100</v>
      </c>
      <c r="W4950" s="3">
        <v>86.618030223366674</v>
      </c>
      <c r="X4950" s="3">
        <v>83.181606959502659</v>
      </c>
      <c r="Y4950" s="32">
        <v>75.234569126286587</v>
      </c>
      <c r="Z4950" s="50">
        <v>1.13605295306643E-2</v>
      </c>
      <c r="AA4950" s="3">
        <v>67.371395885757636</v>
      </c>
      <c r="AB4950" s="3">
        <v>76.960531972390115</v>
      </c>
      <c r="AC4950" s="3">
        <v>100</v>
      </c>
      <c r="AD4950" s="3">
        <v>85.908045509415516</v>
      </c>
      <c r="AE4950" s="3">
        <v>98.829060658877594</v>
      </c>
      <c r="AF4950" s="3">
        <v>92.899458179101885</v>
      </c>
      <c r="AG4950" s="3">
        <v>85.144896806180441</v>
      </c>
      <c r="AH4950" s="32">
        <v>76.070534292241319</v>
      </c>
      <c r="AI4950" s="50">
        <v>0.10258368099743199</v>
      </c>
      <c r="AT4950" s="3">
        <v>90.418806613542529</v>
      </c>
      <c r="AU4950" s="3">
        <v>95.172103234671425</v>
      </c>
      <c r="AV4950" s="3">
        <v>92.763844794843791</v>
      </c>
      <c r="AW4950" s="3">
        <v>100</v>
      </c>
      <c r="AX4950" s="3">
        <v>80.810822206257711</v>
      </c>
      <c r="AY4950" s="3">
        <v>82.080219398615611</v>
      </c>
      <c r="AZ4950" s="3">
        <v>85.175314943831438</v>
      </c>
      <c r="BA4950" s="3">
        <v>84.605598092056283</v>
      </c>
      <c r="BB4950" s="3">
        <v>82.603883681492235</v>
      </c>
      <c r="BC4950" s="31">
        <v>80.419977002614985</v>
      </c>
    </row>
    <row r="4951" spans="1:55" x14ac:dyDescent="0.55000000000000004">
      <c r="A4951" s="21" t="s">
        <v>6</v>
      </c>
      <c r="B4951" s="21" t="s">
        <v>17391</v>
      </c>
      <c r="C4951" s="21" t="s">
        <v>8440</v>
      </c>
      <c r="D4951" s="27" t="s">
        <v>8441</v>
      </c>
      <c r="E4951" s="4">
        <v>0</v>
      </c>
      <c r="F4951" s="4">
        <v>0</v>
      </c>
      <c r="G4951" s="4">
        <v>0</v>
      </c>
      <c r="H4951" s="62">
        <v>2</v>
      </c>
      <c r="J4951" s="28">
        <v>1</v>
      </c>
      <c r="K4951" s="12" t="s">
        <v>24553</v>
      </c>
      <c r="L4951" s="12" t="s">
        <v>24553</v>
      </c>
      <c r="M4951" s="12" t="s">
        <v>24553</v>
      </c>
      <c r="N4951" s="12" t="s">
        <v>24553</v>
      </c>
      <c r="O4951" s="12" t="s">
        <v>24553</v>
      </c>
      <c r="P4951" s="12" t="s">
        <v>24553</v>
      </c>
      <c r="Q4951" s="29" t="s">
        <v>24553</v>
      </c>
      <c r="AT4951" s="3">
        <v>100</v>
      </c>
      <c r="AU4951" s="3">
        <v>88.892140595833197</v>
      </c>
      <c r="AV4951" s="3">
        <v>92.300504673267696</v>
      </c>
      <c r="AW4951" s="3">
        <v>89.58006870908028</v>
      </c>
      <c r="AX4951" s="3">
        <v>65.156619346554606</v>
      </c>
      <c r="AY4951" s="3">
        <v>59.361386315979011</v>
      </c>
      <c r="AZ4951" s="3">
        <v>63.706883572190399</v>
      </c>
      <c r="BA4951" s="3">
        <v>68.995826449360791</v>
      </c>
      <c r="BB4951" s="3">
        <v>68.518707474979522</v>
      </c>
      <c r="BC4951" s="31">
        <v>86.076372922340568</v>
      </c>
    </row>
    <row r="4952" spans="1:55" x14ac:dyDescent="0.55000000000000004">
      <c r="A4952" s="21" t="s">
        <v>6</v>
      </c>
      <c r="B4952" s="21" t="s">
        <v>23852</v>
      </c>
      <c r="C4952" s="21" t="s">
        <v>4649</v>
      </c>
      <c r="D4952" s="27" t="s">
        <v>4650</v>
      </c>
      <c r="E4952" s="4">
        <v>4</v>
      </c>
      <c r="F4952" s="4">
        <v>52</v>
      </c>
      <c r="G4952" s="4">
        <v>7</v>
      </c>
      <c r="H4952" s="62">
        <v>44</v>
      </c>
      <c r="J4952" s="28">
        <v>1</v>
      </c>
      <c r="K4952" s="13" t="s">
        <v>24548</v>
      </c>
      <c r="L4952" s="12" t="s">
        <v>24553</v>
      </c>
      <c r="M4952" s="12" t="s">
        <v>24553</v>
      </c>
      <c r="N4952" s="12" t="s">
        <v>24553</v>
      </c>
      <c r="O4952" s="12" t="s">
        <v>24553</v>
      </c>
      <c r="P4952" s="14" t="s">
        <v>24551</v>
      </c>
      <c r="Q4952" s="29" t="s">
        <v>24553</v>
      </c>
      <c r="R4952" s="3">
        <v>13.091944001991433</v>
      </c>
      <c r="S4952" s="3">
        <v>14.610636805174568</v>
      </c>
      <c r="T4952" s="3">
        <v>56.939011470881809</v>
      </c>
      <c r="U4952" s="3">
        <v>64.750068442161307</v>
      </c>
      <c r="V4952" s="3">
        <v>100</v>
      </c>
      <c r="W4952" s="3">
        <v>77.293752699240599</v>
      </c>
      <c r="X4952" s="3">
        <v>68.489621266739832</v>
      </c>
      <c r="Y4952" s="32">
        <v>75.827487876211109</v>
      </c>
      <c r="Z4952" s="50">
        <v>7.1421022510815496E-3</v>
      </c>
      <c r="AA4952" s="3">
        <v>44.886450862637716</v>
      </c>
      <c r="AB4952" s="3">
        <v>40.981445565686748</v>
      </c>
      <c r="AC4952" s="3">
        <v>76.997120942718695</v>
      </c>
      <c r="AD4952" s="3">
        <v>76.353451652604647</v>
      </c>
      <c r="AE4952" s="3">
        <v>94.438652523986008</v>
      </c>
      <c r="AF4952" s="3">
        <v>92.63976854855764</v>
      </c>
      <c r="AG4952" s="3">
        <v>100</v>
      </c>
      <c r="AH4952" s="32">
        <v>97.364743011577588</v>
      </c>
      <c r="AI4952" s="50">
        <v>6.3029674636612496E-4</v>
      </c>
      <c r="AJ4952" s="3">
        <v>22.842998204856055</v>
      </c>
      <c r="AK4952" s="3">
        <v>18.274719305955657</v>
      </c>
      <c r="AL4952" s="3">
        <v>20.517187183730432</v>
      </c>
      <c r="AM4952" s="3">
        <v>25.349454552971252</v>
      </c>
      <c r="AN4952" s="3">
        <v>38.864999170251785</v>
      </c>
      <c r="AO4952" s="3">
        <v>67.241119247908784</v>
      </c>
      <c r="AP4952" s="3">
        <v>69.921900562736354</v>
      </c>
      <c r="AQ4952" s="3">
        <v>100</v>
      </c>
      <c r="AR4952" s="3">
        <v>73.786268888121498</v>
      </c>
      <c r="AS4952" s="31">
        <v>51.871539442017465</v>
      </c>
      <c r="AT4952" s="3">
        <v>49.973850104304759</v>
      </c>
      <c r="AU4952" s="3">
        <v>51.578008862408289</v>
      </c>
      <c r="AV4952" s="3">
        <v>53.091452716902843</v>
      </c>
      <c r="AW4952" s="3">
        <v>55.903976676069156</v>
      </c>
      <c r="AX4952" s="3">
        <v>56.651588756508275</v>
      </c>
      <c r="AY4952" s="3">
        <v>68.411744533280228</v>
      </c>
      <c r="AZ4952" s="3">
        <v>77.726000535349684</v>
      </c>
      <c r="BA4952" s="3">
        <v>100</v>
      </c>
      <c r="BB4952" s="3">
        <v>94.404504555309003</v>
      </c>
      <c r="BC4952" s="31">
        <v>88.442133502200122</v>
      </c>
    </row>
    <row r="4953" spans="1:55" x14ac:dyDescent="0.55000000000000004">
      <c r="A4953" s="21" t="s">
        <v>6</v>
      </c>
      <c r="B4953" s="21" t="s">
        <v>22471</v>
      </c>
      <c r="C4953" s="21" t="s">
        <v>3928</v>
      </c>
      <c r="D4953" s="27" t="s">
        <v>3929</v>
      </c>
      <c r="E4953" s="4">
        <v>0</v>
      </c>
      <c r="F4953" s="4">
        <v>18</v>
      </c>
      <c r="G4953" s="4">
        <v>1</v>
      </c>
      <c r="H4953" s="62">
        <v>19</v>
      </c>
      <c r="J4953" s="28">
        <v>1</v>
      </c>
      <c r="K4953" s="12" t="s">
        <v>24553</v>
      </c>
      <c r="L4953" s="12" t="s">
        <v>24553</v>
      </c>
      <c r="M4953" s="12" t="s">
        <v>24553</v>
      </c>
      <c r="N4953" s="12" t="s">
        <v>24553</v>
      </c>
      <c r="O4953" s="12" t="s">
        <v>24553</v>
      </c>
      <c r="P4953" s="12" t="s">
        <v>24553</v>
      </c>
      <c r="Q4953" s="29" t="s">
        <v>24553</v>
      </c>
      <c r="AA4953" s="3">
        <v>56.366801088098597</v>
      </c>
      <c r="AB4953" s="3">
        <v>57.193558838440261</v>
      </c>
      <c r="AC4953" s="3">
        <v>98.182442347552808</v>
      </c>
      <c r="AD4953" s="3">
        <v>100</v>
      </c>
      <c r="AE4953" s="3">
        <v>93.37250150541982</v>
      </c>
      <c r="AF4953" s="3">
        <v>88.132767424791567</v>
      </c>
      <c r="AG4953" s="3">
        <v>77.170770606885512</v>
      </c>
      <c r="AH4953" s="32">
        <v>77.644639982859317</v>
      </c>
      <c r="AI4953" s="50">
        <v>1.2958268488394301E-3</v>
      </c>
      <c r="AJ4953" s="3">
        <v>81.609314752876898</v>
      </c>
      <c r="AK4953" s="3">
        <v>49.695931776455438</v>
      </c>
      <c r="AL4953" s="3">
        <v>55.592613891698363</v>
      </c>
      <c r="AM4953" s="3">
        <v>54.00019685372839</v>
      </c>
      <c r="AN4953" s="3">
        <v>59.245563501171276</v>
      </c>
      <c r="AO4953" s="3">
        <v>60.880357875850009</v>
      </c>
      <c r="AP4953" s="3">
        <v>77.111746410301166</v>
      </c>
      <c r="AQ4953" s="3">
        <v>100</v>
      </c>
      <c r="AR4953" s="3">
        <v>43.348185074320199</v>
      </c>
      <c r="AS4953" s="31">
        <v>32.898417033085444</v>
      </c>
      <c r="AT4953" s="3">
        <v>63.20128115220529</v>
      </c>
      <c r="AU4953" s="3">
        <v>61.507728646713034</v>
      </c>
      <c r="AV4953" s="3">
        <v>61.86024806000939</v>
      </c>
      <c r="AW4953" s="3">
        <v>66.762664001526446</v>
      </c>
      <c r="AX4953" s="3">
        <v>69.281877486622918</v>
      </c>
      <c r="AY4953" s="3">
        <v>77.585844536215802</v>
      </c>
      <c r="AZ4953" s="3">
        <v>91.409212109041221</v>
      </c>
      <c r="BA4953" s="3">
        <v>100</v>
      </c>
      <c r="BB4953" s="3">
        <v>82.674245441667395</v>
      </c>
      <c r="BC4953" s="31">
        <v>67.676706611515726</v>
      </c>
    </row>
    <row r="4954" spans="1:55" x14ac:dyDescent="0.55000000000000004">
      <c r="A4954" s="21" t="s">
        <v>6</v>
      </c>
      <c r="B4954" s="21" t="s">
        <v>21690</v>
      </c>
      <c r="C4954" s="21" t="s">
        <v>1824</v>
      </c>
      <c r="D4954" s="27" t="s">
        <v>1825</v>
      </c>
      <c r="E4954" s="4">
        <v>0</v>
      </c>
      <c r="F4954" s="4">
        <v>10</v>
      </c>
      <c r="G4954" s="4">
        <v>0</v>
      </c>
      <c r="H4954" s="62">
        <v>9</v>
      </c>
      <c r="J4954" s="28">
        <v>1</v>
      </c>
      <c r="K4954" s="13" t="s">
        <v>24548</v>
      </c>
      <c r="L4954" s="12" t="s">
        <v>24553</v>
      </c>
      <c r="M4954" s="12" t="s">
        <v>24553</v>
      </c>
      <c r="N4954" s="12" t="s">
        <v>24553</v>
      </c>
      <c r="O4954" s="12" t="s">
        <v>24553</v>
      </c>
      <c r="P4954" s="14" t="s">
        <v>24551</v>
      </c>
      <c r="Q4954" s="29" t="s">
        <v>24553</v>
      </c>
      <c r="AA4954" s="3">
        <v>93.079309732113387</v>
      </c>
      <c r="AB4954" s="3">
        <v>81.951688082706184</v>
      </c>
      <c r="AC4954" s="3">
        <v>81.284129104569629</v>
      </c>
      <c r="AD4954" s="3">
        <v>82.940834833425342</v>
      </c>
      <c r="AE4954" s="3">
        <v>100</v>
      </c>
      <c r="AF4954" s="3">
        <v>96.389334666778936</v>
      </c>
      <c r="AG4954" s="3">
        <v>91.587394624435419</v>
      </c>
      <c r="AH4954" s="32">
        <v>98.858416045826559</v>
      </c>
      <c r="AI4954" s="50">
        <v>0.11229678255358699</v>
      </c>
      <c r="AT4954" s="3">
        <v>74.924933524866105</v>
      </c>
      <c r="AU4954" s="3">
        <v>76.975196726087674</v>
      </c>
      <c r="AV4954" s="3">
        <v>75.6591024457787</v>
      </c>
      <c r="AW4954" s="3">
        <v>87.576278814886891</v>
      </c>
      <c r="AX4954" s="3">
        <v>89.221404709299534</v>
      </c>
      <c r="AY4954" s="3">
        <v>98.760742137677937</v>
      </c>
      <c r="AZ4954" s="3">
        <v>99.517211059534134</v>
      </c>
      <c r="BA4954" s="3">
        <v>100</v>
      </c>
      <c r="BB4954" s="3">
        <v>95.55538273287614</v>
      </c>
      <c r="BC4954" s="31">
        <v>75.46157440230931</v>
      </c>
    </row>
    <row r="4955" spans="1:55" x14ac:dyDescent="0.55000000000000004">
      <c r="A4955" s="21" t="s">
        <v>6</v>
      </c>
      <c r="B4955" s="21" t="s">
        <v>20909</v>
      </c>
      <c r="C4955" s="21" t="s">
        <v>13116</v>
      </c>
      <c r="D4955" s="27" t="s">
        <v>13117</v>
      </c>
      <c r="E4955" s="4">
        <v>0</v>
      </c>
      <c r="F4955" s="4">
        <v>4</v>
      </c>
      <c r="G4955" s="4">
        <v>0</v>
      </c>
      <c r="H4955" s="62">
        <v>8</v>
      </c>
      <c r="J4955" s="28">
        <v>1</v>
      </c>
      <c r="K4955" s="13" t="s">
        <v>24548</v>
      </c>
      <c r="L4955" s="12" t="s">
        <v>24553</v>
      </c>
      <c r="M4955" s="12" t="s">
        <v>24553</v>
      </c>
      <c r="N4955" s="12" t="s">
        <v>24553</v>
      </c>
      <c r="O4955" s="12" t="s">
        <v>24553</v>
      </c>
      <c r="P4955" s="12" t="s">
        <v>24553</v>
      </c>
      <c r="Q4955" s="29" t="s">
        <v>24553</v>
      </c>
      <c r="AA4955" s="3">
        <v>80.38646857598107</v>
      </c>
      <c r="AB4955" s="3">
        <v>100</v>
      </c>
      <c r="AC4955" s="3">
        <v>25.737320835083725</v>
      </c>
      <c r="AD4955" s="3">
        <v>19.16684749092715</v>
      </c>
      <c r="AE4955" s="3">
        <v>17.200893475902507</v>
      </c>
      <c r="AF4955" s="3">
        <v>20.536438138310793</v>
      </c>
      <c r="AG4955" s="3">
        <v>25.718157490913402</v>
      </c>
      <c r="AH4955" s="32">
        <v>25.42444485913823</v>
      </c>
      <c r="AI4955" s="50">
        <v>5.4625765688057996E-3</v>
      </c>
      <c r="AT4955" s="3">
        <v>100</v>
      </c>
      <c r="AU4955" s="3">
        <v>94.338480313840705</v>
      </c>
      <c r="AV4955" s="3">
        <v>95.741580680291463</v>
      </c>
      <c r="AW4955" s="3">
        <v>80.167393522950576</v>
      </c>
      <c r="AX4955" s="3">
        <v>66.088528512920902</v>
      </c>
      <c r="AY4955" s="3">
        <v>50.017062075675199</v>
      </c>
      <c r="AZ4955" s="3">
        <v>55.069385015557692</v>
      </c>
      <c r="BA4955" s="3">
        <v>32.433446848429313</v>
      </c>
      <c r="BB4955" s="3">
        <v>40.953512932229508</v>
      </c>
      <c r="BC4955" s="31">
        <v>35.509837439709081</v>
      </c>
    </row>
    <row r="4956" spans="1:55" x14ac:dyDescent="0.55000000000000004">
      <c r="A4956" s="21" t="s">
        <v>6</v>
      </c>
      <c r="B4956" s="21" t="s">
        <v>22381</v>
      </c>
      <c r="C4956" s="21" t="s">
        <v>13268</v>
      </c>
      <c r="D4956" s="27" t="s">
        <v>13269</v>
      </c>
      <c r="E4956" s="4">
        <v>0</v>
      </c>
      <c r="F4956" s="4">
        <v>7</v>
      </c>
      <c r="G4956" s="4">
        <v>1</v>
      </c>
      <c r="H4956" s="62">
        <v>11</v>
      </c>
      <c r="J4956" s="28">
        <v>1</v>
      </c>
      <c r="K4956" s="13" t="s">
        <v>24548</v>
      </c>
      <c r="L4956" s="12" t="s">
        <v>24553</v>
      </c>
      <c r="M4956" s="12" t="s">
        <v>24553</v>
      </c>
      <c r="N4956" s="12" t="s">
        <v>24553</v>
      </c>
      <c r="O4956" s="12" t="s">
        <v>24553</v>
      </c>
      <c r="P4956" s="12" t="s">
        <v>24553</v>
      </c>
      <c r="Q4956" s="29" t="s">
        <v>24553</v>
      </c>
      <c r="AA4956" s="3">
        <v>85.744283909929493</v>
      </c>
      <c r="AB4956" s="3">
        <v>91.851740199328873</v>
      </c>
      <c r="AC4956" s="3">
        <v>47.070695901234672</v>
      </c>
      <c r="AD4956" s="3">
        <v>39.042205073803473</v>
      </c>
      <c r="AE4956" s="3">
        <v>55.148677741733096</v>
      </c>
      <c r="AF4956" s="3">
        <v>72.590471364176778</v>
      </c>
      <c r="AG4956" s="3">
        <v>100</v>
      </c>
      <c r="AH4956" s="32">
        <v>94.027879556538807</v>
      </c>
      <c r="AI4956" s="50">
        <v>1.2698808639427401E-2</v>
      </c>
      <c r="AJ4956" s="3">
        <v>73.110232636884703</v>
      </c>
      <c r="AK4956" s="3">
        <v>44.445508035872791</v>
      </c>
      <c r="AL4956" s="3">
        <v>39.405921449204115</v>
      </c>
      <c r="AM4956" s="3">
        <v>64.059335571037863</v>
      </c>
      <c r="AN4956" s="3">
        <v>71.977537502292137</v>
      </c>
      <c r="AO4956" s="3">
        <v>69.774041897987047</v>
      </c>
      <c r="AP4956" s="3">
        <v>77.579000502972832</v>
      </c>
      <c r="AQ4956" s="3">
        <v>100</v>
      </c>
      <c r="AR4956" s="3">
        <v>86.933941213273016</v>
      </c>
      <c r="AS4956" s="31">
        <v>67.551639531527528</v>
      </c>
      <c r="AT4956" s="3">
        <v>82.964801085776827</v>
      </c>
      <c r="AU4956" s="3">
        <v>82.279821940360236</v>
      </c>
      <c r="AV4956" s="3">
        <v>100</v>
      </c>
      <c r="AW4956" s="3">
        <v>76.199546761605092</v>
      </c>
      <c r="AX4956" s="3">
        <v>53.12441687889833</v>
      </c>
      <c r="AY4956" s="3">
        <v>39.951606934020525</v>
      </c>
      <c r="AZ4956" s="3">
        <v>38.51962301588356</v>
      </c>
      <c r="BA4956" s="3">
        <v>26.621245494732747</v>
      </c>
      <c r="BB4956" s="3">
        <v>32.420313196552513</v>
      </c>
      <c r="BC4956" s="31">
        <v>50.513641735478053</v>
      </c>
    </row>
    <row r="4957" spans="1:55" x14ac:dyDescent="0.55000000000000004">
      <c r="A4957" s="21" t="s">
        <v>6</v>
      </c>
      <c r="B4957" s="21" t="s">
        <v>18367</v>
      </c>
      <c r="C4957" s="21" t="s">
        <v>10670</v>
      </c>
      <c r="D4957" s="27" t="s">
        <v>10671</v>
      </c>
      <c r="E4957" s="4">
        <v>0</v>
      </c>
      <c r="F4957" s="4">
        <v>0</v>
      </c>
      <c r="G4957" s="4">
        <v>0</v>
      </c>
      <c r="H4957" s="62">
        <v>8</v>
      </c>
      <c r="J4957" s="28">
        <v>1</v>
      </c>
      <c r="K4957" s="13" t="s">
        <v>24548</v>
      </c>
      <c r="L4957" s="16" t="s">
        <v>16303</v>
      </c>
      <c r="M4957" s="12" t="s">
        <v>24553</v>
      </c>
      <c r="N4957" s="12" t="s">
        <v>24553</v>
      </c>
      <c r="O4957" s="12" t="s">
        <v>24553</v>
      </c>
      <c r="P4957" s="12" t="s">
        <v>24553</v>
      </c>
      <c r="Q4957" s="29" t="s">
        <v>24553</v>
      </c>
      <c r="AT4957" s="3">
        <v>87.515642805377368</v>
      </c>
      <c r="AU4957" s="3">
        <v>88.426618498266393</v>
      </c>
      <c r="AV4957" s="3">
        <v>92.2314813414188</v>
      </c>
      <c r="AW4957" s="3">
        <v>83.870967635099746</v>
      </c>
      <c r="AX4957" s="3">
        <v>88.913239542240092</v>
      </c>
      <c r="AY4957" s="3">
        <v>77.934854082476008</v>
      </c>
      <c r="AZ4957" s="3">
        <v>85.672836860652936</v>
      </c>
      <c r="BA4957" s="3">
        <v>92.510094468833884</v>
      </c>
      <c r="BB4957" s="3">
        <v>100</v>
      </c>
      <c r="BC4957" s="31">
        <v>97.326649875884371</v>
      </c>
    </row>
    <row r="4958" spans="1:55" x14ac:dyDescent="0.55000000000000004">
      <c r="A4958" s="21" t="s">
        <v>6</v>
      </c>
      <c r="B4958" s="21" t="s">
        <v>20388</v>
      </c>
      <c r="C4958" s="21" t="s">
        <v>887</v>
      </c>
      <c r="D4958" s="27" t="s">
        <v>888</v>
      </c>
      <c r="E4958" s="4">
        <v>0</v>
      </c>
      <c r="F4958" s="4">
        <v>3</v>
      </c>
      <c r="G4958" s="4">
        <v>0</v>
      </c>
      <c r="H4958" s="62">
        <v>2</v>
      </c>
      <c r="J4958" s="28">
        <v>1</v>
      </c>
      <c r="K4958" s="13" t="s">
        <v>24548</v>
      </c>
      <c r="L4958" s="12" t="s">
        <v>24553</v>
      </c>
      <c r="M4958" s="12" t="s">
        <v>24553</v>
      </c>
      <c r="N4958" s="12" t="s">
        <v>24553</v>
      </c>
      <c r="O4958" s="12" t="s">
        <v>24553</v>
      </c>
      <c r="P4958" s="14" t="s">
        <v>24551</v>
      </c>
      <c r="Q4958" s="29" t="s">
        <v>24553</v>
      </c>
      <c r="AA4958" s="3">
        <v>48.856395126786808</v>
      </c>
      <c r="AB4958" s="3">
        <v>30.640796508403749</v>
      </c>
      <c r="AC4958" s="3">
        <v>57.200133428175391</v>
      </c>
      <c r="AD4958" s="3">
        <v>63.50701267211668</v>
      </c>
      <c r="AE4958" s="3">
        <v>74.549670868815042</v>
      </c>
      <c r="AF4958" s="3">
        <v>75.711346119664881</v>
      </c>
      <c r="AG4958" s="3">
        <v>100</v>
      </c>
      <c r="AH4958" s="32">
        <v>89.723896383828574</v>
      </c>
      <c r="AI4958" s="50">
        <v>1.6420238562541101E-2</v>
      </c>
      <c r="AT4958" s="3">
        <v>42.673950985754658</v>
      </c>
      <c r="AU4958" s="3">
        <v>80.827535750556052</v>
      </c>
      <c r="AV4958" s="3">
        <v>83.396731060059381</v>
      </c>
      <c r="AW4958" s="3">
        <v>100</v>
      </c>
      <c r="AX4958" s="3">
        <v>58.120665048107476</v>
      </c>
      <c r="AY4958" s="3">
        <v>66.73419314289103</v>
      </c>
      <c r="AZ4958" s="3">
        <v>67.648455537178762</v>
      </c>
      <c r="BA4958" s="3">
        <v>78.549040826321388</v>
      </c>
      <c r="BB4958" s="3">
        <v>36.162562768764836</v>
      </c>
      <c r="BC4958" s="31">
        <v>34.621773731612457</v>
      </c>
    </row>
    <row r="4959" spans="1:55" x14ac:dyDescent="0.55000000000000004">
      <c r="A4959" s="21" t="s">
        <v>6</v>
      </c>
      <c r="B4959" s="21" t="s">
        <v>21736</v>
      </c>
      <c r="C4959" s="21" t="s">
        <v>1966</v>
      </c>
      <c r="D4959" s="27" t="s">
        <v>1967</v>
      </c>
      <c r="E4959" s="4">
        <v>0</v>
      </c>
      <c r="F4959" s="4">
        <v>11</v>
      </c>
      <c r="G4959" s="4">
        <v>0</v>
      </c>
      <c r="H4959" s="62">
        <v>17</v>
      </c>
      <c r="J4959" s="28">
        <v>1</v>
      </c>
      <c r="K4959" s="13" t="s">
        <v>24548</v>
      </c>
      <c r="L4959" s="12" t="s">
        <v>24553</v>
      </c>
      <c r="M4959" s="12" t="s">
        <v>24553</v>
      </c>
      <c r="N4959" s="12" t="s">
        <v>24553</v>
      </c>
      <c r="O4959" s="12" t="s">
        <v>24553</v>
      </c>
      <c r="P4959" s="14" t="s">
        <v>24551</v>
      </c>
      <c r="Q4959" s="29" t="s">
        <v>24553</v>
      </c>
      <c r="AA4959" s="3">
        <v>65.56293930796916</v>
      </c>
      <c r="AB4959" s="3">
        <v>51.37989618729668</v>
      </c>
      <c r="AC4959" s="3">
        <v>87.587267136435273</v>
      </c>
      <c r="AD4959" s="3">
        <v>78.096293642686248</v>
      </c>
      <c r="AE4959" s="3">
        <v>100</v>
      </c>
      <c r="AF4959" s="3">
        <v>60.102471982691021</v>
      </c>
      <c r="AG4959" s="3">
        <v>57.379245621285094</v>
      </c>
      <c r="AH4959" s="32">
        <v>66.313058965739685</v>
      </c>
      <c r="AI4959" s="50">
        <v>0.42136896260371298</v>
      </c>
      <c r="AT4959" s="3">
        <v>69.32238913765498</v>
      </c>
      <c r="AU4959" s="3">
        <v>72.721755097194759</v>
      </c>
      <c r="AV4959" s="3">
        <v>72.225948987199786</v>
      </c>
      <c r="AW4959" s="3">
        <v>82.749476372712422</v>
      </c>
      <c r="AX4959" s="3">
        <v>77.47464316800648</v>
      </c>
      <c r="AY4959" s="3">
        <v>90.63109897559886</v>
      </c>
      <c r="AZ4959" s="3">
        <v>94.30921315122788</v>
      </c>
      <c r="BA4959" s="3">
        <v>100</v>
      </c>
      <c r="BB4959" s="3">
        <v>85.197269893524677</v>
      </c>
      <c r="BC4959" s="31">
        <v>80.775218620429015</v>
      </c>
    </row>
    <row r="4960" spans="1:55" x14ac:dyDescent="0.55000000000000004">
      <c r="A4960" s="21" t="s">
        <v>6</v>
      </c>
      <c r="B4960" s="21" t="s">
        <v>21656</v>
      </c>
      <c r="C4960" s="21" t="s">
        <v>11961</v>
      </c>
      <c r="D4960" s="27" t="s">
        <v>11962</v>
      </c>
      <c r="E4960" s="4">
        <v>0</v>
      </c>
      <c r="F4960" s="4">
        <v>9</v>
      </c>
      <c r="G4960" s="4">
        <v>0</v>
      </c>
      <c r="H4960" s="62">
        <v>16</v>
      </c>
      <c r="J4960" s="28">
        <v>1</v>
      </c>
      <c r="K4960" s="13" t="s">
        <v>24548</v>
      </c>
      <c r="L4960" s="12" t="s">
        <v>24553</v>
      </c>
      <c r="M4960" s="12" t="s">
        <v>24553</v>
      </c>
      <c r="N4960" s="12" t="s">
        <v>24553</v>
      </c>
      <c r="O4960" s="12" t="s">
        <v>24553</v>
      </c>
      <c r="P4960" s="14" t="s">
        <v>24551</v>
      </c>
      <c r="Q4960" s="29" t="s">
        <v>24553</v>
      </c>
      <c r="AA4960" s="3">
        <v>77.616245038519551</v>
      </c>
      <c r="AB4960" s="3">
        <v>100</v>
      </c>
      <c r="AC4960" s="3">
        <v>66.833003342931477</v>
      </c>
      <c r="AD4960" s="3">
        <v>52.850803546696945</v>
      </c>
      <c r="AE4960" s="3">
        <v>67.536694340220919</v>
      </c>
      <c r="AF4960" s="3">
        <v>75.009795586196887</v>
      </c>
      <c r="AG4960" s="3">
        <v>82.336072694652955</v>
      </c>
      <c r="AH4960" s="32">
        <v>76.788051182095941</v>
      </c>
      <c r="AI4960" s="50">
        <v>0.17490704669871901</v>
      </c>
      <c r="AT4960" s="3">
        <v>100</v>
      </c>
      <c r="AU4960" s="3">
        <v>91.998552572936916</v>
      </c>
      <c r="AV4960" s="3">
        <v>89.011093482923982</v>
      </c>
      <c r="AW4960" s="3">
        <v>80.356988443135108</v>
      </c>
      <c r="AX4960" s="3">
        <v>64.457567780961128</v>
      </c>
      <c r="AY4960" s="3">
        <v>57.174412342992376</v>
      </c>
      <c r="AZ4960" s="3">
        <v>57.308602444117881</v>
      </c>
      <c r="BA4960" s="3">
        <v>51.743491525236571</v>
      </c>
      <c r="BB4960" s="3">
        <v>47.38666242548738</v>
      </c>
      <c r="BC4960" s="31">
        <v>60.004701590793672</v>
      </c>
    </row>
    <row r="4961" spans="1:55" x14ac:dyDescent="0.55000000000000004">
      <c r="A4961" s="21" t="s">
        <v>6</v>
      </c>
      <c r="B4961" s="21" t="s">
        <v>18069</v>
      </c>
      <c r="C4961" s="21" t="s">
        <v>14572</v>
      </c>
      <c r="D4961" s="27" t="s">
        <v>14573</v>
      </c>
      <c r="E4961" s="4">
        <v>0</v>
      </c>
      <c r="F4961" s="4">
        <v>0</v>
      </c>
      <c r="G4961" s="4">
        <v>0</v>
      </c>
      <c r="H4961" s="62">
        <v>4</v>
      </c>
      <c r="J4961" s="28">
        <v>1</v>
      </c>
      <c r="K4961" s="12" t="s">
        <v>24553</v>
      </c>
      <c r="L4961" s="12" t="s">
        <v>24553</v>
      </c>
      <c r="M4961" s="12" t="s">
        <v>24553</v>
      </c>
      <c r="N4961" s="12" t="s">
        <v>24553</v>
      </c>
      <c r="O4961" s="12" t="s">
        <v>24553</v>
      </c>
      <c r="P4961" s="12" t="s">
        <v>24553</v>
      </c>
      <c r="Q4961" s="29" t="s">
        <v>24553</v>
      </c>
      <c r="AT4961" s="3">
        <v>98.22146626117609</v>
      </c>
      <c r="AU4961" s="3">
        <v>100</v>
      </c>
      <c r="AV4961" s="3">
        <v>91.203525207189315</v>
      </c>
      <c r="AW4961" s="3">
        <v>70.551473936147943</v>
      </c>
      <c r="AX4961" s="3">
        <v>69.159684635118538</v>
      </c>
      <c r="AY4961" s="3">
        <v>64.486487964207967</v>
      </c>
      <c r="AZ4961" s="3">
        <v>65.300168417968635</v>
      </c>
      <c r="BA4961" s="3">
        <v>62.380620259446786</v>
      </c>
      <c r="BB4961" s="3">
        <v>41.353469908582106</v>
      </c>
      <c r="BC4961" s="31">
        <v>80.475538755551739</v>
      </c>
    </row>
    <row r="4962" spans="1:55" x14ac:dyDescent="0.55000000000000004">
      <c r="A4962" s="21" t="s">
        <v>6</v>
      </c>
      <c r="B4962" s="21" t="s">
        <v>17526</v>
      </c>
      <c r="C4962" s="21" t="s">
        <v>12953</v>
      </c>
      <c r="D4962" s="27" t="s">
        <v>12954</v>
      </c>
      <c r="E4962" s="4">
        <v>0</v>
      </c>
      <c r="F4962" s="4">
        <v>0</v>
      </c>
      <c r="G4962" s="4">
        <v>0</v>
      </c>
      <c r="H4962" s="62">
        <v>2</v>
      </c>
      <c r="J4962" s="28">
        <v>1</v>
      </c>
      <c r="K4962" s="12" t="s">
        <v>24553</v>
      </c>
      <c r="L4962" s="12" t="s">
        <v>24553</v>
      </c>
      <c r="M4962" s="12" t="s">
        <v>24553</v>
      </c>
      <c r="N4962" s="12" t="s">
        <v>24553</v>
      </c>
      <c r="O4962" s="12" t="s">
        <v>24553</v>
      </c>
      <c r="P4962" s="12" t="s">
        <v>24553</v>
      </c>
      <c r="Q4962" s="29" t="s">
        <v>24553</v>
      </c>
      <c r="AT4962" s="3">
        <v>96.297424106763955</v>
      </c>
      <c r="AU4962" s="3">
        <v>88.132425534240483</v>
      </c>
      <c r="AV4962" s="3">
        <v>96.441863196224219</v>
      </c>
      <c r="AW4962" s="3">
        <v>78.538845669683596</v>
      </c>
      <c r="AX4962" s="3">
        <v>64.095600233390783</v>
      </c>
      <c r="AY4962" s="3">
        <v>56.282646177085404</v>
      </c>
      <c r="AZ4962" s="3">
        <v>70.291708067882425</v>
      </c>
      <c r="BA4962" s="3">
        <v>61.002527648738905</v>
      </c>
      <c r="BB4962" s="3">
        <v>53.959675857538983</v>
      </c>
      <c r="BC4962" s="31">
        <v>100</v>
      </c>
    </row>
    <row r="4963" spans="1:55" x14ac:dyDescent="0.55000000000000004">
      <c r="A4963" s="21" t="s">
        <v>6</v>
      </c>
      <c r="B4963" s="21" t="s">
        <v>17975</v>
      </c>
      <c r="C4963" s="21" t="s">
        <v>7518</v>
      </c>
      <c r="D4963" s="27" t="s">
        <v>7519</v>
      </c>
      <c r="E4963" s="4">
        <v>0</v>
      </c>
      <c r="F4963" s="4">
        <v>0</v>
      </c>
      <c r="G4963" s="4">
        <v>0</v>
      </c>
      <c r="H4963" s="62">
        <v>4</v>
      </c>
      <c r="J4963" s="28">
        <v>1</v>
      </c>
      <c r="K4963" s="12" t="s">
        <v>24553</v>
      </c>
      <c r="L4963" s="12" t="s">
        <v>24553</v>
      </c>
      <c r="M4963" s="12" t="s">
        <v>24553</v>
      </c>
      <c r="N4963" s="12" t="s">
        <v>24553</v>
      </c>
      <c r="O4963" s="12" t="s">
        <v>24553</v>
      </c>
      <c r="P4963" s="12" t="s">
        <v>24553</v>
      </c>
      <c r="Q4963" s="29" t="s">
        <v>24553</v>
      </c>
      <c r="AT4963" s="3">
        <v>66.047220714460224</v>
      </c>
      <c r="AU4963" s="3">
        <v>71.321942735541043</v>
      </c>
      <c r="AV4963" s="3">
        <v>62.919012134889641</v>
      </c>
      <c r="AW4963" s="3">
        <v>67.842303355419347</v>
      </c>
      <c r="AX4963" s="3">
        <v>73.154348520445623</v>
      </c>
      <c r="AY4963" s="3">
        <v>75.806462384375507</v>
      </c>
      <c r="AZ4963" s="3">
        <v>70.892318320532937</v>
      </c>
      <c r="BA4963" s="3">
        <v>89.824690573409299</v>
      </c>
      <c r="BB4963" s="3">
        <v>99.752831662833245</v>
      </c>
      <c r="BC4963" s="31">
        <v>100</v>
      </c>
    </row>
    <row r="4964" spans="1:55" x14ac:dyDescent="0.55000000000000004">
      <c r="A4964" s="21" t="s">
        <v>6</v>
      </c>
      <c r="B4964" s="21" t="s">
        <v>19908</v>
      </c>
      <c r="C4964" s="21" t="s">
        <v>10842</v>
      </c>
      <c r="D4964" s="27" t="s">
        <v>10843</v>
      </c>
      <c r="E4964" s="4">
        <v>0</v>
      </c>
      <c r="F4964" s="4">
        <v>2</v>
      </c>
      <c r="G4964" s="4">
        <v>0</v>
      </c>
      <c r="H4964" s="62">
        <v>3</v>
      </c>
      <c r="J4964" s="28">
        <v>1</v>
      </c>
      <c r="K4964" s="13" t="s">
        <v>24548</v>
      </c>
      <c r="L4964" s="16" t="s">
        <v>16303</v>
      </c>
      <c r="M4964" s="12" t="s">
        <v>24553</v>
      </c>
      <c r="N4964" s="12" t="s">
        <v>24553</v>
      </c>
      <c r="O4964" s="12" t="s">
        <v>24553</v>
      </c>
      <c r="P4964" s="12" t="s">
        <v>24553</v>
      </c>
      <c r="Q4964" s="29" t="s">
        <v>24553</v>
      </c>
      <c r="AA4964" s="3">
        <v>30.953582135872725</v>
      </c>
      <c r="AB4964" s="3">
        <v>31.557098250587956</v>
      </c>
      <c r="AC4964" s="3">
        <v>47.782165853796791</v>
      </c>
      <c r="AD4964" s="3">
        <v>59.553390399149805</v>
      </c>
      <c r="AE4964" s="3">
        <v>85.085118376533359</v>
      </c>
      <c r="AF4964" s="3">
        <v>95.439437276634933</v>
      </c>
      <c r="AG4964" s="3">
        <v>100</v>
      </c>
      <c r="AH4964" s="32">
        <v>97.058880511504185</v>
      </c>
      <c r="AI4964" s="50">
        <v>3.4986909773827399E-3</v>
      </c>
      <c r="AT4964" s="3">
        <v>85.815828104319763</v>
      </c>
      <c r="AU4964" s="3">
        <v>100</v>
      </c>
      <c r="AV4964" s="3">
        <v>94.340580085484333</v>
      </c>
      <c r="AW4964" s="3">
        <v>89.686333902126336</v>
      </c>
      <c r="AX4964" s="3">
        <v>81.299574833256372</v>
      </c>
      <c r="AY4964" s="3">
        <v>87.273533081891486</v>
      </c>
      <c r="AZ4964" s="3">
        <v>98.976419814390582</v>
      </c>
      <c r="BA4964" s="3">
        <v>93.542730301080439</v>
      </c>
      <c r="BB4964" s="3">
        <v>75.832487969409257</v>
      </c>
      <c r="BC4964" s="31">
        <v>60.075346311923951</v>
      </c>
    </row>
    <row r="4965" spans="1:55" x14ac:dyDescent="0.55000000000000004">
      <c r="A4965" s="21" t="s">
        <v>6</v>
      </c>
      <c r="B4965" s="21" t="s">
        <v>22613</v>
      </c>
      <c r="C4965" s="21" t="s">
        <v>14097</v>
      </c>
      <c r="D4965" s="27" t="s">
        <v>14098</v>
      </c>
      <c r="E4965" s="4">
        <v>0</v>
      </c>
      <c r="F4965" s="4">
        <v>7</v>
      </c>
      <c r="G4965" s="4">
        <v>2</v>
      </c>
      <c r="H4965" s="62">
        <v>15</v>
      </c>
      <c r="J4965" s="28">
        <v>1</v>
      </c>
      <c r="K4965" s="12" t="s">
        <v>24553</v>
      </c>
      <c r="L4965" s="12" t="s">
        <v>24553</v>
      </c>
      <c r="M4965" s="12" t="s">
        <v>24553</v>
      </c>
      <c r="N4965" s="12" t="s">
        <v>24553</v>
      </c>
      <c r="O4965" s="12" t="s">
        <v>24553</v>
      </c>
      <c r="P4965" s="12" t="s">
        <v>24553</v>
      </c>
      <c r="Q4965" s="29" t="s">
        <v>24553</v>
      </c>
      <c r="AA4965" s="3">
        <v>99.134096592878493</v>
      </c>
      <c r="AB4965" s="3">
        <v>100</v>
      </c>
      <c r="AC4965" s="3">
        <v>42.303270593380162</v>
      </c>
      <c r="AD4965" s="3">
        <v>36.675576733996358</v>
      </c>
      <c r="AE4965" s="3">
        <v>30.238756815756098</v>
      </c>
      <c r="AF4965" s="3">
        <v>39.00187404950627</v>
      </c>
      <c r="AG4965" s="3">
        <v>48.726464260825601</v>
      </c>
      <c r="AH4965" s="32">
        <v>49.169958379759827</v>
      </c>
      <c r="AI4965" s="50">
        <v>1.6822909081902601E-3</v>
      </c>
      <c r="AJ4965" s="3">
        <v>22.737209215189086</v>
      </c>
      <c r="AK4965" s="3">
        <v>34.687583091846733</v>
      </c>
      <c r="AL4965" s="3">
        <v>67.625823306118733</v>
      </c>
      <c r="AM4965" s="3">
        <v>37.224619540798471</v>
      </c>
      <c r="AN4965" s="3">
        <v>52.874020182234894</v>
      </c>
      <c r="AO4965" s="3">
        <v>90.815902000284723</v>
      </c>
      <c r="AP4965" s="3">
        <v>73.209224913385242</v>
      </c>
      <c r="AQ4965" s="3">
        <v>100</v>
      </c>
      <c r="AR4965" s="3">
        <v>93.190068602788202</v>
      </c>
      <c r="AS4965" s="31">
        <v>83.537731085919148</v>
      </c>
      <c r="AT4965" s="3">
        <v>99.295288923640712</v>
      </c>
      <c r="AU4965" s="3">
        <v>100</v>
      </c>
      <c r="AV4965" s="3">
        <v>92.130931456742616</v>
      </c>
      <c r="AW4965" s="3">
        <v>75.770883180722308</v>
      </c>
      <c r="AX4965" s="3">
        <v>54.961616059062635</v>
      </c>
      <c r="AY4965" s="3">
        <v>44.329718175422862</v>
      </c>
      <c r="AZ4965" s="3">
        <v>38.843046769356818</v>
      </c>
      <c r="BA4965" s="3">
        <v>34.506772935481678</v>
      </c>
      <c r="BB4965" s="3">
        <v>33.224270323187696</v>
      </c>
      <c r="BC4965" s="31">
        <v>51.309500364443238</v>
      </c>
    </row>
    <row r="4966" spans="1:55" x14ac:dyDescent="0.55000000000000004">
      <c r="A4966" s="21" t="s">
        <v>6</v>
      </c>
      <c r="B4966" s="21" t="s">
        <v>18940</v>
      </c>
      <c r="C4966" s="21" t="s">
        <v>9546</v>
      </c>
      <c r="D4966" s="27" t="s">
        <v>9547</v>
      </c>
      <c r="E4966" s="4">
        <v>0</v>
      </c>
      <c r="F4966" s="4">
        <v>1</v>
      </c>
      <c r="G4966" s="4">
        <v>0</v>
      </c>
      <c r="H4966" s="62">
        <v>2</v>
      </c>
      <c r="J4966" s="28">
        <v>1</v>
      </c>
      <c r="K4966" s="12" t="s">
        <v>24553</v>
      </c>
      <c r="L4966" s="12" t="s">
        <v>24553</v>
      </c>
      <c r="M4966" s="12" t="s">
        <v>24553</v>
      </c>
      <c r="N4966" s="12" t="s">
        <v>24553</v>
      </c>
      <c r="O4966" s="12" t="s">
        <v>24553</v>
      </c>
      <c r="P4966" s="12" t="s">
        <v>24553</v>
      </c>
      <c r="Q4966" s="29" t="s">
        <v>24553</v>
      </c>
      <c r="AA4966" s="3">
        <v>40.895716307868916</v>
      </c>
      <c r="AB4966" s="3">
        <v>45.515166082994675</v>
      </c>
      <c r="AC4966" s="3">
        <v>89.182589343786873</v>
      </c>
      <c r="AD4966" s="3">
        <v>55.107316108012519</v>
      </c>
      <c r="AE4966" s="3">
        <v>100</v>
      </c>
      <c r="AF4966" s="3">
        <v>96.132342597532599</v>
      </c>
      <c r="AG4966" s="3">
        <v>91.180170849278426</v>
      </c>
      <c r="AH4966" s="32">
        <v>96.460832995684342</v>
      </c>
      <c r="AI4966" s="50">
        <v>4.8690159173665502E-2</v>
      </c>
      <c r="AT4966" s="3">
        <v>100</v>
      </c>
      <c r="AU4966" s="3">
        <v>93.68430512476499</v>
      </c>
      <c r="AV4966" s="3">
        <v>91.483530573977717</v>
      </c>
      <c r="AW4966" s="3">
        <v>88.912449635339868</v>
      </c>
      <c r="AX4966" s="3">
        <v>81.973420760440234</v>
      </c>
      <c r="AY4966" s="3">
        <v>69.465349814914475</v>
      </c>
      <c r="AZ4966" s="3">
        <v>78.098966993031581</v>
      </c>
      <c r="BA4966" s="3">
        <v>69.176886773572093</v>
      </c>
      <c r="BB4966" s="3">
        <v>66.520870197087518</v>
      </c>
      <c r="BC4966" s="31">
        <v>80.299381958211725</v>
      </c>
    </row>
    <row r="4967" spans="1:55" x14ac:dyDescent="0.55000000000000004">
      <c r="A4967" s="21" t="s">
        <v>6</v>
      </c>
      <c r="B4967" s="21" t="s">
        <v>17751</v>
      </c>
      <c r="C4967" s="21" t="s">
        <v>7947</v>
      </c>
      <c r="D4967" s="27" t="s">
        <v>7948</v>
      </c>
      <c r="E4967" s="4">
        <v>0</v>
      </c>
      <c r="F4967" s="4">
        <v>0</v>
      </c>
      <c r="G4967" s="4">
        <v>0</v>
      </c>
      <c r="H4967" s="62">
        <v>3</v>
      </c>
      <c r="J4967" s="28">
        <v>1</v>
      </c>
      <c r="K4967" s="12" t="s">
        <v>24553</v>
      </c>
      <c r="L4967" s="12" t="s">
        <v>24553</v>
      </c>
      <c r="M4967" s="12" t="s">
        <v>24553</v>
      </c>
      <c r="N4967" s="12" t="s">
        <v>24553</v>
      </c>
      <c r="O4967" s="12" t="s">
        <v>24553</v>
      </c>
      <c r="P4967" s="12" t="s">
        <v>24553</v>
      </c>
      <c r="Q4967" s="29" t="s">
        <v>24553</v>
      </c>
      <c r="AT4967" s="3">
        <v>42.797909459946801</v>
      </c>
      <c r="AU4967" s="3">
        <v>44.882508347814444</v>
      </c>
      <c r="AV4967" s="3">
        <v>38.667622193031278</v>
      </c>
      <c r="AW4967" s="3">
        <v>41.834917858665015</v>
      </c>
      <c r="AX4967" s="3">
        <v>40.376258801756357</v>
      </c>
      <c r="AY4967" s="3">
        <v>32.206349337890153</v>
      </c>
      <c r="AZ4967" s="3">
        <v>37.466087362296079</v>
      </c>
      <c r="BA4967" s="3">
        <v>75.944657390710105</v>
      </c>
      <c r="BB4967" s="3">
        <v>74.110829169876283</v>
      </c>
      <c r="BC4967" s="31">
        <v>100</v>
      </c>
    </row>
    <row r="4968" spans="1:55" x14ac:dyDescent="0.55000000000000004">
      <c r="A4968" s="21" t="s">
        <v>6</v>
      </c>
      <c r="B4968" s="21" t="s">
        <v>19682</v>
      </c>
      <c r="C4968" s="21" t="s">
        <v>15849</v>
      </c>
      <c r="D4968" s="27" t="s">
        <v>15850</v>
      </c>
      <c r="E4968" s="4">
        <v>0</v>
      </c>
      <c r="F4968" s="4">
        <v>2</v>
      </c>
      <c r="G4968" s="4">
        <v>0</v>
      </c>
      <c r="H4968" s="62">
        <v>0</v>
      </c>
      <c r="J4968" s="28">
        <v>1</v>
      </c>
      <c r="K4968" s="13" t="s">
        <v>24548</v>
      </c>
      <c r="L4968" s="16" t="s">
        <v>16303</v>
      </c>
      <c r="M4968" s="12" t="s">
        <v>24553</v>
      </c>
      <c r="N4968" s="12" t="s">
        <v>24553</v>
      </c>
      <c r="O4968" s="12" t="s">
        <v>24553</v>
      </c>
      <c r="P4968" s="12" t="s">
        <v>24553</v>
      </c>
      <c r="Q4968" s="29" t="s">
        <v>24553</v>
      </c>
      <c r="AA4968" s="3">
        <v>26.902369916866263</v>
      </c>
      <c r="AB4968" s="3">
        <v>33.216832736532055</v>
      </c>
      <c r="AC4968" s="3">
        <v>23.064190974670677</v>
      </c>
      <c r="AD4968" s="3">
        <v>23.099746896177425</v>
      </c>
      <c r="AE4968" s="3">
        <v>43.631909028177176</v>
      </c>
      <c r="AF4968" s="3">
        <v>52.816001600504073</v>
      </c>
      <c r="AG4968" s="3">
        <v>86.054180925367788</v>
      </c>
      <c r="AH4968" s="32">
        <v>100</v>
      </c>
      <c r="AI4968" s="50">
        <v>4.5305944206653096E-3</v>
      </c>
    </row>
    <row r="4969" spans="1:55" x14ac:dyDescent="0.55000000000000004">
      <c r="A4969" s="21" t="s">
        <v>6</v>
      </c>
      <c r="B4969" s="21" t="s">
        <v>21431</v>
      </c>
      <c r="C4969" s="21" t="s">
        <v>7469</v>
      </c>
      <c r="D4969" s="27" t="s">
        <v>7470</v>
      </c>
      <c r="E4969" s="4">
        <v>0</v>
      </c>
      <c r="F4969" s="4">
        <v>7</v>
      </c>
      <c r="G4969" s="4">
        <v>0</v>
      </c>
      <c r="H4969" s="62">
        <v>8</v>
      </c>
      <c r="J4969" s="28">
        <v>1</v>
      </c>
      <c r="K4969" s="13" t="s">
        <v>24548</v>
      </c>
      <c r="L4969" s="16" t="s">
        <v>16303</v>
      </c>
      <c r="M4969" s="12" t="s">
        <v>24553</v>
      </c>
      <c r="N4969" s="12" t="s">
        <v>24553</v>
      </c>
      <c r="O4969" s="12" t="s">
        <v>24553</v>
      </c>
      <c r="P4969" s="14" t="s">
        <v>24551</v>
      </c>
      <c r="Q4969" s="29" t="s">
        <v>24553</v>
      </c>
      <c r="AA4969" s="3">
        <v>60.449552127337235</v>
      </c>
      <c r="AB4969" s="3">
        <v>58.00122973537988</v>
      </c>
      <c r="AC4969" s="3">
        <v>100</v>
      </c>
      <c r="AD4969" s="3">
        <v>93.534870228433462</v>
      </c>
      <c r="AE4969" s="3">
        <v>85.307020965790159</v>
      </c>
      <c r="AF4969" s="3">
        <v>80.649567203076174</v>
      </c>
      <c r="AG4969" s="3">
        <v>48.06643600898672</v>
      </c>
      <c r="AH4969" s="32">
        <v>51.04624134565757</v>
      </c>
      <c r="AI4969" s="50">
        <v>2.2388575616853102E-3</v>
      </c>
      <c r="AT4969" s="3">
        <v>56.399351931123334</v>
      </c>
      <c r="AU4969" s="3">
        <v>64.248335595500308</v>
      </c>
      <c r="AV4969" s="3">
        <v>73.728695468750757</v>
      </c>
      <c r="AW4969" s="3">
        <v>69.807686275235213</v>
      </c>
      <c r="AX4969" s="3">
        <v>66.011568224701151</v>
      </c>
      <c r="AY4969" s="3">
        <v>96.295375804196254</v>
      </c>
      <c r="AZ4969" s="3">
        <v>100</v>
      </c>
      <c r="BA4969" s="3">
        <v>89.176779585710605</v>
      </c>
      <c r="BB4969" s="3">
        <v>61.685049869579601</v>
      </c>
      <c r="BC4969" s="31">
        <v>37.749283150825249</v>
      </c>
    </row>
    <row r="4970" spans="1:55" x14ac:dyDescent="0.55000000000000004">
      <c r="A4970" s="21" t="s">
        <v>6</v>
      </c>
      <c r="B4970" s="21" t="s">
        <v>21642</v>
      </c>
      <c r="C4970" s="21" t="s">
        <v>11795</v>
      </c>
      <c r="D4970" s="27" t="s">
        <v>11796</v>
      </c>
      <c r="E4970" s="4">
        <v>0</v>
      </c>
      <c r="F4970" s="4">
        <v>9</v>
      </c>
      <c r="G4970" s="4">
        <v>0</v>
      </c>
      <c r="H4970" s="62">
        <v>12</v>
      </c>
      <c r="J4970" s="28">
        <v>1</v>
      </c>
      <c r="K4970" s="13" t="s">
        <v>24548</v>
      </c>
      <c r="L4970" s="16" t="s">
        <v>16303</v>
      </c>
      <c r="M4970" s="12" t="s">
        <v>24553</v>
      </c>
      <c r="N4970" s="12" t="s">
        <v>24553</v>
      </c>
      <c r="O4970" s="12" t="s">
        <v>24553</v>
      </c>
      <c r="P4970" s="14" t="s">
        <v>24551</v>
      </c>
      <c r="Q4970" s="29" t="s">
        <v>24553</v>
      </c>
      <c r="AA4970" s="3">
        <v>86.116653260234315</v>
      </c>
      <c r="AB4970" s="3">
        <v>100</v>
      </c>
      <c r="AC4970" s="3">
        <v>64.521244058198533</v>
      </c>
      <c r="AD4970" s="3">
        <v>50.05618000627652</v>
      </c>
      <c r="AE4970" s="3">
        <v>52.955052119944057</v>
      </c>
      <c r="AF4970" s="3">
        <v>61.444785770013922</v>
      </c>
      <c r="AG4970" s="3">
        <v>61.347547068579544</v>
      </c>
      <c r="AH4970" s="32">
        <v>61.310993470261842</v>
      </c>
      <c r="AI4970" s="50">
        <v>3.6447938438797498E-2</v>
      </c>
      <c r="AT4970" s="3">
        <v>100</v>
      </c>
      <c r="AU4970" s="3">
        <v>95.296008093316345</v>
      </c>
      <c r="AV4970" s="3">
        <v>78.87108897599758</v>
      </c>
      <c r="AW4970" s="3">
        <v>77.789608053846791</v>
      </c>
      <c r="AX4970" s="3">
        <v>60.6987334286761</v>
      </c>
      <c r="AY4970" s="3">
        <v>57.198034115896988</v>
      </c>
      <c r="AZ4970" s="3">
        <v>60.636160285923125</v>
      </c>
      <c r="BA4970" s="3">
        <v>50.142447314770379</v>
      </c>
      <c r="BB4970" s="3">
        <v>35.319102455436514</v>
      </c>
      <c r="BC4970" s="31">
        <v>46.625594752480538</v>
      </c>
    </row>
    <row r="4971" spans="1:55" x14ac:dyDescent="0.55000000000000004">
      <c r="A4971" s="21" t="s">
        <v>6</v>
      </c>
      <c r="B4971" s="21" t="s">
        <v>19388</v>
      </c>
      <c r="C4971" s="21" t="s">
        <v>8776</v>
      </c>
      <c r="D4971" s="27" t="s">
        <v>8777</v>
      </c>
      <c r="E4971" s="4">
        <v>0</v>
      </c>
      <c r="F4971" s="4">
        <v>1</v>
      </c>
      <c r="G4971" s="4">
        <v>0</v>
      </c>
      <c r="H4971" s="62">
        <v>6</v>
      </c>
      <c r="J4971" s="28">
        <v>1</v>
      </c>
      <c r="K4971" s="13" t="s">
        <v>24548</v>
      </c>
      <c r="L4971" s="12" t="s">
        <v>24553</v>
      </c>
      <c r="M4971" s="12" t="s">
        <v>24553</v>
      </c>
      <c r="N4971" s="12" t="s">
        <v>24553</v>
      </c>
      <c r="O4971" s="12" t="s">
        <v>24553</v>
      </c>
      <c r="P4971" s="12" t="s">
        <v>24553</v>
      </c>
      <c r="Q4971" s="29" t="s">
        <v>24553</v>
      </c>
      <c r="AA4971" s="3">
        <v>24.786015568446789</v>
      </c>
      <c r="AB4971" s="3">
        <v>30.225282134166036</v>
      </c>
      <c r="AC4971" s="3">
        <v>32.754398796925905</v>
      </c>
      <c r="AD4971" s="3">
        <v>24.559195673055065</v>
      </c>
      <c r="AE4971" s="3">
        <v>66.53374139497933</v>
      </c>
      <c r="AF4971" s="3">
        <v>63.80970534005688</v>
      </c>
      <c r="AG4971" s="3">
        <v>95.321207026619234</v>
      </c>
      <c r="AH4971" s="32">
        <v>100</v>
      </c>
      <c r="AI4971" s="50">
        <v>1.5713180412451099E-3</v>
      </c>
      <c r="AT4971" s="3">
        <v>52.019516764211829</v>
      </c>
      <c r="AU4971" s="3">
        <v>58.936967563040298</v>
      </c>
      <c r="AV4971" s="3">
        <v>60.110381248724586</v>
      </c>
      <c r="AW4971" s="3">
        <v>58.330097751378126</v>
      </c>
      <c r="AX4971" s="3">
        <v>45.096136842589793</v>
      </c>
      <c r="AY4971" s="3">
        <v>53.110261469629883</v>
      </c>
      <c r="AZ4971" s="3">
        <v>51.810724632503046</v>
      </c>
      <c r="BA4971" s="3">
        <v>56.633285832516101</v>
      </c>
      <c r="BB4971" s="3">
        <v>100</v>
      </c>
      <c r="BC4971" s="31">
        <v>74.111760857715907</v>
      </c>
    </row>
    <row r="4972" spans="1:55" x14ac:dyDescent="0.55000000000000004">
      <c r="A4972" s="21" t="s">
        <v>6</v>
      </c>
      <c r="B4972" s="21" t="s">
        <v>22429</v>
      </c>
      <c r="C4972" s="21" t="s">
        <v>12481</v>
      </c>
      <c r="D4972" s="27" t="s">
        <v>12482</v>
      </c>
      <c r="E4972" s="4">
        <v>0</v>
      </c>
      <c r="F4972" s="4">
        <v>11</v>
      </c>
      <c r="G4972" s="4">
        <v>1</v>
      </c>
      <c r="H4972" s="62">
        <v>29</v>
      </c>
      <c r="J4972" s="28">
        <v>1</v>
      </c>
      <c r="K4972" s="13" t="s">
        <v>24548</v>
      </c>
      <c r="L4972" s="16" t="s">
        <v>16303</v>
      </c>
      <c r="M4972" s="12" t="s">
        <v>24553</v>
      </c>
      <c r="N4972" s="12" t="s">
        <v>24553</v>
      </c>
      <c r="O4972" s="12" t="s">
        <v>24553</v>
      </c>
      <c r="P4972" s="14" t="s">
        <v>24551</v>
      </c>
      <c r="Q4972" s="29" t="s">
        <v>24553</v>
      </c>
      <c r="AA4972" s="3">
        <v>100</v>
      </c>
      <c r="AB4972" s="3">
        <v>99.919433869181063</v>
      </c>
      <c r="AC4972" s="3">
        <v>34.696226014570442</v>
      </c>
      <c r="AD4972" s="3">
        <v>37.952900872800974</v>
      </c>
      <c r="AE4972" s="3">
        <v>21.671188938877918</v>
      </c>
      <c r="AF4972" s="3">
        <v>27.177740189054639</v>
      </c>
      <c r="AG4972" s="3">
        <v>20.579974340237733</v>
      </c>
      <c r="AH4972" s="32">
        <v>17.858971167732058</v>
      </c>
      <c r="AI4972" s="50">
        <v>5.7949783443577904E-4</v>
      </c>
      <c r="AJ4972" s="3">
        <v>100</v>
      </c>
      <c r="AK4972" s="3">
        <v>73.680420395348293</v>
      </c>
      <c r="AL4972" s="3">
        <v>79.39377808244187</v>
      </c>
      <c r="AM4972" s="3">
        <v>68.344235113459973</v>
      </c>
      <c r="AN4972" s="3">
        <v>81.459872947648265</v>
      </c>
      <c r="AO4972" s="3">
        <v>86.574823334753773</v>
      </c>
      <c r="AP4972" s="3">
        <v>78.82791920555519</v>
      </c>
      <c r="AQ4972" s="3">
        <v>45.840285094926635</v>
      </c>
      <c r="AR4972" s="3">
        <v>38.393493237826867</v>
      </c>
      <c r="AS4972" s="31">
        <v>21.693181656479208</v>
      </c>
      <c r="AT4972" s="3">
        <v>100</v>
      </c>
      <c r="AU4972" s="3">
        <v>92.398619995510572</v>
      </c>
      <c r="AV4972" s="3">
        <v>90.632428496365122</v>
      </c>
      <c r="AW4972" s="3">
        <v>79.697960894917728</v>
      </c>
      <c r="AX4972" s="3">
        <v>67.398713851246825</v>
      </c>
      <c r="AY4972" s="3">
        <v>34.71580303856696</v>
      </c>
      <c r="AZ4972" s="3">
        <v>32.884917626802306</v>
      </c>
      <c r="BA4972" s="3">
        <v>26.193382268697651</v>
      </c>
      <c r="BB4972" s="3">
        <v>23.564138151877454</v>
      </c>
      <c r="BC4972" s="31">
        <v>25.110188863840015</v>
      </c>
    </row>
    <row r="4973" spans="1:55" x14ac:dyDescent="0.55000000000000004">
      <c r="A4973" s="21" t="s">
        <v>6</v>
      </c>
      <c r="B4973" s="21" t="s">
        <v>18594</v>
      </c>
      <c r="C4973" s="21" t="s">
        <v>15851</v>
      </c>
      <c r="D4973" s="27" t="s">
        <v>15852</v>
      </c>
      <c r="E4973" s="4">
        <v>0</v>
      </c>
      <c r="F4973" s="4">
        <v>1</v>
      </c>
      <c r="G4973" s="4">
        <v>0</v>
      </c>
      <c r="H4973" s="62">
        <v>0</v>
      </c>
      <c r="J4973" s="28">
        <v>1</v>
      </c>
      <c r="K4973" s="13" t="s">
        <v>24548</v>
      </c>
      <c r="L4973" s="16" t="s">
        <v>16303</v>
      </c>
      <c r="M4973" s="17" t="s">
        <v>24549</v>
      </c>
      <c r="N4973" s="12" t="s">
        <v>24553</v>
      </c>
      <c r="O4973" s="12" t="s">
        <v>24553</v>
      </c>
      <c r="P4973" s="12" t="s">
        <v>24553</v>
      </c>
      <c r="Q4973" s="29" t="s">
        <v>24553</v>
      </c>
      <c r="AA4973" s="3">
        <v>100</v>
      </c>
      <c r="AB4973" s="3">
        <v>95.555082704384546</v>
      </c>
      <c r="AC4973" s="3">
        <v>62.615019282196116</v>
      </c>
      <c r="AD4973" s="3">
        <v>64.177774168919456</v>
      </c>
      <c r="AE4973" s="3">
        <v>34.864197067814821</v>
      </c>
      <c r="AF4973" s="3">
        <v>41.142213035197891</v>
      </c>
      <c r="AG4973" s="3">
        <v>50.637560915772873</v>
      </c>
      <c r="AH4973" s="32">
        <v>26.585588626766043</v>
      </c>
      <c r="AI4973" s="50">
        <v>1.4503447415395099E-2</v>
      </c>
    </row>
    <row r="4974" spans="1:55" x14ac:dyDescent="0.55000000000000004">
      <c r="A4974" s="21" t="s">
        <v>6</v>
      </c>
      <c r="B4974" s="21" t="s">
        <v>18595</v>
      </c>
      <c r="C4974" s="21" t="s">
        <v>15853</v>
      </c>
      <c r="D4974" s="27" t="s">
        <v>15854</v>
      </c>
      <c r="E4974" s="4">
        <v>0</v>
      </c>
      <c r="F4974" s="4">
        <v>1</v>
      </c>
      <c r="G4974" s="4">
        <v>0</v>
      </c>
      <c r="H4974" s="62">
        <v>0</v>
      </c>
      <c r="J4974" s="28">
        <v>1</v>
      </c>
      <c r="K4974" s="13" t="s">
        <v>24548</v>
      </c>
      <c r="L4974" s="16" t="s">
        <v>16303</v>
      </c>
      <c r="M4974" s="12" t="s">
        <v>24553</v>
      </c>
      <c r="N4974" s="12" t="s">
        <v>24553</v>
      </c>
      <c r="O4974" s="12" t="s">
        <v>24553</v>
      </c>
      <c r="P4974" s="12" t="s">
        <v>24553</v>
      </c>
      <c r="Q4974" s="29" t="s">
        <v>24553</v>
      </c>
      <c r="AA4974" s="3">
        <v>16.852017279355131</v>
      </c>
      <c r="AB4974" s="3">
        <v>18.249320657010706</v>
      </c>
      <c r="AC4974" s="3">
        <v>39.571324456694569</v>
      </c>
      <c r="AD4974" s="3">
        <v>31.06538659866489</v>
      </c>
      <c r="AE4974" s="3">
        <v>64.993798797102471</v>
      </c>
      <c r="AF4974" s="3">
        <v>70.377676081258699</v>
      </c>
      <c r="AG4974" s="3">
        <v>99.84293052007925</v>
      </c>
      <c r="AH4974" s="32">
        <v>100</v>
      </c>
      <c r="AI4974" s="50">
        <v>1.09808255918463E-3</v>
      </c>
    </row>
    <row r="4975" spans="1:55" x14ac:dyDescent="0.55000000000000004">
      <c r="A4975" s="21" t="s">
        <v>6</v>
      </c>
      <c r="B4975" s="21" t="s">
        <v>20108</v>
      </c>
      <c r="C4975" s="21" t="s">
        <v>8851</v>
      </c>
      <c r="D4975" s="27" t="s">
        <v>8852</v>
      </c>
      <c r="E4975" s="4">
        <v>0</v>
      </c>
      <c r="F4975" s="4">
        <v>2</v>
      </c>
      <c r="G4975" s="4">
        <v>0</v>
      </c>
      <c r="H4975" s="62">
        <v>6</v>
      </c>
      <c r="J4975" s="28">
        <v>1</v>
      </c>
      <c r="K4975" s="13" t="s">
        <v>24548</v>
      </c>
      <c r="L4975" s="12" t="s">
        <v>24553</v>
      </c>
      <c r="M4975" s="12" t="s">
        <v>24553</v>
      </c>
      <c r="N4975" s="12" t="s">
        <v>24553</v>
      </c>
      <c r="O4975" s="15" t="s">
        <v>24550</v>
      </c>
      <c r="P4975" s="12" t="s">
        <v>24553</v>
      </c>
      <c r="Q4975" s="29" t="s">
        <v>24553</v>
      </c>
      <c r="AA4975" s="3">
        <v>47.482221801883931</v>
      </c>
      <c r="AB4975" s="3">
        <v>44.931678211203668</v>
      </c>
      <c r="AC4975" s="3">
        <v>71.210718655748792</v>
      </c>
      <c r="AD4975" s="3">
        <v>100</v>
      </c>
      <c r="AE4975" s="3">
        <v>17.916394298577977</v>
      </c>
      <c r="AF4975" s="3">
        <v>17.57841565291109</v>
      </c>
      <c r="AG4975" s="3">
        <v>12.891518739701894</v>
      </c>
      <c r="AH4975" s="32">
        <v>12.472247315859214</v>
      </c>
      <c r="AI4975" s="50">
        <v>1.29982675656142E-2</v>
      </c>
      <c r="AT4975" s="3">
        <v>63.919196905540275</v>
      </c>
      <c r="AU4975" s="3">
        <v>84.866628873906308</v>
      </c>
      <c r="AV4975" s="3">
        <v>86.08686998331261</v>
      </c>
      <c r="AW4975" s="3">
        <v>83.613099691138402</v>
      </c>
      <c r="AX4975" s="3">
        <v>72.349077069579565</v>
      </c>
      <c r="AY4975" s="3">
        <v>100</v>
      </c>
      <c r="AZ4975" s="3">
        <v>91.60864444703904</v>
      </c>
      <c r="BA4975" s="3">
        <v>67.015781938184404</v>
      </c>
      <c r="BB4975" s="3">
        <v>60.809969717824764</v>
      </c>
      <c r="BC4975" s="31">
        <v>63.979520954813154</v>
      </c>
    </row>
    <row r="4976" spans="1:55" x14ac:dyDescent="0.55000000000000004">
      <c r="A4976" s="21" t="s">
        <v>6</v>
      </c>
      <c r="B4976" s="21" t="s">
        <v>19373</v>
      </c>
      <c r="C4976" s="21" t="s">
        <v>6177</v>
      </c>
      <c r="D4976" s="27" t="s">
        <v>6178</v>
      </c>
      <c r="E4976" s="4">
        <v>0</v>
      </c>
      <c r="F4976" s="4">
        <v>1</v>
      </c>
      <c r="G4976" s="4">
        <v>0</v>
      </c>
      <c r="H4976" s="62">
        <v>6</v>
      </c>
      <c r="J4976" s="28">
        <v>1</v>
      </c>
      <c r="K4976" s="13" t="s">
        <v>24548</v>
      </c>
      <c r="L4976" s="12" t="s">
        <v>24553</v>
      </c>
      <c r="M4976" s="12" t="s">
        <v>24553</v>
      </c>
      <c r="N4976" s="12" t="s">
        <v>24553</v>
      </c>
      <c r="O4976" s="12" t="s">
        <v>24553</v>
      </c>
      <c r="P4976" s="12" t="s">
        <v>24553</v>
      </c>
      <c r="Q4976" s="29" t="s">
        <v>24553</v>
      </c>
      <c r="AA4976" s="3">
        <v>57.88972068439611</v>
      </c>
      <c r="AB4976" s="3">
        <v>54.034794610124074</v>
      </c>
      <c r="AC4976" s="3">
        <v>71.953721325609806</v>
      </c>
      <c r="AD4976" s="3">
        <v>68.911608315460839</v>
      </c>
      <c r="AE4976" s="3">
        <v>89.767098124532851</v>
      </c>
      <c r="AF4976" s="3">
        <v>100</v>
      </c>
      <c r="AG4976" s="3">
        <v>81.254172189651868</v>
      </c>
      <c r="AH4976" s="32">
        <v>84.412413238744804</v>
      </c>
      <c r="AI4976" s="50">
        <v>7.6940345712532797E-3</v>
      </c>
      <c r="AT4976" s="3">
        <v>46.477951130265929</v>
      </c>
      <c r="AU4976" s="3">
        <v>52.821594062387156</v>
      </c>
      <c r="AV4976" s="3">
        <v>59.999970113510237</v>
      </c>
      <c r="AW4976" s="3">
        <v>58.604365871439278</v>
      </c>
      <c r="AX4976" s="3">
        <v>53.067343423497583</v>
      </c>
      <c r="AY4976" s="3">
        <v>70.190479399440491</v>
      </c>
      <c r="AZ4976" s="3">
        <v>76.405921145992608</v>
      </c>
      <c r="BA4976" s="3">
        <v>100</v>
      </c>
      <c r="BB4976" s="3">
        <v>98.646166314519064</v>
      </c>
      <c r="BC4976" s="31">
        <v>82.708483936781292</v>
      </c>
    </row>
    <row r="4977" spans="1:55" x14ac:dyDescent="0.55000000000000004">
      <c r="A4977" s="21" t="s">
        <v>6</v>
      </c>
      <c r="B4977" s="21" t="s">
        <v>17909</v>
      </c>
      <c r="C4977" s="21" t="s">
        <v>14983</v>
      </c>
      <c r="D4977" s="27" t="s">
        <v>14984</v>
      </c>
      <c r="E4977" s="4">
        <v>0</v>
      </c>
      <c r="F4977" s="4">
        <v>0</v>
      </c>
      <c r="G4977" s="4">
        <v>0</v>
      </c>
      <c r="H4977" s="62">
        <v>3</v>
      </c>
      <c r="J4977" s="28">
        <v>1</v>
      </c>
      <c r="K4977" s="13" t="s">
        <v>24548</v>
      </c>
      <c r="L4977" s="12" t="s">
        <v>24553</v>
      </c>
      <c r="M4977" s="12" t="s">
        <v>24553</v>
      </c>
      <c r="N4977" s="12" t="s">
        <v>24553</v>
      </c>
      <c r="O4977" s="12" t="s">
        <v>24553</v>
      </c>
      <c r="P4977" s="14" t="s">
        <v>24551</v>
      </c>
      <c r="Q4977" s="29" t="s">
        <v>24553</v>
      </c>
      <c r="AT4977" s="3">
        <v>28.365610110317036</v>
      </c>
      <c r="AU4977" s="3">
        <v>45.926233021335022</v>
      </c>
      <c r="AV4977" s="3">
        <v>59.184626471176706</v>
      </c>
      <c r="AW4977" s="3">
        <v>30.102795148712335</v>
      </c>
      <c r="AX4977" s="3">
        <v>53.996660425445619</v>
      </c>
      <c r="AY4977" s="3">
        <v>76.05028643455087</v>
      </c>
      <c r="AZ4977" s="3">
        <v>33.40436577963969</v>
      </c>
      <c r="BA4977" s="3">
        <v>66.878533081140375</v>
      </c>
      <c r="BB4977" s="3">
        <v>61.028653661625043</v>
      </c>
      <c r="BC4977" s="31">
        <v>100</v>
      </c>
    </row>
    <row r="4978" spans="1:55" x14ac:dyDescent="0.55000000000000004">
      <c r="A4978" s="21" t="s">
        <v>6</v>
      </c>
      <c r="B4978" s="21" t="s">
        <v>18925</v>
      </c>
      <c r="C4978" s="21" t="s">
        <v>8116</v>
      </c>
      <c r="D4978" s="27" t="s">
        <v>8117</v>
      </c>
      <c r="E4978" s="4">
        <v>0</v>
      </c>
      <c r="F4978" s="4">
        <v>1</v>
      </c>
      <c r="G4978" s="4">
        <v>0</v>
      </c>
      <c r="H4978" s="62">
        <v>2</v>
      </c>
      <c r="J4978" s="28">
        <v>1</v>
      </c>
      <c r="K4978" s="13" t="s">
        <v>24548</v>
      </c>
      <c r="L4978" s="12" t="s">
        <v>24553</v>
      </c>
      <c r="M4978" s="12" t="s">
        <v>24553</v>
      </c>
      <c r="N4978" s="12" t="s">
        <v>24553</v>
      </c>
      <c r="O4978" s="12" t="s">
        <v>24553</v>
      </c>
      <c r="P4978" s="12" t="s">
        <v>24553</v>
      </c>
      <c r="Q4978" s="29" t="s">
        <v>24553</v>
      </c>
      <c r="AA4978" s="3">
        <v>31.618817748895367</v>
      </c>
      <c r="AB4978" s="3">
        <v>42.272206218827904</v>
      </c>
      <c r="AC4978" s="3">
        <v>73.380951412022512</v>
      </c>
      <c r="AD4978" s="3">
        <v>64.965899366028111</v>
      </c>
      <c r="AE4978" s="3">
        <v>96.325091844411006</v>
      </c>
      <c r="AF4978" s="3">
        <v>93.159036150754076</v>
      </c>
      <c r="AG4978" s="3">
        <v>91.282064668793737</v>
      </c>
      <c r="AH4978" s="32">
        <v>100</v>
      </c>
      <c r="AI4978" s="50">
        <v>5.0595486312910599E-3</v>
      </c>
      <c r="AT4978" s="3">
        <v>57.979260516472017</v>
      </c>
      <c r="AU4978" s="3">
        <v>55.610580740966611</v>
      </c>
      <c r="AV4978" s="3">
        <v>64.681388406978442</v>
      </c>
      <c r="AW4978" s="3">
        <v>59.980147321134389</v>
      </c>
      <c r="AX4978" s="3">
        <v>58.912112932284963</v>
      </c>
      <c r="AY4978" s="3">
        <v>62.546175122072711</v>
      </c>
      <c r="AZ4978" s="3">
        <v>93.518843064499023</v>
      </c>
      <c r="BA4978" s="3">
        <v>87.034971477243928</v>
      </c>
      <c r="BB4978" s="3">
        <v>100</v>
      </c>
      <c r="BC4978" s="31">
        <v>89.130327282391164</v>
      </c>
    </row>
    <row r="4979" spans="1:55" x14ac:dyDescent="0.55000000000000004">
      <c r="A4979" s="21" t="s">
        <v>6</v>
      </c>
      <c r="B4979" s="21" t="s">
        <v>19833</v>
      </c>
      <c r="C4979" s="21" t="s">
        <v>10992</v>
      </c>
      <c r="D4979" s="27" t="s">
        <v>10993</v>
      </c>
      <c r="E4979" s="4">
        <v>0</v>
      </c>
      <c r="F4979" s="4">
        <v>2</v>
      </c>
      <c r="G4979" s="4">
        <v>0</v>
      </c>
      <c r="H4979" s="62">
        <v>2</v>
      </c>
      <c r="J4979" s="28">
        <v>1</v>
      </c>
      <c r="K4979" s="12" t="s">
        <v>24553</v>
      </c>
      <c r="L4979" s="12" t="s">
        <v>24553</v>
      </c>
      <c r="M4979" s="12" t="s">
        <v>24553</v>
      </c>
      <c r="N4979" s="12" t="s">
        <v>24553</v>
      </c>
      <c r="O4979" s="12" t="s">
        <v>24553</v>
      </c>
      <c r="P4979" s="12" t="s">
        <v>24553</v>
      </c>
      <c r="Q4979" s="29" t="s">
        <v>24553</v>
      </c>
      <c r="AA4979" s="3">
        <v>69.243026207636944</v>
      </c>
      <c r="AB4979" s="3">
        <v>81.646247247459883</v>
      </c>
      <c r="AC4979" s="3">
        <v>45.999491086771847</v>
      </c>
      <c r="AD4979" s="3">
        <v>36.118662132170073</v>
      </c>
      <c r="AE4979" s="3">
        <v>63.965088355152055</v>
      </c>
      <c r="AF4979" s="3">
        <v>76.163186073449225</v>
      </c>
      <c r="AG4979" s="3">
        <v>92.131248789324715</v>
      </c>
      <c r="AH4979" s="32">
        <v>100</v>
      </c>
      <c r="AI4979" s="50">
        <v>1.68247099880371E-2</v>
      </c>
      <c r="AT4979" s="3">
        <v>100</v>
      </c>
      <c r="AU4979" s="3">
        <v>80.770452587042641</v>
      </c>
      <c r="AV4979" s="3">
        <v>84.656321829756138</v>
      </c>
      <c r="AW4979" s="3">
        <v>75.930971794298799</v>
      </c>
      <c r="AX4979" s="3">
        <v>61.547859101245372</v>
      </c>
      <c r="AY4979" s="3">
        <v>54.913591462603705</v>
      </c>
      <c r="AZ4979" s="3">
        <v>49.891994311161326</v>
      </c>
      <c r="BA4979" s="3">
        <v>39.488591812438642</v>
      </c>
      <c r="BB4979" s="3">
        <v>36.059658114743641</v>
      </c>
      <c r="BC4979" s="31">
        <v>71.310980873409633</v>
      </c>
    </row>
    <row r="4980" spans="1:55" x14ac:dyDescent="0.55000000000000004">
      <c r="A4980" s="21" t="s">
        <v>6</v>
      </c>
      <c r="B4980" s="21" t="s">
        <v>24083</v>
      </c>
      <c r="C4980" s="21" t="s">
        <v>4405</v>
      </c>
      <c r="D4980" s="27" t="s">
        <v>4406</v>
      </c>
      <c r="E4980" s="4">
        <v>8</v>
      </c>
      <c r="F4980" s="4">
        <v>0</v>
      </c>
      <c r="G4980" s="4">
        <v>12</v>
      </c>
      <c r="H4980" s="62">
        <v>8</v>
      </c>
      <c r="J4980" s="28">
        <v>1</v>
      </c>
      <c r="K4980" s="13" t="s">
        <v>24548</v>
      </c>
      <c r="L4980" s="16" t="s">
        <v>16303</v>
      </c>
      <c r="M4980" s="12" t="s">
        <v>24553</v>
      </c>
      <c r="N4980" s="12" t="s">
        <v>24553</v>
      </c>
      <c r="O4980" s="12" t="s">
        <v>24553</v>
      </c>
      <c r="P4980" s="12" t="s">
        <v>24553</v>
      </c>
      <c r="Q4980" s="29" t="s">
        <v>24553</v>
      </c>
      <c r="R4980" s="3">
        <v>97.299289488873171</v>
      </c>
      <c r="S4980" s="3">
        <v>100</v>
      </c>
      <c r="T4980" s="3">
        <v>54.029593787628407</v>
      </c>
      <c r="U4980" s="3">
        <v>56.107349940403125</v>
      </c>
      <c r="V4980" s="3">
        <v>36.441080586500192</v>
      </c>
      <c r="W4980" s="3">
        <v>42.701878618109816</v>
      </c>
      <c r="X4980" s="3">
        <v>30.182356314480881</v>
      </c>
      <c r="Y4980" s="32">
        <v>31.616137846565579</v>
      </c>
      <c r="Z4980" s="50">
        <v>2.58771792254079E-4</v>
      </c>
      <c r="AJ4980" s="3">
        <v>63.579784195110157</v>
      </c>
      <c r="AK4980" s="3">
        <v>99.587335381316251</v>
      </c>
      <c r="AL4980" s="3">
        <v>95.087321060602676</v>
      </c>
      <c r="AM4980" s="3">
        <v>100</v>
      </c>
      <c r="AN4980" s="3">
        <v>79.640857796258047</v>
      </c>
      <c r="AO4980" s="3">
        <v>44.821075197613624</v>
      </c>
      <c r="AP4980" s="3">
        <v>38.354382223102867</v>
      </c>
      <c r="AQ4980" s="3">
        <v>14.345858917504989</v>
      </c>
      <c r="AR4980" s="3">
        <v>16.890149231372977</v>
      </c>
      <c r="AS4980" s="31">
        <v>7.4033993057650989</v>
      </c>
      <c r="AT4980" s="3">
        <v>87.327765348266752</v>
      </c>
      <c r="AU4980" s="3">
        <v>88.900425034376951</v>
      </c>
      <c r="AV4980" s="3">
        <v>97.538214133596384</v>
      </c>
      <c r="AW4980" s="3">
        <v>100</v>
      </c>
      <c r="AX4980" s="3">
        <v>99.360269948366451</v>
      </c>
      <c r="AY4980" s="3">
        <v>92.175491979099803</v>
      </c>
      <c r="AZ4980" s="3">
        <v>85.080759882738292</v>
      </c>
      <c r="BA4980" s="3">
        <v>29.127469234194862</v>
      </c>
      <c r="BB4980" s="3">
        <v>20.704699969806779</v>
      </c>
      <c r="BC4980" s="31">
        <v>8.5986396888581389</v>
      </c>
    </row>
    <row r="4981" spans="1:55" x14ac:dyDescent="0.55000000000000004">
      <c r="A4981" s="21" t="s">
        <v>6</v>
      </c>
      <c r="B4981" s="21" t="s">
        <v>17152</v>
      </c>
      <c r="C4981" s="21" t="s">
        <v>15057</v>
      </c>
      <c r="D4981" s="27" t="s">
        <v>15058</v>
      </c>
      <c r="E4981" s="4">
        <v>0</v>
      </c>
      <c r="F4981" s="4">
        <v>0</v>
      </c>
      <c r="G4981" s="4">
        <v>0</v>
      </c>
      <c r="H4981" s="62">
        <v>1</v>
      </c>
      <c r="J4981" s="28">
        <v>1</v>
      </c>
      <c r="K4981" s="13" t="s">
        <v>24548</v>
      </c>
      <c r="L4981" s="12" t="s">
        <v>24553</v>
      </c>
      <c r="M4981" s="12" t="s">
        <v>24553</v>
      </c>
      <c r="N4981" s="12" t="s">
        <v>24553</v>
      </c>
      <c r="O4981" s="12" t="s">
        <v>24553</v>
      </c>
      <c r="P4981" s="14" t="s">
        <v>24551</v>
      </c>
      <c r="Q4981" s="29" t="s">
        <v>24553</v>
      </c>
      <c r="AT4981" s="3">
        <v>12.467295154697501</v>
      </c>
      <c r="AU4981" s="3">
        <v>47.525099561241021</v>
      </c>
      <c r="AV4981" s="3">
        <v>69.340175096148201</v>
      </c>
      <c r="AW4981" s="3">
        <v>19.100796404163571</v>
      </c>
      <c r="AX4981" s="3">
        <v>67.638131463284552</v>
      </c>
      <c r="AY4981" s="3">
        <v>100</v>
      </c>
      <c r="AZ4981" s="3">
        <v>16.222458399224514</v>
      </c>
      <c r="BA4981" s="3">
        <v>64.91428016614006</v>
      </c>
      <c r="BB4981" s="3">
        <v>12.686038756394924</v>
      </c>
      <c r="BC4981" s="31">
        <v>67.441413485525658</v>
      </c>
    </row>
    <row r="4982" spans="1:55" x14ac:dyDescent="0.55000000000000004">
      <c r="A4982" s="21" t="s">
        <v>6</v>
      </c>
      <c r="B4982" s="21" t="s">
        <v>20555</v>
      </c>
      <c r="C4982" s="21" t="s">
        <v>5745</v>
      </c>
      <c r="D4982" s="27" t="s">
        <v>7505</v>
      </c>
      <c r="E4982" s="4">
        <v>0</v>
      </c>
      <c r="F4982" s="4">
        <v>3</v>
      </c>
      <c r="G4982" s="4">
        <v>0</v>
      </c>
      <c r="H4982" s="62">
        <v>6</v>
      </c>
      <c r="J4982" s="28">
        <v>2</v>
      </c>
      <c r="K4982" s="13" t="s">
        <v>24548</v>
      </c>
      <c r="L4982" s="12" t="s">
        <v>24553</v>
      </c>
      <c r="M4982" s="12" t="s">
        <v>24553</v>
      </c>
      <c r="N4982" s="12" t="s">
        <v>24553</v>
      </c>
      <c r="O4982" s="12" t="s">
        <v>24553</v>
      </c>
      <c r="P4982" s="14" t="s">
        <v>24551</v>
      </c>
      <c r="Q4982" s="29" t="s">
        <v>24553</v>
      </c>
      <c r="AA4982" s="3">
        <v>64.530713493074941</v>
      </c>
      <c r="AB4982" s="3">
        <v>72.783914313390412</v>
      </c>
      <c r="AC4982" s="3">
        <v>100</v>
      </c>
      <c r="AD4982" s="3">
        <v>86.053036293672591</v>
      </c>
      <c r="AE4982" s="3">
        <v>48.688159208769392</v>
      </c>
      <c r="AF4982" s="3">
        <v>45.089134233598521</v>
      </c>
      <c r="AG4982" s="3">
        <v>35.092531813469208</v>
      </c>
      <c r="AH4982" s="32">
        <v>28.776399652100515</v>
      </c>
      <c r="AI4982" s="50">
        <v>6.6411727700222099E-3</v>
      </c>
      <c r="AT4982" s="3">
        <v>77.842592805091286</v>
      </c>
      <c r="AU4982" s="3">
        <v>90.164473036406946</v>
      </c>
      <c r="AV4982" s="3">
        <v>96.404130770278087</v>
      </c>
      <c r="AW4982" s="3">
        <v>94.316977951841977</v>
      </c>
      <c r="AX4982" s="3">
        <v>84.668174987588387</v>
      </c>
      <c r="AY4982" s="3">
        <v>100</v>
      </c>
      <c r="AZ4982" s="3">
        <v>94.828594071829357</v>
      </c>
      <c r="BA4982" s="3">
        <v>95.880490276541749</v>
      </c>
      <c r="BB4982" s="3">
        <v>89.249375135267854</v>
      </c>
      <c r="BC4982" s="31">
        <v>69.564396442954873</v>
      </c>
    </row>
    <row r="4983" spans="1:55" x14ac:dyDescent="0.55000000000000004">
      <c r="A4983" s="21" t="s">
        <v>6</v>
      </c>
      <c r="B4983" s="21" t="s">
        <v>16679</v>
      </c>
      <c r="C4983" s="21" t="s">
        <v>5745</v>
      </c>
      <c r="D4983" s="27" t="s">
        <v>5746</v>
      </c>
      <c r="E4983" s="4">
        <v>0</v>
      </c>
      <c r="F4983" s="4">
        <v>0</v>
      </c>
      <c r="G4983" s="4">
        <v>0</v>
      </c>
      <c r="H4983" s="62">
        <v>1</v>
      </c>
      <c r="J4983" s="28">
        <v>2</v>
      </c>
      <c r="K4983" s="13" t="s">
        <v>24548</v>
      </c>
      <c r="L4983" s="12" t="s">
        <v>24553</v>
      </c>
      <c r="M4983" s="12" t="s">
        <v>24553</v>
      </c>
      <c r="N4983" s="12" t="s">
        <v>24553</v>
      </c>
      <c r="O4983" s="12" t="s">
        <v>24553</v>
      </c>
      <c r="P4983" s="14" t="s">
        <v>24551</v>
      </c>
      <c r="Q4983" s="29" t="s">
        <v>24553</v>
      </c>
      <c r="AT4983" s="3">
        <v>54.740433760343606</v>
      </c>
      <c r="AU4983" s="3">
        <v>47.256669224159751</v>
      </c>
      <c r="AV4983" s="3">
        <v>73.954068448485287</v>
      </c>
      <c r="AW4983" s="3">
        <v>63.48951875748039</v>
      </c>
      <c r="AX4983" s="3">
        <v>71.241856696076255</v>
      </c>
      <c r="AY4983" s="3">
        <v>76.523445243508633</v>
      </c>
      <c r="AZ4983" s="3">
        <v>81.439161483135507</v>
      </c>
      <c r="BA4983" s="3">
        <v>100</v>
      </c>
      <c r="BB4983" s="3">
        <v>55.207062533403871</v>
      </c>
      <c r="BC4983" s="31">
        <v>65.354924743314484</v>
      </c>
    </row>
    <row r="4984" spans="1:55" x14ac:dyDescent="0.55000000000000004">
      <c r="A4984" s="21" t="s">
        <v>6</v>
      </c>
      <c r="B4984" s="21" t="s">
        <v>16919</v>
      </c>
      <c r="C4984" s="21" t="s">
        <v>11361</v>
      </c>
      <c r="D4984" s="27" t="s">
        <v>11362</v>
      </c>
      <c r="E4984" s="4">
        <v>0</v>
      </c>
      <c r="F4984" s="4">
        <v>0</v>
      </c>
      <c r="G4984" s="4">
        <v>0</v>
      </c>
      <c r="H4984" s="62">
        <v>1</v>
      </c>
      <c r="J4984" s="28">
        <v>1</v>
      </c>
      <c r="K4984" s="13" t="s">
        <v>24548</v>
      </c>
      <c r="L4984" s="12" t="s">
        <v>24553</v>
      </c>
      <c r="M4984" s="12" t="s">
        <v>24553</v>
      </c>
      <c r="N4984" s="12" t="s">
        <v>24553</v>
      </c>
      <c r="O4984" s="12" t="s">
        <v>24553</v>
      </c>
      <c r="P4984" s="14" t="s">
        <v>24551</v>
      </c>
      <c r="Q4984" s="29" t="s">
        <v>24553</v>
      </c>
      <c r="AT4984" s="3">
        <v>43.382623974076743</v>
      </c>
      <c r="AU4984" s="3">
        <v>42.77214195332413</v>
      </c>
      <c r="AV4984" s="3">
        <v>55.311058549644954</v>
      </c>
      <c r="AW4984" s="3">
        <v>44.503171468817627</v>
      </c>
      <c r="AX4984" s="3">
        <v>45.760874350820785</v>
      </c>
      <c r="AY4984" s="3">
        <v>48.510908206864187</v>
      </c>
      <c r="AZ4984" s="3">
        <v>51.626269055283011</v>
      </c>
      <c r="BA4984" s="3">
        <v>69.863462392305721</v>
      </c>
      <c r="BB4984" s="3">
        <v>93.872835441608984</v>
      </c>
      <c r="BC4984" s="31">
        <v>100</v>
      </c>
    </row>
    <row r="4985" spans="1:55" x14ac:dyDescent="0.55000000000000004">
      <c r="A4985" s="21" t="s">
        <v>6</v>
      </c>
      <c r="B4985" s="21" t="s">
        <v>22420</v>
      </c>
      <c r="C4985" s="21" t="s">
        <v>3762</v>
      </c>
      <c r="D4985" s="27" t="s">
        <v>3763</v>
      </c>
      <c r="E4985" s="4">
        <v>0</v>
      </c>
      <c r="F4985" s="4">
        <v>10</v>
      </c>
      <c r="G4985" s="4">
        <v>1</v>
      </c>
      <c r="H4985" s="62">
        <v>18</v>
      </c>
      <c r="J4985" s="28">
        <v>1</v>
      </c>
      <c r="K4985" s="13" t="s">
        <v>24548</v>
      </c>
      <c r="L4985" s="12" t="s">
        <v>24553</v>
      </c>
      <c r="M4985" s="12" t="s">
        <v>24553</v>
      </c>
      <c r="N4985" s="12" t="s">
        <v>24553</v>
      </c>
      <c r="O4985" s="12" t="s">
        <v>24553</v>
      </c>
      <c r="P4985" s="14" t="s">
        <v>24551</v>
      </c>
      <c r="Q4985" s="29" t="s">
        <v>24553</v>
      </c>
      <c r="AA4985" s="3">
        <v>53.31052742717862</v>
      </c>
      <c r="AB4985" s="3">
        <v>53.920254893141674</v>
      </c>
      <c r="AC4985" s="3">
        <v>100</v>
      </c>
      <c r="AD4985" s="3">
        <v>91.595102150443282</v>
      </c>
      <c r="AE4985" s="3">
        <v>82.623282821723137</v>
      </c>
      <c r="AF4985" s="3">
        <v>80.891702795964889</v>
      </c>
      <c r="AG4985" s="3">
        <v>57.218848042680214</v>
      </c>
      <c r="AH4985" s="32">
        <v>66.404337121533658</v>
      </c>
      <c r="AI4985" s="50">
        <v>6.4028060369079104E-3</v>
      </c>
      <c r="AJ4985" s="3">
        <v>32.535108484861347</v>
      </c>
      <c r="AK4985" s="3">
        <v>22.64558219573242</v>
      </c>
      <c r="AL4985" s="3">
        <v>23.959281531117949</v>
      </c>
      <c r="AM4985" s="3">
        <v>41.33307948995045</v>
      </c>
      <c r="AN4985" s="3">
        <v>55.591340069719664</v>
      </c>
      <c r="AO4985" s="3">
        <v>100</v>
      </c>
      <c r="AP4985" s="3">
        <v>89.464991999094082</v>
      </c>
      <c r="AQ4985" s="3">
        <v>92.39369163648557</v>
      </c>
      <c r="AR4985" s="3">
        <v>38.020911930768222</v>
      </c>
      <c r="AS4985" s="31">
        <v>15.552282903132467</v>
      </c>
      <c r="AT4985" s="3">
        <v>57.315357712878978</v>
      </c>
      <c r="AU4985" s="3">
        <v>61.315625090315606</v>
      </c>
      <c r="AV4985" s="3">
        <v>65.327833267330803</v>
      </c>
      <c r="AW4985" s="3">
        <v>68.772406304330005</v>
      </c>
      <c r="AX4985" s="3">
        <v>67.699319949157399</v>
      </c>
      <c r="AY4985" s="3">
        <v>91.608532559883471</v>
      </c>
      <c r="AZ4985" s="3">
        <v>100</v>
      </c>
      <c r="BA4985" s="3">
        <v>88.538630004788899</v>
      </c>
      <c r="BB4985" s="3">
        <v>41.799437501422901</v>
      </c>
      <c r="BC4985" s="31">
        <v>36.271743555463217</v>
      </c>
    </row>
    <row r="4986" spans="1:55" x14ac:dyDescent="0.55000000000000004">
      <c r="A4986" s="21" t="s">
        <v>6</v>
      </c>
      <c r="B4986" s="21" t="s">
        <v>21529</v>
      </c>
      <c r="C4986" s="21" t="s">
        <v>679</v>
      </c>
      <c r="D4986" s="27" t="s">
        <v>680</v>
      </c>
      <c r="E4986" s="4">
        <v>0</v>
      </c>
      <c r="F4986" s="4">
        <v>8</v>
      </c>
      <c r="G4986" s="4">
        <v>0</v>
      </c>
      <c r="H4986" s="62">
        <v>2</v>
      </c>
      <c r="J4986" s="28">
        <v>1</v>
      </c>
      <c r="K4986" s="13" t="s">
        <v>24548</v>
      </c>
      <c r="L4986" s="12" t="s">
        <v>24553</v>
      </c>
      <c r="M4986" s="12" t="s">
        <v>24553</v>
      </c>
      <c r="N4986" s="12" t="s">
        <v>24553</v>
      </c>
      <c r="O4986" s="12" t="s">
        <v>24553</v>
      </c>
      <c r="P4986" s="14" t="s">
        <v>24551</v>
      </c>
      <c r="Q4986" s="29" t="s">
        <v>24553</v>
      </c>
      <c r="AA4986" s="3">
        <v>21.811935940634608</v>
      </c>
      <c r="AB4986" s="3">
        <v>20.636947177138762</v>
      </c>
      <c r="AC4986" s="3">
        <v>60.423044354914509</v>
      </c>
      <c r="AD4986" s="3">
        <v>61.247763614497174</v>
      </c>
      <c r="AE4986" s="3">
        <v>100</v>
      </c>
      <c r="AF4986" s="3">
        <v>94.631486973453633</v>
      </c>
      <c r="AG4986" s="3">
        <v>86.578770747788852</v>
      </c>
      <c r="AH4986" s="32">
        <v>83.285391402763722</v>
      </c>
      <c r="AI4986" s="50">
        <v>5.9811414149601105E-4</v>
      </c>
      <c r="AT4986" s="3">
        <v>34.525180433439203</v>
      </c>
      <c r="AU4986" s="3">
        <v>36.461992922210648</v>
      </c>
      <c r="AV4986" s="3">
        <v>36.896286834557166</v>
      </c>
      <c r="AW4986" s="3">
        <v>46.085239595491196</v>
      </c>
      <c r="AX4986" s="3">
        <v>55.606534015083668</v>
      </c>
      <c r="AY4986" s="3">
        <v>79.48407889053739</v>
      </c>
      <c r="AZ4986" s="3">
        <v>89.746264321963693</v>
      </c>
      <c r="BA4986" s="3">
        <v>100</v>
      </c>
      <c r="BB4986" s="3">
        <v>72.478702353778971</v>
      </c>
      <c r="BC4986" s="31">
        <v>70.20141280620112</v>
      </c>
    </row>
    <row r="4987" spans="1:55" x14ac:dyDescent="0.55000000000000004">
      <c r="A4987" s="21" t="s">
        <v>6</v>
      </c>
      <c r="B4987" s="21" t="s">
        <v>22532</v>
      </c>
      <c r="C4987" s="21" t="s">
        <v>14340</v>
      </c>
      <c r="D4987" s="27" t="s">
        <v>14341</v>
      </c>
      <c r="E4987" s="4">
        <v>0</v>
      </c>
      <c r="F4987" s="4">
        <v>0</v>
      </c>
      <c r="G4987" s="4">
        <v>2</v>
      </c>
      <c r="H4987" s="62">
        <v>2</v>
      </c>
      <c r="J4987" s="28">
        <v>1</v>
      </c>
      <c r="K4987" s="13" t="s">
        <v>24548</v>
      </c>
      <c r="L4987" s="12" t="s">
        <v>24553</v>
      </c>
      <c r="M4987" s="12" t="s">
        <v>24553</v>
      </c>
      <c r="N4987" s="12" t="s">
        <v>24553</v>
      </c>
      <c r="O4987" s="15" t="s">
        <v>24550</v>
      </c>
      <c r="P4987" s="12" t="s">
        <v>24553</v>
      </c>
      <c r="Q4987" s="29" t="s">
        <v>24553</v>
      </c>
      <c r="AJ4987" s="3">
        <v>30.329092054753737</v>
      </c>
      <c r="AK4987" s="3">
        <v>49.574309845279565</v>
      </c>
      <c r="AL4987" s="3">
        <v>45.387621513163545</v>
      </c>
      <c r="AM4987" s="3">
        <v>26.910851315244528</v>
      </c>
      <c r="AN4987" s="3">
        <v>17.738137823848916</v>
      </c>
      <c r="AO4987" s="3">
        <v>14.831099022583066</v>
      </c>
      <c r="AP4987" s="3">
        <v>17.398587186335533</v>
      </c>
      <c r="AQ4987" s="3">
        <v>20.360858451049367</v>
      </c>
      <c r="AR4987" s="3">
        <v>48.312698509911669</v>
      </c>
      <c r="AS4987" s="31">
        <v>100</v>
      </c>
      <c r="AT4987" s="3">
        <v>74.854252738382485</v>
      </c>
      <c r="AU4987" s="3">
        <v>95.436793157482001</v>
      </c>
      <c r="AV4987" s="3">
        <v>100</v>
      </c>
      <c r="AW4987" s="3">
        <v>74.891138777907614</v>
      </c>
      <c r="AX4987" s="3">
        <v>73.383369681642947</v>
      </c>
      <c r="AY4987" s="3">
        <v>45.973528083133722</v>
      </c>
      <c r="AZ4987" s="3">
        <v>43.422962311845865</v>
      </c>
      <c r="BA4987" s="3">
        <v>20.34272532218824</v>
      </c>
      <c r="BB4987" s="3">
        <v>22.804825895908813</v>
      </c>
      <c r="BC4987" s="31">
        <v>14.762423573282282</v>
      </c>
    </row>
    <row r="4988" spans="1:55" x14ac:dyDescent="0.55000000000000004">
      <c r="A4988" s="21" t="s">
        <v>6</v>
      </c>
      <c r="B4988" s="21" t="s">
        <v>21620</v>
      </c>
      <c r="C4988" s="21" t="s">
        <v>6939</v>
      </c>
      <c r="D4988" s="27" t="s">
        <v>6940</v>
      </c>
      <c r="E4988" s="4">
        <v>0</v>
      </c>
      <c r="F4988" s="4">
        <v>8</v>
      </c>
      <c r="G4988" s="4">
        <v>0</v>
      </c>
      <c r="H4988" s="62">
        <v>25</v>
      </c>
      <c r="J4988" s="28">
        <v>1</v>
      </c>
      <c r="K4988" s="12" t="s">
        <v>24553</v>
      </c>
      <c r="L4988" s="12" t="s">
        <v>24553</v>
      </c>
      <c r="M4988" s="12" t="s">
        <v>24553</v>
      </c>
      <c r="N4988" s="12" t="s">
        <v>24553</v>
      </c>
      <c r="O4988" s="12" t="s">
        <v>24553</v>
      </c>
      <c r="P4988" s="12" t="s">
        <v>24553</v>
      </c>
      <c r="Q4988" s="29" t="s">
        <v>24553</v>
      </c>
      <c r="AA4988" s="3">
        <v>77.349020190038772</v>
      </c>
      <c r="AB4988" s="3">
        <v>75.326696181199978</v>
      </c>
      <c r="AC4988" s="3">
        <v>88.91794069548763</v>
      </c>
      <c r="AD4988" s="3">
        <v>100</v>
      </c>
      <c r="AE4988" s="3">
        <v>51.177291703187478</v>
      </c>
      <c r="AF4988" s="3">
        <v>48.619322854092303</v>
      </c>
      <c r="AG4988" s="3">
        <v>40.681426435553213</v>
      </c>
      <c r="AH4988" s="32">
        <v>40.880586920655801</v>
      </c>
      <c r="AI4988" s="50">
        <v>2.9729929134877501E-3</v>
      </c>
      <c r="AT4988" s="3">
        <v>81.791702292698062</v>
      </c>
      <c r="AU4988" s="3">
        <v>88.246966508318323</v>
      </c>
      <c r="AV4988" s="3">
        <v>86.131717810201891</v>
      </c>
      <c r="AW4988" s="3">
        <v>89.234982740445233</v>
      </c>
      <c r="AX4988" s="3">
        <v>88.769336432917115</v>
      </c>
      <c r="AY4988" s="3">
        <v>99.196337512320625</v>
      </c>
      <c r="AZ4988" s="3">
        <v>100</v>
      </c>
      <c r="BA4988" s="3">
        <v>99.782701098167053</v>
      </c>
      <c r="BB4988" s="3">
        <v>54.134370155744051</v>
      </c>
      <c r="BC4988" s="31">
        <v>57.523936544610443</v>
      </c>
    </row>
    <row r="4989" spans="1:55" x14ac:dyDescent="0.55000000000000004">
      <c r="A4989" s="21" t="s">
        <v>6</v>
      </c>
      <c r="B4989" s="21" t="s">
        <v>21602</v>
      </c>
      <c r="C4989" s="21" t="s">
        <v>7329</v>
      </c>
      <c r="D4989" s="27" t="s">
        <v>7330</v>
      </c>
      <c r="E4989" s="4">
        <v>0</v>
      </c>
      <c r="F4989" s="4">
        <v>8</v>
      </c>
      <c r="G4989" s="4">
        <v>0</v>
      </c>
      <c r="H4989" s="62">
        <v>17</v>
      </c>
      <c r="J4989" s="28">
        <v>1</v>
      </c>
      <c r="K4989" s="12" t="s">
        <v>24553</v>
      </c>
      <c r="L4989" s="12" t="s">
        <v>24553</v>
      </c>
      <c r="M4989" s="12" t="s">
        <v>24553</v>
      </c>
      <c r="N4989" s="12" t="s">
        <v>24553</v>
      </c>
      <c r="O4989" s="12" t="s">
        <v>24553</v>
      </c>
      <c r="P4989" s="12" t="s">
        <v>24553</v>
      </c>
      <c r="Q4989" s="29" t="s">
        <v>24553</v>
      </c>
      <c r="AA4989" s="3">
        <v>96.526601073312492</v>
      </c>
      <c r="AB4989" s="3">
        <v>100</v>
      </c>
      <c r="AC4989" s="3">
        <v>64.145451986332489</v>
      </c>
      <c r="AD4989" s="3">
        <v>61.249656026495337</v>
      </c>
      <c r="AE4989" s="3">
        <v>44.041195509385382</v>
      </c>
      <c r="AF4989" s="3">
        <v>43.128471662197072</v>
      </c>
      <c r="AG4989" s="3">
        <v>43.880484739261249</v>
      </c>
      <c r="AH4989" s="32">
        <v>40.04060273010387</v>
      </c>
      <c r="AI4989" s="50">
        <v>8.2043648844525995E-4</v>
      </c>
      <c r="AT4989" s="3">
        <v>94.346161862186534</v>
      </c>
      <c r="AU4989" s="3">
        <v>100</v>
      </c>
      <c r="AV4989" s="3">
        <v>96.282248115277085</v>
      </c>
      <c r="AW4989" s="3">
        <v>99.626032050738232</v>
      </c>
      <c r="AX4989" s="3">
        <v>85.912621295529107</v>
      </c>
      <c r="AY4989" s="3">
        <v>89.467552015379297</v>
      </c>
      <c r="AZ4989" s="3">
        <v>79.853266974580279</v>
      </c>
      <c r="BA4989" s="3">
        <v>50.262853112717721</v>
      </c>
      <c r="BB4989" s="3">
        <v>32.325937128848111</v>
      </c>
      <c r="BC4989" s="31">
        <v>25.209764320623616</v>
      </c>
    </row>
    <row r="4990" spans="1:55" x14ac:dyDescent="0.55000000000000004">
      <c r="A4990" s="21" t="s">
        <v>6</v>
      </c>
      <c r="B4990" s="21" t="s">
        <v>20993</v>
      </c>
      <c r="C4990" s="21" t="s">
        <v>10950</v>
      </c>
      <c r="D4990" s="27" t="s">
        <v>13671</v>
      </c>
      <c r="E4990" s="4">
        <v>0</v>
      </c>
      <c r="F4990" s="4">
        <v>4</v>
      </c>
      <c r="G4990" s="4">
        <v>0</v>
      </c>
      <c r="H4990" s="62">
        <v>12</v>
      </c>
      <c r="J4990" s="28">
        <v>2</v>
      </c>
      <c r="K4990" s="13" t="s">
        <v>24548</v>
      </c>
      <c r="L4990" s="16" t="s">
        <v>16303</v>
      </c>
      <c r="M4990" s="12" t="s">
        <v>24553</v>
      </c>
      <c r="N4990" s="12" t="s">
        <v>24553</v>
      </c>
      <c r="O4990" s="12" t="s">
        <v>24553</v>
      </c>
      <c r="P4990" s="12" t="s">
        <v>24553</v>
      </c>
      <c r="Q4990" s="29" t="s">
        <v>24553</v>
      </c>
      <c r="AA4990" s="3">
        <v>52.630669648127224</v>
      </c>
      <c r="AB4990" s="3">
        <v>66.026812529415736</v>
      </c>
      <c r="AC4990" s="3">
        <v>53.162616923393003</v>
      </c>
      <c r="AD4990" s="3">
        <v>48.101168771407785</v>
      </c>
      <c r="AE4990" s="3">
        <v>74.314337552277394</v>
      </c>
      <c r="AF4990" s="3">
        <v>71.444387506867486</v>
      </c>
      <c r="AG4990" s="3">
        <v>100</v>
      </c>
      <c r="AH4990" s="32">
        <v>89.452477110694488</v>
      </c>
      <c r="AI4990" s="50">
        <v>1.6345907480930101E-2</v>
      </c>
      <c r="AT4990" s="3">
        <v>88.832851094282546</v>
      </c>
      <c r="AU4990" s="3">
        <v>86.67313139188056</v>
      </c>
      <c r="AV4990" s="3">
        <v>98.44025655817984</v>
      </c>
      <c r="AW4990" s="3">
        <v>75.426415201574216</v>
      </c>
      <c r="AX4990" s="3">
        <v>91.743959197732821</v>
      </c>
      <c r="AY4990" s="3">
        <v>81.760322352024446</v>
      </c>
      <c r="AZ4990" s="3">
        <v>98.49515755606059</v>
      </c>
      <c r="BA4990" s="3">
        <v>99.513988969782403</v>
      </c>
      <c r="BB4990" s="3">
        <v>100</v>
      </c>
      <c r="BC4990" s="31">
        <v>87.470232355144191</v>
      </c>
    </row>
    <row r="4991" spans="1:55" x14ac:dyDescent="0.55000000000000004">
      <c r="A4991" s="21" t="s">
        <v>6</v>
      </c>
      <c r="B4991" s="21" t="s">
        <v>16901</v>
      </c>
      <c r="C4991" s="21" t="s">
        <v>10950</v>
      </c>
      <c r="D4991" s="27" t="s">
        <v>10951</v>
      </c>
      <c r="E4991" s="4">
        <v>0</v>
      </c>
      <c r="F4991" s="4">
        <v>0</v>
      </c>
      <c r="G4991" s="4">
        <v>0</v>
      </c>
      <c r="H4991" s="62">
        <v>1</v>
      </c>
      <c r="J4991" s="28">
        <v>2</v>
      </c>
      <c r="K4991" s="13" t="s">
        <v>24548</v>
      </c>
      <c r="L4991" s="16" t="s">
        <v>16303</v>
      </c>
      <c r="M4991" s="12" t="s">
        <v>24553</v>
      </c>
      <c r="N4991" s="12" t="s">
        <v>24553</v>
      </c>
      <c r="O4991" s="12" t="s">
        <v>24553</v>
      </c>
      <c r="P4991" s="12" t="s">
        <v>24553</v>
      </c>
      <c r="Q4991" s="29" t="s">
        <v>24553</v>
      </c>
      <c r="AT4991" s="3">
        <v>88.633098622094124</v>
      </c>
      <c r="AU4991" s="3">
        <v>66.408319899303194</v>
      </c>
      <c r="AV4991" s="3">
        <v>100</v>
      </c>
      <c r="AW4991" s="3">
        <v>76.462234512630914</v>
      </c>
      <c r="AX4991" s="3">
        <v>66.631415012955003</v>
      </c>
      <c r="AY4991" s="3">
        <v>48.183450053706764</v>
      </c>
      <c r="AZ4991" s="3">
        <v>71.102530081336852</v>
      </c>
      <c r="BA4991" s="3">
        <v>54.292312237076501</v>
      </c>
      <c r="BB4991" s="3">
        <v>92.553222981183751</v>
      </c>
      <c r="BC4991" s="31">
        <v>80.132662896634159</v>
      </c>
    </row>
    <row r="4992" spans="1:55" x14ac:dyDescent="0.55000000000000004">
      <c r="A4992" s="21" t="s">
        <v>6</v>
      </c>
      <c r="B4992" s="21" t="s">
        <v>18668</v>
      </c>
      <c r="C4992" s="21" t="s">
        <v>753</v>
      </c>
      <c r="D4992" s="27" t="s">
        <v>754</v>
      </c>
      <c r="E4992" s="4">
        <v>0</v>
      </c>
      <c r="F4992" s="4">
        <v>1</v>
      </c>
      <c r="G4992" s="4">
        <v>0</v>
      </c>
      <c r="H4992" s="62">
        <v>1</v>
      </c>
      <c r="J4992" s="28">
        <v>1</v>
      </c>
      <c r="K4992" s="13" t="s">
        <v>24548</v>
      </c>
      <c r="L4992" s="16" t="s">
        <v>16303</v>
      </c>
      <c r="M4992" s="12" t="s">
        <v>24553</v>
      </c>
      <c r="N4992" s="12" t="s">
        <v>24553</v>
      </c>
      <c r="O4992" s="12" t="s">
        <v>24553</v>
      </c>
      <c r="P4992" s="12" t="s">
        <v>24553</v>
      </c>
      <c r="Q4992" s="29" t="s">
        <v>24553</v>
      </c>
      <c r="AA4992" s="3">
        <v>86.577736605187923</v>
      </c>
      <c r="AB4992" s="3">
        <v>100</v>
      </c>
      <c r="AC4992" s="3">
        <v>86.136477596006245</v>
      </c>
      <c r="AD4992" s="3">
        <v>99.215891587916005</v>
      </c>
      <c r="AE4992" s="3">
        <v>72.82976096417336</v>
      </c>
      <c r="AF4992" s="3">
        <v>82.210816634723685</v>
      </c>
      <c r="AG4992" s="3">
        <v>76.710466934693457</v>
      </c>
      <c r="AH4992" s="32">
        <v>72.996148726036054</v>
      </c>
      <c r="AI4992" s="50">
        <v>0.158525556181081</v>
      </c>
      <c r="AT4992" s="3">
        <v>100</v>
      </c>
      <c r="AU4992" s="3">
        <v>72.896153147518135</v>
      </c>
      <c r="AV4992" s="3">
        <v>75.802766104906922</v>
      </c>
      <c r="AW4992" s="3">
        <v>92.323004509402068</v>
      </c>
      <c r="AX4992" s="3">
        <v>77.315318568683395</v>
      </c>
      <c r="AY4992" s="3">
        <v>64.828916241788832</v>
      </c>
      <c r="AZ4992" s="3">
        <v>75.871417428978972</v>
      </c>
      <c r="BA4992" s="3">
        <v>73.929530206078908</v>
      </c>
      <c r="BB4992" s="3">
        <v>52.049349837183321</v>
      </c>
      <c r="BC4992" s="31">
        <v>38.098425651724327</v>
      </c>
    </row>
    <row r="4993" spans="1:55" x14ac:dyDescent="0.55000000000000004">
      <c r="A4993" s="21" t="s">
        <v>6</v>
      </c>
      <c r="B4993" s="21" t="s">
        <v>20361</v>
      </c>
      <c r="C4993" s="21" t="s">
        <v>15855</v>
      </c>
      <c r="D4993" s="27" t="s">
        <v>15856</v>
      </c>
      <c r="E4993" s="4">
        <v>0</v>
      </c>
      <c r="F4993" s="4">
        <v>3</v>
      </c>
      <c r="G4993" s="4">
        <v>0</v>
      </c>
      <c r="H4993" s="62">
        <v>0</v>
      </c>
      <c r="J4993" s="28">
        <v>1</v>
      </c>
      <c r="K4993" s="13" t="s">
        <v>24548</v>
      </c>
      <c r="L4993" s="16" t="s">
        <v>16303</v>
      </c>
      <c r="M4993" s="12" t="s">
        <v>24553</v>
      </c>
      <c r="N4993" s="12" t="s">
        <v>24553</v>
      </c>
      <c r="O4993" s="12" t="s">
        <v>24553</v>
      </c>
      <c r="P4993" s="14" t="s">
        <v>24551</v>
      </c>
      <c r="Q4993" s="29" t="s">
        <v>24553</v>
      </c>
      <c r="AA4993" s="3">
        <v>12.457387788440794</v>
      </c>
      <c r="AB4993" s="3">
        <v>13.958473820034609</v>
      </c>
      <c r="AC4993" s="3">
        <v>21.110466590814621</v>
      </c>
      <c r="AD4993" s="3">
        <v>20.865348487300963</v>
      </c>
      <c r="AE4993" s="3">
        <v>58.590326922498711</v>
      </c>
      <c r="AF4993" s="3">
        <v>56.518340483770366</v>
      </c>
      <c r="AG4993" s="3">
        <v>91.322936009723591</v>
      </c>
      <c r="AH4993" s="32">
        <v>100</v>
      </c>
      <c r="AI4993" s="50">
        <v>8.8530372860218395E-4</v>
      </c>
    </row>
    <row r="4994" spans="1:55" x14ac:dyDescent="0.55000000000000004">
      <c r="A4994" s="21" t="s">
        <v>6</v>
      </c>
      <c r="B4994" s="21" t="s">
        <v>19337</v>
      </c>
      <c r="C4994" s="21" t="s">
        <v>12390</v>
      </c>
      <c r="D4994" s="27" t="s">
        <v>12391</v>
      </c>
      <c r="E4994" s="4">
        <v>0</v>
      </c>
      <c r="F4994" s="4">
        <v>1</v>
      </c>
      <c r="G4994" s="4">
        <v>0</v>
      </c>
      <c r="H4994" s="62">
        <v>5</v>
      </c>
      <c r="J4994" s="28">
        <v>1</v>
      </c>
      <c r="K4994" s="13" t="s">
        <v>24548</v>
      </c>
      <c r="L4994" s="12" t="s">
        <v>24553</v>
      </c>
      <c r="M4994" s="12" t="s">
        <v>24553</v>
      </c>
      <c r="N4994" s="12" t="s">
        <v>24553</v>
      </c>
      <c r="O4994" s="12" t="s">
        <v>24553</v>
      </c>
      <c r="P4994" s="14" t="s">
        <v>24551</v>
      </c>
      <c r="Q4994" s="29" t="s">
        <v>24553</v>
      </c>
      <c r="AA4994" s="3">
        <v>81.654329779904671</v>
      </c>
      <c r="AB4994" s="3">
        <v>86.85653958002473</v>
      </c>
      <c r="AC4994" s="3">
        <v>58.613815185631822</v>
      </c>
      <c r="AD4994" s="3">
        <v>54.249095107038094</v>
      </c>
      <c r="AE4994" s="3">
        <v>75.686185672867708</v>
      </c>
      <c r="AF4994" s="3">
        <v>83.395185457477808</v>
      </c>
      <c r="AG4994" s="3">
        <v>82.254884584396919</v>
      </c>
      <c r="AH4994" s="32">
        <v>100</v>
      </c>
      <c r="AI4994" s="50">
        <v>4.5735154503140397E-2</v>
      </c>
      <c r="AT4994" s="3">
        <v>96.213529880808082</v>
      </c>
      <c r="AU4994" s="3">
        <v>100</v>
      </c>
      <c r="AV4994" s="3">
        <v>83.63713387478289</v>
      </c>
      <c r="AW4994" s="3">
        <v>80.20844774380582</v>
      </c>
      <c r="AX4994" s="3">
        <v>65.880551668991288</v>
      </c>
      <c r="AY4994" s="3">
        <v>48.923225019883354</v>
      </c>
      <c r="AZ4994" s="3">
        <v>46.17227207182156</v>
      </c>
      <c r="BA4994" s="3">
        <v>36.951951492124799</v>
      </c>
      <c r="BB4994" s="3">
        <v>33.166444771487001</v>
      </c>
      <c r="BC4994" s="31">
        <v>46.12569554183478</v>
      </c>
    </row>
    <row r="4995" spans="1:55" x14ac:dyDescent="0.55000000000000004">
      <c r="A4995" s="21" t="s">
        <v>6</v>
      </c>
      <c r="B4995" s="21" t="s">
        <v>20879</v>
      </c>
      <c r="C4995" s="21" t="s">
        <v>9704</v>
      </c>
      <c r="D4995" s="27" t="s">
        <v>9705</v>
      </c>
      <c r="E4995" s="4">
        <v>0</v>
      </c>
      <c r="F4995" s="4">
        <v>4</v>
      </c>
      <c r="G4995" s="4">
        <v>0</v>
      </c>
      <c r="H4995" s="62">
        <v>7</v>
      </c>
      <c r="J4995" s="28">
        <v>1</v>
      </c>
      <c r="K4995" s="13" t="s">
        <v>24548</v>
      </c>
      <c r="L4995" s="12" t="s">
        <v>24553</v>
      </c>
      <c r="M4995" s="12" t="s">
        <v>24553</v>
      </c>
      <c r="N4995" s="12" t="s">
        <v>24553</v>
      </c>
      <c r="O4995" s="12" t="s">
        <v>24553</v>
      </c>
      <c r="P4995" s="14" t="s">
        <v>24551</v>
      </c>
      <c r="Q4995" s="29" t="s">
        <v>24553</v>
      </c>
      <c r="AA4995" s="3">
        <v>35.857375863256138</v>
      </c>
      <c r="AB4995" s="3">
        <v>41.853803663200722</v>
      </c>
      <c r="AC4995" s="3">
        <v>54.382492007123105</v>
      </c>
      <c r="AD4995" s="3">
        <v>48.183093817846618</v>
      </c>
      <c r="AE4995" s="3">
        <v>79.647548118470766</v>
      </c>
      <c r="AF4995" s="3">
        <v>74.541374937015604</v>
      </c>
      <c r="AG4995" s="3">
        <v>100</v>
      </c>
      <c r="AH4995" s="32">
        <v>95.543254434699932</v>
      </c>
      <c r="AI4995" s="50">
        <v>2.29091556207514E-3</v>
      </c>
      <c r="AT4995" s="3">
        <v>46.98406627068097</v>
      </c>
      <c r="AU4995" s="3">
        <v>50.554044140527012</v>
      </c>
      <c r="AV4995" s="3">
        <v>50.269191667524218</v>
      </c>
      <c r="AW4995" s="3">
        <v>48.206145620599941</v>
      </c>
      <c r="AX4995" s="3">
        <v>44.310736354943984</v>
      </c>
      <c r="AY4995" s="3">
        <v>54.976428203397965</v>
      </c>
      <c r="AZ4995" s="3">
        <v>60.361718180144763</v>
      </c>
      <c r="BA4995" s="3">
        <v>73.212874816098136</v>
      </c>
      <c r="BB4995" s="3">
        <v>73.437687614658984</v>
      </c>
      <c r="BC4995" s="31">
        <v>100</v>
      </c>
    </row>
    <row r="4996" spans="1:55" x14ac:dyDescent="0.55000000000000004">
      <c r="A4996" s="21" t="s">
        <v>6</v>
      </c>
      <c r="B4996" s="21" t="s">
        <v>21253</v>
      </c>
      <c r="C4996" s="21" t="s">
        <v>11819</v>
      </c>
      <c r="D4996" s="27" t="s">
        <v>11820</v>
      </c>
      <c r="E4996" s="4">
        <v>0</v>
      </c>
      <c r="F4996" s="4">
        <v>5</v>
      </c>
      <c r="G4996" s="4">
        <v>0</v>
      </c>
      <c r="H4996" s="62">
        <v>21</v>
      </c>
      <c r="J4996" s="28">
        <v>1</v>
      </c>
      <c r="K4996" s="13" t="s">
        <v>24548</v>
      </c>
      <c r="L4996" s="12" t="s">
        <v>24553</v>
      </c>
      <c r="M4996" s="12" t="s">
        <v>24553</v>
      </c>
      <c r="N4996" s="12" t="s">
        <v>24553</v>
      </c>
      <c r="O4996" s="12" t="s">
        <v>24553</v>
      </c>
      <c r="P4996" s="14" t="s">
        <v>24551</v>
      </c>
      <c r="Q4996" s="29" t="s">
        <v>24553</v>
      </c>
      <c r="AA4996" s="3">
        <v>98.13996928821328</v>
      </c>
      <c r="AB4996" s="3">
        <v>100</v>
      </c>
      <c r="AC4996" s="3">
        <v>75.004183601886723</v>
      </c>
      <c r="AD4996" s="3">
        <v>59.847695322949448</v>
      </c>
      <c r="AE4996" s="3">
        <v>41.374354351359713</v>
      </c>
      <c r="AF4996" s="3">
        <v>42.102304751215044</v>
      </c>
      <c r="AG4996" s="3">
        <v>41.602833545125954</v>
      </c>
      <c r="AH4996" s="32">
        <v>38.802745334431876</v>
      </c>
      <c r="AI4996" s="50">
        <v>4.4650409380889598E-3</v>
      </c>
      <c r="AT4996" s="3">
        <v>100</v>
      </c>
      <c r="AU4996" s="3">
        <v>94.084093404604047</v>
      </c>
      <c r="AV4996" s="3">
        <v>78.101691268974292</v>
      </c>
      <c r="AW4996" s="3">
        <v>76.855304054740245</v>
      </c>
      <c r="AX4996" s="3">
        <v>76.729078986819204</v>
      </c>
      <c r="AY4996" s="3">
        <v>65.465542132058744</v>
      </c>
      <c r="AZ4996" s="3">
        <v>65.331615820140286</v>
      </c>
      <c r="BA4996" s="3">
        <v>51.615623616275563</v>
      </c>
      <c r="BB4996" s="3">
        <v>36.196162487651932</v>
      </c>
      <c r="BC4996" s="31">
        <v>59.39315200520403</v>
      </c>
    </row>
    <row r="4997" spans="1:55" x14ac:dyDescent="0.55000000000000004">
      <c r="A4997" s="21" t="s">
        <v>6</v>
      </c>
      <c r="B4997" s="21" t="s">
        <v>17738</v>
      </c>
      <c r="C4997" s="21" t="s">
        <v>7081</v>
      </c>
      <c r="D4997" s="27" t="s">
        <v>7082</v>
      </c>
      <c r="E4997" s="4">
        <v>0</v>
      </c>
      <c r="F4997" s="4">
        <v>0</v>
      </c>
      <c r="G4997" s="4">
        <v>0</v>
      </c>
      <c r="H4997" s="62">
        <v>3</v>
      </c>
      <c r="J4997" s="28">
        <v>1</v>
      </c>
      <c r="K4997" s="13" t="s">
        <v>24548</v>
      </c>
      <c r="L4997" s="12" t="s">
        <v>24553</v>
      </c>
      <c r="M4997" s="12" t="s">
        <v>24553</v>
      </c>
      <c r="N4997" s="12" t="s">
        <v>24553</v>
      </c>
      <c r="O4997" s="12" t="s">
        <v>24553</v>
      </c>
      <c r="P4997" s="14" t="s">
        <v>24551</v>
      </c>
      <c r="Q4997" s="29" t="s">
        <v>24553</v>
      </c>
      <c r="AT4997" s="3">
        <v>63.700594700952763</v>
      </c>
      <c r="AU4997" s="3">
        <v>59.952440972779172</v>
      </c>
      <c r="AV4997" s="3">
        <v>65.714173203366229</v>
      </c>
      <c r="AW4997" s="3">
        <v>64.118248680947715</v>
      </c>
      <c r="AX4997" s="3">
        <v>73.927632999631498</v>
      </c>
      <c r="AY4997" s="3">
        <v>71.39679351130593</v>
      </c>
      <c r="AZ4997" s="3">
        <v>96.189112987006013</v>
      </c>
      <c r="BA4997" s="3">
        <v>100</v>
      </c>
      <c r="BB4997" s="3">
        <v>74.656649865279547</v>
      </c>
      <c r="BC4997" s="31">
        <v>56.492351009805432</v>
      </c>
    </row>
    <row r="4998" spans="1:55" x14ac:dyDescent="0.55000000000000004">
      <c r="A4998" s="21" t="s">
        <v>6</v>
      </c>
      <c r="B4998" s="21" t="s">
        <v>21604</v>
      </c>
      <c r="C4998" s="21" t="s">
        <v>5150</v>
      </c>
      <c r="D4998" s="27" t="s">
        <v>5151</v>
      </c>
      <c r="E4998" s="4">
        <v>0</v>
      </c>
      <c r="F4998" s="4">
        <v>8</v>
      </c>
      <c r="G4998" s="4">
        <v>0</v>
      </c>
      <c r="H4998" s="62">
        <v>18</v>
      </c>
      <c r="J4998" s="28">
        <v>1</v>
      </c>
      <c r="K4998" s="13" t="s">
        <v>24548</v>
      </c>
      <c r="L4998" s="12" t="s">
        <v>24553</v>
      </c>
      <c r="M4998" s="12" t="s">
        <v>24553</v>
      </c>
      <c r="N4998" s="12" t="s">
        <v>24553</v>
      </c>
      <c r="O4998" s="12" t="s">
        <v>24553</v>
      </c>
      <c r="P4998" s="14" t="s">
        <v>24551</v>
      </c>
      <c r="Q4998" s="29" t="s">
        <v>24553</v>
      </c>
      <c r="AA4998" s="3">
        <v>65.703618414329185</v>
      </c>
      <c r="AB4998" s="3">
        <v>69.589577510631969</v>
      </c>
      <c r="AC4998" s="3">
        <v>96.075009976410811</v>
      </c>
      <c r="AD4998" s="3">
        <v>100</v>
      </c>
      <c r="AE4998" s="3">
        <v>56.306432146058562</v>
      </c>
      <c r="AF4998" s="3">
        <v>53.078680196377427</v>
      </c>
      <c r="AG4998" s="3">
        <v>34.219415734674143</v>
      </c>
      <c r="AH4998" s="32">
        <v>29.303690753607299</v>
      </c>
      <c r="AI4998" s="50">
        <v>1.1774542759617999E-3</v>
      </c>
      <c r="AT4998" s="3">
        <v>73.487923453644783</v>
      </c>
      <c r="AU4998" s="3">
        <v>84.086354558026414</v>
      </c>
      <c r="AV4998" s="3">
        <v>89.076994660839873</v>
      </c>
      <c r="AW4998" s="3">
        <v>91.59843221914204</v>
      </c>
      <c r="AX4998" s="3">
        <v>82.630381388718916</v>
      </c>
      <c r="AY4998" s="3">
        <v>94.440916250266085</v>
      </c>
      <c r="AZ4998" s="3">
        <v>100</v>
      </c>
      <c r="BA4998" s="3">
        <v>81.670364183408807</v>
      </c>
      <c r="BB4998" s="3">
        <v>58.592912871321531</v>
      </c>
      <c r="BC4998" s="31">
        <v>35.751604433167913</v>
      </c>
    </row>
    <row r="4999" spans="1:55" x14ac:dyDescent="0.55000000000000004">
      <c r="A4999" s="21" t="s">
        <v>6</v>
      </c>
      <c r="B4999" s="21" t="s">
        <v>22985</v>
      </c>
      <c r="C4999" s="21" t="s">
        <v>1060</v>
      </c>
      <c r="D4999" s="27" t="s">
        <v>1061</v>
      </c>
      <c r="E4999" s="4">
        <v>1</v>
      </c>
      <c r="F4999" s="4">
        <v>32</v>
      </c>
      <c r="G4999" s="4">
        <v>0</v>
      </c>
      <c r="H4999" s="62">
        <v>44</v>
      </c>
      <c r="J4999" s="28">
        <v>1</v>
      </c>
      <c r="K4999" s="13" t="s">
        <v>24548</v>
      </c>
      <c r="L4999" s="12" t="s">
        <v>24553</v>
      </c>
      <c r="M4999" s="12" t="s">
        <v>24553</v>
      </c>
      <c r="N4999" s="12" t="s">
        <v>24553</v>
      </c>
      <c r="O4999" s="12" t="s">
        <v>24553</v>
      </c>
      <c r="P4999" s="14" t="s">
        <v>24551</v>
      </c>
      <c r="Q4999" s="29" t="s">
        <v>24553</v>
      </c>
      <c r="R4999" s="3">
        <v>31.328840234581051</v>
      </c>
      <c r="S4999" s="3">
        <v>25.619128534570397</v>
      </c>
      <c r="T4999" s="3">
        <v>90.298493530168656</v>
      </c>
      <c r="U4999" s="3">
        <v>84.639026455949335</v>
      </c>
      <c r="V4999" s="3">
        <v>100</v>
      </c>
      <c r="W4999" s="3">
        <v>73.386645956633075</v>
      </c>
      <c r="X4999" s="3">
        <v>42.977036581993715</v>
      </c>
      <c r="Y4999" s="32">
        <v>70.598321588482506</v>
      </c>
      <c r="Z4999" s="50">
        <v>4.1539550156099503E-2</v>
      </c>
      <c r="AA4999" s="3">
        <v>49.549319092605721</v>
      </c>
      <c r="AB4999" s="3">
        <v>43.713297304428281</v>
      </c>
      <c r="AC4999" s="3">
        <v>95.284727873609683</v>
      </c>
      <c r="AD4999" s="3">
        <v>100</v>
      </c>
      <c r="AE4999" s="3">
        <v>80.366710259601987</v>
      </c>
      <c r="AF4999" s="3">
        <v>74.130795441767745</v>
      </c>
      <c r="AG4999" s="3">
        <v>59.387834581042512</v>
      </c>
      <c r="AH4999" s="32">
        <v>57.041545380000613</v>
      </c>
      <c r="AI4999" s="50">
        <v>2.7116529810781698E-3</v>
      </c>
      <c r="AT4999" s="3">
        <v>54.252825525042667</v>
      </c>
      <c r="AU4999" s="3">
        <v>63.042057058638591</v>
      </c>
      <c r="AV4999" s="3">
        <v>63.18331855873874</v>
      </c>
      <c r="AW4999" s="3">
        <v>75.645687412343605</v>
      </c>
      <c r="AX4999" s="3">
        <v>65.195894708508206</v>
      </c>
      <c r="AY4999" s="3">
        <v>88.070028620291183</v>
      </c>
      <c r="AZ4999" s="3">
        <v>99.80444220987485</v>
      </c>
      <c r="BA4999" s="3">
        <v>100</v>
      </c>
      <c r="BB4999" s="3">
        <v>74.153359860351983</v>
      </c>
      <c r="BC4999" s="31">
        <v>47.345808899728745</v>
      </c>
    </row>
    <row r="5000" spans="1:55" x14ac:dyDescent="0.55000000000000004">
      <c r="A5000" s="21" t="s">
        <v>6</v>
      </c>
      <c r="B5000" s="21" t="s">
        <v>19993</v>
      </c>
      <c r="C5000" s="21" t="s">
        <v>11504</v>
      </c>
      <c r="D5000" s="27" t="s">
        <v>11505</v>
      </c>
      <c r="E5000" s="4">
        <v>0</v>
      </c>
      <c r="F5000" s="4">
        <v>2</v>
      </c>
      <c r="G5000" s="4">
        <v>0</v>
      </c>
      <c r="H5000" s="62">
        <v>4</v>
      </c>
      <c r="J5000" s="28">
        <v>1</v>
      </c>
      <c r="K5000" s="13" t="s">
        <v>24548</v>
      </c>
      <c r="L5000" s="12" t="s">
        <v>24553</v>
      </c>
      <c r="M5000" s="12" t="s">
        <v>24553</v>
      </c>
      <c r="N5000" s="12" t="s">
        <v>24553</v>
      </c>
      <c r="O5000" s="12" t="s">
        <v>24553</v>
      </c>
      <c r="P5000" s="14" t="s">
        <v>24551</v>
      </c>
      <c r="Q5000" s="29" t="s">
        <v>24553</v>
      </c>
      <c r="AA5000" s="3">
        <v>53.347602598508267</v>
      </c>
      <c r="AB5000" s="3">
        <v>63.01409499550217</v>
      </c>
      <c r="AC5000" s="3">
        <v>78.021091373025243</v>
      </c>
      <c r="AD5000" s="3">
        <v>66.951286076964308</v>
      </c>
      <c r="AE5000" s="3">
        <v>83.623479996222613</v>
      </c>
      <c r="AF5000" s="3">
        <v>84.03180737342521</v>
      </c>
      <c r="AG5000" s="3">
        <v>100</v>
      </c>
      <c r="AH5000" s="32">
        <v>83.139868651664926</v>
      </c>
      <c r="AI5000" s="50">
        <v>6.4061465862185904E-2</v>
      </c>
      <c r="AT5000" s="3">
        <v>80.177909980517597</v>
      </c>
      <c r="AU5000" s="3">
        <v>60.743261658233209</v>
      </c>
      <c r="AV5000" s="3">
        <v>60.952471279189467</v>
      </c>
      <c r="AW5000" s="3">
        <v>54.96363732106353</v>
      </c>
      <c r="AX5000" s="3">
        <v>100</v>
      </c>
      <c r="AY5000" s="3">
        <v>87.001524982940197</v>
      </c>
      <c r="AZ5000" s="3">
        <v>90.958078255600427</v>
      </c>
      <c r="BA5000" s="3">
        <v>71.733598412054135</v>
      </c>
      <c r="BB5000" s="3">
        <v>80.674833627223279</v>
      </c>
      <c r="BC5000" s="31">
        <v>66.010427071579613</v>
      </c>
    </row>
    <row r="5001" spans="1:55" x14ac:dyDescent="0.55000000000000004">
      <c r="A5001" s="21" t="s">
        <v>6</v>
      </c>
      <c r="B5001" s="21" t="s">
        <v>20709</v>
      </c>
      <c r="C5001" s="21" t="s">
        <v>2688</v>
      </c>
      <c r="D5001" s="27" t="s">
        <v>2689</v>
      </c>
      <c r="E5001" s="4">
        <v>0</v>
      </c>
      <c r="F5001" s="4">
        <v>3</v>
      </c>
      <c r="G5001" s="4">
        <v>0</v>
      </c>
      <c r="H5001" s="62">
        <v>15</v>
      </c>
      <c r="J5001" s="28">
        <v>1</v>
      </c>
      <c r="K5001" s="13" t="s">
        <v>24548</v>
      </c>
      <c r="L5001" s="16" t="s">
        <v>16303</v>
      </c>
      <c r="M5001" s="12" t="s">
        <v>24553</v>
      </c>
      <c r="N5001" s="12" t="s">
        <v>24553</v>
      </c>
      <c r="O5001" s="12" t="s">
        <v>24553</v>
      </c>
      <c r="P5001" s="14" t="s">
        <v>24551</v>
      </c>
      <c r="Q5001" s="29" t="s">
        <v>24553</v>
      </c>
      <c r="AA5001" s="3">
        <v>56.77075606241587</v>
      </c>
      <c r="AB5001" s="3">
        <v>72.158515421810549</v>
      </c>
      <c r="AC5001" s="3">
        <v>100</v>
      </c>
      <c r="AD5001" s="3">
        <v>83.158083763834099</v>
      </c>
      <c r="AE5001" s="3">
        <v>41.383192021158834</v>
      </c>
      <c r="AF5001" s="3">
        <v>44.567143316909586</v>
      </c>
      <c r="AG5001" s="3">
        <v>32.287918785800741</v>
      </c>
      <c r="AH5001" s="32">
        <v>30.933146508568772</v>
      </c>
      <c r="AI5001" s="50">
        <v>1.3399163416456E-2</v>
      </c>
      <c r="AT5001" s="3">
        <v>61.119185260041995</v>
      </c>
      <c r="AU5001" s="3">
        <v>42.928171500126787</v>
      </c>
      <c r="AV5001" s="3">
        <v>39.97036661154592</v>
      </c>
      <c r="AW5001" s="3">
        <v>46.206703777116985</v>
      </c>
      <c r="AX5001" s="3">
        <v>100</v>
      </c>
      <c r="AY5001" s="3">
        <v>80.104940130290728</v>
      </c>
      <c r="AZ5001" s="3">
        <v>59.155158156919498</v>
      </c>
      <c r="BA5001" s="3">
        <v>19.640495550165998</v>
      </c>
      <c r="BB5001" s="3">
        <v>19.198725774489517</v>
      </c>
      <c r="BC5001" s="31">
        <v>11.576009806567706</v>
      </c>
    </row>
    <row r="5002" spans="1:55" x14ac:dyDescent="0.55000000000000004">
      <c r="A5002" s="21" t="s">
        <v>6</v>
      </c>
      <c r="B5002" s="21" t="s">
        <v>19066</v>
      </c>
      <c r="C5002" s="21" t="s">
        <v>4955</v>
      </c>
      <c r="D5002" s="27" t="s">
        <v>4956</v>
      </c>
      <c r="E5002" s="4">
        <v>0</v>
      </c>
      <c r="F5002" s="4">
        <v>1</v>
      </c>
      <c r="G5002" s="4">
        <v>0</v>
      </c>
      <c r="H5002" s="62">
        <v>3</v>
      </c>
      <c r="J5002" s="28">
        <v>1</v>
      </c>
      <c r="K5002" s="13" t="s">
        <v>24548</v>
      </c>
      <c r="L5002" s="12" t="s">
        <v>24553</v>
      </c>
      <c r="M5002" s="12" t="s">
        <v>24553</v>
      </c>
      <c r="N5002" s="12" t="s">
        <v>24553</v>
      </c>
      <c r="O5002" s="12" t="s">
        <v>24553</v>
      </c>
      <c r="P5002" s="14" t="s">
        <v>24551</v>
      </c>
      <c r="Q5002" s="29" t="s">
        <v>24553</v>
      </c>
      <c r="AA5002" s="3">
        <v>67.937321627617735</v>
      </c>
      <c r="AB5002" s="3">
        <v>53.007103145832048</v>
      </c>
      <c r="AC5002" s="3">
        <v>99.165484987022765</v>
      </c>
      <c r="AD5002" s="3">
        <v>100</v>
      </c>
      <c r="AE5002" s="3">
        <v>98.824457855614867</v>
      </c>
      <c r="AF5002" s="3">
        <v>94.110733287976061</v>
      </c>
      <c r="AG5002" s="3">
        <v>83.937915138756367</v>
      </c>
      <c r="AH5002" s="32">
        <v>78.067186335890767</v>
      </c>
      <c r="AI5002" s="50">
        <v>1.6259898685124601E-2</v>
      </c>
      <c r="AT5002" s="3">
        <v>42.688473055403826</v>
      </c>
      <c r="AU5002" s="3">
        <v>57.142363171125275</v>
      </c>
      <c r="AV5002" s="3">
        <v>54.077976181000807</v>
      </c>
      <c r="AW5002" s="3">
        <v>59.046799235025894</v>
      </c>
      <c r="AX5002" s="3">
        <v>59.62445942095048</v>
      </c>
      <c r="AY5002" s="3">
        <v>88.739942304224286</v>
      </c>
      <c r="AZ5002" s="3">
        <v>100</v>
      </c>
      <c r="BA5002" s="3">
        <v>92.409628471023041</v>
      </c>
      <c r="BB5002" s="3">
        <v>64.194183907623341</v>
      </c>
      <c r="BC5002" s="31">
        <v>43.117973371384998</v>
      </c>
    </row>
    <row r="5003" spans="1:55" x14ac:dyDescent="0.55000000000000004">
      <c r="A5003" s="21" t="s">
        <v>6</v>
      </c>
      <c r="B5003" s="21" t="s">
        <v>21740</v>
      </c>
      <c r="C5003" s="21" t="s">
        <v>12883</v>
      </c>
      <c r="D5003" s="27" t="s">
        <v>12884</v>
      </c>
      <c r="E5003" s="4">
        <v>0</v>
      </c>
      <c r="F5003" s="4">
        <v>11</v>
      </c>
      <c r="G5003" s="4">
        <v>0</v>
      </c>
      <c r="H5003" s="62">
        <v>17</v>
      </c>
      <c r="J5003" s="28">
        <v>1</v>
      </c>
      <c r="K5003" s="13" t="s">
        <v>24548</v>
      </c>
      <c r="L5003" s="12" t="s">
        <v>24553</v>
      </c>
      <c r="M5003" s="12" t="s">
        <v>24553</v>
      </c>
      <c r="N5003" s="12" t="s">
        <v>24553</v>
      </c>
      <c r="O5003" s="12" t="s">
        <v>24553</v>
      </c>
      <c r="P5003" s="14" t="s">
        <v>24551</v>
      </c>
      <c r="Q5003" s="29" t="s">
        <v>24553</v>
      </c>
      <c r="AA5003" s="3">
        <v>81.637791420597182</v>
      </c>
      <c r="AB5003" s="3">
        <v>93.582950286067899</v>
      </c>
      <c r="AC5003" s="3">
        <v>100</v>
      </c>
      <c r="AD5003" s="3">
        <v>86.96028265071746</v>
      </c>
      <c r="AE5003" s="3">
        <v>67.360028988668589</v>
      </c>
      <c r="AF5003" s="3">
        <v>67.443925944395005</v>
      </c>
      <c r="AG5003" s="3">
        <v>53.608406153004992</v>
      </c>
      <c r="AH5003" s="32">
        <v>51.488653709400488</v>
      </c>
      <c r="AI5003" s="50">
        <v>1.6792951986915602E-2</v>
      </c>
      <c r="AT5003" s="3">
        <v>90.396530570496893</v>
      </c>
      <c r="AU5003" s="3">
        <v>100</v>
      </c>
      <c r="AV5003" s="3">
        <v>89.114754399850455</v>
      </c>
      <c r="AW5003" s="3">
        <v>80.679444147843043</v>
      </c>
      <c r="AX5003" s="3">
        <v>85.66003708230042</v>
      </c>
      <c r="AY5003" s="3">
        <v>70.290835201687798</v>
      </c>
      <c r="AZ5003" s="3">
        <v>71.363180935428375</v>
      </c>
      <c r="BA5003" s="3">
        <v>46.432163523274909</v>
      </c>
      <c r="BB5003" s="3">
        <v>30.580223201290853</v>
      </c>
      <c r="BC5003" s="31">
        <v>25.753706986099168</v>
      </c>
    </row>
    <row r="5004" spans="1:55" x14ac:dyDescent="0.55000000000000004">
      <c r="A5004" s="21" t="s">
        <v>6</v>
      </c>
      <c r="B5004" s="21" t="s">
        <v>20080</v>
      </c>
      <c r="C5004" s="21" t="s">
        <v>1296</v>
      </c>
      <c r="D5004" s="27" t="s">
        <v>1297</v>
      </c>
      <c r="E5004" s="4">
        <v>0</v>
      </c>
      <c r="F5004" s="4">
        <v>2</v>
      </c>
      <c r="G5004" s="4">
        <v>0</v>
      </c>
      <c r="H5004" s="62">
        <v>6</v>
      </c>
      <c r="J5004" s="28">
        <v>1</v>
      </c>
      <c r="K5004" s="13" t="s">
        <v>24548</v>
      </c>
      <c r="L5004" s="12" t="s">
        <v>24553</v>
      </c>
      <c r="M5004" s="12" t="s">
        <v>24553</v>
      </c>
      <c r="N5004" s="12" t="s">
        <v>24553</v>
      </c>
      <c r="O5004" s="12" t="s">
        <v>24553</v>
      </c>
      <c r="P5004" s="14" t="s">
        <v>24551</v>
      </c>
      <c r="Q5004" s="29" t="s">
        <v>24553</v>
      </c>
      <c r="AA5004" s="3">
        <v>50.330450773000166</v>
      </c>
      <c r="AB5004" s="3">
        <v>52.015396434108631</v>
      </c>
      <c r="AC5004" s="3">
        <v>100</v>
      </c>
      <c r="AD5004" s="3">
        <v>70.638467302479086</v>
      </c>
      <c r="AE5004" s="3">
        <v>63.436687603903096</v>
      </c>
      <c r="AF5004" s="3">
        <v>57.024858875415141</v>
      </c>
      <c r="AG5004" s="3">
        <v>48.36536059862668</v>
      </c>
      <c r="AH5004" s="32">
        <v>39.419339529282674</v>
      </c>
      <c r="AI5004" s="50">
        <v>8.9294361224333596E-2</v>
      </c>
      <c r="AT5004" s="3">
        <v>92.892591396311758</v>
      </c>
      <c r="AU5004" s="3">
        <v>52.255488772525162</v>
      </c>
      <c r="AV5004" s="3">
        <v>50.58684490373571</v>
      </c>
      <c r="AW5004" s="3">
        <v>60.64270739837341</v>
      </c>
      <c r="AX5004" s="3">
        <v>100</v>
      </c>
      <c r="AY5004" s="3">
        <v>79.520346934079527</v>
      </c>
      <c r="AZ5004" s="3">
        <v>77.153132547491836</v>
      </c>
      <c r="BA5004" s="3">
        <v>36.486572220163062</v>
      </c>
      <c r="BB5004" s="3">
        <v>32.315813486206842</v>
      </c>
      <c r="BC5004" s="31">
        <v>15.185644036636869</v>
      </c>
    </row>
    <row r="5005" spans="1:55" x14ac:dyDescent="0.55000000000000004">
      <c r="A5005" s="21" t="s">
        <v>6</v>
      </c>
      <c r="B5005" s="21" t="s">
        <v>19193</v>
      </c>
      <c r="C5005" s="21" t="s">
        <v>4947</v>
      </c>
      <c r="D5005" s="27" t="s">
        <v>4948</v>
      </c>
      <c r="E5005" s="4">
        <v>0</v>
      </c>
      <c r="F5005" s="4">
        <v>1</v>
      </c>
      <c r="G5005" s="4">
        <v>0</v>
      </c>
      <c r="H5005" s="62">
        <v>4</v>
      </c>
      <c r="J5005" s="28">
        <v>1</v>
      </c>
      <c r="K5005" s="13" t="s">
        <v>24548</v>
      </c>
      <c r="L5005" s="12" t="s">
        <v>24553</v>
      </c>
      <c r="M5005" s="12" t="s">
        <v>24553</v>
      </c>
      <c r="N5005" s="12" t="s">
        <v>24553</v>
      </c>
      <c r="O5005" s="12" t="s">
        <v>24553</v>
      </c>
      <c r="P5005" s="12" t="s">
        <v>24553</v>
      </c>
      <c r="Q5005" s="29" t="s">
        <v>24553</v>
      </c>
      <c r="AA5005" s="3">
        <v>68.041625594629295</v>
      </c>
      <c r="AB5005" s="3">
        <v>63.487584254179573</v>
      </c>
      <c r="AC5005" s="3">
        <v>90.474865857442651</v>
      </c>
      <c r="AD5005" s="3">
        <v>96.559711374766039</v>
      </c>
      <c r="AE5005" s="3">
        <v>100</v>
      </c>
      <c r="AF5005" s="3">
        <v>88.374160770970974</v>
      </c>
      <c r="AG5005" s="3">
        <v>36.709300344769794</v>
      </c>
      <c r="AH5005" s="32">
        <v>41.032353407211758</v>
      </c>
      <c r="AI5005" s="50">
        <v>4.2262664309013799E-3</v>
      </c>
      <c r="AT5005" s="3">
        <v>42.343316448672311</v>
      </c>
      <c r="AU5005" s="3">
        <v>37.950575319777272</v>
      </c>
      <c r="AV5005" s="3">
        <v>44.417356091749902</v>
      </c>
      <c r="AW5005" s="3">
        <v>43.734766331563755</v>
      </c>
      <c r="AX5005" s="3">
        <v>49.709214129603616</v>
      </c>
      <c r="AY5005" s="3">
        <v>47.8831151433561</v>
      </c>
      <c r="AZ5005" s="3">
        <v>60.32984008844565</v>
      </c>
      <c r="BA5005" s="3">
        <v>56.331419970343411</v>
      </c>
      <c r="BB5005" s="3">
        <v>92.11847998863783</v>
      </c>
      <c r="BC5005" s="31">
        <v>100</v>
      </c>
    </row>
    <row r="5006" spans="1:55" x14ac:dyDescent="0.55000000000000004">
      <c r="A5006" s="21" t="s">
        <v>6</v>
      </c>
      <c r="B5006" s="21" t="s">
        <v>20926</v>
      </c>
      <c r="C5006" s="21" t="s">
        <v>12308</v>
      </c>
      <c r="D5006" s="27" t="s">
        <v>12309</v>
      </c>
      <c r="E5006" s="4">
        <v>0</v>
      </c>
      <c r="F5006" s="4">
        <v>4</v>
      </c>
      <c r="G5006" s="4">
        <v>0</v>
      </c>
      <c r="H5006" s="62">
        <v>9</v>
      </c>
      <c r="J5006" s="28">
        <v>1</v>
      </c>
      <c r="K5006" s="13" t="s">
        <v>24548</v>
      </c>
      <c r="L5006" s="16" t="s">
        <v>16303</v>
      </c>
      <c r="M5006" s="12" t="s">
        <v>24553</v>
      </c>
      <c r="N5006" s="12" t="s">
        <v>24553</v>
      </c>
      <c r="O5006" s="12" t="s">
        <v>24553</v>
      </c>
      <c r="P5006" s="14" t="s">
        <v>24551</v>
      </c>
      <c r="Q5006" s="29" t="s">
        <v>24553</v>
      </c>
      <c r="AA5006" s="3">
        <v>83.397171988954085</v>
      </c>
      <c r="AB5006" s="3">
        <v>100</v>
      </c>
      <c r="AC5006" s="3">
        <v>35.510450074035042</v>
      </c>
      <c r="AD5006" s="3">
        <v>28.437219962292808</v>
      </c>
      <c r="AE5006" s="3">
        <v>37.420337163922667</v>
      </c>
      <c r="AF5006" s="3">
        <v>55.186219388091118</v>
      </c>
      <c r="AG5006" s="3">
        <v>39.582851928841301</v>
      </c>
      <c r="AH5006" s="32">
        <v>36.89808114084969</v>
      </c>
      <c r="AI5006" s="50">
        <v>1.6478521955930501E-2</v>
      </c>
      <c r="AT5006" s="3">
        <v>100</v>
      </c>
      <c r="AU5006" s="3">
        <v>84.184006099472725</v>
      </c>
      <c r="AV5006" s="3">
        <v>79.470649609851975</v>
      </c>
      <c r="AW5006" s="3">
        <v>71.767154802306905</v>
      </c>
      <c r="AX5006" s="3">
        <v>67.822216376723986</v>
      </c>
      <c r="AY5006" s="3">
        <v>36.85409542224766</v>
      </c>
      <c r="AZ5006" s="3">
        <v>33.879276676879947</v>
      </c>
      <c r="BA5006" s="3">
        <v>23.171550176064706</v>
      </c>
      <c r="BB5006" s="3">
        <v>25.304033056375442</v>
      </c>
      <c r="BC5006" s="31">
        <v>26.749615291007416</v>
      </c>
    </row>
    <row r="5007" spans="1:55" x14ac:dyDescent="0.55000000000000004">
      <c r="A5007" s="21" t="s">
        <v>6</v>
      </c>
      <c r="B5007" s="21" t="s">
        <v>19683</v>
      </c>
      <c r="C5007" s="21" t="s">
        <v>15857</v>
      </c>
      <c r="D5007" s="27" t="s">
        <v>15858</v>
      </c>
      <c r="E5007" s="4">
        <v>0</v>
      </c>
      <c r="F5007" s="4">
        <v>2</v>
      </c>
      <c r="G5007" s="4">
        <v>0</v>
      </c>
      <c r="H5007" s="62">
        <v>0</v>
      </c>
      <c r="J5007" s="28">
        <v>1</v>
      </c>
      <c r="K5007" s="13" t="s">
        <v>24548</v>
      </c>
      <c r="L5007" s="16" t="s">
        <v>16303</v>
      </c>
      <c r="M5007" s="12" t="s">
        <v>24553</v>
      </c>
      <c r="N5007" s="12" t="s">
        <v>24553</v>
      </c>
      <c r="O5007" s="12" t="s">
        <v>24553</v>
      </c>
      <c r="P5007" s="12" t="s">
        <v>24553</v>
      </c>
      <c r="Q5007" s="29" t="s">
        <v>24553</v>
      </c>
      <c r="AA5007" s="3">
        <v>45.531965450439756</v>
      </c>
      <c r="AB5007" s="3">
        <v>48.54152034914668</v>
      </c>
      <c r="AC5007" s="3">
        <v>34.470228593490418</v>
      </c>
      <c r="AD5007" s="3">
        <v>30.827467989998325</v>
      </c>
      <c r="AE5007" s="3">
        <v>79.635804375735646</v>
      </c>
      <c r="AF5007" s="3">
        <v>97.433193180424098</v>
      </c>
      <c r="AG5007" s="3">
        <v>100</v>
      </c>
      <c r="AH5007" s="32">
        <v>94.643973230426582</v>
      </c>
      <c r="AI5007" s="50">
        <v>5.3714398443634797E-3</v>
      </c>
    </row>
    <row r="5008" spans="1:55" x14ac:dyDescent="0.55000000000000004">
      <c r="A5008" s="21" t="s">
        <v>6</v>
      </c>
      <c r="B5008" s="21" t="s">
        <v>20431</v>
      </c>
      <c r="C5008" s="21" t="s">
        <v>9361</v>
      </c>
      <c r="D5008" s="27" t="s">
        <v>9362</v>
      </c>
      <c r="E5008" s="4">
        <v>0</v>
      </c>
      <c r="F5008" s="4">
        <v>3</v>
      </c>
      <c r="G5008" s="4">
        <v>0</v>
      </c>
      <c r="H5008" s="62">
        <v>3</v>
      </c>
      <c r="J5008" s="28">
        <v>1</v>
      </c>
      <c r="K5008" s="13" t="s">
        <v>24548</v>
      </c>
      <c r="L5008" s="12" t="s">
        <v>24553</v>
      </c>
      <c r="M5008" s="12" t="s">
        <v>24553</v>
      </c>
      <c r="N5008" s="12" t="s">
        <v>24553</v>
      </c>
      <c r="O5008" s="12" t="s">
        <v>24553</v>
      </c>
      <c r="P5008" s="12" t="s">
        <v>24553</v>
      </c>
      <c r="Q5008" s="29" t="s">
        <v>24553</v>
      </c>
      <c r="AA5008" s="3">
        <v>34.998667917260079</v>
      </c>
      <c r="AB5008" s="3">
        <v>41.370267357862012</v>
      </c>
      <c r="AC5008" s="3">
        <v>64.3821039623448</v>
      </c>
      <c r="AD5008" s="3">
        <v>49.943884971577845</v>
      </c>
      <c r="AE5008" s="3">
        <v>100</v>
      </c>
      <c r="AF5008" s="3">
        <v>92.43610930416088</v>
      </c>
      <c r="AG5008" s="3">
        <v>97.833404686007086</v>
      </c>
      <c r="AH5008" s="32">
        <v>76.390618936082049</v>
      </c>
      <c r="AI5008" s="50">
        <v>2.1330524229068899E-2</v>
      </c>
      <c r="AT5008" s="3">
        <v>66.977877292796649</v>
      </c>
      <c r="AU5008" s="3">
        <v>55.26372237691529</v>
      </c>
      <c r="AV5008" s="3">
        <v>61.332002429982921</v>
      </c>
      <c r="AW5008" s="3">
        <v>56.265632932216306</v>
      </c>
      <c r="AX5008" s="3">
        <v>51.333283366731742</v>
      </c>
      <c r="AY5008" s="3">
        <v>50.710594821512679</v>
      </c>
      <c r="AZ5008" s="3">
        <v>60.737501213085288</v>
      </c>
      <c r="BA5008" s="3">
        <v>83.55646476283188</v>
      </c>
      <c r="BB5008" s="3">
        <v>100</v>
      </c>
      <c r="BC5008" s="31">
        <v>86.074009597253919</v>
      </c>
    </row>
    <row r="5009" spans="1:55" x14ac:dyDescent="0.55000000000000004">
      <c r="A5009" s="21" t="s">
        <v>6</v>
      </c>
      <c r="B5009" s="21" t="s">
        <v>16812</v>
      </c>
      <c r="C5009" s="21" t="s">
        <v>9012</v>
      </c>
      <c r="D5009" s="27" t="s">
        <v>9013</v>
      </c>
      <c r="E5009" s="4">
        <v>0</v>
      </c>
      <c r="F5009" s="4">
        <v>0</v>
      </c>
      <c r="G5009" s="4">
        <v>0</v>
      </c>
      <c r="H5009" s="62">
        <v>1</v>
      </c>
      <c r="J5009" s="28">
        <v>1</v>
      </c>
      <c r="K5009" s="13" t="s">
        <v>24548</v>
      </c>
      <c r="L5009" s="12" t="s">
        <v>24553</v>
      </c>
      <c r="M5009" s="12" t="s">
        <v>24553</v>
      </c>
      <c r="N5009" s="12" t="s">
        <v>24553</v>
      </c>
      <c r="O5009" s="12" t="s">
        <v>24553</v>
      </c>
      <c r="P5009" s="14" t="s">
        <v>24551</v>
      </c>
      <c r="Q5009" s="29" t="s">
        <v>24553</v>
      </c>
      <c r="AT5009" s="3">
        <v>47.04106408477611</v>
      </c>
      <c r="AU5009" s="3">
        <v>59.002733039721022</v>
      </c>
      <c r="AV5009" s="3">
        <v>76.863550908406765</v>
      </c>
      <c r="AW5009" s="3">
        <v>66.162041915182215</v>
      </c>
      <c r="AX5009" s="3">
        <v>37.358716600426575</v>
      </c>
      <c r="AY5009" s="3">
        <v>84.604201164095485</v>
      </c>
      <c r="AZ5009" s="3">
        <v>100</v>
      </c>
      <c r="BA5009" s="3">
        <v>54.705093612906772</v>
      </c>
      <c r="BB5009" s="3">
        <v>29.191261140692461</v>
      </c>
      <c r="BC5009" s="31">
        <v>30.726286897460859</v>
      </c>
    </row>
    <row r="5010" spans="1:55" x14ac:dyDescent="0.55000000000000004">
      <c r="A5010" s="21" t="s">
        <v>6</v>
      </c>
      <c r="B5010" s="21" t="s">
        <v>19570</v>
      </c>
      <c r="C5010" s="21" t="s">
        <v>8171</v>
      </c>
      <c r="D5010" s="27" t="s">
        <v>8172</v>
      </c>
      <c r="E5010" s="4">
        <v>0</v>
      </c>
      <c r="F5010" s="4">
        <v>1</v>
      </c>
      <c r="G5010" s="4">
        <v>0</v>
      </c>
      <c r="H5010" s="62">
        <v>10</v>
      </c>
      <c r="J5010" s="28">
        <v>1</v>
      </c>
      <c r="K5010" s="13" t="s">
        <v>24548</v>
      </c>
      <c r="L5010" s="16" t="s">
        <v>16303</v>
      </c>
      <c r="M5010" s="12" t="s">
        <v>24553</v>
      </c>
      <c r="N5010" s="12" t="s">
        <v>24553</v>
      </c>
      <c r="O5010" s="12" t="s">
        <v>24553</v>
      </c>
      <c r="P5010" s="14" t="s">
        <v>24551</v>
      </c>
      <c r="Q5010" s="29" t="s">
        <v>24553</v>
      </c>
      <c r="AA5010" s="3">
        <v>100</v>
      </c>
      <c r="AB5010" s="3">
        <v>79.765071338133282</v>
      </c>
      <c r="AC5010" s="3">
        <v>64.307508839674242</v>
      </c>
      <c r="AD5010" s="3">
        <v>56.068305505041572</v>
      </c>
      <c r="AE5010" s="3">
        <v>45.937187403126792</v>
      </c>
      <c r="AF5010" s="3">
        <v>54.767491940156035</v>
      </c>
      <c r="AG5010" s="3">
        <v>38.926116263173078</v>
      </c>
      <c r="AH5010" s="32">
        <v>36.648728312416743</v>
      </c>
      <c r="AI5010" s="50">
        <v>2.32757462452228E-2</v>
      </c>
      <c r="AT5010" s="3">
        <v>100</v>
      </c>
      <c r="AU5010" s="3">
        <v>91.169331054597649</v>
      </c>
      <c r="AV5010" s="3">
        <v>82.336907916278918</v>
      </c>
      <c r="AW5010" s="3">
        <v>86.340691712745723</v>
      </c>
      <c r="AX5010" s="3">
        <v>84.103290045776191</v>
      </c>
      <c r="AY5010" s="3">
        <v>67.957542168048818</v>
      </c>
      <c r="AZ5010" s="3">
        <v>69.849862166854933</v>
      </c>
      <c r="BA5010" s="3">
        <v>56.064396089781532</v>
      </c>
      <c r="BB5010" s="3">
        <v>59.450049353053117</v>
      </c>
      <c r="BC5010" s="31">
        <v>48.244064018386716</v>
      </c>
    </row>
    <row r="5011" spans="1:55" x14ac:dyDescent="0.55000000000000004">
      <c r="A5011" s="21" t="s">
        <v>6</v>
      </c>
      <c r="B5011" s="21" t="s">
        <v>18700</v>
      </c>
      <c r="C5011" s="21" t="s">
        <v>3411</v>
      </c>
      <c r="D5011" s="27" t="s">
        <v>3412</v>
      </c>
      <c r="E5011" s="4">
        <v>0</v>
      </c>
      <c r="F5011" s="4">
        <v>1</v>
      </c>
      <c r="G5011" s="4">
        <v>0</v>
      </c>
      <c r="H5011" s="62">
        <v>1</v>
      </c>
      <c r="J5011" s="28">
        <v>1</v>
      </c>
      <c r="K5011" s="13" t="s">
        <v>24548</v>
      </c>
      <c r="L5011" s="12" t="s">
        <v>24553</v>
      </c>
      <c r="M5011" s="12" t="s">
        <v>24553</v>
      </c>
      <c r="N5011" s="12" t="s">
        <v>24553</v>
      </c>
      <c r="O5011" s="12" t="s">
        <v>24553</v>
      </c>
      <c r="P5011" s="14" t="s">
        <v>24551</v>
      </c>
      <c r="Q5011" s="29" t="s">
        <v>24553</v>
      </c>
      <c r="AA5011" s="3">
        <v>43.694127282435666</v>
      </c>
      <c r="AB5011" s="3">
        <v>49.06010339535689</v>
      </c>
      <c r="AC5011" s="3">
        <v>67.567673341504275</v>
      </c>
      <c r="AD5011" s="3">
        <v>65.227951089838754</v>
      </c>
      <c r="AE5011" s="3">
        <v>100</v>
      </c>
      <c r="AF5011" s="3">
        <v>94.352158950204227</v>
      </c>
      <c r="AG5011" s="3">
        <v>88.84283027532372</v>
      </c>
      <c r="AH5011" s="32">
        <v>98.539752901223906</v>
      </c>
      <c r="AI5011" s="50">
        <v>3.8214849391473502E-3</v>
      </c>
      <c r="AT5011" s="3">
        <v>49.379544718616678</v>
      </c>
      <c r="AU5011" s="3">
        <v>53.854270441948557</v>
      </c>
      <c r="AV5011" s="3">
        <v>66.840305192488373</v>
      </c>
      <c r="AW5011" s="3">
        <v>66.083596516650516</v>
      </c>
      <c r="AX5011" s="3">
        <v>65.968027294536753</v>
      </c>
      <c r="AY5011" s="3">
        <v>80.005995346316055</v>
      </c>
      <c r="AZ5011" s="3">
        <v>97.544520660786276</v>
      </c>
      <c r="BA5011" s="3">
        <v>100</v>
      </c>
      <c r="BB5011" s="3">
        <v>81.33084067068458</v>
      </c>
      <c r="BC5011" s="31">
        <v>83.431657654736057</v>
      </c>
    </row>
    <row r="5012" spans="1:55" x14ac:dyDescent="0.55000000000000004">
      <c r="A5012" s="21" t="s">
        <v>6</v>
      </c>
      <c r="B5012" s="21" t="s">
        <v>19200</v>
      </c>
      <c r="C5012" s="21" t="s">
        <v>6167</v>
      </c>
      <c r="D5012" s="27" t="s">
        <v>6168</v>
      </c>
      <c r="E5012" s="4">
        <v>0</v>
      </c>
      <c r="F5012" s="4">
        <v>1</v>
      </c>
      <c r="G5012" s="4">
        <v>0</v>
      </c>
      <c r="H5012" s="62">
        <v>4</v>
      </c>
      <c r="J5012" s="28">
        <v>1</v>
      </c>
      <c r="K5012" s="12" t="s">
        <v>24553</v>
      </c>
      <c r="L5012" s="12" t="s">
        <v>24553</v>
      </c>
      <c r="M5012" s="12" t="s">
        <v>24553</v>
      </c>
      <c r="N5012" s="12" t="s">
        <v>24553</v>
      </c>
      <c r="O5012" s="12" t="s">
        <v>24553</v>
      </c>
      <c r="P5012" s="12" t="s">
        <v>24553</v>
      </c>
      <c r="Q5012" s="29" t="s">
        <v>24553</v>
      </c>
      <c r="AA5012" s="3">
        <v>84.097316975395955</v>
      </c>
      <c r="AB5012" s="3">
        <v>86.216283949038598</v>
      </c>
      <c r="AC5012" s="3">
        <v>100</v>
      </c>
      <c r="AD5012" s="3">
        <v>79.850562622864757</v>
      </c>
      <c r="AE5012" s="3">
        <v>48.809669309717478</v>
      </c>
      <c r="AF5012" s="3">
        <v>50.896754101994354</v>
      </c>
      <c r="AG5012" s="3">
        <v>99.283341666581521</v>
      </c>
      <c r="AH5012" s="32">
        <v>69.333458309519429</v>
      </c>
      <c r="AI5012" s="50">
        <v>0.122263213958637</v>
      </c>
      <c r="AT5012" s="3">
        <v>60.861605053150647</v>
      </c>
      <c r="AU5012" s="3">
        <v>100</v>
      </c>
      <c r="AV5012" s="3">
        <v>88.569662114698886</v>
      </c>
      <c r="AW5012" s="3">
        <v>97.961510425302606</v>
      </c>
      <c r="AX5012" s="3">
        <v>55.357678325105653</v>
      </c>
      <c r="AY5012" s="3">
        <v>79.469255345831073</v>
      </c>
      <c r="AZ5012" s="3">
        <v>43.315857926662837</v>
      </c>
      <c r="BA5012" s="3">
        <v>51.059147462082343</v>
      </c>
      <c r="BB5012" s="3">
        <v>34.231201900538224</v>
      </c>
      <c r="BC5012" s="31">
        <v>61.657090981058523</v>
      </c>
    </row>
    <row r="5013" spans="1:55" x14ac:dyDescent="0.55000000000000004">
      <c r="A5013" s="21" t="s">
        <v>6</v>
      </c>
      <c r="B5013" s="21" t="s">
        <v>19684</v>
      </c>
      <c r="C5013" s="21" t="s">
        <v>15859</v>
      </c>
      <c r="D5013" s="27" t="s">
        <v>15860</v>
      </c>
      <c r="E5013" s="4">
        <v>0</v>
      </c>
      <c r="F5013" s="4">
        <v>2</v>
      </c>
      <c r="G5013" s="4">
        <v>0</v>
      </c>
      <c r="H5013" s="62">
        <v>0</v>
      </c>
      <c r="J5013" s="28">
        <v>1</v>
      </c>
      <c r="K5013" s="12" t="s">
        <v>24553</v>
      </c>
      <c r="L5013" s="12" t="s">
        <v>24553</v>
      </c>
      <c r="M5013" s="12" t="s">
        <v>24553</v>
      </c>
      <c r="N5013" s="12" t="s">
        <v>24553</v>
      </c>
      <c r="O5013" s="12" t="s">
        <v>24553</v>
      </c>
      <c r="P5013" s="12" t="s">
        <v>24553</v>
      </c>
      <c r="Q5013" s="29" t="s">
        <v>24553</v>
      </c>
      <c r="AA5013" s="3">
        <v>93.052545324689945</v>
      </c>
      <c r="AB5013" s="3">
        <v>100</v>
      </c>
      <c r="AC5013" s="3">
        <v>64.433983699165822</v>
      </c>
      <c r="AD5013" s="3">
        <v>62.530388676303382</v>
      </c>
      <c r="AE5013" s="3">
        <v>69.250052108750566</v>
      </c>
      <c r="AF5013" s="3">
        <v>89.677225680973976</v>
      </c>
      <c r="AG5013" s="3">
        <v>93.678501267087583</v>
      </c>
      <c r="AH5013" s="32">
        <v>95.247598334893524</v>
      </c>
      <c r="AI5013" s="50">
        <v>5.0639768632893503E-2</v>
      </c>
    </row>
    <row r="5014" spans="1:55" x14ac:dyDescent="0.55000000000000004">
      <c r="A5014" s="21" t="s">
        <v>6</v>
      </c>
      <c r="B5014" s="21" t="s">
        <v>21813</v>
      </c>
      <c r="C5014" s="21" t="s">
        <v>2318</v>
      </c>
      <c r="D5014" s="27" t="s">
        <v>2319</v>
      </c>
      <c r="E5014" s="4">
        <v>0</v>
      </c>
      <c r="F5014" s="4">
        <v>13</v>
      </c>
      <c r="G5014" s="4">
        <v>0</v>
      </c>
      <c r="H5014" s="62">
        <v>28</v>
      </c>
      <c r="J5014" s="28">
        <v>1</v>
      </c>
      <c r="K5014" s="13" t="s">
        <v>24548</v>
      </c>
      <c r="L5014" s="12" t="s">
        <v>24553</v>
      </c>
      <c r="M5014" s="12" t="s">
        <v>24553</v>
      </c>
      <c r="N5014" s="12" t="s">
        <v>24553</v>
      </c>
      <c r="O5014" s="12" t="s">
        <v>24553</v>
      </c>
      <c r="P5014" s="14" t="s">
        <v>24551</v>
      </c>
      <c r="Q5014" s="29" t="s">
        <v>24553</v>
      </c>
      <c r="AA5014" s="3">
        <v>54.035798667285107</v>
      </c>
      <c r="AB5014" s="3">
        <v>51.745609690398538</v>
      </c>
      <c r="AC5014" s="3">
        <v>94.178642702495935</v>
      </c>
      <c r="AD5014" s="3">
        <v>100</v>
      </c>
      <c r="AE5014" s="3">
        <v>97.313490539984741</v>
      </c>
      <c r="AF5014" s="3">
        <v>91.672690908988812</v>
      </c>
      <c r="AG5014" s="3">
        <v>87.192496408619206</v>
      </c>
      <c r="AH5014" s="32">
        <v>84.297344387170654</v>
      </c>
      <c r="AI5014" s="50">
        <v>2.55638575618859E-3</v>
      </c>
      <c r="AT5014" s="3">
        <v>56.018202369783587</v>
      </c>
      <c r="AU5014" s="3">
        <v>58.682798705063632</v>
      </c>
      <c r="AV5014" s="3">
        <v>61.044248718408411</v>
      </c>
      <c r="AW5014" s="3">
        <v>67.516333527815306</v>
      </c>
      <c r="AX5014" s="3">
        <v>67.967500613436073</v>
      </c>
      <c r="AY5014" s="3">
        <v>86.315133547965274</v>
      </c>
      <c r="AZ5014" s="3">
        <v>91.04871997989305</v>
      </c>
      <c r="BA5014" s="3">
        <v>100</v>
      </c>
      <c r="BB5014" s="3">
        <v>98.818012107400236</v>
      </c>
      <c r="BC5014" s="31">
        <v>68.589591190050996</v>
      </c>
    </row>
    <row r="5015" spans="1:55" x14ac:dyDescent="0.55000000000000004">
      <c r="A5015" s="21" t="s">
        <v>6</v>
      </c>
      <c r="B5015" s="21" t="s">
        <v>18929</v>
      </c>
      <c r="C5015" s="21" t="s">
        <v>8669</v>
      </c>
      <c r="D5015" s="27" t="s">
        <v>8670</v>
      </c>
      <c r="E5015" s="4">
        <v>0</v>
      </c>
      <c r="F5015" s="4">
        <v>1</v>
      </c>
      <c r="G5015" s="4">
        <v>0</v>
      </c>
      <c r="H5015" s="62">
        <v>2</v>
      </c>
      <c r="J5015" s="28">
        <v>1</v>
      </c>
      <c r="K5015" s="13" t="s">
        <v>24548</v>
      </c>
      <c r="L5015" s="12" t="s">
        <v>24553</v>
      </c>
      <c r="M5015" s="12" t="s">
        <v>24553</v>
      </c>
      <c r="N5015" s="12" t="s">
        <v>24553</v>
      </c>
      <c r="O5015" s="12" t="s">
        <v>24553</v>
      </c>
      <c r="P5015" s="14" t="s">
        <v>24551</v>
      </c>
      <c r="Q5015" s="29" t="s">
        <v>24553</v>
      </c>
      <c r="AA5015" s="3">
        <v>100</v>
      </c>
      <c r="AB5015" s="3">
        <v>64.518536992696838</v>
      </c>
      <c r="AC5015" s="3">
        <v>19.119671324180135</v>
      </c>
      <c r="AD5015" s="3">
        <v>25.382133044863497</v>
      </c>
      <c r="AE5015" s="3">
        <v>13.628770105523078</v>
      </c>
      <c r="AF5015" s="3">
        <v>16.043972220760018</v>
      </c>
      <c r="AG5015" s="3">
        <v>20.623241677277999</v>
      </c>
      <c r="AH5015" s="32">
        <v>23.244807616157683</v>
      </c>
      <c r="AI5015" s="50">
        <v>2.8637973870768801E-2</v>
      </c>
      <c r="AT5015" s="3">
        <v>85.017179120723284</v>
      </c>
      <c r="AU5015" s="3">
        <v>73.734137482647583</v>
      </c>
      <c r="AV5015" s="3">
        <v>77.119714041557543</v>
      </c>
      <c r="AW5015" s="3">
        <v>74.110509619755661</v>
      </c>
      <c r="AX5015" s="3">
        <v>100</v>
      </c>
      <c r="AY5015" s="3">
        <v>57.149547666456002</v>
      </c>
      <c r="AZ5015" s="3">
        <v>56.809760861339868</v>
      </c>
      <c r="BA5015" s="3">
        <v>34.503971409792008</v>
      </c>
      <c r="BB5015" s="3">
        <v>27.606335891154089</v>
      </c>
      <c r="BC5015" s="31">
        <v>35.02283069010155</v>
      </c>
    </row>
    <row r="5016" spans="1:55" x14ac:dyDescent="0.55000000000000004">
      <c r="A5016" s="21" t="s">
        <v>6</v>
      </c>
      <c r="B5016" s="21" t="s">
        <v>18741</v>
      </c>
      <c r="C5016" s="21" t="s">
        <v>8525</v>
      </c>
      <c r="D5016" s="27" t="s">
        <v>8526</v>
      </c>
      <c r="E5016" s="4">
        <v>0</v>
      </c>
      <c r="F5016" s="4">
        <v>1</v>
      </c>
      <c r="G5016" s="4">
        <v>0</v>
      </c>
      <c r="H5016" s="62">
        <v>1</v>
      </c>
      <c r="J5016" s="28">
        <v>1</v>
      </c>
      <c r="K5016" s="13" t="s">
        <v>24548</v>
      </c>
      <c r="L5016" s="12" t="s">
        <v>24553</v>
      </c>
      <c r="M5016" s="12" t="s">
        <v>24553</v>
      </c>
      <c r="N5016" s="12" t="s">
        <v>24553</v>
      </c>
      <c r="O5016" s="12" t="s">
        <v>24553</v>
      </c>
      <c r="P5016" s="14" t="s">
        <v>24551</v>
      </c>
      <c r="Q5016" s="29" t="s">
        <v>24553</v>
      </c>
      <c r="AA5016" s="3">
        <v>96.873305588278654</v>
      </c>
      <c r="AB5016" s="3">
        <v>97.192620252507481</v>
      </c>
      <c r="AC5016" s="3">
        <v>66.944994006866111</v>
      </c>
      <c r="AD5016" s="3">
        <v>79.185025887914563</v>
      </c>
      <c r="AE5016" s="3">
        <v>80.641893059529806</v>
      </c>
      <c r="AF5016" s="3">
        <v>75.838252510162548</v>
      </c>
      <c r="AG5016" s="3">
        <v>94.502477334659389</v>
      </c>
      <c r="AH5016" s="32">
        <v>100</v>
      </c>
      <c r="AI5016" s="50">
        <v>2.74845767930126E-2</v>
      </c>
      <c r="AT5016" s="3">
        <v>73.758801159573736</v>
      </c>
      <c r="AU5016" s="3">
        <v>100</v>
      </c>
      <c r="AV5016" s="3">
        <v>68.789084727080478</v>
      </c>
      <c r="AW5016" s="3">
        <v>83.290410618742442</v>
      </c>
      <c r="AX5016" s="3">
        <v>70.792469307979843</v>
      </c>
      <c r="AY5016" s="3">
        <v>73.601945883797143</v>
      </c>
      <c r="AZ5016" s="3">
        <v>83.945076279982416</v>
      </c>
      <c r="BA5016" s="3">
        <v>72.183428226374019</v>
      </c>
      <c r="BB5016" s="3">
        <v>73.839453394850409</v>
      </c>
      <c r="BC5016" s="31">
        <v>74.710460808293135</v>
      </c>
    </row>
    <row r="5017" spans="1:55" x14ac:dyDescent="0.55000000000000004">
      <c r="A5017" s="21" t="s">
        <v>6</v>
      </c>
      <c r="B5017" s="21" t="s">
        <v>19721</v>
      </c>
      <c r="C5017" s="21" t="s">
        <v>787</v>
      </c>
      <c r="D5017" s="27" t="s">
        <v>788</v>
      </c>
      <c r="E5017" s="4">
        <v>0</v>
      </c>
      <c r="F5017" s="4">
        <v>2</v>
      </c>
      <c r="G5017" s="4">
        <v>0</v>
      </c>
      <c r="H5017" s="62">
        <v>1</v>
      </c>
      <c r="J5017" s="28">
        <v>1</v>
      </c>
      <c r="K5017" s="13" t="s">
        <v>24548</v>
      </c>
      <c r="L5017" s="12" t="s">
        <v>24553</v>
      </c>
      <c r="M5017" s="12" t="s">
        <v>24553</v>
      </c>
      <c r="N5017" s="12" t="s">
        <v>24553</v>
      </c>
      <c r="O5017" s="12" t="s">
        <v>24553</v>
      </c>
      <c r="P5017" s="14" t="s">
        <v>24551</v>
      </c>
      <c r="Q5017" s="29" t="s">
        <v>24553</v>
      </c>
      <c r="AA5017" s="3">
        <v>100</v>
      </c>
      <c r="AB5017" s="3">
        <v>98.694777247406194</v>
      </c>
      <c r="AC5017" s="3">
        <v>45.220387219087492</v>
      </c>
      <c r="AD5017" s="3">
        <v>49.514560458912783</v>
      </c>
      <c r="AE5017" s="3">
        <v>33.690932393949488</v>
      </c>
      <c r="AF5017" s="3">
        <v>30.99257107419497</v>
      </c>
      <c r="AG5017" s="3">
        <v>42.185048995212952</v>
      </c>
      <c r="AH5017" s="32">
        <v>45.530131590050352</v>
      </c>
      <c r="AI5017" s="50">
        <v>6.6575127052917601E-4</v>
      </c>
      <c r="AT5017" s="3">
        <v>99.507172536032996</v>
      </c>
      <c r="AU5017" s="3">
        <v>87.998488299430946</v>
      </c>
      <c r="AV5017" s="3">
        <v>73.688542012289957</v>
      </c>
      <c r="AW5017" s="3">
        <v>99.849273312182589</v>
      </c>
      <c r="AX5017" s="3">
        <v>100</v>
      </c>
      <c r="AY5017" s="3">
        <v>80.335193762595253</v>
      </c>
      <c r="AZ5017" s="3">
        <v>76.050750427518963</v>
      </c>
      <c r="BA5017" s="3">
        <v>51.054752443700259</v>
      </c>
      <c r="BB5017" s="3">
        <v>58.530945990514162</v>
      </c>
      <c r="BC5017" s="31">
        <v>67.270658132563412</v>
      </c>
    </row>
    <row r="5018" spans="1:55" x14ac:dyDescent="0.55000000000000004">
      <c r="A5018" s="21" t="s">
        <v>6</v>
      </c>
      <c r="B5018" s="21" t="s">
        <v>23877</v>
      </c>
      <c r="C5018" s="21" t="s">
        <v>4166</v>
      </c>
      <c r="D5018" s="27" t="s">
        <v>4167</v>
      </c>
      <c r="E5018" s="4">
        <v>4</v>
      </c>
      <c r="F5018" s="4">
        <v>5</v>
      </c>
      <c r="G5018" s="4">
        <v>11</v>
      </c>
      <c r="H5018" s="62">
        <v>18</v>
      </c>
      <c r="J5018" s="28">
        <v>1</v>
      </c>
      <c r="K5018" s="13" t="s">
        <v>24548</v>
      </c>
      <c r="L5018" s="12" t="s">
        <v>24553</v>
      </c>
      <c r="M5018" s="12" t="s">
        <v>24553</v>
      </c>
      <c r="N5018" s="12" t="s">
        <v>24553</v>
      </c>
      <c r="O5018" s="12" t="s">
        <v>24553</v>
      </c>
      <c r="P5018" s="14" t="s">
        <v>24551</v>
      </c>
      <c r="Q5018" s="29" t="s">
        <v>24553</v>
      </c>
      <c r="R5018" s="3">
        <v>36.320422829616028</v>
      </c>
      <c r="S5018" s="3">
        <v>33.495972778804408</v>
      </c>
      <c r="T5018" s="3">
        <v>62.155097236317268</v>
      </c>
      <c r="U5018" s="3">
        <v>62.618975324889583</v>
      </c>
      <c r="V5018" s="3">
        <v>83.455383051550143</v>
      </c>
      <c r="W5018" s="3">
        <v>78.287227206717958</v>
      </c>
      <c r="X5018" s="3">
        <v>100</v>
      </c>
      <c r="Y5018" s="32">
        <v>92.930566487276664</v>
      </c>
      <c r="Z5018" s="50">
        <v>6.6518822011111601E-4</v>
      </c>
      <c r="AA5018" s="3">
        <v>31.668014508476865</v>
      </c>
      <c r="AB5018" s="3">
        <v>31.949315529218087</v>
      </c>
      <c r="AC5018" s="3">
        <v>45.690055811744088</v>
      </c>
      <c r="AD5018" s="3">
        <v>53.3284078067243</v>
      </c>
      <c r="AE5018" s="3">
        <v>48.080064877263204</v>
      </c>
      <c r="AF5018" s="3">
        <v>51.669104643502017</v>
      </c>
      <c r="AG5018" s="3">
        <v>88.972728910196025</v>
      </c>
      <c r="AH5018" s="32">
        <v>100</v>
      </c>
      <c r="AI5018" s="50">
        <v>3.7253280490177599E-3</v>
      </c>
      <c r="AJ5018" s="3">
        <v>23.082229450406569</v>
      </c>
      <c r="AK5018" s="3">
        <v>16.225929414105252</v>
      </c>
      <c r="AL5018" s="3">
        <v>15.167496215366919</v>
      </c>
      <c r="AM5018" s="3">
        <v>16.196058984540031</v>
      </c>
      <c r="AN5018" s="3">
        <v>22.583516889978313</v>
      </c>
      <c r="AO5018" s="3">
        <v>40.851007357530804</v>
      </c>
      <c r="AP5018" s="3">
        <v>43.112758287815346</v>
      </c>
      <c r="AQ5018" s="3">
        <v>39.944991881795829</v>
      </c>
      <c r="AR5018" s="3">
        <v>55.161871791925464</v>
      </c>
      <c r="AS5018" s="31">
        <v>100</v>
      </c>
      <c r="AT5018" s="3">
        <v>33.173920992885314</v>
      </c>
      <c r="AU5018" s="3">
        <v>29.263313565891391</v>
      </c>
      <c r="AV5018" s="3">
        <v>30.346785497245044</v>
      </c>
      <c r="AW5018" s="3">
        <v>32.10766005727713</v>
      </c>
      <c r="AX5018" s="3">
        <v>43.364705242885634</v>
      </c>
      <c r="AY5018" s="3">
        <v>43.963874905120058</v>
      </c>
      <c r="AZ5018" s="3">
        <v>55.455858312217998</v>
      </c>
      <c r="BA5018" s="3">
        <v>52.506406363238867</v>
      </c>
      <c r="BB5018" s="3">
        <v>71.369014452084542</v>
      </c>
      <c r="BC5018" s="31">
        <v>100</v>
      </c>
    </row>
    <row r="5019" spans="1:55" x14ac:dyDescent="0.55000000000000004">
      <c r="A5019" s="21" t="s">
        <v>6</v>
      </c>
      <c r="B5019" s="21" t="s">
        <v>24540</v>
      </c>
      <c r="C5019" s="21" t="s">
        <v>8301</v>
      </c>
      <c r="D5019" s="27" t="s">
        <v>8302</v>
      </c>
      <c r="E5019" s="4">
        <v>169</v>
      </c>
      <c r="F5019" s="4">
        <v>3</v>
      </c>
      <c r="G5019" s="4">
        <v>154</v>
      </c>
      <c r="H5019" s="62">
        <v>37</v>
      </c>
      <c r="J5019" s="28">
        <v>1</v>
      </c>
      <c r="K5019" s="13" t="s">
        <v>24548</v>
      </c>
      <c r="L5019" s="12" t="s">
        <v>24553</v>
      </c>
      <c r="M5019" s="12" t="s">
        <v>24553</v>
      </c>
      <c r="N5019" s="12" t="s">
        <v>24553</v>
      </c>
      <c r="O5019" s="12" t="s">
        <v>24553</v>
      </c>
      <c r="P5019" s="12" t="s">
        <v>24553</v>
      </c>
      <c r="Q5019" s="29" t="s">
        <v>24553</v>
      </c>
      <c r="R5019" s="3">
        <v>48.051783455860416</v>
      </c>
      <c r="S5019" s="3">
        <v>46.519211117176681</v>
      </c>
      <c r="T5019" s="3">
        <v>64.758753142102634</v>
      </c>
      <c r="U5019" s="3">
        <v>64.075785458353053</v>
      </c>
      <c r="V5019" s="3">
        <v>81.593498315722073</v>
      </c>
      <c r="W5019" s="3">
        <v>85.326465882346341</v>
      </c>
      <c r="X5019" s="3">
        <v>100</v>
      </c>
      <c r="Y5019" s="32">
        <v>94.970178570987258</v>
      </c>
      <c r="Z5019" s="50">
        <v>4.27739363610507E-4</v>
      </c>
      <c r="AA5019" s="3">
        <v>100</v>
      </c>
      <c r="AB5019" s="3">
        <v>83.848142873147907</v>
      </c>
      <c r="AC5019" s="3">
        <v>63.718569555124382</v>
      </c>
      <c r="AD5019" s="3">
        <v>76.772467903874769</v>
      </c>
      <c r="AE5019" s="3">
        <v>75.570513048447822</v>
      </c>
      <c r="AF5019" s="3">
        <v>94.447003961387395</v>
      </c>
      <c r="AG5019" s="3">
        <v>96.783346502960129</v>
      </c>
      <c r="AH5019" s="32">
        <v>94.515949443751452</v>
      </c>
      <c r="AI5019" s="50">
        <v>0.219016745565839</v>
      </c>
      <c r="AJ5019" s="3">
        <v>27.44038807134736</v>
      </c>
      <c r="AK5019" s="3">
        <v>35.69588291804402</v>
      </c>
      <c r="AL5019" s="3">
        <v>33.909183844288989</v>
      </c>
      <c r="AM5019" s="3">
        <v>38.140320671638143</v>
      </c>
      <c r="AN5019" s="3">
        <v>38.742341686554703</v>
      </c>
      <c r="AO5019" s="3">
        <v>41.135833506986835</v>
      </c>
      <c r="AP5019" s="3">
        <v>43.73401926068852</v>
      </c>
      <c r="AQ5019" s="3">
        <v>56.515305975765443</v>
      </c>
      <c r="AR5019" s="3">
        <v>100</v>
      </c>
      <c r="AS5019" s="31">
        <v>81.655489215928696</v>
      </c>
      <c r="AT5019" s="3">
        <v>37.846747821005245</v>
      </c>
      <c r="AU5019" s="3">
        <v>37.464487389251673</v>
      </c>
      <c r="AV5019" s="3">
        <v>39.76537607888914</v>
      </c>
      <c r="AW5019" s="3">
        <v>38.316135270662791</v>
      </c>
      <c r="AX5019" s="3">
        <v>42.413992403447395</v>
      </c>
      <c r="AY5019" s="3">
        <v>42.619609740047984</v>
      </c>
      <c r="AZ5019" s="3">
        <v>45.419091329977817</v>
      </c>
      <c r="BA5019" s="3">
        <v>58.638489225951119</v>
      </c>
      <c r="BB5019" s="3">
        <v>87.133511672520697</v>
      </c>
      <c r="BC5019" s="31">
        <v>100</v>
      </c>
    </row>
    <row r="5020" spans="1:55" x14ac:dyDescent="0.55000000000000004">
      <c r="A5020" s="21" t="s">
        <v>6</v>
      </c>
      <c r="B5020" s="21" t="s">
        <v>16795</v>
      </c>
      <c r="C5020" s="21" t="s">
        <v>8833</v>
      </c>
      <c r="D5020" s="27" t="s">
        <v>8834</v>
      </c>
      <c r="E5020" s="4">
        <v>0</v>
      </c>
      <c r="F5020" s="4">
        <v>0</v>
      </c>
      <c r="G5020" s="4">
        <v>0</v>
      </c>
      <c r="H5020" s="62">
        <v>1</v>
      </c>
      <c r="J5020" s="28">
        <v>1</v>
      </c>
      <c r="K5020" s="13" t="s">
        <v>24548</v>
      </c>
      <c r="L5020" s="12" t="s">
        <v>24553</v>
      </c>
      <c r="M5020" s="12" t="s">
        <v>24553</v>
      </c>
      <c r="N5020" s="12" t="s">
        <v>24553</v>
      </c>
      <c r="O5020" s="12" t="s">
        <v>24553</v>
      </c>
      <c r="P5020" s="14" t="s">
        <v>24551</v>
      </c>
      <c r="Q5020" s="29" t="s">
        <v>24553</v>
      </c>
      <c r="AT5020" s="3">
        <v>58.847429826523282</v>
      </c>
      <c r="AU5020" s="3">
        <v>66.856872964330179</v>
      </c>
      <c r="AV5020" s="3">
        <v>65.54551689839154</v>
      </c>
      <c r="AW5020" s="3">
        <v>64.772876842013758</v>
      </c>
      <c r="AX5020" s="3">
        <v>72.398367197333911</v>
      </c>
      <c r="AY5020" s="3">
        <v>64.503449967258703</v>
      </c>
      <c r="AZ5020" s="3">
        <v>65.494144224469892</v>
      </c>
      <c r="BA5020" s="3">
        <v>69.437592472881477</v>
      </c>
      <c r="BB5020" s="3">
        <v>66.972709873952439</v>
      </c>
      <c r="BC5020" s="31">
        <v>100</v>
      </c>
    </row>
    <row r="5021" spans="1:55" x14ac:dyDescent="0.55000000000000004">
      <c r="A5021" s="21" t="s">
        <v>6</v>
      </c>
      <c r="B5021" s="21" t="s">
        <v>24116</v>
      </c>
      <c r="C5021" s="21" t="s">
        <v>10219</v>
      </c>
      <c r="D5021" s="27" t="s">
        <v>10220</v>
      </c>
      <c r="E5021" s="4">
        <v>9</v>
      </c>
      <c r="F5021" s="4">
        <v>3</v>
      </c>
      <c r="G5021" s="4">
        <v>11</v>
      </c>
      <c r="H5021" s="62">
        <v>39</v>
      </c>
      <c r="J5021" s="28">
        <v>1</v>
      </c>
      <c r="K5021" s="13" t="s">
        <v>24548</v>
      </c>
      <c r="L5021" s="12" t="s">
        <v>24553</v>
      </c>
      <c r="M5021" s="12" t="s">
        <v>24553</v>
      </c>
      <c r="N5021" s="12" t="s">
        <v>24553</v>
      </c>
      <c r="O5021" s="12" t="s">
        <v>24553</v>
      </c>
      <c r="P5021" s="14" t="s">
        <v>24551</v>
      </c>
      <c r="Q5021" s="29" t="s">
        <v>24553</v>
      </c>
      <c r="R5021" s="3">
        <v>54.613762093279519</v>
      </c>
      <c r="S5021" s="3">
        <v>52.611208520244922</v>
      </c>
      <c r="T5021" s="3">
        <v>86.041023844000264</v>
      </c>
      <c r="U5021" s="3">
        <v>89.369056901905253</v>
      </c>
      <c r="V5021" s="3">
        <v>100</v>
      </c>
      <c r="W5021" s="3">
        <v>92.37714287226126</v>
      </c>
      <c r="X5021" s="3">
        <v>84.117945409606961</v>
      </c>
      <c r="Y5021" s="32">
        <v>97.989023800380409</v>
      </c>
      <c r="Z5021" s="50">
        <v>8.9714736517035407E-3</v>
      </c>
      <c r="AA5021" s="3">
        <v>95.322307091048131</v>
      </c>
      <c r="AB5021" s="3">
        <v>74.374743104207695</v>
      </c>
      <c r="AC5021" s="3">
        <v>95.75737362043138</v>
      </c>
      <c r="AD5021" s="3">
        <v>100</v>
      </c>
      <c r="AE5021" s="3">
        <v>85.801720160357164</v>
      </c>
      <c r="AF5021" s="3">
        <v>73.853989046848739</v>
      </c>
      <c r="AG5021" s="3">
        <v>76.322044003167449</v>
      </c>
      <c r="AH5021" s="32">
        <v>78.090208127399492</v>
      </c>
      <c r="AI5021" s="50">
        <v>0.24966457018976701</v>
      </c>
      <c r="AJ5021" s="3">
        <v>62.602246903370272</v>
      </c>
      <c r="AK5021" s="3">
        <v>49.044129395120315</v>
      </c>
      <c r="AL5021" s="3">
        <v>56.53886586168143</v>
      </c>
      <c r="AM5021" s="3">
        <v>56.164173282695359</v>
      </c>
      <c r="AN5021" s="3">
        <v>63.502026936726665</v>
      </c>
      <c r="AO5021" s="3">
        <v>74.033173006986203</v>
      </c>
      <c r="AP5021" s="3">
        <v>76.958320913080939</v>
      </c>
      <c r="AQ5021" s="3">
        <v>100</v>
      </c>
      <c r="AR5021" s="3">
        <v>67.220393537886636</v>
      </c>
      <c r="AS5021" s="31">
        <v>47.957690077283587</v>
      </c>
      <c r="AT5021" s="3">
        <v>97.73812859417238</v>
      </c>
      <c r="AU5021" s="3">
        <v>100</v>
      </c>
      <c r="AV5021" s="3">
        <v>99.485573489403848</v>
      </c>
      <c r="AW5021" s="3">
        <v>93.916374222896707</v>
      </c>
      <c r="AX5021" s="3">
        <v>87.857773575616534</v>
      </c>
      <c r="AY5021" s="3">
        <v>90.457049360777148</v>
      </c>
      <c r="AZ5021" s="3">
        <v>85.626229919772996</v>
      </c>
      <c r="BA5021" s="3">
        <v>82.234008410792583</v>
      </c>
      <c r="BB5021" s="3">
        <v>72.887631255169765</v>
      </c>
      <c r="BC5021" s="31">
        <v>80.597322944930951</v>
      </c>
    </row>
    <row r="5022" spans="1:55" x14ac:dyDescent="0.55000000000000004">
      <c r="A5022" s="21" t="s">
        <v>6</v>
      </c>
      <c r="B5022" s="21" t="s">
        <v>23253</v>
      </c>
      <c r="C5022" s="21" t="s">
        <v>4971</v>
      </c>
      <c r="D5022" s="27" t="s">
        <v>12130</v>
      </c>
      <c r="E5022" s="4">
        <v>1</v>
      </c>
      <c r="F5022" s="4">
        <v>3</v>
      </c>
      <c r="G5022" s="4">
        <v>3</v>
      </c>
      <c r="H5022" s="62">
        <v>16</v>
      </c>
      <c r="J5022" s="28">
        <v>2</v>
      </c>
      <c r="K5022" s="13" t="s">
        <v>24548</v>
      </c>
      <c r="L5022" s="12" t="s">
        <v>24553</v>
      </c>
      <c r="M5022" s="12" t="s">
        <v>24553</v>
      </c>
      <c r="N5022" s="12" t="s">
        <v>24553</v>
      </c>
      <c r="O5022" s="12" t="s">
        <v>24553</v>
      </c>
      <c r="P5022" s="14" t="s">
        <v>24551</v>
      </c>
      <c r="Q5022" s="29" t="s">
        <v>24553</v>
      </c>
      <c r="R5022" s="3">
        <v>45.268773755122901</v>
      </c>
      <c r="S5022" s="3">
        <v>44.551627298177486</v>
      </c>
      <c r="T5022" s="3">
        <v>68.138204089267788</v>
      </c>
      <c r="U5022" s="3">
        <v>69.931535742325011</v>
      </c>
      <c r="V5022" s="3">
        <v>100</v>
      </c>
      <c r="W5022" s="3">
        <v>88.145877202308824</v>
      </c>
      <c r="X5022" s="3">
        <v>69.902366792981567</v>
      </c>
      <c r="Y5022" s="32">
        <v>85.826943592255716</v>
      </c>
      <c r="Z5022" s="50">
        <v>1.4054132849099E-2</v>
      </c>
      <c r="AA5022" s="3">
        <v>53.141528403826797</v>
      </c>
      <c r="AB5022" s="3">
        <v>43.187034433106959</v>
      </c>
      <c r="AC5022" s="3">
        <v>61.977741683375463</v>
      </c>
      <c r="AD5022" s="3">
        <v>54.117646726772847</v>
      </c>
      <c r="AE5022" s="3">
        <v>94.007155621741219</v>
      </c>
      <c r="AF5022" s="3">
        <v>93.759975175842285</v>
      </c>
      <c r="AG5022" s="3">
        <v>100</v>
      </c>
      <c r="AH5022" s="32">
        <v>87.885779273527007</v>
      </c>
      <c r="AI5022" s="50">
        <v>8.4788631407994794E-3</v>
      </c>
      <c r="AJ5022" s="3">
        <v>35.856926775114516</v>
      </c>
      <c r="AK5022" s="3">
        <v>37.977340374015498</v>
      </c>
      <c r="AL5022" s="3">
        <v>41.9175607937159</v>
      </c>
      <c r="AM5022" s="3">
        <v>44.458171232989741</v>
      </c>
      <c r="AN5022" s="3">
        <v>50.78537087038827</v>
      </c>
      <c r="AO5022" s="3">
        <v>67.156339567494271</v>
      </c>
      <c r="AP5022" s="3">
        <v>64.797951571538476</v>
      </c>
      <c r="AQ5022" s="3">
        <v>100</v>
      </c>
      <c r="AR5022" s="3">
        <v>60.361810279217245</v>
      </c>
      <c r="AS5022" s="31">
        <v>34.104125292170664</v>
      </c>
      <c r="AT5022" s="3">
        <v>86.669091170098937</v>
      </c>
      <c r="AU5022" s="3">
        <v>95.701820982148675</v>
      </c>
      <c r="AV5022" s="3">
        <v>90.91420395253833</v>
      </c>
      <c r="AW5022" s="3">
        <v>82.346760784758899</v>
      </c>
      <c r="AX5022" s="3">
        <v>80.939390257430318</v>
      </c>
      <c r="AY5022" s="3">
        <v>76.125934181422394</v>
      </c>
      <c r="AZ5022" s="3">
        <v>81.009505924922337</v>
      </c>
      <c r="BA5022" s="3">
        <v>100</v>
      </c>
      <c r="BB5022" s="3">
        <v>84.08564353541648</v>
      </c>
      <c r="BC5022" s="31">
        <v>90.728801709214608</v>
      </c>
    </row>
    <row r="5023" spans="1:55" x14ac:dyDescent="0.55000000000000004">
      <c r="A5023" s="21" t="s">
        <v>6</v>
      </c>
      <c r="B5023" s="21" t="s">
        <v>16655</v>
      </c>
      <c r="C5023" s="21" t="s">
        <v>4971</v>
      </c>
      <c r="D5023" s="27" t="s">
        <v>4972</v>
      </c>
      <c r="E5023" s="4">
        <v>0</v>
      </c>
      <c r="F5023" s="4">
        <v>0</v>
      </c>
      <c r="G5023" s="4">
        <v>0</v>
      </c>
      <c r="H5023" s="62">
        <v>1</v>
      </c>
      <c r="J5023" s="28">
        <v>2</v>
      </c>
      <c r="K5023" s="12" t="s">
        <v>24553</v>
      </c>
      <c r="L5023" s="12" t="s">
        <v>24553</v>
      </c>
      <c r="M5023" s="12" t="s">
        <v>24553</v>
      </c>
      <c r="N5023" s="12" t="s">
        <v>24553</v>
      </c>
      <c r="O5023" s="12" t="s">
        <v>24553</v>
      </c>
      <c r="P5023" s="12" t="s">
        <v>24553</v>
      </c>
      <c r="Q5023" s="29" t="s">
        <v>24553</v>
      </c>
      <c r="AT5023" s="3">
        <v>76.040738240000536</v>
      </c>
      <c r="AU5023" s="3">
        <v>91.11217877390591</v>
      </c>
      <c r="AV5023" s="3">
        <v>87.695311609765795</v>
      </c>
      <c r="AW5023" s="3">
        <v>94.90381283245182</v>
      </c>
      <c r="AX5023" s="3">
        <v>95.562730457462735</v>
      </c>
      <c r="AY5023" s="3">
        <v>100</v>
      </c>
      <c r="AZ5023" s="3">
        <v>50.885323763006618</v>
      </c>
      <c r="BA5023" s="3">
        <v>78.098396951293424</v>
      </c>
      <c r="BB5023" s="3">
        <v>81.597140313193108</v>
      </c>
      <c r="BC5023" s="31">
        <v>83.985042519128541</v>
      </c>
    </row>
    <row r="5024" spans="1:55" x14ac:dyDescent="0.55000000000000004">
      <c r="A5024" s="21" t="s">
        <v>6</v>
      </c>
      <c r="B5024" s="21" t="s">
        <v>17503</v>
      </c>
      <c r="C5024" s="21" t="s">
        <v>12330</v>
      </c>
      <c r="D5024" s="27" t="s">
        <v>12331</v>
      </c>
      <c r="E5024" s="4">
        <v>0</v>
      </c>
      <c r="F5024" s="4">
        <v>0</v>
      </c>
      <c r="G5024" s="4">
        <v>0</v>
      </c>
      <c r="H5024" s="62">
        <v>2</v>
      </c>
      <c r="J5024" s="28">
        <v>1</v>
      </c>
      <c r="K5024" s="12" t="s">
        <v>24553</v>
      </c>
      <c r="L5024" s="12" t="s">
        <v>24553</v>
      </c>
      <c r="M5024" s="12" t="s">
        <v>24553</v>
      </c>
      <c r="N5024" s="12" t="s">
        <v>24553</v>
      </c>
      <c r="O5024" s="12" t="s">
        <v>24553</v>
      </c>
      <c r="P5024" s="12" t="s">
        <v>24553</v>
      </c>
      <c r="Q5024" s="29" t="s">
        <v>24553</v>
      </c>
      <c r="AT5024" s="3">
        <v>88.397161724733479</v>
      </c>
      <c r="AU5024" s="3">
        <v>91.353792929186056</v>
      </c>
      <c r="AV5024" s="3">
        <v>86.001894012378102</v>
      </c>
      <c r="AW5024" s="3">
        <v>77.688653418223225</v>
      </c>
      <c r="AX5024" s="3">
        <v>69.006063608490535</v>
      </c>
      <c r="AY5024" s="3">
        <v>62.954591896243542</v>
      </c>
      <c r="AZ5024" s="3">
        <v>55.78561284201745</v>
      </c>
      <c r="BA5024" s="3">
        <v>72.394003581796781</v>
      </c>
      <c r="BB5024" s="3">
        <v>72.388206526593848</v>
      </c>
      <c r="BC5024" s="31">
        <v>100</v>
      </c>
    </row>
    <row r="5025" spans="1:55" x14ac:dyDescent="0.55000000000000004">
      <c r="A5025" s="21" t="s">
        <v>6</v>
      </c>
      <c r="B5025" s="21" t="s">
        <v>24511</v>
      </c>
      <c r="C5025" s="21" t="s">
        <v>4041</v>
      </c>
      <c r="D5025" s="27" t="s">
        <v>4042</v>
      </c>
      <c r="E5025" s="4">
        <v>81</v>
      </c>
      <c r="F5025" s="4">
        <v>2</v>
      </c>
      <c r="G5025" s="4">
        <v>61</v>
      </c>
      <c r="H5025" s="62">
        <v>11</v>
      </c>
      <c r="J5025" s="28">
        <v>1</v>
      </c>
      <c r="K5025" s="13" t="s">
        <v>24548</v>
      </c>
      <c r="L5025" s="12" t="s">
        <v>24553</v>
      </c>
      <c r="M5025" s="12" t="s">
        <v>24553</v>
      </c>
      <c r="N5025" s="12" t="s">
        <v>24553</v>
      </c>
      <c r="O5025" s="12" t="s">
        <v>24553</v>
      </c>
      <c r="P5025" s="12" t="s">
        <v>24553</v>
      </c>
      <c r="Q5025" s="29" t="s">
        <v>24553</v>
      </c>
      <c r="R5025" s="3">
        <v>40.2620298278338</v>
      </c>
      <c r="S5025" s="3">
        <v>37.189556527158594</v>
      </c>
      <c r="T5025" s="3">
        <v>61.063465986720409</v>
      </c>
      <c r="U5025" s="3">
        <v>62.118634556516085</v>
      </c>
      <c r="V5025" s="3">
        <v>92.661865435271764</v>
      </c>
      <c r="W5025" s="3">
        <v>93.679734317208556</v>
      </c>
      <c r="X5025" s="3">
        <v>100</v>
      </c>
      <c r="Y5025" s="32">
        <v>96.388521941362242</v>
      </c>
      <c r="Z5025" s="50">
        <v>1.2441924172023599E-4</v>
      </c>
      <c r="AA5025" s="3">
        <v>72.784661996844463</v>
      </c>
      <c r="AB5025" s="3">
        <v>70.096836396883376</v>
      </c>
      <c r="AC5025" s="3">
        <v>58.181679580204737</v>
      </c>
      <c r="AD5025" s="3">
        <v>72.118006079521763</v>
      </c>
      <c r="AE5025" s="3">
        <v>75.402014765136968</v>
      </c>
      <c r="AF5025" s="3">
        <v>100</v>
      </c>
      <c r="AG5025" s="3">
        <v>79.463865855248415</v>
      </c>
      <c r="AH5025" s="32">
        <v>95.735072885478104</v>
      </c>
      <c r="AI5025" s="50">
        <v>0.28553990896081299</v>
      </c>
      <c r="AJ5025" s="3">
        <v>47.888335490272254</v>
      </c>
      <c r="AK5025" s="3">
        <v>45.011146259566438</v>
      </c>
      <c r="AL5025" s="3">
        <v>43.5173763963327</v>
      </c>
      <c r="AM5025" s="3">
        <v>50.720828371314518</v>
      </c>
      <c r="AN5025" s="3">
        <v>56.309817535261089</v>
      </c>
      <c r="AO5025" s="3">
        <v>54.804859828839504</v>
      </c>
      <c r="AP5025" s="3">
        <v>65.151222066309629</v>
      </c>
      <c r="AQ5025" s="3">
        <v>81.37560322237762</v>
      </c>
      <c r="AR5025" s="3">
        <v>100</v>
      </c>
      <c r="AS5025" s="31">
        <v>94.204242903971064</v>
      </c>
      <c r="AT5025" s="3">
        <v>51.98549808861889</v>
      </c>
      <c r="AU5025" s="3">
        <v>51.362053146472178</v>
      </c>
      <c r="AV5025" s="3">
        <v>51.910821796808463</v>
      </c>
      <c r="AW5025" s="3">
        <v>55.777731924252627</v>
      </c>
      <c r="AX5025" s="3">
        <v>61.261681097352231</v>
      </c>
      <c r="AY5025" s="3">
        <v>63.647646926088782</v>
      </c>
      <c r="AZ5025" s="3">
        <v>63.145918464691206</v>
      </c>
      <c r="BA5025" s="3">
        <v>67.343394592256431</v>
      </c>
      <c r="BB5025" s="3">
        <v>94.709138706028355</v>
      </c>
      <c r="BC5025" s="31">
        <v>100</v>
      </c>
    </row>
    <row r="5026" spans="1:55" x14ac:dyDescent="0.55000000000000004">
      <c r="A5026" s="21" t="s">
        <v>6</v>
      </c>
      <c r="B5026" s="21" t="s">
        <v>24045</v>
      </c>
      <c r="C5026" s="21" t="s">
        <v>7027</v>
      </c>
      <c r="D5026" s="27" t="s">
        <v>7028</v>
      </c>
      <c r="E5026" s="4">
        <v>7</v>
      </c>
      <c r="F5026" s="4">
        <v>2</v>
      </c>
      <c r="G5026" s="4">
        <v>9</v>
      </c>
      <c r="H5026" s="62">
        <v>11</v>
      </c>
      <c r="J5026" s="28">
        <v>1</v>
      </c>
      <c r="K5026" s="13" t="s">
        <v>24548</v>
      </c>
      <c r="L5026" s="12" t="s">
        <v>24553</v>
      </c>
      <c r="M5026" s="12" t="s">
        <v>24553</v>
      </c>
      <c r="N5026" s="12" t="s">
        <v>24553</v>
      </c>
      <c r="O5026" s="12" t="s">
        <v>24553</v>
      </c>
      <c r="P5026" s="12" t="s">
        <v>24553</v>
      </c>
      <c r="Q5026" s="29" t="s">
        <v>24553</v>
      </c>
      <c r="R5026" s="3">
        <v>39.042146199072768</v>
      </c>
      <c r="S5026" s="3">
        <v>42.534530339035491</v>
      </c>
      <c r="T5026" s="3">
        <v>51.303724181497081</v>
      </c>
      <c r="U5026" s="3">
        <v>47.515621689374591</v>
      </c>
      <c r="V5026" s="3">
        <v>64.438351055179069</v>
      </c>
      <c r="W5026" s="3">
        <v>55.619879163101373</v>
      </c>
      <c r="X5026" s="3">
        <v>100</v>
      </c>
      <c r="Y5026" s="32">
        <v>44.387117457347351</v>
      </c>
      <c r="Z5026" s="50">
        <v>0.517167919547185</v>
      </c>
      <c r="AA5026" s="3">
        <v>84.40234189512455</v>
      </c>
      <c r="AB5026" s="3">
        <v>81.133461098916342</v>
      </c>
      <c r="AC5026" s="3">
        <v>69.170491495174019</v>
      </c>
      <c r="AD5026" s="3">
        <v>85.357162375062671</v>
      </c>
      <c r="AE5026" s="3">
        <v>65.760224928243034</v>
      </c>
      <c r="AF5026" s="3">
        <v>100</v>
      </c>
      <c r="AG5026" s="3">
        <v>74.551776479703577</v>
      </c>
      <c r="AH5026" s="32">
        <v>89.019975496733366</v>
      </c>
      <c r="AI5026" s="50">
        <v>0.97456451330082206</v>
      </c>
      <c r="AJ5026" s="3">
        <v>100</v>
      </c>
      <c r="AK5026" s="3">
        <v>25.376299984257063</v>
      </c>
      <c r="AL5026" s="3">
        <v>30.246305747886282</v>
      </c>
      <c r="AM5026" s="3">
        <v>33.68949241110213</v>
      </c>
      <c r="AN5026" s="3">
        <v>29.140063427819936</v>
      </c>
      <c r="AO5026" s="3">
        <v>27.150582933027966</v>
      </c>
      <c r="AP5026" s="3">
        <v>46.136703756662179</v>
      </c>
      <c r="AQ5026" s="3">
        <v>51.277607586437433</v>
      </c>
      <c r="AR5026" s="3">
        <v>45.532212362268211</v>
      </c>
      <c r="AS5026" s="31">
        <v>36.036044672750137</v>
      </c>
      <c r="AT5026" s="3">
        <v>48.312708336152994</v>
      </c>
      <c r="AU5026" s="3">
        <v>50.571842051621587</v>
      </c>
      <c r="AV5026" s="3">
        <v>50.994810904872153</v>
      </c>
      <c r="AW5026" s="3">
        <v>51.868618538170864</v>
      </c>
      <c r="AX5026" s="3">
        <v>58.787263158347557</v>
      </c>
      <c r="AY5026" s="3">
        <v>59.185190738885254</v>
      </c>
      <c r="AZ5026" s="3">
        <v>62.412886283884838</v>
      </c>
      <c r="BA5026" s="3">
        <v>71.500677293724209</v>
      </c>
      <c r="BB5026" s="3">
        <v>84.118166145431374</v>
      </c>
      <c r="BC5026" s="31">
        <v>100</v>
      </c>
    </row>
    <row r="5027" spans="1:55" x14ac:dyDescent="0.55000000000000004">
      <c r="A5027" s="21" t="s">
        <v>6</v>
      </c>
      <c r="B5027" s="21" t="s">
        <v>24411</v>
      </c>
      <c r="C5027" s="21" t="s">
        <v>14428</v>
      </c>
      <c r="D5027" s="27" t="s">
        <v>14429</v>
      </c>
      <c r="E5027" s="4">
        <v>31</v>
      </c>
      <c r="F5027" s="4">
        <v>4</v>
      </c>
      <c r="G5027" s="4">
        <v>23</v>
      </c>
      <c r="H5027" s="62">
        <v>2</v>
      </c>
      <c r="J5027" s="28">
        <v>2</v>
      </c>
      <c r="K5027" s="13" t="s">
        <v>24548</v>
      </c>
      <c r="L5027" s="16" t="s">
        <v>16303</v>
      </c>
      <c r="M5027" s="17" t="s">
        <v>24549</v>
      </c>
      <c r="N5027" s="12" t="s">
        <v>24553</v>
      </c>
      <c r="O5027" s="12" t="s">
        <v>24553</v>
      </c>
      <c r="P5027" s="12" t="s">
        <v>24553</v>
      </c>
      <c r="Q5027" s="29" t="s">
        <v>24553</v>
      </c>
      <c r="R5027" s="3">
        <v>8.1147112596735731</v>
      </c>
      <c r="S5027" s="3">
        <v>8.1066792270551904</v>
      </c>
      <c r="T5027" s="3">
        <v>33.950118776704031</v>
      </c>
      <c r="U5027" s="3">
        <v>32.047378366150625</v>
      </c>
      <c r="V5027" s="3">
        <v>80.123317811352507</v>
      </c>
      <c r="W5027" s="3">
        <v>79.09094577257747</v>
      </c>
      <c r="X5027" s="3">
        <v>100</v>
      </c>
      <c r="Y5027" s="32">
        <v>97.457709399982136</v>
      </c>
      <c r="Z5027" s="50">
        <v>2.6268952401601401E-5</v>
      </c>
      <c r="AA5027" s="3">
        <v>15.897263509614637</v>
      </c>
      <c r="AB5027" s="3">
        <v>17.065562052670057</v>
      </c>
      <c r="AC5027" s="3">
        <v>51.964866114042053</v>
      </c>
      <c r="AD5027" s="3">
        <v>41.2964147321402</v>
      </c>
      <c r="AE5027" s="3">
        <v>100</v>
      </c>
      <c r="AF5027" s="3">
        <v>72.063727623060259</v>
      </c>
      <c r="AG5027" s="3">
        <v>80.403460214050583</v>
      </c>
      <c r="AH5027" s="32">
        <v>77.803720801356206</v>
      </c>
      <c r="AI5027" s="50">
        <v>1.63404300527768E-2</v>
      </c>
      <c r="AJ5027" s="3">
        <v>5.0963563659493349</v>
      </c>
      <c r="AK5027" s="3">
        <v>2.8362553725181936</v>
      </c>
      <c r="AL5027" s="3">
        <v>3.9634219945880935</v>
      </c>
      <c r="AM5027" s="3">
        <v>2.3017842664667478</v>
      </c>
      <c r="AN5027" s="3">
        <v>4.5247084302943108</v>
      </c>
      <c r="AO5027" s="3">
        <v>18.973529095803116</v>
      </c>
      <c r="AP5027" s="3">
        <v>34.536601205592774</v>
      </c>
      <c r="AQ5027" s="3">
        <v>69.108169900850726</v>
      </c>
      <c r="AR5027" s="3">
        <v>100</v>
      </c>
      <c r="AS5027" s="31">
        <v>73.846761449971979</v>
      </c>
      <c r="AT5027" s="3">
        <v>2.9907852930061072</v>
      </c>
      <c r="AU5027" s="3">
        <v>1.8994640560207374</v>
      </c>
      <c r="AV5027" s="3">
        <v>3.3638796871863845</v>
      </c>
      <c r="AW5027" s="3">
        <v>1.9920358939458334</v>
      </c>
      <c r="AX5027" s="3">
        <v>3.6097190070147787</v>
      </c>
      <c r="AY5027" s="3">
        <v>14.812926851303232</v>
      </c>
      <c r="AZ5027" s="3">
        <v>30.444087736832603</v>
      </c>
      <c r="BA5027" s="3">
        <v>79.92865778668768</v>
      </c>
      <c r="BB5027" s="3">
        <v>100</v>
      </c>
      <c r="BC5027" s="31">
        <v>92.668289527187838</v>
      </c>
    </row>
    <row r="5028" spans="1:55" x14ac:dyDescent="0.55000000000000004">
      <c r="A5028" s="21" t="s">
        <v>6</v>
      </c>
      <c r="B5028" s="21" t="s">
        <v>22008</v>
      </c>
      <c r="C5028" s="21" t="s">
        <v>14428</v>
      </c>
      <c r="D5028" s="27" t="s">
        <v>15861</v>
      </c>
      <c r="E5028" s="4">
        <v>0</v>
      </c>
      <c r="F5028" s="4">
        <v>0</v>
      </c>
      <c r="G5028" s="4">
        <v>1</v>
      </c>
      <c r="H5028" s="62">
        <v>0</v>
      </c>
      <c r="J5028" s="28">
        <v>2</v>
      </c>
      <c r="K5028" s="13" t="s">
        <v>24548</v>
      </c>
      <c r="L5028" s="16" t="s">
        <v>16303</v>
      </c>
      <c r="M5028" s="17" t="s">
        <v>24549</v>
      </c>
      <c r="N5028" s="12" t="s">
        <v>24553</v>
      </c>
      <c r="O5028" s="12" t="s">
        <v>24553</v>
      </c>
      <c r="P5028" s="12" t="s">
        <v>24553</v>
      </c>
      <c r="Q5028" s="29" t="s">
        <v>24553</v>
      </c>
      <c r="AJ5028" s="3">
        <v>8.5122131486854737</v>
      </c>
      <c r="AK5028" s="3">
        <v>1.4618917433309804</v>
      </c>
      <c r="AL5028" s="3">
        <v>6.977561369617212E-2</v>
      </c>
      <c r="AM5028" s="3">
        <v>0</v>
      </c>
      <c r="AN5028" s="3">
        <v>5.0331354059390936</v>
      </c>
      <c r="AO5028" s="3">
        <v>6.7422138483142851</v>
      </c>
      <c r="AP5028" s="3">
        <v>14.229058036898284</v>
      </c>
      <c r="AQ5028" s="3">
        <v>10.922093289103517</v>
      </c>
      <c r="AR5028" s="3">
        <v>57.847502678917373</v>
      </c>
      <c r="AS5028" s="31">
        <v>100</v>
      </c>
    </row>
    <row r="5029" spans="1:55" x14ac:dyDescent="0.55000000000000004">
      <c r="A5029" s="21" t="s">
        <v>6</v>
      </c>
      <c r="B5029" s="21" t="s">
        <v>24317</v>
      </c>
      <c r="C5029" s="21" t="s">
        <v>13358</v>
      </c>
      <c r="D5029" s="27" t="s">
        <v>13359</v>
      </c>
      <c r="E5029" s="4">
        <v>19</v>
      </c>
      <c r="F5029" s="4">
        <v>2</v>
      </c>
      <c r="G5029" s="4">
        <v>27</v>
      </c>
      <c r="H5029" s="62">
        <v>4</v>
      </c>
      <c r="J5029" s="28">
        <v>1</v>
      </c>
      <c r="K5029" s="13" t="s">
        <v>24548</v>
      </c>
      <c r="L5029" s="16" t="s">
        <v>16303</v>
      </c>
      <c r="M5029" s="12" t="s">
        <v>24553</v>
      </c>
      <c r="N5029" s="12" t="s">
        <v>24553</v>
      </c>
      <c r="O5029" s="12" t="s">
        <v>24553</v>
      </c>
      <c r="P5029" s="12" t="s">
        <v>24553</v>
      </c>
      <c r="Q5029" s="29" t="s">
        <v>24553</v>
      </c>
      <c r="R5029" s="3">
        <v>99.572727437948288</v>
      </c>
      <c r="S5029" s="3">
        <v>100</v>
      </c>
      <c r="T5029" s="3">
        <v>42.80571444876081</v>
      </c>
      <c r="U5029" s="3">
        <v>41.867542202591189</v>
      </c>
      <c r="V5029" s="3">
        <v>34.505755239802909</v>
      </c>
      <c r="W5029" s="3">
        <v>36.144701102976455</v>
      </c>
      <c r="X5029" s="3">
        <v>23.371651336258754</v>
      </c>
      <c r="Y5029" s="32">
        <v>21.727221250526473</v>
      </c>
      <c r="Z5029" s="50">
        <v>2.2799438039195401E-5</v>
      </c>
      <c r="AA5029" s="3">
        <v>95.095130011843096</v>
      </c>
      <c r="AB5029" s="3">
        <v>100</v>
      </c>
      <c r="AC5029" s="3">
        <v>24.429931036022253</v>
      </c>
      <c r="AD5029" s="3">
        <v>29.350221223370347</v>
      </c>
      <c r="AE5029" s="3">
        <v>17.352443832887754</v>
      </c>
      <c r="AF5029" s="3">
        <v>22.450883716936897</v>
      </c>
      <c r="AG5029" s="3">
        <v>36.671777894729139</v>
      </c>
      <c r="AH5029" s="32">
        <v>35.683513808020905</v>
      </c>
      <c r="AI5029" s="50">
        <v>9.1901932565909797E-4</v>
      </c>
      <c r="AJ5029" s="3">
        <v>96.082955674772236</v>
      </c>
      <c r="AK5029" s="3">
        <v>100</v>
      </c>
      <c r="AL5029" s="3">
        <v>98.480901287838378</v>
      </c>
      <c r="AM5029" s="3">
        <v>82.817361239863914</v>
      </c>
      <c r="AN5029" s="3">
        <v>59.079982498535777</v>
      </c>
      <c r="AO5029" s="3">
        <v>34.823586102477513</v>
      </c>
      <c r="AP5029" s="3">
        <v>38.679114257445313</v>
      </c>
      <c r="AQ5029" s="3">
        <v>26.182821465228876</v>
      </c>
      <c r="AR5029" s="3">
        <v>21.528550463799174</v>
      </c>
      <c r="AS5029" s="31">
        <v>18.171531324822958</v>
      </c>
      <c r="AT5029" s="3">
        <v>100</v>
      </c>
      <c r="AU5029" s="3">
        <v>77.387213535875048</v>
      </c>
      <c r="AV5029" s="3">
        <v>79.305324367314313</v>
      </c>
      <c r="AW5029" s="3">
        <v>65.192371574436265</v>
      </c>
      <c r="AX5029" s="3">
        <v>51.630947090612231</v>
      </c>
      <c r="AY5029" s="3">
        <v>27.093003381747526</v>
      </c>
      <c r="AZ5029" s="3">
        <v>32.043068896809622</v>
      </c>
      <c r="BA5029" s="3">
        <v>20.530874763188383</v>
      </c>
      <c r="BB5029" s="3">
        <v>22.798762837207644</v>
      </c>
      <c r="BC5029" s="31">
        <v>22.899418712856388</v>
      </c>
    </row>
    <row r="5030" spans="1:55" x14ac:dyDescent="0.55000000000000004">
      <c r="A5030" s="21" t="s">
        <v>6</v>
      </c>
      <c r="B5030" s="21" t="s">
        <v>22009</v>
      </c>
      <c r="C5030" s="21" t="s">
        <v>15862</v>
      </c>
      <c r="D5030" s="27" t="s">
        <v>15863</v>
      </c>
      <c r="E5030" s="4">
        <v>0</v>
      </c>
      <c r="F5030" s="4">
        <v>0</v>
      </c>
      <c r="G5030" s="4">
        <v>1</v>
      </c>
      <c r="H5030" s="62">
        <v>0</v>
      </c>
      <c r="J5030" s="28">
        <v>1</v>
      </c>
      <c r="K5030" s="13" t="s">
        <v>24548</v>
      </c>
      <c r="L5030" s="16" t="s">
        <v>16303</v>
      </c>
      <c r="M5030" s="12" t="s">
        <v>24553</v>
      </c>
      <c r="N5030" s="12" t="s">
        <v>24553</v>
      </c>
      <c r="O5030" s="12" t="s">
        <v>24553</v>
      </c>
      <c r="P5030" s="12" t="s">
        <v>24553</v>
      </c>
      <c r="Q5030" s="29" t="s">
        <v>24553</v>
      </c>
      <c r="AJ5030" s="3">
        <v>26.788312350686137</v>
      </c>
      <c r="AK5030" s="3">
        <v>9.6604963503198498</v>
      </c>
      <c r="AL5030" s="3">
        <v>10.302341380724988</v>
      </c>
      <c r="AM5030" s="3">
        <v>12.6418520025173</v>
      </c>
      <c r="AN5030" s="3">
        <v>17.864784968106303</v>
      </c>
      <c r="AO5030" s="3">
        <v>35.0908843126821</v>
      </c>
      <c r="AP5030" s="3">
        <v>37.846579407331632</v>
      </c>
      <c r="AQ5030" s="3">
        <v>19.029696190432951</v>
      </c>
      <c r="AR5030" s="3">
        <v>49.278951318976134</v>
      </c>
      <c r="AS5030" s="31">
        <v>100</v>
      </c>
    </row>
    <row r="5031" spans="1:55" x14ac:dyDescent="0.55000000000000004">
      <c r="A5031" s="21" t="s">
        <v>6</v>
      </c>
      <c r="B5031" s="21" t="s">
        <v>23699</v>
      </c>
      <c r="C5031" s="21" t="s">
        <v>15864</v>
      </c>
      <c r="D5031" s="27" t="s">
        <v>15865</v>
      </c>
      <c r="E5031" s="4">
        <v>3</v>
      </c>
      <c r="F5031" s="4">
        <v>1</v>
      </c>
      <c r="G5031" s="4">
        <v>4</v>
      </c>
      <c r="H5031" s="62">
        <v>0</v>
      </c>
      <c r="J5031" s="28">
        <v>1</v>
      </c>
      <c r="K5031" s="13" t="s">
        <v>24548</v>
      </c>
      <c r="L5031" s="16" t="s">
        <v>16303</v>
      </c>
      <c r="M5031" s="12" t="s">
        <v>24553</v>
      </c>
      <c r="N5031" s="12" t="s">
        <v>24553</v>
      </c>
      <c r="O5031" s="12" t="s">
        <v>24553</v>
      </c>
      <c r="P5031" s="12" t="s">
        <v>24553</v>
      </c>
      <c r="Q5031" s="29" t="s">
        <v>24553</v>
      </c>
      <c r="R5031" s="3">
        <v>96.441744604142841</v>
      </c>
      <c r="S5031" s="3">
        <v>100</v>
      </c>
      <c r="T5031" s="3">
        <v>25.344448157703521</v>
      </c>
      <c r="U5031" s="3">
        <v>25.750385239061057</v>
      </c>
      <c r="V5031" s="3">
        <v>10.59644452934951</v>
      </c>
      <c r="W5031" s="3">
        <v>11.744481295409859</v>
      </c>
      <c r="X5031" s="3">
        <v>8.4944052386318525</v>
      </c>
      <c r="Y5031" s="32">
        <v>7.5680741251554506</v>
      </c>
      <c r="Z5031" s="50">
        <v>3.3275015363280901E-5</v>
      </c>
      <c r="AA5031" s="3">
        <v>95.330295091742158</v>
      </c>
      <c r="AB5031" s="3">
        <v>100</v>
      </c>
      <c r="AC5031" s="3">
        <v>22.474150942041383</v>
      </c>
      <c r="AD5031" s="3">
        <v>27.722319127917928</v>
      </c>
      <c r="AE5031" s="3">
        <v>10.494507951614279</v>
      </c>
      <c r="AF5031" s="3">
        <v>10.051552878091091</v>
      </c>
      <c r="AG5031" s="3">
        <v>10.294829343993968</v>
      </c>
      <c r="AH5031" s="32">
        <v>12.802618197480294</v>
      </c>
      <c r="AI5031" s="50">
        <v>5.5807496067574E-4</v>
      </c>
      <c r="AJ5031" s="3">
        <v>50.363268655238294</v>
      </c>
      <c r="AK5031" s="3">
        <v>98.671313598470164</v>
      </c>
      <c r="AL5031" s="3">
        <v>100</v>
      </c>
      <c r="AM5031" s="3">
        <v>65.759746652753705</v>
      </c>
      <c r="AN5031" s="3">
        <v>49.601789942190699</v>
      </c>
      <c r="AO5031" s="3">
        <v>30.321320012099491</v>
      </c>
      <c r="AP5031" s="3">
        <v>24.75497017596436</v>
      </c>
      <c r="AQ5031" s="3">
        <v>13.198886642689283</v>
      </c>
      <c r="AR5031" s="3">
        <v>9.6371234355846092</v>
      </c>
      <c r="AS5031" s="31">
        <v>5.5349226609968216</v>
      </c>
    </row>
    <row r="5032" spans="1:55" x14ac:dyDescent="0.55000000000000004">
      <c r="A5032" s="21" t="s">
        <v>6</v>
      </c>
      <c r="B5032" s="21" t="s">
        <v>23987</v>
      </c>
      <c r="C5032" s="21" t="s">
        <v>14801</v>
      </c>
      <c r="D5032" s="27" t="s">
        <v>14802</v>
      </c>
      <c r="E5032" s="4">
        <v>6</v>
      </c>
      <c r="F5032" s="4">
        <v>0</v>
      </c>
      <c r="G5032" s="4">
        <v>7</v>
      </c>
      <c r="H5032" s="62">
        <v>1</v>
      </c>
      <c r="J5032" s="28">
        <v>1</v>
      </c>
      <c r="K5032" s="13" t="s">
        <v>24548</v>
      </c>
      <c r="L5032" s="16" t="s">
        <v>16303</v>
      </c>
      <c r="M5032" s="12" t="s">
        <v>24553</v>
      </c>
      <c r="N5032" s="12" t="s">
        <v>24553</v>
      </c>
      <c r="O5032" s="12" t="s">
        <v>24553</v>
      </c>
      <c r="P5032" s="12" t="s">
        <v>24553</v>
      </c>
      <c r="Q5032" s="29" t="s">
        <v>24553</v>
      </c>
      <c r="R5032" s="3">
        <v>100</v>
      </c>
      <c r="S5032" s="3">
        <v>93.525018259139131</v>
      </c>
      <c r="T5032" s="3">
        <v>37.104673995005335</v>
      </c>
      <c r="U5032" s="3">
        <v>40.326186921414156</v>
      </c>
      <c r="V5032" s="3">
        <v>19.932478613856855</v>
      </c>
      <c r="W5032" s="3">
        <v>18.502486010717433</v>
      </c>
      <c r="X5032" s="3">
        <v>15.000841128310515</v>
      </c>
      <c r="Y5032" s="32">
        <v>12.613271296271892</v>
      </c>
      <c r="Z5032" s="50">
        <v>1.7203924971598601E-4</v>
      </c>
      <c r="AJ5032" s="3">
        <v>89.731795670076821</v>
      </c>
      <c r="AK5032" s="3">
        <v>99.546788623334635</v>
      </c>
      <c r="AL5032" s="3">
        <v>100</v>
      </c>
      <c r="AM5032" s="3">
        <v>65.645540229873092</v>
      </c>
      <c r="AN5032" s="3">
        <v>51.129636433237522</v>
      </c>
      <c r="AO5032" s="3">
        <v>43.135348191912378</v>
      </c>
      <c r="AP5032" s="3">
        <v>40.902679592890642</v>
      </c>
      <c r="AQ5032" s="3">
        <v>19.54912143773139</v>
      </c>
      <c r="AR5032" s="3">
        <v>34.305090955037151</v>
      </c>
      <c r="AS5032" s="31">
        <v>22.18043220200034</v>
      </c>
      <c r="AT5032" s="3">
        <v>96.596299953547074</v>
      </c>
      <c r="AU5032" s="3">
        <v>96.002549582074835</v>
      </c>
      <c r="AV5032" s="3">
        <v>100</v>
      </c>
      <c r="AW5032" s="3">
        <v>67.50660992127024</v>
      </c>
      <c r="AX5032" s="3">
        <v>75.259737742222612</v>
      </c>
      <c r="AY5032" s="3">
        <v>82.525269747125776</v>
      </c>
      <c r="AZ5032" s="3">
        <v>69.919025344356683</v>
      </c>
      <c r="BA5032" s="3">
        <v>46.494593191629278</v>
      </c>
      <c r="BB5032" s="3">
        <v>53.867499061326562</v>
      </c>
      <c r="BC5032" s="31">
        <v>27.17976936714906</v>
      </c>
    </row>
    <row r="5033" spans="1:55" x14ac:dyDescent="0.55000000000000004">
      <c r="A5033" s="21" t="s">
        <v>6</v>
      </c>
      <c r="B5033" s="21" t="s">
        <v>23000</v>
      </c>
      <c r="C5033" s="21" t="s">
        <v>15866</v>
      </c>
      <c r="D5033" s="27" t="s">
        <v>15867</v>
      </c>
      <c r="E5033" s="4">
        <v>1</v>
      </c>
      <c r="F5033" s="4">
        <v>0</v>
      </c>
      <c r="G5033" s="4">
        <v>1</v>
      </c>
      <c r="H5033" s="62">
        <v>0</v>
      </c>
      <c r="J5033" s="28">
        <v>1</v>
      </c>
      <c r="K5033" s="13" t="s">
        <v>24548</v>
      </c>
      <c r="L5033" s="16" t="s">
        <v>16303</v>
      </c>
      <c r="M5033" s="12" t="s">
        <v>24553</v>
      </c>
      <c r="N5033" s="12" t="s">
        <v>24553</v>
      </c>
      <c r="O5033" s="12" t="s">
        <v>24553</v>
      </c>
      <c r="P5033" s="12" t="s">
        <v>24553</v>
      </c>
      <c r="Q5033" s="29" t="s">
        <v>24553</v>
      </c>
      <c r="R5033" s="3">
        <v>83.455689168497827</v>
      </c>
      <c r="S5033" s="3">
        <v>100</v>
      </c>
      <c r="T5033" s="3">
        <v>23.530716171472324</v>
      </c>
      <c r="U5033" s="3">
        <v>21.665347606139211</v>
      </c>
      <c r="V5033" s="3">
        <v>7.0739785533208854</v>
      </c>
      <c r="W5033" s="3">
        <v>7.0340080253570951</v>
      </c>
      <c r="X5033" s="3">
        <v>4.5037646749157094</v>
      </c>
      <c r="Y5033" s="32">
        <v>3.8968573128892721</v>
      </c>
      <c r="Z5033" s="50">
        <v>1.04111030844784E-3</v>
      </c>
      <c r="AJ5033" s="3">
        <v>39.54549061950452</v>
      </c>
      <c r="AK5033" s="3">
        <v>86.851257952754722</v>
      </c>
      <c r="AL5033" s="3">
        <v>100</v>
      </c>
      <c r="AM5033" s="3">
        <v>63.636824541009084</v>
      </c>
      <c r="AN5033" s="3">
        <v>62.182797726265029</v>
      </c>
      <c r="AO5033" s="3">
        <v>48.415193503987183</v>
      </c>
      <c r="AP5033" s="3">
        <v>24.194484937816004</v>
      </c>
      <c r="AQ5033" s="3">
        <v>5.9319474110356651</v>
      </c>
      <c r="AR5033" s="3">
        <v>32.548540700001837</v>
      </c>
      <c r="AS5033" s="31">
        <v>42.302704013546084</v>
      </c>
    </row>
    <row r="5034" spans="1:55" x14ac:dyDescent="0.55000000000000004">
      <c r="A5034" s="21" t="s">
        <v>6</v>
      </c>
      <c r="B5034" s="21" t="s">
        <v>23945</v>
      </c>
      <c r="C5034" s="21" t="s">
        <v>14889</v>
      </c>
      <c r="D5034" s="27" t="s">
        <v>14890</v>
      </c>
      <c r="E5034" s="4">
        <v>5</v>
      </c>
      <c r="F5034" s="4">
        <v>0</v>
      </c>
      <c r="G5034" s="4">
        <v>12</v>
      </c>
      <c r="H5034" s="62">
        <v>1</v>
      </c>
      <c r="J5034" s="28">
        <v>1</v>
      </c>
      <c r="K5034" s="13" t="s">
        <v>24548</v>
      </c>
      <c r="L5034" s="16" t="s">
        <v>16303</v>
      </c>
      <c r="M5034" s="12" t="s">
        <v>24553</v>
      </c>
      <c r="N5034" s="12" t="s">
        <v>24553</v>
      </c>
      <c r="O5034" s="12" t="s">
        <v>24553</v>
      </c>
      <c r="P5034" s="12" t="s">
        <v>24553</v>
      </c>
      <c r="Q5034" s="29" t="s">
        <v>24553</v>
      </c>
      <c r="R5034" s="3">
        <v>99.366220988918712</v>
      </c>
      <c r="S5034" s="3">
        <v>100</v>
      </c>
      <c r="T5034" s="3">
        <v>17.776589244344155</v>
      </c>
      <c r="U5034" s="3">
        <v>16.592321851573054</v>
      </c>
      <c r="V5034" s="3">
        <v>14.949121625550257</v>
      </c>
      <c r="W5034" s="3">
        <v>15.807578861938101</v>
      </c>
      <c r="X5034" s="3">
        <v>9.126087251216557</v>
      </c>
      <c r="Y5034" s="32">
        <v>9.0292553259430655</v>
      </c>
      <c r="Z5034" s="50">
        <v>6.0123976321868903E-6</v>
      </c>
      <c r="AJ5034" s="3">
        <v>100</v>
      </c>
      <c r="AK5034" s="3">
        <v>87.28749629536135</v>
      </c>
      <c r="AL5034" s="3">
        <v>85.144100394338381</v>
      </c>
      <c r="AM5034" s="3">
        <v>49.701223236489575</v>
      </c>
      <c r="AN5034" s="3">
        <v>29.822899740855412</v>
      </c>
      <c r="AO5034" s="3">
        <v>10.973429751190647</v>
      </c>
      <c r="AP5034" s="3">
        <v>15.86534866029125</v>
      </c>
      <c r="AQ5034" s="3">
        <v>7.3897622882015996</v>
      </c>
      <c r="AR5034" s="3">
        <v>6.5590491455308308</v>
      </c>
      <c r="AS5034" s="31">
        <v>4.1706684083003269</v>
      </c>
      <c r="AT5034" s="3">
        <v>67.474910683019658</v>
      </c>
      <c r="AU5034" s="3">
        <v>89.079451397452374</v>
      </c>
      <c r="AV5034" s="3">
        <v>100</v>
      </c>
      <c r="AW5034" s="3">
        <v>61.609124618150737</v>
      </c>
      <c r="AX5034" s="3">
        <v>41.561517965316469</v>
      </c>
      <c r="AY5034" s="3">
        <v>26.917931134912426</v>
      </c>
      <c r="AZ5034" s="3">
        <v>23.683662702275765</v>
      </c>
      <c r="BA5034" s="3">
        <v>13.219376239300228</v>
      </c>
      <c r="BB5034" s="3">
        <v>7.707956086252989</v>
      </c>
      <c r="BC5034" s="31">
        <v>2.8792750664226796</v>
      </c>
    </row>
    <row r="5035" spans="1:55" x14ac:dyDescent="0.55000000000000004">
      <c r="A5035" s="21" t="s">
        <v>6</v>
      </c>
      <c r="B5035" s="21" t="s">
        <v>23600</v>
      </c>
      <c r="C5035" s="21" t="s">
        <v>15868</v>
      </c>
      <c r="D5035" s="27" t="s">
        <v>15869</v>
      </c>
      <c r="E5035" s="4">
        <v>2</v>
      </c>
      <c r="F5035" s="4">
        <v>0</v>
      </c>
      <c r="G5035" s="4">
        <v>7</v>
      </c>
      <c r="H5035" s="62">
        <v>0</v>
      </c>
      <c r="J5035" s="28">
        <v>1</v>
      </c>
      <c r="K5035" s="13" t="s">
        <v>24548</v>
      </c>
      <c r="L5035" s="16" t="s">
        <v>16303</v>
      </c>
      <c r="M5035" s="12" t="s">
        <v>24553</v>
      </c>
      <c r="N5035" s="12" t="s">
        <v>24553</v>
      </c>
      <c r="O5035" s="12" t="s">
        <v>24553</v>
      </c>
      <c r="P5035" s="12" t="s">
        <v>24553</v>
      </c>
      <c r="Q5035" s="29" t="s">
        <v>24553</v>
      </c>
      <c r="R5035" s="3">
        <v>91.938103113249696</v>
      </c>
      <c r="S5035" s="3">
        <v>100</v>
      </c>
      <c r="T5035" s="3">
        <v>45.793479739221155</v>
      </c>
      <c r="U5035" s="3">
        <v>41.254978774755415</v>
      </c>
      <c r="V5035" s="3">
        <v>33.747471514868806</v>
      </c>
      <c r="W5035" s="3">
        <v>32.935023624450103</v>
      </c>
      <c r="X5035" s="3">
        <v>24.292217142456654</v>
      </c>
      <c r="Y5035" s="32">
        <v>24.262402066699273</v>
      </c>
      <c r="Z5035" s="50">
        <v>4.0881312929058502E-4</v>
      </c>
      <c r="AJ5035" s="3">
        <v>76.376666867535363</v>
      </c>
      <c r="AK5035" s="3">
        <v>99.052884271186713</v>
      </c>
      <c r="AL5035" s="3">
        <v>100</v>
      </c>
      <c r="AM5035" s="3">
        <v>69.519735685572542</v>
      </c>
      <c r="AN5035" s="3">
        <v>41.223668155369779</v>
      </c>
      <c r="AO5035" s="3">
        <v>14.684569687920504</v>
      </c>
      <c r="AP5035" s="3">
        <v>13.734661998119039</v>
      </c>
      <c r="AQ5035" s="3">
        <v>8.2536665216095102</v>
      </c>
      <c r="AR5035" s="3">
        <v>7.5504228760929992</v>
      </c>
      <c r="AS5035" s="31">
        <v>8.6165005375172044</v>
      </c>
    </row>
    <row r="5036" spans="1:55" x14ac:dyDescent="0.55000000000000004">
      <c r="A5036" s="21" t="s">
        <v>6</v>
      </c>
      <c r="B5036" s="21" t="s">
        <v>24314</v>
      </c>
      <c r="C5036" s="21" t="s">
        <v>6298</v>
      </c>
      <c r="D5036" s="27" t="s">
        <v>6299</v>
      </c>
      <c r="E5036" s="4">
        <v>19</v>
      </c>
      <c r="F5036" s="4">
        <v>0</v>
      </c>
      <c r="G5036" s="4">
        <v>23</v>
      </c>
      <c r="H5036" s="62">
        <v>4</v>
      </c>
      <c r="J5036" s="28">
        <v>1</v>
      </c>
      <c r="K5036" s="13" t="s">
        <v>24548</v>
      </c>
      <c r="L5036" s="16" t="s">
        <v>16303</v>
      </c>
      <c r="M5036" s="12" t="s">
        <v>24553</v>
      </c>
      <c r="N5036" s="12" t="s">
        <v>24553</v>
      </c>
      <c r="O5036" s="12" t="s">
        <v>24553</v>
      </c>
      <c r="P5036" s="12" t="s">
        <v>24553</v>
      </c>
      <c r="Q5036" s="29" t="s">
        <v>24553</v>
      </c>
      <c r="R5036" s="3">
        <v>100</v>
      </c>
      <c r="S5036" s="3">
        <v>99.554911863459168</v>
      </c>
      <c r="T5036" s="3">
        <v>41.793874854366351</v>
      </c>
      <c r="U5036" s="3">
        <v>44.455077796605558</v>
      </c>
      <c r="V5036" s="3">
        <v>15.055208713478397</v>
      </c>
      <c r="W5036" s="3">
        <v>18.640488178509322</v>
      </c>
      <c r="X5036" s="3">
        <v>12.88917795623111</v>
      </c>
      <c r="Y5036" s="32">
        <v>12.157764987732564</v>
      </c>
      <c r="Z5036" s="50">
        <v>4.7416978568609697E-5</v>
      </c>
      <c r="AJ5036" s="3">
        <v>95.412250344800583</v>
      </c>
      <c r="AK5036" s="3">
        <v>100</v>
      </c>
      <c r="AL5036" s="3">
        <v>98.734722249752849</v>
      </c>
      <c r="AM5036" s="3">
        <v>67.522499395069048</v>
      </c>
      <c r="AN5036" s="3">
        <v>45.77782822592588</v>
      </c>
      <c r="AO5036" s="3">
        <v>27.773321106042964</v>
      </c>
      <c r="AP5036" s="3">
        <v>26.358747252346586</v>
      </c>
      <c r="AQ5036" s="3">
        <v>9.693430496808773</v>
      </c>
      <c r="AR5036" s="3">
        <v>8.6651862816049192</v>
      </c>
      <c r="AS5036" s="31">
        <v>7.0880032743738202</v>
      </c>
      <c r="AT5036" s="3">
        <v>99.430550384637797</v>
      </c>
      <c r="AU5036" s="3">
        <v>97.277164810207566</v>
      </c>
      <c r="AV5036" s="3">
        <v>95.75323959433419</v>
      </c>
      <c r="AW5036" s="3">
        <v>100</v>
      </c>
      <c r="AX5036" s="3">
        <v>85.801042667849771</v>
      </c>
      <c r="AY5036" s="3">
        <v>69.77634415343627</v>
      </c>
      <c r="AZ5036" s="3">
        <v>74.901755343465055</v>
      </c>
      <c r="BA5036" s="3">
        <v>65.167906454566321</v>
      </c>
      <c r="BB5036" s="3">
        <v>60.680681647428102</v>
      </c>
      <c r="BC5036" s="31">
        <v>58.11331745456274</v>
      </c>
    </row>
    <row r="5037" spans="1:55" x14ac:dyDescent="0.55000000000000004">
      <c r="A5037" s="21" t="s">
        <v>6</v>
      </c>
      <c r="B5037" s="21" t="s">
        <v>21691</v>
      </c>
      <c r="C5037" s="21" t="s">
        <v>1182</v>
      </c>
      <c r="D5037" s="27" t="s">
        <v>1183</v>
      </c>
      <c r="E5037" s="4">
        <v>0</v>
      </c>
      <c r="F5037" s="4">
        <v>10</v>
      </c>
      <c r="G5037" s="4">
        <v>0</v>
      </c>
      <c r="H5037" s="62">
        <v>10</v>
      </c>
      <c r="J5037" s="28">
        <v>1</v>
      </c>
      <c r="K5037" s="13" t="s">
        <v>24548</v>
      </c>
      <c r="L5037" s="12" t="s">
        <v>24553</v>
      </c>
      <c r="M5037" s="12" t="s">
        <v>24553</v>
      </c>
      <c r="N5037" s="12" t="s">
        <v>24553</v>
      </c>
      <c r="O5037" s="12" t="s">
        <v>24553</v>
      </c>
      <c r="P5037" s="14" t="s">
        <v>24551</v>
      </c>
      <c r="Q5037" s="29" t="s">
        <v>24553</v>
      </c>
      <c r="AA5037" s="3">
        <v>37.630028636069859</v>
      </c>
      <c r="AB5037" s="3">
        <v>41.203190003453081</v>
      </c>
      <c r="AC5037" s="3">
        <v>93.017013860878123</v>
      </c>
      <c r="AD5037" s="3">
        <v>87.683660098316835</v>
      </c>
      <c r="AE5037" s="3">
        <v>100</v>
      </c>
      <c r="AF5037" s="3">
        <v>85.568280425746039</v>
      </c>
      <c r="AG5037" s="3">
        <v>90.626969775002109</v>
      </c>
      <c r="AH5037" s="32">
        <v>76.679505449577974</v>
      </c>
      <c r="AI5037" s="50">
        <v>1.21019309912111E-2</v>
      </c>
      <c r="AT5037" s="3">
        <v>50.325133822859527</v>
      </c>
      <c r="AU5037" s="3">
        <v>51.817244115072434</v>
      </c>
      <c r="AV5037" s="3">
        <v>49.004207424009024</v>
      </c>
      <c r="AW5037" s="3">
        <v>59.834243351741947</v>
      </c>
      <c r="AX5037" s="3">
        <v>65.301187556132021</v>
      </c>
      <c r="AY5037" s="3">
        <v>77.33849705726999</v>
      </c>
      <c r="AZ5037" s="3">
        <v>94.739297709055265</v>
      </c>
      <c r="BA5037" s="3">
        <v>97.955309020354235</v>
      </c>
      <c r="BB5037" s="3">
        <v>100</v>
      </c>
      <c r="BC5037" s="31">
        <v>74.154407590420362</v>
      </c>
    </row>
    <row r="5038" spans="1:55" x14ac:dyDescent="0.55000000000000004">
      <c r="A5038" s="21" t="s">
        <v>6</v>
      </c>
      <c r="B5038" s="21" t="s">
        <v>17172</v>
      </c>
      <c r="C5038" s="21" t="s">
        <v>358</v>
      </c>
      <c r="D5038" s="27" t="s">
        <v>359</v>
      </c>
      <c r="E5038" s="4">
        <v>0</v>
      </c>
      <c r="F5038" s="4">
        <v>0</v>
      </c>
      <c r="G5038" s="4">
        <v>0</v>
      </c>
      <c r="H5038" s="62">
        <v>2</v>
      </c>
      <c r="J5038" s="28">
        <v>1</v>
      </c>
      <c r="K5038" s="13" t="s">
        <v>24548</v>
      </c>
      <c r="L5038" s="12" t="s">
        <v>24553</v>
      </c>
      <c r="M5038" s="12" t="s">
        <v>24553</v>
      </c>
      <c r="N5038" s="12" t="s">
        <v>24553</v>
      </c>
      <c r="O5038" s="12" t="s">
        <v>24553</v>
      </c>
      <c r="P5038" s="14" t="s">
        <v>24551</v>
      </c>
      <c r="Q5038" s="29" t="s">
        <v>24553</v>
      </c>
      <c r="AT5038" s="3">
        <v>28.114425082570314</v>
      </c>
      <c r="AU5038" s="3">
        <v>28.534221225157495</v>
      </c>
      <c r="AV5038" s="3">
        <v>28.228662563653366</v>
      </c>
      <c r="AW5038" s="3">
        <v>39.733245359560122</v>
      </c>
      <c r="AX5038" s="3">
        <v>38.045685668326449</v>
      </c>
      <c r="AY5038" s="3">
        <v>50.92556902421552</v>
      </c>
      <c r="AZ5038" s="3">
        <v>60.3208534705727</v>
      </c>
      <c r="BA5038" s="3">
        <v>86.317484848625213</v>
      </c>
      <c r="BB5038" s="3">
        <v>100</v>
      </c>
      <c r="BC5038" s="31">
        <v>84.126091548024831</v>
      </c>
    </row>
    <row r="5039" spans="1:55" x14ac:dyDescent="0.55000000000000004">
      <c r="A5039" s="21" t="s">
        <v>6</v>
      </c>
      <c r="B5039" s="21" t="s">
        <v>18596</v>
      </c>
      <c r="C5039" s="21" t="s">
        <v>15870</v>
      </c>
      <c r="D5039" s="27" t="s">
        <v>15871</v>
      </c>
      <c r="E5039" s="4">
        <v>0</v>
      </c>
      <c r="F5039" s="4">
        <v>1</v>
      </c>
      <c r="G5039" s="4">
        <v>0</v>
      </c>
      <c r="H5039" s="62">
        <v>0</v>
      </c>
      <c r="J5039" s="28">
        <v>1</v>
      </c>
      <c r="K5039" s="13" t="s">
        <v>24548</v>
      </c>
      <c r="L5039" s="12" t="s">
        <v>24553</v>
      </c>
      <c r="M5039" s="12" t="s">
        <v>24553</v>
      </c>
      <c r="N5039" s="12" t="s">
        <v>24553</v>
      </c>
      <c r="O5039" s="12" t="s">
        <v>24553</v>
      </c>
      <c r="P5039" s="14" t="s">
        <v>24551</v>
      </c>
      <c r="Q5039" s="29" t="s">
        <v>24553</v>
      </c>
      <c r="AA5039" s="3">
        <v>35.731446678116825</v>
      </c>
      <c r="AB5039" s="3">
        <v>37.116702551029064</v>
      </c>
      <c r="AC5039" s="3">
        <v>58.807200882834366</v>
      </c>
      <c r="AD5039" s="3">
        <v>47.130049527139803</v>
      </c>
      <c r="AE5039" s="3">
        <v>91.045066207867961</v>
      </c>
      <c r="AF5039" s="3">
        <v>72.465514949557317</v>
      </c>
      <c r="AG5039" s="3">
        <v>85.310877552706486</v>
      </c>
      <c r="AH5039" s="32">
        <v>100</v>
      </c>
      <c r="AI5039" s="50">
        <v>2.0841568866579702E-2</v>
      </c>
    </row>
    <row r="5040" spans="1:55" x14ac:dyDescent="0.55000000000000004">
      <c r="A5040" s="21" t="s">
        <v>6</v>
      </c>
      <c r="B5040" s="21" t="s">
        <v>16578</v>
      </c>
      <c r="C5040" s="21" t="s">
        <v>2172</v>
      </c>
      <c r="D5040" s="27" t="s">
        <v>2173</v>
      </c>
      <c r="E5040" s="4">
        <v>0</v>
      </c>
      <c r="F5040" s="4">
        <v>0</v>
      </c>
      <c r="G5040" s="4">
        <v>0</v>
      </c>
      <c r="H5040" s="62">
        <v>1</v>
      </c>
      <c r="J5040" s="28">
        <v>1</v>
      </c>
      <c r="K5040" s="13" t="s">
        <v>24548</v>
      </c>
      <c r="L5040" s="12" t="s">
        <v>24553</v>
      </c>
      <c r="M5040" s="12" t="s">
        <v>24553</v>
      </c>
      <c r="N5040" s="12" t="s">
        <v>24553</v>
      </c>
      <c r="O5040" s="12" t="s">
        <v>24553</v>
      </c>
      <c r="P5040" s="12" t="s">
        <v>24553</v>
      </c>
      <c r="Q5040" s="29" t="s">
        <v>24553</v>
      </c>
      <c r="AT5040" s="3">
        <v>50.601537230276875</v>
      </c>
      <c r="AU5040" s="3">
        <v>66.97093138622121</v>
      </c>
      <c r="AV5040" s="3">
        <v>61.890534637375794</v>
      </c>
      <c r="AW5040" s="3">
        <v>72.995540075670988</v>
      </c>
      <c r="AX5040" s="3">
        <v>89.279052326234776</v>
      </c>
      <c r="AY5040" s="3">
        <v>100</v>
      </c>
      <c r="AZ5040" s="3">
        <v>98.837771457953721</v>
      </c>
      <c r="BA5040" s="3">
        <v>96.304792000922006</v>
      </c>
      <c r="BB5040" s="3">
        <v>94.187511830215527</v>
      </c>
      <c r="BC5040" s="31">
        <v>77.989878177774614</v>
      </c>
    </row>
    <row r="5041" spans="1:55" x14ac:dyDescent="0.55000000000000004">
      <c r="A5041" s="21" t="s">
        <v>6</v>
      </c>
      <c r="B5041" s="21" t="s">
        <v>20556</v>
      </c>
      <c r="C5041" s="21" t="s">
        <v>8259</v>
      </c>
      <c r="D5041" s="27" t="s">
        <v>8260</v>
      </c>
      <c r="E5041" s="4">
        <v>0</v>
      </c>
      <c r="F5041" s="4">
        <v>3</v>
      </c>
      <c r="G5041" s="4">
        <v>0</v>
      </c>
      <c r="H5041" s="62">
        <v>6</v>
      </c>
      <c r="J5041" s="28">
        <v>1</v>
      </c>
      <c r="K5041" s="12" t="s">
        <v>24553</v>
      </c>
      <c r="L5041" s="12" t="s">
        <v>24553</v>
      </c>
      <c r="M5041" s="12" t="s">
        <v>24553</v>
      </c>
      <c r="N5041" s="12" t="s">
        <v>24553</v>
      </c>
      <c r="O5041" s="12" t="s">
        <v>24553</v>
      </c>
      <c r="P5041" s="12" t="s">
        <v>24553</v>
      </c>
      <c r="Q5041" s="29" t="s">
        <v>24553</v>
      </c>
      <c r="AA5041" s="3">
        <v>82.001256702965406</v>
      </c>
      <c r="AB5041" s="3">
        <v>85.657364062675555</v>
      </c>
      <c r="AC5041" s="3">
        <v>98.137143589380742</v>
      </c>
      <c r="AD5041" s="3">
        <v>100</v>
      </c>
      <c r="AE5041" s="3">
        <v>85.562154023062504</v>
      </c>
      <c r="AF5041" s="3">
        <v>70.109398563631046</v>
      </c>
      <c r="AG5041" s="3">
        <v>63.835059855143449</v>
      </c>
      <c r="AH5041" s="32">
        <v>67.268321579092827</v>
      </c>
      <c r="AI5041" s="50">
        <v>3.02729562192697E-2</v>
      </c>
      <c r="AT5041" s="3">
        <v>77.327105672861407</v>
      </c>
      <c r="AU5041" s="3">
        <v>79.829337208828719</v>
      </c>
      <c r="AV5041" s="3">
        <v>89.260775821740296</v>
      </c>
      <c r="AW5041" s="3">
        <v>83.955994422521869</v>
      </c>
      <c r="AX5041" s="3">
        <v>73.307730446767167</v>
      </c>
      <c r="AY5041" s="3">
        <v>94.205618087283696</v>
      </c>
      <c r="AZ5041" s="3">
        <v>98.850870215235005</v>
      </c>
      <c r="BA5041" s="3">
        <v>98.218483246730798</v>
      </c>
      <c r="BB5041" s="3">
        <v>100</v>
      </c>
      <c r="BC5041" s="31">
        <v>88.097689605357004</v>
      </c>
    </row>
    <row r="5042" spans="1:55" x14ac:dyDescent="0.55000000000000004">
      <c r="A5042" s="21" t="s">
        <v>6</v>
      </c>
      <c r="B5042" s="21" t="s">
        <v>17591</v>
      </c>
      <c r="C5042" s="21" t="s">
        <v>14621</v>
      </c>
      <c r="D5042" s="27" t="s">
        <v>14622</v>
      </c>
      <c r="E5042" s="4">
        <v>0</v>
      </c>
      <c r="F5042" s="4">
        <v>0</v>
      </c>
      <c r="G5042" s="4">
        <v>0</v>
      </c>
      <c r="H5042" s="62">
        <v>2</v>
      </c>
      <c r="J5042" s="28">
        <v>1</v>
      </c>
      <c r="K5042" s="13" t="s">
        <v>24548</v>
      </c>
      <c r="L5042" s="12" t="s">
        <v>24553</v>
      </c>
      <c r="M5042" s="12" t="s">
        <v>24553</v>
      </c>
      <c r="N5042" s="12" t="s">
        <v>24553</v>
      </c>
      <c r="O5042" s="12" t="s">
        <v>24553</v>
      </c>
      <c r="P5042" s="14" t="s">
        <v>24551</v>
      </c>
      <c r="Q5042" s="29" t="s">
        <v>24553</v>
      </c>
      <c r="AT5042" s="3">
        <v>62.949370413576268</v>
      </c>
      <c r="AU5042" s="3">
        <v>76.243934653253518</v>
      </c>
      <c r="AV5042" s="3">
        <v>82.260262030109374</v>
      </c>
      <c r="AW5042" s="3">
        <v>57.833758919893853</v>
      </c>
      <c r="AX5042" s="3">
        <v>75.511060718722703</v>
      </c>
      <c r="AY5042" s="3">
        <v>83.154153532997839</v>
      </c>
      <c r="AZ5042" s="3">
        <v>100</v>
      </c>
      <c r="BA5042" s="3">
        <v>89.330157685871725</v>
      </c>
      <c r="BB5042" s="3">
        <v>80.49605880558741</v>
      </c>
      <c r="BC5042" s="31">
        <v>95.097242008380235</v>
      </c>
    </row>
    <row r="5043" spans="1:55" x14ac:dyDescent="0.55000000000000004">
      <c r="A5043" s="21" t="s">
        <v>6</v>
      </c>
      <c r="B5043" s="21" t="s">
        <v>16498</v>
      </c>
      <c r="C5043" s="21" t="s">
        <v>691</v>
      </c>
      <c r="D5043" s="27" t="s">
        <v>692</v>
      </c>
      <c r="E5043" s="4">
        <v>0</v>
      </c>
      <c r="F5043" s="4">
        <v>0</v>
      </c>
      <c r="G5043" s="4">
        <v>0</v>
      </c>
      <c r="H5043" s="62">
        <v>1</v>
      </c>
      <c r="J5043" s="28">
        <v>1</v>
      </c>
      <c r="K5043" s="13" t="s">
        <v>24548</v>
      </c>
      <c r="L5043" s="12" t="s">
        <v>24553</v>
      </c>
      <c r="M5043" s="12" t="s">
        <v>24553</v>
      </c>
      <c r="N5043" s="12" t="s">
        <v>24553</v>
      </c>
      <c r="O5043" s="12" t="s">
        <v>24553</v>
      </c>
      <c r="P5043" s="14" t="s">
        <v>24551</v>
      </c>
      <c r="Q5043" s="29" t="s">
        <v>24553</v>
      </c>
      <c r="AT5043" s="3">
        <v>94.071853020059919</v>
      </c>
      <c r="AU5043" s="3">
        <v>96.361228879319569</v>
      </c>
      <c r="AV5043" s="3">
        <v>63.07606587427199</v>
      </c>
      <c r="AW5043" s="3">
        <v>100</v>
      </c>
      <c r="AX5043" s="3">
        <v>77.973410688843259</v>
      </c>
      <c r="AY5043" s="3">
        <v>68.961162537371507</v>
      </c>
      <c r="AZ5043" s="3">
        <v>56.323202532119964</v>
      </c>
      <c r="BA5043" s="3">
        <v>50.471404823725805</v>
      </c>
      <c r="BB5043" s="3">
        <v>47.407687159949191</v>
      </c>
      <c r="BC5043" s="31">
        <v>66.296770109541427</v>
      </c>
    </row>
    <row r="5044" spans="1:55" x14ac:dyDescent="0.55000000000000004">
      <c r="A5044" s="21" t="s">
        <v>6</v>
      </c>
      <c r="B5044" s="21" t="s">
        <v>23980</v>
      </c>
      <c r="C5044" s="21" t="s">
        <v>5659</v>
      </c>
      <c r="D5044" s="27" t="s">
        <v>5660</v>
      </c>
      <c r="E5044" s="4">
        <v>6</v>
      </c>
      <c r="F5044" s="4">
        <v>2</v>
      </c>
      <c r="G5044" s="4">
        <v>6</v>
      </c>
      <c r="H5044" s="62">
        <v>42</v>
      </c>
      <c r="J5044" s="28">
        <v>1</v>
      </c>
      <c r="K5044" s="13" t="s">
        <v>24548</v>
      </c>
      <c r="L5044" s="12" t="s">
        <v>24553</v>
      </c>
      <c r="M5044" s="12" t="s">
        <v>24553</v>
      </c>
      <c r="N5044" s="12" t="s">
        <v>24553</v>
      </c>
      <c r="O5044" s="12" t="s">
        <v>24553</v>
      </c>
      <c r="P5044" s="12" t="s">
        <v>24553</v>
      </c>
      <c r="Q5044" s="29" t="s">
        <v>24553</v>
      </c>
      <c r="R5044" s="3">
        <v>75.41482786424713</v>
      </c>
      <c r="S5044" s="3">
        <v>76.025425293702654</v>
      </c>
      <c r="T5044" s="3">
        <v>93.234154595183711</v>
      </c>
      <c r="U5044" s="3">
        <v>91.804176538545434</v>
      </c>
      <c r="V5044" s="3">
        <v>100</v>
      </c>
      <c r="W5044" s="3">
        <v>86.523207513551398</v>
      </c>
      <c r="X5044" s="3">
        <v>88.271332056049999</v>
      </c>
      <c r="Y5044" s="32">
        <v>81.022031931429666</v>
      </c>
      <c r="Z5044" s="50">
        <v>9.8586984102426695E-2</v>
      </c>
      <c r="AA5044" s="3">
        <v>100</v>
      </c>
      <c r="AB5044" s="3">
        <v>90.499046372101873</v>
      </c>
      <c r="AC5044" s="3">
        <v>46.086066005349636</v>
      </c>
      <c r="AD5044" s="3">
        <v>68.24378013281985</v>
      </c>
      <c r="AE5044" s="3">
        <v>36.278111369865755</v>
      </c>
      <c r="AF5044" s="3">
        <v>52.567682830496487</v>
      </c>
      <c r="AG5044" s="3">
        <v>35.15672509550469</v>
      </c>
      <c r="AH5044" s="32">
        <v>39.94531476649815</v>
      </c>
      <c r="AI5044" s="50">
        <v>2.82883739113352E-2</v>
      </c>
      <c r="AJ5044" s="3">
        <v>27.189530426956082</v>
      </c>
      <c r="AK5044" s="3">
        <v>20.357530506795435</v>
      </c>
      <c r="AL5044" s="3">
        <v>18.659569257664444</v>
      </c>
      <c r="AM5044" s="3">
        <v>22.562713393032055</v>
      </c>
      <c r="AN5044" s="3">
        <v>23.196776544595256</v>
      </c>
      <c r="AO5044" s="3">
        <v>30.084842483287034</v>
      </c>
      <c r="AP5044" s="3">
        <v>33.60150584447247</v>
      </c>
      <c r="AQ5044" s="3">
        <v>52.992116908450058</v>
      </c>
      <c r="AR5044" s="3">
        <v>59.801437321088578</v>
      </c>
      <c r="AS5044" s="31">
        <v>100</v>
      </c>
      <c r="AT5044" s="3">
        <v>36.723108715726752</v>
      </c>
      <c r="AU5044" s="3">
        <v>34.634042991378465</v>
      </c>
      <c r="AV5044" s="3">
        <v>36.582657747752542</v>
      </c>
      <c r="AW5044" s="3">
        <v>37.344572996656197</v>
      </c>
      <c r="AX5044" s="3">
        <v>41.900346385581052</v>
      </c>
      <c r="AY5044" s="3">
        <v>40.378009715291903</v>
      </c>
      <c r="AZ5044" s="3">
        <v>44.974226804655487</v>
      </c>
      <c r="BA5044" s="3">
        <v>41.568490409355888</v>
      </c>
      <c r="BB5044" s="3">
        <v>75.627891999483737</v>
      </c>
      <c r="BC5044" s="31">
        <v>100</v>
      </c>
    </row>
    <row r="5045" spans="1:55" x14ac:dyDescent="0.55000000000000004">
      <c r="A5045" s="21" t="s">
        <v>6</v>
      </c>
      <c r="B5045" s="21" t="s">
        <v>22971</v>
      </c>
      <c r="C5045" s="21" t="s">
        <v>4474</v>
      </c>
      <c r="D5045" s="27" t="s">
        <v>4475</v>
      </c>
      <c r="E5045" s="4">
        <v>1</v>
      </c>
      <c r="F5045" s="4">
        <v>11</v>
      </c>
      <c r="G5045" s="4">
        <v>0</v>
      </c>
      <c r="H5045" s="62">
        <v>28</v>
      </c>
      <c r="J5045" s="28">
        <v>1</v>
      </c>
      <c r="K5045" s="13" t="s">
        <v>24548</v>
      </c>
      <c r="L5045" s="12" t="s">
        <v>24553</v>
      </c>
      <c r="M5045" s="12" t="s">
        <v>24553</v>
      </c>
      <c r="N5045" s="12" t="s">
        <v>24553</v>
      </c>
      <c r="O5045" s="12" t="s">
        <v>24553</v>
      </c>
      <c r="P5045" s="12" t="s">
        <v>24553</v>
      </c>
      <c r="Q5045" s="29" t="s">
        <v>24553</v>
      </c>
      <c r="R5045" s="3">
        <v>71.249156616692488</v>
      </c>
      <c r="S5045" s="3">
        <v>80.482024205147169</v>
      </c>
      <c r="T5045" s="3">
        <v>100</v>
      </c>
      <c r="U5045" s="3">
        <v>82.55744092953978</v>
      </c>
      <c r="V5045" s="3">
        <v>85.373763950522459</v>
      </c>
      <c r="W5045" s="3">
        <v>94.506808822285237</v>
      </c>
      <c r="X5045" s="3">
        <v>65.16162644160876</v>
      </c>
      <c r="Y5045" s="32">
        <v>63.67940860325556</v>
      </c>
      <c r="Z5045" s="50">
        <v>7.6748468110495696E-2</v>
      </c>
      <c r="AA5045" s="3">
        <v>43.670090919015799</v>
      </c>
      <c r="AB5045" s="3">
        <v>42.281901435525747</v>
      </c>
      <c r="AC5045" s="3">
        <v>98.820731775220054</v>
      </c>
      <c r="AD5045" s="3">
        <v>100</v>
      </c>
      <c r="AE5045" s="3">
        <v>61.085380813138137</v>
      </c>
      <c r="AF5045" s="3">
        <v>55.932802748266951</v>
      </c>
      <c r="AG5045" s="3">
        <v>44.058350497232254</v>
      </c>
      <c r="AH5045" s="32">
        <v>45.195856905433317</v>
      </c>
      <c r="AI5045" s="50">
        <v>6.9553150202433898E-4</v>
      </c>
      <c r="AT5045" s="3">
        <v>51.697667092720131</v>
      </c>
      <c r="AU5045" s="3">
        <v>59.489199532941996</v>
      </c>
      <c r="AV5045" s="3">
        <v>61.885956631185437</v>
      </c>
      <c r="AW5045" s="3">
        <v>64.99202113925648</v>
      </c>
      <c r="AX5045" s="3">
        <v>61.594585036450113</v>
      </c>
      <c r="AY5045" s="3">
        <v>77.089981140712482</v>
      </c>
      <c r="AZ5045" s="3">
        <v>92.953681366895125</v>
      </c>
      <c r="BA5045" s="3">
        <v>100</v>
      </c>
      <c r="BB5045" s="3">
        <v>65.266523237039692</v>
      </c>
      <c r="BC5045" s="31">
        <v>51.581156306253092</v>
      </c>
    </row>
    <row r="5046" spans="1:55" x14ac:dyDescent="0.55000000000000004">
      <c r="A5046" s="21" t="s">
        <v>6</v>
      </c>
      <c r="B5046" s="21" t="s">
        <v>22377</v>
      </c>
      <c r="C5046" s="21" t="s">
        <v>9810</v>
      </c>
      <c r="D5046" s="27" t="s">
        <v>9811</v>
      </c>
      <c r="E5046" s="4">
        <v>0</v>
      </c>
      <c r="F5046" s="4">
        <v>7</v>
      </c>
      <c r="G5046" s="4">
        <v>1</v>
      </c>
      <c r="H5046" s="62">
        <v>5</v>
      </c>
      <c r="J5046" s="28">
        <v>1</v>
      </c>
      <c r="K5046" s="13" t="s">
        <v>24548</v>
      </c>
      <c r="L5046" s="12" t="s">
        <v>24553</v>
      </c>
      <c r="M5046" s="12" t="s">
        <v>24553</v>
      </c>
      <c r="N5046" s="12" t="s">
        <v>24553</v>
      </c>
      <c r="O5046" s="12" t="s">
        <v>24553</v>
      </c>
      <c r="P5046" s="12" t="s">
        <v>24553</v>
      </c>
      <c r="Q5046" s="29" t="s">
        <v>24553</v>
      </c>
      <c r="AA5046" s="3">
        <v>100</v>
      </c>
      <c r="AB5046" s="3">
        <v>80.672978386626497</v>
      </c>
      <c r="AC5046" s="3">
        <v>91.530951416399972</v>
      </c>
      <c r="AD5046" s="3">
        <v>67.325471569534429</v>
      </c>
      <c r="AE5046" s="3">
        <v>78.084482213390672</v>
      </c>
      <c r="AF5046" s="3">
        <v>63.256116360890715</v>
      </c>
      <c r="AG5046" s="3">
        <v>62.106060935150467</v>
      </c>
      <c r="AH5046" s="32">
        <v>57.72553322560433</v>
      </c>
      <c r="AI5046" s="50">
        <v>0.251101363578075</v>
      </c>
      <c r="AJ5046" s="3">
        <v>28.565970146289398</v>
      </c>
      <c r="AK5046" s="3">
        <v>85.163136653378388</v>
      </c>
      <c r="AL5046" s="3">
        <v>58.875777226943761</v>
      </c>
      <c r="AM5046" s="3">
        <v>89.810689845510055</v>
      </c>
      <c r="AN5046" s="3">
        <v>73.746914930923751</v>
      </c>
      <c r="AO5046" s="3">
        <v>67.356297275443296</v>
      </c>
      <c r="AP5046" s="3">
        <v>51.546257384068298</v>
      </c>
      <c r="AQ5046" s="3">
        <v>55.217354245580111</v>
      </c>
      <c r="AR5046" s="3">
        <v>100</v>
      </c>
      <c r="AS5046" s="31">
        <v>93.573282037633689</v>
      </c>
      <c r="AT5046" s="3">
        <v>98.051996661561063</v>
      </c>
      <c r="AU5046" s="3">
        <v>93.120588392493715</v>
      </c>
      <c r="AV5046" s="3">
        <v>81.219964274414195</v>
      </c>
      <c r="AW5046" s="3">
        <v>83.055663868370033</v>
      </c>
      <c r="AX5046" s="3">
        <v>81.728909907800457</v>
      </c>
      <c r="AY5046" s="3">
        <v>72.871488124029653</v>
      </c>
      <c r="AZ5046" s="3">
        <v>60.610864479936154</v>
      </c>
      <c r="BA5046" s="3">
        <v>53.094365861151907</v>
      </c>
      <c r="BB5046" s="3">
        <v>61.949926669757346</v>
      </c>
      <c r="BC5046" s="31">
        <v>100</v>
      </c>
    </row>
    <row r="5047" spans="1:55" x14ac:dyDescent="0.55000000000000004">
      <c r="A5047" s="21" t="s">
        <v>6</v>
      </c>
      <c r="B5047" s="21" t="s">
        <v>17394</v>
      </c>
      <c r="C5047" s="21" t="s">
        <v>8512</v>
      </c>
      <c r="D5047" s="27" t="s">
        <v>8513</v>
      </c>
      <c r="E5047" s="4">
        <v>0</v>
      </c>
      <c r="F5047" s="4">
        <v>0</v>
      </c>
      <c r="G5047" s="4">
        <v>0</v>
      </c>
      <c r="H5047" s="62">
        <v>2</v>
      </c>
      <c r="J5047" s="28">
        <v>1</v>
      </c>
      <c r="K5047" s="12" t="s">
        <v>24553</v>
      </c>
      <c r="L5047" s="12" t="s">
        <v>24553</v>
      </c>
      <c r="M5047" s="12" t="s">
        <v>24553</v>
      </c>
      <c r="N5047" s="12" t="s">
        <v>24553</v>
      </c>
      <c r="O5047" s="12" t="s">
        <v>24553</v>
      </c>
      <c r="P5047" s="12" t="s">
        <v>24553</v>
      </c>
      <c r="Q5047" s="29" t="s">
        <v>24553</v>
      </c>
      <c r="AT5047" s="3">
        <v>79.837919686740094</v>
      </c>
      <c r="AU5047" s="3">
        <v>79.636102030070973</v>
      </c>
      <c r="AV5047" s="3">
        <v>72.979428540283038</v>
      </c>
      <c r="AW5047" s="3">
        <v>75.321377628120231</v>
      </c>
      <c r="AX5047" s="3">
        <v>100</v>
      </c>
      <c r="AY5047" s="3">
        <v>85.744888437220993</v>
      </c>
      <c r="AZ5047" s="3">
        <v>94.902912748652597</v>
      </c>
      <c r="BA5047" s="3">
        <v>70.132195408909368</v>
      </c>
      <c r="BB5047" s="3">
        <v>74.424742538131511</v>
      </c>
      <c r="BC5047" s="31">
        <v>86.307947118877848</v>
      </c>
    </row>
    <row r="5048" spans="1:55" x14ac:dyDescent="0.55000000000000004">
      <c r="A5048" s="21" t="s">
        <v>6</v>
      </c>
      <c r="B5048" s="21" t="s">
        <v>22356</v>
      </c>
      <c r="C5048" s="21" t="s">
        <v>2492</v>
      </c>
      <c r="D5048" s="27" t="s">
        <v>2493</v>
      </c>
      <c r="E5048" s="4">
        <v>0</v>
      </c>
      <c r="F5048" s="4">
        <v>5</v>
      </c>
      <c r="G5048" s="4">
        <v>1</v>
      </c>
      <c r="H5048" s="62">
        <v>33</v>
      </c>
      <c r="J5048" s="28">
        <v>1</v>
      </c>
      <c r="K5048" s="13" t="s">
        <v>24548</v>
      </c>
      <c r="L5048" s="12" t="s">
        <v>24553</v>
      </c>
      <c r="M5048" s="12" t="s">
        <v>24553</v>
      </c>
      <c r="N5048" s="12" t="s">
        <v>24553</v>
      </c>
      <c r="O5048" s="12" t="s">
        <v>24553</v>
      </c>
      <c r="P5048" s="14" t="s">
        <v>24551</v>
      </c>
      <c r="Q5048" s="29" t="s">
        <v>24553</v>
      </c>
      <c r="AA5048" s="3">
        <v>14.955777847193236</v>
      </c>
      <c r="AB5048" s="3">
        <v>12.646823615008731</v>
      </c>
      <c r="AC5048" s="3">
        <v>35.677831641322442</v>
      </c>
      <c r="AD5048" s="3">
        <v>36.45993108076653</v>
      </c>
      <c r="AE5048" s="3">
        <v>71.970038576723113</v>
      </c>
      <c r="AF5048" s="3">
        <v>69.251352274425088</v>
      </c>
      <c r="AG5048" s="3">
        <v>98.769450630807427</v>
      </c>
      <c r="AH5048" s="32">
        <v>100</v>
      </c>
      <c r="AI5048" s="50">
        <v>2.9565528108618902E-4</v>
      </c>
      <c r="AJ5048" s="3">
        <v>36.431925552062388</v>
      </c>
      <c r="AK5048" s="3">
        <v>22.599788690511478</v>
      </c>
      <c r="AL5048" s="3">
        <v>22.829951329022386</v>
      </c>
      <c r="AM5048" s="3">
        <v>28.423053985448821</v>
      </c>
      <c r="AN5048" s="3">
        <v>28.262866260030655</v>
      </c>
      <c r="AO5048" s="3">
        <v>31.530124177007192</v>
      </c>
      <c r="AP5048" s="3">
        <v>43.708545940532112</v>
      </c>
      <c r="AQ5048" s="3">
        <v>100</v>
      </c>
      <c r="AR5048" s="3">
        <v>58.447648494658253</v>
      </c>
      <c r="AS5048" s="31">
        <v>44.414589353001858</v>
      </c>
      <c r="AT5048" s="3">
        <v>33.393075973883022</v>
      </c>
      <c r="AU5048" s="3">
        <v>49.325643362188934</v>
      </c>
      <c r="AV5048" s="3">
        <v>46.471001853004381</v>
      </c>
      <c r="AW5048" s="3">
        <v>53.728850696382089</v>
      </c>
      <c r="AX5048" s="3">
        <v>40.239461858122624</v>
      </c>
      <c r="AY5048" s="3">
        <v>55.482201678639044</v>
      </c>
      <c r="AZ5048" s="3">
        <v>48.080648513879567</v>
      </c>
      <c r="BA5048" s="3">
        <v>80.505853713285305</v>
      </c>
      <c r="BB5048" s="3">
        <v>91.907407835056361</v>
      </c>
      <c r="BC5048" s="31">
        <v>100</v>
      </c>
    </row>
    <row r="5049" spans="1:55" x14ac:dyDescent="0.55000000000000004">
      <c r="A5049" s="21" t="s">
        <v>6</v>
      </c>
      <c r="B5049" s="21" t="s">
        <v>21115</v>
      </c>
      <c r="C5049" s="21" t="s">
        <v>4337</v>
      </c>
      <c r="D5049" s="27" t="s">
        <v>4338</v>
      </c>
      <c r="E5049" s="4">
        <v>0</v>
      </c>
      <c r="F5049" s="4">
        <v>5</v>
      </c>
      <c r="G5049" s="4">
        <v>0</v>
      </c>
      <c r="H5049" s="62">
        <v>7</v>
      </c>
      <c r="J5049" s="28">
        <v>1</v>
      </c>
      <c r="K5049" s="13" t="s">
        <v>24548</v>
      </c>
      <c r="L5049" s="12" t="s">
        <v>24553</v>
      </c>
      <c r="M5049" s="12" t="s">
        <v>24553</v>
      </c>
      <c r="N5049" s="12" t="s">
        <v>24553</v>
      </c>
      <c r="O5049" s="12" t="s">
        <v>24553</v>
      </c>
      <c r="P5049" s="14" t="s">
        <v>24551</v>
      </c>
      <c r="Q5049" s="29" t="s">
        <v>24553</v>
      </c>
      <c r="AA5049" s="3">
        <v>98.762712771382468</v>
      </c>
      <c r="AB5049" s="3">
        <v>98.588215131196165</v>
      </c>
      <c r="AC5049" s="3">
        <v>100</v>
      </c>
      <c r="AD5049" s="3">
        <v>93.438834555386734</v>
      </c>
      <c r="AE5049" s="3">
        <v>57.986191141258239</v>
      </c>
      <c r="AF5049" s="3">
        <v>63.536877418997463</v>
      </c>
      <c r="AG5049" s="3">
        <v>53.593921587376727</v>
      </c>
      <c r="AH5049" s="32">
        <v>48.12073870107853</v>
      </c>
      <c r="AI5049" s="50">
        <v>2.29091556207514E-3</v>
      </c>
      <c r="AT5049" s="3">
        <v>84.287646518940946</v>
      </c>
      <c r="AU5049" s="3">
        <v>97.194757594642056</v>
      </c>
      <c r="AV5049" s="3">
        <v>83.026069019828824</v>
      </c>
      <c r="AW5049" s="3">
        <v>96.764136678905814</v>
      </c>
      <c r="AX5049" s="3">
        <v>100</v>
      </c>
      <c r="AY5049" s="3">
        <v>98.616196051357932</v>
      </c>
      <c r="AZ5049" s="3">
        <v>90.789094016386699</v>
      </c>
      <c r="BA5049" s="3">
        <v>67.765273558270465</v>
      </c>
      <c r="BB5049" s="3">
        <v>35.248495752613039</v>
      </c>
      <c r="BC5049" s="31">
        <v>35.907538148004129</v>
      </c>
    </row>
    <row r="5050" spans="1:55" x14ac:dyDescent="0.55000000000000004">
      <c r="A5050" s="21" t="s">
        <v>6</v>
      </c>
      <c r="B5050" s="21" t="s">
        <v>21193</v>
      </c>
      <c r="C5050" s="21" t="s">
        <v>7386</v>
      </c>
      <c r="D5050" s="27" t="s">
        <v>7387</v>
      </c>
      <c r="E5050" s="4">
        <v>0</v>
      </c>
      <c r="F5050" s="4">
        <v>5</v>
      </c>
      <c r="G5050" s="4">
        <v>0</v>
      </c>
      <c r="H5050" s="62">
        <v>12</v>
      </c>
      <c r="J5050" s="28">
        <v>1</v>
      </c>
      <c r="K5050" s="13" t="s">
        <v>24548</v>
      </c>
      <c r="L5050" s="12" t="s">
        <v>24553</v>
      </c>
      <c r="M5050" s="12" t="s">
        <v>24553</v>
      </c>
      <c r="N5050" s="12" t="s">
        <v>24553</v>
      </c>
      <c r="O5050" s="12" t="s">
        <v>24553</v>
      </c>
      <c r="P5050" s="12" t="s">
        <v>24553</v>
      </c>
      <c r="Q5050" s="29" t="s">
        <v>24553</v>
      </c>
      <c r="AA5050" s="3">
        <v>56.86472867707122</v>
      </c>
      <c r="AB5050" s="3">
        <v>55.485406912215971</v>
      </c>
      <c r="AC5050" s="3">
        <v>100</v>
      </c>
      <c r="AD5050" s="3">
        <v>89.884033515106225</v>
      </c>
      <c r="AE5050" s="3">
        <v>96.658397627205773</v>
      </c>
      <c r="AF5050" s="3">
        <v>89.568561779918213</v>
      </c>
      <c r="AG5050" s="3">
        <v>85.345951739617618</v>
      </c>
      <c r="AH5050" s="32">
        <v>79.797609706353228</v>
      </c>
      <c r="AI5050" s="50">
        <v>9.3663401675285803E-3</v>
      </c>
      <c r="AT5050" s="3">
        <v>50.095414979568631</v>
      </c>
      <c r="AU5050" s="3">
        <v>51.982825260995938</v>
      </c>
      <c r="AV5050" s="3">
        <v>50.978308466730397</v>
      </c>
      <c r="AW5050" s="3">
        <v>52.180121593176189</v>
      </c>
      <c r="AX5050" s="3">
        <v>61.199934575763272</v>
      </c>
      <c r="AY5050" s="3">
        <v>65.365262726078186</v>
      </c>
      <c r="AZ5050" s="3">
        <v>70.134246700572703</v>
      </c>
      <c r="BA5050" s="3">
        <v>100</v>
      </c>
      <c r="BB5050" s="3">
        <v>80.086099489542946</v>
      </c>
      <c r="BC5050" s="31">
        <v>87.260377163399141</v>
      </c>
    </row>
    <row r="5051" spans="1:55" x14ac:dyDescent="0.55000000000000004">
      <c r="A5051" s="21" t="s">
        <v>6</v>
      </c>
      <c r="B5051" s="21" t="s">
        <v>22010</v>
      </c>
      <c r="C5051" s="21" t="s">
        <v>15872</v>
      </c>
      <c r="D5051" s="27" t="s">
        <v>15873</v>
      </c>
      <c r="E5051" s="4">
        <v>0</v>
      </c>
      <c r="F5051" s="4">
        <v>0</v>
      </c>
      <c r="G5051" s="4">
        <v>1</v>
      </c>
      <c r="H5051" s="62">
        <v>0</v>
      </c>
      <c r="J5051" s="28">
        <v>1</v>
      </c>
      <c r="K5051" s="13" t="s">
        <v>24548</v>
      </c>
      <c r="L5051" s="12" t="s">
        <v>24553</v>
      </c>
      <c r="M5051" s="12" t="s">
        <v>24553</v>
      </c>
      <c r="N5051" s="12" t="s">
        <v>24553</v>
      </c>
      <c r="O5051" s="12" t="s">
        <v>24553</v>
      </c>
      <c r="P5051" s="12" t="s">
        <v>24553</v>
      </c>
      <c r="Q5051" s="30" t="s">
        <v>24552</v>
      </c>
      <c r="AJ5051" s="3">
        <v>100</v>
      </c>
      <c r="AK5051" s="3">
        <v>64.543009343677554</v>
      </c>
      <c r="AL5051" s="3">
        <v>58.736300031380075</v>
      </c>
      <c r="AM5051" s="3">
        <v>46.492410460514698</v>
      </c>
      <c r="AN5051" s="3">
        <v>47.888559709383671</v>
      </c>
      <c r="AO5051" s="3">
        <v>40.924435559445719</v>
      </c>
      <c r="AP5051" s="3">
        <v>58.058940830376159</v>
      </c>
      <c r="AQ5051" s="3">
        <v>49.328626490594488</v>
      </c>
      <c r="AR5051" s="3">
        <v>20.469967927638503</v>
      </c>
      <c r="AS5051" s="31">
        <v>13.687147354622562</v>
      </c>
    </row>
    <row r="5052" spans="1:55" x14ac:dyDescent="0.55000000000000004">
      <c r="A5052" s="21" t="s">
        <v>6</v>
      </c>
      <c r="B5052" s="21" t="s">
        <v>23989</v>
      </c>
      <c r="C5052" s="21" t="s">
        <v>7534</v>
      </c>
      <c r="D5052" s="27" t="s">
        <v>7535</v>
      </c>
      <c r="E5052" s="4">
        <v>6</v>
      </c>
      <c r="F5052" s="4">
        <v>3</v>
      </c>
      <c r="G5052" s="4">
        <v>7</v>
      </c>
      <c r="H5052" s="62">
        <v>16</v>
      </c>
      <c r="J5052" s="28">
        <v>1</v>
      </c>
      <c r="K5052" s="12" t="s">
        <v>24553</v>
      </c>
      <c r="L5052" s="12" t="s">
        <v>24553</v>
      </c>
      <c r="M5052" s="12" t="s">
        <v>24553</v>
      </c>
      <c r="N5052" s="12" t="s">
        <v>24553</v>
      </c>
      <c r="O5052" s="15" t="s">
        <v>24550</v>
      </c>
      <c r="P5052" s="12" t="s">
        <v>24553</v>
      </c>
      <c r="Q5052" s="29" t="s">
        <v>24553</v>
      </c>
      <c r="R5052" s="3">
        <v>34.747521418411004</v>
      </c>
      <c r="S5052" s="3">
        <v>39.10172058441205</v>
      </c>
      <c r="T5052" s="3">
        <v>100</v>
      </c>
      <c r="U5052" s="3">
        <v>96.600078182279262</v>
      </c>
      <c r="V5052" s="3">
        <v>74.614777006966435</v>
      </c>
      <c r="W5052" s="3">
        <v>81.040908611621504</v>
      </c>
      <c r="X5052" s="3">
        <v>20.132455383501071</v>
      </c>
      <c r="Y5052" s="32">
        <v>19.733462038853013</v>
      </c>
      <c r="Z5052" s="50">
        <v>2.4006484761097599E-4</v>
      </c>
      <c r="AA5052" s="3">
        <v>92.340668698502114</v>
      </c>
      <c r="AB5052" s="3">
        <v>100</v>
      </c>
      <c r="AC5052" s="3">
        <v>45.3686262143992</v>
      </c>
      <c r="AD5052" s="3">
        <v>50.560040651276253</v>
      </c>
      <c r="AE5052" s="3">
        <v>40.639339322112711</v>
      </c>
      <c r="AF5052" s="3">
        <v>41.693393459759363</v>
      </c>
      <c r="AG5052" s="3">
        <v>28.66911573489816</v>
      </c>
      <c r="AH5052" s="32">
        <v>30.671646070932113</v>
      </c>
      <c r="AI5052" s="50">
        <v>1.49391257326327E-3</v>
      </c>
      <c r="AJ5052" s="3">
        <v>51.497719991400636</v>
      </c>
      <c r="AK5052" s="3">
        <v>60.507632279867117</v>
      </c>
      <c r="AL5052" s="3">
        <v>69.943054944854751</v>
      </c>
      <c r="AM5052" s="3">
        <v>53.404473494375267</v>
      </c>
      <c r="AN5052" s="3">
        <v>96.499217847025164</v>
      </c>
      <c r="AO5052" s="3">
        <v>100</v>
      </c>
      <c r="AP5052" s="3">
        <v>73.310219558746908</v>
      </c>
      <c r="AQ5052" s="3">
        <v>61.312136704351381</v>
      </c>
      <c r="AR5052" s="3">
        <v>57.525717982000259</v>
      </c>
      <c r="AS5052" s="31">
        <v>50.206403246192302</v>
      </c>
      <c r="AT5052" s="3">
        <v>76.324332955296867</v>
      </c>
      <c r="AU5052" s="3">
        <v>65.849319579686906</v>
      </c>
      <c r="AV5052" s="3">
        <v>68.783657494654662</v>
      </c>
      <c r="AW5052" s="3">
        <v>68.013856577127427</v>
      </c>
      <c r="AX5052" s="3">
        <v>100</v>
      </c>
      <c r="AY5052" s="3">
        <v>43.232575253164789</v>
      </c>
      <c r="AZ5052" s="3">
        <v>36.965417122042894</v>
      </c>
      <c r="BA5052" s="3">
        <v>27.40529858140582</v>
      </c>
      <c r="BB5052" s="3">
        <v>17.771247126920926</v>
      </c>
      <c r="BC5052" s="31">
        <v>12.184245827489061</v>
      </c>
    </row>
    <row r="5053" spans="1:55" x14ac:dyDescent="0.55000000000000004">
      <c r="A5053" s="21" t="s">
        <v>6</v>
      </c>
      <c r="B5053" s="21" t="s">
        <v>24277</v>
      </c>
      <c r="C5053" s="21" t="s">
        <v>3086</v>
      </c>
      <c r="D5053" s="27" t="s">
        <v>3087</v>
      </c>
      <c r="E5053" s="4">
        <v>16</v>
      </c>
      <c r="F5053" s="4">
        <v>11</v>
      </c>
      <c r="G5053" s="4">
        <v>24</v>
      </c>
      <c r="H5053" s="62">
        <v>28</v>
      </c>
      <c r="J5053" s="28">
        <v>1</v>
      </c>
      <c r="K5053" s="13" t="s">
        <v>24548</v>
      </c>
      <c r="L5053" s="16" t="s">
        <v>16303</v>
      </c>
      <c r="M5053" s="12" t="s">
        <v>24553</v>
      </c>
      <c r="N5053" s="12" t="s">
        <v>24553</v>
      </c>
      <c r="O5053" s="15" t="s">
        <v>24550</v>
      </c>
      <c r="P5053" s="12" t="s">
        <v>24553</v>
      </c>
      <c r="Q5053" s="29" t="s">
        <v>24553</v>
      </c>
      <c r="R5053" s="3">
        <v>38.915099350687413</v>
      </c>
      <c r="S5053" s="3">
        <v>34.918350344080956</v>
      </c>
      <c r="T5053" s="3">
        <v>100</v>
      </c>
      <c r="U5053" s="3">
        <v>99.869682994385613</v>
      </c>
      <c r="V5053" s="3">
        <v>85.01422855326237</v>
      </c>
      <c r="W5053" s="3">
        <v>87.279661320893837</v>
      </c>
      <c r="X5053" s="3">
        <v>64.750781539645047</v>
      </c>
      <c r="Y5053" s="32">
        <v>68.414055118059352</v>
      </c>
      <c r="Z5053" s="50">
        <v>1.9225407921284301E-4</v>
      </c>
      <c r="AA5053" s="3">
        <v>74.133781219333855</v>
      </c>
      <c r="AB5053" s="3">
        <v>63.199233638440369</v>
      </c>
      <c r="AC5053" s="3">
        <v>85.971788244508801</v>
      </c>
      <c r="AD5053" s="3">
        <v>83.961342246069094</v>
      </c>
      <c r="AE5053" s="3">
        <v>88.500399736295563</v>
      </c>
      <c r="AF5053" s="3">
        <v>81.591407423015255</v>
      </c>
      <c r="AG5053" s="3">
        <v>92.712751863650453</v>
      </c>
      <c r="AH5053" s="32">
        <v>100</v>
      </c>
      <c r="AI5053" s="50">
        <v>4.1486039120439001E-2</v>
      </c>
      <c r="AJ5053" s="3">
        <v>18.101590549084083</v>
      </c>
      <c r="AK5053" s="3">
        <v>14.611319285984658</v>
      </c>
      <c r="AL5053" s="3">
        <v>13.626828215933109</v>
      </c>
      <c r="AM5053" s="3">
        <v>26.843749658758409</v>
      </c>
      <c r="AN5053" s="3">
        <v>44.955455872265432</v>
      </c>
      <c r="AO5053" s="3">
        <v>77.145517819128159</v>
      </c>
      <c r="AP5053" s="3">
        <v>62.597513828289443</v>
      </c>
      <c r="AQ5053" s="3">
        <v>54.372421468853837</v>
      </c>
      <c r="AR5053" s="3">
        <v>50.067948351042766</v>
      </c>
      <c r="AS5053" s="31">
        <v>100</v>
      </c>
      <c r="AT5053" s="3">
        <v>89.603201063627509</v>
      </c>
      <c r="AU5053" s="3">
        <v>78.427100446977931</v>
      </c>
      <c r="AV5053" s="3">
        <v>81.114216757688069</v>
      </c>
      <c r="AW5053" s="3">
        <v>88.002734857254524</v>
      </c>
      <c r="AX5053" s="3">
        <v>99.410674060258913</v>
      </c>
      <c r="AY5053" s="3">
        <v>96.141603592338484</v>
      </c>
      <c r="AZ5053" s="3">
        <v>100</v>
      </c>
      <c r="BA5053" s="3">
        <v>74.827435573420999</v>
      </c>
      <c r="BB5053" s="3">
        <v>69.626207706586342</v>
      </c>
      <c r="BC5053" s="31">
        <v>56.745297908202744</v>
      </c>
    </row>
    <row r="5054" spans="1:55" x14ac:dyDescent="0.55000000000000004">
      <c r="A5054" s="21" t="s">
        <v>6</v>
      </c>
      <c r="B5054" s="21" t="s">
        <v>23541</v>
      </c>
      <c r="C5054" s="21" t="s">
        <v>2180</v>
      </c>
      <c r="D5054" s="27" t="s">
        <v>2181</v>
      </c>
      <c r="E5054" s="4">
        <v>2</v>
      </c>
      <c r="F5054" s="4">
        <v>2</v>
      </c>
      <c r="G5054" s="4">
        <v>4</v>
      </c>
      <c r="H5054" s="62">
        <v>2</v>
      </c>
      <c r="J5054" s="28">
        <v>1</v>
      </c>
      <c r="K5054" s="12" t="s">
        <v>24553</v>
      </c>
      <c r="L5054" s="12" t="s">
        <v>24553</v>
      </c>
      <c r="M5054" s="12" t="s">
        <v>24553</v>
      </c>
      <c r="N5054" s="12" t="s">
        <v>24553</v>
      </c>
      <c r="O5054" s="15" t="s">
        <v>24550</v>
      </c>
      <c r="P5054" s="12" t="s">
        <v>24553</v>
      </c>
      <c r="Q5054" s="29" t="s">
        <v>24553</v>
      </c>
      <c r="R5054" s="3">
        <v>63.479425779422726</v>
      </c>
      <c r="S5054" s="3">
        <v>55.554997969546882</v>
      </c>
      <c r="T5054" s="3">
        <v>87.345848015027528</v>
      </c>
      <c r="U5054" s="3">
        <v>96.89404703987384</v>
      </c>
      <c r="V5054" s="3">
        <v>100</v>
      </c>
      <c r="W5054" s="3">
        <v>89.328466740284725</v>
      </c>
      <c r="X5054" s="3">
        <v>85.083072035297548</v>
      </c>
      <c r="Y5054" s="32">
        <v>89.779537465679027</v>
      </c>
      <c r="Z5054" s="50">
        <v>1.75968593662237E-2</v>
      </c>
      <c r="AA5054" s="3">
        <v>28.655727082973669</v>
      </c>
      <c r="AB5054" s="3">
        <v>28.436429432554831</v>
      </c>
      <c r="AC5054" s="3">
        <v>37.274002708905485</v>
      </c>
      <c r="AD5054" s="3">
        <v>30.671040663246885</v>
      </c>
      <c r="AE5054" s="3">
        <v>69.323625309890758</v>
      </c>
      <c r="AF5054" s="3">
        <v>64.178187686097317</v>
      </c>
      <c r="AG5054" s="3">
        <v>91.486103223720363</v>
      </c>
      <c r="AH5054" s="32">
        <v>100</v>
      </c>
      <c r="AI5054" s="50">
        <v>1.9200417413836499E-3</v>
      </c>
      <c r="AJ5054" s="3">
        <v>12.972931559900308</v>
      </c>
      <c r="AK5054" s="3">
        <v>14.193736598554368</v>
      </c>
      <c r="AL5054" s="3">
        <v>13.46012438340423</v>
      </c>
      <c r="AM5054" s="3">
        <v>23.255289043047934</v>
      </c>
      <c r="AN5054" s="3">
        <v>38.437959162305006</v>
      </c>
      <c r="AO5054" s="3">
        <v>50.028931213469427</v>
      </c>
      <c r="AP5054" s="3">
        <v>29.71695901024075</v>
      </c>
      <c r="AQ5054" s="3">
        <v>28.662882491087377</v>
      </c>
      <c r="AR5054" s="3">
        <v>42.349376350026134</v>
      </c>
      <c r="AS5054" s="31">
        <v>100</v>
      </c>
      <c r="AT5054" s="3">
        <v>42.169907745771596</v>
      </c>
      <c r="AU5054" s="3">
        <v>44.207698615875948</v>
      </c>
      <c r="AV5054" s="3">
        <v>41.972876811526213</v>
      </c>
      <c r="AW5054" s="3">
        <v>48.80934463004472</v>
      </c>
      <c r="AX5054" s="3">
        <v>49.361644348967495</v>
      </c>
      <c r="AY5054" s="3">
        <v>55.546822923665296</v>
      </c>
      <c r="AZ5054" s="3">
        <v>49.711656668303384</v>
      </c>
      <c r="BA5054" s="3">
        <v>68.8021108119774</v>
      </c>
      <c r="BB5054" s="3">
        <v>86.550307129882626</v>
      </c>
      <c r="BC5054" s="31">
        <v>100</v>
      </c>
    </row>
    <row r="5055" spans="1:55" x14ac:dyDescent="0.55000000000000004">
      <c r="A5055" s="21" t="s">
        <v>6</v>
      </c>
      <c r="B5055" s="21" t="s">
        <v>22593</v>
      </c>
      <c r="C5055" s="21" t="s">
        <v>2963</v>
      </c>
      <c r="D5055" s="27" t="s">
        <v>2964</v>
      </c>
      <c r="E5055" s="4">
        <v>0</v>
      </c>
      <c r="F5055" s="4">
        <v>4</v>
      </c>
      <c r="G5055" s="4">
        <v>2</v>
      </c>
      <c r="H5055" s="62">
        <v>25</v>
      </c>
      <c r="J5055" s="28">
        <v>1</v>
      </c>
      <c r="K5055" s="13" t="s">
        <v>24548</v>
      </c>
      <c r="L5055" s="12" t="s">
        <v>24553</v>
      </c>
      <c r="M5055" s="12" t="s">
        <v>24553</v>
      </c>
      <c r="N5055" s="12" t="s">
        <v>24553</v>
      </c>
      <c r="O5055" s="12" t="s">
        <v>24553</v>
      </c>
      <c r="P5055" s="12" t="s">
        <v>24553</v>
      </c>
      <c r="Q5055" s="29" t="s">
        <v>24553</v>
      </c>
      <c r="AA5055" s="3">
        <v>63.819862605342614</v>
      </c>
      <c r="AB5055" s="3">
        <v>62.930024120481818</v>
      </c>
      <c r="AC5055" s="3">
        <v>82.742694113337848</v>
      </c>
      <c r="AD5055" s="3">
        <v>100</v>
      </c>
      <c r="AE5055" s="3">
        <v>51.404477064264974</v>
      </c>
      <c r="AF5055" s="3">
        <v>55.453824885043026</v>
      </c>
      <c r="AG5055" s="3">
        <v>40.197630253576101</v>
      </c>
      <c r="AH5055" s="32">
        <v>39.81836107825702</v>
      </c>
      <c r="AI5055" s="50">
        <v>1.1192537668648601E-2</v>
      </c>
      <c r="AJ5055" s="3">
        <v>75.41298172463604</v>
      </c>
      <c r="AK5055" s="3">
        <v>53.321569989347736</v>
      </c>
      <c r="AL5055" s="3">
        <v>48.991988086821934</v>
      </c>
      <c r="AM5055" s="3">
        <v>67.066234557256976</v>
      </c>
      <c r="AN5055" s="3">
        <v>71.597819698890703</v>
      </c>
      <c r="AO5055" s="3">
        <v>100</v>
      </c>
      <c r="AP5055" s="3">
        <v>97.456353200707142</v>
      </c>
      <c r="AQ5055" s="3">
        <v>87.324877157977681</v>
      </c>
      <c r="AR5055" s="3">
        <v>58.635604333101995</v>
      </c>
      <c r="AS5055" s="31">
        <v>51.357613284537976</v>
      </c>
      <c r="AT5055" s="3">
        <v>67.09436768486637</v>
      </c>
      <c r="AU5055" s="3">
        <v>71.028514649170091</v>
      </c>
      <c r="AV5055" s="3">
        <v>73.301263041465944</v>
      </c>
      <c r="AW5055" s="3">
        <v>79.831142655045511</v>
      </c>
      <c r="AX5055" s="3">
        <v>77.817643947335512</v>
      </c>
      <c r="AY5055" s="3">
        <v>89.036345451390446</v>
      </c>
      <c r="AZ5055" s="3">
        <v>98.673138931572367</v>
      </c>
      <c r="BA5055" s="3">
        <v>100</v>
      </c>
      <c r="BB5055" s="3">
        <v>49.025864956361985</v>
      </c>
      <c r="BC5055" s="31">
        <v>46.759201271910314</v>
      </c>
    </row>
    <row r="5056" spans="1:55" x14ac:dyDescent="0.55000000000000004">
      <c r="A5056" s="21" t="s">
        <v>6</v>
      </c>
      <c r="B5056" s="21" t="s">
        <v>20071</v>
      </c>
      <c r="C5056" s="21" t="s">
        <v>13881</v>
      </c>
      <c r="D5056" s="27" t="s">
        <v>13882</v>
      </c>
      <c r="E5056" s="4">
        <v>0</v>
      </c>
      <c r="F5056" s="4">
        <v>2</v>
      </c>
      <c r="G5056" s="4">
        <v>0</v>
      </c>
      <c r="H5056" s="62">
        <v>5</v>
      </c>
      <c r="J5056" s="28">
        <v>1</v>
      </c>
      <c r="K5056" s="12" t="s">
        <v>24553</v>
      </c>
      <c r="L5056" s="12" t="s">
        <v>24553</v>
      </c>
      <c r="M5056" s="12" t="s">
        <v>24553</v>
      </c>
      <c r="N5056" s="12" t="s">
        <v>24553</v>
      </c>
      <c r="O5056" s="12" t="s">
        <v>24553</v>
      </c>
      <c r="P5056" s="12" t="s">
        <v>24553</v>
      </c>
      <c r="Q5056" s="29" t="s">
        <v>24553</v>
      </c>
      <c r="AA5056" s="3">
        <v>79.283635819558697</v>
      </c>
      <c r="AB5056" s="3">
        <v>100</v>
      </c>
      <c r="AC5056" s="3">
        <v>62.255220137447395</v>
      </c>
      <c r="AD5056" s="3">
        <v>48.841812871590186</v>
      </c>
      <c r="AE5056" s="3">
        <v>53.856181867912525</v>
      </c>
      <c r="AF5056" s="3">
        <v>59.085245791131499</v>
      </c>
      <c r="AG5056" s="3">
        <v>80.246168393815523</v>
      </c>
      <c r="AH5056" s="32">
        <v>69.671250712963953</v>
      </c>
      <c r="AI5056" s="50">
        <v>8.0701879580726096E-2</v>
      </c>
      <c r="AT5056" s="3">
        <v>86.516582151164997</v>
      </c>
      <c r="AU5056" s="3">
        <v>100</v>
      </c>
      <c r="AV5056" s="3">
        <v>94.027985275998702</v>
      </c>
      <c r="AW5056" s="3">
        <v>77.834155506482645</v>
      </c>
      <c r="AX5056" s="3">
        <v>76.863274032559232</v>
      </c>
      <c r="AY5056" s="3">
        <v>74.180061331306717</v>
      </c>
      <c r="AZ5056" s="3">
        <v>65.573566503911408</v>
      </c>
      <c r="BA5056" s="3">
        <v>56.680488838037554</v>
      </c>
      <c r="BB5056" s="3">
        <v>45.757954521626601</v>
      </c>
      <c r="BC5056" s="31">
        <v>73.213488528089329</v>
      </c>
    </row>
    <row r="5057" spans="1:55" x14ac:dyDescent="0.55000000000000004">
      <c r="A5057" s="21" t="s">
        <v>6</v>
      </c>
      <c r="B5057" s="21" t="s">
        <v>21320</v>
      </c>
      <c r="C5057" s="21" t="s">
        <v>8934</v>
      </c>
      <c r="D5057" s="27" t="s">
        <v>8935</v>
      </c>
      <c r="E5057" s="4">
        <v>0</v>
      </c>
      <c r="F5057" s="4">
        <v>6</v>
      </c>
      <c r="G5057" s="4">
        <v>0</v>
      </c>
      <c r="H5057" s="62">
        <v>9</v>
      </c>
      <c r="J5057" s="28">
        <v>1</v>
      </c>
      <c r="K5057" s="12" t="s">
        <v>24553</v>
      </c>
      <c r="L5057" s="12" t="s">
        <v>24553</v>
      </c>
      <c r="M5057" s="12" t="s">
        <v>24553</v>
      </c>
      <c r="N5057" s="12" t="s">
        <v>24553</v>
      </c>
      <c r="O5057" s="12" t="s">
        <v>24553</v>
      </c>
      <c r="P5057" s="12" t="s">
        <v>24553</v>
      </c>
      <c r="Q5057" s="29" t="s">
        <v>24553</v>
      </c>
      <c r="AA5057" s="3">
        <v>83.431691525013534</v>
      </c>
      <c r="AB5057" s="3">
        <v>80.888584237446821</v>
      </c>
      <c r="AC5057" s="3">
        <v>100</v>
      </c>
      <c r="AD5057" s="3">
        <v>65.117334606379544</v>
      </c>
      <c r="AE5057" s="3">
        <v>97.474655122509375</v>
      </c>
      <c r="AF5057" s="3">
        <v>97.351860285534869</v>
      </c>
      <c r="AG5057" s="3">
        <v>84.064515155960194</v>
      </c>
      <c r="AH5057" s="32">
        <v>74.897622140776676</v>
      </c>
      <c r="AI5057" s="50">
        <v>0.567901106020123</v>
      </c>
      <c r="AT5057" s="3">
        <v>100</v>
      </c>
      <c r="AU5057" s="3">
        <v>94.322699650558064</v>
      </c>
      <c r="AV5057" s="3">
        <v>88.041649682296779</v>
      </c>
      <c r="AW5057" s="3">
        <v>89.043495903782357</v>
      </c>
      <c r="AX5057" s="3">
        <v>73.011127662848324</v>
      </c>
      <c r="AY5057" s="3">
        <v>61.959211759593934</v>
      </c>
      <c r="AZ5057" s="3">
        <v>61.530535600570559</v>
      </c>
      <c r="BA5057" s="3">
        <v>49.404170197729172</v>
      </c>
      <c r="BB5057" s="3">
        <v>45.936339366542811</v>
      </c>
      <c r="BC5057" s="31">
        <v>47.519141456547231</v>
      </c>
    </row>
    <row r="5058" spans="1:55" x14ac:dyDescent="0.55000000000000004">
      <c r="A5058" s="21" t="s">
        <v>6</v>
      </c>
      <c r="B5058" s="21" t="s">
        <v>21537</v>
      </c>
      <c r="C5058" s="21" t="s">
        <v>12404</v>
      </c>
      <c r="D5058" s="27" t="s">
        <v>12405</v>
      </c>
      <c r="E5058" s="4">
        <v>0</v>
      </c>
      <c r="F5058" s="4">
        <v>8</v>
      </c>
      <c r="G5058" s="4">
        <v>0</v>
      </c>
      <c r="H5058" s="62">
        <v>6</v>
      </c>
      <c r="J5058" s="28">
        <v>1</v>
      </c>
      <c r="K5058" s="13" t="s">
        <v>24548</v>
      </c>
      <c r="L5058" s="16" t="s">
        <v>16303</v>
      </c>
      <c r="M5058" s="12" t="s">
        <v>24553</v>
      </c>
      <c r="N5058" s="12" t="s">
        <v>24553</v>
      </c>
      <c r="O5058" s="12" t="s">
        <v>24553</v>
      </c>
      <c r="P5058" s="12" t="s">
        <v>24553</v>
      </c>
      <c r="Q5058" s="29" t="s">
        <v>24553</v>
      </c>
      <c r="AA5058" s="3">
        <v>79.987064550724725</v>
      </c>
      <c r="AB5058" s="3">
        <v>87.477039850722036</v>
      </c>
      <c r="AC5058" s="3">
        <v>55.036072518636793</v>
      </c>
      <c r="AD5058" s="3">
        <v>47.700786679722299</v>
      </c>
      <c r="AE5058" s="3">
        <v>72.346917063727616</v>
      </c>
      <c r="AF5058" s="3">
        <v>91.82397116380065</v>
      </c>
      <c r="AG5058" s="3">
        <v>100</v>
      </c>
      <c r="AH5058" s="32">
        <v>94.770159947060023</v>
      </c>
      <c r="AI5058" s="50">
        <v>2.9936106379761001E-2</v>
      </c>
      <c r="AT5058" s="3">
        <v>96.387011042238896</v>
      </c>
      <c r="AU5058" s="3">
        <v>100</v>
      </c>
      <c r="AV5058" s="3">
        <v>88.78378493885954</v>
      </c>
      <c r="AW5058" s="3">
        <v>82.400643477992105</v>
      </c>
      <c r="AX5058" s="3">
        <v>75.356342936437031</v>
      </c>
      <c r="AY5058" s="3">
        <v>60.603603045963716</v>
      </c>
      <c r="AZ5058" s="3">
        <v>49.839097755768833</v>
      </c>
      <c r="BA5058" s="3">
        <v>49.355804627260994</v>
      </c>
      <c r="BB5058" s="3">
        <v>51.964541676522067</v>
      </c>
      <c r="BC5058" s="31">
        <v>72.354216642415352</v>
      </c>
    </row>
    <row r="5059" spans="1:55" x14ac:dyDescent="0.55000000000000004">
      <c r="A5059" s="21" t="s">
        <v>6</v>
      </c>
      <c r="B5059" s="21" t="s">
        <v>22475</v>
      </c>
      <c r="C5059" s="21" t="s">
        <v>5291</v>
      </c>
      <c r="D5059" s="27" t="s">
        <v>5292</v>
      </c>
      <c r="E5059" s="4">
        <v>0</v>
      </c>
      <c r="F5059" s="4">
        <v>22</v>
      </c>
      <c r="G5059" s="4">
        <v>1</v>
      </c>
      <c r="H5059" s="62">
        <v>52</v>
      </c>
      <c r="J5059" s="28">
        <v>1</v>
      </c>
      <c r="K5059" s="13" t="s">
        <v>24548</v>
      </c>
      <c r="L5059" s="12" t="s">
        <v>24553</v>
      </c>
      <c r="M5059" s="12" t="s">
        <v>24553</v>
      </c>
      <c r="N5059" s="12" t="s">
        <v>24553</v>
      </c>
      <c r="O5059" s="12" t="s">
        <v>24553</v>
      </c>
      <c r="P5059" s="14" t="s">
        <v>24551</v>
      </c>
      <c r="Q5059" s="29" t="s">
        <v>24553</v>
      </c>
      <c r="AA5059" s="3">
        <v>60.388678684156972</v>
      </c>
      <c r="AB5059" s="3">
        <v>49.884746811390471</v>
      </c>
      <c r="AC5059" s="3">
        <v>89.072964928941019</v>
      </c>
      <c r="AD5059" s="3">
        <v>100</v>
      </c>
      <c r="AE5059" s="3">
        <v>88.243633220985245</v>
      </c>
      <c r="AF5059" s="3">
        <v>81.208596393702408</v>
      </c>
      <c r="AG5059" s="3">
        <v>73.781356284730109</v>
      </c>
      <c r="AH5059" s="32">
        <v>79.396549184509297</v>
      </c>
      <c r="AI5059" s="50">
        <v>2.2398030334478299E-2</v>
      </c>
      <c r="AJ5059" s="3">
        <v>28.284842660956173</v>
      </c>
      <c r="AK5059" s="3">
        <v>21.932838721983501</v>
      </c>
      <c r="AL5059" s="3">
        <v>19.173527896309722</v>
      </c>
      <c r="AM5059" s="3">
        <v>27.799419357233539</v>
      </c>
      <c r="AN5059" s="3">
        <v>78.399052569690753</v>
      </c>
      <c r="AO5059" s="3">
        <v>100</v>
      </c>
      <c r="AP5059" s="3">
        <v>83.787052106641568</v>
      </c>
      <c r="AQ5059" s="3">
        <v>80.204280289824197</v>
      </c>
      <c r="AR5059" s="3">
        <v>41.713266252663068</v>
      </c>
      <c r="AS5059" s="31">
        <v>49.757318222401885</v>
      </c>
      <c r="AT5059" s="3">
        <v>60.051647218200131</v>
      </c>
      <c r="AU5059" s="3">
        <v>66.652291437598066</v>
      </c>
      <c r="AV5059" s="3">
        <v>71.089214361094363</v>
      </c>
      <c r="AW5059" s="3">
        <v>72.675999582240607</v>
      </c>
      <c r="AX5059" s="3">
        <v>66.164887717429849</v>
      </c>
      <c r="AY5059" s="3">
        <v>87.388630867393843</v>
      </c>
      <c r="AZ5059" s="3">
        <v>94.636871294869209</v>
      </c>
      <c r="BA5059" s="3">
        <v>100</v>
      </c>
      <c r="BB5059" s="3">
        <v>97.582210402436033</v>
      </c>
      <c r="BC5059" s="31">
        <v>78.79540278213571</v>
      </c>
    </row>
    <row r="5060" spans="1:55" x14ac:dyDescent="0.55000000000000004">
      <c r="A5060" s="21" t="s">
        <v>6</v>
      </c>
      <c r="B5060" s="21" t="s">
        <v>24104</v>
      </c>
      <c r="C5060" s="21" t="s">
        <v>14853</v>
      </c>
      <c r="D5060" s="27" t="s">
        <v>14854</v>
      </c>
      <c r="E5060" s="4">
        <v>9</v>
      </c>
      <c r="F5060" s="4">
        <v>0</v>
      </c>
      <c r="G5060" s="4">
        <v>7</v>
      </c>
      <c r="H5060" s="62">
        <v>1</v>
      </c>
      <c r="J5060" s="28">
        <v>1</v>
      </c>
      <c r="K5060" s="13" t="s">
        <v>24548</v>
      </c>
      <c r="L5060" s="16" t="s">
        <v>16303</v>
      </c>
      <c r="M5060" s="12" t="s">
        <v>24553</v>
      </c>
      <c r="N5060" s="12" t="s">
        <v>24553</v>
      </c>
      <c r="O5060" s="15" t="s">
        <v>24550</v>
      </c>
      <c r="P5060" s="12" t="s">
        <v>24553</v>
      </c>
      <c r="Q5060" s="29" t="s">
        <v>24553</v>
      </c>
      <c r="R5060" s="3">
        <v>98.897896416864654</v>
      </c>
      <c r="S5060" s="3">
        <v>100</v>
      </c>
      <c r="T5060" s="3">
        <v>45.808222387613654</v>
      </c>
      <c r="U5060" s="3">
        <v>47.128577601984816</v>
      </c>
      <c r="V5060" s="3">
        <v>27.806624046685041</v>
      </c>
      <c r="W5060" s="3">
        <v>29.721396772645083</v>
      </c>
      <c r="X5060" s="3">
        <v>15.916370968378754</v>
      </c>
      <c r="Y5060" s="32">
        <v>15.787155736738196</v>
      </c>
      <c r="Z5060" s="50">
        <v>2.1804581055535E-5</v>
      </c>
      <c r="AJ5060" s="3">
        <v>62.955264219169152</v>
      </c>
      <c r="AK5060" s="3">
        <v>100</v>
      </c>
      <c r="AL5060" s="3">
        <v>85.228289188591177</v>
      </c>
      <c r="AM5060" s="3">
        <v>81.711369758137181</v>
      </c>
      <c r="AN5060" s="3">
        <v>87.649060654093191</v>
      </c>
      <c r="AO5060" s="3">
        <v>44.741770999003791</v>
      </c>
      <c r="AP5060" s="3">
        <v>25.423138485553213</v>
      </c>
      <c r="AQ5060" s="3">
        <v>9.526684811654059</v>
      </c>
      <c r="AR5060" s="3">
        <v>7.6873978118007047</v>
      </c>
      <c r="AS5060" s="31">
        <v>3.4905742474134311</v>
      </c>
      <c r="AT5060" s="3">
        <v>82.822912224205211</v>
      </c>
      <c r="AU5060" s="3">
        <v>60.126381228459657</v>
      </c>
      <c r="AV5060" s="3">
        <v>100</v>
      </c>
      <c r="AW5060" s="3">
        <v>53.573898713091431</v>
      </c>
      <c r="AX5060" s="3">
        <v>86.258226823009863</v>
      </c>
      <c r="AY5060" s="3">
        <v>48.96893077305004</v>
      </c>
      <c r="AZ5060" s="3">
        <v>35.350948325891373</v>
      </c>
      <c r="BA5060" s="3">
        <v>16.435301422862867</v>
      </c>
      <c r="BB5060" s="3">
        <v>15.627370575581507</v>
      </c>
      <c r="BC5060" s="31">
        <v>0</v>
      </c>
    </row>
    <row r="5061" spans="1:55" x14ac:dyDescent="0.55000000000000004">
      <c r="A5061" s="21" t="s">
        <v>6</v>
      </c>
      <c r="B5061" s="21" t="s">
        <v>18014</v>
      </c>
      <c r="C5061" s="21" t="s">
        <v>10678</v>
      </c>
      <c r="D5061" s="27" t="s">
        <v>10679</v>
      </c>
      <c r="E5061" s="4">
        <v>0</v>
      </c>
      <c r="F5061" s="4">
        <v>0</v>
      </c>
      <c r="G5061" s="4">
        <v>0</v>
      </c>
      <c r="H5061" s="62">
        <v>4</v>
      </c>
      <c r="J5061" s="28">
        <v>1</v>
      </c>
      <c r="K5061" s="13" t="s">
        <v>24548</v>
      </c>
      <c r="L5061" s="12" t="s">
        <v>24553</v>
      </c>
      <c r="M5061" s="12" t="s">
        <v>24553</v>
      </c>
      <c r="N5061" s="12" t="s">
        <v>24553</v>
      </c>
      <c r="O5061" s="12" t="s">
        <v>24553</v>
      </c>
      <c r="P5061" s="14" t="s">
        <v>24551</v>
      </c>
      <c r="Q5061" s="29" t="s">
        <v>24553</v>
      </c>
      <c r="AT5061" s="3">
        <v>85.184254072127587</v>
      </c>
      <c r="AU5061" s="3">
        <v>95.124043856511193</v>
      </c>
      <c r="AV5061" s="3">
        <v>100</v>
      </c>
      <c r="AW5061" s="3">
        <v>90.562160754234895</v>
      </c>
      <c r="AX5061" s="3">
        <v>90.461045226743693</v>
      </c>
      <c r="AY5061" s="3">
        <v>93.812101273420808</v>
      </c>
      <c r="AZ5061" s="3">
        <v>80.74147002745832</v>
      </c>
      <c r="BA5061" s="3">
        <v>71.475803649572612</v>
      </c>
      <c r="BB5061" s="3">
        <v>56.037981449876561</v>
      </c>
      <c r="BC5061" s="31">
        <v>57.667002634398834</v>
      </c>
    </row>
    <row r="5062" spans="1:55" x14ac:dyDescent="0.55000000000000004">
      <c r="A5062" s="21" t="s">
        <v>6</v>
      </c>
      <c r="B5062" s="21" t="s">
        <v>17007</v>
      </c>
      <c r="C5062" s="21" t="s">
        <v>13312</v>
      </c>
      <c r="D5062" s="27" t="s">
        <v>13313</v>
      </c>
      <c r="E5062" s="4">
        <v>0</v>
      </c>
      <c r="F5062" s="4">
        <v>0</v>
      </c>
      <c r="G5062" s="4">
        <v>0</v>
      </c>
      <c r="H5062" s="62">
        <v>1</v>
      </c>
      <c r="J5062" s="28">
        <v>1</v>
      </c>
      <c r="K5062" s="12" t="s">
        <v>24553</v>
      </c>
      <c r="L5062" s="12" t="s">
        <v>24553</v>
      </c>
      <c r="M5062" s="12" t="s">
        <v>24553</v>
      </c>
      <c r="N5062" s="12" t="s">
        <v>24553</v>
      </c>
      <c r="O5062" s="12" t="s">
        <v>24553</v>
      </c>
      <c r="P5062" s="12" t="s">
        <v>24553</v>
      </c>
      <c r="Q5062" s="29" t="s">
        <v>24553</v>
      </c>
      <c r="AT5062" s="3">
        <v>53.595047746840194</v>
      </c>
      <c r="AU5062" s="3">
        <v>82.614498546489529</v>
      </c>
      <c r="AV5062" s="3">
        <v>72.48331257658478</v>
      </c>
      <c r="AW5062" s="3">
        <v>64.711634181517113</v>
      </c>
      <c r="AX5062" s="3">
        <v>49.24671403218079</v>
      </c>
      <c r="AY5062" s="3">
        <v>39.138635092129483</v>
      </c>
      <c r="AZ5062" s="3">
        <v>35.370440838228198</v>
      </c>
      <c r="BA5062" s="3">
        <v>52.272594571695151</v>
      </c>
      <c r="BB5062" s="3">
        <v>78.526889659479551</v>
      </c>
      <c r="BC5062" s="31">
        <v>100</v>
      </c>
    </row>
    <row r="5063" spans="1:55" x14ac:dyDescent="0.55000000000000004">
      <c r="A5063" s="21" t="s">
        <v>6</v>
      </c>
      <c r="B5063" s="21" t="s">
        <v>18376</v>
      </c>
      <c r="C5063" s="21" t="s">
        <v>13809</v>
      </c>
      <c r="D5063" s="27" t="s">
        <v>13810</v>
      </c>
      <c r="E5063" s="4">
        <v>0</v>
      </c>
      <c r="F5063" s="4">
        <v>0</v>
      </c>
      <c r="G5063" s="4">
        <v>0</v>
      </c>
      <c r="H5063" s="62">
        <v>8</v>
      </c>
      <c r="J5063" s="28">
        <v>1</v>
      </c>
      <c r="K5063" s="13" t="s">
        <v>24548</v>
      </c>
      <c r="L5063" s="12" t="s">
        <v>24553</v>
      </c>
      <c r="M5063" s="12" t="s">
        <v>24553</v>
      </c>
      <c r="N5063" s="12" t="s">
        <v>24553</v>
      </c>
      <c r="O5063" s="12" t="s">
        <v>24553</v>
      </c>
      <c r="P5063" s="14" t="s">
        <v>24551</v>
      </c>
      <c r="Q5063" s="29" t="s">
        <v>24553</v>
      </c>
      <c r="AT5063" s="3">
        <v>92.178699438064072</v>
      </c>
      <c r="AU5063" s="3">
        <v>100</v>
      </c>
      <c r="AV5063" s="3">
        <v>88.507849833089608</v>
      </c>
      <c r="AW5063" s="3">
        <v>76.017479169887451</v>
      </c>
      <c r="AX5063" s="3">
        <v>89.047204389012904</v>
      </c>
      <c r="AY5063" s="3">
        <v>79.684007024437022</v>
      </c>
      <c r="AZ5063" s="3">
        <v>48.473604768973551</v>
      </c>
      <c r="BA5063" s="3">
        <v>32.308161349964571</v>
      </c>
      <c r="BB5063" s="3">
        <v>31.359057970280606</v>
      </c>
      <c r="BC5063" s="31">
        <v>27.931759099508131</v>
      </c>
    </row>
    <row r="5064" spans="1:55" x14ac:dyDescent="0.55000000000000004">
      <c r="A5064" s="21" t="s">
        <v>6</v>
      </c>
      <c r="B5064" s="21" t="s">
        <v>22394</v>
      </c>
      <c r="C5064" s="21" t="s">
        <v>11911</v>
      </c>
      <c r="D5064" s="27" t="s">
        <v>11912</v>
      </c>
      <c r="E5064" s="4">
        <v>0</v>
      </c>
      <c r="F5064" s="4">
        <v>8</v>
      </c>
      <c r="G5064" s="4">
        <v>1</v>
      </c>
      <c r="H5064" s="62">
        <v>5</v>
      </c>
      <c r="J5064" s="28">
        <v>1</v>
      </c>
      <c r="K5064" s="13" t="s">
        <v>24548</v>
      </c>
      <c r="L5064" s="12" t="s">
        <v>24553</v>
      </c>
      <c r="M5064" s="12" t="s">
        <v>24553</v>
      </c>
      <c r="N5064" s="12" t="s">
        <v>24553</v>
      </c>
      <c r="O5064" s="12" t="s">
        <v>24553</v>
      </c>
      <c r="P5064" s="14" t="s">
        <v>24551</v>
      </c>
      <c r="Q5064" s="29" t="s">
        <v>24553</v>
      </c>
      <c r="AA5064" s="3">
        <v>64.208519562279761</v>
      </c>
      <c r="AB5064" s="3">
        <v>62.63579807143639</v>
      </c>
      <c r="AC5064" s="3">
        <v>46.825144903924794</v>
      </c>
      <c r="AD5064" s="3">
        <v>39.673840864439427</v>
      </c>
      <c r="AE5064" s="3">
        <v>59.04309564981417</v>
      </c>
      <c r="AF5064" s="3">
        <v>75.622036749771993</v>
      </c>
      <c r="AG5064" s="3">
        <v>96.798591193835875</v>
      </c>
      <c r="AH5064" s="32">
        <v>100</v>
      </c>
      <c r="AI5064" s="50">
        <v>1.0929315112395E-2</v>
      </c>
      <c r="AJ5064" s="3">
        <v>86.804256216074577</v>
      </c>
      <c r="AK5064" s="3">
        <v>43.216447025950053</v>
      </c>
      <c r="AL5064" s="3">
        <v>53.56190651082823</v>
      </c>
      <c r="AM5064" s="3">
        <v>51.180027964719088</v>
      </c>
      <c r="AN5064" s="3">
        <v>67.261979949364061</v>
      </c>
      <c r="AO5064" s="3">
        <v>74.809373916964333</v>
      </c>
      <c r="AP5064" s="3">
        <v>74.671392498838003</v>
      </c>
      <c r="AQ5064" s="3">
        <v>100</v>
      </c>
      <c r="AR5064" s="3">
        <v>52.143415040264628</v>
      </c>
      <c r="AS5064" s="31">
        <v>44.716909742298164</v>
      </c>
      <c r="AT5064" s="3">
        <v>100</v>
      </c>
      <c r="AU5064" s="3">
        <v>99.367159537917388</v>
      </c>
      <c r="AV5064" s="3">
        <v>89.96563699167551</v>
      </c>
      <c r="AW5064" s="3">
        <v>84.216914843937559</v>
      </c>
      <c r="AX5064" s="3">
        <v>76.077495079795341</v>
      </c>
      <c r="AY5064" s="3">
        <v>54.432178869248162</v>
      </c>
      <c r="AZ5064" s="3">
        <v>53.028166005745405</v>
      </c>
      <c r="BA5064" s="3">
        <v>44.040354093208208</v>
      </c>
      <c r="BB5064" s="3">
        <v>48.487902362027242</v>
      </c>
      <c r="BC5064" s="31">
        <v>69.457385952486788</v>
      </c>
    </row>
    <row r="5065" spans="1:55" x14ac:dyDescent="0.55000000000000004">
      <c r="A5065" s="21" t="s">
        <v>6</v>
      </c>
      <c r="B5065" s="21" t="s">
        <v>22313</v>
      </c>
      <c r="C5065" s="21" t="s">
        <v>4298</v>
      </c>
      <c r="D5065" s="27" t="s">
        <v>4299</v>
      </c>
      <c r="E5065" s="4">
        <v>0</v>
      </c>
      <c r="F5065" s="4">
        <v>4</v>
      </c>
      <c r="G5065" s="4">
        <v>1</v>
      </c>
      <c r="H5065" s="62">
        <v>9</v>
      </c>
      <c r="J5065" s="28">
        <v>1</v>
      </c>
      <c r="K5065" s="13" t="s">
        <v>24548</v>
      </c>
      <c r="L5065" s="12" t="s">
        <v>24553</v>
      </c>
      <c r="M5065" s="12" t="s">
        <v>24553</v>
      </c>
      <c r="N5065" s="12" t="s">
        <v>24553</v>
      </c>
      <c r="O5065" s="12" t="s">
        <v>24553</v>
      </c>
      <c r="P5065" s="14" t="s">
        <v>24551</v>
      </c>
      <c r="Q5065" s="29" t="s">
        <v>24553</v>
      </c>
      <c r="AA5065" s="3">
        <v>99.401396208094482</v>
      </c>
      <c r="AB5065" s="3">
        <v>86.098432392548972</v>
      </c>
      <c r="AC5065" s="3">
        <v>84.145933878267073</v>
      </c>
      <c r="AD5065" s="3">
        <v>95.190285185039414</v>
      </c>
      <c r="AE5065" s="3">
        <v>89.546299833960234</v>
      </c>
      <c r="AF5065" s="3">
        <v>100</v>
      </c>
      <c r="AG5065" s="3">
        <v>90.146767201325005</v>
      </c>
      <c r="AH5065" s="32">
        <v>79.968436826607444</v>
      </c>
      <c r="AI5065" s="50">
        <v>0.68177917474042904</v>
      </c>
      <c r="AJ5065" s="3">
        <v>61.723444415311981</v>
      </c>
      <c r="AK5065" s="3">
        <v>38.825134521100843</v>
      </c>
      <c r="AL5065" s="3">
        <v>46.547437141169389</v>
      </c>
      <c r="AM5065" s="3">
        <v>34.827152689421695</v>
      </c>
      <c r="AN5065" s="3">
        <v>21.079677938864403</v>
      </c>
      <c r="AO5065" s="3">
        <v>33.726165410988393</v>
      </c>
      <c r="AP5065" s="3">
        <v>37.955628830314161</v>
      </c>
      <c r="AQ5065" s="3">
        <v>74.917636492631317</v>
      </c>
      <c r="AR5065" s="3">
        <v>100</v>
      </c>
      <c r="AS5065" s="31">
        <v>89.952086223180373</v>
      </c>
      <c r="AT5065" s="3">
        <v>90.463759936272709</v>
      </c>
      <c r="AU5065" s="3">
        <v>83.443576715802394</v>
      </c>
      <c r="AV5065" s="3">
        <v>85.493661328520133</v>
      </c>
      <c r="AW5065" s="3">
        <v>90.751756458772689</v>
      </c>
      <c r="AX5065" s="3">
        <v>100</v>
      </c>
      <c r="AY5065" s="3">
        <v>96.912065943524766</v>
      </c>
      <c r="AZ5065" s="3">
        <v>94.601612161741301</v>
      </c>
      <c r="BA5065" s="3">
        <v>97.285439811224833</v>
      </c>
      <c r="BB5065" s="3">
        <v>95.422407859973646</v>
      </c>
      <c r="BC5065" s="31">
        <v>85.188489690163848</v>
      </c>
    </row>
    <row r="5066" spans="1:55" x14ac:dyDescent="0.55000000000000004">
      <c r="A5066" s="21" t="s">
        <v>6</v>
      </c>
      <c r="B5066" s="21" t="s">
        <v>23740</v>
      </c>
      <c r="C5066" s="21" t="s">
        <v>12469</v>
      </c>
      <c r="D5066" s="27" t="s">
        <v>12470</v>
      </c>
      <c r="E5066" s="4">
        <v>3</v>
      </c>
      <c r="F5066" s="4">
        <v>24</v>
      </c>
      <c r="G5066" s="4">
        <v>6</v>
      </c>
      <c r="H5066" s="62">
        <v>30</v>
      </c>
      <c r="J5066" s="28">
        <v>1</v>
      </c>
      <c r="K5066" s="13" t="s">
        <v>24548</v>
      </c>
      <c r="L5066" s="12" t="s">
        <v>24553</v>
      </c>
      <c r="M5066" s="12" t="s">
        <v>24553</v>
      </c>
      <c r="N5066" s="12" t="s">
        <v>24553</v>
      </c>
      <c r="O5066" s="12" t="s">
        <v>24553</v>
      </c>
      <c r="P5066" s="12" t="s">
        <v>24553</v>
      </c>
      <c r="Q5066" s="29" t="s">
        <v>24553</v>
      </c>
      <c r="R5066" s="3">
        <v>56.44967944595286</v>
      </c>
      <c r="S5066" s="3">
        <v>52.76129935317654</v>
      </c>
      <c r="T5066" s="3">
        <v>95.963165692452193</v>
      </c>
      <c r="U5066" s="3">
        <v>94.28791764826876</v>
      </c>
      <c r="V5066" s="3">
        <v>100</v>
      </c>
      <c r="W5066" s="3">
        <v>81.357490462114882</v>
      </c>
      <c r="X5066" s="3">
        <v>74.963217022444283</v>
      </c>
      <c r="Y5066" s="32">
        <v>88.230444393059742</v>
      </c>
      <c r="Z5066" s="50">
        <v>3.2149442214540302E-2</v>
      </c>
      <c r="AA5066" s="3">
        <v>81.152112251736099</v>
      </c>
      <c r="AB5066" s="3">
        <v>100</v>
      </c>
      <c r="AC5066" s="3">
        <v>56.998884251951708</v>
      </c>
      <c r="AD5066" s="3">
        <v>43.501136951369546</v>
      </c>
      <c r="AE5066" s="3">
        <v>47.831017223350599</v>
      </c>
      <c r="AF5066" s="3">
        <v>60.20108600694067</v>
      </c>
      <c r="AG5066" s="3">
        <v>68.907867578899868</v>
      </c>
      <c r="AH5066" s="32">
        <v>63.585616416447508</v>
      </c>
      <c r="AI5066" s="50">
        <v>5.6563995023528497E-2</v>
      </c>
      <c r="AJ5066" s="3">
        <v>48.613183904331457</v>
      </c>
      <c r="AK5066" s="3">
        <v>52.521804601097344</v>
      </c>
      <c r="AL5066" s="3">
        <v>63.204584061270644</v>
      </c>
      <c r="AM5066" s="3">
        <v>59.880907029179021</v>
      </c>
      <c r="AN5066" s="3">
        <v>70.938631540046259</v>
      </c>
      <c r="AO5066" s="3">
        <v>100</v>
      </c>
      <c r="AP5066" s="3">
        <v>85.872574581111238</v>
      </c>
      <c r="AQ5066" s="3">
        <v>84.212438316313225</v>
      </c>
      <c r="AR5066" s="3">
        <v>63.257469527029087</v>
      </c>
      <c r="AS5066" s="31">
        <v>55.052957955215362</v>
      </c>
      <c r="AT5066" s="3">
        <v>100</v>
      </c>
      <c r="AU5066" s="3">
        <v>97.216793661756085</v>
      </c>
      <c r="AV5066" s="3">
        <v>81.969649327647971</v>
      </c>
      <c r="AW5066" s="3">
        <v>78.04860026584312</v>
      </c>
      <c r="AX5066" s="3">
        <v>69.378575344279838</v>
      </c>
      <c r="AY5066" s="3">
        <v>57.159526390096246</v>
      </c>
      <c r="AZ5066" s="3">
        <v>50.217796242618221</v>
      </c>
      <c r="BA5066" s="3">
        <v>49.885642786214305</v>
      </c>
      <c r="BB5066" s="3">
        <v>40.001819009157288</v>
      </c>
      <c r="BC5066" s="31">
        <v>75.988468950936323</v>
      </c>
    </row>
    <row r="5067" spans="1:55" x14ac:dyDescent="0.55000000000000004">
      <c r="A5067" s="21" t="s">
        <v>6</v>
      </c>
      <c r="B5067" s="21" t="s">
        <v>16917</v>
      </c>
      <c r="C5067" s="21" t="s">
        <v>11333</v>
      </c>
      <c r="D5067" s="27" t="s">
        <v>11334</v>
      </c>
      <c r="E5067" s="4">
        <v>0</v>
      </c>
      <c r="F5067" s="4">
        <v>0</v>
      </c>
      <c r="G5067" s="4">
        <v>0</v>
      </c>
      <c r="H5067" s="62">
        <v>1</v>
      </c>
      <c r="J5067" s="28">
        <v>1</v>
      </c>
      <c r="K5067" s="12" t="s">
        <v>24553</v>
      </c>
      <c r="L5067" s="12" t="s">
        <v>24553</v>
      </c>
      <c r="M5067" s="12" t="s">
        <v>24553</v>
      </c>
      <c r="N5067" s="12" t="s">
        <v>24553</v>
      </c>
      <c r="O5067" s="12" t="s">
        <v>24553</v>
      </c>
      <c r="P5067" s="12" t="s">
        <v>24553</v>
      </c>
      <c r="Q5067" s="29" t="s">
        <v>24553</v>
      </c>
      <c r="AT5067" s="3">
        <v>100</v>
      </c>
      <c r="AU5067" s="3">
        <v>89.530040444051764</v>
      </c>
      <c r="AV5067" s="3">
        <v>91.398814906948672</v>
      </c>
      <c r="AW5067" s="3">
        <v>82.161859520861043</v>
      </c>
      <c r="AX5067" s="3">
        <v>92.649811896314446</v>
      </c>
      <c r="AY5067" s="3">
        <v>75.148569758547083</v>
      </c>
      <c r="AZ5067" s="3">
        <v>85.950508792174901</v>
      </c>
      <c r="BA5067" s="3">
        <v>99.157908900617372</v>
      </c>
      <c r="BB5067" s="3">
        <v>93.941502966390388</v>
      </c>
      <c r="BC5067" s="31">
        <v>87.357003088398443</v>
      </c>
    </row>
    <row r="5068" spans="1:55" x14ac:dyDescent="0.55000000000000004">
      <c r="A5068" s="21" t="s">
        <v>6</v>
      </c>
      <c r="B5068" s="21" t="s">
        <v>19348</v>
      </c>
      <c r="C5068" s="21" t="s">
        <v>13501</v>
      </c>
      <c r="D5068" s="27" t="s">
        <v>13502</v>
      </c>
      <c r="E5068" s="4">
        <v>0</v>
      </c>
      <c r="F5068" s="4">
        <v>1</v>
      </c>
      <c r="G5068" s="4">
        <v>0</v>
      </c>
      <c r="H5068" s="62">
        <v>5</v>
      </c>
      <c r="J5068" s="28">
        <v>1</v>
      </c>
      <c r="K5068" s="12" t="s">
        <v>24553</v>
      </c>
      <c r="L5068" s="12" t="s">
        <v>24553</v>
      </c>
      <c r="M5068" s="12" t="s">
        <v>24553</v>
      </c>
      <c r="N5068" s="12" t="s">
        <v>24553</v>
      </c>
      <c r="O5068" s="12" t="s">
        <v>24553</v>
      </c>
      <c r="P5068" s="12" t="s">
        <v>24553</v>
      </c>
      <c r="Q5068" s="29" t="s">
        <v>24553</v>
      </c>
      <c r="AA5068" s="3">
        <v>80.508465876973787</v>
      </c>
      <c r="AB5068" s="3">
        <v>87.74228655136983</v>
      </c>
      <c r="AC5068" s="3">
        <v>51.841452239184505</v>
      </c>
      <c r="AD5068" s="3">
        <v>49.488648799344986</v>
      </c>
      <c r="AE5068" s="3">
        <v>73.370563703607615</v>
      </c>
      <c r="AF5068" s="3">
        <v>92.927453848922198</v>
      </c>
      <c r="AG5068" s="3">
        <v>92.764793459361158</v>
      </c>
      <c r="AH5068" s="32">
        <v>100</v>
      </c>
      <c r="AI5068" s="50">
        <v>2.76265140080099E-2</v>
      </c>
      <c r="AT5068" s="3">
        <v>97.107721438291279</v>
      </c>
      <c r="AU5068" s="3">
        <v>91.360568796987536</v>
      </c>
      <c r="AV5068" s="3">
        <v>100</v>
      </c>
      <c r="AW5068" s="3">
        <v>78.873451280022238</v>
      </c>
      <c r="AX5068" s="3">
        <v>59.879142615038802</v>
      </c>
      <c r="AY5068" s="3">
        <v>57.991401302727716</v>
      </c>
      <c r="AZ5068" s="3">
        <v>58.470680560535996</v>
      </c>
      <c r="BA5068" s="3">
        <v>57.187173970372918</v>
      </c>
      <c r="BB5068" s="3">
        <v>61.673869957403816</v>
      </c>
      <c r="BC5068" s="31">
        <v>87.493403978802945</v>
      </c>
    </row>
    <row r="5069" spans="1:55" x14ac:dyDescent="0.55000000000000004">
      <c r="A5069" s="21" t="s">
        <v>6</v>
      </c>
      <c r="B5069" s="21" t="s">
        <v>16869</v>
      </c>
      <c r="C5069" s="21" t="s">
        <v>10394</v>
      </c>
      <c r="D5069" s="27" t="s">
        <v>10395</v>
      </c>
      <c r="E5069" s="4">
        <v>0</v>
      </c>
      <c r="F5069" s="4">
        <v>0</v>
      </c>
      <c r="G5069" s="4">
        <v>0</v>
      </c>
      <c r="H5069" s="62">
        <v>1</v>
      </c>
      <c r="J5069" s="28">
        <v>1</v>
      </c>
      <c r="K5069" s="12" t="s">
        <v>24553</v>
      </c>
      <c r="L5069" s="12" t="s">
        <v>24553</v>
      </c>
      <c r="M5069" s="12" t="s">
        <v>24553</v>
      </c>
      <c r="N5069" s="12" t="s">
        <v>24553</v>
      </c>
      <c r="O5069" s="15" t="s">
        <v>24550</v>
      </c>
      <c r="P5069" s="12" t="s">
        <v>24553</v>
      </c>
      <c r="Q5069" s="29" t="s">
        <v>24553</v>
      </c>
      <c r="AT5069" s="3">
        <v>100</v>
      </c>
      <c r="AU5069" s="3">
        <v>83.056289203699279</v>
      </c>
      <c r="AV5069" s="3">
        <v>78.177337396955977</v>
      </c>
      <c r="AW5069" s="3">
        <v>75.539876318933025</v>
      </c>
      <c r="AX5069" s="3">
        <v>72.827518270419716</v>
      </c>
      <c r="AY5069" s="3">
        <v>51.126118248668348</v>
      </c>
      <c r="AZ5069" s="3">
        <v>47.184770556726839</v>
      </c>
      <c r="BA5069" s="3">
        <v>35.313202965784235</v>
      </c>
      <c r="BB5069" s="3">
        <v>42.509021650001309</v>
      </c>
      <c r="BC5069" s="31">
        <v>61.359297258191646</v>
      </c>
    </row>
    <row r="5070" spans="1:55" x14ac:dyDescent="0.55000000000000004">
      <c r="A5070" s="21" t="s">
        <v>6</v>
      </c>
      <c r="B5070" s="21" t="s">
        <v>19575</v>
      </c>
      <c r="C5070" s="21" t="s">
        <v>10207</v>
      </c>
      <c r="D5070" s="27" t="s">
        <v>10208</v>
      </c>
      <c r="E5070" s="4">
        <v>0</v>
      </c>
      <c r="F5070" s="4">
        <v>1</v>
      </c>
      <c r="G5070" s="4">
        <v>0</v>
      </c>
      <c r="H5070" s="62">
        <v>10</v>
      </c>
      <c r="J5070" s="28">
        <v>1</v>
      </c>
      <c r="K5070" s="13" t="s">
        <v>24548</v>
      </c>
      <c r="L5070" s="12" t="s">
        <v>24553</v>
      </c>
      <c r="M5070" s="12" t="s">
        <v>24553</v>
      </c>
      <c r="N5070" s="12" t="s">
        <v>24553</v>
      </c>
      <c r="O5070" s="12" t="s">
        <v>24553</v>
      </c>
      <c r="P5070" s="12" t="s">
        <v>24553</v>
      </c>
      <c r="Q5070" s="29" t="s">
        <v>24553</v>
      </c>
      <c r="AA5070" s="3">
        <v>93.743360033302622</v>
      </c>
      <c r="AB5070" s="3">
        <v>79.365278139084509</v>
      </c>
      <c r="AC5070" s="3">
        <v>100</v>
      </c>
      <c r="AD5070" s="3">
        <v>95.684571414415061</v>
      </c>
      <c r="AE5070" s="3">
        <v>83.725275534998602</v>
      </c>
      <c r="AF5070" s="3">
        <v>86.229522817184147</v>
      </c>
      <c r="AG5070" s="3">
        <v>65.200584520348599</v>
      </c>
      <c r="AH5070" s="32">
        <v>39.080499516931226</v>
      </c>
      <c r="AI5070" s="50">
        <v>6.3588397017281098E-2</v>
      </c>
      <c r="AT5070" s="3">
        <v>72.631705151668086</v>
      </c>
      <c r="AU5070" s="3">
        <v>77.407061409715922</v>
      </c>
      <c r="AV5070" s="3">
        <v>79.924663644779201</v>
      </c>
      <c r="AW5070" s="3">
        <v>74.086170842456397</v>
      </c>
      <c r="AX5070" s="3">
        <v>68.922987467988747</v>
      </c>
      <c r="AY5070" s="3">
        <v>89.528360825160519</v>
      </c>
      <c r="AZ5070" s="3">
        <v>90.970224400343966</v>
      </c>
      <c r="BA5070" s="3">
        <v>100</v>
      </c>
      <c r="BB5070" s="3">
        <v>80.180668251860084</v>
      </c>
      <c r="BC5070" s="31">
        <v>81.800735118594204</v>
      </c>
    </row>
    <row r="5071" spans="1:55" x14ac:dyDescent="0.55000000000000004">
      <c r="A5071" s="21" t="s">
        <v>6</v>
      </c>
      <c r="B5071" s="21" t="s">
        <v>19924</v>
      </c>
      <c r="C5071" s="21" t="s">
        <v>13438</v>
      </c>
      <c r="D5071" s="27" t="s">
        <v>13439</v>
      </c>
      <c r="E5071" s="4">
        <v>0</v>
      </c>
      <c r="F5071" s="4">
        <v>2</v>
      </c>
      <c r="G5071" s="4">
        <v>0</v>
      </c>
      <c r="H5071" s="62">
        <v>3</v>
      </c>
      <c r="J5071" s="28">
        <v>1</v>
      </c>
      <c r="K5071" s="12" t="s">
        <v>24553</v>
      </c>
      <c r="L5071" s="12" t="s">
        <v>24553</v>
      </c>
      <c r="M5071" s="12" t="s">
        <v>24553</v>
      </c>
      <c r="N5071" s="12" t="s">
        <v>24553</v>
      </c>
      <c r="O5071" s="12" t="s">
        <v>24553</v>
      </c>
      <c r="P5071" s="12" t="s">
        <v>24553</v>
      </c>
      <c r="Q5071" s="29" t="s">
        <v>24553</v>
      </c>
      <c r="AA5071" s="3">
        <v>76.708504903576198</v>
      </c>
      <c r="AB5071" s="3">
        <v>100</v>
      </c>
      <c r="AC5071" s="3">
        <v>35.566658126020947</v>
      </c>
      <c r="AD5071" s="3">
        <v>23.395221182404523</v>
      </c>
      <c r="AE5071" s="3">
        <v>25.1379152402587</v>
      </c>
      <c r="AF5071" s="3">
        <v>26.594788650007189</v>
      </c>
      <c r="AG5071" s="3">
        <v>24.438966844761936</v>
      </c>
      <c r="AH5071" s="32">
        <v>21.906707582522071</v>
      </c>
      <c r="AI5071" s="50">
        <v>1.2318640759035699E-2</v>
      </c>
      <c r="AT5071" s="3">
        <v>100</v>
      </c>
      <c r="AU5071" s="3">
        <v>94.80413925860374</v>
      </c>
      <c r="AV5071" s="3">
        <v>83.910499441561797</v>
      </c>
      <c r="AW5071" s="3">
        <v>74.011554068379709</v>
      </c>
      <c r="AX5071" s="3">
        <v>50.574698714630863</v>
      </c>
      <c r="AY5071" s="3">
        <v>37.758978791324147</v>
      </c>
      <c r="AZ5071" s="3">
        <v>35.901320568746641</v>
      </c>
      <c r="BA5071" s="3">
        <v>27.233372087243897</v>
      </c>
      <c r="BB5071" s="3">
        <v>29.732658545044782</v>
      </c>
      <c r="BC5071" s="31">
        <v>35.286576533747365</v>
      </c>
    </row>
    <row r="5072" spans="1:55" x14ac:dyDescent="0.55000000000000004">
      <c r="A5072" s="21" t="s">
        <v>6</v>
      </c>
      <c r="B5072" s="21" t="s">
        <v>21005</v>
      </c>
      <c r="C5072" s="21" t="s">
        <v>7467</v>
      </c>
      <c r="D5072" s="27" t="s">
        <v>7468</v>
      </c>
      <c r="E5072" s="4">
        <v>0</v>
      </c>
      <c r="F5072" s="4">
        <v>4</v>
      </c>
      <c r="G5072" s="4">
        <v>0</v>
      </c>
      <c r="H5072" s="62">
        <v>14</v>
      </c>
      <c r="J5072" s="28">
        <v>2</v>
      </c>
      <c r="K5072" s="13" t="s">
        <v>24548</v>
      </c>
      <c r="L5072" s="12" t="s">
        <v>24553</v>
      </c>
      <c r="M5072" s="12" t="s">
        <v>24553</v>
      </c>
      <c r="N5072" s="12" t="s">
        <v>24553</v>
      </c>
      <c r="O5072" s="12" t="s">
        <v>24553</v>
      </c>
      <c r="P5072" s="14" t="s">
        <v>24551</v>
      </c>
      <c r="Q5072" s="29" t="s">
        <v>24553</v>
      </c>
      <c r="AA5072" s="3">
        <v>91.537983839645293</v>
      </c>
      <c r="AB5072" s="3">
        <v>100</v>
      </c>
      <c r="AC5072" s="3">
        <v>65.246128733219678</v>
      </c>
      <c r="AD5072" s="3">
        <v>64.218999860496353</v>
      </c>
      <c r="AE5072" s="3">
        <v>83.054052888111769</v>
      </c>
      <c r="AF5072" s="3">
        <v>88.139356214166256</v>
      </c>
      <c r="AG5072" s="3">
        <v>99.69979743178871</v>
      </c>
      <c r="AH5072" s="32">
        <v>94.268300141405362</v>
      </c>
      <c r="AI5072" s="50">
        <v>9.22812231568239E-3</v>
      </c>
      <c r="AT5072" s="3">
        <v>100</v>
      </c>
      <c r="AU5072" s="3">
        <v>99.914772425254412</v>
      </c>
      <c r="AV5072" s="3">
        <v>97.124146551355466</v>
      </c>
      <c r="AW5072" s="3">
        <v>99.693674849127206</v>
      </c>
      <c r="AX5072" s="3">
        <v>92.149808802667849</v>
      </c>
      <c r="AY5072" s="3">
        <v>85.799541455099856</v>
      </c>
      <c r="AZ5072" s="3">
        <v>74.534537921041505</v>
      </c>
      <c r="BA5072" s="3">
        <v>76.017651328856388</v>
      </c>
      <c r="BB5072" s="3">
        <v>83.513063466099723</v>
      </c>
      <c r="BC5072" s="31">
        <v>82.994480952489198</v>
      </c>
    </row>
    <row r="5073" spans="1:55" x14ac:dyDescent="0.55000000000000004">
      <c r="A5073" s="21" t="s">
        <v>6</v>
      </c>
      <c r="B5073" s="21" t="s">
        <v>18938</v>
      </c>
      <c r="C5073" s="21" t="s">
        <v>7467</v>
      </c>
      <c r="D5073" s="27" t="s">
        <v>9312</v>
      </c>
      <c r="E5073" s="4">
        <v>0</v>
      </c>
      <c r="F5073" s="4">
        <v>1</v>
      </c>
      <c r="G5073" s="4">
        <v>0</v>
      </c>
      <c r="H5073" s="62">
        <v>2</v>
      </c>
      <c r="J5073" s="28">
        <v>2</v>
      </c>
      <c r="K5073" s="13" t="s">
        <v>24548</v>
      </c>
      <c r="L5073" s="12" t="s">
        <v>24553</v>
      </c>
      <c r="M5073" s="12" t="s">
        <v>24553</v>
      </c>
      <c r="N5073" s="12" t="s">
        <v>24553</v>
      </c>
      <c r="O5073" s="12" t="s">
        <v>24553</v>
      </c>
      <c r="P5073" s="14" t="s">
        <v>24551</v>
      </c>
      <c r="Q5073" s="29" t="s">
        <v>24553</v>
      </c>
      <c r="AA5073" s="3">
        <v>61.198548948651506</v>
      </c>
      <c r="AB5073" s="3">
        <v>96.793158520320802</v>
      </c>
      <c r="AC5073" s="3">
        <v>66.392434069112326</v>
      </c>
      <c r="AD5073" s="3">
        <v>61.931783087039925</v>
      </c>
      <c r="AE5073" s="3">
        <v>79.89485251553451</v>
      </c>
      <c r="AF5073" s="3">
        <v>85.725177478821564</v>
      </c>
      <c r="AG5073" s="3">
        <v>80.484528894760885</v>
      </c>
      <c r="AH5073" s="32">
        <v>100</v>
      </c>
      <c r="AI5073" s="50">
        <v>0.45568104306047302</v>
      </c>
      <c r="AT5073" s="3">
        <v>100</v>
      </c>
      <c r="AU5073" s="3">
        <v>86.882267628665872</v>
      </c>
      <c r="AV5073" s="3">
        <v>90.692085729410678</v>
      </c>
      <c r="AW5073" s="3">
        <v>85.812199726501149</v>
      </c>
      <c r="AX5073" s="3">
        <v>93.87234008007087</v>
      </c>
      <c r="AY5073" s="3">
        <v>88.611803150017906</v>
      </c>
      <c r="AZ5073" s="3">
        <v>70.639919038130785</v>
      </c>
      <c r="BA5073" s="3">
        <v>69.954506392821798</v>
      </c>
      <c r="BB5073" s="3">
        <v>75.926817956454201</v>
      </c>
      <c r="BC5073" s="31">
        <v>72.529885038072337</v>
      </c>
    </row>
    <row r="5074" spans="1:55" x14ac:dyDescent="0.55000000000000004">
      <c r="A5074" s="21" t="s">
        <v>6</v>
      </c>
      <c r="B5074" s="21" t="s">
        <v>18597</v>
      </c>
      <c r="C5074" s="21" t="s">
        <v>15874</v>
      </c>
      <c r="D5074" s="27" t="s">
        <v>15875</v>
      </c>
      <c r="E5074" s="4">
        <v>0</v>
      </c>
      <c r="F5074" s="4">
        <v>1</v>
      </c>
      <c r="G5074" s="4">
        <v>0</v>
      </c>
      <c r="H5074" s="62">
        <v>0</v>
      </c>
      <c r="J5074" s="28">
        <v>1</v>
      </c>
      <c r="K5074" s="12" t="s">
        <v>24553</v>
      </c>
      <c r="L5074" s="12" t="s">
        <v>24553</v>
      </c>
      <c r="M5074" s="12" t="s">
        <v>24553</v>
      </c>
      <c r="N5074" s="12" t="s">
        <v>24553</v>
      </c>
      <c r="O5074" s="12" t="s">
        <v>24553</v>
      </c>
      <c r="P5074" s="12" t="s">
        <v>24553</v>
      </c>
      <c r="Q5074" s="29" t="s">
        <v>24553</v>
      </c>
      <c r="AA5074" s="3">
        <v>65.906024522402362</v>
      </c>
      <c r="AB5074" s="3">
        <v>100</v>
      </c>
      <c r="AC5074" s="3">
        <v>47.533403710236982</v>
      </c>
      <c r="AD5074" s="3">
        <v>28.393919587515544</v>
      </c>
      <c r="AE5074" s="3">
        <v>48.964090808688361</v>
      </c>
      <c r="AF5074" s="3">
        <v>41.804353913438469</v>
      </c>
      <c r="AG5074" s="3">
        <v>67.46741766414425</v>
      </c>
      <c r="AH5074" s="32">
        <v>61.247627777303663</v>
      </c>
      <c r="AI5074" s="50">
        <v>0.12736349730753499</v>
      </c>
    </row>
    <row r="5075" spans="1:55" x14ac:dyDescent="0.55000000000000004">
      <c r="A5075" s="21" t="s">
        <v>6</v>
      </c>
      <c r="B5075" s="21" t="s">
        <v>16906</v>
      </c>
      <c r="C5075" s="21" t="s">
        <v>11132</v>
      </c>
      <c r="D5075" s="27" t="s">
        <v>11133</v>
      </c>
      <c r="E5075" s="4">
        <v>0</v>
      </c>
      <c r="F5075" s="4">
        <v>0</v>
      </c>
      <c r="G5075" s="4">
        <v>0</v>
      </c>
      <c r="H5075" s="62">
        <v>1</v>
      </c>
      <c r="J5075" s="28">
        <v>1</v>
      </c>
      <c r="K5075" s="12" t="s">
        <v>24553</v>
      </c>
      <c r="L5075" s="12" t="s">
        <v>24553</v>
      </c>
      <c r="M5075" s="12" t="s">
        <v>24553</v>
      </c>
      <c r="N5075" s="12" t="s">
        <v>24553</v>
      </c>
      <c r="O5075" s="12" t="s">
        <v>24553</v>
      </c>
      <c r="P5075" s="12" t="s">
        <v>24553</v>
      </c>
      <c r="Q5075" s="29" t="s">
        <v>24553</v>
      </c>
      <c r="AT5075" s="3">
        <v>90.026069516106901</v>
      </c>
      <c r="AU5075" s="3">
        <v>100</v>
      </c>
      <c r="AV5075" s="3">
        <v>92.725176441592581</v>
      </c>
      <c r="AW5075" s="3">
        <v>88.100075270525863</v>
      </c>
      <c r="AX5075" s="3">
        <v>94.834590784607173</v>
      </c>
      <c r="AY5075" s="3">
        <v>99.514419593430219</v>
      </c>
      <c r="AZ5075" s="3">
        <v>83.818241649544717</v>
      </c>
      <c r="BA5075" s="3">
        <v>73.858023224228972</v>
      </c>
      <c r="BB5075" s="3">
        <v>77.253377288872329</v>
      </c>
      <c r="BC5075" s="31">
        <v>90.427021746529519</v>
      </c>
    </row>
    <row r="5076" spans="1:55" x14ac:dyDescent="0.55000000000000004">
      <c r="A5076" s="21" t="s">
        <v>6</v>
      </c>
      <c r="B5076" s="21" t="s">
        <v>18110</v>
      </c>
      <c r="C5076" s="21" t="s">
        <v>5078</v>
      </c>
      <c r="D5076" s="27" t="s">
        <v>5079</v>
      </c>
      <c r="E5076" s="4">
        <v>0</v>
      </c>
      <c r="F5076" s="4">
        <v>0</v>
      </c>
      <c r="G5076" s="4">
        <v>0</v>
      </c>
      <c r="H5076" s="62">
        <v>5</v>
      </c>
      <c r="J5076" s="28">
        <v>1</v>
      </c>
      <c r="K5076" s="13" t="s">
        <v>24548</v>
      </c>
      <c r="L5076" s="12" t="s">
        <v>24553</v>
      </c>
      <c r="M5076" s="12" t="s">
        <v>24553</v>
      </c>
      <c r="N5076" s="12" t="s">
        <v>24553</v>
      </c>
      <c r="O5076" s="12" t="s">
        <v>24553</v>
      </c>
      <c r="P5076" s="12" t="s">
        <v>24553</v>
      </c>
      <c r="Q5076" s="29" t="s">
        <v>24553</v>
      </c>
      <c r="AT5076" s="3">
        <v>68.155329910739312</v>
      </c>
      <c r="AU5076" s="3">
        <v>72.953958953499949</v>
      </c>
      <c r="AV5076" s="3">
        <v>88.748747691999412</v>
      </c>
      <c r="AW5076" s="3">
        <v>85.663290236692035</v>
      </c>
      <c r="AX5076" s="3">
        <v>77.793271785384775</v>
      </c>
      <c r="AY5076" s="3">
        <v>82.955504918515999</v>
      </c>
      <c r="AZ5076" s="3">
        <v>90.373286967141013</v>
      </c>
      <c r="BA5076" s="3">
        <v>81.102289928004097</v>
      </c>
      <c r="BB5076" s="3">
        <v>100</v>
      </c>
      <c r="BC5076" s="31">
        <v>96.509427257120223</v>
      </c>
    </row>
    <row r="5077" spans="1:55" x14ac:dyDescent="0.55000000000000004">
      <c r="A5077" s="21" t="s">
        <v>6</v>
      </c>
      <c r="B5077" s="21" t="s">
        <v>16748</v>
      </c>
      <c r="C5077" s="21" t="s">
        <v>7615</v>
      </c>
      <c r="D5077" s="27" t="s">
        <v>7616</v>
      </c>
      <c r="E5077" s="4">
        <v>0</v>
      </c>
      <c r="F5077" s="4">
        <v>0</v>
      </c>
      <c r="G5077" s="4">
        <v>0</v>
      </c>
      <c r="H5077" s="62">
        <v>1</v>
      </c>
      <c r="J5077" s="28">
        <v>1</v>
      </c>
      <c r="K5077" s="13" t="s">
        <v>24548</v>
      </c>
      <c r="L5077" s="12" t="s">
        <v>24553</v>
      </c>
      <c r="M5077" s="12" t="s">
        <v>24553</v>
      </c>
      <c r="N5077" s="18" t="s">
        <v>3232</v>
      </c>
      <c r="O5077" s="15" t="s">
        <v>24550</v>
      </c>
      <c r="P5077" s="12" t="s">
        <v>24553</v>
      </c>
      <c r="Q5077" s="29" t="s">
        <v>24553</v>
      </c>
      <c r="AT5077" s="3">
        <v>43.594021294221584</v>
      </c>
      <c r="AU5077" s="3">
        <v>35.014924102868079</v>
      </c>
      <c r="AV5077" s="3">
        <v>35.70231590073552</v>
      </c>
      <c r="AW5077" s="3">
        <v>35.677305413352272</v>
      </c>
      <c r="AX5077" s="3">
        <v>59.763498297975772</v>
      </c>
      <c r="AY5077" s="3">
        <v>83.395271739681235</v>
      </c>
      <c r="AZ5077" s="3">
        <v>87.64730763440825</v>
      </c>
      <c r="BA5077" s="3">
        <v>100</v>
      </c>
      <c r="BB5077" s="3">
        <v>70.418601943540438</v>
      </c>
      <c r="BC5077" s="31">
        <v>35.885021821643221</v>
      </c>
    </row>
    <row r="5078" spans="1:55" x14ac:dyDescent="0.55000000000000004">
      <c r="A5078" s="21" t="s">
        <v>6</v>
      </c>
      <c r="B5078" s="21" t="s">
        <v>17358</v>
      </c>
      <c r="C5078" s="21" t="s">
        <v>6907</v>
      </c>
      <c r="D5078" s="27" t="s">
        <v>6908</v>
      </c>
      <c r="E5078" s="4">
        <v>0</v>
      </c>
      <c r="F5078" s="4">
        <v>0</v>
      </c>
      <c r="G5078" s="4">
        <v>0</v>
      </c>
      <c r="H5078" s="62">
        <v>2</v>
      </c>
      <c r="J5078" s="28">
        <v>1</v>
      </c>
      <c r="K5078" s="13" t="s">
        <v>24548</v>
      </c>
      <c r="L5078" s="12" t="s">
        <v>24553</v>
      </c>
      <c r="M5078" s="12" t="s">
        <v>24553</v>
      </c>
      <c r="N5078" s="12" t="s">
        <v>24553</v>
      </c>
      <c r="O5078" s="15" t="s">
        <v>24550</v>
      </c>
      <c r="P5078" s="14" t="s">
        <v>24551</v>
      </c>
      <c r="Q5078" s="29" t="s">
        <v>24553</v>
      </c>
      <c r="AT5078" s="3">
        <v>78.799514510657787</v>
      </c>
      <c r="AU5078" s="3">
        <v>100</v>
      </c>
      <c r="AV5078" s="3">
        <v>92.876069657599871</v>
      </c>
      <c r="AW5078" s="3">
        <v>98.774136511120034</v>
      </c>
      <c r="AX5078" s="3">
        <v>83.330268598242142</v>
      </c>
      <c r="AY5078" s="3">
        <v>67.418017361846012</v>
      </c>
      <c r="AZ5078" s="3">
        <v>61.181817324522129</v>
      </c>
      <c r="BA5078" s="3">
        <v>47.057564619752753</v>
      </c>
      <c r="BB5078" s="3">
        <v>60.835258669501478</v>
      </c>
      <c r="BC5078" s="31">
        <v>94.80062320110062</v>
      </c>
    </row>
    <row r="5079" spans="1:55" x14ac:dyDescent="0.55000000000000004">
      <c r="A5079" s="21" t="s">
        <v>6</v>
      </c>
      <c r="B5079" s="21" t="s">
        <v>24362</v>
      </c>
      <c r="C5079" s="21" t="s">
        <v>14895</v>
      </c>
      <c r="D5079" s="27" t="s">
        <v>14896</v>
      </c>
      <c r="E5079" s="4">
        <v>24</v>
      </c>
      <c r="F5079" s="4">
        <v>2</v>
      </c>
      <c r="G5079" s="4">
        <v>37</v>
      </c>
      <c r="H5079" s="62">
        <v>11</v>
      </c>
      <c r="J5079" s="28">
        <v>1</v>
      </c>
      <c r="K5079" s="13" t="s">
        <v>24548</v>
      </c>
      <c r="L5079" s="16" t="s">
        <v>16303</v>
      </c>
      <c r="M5079" s="17" t="s">
        <v>24549</v>
      </c>
      <c r="N5079" s="12" t="s">
        <v>24553</v>
      </c>
      <c r="O5079" s="12" t="s">
        <v>24553</v>
      </c>
      <c r="P5079" s="12" t="s">
        <v>24553</v>
      </c>
      <c r="Q5079" s="29" t="s">
        <v>24553</v>
      </c>
      <c r="R5079" s="3">
        <v>100</v>
      </c>
      <c r="S5079" s="3">
        <v>94.372936105274846</v>
      </c>
      <c r="T5079" s="3">
        <v>29.116012801056446</v>
      </c>
      <c r="U5079" s="3">
        <v>29.881645839259598</v>
      </c>
      <c r="V5079" s="3">
        <v>9.8275473860464633</v>
      </c>
      <c r="W5079" s="3">
        <v>11.151931848255794</v>
      </c>
      <c r="X5079" s="3">
        <v>4.6441661606945424</v>
      </c>
      <c r="Y5079" s="32">
        <v>4.7832693058017908</v>
      </c>
      <c r="Z5079" s="50">
        <v>7.1657296046993501E-5</v>
      </c>
      <c r="AA5079" s="3">
        <v>100</v>
      </c>
      <c r="AB5079" s="3">
        <v>85.349639154859531</v>
      </c>
      <c r="AC5079" s="3">
        <v>43.306705132081994</v>
      </c>
      <c r="AD5079" s="3">
        <v>42.131137569518884</v>
      </c>
      <c r="AE5079" s="3">
        <v>46.200139039917836</v>
      </c>
      <c r="AF5079" s="3">
        <v>41.972317592390013</v>
      </c>
      <c r="AG5079" s="3">
        <v>49.418225078144431</v>
      </c>
      <c r="AH5079" s="32">
        <v>51.445163497758941</v>
      </c>
      <c r="AI5079" s="50">
        <v>6.2283774330190098E-3</v>
      </c>
      <c r="AJ5079" s="3">
        <v>54.952113783965729</v>
      </c>
      <c r="AK5079" s="3">
        <v>100</v>
      </c>
      <c r="AL5079" s="3">
        <v>98.749673251856834</v>
      </c>
      <c r="AM5079" s="3">
        <v>49.010770871498245</v>
      </c>
      <c r="AN5079" s="3">
        <v>25.504885586600484</v>
      </c>
      <c r="AO5079" s="3">
        <v>22.928090203793946</v>
      </c>
      <c r="AP5079" s="3">
        <v>27.663542999568136</v>
      </c>
      <c r="AQ5079" s="3">
        <v>13.246632428339458</v>
      </c>
      <c r="AR5079" s="3">
        <v>8.2240087273579601</v>
      </c>
      <c r="AS5079" s="31">
        <v>5.4079431821289008</v>
      </c>
      <c r="AT5079" s="3">
        <v>82.425111531446078</v>
      </c>
      <c r="AU5079" s="3">
        <v>100</v>
      </c>
      <c r="AV5079" s="3">
        <v>81.592265814182298</v>
      </c>
      <c r="AW5079" s="3">
        <v>58.853233035341759</v>
      </c>
      <c r="AX5079" s="3">
        <v>46.706070679866713</v>
      </c>
      <c r="AY5079" s="3">
        <v>48.286495714091906</v>
      </c>
      <c r="AZ5079" s="3">
        <v>39.339212581266509</v>
      </c>
      <c r="BA5079" s="3">
        <v>38.15762134632763</v>
      </c>
      <c r="BB5079" s="3">
        <v>36.104974767290656</v>
      </c>
      <c r="BC5079" s="31">
        <v>35.97156588181393</v>
      </c>
    </row>
    <row r="5080" spans="1:55" x14ac:dyDescent="0.55000000000000004">
      <c r="A5080" s="21" t="s">
        <v>6</v>
      </c>
      <c r="B5080" s="21" t="s">
        <v>24508</v>
      </c>
      <c r="C5080" s="21" t="s">
        <v>9284</v>
      </c>
      <c r="D5080" s="27" t="s">
        <v>9285</v>
      </c>
      <c r="E5080" s="4">
        <v>74</v>
      </c>
      <c r="F5080" s="4">
        <v>4</v>
      </c>
      <c r="G5080" s="4">
        <v>95</v>
      </c>
      <c r="H5080" s="62">
        <v>21</v>
      </c>
      <c r="J5080" s="28">
        <v>1</v>
      </c>
      <c r="K5080" s="13" t="s">
        <v>24548</v>
      </c>
      <c r="L5080" s="16" t="s">
        <v>16303</v>
      </c>
      <c r="M5080" s="17" t="s">
        <v>24549</v>
      </c>
      <c r="N5080" s="12" t="s">
        <v>24553</v>
      </c>
      <c r="O5080" s="12" t="s">
        <v>24553</v>
      </c>
      <c r="P5080" s="12" t="s">
        <v>24553</v>
      </c>
      <c r="Q5080" s="29" t="s">
        <v>24553</v>
      </c>
      <c r="R5080" s="3">
        <v>100</v>
      </c>
      <c r="S5080" s="3">
        <v>97.358801006500371</v>
      </c>
      <c r="T5080" s="3">
        <v>48.632158267044709</v>
      </c>
      <c r="U5080" s="3">
        <v>50.305526089838978</v>
      </c>
      <c r="V5080" s="3">
        <v>28.523958711440915</v>
      </c>
      <c r="W5080" s="3">
        <v>32.810552906075273</v>
      </c>
      <c r="X5080" s="3">
        <v>19.007287702334217</v>
      </c>
      <c r="Y5080" s="32">
        <v>16.977651217264018</v>
      </c>
      <c r="Z5080" s="50">
        <v>1.05750675033523E-4</v>
      </c>
      <c r="AA5080" s="3">
        <v>95.93229224768244</v>
      </c>
      <c r="AB5080" s="3">
        <v>100</v>
      </c>
      <c r="AC5080" s="3">
        <v>42.186409494723002</v>
      </c>
      <c r="AD5080" s="3">
        <v>47.719272128102055</v>
      </c>
      <c r="AE5080" s="3">
        <v>20.713875742695272</v>
      </c>
      <c r="AF5080" s="3">
        <v>20.212650675830819</v>
      </c>
      <c r="AG5080" s="3">
        <v>13.145530483047638</v>
      </c>
      <c r="AH5080" s="32">
        <v>11.686855595623785</v>
      </c>
      <c r="AI5080" s="50">
        <v>5.5807496067574E-4</v>
      </c>
      <c r="AJ5080" s="3">
        <v>82.909117433261187</v>
      </c>
      <c r="AK5080" s="3">
        <v>100</v>
      </c>
      <c r="AL5080" s="3">
        <v>95.366677822867018</v>
      </c>
      <c r="AM5080" s="3">
        <v>83.727497385811617</v>
      </c>
      <c r="AN5080" s="3">
        <v>61.456175815871582</v>
      </c>
      <c r="AO5080" s="3">
        <v>36.784399810106613</v>
      </c>
      <c r="AP5080" s="3">
        <v>38.92340629379553</v>
      </c>
      <c r="AQ5080" s="3">
        <v>26.370031546442004</v>
      </c>
      <c r="AR5080" s="3">
        <v>16.99757836984827</v>
      </c>
      <c r="AS5080" s="31">
        <v>11.078882516724866</v>
      </c>
      <c r="AT5080" s="3">
        <v>100</v>
      </c>
      <c r="AU5080" s="3">
        <v>89.171188800099259</v>
      </c>
      <c r="AV5080" s="3">
        <v>93.473870144875406</v>
      </c>
      <c r="AW5080" s="3">
        <v>88.30778866169733</v>
      </c>
      <c r="AX5080" s="3">
        <v>91.7996134874669</v>
      </c>
      <c r="AY5080" s="3">
        <v>61.272764147957602</v>
      </c>
      <c r="AZ5080" s="3">
        <v>55.655787588621628</v>
      </c>
      <c r="BA5080" s="3">
        <v>32.569293656024577</v>
      </c>
      <c r="BB5080" s="3">
        <v>23.967435395521584</v>
      </c>
      <c r="BC5080" s="31">
        <v>9.7877109304791414</v>
      </c>
    </row>
    <row r="5081" spans="1:55" x14ac:dyDescent="0.55000000000000004">
      <c r="A5081" s="21" t="s">
        <v>6</v>
      </c>
      <c r="B5081" s="21" t="s">
        <v>23073</v>
      </c>
      <c r="C5081" s="21" t="s">
        <v>3530</v>
      </c>
      <c r="D5081" s="27" t="s">
        <v>3531</v>
      </c>
      <c r="E5081" s="4">
        <v>1</v>
      </c>
      <c r="F5081" s="4">
        <v>3</v>
      </c>
      <c r="G5081" s="4">
        <v>1</v>
      </c>
      <c r="H5081" s="62">
        <v>24</v>
      </c>
      <c r="J5081" s="28">
        <v>1</v>
      </c>
      <c r="K5081" s="13" t="s">
        <v>24548</v>
      </c>
      <c r="L5081" s="12" t="s">
        <v>24553</v>
      </c>
      <c r="M5081" s="12" t="s">
        <v>24553</v>
      </c>
      <c r="N5081" s="12" t="s">
        <v>24553</v>
      </c>
      <c r="O5081" s="12" t="s">
        <v>24553</v>
      </c>
      <c r="P5081" s="12" t="s">
        <v>24553</v>
      </c>
      <c r="Q5081" s="29" t="s">
        <v>24553</v>
      </c>
      <c r="R5081" s="3">
        <v>84.501984325793885</v>
      </c>
      <c r="S5081" s="3">
        <v>94.879104810500394</v>
      </c>
      <c r="T5081" s="3">
        <v>85.655593862279574</v>
      </c>
      <c r="U5081" s="3">
        <v>79.171084676328007</v>
      </c>
      <c r="V5081" s="3">
        <v>100</v>
      </c>
      <c r="W5081" s="3">
        <v>75.920137165788191</v>
      </c>
      <c r="X5081" s="3">
        <v>74.941526262936563</v>
      </c>
      <c r="Y5081" s="32">
        <v>72.107729775557047</v>
      </c>
      <c r="Z5081" s="50">
        <v>0.44200433710411202</v>
      </c>
      <c r="AA5081" s="3">
        <v>70.153288100346629</v>
      </c>
      <c r="AB5081" s="3">
        <v>76.44891030457778</v>
      </c>
      <c r="AC5081" s="3">
        <v>63.775076808169871</v>
      </c>
      <c r="AD5081" s="3">
        <v>81.580433970461371</v>
      </c>
      <c r="AE5081" s="3">
        <v>64.212927215198988</v>
      </c>
      <c r="AF5081" s="3">
        <v>100</v>
      </c>
      <c r="AG5081" s="3">
        <v>70.129538459364355</v>
      </c>
      <c r="AH5081" s="32">
        <v>82.831570731813684</v>
      </c>
      <c r="AI5081" s="50">
        <v>0.91668705279217599</v>
      </c>
      <c r="AJ5081" s="3">
        <v>47.524785075054595</v>
      </c>
      <c r="AK5081" s="3">
        <v>30.233978057932866</v>
      </c>
      <c r="AL5081" s="3">
        <v>26.447808417148366</v>
      </c>
      <c r="AM5081" s="3">
        <v>54.295666517376596</v>
      </c>
      <c r="AN5081" s="3">
        <v>49.012385027988557</v>
      </c>
      <c r="AO5081" s="3">
        <v>83.891340115215257</v>
      </c>
      <c r="AP5081" s="3">
        <v>65.335108160174869</v>
      </c>
      <c r="AQ5081" s="3">
        <v>100</v>
      </c>
      <c r="AR5081" s="3">
        <v>68.517768865573231</v>
      </c>
      <c r="AS5081" s="31">
        <v>97.818256005309323</v>
      </c>
      <c r="AT5081" s="3">
        <v>52.441131387482628</v>
      </c>
      <c r="AU5081" s="3">
        <v>53.513191572234135</v>
      </c>
      <c r="AV5081" s="3">
        <v>56.618588246900302</v>
      </c>
      <c r="AW5081" s="3">
        <v>60.140841002409182</v>
      </c>
      <c r="AX5081" s="3">
        <v>63.445429617476556</v>
      </c>
      <c r="AY5081" s="3">
        <v>65.381111374688913</v>
      </c>
      <c r="AZ5081" s="3">
        <v>69.12337307121696</v>
      </c>
      <c r="BA5081" s="3">
        <v>85.337404992559769</v>
      </c>
      <c r="BB5081" s="3">
        <v>100</v>
      </c>
      <c r="BC5081" s="31">
        <v>95.342629034550924</v>
      </c>
    </row>
    <row r="5082" spans="1:55" x14ac:dyDescent="0.55000000000000004">
      <c r="A5082" s="21" t="s">
        <v>6</v>
      </c>
      <c r="B5082" s="21" t="s">
        <v>23191</v>
      </c>
      <c r="C5082" s="21" t="s">
        <v>6448</v>
      </c>
      <c r="D5082" s="27" t="s">
        <v>6449</v>
      </c>
      <c r="E5082" s="4">
        <v>1</v>
      </c>
      <c r="F5082" s="4">
        <v>5</v>
      </c>
      <c r="G5082" s="4">
        <v>2</v>
      </c>
      <c r="H5082" s="62">
        <v>18</v>
      </c>
      <c r="J5082" s="28">
        <v>1</v>
      </c>
      <c r="K5082" s="13" t="s">
        <v>24548</v>
      </c>
      <c r="L5082" s="12" t="s">
        <v>24553</v>
      </c>
      <c r="M5082" s="12" t="s">
        <v>24553</v>
      </c>
      <c r="N5082" s="12" t="s">
        <v>24553</v>
      </c>
      <c r="O5082" s="12" t="s">
        <v>24553</v>
      </c>
      <c r="P5082" s="12" t="s">
        <v>24553</v>
      </c>
      <c r="Q5082" s="29" t="s">
        <v>24553</v>
      </c>
      <c r="R5082" s="3">
        <v>92.792161312249618</v>
      </c>
      <c r="S5082" s="3">
        <v>91.833342727375708</v>
      </c>
      <c r="T5082" s="3">
        <v>83.602721124230968</v>
      </c>
      <c r="U5082" s="3">
        <v>100</v>
      </c>
      <c r="V5082" s="3">
        <v>38.410942252758815</v>
      </c>
      <c r="W5082" s="3">
        <v>42.537165342607935</v>
      </c>
      <c r="X5082" s="3">
        <v>55.198894804859435</v>
      </c>
      <c r="Y5082" s="32">
        <v>57.009728147918338</v>
      </c>
      <c r="Z5082" s="50">
        <v>4.1499092114572096E-3</v>
      </c>
      <c r="AA5082" s="3">
        <v>70.239238220444236</v>
      </c>
      <c r="AB5082" s="3">
        <v>66.18830728434834</v>
      </c>
      <c r="AC5082" s="3">
        <v>55.276224337456028</v>
      </c>
      <c r="AD5082" s="3">
        <v>79.492760302303111</v>
      </c>
      <c r="AE5082" s="3">
        <v>60.052643533598925</v>
      </c>
      <c r="AF5082" s="3">
        <v>100</v>
      </c>
      <c r="AG5082" s="3">
        <v>67.54762310936087</v>
      </c>
      <c r="AH5082" s="32">
        <v>75.606647806628615</v>
      </c>
      <c r="AI5082" s="50">
        <v>0.87124592279158897</v>
      </c>
      <c r="AJ5082" s="3">
        <v>56.291701367033419</v>
      </c>
      <c r="AK5082" s="3">
        <v>37.835363176744366</v>
      </c>
      <c r="AL5082" s="3">
        <v>30.291181689958279</v>
      </c>
      <c r="AM5082" s="3">
        <v>47.031870917167886</v>
      </c>
      <c r="AN5082" s="3">
        <v>44.329033050404995</v>
      </c>
      <c r="AO5082" s="3">
        <v>56.33472463333333</v>
      </c>
      <c r="AP5082" s="3">
        <v>59.312861616651112</v>
      </c>
      <c r="AQ5082" s="3">
        <v>100</v>
      </c>
      <c r="AR5082" s="3">
        <v>66.741570792060529</v>
      </c>
      <c r="AS5082" s="31">
        <v>65.138648976326479</v>
      </c>
      <c r="AT5082" s="3">
        <v>56.347622676446164</v>
      </c>
      <c r="AU5082" s="3">
        <v>59.369769590745847</v>
      </c>
      <c r="AV5082" s="3">
        <v>57.588530024415988</v>
      </c>
      <c r="AW5082" s="3">
        <v>60.423950732116168</v>
      </c>
      <c r="AX5082" s="3">
        <v>62.492934738843552</v>
      </c>
      <c r="AY5082" s="3">
        <v>68.44190473077964</v>
      </c>
      <c r="AZ5082" s="3">
        <v>67.217280861876844</v>
      </c>
      <c r="BA5082" s="3">
        <v>84.901401917122882</v>
      </c>
      <c r="BB5082" s="3">
        <v>97.596233787895031</v>
      </c>
      <c r="BC5082" s="31">
        <v>100</v>
      </c>
    </row>
    <row r="5083" spans="1:55" x14ac:dyDescent="0.55000000000000004">
      <c r="A5083" s="21" t="s">
        <v>6</v>
      </c>
      <c r="B5083" s="21" t="s">
        <v>20232</v>
      </c>
      <c r="C5083" s="21" t="s">
        <v>3238</v>
      </c>
      <c r="D5083" s="27" t="s">
        <v>3239</v>
      </c>
      <c r="E5083" s="4">
        <v>0</v>
      </c>
      <c r="F5083" s="4">
        <v>2</v>
      </c>
      <c r="G5083" s="4">
        <v>0</v>
      </c>
      <c r="H5083" s="62">
        <v>10</v>
      </c>
      <c r="J5083" s="28">
        <v>1</v>
      </c>
      <c r="K5083" s="13" t="s">
        <v>24548</v>
      </c>
      <c r="L5083" s="12" t="s">
        <v>24553</v>
      </c>
      <c r="M5083" s="12" t="s">
        <v>24553</v>
      </c>
      <c r="N5083" s="12" t="s">
        <v>24553</v>
      </c>
      <c r="O5083" s="12" t="s">
        <v>24553</v>
      </c>
      <c r="P5083" s="12" t="s">
        <v>24553</v>
      </c>
      <c r="Q5083" s="29" t="s">
        <v>24553</v>
      </c>
      <c r="AA5083" s="3">
        <v>66.527053072446677</v>
      </c>
      <c r="AB5083" s="3">
        <v>62.540975577506316</v>
      </c>
      <c r="AC5083" s="3">
        <v>48.186289917879535</v>
      </c>
      <c r="AD5083" s="3">
        <v>68.982039707079352</v>
      </c>
      <c r="AE5083" s="3">
        <v>58.835884277991347</v>
      </c>
      <c r="AF5083" s="3">
        <v>98.978250100617785</v>
      </c>
      <c r="AG5083" s="3">
        <v>85.54234749928797</v>
      </c>
      <c r="AH5083" s="32">
        <v>100</v>
      </c>
      <c r="AI5083" s="50">
        <v>0.334689004349777</v>
      </c>
      <c r="AT5083" s="3">
        <v>34.651037750035947</v>
      </c>
      <c r="AU5083" s="3">
        <v>38.046340666934292</v>
      </c>
      <c r="AV5083" s="3">
        <v>41.569117608949597</v>
      </c>
      <c r="AW5083" s="3">
        <v>43.759190393819495</v>
      </c>
      <c r="AX5083" s="3">
        <v>42.673803890514336</v>
      </c>
      <c r="AY5083" s="3">
        <v>49.105827408670969</v>
      </c>
      <c r="AZ5083" s="3">
        <v>52.691344238091311</v>
      </c>
      <c r="BA5083" s="3">
        <v>71.761994624247549</v>
      </c>
      <c r="BB5083" s="3">
        <v>94.192915085923318</v>
      </c>
      <c r="BC5083" s="31">
        <v>100</v>
      </c>
    </row>
    <row r="5084" spans="1:55" x14ac:dyDescent="0.55000000000000004">
      <c r="A5084" s="21" t="s">
        <v>6</v>
      </c>
      <c r="B5084" s="21" t="s">
        <v>24455</v>
      </c>
      <c r="C5084" s="21" t="s">
        <v>6090</v>
      </c>
      <c r="D5084" s="27" t="s">
        <v>6091</v>
      </c>
      <c r="E5084" s="4">
        <v>44</v>
      </c>
      <c r="F5084" s="4">
        <v>113</v>
      </c>
      <c r="G5084" s="4">
        <v>56</v>
      </c>
      <c r="H5084" s="62">
        <v>145</v>
      </c>
      <c r="J5084" s="28">
        <v>1</v>
      </c>
      <c r="K5084" s="13" t="s">
        <v>24548</v>
      </c>
      <c r="L5084" s="12" t="s">
        <v>24553</v>
      </c>
      <c r="M5084" s="12" t="s">
        <v>24553</v>
      </c>
      <c r="N5084" s="12" t="s">
        <v>24553</v>
      </c>
      <c r="O5084" s="12" t="s">
        <v>24553</v>
      </c>
      <c r="P5084" s="12" t="s">
        <v>24553</v>
      </c>
      <c r="Q5084" s="29" t="s">
        <v>24553</v>
      </c>
      <c r="R5084" s="3">
        <v>25.921341235534136</v>
      </c>
      <c r="S5084" s="3">
        <v>23.00575767976542</v>
      </c>
      <c r="T5084" s="3">
        <v>76.921185421518686</v>
      </c>
      <c r="U5084" s="3">
        <v>76.072012621623912</v>
      </c>
      <c r="V5084" s="3">
        <v>100</v>
      </c>
      <c r="W5084" s="3">
        <v>94.425458968674263</v>
      </c>
      <c r="X5084" s="3">
        <v>88.11436811163766</v>
      </c>
      <c r="Y5084" s="32">
        <v>93.278482117824311</v>
      </c>
      <c r="Z5084" s="50">
        <v>2.7360732724386399E-4</v>
      </c>
      <c r="AA5084" s="3">
        <v>41.939280949662134</v>
      </c>
      <c r="AB5084" s="3">
        <v>40.772546536350376</v>
      </c>
      <c r="AC5084" s="3">
        <v>49.124200308110176</v>
      </c>
      <c r="AD5084" s="3">
        <v>49.034468659404631</v>
      </c>
      <c r="AE5084" s="3">
        <v>70.927010297700434</v>
      </c>
      <c r="AF5084" s="3">
        <v>68.072087516590727</v>
      </c>
      <c r="AG5084" s="3">
        <v>94.532734128907393</v>
      </c>
      <c r="AH5084" s="32">
        <v>100</v>
      </c>
      <c r="AI5084" s="50">
        <v>9.48304694251988E-4</v>
      </c>
      <c r="AJ5084" s="3">
        <v>12.663058915543676</v>
      </c>
      <c r="AK5084" s="3">
        <v>9.3323398919784069</v>
      </c>
      <c r="AL5084" s="3">
        <v>6.4631019686404168</v>
      </c>
      <c r="AM5084" s="3">
        <v>13.811666224919197</v>
      </c>
      <c r="AN5084" s="3">
        <v>19.817504761376519</v>
      </c>
      <c r="AO5084" s="3">
        <v>39.241226488567634</v>
      </c>
      <c r="AP5084" s="3">
        <v>36.335696143664464</v>
      </c>
      <c r="AQ5084" s="3">
        <v>43.318663417090477</v>
      </c>
      <c r="AR5084" s="3">
        <v>33.468367117340627</v>
      </c>
      <c r="AS5084" s="31">
        <v>100</v>
      </c>
      <c r="AT5084" s="3">
        <v>49.811935730740224</v>
      </c>
      <c r="AU5084" s="3">
        <v>45.211547722695911</v>
      </c>
      <c r="AV5084" s="3">
        <v>49.93676973046999</v>
      </c>
      <c r="AW5084" s="3">
        <v>49.520527732483956</v>
      </c>
      <c r="AX5084" s="3">
        <v>54.410397268205038</v>
      </c>
      <c r="AY5084" s="3">
        <v>57.414881317640095</v>
      </c>
      <c r="AZ5084" s="3">
        <v>62.968414296534256</v>
      </c>
      <c r="BA5084" s="3">
        <v>69.712021925650163</v>
      </c>
      <c r="BB5084" s="3">
        <v>90.765241889030008</v>
      </c>
      <c r="BC5084" s="31">
        <v>100</v>
      </c>
    </row>
    <row r="5085" spans="1:55" x14ac:dyDescent="0.55000000000000004">
      <c r="A5085" s="21" t="s">
        <v>6</v>
      </c>
      <c r="B5085" s="21" t="s">
        <v>24398</v>
      </c>
      <c r="C5085" s="21" t="s">
        <v>3926</v>
      </c>
      <c r="D5085" s="27" t="s">
        <v>3927</v>
      </c>
      <c r="E5085" s="4">
        <v>28</v>
      </c>
      <c r="F5085" s="4">
        <v>115</v>
      </c>
      <c r="G5085" s="4">
        <v>47</v>
      </c>
      <c r="H5085" s="62">
        <v>122</v>
      </c>
      <c r="J5085" s="28">
        <v>1</v>
      </c>
      <c r="K5085" s="13" t="s">
        <v>24548</v>
      </c>
      <c r="L5085" s="12" t="s">
        <v>24553</v>
      </c>
      <c r="M5085" s="12" t="s">
        <v>24553</v>
      </c>
      <c r="N5085" s="12" t="s">
        <v>24553</v>
      </c>
      <c r="O5085" s="12" t="s">
        <v>24553</v>
      </c>
      <c r="P5085" s="12" t="s">
        <v>24553</v>
      </c>
      <c r="Q5085" s="29" t="s">
        <v>24553</v>
      </c>
      <c r="R5085" s="3">
        <v>29.256144177134956</v>
      </c>
      <c r="S5085" s="3">
        <v>25.561479791818137</v>
      </c>
      <c r="T5085" s="3">
        <v>73.134262231492571</v>
      </c>
      <c r="U5085" s="3">
        <v>76.967488124317512</v>
      </c>
      <c r="V5085" s="3">
        <v>96.288994553689363</v>
      </c>
      <c r="W5085" s="3">
        <v>100</v>
      </c>
      <c r="X5085" s="3">
        <v>87.541068835089703</v>
      </c>
      <c r="Y5085" s="32">
        <v>86.501307679955445</v>
      </c>
      <c r="Z5085" s="50">
        <v>1.8579098004359001E-4</v>
      </c>
      <c r="AA5085" s="3">
        <v>52.544328311224852</v>
      </c>
      <c r="AB5085" s="3">
        <v>50.214118876822944</v>
      </c>
      <c r="AC5085" s="3">
        <v>62.354282434539542</v>
      </c>
      <c r="AD5085" s="3">
        <v>66.589635089184824</v>
      </c>
      <c r="AE5085" s="3">
        <v>79.887889374910387</v>
      </c>
      <c r="AF5085" s="3">
        <v>74.592219323460483</v>
      </c>
      <c r="AG5085" s="3">
        <v>99.580552561528222</v>
      </c>
      <c r="AH5085" s="32">
        <v>100</v>
      </c>
      <c r="AI5085" s="50">
        <v>1.66380861754281E-3</v>
      </c>
      <c r="AJ5085" s="3">
        <v>18.302483880085937</v>
      </c>
      <c r="AK5085" s="3">
        <v>12.778035790632213</v>
      </c>
      <c r="AL5085" s="3">
        <v>11.129318418408175</v>
      </c>
      <c r="AM5085" s="3">
        <v>19.798963897791371</v>
      </c>
      <c r="AN5085" s="3">
        <v>26.759020301276742</v>
      </c>
      <c r="AO5085" s="3">
        <v>54.788996754081197</v>
      </c>
      <c r="AP5085" s="3">
        <v>51.386671089039751</v>
      </c>
      <c r="AQ5085" s="3">
        <v>57.133778880558559</v>
      </c>
      <c r="AR5085" s="3">
        <v>44.428778660401996</v>
      </c>
      <c r="AS5085" s="31">
        <v>100</v>
      </c>
      <c r="AT5085" s="3">
        <v>55.18740721422698</v>
      </c>
      <c r="AU5085" s="3">
        <v>54.04999862767923</v>
      </c>
      <c r="AV5085" s="3">
        <v>54.110219768401954</v>
      </c>
      <c r="AW5085" s="3">
        <v>58.532914235508812</v>
      </c>
      <c r="AX5085" s="3">
        <v>63.659279974572748</v>
      </c>
      <c r="AY5085" s="3">
        <v>64.000963940211392</v>
      </c>
      <c r="AZ5085" s="3">
        <v>67.26336727708032</v>
      </c>
      <c r="BA5085" s="3">
        <v>72.406623764119288</v>
      </c>
      <c r="BB5085" s="3">
        <v>93.444553976293761</v>
      </c>
      <c r="BC5085" s="31">
        <v>100</v>
      </c>
    </row>
    <row r="5086" spans="1:55" x14ac:dyDescent="0.55000000000000004">
      <c r="A5086" s="21" t="s">
        <v>6</v>
      </c>
      <c r="B5086" s="21" t="s">
        <v>22639</v>
      </c>
      <c r="C5086" s="21" t="s">
        <v>8286</v>
      </c>
      <c r="D5086" s="27" t="s">
        <v>8287</v>
      </c>
      <c r="E5086" s="4">
        <v>0</v>
      </c>
      <c r="F5086" s="4">
        <v>12</v>
      </c>
      <c r="G5086" s="4">
        <v>2</v>
      </c>
      <c r="H5086" s="62">
        <v>22</v>
      </c>
      <c r="J5086" s="28">
        <v>1</v>
      </c>
      <c r="K5086" s="13" t="s">
        <v>24548</v>
      </c>
      <c r="L5086" s="12" t="s">
        <v>24553</v>
      </c>
      <c r="M5086" s="12" t="s">
        <v>24553</v>
      </c>
      <c r="N5086" s="12" t="s">
        <v>24553</v>
      </c>
      <c r="O5086" s="12" t="s">
        <v>24553</v>
      </c>
      <c r="P5086" s="12" t="s">
        <v>24553</v>
      </c>
      <c r="Q5086" s="29" t="s">
        <v>24553</v>
      </c>
      <c r="AA5086" s="3">
        <v>100</v>
      </c>
      <c r="AB5086" s="3">
        <v>87.313041397577678</v>
      </c>
      <c r="AC5086" s="3">
        <v>84.081088797871132</v>
      </c>
      <c r="AD5086" s="3">
        <v>84.160166699496429</v>
      </c>
      <c r="AE5086" s="3">
        <v>75.60917311263745</v>
      </c>
      <c r="AF5086" s="3">
        <v>72.890215398735677</v>
      </c>
      <c r="AG5086" s="3">
        <v>75.895969626204646</v>
      </c>
      <c r="AH5086" s="32">
        <v>79.144836755012577</v>
      </c>
      <c r="AI5086" s="50">
        <v>6.6650274971797804E-2</v>
      </c>
      <c r="AJ5086" s="3">
        <v>35.699933992215044</v>
      </c>
      <c r="AK5086" s="3">
        <v>18.619887907884952</v>
      </c>
      <c r="AL5086" s="3">
        <v>13.794362698908866</v>
      </c>
      <c r="AM5086" s="3">
        <v>34.419635895245762</v>
      </c>
      <c r="AN5086" s="3">
        <v>43.901079538103346</v>
      </c>
      <c r="AO5086" s="3">
        <v>74.980664605886005</v>
      </c>
      <c r="AP5086" s="3">
        <v>87.672452049089017</v>
      </c>
      <c r="AQ5086" s="3">
        <v>100</v>
      </c>
      <c r="AR5086" s="3">
        <v>46.947651999094056</v>
      </c>
      <c r="AS5086" s="31">
        <v>63.70931936401977</v>
      </c>
      <c r="AT5086" s="3">
        <v>80.189174359756649</v>
      </c>
      <c r="AU5086" s="3">
        <v>77.649864116611283</v>
      </c>
      <c r="AV5086" s="3">
        <v>79.923957129842847</v>
      </c>
      <c r="AW5086" s="3">
        <v>78.201408135591336</v>
      </c>
      <c r="AX5086" s="3">
        <v>100</v>
      </c>
      <c r="AY5086" s="3">
        <v>85.46320357101645</v>
      </c>
      <c r="AZ5086" s="3">
        <v>94.135426020255736</v>
      </c>
      <c r="BA5086" s="3">
        <v>71.347453669069637</v>
      </c>
      <c r="BB5086" s="3">
        <v>66.445357983065946</v>
      </c>
      <c r="BC5086" s="31">
        <v>57.512296070338429</v>
      </c>
    </row>
    <row r="5087" spans="1:55" x14ac:dyDescent="0.55000000000000004">
      <c r="A5087" s="21" t="s">
        <v>6</v>
      </c>
      <c r="B5087" s="21" t="s">
        <v>24220</v>
      </c>
      <c r="C5087" s="21" t="s">
        <v>3942</v>
      </c>
      <c r="D5087" s="27" t="s">
        <v>3943</v>
      </c>
      <c r="E5087" s="4">
        <v>13</v>
      </c>
      <c r="F5087" s="4">
        <v>22</v>
      </c>
      <c r="G5087" s="4">
        <v>14</v>
      </c>
      <c r="H5087" s="62">
        <v>42</v>
      </c>
      <c r="J5087" s="28">
        <v>1</v>
      </c>
      <c r="K5087" s="13" t="s">
        <v>24548</v>
      </c>
      <c r="L5087" s="16" t="s">
        <v>16303</v>
      </c>
      <c r="M5087" s="12" t="s">
        <v>24553</v>
      </c>
      <c r="N5087" s="12" t="s">
        <v>24553</v>
      </c>
      <c r="O5087" s="12" t="s">
        <v>24553</v>
      </c>
      <c r="P5087" s="12" t="s">
        <v>24553</v>
      </c>
      <c r="Q5087" s="29" t="s">
        <v>24553</v>
      </c>
      <c r="R5087" s="3">
        <v>35.309591755168704</v>
      </c>
      <c r="S5087" s="3">
        <v>34.792495863103809</v>
      </c>
      <c r="T5087" s="3">
        <v>87.230404181302802</v>
      </c>
      <c r="U5087" s="3">
        <v>82.988484727584208</v>
      </c>
      <c r="V5087" s="3">
        <v>100</v>
      </c>
      <c r="W5087" s="3">
        <v>92.482350582332899</v>
      </c>
      <c r="X5087" s="3">
        <v>84.653395521313897</v>
      </c>
      <c r="Y5087" s="32">
        <v>76.870952311278018</v>
      </c>
      <c r="Z5087" s="50">
        <v>1.21752123405725E-3</v>
      </c>
      <c r="AA5087" s="3">
        <v>81.153091172087571</v>
      </c>
      <c r="AB5087" s="3">
        <v>77.27807893095256</v>
      </c>
      <c r="AC5087" s="3">
        <v>98.74667413508358</v>
      </c>
      <c r="AD5087" s="3">
        <v>100</v>
      </c>
      <c r="AE5087" s="3">
        <v>84.77294937268573</v>
      </c>
      <c r="AF5087" s="3">
        <v>80.855897065470657</v>
      </c>
      <c r="AG5087" s="3">
        <v>89.162864481051201</v>
      </c>
      <c r="AH5087" s="32">
        <v>93.654468676885713</v>
      </c>
      <c r="AI5087" s="50">
        <v>1.0612612558756E-2</v>
      </c>
      <c r="AJ5087" s="3">
        <v>18.610555227107962</v>
      </c>
      <c r="AK5087" s="3">
        <v>11.879577651343913</v>
      </c>
      <c r="AL5087" s="3">
        <v>9.9048570279578332</v>
      </c>
      <c r="AM5087" s="3">
        <v>21.299972298329699</v>
      </c>
      <c r="AN5087" s="3">
        <v>32.248020442097129</v>
      </c>
      <c r="AO5087" s="3">
        <v>65.206938484388999</v>
      </c>
      <c r="AP5087" s="3">
        <v>65.995153434338278</v>
      </c>
      <c r="AQ5087" s="3">
        <v>70.963449874896185</v>
      </c>
      <c r="AR5087" s="3">
        <v>42.999407220145756</v>
      </c>
      <c r="AS5087" s="31">
        <v>100</v>
      </c>
      <c r="AT5087" s="3">
        <v>68.045554835171501</v>
      </c>
      <c r="AU5087" s="3">
        <v>64.925372483672774</v>
      </c>
      <c r="AV5087" s="3">
        <v>69.189679828753412</v>
      </c>
      <c r="AW5087" s="3">
        <v>72.558121049082246</v>
      </c>
      <c r="AX5087" s="3">
        <v>79.657519336233975</v>
      </c>
      <c r="AY5087" s="3">
        <v>78.297067785609954</v>
      </c>
      <c r="AZ5087" s="3">
        <v>85.164895826312147</v>
      </c>
      <c r="BA5087" s="3">
        <v>87.872433293228241</v>
      </c>
      <c r="BB5087" s="3">
        <v>100</v>
      </c>
      <c r="BC5087" s="31">
        <v>99.5388544107022</v>
      </c>
    </row>
    <row r="5088" spans="1:55" x14ac:dyDescent="0.55000000000000004">
      <c r="A5088" s="21" t="s">
        <v>6</v>
      </c>
      <c r="B5088" s="21" t="s">
        <v>16483</v>
      </c>
      <c r="C5088" s="21" t="s">
        <v>559</v>
      </c>
      <c r="D5088" s="27" t="s">
        <v>560</v>
      </c>
      <c r="E5088" s="4">
        <v>0</v>
      </c>
      <c r="F5088" s="4">
        <v>0</v>
      </c>
      <c r="G5088" s="4">
        <v>0</v>
      </c>
      <c r="H5088" s="62">
        <v>1</v>
      </c>
      <c r="J5088" s="28">
        <v>1</v>
      </c>
      <c r="K5088" s="13" t="s">
        <v>24548</v>
      </c>
      <c r="L5088" s="12" t="s">
        <v>24553</v>
      </c>
      <c r="M5088" s="12" t="s">
        <v>24553</v>
      </c>
      <c r="N5088" s="12" t="s">
        <v>24553</v>
      </c>
      <c r="O5088" s="12" t="s">
        <v>24553</v>
      </c>
      <c r="P5088" s="14" t="s">
        <v>24551</v>
      </c>
      <c r="Q5088" s="29" t="s">
        <v>24553</v>
      </c>
      <c r="AT5088" s="3">
        <v>62.064822577075752</v>
      </c>
      <c r="AU5088" s="3">
        <v>59.873510793562815</v>
      </c>
      <c r="AV5088" s="3">
        <v>70.366147023823586</v>
      </c>
      <c r="AW5088" s="3">
        <v>83.908327150655623</v>
      </c>
      <c r="AX5088" s="3">
        <v>97.410271912147621</v>
      </c>
      <c r="AY5088" s="3">
        <v>86.35266966671486</v>
      </c>
      <c r="AZ5088" s="3">
        <v>100</v>
      </c>
      <c r="BA5088" s="3">
        <v>89.492371846847888</v>
      </c>
      <c r="BB5088" s="3">
        <v>82.962129565400957</v>
      </c>
      <c r="BC5088" s="31">
        <v>92.693582749976798</v>
      </c>
    </row>
    <row r="5089" spans="1:55" x14ac:dyDescent="0.55000000000000004">
      <c r="A5089" s="21" t="s">
        <v>6</v>
      </c>
      <c r="B5089" s="21" t="s">
        <v>17966</v>
      </c>
      <c r="C5089" s="21" t="s">
        <v>6366</v>
      </c>
      <c r="D5089" s="27" t="s">
        <v>6367</v>
      </c>
      <c r="E5089" s="4">
        <v>0</v>
      </c>
      <c r="F5089" s="4">
        <v>0</v>
      </c>
      <c r="G5089" s="4">
        <v>0</v>
      </c>
      <c r="H5089" s="62">
        <v>4</v>
      </c>
      <c r="J5089" s="28">
        <v>1</v>
      </c>
      <c r="K5089" s="13" t="s">
        <v>24548</v>
      </c>
      <c r="L5089" s="12" t="s">
        <v>24553</v>
      </c>
      <c r="M5089" s="12" t="s">
        <v>24553</v>
      </c>
      <c r="N5089" s="12" t="s">
        <v>24553</v>
      </c>
      <c r="O5089" s="12" t="s">
        <v>24553</v>
      </c>
      <c r="P5089" s="12" t="s">
        <v>24553</v>
      </c>
      <c r="Q5089" s="29" t="s">
        <v>24553</v>
      </c>
      <c r="AT5089" s="3">
        <v>71.102462000605556</v>
      </c>
      <c r="AU5089" s="3">
        <v>78.390148996881848</v>
      </c>
      <c r="AV5089" s="3">
        <v>82.253745712904106</v>
      </c>
      <c r="AW5089" s="3">
        <v>83.126947859682247</v>
      </c>
      <c r="AX5089" s="3">
        <v>74.351409063737904</v>
      </c>
      <c r="AY5089" s="3">
        <v>100</v>
      </c>
      <c r="AZ5089" s="3">
        <v>94.088972869764817</v>
      </c>
      <c r="BA5089" s="3">
        <v>90.783865521295539</v>
      </c>
      <c r="BB5089" s="3">
        <v>94.860444339074007</v>
      </c>
      <c r="BC5089" s="31">
        <v>83.063800298723905</v>
      </c>
    </row>
    <row r="5090" spans="1:55" x14ac:dyDescent="0.55000000000000004">
      <c r="A5090" s="21" t="s">
        <v>6</v>
      </c>
      <c r="B5090" s="21" t="s">
        <v>17225</v>
      </c>
      <c r="C5090" s="21" t="s">
        <v>1504</v>
      </c>
      <c r="D5090" s="27" t="s">
        <v>1505</v>
      </c>
      <c r="E5090" s="4">
        <v>0</v>
      </c>
      <c r="F5090" s="4">
        <v>0</v>
      </c>
      <c r="G5090" s="4">
        <v>0</v>
      </c>
      <c r="H5090" s="62">
        <v>2</v>
      </c>
      <c r="J5090" s="28">
        <v>1</v>
      </c>
      <c r="K5090" s="13" t="s">
        <v>24548</v>
      </c>
      <c r="L5090" s="12" t="s">
        <v>24553</v>
      </c>
      <c r="M5090" s="12" t="s">
        <v>24553</v>
      </c>
      <c r="N5090" s="12" t="s">
        <v>24553</v>
      </c>
      <c r="O5090" s="12" t="s">
        <v>24553</v>
      </c>
      <c r="P5090" s="14" t="s">
        <v>24551</v>
      </c>
      <c r="Q5090" s="29" t="s">
        <v>24553</v>
      </c>
      <c r="AT5090" s="3">
        <v>43.675716095567012</v>
      </c>
      <c r="AU5090" s="3">
        <v>34.304391235473439</v>
      </c>
      <c r="AV5090" s="3">
        <v>36.458522120395692</v>
      </c>
      <c r="AW5090" s="3">
        <v>41.188679524378038</v>
      </c>
      <c r="AX5090" s="3">
        <v>32.644678960491632</v>
      </c>
      <c r="AY5090" s="3">
        <v>44.407610262013655</v>
      </c>
      <c r="AZ5090" s="3">
        <v>72.365244523350498</v>
      </c>
      <c r="BA5090" s="3">
        <v>93.177234795791946</v>
      </c>
      <c r="BB5090" s="3">
        <v>100</v>
      </c>
      <c r="BC5090" s="31">
        <v>76.176607118784304</v>
      </c>
    </row>
    <row r="5091" spans="1:55" x14ac:dyDescent="0.55000000000000004">
      <c r="A5091" s="21" t="s">
        <v>6</v>
      </c>
      <c r="B5091" s="21" t="s">
        <v>17417</v>
      </c>
      <c r="C5091" s="21" t="s">
        <v>9632</v>
      </c>
      <c r="D5091" s="27" t="s">
        <v>9633</v>
      </c>
      <c r="E5091" s="4">
        <v>0</v>
      </c>
      <c r="F5091" s="4">
        <v>0</v>
      </c>
      <c r="G5091" s="4">
        <v>0</v>
      </c>
      <c r="H5091" s="62">
        <v>2</v>
      </c>
      <c r="J5091" s="28">
        <v>1</v>
      </c>
      <c r="K5091" s="13" t="s">
        <v>24548</v>
      </c>
      <c r="L5091" s="12" t="s">
        <v>24553</v>
      </c>
      <c r="M5091" s="12" t="s">
        <v>24553</v>
      </c>
      <c r="N5091" s="12" t="s">
        <v>24553</v>
      </c>
      <c r="O5091" s="12" t="s">
        <v>24553</v>
      </c>
      <c r="P5091" s="12" t="s">
        <v>24553</v>
      </c>
      <c r="Q5091" s="29" t="s">
        <v>24553</v>
      </c>
      <c r="AT5091" s="3">
        <v>21.801400699816547</v>
      </c>
      <c r="AU5091" s="3">
        <v>29.436088949306349</v>
      </c>
      <c r="AV5091" s="3">
        <v>30.255413708889712</v>
      </c>
      <c r="AW5091" s="3">
        <v>28.607712427129428</v>
      </c>
      <c r="AX5091" s="3">
        <v>24.226422027221133</v>
      </c>
      <c r="AY5091" s="3">
        <v>32.473914402307187</v>
      </c>
      <c r="AZ5091" s="3">
        <v>42.149754368809603</v>
      </c>
      <c r="BA5091" s="3">
        <v>72.829364588526218</v>
      </c>
      <c r="BB5091" s="3">
        <v>90.68323453191644</v>
      </c>
      <c r="BC5091" s="31">
        <v>100</v>
      </c>
    </row>
    <row r="5092" spans="1:55" x14ac:dyDescent="0.55000000000000004">
      <c r="A5092" s="21" t="s">
        <v>6</v>
      </c>
      <c r="B5092" s="21" t="s">
        <v>21523</v>
      </c>
      <c r="C5092" s="21" t="s">
        <v>11138</v>
      </c>
      <c r="D5092" s="27" t="s">
        <v>11139</v>
      </c>
      <c r="E5092" s="4">
        <v>0</v>
      </c>
      <c r="F5092" s="4">
        <v>7</v>
      </c>
      <c r="G5092" s="4">
        <v>0</v>
      </c>
      <c r="H5092" s="62">
        <v>26</v>
      </c>
      <c r="J5092" s="28">
        <v>1</v>
      </c>
      <c r="K5092" s="13" t="s">
        <v>24548</v>
      </c>
      <c r="L5092" s="12" t="s">
        <v>24553</v>
      </c>
      <c r="M5092" s="12" t="s">
        <v>24553</v>
      </c>
      <c r="N5092" s="12" t="s">
        <v>24553</v>
      </c>
      <c r="O5092" s="12" t="s">
        <v>24553</v>
      </c>
      <c r="P5092" s="12" t="s">
        <v>24553</v>
      </c>
      <c r="Q5092" s="29" t="s">
        <v>24553</v>
      </c>
      <c r="AA5092" s="3">
        <v>100</v>
      </c>
      <c r="AB5092" s="3">
        <v>98.364270283993477</v>
      </c>
      <c r="AC5092" s="3">
        <v>70.411874121741064</v>
      </c>
      <c r="AD5092" s="3">
        <v>79.878148328830534</v>
      </c>
      <c r="AE5092" s="3">
        <v>64.361078539436747</v>
      </c>
      <c r="AF5092" s="3">
        <v>78.531772874900454</v>
      </c>
      <c r="AG5092" s="3">
        <v>65.03636927433682</v>
      </c>
      <c r="AH5092" s="32">
        <v>65.298960670984115</v>
      </c>
      <c r="AI5092" s="50">
        <v>2.8670783197261501E-2</v>
      </c>
      <c r="AT5092" s="3">
        <v>100</v>
      </c>
      <c r="AU5092" s="3">
        <v>92.454277289744368</v>
      </c>
      <c r="AV5092" s="3">
        <v>86.235237034940027</v>
      </c>
      <c r="AW5092" s="3">
        <v>81.66858945431872</v>
      </c>
      <c r="AX5092" s="3">
        <v>81.40860760262153</v>
      </c>
      <c r="AY5092" s="3">
        <v>49.336822540920352</v>
      </c>
      <c r="AZ5092" s="3">
        <v>54.154442520727144</v>
      </c>
      <c r="BA5092" s="3">
        <v>42.03781156199917</v>
      </c>
      <c r="BB5092" s="3">
        <v>38.918165765574152</v>
      </c>
      <c r="BC5092" s="31">
        <v>43.488134307335976</v>
      </c>
    </row>
    <row r="5093" spans="1:55" x14ac:dyDescent="0.55000000000000004">
      <c r="A5093" s="21" t="s">
        <v>6</v>
      </c>
      <c r="B5093" s="21" t="s">
        <v>17907</v>
      </c>
      <c r="C5093" s="21" t="s">
        <v>14903</v>
      </c>
      <c r="D5093" s="27" t="s">
        <v>14904</v>
      </c>
      <c r="E5093" s="4">
        <v>0</v>
      </c>
      <c r="F5093" s="4">
        <v>0</v>
      </c>
      <c r="G5093" s="4">
        <v>0</v>
      </c>
      <c r="H5093" s="62">
        <v>3</v>
      </c>
      <c r="J5093" s="28">
        <v>1</v>
      </c>
      <c r="K5093" s="13" t="s">
        <v>24548</v>
      </c>
      <c r="L5093" s="16" t="s">
        <v>16303</v>
      </c>
      <c r="M5093" s="12" t="s">
        <v>24553</v>
      </c>
      <c r="N5093" s="18" t="s">
        <v>3232</v>
      </c>
      <c r="O5093" s="12" t="s">
        <v>24553</v>
      </c>
      <c r="P5093" s="14" t="s">
        <v>24551</v>
      </c>
      <c r="Q5093" s="29" t="s">
        <v>24553</v>
      </c>
      <c r="AT5093" s="3">
        <v>100</v>
      </c>
      <c r="AU5093" s="3">
        <v>94.91398449803971</v>
      </c>
      <c r="AV5093" s="3">
        <v>93.456162867189832</v>
      </c>
      <c r="AW5093" s="3">
        <v>60.689945911371957</v>
      </c>
      <c r="AX5093" s="3">
        <v>70.913842695913488</v>
      </c>
      <c r="AY5093" s="3">
        <v>57.355504284236446</v>
      </c>
      <c r="AZ5093" s="3">
        <v>30.58384584768406</v>
      </c>
      <c r="BA5093" s="3">
        <v>28.323678685248371</v>
      </c>
      <c r="BB5093" s="3">
        <v>25.414839002178624</v>
      </c>
      <c r="BC5093" s="31">
        <v>36.545558657192529</v>
      </c>
    </row>
    <row r="5094" spans="1:55" x14ac:dyDescent="0.55000000000000004">
      <c r="A5094" s="21" t="s">
        <v>6</v>
      </c>
      <c r="B5094" s="21" t="s">
        <v>23059</v>
      </c>
      <c r="C5094" s="21" t="s">
        <v>10320</v>
      </c>
      <c r="D5094" s="27" t="s">
        <v>10321</v>
      </c>
      <c r="E5094" s="4">
        <v>1</v>
      </c>
      <c r="F5094" s="4">
        <v>2</v>
      </c>
      <c r="G5094" s="4">
        <v>1</v>
      </c>
      <c r="H5094" s="62">
        <v>16</v>
      </c>
      <c r="J5094" s="28">
        <v>1</v>
      </c>
      <c r="K5094" s="12" t="s">
        <v>24553</v>
      </c>
      <c r="L5094" s="12" t="s">
        <v>24553</v>
      </c>
      <c r="M5094" s="12" t="s">
        <v>24553</v>
      </c>
      <c r="N5094" s="12" t="s">
        <v>24553</v>
      </c>
      <c r="O5094" s="12" t="s">
        <v>24553</v>
      </c>
      <c r="P5094" s="12" t="s">
        <v>24553</v>
      </c>
      <c r="Q5094" s="29" t="s">
        <v>24553</v>
      </c>
      <c r="R5094" s="3">
        <v>68.78655901158811</v>
      </c>
      <c r="S5094" s="3">
        <v>76.128158523399264</v>
      </c>
      <c r="T5094" s="3">
        <v>100</v>
      </c>
      <c r="U5094" s="3">
        <v>93.130457664585691</v>
      </c>
      <c r="V5094" s="3">
        <v>85.075999121393451</v>
      </c>
      <c r="W5094" s="3">
        <v>70.494779867022643</v>
      </c>
      <c r="X5094" s="3">
        <v>64.172724874034969</v>
      </c>
      <c r="Y5094" s="32">
        <v>65.689096636252955</v>
      </c>
      <c r="Z5094" s="50">
        <v>3.49895126818928E-2</v>
      </c>
      <c r="AA5094" s="3">
        <v>100</v>
      </c>
      <c r="AB5094" s="3">
        <v>83.880108172705874</v>
      </c>
      <c r="AC5094" s="3">
        <v>58.272892398899266</v>
      </c>
      <c r="AD5094" s="3">
        <v>63.188038892508757</v>
      </c>
      <c r="AE5094" s="3">
        <v>47.866060856790511</v>
      </c>
      <c r="AF5094" s="3">
        <v>51.831405498621017</v>
      </c>
      <c r="AG5094" s="3">
        <v>29.566340561774958</v>
      </c>
      <c r="AH5094" s="32">
        <v>32.230429834974828</v>
      </c>
      <c r="AI5094" s="50">
        <v>7.1258107657678803E-3</v>
      </c>
      <c r="AJ5094" s="3">
        <v>29.105138009236647</v>
      </c>
      <c r="AK5094" s="3">
        <v>47.937660990033812</v>
      </c>
      <c r="AL5094" s="3">
        <v>47.379776011116384</v>
      </c>
      <c r="AM5094" s="3">
        <v>50.046986895539312</v>
      </c>
      <c r="AN5094" s="3">
        <v>61.615054976547633</v>
      </c>
      <c r="AO5094" s="3">
        <v>100</v>
      </c>
      <c r="AP5094" s="3">
        <v>74.913553224061559</v>
      </c>
      <c r="AQ5094" s="3">
        <v>51.056949672799171</v>
      </c>
      <c r="AR5094" s="3">
        <v>62.198597564048342</v>
      </c>
      <c r="AS5094" s="31">
        <v>28.818704491774316</v>
      </c>
      <c r="AT5094" s="3">
        <v>100</v>
      </c>
      <c r="AU5094" s="3">
        <v>91.885631982947913</v>
      </c>
      <c r="AV5094" s="3">
        <v>87.386731198898829</v>
      </c>
      <c r="AW5094" s="3">
        <v>84.193720065390494</v>
      </c>
      <c r="AX5094" s="3">
        <v>88.353532463558125</v>
      </c>
      <c r="AY5094" s="3">
        <v>62.14131250715036</v>
      </c>
      <c r="AZ5094" s="3">
        <v>54.015851094741876</v>
      </c>
      <c r="BA5094" s="3">
        <v>36.871683083484172</v>
      </c>
      <c r="BB5094" s="3">
        <v>25.060591662826436</v>
      </c>
      <c r="BC5094" s="31">
        <v>16.552551016264612</v>
      </c>
    </row>
    <row r="5095" spans="1:55" x14ac:dyDescent="0.55000000000000004">
      <c r="A5095" s="21" t="s">
        <v>6</v>
      </c>
      <c r="B5095" s="21" t="s">
        <v>23455</v>
      </c>
      <c r="C5095" s="21" t="s">
        <v>12851</v>
      </c>
      <c r="D5095" s="27" t="s">
        <v>12852</v>
      </c>
      <c r="E5095" s="4">
        <v>2</v>
      </c>
      <c r="F5095" s="4">
        <v>10</v>
      </c>
      <c r="G5095" s="4">
        <v>1</v>
      </c>
      <c r="H5095" s="62">
        <v>35</v>
      </c>
      <c r="J5095" s="28">
        <v>1</v>
      </c>
      <c r="K5095" s="13" t="s">
        <v>24548</v>
      </c>
      <c r="L5095" s="16" t="s">
        <v>16303</v>
      </c>
      <c r="M5095" s="12" t="s">
        <v>24553</v>
      </c>
      <c r="N5095" s="12" t="s">
        <v>24553</v>
      </c>
      <c r="O5095" s="12" t="s">
        <v>24553</v>
      </c>
      <c r="P5095" s="12" t="s">
        <v>24553</v>
      </c>
      <c r="Q5095" s="29" t="s">
        <v>24553</v>
      </c>
      <c r="R5095" s="3">
        <v>73.252307890411785</v>
      </c>
      <c r="S5095" s="3">
        <v>77.40199980962015</v>
      </c>
      <c r="T5095" s="3">
        <v>96.990629827755598</v>
      </c>
      <c r="U5095" s="3">
        <v>100</v>
      </c>
      <c r="V5095" s="3">
        <v>94.484221965380371</v>
      </c>
      <c r="W5095" s="3">
        <v>75.881131231560033</v>
      </c>
      <c r="X5095" s="3">
        <v>59.2552397327592</v>
      </c>
      <c r="Y5095" s="32">
        <v>67.92738729803628</v>
      </c>
      <c r="Z5095" s="50">
        <v>4.4832741985212199E-2</v>
      </c>
      <c r="AA5095" s="3">
        <v>88.655204434237334</v>
      </c>
      <c r="AB5095" s="3">
        <v>100</v>
      </c>
      <c r="AC5095" s="3">
        <v>35.377912232034433</v>
      </c>
      <c r="AD5095" s="3">
        <v>29.644656384234075</v>
      </c>
      <c r="AE5095" s="3">
        <v>27.510359619089208</v>
      </c>
      <c r="AF5095" s="3">
        <v>34.569577668813842</v>
      </c>
      <c r="AG5095" s="3">
        <v>31.529696907066153</v>
      </c>
      <c r="AH5095" s="32">
        <v>33.280889418196239</v>
      </c>
      <c r="AI5095" s="50">
        <v>2.9729929134877501E-3</v>
      </c>
      <c r="AJ5095" s="3">
        <v>84.133735210398513</v>
      </c>
      <c r="AK5095" s="3">
        <v>41.750840670653012</v>
      </c>
      <c r="AL5095" s="3">
        <v>43.047839088197101</v>
      </c>
      <c r="AM5095" s="3">
        <v>62.778645576215709</v>
      </c>
      <c r="AN5095" s="3">
        <v>73.008277761684425</v>
      </c>
      <c r="AO5095" s="3">
        <v>100</v>
      </c>
      <c r="AP5095" s="3">
        <v>97.977436095878048</v>
      </c>
      <c r="AQ5095" s="3">
        <v>87.309713234815604</v>
      </c>
      <c r="AR5095" s="3">
        <v>53.70688729803539</v>
      </c>
      <c r="AS5095" s="31">
        <v>29.581870167803604</v>
      </c>
      <c r="AT5095" s="3">
        <v>100</v>
      </c>
      <c r="AU5095" s="3">
        <v>86.150508971588749</v>
      </c>
      <c r="AV5095" s="3">
        <v>81.350815922554531</v>
      </c>
      <c r="AW5095" s="3">
        <v>71.630615485499249</v>
      </c>
      <c r="AX5095" s="3">
        <v>60.433286398751854</v>
      </c>
      <c r="AY5095" s="3">
        <v>40.539863370655219</v>
      </c>
      <c r="AZ5095" s="3">
        <v>37.796071984574368</v>
      </c>
      <c r="BA5095" s="3">
        <v>26.910606975911112</v>
      </c>
      <c r="BB5095" s="3">
        <v>27.933317270421611</v>
      </c>
      <c r="BC5095" s="31">
        <v>30.015493025987471</v>
      </c>
    </row>
    <row r="5096" spans="1:55" x14ac:dyDescent="0.55000000000000004">
      <c r="A5096" s="21" t="s">
        <v>6</v>
      </c>
      <c r="B5096" s="21" t="s">
        <v>23797</v>
      </c>
      <c r="C5096" s="21" t="s">
        <v>8244</v>
      </c>
      <c r="D5096" s="27" t="s">
        <v>8245</v>
      </c>
      <c r="E5096" s="4">
        <v>4</v>
      </c>
      <c r="F5096" s="4">
        <v>18</v>
      </c>
      <c r="G5096" s="4">
        <v>2</v>
      </c>
      <c r="H5096" s="62">
        <v>28</v>
      </c>
      <c r="J5096" s="28">
        <v>1</v>
      </c>
      <c r="K5096" s="13" t="s">
        <v>24548</v>
      </c>
      <c r="L5096" s="16" t="s">
        <v>16303</v>
      </c>
      <c r="M5096" s="12" t="s">
        <v>24553</v>
      </c>
      <c r="N5096" s="12" t="s">
        <v>24553</v>
      </c>
      <c r="O5096" s="12" t="s">
        <v>24553</v>
      </c>
      <c r="P5096" s="12" t="s">
        <v>24553</v>
      </c>
      <c r="Q5096" s="29" t="s">
        <v>24553</v>
      </c>
      <c r="R5096" s="3">
        <v>77.958678756689594</v>
      </c>
      <c r="S5096" s="3">
        <v>69.343203685888398</v>
      </c>
      <c r="T5096" s="3">
        <v>100</v>
      </c>
      <c r="U5096" s="3">
        <v>86.096197081747306</v>
      </c>
      <c r="V5096" s="3">
        <v>83.823527358118838</v>
      </c>
      <c r="W5096" s="3">
        <v>65.59466961809791</v>
      </c>
      <c r="X5096" s="3">
        <v>47.09375139426885</v>
      </c>
      <c r="Y5096" s="32">
        <v>52.596924791291855</v>
      </c>
      <c r="Z5096" s="50">
        <v>4.3754030737544997E-2</v>
      </c>
      <c r="AA5096" s="3">
        <v>98.796862810667463</v>
      </c>
      <c r="AB5096" s="3">
        <v>100</v>
      </c>
      <c r="AC5096" s="3">
        <v>65.737363712171415</v>
      </c>
      <c r="AD5096" s="3">
        <v>74.040453727561342</v>
      </c>
      <c r="AE5096" s="3">
        <v>53.978172836133595</v>
      </c>
      <c r="AF5096" s="3">
        <v>58.811444446690921</v>
      </c>
      <c r="AG5096" s="3">
        <v>35.411557992076261</v>
      </c>
      <c r="AH5096" s="32">
        <v>35.604765310425798</v>
      </c>
      <c r="AI5096" s="50">
        <v>1.75442637226817E-3</v>
      </c>
      <c r="AJ5096" s="3">
        <v>63.807733508308594</v>
      </c>
      <c r="AK5096" s="3">
        <v>48.314757411102221</v>
      </c>
      <c r="AL5096" s="3">
        <v>52.737856474018976</v>
      </c>
      <c r="AM5096" s="3">
        <v>50.696190129669901</v>
      </c>
      <c r="AN5096" s="3">
        <v>81.558706150915299</v>
      </c>
      <c r="AO5096" s="3">
        <v>100</v>
      </c>
      <c r="AP5096" s="3">
        <v>85.438135069451079</v>
      </c>
      <c r="AQ5096" s="3">
        <v>72.720030797998575</v>
      </c>
      <c r="AR5096" s="3">
        <v>40.709762291904447</v>
      </c>
      <c r="AS5096" s="31">
        <v>26.448715838316044</v>
      </c>
      <c r="AT5096" s="3">
        <v>100</v>
      </c>
      <c r="AU5096" s="3">
        <v>95.72501787224364</v>
      </c>
      <c r="AV5096" s="3">
        <v>92.64671656859781</v>
      </c>
      <c r="AW5096" s="3">
        <v>93.554818716489493</v>
      </c>
      <c r="AX5096" s="3">
        <v>88.149269048392313</v>
      </c>
      <c r="AY5096" s="3">
        <v>62.885436857738867</v>
      </c>
      <c r="AZ5096" s="3">
        <v>57.793723769031743</v>
      </c>
      <c r="BA5096" s="3">
        <v>34.632390121643617</v>
      </c>
      <c r="BB5096" s="3">
        <v>28.558500620093763</v>
      </c>
      <c r="BC5096" s="31">
        <v>17.44241170835333</v>
      </c>
    </row>
    <row r="5097" spans="1:55" x14ac:dyDescent="0.55000000000000004">
      <c r="A5097" s="21" t="s">
        <v>6</v>
      </c>
      <c r="B5097" s="21" t="s">
        <v>20295</v>
      </c>
      <c r="C5097" s="21" t="s">
        <v>5581</v>
      </c>
      <c r="D5097" s="27" t="s">
        <v>5582</v>
      </c>
      <c r="E5097" s="4">
        <v>0</v>
      </c>
      <c r="F5097" s="4">
        <v>2</v>
      </c>
      <c r="G5097" s="4">
        <v>0</v>
      </c>
      <c r="H5097" s="62">
        <v>13</v>
      </c>
      <c r="J5097" s="28">
        <v>1</v>
      </c>
      <c r="K5097" s="13" t="s">
        <v>24548</v>
      </c>
      <c r="L5097" s="12" t="s">
        <v>24553</v>
      </c>
      <c r="M5097" s="12" t="s">
        <v>24553</v>
      </c>
      <c r="N5097" s="12" t="s">
        <v>24553</v>
      </c>
      <c r="O5097" s="12" t="s">
        <v>24553</v>
      </c>
      <c r="P5097" s="12" t="s">
        <v>24553</v>
      </c>
      <c r="Q5097" s="29" t="s">
        <v>24553</v>
      </c>
      <c r="AA5097" s="3">
        <v>83.597418032319652</v>
      </c>
      <c r="AB5097" s="3">
        <v>100</v>
      </c>
      <c r="AC5097" s="3">
        <v>40.197179190813934</v>
      </c>
      <c r="AD5097" s="3">
        <v>52.372157672310934</v>
      </c>
      <c r="AE5097" s="3">
        <v>35.069153440758257</v>
      </c>
      <c r="AF5097" s="3">
        <v>52.335870674839512</v>
      </c>
      <c r="AG5097" s="3">
        <v>44.14739194076833</v>
      </c>
      <c r="AH5097" s="32">
        <v>40.875146229161139</v>
      </c>
      <c r="AI5097" s="50">
        <v>2.7276544414878201E-2</v>
      </c>
      <c r="AT5097" s="3">
        <v>43.624611564374064</v>
      </c>
      <c r="AU5097" s="3">
        <v>44.924053659486496</v>
      </c>
      <c r="AV5097" s="3">
        <v>47.870989046076204</v>
      </c>
      <c r="AW5097" s="3">
        <v>48.728649612969086</v>
      </c>
      <c r="AX5097" s="3">
        <v>56.091607467044504</v>
      </c>
      <c r="AY5097" s="3">
        <v>62.376421155025163</v>
      </c>
      <c r="AZ5097" s="3">
        <v>59.897241197333329</v>
      </c>
      <c r="BA5097" s="3">
        <v>72.955869250741387</v>
      </c>
      <c r="BB5097" s="3">
        <v>86.460473627120251</v>
      </c>
      <c r="BC5097" s="31">
        <v>100</v>
      </c>
    </row>
    <row r="5098" spans="1:55" x14ac:dyDescent="0.55000000000000004">
      <c r="A5098" s="21" t="s">
        <v>6</v>
      </c>
      <c r="B5098" s="21" t="s">
        <v>19917</v>
      </c>
      <c r="C5098" s="21" t="s">
        <v>12133</v>
      </c>
      <c r="D5098" s="27" t="s">
        <v>12134</v>
      </c>
      <c r="E5098" s="4">
        <v>0</v>
      </c>
      <c r="F5098" s="4">
        <v>2</v>
      </c>
      <c r="G5098" s="4">
        <v>0</v>
      </c>
      <c r="H5098" s="62">
        <v>3</v>
      </c>
      <c r="J5098" s="28">
        <v>1</v>
      </c>
      <c r="K5098" s="13" t="s">
        <v>24548</v>
      </c>
      <c r="L5098" s="16" t="s">
        <v>16303</v>
      </c>
      <c r="M5098" s="12" t="s">
        <v>24553</v>
      </c>
      <c r="N5098" s="12" t="s">
        <v>24553</v>
      </c>
      <c r="O5098" s="12" t="s">
        <v>24553</v>
      </c>
      <c r="P5098" s="12" t="s">
        <v>24553</v>
      </c>
      <c r="Q5098" s="29" t="s">
        <v>24553</v>
      </c>
      <c r="AA5098" s="3">
        <v>76.492613035949759</v>
      </c>
      <c r="AB5098" s="3">
        <v>77.861056555154292</v>
      </c>
      <c r="AC5098" s="3">
        <v>85.556389486942351</v>
      </c>
      <c r="AD5098" s="3">
        <v>94.040548145571591</v>
      </c>
      <c r="AE5098" s="3">
        <v>85.60309763596571</v>
      </c>
      <c r="AF5098" s="3">
        <v>100</v>
      </c>
      <c r="AG5098" s="3">
        <v>91.234979558990261</v>
      </c>
      <c r="AH5098" s="32">
        <v>99.491046064795583</v>
      </c>
      <c r="AI5098" s="50">
        <v>0.182913763202421</v>
      </c>
      <c r="AT5098" s="3">
        <v>100</v>
      </c>
      <c r="AU5098" s="3">
        <v>99.604374976500779</v>
      </c>
      <c r="AV5098" s="3">
        <v>94.390088226184631</v>
      </c>
      <c r="AW5098" s="3">
        <v>85.600969833194014</v>
      </c>
      <c r="AX5098" s="3">
        <v>81.483816938182301</v>
      </c>
      <c r="AY5098" s="3">
        <v>58.667238570993696</v>
      </c>
      <c r="AZ5098" s="3">
        <v>68.488948276227589</v>
      </c>
      <c r="BA5098" s="3">
        <v>35.240520292092491</v>
      </c>
      <c r="BB5098" s="3">
        <v>34.731711642483603</v>
      </c>
      <c r="BC5098" s="31">
        <v>28.098990206979817</v>
      </c>
    </row>
    <row r="5099" spans="1:55" x14ac:dyDescent="0.55000000000000004">
      <c r="A5099" s="21" t="s">
        <v>6</v>
      </c>
      <c r="B5099" s="21" t="s">
        <v>22262</v>
      </c>
      <c r="C5099" s="21" t="s">
        <v>2398</v>
      </c>
      <c r="D5099" s="27" t="s">
        <v>2399</v>
      </c>
      <c r="E5099" s="4">
        <v>0</v>
      </c>
      <c r="F5099" s="4">
        <v>2</v>
      </c>
      <c r="G5099" s="4">
        <v>1</v>
      </c>
      <c r="H5099" s="62">
        <v>19</v>
      </c>
      <c r="J5099" s="28">
        <v>1</v>
      </c>
      <c r="K5099" s="13" t="s">
        <v>24548</v>
      </c>
      <c r="L5099" s="12" t="s">
        <v>24553</v>
      </c>
      <c r="M5099" s="12" t="s">
        <v>24553</v>
      </c>
      <c r="N5099" s="12" t="s">
        <v>24553</v>
      </c>
      <c r="O5099" s="12" t="s">
        <v>24553</v>
      </c>
      <c r="P5099" s="12" t="s">
        <v>24553</v>
      </c>
      <c r="Q5099" s="29" t="s">
        <v>24553</v>
      </c>
      <c r="AA5099" s="3">
        <v>70.826076088312746</v>
      </c>
      <c r="AB5099" s="3">
        <v>61.99636498861598</v>
      </c>
      <c r="AC5099" s="3">
        <v>51.404988535754548</v>
      </c>
      <c r="AD5099" s="3">
        <v>78.116308498329388</v>
      </c>
      <c r="AE5099" s="3">
        <v>60.236773621662323</v>
      </c>
      <c r="AF5099" s="3">
        <v>100</v>
      </c>
      <c r="AG5099" s="3">
        <v>79.223559584306884</v>
      </c>
      <c r="AH5099" s="32">
        <v>90.558845305403366</v>
      </c>
      <c r="AI5099" s="50">
        <v>0.642399026022624</v>
      </c>
      <c r="AJ5099" s="3">
        <v>17.281394131960219</v>
      </c>
      <c r="AK5099" s="3">
        <v>12.74268831198011</v>
      </c>
      <c r="AL5099" s="3">
        <v>9.9624645125443507</v>
      </c>
      <c r="AM5099" s="3">
        <v>20.604286709593016</v>
      </c>
      <c r="AN5099" s="3">
        <v>27.603626883294041</v>
      </c>
      <c r="AO5099" s="3">
        <v>51.77425615307196</v>
      </c>
      <c r="AP5099" s="3">
        <v>60.597013221429044</v>
      </c>
      <c r="AQ5099" s="3">
        <v>100</v>
      </c>
      <c r="AR5099" s="3">
        <v>56.292451116065934</v>
      </c>
      <c r="AS5099" s="31">
        <v>87.130923660219224</v>
      </c>
      <c r="AT5099" s="3">
        <v>42.781202761880586</v>
      </c>
      <c r="AU5099" s="3">
        <v>39.481113573479611</v>
      </c>
      <c r="AV5099" s="3">
        <v>41.819700753423774</v>
      </c>
      <c r="AW5099" s="3">
        <v>45.749643943952329</v>
      </c>
      <c r="AX5099" s="3">
        <v>49.669643987376169</v>
      </c>
      <c r="AY5099" s="3">
        <v>57.611824910036646</v>
      </c>
      <c r="AZ5099" s="3">
        <v>60.806252540305685</v>
      </c>
      <c r="BA5099" s="3">
        <v>69.964626867504393</v>
      </c>
      <c r="BB5099" s="3">
        <v>96.387453118314397</v>
      </c>
      <c r="BC5099" s="31">
        <v>100</v>
      </c>
    </row>
    <row r="5100" spans="1:55" x14ac:dyDescent="0.55000000000000004">
      <c r="A5100" s="21" t="s">
        <v>6</v>
      </c>
      <c r="B5100" s="21" t="s">
        <v>19921</v>
      </c>
      <c r="C5100" s="21" t="s">
        <v>12783</v>
      </c>
      <c r="D5100" s="27" t="s">
        <v>12784</v>
      </c>
      <c r="E5100" s="4">
        <v>0</v>
      </c>
      <c r="F5100" s="4">
        <v>2</v>
      </c>
      <c r="G5100" s="4">
        <v>0</v>
      </c>
      <c r="H5100" s="62">
        <v>3</v>
      </c>
      <c r="J5100" s="28">
        <v>1</v>
      </c>
      <c r="K5100" s="12" t="s">
        <v>24553</v>
      </c>
      <c r="L5100" s="12" t="s">
        <v>24553</v>
      </c>
      <c r="M5100" s="12" t="s">
        <v>24553</v>
      </c>
      <c r="N5100" s="12" t="s">
        <v>24553</v>
      </c>
      <c r="O5100" s="12" t="s">
        <v>24553</v>
      </c>
      <c r="P5100" s="12" t="s">
        <v>24553</v>
      </c>
      <c r="Q5100" s="29" t="s">
        <v>24553</v>
      </c>
      <c r="AA5100" s="3">
        <v>56.405723402787686</v>
      </c>
      <c r="AB5100" s="3">
        <v>63.616618732358255</v>
      </c>
      <c r="AC5100" s="3">
        <v>72.822468041316824</v>
      </c>
      <c r="AD5100" s="3">
        <v>56.615715704318802</v>
      </c>
      <c r="AE5100" s="3">
        <v>83.748201855468196</v>
      </c>
      <c r="AF5100" s="3">
        <v>84.364112395373382</v>
      </c>
      <c r="AG5100" s="3">
        <v>97.186513248101193</v>
      </c>
      <c r="AH5100" s="32">
        <v>100</v>
      </c>
      <c r="AI5100" s="50">
        <v>1.9957174900523799E-2</v>
      </c>
      <c r="AT5100" s="3">
        <v>96.438105696246268</v>
      </c>
      <c r="AU5100" s="3">
        <v>96.720996362862238</v>
      </c>
      <c r="AV5100" s="3">
        <v>100</v>
      </c>
      <c r="AW5100" s="3">
        <v>84.395748541059902</v>
      </c>
      <c r="AX5100" s="3">
        <v>85.408675121158112</v>
      </c>
      <c r="AY5100" s="3">
        <v>76.111316317799805</v>
      </c>
      <c r="AZ5100" s="3">
        <v>75.205406796690497</v>
      </c>
      <c r="BA5100" s="3">
        <v>66.747218336850693</v>
      </c>
      <c r="BB5100" s="3">
        <v>59.566295191234452</v>
      </c>
      <c r="BC5100" s="31">
        <v>76.276031830007895</v>
      </c>
    </row>
    <row r="5101" spans="1:55" x14ac:dyDescent="0.55000000000000004">
      <c r="A5101" s="21" t="s">
        <v>6</v>
      </c>
      <c r="B5101" s="21" t="s">
        <v>22461</v>
      </c>
      <c r="C5101" s="21" t="s">
        <v>2794</v>
      </c>
      <c r="D5101" s="27" t="s">
        <v>2795</v>
      </c>
      <c r="E5101" s="4">
        <v>0</v>
      </c>
      <c r="F5101" s="4">
        <v>16</v>
      </c>
      <c r="G5101" s="4">
        <v>1</v>
      </c>
      <c r="H5101" s="62">
        <v>30</v>
      </c>
      <c r="J5101" s="28">
        <v>1</v>
      </c>
      <c r="K5101" s="13" t="s">
        <v>24548</v>
      </c>
      <c r="L5101" s="12" t="s">
        <v>24553</v>
      </c>
      <c r="M5101" s="12" t="s">
        <v>24553</v>
      </c>
      <c r="N5101" s="12" t="s">
        <v>24553</v>
      </c>
      <c r="O5101" s="12" t="s">
        <v>24553</v>
      </c>
      <c r="P5101" s="14" t="s">
        <v>24551</v>
      </c>
      <c r="Q5101" s="29" t="s">
        <v>24553</v>
      </c>
      <c r="AA5101" s="3">
        <v>48.750854900359315</v>
      </c>
      <c r="AB5101" s="3">
        <v>42.215718776230624</v>
      </c>
      <c r="AC5101" s="3">
        <v>86.585787635587451</v>
      </c>
      <c r="AD5101" s="3">
        <v>100</v>
      </c>
      <c r="AE5101" s="3">
        <v>60.846770882574738</v>
      </c>
      <c r="AF5101" s="3">
        <v>56.707068259757321</v>
      </c>
      <c r="AG5101" s="3">
        <v>54.569654339459547</v>
      </c>
      <c r="AH5101" s="32">
        <v>55.865616099687962</v>
      </c>
      <c r="AI5101" s="50">
        <v>8.8512120675396308E-3</v>
      </c>
      <c r="AJ5101" s="3">
        <v>49.562818501062601</v>
      </c>
      <c r="AK5101" s="3">
        <v>23.68338848903737</v>
      </c>
      <c r="AL5101" s="3">
        <v>26.642396835250647</v>
      </c>
      <c r="AM5101" s="3">
        <v>23.952743027742361</v>
      </c>
      <c r="AN5101" s="3">
        <v>26.673728733866792</v>
      </c>
      <c r="AO5101" s="3">
        <v>26.012140167052539</v>
      </c>
      <c r="AP5101" s="3">
        <v>47.790545384820945</v>
      </c>
      <c r="AQ5101" s="3">
        <v>67.905878821001792</v>
      </c>
      <c r="AR5101" s="3">
        <v>86.974824895849864</v>
      </c>
      <c r="AS5101" s="31">
        <v>100</v>
      </c>
      <c r="AT5101" s="3">
        <v>54.251791258711535</v>
      </c>
      <c r="AU5101" s="3">
        <v>59.701484284451311</v>
      </c>
      <c r="AV5101" s="3">
        <v>65.519400655070598</v>
      </c>
      <c r="AW5101" s="3">
        <v>69.550818763276794</v>
      </c>
      <c r="AX5101" s="3">
        <v>65.868021205623364</v>
      </c>
      <c r="AY5101" s="3">
        <v>94.532125640232721</v>
      </c>
      <c r="AZ5101" s="3">
        <v>100</v>
      </c>
      <c r="BA5101" s="3">
        <v>81.327757416792664</v>
      </c>
      <c r="BB5101" s="3">
        <v>71.362393365678983</v>
      </c>
      <c r="BC5101" s="31">
        <v>57.756327755250211</v>
      </c>
    </row>
    <row r="5102" spans="1:55" x14ac:dyDescent="0.55000000000000004">
      <c r="A5102" s="21" t="s">
        <v>6</v>
      </c>
      <c r="B5102" s="21" t="s">
        <v>23932</v>
      </c>
      <c r="C5102" s="21" t="s">
        <v>2364</v>
      </c>
      <c r="D5102" s="27" t="s">
        <v>2365</v>
      </c>
      <c r="E5102" s="4">
        <v>5</v>
      </c>
      <c r="F5102" s="4">
        <v>40</v>
      </c>
      <c r="G5102" s="4">
        <v>7</v>
      </c>
      <c r="H5102" s="62">
        <v>38</v>
      </c>
      <c r="J5102" s="28">
        <v>1</v>
      </c>
      <c r="K5102" s="13" t="s">
        <v>24548</v>
      </c>
      <c r="L5102" s="12" t="s">
        <v>24553</v>
      </c>
      <c r="M5102" s="12" t="s">
        <v>24553</v>
      </c>
      <c r="N5102" s="12" t="s">
        <v>24553</v>
      </c>
      <c r="O5102" s="12" t="s">
        <v>24553</v>
      </c>
      <c r="P5102" s="14" t="s">
        <v>24551</v>
      </c>
      <c r="Q5102" s="29" t="s">
        <v>24553</v>
      </c>
      <c r="R5102" s="3">
        <v>42.38655250916328</v>
      </c>
      <c r="S5102" s="3">
        <v>46.686419601275439</v>
      </c>
      <c r="T5102" s="3">
        <v>49.104231696790457</v>
      </c>
      <c r="U5102" s="3">
        <v>43.444640314620251</v>
      </c>
      <c r="V5102" s="3">
        <v>72.883707402167744</v>
      </c>
      <c r="W5102" s="3">
        <v>66.024472602578186</v>
      </c>
      <c r="X5102" s="3">
        <v>100</v>
      </c>
      <c r="Y5102" s="32">
        <v>92.193220161718415</v>
      </c>
      <c r="Z5102" s="50">
        <v>2.1052615226840599E-3</v>
      </c>
      <c r="AA5102" s="3">
        <v>49.68217010328663</v>
      </c>
      <c r="AB5102" s="3">
        <v>46.783551996704141</v>
      </c>
      <c r="AC5102" s="3">
        <v>75.732035801176394</v>
      </c>
      <c r="AD5102" s="3">
        <v>78.921404072010233</v>
      </c>
      <c r="AE5102" s="3">
        <v>96.078604779490632</v>
      </c>
      <c r="AF5102" s="3">
        <v>84.57952494517987</v>
      </c>
      <c r="AG5102" s="3">
        <v>97.590970025944827</v>
      </c>
      <c r="AH5102" s="32">
        <v>100</v>
      </c>
      <c r="AI5102" s="50">
        <v>4.4958022882763803E-3</v>
      </c>
      <c r="AJ5102" s="3">
        <v>32.142879192398929</v>
      </c>
      <c r="AK5102" s="3">
        <v>34.365592748042438</v>
      </c>
      <c r="AL5102" s="3">
        <v>32.946005589759068</v>
      </c>
      <c r="AM5102" s="3">
        <v>30.381621281447213</v>
      </c>
      <c r="AN5102" s="3">
        <v>28.311638113344827</v>
      </c>
      <c r="AO5102" s="3">
        <v>38.84802992795273</v>
      </c>
      <c r="AP5102" s="3">
        <v>46.211581109301051</v>
      </c>
      <c r="AQ5102" s="3">
        <v>89.290874549494731</v>
      </c>
      <c r="AR5102" s="3">
        <v>100</v>
      </c>
      <c r="AS5102" s="31">
        <v>99.268103225202751</v>
      </c>
      <c r="AT5102" s="3">
        <v>43.822161867812568</v>
      </c>
      <c r="AU5102" s="3">
        <v>47.181061080405314</v>
      </c>
      <c r="AV5102" s="3">
        <v>47.762663493867606</v>
      </c>
      <c r="AW5102" s="3">
        <v>53.47450071705093</v>
      </c>
      <c r="AX5102" s="3">
        <v>52.442365799738212</v>
      </c>
      <c r="AY5102" s="3">
        <v>64.898785454015623</v>
      </c>
      <c r="AZ5102" s="3">
        <v>67.184621552235328</v>
      </c>
      <c r="BA5102" s="3">
        <v>84.633351856025016</v>
      </c>
      <c r="BB5102" s="3">
        <v>95.243981964467935</v>
      </c>
      <c r="BC5102" s="31">
        <v>100</v>
      </c>
    </row>
    <row r="5103" spans="1:55" x14ac:dyDescent="0.55000000000000004">
      <c r="A5103" s="21" t="s">
        <v>6</v>
      </c>
      <c r="B5103" s="21" t="s">
        <v>19219</v>
      </c>
      <c r="C5103" s="21" t="s">
        <v>8796</v>
      </c>
      <c r="D5103" s="27" t="s">
        <v>8797</v>
      </c>
      <c r="E5103" s="4">
        <v>0</v>
      </c>
      <c r="F5103" s="4">
        <v>1</v>
      </c>
      <c r="G5103" s="4">
        <v>0</v>
      </c>
      <c r="H5103" s="62">
        <v>4</v>
      </c>
      <c r="J5103" s="28">
        <v>1</v>
      </c>
      <c r="K5103" s="13" t="s">
        <v>24548</v>
      </c>
      <c r="L5103" s="12" t="s">
        <v>24553</v>
      </c>
      <c r="M5103" s="12" t="s">
        <v>24553</v>
      </c>
      <c r="N5103" s="12" t="s">
        <v>24553</v>
      </c>
      <c r="O5103" s="12" t="s">
        <v>24553</v>
      </c>
      <c r="P5103" s="12" t="s">
        <v>24553</v>
      </c>
      <c r="Q5103" s="29" t="s">
        <v>24553</v>
      </c>
      <c r="AA5103" s="3">
        <v>100</v>
      </c>
      <c r="AB5103" s="3">
        <v>85.670058038102823</v>
      </c>
      <c r="AC5103" s="3">
        <v>72.463183864284773</v>
      </c>
      <c r="AD5103" s="3">
        <v>62.751579696587221</v>
      </c>
      <c r="AE5103" s="3">
        <v>52.342096507786017</v>
      </c>
      <c r="AF5103" s="3">
        <v>64.958262513400385</v>
      </c>
      <c r="AG5103" s="3">
        <v>58.30292962638898</v>
      </c>
      <c r="AH5103" s="32">
        <v>62.425856675171168</v>
      </c>
      <c r="AI5103" s="50">
        <v>4.74264117972669E-2</v>
      </c>
      <c r="AT5103" s="3">
        <v>24.976665141864686</v>
      </c>
      <c r="AU5103" s="3">
        <v>29.878330377259648</v>
      </c>
      <c r="AV5103" s="3">
        <v>31.738049468142403</v>
      </c>
      <c r="AW5103" s="3">
        <v>30.174137957887066</v>
      </c>
      <c r="AX5103" s="3">
        <v>28.959161890581502</v>
      </c>
      <c r="AY5103" s="3">
        <v>39.387595935689546</v>
      </c>
      <c r="AZ5103" s="3">
        <v>40.336353505999696</v>
      </c>
      <c r="BA5103" s="3">
        <v>68.428857115729883</v>
      </c>
      <c r="BB5103" s="3">
        <v>84.815083160628319</v>
      </c>
      <c r="BC5103" s="31">
        <v>100</v>
      </c>
    </row>
    <row r="5104" spans="1:55" x14ac:dyDescent="0.55000000000000004">
      <c r="A5104" s="21" t="s">
        <v>6</v>
      </c>
      <c r="B5104" s="21" t="s">
        <v>22637</v>
      </c>
      <c r="C5104" s="21" t="s">
        <v>1790</v>
      </c>
      <c r="D5104" s="27" t="s">
        <v>1791</v>
      </c>
      <c r="E5104" s="4">
        <v>0</v>
      </c>
      <c r="F5104" s="4">
        <v>11</v>
      </c>
      <c r="G5104" s="4">
        <v>2</v>
      </c>
      <c r="H5104" s="62">
        <v>25</v>
      </c>
      <c r="J5104" s="28">
        <v>1</v>
      </c>
      <c r="K5104" s="12" t="s">
        <v>24553</v>
      </c>
      <c r="L5104" s="12" t="s">
        <v>24553</v>
      </c>
      <c r="M5104" s="12" t="s">
        <v>24553</v>
      </c>
      <c r="N5104" s="12" t="s">
        <v>24553</v>
      </c>
      <c r="O5104" s="12" t="s">
        <v>24553</v>
      </c>
      <c r="P5104" s="12" t="s">
        <v>24553</v>
      </c>
      <c r="Q5104" s="29" t="s">
        <v>24553</v>
      </c>
      <c r="AA5104" s="3">
        <v>48.843826691499878</v>
      </c>
      <c r="AB5104" s="3">
        <v>49.237689385210018</v>
      </c>
      <c r="AC5104" s="3">
        <v>40.777233100618062</v>
      </c>
      <c r="AD5104" s="3">
        <v>40.084307389789593</v>
      </c>
      <c r="AE5104" s="3">
        <v>71.186217227671548</v>
      </c>
      <c r="AF5104" s="3">
        <v>75.283104351194936</v>
      </c>
      <c r="AG5104" s="3">
        <v>100</v>
      </c>
      <c r="AH5104" s="32">
        <v>92.642795700905296</v>
      </c>
      <c r="AI5104" s="50">
        <v>1.5713180412451099E-3</v>
      </c>
      <c r="AJ5104" s="3">
        <v>75.526479162691487</v>
      </c>
      <c r="AK5104" s="3">
        <v>44.229109081512959</v>
      </c>
      <c r="AL5104" s="3">
        <v>59.245029562663163</v>
      </c>
      <c r="AM5104" s="3">
        <v>40.75047898533947</v>
      </c>
      <c r="AN5104" s="3">
        <v>63.6226757375685</v>
      </c>
      <c r="AO5104" s="3">
        <v>84.654673626927334</v>
      </c>
      <c r="AP5104" s="3">
        <v>75.71742041194473</v>
      </c>
      <c r="AQ5104" s="3">
        <v>66.91782291795279</v>
      </c>
      <c r="AR5104" s="3">
        <v>100</v>
      </c>
      <c r="AS5104" s="31">
        <v>96.674867983809207</v>
      </c>
      <c r="AT5104" s="3">
        <v>53.124474815704978</v>
      </c>
      <c r="AU5104" s="3">
        <v>48.575174922775084</v>
      </c>
      <c r="AV5104" s="3">
        <v>43.242567745626822</v>
      </c>
      <c r="AW5104" s="3">
        <v>52.755552708191523</v>
      </c>
      <c r="AX5104" s="3">
        <v>59.163620618548393</v>
      </c>
      <c r="AY5104" s="3">
        <v>60.446139350416331</v>
      </c>
      <c r="AZ5104" s="3">
        <v>30.068037746697858</v>
      </c>
      <c r="BA5104" s="3">
        <v>23.87542341569965</v>
      </c>
      <c r="BB5104" s="3">
        <v>49.879219944725513</v>
      </c>
      <c r="BC5104" s="31">
        <v>100</v>
      </c>
    </row>
    <row r="5105" spans="1:55" x14ac:dyDescent="0.55000000000000004">
      <c r="A5105" s="21" t="s">
        <v>6</v>
      </c>
      <c r="B5105" s="21" t="s">
        <v>20169</v>
      </c>
      <c r="C5105" s="21" t="s">
        <v>13696</v>
      </c>
      <c r="D5105" s="27" t="s">
        <v>13697</v>
      </c>
      <c r="E5105" s="4">
        <v>0</v>
      </c>
      <c r="F5105" s="4">
        <v>2</v>
      </c>
      <c r="G5105" s="4">
        <v>0</v>
      </c>
      <c r="H5105" s="62">
        <v>7</v>
      </c>
      <c r="J5105" s="28">
        <v>1</v>
      </c>
      <c r="K5105" s="12" t="s">
        <v>24553</v>
      </c>
      <c r="L5105" s="12" t="s">
        <v>24553</v>
      </c>
      <c r="M5105" s="12" t="s">
        <v>24553</v>
      </c>
      <c r="N5105" s="12" t="s">
        <v>24553</v>
      </c>
      <c r="O5105" s="12" t="s">
        <v>24553</v>
      </c>
      <c r="P5105" s="12" t="s">
        <v>24553</v>
      </c>
      <c r="Q5105" s="29" t="s">
        <v>24553</v>
      </c>
      <c r="AA5105" s="3">
        <v>91.019899655029732</v>
      </c>
      <c r="AB5105" s="3">
        <v>100</v>
      </c>
      <c r="AC5105" s="3">
        <v>73.889365502670685</v>
      </c>
      <c r="AD5105" s="3">
        <v>68.339956069513789</v>
      </c>
      <c r="AE5105" s="3">
        <v>52.578717421783281</v>
      </c>
      <c r="AF5105" s="3">
        <v>62.57204530805005</v>
      </c>
      <c r="AG5105" s="3">
        <v>74.103769269497548</v>
      </c>
      <c r="AH5105" s="32">
        <v>75.339685386406387</v>
      </c>
      <c r="AI5105" s="50">
        <v>1.5947108481176898E-2</v>
      </c>
      <c r="AT5105" s="3">
        <v>100</v>
      </c>
      <c r="AU5105" s="3">
        <v>86.83146389533357</v>
      </c>
      <c r="AV5105" s="3">
        <v>87.883711718697484</v>
      </c>
      <c r="AW5105" s="3">
        <v>71.083135123045096</v>
      </c>
      <c r="AX5105" s="3">
        <v>70.292501542461238</v>
      </c>
      <c r="AY5105" s="3">
        <v>67.378757643645642</v>
      </c>
      <c r="AZ5105" s="3">
        <v>73.237070222247752</v>
      </c>
      <c r="BA5105" s="3">
        <v>57.985866800438259</v>
      </c>
      <c r="BB5105" s="3">
        <v>37.309361274989215</v>
      </c>
      <c r="BC5105" s="31">
        <v>71.31546567204488</v>
      </c>
    </row>
    <row r="5106" spans="1:55" x14ac:dyDescent="0.55000000000000004">
      <c r="A5106" s="21" t="s">
        <v>6</v>
      </c>
      <c r="B5106" s="21" t="s">
        <v>17550</v>
      </c>
      <c r="C5106" s="21" t="s">
        <v>13537</v>
      </c>
      <c r="D5106" s="27" t="s">
        <v>13538</v>
      </c>
      <c r="E5106" s="4">
        <v>0</v>
      </c>
      <c r="F5106" s="4">
        <v>0</v>
      </c>
      <c r="G5106" s="4">
        <v>0</v>
      </c>
      <c r="H5106" s="62">
        <v>2</v>
      </c>
      <c r="J5106" s="28">
        <v>1</v>
      </c>
      <c r="K5106" s="13" t="s">
        <v>24548</v>
      </c>
      <c r="L5106" s="16" t="s">
        <v>16303</v>
      </c>
      <c r="M5106" s="12" t="s">
        <v>24553</v>
      </c>
      <c r="N5106" s="12" t="s">
        <v>24553</v>
      </c>
      <c r="O5106" s="15" t="s">
        <v>24550</v>
      </c>
      <c r="P5106" s="12" t="s">
        <v>24553</v>
      </c>
      <c r="Q5106" s="29" t="s">
        <v>24553</v>
      </c>
      <c r="AT5106" s="3">
        <v>100</v>
      </c>
      <c r="AU5106" s="3">
        <v>89.923582120035732</v>
      </c>
      <c r="AV5106" s="3">
        <v>87.038396160710022</v>
      </c>
      <c r="AW5106" s="3">
        <v>72.812769188468721</v>
      </c>
      <c r="AX5106" s="3">
        <v>56.118316664695378</v>
      </c>
      <c r="AY5106" s="3">
        <v>27.818863507437513</v>
      </c>
      <c r="AZ5106" s="3">
        <v>23.305793535539728</v>
      </c>
      <c r="BA5106" s="3">
        <v>13.338489128183955</v>
      </c>
      <c r="BB5106" s="3">
        <v>13.784641291451743</v>
      </c>
      <c r="BC5106" s="31">
        <v>14.416409693231309</v>
      </c>
    </row>
    <row r="5107" spans="1:55" x14ac:dyDescent="0.55000000000000004">
      <c r="A5107" s="21" t="s">
        <v>6</v>
      </c>
      <c r="B5107" s="21" t="s">
        <v>20183</v>
      </c>
      <c r="C5107" s="21" t="s">
        <v>6352</v>
      </c>
      <c r="D5107" s="27" t="s">
        <v>6353</v>
      </c>
      <c r="E5107" s="4">
        <v>0</v>
      </c>
      <c r="F5107" s="4">
        <v>2</v>
      </c>
      <c r="G5107" s="4">
        <v>0</v>
      </c>
      <c r="H5107" s="62">
        <v>8</v>
      </c>
      <c r="J5107" s="28">
        <v>1</v>
      </c>
      <c r="K5107" s="12" t="s">
        <v>24553</v>
      </c>
      <c r="L5107" s="12" t="s">
        <v>24553</v>
      </c>
      <c r="M5107" s="12" t="s">
        <v>24553</v>
      </c>
      <c r="N5107" s="12" t="s">
        <v>24553</v>
      </c>
      <c r="O5107" s="12" t="s">
        <v>24553</v>
      </c>
      <c r="P5107" s="12" t="s">
        <v>24553</v>
      </c>
      <c r="Q5107" s="29" t="s">
        <v>24553</v>
      </c>
      <c r="AA5107" s="3">
        <v>63.390114290829935</v>
      </c>
      <c r="AB5107" s="3">
        <v>73.904785164552464</v>
      </c>
      <c r="AC5107" s="3">
        <v>100</v>
      </c>
      <c r="AD5107" s="3">
        <v>78.776003214236596</v>
      </c>
      <c r="AE5107" s="3">
        <v>61.880562856412325</v>
      </c>
      <c r="AF5107" s="3">
        <v>56.912470861691403</v>
      </c>
      <c r="AG5107" s="3">
        <v>44.523892458976377</v>
      </c>
      <c r="AH5107" s="32">
        <v>33.03838463833273</v>
      </c>
      <c r="AI5107" s="50">
        <v>3.8105083393000699E-2</v>
      </c>
      <c r="AT5107" s="3">
        <v>80.15979098142806</v>
      </c>
      <c r="AU5107" s="3">
        <v>81.290330924997846</v>
      </c>
      <c r="AV5107" s="3">
        <v>87.267281395307137</v>
      </c>
      <c r="AW5107" s="3">
        <v>87.231978923749438</v>
      </c>
      <c r="AX5107" s="3">
        <v>81.715229597025058</v>
      </c>
      <c r="AY5107" s="3">
        <v>91.390504882937549</v>
      </c>
      <c r="AZ5107" s="3">
        <v>100</v>
      </c>
      <c r="BA5107" s="3">
        <v>84.142968714503922</v>
      </c>
      <c r="BB5107" s="3">
        <v>83.559429004080073</v>
      </c>
      <c r="BC5107" s="31">
        <v>69.228507278903038</v>
      </c>
    </row>
    <row r="5108" spans="1:55" x14ac:dyDescent="0.55000000000000004">
      <c r="A5108" s="21" t="s">
        <v>6</v>
      </c>
      <c r="B5108" s="21" t="s">
        <v>16793</v>
      </c>
      <c r="C5108" s="21" t="s">
        <v>8808</v>
      </c>
      <c r="D5108" s="27" t="s">
        <v>8809</v>
      </c>
      <c r="E5108" s="4">
        <v>0</v>
      </c>
      <c r="F5108" s="4">
        <v>0</v>
      </c>
      <c r="G5108" s="4">
        <v>0</v>
      </c>
      <c r="H5108" s="62">
        <v>1</v>
      </c>
      <c r="J5108" s="28">
        <v>1</v>
      </c>
      <c r="K5108" s="12" t="s">
        <v>24553</v>
      </c>
      <c r="L5108" s="12" t="s">
        <v>24553</v>
      </c>
      <c r="M5108" s="12" t="s">
        <v>24553</v>
      </c>
      <c r="N5108" s="12" t="s">
        <v>24553</v>
      </c>
      <c r="O5108" s="12" t="s">
        <v>24553</v>
      </c>
      <c r="P5108" s="12" t="s">
        <v>24553</v>
      </c>
      <c r="Q5108" s="29" t="s">
        <v>24553</v>
      </c>
      <c r="AT5108" s="3">
        <v>95.27888301595091</v>
      </c>
      <c r="AU5108" s="3">
        <v>100</v>
      </c>
      <c r="AV5108" s="3">
        <v>98.989768172711351</v>
      </c>
      <c r="AW5108" s="3">
        <v>97.416756742708159</v>
      </c>
      <c r="AX5108" s="3">
        <v>68.802430556453928</v>
      </c>
      <c r="AY5108" s="3">
        <v>64.682394561812728</v>
      </c>
      <c r="AZ5108" s="3">
        <v>48.471865412138953</v>
      </c>
      <c r="BA5108" s="3">
        <v>26.805904004918464</v>
      </c>
      <c r="BB5108" s="3">
        <v>35.182746059732949</v>
      </c>
      <c r="BC5108" s="31">
        <v>35.095975275866579</v>
      </c>
    </row>
    <row r="5109" spans="1:55" x14ac:dyDescent="0.55000000000000004">
      <c r="A5109" s="21" t="s">
        <v>6</v>
      </c>
      <c r="B5109" s="21" t="s">
        <v>21184</v>
      </c>
      <c r="C5109" s="21" t="s">
        <v>12709</v>
      </c>
      <c r="D5109" s="27" t="s">
        <v>12710</v>
      </c>
      <c r="E5109" s="4">
        <v>0</v>
      </c>
      <c r="F5109" s="4">
        <v>5</v>
      </c>
      <c r="G5109" s="4">
        <v>0</v>
      </c>
      <c r="H5109" s="62">
        <v>11</v>
      </c>
      <c r="J5109" s="28">
        <v>1</v>
      </c>
      <c r="K5109" s="12" t="s">
        <v>24553</v>
      </c>
      <c r="L5109" s="12" t="s">
        <v>24553</v>
      </c>
      <c r="M5109" s="12" t="s">
        <v>24553</v>
      </c>
      <c r="N5109" s="12" t="s">
        <v>24553</v>
      </c>
      <c r="O5109" s="12" t="s">
        <v>24553</v>
      </c>
      <c r="P5109" s="12" t="s">
        <v>24553</v>
      </c>
      <c r="Q5109" s="29" t="s">
        <v>24553</v>
      </c>
      <c r="AA5109" s="3">
        <v>88.430952279296164</v>
      </c>
      <c r="AB5109" s="3">
        <v>100</v>
      </c>
      <c r="AC5109" s="3">
        <v>51.631480557504652</v>
      </c>
      <c r="AD5109" s="3">
        <v>44.48890432727196</v>
      </c>
      <c r="AE5109" s="3">
        <v>25.813573582724576</v>
      </c>
      <c r="AF5109" s="3">
        <v>29.375321693833516</v>
      </c>
      <c r="AG5109" s="3">
        <v>31.219010292433815</v>
      </c>
      <c r="AH5109" s="32">
        <v>35.681389936414355</v>
      </c>
      <c r="AI5109" s="50">
        <v>3.2461646154852801E-3</v>
      </c>
      <c r="AT5109" s="3">
        <v>100</v>
      </c>
      <c r="AU5109" s="3">
        <v>79.816541131341381</v>
      </c>
      <c r="AV5109" s="3">
        <v>73.393964065041288</v>
      </c>
      <c r="AW5109" s="3">
        <v>65.965722271523376</v>
      </c>
      <c r="AX5109" s="3">
        <v>70.233240065977412</v>
      </c>
      <c r="AY5109" s="3">
        <v>61.332890285755667</v>
      </c>
      <c r="AZ5109" s="3">
        <v>56.815923472002183</v>
      </c>
      <c r="BA5109" s="3">
        <v>32.945704339783681</v>
      </c>
      <c r="BB5109" s="3">
        <v>24.737229488707367</v>
      </c>
      <c r="BC5109" s="31">
        <v>28.191714755106961</v>
      </c>
    </row>
    <row r="5110" spans="1:55" x14ac:dyDescent="0.55000000000000004">
      <c r="A5110" s="21" t="s">
        <v>6</v>
      </c>
      <c r="B5110" s="21" t="s">
        <v>21870</v>
      </c>
      <c r="C5110" s="21" t="s">
        <v>7457</v>
      </c>
      <c r="D5110" s="27" t="s">
        <v>7458</v>
      </c>
      <c r="E5110" s="4">
        <v>0</v>
      </c>
      <c r="F5110" s="4">
        <v>16</v>
      </c>
      <c r="G5110" s="4">
        <v>0</v>
      </c>
      <c r="H5110" s="62">
        <v>18</v>
      </c>
      <c r="J5110" s="28">
        <v>1</v>
      </c>
      <c r="K5110" s="13" t="s">
        <v>24548</v>
      </c>
      <c r="L5110" s="16" t="s">
        <v>16303</v>
      </c>
      <c r="M5110" s="12" t="s">
        <v>24553</v>
      </c>
      <c r="N5110" s="12" t="s">
        <v>24553</v>
      </c>
      <c r="O5110" s="12" t="s">
        <v>24553</v>
      </c>
      <c r="P5110" s="12" t="s">
        <v>24553</v>
      </c>
      <c r="Q5110" s="29" t="s">
        <v>24553</v>
      </c>
      <c r="AA5110" s="3">
        <v>100</v>
      </c>
      <c r="AB5110" s="3">
        <v>98.487207667718096</v>
      </c>
      <c r="AC5110" s="3">
        <v>89.912104247227333</v>
      </c>
      <c r="AD5110" s="3">
        <v>93.01664104838062</v>
      </c>
      <c r="AE5110" s="3">
        <v>50.574515191970924</v>
      </c>
      <c r="AF5110" s="3">
        <v>46.720210627004974</v>
      </c>
      <c r="AG5110" s="3">
        <v>29.636720487774586</v>
      </c>
      <c r="AH5110" s="32">
        <v>25.164914914283859</v>
      </c>
      <c r="AI5110" s="50">
        <v>6.1441875564019E-4</v>
      </c>
      <c r="AT5110" s="3">
        <v>90.223363608614378</v>
      </c>
      <c r="AU5110" s="3">
        <v>89.388120842016889</v>
      </c>
      <c r="AV5110" s="3">
        <v>89.238752901101009</v>
      </c>
      <c r="AW5110" s="3">
        <v>90.40121729390502</v>
      </c>
      <c r="AX5110" s="3">
        <v>100</v>
      </c>
      <c r="AY5110" s="3">
        <v>94.356057820921322</v>
      </c>
      <c r="AZ5110" s="3">
        <v>90.574963361791959</v>
      </c>
      <c r="BA5110" s="3">
        <v>78.963970935557001</v>
      </c>
      <c r="BB5110" s="3">
        <v>56.445029128485857</v>
      </c>
      <c r="BC5110" s="31">
        <v>48.233328136499566</v>
      </c>
    </row>
    <row r="5111" spans="1:55" x14ac:dyDescent="0.55000000000000004">
      <c r="A5111" s="21" t="s">
        <v>6</v>
      </c>
      <c r="B5111" s="21" t="s">
        <v>24187</v>
      </c>
      <c r="C5111" s="21" t="s">
        <v>3042</v>
      </c>
      <c r="D5111" s="27" t="s">
        <v>3043</v>
      </c>
      <c r="E5111" s="4">
        <v>11</v>
      </c>
      <c r="F5111" s="4">
        <v>0</v>
      </c>
      <c r="G5111" s="4">
        <v>18</v>
      </c>
      <c r="H5111" s="62">
        <v>5</v>
      </c>
      <c r="J5111" s="28">
        <v>1</v>
      </c>
      <c r="K5111" s="13" t="s">
        <v>24548</v>
      </c>
      <c r="L5111" s="16" t="s">
        <v>16303</v>
      </c>
      <c r="M5111" s="12" t="s">
        <v>24553</v>
      </c>
      <c r="N5111" s="12" t="s">
        <v>24553</v>
      </c>
      <c r="O5111" s="12" t="s">
        <v>24553</v>
      </c>
      <c r="P5111" s="12" t="s">
        <v>24553</v>
      </c>
      <c r="Q5111" s="29" t="s">
        <v>24553</v>
      </c>
      <c r="R5111" s="3">
        <v>100</v>
      </c>
      <c r="S5111" s="3">
        <v>96.662243855746368</v>
      </c>
      <c r="T5111" s="3">
        <v>62.079113268196828</v>
      </c>
      <c r="U5111" s="3">
        <v>60.53205208010047</v>
      </c>
      <c r="V5111" s="3">
        <v>54.760076960468986</v>
      </c>
      <c r="W5111" s="3">
        <v>61.187180086692528</v>
      </c>
      <c r="X5111" s="3">
        <v>53.876838019940152</v>
      </c>
      <c r="Y5111" s="32">
        <v>55.047719915691353</v>
      </c>
      <c r="Z5111" s="50">
        <v>7.6695145915106296E-4</v>
      </c>
      <c r="AJ5111" s="3">
        <v>100</v>
      </c>
      <c r="AK5111" s="3">
        <v>96.9292960473352</v>
      </c>
      <c r="AL5111" s="3">
        <v>97.072277808472805</v>
      </c>
      <c r="AM5111" s="3">
        <v>87.10997210763162</v>
      </c>
      <c r="AN5111" s="3">
        <v>74.351192303465851</v>
      </c>
      <c r="AO5111" s="3">
        <v>49.709227240928271</v>
      </c>
      <c r="AP5111" s="3">
        <v>47.029151672493271</v>
      </c>
      <c r="AQ5111" s="3">
        <v>47.556227144027844</v>
      </c>
      <c r="AR5111" s="3">
        <v>48.535565156165987</v>
      </c>
      <c r="AS5111" s="31">
        <v>28.24082819082625</v>
      </c>
      <c r="AT5111" s="3">
        <v>90.340434391782338</v>
      </c>
      <c r="AU5111" s="3">
        <v>88.36157292777159</v>
      </c>
      <c r="AV5111" s="3">
        <v>92.709822964670053</v>
      </c>
      <c r="AW5111" s="3">
        <v>100</v>
      </c>
      <c r="AX5111" s="3">
        <v>93.37092012324662</v>
      </c>
      <c r="AY5111" s="3">
        <v>73.699126295011695</v>
      </c>
      <c r="AZ5111" s="3">
        <v>62.851353531632306</v>
      </c>
      <c r="BA5111" s="3">
        <v>58.027604069628303</v>
      </c>
      <c r="BB5111" s="3">
        <v>61.029172545696319</v>
      </c>
      <c r="BC5111" s="31">
        <v>49.860531864139965</v>
      </c>
    </row>
    <row r="5112" spans="1:55" x14ac:dyDescent="0.55000000000000004">
      <c r="A5112" s="21" t="s">
        <v>6</v>
      </c>
      <c r="B5112" s="21" t="s">
        <v>21214</v>
      </c>
      <c r="C5112" s="21" t="s">
        <v>12550</v>
      </c>
      <c r="D5112" s="27" t="s">
        <v>12551</v>
      </c>
      <c r="E5112" s="4">
        <v>0</v>
      </c>
      <c r="F5112" s="4">
        <v>5</v>
      </c>
      <c r="G5112" s="4">
        <v>0</v>
      </c>
      <c r="H5112" s="62">
        <v>14</v>
      </c>
      <c r="J5112" s="28">
        <v>1</v>
      </c>
      <c r="K5112" s="13" t="s">
        <v>24548</v>
      </c>
      <c r="L5112" s="12" t="s">
        <v>24553</v>
      </c>
      <c r="M5112" s="12" t="s">
        <v>24553</v>
      </c>
      <c r="N5112" s="18" t="s">
        <v>3232</v>
      </c>
      <c r="O5112" s="15" t="s">
        <v>24550</v>
      </c>
      <c r="P5112" s="12" t="s">
        <v>24553</v>
      </c>
      <c r="Q5112" s="29" t="s">
        <v>24553</v>
      </c>
      <c r="AA5112" s="3">
        <v>93.660640854732364</v>
      </c>
      <c r="AB5112" s="3">
        <v>100</v>
      </c>
      <c r="AC5112" s="3">
        <v>63.448516732976714</v>
      </c>
      <c r="AD5112" s="3">
        <v>57.165096780433089</v>
      </c>
      <c r="AE5112" s="3">
        <v>48.638342430357568</v>
      </c>
      <c r="AF5112" s="3">
        <v>55.08662599463684</v>
      </c>
      <c r="AG5112" s="3">
        <v>60.450079357998874</v>
      </c>
      <c r="AH5112" s="32">
        <v>60.877597221813218</v>
      </c>
      <c r="AI5112" s="50">
        <v>4.2069702152131199E-3</v>
      </c>
      <c r="AT5112" s="3">
        <v>100</v>
      </c>
      <c r="AU5112" s="3">
        <v>91.105889417552731</v>
      </c>
      <c r="AV5112" s="3">
        <v>72.713968692797621</v>
      </c>
      <c r="AW5112" s="3">
        <v>71.106472773444551</v>
      </c>
      <c r="AX5112" s="3">
        <v>77.73375926070716</v>
      </c>
      <c r="AY5112" s="3">
        <v>60.892814497244828</v>
      </c>
      <c r="AZ5112" s="3">
        <v>55.547533058152688</v>
      </c>
      <c r="BA5112" s="3">
        <v>32.462670707124431</v>
      </c>
      <c r="BB5112" s="3">
        <v>27.158882512481679</v>
      </c>
      <c r="BC5112" s="31">
        <v>44.933177550628898</v>
      </c>
    </row>
    <row r="5113" spans="1:55" x14ac:dyDescent="0.55000000000000004">
      <c r="A5113" s="21" t="s">
        <v>6</v>
      </c>
      <c r="B5113" s="21" t="s">
        <v>22011</v>
      </c>
      <c r="C5113" s="21" t="s">
        <v>15876</v>
      </c>
      <c r="D5113" s="27" t="s">
        <v>15877</v>
      </c>
      <c r="E5113" s="4">
        <v>0</v>
      </c>
      <c r="F5113" s="4">
        <v>0</v>
      </c>
      <c r="G5113" s="4">
        <v>1</v>
      </c>
      <c r="H5113" s="62">
        <v>0</v>
      </c>
      <c r="J5113" s="28">
        <v>1</v>
      </c>
      <c r="K5113" s="13" t="s">
        <v>24548</v>
      </c>
      <c r="L5113" s="16" t="s">
        <v>16303</v>
      </c>
      <c r="M5113" s="12" t="s">
        <v>24553</v>
      </c>
      <c r="N5113" s="12" t="s">
        <v>24553</v>
      </c>
      <c r="O5113" s="15" t="s">
        <v>24550</v>
      </c>
      <c r="P5113" s="12" t="s">
        <v>24553</v>
      </c>
      <c r="Q5113" s="29" t="s">
        <v>24553</v>
      </c>
      <c r="AJ5113" s="3">
        <v>35.987177073742401</v>
      </c>
      <c r="AK5113" s="3">
        <v>24.282267818183794</v>
      </c>
      <c r="AL5113" s="3">
        <v>43.248539919511934</v>
      </c>
      <c r="AM5113" s="3">
        <v>33.978099484415857</v>
      </c>
      <c r="AN5113" s="3">
        <v>33.664425747070744</v>
      </c>
      <c r="AO5113" s="3">
        <v>15.714799792223728</v>
      </c>
      <c r="AP5113" s="3">
        <v>100</v>
      </c>
      <c r="AQ5113" s="3">
        <v>96.604408809315018</v>
      </c>
      <c r="AR5113" s="3">
        <v>90.428059090926865</v>
      </c>
      <c r="AS5113" s="31">
        <v>71.572838656381649</v>
      </c>
    </row>
    <row r="5114" spans="1:55" x14ac:dyDescent="0.55000000000000004">
      <c r="A5114" s="21" t="s">
        <v>6</v>
      </c>
      <c r="B5114" s="21" t="s">
        <v>19206</v>
      </c>
      <c r="C5114" s="21" t="s">
        <v>7213</v>
      </c>
      <c r="D5114" s="27" t="s">
        <v>7214</v>
      </c>
      <c r="E5114" s="4">
        <v>0</v>
      </c>
      <c r="F5114" s="4">
        <v>1</v>
      </c>
      <c r="G5114" s="4">
        <v>0</v>
      </c>
      <c r="H5114" s="62">
        <v>4</v>
      </c>
      <c r="J5114" s="28">
        <v>1</v>
      </c>
      <c r="K5114" s="13" t="s">
        <v>24548</v>
      </c>
      <c r="L5114" s="12" t="s">
        <v>24553</v>
      </c>
      <c r="M5114" s="12" t="s">
        <v>24553</v>
      </c>
      <c r="N5114" s="12" t="s">
        <v>24553</v>
      </c>
      <c r="O5114" s="12" t="s">
        <v>24553</v>
      </c>
      <c r="P5114" s="12" t="s">
        <v>24553</v>
      </c>
      <c r="Q5114" s="29" t="s">
        <v>24553</v>
      </c>
      <c r="AA5114" s="3">
        <v>64.076175346275249</v>
      </c>
      <c r="AB5114" s="3">
        <v>32.53854096350647</v>
      </c>
      <c r="AC5114" s="3">
        <v>14.755075986629492</v>
      </c>
      <c r="AD5114" s="3">
        <v>42.525252230324298</v>
      </c>
      <c r="AE5114" s="3">
        <v>35.936597301638962</v>
      </c>
      <c r="AF5114" s="3">
        <v>40.110566952724128</v>
      </c>
      <c r="AG5114" s="3">
        <v>100</v>
      </c>
      <c r="AH5114" s="32">
        <v>95.713875003739645</v>
      </c>
      <c r="AI5114" s="50">
        <v>4.7070895916826297E-2</v>
      </c>
      <c r="AT5114" s="3">
        <v>41.362451640198259</v>
      </c>
      <c r="AU5114" s="3">
        <v>43.902146336330659</v>
      </c>
      <c r="AV5114" s="3">
        <v>47.441926598677547</v>
      </c>
      <c r="AW5114" s="3">
        <v>46.486496570732449</v>
      </c>
      <c r="AX5114" s="3">
        <v>48.392925428615357</v>
      </c>
      <c r="AY5114" s="3">
        <v>52.820268356760522</v>
      </c>
      <c r="AZ5114" s="3">
        <v>57.325432779809852</v>
      </c>
      <c r="BA5114" s="3">
        <v>74.754325436543326</v>
      </c>
      <c r="BB5114" s="3">
        <v>88.304126745737193</v>
      </c>
      <c r="BC5114" s="31">
        <v>100</v>
      </c>
    </row>
    <row r="5115" spans="1:55" x14ac:dyDescent="0.55000000000000004">
      <c r="A5115" s="21" t="s">
        <v>6</v>
      </c>
      <c r="B5115" s="21" t="s">
        <v>23162</v>
      </c>
      <c r="C5115" s="21" t="s">
        <v>6116</v>
      </c>
      <c r="D5115" s="27" t="s">
        <v>6117</v>
      </c>
      <c r="E5115" s="4">
        <v>1</v>
      </c>
      <c r="F5115" s="4">
        <v>0</v>
      </c>
      <c r="G5115" s="4">
        <v>2</v>
      </c>
      <c r="H5115" s="62">
        <v>4</v>
      </c>
      <c r="J5115" s="28">
        <v>1</v>
      </c>
      <c r="K5115" s="13" t="s">
        <v>24548</v>
      </c>
      <c r="L5115" s="12" t="s">
        <v>24553</v>
      </c>
      <c r="M5115" s="12" t="s">
        <v>24553</v>
      </c>
      <c r="N5115" s="12" t="s">
        <v>24553</v>
      </c>
      <c r="O5115" s="12" t="s">
        <v>24553</v>
      </c>
      <c r="P5115" s="12" t="s">
        <v>24553</v>
      </c>
      <c r="Q5115" s="29" t="s">
        <v>24553</v>
      </c>
      <c r="R5115" s="3">
        <v>54.682539169514612</v>
      </c>
      <c r="S5115" s="3">
        <v>63.29926060890633</v>
      </c>
      <c r="T5115" s="3">
        <v>58.019948389450079</v>
      </c>
      <c r="U5115" s="3">
        <v>82.203492536484518</v>
      </c>
      <c r="V5115" s="3">
        <v>100</v>
      </c>
      <c r="W5115" s="3">
        <v>90.619713962646159</v>
      </c>
      <c r="X5115" s="3">
        <v>96.012624930216404</v>
      </c>
      <c r="Y5115" s="32">
        <v>88.819094244504385</v>
      </c>
      <c r="Z5115" s="50">
        <v>6.3544632359499698E-2</v>
      </c>
      <c r="AJ5115" s="3">
        <v>33.399017754378136</v>
      </c>
      <c r="AK5115" s="3">
        <v>100</v>
      </c>
      <c r="AL5115" s="3">
        <v>94.863385908151301</v>
      </c>
      <c r="AM5115" s="3">
        <v>95.383966422418723</v>
      </c>
      <c r="AN5115" s="3">
        <v>90.025439279866404</v>
      </c>
      <c r="AO5115" s="3">
        <v>98.144296009570013</v>
      </c>
      <c r="AP5115" s="3">
        <v>87.373447084985429</v>
      </c>
      <c r="AQ5115" s="3">
        <v>72.063393385729341</v>
      </c>
      <c r="AR5115" s="3">
        <v>98.815904618548146</v>
      </c>
      <c r="AS5115" s="31">
        <v>81.712965577989067</v>
      </c>
      <c r="AT5115" s="3">
        <v>81.884903696304107</v>
      </c>
      <c r="AU5115" s="3">
        <v>76.951634364817011</v>
      </c>
      <c r="AV5115" s="3">
        <v>80.695968058135918</v>
      </c>
      <c r="AW5115" s="3">
        <v>82.005321001494053</v>
      </c>
      <c r="AX5115" s="3">
        <v>89.193654360960423</v>
      </c>
      <c r="AY5115" s="3">
        <v>89.442679654331997</v>
      </c>
      <c r="AZ5115" s="3">
        <v>90.463459939594799</v>
      </c>
      <c r="BA5115" s="3">
        <v>95.186928338779126</v>
      </c>
      <c r="BB5115" s="3">
        <v>100</v>
      </c>
      <c r="BC5115" s="31">
        <v>87.729484494995489</v>
      </c>
    </row>
    <row r="5116" spans="1:55" x14ac:dyDescent="0.55000000000000004">
      <c r="A5116" s="21" t="s">
        <v>6</v>
      </c>
      <c r="B5116" s="21" t="s">
        <v>20823</v>
      </c>
      <c r="C5116" s="21" t="s">
        <v>9369</v>
      </c>
      <c r="D5116" s="27" t="s">
        <v>9370</v>
      </c>
      <c r="E5116" s="4">
        <v>0</v>
      </c>
      <c r="F5116" s="4">
        <v>4</v>
      </c>
      <c r="G5116" s="4">
        <v>0</v>
      </c>
      <c r="H5116" s="62">
        <v>5</v>
      </c>
      <c r="J5116" s="28">
        <v>1</v>
      </c>
      <c r="K5116" s="13" t="s">
        <v>24548</v>
      </c>
      <c r="L5116" s="12" t="s">
        <v>24553</v>
      </c>
      <c r="M5116" s="12" t="s">
        <v>24553</v>
      </c>
      <c r="N5116" s="12" t="s">
        <v>24553</v>
      </c>
      <c r="O5116" s="12" t="s">
        <v>24553</v>
      </c>
      <c r="P5116" s="14" t="s">
        <v>24551</v>
      </c>
      <c r="Q5116" s="29" t="s">
        <v>24553</v>
      </c>
      <c r="AA5116" s="3">
        <v>81.699204949953014</v>
      </c>
      <c r="AB5116" s="3">
        <v>83.659870007797579</v>
      </c>
      <c r="AC5116" s="3">
        <v>100</v>
      </c>
      <c r="AD5116" s="3">
        <v>87.00239736994935</v>
      </c>
      <c r="AE5116" s="3">
        <v>84.483758925882995</v>
      </c>
      <c r="AF5116" s="3">
        <v>82.027624232055828</v>
      </c>
      <c r="AG5116" s="3">
        <v>79.302266689827661</v>
      </c>
      <c r="AH5116" s="32">
        <v>66.441770306214352</v>
      </c>
      <c r="AI5116" s="50">
        <v>0.162295574241937</v>
      </c>
      <c r="AT5116" s="3">
        <v>96.623665172563776</v>
      </c>
      <c r="AU5116" s="3">
        <v>99.4016212512105</v>
      </c>
      <c r="AV5116" s="3">
        <v>98.86295908669527</v>
      </c>
      <c r="AW5116" s="3">
        <v>95.669900006267639</v>
      </c>
      <c r="AX5116" s="3">
        <v>96.926497722039443</v>
      </c>
      <c r="AY5116" s="3">
        <v>100</v>
      </c>
      <c r="AZ5116" s="3">
        <v>79.52602482752603</v>
      </c>
      <c r="BA5116" s="3">
        <v>66.603947382338973</v>
      </c>
      <c r="BB5116" s="3">
        <v>66.443201838539593</v>
      </c>
      <c r="BC5116" s="31">
        <v>80.805376917753279</v>
      </c>
    </row>
    <row r="5117" spans="1:55" x14ac:dyDescent="0.55000000000000004">
      <c r="A5117" s="21" t="s">
        <v>6</v>
      </c>
      <c r="B5117" s="21" t="s">
        <v>20659</v>
      </c>
      <c r="C5117" s="21" t="s">
        <v>6673</v>
      </c>
      <c r="D5117" s="27" t="s">
        <v>6674</v>
      </c>
      <c r="E5117" s="4">
        <v>0</v>
      </c>
      <c r="F5117" s="4">
        <v>3</v>
      </c>
      <c r="G5117" s="4">
        <v>0</v>
      </c>
      <c r="H5117" s="62">
        <v>10</v>
      </c>
      <c r="J5117" s="28">
        <v>1</v>
      </c>
      <c r="K5117" s="13" t="s">
        <v>24548</v>
      </c>
      <c r="L5117" s="12" t="s">
        <v>24553</v>
      </c>
      <c r="M5117" s="12" t="s">
        <v>24553</v>
      </c>
      <c r="N5117" s="12" t="s">
        <v>24553</v>
      </c>
      <c r="O5117" s="12" t="s">
        <v>24553</v>
      </c>
      <c r="P5117" s="14" t="s">
        <v>24551</v>
      </c>
      <c r="Q5117" s="29" t="s">
        <v>24553</v>
      </c>
      <c r="AA5117" s="3">
        <v>77.137280221720189</v>
      </c>
      <c r="AB5117" s="3">
        <v>67.261628980959756</v>
      </c>
      <c r="AC5117" s="3">
        <v>100</v>
      </c>
      <c r="AD5117" s="3">
        <v>84.358585281557325</v>
      </c>
      <c r="AE5117" s="3">
        <v>93.789254889010593</v>
      </c>
      <c r="AF5117" s="3">
        <v>93.404405703365171</v>
      </c>
      <c r="AG5117" s="3">
        <v>77.998788147289645</v>
      </c>
      <c r="AH5117" s="32">
        <v>68.821525687282588</v>
      </c>
      <c r="AI5117" s="50">
        <v>9.4624907931001298E-2</v>
      </c>
      <c r="AT5117" s="3">
        <v>67.99061456312667</v>
      </c>
      <c r="AU5117" s="3">
        <v>67.198531315716608</v>
      </c>
      <c r="AV5117" s="3">
        <v>70.606633348788435</v>
      </c>
      <c r="AW5117" s="3">
        <v>70.891146683354179</v>
      </c>
      <c r="AX5117" s="3">
        <v>72.443910499789567</v>
      </c>
      <c r="AY5117" s="3">
        <v>83.833393880148776</v>
      </c>
      <c r="AZ5117" s="3">
        <v>92.704955112776616</v>
      </c>
      <c r="BA5117" s="3">
        <v>97.757670676960487</v>
      </c>
      <c r="BB5117" s="3">
        <v>100</v>
      </c>
      <c r="BC5117" s="31">
        <v>93.502446441523077</v>
      </c>
    </row>
    <row r="5118" spans="1:55" x14ac:dyDescent="0.55000000000000004">
      <c r="A5118" s="21" t="s">
        <v>6</v>
      </c>
      <c r="B5118" s="21" t="s">
        <v>19553</v>
      </c>
      <c r="C5118" s="21" t="s">
        <v>11572</v>
      </c>
      <c r="D5118" s="27" t="s">
        <v>11573</v>
      </c>
      <c r="E5118" s="4">
        <v>0</v>
      </c>
      <c r="F5118" s="4">
        <v>1</v>
      </c>
      <c r="G5118" s="4">
        <v>0</v>
      </c>
      <c r="H5118" s="62">
        <v>9</v>
      </c>
      <c r="J5118" s="28">
        <v>1</v>
      </c>
      <c r="K5118" s="12" t="s">
        <v>24553</v>
      </c>
      <c r="L5118" s="12" t="s">
        <v>24553</v>
      </c>
      <c r="M5118" s="12" t="s">
        <v>24553</v>
      </c>
      <c r="N5118" s="12" t="s">
        <v>24553</v>
      </c>
      <c r="O5118" s="12" t="s">
        <v>24553</v>
      </c>
      <c r="P5118" s="12" t="s">
        <v>24553</v>
      </c>
      <c r="Q5118" s="29" t="s">
        <v>24553</v>
      </c>
      <c r="AA5118" s="3">
        <v>39.391708625042007</v>
      </c>
      <c r="AB5118" s="3">
        <v>44.823459763618153</v>
      </c>
      <c r="AC5118" s="3">
        <v>90.629908854213468</v>
      </c>
      <c r="AD5118" s="3">
        <v>40.29648068011133</v>
      </c>
      <c r="AE5118" s="3">
        <v>83.520375924111761</v>
      </c>
      <c r="AF5118" s="3">
        <v>75.341997199541026</v>
      </c>
      <c r="AG5118" s="3">
        <v>97.246995580781899</v>
      </c>
      <c r="AH5118" s="32">
        <v>100</v>
      </c>
      <c r="AI5118" s="50">
        <v>0.154791286509011</v>
      </c>
      <c r="AT5118" s="3">
        <v>100</v>
      </c>
      <c r="AU5118" s="3">
        <v>76.163660646482242</v>
      </c>
      <c r="AV5118" s="3">
        <v>73.976999776445467</v>
      </c>
      <c r="AW5118" s="3">
        <v>67.638776283558144</v>
      </c>
      <c r="AX5118" s="3">
        <v>70.407460650213849</v>
      </c>
      <c r="AY5118" s="3">
        <v>53.926707773574769</v>
      </c>
      <c r="AZ5118" s="3">
        <v>66.305812925186387</v>
      </c>
      <c r="BA5118" s="3">
        <v>68.857048247760105</v>
      </c>
      <c r="BB5118" s="3">
        <v>51.63093451418932</v>
      </c>
      <c r="BC5118" s="31">
        <v>84.977240103680899</v>
      </c>
    </row>
    <row r="5119" spans="1:55" x14ac:dyDescent="0.55000000000000004">
      <c r="A5119" s="21" t="s">
        <v>6</v>
      </c>
      <c r="B5119" s="21" t="s">
        <v>21028</v>
      </c>
      <c r="C5119" s="21" t="s">
        <v>4663</v>
      </c>
      <c r="D5119" s="27" t="s">
        <v>4664</v>
      </c>
      <c r="E5119" s="4">
        <v>0</v>
      </c>
      <c r="F5119" s="4">
        <v>4</v>
      </c>
      <c r="G5119" s="4">
        <v>0</v>
      </c>
      <c r="H5119" s="62">
        <v>17</v>
      </c>
      <c r="J5119" s="28">
        <v>1</v>
      </c>
      <c r="K5119" s="13" t="s">
        <v>24548</v>
      </c>
      <c r="L5119" s="12" t="s">
        <v>24553</v>
      </c>
      <c r="M5119" s="12" t="s">
        <v>24553</v>
      </c>
      <c r="N5119" s="12" t="s">
        <v>24553</v>
      </c>
      <c r="O5119" s="12" t="s">
        <v>24553</v>
      </c>
      <c r="P5119" s="14" t="s">
        <v>24551</v>
      </c>
      <c r="Q5119" s="29" t="s">
        <v>24553</v>
      </c>
      <c r="AA5119" s="3">
        <v>54.233290949704781</v>
      </c>
      <c r="AB5119" s="3">
        <v>48.106548468694228</v>
      </c>
      <c r="AC5119" s="3">
        <v>89.976320401418192</v>
      </c>
      <c r="AD5119" s="3">
        <v>100</v>
      </c>
      <c r="AE5119" s="3">
        <v>62.265578555254699</v>
      </c>
      <c r="AF5119" s="3">
        <v>63.989545602213916</v>
      </c>
      <c r="AG5119" s="3">
        <v>29.603210220471492</v>
      </c>
      <c r="AH5119" s="32">
        <v>34.074302114168312</v>
      </c>
      <c r="AI5119" s="50">
        <v>3.1034937794021502E-3</v>
      </c>
      <c r="AT5119" s="3">
        <v>60.683352853236826</v>
      </c>
      <c r="AU5119" s="3">
        <v>67.561284384303136</v>
      </c>
      <c r="AV5119" s="3">
        <v>72.742495255935552</v>
      </c>
      <c r="AW5119" s="3">
        <v>74.916811824455095</v>
      </c>
      <c r="AX5119" s="3">
        <v>69.871633241044336</v>
      </c>
      <c r="AY5119" s="3">
        <v>100</v>
      </c>
      <c r="AZ5119" s="3">
        <v>98.106022618148756</v>
      </c>
      <c r="BA5119" s="3">
        <v>91.896379181596757</v>
      </c>
      <c r="BB5119" s="3">
        <v>58.301444586417659</v>
      </c>
      <c r="BC5119" s="31">
        <v>40.168369537824873</v>
      </c>
    </row>
    <row r="5120" spans="1:55" x14ac:dyDescent="0.55000000000000004">
      <c r="A5120" s="21" t="s">
        <v>6</v>
      </c>
      <c r="B5120" s="21" t="s">
        <v>18032</v>
      </c>
      <c r="C5120" s="21" t="s">
        <v>11983</v>
      </c>
      <c r="D5120" s="27" t="s">
        <v>11984</v>
      </c>
      <c r="E5120" s="4">
        <v>0</v>
      </c>
      <c r="F5120" s="4">
        <v>0</v>
      </c>
      <c r="G5120" s="4">
        <v>0</v>
      </c>
      <c r="H5120" s="62">
        <v>4</v>
      </c>
      <c r="J5120" s="28">
        <v>1</v>
      </c>
      <c r="K5120" s="13" t="s">
        <v>24548</v>
      </c>
      <c r="L5120" s="12" t="s">
        <v>24553</v>
      </c>
      <c r="M5120" s="12" t="s">
        <v>24553</v>
      </c>
      <c r="N5120" s="12" t="s">
        <v>24553</v>
      </c>
      <c r="O5120" s="12" t="s">
        <v>24553</v>
      </c>
      <c r="P5120" s="12" t="s">
        <v>24553</v>
      </c>
      <c r="Q5120" s="29" t="s">
        <v>24553</v>
      </c>
      <c r="AT5120" s="3">
        <v>62.853420970606088</v>
      </c>
      <c r="AU5120" s="3">
        <v>64.577710210094267</v>
      </c>
      <c r="AV5120" s="3">
        <v>84.065888194651563</v>
      </c>
      <c r="AW5120" s="3">
        <v>65.935742867290173</v>
      </c>
      <c r="AX5120" s="3">
        <v>59.610822986605086</v>
      </c>
      <c r="AY5120" s="3">
        <v>69.166064699399996</v>
      </c>
      <c r="AZ5120" s="3">
        <v>71.297476202255595</v>
      </c>
      <c r="BA5120" s="3">
        <v>100</v>
      </c>
      <c r="BB5120" s="3">
        <v>95.704644416184266</v>
      </c>
      <c r="BC5120" s="31">
        <v>96.739526024461114</v>
      </c>
    </row>
    <row r="5121" spans="1:55" x14ac:dyDescent="0.55000000000000004">
      <c r="A5121" s="21" t="s">
        <v>6</v>
      </c>
      <c r="B5121" s="21" t="s">
        <v>19445</v>
      </c>
      <c r="C5121" s="21" t="s">
        <v>4742</v>
      </c>
      <c r="D5121" s="27" t="s">
        <v>4743</v>
      </c>
      <c r="E5121" s="4">
        <v>0</v>
      </c>
      <c r="F5121" s="4">
        <v>1</v>
      </c>
      <c r="G5121" s="4">
        <v>0</v>
      </c>
      <c r="H5121" s="62">
        <v>7</v>
      </c>
      <c r="J5121" s="28">
        <v>1</v>
      </c>
      <c r="K5121" s="13" t="s">
        <v>24548</v>
      </c>
      <c r="L5121" s="12" t="s">
        <v>24553</v>
      </c>
      <c r="M5121" s="12" t="s">
        <v>24553</v>
      </c>
      <c r="N5121" s="12" t="s">
        <v>24553</v>
      </c>
      <c r="O5121" s="12" t="s">
        <v>24553</v>
      </c>
      <c r="P5121" s="14" t="s">
        <v>24551</v>
      </c>
      <c r="Q5121" s="29" t="s">
        <v>24553</v>
      </c>
      <c r="AA5121" s="3">
        <v>100</v>
      </c>
      <c r="AB5121" s="3">
        <v>85.926481646599058</v>
      </c>
      <c r="AC5121" s="3">
        <v>76.790150292321385</v>
      </c>
      <c r="AD5121" s="3">
        <v>74.372939604365371</v>
      </c>
      <c r="AE5121" s="3">
        <v>62.636153812152415</v>
      </c>
      <c r="AF5121" s="3">
        <v>47.670726288294652</v>
      </c>
      <c r="AG5121" s="3">
        <v>40.262708469871228</v>
      </c>
      <c r="AH5121" s="32">
        <v>16.727873453238633</v>
      </c>
      <c r="AI5121" s="50">
        <v>2.7305322640053298E-2</v>
      </c>
      <c r="AT5121" s="3">
        <v>87.455808964543664</v>
      </c>
      <c r="AU5121" s="3">
        <v>95.218235387762547</v>
      </c>
      <c r="AV5121" s="3">
        <v>92.383294432232915</v>
      </c>
      <c r="AW5121" s="3">
        <v>100</v>
      </c>
      <c r="AX5121" s="3">
        <v>97.180975803197768</v>
      </c>
      <c r="AY5121" s="3">
        <v>92.351649245012567</v>
      </c>
      <c r="AZ5121" s="3">
        <v>93.878632583067954</v>
      </c>
      <c r="BA5121" s="3">
        <v>84.038086429018094</v>
      </c>
      <c r="BB5121" s="3">
        <v>87.076506711700191</v>
      </c>
      <c r="BC5121" s="31">
        <v>91.54187190759599</v>
      </c>
    </row>
    <row r="5122" spans="1:55" x14ac:dyDescent="0.55000000000000004">
      <c r="A5122" s="21" t="s">
        <v>6</v>
      </c>
      <c r="B5122" s="21" t="s">
        <v>23240</v>
      </c>
      <c r="C5122" s="21" t="s">
        <v>2236</v>
      </c>
      <c r="D5122" s="27" t="s">
        <v>2237</v>
      </c>
      <c r="E5122" s="4">
        <v>1</v>
      </c>
      <c r="F5122" s="4">
        <v>0</v>
      </c>
      <c r="G5122" s="4">
        <v>3</v>
      </c>
      <c r="H5122" s="62">
        <v>3</v>
      </c>
      <c r="J5122" s="28">
        <v>1</v>
      </c>
      <c r="K5122" s="13" t="s">
        <v>24548</v>
      </c>
      <c r="L5122" s="12" t="s">
        <v>24553</v>
      </c>
      <c r="M5122" s="12" t="s">
        <v>24553</v>
      </c>
      <c r="N5122" s="12" t="s">
        <v>24553</v>
      </c>
      <c r="O5122" s="12" t="s">
        <v>24553</v>
      </c>
      <c r="P5122" s="12" t="s">
        <v>24553</v>
      </c>
      <c r="Q5122" s="29" t="s">
        <v>24553</v>
      </c>
      <c r="R5122" s="3">
        <v>50.009658855743275</v>
      </c>
      <c r="S5122" s="3">
        <v>54.477218167106287</v>
      </c>
      <c r="T5122" s="3">
        <v>42.25781663971793</v>
      </c>
      <c r="U5122" s="3">
        <v>35.872244351644866</v>
      </c>
      <c r="V5122" s="3">
        <v>58.954061241242464</v>
      </c>
      <c r="W5122" s="3">
        <v>42.205984495038521</v>
      </c>
      <c r="X5122" s="3">
        <v>100</v>
      </c>
      <c r="Y5122" s="32">
        <v>79.152143176684149</v>
      </c>
      <c r="Z5122" s="50">
        <v>3.1384777291214999E-2</v>
      </c>
      <c r="AJ5122" s="3">
        <v>83.242350758229719</v>
      </c>
      <c r="AK5122" s="3">
        <v>68.219114066693933</v>
      </c>
      <c r="AL5122" s="3">
        <v>65.30850116720049</v>
      </c>
      <c r="AM5122" s="3">
        <v>90.227248385127751</v>
      </c>
      <c r="AN5122" s="3">
        <v>76.447421035885625</v>
      </c>
      <c r="AO5122" s="3">
        <v>79.693817102293721</v>
      </c>
      <c r="AP5122" s="3">
        <v>89.246671123665763</v>
      </c>
      <c r="AQ5122" s="3">
        <v>96.161282796005537</v>
      </c>
      <c r="AR5122" s="3">
        <v>94.173489278118083</v>
      </c>
      <c r="AS5122" s="31">
        <v>100</v>
      </c>
      <c r="AT5122" s="3">
        <v>86.610810516608026</v>
      </c>
      <c r="AU5122" s="3">
        <v>83.01337358826639</v>
      </c>
      <c r="AV5122" s="3">
        <v>93.869584602811912</v>
      </c>
      <c r="AW5122" s="3">
        <v>100</v>
      </c>
      <c r="AX5122" s="3">
        <v>80.490446463169732</v>
      </c>
      <c r="AY5122" s="3">
        <v>91.876289755427905</v>
      </c>
      <c r="AZ5122" s="3">
        <v>97.492642484877564</v>
      </c>
      <c r="BA5122" s="3">
        <v>82.999835622945668</v>
      </c>
      <c r="BB5122" s="3">
        <v>79.945610669880722</v>
      </c>
      <c r="BC5122" s="31">
        <v>88.733309570722128</v>
      </c>
    </row>
    <row r="5123" spans="1:55" x14ac:dyDescent="0.55000000000000004">
      <c r="A5123" s="21" t="s">
        <v>6</v>
      </c>
      <c r="B5123" s="21" t="s">
        <v>16851</v>
      </c>
      <c r="C5123" s="21" t="s">
        <v>9981</v>
      </c>
      <c r="D5123" s="27" t="s">
        <v>9982</v>
      </c>
      <c r="E5123" s="4">
        <v>0</v>
      </c>
      <c r="F5123" s="4">
        <v>0</v>
      </c>
      <c r="G5123" s="4">
        <v>0</v>
      </c>
      <c r="H5123" s="62">
        <v>1</v>
      </c>
      <c r="J5123" s="28">
        <v>1</v>
      </c>
      <c r="K5123" s="13" t="s">
        <v>24548</v>
      </c>
      <c r="L5123" s="12" t="s">
        <v>24553</v>
      </c>
      <c r="M5123" s="12" t="s">
        <v>24553</v>
      </c>
      <c r="N5123" s="12" t="s">
        <v>24553</v>
      </c>
      <c r="O5123" s="12" t="s">
        <v>24553</v>
      </c>
      <c r="P5123" s="12" t="s">
        <v>24553</v>
      </c>
      <c r="Q5123" s="29" t="s">
        <v>24553</v>
      </c>
      <c r="AT5123" s="3">
        <v>84.41951347095042</v>
      </c>
      <c r="AU5123" s="3">
        <v>64.127106882317875</v>
      </c>
      <c r="AV5123" s="3">
        <v>89.066724655104281</v>
      </c>
      <c r="AW5123" s="3">
        <v>72.637810365614925</v>
      </c>
      <c r="AX5123" s="3">
        <v>62.459245102777494</v>
      </c>
      <c r="AY5123" s="3">
        <v>75.873144319021165</v>
      </c>
      <c r="AZ5123" s="3">
        <v>100</v>
      </c>
      <c r="BA5123" s="3">
        <v>74.967278182427961</v>
      </c>
      <c r="BB5123" s="3">
        <v>74.894533210870435</v>
      </c>
      <c r="BC5123" s="31">
        <v>65.509663383637943</v>
      </c>
    </row>
    <row r="5124" spans="1:55" x14ac:dyDescent="0.55000000000000004">
      <c r="A5124" s="21" t="s">
        <v>6</v>
      </c>
      <c r="B5124" s="21" t="s">
        <v>17734</v>
      </c>
      <c r="C5124" s="21" t="s">
        <v>6953</v>
      </c>
      <c r="D5124" s="27" t="s">
        <v>6954</v>
      </c>
      <c r="E5124" s="4">
        <v>0</v>
      </c>
      <c r="F5124" s="4">
        <v>0</v>
      </c>
      <c r="G5124" s="4">
        <v>0</v>
      </c>
      <c r="H5124" s="62">
        <v>3</v>
      </c>
      <c r="J5124" s="28">
        <v>1</v>
      </c>
      <c r="K5124" s="13" t="s">
        <v>24548</v>
      </c>
      <c r="L5124" s="12" t="s">
        <v>24553</v>
      </c>
      <c r="M5124" s="12" t="s">
        <v>24553</v>
      </c>
      <c r="N5124" s="12" t="s">
        <v>24553</v>
      </c>
      <c r="O5124" s="12" t="s">
        <v>24553</v>
      </c>
      <c r="P5124" s="12" t="s">
        <v>24553</v>
      </c>
      <c r="Q5124" s="29" t="s">
        <v>24553</v>
      </c>
      <c r="AT5124" s="3">
        <v>51.740919500911296</v>
      </c>
      <c r="AU5124" s="3">
        <v>54.248688489524099</v>
      </c>
      <c r="AV5124" s="3">
        <v>62.820690683687793</v>
      </c>
      <c r="AW5124" s="3">
        <v>59.888776472253944</v>
      </c>
      <c r="AX5124" s="3">
        <v>61.905841803656571</v>
      </c>
      <c r="AY5124" s="3">
        <v>81.900976956072597</v>
      </c>
      <c r="AZ5124" s="3">
        <v>78.027118249768748</v>
      </c>
      <c r="BA5124" s="3">
        <v>100</v>
      </c>
      <c r="BB5124" s="3">
        <v>88.584247808611892</v>
      </c>
      <c r="BC5124" s="31">
        <v>96.460528164518252</v>
      </c>
    </row>
    <row r="5125" spans="1:55" x14ac:dyDescent="0.55000000000000004">
      <c r="A5125" s="21" t="s">
        <v>6</v>
      </c>
      <c r="B5125" s="21" t="s">
        <v>22340</v>
      </c>
      <c r="C5125" s="21" t="s">
        <v>3158</v>
      </c>
      <c r="D5125" s="27" t="s">
        <v>3159</v>
      </c>
      <c r="E5125" s="4">
        <v>0</v>
      </c>
      <c r="F5125" s="4">
        <v>5</v>
      </c>
      <c r="G5125" s="4">
        <v>1</v>
      </c>
      <c r="H5125" s="62">
        <v>10</v>
      </c>
      <c r="J5125" s="28">
        <v>1</v>
      </c>
      <c r="K5125" s="13" t="s">
        <v>24548</v>
      </c>
      <c r="L5125" s="12" t="s">
        <v>24553</v>
      </c>
      <c r="M5125" s="12" t="s">
        <v>24553</v>
      </c>
      <c r="N5125" s="12" t="s">
        <v>24553</v>
      </c>
      <c r="O5125" s="12" t="s">
        <v>24553</v>
      </c>
      <c r="P5125" s="14" t="s">
        <v>24551</v>
      </c>
      <c r="Q5125" s="29" t="s">
        <v>24553</v>
      </c>
      <c r="AA5125" s="3">
        <v>35.608631829455497</v>
      </c>
      <c r="AB5125" s="3">
        <v>31.010009773242324</v>
      </c>
      <c r="AC5125" s="3">
        <v>51.430737060217744</v>
      </c>
      <c r="AD5125" s="3">
        <v>56.379130528499431</v>
      </c>
      <c r="AE5125" s="3">
        <v>78.06459926649913</v>
      </c>
      <c r="AF5125" s="3">
        <v>70.276879020456335</v>
      </c>
      <c r="AG5125" s="3">
        <v>90.872179942218011</v>
      </c>
      <c r="AH5125" s="32">
        <v>100</v>
      </c>
      <c r="AI5125" s="50">
        <v>3.6742608576980401E-3</v>
      </c>
      <c r="AJ5125" s="3">
        <v>22.083543409283692</v>
      </c>
      <c r="AK5125" s="3">
        <v>17.614875913228033</v>
      </c>
      <c r="AL5125" s="3">
        <v>20.752587512355984</v>
      </c>
      <c r="AM5125" s="3">
        <v>33.788877673080151</v>
      </c>
      <c r="AN5125" s="3">
        <v>39.037643411572418</v>
      </c>
      <c r="AO5125" s="3">
        <v>56.617484705705536</v>
      </c>
      <c r="AP5125" s="3">
        <v>74.878282939238531</v>
      </c>
      <c r="AQ5125" s="3">
        <v>100</v>
      </c>
      <c r="AR5125" s="3">
        <v>75.129157431379952</v>
      </c>
      <c r="AS5125" s="31">
        <v>55.228582207878155</v>
      </c>
      <c r="AT5125" s="3">
        <v>45.737020440453897</v>
      </c>
      <c r="AU5125" s="3">
        <v>48.75117772559765</v>
      </c>
      <c r="AV5125" s="3">
        <v>47.469992070368065</v>
      </c>
      <c r="AW5125" s="3">
        <v>52.988467298133756</v>
      </c>
      <c r="AX5125" s="3">
        <v>54.584597057184325</v>
      </c>
      <c r="AY5125" s="3">
        <v>60.046267630629139</v>
      </c>
      <c r="AZ5125" s="3">
        <v>62.780505647380572</v>
      </c>
      <c r="BA5125" s="3">
        <v>87.549706129672572</v>
      </c>
      <c r="BB5125" s="3">
        <v>98.468956430228999</v>
      </c>
      <c r="BC5125" s="31">
        <v>100</v>
      </c>
    </row>
    <row r="5126" spans="1:55" x14ac:dyDescent="0.55000000000000004">
      <c r="A5126" s="21" t="s">
        <v>6</v>
      </c>
      <c r="B5126" s="21" t="s">
        <v>18761</v>
      </c>
      <c r="C5126" s="21" t="s">
        <v>9524</v>
      </c>
      <c r="D5126" s="27" t="s">
        <v>9525</v>
      </c>
      <c r="E5126" s="4">
        <v>0</v>
      </c>
      <c r="F5126" s="4">
        <v>1</v>
      </c>
      <c r="G5126" s="4">
        <v>0</v>
      </c>
      <c r="H5126" s="62">
        <v>1</v>
      </c>
      <c r="J5126" s="28">
        <v>1</v>
      </c>
      <c r="K5126" s="13" t="s">
        <v>24548</v>
      </c>
      <c r="L5126" s="12" t="s">
        <v>24553</v>
      </c>
      <c r="M5126" s="12" t="s">
        <v>24553</v>
      </c>
      <c r="N5126" s="12" t="s">
        <v>24553</v>
      </c>
      <c r="O5126" s="12" t="s">
        <v>24553</v>
      </c>
      <c r="P5126" s="12" t="s">
        <v>24553</v>
      </c>
      <c r="Q5126" s="29" t="s">
        <v>24553</v>
      </c>
      <c r="AA5126" s="3">
        <v>24.393898095907041</v>
      </c>
      <c r="AB5126" s="3">
        <v>22.588470782850255</v>
      </c>
      <c r="AC5126" s="3">
        <v>34.186217999145363</v>
      </c>
      <c r="AD5126" s="3">
        <v>40.329291739793376</v>
      </c>
      <c r="AE5126" s="3">
        <v>69.302350924299716</v>
      </c>
      <c r="AF5126" s="3">
        <v>64.164394998069625</v>
      </c>
      <c r="AG5126" s="3">
        <v>89.207949734956514</v>
      </c>
      <c r="AH5126" s="32">
        <v>100</v>
      </c>
      <c r="AI5126" s="50">
        <v>2.4280668866586098E-3</v>
      </c>
      <c r="AT5126" s="3">
        <v>40.158976573898606</v>
      </c>
      <c r="AU5126" s="3">
        <v>46.521658689952247</v>
      </c>
      <c r="AV5126" s="3">
        <v>41.921698208066552</v>
      </c>
      <c r="AW5126" s="3">
        <v>42.489185182818133</v>
      </c>
      <c r="AX5126" s="3">
        <v>35.905794123667938</v>
      </c>
      <c r="AY5126" s="3">
        <v>42.707420336018259</v>
      </c>
      <c r="AZ5126" s="3">
        <v>49.395030191193726</v>
      </c>
      <c r="BA5126" s="3">
        <v>65.573951680409081</v>
      </c>
      <c r="BB5126" s="3">
        <v>59.638191979007757</v>
      </c>
      <c r="BC5126" s="31">
        <v>100</v>
      </c>
    </row>
    <row r="5127" spans="1:55" x14ac:dyDescent="0.55000000000000004">
      <c r="A5127" s="21" t="s">
        <v>6</v>
      </c>
      <c r="B5127" s="21" t="s">
        <v>20832</v>
      </c>
      <c r="C5127" s="21" t="s">
        <v>13030</v>
      </c>
      <c r="D5127" s="27" t="s">
        <v>13031</v>
      </c>
      <c r="E5127" s="4">
        <v>0</v>
      </c>
      <c r="F5127" s="4">
        <v>4</v>
      </c>
      <c r="G5127" s="4">
        <v>0</v>
      </c>
      <c r="H5127" s="62">
        <v>5</v>
      </c>
      <c r="J5127" s="28">
        <v>1</v>
      </c>
      <c r="K5127" s="13" t="s">
        <v>24548</v>
      </c>
      <c r="L5127" s="16" t="s">
        <v>16303</v>
      </c>
      <c r="M5127" s="12" t="s">
        <v>24553</v>
      </c>
      <c r="N5127" s="12" t="s">
        <v>24553</v>
      </c>
      <c r="O5127" s="12" t="s">
        <v>24553</v>
      </c>
      <c r="P5127" s="14" t="s">
        <v>24551</v>
      </c>
      <c r="Q5127" s="29" t="s">
        <v>24553</v>
      </c>
      <c r="AA5127" s="3">
        <v>100</v>
      </c>
      <c r="AB5127" s="3">
        <v>99.821639859998541</v>
      </c>
      <c r="AC5127" s="3">
        <v>76.492298087807498</v>
      </c>
      <c r="AD5127" s="3">
        <v>76.899949729778854</v>
      </c>
      <c r="AE5127" s="3">
        <v>39.459029006681426</v>
      </c>
      <c r="AF5127" s="3">
        <v>36.382639974098666</v>
      </c>
      <c r="AG5127" s="3">
        <v>28.294805443619325</v>
      </c>
      <c r="AH5127" s="32">
        <v>22.167380633442669</v>
      </c>
      <c r="AI5127" s="50">
        <v>6.1441875564019E-4</v>
      </c>
      <c r="AT5127" s="3">
        <v>100</v>
      </c>
      <c r="AU5127" s="3">
        <v>89.903779781580653</v>
      </c>
      <c r="AV5127" s="3">
        <v>85.924765485362286</v>
      </c>
      <c r="AW5127" s="3">
        <v>74.526748754540108</v>
      </c>
      <c r="AX5127" s="3">
        <v>61.741290393118788</v>
      </c>
      <c r="AY5127" s="3">
        <v>42.858954561169057</v>
      </c>
      <c r="AZ5127" s="3">
        <v>57.220775915312196</v>
      </c>
      <c r="BA5127" s="3">
        <v>50.762751156349864</v>
      </c>
      <c r="BB5127" s="3">
        <v>49.520106257016977</v>
      </c>
      <c r="BC5127" s="31">
        <v>46.672963066850869</v>
      </c>
    </row>
    <row r="5128" spans="1:55" x14ac:dyDescent="0.55000000000000004">
      <c r="A5128" s="21" t="s">
        <v>6</v>
      </c>
      <c r="B5128" s="21" t="s">
        <v>17440</v>
      </c>
      <c r="C5128" s="21" t="s">
        <v>10346</v>
      </c>
      <c r="D5128" s="27" t="s">
        <v>10347</v>
      </c>
      <c r="E5128" s="4">
        <v>0</v>
      </c>
      <c r="F5128" s="4">
        <v>0</v>
      </c>
      <c r="G5128" s="4">
        <v>0</v>
      </c>
      <c r="H5128" s="62">
        <v>2</v>
      </c>
      <c r="J5128" s="28">
        <v>1</v>
      </c>
      <c r="K5128" s="13" t="s">
        <v>24548</v>
      </c>
      <c r="L5128" s="12" t="s">
        <v>24553</v>
      </c>
      <c r="M5128" s="12" t="s">
        <v>24553</v>
      </c>
      <c r="N5128" s="12" t="s">
        <v>24553</v>
      </c>
      <c r="O5128" s="12" t="s">
        <v>24553</v>
      </c>
      <c r="P5128" s="12" t="s">
        <v>24553</v>
      </c>
      <c r="Q5128" s="29" t="s">
        <v>24553</v>
      </c>
      <c r="AT5128" s="3">
        <v>84.940888393144633</v>
      </c>
      <c r="AU5128" s="3">
        <v>89.659054126529341</v>
      </c>
      <c r="AV5128" s="3">
        <v>99.122176974073781</v>
      </c>
      <c r="AW5128" s="3">
        <v>88.587532135323528</v>
      </c>
      <c r="AX5128" s="3">
        <v>96.579151028648951</v>
      </c>
      <c r="AY5128" s="3">
        <v>98.632736081321326</v>
      </c>
      <c r="AZ5128" s="3">
        <v>100</v>
      </c>
      <c r="BA5128" s="3">
        <v>84.897011364082729</v>
      </c>
      <c r="BB5128" s="3">
        <v>84.153740308867697</v>
      </c>
      <c r="BC5128" s="31">
        <v>74.704348588131211</v>
      </c>
    </row>
    <row r="5129" spans="1:55" x14ac:dyDescent="0.55000000000000004">
      <c r="A5129" s="21" t="s">
        <v>6</v>
      </c>
      <c r="B5129" s="21" t="s">
        <v>20857</v>
      </c>
      <c r="C5129" s="21" t="s">
        <v>11154</v>
      </c>
      <c r="D5129" s="27" t="s">
        <v>11155</v>
      </c>
      <c r="E5129" s="4">
        <v>0</v>
      </c>
      <c r="F5129" s="4">
        <v>4</v>
      </c>
      <c r="G5129" s="4">
        <v>0</v>
      </c>
      <c r="H5129" s="62">
        <v>6</v>
      </c>
      <c r="J5129" s="28">
        <v>1</v>
      </c>
      <c r="K5129" s="13" t="s">
        <v>24548</v>
      </c>
      <c r="L5129" s="12" t="s">
        <v>24553</v>
      </c>
      <c r="M5129" s="12" t="s">
        <v>24553</v>
      </c>
      <c r="N5129" s="12" t="s">
        <v>24553</v>
      </c>
      <c r="O5129" s="12" t="s">
        <v>24553</v>
      </c>
      <c r="P5129" s="12" t="s">
        <v>24553</v>
      </c>
      <c r="Q5129" s="29" t="s">
        <v>24553</v>
      </c>
      <c r="AA5129" s="3">
        <v>38.536597121877833</v>
      </c>
      <c r="AB5129" s="3">
        <v>38.661642098734148</v>
      </c>
      <c r="AC5129" s="3">
        <v>48.264173653846832</v>
      </c>
      <c r="AD5129" s="3">
        <v>64.074554215873619</v>
      </c>
      <c r="AE5129" s="3">
        <v>79.529389816410273</v>
      </c>
      <c r="AF5129" s="3">
        <v>87.877254190198272</v>
      </c>
      <c r="AG5129" s="3">
        <v>100</v>
      </c>
      <c r="AH5129" s="32">
        <v>87.208758914398402</v>
      </c>
      <c r="AI5129" s="50">
        <v>1.3325203221513499E-2</v>
      </c>
      <c r="AT5129" s="3">
        <v>33.821050273362076</v>
      </c>
      <c r="AU5129" s="3">
        <v>41.585816700510883</v>
      </c>
      <c r="AV5129" s="3">
        <v>39.455255285560064</v>
      </c>
      <c r="AW5129" s="3">
        <v>37.019210532375425</v>
      </c>
      <c r="AX5129" s="3">
        <v>44.393248359271439</v>
      </c>
      <c r="AY5129" s="3">
        <v>53.056424454164016</v>
      </c>
      <c r="AZ5129" s="3">
        <v>49.791979664333056</v>
      </c>
      <c r="BA5129" s="3">
        <v>73.474608537288219</v>
      </c>
      <c r="BB5129" s="3">
        <v>85.707929161221713</v>
      </c>
      <c r="BC5129" s="31">
        <v>100</v>
      </c>
    </row>
    <row r="5130" spans="1:55" x14ac:dyDescent="0.55000000000000004">
      <c r="A5130" s="21" t="s">
        <v>6</v>
      </c>
      <c r="B5130" s="21" t="s">
        <v>16990</v>
      </c>
      <c r="C5130" s="21" t="s">
        <v>12989</v>
      </c>
      <c r="D5130" s="27" t="s">
        <v>12990</v>
      </c>
      <c r="E5130" s="4">
        <v>0</v>
      </c>
      <c r="F5130" s="4">
        <v>0</v>
      </c>
      <c r="G5130" s="4">
        <v>0</v>
      </c>
      <c r="H5130" s="62">
        <v>1</v>
      </c>
      <c r="J5130" s="28">
        <v>1</v>
      </c>
      <c r="K5130" s="13" t="s">
        <v>24548</v>
      </c>
      <c r="L5130" s="12" t="s">
        <v>24553</v>
      </c>
      <c r="M5130" s="12" t="s">
        <v>24553</v>
      </c>
      <c r="N5130" s="12" t="s">
        <v>24553</v>
      </c>
      <c r="O5130" s="12" t="s">
        <v>24553</v>
      </c>
      <c r="P5130" s="12" t="s">
        <v>24553</v>
      </c>
      <c r="Q5130" s="29" t="s">
        <v>24553</v>
      </c>
      <c r="AT5130" s="3">
        <v>77.496140041237382</v>
      </c>
      <c r="AU5130" s="3">
        <v>82.307181256566565</v>
      </c>
      <c r="AV5130" s="3">
        <v>71.677289098720834</v>
      </c>
      <c r="AW5130" s="3">
        <v>65.398413753845034</v>
      </c>
      <c r="AX5130" s="3">
        <v>67.467357151018945</v>
      </c>
      <c r="AY5130" s="3">
        <v>65.261421186305924</v>
      </c>
      <c r="AZ5130" s="3">
        <v>66.250630944899257</v>
      </c>
      <c r="BA5130" s="3">
        <v>78.7126765802996</v>
      </c>
      <c r="BB5130" s="3">
        <v>78.776494115163175</v>
      </c>
      <c r="BC5130" s="31">
        <v>100</v>
      </c>
    </row>
    <row r="5131" spans="1:55" x14ac:dyDescent="0.55000000000000004">
      <c r="A5131" s="21" t="s">
        <v>6</v>
      </c>
      <c r="B5131" s="21" t="s">
        <v>17252</v>
      </c>
      <c r="C5131" s="21" t="s">
        <v>2434</v>
      </c>
      <c r="D5131" s="27" t="s">
        <v>2435</v>
      </c>
      <c r="E5131" s="4">
        <v>0</v>
      </c>
      <c r="F5131" s="4">
        <v>0</v>
      </c>
      <c r="G5131" s="4">
        <v>0</v>
      </c>
      <c r="H5131" s="62">
        <v>2</v>
      </c>
      <c r="J5131" s="28">
        <v>1</v>
      </c>
      <c r="K5131" s="13" t="s">
        <v>24548</v>
      </c>
      <c r="L5131" s="12" t="s">
        <v>24553</v>
      </c>
      <c r="M5131" s="12" t="s">
        <v>24553</v>
      </c>
      <c r="N5131" s="12" t="s">
        <v>24553</v>
      </c>
      <c r="O5131" s="12" t="s">
        <v>24553</v>
      </c>
      <c r="P5131" s="12" t="s">
        <v>24553</v>
      </c>
      <c r="Q5131" s="29" t="s">
        <v>24553</v>
      </c>
      <c r="AT5131" s="3">
        <v>89.050757406694885</v>
      </c>
      <c r="AU5131" s="3">
        <v>88.119804196005632</v>
      </c>
      <c r="AV5131" s="3">
        <v>89.826900603845061</v>
      </c>
      <c r="AW5131" s="3">
        <v>100</v>
      </c>
      <c r="AX5131" s="3">
        <v>96.910215829049832</v>
      </c>
      <c r="AY5131" s="3">
        <v>97.556770855044448</v>
      </c>
      <c r="AZ5131" s="3">
        <v>97.168007168063866</v>
      </c>
      <c r="BA5131" s="3">
        <v>66.933529921429724</v>
      </c>
      <c r="BB5131" s="3">
        <v>68.876189575263197</v>
      </c>
      <c r="BC5131" s="31">
        <v>79.456583028268156</v>
      </c>
    </row>
    <row r="5132" spans="1:55" x14ac:dyDescent="0.55000000000000004">
      <c r="A5132" s="21" t="s">
        <v>6</v>
      </c>
      <c r="B5132" s="21" t="s">
        <v>20274</v>
      </c>
      <c r="C5132" s="21" t="s">
        <v>10229</v>
      </c>
      <c r="D5132" s="27" t="s">
        <v>10230</v>
      </c>
      <c r="E5132" s="4">
        <v>0</v>
      </c>
      <c r="F5132" s="4">
        <v>2</v>
      </c>
      <c r="G5132" s="4">
        <v>0</v>
      </c>
      <c r="H5132" s="62">
        <v>11</v>
      </c>
      <c r="J5132" s="28">
        <v>1</v>
      </c>
      <c r="K5132" s="12" t="s">
        <v>24553</v>
      </c>
      <c r="L5132" s="12" t="s">
        <v>24553</v>
      </c>
      <c r="M5132" s="12" t="s">
        <v>24553</v>
      </c>
      <c r="N5132" s="12" t="s">
        <v>24553</v>
      </c>
      <c r="O5132" s="12" t="s">
        <v>24553</v>
      </c>
      <c r="P5132" s="12" t="s">
        <v>24553</v>
      </c>
      <c r="Q5132" s="29" t="s">
        <v>24553</v>
      </c>
      <c r="AA5132" s="3">
        <v>88.085446760865139</v>
      </c>
      <c r="AB5132" s="3">
        <v>100</v>
      </c>
      <c r="AC5132" s="3">
        <v>81.571500889977017</v>
      </c>
      <c r="AD5132" s="3">
        <v>77.802419211644121</v>
      </c>
      <c r="AE5132" s="3">
        <v>67.822480031831887</v>
      </c>
      <c r="AF5132" s="3">
        <v>72.16301457726172</v>
      </c>
      <c r="AG5132" s="3">
        <v>77.474890288804005</v>
      </c>
      <c r="AH5132" s="32">
        <v>62.523595550862652</v>
      </c>
      <c r="AI5132" s="50">
        <v>9.16827860776286E-2</v>
      </c>
      <c r="AT5132" s="3">
        <v>99.652844288946525</v>
      </c>
      <c r="AU5132" s="3">
        <v>100</v>
      </c>
      <c r="AV5132" s="3">
        <v>93.332047278531647</v>
      </c>
      <c r="AW5132" s="3">
        <v>90.998798461528992</v>
      </c>
      <c r="AX5132" s="3">
        <v>79.420989242158896</v>
      </c>
      <c r="AY5132" s="3">
        <v>79.482212039036909</v>
      </c>
      <c r="AZ5132" s="3">
        <v>77.945775109034301</v>
      </c>
      <c r="BA5132" s="3">
        <v>74.430382283113403</v>
      </c>
      <c r="BB5132" s="3">
        <v>46.073067021519435</v>
      </c>
      <c r="BC5132" s="31">
        <v>74.920295799450628</v>
      </c>
    </row>
    <row r="5133" spans="1:55" x14ac:dyDescent="0.55000000000000004">
      <c r="A5133" s="21" t="s">
        <v>6</v>
      </c>
      <c r="B5133" s="21" t="s">
        <v>20796</v>
      </c>
      <c r="C5133" s="21" t="s">
        <v>9383</v>
      </c>
      <c r="D5133" s="27" t="s">
        <v>9384</v>
      </c>
      <c r="E5133" s="4">
        <v>0</v>
      </c>
      <c r="F5133" s="4">
        <v>4</v>
      </c>
      <c r="G5133" s="4">
        <v>0</v>
      </c>
      <c r="H5133" s="62">
        <v>4</v>
      </c>
      <c r="J5133" s="28">
        <v>1</v>
      </c>
      <c r="K5133" s="12" t="s">
        <v>24553</v>
      </c>
      <c r="L5133" s="12" t="s">
        <v>24553</v>
      </c>
      <c r="M5133" s="12" t="s">
        <v>24553</v>
      </c>
      <c r="N5133" s="12" t="s">
        <v>24553</v>
      </c>
      <c r="O5133" s="12" t="s">
        <v>24553</v>
      </c>
      <c r="P5133" s="12" t="s">
        <v>24553</v>
      </c>
      <c r="Q5133" s="29" t="s">
        <v>24553</v>
      </c>
      <c r="AA5133" s="3">
        <v>92.484373722724996</v>
      </c>
      <c r="AB5133" s="3">
        <v>91.928462054255036</v>
      </c>
      <c r="AC5133" s="3">
        <v>100</v>
      </c>
      <c r="AD5133" s="3">
        <v>91.851040039992341</v>
      </c>
      <c r="AE5133" s="3">
        <v>72.596865150977905</v>
      </c>
      <c r="AF5133" s="3">
        <v>73.142781552880237</v>
      </c>
      <c r="AG5133" s="3">
        <v>49.59846295201595</v>
      </c>
      <c r="AH5133" s="32">
        <v>41.490267805373826</v>
      </c>
      <c r="AI5133" s="50">
        <v>3.4003246864812101E-3</v>
      </c>
      <c r="AT5133" s="3">
        <v>78.526379304309259</v>
      </c>
      <c r="AU5133" s="3">
        <v>100</v>
      </c>
      <c r="AV5133" s="3">
        <v>87.322840902445833</v>
      </c>
      <c r="AW5133" s="3">
        <v>90.370286540330184</v>
      </c>
      <c r="AX5133" s="3">
        <v>62.934667118209752</v>
      </c>
      <c r="AY5133" s="3">
        <v>78.910001138954883</v>
      </c>
      <c r="AZ5133" s="3">
        <v>75.316692247390236</v>
      </c>
      <c r="BA5133" s="3">
        <v>91.708277967556143</v>
      </c>
      <c r="BB5133" s="3">
        <v>48.875540315280176</v>
      </c>
      <c r="BC5133" s="31">
        <v>70.973619997111086</v>
      </c>
    </row>
    <row r="5134" spans="1:55" x14ac:dyDescent="0.55000000000000004">
      <c r="A5134" s="21" t="s">
        <v>6</v>
      </c>
      <c r="B5134" s="21" t="s">
        <v>20882</v>
      </c>
      <c r="C5134" s="21" t="s">
        <v>10826</v>
      </c>
      <c r="D5134" s="27" t="s">
        <v>10827</v>
      </c>
      <c r="E5134" s="4">
        <v>0</v>
      </c>
      <c r="F5134" s="4">
        <v>4</v>
      </c>
      <c r="G5134" s="4">
        <v>0</v>
      </c>
      <c r="H5134" s="62">
        <v>7</v>
      </c>
      <c r="J5134" s="28">
        <v>1</v>
      </c>
      <c r="K5134" s="12" t="s">
        <v>24553</v>
      </c>
      <c r="L5134" s="12" t="s">
        <v>24553</v>
      </c>
      <c r="M5134" s="12" t="s">
        <v>24553</v>
      </c>
      <c r="N5134" s="12" t="s">
        <v>24553</v>
      </c>
      <c r="O5134" s="12" t="s">
        <v>24553</v>
      </c>
      <c r="P5134" s="12" t="s">
        <v>24553</v>
      </c>
      <c r="Q5134" s="29" t="s">
        <v>24553</v>
      </c>
      <c r="AA5134" s="3">
        <v>70.220543348365936</v>
      </c>
      <c r="AB5134" s="3">
        <v>74.081444754605627</v>
      </c>
      <c r="AC5134" s="3">
        <v>71.378839081769513</v>
      </c>
      <c r="AD5134" s="3">
        <v>66.652973713773122</v>
      </c>
      <c r="AE5134" s="3">
        <v>87.354171641979775</v>
      </c>
      <c r="AF5134" s="3">
        <v>100</v>
      </c>
      <c r="AG5134" s="3">
        <v>94.750323889155538</v>
      </c>
      <c r="AH5134" s="32">
        <v>92.438258527128099</v>
      </c>
      <c r="AI5134" s="50">
        <v>2.31589422631776E-2</v>
      </c>
      <c r="AT5134" s="3">
        <v>92.026233733094344</v>
      </c>
      <c r="AU5134" s="3">
        <v>100</v>
      </c>
      <c r="AV5134" s="3">
        <v>93.642136288694005</v>
      </c>
      <c r="AW5134" s="3">
        <v>89.43316719113156</v>
      </c>
      <c r="AX5134" s="3">
        <v>80.145330958197505</v>
      </c>
      <c r="AY5134" s="3">
        <v>83.208627495137463</v>
      </c>
      <c r="AZ5134" s="3">
        <v>78.795696985734281</v>
      </c>
      <c r="BA5134" s="3">
        <v>87.283315797123834</v>
      </c>
      <c r="BB5134" s="3">
        <v>62.300660498084191</v>
      </c>
      <c r="BC5134" s="31">
        <v>76.85866365321678</v>
      </c>
    </row>
    <row r="5135" spans="1:55" x14ac:dyDescent="0.55000000000000004">
      <c r="A5135" s="21" t="s">
        <v>6</v>
      </c>
      <c r="B5135" s="21" t="s">
        <v>19839</v>
      </c>
      <c r="C5135" s="21" t="s">
        <v>12352</v>
      </c>
      <c r="D5135" s="27" t="s">
        <v>12353</v>
      </c>
      <c r="E5135" s="4">
        <v>0</v>
      </c>
      <c r="F5135" s="4">
        <v>2</v>
      </c>
      <c r="G5135" s="4">
        <v>0</v>
      </c>
      <c r="H5135" s="62">
        <v>2</v>
      </c>
      <c r="J5135" s="28">
        <v>1</v>
      </c>
      <c r="K5135" s="12" t="s">
        <v>24553</v>
      </c>
      <c r="L5135" s="12" t="s">
        <v>24553</v>
      </c>
      <c r="M5135" s="12" t="s">
        <v>24553</v>
      </c>
      <c r="N5135" s="12" t="s">
        <v>24553</v>
      </c>
      <c r="O5135" s="12" t="s">
        <v>24553</v>
      </c>
      <c r="P5135" s="12" t="s">
        <v>24553</v>
      </c>
      <c r="Q5135" s="29" t="s">
        <v>24553</v>
      </c>
      <c r="AA5135" s="3">
        <v>74.273589351801235</v>
      </c>
      <c r="AB5135" s="3">
        <v>83.295167710385527</v>
      </c>
      <c r="AC5135" s="3">
        <v>79.616581154657979</v>
      </c>
      <c r="AD5135" s="3">
        <v>61.061361862309603</v>
      </c>
      <c r="AE5135" s="3">
        <v>92.501002137031293</v>
      </c>
      <c r="AF5135" s="3">
        <v>100</v>
      </c>
      <c r="AG5135" s="3">
        <v>93.29214004486262</v>
      </c>
      <c r="AH5135" s="32">
        <v>96.092131804220955</v>
      </c>
      <c r="AI5135" s="50">
        <v>9.2209750562978796E-2</v>
      </c>
      <c r="AT5135" s="3">
        <v>91.348265935074139</v>
      </c>
      <c r="AU5135" s="3">
        <v>89.124730323051267</v>
      </c>
      <c r="AV5135" s="3">
        <v>86.965481362601395</v>
      </c>
      <c r="AW5135" s="3">
        <v>77.014166282003444</v>
      </c>
      <c r="AX5135" s="3">
        <v>72.617099205868513</v>
      </c>
      <c r="AY5135" s="3">
        <v>76.52960865492004</v>
      </c>
      <c r="AZ5135" s="3">
        <v>83.308243318845669</v>
      </c>
      <c r="BA5135" s="3">
        <v>91.274562332038727</v>
      </c>
      <c r="BB5135" s="3">
        <v>62.284173038490096</v>
      </c>
      <c r="BC5135" s="31">
        <v>100</v>
      </c>
    </row>
    <row r="5136" spans="1:55" x14ac:dyDescent="0.55000000000000004">
      <c r="A5136" s="21" t="s">
        <v>6</v>
      </c>
      <c r="B5136" s="21" t="s">
        <v>21540</v>
      </c>
      <c r="C5136" s="21" t="s">
        <v>9290</v>
      </c>
      <c r="D5136" s="27" t="s">
        <v>9291</v>
      </c>
      <c r="E5136" s="4">
        <v>0</v>
      </c>
      <c r="F5136" s="4">
        <v>8</v>
      </c>
      <c r="G5136" s="4">
        <v>0</v>
      </c>
      <c r="H5136" s="62">
        <v>7</v>
      </c>
      <c r="J5136" s="28">
        <v>1</v>
      </c>
      <c r="K5136" s="13" t="s">
        <v>24548</v>
      </c>
      <c r="L5136" s="12" t="s">
        <v>24553</v>
      </c>
      <c r="M5136" s="12" t="s">
        <v>24553</v>
      </c>
      <c r="N5136" s="12" t="s">
        <v>24553</v>
      </c>
      <c r="O5136" s="12" t="s">
        <v>24553</v>
      </c>
      <c r="P5136" s="14" t="s">
        <v>24551</v>
      </c>
      <c r="Q5136" s="29" t="s">
        <v>24553</v>
      </c>
      <c r="AA5136" s="3">
        <v>67.497301759496565</v>
      </c>
      <c r="AB5136" s="3">
        <v>72.74739189354554</v>
      </c>
      <c r="AC5136" s="3">
        <v>76.703844542560432</v>
      </c>
      <c r="AD5136" s="3">
        <v>64.414405275017515</v>
      </c>
      <c r="AE5136" s="3">
        <v>93.12063587759657</v>
      </c>
      <c r="AF5136" s="3">
        <v>94.809123010563027</v>
      </c>
      <c r="AG5136" s="3">
        <v>96.681867449070481</v>
      </c>
      <c r="AH5136" s="32">
        <v>100</v>
      </c>
      <c r="AI5136" s="50">
        <v>1.5716591359672599E-2</v>
      </c>
      <c r="AT5136" s="3">
        <v>98.126708973257536</v>
      </c>
      <c r="AU5136" s="3">
        <v>100</v>
      </c>
      <c r="AV5136" s="3">
        <v>84.475453145858879</v>
      </c>
      <c r="AW5136" s="3">
        <v>89.18938038588621</v>
      </c>
      <c r="AX5136" s="3">
        <v>78.063487490970587</v>
      </c>
      <c r="AY5136" s="3">
        <v>76.842776423477488</v>
      </c>
      <c r="AZ5136" s="3">
        <v>88.089211595659265</v>
      </c>
      <c r="BA5136" s="3">
        <v>93.699216334423909</v>
      </c>
      <c r="BB5136" s="3">
        <v>63.515804130718621</v>
      </c>
      <c r="BC5136" s="31">
        <v>84.585842504670779</v>
      </c>
    </row>
    <row r="5137" spans="1:55" x14ac:dyDescent="0.55000000000000004">
      <c r="A5137" s="21" t="s">
        <v>6</v>
      </c>
      <c r="B5137" s="21" t="s">
        <v>21417</v>
      </c>
      <c r="C5137" s="21" t="s">
        <v>12219</v>
      </c>
      <c r="D5137" s="27" t="s">
        <v>12220</v>
      </c>
      <c r="E5137" s="4">
        <v>0</v>
      </c>
      <c r="F5137" s="4">
        <v>7</v>
      </c>
      <c r="G5137" s="4">
        <v>0</v>
      </c>
      <c r="H5137" s="62">
        <v>5</v>
      </c>
      <c r="J5137" s="28">
        <v>1</v>
      </c>
      <c r="K5137" s="12" t="s">
        <v>24553</v>
      </c>
      <c r="L5137" s="12" t="s">
        <v>24553</v>
      </c>
      <c r="M5137" s="12" t="s">
        <v>24553</v>
      </c>
      <c r="N5137" s="12" t="s">
        <v>24553</v>
      </c>
      <c r="O5137" s="12" t="s">
        <v>24553</v>
      </c>
      <c r="P5137" s="12" t="s">
        <v>24553</v>
      </c>
      <c r="Q5137" s="29" t="s">
        <v>24553</v>
      </c>
      <c r="AA5137" s="3">
        <v>61.091078426998621</v>
      </c>
      <c r="AB5137" s="3">
        <v>63.021486720468303</v>
      </c>
      <c r="AC5137" s="3">
        <v>72.300543079511414</v>
      </c>
      <c r="AD5137" s="3">
        <v>60.548695448083997</v>
      </c>
      <c r="AE5137" s="3">
        <v>86.183393345401683</v>
      </c>
      <c r="AF5137" s="3">
        <v>89.707162813368996</v>
      </c>
      <c r="AG5137" s="3">
        <v>100</v>
      </c>
      <c r="AH5137" s="32">
        <v>94.858627954358795</v>
      </c>
      <c r="AI5137" s="50">
        <v>1.0399806110133801E-2</v>
      </c>
      <c r="AT5137" s="3">
        <v>81.963966605744673</v>
      </c>
      <c r="AU5137" s="3">
        <v>100</v>
      </c>
      <c r="AV5137" s="3">
        <v>87.741546684221376</v>
      </c>
      <c r="AW5137" s="3">
        <v>82.611371011135446</v>
      </c>
      <c r="AX5137" s="3">
        <v>67.794814652214825</v>
      </c>
      <c r="AY5137" s="3">
        <v>75.763214380572691</v>
      </c>
      <c r="AZ5137" s="3">
        <v>71.697092729314349</v>
      </c>
      <c r="BA5137" s="3">
        <v>78.330169479478528</v>
      </c>
      <c r="BB5137" s="3">
        <v>53.556766285579251</v>
      </c>
      <c r="BC5137" s="31">
        <v>74.63932022880519</v>
      </c>
    </row>
    <row r="5138" spans="1:55" x14ac:dyDescent="0.55000000000000004">
      <c r="A5138" s="21" t="s">
        <v>6</v>
      </c>
      <c r="B5138" s="21" t="s">
        <v>18598</v>
      </c>
      <c r="C5138" s="21" t="s">
        <v>15878</v>
      </c>
      <c r="D5138" s="27" t="s">
        <v>15879</v>
      </c>
      <c r="E5138" s="4">
        <v>0</v>
      </c>
      <c r="F5138" s="4">
        <v>1</v>
      </c>
      <c r="G5138" s="4">
        <v>0</v>
      </c>
      <c r="H5138" s="62">
        <v>0</v>
      </c>
      <c r="J5138" s="28">
        <v>1</v>
      </c>
      <c r="K5138" s="12" t="s">
        <v>24553</v>
      </c>
      <c r="L5138" s="12" t="s">
        <v>24553</v>
      </c>
      <c r="M5138" s="12" t="s">
        <v>24553</v>
      </c>
      <c r="N5138" s="12" t="s">
        <v>24553</v>
      </c>
      <c r="O5138" s="12" t="s">
        <v>24553</v>
      </c>
      <c r="P5138" s="12" t="s">
        <v>24553</v>
      </c>
      <c r="Q5138" s="29" t="s">
        <v>24553</v>
      </c>
      <c r="AA5138" s="3">
        <v>28.837763400552724</v>
      </c>
      <c r="AB5138" s="3">
        <v>30.55949491213968</v>
      </c>
      <c r="AC5138" s="3">
        <v>46.618034686909226</v>
      </c>
      <c r="AD5138" s="3">
        <v>49.534740135760643</v>
      </c>
      <c r="AE5138" s="3">
        <v>64.471830856415409</v>
      </c>
      <c r="AF5138" s="3">
        <v>68.389012851985484</v>
      </c>
      <c r="AG5138" s="3">
        <v>100</v>
      </c>
      <c r="AH5138" s="32">
        <v>94.368529654918092</v>
      </c>
      <c r="AI5138" s="50">
        <v>1.00841541636325E-3</v>
      </c>
    </row>
    <row r="5139" spans="1:55" x14ac:dyDescent="0.55000000000000004">
      <c r="A5139" s="21" t="s">
        <v>6</v>
      </c>
      <c r="B5139" s="21" t="s">
        <v>18684</v>
      </c>
      <c r="C5139" s="21" t="s">
        <v>1820</v>
      </c>
      <c r="D5139" s="27" t="s">
        <v>1821</v>
      </c>
      <c r="E5139" s="4">
        <v>0</v>
      </c>
      <c r="F5139" s="4">
        <v>1</v>
      </c>
      <c r="G5139" s="4">
        <v>0</v>
      </c>
      <c r="H5139" s="62">
        <v>1</v>
      </c>
      <c r="J5139" s="28">
        <v>1</v>
      </c>
      <c r="K5139" s="12" t="s">
        <v>24553</v>
      </c>
      <c r="L5139" s="12" t="s">
        <v>24553</v>
      </c>
      <c r="M5139" s="12" t="s">
        <v>24553</v>
      </c>
      <c r="N5139" s="12" t="s">
        <v>24553</v>
      </c>
      <c r="O5139" s="12" t="s">
        <v>24553</v>
      </c>
      <c r="P5139" s="12" t="s">
        <v>24553</v>
      </c>
      <c r="Q5139" s="29" t="s">
        <v>24553</v>
      </c>
      <c r="AA5139" s="3">
        <v>47.19368485043362</v>
      </c>
      <c r="AB5139" s="3">
        <v>60.257825642825679</v>
      </c>
      <c r="AC5139" s="3">
        <v>65.861520874817685</v>
      </c>
      <c r="AD5139" s="3">
        <v>68.93462708349098</v>
      </c>
      <c r="AE5139" s="3">
        <v>60.711100399004451</v>
      </c>
      <c r="AF5139" s="3">
        <v>72.96907817588567</v>
      </c>
      <c r="AG5139" s="3">
        <v>100</v>
      </c>
      <c r="AH5139" s="32">
        <v>91.436374397722957</v>
      </c>
      <c r="AI5139" s="50">
        <v>2.7645164550215599E-2</v>
      </c>
      <c r="AT5139" s="3">
        <v>52.40484225217601</v>
      </c>
      <c r="AU5139" s="3">
        <v>51.23380059591922</v>
      </c>
      <c r="AV5139" s="3">
        <v>48.632405345782978</v>
      </c>
      <c r="AW5139" s="3">
        <v>57.30705170170598</v>
      </c>
      <c r="AX5139" s="3">
        <v>55.519391965853281</v>
      </c>
      <c r="AY5139" s="3">
        <v>57.075263000679143</v>
      </c>
      <c r="AZ5139" s="3">
        <v>57.998847389189848</v>
      </c>
      <c r="BA5139" s="3">
        <v>77.650679028594269</v>
      </c>
      <c r="BB5139" s="3">
        <v>54.623430552770522</v>
      </c>
      <c r="BC5139" s="31">
        <v>100</v>
      </c>
    </row>
    <row r="5140" spans="1:55" x14ac:dyDescent="0.55000000000000004">
      <c r="A5140" s="21" t="s">
        <v>6</v>
      </c>
      <c r="B5140" s="21" t="s">
        <v>20104</v>
      </c>
      <c r="C5140" s="21" t="s">
        <v>7836</v>
      </c>
      <c r="D5140" s="27" t="s">
        <v>7837</v>
      </c>
      <c r="E5140" s="4">
        <v>0</v>
      </c>
      <c r="F5140" s="4">
        <v>2</v>
      </c>
      <c r="G5140" s="4">
        <v>0</v>
      </c>
      <c r="H5140" s="62">
        <v>6</v>
      </c>
      <c r="J5140" s="28">
        <v>1</v>
      </c>
      <c r="K5140" s="12" t="s">
        <v>24553</v>
      </c>
      <c r="L5140" s="12" t="s">
        <v>24553</v>
      </c>
      <c r="M5140" s="12" t="s">
        <v>24553</v>
      </c>
      <c r="N5140" s="12" t="s">
        <v>24553</v>
      </c>
      <c r="O5140" s="12" t="s">
        <v>24553</v>
      </c>
      <c r="P5140" s="12" t="s">
        <v>24553</v>
      </c>
      <c r="Q5140" s="29" t="s">
        <v>24553</v>
      </c>
      <c r="AA5140" s="3">
        <v>56.92221553690797</v>
      </c>
      <c r="AB5140" s="3">
        <v>65.265427651911864</v>
      </c>
      <c r="AC5140" s="3">
        <v>66.532342740396416</v>
      </c>
      <c r="AD5140" s="3">
        <v>66.008260096447614</v>
      </c>
      <c r="AE5140" s="3">
        <v>84.460282826979764</v>
      </c>
      <c r="AF5140" s="3">
        <v>74.708415578827086</v>
      </c>
      <c r="AG5140" s="3">
        <v>96.44428824953647</v>
      </c>
      <c r="AH5140" s="32">
        <v>100</v>
      </c>
      <c r="AI5140" s="50">
        <v>1.08244685127228E-2</v>
      </c>
      <c r="AT5140" s="3">
        <v>100</v>
      </c>
      <c r="AU5140" s="3">
        <v>91.953262656726423</v>
      </c>
      <c r="AV5140" s="3">
        <v>94.897008459693623</v>
      </c>
      <c r="AW5140" s="3">
        <v>93.784653025937303</v>
      </c>
      <c r="AX5140" s="3">
        <v>93.023166428122266</v>
      </c>
      <c r="AY5140" s="3">
        <v>86.31222753979965</v>
      </c>
      <c r="AZ5140" s="3">
        <v>86.855839768856342</v>
      </c>
      <c r="BA5140" s="3">
        <v>81.484283455023061</v>
      </c>
      <c r="BB5140" s="3">
        <v>60.011222944161624</v>
      </c>
      <c r="BC5140" s="31">
        <v>61.885718472301157</v>
      </c>
    </row>
    <row r="5141" spans="1:55" x14ac:dyDescent="0.55000000000000004">
      <c r="A5141" s="21" t="s">
        <v>6</v>
      </c>
      <c r="B5141" s="21" t="s">
        <v>22923</v>
      </c>
      <c r="C5141" s="21" t="s">
        <v>14740</v>
      </c>
      <c r="D5141" s="27" t="s">
        <v>14741</v>
      </c>
      <c r="E5141" s="4">
        <v>1</v>
      </c>
      <c r="F5141" s="4">
        <v>4</v>
      </c>
      <c r="G5141" s="4">
        <v>0</v>
      </c>
      <c r="H5141" s="62">
        <v>12</v>
      </c>
      <c r="J5141" s="28">
        <v>1</v>
      </c>
      <c r="K5141" s="12" t="s">
        <v>24553</v>
      </c>
      <c r="L5141" s="12" t="s">
        <v>24553</v>
      </c>
      <c r="M5141" s="12" t="s">
        <v>24553</v>
      </c>
      <c r="N5141" s="12" t="s">
        <v>24553</v>
      </c>
      <c r="O5141" s="12" t="s">
        <v>24553</v>
      </c>
      <c r="P5141" s="12" t="s">
        <v>24553</v>
      </c>
      <c r="Q5141" s="29" t="s">
        <v>24553</v>
      </c>
      <c r="R5141" s="3">
        <v>75.795895504012307</v>
      </c>
      <c r="S5141" s="3">
        <v>72.840784088776559</v>
      </c>
      <c r="T5141" s="3">
        <v>79.151213993902147</v>
      </c>
      <c r="U5141" s="3">
        <v>57.227758281152241</v>
      </c>
      <c r="V5141" s="3">
        <v>82.157812269053892</v>
      </c>
      <c r="W5141" s="3">
        <v>56.21481409177769</v>
      </c>
      <c r="X5141" s="3">
        <v>100</v>
      </c>
      <c r="Y5141" s="32">
        <v>86.540486425244566</v>
      </c>
      <c r="Z5141" s="50">
        <v>0.329826867222765</v>
      </c>
      <c r="AA5141" s="3">
        <v>93.804209254317826</v>
      </c>
      <c r="AB5141" s="3">
        <v>100</v>
      </c>
      <c r="AC5141" s="3">
        <v>44.298506222847728</v>
      </c>
      <c r="AD5141" s="3">
        <v>32.094223725170323</v>
      </c>
      <c r="AE5141" s="3">
        <v>42.305246286582879</v>
      </c>
      <c r="AF5141" s="3">
        <v>55.38805429951411</v>
      </c>
      <c r="AG5141" s="3">
        <v>64.935319101354253</v>
      </c>
      <c r="AH5141" s="32">
        <v>67.836517756403467</v>
      </c>
      <c r="AI5141" s="50">
        <v>8.8550950160945496E-3</v>
      </c>
      <c r="AT5141" s="3">
        <v>100</v>
      </c>
      <c r="AU5141" s="3">
        <v>97.596493431282596</v>
      </c>
      <c r="AV5141" s="3">
        <v>91.563409645816179</v>
      </c>
      <c r="AW5141" s="3">
        <v>66.907722119139223</v>
      </c>
      <c r="AX5141" s="3">
        <v>69.101402309406708</v>
      </c>
      <c r="AY5141" s="3">
        <v>46.446402595452511</v>
      </c>
      <c r="AZ5141" s="3">
        <v>45.294141375194272</v>
      </c>
      <c r="BA5141" s="3">
        <v>36.095927689500506</v>
      </c>
      <c r="BB5141" s="3">
        <v>32.56528519074768</v>
      </c>
      <c r="BC5141" s="31">
        <v>50.685090556035476</v>
      </c>
    </row>
    <row r="5142" spans="1:55" x14ac:dyDescent="0.55000000000000004">
      <c r="A5142" s="21" t="s">
        <v>6</v>
      </c>
      <c r="B5142" s="21" t="s">
        <v>21321</v>
      </c>
      <c r="C5142" s="21" t="s">
        <v>14442</v>
      </c>
      <c r="D5142" s="27" t="s">
        <v>14443</v>
      </c>
      <c r="E5142" s="4">
        <v>0</v>
      </c>
      <c r="F5142" s="4">
        <v>6</v>
      </c>
      <c r="G5142" s="4">
        <v>0</v>
      </c>
      <c r="H5142" s="62">
        <v>9</v>
      </c>
      <c r="J5142" s="28">
        <v>1</v>
      </c>
      <c r="K5142" s="13" t="s">
        <v>24548</v>
      </c>
      <c r="L5142" s="16" t="s">
        <v>16303</v>
      </c>
      <c r="M5142" s="12" t="s">
        <v>24553</v>
      </c>
      <c r="N5142" s="12" t="s">
        <v>24553</v>
      </c>
      <c r="O5142" s="12" t="s">
        <v>24553</v>
      </c>
      <c r="P5142" s="12" t="s">
        <v>24553</v>
      </c>
      <c r="Q5142" s="29" t="s">
        <v>24553</v>
      </c>
      <c r="AA5142" s="3">
        <v>76.216886237691256</v>
      </c>
      <c r="AB5142" s="3">
        <v>90.167769613675787</v>
      </c>
      <c r="AC5142" s="3">
        <v>63.194905128234659</v>
      </c>
      <c r="AD5142" s="3">
        <v>44.981864620643499</v>
      </c>
      <c r="AE5142" s="3">
        <v>72.402041005095512</v>
      </c>
      <c r="AF5142" s="3">
        <v>83.565914809056991</v>
      </c>
      <c r="AG5142" s="3">
        <v>100</v>
      </c>
      <c r="AH5142" s="32">
        <v>68.449602828522742</v>
      </c>
      <c r="AI5142" s="50">
        <v>0.28907467579414398</v>
      </c>
      <c r="AT5142" s="3">
        <v>98.352273274829713</v>
      </c>
      <c r="AU5142" s="3">
        <v>95.248129070982955</v>
      </c>
      <c r="AV5142" s="3">
        <v>84.9192553632884</v>
      </c>
      <c r="AW5142" s="3">
        <v>68.069274638155164</v>
      </c>
      <c r="AX5142" s="3">
        <v>62.16662943708706</v>
      </c>
      <c r="AY5142" s="3">
        <v>42.775014338784636</v>
      </c>
      <c r="AZ5142" s="3">
        <v>41.66381727784438</v>
      </c>
      <c r="BA5142" s="3">
        <v>57.177427805929604</v>
      </c>
      <c r="BB5142" s="3">
        <v>46.409017846068743</v>
      </c>
      <c r="BC5142" s="31">
        <v>100</v>
      </c>
    </row>
    <row r="5143" spans="1:55" x14ac:dyDescent="0.55000000000000004">
      <c r="A5143" s="21" t="s">
        <v>6</v>
      </c>
      <c r="B5143" s="21" t="s">
        <v>23916</v>
      </c>
      <c r="C5143" s="21" t="s">
        <v>14342</v>
      </c>
      <c r="D5143" s="27" t="s">
        <v>14343</v>
      </c>
      <c r="E5143" s="4">
        <v>5</v>
      </c>
      <c r="F5143" s="4">
        <v>12</v>
      </c>
      <c r="G5143" s="4">
        <v>5</v>
      </c>
      <c r="H5143" s="62">
        <v>29</v>
      </c>
      <c r="J5143" s="28">
        <v>1</v>
      </c>
      <c r="K5143" s="12" t="s">
        <v>24553</v>
      </c>
      <c r="L5143" s="12" t="s">
        <v>24553</v>
      </c>
      <c r="M5143" s="12" t="s">
        <v>24553</v>
      </c>
      <c r="N5143" s="12" t="s">
        <v>24553</v>
      </c>
      <c r="O5143" s="12" t="s">
        <v>24553</v>
      </c>
      <c r="P5143" s="12" t="s">
        <v>24553</v>
      </c>
      <c r="Q5143" s="29" t="s">
        <v>24553</v>
      </c>
      <c r="R5143" s="3">
        <v>54.416644383794136</v>
      </c>
      <c r="S5143" s="3">
        <v>56.105646411909206</v>
      </c>
      <c r="T5143" s="3">
        <v>61.201730286575085</v>
      </c>
      <c r="U5143" s="3">
        <v>51.307300058665007</v>
      </c>
      <c r="V5143" s="3">
        <v>83.060386807548241</v>
      </c>
      <c r="W5143" s="3">
        <v>71.084581800027706</v>
      </c>
      <c r="X5143" s="3">
        <v>97.358279536507837</v>
      </c>
      <c r="Y5143" s="32">
        <v>100</v>
      </c>
      <c r="Z5143" s="50">
        <v>6.8173370842581496E-3</v>
      </c>
      <c r="AA5143" s="3">
        <v>87.45041437188965</v>
      </c>
      <c r="AB5143" s="3">
        <v>100</v>
      </c>
      <c r="AC5143" s="3">
        <v>52.117577604954022</v>
      </c>
      <c r="AD5143" s="3">
        <v>42.653226530174976</v>
      </c>
      <c r="AE5143" s="3">
        <v>46.562114859130901</v>
      </c>
      <c r="AF5143" s="3">
        <v>61.617034447127175</v>
      </c>
      <c r="AG5143" s="3">
        <v>70.380764701083677</v>
      </c>
      <c r="AH5143" s="32">
        <v>70.508360972252234</v>
      </c>
      <c r="AI5143" s="50">
        <v>2.26209093975904E-2</v>
      </c>
      <c r="AJ5143" s="3">
        <v>72.366725535107861</v>
      </c>
      <c r="AK5143" s="3">
        <v>72.339781861107383</v>
      </c>
      <c r="AL5143" s="3">
        <v>75.946614717971173</v>
      </c>
      <c r="AM5143" s="3">
        <v>57.56167664733718</v>
      </c>
      <c r="AN5143" s="3">
        <v>61.623696917802476</v>
      </c>
      <c r="AO5143" s="3">
        <v>86.716417746399017</v>
      </c>
      <c r="AP5143" s="3">
        <v>76.579089563729625</v>
      </c>
      <c r="AQ5143" s="3">
        <v>100</v>
      </c>
      <c r="AR5143" s="3">
        <v>76.627185498706524</v>
      </c>
      <c r="AS5143" s="31">
        <v>65.321993496107282</v>
      </c>
      <c r="AT5143" s="3">
        <v>95.100676797673401</v>
      </c>
      <c r="AU5143" s="3">
        <v>100</v>
      </c>
      <c r="AV5143" s="3">
        <v>92.645075669423264</v>
      </c>
      <c r="AW5143" s="3">
        <v>73.81169175043236</v>
      </c>
      <c r="AX5143" s="3">
        <v>57.540485221344042</v>
      </c>
      <c r="AY5143" s="3">
        <v>43.938836749051426</v>
      </c>
      <c r="AZ5143" s="3">
        <v>40.452772908193175</v>
      </c>
      <c r="BA5143" s="3">
        <v>39.641502934722844</v>
      </c>
      <c r="BB5143" s="3">
        <v>40.161523345411005</v>
      </c>
      <c r="BC5143" s="31">
        <v>78.333646598308178</v>
      </c>
    </row>
    <row r="5144" spans="1:55" x14ac:dyDescent="0.55000000000000004">
      <c r="A5144" s="21" t="s">
        <v>6</v>
      </c>
      <c r="B5144" s="21" t="s">
        <v>23869</v>
      </c>
      <c r="C5144" s="21" t="s">
        <v>13961</v>
      </c>
      <c r="D5144" s="27" t="s">
        <v>13962</v>
      </c>
      <c r="E5144" s="4">
        <v>4</v>
      </c>
      <c r="F5144" s="4">
        <v>19</v>
      </c>
      <c r="G5144" s="4">
        <v>9</v>
      </c>
      <c r="H5144" s="62">
        <v>57</v>
      </c>
      <c r="J5144" s="28">
        <v>1</v>
      </c>
      <c r="K5144" s="13" t="s">
        <v>24548</v>
      </c>
      <c r="L5144" s="12" t="s">
        <v>24553</v>
      </c>
      <c r="M5144" s="12" t="s">
        <v>24553</v>
      </c>
      <c r="N5144" s="12" t="s">
        <v>24553</v>
      </c>
      <c r="O5144" s="12" t="s">
        <v>24553</v>
      </c>
      <c r="P5144" s="14" t="s">
        <v>24551</v>
      </c>
      <c r="Q5144" s="29" t="s">
        <v>24553</v>
      </c>
      <c r="R5144" s="3">
        <v>58.722608747660324</v>
      </c>
      <c r="S5144" s="3">
        <v>47.365778991854881</v>
      </c>
      <c r="T5144" s="3">
        <v>93.868054414233171</v>
      </c>
      <c r="U5144" s="3">
        <v>100</v>
      </c>
      <c r="V5144" s="3">
        <v>96.760177376965459</v>
      </c>
      <c r="W5144" s="3">
        <v>81.964910313096922</v>
      </c>
      <c r="X5144" s="3">
        <v>65.037568953693466</v>
      </c>
      <c r="Y5144" s="32">
        <v>63.164647840777334</v>
      </c>
      <c r="Z5144" s="50">
        <v>1.3189879178166299E-2</v>
      </c>
      <c r="AA5144" s="3">
        <v>76.464984092011761</v>
      </c>
      <c r="AB5144" s="3">
        <v>100</v>
      </c>
      <c r="AC5144" s="3">
        <v>66.223708045360794</v>
      </c>
      <c r="AD5144" s="3">
        <v>59.319790556478921</v>
      </c>
      <c r="AE5144" s="3">
        <v>62.165912940935563</v>
      </c>
      <c r="AF5144" s="3">
        <v>72.642630805838792</v>
      </c>
      <c r="AG5144" s="3">
        <v>60.295099508226521</v>
      </c>
      <c r="AH5144" s="32">
        <v>61.472222419818642</v>
      </c>
      <c r="AI5144" s="50">
        <v>0.14890387245475201</v>
      </c>
      <c r="AJ5144" s="3">
        <v>28.599015236900716</v>
      </c>
      <c r="AK5144" s="3">
        <v>31.082219312249808</v>
      </c>
      <c r="AL5144" s="3">
        <v>29.192427783424748</v>
      </c>
      <c r="AM5144" s="3">
        <v>30.297932073754154</v>
      </c>
      <c r="AN5144" s="3">
        <v>46.982104577613697</v>
      </c>
      <c r="AO5144" s="3">
        <v>100</v>
      </c>
      <c r="AP5144" s="3">
        <v>84.405785522925754</v>
      </c>
      <c r="AQ5144" s="3">
        <v>72.168179120213679</v>
      </c>
      <c r="AR5144" s="3">
        <v>42.111637057028119</v>
      </c>
      <c r="AS5144" s="31">
        <v>30.656443883147322</v>
      </c>
      <c r="AT5144" s="3">
        <v>100</v>
      </c>
      <c r="AU5144" s="3">
        <v>93.106201555752833</v>
      </c>
      <c r="AV5144" s="3">
        <v>78.337711857842123</v>
      </c>
      <c r="AW5144" s="3">
        <v>68.370227560438195</v>
      </c>
      <c r="AX5144" s="3">
        <v>66.396678523066242</v>
      </c>
      <c r="AY5144" s="3">
        <v>51.038539371175531</v>
      </c>
      <c r="AZ5144" s="3">
        <v>44.349265823504084</v>
      </c>
      <c r="BA5144" s="3">
        <v>34.733151271544529</v>
      </c>
      <c r="BB5144" s="3">
        <v>27.210701804232052</v>
      </c>
      <c r="BC5144" s="31">
        <v>45.92676965529504</v>
      </c>
    </row>
    <row r="5145" spans="1:55" x14ac:dyDescent="0.55000000000000004">
      <c r="A5145" s="21" t="s">
        <v>6</v>
      </c>
      <c r="B5145" s="21" t="s">
        <v>22236</v>
      </c>
      <c r="C5145" s="21" t="s">
        <v>13346</v>
      </c>
      <c r="D5145" s="27" t="s">
        <v>13969</v>
      </c>
      <c r="E5145" s="4">
        <v>0</v>
      </c>
      <c r="F5145" s="4">
        <v>2</v>
      </c>
      <c r="G5145" s="4">
        <v>1</v>
      </c>
      <c r="H5145" s="62">
        <v>5</v>
      </c>
      <c r="J5145" s="28">
        <v>2</v>
      </c>
      <c r="K5145" s="13" t="s">
        <v>24548</v>
      </c>
      <c r="L5145" s="12" t="s">
        <v>24553</v>
      </c>
      <c r="M5145" s="12" t="s">
        <v>24553</v>
      </c>
      <c r="N5145" s="12" t="s">
        <v>24553</v>
      </c>
      <c r="O5145" s="12" t="s">
        <v>24553</v>
      </c>
      <c r="P5145" s="12" t="s">
        <v>24553</v>
      </c>
      <c r="Q5145" s="29" t="s">
        <v>24553</v>
      </c>
      <c r="AA5145" s="3">
        <v>87.305468172876701</v>
      </c>
      <c r="AB5145" s="3">
        <v>100</v>
      </c>
      <c r="AC5145" s="3">
        <v>74.580779299743227</v>
      </c>
      <c r="AD5145" s="3">
        <v>67.172535232609846</v>
      </c>
      <c r="AE5145" s="3">
        <v>67.477078770157576</v>
      </c>
      <c r="AF5145" s="3">
        <v>95.88370353869135</v>
      </c>
      <c r="AG5145" s="3">
        <v>83.064095925751715</v>
      </c>
      <c r="AH5145" s="32">
        <v>73.299545071728488</v>
      </c>
      <c r="AI5145" s="50">
        <v>0.41282097824973202</v>
      </c>
      <c r="AJ5145" s="3">
        <v>26.412391575995976</v>
      </c>
      <c r="AK5145" s="3">
        <v>100</v>
      </c>
      <c r="AL5145" s="3">
        <v>69.302052067902409</v>
      </c>
      <c r="AM5145" s="3">
        <v>67.881338168954215</v>
      </c>
      <c r="AN5145" s="3">
        <v>48.31444290999076</v>
      </c>
      <c r="AO5145" s="3">
        <v>26.97971956104832</v>
      </c>
      <c r="AP5145" s="3">
        <v>27.477356237953455</v>
      </c>
      <c r="AQ5145" s="3">
        <v>34.609047782473318</v>
      </c>
      <c r="AR5145" s="3">
        <v>24.402272790441174</v>
      </c>
      <c r="AS5145" s="31">
        <v>19.119455945850554</v>
      </c>
      <c r="AT5145" s="3">
        <v>100</v>
      </c>
      <c r="AU5145" s="3">
        <v>95.825311800648123</v>
      </c>
      <c r="AV5145" s="3">
        <v>78.214670158948095</v>
      </c>
      <c r="AW5145" s="3">
        <v>69.382054185222628</v>
      </c>
      <c r="AX5145" s="3">
        <v>71.301159398603801</v>
      </c>
      <c r="AY5145" s="3">
        <v>55.370099430343643</v>
      </c>
      <c r="AZ5145" s="3">
        <v>53.33578824290425</v>
      </c>
      <c r="BA5145" s="3">
        <v>39.504325353548317</v>
      </c>
      <c r="BB5145" s="3">
        <v>30.833334412252</v>
      </c>
      <c r="BC5145" s="31">
        <v>44.82004239819581</v>
      </c>
    </row>
    <row r="5146" spans="1:55" x14ac:dyDescent="0.55000000000000004">
      <c r="A5146" s="21" t="s">
        <v>6</v>
      </c>
      <c r="B5146" s="21" t="s">
        <v>17009</v>
      </c>
      <c r="C5146" s="21" t="s">
        <v>13346</v>
      </c>
      <c r="D5146" s="27" t="s">
        <v>13347</v>
      </c>
      <c r="E5146" s="4">
        <v>0</v>
      </c>
      <c r="F5146" s="4">
        <v>0</v>
      </c>
      <c r="G5146" s="4">
        <v>0</v>
      </c>
      <c r="H5146" s="62">
        <v>1</v>
      </c>
      <c r="J5146" s="28">
        <v>2</v>
      </c>
      <c r="K5146" s="13" t="s">
        <v>24548</v>
      </c>
      <c r="L5146" s="12" t="s">
        <v>24553</v>
      </c>
      <c r="M5146" s="12" t="s">
        <v>24553</v>
      </c>
      <c r="N5146" s="12" t="s">
        <v>24553</v>
      </c>
      <c r="O5146" s="12" t="s">
        <v>24553</v>
      </c>
      <c r="P5146" s="12" t="s">
        <v>24553</v>
      </c>
      <c r="Q5146" s="29" t="s">
        <v>24553</v>
      </c>
      <c r="AT5146" s="3">
        <v>100</v>
      </c>
      <c r="AU5146" s="3">
        <v>95.008339909653628</v>
      </c>
      <c r="AV5146" s="3">
        <v>85.610759281678767</v>
      </c>
      <c r="AW5146" s="3">
        <v>75.209911512703641</v>
      </c>
      <c r="AX5146" s="3">
        <v>67.060812042230552</v>
      </c>
      <c r="AY5146" s="3">
        <v>51.68581248855341</v>
      </c>
      <c r="AZ5146" s="3">
        <v>48.742608743368557</v>
      </c>
      <c r="BA5146" s="3">
        <v>39.465525417435792</v>
      </c>
      <c r="BB5146" s="3">
        <v>30.693437211156322</v>
      </c>
      <c r="BC5146" s="31">
        <v>44.263022984212796</v>
      </c>
    </row>
    <row r="5147" spans="1:55" x14ac:dyDescent="0.55000000000000004">
      <c r="A5147" s="21" t="s">
        <v>6</v>
      </c>
      <c r="B5147" s="21" t="s">
        <v>22610</v>
      </c>
      <c r="C5147" s="21" t="s">
        <v>13002</v>
      </c>
      <c r="D5147" s="27" t="s">
        <v>13003</v>
      </c>
      <c r="E5147" s="4">
        <v>0</v>
      </c>
      <c r="F5147" s="4">
        <v>6</v>
      </c>
      <c r="G5147" s="4">
        <v>2</v>
      </c>
      <c r="H5147" s="62">
        <v>35</v>
      </c>
      <c r="J5147" s="28">
        <v>1</v>
      </c>
      <c r="K5147" s="12" t="s">
        <v>24553</v>
      </c>
      <c r="L5147" s="12" t="s">
        <v>24553</v>
      </c>
      <c r="M5147" s="12" t="s">
        <v>24553</v>
      </c>
      <c r="N5147" s="12" t="s">
        <v>24553</v>
      </c>
      <c r="O5147" s="12" t="s">
        <v>24553</v>
      </c>
      <c r="P5147" s="12" t="s">
        <v>24553</v>
      </c>
      <c r="Q5147" s="29" t="s">
        <v>24553</v>
      </c>
      <c r="AA5147" s="3">
        <v>100</v>
      </c>
      <c r="AB5147" s="3">
        <v>93.854518674386028</v>
      </c>
      <c r="AC5147" s="3">
        <v>79.8964882993386</v>
      </c>
      <c r="AD5147" s="3">
        <v>60.385045152687979</v>
      </c>
      <c r="AE5147" s="3">
        <v>69.715857499797252</v>
      </c>
      <c r="AF5147" s="3">
        <v>62.60068417233019</v>
      </c>
      <c r="AG5147" s="3">
        <v>69.4864914017286</v>
      </c>
      <c r="AH5147" s="32">
        <v>77.527870195453957</v>
      </c>
      <c r="AI5147" s="50">
        <v>8.0160533073410895E-2</v>
      </c>
      <c r="AJ5147" s="3">
        <v>37.989295060548145</v>
      </c>
      <c r="AK5147" s="3">
        <v>61.584471353652063</v>
      </c>
      <c r="AL5147" s="3">
        <v>60.666835037124144</v>
      </c>
      <c r="AM5147" s="3">
        <v>60.327196420568065</v>
      </c>
      <c r="AN5147" s="3">
        <v>80.612574768149372</v>
      </c>
      <c r="AO5147" s="3">
        <v>100</v>
      </c>
      <c r="AP5147" s="3">
        <v>83.655539187613584</v>
      </c>
      <c r="AQ5147" s="3">
        <v>97.267644158587558</v>
      </c>
      <c r="AR5147" s="3">
        <v>63.727517584416873</v>
      </c>
      <c r="AS5147" s="31">
        <v>92.612168891662975</v>
      </c>
      <c r="AT5147" s="3">
        <v>100</v>
      </c>
      <c r="AU5147" s="3">
        <v>91.53027187496086</v>
      </c>
      <c r="AV5147" s="3">
        <v>78.094831106395091</v>
      </c>
      <c r="AW5147" s="3">
        <v>71.984178192900686</v>
      </c>
      <c r="AX5147" s="3">
        <v>72.262577839510755</v>
      </c>
      <c r="AY5147" s="3">
        <v>64.562146212353497</v>
      </c>
      <c r="AZ5147" s="3">
        <v>67.738793549497274</v>
      </c>
      <c r="BA5147" s="3">
        <v>60.125436111505948</v>
      </c>
      <c r="BB5147" s="3">
        <v>37.143759102249732</v>
      </c>
      <c r="BC5147" s="31">
        <v>54.7797585971987</v>
      </c>
    </row>
    <row r="5148" spans="1:55" x14ac:dyDescent="0.55000000000000004">
      <c r="A5148" s="21" t="s">
        <v>6</v>
      </c>
      <c r="B5148" s="21" t="s">
        <v>20242</v>
      </c>
      <c r="C5148" s="21" t="s">
        <v>8792</v>
      </c>
      <c r="D5148" s="27" t="s">
        <v>8793</v>
      </c>
      <c r="E5148" s="4">
        <v>0</v>
      </c>
      <c r="F5148" s="4">
        <v>2</v>
      </c>
      <c r="G5148" s="4">
        <v>0</v>
      </c>
      <c r="H5148" s="62">
        <v>10</v>
      </c>
      <c r="J5148" s="28">
        <v>1</v>
      </c>
      <c r="K5148" s="13" t="s">
        <v>24548</v>
      </c>
      <c r="L5148" s="12" t="s">
        <v>24553</v>
      </c>
      <c r="M5148" s="12" t="s">
        <v>24553</v>
      </c>
      <c r="N5148" s="12" t="s">
        <v>24553</v>
      </c>
      <c r="O5148" s="12" t="s">
        <v>24553</v>
      </c>
      <c r="P5148" s="12" t="s">
        <v>24553</v>
      </c>
      <c r="Q5148" s="29" t="s">
        <v>24553</v>
      </c>
      <c r="AA5148" s="3">
        <v>75.226911926432578</v>
      </c>
      <c r="AB5148" s="3">
        <v>41.236734470388328</v>
      </c>
      <c r="AC5148" s="3">
        <v>59.180164447131823</v>
      </c>
      <c r="AD5148" s="3">
        <v>100</v>
      </c>
      <c r="AE5148" s="3">
        <v>19.622516870898334</v>
      </c>
      <c r="AF5148" s="3">
        <v>19.377284788552192</v>
      </c>
      <c r="AG5148" s="3">
        <v>24.68840656635226</v>
      </c>
      <c r="AH5148" s="32">
        <v>24.252785087693603</v>
      </c>
      <c r="AI5148" s="50">
        <v>0.106846891609589</v>
      </c>
      <c r="AT5148" s="3">
        <v>52.721545338716325</v>
      </c>
      <c r="AU5148" s="3">
        <v>63.310754821650804</v>
      </c>
      <c r="AV5148" s="3">
        <v>62.658856919696923</v>
      </c>
      <c r="AW5148" s="3">
        <v>61.693122319729397</v>
      </c>
      <c r="AX5148" s="3">
        <v>55.798985395034947</v>
      </c>
      <c r="AY5148" s="3">
        <v>64.660017115408266</v>
      </c>
      <c r="AZ5148" s="3">
        <v>61.750473940434937</v>
      </c>
      <c r="BA5148" s="3">
        <v>71.748942845443025</v>
      </c>
      <c r="BB5148" s="3">
        <v>82.8715127887005</v>
      </c>
      <c r="BC5148" s="31">
        <v>100</v>
      </c>
    </row>
    <row r="5149" spans="1:55" x14ac:dyDescent="0.55000000000000004">
      <c r="A5149" s="21" t="s">
        <v>6</v>
      </c>
      <c r="B5149" s="21" t="s">
        <v>16501</v>
      </c>
      <c r="C5149" s="21" t="s">
        <v>761</v>
      </c>
      <c r="D5149" s="27" t="s">
        <v>762</v>
      </c>
      <c r="E5149" s="4">
        <v>0</v>
      </c>
      <c r="F5149" s="4">
        <v>0</v>
      </c>
      <c r="G5149" s="4">
        <v>0</v>
      </c>
      <c r="H5149" s="62">
        <v>1</v>
      </c>
      <c r="J5149" s="28">
        <v>1</v>
      </c>
      <c r="K5149" s="13" t="s">
        <v>24548</v>
      </c>
      <c r="L5149" s="12" t="s">
        <v>24553</v>
      </c>
      <c r="M5149" s="12" t="s">
        <v>24553</v>
      </c>
      <c r="N5149" s="12" t="s">
        <v>24553</v>
      </c>
      <c r="O5149" s="12" t="s">
        <v>24553</v>
      </c>
      <c r="P5149" s="12" t="s">
        <v>24553</v>
      </c>
      <c r="Q5149" s="29" t="s">
        <v>24553</v>
      </c>
      <c r="AT5149" s="3">
        <v>76.362050765327169</v>
      </c>
      <c r="AU5149" s="3">
        <v>61.025282881432531</v>
      </c>
      <c r="AV5149" s="3">
        <v>62.472546534882397</v>
      </c>
      <c r="AW5149" s="3">
        <v>76.561357604102668</v>
      </c>
      <c r="AX5149" s="3">
        <v>91.360470854745586</v>
      </c>
      <c r="AY5149" s="3">
        <v>82.3771022686105</v>
      </c>
      <c r="AZ5149" s="3">
        <v>100</v>
      </c>
      <c r="BA5149" s="3">
        <v>62.795604188865553</v>
      </c>
      <c r="BB5149" s="3">
        <v>56.235426572540369</v>
      </c>
      <c r="BC5149" s="31">
        <v>45.33472385341836</v>
      </c>
    </row>
    <row r="5150" spans="1:55" x14ac:dyDescent="0.55000000000000004">
      <c r="A5150" s="21" t="s">
        <v>6</v>
      </c>
      <c r="B5150" s="21" t="s">
        <v>19685</v>
      </c>
      <c r="C5150" s="21" t="s">
        <v>15880</v>
      </c>
      <c r="D5150" s="27" t="s">
        <v>15881</v>
      </c>
      <c r="E5150" s="4">
        <v>0</v>
      </c>
      <c r="F5150" s="4">
        <v>2</v>
      </c>
      <c r="G5150" s="4">
        <v>0</v>
      </c>
      <c r="H5150" s="62">
        <v>0</v>
      </c>
      <c r="J5150" s="28">
        <v>1</v>
      </c>
      <c r="K5150" s="12" t="s">
        <v>24553</v>
      </c>
      <c r="L5150" s="12" t="s">
        <v>24553</v>
      </c>
      <c r="M5150" s="12" t="s">
        <v>24553</v>
      </c>
      <c r="N5150" s="12" t="s">
        <v>24553</v>
      </c>
      <c r="O5150" s="12" t="s">
        <v>24553</v>
      </c>
      <c r="P5150" s="12" t="s">
        <v>24553</v>
      </c>
      <c r="Q5150" s="29" t="s">
        <v>24553</v>
      </c>
      <c r="AA5150" s="3">
        <v>100</v>
      </c>
      <c r="AB5150" s="3">
        <v>94.065420222632739</v>
      </c>
      <c r="AC5150" s="3">
        <v>79.173874052692156</v>
      </c>
      <c r="AD5150" s="3">
        <v>79.791264503133533</v>
      </c>
      <c r="AE5150" s="3">
        <v>66.572987929295039</v>
      </c>
      <c r="AF5150" s="3">
        <v>55.870933882137116</v>
      </c>
      <c r="AG5150" s="3">
        <v>69.761595004349601</v>
      </c>
      <c r="AH5150" s="32">
        <v>67.013373567202024</v>
      </c>
      <c r="AI5150" s="50">
        <v>1.08468976316267E-2</v>
      </c>
    </row>
    <row r="5151" spans="1:55" x14ac:dyDescent="0.55000000000000004">
      <c r="A5151" s="21" t="s">
        <v>6</v>
      </c>
      <c r="B5151" s="21" t="s">
        <v>22244</v>
      </c>
      <c r="C5151" s="21" t="s">
        <v>8623</v>
      </c>
      <c r="D5151" s="27" t="s">
        <v>8624</v>
      </c>
      <c r="E5151" s="4">
        <v>0</v>
      </c>
      <c r="F5151" s="4">
        <v>2</v>
      </c>
      <c r="G5151" s="4">
        <v>1</v>
      </c>
      <c r="H5151" s="62">
        <v>9</v>
      </c>
      <c r="J5151" s="28">
        <v>1</v>
      </c>
      <c r="K5151" s="12" t="s">
        <v>24553</v>
      </c>
      <c r="L5151" s="12" t="s">
        <v>24553</v>
      </c>
      <c r="M5151" s="12" t="s">
        <v>24553</v>
      </c>
      <c r="N5151" s="12" t="s">
        <v>24553</v>
      </c>
      <c r="O5151" s="15" t="s">
        <v>24550</v>
      </c>
      <c r="P5151" s="12" t="s">
        <v>24553</v>
      </c>
      <c r="Q5151" s="29" t="s">
        <v>24553</v>
      </c>
      <c r="AA5151" s="3">
        <v>92.828175176648315</v>
      </c>
      <c r="AB5151" s="3">
        <v>87.627965653187474</v>
      </c>
      <c r="AC5151" s="3">
        <v>85.482267514813842</v>
      </c>
      <c r="AD5151" s="3">
        <v>99.771272087962288</v>
      </c>
      <c r="AE5151" s="3">
        <v>97.928448552991128</v>
      </c>
      <c r="AF5151" s="3">
        <v>95.307961238912426</v>
      </c>
      <c r="AG5151" s="3">
        <v>97.813299816522843</v>
      </c>
      <c r="AH5151" s="32">
        <v>100</v>
      </c>
      <c r="AI5151" s="50">
        <v>0.49590710269764998</v>
      </c>
      <c r="AJ5151" s="3">
        <v>23.180708447545477</v>
      </c>
      <c r="AK5151" s="3">
        <v>18.651380420626808</v>
      </c>
      <c r="AL5151" s="3">
        <v>13.779171350972714</v>
      </c>
      <c r="AM5151" s="3">
        <v>15.958428907028555</v>
      </c>
      <c r="AN5151" s="3">
        <v>18.165282654091456</v>
      </c>
      <c r="AO5151" s="3">
        <v>23.225989865811218</v>
      </c>
      <c r="AP5151" s="3">
        <v>18.757755319064721</v>
      </c>
      <c r="AQ5151" s="3">
        <v>24.523433372251034</v>
      </c>
      <c r="AR5151" s="3">
        <v>38.927081901883113</v>
      </c>
      <c r="AS5151" s="31">
        <v>100</v>
      </c>
      <c r="AT5151" s="3">
        <v>75.69638191097944</v>
      </c>
      <c r="AU5151" s="3">
        <v>60.885130373475135</v>
      </c>
      <c r="AV5151" s="3">
        <v>64.023759216694856</v>
      </c>
      <c r="AW5151" s="3">
        <v>61.430923323601128</v>
      </c>
      <c r="AX5151" s="3">
        <v>86.60944759919586</v>
      </c>
      <c r="AY5151" s="3">
        <v>62.977735999451667</v>
      </c>
      <c r="AZ5151" s="3">
        <v>81.696649470470859</v>
      </c>
      <c r="BA5151" s="3">
        <v>77.488402174137207</v>
      </c>
      <c r="BB5151" s="3">
        <v>100</v>
      </c>
      <c r="BC5151" s="31">
        <v>91.361048282807133</v>
      </c>
    </row>
    <row r="5152" spans="1:55" x14ac:dyDescent="0.55000000000000004">
      <c r="A5152" s="21" t="s">
        <v>6</v>
      </c>
      <c r="B5152" s="21" t="s">
        <v>22632</v>
      </c>
      <c r="C5152" s="21" t="s">
        <v>13509</v>
      </c>
      <c r="D5152" s="27" t="s">
        <v>13510</v>
      </c>
      <c r="E5152" s="4">
        <v>0</v>
      </c>
      <c r="F5152" s="4">
        <v>10</v>
      </c>
      <c r="G5152" s="4">
        <v>2</v>
      </c>
      <c r="H5152" s="62">
        <v>28</v>
      </c>
      <c r="J5152" s="28">
        <v>1</v>
      </c>
      <c r="K5152" s="12" t="s">
        <v>24553</v>
      </c>
      <c r="L5152" s="12" t="s">
        <v>24553</v>
      </c>
      <c r="M5152" s="12" t="s">
        <v>24553</v>
      </c>
      <c r="N5152" s="12" t="s">
        <v>24553</v>
      </c>
      <c r="O5152" s="12" t="s">
        <v>24553</v>
      </c>
      <c r="P5152" s="12" t="s">
        <v>24553</v>
      </c>
      <c r="Q5152" s="29" t="s">
        <v>24553</v>
      </c>
      <c r="AA5152" s="3">
        <v>86.449701421771579</v>
      </c>
      <c r="AB5152" s="3">
        <v>94.973150286749373</v>
      </c>
      <c r="AC5152" s="3">
        <v>54.635538464191356</v>
      </c>
      <c r="AD5152" s="3">
        <v>49.639132341297469</v>
      </c>
      <c r="AE5152" s="3">
        <v>52.801583342009963</v>
      </c>
      <c r="AF5152" s="3">
        <v>63.011805093246977</v>
      </c>
      <c r="AG5152" s="3">
        <v>100</v>
      </c>
      <c r="AH5152" s="32">
        <v>90.89949520992117</v>
      </c>
      <c r="AI5152" s="50">
        <v>9.3209751506724108E-3</v>
      </c>
      <c r="AJ5152" s="3">
        <v>32.256448093642845</v>
      </c>
      <c r="AK5152" s="3">
        <v>34.911003738219883</v>
      </c>
      <c r="AL5152" s="3">
        <v>35.204695827966198</v>
      </c>
      <c r="AM5152" s="3">
        <v>37.113002589966875</v>
      </c>
      <c r="AN5152" s="3">
        <v>51.028044734540288</v>
      </c>
      <c r="AO5152" s="3">
        <v>100</v>
      </c>
      <c r="AP5152" s="3">
        <v>92.716254288429695</v>
      </c>
      <c r="AQ5152" s="3">
        <v>96.557113543035683</v>
      </c>
      <c r="AR5152" s="3">
        <v>63.620399709543541</v>
      </c>
      <c r="AS5152" s="31">
        <v>71.070868490812117</v>
      </c>
      <c r="AT5152" s="3">
        <v>100</v>
      </c>
      <c r="AU5152" s="3">
        <v>97.423166682947198</v>
      </c>
      <c r="AV5152" s="3">
        <v>83.210286719051922</v>
      </c>
      <c r="AW5152" s="3">
        <v>74.412637777854286</v>
      </c>
      <c r="AX5152" s="3">
        <v>68.42374248159328</v>
      </c>
      <c r="AY5152" s="3">
        <v>56.428920172476161</v>
      </c>
      <c r="AZ5152" s="3">
        <v>54.514569684966375</v>
      </c>
      <c r="BA5152" s="3">
        <v>53.744378668718582</v>
      </c>
      <c r="BB5152" s="3">
        <v>42.000948856978873</v>
      </c>
      <c r="BC5152" s="31">
        <v>85.927672562888262</v>
      </c>
    </row>
    <row r="5153" spans="1:55" x14ac:dyDescent="0.55000000000000004">
      <c r="A5153" s="21" t="s">
        <v>6</v>
      </c>
      <c r="B5153" s="21" t="s">
        <v>17127</v>
      </c>
      <c r="C5153" s="21" t="s">
        <v>14851</v>
      </c>
      <c r="D5153" s="27" t="s">
        <v>14852</v>
      </c>
      <c r="E5153" s="4">
        <v>0</v>
      </c>
      <c r="F5153" s="4">
        <v>0</v>
      </c>
      <c r="G5153" s="4">
        <v>0</v>
      </c>
      <c r="H5153" s="62">
        <v>1</v>
      </c>
      <c r="J5153" s="28">
        <v>1</v>
      </c>
      <c r="K5153" s="12" t="s">
        <v>24553</v>
      </c>
      <c r="L5153" s="12" t="s">
        <v>24553</v>
      </c>
      <c r="M5153" s="12" t="s">
        <v>24553</v>
      </c>
      <c r="N5153" s="12" t="s">
        <v>24553</v>
      </c>
      <c r="O5153" s="12" t="s">
        <v>24553</v>
      </c>
      <c r="P5153" s="12" t="s">
        <v>24553</v>
      </c>
      <c r="Q5153" s="29" t="s">
        <v>24553</v>
      </c>
      <c r="AT5153" s="3">
        <v>75.121893028043687</v>
      </c>
      <c r="AU5153" s="3">
        <v>100</v>
      </c>
      <c r="AV5153" s="3">
        <v>87.873392912101366</v>
      </c>
      <c r="AW5153" s="3">
        <v>62.914648983912294</v>
      </c>
      <c r="AX5153" s="3">
        <v>73.311303426809062</v>
      </c>
      <c r="AY5153" s="3">
        <v>63.068109531722961</v>
      </c>
      <c r="AZ5153" s="3">
        <v>73.624704531548034</v>
      </c>
      <c r="BA5153" s="3">
        <v>87.412437043299349</v>
      </c>
      <c r="BB5153" s="3">
        <v>38.470173708654372</v>
      </c>
      <c r="BC5153" s="31">
        <v>59.178417481477155</v>
      </c>
    </row>
    <row r="5154" spans="1:55" x14ac:dyDescent="0.55000000000000004">
      <c r="A5154" s="21" t="s">
        <v>6</v>
      </c>
      <c r="B5154" s="21" t="s">
        <v>23500</v>
      </c>
      <c r="C5154" s="21" t="s">
        <v>12040</v>
      </c>
      <c r="D5154" s="27" t="s">
        <v>12041</v>
      </c>
      <c r="E5154" s="4">
        <v>2</v>
      </c>
      <c r="F5154" s="4">
        <v>37</v>
      </c>
      <c r="G5154" s="4">
        <v>2</v>
      </c>
      <c r="H5154" s="62">
        <v>47</v>
      </c>
      <c r="J5154" s="28">
        <v>1</v>
      </c>
      <c r="K5154" s="12" t="s">
        <v>24553</v>
      </c>
      <c r="L5154" s="12" t="s">
        <v>24553</v>
      </c>
      <c r="M5154" s="12" t="s">
        <v>24553</v>
      </c>
      <c r="N5154" s="12" t="s">
        <v>24553</v>
      </c>
      <c r="O5154" s="12" t="s">
        <v>24553</v>
      </c>
      <c r="P5154" s="12" t="s">
        <v>24553</v>
      </c>
      <c r="Q5154" s="29" t="s">
        <v>24553</v>
      </c>
      <c r="R5154" s="3">
        <v>90.014503347239241</v>
      </c>
      <c r="S5154" s="3">
        <v>100</v>
      </c>
      <c r="T5154" s="3">
        <v>94.08382742410447</v>
      </c>
      <c r="U5154" s="3">
        <v>97.293698093283894</v>
      </c>
      <c r="V5154" s="3">
        <v>88.674718677998726</v>
      </c>
      <c r="W5154" s="3">
        <v>92.549721467157482</v>
      </c>
      <c r="X5154" s="3">
        <v>75.898717594574435</v>
      </c>
      <c r="Y5154" s="32">
        <v>61.886894273294992</v>
      </c>
      <c r="Z5154" s="50">
        <v>4.3836087091634397E-2</v>
      </c>
      <c r="AA5154" s="3">
        <v>89.94998734000032</v>
      </c>
      <c r="AB5154" s="3">
        <v>100</v>
      </c>
      <c r="AC5154" s="3">
        <v>83.558205495745312</v>
      </c>
      <c r="AD5154" s="3">
        <v>67.430395236763488</v>
      </c>
      <c r="AE5154" s="3">
        <v>65.99499799348348</v>
      </c>
      <c r="AF5154" s="3">
        <v>71.674294778989875</v>
      </c>
      <c r="AG5154" s="3">
        <v>88.062654231615582</v>
      </c>
      <c r="AH5154" s="32">
        <v>81.663807712872867</v>
      </c>
      <c r="AI5154" s="50">
        <v>0.102457705207451</v>
      </c>
      <c r="AJ5154" s="3">
        <v>44.469350882432288</v>
      </c>
      <c r="AK5154" s="3">
        <v>46.302763955845009</v>
      </c>
      <c r="AL5154" s="3">
        <v>43.194452537612776</v>
      </c>
      <c r="AM5154" s="3">
        <v>49.703801821726934</v>
      </c>
      <c r="AN5154" s="3">
        <v>65.608524426837235</v>
      </c>
      <c r="AO5154" s="3">
        <v>100</v>
      </c>
      <c r="AP5154" s="3">
        <v>81.544697485608481</v>
      </c>
      <c r="AQ5154" s="3">
        <v>91.370931466435508</v>
      </c>
      <c r="AR5154" s="3">
        <v>68.241297681642806</v>
      </c>
      <c r="AS5154" s="31">
        <v>77.152938710274825</v>
      </c>
      <c r="AT5154" s="3">
        <v>100</v>
      </c>
      <c r="AU5154" s="3">
        <v>95.401486425021972</v>
      </c>
      <c r="AV5154" s="3">
        <v>81.08527446411523</v>
      </c>
      <c r="AW5154" s="3">
        <v>78.033975548038768</v>
      </c>
      <c r="AX5154" s="3">
        <v>78.348736946445158</v>
      </c>
      <c r="AY5154" s="3">
        <v>69.652549316393547</v>
      </c>
      <c r="AZ5154" s="3">
        <v>70.878412128416485</v>
      </c>
      <c r="BA5154" s="3">
        <v>65.57350985315496</v>
      </c>
      <c r="BB5154" s="3">
        <v>44.141837420136717</v>
      </c>
      <c r="BC5154" s="31">
        <v>83.311161245554317</v>
      </c>
    </row>
    <row r="5155" spans="1:55" x14ac:dyDescent="0.55000000000000004">
      <c r="A5155" s="21" t="s">
        <v>6</v>
      </c>
      <c r="B5155" s="21" t="s">
        <v>18452</v>
      </c>
      <c r="C5155" s="21" t="s">
        <v>11724</v>
      </c>
      <c r="D5155" s="27" t="s">
        <v>11725</v>
      </c>
      <c r="E5155" s="4">
        <v>0</v>
      </c>
      <c r="F5155" s="4">
        <v>0</v>
      </c>
      <c r="G5155" s="4">
        <v>0</v>
      </c>
      <c r="H5155" s="62">
        <v>13</v>
      </c>
      <c r="J5155" s="28">
        <v>1</v>
      </c>
      <c r="K5155" s="12" t="s">
        <v>24553</v>
      </c>
      <c r="L5155" s="12" t="s">
        <v>24553</v>
      </c>
      <c r="M5155" s="12" t="s">
        <v>24553</v>
      </c>
      <c r="N5155" s="12" t="s">
        <v>24553</v>
      </c>
      <c r="O5155" s="12" t="s">
        <v>24553</v>
      </c>
      <c r="P5155" s="12" t="s">
        <v>24553</v>
      </c>
      <c r="Q5155" s="29" t="s">
        <v>24553</v>
      </c>
      <c r="AT5155" s="3">
        <v>100</v>
      </c>
      <c r="AU5155" s="3">
        <v>91.116138504030801</v>
      </c>
      <c r="AV5155" s="3">
        <v>83.822532244652663</v>
      </c>
      <c r="AW5155" s="3">
        <v>78.313819492190731</v>
      </c>
      <c r="AX5155" s="3">
        <v>77.290720140038971</v>
      </c>
      <c r="AY5155" s="3">
        <v>64.485516243060616</v>
      </c>
      <c r="AZ5155" s="3">
        <v>63.226309260110561</v>
      </c>
      <c r="BA5155" s="3">
        <v>44.402612157273339</v>
      </c>
      <c r="BB5155" s="3">
        <v>32.415975547288674</v>
      </c>
      <c r="BC5155" s="31">
        <v>52.044633259241898</v>
      </c>
    </row>
    <row r="5156" spans="1:55" x14ac:dyDescent="0.55000000000000004">
      <c r="A5156" s="21" t="s">
        <v>6</v>
      </c>
      <c r="B5156" s="21" t="s">
        <v>21826</v>
      </c>
      <c r="C5156" s="21" t="s">
        <v>12189</v>
      </c>
      <c r="D5156" s="27" t="s">
        <v>12190</v>
      </c>
      <c r="E5156" s="4">
        <v>0</v>
      </c>
      <c r="F5156" s="4">
        <v>14</v>
      </c>
      <c r="G5156" s="4">
        <v>0</v>
      </c>
      <c r="H5156" s="62">
        <v>21</v>
      </c>
      <c r="J5156" s="28">
        <v>1</v>
      </c>
      <c r="K5156" s="12" t="s">
        <v>24553</v>
      </c>
      <c r="L5156" s="12" t="s">
        <v>24553</v>
      </c>
      <c r="M5156" s="12" t="s">
        <v>24553</v>
      </c>
      <c r="N5156" s="12" t="s">
        <v>24553</v>
      </c>
      <c r="O5156" s="12" t="s">
        <v>24553</v>
      </c>
      <c r="P5156" s="12" t="s">
        <v>24553</v>
      </c>
      <c r="Q5156" s="29" t="s">
        <v>24553</v>
      </c>
      <c r="AA5156" s="3">
        <v>84.720004889538941</v>
      </c>
      <c r="AB5156" s="3">
        <v>100</v>
      </c>
      <c r="AC5156" s="3">
        <v>70.774198620962693</v>
      </c>
      <c r="AD5156" s="3">
        <v>64.599784315244619</v>
      </c>
      <c r="AE5156" s="3">
        <v>56.699401389661695</v>
      </c>
      <c r="AF5156" s="3">
        <v>63.788126304581269</v>
      </c>
      <c r="AG5156" s="3">
        <v>69.810028080652003</v>
      </c>
      <c r="AH5156" s="32">
        <v>69.503180048013803</v>
      </c>
      <c r="AI5156" s="50">
        <v>3.9731398951791397E-2</v>
      </c>
      <c r="AT5156" s="3">
        <v>100</v>
      </c>
      <c r="AU5156" s="3">
        <v>93.050894430935401</v>
      </c>
      <c r="AV5156" s="3">
        <v>77.086578055261896</v>
      </c>
      <c r="AW5156" s="3">
        <v>74.952058187970707</v>
      </c>
      <c r="AX5156" s="3">
        <v>78.062823728140103</v>
      </c>
      <c r="AY5156" s="3">
        <v>64.504330870484949</v>
      </c>
      <c r="AZ5156" s="3">
        <v>67.135031147302271</v>
      </c>
      <c r="BA5156" s="3">
        <v>57.391994928602429</v>
      </c>
      <c r="BB5156" s="3">
        <v>34.691214581946049</v>
      </c>
      <c r="BC5156" s="31">
        <v>50.242084715101242</v>
      </c>
    </row>
    <row r="5157" spans="1:55" x14ac:dyDescent="0.55000000000000004">
      <c r="A5157" s="21" t="s">
        <v>6</v>
      </c>
      <c r="B5157" s="21" t="s">
        <v>22436</v>
      </c>
      <c r="C5157" s="21" t="s">
        <v>8728</v>
      </c>
      <c r="D5157" s="27" t="s">
        <v>8729</v>
      </c>
      <c r="E5157" s="4">
        <v>0</v>
      </c>
      <c r="F5157" s="4">
        <v>12</v>
      </c>
      <c r="G5157" s="4">
        <v>1</v>
      </c>
      <c r="H5157" s="62">
        <v>13</v>
      </c>
      <c r="J5157" s="28">
        <v>1</v>
      </c>
      <c r="K5157" s="12" t="s">
        <v>24553</v>
      </c>
      <c r="L5157" s="12" t="s">
        <v>24553</v>
      </c>
      <c r="M5157" s="12" t="s">
        <v>24553</v>
      </c>
      <c r="N5157" s="12" t="s">
        <v>24553</v>
      </c>
      <c r="O5157" s="12" t="s">
        <v>24553</v>
      </c>
      <c r="P5157" s="12" t="s">
        <v>24553</v>
      </c>
      <c r="Q5157" s="29" t="s">
        <v>24553</v>
      </c>
      <c r="AA5157" s="3">
        <v>60.434486792824316</v>
      </c>
      <c r="AB5157" s="3">
        <v>68.555243777818248</v>
      </c>
      <c r="AC5157" s="3">
        <v>100</v>
      </c>
      <c r="AD5157" s="3">
        <v>86.300978607771683</v>
      </c>
      <c r="AE5157" s="3">
        <v>56.785377773184301</v>
      </c>
      <c r="AF5157" s="3">
        <v>54.168681286796797</v>
      </c>
      <c r="AG5157" s="3">
        <v>55.672777229727835</v>
      </c>
      <c r="AH5157" s="32">
        <v>57.830661156819033</v>
      </c>
      <c r="AI5157" s="50">
        <v>1.5832880322404999E-2</v>
      </c>
      <c r="AJ5157" s="3">
        <v>97.346464033696861</v>
      </c>
      <c r="AK5157" s="3">
        <v>56.945217646269711</v>
      </c>
      <c r="AL5157" s="3">
        <v>47.718369608251898</v>
      </c>
      <c r="AM5157" s="3">
        <v>60.284197332198033</v>
      </c>
      <c r="AN5157" s="3">
        <v>67.209038973942057</v>
      </c>
      <c r="AO5157" s="3">
        <v>92.419055720778147</v>
      </c>
      <c r="AP5157" s="3">
        <v>76.972653491298331</v>
      </c>
      <c r="AQ5157" s="3">
        <v>100</v>
      </c>
      <c r="AR5157" s="3">
        <v>54.124780968294758</v>
      </c>
      <c r="AS5157" s="31">
        <v>86.770643315495278</v>
      </c>
      <c r="AT5157" s="3">
        <v>83.329129857887068</v>
      </c>
      <c r="AU5157" s="3">
        <v>77.44614832496876</v>
      </c>
      <c r="AV5157" s="3">
        <v>74.981031767081561</v>
      </c>
      <c r="AW5157" s="3">
        <v>74.759183819156675</v>
      </c>
      <c r="AX5157" s="3">
        <v>86.853141476589357</v>
      </c>
      <c r="AY5157" s="3">
        <v>94.695159726528487</v>
      </c>
      <c r="AZ5157" s="3">
        <v>100</v>
      </c>
      <c r="BA5157" s="3">
        <v>80.820788487892443</v>
      </c>
      <c r="BB5157" s="3">
        <v>40.623353414830717</v>
      </c>
      <c r="BC5157" s="31">
        <v>65.434082209662677</v>
      </c>
    </row>
    <row r="5158" spans="1:55" x14ac:dyDescent="0.55000000000000004">
      <c r="A5158" s="21" t="s">
        <v>6</v>
      </c>
      <c r="B5158" s="21" t="s">
        <v>20946</v>
      </c>
      <c r="C5158" s="21" t="s">
        <v>12364</v>
      </c>
      <c r="D5158" s="27" t="s">
        <v>12365</v>
      </c>
      <c r="E5158" s="4">
        <v>0</v>
      </c>
      <c r="F5158" s="4">
        <v>4</v>
      </c>
      <c r="G5158" s="4">
        <v>0</v>
      </c>
      <c r="H5158" s="62">
        <v>10</v>
      </c>
      <c r="J5158" s="28">
        <v>1</v>
      </c>
      <c r="K5158" s="12" t="s">
        <v>24553</v>
      </c>
      <c r="L5158" s="12" t="s">
        <v>24553</v>
      </c>
      <c r="M5158" s="12" t="s">
        <v>24553</v>
      </c>
      <c r="N5158" s="12" t="s">
        <v>24553</v>
      </c>
      <c r="O5158" s="12" t="s">
        <v>24553</v>
      </c>
      <c r="P5158" s="12" t="s">
        <v>24553</v>
      </c>
      <c r="Q5158" s="29" t="s">
        <v>24553</v>
      </c>
      <c r="AA5158" s="3">
        <v>81.18815116814902</v>
      </c>
      <c r="AB5158" s="3">
        <v>100</v>
      </c>
      <c r="AC5158" s="3">
        <v>71.654184859132002</v>
      </c>
      <c r="AD5158" s="3">
        <v>55.021531839203838</v>
      </c>
      <c r="AE5158" s="3">
        <v>51.17774387465294</v>
      </c>
      <c r="AF5158" s="3">
        <v>51.528090811458974</v>
      </c>
      <c r="AG5158" s="3">
        <v>63.932893843225983</v>
      </c>
      <c r="AH5158" s="32">
        <v>55.725584052363075</v>
      </c>
      <c r="AI5158" s="50">
        <v>6.5982543022319498E-2</v>
      </c>
      <c r="AT5158" s="3">
        <v>100</v>
      </c>
      <c r="AU5158" s="3">
        <v>90.80923325310178</v>
      </c>
      <c r="AV5158" s="3">
        <v>76.211810469552177</v>
      </c>
      <c r="AW5158" s="3">
        <v>73.028396634111232</v>
      </c>
      <c r="AX5158" s="3">
        <v>70.736885066322586</v>
      </c>
      <c r="AY5158" s="3">
        <v>64.397055826829785</v>
      </c>
      <c r="AZ5158" s="3">
        <v>65.48559726392412</v>
      </c>
      <c r="BA5158" s="3">
        <v>52.433064926669395</v>
      </c>
      <c r="BB5158" s="3">
        <v>35.739683976929783</v>
      </c>
      <c r="BC5158" s="31">
        <v>62.045974621557455</v>
      </c>
    </row>
    <row r="5159" spans="1:55" x14ac:dyDescent="0.55000000000000004">
      <c r="A5159" s="21" t="s">
        <v>6</v>
      </c>
      <c r="B5159" s="21" t="s">
        <v>21222</v>
      </c>
      <c r="C5159" s="21" t="s">
        <v>10548</v>
      </c>
      <c r="D5159" s="27" t="s">
        <v>10549</v>
      </c>
      <c r="E5159" s="4">
        <v>0</v>
      </c>
      <c r="F5159" s="4">
        <v>5</v>
      </c>
      <c r="G5159" s="4">
        <v>0</v>
      </c>
      <c r="H5159" s="62">
        <v>15</v>
      </c>
      <c r="J5159" s="28">
        <v>1</v>
      </c>
      <c r="K5159" s="12" t="s">
        <v>24553</v>
      </c>
      <c r="L5159" s="12" t="s">
        <v>24553</v>
      </c>
      <c r="M5159" s="12" t="s">
        <v>24553</v>
      </c>
      <c r="N5159" s="12" t="s">
        <v>24553</v>
      </c>
      <c r="O5159" s="12" t="s">
        <v>24553</v>
      </c>
      <c r="P5159" s="12" t="s">
        <v>24553</v>
      </c>
      <c r="Q5159" s="29" t="s">
        <v>24553</v>
      </c>
      <c r="AA5159" s="3">
        <v>95.621328522804063</v>
      </c>
      <c r="AB5159" s="3">
        <v>100</v>
      </c>
      <c r="AC5159" s="3">
        <v>69.617140805043149</v>
      </c>
      <c r="AD5159" s="3">
        <v>62.758121318438256</v>
      </c>
      <c r="AE5159" s="3">
        <v>56.379211970407781</v>
      </c>
      <c r="AF5159" s="3">
        <v>56.456341708728054</v>
      </c>
      <c r="AG5159" s="3">
        <v>62.984597382829286</v>
      </c>
      <c r="AH5159" s="32">
        <v>61.886041706634408</v>
      </c>
      <c r="AI5159" s="50">
        <v>2.64721226847773E-3</v>
      </c>
      <c r="AT5159" s="3">
        <v>100</v>
      </c>
      <c r="AU5159" s="3">
        <v>94.351012370151949</v>
      </c>
      <c r="AV5159" s="3">
        <v>85.987354950230127</v>
      </c>
      <c r="AW5159" s="3">
        <v>84.069751317771505</v>
      </c>
      <c r="AX5159" s="3">
        <v>81.306289101072238</v>
      </c>
      <c r="AY5159" s="3">
        <v>73.149347621193158</v>
      </c>
      <c r="AZ5159" s="3">
        <v>77.77527154327916</v>
      </c>
      <c r="BA5159" s="3">
        <v>54.994287986141998</v>
      </c>
      <c r="BB5159" s="3">
        <v>39.405536990269638</v>
      </c>
      <c r="BC5159" s="31">
        <v>51.847485523249091</v>
      </c>
    </row>
    <row r="5160" spans="1:55" x14ac:dyDescent="0.55000000000000004">
      <c r="A5160" s="21" t="s">
        <v>6</v>
      </c>
      <c r="B5160" s="21" t="s">
        <v>20521</v>
      </c>
      <c r="C5160" s="21" t="s">
        <v>8671</v>
      </c>
      <c r="D5160" s="27" t="s">
        <v>8672</v>
      </c>
      <c r="E5160" s="4">
        <v>0</v>
      </c>
      <c r="F5160" s="4">
        <v>3</v>
      </c>
      <c r="G5160" s="4">
        <v>0</v>
      </c>
      <c r="H5160" s="62">
        <v>5</v>
      </c>
      <c r="J5160" s="28">
        <v>1</v>
      </c>
      <c r="K5160" s="13" t="s">
        <v>24548</v>
      </c>
      <c r="L5160" s="16" t="s">
        <v>16303</v>
      </c>
      <c r="M5160" s="12" t="s">
        <v>24553</v>
      </c>
      <c r="N5160" s="12" t="s">
        <v>24553</v>
      </c>
      <c r="O5160" s="12" t="s">
        <v>24553</v>
      </c>
      <c r="P5160" s="12" t="s">
        <v>24553</v>
      </c>
      <c r="Q5160" s="29" t="s">
        <v>24553</v>
      </c>
      <c r="AA5160" s="3">
        <v>82.784913280046482</v>
      </c>
      <c r="AB5160" s="3">
        <v>100</v>
      </c>
      <c r="AC5160" s="3">
        <v>72.46510510462609</v>
      </c>
      <c r="AD5160" s="3">
        <v>59.5651132743616</v>
      </c>
      <c r="AE5160" s="3">
        <v>41.393694466082934</v>
      </c>
      <c r="AF5160" s="3">
        <v>50.862881613359832</v>
      </c>
      <c r="AG5160" s="3">
        <v>41.668813318790868</v>
      </c>
      <c r="AH5160" s="32">
        <v>33.515751597832505</v>
      </c>
      <c r="AI5160" s="50">
        <v>2.18109104835764E-2</v>
      </c>
      <c r="AT5160" s="3">
        <v>100</v>
      </c>
      <c r="AU5160" s="3">
        <v>72.794850357982511</v>
      </c>
      <c r="AV5160" s="3">
        <v>74.644018846090233</v>
      </c>
      <c r="AW5160" s="3">
        <v>72.426582338949885</v>
      </c>
      <c r="AX5160" s="3">
        <v>77.839852460858111</v>
      </c>
      <c r="AY5160" s="3">
        <v>45.170874340923596</v>
      </c>
      <c r="AZ5160" s="3">
        <v>55.012559484824976</v>
      </c>
      <c r="BA5160" s="3">
        <v>33.403762667016402</v>
      </c>
      <c r="BB5160" s="3">
        <v>34.040254528389156</v>
      </c>
      <c r="BC5160" s="31">
        <v>47.66650371411221</v>
      </c>
    </row>
    <row r="5161" spans="1:55" x14ac:dyDescent="0.55000000000000004">
      <c r="A5161" s="21" t="s">
        <v>6</v>
      </c>
      <c r="B5161" s="21" t="s">
        <v>20522</v>
      </c>
      <c r="C5161" s="21" t="s">
        <v>8874</v>
      </c>
      <c r="D5161" s="27" t="s">
        <v>8875</v>
      </c>
      <c r="E5161" s="4">
        <v>0</v>
      </c>
      <c r="F5161" s="4">
        <v>3</v>
      </c>
      <c r="G5161" s="4">
        <v>0</v>
      </c>
      <c r="H5161" s="62">
        <v>5</v>
      </c>
      <c r="J5161" s="28">
        <v>1</v>
      </c>
      <c r="K5161" s="12" t="s">
        <v>24553</v>
      </c>
      <c r="L5161" s="12" t="s">
        <v>24553</v>
      </c>
      <c r="M5161" s="12" t="s">
        <v>24553</v>
      </c>
      <c r="N5161" s="12" t="s">
        <v>24553</v>
      </c>
      <c r="O5161" s="12" t="s">
        <v>24553</v>
      </c>
      <c r="P5161" s="12" t="s">
        <v>24553</v>
      </c>
      <c r="Q5161" s="29" t="s">
        <v>24553</v>
      </c>
      <c r="AA5161" s="3">
        <v>76.716023677808096</v>
      </c>
      <c r="AB5161" s="3">
        <v>81.886432954484562</v>
      </c>
      <c r="AC5161" s="3">
        <v>82.924022636737021</v>
      </c>
      <c r="AD5161" s="3">
        <v>75.502918653827621</v>
      </c>
      <c r="AE5161" s="3">
        <v>82.781988800897423</v>
      </c>
      <c r="AF5161" s="3">
        <v>100</v>
      </c>
      <c r="AG5161" s="3">
        <v>92.008698600528376</v>
      </c>
      <c r="AH5161" s="32">
        <v>84.830608401494075</v>
      </c>
      <c r="AI5161" s="50">
        <v>0.372978303595073</v>
      </c>
      <c r="AT5161" s="3">
        <v>77.772908683534411</v>
      </c>
      <c r="AU5161" s="3">
        <v>76.796415496689107</v>
      </c>
      <c r="AV5161" s="3">
        <v>69.886368375116334</v>
      </c>
      <c r="AW5161" s="3">
        <v>71.712146998146238</v>
      </c>
      <c r="AX5161" s="3">
        <v>52.402858779103433</v>
      </c>
      <c r="AY5161" s="3">
        <v>55.752681798399927</v>
      </c>
      <c r="AZ5161" s="3">
        <v>60.370874655671948</v>
      </c>
      <c r="BA5161" s="3">
        <v>70.418026510804168</v>
      </c>
      <c r="BB5161" s="3">
        <v>45.825190524409223</v>
      </c>
      <c r="BC5161" s="31">
        <v>100</v>
      </c>
    </row>
    <row r="5162" spans="1:55" x14ac:dyDescent="0.55000000000000004">
      <c r="A5162" s="21" t="s">
        <v>6</v>
      </c>
      <c r="B5162" s="21" t="s">
        <v>24089</v>
      </c>
      <c r="C5162" s="21" t="s">
        <v>6649</v>
      </c>
      <c r="D5162" s="27" t="s">
        <v>6650</v>
      </c>
      <c r="E5162" s="4">
        <v>8</v>
      </c>
      <c r="F5162" s="4">
        <v>5</v>
      </c>
      <c r="G5162" s="4">
        <v>13</v>
      </c>
      <c r="H5162" s="62">
        <v>14</v>
      </c>
      <c r="J5162" s="28">
        <v>1</v>
      </c>
      <c r="K5162" s="13" t="s">
        <v>24548</v>
      </c>
      <c r="L5162" s="12" t="s">
        <v>24553</v>
      </c>
      <c r="M5162" s="12" t="s">
        <v>24553</v>
      </c>
      <c r="N5162" s="18" t="s">
        <v>3232</v>
      </c>
      <c r="O5162" s="12" t="s">
        <v>24553</v>
      </c>
      <c r="P5162" s="14" t="s">
        <v>24551</v>
      </c>
      <c r="Q5162" s="29" t="s">
        <v>24553</v>
      </c>
      <c r="R5162" s="3">
        <v>54.650045706679506</v>
      </c>
      <c r="S5162" s="3">
        <v>50.325902651812207</v>
      </c>
      <c r="T5162" s="3">
        <v>64.981151395981584</v>
      </c>
      <c r="U5162" s="3">
        <v>65.428856921301147</v>
      </c>
      <c r="V5162" s="3">
        <v>78.820457070497696</v>
      </c>
      <c r="W5162" s="3">
        <v>70.308275074333935</v>
      </c>
      <c r="X5162" s="3">
        <v>100</v>
      </c>
      <c r="Y5162" s="32">
        <v>84.947661386457213</v>
      </c>
      <c r="Z5162" s="50">
        <v>1.8103590333870101E-2</v>
      </c>
      <c r="AA5162" s="3">
        <v>55.885225195281741</v>
      </c>
      <c r="AB5162" s="3">
        <v>60.333180644220121</v>
      </c>
      <c r="AC5162" s="3">
        <v>70.157690821302396</v>
      </c>
      <c r="AD5162" s="3">
        <v>58.307258790383173</v>
      </c>
      <c r="AE5162" s="3">
        <v>65.38520631222265</v>
      </c>
      <c r="AF5162" s="3">
        <v>67.506435029494128</v>
      </c>
      <c r="AG5162" s="3">
        <v>100</v>
      </c>
      <c r="AH5162" s="32">
        <v>85.870677351652702</v>
      </c>
      <c r="AI5162" s="50">
        <v>3.5092903293167201E-2</v>
      </c>
      <c r="AJ5162" s="3">
        <v>28.552662802308156</v>
      </c>
      <c r="AK5162" s="3">
        <v>43.001191542464859</v>
      </c>
      <c r="AL5162" s="3">
        <v>37.06065906712859</v>
      </c>
      <c r="AM5162" s="3">
        <v>43.368309314267492</v>
      </c>
      <c r="AN5162" s="3">
        <v>43.397466490135542</v>
      </c>
      <c r="AO5162" s="3">
        <v>55.884521994312607</v>
      </c>
      <c r="AP5162" s="3">
        <v>38.892648385170062</v>
      </c>
      <c r="AQ5162" s="3">
        <v>33.026490074427201</v>
      </c>
      <c r="AR5162" s="3">
        <v>46.990741513391129</v>
      </c>
      <c r="AS5162" s="31">
        <v>100</v>
      </c>
      <c r="AT5162" s="3">
        <v>72.498957838240855</v>
      </c>
      <c r="AU5162" s="3">
        <v>79.812729098718449</v>
      </c>
      <c r="AV5162" s="3">
        <v>73.935220856426042</v>
      </c>
      <c r="AW5162" s="3">
        <v>79.126158588548094</v>
      </c>
      <c r="AX5162" s="3">
        <v>84.942784080299674</v>
      </c>
      <c r="AY5162" s="3">
        <v>87.518741309704936</v>
      </c>
      <c r="AZ5162" s="3">
        <v>89.16607596977957</v>
      </c>
      <c r="BA5162" s="3">
        <v>91.555814130938785</v>
      </c>
      <c r="BB5162" s="3">
        <v>99.168746432493606</v>
      </c>
      <c r="BC5162" s="31">
        <v>100</v>
      </c>
    </row>
    <row r="5163" spans="1:55" x14ac:dyDescent="0.55000000000000004">
      <c r="A5163" s="21" t="s">
        <v>6</v>
      </c>
      <c r="B5163" s="21" t="s">
        <v>23854</v>
      </c>
      <c r="C5163" s="21" t="s">
        <v>3440</v>
      </c>
      <c r="D5163" s="27" t="s">
        <v>3441</v>
      </c>
      <c r="E5163" s="4">
        <v>4</v>
      </c>
      <c r="F5163" s="4">
        <v>0</v>
      </c>
      <c r="G5163" s="4">
        <v>8</v>
      </c>
      <c r="H5163" s="62">
        <v>12</v>
      </c>
      <c r="J5163" s="28">
        <v>1</v>
      </c>
      <c r="K5163" s="13" t="s">
        <v>24548</v>
      </c>
      <c r="L5163" s="12" t="s">
        <v>24553</v>
      </c>
      <c r="M5163" s="12" t="s">
        <v>24553</v>
      </c>
      <c r="N5163" s="12" t="s">
        <v>24553</v>
      </c>
      <c r="O5163" s="12" t="s">
        <v>24553</v>
      </c>
      <c r="P5163" s="12" t="s">
        <v>24553</v>
      </c>
      <c r="Q5163" s="30" t="s">
        <v>24552</v>
      </c>
      <c r="R5163" s="3">
        <v>80.929208331972518</v>
      </c>
      <c r="S5163" s="3">
        <v>78.050977219512831</v>
      </c>
      <c r="T5163" s="3">
        <v>88.989206311432127</v>
      </c>
      <c r="U5163" s="3">
        <v>92.947858706617623</v>
      </c>
      <c r="V5163" s="3">
        <v>100</v>
      </c>
      <c r="W5163" s="3">
        <v>90.299896872719572</v>
      </c>
      <c r="X5163" s="3">
        <v>90.730201253317233</v>
      </c>
      <c r="Y5163" s="32">
        <v>77.519443323802761</v>
      </c>
      <c r="Z5163" s="50">
        <v>0.19483712678064599</v>
      </c>
      <c r="AJ5163" s="3">
        <v>38.602634162315674</v>
      </c>
      <c r="AK5163" s="3">
        <v>42.871826519508652</v>
      </c>
      <c r="AL5163" s="3">
        <v>37.549999397272046</v>
      </c>
      <c r="AM5163" s="3">
        <v>41.703122133417089</v>
      </c>
      <c r="AN5163" s="3">
        <v>45.90606456734497</v>
      </c>
      <c r="AO5163" s="3">
        <v>55.768804323069077</v>
      </c>
      <c r="AP5163" s="3">
        <v>47.07778348640521</v>
      </c>
      <c r="AQ5163" s="3">
        <v>49.704787963591421</v>
      </c>
      <c r="AR5163" s="3">
        <v>55.188325560253837</v>
      </c>
      <c r="AS5163" s="31">
        <v>100</v>
      </c>
      <c r="AT5163" s="3">
        <v>77.27159595300482</v>
      </c>
      <c r="AU5163" s="3">
        <v>73.829103661665542</v>
      </c>
      <c r="AV5163" s="3">
        <v>77.656853075636008</v>
      </c>
      <c r="AW5163" s="3">
        <v>82.885992580370612</v>
      </c>
      <c r="AX5163" s="3">
        <v>91.017517762332076</v>
      </c>
      <c r="AY5163" s="3">
        <v>90.092613810983551</v>
      </c>
      <c r="AZ5163" s="3">
        <v>100</v>
      </c>
      <c r="BA5163" s="3">
        <v>88.679962065209125</v>
      </c>
      <c r="BB5163" s="3">
        <v>95.626513186236267</v>
      </c>
      <c r="BC5163" s="31">
        <v>87.271866803371736</v>
      </c>
    </row>
    <row r="5164" spans="1:55" x14ac:dyDescent="0.55000000000000004">
      <c r="A5164" s="21" t="s">
        <v>6</v>
      </c>
      <c r="B5164" s="21" t="s">
        <v>16643</v>
      </c>
      <c r="C5164" s="21" t="s">
        <v>4537</v>
      </c>
      <c r="D5164" s="27" t="s">
        <v>4538</v>
      </c>
      <c r="E5164" s="4">
        <v>0</v>
      </c>
      <c r="F5164" s="4">
        <v>0</v>
      </c>
      <c r="G5164" s="4">
        <v>0</v>
      </c>
      <c r="H5164" s="62">
        <v>1</v>
      </c>
      <c r="J5164" s="28">
        <v>1</v>
      </c>
      <c r="K5164" s="13" t="s">
        <v>24548</v>
      </c>
      <c r="L5164" s="12" t="s">
        <v>24553</v>
      </c>
      <c r="M5164" s="12" t="s">
        <v>24553</v>
      </c>
      <c r="N5164" s="12" t="s">
        <v>24553</v>
      </c>
      <c r="O5164" s="12" t="s">
        <v>24553</v>
      </c>
      <c r="P5164" s="12" t="s">
        <v>24553</v>
      </c>
      <c r="Q5164" s="29" t="s">
        <v>24553</v>
      </c>
      <c r="AT5164" s="3">
        <v>50.421764463022726</v>
      </c>
      <c r="AU5164" s="3">
        <v>59.207888209263871</v>
      </c>
      <c r="AV5164" s="3">
        <v>61.462205397779478</v>
      </c>
      <c r="AW5164" s="3">
        <v>64.545112538353564</v>
      </c>
      <c r="AX5164" s="3">
        <v>53.193784909959376</v>
      </c>
      <c r="AY5164" s="3">
        <v>74.207450853571828</v>
      </c>
      <c r="AZ5164" s="3">
        <v>75.520206288313204</v>
      </c>
      <c r="BA5164" s="3">
        <v>96.395235931706964</v>
      </c>
      <c r="BB5164" s="3">
        <v>91.404226005717376</v>
      </c>
      <c r="BC5164" s="31">
        <v>100</v>
      </c>
    </row>
    <row r="5165" spans="1:55" x14ac:dyDescent="0.55000000000000004">
      <c r="A5165" s="21" t="s">
        <v>6</v>
      </c>
      <c r="B5165" s="21" t="s">
        <v>17038</v>
      </c>
      <c r="C5165" s="21" t="s">
        <v>13841</v>
      </c>
      <c r="D5165" s="27" t="s">
        <v>13842</v>
      </c>
      <c r="E5165" s="4">
        <v>0</v>
      </c>
      <c r="F5165" s="4">
        <v>0</v>
      </c>
      <c r="G5165" s="4">
        <v>0</v>
      </c>
      <c r="H5165" s="62">
        <v>1</v>
      </c>
      <c r="J5165" s="28">
        <v>1</v>
      </c>
      <c r="K5165" s="12" t="s">
        <v>24553</v>
      </c>
      <c r="L5165" s="12" t="s">
        <v>24553</v>
      </c>
      <c r="M5165" s="12" t="s">
        <v>24553</v>
      </c>
      <c r="N5165" s="12" t="s">
        <v>24553</v>
      </c>
      <c r="O5165" s="12" t="s">
        <v>24553</v>
      </c>
      <c r="P5165" s="12" t="s">
        <v>24553</v>
      </c>
      <c r="Q5165" s="29" t="s">
        <v>24553</v>
      </c>
      <c r="AT5165" s="3">
        <v>100</v>
      </c>
      <c r="AU5165" s="3">
        <v>96.089293415590106</v>
      </c>
      <c r="AV5165" s="3">
        <v>90.530821015904962</v>
      </c>
      <c r="AW5165" s="3">
        <v>75.068246659795506</v>
      </c>
      <c r="AX5165" s="3">
        <v>70.574431727672106</v>
      </c>
      <c r="AY5165" s="3">
        <v>41.726852619909408</v>
      </c>
      <c r="AZ5165" s="3">
        <v>48.284373358020076</v>
      </c>
      <c r="BA5165" s="3">
        <v>41.546968170952745</v>
      </c>
      <c r="BB5165" s="3">
        <v>40.233402515653353</v>
      </c>
      <c r="BC5165" s="31">
        <v>41.944835565523462</v>
      </c>
    </row>
    <row r="5166" spans="1:55" x14ac:dyDescent="0.55000000000000004">
      <c r="A5166" s="21" t="s">
        <v>6</v>
      </c>
      <c r="B5166" s="21" t="s">
        <v>17361</v>
      </c>
      <c r="C5166" s="21" t="s">
        <v>7049</v>
      </c>
      <c r="D5166" s="27" t="s">
        <v>7050</v>
      </c>
      <c r="E5166" s="4">
        <v>0</v>
      </c>
      <c r="F5166" s="4">
        <v>0</v>
      </c>
      <c r="G5166" s="4">
        <v>0</v>
      </c>
      <c r="H5166" s="62">
        <v>2</v>
      </c>
      <c r="J5166" s="28">
        <v>1</v>
      </c>
      <c r="K5166" s="12" t="s">
        <v>24553</v>
      </c>
      <c r="L5166" s="12" t="s">
        <v>24553</v>
      </c>
      <c r="M5166" s="12" t="s">
        <v>24553</v>
      </c>
      <c r="N5166" s="12" t="s">
        <v>24553</v>
      </c>
      <c r="O5166" s="12" t="s">
        <v>24553</v>
      </c>
      <c r="P5166" s="12" t="s">
        <v>24553</v>
      </c>
      <c r="Q5166" s="29" t="s">
        <v>24553</v>
      </c>
      <c r="AT5166" s="3">
        <v>93.948399161488339</v>
      </c>
      <c r="AU5166" s="3">
        <v>91.586837752316384</v>
      </c>
      <c r="AV5166" s="3">
        <v>72.743908305593934</v>
      </c>
      <c r="AW5166" s="3">
        <v>83.882387599268796</v>
      </c>
      <c r="AX5166" s="3">
        <v>100</v>
      </c>
      <c r="AY5166" s="3">
        <v>63.642687675981399</v>
      </c>
      <c r="AZ5166" s="3">
        <v>64.091231096899278</v>
      </c>
      <c r="BA5166" s="3">
        <v>39.98578216340988</v>
      </c>
      <c r="BB5166" s="3">
        <v>49.055441593103183</v>
      </c>
      <c r="BC5166" s="31">
        <v>74.930160134099538</v>
      </c>
    </row>
    <row r="5167" spans="1:55" x14ac:dyDescent="0.55000000000000004">
      <c r="A5167" s="21" t="s">
        <v>6</v>
      </c>
      <c r="B5167" s="21" t="s">
        <v>21073</v>
      </c>
      <c r="C5167" s="21" t="s">
        <v>735</v>
      </c>
      <c r="D5167" s="27" t="s">
        <v>736</v>
      </c>
      <c r="E5167" s="4">
        <v>0</v>
      </c>
      <c r="F5167" s="4">
        <v>5</v>
      </c>
      <c r="G5167" s="4">
        <v>0</v>
      </c>
      <c r="H5167" s="62">
        <v>4</v>
      </c>
      <c r="J5167" s="28">
        <v>1</v>
      </c>
      <c r="K5167" s="13" t="s">
        <v>24548</v>
      </c>
      <c r="L5167" s="12" t="s">
        <v>24553</v>
      </c>
      <c r="M5167" s="12" t="s">
        <v>24553</v>
      </c>
      <c r="N5167" s="12" t="s">
        <v>24553</v>
      </c>
      <c r="O5167" s="12" t="s">
        <v>24553</v>
      </c>
      <c r="P5167" s="14" t="s">
        <v>24551</v>
      </c>
      <c r="Q5167" s="29" t="s">
        <v>24553</v>
      </c>
      <c r="AA5167" s="3">
        <v>58.062297118459128</v>
      </c>
      <c r="AB5167" s="3">
        <v>49.79451435109187</v>
      </c>
      <c r="AC5167" s="3">
        <v>90.462319294773991</v>
      </c>
      <c r="AD5167" s="3">
        <v>100</v>
      </c>
      <c r="AE5167" s="3">
        <v>46.496975129547984</v>
      </c>
      <c r="AF5167" s="3">
        <v>42.139997181854014</v>
      </c>
      <c r="AG5167" s="3">
        <v>36.544704580312924</v>
      </c>
      <c r="AH5167" s="32">
        <v>31.399801422123584</v>
      </c>
      <c r="AI5167" s="50">
        <v>3.9359128397017497E-3</v>
      </c>
      <c r="AT5167" s="3">
        <v>51.666894024194335</v>
      </c>
      <c r="AU5167" s="3">
        <v>59.730904809602222</v>
      </c>
      <c r="AV5167" s="3">
        <v>61.790083136242046</v>
      </c>
      <c r="AW5167" s="3">
        <v>75.632596505404038</v>
      </c>
      <c r="AX5167" s="3">
        <v>68.895567381996457</v>
      </c>
      <c r="AY5167" s="3">
        <v>94.664780812105249</v>
      </c>
      <c r="AZ5167" s="3">
        <v>100</v>
      </c>
      <c r="BA5167" s="3">
        <v>76.67355265554167</v>
      </c>
      <c r="BB5167" s="3">
        <v>43.175538798797994</v>
      </c>
      <c r="BC5167" s="31">
        <v>34.185809624859367</v>
      </c>
    </row>
    <row r="5168" spans="1:55" x14ac:dyDescent="0.55000000000000004">
      <c r="A5168" s="21" t="s">
        <v>6</v>
      </c>
      <c r="B5168" s="21" t="s">
        <v>23251</v>
      </c>
      <c r="C5168" s="21" t="s">
        <v>1760</v>
      </c>
      <c r="D5168" s="27" t="s">
        <v>1761</v>
      </c>
      <c r="E5168" s="4">
        <v>1</v>
      </c>
      <c r="F5168" s="4">
        <v>2</v>
      </c>
      <c r="G5168" s="4">
        <v>3</v>
      </c>
      <c r="H5168" s="62">
        <v>33</v>
      </c>
      <c r="J5168" s="28">
        <v>1</v>
      </c>
      <c r="K5168" s="13" t="s">
        <v>24548</v>
      </c>
      <c r="L5168" s="16" t="s">
        <v>16303</v>
      </c>
      <c r="M5168" s="17" t="s">
        <v>24549</v>
      </c>
      <c r="N5168" s="12" t="s">
        <v>24553</v>
      </c>
      <c r="O5168" s="12" t="s">
        <v>24553</v>
      </c>
      <c r="P5168" s="14" t="s">
        <v>24551</v>
      </c>
      <c r="Q5168" s="29" t="s">
        <v>24553</v>
      </c>
      <c r="R5168" s="3">
        <v>15.148580849101839</v>
      </c>
      <c r="S5168" s="3">
        <v>17.537002001472409</v>
      </c>
      <c r="T5168" s="3">
        <v>24.874348211211508</v>
      </c>
      <c r="U5168" s="3">
        <v>24.728755303490647</v>
      </c>
      <c r="V5168" s="3">
        <v>38.911964097241821</v>
      </c>
      <c r="W5168" s="3">
        <v>35.965688506949775</v>
      </c>
      <c r="X5168" s="3">
        <v>100</v>
      </c>
      <c r="Y5168" s="32">
        <v>38.944412461999875</v>
      </c>
      <c r="Z5168" s="50">
        <v>0.22779391425481499</v>
      </c>
      <c r="AA5168" s="3">
        <v>63.469837310559555</v>
      </c>
      <c r="AB5168" s="3">
        <v>48.009643574634595</v>
      </c>
      <c r="AC5168" s="3">
        <v>64.79102115533091</v>
      </c>
      <c r="AD5168" s="3">
        <v>100</v>
      </c>
      <c r="AE5168" s="3">
        <v>31.347608851711239</v>
      </c>
      <c r="AF5168" s="3">
        <v>32.136959996330326</v>
      </c>
      <c r="AG5168" s="3">
        <v>32.971457909429525</v>
      </c>
      <c r="AH5168" s="32">
        <v>34.607738925178325</v>
      </c>
      <c r="AI5168" s="50">
        <v>7.4770176162980206E-2</v>
      </c>
      <c r="AJ5168" s="3">
        <v>18.515795573563665</v>
      </c>
      <c r="AK5168" s="3">
        <v>36.780976448931959</v>
      </c>
      <c r="AL5168" s="3">
        <v>31.597917183672191</v>
      </c>
      <c r="AM5168" s="3">
        <v>28.163306010279477</v>
      </c>
      <c r="AN5168" s="3">
        <v>35.68761863402819</v>
      </c>
      <c r="AO5168" s="3">
        <v>38.612067646428791</v>
      </c>
      <c r="AP5168" s="3">
        <v>28.791298713182336</v>
      </c>
      <c r="AQ5168" s="3">
        <v>62.56201934492848</v>
      </c>
      <c r="AR5168" s="3">
        <v>51.640652208731808</v>
      </c>
      <c r="AS5168" s="31">
        <v>100</v>
      </c>
      <c r="AT5168" s="3">
        <v>44.032561723450534</v>
      </c>
      <c r="AU5168" s="3">
        <v>48.629961581513463</v>
      </c>
      <c r="AV5168" s="3">
        <v>47.593848357007111</v>
      </c>
      <c r="AW5168" s="3">
        <v>55.337709534554655</v>
      </c>
      <c r="AX5168" s="3">
        <v>53.37537232941856</v>
      </c>
      <c r="AY5168" s="3">
        <v>61.165161428501676</v>
      </c>
      <c r="AZ5168" s="3">
        <v>59.123079798856303</v>
      </c>
      <c r="BA5168" s="3">
        <v>79.087268417829392</v>
      </c>
      <c r="BB5168" s="3">
        <v>93.35857341719435</v>
      </c>
      <c r="BC5168" s="31">
        <v>100</v>
      </c>
    </row>
    <row r="5169" spans="1:55" x14ac:dyDescent="0.55000000000000004">
      <c r="A5169" s="21" t="s">
        <v>6</v>
      </c>
      <c r="B5169" s="21" t="s">
        <v>23491</v>
      </c>
      <c r="C5169" s="21" t="s">
        <v>6816</v>
      </c>
      <c r="D5169" s="27" t="s">
        <v>6817</v>
      </c>
      <c r="E5169" s="4">
        <v>2</v>
      </c>
      <c r="F5169" s="4">
        <v>11</v>
      </c>
      <c r="G5169" s="4">
        <v>2</v>
      </c>
      <c r="H5169" s="62">
        <v>35</v>
      </c>
      <c r="J5169" s="28">
        <v>1</v>
      </c>
      <c r="K5169" s="13" t="s">
        <v>24548</v>
      </c>
      <c r="L5169" s="12" t="s">
        <v>24553</v>
      </c>
      <c r="M5169" s="12" t="s">
        <v>24553</v>
      </c>
      <c r="N5169" s="12" t="s">
        <v>24553</v>
      </c>
      <c r="O5169" s="12" t="s">
        <v>24553</v>
      </c>
      <c r="P5169" s="14" t="s">
        <v>24551</v>
      </c>
      <c r="Q5169" s="29" t="s">
        <v>24553</v>
      </c>
      <c r="R5169" s="3">
        <v>41.375642004799559</v>
      </c>
      <c r="S5169" s="3">
        <v>45.664019155074726</v>
      </c>
      <c r="T5169" s="3">
        <v>45.833223515390635</v>
      </c>
      <c r="U5169" s="3">
        <v>48.654306966966544</v>
      </c>
      <c r="V5169" s="3">
        <v>45.612600018583919</v>
      </c>
      <c r="W5169" s="3">
        <v>51.484766619575076</v>
      </c>
      <c r="X5169" s="3">
        <v>100</v>
      </c>
      <c r="Y5169" s="32">
        <v>41.221332058186697</v>
      </c>
      <c r="Z5169" s="50">
        <v>0.61396005336105997</v>
      </c>
      <c r="AA5169" s="3">
        <v>66.35676471100173</v>
      </c>
      <c r="AB5169" s="3">
        <v>49.381926274121447</v>
      </c>
      <c r="AC5169" s="3">
        <v>91.550105923668568</v>
      </c>
      <c r="AD5169" s="3">
        <v>76.196229729845328</v>
      </c>
      <c r="AE5169" s="3">
        <v>73.47115590001637</v>
      </c>
      <c r="AF5169" s="3">
        <v>62.876494643945833</v>
      </c>
      <c r="AG5169" s="3">
        <v>100</v>
      </c>
      <c r="AH5169" s="32">
        <v>91.529677602753907</v>
      </c>
      <c r="AI5169" s="50">
        <v>6.9642700321951703E-2</v>
      </c>
      <c r="AJ5169" s="3">
        <v>38.911156281634177</v>
      </c>
      <c r="AK5169" s="3">
        <v>30.906578325902263</v>
      </c>
      <c r="AL5169" s="3">
        <v>25.297480534458028</v>
      </c>
      <c r="AM5169" s="3">
        <v>33.400550891709088</v>
      </c>
      <c r="AN5169" s="3">
        <v>23.459011906127543</v>
      </c>
      <c r="AO5169" s="3">
        <v>40.28920467239174</v>
      </c>
      <c r="AP5169" s="3">
        <v>58.534672040960203</v>
      </c>
      <c r="AQ5169" s="3">
        <v>100</v>
      </c>
      <c r="AR5169" s="3">
        <v>63.052858065261233</v>
      </c>
      <c r="AS5169" s="31">
        <v>82.37849413608896</v>
      </c>
      <c r="AT5169" s="3">
        <v>49.996314078053665</v>
      </c>
      <c r="AU5169" s="3">
        <v>56.081757332583301</v>
      </c>
      <c r="AV5169" s="3">
        <v>58.458278466160195</v>
      </c>
      <c r="AW5169" s="3">
        <v>58.755834360627148</v>
      </c>
      <c r="AX5169" s="3">
        <v>59.227488135248841</v>
      </c>
      <c r="AY5169" s="3">
        <v>69.985879950888659</v>
      </c>
      <c r="AZ5169" s="3">
        <v>64.934750916419972</v>
      </c>
      <c r="BA5169" s="3">
        <v>85.212827411107739</v>
      </c>
      <c r="BB5169" s="3">
        <v>96.653806126820768</v>
      </c>
      <c r="BC5169" s="31">
        <v>100</v>
      </c>
    </row>
    <row r="5170" spans="1:55" x14ac:dyDescent="0.55000000000000004">
      <c r="A5170" s="21" t="s">
        <v>6</v>
      </c>
      <c r="B5170" s="21" t="s">
        <v>16804</v>
      </c>
      <c r="C5170" s="21" t="s">
        <v>8884</v>
      </c>
      <c r="D5170" s="27" t="s">
        <v>8885</v>
      </c>
      <c r="E5170" s="4">
        <v>0</v>
      </c>
      <c r="F5170" s="4">
        <v>0</v>
      </c>
      <c r="G5170" s="4">
        <v>0</v>
      </c>
      <c r="H5170" s="62">
        <v>1</v>
      </c>
      <c r="J5170" s="28">
        <v>1</v>
      </c>
      <c r="K5170" s="13" t="s">
        <v>24548</v>
      </c>
      <c r="L5170" s="12" t="s">
        <v>24553</v>
      </c>
      <c r="M5170" s="12" t="s">
        <v>24553</v>
      </c>
      <c r="N5170" s="12" t="s">
        <v>24553</v>
      </c>
      <c r="O5170" s="12" t="s">
        <v>24553</v>
      </c>
      <c r="P5170" s="14" t="s">
        <v>24551</v>
      </c>
      <c r="Q5170" s="29" t="s">
        <v>24553</v>
      </c>
      <c r="AT5170" s="3">
        <v>33.60875947499509</v>
      </c>
      <c r="AU5170" s="3">
        <v>33.574315034585673</v>
      </c>
      <c r="AV5170" s="3">
        <v>33.218879345197522</v>
      </c>
      <c r="AW5170" s="3">
        <v>32.651287239955508</v>
      </c>
      <c r="AX5170" s="3">
        <v>41.921884432135684</v>
      </c>
      <c r="AY5170" s="3">
        <v>60.348425475052117</v>
      </c>
      <c r="AZ5170" s="3">
        <v>80.640306209139965</v>
      </c>
      <c r="BA5170" s="3">
        <v>81.233779394661184</v>
      </c>
      <c r="BB5170" s="3">
        <v>100</v>
      </c>
      <c r="BC5170" s="31">
        <v>87.361735284285601</v>
      </c>
    </row>
    <row r="5171" spans="1:55" x14ac:dyDescent="0.55000000000000004">
      <c r="A5171" s="21" t="s">
        <v>6</v>
      </c>
      <c r="B5171" s="21" t="s">
        <v>19516</v>
      </c>
      <c r="C5171" s="21" t="s">
        <v>12124</v>
      </c>
      <c r="D5171" s="27" t="s">
        <v>12125</v>
      </c>
      <c r="E5171" s="4">
        <v>0</v>
      </c>
      <c r="F5171" s="4">
        <v>1</v>
      </c>
      <c r="G5171" s="4">
        <v>0</v>
      </c>
      <c r="H5171" s="62">
        <v>8</v>
      </c>
      <c r="J5171" s="28">
        <v>1</v>
      </c>
      <c r="K5171" s="13" t="s">
        <v>24548</v>
      </c>
      <c r="L5171" s="12" t="s">
        <v>24553</v>
      </c>
      <c r="M5171" s="12" t="s">
        <v>24553</v>
      </c>
      <c r="N5171" s="12" t="s">
        <v>24553</v>
      </c>
      <c r="O5171" s="12" t="s">
        <v>24553</v>
      </c>
      <c r="P5171" s="14" t="s">
        <v>24551</v>
      </c>
      <c r="Q5171" s="29" t="s">
        <v>24553</v>
      </c>
      <c r="AA5171" s="3">
        <v>53.018241405489505</v>
      </c>
      <c r="AB5171" s="3">
        <v>44.051674291170343</v>
      </c>
      <c r="AC5171" s="3">
        <v>41.156608642466772</v>
      </c>
      <c r="AD5171" s="3">
        <v>67.224685791559324</v>
      </c>
      <c r="AE5171" s="3">
        <v>60.607667895550364</v>
      </c>
      <c r="AF5171" s="3">
        <v>70.236120706890702</v>
      </c>
      <c r="AG5171" s="3">
        <v>100</v>
      </c>
      <c r="AH5171" s="32">
        <v>99.015005413801589</v>
      </c>
      <c r="AI5171" s="50">
        <v>3.8434298252002702E-2</v>
      </c>
      <c r="AT5171" s="3">
        <v>64.49749575337863</v>
      </c>
      <c r="AU5171" s="3">
        <v>75.930820997128976</v>
      </c>
      <c r="AV5171" s="3">
        <v>84.696134608790985</v>
      </c>
      <c r="AW5171" s="3">
        <v>70.892632781201954</v>
      </c>
      <c r="AX5171" s="3">
        <v>67.731268181958299</v>
      </c>
      <c r="AY5171" s="3">
        <v>87.907928454228355</v>
      </c>
      <c r="AZ5171" s="3">
        <v>88.356661154504792</v>
      </c>
      <c r="BA5171" s="3">
        <v>100</v>
      </c>
      <c r="BB5171" s="3">
        <v>93.106161440766073</v>
      </c>
      <c r="BC5171" s="31">
        <v>77.138251206142542</v>
      </c>
    </row>
    <row r="5172" spans="1:55" x14ac:dyDescent="0.55000000000000004">
      <c r="A5172" s="21" t="s">
        <v>6</v>
      </c>
      <c r="B5172" s="21" t="s">
        <v>17343</v>
      </c>
      <c r="C5172" s="21" t="s">
        <v>6547</v>
      </c>
      <c r="D5172" s="27" t="s">
        <v>6548</v>
      </c>
      <c r="E5172" s="4">
        <v>0</v>
      </c>
      <c r="F5172" s="4">
        <v>0</v>
      </c>
      <c r="G5172" s="4">
        <v>0</v>
      </c>
      <c r="H5172" s="62">
        <v>2</v>
      </c>
      <c r="J5172" s="28">
        <v>1</v>
      </c>
      <c r="K5172" s="13" t="s">
        <v>24548</v>
      </c>
      <c r="L5172" s="12" t="s">
        <v>24553</v>
      </c>
      <c r="M5172" s="12" t="s">
        <v>24553</v>
      </c>
      <c r="N5172" s="12" t="s">
        <v>24553</v>
      </c>
      <c r="O5172" s="12" t="s">
        <v>24553</v>
      </c>
      <c r="P5172" s="14" t="s">
        <v>24551</v>
      </c>
      <c r="Q5172" s="29" t="s">
        <v>24553</v>
      </c>
      <c r="AT5172" s="3">
        <v>42.962782271370173</v>
      </c>
      <c r="AU5172" s="3">
        <v>39.91172117364659</v>
      </c>
      <c r="AV5172" s="3">
        <v>45.919914793908447</v>
      </c>
      <c r="AW5172" s="3">
        <v>44.269094927511063</v>
      </c>
      <c r="AX5172" s="3">
        <v>52.151905249698395</v>
      </c>
      <c r="AY5172" s="3">
        <v>70.191920589347632</v>
      </c>
      <c r="AZ5172" s="3">
        <v>82.832838475994564</v>
      </c>
      <c r="BA5172" s="3">
        <v>88.262754454547064</v>
      </c>
      <c r="BB5172" s="3">
        <v>100</v>
      </c>
      <c r="BC5172" s="31">
        <v>97.804575228069552</v>
      </c>
    </row>
    <row r="5173" spans="1:55" x14ac:dyDescent="0.55000000000000004">
      <c r="A5173" s="21" t="s">
        <v>6</v>
      </c>
      <c r="B5173" s="21" t="s">
        <v>17938</v>
      </c>
      <c r="C5173" s="21" t="s">
        <v>3196</v>
      </c>
      <c r="D5173" s="27" t="s">
        <v>3197</v>
      </c>
      <c r="E5173" s="4">
        <v>0</v>
      </c>
      <c r="F5173" s="4">
        <v>0</v>
      </c>
      <c r="G5173" s="4">
        <v>0</v>
      </c>
      <c r="H5173" s="62">
        <v>4</v>
      </c>
      <c r="J5173" s="28">
        <v>1</v>
      </c>
      <c r="K5173" s="13" t="s">
        <v>24548</v>
      </c>
      <c r="L5173" s="12" t="s">
        <v>24553</v>
      </c>
      <c r="M5173" s="12" t="s">
        <v>24553</v>
      </c>
      <c r="N5173" s="12" t="s">
        <v>24553</v>
      </c>
      <c r="O5173" s="12" t="s">
        <v>24553</v>
      </c>
      <c r="P5173" s="14" t="s">
        <v>24551</v>
      </c>
      <c r="Q5173" s="29" t="s">
        <v>24553</v>
      </c>
      <c r="AT5173" s="3">
        <v>45.625229599997262</v>
      </c>
      <c r="AU5173" s="3">
        <v>53.740285008311773</v>
      </c>
      <c r="AV5173" s="3">
        <v>50.570876097535823</v>
      </c>
      <c r="AW5173" s="3">
        <v>57.390247050216672</v>
      </c>
      <c r="AX5173" s="3">
        <v>57.160767684880078</v>
      </c>
      <c r="AY5173" s="3">
        <v>89.180931764778364</v>
      </c>
      <c r="AZ5173" s="3">
        <v>93.523824891979004</v>
      </c>
      <c r="BA5173" s="3">
        <v>100</v>
      </c>
      <c r="BB5173" s="3">
        <v>86.476676555529494</v>
      </c>
      <c r="BC5173" s="31">
        <v>65.355684933851862</v>
      </c>
    </row>
    <row r="5174" spans="1:55" x14ac:dyDescent="0.55000000000000004">
      <c r="A5174" s="21" t="s">
        <v>6</v>
      </c>
      <c r="B5174" s="21" t="s">
        <v>21408</v>
      </c>
      <c r="C5174" s="21" t="s">
        <v>8508</v>
      </c>
      <c r="D5174" s="27" t="s">
        <v>8509</v>
      </c>
      <c r="E5174" s="4">
        <v>0</v>
      </c>
      <c r="F5174" s="4">
        <v>7</v>
      </c>
      <c r="G5174" s="4">
        <v>0</v>
      </c>
      <c r="H5174" s="62">
        <v>1</v>
      </c>
      <c r="J5174" s="28">
        <v>1</v>
      </c>
      <c r="K5174" s="13" t="s">
        <v>24548</v>
      </c>
      <c r="L5174" s="12" t="s">
        <v>24553</v>
      </c>
      <c r="M5174" s="12" t="s">
        <v>24553</v>
      </c>
      <c r="N5174" s="12" t="s">
        <v>24553</v>
      </c>
      <c r="O5174" s="12" t="s">
        <v>24553</v>
      </c>
      <c r="P5174" s="14" t="s">
        <v>24551</v>
      </c>
      <c r="Q5174" s="29" t="s">
        <v>24553</v>
      </c>
      <c r="AA5174" s="3">
        <v>81.638814696336723</v>
      </c>
      <c r="AB5174" s="3">
        <v>80.235681603603979</v>
      </c>
      <c r="AC5174" s="3">
        <v>99.902262342120991</v>
      </c>
      <c r="AD5174" s="3">
        <v>100</v>
      </c>
      <c r="AE5174" s="3">
        <v>99.454024360022316</v>
      </c>
      <c r="AF5174" s="3">
        <v>83.353291707591794</v>
      </c>
      <c r="AG5174" s="3">
        <v>79.154134231830952</v>
      </c>
      <c r="AH5174" s="32">
        <v>81.195332647347129</v>
      </c>
      <c r="AI5174" s="50">
        <v>8.8365040754446594E-2</v>
      </c>
      <c r="AT5174" s="3">
        <v>76.646206815719296</v>
      </c>
      <c r="AU5174" s="3">
        <v>91.433348330287103</v>
      </c>
      <c r="AV5174" s="3">
        <v>74.558525134724135</v>
      </c>
      <c r="AW5174" s="3">
        <v>81.93713632428576</v>
      </c>
      <c r="AX5174" s="3">
        <v>74.876878848921535</v>
      </c>
      <c r="AY5174" s="3">
        <v>94.281961075275973</v>
      </c>
      <c r="AZ5174" s="3">
        <v>100</v>
      </c>
      <c r="BA5174" s="3">
        <v>75.524033815907714</v>
      </c>
      <c r="BB5174" s="3">
        <v>76.096801552046713</v>
      </c>
      <c r="BC5174" s="31">
        <v>69.709461570099535</v>
      </c>
    </row>
    <row r="5175" spans="1:55" x14ac:dyDescent="0.55000000000000004">
      <c r="A5175" s="21" t="s">
        <v>6</v>
      </c>
      <c r="B5175" s="21" t="s">
        <v>21644</v>
      </c>
      <c r="C5175" s="21" t="s">
        <v>3505</v>
      </c>
      <c r="D5175" s="27" t="s">
        <v>620</v>
      </c>
      <c r="E5175" s="4">
        <v>0</v>
      </c>
      <c r="F5175" s="4">
        <v>9</v>
      </c>
      <c r="G5175" s="4">
        <v>0</v>
      </c>
      <c r="H5175" s="62">
        <v>13</v>
      </c>
      <c r="J5175" s="28">
        <v>2</v>
      </c>
      <c r="K5175" s="12" t="s">
        <v>24553</v>
      </c>
      <c r="L5175" s="12" t="s">
        <v>24553</v>
      </c>
      <c r="M5175" s="12" t="s">
        <v>24553</v>
      </c>
      <c r="N5175" s="12" t="s">
        <v>24553</v>
      </c>
      <c r="O5175" s="12" t="s">
        <v>24553</v>
      </c>
      <c r="P5175" s="12" t="s">
        <v>24553</v>
      </c>
      <c r="Q5175" s="29" t="s">
        <v>24553</v>
      </c>
      <c r="AA5175" s="3">
        <v>51.666673308906155</v>
      </c>
      <c r="AB5175" s="3">
        <v>56.390953947347015</v>
      </c>
      <c r="AC5175" s="3">
        <v>84.680682290274987</v>
      </c>
      <c r="AD5175" s="3">
        <v>77.623721270920029</v>
      </c>
      <c r="AE5175" s="3">
        <v>100</v>
      </c>
      <c r="AF5175" s="3">
        <v>91.378107368676936</v>
      </c>
      <c r="AG5175" s="3">
        <v>99.648732880506287</v>
      </c>
      <c r="AH5175" s="32">
        <v>96.516548540052895</v>
      </c>
      <c r="AI5175" s="50">
        <v>5.51571646432101E-3</v>
      </c>
      <c r="AT5175" s="3">
        <v>50.573868399397547</v>
      </c>
      <c r="AU5175" s="3">
        <v>52.314154843066483</v>
      </c>
      <c r="AV5175" s="3">
        <v>54.266996939779077</v>
      </c>
      <c r="AW5175" s="3">
        <v>58.24077217015423</v>
      </c>
      <c r="AX5175" s="3">
        <v>60.956290322383069</v>
      </c>
      <c r="AY5175" s="3">
        <v>83.310376410974214</v>
      </c>
      <c r="AZ5175" s="3">
        <v>84.660128636519119</v>
      </c>
      <c r="BA5175" s="3">
        <v>92.862878309676105</v>
      </c>
      <c r="BB5175" s="3">
        <v>100</v>
      </c>
      <c r="BC5175" s="31">
        <v>93.137393256265796</v>
      </c>
    </row>
    <row r="5176" spans="1:55" x14ac:dyDescent="0.55000000000000004">
      <c r="A5176" s="21" t="s">
        <v>6</v>
      </c>
      <c r="B5176" s="21" t="s">
        <v>18599</v>
      </c>
      <c r="C5176" s="21" t="s">
        <v>3505</v>
      </c>
      <c r="D5176" s="27" t="s">
        <v>15882</v>
      </c>
      <c r="E5176" s="4">
        <v>0</v>
      </c>
      <c r="F5176" s="4">
        <v>1</v>
      </c>
      <c r="G5176" s="4">
        <v>0</v>
      </c>
      <c r="H5176" s="62">
        <v>0</v>
      </c>
      <c r="J5176" s="28">
        <v>2</v>
      </c>
      <c r="K5176" s="12" t="s">
        <v>24553</v>
      </c>
      <c r="L5176" s="12" t="s">
        <v>24553</v>
      </c>
      <c r="M5176" s="12" t="s">
        <v>24553</v>
      </c>
      <c r="N5176" s="12" t="s">
        <v>24553</v>
      </c>
      <c r="O5176" s="12" t="s">
        <v>24553</v>
      </c>
      <c r="P5176" s="12" t="s">
        <v>24553</v>
      </c>
      <c r="Q5176" s="29" t="s">
        <v>24553</v>
      </c>
      <c r="AA5176" s="3">
        <v>59.311298479781215</v>
      </c>
      <c r="AB5176" s="3">
        <v>56.620545684291656</v>
      </c>
      <c r="AC5176" s="3">
        <v>72.303814461027542</v>
      </c>
      <c r="AD5176" s="3">
        <v>68.971901098149374</v>
      </c>
      <c r="AE5176" s="3">
        <v>99.262049868577478</v>
      </c>
      <c r="AF5176" s="3">
        <v>80.921302166381921</v>
      </c>
      <c r="AG5176" s="3">
        <v>94.505155802407728</v>
      </c>
      <c r="AH5176" s="32">
        <v>100</v>
      </c>
      <c r="AI5176" s="50">
        <v>2.4844305474889999E-2</v>
      </c>
    </row>
    <row r="5177" spans="1:55" x14ac:dyDescent="0.55000000000000004">
      <c r="A5177" s="21" t="s">
        <v>6</v>
      </c>
      <c r="B5177" s="21" t="s">
        <v>18654</v>
      </c>
      <c r="C5177" s="21" t="s">
        <v>294</v>
      </c>
      <c r="D5177" s="27" t="s">
        <v>295</v>
      </c>
      <c r="E5177" s="4">
        <v>0</v>
      </c>
      <c r="F5177" s="4">
        <v>1</v>
      </c>
      <c r="G5177" s="4">
        <v>0</v>
      </c>
      <c r="H5177" s="62">
        <v>1</v>
      </c>
      <c r="J5177" s="28">
        <v>1</v>
      </c>
      <c r="K5177" s="12" t="s">
        <v>24553</v>
      </c>
      <c r="L5177" s="12" t="s">
        <v>24553</v>
      </c>
      <c r="M5177" s="12" t="s">
        <v>24553</v>
      </c>
      <c r="N5177" s="12" t="s">
        <v>24553</v>
      </c>
      <c r="O5177" s="12" t="s">
        <v>24553</v>
      </c>
      <c r="P5177" s="12" t="s">
        <v>24553</v>
      </c>
      <c r="Q5177" s="29" t="s">
        <v>24553</v>
      </c>
      <c r="AA5177" s="3">
        <v>24.300787870224863</v>
      </c>
      <c r="AB5177" s="3">
        <v>13.827638183903224</v>
      </c>
      <c r="AC5177" s="3">
        <v>47.761470388095809</v>
      </c>
      <c r="AD5177" s="3">
        <v>48.816603817344529</v>
      </c>
      <c r="AE5177" s="3">
        <v>90.493043820463086</v>
      </c>
      <c r="AF5177" s="3">
        <v>79.02156637210966</v>
      </c>
      <c r="AG5177" s="3">
        <v>100</v>
      </c>
      <c r="AH5177" s="32">
        <v>90.964061544018804</v>
      </c>
      <c r="AI5177" s="50">
        <v>3.6456133636974699E-3</v>
      </c>
      <c r="AT5177" s="3">
        <v>31.106831110933424</v>
      </c>
      <c r="AU5177" s="3">
        <v>25.531855724926476</v>
      </c>
      <c r="AV5177" s="3">
        <v>28.208856479877799</v>
      </c>
      <c r="AW5177" s="3">
        <v>38.997958280603534</v>
      </c>
      <c r="AX5177" s="3">
        <v>35.663912512149778</v>
      </c>
      <c r="AY5177" s="3">
        <v>53.963046658477545</v>
      </c>
      <c r="AZ5177" s="3">
        <v>69.992048514129095</v>
      </c>
      <c r="BA5177" s="3">
        <v>72.442175923534307</v>
      </c>
      <c r="BB5177" s="3">
        <v>100</v>
      </c>
      <c r="BC5177" s="31">
        <v>83.219856726057742</v>
      </c>
    </row>
    <row r="5178" spans="1:55" x14ac:dyDescent="0.55000000000000004">
      <c r="A5178" s="21" t="s">
        <v>6</v>
      </c>
      <c r="B5178" s="21" t="s">
        <v>18600</v>
      </c>
      <c r="C5178" s="21" t="s">
        <v>15883</v>
      </c>
      <c r="D5178" s="27" t="s">
        <v>15884</v>
      </c>
      <c r="E5178" s="4">
        <v>0</v>
      </c>
      <c r="F5178" s="4">
        <v>1</v>
      </c>
      <c r="G5178" s="4">
        <v>0</v>
      </c>
      <c r="H5178" s="62">
        <v>0</v>
      </c>
      <c r="J5178" s="28">
        <v>1</v>
      </c>
      <c r="K5178" s="13" t="s">
        <v>24548</v>
      </c>
      <c r="L5178" s="12" t="s">
        <v>24553</v>
      </c>
      <c r="M5178" s="12" t="s">
        <v>24553</v>
      </c>
      <c r="N5178" s="12" t="s">
        <v>24553</v>
      </c>
      <c r="O5178" s="12" t="s">
        <v>24553</v>
      </c>
      <c r="P5178" s="14" t="s">
        <v>24551</v>
      </c>
      <c r="Q5178" s="29" t="s">
        <v>24553</v>
      </c>
      <c r="AA5178" s="3">
        <v>62.486339401805779</v>
      </c>
      <c r="AB5178" s="3">
        <v>71.292956426069594</v>
      </c>
      <c r="AC5178" s="3">
        <v>100</v>
      </c>
      <c r="AD5178" s="3">
        <v>77.091263057853197</v>
      </c>
      <c r="AE5178" s="3">
        <v>63.601173407466582</v>
      </c>
      <c r="AF5178" s="3">
        <v>43.367589054796788</v>
      </c>
      <c r="AG5178" s="3">
        <v>34.387733146396634</v>
      </c>
      <c r="AH5178" s="32">
        <v>28.02683160993633</v>
      </c>
      <c r="AI5178" s="50">
        <v>4.45380488687354E-2</v>
      </c>
    </row>
    <row r="5179" spans="1:55" x14ac:dyDescent="0.55000000000000004">
      <c r="A5179" s="21" t="s">
        <v>6</v>
      </c>
      <c r="B5179" s="21" t="s">
        <v>20904</v>
      </c>
      <c r="C5179" s="21" t="s">
        <v>11419</v>
      </c>
      <c r="D5179" s="27" t="s">
        <v>11420</v>
      </c>
      <c r="E5179" s="4">
        <v>0</v>
      </c>
      <c r="F5179" s="4">
        <v>4</v>
      </c>
      <c r="G5179" s="4">
        <v>0</v>
      </c>
      <c r="H5179" s="62">
        <v>8</v>
      </c>
      <c r="J5179" s="28">
        <v>1</v>
      </c>
      <c r="K5179" s="13" t="s">
        <v>24548</v>
      </c>
      <c r="L5179" s="12" t="s">
        <v>24553</v>
      </c>
      <c r="M5179" s="12" t="s">
        <v>24553</v>
      </c>
      <c r="N5179" s="12" t="s">
        <v>24553</v>
      </c>
      <c r="O5179" s="12" t="s">
        <v>24553</v>
      </c>
      <c r="P5179" s="14" t="s">
        <v>24551</v>
      </c>
      <c r="Q5179" s="29" t="s">
        <v>24553</v>
      </c>
      <c r="AA5179" s="3">
        <v>78.627746321976929</v>
      </c>
      <c r="AB5179" s="3">
        <v>75.023590708477784</v>
      </c>
      <c r="AC5179" s="3">
        <v>98.801545526930653</v>
      </c>
      <c r="AD5179" s="3">
        <v>100</v>
      </c>
      <c r="AE5179" s="3">
        <v>70.968436790900697</v>
      </c>
      <c r="AF5179" s="3">
        <v>63.38160431400518</v>
      </c>
      <c r="AG5179" s="3">
        <v>41.201075209353007</v>
      </c>
      <c r="AH5179" s="32">
        <v>42.386622974799238</v>
      </c>
      <c r="AI5179" s="50">
        <v>1.7491630222662799E-3</v>
      </c>
      <c r="AT5179" s="3">
        <v>71.845081842887353</v>
      </c>
      <c r="AU5179" s="3">
        <v>76.698375190432671</v>
      </c>
      <c r="AV5179" s="3">
        <v>100</v>
      </c>
      <c r="AW5179" s="3">
        <v>80.004899197053433</v>
      </c>
      <c r="AX5179" s="3">
        <v>81.135816432453041</v>
      </c>
      <c r="AY5179" s="3">
        <v>98.697167813041858</v>
      </c>
      <c r="AZ5179" s="3">
        <v>99.038496696011109</v>
      </c>
      <c r="BA5179" s="3">
        <v>74.807454218432142</v>
      </c>
      <c r="BB5179" s="3">
        <v>63.94404889219355</v>
      </c>
      <c r="BC5179" s="31">
        <v>48.470650463567175</v>
      </c>
    </row>
    <row r="5180" spans="1:55" x14ac:dyDescent="0.55000000000000004">
      <c r="A5180" s="21" t="s">
        <v>6</v>
      </c>
      <c r="B5180" s="21" t="s">
        <v>19747</v>
      </c>
      <c r="C5180" s="21" t="s">
        <v>8663</v>
      </c>
      <c r="D5180" s="27" t="s">
        <v>8664</v>
      </c>
      <c r="E5180" s="4">
        <v>0</v>
      </c>
      <c r="F5180" s="4">
        <v>2</v>
      </c>
      <c r="G5180" s="4">
        <v>0</v>
      </c>
      <c r="H5180" s="62">
        <v>1</v>
      </c>
      <c r="J5180" s="28">
        <v>1</v>
      </c>
      <c r="K5180" s="13" t="s">
        <v>24548</v>
      </c>
      <c r="L5180" s="12" t="s">
        <v>24553</v>
      </c>
      <c r="M5180" s="12" t="s">
        <v>24553</v>
      </c>
      <c r="N5180" s="12" t="s">
        <v>24553</v>
      </c>
      <c r="O5180" s="12" t="s">
        <v>24553</v>
      </c>
      <c r="P5180" s="14" t="s">
        <v>24551</v>
      </c>
      <c r="Q5180" s="29" t="s">
        <v>24553</v>
      </c>
      <c r="AA5180" s="3">
        <v>28.61667777038334</v>
      </c>
      <c r="AB5180" s="3">
        <v>25.753380574196434</v>
      </c>
      <c r="AC5180" s="3">
        <v>86.838333118503868</v>
      </c>
      <c r="AD5180" s="3">
        <v>73.169370885513075</v>
      </c>
      <c r="AE5180" s="3">
        <v>100</v>
      </c>
      <c r="AF5180" s="3">
        <v>82.035767196315263</v>
      </c>
      <c r="AG5180" s="3">
        <v>69.496113590715325</v>
      </c>
      <c r="AH5180" s="32">
        <v>63.958720784731241</v>
      </c>
      <c r="AI5180" s="50">
        <v>1.2079864341566699E-2</v>
      </c>
      <c r="AT5180" s="3">
        <v>67.263437735849877</v>
      </c>
      <c r="AU5180" s="3">
        <v>76.777584586876728</v>
      </c>
      <c r="AV5180" s="3">
        <v>76.569837529951101</v>
      </c>
      <c r="AW5180" s="3">
        <v>75.342901726098461</v>
      </c>
      <c r="AX5180" s="3">
        <v>56.099334907475971</v>
      </c>
      <c r="AY5180" s="3">
        <v>100</v>
      </c>
      <c r="AZ5180" s="3">
        <v>79.510088932427053</v>
      </c>
      <c r="BA5180" s="3">
        <v>54.458758926501751</v>
      </c>
      <c r="BB5180" s="3">
        <v>83.710011093403111</v>
      </c>
      <c r="BC5180" s="31">
        <v>66.556467572293883</v>
      </c>
    </row>
    <row r="5181" spans="1:55" x14ac:dyDescent="0.55000000000000004">
      <c r="A5181" s="21" t="s">
        <v>6</v>
      </c>
      <c r="B5181" s="21" t="s">
        <v>18209</v>
      </c>
      <c r="C5181" s="21" t="s">
        <v>2146</v>
      </c>
      <c r="D5181" s="27" t="s">
        <v>2147</v>
      </c>
      <c r="E5181" s="4">
        <v>0</v>
      </c>
      <c r="F5181" s="4">
        <v>0</v>
      </c>
      <c r="G5181" s="4">
        <v>0</v>
      </c>
      <c r="H5181" s="62">
        <v>6</v>
      </c>
      <c r="J5181" s="28">
        <v>2</v>
      </c>
      <c r="K5181" s="12" t="s">
        <v>24553</v>
      </c>
      <c r="L5181" s="12" t="s">
        <v>24553</v>
      </c>
      <c r="M5181" s="12" t="s">
        <v>24553</v>
      </c>
      <c r="N5181" s="12" t="s">
        <v>24553</v>
      </c>
      <c r="O5181" s="12" t="s">
        <v>24553</v>
      </c>
      <c r="P5181" s="12" t="s">
        <v>24553</v>
      </c>
      <c r="Q5181" s="29" t="s">
        <v>24553</v>
      </c>
      <c r="AT5181" s="3">
        <v>59.805365915922501</v>
      </c>
      <c r="AU5181" s="3">
        <v>64.550648368229687</v>
      </c>
      <c r="AV5181" s="3">
        <v>67.486587346248399</v>
      </c>
      <c r="AW5181" s="3">
        <v>74.861466587035423</v>
      </c>
      <c r="AX5181" s="3">
        <v>65.441929308053588</v>
      </c>
      <c r="AY5181" s="3">
        <v>91.272907985176332</v>
      </c>
      <c r="AZ5181" s="3">
        <v>100</v>
      </c>
      <c r="BA5181" s="3">
        <v>81.090474529628835</v>
      </c>
      <c r="BB5181" s="3">
        <v>92.067161259952968</v>
      </c>
      <c r="BC5181" s="31">
        <v>81.937769418793565</v>
      </c>
    </row>
    <row r="5182" spans="1:55" x14ac:dyDescent="0.55000000000000004">
      <c r="A5182" s="21" t="s">
        <v>6</v>
      </c>
      <c r="B5182" s="21" t="s">
        <v>18601</v>
      </c>
      <c r="C5182" s="21" t="s">
        <v>2146</v>
      </c>
      <c r="D5182" s="27" t="s">
        <v>15885</v>
      </c>
      <c r="E5182" s="4">
        <v>0</v>
      </c>
      <c r="F5182" s="4">
        <v>1</v>
      </c>
      <c r="G5182" s="4">
        <v>0</v>
      </c>
      <c r="H5182" s="62">
        <v>0</v>
      </c>
      <c r="J5182" s="28">
        <v>2</v>
      </c>
      <c r="K5182" s="12" t="s">
        <v>24553</v>
      </c>
      <c r="L5182" s="12" t="s">
        <v>24553</v>
      </c>
      <c r="M5182" s="12" t="s">
        <v>24553</v>
      </c>
      <c r="N5182" s="12" t="s">
        <v>24553</v>
      </c>
      <c r="O5182" s="12" t="s">
        <v>24553</v>
      </c>
      <c r="P5182" s="12" t="s">
        <v>24553</v>
      </c>
      <c r="Q5182" s="29" t="s">
        <v>24553</v>
      </c>
      <c r="AA5182" s="3">
        <v>54.323507626567412</v>
      </c>
      <c r="AB5182" s="3">
        <v>44.533833381008456</v>
      </c>
      <c r="AC5182" s="3">
        <v>67.266387559443999</v>
      </c>
      <c r="AD5182" s="3">
        <v>68.249843798826248</v>
      </c>
      <c r="AE5182" s="3">
        <v>95.122238521689809</v>
      </c>
      <c r="AF5182" s="3">
        <v>84.143973783256001</v>
      </c>
      <c r="AG5182" s="3">
        <v>100</v>
      </c>
      <c r="AH5182" s="32">
        <v>96.066967011217159</v>
      </c>
      <c r="AI5182" s="50">
        <v>7.3715029030981599E-3</v>
      </c>
    </row>
    <row r="5183" spans="1:55" x14ac:dyDescent="0.55000000000000004">
      <c r="A5183" s="21" t="s">
        <v>6</v>
      </c>
      <c r="B5183" s="21" t="s">
        <v>21426</v>
      </c>
      <c r="C5183" s="21" t="s">
        <v>2899</v>
      </c>
      <c r="D5183" s="27" t="s">
        <v>2900</v>
      </c>
      <c r="E5183" s="4">
        <v>0</v>
      </c>
      <c r="F5183" s="4">
        <v>7</v>
      </c>
      <c r="G5183" s="4">
        <v>0</v>
      </c>
      <c r="H5183" s="62">
        <v>7</v>
      </c>
      <c r="J5183" s="28">
        <v>1</v>
      </c>
      <c r="K5183" s="13" t="s">
        <v>24548</v>
      </c>
      <c r="L5183" s="12" t="s">
        <v>24553</v>
      </c>
      <c r="M5183" s="12" t="s">
        <v>24553</v>
      </c>
      <c r="N5183" s="12" t="s">
        <v>24553</v>
      </c>
      <c r="O5183" s="12" t="s">
        <v>24553</v>
      </c>
      <c r="P5183" s="14" t="s">
        <v>24551</v>
      </c>
      <c r="Q5183" s="29" t="s">
        <v>24553</v>
      </c>
      <c r="AA5183" s="3">
        <v>47.506893216822832</v>
      </c>
      <c r="AB5183" s="3">
        <v>50.85867832911174</v>
      </c>
      <c r="AC5183" s="3">
        <v>78.286167223000064</v>
      </c>
      <c r="AD5183" s="3">
        <v>77.14199502720308</v>
      </c>
      <c r="AE5183" s="3">
        <v>100</v>
      </c>
      <c r="AF5183" s="3">
        <v>89.871847006661739</v>
      </c>
      <c r="AG5183" s="3">
        <v>95.67702152591913</v>
      </c>
      <c r="AH5183" s="32">
        <v>92.048893706482914</v>
      </c>
      <c r="AI5183" s="50">
        <v>3.89996280148011E-3</v>
      </c>
      <c r="AT5183" s="3">
        <v>45.934262531115621</v>
      </c>
      <c r="AU5183" s="3">
        <v>46.135656826410745</v>
      </c>
      <c r="AV5183" s="3">
        <v>49.866469892454042</v>
      </c>
      <c r="AW5183" s="3">
        <v>53.191770797654911</v>
      </c>
      <c r="AX5183" s="3">
        <v>56.570869025318494</v>
      </c>
      <c r="AY5183" s="3">
        <v>69.131445371216884</v>
      </c>
      <c r="AZ5183" s="3">
        <v>74.666974939994006</v>
      </c>
      <c r="BA5183" s="3">
        <v>86.073479811482031</v>
      </c>
      <c r="BB5183" s="3">
        <v>100</v>
      </c>
      <c r="BC5183" s="31">
        <v>91.472560061655628</v>
      </c>
    </row>
    <row r="5184" spans="1:55" x14ac:dyDescent="0.55000000000000004">
      <c r="A5184" s="21" t="s">
        <v>6</v>
      </c>
      <c r="B5184" s="21" t="s">
        <v>19291</v>
      </c>
      <c r="C5184" s="21" t="s">
        <v>3198</v>
      </c>
      <c r="D5184" s="27" t="s">
        <v>3199</v>
      </c>
      <c r="E5184" s="4">
        <v>0</v>
      </c>
      <c r="F5184" s="4">
        <v>1</v>
      </c>
      <c r="G5184" s="4">
        <v>0</v>
      </c>
      <c r="H5184" s="62">
        <v>5</v>
      </c>
      <c r="J5184" s="28">
        <v>1</v>
      </c>
      <c r="K5184" s="12" t="s">
        <v>24553</v>
      </c>
      <c r="L5184" s="12" t="s">
        <v>24553</v>
      </c>
      <c r="M5184" s="12" t="s">
        <v>24553</v>
      </c>
      <c r="N5184" s="12" t="s">
        <v>24553</v>
      </c>
      <c r="O5184" s="12" t="s">
        <v>24553</v>
      </c>
      <c r="P5184" s="12" t="s">
        <v>24553</v>
      </c>
      <c r="Q5184" s="29" t="s">
        <v>24553</v>
      </c>
      <c r="AA5184" s="3">
        <v>56.072493813871937</v>
      </c>
      <c r="AB5184" s="3">
        <v>36.305958900620801</v>
      </c>
      <c r="AC5184" s="3">
        <v>70.216361330198765</v>
      </c>
      <c r="AD5184" s="3">
        <v>100</v>
      </c>
      <c r="AE5184" s="3">
        <v>4.3419706328367642</v>
      </c>
      <c r="AF5184" s="3">
        <v>2.8112797944132999</v>
      </c>
      <c r="AG5184" s="3">
        <v>3.1851872782863015</v>
      </c>
      <c r="AH5184" s="32">
        <v>1.1942499420214057</v>
      </c>
      <c r="AI5184" s="50">
        <v>1.4817133943939499E-2</v>
      </c>
      <c r="AT5184" s="3">
        <v>42.637476198142501</v>
      </c>
      <c r="AU5184" s="3">
        <v>45.921388568056564</v>
      </c>
      <c r="AV5184" s="3">
        <v>49.595552772581563</v>
      </c>
      <c r="AW5184" s="3">
        <v>52.541559594689247</v>
      </c>
      <c r="AX5184" s="3">
        <v>56.186272002890149</v>
      </c>
      <c r="AY5184" s="3">
        <v>94.636158178945877</v>
      </c>
      <c r="AZ5184" s="3">
        <v>100</v>
      </c>
      <c r="BA5184" s="3">
        <v>86.984008266639236</v>
      </c>
      <c r="BB5184" s="3">
        <v>61.78302908660509</v>
      </c>
      <c r="BC5184" s="31">
        <v>40.939467912159373</v>
      </c>
    </row>
    <row r="5185" spans="1:55" x14ac:dyDescent="0.55000000000000004">
      <c r="A5185" s="21" t="s">
        <v>6</v>
      </c>
      <c r="B5185" s="21" t="s">
        <v>21397</v>
      </c>
      <c r="C5185" s="21" t="s">
        <v>7055</v>
      </c>
      <c r="D5185" s="27" t="s">
        <v>7056</v>
      </c>
      <c r="E5185" s="4">
        <v>0</v>
      </c>
      <c r="F5185" s="4">
        <v>6</v>
      </c>
      <c r="G5185" s="4">
        <v>0</v>
      </c>
      <c r="H5185" s="62">
        <v>25</v>
      </c>
      <c r="J5185" s="28">
        <v>1</v>
      </c>
      <c r="K5185" s="13" t="s">
        <v>24548</v>
      </c>
      <c r="L5185" s="12" t="s">
        <v>24553</v>
      </c>
      <c r="M5185" s="12" t="s">
        <v>24553</v>
      </c>
      <c r="N5185" s="12" t="s">
        <v>24553</v>
      </c>
      <c r="O5185" s="12" t="s">
        <v>24553</v>
      </c>
      <c r="P5185" s="14" t="s">
        <v>24551</v>
      </c>
      <c r="Q5185" s="29" t="s">
        <v>24553</v>
      </c>
      <c r="AA5185" s="3">
        <v>66.8088858882723</v>
      </c>
      <c r="AB5185" s="3">
        <v>64.751269254890857</v>
      </c>
      <c r="AC5185" s="3">
        <v>96.262637171980302</v>
      </c>
      <c r="AD5185" s="3">
        <v>100</v>
      </c>
      <c r="AE5185" s="3">
        <v>78.573817538942407</v>
      </c>
      <c r="AF5185" s="3">
        <v>68.421655053856028</v>
      </c>
      <c r="AG5185" s="3">
        <v>55.856315758425765</v>
      </c>
      <c r="AH5185" s="32">
        <v>53.675084905943571</v>
      </c>
      <c r="AI5185" s="50">
        <v>5.3550944097492002E-3</v>
      </c>
      <c r="AT5185" s="3">
        <v>54.730373303696247</v>
      </c>
      <c r="AU5185" s="3">
        <v>57.262071631451704</v>
      </c>
      <c r="AV5185" s="3">
        <v>61.353921656459562</v>
      </c>
      <c r="AW5185" s="3">
        <v>60.541986920565684</v>
      </c>
      <c r="AX5185" s="3">
        <v>58.139029981907939</v>
      </c>
      <c r="AY5185" s="3">
        <v>80.826084506063495</v>
      </c>
      <c r="AZ5185" s="3">
        <v>100</v>
      </c>
      <c r="BA5185" s="3">
        <v>85.851719408455125</v>
      </c>
      <c r="BB5185" s="3">
        <v>83.13970909679675</v>
      </c>
      <c r="BC5185" s="31">
        <v>61.681391647049026</v>
      </c>
    </row>
    <row r="5186" spans="1:55" x14ac:dyDescent="0.55000000000000004">
      <c r="A5186" s="21" t="s">
        <v>6</v>
      </c>
      <c r="B5186" s="21" t="s">
        <v>17943</v>
      </c>
      <c r="C5186" s="21" t="s">
        <v>3987</v>
      </c>
      <c r="D5186" s="27" t="s">
        <v>3988</v>
      </c>
      <c r="E5186" s="4">
        <v>0</v>
      </c>
      <c r="F5186" s="4">
        <v>0</v>
      </c>
      <c r="G5186" s="4">
        <v>0</v>
      </c>
      <c r="H5186" s="62">
        <v>4</v>
      </c>
      <c r="J5186" s="28">
        <v>1</v>
      </c>
      <c r="K5186" s="13" t="s">
        <v>24548</v>
      </c>
      <c r="L5186" s="12" t="s">
        <v>24553</v>
      </c>
      <c r="M5186" s="12" t="s">
        <v>24553</v>
      </c>
      <c r="N5186" s="12" t="s">
        <v>24553</v>
      </c>
      <c r="O5186" s="12" t="s">
        <v>24553</v>
      </c>
      <c r="P5186" s="14" t="s">
        <v>24551</v>
      </c>
      <c r="Q5186" s="29" t="s">
        <v>24553</v>
      </c>
      <c r="AT5186" s="3">
        <v>66.402886765998687</v>
      </c>
      <c r="AU5186" s="3">
        <v>82.593365138008494</v>
      </c>
      <c r="AV5186" s="3">
        <v>73.697651466768264</v>
      </c>
      <c r="AW5186" s="3">
        <v>84.506843842119238</v>
      </c>
      <c r="AX5186" s="3">
        <v>78.087947643330466</v>
      </c>
      <c r="AY5186" s="3">
        <v>100</v>
      </c>
      <c r="AZ5186" s="3">
        <v>88.01943005670509</v>
      </c>
      <c r="BA5186" s="3">
        <v>96.448580583243597</v>
      </c>
      <c r="BB5186" s="3">
        <v>79.965773392123324</v>
      </c>
      <c r="BC5186" s="31">
        <v>67.990027229303479</v>
      </c>
    </row>
    <row r="5187" spans="1:55" x14ac:dyDescent="0.55000000000000004">
      <c r="A5187" s="21" t="s">
        <v>6</v>
      </c>
      <c r="B5187" s="21" t="s">
        <v>19488</v>
      </c>
      <c r="C5187" s="21" t="s">
        <v>3740</v>
      </c>
      <c r="D5187" s="27" t="s">
        <v>3741</v>
      </c>
      <c r="E5187" s="4">
        <v>0</v>
      </c>
      <c r="F5187" s="4">
        <v>1</v>
      </c>
      <c r="G5187" s="4">
        <v>0</v>
      </c>
      <c r="H5187" s="62">
        <v>8</v>
      </c>
      <c r="J5187" s="28">
        <v>1</v>
      </c>
      <c r="K5187" s="13" t="s">
        <v>24548</v>
      </c>
      <c r="L5187" s="12" t="s">
        <v>24553</v>
      </c>
      <c r="M5187" s="12" t="s">
        <v>24553</v>
      </c>
      <c r="N5187" s="12" t="s">
        <v>24553</v>
      </c>
      <c r="O5187" s="12" t="s">
        <v>24553</v>
      </c>
      <c r="P5187" s="14" t="s">
        <v>24551</v>
      </c>
      <c r="Q5187" s="29" t="s">
        <v>24553</v>
      </c>
      <c r="AA5187" s="3">
        <v>45.792510093942681</v>
      </c>
      <c r="AB5187" s="3">
        <v>40.859020222409249</v>
      </c>
      <c r="AC5187" s="3">
        <v>98.342804021829537</v>
      </c>
      <c r="AD5187" s="3">
        <v>91.665269424702984</v>
      </c>
      <c r="AE5187" s="3">
        <v>94.047344691510474</v>
      </c>
      <c r="AF5187" s="3">
        <v>100</v>
      </c>
      <c r="AG5187" s="3">
        <v>98.703313389516182</v>
      </c>
      <c r="AH5187" s="32">
        <v>88.61561397310966</v>
      </c>
      <c r="AI5187" s="50">
        <v>4.2430849476706896E-3</v>
      </c>
      <c r="AT5187" s="3">
        <v>47.826804076955717</v>
      </c>
      <c r="AU5187" s="3">
        <v>51.308503204954178</v>
      </c>
      <c r="AV5187" s="3">
        <v>58.176643002217531</v>
      </c>
      <c r="AW5187" s="3">
        <v>59.480438796536461</v>
      </c>
      <c r="AX5187" s="3">
        <v>56.496532233057493</v>
      </c>
      <c r="AY5187" s="3">
        <v>88.435471089114131</v>
      </c>
      <c r="AZ5187" s="3">
        <v>100</v>
      </c>
      <c r="BA5187" s="3">
        <v>88.368638358736149</v>
      </c>
      <c r="BB5187" s="3">
        <v>59.698325032844899</v>
      </c>
      <c r="BC5187" s="31">
        <v>44.103456049664416</v>
      </c>
    </row>
    <row r="5188" spans="1:55" x14ac:dyDescent="0.55000000000000004">
      <c r="A5188" s="21" t="s">
        <v>6</v>
      </c>
      <c r="B5188" s="21" t="s">
        <v>19405</v>
      </c>
      <c r="C5188" s="21" t="s">
        <v>11178</v>
      </c>
      <c r="D5188" s="27" t="s">
        <v>11179</v>
      </c>
      <c r="E5188" s="4">
        <v>0</v>
      </c>
      <c r="F5188" s="4">
        <v>1</v>
      </c>
      <c r="G5188" s="4">
        <v>0</v>
      </c>
      <c r="H5188" s="62">
        <v>6</v>
      </c>
      <c r="J5188" s="28">
        <v>1</v>
      </c>
      <c r="K5188" s="13" t="s">
        <v>24548</v>
      </c>
      <c r="L5188" s="12" t="s">
        <v>24553</v>
      </c>
      <c r="M5188" s="12" t="s">
        <v>24553</v>
      </c>
      <c r="N5188" s="12" t="s">
        <v>24553</v>
      </c>
      <c r="O5188" s="12" t="s">
        <v>24553</v>
      </c>
      <c r="P5188" s="14" t="s">
        <v>24551</v>
      </c>
      <c r="Q5188" s="29" t="s">
        <v>24553</v>
      </c>
      <c r="AA5188" s="3">
        <v>64.819539287031162</v>
      </c>
      <c r="AB5188" s="3">
        <v>55.691715370411309</v>
      </c>
      <c r="AC5188" s="3">
        <v>100</v>
      </c>
      <c r="AD5188" s="3">
        <v>87.850913834283986</v>
      </c>
      <c r="AE5188" s="3">
        <v>80.206710634359553</v>
      </c>
      <c r="AF5188" s="3">
        <v>78.284911312722301</v>
      </c>
      <c r="AG5188" s="3">
        <v>86.522721929809478</v>
      </c>
      <c r="AH5188" s="32">
        <v>84.959497376743414</v>
      </c>
      <c r="AI5188" s="50">
        <v>2.3678707272280199E-2</v>
      </c>
      <c r="AT5188" s="3">
        <v>46.240190485041353</v>
      </c>
      <c r="AU5188" s="3">
        <v>51.244184978346688</v>
      </c>
      <c r="AV5188" s="3">
        <v>52.791211056166823</v>
      </c>
      <c r="AW5188" s="3">
        <v>47.502174709665269</v>
      </c>
      <c r="AX5188" s="3">
        <v>60.000091460483141</v>
      </c>
      <c r="AY5188" s="3">
        <v>91.13888143787166</v>
      </c>
      <c r="AZ5188" s="3">
        <v>100</v>
      </c>
      <c r="BA5188" s="3">
        <v>79.088241549125058</v>
      </c>
      <c r="BB5188" s="3">
        <v>62.806918282547208</v>
      </c>
      <c r="BC5188" s="31">
        <v>46.1048951008868</v>
      </c>
    </row>
    <row r="5189" spans="1:55" x14ac:dyDescent="0.55000000000000004">
      <c r="A5189" s="21" t="s">
        <v>6</v>
      </c>
      <c r="B5189" s="21" t="s">
        <v>23492</v>
      </c>
      <c r="C5189" s="21" t="s">
        <v>13837</v>
      </c>
      <c r="D5189" s="27" t="s">
        <v>13838</v>
      </c>
      <c r="E5189" s="4">
        <v>2</v>
      </c>
      <c r="F5189" s="4">
        <v>12</v>
      </c>
      <c r="G5189" s="4">
        <v>2</v>
      </c>
      <c r="H5189" s="62">
        <v>26</v>
      </c>
      <c r="J5189" s="28">
        <v>1</v>
      </c>
      <c r="K5189" s="12" t="s">
        <v>24553</v>
      </c>
      <c r="L5189" s="12" t="s">
        <v>24553</v>
      </c>
      <c r="M5189" s="12" t="s">
        <v>24553</v>
      </c>
      <c r="N5189" s="12" t="s">
        <v>24553</v>
      </c>
      <c r="O5189" s="12" t="s">
        <v>24553</v>
      </c>
      <c r="P5189" s="12" t="s">
        <v>24553</v>
      </c>
      <c r="Q5189" s="29" t="s">
        <v>24553</v>
      </c>
      <c r="R5189" s="3">
        <v>90.950865923790161</v>
      </c>
      <c r="S5189" s="3">
        <v>88.378127156293672</v>
      </c>
      <c r="T5189" s="3">
        <v>95.675800049458516</v>
      </c>
      <c r="U5189" s="3">
        <v>95.001066598265368</v>
      </c>
      <c r="V5189" s="3">
        <v>91.209700677311247</v>
      </c>
      <c r="W5189" s="3">
        <v>78.270245414506476</v>
      </c>
      <c r="X5189" s="3">
        <v>100</v>
      </c>
      <c r="Y5189" s="32">
        <v>95.775141827696302</v>
      </c>
      <c r="Z5189" s="50">
        <v>0.177920373359851</v>
      </c>
      <c r="AA5189" s="3">
        <v>88.953441370964683</v>
      </c>
      <c r="AB5189" s="3">
        <v>100</v>
      </c>
      <c r="AC5189" s="3">
        <v>58.471632455904754</v>
      </c>
      <c r="AD5189" s="3">
        <v>47.510739353574543</v>
      </c>
      <c r="AE5189" s="3">
        <v>38.471327310862222</v>
      </c>
      <c r="AF5189" s="3">
        <v>45.478026820296094</v>
      </c>
      <c r="AG5189" s="3">
        <v>42.26550878521688</v>
      </c>
      <c r="AH5189" s="32">
        <v>34.759201717787484</v>
      </c>
      <c r="AI5189" s="50">
        <v>8.2281993047546801E-3</v>
      </c>
      <c r="AJ5189" s="3">
        <v>82.256254764275255</v>
      </c>
      <c r="AK5189" s="3">
        <v>64.056639402595522</v>
      </c>
      <c r="AL5189" s="3">
        <v>53.584289088935677</v>
      </c>
      <c r="AM5189" s="3">
        <v>63.704059560147599</v>
      </c>
      <c r="AN5189" s="3">
        <v>67.306375141057899</v>
      </c>
      <c r="AO5189" s="3">
        <v>84.133985008777117</v>
      </c>
      <c r="AP5189" s="3">
        <v>76.574688193873399</v>
      </c>
      <c r="AQ5189" s="3">
        <v>94.233334302212484</v>
      </c>
      <c r="AR5189" s="3">
        <v>81.923588336453605</v>
      </c>
      <c r="AS5189" s="31">
        <v>100</v>
      </c>
      <c r="AT5189" s="3">
        <v>99.331809978656111</v>
      </c>
      <c r="AU5189" s="3">
        <v>93.339418384284372</v>
      </c>
      <c r="AV5189" s="3">
        <v>78.007877233579777</v>
      </c>
      <c r="AW5189" s="3">
        <v>68.96335763523426</v>
      </c>
      <c r="AX5189" s="3">
        <v>73.115165675437481</v>
      </c>
      <c r="AY5189" s="3">
        <v>49.069811363201602</v>
      </c>
      <c r="AZ5189" s="3">
        <v>53.199594750930082</v>
      </c>
      <c r="BA5189" s="3">
        <v>45.504022034428445</v>
      </c>
      <c r="BB5189" s="3">
        <v>43.716021045790242</v>
      </c>
      <c r="BC5189" s="31">
        <v>100</v>
      </c>
    </row>
    <row r="5190" spans="1:55" x14ac:dyDescent="0.55000000000000004">
      <c r="A5190" s="21" t="s">
        <v>6</v>
      </c>
      <c r="B5190" s="21" t="s">
        <v>21221</v>
      </c>
      <c r="C5190" s="21" t="s">
        <v>9885</v>
      </c>
      <c r="D5190" s="27" t="s">
        <v>9886</v>
      </c>
      <c r="E5190" s="4">
        <v>0</v>
      </c>
      <c r="F5190" s="4">
        <v>5</v>
      </c>
      <c r="G5190" s="4">
        <v>0</v>
      </c>
      <c r="H5190" s="62">
        <v>15</v>
      </c>
      <c r="J5190" s="28">
        <v>1</v>
      </c>
      <c r="K5190" s="13" t="s">
        <v>24548</v>
      </c>
      <c r="L5190" s="12" t="s">
        <v>24553</v>
      </c>
      <c r="M5190" s="12" t="s">
        <v>24553</v>
      </c>
      <c r="N5190" s="12" t="s">
        <v>24553</v>
      </c>
      <c r="O5190" s="12" t="s">
        <v>24553</v>
      </c>
      <c r="P5190" s="14" t="s">
        <v>24551</v>
      </c>
      <c r="Q5190" s="29" t="s">
        <v>24553</v>
      </c>
      <c r="AA5190" s="3">
        <v>70.846660937719847</v>
      </c>
      <c r="AB5190" s="3">
        <v>67.707551962412239</v>
      </c>
      <c r="AC5190" s="3">
        <v>77.900505581511766</v>
      </c>
      <c r="AD5190" s="3">
        <v>85.711365240199044</v>
      </c>
      <c r="AE5190" s="3">
        <v>90.2825847707403</v>
      </c>
      <c r="AF5190" s="3">
        <v>82.732827393541584</v>
      </c>
      <c r="AG5190" s="3">
        <v>95.262247369701143</v>
      </c>
      <c r="AH5190" s="32">
        <v>100</v>
      </c>
      <c r="AI5190" s="50">
        <v>2.1991317509193701E-2</v>
      </c>
      <c r="AT5190" s="3">
        <v>77.624518609701255</v>
      </c>
      <c r="AU5190" s="3">
        <v>83.70844008300314</v>
      </c>
      <c r="AV5190" s="3">
        <v>86.542148026761154</v>
      </c>
      <c r="AW5190" s="3">
        <v>80.991654459274017</v>
      </c>
      <c r="AX5190" s="3">
        <v>85.306646129822226</v>
      </c>
      <c r="AY5190" s="3">
        <v>93.49236665859911</v>
      </c>
      <c r="AZ5190" s="3">
        <v>100</v>
      </c>
      <c r="BA5190" s="3">
        <v>90.93783149257402</v>
      </c>
      <c r="BB5190" s="3">
        <v>78.027093031635303</v>
      </c>
      <c r="BC5190" s="31">
        <v>70.054622459917951</v>
      </c>
    </row>
    <row r="5191" spans="1:55" x14ac:dyDescent="0.55000000000000004">
      <c r="A5191" s="21" t="s">
        <v>6</v>
      </c>
      <c r="B5191" s="21" t="s">
        <v>18842</v>
      </c>
      <c r="C5191" s="21" t="s">
        <v>14951</v>
      </c>
      <c r="D5191" s="27" t="s">
        <v>14952</v>
      </c>
      <c r="E5191" s="4">
        <v>0</v>
      </c>
      <c r="F5191" s="4">
        <v>1</v>
      </c>
      <c r="G5191" s="4">
        <v>0</v>
      </c>
      <c r="H5191" s="62">
        <v>1</v>
      </c>
      <c r="J5191" s="28">
        <v>1</v>
      </c>
      <c r="K5191" s="13" t="s">
        <v>24548</v>
      </c>
      <c r="L5191" s="16" t="s">
        <v>16303</v>
      </c>
      <c r="M5191" s="12" t="s">
        <v>24553</v>
      </c>
      <c r="N5191" s="12" t="s">
        <v>24553</v>
      </c>
      <c r="O5191" s="12" t="s">
        <v>24553</v>
      </c>
      <c r="P5191" s="12" t="s">
        <v>24553</v>
      </c>
      <c r="Q5191" s="29" t="s">
        <v>24553</v>
      </c>
      <c r="AA5191" s="3">
        <v>74.690596920604207</v>
      </c>
      <c r="AB5191" s="3">
        <v>100</v>
      </c>
      <c r="AC5191" s="3">
        <v>52.237974972947342</v>
      </c>
      <c r="AD5191" s="3">
        <v>29.874926780167687</v>
      </c>
      <c r="AE5191" s="3">
        <v>60.806621793119994</v>
      </c>
      <c r="AF5191" s="3">
        <v>59.113078666712745</v>
      </c>
      <c r="AG5191" s="3">
        <v>80.734875241349997</v>
      </c>
      <c r="AH5191" s="32">
        <v>69.681948888125703</v>
      </c>
      <c r="AI5191" s="50">
        <v>9.4910784726081096E-2</v>
      </c>
      <c r="AT5191" s="3">
        <v>37.916038282447971</v>
      </c>
      <c r="AU5191" s="3">
        <v>43.152476491442528</v>
      </c>
      <c r="AV5191" s="3">
        <v>100</v>
      </c>
      <c r="AW5191" s="3">
        <v>43.441200953361061</v>
      </c>
      <c r="AX5191" s="3">
        <v>70.021007807893625</v>
      </c>
      <c r="AY5191" s="3">
        <v>88.04062398630937</v>
      </c>
      <c r="AZ5191" s="3">
        <v>55.504612832459379</v>
      </c>
      <c r="BA5191" s="3">
        <v>46.175862283722957</v>
      </c>
      <c r="BB5191" s="3">
        <v>43.309922425364249</v>
      </c>
      <c r="BC5191" s="31">
        <v>55.71028820245656</v>
      </c>
    </row>
    <row r="5192" spans="1:55" x14ac:dyDescent="0.55000000000000004">
      <c r="A5192" s="21" t="s">
        <v>6</v>
      </c>
      <c r="B5192" s="21" t="s">
        <v>18602</v>
      </c>
      <c r="C5192" s="21" t="s">
        <v>15886</v>
      </c>
      <c r="D5192" s="27" t="s">
        <v>15887</v>
      </c>
      <c r="E5192" s="4">
        <v>0</v>
      </c>
      <c r="F5192" s="4">
        <v>1</v>
      </c>
      <c r="G5192" s="4">
        <v>0</v>
      </c>
      <c r="H5192" s="62">
        <v>0</v>
      </c>
      <c r="J5192" s="28">
        <v>1</v>
      </c>
      <c r="K5192" s="13" t="s">
        <v>24548</v>
      </c>
      <c r="L5192" s="16" t="s">
        <v>16303</v>
      </c>
      <c r="M5192" s="12" t="s">
        <v>24553</v>
      </c>
      <c r="N5192" s="12" t="s">
        <v>24553</v>
      </c>
      <c r="O5192" s="12" t="s">
        <v>24553</v>
      </c>
      <c r="P5192" s="12" t="s">
        <v>24553</v>
      </c>
      <c r="Q5192" s="29" t="s">
        <v>24553</v>
      </c>
      <c r="AA5192" s="3">
        <v>82.294152848404053</v>
      </c>
      <c r="AB5192" s="3">
        <v>100</v>
      </c>
      <c r="AC5192" s="3">
        <v>20.525435989090713</v>
      </c>
      <c r="AD5192" s="3">
        <v>19.735047782804923</v>
      </c>
      <c r="AE5192" s="3">
        <v>26.438606287315093</v>
      </c>
      <c r="AF5192" s="3">
        <v>32.025967975513751</v>
      </c>
      <c r="AG5192" s="3">
        <v>26.823163177449196</v>
      </c>
      <c r="AH5192" s="32">
        <v>24.346312511447504</v>
      </c>
      <c r="AI5192" s="50">
        <v>4.4685990929604798E-3</v>
      </c>
    </row>
    <row r="5193" spans="1:55" x14ac:dyDescent="0.55000000000000004">
      <c r="A5193" s="21" t="s">
        <v>6</v>
      </c>
      <c r="B5193" s="21" t="s">
        <v>17043</v>
      </c>
      <c r="C5193" s="21" t="s">
        <v>13877</v>
      </c>
      <c r="D5193" s="27" t="s">
        <v>13878</v>
      </c>
      <c r="E5193" s="4">
        <v>0</v>
      </c>
      <c r="F5193" s="4">
        <v>0</v>
      </c>
      <c r="G5193" s="4">
        <v>0</v>
      </c>
      <c r="H5193" s="62">
        <v>1</v>
      </c>
      <c r="J5193" s="28">
        <v>1</v>
      </c>
      <c r="K5193" s="12" t="s">
        <v>24553</v>
      </c>
      <c r="L5193" s="12" t="s">
        <v>24553</v>
      </c>
      <c r="M5193" s="12" t="s">
        <v>24553</v>
      </c>
      <c r="N5193" s="12" t="s">
        <v>24553</v>
      </c>
      <c r="O5193" s="12" t="s">
        <v>24553</v>
      </c>
      <c r="P5193" s="12" t="s">
        <v>24553</v>
      </c>
      <c r="Q5193" s="29" t="s">
        <v>24553</v>
      </c>
      <c r="AT5193" s="3">
        <v>100</v>
      </c>
      <c r="AU5193" s="3">
        <v>99.785046157471314</v>
      </c>
      <c r="AV5193" s="3">
        <v>88.389975602995918</v>
      </c>
      <c r="AW5193" s="3">
        <v>75.519350945002031</v>
      </c>
      <c r="AX5193" s="3">
        <v>55.120530909253539</v>
      </c>
      <c r="AY5193" s="3">
        <v>40.7311491624098</v>
      </c>
      <c r="AZ5193" s="3">
        <v>41.531801256938721</v>
      </c>
      <c r="BA5193" s="3">
        <v>29.05331241713381</v>
      </c>
      <c r="BB5193" s="3">
        <v>40.345898728936049</v>
      </c>
      <c r="BC5193" s="31">
        <v>63.573474656407633</v>
      </c>
    </row>
    <row r="5194" spans="1:55" x14ac:dyDescent="0.55000000000000004">
      <c r="A5194" s="21" t="s">
        <v>6</v>
      </c>
      <c r="B5194" s="21" t="s">
        <v>17595</v>
      </c>
      <c r="C5194" s="21" t="s">
        <v>14750</v>
      </c>
      <c r="D5194" s="27" t="s">
        <v>14751</v>
      </c>
      <c r="E5194" s="4">
        <v>0</v>
      </c>
      <c r="F5194" s="4">
        <v>0</v>
      </c>
      <c r="G5194" s="4">
        <v>0</v>
      </c>
      <c r="H5194" s="62">
        <v>2</v>
      </c>
      <c r="J5194" s="28">
        <v>1</v>
      </c>
      <c r="K5194" s="13" t="s">
        <v>24548</v>
      </c>
      <c r="L5194" s="16" t="s">
        <v>16303</v>
      </c>
      <c r="M5194" s="12" t="s">
        <v>24553</v>
      </c>
      <c r="N5194" s="12" t="s">
        <v>24553</v>
      </c>
      <c r="O5194" s="12" t="s">
        <v>24553</v>
      </c>
      <c r="P5194" s="14" t="s">
        <v>24551</v>
      </c>
      <c r="Q5194" s="29" t="s">
        <v>24553</v>
      </c>
      <c r="AT5194" s="3">
        <v>78.625055709657701</v>
      </c>
      <c r="AU5194" s="3">
        <v>100</v>
      </c>
      <c r="AV5194" s="3">
        <v>75.87979854945857</v>
      </c>
      <c r="AW5194" s="3">
        <v>62.000431630010567</v>
      </c>
      <c r="AX5194" s="3">
        <v>51.899507136056499</v>
      </c>
      <c r="AY5194" s="3">
        <v>39.616977606271234</v>
      </c>
      <c r="AZ5194" s="3">
        <v>22.806976815316428</v>
      </c>
      <c r="BA5194" s="3">
        <v>11.426574364321159</v>
      </c>
      <c r="BB5194" s="3">
        <v>8.2695929180242409</v>
      </c>
      <c r="BC5194" s="31">
        <v>7.0572021508519471</v>
      </c>
    </row>
    <row r="5195" spans="1:55" x14ac:dyDescent="0.55000000000000004">
      <c r="A5195" s="21" t="s">
        <v>6</v>
      </c>
      <c r="B5195" s="21" t="s">
        <v>16922</v>
      </c>
      <c r="C5195" s="21" t="s">
        <v>11437</v>
      </c>
      <c r="D5195" s="27" t="s">
        <v>11438</v>
      </c>
      <c r="E5195" s="4">
        <v>0</v>
      </c>
      <c r="F5195" s="4">
        <v>0</v>
      </c>
      <c r="G5195" s="4">
        <v>0</v>
      </c>
      <c r="H5195" s="62">
        <v>1</v>
      </c>
      <c r="J5195" s="28">
        <v>1</v>
      </c>
      <c r="K5195" s="13" t="s">
        <v>24548</v>
      </c>
      <c r="L5195" s="12" t="s">
        <v>24553</v>
      </c>
      <c r="M5195" s="12" t="s">
        <v>24553</v>
      </c>
      <c r="N5195" s="12" t="s">
        <v>24553</v>
      </c>
      <c r="O5195" s="12" t="s">
        <v>24553</v>
      </c>
      <c r="P5195" s="12" t="s">
        <v>24553</v>
      </c>
      <c r="Q5195" s="29" t="s">
        <v>24553</v>
      </c>
      <c r="AT5195" s="3">
        <v>100</v>
      </c>
      <c r="AU5195" s="3">
        <v>84.543294836793152</v>
      </c>
      <c r="AV5195" s="3">
        <v>85.355518525619928</v>
      </c>
      <c r="AW5195" s="3">
        <v>76.895292802538322</v>
      </c>
      <c r="AX5195" s="3">
        <v>57.922745040189824</v>
      </c>
      <c r="AY5195" s="3">
        <v>33.383718940718659</v>
      </c>
      <c r="AZ5195" s="3">
        <v>36.808085937896287</v>
      </c>
      <c r="BA5195" s="3">
        <v>24.878923975092913</v>
      </c>
      <c r="BB5195" s="3">
        <v>18.796702468528046</v>
      </c>
      <c r="BC5195" s="31">
        <v>10.271502245017523</v>
      </c>
    </row>
    <row r="5196" spans="1:55" x14ac:dyDescent="0.55000000000000004">
      <c r="A5196" s="21" t="s">
        <v>6</v>
      </c>
      <c r="B5196" s="21" t="s">
        <v>17462</v>
      </c>
      <c r="C5196" s="21" t="s">
        <v>11192</v>
      </c>
      <c r="D5196" s="27" t="s">
        <v>11193</v>
      </c>
      <c r="E5196" s="4">
        <v>0</v>
      </c>
      <c r="F5196" s="4">
        <v>0</v>
      </c>
      <c r="G5196" s="4">
        <v>0</v>
      </c>
      <c r="H5196" s="62">
        <v>2</v>
      </c>
      <c r="J5196" s="28">
        <v>1</v>
      </c>
      <c r="K5196" s="13" t="s">
        <v>24548</v>
      </c>
      <c r="L5196" s="16" t="s">
        <v>16303</v>
      </c>
      <c r="M5196" s="12" t="s">
        <v>24553</v>
      </c>
      <c r="N5196" s="12" t="s">
        <v>24553</v>
      </c>
      <c r="O5196" s="12" t="s">
        <v>24553</v>
      </c>
      <c r="P5196" s="12" t="s">
        <v>24553</v>
      </c>
      <c r="Q5196" s="29" t="s">
        <v>24553</v>
      </c>
      <c r="AT5196" s="3">
        <v>100</v>
      </c>
      <c r="AU5196" s="3">
        <v>87.01624685083226</v>
      </c>
      <c r="AV5196" s="3">
        <v>86.209284137253093</v>
      </c>
      <c r="AW5196" s="3">
        <v>79.021073040492922</v>
      </c>
      <c r="AX5196" s="3">
        <v>56.723983527495136</v>
      </c>
      <c r="AY5196" s="3">
        <v>34.141111594682968</v>
      </c>
      <c r="AZ5196" s="3">
        <v>27.615123456115644</v>
      </c>
      <c r="BA5196" s="3">
        <v>13.466854534561925</v>
      </c>
      <c r="BB5196" s="3">
        <v>7.7230138374645012</v>
      </c>
      <c r="BC5196" s="31">
        <v>8.4531317640491022</v>
      </c>
    </row>
    <row r="5197" spans="1:55" x14ac:dyDescent="0.55000000000000004">
      <c r="A5197" s="21" t="s">
        <v>6</v>
      </c>
      <c r="B5197" s="21" t="s">
        <v>20304</v>
      </c>
      <c r="C5197" s="21" t="s">
        <v>13213</v>
      </c>
      <c r="D5197" s="27" t="s">
        <v>13214</v>
      </c>
      <c r="E5197" s="4">
        <v>0</v>
      </c>
      <c r="F5197" s="4">
        <v>2</v>
      </c>
      <c r="G5197" s="4">
        <v>0</v>
      </c>
      <c r="H5197" s="62">
        <v>13</v>
      </c>
      <c r="J5197" s="28">
        <v>1</v>
      </c>
      <c r="K5197" s="12" t="s">
        <v>24553</v>
      </c>
      <c r="L5197" s="12" t="s">
        <v>24553</v>
      </c>
      <c r="M5197" s="12" t="s">
        <v>24553</v>
      </c>
      <c r="N5197" s="12" t="s">
        <v>24553</v>
      </c>
      <c r="O5197" s="12" t="s">
        <v>24553</v>
      </c>
      <c r="P5197" s="12" t="s">
        <v>24553</v>
      </c>
      <c r="Q5197" s="29" t="s">
        <v>24553</v>
      </c>
      <c r="AA5197" s="3">
        <v>94.976200746232692</v>
      </c>
      <c r="AB5197" s="3">
        <v>100</v>
      </c>
      <c r="AC5197" s="3">
        <v>46.163134203888383</v>
      </c>
      <c r="AD5197" s="3">
        <v>37.863340906836299</v>
      </c>
      <c r="AE5197" s="3">
        <v>41.077071820503448</v>
      </c>
      <c r="AF5197" s="3">
        <v>48.161507608669133</v>
      </c>
      <c r="AG5197" s="3">
        <v>36.366039768423938</v>
      </c>
      <c r="AH5197" s="32">
        <v>36.232712533171942</v>
      </c>
      <c r="AI5197" s="50">
        <v>2.36403847529592E-3</v>
      </c>
      <c r="AT5197" s="3">
        <v>100</v>
      </c>
      <c r="AU5197" s="3">
        <v>88.556530474456736</v>
      </c>
      <c r="AV5197" s="3">
        <v>91.065461152753301</v>
      </c>
      <c r="AW5197" s="3">
        <v>75.247029399061617</v>
      </c>
      <c r="AX5197" s="3">
        <v>75.906741116964554</v>
      </c>
      <c r="AY5197" s="3">
        <v>62.501412952594329</v>
      </c>
      <c r="AZ5197" s="3">
        <v>53.070380327548563</v>
      </c>
      <c r="BA5197" s="3">
        <v>39.629274441994333</v>
      </c>
      <c r="BB5197" s="3">
        <v>38.971858909656795</v>
      </c>
      <c r="BC5197" s="31">
        <v>43.554414589045216</v>
      </c>
    </row>
    <row r="5198" spans="1:55" x14ac:dyDescent="0.55000000000000004">
      <c r="A5198" s="21" t="s">
        <v>6</v>
      </c>
      <c r="B5198" s="21" t="s">
        <v>21362</v>
      </c>
      <c r="C5198" s="21" t="s">
        <v>14772</v>
      </c>
      <c r="D5198" s="27" t="s">
        <v>14773</v>
      </c>
      <c r="E5198" s="4">
        <v>0</v>
      </c>
      <c r="F5198" s="4">
        <v>6</v>
      </c>
      <c r="G5198" s="4">
        <v>0</v>
      </c>
      <c r="H5198" s="62">
        <v>15</v>
      </c>
      <c r="J5198" s="28">
        <v>1</v>
      </c>
      <c r="K5198" s="13" t="s">
        <v>24548</v>
      </c>
      <c r="L5198" s="16" t="s">
        <v>16303</v>
      </c>
      <c r="M5198" s="12" t="s">
        <v>24553</v>
      </c>
      <c r="N5198" s="12" t="s">
        <v>24553</v>
      </c>
      <c r="O5198" s="12" t="s">
        <v>24553</v>
      </c>
      <c r="P5198" s="12" t="s">
        <v>24553</v>
      </c>
      <c r="Q5198" s="29" t="s">
        <v>24553</v>
      </c>
      <c r="AA5198" s="3">
        <v>100</v>
      </c>
      <c r="AB5198" s="3">
        <v>98.927535329139062</v>
      </c>
      <c r="AC5198" s="3">
        <v>18.355365901220111</v>
      </c>
      <c r="AD5198" s="3">
        <v>16.746152607070037</v>
      </c>
      <c r="AE5198" s="3">
        <v>9.1656413980344844</v>
      </c>
      <c r="AF5198" s="3">
        <v>10.490260581351322</v>
      </c>
      <c r="AG5198" s="3">
        <v>7.9415150381609596</v>
      </c>
      <c r="AH5198" s="32">
        <v>7.7632052532811109</v>
      </c>
      <c r="AI5198" s="50">
        <v>1.12676114520954E-4</v>
      </c>
      <c r="AT5198" s="3">
        <v>100</v>
      </c>
      <c r="AU5198" s="3">
        <v>96.378440638500393</v>
      </c>
      <c r="AV5198" s="3">
        <v>95.384130687307206</v>
      </c>
      <c r="AW5198" s="3">
        <v>66.711191155481714</v>
      </c>
      <c r="AX5198" s="3">
        <v>57.840172084109675</v>
      </c>
      <c r="AY5198" s="3">
        <v>35.456728553659396</v>
      </c>
      <c r="AZ5198" s="3">
        <v>34.081826122026001</v>
      </c>
      <c r="BA5198" s="3">
        <v>15.442092811985516</v>
      </c>
      <c r="BB5198" s="3">
        <v>13.581057877161742</v>
      </c>
      <c r="BC5198" s="31">
        <v>10.686211608959177</v>
      </c>
    </row>
    <row r="5199" spans="1:55" x14ac:dyDescent="0.55000000000000004">
      <c r="A5199" s="21" t="s">
        <v>6</v>
      </c>
      <c r="B5199" s="21" t="s">
        <v>18188</v>
      </c>
      <c r="C5199" s="21" t="s">
        <v>13821</v>
      </c>
      <c r="D5199" s="27" t="s">
        <v>13822</v>
      </c>
      <c r="E5199" s="4">
        <v>0</v>
      </c>
      <c r="F5199" s="4">
        <v>0</v>
      </c>
      <c r="G5199" s="4">
        <v>0</v>
      </c>
      <c r="H5199" s="62">
        <v>5</v>
      </c>
      <c r="J5199" s="28">
        <v>1</v>
      </c>
      <c r="K5199" s="12" t="s">
        <v>24553</v>
      </c>
      <c r="L5199" s="12" t="s">
        <v>24553</v>
      </c>
      <c r="M5199" s="12" t="s">
        <v>24553</v>
      </c>
      <c r="N5199" s="12" t="s">
        <v>24553</v>
      </c>
      <c r="O5199" s="12" t="s">
        <v>24553</v>
      </c>
      <c r="P5199" s="12" t="s">
        <v>24553</v>
      </c>
      <c r="Q5199" s="29" t="s">
        <v>24553</v>
      </c>
      <c r="AT5199" s="3">
        <v>100</v>
      </c>
      <c r="AU5199" s="3">
        <v>79.156272332956604</v>
      </c>
      <c r="AV5199" s="3">
        <v>59.44923901060605</v>
      </c>
      <c r="AW5199" s="3">
        <v>55.853505945036922</v>
      </c>
      <c r="AX5199" s="3">
        <v>62.441678917359411</v>
      </c>
      <c r="AY5199" s="3">
        <v>33.25280228743437</v>
      </c>
      <c r="AZ5199" s="3">
        <v>27.861878062857233</v>
      </c>
      <c r="BA5199" s="3">
        <v>15.630348704681401</v>
      </c>
      <c r="BB5199" s="3">
        <v>15.240756649589951</v>
      </c>
      <c r="BC5199" s="31">
        <v>27.058653339719985</v>
      </c>
    </row>
    <row r="5200" spans="1:55" x14ac:dyDescent="0.55000000000000004">
      <c r="A5200" s="21" t="s">
        <v>6</v>
      </c>
      <c r="B5200" s="21" t="s">
        <v>20481</v>
      </c>
      <c r="C5200" s="21" t="s">
        <v>7366</v>
      </c>
      <c r="D5200" s="27" t="s">
        <v>7367</v>
      </c>
      <c r="E5200" s="4">
        <v>0</v>
      </c>
      <c r="F5200" s="4">
        <v>3</v>
      </c>
      <c r="G5200" s="4">
        <v>0</v>
      </c>
      <c r="H5200" s="62">
        <v>4</v>
      </c>
      <c r="J5200" s="28">
        <v>1</v>
      </c>
      <c r="K5200" s="13" t="s">
        <v>24548</v>
      </c>
      <c r="L5200" s="12" t="s">
        <v>24553</v>
      </c>
      <c r="M5200" s="12" t="s">
        <v>24553</v>
      </c>
      <c r="N5200" s="12" t="s">
        <v>24553</v>
      </c>
      <c r="O5200" s="12" t="s">
        <v>24553</v>
      </c>
      <c r="P5200" s="14" t="s">
        <v>24551</v>
      </c>
      <c r="Q5200" s="29" t="s">
        <v>24553</v>
      </c>
      <c r="AA5200" s="3">
        <v>55.553293852799655</v>
      </c>
      <c r="AB5200" s="3">
        <v>49.56070001971262</v>
      </c>
      <c r="AC5200" s="3">
        <v>77.432433647766743</v>
      </c>
      <c r="AD5200" s="3">
        <v>81.366152445788757</v>
      </c>
      <c r="AE5200" s="3">
        <v>87.495851648360585</v>
      </c>
      <c r="AF5200" s="3">
        <v>83.924372320025</v>
      </c>
      <c r="AG5200" s="3">
        <v>84.384280857896371</v>
      </c>
      <c r="AH5200" s="32">
        <v>100</v>
      </c>
      <c r="AI5200" s="50">
        <v>2.0021936850138498E-2</v>
      </c>
      <c r="AT5200" s="3">
        <v>72.612274188528318</v>
      </c>
      <c r="AU5200" s="3">
        <v>73.296071336263765</v>
      </c>
      <c r="AV5200" s="3">
        <v>83.906396210369508</v>
      </c>
      <c r="AW5200" s="3">
        <v>79.718637680289532</v>
      </c>
      <c r="AX5200" s="3">
        <v>84.330752079067594</v>
      </c>
      <c r="AY5200" s="3">
        <v>100</v>
      </c>
      <c r="AZ5200" s="3">
        <v>97.348588495317486</v>
      </c>
      <c r="BA5200" s="3">
        <v>92.298724295601716</v>
      </c>
      <c r="BB5200" s="3">
        <v>85.017684394657138</v>
      </c>
      <c r="BC5200" s="31">
        <v>80.534655565449285</v>
      </c>
    </row>
    <row r="5201" spans="1:55" x14ac:dyDescent="0.55000000000000004">
      <c r="A5201" s="21" t="s">
        <v>6</v>
      </c>
      <c r="B5201" s="21" t="s">
        <v>16460</v>
      </c>
      <c r="C5201" s="21" t="s">
        <v>290</v>
      </c>
      <c r="D5201" s="27" t="s">
        <v>291</v>
      </c>
      <c r="E5201" s="4">
        <v>0</v>
      </c>
      <c r="F5201" s="4">
        <v>0</v>
      </c>
      <c r="G5201" s="4">
        <v>0</v>
      </c>
      <c r="H5201" s="62">
        <v>1</v>
      </c>
      <c r="J5201" s="28">
        <v>1</v>
      </c>
      <c r="K5201" s="13" t="s">
        <v>24548</v>
      </c>
      <c r="L5201" s="12" t="s">
        <v>24553</v>
      </c>
      <c r="M5201" s="12" t="s">
        <v>24553</v>
      </c>
      <c r="N5201" s="12" t="s">
        <v>24553</v>
      </c>
      <c r="O5201" s="12" t="s">
        <v>24553</v>
      </c>
      <c r="P5201" s="14" t="s">
        <v>24551</v>
      </c>
      <c r="Q5201" s="29" t="s">
        <v>24553</v>
      </c>
      <c r="AT5201" s="3">
        <v>24.376901538587799</v>
      </c>
      <c r="AU5201" s="3">
        <v>27.991661661297705</v>
      </c>
      <c r="AV5201" s="3">
        <v>23.872842888972329</v>
      </c>
      <c r="AW5201" s="3">
        <v>37.924971343948961</v>
      </c>
      <c r="AX5201" s="3">
        <v>27.693756596021586</v>
      </c>
      <c r="AY5201" s="3">
        <v>28.140678926646466</v>
      </c>
      <c r="AZ5201" s="3">
        <v>27.308403806067172</v>
      </c>
      <c r="BA5201" s="3">
        <v>40.154814248943303</v>
      </c>
      <c r="BB5201" s="3">
        <v>64.723372087084613</v>
      </c>
      <c r="BC5201" s="31">
        <v>100</v>
      </c>
    </row>
    <row r="5202" spans="1:55" x14ac:dyDescent="0.55000000000000004">
      <c r="A5202" s="21" t="s">
        <v>6</v>
      </c>
      <c r="B5202" s="21" t="s">
        <v>18894</v>
      </c>
      <c r="C5202" s="21" t="s">
        <v>4815</v>
      </c>
      <c r="D5202" s="27" t="s">
        <v>4816</v>
      </c>
      <c r="E5202" s="4">
        <v>0</v>
      </c>
      <c r="F5202" s="4">
        <v>1</v>
      </c>
      <c r="G5202" s="4">
        <v>0</v>
      </c>
      <c r="H5202" s="62">
        <v>2</v>
      </c>
      <c r="J5202" s="28">
        <v>1</v>
      </c>
      <c r="K5202" s="13" t="s">
        <v>24548</v>
      </c>
      <c r="L5202" s="12" t="s">
        <v>24553</v>
      </c>
      <c r="M5202" s="12" t="s">
        <v>24553</v>
      </c>
      <c r="N5202" s="12" t="s">
        <v>24553</v>
      </c>
      <c r="O5202" s="12" t="s">
        <v>24553</v>
      </c>
      <c r="P5202" s="12" t="s">
        <v>24553</v>
      </c>
      <c r="Q5202" s="29" t="s">
        <v>24553</v>
      </c>
      <c r="AA5202" s="3">
        <v>27.499116419327812</v>
      </c>
      <c r="AB5202" s="3">
        <v>31.204530797809277</v>
      </c>
      <c r="AC5202" s="3">
        <v>76.914505045441885</v>
      </c>
      <c r="AD5202" s="3">
        <v>72.873249468520086</v>
      </c>
      <c r="AE5202" s="3">
        <v>100</v>
      </c>
      <c r="AF5202" s="3">
        <v>75.518032541650925</v>
      </c>
      <c r="AG5202" s="3">
        <v>74.235412057464274</v>
      </c>
      <c r="AH5202" s="32">
        <v>72.913831871755065</v>
      </c>
      <c r="AI5202" s="50">
        <v>1.8779069782319201E-2</v>
      </c>
      <c r="AT5202" s="3">
        <v>54.854508060111293</v>
      </c>
      <c r="AU5202" s="3">
        <v>66.089932443559874</v>
      </c>
      <c r="AV5202" s="3">
        <v>62.962254735318147</v>
      </c>
      <c r="AW5202" s="3">
        <v>68.713169005238612</v>
      </c>
      <c r="AX5202" s="3">
        <v>70.201985789227066</v>
      </c>
      <c r="AY5202" s="3">
        <v>76.106942828146074</v>
      </c>
      <c r="AZ5202" s="3">
        <v>99.940055200397254</v>
      </c>
      <c r="BA5202" s="3">
        <v>100</v>
      </c>
      <c r="BB5202" s="3">
        <v>88.014496869612273</v>
      </c>
      <c r="BC5202" s="31">
        <v>49.713026328009811</v>
      </c>
    </row>
    <row r="5203" spans="1:55" x14ac:dyDescent="0.55000000000000004">
      <c r="A5203" s="21" t="s">
        <v>6</v>
      </c>
      <c r="B5203" s="21" t="s">
        <v>23264</v>
      </c>
      <c r="C5203" s="21" t="s">
        <v>7902</v>
      </c>
      <c r="D5203" s="27" t="s">
        <v>7903</v>
      </c>
      <c r="E5203" s="4">
        <v>1</v>
      </c>
      <c r="F5203" s="4">
        <v>5</v>
      </c>
      <c r="G5203" s="4">
        <v>3</v>
      </c>
      <c r="H5203" s="62">
        <v>17</v>
      </c>
      <c r="J5203" s="28">
        <v>1</v>
      </c>
      <c r="K5203" s="13" t="s">
        <v>24548</v>
      </c>
      <c r="L5203" s="16" t="s">
        <v>16303</v>
      </c>
      <c r="M5203" s="17" t="s">
        <v>24549</v>
      </c>
      <c r="N5203" s="12" t="s">
        <v>24553</v>
      </c>
      <c r="O5203" s="12" t="s">
        <v>24553</v>
      </c>
      <c r="P5203" s="12" t="s">
        <v>24553</v>
      </c>
      <c r="Q5203" s="29" t="s">
        <v>24553</v>
      </c>
      <c r="R5203" s="3">
        <v>20.881457207369486</v>
      </c>
      <c r="S5203" s="3">
        <v>21.077852756945077</v>
      </c>
      <c r="T5203" s="3">
        <v>55.509617189264596</v>
      </c>
      <c r="U5203" s="3">
        <v>55.19267894529213</v>
      </c>
      <c r="V5203" s="3">
        <v>87.211156987997683</v>
      </c>
      <c r="W5203" s="3">
        <v>71.272849629702435</v>
      </c>
      <c r="X5203" s="3">
        <v>100</v>
      </c>
      <c r="Y5203" s="32">
        <v>98.932454060456138</v>
      </c>
      <c r="Z5203" s="50">
        <v>1.57697839867008E-3</v>
      </c>
      <c r="AA5203" s="3">
        <v>31.86912036289057</v>
      </c>
      <c r="AB5203" s="3">
        <v>30.019454751264451</v>
      </c>
      <c r="AC5203" s="3">
        <v>67.287819887755575</v>
      </c>
      <c r="AD5203" s="3">
        <v>62.172973377728269</v>
      </c>
      <c r="AE5203" s="3">
        <v>100</v>
      </c>
      <c r="AF5203" s="3">
        <v>90.437799506956878</v>
      </c>
      <c r="AG5203" s="3">
        <v>81.860042492576284</v>
      </c>
      <c r="AH5203" s="32">
        <v>89.071022978560137</v>
      </c>
      <c r="AI5203" s="50">
        <v>2.8849006573010102E-3</v>
      </c>
      <c r="AJ5203" s="3">
        <v>8.371337385313721</v>
      </c>
      <c r="AK5203" s="3">
        <v>12.597891944226333</v>
      </c>
      <c r="AL5203" s="3">
        <v>11.420680224940646</v>
      </c>
      <c r="AM5203" s="3">
        <v>19.332440011814832</v>
      </c>
      <c r="AN5203" s="3">
        <v>25.491147099721285</v>
      </c>
      <c r="AO5203" s="3">
        <v>37.383658459711569</v>
      </c>
      <c r="AP5203" s="3">
        <v>31.116575701252309</v>
      </c>
      <c r="AQ5203" s="3">
        <v>40.485369680845892</v>
      </c>
      <c r="AR5203" s="3">
        <v>66.352155364972816</v>
      </c>
      <c r="AS5203" s="31">
        <v>100</v>
      </c>
      <c r="AT5203" s="3">
        <v>28.681412890730179</v>
      </c>
      <c r="AU5203" s="3">
        <v>28.19068531402646</v>
      </c>
      <c r="AV5203" s="3">
        <v>30.831056290638109</v>
      </c>
      <c r="AW5203" s="3">
        <v>29.578407781278788</v>
      </c>
      <c r="AX5203" s="3">
        <v>34.119135282600531</v>
      </c>
      <c r="AY5203" s="3">
        <v>48.051003942917916</v>
      </c>
      <c r="AZ5203" s="3">
        <v>56.279856788243521</v>
      </c>
      <c r="BA5203" s="3">
        <v>81.616153843902779</v>
      </c>
      <c r="BB5203" s="3">
        <v>100</v>
      </c>
      <c r="BC5203" s="31">
        <v>83.33317795511249</v>
      </c>
    </row>
    <row r="5204" spans="1:55" x14ac:dyDescent="0.55000000000000004">
      <c r="A5204" s="21" t="s">
        <v>6</v>
      </c>
      <c r="B5204" s="21" t="s">
        <v>20000</v>
      </c>
      <c r="C5204" s="21" t="s">
        <v>12092</v>
      </c>
      <c r="D5204" s="27" t="s">
        <v>12093</v>
      </c>
      <c r="E5204" s="4">
        <v>0</v>
      </c>
      <c r="F5204" s="4">
        <v>2</v>
      </c>
      <c r="G5204" s="4">
        <v>0</v>
      </c>
      <c r="H5204" s="62">
        <v>4</v>
      </c>
      <c r="J5204" s="28">
        <v>1</v>
      </c>
      <c r="K5204" s="13" t="s">
        <v>24548</v>
      </c>
      <c r="L5204" s="12" t="s">
        <v>24553</v>
      </c>
      <c r="M5204" s="12" t="s">
        <v>24553</v>
      </c>
      <c r="N5204" s="12" t="s">
        <v>24553</v>
      </c>
      <c r="O5204" s="12" t="s">
        <v>24553</v>
      </c>
      <c r="P5204" s="12" t="s">
        <v>24553</v>
      </c>
      <c r="Q5204" s="29" t="s">
        <v>24553</v>
      </c>
      <c r="AA5204" s="3">
        <v>90.680611335056767</v>
      </c>
      <c r="AB5204" s="3">
        <v>100</v>
      </c>
      <c r="AC5204" s="3">
        <v>86.04118817877908</v>
      </c>
      <c r="AD5204" s="3">
        <v>89.701889073019785</v>
      </c>
      <c r="AE5204" s="3">
        <v>61.856689955617107</v>
      </c>
      <c r="AF5204" s="3">
        <v>67.094038526544281</v>
      </c>
      <c r="AG5204" s="3">
        <v>65.753204456877057</v>
      </c>
      <c r="AH5204" s="32">
        <v>51.447406956057016</v>
      </c>
      <c r="AI5204" s="50">
        <v>2.0905076617933799E-2</v>
      </c>
      <c r="AT5204" s="3">
        <v>99.711598355923428</v>
      </c>
      <c r="AU5204" s="3">
        <v>94.904203725207182</v>
      </c>
      <c r="AV5204" s="3">
        <v>100</v>
      </c>
      <c r="AW5204" s="3">
        <v>86.098099055307316</v>
      </c>
      <c r="AX5204" s="3">
        <v>93.658305718272928</v>
      </c>
      <c r="AY5204" s="3">
        <v>78.026322507503281</v>
      </c>
      <c r="AZ5204" s="3">
        <v>89.559861912444291</v>
      </c>
      <c r="BA5204" s="3">
        <v>90.460628226081326</v>
      </c>
      <c r="BB5204" s="3">
        <v>94.196427482350472</v>
      </c>
      <c r="BC5204" s="31">
        <v>91.394801140112918</v>
      </c>
    </row>
    <row r="5205" spans="1:55" x14ac:dyDescent="0.55000000000000004">
      <c r="A5205" s="21" t="s">
        <v>6</v>
      </c>
      <c r="B5205" s="21" t="s">
        <v>23419</v>
      </c>
      <c r="C5205" s="21" t="s">
        <v>8450</v>
      </c>
      <c r="D5205" s="27" t="s">
        <v>8451</v>
      </c>
      <c r="E5205" s="4">
        <v>2</v>
      </c>
      <c r="F5205" s="4">
        <v>7</v>
      </c>
      <c r="G5205" s="4">
        <v>0</v>
      </c>
      <c r="H5205" s="62">
        <v>29</v>
      </c>
      <c r="J5205" s="28">
        <v>1</v>
      </c>
      <c r="K5205" s="13" t="s">
        <v>24548</v>
      </c>
      <c r="L5205" s="12" t="s">
        <v>24553</v>
      </c>
      <c r="M5205" s="12" t="s">
        <v>24553</v>
      </c>
      <c r="N5205" s="12" t="s">
        <v>24553</v>
      </c>
      <c r="O5205" s="12" t="s">
        <v>24553</v>
      </c>
      <c r="P5205" s="12" t="s">
        <v>24553</v>
      </c>
      <c r="Q5205" s="29" t="s">
        <v>24553</v>
      </c>
      <c r="R5205" s="3">
        <v>63.09986323244641</v>
      </c>
      <c r="S5205" s="3">
        <v>75.561930566050421</v>
      </c>
      <c r="T5205" s="3">
        <v>70.301680946436178</v>
      </c>
      <c r="U5205" s="3">
        <v>77.523589774737189</v>
      </c>
      <c r="V5205" s="3">
        <v>99.368950845589865</v>
      </c>
      <c r="W5205" s="3">
        <v>82.517793371479669</v>
      </c>
      <c r="X5205" s="3">
        <v>100</v>
      </c>
      <c r="Y5205" s="32">
        <v>88.384912373608827</v>
      </c>
      <c r="Z5205" s="50">
        <v>0.122782793993856</v>
      </c>
      <c r="AA5205" s="3">
        <v>82.363038086416481</v>
      </c>
      <c r="AB5205" s="3">
        <v>78.540914154879786</v>
      </c>
      <c r="AC5205" s="3">
        <v>89.340709596373046</v>
      </c>
      <c r="AD5205" s="3">
        <v>92.228758355087649</v>
      </c>
      <c r="AE5205" s="3">
        <v>94.891912457733028</v>
      </c>
      <c r="AF5205" s="3">
        <v>88.650961304099098</v>
      </c>
      <c r="AG5205" s="3">
        <v>92.22138278339385</v>
      </c>
      <c r="AH5205" s="32">
        <v>100</v>
      </c>
      <c r="AI5205" s="50">
        <v>7.9721641385420899E-2</v>
      </c>
      <c r="AT5205" s="3">
        <v>81.666645563530082</v>
      </c>
      <c r="AU5205" s="3">
        <v>81.414172429361614</v>
      </c>
      <c r="AV5205" s="3">
        <v>80.204882034317336</v>
      </c>
      <c r="AW5205" s="3">
        <v>79.881518836397731</v>
      </c>
      <c r="AX5205" s="3">
        <v>92.715944791922823</v>
      </c>
      <c r="AY5205" s="3">
        <v>86.350300905036278</v>
      </c>
      <c r="AZ5205" s="3">
        <v>96.476833098350824</v>
      </c>
      <c r="BA5205" s="3">
        <v>94.595843389386332</v>
      </c>
      <c r="BB5205" s="3">
        <v>100</v>
      </c>
      <c r="BC5205" s="31">
        <v>97.695370733530538</v>
      </c>
    </row>
    <row r="5206" spans="1:55" x14ac:dyDescent="0.55000000000000004">
      <c r="A5206" s="21" t="s">
        <v>6</v>
      </c>
      <c r="B5206" s="21" t="s">
        <v>20006</v>
      </c>
      <c r="C5206" s="21" t="s">
        <v>13889</v>
      </c>
      <c r="D5206" s="27" t="s">
        <v>13890</v>
      </c>
      <c r="E5206" s="4">
        <v>0</v>
      </c>
      <c r="F5206" s="4">
        <v>2</v>
      </c>
      <c r="G5206" s="4">
        <v>0</v>
      </c>
      <c r="H5206" s="62">
        <v>4</v>
      </c>
      <c r="J5206" s="28">
        <v>1</v>
      </c>
      <c r="K5206" s="13" t="s">
        <v>24548</v>
      </c>
      <c r="L5206" s="12" t="s">
        <v>24553</v>
      </c>
      <c r="M5206" s="12" t="s">
        <v>24553</v>
      </c>
      <c r="N5206" s="12" t="s">
        <v>24553</v>
      </c>
      <c r="O5206" s="12" t="s">
        <v>24553</v>
      </c>
      <c r="P5206" s="12" t="s">
        <v>24553</v>
      </c>
      <c r="Q5206" s="29" t="s">
        <v>24553</v>
      </c>
      <c r="AA5206" s="3">
        <v>91.216195082094757</v>
      </c>
      <c r="AB5206" s="3">
        <v>88.84420002245318</v>
      </c>
      <c r="AC5206" s="3">
        <v>91.102416855610784</v>
      </c>
      <c r="AD5206" s="3">
        <v>100</v>
      </c>
      <c r="AE5206" s="3">
        <v>71.483424593624562</v>
      </c>
      <c r="AF5206" s="3">
        <v>69.665106419692748</v>
      </c>
      <c r="AG5206" s="3">
        <v>35.310049130869224</v>
      </c>
      <c r="AH5206" s="32">
        <v>34.932048761988185</v>
      </c>
      <c r="AI5206" s="50">
        <v>1.6198051065437701E-3</v>
      </c>
      <c r="AT5206" s="3">
        <v>98.971274901234594</v>
      </c>
      <c r="AU5206" s="3">
        <v>100</v>
      </c>
      <c r="AV5206" s="3">
        <v>85.057030277922792</v>
      </c>
      <c r="AW5206" s="3">
        <v>74.182846628565215</v>
      </c>
      <c r="AX5206" s="3">
        <v>82.332547659552205</v>
      </c>
      <c r="AY5206" s="3">
        <v>85.745088297837825</v>
      </c>
      <c r="AZ5206" s="3">
        <v>72.428087635757294</v>
      </c>
      <c r="BA5206" s="3">
        <v>88.120458257256786</v>
      </c>
      <c r="BB5206" s="3">
        <v>71.6411583251179</v>
      </c>
      <c r="BC5206" s="31">
        <v>96.617865278484089</v>
      </c>
    </row>
    <row r="5207" spans="1:55" x14ac:dyDescent="0.55000000000000004">
      <c r="A5207" s="21" t="s">
        <v>6</v>
      </c>
      <c r="B5207" s="21" t="s">
        <v>17428</v>
      </c>
      <c r="C5207" s="21" t="s">
        <v>10019</v>
      </c>
      <c r="D5207" s="27" t="s">
        <v>10020</v>
      </c>
      <c r="E5207" s="4">
        <v>0</v>
      </c>
      <c r="F5207" s="4">
        <v>0</v>
      </c>
      <c r="G5207" s="4">
        <v>0</v>
      </c>
      <c r="H5207" s="62">
        <v>2</v>
      </c>
      <c r="J5207" s="28">
        <v>1</v>
      </c>
      <c r="K5207" s="13" t="s">
        <v>24548</v>
      </c>
      <c r="L5207" s="12" t="s">
        <v>24553</v>
      </c>
      <c r="M5207" s="12" t="s">
        <v>24553</v>
      </c>
      <c r="N5207" s="12" t="s">
        <v>24553</v>
      </c>
      <c r="O5207" s="12" t="s">
        <v>24553</v>
      </c>
      <c r="P5207" s="14" t="s">
        <v>24551</v>
      </c>
      <c r="Q5207" s="29" t="s">
        <v>24553</v>
      </c>
      <c r="AT5207" s="3">
        <v>57.74435156796519</v>
      </c>
      <c r="AU5207" s="3">
        <v>67.286580248263888</v>
      </c>
      <c r="AV5207" s="3">
        <v>73.895379547212386</v>
      </c>
      <c r="AW5207" s="3">
        <v>66.859010424881419</v>
      </c>
      <c r="AX5207" s="3">
        <v>75.665934524109574</v>
      </c>
      <c r="AY5207" s="3">
        <v>90.586302977135418</v>
      </c>
      <c r="AZ5207" s="3">
        <v>100</v>
      </c>
      <c r="BA5207" s="3">
        <v>77.421543874753894</v>
      </c>
      <c r="BB5207" s="3">
        <v>78.363751773112526</v>
      </c>
      <c r="BC5207" s="31">
        <v>70.991871634727588</v>
      </c>
    </row>
    <row r="5208" spans="1:55" x14ac:dyDescent="0.55000000000000004">
      <c r="A5208" s="21" t="s">
        <v>6</v>
      </c>
      <c r="B5208" s="21" t="s">
        <v>19110</v>
      </c>
      <c r="C5208" s="21" t="s">
        <v>10686</v>
      </c>
      <c r="D5208" s="27" t="s">
        <v>10687</v>
      </c>
      <c r="E5208" s="4">
        <v>0</v>
      </c>
      <c r="F5208" s="4">
        <v>1</v>
      </c>
      <c r="G5208" s="4">
        <v>0</v>
      </c>
      <c r="H5208" s="62">
        <v>3</v>
      </c>
      <c r="J5208" s="28">
        <v>1</v>
      </c>
      <c r="K5208" s="13" t="s">
        <v>24548</v>
      </c>
      <c r="L5208" s="12" t="s">
        <v>24553</v>
      </c>
      <c r="M5208" s="12" t="s">
        <v>24553</v>
      </c>
      <c r="N5208" s="12" t="s">
        <v>24553</v>
      </c>
      <c r="O5208" s="12" t="s">
        <v>24553</v>
      </c>
      <c r="P5208" s="14" t="s">
        <v>24551</v>
      </c>
      <c r="Q5208" s="29" t="s">
        <v>24553</v>
      </c>
      <c r="AA5208" s="3">
        <v>36.911771631171391</v>
      </c>
      <c r="AB5208" s="3">
        <v>33.808149139902461</v>
      </c>
      <c r="AC5208" s="3">
        <v>62.90807241821642</v>
      </c>
      <c r="AD5208" s="3">
        <v>70.096982873024544</v>
      </c>
      <c r="AE5208" s="3">
        <v>100</v>
      </c>
      <c r="AF5208" s="3">
        <v>87.830879550747966</v>
      </c>
      <c r="AG5208" s="3">
        <v>81.801188983098328</v>
      </c>
      <c r="AH5208" s="32">
        <v>78.404528014649955</v>
      </c>
      <c r="AI5208" s="50">
        <v>5.03449051793261E-3</v>
      </c>
      <c r="AT5208" s="3">
        <v>47.862841719594755</v>
      </c>
      <c r="AU5208" s="3">
        <v>49.301358378093319</v>
      </c>
      <c r="AV5208" s="3">
        <v>63.159787036264767</v>
      </c>
      <c r="AW5208" s="3">
        <v>52.188173904894917</v>
      </c>
      <c r="AX5208" s="3">
        <v>48.117540601146985</v>
      </c>
      <c r="AY5208" s="3">
        <v>74.174777274392653</v>
      </c>
      <c r="AZ5208" s="3">
        <v>100</v>
      </c>
      <c r="BA5208" s="3">
        <v>80.754785930298453</v>
      </c>
      <c r="BB5208" s="3">
        <v>78.429652128074551</v>
      </c>
      <c r="BC5208" s="31">
        <v>61.161168240516773</v>
      </c>
    </row>
    <row r="5209" spans="1:55" x14ac:dyDescent="0.55000000000000004">
      <c r="A5209" s="21" t="s">
        <v>6</v>
      </c>
      <c r="B5209" s="21" t="s">
        <v>17111</v>
      </c>
      <c r="C5209" s="21" t="s">
        <v>14734</v>
      </c>
      <c r="D5209" s="27" t="s">
        <v>14735</v>
      </c>
      <c r="E5209" s="4">
        <v>0</v>
      </c>
      <c r="F5209" s="4">
        <v>0</v>
      </c>
      <c r="G5209" s="4">
        <v>0</v>
      </c>
      <c r="H5209" s="62">
        <v>1</v>
      </c>
      <c r="J5209" s="28">
        <v>1</v>
      </c>
      <c r="K5209" s="13" t="s">
        <v>24548</v>
      </c>
      <c r="L5209" s="12" t="s">
        <v>24553</v>
      </c>
      <c r="M5209" s="12" t="s">
        <v>24553</v>
      </c>
      <c r="N5209" s="12" t="s">
        <v>24553</v>
      </c>
      <c r="O5209" s="12" t="s">
        <v>24553</v>
      </c>
      <c r="P5209" s="14" t="s">
        <v>24551</v>
      </c>
      <c r="Q5209" s="29" t="s">
        <v>24553</v>
      </c>
      <c r="AT5209" s="3">
        <v>71.103881983186952</v>
      </c>
      <c r="AU5209" s="3">
        <v>90.212351420109385</v>
      </c>
      <c r="AV5209" s="3">
        <v>100</v>
      </c>
      <c r="AW5209" s="3">
        <v>67.440857221199749</v>
      </c>
      <c r="AX5209" s="3">
        <v>65.274376026099773</v>
      </c>
      <c r="AY5209" s="3">
        <v>84.752899012572698</v>
      </c>
      <c r="AZ5209" s="3">
        <v>72.715624069479404</v>
      </c>
      <c r="BA5209" s="3">
        <v>45.978884235138146</v>
      </c>
      <c r="BB5209" s="3">
        <v>40.460713687873529</v>
      </c>
      <c r="BC5209" s="31">
        <v>33.256506042774639</v>
      </c>
    </row>
    <row r="5210" spans="1:55" x14ac:dyDescent="0.55000000000000004">
      <c r="A5210" s="21" t="s">
        <v>6</v>
      </c>
      <c r="B5210" s="21" t="s">
        <v>18729</v>
      </c>
      <c r="C5210" s="21" t="s">
        <v>7257</v>
      </c>
      <c r="D5210" s="27" t="s">
        <v>7258</v>
      </c>
      <c r="E5210" s="4">
        <v>0</v>
      </c>
      <c r="F5210" s="4">
        <v>1</v>
      </c>
      <c r="G5210" s="4">
        <v>0</v>
      </c>
      <c r="H5210" s="62">
        <v>1</v>
      </c>
      <c r="J5210" s="28">
        <v>1</v>
      </c>
      <c r="K5210" s="13" t="s">
        <v>24548</v>
      </c>
      <c r="L5210" s="12" t="s">
        <v>24553</v>
      </c>
      <c r="M5210" s="12" t="s">
        <v>24553</v>
      </c>
      <c r="N5210" s="12" t="s">
        <v>24553</v>
      </c>
      <c r="O5210" s="12" t="s">
        <v>24553</v>
      </c>
      <c r="P5210" s="14" t="s">
        <v>24551</v>
      </c>
      <c r="Q5210" s="29" t="s">
        <v>24553</v>
      </c>
      <c r="AA5210" s="3">
        <v>58.130259207459588</v>
      </c>
      <c r="AB5210" s="3">
        <v>65.747812281824977</v>
      </c>
      <c r="AC5210" s="3">
        <v>80.625043443643662</v>
      </c>
      <c r="AD5210" s="3">
        <v>85.48702699419114</v>
      </c>
      <c r="AE5210" s="3">
        <v>98.231388731669682</v>
      </c>
      <c r="AF5210" s="3">
        <v>100</v>
      </c>
      <c r="AG5210" s="3">
        <v>89.084141012281691</v>
      </c>
      <c r="AH5210" s="32">
        <v>88.936595339870422</v>
      </c>
      <c r="AI5210" s="50">
        <v>4.8963602638228297E-3</v>
      </c>
      <c r="AT5210" s="3">
        <v>91.991655209691345</v>
      </c>
      <c r="AU5210" s="3">
        <v>93.775229030700174</v>
      </c>
      <c r="AV5210" s="3">
        <v>100</v>
      </c>
      <c r="AW5210" s="3">
        <v>98.517447659484588</v>
      </c>
      <c r="AX5210" s="3">
        <v>84.654563837333058</v>
      </c>
      <c r="AY5210" s="3">
        <v>61.45996643623284</v>
      </c>
      <c r="AZ5210" s="3">
        <v>56.731286385938283</v>
      </c>
      <c r="BA5210" s="3">
        <v>65.494426081873186</v>
      </c>
      <c r="BB5210" s="3">
        <v>47.154593031951428</v>
      </c>
      <c r="BC5210" s="31">
        <v>55.74043400827172</v>
      </c>
    </row>
    <row r="5211" spans="1:55" x14ac:dyDescent="0.55000000000000004">
      <c r="A5211" s="21" t="s">
        <v>6</v>
      </c>
      <c r="B5211" s="21" t="s">
        <v>20577</v>
      </c>
      <c r="C5211" s="21" t="s">
        <v>3894</v>
      </c>
      <c r="D5211" s="27" t="s">
        <v>3895</v>
      </c>
      <c r="E5211" s="4">
        <v>0</v>
      </c>
      <c r="F5211" s="4">
        <v>3</v>
      </c>
      <c r="G5211" s="4">
        <v>0</v>
      </c>
      <c r="H5211" s="62">
        <v>7</v>
      </c>
      <c r="J5211" s="28">
        <v>1</v>
      </c>
      <c r="K5211" s="12" t="s">
        <v>24553</v>
      </c>
      <c r="L5211" s="12" t="s">
        <v>24553</v>
      </c>
      <c r="M5211" s="12" t="s">
        <v>24553</v>
      </c>
      <c r="N5211" s="12" t="s">
        <v>24553</v>
      </c>
      <c r="O5211" s="12" t="s">
        <v>24553</v>
      </c>
      <c r="P5211" s="12" t="s">
        <v>24553</v>
      </c>
      <c r="Q5211" s="29" t="s">
        <v>24553</v>
      </c>
      <c r="AA5211" s="3">
        <v>47.908560019161477</v>
      </c>
      <c r="AB5211" s="3">
        <v>49.768555913627807</v>
      </c>
      <c r="AC5211" s="3">
        <v>76.718913414760522</v>
      </c>
      <c r="AD5211" s="3">
        <v>79.900985882677062</v>
      </c>
      <c r="AE5211" s="3">
        <v>100</v>
      </c>
      <c r="AF5211" s="3">
        <v>92.013972034383485</v>
      </c>
      <c r="AG5211" s="3">
        <v>89.110617143398812</v>
      </c>
      <c r="AH5211" s="32">
        <v>87.694669042351364</v>
      </c>
      <c r="AI5211" s="50">
        <v>2.4723767707207299E-3</v>
      </c>
      <c r="AT5211" s="3">
        <v>92.935111270768729</v>
      </c>
      <c r="AU5211" s="3">
        <v>95.595317400091588</v>
      </c>
      <c r="AV5211" s="3">
        <v>89.096065548952808</v>
      </c>
      <c r="AW5211" s="3">
        <v>100</v>
      </c>
      <c r="AX5211" s="3">
        <v>91.080113165687877</v>
      </c>
      <c r="AY5211" s="3">
        <v>86.812512046773122</v>
      </c>
      <c r="AZ5211" s="3">
        <v>89.041091919611802</v>
      </c>
      <c r="BA5211" s="3">
        <v>96.332476817109608</v>
      </c>
      <c r="BB5211" s="3">
        <v>62.736367028434415</v>
      </c>
      <c r="BC5211" s="31">
        <v>69.551072523008088</v>
      </c>
    </row>
    <row r="5212" spans="1:55" x14ac:dyDescent="0.55000000000000004">
      <c r="A5212" s="21" t="s">
        <v>6</v>
      </c>
      <c r="B5212" s="21" t="s">
        <v>23323</v>
      </c>
      <c r="C5212" s="21" t="s">
        <v>9228</v>
      </c>
      <c r="D5212" s="27" t="s">
        <v>9229</v>
      </c>
      <c r="E5212" s="4">
        <v>1</v>
      </c>
      <c r="F5212" s="4">
        <v>11</v>
      </c>
      <c r="G5212" s="4">
        <v>4</v>
      </c>
      <c r="H5212" s="62">
        <v>14</v>
      </c>
      <c r="J5212" s="28">
        <v>1</v>
      </c>
      <c r="K5212" s="13" t="s">
        <v>24548</v>
      </c>
      <c r="L5212" s="16" t="s">
        <v>16303</v>
      </c>
      <c r="M5212" s="12" t="s">
        <v>24553</v>
      </c>
      <c r="N5212" s="12" t="s">
        <v>24553</v>
      </c>
      <c r="O5212" s="12" t="s">
        <v>24553</v>
      </c>
      <c r="P5212" s="14" t="s">
        <v>24551</v>
      </c>
      <c r="Q5212" s="29" t="s">
        <v>24553</v>
      </c>
      <c r="R5212" s="3">
        <v>78.206697697345106</v>
      </c>
      <c r="S5212" s="3">
        <v>86.360542466630847</v>
      </c>
      <c r="T5212" s="3">
        <v>82.371349170420274</v>
      </c>
      <c r="U5212" s="3">
        <v>68.458811727338087</v>
      </c>
      <c r="V5212" s="3">
        <v>100</v>
      </c>
      <c r="W5212" s="3">
        <v>63.118681290089654</v>
      </c>
      <c r="X5212" s="3">
        <v>61.596669291211782</v>
      </c>
      <c r="Y5212" s="32">
        <v>60.80895821145441</v>
      </c>
      <c r="Z5212" s="50">
        <v>0.50960396388709595</v>
      </c>
      <c r="AA5212" s="3">
        <v>94.136501842154757</v>
      </c>
      <c r="AB5212" s="3">
        <v>100</v>
      </c>
      <c r="AC5212" s="3">
        <v>68.729878461143841</v>
      </c>
      <c r="AD5212" s="3">
        <v>66.447461741758644</v>
      </c>
      <c r="AE5212" s="3">
        <v>48.50964184724365</v>
      </c>
      <c r="AF5212" s="3">
        <v>49.060387530734147</v>
      </c>
      <c r="AG5212" s="3">
        <v>36.555575665119356</v>
      </c>
      <c r="AH5212" s="32">
        <v>26.875900300438133</v>
      </c>
      <c r="AI5212" s="50">
        <v>2.2773285691947099E-3</v>
      </c>
      <c r="AJ5212" s="3">
        <v>81.482077199082852</v>
      </c>
      <c r="AK5212" s="3">
        <v>57.870025623719989</v>
      </c>
      <c r="AL5212" s="3">
        <v>56.50316266009019</v>
      </c>
      <c r="AM5212" s="3">
        <v>98.489587500829899</v>
      </c>
      <c r="AN5212" s="3">
        <v>90.524729935136079</v>
      </c>
      <c r="AO5212" s="3">
        <v>81.095904920499578</v>
      </c>
      <c r="AP5212" s="3">
        <v>73.964916101509118</v>
      </c>
      <c r="AQ5212" s="3">
        <v>100</v>
      </c>
      <c r="AR5212" s="3">
        <v>72.00428460748239</v>
      </c>
      <c r="AS5212" s="31">
        <v>45.53982482426283</v>
      </c>
      <c r="AT5212" s="3">
        <v>100</v>
      </c>
      <c r="AU5212" s="3">
        <v>88.802647827031763</v>
      </c>
      <c r="AV5212" s="3">
        <v>92.393358808945266</v>
      </c>
      <c r="AW5212" s="3">
        <v>87.752040640497469</v>
      </c>
      <c r="AX5212" s="3">
        <v>77.233387458134374</v>
      </c>
      <c r="AY5212" s="3">
        <v>63.954865736255371</v>
      </c>
      <c r="AZ5212" s="3">
        <v>56.957785346526869</v>
      </c>
      <c r="BA5212" s="3">
        <v>46.284856056523246</v>
      </c>
      <c r="BB5212" s="3">
        <v>48.241796491313593</v>
      </c>
      <c r="BC5212" s="31">
        <v>48.665853594963778</v>
      </c>
    </row>
    <row r="5213" spans="1:55" x14ac:dyDescent="0.55000000000000004">
      <c r="A5213" s="21" t="s">
        <v>6</v>
      </c>
      <c r="B5213" s="21" t="s">
        <v>17258</v>
      </c>
      <c r="C5213" s="21" t="s">
        <v>2712</v>
      </c>
      <c r="D5213" s="27" t="s">
        <v>2713</v>
      </c>
      <c r="E5213" s="4">
        <v>0</v>
      </c>
      <c r="F5213" s="4">
        <v>0</v>
      </c>
      <c r="G5213" s="4">
        <v>0</v>
      </c>
      <c r="H5213" s="62">
        <v>2</v>
      </c>
      <c r="J5213" s="28">
        <v>1</v>
      </c>
      <c r="K5213" s="13" t="s">
        <v>24548</v>
      </c>
      <c r="L5213" s="12" t="s">
        <v>24553</v>
      </c>
      <c r="M5213" s="12" t="s">
        <v>24553</v>
      </c>
      <c r="N5213" s="12" t="s">
        <v>24553</v>
      </c>
      <c r="O5213" s="12" t="s">
        <v>24553</v>
      </c>
      <c r="P5213" s="12" t="s">
        <v>24553</v>
      </c>
      <c r="Q5213" s="29" t="s">
        <v>24553</v>
      </c>
      <c r="AT5213" s="3">
        <v>30.708380660358898</v>
      </c>
      <c r="AU5213" s="3">
        <v>35.81652557314392</v>
      </c>
      <c r="AV5213" s="3">
        <v>37.261740564763421</v>
      </c>
      <c r="AW5213" s="3">
        <v>40.702196949819957</v>
      </c>
      <c r="AX5213" s="3">
        <v>34.895135024132472</v>
      </c>
      <c r="AY5213" s="3">
        <v>54.570529357923306</v>
      </c>
      <c r="AZ5213" s="3">
        <v>54.665476586318185</v>
      </c>
      <c r="BA5213" s="3">
        <v>65.125899221975388</v>
      </c>
      <c r="BB5213" s="3">
        <v>76.235450723975532</v>
      </c>
      <c r="BC5213" s="31">
        <v>100</v>
      </c>
    </row>
    <row r="5214" spans="1:55" x14ac:dyDescent="0.55000000000000004">
      <c r="A5214" s="21" t="s">
        <v>6</v>
      </c>
      <c r="B5214" s="21" t="s">
        <v>17285</v>
      </c>
      <c r="C5214" s="21" t="s">
        <v>3736</v>
      </c>
      <c r="D5214" s="27" t="s">
        <v>3737</v>
      </c>
      <c r="E5214" s="4">
        <v>0</v>
      </c>
      <c r="F5214" s="4">
        <v>0</v>
      </c>
      <c r="G5214" s="4">
        <v>0</v>
      </c>
      <c r="H5214" s="62">
        <v>2</v>
      </c>
      <c r="J5214" s="28">
        <v>1</v>
      </c>
      <c r="K5214" s="13" t="s">
        <v>24548</v>
      </c>
      <c r="L5214" s="12" t="s">
        <v>24553</v>
      </c>
      <c r="M5214" s="12" t="s">
        <v>24553</v>
      </c>
      <c r="N5214" s="12" t="s">
        <v>24553</v>
      </c>
      <c r="O5214" s="12" t="s">
        <v>24553</v>
      </c>
      <c r="P5214" s="12" t="s">
        <v>24553</v>
      </c>
      <c r="Q5214" s="29" t="s">
        <v>24553</v>
      </c>
      <c r="AT5214" s="3">
        <v>81.758152219365826</v>
      </c>
      <c r="AU5214" s="3">
        <v>83.000283872376031</v>
      </c>
      <c r="AV5214" s="3">
        <v>72.023124605187036</v>
      </c>
      <c r="AW5214" s="3">
        <v>84.22811720827842</v>
      </c>
      <c r="AX5214" s="3">
        <v>92.755117386867681</v>
      </c>
      <c r="AY5214" s="3">
        <v>94.170419994256804</v>
      </c>
      <c r="AZ5214" s="3">
        <v>100</v>
      </c>
      <c r="BA5214" s="3">
        <v>99.037545695819205</v>
      </c>
      <c r="BB5214" s="3">
        <v>93.146629489642379</v>
      </c>
      <c r="BC5214" s="31">
        <v>91.296114062802587</v>
      </c>
    </row>
    <row r="5215" spans="1:55" x14ac:dyDescent="0.55000000000000004">
      <c r="A5215" s="21" t="s">
        <v>6</v>
      </c>
      <c r="B5215" s="21" t="s">
        <v>23169</v>
      </c>
      <c r="C5215" s="21" t="s">
        <v>3252</v>
      </c>
      <c r="D5215" s="27" t="s">
        <v>3253</v>
      </c>
      <c r="E5215" s="4">
        <v>1</v>
      </c>
      <c r="F5215" s="4">
        <v>1</v>
      </c>
      <c r="G5215" s="4">
        <v>2</v>
      </c>
      <c r="H5215" s="62">
        <v>4</v>
      </c>
      <c r="J5215" s="28">
        <v>2</v>
      </c>
      <c r="K5215" s="13" t="s">
        <v>24548</v>
      </c>
      <c r="L5215" s="12" t="s">
        <v>24553</v>
      </c>
      <c r="M5215" s="12" t="s">
        <v>24553</v>
      </c>
      <c r="N5215" s="12" t="s">
        <v>24553</v>
      </c>
      <c r="O5215" s="12" t="s">
        <v>24553</v>
      </c>
      <c r="P5215" s="12" t="s">
        <v>24553</v>
      </c>
      <c r="Q5215" s="29" t="s">
        <v>24553</v>
      </c>
      <c r="R5215" s="3">
        <v>45.283018955779866</v>
      </c>
      <c r="S5215" s="3">
        <v>41.504087466285149</v>
      </c>
      <c r="T5215" s="3">
        <v>91.483238266263385</v>
      </c>
      <c r="U5215" s="3">
        <v>100</v>
      </c>
      <c r="V5215" s="3">
        <v>98.285424590942881</v>
      </c>
      <c r="W5215" s="3">
        <v>87.233793401244881</v>
      </c>
      <c r="X5215" s="3">
        <v>85.120670516206459</v>
      </c>
      <c r="Y5215" s="32">
        <v>83.143318521540536</v>
      </c>
      <c r="Z5215" s="50">
        <v>3.2154729474090202E-3</v>
      </c>
      <c r="AA5215" s="3">
        <v>56.154187501836184</v>
      </c>
      <c r="AB5215" s="3">
        <v>52.616835515334991</v>
      </c>
      <c r="AC5215" s="3">
        <v>63.896235829864153</v>
      </c>
      <c r="AD5215" s="3">
        <v>57.465573423930749</v>
      </c>
      <c r="AE5215" s="3">
        <v>64.450166914705505</v>
      </c>
      <c r="AF5215" s="3">
        <v>69.671130432265045</v>
      </c>
      <c r="AG5215" s="3">
        <v>86.361105574674255</v>
      </c>
      <c r="AH5215" s="32">
        <v>100</v>
      </c>
      <c r="AI5215" s="50">
        <v>1.74100617095885E-2</v>
      </c>
      <c r="AJ5215" s="3">
        <v>31.79056486964706</v>
      </c>
      <c r="AK5215" s="3">
        <v>20.968618744382468</v>
      </c>
      <c r="AL5215" s="3">
        <v>24.854474940597047</v>
      </c>
      <c r="AM5215" s="3">
        <v>32.995576185990764</v>
      </c>
      <c r="AN5215" s="3">
        <v>43.697852534264179</v>
      </c>
      <c r="AO5215" s="3">
        <v>81.673726260043594</v>
      </c>
      <c r="AP5215" s="3">
        <v>65.129165797055194</v>
      </c>
      <c r="AQ5215" s="3">
        <v>62.879411328158831</v>
      </c>
      <c r="AR5215" s="3">
        <v>61.9656490314038</v>
      </c>
      <c r="AS5215" s="31">
        <v>100</v>
      </c>
      <c r="AT5215" s="3">
        <v>57.122750822513225</v>
      </c>
      <c r="AU5215" s="3">
        <v>57.137164396090704</v>
      </c>
      <c r="AV5215" s="3">
        <v>63.686672439499525</v>
      </c>
      <c r="AW5215" s="3">
        <v>66.394048639651757</v>
      </c>
      <c r="AX5215" s="3">
        <v>70.146949554183152</v>
      </c>
      <c r="AY5215" s="3">
        <v>86.781856835461042</v>
      </c>
      <c r="AZ5215" s="3">
        <v>75.368182234549465</v>
      </c>
      <c r="BA5215" s="3">
        <v>95.374289908630331</v>
      </c>
      <c r="BB5215" s="3">
        <v>100</v>
      </c>
      <c r="BC5215" s="31">
        <v>99.28725510365436</v>
      </c>
    </row>
    <row r="5216" spans="1:55" x14ac:dyDescent="0.55000000000000004">
      <c r="A5216" s="21" t="s">
        <v>6</v>
      </c>
      <c r="B5216" s="21" t="s">
        <v>19686</v>
      </c>
      <c r="C5216" s="21" t="s">
        <v>3252</v>
      </c>
      <c r="D5216" s="27" t="s">
        <v>15888</v>
      </c>
      <c r="E5216" s="4">
        <v>0</v>
      </c>
      <c r="F5216" s="4">
        <v>2</v>
      </c>
      <c r="G5216" s="4">
        <v>0</v>
      </c>
      <c r="H5216" s="62">
        <v>0</v>
      </c>
      <c r="J5216" s="28">
        <v>2</v>
      </c>
      <c r="K5216" s="13" t="s">
        <v>24548</v>
      </c>
      <c r="L5216" s="12" t="s">
        <v>24553</v>
      </c>
      <c r="M5216" s="12" t="s">
        <v>24553</v>
      </c>
      <c r="N5216" s="12" t="s">
        <v>24553</v>
      </c>
      <c r="O5216" s="12" t="s">
        <v>24553</v>
      </c>
      <c r="P5216" s="12" t="s">
        <v>24553</v>
      </c>
      <c r="Q5216" s="29" t="s">
        <v>24553</v>
      </c>
      <c r="AA5216" s="3">
        <v>48.474471401833775</v>
      </c>
      <c r="AB5216" s="3">
        <v>40.79358756489848</v>
      </c>
      <c r="AC5216" s="3">
        <v>42.740642618807506</v>
      </c>
      <c r="AD5216" s="3">
        <v>54.404024026000961</v>
      </c>
      <c r="AE5216" s="3">
        <v>66.354210728645228</v>
      </c>
      <c r="AF5216" s="3">
        <v>65.620766870421761</v>
      </c>
      <c r="AG5216" s="3">
        <v>94.461146465556283</v>
      </c>
      <c r="AH5216" s="32">
        <v>100</v>
      </c>
      <c r="AI5216" s="50">
        <v>5.72529107303994E-3</v>
      </c>
    </row>
    <row r="5217" spans="1:55" x14ac:dyDescent="0.55000000000000004">
      <c r="A5217" s="21" t="s">
        <v>6</v>
      </c>
      <c r="B5217" s="21" t="s">
        <v>19687</v>
      </c>
      <c r="C5217" s="21" t="s">
        <v>15889</v>
      </c>
      <c r="D5217" s="27" t="s">
        <v>15890</v>
      </c>
      <c r="E5217" s="4">
        <v>0</v>
      </c>
      <c r="F5217" s="4">
        <v>2</v>
      </c>
      <c r="G5217" s="4">
        <v>0</v>
      </c>
      <c r="H5217" s="62">
        <v>0</v>
      </c>
      <c r="J5217" s="28">
        <v>1</v>
      </c>
      <c r="K5217" s="13" t="s">
        <v>24548</v>
      </c>
      <c r="L5217" s="12" t="s">
        <v>24553</v>
      </c>
      <c r="M5217" s="12" t="s">
        <v>24553</v>
      </c>
      <c r="N5217" s="12" t="s">
        <v>24553</v>
      </c>
      <c r="O5217" s="12" t="s">
        <v>24553</v>
      </c>
      <c r="P5217" s="14" t="s">
        <v>24551</v>
      </c>
      <c r="Q5217" s="29" t="s">
        <v>24553</v>
      </c>
      <c r="AA5217" s="3">
        <v>56.757866496573996</v>
      </c>
      <c r="AB5217" s="3">
        <v>57.894150045350848</v>
      </c>
      <c r="AC5217" s="3">
        <v>57.313633863945348</v>
      </c>
      <c r="AD5217" s="3">
        <v>61.834131304034457</v>
      </c>
      <c r="AE5217" s="3">
        <v>67.941488726927105</v>
      </c>
      <c r="AF5217" s="3">
        <v>74.76641561872492</v>
      </c>
      <c r="AG5217" s="3">
        <v>100</v>
      </c>
      <c r="AH5217" s="32">
        <v>97.877486029728672</v>
      </c>
      <c r="AI5217" s="50">
        <v>2.68664390113338E-3</v>
      </c>
    </row>
    <row r="5218" spans="1:55" x14ac:dyDescent="0.55000000000000004">
      <c r="A5218" s="21" t="s">
        <v>6</v>
      </c>
      <c r="B5218" s="21" t="s">
        <v>22379</v>
      </c>
      <c r="C5218" s="21" t="s">
        <v>5293</v>
      </c>
      <c r="D5218" s="27" t="s">
        <v>5294</v>
      </c>
      <c r="E5218" s="4">
        <v>0</v>
      </c>
      <c r="F5218" s="4">
        <v>7</v>
      </c>
      <c r="G5218" s="4">
        <v>1</v>
      </c>
      <c r="H5218" s="62">
        <v>9</v>
      </c>
      <c r="J5218" s="28">
        <v>1</v>
      </c>
      <c r="K5218" s="13" t="s">
        <v>24548</v>
      </c>
      <c r="L5218" s="12" t="s">
        <v>24553</v>
      </c>
      <c r="M5218" s="12" t="s">
        <v>24553</v>
      </c>
      <c r="N5218" s="12" t="s">
        <v>24553</v>
      </c>
      <c r="O5218" s="12" t="s">
        <v>24553</v>
      </c>
      <c r="P5218" s="12" t="s">
        <v>24553</v>
      </c>
      <c r="Q5218" s="29" t="s">
        <v>24553</v>
      </c>
      <c r="AA5218" s="3">
        <v>63.73514985571309</v>
      </c>
      <c r="AB5218" s="3">
        <v>60.029074435088361</v>
      </c>
      <c r="AC5218" s="3">
        <v>72.858592077949027</v>
      </c>
      <c r="AD5218" s="3">
        <v>69.613993048842531</v>
      </c>
      <c r="AE5218" s="3">
        <v>90.095231521826989</v>
      </c>
      <c r="AF5218" s="3">
        <v>82.088151860819565</v>
      </c>
      <c r="AG5218" s="3">
        <v>100</v>
      </c>
      <c r="AH5218" s="32">
        <v>95.223359959403069</v>
      </c>
      <c r="AI5218" s="50">
        <v>6.6349965871691499E-3</v>
      </c>
      <c r="AJ5218" s="3">
        <v>19.579880294701926</v>
      </c>
      <c r="AK5218" s="3">
        <v>24.638429439286355</v>
      </c>
      <c r="AL5218" s="3">
        <v>26.976328088475249</v>
      </c>
      <c r="AM5218" s="3">
        <v>40.70744609267323</v>
      </c>
      <c r="AN5218" s="3">
        <v>51.388410318975907</v>
      </c>
      <c r="AO5218" s="3">
        <v>78.936226412886697</v>
      </c>
      <c r="AP5218" s="3">
        <v>73.019050179692442</v>
      </c>
      <c r="AQ5218" s="3">
        <v>69.935395873744739</v>
      </c>
      <c r="AR5218" s="3">
        <v>75.413816507336762</v>
      </c>
      <c r="AS5218" s="31">
        <v>100</v>
      </c>
      <c r="AT5218" s="3">
        <v>67.847286639833044</v>
      </c>
      <c r="AU5218" s="3">
        <v>76.502805010942879</v>
      </c>
      <c r="AV5218" s="3">
        <v>76.424982796212518</v>
      </c>
      <c r="AW5218" s="3">
        <v>80.68248996829179</v>
      </c>
      <c r="AX5218" s="3">
        <v>91.95996760085734</v>
      </c>
      <c r="AY5218" s="3">
        <v>92.124601504805526</v>
      </c>
      <c r="AZ5218" s="3">
        <v>88.502321559617826</v>
      </c>
      <c r="BA5218" s="3">
        <v>100</v>
      </c>
      <c r="BB5218" s="3">
        <v>98.866535767303574</v>
      </c>
      <c r="BC5218" s="31">
        <v>99.146370770409789</v>
      </c>
    </row>
    <row r="5219" spans="1:55" x14ac:dyDescent="0.55000000000000004">
      <c r="A5219" s="21" t="s">
        <v>6</v>
      </c>
      <c r="B5219" s="21" t="s">
        <v>18771</v>
      </c>
      <c r="C5219" s="21" t="s">
        <v>10003</v>
      </c>
      <c r="D5219" s="27" t="s">
        <v>10004</v>
      </c>
      <c r="E5219" s="4">
        <v>0</v>
      </c>
      <c r="F5219" s="4">
        <v>1</v>
      </c>
      <c r="G5219" s="4">
        <v>0</v>
      </c>
      <c r="H5219" s="62">
        <v>1</v>
      </c>
      <c r="J5219" s="28">
        <v>1</v>
      </c>
      <c r="K5219" s="13" t="s">
        <v>24548</v>
      </c>
      <c r="L5219" s="12" t="s">
        <v>24553</v>
      </c>
      <c r="M5219" s="12" t="s">
        <v>24553</v>
      </c>
      <c r="N5219" s="12" t="s">
        <v>24553</v>
      </c>
      <c r="O5219" s="12" t="s">
        <v>24553</v>
      </c>
      <c r="P5219" s="12" t="s">
        <v>24553</v>
      </c>
      <c r="Q5219" s="29" t="s">
        <v>24553</v>
      </c>
      <c r="AA5219" s="3">
        <v>88.045764533191146</v>
      </c>
      <c r="AB5219" s="3">
        <v>75.296519514516774</v>
      </c>
      <c r="AC5219" s="3">
        <v>58.638216899936623</v>
      </c>
      <c r="AD5219" s="3">
        <v>79.035614646736136</v>
      </c>
      <c r="AE5219" s="3">
        <v>68.749257954037844</v>
      </c>
      <c r="AF5219" s="3">
        <v>82.44058077203232</v>
      </c>
      <c r="AG5219" s="3">
        <v>100</v>
      </c>
      <c r="AH5219" s="32">
        <v>99.60347576991569</v>
      </c>
      <c r="AI5219" s="50">
        <v>0.142069417828904</v>
      </c>
      <c r="AT5219" s="3">
        <v>72.450141988224601</v>
      </c>
      <c r="AU5219" s="3">
        <v>73.959260717649371</v>
      </c>
      <c r="AV5219" s="3">
        <v>77.135335970644945</v>
      </c>
      <c r="AW5219" s="3">
        <v>71.591836090507428</v>
      </c>
      <c r="AX5219" s="3">
        <v>90.651134513127289</v>
      </c>
      <c r="AY5219" s="3">
        <v>100</v>
      </c>
      <c r="AZ5219" s="3">
        <v>87.028979580443206</v>
      </c>
      <c r="BA5219" s="3">
        <v>79.401795900512724</v>
      </c>
      <c r="BB5219" s="3">
        <v>81.401134478686302</v>
      </c>
      <c r="BC5219" s="31">
        <v>68.881676572313367</v>
      </c>
    </row>
    <row r="5220" spans="1:55" x14ac:dyDescent="0.55000000000000004">
      <c r="A5220" s="21" t="s">
        <v>6</v>
      </c>
      <c r="B5220" s="21" t="s">
        <v>22220</v>
      </c>
      <c r="C5220" s="21" t="s">
        <v>3409</v>
      </c>
      <c r="D5220" s="27" t="s">
        <v>3410</v>
      </c>
      <c r="E5220" s="4">
        <v>0</v>
      </c>
      <c r="F5220" s="4">
        <v>2</v>
      </c>
      <c r="G5220" s="4">
        <v>1</v>
      </c>
      <c r="H5220" s="62">
        <v>2</v>
      </c>
      <c r="J5220" s="28">
        <v>1</v>
      </c>
      <c r="K5220" s="13" t="s">
        <v>24548</v>
      </c>
      <c r="L5220" s="12" t="s">
        <v>24553</v>
      </c>
      <c r="M5220" s="12" t="s">
        <v>24553</v>
      </c>
      <c r="N5220" s="12" t="s">
        <v>24553</v>
      </c>
      <c r="O5220" s="12" t="s">
        <v>24553</v>
      </c>
      <c r="P5220" s="12" t="s">
        <v>24553</v>
      </c>
      <c r="Q5220" s="29" t="s">
        <v>24553</v>
      </c>
      <c r="AA5220" s="3">
        <v>88.908184891112157</v>
      </c>
      <c r="AB5220" s="3">
        <v>85.536902730755244</v>
      </c>
      <c r="AC5220" s="3">
        <v>96.151906188803636</v>
      </c>
      <c r="AD5220" s="3">
        <v>98.967605288024942</v>
      </c>
      <c r="AE5220" s="3">
        <v>90.598878546561735</v>
      </c>
      <c r="AF5220" s="3">
        <v>100</v>
      </c>
      <c r="AG5220" s="3">
        <v>88.573842155438626</v>
      </c>
      <c r="AH5220" s="32">
        <v>83.824042610486103</v>
      </c>
      <c r="AI5220" s="50">
        <v>0.12887033788589899</v>
      </c>
      <c r="AJ5220" s="3">
        <v>100</v>
      </c>
      <c r="AK5220" s="3">
        <v>67.348376492575241</v>
      </c>
      <c r="AL5220" s="3">
        <v>57.138228902870623</v>
      </c>
      <c r="AM5220" s="3">
        <v>66.785863540566694</v>
      </c>
      <c r="AN5220" s="3">
        <v>72.12796396961393</v>
      </c>
      <c r="AO5220" s="3">
        <v>85.07891076077766</v>
      </c>
      <c r="AP5220" s="3">
        <v>64.709427719606879</v>
      </c>
      <c r="AQ5220" s="3">
        <v>78.315022518522426</v>
      </c>
      <c r="AR5220" s="3">
        <v>48.691474362183257</v>
      </c>
      <c r="AS5220" s="31">
        <v>42.38259546749817</v>
      </c>
      <c r="AT5220" s="3">
        <v>74.811236747265468</v>
      </c>
      <c r="AU5220" s="3">
        <v>64.972336454535522</v>
      </c>
      <c r="AV5220" s="3">
        <v>76.753331451844048</v>
      </c>
      <c r="AW5220" s="3">
        <v>77.601607077874164</v>
      </c>
      <c r="AX5220" s="3">
        <v>84.692540621024875</v>
      </c>
      <c r="AY5220" s="3">
        <v>96.462921543583562</v>
      </c>
      <c r="AZ5220" s="3">
        <v>100</v>
      </c>
      <c r="BA5220" s="3">
        <v>85.361436502520618</v>
      </c>
      <c r="BB5220" s="3">
        <v>75.979106331146113</v>
      </c>
      <c r="BC5220" s="31">
        <v>50.653725287033481</v>
      </c>
    </row>
    <row r="5221" spans="1:55" x14ac:dyDescent="0.55000000000000004">
      <c r="A5221" s="21" t="s">
        <v>6</v>
      </c>
      <c r="B5221" s="21" t="s">
        <v>17308</v>
      </c>
      <c r="C5221" s="21" t="s">
        <v>4744</v>
      </c>
      <c r="D5221" s="27" t="s">
        <v>4745</v>
      </c>
      <c r="E5221" s="4">
        <v>0</v>
      </c>
      <c r="F5221" s="4">
        <v>0</v>
      </c>
      <c r="G5221" s="4">
        <v>0</v>
      </c>
      <c r="H5221" s="62">
        <v>2</v>
      </c>
      <c r="J5221" s="28">
        <v>1</v>
      </c>
      <c r="K5221" s="13" t="s">
        <v>24548</v>
      </c>
      <c r="L5221" s="12" t="s">
        <v>24553</v>
      </c>
      <c r="M5221" s="12" t="s">
        <v>24553</v>
      </c>
      <c r="N5221" s="12" t="s">
        <v>24553</v>
      </c>
      <c r="O5221" s="12" t="s">
        <v>24553</v>
      </c>
      <c r="P5221" s="12" t="s">
        <v>24553</v>
      </c>
      <c r="Q5221" s="29" t="s">
        <v>24553</v>
      </c>
      <c r="AT5221" s="3">
        <v>24.220451135497811</v>
      </c>
      <c r="AU5221" s="3">
        <v>27.292092012839969</v>
      </c>
      <c r="AV5221" s="3">
        <v>28.011034181043311</v>
      </c>
      <c r="AW5221" s="3">
        <v>29.478722765998651</v>
      </c>
      <c r="AX5221" s="3">
        <v>30.562750722885077</v>
      </c>
      <c r="AY5221" s="3">
        <v>31.154341587463723</v>
      </c>
      <c r="AZ5221" s="3">
        <v>31.58875557238801</v>
      </c>
      <c r="BA5221" s="3">
        <v>42.830860513188249</v>
      </c>
      <c r="BB5221" s="3">
        <v>96.253742491750245</v>
      </c>
      <c r="BC5221" s="31">
        <v>100</v>
      </c>
    </row>
    <row r="5222" spans="1:55" x14ac:dyDescent="0.55000000000000004">
      <c r="A5222" s="21" t="s">
        <v>6</v>
      </c>
      <c r="B5222" s="21" t="s">
        <v>23069</v>
      </c>
      <c r="C5222" s="21" t="s">
        <v>1716</v>
      </c>
      <c r="D5222" s="27" t="s">
        <v>1717</v>
      </c>
      <c r="E5222" s="4">
        <v>1</v>
      </c>
      <c r="F5222" s="4">
        <v>3</v>
      </c>
      <c r="G5222" s="4">
        <v>1</v>
      </c>
      <c r="H5222" s="62">
        <v>13</v>
      </c>
      <c r="J5222" s="28">
        <v>1</v>
      </c>
      <c r="K5222" s="13" t="s">
        <v>24548</v>
      </c>
      <c r="L5222" s="12" t="s">
        <v>24553</v>
      </c>
      <c r="M5222" s="12" t="s">
        <v>24553</v>
      </c>
      <c r="N5222" s="12" t="s">
        <v>24553</v>
      </c>
      <c r="O5222" s="12" t="s">
        <v>24553</v>
      </c>
      <c r="P5222" s="12" t="s">
        <v>24553</v>
      </c>
      <c r="Q5222" s="29" t="s">
        <v>24553</v>
      </c>
      <c r="R5222" s="3">
        <v>68.87080570787505</v>
      </c>
      <c r="S5222" s="3">
        <v>61.758548064524064</v>
      </c>
      <c r="T5222" s="3">
        <v>71.22740676828721</v>
      </c>
      <c r="U5222" s="3">
        <v>84.050349334879542</v>
      </c>
      <c r="V5222" s="3">
        <v>85.672344983230076</v>
      </c>
      <c r="W5222" s="3">
        <v>100</v>
      </c>
      <c r="X5222" s="3">
        <v>97.699169007903038</v>
      </c>
      <c r="Y5222" s="32">
        <v>95.063273442426748</v>
      </c>
      <c r="Z5222" s="50">
        <v>4.5971077528328103E-2</v>
      </c>
      <c r="AA5222" s="3">
        <v>100</v>
      </c>
      <c r="AB5222" s="3">
        <v>89.282901346775361</v>
      </c>
      <c r="AC5222" s="3">
        <v>90.547994270196668</v>
      </c>
      <c r="AD5222" s="3">
        <v>92.300429202371419</v>
      </c>
      <c r="AE5222" s="3">
        <v>58.533495537349026</v>
      </c>
      <c r="AF5222" s="3">
        <v>62.275313051282623</v>
      </c>
      <c r="AG5222" s="3">
        <v>70.885820703022389</v>
      </c>
      <c r="AH5222" s="32">
        <v>61.457885920877033</v>
      </c>
      <c r="AI5222" s="50">
        <v>1.26411092278344E-2</v>
      </c>
      <c r="AJ5222" s="3">
        <v>92.586677313435587</v>
      </c>
      <c r="AK5222" s="3">
        <v>78.991216791089869</v>
      </c>
      <c r="AL5222" s="3">
        <v>86.68405637501337</v>
      </c>
      <c r="AM5222" s="3">
        <v>75.321435500408043</v>
      </c>
      <c r="AN5222" s="3">
        <v>71.368309675893599</v>
      </c>
      <c r="AO5222" s="3">
        <v>100</v>
      </c>
      <c r="AP5222" s="3">
        <v>95.310424741480134</v>
      </c>
      <c r="AQ5222" s="3">
        <v>95.734581064177178</v>
      </c>
      <c r="AR5222" s="3">
        <v>72.537843492140865</v>
      </c>
      <c r="AS5222" s="31">
        <v>98.040331677431922</v>
      </c>
      <c r="AT5222" s="3">
        <v>76.064199982813349</v>
      </c>
      <c r="AU5222" s="3">
        <v>76.80729922598529</v>
      </c>
      <c r="AV5222" s="3">
        <v>76.278206283295603</v>
      </c>
      <c r="AW5222" s="3">
        <v>88.188507932312859</v>
      </c>
      <c r="AX5222" s="3">
        <v>88.74169015804425</v>
      </c>
      <c r="AY5222" s="3">
        <v>93.043661270050393</v>
      </c>
      <c r="AZ5222" s="3">
        <v>87.916094304607824</v>
      </c>
      <c r="BA5222" s="3">
        <v>86.023188076592632</v>
      </c>
      <c r="BB5222" s="3">
        <v>100</v>
      </c>
      <c r="BC5222" s="31">
        <v>91.237333292046088</v>
      </c>
    </row>
    <row r="5223" spans="1:55" x14ac:dyDescent="0.55000000000000004">
      <c r="A5223" s="21" t="s">
        <v>6</v>
      </c>
      <c r="B5223" s="21" t="s">
        <v>23700</v>
      </c>
      <c r="C5223" s="21" t="s">
        <v>1590</v>
      </c>
      <c r="D5223" s="27" t="s">
        <v>1591</v>
      </c>
      <c r="E5223" s="4">
        <v>3</v>
      </c>
      <c r="F5223" s="4">
        <v>1</v>
      </c>
      <c r="G5223" s="4">
        <v>4</v>
      </c>
      <c r="H5223" s="62">
        <v>9</v>
      </c>
      <c r="J5223" s="28">
        <v>1</v>
      </c>
      <c r="K5223" s="13" t="s">
        <v>24548</v>
      </c>
      <c r="L5223" s="12" t="s">
        <v>24553</v>
      </c>
      <c r="M5223" s="12" t="s">
        <v>24553</v>
      </c>
      <c r="N5223" s="12" t="s">
        <v>24553</v>
      </c>
      <c r="O5223" s="12" t="s">
        <v>24553</v>
      </c>
      <c r="P5223" s="12" t="s">
        <v>24553</v>
      </c>
      <c r="Q5223" s="29" t="s">
        <v>24553</v>
      </c>
      <c r="R5223" s="3">
        <v>33.721094019655268</v>
      </c>
      <c r="S5223" s="3">
        <v>37.08920027482003</v>
      </c>
      <c r="T5223" s="3">
        <v>70.586510384735362</v>
      </c>
      <c r="U5223" s="3">
        <v>72.21694947661031</v>
      </c>
      <c r="V5223" s="3">
        <v>100</v>
      </c>
      <c r="W5223" s="3">
        <v>97.597100939214528</v>
      </c>
      <c r="X5223" s="3">
        <v>93.563865466935098</v>
      </c>
      <c r="Y5223" s="32">
        <v>92.863047654365943</v>
      </c>
      <c r="Z5223" s="50">
        <v>1.0150718924829699E-4</v>
      </c>
      <c r="AA5223" s="3">
        <v>67.938265025442675</v>
      </c>
      <c r="AB5223" s="3">
        <v>49.267686754165922</v>
      </c>
      <c r="AC5223" s="3">
        <v>82.007375490085352</v>
      </c>
      <c r="AD5223" s="3">
        <v>59.172001958595558</v>
      </c>
      <c r="AE5223" s="3">
        <v>100</v>
      </c>
      <c r="AF5223" s="3">
        <v>71.326953777305135</v>
      </c>
      <c r="AG5223" s="3">
        <v>84.615290762942635</v>
      </c>
      <c r="AH5223" s="32">
        <v>63.733893580780467</v>
      </c>
      <c r="AI5223" s="50">
        <v>0.519584319932898</v>
      </c>
      <c r="AJ5223" s="3">
        <v>13.438170851110845</v>
      </c>
      <c r="AK5223" s="3">
        <v>15.553715278233232</v>
      </c>
      <c r="AL5223" s="3">
        <v>14.429187057343077</v>
      </c>
      <c r="AM5223" s="3">
        <v>23.111947733422653</v>
      </c>
      <c r="AN5223" s="3">
        <v>37.045988287612211</v>
      </c>
      <c r="AO5223" s="3">
        <v>62.269309802189674</v>
      </c>
      <c r="AP5223" s="3">
        <v>42.896976830248036</v>
      </c>
      <c r="AQ5223" s="3">
        <v>38.756202562299222</v>
      </c>
      <c r="AR5223" s="3">
        <v>46.631224558308141</v>
      </c>
      <c r="AS5223" s="31">
        <v>100</v>
      </c>
      <c r="AT5223" s="3">
        <v>68.800852857154155</v>
      </c>
      <c r="AU5223" s="3">
        <v>69.355766452480964</v>
      </c>
      <c r="AV5223" s="3">
        <v>77.442112013724781</v>
      </c>
      <c r="AW5223" s="3">
        <v>85.053127919507205</v>
      </c>
      <c r="AX5223" s="3">
        <v>76.664604908143147</v>
      </c>
      <c r="AY5223" s="3">
        <v>89.057509327129466</v>
      </c>
      <c r="AZ5223" s="3">
        <v>93.167237392289039</v>
      </c>
      <c r="BA5223" s="3">
        <v>89.430044688201207</v>
      </c>
      <c r="BB5223" s="3">
        <v>100</v>
      </c>
      <c r="BC5223" s="31">
        <v>96.160633331576989</v>
      </c>
    </row>
    <row r="5224" spans="1:55" x14ac:dyDescent="0.55000000000000004">
      <c r="A5224" s="21" t="s">
        <v>6</v>
      </c>
      <c r="B5224" s="21" t="s">
        <v>22845</v>
      </c>
      <c r="C5224" s="21" t="s">
        <v>3824</v>
      </c>
      <c r="D5224" s="27" t="s">
        <v>3825</v>
      </c>
      <c r="E5224" s="4">
        <v>1</v>
      </c>
      <c r="F5224" s="4">
        <v>0</v>
      </c>
      <c r="G5224" s="4">
        <v>0</v>
      </c>
      <c r="H5224" s="62">
        <v>2</v>
      </c>
      <c r="J5224" s="28">
        <v>1</v>
      </c>
      <c r="K5224" s="13" t="s">
        <v>24548</v>
      </c>
      <c r="L5224" s="16" t="s">
        <v>16303</v>
      </c>
      <c r="M5224" s="12" t="s">
        <v>24553</v>
      </c>
      <c r="N5224" s="12" t="s">
        <v>24553</v>
      </c>
      <c r="O5224" s="12" t="s">
        <v>24553</v>
      </c>
      <c r="P5224" s="12" t="s">
        <v>24553</v>
      </c>
      <c r="Q5224" s="29" t="s">
        <v>24553</v>
      </c>
      <c r="R5224" s="3">
        <v>59.945240034320825</v>
      </c>
      <c r="S5224" s="3">
        <v>75.837987083835031</v>
      </c>
      <c r="T5224" s="3">
        <v>78.789214325074795</v>
      </c>
      <c r="U5224" s="3">
        <v>100</v>
      </c>
      <c r="V5224" s="3">
        <v>83.440445679357623</v>
      </c>
      <c r="W5224" s="3">
        <v>86.252987624488625</v>
      </c>
      <c r="X5224" s="3">
        <v>80.619836039073959</v>
      </c>
      <c r="Y5224" s="32">
        <v>73.59607580674475</v>
      </c>
      <c r="Z5224" s="50">
        <v>0.28639540478209702</v>
      </c>
      <c r="AT5224" s="3">
        <v>49.097193448549582</v>
      </c>
      <c r="AU5224" s="3">
        <v>58.886655550426468</v>
      </c>
      <c r="AV5224" s="3">
        <v>49.378460724358661</v>
      </c>
      <c r="AW5224" s="3">
        <v>58.713686753173235</v>
      </c>
      <c r="AX5224" s="3">
        <v>63.74473530894317</v>
      </c>
      <c r="AY5224" s="3">
        <v>71.160068077495069</v>
      </c>
      <c r="AZ5224" s="3">
        <v>67.653622779988552</v>
      </c>
      <c r="BA5224" s="3">
        <v>100</v>
      </c>
      <c r="BB5224" s="3">
        <v>94.834602071851677</v>
      </c>
      <c r="BC5224" s="31">
        <v>88.854920277171416</v>
      </c>
    </row>
    <row r="5225" spans="1:55" x14ac:dyDescent="0.55000000000000004">
      <c r="A5225" s="21" t="s">
        <v>6</v>
      </c>
      <c r="B5225" s="21" t="s">
        <v>17659</v>
      </c>
      <c r="C5225" s="21" t="s">
        <v>2452</v>
      </c>
      <c r="D5225" s="27" t="s">
        <v>2453</v>
      </c>
      <c r="E5225" s="4">
        <v>0</v>
      </c>
      <c r="F5225" s="4">
        <v>0</v>
      </c>
      <c r="G5225" s="4">
        <v>0</v>
      </c>
      <c r="H5225" s="62">
        <v>3</v>
      </c>
      <c r="J5225" s="28">
        <v>1</v>
      </c>
      <c r="K5225" s="13" t="s">
        <v>24548</v>
      </c>
      <c r="L5225" s="12" t="s">
        <v>24553</v>
      </c>
      <c r="M5225" s="12" t="s">
        <v>24553</v>
      </c>
      <c r="N5225" s="12" t="s">
        <v>24553</v>
      </c>
      <c r="O5225" s="12" t="s">
        <v>24553</v>
      </c>
      <c r="P5225" s="12" t="s">
        <v>24553</v>
      </c>
      <c r="Q5225" s="29" t="s">
        <v>24553</v>
      </c>
      <c r="AT5225" s="3">
        <v>85.298767371771717</v>
      </c>
      <c r="AU5225" s="3">
        <v>76.300795488061297</v>
      </c>
      <c r="AV5225" s="3">
        <v>88.797477837726888</v>
      </c>
      <c r="AW5225" s="3">
        <v>92.718939365331096</v>
      </c>
      <c r="AX5225" s="3">
        <v>85.850080790624361</v>
      </c>
      <c r="AY5225" s="3">
        <v>80.592678727575816</v>
      </c>
      <c r="AZ5225" s="3">
        <v>100</v>
      </c>
      <c r="BA5225" s="3">
        <v>82.893829368212778</v>
      </c>
      <c r="BB5225" s="3">
        <v>83.549887746185163</v>
      </c>
      <c r="BC5225" s="31">
        <v>48.73404143528137</v>
      </c>
    </row>
    <row r="5226" spans="1:55" x14ac:dyDescent="0.55000000000000004">
      <c r="A5226" s="21" t="s">
        <v>6</v>
      </c>
      <c r="B5226" s="21" t="s">
        <v>18190</v>
      </c>
      <c r="C5226" s="21" t="s">
        <v>13925</v>
      </c>
      <c r="D5226" s="27" t="s">
        <v>13926</v>
      </c>
      <c r="E5226" s="4">
        <v>0</v>
      </c>
      <c r="F5226" s="4">
        <v>0</v>
      </c>
      <c r="G5226" s="4">
        <v>0</v>
      </c>
      <c r="H5226" s="62">
        <v>5</v>
      </c>
      <c r="J5226" s="28">
        <v>1</v>
      </c>
      <c r="K5226" s="12" t="s">
        <v>24553</v>
      </c>
      <c r="L5226" s="12" t="s">
        <v>24553</v>
      </c>
      <c r="M5226" s="12" t="s">
        <v>24553</v>
      </c>
      <c r="N5226" s="12" t="s">
        <v>24553</v>
      </c>
      <c r="O5226" s="12" t="s">
        <v>24553</v>
      </c>
      <c r="P5226" s="12" t="s">
        <v>24553</v>
      </c>
      <c r="Q5226" s="29" t="s">
        <v>24553</v>
      </c>
      <c r="AT5226" s="3">
        <v>87.616896113084636</v>
      </c>
      <c r="AU5226" s="3">
        <v>94.650077923331423</v>
      </c>
      <c r="AV5226" s="3">
        <v>81.380249531558604</v>
      </c>
      <c r="AW5226" s="3">
        <v>70.435115412754953</v>
      </c>
      <c r="AX5226" s="3">
        <v>79.890838610896694</v>
      </c>
      <c r="AY5226" s="3">
        <v>69.623379801166095</v>
      </c>
      <c r="AZ5226" s="3">
        <v>69.607923689057145</v>
      </c>
      <c r="BA5226" s="3">
        <v>100</v>
      </c>
      <c r="BB5226" s="3">
        <v>72.575543133721737</v>
      </c>
      <c r="BC5226" s="31">
        <v>99.257396364404613</v>
      </c>
    </row>
    <row r="5227" spans="1:55" x14ac:dyDescent="0.55000000000000004">
      <c r="A5227" s="21" t="s">
        <v>6</v>
      </c>
      <c r="B5227" s="21" t="s">
        <v>21393</v>
      </c>
      <c r="C5227" s="21" t="s">
        <v>8153</v>
      </c>
      <c r="D5227" s="27" t="s">
        <v>8154</v>
      </c>
      <c r="E5227" s="4">
        <v>0</v>
      </c>
      <c r="F5227" s="4">
        <v>6</v>
      </c>
      <c r="G5227" s="4">
        <v>0</v>
      </c>
      <c r="H5227" s="62">
        <v>23</v>
      </c>
      <c r="J5227" s="28">
        <v>1</v>
      </c>
      <c r="K5227" s="13" t="s">
        <v>24548</v>
      </c>
      <c r="L5227" s="16" t="s">
        <v>16303</v>
      </c>
      <c r="M5227" s="12" t="s">
        <v>24553</v>
      </c>
      <c r="N5227" s="12" t="s">
        <v>24553</v>
      </c>
      <c r="O5227" s="12" t="s">
        <v>24553</v>
      </c>
      <c r="P5227" s="14" t="s">
        <v>24551</v>
      </c>
      <c r="Q5227" s="29" t="s">
        <v>24553</v>
      </c>
      <c r="AA5227" s="3">
        <v>19.462606227711689</v>
      </c>
      <c r="AB5227" s="3">
        <v>20.715969125120218</v>
      </c>
      <c r="AC5227" s="3">
        <v>27.924085544247347</v>
      </c>
      <c r="AD5227" s="3">
        <v>23.398270794523832</v>
      </c>
      <c r="AE5227" s="3">
        <v>59.49273385983863</v>
      </c>
      <c r="AF5227" s="3">
        <v>57.95823891052779</v>
      </c>
      <c r="AG5227" s="3">
        <v>96.437980507991526</v>
      </c>
      <c r="AH5227" s="32">
        <v>100</v>
      </c>
      <c r="AI5227" s="50">
        <v>5.5807496067574E-4</v>
      </c>
      <c r="AT5227" s="3">
        <v>23.166995152144214</v>
      </c>
      <c r="AU5227" s="3">
        <v>24.555357140648841</v>
      </c>
      <c r="AV5227" s="3">
        <v>24.507589394167731</v>
      </c>
      <c r="AW5227" s="3">
        <v>24.433470568097633</v>
      </c>
      <c r="AX5227" s="3">
        <v>24.09814836971476</v>
      </c>
      <c r="AY5227" s="3">
        <v>26.580875722845516</v>
      </c>
      <c r="AZ5227" s="3">
        <v>28.311715761967914</v>
      </c>
      <c r="BA5227" s="3">
        <v>44.300930044948636</v>
      </c>
      <c r="BB5227" s="3">
        <v>81.261880800974197</v>
      </c>
      <c r="BC5227" s="31">
        <v>100</v>
      </c>
    </row>
    <row r="5228" spans="1:55" x14ac:dyDescent="0.55000000000000004">
      <c r="A5228" s="21" t="s">
        <v>6</v>
      </c>
      <c r="B5228" s="21" t="s">
        <v>20196</v>
      </c>
      <c r="C5228" s="21" t="s">
        <v>10416</v>
      </c>
      <c r="D5228" s="27" t="s">
        <v>10417</v>
      </c>
      <c r="E5228" s="4">
        <v>0</v>
      </c>
      <c r="F5228" s="4">
        <v>2</v>
      </c>
      <c r="G5228" s="4">
        <v>0</v>
      </c>
      <c r="H5228" s="62">
        <v>8</v>
      </c>
      <c r="J5228" s="28">
        <v>1</v>
      </c>
      <c r="K5228" s="12" t="s">
        <v>24553</v>
      </c>
      <c r="L5228" s="12" t="s">
        <v>24553</v>
      </c>
      <c r="M5228" s="12" t="s">
        <v>24553</v>
      </c>
      <c r="N5228" s="12" t="s">
        <v>24553</v>
      </c>
      <c r="O5228" s="12" t="s">
        <v>24553</v>
      </c>
      <c r="P5228" s="12" t="s">
        <v>24553</v>
      </c>
      <c r="Q5228" s="29" t="s">
        <v>24553</v>
      </c>
      <c r="AA5228" s="3">
        <v>82.726454945091859</v>
      </c>
      <c r="AB5228" s="3">
        <v>74.659381050674256</v>
      </c>
      <c r="AC5228" s="3">
        <v>73.989713050102495</v>
      </c>
      <c r="AD5228" s="3">
        <v>55.267467235945254</v>
      </c>
      <c r="AE5228" s="3">
        <v>94.012865992371488</v>
      </c>
      <c r="AF5228" s="3">
        <v>94.229737060480119</v>
      </c>
      <c r="AG5228" s="3">
        <v>94.471315428794426</v>
      </c>
      <c r="AH5228" s="32">
        <v>100</v>
      </c>
      <c r="AI5228" s="50">
        <v>4.95015781040394E-2</v>
      </c>
      <c r="AT5228" s="3">
        <v>100</v>
      </c>
      <c r="AU5228" s="3">
        <v>98.934826348037859</v>
      </c>
      <c r="AV5228" s="3">
        <v>92.626455491232363</v>
      </c>
      <c r="AW5228" s="3">
        <v>89.6800121939864</v>
      </c>
      <c r="AX5228" s="3">
        <v>84.502087241978884</v>
      </c>
      <c r="AY5228" s="3">
        <v>80.894436471198532</v>
      </c>
      <c r="AZ5228" s="3">
        <v>73.891465520190224</v>
      </c>
      <c r="BA5228" s="3">
        <v>72.439347442748627</v>
      </c>
      <c r="BB5228" s="3">
        <v>71.714706787194814</v>
      </c>
      <c r="BC5228" s="31">
        <v>81.790100485382951</v>
      </c>
    </row>
    <row r="5229" spans="1:55" x14ac:dyDescent="0.55000000000000004">
      <c r="A5229" s="21" t="s">
        <v>6</v>
      </c>
      <c r="B5229" s="21" t="s">
        <v>22101</v>
      </c>
      <c r="C5229" s="21" t="s">
        <v>8589</v>
      </c>
      <c r="D5229" s="27" t="s">
        <v>8590</v>
      </c>
      <c r="E5229" s="4">
        <v>0</v>
      </c>
      <c r="F5229" s="4">
        <v>0</v>
      </c>
      <c r="G5229" s="4">
        <v>1</v>
      </c>
      <c r="H5229" s="62">
        <v>3</v>
      </c>
      <c r="J5229" s="28">
        <v>1</v>
      </c>
      <c r="K5229" s="12" t="s">
        <v>24553</v>
      </c>
      <c r="L5229" s="12" t="s">
        <v>24553</v>
      </c>
      <c r="M5229" s="12" t="s">
        <v>24553</v>
      </c>
      <c r="N5229" s="12" t="s">
        <v>24553</v>
      </c>
      <c r="O5229" s="12" t="s">
        <v>24553</v>
      </c>
      <c r="P5229" s="12" t="s">
        <v>24553</v>
      </c>
      <c r="Q5229" s="29" t="s">
        <v>24553</v>
      </c>
      <c r="AJ5229" s="3">
        <v>100</v>
      </c>
      <c r="AK5229" s="3">
        <v>54.823198496293337</v>
      </c>
      <c r="AL5229" s="3">
        <v>51.366101086342432</v>
      </c>
      <c r="AM5229" s="3">
        <v>63.349581300997393</v>
      </c>
      <c r="AN5229" s="3">
        <v>42.63007965738602</v>
      </c>
      <c r="AO5229" s="3">
        <v>60.533360056660435</v>
      </c>
      <c r="AP5229" s="3">
        <v>67.141360099307875</v>
      </c>
      <c r="AQ5229" s="3">
        <v>49.748670731435787</v>
      </c>
      <c r="AR5229" s="3">
        <v>34.187457035144902</v>
      </c>
      <c r="AS5229" s="31">
        <v>19.844084075680392</v>
      </c>
      <c r="AT5229" s="3">
        <v>100</v>
      </c>
      <c r="AU5229" s="3">
        <v>92.696595493186678</v>
      </c>
      <c r="AV5229" s="3">
        <v>83.290302941364985</v>
      </c>
      <c r="AW5229" s="3">
        <v>86.660268267311082</v>
      </c>
      <c r="AX5229" s="3">
        <v>77.7661574801905</v>
      </c>
      <c r="AY5229" s="3">
        <v>65.199504139288123</v>
      </c>
      <c r="AZ5229" s="3">
        <v>71.474846489715247</v>
      </c>
      <c r="BA5229" s="3">
        <v>59.763355251449404</v>
      </c>
      <c r="BB5229" s="3">
        <v>68.859583431242939</v>
      </c>
      <c r="BC5229" s="31">
        <v>68.004568250127789</v>
      </c>
    </row>
    <row r="5230" spans="1:55" x14ac:dyDescent="0.55000000000000004">
      <c r="A5230" s="21" t="s">
        <v>6</v>
      </c>
      <c r="B5230" s="21" t="s">
        <v>20049</v>
      </c>
      <c r="C5230" s="21" t="s">
        <v>10272</v>
      </c>
      <c r="D5230" s="27" t="s">
        <v>10273</v>
      </c>
      <c r="E5230" s="4">
        <v>0</v>
      </c>
      <c r="F5230" s="4">
        <v>2</v>
      </c>
      <c r="G5230" s="4">
        <v>0</v>
      </c>
      <c r="H5230" s="62">
        <v>5</v>
      </c>
      <c r="J5230" s="28">
        <v>1</v>
      </c>
      <c r="K5230" s="13" t="s">
        <v>24548</v>
      </c>
      <c r="L5230" s="16" t="s">
        <v>16303</v>
      </c>
      <c r="M5230" s="12" t="s">
        <v>24553</v>
      </c>
      <c r="N5230" s="12" t="s">
        <v>24553</v>
      </c>
      <c r="O5230" s="12" t="s">
        <v>24553</v>
      </c>
      <c r="P5230" s="14" t="s">
        <v>24551</v>
      </c>
      <c r="Q5230" s="29" t="s">
        <v>24553</v>
      </c>
      <c r="AA5230" s="3">
        <v>86.89526634454856</v>
      </c>
      <c r="AB5230" s="3">
        <v>96.537380027178159</v>
      </c>
      <c r="AC5230" s="3">
        <v>52.38062825328538</v>
      </c>
      <c r="AD5230" s="3">
        <v>61.288941895823392</v>
      </c>
      <c r="AE5230" s="3">
        <v>71.050739412918304</v>
      </c>
      <c r="AF5230" s="3">
        <v>85.761530643162672</v>
      </c>
      <c r="AG5230" s="3">
        <v>71.17513441148354</v>
      </c>
      <c r="AH5230" s="32">
        <v>100</v>
      </c>
      <c r="AI5230" s="50">
        <v>0.17943501902341499</v>
      </c>
      <c r="AT5230" s="3">
        <v>100</v>
      </c>
      <c r="AU5230" s="3">
        <v>90.068161121777791</v>
      </c>
      <c r="AV5230" s="3">
        <v>82.074807988509463</v>
      </c>
      <c r="AW5230" s="3">
        <v>80.932171447898497</v>
      </c>
      <c r="AX5230" s="3">
        <v>66.734661851937716</v>
      </c>
      <c r="AY5230" s="3">
        <v>42.347618516526182</v>
      </c>
      <c r="AZ5230" s="3">
        <v>50.292860989257917</v>
      </c>
      <c r="BA5230" s="3">
        <v>35.347768035332372</v>
      </c>
      <c r="BB5230" s="3">
        <v>31.89882754118678</v>
      </c>
      <c r="BC5230" s="31">
        <v>42.194321596206379</v>
      </c>
    </row>
    <row r="5231" spans="1:55" x14ac:dyDescent="0.55000000000000004">
      <c r="A5231" s="21" t="s">
        <v>6</v>
      </c>
      <c r="B5231" s="21" t="s">
        <v>17110</v>
      </c>
      <c r="C5231" s="21" t="s">
        <v>14712</v>
      </c>
      <c r="D5231" s="27" t="s">
        <v>14713</v>
      </c>
      <c r="E5231" s="4">
        <v>0</v>
      </c>
      <c r="F5231" s="4">
        <v>0</v>
      </c>
      <c r="G5231" s="4">
        <v>0</v>
      </c>
      <c r="H5231" s="62">
        <v>1</v>
      </c>
      <c r="J5231" s="28">
        <v>1</v>
      </c>
      <c r="K5231" s="12" t="s">
        <v>24553</v>
      </c>
      <c r="L5231" s="12" t="s">
        <v>24553</v>
      </c>
      <c r="M5231" s="12" t="s">
        <v>24553</v>
      </c>
      <c r="N5231" s="12" t="s">
        <v>24553</v>
      </c>
      <c r="O5231" s="12" t="s">
        <v>24553</v>
      </c>
      <c r="P5231" s="12" t="s">
        <v>24553</v>
      </c>
      <c r="Q5231" s="29" t="s">
        <v>24553</v>
      </c>
      <c r="AT5231" s="3">
        <v>83.406040745702668</v>
      </c>
      <c r="AU5231" s="3">
        <v>100</v>
      </c>
      <c r="AV5231" s="3">
        <v>92.788527499421093</v>
      </c>
      <c r="AW5231" s="3">
        <v>68.769461841896657</v>
      </c>
      <c r="AX5231" s="3">
        <v>64.551020064963708</v>
      </c>
      <c r="AY5231" s="3">
        <v>39.698766498674701</v>
      </c>
      <c r="AZ5231" s="3">
        <v>40.342274918505048</v>
      </c>
      <c r="BA5231" s="3">
        <v>26.586901639640431</v>
      </c>
      <c r="BB5231" s="3">
        <v>29.089450889100409</v>
      </c>
      <c r="BC5231" s="31">
        <v>45.8494450223927</v>
      </c>
    </row>
    <row r="5232" spans="1:55" x14ac:dyDescent="0.55000000000000004">
      <c r="A5232" s="21" t="s">
        <v>6</v>
      </c>
      <c r="B5232" s="21" t="s">
        <v>20621</v>
      </c>
      <c r="C5232" s="21" t="s">
        <v>11379</v>
      </c>
      <c r="D5232" s="27" t="s">
        <v>11380</v>
      </c>
      <c r="E5232" s="4">
        <v>0</v>
      </c>
      <c r="F5232" s="4">
        <v>3</v>
      </c>
      <c r="G5232" s="4">
        <v>0</v>
      </c>
      <c r="H5232" s="62">
        <v>8</v>
      </c>
      <c r="J5232" s="28">
        <v>1</v>
      </c>
      <c r="K5232" s="12" t="s">
        <v>24553</v>
      </c>
      <c r="L5232" s="12" t="s">
        <v>24553</v>
      </c>
      <c r="M5232" s="12" t="s">
        <v>24553</v>
      </c>
      <c r="N5232" s="12" t="s">
        <v>24553</v>
      </c>
      <c r="O5232" s="12" t="s">
        <v>24553</v>
      </c>
      <c r="P5232" s="12" t="s">
        <v>24553</v>
      </c>
      <c r="Q5232" s="29" t="s">
        <v>24553</v>
      </c>
      <c r="AA5232" s="3">
        <v>62.812726194764345</v>
      </c>
      <c r="AB5232" s="3">
        <v>64.556586844860874</v>
      </c>
      <c r="AC5232" s="3">
        <v>64.052657687762405</v>
      </c>
      <c r="AD5232" s="3">
        <v>59.540106412243091</v>
      </c>
      <c r="AE5232" s="3">
        <v>83.371187177782318</v>
      </c>
      <c r="AF5232" s="3">
        <v>100</v>
      </c>
      <c r="AG5232" s="3">
        <v>92.181417036243317</v>
      </c>
      <c r="AH5232" s="32">
        <v>95.857044694399946</v>
      </c>
      <c r="AI5232" s="50">
        <v>2.0420051254924201E-2</v>
      </c>
      <c r="AT5232" s="3">
        <v>100</v>
      </c>
      <c r="AU5232" s="3">
        <v>95.503459072616323</v>
      </c>
      <c r="AV5232" s="3">
        <v>90.822044411539352</v>
      </c>
      <c r="AW5232" s="3">
        <v>84.490271909597169</v>
      </c>
      <c r="AX5232" s="3">
        <v>79.806075421742406</v>
      </c>
      <c r="AY5232" s="3">
        <v>84.185252759068817</v>
      </c>
      <c r="AZ5232" s="3">
        <v>72.915882515677453</v>
      </c>
      <c r="BA5232" s="3">
        <v>79.020298089100208</v>
      </c>
      <c r="BB5232" s="3">
        <v>80.31771896704052</v>
      </c>
      <c r="BC5232" s="31">
        <v>89.772925792178938</v>
      </c>
    </row>
    <row r="5233" spans="1:55" x14ac:dyDescent="0.55000000000000004">
      <c r="A5233" s="21" t="s">
        <v>6</v>
      </c>
      <c r="B5233" s="21" t="s">
        <v>19511</v>
      </c>
      <c r="C5233" s="21" t="s">
        <v>11008</v>
      </c>
      <c r="D5233" s="27" t="s">
        <v>11009</v>
      </c>
      <c r="E5233" s="4">
        <v>0</v>
      </c>
      <c r="F5233" s="4">
        <v>1</v>
      </c>
      <c r="G5233" s="4">
        <v>0</v>
      </c>
      <c r="H5233" s="62">
        <v>8</v>
      </c>
      <c r="J5233" s="28">
        <v>1</v>
      </c>
      <c r="K5233" s="13" t="s">
        <v>24548</v>
      </c>
      <c r="L5233" s="12" t="s">
        <v>24553</v>
      </c>
      <c r="M5233" s="12" t="s">
        <v>24553</v>
      </c>
      <c r="N5233" s="12" t="s">
        <v>24553</v>
      </c>
      <c r="O5233" s="12" t="s">
        <v>24553</v>
      </c>
      <c r="P5233" s="12" t="s">
        <v>24553</v>
      </c>
      <c r="Q5233" s="29" t="s">
        <v>24553</v>
      </c>
      <c r="AA5233" s="3">
        <v>87.648723660888322</v>
      </c>
      <c r="AB5233" s="3">
        <v>100</v>
      </c>
      <c r="AC5233" s="3">
        <v>60.920520779669893</v>
      </c>
      <c r="AD5233" s="3">
        <v>76.87091514254584</v>
      </c>
      <c r="AE5233" s="3">
        <v>49.670627944716614</v>
      </c>
      <c r="AF5233" s="3">
        <v>73.605843110569197</v>
      </c>
      <c r="AG5233" s="3">
        <v>70.951373370679349</v>
      </c>
      <c r="AH5233" s="32">
        <v>77.32199509838054</v>
      </c>
      <c r="AI5233" s="50">
        <v>0.18290583739143801</v>
      </c>
      <c r="AT5233" s="3">
        <v>95.557924383273885</v>
      </c>
      <c r="AU5233" s="3">
        <v>100</v>
      </c>
      <c r="AV5233" s="3">
        <v>92.81187773520017</v>
      </c>
      <c r="AW5233" s="3">
        <v>88.449619560518727</v>
      </c>
      <c r="AX5233" s="3">
        <v>87.120477746198915</v>
      </c>
      <c r="AY5233" s="3">
        <v>86.875390503295677</v>
      </c>
      <c r="AZ5233" s="3">
        <v>87.775424647438385</v>
      </c>
      <c r="BA5233" s="3">
        <v>85.264036608946014</v>
      </c>
      <c r="BB5233" s="3">
        <v>79.581368793754478</v>
      </c>
      <c r="BC5233" s="31">
        <v>97.5600653379162</v>
      </c>
    </row>
    <row r="5234" spans="1:55" x14ac:dyDescent="0.55000000000000004">
      <c r="A5234" s="21" t="s">
        <v>6</v>
      </c>
      <c r="B5234" s="21" t="s">
        <v>22927</v>
      </c>
      <c r="C5234" s="21" t="s">
        <v>6965</v>
      </c>
      <c r="D5234" s="27" t="s">
        <v>6966</v>
      </c>
      <c r="E5234" s="4">
        <v>1</v>
      </c>
      <c r="F5234" s="4">
        <v>5</v>
      </c>
      <c r="G5234" s="4">
        <v>0</v>
      </c>
      <c r="H5234" s="62">
        <v>2</v>
      </c>
      <c r="J5234" s="28">
        <v>1</v>
      </c>
      <c r="K5234" s="13" t="s">
        <v>24548</v>
      </c>
      <c r="L5234" s="12" t="s">
        <v>24553</v>
      </c>
      <c r="M5234" s="12" t="s">
        <v>24553</v>
      </c>
      <c r="N5234" s="12" t="s">
        <v>24553</v>
      </c>
      <c r="O5234" s="12" t="s">
        <v>24553</v>
      </c>
      <c r="P5234" s="14" t="s">
        <v>24551</v>
      </c>
      <c r="Q5234" s="29" t="s">
        <v>24553</v>
      </c>
      <c r="R5234" s="3">
        <v>50.23028802851789</v>
      </c>
      <c r="S5234" s="3">
        <v>43.319909162303439</v>
      </c>
      <c r="T5234" s="3">
        <v>100</v>
      </c>
      <c r="U5234" s="3">
        <v>72.656189897584667</v>
      </c>
      <c r="V5234" s="3">
        <v>64.560478768123758</v>
      </c>
      <c r="W5234" s="3">
        <v>40.717349116003113</v>
      </c>
      <c r="X5234" s="3">
        <v>52.845293917121751</v>
      </c>
      <c r="Y5234" s="32">
        <v>61.194853926110191</v>
      </c>
      <c r="Z5234" s="50">
        <v>0.14219601973631399</v>
      </c>
      <c r="AA5234" s="3">
        <v>51.543589706754602</v>
      </c>
      <c r="AB5234" s="3">
        <v>52.718206151234526</v>
      </c>
      <c r="AC5234" s="3">
        <v>45.662463538180134</v>
      </c>
      <c r="AD5234" s="3">
        <v>46.065440597546115</v>
      </c>
      <c r="AE5234" s="3">
        <v>78.019514458988411</v>
      </c>
      <c r="AF5234" s="3">
        <v>83.546452867523683</v>
      </c>
      <c r="AG5234" s="3">
        <v>100</v>
      </c>
      <c r="AH5234" s="32">
        <v>94.200871520404959</v>
      </c>
      <c r="AI5234" s="50">
        <v>1.5713180412451099E-3</v>
      </c>
      <c r="AT5234" s="3">
        <v>72.285535619516239</v>
      </c>
      <c r="AU5234" s="3">
        <v>77.896953128853482</v>
      </c>
      <c r="AV5234" s="3">
        <v>55.768929315100323</v>
      </c>
      <c r="AW5234" s="3">
        <v>68.359437784189055</v>
      </c>
      <c r="AX5234" s="3">
        <v>60.836136142037446</v>
      </c>
      <c r="AY5234" s="3">
        <v>59.066138533149768</v>
      </c>
      <c r="AZ5234" s="3">
        <v>29.440253568332253</v>
      </c>
      <c r="BA5234" s="3">
        <v>40.413681225839127</v>
      </c>
      <c r="BB5234" s="3">
        <v>51.919123304074766</v>
      </c>
      <c r="BC5234" s="31">
        <v>100</v>
      </c>
    </row>
    <row r="5235" spans="1:55" x14ac:dyDescent="0.55000000000000004">
      <c r="A5235" s="21" t="s">
        <v>6</v>
      </c>
      <c r="B5235" s="21" t="s">
        <v>18873</v>
      </c>
      <c r="C5235" s="21" t="s">
        <v>1390</v>
      </c>
      <c r="D5235" s="27" t="s">
        <v>1391</v>
      </c>
      <c r="E5235" s="4">
        <v>0</v>
      </c>
      <c r="F5235" s="4">
        <v>1</v>
      </c>
      <c r="G5235" s="4">
        <v>0</v>
      </c>
      <c r="H5235" s="62">
        <v>2</v>
      </c>
      <c r="J5235" s="28">
        <v>1</v>
      </c>
      <c r="K5235" s="13" t="s">
        <v>24548</v>
      </c>
      <c r="L5235" s="12" t="s">
        <v>24553</v>
      </c>
      <c r="M5235" s="12" t="s">
        <v>24553</v>
      </c>
      <c r="N5235" s="12" t="s">
        <v>24553</v>
      </c>
      <c r="O5235" s="12" t="s">
        <v>24553</v>
      </c>
      <c r="P5235" s="14" t="s">
        <v>24551</v>
      </c>
      <c r="Q5235" s="29" t="s">
        <v>24553</v>
      </c>
      <c r="AA5235" s="3">
        <v>66.862401333301591</v>
      </c>
      <c r="AB5235" s="3">
        <v>100</v>
      </c>
      <c r="AC5235" s="3">
        <v>67.213448191958278</v>
      </c>
      <c r="AD5235" s="3">
        <v>48.930720376600995</v>
      </c>
      <c r="AE5235" s="3">
        <v>62.288489368144958</v>
      </c>
      <c r="AF5235" s="3">
        <v>77.952316123306915</v>
      </c>
      <c r="AG5235" s="3">
        <v>80.709325453685793</v>
      </c>
      <c r="AH5235" s="32">
        <v>81.377962714069568</v>
      </c>
      <c r="AI5235" s="50">
        <v>0.41443173520016802</v>
      </c>
      <c r="AT5235" s="3">
        <v>100</v>
      </c>
      <c r="AU5235" s="3">
        <v>79.783940759100489</v>
      </c>
      <c r="AV5235" s="3">
        <v>57.270381795372892</v>
      </c>
      <c r="AW5235" s="3">
        <v>80.379703668524527</v>
      </c>
      <c r="AX5235" s="3">
        <v>50.204586788820308</v>
      </c>
      <c r="AY5235" s="3">
        <v>31.387148350637339</v>
      </c>
      <c r="AZ5235" s="3">
        <v>36.800926622620537</v>
      </c>
      <c r="BA5235" s="3">
        <v>18.277162840570387</v>
      </c>
      <c r="BB5235" s="3">
        <v>23.296900061273359</v>
      </c>
      <c r="BC5235" s="31">
        <v>19.872198639368772</v>
      </c>
    </row>
    <row r="5236" spans="1:55" x14ac:dyDescent="0.55000000000000004">
      <c r="A5236" s="21" t="s">
        <v>6</v>
      </c>
      <c r="B5236" s="21" t="s">
        <v>19112</v>
      </c>
      <c r="C5236" s="21" t="s">
        <v>10974</v>
      </c>
      <c r="D5236" s="27" t="s">
        <v>10975</v>
      </c>
      <c r="E5236" s="4">
        <v>0</v>
      </c>
      <c r="F5236" s="4">
        <v>1</v>
      </c>
      <c r="G5236" s="4">
        <v>0</v>
      </c>
      <c r="H5236" s="62">
        <v>3</v>
      </c>
      <c r="J5236" s="28">
        <v>1</v>
      </c>
      <c r="K5236" s="13" t="s">
        <v>24548</v>
      </c>
      <c r="L5236" s="12" t="s">
        <v>24553</v>
      </c>
      <c r="M5236" s="12" t="s">
        <v>24553</v>
      </c>
      <c r="N5236" s="12" t="s">
        <v>24553</v>
      </c>
      <c r="O5236" s="12" t="s">
        <v>24553</v>
      </c>
      <c r="P5236" s="14" t="s">
        <v>24551</v>
      </c>
      <c r="Q5236" s="29" t="s">
        <v>24553</v>
      </c>
      <c r="AA5236" s="3">
        <v>35.269184464681729</v>
      </c>
      <c r="AB5236" s="3">
        <v>28.20500290804382</v>
      </c>
      <c r="AC5236" s="3">
        <v>100</v>
      </c>
      <c r="AD5236" s="3">
        <v>68.338274022333323</v>
      </c>
      <c r="AE5236" s="3">
        <v>49.759142381048143</v>
      </c>
      <c r="AF5236" s="3">
        <v>56.597566887256754</v>
      </c>
      <c r="AG5236" s="3">
        <v>36.590381563053228</v>
      </c>
      <c r="AH5236" s="32">
        <v>38.806623699917338</v>
      </c>
      <c r="AI5236" s="50">
        <v>5.0806165065438599E-2</v>
      </c>
      <c r="AT5236" s="3">
        <v>38.096481055880133</v>
      </c>
      <c r="AU5236" s="3">
        <v>53.340126073917638</v>
      </c>
      <c r="AV5236" s="3">
        <v>51.704312603388622</v>
      </c>
      <c r="AW5236" s="3">
        <v>48.235303963687308</v>
      </c>
      <c r="AX5236" s="3">
        <v>54.436295708371453</v>
      </c>
      <c r="AY5236" s="3">
        <v>82.492783609571802</v>
      </c>
      <c r="AZ5236" s="3">
        <v>100</v>
      </c>
      <c r="BA5236" s="3">
        <v>76.175853518665093</v>
      </c>
      <c r="BB5236" s="3">
        <v>48.028532907559203</v>
      </c>
      <c r="BC5236" s="31">
        <v>31.663981229427463</v>
      </c>
    </row>
    <row r="5237" spans="1:55" x14ac:dyDescent="0.55000000000000004">
      <c r="A5237" s="21" t="s">
        <v>6</v>
      </c>
      <c r="B5237" s="21" t="s">
        <v>19207</v>
      </c>
      <c r="C5237" s="21" t="s">
        <v>7231</v>
      </c>
      <c r="D5237" s="27" t="s">
        <v>7232</v>
      </c>
      <c r="E5237" s="4">
        <v>0</v>
      </c>
      <c r="F5237" s="4">
        <v>1</v>
      </c>
      <c r="G5237" s="4">
        <v>0</v>
      </c>
      <c r="H5237" s="62">
        <v>4</v>
      </c>
      <c r="J5237" s="28">
        <v>1</v>
      </c>
      <c r="K5237" s="12" t="s">
        <v>24553</v>
      </c>
      <c r="L5237" s="12" t="s">
        <v>24553</v>
      </c>
      <c r="M5237" s="12" t="s">
        <v>24553</v>
      </c>
      <c r="N5237" s="12" t="s">
        <v>24553</v>
      </c>
      <c r="O5237" s="12" t="s">
        <v>24553</v>
      </c>
      <c r="P5237" s="12" t="s">
        <v>24553</v>
      </c>
      <c r="Q5237" s="29" t="s">
        <v>24553</v>
      </c>
      <c r="AA5237" s="3">
        <v>90.46039808212052</v>
      </c>
      <c r="AB5237" s="3">
        <v>100</v>
      </c>
      <c r="AC5237" s="3">
        <v>96.527193736844765</v>
      </c>
      <c r="AD5237" s="3">
        <v>73.606828479402253</v>
      </c>
      <c r="AE5237" s="3">
        <v>97.417922329521247</v>
      </c>
      <c r="AF5237" s="3">
        <v>83.698546167290573</v>
      </c>
      <c r="AG5237" s="3">
        <v>85.211673282388887</v>
      </c>
      <c r="AH5237" s="32">
        <v>95.870173395337204</v>
      </c>
      <c r="AI5237" s="50">
        <v>0.82941280297539</v>
      </c>
      <c r="AT5237" s="3">
        <v>100</v>
      </c>
      <c r="AU5237" s="3">
        <v>88.776301206298555</v>
      </c>
      <c r="AV5237" s="3">
        <v>91.78682384814897</v>
      </c>
      <c r="AW5237" s="3">
        <v>91.863674209119893</v>
      </c>
      <c r="AX5237" s="3">
        <v>88.453129527115848</v>
      </c>
      <c r="AY5237" s="3">
        <v>74.405904510921474</v>
      </c>
      <c r="AZ5237" s="3">
        <v>70.556289227754107</v>
      </c>
      <c r="BA5237" s="3">
        <v>82.187391637300749</v>
      </c>
      <c r="BB5237" s="3">
        <v>67.592585286022683</v>
      </c>
      <c r="BC5237" s="31">
        <v>77.711339320637791</v>
      </c>
    </row>
    <row r="5238" spans="1:55" x14ac:dyDescent="0.55000000000000004">
      <c r="A5238" s="21" t="s">
        <v>6</v>
      </c>
      <c r="B5238" s="21" t="s">
        <v>22327</v>
      </c>
      <c r="C5238" s="21" t="s">
        <v>10522</v>
      </c>
      <c r="D5238" s="27" t="s">
        <v>10523</v>
      </c>
      <c r="E5238" s="4">
        <v>0</v>
      </c>
      <c r="F5238" s="4">
        <v>4</v>
      </c>
      <c r="G5238" s="4">
        <v>1</v>
      </c>
      <c r="H5238" s="62">
        <v>16</v>
      </c>
      <c r="J5238" s="28">
        <v>1</v>
      </c>
      <c r="K5238" s="13" t="s">
        <v>24548</v>
      </c>
      <c r="L5238" s="16" t="s">
        <v>16303</v>
      </c>
      <c r="M5238" s="12" t="s">
        <v>24553</v>
      </c>
      <c r="N5238" s="12" t="s">
        <v>24553</v>
      </c>
      <c r="O5238" s="12" t="s">
        <v>24553</v>
      </c>
      <c r="P5238" s="12" t="s">
        <v>24553</v>
      </c>
      <c r="Q5238" s="29" t="s">
        <v>24553</v>
      </c>
      <c r="AA5238" s="3">
        <v>88.941142227671378</v>
      </c>
      <c r="AB5238" s="3">
        <v>100</v>
      </c>
      <c r="AC5238" s="3">
        <v>79.855581512830852</v>
      </c>
      <c r="AD5238" s="3">
        <v>88.329520081866235</v>
      </c>
      <c r="AE5238" s="3">
        <v>52.16578949198103</v>
      </c>
      <c r="AF5238" s="3">
        <v>56.829203224991097</v>
      </c>
      <c r="AG5238" s="3">
        <v>52.096434443911654</v>
      </c>
      <c r="AH5238" s="32">
        <v>47.796324795525472</v>
      </c>
      <c r="AI5238" s="50">
        <v>7.4941946804148903E-3</v>
      </c>
      <c r="AJ5238" s="3">
        <v>100</v>
      </c>
      <c r="AK5238" s="3">
        <v>32.397402092080171</v>
      </c>
      <c r="AL5238" s="3">
        <v>26.88912113237803</v>
      </c>
      <c r="AM5238" s="3">
        <v>61.616382328907605</v>
      </c>
      <c r="AN5238" s="3">
        <v>57.04782679025525</v>
      </c>
      <c r="AO5238" s="3">
        <v>55.229912769813396</v>
      </c>
      <c r="AP5238" s="3">
        <v>52.461449343940437</v>
      </c>
      <c r="AQ5238" s="3">
        <v>69.626203811805013</v>
      </c>
      <c r="AR5238" s="3">
        <v>36.735818901472115</v>
      </c>
      <c r="AS5238" s="31">
        <v>20.793218741813046</v>
      </c>
      <c r="AT5238" s="3">
        <v>100</v>
      </c>
      <c r="AU5238" s="3">
        <v>92.921045122016139</v>
      </c>
      <c r="AV5238" s="3">
        <v>87.551964573833402</v>
      </c>
      <c r="AW5238" s="3">
        <v>84.175086037907448</v>
      </c>
      <c r="AX5238" s="3">
        <v>93.07542324574402</v>
      </c>
      <c r="AY5238" s="3">
        <v>77.419285602650518</v>
      </c>
      <c r="AZ5238" s="3">
        <v>72.890536383353449</v>
      </c>
      <c r="BA5238" s="3">
        <v>67.885285028991987</v>
      </c>
      <c r="BB5238" s="3">
        <v>53.55260226207578</v>
      </c>
      <c r="BC5238" s="31">
        <v>55.290766240297941</v>
      </c>
    </row>
    <row r="5239" spans="1:55" x14ac:dyDescent="0.55000000000000004">
      <c r="A5239" s="21" t="s">
        <v>6</v>
      </c>
      <c r="B5239" s="21" t="s">
        <v>21154</v>
      </c>
      <c r="C5239" s="21" t="s">
        <v>14412</v>
      </c>
      <c r="D5239" s="27" t="s">
        <v>14413</v>
      </c>
      <c r="E5239" s="4">
        <v>0</v>
      </c>
      <c r="F5239" s="4">
        <v>5</v>
      </c>
      <c r="G5239" s="4">
        <v>0</v>
      </c>
      <c r="H5239" s="62">
        <v>9</v>
      </c>
      <c r="J5239" s="28">
        <v>1</v>
      </c>
      <c r="K5239" s="13" t="s">
        <v>24548</v>
      </c>
      <c r="L5239" s="12" t="s">
        <v>24553</v>
      </c>
      <c r="M5239" s="12" t="s">
        <v>24553</v>
      </c>
      <c r="N5239" s="12" t="s">
        <v>24553</v>
      </c>
      <c r="O5239" s="12" t="s">
        <v>24553</v>
      </c>
      <c r="P5239" s="12" t="s">
        <v>24553</v>
      </c>
      <c r="Q5239" s="29" t="s">
        <v>24553</v>
      </c>
      <c r="AA5239" s="3">
        <v>31.056618952659193</v>
      </c>
      <c r="AB5239" s="3">
        <v>33.351981765475855</v>
      </c>
      <c r="AC5239" s="3">
        <v>34.257800348967706</v>
      </c>
      <c r="AD5239" s="3">
        <v>36.581146716821145</v>
      </c>
      <c r="AE5239" s="3">
        <v>62.081077628139049</v>
      </c>
      <c r="AF5239" s="3">
        <v>75.654806598954565</v>
      </c>
      <c r="AG5239" s="3">
        <v>100</v>
      </c>
      <c r="AH5239" s="32">
        <v>95.902145964839775</v>
      </c>
      <c r="AI5239" s="50">
        <v>2.97184382543618E-3</v>
      </c>
      <c r="AT5239" s="3">
        <v>45.558644842235438</v>
      </c>
      <c r="AU5239" s="3">
        <v>46.48199727893634</v>
      </c>
      <c r="AV5239" s="3">
        <v>52.026857429324849</v>
      </c>
      <c r="AW5239" s="3">
        <v>37.342043764880657</v>
      </c>
      <c r="AX5239" s="3">
        <v>44.334516505899977</v>
      </c>
      <c r="AY5239" s="3">
        <v>43.989545251570192</v>
      </c>
      <c r="AZ5239" s="3">
        <v>47.429267748053007</v>
      </c>
      <c r="BA5239" s="3">
        <v>71.613677455705798</v>
      </c>
      <c r="BB5239" s="3">
        <v>75.959913661499968</v>
      </c>
      <c r="BC5239" s="31">
        <v>100</v>
      </c>
    </row>
    <row r="5240" spans="1:55" x14ac:dyDescent="0.55000000000000004">
      <c r="A5240" s="21" t="s">
        <v>6</v>
      </c>
      <c r="B5240" s="21" t="s">
        <v>19076</v>
      </c>
      <c r="C5240" s="21" t="s">
        <v>6043</v>
      </c>
      <c r="D5240" s="27" t="s">
        <v>6044</v>
      </c>
      <c r="E5240" s="4">
        <v>0</v>
      </c>
      <c r="F5240" s="4">
        <v>1</v>
      </c>
      <c r="G5240" s="4">
        <v>0</v>
      </c>
      <c r="H5240" s="62">
        <v>3</v>
      </c>
      <c r="J5240" s="28">
        <v>1</v>
      </c>
      <c r="K5240" s="13" t="s">
        <v>24548</v>
      </c>
      <c r="L5240" s="16" t="s">
        <v>16303</v>
      </c>
      <c r="M5240" s="12" t="s">
        <v>24553</v>
      </c>
      <c r="N5240" s="12" t="s">
        <v>24553</v>
      </c>
      <c r="O5240" s="12" t="s">
        <v>24553</v>
      </c>
      <c r="P5240" s="14" t="s">
        <v>24551</v>
      </c>
      <c r="Q5240" s="29" t="s">
        <v>24553</v>
      </c>
      <c r="AA5240" s="3">
        <v>56.940067880116793</v>
      </c>
      <c r="AB5240" s="3">
        <v>62.941545450655433</v>
      </c>
      <c r="AC5240" s="3">
        <v>48.793338719217289</v>
      </c>
      <c r="AD5240" s="3">
        <v>46.761645727197468</v>
      </c>
      <c r="AE5240" s="3">
        <v>59.579366802760468</v>
      </c>
      <c r="AF5240" s="3">
        <v>79.763355431717258</v>
      </c>
      <c r="AG5240" s="3">
        <v>100</v>
      </c>
      <c r="AH5240" s="32">
        <v>83.785862318304666</v>
      </c>
      <c r="AI5240" s="50">
        <v>5.1919421929251197E-2</v>
      </c>
      <c r="AT5240" s="3">
        <v>89.064068192537803</v>
      </c>
      <c r="AU5240" s="3">
        <v>73.500551344914498</v>
      </c>
      <c r="AV5240" s="3">
        <v>100</v>
      </c>
      <c r="AW5240" s="3">
        <v>90.358080687135427</v>
      </c>
      <c r="AX5240" s="3">
        <v>83.200174661289338</v>
      </c>
      <c r="AY5240" s="3">
        <v>77.1241445969154</v>
      </c>
      <c r="AZ5240" s="3">
        <v>81.37971705082596</v>
      </c>
      <c r="BA5240" s="3">
        <v>46.943701506163698</v>
      </c>
      <c r="BB5240" s="3">
        <v>54.050501387879116</v>
      </c>
      <c r="BC5240" s="31">
        <v>38.053239056564003</v>
      </c>
    </row>
    <row r="5241" spans="1:55" x14ac:dyDescent="0.55000000000000004">
      <c r="A5241" s="21" t="s">
        <v>6</v>
      </c>
      <c r="B5241" s="21" t="s">
        <v>17684</v>
      </c>
      <c r="C5241" s="21" t="s">
        <v>3890</v>
      </c>
      <c r="D5241" s="27" t="s">
        <v>3891</v>
      </c>
      <c r="E5241" s="4">
        <v>0</v>
      </c>
      <c r="F5241" s="4">
        <v>0</v>
      </c>
      <c r="G5241" s="4">
        <v>0</v>
      </c>
      <c r="H5241" s="62">
        <v>3</v>
      </c>
      <c r="J5241" s="28">
        <v>1</v>
      </c>
      <c r="K5241" s="12" t="s">
        <v>24553</v>
      </c>
      <c r="L5241" s="12" t="s">
        <v>24553</v>
      </c>
      <c r="M5241" s="12" t="s">
        <v>24553</v>
      </c>
      <c r="N5241" s="12" t="s">
        <v>24553</v>
      </c>
      <c r="O5241" s="12" t="s">
        <v>24553</v>
      </c>
      <c r="P5241" s="12" t="s">
        <v>24553</v>
      </c>
      <c r="Q5241" s="29" t="s">
        <v>24553</v>
      </c>
      <c r="AT5241" s="3">
        <v>100</v>
      </c>
      <c r="AU5241" s="3">
        <v>91.027051111012895</v>
      </c>
      <c r="AV5241" s="3">
        <v>91.092436190629726</v>
      </c>
      <c r="AW5241" s="3">
        <v>98.635595010685591</v>
      </c>
      <c r="AX5241" s="3">
        <v>89.12694814390791</v>
      </c>
      <c r="AY5241" s="3">
        <v>70.56983091487497</v>
      </c>
      <c r="AZ5241" s="3">
        <v>68.477943340219497</v>
      </c>
      <c r="BA5241" s="3">
        <v>46.699613178687301</v>
      </c>
      <c r="BB5241" s="3">
        <v>59.486275821337244</v>
      </c>
      <c r="BC5241" s="31">
        <v>45.590542528054698</v>
      </c>
    </row>
    <row r="5242" spans="1:55" x14ac:dyDescent="0.55000000000000004">
      <c r="A5242" s="21" t="s">
        <v>6</v>
      </c>
      <c r="B5242" s="21" t="s">
        <v>18001</v>
      </c>
      <c r="C5242" s="21" t="s">
        <v>9893</v>
      </c>
      <c r="D5242" s="27" t="s">
        <v>9894</v>
      </c>
      <c r="E5242" s="4">
        <v>0</v>
      </c>
      <c r="F5242" s="4">
        <v>0</v>
      </c>
      <c r="G5242" s="4">
        <v>0</v>
      </c>
      <c r="H5242" s="62">
        <v>4</v>
      </c>
      <c r="J5242" s="28">
        <v>1</v>
      </c>
      <c r="K5242" s="13" t="s">
        <v>24548</v>
      </c>
      <c r="L5242" s="12" t="s">
        <v>24553</v>
      </c>
      <c r="M5242" s="12" t="s">
        <v>24553</v>
      </c>
      <c r="N5242" s="12" t="s">
        <v>24553</v>
      </c>
      <c r="O5242" s="12" t="s">
        <v>24553</v>
      </c>
      <c r="P5242" s="14" t="s">
        <v>24551</v>
      </c>
      <c r="Q5242" s="29" t="s">
        <v>24553</v>
      </c>
      <c r="AT5242" s="3">
        <v>93.169303634742036</v>
      </c>
      <c r="AU5242" s="3">
        <v>100</v>
      </c>
      <c r="AV5242" s="3">
        <v>87.834771249557093</v>
      </c>
      <c r="AW5242" s="3">
        <v>89.343105681302418</v>
      </c>
      <c r="AX5242" s="3">
        <v>70.660341352488402</v>
      </c>
      <c r="AY5242" s="3">
        <v>69.387541328015487</v>
      </c>
      <c r="AZ5242" s="3">
        <v>62.138890301723968</v>
      </c>
      <c r="BA5242" s="3">
        <v>59.672670255394578</v>
      </c>
      <c r="BB5242" s="3">
        <v>32.347109354091081</v>
      </c>
      <c r="BC5242" s="31">
        <v>55.337101051297545</v>
      </c>
    </row>
    <row r="5243" spans="1:55" x14ac:dyDescent="0.55000000000000004">
      <c r="A5243" s="21" t="s">
        <v>6</v>
      </c>
      <c r="B5243" s="21" t="s">
        <v>16576</v>
      </c>
      <c r="C5243" s="21" t="s">
        <v>2028</v>
      </c>
      <c r="D5243" s="27" t="s">
        <v>2029</v>
      </c>
      <c r="E5243" s="4">
        <v>0</v>
      </c>
      <c r="F5243" s="4">
        <v>0</v>
      </c>
      <c r="G5243" s="4">
        <v>0</v>
      </c>
      <c r="H5243" s="62">
        <v>1</v>
      </c>
      <c r="J5243" s="28">
        <v>1</v>
      </c>
      <c r="K5243" s="13" t="s">
        <v>24548</v>
      </c>
      <c r="L5243" s="12" t="s">
        <v>24553</v>
      </c>
      <c r="M5243" s="12" t="s">
        <v>24553</v>
      </c>
      <c r="N5243" s="12" t="s">
        <v>24553</v>
      </c>
      <c r="O5243" s="12" t="s">
        <v>24553</v>
      </c>
      <c r="P5243" s="14" t="s">
        <v>24551</v>
      </c>
      <c r="Q5243" s="29" t="s">
        <v>24553</v>
      </c>
      <c r="AT5243" s="3">
        <v>37.709267083123862</v>
      </c>
      <c r="AU5243" s="3">
        <v>42.271186203595782</v>
      </c>
      <c r="AV5243" s="3">
        <v>53.019611167334936</v>
      </c>
      <c r="AW5243" s="3">
        <v>54.216126005373724</v>
      </c>
      <c r="AX5243" s="3">
        <v>38.942182045794716</v>
      </c>
      <c r="AY5243" s="3">
        <v>60.627784478521761</v>
      </c>
      <c r="AZ5243" s="3">
        <v>72.538995821147878</v>
      </c>
      <c r="BA5243" s="3">
        <v>100</v>
      </c>
      <c r="BB5243" s="3">
        <v>90.018890211860892</v>
      </c>
      <c r="BC5243" s="31">
        <v>71.326411627030168</v>
      </c>
    </row>
    <row r="5244" spans="1:55" x14ac:dyDescent="0.55000000000000004">
      <c r="A5244" s="21" t="s">
        <v>6</v>
      </c>
      <c r="B5244" s="21" t="s">
        <v>17505</v>
      </c>
      <c r="C5244" s="21" t="s">
        <v>12374</v>
      </c>
      <c r="D5244" s="27" t="s">
        <v>12375</v>
      </c>
      <c r="E5244" s="4">
        <v>0</v>
      </c>
      <c r="F5244" s="4">
        <v>0</v>
      </c>
      <c r="G5244" s="4">
        <v>0</v>
      </c>
      <c r="H5244" s="62">
        <v>2</v>
      </c>
      <c r="J5244" s="28">
        <v>1</v>
      </c>
      <c r="K5244" s="12" t="s">
        <v>24553</v>
      </c>
      <c r="L5244" s="12" t="s">
        <v>24553</v>
      </c>
      <c r="M5244" s="12" t="s">
        <v>24553</v>
      </c>
      <c r="N5244" s="12" t="s">
        <v>24553</v>
      </c>
      <c r="O5244" s="12" t="s">
        <v>24553</v>
      </c>
      <c r="P5244" s="12" t="s">
        <v>24553</v>
      </c>
      <c r="Q5244" s="29" t="s">
        <v>24553</v>
      </c>
      <c r="AT5244" s="3">
        <v>84.711317021792254</v>
      </c>
      <c r="AU5244" s="3">
        <v>100</v>
      </c>
      <c r="AV5244" s="3">
        <v>74.132056080291136</v>
      </c>
      <c r="AW5244" s="3">
        <v>76.109148918457223</v>
      </c>
      <c r="AX5244" s="3">
        <v>85.374641295234355</v>
      </c>
      <c r="AY5244" s="3">
        <v>89.892775504912123</v>
      </c>
      <c r="AZ5244" s="3">
        <v>69.858804691132264</v>
      </c>
      <c r="BA5244" s="3">
        <v>60.096961689212314</v>
      </c>
      <c r="BB5244" s="3">
        <v>35.580197395554272</v>
      </c>
      <c r="BC5244" s="31">
        <v>72.000084563269453</v>
      </c>
    </row>
    <row r="5245" spans="1:55" x14ac:dyDescent="0.55000000000000004">
      <c r="A5245" s="21" t="s">
        <v>6</v>
      </c>
      <c r="B5245" s="21" t="s">
        <v>20662</v>
      </c>
      <c r="C5245" s="21" t="s">
        <v>9010</v>
      </c>
      <c r="D5245" s="27" t="s">
        <v>9011</v>
      </c>
      <c r="E5245" s="4">
        <v>0</v>
      </c>
      <c r="F5245" s="4">
        <v>3</v>
      </c>
      <c r="G5245" s="4">
        <v>0</v>
      </c>
      <c r="H5245" s="62">
        <v>10</v>
      </c>
      <c r="J5245" s="28">
        <v>1</v>
      </c>
      <c r="K5245" s="12" t="s">
        <v>24553</v>
      </c>
      <c r="L5245" s="12" t="s">
        <v>24553</v>
      </c>
      <c r="M5245" s="12" t="s">
        <v>24553</v>
      </c>
      <c r="N5245" s="12" t="s">
        <v>24553</v>
      </c>
      <c r="O5245" s="12" t="s">
        <v>24553</v>
      </c>
      <c r="P5245" s="12" t="s">
        <v>24553</v>
      </c>
      <c r="Q5245" s="29" t="s">
        <v>24553</v>
      </c>
      <c r="AA5245" s="3">
        <v>100</v>
      </c>
      <c r="AB5245" s="3">
        <v>99.430604550945148</v>
      </c>
      <c r="AC5245" s="3">
        <v>64.365826691025234</v>
      </c>
      <c r="AD5245" s="3">
        <v>59.147339100802441</v>
      </c>
      <c r="AE5245" s="3">
        <v>55.873144858051781</v>
      </c>
      <c r="AF5245" s="3">
        <v>64.031890364179233</v>
      </c>
      <c r="AG5245" s="3">
        <v>60.956149596587764</v>
      </c>
      <c r="AH5245" s="32">
        <v>60.640633197468254</v>
      </c>
      <c r="AI5245" s="50">
        <v>3.3938645537818198E-3</v>
      </c>
      <c r="AT5245" s="3">
        <v>99.784112993709101</v>
      </c>
      <c r="AU5245" s="3">
        <v>100</v>
      </c>
      <c r="AV5245" s="3">
        <v>85.408474773921327</v>
      </c>
      <c r="AW5245" s="3">
        <v>90.296311835176596</v>
      </c>
      <c r="AX5245" s="3">
        <v>87.683405213329863</v>
      </c>
      <c r="AY5245" s="3">
        <v>86.744936141273186</v>
      </c>
      <c r="AZ5245" s="3">
        <v>77.746933552987656</v>
      </c>
      <c r="BA5245" s="3">
        <v>53.601948034180261</v>
      </c>
      <c r="BB5245" s="3">
        <v>40.122218615858657</v>
      </c>
      <c r="BC5245" s="31">
        <v>70.074555159639488</v>
      </c>
    </row>
    <row r="5246" spans="1:55" x14ac:dyDescent="0.55000000000000004">
      <c r="A5246" s="21" t="s">
        <v>6</v>
      </c>
      <c r="B5246" s="21" t="s">
        <v>22288</v>
      </c>
      <c r="C5246" s="21" t="s">
        <v>12749</v>
      </c>
      <c r="D5246" s="27" t="s">
        <v>12750</v>
      </c>
      <c r="E5246" s="4">
        <v>0</v>
      </c>
      <c r="F5246" s="4">
        <v>3</v>
      </c>
      <c r="G5246" s="4">
        <v>1</v>
      </c>
      <c r="H5246" s="62">
        <v>11</v>
      </c>
      <c r="J5246" s="28">
        <v>1</v>
      </c>
      <c r="K5246" s="13" t="s">
        <v>24548</v>
      </c>
      <c r="L5246" s="12" t="s">
        <v>24553</v>
      </c>
      <c r="M5246" s="12" t="s">
        <v>24553</v>
      </c>
      <c r="N5246" s="12" t="s">
        <v>24553</v>
      </c>
      <c r="O5246" s="12" t="s">
        <v>24553</v>
      </c>
      <c r="P5246" s="12" t="s">
        <v>24553</v>
      </c>
      <c r="Q5246" s="29" t="s">
        <v>24553</v>
      </c>
      <c r="AA5246" s="3">
        <v>82.279346716855429</v>
      </c>
      <c r="AB5246" s="3">
        <v>100</v>
      </c>
      <c r="AC5246" s="3">
        <v>76.389697148548834</v>
      </c>
      <c r="AD5246" s="3">
        <v>68.456920029530522</v>
      </c>
      <c r="AE5246" s="3">
        <v>34.154685863123483</v>
      </c>
      <c r="AF5246" s="3">
        <v>43.261597634739545</v>
      </c>
      <c r="AG5246" s="3">
        <v>49.279867057055341</v>
      </c>
      <c r="AH5246" s="32">
        <v>41.688895809538444</v>
      </c>
      <c r="AI5246" s="50">
        <v>1.6259898685124601E-2</v>
      </c>
      <c r="AJ5246" s="3">
        <v>75.496577793600608</v>
      </c>
      <c r="AK5246" s="3">
        <v>45.987354694715151</v>
      </c>
      <c r="AL5246" s="3">
        <v>55.716993743551825</v>
      </c>
      <c r="AM5246" s="3">
        <v>36.07808093197567</v>
      </c>
      <c r="AN5246" s="3">
        <v>29.783944933565891</v>
      </c>
      <c r="AO5246" s="3">
        <v>31.735195060373755</v>
      </c>
      <c r="AP5246" s="3">
        <v>59.12320772172378</v>
      </c>
      <c r="AQ5246" s="3">
        <v>100</v>
      </c>
      <c r="AR5246" s="3">
        <v>75.940647837388624</v>
      </c>
      <c r="AS5246" s="31">
        <v>36.054887990510821</v>
      </c>
      <c r="AT5246" s="3">
        <v>94.085549961961377</v>
      </c>
      <c r="AU5246" s="3">
        <v>100</v>
      </c>
      <c r="AV5246" s="3">
        <v>90.563697992519337</v>
      </c>
      <c r="AW5246" s="3">
        <v>81.851526502501116</v>
      </c>
      <c r="AX5246" s="3">
        <v>86.905799210422572</v>
      </c>
      <c r="AY5246" s="3">
        <v>75.26024254384842</v>
      </c>
      <c r="AZ5246" s="3">
        <v>62.799164370926277</v>
      </c>
      <c r="BA5246" s="3">
        <v>50.804519125788026</v>
      </c>
      <c r="BB5246" s="3">
        <v>33.772777733969242</v>
      </c>
      <c r="BC5246" s="31">
        <v>52.278772401955777</v>
      </c>
    </row>
    <row r="5247" spans="1:55" x14ac:dyDescent="0.55000000000000004">
      <c r="A5247" s="21" t="s">
        <v>6</v>
      </c>
      <c r="B5247" s="21" t="s">
        <v>16993</v>
      </c>
      <c r="C5247" s="21" t="s">
        <v>13114</v>
      </c>
      <c r="D5247" s="27" t="s">
        <v>13115</v>
      </c>
      <c r="E5247" s="4">
        <v>0</v>
      </c>
      <c r="F5247" s="4">
        <v>0</v>
      </c>
      <c r="G5247" s="4">
        <v>0</v>
      </c>
      <c r="H5247" s="62">
        <v>1</v>
      </c>
      <c r="J5247" s="28">
        <v>1</v>
      </c>
      <c r="K5247" s="12" t="s">
        <v>24553</v>
      </c>
      <c r="L5247" s="12" t="s">
        <v>24553</v>
      </c>
      <c r="M5247" s="12" t="s">
        <v>24553</v>
      </c>
      <c r="N5247" s="12" t="s">
        <v>24553</v>
      </c>
      <c r="O5247" s="12" t="s">
        <v>24553</v>
      </c>
      <c r="P5247" s="12" t="s">
        <v>24553</v>
      </c>
      <c r="Q5247" s="29" t="s">
        <v>24553</v>
      </c>
      <c r="AT5247" s="3">
        <v>67.228263481286959</v>
      </c>
      <c r="AU5247" s="3">
        <v>81.154300040319754</v>
      </c>
      <c r="AV5247" s="3">
        <v>58.819277056239194</v>
      </c>
      <c r="AW5247" s="3">
        <v>59.036713053670574</v>
      </c>
      <c r="AX5247" s="3">
        <v>66.699152502805347</v>
      </c>
      <c r="AY5247" s="3">
        <v>70.317240307403068</v>
      </c>
      <c r="AZ5247" s="3">
        <v>48.293458557376468</v>
      </c>
      <c r="BA5247" s="3">
        <v>100</v>
      </c>
      <c r="BB5247" s="3">
        <v>65.540081340731462</v>
      </c>
      <c r="BC5247" s="31">
        <v>47.40008321523112</v>
      </c>
    </row>
    <row r="5248" spans="1:55" x14ac:dyDescent="0.55000000000000004">
      <c r="A5248" s="21" t="s">
        <v>6</v>
      </c>
      <c r="B5248" s="21" t="s">
        <v>17957</v>
      </c>
      <c r="C5248" s="21" t="s">
        <v>5399</v>
      </c>
      <c r="D5248" s="27" t="s">
        <v>5400</v>
      </c>
      <c r="E5248" s="4">
        <v>0</v>
      </c>
      <c r="F5248" s="4">
        <v>0</v>
      </c>
      <c r="G5248" s="4">
        <v>0</v>
      </c>
      <c r="H5248" s="62">
        <v>4</v>
      </c>
      <c r="J5248" s="28">
        <v>1</v>
      </c>
      <c r="K5248" s="13" t="s">
        <v>24548</v>
      </c>
      <c r="L5248" s="12" t="s">
        <v>24553</v>
      </c>
      <c r="M5248" s="12" t="s">
        <v>24553</v>
      </c>
      <c r="N5248" s="12" t="s">
        <v>24553</v>
      </c>
      <c r="O5248" s="12" t="s">
        <v>24553</v>
      </c>
      <c r="P5248" s="12" t="s">
        <v>24553</v>
      </c>
      <c r="Q5248" s="29" t="s">
        <v>24553</v>
      </c>
      <c r="AT5248" s="3">
        <v>81.508494110326282</v>
      </c>
      <c r="AU5248" s="3">
        <v>90.397456469269486</v>
      </c>
      <c r="AV5248" s="3">
        <v>84.651601097882107</v>
      </c>
      <c r="AW5248" s="3">
        <v>92.212167439570663</v>
      </c>
      <c r="AX5248" s="3">
        <v>96.419826632321929</v>
      </c>
      <c r="AY5248" s="3">
        <v>87.437807778784716</v>
      </c>
      <c r="AZ5248" s="3">
        <v>81.908852211999829</v>
      </c>
      <c r="BA5248" s="3">
        <v>100</v>
      </c>
      <c r="BB5248" s="3">
        <v>53.766067493448858</v>
      </c>
      <c r="BC5248" s="31">
        <v>34.786361545097058</v>
      </c>
    </row>
    <row r="5249" spans="1:55" x14ac:dyDescent="0.55000000000000004">
      <c r="A5249" s="21" t="s">
        <v>6</v>
      </c>
      <c r="B5249" s="21" t="s">
        <v>23390</v>
      </c>
      <c r="C5249" s="21" t="s">
        <v>2142</v>
      </c>
      <c r="D5249" s="27" t="s">
        <v>2143</v>
      </c>
      <c r="E5249" s="4">
        <v>1</v>
      </c>
      <c r="F5249" s="4">
        <v>8</v>
      </c>
      <c r="G5249" s="4">
        <v>13</v>
      </c>
      <c r="H5249" s="62">
        <v>45</v>
      </c>
      <c r="J5249" s="28">
        <v>1</v>
      </c>
      <c r="K5249" s="13" t="s">
        <v>24548</v>
      </c>
      <c r="L5249" s="12" t="s">
        <v>24553</v>
      </c>
      <c r="M5249" s="12" t="s">
        <v>24553</v>
      </c>
      <c r="N5249" s="12" t="s">
        <v>24553</v>
      </c>
      <c r="O5249" s="12" t="s">
        <v>24553</v>
      </c>
      <c r="P5249" s="14" t="s">
        <v>24551</v>
      </c>
      <c r="Q5249" s="29" t="s">
        <v>24553</v>
      </c>
      <c r="R5249" s="3">
        <v>54.161009251859596</v>
      </c>
      <c r="S5249" s="3">
        <v>73.348148965209347</v>
      </c>
      <c r="T5249" s="3">
        <v>51.43629297424647</v>
      </c>
      <c r="U5249" s="3">
        <v>73.246596015875099</v>
      </c>
      <c r="V5249" s="3">
        <v>74.742994036008099</v>
      </c>
      <c r="W5249" s="3">
        <v>100</v>
      </c>
      <c r="X5249" s="3">
        <v>86.400488246400769</v>
      </c>
      <c r="Y5249" s="32">
        <v>98.079541420999746</v>
      </c>
      <c r="Z5249" s="50">
        <v>0.219544755808845</v>
      </c>
      <c r="AA5249" s="3">
        <v>75.515694602291163</v>
      </c>
      <c r="AB5249" s="3">
        <v>68.04557484013894</v>
      </c>
      <c r="AC5249" s="3">
        <v>53.197752385417417</v>
      </c>
      <c r="AD5249" s="3">
        <v>78.32404383944727</v>
      </c>
      <c r="AE5249" s="3">
        <v>66.373902930520984</v>
      </c>
      <c r="AF5249" s="3">
        <v>100</v>
      </c>
      <c r="AG5249" s="3">
        <v>82.499228258339556</v>
      </c>
      <c r="AH5249" s="32">
        <v>83.641867687035528</v>
      </c>
      <c r="AI5249" s="50">
        <v>0.633146825493347</v>
      </c>
      <c r="AJ5249" s="3">
        <v>39.47437995623347</v>
      </c>
      <c r="AK5249" s="3">
        <v>28.085980466568589</v>
      </c>
      <c r="AL5249" s="3">
        <v>29.113113254519813</v>
      </c>
      <c r="AM5249" s="3">
        <v>42.433208171325596</v>
      </c>
      <c r="AN5249" s="3">
        <v>56.473032012816013</v>
      </c>
      <c r="AO5249" s="3">
        <v>96.782239585844039</v>
      </c>
      <c r="AP5249" s="3">
        <v>86.872161913398557</v>
      </c>
      <c r="AQ5249" s="3">
        <v>92.095999667155965</v>
      </c>
      <c r="AR5249" s="3">
        <v>66.538510140964263</v>
      </c>
      <c r="AS5249" s="31">
        <v>100</v>
      </c>
      <c r="AT5249" s="3">
        <v>54.709424247287153</v>
      </c>
      <c r="AU5249" s="3">
        <v>60.308563094375458</v>
      </c>
      <c r="AV5249" s="3">
        <v>60.160427427354556</v>
      </c>
      <c r="AW5249" s="3">
        <v>68.30802964899803</v>
      </c>
      <c r="AX5249" s="3">
        <v>59.587873893754775</v>
      </c>
      <c r="AY5249" s="3">
        <v>66.207983276261487</v>
      </c>
      <c r="AZ5249" s="3">
        <v>62.855130465328621</v>
      </c>
      <c r="BA5249" s="3">
        <v>79.63439725305939</v>
      </c>
      <c r="BB5249" s="3">
        <v>94.34592973848369</v>
      </c>
      <c r="BC5249" s="31">
        <v>100</v>
      </c>
    </row>
    <row r="5250" spans="1:55" x14ac:dyDescent="0.55000000000000004">
      <c r="A5250" s="21" t="s">
        <v>6</v>
      </c>
      <c r="B5250" s="21" t="s">
        <v>17121</v>
      </c>
      <c r="C5250" s="21" t="s">
        <v>14803</v>
      </c>
      <c r="D5250" s="27" t="s">
        <v>14804</v>
      </c>
      <c r="E5250" s="4">
        <v>0</v>
      </c>
      <c r="F5250" s="4">
        <v>0</v>
      </c>
      <c r="G5250" s="4">
        <v>0</v>
      </c>
      <c r="H5250" s="62">
        <v>1</v>
      </c>
      <c r="J5250" s="28">
        <v>1</v>
      </c>
      <c r="K5250" s="13" t="s">
        <v>24548</v>
      </c>
      <c r="L5250" s="16" t="s">
        <v>16303</v>
      </c>
      <c r="M5250" s="12" t="s">
        <v>24553</v>
      </c>
      <c r="N5250" s="12" t="s">
        <v>24553</v>
      </c>
      <c r="O5250" s="12" t="s">
        <v>24553</v>
      </c>
      <c r="P5250" s="12" t="s">
        <v>24553</v>
      </c>
      <c r="Q5250" s="29" t="s">
        <v>24553</v>
      </c>
      <c r="AT5250" s="3">
        <v>87.111828966363618</v>
      </c>
      <c r="AU5250" s="3">
        <v>98.096677799148935</v>
      </c>
      <c r="AV5250" s="3">
        <v>100</v>
      </c>
      <c r="AW5250" s="3">
        <v>68.214897802501284</v>
      </c>
      <c r="AX5250" s="3">
        <v>61.122914918744605</v>
      </c>
      <c r="AY5250" s="3">
        <v>68.73507272878993</v>
      </c>
      <c r="AZ5250" s="3">
        <v>40.696726947749902</v>
      </c>
      <c r="BA5250" s="3">
        <v>62.838516904202102</v>
      </c>
      <c r="BB5250" s="3">
        <v>31.372960090591068</v>
      </c>
      <c r="BC5250" s="31">
        <v>61.306183221581598</v>
      </c>
    </row>
    <row r="5251" spans="1:55" x14ac:dyDescent="0.55000000000000004">
      <c r="A5251" s="21" t="s">
        <v>6</v>
      </c>
      <c r="B5251" s="21" t="s">
        <v>23307</v>
      </c>
      <c r="C5251" s="21" t="s">
        <v>1692</v>
      </c>
      <c r="D5251" s="27" t="s">
        <v>1693</v>
      </c>
      <c r="E5251" s="4">
        <v>1</v>
      </c>
      <c r="F5251" s="4">
        <v>3</v>
      </c>
      <c r="G5251" s="4">
        <v>4</v>
      </c>
      <c r="H5251" s="62">
        <v>10</v>
      </c>
      <c r="J5251" s="28">
        <v>1</v>
      </c>
      <c r="K5251" s="13" t="s">
        <v>24548</v>
      </c>
      <c r="L5251" s="16" t="s">
        <v>16303</v>
      </c>
      <c r="M5251" s="12" t="s">
        <v>24553</v>
      </c>
      <c r="N5251" s="12" t="s">
        <v>24553</v>
      </c>
      <c r="O5251" s="12" t="s">
        <v>24553</v>
      </c>
      <c r="P5251" s="12" t="s">
        <v>24553</v>
      </c>
      <c r="Q5251" s="29" t="s">
        <v>24553</v>
      </c>
      <c r="R5251" s="3">
        <v>51.151465835236245</v>
      </c>
      <c r="S5251" s="3">
        <v>38.021418447394737</v>
      </c>
      <c r="T5251" s="3">
        <v>64.792175828007927</v>
      </c>
      <c r="U5251" s="3">
        <v>85.663630266221276</v>
      </c>
      <c r="V5251" s="3">
        <v>67.760074292799274</v>
      </c>
      <c r="W5251" s="3">
        <v>100</v>
      </c>
      <c r="X5251" s="3">
        <v>85.169785711437314</v>
      </c>
      <c r="Y5251" s="32">
        <v>72.134906553574112</v>
      </c>
      <c r="Z5251" s="50">
        <v>0.18741265506173399</v>
      </c>
      <c r="AA5251" s="3">
        <v>58.252863248121919</v>
      </c>
      <c r="AB5251" s="3">
        <v>74.138463088249836</v>
      </c>
      <c r="AC5251" s="3">
        <v>70.722229538460368</v>
      </c>
      <c r="AD5251" s="3">
        <v>76.042366053893332</v>
      </c>
      <c r="AE5251" s="3">
        <v>84.837982406211523</v>
      </c>
      <c r="AF5251" s="3">
        <v>79.635968339553031</v>
      </c>
      <c r="AG5251" s="3">
        <v>96.466216564902055</v>
      </c>
      <c r="AH5251" s="32">
        <v>100</v>
      </c>
      <c r="AI5251" s="50">
        <v>3.9835683660373697E-2</v>
      </c>
      <c r="AJ5251" s="3">
        <v>62.58152222528912</v>
      </c>
      <c r="AK5251" s="3">
        <v>43.964604853893022</v>
      </c>
      <c r="AL5251" s="3">
        <v>48.790350058168805</v>
      </c>
      <c r="AM5251" s="3">
        <v>47.057307763476189</v>
      </c>
      <c r="AN5251" s="3">
        <v>56.945267776065911</v>
      </c>
      <c r="AO5251" s="3">
        <v>74.698219122445295</v>
      </c>
      <c r="AP5251" s="3">
        <v>100</v>
      </c>
      <c r="AQ5251" s="3">
        <v>91.02720217779796</v>
      </c>
      <c r="AR5251" s="3">
        <v>94.658658582290315</v>
      </c>
      <c r="AS5251" s="31">
        <v>83.618337586474695</v>
      </c>
      <c r="AT5251" s="3">
        <v>59.895451513862731</v>
      </c>
      <c r="AU5251" s="3">
        <v>59.707026282332798</v>
      </c>
      <c r="AV5251" s="3">
        <v>64.175848926235957</v>
      </c>
      <c r="AW5251" s="3">
        <v>71.425909145149689</v>
      </c>
      <c r="AX5251" s="3">
        <v>69.200280843950466</v>
      </c>
      <c r="AY5251" s="3">
        <v>78.856984479204215</v>
      </c>
      <c r="AZ5251" s="3">
        <v>74.033222651478624</v>
      </c>
      <c r="BA5251" s="3">
        <v>83.426923650293844</v>
      </c>
      <c r="BB5251" s="3">
        <v>100</v>
      </c>
      <c r="BC5251" s="31">
        <v>94.156897618091122</v>
      </c>
    </row>
    <row r="5252" spans="1:55" x14ac:dyDescent="0.55000000000000004">
      <c r="A5252" s="21" t="s">
        <v>6</v>
      </c>
      <c r="B5252" s="21" t="s">
        <v>24280</v>
      </c>
      <c r="C5252" s="21" t="s">
        <v>12699</v>
      </c>
      <c r="D5252" s="27" t="s">
        <v>14123</v>
      </c>
      <c r="E5252" s="4">
        <v>16</v>
      </c>
      <c r="F5252" s="4">
        <v>28</v>
      </c>
      <c r="G5252" s="4">
        <v>35</v>
      </c>
      <c r="H5252" s="62">
        <v>109</v>
      </c>
      <c r="J5252" s="28">
        <v>2</v>
      </c>
      <c r="K5252" s="13" t="s">
        <v>24548</v>
      </c>
      <c r="L5252" s="16" t="s">
        <v>16303</v>
      </c>
      <c r="M5252" s="12" t="s">
        <v>24553</v>
      </c>
      <c r="N5252" s="12" t="s">
        <v>24553</v>
      </c>
      <c r="O5252" s="12" t="s">
        <v>24553</v>
      </c>
      <c r="P5252" s="14" t="s">
        <v>24551</v>
      </c>
      <c r="Q5252" s="29" t="s">
        <v>24553</v>
      </c>
      <c r="R5252" s="3">
        <v>86.000454539225728</v>
      </c>
      <c r="S5252" s="3">
        <v>83.857458864003817</v>
      </c>
      <c r="T5252" s="3">
        <v>100</v>
      </c>
      <c r="U5252" s="3">
        <v>92.08811687220684</v>
      </c>
      <c r="V5252" s="3">
        <v>95.828224412125834</v>
      </c>
      <c r="W5252" s="3">
        <v>68.656839695186235</v>
      </c>
      <c r="X5252" s="3">
        <v>71.267210847266099</v>
      </c>
      <c r="Y5252" s="32">
        <v>68.163050398652729</v>
      </c>
      <c r="Z5252" s="50">
        <v>0.23095700840698799</v>
      </c>
      <c r="AA5252" s="3">
        <v>91.399989386538081</v>
      </c>
      <c r="AB5252" s="3">
        <v>100</v>
      </c>
      <c r="AC5252" s="3">
        <v>46.911001487802054</v>
      </c>
      <c r="AD5252" s="3">
        <v>32.052991378755394</v>
      </c>
      <c r="AE5252" s="3">
        <v>38.391700794226168</v>
      </c>
      <c r="AF5252" s="3">
        <v>48.83259047834715</v>
      </c>
      <c r="AG5252" s="3">
        <v>60.621559764853409</v>
      </c>
      <c r="AH5252" s="32">
        <v>57.801974783651502</v>
      </c>
      <c r="AI5252" s="50">
        <v>1.0429805135195201E-2</v>
      </c>
      <c r="AJ5252" s="3">
        <v>68.419042983810044</v>
      </c>
      <c r="AK5252" s="3">
        <v>56.880388301448527</v>
      </c>
      <c r="AL5252" s="3">
        <v>55.179368065702441</v>
      </c>
      <c r="AM5252" s="3">
        <v>50.250314048453994</v>
      </c>
      <c r="AN5252" s="3">
        <v>61.694631735207409</v>
      </c>
      <c r="AO5252" s="3">
        <v>100</v>
      </c>
      <c r="AP5252" s="3">
        <v>94.692717658588549</v>
      </c>
      <c r="AQ5252" s="3">
        <v>96.21652280774191</v>
      </c>
      <c r="AR5252" s="3">
        <v>54.991895090529795</v>
      </c>
      <c r="AS5252" s="31">
        <v>51.538479018510749</v>
      </c>
      <c r="AT5252" s="3">
        <v>100</v>
      </c>
      <c r="AU5252" s="3">
        <v>92.644018722980974</v>
      </c>
      <c r="AV5252" s="3">
        <v>84.185554739648396</v>
      </c>
      <c r="AW5252" s="3">
        <v>69.45907120576949</v>
      </c>
      <c r="AX5252" s="3">
        <v>59.14680344530958</v>
      </c>
      <c r="AY5252" s="3">
        <v>44.48622679990256</v>
      </c>
      <c r="AZ5252" s="3">
        <v>41.528495379569677</v>
      </c>
      <c r="BA5252" s="3">
        <v>33.546245273650598</v>
      </c>
      <c r="BB5252" s="3">
        <v>29.786000284753317</v>
      </c>
      <c r="BC5252" s="31">
        <v>47.158913700651418</v>
      </c>
    </row>
    <row r="5253" spans="1:55" x14ac:dyDescent="0.55000000000000004">
      <c r="A5253" s="21" t="s">
        <v>6</v>
      </c>
      <c r="B5253" s="21" t="s">
        <v>22090</v>
      </c>
      <c r="C5253" s="21" t="s">
        <v>12699</v>
      </c>
      <c r="D5253" s="27" t="s">
        <v>12700</v>
      </c>
      <c r="E5253" s="4">
        <v>0</v>
      </c>
      <c r="F5253" s="4">
        <v>0</v>
      </c>
      <c r="G5253" s="4">
        <v>1</v>
      </c>
      <c r="H5253" s="62">
        <v>2</v>
      </c>
      <c r="J5253" s="28">
        <v>2</v>
      </c>
      <c r="K5253" s="13" t="s">
        <v>24548</v>
      </c>
      <c r="L5253" s="16" t="s">
        <v>16303</v>
      </c>
      <c r="M5253" s="12" t="s">
        <v>24553</v>
      </c>
      <c r="N5253" s="12" t="s">
        <v>24553</v>
      </c>
      <c r="O5253" s="12" t="s">
        <v>24553</v>
      </c>
      <c r="P5253" s="14" t="s">
        <v>24551</v>
      </c>
      <c r="Q5253" s="29" t="s">
        <v>24553</v>
      </c>
      <c r="AJ5253" s="3">
        <v>10.779155111302829</v>
      </c>
      <c r="AK5253" s="3">
        <v>40.258473801015271</v>
      </c>
      <c r="AL5253" s="3">
        <v>33.178413437079072</v>
      </c>
      <c r="AM5253" s="3">
        <v>35.09626200130436</v>
      </c>
      <c r="AN5253" s="3">
        <v>47.78366948047497</v>
      </c>
      <c r="AO5253" s="3">
        <v>100</v>
      </c>
      <c r="AP5253" s="3">
        <v>52.915801409599659</v>
      </c>
      <c r="AQ5253" s="3">
        <v>20.097595173020569</v>
      </c>
      <c r="AR5253" s="3">
        <v>30.578773447453521</v>
      </c>
      <c r="AS5253" s="31">
        <v>39.44705988452403</v>
      </c>
      <c r="AT5253" s="3">
        <v>100</v>
      </c>
      <c r="AU5253" s="3">
        <v>85.54415422482144</v>
      </c>
      <c r="AV5253" s="3">
        <v>83.100845523681926</v>
      </c>
      <c r="AW5253" s="3">
        <v>72.63776990312698</v>
      </c>
      <c r="AX5253" s="3">
        <v>48.301789040716599</v>
      </c>
      <c r="AY5253" s="3">
        <v>31.208973339572342</v>
      </c>
      <c r="AZ5253" s="3">
        <v>36.156092570343937</v>
      </c>
      <c r="BA5253" s="3">
        <v>16.66517872196253</v>
      </c>
      <c r="BB5253" s="3">
        <v>19.939385688268878</v>
      </c>
      <c r="BC5253" s="31">
        <v>19.96973585139143</v>
      </c>
    </row>
    <row r="5254" spans="1:55" x14ac:dyDescent="0.55000000000000004">
      <c r="A5254" s="21" t="s">
        <v>6</v>
      </c>
      <c r="B5254" s="21" t="s">
        <v>16863</v>
      </c>
      <c r="C5254" s="21" t="s">
        <v>10258</v>
      </c>
      <c r="D5254" s="27" t="s">
        <v>10259</v>
      </c>
      <c r="E5254" s="4">
        <v>0</v>
      </c>
      <c r="F5254" s="4">
        <v>0</v>
      </c>
      <c r="G5254" s="4">
        <v>0</v>
      </c>
      <c r="H5254" s="62">
        <v>1</v>
      </c>
      <c r="J5254" s="28">
        <v>1</v>
      </c>
      <c r="K5254" s="13" t="s">
        <v>24548</v>
      </c>
      <c r="L5254" s="12" t="s">
        <v>24553</v>
      </c>
      <c r="M5254" s="12" t="s">
        <v>24553</v>
      </c>
      <c r="N5254" s="12" t="s">
        <v>24553</v>
      </c>
      <c r="O5254" s="12" t="s">
        <v>24553</v>
      </c>
      <c r="P5254" s="12" t="s">
        <v>24553</v>
      </c>
      <c r="Q5254" s="29" t="s">
        <v>24553</v>
      </c>
      <c r="AT5254" s="3">
        <v>59.266082387675098</v>
      </c>
      <c r="AU5254" s="3">
        <v>89.785769211355188</v>
      </c>
      <c r="AV5254" s="3">
        <v>100</v>
      </c>
      <c r="AW5254" s="3">
        <v>89.260739224641299</v>
      </c>
      <c r="AX5254" s="3">
        <v>60.995152656295524</v>
      </c>
      <c r="AY5254" s="3">
        <v>60.478253840379871</v>
      </c>
      <c r="AZ5254" s="3">
        <v>64.69587085601465</v>
      </c>
      <c r="BA5254" s="3">
        <v>44.218395493039431</v>
      </c>
      <c r="BB5254" s="3">
        <v>38.269537670460416</v>
      </c>
      <c r="BC5254" s="31">
        <v>17.317703709797122</v>
      </c>
    </row>
    <row r="5255" spans="1:55" x14ac:dyDescent="0.55000000000000004">
      <c r="A5255" s="21" t="s">
        <v>6</v>
      </c>
      <c r="B5255" s="21" t="s">
        <v>20064</v>
      </c>
      <c r="C5255" s="21" t="s">
        <v>13250</v>
      </c>
      <c r="D5255" s="27" t="s">
        <v>13251</v>
      </c>
      <c r="E5255" s="4">
        <v>0</v>
      </c>
      <c r="F5255" s="4">
        <v>2</v>
      </c>
      <c r="G5255" s="4">
        <v>0</v>
      </c>
      <c r="H5255" s="62">
        <v>5</v>
      </c>
      <c r="J5255" s="28">
        <v>1</v>
      </c>
      <c r="K5255" s="13" t="s">
        <v>24548</v>
      </c>
      <c r="L5255" s="16" t="s">
        <v>16303</v>
      </c>
      <c r="M5255" s="12" t="s">
        <v>24553</v>
      </c>
      <c r="N5255" s="12" t="s">
        <v>24553</v>
      </c>
      <c r="O5255" s="12" t="s">
        <v>24553</v>
      </c>
      <c r="P5255" s="14" t="s">
        <v>24551</v>
      </c>
      <c r="Q5255" s="29" t="s">
        <v>24553</v>
      </c>
      <c r="AA5255" s="3">
        <v>72.185116627052594</v>
      </c>
      <c r="AB5255" s="3">
        <v>100</v>
      </c>
      <c r="AC5255" s="3">
        <v>58.979262279640778</v>
      </c>
      <c r="AD5255" s="3">
        <v>42.811403499783218</v>
      </c>
      <c r="AE5255" s="3">
        <v>47.544533356460413</v>
      </c>
      <c r="AF5255" s="3">
        <v>63.014233009201881</v>
      </c>
      <c r="AG5255" s="3">
        <v>67.9146642004022</v>
      </c>
      <c r="AH5255" s="32">
        <v>69.531857921016623</v>
      </c>
      <c r="AI5255" s="50">
        <v>0.17236648815693101</v>
      </c>
      <c r="AT5255" s="3">
        <v>96.892759815260604</v>
      </c>
      <c r="AU5255" s="3">
        <v>90.038946501612202</v>
      </c>
      <c r="AV5255" s="3">
        <v>100</v>
      </c>
      <c r="AW5255" s="3">
        <v>79.495190862160854</v>
      </c>
      <c r="AX5255" s="3">
        <v>56.532732086079051</v>
      </c>
      <c r="AY5255" s="3">
        <v>48.833766291721865</v>
      </c>
      <c r="AZ5255" s="3">
        <v>71.088327927761384</v>
      </c>
      <c r="BA5255" s="3">
        <v>54.940126251811037</v>
      </c>
      <c r="BB5255" s="3">
        <v>51.440817051224116</v>
      </c>
      <c r="BC5255" s="31">
        <v>49.478345748711902</v>
      </c>
    </row>
    <row r="5256" spans="1:55" x14ac:dyDescent="0.55000000000000004">
      <c r="A5256" s="21" t="s">
        <v>6</v>
      </c>
      <c r="B5256" s="21" t="s">
        <v>21035</v>
      </c>
      <c r="C5256" s="21" t="s">
        <v>12400</v>
      </c>
      <c r="D5256" s="27" t="s">
        <v>12401</v>
      </c>
      <c r="E5256" s="4">
        <v>0</v>
      </c>
      <c r="F5256" s="4">
        <v>4</v>
      </c>
      <c r="G5256" s="4">
        <v>0</v>
      </c>
      <c r="H5256" s="62">
        <v>18</v>
      </c>
      <c r="J5256" s="28">
        <v>1</v>
      </c>
      <c r="K5256" s="13" t="s">
        <v>24548</v>
      </c>
      <c r="L5256" s="12" t="s">
        <v>24553</v>
      </c>
      <c r="M5256" s="12" t="s">
        <v>24553</v>
      </c>
      <c r="N5256" s="12" t="s">
        <v>24553</v>
      </c>
      <c r="O5256" s="12" t="s">
        <v>24553</v>
      </c>
      <c r="P5256" s="14" t="s">
        <v>24551</v>
      </c>
      <c r="Q5256" s="29" t="s">
        <v>24553</v>
      </c>
      <c r="AA5256" s="3">
        <v>63.097388984205502</v>
      </c>
      <c r="AB5256" s="3">
        <v>57.692508439877308</v>
      </c>
      <c r="AC5256" s="3">
        <v>75.802027528185647</v>
      </c>
      <c r="AD5256" s="3">
        <v>75.089931250941717</v>
      </c>
      <c r="AE5256" s="3">
        <v>100</v>
      </c>
      <c r="AF5256" s="3">
        <v>93.920629735998844</v>
      </c>
      <c r="AG5256" s="3">
        <v>92.932007201780493</v>
      </c>
      <c r="AH5256" s="32">
        <v>92.328296918961655</v>
      </c>
      <c r="AI5256" s="50">
        <v>3.2374970662864002E-3</v>
      </c>
      <c r="AT5256" s="3">
        <v>100</v>
      </c>
      <c r="AU5256" s="3">
        <v>99.749570494109534</v>
      </c>
      <c r="AV5256" s="3">
        <v>95.278238577184482</v>
      </c>
      <c r="AW5256" s="3">
        <v>85.13177252268504</v>
      </c>
      <c r="AX5256" s="3">
        <v>76.861318514957247</v>
      </c>
      <c r="AY5256" s="3">
        <v>63.441473813298977</v>
      </c>
      <c r="AZ5256" s="3">
        <v>63.073489565252785</v>
      </c>
      <c r="BA5256" s="3">
        <v>46.603141061605363</v>
      </c>
      <c r="BB5256" s="3">
        <v>42.636289125278132</v>
      </c>
      <c r="BC5256" s="31">
        <v>40.940233337421752</v>
      </c>
    </row>
    <row r="5257" spans="1:55" x14ac:dyDescent="0.55000000000000004">
      <c r="A5257" s="21" t="s">
        <v>6</v>
      </c>
      <c r="B5257" s="21" t="s">
        <v>17437</v>
      </c>
      <c r="C5257" s="21" t="s">
        <v>10282</v>
      </c>
      <c r="D5257" s="27" t="s">
        <v>10283</v>
      </c>
      <c r="E5257" s="4">
        <v>0</v>
      </c>
      <c r="F5257" s="4">
        <v>0</v>
      </c>
      <c r="G5257" s="4">
        <v>0</v>
      </c>
      <c r="H5257" s="62">
        <v>2</v>
      </c>
      <c r="J5257" s="28">
        <v>1</v>
      </c>
      <c r="K5257" s="13" t="s">
        <v>24548</v>
      </c>
      <c r="L5257" s="12" t="s">
        <v>24553</v>
      </c>
      <c r="M5257" s="12" t="s">
        <v>24553</v>
      </c>
      <c r="N5257" s="12" t="s">
        <v>24553</v>
      </c>
      <c r="O5257" s="12" t="s">
        <v>24553</v>
      </c>
      <c r="P5257" s="14" t="s">
        <v>24551</v>
      </c>
      <c r="Q5257" s="29" t="s">
        <v>24553</v>
      </c>
      <c r="AT5257" s="3">
        <v>80.159054293570222</v>
      </c>
      <c r="AU5257" s="3">
        <v>91.106554055668227</v>
      </c>
      <c r="AV5257" s="3">
        <v>100</v>
      </c>
      <c r="AW5257" s="3">
        <v>89.837584455179837</v>
      </c>
      <c r="AX5257" s="3">
        <v>86.989631628812987</v>
      </c>
      <c r="AY5257" s="3">
        <v>80.289003911968109</v>
      </c>
      <c r="AZ5257" s="3">
        <v>60.112766506079495</v>
      </c>
      <c r="BA5257" s="3">
        <v>78.448980454858727</v>
      </c>
      <c r="BB5257" s="3">
        <v>75.881389931505268</v>
      </c>
      <c r="BC5257" s="31">
        <v>96.982825597563988</v>
      </c>
    </row>
    <row r="5258" spans="1:55" x14ac:dyDescent="0.55000000000000004">
      <c r="A5258" s="21" t="s">
        <v>6</v>
      </c>
      <c r="B5258" s="21" t="s">
        <v>16720</v>
      </c>
      <c r="C5258" s="21" t="s">
        <v>6886</v>
      </c>
      <c r="D5258" s="27" t="s">
        <v>6887</v>
      </c>
      <c r="E5258" s="4">
        <v>0</v>
      </c>
      <c r="F5258" s="4">
        <v>0</v>
      </c>
      <c r="G5258" s="4">
        <v>0</v>
      </c>
      <c r="H5258" s="62">
        <v>1</v>
      </c>
      <c r="J5258" s="28">
        <v>1</v>
      </c>
      <c r="K5258" s="13" t="s">
        <v>24548</v>
      </c>
      <c r="L5258" s="16" t="s">
        <v>16303</v>
      </c>
      <c r="M5258" s="12" t="s">
        <v>24553</v>
      </c>
      <c r="N5258" s="12" t="s">
        <v>24553</v>
      </c>
      <c r="O5258" s="12" t="s">
        <v>24553</v>
      </c>
      <c r="P5258" s="14" t="s">
        <v>24551</v>
      </c>
      <c r="Q5258" s="29" t="s">
        <v>24553</v>
      </c>
      <c r="AT5258" s="3">
        <v>9.0080312328710566</v>
      </c>
      <c r="AU5258" s="3">
        <v>7.5358045001245086</v>
      </c>
      <c r="AV5258" s="3">
        <v>11.846424877514808</v>
      </c>
      <c r="AW5258" s="3">
        <v>9.9308621279209799</v>
      </c>
      <c r="AX5258" s="3">
        <v>28.402436577408075</v>
      </c>
      <c r="AY5258" s="3">
        <v>80.893860044663427</v>
      </c>
      <c r="AZ5258" s="3">
        <v>100</v>
      </c>
      <c r="BA5258" s="3">
        <v>80.873227566073595</v>
      </c>
      <c r="BB5258" s="3">
        <v>33.482903087644857</v>
      </c>
      <c r="BC5258" s="31">
        <v>17.786138526696629</v>
      </c>
    </row>
    <row r="5259" spans="1:55" x14ac:dyDescent="0.55000000000000004">
      <c r="A5259" s="21" t="s">
        <v>6</v>
      </c>
      <c r="B5259" s="21" t="s">
        <v>17810</v>
      </c>
      <c r="C5259" s="21" t="s">
        <v>11114</v>
      </c>
      <c r="D5259" s="27" t="s">
        <v>11115</v>
      </c>
      <c r="E5259" s="4">
        <v>0</v>
      </c>
      <c r="F5259" s="4">
        <v>0</v>
      </c>
      <c r="G5259" s="4">
        <v>0</v>
      </c>
      <c r="H5259" s="62">
        <v>3</v>
      </c>
      <c r="J5259" s="28">
        <v>1</v>
      </c>
      <c r="K5259" s="13" t="s">
        <v>24548</v>
      </c>
      <c r="L5259" s="16" t="s">
        <v>16303</v>
      </c>
      <c r="M5259" s="12" t="s">
        <v>24553</v>
      </c>
      <c r="N5259" s="12" t="s">
        <v>24553</v>
      </c>
      <c r="O5259" s="12" t="s">
        <v>24553</v>
      </c>
      <c r="P5259" s="12" t="s">
        <v>24553</v>
      </c>
      <c r="Q5259" s="29" t="s">
        <v>24553</v>
      </c>
      <c r="AT5259" s="3">
        <v>83.40736283816959</v>
      </c>
      <c r="AU5259" s="3">
        <v>87.311783929051344</v>
      </c>
      <c r="AV5259" s="3">
        <v>85.939753735593271</v>
      </c>
      <c r="AW5259" s="3">
        <v>79.227989101684699</v>
      </c>
      <c r="AX5259" s="3">
        <v>79.675954603209306</v>
      </c>
      <c r="AY5259" s="3">
        <v>88.499995160762566</v>
      </c>
      <c r="AZ5259" s="3">
        <v>100</v>
      </c>
      <c r="BA5259" s="3">
        <v>76.624993104354658</v>
      </c>
      <c r="BB5259" s="3">
        <v>86.403135914696477</v>
      </c>
      <c r="BC5259" s="31">
        <v>94.836751575341651</v>
      </c>
    </row>
    <row r="5260" spans="1:55" x14ac:dyDescent="0.55000000000000004">
      <c r="A5260" s="21" t="s">
        <v>6</v>
      </c>
      <c r="B5260" s="21" t="s">
        <v>16517</v>
      </c>
      <c r="C5260" s="21" t="s">
        <v>965</v>
      </c>
      <c r="D5260" s="27" t="s">
        <v>966</v>
      </c>
      <c r="E5260" s="4">
        <v>0</v>
      </c>
      <c r="F5260" s="4">
        <v>0</v>
      </c>
      <c r="G5260" s="4">
        <v>0</v>
      </c>
      <c r="H5260" s="62">
        <v>1</v>
      </c>
      <c r="J5260" s="28">
        <v>1</v>
      </c>
      <c r="K5260" s="12" t="s">
        <v>24553</v>
      </c>
      <c r="L5260" s="12" t="s">
        <v>24553</v>
      </c>
      <c r="M5260" s="12" t="s">
        <v>24553</v>
      </c>
      <c r="N5260" s="12" t="s">
        <v>24553</v>
      </c>
      <c r="O5260" s="15" t="s">
        <v>24550</v>
      </c>
      <c r="P5260" s="12" t="s">
        <v>24553</v>
      </c>
      <c r="Q5260" s="29" t="s">
        <v>24553</v>
      </c>
      <c r="AT5260" s="3">
        <v>39.97741144598659</v>
      </c>
      <c r="AU5260" s="3">
        <v>49.231044532093321</v>
      </c>
      <c r="AV5260" s="3">
        <v>47.924444970569816</v>
      </c>
      <c r="AW5260" s="3">
        <v>58.714021950768313</v>
      </c>
      <c r="AX5260" s="3">
        <v>53.127801146443886</v>
      </c>
      <c r="AY5260" s="3">
        <v>52.937560821099581</v>
      </c>
      <c r="AZ5260" s="3">
        <v>57.529368642635603</v>
      </c>
      <c r="BA5260" s="3">
        <v>79.929227874551174</v>
      </c>
      <c r="BB5260" s="3">
        <v>92.284589588385359</v>
      </c>
      <c r="BC5260" s="31">
        <v>100</v>
      </c>
    </row>
    <row r="5261" spans="1:55" x14ac:dyDescent="0.55000000000000004">
      <c r="A5261" s="21" t="s">
        <v>6</v>
      </c>
      <c r="B5261" s="21" t="s">
        <v>22308</v>
      </c>
      <c r="C5261" s="21" t="s">
        <v>8242</v>
      </c>
      <c r="D5261" s="27" t="s">
        <v>8243</v>
      </c>
      <c r="E5261" s="4">
        <v>0</v>
      </c>
      <c r="F5261" s="4">
        <v>4</v>
      </c>
      <c r="G5261" s="4">
        <v>1</v>
      </c>
      <c r="H5261" s="62">
        <v>7</v>
      </c>
      <c r="J5261" s="28">
        <v>1</v>
      </c>
      <c r="K5261" s="13" t="s">
        <v>24548</v>
      </c>
      <c r="L5261" s="12" t="s">
        <v>24553</v>
      </c>
      <c r="M5261" s="12" t="s">
        <v>24553</v>
      </c>
      <c r="N5261" s="12" t="s">
        <v>24553</v>
      </c>
      <c r="O5261" s="15" t="s">
        <v>24550</v>
      </c>
      <c r="P5261" s="12" t="s">
        <v>24553</v>
      </c>
      <c r="Q5261" s="29" t="s">
        <v>24553</v>
      </c>
      <c r="AA5261" s="3">
        <v>35.280203477159446</v>
      </c>
      <c r="AB5261" s="3">
        <v>42.025787303466728</v>
      </c>
      <c r="AC5261" s="3">
        <v>49.467042552064527</v>
      </c>
      <c r="AD5261" s="3">
        <v>51.267906449796577</v>
      </c>
      <c r="AE5261" s="3">
        <v>90.648634611276563</v>
      </c>
      <c r="AF5261" s="3">
        <v>79.954720077499729</v>
      </c>
      <c r="AG5261" s="3">
        <v>96.150288269706891</v>
      </c>
      <c r="AH5261" s="32">
        <v>100</v>
      </c>
      <c r="AI5261" s="50">
        <v>3.02878813031648E-3</v>
      </c>
      <c r="AJ5261" s="3">
        <v>23.985335087376892</v>
      </c>
      <c r="AK5261" s="3">
        <v>22.543981334662281</v>
      </c>
      <c r="AL5261" s="3">
        <v>21.536898067516081</v>
      </c>
      <c r="AM5261" s="3">
        <v>17.83140333292657</v>
      </c>
      <c r="AN5261" s="3">
        <v>33.936562263909451</v>
      </c>
      <c r="AO5261" s="3">
        <v>44.171503099709462</v>
      </c>
      <c r="AP5261" s="3">
        <v>41.65602744073864</v>
      </c>
      <c r="AQ5261" s="3">
        <v>43.308601188788352</v>
      </c>
      <c r="AR5261" s="3">
        <v>47.093027710184209</v>
      </c>
      <c r="AS5261" s="31">
        <v>100</v>
      </c>
      <c r="AT5261" s="3">
        <v>56.185863967461614</v>
      </c>
      <c r="AU5261" s="3">
        <v>55.951019979004592</v>
      </c>
      <c r="AV5261" s="3">
        <v>62.191174682331884</v>
      </c>
      <c r="AW5261" s="3">
        <v>58.688371336854019</v>
      </c>
      <c r="AX5261" s="3">
        <v>68.902624899708314</v>
      </c>
      <c r="AY5261" s="3">
        <v>67.068535417251923</v>
      </c>
      <c r="AZ5261" s="3">
        <v>78.915768162107597</v>
      </c>
      <c r="BA5261" s="3">
        <v>91.125803557832114</v>
      </c>
      <c r="BB5261" s="3">
        <v>100</v>
      </c>
      <c r="BC5261" s="31">
        <v>77.814163925292775</v>
      </c>
    </row>
    <row r="5262" spans="1:55" x14ac:dyDescent="0.55000000000000004">
      <c r="A5262" s="21" t="s">
        <v>6</v>
      </c>
      <c r="B5262" s="21" t="s">
        <v>17017</v>
      </c>
      <c r="C5262" s="21" t="s">
        <v>13487</v>
      </c>
      <c r="D5262" s="27" t="s">
        <v>13488</v>
      </c>
      <c r="E5262" s="4">
        <v>0</v>
      </c>
      <c r="F5262" s="4">
        <v>0</v>
      </c>
      <c r="G5262" s="4">
        <v>0</v>
      </c>
      <c r="H5262" s="62">
        <v>1</v>
      </c>
      <c r="J5262" s="28">
        <v>1</v>
      </c>
      <c r="K5262" s="13" t="s">
        <v>24548</v>
      </c>
      <c r="L5262" s="16" t="s">
        <v>16303</v>
      </c>
      <c r="M5262" s="12" t="s">
        <v>24553</v>
      </c>
      <c r="N5262" s="12" t="s">
        <v>24553</v>
      </c>
      <c r="O5262" s="15" t="s">
        <v>24550</v>
      </c>
      <c r="P5262" s="12" t="s">
        <v>24553</v>
      </c>
      <c r="Q5262" s="29" t="s">
        <v>24553</v>
      </c>
      <c r="AT5262" s="3">
        <v>14.297790924130767</v>
      </c>
      <c r="AU5262" s="3">
        <v>9.4870613391981014</v>
      </c>
      <c r="AV5262" s="3">
        <v>26.078983590048495</v>
      </c>
      <c r="AW5262" s="3">
        <v>14.672362587519297</v>
      </c>
      <c r="AX5262" s="3">
        <v>11.069201055875148</v>
      </c>
      <c r="AY5262" s="3">
        <v>21.007557761291395</v>
      </c>
      <c r="AZ5262" s="3">
        <v>18.321668475170334</v>
      </c>
      <c r="BA5262" s="3">
        <v>30.383783368444529</v>
      </c>
      <c r="BB5262" s="3">
        <v>100</v>
      </c>
      <c r="BC5262" s="31">
        <v>65.16884114713271</v>
      </c>
    </row>
    <row r="5263" spans="1:55" x14ac:dyDescent="0.55000000000000004">
      <c r="A5263" s="21" t="s">
        <v>6</v>
      </c>
      <c r="B5263" s="21" t="s">
        <v>17032</v>
      </c>
      <c r="C5263" s="21" t="s">
        <v>13750</v>
      </c>
      <c r="D5263" s="27" t="s">
        <v>13751</v>
      </c>
      <c r="E5263" s="4">
        <v>0</v>
      </c>
      <c r="F5263" s="4">
        <v>0</v>
      </c>
      <c r="G5263" s="4">
        <v>0</v>
      </c>
      <c r="H5263" s="62">
        <v>1</v>
      </c>
      <c r="J5263" s="28">
        <v>1</v>
      </c>
      <c r="K5263" s="13" t="s">
        <v>24548</v>
      </c>
      <c r="L5263" s="12" t="s">
        <v>24553</v>
      </c>
      <c r="M5263" s="12" t="s">
        <v>24553</v>
      </c>
      <c r="N5263" s="12" t="s">
        <v>24553</v>
      </c>
      <c r="O5263" s="12" t="s">
        <v>24553</v>
      </c>
      <c r="P5263" s="14" t="s">
        <v>24551</v>
      </c>
      <c r="Q5263" s="29" t="s">
        <v>24553</v>
      </c>
      <c r="AT5263" s="3">
        <v>78.362477241748024</v>
      </c>
      <c r="AU5263" s="3">
        <v>76.704420483233747</v>
      </c>
      <c r="AV5263" s="3">
        <v>100</v>
      </c>
      <c r="AW5263" s="3">
        <v>71.627102476490151</v>
      </c>
      <c r="AX5263" s="3">
        <v>85.082513809586118</v>
      </c>
      <c r="AY5263" s="3">
        <v>95.953558920265721</v>
      </c>
      <c r="AZ5263" s="3">
        <v>77.342449275850981</v>
      </c>
      <c r="BA5263" s="3">
        <v>87.106486469173404</v>
      </c>
      <c r="BB5263" s="3">
        <v>71.925492863374373</v>
      </c>
      <c r="BC5263" s="31">
        <v>89.270272985196414</v>
      </c>
    </row>
    <row r="5264" spans="1:55" x14ac:dyDescent="0.55000000000000004">
      <c r="A5264" s="21" t="s">
        <v>6</v>
      </c>
      <c r="B5264" s="21" t="s">
        <v>24248</v>
      </c>
      <c r="C5264" s="21" t="s">
        <v>13682</v>
      </c>
      <c r="D5264" s="27" t="s">
        <v>13683</v>
      </c>
      <c r="E5264" s="4">
        <v>14</v>
      </c>
      <c r="F5264" s="4">
        <v>0</v>
      </c>
      <c r="G5264" s="4">
        <v>27</v>
      </c>
      <c r="H5264" s="62">
        <v>1</v>
      </c>
      <c r="J5264" s="28">
        <v>1</v>
      </c>
      <c r="K5264" s="13" t="s">
        <v>24548</v>
      </c>
      <c r="L5264" s="16" t="s">
        <v>16303</v>
      </c>
      <c r="M5264" s="17" t="s">
        <v>24549</v>
      </c>
      <c r="N5264" s="12" t="s">
        <v>24553</v>
      </c>
      <c r="O5264" s="15" t="s">
        <v>24550</v>
      </c>
      <c r="P5264" s="12" t="s">
        <v>24553</v>
      </c>
      <c r="Q5264" s="29" t="s">
        <v>24553</v>
      </c>
      <c r="R5264" s="3">
        <v>91.201202028324786</v>
      </c>
      <c r="S5264" s="3">
        <v>100</v>
      </c>
      <c r="T5264" s="3">
        <v>57.812450438153071</v>
      </c>
      <c r="U5264" s="3">
        <v>57.374509327081782</v>
      </c>
      <c r="V5264" s="3">
        <v>40.984318940381243</v>
      </c>
      <c r="W5264" s="3">
        <v>42.399975906974994</v>
      </c>
      <c r="X5264" s="3">
        <v>25.93438435341514</v>
      </c>
      <c r="Y5264" s="32">
        <v>26.850198112758623</v>
      </c>
      <c r="Z5264" s="50">
        <v>4.4803511721952299E-4</v>
      </c>
      <c r="AJ5264" s="3">
        <v>91.778538109821369</v>
      </c>
      <c r="AK5264" s="3">
        <v>95.64508338495861</v>
      </c>
      <c r="AL5264" s="3">
        <v>100</v>
      </c>
      <c r="AM5264" s="3">
        <v>74.538912729248153</v>
      </c>
      <c r="AN5264" s="3">
        <v>59.826288119443646</v>
      </c>
      <c r="AO5264" s="3">
        <v>45.011388561721802</v>
      </c>
      <c r="AP5264" s="3">
        <v>43.895346633751956</v>
      </c>
      <c r="AQ5264" s="3">
        <v>45.347371837527973</v>
      </c>
      <c r="AR5264" s="3">
        <v>28.204568827665781</v>
      </c>
      <c r="AS5264" s="31">
        <v>19.799293225552052</v>
      </c>
      <c r="AT5264" s="3">
        <v>82.052923108937065</v>
      </c>
      <c r="AU5264" s="3">
        <v>70.223369819298341</v>
      </c>
      <c r="AV5264" s="3">
        <v>55.919054754214073</v>
      </c>
      <c r="AW5264" s="3">
        <v>51.35816066434171</v>
      </c>
      <c r="AX5264" s="3">
        <v>100</v>
      </c>
      <c r="AY5264" s="3">
        <v>81.446339025162544</v>
      </c>
      <c r="AZ5264" s="3">
        <v>67.882721032115739</v>
      </c>
      <c r="BA5264" s="3">
        <v>33.681421654336077</v>
      </c>
      <c r="BB5264" s="3">
        <v>25.586540617756164</v>
      </c>
      <c r="BC5264" s="31">
        <v>16.867003282148836</v>
      </c>
    </row>
    <row r="5265" spans="1:55" x14ac:dyDescent="0.55000000000000004">
      <c r="A5265" s="21" t="s">
        <v>6</v>
      </c>
      <c r="B5265" s="21" t="s">
        <v>23458</v>
      </c>
      <c r="C5265" s="21" t="s">
        <v>8936</v>
      </c>
      <c r="D5265" s="27" t="s">
        <v>8937</v>
      </c>
      <c r="E5265" s="4">
        <v>2</v>
      </c>
      <c r="F5265" s="4">
        <v>14</v>
      </c>
      <c r="G5265" s="4">
        <v>1</v>
      </c>
      <c r="H5265" s="62">
        <v>19</v>
      </c>
      <c r="J5265" s="28">
        <v>1</v>
      </c>
      <c r="K5265" s="12" t="s">
        <v>24553</v>
      </c>
      <c r="L5265" s="12" t="s">
        <v>24553</v>
      </c>
      <c r="M5265" s="12" t="s">
        <v>24553</v>
      </c>
      <c r="N5265" s="12" t="s">
        <v>24553</v>
      </c>
      <c r="O5265" s="12" t="s">
        <v>24553</v>
      </c>
      <c r="P5265" s="12" t="s">
        <v>24553</v>
      </c>
      <c r="Q5265" s="29" t="s">
        <v>24553</v>
      </c>
      <c r="R5265" s="3">
        <v>25.226698570723649</v>
      </c>
      <c r="S5265" s="3">
        <v>31.481552525732287</v>
      </c>
      <c r="T5265" s="3">
        <v>46.928961980144685</v>
      </c>
      <c r="U5265" s="3">
        <v>42.80476196562573</v>
      </c>
      <c r="V5265" s="3">
        <v>79.093335164812046</v>
      </c>
      <c r="W5265" s="3">
        <v>72.770240771095004</v>
      </c>
      <c r="X5265" s="3">
        <v>76.265418514464997</v>
      </c>
      <c r="Y5265" s="32">
        <v>100</v>
      </c>
      <c r="Z5265" s="50">
        <v>1.2311824063334E-2</v>
      </c>
      <c r="AA5265" s="3">
        <v>41.622026257611552</v>
      </c>
      <c r="AB5265" s="3">
        <v>45.043947179749154</v>
      </c>
      <c r="AC5265" s="3">
        <v>57.252966553474835</v>
      </c>
      <c r="AD5265" s="3">
        <v>57.816860361315712</v>
      </c>
      <c r="AE5265" s="3">
        <v>86.195498979837808</v>
      </c>
      <c r="AF5265" s="3">
        <v>92.566272527772782</v>
      </c>
      <c r="AG5265" s="3">
        <v>97.985131325426025</v>
      </c>
      <c r="AH5265" s="32">
        <v>100</v>
      </c>
      <c r="AI5265" s="50">
        <v>1.1331017266769799E-3</v>
      </c>
      <c r="AJ5265" s="3">
        <v>72.654143667082977</v>
      </c>
      <c r="AK5265" s="3">
        <v>71.395114809807211</v>
      </c>
      <c r="AL5265" s="3">
        <v>72.446840713410296</v>
      </c>
      <c r="AM5265" s="3">
        <v>54.965586413480139</v>
      </c>
      <c r="AN5265" s="3">
        <v>55.020794445278618</v>
      </c>
      <c r="AO5265" s="3">
        <v>70.395221984153082</v>
      </c>
      <c r="AP5265" s="3">
        <v>67.300681935195456</v>
      </c>
      <c r="AQ5265" s="3">
        <v>100</v>
      </c>
      <c r="AR5265" s="3">
        <v>99.141236851406774</v>
      </c>
      <c r="AS5265" s="31">
        <v>72.973306706316478</v>
      </c>
      <c r="AT5265" s="3">
        <v>62.42574086823366</v>
      </c>
      <c r="AU5265" s="3">
        <v>62.712327528539845</v>
      </c>
      <c r="AV5265" s="3">
        <v>60.496504654478485</v>
      </c>
      <c r="AW5265" s="3">
        <v>60.149665007217521</v>
      </c>
      <c r="AX5265" s="3">
        <v>55.675097531672947</v>
      </c>
      <c r="AY5265" s="3">
        <v>61.426155444883278</v>
      </c>
      <c r="AZ5265" s="3">
        <v>70.752434060503305</v>
      </c>
      <c r="BA5265" s="3">
        <v>100</v>
      </c>
      <c r="BB5265" s="3">
        <v>91.516988484378473</v>
      </c>
      <c r="BC5265" s="31">
        <v>97.41708426445058</v>
      </c>
    </row>
    <row r="5266" spans="1:55" x14ac:dyDescent="0.55000000000000004">
      <c r="A5266" s="21" t="s">
        <v>6</v>
      </c>
      <c r="B5266" s="21" t="s">
        <v>17214</v>
      </c>
      <c r="C5266" s="21" t="s">
        <v>1232</v>
      </c>
      <c r="D5266" s="27" t="s">
        <v>1233</v>
      </c>
      <c r="E5266" s="4">
        <v>0</v>
      </c>
      <c r="F5266" s="4">
        <v>0</v>
      </c>
      <c r="G5266" s="4">
        <v>0</v>
      </c>
      <c r="H5266" s="62">
        <v>2</v>
      </c>
      <c r="J5266" s="28">
        <v>1</v>
      </c>
      <c r="K5266" s="12" t="s">
        <v>24553</v>
      </c>
      <c r="L5266" s="12" t="s">
        <v>24553</v>
      </c>
      <c r="M5266" s="12" t="s">
        <v>24553</v>
      </c>
      <c r="N5266" s="12" t="s">
        <v>24553</v>
      </c>
      <c r="O5266" s="15" t="s">
        <v>24550</v>
      </c>
      <c r="P5266" s="12" t="s">
        <v>24553</v>
      </c>
      <c r="Q5266" s="29" t="s">
        <v>24553</v>
      </c>
      <c r="AT5266" s="3">
        <v>99.018466446554882</v>
      </c>
      <c r="AU5266" s="3">
        <v>69.472135490588244</v>
      </c>
      <c r="AV5266" s="3">
        <v>78.255280378697236</v>
      </c>
      <c r="AW5266" s="3">
        <v>87.421915850082883</v>
      </c>
      <c r="AX5266" s="3">
        <v>100</v>
      </c>
      <c r="AY5266" s="3">
        <v>64.49442556827303</v>
      </c>
      <c r="AZ5266" s="3">
        <v>93.381331255031</v>
      </c>
      <c r="BA5266" s="3">
        <v>56.149824567249162</v>
      </c>
      <c r="BB5266" s="3">
        <v>65.018809982551645</v>
      </c>
      <c r="BC5266" s="31">
        <v>38.031005786643242</v>
      </c>
    </row>
    <row r="5267" spans="1:55" x14ac:dyDescent="0.55000000000000004">
      <c r="A5267" s="21" t="s">
        <v>6</v>
      </c>
      <c r="B5267" s="21" t="s">
        <v>22556</v>
      </c>
      <c r="C5267" s="21" t="s">
        <v>12627</v>
      </c>
      <c r="D5267" s="27" t="s">
        <v>12628</v>
      </c>
      <c r="E5267" s="4">
        <v>0</v>
      </c>
      <c r="F5267" s="4">
        <v>1</v>
      </c>
      <c r="G5267" s="4">
        <v>2</v>
      </c>
      <c r="H5267" s="62">
        <v>8</v>
      </c>
      <c r="J5267" s="28">
        <v>1</v>
      </c>
      <c r="K5267" s="12" t="s">
        <v>24553</v>
      </c>
      <c r="L5267" s="12" t="s">
        <v>24553</v>
      </c>
      <c r="M5267" s="12" t="s">
        <v>24553</v>
      </c>
      <c r="N5267" s="18" t="s">
        <v>3232</v>
      </c>
      <c r="O5267" s="15" t="s">
        <v>24550</v>
      </c>
      <c r="P5267" s="12" t="s">
        <v>24553</v>
      </c>
      <c r="Q5267" s="29" t="s">
        <v>24553</v>
      </c>
      <c r="AA5267" s="3">
        <v>42.137778256106003</v>
      </c>
      <c r="AB5267" s="3">
        <v>37.628371832322379</v>
      </c>
      <c r="AC5267" s="3">
        <v>61.308625982421304</v>
      </c>
      <c r="AD5267" s="3">
        <v>64.02206341480489</v>
      </c>
      <c r="AE5267" s="3">
        <v>96.032065094388571</v>
      </c>
      <c r="AF5267" s="3">
        <v>100</v>
      </c>
      <c r="AG5267" s="3">
        <v>87.026313781393966</v>
      </c>
      <c r="AH5267" s="32">
        <v>72.737371853817052</v>
      </c>
      <c r="AI5267" s="50">
        <v>5.8692306898010301E-3</v>
      </c>
      <c r="AJ5267" s="3">
        <v>100</v>
      </c>
      <c r="AK5267" s="3">
        <v>58.530143563584772</v>
      </c>
      <c r="AL5267" s="3">
        <v>58.964707318352751</v>
      </c>
      <c r="AM5267" s="3">
        <v>68.60668861430095</v>
      </c>
      <c r="AN5267" s="3">
        <v>83.286344901354596</v>
      </c>
      <c r="AO5267" s="3">
        <v>97.064290956547737</v>
      </c>
      <c r="AP5267" s="3">
        <v>90.814879461591318</v>
      </c>
      <c r="AQ5267" s="3">
        <v>92.944744508084938</v>
      </c>
      <c r="AR5267" s="3">
        <v>61.975668650577461</v>
      </c>
      <c r="AS5267" s="31">
        <v>52.601413253090946</v>
      </c>
      <c r="AT5267" s="3">
        <v>65.330153764761207</v>
      </c>
      <c r="AU5267" s="3">
        <v>79.654987578938886</v>
      </c>
      <c r="AV5267" s="3">
        <v>93.224462532276419</v>
      </c>
      <c r="AW5267" s="3">
        <v>74.771656511650036</v>
      </c>
      <c r="AX5267" s="3">
        <v>86.157121380833914</v>
      </c>
      <c r="AY5267" s="3">
        <v>100</v>
      </c>
      <c r="AZ5267" s="3">
        <v>61.852486260240845</v>
      </c>
      <c r="BA5267" s="3">
        <v>84.273134850637689</v>
      </c>
      <c r="BB5267" s="3">
        <v>54.200595639127222</v>
      </c>
      <c r="BC5267" s="31">
        <v>35.734148979810435</v>
      </c>
    </row>
    <row r="5268" spans="1:55" x14ac:dyDescent="0.55000000000000004">
      <c r="A5268" s="21" t="s">
        <v>6</v>
      </c>
      <c r="B5268" s="21" t="s">
        <v>24207</v>
      </c>
      <c r="C5268" s="21" t="s">
        <v>5916</v>
      </c>
      <c r="D5268" s="27" t="s">
        <v>5917</v>
      </c>
      <c r="E5268" s="4">
        <v>12</v>
      </c>
      <c r="F5268" s="4">
        <v>0</v>
      </c>
      <c r="G5268" s="4">
        <v>22</v>
      </c>
      <c r="H5268" s="62">
        <v>11</v>
      </c>
      <c r="J5268" s="28">
        <v>1</v>
      </c>
      <c r="K5268" s="13" t="s">
        <v>24548</v>
      </c>
      <c r="L5268" s="16" t="s">
        <v>16303</v>
      </c>
      <c r="M5268" s="12" t="s">
        <v>24553</v>
      </c>
      <c r="N5268" s="18" t="s">
        <v>3232</v>
      </c>
      <c r="O5268" s="15" t="s">
        <v>24550</v>
      </c>
      <c r="P5268" s="12" t="s">
        <v>24553</v>
      </c>
      <c r="Q5268" s="29" t="s">
        <v>24553</v>
      </c>
      <c r="R5268" s="3">
        <v>28.607991501421047</v>
      </c>
      <c r="S5268" s="3">
        <v>31.500474957031095</v>
      </c>
      <c r="T5268" s="3">
        <v>64.383726843638868</v>
      </c>
      <c r="U5268" s="3">
        <v>58.277513346047058</v>
      </c>
      <c r="V5268" s="3">
        <v>97.644989575848257</v>
      </c>
      <c r="W5268" s="3">
        <v>100</v>
      </c>
      <c r="X5268" s="3">
        <v>75.874196465175444</v>
      </c>
      <c r="Y5268" s="32">
        <v>83.195269144121269</v>
      </c>
      <c r="Z5268" s="50">
        <v>6.7039554564189295E-4</v>
      </c>
      <c r="AJ5268" s="3">
        <v>64.98851037373899</v>
      </c>
      <c r="AK5268" s="3">
        <v>62.400109216357258</v>
      </c>
      <c r="AL5268" s="3">
        <v>59.848077563533884</v>
      </c>
      <c r="AM5268" s="3">
        <v>70.433831270148843</v>
      </c>
      <c r="AN5268" s="3">
        <v>53.257336998188087</v>
      </c>
      <c r="AO5268" s="3">
        <v>70.552849301538799</v>
      </c>
      <c r="AP5268" s="3">
        <v>100</v>
      </c>
      <c r="AQ5268" s="3">
        <v>55.524830276619731</v>
      </c>
      <c r="AR5268" s="3">
        <v>66.472990412446336</v>
      </c>
      <c r="AS5268" s="31">
        <v>42.852201632473644</v>
      </c>
      <c r="AT5268" s="3">
        <v>66.512332247185654</v>
      </c>
      <c r="AU5268" s="3">
        <v>49.249375906320182</v>
      </c>
      <c r="AV5268" s="3">
        <v>47.890912252210363</v>
      </c>
      <c r="AW5268" s="3">
        <v>50.746050822412272</v>
      </c>
      <c r="AX5268" s="3">
        <v>47.278469186149778</v>
      </c>
      <c r="AY5268" s="3">
        <v>100</v>
      </c>
      <c r="AZ5268" s="3">
        <v>95.879600849885762</v>
      </c>
      <c r="BA5268" s="3">
        <v>94.068195878812134</v>
      </c>
      <c r="BB5268" s="3">
        <v>77.097552148892703</v>
      </c>
      <c r="BC5268" s="31">
        <v>27.396093236707959</v>
      </c>
    </row>
    <row r="5269" spans="1:55" x14ac:dyDescent="0.55000000000000004">
      <c r="A5269" s="21" t="s">
        <v>6</v>
      </c>
      <c r="B5269" s="21" t="s">
        <v>24315</v>
      </c>
      <c r="C5269" s="21" t="s">
        <v>10120</v>
      </c>
      <c r="D5269" s="27" t="s">
        <v>10121</v>
      </c>
      <c r="E5269" s="4">
        <v>19</v>
      </c>
      <c r="F5269" s="4">
        <v>0</v>
      </c>
      <c r="G5269" s="4">
        <v>23</v>
      </c>
      <c r="H5269" s="62">
        <v>8</v>
      </c>
      <c r="J5269" s="28">
        <v>2</v>
      </c>
      <c r="K5269" s="13" t="s">
        <v>24548</v>
      </c>
      <c r="L5269" s="16" t="s">
        <v>16303</v>
      </c>
      <c r="M5269" s="12" t="s">
        <v>24553</v>
      </c>
      <c r="N5269" s="18" t="s">
        <v>3232</v>
      </c>
      <c r="O5269" s="15" t="s">
        <v>24550</v>
      </c>
      <c r="P5269" s="12" t="s">
        <v>24553</v>
      </c>
      <c r="Q5269" s="29" t="s">
        <v>24553</v>
      </c>
      <c r="R5269" s="3">
        <v>90.3299034681432</v>
      </c>
      <c r="S5269" s="3">
        <v>93.574734995888761</v>
      </c>
      <c r="T5269" s="3">
        <v>99.402716586997741</v>
      </c>
      <c r="U5269" s="3">
        <v>95.649947002721319</v>
      </c>
      <c r="V5269" s="3">
        <v>90.261013075520069</v>
      </c>
      <c r="W5269" s="3">
        <v>100</v>
      </c>
      <c r="X5269" s="3">
        <v>84.554848173656282</v>
      </c>
      <c r="Y5269" s="32">
        <v>82.557209869567856</v>
      </c>
      <c r="Z5269" s="50">
        <v>9.10104991453273E-2</v>
      </c>
      <c r="AJ5269" s="3">
        <v>100</v>
      </c>
      <c r="AK5269" s="3">
        <v>70.029562447398803</v>
      </c>
      <c r="AL5269" s="3">
        <v>72.242958436407108</v>
      </c>
      <c r="AM5269" s="3">
        <v>59.203775754000546</v>
      </c>
      <c r="AN5269" s="3">
        <v>67.60897060113146</v>
      </c>
      <c r="AO5269" s="3">
        <v>57.432155637726936</v>
      </c>
      <c r="AP5269" s="3">
        <v>90.965645173001647</v>
      </c>
      <c r="AQ5269" s="3">
        <v>58.558089002907899</v>
      </c>
      <c r="AR5269" s="3">
        <v>35.250090578414969</v>
      </c>
      <c r="AS5269" s="31">
        <v>22.499835005983009</v>
      </c>
      <c r="AT5269" s="3">
        <v>72.943107047016241</v>
      </c>
      <c r="AU5269" s="3">
        <v>92.418245332907418</v>
      </c>
      <c r="AV5269" s="3">
        <v>93.770875644635908</v>
      </c>
      <c r="AW5269" s="3">
        <v>87.926607664668055</v>
      </c>
      <c r="AX5269" s="3">
        <v>82.507935164020708</v>
      </c>
      <c r="AY5269" s="3">
        <v>100</v>
      </c>
      <c r="AZ5269" s="3">
        <v>98.650539424091505</v>
      </c>
      <c r="BA5269" s="3">
        <v>67.636333326267135</v>
      </c>
      <c r="BB5269" s="3">
        <v>47.181988539475945</v>
      </c>
      <c r="BC5269" s="31">
        <v>20.698159897837247</v>
      </c>
    </row>
    <row r="5270" spans="1:55" x14ac:dyDescent="0.55000000000000004">
      <c r="A5270" s="21" t="s">
        <v>6</v>
      </c>
      <c r="B5270" s="21" t="s">
        <v>17435</v>
      </c>
      <c r="C5270" s="21" t="s">
        <v>10120</v>
      </c>
      <c r="D5270" s="27" t="s">
        <v>10255</v>
      </c>
      <c r="E5270" s="4">
        <v>0</v>
      </c>
      <c r="F5270" s="4">
        <v>0</v>
      </c>
      <c r="G5270" s="4">
        <v>0</v>
      </c>
      <c r="H5270" s="62">
        <v>2</v>
      </c>
      <c r="J5270" s="28">
        <v>2</v>
      </c>
      <c r="K5270" s="13" t="s">
        <v>24548</v>
      </c>
      <c r="L5270" s="16" t="s">
        <v>16303</v>
      </c>
      <c r="M5270" s="12" t="s">
        <v>24553</v>
      </c>
      <c r="N5270" s="18" t="s">
        <v>3232</v>
      </c>
      <c r="O5270" s="15" t="s">
        <v>24550</v>
      </c>
      <c r="P5270" s="12" t="s">
        <v>24553</v>
      </c>
      <c r="Q5270" s="29" t="s">
        <v>24553</v>
      </c>
      <c r="AT5270" s="3">
        <v>75.52415882909925</v>
      </c>
      <c r="AU5270" s="3">
        <v>77.322775469383814</v>
      </c>
      <c r="AV5270" s="3">
        <v>90.213544251487818</v>
      </c>
      <c r="AW5270" s="3">
        <v>78.79833362485094</v>
      </c>
      <c r="AX5270" s="3">
        <v>75.885138945753255</v>
      </c>
      <c r="AY5270" s="3">
        <v>79.593788077566558</v>
      </c>
      <c r="AZ5270" s="3">
        <v>76.304842501276539</v>
      </c>
      <c r="BA5270" s="3">
        <v>74.761103544905424</v>
      </c>
      <c r="BB5270" s="3">
        <v>79.164945694968353</v>
      </c>
      <c r="BC5270" s="31">
        <v>100</v>
      </c>
    </row>
    <row r="5271" spans="1:55" x14ac:dyDescent="0.55000000000000004">
      <c r="A5271" s="21" t="s">
        <v>6</v>
      </c>
      <c r="B5271" s="21" t="s">
        <v>23256</v>
      </c>
      <c r="C5271" s="21" t="s">
        <v>7985</v>
      </c>
      <c r="D5271" s="27" t="s">
        <v>7986</v>
      </c>
      <c r="E5271" s="4">
        <v>1</v>
      </c>
      <c r="F5271" s="4">
        <v>4</v>
      </c>
      <c r="G5271" s="4">
        <v>3</v>
      </c>
      <c r="H5271" s="62">
        <v>13</v>
      </c>
      <c r="J5271" s="28">
        <v>1</v>
      </c>
      <c r="K5271" s="13" t="s">
        <v>24548</v>
      </c>
      <c r="L5271" s="12" t="s">
        <v>24553</v>
      </c>
      <c r="M5271" s="12" t="s">
        <v>24553</v>
      </c>
      <c r="N5271" s="12" t="s">
        <v>24553</v>
      </c>
      <c r="O5271" s="12" t="s">
        <v>24553</v>
      </c>
      <c r="P5271" s="12" t="s">
        <v>24553</v>
      </c>
      <c r="Q5271" s="29" t="s">
        <v>24553</v>
      </c>
      <c r="R5271" s="3">
        <v>37.369712403306643</v>
      </c>
      <c r="S5271" s="3">
        <v>37.553598198945991</v>
      </c>
      <c r="T5271" s="3">
        <v>100</v>
      </c>
      <c r="U5271" s="3">
        <v>65.124622766308917</v>
      </c>
      <c r="V5271" s="3">
        <v>80.003396052167346</v>
      </c>
      <c r="W5271" s="3">
        <v>91.112162116940695</v>
      </c>
      <c r="X5271" s="3">
        <v>88.549120220680337</v>
      </c>
      <c r="Y5271" s="32">
        <v>82.625006295669579</v>
      </c>
      <c r="Z5271" s="50">
        <v>5.9472416714999601E-2</v>
      </c>
      <c r="AA5271" s="3">
        <v>83.09286120349762</v>
      </c>
      <c r="AB5271" s="3">
        <v>75.228946923588509</v>
      </c>
      <c r="AC5271" s="3">
        <v>84.871195343945104</v>
      </c>
      <c r="AD5271" s="3">
        <v>100</v>
      </c>
      <c r="AE5271" s="3">
        <v>82.31652181058827</v>
      </c>
      <c r="AF5271" s="3">
        <v>76.110905821006369</v>
      </c>
      <c r="AG5271" s="3">
        <v>84.990336295907966</v>
      </c>
      <c r="AH5271" s="32">
        <v>85.241521383042198</v>
      </c>
      <c r="AI5271" s="50">
        <v>0.29100215030130899</v>
      </c>
      <c r="AJ5271" s="3">
        <v>14.185584638227761</v>
      </c>
      <c r="AK5271" s="3">
        <v>18.282113413251942</v>
      </c>
      <c r="AL5271" s="3">
        <v>16.612234779664941</v>
      </c>
      <c r="AM5271" s="3">
        <v>20.201496899364724</v>
      </c>
      <c r="AN5271" s="3">
        <v>31.170402831110028</v>
      </c>
      <c r="AO5271" s="3">
        <v>38.574432536026279</v>
      </c>
      <c r="AP5271" s="3">
        <v>29.224309214679163</v>
      </c>
      <c r="AQ5271" s="3">
        <v>26.062573287256015</v>
      </c>
      <c r="AR5271" s="3">
        <v>47.496800087646541</v>
      </c>
      <c r="AS5271" s="31">
        <v>100</v>
      </c>
      <c r="AT5271" s="3">
        <v>87.40252456485112</v>
      </c>
      <c r="AU5271" s="3">
        <v>77.929760978695356</v>
      </c>
      <c r="AV5271" s="3">
        <v>74.034353184946795</v>
      </c>
      <c r="AW5271" s="3">
        <v>75.974831155556146</v>
      </c>
      <c r="AX5271" s="3">
        <v>100</v>
      </c>
      <c r="AY5271" s="3">
        <v>78.034556108351921</v>
      </c>
      <c r="AZ5271" s="3">
        <v>95.638549597089551</v>
      </c>
      <c r="BA5271" s="3">
        <v>74.718561710205705</v>
      </c>
      <c r="BB5271" s="3">
        <v>73.333117969118859</v>
      </c>
      <c r="BC5271" s="31">
        <v>53.325923069960027</v>
      </c>
    </row>
    <row r="5272" spans="1:55" x14ac:dyDescent="0.55000000000000004">
      <c r="A5272" s="21" t="s">
        <v>6</v>
      </c>
      <c r="B5272" s="21" t="s">
        <v>19629</v>
      </c>
      <c r="C5272" s="21" t="s">
        <v>11439</v>
      </c>
      <c r="D5272" s="27" t="s">
        <v>11440</v>
      </c>
      <c r="E5272" s="4">
        <v>0</v>
      </c>
      <c r="F5272" s="4">
        <v>1</v>
      </c>
      <c r="G5272" s="4">
        <v>0</v>
      </c>
      <c r="H5272" s="62">
        <v>16</v>
      </c>
      <c r="J5272" s="28">
        <v>1</v>
      </c>
      <c r="K5272" s="13" t="s">
        <v>24548</v>
      </c>
      <c r="L5272" s="16" t="s">
        <v>16303</v>
      </c>
      <c r="M5272" s="12" t="s">
        <v>24553</v>
      </c>
      <c r="N5272" s="12" t="s">
        <v>24553</v>
      </c>
      <c r="O5272" s="12" t="s">
        <v>24553</v>
      </c>
      <c r="P5272" s="12" t="s">
        <v>24553</v>
      </c>
      <c r="Q5272" s="29" t="s">
        <v>24553</v>
      </c>
      <c r="AA5272" s="3">
        <v>71.41848874546902</v>
      </c>
      <c r="AB5272" s="3">
        <v>67.165015710971588</v>
      </c>
      <c r="AC5272" s="3">
        <v>28.153993284486006</v>
      </c>
      <c r="AD5272" s="3">
        <v>32.303374493575191</v>
      </c>
      <c r="AE5272" s="3">
        <v>47.941296055360546</v>
      </c>
      <c r="AF5272" s="3">
        <v>62.391546804720967</v>
      </c>
      <c r="AG5272" s="3">
        <v>100</v>
      </c>
      <c r="AH5272" s="32">
        <v>92.399325563255829</v>
      </c>
      <c r="AI5272" s="50">
        <v>5.7772111716682499E-3</v>
      </c>
      <c r="AT5272" s="3">
        <v>100</v>
      </c>
      <c r="AU5272" s="3">
        <v>97.139528284313442</v>
      </c>
      <c r="AV5272" s="3">
        <v>97.582776035213513</v>
      </c>
      <c r="AW5272" s="3">
        <v>88.114910357948901</v>
      </c>
      <c r="AX5272" s="3">
        <v>71.358710045609001</v>
      </c>
      <c r="AY5272" s="3">
        <v>55.276829781832681</v>
      </c>
      <c r="AZ5272" s="3">
        <v>48.078175877049539</v>
      </c>
      <c r="BA5272" s="3">
        <v>43.358862260255023</v>
      </c>
      <c r="BB5272" s="3">
        <v>51.825820540926671</v>
      </c>
      <c r="BC5272" s="31">
        <v>69.618887407556613</v>
      </c>
    </row>
    <row r="5273" spans="1:55" x14ac:dyDescent="0.55000000000000004">
      <c r="A5273" s="21" t="s">
        <v>6</v>
      </c>
      <c r="B5273" s="21" t="s">
        <v>18159</v>
      </c>
      <c r="C5273" s="21" t="s">
        <v>10917</v>
      </c>
      <c r="D5273" s="27" t="s">
        <v>10918</v>
      </c>
      <c r="E5273" s="4">
        <v>0</v>
      </c>
      <c r="F5273" s="4">
        <v>0</v>
      </c>
      <c r="G5273" s="4">
        <v>0</v>
      </c>
      <c r="H5273" s="62">
        <v>5</v>
      </c>
      <c r="J5273" s="28">
        <v>1</v>
      </c>
      <c r="K5273" s="12" t="s">
        <v>24553</v>
      </c>
      <c r="L5273" s="12" t="s">
        <v>24553</v>
      </c>
      <c r="M5273" s="12" t="s">
        <v>24553</v>
      </c>
      <c r="N5273" s="12" t="s">
        <v>24553</v>
      </c>
      <c r="O5273" s="12" t="s">
        <v>24553</v>
      </c>
      <c r="P5273" s="12" t="s">
        <v>24553</v>
      </c>
      <c r="Q5273" s="29" t="s">
        <v>24553</v>
      </c>
      <c r="AT5273" s="3">
        <v>80.48198197946536</v>
      </c>
      <c r="AU5273" s="3">
        <v>98.427222328467622</v>
      </c>
      <c r="AV5273" s="3">
        <v>100</v>
      </c>
      <c r="AW5273" s="3">
        <v>91.340185522343461</v>
      </c>
      <c r="AX5273" s="3">
        <v>89.559630201934965</v>
      </c>
      <c r="AY5273" s="3">
        <v>92.503027784581803</v>
      </c>
      <c r="AZ5273" s="3">
        <v>62.722682009855291</v>
      </c>
      <c r="BA5273" s="3">
        <v>49.030254581417644</v>
      </c>
      <c r="BB5273" s="3">
        <v>59.776011783450031</v>
      </c>
      <c r="BC5273" s="31">
        <v>68.938984575430268</v>
      </c>
    </row>
    <row r="5274" spans="1:55" x14ac:dyDescent="0.55000000000000004">
      <c r="A5274" s="21" t="s">
        <v>6</v>
      </c>
      <c r="B5274" s="21" t="s">
        <v>20250</v>
      </c>
      <c r="C5274" s="21" t="s">
        <v>11136</v>
      </c>
      <c r="D5274" s="27" t="s">
        <v>11137</v>
      </c>
      <c r="E5274" s="4">
        <v>0</v>
      </c>
      <c r="F5274" s="4">
        <v>2</v>
      </c>
      <c r="G5274" s="4">
        <v>0</v>
      </c>
      <c r="H5274" s="62">
        <v>10</v>
      </c>
      <c r="J5274" s="28">
        <v>1</v>
      </c>
      <c r="K5274" s="12" t="s">
        <v>24553</v>
      </c>
      <c r="L5274" s="12" t="s">
        <v>24553</v>
      </c>
      <c r="M5274" s="12" t="s">
        <v>24553</v>
      </c>
      <c r="N5274" s="12" t="s">
        <v>24553</v>
      </c>
      <c r="O5274" s="12" t="s">
        <v>24553</v>
      </c>
      <c r="P5274" s="12" t="s">
        <v>24553</v>
      </c>
      <c r="Q5274" s="29" t="s">
        <v>24553</v>
      </c>
      <c r="AA5274" s="3">
        <v>55.420355531125118</v>
      </c>
      <c r="AB5274" s="3">
        <v>61.213173981082051</v>
      </c>
      <c r="AC5274" s="3">
        <v>44.662611064621665</v>
      </c>
      <c r="AD5274" s="3">
        <v>47.893039267157036</v>
      </c>
      <c r="AE5274" s="3">
        <v>63.457735183488197</v>
      </c>
      <c r="AF5274" s="3">
        <v>70.199637434116482</v>
      </c>
      <c r="AG5274" s="3">
        <v>95.776265727306793</v>
      </c>
      <c r="AH5274" s="32">
        <v>100</v>
      </c>
      <c r="AI5274" s="50">
        <v>2.9729929134877501E-3</v>
      </c>
      <c r="AT5274" s="3">
        <v>100</v>
      </c>
      <c r="AU5274" s="3">
        <v>86.285490542762247</v>
      </c>
      <c r="AV5274" s="3">
        <v>80.223459351479292</v>
      </c>
      <c r="AW5274" s="3">
        <v>76.10399800519491</v>
      </c>
      <c r="AX5274" s="3">
        <v>77.758829295316232</v>
      </c>
      <c r="AY5274" s="3">
        <v>66.247958144579428</v>
      </c>
      <c r="AZ5274" s="3">
        <v>69.168843356686665</v>
      </c>
      <c r="BA5274" s="3">
        <v>70.289556011961636</v>
      </c>
      <c r="BB5274" s="3">
        <v>74.052693625031822</v>
      </c>
      <c r="BC5274" s="31">
        <v>97.11905015561392</v>
      </c>
    </row>
    <row r="5275" spans="1:55" x14ac:dyDescent="0.55000000000000004">
      <c r="A5275" s="21" t="s">
        <v>6</v>
      </c>
      <c r="B5275" s="21" t="s">
        <v>16462</v>
      </c>
      <c r="C5275" s="21" t="s">
        <v>322</v>
      </c>
      <c r="D5275" s="27" t="s">
        <v>323</v>
      </c>
      <c r="E5275" s="4">
        <v>0</v>
      </c>
      <c r="F5275" s="4">
        <v>0</v>
      </c>
      <c r="G5275" s="4">
        <v>0</v>
      </c>
      <c r="H5275" s="62">
        <v>1</v>
      </c>
      <c r="J5275" s="28">
        <v>1</v>
      </c>
      <c r="K5275" s="13" t="s">
        <v>24548</v>
      </c>
      <c r="L5275" s="12" t="s">
        <v>24553</v>
      </c>
      <c r="M5275" s="12" t="s">
        <v>24553</v>
      </c>
      <c r="N5275" s="12" t="s">
        <v>24553</v>
      </c>
      <c r="O5275" s="12" t="s">
        <v>24553</v>
      </c>
      <c r="P5275" s="12" t="s">
        <v>24553</v>
      </c>
      <c r="Q5275" s="29" t="s">
        <v>24553</v>
      </c>
      <c r="AT5275" s="3">
        <v>93.334578860272302</v>
      </c>
      <c r="AU5275" s="3">
        <v>76.557909903144335</v>
      </c>
      <c r="AV5275" s="3">
        <v>63.594244770937948</v>
      </c>
      <c r="AW5275" s="3">
        <v>100</v>
      </c>
      <c r="AX5275" s="3">
        <v>85.562586831534063</v>
      </c>
      <c r="AY5275" s="3">
        <v>66.032447969938772</v>
      </c>
      <c r="AZ5275" s="3">
        <v>68.966683305590735</v>
      </c>
      <c r="BA5275" s="3">
        <v>40.252715674046193</v>
      </c>
      <c r="BB5275" s="3">
        <v>41.944515583279681</v>
      </c>
      <c r="BC5275" s="31">
        <v>24.960808091511424</v>
      </c>
    </row>
    <row r="5276" spans="1:55" x14ac:dyDescent="0.55000000000000004">
      <c r="A5276" s="21" t="s">
        <v>6</v>
      </c>
      <c r="B5276" s="21" t="s">
        <v>21864</v>
      </c>
      <c r="C5276" s="21" t="s">
        <v>15891</v>
      </c>
      <c r="D5276" s="27" t="s">
        <v>15892</v>
      </c>
      <c r="E5276" s="4">
        <v>0</v>
      </c>
      <c r="F5276" s="4">
        <v>16</v>
      </c>
      <c r="G5276" s="4">
        <v>0</v>
      </c>
      <c r="H5276" s="62">
        <v>0</v>
      </c>
      <c r="J5276" s="28">
        <v>1</v>
      </c>
      <c r="K5276" s="13" t="s">
        <v>24548</v>
      </c>
      <c r="L5276" s="16" t="s">
        <v>16303</v>
      </c>
      <c r="M5276" s="12" t="s">
        <v>24553</v>
      </c>
      <c r="N5276" s="12" t="s">
        <v>24553</v>
      </c>
      <c r="O5276" s="12" t="s">
        <v>24553</v>
      </c>
      <c r="P5276" s="12" t="s">
        <v>24553</v>
      </c>
      <c r="Q5276" s="29" t="s">
        <v>24553</v>
      </c>
      <c r="AA5276" s="3">
        <v>88.384742882542511</v>
      </c>
      <c r="AB5276" s="3">
        <v>100</v>
      </c>
      <c r="AC5276" s="3">
        <v>49.74280051860606</v>
      </c>
      <c r="AD5276" s="3">
        <v>56.835283963347116</v>
      </c>
      <c r="AE5276" s="3">
        <v>34.470420355439117</v>
      </c>
      <c r="AF5276" s="3">
        <v>38.676543258545912</v>
      </c>
      <c r="AG5276" s="3">
        <v>32.171992337114787</v>
      </c>
      <c r="AH5276" s="32">
        <v>32.019008705014528</v>
      </c>
      <c r="AI5276" s="50">
        <v>3.4531528691604699E-3</v>
      </c>
    </row>
    <row r="5277" spans="1:55" x14ac:dyDescent="0.55000000000000004">
      <c r="A5277" s="21" t="s">
        <v>6</v>
      </c>
      <c r="B5277" s="21" t="s">
        <v>20905</v>
      </c>
      <c r="C5277" s="21" t="s">
        <v>11538</v>
      </c>
      <c r="D5277" s="27" t="s">
        <v>11539</v>
      </c>
      <c r="E5277" s="4">
        <v>0</v>
      </c>
      <c r="F5277" s="4">
        <v>4</v>
      </c>
      <c r="G5277" s="4">
        <v>0</v>
      </c>
      <c r="H5277" s="62">
        <v>8</v>
      </c>
      <c r="J5277" s="28">
        <v>1</v>
      </c>
      <c r="K5277" s="13" t="s">
        <v>24548</v>
      </c>
      <c r="L5277" s="16" t="s">
        <v>16303</v>
      </c>
      <c r="M5277" s="12" t="s">
        <v>24553</v>
      </c>
      <c r="N5277" s="12" t="s">
        <v>24553</v>
      </c>
      <c r="O5277" s="12" t="s">
        <v>24553</v>
      </c>
      <c r="P5277" s="12" t="s">
        <v>24553</v>
      </c>
      <c r="Q5277" s="29" t="s">
        <v>24553</v>
      </c>
      <c r="AA5277" s="3">
        <v>63.148364104846763</v>
      </c>
      <c r="AB5277" s="3">
        <v>77.910213244257733</v>
      </c>
      <c r="AC5277" s="3">
        <v>70.379151897264336</v>
      </c>
      <c r="AD5277" s="3">
        <v>46.822549361034874</v>
      </c>
      <c r="AE5277" s="3">
        <v>80.604370768796471</v>
      </c>
      <c r="AF5277" s="3">
        <v>98.952978512224234</v>
      </c>
      <c r="AG5277" s="3">
        <v>97.349160844044903</v>
      </c>
      <c r="AH5277" s="32">
        <v>100</v>
      </c>
      <c r="AI5277" s="50">
        <v>0.103456041370732</v>
      </c>
      <c r="AT5277" s="3">
        <v>99.516788924211525</v>
      </c>
      <c r="AU5277" s="3">
        <v>100</v>
      </c>
      <c r="AV5277" s="3">
        <v>89.747954922811971</v>
      </c>
      <c r="AW5277" s="3">
        <v>85.582816593566434</v>
      </c>
      <c r="AX5277" s="3">
        <v>67.7748273533944</v>
      </c>
      <c r="AY5277" s="3">
        <v>52.684835591083178</v>
      </c>
      <c r="AZ5277" s="3">
        <v>58.855974609454023</v>
      </c>
      <c r="BA5277" s="3">
        <v>71.780035373751971</v>
      </c>
      <c r="BB5277" s="3">
        <v>69.128162911582407</v>
      </c>
      <c r="BC5277" s="31">
        <v>86.152612060509583</v>
      </c>
    </row>
    <row r="5278" spans="1:55" x14ac:dyDescent="0.55000000000000004">
      <c r="A5278" s="21" t="s">
        <v>6</v>
      </c>
      <c r="B5278" s="21" t="s">
        <v>19367</v>
      </c>
      <c r="C5278" s="21" t="s">
        <v>4651</v>
      </c>
      <c r="D5278" s="27" t="s">
        <v>4652</v>
      </c>
      <c r="E5278" s="4">
        <v>0</v>
      </c>
      <c r="F5278" s="4">
        <v>1</v>
      </c>
      <c r="G5278" s="4">
        <v>0</v>
      </c>
      <c r="H5278" s="62">
        <v>6</v>
      </c>
      <c r="J5278" s="28">
        <v>1</v>
      </c>
      <c r="K5278" s="13" t="s">
        <v>24548</v>
      </c>
      <c r="L5278" s="12" t="s">
        <v>24553</v>
      </c>
      <c r="M5278" s="12" t="s">
        <v>24553</v>
      </c>
      <c r="N5278" s="12" t="s">
        <v>24553</v>
      </c>
      <c r="O5278" s="12" t="s">
        <v>24553</v>
      </c>
      <c r="P5278" s="12" t="s">
        <v>24553</v>
      </c>
      <c r="Q5278" s="29" t="s">
        <v>24553</v>
      </c>
      <c r="AA5278" s="3">
        <v>69.054914426556053</v>
      </c>
      <c r="AB5278" s="3">
        <v>62.726847729691094</v>
      </c>
      <c r="AC5278" s="3">
        <v>75.354975009481535</v>
      </c>
      <c r="AD5278" s="3">
        <v>93.607727421843663</v>
      </c>
      <c r="AE5278" s="3">
        <v>94.594783512335894</v>
      </c>
      <c r="AF5278" s="3">
        <v>100</v>
      </c>
      <c r="AG5278" s="3">
        <v>87.036618173817004</v>
      </c>
      <c r="AH5278" s="32">
        <v>94.228765403118643</v>
      </c>
      <c r="AI5278" s="50">
        <v>6.8385444526813097E-2</v>
      </c>
      <c r="AT5278" s="3">
        <v>78.67357365066286</v>
      </c>
      <c r="AU5278" s="3">
        <v>81.276066251373351</v>
      </c>
      <c r="AV5278" s="3">
        <v>80.242867497862235</v>
      </c>
      <c r="AW5278" s="3">
        <v>86.264843137359122</v>
      </c>
      <c r="AX5278" s="3">
        <v>90.983249079980382</v>
      </c>
      <c r="AY5278" s="3">
        <v>84.841947249593204</v>
      </c>
      <c r="AZ5278" s="3">
        <v>100</v>
      </c>
      <c r="BA5278" s="3">
        <v>90.613603491080795</v>
      </c>
      <c r="BB5278" s="3">
        <v>99.339835104354961</v>
      </c>
      <c r="BC5278" s="31">
        <v>89.378645833498808</v>
      </c>
    </row>
    <row r="5279" spans="1:55" x14ac:dyDescent="0.55000000000000004">
      <c r="A5279" s="21" t="s">
        <v>6</v>
      </c>
      <c r="B5279" s="21" t="s">
        <v>19742</v>
      </c>
      <c r="C5279" s="21" t="s">
        <v>5864</v>
      </c>
      <c r="D5279" s="27" t="s">
        <v>5865</v>
      </c>
      <c r="E5279" s="4">
        <v>0</v>
      </c>
      <c r="F5279" s="4">
        <v>2</v>
      </c>
      <c r="G5279" s="4">
        <v>0</v>
      </c>
      <c r="H5279" s="62">
        <v>1</v>
      </c>
      <c r="J5279" s="28">
        <v>1</v>
      </c>
      <c r="K5279" s="13" t="s">
        <v>24548</v>
      </c>
      <c r="L5279" s="16" t="s">
        <v>16303</v>
      </c>
      <c r="M5279" s="12" t="s">
        <v>24553</v>
      </c>
      <c r="N5279" s="12" t="s">
        <v>24553</v>
      </c>
      <c r="O5279" s="12" t="s">
        <v>24553</v>
      </c>
      <c r="P5279" s="14" t="s">
        <v>24551</v>
      </c>
      <c r="Q5279" s="29" t="s">
        <v>24553</v>
      </c>
      <c r="AA5279" s="3">
        <v>76.035372084310751</v>
      </c>
      <c r="AB5279" s="3">
        <v>100</v>
      </c>
      <c r="AC5279" s="3">
        <v>61.512978943928772</v>
      </c>
      <c r="AD5279" s="3">
        <v>74.851946936370368</v>
      </c>
      <c r="AE5279" s="3">
        <v>52.776972517991069</v>
      </c>
      <c r="AF5279" s="3">
        <v>58.87701389161942</v>
      </c>
      <c r="AG5279" s="3">
        <v>67.793994419642587</v>
      </c>
      <c r="AH5279" s="32">
        <v>57.034627543723481</v>
      </c>
      <c r="AI5279" s="50">
        <v>0.156204838590982</v>
      </c>
      <c r="AT5279" s="3">
        <v>90.957266015615119</v>
      </c>
      <c r="AU5279" s="3">
        <v>79.63188110427248</v>
      </c>
      <c r="AV5279" s="3">
        <v>87.176131856253818</v>
      </c>
      <c r="AW5279" s="3">
        <v>87.216828916913869</v>
      </c>
      <c r="AX5279" s="3">
        <v>100</v>
      </c>
      <c r="AY5279" s="3">
        <v>75.060943548601941</v>
      </c>
      <c r="AZ5279" s="3">
        <v>73.981615906331598</v>
      </c>
      <c r="BA5279" s="3">
        <v>48.399650103344726</v>
      </c>
      <c r="BB5279" s="3">
        <v>74.128606494439779</v>
      </c>
      <c r="BC5279" s="31">
        <v>56.679290604468193</v>
      </c>
    </row>
    <row r="5280" spans="1:55" x14ac:dyDescent="0.55000000000000004">
      <c r="A5280" s="21" t="s">
        <v>6</v>
      </c>
      <c r="B5280" s="21" t="s">
        <v>24042</v>
      </c>
      <c r="C5280" s="21" t="s">
        <v>4992</v>
      </c>
      <c r="D5280" s="27" t="s">
        <v>4993</v>
      </c>
      <c r="E5280" s="4">
        <v>7</v>
      </c>
      <c r="F5280" s="4">
        <v>4</v>
      </c>
      <c r="G5280" s="4">
        <v>8</v>
      </c>
      <c r="H5280" s="62">
        <v>11</v>
      </c>
      <c r="J5280" s="28">
        <v>1</v>
      </c>
      <c r="K5280" s="13" t="s">
        <v>24548</v>
      </c>
      <c r="L5280" s="12" t="s">
        <v>24553</v>
      </c>
      <c r="M5280" s="12" t="s">
        <v>24553</v>
      </c>
      <c r="N5280" s="12" t="s">
        <v>24553</v>
      </c>
      <c r="O5280" s="12" t="s">
        <v>24553</v>
      </c>
      <c r="P5280" s="12" t="s">
        <v>24553</v>
      </c>
      <c r="Q5280" s="29" t="s">
        <v>24553</v>
      </c>
      <c r="R5280" s="3">
        <v>46.134598357516978</v>
      </c>
      <c r="S5280" s="3">
        <v>46.220383726462558</v>
      </c>
      <c r="T5280" s="3">
        <v>92.096009452791833</v>
      </c>
      <c r="U5280" s="3">
        <v>96.34392899674485</v>
      </c>
      <c r="V5280" s="3">
        <v>95.408271278511521</v>
      </c>
      <c r="W5280" s="3">
        <v>88.371741636933876</v>
      </c>
      <c r="X5280" s="3">
        <v>99.902680682939334</v>
      </c>
      <c r="Y5280" s="32">
        <v>100</v>
      </c>
      <c r="Z5280" s="50">
        <v>5.7611121675369597E-4</v>
      </c>
      <c r="AA5280" s="3">
        <v>79.082820831890245</v>
      </c>
      <c r="AB5280" s="3">
        <v>66.387584159519179</v>
      </c>
      <c r="AC5280" s="3">
        <v>87.391536657446338</v>
      </c>
      <c r="AD5280" s="3">
        <v>73.030238945517311</v>
      </c>
      <c r="AE5280" s="3">
        <v>98.412748114014107</v>
      </c>
      <c r="AF5280" s="3">
        <v>74.582135554636096</v>
      </c>
      <c r="AG5280" s="3">
        <v>85.664390659267369</v>
      </c>
      <c r="AH5280" s="32">
        <v>100</v>
      </c>
      <c r="AI5280" s="50">
        <v>0.48436745502209</v>
      </c>
      <c r="AJ5280" s="3">
        <v>21.868138498859775</v>
      </c>
      <c r="AK5280" s="3">
        <v>24.376126063356043</v>
      </c>
      <c r="AL5280" s="3">
        <v>23.377697047592719</v>
      </c>
      <c r="AM5280" s="3">
        <v>29.961862283033835</v>
      </c>
      <c r="AN5280" s="3">
        <v>45.587467156758208</v>
      </c>
      <c r="AO5280" s="3">
        <v>56.671895173539234</v>
      </c>
      <c r="AP5280" s="3">
        <v>38.004602395717789</v>
      </c>
      <c r="AQ5280" s="3">
        <v>35.059285585284428</v>
      </c>
      <c r="AR5280" s="3">
        <v>53.109618693509255</v>
      </c>
      <c r="AS5280" s="31">
        <v>100</v>
      </c>
      <c r="AT5280" s="3">
        <v>77.935966297664123</v>
      </c>
      <c r="AU5280" s="3">
        <v>67.036888832078589</v>
      </c>
      <c r="AV5280" s="3">
        <v>67.92321801403466</v>
      </c>
      <c r="AW5280" s="3">
        <v>71.590523989365437</v>
      </c>
      <c r="AX5280" s="3">
        <v>100</v>
      </c>
      <c r="AY5280" s="3">
        <v>89.344315158712917</v>
      </c>
      <c r="AZ5280" s="3">
        <v>98.931062911288635</v>
      </c>
      <c r="BA5280" s="3">
        <v>89.710188711585687</v>
      </c>
      <c r="BB5280" s="3">
        <v>97.086357793806656</v>
      </c>
      <c r="BC5280" s="31">
        <v>98.142772771311854</v>
      </c>
    </row>
    <row r="5281" spans="1:55" x14ac:dyDescent="0.55000000000000004">
      <c r="A5281" s="21" t="s">
        <v>6</v>
      </c>
      <c r="B5281" s="21" t="s">
        <v>24529</v>
      </c>
      <c r="C5281" s="21" t="s">
        <v>3482</v>
      </c>
      <c r="D5281" s="27" t="s">
        <v>4930</v>
      </c>
      <c r="E5281" s="4">
        <v>110</v>
      </c>
      <c r="F5281" s="4">
        <v>188</v>
      </c>
      <c r="G5281" s="4">
        <v>149</v>
      </c>
      <c r="H5281" s="62">
        <v>539</v>
      </c>
      <c r="J5281" s="28">
        <v>4</v>
      </c>
      <c r="K5281" s="13" t="s">
        <v>24548</v>
      </c>
      <c r="L5281" s="16" t="s">
        <v>16303</v>
      </c>
      <c r="M5281" s="12" t="s">
        <v>24553</v>
      </c>
      <c r="N5281" s="12" t="s">
        <v>24553</v>
      </c>
      <c r="O5281" s="12" t="s">
        <v>24553</v>
      </c>
      <c r="P5281" s="12" t="s">
        <v>24553</v>
      </c>
      <c r="Q5281" s="29" t="s">
        <v>24553</v>
      </c>
      <c r="R5281" s="3">
        <v>65.76293207630745</v>
      </c>
      <c r="S5281" s="3">
        <v>70.631443059654515</v>
      </c>
      <c r="T5281" s="3">
        <v>78.490964577349231</v>
      </c>
      <c r="U5281" s="3">
        <v>92.143883663031133</v>
      </c>
      <c r="V5281" s="3">
        <v>100</v>
      </c>
      <c r="W5281" s="3">
        <v>81.481195908967564</v>
      </c>
      <c r="X5281" s="3">
        <v>68.349215466527838</v>
      </c>
      <c r="Y5281" s="32">
        <v>79.722349726281436</v>
      </c>
      <c r="Z5281" s="50">
        <v>0.21160625484565501</v>
      </c>
      <c r="AA5281" s="3">
        <v>100</v>
      </c>
      <c r="AB5281" s="3">
        <v>88.899449260556693</v>
      </c>
      <c r="AC5281" s="3">
        <v>94.846061550905873</v>
      </c>
      <c r="AD5281" s="3">
        <v>95.457506911311086</v>
      </c>
      <c r="AE5281" s="3">
        <v>82.075329492799824</v>
      </c>
      <c r="AF5281" s="3">
        <v>75.229036055136007</v>
      </c>
      <c r="AG5281" s="3">
        <v>69.466310706928041</v>
      </c>
      <c r="AH5281" s="32">
        <v>70.221938461350518</v>
      </c>
      <c r="AI5281" s="50">
        <v>2.2584699748514299E-2</v>
      </c>
      <c r="AJ5281" s="3">
        <v>62.004973165942069</v>
      </c>
      <c r="AK5281" s="3">
        <v>50.527536756755367</v>
      </c>
      <c r="AL5281" s="3">
        <v>59.095335199056386</v>
      </c>
      <c r="AM5281" s="3">
        <v>74.475687569771935</v>
      </c>
      <c r="AN5281" s="3">
        <v>84.691357897104524</v>
      </c>
      <c r="AO5281" s="3">
        <v>100</v>
      </c>
      <c r="AP5281" s="3">
        <v>96.380796839773495</v>
      </c>
      <c r="AQ5281" s="3">
        <v>79.162469067093838</v>
      </c>
      <c r="AR5281" s="3">
        <v>64.407585713591345</v>
      </c>
      <c r="AS5281" s="31">
        <v>39.136743441911044</v>
      </c>
      <c r="AT5281" s="3">
        <v>91.747493244238683</v>
      </c>
      <c r="AU5281" s="3">
        <v>92.359232607799598</v>
      </c>
      <c r="AV5281" s="3">
        <v>95.869501812773152</v>
      </c>
      <c r="AW5281" s="3">
        <v>100</v>
      </c>
      <c r="AX5281" s="3">
        <v>98.86980110195212</v>
      </c>
      <c r="AY5281" s="3">
        <v>95.031696950884424</v>
      </c>
      <c r="AZ5281" s="3">
        <v>92.504455538843217</v>
      </c>
      <c r="BA5281" s="3">
        <v>86.480132512494606</v>
      </c>
      <c r="BB5281" s="3">
        <v>83.325442553877593</v>
      </c>
      <c r="BC5281" s="31">
        <v>72.24106913215563</v>
      </c>
    </row>
    <row r="5282" spans="1:55" x14ac:dyDescent="0.55000000000000004">
      <c r="A5282" s="21" t="s">
        <v>6</v>
      </c>
      <c r="B5282" s="21" t="s">
        <v>19077</v>
      </c>
      <c r="C5282" s="21" t="s">
        <v>3482</v>
      </c>
      <c r="D5282" s="27" t="s">
        <v>6067</v>
      </c>
      <c r="E5282" s="4">
        <v>0</v>
      </c>
      <c r="F5282" s="4">
        <v>1</v>
      </c>
      <c r="G5282" s="4">
        <v>0</v>
      </c>
      <c r="H5282" s="62">
        <v>3</v>
      </c>
      <c r="J5282" s="28">
        <v>4</v>
      </c>
      <c r="K5282" s="13" t="s">
        <v>24548</v>
      </c>
      <c r="L5282" s="16" t="s">
        <v>16303</v>
      </c>
      <c r="M5282" s="12" t="s">
        <v>24553</v>
      </c>
      <c r="N5282" s="12" t="s">
        <v>24553</v>
      </c>
      <c r="O5282" s="12" t="s">
        <v>24553</v>
      </c>
      <c r="P5282" s="12" t="s">
        <v>24553</v>
      </c>
      <c r="Q5282" s="29" t="s">
        <v>24553</v>
      </c>
      <c r="AA5282" s="3">
        <v>100</v>
      </c>
      <c r="AB5282" s="3">
        <v>87.93583001542035</v>
      </c>
      <c r="AC5282" s="3">
        <v>71.472391295722019</v>
      </c>
      <c r="AD5282" s="3">
        <v>70.15337056029793</v>
      </c>
      <c r="AE5282" s="3">
        <v>91.933883734470101</v>
      </c>
      <c r="AF5282" s="3">
        <v>88.266035733374224</v>
      </c>
      <c r="AG5282" s="3">
        <v>81.604885444678487</v>
      </c>
      <c r="AH5282" s="32">
        <v>93.526305378030543</v>
      </c>
      <c r="AI5282" s="50">
        <v>8.4498447053673598E-2</v>
      </c>
      <c r="AT5282" s="3">
        <v>83.249766495761278</v>
      </c>
      <c r="AU5282" s="3">
        <v>79.459923987309367</v>
      </c>
      <c r="AV5282" s="3">
        <v>100</v>
      </c>
      <c r="AW5282" s="3">
        <v>93.429051901307375</v>
      </c>
      <c r="AX5282" s="3">
        <v>83.562987226462511</v>
      </c>
      <c r="AY5282" s="3">
        <v>81.967840614562149</v>
      </c>
      <c r="AZ5282" s="3">
        <v>83.107518460074743</v>
      </c>
      <c r="BA5282" s="3">
        <v>77.938254843950531</v>
      </c>
      <c r="BB5282" s="3">
        <v>69.966340698702183</v>
      </c>
      <c r="BC5282" s="31">
        <v>62.162567829575543</v>
      </c>
    </row>
    <row r="5283" spans="1:55" x14ac:dyDescent="0.55000000000000004">
      <c r="A5283" s="21" t="s">
        <v>6</v>
      </c>
      <c r="B5283" s="21" t="s">
        <v>16703</v>
      </c>
      <c r="C5283" s="21" t="s">
        <v>3482</v>
      </c>
      <c r="D5283" s="27" t="s">
        <v>6520</v>
      </c>
      <c r="E5283" s="4">
        <v>0</v>
      </c>
      <c r="F5283" s="4">
        <v>0</v>
      </c>
      <c r="G5283" s="4">
        <v>0</v>
      </c>
      <c r="H5283" s="62">
        <v>1</v>
      </c>
      <c r="J5283" s="28">
        <v>4</v>
      </c>
      <c r="K5283" s="13" t="s">
        <v>24548</v>
      </c>
      <c r="L5283" s="16" t="s">
        <v>16303</v>
      </c>
      <c r="M5283" s="12" t="s">
        <v>24553</v>
      </c>
      <c r="N5283" s="12" t="s">
        <v>24553</v>
      </c>
      <c r="O5283" s="12" t="s">
        <v>24553</v>
      </c>
      <c r="P5283" s="12" t="s">
        <v>24553</v>
      </c>
      <c r="Q5283" s="29" t="s">
        <v>24553</v>
      </c>
      <c r="AT5283" s="3">
        <v>100</v>
      </c>
      <c r="AU5283" s="3">
        <v>85.840523466792774</v>
      </c>
      <c r="AV5283" s="3">
        <v>79.690599655151075</v>
      </c>
      <c r="AW5283" s="3">
        <v>85.401013111027197</v>
      </c>
      <c r="AX5283" s="3">
        <v>98.754420170912368</v>
      </c>
      <c r="AY5283" s="3">
        <v>68.589290141911277</v>
      </c>
      <c r="AZ5283" s="3">
        <v>89.266264180567262</v>
      </c>
      <c r="BA5283" s="3">
        <v>59.083541777582141</v>
      </c>
      <c r="BB5283" s="3">
        <v>32.434549493212664</v>
      </c>
      <c r="BC5283" s="31">
        <v>54.241972477243131</v>
      </c>
    </row>
    <row r="5284" spans="1:55" x14ac:dyDescent="0.55000000000000004">
      <c r="A5284" s="21" t="s">
        <v>6</v>
      </c>
      <c r="B5284" s="21" t="s">
        <v>16617</v>
      </c>
      <c r="C5284" s="21" t="s">
        <v>3482</v>
      </c>
      <c r="D5284" s="27" t="s">
        <v>3483</v>
      </c>
      <c r="E5284" s="4">
        <v>0</v>
      </c>
      <c r="F5284" s="4">
        <v>0</v>
      </c>
      <c r="G5284" s="4">
        <v>0</v>
      </c>
      <c r="H5284" s="62">
        <v>1</v>
      </c>
      <c r="J5284" s="28">
        <v>4</v>
      </c>
      <c r="K5284" s="13" t="s">
        <v>24548</v>
      </c>
      <c r="L5284" s="16" t="s">
        <v>16303</v>
      </c>
      <c r="M5284" s="12" t="s">
        <v>24553</v>
      </c>
      <c r="N5284" s="12" t="s">
        <v>24553</v>
      </c>
      <c r="O5284" s="12" t="s">
        <v>24553</v>
      </c>
      <c r="P5284" s="12" t="s">
        <v>24553</v>
      </c>
      <c r="Q5284" s="29" t="s">
        <v>24553</v>
      </c>
      <c r="AT5284" s="3">
        <v>83.467089675222027</v>
      </c>
      <c r="AU5284" s="3">
        <v>76.765368323157261</v>
      </c>
      <c r="AV5284" s="3">
        <v>72.940015503816312</v>
      </c>
      <c r="AW5284" s="3">
        <v>81.840707577477161</v>
      </c>
      <c r="AX5284" s="3">
        <v>97.121250800460757</v>
      </c>
      <c r="AY5284" s="3">
        <v>100</v>
      </c>
      <c r="AZ5284" s="3">
        <v>94.22969295935431</v>
      </c>
      <c r="BA5284" s="3">
        <v>97.949401114608804</v>
      </c>
      <c r="BB5284" s="3">
        <v>74.292272415709704</v>
      </c>
      <c r="BC5284" s="31">
        <v>63.68873402239312</v>
      </c>
    </row>
    <row r="5285" spans="1:55" x14ac:dyDescent="0.55000000000000004">
      <c r="A5285" s="21" t="s">
        <v>6</v>
      </c>
      <c r="B5285" s="21" t="s">
        <v>19886</v>
      </c>
      <c r="C5285" s="21" t="s">
        <v>6377</v>
      </c>
      <c r="D5285" s="27" t="s">
        <v>6378</v>
      </c>
      <c r="E5285" s="4">
        <v>0</v>
      </c>
      <c r="F5285" s="4">
        <v>2</v>
      </c>
      <c r="G5285" s="4">
        <v>0</v>
      </c>
      <c r="H5285" s="62">
        <v>3</v>
      </c>
      <c r="J5285" s="28">
        <v>1</v>
      </c>
      <c r="K5285" s="13" t="s">
        <v>24548</v>
      </c>
      <c r="L5285" s="16" t="s">
        <v>16303</v>
      </c>
      <c r="M5285" s="12" t="s">
        <v>24553</v>
      </c>
      <c r="N5285" s="12" t="s">
        <v>24553</v>
      </c>
      <c r="O5285" s="12" t="s">
        <v>24553</v>
      </c>
      <c r="P5285" s="14" t="s">
        <v>24551</v>
      </c>
      <c r="Q5285" s="29" t="s">
        <v>24553</v>
      </c>
      <c r="AA5285" s="3">
        <v>89.736109197502657</v>
      </c>
      <c r="AB5285" s="3">
        <v>100</v>
      </c>
      <c r="AC5285" s="3">
        <v>72.284849378762345</v>
      </c>
      <c r="AD5285" s="3">
        <v>61.830341856334194</v>
      </c>
      <c r="AE5285" s="3">
        <v>73.093125236978835</v>
      </c>
      <c r="AF5285" s="3">
        <v>81.883937800621311</v>
      </c>
      <c r="AG5285" s="3">
        <v>91.150708867827419</v>
      </c>
      <c r="AH5285" s="32">
        <v>98.815970745887697</v>
      </c>
      <c r="AI5285" s="50">
        <v>4.5592937332375398E-2</v>
      </c>
      <c r="AT5285" s="3">
        <v>100</v>
      </c>
      <c r="AU5285" s="3">
        <v>96.338231045311275</v>
      </c>
      <c r="AV5285" s="3">
        <v>83.949816625564083</v>
      </c>
      <c r="AW5285" s="3">
        <v>93.269105095636746</v>
      </c>
      <c r="AX5285" s="3">
        <v>82.914912698917547</v>
      </c>
      <c r="AY5285" s="3">
        <v>77.931618093333967</v>
      </c>
      <c r="AZ5285" s="3">
        <v>78.144830064944088</v>
      </c>
      <c r="BA5285" s="3">
        <v>81.483232680275194</v>
      </c>
      <c r="BB5285" s="3">
        <v>76.311192896131899</v>
      </c>
      <c r="BC5285" s="31">
        <v>87.444579717303299</v>
      </c>
    </row>
    <row r="5286" spans="1:55" x14ac:dyDescent="0.55000000000000004">
      <c r="A5286" s="21" t="s">
        <v>6</v>
      </c>
      <c r="B5286" s="21" t="s">
        <v>20495</v>
      </c>
      <c r="C5286" s="21" t="s">
        <v>11943</v>
      </c>
      <c r="D5286" s="27" t="s">
        <v>11944</v>
      </c>
      <c r="E5286" s="4">
        <v>0</v>
      </c>
      <c r="F5286" s="4">
        <v>3</v>
      </c>
      <c r="G5286" s="4">
        <v>0</v>
      </c>
      <c r="H5286" s="62">
        <v>4</v>
      </c>
      <c r="J5286" s="28">
        <v>1</v>
      </c>
      <c r="K5286" s="13" t="s">
        <v>24548</v>
      </c>
      <c r="L5286" s="16" t="s">
        <v>16303</v>
      </c>
      <c r="M5286" s="12" t="s">
        <v>24553</v>
      </c>
      <c r="N5286" s="12" t="s">
        <v>24553</v>
      </c>
      <c r="O5286" s="12" t="s">
        <v>24553</v>
      </c>
      <c r="P5286" s="14" t="s">
        <v>24551</v>
      </c>
      <c r="Q5286" s="29" t="s">
        <v>24553</v>
      </c>
      <c r="AA5286" s="3">
        <v>86.636364510553108</v>
      </c>
      <c r="AB5286" s="3">
        <v>100</v>
      </c>
      <c r="AC5286" s="3">
        <v>66.198565887159404</v>
      </c>
      <c r="AD5286" s="3">
        <v>52.413437085644652</v>
      </c>
      <c r="AE5286" s="3">
        <v>58.350495196576446</v>
      </c>
      <c r="AF5286" s="3">
        <v>60.958888315956948</v>
      </c>
      <c r="AG5286" s="3">
        <v>41.930550336304933</v>
      </c>
      <c r="AH5286" s="32">
        <v>37.486100441100348</v>
      </c>
      <c r="AI5286" s="50">
        <v>1.4262190002339701E-2</v>
      </c>
      <c r="AT5286" s="3">
        <v>97.837041393813877</v>
      </c>
      <c r="AU5286" s="3">
        <v>100</v>
      </c>
      <c r="AV5286" s="3">
        <v>95.38821917856589</v>
      </c>
      <c r="AW5286" s="3">
        <v>86.824572778682139</v>
      </c>
      <c r="AX5286" s="3">
        <v>81.885753953978096</v>
      </c>
      <c r="AY5286" s="3">
        <v>70.365400045322986</v>
      </c>
      <c r="AZ5286" s="3">
        <v>67.116558661921914</v>
      </c>
      <c r="BA5286" s="3">
        <v>64.733204805071949</v>
      </c>
      <c r="BB5286" s="3">
        <v>52.178407104671834</v>
      </c>
      <c r="BC5286" s="31">
        <v>56.672084281756973</v>
      </c>
    </row>
    <row r="5287" spans="1:55" x14ac:dyDescent="0.55000000000000004">
      <c r="A5287" s="21" t="s">
        <v>6</v>
      </c>
      <c r="B5287" s="21" t="s">
        <v>17341</v>
      </c>
      <c r="C5287" s="21" t="s">
        <v>6456</v>
      </c>
      <c r="D5287" s="27" t="s">
        <v>6457</v>
      </c>
      <c r="E5287" s="4">
        <v>0</v>
      </c>
      <c r="F5287" s="4">
        <v>0</v>
      </c>
      <c r="G5287" s="4">
        <v>0</v>
      </c>
      <c r="H5287" s="62">
        <v>2</v>
      </c>
      <c r="J5287" s="28">
        <v>1</v>
      </c>
      <c r="K5287" s="13" t="s">
        <v>24548</v>
      </c>
      <c r="L5287" s="12" t="s">
        <v>24553</v>
      </c>
      <c r="M5287" s="12" t="s">
        <v>24553</v>
      </c>
      <c r="N5287" s="12" t="s">
        <v>24553</v>
      </c>
      <c r="O5287" s="12" t="s">
        <v>24553</v>
      </c>
      <c r="P5287" s="12" t="s">
        <v>24553</v>
      </c>
      <c r="Q5287" s="29" t="s">
        <v>24553</v>
      </c>
      <c r="AT5287" s="3">
        <v>91.501134497192666</v>
      </c>
      <c r="AU5287" s="3">
        <v>77.658204194440287</v>
      </c>
      <c r="AV5287" s="3">
        <v>69.68059072845071</v>
      </c>
      <c r="AW5287" s="3">
        <v>76.106826195737881</v>
      </c>
      <c r="AX5287" s="3">
        <v>100</v>
      </c>
      <c r="AY5287" s="3">
        <v>59.315650793610473</v>
      </c>
      <c r="AZ5287" s="3">
        <v>48.740434854808726</v>
      </c>
      <c r="BA5287" s="3">
        <v>26.40629276475654</v>
      </c>
      <c r="BB5287" s="3">
        <v>20.252685337177887</v>
      </c>
      <c r="BC5287" s="31">
        <v>16.847566586042188</v>
      </c>
    </row>
    <row r="5288" spans="1:55" x14ac:dyDescent="0.55000000000000004">
      <c r="A5288" s="21" t="s">
        <v>6</v>
      </c>
      <c r="B5288" s="21" t="s">
        <v>19349</v>
      </c>
      <c r="C5288" s="21" t="s">
        <v>14634</v>
      </c>
      <c r="D5288" s="27" t="s">
        <v>14635</v>
      </c>
      <c r="E5288" s="4">
        <v>0</v>
      </c>
      <c r="F5288" s="4">
        <v>1</v>
      </c>
      <c r="G5288" s="4">
        <v>0</v>
      </c>
      <c r="H5288" s="62">
        <v>5</v>
      </c>
      <c r="J5288" s="28">
        <v>1</v>
      </c>
      <c r="K5288" s="12" t="s">
        <v>24553</v>
      </c>
      <c r="L5288" s="12" t="s">
        <v>24553</v>
      </c>
      <c r="M5288" s="12" t="s">
        <v>24553</v>
      </c>
      <c r="N5288" s="12" t="s">
        <v>24553</v>
      </c>
      <c r="O5288" s="12" t="s">
        <v>24553</v>
      </c>
      <c r="P5288" s="12" t="s">
        <v>24553</v>
      </c>
      <c r="Q5288" s="29" t="s">
        <v>24553</v>
      </c>
      <c r="AA5288" s="3">
        <v>88.224914402365087</v>
      </c>
      <c r="AB5288" s="3">
        <v>100</v>
      </c>
      <c r="AC5288" s="3">
        <v>9.0421922048868755</v>
      </c>
      <c r="AD5288" s="3">
        <v>10.022386212010908</v>
      </c>
      <c r="AE5288" s="3">
        <v>2.9010632736349633</v>
      </c>
      <c r="AF5288" s="3">
        <v>3.1565568264299166</v>
      </c>
      <c r="AG5288" s="3">
        <v>0</v>
      </c>
      <c r="AH5288" s="32">
        <v>2.4013847171353167E-3</v>
      </c>
      <c r="AI5288" s="50">
        <v>9.9460812267258294E-4</v>
      </c>
      <c r="AT5288" s="3">
        <v>100</v>
      </c>
      <c r="AU5288" s="3">
        <v>93.398940240030868</v>
      </c>
      <c r="AV5288" s="3">
        <v>94.619690689974277</v>
      </c>
      <c r="AW5288" s="3">
        <v>68.373765882414688</v>
      </c>
      <c r="AX5288" s="3">
        <v>63.180465756113037</v>
      </c>
      <c r="AY5288" s="3">
        <v>46.287877380359433</v>
      </c>
      <c r="AZ5288" s="3">
        <v>34.614837318857127</v>
      </c>
      <c r="BA5288" s="3">
        <v>29.837520090113173</v>
      </c>
      <c r="BB5288" s="3">
        <v>24.480315113419163</v>
      </c>
      <c r="BC5288" s="31">
        <v>30.653537887454412</v>
      </c>
    </row>
    <row r="5289" spans="1:55" x14ac:dyDescent="0.55000000000000004">
      <c r="A5289" s="21" t="s">
        <v>6</v>
      </c>
      <c r="B5289" s="21" t="s">
        <v>18603</v>
      </c>
      <c r="C5289" s="21" t="s">
        <v>15893</v>
      </c>
      <c r="D5289" s="27" t="s">
        <v>15894</v>
      </c>
      <c r="E5289" s="4">
        <v>0</v>
      </c>
      <c r="F5289" s="4">
        <v>1</v>
      </c>
      <c r="G5289" s="4">
        <v>0</v>
      </c>
      <c r="H5289" s="62">
        <v>0</v>
      </c>
      <c r="J5289" s="28">
        <v>1</v>
      </c>
      <c r="K5289" s="12" t="s">
        <v>24553</v>
      </c>
      <c r="L5289" s="12" t="s">
        <v>24553</v>
      </c>
      <c r="M5289" s="12" t="s">
        <v>24553</v>
      </c>
      <c r="N5289" s="12" t="s">
        <v>24553</v>
      </c>
      <c r="O5289" s="12" t="s">
        <v>24553</v>
      </c>
      <c r="P5289" s="12" t="s">
        <v>24553</v>
      </c>
      <c r="Q5289" s="29" t="s">
        <v>24553</v>
      </c>
      <c r="AA5289" s="3">
        <v>100</v>
      </c>
      <c r="AB5289" s="3">
        <v>94.243279425604626</v>
      </c>
      <c r="AC5289" s="3">
        <v>47.888931258779152</v>
      </c>
      <c r="AD5289" s="3">
        <v>56.535273818122235</v>
      </c>
      <c r="AE5289" s="3">
        <v>38.303557430026991</v>
      </c>
      <c r="AF5289" s="3">
        <v>39.605925625167153</v>
      </c>
      <c r="AG5289" s="3">
        <v>32.985373776298808</v>
      </c>
      <c r="AH5289" s="32">
        <v>41.460317455870147</v>
      </c>
      <c r="AI5289" s="50">
        <v>3.13830678065064E-3</v>
      </c>
    </row>
    <row r="5290" spans="1:55" x14ac:dyDescent="0.55000000000000004">
      <c r="A5290" s="21" t="s">
        <v>6</v>
      </c>
      <c r="B5290" s="21" t="s">
        <v>17409</v>
      </c>
      <c r="C5290" s="21" t="s">
        <v>9111</v>
      </c>
      <c r="D5290" s="27" t="s">
        <v>9112</v>
      </c>
      <c r="E5290" s="4">
        <v>0</v>
      </c>
      <c r="F5290" s="4">
        <v>0</v>
      </c>
      <c r="G5290" s="4">
        <v>0</v>
      </c>
      <c r="H5290" s="62">
        <v>2</v>
      </c>
      <c r="J5290" s="28">
        <v>1</v>
      </c>
      <c r="K5290" s="13" t="s">
        <v>24548</v>
      </c>
      <c r="L5290" s="12" t="s">
        <v>24553</v>
      </c>
      <c r="M5290" s="12" t="s">
        <v>24553</v>
      </c>
      <c r="N5290" s="12" t="s">
        <v>24553</v>
      </c>
      <c r="O5290" s="12" t="s">
        <v>24553</v>
      </c>
      <c r="P5290" s="14" t="s">
        <v>24551</v>
      </c>
      <c r="Q5290" s="29" t="s">
        <v>24553</v>
      </c>
      <c r="AT5290" s="3">
        <v>71.37703840178655</v>
      </c>
      <c r="AU5290" s="3">
        <v>79.856765341470577</v>
      </c>
      <c r="AV5290" s="3">
        <v>67.181038443357693</v>
      </c>
      <c r="AW5290" s="3">
        <v>71.434755409307868</v>
      </c>
      <c r="AX5290" s="3">
        <v>86.175529373433235</v>
      </c>
      <c r="AY5290" s="3">
        <v>100</v>
      </c>
      <c r="AZ5290" s="3">
        <v>97.175838104090772</v>
      </c>
      <c r="BA5290" s="3">
        <v>98.886742603976614</v>
      </c>
      <c r="BB5290" s="3">
        <v>73.413107374911078</v>
      </c>
      <c r="BC5290" s="31">
        <v>75.955897415655173</v>
      </c>
    </row>
    <row r="5291" spans="1:55" x14ac:dyDescent="0.55000000000000004">
      <c r="A5291" s="21" t="s">
        <v>6</v>
      </c>
      <c r="B5291" s="21" t="s">
        <v>17864</v>
      </c>
      <c r="C5291" s="21" t="s">
        <v>13256</v>
      </c>
      <c r="D5291" s="27" t="s">
        <v>13257</v>
      </c>
      <c r="E5291" s="4">
        <v>0</v>
      </c>
      <c r="F5291" s="4">
        <v>0</v>
      </c>
      <c r="G5291" s="4">
        <v>0</v>
      </c>
      <c r="H5291" s="62">
        <v>3</v>
      </c>
      <c r="J5291" s="28">
        <v>1</v>
      </c>
      <c r="K5291" s="13" t="s">
        <v>24548</v>
      </c>
      <c r="L5291" s="12" t="s">
        <v>24553</v>
      </c>
      <c r="M5291" s="12" t="s">
        <v>24553</v>
      </c>
      <c r="N5291" s="12" t="s">
        <v>24553</v>
      </c>
      <c r="O5291" s="12" t="s">
        <v>24553</v>
      </c>
      <c r="P5291" s="12" t="s">
        <v>24553</v>
      </c>
      <c r="Q5291" s="29" t="s">
        <v>24553</v>
      </c>
      <c r="AT5291" s="3">
        <v>88.509212830197384</v>
      </c>
      <c r="AU5291" s="3">
        <v>100</v>
      </c>
      <c r="AV5291" s="3">
        <v>95.842465613378437</v>
      </c>
      <c r="AW5291" s="3">
        <v>81.911023864885976</v>
      </c>
      <c r="AX5291" s="3">
        <v>74.417227633619632</v>
      </c>
      <c r="AY5291" s="3">
        <v>69.305683015138143</v>
      </c>
      <c r="AZ5291" s="3">
        <v>63.417433729146168</v>
      </c>
      <c r="BA5291" s="3">
        <v>56.72897840339639</v>
      </c>
      <c r="BB5291" s="3">
        <v>75.079942335342011</v>
      </c>
      <c r="BC5291" s="31">
        <v>91.078367685424496</v>
      </c>
    </row>
    <row r="5292" spans="1:55" x14ac:dyDescent="0.55000000000000004">
      <c r="A5292" s="21" t="s">
        <v>6</v>
      </c>
      <c r="B5292" s="21" t="s">
        <v>16850</v>
      </c>
      <c r="C5292" s="21" t="s">
        <v>9936</v>
      </c>
      <c r="D5292" s="27" t="s">
        <v>9937</v>
      </c>
      <c r="E5292" s="4">
        <v>0</v>
      </c>
      <c r="F5292" s="4">
        <v>0</v>
      </c>
      <c r="G5292" s="4">
        <v>0</v>
      </c>
      <c r="H5292" s="62">
        <v>1</v>
      </c>
      <c r="J5292" s="28">
        <v>1</v>
      </c>
      <c r="K5292" s="12" t="s">
        <v>24553</v>
      </c>
      <c r="L5292" s="12" t="s">
        <v>24553</v>
      </c>
      <c r="M5292" s="12" t="s">
        <v>24553</v>
      </c>
      <c r="N5292" s="12" t="s">
        <v>24553</v>
      </c>
      <c r="O5292" s="12" t="s">
        <v>24553</v>
      </c>
      <c r="P5292" s="12" t="s">
        <v>24553</v>
      </c>
      <c r="Q5292" s="29" t="s">
        <v>24553</v>
      </c>
      <c r="AT5292" s="3">
        <v>86.107320585364889</v>
      </c>
      <c r="AU5292" s="3">
        <v>100</v>
      </c>
      <c r="AV5292" s="3">
        <v>89.430091282454455</v>
      </c>
      <c r="AW5292" s="3">
        <v>89.952659433589417</v>
      </c>
      <c r="AX5292" s="3">
        <v>90.409209864793425</v>
      </c>
      <c r="AY5292" s="3">
        <v>86.635837829200071</v>
      </c>
      <c r="AZ5292" s="3">
        <v>76.269393018378778</v>
      </c>
      <c r="BA5292" s="3">
        <v>83.744959396849794</v>
      </c>
      <c r="BB5292" s="3">
        <v>71.236692445381749</v>
      </c>
      <c r="BC5292" s="31">
        <v>72.192670693672284</v>
      </c>
    </row>
    <row r="5293" spans="1:55" x14ac:dyDescent="0.55000000000000004">
      <c r="A5293" s="21" t="s">
        <v>6</v>
      </c>
      <c r="B5293" s="21" t="s">
        <v>20271</v>
      </c>
      <c r="C5293" s="21" t="s">
        <v>6025</v>
      </c>
      <c r="D5293" s="27" t="s">
        <v>6026</v>
      </c>
      <c r="E5293" s="4">
        <v>0</v>
      </c>
      <c r="F5293" s="4">
        <v>2</v>
      </c>
      <c r="G5293" s="4">
        <v>0</v>
      </c>
      <c r="H5293" s="62">
        <v>11</v>
      </c>
      <c r="J5293" s="28">
        <v>1</v>
      </c>
      <c r="K5293" s="12" t="s">
        <v>24553</v>
      </c>
      <c r="L5293" s="12" t="s">
        <v>24553</v>
      </c>
      <c r="M5293" s="12" t="s">
        <v>24553</v>
      </c>
      <c r="N5293" s="12" t="s">
        <v>24553</v>
      </c>
      <c r="O5293" s="12" t="s">
        <v>24553</v>
      </c>
      <c r="P5293" s="12" t="s">
        <v>24553</v>
      </c>
      <c r="Q5293" s="29" t="s">
        <v>24553</v>
      </c>
      <c r="AA5293" s="3">
        <v>45.467400111574776</v>
      </c>
      <c r="AB5293" s="3">
        <v>48.435441855201177</v>
      </c>
      <c r="AC5293" s="3">
        <v>74.132888507874895</v>
      </c>
      <c r="AD5293" s="3">
        <v>68.725472009728492</v>
      </c>
      <c r="AE5293" s="3">
        <v>100</v>
      </c>
      <c r="AF5293" s="3">
        <v>86.789571345701063</v>
      </c>
      <c r="AG5293" s="3">
        <v>89.271746055560442</v>
      </c>
      <c r="AH5293" s="32">
        <v>89.085369014971249</v>
      </c>
      <c r="AI5293" s="50">
        <v>7.2460536015051301E-3</v>
      </c>
      <c r="AT5293" s="3">
        <v>74.364146681312903</v>
      </c>
      <c r="AU5293" s="3">
        <v>67.943175182795585</v>
      </c>
      <c r="AV5293" s="3">
        <v>68.084789603464372</v>
      </c>
      <c r="AW5293" s="3">
        <v>70.856215973390078</v>
      </c>
      <c r="AX5293" s="3">
        <v>73.769891083006868</v>
      </c>
      <c r="AY5293" s="3">
        <v>87.771546389814077</v>
      </c>
      <c r="AZ5293" s="3">
        <v>97.933645022172556</v>
      </c>
      <c r="BA5293" s="3">
        <v>97.355524935820952</v>
      </c>
      <c r="BB5293" s="3">
        <v>100</v>
      </c>
      <c r="BC5293" s="31">
        <v>70.790755833233703</v>
      </c>
    </row>
    <row r="5294" spans="1:55" x14ac:dyDescent="0.55000000000000004">
      <c r="A5294" s="21" t="s">
        <v>6</v>
      </c>
      <c r="B5294" s="21" t="s">
        <v>17148</v>
      </c>
      <c r="C5294" s="21" t="s">
        <v>15023</v>
      </c>
      <c r="D5294" s="27" t="s">
        <v>15024</v>
      </c>
      <c r="E5294" s="4">
        <v>0</v>
      </c>
      <c r="F5294" s="4">
        <v>0</v>
      </c>
      <c r="G5294" s="4">
        <v>0</v>
      </c>
      <c r="H5294" s="62">
        <v>1</v>
      </c>
      <c r="J5294" s="28">
        <v>1</v>
      </c>
      <c r="K5294" s="12" t="s">
        <v>24553</v>
      </c>
      <c r="L5294" s="12" t="s">
        <v>24553</v>
      </c>
      <c r="M5294" s="12" t="s">
        <v>24553</v>
      </c>
      <c r="N5294" s="12" t="s">
        <v>24553</v>
      </c>
      <c r="O5294" s="12" t="s">
        <v>24553</v>
      </c>
      <c r="P5294" s="12" t="s">
        <v>24553</v>
      </c>
      <c r="Q5294" s="29" t="s">
        <v>24553</v>
      </c>
      <c r="AT5294" s="3">
        <v>46.229362255878144</v>
      </c>
      <c r="AU5294" s="3">
        <v>93.461283689622533</v>
      </c>
      <c r="AV5294" s="3">
        <v>100</v>
      </c>
      <c r="AW5294" s="3">
        <v>48.74473349151468</v>
      </c>
      <c r="AX5294" s="3">
        <v>67.778310689915656</v>
      </c>
      <c r="AY5294" s="3">
        <v>79.532518331989621</v>
      </c>
      <c r="AZ5294" s="3">
        <v>37.638823199378812</v>
      </c>
      <c r="BA5294" s="3">
        <v>44.158536999257734</v>
      </c>
      <c r="BB5294" s="3">
        <v>17.381146443275867</v>
      </c>
      <c r="BC5294" s="31">
        <v>28.963904810004898</v>
      </c>
    </row>
    <row r="5295" spans="1:55" x14ac:dyDescent="0.55000000000000004">
      <c r="A5295" s="21" t="s">
        <v>6</v>
      </c>
      <c r="B5295" s="21" t="s">
        <v>19258</v>
      </c>
      <c r="C5295" s="21" t="s">
        <v>13046</v>
      </c>
      <c r="D5295" s="27" t="s">
        <v>13047</v>
      </c>
      <c r="E5295" s="4">
        <v>0</v>
      </c>
      <c r="F5295" s="4">
        <v>1</v>
      </c>
      <c r="G5295" s="4">
        <v>0</v>
      </c>
      <c r="H5295" s="62">
        <v>4</v>
      </c>
      <c r="J5295" s="28">
        <v>1</v>
      </c>
      <c r="K5295" s="12" t="s">
        <v>24553</v>
      </c>
      <c r="L5295" s="12" t="s">
        <v>24553</v>
      </c>
      <c r="M5295" s="12" t="s">
        <v>24553</v>
      </c>
      <c r="N5295" s="12" t="s">
        <v>24553</v>
      </c>
      <c r="O5295" s="12" t="s">
        <v>24553</v>
      </c>
      <c r="P5295" s="12" t="s">
        <v>24553</v>
      </c>
      <c r="Q5295" s="29" t="s">
        <v>24553</v>
      </c>
      <c r="AA5295" s="3">
        <v>79.739560327182829</v>
      </c>
      <c r="AB5295" s="3">
        <v>100</v>
      </c>
      <c r="AC5295" s="3">
        <v>44.442056802876891</v>
      </c>
      <c r="AD5295" s="3">
        <v>34.574283573830229</v>
      </c>
      <c r="AE5295" s="3">
        <v>41.676925597071993</v>
      </c>
      <c r="AF5295" s="3">
        <v>58.453559104407596</v>
      </c>
      <c r="AG5295" s="3">
        <v>71.536677954264661</v>
      </c>
      <c r="AH5295" s="32">
        <v>75.47103157990928</v>
      </c>
      <c r="AI5295" s="50">
        <v>3.5774986329215303E-2</v>
      </c>
      <c r="AT5295" s="3">
        <v>100</v>
      </c>
      <c r="AU5295" s="3">
        <v>97.152966905239452</v>
      </c>
      <c r="AV5295" s="3">
        <v>92.624937191898312</v>
      </c>
      <c r="AW5295" s="3">
        <v>80.369754351959216</v>
      </c>
      <c r="AX5295" s="3">
        <v>74.72968763202806</v>
      </c>
      <c r="AY5295" s="3">
        <v>74.315898938699178</v>
      </c>
      <c r="AZ5295" s="3">
        <v>61.827513084027238</v>
      </c>
      <c r="BA5295" s="3">
        <v>56.138956846123456</v>
      </c>
      <c r="BB5295" s="3">
        <v>59.689220938436868</v>
      </c>
      <c r="BC5295" s="31">
        <v>74.266756046300102</v>
      </c>
    </row>
    <row r="5296" spans="1:55" x14ac:dyDescent="0.55000000000000004">
      <c r="A5296" s="21" t="s">
        <v>6</v>
      </c>
      <c r="B5296" s="21" t="s">
        <v>18144</v>
      </c>
      <c r="C5296" s="21" t="s">
        <v>9304</v>
      </c>
      <c r="D5296" s="27" t="s">
        <v>9305</v>
      </c>
      <c r="E5296" s="4">
        <v>0</v>
      </c>
      <c r="F5296" s="4">
        <v>0</v>
      </c>
      <c r="G5296" s="4">
        <v>0</v>
      </c>
      <c r="H5296" s="62">
        <v>5</v>
      </c>
      <c r="J5296" s="28">
        <v>1</v>
      </c>
      <c r="K5296" s="13" t="s">
        <v>24548</v>
      </c>
      <c r="L5296" s="16" t="s">
        <v>16303</v>
      </c>
      <c r="M5296" s="12" t="s">
        <v>24553</v>
      </c>
      <c r="N5296" s="12" t="s">
        <v>24553</v>
      </c>
      <c r="O5296" s="15" t="s">
        <v>24550</v>
      </c>
      <c r="P5296" s="12" t="s">
        <v>24553</v>
      </c>
      <c r="Q5296" s="29" t="s">
        <v>24553</v>
      </c>
      <c r="AT5296" s="3">
        <v>48.064869512906469</v>
      </c>
      <c r="AU5296" s="3">
        <v>75.196252849679439</v>
      </c>
      <c r="AV5296" s="3">
        <v>56.141749218291402</v>
      </c>
      <c r="AW5296" s="3">
        <v>63.480662462261265</v>
      </c>
      <c r="AX5296" s="3">
        <v>52.663396951173681</v>
      </c>
      <c r="AY5296" s="3">
        <v>95.928094913768959</v>
      </c>
      <c r="AZ5296" s="3">
        <v>56.208143958305335</v>
      </c>
      <c r="BA5296" s="3">
        <v>57.583416054324879</v>
      </c>
      <c r="BB5296" s="3">
        <v>64.890996058119356</v>
      </c>
      <c r="BC5296" s="31">
        <v>100</v>
      </c>
    </row>
    <row r="5297" spans="1:55" x14ac:dyDescent="0.55000000000000004">
      <c r="A5297" s="21" t="s">
        <v>6</v>
      </c>
      <c r="B5297" s="21" t="s">
        <v>20681</v>
      </c>
      <c r="C5297" s="21" t="s">
        <v>5573</v>
      </c>
      <c r="D5297" s="27" t="s">
        <v>5574</v>
      </c>
      <c r="E5297" s="4">
        <v>0</v>
      </c>
      <c r="F5297" s="4">
        <v>3</v>
      </c>
      <c r="G5297" s="4">
        <v>0</v>
      </c>
      <c r="H5297" s="62">
        <v>11</v>
      </c>
      <c r="J5297" s="28">
        <v>1</v>
      </c>
      <c r="K5297" s="13" t="s">
        <v>24548</v>
      </c>
      <c r="L5297" s="16" t="s">
        <v>16303</v>
      </c>
      <c r="M5297" s="12" t="s">
        <v>24553</v>
      </c>
      <c r="N5297" s="12" t="s">
        <v>24553</v>
      </c>
      <c r="O5297" s="15" t="s">
        <v>24550</v>
      </c>
      <c r="P5297" s="14" t="s">
        <v>24551</v>
      </c>
      <c r="Q5297" s="29" t="s">
        <v>24553</v>
      </c>
      <c r="AA5297" s="3">
        <v>100</v>
      </c>
      <c r="AB5297" s="3">
        <v>93.229750987764348</v>
      </c>
      <c r="AC5297" s="3">
        <v>53.875722539283863</v>
      </c>
      <c r="AD5297" s="3">
        <v>55.240888076431069</v>
      </c>
      <c r="AE5297" s="3">
        <v>13.931901084470026</v>
      </c>
      <c r="AF5297" s="3">
        <v>13.289315312433592</v>
      </c>
      <c r="AG5297" s="3">
        <v>12.865004909224931</v>
      </c>
      <c r="AH5297" s="32">
        <v>10.517155077550465</v>
      </c>
      <c r="AI5297" s="50">
        <v>5.5807496067574E-4</v>
      </c>
      <c r="AT5297" s="3">
        <v>70.98523667077653</v>
      </c>
      <c r="AU5297" s="3">
        <v>97.201344619803848</v>
      </c>
      <c r="AV5297" s="3">
        <v>93.22398030248155</v>
      </c>
      <c r="AW5297" s="3">
        <v>100</v>
      </c>
      <c r="AX5297" s="3">
        <v>74.088758684867784</v>
      </c>
      <c r="AY5297" s="3">
        <v>99.492305206199276</v>
      </c>
      <c r="AZ5297" s="3">
        <v>58.935455550524743</v>
      </c>
      <c r="BA5297" s="3">
        <v>9.893775654407083</v>
      </c>
      <c r="BB5297" s="3">
        <v>11.188592633187985</v>
      </c>
      <c r="BC5297" s="31">
        <v>7.9448746658546145</v>
      </c>
    </row>
    <row r="5298" spans="1:55" x14ac:dyDescent="0.55000000000000004">
      <c r="A5298" s="21" t="s">
        <v>6</v>
      </c>
      <c r="B5298" s="21" t="s">
        <v>23818</v>
      </c>
      <c r="C5298" s="21" t="s">
        <v>12617</v>
      </c>
      <c r="D5298" s="27" t="s">
        <v>12618</v>
      </c>
      <c r="E5298" s="4">
        <v>4</v>
      </c>
      <c r="F5298" s="4">
        <v>8</v>
      </c>
      <c r="G5298" s="4">
        <v>4</v>
      </c>
      <c r="H5298" s="62">
        <v>25</v>
      </c>
      <c r="J5298" s="28">
        <v>1</v>
      </c>
      <c r="K5298" s="13" t="s">
        <v>24548</v>
      </c>
      <c r="L5298" s="12" t="s">
        <v>24553</v>
      </c>
      <c r="M5298" s="12" t="s">
        <v>24553</v>
      </c>
      <c r="N5298" s="12" t="s">
        <v>24553</v>
      </c>
      <c r="O5298" s="12" t="s">
        <v>24553</v>
      </c>
      <c r="P5298" s="12" t="s">
        <v>24553</v>
      </c>
      <c r="Q5298" s="29" t="s">
        <v>24553</v>
      </c>
      <c r="R5298" s="3">
        <v>65.005177972837544</v>
      </c>
      <c r="S5298" s="3">
        <v>68.356489429388617</v>
      </c>
      <c r="T5298" s="3">
        <v>60.018504541272492</v>
      </c>
      <c r="U5298" s="3">
        <v>61.364090138005778</v>
      </c>
      <c r="V5298" s="3">
        <v>64.196847079289057</v>
      </c>
      <c r="W5298" s="3">
        <v>64.72226691605313</v>
      </c>
      <c r="X5298" s="3">
        <v>93.770598541860934</v>
      </c>
      <c r="Y5298" s="32">
        <v>100</v>
      </c>
      <c r="Z5298" s="50">
        <v>1.2260613349763701E-3</v>
      </c>
      <c r="AA5298" s="3">
        <v>97.618905596188128</v>
      </c>
      <c r="AB5298" s="3">
        <v>100</v>
      </c>
      <c r="AC5298" s="3">
        <v>57.202878157479908</v>
      </c>
      <c r="AD5298" s="3">
        <v>55.787907760976374</v>
      </c>
      <c r="AE5298" s="3">
        <v>22.716913080443511</v>
      </c>
      <c r="AF5298" s="3">
        <v>25.133871045900129</v>
      </c>
      <c r="AG5298" s="3">
        <v>29.047596462073461</v>
      </c>
      <c r="AH5298" s="32">
        <v>27.635445108437214</v>
      </c>
      <c r="AI5298" s="50">
        <v>3.20380760595638E-4</v>
      </c>
      <c r="AJ5298" s="3">
        <v>100</v>
      </c>
      <c r="AK5298" s="3">
        <v>56.905884129454435</v>
      </c>
      <c r="AL5298" s="3">
        <v>62.308277348994487</v>
      </c>
      <c r="AM5298" s="3">
        <v>63.59555356147586</v>
      </c>
      <c r="AN5298" s="3">
        <v>76.840373737196984</v>
      </c>
      <c r="AO5298" s="3">
        <v>78.009947393154206</v>
      </c>
      <c r="AP5298" s="3">
        <v>80.607532976812365</v>
      </c>
      <c r="AQ5298" s="3">
        <v>85.462379487207301</v>
      </c>
      <c r="AR5298" s="3">
        <v>58.135395119595323</v>
      </c>
      <c r="AS5298" s="31">
        <v>45.421993286899827</v>
      </c>
      <c r="AT5298" s="3">
        <v>100</v>
      </c>
      <c r="AU5298" s="3">
        <v>97.907859717798914</v>
      </c>
      <c r="AV5298" s="3">
        <v>82.859709185454761</v>
      </c>
      <c r="AW5298" s="3">
        <v>78.226145724975169</v>
      </c>
      <c r="AX5298" s="3">
        <v>73.744853684143692</v>
      </c>
      <c r="AY5298" s="3">
        <v>64.339501049763797</v>
      </c>
      <c r="AZ5298" s="3">
        <v>60.073710442685439</v>
      </c>
      <c r="BA5298" s="3">
        <v>50.792334315918076</v>
      </c>
      <c r="BB5298" s="3">
        <v>36.324810064319394</v>
      </c>
      <c r="BC5298" s="31">
        <v>46.251133169071714</v>
      </c>
    </row>
    <row r="5299" spans="1:55" x14ac:dyDescent="0.55000000000000004">
      <c r="A5299" s="21" t="s">
        <v>6</v>
      </c>
      <c r="B5299" s="21" t="s">
        <v>19035</v>
      </c>
      <c r="C5299" s="21" t="s">
        <v>1484</v>
      </c>
      <c r="D5299" s="27" t="s">
        <v>1485</v>
      </c>
      <c r="E5299" s="4">
        <v>0</v>
      </c>
      <c r="F5299" s="4">
        <v>1</v>
      </c>
      <c r="G5299" s="4">
        <v>0</v>
      </c>
      <c r="H5299" s="62">
        <v>3</v>
      </c>
      <c r="J5299" s="28">
        <v>1</v>
      </c>
      <c r="K5299" s="13" t="s">
        <v>24548</v>
      </c>
      <c r="L5299" s="12" t="s">
        <v>24553</v>
      </c>
      <c r="M5299" s="12" t="s">
        <v>24553</v>
      </c>
      <c r="N5299" s="12" t="s">
        <v>24553</v>
      </c>
      <c r="O5299" s="12" t="s">
        <v>24553</v>
      </c>
      <c r="P5299" s="14" t="s">
        <v>24551</v>
      </c>
      <c r="Q5299" s="29" t="s">
        <v>24553</v>
      </c>
      <c r="AA5299" s="3">
        <v>25.658712140990502</v>
      </c>
      <c r="AB5299" s="3">
        <v>14.311534747411828</v>
      </c>
      <c r="AC5299" s="3">
        <v>34.256224669749905</v>
      </c>
      <c r="AD5299" s="3">
        <v>26.439231158366962</v>
      </c>
      <c r="AE5299" s="3">
        <v>100</v>
      </c>
      <c r="AF5299" s="3">
        <v>86.601470990535987</v>
      </c>
      <c r="AG5299" s="3">
        <v>88.852424881455875</v>
      </c>
      <c r="AH5299" s="32">
        <v>88.976949592963706</v>
      </c>
      <c r="AI5299" s="50">
        <v>3.4110969140994998E-3</v>
      </c>
      <c r="AT5299" s="3">
        <v>52.511256852937414</v>
      </c>
      <c r="AU5299" s="3">
        <v>83.909102011811427</v>
      </c>
      <c r="AV5299" s="3">
        <v>72.287775235051114</v>
      </c>
      <c r="AW5299" s="3">
        <v>90.977193790720463</v>
      </c>
      <c r="AX5299" s="3">
        <v>64.164538715084504</v>
      </c>
      <c r="AY5299" s="3">
        <v>100</v>
      </c>
      <c r="AZ5299" s="3">
        <v>45.668173229682637</v>
      </c>
      <c r="BA5299" s="3">
        <v>61.033781301005895</v>
      </c>
      <c r="BB5299" s="3">
        <v>36.051475295932399</v>
      </c>
      <c r="BC5299" s="31">
        <v>32.230334539321362</v>
      </c>
    </row>
    <row r="5300" spans="1:55" x14ac:dyDescent="0.55000000000000004">
      <c r="A5300" s="21" t="s">
        <v>6</v>
      </c>
      <c r="B5300" s="21" t="s">
        <v>17147</v>
      </c>
      <c r="C5300" s="21" t="s">
        <v>15015</v>
      </c>
      <c r="D5300" s="27" t="s">
        <v>15016</v>
      </c>
      <c r="E5300" s="4">
        <v>0</v>
      </c>
      <c r="F5300" s="4">
        <v>0</v>
      </c>
      <c r="G5300" s="4">
        <v>0</v>
      </c>
      <c r="H5300" s="62">
        <v>1</v>
      </c>
      <c r="J5300" s="28">
        <v>1</v>
      </c>
      <c r="K5300" s="13" t="s">
        <v>24548</v>
      </c>
      <c r="L5300" s="12" t="s">
        <v>24553</v>
      </c>
      <c r="M5300" s="12" t="s">
        <v>24553</v>
      </c>
      <c r="N5300" s="12" t="s">
        <v>24553</v>
      </c>
      <c r="O5300" s="12" t="s">
        <v>24553</v>
      </c>
      <c r="P5300" s="12" t="s">
        <v>24553</v>
      </c>
      <c r="Q5300" s="29" t="s">
        <v>24553</v>
      </c>
      <c r="AT5300" s="3">
        <v>41.607502331217489</v>
      </c>
      <c r="AU5300" s="3">
        <v>92.80082808081157</v>
      </c>
      <c r="AV5300" s="3">
        <v>100</v>
      </c>
      <c r="AW5300" s="3">
        <v>50.395577368502423</v>
      </c>
      <c r="AX5300" s="3">
        <v>47.081533382108518</v>
      </c>
      <c r="AY5300" s="3">
        <v>53.33702965740401</v>
      </c>
      <c r="AZ5300" s="3">
        <v>26.927599259712281</v>
      </c>
      <c r="BA5300" s="3">
        <v>32.901691211408547</v>
      </c>
      <c r="BB5300" s="3">
        <v>17.703094192628637</v>
      </c>
      <c r="BC5300" s="31">
        <v>42.141378086085197</v>
      </c>
    </row>
    <row r="5301" spans="1:55" x14ac:dyDescent="0.55000000000000004">
      <c r="A5301" s="21" t="s">
        <v>6</v>
      </c>
      <c r="B5301" s="21" t="s">
        <v>24133</v>
      </c>
      <c r="C5301" s="21" t="s">
        <v>7293</v>
      </c>
      <c r="D5301" s="27" t="s">
        <v>7294</v>
      </c>
      <c r="E5301" s="4">
        <v>9</v>
      </c>
      <c r="F5301" s="4">
        <v>15</v>
      </c>
      <c r="G5301" s="4">
        <v>17</v>
      </c>
      <c r="H5301" s="62">
        <v>43</v>
      </c>
      <c r="J5301" s="28">
        <v>1</v>
      </c>
      <c r="K5301" s="13" t="s">
        <v>24548</v>
      </c>
      <c r="L5301" s="12" t="s">
        <v>24553</v>
      </c>
      <c r="M5301" s="12" t="s">
        <v>24553</v>
      </c>
      <c r="N5301" s="12" t="s">
        <v>24553</v>
      </c>
      <c r="O5301" s="12" t="s">
        <v>24553</v>
      </c>
      <c r="P5301" s="12" t="s">
        <v>24553</v>
      </c>
      <c r="Q5301" s="29" t="s">
        <v>24553</v>
      </c>
      <c r="R5301" s="3">
        <v>47.112953764859903</v>
      </c>
      <c r="S5301" s="3">
        <v>42.726009240497305</v>
      </c>
      <c r="T5301" s="3">
        <v>100</v>
      </c>
      <c r="U5301" s="3">
        <v>96.369186848465674</v>
      </c>
      <c r="V5301" s="3">
        <v>97.296555087231525</v>
      </c>
      <c r="W5301" s="3">
        <v>88.6980796622084</v>
      </c>
      <c r="X5301" s="3">
        <v>74.128290226482903</v>
      </c>
      <c r="Y5301" s="32">
        <v>80.690881799639612</v>
      </c>
      <c r="Z5301" s="50">
        <v>1.9606659441258698E-3</v>
      </c>
      <c r="AA5301" s="3">
        <v>100</v>
      </c>
      <c r="AB5301" s="3">
        <v>80.738303256080457</v>
      </c>
      <c r="AC5301" s="3">
        <v>79.361442776613117</v>
      </c>
      <c r="AD5301" s="3">
        <v>79.318831305328573</v>
      </c>
      <c r="AE5301" s="3">
        <v>85.514515400754874</v>
      </c>
      <c r="AF5301" s="3">
        <v>78.997132387699551</v>
      </c>
      <c r="AG5301" s="3">
        <v>99.636996883608319</v>
      </c>
      <c r="AH5301" s="32">
        <v>98.776104533211935</v>
      </c>
      <c r="AI5301" s="50">
        <v>0.17624787714074699</v>
      </c>
      <c r="AJ5301" s="3">
        <v>16.102630357414114</v>
      </c>
      <c r="AK5301" s="3">
        <v>10.407513625712536</v>
      </c>
      <c r="AL5301" s="3">
        <v>9.440280841833868</v>
      </c>
      <c r="AM5301" s="3">
        <v>19.727061280977441</v>
      </c>
      <c r="AN5301" s="3">
        <v>36.205246709848616</v>
      </c>
      <c r="AO5301" s="3">
        <v>73.504291053653304</v>
      </c>
      <c r="AP5301" s="3">
        <v>56.368992304651947</v>
      </c>
      <c r="AQ5301" s="3">
        <v>42.762703770146501</v>
      </c>
      <c r="AR5301" s="3">
        <v>39.612661010948898</v>
      </c>
      <c r="AS5301" s="31">
        <v>100</v>
      </c>
      <c r="AT5301" s="3">
        <v>82.937698108553363</v>
      </c>
      <c r="AU5301" s="3">
        <v>82.459922602724333</v>
      </c>
      <c r="AV5301" s="3">
        <v>90.825420403631014</v>
      </c>
      <c r="AW5301" s="3">
        <v>88.023802842761796</v>
      </c>
      <c r="AX5301" s="3">
        <v>99.606145870802933</v>
      </c>
      <c r="AY5301" s="3">
        <v>100</v>
      </c>
      <c r="AZ5301" s="3">
        <v>94.245872930806499</v>
      </c>
      <c r="BA5301" s="3">
        <v>83.161255043594693</v>
      </c>
      <c r="BB5301" s="3">
        <v>93.06871695049982</v>
      </c>
      <c r="BC5301" s="31">
        <v>73.378062588279747</v>
      </c>
    </row>
    <row r="5302" spans="1:55" x14ac:dyDescent="0.55000000000000004">
      <c r="A5302" s="21" t="s">
        <v>6</v>
      </c>
      <c r="B5302" s="21" t="s">
        <v>24341</v>
      </c>
      <c r="C5302" s="21" t="s">
        <v>6915</v>
      </c>
      <c r="D5302" s="27" t="s">
        <v>6916</v>
      </c>
      <c r="E5302" s="4">
        <v>22</v>
      </c>
      <c r="F5302" s="4">
        <v>18</v>
      </c>
      <c r="G5302" s="4">
        <v>24</v>
      </c>
      <c r="H5302" s="62">
        <v>49</v>
      </c>
      <c r="J5302" s="28">
        <v>1</v>
      </c>
      <c r="K5302" s="13" t="s">
        <v>24548</v>
      </c>
      <c r="L5302" s="12" t="s">
        <v>24553</v>
      </c>
      <c r="M5302" s="12" t="s">
        <v>24553</v>
      </c>
      <c r="N5302" s="12" t="s">
        <v>24553</v>
      </c>
      <c r="O5302" s="12" t="s">
        <v>24553</v>
      </c>
      <c r="P5302" s="12" t="s">
        <v>24553</v>
      </c>
      <c r="Q5302" s="29" t="s">
        <v>24553</v>
      </c>
      <c r="R5302" s="3">
        <v>40.909833542925959</v>
      </c>
      <c r="S5302" s="3">
        <v>35.417434449485228</v>
      </c>
      <c r="T5302" s="3">
        <v>99.910135461220378</v>
      </c>
      <c r="U5302" s="3">
        <v>100</v>
      </c>
      <c r="V5302" s="3">
        <v>73.082137712959067</v>
      </c>
      <c r="W5302" s="3">
        <v>75.463784124887852</v>
      </c>
      <c r="X5302" s="3">
        <v>46.751647282663008</v>
      </c>
      <c r="Y5302" s="32">
        <v>47.360025778597084</v>
      </c>
      <c r="Z5302" s="50">
        <v>1.9225407921284301E-4</v>
      </c>
      <c r="AA5302" s="3">
        <v>100</v>
      </c>
      <c r="AB5302" s="3">
        <v>90.461477102324338</v>
      </c>
      <c r="AC5302" s="3">
        <v>78.388399115588498</v>
      </c>
      <c r="AD5302" s="3">
        <v>89.464519326835898</v>
      </c>
      <c r="AE5302" s="3">
        <v>62.989150248537442</v>
      </c>
      <c r="AF5302" s="3">
        <v>58.656480443609603</v>
      </c>
      <c r="AG5302" s="3">
        <v>58.035573463546321</v>
      </c>
      <c r="AH5302" s="32">
        <v>56.517915283580223</v>
      </c>
      <c r="AI5302" s="50">
        <v>1.20266722286089E-2</v>
      </c>
      <c r="AJ5302" s="3">
        <v>26.671813929445058</v>
      </c>
      <c r="AK5302" s="3">
        <v>18.726211933992275</v>
      </c>
      <c r="AL5302" s="3">
        <v>17.350028351787824</v>
      </c>
      <c r="AM5302" s="3">
        <v>34.756694269906625</v>
      </c>
      <c r="AN5302" s="3">
        <v>56.92505795106009</v>
      </c>
      <c r="AO5302" s="3">
        <v>100</v>
      </c>
      <c r="AP5302" s="3">
        <v>72.805069112939705</v>
      </c>
      <c r="AQ5302" s="3">
        <v>54.995235916762596</v>
      </c>
      <c r="AR5302" s="3">
        <v>41.855137719213808</v>
      </c>
      <c r="AS5302" s="31">
        <v>86.042899770912769</v>
      </c>
      <c r="AT5302" s="3">
        <v>86.98858907105928</v>
      </c>
      <c r="AU5302" s="3">
        <v>97.164596023813417</v>
      </c>
      <c r="AV5302" s="3">
        <v>98.130700519592267</v>
      </c>
      <c r="AW5302" s="3">
        <v>100</v>
      </c>
      <c r="AX5302" s="3">
        <v>96.482489784526649</v>
      </c>
      <c r="AY5302" s="3">
        <v>98.29487767381417</v>
      </c>
      <c r="AZ5302" s="3">
        <v>86.952349758301182</v>
      </c>
      <c r="BA5302" s="3">
        <v>68.538667245481847</v>
      </c>
      <c r="BB5302" s="3">
        <v>71.069100700322323</v>
      </c>
      <c r="BC5302" s="31">
        <v>43.755731887253482</v>
      </c>
    </row>
    <row r="5303" spans="1:55" x14ac:dyDescent="0.55000000000000004">
      <c r="A5303" s="21" t="s">
        <v>6</v>
      </c>
      <c r="B5303" s="21" t="s">
        <v>24093</v>
      </c>
      <c r="C5303" s="21" t="s">
        <v>5778</v>
      </c>
      <c r="D5303" s="27" t="s">
        <v>5779</v>
      </c>
      <c r="E5303" s="4">
        <v>8</v>
      </c>
      <c r="F5303" s="4">
        <v>1</v>
      </c>
      <c r="G5303" s="4">
        <v>16</v>
      </c>
      <c r="H5303" s="62">
        <v>38</v>
      </c>
      <c r="J5303" s="28">
        <v>1</v>
      </c>
      <c r="K5303" s="13" t="s">
        <v>24548</v>
      </c>
      <c r="L5303" s="12" t="s">
        <v>24553</v>
      </c>
      <c r="M5303" s="12" t="s">
        <v>24553</v>
      </c>
      <c r="N5303" s="12" t="s">
        <v>24553</v>
      </c>
      <c r="O5303" s="12" t="s">
        <v>24553</v>
      </c>
      <c r="P5303" s="12" t="s">
        <v>24553</v>
      </c>
      <c r="Q5303" s="29" t="s">
        <v>24553</v>
      </c>
      <c r="R5303" s="3">
        <v>33.392944408531328</v>
      </c>
      <c r="S5303" s="3">
        <v>30.297396275294147</v>
      </c>
      <c r="T5303" s="3">
        <v>87.544292581316412</v>
      </c>
      <c r="U5303" s="3">
        <v>100</v>
      </c>
      <c r="V5303" s="3">
        <v>99.626755168658903</v>
      </c>
      <c r="W5303" s="3">
        <v>96.386832680669613</v>
      </c>
      <c r="X5303" s="3">
        <v>84.943451286692891</v>
      </c>
      <c r="Y5303" s="32">
        <v>86.962551336992306</v>
      </c>
      <c r="Z5303" s="50">
        <v>1.2312054385296299E-3</v>
      </c>
      <c r="AA5303" s="3">
        <v>35.718050057899497</v>
      </c>
      <c r="AB5303" s="3">
        <v>55.453333079845315</v>
      </c>
      <c r="AC5303" s="3">
        <v>51.218888480557368</v>
      </c>
      <c r="AD5303" s="3">
        <v>62.483381539299351</v>
      </c>
      <c r="AE5303" s="3">
        <v>72.679525574479513</v>
      </c>
      <c r="AF5303" s="3">
        <v>67.737364769568813</v>
      </c>
      <c r="AG5303" s="3">
        <v>70.849518243092575</v>
      </c>
      <c r="AH5303" s="32">
        <v>100</v>
      </c>
      <c r="AI5303" s="50">
        <v>0.15658948479568499</v>
      </c>
      <c r="AJ5303" s="3">
        <v>19.373819877787565</v>
      </c>
      <c r="AK5303" s="3">
        <v>18.730163650276623</v>
      </c>
      <c r="AL5303" s="3">
        <v>19.014623353626877</v>
      </c>
      <c r="AM5303" s="3">
        <v>29.014254642678488</v>
      </c>
      <c r="AN5303" s="3">
        <v>41.751584381580479</v>
      </c>
      <c r="AO5303" s="3">
        <v>70.839184429929162</v>
      </c>
      <c r="AP5303" s="3">
        <v>55.90572760785335</v>
      </c>
      <c r="AQ5303" s="3">
        <v>47.484085688884448</v>
      </c>
      <c r="AR5303" s="3">
        <v>44.783186774923919</v>
      </c>
      <c r="AS5303" s="31">
        <v>100</v>
      </c>
      <c r="AT5303" s="3">
        <v>78.999810213654328</v>
      </c>
      <c r="AU5303" s="3">
        <v>79.302562540700848</v>
      </c>
      <c r="AV5303" s="3">
        <v>83.520918923353065</v>
      </c>
      <c r="AW5303" s="3">
        <v>85.25456348023998</v>
      </c>
      <c r="AX5303" s="3">
        <v>87.509723443793334</v>
      </c>
      <c r="AY5303" s="3">
        <v>92.599910075336823</v>
      </c>
      <c r="AZ5303" s="3">
        <v>90.063178591633772</v>
      </c>
      <c r="BA5303" s="3">
        <v>84.51566496757718</v>
      </c>
      <c r="BB5303" s="3">
        <v>100</v>
      </c>
      <c r="BC5303" s="31">
        <v>87.325038589415229</v>
      </c>
    </row>
    <row r="5304" spans="1:55" x14ac:dyDescent="0.55000000000000004">
      <c r="A5304" s="21" t="s">
        <v>6</v>
      </c>
      <c r="B5304" s="21" t="s">
        <v>16727</v>
      </c>
      <c r="C5304" s="21" t="s">
        <v>7085</v>
      </c>
      <c r="D5304" s="27" t="s">
        <v>7086</v>
      </c>
      <c r="E5304" s="4">
        <v>0</v>
      </c>
      <c r="F5304" s="4">
        <v>0</v>
      </c>
      <c r="G5304" s="4">
        <v>0</v>
      </c>
      <c r="H5304" s="62">
        <v>1</v>
      </c>
      <c r="J5304" s="28">
        <v>1</v>
      </c>
      <c r="K5304" s="13" t="s">
        <v>24548</v>
      </c>
      <c r="L5304" s="12" t="s">
        <v>24553</v>
      </c>
      <c r="M5304" s="12" t="s">
        <v>24553</v>
      </c>
      <c r="N5304" s="12" t="s">
        <v>24553</v>
      </c>
      <c r="O5304" s="12" t="s">
        <v>24553</v>
      </c>
      <c r="P5304" s="12" t="s">
        <v>24553</v>
      </c>
      <c r="Q5304" s="29" t="s">
        <v>24553</v>
      </c>
      <c r="AT5304" s="3">
        <v>34.595593630723457</v>
      </c>
      <c r="AU5304" s="3">
        <v>100</v>
      </c>
      <c r="AV5304" s="3">
        <v>63.094409287260632</v>
      </c>
      <c r="AW5304" s="3">
        <v>83.208424882529968</v>
      </c>
      <c r="AX5304" s="3">
        <v>51.917991475319766</v>
      </c>
      <c r="AY5304" s="3">
        <v>37.17963871611115</v>
      </c>
      <c r="AZ5304" s="3">
        <v>20.267550747845391</v>
      </c>
      <c r="BA5304" s="3">
        <v>11.466305624367527</v>
      </c>
      <c r="BB5304" s="3">
        <v>11.75245773841435</v>
      </c>
      <c r="BC5304" s="31">
        <v>7.315234969505549</v>
      </c>
    </row>
    <row r="5305" spans="1:55" x14ac:dyDescent="0.55000000000000004">
      <c r="A5305" s="21" t="s">
        <v>6</v>
      </c>
      <c r="B5305" s="21" t="s">
        <v>23791</v>
      </c>
      <c r="C5305" s="21" t="s">
        <v>7325</v>
      </c>
      <c r="D5305" s="27" t="s">
        <v>7326</v>
      </c>
      <c r="E5305" s="4">
        <v>4</v>
      </c>
      <c r="F5305" s="4">
        <v>0</v>
      </c>
      <c r="G5305" s="4">
        <v>2</v>
      </c>
      <c r="H5305" s="62">
        <v>2</v>
      </c>
      <c r="J5305" s="28">
        <v>1</v>
      </c>
      <c r="K5305" s="13" t="s">
        <v>24548</v>
      </c>
      <c r="L5305" s="16" t="s">
        <v>16303</v>
      </c>
      <c r="M5305" s="12" t="s">
        <v>24553</v>
      </c>
      <c r="N5305" s="12" t="s">
        <v>24553</v>
      </c>
      <c r="O5305" s="12" t="s">
        <v>24553</v>
      </c>
      <c r="P5305" s="12" t="s">
        <v>24553</v>
      </c>
      <c r="Q5305" s="29" t="s">
        <v>24553</v>
      </c>
      <c r="R5305" s="3">
        <v>80.072510043807029</v>
      </c>
      <c r="S5305" s="3">
        <v>63.414106377176338</v>
      </c>
      <c r="T5305" s="3">
        <v>93.773736542315845</v>
      </c>
      <c r="U5305" s="3">
        <v>100</v>
      </c>
      <c r="V5305" s="3">
        <v>75.098476037467847</v>
      </c>
      <c r="W5305" s="3">
        <v>73.526191811663722</v>
      </c>
      <c r="X5305" s="3">
        <v>54.243873437352775</v>
      </c>
      <c r="Y5305" s="32">
        <v>50.531993275507645</v>
      </c>
      <c r="Z5305" s="50">
        <v>1.5349385218688401E-2</v>
      </c>
      <c r="AJ5305" s="3">
        <v>100</v>
      </c>
      <c r="AK5305" s="3">
        <v>57.858013320345158</v>
      </c>
      <c r="AL5305" s="3">
        <v>51.105329717908944</v>
      </c>
      <c r="AM5305" s="3">
        <v>79.235390080685576</v>
      </c>
      <c r="AN5305" s="3">
        <v>70.72708271026309</v>
      </c>
      <c r="AO5305" s="3">
        <v>44.95390743924127</v>
      </c>
      <c r="AP5305" s="3">
        <v>56.396297680889248</v>
      </c>
      <c r="AQ5305" s="3">
        <v>63.266321642619936</v>
      </c>
      <c r="AR5305" s="3">
        <v>57.193220923261542</v>
      </c>
      <c r="AS5305" s="31">
        <v>42.617284674208918</v>
      </c>
      <c r="AT5305" s="3">
        <v>54.19882138453481</v>
      </c>
      <c r="AU5305" s="3">
        <v>55.182544392095537</v>
      </c>
      <c r="AV5305" s="3">
        <v>61.824563591380802</v>
      </c>
      <c r="AW5305" s="3">
        <v>59.392812175981867</v>
      </c>
      <c r="AX5305" s="3">
        <v>65.858665134183354</v>
      </c>
      <c r="AY5305" s="3">
        <v>76.181516980329732</v>
      </c>
      <c r="AZ5305" s="3">
        <v>72.818807830734059</v>
      </c>
      <c r="BA5305" s="3">
        <v>81.299720208597037</v>
      </c>
      <c r="BB5305" s="3">
        <v>85.333313385480395</v>
      </c>
      <c r="BC5305" s="31">
        <v>100</v>
      </c>
    </row>
    <row r="5306" spans="1:55" x14ac:dyDescent="0.55000000000000004">
      <c r="A5306" s="21" t="s">
        <v>6</v>
      </c>
      <c r="B5306" s="21" t="s">
        <v>21348</v>
      </c>
      <c r="C5306" s="21" t="s">
        <v>2873</v>
      </c>
      <c r="D5306" s="27" t="s">
        <v>2874</v>
      </c>
      <c r="E5306" s="4">
        <v>0</v>
      </c>
      <c r="F5306" s="4">
        <v>6</v>
      </c>
      <c r="G5306" s="4">
        <v>0</v>
      </c>
      <c r="H5306" s="62">
        <v>14</v>
      </c>
      <c r="J5306" s="28">
        <v>1</v>
      </c>
      <c r="K5306" s="13" t="s">
        <v>24548</v>
      </c>
      <c r="L5306" s="12" t="s">
        <v>24553</v>
      </c>
      <c r="M5306" s="12" t="s">
        <v>24553</v>
      </c>
      <c r="N5306" s="12" t="s">
        <v>24553</v>
      </c>
      <c r="O5306" s="12" t="s">
        <v>24553</v>
      </c>
      <c r="P5306" s="14" t="s">
        <v>24551</v>
      </c>
      <c r="Q5306" s="29" t="s">
        <v>24553</v>
      </c>
      <c r="AA5306" s="3">
        <v>49.483788716701262</v>
      </c>
      <c r="AB5306" s="3">
        <v>40.790175170148231</v>
      </c>
      <c r="AC5306" s="3">
        <v>75.105595725925554</v>
      </c>
      <c r="AD5306" s="3">
        <v>72.328555889006566</v>
      </c>
      <c r="AE5306" s="3">
        <v>98.594464040314804</v>
      </c>
      <c r="AF5306" s="3">
        <v>86.618434662359277</v>
      </c>
      <c r="AG5306" s="3">
        <v>91.625448122241892</v>
      </c>
      <c r="AH5306" s="32">
        <v>100</v>
      </c>
      <c r="AI5306" s="50">
        <v>8.6796706969780191E-3</v>
      </c>
      <c r="AT5306" s="3">
        <v>62.407349939754639</v>
      </c>
      <c r="AU5306" s="3">
        <v>65.249878419128649</v>
      </c>
      <c r="AV5306" s="3">
        <v>75.787996857718582</v>
      </c>
      <c r="AW5306" s="3">
        <v>78.195487139371593</v>
      </c>
      <c r="AX5306" s="3">
        <v>83.101701122745965</v>
      </c>
      <c r="AY5306" s="3">
        <v>98.112839377244114</v>
      </c>
      <c r="AZ5306" s="3">
        <v>98.830088873409039</v>
      </c>
      <c r="BA5306" s="3">
        <v>100</v>
      </c>
      <c r="BB5306" s="3">
        <v>96.620371224643662</v>
      </c>
      <c r="BC5306" s="31">
        <v>88.207915606149115</v>
      </c>
    </row>
    <row r="5307" spans="1:55" x14ac:dyDescent="0.55000000000000004">
      <c r="A5307" s="21" t="s">
        <v>6</v>
      </c>
      <c r="B5307" s="21" t="s">
        <v>17893</v>
      </c>
      <c r="C5307" s="21" t="s">
        <v>14418</v>
      </c>
      <c r="D5307" s="27" t="s">
        <v>14419</v>
      </c>
      <c r="E5307" s="4">
        <v>0</v>
      </c>
      <c r="F5307" s="4">
        <v>0</v>
      </c>
      <c r="G5307" s="4">
        <v>0</v>
      </c>
      <c r="H5307" s="62">
        <v>3</v>
      </c>
      <c r="J5307" s="28">
        <v>1</v>
      </c>
      <c r="K5307" s="12" t="s">
        <v>24553</v>
      </c>
      <c r="L5307" s="12" t="s">
        <v>24553</v>
      </c>
      <c r="M5307" s="12" t="s">
        <v>24553</v>
      </c>
      <c r="N5307" s="12" t="s">
        <v>24553</v>
      </c>
      <c r="O5307" s="12" t="s">
        <v>24553</v>
      </c>
      <c r="P5307" s="12" t="s">
        <v>24553</v>
      </c>
      <c r="Q5307" s="29" t="s">
        <v>24553</v>
      </c>
      <c r="AT5307" s="3">
        <v>100</v>
      </c>
      <c r="AU5307" s="3">
        <v>86.252673776632079</v>
      </c>
      <c r="AV5307" s="3">
        <v>80.797309771077607</v>
      </c>
      <c r="AW5307" s="3">
        <v>63.27326263955576</v>
      </c>
      <c r="AX5307" s="3">
        <v>54.661161146631898</v>
      </c>
      <c r="AY5307" s="3">
        <v>42.318240504424466</v>
      </c>
      <c r="AZ5307" s="3">
        <v>35.831487821716351</v>
      </c>
      <c r="BA5307" s="3">
        <v>26.065389112194211</v>
      </c>
      <c r="BB5307" s="3">
        <v>22.853968565465145</v>
      </c>
      <c r="BC5307" s="31">
        <v>24.892476738604827</v>
      </c>
    </row>
    <row r="5308" spans="1:55" x14ac:dyDescent="0.55000000000000004">
      <c r="A5308" s="21" t="s">
        <v>6</v>
      </c>
      <c r="B5308" s="21" t="s">
        <v>23275</v>
      </c>
      <c r="C5308" s="21" t="s">
        <v>14384</v>
      </c>
      <c r="D5308" s="27" t="s">
        <v>14385</v>
      </c>
      <c r="E5308" s="4">
        <v>1</v>
      </c>
      <c r="F5308" s="4">
        <v>11</v>
      </c>
      <c r="G5308" s="4">
        <v>3</v>
      </c>
      <c r="H5308" s="62">
        <v>41</v>
      </c>
      <c r="J5308" s="28">
        <v>1</v>
      </c>
      <c r="K5308" s="12" t="s">
        <v>24553</v>
      </c>
      <c r="L5308" s="12" t="s">
        <v>24553</v>
      </c>
      <c r="M5308" s="12" t="s">
        <v>24553</v>
      </c>
      <c r="N5308" s="12" t="s">
        <v>24553</v>
      </c>
      <c r="O5308" s="12" t="s">
        <v>24553</v>
      </c>
      <c r="P5308" s="12" t="s">
        <v>24553</v>
      </c>
      <c r="Q5308" s="29" t="s">
        <v>24553</v>
      </c>
      <c r="R5308" s="3">
        <v>55.33904661251546</v>
      </c>
      <c r="S5308" s="3">
        <v>58.782730763644423</v>
      </c>
      <c r="T5308" s="3">
        <v>100</v>
      </c>
      <c r="U5308" s="3">
        <v>90.560253239256667</v>
      </c>
      <c r="V5308" s="3">
        <v>52.450301956740851</v>
      </c>
      <c r="W5308" s="3">
        <v>58.701586563240824</v>
      </c>
      <c r="X5308" s="3">
        <v>54.18544954952629</v>
      </c>
      <c r="Y5308" s="32">
        <v>58.120209338958873</v>
      </c>
      <c r="Z5308" s="50">
        <v>3.8917953235388198E-3</v>
      </c>
      <c r="AA5308" s="3">
        <v>84.975545505655717</v>
      </c>
      <c r="AB5308" s="3">
        <v>100</v>
      </c>
      <c r="AC5308" s="3">
        <v>39.311056973592407</v>
      </c>
      <c r="AD5308" s="3">
        <v>28.372768069832421</v>
      </c>
      <c r="AE5308" s="3">
        <v>17.363157926504414</v>
      </c>
      <c r="AF5308" s="3">
        <v>22.374547404412549</v>
      </c>
      <c r="AG5308" s="3">
        <v>16.539285496946796</v>
      </c>
      <c r="AH5308" s="32">
        <v>16.361589642916972</v>
      </c>
      <c r="AI5308" s="50">
        <v>4.0969619977833296E-3</v>
      </c>
      <c r="AJ5308" s="3">
        <v>46.121573464957848</v>
      </c>
      <c r="AK5308" s="3">
        <v>50.186862407427924</v>
      </c>
      <c r="AL5308" s="3">
        <v>50.480404961616777</v>
      </c>
      <c r="AM5308" s="3">
        <v>48.549187068986264</v>
      </c>
      <c r="AN5308" s="3">
        <v>72.690359105748513</v>
      </c>
      <c r="AO5308" s="3">
        <v>100</v>
      </c>
      <c r="AP5308" s="3">
        <v>70.621726105289667</v>
      </c>
      <c r="AQ5308" s="3">
        <v>44.656198843335758</v>
      </c>
      <c r="AR5308" s="3">
        <v>37.904200409184654</v>
      </c>
      <c r="AS5308" s="31">
        <v>42.815252556742948</v>
      </c>
      <c r="AT5308" s="3">
        <v>100</v>
      </c>
      <c r="AU5308" s="3">
        <v>96.627818133390079</v>
      </c>
      <c r="AV5308" s="3">
        <v>78.791994702185491</v>
      </c>
      <c r="AW5308" s="3">
        <v>66.777471210206926</v>
      </c>
      <c r="AX5308" s="3">
        <v>60.992386666069123</v>
      </c>
      <c r="AY5308" s="3">
        <v>45.490451552577625</v>
      </c>
      <c r="AZ5308" s="3">
        <v>34.903018006494158</v>
      </c>
      <c r="BA5308" s="3">
        <v>23.483698885630208</v>
      </c>
      <c r="BB5308" s="3">
        <v>18.707091519157142</v>
      </c>
      <c r="BC5308" s="31">
        <v>22.280178178856993</v>
      </c>
    </row>
    <row r="5309" spans="1:55" x14ac:dyDescent="0.55000000000000004">
      <c r="A5309" s="21" t="s">
        <v>6</v>
      </c>
      <c r="B5309" s="21" t="s">
        <v>23436</v>
      </c>
      <c r="C5309" s="21" t="s">
        <v>5997</v>
      </c>
      <c r="D5309" s="27" t="s">
        <v>5998</v>
      </c>
      <c r="E5309" s="4">
        <v>2</v>
      </c>
      <c r="F5309" s="4">
        <v>0</v>
      </c>
      <c r="G5309" s="4">
        <v>1</v>
      </c>
      <c r="H5309" s="62">
        <v>2</v>
      </c>
      <c r="J5309" s="28">
        <v>1</v>
      </c>
      <c r="K5309" s="13" t="s">
        <v>24548</v>
      </c>
      <c r="L5309" s="16" t="s">
        <v>16303</v>
      </c>
      <c r="M5309" s="12" t="s">
        <v>24553</v>
      </c>
      <c r="N5309" s="12" t="s">
        <v>24553</v>
      </c>
      <c r="O5309" s="12" t="s">
        <v>24553</v>
      </c>
      <c r="P5309" s="12" t="s">
        <v>24553</v>
      </c>
      <c r="Q5309" s="29" t="s">
        <v>24553</v>
      </c>
      <c r="R5309" s="3">
        <v>38.408259692441447</v>
      </c>
      <c r="S5309" s="3">
        <v>47.425393063910839</v>
      </c>
      <c r="T5309" s="3">
        <v>86.2839561013311</v>
      </c>
      <c r="U5309" s="3">
        <v>100</v>
      </c>
      <c r="V5309" s="3">
        <v>67.371834665550395</v>
      </c>
      <c r="W5309" s="3">
        <v>76.623430050393253</v>
      </c>
      <c r="X5309" s="3">
        <v>48.169550273535002</v>
      </c>
      <c r="Y5309" s="32">
        <v>47.140928803361689</v>
      </c>
      <c r="Z5309" s="50">
        <v>7.9586209443699794E-3</v>
      </c>
      <c r="AJ5309" s="3">
        <v>100</v>
      </c>
      <c r="AK5309" s="3">
        <v>42.730948745189437</v>
      </c>
      <c r="AL5309" s="3">
        <v>41.623749355738283</v>
      </c>
      <c r="AM5309" s="3">
        <v>61.968740030116244</v>
      </c>
      <c r="AN5309" s="3">
        <v>66.686091969448583</v>
      </c>
      <c r="AO5309" s="3">
        <v>82.161752161666499</v>
      </c>
      <c r="AP5309" s="3">
        <v>67.26334591513745</v>
      </c>
      <c r="AQ5309" s="3">
        <v>68.429580120161546</v>
      </c>
      <c r="AR5309" s="3">
        <v>57.945207821053465</v>
      </c>
      <c r="AS5309" s="31">
        <v>65.785494114073657</v>
      </c>
      <c r="AT5309" s="3">
        <v>79.005037351755533</v>
      </c>
      <c r="AU5309" s="3">
        <v>68.238151933405945</v>
      </c>
      <c r="AV5309" s="3">
        <v>61.401805463853201</v>
      </c>
      <c r="AW5309" s="3">
        <v>67.569765642161016</v>
      </c>
      <c r="AX5309" s="3">
        <v>100</v>
      </c>
      <c r="AY5309" s="3">
        <v>93.773448519871039</v>
      </c>
      <c r="AZ5309" s="3">
        <v>78.817358876711481</v>
      </c>
      <c r="BA5309" s="3">
        <v>50.550819610915532</v>
      </c>
      <c r="BB5309" s="3">
        <v>38.482434084776138</v>
      </c>
      <c r="BC5309" s="31">
        <v>34.9373330113146</v>
      </c>
    </row>
    <row r="5310" spans="1:55" x14ac:dyDescent="0.55000000000000004">
      <c r="A5310" s="21" t="s">
        <v>6</v>
      </c>
      <c r="B5310" s="21" t="s">
        <v>23025</v>
      </c>
      <c r="C5310" s="21" t="s">
        <v>3102</v>
      </c>
      <c r="D5310" s="27" t="s">
        <v>3103</v>
      </c>
      <c r="E5310" s="4">
        <v>1</v>
      </c>
      <c r="F5310" s="4">
        <v>0</v>
      </c>
      <c r="G5310" s="4">
        <v>1</v>
      </c>
      <c r="H5310" s="62">
        <v>4</v>
      </c>
      <c r="J5310" s="28">
        <v>1</v>
      </c>
      <c r="K5310" s="13" t="s">
        <v>24548</v>
      </c>
      <c r="L5310" s="16" t="s">
        <v>16303</v>
      </c>
      <c r="M5310" s="12" t="s">
        <v>24553</v>
      </c>
      <c r="N5310" s="12" t="s">
        <v>24553</v>
      </c>
      <c r="O5310" s="12" t="s">
        <v>24553</v>
      </c>
      <c r="P5310" s="12" t="s">
        <v>24553</v>
      </c>
      <c r="Q5310" s="29" t="s">
        <v>24553</v>
      </c>
      <c r="R5310" s="3">
        <v>100</v>
      </c>
      <c r="S5310" s="3">
        <v>95.18331778838963</v>
      </c>
      <c r="T5310" s="3">
        <v>84.493349056640241</v>
      </c>
      <c r="U5310" s="3">
        <v>96.834905856709099</v>
      </c>
      <c r="V5310" s="3">
        <v>66.802524700998262</v>
      </c>
      <c r="W5310" s="3">
        <v>74.862394473965978</v>
      </c>
      <c r="X5310" s="3">
        <v>84.14103573269432</v>
      </c>
      <c r="Y5310" s="32">
        <v>83.358737223899894</v>
      </c>
      <c r="Z5310" s="50">
        <v>3.8717968454135797E-2</v>
      </c>
      <c r="AJ5310" s="3">
        <v>100</v>
      </c>
      <c r="AK5310" s="3">
        <v>44.439577055713151</v>
      </c>
      <c r="AL5310" s="3">
        <v>43.104811530299038</v>
      </c>
      <c r="AM5310" s="3">
        <v>63.519467082584846</v>
      </c>
      <c r="AN5310" s="3">
        <v>52.888193105912471</v>
      </c>
      <c r="AO5310" s="3">
        <v>49.912373119495669</v>
      </c>
      <c r="AP5310" s="3">
        <v>23.297556139625407</v>
      </c>
      <c r="AQ5310" s="3">
        <v>40.369879218799852</v>
      </c>
      <c r="AR5310" s="3">
        <v>45.116461886179572</v>
      </c>
      <c r="AS5310" s="31">
        <v>25.745200663184615</v>
      </c>
      <c r="AT5310" s="3">
        <v>85.976374395139302</v>
      </c>
      <c r="AU5310" s="3">
        <v>91.125403796570097</v>
      </c>
      <c r="AV5310" s="3">
        <v>89.532690707194391</v>
      </c>
      <c r="AW5310" s="3">
        <v>99.61183163658454</v>
      </c>
      <c r="AX5310" s="3">
        <v>94.416790240009291</v>
      </c>
      <c r="AY5310" s="3">
        <v>100</v>
      </c>
      <c r="AZ5310" s="3">
        <v>95.368005349876213</v>
      </c>
      <c r="BA5310" s="3">
        <v>84.015563883020903</v>
      </c>
      <c r="BB5310" s="3">
        <v>74.603577067681655</v>
      </c>
      <c r="BC5310" s="31">
        <v>63.72465946632574</v>
      </c>
    </row>
    <row r="5311" spans="1:55" x14ac:dyDescent="0.55000000000000004">
      <c r="A5311" s="21" t="s">
        <v>6</v>
      </c>
      <c r="B5311" s="21" t="s">
        <v>22520</v>
      </c>
      <c r="C5311" s="21" t="s">
        <v>1064</v>
      </c>
      <c r="D5311" s="27" t="s">
        <v>1065</v>
      </c>
      <c r="E5311" s="4">
        <v>0</v>
      </c>
      <c r="F5311" s="4">
        <v>0</v>
      </c>
      <c r="G5311" s="4">
        <v>2</v>
      </c>
      <c r="H5311" s="62">
        <v>1</v>
      </c>
      <c r="J5311" s="28">
        <v>1</v>
      </c>
      <c r="K5311" s="12" t="s">
        <v>24553</v>
      </c>
      <c r="L5311" s="12" t="s">
        <v>24553</v>
      </c>
      <c r="M5311" s="12" t="s">
        <v>24553</v>
      </c>
      <c r="N5311" s="12" t="s">
        <v>24553</v>
      </c>
      <c r="O5311" s="15" t="s">
        <v>24550</v>
      </c>
      <c r="P5311" s="12" t="s">
        <v>24553</v>
      </c>
      <c r="Q5311" s="29" t="s">
        <v>24553</v>
      </c>
      <c r="AJ5311" s="3">
        <v>89.904733321019023</v>
      </c>
      <c r="AK5311" s="3">
        <v>67.744124944780467</v>
      </c>
      <c r="AL5311" s="3">
        <v>84.727721482657785</v>
      </c>
      <c r="AM5311" s="3">
        <v>52.905398129370326</v>
      </c>
      <c r="AN5311" s="3">
        <v>100</v>
      </c>
      <c r="AO5311" s="3">
        <v>84.17561930770826</v>
      </c>
      <c r="AP5311" s="3">
        <v>65.223696785082495</v>
      </c>
      <c r="AQ5311" s="3">
        <v>97.231662487871176</v>
      </c>
      <c r="AR5311" s="3">
        <v>55.634687742378311</v>
      </c>
      <c r="AS5311" s="31">
        <v>68.59957901654272</v>
      </c>
      <c r="AT5311" s="3">
        <v>81.857811116023086</v>
      </c>
      <c r="AU5311" s="3">
        <v>64.459072030973147</v>
      </c>
      <c r="AV5311" s="3">
        <v>100</v>
      </c>
      <c r="AW5311" s="3">
        <v>98.526786902997415</v>
      </c>
      <c r="AX5311" s="3">
        <v>88.565817919701914</v>
      </c>
      <c r="AY5311" s="3">
        <v>95.621446152018137</v>
      </c>
      <c r="AZ5311" s="3">
        <v>92.815378310115236</v>
      </c>
      <c r="BA5311" s="3">
        <v>59.574683489214443</v>
      </c>
      <c r="BB5311" s="3">
        <v>55.209179162041444</v>
      </c>
      <c r="BC5311" s="31">
        <v>52.10317307218795</v>
      </c>
    </row>
    <row r="5312" spans="1:55" x14ac:dyDescent="0.55000000000000004">
      <c r="A5312" s="21" t="s">
        <v>6</v>
      </c>
      <c r="B5312" s="21" t="s">
        <v>24468</v>
      </c>
      <c r="C5312" s="21" t="s">
        <v>11787</v>
      </c>
      <c r="D5312" s="27" t="s">
        <v>11788</v>
      </c>
      <c r="E5312" s="4">
        <v>48</v>
      </c>
      <c r="F5312" s="4">
        <v>3</v>
      </c>
      <c r="G5312" s="4">
        <v>65</v>
      </c>
      <c r="H5312" s="62">
        <v>12</v>
      </c>
      <c r="J5312" s="28">
        <v>1</v>
      </c>
      <c r="K5312" s="13" t="s">
        <v>24548</v>
      </c>
      <c r="L5312" s="16" t="s">
        <v>16303</v>
      </c>
      <c r="M5312" s="12" t="s">
        <v>24553</v>
      </c>
      <c r="N5312" s="12" t="s">
        <v>24553</v>
      </c>
      <c r="O5312" s="12" t="s">
        <v>24553</v>
      </c>
      <c r="P5312" s="12" t="s">
        <v>24553</v>
      </c>
      <c r="Q5312" s="29" t="s">
        <v>24553</v>
      </c>
      <c r="R5312" s="3">
        <v>99.935252621526544</v>
      </c>
      <c r="S5312" s="3">
        <v>100</v>
      </c>
      <c r="T5312" s="3">
        <v>31.565081414866299</v>
      </c>
      <c r="U5312" s="3">
        <v>31.21554412246665</v>
      </c>
      <c r="V5312" s="3">
        <v>25.812778229800561</v>
      </c>
      <c r="W5312" s="3">
        <v>27.51270661508341</v>
      </c>
      <c r="X5312" s="3">
        <v>24.860643276200438</v>
      </c>
      <c r="Y5312" s="32">
        <v>24.136376409048669</v>
      </c>
      <c r="Z5312" s="50">
        <v>1.38948502698369E-5</v>
      </c>
      <c r="AA5312" s="3">
        <v>94.653133677476887</v>
      </c>
      <c r="AB5312" s="3">
        <v>100</v>
      </c>
      <c r="AC5312" s="3">
        <v>47.41645899791687</v>
      </c>
      <c r="AD5312" s="3">
        <v>46.414718336326629</v>
      </c>
      <c r="AE5312" s="3">
        <v>53.939088542293831</v>
      </c>
      <c r="AF5312" s="3">
        <v>56.971062637378658</v>
      </c>
      <c r="AG5312" s="3">
        <v>41.790100236061434</v>
      </c>
      <c r="AH5312" s="32">
        <v>46.084333472494812</v>
      </c>
      <c r="AI5312" s="50">
        <v>1.2958268488394301E-3</v>
      </c>
      <c r="AJ5312" s="3">
        <v>79.59650286069494</v>
      </c>
      <c r="AK5312" s="3">
        <v>100</v>
      </c>
      <c r="AL5312" s="3">
        <v>97.610448474949251</v>
      </c>
      <c r="AM5312" s="3">
        <v>82.39843780345069</v>
      </c>
      <c r="AN5312" s="3">
        <v>52.853522008900143</v>
      </c>
      <c r="AO5312" s="3">
        <v>24.250033449594419</v>
      </c>
      <c r="AP5312" s="3">
        <v>25.245255112825905</v>
      </c>
      <c r="AQ5312" s="3">
        <v>18.150216624197697</v>
      </c>
      <c r="AR5312" s="3">
        <v>21.700101251506865</v>
      </c>
      <c r="AS5312" s="31">
        <v>15.800462475565796</v>
      </c>
      <c r="AT5312" s="3">
        <v>97.340300556919331</v>
      </c>
      <c r="AU5312" s="3">
        <v>96.829821490360459</v>
      </c>
      <c r="AV5312" s="3">
        <v>100</v>
      </c>
      <c r="AW5312" s="3">
        <v>87.918242675042464</v>
      </c>
      <c r="AX5312" s="3">
        <v>75.97555507282469</v>
      </c>
      <c r="AY5312" s="3">
        <v>59.748562756870669</v>
      </c>
      <c r="AZ5312" s="3">
        <v>51.584740877962133</v>
      </c>
      <c r="BA5312" s="3">
        <v>41.232306863099133</v>
      </c>
      <c r="BB5312" s="3">
        <v>33.790742427209921</v>
      </c>
      <c r="BC5312" s="31">
        <v>23.393276524259431</v>
      </c>
    </row>
    <row r="5313" spans="1:55" x14ac:dyDescent="0.55000000000000004">
      <c r="A5313" s="21" t="s">
        <v>6</v>
      </c>
      <c r="B5313" s="21" t="s">
        <v>24434</v>
      </c>
      <c r="C5313" s="21" t="s">
        <v>7900</v>
      </c>
      <c r="D5313" s="27" t="s">
        <v>7901</v>
      </c>
      <c r="E5313" s="4">
        <v>35</v>
      </c>
      <c r="F5313" s="4">
        <v>1</v>
      </c>
      <c r="G5313" s="4">
        <v>54</v>
      </c>
      <c r="H5313" s="62">
        <v>8</v>
      </c>
      <c r="J5313" s="28">
        <v>1</v>
      </c>
      <c r="K5313" s="13" t="s">
        <v>24548</v>
      </c>
      <c r="L5313" s="16" t="s">
        <v>16303</v>
      </c>
      <c r="M5313" s="12" t="s">
        <v>24553</v>
      </c>
      <c r="N5313" s="12" t="s">
        <v>24553</v>
      </c>
      <c r="O5313" s="12" t="s">
        <v>24553</v>
      </c>
      <c r="P5313" s="12" t="s">
        <v>24553</v>
      </c>
      <c r="Q5313" s="29" t="s">
        <v>24553</v>
      </c>
      <c r="R5313" s="3">
        <v>92.824394085217392</v>
      </c>
      <c r="S5313" s="3">
        <v>90.755347559348237</v>
      </c>
      <c r="T5313" s="3">
        <v>77.41026197499194</v>
      </c>
      <c r="U5313" s="3">
        <v>80.264628832780787</v>
      </c>
      <c r="V5313" s="3">
        <v>78.356990778059199</v>
      </c>
      <c r="W5313" s="3">
        <v>85.335623176845061</v>
      </c>
      <c r="X5313" s="3">
        <v>100</v>
      </c>
      <c r="Y5313" s="32">
        <v>93.809517415494582</v>
      </c>
      <c r="Z5313" s="50">
        <v>2.5340233994987599E-2</v>
      </c>
      <c r="AA5313" s="3">
        <v>44.726969871678577</v>
      </c>
      <c r="AB5313" s="3">
        <v>45.859438114043066</v>
      </c>
      <c r="AC5313" s="3">
        <v>79.883591311606892</v>
      </c>
      <c r="AD5313" s="3">
        <v>79.021771346610194</v>
      </c>
      <c r="AE5313" s="3">
        <v>100</v>
      </c>
      <c r="AF5313" s="3">
        <v>95.342288336038322</v>
      </c>
      <c r="AG5313" s="3">
        <v>87.129463861768343</v>
      </c>
      <c r="AH5313" s="32">
        <v>91.500711739488764</v>
      </c>
      <c r="AI5313" s="50">
        <v>1.11948368378076E-3</v>
      </c>
      <c r="AJ5313" s="3">
        <v>100</v>
      </c>
      <c r="AK5313" s="3">
        <v>89.416273037440718</v>
      </c>
      <c r="AL5313" s="3">
        <v>91.255713378207943</v>
      </c>
      <c r="AM5313" s="3">
        <v>82.016663349898536</v>
      </c>
      <c r="AN5313" s="3">
        <v>63.709310537650943</v>
      </c>
      <c r="AO5313" s="3">
        <v>36.000876723933303</v>
      </c>
      <c r="AP5313" s="3">
        <v>44.78761653019631</v>
      </c>
      <c r="AQ5313" s="3">
        <v>34.247206824028055</v>
      </c>
      <c r="AR5313" s="3">
        <v>51.350860318832638</v>
      </c>
      <c r="AS5313" s="31">
        <v>38.740928627590186</v>
      </c>
      <c r="AT5313" s="3">
        <v>54.734273296818195</v>
      </c>
      <c r="AU5313" s="3">
        <v>67.066720073842006</v>
      </c>
      <c r="AV5313" s="3">
        <v>73.434194886150351</v>
      </c>
      <c r="AW5313" s="3">
        <v>70.412506159481211</v>
      </c>
      <c r="AX5313" s="3">
        <v>79.191963322070464</v>
      </c>
      <c r="AY5313" s="3">
        <v>100</v>
      </c>
      <c r="AZ5313" s="3">
        <v>75.411845518315673</v>
      </c>
      <c r="BA5313" s="3">
        <v>82.506529750117437</v>
      </c>
      <c r="BB5313" s="3">
        <v>61.842016416657387</v>
      </c>
      <c r="BC5313" s="31">
        <v>65.573778077533362</v>
      </c>
    </row>
    <row r="5314" spans="1:55" x14ac:dyDescent="0.55000000000000004">
      <c r="A5314" s="21" t="s">
        <v>6</v>
      </c>
      <c r="B5314" s="21" t="s">
        <v>24268</v>
      </c>
      <c r="C5314" s="21" t="s">
        <v>14859</v>
      </c>
      <c r="D5314" s="27" t="s">
        <v>14860</v>
      </c>
      <c r="E5314" s="4">
        <v>15</v>
      </c>
      <c r="F5314" s="4">
        <v>0</v>
      </c>
      <c r="G5314" s="4">
        <v>32</v>
      </c>
      <c r="H5314" s="62">
        <v>2</v>
      </c>
      <c r="J5314" s="28">
        <v>1</v>
      </c>
      <c r="K5314" s="13" t="s">
        <v>24548</v>
      </c>
      <c r="L5314" s="16" t="s">
        <v>16303</v>
      </c>
      <c r="M5314" s="12" t="s">
        <v>24553</v>
      </c>
      <c r="N5314" s="12" t="s">
        <v>24553</v>
      </c>
      <c r="O5314" s="12" t="s">
        <v>24553</v>
      </c>
      <c r="P5314" s="12" t="s">
        <v>24553</v>
      </c>
      <c r="Q5314" s="29" t="s">
        <v>24553</v>
      </c>
      <c r="R5314" s="3">
        <v>95.861435344361325</v>
      </c>
      <c r="S5314" s="3">
        <v>100</v>
      </c>
      <c r="T5314" s="3">
        <v>26.686514848785531</v>
      </c>
      <c r="U5314" s="3">
        <v>28.127600394026175</v>
      </c>
      <c r="V5314" s="3">
        <v>21.299745187728512</v>
      </c>
      <c r="W5314" s="3">
        <v>21.297475171100626</v>
      </c>
      <c r="X5314" s="3">
        <v>14.522055425351624</v>
      </c>
      <c r="Y5314" s="32">
        <v>13.732107664676418</v>
      </c>
      <c r="Z5314" s="50">
        <v>4.8572690796074398E-5</v>
      </c>
      <c r="AJ5314" s="3">
        <v>67.809053803931761</v>
      </c>
      <c r="AK5314" s="3">
        <v>100</v>
      </c>
      <c r="AL5314" s="3">
        <v>98.800227431436639</v>
      </c>
      <c r="AM5314" s="3">
        <v>84.644353171947856</v>
      </c>
      <c r="AN5314" s="3">
        <v>51.832784977615773</v>
      </c>
      <c r="AO5314" s="3">
        <v>14.774618606345175</v>
      </c>
      <c r="AP5314" s="3">
        <v>13.762455408045298</v>
      </c>
      <c r="AQ5314" s="3">
        <v>7.3076317441551115</v>
      </c>
      <c r="AR5314" s="3">
        <v>9.2790100109607998</v>
      </c>
      <c r="AS5314" s="31">
        <v>6.2121244319889453</v>
      </c>
      <c r="AT5314" s="3">
        <v>97.486801611846303</v>
      </c>
      <c r="AU5314" s="3">
        <v>93.387413908876837</v>
      </c>
      <c r="AV5314" s="3">
        <v>100</v>
      </c>
      <c r="AW5314" s="3">
        <v>64.505829140693834</v>
      </c>
      <c r="AX5314" s="3">
        <v>59.953290617082601</v>
      </c>
      <c r="AY5314" s="3">
        <v>25.76027135148134</v>
      </c>
      <c r="AZ5314" s="3">
        <v>24.198506347134689</v>
      </c>
      <c r="BA5314" s="3">
        <v>15.677348296617339</v>
      </c>
      <c r="BB5314" s="3">
        <v>16.827296188550804</v>
      </c>
      <c r="BC5314" s="31">
        <v>13.201955516725397</v>
      </c>
    </row>
    <row r="5315" spans="1:55" x14ac:dyDescent="0.55000000000000004">
      <c r="A5315" s="21" t="s">
        <v>6</v>
      </c>
      <c r="B5315" s="21" t="s">
        <v>23713</v>
      </c>
      <c r="C5315" s="21" t="s">
        <v>15895</v>
      </c>
      <c r="D5315" s="27" t="s">
        <v>15896</v>
      </c>
      <c r="E5315" s="4">
        <v>3</v>
      </c>
      <c r="F5315" s="4">
        <v>0</v>
      </c>
      <c r="G5315" s="4">
        <v>5</v>
      </c>
      <c r="H5315" s="62">
        <v>0</v>
      </c>
      <c r="J5315" s="28">
        <v>1</v>
      </c>
      <c r="K5315" s="13" t="s">
        <v>24548</v>
      </c>
      <c r="L5315" s="16" t="s">
        <v>16303</v>
      </c>
      <c r="M5315" s="17" t="s">
        <v>24549</v>
      </c>
      <c r="N5315" s="12" t="s">
        <v>24553</v>
      </c>
      <c r="O5315" s="15" t="s">
        <v>24550</v>
      </c>
      <c r="P5315" s="12" t="s">
        <v>24553</v>
      </c>
      <c r="Q5315" s="29" t="s">
        <v>24553</v>
      </c>
      <c r="R5315" s="3">
        <v>100</v>
      </c>
      <c r="S5315" s="3">
        <v>99.962398322275476</v>
      </c>
      <c r="T5315" s="3">
        <v>36.726478510167965</v>
      </c>
      <c r="U5315" s="3">
        <v>38.091822513709438</v>
      </c>
      <c r="V5315" s="3">
        <v>21.336994270769914</v>
      </c>
      <c r="W5315" s="3">
        <v>26.375100552632606</v>
      </c>
      <c r="X5315" s="3">
        <v>17.368220223624512</v>
      </c>
      <c r="Y5315" s="32">
        <v>20.496339079619883</v>
      </c>
      <c r="Z5315" s="50">
        <v>1.07823296409153E-4</v>
      </c>
      <c r="AJ5315" s="3">
        <v>82.109431156847052</v>
      </c>
      <c r="AK5315" s="3">
        <v>100</v>
      </c>
      <c r="AL5315" s="3">
        <v>90.959754822528126</v>
      </c>
      <c r="AM5315" s="3">
        <v>92.629276215305438</v>
      </c>
      <c r="AN5315" s="3">
        <v>43.107920929594606</v>
      </c>
      <c r="AO5315" s="3">
        <v>18.312104727936557</v>
      </c>
      <c r="AP5315" s="3">
        <v>19.178571080963948</v>
      </c>
      <c r="AQ5315" s="3">
        <v>14.055268487928643</v>
      </c>
      <c r="AR5315" s="3">
        <v>10.464596459197265</v>
      </c>
      <c r="AS5315" s="31">
        <v>10.132784732875162</v>
      </c>
    </row>
    <row r="5316" spans="1:55" x14ac:dyDescent="0.55000000000000004">
      <c r="A5316" s="21" t="s">
        <v>6</v>
      </c>
      <c r="B5316" s="21" t="s">
        <v>24495</v>
      </c>
      <c r="C5316" s="21" t="s">
        <v>7880</v>
      </c>
      <c r="D5316" s="27" t="s">
        <v>7881</v>
      </c>
      <c r="E5316" s="4">
        <v>63</v>
      </c>
      <c r="F5316" s="4">
        <v>10</v>
      </c>
      <c r="G5316" s="4">
        <v>85</v>
      </c>
      <c r="H5316" s="62">
        <v>31</v>
      </c>
      <c r="J5316" s="28">
        <v>1</v>
      </c>
      <c r="K5316" s="13" t="s">
        <v>24548</v>
      </c>
      <c r="L5316" s="12" t="s">
        <v>24553</v>
      </c>
      <c r="M5316" s="12" t="s">
        <v>24553</v>
      </c>
      <c r="N5316" s="12" t="s">
        <v>24553</v>
      </c>
      <c r="O5316" s="12" t="s">
        <v>24553</v>
      </c>
      <c r="P5316" s="12" t="s">
        <v>24553</v>
      </c>
      <c r="Q5316" s="29" t="s">
        <v>24553</v>
      </c>
      <c r="R5316" s="3">
        <v>97.977650966912066</v>
      </c>
      <c r="S5316" s="3">
        <v>100</v>
      </c>
      <c r="T5316" s="3">
        <v>29.484612275763624</v>
      </c>
      <c r="U5316" s="3">
        <v>30.016468803473039</v>
      </c>
      <c r="V5316" s="3">
        <v>25.855338779319219</v>
      </c>
      <c r="W5316" s="3">
        <v>27.586021746205109</v>
      </c>
      <c r="X5316" s="3">
        <v>30.094719412686814</v>
      </c>
      <c r="Y5316" s="32">
        <v>28.699408661418314</v>
      </c>
      <c r="Z5316" s="50">
        <v>3.2903951062153097E-5</v>
      </c>
      <c r="AA5316" s="3">
        <v>95.901556516035868</v>
      </c>
      <c r="AB5316" s="3">
        <v>100</v>
      </c>
      <c r="AC5316" s="3">
        <v>37.054358332222662</v>
      </c>
      <c r="AD5316" s="3">
        <v>37.416490647855824</v>
      </c>
      <c r="AE5316" s="3">
        <v>42.156987159680966</v>
      </c>
      <c r="AF5316" s="3">
        <v>44.118093159070526</v>
      </c>
      <c r="AG5316" s="3">
        <v>42.768473626297556</v>
      </c>
      <c r="AH5316" s="32">
        <v>46.692894052550258</v>
      </c>
      <c r="AI5316" s="50">
        <v>6.9553150202433898E-4</v>
      </c>
      <c r="AJ5316" s="3">
        <v>98.591696354980101</v>
      </c>
      <c r="AK5316" s="3">
        <v>100</v>
      </c>
      <c r="AL5316" s="3">
        <v>94.930554257367319</v>
      </c>
      <c r="AM5316" s="3">
        <v>95.201999316495503</v>
      </c>
      <c r="AN5316" s="3">
        <v>58.891861422422899</v>
      </c>
      <c r="AO5316" s="3">
        <v>24.457815832668057</v>
      </c>
      <c r="AP5316" s="3">
        <v>26.12210150482613</v>
      </c>
      <c r="AQ5316" s="3">
        <v>18.71426058823268</v>
      </c>
      <c r="AR5316" s="3">
        <v>26.512516642027183</v>
      </c>
      <c r="AS5316" s="31">
        <v>22.368592703931274</v>
      </c>
      <c r="AT5316" s="3">
        <v>100</v>
      </c>
      <c r="AU5316" s="3">
        <v>90.970802303012363</v>
      </c>
      <c r="AV5316" s="3">
        <v>93.65732551985549</v>
      </c>
      <c r="AW5316" s="3">
        <v>92.577173450358728</v>
      </c>
      <c r="AX5316" s="3">
        <v>91.54446545066213</v>
      </c>
      <c r="AY5316" s="3">
        <v>49.244407907947483</v>
      </c>
      <c r="AZ5316" s="3">
        <v>45.343035587993015</v>
      </c>
      <c r="BA5316" s="3">
        <v>41.935833157870221</v>
      </c>
      <c r="BB5316" s="3">
        <v>37.45096564568415</v>
      </c>
      <c r="BC5316" s="31">
        <v>30.290084386889028</v>
      </c>
    </row>
    <row r="5317" spans="1:55" x14ac:dyDescent="0.55000000000000004">
      <c r="A5317" s="21" t="s">
        <v>6</v>
      </c>
      <c r="B5317" s="21" t="s">
        <v>24250</v>
      </c>
      <c r="C5317" s="21" t="s">
        <v>15897</v>
      </c>
      <c r="D5317" s="27" t="s">
        <v>15898</v>
      </c>
      <c r="E5317" s="4">
        <v>15</v>
      </c>
      <c r="F5317" s="4">
        <v>0</v>
      </c>
      <c r="G5317" s="4">
        <v>0</v>
      </c>
      <c r="H5317" s="62">
        <v>0</v>
      </c>
      <c r="J5317" s="28">
        <v>1</v>
      </c>
      <c r="K5317" s="13" t="s">
        <v>24548</v>
      </c>
      <c r="L5317" s="16" t="s">
        <v>16303</v>
      </c>
      <c r="M5317" s="12" t="s">
        <v>24553</v>
      </c>
      <c r="N5317" s="12" t="s">
        <v>24553</v>
      </c>
      <c r="O5317" s="12" t="s">
        <v>24553</v>
      </c>
      <c r="P5317" s="12" t="s">
        <v>24553</v>
      </c>
      <c r="Q5317" s="29" t="s">
        <v>24553</v>
      </c>
      <c r="R5317" s="3">
        <v>77.06934529344548</v>
      </c>
      <c r="S5317" s="3">
        <v>80.380013174600933</v>
      </c>
      <c r="T5317" s="3">
        <v>100</v>
      </c>
      <c r="U5317" s="3">
        <v>94.165070215472284</v>
      </c>
      <c r="V5317" s="3">
        <v>63.603250515710087</v>
      </c>
      <c r="W5317" s="3">
        <v>61.41573022709661</v>
      </c>
      <c r="X5317" s="3">
        <v>37.326649142435031</v>
      </c>
      <c r="Y5317" s="32">
        <v>36.408993164251868</v>
      </c>
      <c r="Z5317" s="50">
        <v>3.68366323543046E-4</v>
      </c>
    </row>
    <row r="5318" spans="1:55" x14ac:dyDescent="0.55000000000000004">
      <c r="A5318" s="21" t="s">
        <v>6</v>
      </c>
      <c r="B5318" s="21" t="s">
        <v>24502</v>
      </c>
      <c r="C5318" s="21" t="s">
        <v>4531</v>
      </c>
      <c r="D5318" s="27" t="s">
        <v>4532</v>
      </c>
      <c r="E5318" s="4">
        <v>69</v>
      </c>
      <c r="F5318" s="4">
        <v>5</v>
      </c>
      <c r="G5318" s="4">
        <v>104</v>
      </c>
      <c r="H5318" s="62">
        <v>15</v>
      </c>
      <c r="J5318" s="28">
        <v>1</v>
      </c>
      <c r="K5318" s="13" t="s">
        <v>24548</v>
      </c>
      <c r="L5318" s="16" t="s">
        <v>16303</v>
      </c>
      <c r="M5318" s="12" t="s">
        <v>24553</v>
      </c>
      <c r="N5318" s="12" t="s">
        <v>24553</v>
      </c>
      <c r="O5318" s="12" t="s">
        <v>24553</v>
      </c>
      <c r="P5318" s="12" t="s">
        <v>24553</v>
      </c>
      <c r="Q5318" s="29" t="s">
        <v>24553</v>
      </c>
      <c r="R5318" s="3">
        <v>99.388359886185</v>
      </c>
      <c r="S5318" s="3">
        <v>100</v>
      </c>
      <c r="T5318" s="3">
        <v>36.834441990447225</v>
      </c>
      <c r="U5318" s="3">
        <v>36.484020608049207</v>
      </c>
      <c r="V5318" s="3">
        <v>42.376115243081877</v>
      </c>
      <c r="W5318" s="3">
        <v>44.814257450927833</v>
      </c>
      <c r="X5318" s="3">
        <v>53.306267230199332</v>
      </c>
      <c r="Y5318" s="32">
        <v>48.701382701250097</v>
      </c>
      <c r="Z5318" s="50">
        <v>1.3567500164047999E-4</v>
      </c>
      <c r="AA5318" s="3">
        <v>99.628402087695051</v>
      </c>
      <c r="AB5318" s="3">
        <v>100</v>
      </c>
      <c r="AC5318" s="3">
        <v>47.53604256431403</v>
      </c>
      <c r="AD5318" s="3">
        <v>61.106503980561499</v>
      </c>
      <c r="AE5318" s="3">
        <v>61.104613571150765</v>
      </c>
      <c r="AF5318" s="3">
        <v>66.47388623401126</v>
      </c>
      <c r="AG5318" s="3">
        <v>52.608497642702766</v>
      </c>
      <c r="AH5318" s="32">
        <v>57.063286722481784</v>
      </c>
      <c r="AI5318" s="50">
        <v>7.77888000677037E-3</v>
      </c>
      <c r="AJ5318" s="3">
        <v>88.0796305868584</v>
      </c>
      <c r="AK5318" s="3">
        <v>100</v>
      </c>
      <c r="AL5318" s="3">
        <v>98.630576684120285</v>
      </c>
      <c r="AM5318" s="3">
        <v>93.60018378447154</v>
      </c>
      <c r="AN5318" s="3">
        <v>74.598190116846396</v>
      </c>
      <c r="AO5318" s="3">
        <v>32.479600365150617</v>
      </c>
      <c r="AP5318" s="3">
        <v>29.764330406275292</v>
      </c>
      <c r="AQ5318" s="3">
        <v>21.815842341139703</v>
      </c>
      <c r="AR5318" s="3">
        <v>29.430013374371853</v>
      </c>
      <c r="AS5318" s="31">
        <v>15.484641505227408</v>
      </c>
      <c r="AT5318" s="3">
        <v>92.854283519958386</v>
      </c>
      <c r="AU5318" s="3">
        <v>92.219314852058361</v>
      </c>
      <c r="AV5318" s="3">
        <v>94.721828128990452</v>
      </c>
      <c r="AW5318" s="3">
        <v>100</v>
      </c>
      <c r="AX5318" s="3">
        <v>90.716494284262922</v>
      </c>
      <c r="AY5318" s="3">
        <v>62.869369967435709</v>
      </c>
      <c r="AZ5318" s="3">
        <v>55.219915203720461</v>
      </c>
      <c r="BA5318" s="3">
        <v>53.85821564119874</v>
      </c>
      <c r="BB5318" s="3">
        <v>43.682995855291466</v>
      </c>
      <c r="BC5318" s="31">
        <v>23.34326644253867</v>
      </c>
    </row>
    <row r="5319" spans="1:55" x14ac:dyDescent="0.55000000000000004">
      <c r="A5319" s="21" t="s">
        <v>6</v>
      </c>
      <c r="B5319" s="21" t="s">
        <v>17482</v>
      </c>
      <c r="C5319" s="21" t="s">
        <v>11662</v>
      </c>
      <c r="D5319" s="27" t="s">
        <v>11663</v>
      </c>
      <c r="E5319" s="4">
        <v>0</v>
      </c>
      <c r="F5319" s="4">
        <v>0</v>
      </c>
      <c r="G5319" s="4">
        <v>0</v>
      </c>
      <c r="H5319" s="62">
        <v>2</v>
      </c>
      <c r="J5319" s="28">
        <v>1</v>
      </c>
      <c r="K5319" s="12" t="s">
        <v>24553</v>
      </c>
      <c r="L5319" s="12" t="s">
        <v>24553</v>
      </c>
      <c r="M5319" s="12" t="s">
        <v>24553</v>
      </c>
      <c r="N5319" s="12" t="s">
        <v>24553</v>
      </c>
      <c r="O5319" s="12" t="s">
        <v>24553</v>
      </c>
      <c r="P5319" s="12" t="s">
        <v>24553</v>
      </c>
      <c r="Q5319" s="29" t="s">
        <v>24553</v>
      </c>
      <c r="AT5319" s="3">
        <v>40.184575785203677</v>
      </c>
      <c r="AU5319" s="3">
        <v>48.008350809852168</v>
      </c>
      <c r="AV5319" s="3">
        <v>36.223495547514673</v>
      </c>
      <c r="AW5319" s="3">
        <v>37.782986956339784</v>
      </c>
      <c r="AX5319" s="3">
        <v>27.922341093435566</v>
      </c>
      <c r="AY5319" s="3">
        <v>37.399508589262972</v>
      </c>
      <c r="AZ5319" s="3">
        <v>34.517144215049527</v>
      </c>
      <c r="BA5319" s="3">
        <v>48.032851627340037</v>
      </c>
      <c r="BB5319" s="3">
        <v>53.733305205817786</v>
      </c>
      <c r="BC5319" s="31">
        <v>100</v>
      </c>
    </row>
    <row r="5320" spans="1:55" x14ac:dyDescent="0.55000000000000004">
      <c r="A5320" s="21" t="s">
        <v>6</v>
      </c>
      <c r="B5320" s="21" t="s">
        <v>16457</v>
      </c>
      <c r="C5320" s="21" t="s">
        <v>276</v>
      </c>
      <c r="D5320" s="27" t="s">
        <v>277</v>
      </c>
      <c r="E5320" s="4">
        <v>0</v>
      </c>
      <c r="F5320" s="4">
        <v>0</v>
      </c>
      <c r="G5320" s="4">
        <v>0</v>
      </c>
      <c r="H5320" s="62">
        <v>1</v>
      </c>
      <c r="J5320" s="28">
        <v>1</v>
      </c>
      <c r="K5320" s="13" t="s">
        <v>24548</v>
      </c>
      <c r="L5320" s="12" t="s">
        <v>24553</v>
      </c>
      <c r="M5320" s="12" t="s">
        <v>24553</v>
      </c>
      <c r="N5320" s="12" t="s">
        <v>24553</v>
      </c>
      <c r="O5320" s="12" t="s">
        <v>24553</v>
      </c>
      <c r="P5320" s="14" t="s">
        <v>24551</v>
      </c>
      <c r="Q5320" s="29" t="s">
        <v>24553</v>
      </c>
      <c r="AT5320" s="3">
        <v>60.0375901254083</v>
      </c>
      <c r="AU5320" s="3">
        <v>51.181066402870734</v>
      </c>
      <c r="AV5320" s="3">
        <v>71.293379327152039</v>
      </c>
      <c r="AW5320" s="3">
        <v>90.729594641866413</v>
      </c>
      <c r="AX5320" s="3">
        <v>100</v>
      </c>
      <c r="AY5320" s="3">
        <v>96.822446500446446</v>
      </c>
      <c r="AZ5320" s="3">
        <v>78.710978680427701</v>
      </c>
      <c r="BA5320" s="3">
        <v>41.343440000854315</v>
      </c>
      <c r="BB5320" s="3">
        <v>48.542238194132025</v>
      </c>
      <c r="BC5320" s="31">
        <v>45.482384694915588</v>
      </c>
    </row>
    <row r="5321" spans="1:55" x14ac:dyDescent="0.55000000000000004">
      <c r="A5321" s="21" t="s">
        <v>6</v>
      </c>
      <c r="B5321" s="21" t="s">
        <v>18810</v>
      </c>
      <c r="C5321" s="21" t="s">
        <v>13304</v>
      </c>
      <c r="D5321" s="27" t="s">
        <v>13305</v>
      </c>
      <c r="E5321" s="4">
        <v>0</v>
      </c>
      <c r="F5321" s="4">
        <v>1</v>
      </c>
      <c r="G5321" s="4">
        <v>0</v>
      </c>
      <c r="H5321" s="62">
        <v>1</v>
      </c>
      <c r="J5321" s="28">
        <v>1</v>
      </c>
      <c r="K5321" s="13" t="s">
        <v>24548</v>
      </c>
      <c r="L5321" s="12" t="s">
        <v>24553</v>
      </c>
      <c r="M5321" s="12" t="s">
        <v>24553</v>
      </c>
      <c r="N5321" s="12" t="s">
        <v>24553</v>
      </c>
      <c r="O5321" s="12" t="s">
        <v>24553</v>
      </c>
      <c r="P5321" s="14" t="s">
        <v>24551</v>
      </c>
      <c r="Q5321" s="29" t="s">
        <v>24553</v>
      </c>
      <c r="AA5321" s="3">
        <v>38.342525042202745</v>
      </c>
      <c r="AB5321" s="3">
        <v>40.057741454280936</v>
      </c>
      <c r="AC5321" s="3">
        <v>55.454016583009171</v>
      </c>
      <c r="AD5321" s="3">
        <v>65.249062443389491</v>
      </c>
      <c r="AE5321" s="3">
        <v>98.223359622402981</v>
      </c>
      <c r="AF5321" s="3">
        <v>75.846501965057996</v>
      </c>
      <c r="AG5321" s="3">
        <v>100</v>
      </c>
      <c r="AH5321" s="32">
        <v>88.534678396334158</v>
      </c>
      <c r="AI5321" s="50">
        <v>2.3403887619389201E-2</v>
      </c>
      <c r="AT5321" s="3">
        <v>70.985878137976329</v>
      </c>
      <c r="AU5321" s="3">
        <v>85.327342749313601</v>
      </c>
      <c r="AV5321" s="3">
        <v>90.168168653941805</v>
      </c>
      <c r="AW5321" s="3">
        <v>73.263001992087723</v>
      </c>
      <c r="AX5321" s="3">
        <v>69.99767813139421</v>
      </c>
      <c r="AY5321" s="3">
        <v>96.697866616438205</v>
      </c>
      <c r="AZ5321" s="3">
        <v>93.830054310551574</v>
      </c>
      <c r="BA5321" s="3">
        <v>92.248036816195238</v>
      </c>
      <c r="BB5321" s="3">
        <v>89.805983781041832</v>
      </c>
      <c r="BC5321" s="31">
        <v>100</v>
      </c>
    </row>
    <row r="5322" spans="1:55" x14ac:dyDescent="0.55000000000000004">
      <c r="A5322" s="21" t="s">
        <v>6</v>
      </c>
      <c r="B5322" s="21" t="s">
        <v>20338</v>
      </c>
      <c r="C5322" s="21" t="s">
        <v>1080</v>
      </c>
      <c r="D5322" s="27" t="s">
        <v>1081</v>
      </c>
      <c r="E5322" s="4">
        <v>0</v>
      </c>
      <c r="F5322" s="4">
        <v>2</v>
      </c>
      <c r="G5322" s="4">
        <v>0</v>
      </c>
      <c r="H5322" s="62">
        <v>19</v>
      </c>
      <c r="J5322" s="28">
        <v>2</v>
      </c>
      <c r="K5322" s="13" t="s">
        <v>24548</v>
      </c>
      <c r="L5322" s="12" t="s">
        <v>24553</v>
      </c>
      <c r="M5322" s="12" t="s">
        <v>24553</v>
      </c>
      <c r="N5322" s="12" t="s">
        <v>24553</v>
      </c>
      <c r="O5322" s="12" t="s">
        <v>24553</v>
      </c>
      <c r="P5322" s="14" t="s">
        <v>24551</v>
      </c>
      <c r="Q5322" s="29" t="s">
        <v>24553</v>
      </c>
      <c r="AA5322" s="3">
        <v>100</v>
      </c>
      <c r="AB5322" s="3">
        <v>77.576915368805871</v>
      </c>
      <c r="AC5322" s="3">
        <v>87.286461621638907</v>
      </c>
      <c r="AD5322" s="3">
        <v>97.152110876589632</v>
      </c>
      <c r="AE5322" s="3">
        <v>37.358391276124046</v>
      </c>
      <c r="AF5322" s="3">
        <v>33.648803947243337</v>
      </c>
      <c r="AG5322" s="3">
        <v>28.216327472467235</v>
      </c>
      <c r="AH5322" s="32">
        <v>18.878285015235335</v>
      </c>
      <c r="AI5322" s="50">
        <v>8.8178961341841503E-3</v>
      </c>
      <c r="AT5322" s="3">
        <v>69.744392706719154</v>
      </c>
      <c r="AU5322" s="3">
        <v>56.56595608433841</v>
      </c>
      <c r="AV5322" s="3">
        <v>64.612637157865535</v>
      </c>
      <c r="AW5322" s="3">
        <v>72.485568901921098</v>
      </c>
      <c r="AX5322" s="3">
        <v>85.447628941642535</v>
      </c>
      <c r="AY5322" s="3">
        <v>95.310003180234787</v>
      </c>
      <c r="AZ5322" s="3">
        <v>100</v>
      </c>
      <c r="BA5322" s="3">
        <v>66.803826463261245</v>
      </c>
      <c r="BB5322" s="3">
        <v>72.518669723396215</v>
      </c>
      <c r="BC5322" s="31">
        <v>54.650338663392482</v>
      </c>
    </row>
    <row r="5323" spans="1:55" x14ac:dyDescent="0.55000000000000004">
      <c r="A5323" s="21" t="s">
        <v>6</v>
      </c>
      <c r="B5323" s="21" t="s">
        <v>16818</v>
      </c>
      <c r="C5323" s="21" t="s">
        <v>1080</v>
      </c>
      <c r="D5323" s="27" t="s">
        <v>9115</v>
      </c>
      <c r="E5323" s="4">
        <v>0</v>
      </c>
      <c r="F5323" s="4">
        <v>0</v>
      </c>
      <c r="G5323" s="4">
        <v>0</v>
      </c>
      <c r="H5323" s="62">
        <v>1</v>
      </c>
      <c r="J5323" s="28">
        <v>2</v>
      </c>
      <c r="K5323" s="13" t="s">
        <v>24548</v>
      </c>
      <c r="L5323" s="12" t="s">
        <v>24553</v>
      </c>
      <c r="M5323" s="12" t="s">
        <v>24553</v>
      </c>
      <c r="N5323" s="12" t="s">
        <v>24553</v>
      </c>
      <c r="O5323" s="12" t="s">
        <v>24553</v>
      </c>
      <c r="P5323" s="14" t="s">
        <v>24551</v>
      </c>
      <c r="Q5323" s="29" t="s">
        <v>24553</v>
      </c>
      <c r="AT5323" s="3">
        <v>77.13926200921172</v>
      </c>
      <c r="AU5323" s="3">
        <v>61.784421292391578</v>
      </c>
      <c r="AV5323" s="3">
        <v>82.518738256336093</v>
      </c>
      <c r="AW5323" s="3">
        <v>70.103930258169726</v>
      </c>
      <c r="AX5323" s="3">
        <v>87.160003146468455</v>
      </c>
      <c r="AY5323" s="3">
        <v>100</v>
      </c>
      <c r="AZ5323" s="3">
        <v>92.822605389352049</v>
      </c>
      <c r="BA5323" s="3">
        <v>77.102623629826539</v>
      </c>
      <c r="BB5323" s="3">
        <v>69.366756127885481</v>
      </c>
      <c r="BC5323" s="31">
        <v>50.125316191556578</v>
      </c>
    </row>
    <row r="5324" spans="1:55" x14ac:dyDescent="0.55000000000000004">
      <c r="A5324" s="21" t="s">
        <v>6</v>
      </c>
      <c r="B5324" s="21" t="s">
        <v>17136</v>
      </c>
      <c r="C5324" s="21" t="s">
        <v>14907</v>
      </c>
      <c r="D5324" s="27" t="s">
        <v>14908</v>
      </c>
      <c r="E5324" s="4">
        <v>0</v>
      </c>
      <c r="F5324" s="4">
        <v>0</v>
      </c>
      <c r="G5324" s="4">
        <v>0</v>
      </c>
      <c r="H5324" s="62">
        <v>1</v>
      </c>
      <c r="J5324" s="28">
        <v>1</v>
      </c>
      <c r="K5324" s="12" t="s">
        <v>24553</v>
      </c>
      <c r="L5324" s="12" t="s">
        <v>24553</v>
      </c>
      <c r="M5324" s="12" t="s">
        <v>24553</v>
      </c>
      <c r="N5324" s="12" t="s">
        <v>24553</v>
      </c>
      <c r="O5324" s="12" t="s">
        <v>24553</v>
      </c>
      <c r="P5324" s="12" t="s">
        <v>24553</v>
      </c>
      <c r="Q5324" s="29" t="s">
        <v>24553</v>
      </c>
      <c r="AT5324" s="3">
        <v>53.917047088918636</v>
      </c>
      <c r="AU5324" s="3">
        <v>82.612298748268046</v>
      </c>
      <c r="AV5324" s="3">
        <v>71.188712191107697</v>
      </c>
      <c r="AW5324" s="3">
        <v>49.4258069404707</v>
      </c>
      <c r="AX5324" s="3">
        <v>46.336984515482477</v>
      </c>
      <c r="AY5324" s="3">
        <v>44.818650417685241</v>
      </c>
      <c r="AZ5324" s="3">
        <v>27.685821538495663</v>
      </c>
      <c r="BA5324" s="3">
        <v>39.528217299616799</v>
      </c>
      <c r="BB5324" s="3">
        <v>18.365216034435765</v>
      </c>
      <c r="BC5324" s="31">
        <v>100</v>
      </c>
    </row>
    <row r="5325" spans="1:55" x14ac:dyDescent="0.55000000000000004">
      <c r="A5325" s="21" t="s">
        <v>6</v>
      </c>
      <c r="B5325" s="21" t="s">
        <v>21415</v>
      </c>
      <c r="C5325" s="21" t="s">
        <v>11611</v>
      </c>
      <c r="D5325" s="27" t="s">
        <v>11612</v>
      </c>
      <c r="E5325" s="4">
        <v>0</v>
      </c>
      <c r="F5325" s="4">
        <v>7</v>
      </c>
      <c r="G5325" s="4">
        <v>0</v>
      </c>
      <c r="H5325" s="62">
        <v>5</v>
      </c>
      <c r="J5325" s="28">
        <v>1</v>
      </c>
      <c r="K5325" s="12" t="s">
        <v>24553</v>
      </c>
      <c r="L5325" s="12" t="s">
        <v>24553</v>
      </c>
      <c r="M5325" s="12" t="s">
        <v>24553</v>
      </c>
      <c r="N5325" s="12" t="s">
        <v>24553</v>
      </c>
      <c r="O5325" s="12" t="s">
        <v>24553</v>
      </c>
      <c r="P5325" s="12" t="s">
        <v>24553</v>
      </c>
      <c r="Q5325" s="29" t="s">
        <v>24553</v>
      </c>
      <c r="AA5325" s="3">
        <v>81.204529275732426</v>
      </c>
      <c r="AB5325" s="3">
        <v>100</v>
      </c>
      <c r="AC5325" s="3">
        <v>81.96850249897166</v>
      </c>
      <c r="AD5325" s="3">
        <v>67.230258610749701</v>
      </c>
      <c r="AE5325" s="3">
        <v>65.395906079821458</v>
      </c>
      <c r="AF5325" s="3">
        <v>72.992198258159618</v>
      </c>
      <c r="AG5325" s="3">
        <v>90.221323656307135</v>
      </c>
      <c r="AH5325" s="32">
        <v>87.349724585618574</v>
      </c>
      <c r="AI5325" s="50">
        <v>0.19729662188300001</v>
      </c>
      <c r="AT5325" s="3">
        <v>100</v>
      </c>
      <c r="AU5325" s="3">
        <v>95.405154859490764</v>
      </c>
      <c r="AV5325" s="3">
        <v>85.90580934221046</v>
      </c>
      <c r="AW5325" s="3">
        <v>81.565082715710844</v>
      </c>
      <c r="AX5325" s="3">
        <v>71.598819080007786</v>
      </c>
      <c r="AY5325" s="3">
        <v>81.770603864753625</v>
      </c>
      <c r="AZ5325" s="3">
        <v>89.671196704773152</v>
      </c>
      <c r="BA5325" s="3">
        <v>78.695083939523116</v>
      </c>
      <c r="BB5325" s="3">
        <v>56.039592650755509</v>
      </c>
      <c r="BC5325" s="31">
        <v>79.649525003800676</v>
      </c>
    </row>
    <row r="5326" spans="1:55" x14ac:dyDescent="0.55000000000000004">
      <c r="A5326" s="21" t="s">
        <v>6</v>
      </c>
      <c r="B5326" s="21" t="s">
        <v>20742</v>
      </c>
      <c r="C5326" s="21" t="s">
        <v>4819</v>
      </c>
      <c r="D5326" s="27" t="s">
        <v>4820</v>
      </c>
      <c r="E5326" s="4">
        <v>0</v>
      </c>
      <c r="F5326" s="4">
        <v>3</v>
      </c>
      <c r="G5326" s="4">
        <v>0</v>
      </c>
      <c r="H5326" s="62">
        <v>23</v>
      </c>
      <c r="J5326" s="28">
        <v>1</v>
      </c>
      <c r="K5326" s="13" t="s">
        <v>24548</v>
      </c>
      <c r="L5326" s="12" t="s">
        <v>24553</v>
      </c>
      <c r="M5326" s="12" t="s">
        <v>24553</v>
      </c>
      <c r="N5326" s="12" t="s">
        <v>24553</v>
      </c>
      <c r="O5326" s="12" t="s">
        <v>24553</v>
      </c>
      <c r="P5326" s="12" t="s">
        <v>24553</v>
      </c>
      <c r="Q5326" s="29" t="s">
        <v>24553</v>
      </c>
      <c r="AA5326" s="3">
        <v>89.880796988411689</v>
      </c>
      <c r="AB5326" s="3">
        <v>77.127811994551976</v>
      </c>
      <c r="AC5326" s="3">
        <v>72.466595517650319</v>
      </c>
      <c r="AD5326" s="3">
        <v>90.160367279082266</v>
      </c>
      <c r="AE5326" s="3">
        <v>88.474935850305286</v>
      </c>
      <c r="AF5326" s="3">
        <v>100</v>
      </c>
      <c r="AG5326" s="3">
        <v>77.078417281859331</v>
      </c>
      <c r="AH5326" s="32">
        <v>79.747453126376541</v>
      </c>
      <c r="AI5326" s="50">
        <v>0.42618080844032402</v>
      </c>
      <c r="AT5326" s="3">
        <v>63.338693061201532</v>
      </c>
      <c r="AU5326" s="3">
        <v>64.130377572712732</v>
      </c>
      <c r="AV5326" s="3">
        <v>72.069881171700786</v>
      </c>
      <c r="AW5326" s="3">
        <v>72.512291331116799</v>
      </c>
      <c r="AX5326" s="3">
        <v>66.697398520891568</v>
      </c>
      <c r="AY5326" s="3">
        <v>77.47454496682785</v>
      </c>
      <c r="AZ5326" s="3">
        <v>78.176474457462604</v>
      </c>
      <c r="BA5326" s="3">
        <v>85.443509908272148</v>
      </c>
      <c r="BB5326" s="3">
        <v>100</v>
      </c>
      <c r="BC5326" s="31">
        <v>88.428991259352827</v>
      </c>
    </row>
    <row r="5327" spans="1:55" x14ac:dyDescent="0.55000000000000004">
      <c r="A5327" s="21" t="s">
        <v>6</v>
      </c>
      <c r="B5327" s="21" t="s">
        <v>22266</v>
      </c>
      <c r="C5327" s="21" t="s">
        <v>4466</v>
      </c>
      <c r="D5327" s="27" t="s">
        <v>4467</v>
      </c>
      <c r="E5327" s="4">
        <v>0</v>
      </c>
      <c r="F5327" s="4">
        <v>2</v>
      </c>
      <c r="G5327" s="4">
        <v>1</v>
      </c>
      <c r="H5327" s="62">
        <v>24</v>
      </c>
      <c r="J5327" s="28">
        <v>1</v>
      </c>
      <c r="K5327" s="13" t="s">
        <v>24548</v>
      </c>
      <c r="L5327" s="12" t="s">
        <v>24553</v>
      </c>
      <c r="M5327" s="12" t="s">
        <v>24553</v>
      </c>
      <c r="N5327" s="12" t="s">
        <v>24553</v>
      </c>
      <c r="O5327" s="12" t="s">
        <v>24553</v>
      </c>
      <c r="P5327" s="12" t="s">
        <v>24553</v>
      </c>
      <c r="Q5327" s="29" t="s">
        <v>24553</v>
      </c>
      <c r="AA5327" s="3">
        <v>53.51474249990914</v>
      </c>
      <c r="AB5327" s="3">
        <v>50.653302737767881</v>
      </c>
      <c r="AC5327" s="3">
        <v>43.337715233997933</v>
      </c>
      <c r="AD5327" s="3">
        <v>64.139174275687068</v>
      </c>
      <c r="AE5327" s="3">
        <v>58.942081759937913</v>
      </c>
      <c r="AF5327" s="3">
        <v>100</v>
      </c>
      <c r="AG5327" s="3">
        <v>66.768562926717507</v>
      </c>
      <c r="AH5327" s="32">
        <v>75.283175796489274</v>
      </c>
      <c r="AI5327" s="50">
        <v>0.41113185560598903</v>
      </c>
      <c r="AJ5327" s="3">
        <v>50.952948945812047</v>
      </c>
      <c r="AK5327" s="3">
        <v>22.393896436920617</v>
      </c>
      <c r="AL5327" s="3">
        <v>26.326954049800001</v>
      </c>
      <c r="AM5327" s="3">
        <v>40.054225724521395</v>
      </c>
      <c r="AN5327" s="3">
        <v>39.706602493079487</v>
      </c>
      <c r="AO5327" s="3">
        <v>66.78107346569054</v>
      </c>
      <c r="AP5327" s="3">
        <v>58.345838353169086</v>
      </c>
      <c r="AQ5327" s="3">
        <v>100</v>
      </c>
      <c r="AR5327" s="3">
        <v>57.908838058296439</v>
      </c>
      <c r="AS5327" s="31">
        <v>64.090223510444517</v>
      </c>
      <c r="AT5327" s="3">
        <v>57.531706907325677</v>
      </c>
      <c r="AU5327" s="3">
        <v>64.609298482349161</v>
      </c>
      <c r="AV5327" s="3">
        <v>65.70592661003603</v>
      </c>
      <c r="AW5327" s="3">
        <v>69.796988558806476</v>
      </c>
      <c r="AX5327" s="3">
        <v>64.127197510260629</v>
      </c>
      <c r="AY5327" s="3">
        <v>82.225082558473801</v>
      </c>
      <c r="AZ5327" s="3">
        <v>76.250973199144696</v>
      </c>
      <c r="BA5327" s="3">
        <v>93.756219698758827</v>
      </c>
      <c r="BB5327" s="3">
        <v>100</v>
      </c>
      <c r="BC5327" s="31">
        <v>99.74854995123367</v>
      </c>
    </row>
    <row r="5328" spans="1:55" x14ac:dyDescent="0.55000000000000004">
      <c r="A5328" s="21" t="s">
        <v>6</v>
      </c>
      <c r="B5328" s="21" t="s">
        <v>22921</v>
      </c>
      <c r="C5328" s="21" t="s">
        <v>9798</v>
      </c>
      <c r="D5328" s="27" t="s">
        <v>9799</v>
      </c>
      <c r="E5328" s="4">
        <v>1</v>
      </c>
      <c r="F5328" s="4">
        <v>4</v>
      </c>
      <c r="G5328" s="4">
        <v>0</v>
      </c>
      <c r="H5328" s="62">
        <v>5</v>
      </c>
      <c r="J5328" s="28">
        <v>1</v>
      </c>
      <c r="K5328" s="13" t="s">
        <v>24548</v>
      </c>
      <c r="L5328" s="12" t="s">
        <v>24553</v>
      </c>
      <c r="M5328" s="12" t="s">
        <v>24553</v>
      </c>
      <c r="N5328" s="12" t="s">
        <v>24553</v>
      </c>
      <c r="O5328" s="12" t="s">
        <v>24553</v>
      </c>
      <c r="P5328" s="14" t="s">
        <v>24551</v>
      </c>
      <c r="Q5328" s="29" t="s">
        <v>24553</v>
      </c>
      <c r="R5328" s="3">
        <v>65.010558192750239</v>
      </c>
      <c r="S5328" s="3">
        <v>66.338428136473055</v>
      </c>
      <c r="T5328" s="3">
        <v>7.7584697653933237</v>
      </c>
      <c r="U5328" s="3">
        <v>95.052678637629185</v>
      </c>
      <c r="V5328" s="3">
        <v>20.046499030680966</v>
      </c>
      <c r="W5328" s="3">
        <v>83.639660502164304</v>
      </c>
      <c r="X5328" s="3">
        <v>100</v>
      </c>
      <c r="Y5328" s="32">
        <v>87.403173510865756</v>
      </c>
      <c r="Z5328" s="50">
        <v>0.69144430206604601</v>
      </c>
      <c r="AA5328" s="3">
        <v>44.90310721513314</v>
      </c>
      <c r="AB5328" s="3">
        <v>46.989041906760725</v>
      </c>
      <c r="AC5328" s="3">
        <v>58.236708925162262</v>
      </c>
      <c r="AD5328" s="3">
        <v>61.22968941733027</v>
      </c>
      <c r="AE5328" s="3">
        <v>71.012735674605921</v>
      </c>
      <c r="AF5328" s="3">
        <v>71.286887199433906</v>
      </c>
      <c r="AG5328" s="3">
        <v>100</v>
      </c>
      <c r="AH5328" s="32">
        <v>92.929927104061051</v>
      </c>
      <c r="AI5328" s="50">
        <v>1.8325358746333301E-3</v>
      </c>
      <c r="AT5328" s="3">
        <v>69.627065852762044</v>
      </c>
      <c r="AU5328" s="3">
        <v>80.205666992255175</v>
      </c>
      <c r="AV5328" s="3">
        <v>100</v>
      </c>
      <c r="AW5328" s="3">
        <v>85.885568214263301</v>
      </c>
      <c r="AX5328" s="3">
        <v>72.563456976068139</v>
      </c>
      <c r="AY5328" s="3">
        <v>74.675536721780915</v>
      </c>
      <c r="AZ5328" s="3">
        <v>81.627683950700046</v>
      </c>
      <c r="BA5328" s="3">
        <v>77.068087563453872</v>
      </c>
      <c r="BB5328" s="3">
        <v>63.074636650119764</v>
      </c>
      <c r="BC5328" s="31">
        <v>68.655478038505862</v>
      </c>
    </row>
    <row r="5329" spans="1:55" x14ac:dyDescent="0.55000000000000004">
      <c r="A5329" s="21" t="s">
        <v>6</v>
      </c>
      <c r="B5329" s="21" t="s">
        <v>20747</v>
      </c>
      <c r="C5329" s="21" t="s">
        <v>4134</v>
      </c>
      <c r="D5329" s="27" t="s">
        <v>4135</v>
      </c>
      <c r="E5329" s="4">
        <v>0</v>
      </c>
      <c r="F5329" s="4">
        <v>4</v>
      </c>
      <c r="G5329" s="4">
        <v>0</v>
      </c>
      <c r="H5329" s="62">
        <v>1</v>
      </c>
      <c r="J5329" s="28">
        <v>1</v>
      </c>
      <c r="K5329" s="13" t="s">
        <v>24548</v>
      </c>
      <c r="L5329" s="12" t="s">
        <v>24553</v>
      </c>
      <c r="M5329" s="12" t="s">
        <v>24553</v>
      </c>
      <c r="N5329" s="12" t="s">
        <v>24553</v>
      </c>
      <c r="O5329" s="12" t="s">
        <v>24553</v>
      </c>
      <c r="P5329" s="14" t="s">
        <v>24551</v>
      </c>
      <c r="Q5329" s="29" t="s">
        <v>24553</v>
      </c>
      <c r="AA5329" s="3">
        <v>52.996987384949477</v>
      </c>
      <c r="AB5329" s="3">
        <v>51.675107977318802</v>
      </c>
      <c r="AC5329" s="3">
        <v>71.545051760524473</v>
      </c>
      <c r="AD5329" s="3">
        <v>74.322142815808164</v>
      </c>
      <c r="AE5329" s="3">
        <v>87.711192971125769</v>
      </c>
      <c r="AF5329" s="3">
        <v>86.728518994373985</v>
      </c>
      <c r="AG5329" s="3">
        <v>95.512341312261526</v>
      </c>
      <c r="AH5329" s="32">
        <v>100</v>
      </c>
      <c r="AI5329" s="50">
        <v>1.1024333352209999E-3</v>
      </c>
      <c r="AT5329" s="3">
        <v>80.994968019285707</v>
      </c>
      <c r="AU5329" s="3">
        <v>95.778600620984122</v>
      </c>
      <c r="AV5329" s="3">
        <v>89.588417509998948</v>
      </c>
      <c r="AW5329" s="3">
        <v>99.912651089432686</v>
      </c>
      <c r="AX5329" s="3">
        <v>91.011616012747723</v>
      </c>
      <c r="AY5329" s="3">
        <v>100</v>
      </c>
      <c r="AZ5329" s="3">
        <v>94.122545372486272</v>
      </c>
      <c r="BA5329" s="3">
        <v>88.329956396681382</v>
      </c>
      <c r="BB5329" s="3">
        <v>80.737683048565884</v>
      </c>
      <c r="BC5329" s="31">
        <v>79.286364276395574</v>
      </c>
    </row>
    <row r="5330" spans="1:55" x14ac:dyDescent="0.55000000000000004">
      <c r="A5330" s="21" t="s">
        <v>6</v>
      </c>
      <c r="B5330" s="21" t="s">
        <v>19930</v>
      </c>
      <c r="C5330" s="21" t="s">
        <v>13885</v>
      </c>
      <c r="D5330" s="27" t="s">
        <v>13886</v>
      </c>
      <c r="E5330" s="4">
        <v>0</v>
      </c>
      <c r="F5330" s="4">
        <v>2</v>
      </c>
      <c r="G5330" s="4">
        <v>0</v>
      </c>
      <c r="H5330" s="62">
        <v>3</v>
      </c>
      <c r="J5330" s="28">
        <v>1</v>
      </c>
      <c r="K5330" s="13" t="s">
        <v>24548</v>
      </c>
      <c r="L5330" s="12" t="s">
        <v>24553</v>
      </c>
      <c r="M5330" s="12" t="s">
        <v>24553</v>
      </c>
      <c r="N5330" s="12" t="s">
        <v>24553</v>
      </c>
      <c r="O5330" s="12" t="s">
        <v>24553</v>
      </c>
      <c r="P5330" s="12" t="s">
        <v>24553</v>
      </c>
      <c r="Q5330" s="29" t="s">
        <v>24553</v>
      </c>
      <c r="AA5330" s="3">
        <v>87.207166020575031</v>
      </c>
      <c r="AB5330" s="3">
        <v>99.782137677144163</v>
      </c>
      <c r="AC5330" s="3">
        <v>53.838441443140503</v>
      </c>
      <c r="AD5330" s="3">
        <v>48.809728323100956</v>
      </c>
      <c r="AE5330" s="3">
        <v>49.891711668792297</v>
      </c>
      <c r="AF5330" s="3">
        <v>66.681512287229012</v>
      </c>
      <c r="AG5330" s="3">
        <v>100</v>
      </c>
      <c r="AH5330" s="32">
        <v>88.722472031668772</v>
      </c>
      <c r="AI5330" s="50">
        <v>2.3415115130265299E-2</v>
      </c>
      <c r="AT5330" s="3">
        <v>100</v>
      </c>
      <c r="AU5330" s="3">
        <v>95.879078812402568</v>
      </c>
      <c r="AV5330" s="3">
        <v>78.560512799265553</v>
      </c>
      <c r="AW5330" s="3">
        <v>69.959712310559397</v>
      </c>
      <c r="AX5330" s="3">
        <v>69.051528347079184</v>
      </c>
      <c r="AY5330" s="3">
        <v>60.842157276584274</v>
      </c>
      <c r="AZ5330" s="3">
        <v>45.442042257977441</v>
      </c>
      <c r="BA5330" s="3">
        <v>35.390545930892245</v>
      </c>
      <c r="BB5330" s="3">
        <v>39.087731551699015</v>
      </c>
      <c r="BC5330" s="31">
        <v>72.550427134611922</v>
      </c>
    </row>
    <row r="5331" spans="1:55" x14ac:dyDescent="0.55000000000000004">
      <c r="A5331" s="21" t="s">
        <v>6</v>
      </c>
      <c r="B5331" s="21" t="s">
        <v>20386</v>
      </c>
      <c r="C5331" s="21" t="s">
        <v>14979</v>
      </c>
      <c r="D5331" s="27" t="s">
        <v>14980</v>
      </c>
      <c r="E5331" s="4">
        <v>0</v>
      </c>
      <c r="F5331" s="4">
        <v>3</v>
      </c>
      <c r="G5331" s="4">
        <v>0</v>
      </c>
      <c r="H5331" s="62">
        <v>1</v>
      </c>
      <c r="J5331" s="28">
        <v>1</v>
      </c>
      <c r="K5331" s="13" t="s">
        <v>24548</v>
      </c>
      <c r="L5331" s="12" t="s">
        <v>24553</v>
      </c>
      <c r="M5331" s="12" t="s">
        <v>24553</v>
      </c>
      <c r="N5331" s="12" t="s">
        <v>24553</v>
      </c>
      <c r="O5331" s="12" t="s">
        <v>24553</v>
      </c>
      <c r="P5331" s="14" t="s">
        <v>24551</v>
      </c>
      <c r="Q5331" s="29" t="s">
        <v>24553</v>
      </c>
      <c r="AA5331" s="3">
        <v>85.440783518493888</v>
      </c>
      <c r="AB5331" s="3">
        <v>75.996588396783537</v>
      </c>
      <c r="AC5331" s="3">
        <v>99.539712032676491</v>
      </c>
      <c r="AD5331" s="3">
        <v>100</v>
      </c>
      <c r="AE5331" s="3">
        <v>94.735685687852055</v>
      </c>
      <c r="AF5331" s="3">
        <v>85.864230826644231</v>
      </c>
      <c r="AG5331" s="3">
        <v>60.288898430077445</v>
      </c>
      <c r="AH5331" s="32">
        <v>48.572049118636201</v>
      </c>
      <c r="AI5331" s="50">
        <v>1.4341515489299199E-2</v>
      </c>
      <c r="AT5331" s="3">
        <v>64.085971353944572</v>
      </c>
      <c r="AU5331" s="3">
        <v>80.02912132684456</v>
      </c>
      <c r="AV5331" s="3">
        <v>77.24222904110664</v>
      </c>
      <c r="AW5331" s="3">
        <v>45.655294424957027</v>
      </c>
      <c r="AX5331" s="3">
        <v>70.175971731102578</v>
      </c>
      <c r="AY5331" s="3">
        <v>100</v>
      </c>
      <c r="AZ5331" s="3">
        <v>85.254187871230798</v>
      </c>
      <c r="BA5331" s="3">
        <v>85.969349090488123</v>
      </c>
      <c r="BB5331" s="3">
        <v>61.782548068864116</v>
      </c>
      <c r="BC5331" s="31">
        <v>65.959504113483746</v>
      </c>
    </row>
    <row r="5332" spans="1:55" x14ac:dyDescent="0.55000000000000004">
      <c r="A5332" s="21" t="s">
        <v>6</v>
      </c>
      <c r="B5332" s="21" t="s">
        <v>18233</v>
      </c>
      <c r="C5332" s="21" t="s">
        <v>6434</v>
      </c>
      <c r="D5332" s="27" t="s">
        <v>6435</v>
      </c>
      <c r="E5332" s="4">
        <v>0</v>
      </c>
      <c r="F5332" s="4">
        <v>0</v>
      </c>
      <c r="G5332" s="4">
        <v>0</v>
      </c>
      <c r="H5332" s="62">
        <v>6</v>
      </c>
      <c r="J5332" s="28">
        <v>2</v>
      </c>
      <c r="K5332" s="13" t="s">
        <v>24548</v>
      </c>
      <c r="L5332" s="12" t="s">
        <v>24553</v>
      </c>
      <c r="M5332" s="12" t="s">
        <v>24553</v>
      </c>
      <c r="N5332" s="12" t="s">
        <v>24553</v>
      </c>
      <c r="O5332" s="12" t="s">
        <v>24553</v>
      </c>
      <c r="P5332" s="14" t="s">
        <v>24551</v>
      </c>
      <c r="Q5332" s="29" t="s">
        <v>24553</v>
      </c>
      <c r="AT5332" s="3">
        <v>78.426957609902871</v>
      </c>
      <c r="AU5332" s="3">
        <v>81.7462895412271</v>
      </c>
      <c r="AV5332" s="3">
        <v>75.498615094676623</v>
      </c>
      <c r="AW5332" s="3">
        <v>81.261273815956869</v>
      </c>
      <c r="AX5332" s="3">
        <v>78.124252670125301</v>
      </c>
      <c r="AY5332" s="3">
        <v>78.9227563005728</v>
      </c>
      <c r="AZ5332" s="3">
        <v>74.96289994606957</v>
      </c>
      <c r="BA5332" s="3">
        <v>83.025352347273113</v>
      </c>
      <c r="BB5332" s="3">
        <v>100</v>
      </c>
      <c r="BC5332" s="31">
        <v>88.075620022427586</v>
      </c>
    </row>
    <row r="5333" spans="1:55" x14ac:dyDescent="0.55000000000000004">
      <c r="A5333" s="21" t="s">
        <v>6</v>
      </c>
      <c r="B5333" s="21" t="s">
        <v>16800</v>
      </c>
      <c r="C5333" s="21" t="s">
        <v>6434</v>
      </c>
      <c r="D5333" s="27" t="s">
        <v>8855</v>
      </c>
      <c r="E5333" s="4">
        <v>0</v>
      </c>
      <c r="F5333" s="4">
        <v>0</v>
      </c>
      <c r="G5333" s="4">
        <v>0</v>
      </c>
      <c r="H5333" s="62">
        <v>1</v>
      </c>
      <c r="J5333" s="28">
        <v>2</v>
      </c>
      <c r="K5333" s="13" t="s">
        <v>24548</v>
      </c>
      <c r="L5333" s="12" t="s">
        <v>24553</v>
      </c>
      <c r="M5333" s="12" t="s">
        <v>24553</v>
      </c>
      <c r="N5333" s="12" t="s">
        <v>24553</v>
      </c>
      <c r="O5333" s="12" t="s">
        <v>24553</v>
      </c>
      <c r="P5333" s="14" t="s">
        <v>24551</v>
      </c>
      <c r="Q5333" s="29" t="s">
        <v>24553</v>
      </c>
      <c r="AT5333" s="3">
        <v>52.255129404092536</v>
      </c>
      <c r="AU5333" s="3">
        <v>64.242800977646695</v>
      </c>
      <c r="AV5333" s="3">
        <v>69.775624540245062</v>
      </c>
      <c r="AW5333" s="3">
        <v>65.546421312334218</v>
      </c>
      <c r="AX5333" s="3">
        <v>84.308961716022438</v>
      </c>
      <c r="AY5333" s="3">
        <v>100</v>
      </c>
      <c r="AZ5333" s="3">
        <v>82.857891207370017</v>
      </c>
      <c r="BA5333" s="3">
        <v>89.14195175171389</v>
      </c>
      <c r="BB5333" s="3">
        <v>76.966132772993262</v>
      </c>
      <c r="BC5333" s="31">
        <v>86.855322769839447</v>
      </c>
    </row>
    <row r="5334" spans="1:55" x14ac:dyDescent="0.55000000000000004">
      <c r="A5334" s="21" t="s">
        <v>6</v>
      </c>
      <c r="B5334" s="21" t="s">
        <v>21135</v>
      </c>
      <c r="C5334" s="21" t="s">
        <v>2366</v>
      </c>
      <c r="D5334" s="27" t="s">
        <v>2367</v>
      </c>
      <c r="E5334" s="4">
        <v>0</v>
      </c>
      <c r="F5334" s="4">
        <v>5</v>
      </c>
      <c r="G5334" s="4">
        <v>0</v>
      </c>
      <c r="H5334" s="62">
        <v>9</v>
      </c>
      <c r="J5334" s="28">
        <v>1</v>
      </c>
      <c r="K5334" s="13" t="s">
        <v>24548</v>
      </c>
      <c r="L5334" s="12" t="s">
        <v>24553</v>
      </c>
      <c r="M5334" s="12" t="s">
        <v>24553</v>
      </c>
      <c r="N5334" s="12" t="s">
        <v>24553</v>
      </c>
      <c r="O5334" s="12" t="s">
        <v>24553</v>
      </c>
      <c r="P5334" s="14" t="s">
        <v>24551</v>
      </c>
      <c r="Q5334" s="29" t="s">
        <v>24553</v>
      </c>
      <c r="AA5334" s="3">
        <v>50.940420067225922</v>
      </c>
      <c r="AB5334" s="3">
        <v>61.050162929019336</v>
      </c>
      <c r="AC5334" s="3">
        <v>95.293304766877526</v>
      </c>
      <c r="AD5334" s="3">
        <v>100</v>
      </c>
      <c r="AE5334" s="3">
        <v>68.814938949255279</v>
      </c>
      <c r="AF5334" s="3">
        <v>61.854803881824047</v>
      </c>
      <c r="AG5334" s="3">
        <v>47.294277956455339</v>
      </c>
      <c r="AH5334" s="32">
        <v>41.939882216272004</v>
      </c>
      <c r="AI5334" s="50">
        <v>5.6098803042500499E-3</v>
      </c>
      <c r="AT5334" s="3">
        <v>56.327615603405711</v>
      </c>
      <c r="AU5334" s="3">
        <v>58.180043328251038</v>
      </c>
      <c r="AV5334" s="3">
        <v>58.629603891354328</v>
      </c>
      <c r="AW5334" s="3">
        <v>65.787979361241398</v>
      </c>
      <c r="AX5334" s="3">
        <v>61.638894487664373</v>
      </c>
      <c r="AY5334" s="3">
        <v>71.474714124509248</v>
      </c>
      <c r="AZ5334" s="3">
        <v>70.716095094851525</v>
      </c>
      <c r="BA5334" s="3">
        <v>100</v>
      </c>
      <c r="BB5334" s="3">
        <v>94.817627179727111</v>
      </c>
      <c r="BC5334" s="31">
        <v>87.4970931300941</v>
      </c>
    </row>
    <row r="5335" spans="1:55" x14ac:dyDescent="0.55000000000000004">
      <c r="A5335" s="21" t="s">
        <v>6</v>
      </c>
      <c r="B5335" s="21" t="s">
        <v>18990</v>
      </c>
      <c r="C5335" s="21" t="s">
        <v>13451</v>
      </c>
      <c r="D5335" s="27" t="s">
        <v>13452</v>
      </c>
      <c r="E5335" s="4">
        <v>0</v>
      </c>
      <c r="F5335" s="4">
        <v>1</v>
      </c>
      <c r="G5335" s="4">
        <v>0</v>
      </c>
      <c r="H5335" s="62">
        <v>2</v>
      </c>
      <c r="J5335" s="28">
        <v>1</v>
      </c>
      <c r="K5335" s="13" t="s">
        <v>24548</v>
      </c>
      <c r="L5335" s="16" t="s">
        <v>16303</v>
      </c>
      <c r="M5335" s="12" t="s">
        <v>24553</v>
      </c>
      <c r="N5335" s="12" t="s">
        <v>24553</v>
      </c>
      <c r="O5335" s="12" t="s">
        <v>24553</v>
      </c>
      <c r="P5335" s="14" t="s">
        <v>24551</v>
      </c>
      <c r="Q5335" s="29" t="s">
        <v>24553</v>
      </c>
      <c r="AA5335" s="3">
        <v>18.489862619290349</v>
      </c>
      <c r="AB5335" s="3">
        <v>19.289228875414924</v>
      </c>
      <c r="AC5335" s="3">
        <v>53.493674415797507</v>
      </c>
      <c r="AD5335" s="3">
        <v>53.502551215096382</v>
      </c>
      <c r="AE5335" s="3">
        <v>98.404114945738598</v>
      </c>
      <c r="AF5335" s="3">
        <v>100</v>
      </c>
      <c r="AG5335" s="3">
        <v>57.343742283695789</v>
      </c>
      <c r="AH5335" s="32">
        <v>52.908778720331227</v>
      </c>
      <c r="AI5335" s="50">
        <v>4.8025538264562901E-4</v>
      </c>
      <c r="AT5335" s="3">
        <v>28.65740182307449</v>
      </c>
      <c r="AU5335" s="3">
        <v>30.213232930010275</v>
      </c>
      <c r="AV5335" s="3">
        <v>28.114449638634483</v>
      </c>
      <c r="AW5335" s="3">
        <v>24.13286325561873</v>
      </c>
      <c r="AX5335" s="3">
        <v>34.689113277381431</v>
      </c>
      <c r="AY5335" s="3">
        <v>65.754819496832397</v>
      </c>
      <c r="AZ5335" s="3">
        <v>71.520348814420018</v>
      </c>
      <c r="BA5335" s="3">
        <v>100</v>
      </c>
      <c r="BB5335" s="3">
        <v>64.038963888926219</v>
      </c>
      <c r="BC5335" s="31">
        <v>43.280636419856876</v>
      </c>
    </row>
    <row r="5336" spans="1:55" x14ac:dyDescent="0.55000000000000004">
      <c r="A5336" s="21" t="s">
        <v>6</v>
      </c>
      <c r="B5336" s="21" t="s">
        <v>18604</v>
      </c>
      <c r="C5336" s="21" t="s">
        <v>15899</v>
      </c>
      <c r="D5336" s="27" t="s">
        <v>15900</v>
      </c>
      <c r="E5336" s="4">
        <v>0</v>
      </c>
      <c r="F5336" s="4">
        <v>1</v>
      </c>
      <c r="G5336" s="4">
        <v>0</v>
      </c>
      <c r="H5336" s="62">
        <v>0</v>
      </c>
      <c r="J5336" s="28">
        <v>1</v>
      </c>
      <c r="K5336" s="12" t="s">
        <v>24553</v>
      </c>
      <c r="L5336" s="12" t="s">
        <v>24553</v>
      </c>
      <c r="M5336" s="12" t="s">
        <v>24553</v>
      </c>
      <c r="N5336" s="12" t="s">
        <v>24553</v>
      </c>
      <c r="O5336" s="12" t="s">
        <v>24553</v>
      </c>
      <c r="P5336" s="12" t="s">
        <v>24553</v>
      </c>
      <c r="Q5336" s="29" t="s">
        <v>24553</v>
      </c>
      <c r="AA5336" s="3">
        <v>13.965157182197444</v>
      </c>
      <c r="AB5336" s="3">
        <v>9.9519539623817224</v>
      </c>
      <c r="AC5336" s="3">
        <v>100</v>
      </c>
      <c r="AD5336" s="3">
        <v>92.280976711767522</v>
      </c>
      <c r="AE5336" s="3">
        <v>79.938722699090903</v>
      </c>
      <c r="AF5336" s="3">
        <v>63.97745693825496</v>
      </c>
      <c r="AG5336" s="3">
        <v>89.084760630567871</v>
      </c>
      <c r="AH5336" s="32">
        <v>80.233412310861524</v>
      </c>
      <c r="AI5336" s="50">
        <v>4.0137330813208201E-3</v>
      </c>
    </row>
    <row r="5337" spans="1:55" x14ac:dyDescent="0.55000000000000004">
      <c r="A5337" s="21" t="s">
        <v>6</v>
      </c>
      <c r="B5337" s="21" t="s">
        <v>21852</v>
      </c>
      <c r="C5337" s="21" t="s">
        <v>4519</v>
      </c>
      <c r="D5337" s="27" t="s">
        <v>4520</v>
      </c>
      <c r="E5337" s="4">
        <v>0</v>
      </c>
      <c r="F5337" s="4">
        <v>15</v>
      </c>
      <c r="G5337" s="4">
        <v>0</v>
      </c>
      <c r="H5337" s="62">
        <v>25</v>
      </c>
      <c r="J5337" s="28">
        <v>1</v>
      </c>
      <c r="K5337" s="13" t="s">
        <v>24548</v>
      </c>
      <c r="L5337" s="16" t="s">
        <v>16303</v>
      </c>
      <c r="M5337" s="12" t="s">
        <v>24553</v>
      </c>
      <c r="N5337" s="12" t="s">
        <v>24553</v>
      </c>
      <c r="O5337" s="12" t="s">
        <v>24553</v>
      </c>
      <c r="P5337" s="14" t="s">
        <v>24551</v>
      </c>
      <c r="Q5337" s="29" t="s">
        <v>24553</v>
      </c>
      <c r="AA5337" s="3">
        <v>68.962918564897038</v>
      </c>
      <c r="AB5337" s="3">
        <v>59.679303199116497</v>
      </c>
      <c r="AC5337" s="3">
        <v>87.844379629340068</v>
      </c>
      <c r="AD5337" s="3">
        <v>100</v>
      </c>
      <c r="AE5337" s="3">
        <v>62.296633985182716</v>
      </c>
      <c r="AF5337" s="3">
        <v>63.722492789355876</v>
      </c>
      <c r="AG5337" s="3">
        <v>52.622828500830785</v>
      </c>
      <c r="AH5337" s="32">
        <v>43.329283837536231</v>
      </c>
      <c r="AI5337" s="50">
        <v>1.61474495393676E-2</v>
      </c>
      <c r="AT5337" s="3">
        <v>67.574134787110523</v>
      </c>
      <c r="AU5337" s="3">
        <v>69.445536531859247</v>
      </c>
      <c r="AV5337" s="3">
        <v>70.12337568004952</v>
      </c>
      <c r="AW5337" s="3">
        <v>74.673336071740181</v>
      </c>
      <c r="AX5337" s="3">
        <v>76.330526034606962</v>
      </c>
      <c r="AY5337" s="3">
        <v>93.879265809313509</v>
      </c>
      <c r="AZ5337" s="3">
        <v>100</v>
      </c>
      <c r="BA5337" s="3">
        <v>98.004988046300113</v>
      </c>
      <c r="BB5337" s="3">
        <v>81.797414228431848</v>
      </c>
      <c r="BC5337" s="31">
        <v>61.619285946859236</v>
      </c>
    </row>
    <row r="5338" spans="1:55" x14ac:dyDescent="0.55000000000000004">
      <c r="A5338" s="21" t="s">
        <v>6</v>
      </c>
      <c r="B5338" s="21" t="s">
        <v>19394</v>
      </c>
      <c r="C5338" s="21" t="s">
        <v>9460</v>
      </c>
      <c r="D5338" s="27" t="s">
        <v>9461</v>
      </c>
      <c r="E5338" s="4">
        <v>0</v>
      </c>
      <c r="F5338" s="4">
        <v>1</v>
      </c>
      <c r="G5338" s="4">
        <v>0</v>
      </c>
      <c r="H5338" s="62">
        <v>6</v>
      </c>
      <c r="J5338" s="28">
        <v>1</v>
      </c>
      <c r="K5338" s="13" t="s">
        <v>24548</v>
      </c>
      <c r="L5338" s="12" t="s">
        <v>24553</v>
      </c>
      <c r="M5338" s="12" t="s">
        <v>24553</v>
      </c>
      <c r="N5338" s="12" t="s">
        <v>24553</v>
      </c>
      <c r="O5338" s="12" t="s">
        <v>24553</v>
      </c>
      <c r="P5338" s="14" t="s">
        <v>24551</v>
      </c>
      <c r="Q5338" s="29" t="s">
        <v>24553</v>
      </c>
      <c r="AA5338" s="3">
        <v>59.972936387766886</v>
      </c>
      <c r="AB5338" s="3">
        <v>56.759204818830419</v>
      </c>
      <c r="AC5338" s="3">
        <v>75.220916128412838</v>
      </c>
      <c r="AD5338" s="3">
        <v>79.01412141281925</v>
      </c>
      <c r="AE5338" s="3">
        <v>100</v>
      </c>
      <c r="AF5338" s="3">
        <v>94.103359547151385</v>
      </c>
      <c r="AG5338" s="3">
        <v>84.480166525434541</v>
      </c>
      <c r="AH5338" s="32">
        <v>85.309393555960526</v>
      </c>
      <c r="AI5338" s="50">
        <v>3.0886298414631499E-3</v>
      </c>
      <c r="AT5338" s="3">
        <v>70.689598115129897</v>
      </c>
      <c r="AU5338" s="3">
        <v>79.955996737788325</v>
      </c>
      <c r="AV5338" s="3">
        <v>79.465319608714452</v>
      </c>
      <c r="AW5338" s="3">
        <v>76.740260091278927</v>
      </c>
      <c r="AX5338" s="3">
        <v>74.091416349783131</v>
      </c>
      <c r="AY5338" s="3">
        <v>90.902473914230612</v>
      </c>
      <c r="AZ5338" s="3">
        <v>100</v>
      </c>
      <c r="BA5338" s="3">
        <v>95.870948455398135</v>
      </c>
      <c r="BB5338" s="3">
        <v>73.724826705491893</v>
      </c>
      <c r="BC5338" s="31">
        <v>60.690618824170627</v>
      </c>
    </row>
    <row r="5339" spans="1:55" x14ac:dyDescent="0.55000000000000004">
      <c r="A5339" s="21" t="s">
        <v>6</v>
      </c>
      <c r="B5339" s="21" t="s">
        <v>20974</v>
      </c>
      <c r="C5339" s="21" t="s">
        <v>12657</v>
      </c>
      <c r="D5339" s="27" t="s">
        <v>12658</v>
      </c>
      <c r="E5339" s="4">
        <v>0</v>
      </c>
      <c r="F5339" s="4">
        <v>4</v>
      </c>
      <c r="G5339" s="4">
        <v>0</v>
      </c>
      <c r="H5339" s="62">
        <v>11</v>
      </c>
      <c r="J5339" s="28">
        <v>1</v>
      </c>
      <c r="K5339" s="13" t="s">
        <v>24548</v>
      </c>
      <c r="L5339" s="12" t="s">
        <v>24553</v>
      </c>
      <c r="M5339" s="12" t="s">
        <v>24553</v>
      </c>
      <c r="N5339" s="12" t="s">
        <v>24553</v>
      </c>
      <c r="O5339" s="12" t="s">
        <v>24553</v>
      </c>
      <c r="P5339" s="12" t="s">
        <v>24553</v>
      </c>
      <c r="Q5339" s="29" t="s">
        <v>24553</v>
      </c>
      <c r="AA5339" s="3">
        <v>29.096355966478061</v>
      </c>
      <c r="AB5339" s="3">
        <v>30.274002432649343</v>
      </c>
      <c r="AC5339" s="3">
        <v>49.351246123766828</v>
      </c>
      <c r="AD5339" s="3">
        <v>42.093946143214531</v>
      </c>
      <c r="AE5339" s="3">
        <v>63.068878753556689</v>
      </c>
      <c r="AF5339" s="3">
        <v>68.656427258657914</v>
      </c>
      <c r="AG5339" s="3">
        <v>100</v>
      </c>
      <c r="AH5339" s="32">
        <v>92.544912015424998</v>
      </c>
      <c r="AI5339" s="50">
        <v>2.2803017887896601E-3</v>
      </c>
      <c r="AT5339" s="3">
        <v>64.239438532040495</v>
      </c>
      <c r="AU5339" s="3">
        <v>75.365164519565369</v>
      </c>
      <c r="AV5339" s="3">
        <v>73.112966872444048</v>
      </c>
      <c r="AW5339" s="3">
        <v>64.104582007071912</v>
      </c>
      <c r="AX5339" s="3">
        <v>55.974109596505997</v>
      </c>
      <c r="AY5339" s="3">
        <v>76.148100069822249</v>
      </c>
      <c r="AZ5339" s="3">
        <v>79.364336548573903</v>
      </c>
      <c r="BA5339" s="3">
        <v>88.249721372874603</v>
      </c>
      <c r="BB5339" s="3">
        <v>56.205229423152424</v>
      </c>
      <c r="BC5339" s="31">
        <v>100</v>
      </c>
    </row>
    <row r="5340" spans="1:55" x14ac:dyDescent="0.55000000000000004">
      <c r="A5340" s="21" t="s">
        <v>6</v>
      </c>
      <c r="B5340" s="21" t="s">
        <v>16712</v>
      </c>
      <c r="C5340" s="21" t="s">
        <v>6686</v>
      </c>
      <c r="D5340" s="27" t="s">
        <v>6687</v>
      </c>
      <c r="E5340" s="4">
        <v>0</v>
      </c>
      <c r="F5340" s="4">
        <v>0</v>
      </c>
      <c r="G5340" s="4">
        <v>0</v>
      </c>
      <c r="H5340" s="62">
        <v>1</v>
      </c>
      <c r="J5340" s="28">
        <v>1</v>
      </c>
      <c r="K5340" s="12" t="s">
        <v>24553</v>
      </c>
      <c r="L5340" s="12" t="s">
        <v>24553</v>
      </c>
      <c r="M5340" s="12" t="s">
        <v>24553</v>
      </c>
      <c r="N5340" s="12" t="s">
        <v>24553</v>
      </c>
      <c r="O5340" s="12" t="s">
        <v>24553</v>
      </c>
      <c r="P5340" s="12" t="s">
        <v>24553</v>
      </c>
      <c r="Q5340" s="29" t="s">
        <v>24553</v>
      </c>
      <c r="AT5340" s="3">
        <v>73.181681003226828</v>
      </c>
      <c r="AU5340" s="3">
        <v>86.701718467062733</v>
      </c>
      <c r="AV5340" s="3">
        <v>72.020299153113186</v>
      </c>
      <c r="AW5340" s="3">
        <v>81.635403495009243</v>
      </c>
      <c r="AX5340" s="3">
        <v>80.193189567594715</v>
      </c>
      <c r="AY5340" s="3">
        <v>96.806827004591099</v>
      </c>
      <c r="AZ5340" s="3">
        <v>66.58322951389448</v>
      </c>
      <c r="BA5340" s="3">
        <v>62.937139518245786</v>
      </c>
      <c r="BB5340" s="3">
        <v>80.890106822363478</v>
      </c>
      <c r="BC5340" s="31">
        <v>100</v>
      </c>
    </row>
    <row r="5341" spans="1:55" x14ac:dyDescent="0.55000000000000004">
      <c r="A5341" s="21" t="s">
        <v>6</v>
      </c>
      <c r="B5341" s="21" t="s">
        <v>22910</v>
      </c>
      <c r="C5341" s="21" t="s">
        <v>14766</v>
      </c>
      <c r="D5341" s="27" t="s">
        <v>14767</v>
      </c>
      <c r="E5341" s="4">
        <v>1</v>
      </c>
      <c r="F5341" s="4">
        <v>3</v>
      </c>
      <c r="G5341" s="4">
        <v>0</v>
      </c>
      <c r="H5341" s="62">
        <v>9</v>
      </c>
      <c r="J5341" s="28">
        <v>1</v>
      </c>
      <c r="K5341" s="13" t="s">
        <v>24548</v>
      </c>
      <c r="L5341" s="12" t="s">
        <v>24553</v>
      </c>
      <c r="M5341" s="12" t="s">
        <v>24553</v>
      </c>
      <c r="N5341" s="12" t="s">
        <v>24553</v>
      </c>
      <c r="O5341" s="12" t="s">
        <v>24553</v>
      </c>
      <c r="P5341" s="12" t="s">
        <v>24553</v>
      </c>
      <c r="Q5341" s="29" t="s">
        <v>24553</v>
      </c>
      <c r="R5341" s="3">
        <v>100</v>
      </c>
      <c r="S5341" s="3">
        <v>99.827817031538729</v>
      </c>
      <c r="T5341" s="3">
        <v>84.8395534646057</v>
      </c>
      <c r="U5341" s="3">
        <v>86.910985542545831</v>
      </c>
      <c r="V5341" s="3">
        <v>45.885834757396701</v>
      </c>
      <c r="W5341" s="3">
        <v>39.306879300313177</v>
      </c>
      <c r="X5341" s="3">
        <v>24.112228376001365</v>
      </c>
      <c r="Y5341" s="32">
        <v>24.230011183238773</v>
      </c>
      <c r="Z5341" s="50">
        <v>1.55940025793402E-4</v>
      </c>
      <c r="AA5341" s="3">
        <v>93.937872361719442</v>
      </c>
      <c r="AB5341" s="3">
        <v>100</v>
      </c>
      <c r="AC5341" s="3">
        <v>36.448878649639113</v>
      </c>
      <c r="AD5341" s="3">
        <v>39.843951022450995</v>
      </c>
      <c r="AE5341" s="3">
        <v>53.346778664578018</v>
      </c>
      <c r="AF5341" s="3">
        <v>50.208813968831521</v>
      </c>
      <c r="AG5341" s="3">
        <v>60.899978097395469</v>
      </c>
      <c r="AH5341" s="32">
        <v>56.836541650152427</v>
      </c>
      <c r="AI5341" s="50">
        <v>1.61134023242294E-3</v>
      </c>
      <c r="AT5341" s="3">
        <v>91.774599564019468</v>
      </c>
      <c r="AU5341" s="3">
        <v>98.645813655874221</v>
      </c>
      <c r="AV5341" s="3">
        <v>100</v>
      </c>
      <c r="AW5341" s="3">
        <v>69.435535763476594</v>
      </c>
      <c r="AX5341" s="3">
        <v>64.706326894850008</v>
      </c>
      <c r="AY5341" s="3">
        <v>59.508166899461536</v>
      </c>
      <c r="AZ5341" s="3">
        <v>50.193163014253713</v>
      </c>
      <c r="BA5341" s="3">
        <v>51.978935139569806</v>
      </c>
      <c r="BB5341" s="3">
        <v>58.389012851746124</v>
      </c>
      <c r="BC5341" s="31">
        <v>58.948157197775643</v>
      </c>
    </row>
    <row r="5342" spans="1:55" x14ac:dyDescent="0.55000000000000004">
      <c r="A5342" s="21" t="s">
        <v>6</v>
      </c>
      <c r="B5342" s="21" t="s">
        <v>19942</v>
      </c>
      <c r="C5342" s="21" t="s">
        <v>1542</v>
      </c>
      <c r="D5342" s="27" t="s">
        <v>1543</v>
      </c>
      <c r="E5342" s="4">
        <v>0</v>
      </c>
      <c r="F5342" s="4">
        <v>2</v>
      </c>
      <c r="G5342" s="4">
        <v>0</v>
      </c>
      <c r="H5342" s="62">
        <v>4</v>
      </c>
      <c r="J5342" s="28">
        <v>1</v>
      </c>
      <c r="K5342" s="13" t="s">
        <v>24548</v>
      </c>
      <c r="L5342" s="12" t="s">
        <v>24553</v>
      </c>
      <c r="M5342" s="12" t="s">
        <v>24553</v>
      </c>
      <c r="N5342" s="12" t="s">
        <v>24553</v>
      </c>
      <c r="O5342" s="12" t="s">
        <v>24553</v>
      </c>
      <c r="P5342" s="12" t="s">
        <v>24553</v>
      </c>
      <c r="Q5342" s="29" t="s">
        <v>24553</v>
      </c>
      <c r="AA5342" s="3">
        <v>60.659400435146395</v>
      </c>
      <c r="AB5342" s="3">
        <v>59.357430518698898</v>
      </c>
      <c r="AC5342" s="3">
        <v>73.967167970934412</v>
      </c>
      <c r="AD5342" s="3">
        <v>72.668836908255741</v>
      </c>
      <c r="AE5342" s="3">
        <v>80.085594207681325</v>
      </c>
      <c r="AF5342" s="3">
        <v>73.072123341327497</v>
      </c>
      <c r="AG5342" s="3">
        <v>100</v>
      </c>
      <c r="AH5342" s="32">
        <v>96.482190780171592</v>
      </c>
      <c r="AI5342" s="50">
        <v>3.5473229525642799E-3</v>
      </c>
      <c r="AT5342" s="3">
        <v>38.792202202681288</v>
      </c>
      <c r="AU5342" s="3">
        <v>38.379434495966677</v>
      </c>
      <c r="AV5342" s="3">
        <v>42.080525130962329</v>
      </c>
      <c r="AW5342" s="3">
        <v>46.71188476702919</v>
      </c>
      <c r="AX5342" s="3">
        <v>43.4648139571431</v>
      </c>
      <c r="AY5342" s="3">
        <v>59.261106088451044</v>
      </c>
      <c r="AZ5342" s="3">
        <v>63.758812144753762</v>
      </c>
      <c r="BA5342" s="3">
        <v>70.287894028636543</v>
      </c>
      <c r="BB5342" s="3">
        <v>92.643619101154513</v>
      </c>
      <c r="BC5342" s="31">
        <v>100</v>
      </c>
    </row>
    <row r="5343" spans="1:55" x14ac:dyDescent="0.55000000000000004">
      <c r="A5343" s="21" t="s">
        <v>6</v>
      </c>
      <c r="B5343" s="21" t="s">
        <v>21095</v>
      </c>
      <c r="C5343" s="21" t="s">
        <v>13328</v>
      </c>
      <c r="D5343" s="27" t="s">
        <v>13329</v>
      </c>
      <c r="E5343" s="4">
        <v>0</v>
      </c>
      <c r="F5343" s="4">
        <v>5</v>
      </c>
      <c r="G5343" s="4">
        <v>0</v>
      </c>
      <c r="H5343" s="62">
        <v>5</v>
      </c>
      <c r="J5343" s="28">
        <v>1</v>
      </c>
      <c r="K5343" s="12" t="s">
        <v>24553</v>
      </c>
      <c r="L5343" s="12" t="s">
        <v>24553</v>
      </c>
      <c r="M5343" s="12" t="s">
        <v>24553</v>
      </c>
      <c r="N5343" s="12" t="s">
        <v>24553</v>
      </c>
      <c r="O5343" s="12" t="s">
        <v>24553</v>
      </c>
      <c r="P5343" s="12" t="s">
        <v>24553</v>
      </c>
      <c r="Q5343" s="29" t="s">
        <v>24553</v>
      </c>
      <c r="AA5343" s="3">
        <v>89.138732346558172</v>
      </c>
      <c r="AB5343" s="3">
        <v>100</v>
      </c>
      <c r="AC5343" s="3">
        <v>68.207239544131866</v>
      </c>
      <c r="AD5343" s="3">
        <v>61.522781551124204</v>
      </c>
      <c r="AE5343" s="3">
        <v>60.755621882507867</v>
      </c>
      <c r="AF5343" s="3">
        <v>71.322614308328482</v>
      </c>
      <c r="AG5343" s="3">
        <v>85.038142606391432</v>
      </c>
      <c r="AH5343" s="32">
        <v>78.924010554689502</v>
      </c>
      <c r="AI5343" s="50">
        <v>3.5774986329215303E-2</v>
      </c>
      <c r="AT5343" s="3">
        <v>100</v>
      </c>
      <c r="AU5343" s="3">
        <v>84.724386788792913</v>
      </c>
      <c r="AV5343" s="3">
        <v>83.832011006849811</v>
      </c>
      <c r="AW5343" s="3">
        <v>70.254328065430471</v>
      </c>
      <c r="AX5343" s="3">
        <v>78.074626230600771</v>
      </c>
      <c r="AY5343" s="3">
        <v>65.359775528979839</v>
      </c>
      <c r="AZ5343" s="3">
        <v>71.020995516298527</v>
      </c>
      <c r="BA5343" s="3">
        <v>72.108034961396328</v>
      </c>
      <c r="BB5343" s="3">
        <v>52.102341422830257</v>
      </c>
      <c r="BC5343" s="31">
        <v>85.000146724011344</v>
      </c>
    </row>
    <row r="5344" spans="1:55" x14ac:dyDescent="0.55000000000000004">
      <c r="A5344" s="21" t="s">
        <v>6</v>
      </c>
      <c r="B5344" s="21" t="s">
        <v>22392</v>
      </c>
      <c r="C5344" s="21" t="s">
        <v>4240</v>
      </c>
      <c r="D5344" s="27" t="s">
        <v>4241</v>
      </c>
      <c r="E5344" s="4">
        <v>0</v>
      </c>
      <c r="F5344" s="4">
        <v>7</v>
      </c>
      <c r="G5344" s="4">
        <v>1</v>
      </c>
      <c r="H5344" s="62">
        <v>24</v>
      </c>
      <c r="J5344" s="28">
        <v>1</v>
      </c>
      <c r="K5344" s="13" t="s">
        <v>24548</v>
      </c>
      <c r="L5344" s="16" t="s">
        <v>16303</v>
      </c>
      <c r="M5344" s="12" t="s">
        <v>24553</v>
      </c>
      <c r="N5344" s="12" t="s">
        <v>24553</v>
      </c>
      <c r="O5344" s="12" t="s">
        <v>24553</v>
      </c>
      <c r="P5344" s="12" t="s">
        <v>24553</v>
      </c>
      <c r="Q5344" s="29" t="s">
        <v>24553</v>
      </c>
      <c r="AA5344" s="3">
        <v>42.190043984527094</v>
      </c>
      <c r="AB5344" s="3">
        <v>44.619783224893858</v>
      </c>
      <c r="AC5344" s="3">
        <v>55.956695893285392</v>
      </c>
      <c r="AD5344" s="3">
        <v>67.064287693916214</v>
      </c>
      <c r="AE5344" s="3">
        <v>73.059953577136085</v>
      </c>
      <c r="AF5344" s="3">
        <v>100</v>
      </c>
      <c r="AG5344" s="3">
        <v>72.053850438173967</v>
      </c>
      <c r="AH5344" s="32">
        <v>83.367833354178572</v>
      </c>
      <c r="AI5344" s="50">
        <v>7.7545013705816901E-2</v>
      </c>
      <c r="AJ5344" s="3">
        <v>55.699487625542346</v>
      </c>
      <c r="AK5344" s="3">
        <v>58.921520702629628</v>
      </c>
      <c r="AL5344" s="3">
        <v>60.148679613286546</v>
      </c>
      <c r="AM5344" s="3">
        <v>66.343028961169566</v>
      </c>
      <c r="AN5344" s="3">
        <v>69.00868962526458</v>
      </c>
      <c r="AO5344" s="3">
        <v>60.488746479665537</v>
      </c>
      <c r="AP5344" s="3">
        <v>67.448746500108399</v>
      </c>
      <c r="AQ5344" s="3">
        <v>100</v>
      </c>
      <c r="AR5344" s="3">
        <v>68.086587165246499</v>
      </c>
      <c r="AS5344" s="31">
        <v>86.413634361514482</v>
      </c>
      <c r="AT5344" s="3">
        <v>42.599403320416016</v>
      </c>
      <c r="AU5344" s="3">
        <v>46.337346747934575</v>
      </c>
      <c r="AV5344" s="3">
        <v>46.312112660187978</v>
      </c>
      <c r="AW5344" s="3">
        <v>49.830345123309463</v>
      </c>
      <c r="AX5344" s="3">
        <v>61.952201783589913</v>
      </c>
      <c r="AY5344" s="3">
        <v>76.369487165109007</v>
      </c>
      <c r="AZ5344" s="3">
        <v>75.769054621430271</v>
      </c>
      <c r="BA5344" s="3">
        <v>93.878689529832997</v>
      </c>
      <c r="BB5344" s="3">
        <v>100</v>
      </c>
      <c r="BC5344" s="31">
        <v>95.573601766020545</v>
      </c>
    </row>
    <row r="5345" spans="1:55" x14ac:dyDescent="0.55000000000000004">
      <c r="A5345" s="21" t="s">
        <v>6</v>
      </c>
      <c r="B5345" s="21" t="s">
        <v>22012</v>
      </c>
      <c r="C5345" s="21" t="s">
        <v>15901</v>
      </c>
      <c r="D5345" s="27" t="s">
        <v>15902</v>
      </c>
      <c r="E5345" s="4">
        <v>0</v>
      </c>
      <c r="F5345" s="4">
        <v>0</v>
      </c>
      <c r="G5345" s="4">
        <v>1</v>
      </c>
      <c r="H5345" s="62">
        <v>0</v>
      </c>
      <c r="J5345" s="28">
        <v>1</v>
      </c>
      <c r="K5345" s="12" t="s">
        <v>24553</v>
      </c>
      <c r="L5345" s="12" t="s">
        <v>24553</v>
      </c>
      <c r="M5345" s="12" t="s">
        <v>24553</v>
      </c>
      <c r="N5345" s="12" t="s">
        <v>24553</v>
      </c>
      <c r="O5345" s="15" t="s">
        <v>24550</v>
      </c>
      <c r="P5345" s="12" t="s">
        <v>24553</v>
      </c>
      <c r="Q5345" s="29" t="s">
        <v>24553</v>
      </c>
      <c r="AJ5345" s="3">
        <v>37.264527378703853</v>
      </c>
      <c r="AK5345" s="3">
        <v>80.596488299057668</v>
      </c>
      <c r="AL5345" s="3">
        <v>100</v>
      </c>
      <c r="AM5345" s="3">
        <v>87.79824327786578</v>
      </c>
      <c r="AN5345" s="3">
        <v>68.782665638779378</v>
      </c>
      <c r="AO5345" s="3">
        <v>67.264242408695864</v>
      </c>
      <c r="AP5345" s="3">
        <v>59.697142553706115</v>
      </c>
      <c r="AQ5345" s="3">
        <v>54.642617848300375</v>
      </c>
      <c r="AR5345" s="3">
        <v>52.159413788142615</v>
      </c>
      <c r="AS5345" s="31">
        <v>30.529481270497755</v>
      </c>
    </row>
    <row r="5346" spans="1:55" x14ac:dyDescent="0.55000000000000004">
      <c r="A5346" s="21" t="s">
        <v>6</v>
      </c>
      <c r="B5346" s="21" t="s">
        <v>23291</v>
      </c>
      <c r="C5346" s="21" t="s">
        <v>15903</v>
      </c>
      <c r="D5346" s="27" t="s">
        <v>15904</v>
      </c>
      <c r="E5346" s="4">
        <v>1</v>
      </c>
      <c r="F5346" s="4">
        <v>0</v>
      </c>
      <c r="G5346" s="4">
        <v>4</v>
      </c>
      <c r="H5346" s="62">
        <v>0</v>
      </c>
      <c r="J5346" s="28">
        <v>1</v>
      </c>
      <c r="K5346" s="13" t="s">
        <v>24548</v>
      </c>
      <c r="L5346" s="16" t="s">
        <v>16303</v>
      </c>
      <c r="M5346" s="17" t="s">
        <v>24549</v>
      </c>
      <c r="N5346" s="12" t="s">
        <v>24553</v>
      </c>
      <c r="O5346" s="12" t="s">
        <v>24553</v>
      </c>
      <c r="P5346" s="12" t="s">
        <v>24553</v>
      </c>
      <c r="Q5346" s="29" t="s">
        <v>24553</v>
      </c>
      <c r="R5346" s="3">
        <v>17.309307513234355</v>
      </c>
      <c r="S5346" s="3">
        <v>21.138255793204301</v>
      </c>
      <c r="T5346" s="3">
        <v>38.798192299327049</v>
      </c>
      <c r="U5346" s="3">
        <v>46.229059413697534</v>
      </c>
      <c r="V5346" s="3">
        <v>66.418825165173374</v>
      </c>
      <c r="W5346" s="3">
        <v>75.654501420200006</v>
      </c>
      <c r="X5346" s="3">
        <v>93.49055619378673</v>
      </c>
      <c r="Y5346" s="32">
        <v>100</v>
      </c>
      <c r="Z5346" s="50">
        <v>1.1119921665347699E-3</v>
      </c>
      <c r="AJ5346" s="3">
        <v>100</v>
      </c>
      <c r="AK5346" s="3">
        <v>45.514108801217922</v>
      </c>
      <c r="AL5346" s="3">
        <v>53.690226965440182</v>
      </c>
      <c r="AM5346" s="3">
        <v>51.647527960911511</v>
      </c>
      <c r="AN5346" s="3">
        <v>53.923990351186433</v>
      </c>
      <c r="AO5346" s="3">
        <v>38.762251051431598</v>
      </c>
      <c r="AP5346" s="3">
        <v>37.955232180030272</v>
      </c>
      <c r="AQ5346" s="3">
        <v>44.430209216006197</v>
      </c>
      <c r="AR5346" s="3">
        <v>42.46873254681455</v>
      </c>
      <c r="AS5346" s="31">
        <v>55.161768401331827</v>
      </c>
    </row>
    <row r="5347" spans="1:55" x14ac:dyDescent="0.55000000000000004">
      <c r="A5347" s="21" t="s">
        <v>6</v>
      </c>
      <c r="B5347" s="21" t="s">
        <v>23912</v>
      </c>
      <c r="C5347" s="21" t="s">
        <v>15905</v>
      </c>
      <c r="D5347" s="27" t="s">
        <v>15906</v>
      </c>
      <c r="E5347" s="4">
        <v>5</v>
      </c>
      <c r="F5347" s="4">
        <v>0</v>
      </c>
      <c r="G5347" s="4">
        <v>5</v>
      </c>
      <c r="H5347" s="62">
        <v>0</v>
      </c>
      <c r="J5347" s="28">
        <v>1</v>
      </c>
      <c r="K5347" s="13" t="s">
        <v>24548</v>
      </c>
      <c r="L5347" s="16" t="s">
        <v>16303</v>
      </c>
      <c r="M5347" s="17" t="s">
        <v>24549</v>
      </c>
      <c r="N5347" s="12" t="s">
        <v>24553</v>
      </c>
      <c r="O5347" s="12" t="s">
        <v>24553</v>
      </c>
      <c r="P5347" s="12" t="s">
        <v>24553</v>
      </c>
      <c r="Q5347" s="29" t="s">
        <v>24553</v>
      </c>
      <c r="R5347" s="3">
        <v>2.9641413730429478</v>
      </c>
      <c r="S5347" s="3">
        <v>3.2361454598439323</v>
      </c>
      <c r="T5347" s="3">
        <v>7.154368782908481</v>
      </c>
      <c r="U5347" s="3">
        <v>6.4034191405333996</v>
      </c>
      <c r="V5347" s="3">
        <v>25.893923813483049</v>
      </c>
      <c r="W5347" s="3">
        <v>27.020582113872148</v>
      </c>
      <c r="X5347" s="3">
        <v>100</v>
      </c>
      <c r="Y5347" s="32">
        <v>95.357503132058014</v>
      </c>
      <c r="Z5347" s="50">
        <v>4.4112456023334898E-5</v>
      </c>
      <c r="AJ5347" s="3">
        <v>15.0894589463231</v>
      </c>
      <c r="AK5347" s="3">
        <v>9.5863016365417124</v>
      </c>
      <c r="AL5347" s="3">
        <v>11.568218401052629</v>
      </c>
      <c r="AM5347" s="3">
        <v>11.797393209763129</v>
      </c>
      <c r="AN5347" s="3">
        <v>11.856926913106362</v>
      </c>
      <c r="AO5347" s="3">
        <v>15.302003325215724</v>
      </c>
      <c r="AP5347" s="3">
        <v>24.376717601256743</v>
      </c>
      <c r="AQ5347" s="3">
        <v>58.355944720473197</v>
      </c>
      <c r="AR5347" s="3">
        <v>100</v>
      </c>
      <c r="AS5347" s="31">
        <v>93.699960128870799</v>
      </c>
    </row>
    <row r="5348" spans="1:55" x14ac:dyDescent="0.55000000000000004">
      <c r="A5348" s="21" t="s">
        <v>6</v>
      </c>
      <c r="B5348" s="21" t="s">
        <v>23707</v>
      </c>
      <c r="C5348" s="21" t="s">
        <v>5104</v>
      </c>
      <c r="D5348" s="27" t="s">
        <v>5105</v>
      </c>
      <c r="E5348" s="4">
        <v>3</v>
      </c>
      <c r="F5348" s="4">
        <v>8</v>
      </c>
      <c r="G5348" s="4">
        <v>4</v>
      </c>
      <c r="H5348" s="62">
        <v>16</v>
      </c>
      <c r="J5348" s="28">
        <v>1</v>
      </c>
      <c r="K5348" s="13" t="s">
        <v>24548</v>
      </c>
      <c r="L5348" s="12" t="s">
        <v>24553</v>
      </c>
      <c r="M5348" s="12" t="s">
        <v>24553</v>
      </c>
      <c r="N5348" s="12" t="s">
        <v>24553</v>
      </c>
      <c r="O5348" s="12" t="s">
        <v>24553</v>
      </c>
      <c r="P5348" s="12" t="s">
        <v>24553</v>
      </c>
      <c r="Q5348" s="29" t="s">
        <v>24553</v>
      </c>
      <c r="R5348" s="3">
        <v>22.808411477041968</v>
      </c>
      <c r="S5348" s="3">
        <v>19.49218109988977</v>
      </c>
      <c r="T5348" s="3">
        <v>74.994066140887924</v>
      </c>
      <c r="U5348" s="3">
        <v>69.222401707372086</v>
      </c>
      <c r="V5348" s="3">
        <v>100</v>
      </c>
      <c r="W5348" s="3">
        <v>90.609160511649051</v>
      </c>
      <c r="X5348" s="3">
        <v>79.681386023124674</v>
      </c>
      <c r="Y5348" s="32">
        <v>95.880394666969892</v>
      </c>
      <c r="Z5348" s="50">
        <v>3.1078528656583301E-3</v>
      </c>
      <c r="AA5348" s="3">
        <v>49.402845821662559</v>
      </c>
      <c r="AB5348" s="3">
        <v>47.718101985015437</v>
      </c>
      <c r="AC5348" s="3">
        <v>53.963242618247556</v>
      </c>
      <c r="AD5348" s="3">
        <v>52.516227655377278</v>
      </c>
      <c r="AE5348" s="3">
        <v>77.519394433054316</v>
      </c>
      <c r="AF5348" s="3">
        <v>74.09368923461065</v>
      </c>
      <c r="AG5348" s="3">
        <v>93.757484886670454</v>
      </c>
      <c r="AH5348" s="32">
        <v>100</v>
      </c>
      <c r="AI5348" s="50">
        <v>1.5713180412451099E-3</v>
      </c>
      <c r="AJ5348" s="3">
        <v>9.6706606163782993</v>
      </c>
      <c r="AK5348" s="3">
        <v>6.9844804820548712</v>
      </c>
      <c r="AL5348" s="3">
        <v>5.9695420480129773</v>
      </c>
      <c r="AM5348" s="3">
        <v>10.714422085601957</v>
      </c>
      <c r="AN5348" s="3">
        <v>15.39499134352196</v>
      </c>
      <c r="AO5348" s="3">
        <v>32.172737649123441</v>
      </c>
      <c r="AP5348" s="3">
        <v>28.426724351259004</v>
      </c>
      <c r="AQ5348" s="3">
        <v>40.667204087211971</v>
      </c>
      <c r="AR5348" s="3">
        <v>31.147660775005725</v>
      </c>
      <c r="AS5348" s="31">
        <v>100</v>
      </c>
      <c r="AT5348" s="3">
        <v>64.046615511494082</v>
      </c>
      <c r="AU5348" s="3">
        <v>64.499317743058313</v>
      </c>
      <c r="AV5348" s="3">
        <v>70.019008643195562</v>
      </c>
      <c r="AW5348" s="3">
        <v>71.204723862765746</v>
      </c>
      <c r="AX5348" s="3">
        <v>74.175212432669539</v>
      </c>
      <c r="AY5348" s="3">
        <v>77.565143232207092</v>
      </c>
      <c r="AZ5348" s="3">
        <v>77.998046754274398</v>
      </c>
      <c r="BA5348" s="3">
        <v>84.678966516006895</v>
      </c>
      <c r="BB5348" s="3">
        <v>93.688224729574515</v>
      </c>
      <c r="BC5348" s="31">
        <v>100</v>
      </c>
    </row>
    <row r="5349" spans="1:55" x14ac:dyDescent="0.55000000000000004">
      <c r="A5349" s="21" t="s">
        <v>6</v>
      </c>
      <c r="B5349" s="21" t="s">
        <v>22754</v>
      </c>
      <c r="C5349" s="21" t="s">
        <v>4768</v>
      </c>
      <c r="D5349" s="27" t="s">
        <v>4769</v>
      </c>
      <c r="E5349" s="4">
        <v>0</v>
      </c>
      <c r="F5349" s="4">
        <v>3</v>
      </c>
      <c r="G5349" s="4">
        <v>4</v>
      </c>
      <c r="H5349" s="62">
        <v>14</v>
      </c>
      <c r="J5349" s="28">
        <v>1</v>
      </c>
      <c r="K5349" s="13" t="s">
        <v>24548</v>
      </c>
      <c r="L5349" s="12" t="s">
        <v>24553</v>
      </c>
      <c r="M5349" s="12" t="s">
        <v>24553</v>
      </c>
      <c r="N5349" s="12" t="s">
        <v>24553</v>
      </c>
      <c r="O5349" s="12" t="s">
        <v>24553</v>
      </c>
      <c r="P5349" s="12" t="s">
        <v>24553</v>
      </c>
      <c r="Q5349" s="29" t="s">
        <v>24553</v>
      </c>
      <c r="AA5349" s="3">
        <v>83.288661554223879</v>
      </c>
      <c r="AB5349" s="3">
        <v>74.262969442915193</v>
      </c>
      <c r="AC5349" s="3">
        <v>100</v>
      </c>
      <c r="AD5349" s="3">
        <v>96.610633666827312</v>
      </c>
      <c r="AE5349" s="3">
        <v>79.409630270219893</v>
      </c>
      <c r="AF5349" s="3">
        <v>67.673269511577146</v>
      </c>
      <c r="AG5349" s="3">
        <v>60.874638924771119</v>
      </c>
      <c r="AH5349" s="32">
        <v>85.556727457401394</v>
      </c>
      <c r="AI5349" s="50">
        <v>0.20700073866604299</v>
      </c>
      <c r="AJ5349" s="3">
        <v>18.574893675282624</v>
      </c>
      <c r="AK5349" s="3">
        <v>8.7806254170093947</v>
      </c>
      <c r="AL5349" s="3">
        <v>8.5980651850580756</v>
      </c>
      <c r="AM5349" s="3">
        <v>21.252155451946688</v>
      </c>
      <c r="AN5349" s="3">
        <v>29.965290499447356</v>
      </c>
      <c r="AO5349" s="3">
        <v>64.771998008198025</v>
      </c>
      <c r="AP5349" s="3">
        <v>61.778667228307391</v>
      </c>
      <c r="AQ5349" s="3">
        <v>58.739450568874553</v>
      </c>
      <c r="AR5349" s="3">
        <v>46.042089654811605</v>
      </c>
      <c r="AS5349" s="31">
        <v>100</v>
      </c>
      <c r="AT5349" s="3">
        <v>75.74858487632477</v>
      </c>
      <c r="AU5349" s="3">
        <v>79.249841191765597</v>
      </c>
      <c r="AV5349" s="3">
        <v>77.665031737104869</v>
      </c>
      <c r="AW5349" s="3">
        <v>83.61898900385431</v>
      </c>
      <c r="AX5349" s="3">
        <v>94.929446033264725</v>
      </c>
      <c r="AY5349" s="3">
        <v>100</v>
      </c>
      <c r="AZ5349" s="3">
        <v>97.78968682880371</v>
      </c>
      <c r="BA5349" s="3">
        <v>84.231111491327482</v>
      </c>
      <c r="BB5349" s="3">
        <v>69.533956764915899</v>
      </c>
      <c r="BC5349" s="31">
        <v>66.953423157246249</v>
      </c>
    </row>
    <row r="5350" spans="1:55" x14ac:dyDescent="0.55000000000000004">
      <c r="A5350" s="21" t="s">
        <v>6</v>
      </c>
      <c r="B5350" s="21" t="s">
        <v>18735</v>
      </c>
      <c r="C5350" s="21" t="s">
        <v>7740</v>
      </c>
      <c r="D5350" s="27" t="s">
        <v>7741</v>
      </c>
      <c r="E5350" s="4">
        <v>0</v>
      </c>
      <c r="F5350" s="4">
        <v>1</v>
      </c>
      <c r="G5350" s="4">
        <v>0</v>
      </c>
      <c r="H5350" s="62">
        <v>1</v>
      </c>
      <c r="J5350" s="28">
        <v>1</v>
      </c>
      <c r="K5350" s="13" t="s">
        <v>24548</v>
      </c>
      <c r="L5350" s="12" t="s">
        <v>24553</v>
      </c>
      <c r="M5350" s="12" t="s">
        <v>24553</v>
      </c>
      <c r="N5350" s="12" t="s">
        <v>24553</v>
      </c>
      <c r="O5350" s="12" t="s">
        <v>24553</v>
      </c>
      <c r="P5350" s="14" t="s">
        <v>24551</v>
      </c>
      <c r="Q5350" s="29" t="s">
        <v>24553</v>
      </c>
      <c r="AA5350" s="3">
        <v>96.593784167662434</v>
      </c>
      <c r="AB5350" s="3">
        <v>100</v>
      </c>
      <c r="AC5350" s="3">
        <v>82.601633427242362</v>
      </c>
      <c r="AD5350" s="3">
        <v>97.438377997316323</v>
      </c>
      <c r="AE5350" s="3">
        <v>54.981612069395538</v>
      </c>
      <c r="AF5350" s="3">
        <v>37.730338035998571</v>
      </c>
      <c r="AG5350" s="3">
        <v>43.361863870952241</v>
      </c>
      <c r="AH5350" s="32">
        <v>22.174484486095999</v>
      </c>
      <c r="AI5350" s="50">
        <v>1.80827287373353E-2</v>
      </c>
      <c r="AT5350" s="3">
        <v>67.592609014163742</v>
      </c>
      <c r="AU5350" s="3">
        <v>79.879315787772796</v>
      </c>
      <c r="AV5350" s="3">
        <v>82.595370729805012</v>
      </c>
      <c r="AW5350" s="3">
        <v>81.73920547656148</v>
      </c>
      <c r="AX5350" s="3">
        <v>84.542008831275524</v>
      </c>
      <c r="AY5350" s="3">
        <v>100</v>
      </c>
      <c r="AZ5350" s="3">
        <v>77.423937531453618</v>
      </c>
      <c r="BA5350" s="3">
        <v>41.716043698867985</v>
      </c>
      <c r="BB5350" s="3">
        <v>23.722402281003408</v>
      </c>
      <c r="BC5350" s="31">
        <v>10.677589453681474</v>
      </c>
    </row>
    <row r="5351" spans="1:55" x14ac:dyDescent="0.55000000000000004">
      <c r="A5351" s="21" t="s">
        <v>6</v>
      </c>
      <c r="B5351" s="21" t="s">
        <v>23172</v>
      </c>
      <c r="C5351" s="21" t="s">
        <v>7396</v>
      </c>
      <c r="D5351" s="27" t="s">
        <v>7397</v>
      </c>
      <c r="E5351" s="4">
        <v>1</v>
      </c>
      <c r="F5351" s="4">
        <v>1</v>
      </c>
      <c r="G5351" s="4">
        <v>2</v>
      </c>
      <c r="H5351" s="62">
        <v>12</v>
      </c>
      <c r="J5351" s="28">
        <v>1</v>
      </c>
      <c r="K5351" s="13" t="s">
        <v>24548</v>
      </c>
      <c r="L5351" s="12" t="s">
        <v>24553</v>
      </c>
      <c r="M5351" s="12" t="s">
        <v>24553</v>
      </c>
      <c r="N5351" s="12" t="s">
        <v>24553</v>
      </c>
      <c r="O5351" s="12" t="s">
        <v>24553</v>
      </c>
      <c r="P5351" s="12" t="s">
        <v>24553</v>
      </c>
      <c r="Q5351" s="29" t="s">
        <v>24553</v>
      </c>
      <c r="R5351" s="3">
        <v>45.275865996021885</v>
      </c>
      <c r="S5351" s="3">
        <v>26.765816024850132</v>
      </c>
      <c r="T5351" s="3">
        <v>100</v>
      </c>
      <c r="U5351" s="3">
        <v>89.181140186512749</v>
      </c>
      <c r="V5351" s="3">
        <v>91.984319765493197</v>
      </c>
      <c r="W5351" s="3">
        <v>91.338872279784084</v>
      </c>
      <c r="X5351" s="3">
        <v>73.497151289844965</v>
      </c>
      <c r="Y5351" s="32">
        <v>88.159169550691601</v>
      </c>
      <c r="Z5351" s="50">
        <v>1.33677356132034E-2</v>
      </c>
      <c r="AA5351" s="3">
        <v>40.445714296077682</v>
      </c>
      <c r="AB5351" s="3">
        <v>50.811456607458652</v>
      </c>
      <c r="AC5351" s="3">
        <v>61.44493835072732</v>
      </c>
      <c r="AD5351" s="3">
        <v>45.585597225449831</v>
      </c>
      <c r="AE5351" s="3">
        <v>80.161494267053342</v>
      </c>
      <c r="AF5351" s="3">
        <v>66.288737839987348</v>
      </c>
      <c r="AG5351" s="3">
        <v>91.767726522875961</v>
      </c>
      <c r="AH5351" s="32">
        <v>100</v>
      </c>
      <c r="AI5351" s="50">
        <v>2.5940134752370999E-2</v>
      </c>
      <c r="AJ5351" s="3">
        <v>3.1964833565374406</v>
      </c>
      <c r="AK5351" s="3">
        <v>8.200654170527649</v>
      </c>
      <c r="AL5351" s="3">
        <v>6.5537014805796181</v>
      </c>
      <c r="AM5351" s="3">
        <v>11.764344614360295</v>
      </c>
      <c r="AN5351" s="3">
        <v>18.435350011937512</v>
      </c>
      <c r="AO5351" s="3">
        <v>35.407493483448086</v>
      </c>
      <c r="AP5351" s="3">
        <v>20.588176378961411</v>
      </c>
      <c r="AQ5351" s="3">
        <v>17.066624002752359</v>
      </c>
      <c r="AR5351" s="3">
        <v>18.416752650761069</v>
      </c>
      <c r="AS5351" s="31">
        <v>100</v>
      </c>
      <c r="AT5351" s="3">
        <v>63.393820821444969</v>
      </c>
      <c r="AU5351" s="3">
        <v>61.682290051794162</v>
      </c>
      <c r="AV5351" s="3">
        <v>65.415491810751391</v>
      </c>
      <c r="AW5351" s="3">
        <v>64.388589240617975</v>
      </c>
      <c r="AX5351" s="3">
        <v>75.471932623462124</v>
      </c>
      <c r="AY5351" s="3">
        <v>76.648246992834473</v>
      </c>
      <c r="AZ5351" s="3">
        <v>83.118717145122204</v>
      </c>
      <c r="BA5351" s="3">
        <v>82.820094655893712</v>
      </c>
      <c r="BB5351" s="3">
        <v>100</v>
      </c>
      <c r="BC5351" s="31">
        <v>96.753431246943805</v>
      </c>
    </row>
    <row r="5352" spans="1:55" x14ac:dyDescent="0.55000000000000004">
      <c r="A5352" s="21" t="s">
        <v>6</v>
      </c>
      <c r="B5352" s="21" t="s">
        <v>21032</v>
      </c>
      <c r="C5352" s="21" t="s">
        <v>4351</v>
      </c>
      <c r="D5352" s="27" t="s">
        <v>4352</v>
      </c>
      <c r="E5352" s="4">
        <v>0</v>
      </c>
      <c r="F5352" s="4">
        <v>4</v>
      </c>
      <c r="G5352" s="4">
        <v>0</v>
      </c>
      <c r="H5352" s="62">
        <v>18</v>
      </c>
      <c r="J5352" s="28">
        <v>1</v>
      </c>
      <c r="K5352" s="13" t="s">
        <v>24548</v>
      </c>
      <c r="L5352" s="12" t="s">
        <v>24553</v>
      </c>
      <c r="M5352" s="12" t="s">
        <v>24553</v>
      </c>
      <c r="N5352" s="12" t="s">
        <v>24553</v>
      </c>
      <c r="O5352" s="12" t="s">
        <v>24553</v>
      </c>
      <c r="P5352" s="14" t="s">
        <v>24551</v>
      </c>
      <c r="Q5352" s="29" t="s">
        <v>24553</v>
      </c>
      <c r="AA5352" s="3">
        <v>53.31889028774274</v>
      </c>
      <c r="AB5352" s="3">
        <v>57.474170031981878</v>
      </c>
      <c r="AC5352" s="3">
        <v>100</v>
      </c>
      <c r="AD5352" s="3">
        <v>89.51513404108573</v>
      </c>
      <c r="AE5352" s="3">
        <v>87.087163309706057</v>
      </c>
      <c r="AF5352" s="3">
        <v>81.99140195839405</v>
      </c>
      <c r="AG5352" s="3">
        <v>86.193152395247481</v>
      </c>
      <c r="AH5352" s="32">
        <v>86.132508190879435</v>
      </c>
      <c r="AI5352" s="50">
        <v>8.1584573065346892E-3</v>
      </c>
      <c r="AT5352" s="3">
        <v>81.738283593305695</v>
      </c>
      <c r="AU5352" s="3">
        <v>76.851726452300255</v>
      </c>
      <c r="AV5352" s="3">
        <v>86.147624888073679</v>
      </c>
      <c r="AW5352" s="3">
        <v>87.499923095000483</v>
      </c>
      <c r="AX5352" s="3">
        <v>88.394673313198496</v>
      </c>
      <c r="AY5352" s="3">
        <v>100</v>
      </c>
      <c r="AZ5352" s="3">
        <v>98.716043127406138</v>
      </c>
      <c r="BA5352" s="3">
        <v>91.464750105905082</v>
      </c>
      <c r="BB5352" s="3">
        <v>88.950992235241699</v>
      </c>
      <c r="BC5352" s="31">
        <v>71.78355090863559</v>
      </c>
    </row>
    <row r="5353" spans="1:55" x14ac:dyDescent="0.55000000000000004">
      <c r="A5353" s="21" t="s">
        <v>6</v>
      </c>
      <c r="B5353" s="21" t="s">
        <v>20326</v>
      </c>
      <c r="C5353" s="21" t="s">
        <v>1700</v>
      </c>
      <c r="D5353" s="27" t="s">
        <v>1701</v>
      </c>
      <c r="E5353" s="4">
        <v>0</v>
      </c>
      <c r="F5353" s="4">
        <v>2</v>
      </c>
      <c r="G5353" s="4">
        <v>0</v>
      </c>
      <c r="H5353" s="62">
        <v>17</v>
      </c>
      <c r="J5353" s="28">
        <v>1</v>
      </c>
      <c r="K5353" s="13" t="s">
        <v>24548</v>
      </c>
      <c r="L5353" s="12" t="s">
        <v>24553</v>
      </c>
      <c r="M5353" s="12" t="s">
        <v>24553</v>
      </c>
      <c r="N5353" s="12" t="s">
        <v>24553</v>
      </c>
      <c r="O5353" s="12" t="s">
        <v>24553</v>
      </c>
      <c r="P5353" s="14" t="s">
        <v>24551</v>
      </c>
      <c r="Q5353" s="29" t="s">
        <v>24553</v>
      </c>
      <c r="AA5353" s="3">
        <v>47.992036639858199</v>
      </c>
      <c r="AB5353" s="3">
        <v>44.370635531182359</v>
      </c>
      <c r="AC5353" s="3">
        <v>94.504544610582002</v>
      </c>
      <c r="AD5353" s="3">
        <v>100</v>
      </c>
      <c r="AE5353" s="3">
        <v>90.974241202103855</v>
      </c>
      <c r="AF5353" s="3">
        <v>91.9991073705921</v>
      </c>
      <c r="AG5353" s="3">
        <v>63.461130076900865</v>
      </c>
      <c r="AH5353" s="32">
        <v>66.934830735502729</v>
      </c>
      <c r="AI5353" s="50">
        <v>1.3970108367050301E-3</v>
      </c>
      <c r="AT5353" s="3">
        <v>54.342652985749751</v>
      </c>
      <c r="AU5353" s="3">
        <v>74.68492730313902</v>
      </c>
      <c r="AV5353" s="3">
        <v>76.931498205812133</v>
      </c>
      <c r="AW5353" s="3">
        <v>87.38744543603778</v>
      </c>
      <c r="AX5353" s="3">
        <v>62.081267274974564</v>
      </c>
      <c r="AY5353" s="3">
        <v>97.717641256927621</v>
      </c>
      <c r="AZ5353" s="3">
        <v>100</v>
      </c>
      <c r="BA5353" s="3">
        <v>74.683597655119769</v>
      </c>
      <c r="BB5353" s="3">
        <v>50.335533783885154</v>
      </c>
      <c r="BC5353" s="31">
        <v>37.065417554845119</v>
      </c>
    </row>
    <row r="5354" spans="1:55" x14ac:dyDescent="0.55000000000000004">
      <c r="A5354" s="21" t="s">
        <v>6</v>
      </c>
      <c r="B5354" s="21" t="s">
        <v>19755</v>
      </c>
      <c r="C5354" s="21" t="s">
        <v>11116</v>
      </c>
      <c r="D5354" s="27" t="s">
        <v>11117</v>
      </c>
      <c r="E5354" s="4">
        <v>0</v>
      </c>
      <c r="F5354" s="4">
        <v>2</v>
      </c>
      <c r="G5354" s="4">
        <v>0</v>
      </c>
      <c r="H5354" s="62">
        <v>1</v>
      </c>
      <c r="J5354" s="28">
        <v>1</v>
      </c>
      <c r="K5354" s="13" t="s">
        <v>24548</v>
      </c>
      <c r="L5354" s="12" t="s">
        <v>24553</v>
      </c>
      <c r="M5354" s="12" t="s">
        <v>24553</v>
      </c>
      <c r="N5354" s="12" t="s">
        <v>24553</v>
      </c>
      <c r="O5354" s="12" t="s">
        <v>24553</v>
      </c>
      <c r="P5354" s="14" t="s">
        <v>24551</v>
      </c>
      <c r="Q5354" s="29" t="s">
        <v>24553</v>
      </c>
      <c r="AA5354" s="3">
        <v>43.276426153677669</v>
      </c>
      <c r="AB5354" s="3">
        <v>35.862706469970909</v>
      </c>
      <c r="AC5354" s="3">
        <v>97.925178711275237</v>
      </c>
      <c r="AD5354" s="3">
        <v>100</v>
      </c>
      <c r="AE5354" s="3">
        <v>92.453172308422097</v>
      </c>
      <c r="AF5354" s="3">
        <v>93.338406482410775</v>
      </c>
      <c r="AG5354" s="3">
        <v>72.764322105508171</v>
      </c>
      <c r="AH5354" s="32">
        <v>67.943274977289519</v>
      </c>
      <c r="AI5354" s="50">
        <v>1.6018299641365401E-3</v>
      </c>
      <c r="AT5354" s="3">
        <v>51.509168428820765</v>
      </c>
      <c r="AU5354" s="3">
        <v>99.347565806925559</v>
      </c>
      <c r="AV5354" s="3">
        <v>75.34375364931887</v>
      </c>
      <c r="AW5354" s="3">
        <v>79.882490780106636</v>
      </c>
      <c r="AX5354" s="3">
        <v>61.736555194301936</v>
      </c>
      <c r="AY5354" s="3">
        <v>100</v>
      </c>
      <c r="AZ5354" s="3">
        <v>95.495995935697337</v>
      </c>
      <c r="BA5354" s="3">
        <v>85.722108077647135</v>
      </c>
      <c r="BB5354" s="3">
        <v>44.728929072673452</v>
      </c>
      <c r="BC5354" s="31">
        <v>40.71667757023841</v>
      </c>
    </row>
    <row r="5355" spans="1:55" x14ac:dyDescent="0.55000000000000004">
      <c r="A5355" s="21" t="s">
        <v>6</v>
      </c>
      <c r="B5355" s="21" t="s">
        <v>20695</v>
      </c>
      <c r="C5355" s="21" t="s">
        <v>9887</v>
      </c>
      <c r="D5355" s="27" t="s">
        <v>9888</v>
      </c>
      <c r="E5355" s="4">
        <v>0</v>
      </c>
      <c r="F5355" s="4">
        <v>3</v>
      </c>
      <c r="G5355" s="4">
        <v>0</v>
      </c>
      <c r="H5355" s="62">
        <v>12</v>
      </c>
      <c r="J5355" s="28">
        <v>1</v>
      </c>
      <c r="K5355" s="13" t="s">
        <v>24548</v>
      </c>
      <c r="L5355" s="12" t="s">
        <v>24553</v>
      </c>
      <c r="M5355" s="12" t="s">
        <v>24553</v>
      </c>
      <c r="N5355" s="12" t="s">
        <v>24553</v>
      </c>
      <c r="O5355" s="12" t="s">
        <v>24553</v>
      </c>
      <c r="P5355" s="14" t="s">
        <v>24551</v>
      </c>
      <c r="Q5355" s="29" t="s">
        <v>24553</v>
      </c>
      <c r="AA5355" s="3">
        <v>50.043799984572665</v>
      </c>
      <c r="AB5355" s="3">
        <v>43.476853600587532</v>
      </c>
      <c r="AC5355" s="3">
        <v>56.10761141098822</v>
      </c>
      <c r="AD5355" s="3">
        <v>75.215865950859751</v>
      </c>
      <c r="AE5355" s="3">
        <v>90.430169567360181</v>
      </c>
      <c r="AF5355" s="3">
        <v>87.556178813219219</v>
      </c>
      <c r="AG5355" s="3">
        <v>100</v>
      </c>
      <c r="AH5355" s="32">
        <v>98.893699026916863</v>
      </c>
      <c r="AI5355" s="50">
        <v>1.29991397302094E-2</v>
      </c>
      <c r="AT5355" s="3">
        <v>58.518936310192871</v>
      </c>
      <c r="AU5355" s="3">
        <v>68.205766565891551</v>
      </c>
      <c r="AV5355" s="3">
        <v>73.28374859839289</v>
      </c>
      <c r="AW5355" s="3">
        <v>67.307589355792217</v>
      </c>
      <c r="AX5355" s="3">
        <v>71.986725018390572</v>
      </c>
      <c r="AY5355" s="3">
        <v>84.297419260912434</v>
      </c>
      <c r="AZ5355" s="3">
        <v>86.125795360205743</v>
      </c>
      <c r="BA5355" s="3">
        <v>100</v>
      </c>
      <c r="BB5355" s="3">
        <v>87.284906723761111</v>
      </c>
      <c r="BC5355" s="31">
        <v>93.86144751085962</v>
      </c>
    </row>
    <row r="5356" spans="1:55" x14ac:dyDescent="0.55000000000000004">
      <c r="A5356" s="21" t="s">
        <v>6</v>
      </c>
      <c r="B5356" s="21" t="s">
        <v>21474</v>
      </c>
      <c r="C5356" s="21" t="s">
        <v>5689</v>
      </c>
      <c r="D5356" s="27" t="s">
        <v>5690</v>
      </c>
      <c r="E5356" s="4">
        <v>0</v>
      </c>
      <c r="F5356" s="4">
        <v>7</v>
      </c>
      <c r="G5356" s="4">
        <v>0</v>
      </c>
      <c r="H5356" s="62">
        <v>14</v>
      </c>
      <c r="J5356" s="28">
        <v>1</v>
      </c>
      <c r="K5356" s="13" t="s">
        <v>24548</v>
      </c>
      <c r="L5356" s="12" t="s">
        <v>24553</v>
      </c>
      <c r="M5356" s="12" t="s">
        <v>24553</v>
      </c>
      <c r="N5356" s="12" t="s">
        <v>24553</v>
      </c>
      <c r="O5356" s="12" t="s">
        <v>24553</v>
      </c>
      <c r="P5356" s="14" t="s">
        <v>24551</v>
      </c>
      <c r="Q5356" s="29" t="s">
        <v>24553</v>
      </c>
      <c r="AA5356" s="3">
        <v>36.894689692805123</v>
      </c>
      <c r="AB5356" s="3">
        <v>30.918994255976322</v>
      </c>
      <c r="AC5356" s="3">
        <v>71.753297262023793</v>
      </c>
      <c r="AD5356" s="3">
        <v>82.495184728887224</v>
      </c>
      <c r="AE5356" s="3">
        <v>99.310565483399088</v>
      </c>
      <c r="AF5356" s="3">
        <v>93.555754656750281</v>
      </c>
      <c r="AG5356" s="3">
        <v>96.521586050885873</v>
      </c>
      <c r="AH5356" s="32">
        <v>100</v>
      </c>
      <c r="AI5356" s="50">
        <v>2.9641102463805E-3</v>
      </c>
      <c r="AT5356" s="3">
        <v>58.857372329249856</v>
      </c>
      <c r="AU5356" s="3">
        <v>74.494114720823674</v>
      </c>
      <c r="AV5356" s="3">
        <v>75.243230251669218</v>
      </c>
      <c r="AW5356" s="3">
        <v>78.498451522120334</v>
      </c>
      <c r="AX5356" s="3">
        <v>67.103935518502951</v>
      </c>
      <c r="AY5356" s="3">
        <v>82.944698806605501</v>
      </c>
      <c r="AZ5356" s="3">
        <v>79.299405842000439</v>
      </c>
      <c r="BA5356" s="3">
        <v>100</v>
      </c>
      <c r="BB5356" s="3">
        <v>75.681639224607139</v>
      </c>
      <c r="BC5356" s="31">
        <v>84.025198518429775</v>
      </c>
    </row>
    <row r="5357" spans="1:55" x14ac:dyDescent="0.55000000000000004">
      <c r="A5357" s="21" t="s">
        <v>6</v>
      </c>
      <c r="B5357" s="21" t="s">
        <v>18097</v>
      </c>
      <c r="C5357" s="21" t="s">
        <v>3162</v>
      </c>
      <c r="D5357" s="27" t="s">
        <v>3163</v>
      </c>
      <c r="E5357" s="4">
        <v>0</v>
      </c>
      <c r="F5357" s="4">
        <v>0</v>
      </c>
      <c r="G5357" s="4">
        <v>0</v>
      </c>
      <c r="H5357" s="62">
        <v>5</v>
      </c>
      <c r="J5357" s="28">
        <v>1</v>
      </c>
      <c r="K5357" s="13" t="s">
        <v>24548</v>
      </c>
      <c r="L5357" s="12" t="s">
        <v>24553</v>
      </c>
      <c r="M5357" s="12" t="s">
        <v>24553</v>
      </c>
      <c r="N5357" s="12" t="s">
        <v>24553</v>
      </c>
      <c r="O5357" s="12" t="s">
        <v>24553</v>
      </c>
      <c r="P5357" s="14" t="s">
        <v>24551</v>
      </c>
      <c r="Q5357" s="29" t="s">
        <v>24553</v>
      </c>
      <c r="AT5357" s="3">
        <v>54.981997610096947</v>
      </c>
      <c r="AU5357" s="3">
        <v>78.523976680855398</v>
      </c>
      <c r="AV5357" s="3">
        <v>77.436300664795226</v>
      </c>
      <c r="AW5357" s="3">
        <v>85.882982400777806</v>
      </c>
      <c r="AX5357" s="3">
        <v>75.391988585989196</v>
      </c>
      <c r="AY5357" s="3">
        <v>81.189403579996068</v>
      </c>
      <c r="AZ5357" s="3">
        <v>72.046065690125943</v>
      </c>
      <c r="BA5357" s="3">
        <v>100</v>
      </c>
      <c r="BB5357" s="3">
        <v>81.726602870056681</v>
      </c>
      <c r="BC5357" s="31">
        <v>91.392401731536566</v>
      </c>
    </row>
    <row r="5358" spans="1:55" x14ac:dyDescent="0.55000000000000004">
      <c r="A5358" s="21" t="s">
        <v>6</v>
      </c>
      <c r="B5358" s="21" t="s">
        <v>19943</v>
      </c>
      <c r="C5358" s="21" t="s">
        <v>1570</v>
      </c>
      <c r="D5358" s="27" t="s">
        <v>1571</v>
      </c>
      <c r="E5358" s="4">
        <v>0</v>
      </c>
      <c r="F5358" s="4">
        <v>2</v>
      </c>
      <c r="G5358" s="4">
        <v>0</v>
      </c>
      <c r="H5358" s="62">
        <v>4</v>
      </c>
      <c r="J5358" s="28">
        <v>1</v>
      </c>
      <c r="K5358" s="13" t="s">
        <v>24548</v>
      </c>
      <c r="L5358" s="12" t="s">
        <v>24553</v>
      </c>
      <c r="M5358" s="12" t="s">
        <v>24553</v>
      </c>
      <c r="N5358" s="12" t="s">
        <v>24553</v>
      </c>
      <c r="O5358" s="12" t="s">
        <v>24553</v>
      </c>
      <c r="P5358" s="14" t="s">
        <v>24551</v>
      </c>
      <c r="Q5358" s="29" t="s">
        <v>24553</v>
      </c>
      <c r="AA5358" s="3">
        <v>33.433401109087413</v>
      </c>
      <c r="AB5358" s="3">
        <v>31.41498098959319</v>
      </c>
      <c r="AC5358" s="3">
        <v>60.509109673852457</v>
      </c>
      <c r="AD5358" s="3">
        <v>61.121540754964421</v>
      </c>
      <c r="AE5358" s="3">
        <v>100</v>
      </c>
      <c r="AF5358" s="3">
        <v>94.54740355114734</v>
      </c>
      <c r="AG5358" s="3">
        <v>93.408157319749336</v>
      </c>
      <c r="AH5358" s="32">
        <v>96.822631319395143</v>
      </c>
      <c r="AI5358" s="50">
        <v>7.4639961519490502E-4</v>
      </c>
      <c r="AT5358" s="3">
        <v>56.209302538160358</v>
      </c>
      <c r="AU5358" s="3">
        <v>71.427090231074459</v>
      </c>
      <c r="AV5358" s="3">
        <v>73.80856103514914</v>
      </c>
      <c r="AW5358" s="3">
        <v>84.246302084322153</v>
      </c>
      <c r="AX5358" s="3">
        <v>67.058048249036261</v>
      </c>
      <c r="AY5358" s="3">
        <v>84.362381282409032</v>
      </c>
      <c r="AZ5358" s="3">
        <v>85.582701060147286</v>
      </c>
      <c r="BA5358" s="3">
        <v>100</v>
      </c>
      <c r="BB5358" s="3">
        <v>75.411234411950034</v>
      </c>
      <c r="BC5358" s="31">
        <v>86.98996970025226</v>
      </c>
    </row>
    <row r="5359" spans="1:55" x14ac:dyDescent="0.55000000000000004">
      <c r="A5359" s="21" t="s">
        <v>6</v>
      </c>
      <c r="B5359" s="21" t="s">
        <v>17313</v>
      </c>
      <c r="C5359" s="21" t="s">
        <v>4928</v>
      </c>
      <c r="D5359" s="27" t="s">
        <v>4929</v>
      </c>
      <c r="E5359" s="4">
        <v>0</v>
      </c>
      <c r="F5359" s="4">
        <v>0</v>
      </c>
      <c r="G5359" s="4">
        <v>0</v>
      </c>
      <c r="H5359" s="62">
        <v>2</v>
      </c>
      <c r="J5359" s="28">
        <v>1</v>
      </c>
      <c r="K5359" s="13" t="s">
        <v>24548</v>
      </c>
      <c r="L5359" s="12" t="s">
        <v>24553</v>
      </c>
      <c r="M5359" s="12" t="s">
        <v>24553</v>
      </c>
      <c r="N5359" s="12" t="s">
        <v>24553</v>
      </c>
      <c r="O5359" s="12" t="s">
        <v>24553</v>
      </c>
      <c r="P5359" s="14" t="s">
        <v>24551</v>
      </c>
      <c r="Q5359" s="29" t="s">
        <v>24553</v>
      </c>
      <c r="AT5359" s="3">
        <v>55.978381210854863</v>
      </c>
      <c r="AU5359" s="3">
        <v>77.467008719705248</v>
      </c>
      <c r="AV5359" s="3">
        <v>82.696202965108839</v>
      </c>
      <c r="AW5359" s="3">
        <v>85.091777884409026</v>
      </c>
      <c r="AX5359" s="3">
        <v>64.568069544718625</v>
      </c>
      <c r="AY5359" s="3">
        <v>100</v>
      </c>
      <c r="AZ5359" s="3">
        <v>79.641182355495459</v>
      </c>
      <c r="BA5359" s="3">
        <v>82.65962115909727</v>
      </c>
      <c r="BB5359" s="3">
        <v>73.135408411906596</v>
      </c>
      <c r="BC5359" s="31">
        <v>94.783742304582674</v>
      </c>
    </row>
    <row r="5360" spans="1:55" x14ac:dyDescent="0.55000000000000004">
      <c r="A5360" s="21" t="s">
        <v>6</v>
      </c>
      <c r="B5360" s="21" t="s">
        <v>18407</v>
      </c>
      <c r="C5360" s="21" t="s">
        <v>8868</v>
      </c>
      <c r="D5360" s="27" t="s">
        <v>8869</v>
      </c>
      <c r="E5360" s="4">
        <v>0</v>
      </c>
      <c r="F5360" s="4">
        <v>0</v>
      </c>
      <c r="G5360" s="4">
        <v>0</v>
      </c>
      <c r="H5360" s="62">
        <v>10</v>
      </c>
      <c r="J5360" s="28">
        <v>1</v>
      </c>
      <c r="K5360" s="13" t="s">
        <v>24548</v>
      </c>
      <c r="L5360" s="12" t="s">
        <v>24553</v>
      </c>
      <c r="M5360" s="12" t="s">
        <v>24553</v>
      </c>
      <c r="N5360" s="12" t="s">
        <v>24553</v>
      </c>
      <c r="O5360" s="12" t="s">
        <v>24553</v>
      </c>
      <c r="P5360" s="14" t="s">
        <v>24551</v>
      </c>
      <c r="Q5360" s="29" t="s">
        <v>24553</v>
      </c>
      <c r="AT5360" s="3">
        <v>48.017741592255483</v>
      </c>
      <c r="AU5360" s="3">
        <v>61.608269394966186</v>
      </c>
      <c r="AV5360" s="3">
        <v>65.158948414991201</v>
      </c>
      <c r="AW5360" s="3">
        <v>61.989974839413833</v>
      </c>
      <c r="AX5360" s="3">
        <v>57.910922206149074</v>
      </c>
      <c r="AY5360" s="3">
        <v>75.00948478342643</v>
      </c>
      <c r="AZ5360" s="3">
        <v>75.479850075595877</v>
      </c>
      <c r="BA5360" s="3">
        <v>100</v>
      </c>
      <c r="BB5360" s="3">
        <v>90.625608816452313</v>
      </c>
      <c r="BC5360" s="31">
        <v>75.580683693228295</v>
      </c>
    </row>
    <row r="5361" spans="1:55" x14ac:dyDescent="0.55000000000000004">
      <c r="A5361" s="21" t="s">
        <v>6</v>
      </c>
      <c r="B5361" s="21" t="s">
        <v>21635</v>
      </c>
      <c r="C5361" s="21" t="s">
        <v>4274</v>
      </c>
      <c r="D5361" s="27" t="s">
        <v>4275</v>
      </c>
      <c r="E5361" s="4">
        <v>0</v>
      </c>
      <c r="F5361" s="4">
        <v>9</v>
      </c>
      <c r="G5361" s="4">
        <v>0</v>
      </c>
      <c r="H5361" s="62">
        <v>11</v>
      </c>
      <c r="J5361" s="28">
        <v>1</v>
      </c>
      <c r="K5361" s="13" t="s">
        <v>24548</v>
      </c>
      <c r="L5361" s="12" t="s">
        <v>24553</v>
      </c>
      <c r="M5361" s="12" t="s">
        <v>24553</v>
      </c>
      <c r="N5361" s="12" t="s">
        <v>24553</v>
      </c>
      <c r="O5361" s="12" t="s">
        <v>24553</v>
      </c>
      <c r="P5361" s="14" t="s">
        <v>24551</v>
      </c>
      <c r="Q5361" s="29" t="s">
        <v>24553</v>
      </c>
      <c r="AA5361" s="3">
        <v>65.869945052690554</v>
      </c>
      <c r="AB5361" s="3">
        <v>60.32110041143455</v>
      </c>
      <c r="AC5361" s="3">
        <v>91.621075771072853</v>
      </c>
      <c r="AD5361" s="3">
        <v>98.500096306160714</v>
      </c>
      <c r="AE5361" s="3">
        <v>100</v>
      </c>
      <c r="AF5361" s="3">
        <v>99.883434457789974</v>
      </c>
      <c r="AG5361" s="3">
        <v>78.323223038467646</v>
      </c>
      <c r="AH5361" s="32">
        <v>79.594821377257645</v>
      </c>
      <c r="AI5361" s="50">
        <v>3.9520749367613697E-3</v>
      </c>
      <c r="AT5361" s="3">
        <v>66.819343578954133</v>
      </c>
      <c r="AU5361" s="3">
        <v>70.100900145083457</v>
      </c>
      <c r="AV5361" s="3">
        <v>76.124032354421288</v>
      </c>
      <c r="AW5361" s="3">
        <v>78.596694920580205</v>
      </c>
      <c r="AX5361" s="3">
        <v>77.613932045265116</v>
      </c>
      <c r="AY5361" s="3">
        <v>97.083766530868672</v>
      </c>
      <c r="AZ5361" s="3">
        <v>94.344708926656011</v>
      </c>
      <c r="BA5361" s="3">
        <v>100</v>
      </c>
      <c r="BB5361" s="3">
        <v>78.758053649226341</v>
      </c>
      <c r="BC5361" s="31">
        <v>54.670454380275103</v>
      </c>
    </row>
    <row r="5362" spans="1:55" x14ac:dyDescent="0.55000000000000004">
      <c r="A5362" s="21" t="s">
        <v>6</v>
      </c>
      <c r="B5362" s="21" t="s">
        <v>18752</v>
      </c>
      <c r="C5362" s="21" t="s">
        <v>9242</v>
      </c>
      <c r="D5362" s="27" t="s">
        <v>9243</v>
      </c>
      <c r="E5362" s="4">
        <v>0</v>
      </c>
      <c r="F5362" s="4">
        <v>1</v>
      </c>
      <c r="G5362" s="4">
        <v>0</v>
      </c>
      <c r="H5362" s="62">
        <v>1</v>
      </c>
      <c r="J5362" s="28">
        <v>1</v>
      </c>
      <c r="K5362" s="13" t="s">
        <v>24548</v>
      </c>
      <c r="L5362" s="12" t="s">
        <v>24553</v>
      </c>
      <c r="M5362" s="12" t="s">
        <v>24553</v>
      </c>
      <c r="N5362" s="12" t="s">
        <v>24553</v>
      </c>
      <c r="O5362" s="12" t="s">
        <v>24553</v>
      </c>
      <c r="P5362" s="14" t="s">
        <v>24551</v>
      </c>
      <c r="Q5362" s="29" t="s">
        <v>24553</v>
      </c>
      <c r="AA5362" s="3">
        <v>13.520716087873902</v>
      </c>
      <c r="AB5362" s="3">
        <v>8.1895109793767755</v>
      </c>
      <c r="AC5362" s="3">
        <v>35.970221459032743</v>
      </c>
      <c r="AD5362" s="3">
        <v>31.108188105074586</v>
      </c>
      <c r="AE5362" s="3">
        <v>84.751214104750758</v>
      </c>
      <c r="AF5362" s="3">
        <v>75.827540525719172</v>
      </c>
      <c r="AG5362" s="3">
        <v>91.46921246554102</v>
      </c>
      <c r="AH5362" s="32">
        <v>100</v>
      </c>
      <c r="AI5362" s="50">
        <v>1.75442637226817E-3</v>
      </c>
      <c r="AT5362" s="3">
        <v>70.355257796145523</v>
      </c>
      <c r="AU5362" s="3">
        <v>90.695253203859167</v>
      </c>
      <c r="AV5362" s="3">
        <v>98.588188503680499</v>
      </c>
      <c r="AW5362" s="3">
        <v>91.638678059819952</v>
      </c>
      <c r="AX5362" s="3">
        <v>71.850675805232441</v>
      </c>
      <c r="AY5362" s="3">
        <v>100</v>
      </c>
      <c r="AZ5362" s="3">
        <v>69.567419855054837</v>
      </c>
      <c r="BA5362" s="3">
        <v>86.187814511871835</v>
      </c>
      <c r="BB5362" s="3">
        <v>69.024951961222428</v>
      </c>
      <c r="BC5362" s="31">
        <v>68.848782200425617</v>
      </c>
    </row>
    <row r="5363" spans="1:55" x14ac:dyDescent="0.55000000000000004">
      <c r="A5363" s="21" t="s">
        <v>6</v>
      </c>
      <c r="B5363" s="21" t="s">
        <v>17240</v>
      </c>
      <c r="C5363" s="21" t="s">
        <v>1972</v>
      </c>
      <c r="D5363" s="27" t="s">
        <v>1973</v>
      </c>
      <c r="E5363" s="4">
        <v>0</v>
      </c>
      <c r="F5363" s="4">
        <v>0</v>
      </c>
      <c r="G5363" s="4">
        <v>0</v>
      </c>
      <c r="H5363" s="62">
        <v>2</v>
      </c>
      <c r="J5363" s="28">
        <v>1</v>
      </c>
      <c r="K5363" s="13" t="s">
        <v>24548</v>
      </c>
      <c r="L5363" s="12" t="s">
        <v>24553</v>
      </c>
      <c r="M5363" s="12" t="s">
        <v>24553</v>
      </c>
      <c r="N5363" s="12" t="s">
        <v>24553</v>
      </c>
      <c r="O5363" s="12" t="s">
        <v>24553</v>
      </c>
      <c r="P5363" s="14" t="s">
        <v>24551</v>
      </c>
      <c r="Q5363" s="29" t="s">
        <v>24553</v>
      </c>
      <c r="AT5363" s="3">
        <v>15.686194843898015</v>
      </c>
      <c r="AU5363" s="3">
        <v>20.129642859582162</v>
      </c>
      <c r="AV5363" s="3">
        <v>23.434899828843182</v>
      </c>
      <c r="AW5363" s="3">
        <v>24.858032962704254</v>
      </c>
      <c r="AX5363" s="3">
        <v>13.968183600091844</v>
      </c>
      <c r="AY5363" s="3">
        <v>22.670718158600085</v>
      </c>
      <c r="AZ5363" s="3">
        <v>24.863226331059877</v>
      </c>
      <c r="BA5363" s="3">
        <v>48.637500375956961</v>
      </c>
      <c r="BB5363" s="3">
        <v>83.193715148591266</v>
      </c>
      <c r="BC5363" s="31">
        <v>100</v>
      </c>
    </row>
    <row r="5364" spans="1:55" x14ac:dyDescent="0.55000000000000004">
      <c r="A5364" s="21" t="s">
        <v>6</v>
      </c>
      <c r="B5364" s="21" t="s">
        <v>19720</v>
      </c>
      <c r="C5364" s="21" t="s">
        <v>741</v>
      </c>
      <c r="D5364" s="27" t="s">
        <v>742</v>
      </c>
      <c r="E5364" s="4">
        <v>0</v>
      </c>
      <c r="F5364" s="4">
        <v>2</v>
      </c>
      <c r="G5364" s="4">
        <v>0</v>
      </c>
      <c r="H5364" s="62">
        <v>1</v>
      </c>
      <c r="J5364" s="28">
        <v>1</v>
      </c>
      <c r="K5364" s="13" t="s">
        <v>24548</v>
      </c>
      <c r="L5364" s="12" t="s">
        <v>24553</v>
      </c>
      <c r="M5364" s="12" t="s">
        <v>24553</v>
      </c>
      <c r="N5364" s="12" t="s">
        <v>24553</v>
      </c>
      <c r="O5364" s="12" t="s">
        <v>24553</v>
      </c>
      <c r="P5364" s="14" t="s">
        <v>24551</v>
      </c>
      <c r="Q5364" s="29" t="s">
        <v>24553</v>
      </c>
      <c r="AA5364" s="3">
        <v>40.908216669710939</v>
      </c>
      <c r="AB5364" s="3">
        <v>38.680154526681847</v>
      </c>
      <c r="AC5364" s="3">
        <v>90.62706161099122</v>
      </c>
      <c r="AD5364" s="3">
        <v>85.81529748160365</v>
      </c>
      <c r="AE5364" s="3">
        <v>100</v>
      </c>
      <c r="AF5364" s="3">
        <v>87.876847064444206</v>
      </c>
      <c r="AG5364" s="3">
        <v>90.834861600094669</v>
      </c>
      <c r="AH5364" s="32">
        <v>93.933329925087833</v>
      </c>
      <c r="AI5364" s="50">
        <v>3.7732025495309002E-3</v>
      </c>
      <c r="AT5364" s="3">
        <v>50.934863031728682</v>
      </c>
      <c r="AU5364" s="3">
        <v>56.28632423674587</v>
      </c>
      <c r="AV5364" s="3">
        <v>50.256638060357282</v>
      </c>
      <c r="AW5364" s="3">
        <v>66.261716176767735</v>
      </c>
      <c r="AX5364" s="3">
        <v>39.013434453969673</v>
      </c>
      <c r="AY5364" s="3">
        <v>60.970405986699461</v>
      </c>
      <c r="AZ5364" s="3">
        <v>59.752320169855736</v>
      </c>
      <c r="BA5364" s="3">
        <v>48.125746677973353</v>
      </c>
      <c r="BB5364" s="3">
        <v>81.833494612392727</v>
      </c>
      <c r="BC5364" s="31">
        <v>100</v>
      </c>
    </row>
    <row r="5365" spans="1:55" x14ac:dyDescent="0.55000000000000004">
      <c r="A5365" s="21" t="s">
        <v>6</v>
      </c>
      <c r="B5365" s="21" t="s">
        <v>16841</v>
      </c>
      <c r="C5365" s="21" t="s">
        <v>9668</v>
      </c>
      <c r="D5365" s="27" t="s">
        <v>9669</v>
      </c>
      <c r="E5365" s="4">
        <v>0</v>
      </c>
      <c r="F5365" s="4">
        <v>0</v>
      </c>
      <c r="G5365" s="4">
        <v>0</v>
      </c>
      <c r="H5365" s="62">
        <v>1</v>
      </c>
      <c r="J5365" s="28">
        <v>1</v>
      </c>
      <c r="K5365" s="13" t="s">
        <v>24548</v>
      </c>
      <c r="L5365" s="12" t="s">
        <v>24553</v>
      </c>
      <c r="M5365" s="12" t="s">
        <v>24553</v>
      </c>
      <c r="N5365" s="12" t="s">
        <v>24553</v>
      </c>
      <c r="O5365" s="12" t="s">
        <v>24553</v>
      </c>
      <c r="P5365" s="14" t="s">
        <v>24551</v>
      </c>
      <c r="Q5365" s="29" t="s">
        <v>24553</v>
      </c>
      <c r="AT5365" s="3">
        <v>39.143778523640485</v>
      </c>
      <c r="AU5365" s="3">
        <v>59.553147231101669</v>
      </c>
      <c r="AV5365" s="3">
        <v>58.193752447379055</v>
      </c>
      <c r="AW5365" s="3">
        <v>56.368294847665268</v>
      </c>
      <c r="AX5365" s="3">
        <v>55.528022236566969</v>
      </c>
      <c r="AY5365" s="3">
        <v>89.5623613953898</v>
      </c>
      <c r="AZ5365" s="3">
        <v>83.762334139571593</v>
      </c>
      <c r="BA5365" s="3">
        <v>100</v>
      </c>
      <c r="BB5365" s="3">
        <v>59.286214633678846</v>
      </c>
      <c r="BC5365" s="31">
        <v>55.039812302834314</v>
      </c>
    </row>
    <row r="5366" spans="1:55" x14ac:dyDescent="0.55000000000000004">
      <c r="A5366" s="21" t="s">
        <v>6</v>
      </c>
      <c r="B5366" s="21" t="s">
        <v>17996</v>
      </c>
      <c r="C5366" s="21" t="s">
        <v>9363</v>
      </c>
      <c r="D5366" s="27" t="s">
        <v>9364</v>
      </c>
      <c r="E5366" s="4">
        <v>0</v>
      </c>
      <c r="F5366" s="4">
        <v>0</v>
      </c>
      <c r="G5366" s="4">
        <v>0</v>
      </c>
      <c r="H5366" s="62">
        <v>4</v>
      </c>
      <c r="J5366" s="28">
        <v>1</v>
      </c>
      <c r="K5366" s="13" t="s">
        <v>24548</v>
      </c>
      <c r="L5366" s="12" t="s">
        <v>24553</v>
      </c>
      <c r="M5366" s="12" t="s">
        <v>24553</v>
      </c>
      <c r="N5366" s="12" t="s">
        <v>24553</v>
      </c>
      <c r="O5366" s="12" t="s">
        <v>24553</v>
      </c>
      <c r="P5366" s="12" t="s">
        <v>24553</v>
      </c>
      <c r="Q5366" s="29" t="s">
        <v>24553</v>
      </c>
      <c r="AT5366" s="3">
        <v>70.012113796162168</v>
      </c>
      <c r="AU5366" s="3">
        <v>70.153479326139205</v>
      </c>
      <c r="AV5366" s="3">
        <v>72.482342573734698</v>
      </c>
      <c r="AW5366" s="3">
        <v>68.83080209372649</v>
      </c>
      <c r="AX5366" s="3">
        <v>74.811715171646057</v>
      </c>
      <c r="AY5366" s="3">
        <v>84.132564744033786</v>
      </c>
      <c r="AZ5366" s="3">
        <v>87.941523750090596</v>
      </c>
      <c r="BA5366" s="3">
        <v>94.244720895126576</v>
      </c>
      <c r="BB5366" s="3">
        <v>100</v>
      </c>
      <c r="BC5366" s="31">
        <v>67.885722168701207</v>
      </c>
    </row>
    <row r="5367" spans="1:55" x14ac:dyDescent="0.55000000000000004">
      <c r="A5367" s="21" t="s">
        <v>6</v>
      </c>
      <c r="B5367" s="21" t="s">
        <v>18917</v>
      </c>
      <c r="C5367" s="21" t="s">
        <v>7435</v>
      </c>
      <c r="D5367" s="27" t="s">
        <v>7436</v>
      </c>
      <c r="E5367" s="4">
        <v>0</v>
      </c>
      <c r="F5367" s="4">
        <v>1</v>
      </c>
      <c r="G5367" s="4">
        <v>0</v>
      </c>
      <c r="H5367" s="62">
        <v>2</v>
      </c>
      <c r="J5367" s="28">
        <v>1</v>
      </c>
      <c r="K5367" s="13" t="s">
        <v>24548</v>
      </c>
      <c r="L5367" s="12" t="s">
        <v>24553</v>
      </c>
      <c r="M5367" s="12" t="s">
        <v>24553</v>
      </c>
      <c r="N5367" s="12" t="s">
        <v>24553</v>
      </c>
      <c r="O5367" s="12" t="s">
        <v>24553</v>
      </c>
      <c r="P5367" s="14" t="s">
        <v>24551</v>
      </c>
      <c r="Q5367" s="29" t="s">
        <v>24553</v>
      </c>
      <c r="AA5367" s="3">
        <v>92.044070327287358</v>
      </c>
      <c r="AB5367" s="3">
        <v>100</v>
      </c>
      <c r="AC5367" s="3">
        <v>43.78323547977201</v>
      </c>
      <c r="AD5367" s="3">
        <v>45.285579688594332</v>
      </c>
      <c r="AE5367" s="3">
        <v>47.240356454312419</v>
      </c>
      <c r="AF5367" s="3">
        <v>51.612406147469372</v>
      </c>
      <c r="AG5367" s="3">
        <v>46.668812529481343</v>
      </c>
      <c r="AH5367" s="32">
        <v>38.544901422104729</v>
      </c>
      <c r="AI5367" s="50">
        <v>3.1567150340741901E-3</v>
      </c>
      <c r="AT5367" s="3">
        <v>100</v>
      </c>
      <c r="AU5367" s="3">
        <v>90.133328453582251</v>
      </c>
      <c r="AV5367" s="3">
        <v>89.657808130573486</v>
      </c>
      <c r="AW5367" s="3">
        <v>91.016664958022062</v>
      </c>
      <c r="AX5367" s="3">
        <v>82.184294042344135</v>
      </c>
      <c r="AY5367" s="3">
        <v>77.356235798241968</v>
      </c>
      <c r="AZ5367" s="3">
        <v>81.228449168744476</v>
      </c>
      <c r="BA5367" s="3">
        <v>72.877205137106486</v>
      </c>
      <c r="BB5367" s="3">
        <v>68.06559282271553</v>
      </c>
      <c r="BC5367" s="31">
        <v>68.263696400674945</v>
      </c>
    </row>
    <row r="5368" spans="1:55" x14ac:dyDescent="0.55000000000000004">
      <c r="A5368" s="21" t="s">
        <v>6</v>
      </c>
      <c r="B5368" s="21" t="s">
        <v>16583</v>
      </c>
      <c r="C5368" s="21" t="s">
        <v>2478</v>
      </c>
      <c r="D5368" s="27" t="s">
        <v>2479</v>
      </c>
      <c r="E5368" s="4">
        <v>0</v>
      </c>
      <c r="F5368" s="4">
        <v>0</v>
      </c>
      <c r="G5368" s="4">
        <v>0</v>
      </c>
      <c r="H5368" s="62">
        <v>1</v>
      </c>
      <c r="J5368" s="28">
        <v>1</v>
      </c>
      <c r="K5368" s="13" t="s">
        <v>24548</v>
      </c>
      <c r="L5368" s="12" t="s">
        <v>24553</v>
      </c>
      <c r="M5368" s="12" t="s">
        <v>24553</v>
      </c>
      <c r="N5368" s="12" t="s">
        <v>24553</v>
      </c>
      <c r="O5368" s="12" t="s">
        <v>24553</v>
      </c>
      <c r="P5368" s="14" t="s">
        <v>24551</v>
      </c>
      <c r="Q5368" s="29" t="s">
        <v>24553</v>
      </c>
      <c r="AT5368" s="3">
        <v>29.869519183620351</v>
      </c>
      <c r="AU5368" s="3">
        <v>38.077078332403097</v>
      </c>
      <c r="AV5368" s="3">
        <v>46.697659963328206</v>
      </c>
      <c r="AW5368" s="3">
        <v>47.569996462620431</v>
      </c>
      <c r="AX5368" s="3">
        <v>35.079097687981964</v>
      </c>
      <c r="AY5368" s="3">
        <v>56.821230992474568</v>
      </c>
      <c r="AZ5368" s="3">
        <v>57.220118601316841</v>
      </c>
      <c r="BA5368" s="3">
        <v>67.651070454415262</v>
      </c>
      <c r="BB5368" s="3">
        <v>90.158232299293104</v>
      </c>
      <c r="BC5368" s="31">
        <v>100</v>
      </c>
    </row>
    <row r="5369" spans="1:55" x14ac:dyDescent="0.55000000000000004">
      <c r="A5369" s="21" t="s">
        <v>6</v>
      </c>
      <c r="B5369" s="21" t="s">
        <v>21678</v>
      </c>
      <c r="C5369" s="21" t="s">
        <v>7041</v>
      </c>
      <c r="D5369" s="27" t="s">
        <v>7042</v>
      </c>
      <c r="E5369" s="4">
        <v>0</v>
      </c>
      <c r="F5369" s="4">
        <v>9</v>
      </c>
      <c r="G5369" s="4">
        <v>0</v>
      </c>
      <c r="H5369" s="62">
        <v>26</v>
      </c>
      <c r="J5369" s="28">
        <v>1</v>
      </c>
      <c r="K5369" s="13" t="s">
        <v>24548</v>
      </c>
      <c r="L5369" s="12" t="s">
        <v>24553</v>
      </c>
      <c r="M5369" s="12" t="s">
        <v>24553</v>
      </c>
      <c r="N5369" s="12" t="s">
        <v>24553</v>
      </c>
      <c r="O5369" s="12" t="s">
        <v>24553</v>
      </c>
      <c r="P5369" s="14" t="s">
        <v>24551</v>
      </c>
      <c r="Q5369" s="29" t="s">
        <v>24553</v>
      </c>
      <c r="AA5369" s="3">
        <v>36.84476735035387</v>
      </c>
      <c r="AB5369" s="3">
        <v>35.437286931891265</v>
      </c>
      <c r="AC5369" s="3">
        <v>61.37077605079628</v>
      </c>
      <c r="AD5369" s="3">
        <v>62.795527743971668</v>
      </c>
      <c r="AE5369" s="3">
        <v>98.318602672180006</v>
      </c>
      <c r="AF5369" s="3">
        <v>88.062215060993978</v>
      </c>
      <c r="AG5369" s="3">
        <v>100</v>
      </c>
      <c r="AH5369" s="32">
        <v>97.148963096862715</v>
      </c>
      <c r="AI5369" s="50">
        <v>1.83680285222841E-3</v>
      </c>
      <c r="AT5369" s="3">
        <v>47.239588859728549</v>
      </c>
      <c r="AU5369" s="3">
        <v>53.985335740829996</v>
      </c>
      <c r="AV5369" s="3">
        <v>55.104720188028544</v>
      </c>
      <c r="AW5369" s="3">
        <v>55.695519402358606</v>
      </c>
      <c r="AX5369" s="3">
        <v>54.364386139876274</v>
      </c>
      <c r="AY5369" s="3">
        <v>65.489195260481097</v>
      </c>
      <c r="AZ5369" s="3">
        <v>72.6232468120226</v>
      </c>
      <c r="BA5369" s="3">
        <v>97.568838713809285</v>
      </c>
      <c r="BB5369" s="3">
        <v>100</v>
      </c>
      <c r="BC5369" s="31">
        <v>94.469516456796143</v>
      </c>
    </row>
    <row r="5370" spans="1:55" x14ac:dyDescent="0.55000000000000004">
      <c r="A5370" s="21" t="s">
        <v>6</v>
      </c>
      <c r="B5370" s="21" t="s">
        <v>21165</v>
      </c>
      <c r="C5370" s="21" t="s">
        <v>7317</v>
      </c>
      <c r="D5370" s="27" t="s">
        <v>7318</v>
      </c>
      <c r="E5370" s="4">
        <v>0</v>
      </c>
      <c r="F5370" s="4">
        <v>5</v>
      </c>
      <c r="G5370" s="4">
        <v>0</v>
      </c>
      <c r="H5370" s="62">
        <v>10</v>
      </c>
      <c r="J5370" s="28">
        <v>1</v>
      </c>
      <c r="K5370" s="13" t="s">
        <v>24548</v>
      </c>
      <c r="L5370" s="12" t="s">
        <v>24553</v>
      </c>
      <c r="M5370" s="12" t="s">
        <v>24553</v>
      </c>
      <c r="N5370" s="12" t="s">
        <v>24553</v>
      </c>
      <c r="O5370" s="12" t="s">
        <v>24553</v>
      </c>
      <c r="P5370" s="14" t="s">
        <v>24551</v>
      </c>
      <c r="Q5370" s="29" t="s">
        <v>24553</v>
      </c>
      <c r="AA5370" s="3">
        <v>36.819808122180142</v>
      </c>
      <c r="AB5370" s="3">
        <v>35.544316718370872</v>
      </c>
      <c r="AC5370" s="3">
        <v>65.028333905514273</v>
      </c>
      <c r="AD5370" s="3">
        <v>66.495415162606776</v>
      </c>
      <c r="AE5370" s="3">
        <v>94.310450091825061</v>
      </c>
      <c r="AF5370" s="3">
        <v>89.577829931164416</v>
      </c>
      <c r="AG5370" s="3">
        <v>95.779571284245748</v>
      </c>
      <c r="AH5370" s="32">
        <v>100</v>
      </c>
      <c r="AI5370" s="50">
        <v>8.6587440810844297E-4</v>
      </c>
      <c r="AT5370" s="3">
        <v>48.050200991380542</v>
      </c>
      <c r="AU5370" s="3">
        <v>54.710592683692283</v>
      </c>
      <c r="AV5370" s="3">
        <v>53.796796393176727</v>
      </c>
      <c r="AW5370" s="3">
        <v>55.094797026369655</v>
      </c>
      <c r="AX5370" s="3">
        <v>50.658384610854299</v>
      </c>
      <c r="AY5370" s="3">
        <v>71.935190627189428</v>
      </c>
      <c r="AZ5370" s="3">
        <v>71.356522121112334</v>
      </c>
      <c r="BA5370" s="3">
        <v>100</v>
      </c>
      <c r="BB5370" s="3">
        <v>98.695101616881942</v>
      </c>
      <c r="BC5370" s="31">
        <v>98.639572984307023</v>
      </c>
    </row>
    <row r="5371" spans="1:55" x14ac:dyDescent="0.55000000000000004">
      <c r="A5371" s="21" t="s">
        <v>6</v>
      </c>
      <c r="B5371" s="21" t="s">
        <v>18253</v>
      </c>
      <c r="C5371" s="21" t="s">
        <v>9905</v>
      </c>
      <c r="D5371" s="27" t="s">
        <v>9906</v>
      </c>
      <c r="E5371" s="4">
        <v>0</v>
      </c>
      <c r="F5371" s="4">
        <v>0</v>
      </c>
      <c r="G5371" s="4">
        <v>0</v>
      </c>
      <c r="H5371" s="62">
        <v>6</v>
      </c>
      <c r="J5371" s="28">
        <v>1</v>
      </c>
      <c r="K5371" s="13" t="s">
        <v>24548</v>
      </c>
      <c r="L5371" s="12" t="s">
        <v>24553</v>
      </c>
      <c r="M5371" s="12" t="s">
        <v>24553</v>
      </c>
      <c r="N5371" s="12" t="s">
        <v>24553</v>
      </c>
      <c r="O5371" s="12" t="s">
        <v>24553</v>
      </c>
      <c r="P5371" s="14" t="s">
        <v>24551</v>
      </c>
      <c r="Q5371" s="29" t="s">
        <v>24553</v>
      </c>
      <c r="AT5371" s="3">
        <v>55.927279117383954</v>
      </c>
      <c r="AU5371" s="3">
        <v>59.750844355249065</v>
      </c>
      <c r="AV5371" s="3">
        <v>66.39968708294434</v>
      </c>
      <c r="AW5371" s="3">
        <v>59.967513217123539</v>
      </c>
      <c r="AX5371" s="3">
        <v>60.280536943706586</v>
      </c>
      <c r="AY5371" s="3">
        <v>73.863140962085282</v>
      </c>
      <c r="AZ5371" s="3">
        <v>73.831792868547268</v>
      </c>
      <c r="BA5371" s="3">
        <v>91.011452481055571</v>
      </c>
      <c r="BB5371" s="3">
        <v>100</v>
      </c>
      <c r="BC5371" s="31">
        <v>92.933480019061562</v>
      </c>
    </row>
    <row r="5372" spans="1:55" x14ac:dyDescent="0.55000000000000004">
      <c r="A5372" s="21" t="s">
        <v>6</v>
      </c>
      <c r="B5372" s="21" t="s">
        <v>17452</v>
      </c>
      <c r="C5372" s="21" t="s">
        <v>617</v>
      </c>
      <c r="D5372" s="27" t="s">
        <v>10941</v>
      </c>
      <c r="E5372" s="4">
        <v>0</v>
      </c>
      <c r="F5372" s="4">
        <v>0</v>
      </c>
      <c r="G5372" s="4">
        <v>0</v>
      </c>
      <c r="H5372" s="62">
        <v>2</v>
      </c>
      <c r="J5372" s="28">
        <v>2</v>
      </c>
      <c r="K5372" s="13" t="s">
        <v>24548</v>
      </c>
      <c r="L5372" s="12" t="s">
        <v>24553</v>
      </c>
      <c r="M5372" s="12" t="s">
        <v>24553</v>
      </c>
      <c r="N5372" s="12" t="s">
        <v>24553</v>
      </c>
      <c r="O5372" s="12" t="s">
        <v>24553</v>
      </c>
      <c r="P5372" s="14" t="s">
        <v>24551</v>
      </c>
      <c r="Q5372" s="29" t="s">
        <v>24553</v>
      </c>
      <c r="AT5372" s="3">
        <v>47.484533039183688</v>
      </c>
      <c r="AU5372" s="3">
        <v>60.349294378434813</v>
      </c>
      <c r="AV5372" s="3">
        <v>61.0868753796886</v>
      </c>
      <c r="AW5372" s="3">
        <v>55.825198860783573</v>
      </c>
      <c r="AX5372" s="3">
        <v>51.364648458551855</v>
      </c>
      <c r="AY5372" s="3">
        <v>81.585755414979459</v>
      </c>
      <c r="AZ5372" s="3">
        <v>75.361905662565931</v>
      </c>
      <c r="BA5372" s="3">
        <v>97.178820531026034</v>
      </c>
      <c r="BB5372" s="3">
        <v>100</v>
      </c>
      <c r="BC5372" s="31">
        <v>97.951784035116958</v>
      </c>
    </row>
    <row r="5373" spans="1:55" x14ac:dyDescent="0.55000000000000004">
      <c r="A5373" s="21" t="s">
        <v>6</v>
      </c>
      <c r="B5373" s="21" t="s">
        <v>16492</v>
      </c>
      <c r="C5373" s="21" t="s">
        <v>617</v>
      </c>
      <c r="D5373" s="27" t="s">
        <v>618</v>
      </c>
      <c r="E5373" s="4">
        <v>0</v>
      </c>
      <c r="F5373" s="4">
        <v>0</v>
      </c>
      <c r="G5373" s="4">
        <v>0</v>
      </c>
      <c r="H5373" s="62">
        <v>1</v>
      </c>
      <c r="J5373" s="28">
        <v>2</v>
      </c>
      <c r="K5373" s="13" t="s">
        <v>24548</v>
      </c>
      <c r="L5373" s="12" t="s">
        <v>24553</v>
      </c>
      <c r="M5373" s="12" t="s">
        <v>24553</v>
      </c>
      <c r="N5373" s="12" t="s">
        <v>24553</v>
      </c>
      <c r="O5373" s="12" t="s">
        <v>24553</v>
      </c>
      <c r="P5373" s="14" t="s">
        <v>24551</v>
      </c>
      <c r="Q5373" s="29" t="s">
        <v>24553</v>
      </c>
      <c r="AT5373" s="3">
        <v>48.184105535763493</v>
      </c>
      <c r="AU5373" s="3">
        <v>53.715365456452304</v>
      </c>
      <c r="AV5373" s="3">
        <v>58.316434838739319</v>
      </c>
      <c r="AW5373" s="3">
        <v>71.394128760232505</v>
      </c>
      <c r="AX5373" s="3">
        <v>78.193785951311298</v>
      </c>
      <c r="AY5373" s="3">
        <v>100</v>
      </c>
      <c r="AZ5373" s="3">
        <v>97.291183169009031</v>
      </c>
      <c r="BA5373" s="3">
        <v>83.230936404494543</v>
      </c>
      <c r="BB5373" s="3">
        <v>97.741604296361785</v>
      </c>
      <c r="BC5373" s="31">
        <v>83.843052099478342</v>
      </c>
    </row>
    <row r="5374" spans="1:55" x14ac:dyDescent="0.55000000000000004">
      <c r="A5374" s="21" t="s">
        <v>6</v>
      </c>
      <c r="B5374" s="21" t="s">
        <v>20208</v>
      </c>
      <c r="C5374" s="21" t="s">
        <v>6179</v>
      </c>
      <c r="D5374" s="27" t="s">
        <v>6180</v>
      </c>
      <c r="E5374" s="4">
        <v>0</v>
      </c>
      <c r="F5374" s="4">
        <v>2</v>
      </c>
      <c r="G5374" s="4">
        <v>0</v>
      </c>
      <c r="H5374" s="62">
        <v>9</v>
      </c>
      <c r="J5374" s="28">
        <v>1</v>
      </c>
      <c r="K5374" s="13" t="s">
        <v>24548</v>
      </c>
      <c r="L5374" s="16" t="s">
        <v>16303</v>
      </c>
      <c r="M5374" s="12" t="s">
        <v>24553</v>
      </c>
      <c r="N5374" s="12" t="s">
        <v>24553</v>
      </c>
      <c r="O5374" s="12" t="s">
        <v>24553</v>
      </c>
      <c r="P5374" s="14" t="s">
        <v>24551</v>
      </c>
      <c r="Q5374" s="29" t="s">
        <v>24553</v>
      </c>
      <c r="AA5374" s="3">
        <v>38.971428802712147</v>
      </c>
      <c r="AB5374" s="3">
        <v>32.155905741348811</v>
      </c>
      <c r="AC5374" s="3">
        <v>41.673785935417477</v>
      </c>
      <c r="AD5374" s="3">
        <v>44.497111335971255</v>
      </c>
      <c r="AE5374" s="3">
        <v>84.312426759999369</v>
      </c>
      <c r="AF5374" s="3">
        <v>76.220459516224381</v>
      </c>
      <c r="AG5374" s="3">
        <v>98.479682816103036</v>
      </c>
      <c r="AH5374" s="32">
        <v>100</v>
      </c>
      <c r="AI5374" s="50">
        <v>1.7826053704663601E-3</v>
      </c>
      <c r="AT5374" s="3">
        <v>47.060788703079417</v>
      </c>
      <c r="AU5374" s="3">
        <v>57.803195428898604</v>
      </c>
      <c r="AV5374" s="3">
        <v>61.784345573000387</v>
      </c>
      <c r="AW5374" s="3">
        <v>62.117433690252035</v>
      </c>
      <c r="AX5374" s="3">
        <v>53.015337039789259</v>
      </c>
      <c r="AY5374" s="3">
        <v>75.932601915389967</v>
      </c>
      <c r="AZ5374" s="3">
        <v>62.649576399713069</v>
      </c>
      <c r="BA5374" s="3">
        <v>94.036721437705992</v>
      </c>
      <c r="BB5374" s="3">
        <v>100</v>
      </c>
      <c r="BC5374" s="31">
        <v>93.50004292223116</v>
      </c>
    </row>
    <row r="5375" spans="1:55" x14ac:dyDescent="0.55000000000000004">
      <c r="A5375" s="21" t="s">
        <v>6</v>
      </c>
      <c r="B5375" s="21" t="s">
        <v>21945</v>
      </c>
      <c r="C5375" s="21" t="s">
        <v>10513</v>
      </c>
      <c r="D5375" s="27" t="s">
        <v>10514</v>
      </c>
      <c r="E5375" s="4">
        <v>0</v>
      </c>
      <c r="F5375" s="4">
        <v>23</v>
      </c>
      <c r="G5375" s="4">
        <v>0</v>
      </c>
      <c r="H5375" s="62">
        <v>46</v>
      </c>
      <c r="J5375" s="28">
        <v>1</v>
      </c>
      <c r="K5375" s="13" t="s">
        <v>24548</v>
      </c>
      <c r="L5375" s="12" t="s">
        <v>24553</v>
      </c>
      <c r="M5375" s="12" t="s">
        <v>24553</v>
      </c>
      <c r="N5375" s="12" t="s">
        <v>24553</v>
      </c>
      <c r="O5375" s="12" t="s">
        <v>24553</v>
      </c>
      <c r="P5375" s="14" t="s">
        <v>24551</v>
      </c>
      <c r="Q5375" s="29" t="s">
        <v>24553</v>
      </c>
      <c r="AA5375" s="3">
        <v>46.641789826347129</v>
      </c>
      <c r="AB5375" s="3">
        <v>44.302893048814795</v>
      </c>
      <c r="AC5375" s="3">
        <v>85.722489688334079</v>
      </c>
      <c r="AD5375" s="3">
        <v>83.358168901032556</v>
      </c>
      <c r="AE5375" s="3">
        <v>91.478852354747346</v>
      </c>
      <c r="AF5375" s="3">
        <v>81.454178815651716</v>
      </c>
      <c r="AG5375" s="3">
        <v>100</v>
      </c>
      <c r="AH5375" s="32">
        <v>96.511008659312395</v>
      </c>
      <c r="AI5375" s="50">
        <v>3.17950967013177E-3</v>
      </c>
      <c r="AT5375" s="3">
        <v>48.888819378491291</v>
      </c>
      <c r="AU5375" s="3">
        <v>56.875991420667027</v>
      </c>
      <c r="AV5375" s="3">
        <v>58.565113731390397</v>
      </c>
      <c r="AW5375" s="3">
        <v>53.871794596090304</v>
      </c>
      <c r="AX5375" s="3">
        <v>61.481009567519308</v>
      </c>
      <c r="AY5375" s="3">
        <v>79.953779471123553</v>
      </c>
      <c r="AZ5375" s="3">
        <v>83.056438567658233</v>
      </c>
      <c r="BA5375" s="3">
        <v>90.830499472607116</v>
      </c>
      <c r="BB5375" s="3">
        <v>100</v>
      </c>
      <c r="BC5375" s="31">
        <v>99.339394178966486</v>
      </c>
    </row>
    <row r="5376" spans="1:55" x14ac:dyDescent="0.55000000000000004">
      <c r="A5376" s="21" t="s">
        <v>6</v>
      </c>
      <c r="B5376" s="21" t="s">
        <v>21404</v>
      </c>
      <c r="C5376" s="21" t="s">
        <v>13068</v>
      </c>
      <c r="D5376" s="27" t="s">
        <v>13069</v>
      </c>
      <c r="E5376" s="4">
        <v>0</v>
      </c>
      <c r="F5376" s="4">
        <v>6</v>
      </c>
      <c r="G5376" s="4">
        <v>0</v>
      </c>
      <c r="H5376" s="62">
        <v>30</v>
      </c>
      <c r="J5376" s="28">
        <v>1</v>
      </c>
      <c r="K5376" s="13" t="s">
        <v>24548</v>
      </c>
      <c r="L5376" s="12" t="s">
        <v>24553</v>
      </c>
      <c r="M5376" s="12" t="s">
        <v>24553</v>
      </c>
      <c r="N5376" s="12" t="s">
        <v>24553</v>
      </c>
      <c r="O5376" s="12" t="s">
        <v>24553</v>
      </c>
      <c r="P5376" s="14" t="s">
        <v>24551</v>
      </c>
      <c r="Q5376" s="29" t="s">
        <v>24553</v>
      </c>
      <c r="AA5376" s="3">
        <v>49.233813850008289</v>
      </c>
      <c r="AB5376" s="3">
        <v>46.826971153379645</v>
      </c>
      <c r="AC5376" s="3">
        <v>65.626964534954368</v>
      </c>
      <c r="AD5376" s="3">
        <v>70.188105755555668</v>
      </c>
      <c r="AE5376" s="3">
        <v>82.147692775868478</v>
      </c>
      <c r="AF5376" s="3">
        <v>86.068567726352356</v>
      </c>
      <c r="AG5376" s="3">
        <v>100</v>
      </c>
      <c r="AH5376" s="32">
        <v>97.403951933818817</v>
      </c>
      <c r="AI5376" s="50">
        <v>1.4517332427925599E-3</v>
      </c>
      <c r="AT5376" s="3">
        <v>57.400715363284405</v>
      </c>
      <c r="AU5376" s="3">
        <v>65.740641600469957</v>
      </c>
      <c r="AV5376" s="3">
        <v>63.054491437325701</v>
      </c>
      <c r="AW5376" s="3">
        <v>54.444559549657455</v>
      </c>
      <c r="AX5376" s="3">
        <v>63.855869463023055</v>
      </c>
      <c r="AY5376" s="3">
        <v>78.252456761226881</v>
      </c>
      <c r="AZ5376" s="3">
        <v>81.800283317174433</v>
      </c>
      <c r="BA5376" s="3">
        <v>93.477772938970375</v>
      </c>
      <c r="BB5376" s="3">
        <v>94.054808194152244</v>
      </c>
      <c r="BC5376" s="31">
        <v>100</v>
      </c>
    </row>
    <row r="5377" spans="1:55" x14ac:dyDescent="0.55000000000000004">
      <c r="A5377" s="21" t="s">
        <v>6</v>
      </c>
      <c r="B5377" s="21" t="s">
        <v>18284</v>
      </c>
      <c r="C5377" s="21" t="s">
        <v>13758</v>
      </c>
      <c r="D5377" s="27" t="s">
        <v>13759</v>
      </c>
      <c r="E5377" s="4">
        <v>0</v>
      </c>
      <c r="F5377" s="4">
        <v>0</v>
      </c>
      <c r="G5377" s="4">
        <v>0</v>
      </c>
      <c r="H5377" s="62">
        <v>6</v>
      </c>
      <c r="J5377" s="28">
        <v>1</v>
      </c>
      <c r="K5377" s="13" t="s">
        <v>24548</v>
      </c>
      <c r="L5377" s="12" t="s">
        <v>24553</v>
      </c>
      <c r="M5377" s="12" t="s">
        <v>24553</v>
      </c>
      <c r="N5377" s="12" t="s">
        <v>24553</v>
      </c>
      <c r="O5377" s="12" t="s">
        <v>24553</v>
      </c>
      <c r="P5377" s="14" t="s">
        <v>24551</v>
      </c>
      <c r="Q5377" s="29" t="s">
        <v>24553</v>
      </c>
      <c r="AT5377" s="3">
        <v>55.648210518936366</v>
      </c>
      <c r="AU5377" s="3">
        <v>59.901874128737845</v>
      </c>
      <c r="AV5377" s="3">
        <v>64.45395043329016</v>
      </c>
      <c r="AW5377" s="3">
        <v>50.390160254309158</v>
      </c>
      <c r="AX5377" s="3">
        <v>60.656183917590688</v>
      </c>
      <c r="AY5377" s="3">
        <v>80.548436804575815</v>
      </c>
      <c r="AZ5377" s="3">
        <v>80.31057342415005</v>
      </c>
      <c r="BA5377" s="3">
        <v>96.661798311159103</v>
      </c>
      <c r="BB5377" s="3">
        <v>85.739152586523375</v>
      </c>
      <c r="BC5377" s="31">
        <v>100</v>
      </c>
    </row>
    <row r="5378" spans="1:55" x14ac:dyDescent="0.55000000000000004">
      <c r="A5378" s="21" t="s">
        <v>6</v>
      </c>
      <c r="B5378" s="21" t="s">
        <v>20591</v>
      </c>
      <c r="C5378" s="21" t="s">
        <v>12320</v>
      </c>
      <c r="D5378" s="27" t="s">
        <v>12321</v>
      </c>
      <c r="E5378" s="4">
        <v>0</v>
      </c>
      <c r="F5378" s="4">
        <v>3</v>
      </c>
      <c r="G5378" s="4">
        <v>0</v>
      </c>
      <c r="H5378" s="62">
        <v>7</v>
      </c>
      <c r="J5378" s="28">
        <v>1</v>
      </c>
      <c r="K5378" s="13" t="s">
        <v>24548</v>
      </c>
      <c r="L5378" s="12" t="s">
        <v>24553</v>
      </c>
      <c r="M5378" s="12" t="s">
        <v>24553</v>
      </c>
      <c r="N5378" s="12" t="s">
        <v>24553</v>
      </c>
      <c r="O5378" s="12" t="s">
        <v>24553</v>
      </c>
      <c r="P5378" s="14" t="s">
        <v>24551</v>
      </c>
      <c r="Q5378" s="29" t="s">
        <v>24553</v>
      </c>
      <c r="AA5378" s="3">
        <v>50.054303713997726</v>
      </c>
      <c r="AB5378" s="3">
        <v>54.706793876995555</v>
      </c>
      <c r="AC5378" s="3">
        <v>72.995147154356886</v>
      </c>
      <c r="AD5378" s="3">
        <v>69.812802159120992</v>
      </c>
      <c r="AE5378" s="3">
        <v>85.225506019653565</v>
      </c>
      <c r="AF5378" s="3">
        <v>76.300147382701127</v>
      </c>
      <c r="AG5378" s="3">
        <v>100</v>
      </c>
      <c r="AH5378" s="32">
        <v>96.587021152254124</v>
      </c>
      <c r="AI5378" s="50">
        <v>4.7485240838939704E-3</v>
      </c>
      <c r="AT5378" s="3">
        <v>43.761629814806653</v>
      </c>
      <c r="AU5378" s="3">
        <v>50.514752099818516</v>
      </c>
      <c r="AV5378" s="3">
        <v>53.087906379070326</v>
      </c>
      <c r="AW5378" s="3">
        <v>45.400234941041077</v>
      </c>
      <c r="AX5378" s="3">
        <v>55.105013669599224</v>
      </c>
      <c r="AY5378" s="3">
        <v>76.291244949785764</v>
      </c>
      <c r="AZ5378" s="3">
        <v>72.304971445394301</v>
      </c>
      <c r="BA5378" s="3">
        <v>85.15892922359275</v>
      </c>
      <c r="BB5378" s="3">
        <v>87.056392320022397</v>
      </c>
      <c r="BC5378" s="31">
        <v>100</v>
      </c>
    </row>
    <row r="5379" spans="1:55" x14ac:dyDescent="0.55000000000000004">
      <c r="A5379" s="21" t="s">
        <v>6</v>
      </c>
      <c r="B5379" s="21" t="s">
        <v>20558</v>
      </c>
      <c r="C5379" s="21" t="s">
        <v>8978</v>
      </c>
      <c r="D5379" s="27" t="s">
        <v>8979</v>
      </c>
      <c r="E5379" s="4">
        <v>0</v>
      </c>
      <c r="F5379" s="4">
        <v>3</v>
      </c>
      <c r="G5379" s="4">
        <v>0</v>
      </c>
      <c r="H5379" s="62">
        <v>6</v>
      </c>
      <c r="J5379" s="28">
        <v>1</v>
      </c>
      <c r="K5379" s="13" t="s">
        <v>24548</v>
      </c>
      <c r="L5379" s="12" t="s">
        <v>24553</v>
      </c>
      <c r="M5379" s="12" t="s">
        <v>24553</v>
      </c>
      <c r="N5379" s="12" t="s">
        <v>24553</v>
      </c>
      <c r="O5379" s="12" t="s">
        <v>24553</v>
      </c>
      <c r="P5379" s="14" t="s">
        <v>24551</v>
      </c>
      <c r="Q5379" s="29" t="s">
        <v>24553</v>
      </c>
      <c r="AA5379" s="3">
        <v>37.086909749366171</v>
      </c>
      <c r="AB5379" s="3">
        <v>36.811698406946817</v>
      </c>
      <c r="AC5379" s="3">
        <v>49.495986571805524</v>
      </c>
      <c r="AD5379" s="3">
        <v>55.907352224196352</v>
      </c>
      <c r="AE5379" s="3">
        <v>82.424767937613112</v>
      </c>
      <c r="AF5379" s="3">
        <v>76.175732702225986</v>
      </c>
      <c r="AG5379" s="3">
        <v>98.643081998410196</v>
      </c>
      <c r="AH5379" s="32">
        <v>100</v>
      </c>
      <c r="AI5379" s="50">
        <v>1.50308669803111E-3</v>
      </c>
      <c r="AT5379" s="3">
        <v>53.369415780116199</v>
      </c>
      <c r="AU5379" s="3">
        <v>57.304417853278487</v>
      </c>
      <c r="AV5379" s="3">
        <v>60.371776050641202</v>
      </c>
      <c r="AW5379" s="3">
        <v>57.351760020317613</v>
      </c>
      <c r="AX5379" s="3">
        <v>58.656457010137629</v>
      </c>
      <c r="AY5379" s="3">
        <v>72.427278240727361</v>
      </c>
      <c r="AZ5379" s="3">
        <v>80.711687894449625</v>
      </c>
      <c r="BA5379" s="3">
        <v>94.281050080232617</v>
      </c>
      <c r="BB5379" s="3">
        <v>100</v>
      </c>
      <c r="BC5379" s="31">
        <v>94.68219355919139</v>
      </c>
    </row>
    <row r="5380" spans="1:55" x14ac:dyDescent="0.55000000000000004">
      <c r="A5380" s="21" t="s">
        <v>6</v>
      </c>
      <c r="B5380" s="21" t="s">
        <v>18605</v>
      </c>
      <c r="C5380" s="21" t="s">
        <v>15907</v>
      </c>
      <c r="D5380" s="27" t="s">
        <v>15908</v>
      </c>
      <c r="E5380" s="4">
        <v>0</v>
      </c>
      <c r="F5380" s="4">
        <v>1</v>
      </c>
      <c r="G5380" s="4">
        <v>0</v>
      </c>
      <c r="H5380" s="62">
        <v>0</v>
      </c>
      <c r="J5380" s="28">
        <v>1</v>
      </c>
      <c r="K5380" s="13" t="s">
        <v>24548</v>
      </c>
      <c r="L5380" s="12" t="s">
        <v>24553</v>
      </c>
      <c r="M5380" s="12" t="s">
        <v>24553</v>
      </c>
      <c r="N5380" s="12" t="s">
        <v>24553</v>
      </c>
      <c r="O5380" s="12" t="s">
        <v>24553</v>
      </c>
      <c r="P5380" s="14" t="s">
        <v>24551</v>
      </c>
      <c r="Q5380" s="29" t="s">
        <v>24553</v>
      </c>
      <c r="AA5380" s="3">
        <v>54.61211649870458</v>
      </c>
      <c r="AB5380" s="3">
        <v>47.339623867239951</v>
      </c>
      <c r="AC5380" s="3">
        <v>99.587250584724956</v>
      </c>
      <c r="AD5380" s="3">
        <v>100</v>
      </c>
      <c r="AE5380" s="3">
        <v>37.64675126366469</v>
      </c>
      <c r="AF5380" s="3">
        <v>28.322891671622564</v>
      </c>
      <c r="AG5380" s="3">
        <v>9.9423348773927778</v>
      </c>
      <c r="AH5380" s="32">
        <v>4.0425206553173103</v>
      </c>
      <c r="AI5380" s="50">
        <v>1.5831444954536901E-3</v>
      </c>
    </row>
    <row r="5381" spans="1:55" x14ac:dyDescent="0.55000000000000004">
      <c r="A5381" s="21" t="s">
        <v>6</v>
      </c>
      <c r="B5381" s="21" t="s">
        <v>20491</v>
      </c>
      <c r="C5381" s="21" t="s">
        <v>10668</v>
      </c>
      <c r="D5381" s="27" t="s">
        <v>10669</v>
      </c>
      <c r="E5381" s="4">
        <v>0</v>
      </c>
      <c r="F5381" s="4">
        <v>3</v>
      </c>
      <c r="G5381" s="4">
        <v>0</v>
      </c>
      <c r="H5381" s="62">
        <v>4</v>
      </c>
      <c r="J5381" s="28">
        <v>1</v>
      </c>
      <c r="K5381" s="13" t="s">
        <v>24548</v>
      </c>
      <c r="L5381" s="12" t="s">
        <v>24553</v>
      </c>
      <c r="M5381" s="12" t="s">
        <v>24553</v>
      </c>
      <c r="N5381" s="12" t="s">
        <v>24553</v>
      </c>
      <c r="O5381" s="12" t="s">
        <v>24553</v>
      </c>
      <c r="P5381" s="14" t="s">
        <v>24551</v>
      </c>
      <c r="Q5381" s="29" t="s">
        <v>24553</v>
      </c>
      <c r="AA5381" s="3">
        <v>51.35811909257221</v>
      </c>
      <c r="AB5381" s="3">
        <v>49.835726345348327</v>
      </c>
      <c r="AC5381" s="3">
        <v>73.088554209137826</v>
      </c>
      <c r="AD5381" s="3">
        <v>69.632388567982346</v>
      </c>
      <c r="AE5381" s="3">
        <v>85.067572464495939</v>
      </c>
      <c r="AF5381" s="3">
        <v>79.855843346889216</v>
      </c>
      <c r="AG5381" s="3">
        <v>100</v>
      </c>
      <c r="AH5381" s="32">
        <v>93.898339827714096</v>
      </c>
      <c r="AI5381" s="50">
        <v>2.7717873531725198E-3</v>
      </c>
      <c r="AT5381" s="3">
        <v>45.900491303564806</v>
      </c>
      <c r="AU5381" s="3">
        <v>55.675554322993115</v>
      </c>
      <c r="AV5381" s="3">
        <v>58.217977531104367</v>
      </c>
      <c r="AW5381" s="3">
        <v>52.88558526958321</v>
      </c>
      <c r="AX5381" s="3">
        <v>61.119711459592615</v>
      </c>
      <c r="AY5381" s="3">
        <v>78.744382979371736</v>
      </c>
      <c r="AZ5381" s="3">
        <v>82.887924718656734</v>
      </c>
      <c r="BA5381" s="3">
        <v>85.203060533899261</v>
      </c>
      <c r="BB5381" s="3">
        <v>100</v>
      </c>
      <c r="BC5381" s="31">
        <v>96.499985850548029</v>
      </c>
    </row>
    <row r="5382" spans="1:55" x14ac:dyDescent="0.55000000000000004">
      <c r="A5382" s="21" t="s">
        <v>6</v>
      </c>
      <c r="B5382" s="21" t="s">
        <v>16783</v>
      </c>
      <c r="C5382" s="21" t="s">
        <v>8689</v>
      </c>
      <c r="D5382" s="27" t="s">
        <v>8690</v>
      </c>
      <c r="E5382" s="4">
        <v>0</v>
      </c>
      <c r="F5382" s="4">
        <v>0</v>
      </c>
      <c r="G5382" s="4">
        <v>0</v>
      </c>
      <c r="H5382" s="62">
        <v>1</v>
      </c>
      <c r="J5382" s="28">
        <v>1</v>
      </c>
      <c r="K5382" s="13" t="s">
        <v>24548</v>
      </c>
      <c r="L5382" s="12" t="s">
        <v>24553</v>
      </c>
      <c r="M5382" s="12" t="s">
        <v>24553</v>
      </c>
      <c r="N5382" s="12" t="s">
        <v>24553</v>
      </c>
      <c r="O5382" s="12" t="s">
        <v>24553</v>
      </c>
      <c r="P5382" s="14" t="s">
        <v>24551</v>
      </c>
      <c r="Q5382" s="29" t="s">
        <v>24553</v>
      </c>
      <c r="AT5382" s="3">
        <v>61.330640483061515</v>
      </c>
      <c r="AU5382" s="3">
        <v>66.501884000026564</v>
      </c>
      <c r="AV5382" s="3">
        <v>54.709276971575306</v>
      </c>
      <c r="AW5382" s="3">
        <v>59.501063756653529</v>
      </c>
      <c r="AX5382" s="3">
        <v>62.68891537343503</v>
      </c>
      <c r="AY5382" s="3">
        <v>90.165508349489485</v>
      </c>
      <c r="AZ5382" s="3">
        <v>79.183104954469059</v>
      </c>
      <c r="BA5382" s="3">
        <v>99.965845550318249</v>
      </c>
      <c r="BB5382" s="3">
        <v>80.320512163158128</v>
      </c>
      <c r="BC5382" s="31">
        <v>100</v>
      </c>
    </row>
    <row r="5383" spans="1:55" x14ac:dyDescent="0.55000000000000004">
      <c r="A5383" s="21" t="s">
        <v>6</v>
      </c>
      <c r="B5383" s="21" t="s">
        <v>17559</v>
      </c>
      <c r="C5383" s="21" t="s">
        <v>13783</v>
      </c>
      <c r="D5383" s="27" t="s">
        <v>13784</v>
      </c>
      <c r="E5383" s="4">
        <v>0</v>
      </c>
      <c r="F5383" s="4">
        <v>0</v>
      </c>
      <c r="G5383" s="4">
        <v>0</v>
      </c>
      <c r="H5383" s="62">
        <v>2</v>
      </c>
      <c r="J5383" s="28">
        <v>1</v>
      </c>
      <c r="K5383" s="13" t="s">
        <v>24548</v>
      </c>
      <c r="L5383" s="12" t="s">
        <v>24553</v>
      </c>
      <c r="M5383" s="12" t="s">
        <v>24553</v>
      </c>
      <c r="N5383" s="12" t="s">
        <v>24553</v>
      </c>
      <c r="O5383" s="12" t="s">
        <v>24553</v>
      </c>
      <c r="P5383" s="14" t="s">
        <v>24551</v>
      </c>
      <c r="Q5383" s="29" t="s">
        <v>24553</v>
      </c>
      <c r="AT5383" s="3">
        <v>52.789340767008916</v>
      </c>
      <c r="AU5383" s="3">
        <v>58.937059609667756</v>
      </c>
      <c r="AV5383" s="3">
        <v>49.97240391131205</v>
      </c>
      <c r="AW5383" s="3">
        <v>44.014571003218627</v>
      </c>
      <c r="AX5383" s="3">
        <v>61.589665281289321</v>
      </c>
      <c r="AY5383" s="3">
        <v>77.061042656241824</v>
      </c>
      <c r="AZ5383" s="3">
        <v>81.172079671233845</v>
      </c>
      <c r="BA5383" s="3">
        <v>88.927956475798339</v>
      </c>
      <c r="BB5383" s="3">
        <v>81.868497803931632</v>
      </c>
      <c r="BC5383" s="31">
        <v>100</v>
      </c>
    </row>
    <row r="5384" spans="1:55" x14ac:dyDescent="0.55000000000000004">
      <c r="A5384" s="21" t="s">
        <v>6</v>
      </c>
      <c r="B5384" s="21" t="s">
        <v>20443</v>
      </c>
      <c r="C5384" s="21" t="s">
        <v>11609</v>
      </c>
      <c r="D5384" s="27" t="s">
        <v>11610</v>
      </c>
      <c r="E5384" s="4">
        <v>0</v>
      </c>
      <c r="F5384" s="4">
        <v>3</v>
      </c>
      <c r="G5384" s="4">
        <v>0</v>
      </c>
      <c r="H5384" s="62">
        <v>3</v>
      </c>
      <c r="J5384" s="28">
        <v>1</v>
      </c>
      <c r="K5384" s="13" t="s">
        <v>24548</v>
      </c>
      <c r="L5384" s="12" t="s">
        <v>24553</v>
      </c>
      <c r="M5384" s="12" t="s">
        <v>24553</v>
      </c>
      <c r="N5384" s="12" t="s">
        <v>24553</v>
      </c>
      <c r="O5384" s="12" t="s">
        <v>24553</v>
      </c>
      <c r="P5384" s="14" t="s">
        <v>24551</v>
      </c>
      <c r="Q5384" s="29" t="s">
        <v>24553</v>
      </c>
      <c r="AA5384" s="3">
        <v>57.222196426483627</v>
      </c>
      <c r="AB5384" s="3">
        <v>55.824667136632925</v>
      </c>
      <c r="AC5384" s="3">
        <v>73.962999781612126</v>
      </c>
      <c r="AD5384" s="3">
        <v>82.39651342874275</v>
      </c>
      <c r="AE5384" s="3">
        <v>90.081983589917797</v>
      </c>
      <c r="AF5384" s="3">
        <v>79.648110841637106</v>
      </c>
      <c r="AG5384" s="3">
        <v>100</v>
      </c>
      <c r="AH5384" s="32">
        <v>95.993430721634383</v>
      </c>
      <c r="AI5384" s="50">
        <v>1.1066213735777101E-2</v>
      </c>
      <c r="AT5384" s="3">
        <v>75.755070735660667</v>
      </c>
      <c r="AU5384" s="3">
        <v>76.415747622730549</v>
      </c>
      <c r="AV5384" s="3">
        <v>83.062366387104476</v>
      </c>
      <c r="AW5384" s="3">
        <v>71.750902015910654</v>
      </c>
      <c r="AX5384" s="3">
        <v>75.747109446057706</v>
      </c>
      <c r="AY5384" s="3">
        <v>80.711051351965153</v>
      </c>
      <c r="AZ5384" s="3">
        <v>97.716113844969115</v>
      </c>
      <c r="BA5384" s="3">
        <v>99.912437530814742</v>
      </c>
      <c r="BB5384" s="3">
        <v>99.701178988610053</v>
      </c>
      <c r="BC5384" s="31">
        <v>100</v>
      </c>
    </row>
    <row r="5385" spans="1:55" x14ac:dyDescent="0.55000000000000004">
      <c r="A5385" s="21" t="s">
        <v>6</v>
      </c>
      <c r="B5385" s="21" t="s">
        <v>17668</v>
      </c>
      <c r="C5385" s="21" t="s">
        <v>2907</v>
      </c>
      <c r="D5385" s="27" t="s">
        <v>2908</v>
      </c>
      <c r="E5385" s="4">
        <v>0</v>
      </c>
      <c r="F5385" s="4">
        <v>0</v>
      </c>
      <c r="G5385" s="4">
        <v>0</v>
      </c>
      <c r="H5385" s="62">
        <v>3</v>
      </c>
      <c r="J5385" s="28">
        <v>1</v>
      </c>
      <c r="K5385" s="13" t="s">
        <v>24548</v>
      </c>
      <c r="L5385" s="12" t="s">
        <v>24553</v>
      </c>
      <c r="M5385" s="12" t="s">
        <v>24553</v>
      </c>
      <c r="N5385" s="12" t="s">
        <v>24553</v>
      </c>
      <c r="O5385" s="12" t="s">
        <v>24553</v>
      </c>
      <c r="P5385" s="14" t="s">
        <v>24551</v>
      </c>
      <c r="Q5385" s="29" t="s">
        <v>24553</v>
      </c>
      <c r="AT5385" s="3">
        <v>62.416517753878153</v>
      </c>
      <c r="AU5385" s="3">
        <v>62.204400830448201</v>
      </c>
      <c r="AV5385" s="3">
        <v>61.397941414391525</v>
      </c>
      <c r="AW5385" s="3">
        <v>68.470013825420097</v>
      </c>
      <c r="AX5385" s="3">
        <v>54.592013158025033</v>
      </c>
      <c r="AY5385" s="3">
        <v>87.311762488992812</v>
      </c>
      <c r="AZ5385" s="3">
        <v>82.853275002401361</v>
      </c>
      <c r="BA5385" s="3">
        <v>91.359504238722039</v>
      </c>
      <c r="BB5385" s="3">
        <v>100</v>
      </c>
      <c r="BC5385" s="31">
        <v>86.618886011155837</v>
      </c>
    </row>
    <row r="5386" spans="1:55" x14ac:dyDescent="0.55000000000000004">
      <c r="A5386" s="21" t="s">
        <v>6</v>
      </c>
      <c r="B5386" s="21" t="s">
        <v>17476</v>
      </c>
      <c r="C5386" s="21" t="s">
        <v>11471</v>
      </c>
      <c r="D5386" s="27" t="s">
        <v>11472</v>
      </c>
      <c r="E5386" s="4">
        <v>0</v>
      </c>
      <c r="F5386" s="4">
        <v>0</v>
      </c>
      <c r="G5386" s="4">
        <v>0</v>
      </c>
      <c r="H5386" s="62">
        <v>2</v>
      </c>
      <c r="J5386" s="28">
        <v>1</v>
      </c>
      <c r="K5386" s="13" t="s">
        <v>24548</v>
      </c>
      <c r="L5386" s="12" t="s">
        <v>24553</v>
      </c>
      <c r="M5386" s="12" t="s">
        <v>24553</v>
      </c>
      <c r="N5386" s="12" t="s">
        <v>24553</v>
      </c>
      <c r="O5386" s="12" t="s">
        <v>24553</v>
      </c>
      <c r="P5386" s="14" t="s">
        <v>24551</v>
      </c>
      <c r="Q5386" s="29" t="s">
        <v>24553</v>
      </c>
      <c r="AT5386" s="3">
        <v>56.799357787946484</v>
      </c>
      <c r="AU5386" s="3">
        <v>69.538373380185206</v>
      </c>
      <c r="AV5386" s="3">
        <v>60.300384548046424</v>
      </c>
      <c r="AW5386" s="3">
        <v>58.696145458992262</v>
      </c>
      <c r="AX5386" s="3">
        <v>66.860655603351447</v>
      </c>
      <c r="AY5386" s="3">
        <v>78.17062900703317</v>
      </c>
      <c r="AZ5386" s="3">
        <v>80.453136090063552</v>
      </c>
      <c r="BA5386" s="3">
        <v>98.449933099279193</v>
      </c>
      <c r="BB5386" s="3">
        <v>100</v>
      </c>
      <c r="BC5386" s="31">
        <v>94.131720312225326</v>
      </c>
    </row>
    <row r="5387" spans="1:55" x14ac:dyDescent="0.55000000000000004">
      <c r="A5387" s="21" t="s">
        <v>6</v>
      </c>
      <c r="B5387" s="21" t="s">
        <v>20297</v>
      </c>
      <c r="C5387" s="21" t="s">
        <v>7487</v>
      </c>
      <c r="D5387" s="27" t="s">
        <v>7488</v>
      </c>
      <c r="E5387" s="4">
        <v>0</v>
      </c>
      <c r="F5387" s="4">
        <v>2</v>
      </c>
      <c r="G5387" s="4">
        <v>0</v>
      </c>
      <c r="H5387" s="62">
        <v>13</v>
      </c>
      <c r="J5387" s="28">
        <v>1</v>
      </c>
      <c r="K5387" s="13" t="s">
        <v>24548</v>
      </c>
      <c r="L5387" s="12" t="s">
        <v>24553</v>
      </c>
      <c r="M5387" s="12" t="s">
        <v>24553</v>
      </c>
      <c r="N5387" s="12" t="s">
        <v>24553</v>
      </c>
      <c r="O5387" s="12" t="s">
        <v>24553</v>
      </c>
      <c r="P5387" s="14" t="s">
        <v>24551</v>
      </c>
      <c r="Q5387" s="29" t="s">
        <v>24553</v>
      </c>
      <c r="AA5387" s="3">
        <v>46.157855506762388</v>
      </c>
      <c r="AB5387" s="3">
        <v>54.097007182950762</v>
      </c>
      <c r="AC5387" s="3">
        <v>83.405992722370399</v>
      </c>
      <c r="AD5387" s="3">
        <v>67.667224698885491</v>
      </c>
      <c r="AE5387" s="3">
        <v>100</v>
      </c>
      <c r="AF5387" s="3">
        <v>94.45332206059048</v>
      </c>
      <c r="AG5387" s="3">
        <v>94.942600049295407</v>
      </c>
      <c r="AH5387" s="32">
        <v>93.254139485674287</v>
      </c>
      <c r="AI5387" s="50">
        <v>1.27294373376049E-2</v>
      </c>
      <c r="AT5387" s="3">
        <v>55.335621799089594</v>
      </c>
      <c r="AU5387" s="3">
        <v>60.967472442463013</v>
      </c>
      <c r="AV5387" s="3">
        <v>70.83456476947616</v>
      </c>
      <c r="AW5387" s="3">
        <v>66.653590244729187</v>
      </c>
      <c r="AX5387" s="3">
        <v>62.420215486887066</v>
      </c>
      <c r="AY5387" s="3">
        <v>80.37347478375824</v>
      </c>
      <c r="AZ5387" s="3">
        <v>82.083710681104478</v>
      </c>
      <c r="BA5387" s="3">
        <v>100</v>
      </c>
      <c r="BB5387" s="3">
        <v>78.478617147717046</v>
      </c>
      <c r="BC5387" s="31">
        <v>64.382664495443393</v>
      </c>
    </row>
    <row r="5388" spans="1:55" x14ac:dyDescent="0.55000000000000004">
      <c r="A5388" s="21" t="s">
        <v>6</v>
      </c>
      <c r="B5388" s="21" t="s">
        <v>21144</v>
      </c>
      <c r="C5388" s="21" t="s">
        <v>9618</v>
      </c>
      <c r="D5388" s="27" t="s">
        <v>9619</v>
      </c>
      <c r="E5388" s="4">
        <v>0</v>
      </c>
      <c r="F5388" s="4">
        <v>5</v>
      </c>
      <c r="G5388" s="4">
        <v>0</v>
      </c>
      <c r="H5388" s="62">
        <v>9</v>
      </c>
      <c r="J5388" s="28">
        <v>1</v>
      </c>
      <c r="K5388" s="13" t="s">
        <v>24548</v>
      </c>
      <c r="L5388" s="12" t="s">
        <v>24553</v>
      </c>
      <c r="M5388" s="12" t="s">
        <v>24553</v>
      </c>
      <c r="N5388" s="12" t="s">
        <v>24553</v>
      </c>
      <c r="O5388" s="12" t="s">
        <v>24553</v>
      </c>
      <c r="P5388" s="14" t="s">
        <v>24551</v>
      </c>
      <c r="Q5388" s="29" t="s">
        <v>24553</v>
      </c>
      <c r="AA5388" s="3">
        <v>48.41513770737582</v>
      </c>
      <c r="AB5388" s="3">
        <v>52.064970778985874</v>
      </c>
      <c r="AC5388" s="3">
        <v>67.328014160672922</v>
      </c>
      <c r="AD5388" s="3">
        <v>64.876682537876604</v>
      </c>
      <c r="AE5388" s="3">
        <v>100</v>
      </c>
      <c r="AF5388" s="3">
        <v>92.221172285352708</v>
      </c>
      <c r="AG5388" s="3">
        <v>86.442499176585926</v>
      </c>
      <c r="AH5388" s="32">
        <v>89.761929925030643</v>
      </c>
      <c r="AI5388" s="50">
        <v>2.7947904934154302E-3</v>
      </c>
      <c r="AT5388" s="3">
        <v>59.975151797334938</v>
      </c>
      <c r="AU5388" s="3">
        <v>63.536556673255227</v>
      </c>
      <c r="AV5388" s="3">
        <v>72.432518164566133</v>
      </c>
      <c r="AW5388" s="3">
        <v>65.19245302138718</v>
      </c>
      <c r="AX5388" s="3">
        <v>61.860611281236011</v>
      </c>
      <c r="AY5388" s="3">
        <v>77.646062311893559</v>
      </c>
      <c r="AZ5388" s="3">
        <v>82.917139714001081</v>
      </c>
      <c r="BA5388" s="3">
        <v>100</v>
      </c>
      <c r="BB5388" s="3">
        <v>79.821217932276838</v>
      </c>
      <c r="BC5388" s="31">
        <v>63.769337712481878</v>
      </c>
    </row>
    <row r="5389" spans="1:55" x14ac:dyDescent="0.55000000000000004">
      <c r="A5389" s="21" t="s">
        <v>6</v>
      </c>
      <c r="B5389" s="21" t="s">
        <v>21300</v>
      </c>
      <c r="C5389" s="21" t="s">
        <v>12344</v>
      </c>
      <c r="D5389" s="27" t="s">
        <v>12345</v>
      </c>
      <c r="E5389" s="4">
        <v>0</v>
      </c>
      <c r="F5389" s="4">
        <v>6</v>
      </c>
      <c r="G5389" s="4">
        <v>0</v>
      </c>
      <c r="H5389" s="62">
        <v>7</v>
      </c>
      <c r="J5389" s="28">
        <v>1</v>
      </c>
      <c r="K5389" s="13" t="s">
        <v>24548</v>
      </c>
      <c r="L5389" s="12" t="s">
        <v>24553</v>
      </c>
      <c r="M5389" s="12" t="s">
        <v>24553</v>
      </c>
      <c r="N5389" s="12" t="s">
        <v>24553</v>
      </c>
      <c r="O5389" s="12" t="s">
        <v>24553</v>
      </c>
      <c r="P5389" s="14" t="s">
        <v>24551</v>
      </c>
      <c r="Q5389" s="29" t="s">
        <v>24553</v>
      </c>
      <c r="AA5389" s="3">
        <v>43.017417838923862</v>
      </c>
      <c r="AB5389" s="3">
        <v>38.03417878186621</v>
      </c>
      <c r="AC5389" s="3">
        <v>69.500841449257564</v>
      </c>
      <c r="AD5389" s="3">
        <v>75.931738126766945</v>
      </c>
      <c r="AE5389" s="3">
        <v>85.914855110206275</v>
      </c>
      <c r="AF5389" s="3">
        <v>81.545456898761699</v>
      </c>
      <c r="AG5389" s="3">
        <v>100</v>
      </c>
      <c r="AH5389" s="32">
        <v>87.157033136340573</v>
      </c>
      <c r="AI5389" s="50">
        <v>7.1560093625175998E-3</v>
      </c>
      <c r="AT5389" s="3">
        <v>44.546631727020277</v>
      </c>
      <c r="AU5389" s="3">
        <v>51.212972962814518</v>
      </c>
      <c r="AV5389" s="3">
        <v>78.860738156799158</v>
      </c>
      <c r="AW5389" s="3">
        <v>56.920548387074618</v>
      </c>
      <c r="AX5389" s="3">
        <v>61.475763727158494</v>
      </c>
      <c r="AY5389" s="3">
        <v>82.825181670478969</v>
      </c>
      <c r="AZ5389" s="3">
        <v>95.132288773540054</v>
      </c>
      <c r="BA5389" s="3">
        <v>100</v>
      </c>
      <c r="BB5389" s="3">
        <v>71.637819322294391</v>
      </c>
      <c r="BC5389" s="31">
        <v>74.006897523586375</v>
      </c>
    </row>
    <row r="5390" spans="1:55" x14ac:dyDescent="0.55000000000000004">
      <c r="A5390" s="21" t="s">
        <v>6</v>
      </c>
      <c r="B5390" s="21" t="s">
        <v>19296</v>
      </c>
      <c r="C5390" s="21" t="s">
        <v>4418</v>
      </c>
      <c r="D5390" s="27" t="s">
        <v>4419</v>
      </c>
      <c r="E5390" s="4">
        <v>0</v>
      </c>
      <c r="F5390" s="4">
        <v>1</v>
      </c>
      <c r="G5390" s="4">
        <v>0</v>
      </c>
      <c r="H5390" s="62">
        <v>5</v>
      </c>
      <c r="J5390" s="28">
        <v>1</v>
      </c>
      <c r="K5390" s="13" t="s">
        <v>24548</v>
      </c>
      <c r="L5390" s="12" t="s">
        <v>24553</v>
      </c>
      <c r="M5390" s="12" t="s">
        <v>24553</v>
      </c>
      <c r="N5390" s="12" t="s">
        <v>24553</v>
      </c>
      <c r="O5390" s="12" t="s">
        <v>24553</v>
      </c>
      <c r="P5390" s="14" t="s">
        <v>24551</v>
      </c>
      <c r="Q5390" s="29" t="s">
        <v>24553</v>
      </c>
      <c r="AA5390" s="3">
        <v>43.647229853295642</v>
      </c>
      <c r="AB5390" s="3">
        <v>41.120098499522669</v>
      </c>
      <c r="AC5390" s="3">
        <v>49.431694763622957</v>
      </c>
      <c r="AD5390" s="3">
        <v>65.491705916589098</v>
      </c>
      <c r="AE5390" s="3">
        <v>90.384645330687789</v>
      </c>
      <c r="AF5390" s="3">
        <v>86.4514456933058</v>
      </c>
      <c r="AG5390" s="3">
        <v>90.623050963476089</v>
      </c>
      <c r="AH5390" s="32">
        <v>100</v>
      </c>
      <c r="AI5390" s="50">
        <v>9.3868108830947802E-3</v>
      </c>
      <c r="AT5390" s="3">
        <v>73.568996686908278</v>
      </c>
      <c r="AU5390" s="3">
        <v>73.576021213936599</v>
      </c>
      <c r="AV5390" s="3">
        <v>71.286494804760608</v>
      </c>
      <c r="AW5390" s="3">
        <v>77.686249618112285</v>
      </c>
      <c r="AX5390" s="3">
        <v>75.719119554728493</v>
      </c>
      <c r="AY5390" s="3">
        <v>90.288092925025254</v>
      </c>
      <c r="AZ5390" s="3">
        <v>92.331870876142773</v>
      </c>
      <c r="BA5390" s="3">
        <v>100</v>
      </c>
      <c r="BB5390" s="3">
        <v>76.477824632091497</v>
      </c>
      <c r="BC5390" s="31">
        <v>56.802556085200287</v>
      </c>
    </row>
    <row r="5391" spans="1:55" x14ac:dyDescent="0.55000000000000004">
      <c r="A5391" s="21" t="s">
        <v>6</v>
      </c>
      <c r="B5391" s="21" t="s">
        <v>19309</v>
      </c>
      <c r="C5391" s="21" t="s">
        <v>7585</v>
      </c>
      <c r="D5391" s="27" t="s">
        <v>7586</v>
      </c>
      <c r="E5391" s="4">
        <v>0</v>
      </c>
      <c r="F5391" s="4">
        <v>1</v>
      </c>
      <c r="G5391" s="4">
        <v>0</v>
      </c>
      <c r="H5391" s="62">
        <v>5</v>
      </c>
      <c r="J5391" s="28">
        <v>1</v>
      </c>
      <c r="K5391" s="13" t="s">
        <v>24548</v>
      </c>
      <c r="L5391" s="12" t="s">
        <v>24553</v>
      </c>
      <c r="M5391" s="12" t="s">
        <v>24553</v>
      </c>
      <c r="N5391" s="12" t="s">
        <v>24553</v>
      </c>
      <c r="O5391" s="12" t="s">
        <v>24553</v>
      </c>
      <c r="P5391" s="14" t="s">
        <v>24551</v>
      </c>
      <c r="Q5391" s="29" t="s">
        <v>24553</v>
      </c>
      <c r="AA5391" s="3">
        <v>46.390144114216284</v>
      </c>
      <c r="AB5391" s="3">
        <v>37.497134137911111</v>
      </c>
      <c r="AC5391" s="3">
        <v>53.013860061829519</v>
      </c>
      <c r="AD5391" s="3">
        <v>78.140146221405388</v>
      </c>
      <c r="AE5391" s="3">
        <v>100</v>
      </c>
      <c r="AF5391" s="3">
        <v>96.073507883069723</v>
      </c>
      <c r="AG5391" s="3">
        <v>94.676989095269676</v>
      </c>
      <c r="AH5391" s="32">
        <v>93.449629225519587</v>
      </c>
      <c r="AI5391" s="50">
        <v>2.09325432274922E-2</v>
      </c>
      <c r="AT5391" s="3">
        <v>50.706647302593367</v>
      </c>
      <c r="AU5391" s="3">
        <v>62.660334132178733</v>
      </c>
      <c r="AV5391" s="3">
        <v>61.456301472368821</v>
      </c>
      <c r="AW5391" s="3">
        <v>62.646085890231454</v>
      </c>
      <c r="AX5391" s="3">
        <v>62.626117799646551</v>
      </c>
      <c r="AY5391" s="3">
        <v>85.095238907771304</v>
      </c>
      <c r="AZ5391" s="3">
        <v>82.179394878435957</v>
      </c>
      <c r="BA5391" s="3">
        <v>100</v>
      </c>
      <c r="BB5391" s="3">
        <v>79.498587970994322</v>
      </c>
      <c r="BC5391" s="31">
        <v>61.666059999988242</v>
      </c>
    </row>
    <row r="5392" spans="1:55" x14ac:dyDescent="0.55000000000000004">
      <c r="A5392" s="21" t="s">
        <v>6</v>
      </c>
      <c r="B5392" s="21" t="s">
        <v>19196</v>
      </c>
      <c r="C5392" s="21" t="s">
        <v>5675</v>
      </c>
      <c r="D5392" s="27" t="s">
        <v>5676</v>
      </c>
      <c r="E5392" s="4">
        <v>0</v>
      </c>
      <c r="F5392" s="4">
        <v>1</v>
      </c>
      <c r="G5392" s="4">
        <v>0</v>
      </c>
      <c r="H5392" s="62">
        <v>4</v>
      </c>
      <c r="J5392" s="28">
        <v>1</v>
      </c>
      <c r="K5392" s="13" t="s">
        <v>24548</v>
      </c>
      <c r="L5392" s="12" t="s">
        <v>24553</v>
      </c>
      <c r="M5392" s="12" t="s">
        <v>24553</v>
      </c>
      <c r="N5392" s="12" t="s">
        <v>24553</v>
      </c>
      <c r="O5392" s="12" t="s">
        <v>24553</v>
      </c>
      <c r="P5392" s="14" t="s">
        <v>24551</v>
      </c>
      <c r="Q5392" s="29" t="s">
        <v>24553</v>
      </c>
      <c r="AA5392" s="3">
        <v>24.248580363832943</v>
      </c>
      <c r="AB5392" s="3">
        <v>25.621533350551353</v>
      </c>
      <c r="AC5392" s="3">
        <v>75.909301903365929</v>
      </c>
      <c r="AD5392" s="3">
        <v>62.836004036903759</v>
      </c>
      <c r="AE5392" s="3">
        <v>99.533159520509017</v>
      </c>
      <c r="AF5392" s="3">
        <v>80.990873493519928</v>
      </c>
      <c r="AG5392" s="3">
        <v>93.700070963514989</v>
      </c>
      <c r="AH5392" s="32">
        <v>100</v>
      </c>
      <c r="AI5392" s="50">
        <v>8.2858505742334897E-3</v>
      </c>
      <c r="AT5392" s="3">
        <v>38.871932327545686</v>
      </c>
      <c r="AU5392" s="3">
        <v>47.280734665472721</v>
      </c>
      <c r="AV5392" s="3">
        <v>47.019661388717054</v>
      </c>
      <c r="AW5392" s="3">
        <v>49.441703808407908</v>
      </c>
      <c r="AX5392" s="3">
        <v>59.548425403179664</v>
      </c>
      <c r="AY5392" s="3">
        <v>81.313862864214741</v>
      </c>
      <c r="AZ5392" s="3">
        <v>85.004209583014216</v>
      </c>
      <c r="BA5392" s="3">
        <v>100</v>
      </c>
      <c r="BB5392" s="3">
        <v>80.853549226816298</v>
      </c>
      <c r="BC5392" s="31">
        <v>87.420105879276761</v>
      </c>
    </row>
    <row r="5393" spans="1:55" x14ac:dyDescent="0.55000000000000004">
      <c r="A5393" s="21" t="s">
        <v>6</v>
      </c>
      <c r="B5393" s="21" t="s">
        <v>19736</v>
      </c>
      <c r="C5393" s="21" t="s">
        <v>3946</v>
      </c>
      <c r="D5393" s="27" t="s">
        <v>3947</v>
      </c>
      <c r="E5393" s="4">
        <v>0</v>
      </c>
      <c r="F5393" s="4">
        <v>2</v>
      </c>
      <c r="G5393" s="4">
        <v>0</v>
      </c>
      <c r="H5393" s="62">
        <v>1</v>
      </c>
      <c r="J5393" s="28">
        <v>1</v>
      </c>
      <c r="K5393" s="13" t="s">
        <v>24548</v>
      </c>
      <c r="L5393" s="12" t="s">
        <v>24553</v>
      </c>
      <c r="M5393" s="12" t="s">
        <v>24553</v>
      </c>
      <c r="N5393" s="12" t="s">
        <v>24553</v>
      </c>
      <c r="O5393" s="12" t="s">
        <v>24553</v>
      </c>
      <c r="P5393" s="14" t="s">
        <v>24551</v>
      </c>
      <c r="Q5393" s="29" t="s">
        <v>24553</v>
      </c>
      <c r="AA5393" s="3">
        <v>56.014513091130091</v>
      </c>
      <c r="AB5393" s="3">
        <v>61.972038866938128</v>
      </c>
      <c r="AC5393" s="3">
        <v>47.015355270291394</v>
      </c>
      <c r="AD5393" s="3">
        <v>56.85887041809724</v>
      </c>
      <c r="AE5393" s="3">
        <v>78.875499676905619</v>
      </c>
      <c r="AF5393" s="3">
        <v>96.963145070900012</v>
      </c>
      <c r="AG5393" s="3">
        <v>83.279601862366775</v>
      </c>
      <c r="AH5393" s="32">
        <v>100</v>
      </c>
      <c r="AI5393" s="50">
        <v>4.4906186855496598E-2</v>
      </c>
      <c r="AT5393" s="3">
        <v>84.345700579404564</v>
      </c>
      <c r="AU5393" s="3">
        <v>83.545569286094008</v>
      </c>
      <c r="AV5393" s="3">
        <v>83.851545704559314</v>
      </c>
      <c r="AW5393" s="3">
        <v>90.560579449402695</v>
      </c>
      <c r="AX5393" s="3">
        <v>91.450503180118602</v>
      </c>
      <c r="AY5393" s="3">
        <v>93.099445391945949</v>
      </c>
      <c r="AZ5393" s="3">
        <v>100</v>
      </c>
      <c r="BA5393" s="3">
        <v>85.840429072027064</v>
      </c>
      <c r="BB5393" s="3">
        <v>79.387065662236807</v>
      </c>
      <c r="BC5393" s="31">
        <v>71.337685809524729</v>
      </c>
    </row>
    <row r="5394" spans="1:55" x14ac:dyDescent="0.55000000000000004">
      <c r="A5394" s="21" t="s">
        <v>6</v>
      </c>
      <c r="B5394" s="21" t="s">
        <v>18606</v>
      </c>
      <c r="C5394" s="21" t="s">
        <v>15909</v>
      </c>
      <c r="D5394" s="27" t="s">
        <v>15910</v>
      </c>
      <c r="E5394" s="4">
        <v>0</v>
      </c>
      <c r="F5394" s="4">
        <v>1</v>
      </c>
      <c r="G5394" s="4">
        <v>0</v>
      </c>
      <c r="H5394" s="62">
        <v>0</v>
      </c>
      <c r="J5394" s="28">
        <v>1</v>
      </c>
      <c r="K5394" s="12" t="s">
        <v>24553</v>
      </c>
      <c r="L5394" s="12" t="s">
        <v>24553</v>
      </c>
      <c r="M5394" s="12" t="s">
        <v>24553</v>
      </c>
      <c r="N5394" s="12" t="s">
        <v>24553</v>
      </c>
      <c r="O5394" s="12" t="s">
        <v>24553</v>
      </c>
      <c r="P5394" s="12" t="s">
        <v>24553</v>
      </c>
      <c r="Q5394" s="29" t="s">
        <v>24553</v>
      </c>
      <c r="AA5394" s="3">
        <v>55.704409580098599</v>
      </c>
      <c r="AB5394" s="3">
        <v>48.268080263398936</v>
      </c>
      <c r="AC5394" s="3">
        <v>83.834337832903543</v>
      </c>
      <c r="AD5394" s="3">
        <v>92.905662554946815</v>
      </c>
      <c r="AE5394" s="3">
        <v>94.248052628020076</v>
      </c>
      <c r="AF5394" s="3">
        <v>88.923154098722804</v>
      </c>
      <c r="AG5394" s="3">
        <v>100</v>
      </c>
      <c r="AH5394" s="32">
        <v>97.914864405528803</v>
      </c>
      <c r="AI5394" s="50">
        <v>5.6094923024468399E-3</v>
      </c>
    </row>
    <row r="5395" spans="1:55" x14ac:dyDescent="0.55000000000000004">
      <c r="A5395" s="21" t="s">
        <v>6</v>
      </c>
      <c r="B5395" s="21" t="s">
        <v>16766</v>
      </c>
      <c r="C5395" s="21" t="s">
        <v>8175</v>
      </c>
      <c r="D5395" s="27" t="s">
        <v>8176</v>
      </c>
      <c r="E5395" s="4">
        <v>0</v>
      </c>
      <c r="F5395" s="4">
        <v>0</v>
      </c>
      <c r="G5395" s="4">
        <v>0</v>
      </c>
      <c r="H5395" s="62">
        <v>1</v>
      </c>
      <c r="J5395" s="28">
        <v>1</v>
      </c>
      <c r="K5395" s="13" t="s">
        <v>24548</v>
      </c>
      <c r="L5395" s="12" t="s">
        <v>24553</v>
      </c>
      <c r="M5395" s="12" t="s">
        <v>24553</v>
      </c>
      <c r="N5395" s="12" t="s">
        <v>24553</v>
      </c>
      <c r="O5395" s="12" t="s">
        <v>24553</v>
      </c>
      <c r="P5395" s="14" t="s">
        <v>24551</v>
      </c>
      <c r="Q5395" s="29" t="s">
        <v>24553</v>
      </c>
      <c r="AT5395" s="3">
        <v>65.012046120556576</v>
      </c>
      <c r="AU5395" s="3">
        <v>71.8237937315739</v>
      </c>
      <c r="AV5395" s="3">
        <v>71.288944438431031</v>
      </c>
      <c r="AW5395" s="3">
        <v>71.207632797634986</v>
      </c>
      <c r="AX5395" s="3">
        <v>68.269753799527493</v>
      </c>
      <c r="AY5395" s="3">
        <v>85.928065219599816</v>
      </c>
      <c r="AZ5395" s="3">
        <v>93.849408261945172</v>
      </c>
      <c r="BA5395" s="3">
        <v>100</v>
      </c>
      <c r="BB5395" s="3">
        <v>81.460672664306372</v>
      </c>
      <c r="BC5395" s="31">
        <v>55.961049651888629</v>
      </c>
    </row>
    <row r="5396" spans="1:55" x14ac:dyDescent="0.55000000000000004">
      <c r="A5396" s="21" t="s">
        <v>6</v>
      </c>
      <c r="B5396" s="21" t="s">
        <v>18002</v>
      </c>
      <c r="C5396" s="21" t="s">
        <v>9986</v>
      </c>
      <c r="D5396" s="27" t="s">
        <v>9987</v>
      </c>
      <c r="E5396" s="4">
        <v>0</v>
      </c>
      <c r="F5396" s="4">
        <v>0</v>
      </c>
      <c r="G5396" s="4">
        <v>0</v>
      </c>
      <c r="H5396" s="62">
        <v>4</v>
      </c>
      <c r="J5396" s="28">
        <v>1</v>
      </c>
      <c r="K5396" s="13" t="s">
        <v>24548</v>
      </c>
      <c r="L5396" s="12" t="s">
        <v>24553</v>
      </c>
      <c r="M5396" s="12" t="s">
        <v>24553</v>
      </c>
      <c r="N5396" s="12" t="s">
        <v>24553</v>
      </c>
      <c r="O5396" s="12" t="s">
        <v>24553</v>
      </c>
      <c r="P5396" s="12" t="s">
        <v>24553</v>
      </c>
      <c r="Q5396" s="29" t="s">
        <v>24553</v>
      </c>
      <c r="AT5396" s="3">
        <v>40.907434457913901</v>
      </c>
      <c r="AU5396" s="3">
        <v>46.717220980142628</v>
      </c>
      <c r="AV5396" s="3">
        <v>54.310631890577213</v>
      </c>
      <c r="AW5396" s="3">
        <v>47.885992402265259</v>
      </c>
      <c r="AX5396" s="3">
        <v>33.045083478345141</v>
      </c>
      <c r="AY5396" s="3">
        <v>46.546313304600716</v>
      </c>
      <c r="AZ5396" s="3">
        <v>60.562874346495832</v>
      </c>
      <c r="BA5396" s="3">
        <v>100</v>
      </c>
      <c r="BB5396" s="3">
        <v>91.115000092273448</v>
      </c>
      <c r="BC5396" s="31">
        <v>78.53894682419255</v>
      </c>
    </row>
    <row r="5397" spans="1:55" x14ac:dyDescent="0.55000000000000004">
      <c r="A5397" s="21" t="s">
        <v>6</v>
      </c>
      <c r="B5397" s="21" t="s">
        <v>21734</v>
      </c>
      <c r="C5397" s="21" t="s">
        <v>4325</v>
      </c>
      <c r="D5397" s="27" t="s">
        <v>4326</v>
      </c>
      <c r="E5397" s="4">
        <v>0</v>
      </c>
      <c r="F5397" s="4">
        <v>11</v>
      </c>
      <c r="G5397" s="4">
        <v>0</v>
      </c>
      <c r="H5397" s="62">
        <v>16</v>
      </c>
      <c r="J5397" s="28">
        <v>1</v>
      </c>
      <c r="K5397" s="13" t="s">
        <v>24548</v>
      </c>
      <c r="L5397" s="12" t="s">
        <v>24553</v>
      </c>
      <c r="M5397" s="12" t="s">
        <v>24553</v>
      </c>
      <c r="N5397" s="12" t="s">
        <v>24553</v>
      </c>
      <c r="O5397" s="12" t="s">
        <v>24553</v>
      </c>
      <c r="P5397" s="14" t="s">
        <v>24551</v>
      </c>
      <c r="Q5397" s="29" t="s">
        <v>24553</v>
      </c>
      <c r="AA5397" s="3">
        <v>50.249458312615673</v>
      </c>
      <c r="AB5397" s="3">
        <v>41.186638675547655</v>
      </c>
      <c r="AC5397" s="3">
        <v>89.332355434803446</v>
      </c>
      <c r="AD5397" s="3">
        <v>87.911853775976851</v>
      </c>
      <c r="AE5397" s="3">
        <v>100</v>
      </c>
      <c r="AF5397" s="3">
        <v>91.644404996210014</v>
      </c>
      <c r="AG5397" s="3">
        <v>86.292492441704709</v>
      </c>
      <c r="AH5397" s="32">
        <v>92.392543977941671</v>
      </c>
      <c r="AI5397" s="50">
        <v>5.1966826829739996E-3</v>
      </c>
      <c r="AT5397" s="3">
        <v>45.1593077593011</v>
      </c>
      <c r="AU5397" s="3">
        <v>47.106328191328743</v>
      </c>
      <c r="AV5397" s="3">
        <v>55.019944709945264</v>
      </c>
      <c r="AW5397" s="3">
        <v>54.839213076844274</v>
      </c>
      <c r="AX5397" s="3">
        <v>60.462088259528699</v>
      </c>
      <c r="AY5397" s="3">
        <v>81.084952822321171</v>
      </c>
      <c r="AZ5397" s="3">
        <v>100</v>
      </c>
      <c r="BA5397" s="3">
        <v>96.775451490983784</v>
      </c>
      <c r="BB5397" s="3">
        <v>96.042324662760919</v>
      </c>
      <c r="BC5397" s="31">
        <v>76.241685487293225</v>
      </c>
    </row>
    <row r="5398" spans="1:55" x14ac:dyDescent="0.55000000000000004">
      <c r="A5398" s="21" t="s">
        <v>6</v>
      </c>
      <c r="B5398" s="21" t="s">
        <v>19449</v>
      </c>
      <c r="C5398" s="21" t="s">
        <v>5507</v>
      </c>
      <c r="D5398" s="27" t="s">
        <v>5508</v>
      </c>
      <c r="E5398" s="4">
        <v>0</v>
      </c>
      <c r="F5398" s="4">
        <v>1</v>
      </c>
      <c r="G5398" s="4">
        <v>0</v>
      </c>
      <c r="H5398" s="62">
        <v>7</v>
      </c>
      <c r="J5398" s="28">
        <v>1</v>
      </c>
      <c r="K5398" s="13" t="s">
        <v>24548</v>
      </c>
      <c r="L5398" s="12" t="s">
        <v>24553</v>
      </c>
      <c r="M5398" s="12" t="s">
        <v>24553</v>
      </c>
      <c r="N5398" s="12" t="s">
        <v>24553</v>
      </c>
      <c r="O5398" s="12" t="s">
        <v>24553</v>
      </c>
      <c r="P5398" s="12" t="s">
        <v>24553</v>
      </c>
      <c r="Q5398" s="29" t="s">
        <v>24553</v>
      </c>
      <c r="AA5398" s="3">
        <v>84.636302716804096</v>
      </c>
      <c r="AB5398" s="3">
        <v>82.842275269811154</v>
      </c>
      <c r="AC5398" s="3">
        <v>72.058530571769737</v>
      </c>
      <c r="AD5398" s="3">
        <v>86.15036157825871</v>
      </c>
      <c r="AE5398" s="3">
        <v>85.82503924030452</v>
      </c>
      <c r="AF5398" s="3">
        <v>87.813529494980386</v>
      </c>
      <c r="AG5398" s="3">
        <v>100</v>
      </c>
      <c r="AH5398" s="32">
        <v>85.595872198226417</v>
      </c>
      <c r="AI5398" s="50">
        <v>0.41637131566383001</v>
      </c>
      <c r="AT5398" s="3">
        <v>63.404420585387669</v>
      </c>
      <c r="AU5398" s="3">
        <v>72.688631302581612</v>
      </c>
      <c r="AV5398" s="3">
        <v>75.612221645467173</v>
      </c>
      <c r="AW5398" s="3">
        <v>77.964042956711452</v>
      </c>
      <c r="AX5398" s="3">
        <v>70.282462088555846</v>
      </c>
      <c r="AY5398" s="3">
        <v>83.831604928988696</v>
      </c>
      <c r="AZ5398" s="3">
        <v>78.723140249177163</v>
      </c>
      <c r="BA5398" s="3">
        <v>86.259634112960427</v>
      </c>
      <c r="BB5398" s="3">
        <v>99.042597607980781</v>
      </c>
      <c r="BC5398" s="31">
        <v>100</v>
      </c>
    </row>
    <row r="5399" spans="1:55" x14ac:dyDescent="0.55000000000000004">
      <c r="A5399" s="21" t="s">
        <v>6</v>
      </c>
      <c r="B5399" s="21" t="s">
        <v>19822</v>
      </c>
      <c r="C5399" s="21" t="s">
        <v>8484</v>
      </c>
      <c r="D5399" s="27" t="s">
        <v>8485</v>
      </c>
      <c r="E5399" s="4">
        <v>0</v>
      </c>
      <c r="F5399" s="4">
        <v>2</v>
      </c>
      <c r="G5399" s="4">
        <v>0</v>
      </c>
      <c r="H5399" s="62">
        <v>2</v>
      </c>
      <c r="J5399" s="28">
        <v>1</v>
      </c>
      <c r="K5399" s="13" t="s">
        <v>24548</v>
      </c>
      <c r="L5399" s="12" t="s">
        <v>24553</v>
      </c>
      <c r="M5399" s="12" t="s">
        <v>24553</v>
      </c>
      <c r="N5399" s="12" t="s">
        <v>24553</v>
      </c>
      <c r="O5399" s="12" t="s">
        <v>24553</v>
      </c>
      <c r="P5399" s="14" t="s">
        <v>24551</v>
      </c>
      <c r="Q5399" s="29" t="s">
        <v>24553</v>
      </c>
      <c r="AA5399" s="3">
        <v>51.33252743963331</v>
      </c>
      <c r="AB5399" s="3">
        <v>64.781182954372284</v>
      </c>
      <c r="AC5399" s="3">
        <v>100</v>
      </c>
      <c r="AD5399" s="3">
        <v>76.609417962287452</v>
      </c>
      <c r="AE5399" s="3">
        <v>58.498990147813679</v>
      </c>
      <c r="AF5399" s="3">
        <v>65.639154812869535</v>
      </c>
      <c r="AG5399" s="3">
        <v>51.398980467349375</v>
      </c>
      <c r="AH5399" s="32">
        <v>46.765835364601671</v>
      </c>
      <c r="AI5399" s="50">
        <v>8.1158937921657695E-2</v>
      </c>
      <c r="AT5399" s="3">
        <v>75.906534056586352</v>
      </c>
      <c r="AU5399" s="3">
        <v>72.806839365255001</v>
      </c>
      <c r="AV5399" s="3">
        <v>63.994310233402793</v>
      </c>
      <c r="AW5399" s="3">
        <v>67.566325621451639</v>
      </c>
      <c r="AX5399" s="3">
        <v>66.445158017448136</v>
      </c>
      <c r="AY5399" s="3">
        <v>73.331489170483749</v>
      </c>
      <c r="AZ5399" s="3">
        <v>100</v>
      </c>
      <c r="BA5399" s="3">
        <v>49.117925572188717</v>
      </c>
      <c r="BB5399" s="3">
        <v>32.436625128738292</v>
      </c>
      <c r="BC5399" s="31">
        <v>23.855647919054984</v>
      </c>
    </row>
    <row r="5400" spans="1:55" x14ac:dyDescent="0.55000000000000004">
      <c r="A5400" s="21" t="s">
        <v>6</v>
      </c>
      <c r="B5400" s="21" t="s">
        <v>23749</v>
      </c>
      <c r="C5400" s="21" t="s">
        <v>5822</v>
      </c>
      <c r="D5400" s="27" t="s">
        <v>5823</v>
      </c>
      <c r="E5400" s="4">
        <v>3</v>
      </c>
      <c r="F5400" s="4">
        <v>4</v>
      </c>
      <c r="G5400" s="4">
        <v>7</v>
      </c>
      <c r="H5400" s="62">
        <v>14</v>
      </c>
      <c r="J5400" s="28">
        <v>1</v>
      </c>
      <c r="K5400" s="13" t="s">
        <v>24548</v>
      </c>
      <c r="L5400" s="16" t="s">
        <v>16303</v>
      </c>
      <c r="M5400" s="12" t="s">
        <v>24553</v>
      </c>
      <c r="N5400" s="12" t="s">
        <v>24553</v>
      </c>
      <c r="O5400" s="15" t="s">
        <v>24550</v>
      </c>
      <c r="P5400" s="14" t="s">
        <v>24551</v>
      </c>
      <c r="Q5400" s="29" t="s">
        <v>24553</v>
      </c>
      <c r="R5400" s="3">
        <v>38.659103465586512</v>
      </c>
      <c r="S5400" s="3">
        <v>37.668827007419253</v>
      </c>
      <c r="T5400" s="3">
        <v>86.332618523081322</v>
      </c>
      <c r="U5400" s="3">
        <v>94.504512977179544</v>
      </c>
      <c r="V5400" s="3">
        <v>100</v>
      </c>
      <c r="W5400" s="3">
        <v>91.719888433613676</v>
      </c>
      <c r="X5400" s="3">
        <v>99.850926833581624</v>
      </c>
      <c r="Y5400" s="32">
        <v>96.113127425557195</v>
      </c>
      <c r="Z5400" s="50">
        <v>1.2126239079510201E-3</v>
      </c>
      <c r="AA5400" s="3">
        <v>73.144360436024968</v>
      </c>
      <c r="AB5400" s="3">
        <v>80.067541611608078</v>
      </c>
      <c r="AC5400" s="3">
        <v>100</v>
      </c>
      <c r="AD5400" s="3">
        <v>81.471239588521627</v>
      </c>
      <c r="AE5400" s="3">
        <v>98.38414603842034</v>
      </c>
      <c r="AF5400" s="3">
        <v>89.159259727617339</v>
      </c>
      <c r="AG5400" s="3">
        <v>97.120873455003746</v>
      </c>
      <c r="AH5400" s="32">
        <v>85.123587058116996</v>
      </c>
      <c r="AI5400" s="50">
        <v>0.35461367836469898</v>
      </c>
      <c r="AJ5400" s="3">
        <v>20.962384817846125</v>
      </c>
      <c r="AK5400" s="3">
        <v>15.983821049768856</v>
      </c>
      <c r="AL5400" s="3">
        <v>14.529098172212754</v>
      </c>
      <c r="AM5400" s="3">
        <v>25.254476812519027</v>
      </c>
      <c r="AN5400" s="3">
        <v>40.284573703839719</v>
      </c>
      <c r="AO5400" s="3">
        <v>60.66126971690278</v>
      </c>
      <c r="AP5400" s="3">
        <v>44.550104949203686</v>
      </c>
      <c r="AQ5400" s="3">
        <v>53.381429188726635</v>
      </c>
      <c r="AR5400" s="3">
        <v>46.976813960747378</v>
      </c>
      <c r="AS5400" s="31">
        <v>100</v>
      </c>
      <c r="AT5400" s="3">
        <v>66.627999634049843</v>
      </c>
      <c r="AU5400" s="3">
        <v>67.225289203897731</v>
      </c>
      <c r="AV5400" s="3">
        <v>71.780327623280982</v>
      </c>
      <c r="AW5400" s="3">
        <v>72.731853089361337</v>
      </c>
      <c r="AX5400" s="3">
        <v>81.786794882674101</v>
      </c>
      <c r="AY5400" s="3">
        <v>77.936712831070622</v>
      </c>
      <c r="AZ5400" s="3">
        <v>81.907807846174805</v>
      </c>
      <c r="BA5400" s="3">
        <v>86.591122266266041</v>
      </c>
      <c r="BB5400" s="3">
        <v>100</v>
      </c>
      <c r="BC5400" s="31">
        <v>94.340740742112288</v>
      </c>
    </row>
    <row r="5401" spans="1:55" x14ac:dyDescent="0.55000000000000004">
      <c r="A5401" s="21" t="s">
        <v>6</v>
      </c>
      <c r="B5401" s="21" t="s">
        <v>21401</v>
      </c>
      <c r="C5401" s="21" t="s">
        <v>5979</v>
      </c>
      <c r="D5401" s="27" t="s">
        <v>5980</v>
      </c>
      <c r="E5401" s="4">
        <v>0</v>
      </c>
      <c r="F5401" s="4">
        <v>6</v>
      </c>
      <c r="G5401" s="4">
        <v>0</v>
      </c>
      <c r="H5401" s="62">
        <v>27</v>
      </c>
      <c r="J5401" s="28">
        <v>1</v>
      </c>
      <c r="K5401" s="13" t="s">
        <v>24548</v>
      </c>
      <c r="L5401" s="12" t="s">
        <v>24553</v>
      </c>
      <c r="M5401" s="12" t="s">
        <v>24553</v>
      </c>
      <c r="N5401" s="12" t="s">
        <v>24553</v>
      </c>
      <c r="O5401" s="12" t="s">
        <v>24553</v>
      </c>
      <c r="P5401" s="14" t="s">
        <v>24551</v>
      </c>
      <c r="Q5401" s="29" t="s">
        <v>24553</v>
      </c>
      <c r="AA5401" s="3">
        <v>58.939220713093043</v>
      </c>
      <c r="AB5401" s="3">
        <v>56.129169792548751</v>
      </c>
      <c r="AC5401" s="3">
        <v>80.250647015240702</v>
      </c>
      <c r="AD5401" s="3">
        <v>85.58627176894548</v>
      </c>
      <c r="AE5401" s="3">
        <v>100</v>
      </c>
      <c r="AF5401" s="3">
        <v>93.330751080449176</v>
      </c>
      <c r="AG5401" s="3">
        <v>85.073731204827567</v>
      </c>
      <c r="AH5401" s="32">
        <v>94.745021445527655</v>
      </c>
      <c r="AI5401" s="50">
        <v>9.7325006680578398E-3</v>
      </c>
      <c r="AT5401" s="3">
        <v>70.117447697143348</v>
      </c>
      <c r="AU5401" s="3">
        <v>80.729243205862815</v>
      </c>
      <c r="AV5401" s="3">
        <v>85.620552910911343</v>
      </c>
      <c r="AW5401" s="3">
        <v>86.759726735213846</v>
      </c>
      <c r="AX5401" s="3">
        <v>72.850650116773963</v>
      </c>
      <c r="AY5401" s="3">
        <v>99.879087442330643</v>
      </c>
      <c r="AZ5401" s="3">
        <v>100</v>
      </c>
      <c r="BA5401" s="3">
        <v>96.425857003313823</v>
      </c>
      <c r="BB5401" s="3">
        <v>71.045672760414647</v>
      </c>
      <c r="BC5401" s="31">
        <v>58.089383357011826</v>
      </c>
    </row>
    <row r="5402" spans="1:55" x14ac:dyDescent="0.55000000000000004">
      <c r="A5402" s="21" t="s">
        <v>6</v>
      </c>
      <c r="B5402" s="21" t="s">
        <v>17775</v>
      </c>
      <c r="C5402" s="21" t="s">
        <v>9266</v>
      </c>
      <c r="D5402" s="27" t="s">
        <v>9267</v>
      </c>
      <c r="E5402" s="4">
        <v>0</v>
      </c>
      <c r="F5402" s="4">
        <v>0</v>
      </c>
      <c r="G5402" s="4">
        <v>0</v>
      </c>
      <c r="H5402" s="62">
        <v>3</v>
      </c>
      <c r="J5402" s="28">
        <v>1</v>
      </c>
      <c r="K5402" s="13" t="s">
        <v>24548</v>
      </c>
      <c r="L5402" s="12" t="s">
        <v>24553</v>
      </c>
      <c r="M5402" s="12" t="s">
        <v>24553</v>
      </c>
      <c r="N5402" s="12" t="s">
        <v>24553</v>
      </c>
      <c r="O5402" s="12" t="s">
        <v>24553</v>
      </c>
      <c r="P5402" s="14" t="s">
        <v>24551</v>
      </c>
      <c r="Q5402" s="29" t="s">
        <v>24553</v>
      </c>
      <c r="AT5402" s="3">
        <v>44.733691947604662</v>
      </c>
      <c r="AU5402" s="3">
        <v>51.53509357662103</v>
      </c>
      <c r="AV5402" s="3">
        <v>55.477534363761905</v>
      </c>
      <c r="AW5402" s="3">
        <v>51.777916161327177</v>
      </c>
      <c r="AX5402" s="3">
        <v>57.030881981309435</v>
      </c>
      <c r="AY5402" s="3">
        <v>70.237641743849792</v>
      </c>
      <c r="AZ5402" s="3">
        <v>74.199342501159833</v>
      </c>
      <c r="BA5402" s="3">
        <v>100</v>
      </c>
      <c r="BB5402" s="3">
        <v>76.459394507130057</v>
      </c>
      <c r="BC5402" s="31">
        <v>69.017047083858998</v>
      </c>
    </row>
    <row r="5403" spans="1:55" x14ac:dyDescent="0.55000000000000004">
      <c r="A5403" s="21" t="s">
        <v>6</v>
      </c>
      <c r="B5403" s="21" t="s">
        <v>16619</v>
      </c>
      <c r="C5403" s="21" t="s">
        <v>3522</v>
      </c>
      <c r="D5403" s="27" t="s">
        <v>3523</v>
      </c>
      <c r="E5403" s="4">
        <v>0</v>
      </c>
      <c r="F5403" s="4">
        <v>0</v>
      </c>
      <c r="G5403" s="4">
        <v>0</v>
      </c>
      <c r="H5403" s="62">
        <v>1</v>
      </c>
      <c r="J5403" s="28">
        <v>1</v>
      </c>
      <c r="K5403" s="13" t="s">
        <v>24548</v>
      </c>
      <c r="L5403" s="12" t="s">
        <v>24553</v>
      </c>
      <c r="M5403" s="12" t="s">
        <v>24553</v>
      </c>
      <c r="N5403" s="12" t="s">
        <v>24553</v>
      </c>
      <c r="O5403" s="12" t="s">
        <v>24553</v>
      </c>
      <c r="P5403" s="14" t="s">
        <v>24551</v>
      </c>
      <c r="Q5403" s="29" t="s">
        <v>24553</v>
      </c>
      <c r="AT5403" s="3">
        <v>41.41569153367012</v>
      </c>
      <c r="AU5403" s="3">
        <v>42.71945632224476</v>
      </c>
      <c r="AV5403" s="3">
        <v>48.003507990944719</v>
      </c>
      <c r="AW5403" s="3">
        <v>49.554144132600229</v>
      </c>
      <c r="AX5403" s="3">
        <v>51.728333358821423</v>
      </c>
      <c r="AY5403" s="3">
        <v>69.210199980262146</v>
      </c>
      <c r="AZ5403" s="3">
        <v>61.338542972571631</v>
      </c>
      <c r="BA5403" s="3">
        <v>100</v>
      </c>
      <c r="BB5403" s="3">
        <v>76.333341764080743</v>
      </c>
      <c r="BC5403" s="31">
        <v>83.875533152692526</v>
      </c>
    </row>
    <row r="5404" spans="1:55" x14ac:dyDescent="0.55000000000000004">
      <c r="A5404" s="21" t="s">
        <v>6</v>
      </c>
      <c r="B5404" s="21" t="s">
        <v>17730</v>
      </c>
      <c r="C5404" s="21" t="s">
        <v>6738</v>
      </c>
      <c r="D5404" s="27" t="s">
        <v>6739</v>
      </c>
      <c r="E5404" s="4">
        <v>0</v>
      </c>
      <c r="F5404" s="4">
        <v>0</v>
      </c>
      <c r="G5404" s="4">
        <v>0</v>
      </c>
      <c r="H5404" s="62">
        <v>3</v>
      </c>
      <c r="J5404" s="28">
        <v>1</v>
      </c>
      <c r="K5404" s="13" t="s">
        <v>24548</v>
      </c>
      <c r="L5404" s="12" t="s">
        <v>24553</v>
      </c>
      <c r="M5404" s="12" t="s">
        <v>24553</v>
      </c>
      <c r="N5404" s="12" t="s">
        <v>24553</v>
      </c>
      <c r="O5404" s="12" t="s">
        <v>24553</v>
      </c>
      <c r="P5404" s="14" t="s">
        <v>24551</v>
      </c>
      <c r="Q5404" s="29" t="s">
        <v>24553</v>
      </c>
      <c r="AT5404" s="3">
        <v>48.764758541915967</v>
      </c>
      <c r="AU5404" s="3">
        <v>50.589494509761856</v>
      </c>
      <c r="AV5404" s="3">
        <v>49.586187943288543</v>
      </c>
      <c r="AW5404" s="3">
        <v>51.47041619702437</v>
      </c>
      <c r="AX5404" s="3">
        <v>47.193726374018915</v>
      </c>
      <c r="AY5404" s="3">
        <v>65.420937663667146</v>
      </c>
      <c r="AZ5404" s="3">
        <v>76.397756563137037</v>
      </c>
      <c r="BA5404" s="3">
        <v>100</v>
      </c>
      <c r="BB5404" s="3">
        <v>85.000505388126186</v>
      </c>
      <c r="BC5404" s="31">
        <v>70.653707551404779</v>
      </c>
    </row>
    <row r="5405" spans="1:55" x14ac:dyDescent="0.55000000000000004">
      <c r="A5405" s="21" t="s">
        <v>6</v>
      </c>
      <c r="B5405" s="21" t="s">
        <v>22763</v>
      </c>
      <c r="C5405" s="21" t="s">
        <v>7742</v>
      </c>
      <c r="D5405" s="27" t="s">
        <v>7743</v>
      </c>
      <c r="E5405" s="4">
        <v>0</v>
      </c>
      <c r="F5405" s="4">
        <v>13</v>
      </c>
      <c r="G5405" s="4">
        <v>4</v>
      </c>
      <c r="H5405" s="62">
        <v>50</v>
      </c>
      <c r="J5405" s="28">
        <v>1</v>
      </c>
      <c r="K5405" s="13" t="s">
        <v>24548</v>
      </c>
      <c r="L5405" s="12" t="s">
        <v>24553</v>
      </c>
      <c r="M5405" s="12" t="s">
        <v>24553</v>
      </c>
      <c r="N5405" s="12" t="s">
        <v>24553</v>
      </c>
      <c r="O5405" s="12" t="s">
        <v>24553</v>
      </c>
      <c r="P5405" s="12" t="s">
        <v>24553</v>
      </c>
      <c r="Q5405" s="29" t="s">
        <v>24553</v>
      </c>
      <c r="AA5405" s="3">
        <v>42.719095015127444</v>
      </c>
      <c r="AB5405" s="3">
        <v>25.130317993829888</v>
      </c>
      <c r="AC5405" s="3">
        <v>84.483605871336351</v>
      </c>
      <c r="AD5405" s="3">
        <v>86.381634418245724</v>
      </c>
      <c r="AE5405" s="3">
        <v>97.391164041879193</v>
      </c>
      <c r="AF5405" s="3">
        <v>80.860176080611566</v>
      </c>
      <c r="AG5405" s="3">
        <v>99.898060139347137</v>
      </c>
      <c r="AH5405" s="32">
        <v>100</v>
      </c>
      <c r="AI5405" s="50">
        <v>1.1458423731424699E-2</v>
      </c>
      <c r="AJ5405" s="3">
        <v>40.609196051615484</v>
      </c>
      <c r="AK5405" s="3">
        <v>15.228751860458182</v>
      </c>
      <c r="AL5405" s="3">
        <v>16.087247843817764</v>
      </c>
      <c r="AM5405" s="3">
        <v>15.918870258890424</v>
      </c>
      <c r="AN5405" s="3">
        <v>24.643548280936557</v>
      </c>
      <c r="AO5405" s="3">
        <v>36.274724569391509</v>
      </c>
      <c r="AP5405" s="3">
        <v>50.97011530914817</v>
      </c>
      <c r="AQ5405" s="3">
        <v>100</v>
      </c>
      <c r="AR5405" s="3">
        <v>61.092542219555568</v>
      </c>
      <c r="AS5405" s="31">
        <v>79.95020414140312</v>
      </c>
      <c r="AT5405" s="3">
        <v>22.155163086902562</v>
      </c>
      <c r="AU5405" s="3">
        <v>23.819067947574133</v>
      </c>
      <c r="AV5405" s="3">
        <v>25.298577126256184</v>
      </c>
      <c r="AW5405" s="3">
        <v>24.709581167721716</v>
      </c>
      <c r="AX5405" s="3">
        <v>27.180340265726588</v>
      </c>
      <c r="AY5405" s="3">
        <v>35.865180655080927</v>
      </c>
      <c r="AZ5405" s="3">
        <v>41.002476573897709</v>
      </c>
      <c r="BA5405" s="3">
        <v>60.811481517004104</v>
      </c>
      <c r="BB5405" s="3">
        <v>83.417225575837577</v>
      </c>
      <c r="BC5405" s="31">
        <v>100</v>
      </c>
    </row>
    <row r="5406" spans="1:55" x14ac:dyDescent="0.55000000000000004">
      <c r="A5406" s="21" t="s">
        <v>6</v>
      </c>
      <c r="B5406" s="21" t="s">
        <v>23959</v>
      </c>
      <c r="C5406" s="21" t="s">
        <v>2672</v>
      </c>
      <c r="D5406" s="27" t="s">
        <v>2673</v>
      </c>
      <c r="E5406" s="4">
        <v>6</v>
      </c>
      <c r="F5406" s="4">
        <v>11</v>
      </c>
      <c r="G5406" s="4">
        <v>0</v>
      </c>
      <c r="H5406" s="62">
        <v>10</v>
      </c>
      <c r="J5406" s="28">
        <v>2</v>
      </c>
      <c r="K5406" s="12" t="s">
        <v>24553</v>
      </c>
      <c r="L5406" s="12" t="s">
        <v>24553</v>
      </c>
      <c r="M5406" s="12" t="s">
        <v>24553</v>
      </c>
      <c r="N5406" s="12" t="s">
        <v>24553</v>
      </c>
      <c r="O5406" s="12" t="s">
        <v>24553</v>
      </c>
      <c r="P5406" s="12" t="s">
        <v>24553</v>
      </c>
      <c r="Q5406" s="29" t="s">
        <v>24553</v>
      </c>
      <c r="R5406" s="3">
        <v>91.090358604349603</v>
      </c>
      <c r="S5406" s="3">
        <v>100</v>
      </c>
      <c r="T5406" s="3">
        <v>67.577793395283663</v>
      </c>
      <c r="U5406" s="3">
        <v>70.921174776979953</v>
      </c>
      <c r="V5406" s="3">
        <v>39.866400172470811</v>
      </c>
      <c r="W5406" s="3">
        <v>36.427193713168776</v>
      </c>
      <c r="X5406" s="3">
        <v>22.887477506007922</v>
      </c>
      <c r="Y5406" s="32">
        <v>24.459783716961049</v>
      </c>
      <c r="Z5406" s="50">
        <v>5.2398483090317798E-4</v>
      </c>
      <c r="AA5406" s="3">
        <v>88.084994733004308</v>
      </c>
      <c r="AB5406" s="3">
        <v>98.545576132018724</v>
      </c>
      <c r="AC5406" s="3">
        <v>67.286803658573248</v>
      </c>
      <c r="AD5406" s="3">
        <v>100</v>
      </c>
      <c r="AE5406" s="3">
        <v>50.51370351929684</v>
      </c>
      <c r="AF5406" s="3">
        <v>59.423000390506253</v>
      </c>
      <c r="AG5406" s="3">
        <v>35.553528611337072</v>
      </c>
      <c r="AH5406" s="32">
        <v>39.764785116054775</v>
      </c>
      <c r="AI5406" s="50">
        <v>4.8593413882414602E-2</v>
      </c>
      <c r="AT5406" s="3">
        <v>68.213137906553968</v>
      </c>
      <c r="AU5406" s="3">
        <v>52.264325181224471</v>
      </c>
      <c r="AV5406" s="3">
        <v>49.429945199734931</v>
      </c>
      <c r="AW5406" s="3">
        <v>56.716491606027553</v>
      </c>
      <c r="AX5406" s="3">
        <v>100</v>
      </c>
      <c r="AY5406" s="3">
        <v>78.118442273466286</v>
      </c>
      <c r="AZ5406" s="3">
        <v>67.090344403567542</v>
      </c>
      <c r="BA5406" s="3">
        <v>50.041049628820659</v>
      </c>
      <c r="BB5406" s="3">
        <v>32.491815598577425</v>
      </c>
      <c r="BC5406" s="31">
        <v>24.391058589274945</v>
      </c>
    </row>
    <row r="5407" spans="1:55" x14ac:dyDescent="0.55000000000000004">
      <c r="A5407" s="21" t="s">
        <v>6</v>
      </c>
      <c r="B5407" s="21" t="s">
        <v>22823</v>
      </c>
      <c r="C5407" s="21" t="s">
        <v>2672</v>
      </c>
      <c r="D5407" s="27" t="s">
        <v>15911</v>
      </c>
      <c r="E5407" s="4">
        <v>1</v>
      </c>
      <c r="F5407" s="4">
        <v>0</v>
      </c>
      <c r="G5407" s="4">
        <v>0</v>
      </c>
      <c r="H5407" s="62">
        <v>0</v>
      </c>
      <c r="J5407" s="28">
        <v>2</v>
      </c>
      <c r="K5407" s="12" t="s">
        <v>24553</v>
      </c>
      <c r="L5407" s="12" t="s">
        <v>24553</v>
      </c>
      <c r="M5407" s="12" t="s">
        <v>24553</v>
      </c>
      <c r="N5407" s="12" t="s">
        <v>24553</v>
      </c>
      <c r="O5407" s="15" t="s">
        <v>24550</v>
      </c>
      <c r="P5407" s="12" t="s">
        <v>24553</v>
      </c>
      <c r="Q5407" s="29" t="s">
        <v>24553</v>
      </c>
      <c r="R5407" s="3">
        <v>76.847118422673603</v>
      </c>
      <c r="S5407" s="3">
        <v>100</v>
      </c>
      <c r="T5407" s="3">
        <v>64.911706596250824</v>
      </c>
      <c r="U5407" s="3">
        <v>61.083026868635592</v>
      </c>
      <c r="V5407" s="3">
        <v>48.0032672987506</v>
      </c>
      <c r="W5407" s="3">
        <v>40.745959912183942</v>
      </c>
      <c r="X5407" s="3">
        <v>26.405321533653797</v>
      </c>
      <c r="Y5407" s="32">
        <v>31.240223043374854</v>
      </c>
      <c r="Z5407" s="50">
        <v>1.4206881157209699E-2</v>
      </c>
    </row>
    <row r="5408" spans="1:55" x14ac:dyDescent="0.55000000000000004">
      <c r="A5408" s="21" t="s">
        <v>6</v>
      </c>
      <c r="B5408" s="21" t="s">
        <v>17480</v>
      </c>
      <c r="C5408" s="21" t="s">
        <v>11586</v>
      </c>
      <c r="D5408" s="27" t="s">
        <v>11587</v>
      </c>
      <c r="E5408" s="4">
        <v>0</v>
      </c>
      <c r="F5408" s="4">
        <v>0</v>
      </c>
      <c r="G5408" s="4">
        <v>0</v>
      </c>
      <c r="H5408" s="62">
        <v>2</v>
      </c>
      <c r="J5408" s="28">
        <v>1</v>
      </c>
      <c r="K5408" s="13" t="s">
        <v>24548</v>
      </c>
      <c r="L5408" s="12" t="s">
        <v>24553</v>
      </c>
      <c r="M5408" s="12" t="s">
        <v>24553</v>
      </c>
      <c r="N5408" s="12" t="s">
        <v>24553</v>
      </c>
      <c r="O5408" s="12" t="s">
        <v>24553</v>
      </c>
      <c r="P5408" s="14" t="s">
        <v>24551</v>
      </c>
      <c r="Q5408" s="29" t="s">
        <v>24553</v>
      </c>
      <c r="AT5408" s="3">
        <v>32.586390256954203</v>
      </c>
      <c r="AU5408" s="3">
        <v>43.633752520139303</v>
      </c>
      <c r="AV5408" s="3">
        <v>37.435395971913096</v>
      </c>
      <c r="AW5408" s="3">
        <v>36.496222434247152</v>
      </c>
      <c r="AX5408" s="3">
        <v>35.412889617754864</v>
      </c>
      <c r="AY5408" s="3">
        <v>47.908838292443207</v>
      </c>
      <c r="AZ5408" s="3">
        <v>57.62834583215939</v>
      </c>
      <c r="BA5408" s="3">
        <v>76.831589625097081</v>
      </c>
      <c r="BB5408" s="3">
        <v>86.091089350943193</v>
      </c>
      <c r="BC5408" s="31">
        <v>100</v>
      </c>
    </row>
    <row r="5409" spans="1:55" x14ac:dyDescent="0.55000000000000004">
      <c r="A5409" s="21" t="s">
        <v>6</v>
      </c>
      <c r="B5409" s="21" t="s">
        <v>19688</v>
      </c>
      <c r="C5409" s="21" t="s">
        <v>15912</v>
      </c>
      <c r="D5409" s="27" t="s">
        <v>15913</v>
      </c>
      <c r="E5409" s="4">
        <v>0</v>
      </c>
      <c r="F5409" s="4">
        <v>2</v>
      </c>
      <c r="G5409" s="4">
        <v>0</v>
      </c>
      <c r="H5409" s="62">
        <v>0</v>
      </c>
      <c r="J5409" s="28">
        <v>1</v>
      </c>
      <c r="K5409" s="13" t="s">
        <v>24548</v>
      </c>
      <c r="L5409" s="12" t="s">
        <v>24553</v>
      </c>
      <c r="M5409" s="12" t="s">
        <v>24553</v>
      </c>
      <c r="N5409" s="12" t="s">
        <v>24553</v>
      </c>
      <c r="O5409" s="12" t="s">
        <v>24553</v>
      </c>
      <c r="P5409" s="14" t="s">
        <v>24551</v>
      </c>
      <c r="Q5409" s="29" t="s">
        <v>24553</v>
      </c>
      <c r="AA5409" s="3">
        <v>96.771101233620044</v>
      </c>
      <c r="AB5409" s="3">
        <v>100</v>
      </c>
      <c r="AC5409" s="3">
        <v>63.663214983366515</v>
      </c>
      <c r="AD5409" s="3">
        <v>68.330583614348356</v>
      </c>
      <c r="AE5409" s="3">
        <v>91.073193244343003</v>
      </c>
      <c r="AF5409" s="3">
        <v>82.998546640623488</v>
      </c>
      <c r="AG5409" s="3">
        <v>76.526987426761991</v>
      </c>
      <c r="AH5409" s="32">
        <v>67.721952468611363</v>
      </c>
      <c r="AI5409" s="50">
        <v>1.47325851020857E-2</v>
      </c>
    </row>
    <row r="5410" spans="1:55" x14ac:dyDescent="0.55000000000000004">
      <c r="A5410" s="21" t="s">
        <v>6</v>
      </c>
      <c r="B5410" s="21" t="s">
        <v>16599</v>
      </c>
      <c r="C5410" s="21" t="s">
        <v>2969</v>
      </c>
      <c r="D5410" s="27" t="s">
        <v>2970</v>
      </c>
      <c r="E5410" s="4">
        <v>0</v>
      </c>
      <c r="F5410" s="4">
        <v>0</v>
      </c>
      <c r="G5410" s="4">
        <v>0</v>
      </c>
      <c r="H5410" s="62">
        <v>1</v>
      </c>
      <c r="J5410" s="28">
        <v>1</v>
      </c>
      <c r="K5410" s="13" t="s">
        <v>24548</v>
      </c>
      <c r="L5410" s="12" t="s">
        <v>24553</v>
      </c>
      <c r="M5410" s="12" t="s">
        <v>24553</v>
      </c>
      <c r="N5410" s="12" t="s">
        <v>24553</v>
      </c>
      <c r="O5410" s="12" t="s">
        <v>24553</v>
      </c>
      <c r="P5410" s="14" t="s">
        <v>24551</v>
      </c>
      <c r="Q5410" s="29" t="s">
        <v>24553</v>
      </c>
      <c r="AT5410" s="3">
        <v>77.021597717907028</v>
      </c>
      <c r="AU5410" s="3">
        <v>87.632545705661542</v>
      </c>
      <c r="AV5410" s="3">
        <v>89.586835496736867</v>
      </c>
      <c r="AW5410" s="3">
        <v>98.01122345343849</v>
      </c>
      <c r="AX5410" s="3">
        <v>61.372497195750988</v>
      </c>
      <c r="AY5410" s="3">
        <v>100</v>
      </c>
      <c r="AZ5410" s="3">
        <v>71.253511956959485</v>
      </c>
      <c r="BA5410" s="3">
        <v>40.652674066524561</v>
      </c>
      <c r="BB5410" s="3">
        <v>51.095099746919146</v>
      </c>
      <c r="BC5410" s="31">
        <v>41.644360831356401</v>
      </c>
    </row>
    <row r="5411" spans="1:55" x14ac:dyDescent="0.55000000000000004">
      <c r="A5411" s="21" t="s">
        <v>6</v>
      </c>
      <c r="B5411" s="21" t="s">
        <v>21825</v>
      </c>
      <c r="C5411" s="21" t="s">
        <v>8603</v>
      </c>
      <c r="D5411" s="27" t="s">
        <v>8604</v>
      </c>
      <c r="E5411" s="4">
        <v>0</v>
      </c>
      <c r="F5411" s="4">
        <v>14</v>
      </c>
      <c r="G5411" s="4">
        <v>0</v>
      </c>
      <c r="H5411" s="62">
        <v>21</v>
      </c>
      <c r="J5411" s="28">
        <v>1</v>
      </c>
      <c r="K5411" s="12" t="s">
        <v>24553</v>
      </c>
      <c r="L5411" s="12" t="s">
        <v>24553</v>
      </c>
      <c r="M5411" s="12" t="s">
        <v>24553</v>
      </c>
      <c r="N5411" s="12" t="s">
        <v>24553</v>
      </c>
      <c r="O5411" s="12" t="s">
        <v>24553</v>
      </c>
      <c r="P5411" s="12" t="s">
        <v>24553</v>
      </c>
      <c r="Q5411" s="29" t="s">
        <v>24553</v>
      </c>
      <c r="AA5411" s="3">
        <v>100</v>
      </c>
      <c r="AB5411" s="3">
        <v>93.781790575247499</v>
      </c>
      <c r="AC5411" s="3">
        <v>61.052571933750734</v>
      </c>
      <c r="AD5411" s="3">
        <v>64.204316365257512</v>
      </c>
      <c r="AE5411" s="3">
        <v>50.8740925784819</v>
      </c>
      <c r="AF5411" s="3">
        <v>59.657044808390104</v>
      </c>
      <c r="AG5411" s="3">
        <v>79.984045552043298</v>
      </c>
      <c r="AH5411" s="32">
        <v>80.231454020865016</v>
      </c>
      <c r="AI5411" s="50">
        <v>5.2145583209987096E-3</v>
      </c>
      <c r="AT5411" s="3">
        <v>100</v>
      </c>
      <c r="AU5411" s="3">
        <v>86.287125007382727</v>
      </c>
      <c r="AV5411" s="3">
        <v>73.300440128237511</v>
      </c>
      <c r="AW5411" s="3">
        <v>78.546500945035774</v>
      </c>
      <c r="AX5411" s="3">
        <v>72.686363967349308</v>
      </c>
      <c r="AY5411" s="3">
        <v>63.619528138935266</v>
      </c>
      <c r="AZ5411" s="3">
        <v>71.196408004598013</v>
      </c>
      <c r="BA5411" s="3">
        <v>65.647913738215436</v>
      </c>
      <c r="BB5411" s="3">
        <v>43.613778528353755</v>
      </c>
      <c r="BC5411" s="31">
        <v>69.138689017019516</v>
      </c>
    </row>
    <row r="5412" spans="1:55" x14ac:dyDescent="0.55000000000000004">
      <c r="A5412" s="21" t="s">
        <v>6</v>
      </c>
      <c r="B5412" s="21" t="s">
        <v>21037</v>
      </c>
      <c r="C5412" s="21" t="s">
        <v>6840</v>
      </c>
      <c r="D5412" s="27" t="s">
        <v>6841</v>
      </c>
      <c r="E5412" s="4">
        <v>0</v>
      </c>
      <c r="F5412" s="4">
        <v>4</v>
      </c>
      <c r="G5412" s="4">
        <v>0</v>
      </c>
      <c r="H5412" s="62">
        <v>19</v>
      </c>
      <c r="J5412" s="28">
        <v>1</v>
      </c>
      <c r="K5412" s="13" t="s">
        <v>24548</v>
      </c>
      <c r="L5412" s="12" t="s">
        <v>24553</v>
      </c>
      <c r="M5412" s="12" t="s">
        <v>24553</v>
      </c>
      <c r="N5412" s="12" t="s">
        <v>24553</v>
      </c>
      <c r="O5412" s="12" t="s">
        <v>24553</v>
      </c>
      <c r="P5412" s="12" t="s">
        <v>24553</v>
      </c>
      <c r="Q5412" s="29" t="s">
        <v>24553</v>
      </c>
      <c r="AA5412" s="3">
        <v>90.819468389708476</v>
      </c>
      <c r="AB5412" s="3">
        <v>81.362969451649676</v>
      </c>
      <c r="AC5412" s="3">
        <v>78.106208397171557</v>
      </c>
      <c r="AD5412" s="3">
        <v>96.814246177359934</v>
      </c>
      <c r="AE5412" s="3">
        <v>77.490044340119056</v>
      </c>
      <c r="AF5412" s="3">
        <v>100</v>
      </c>
      <c r="AG5412" s="3">
        <v>86.398365840410435</v>
      </c>
      <c r="AH5412" s="32">
        <v>94.708376721099796</v>
      </c>
      <c r="AI5412" s="50">
        <v>0.98017920097173294</v>
      </c>
      <c r="AT5412" s="3">
        <v>65.71496778143657</v>
      </c>
      <c r="AU5412" s="3">
        <v>61.813886841122091</v>
      </c>
      <c r="AV5412" s="3">
        <v>61.67104410752988</v>
      </c>
      <c r="AW5412" s="3">
        <v>63.322842437893144</v>
      </c>
      <c r="AX5412" s="3">
        <v>71.199675415376461</v>
      </c>
      <c r="AY5412" s="3">
        <v>67.071515356685126</v>
      </c>
      <c r="AZ5412" s="3">
        <v>73.960664708954539</v>
      </c>
      <c r="BA5412" s="3">
        <v>84.695877733450104</v>
      </c>
      <c r="BB5412" s="3">
        <v>100</v>
      </c>
      <c r="BC5412" s="31">
        <v>98.152802553408691</v>
      </c>
    </row>
    <row r="5413" spans="1:55" x14ac:dyDescent="0.55000000000000004">
      <c r="A5413" s="21" t="s">
        <v>6</v>
      </c>
      <c r="B5413" s="21" t="s">
        <v>19567</v>
      </c>
      <c r="C5413" s="21" t="s">
        <v>5834</v>
      </c>
      <c r="D5413" s="27" t="s">
        <v>5835</v>
      </c>
      <c r="E5413" s="4">
        <v>0</v>
      </c>
      <c r="F5413" s="4">
        <v>1</v>
      </c>
      <c r="G5413" s="4">
        <v>0</v>
      </c>
      <c r="H5413" s="62">
        <v>10</v>
      </c>
      <c r="J5413" s="28">
        <v>1</v>
      </c>
      <c r="K5413" s="13" t="s">
        <v>24548</v>
      </c>
      <c r="L5413" s="12" t="s">
        <v>24553</v>
      </c>
      <c r="M5413" s="12" t="s">
        <v>24553</v>
      </c>
      <c r="N5413" s="12" t="s">
        <v>24553</v>
      </c>
      <c r="O5413" s="12" t="s">
        <v>24553</v>
      </c>
      <c r="P5413" s="14" t="s">
        <v>24551</v>
      </c>
      <c r="Q5413" s="29" t="s">
        <v>24553</v>
      </c>
      <c r="AA5413" s="3">
        <v>49.496174538959579</v>
      </c>
      <c r="AB5413" s="3">
        <v>49.007596774729443</v>
      </c>
      <c r="AC5413" s="3">
        <v>83.564902139091302</v>
      </c>
      <c r="AD5413" s="3">
        <v>89.61496403750948</v>
      </c>
      <c r="AE5413" s="3">
        <v>90.29401695433306</v>
      </c>
      <c r="AF5413" s="3">
        <v>100</v>
      </c>
      <c r="AG5413" s="3">
        <v>54.117105086406191</v>
      </c>
      <c r="AH5413" s="32">
        <v>54.329073395599778</v>
      </c>
      <c r="AI5413" s="50">
        <v>3.3938645537818198E-3</v>
      </c>
      <c r="AT5413" s="3">
        <v>61.941362039545211</v>
      </c>
      <c r="AU5413" s="3">
        <v>73.960135868348146</v>
      </c>
      <c r="AV5413" s="3">
        <v>78.782116218623642</v>
      </c>
      <c r="AW5413" s="3">
        <v>79.897876327380644</v>
      </c>
      <c r="AX5413" s="3">
        <v>65.830247113921715</v>
      </c>
      <c r="AY5413" s="3">
        <v>100</v>
      </c>
      <c r="AZ5413" s="3">
        <v>88.616019094865919</v>
      </c>
      <c r="BA5413" s="3">
        <v>99.048684882560806</v>
      </c>
      <c r="BB5413" s="3">
        <v>69.326102822937827</v>
      </c>
      <c r="BC5413" s="31">
        <v>54.111721973371438</v>
      </c>
    </row>
    <row r="5414" spans="1:55" x14ac:dyDescent="0.55000000000000004">
      <c r="A5414" s="21" t="s">
        <v>6</v>
      </c>
      <c r="B5414" s="21" t="s">
        <v>23840</v>
      </c>
      <c r="C5414" s="21" t="s">
        <v>3448</v>
      </c>
      <c r="D5414" s="27" t="s">
        <v>3449</v>
      </c>
      <c r="E5414" s="4">
        <v>4</v>
      </c>
      <c r="F5414" s="4">
        <v>0</v>
      </c>
      <c r="G5414" s="4">
        <v>7</v>
      </c>
      <c r="H5414" s="62">
        <v>4</v>
      </c>
      <c r="J5414" s="28">
        <v>1</v>
      </c>
      <c r="K5414" s="13" t="s">
        <v>24548</v>
      </c>
      <c r="L5414" s="16" t="s">
        <v>16303</v>
      </c>
      <c r="M5414" s="17" t="s">
        <v>24549</v>
      </c>
      <c r="N5414" s="12" t="s">
        <v>24553</v>
      </c>
      <c r="O5414" s="12" t="s">
        <v>24553</v>
      </c>
      <c r="P5414" s="12" t="s">
        <v>24553</v>
      </c>
      <c r="Q5414" s="29" t="s">
        <v>24553</v>
      </c>
      <c r="R5414" s="3">
        <v>94.419014075833161</v>
      </c>
      <c r="S5414" s="3">
        <v>100</v>
      </c>
      <c r="T5414" s="3">
        <v>66.476893548384055</v>
      </c>
      <c r="U5414" s="3">
        <v>61.365595602482728</v>
      </c>
      <c r="V5414" s="3">
        <v>66.64231885560153</v>
      </c>
      <c r="W5414" s="3">
        <v>71.215866353700392</v>
      </c>
      <c r="X5414" s="3">
        <v>52.088381394561523</v>
      </c>
      <c r="Y5414" s="32">
        <v>57.868692211352069</v>
      </c>
      <c r="Z5414" s="50">
        <v>2.8557742427492501E-3</v>
      </c>
      <c r="AJ5414" s="3">
        <v>76.203125225646588</v>
      </c>
      <c r="AK5414" s="3">
        <v>100</v>
      </c>
      <c r="AL5414" s="3">
        <v>93.154499467614798</v>
      </c>
      <c r="AM5414" s="3">
        <v>96.948698582403196</v>
      </c>
      <c r="AN5414" s="3">
        <v>71.701367506301992</v>
      </c>
      <c r="AO5414" s="3">
        <v>48.320537475763778</v>
      </c>
      <c r="AP5414" s="3">
        <v>59.98340657944847</v>
      </c>
      <c r="AQ5414" s="3">
        <v>45.261939729342131</v>
      </c>
      <c r="AR5414" s="3">
        <v>59.443410870434974</v>
      </c>
      <c r="AS5414" s="31">
        <v>33.123526132752232</v>
      </c>
      <c r="AT5414" s="3">
        <v>73.693049690309849</v>
      </c>
      <c r="AU5414" s="3">
        <v>72.902202632273259</v>
      </c>
      <c r="AV5414" s="3">
        <v>68.008691252654302</v>
      </c>
      <c r="AW5414" s="3">
        <v>77.08492981141903</v>
      </c>
      <c r="AX5414" s="3">
        <v>87.109639008391454</v>
      </c>
      <c r="AY5414" s="3">
        <v>85.488085217530724</v>
      </c>
      <c r="AZ5414" s="3">
        <v>100</v>
      </c>
      <c r="BA5414" s="3">
        <v>95.780172284602443</v>
      </c>
      <c r="BB5414" s="3">
        <v>77.294736930651055</v>
      </c>
      <c r="BC5414" s="31">
        <v>39.913890661913889</v>
      </c>
    </row>
    <row r="5415" spans="1:55" x14ac:dyDescent="0.55000000000000004">
      <c r="A5415" s="21" t="s">
        <v>6</v>
      </c>
      <c r="B5415" s="21" t="s">
        <v>24217</v>
      </c>
      <c r="C5415" s="21" t="s">
        <v>12641</v>
      </c>
      <c r="D5415" s="27" t="s">
        <v>12642</v>
      </c>
      <c r="E5415" s="4">
        <v>13</v>
      </c>
      <c r="F5415" s="4">
        <v>2</v>
      </c>
      <c r="G5415" s="4">
        <v>11</v>
      </c>
      <c r="H5415" s="62">
        <v>4</v>
      </c>
      <c r="J5415" s="28">
        <v>1</v>
      </c>
      <c r="K5415" s="13" t="s">
        <v>24548</v>
      </c>
      <c r="L5415" s="16" t="s">
        <v>16303</v>
      </c>
      <c r="M5415" s="12" t="s">
        <v>24553</v>
      </c>
      <c r="N5415" s="12" t="s">
        <v>24553</v>
      </c>
      <c r="O5415" s="12" t="s">
        <v>24553</v>
      </c>
      <c r="P5415" s="12" t="s">
        <v>24553</v>
      </c>
      <c r="Q5415" s="29" t="s">
        <v>24553</v>
      </c>
      <c r="R5415" s="3">
        <v>88.199713893131531</v>
      </c>
      <c r="S5415" s="3">
        <v>82.707173473096944</v>
      </c>
      <c r="T5415" s="3">
        <v>38.811100832422696</v>
      </c>
      <c r="U5415" s="3">
        <v>39.291216293719764</v>
      </c>
      <c r="V5415" s="3">
        <v>75.285943639948101</v>
      </c>
      <c r="W5415" s="3">
        <v>72.633112762161645</v>
      </c>
      <c r="X5415" s="3">
        <v>100</v>
      </c>
      <c r="Y5415" s="32">
        <v>98.543982949828234</v>
      </c>
      <c r="Z5415" s="50">
        <v>2.6388952560440598E-4</v>
      </c>
      <c r="AA5415" s="3">
        <v>100</v>
      </c>
      <c r="AB5415" s="3">
        <v>79.823068899431775</v>
      </c>
      <c r="AC5415" s="3">
        <v>39.956181643276139</v>
      </c>
      <c r="AD5415" s="3">
        <v>42.357007569699476</v>
      </c>
      <c r="AE5415" s="3">
        <v>62.421116740304903</v>
      </c>
      <c r="AF5415" s="3">
        <v>75.873207953196612</v>
      </c>
      <c r="AG5415" s="3">
        <v>92.061099642923978</v>
      </c>
      <c r="AH5415" s="32">
        <v>97.605233905782242</v>
      </c>
      <c r="AI5415" s="50">
        <v>2.0841568866579702E-2</v>
      </c>
      <c r="AJ5415" s="3">
        <v>38.421226356058334</v>
      </c>
      <c r="AK5415" s="3">
        <v>100</v>
      </c>
      <c r="AL5415" s="3">
        <v>94.913577057241966</v>
      </c>
      <c r="AM5415" s="3">
        <v>72.95080151164079</v>
      </c>
      <c r="AN5415" s="3">
        <v>41.131220704755954</v>
      </c>
      <c r="AO5415" s="3">
        <v>21.0907802519699</v>
      </c>
      <c r="AP5415" s="3">
        <v>23.736661114704386</v>
      </c>
      <c r="AQ5415" s="3">
        <v>21.874369536488398</v>
      </c>
      <c r="AR5415" s="3">
        <v>79.964639900775751</v>
      </c>
      <c r="AS5415" s="31">
        <v>38.684911460975599</v>
      </c>
      <c r="AT5415" s="3">
        <v>84.83023172689002</v>
      </c>
      <c r="AU5415" s="3">
        <v>98.958009035807109</v>
      </c>
      <c r="AV5415" s="3">
        <v>100</v>
      </c>
      <c r="AW5415" s="3">
        <v>85.945882560847735</v>
      </c>
      <c r="AX5415" s="3">
        <v>65.403401636903837</v>
      </c>
      <c r="AY5415" s="3">
        <v>47.477762542545371</v>
      </c>
      <c r="AZ5415" s="3">
        <v>56.818020930075974</v>
      </c>
      <c r="BA5415" s="3">
        <v>42.015785232720859</v>
      </c>
      <c r="BB5415" s="3">
        <v>57.844930387405213</v>
      </c>
      <c r="BC5415" s="31">
        <v>61.012736450173968</v>
      </c>
    </row>
    <row r="5416" spans="1:55" x14ac:dyDescent="0.55000000000000004">
      <c r="A5416" s="21" t="s">
        <v>6</v>
      </c>
      <c r="B5416" s="21" t="s">
        <v>23533</v>
      </c>
      <c r="C5416" s="21" t="s">
        <v>15914</v>
      </c>
      <c r="D5416" s="27" t="s">
        <v>15915</v>
      </c>
      <c r="E5416" s="4">
        <v>2</v>
      </c>
      <c r="F5416" s="4">
        <v>0</v>
      </c>
      <c r="G5416" s="4">
        <v>4</v>
      </c>
      <c r="H5416" s="62">
        <v>0</v>
      </c>
      <c r="J5416" s="28">
        <v>1</v>
      </c>
      <c r="K5416" s="13" t="s">
        <v>24548</v>
      </c>
      <c r="L5416" s="16" t="s">
        <v>16303</v>
      </c>
      <c r="M5416" s="12" t="s">
        <v>24553</v>
      </c>
      <c r="N5416" s="12" t="s">
        <v>24553</v>
      </c>
      <c r="O5416" s="12" t="s">
        <v>24553</v>
      </c>
      <c r="P5416" s="12" t="s">
        <v>24553</v>
      </c>
      <c r="Q5416" s="29" t="s">
        <v>24553</v>
      </c>
      <c r="R5416" s="3">
        <v>23.407262942531997</v>
      </c>
      <c r="S5416" s="3">
        <v>21.912681935545518</v>
      </c>
      <c r="T5416" s="3">
        <v>42.835232500316486</v>
      </c>
      <c r="U5416" s="3">
        <v>41.548858955237868</v>
      </c>
      <c r="V5416" s="3">
        <v>93.179888258423745</v>
      </c>
      <c r="W5416" s="3">
        <v>100</v>
      </c>
      <c r="X5416" s="3">
        <v>58.859041459968864</v>
      </c>
      <c r="Y5416" s="32">
        <v>67.853412785575571</v>
      </c>
      <c r="Z5416" s="50">
        <v>7.3712949241792598E-4</v>
      </c>
      <c r="AJ5416" s="3">
        <v>49.630133451867884</v>
      </c>
      <c r="AK5416" s="3">
        <v>44.887632844210401</v>
      </c>
      <c r="AL5416" s="3">
        <v>48.885969068102305</v>
      </c>
      <c r="AM5416" s="3">
        <v>39.775516223852279</v>
      </c>
      <c r="AN5416" s="3">
        <v>38.251945672675532</v>
      </c>
      <c r="AO5416" s="3">
        <v>39.499637425809595</v>
      </c>
      <c r="AP5416" s="3">
        <v>54.390984589728106</v>
      </c>
      <c r="AQ5416" s="3">
        <v>100</v>
      </c>
      <c r="AR5416" s="3">
        <v>62.736106635815268</v>
      </c>
      <c r="AS5416" s="31">
        <v>28.019699521921066</v>
      </c>
    </row>
    <row r="5417" spans="1:55" x14ac:dyDescent="0.55000000000000004">
      <c r="A5417" s="21" t="s">
        <v>6</v>
      </c>
      <c r="B5417" s="21" t="s">
        <v>16782</v>
      </c>
      <c r="C5417" s="21" t="s">
        <v>8685</v>
      </c>
      <c r="D5417" s="27" t="s">
        <v>8686</v>
      </c>
      <c r="E5417" s="4">
        <v>0</v>
      </c>
      <c r="F5417" s="4">
        <v>0</v>
      </c>
      <c r="G5417" s="4">
        <v>0</v>
      </c>
      <c r="H5417" s="62">
        <v>1</v>
      </c>
      <c r="J5417" s="28">
        <v>1</v>
      </c>
      <c r="K5417" s="13" t="s">
        <v>24548</v>
      </c>
      <c r="L5417" s="12" t="s">
        <v>24553</v>
      </c>
      <c r="M5417" s="12" t="s">
        <v>24553</v>
      </c>
      <c r="N5417" s="12" t="s">
        <v>24553</v>
      </c>
      <c r="O5417" s="12" t="s">
        <v>24553</v>
      </c>
      <c r="P5417" s="12" t="s">
        <v>24553</v>
      </c>
      <c r="Q5417" s="30" t="s">
        <v>24552</v>
      </c>
      <c r="AT5417" s="3">
        <v>56.233863729515342</v>
      </c>
      <c r="AU5417" s="3">
        <v>61.023493836154941</v>
      </c>
      <c r="AV5417" s="3">
        <v>78.61158044283944</v>
      </c>
      <c r="AW5417" s="3">
        <v>68.55981314826829</v>
      </c>
      <c r="AX5417" s="3">
        <v>62.42078098548599</v>
      </c>
      <c r="AY5417" s="3">
        <v>69.557976491309574</v>
      </c>
      <c r="AZ5417" s="3">
        <v>85.237811635181544</v>
      </c>
      <c r="BA5417" s="3">
        <v>90.644107830464094</v>
      </c>
      <c r="BB5417" s="3">
        <v>91.950593023513903</v>
      </c>
      <c r="BC5417" s="31">
        <v>100</v>
      </c>
    </row>
    <row r="5418" spans="1:55" x14ac:dyDescent="0.55000000000000004">
      <c r="A5418" s="21" t="s">
        <v>6</v>
      </c>
      <c r="B5418" s="21" t="s">
        <v>20014</v>
      </c>
      <c r="C5418" s="21" t="s">
        <v>14670</v>
      </c>
      <c r="D5418" s="27" t="s">
        <v>14671</v>
      </c>
      <c r="E5418" s="4">
        <v>0</v>
      </c>
      <c r="F5418" s="4">
        <v>2</v>
      </c>
      <c r="G5418" s="4">
        <v>0</v>
      </c>
      <c r="H5418" s="62">
        <v>4</v>
      </c>
      <c r="J5418" s="28">
        <v>1</v>
      </c>
      <c r="K5418" s="12" t="s">
        <v>24553</v>
      </c>
      <c r="L5418" s="12" t="s">
        <v>24553</v>
      </c>
      <c r="M5418" s="12" t="s">
        <v>24553</v>
      </c>
      <c r="N5418" s="12" t="s">
        <v>24553</v>
      </c>
      <c r="O5418" s="12" t="s">
        <v>24553</v>
      </c>
      <c r="P5418" s="12" t="s">
        <v>24553</v>
      </c>
      <c r="Q5418" s="29" t="s">
        <v>24553</v>
      </c>
      <c r="AA5418" s="3">
        <v>78.876047341611667</v>
      </c>
      <c r="AB5418" s="3">
        <v>72.349113830831101</v>
      </c>
      <c r="AC5418" s="3">
        <v>50.72324874001449</v>
      </c>
      <c r="AD5418" s="3">
        <v>38.780232241649379</v>
      </c>
      <c r="AE5418" s="3">
        <v>62.544544405995715</v>
      </c>
      <c r="AF5418" s="3">
        <v>75.809853054526386</v>
      </c>
      <c r="AG5418" s="3">
        <v>97.552328098011316</v>
      </c>
      <c r="AH5418" s="32">
        <v>100</v>
      </c>
      <c r="AI5418" s="50">
        <v>1.2944687631755899E-2</v>
      </c>
      <c r="AT5418" s="3">
        <v>84.02216443703486</v>
      </c>
      <c r="AU5418" s="3">
        <v>100</v>
      </c>
      <c r="AV5418" s="3">
        <v>83.153003535307562</v>
      </c>
      <c r="AW5418" s="3">
        <v>66.012349942910873</v>
      </c>
      <c r="AX5418" s="3">
        <v>56.248798760112351</v>
      </c>
      <c r="AY5418" s="3">
        <v>43.581673374991453</v>
      </c>
      <c r="AZ5418" s="3">
        <v>48.500321249007804</v>
      </c>
      <c r="BA5418" s="3">
        <v>53.688249951445258</v>
      </c>
      <c r="BB5418" s="3">
        <v>39.044653425289169</v>
      </c>
      <c r="BC5418" s="31">
        <v>67.383272022048203</v>
      </c>
    </row>
    <row r="5419" spans="1:55" x14ac:dyDescent="0.55000000000000004">
      <c r="A5419" s="21" t="s">
        <v>6</v>
      </c>
      <c r="B5419" s="21" t="s">
        <v>19326</v>
      </c>
      <c r="C5419" s="21" t="s">
        <v>10536</v>
      </c>
      <c r="D5419" s="27" t="s">
        <v>10537</v>
      </c>
      <c r="E5419" s="4">
        <v>0</v>
      </c>
      <c r="F5419" s="4">
        <v>1</v>
      </c>
      <c r="G5419" s="4">
        <v>0</v>
      </c>
      <c r="H5419" s="62">
        <v>5</v>
      </c>
      <c r="J5419" s="28">
        <v>1</v>
      </c>
      <c r="K5419" s="12" t="s">
        <v>24553</v>
      </c>
      <c r="L5419" s="12" t="s">
        <v>24553</v>
      </c>
      <c r="M5419" s="12" t="s">
        <v>24553</v>
      </c>
      <c r="N5419" s="12" t="s">
        <v>24553</v>
      </c>
      <c r="O5419" s="12" t="s">
        <v>24553</v>
      </c>
      <c r="P5419" s="12" t="s">
        <v>24553</v>
      </c>
      <c r="Q5419" s="29" t="s">
        <v>24553</v>
      </c>
      <c r="AA5419" s="3">
        <v>75.130874138006632</v>
      </c>
      <c r="AB5419" s="3">
        <v>93.361555402639979</v>
      </c>
      <c r="AC5419" s="3">
        <v>64.218071231443076</v>
      </c>
      <c r="AD5419" s="3">
        <v>69.136555973193666</v>
      </c>
      <c r="AE5419" s="3">
        <v>77.738307708301406</v>
      </c>
      <c r="AF5419" s="3">
        <v>81.307133080906326</v>
      </c>
      <c r="AG5419" s="3">
        <v>94.929376527274556</v>
      </c>
      <c r="AH5419" s="32">
        <v>100</v>
      </c>
      <c r="AI5419" s="50">
        <v>6.6701328653030106E-2</v>
      </c>
      <c r="AT5419" s="3">
        <v>100</v>
      </c>
      <c r="AU5419" s="3">
        <v>94.499611753918728</v>
      </c>
      <c r="AV5419" s="3">
        <v>76.624139685777848</v>
      </c>
      <c r="AW5419" s="3">
        <v>79.789489025293008</v>
      </c>
      <c r="AX5419" s="3">
        <v>82.958634001714969</v>
      </c>
      <c r="AY5419" s="3">
        <v>69.108197597768211</v>
      </c>
      <c r="AZ5419" s="3">
        <v>75.754370948434726</v>
      </c>
      <c r="BA5419" s="3">
        <v>67.569677541822841</v>
      </c>
      <c r="BB5419" s="3">
        <v>44.390742205096615</v>
      </c>
      <c r="BC5419" s="31">
        <v>76.348704299394171</v>
      </c>
    </row>
    <row r="5420" spans="1:55" x14ac:dyDescent="0.55000000000000004">
      <c r="A5420" s="21" t="s">
        <v>6</v>
      </c>
      <c r="B5420" s="21" t="s">
        <v>21210</v>
      </c>
      <c r="C5420" s="21" t="s">
        <v>8587</v>
      </c>
      <c r="D5420" s="27" t="s">
        <v>8588</v>
      </c>
      <c r="E5420" s="4">
        <v>0</v>
      </c>
      <c r="F5420" s="4">
        <v>5</v>
      </c>
      <c r="G5420" s="4">
        <v>0</v>
      </c>
      <c r="H5420" s="62">
        <v>14</v>
      </c>
      <c r="J5420" s="28">
        <v>1</v>
      </c>
      <c r="K5420" s="12" t="s">
        <v>24553</v>
      </c>
      <c r="L5420" s="12" t="s">
        <v>24553</v>
      </c>
      <c r="M5420" s="12" t="s">
        <v>24553</v>
      </c>
      <c r="N5420" s="12" t="s">
        <v>24553</v>
      </c>
      <c r="O5420" s="12" t="s">
        <v>24553</v>
      </c>
      <c r="P5420" s="12" t="s">
        <v>24553</v>
      </c>
      <c r="Q5420" s="29" t="s">
        <v>24553</v>
      </c>
      <c r="AA5420" s="3">
        <v>89.55588964300857</v>
      </c>
      <c r="AB5420" s="3">
        <v>100</v>
      </c>
      <c r="AC5420" s="3">
        <v>82.970373735097994</v>
      </c>
      <c r="AD5420" s="3">
        <v>75.984786701305993</v>
      </c>
      <c r="AE5420" s="3">
        <v>72.097410276725199</v>
      </c>
      <c r="AF5420" s="3">
        <v>64.940461493345651</v>
      </c>
      <c r="AG5420" s="3">
        <v>53.19091529347709</v>
      </c>
      <c r="AH5420" s="32">
        <v>55.620890850208703</v>
      </c>
      <c r="AI5420" s="50">
        <v>1.27602050985871E-2</v>
      </c>
      <c r="AT5420" s="3">
        <v>100</v>
      </c>
      <c r="AU5420" s="3">
        <v>98.418354250728896</v>
      </c>
      <c r="AV5420" s="3">
        <v>87.840449572381857</v>
      </c>
      <c r="AW5420" s="3">
        <v>91.738350186663368</v>
      </c>
      <c r="AX5420" s="3">
        <v>90.616237469677003</v>
      </c>
      <c r="AY5420" s="3">
        <v>88.562892626528566</v>
      </c>
      <c r="AZ5420" s="3">
        <v>75.545943884063831</v>
      </c>
      <c r="BA5420" s="3">
        <v>56.362943769379825</v>
      </c>
      <c r="BB5420" s="3">
        <v>53.801503106424811</v>
      </c>
      <c r="BC5420" s="31">
        <v>48.99399961504799</v>
      </c>
    </row>
    <row r="5421" spans="1:55" x14ac:dyDescent="0.55000000000000004">
      <c r="A5421" s="21" t="s">
        <v>6</v>
      </c>
      <c r="B5421" s="21" t="s">
        <v>17228</v>
      </c>
      <c r="C5421" s="21" t="s">
        <v>1534</v>
      </c>
      <c r="D5421" s="27" t="s">
        <v>1535</v>
      </c>
      <c r="E5421" s="4">
        <v>0</v>
      </c>
      <c r="F5421" s="4">
        <v>0</v>
      </c>
      <c r="G5421" s="4">
        <v>0</v>
      </c>
      <c r="H5421" s="62">
        <v>2</v>
      </c>
      <c r="J5421" s="28">
        <v>1</v>
      </c>
      <c r="K5421" s="12" t="s">
        <v>24553</v>
      </c>
      <c r="L5421" s="12" t="s">
        <v>24553</v>
      </c>
      <c r="M5421" s="12" t="s">
        <v>24553</v>
      </c>
      <c r="N5421" s="18" t="s">
        <v>3232</v>
      </c>
      <c r="O5421" s="12" t="s">
        <v>24553</v>
      </c>
      <c r="P5421" s="12" t="s">
        <v>24553</v>
      </c>
      <c r="Q5421" s="29" t="s">
        <v>24553</v>
      </c>
      <c r="AT5421" s="3">
        <v>75.154007155931907</v>
      </c>
      <c r="AU5421" s="3">
        <v>76.303407838655701</v>
      </c>
      <c r="AV5421" s="3">
        <v>81.166038801361424</v>
      </c>
      <c r="AW5421" s="3">
        <v>91.458949872358303</v>
      </c>
      <c r="AX5421" s="3">
        <v>67.229567546365516</v>
      </c>
      <c r="AY5421" s="3">
        <v>100</v>
      </c>
      <c r="AZ5421" s="3">
        <v>77.467330999676108</v>
      </c>
      <c r="BA5421" s="3">
        <v>62.177846096810264</v>
      </c>
      <c r="BB5421" s="3">
        <v>97.205919284116021</v>
      </c>
      <c r="BC5421" s="31">
        <v>59.471829141642765</v>
      </c>
    </row>
    <row r="5422" spans="1:55" x14ac:dyDescent="0.55000000000000004">
      <c r="A5422" s="21" t="s">
        <v>6</v>
      </c>
      <c r="B5422" s="21" t="s">
        <v>22653</v>
      </c>
      <c r="C5422" s="21" t="s">
        <v>8824</v>
      </c>
      <c r="D5422" s="27" t="s">
        <v>12005</v>
      </c>
      <c r="E5422" s="4">
        <v>0</v>
      </c>
      <c r="F5422" s="4">
        <v>17</v>
      </c>
      <c r="G5422" s="4">
        <v>2</v>
      </c>
      <c r="H5422" s="62">
        <v>27</v>
      </c>
      <c r="J5422" s="28">
        <v>2</v>
      </c>
      <c r="K5422" s="13" t="s">
        <v>24548</v>
      </c>
      <c r="L5422" s="16" t="s">
        <v>16303</v>
      </c>
      <c r="M5422" s="12" t="s">
        <v>24553</v>
      </c>
      <c r="N5422" s="12" t="s">
        <v>24553</v>
      </c>
      <c r="O5422" s="12" t="s">
        <v>24553</v>
      </c>
      <c r="P5422" s="12" t="s">
        <v>24553</v>
      </c>
      <c r="Q5422" s="29" t="s">
        <v>24553</v>
      </c>
      <c r="AA5422" s="3">
        <v>95.476853430714385</v>
      </c>
      <c r="AB5422" s="3">
        <v>100</v>
      </c>
      <c r="AC5422" s="3">
        <v>82.175266391448915</v>
      </c>
      <c r="AD5422" s="3">
        <v>78.451702951231141</v>
      </c>
      <c r="AE5422" s="3">
        <v>66.359709302549902</v>
      </c>
      <c r="AF5422" s="3">
        <v>70.949877593076181</v>
      </c>
      <c r="AG5422" s="3">
        <v>47.421763590824185</v>
      </c>
      <c r="AH5422" s="32">
        <v>44.579192511824814</v>
      </c>
      <c r="AI5422" s="50">
        <v>1.79883704491683E-3</v>
      </c>
      <c r="AJ5422" s="3">
        <v>100</v>
      </c>
      <c r="AK5422" s="3">
        <v>57.046669641056127</v>
      </c>
      <c r="AL5422" s="3">
        <v>65.388432377030398</v>
      </c>
      <c r="AM5422" s="3">
        <v>79.150143162891808</v>
      </c>
      <c r="AN5422" s="3">
        <v>87.343126832210302</v>
      </c>
      <c r="AO5422" s="3">
        <v>79.994040614353551</v>
      </c>
      <c r="AP5422" s="3">
        <v>96.738454064369122</v>
      </c>
      <c r="AQ5422" s="3">
        <v>70.927188598943431</v>
      </c>
      <c r="AR5422" s="3">
        <v>53.662325181348749</v>
      </c>
      <c r="AS5422" s="31">
        <v>40.530567580419877</v>
      </c>
      <c r="AT5422" s="3">
        <v>98.39194487480701</v>
      </c>
      <c r="AU5422" s="3">
        <v>100</v>
      </c>
      <c r="AV5422" s="3">
        <v>92.250424883588238</v>
      </c>
      <c r="AW5422" s="3">
        <v>85.176456769095935</v>
      </c>
      <c r="AX5422" s="3">
        <v>85.197144849338116</v>
      </c>
      <c r="AY5422" s="3">
        <v>76.645018488109784</v>
      </c>
      <c r="AZ5422" s="3">
        <v>63.005571643376513</v>
      </c>
      <c r="BA5422" s="3">
        <v>44.756828700566786</v>
      </c>
      <c r="BB5422" s="3">
        <v>34.209845584692111</v>
      </c>
      <c r="BC5422" s="31">
        <v>31.294463360799224</v>
      </c>
    </row>
    <row r="5423" spans="1:55" x14ac:dyDescent="0.55000000000000004">
      <c r="A5423" s="21" t="s">
        <v>6</v>
      </c>
      <c r="B5423" s="21" t="s">
        <v>18749</v>
      </c>
      <c r="C5423" s="21" t="s">
        <v>8824</v>
      </c>
      <c r="D5423" s="27" t="s">
        <v>8825</v>
      </c>
      <c r="E5423" s="4">
        <v>0</v>
      </c>
      <c r="F5423" s="4">
        <v>1</v>
      </c>
      <c r="G5423" s="4">
        <v>0</v>
      </c>
      <c r="H5423" s="62">
        <v>1</v>
      </c>
      <c r="J5423" s="28">
        <v>2</v>
      </c>
      <c r="K5423" s="13" t="s">
        <v>24548</v>
      </c>
      <c r="L5423" s="16" t="s">
        <v>16303</v>
      </c>
      <c r="M5423" s="12" t="s">
        <v>24553</v>
      </c>
      <c r="N5423" s="12" t="s">
        <v>24553</v>
      </c>
      <c r="O5423" s="12" t="s">
        <v>24553</v>
      </c>
      <c r="P5423" s="12" t="s">
        <v>24553</v>
      </c>
      <c r="Q5423" s="29" t="s">
        <v>24553</v>
      </c>
      <c r="AA5423" s="3">
        <v>100</v>
      </c>
      <c r="AB5423" s="3">
        <v>93.370640509512199</v>
      </c>
      <c r="AC5423" s="3">
        <v>85.210026435934296</v>
      </c>
      <c r="AD5423" s="3">
        <v>67.871962189084783</v>
      </c>
      <c r="AE5423" s="3">
        <v>72.154288804752085</v>
      </c>
      <c r="AF5423" s="3">
        <v>65.157768222944412</v>
      </c>
      <c r="AG5423" s="3">
        <v>60.195844090791496</v>
      </c>
      <c r="AH5423" s="32">
        <v>47.724663894532149</v>
      </c>
      <c r="AI5423" s="50">
        <v>4.1608811527573397E-2</v>
      </c>
      <c r="AT5423" s="3">
        <v>100</v>
      </c>
      <c r="AU5423" s="3">
        <v>93.042901210737739</v>
      </c>
      <c r="AV5423" s="3">
        <v>81.470215175742609</v>
      </c>
      <c r="AW5423" s="3">
        <v>85.404320154983182</v>
      </c>
      <c r="AX5423" s="3">
        <v>81.501508290030216</v>
      </c>
      <c r="AY5423" s="3">
        <v>70.135433749310778</v>
      </c>
      <c r="AZ5423" s="3">
        <v>63.672062890702641</v>
      </c>
      <c r="BA5423" s="3">
        <v>37.362244223615349</v>
      </c>
      <c r="BB5423" s="3">
        <v>28.271464384114626</v>
      </c>
      <c r="BC5423" s="31">
        <v>18.864180508720505</v>
      </c>
    </row>
    <row r="5424" spans="1:55" x14ac:dyDescent="0.55000000000000004">
      <c r="A5424" s="21" t="s">
        <v>6</v>
      </c>
      <c r="B5424" s="21" t="s">
        <v>16877</v>
      </c>
      <c r="C5424" s="21" t="s">
        <v>10532</v>
      </c>
      <c r="D5424" s="27" t="s">
        <v>10533</v>
      </c>
      <c r="E5424" s="4">
        <v>0</v>
      </c>
      <c r="F5424" s="4">
        <v>0</v>
      </c>
      <c r="G5424" s="4">
        <v>0</v>
      </c>
      <c r="H5424" s="62">
        <v>1</v>
      </c>
      <c r="J5424" s="28">
        <v>1</v>
      </c>
      <c r="K5424" s="12" t="s">
        <v>24553</v>
      </c>
      <c r="L5424" s="12" t="s">
        <v>24553</v>
      </c>
      <c r="M5424" s="12" t="s">
        <v>24553</v>
      </c>
      <c r="N5424" s="12" t="s">
        <v>24553</v>
      </c>
      <c r="O5424" s="12" t="s">
        <v>24553</v>
      </c>
      <c r="P5424" s="12" t="s">
        <v>24553</v>
      </c>
      <c r="Q5424" s="29" t="s">
        <v>24553</v>
      </c>
      <c r="AT5424" s="3">
        <v>100</v>
      </c>
      <c r="AU5424" s="3">
        <v>92.601479108588805</v>
      </c>
      <c r="AV5424" s="3">
        <v>85.490961869806512</v>
      </c>
      <c r="AW5424" s="3">
        <v>83.044872143463664</v>
      </c>
      <c r="AX5424" s="3">
        <v>52.381225847738975</v>
      </c>
      <c r="AY5424" s="3">
        <v>47.134210132631807</v>
      </c>
      <c r="AZ5424" s="3">
        <v>41.382019819297142</v>
      </c>
      <c r="BA5424" s="3">
        <v>18.192801783828376</v>
      </c>
      <c r="BB5424" s="3">
        <v>25.282305605738951</v>
      </c>
      <c r="BC5424" s="31">
        <v>24.323851973948418</v>
      </c>
    </row>
    <row r="5425" spans="1:55" x14ac:dyDescent="0.55000000000000004">
      <c r="A5425" s="21" t="s">
        <v>6</v>
      </c>
      <c r="B5425" s="21" t="s">
        <v>19354</v>
      </c>
      <c r="C5425" s="21" t="s">
        <v>1280</v>
      </c>
      <c r="D5425" s="27" t="s">
        <v>1281</v>
      </c>
      <c r="E5425" s="4">
        <v>0</v>
      </c>
      <c r="F5425" s="4">
        <v>1</v>
      </c>
      <c r="G5425" s="4">
        <v>0</v>
      </c>
      <c r="H5425" s="62">
        <v>6</v>
      </c>
      <c r="J5425" s="28">
        <v>2</v>
      </c>
      <c r="K5425" s="13" t="s">
        <v>24548</v>
      </c>
      <c r="L5425" s="12" t="s">
        <v>24553</v>
      </c>
      <c r="M5425" s="12" t="s">
        <v>24553</v>
      </c>
      <c r="N5425" s="12" t="s">
        <v>24553</v>
      </c>
      <c r="O5425" s="12" t="s">
        <v>24553</v>
      </c>
      <c r="P5425" s="14" t="s">
        <v>24551</v>
      </c>
      <c r="Q5425" s="29" t="s">
        <v>24553</v>
      </c>
      <c r="AA5425" s="3">
        <v>48.442952841058542</v>
      </c>
      <c r="AB5425" s="3">
        <v>50.806232158538023</v>
      </c>
      <c r="AC5425" s="3">
        <v>94.490795052580907</v>
      </c>
      <c r="AD5425" s="3">
        <v>91.245599523105341</v>
      </c>
      <c r="AE5425" s="3">
        <v>100</v>
      </c>
      <c r="AF5425" s="3">
        <v>84.185962208766668</v>
      </c>
      <c r="AG5425" s="3">
        <v>61.555384922770564</v>
      </c>
      <c r="AH5425" s="32">
        <v>59.413614465273511</v>
      </c>
      <c r="AI5425" s="50">
        <v>8.8512120675396308E-3</v>
      </c>
      <c r="AT5425" s="3">
        <v>56.716349024084181</v>
      </c>
      <c r="AU5425" s="3">
        <v>60.345291539698387</v>
      </c>
      <c r="AV5425" s="3">
        <v>61.442209452390138</v>
      </c>
      <c r="AW5425" s="3">
        <v>71.853174148792533</v>
      </c>
      <c r="AX5425" s="3">
        <v>63.230357042387894</v>
      </c>
      <c r="AY5425" s="3">
        <v>100</v>
      </c>
      <c r="AZ5425" s="3">
        <v>97.229352857294458</v>
      </c>
      <c r="BA5425" s="3">
        <v>75.991888146913823</v>
      </c>
      <c r="BB5425" s="3">
        <v>81.98229356874468</v>
      </c>
      <c r="BC5425" s="31">
        <v>64.764647567029826</v>
      </c>
    </row>
    <row r="5426" spans="1:55" x14ac:dyDescent="0.55000000000000004">
      <c r="A5426" s="21" t="s">
        <v>6</v>
      </c>
      <c r="B5426" s="21" t="s">
        <v>19689</v>
      </c>
      <c r="C5426" s="21" t="s">
        <v>1280</v>
      </c>
      <c r="D5426" s="27" t="s">
        <v>15916</v>
      </c>
      <c r="E5426" s="4">
        <v>0</v>
      </c>
      <c r="F5426" s="4">
        <v>2</v>
      </c>
      <c r="G5426" s="4">
        <v>0</v>
      </c>
      <c r="H5426" s="62">
        <v>0</v>
      </c>
      <c r="J5426" s="28">
        <v>2</v>
      </c>
      <c r="K5426" s="13" t="s">
        <v>24548</v>
      </c>
      <c r="L5426" s="12" t="s">
        <v>24553</v>
      </c>
      <c r="M5426" s="12" t="s">
        <v>24553</v>
      </c>
      <c r="N5426" s="12" t="s">
        <v>24553</v>
      </c>
      <c r="O5426" s="12" t="s">
        <v>24553</v>
      </c>
      <c r="P5426" s="14" t="s">
        <v>24551</v>
      </c>
      <c r="Q5426" s="29" t="s">
        <v>24553</v>
      </c>
      <c r="AA5426" s="3">
        <v>69.983200795532014</v>
      </c>
      <c r="AB5426" s="3">
        <v>59.415035122897997</v>
      </c>
      <c r="AC5426" s="3">
        <v>90.937797516852314</v>
      </c>
      <c r="AD5426" s="3">
        <v>92.55365001011964</v>
      </c>
      <c r="AE5426" s="3">
        <v>89.224803766706742</v>
      </c>
      <c r="AF5426" s="3">
        <v>87.464581039336906</v>
      </c>
      <c r="AG5426" s="3">
        <v>76.39790445250361</v>
      </c>
      <c r="AH5426" s="32">
        <v>100</v>
      </c>
      <c r="AI5426" s="50">
        <v>0.142069417828904</v>
      </c>
    </row>
    <row r="5427" spans="1:55" x14ac:dyDescent="0.55000000000000004">
      <c r="A5427" s="21" t="s">
        <v>6</v>
      </c>
      <c r="B5427" s="21" t="s">
        <v>23753</v>
      </c>
      <c r="C5427" s="21" t="s">
        <v>13566</v>
      </c>
      <c r="D5427" s="27" t="s">
        <v>13567</v>
      </c>
      <c r="E5427" s="4">
        <v>3</v>
      </c>
      <c r="F5427" s="4">
        <v>27</v>
      </c>
      <c r="G5427" s="4">
        <v>7</v>
      </c>
      <c r="H5427" s="62">
        <v>40</v>
      </c>
      <c r="J5427" s="28">
        <v>1</v>
      </c>
      <c r="K5427" s="13" t="s">
        <v>24548</v>
      </c>
      <c r="L5427" s="12" t="s">
        <v>24553</v>
      </c>
      <c r="M5427" s="12" t="s">
        <v>24553</v>
      </c>
      <c r="N5427" s="12" t="s">
        <v>24553</v>
      </c>
      <c r="O5427" s="15" t="s">
        <v>24550</v>
      </c>
      <c r="P5427" s="14" t="s">
        <v>24551</v>
      </c>
      <c r="Q5427" s="29" t="s">
        <v>24553</v>
      </c>
      <c r="R5427" s="3">
        <v>54.369090522797769</v>
      </c>
      <c r="S5427" s="3">
        <v>43.751367590190306</v>
      </c>
      <c r="T5427" s="3">
        <v>85.610459793761024</v>
      </c>
      <c r="U5427" s="3">
        <v>81.19083132232528</v>
      </c>
      <c r="V5427" s="3">
        <v>67.238462050425298</v>
      </c>
      <c r="W5427" s="3">
        <v>56.562382110032203</v>
      </c>
      <c r="X5427" s="3">
        <v>100</v>
      </c>
      <c r="Y5427" s="32">
        <v>84.814661959804809</v>
      </c>
      <c r="Z5427" s="50">
        <v>2.0483111929012299E-2</v>
      </c>
      <c r="AA5427" s="3">
        <v>80.632915126304496</v>
      </c>
      <c r="AB5427" s="3">
        <v>100</v>
      </c>
      <c r="AC5427" s="3">
        <v>65.277464688796954</v>
      </c>
      <c r="AD5427" s="3">
        <v>53.972238873949387</v>
      </c>
      <c r="AE5427" s="3">
        <v>54.484928779662603</v>
      </c>
      <c r="AF5427" s="3">
        <v>68.68904649016045</v>
      </c>
      <c r="AG5427" s="3">
        <v>70.928397959638147</v>
      </c>
      <c r="AH5427" s="32">
        <v>65.307917781627495</v>
      </c>
      <c r="AI5427" s="50">
        <v>0.116974900967994</v>
      </c>
      <c r="AJ5427" s="3">
        <v>37.804713327345716</v>
      </c>
      <c r="AK5427" s="3">
        <v>51.448171142820996</v>
      </c>
      <c r="AL5427" s="3">
        <v>50.467700100888955</v>
      </c>
      <c r="AM5427" s="3">
        <v>59.792180445875374</v>
      </c>
      <c r="AN5427" s="3">
        <v>72.926072007279203</v>
      </c>
      <c r="AO5427" s="3">
        <v>100</v>
      </c>
      <c r="AP5427" s="3">
        <v>76.972299543779499</v>
      </c>
      <c r="AQ5427" s="3">
        <v>70.744467824755446</v>
      </c>
      <c r="AR5427" s="3">
        <v>67.187635956770464</v>
      </c>
      <c r="AS5427" s="31">
        <v>77.723968876415171</v>
      </c>
      <c r="AT5427" s="3">
        <v>100</v>
      </c>
      <c r="AU5427" s="3">
        <v>95.238514401542247</v>
      </c>
      <c r="AV5427" s="3">
        <v>84.509911586451864</v>
      </c>
      <c r="AW5427" s="3">
        <v>73.869806557756206</v>
      </c>
      <c r="AX5427" s="3">
        <v>74.972003772372119</v>
      </c>
      <c r="AY5427" s="3">
        <v>53.598252247660824</v>
      </c>
      <c r="AZ5427" s="3">
        <v>40.683611519946759</v>
      </c>
      <c r="BA5427" s="3">
        <v>30.553148927656142</v>
      </c>
      <c r="BB5427" s="3">
        <v>31.442963819231839</v>
      </c>
      <c r="BC5427" s="31">
        <v>58.447211254644529</v>
      </c>
    </row>
    <row r="5428" spans="1:55" x14ac:dyDescent="0.55000000000000004">
      <c r="A5428" s="21" t="s">
        <v>6</v>
      </c>
      <c r="B5428" s="21" t="s">
        <v>24259</v>
      </c>
      <c r="C5428" s="21" t="s">
        <v>9192</v>
      </c>
      <c r="D5428" s="27" t="s">
        <v>9193</v>
      </c>
      <c r="E5428" s="4">
        <v>15</v>
      </c>
      <c r="F5428" s="4">
        <v>78</v>
      </c>
      <c r="G5428" s="4">
        <v>17</v>
      </c>
      <c r="H5428" s="62">
        <v>65</v>
      </c>
      <c r="J5428" s="28">
        <v>1</v>
      </c>
      <c r="K5428" s="13" t="s">
        <v>24548</v>
      </c>
      <c r="L5428" s="12" t="s">
        <v>24553</v>
      </c>
      <c r="M5428" s="12" t="s">
        <v>24553</v>
      </c>
      <c r="N5428" s="12" t="s">
        <v>24553</v>
      </c>
      <c r="O5428" s="12" t="s">
        <v>24553</v>
      </c>
      <c r="P5428" s="12" t="s">
        <v>24553</v>
      </c>
      <c r="Q5428" s="29" t="s">
        <v>24553</v>
      </c>
      <c r="R5428" s="3">
        <v>44.20900912820764</v>
      </c>
      <c r="S5428" s="3">
        <v>39.654684974622143</v>
      </c>
      <c r="T5428" s="3">
        <v>94.341579276105932</v>
      </c>
      <c r="U5428" s="3">
        <v>94.903745307744472</v>
      </c>
      <c r="V5428" s="3">
        <v>100</v>
      </c>
      <c r="W5428" s="3">
        <v>97.364396627383059</v>
      </c>
      <c r="X5428" s="3">
        <v>86.75249740502376</v>
      </c>
      <c r="Y5428" s="32">
        <v>81.186135499697087</v>
      </c>
      <c r="Z5428" s="50">
        <v>4.27739363610507E-4</v>
      </c>
      <c r="AA5428" s="3">
        <v>44.110093226000949</v>
      </c>
      <c r="AB5428" s="3">
        <v>47.245713771906637</v>
      </c>
      <c r="AC5428" s="3">
        <v>45.814643439806787</v>
      </c>
      <c r="AD5428" s="3">
        <v>58.287842455010065</v>
      </c>
      <c r="AE5428" s="3">
        <v>76.57415285711356</v>
      </c>
      <c r="AF5428" s="3">
        <v>63.513776958152178</v>
      </c>
      <c r="AG5428" s="3">
        <v>94.191809892279693</v>
      </c>
      <c r="AH5428" s="32">
        <v>100</v>
      </c>
      <c r="AI5428" s="50">
        <v>1.19162516244356E-2</v>
      </c>
      <c r="AJ5428" s="3">
        <v>36.610618252643981</v>
      </c>
      <c r="AK5428" s="3">
        <v>27.467180458328343</v>
      </c>
      <c r="AL5428" s="3">
        <v>21.135757572519207</v>
      </c>
      <c r="AM5428" s="3">
        <v>34.737458514847447</v>
      </c>
      <c r="AN5428" s="3">
        <v>45.691666501228021</v>
      </c>
      <c r="AO5428" s="3">
        <v>100</v>
      </c>
      <c r="AP5428" s="3">
        <v>85.778994956191141</v>
      </c>
      <c r="AQ5428" s="3">
        <v>89.67482851001219</v>
      </c>
      <c r="AR5428" s="3">
        <v>55.092229373576515</v>
      </c>
      <c r="AS5428" s="31">
        <v>94.682425355109174</v>
      </c>
      <c r="AT5428" s="3">
        <v>84.096367419067349</v>
      </c>
      <c r="AU5428" s="3">
        <v>66.939602694418326</v>
      </c>
      <c r="AV5428" s="3">
        <v>82.782035122098506</v>
      </c>
      <c r="AW5428" s="3">
        <v>72.597414072982261</v>
      </c>
      <c r="AX5428" s="3">
        <v>84.082075102452734</v>
      </c>
      <c r="AY5428" s="3">
        <v>82.279883794410694</v>
      </c>
      <c r="AZ5428" s="3">
        <v>90.359808184798425</v>
      </c>
      <c r="BA5428" s="3">
        <v>89.538265593640233</v>
      </c>
      <c r="BB5428" s="3">
        <v>100</v>
      </c>
      <c r="BC5428" s="31">
        <v>96.171608270334886</v>
      </c>
    </row>
    <row r="5429" spans="1:55" x14ac:dyDescent="0.55000000000000004">
      <c r="A5429" s="21" t="s">
        <v>6</v>
      </c>
      <c r="B5429" s="21" t="s">
        <v>22565</v>
      </c>
      <c r="C5429" s="21" t="s">
        <v>1598</v>
      </c>
      <c r="D5429" s="27" t="s">
        <v>1599</v>
      </c>
      <c r="E5429" s="4">
        <v>0</v>
      </c>
      <c r="F5429" s="4">
        <v>2</v>
      </c>
      <c r="G5429" s="4">
        <v>2</v>
      </c>
      <c r="H5429" s="62">
        <v>7</v>
      </c>
      <c r="J5429" s="28">
        <v>1</v>
      </c>
      <c r="K5429" s="12" t="s">
        <v>24553</v>
      </c>
      <c r="L5429" s="12" t="s">
        <v>24553</v>
      </c>
      <c r="M5429" s="12" t="s">
        <v>24553</v>
      </c>
      <c r="N5429" s="12" t="s">
        <v>24553</v>
      </c>
      <c r="O5429" s="12" t="s">
        <v>24553</v>
      </c>
      <c r="P5429" s="12" t="s">
        <v>24553</v>
      </c>
      <c r="Q5429" s="29" t="s">
        <v>24553</v>
      </c>
      <c r="AA5429" s="3">
        <v>100</v>
      </c>
      <c r="AB5429" s="3">
        <v>82.256482691204752</v>
      </c>
      <c r="AC5429" s="3">
        <v>86.989649977074862</v>
      </c>
      <c r="AD5429" s="3">
        <v>92.973037215440883</v>
      </c>
      <c r="AE5429" s="3">
        <v>90.017014756538686</v>
      </c>
      <c r="AF5429" s="3">
        <v>84.844429540211223</v>
      </c>
      <c r="AG5429" s="3">
        <v>65.974442603260002</v>
      </c>
      <c r="AH5429" s="32">
        <v>72.728471192589467</v>
      </c>
      <c r="AI5429" s="50">
        <v>0.131278543665304</v>
      </c>
      <c r="AJ5429" s="3">
        <v>52.692958027058204</v>
      </c>
      <c r="AK5429" s="3">
        <v>36.382633565609481</v>
      </c>
      <c r="AL5429" s="3">
        <v>36.629938608731436</v>
      </c>
      <c r="AM5429" s="3">
        <v>40.248886359098194</v>
      </c>
      <c r="AN5429" s="3">
        <v>42.137224396858805</v>
      </c>
      <c r="AO5429" s="3">
        <v>59.111555103041937</v>
      </c>
      <c r="AP5429" s="3">
        <v>57.366816642190152</v>
      </c>
      <c r="AQ5429" s="3">
        <v>73.671346842519085</v>
      </c>
      <c r="AR5429" s="3">
        <v>50.205743321747832</v>
      </c>
      <c r="AS5429" s="31">
        <v>100</v>
      </c>
      <c r="AT5429" s="3">
        <v>93.929026651938358</v>
      </c>
      <c r="AU5429" s="3">
        <v>70.161445298791307</v>
      </c>
      <c r="AV5429" s="3">
        <v>73.301267533632824</v>
      </c>
      <c r="AW5429" s="3">
        <v>83.077876756949948</v>
      </c>
      <c r="AX5429" s="3">
        <v>91.001845061337093</v>
      </c>
      <c r="AY5429" s="3">
        <v>79.669265458928891</v>
      </c>
      <c r="AZ5429" s="3">
        <v>100</v>
      </c>
      <c r="BA5429" s="3">
        <v>65.655084321927291</v>
      </c>
      <c r="BB5429" s="3">
        <v>66.551466409807034</v>
      </c>
      <c r="BC5429" s="31">
        <v>38.662537966620611</v>
      </c>
    </row>
    <row r="5430" spans="1:55" x14ac:dyDescent="0.55000000000000004">
      <c r="A5430" s="21" t="s">
        <v>6</v>
      </c>
      <c r="B5430" s="21" t="s">
        <v>21697</v>
      </c>
      <c r="C5430" s="21" t="s">
        <v>10701</v>
      </c>
      <c r="D5430" s="27" t="s">
        <v>10702</v>
      </c>
      <c r="E5430" s="4">
        <v>0</v>
      </c>
      <c r="F5430" s="4">
        <v>10</v>
      </c>
      <c r="G5430" s="4">
        <v>0</v>
      </c>
      <c r="H5430" s="62">
        <v>12</v>
      </c>
      <c r="J5430" s="28">
        <v>1</v>
      </c>
      <c r="K5430" s="13" t="s">
        <v>24548</v>
      </c>
      <c r="L5430" s="12" t="s">
        <v>24553</v>
      </c>
      <c r="M5430" s="12" t="s">
        <v>24553</v>
      </c>
      <c r="N5430" s="12" t="s">
        <v>24553</v>
      </c>
      <c r="O5430" s="12" t="s">
        <v>24553</v>
      </c>
      <c r="P5430" s="12" t="s">
        <v>24553</v>
      </c>
      <c r="Q5430" s="29" t="s">
        <v>24553</v>
      </c>
      <c r="AA5430" s="3">
        <v>55.76371644067585</v>
      </c>
      <c r="AB5430" s="3">
        <v>69.549574116117313</v>
      </c>
      <c r="AC5430" s="3">
        <v>68.423065615227088</v>
      </c>
      <c r="AD5430" s="3">
        <v>57.498831955659405</v>
      </c>
      <c r="AE5430" s="3">
        <v>78.565207583209087</v>
      </c>
      <c r="AF5430" s="3">
        <v>91.820385037413544</v>
      </c>
      <c r="AG5430" s="3">
        <v>100</v>
      </c>
      <c r="AH5430" s="32">
        <v>91.663190895257472</v>
      </c>
      <c r="AI5430" s="50">
        <v>5.1250533827904197E-2</v>
      </c>
      <c r="AT5430" s="3">
        <v>95.752120003265645</v>
      </c>
      <c r="AU5430" s="3">
        <v>95.219442794009922</v>
      </c>
      <c r="AV5430" s="3">
        <v>90.764586527957718</v>
      </c>
      <c r="AW5430" s="3">
        <v>86.26807098613709</v>
      </c>
      <c r="AX5430" s="3">
        <v>77.857175186084973</v>
      </c>
      <c r="AY5430" s="3">
        <v>79.453897961141905</v>
      </c>
      <c r="AZ5430" s="3">
        <v>79.986546412022363</v>
      </c>
      <c r="BA5430" s="3">
        <v>78.456788827580212</v>
      </c>
      <c r="BB5430" s="3">
        <v>59.236629222176816</v>
      </c>
      <c r="BC5430" s="31">
        <v>100</v>
      </c>
    </row>
    <row r="5431" spans="1:55" x14ac:dyDescent="0.55000000000000004">
      <c r="A5431" s="21" t="s">
        <v>6</v>
      </c>
      <c r="B5431" s="21" t="s">
        <v>19950</v>
      </c>
      <c r="C5431" s="21" t="s">
        <v>3568</v>
      </c>
      <c r="D5431" s="27" t="s">
        <v>3569</v>
      </c>
      <c r="E5431" s="4">
        <v>0</v>
      </c>
      <c r="F5431" s="4">
        <v>2</v>
      </c>
      <c r="G5431" s="4">
        <v>0</v>
      </c>
      <c r="H5431" s="62">
        <v>4</v>
      </c>
      <c r="J5431" s="28">
        <v>1</v>
      </c>
      <c r="K5431" s="13" t="s">
        <v>24548</v>
      </c>
      <c r="L5431" s="12" t="s">
        <v>24553</v>
      </c>
      <c r="M5431" s="12" t="s">
        <v>24553</v>
      </c>
      <c r="N5431" s="12" t="s">
        <v>24553</v>
      </c>
      <c r="O5431" s="12" t="s">
        <v>24553</v>
      </c>
      <c r="P5431" s="14" t="s">
        <v>24551</v>
      </c>
      <c r="Q5431" s="29" t="s">
        <v>24553</v>
      </c>
      <c r="AA5431" s="3">
        <v>56.447217279980777</v>
      </c>
      <c r="AB5431" s="3">
        <v>60.055472468306007</v>
      </c>
      <c r="AC5431" s="3">
        <v>100</v>
      </c>
      <c r="AD5431" s="3">
        <v>88.333673008857488</v>
      </c>
      <c r="AE5431" s="3">
        <v>97.153852355977321</v>
      </c>
      <c r="AF5431" s="3">
        <v>83.110032570672743</v>
      </c>
      <c r="AG5431" s="3">
        <v>91.538564823298316</v>
      </c>
      <c r="AH5431" s="32">
        <v>85.878692146416441</v>
      </c>
      <c r="AI5431" s="50">
        <v>3.0416049413545601E-2</v>
      </c>
      <c r="AT5431" s="3">
        <v>41.78571089324771</v>
      </c>
      <c r="AU5431" s="3">
        <v>53.097137745486542</v>
      </c>
      <c r="AV5431" s="3">
        <v>48.786717830388426</v>
      </c>
      <c r="AW5431" s="3">
        <v>55.579304881391323</v>
      </c>
      <c r="AX5431" s="3">
        <v>62.802407964315556</v>
      </c>
      <c r="AY5431" s="3">
        <v>70.709252395403951</v>
      </c>
      <c r="AZ5431" s="3">
        <v>80.244889041560413</v>
      </c>
      <c r="BA5431" s="3">
        <v>100</v>
      </c>
      <c r="BB5431" s="3">
        <v>73.971703416773579</v>
      </c>
      <c r="BC5431" s="31">
        <v>59.738801896256824</v>
      </c>
    </row>
    <row r="5432" spans="1:55" x14ac:dyDescent="0.55000000000000004">
      <c r="A5432" s="21" t="s">
        <v>6</v>
      </c>
      <c r="B5432" s="21" t="s">
        <v>22571</v>
      </c>
      <c r="C5432" s="21" t="s">
        <v>9041</v>
      </c>
      <c r="D5432" s="27" t="s">
        <v>9042</v>
      </c>
      <c r="E5432" s="4">
        <v>0</v>
      </c>
      <c r="F5432" s="4">
        <v>2</v>
      </c>
      <c r="G5432" s="4">
        <v>2</v>
      </c>
      <c r="H5432" s="62">
        <v>18</v>
      </c>
      <c r="J5432" s="28">
        <v>1</v>
      </c>
      <c r="K5432" s="13" t="s">
        <v>24548</v>
      </c>
      <c r="L5432" s="12" t="s">
        <v>24553</v>
      </c>
      <c r="M5432" s="12" t="s">
        <v>24553</v>
      </c>
      <c r="N5432" s="12" t="s">
        <v>24553</v>
      </c>
      <c r="O5432" s="12" t="s">
        <v>24553</v>
      </c>
      <c r="P5432" s="12" t="s">
        <v>24553</v>
      </c>
      <c r="Q5432" s="29" t="s">
        <v>24553</v>
      </c>
      <c r="AA5432" s="3">
        <v>44.329175443866767</v>
      </c>
      <c r="AB5432" s="3">
        <v>36.527612340043689</v>
      </c>
      <c r="AC5432" s="3">
        <v>51.039863548944943</v>
      </c>
      <c r="AD5432" s="3">
        <v>65.114933932435619</v>
      </c>
      <c r="AE5432" s="3">
        <v>70.327838038526636</v>
      </c>
      <c r="AF5432" s="3">
        <v>100</v>
      </c>
      <c r="AG5432" s="3">
        <v>73.170375985558209</v>
      </c>
      <c r="AH5432" s="32">
        <v>82.984939797443275</v>
      </c>
      <c r="AI5432" s="50">
        <v>8.9128986792004802E-2</v>
      </c>
      <c r="AJ5432" s="3">
        <v>32.515888201899763</v>
      </c>
      <c r="AK5432" s="3">
        <v>19.041163200358859</v>
      </c>
      <c r="AL5432" s="3">
        <v>15.94320755547192</v>
      </c>
      <c r="AM5432" s="3">
        <v>23.660214723170302</v>
      </c>
      <c r="AN5432" s="3">
        <v>34.917190134362272</v>
      </c>
      <c r="AO5432" s="3">
        <v>66.226730329976462</v>
      </c>
      <c r="AP5432" s="3">
        <v>69.673657251301066</v>
      </c>
      <c r="AQ5432" s="3">
        <v>100</v>
      </c>
      <c r="AR5432" s="3">
        <v>66.023536995762058</v>
      </c>
      <c r="AS5432" s="31">
        <v>85.64805879071892</v>
      </c>
      <c r="AT5432" s="3">
        <v>36.105595723070749</v>
      </c>
      <c r="AU5432" s="3">
        <v>47.669257956728799</v>
      </c>
      <c r="AV5432" s="3">
        <v>46.622508947051642</v>
      </c>
      <c r="AW5432" s="3">
        <v>45.893431265204534</v>
      </c>
      <c r="AX5432" s="3">
        <v>42.50938625346275</v>
      </c>
      <c r="AY5432" s="3">
        <v>65.198041189033603</v>
      </c>
      <c r="AZ5432" s="3">
        <v>55.190121597080562</v>
      </c>
      <c r="BA5432" s="3">
        <v>88.655731141961013</v>
      </c>
      <c r="BB5432" s="3">
        <v>99.057262400626882</v>
      </c>
      <c r="BC5432" s="31">
        <v>100</v>
      </c>
    </row>
    <row r="5433" spans="1:55" x14ac:dyDescent="0.55000000000000004">
      <c r="A5433" s="21" t="s">
        <v>6</v>
      </c>
      <c r="B5433" s="21" t="s">
        <v>20136</v>
      </c>
      <c r="C5433" s="21" t="s">
        <v>1416</v>
      </c>
      <c r="D5433" s="27" t="s">
        <v>1417</v>
      </c>
      <c r="E5433" s="4">
        <v>0</v>
      </c>
      <c r="F5433" s="4">
        <v>2</v>
      </c>
      <c r="G5433" s="4">
        <v>0</v>
      </c>
      <c r="H5433" s="62">
        <v>7</v>
      </c>
      <c r="J5433" s="28">
        <v>1</v>
      </c>
      <c r="K5433" s="13" t="s">
        <v>24548</v>
      </c>
      <c r="L5433" s="12" t="s">
        <v>24553</v>
      </c>
      <c r="M5433" s="12" t="s">
        <v>24553</v>
      </c>
      <c r="N5433" s="12" t="s">
        <v>24553</v>
      </c>
      <c r="O5433" s="12" t="s">
        <v>24553</v>
      </c>
      <c r="P5433" s="14" t="s">
        <v>24551</v>
      </c>
      <c r="Q5433" s="29" t="s">
        <v>24553</v>
      </c>
      <c r="AA5433" s="3">
        <v>56.595653839632163</v>
      </c>
      <c r="AB5433" s="3">
        <v>53.115660442617894</v>
      </c>
      <c r="AC5433" s="3">
        <v>71.797797441235332</v>
      </c>
      <c r="AD5433" s="3">
        <v>65.241312047674342</v>
      </c>
      <c r="AE5433" s="3">
        <v>88.677500159958086</v>
      </c>
      <c r="AF5433" s="3">
        <v>70.082331430891216</v>
      </c>
      <c r="AG5433" s="3">
        <v>86.146914354174314</v>
      </c>
      <c r="AH5433" s="32">
        <v>100</v>
      </c>
      <c r="AI5433" s="50">
        <v>5.95766694204036E-2</v>
      </c>
      <c r="AT5433" s="3">
        <v>68.601893007150011</v>
      </c>
      <c r="AU5433" s="3">
        <v>71.725441251142101</v>
      </c>
      <c r="AV5433" s="3">
        <v>73.658597722217152</v>
      </c>
      <c r="AW5433" s="3">
        <v>85.098190061218531</v>
      </c>
      <c r="AX5433" s="3">
        <v>71.073168350192034</v>
      </c>
      <c r="AY5433" s="3">
        <v>96.438491535943797</v>
      </c>
      <c r="AZ5433" s="3">
        <v>93.644511949588576</v>
      </c>
      <c r="BA5433" s="3">
        <v>100</v>
      </c>
      <c r="BB5433" s="3">
        <v>97.701365061841443</v>
      </c>
      <c r="BC5433" s="31">
        <v>88.24137008275747</v>
      </c>
    </row>
    <row r="5434" spans="1:55" x14ac:dyDescent="0.55000000000000004">
      <c r="A5434" s="21" t="s">
        <v>6</v>
      </c>
      <c r="B5434" s="21" t="s">
        <v>20813</v>
      </c>
      <c r="C5434" s="21" t="s">
        <v>4963</v>
      </c>
      <c r="D5434" s="27" t="s">
        <v>4964</v>
      </c>
      <c r="E5434" s="4">
        <v>0</v>
      </c>
      <c r="F5434" s="4">
        <v>4</v>
      </c>
      <c r="G5434" s="4">
        <v>0</v>
      </c>
      <c r="H5434" s="62">
        <v>5</v>
      </c>
      <c r="J5434" s="28">
        <v>1</v>
      </c>
      <c r="K5434" s="13" t="s">
        <v>24548</v>
      </c>
      <c r="L5434" s="12" t="s">
        <v>24553</v>
      </c>
      <c r="M5434" s="12" t="s">
        <v>24553</v>
      </c>
      <c r="N5434" s="12" t="s">
        <v>24553</v>
      </c>
      <c r="O5434" s="12" t="s">
        <v>24553</v>
      </c>
      <c r="P5434" s="14" t="s">
        <v>24551</v>
      </c>
      <c r="Q5434" s="29" t="s">
        <v>24553</v>
      </c>
      <c r="AA5434" s="3">
        <v>56.795059232002579</v>
      </c>
      <c r="AB5434" s="3">
        <v>56.343191991492681</v>
      </c>
      <c r="AC5434" s="3">
        <v>96.517971689856083</v>
      </c>
      <c r="AD5434" s="3">
        <v>100</v>
      </c>
      <c r="AE5434" s="3">
        <v>93.046321974894099</v>
      </c>
      <c r="AF5434" s="3">
        <v>91.9938296653864</v>
      </c>
      <c r="AG5434" s="3">
        <v>75.955921625872207</v>
      </c>
      <c r="AH5434" s="32">
        <v>84.911733945509098</v>
      </c>
      <c r="AI5434" s="50">
        <v>3.7767630386684099E-3</v>
      </c>
      <c r="AT5434" s="3">
        <v>65.785996312985617</v>
      </c>
      <c r="AU5434" s="3">
        <v>67.620317640489773</v>
      </c>
      <c r="AV5434" s="3">
        <v>75.39289541887338</v>
      </c>
      <c r="AW5434" s="3">
        <v>75.921205645901352</v>
      </c>
      <c r="AX5434" s="3">
        <v>74.936984583627236</v>
      </c>
      <c r="AY5434" s="3">
        <v>90.25680977326428</v>
      </c>
      <c r="AZ5434" s="3">
        <v>100</v>
      </c>
      <c r="BA5434" s="3">
        <v>87.63166126630729</v>
      </c>
      <c r="BB5434" s="3">
        <v>75.277501214676477</v>
      </c>
      <c r="BC5434" s="31">
        <v>57.946368789629112</v>
      </c>
    </row>
    <row r="5435" spans="1:55" x14ac:dyDescent="0.55000000000000004">
      <c r="A5435" s="21" t="s">
        <v>6</v>
      </c>
      <c r="B5435" s="21" t="s">
        <v>20617</v>
      </c>
      <c r="C5435" s="21" t="s">
        <v>8641</v>
      </c>
      <c r="D5435" s="27" t="s">
        <v>8642</v>
      </c>
      <c r="E5435" s="4">
        <v>0</v>
      </c>
      <c r="F5435" s="4">
        <v>3</v>
      </c>
      <c r="G5435" s="4">
        <v>0</v>
      </c>
      <c r="H5435" s="62">
        <v>8</v>
      </c>
      <c r="J5435" s="28">
        <v>1</v>
      </c>
      <c r="K5435" s="12" t="s">
        <v>24553</v>
      </c>
      <c r="L5435" s="12" t="s">
        <v>24553</v>
      </c>
      <c r="M5435" s="12" t="s">
        <v>24553</v>
      </c>
      <c r="N5435" s="12" t="s">
        <v>24553</v>
      </c>
      <c r="O5435" s="12" t="s">
        <v>24553</v>
      </c>
      <c r="P5435" s="12" t="s">
        <v>24553</v>
      </c>
      <c r="Q5435" s="29" t="s">
        <v>24553</v>
      </c>
      <c r="AA5435" s="3">
        <v>44.976301655881265</v>
      </c>
      <c r="AB5435" s="3">
        <v>52.528818206756036</v>
      </c>
      <c r="AC5435" s="3">
        <v>55.53592722372769</v>
      </c>
      <c r="AD5435" s="3">
        <v>62.063529027210564</v>
      </c>
      <c r="AE5435" s="3">
        <v>78.147043685537241</v>
      </c>
      <c r="AF5435" s="3">
        <v>80.551519423141585</v>
      </c>
      <c r="AG5435" s="3">
        <v>98.68789983253869</v>
      </c>
      <c r="AH5435" s="32">
        <v>100</v>
      </c>
      <c r="AI5435" s="50">
        <v>2.8607178150539302E-3</v>
      </c>
      <c r="AT5435" s="3">
        <v>64.881121616184799</v>
      </c>
      <c r="AU5435" s="3">
        <v>73.294677893871636</v>
      </c>
      <c r="AV5435" s="3">
        <v>67.985117687315267</v>
      </c>
      <c r="AW5435" s="3">
        <v>69.452898637366857</v>
      </c>
      <c r="AX5435" s="3">
        <v>62.679374059338713</v>
      </c>
      <c r="AY5435" s="3">
        <v>76.137693388692199</v>
      </c>
      <c r="AZ5435" s="3">
        <v>72.784705831661228</v>
      </c>
      <c r="BA5435" s="3">
        <v>81.046397005261426</v>
      </c>
      <c r="BB5435" s="3">
        <v>88.316102250943501</v>
      </c>
      <c r="BC5435" s="31">
        <v>100</v>
      </c>
    </row>
    <row r="5436" spans="1:55" x14ac:dyDescent="0.55000000000000004">
      <c r="A5436" s="21" t="s">
        <v>6</v>
      </c>
      <c r="B5436" s="21" t="s">
        <v>21177</v>
      </c>
      <c r="C5436" s="21" t="s">
        <v>2520</v>
      </c>
      <c r="D5436" s="27" t="s">
        <v>2521</v>
      </c>
      <c r="E5436" s="4">
        <v>0</v>
      </c>
      <c r="F5436" s="4">
        <v>5</v>
      </c>
      <c r="G5436" s="4">
        <v>0</v>
      </c>
      <c r="H5436" s="62">
        <v>11</v>
      </c>
      <c r="J5436" s="28">
        <v>1</v>
      </c>
      <c r="K5436" s="13" t="s">
        <v>24548</v>
      </c>
      <c r="L5436" s="12" t="s">
        <v>24553</v>
      </c>
      <c r="M5436" s="12" t="s">
        <v>24553</v>
      </c>
      <c r="N5436" s="12" t="s">
        <v>24553</v>
      </c>
      <c r="O5436" s="12" t="s">
        <v>24553</v>
      </c>
      <c r="P5436" s="14" t="s">
        <v>24551</v>
      </c>
      <c r="Q5436" s="29" t="s">
        <v>24553</v>
      </c>
      <c r="AA5436" s="3">
        <v>71.730060178871227</v>
      </c>
      <c r="AB5436" s="3">
        <v>58.806837918711238</v>
      </c>
      <c r="AC5436" s="3">
        <v>93.835187956558414</v>
      </c>
      <c r="AD5436" s="3">
        <v>100</v>
      </c>
      <c r="AE5436" s="3">
        <v>75.030550918519694</v>
      </c>
      <c r="AF5436" s="3">
        <v>68.295176603324464</v>
      </c>
      <c r="AG5436" s="3">
        <v>41.998265054922626</v>
      </c>
      <c r="AH5436" s="32">
        <v>27.245837794069033</v>
      </c>
      <c r="AI5436" s="50">
        <v>1.22208971126695E-2</v>
      </c>
      <c r="AT5436" s="3">
        <v>72.833450146066312</v>
      </c>
      <c r="AU5436" s="3">
        <v>80.734282054069226</v>
      </c>
      <c r="AV5436" s="3">
        <v>80.786926845616847</v>
      </c>
      <c r="AW5436" s="3">
        <v>90.513245950932529</v>
      </c>
      <c r="AX5436" s="3">
        <v>87.723088070873345</v>
      </c>
      <c r="AY5436" s="3">
        <v>99.462037765371122</v>
      </c>
      <c r="AZ5436" s="3">
        <v>100</v>
      </c>
      <c r="BA5436" s="3">
        <v>95.275787400622875</v>
      </c>
      <c r="BB5436" s="3">
        <v>68.14257307655474</v>
      </c>
      <c r="BC5436" s="31">
        <v>48.10020459152922</v>
      </c>
    </row>
    <row r="5437" spans="1:55" x14ac:dyDescent="0.55000000000000004">
      <c r="A5437" s="21" t="s">
        <v>6</v>
      </c>
      <c r="B5437" s="21" t="s">
        <v>21269</v>
      </c>
      <c r="C5437" s="21" t="s">
        <v>7976</v>
      </c>
      <c r="D5437" s="27" t="s">
        <v>7977</v>
      </c>
      <c r="E5437" s="4">
        <v>0</v>
      </c>
      <c r="F5437" s="4">
        <v>6</v>
      </c>
      <c r="G5437" s="4">
        <v>0</v>
      </c>
      <c r="H5437" s="62">
        <v>3</v>
      </c>
      <c r="J5437" s="28">
        <v>1</v>
      </c>
      <c r="K5437" s="12" t="s">
        <v>24553</v>
      </c>
      <c r="L5437" s="12" t="s">
        <v>24553</v>
      </c>
      <c r="M5437" s="12" t="s">
        <v>24553</v>
      </c>
      <c r="N5437" s="12" t="s">
        <v>24553</v>
      </c>
      <c r="O5437" s="12" t="s">
        <v>24553</v>
      </c>
      <c r="P5437" s="12" t="s">
        <v>24553</v>
      </c>
      <c r="Q5437" s="29" t="s">
        <v>24553</v>
      </c>
      <c r="AA5437" s="3">
        <v>91.980986868238219</v>
      </c>
      <c r="AB5437" s="3">
        <v>100</v>
      </c>
      <c r="AC5437" s="3">
        <v>93.61812011292082</v>
      </c>
      <c r="AD5437" s="3">
        <v>83.204856922398534</v>
      </c>
      <c r="AE5437" s="3">
        <v>85.996405989806803</v>
      </c>
      <c r="AF5437" s="3">
        <v>96.909741627115679</v>
      </c>
      <c r="AG5437" s="3">
        <v>91.651312612592108</v>
      </c>
      <c r="AH5437" s="32">
        <v>90.085011402634436</v>
      </c>
      <c r="AI5437" s="50">
        <v>0.68962808738405801</v>
      </c>
      <c r="AT5437" s="3">
        <v>100</v>
      </c>
      <c r="AU5437" s="3">
        <v>92.292564962885265</v>
      </c>
      <c r="AV5437" s="3">
        <v>89.568790412242492</v>
      </c>
      <c r="AW5437" s="3">
        <v>90.965738473665837</v>
      </c>
      <c r="AX5437" s="3">
        <v>88.810705282329167</v>
      </c>
      <c r="AY5437" s="3">
        <v>84.191439984443164</v>
      </c>
      <c r="AZ5437" s="3">
        <v>88.496614592045191</v>
      </c>
      <c r="BA5437" s="3">
        <v>48.371291994313239</v>
      </c>
      <c r="BB5437" s="3">
        <v>64.152991039374726</v>
      </c>
      <c r="BC5437" s="31">
        <v>55.467332934854021</v>
      </c>
    </row>
    <row r="5438" spans="1:55" x14ac:dyDescent="0.55000000000000004">
      <c r="A5438" s="21" t="s">
        <v>6</v>
      </c>
      <c r="B5438" s="21" t="s">
        <v>22318</v>
      </c>
      <c r="C5438" s="21" t="s">
        <v>1240</v>
      </c>
      <c r="D5438" s="27" t="s">
        <v>1241</v>
      </c>
      <c r="E5438" s="4">
        <v>0</v>
      </c>
      <c r="F5438" s="4">
        <v>4</v>
      </c>
      <c r="G5438" s="4">
        <v>1</v>
      </c>
      <c r="H5438" s="62">
        <v>12</v>
      </c>
      <c r="J5438" s="28">
        <v>1</v>
      </c>
      <c r="K5438" s="13" t="s">
        <v>24548</v>
      </c>
      <c r="L5438" s="12" t="s">
        <v>24553</v>
      </c>
      <c r="M5438" s="12" t="s">
        <v>24553</v>
      </c>
      <c r="N5438" s="12" t="s">
        <v>24553</v>
      </c>
      <c r="O5438" s="12" t="s">
        <v>24553</v>
      </c>
      <c r="P5438" s="14" t="s">
        <v>24551</v>
      </c>
      <c r="Q5438" s="29" t="s">
        <v>24553</v>
      </c>
      <c r="AA5438" s="3">
        <v>50.743261052888023</v>
      </c>
      <c r="AB5438" s="3">
        <v>50.45616061976407</v>
      </c>
      <c r="AC5438" s="3">
        <v>100</v>
      </c>
      <c r="AD5438" s="3">
        <v>86.718038206777237</v>
      </c>
      <c r="AE5438" s="3">
        <v>88.558485414903373</v>
      </c>
      <c r="AF5438" s="3">
        <v>86.163821308001332</v>
      </c>
      <c r="AG5438" s="3">
        <v>78.779584443049004</v>
      </c>
      <c r="AH5438" s="32">
        <v>74.38857551839024</v>
      </c>
      <c r="AI5438" s="50">
        <v>8.9761749908521208E-3</v>
      </c>
      <c r="AJ5438" s="3">
        <v>15.803131714476926</v>
      </c>
      <c r="AK5438" s="3">
        <v>10.715172221765481</v>
      </c>
      <c r="AL5438" s="3">
        <v>14.110873744314741</v>
      </c>
      <c r="AM5438" s="3">
        <v>17.599047777270975</v>
      </c>
      <c r="AN5438" s="3">
        <v>28.106829096441388</v>
      </c>
      <c r="AO5438" s="3">
        <v>79.758176581844836</v>
      </c>
      <c r="AP5438" s="3">
        <v>81.61607742386667</v>
      </c>
      <c r="AQ5438" s="3">
        <v>100</v>
      </c>
      <c r="AR5438" s="3">
        <v>51.699229246764169</v>
      </c>
      <c r="AS5438" s="31">
        <v>18.549430007912648</v>
      </c>
      <c r="AT5438" s="3">
        <v>56.766215090026385</v>
      </c>
      <c r="AU5438" s="3">
        <v>57.367381727852596</v>
      </c>
      <c r="AV5438" s="3">
        <v>60.554688729779649</v>
      </c>
      <c r="AW5438" s="3">
        <v>69.762001612267227</v>
      </c>
      <c r="AX5438" s="3">
        <v>75.669414442475073</v>
      </c>
      <c r="AY5438" s="3">
        <v>100</v>
      </c>
      <c r="AZ5438" s="3">
        <v>95.139853454185427</v>
      </c>
      <c r="BA5438" s="3">
        <v>85.332078584799021</v>
      </c>
      <c r="BB5438" s="3">
        <v>69.342812872366181</v>
      </c>
      <c r="BC5438" s="31">
        <v>68.089043529870068</v>
      </c>
    </row>
    <row r="5439" spans="1:55" x14ac:dyDescent="0.55000000000000004">
      <c r="A5439" s="21" t="s">
        <v>6</v>
      </c>
      <c r="B5439" s="21" t="s">
        <v>20504</v>
      </c>
      <c r="C5439" s="21" t="s">
        <v>13839</v>
      </c>
      <c r="D5439" s="27" t="s">
        <v>13840</v>
      </c>
      <c r="E5439" s="4">
        <v>0</v>
      </c>
      <c r="F5439" s="4">
        <v>3</v>
      </c>
      <c r="G5439" s="4">
        <v>0</v>
      </c>
      <c r="H5439" s="62">
        <v>4</v>
      </c>
      <c r="J5439" s="28">
        <v>1</v>
      </c>
      <c r="K5439" s="12" t="s">
        <v>24553</v>
      </c>
      <c r="L5439" s="12" t="s">
        <v>24553</v>
      </c>
      <c r="M5439" s="12" t="s">
        <v>24553</v>
      </c>
      <c r="N5439" s="12" t="s">
        <v>24553</v>
      </c>
      <c r="O5439" s="12" t="s">
        <v>24553</v>
      </c>
      <c r="P5439" s="12" t="s">
        <v>24553</v>
      </c>
      <c r="Q5439" s="29" t="s">
        <v>24553</v>
      </c>
      <c r="AA5439" s="3">
        <v>86.130389657404464</v>
      </c>
      <c r="AB5439" s="3">
        <v>100</v>
      </c>
      <c r="AC5439" s="3">
        <v>40.325137224611943</v>
      </c>
      <c r="AD5439" s="3">
        <v>35.869231553815489</v>
      </c>
      <c r="AE5439" s="3">
        <v>26.599439403439799</v>
      </c>
      <c r="AF5439" s="3">
        <v>30.524270435732468</v>
      </c>
      <c r="AG5439" s="3">
        <v>28.254721989588425</v>
      </c>
      <c r="AH5439" s="32">
        <v>25.877829427853271</v>
      </c>
      <c r="AI5439" s="50">
        <v>3.2381245186813702E-3</v>
      </c>
      <c r="AT5439" s="3">
        <v>95.3634634772569</v>
      </c>
      <c r="AU5439" s="3">
        <v>100</v>
      </c>
      <c r="AV5439" s="3">
        <v>88.591836613537083</v>
      </c>
      <c r="AW5439" s="3">
        <v>75.876629671415941</v>
      </c>
      <c r="AX5439" s="3">
        <v>61.355758216529566</v>
      </c>
      <c r="AY5439" s="3">
        <v>44.408314722180734</v>
      </c>
      <c r="AZ5439" s="3">
        <v>41.638425082078264</v>
      </c>
      <c r="BA5439" s="3">
        <v>31.147854639141904</v>
      </c>
      <c r="BB5439" s="3">
        <v>29.024965800296982</v>
      </c>
      <c r="BC5439" s="31">
        <v>42.49959058093846</v>
      </c>
    </row>
    <row r="5440" spans="1:55" x14ac:dyDescent="0.55000000000000004">
      <c r="A5440" s="21" t="s">
        <v>6</v>
      </c>
      <c r="B5440" s="21" t="s">
        <v>21484</v>
      </c>
      <c r="C5440" s="21" t="s">
        <v>14484</v>
      </c>
      <c r="D5440" s="27" t="s">
        <v>14485</v>
      </c>
      <c r="E5440" s="4">
        <v>0</v>
      </c>
      <c r="F5440" s="4">
        <v>7</v>
      </c>
      <c r="G5440" s="4">
        <v>0</v>
      </c>
      <c r="H5440" s="62">
        <v>15</v>
      </c>
      <c r="J5440" s="28">
        <v>1</v>
      </c>
      <c r="K5440" s="13" t="s">
        <v>24548</v>
      </c>
      <c r="L5440" s="16" t="s">
        <v>16303</v>
      </c>
      <c r="M5440" s="12" t="s">
        <v>24553</v>
      </c>
      <c r="N5440" s="12" t="s">
        <v>24553</v>
      </c>
      <c r="O5440" s="12" t="s">
        <v>24553</v>
      </c>
      <c r="P5440" s="14" t="s">
        <v>24551</v>
      </c>
      <c r="Q5440" s="29" t="s">
        <v>24553</v>
      </c>
      <c r="AA5440" s="3">
        <v>7.9700846996953443</v>
      </c>
      <c r="AB5440" s="3">
        <v>8.1288240340808535</v>
      </c>
      <c r="AC5440" s="3">
        <v>14.502705797148712</v>
      </c>
      <c r="AD5440" s="3">
        <v>13.839892405613027</v>
      </c>
      <c r="AE5440" s="3">
        <v>61.283553452863451</v>
      </c>
      <c r="AF5440" s="3">
        <v>55.92807265569769</v>
      </c>
      <c r="AG5440" s="3">
        <v>99.783193776061097</v>
      </c>
      <c r="AH5440" s="32">
        <v>100</v>
      </c>
      <c r="AI5440" s="50">
        <v>3.7216233954989199E-4</v>
      </c>
      <c r="AT5440" s="3">
        <v>10.899670396446298</v>
      </c>
      <c r="AU5440" s="3">
        <v>10.327390050531701</v>
      </c>
      <c r="AV5440" s="3">
        <v>12.141156909317164</v>
      </c>
      <c r="AW5440" s="3">
        <v>8.4397985720779669</v>
      </c>
      <c r="AX5440" s="3">
        <v>12.076746756031259</v>
      </c>
      <c r="AY5440" s="3">
        <v>12.802725231719563</v>
      </c>
      <c r="AZ5440" s="3">
        <v>18.702682538758726</v>
      </c>
      <c r="BA5440" s="3">
        <v>64.815140300988062</v>
      </c>
      <c r="BB5440" s="3">
        <v>100</v>
      </c>
      <c r="BC5440" s="31">
        <v>93.846682796517172</v>
      </c>
    </row>
    <row r="5441" spans="1:55" x14ac:dyDescent="0.55000000000000004">
      <c r="A5441" s="21" t="s">
        <v>6</v>
      </c>
      <c r="B5441" s="21" t="s">
        <v>18248</v>
      </c>
      <c r="C5441" s="21" t="s">
        <v>9248</v>
      </c>
      <c r="D5441" s="27" t="s">
        <v>9249</v>
      </c>
      <c r="E5441" s="4">
        <v>0</v>
      </c>
      <c r="F5441" s="4">
        <v>0</v>
      </c>
      <c r="G5441" s="4">
        <v>0</v>
      </c>
      <c r="H5441" s="62">
        <v>6</v>
      </c>
      <c r="J5441" s="28">
        <v>1</v>
      </c>
      <c r="K5441" s="13" t="s">
        <v>24548</v>
      </c>
      <c r="L5441" s="16" t="s">
        <v>16303</v>
      </c>
      <c r="M5441" s="12" t="s">
        <v>24553</v>
      </c>
      <c r="N5441" s="12" t="s">
        <v>24553</v>
      </c>
      <c r="O5441" s="12" t="s">
        <v>24553</v>
      </c>
      <c r="P5441" s="14" t="s">
        <v>24551</v>
      </c>
      <c r="Q5441" s="29" t="s">
        <v>24553</v>
      </c>
      <c r="AT5441" s="3">
        <v>100</v>
      </c>
      <c r="AU5441" s="3">
        <v>80.170541124308798</v>
      </c>
      <c r="AV5441" s="3">
        <v>86.988525961365625</v>
      </c>
      <c r="AW5441" s="3">
        <v>80.919844810102262</v>
      </c>
      <c r="AX5441" s="3">
        <v>69.136409725790159</v>
      </c>
      <c r="AY5441" s="3">
        <v>65.875666667374105</v>
      </c>
      <c r="AZ5441" s="3">
        <v>75.311550099971058</v>
      </c>
      <c r="BA5441" s="3">
        <v>45.725574132301873</v>
      </c>
      <c r="BB5441" s="3">
        <v>39.515173655565434</v>
      </c>
      <c r="BC5441" s="31">
        <v>41.80595117047644</v>
      </c>
    </row>
    <row r="5442" spans="1:55" x14ac:dyDescent="0.55000000000000004">
      <c r="A5442" s="21" t="s">
        <v>6</v>
      </c>
      <c r="B5442" s="21" t="s">
        <v>18071</v>
      </c>
      <c r="C5442" s="21" t="s">
        <v>14708</v>
      </c>
      <c r="D5442" s="27" t="s">
        <v>14709</v>
      </c>
      <c r="E5442" s="4">
        <v>0</v>
      </c>
      <c r="F5442" s="4">
        <v>0</v>
      </c>
      <c r="G5442" s="4">
        <v>0</v>
      </c>
      <c r="H5442" s="62">
        <v>4</v>
      </c>
      <c r="J5442" s="28">
        <v>1</v>
      </c>
      <c r="K5442" s="12" t="s">
        <v>24553</v>
      </c>
      <c r="L5442" s="12" t="s">
        <v>24553</v>
      </c>
      <c r="M5442" s="12" t="s">
        <v>24553</v>
      </c>
      <c r="N5442" s="12" t="s">
        <v>24553</v>
      </c>
      <c r="O5442" s="12" t="s">
        <v>24553</v>
      </c>
      <c r="P5442" s="12" t="s">
        <v>24553</v>
      </c>
      <c r="Q5442" s="29" t="s">
        <v>24553</v>
      </c>
      <c r="AT5442" s="3">
        <v>91.054893605542247</v>
      </c>
      <c r="AU5442" s="3">
        <v>93.490732275580669</v>
      </c>
      <c r="AV5442" s="3">
        <v>80.446734424359974</v>
      </c>
      <c r="AW5442" s="3">
        <v>62.103596639906797</v>
      </c>
      <c r="AX5442" s="3">
        <v>69.725222322048396</v>
      </c>
      <c r="AY5442" s="3">
        <v>71.751506647885094</v>
      </c>
      <c r="AZ5442" s="3">
        <v>57.054033016317099</v>
      </c>
      <c r="BA5442" s="3">
        <v>62.571606161368557</v>
      </c>
      <c r="BB5442" s="3">
        <v>44.181714653812321</v>
      </c>
      <c r="BC5442" s="31">
        <v>100</v>
      </c>
    </row>
    <row r="5443" spans="1:55" x14ac:dyDescent="0.55000000000000004">
      <c r="A5443" s="21" t="s">
        <v>6</v>
      </c>
      <c r="B5443" s="21" t="s">
        <v>19124</v>
      </c>
      <c r="C5443" s="21" t="s">
        <v>12637</v>
      </c>
      <c r="D5443" s="27" t="s">
        <v>12638</v>
      </c>
      <c r="E5443" s="4">
        <v>0</v>
      </c>
      <c r="F5443" s="4">
        <v>1</v>
      </c>
      <c r="G5443" s="4">
        <v>0</v>
      </c>
      <c r="H5443" s="62">
        <v>3</v>
      </c>
      <c r="J5443" s="28">
        <v>1</v>
      </c>
      <c r="K5443" s="12" t="s">
        <v>24553</v>
      </c>
      <c r="L5443" s="12" t="s">
        <v>24553</v>
      </c>
      <c r="M5443" s="12" t="s">
        <v>24553</v>
      </c>
      <c r="N5443" s="12" t="s">
        <v>24553</v>
      </c>
      <c r="O5443" s="12" t="s">
        <v>24553</v>
      </c>
      <c r="P5443" s="12" t="s">
        <v>24553</v>
      </c>
      <c r="Q5443" s="29" t="s">
        <v>24553</v>
      </c>
      <c r="AA5443" s="3">
        <v>100</v>
      </c>
      <c r="AB5443" s="3">
        <v>89.874683226894973</v>
      </c>
      <c r="AC5443" s="3">
        <v>63.196213258391666</v>
      </c>
      <c r="AD5443" s="3">
        <v>49.427673484299376</v>
      </c>
      <c r="AE5443" s="3">
        <v>4.9973189995441807</v>
      </c>
      <c r="AF5443" s="3">
        <v>8.4207114378005894</v>
      </c>
      <c r="AG5443" s="3">
        <v>6.7359831975526658</v>
      </c>
      <c r="AH5443" s="32">
        <v>5.6157996962500789</v>
      </c>
      <c r="AI5443" s="50">
        <v>2.2065682327022502E-3</v>
      </c>
      <c r="AT5443" s="3">
        <v>100</v>
      </c>
      <c r="AU5443" s="3">
        <v>88.550362406171828</v>
      </c>
      <c r="AV5443" s="3">
        <v>83.977132697981688</v>
      </c>
      <c r="AW5443" s="3">
        <v>74.548825429492396</v>
      </c>
      <c r="AX5443" s="3">
        <v>65.154600037747485</v>
      </c>
      <c r="AY5443" s="3">
        <v>68.44559444318196</v>
      </c>
      <c r="AZ5443" s="3">
        <v>72.893419307777435</v>
      </c>
      <c r="BA5443" s="3">
        <v>54.143715781930169</v>
      </c>
      <c r="BB5443" s="3">
        <v>40.564151210144196</v>
      </c>
      <c r="BC5443" s="31">
        <v>64.401139233671088</v>
      </c>
    </row>
    <row r="5444" spans="1:55" x14ac:dyDescent="0.55000000000000004">
      <c r="A5444" s="21" t="s">
        <v>6</v>
      </c>
      <c r="B5444" s="21" t="s">
        <v>23804</v>
      </c>
      <c r="C5444" s="21" t="s">
        <v>5663</v>
      </c>
      <c r="D5444" s="27" t="s">
        <v>5664</v>
      </c>
      <c r="E5444" s="4">
        <v>4</v>
      </c>
      <c r="F5444" s="4">
        <v>8</v>
      </c>
      <c r="G5444" s="4">
        <v>3</v>
      </c>
      <c r="H5444" s="62">
        <v>23</v>
      </c>
      <c r="J5444" s="28">
        <v>1</v>
      </c>
      <c r="K5444" s="13" t="s">
        <v>24548</v>
      </c>
      <c r="L5444" s="12" t="s">
        <v>24553</v>
      </c>
      <c r="M5444" s="12" t="s">
        <v>24553</v>
      </c>
      <c r="N5444" s="12" t="s">
        <v>24553</v>
      </c>
      <c r="O5444" s="12" t="s">
        <v>24553</v>
      </c>
      <c r="P5444" s="14" t="s">
        <v>24551</v>
      </c>
      <c r="Q5444" s="29" t="s">
        <v>24553</v>
      </c>
      <c r="R5444" s="3">
        <v>41.224871275943222</v>
      </c>
      <c r="S5444" s="3">
        <v>38.976777015457188</v>
      </c>
      <c r="T5444" s="3">
        <v>42.525855548129556</v>
      </c>
      <c r="U5444" s="3">
        <v>40.553905335164188</v>
      </c>
      <c r="V5444" s="3">
        <v>64.392054460296862</v>
      </c>
      <c r="W5444" s="3">
        <v>69.58508751922588</v>
      </c>
      <c r="X5444" s="3">
        <v>100</v>
      </c>
      <c r="Y5444" s="32">
        <v>92.544157812159156</v>
      </c>
      <c r="Z5444" s="50">
        <v>7.3708232885903897E-4</v>
      </c>
      <c r="AA5444" s="3">
        <v>39.819168907009065</v>
      </c>
      <c r="AB5444" s="3">
        <v>36.023442598790886</v>
      </c>
      <c r="AC5444" s="3">
        <v>79.753557139697932</v>
      </c>
      <c r="AD5444" s="3">
        <v>72.028990341343885</v>
      </c>
      <c r="AE5444" s="3">
        <v>100</v>
      </c>
      <c r="AF5444" s="3">
        <v>91.083560656155896</v>
      </c>
      <c r="AG5444" s="3">
        <v>79.819224538625576</v>
      </c>
      <c r="AH5444" s="32">
        <v>85.136550710585396</v>
      </c>
      <c r="AI5444" s="50">
        <v>4.1106204368564596E-3</v>
      </c>
      <c r="AJ5444" s="3">
        <v>31.492281765358467</v>
      </c>
      <c r="AK5444" s="3">
        <v>33.581239338399776</v>
      </c>
      <c r="AL5444" s="3">
        <v>36.590015709624041</v>
      </c>
      <c r="AM5444" s="3">
        <v>28.982773847523575</v>
      </c>
      <c r="AN5444" s="3">
        <v>23.263714580817226</v>
      </c>
      <c r="AO5444" s="3">
        <v>38.036262329771688</v>
      </c>
      <c r="AP5444" s="3">
        <v>47.009803858468871</v>
      </c>
      <c r="AQ5444" s="3">
        <v>51.742881673704431</v>
      </c>
      <c r="AR5444" s="3">
        <v>100</v>
      </c>
      <c r="AS5444" s="31">
        <v>52.282839192678424</v>
      </c>
      <c r="AT5444" s="3">
        <v>48.550079582239711</v>
      </c>
      <c r="AU5444" s="3">
        <v>55.992867989801212</v>
      </c>
      <c r="AV5444" s="3">
        <v>55.891078697423183</v>
      </c>
      <c r="AW5444" s="3">
        <v>58.666156455712894</v>
      </c>
      <c r="AX5444" s="3">
        <v>57.881134228799134</v>
      </c>
      <c r="AY5444" s="3">
        <v>76.391487696663305</v>
      </c>
      <c r="AZ5444" s="3">
        <v>81.126022839723603</v>
      </c>
      <c r="BA5444" s="3">
        <v>100</v>
      </c>
      <c r="BB5444" s="3">
        <v>65.674074043445103</v>
      </c>
      <c r="BC5444" s="31">
        <v>77.536064418871661</v>
      </c>
    </row>
    <row r="5445" spans="1:55" x14ac:dyDescent="0.55000000000000004">
      <c r="A5445" s="21" t="s">
        <v>6</v>
      </c>
      <c r="B5445" s="21" t="s">
        <v>21487</v>
      </c>
      <c r="C5445" s="21" t="s">
        <v>9101</v>
      </c>
      <c r="D5445" s="27" t="s">
        <v>9102</v>
      </c>
      <c r="E5445" s="4">
        <v>0</v>
      </c>
      <c r="F5445" s="4">
        <v>7</v>
      </c>
      <c r="G5445" s="4">
        <v>0</v>
      </c>
      <c r="H5445" s="62">
        <v>16</v>
      </c>
      <c r="J5445" s="28">
        <v>1</v>
      </c>
      <c r="K5445" s="12" t="s">
        <v>24553</v>
      </c>
      <c r="L5445" s="12" t="s">
        <v>24553</v>
      </c>
      <c r="M5445" s="12" t="s">
        <v>24553</v>
      </c>
      <c r="N5445" s="12" t="s">
        <v>24553</v>
      </c>
      <c r="O5445" s="12" t="s">
        <v>24553</v>
      </c>
      <c r="P5445" s="12" t="s">
        <v>24553</v>
      </c>
      <c r="Q5445" s="29" t="s">
        <v>24553</v>
      </c>
      <c r="AA5445" s="3">
        <v>79.000326911841341</v>
      </c>
      <c r="AB5445" s="3">
        <v>100</v>
      </c>
      <c r="AC5445" s="3">
        <v>79.703456263482423</v>
      </c>
      <c r="AD5445" s="3">
        <v>72.554743745885347</v>
      </c>
      <c r="AE5445" s="3">
        <v>51.160493173748122</v>
      </c>
      <c r="AF5445" s="3">
        <v>57.881729768334388</v>
      </c>
      <c r="AG5445" s="3">
        <v>66.827572527177452</v>
      </c>
      <c r="AH5445" s="32">
        <v>59.915655358883427</v>
      </c>
      <c r="AI5445" s="50">
        <v>6.9354432097070498E-2</v>
      </c>
      <c r="AT5445" s="3">
        <v>90.422593725960382</v>
      </c>
      <c r="AU5445" s="3">
        <v>100</v>
      </c>
      <c r="AV5445" s="3">
        <v>93.504682455503541</v>
      </c>
      <c r="AW5445" s="3">
        <v>94.037111972749742</v>
      </c>
      <c r="AX5445" s="3">
        <v>78.412864644801346</v>
      </c>
      <c r="AY5445" s="3">
        <v>84.715066324181336</v>
      </c>
      <c r="AZ5445" s="3">
        <v>84.305519397627648</v>
      </c>
      <c r="BA5445" s="3">
        <v>68.997156461466062</v>
      </c>
      <c r="BB5445" s="3">
        <v>45.509123440206814</v>
      </c>
      <c r="BC5445" s="31">
        <v>61.746197186004018</v>
      </c>
    </row>
    <row r="5446" spans="1:55" x14ac:dyDescent="0.55000000000000004">
      <c r="A5446" s="21" t="s">
        <v>6</v>
      </c>
      <c r="B5446" s="21" t="s">
        <v>18265</v>
      </c>
      <c r="C5446" s="21" t="s">
        <v>11775</v>
      </c>
      <c r="D5446" s="27" t="s">
        <v>11776</v>
      </c>
      <c r="E5446" s="4">
        <v>0</v>
      </c>
      <c r="F5446" s="4">
        <v>0</v>
      </c>
      <c r="G5446" s="4">
        <v>0</v>
      </c>
      <c r="H5446" s="62">
        <v>6</v>
      </c>
      <c r="J5446" s="28">
        <v>1</v>
      </c>
      <c r="K5446" s="13" t="s">
        <v>24548</v>
      </c>
      <c r="L5446" s="12" t="s">
        <v>24553</v>
      </c>
      <c r="M5446" s="12" t="s">
        <v>24553</v>
      </c>
      <c r="N5446" s="12" t="s">
        <v>24553</v>
      </c>
      <c r="O5446" s="12" t="s">
        <v>24553</v>
      </c>
      <c r="P5446" s="12" t="s">
        <v>24553</v>
      </c>
      <c r="Q5446" s="29" t="s">
        <v>24553</v>
      </c>
      <c r="AT5446" s="3">
        <v>65.009292311247734</v>
      </c>
      <c r="AU5446" s="3">
        <v>62.025308449367287</v>
      </c>
      <c r="AV5446" s="3">
        <v>70.976897130858291</v>
      </c>
      <c r="AW5446" s="3">
        <v>59.424619015997962</v>
      </c>
      <c r="AX5446" s="3">
        <v>51.972313690823647</v>
      </c>
      <c r="AY5446" s="3">
        <v>59.089675677771524</v>
      </c>
      <c r="AZ5446" s="3">
        <v>62.798390623789601</v>
      </c>
      <c r="BA5446" s="3">
        <v>70.381213965065029</v>
      </c>
      <c r="BB5446" s="3">
        <v>98.75719195420875</v>
      </c>
      <c r="BC5446" s="31">
        <v>100</v>
      </c>
    </row>
    <row r="5447" spans="1:55" x14ac:dyDescent="0.55000000000000004">
      <c r="A5447" s="21" t="s">
        <v>6</v>
      </c>
      <c r="B5447" s="21" t="s">
        <v>20190</v>
      </c>
      <c r="C5447" s="21" t="s">
        <v>7683</v>
      </c>
      <c r="D5447" s="27" t="s">
        <v>7684</v>
      </c>
      <c r="E5447" s="4">
        <v>0</v>
      </c>
      <c r="F5447" s="4">
        <v>2</v>
      </c>
      <c r="G5447" s="4">
        <v>0</v>
      </c>
      <c r="H5447" s="62">
        <v>8</v>
      </c>
      <c r="J5447" s="28">
        <v>1</v>
      </c>
      <c r="K5447" s="13" t="s">
        <v>24548</v>
      </c>
      <c r="L5447" s="12" t="s">
        <v>24553</v>
      </c>
      <c r="M5447" s="12" t="s">
        <v>24553</v>
      </c>
      <c r="N5447" s="12" t="s">
        <v>24553</v>
      </c>
      <c r="O5447" s="12" t="s">
        <v>24553</v>
      </c>
      <c r="P5447" s="14" t="s">
        <v>24551</v>
      </c>
      <c r="Q5447" s="29" t="s">
        <v>24553</v>
      </c>
      <c r="AA5447" s="3">
        <v>62.36138985778463</v>
      </c>
      <c r="AB5447" s="3">
        <v>51.780905500817717</v>
      </c>
      <c r="AC5447" s="3">
        <v>46.641557799526041</v>
      </c>
      <c r="AD5447" s="3">
        <v>52.987499299139749</v>
      </c>
      <c r="AE5447" s="3">
        <v>76.521697000543625</v>
      </c>
      <c r="AF5447" s="3">
        <v>85.251728592236617</v>
      </c>
      <c r="AG5447" s="3">
        <v>100</v>
      </c>
      <c r="AH5447" s="32">
        <v>93.982524235121815</v>
      </c>
      <c r="AI5447" s="50">
        <v>8.9316589644831499E-3</v>
      </c>
      <c r="AT5447" s="3">
        <v>73.938187798080733</v>
      </c>
      <c r="AU5447" s="3">
        <v>80.844774247048051</v>
      </c>
      <c r="AV5447" s="3">
        <v>84.058157640178919</v>
      </c>
      <c r="AW5447" s="3">
        <v>83.064641741913775</v>
      </c>
      <c r="AX5447" s="3">
        <v>70.57888746609548</v>
      </c>
      <c r="AY5447" s="3">
        <v>90.633608374231159</v>
      </c>
      <c r="AZ5447" s="3">
        <v>80.347313307783025</v>
      </c>
      <c r="BA5447" s="3">
        <v>92.695138316302078</v>
      </c>
      <c r="BB5447" s="3">
        <v>100</v>
      </c>
      <c r="BC5447" s="31">
        <v>99.573362964341356</v>
      </c>
    </row>
    <row r="5448" spans="1:55" x14ac:dyDescent="0.55000000000000004">
      <c r="A5448" s="21" t="s">
        <v>6</v>
      </c>
      <c r="B5448" s="21" t="s">
        <v>23201</v>
      </c>
      <c r="C5448" s="21" t="s">
        <v>9077</v>
      </c>
      <c r="D5448" s="27" t="s">
        <v>9078</v>
      </c>
      <c r="E5448" s="4">
        <v>1</v>
      </c>
      <c r="F5448" s="4">
        <v>7</v>
      </c>
      <c r="G5448" s="4">
        <v>2</v>
      </c>
      <c r="H5448" s="62">
        <v>29</v>
      </c>
      <c r="J5448" s="28">
        <v>1</v>
      </c>
      <c r="K5448" s="13" t="s">
        <v>24548</v>
      </c>
      <c r="L5448" s="12" t="s">
        <v>24553</v>
      </c>
      <c r="M5448" s="12" t="s">
        <v>24553</v>
      </c>
      <c r="N5448" s="12" t="s">
        <v>24553</v>
      </c>
      <c r="O5448" s="12" t="s">
        <v>24553</v>
      </c>
      <c r="P5448" s="14" t="s">
        <v>24551</v>
      </c>
      <c r="Q5448" s="29" t="s">
        <v>24553</v>
      </c>
      <c r="R5448" s="3">
        <v>54.180941826854891</v>
      </c>
      <c r="S5448" s="3">
        <v>55.948885732600985</v>
      </c>
      <c r="T5448" s="3">
        <v>100</v>
      </c>
      <c r="U5448" s="3">
        <v>99.772634504046664</v>
      </c>
      <c r="V5448" s="3">
        <v>99.976739465827933</v>
      </c>
      <c r="W5448" s="3">
        <v>70.398758226278218</v>
      </c>
      <c r="X5448" s="3">
        <v>58.290268079079013</v>
      </c>
      <c r="Y5448" s="32">
        <v>58.966042908376991</v>
      </c>
      <c r="Z5448" s="50">
        <v>4.0246879810074798E-2</v>
      </c>
      <c r="AA5448" s="3">
        <v>97.632635064145759</v>
      </c>
      <c r="AB5448" s="3">
        <v>95.86593853522524</v>
      </c>
      <c r="AC5448" s="3">
        <v>90.52333921892847</v>
      </c>
      <c r="AD5448" s="3">
        <v>86.572011696030842</v>
      </c>
      <c r="AE5448" s="3">
        <v>100</v>
      </c>
      <c r="AF5448" s="3">
        <v>98.567649653113847</v>
      </c>
      <c r="AG5448" s="3">
        <v>85.247442341334619</v>
      </c>
      <c r="AH5448" s="32">
        <v>87.8941728155296</v>
      </c>
      <c r="AI5448" s="50">
        <v>1.25796827815132E-2</v>
      </c>
      <c r="AJ5448" s="3">
        <v>31.634972792440458</v>
      </c>
      <c r="AK5448" s="3">
        <v>45.656882911168196</v>
      </c>
      <c r="AL5448" s="3">
        <v>38.554515143608889</v>
      </c>
      <c r="AM5448" s="3">
        <v>65.478340708387051</v>
      </c>
      <c r="AN5448" s="3">
        <v>69.974220532241844</v>
      </c>
      <c r="AO5448" s="3">
        <v>100</v>
      </c>
      <c r="AP5448" s="3">
        <v>54.414306389655088</v>
      </c>
      <c r="AQ5448" s="3">
        <v>71.899523358688711</v>
      </c>
      <c r="AR5448" s="3">
        <v>47.447874367781523</v>
      </c>
      <c r="AS5448" s="31">
        <v>33.901022018388169</v>
      </c>
      <c r="AT5448" s="3">
        <v>97.980982160235314</v>
      </c>
      <c r="AU5448" s="3">
        <v>100</v>
      </c>
      <c r="AV5448" s="3">
        <v>97.920725207946418</v>
      </c>
      <c r="AW5448" s="3">
        <v>96.227790033348938</v>
      </c>
      <c r="AX5448" s="3">
        <v>95.162465096104285</v>
      </c>
      <c r="AY5448" s="3">
        <v>96.482947262368398</v>
      </c>
      <c r="AZ5448" s="3">
        <v>96.462124383173673</v>
      </c>
      <c r="BA5448" s="3">
        <v>90.367396962618614</v>
      </c>
      <c r="BB5448" s="3">
        <v>78.643072254124121</v>
      </c>
      <c r="BC5448" s="31">
        <v>75.035924557695878</v>
      </c>
    </row>
    <row r="5449" spans="1:55" x14ac:dyDescent="0.55000000000000004">
      <c r="A5449" s="21" t="s">
        <v>6</v>
      </c>
      <c r="B5449" s="21" t="s">
        <v>17063</v>
      </c>
      <c r="C5449" s="21" t="s">
        <v>14164</v>
      </c>
      <c r="D5449" s="27" t="s">
        <v>14165</v>
      </c>
      <c r="E5449" s="4">
        <v>0</v>
      </c>
      <c r="F5449" s="4">
        <v>0</v>
      </c>
      <c r="G5449" s="4">
        <v>0</v>
      </c>
      <c r="H5449" s="62">
        <v>1</v>
      </c>
      <c r="J5449" s="28">
        <v>1</v>
      </c>
      <c r="K5449" s="13" t="s">
        <v>24548</v>
      </c>
      <c r="L5449" s="12" t="s">
        <v>24553</v>
      </c>
      <c r="M5449" s="12" t="s">
        <v>24553</v>
      </c>
      <c r="N5449" s="12" t="s">
        <v>24553</v>
      </c>
      <c r="O5449" s="12" t="s">
        <v>24553</v>
      </c>
      <c r="P5449" s="14" t="s">
        <v>24551</v>
      </c>
      <c r="Q5449" s="29" t="s">
        <v>24553</v>
      </c>
      <c r="AT5449" s="3">
        <v>73.862312133816872</v>
      </c>
      <c r="AU5449" s="3">
        <v>96.229108612900021</v>
      </c>
      <c r="AV5449" s="3">
        <v>100</v>
      </c>
      <c r="AW5449" s="3">
        <v>76.933899329442369</v>
      </c>
      <c r="AX5449" s="3">
        <v>80.362073474941624</v>
      </c>
      <c r="AY5449" s="3">
        <v>81.617011533021483</v>
      </c>
      <c r="AZ5449" s="3">
        <v>76.193009553920845</v>
      </c>
      <c r="BA5449" s="3">
        <v>67.160537733052578</v>
      </c>
      <c r="BB5449" s="3">
        <v>54.880353032717565</v>
      </c>
      <c r="BC5449" s="31">
        <v>48.346552709193183</v>
      </c>
    </row>
    <row r="5450" spans="1:55" x14ac:dyDescent="0.55000000000000004">
      <c r="A5450" s="21" t="s">
        <v>6</v>
      </c>
      <c r="B5450" s="21" t="s">
        <v>21186</v>
      </c>
      <c r="C5450" s="21" t="s">
        <v>631</v>
      </c>
      <c r="D5450" s="27" t="s">
        <v>632</v>
      </c>
      <c r="E5450" s="4">
        <v>0</v>
      </c>
      <c r="F5450" s="4">
        <v>5</v>
      </c>
      <c r="G5450" s="4">
        <v>0</v>
      </c>
      <c r="H5450" s="62">
        <v>12</v>
      </c>
      <c r="J5450" s="28">
        <v>1</v>
      </c>
      <c r="K5450" s="13" t="s">
        <v>24548</v>
      </c>
      <c r="L5450" s="12" t="s">
        <v>24553</v>
      </c>
      <c r="M5450" s="12" t="s">
        <v>24553</v>
      </c>
      <c r="N5450" s="12" t="s">
        <v>24553</v>
      </c>
      <c r="O5450" s="12" t="s">
        <v>24553</v>
      </c>
      <c r="P5450" s="14" t="s">
        <v>24551</v>
      </c>
      <c r="Q5450" s="29" t="s">
        <v>24553</v>
      </c>
      <c r="AA5450" s="3">
        <v>36.125083887982392</v>
      </c>
      <c r="AB5450" s="3">
        <v>28.868063880027645</v>
      </c>
      <c r="AC5450" s="3">
        <v>67.880672154640436</v>
      </c>
      <c r="AD5450" s="3">
        <v>82.286534060829084</v>
      </c>
      <c r="AE5450" s="3">
        <v>83.466783471175972</v>
      </c>
      <c r="AF5450" s="3">
        <v>88.395405195368781</v>
      </c>
      <c r="AG5450" s="3">
        <v>100</v>
      </c>
      <c r="AH5450" s="32">
        <v>93.058855613764834</v>
      </c>
      <c r="AI5450" s="50">
        <v>6.1947910766530197E-3</v>
      </c>
      <c r="AT5450" s="3">
        <v>37.120481644819378</v>
      </c>
      <c r="AU5450" s="3">
        <v>38.599998832845536</v>
      </c>
      <c r="AV5450" s="3">
        <v>40.074358329110552</v>
      </c>
      <c r="AW5450" s="3">
        <v>49.979390150292211</v>
      </c>
      <c r="AX5450" s="3">
        <v>54.423190012826915</v>
      </c>
      <c r="AY5450" s="3">
        <v>78.82293391345911</v>
      </c>
      <c r="AZ5450" s="3">
        <v>85.208175288612892</v>
      </c>
      <c r="BA5450" s="3">
        <v>100</v>
      </c>
      <c r="BB5450" s="3">
        <v>99.146372906869246</v>
      </c>
      <c r="BC5450" s="31">
        <v>89.912330450426893</v>
      </c>
    </row>
    <row r="5451" spans="1:55" x14ac:dyDescent="0.55000000000000004">
      <c r="A5451" s="21" t="s">
        <v>6</v>
      </c>
      <c r="B5451" s="21" t="s">
        <v>17356</v>
      </c>
      <c r="C5451" s="21" t="s">
        <v>6866</v>
      </c>
      <c r="D5451" s="27" t="s">
        <v>6867</v>
      </c>
      <c r="E5451" s="4">
        <v>0</v>
      </c>
      <c r="F5451" s="4">
        <v>0</v>
      </c>
      <c r="G5451" s="4">
        <v>0</v>
      </c>
      <c r="H5451" s="62">
        <v>2</v>
      </c>
      <c r="J5451" s="28">
        <v>1</v>
      </c>
      <c r="K5451" s="12" t="s">
        <v>24553</v>
      </c>
      <c r="L5451" s="12" t="s">
        <v>24553</v>
      </c>
      <c r="M5451" s="12" t="s">
        <v>24553</v>
      </c>
      <c r="N5451" s="12" t="s">
        <v>24553</v>
      </c>
      <c r="O5451" s="12" t="s">
        <v>24553</v>
      </c>
      <c r="P5451" s="12" t="s">
        <v>24553</v>
      </c>
      <c r="Q5451" s="29" t="s">
        <v>24553</v>
      </c>
      <c r="AT5451" s="3">
        <v>95.06900450648503</v>
      </c>
      <c r="AU5451" s="3">
        <v>100</v>
      </c>
      <c r="AV5451" s="3">
        <v>80.503991063243888</v>
      </c>
      <c r="AW5451" s="3">
        <v>92.520556668716665</v>
      </c>
      <c r="AX5451" s="3">
        <v>84.439344529930125</v>
      </c>
      <c r="AY5451" s="3">
        <v>79.577364636977194</v>
      </c>
      <c r="AZ5451" s="3">
        <v>81.756944634297369</v>
      </c>
      <c r="BA5451" s="3">
        <v>58.258047046962936</v>
      </c>
      <c r="BB5451" s="3">
        <v>48.019112955915951</v>
      </c>
      <c r="BC5451" s="31">
        <v>65.852875761278383</v>
      </c>
    </row>
    <row r="5452" spans="1:55" x14ac:dyDescent="0.55000000000000004">
      <c r="A5452" s="21" t="s">
        <v>6</v>
      </c>
      <c r="B5452" s="21" t="s">
        <v>21912</v>
      </c>
      <c r="C5452" s="21" t="s">
        <v>12449</v>
      </c>
      <c r="D5452" s="27" t="s">
        <v>12450</v>
      </c>
      <c r="E5452" s="4">
        <v>0</v>
      </c>
      <c r="F5452" s="4">
        <v>18</v>
      </c>
      <c r="G5452" s="4">
        <v>0</v>
      </c>
      <c r="H5452" s="62">
        <v>39</v>
      </c>
      <c r="J5452" s="28">
        <v>2</v>
      </c>
      <c r="K5452" s="13" t="s">
        <v>24548</v>
      </c>
      <c r="L5452" s="12" t="s">
        <v>24553</v>
      </c>
      <c r="M5452" s="12" t="s">
        <v>24553</v>
      </c>
      <c r="N5452" s="12" t="s">
        <v>24553</v>
      </c>
      <c r="O5452" s="12" t="s">
        <v>24553</v>
      </c>
      <c r="P5452" s="12" t="s">
        <v>24553</v>
      </c>
      <c r="Q5452" s="29" t="s">
        <v>24553</v>
      </c>
      <c r="AA5452" s="3">
        <v>94.583080378044329</v>
      </c>
      <c r="AB5452" s="3">
        <v>100</v>
      </c>
      <c r="AC5452" s="3">
        <v>82.167405099605347</v>
      </c>
      <c r="AD5452" s="3">
        <v>77.680328017734141</v>
      </c>
      <c r="AE5452" s="3">
        <v>55.828824376146443</v>
      </c>
      <c r="AF5452" s="3">
        <v>61.360524334665257</v>
      </c>
      <c r="AG5452" s="3">
        <v>63.457484119678561</v>
      </c>
      <c r="AH5452" s="32">
        <v>58.207075602944158</v>
      </c>
      <c r="AI5452" s="50">
        <v>4.59189550277721E-3</v>
      </c>
      <c r="AT5452" s="3">
        <v>99.245075221923301</v>
      </c>
      <c r="AU5452" s="3">
        <v>100</v>
      </c>
      <c r="AV5452" s="3">
        <v>91.584947226215746</v>
      </c>
      <c r="AW5452" s="3">
        <v>83.50853642354943</v>
      </c>
      <c r="AX5452" s="3">
        <v>88.107828683165238</v>
      </c>
      <c r="AY5452" s="3">
        <v>68.51245467777882</v>
      </c>
      <c r="AZ5452" s="3">
        <v>70.168474153083451</v>
      </c>
      <c r="BA5452" s="3">
        <v>61.753073509310887</v>
      </c>
      <c r="BB5452" s="3">
        <v>57.264083015020553</v>
      </c>
      <c r="BC5452" s="31">
        <v>57.722872664127593</v>
      </c>
    </row>
    <row r="5453" spans="1:55" x14ac:dyDescent="0.55000000000000004">
      <c r="A5453" s="21" t="s">
        <v>6</v>
      </c>
      <c r="B5453" s="21" t="s">
        <v>18607</v>
      </c>
      <c r="C5453" s="21" t="s">
        <v>12449</v>
      </c>
      <c r="D5453" s="27" t="s">
        <v>15917</v>
      </c>
      <c r="E5453" s="4">
        <v>0</v>
      </c>
      <c r="F5453" s="4">
        <v>1</v>
      </c>
      <c r="G5453" s="4">
        <v>0</v>
      </c>
      <c r="H5453" s="62">
        <v>0</v>
      </c>
      <c r="J5453" s="28">
        <v>2</v>
      </c>
      <c r="K5453" s="13" t="s">
        <v>24548</v>
      </c>
      <c r="L5453" s="12" t="s">
        <v>24553</v>
      </c>
      <c r="M5453" s="12" t="s">
        <v>24553</v>
      </c>
      <c r="N5453" s="12" t="s">
        <v>24553</v>
      </c>
      <c r="O5453" s="12" t="s">
        <v>24553</v>
      </c>
      <c r="P5453" s="12" t="s">
        <v>24553</v>
      </c>
      <c r="Q5453" s="29" t="s">
        <v>24553</v>
      </c>
      <c r="AA5453" s="3">
        <v>73.860934883527989</v>
      </c>
      <c r="AB5453" s="3">
        <v>88.685113704192403</v>
      </c>
      <c r="AC5453" s="3">
        <v>96.336805328375959</v>
      </c>
      <c r="AD5453" s="3">
        <v>72.492449272289448</v>
      </c>
      <c r="AE5453" s="3">
        <v>100</v>
      </c>
      <c r="AF5453" s="3">
        <v>84.455997570293277</v>
      </c>
      <c r="AG5453" s="3">
        <v>75.870732048634167</v>
      </c>
      <c r="AH5453" s="32">
        <v>49.78313496548305</v>
      </c>
      <c r="AI5453" s="50">
        <v>0.37539275616509699</v>
      </c>
    </row>
    <row r="5454" spans="1:55" x14ac:dyDescent="0.55000000000000004">
      <c r="A5454" s="21" t="s">
        <v>6</v>
      </c>
      <c r="B5454" s="21" t="s">
        <v>21058</v>
      </c>
      <c r="C5454" s="21" t="s">
        <v>15918</v>
      </c>
      <c r="D5454" s="27" t="s">
        <v>15919</v>
      </c>
      <c r="E5454" s="4">
        <v>0</v>
      </c>
      <c r="F5454" s="4">
        <v>5</v>
      </c>
      <c r="G5454" s="4">
        <v>0</v>
      </c>
      <c r="H5454" s="62">
        <v>0</v>
      </c>
      <c r="J5454" s="28">
        <v>1</v>
      </c>
      <c r="K5454" s="12" t="s">
        <v>24553</v>
      </c>
      <c r="L5454" s="12" t="s">
        <v>24553</v>
      </c>
      <c r="M5454" s="12" t="s">
        <v>24553</v>
      </c>
      <c r="N5454" s="12" t="s">
        <v>24553</v>
      </c>
      <c r="O5454" s="12" t="s">
        <v>24553</v>
      </c>
      <c r="P5454" s="12" t="s">
        <v>24553</v>
      </c>
      <c r="Q5454" s="29" t="s">
        <v>24553</v>
      </c>
      <c r="AA5454" s="3">
        <v>72.549072082225379</v>
      </c>
      <c r="AB5454" s="3">
        <v>100</v>
      </c>
      <c r="AC5454" s="3">
        <v>68.941749526442706</v>
      </c>
      <c r="AD5454" s="3">
        <v>58.273720115549665</v>
      </c>
      <c r="AE5454" s="3">
        <v>30.131474433557749</v>
      </c>
      <c r="AF5454" s="3">
        <v>27.617321247464886</v>
      </c>
      <c r="AG5454" s="3">
        <v>17.155085805153035</v>
      </c>
      <c r="AH5454" s="32">
        <v>13.396915638354157</v>
      </c>
      <c r="AI5454" s="50">
        <v>1.5505574365851401E-2</v>
      </c>
    </row>
    <row r="5455" spans="1:55" x14ac:dyDescent="0.55000000000000004">
      <c r="A5455" s="21" t="s">
        <v>6</v>
      </c>
      <c r="B5455" s="21" t="s">
        <v>20597</v>
      </c>
      <c r="C5455" s="21" t="s">
        <v>12252</v>
      </c>
      <c r="D5455" s="27" t="s">
        <v>13168</v>
      </c>
      <c r="E5455" s="4">
        <v>0</v>
      </c>
      <c r="F5455" s="4">
        <v>3</v>
      </c>
      <c r="G5455" s="4">
        <v>0</v>
      </c>
      <c r="H5455" s="62">
        <v>7</v>
      </c>
      <c r="J5455" s="28">
        <v>2</v>
      </c>
      <c r="K5455" s="12" t="s">
        <v>24553</v>
      </c>
      <c r="L5455" s="12" t="s">
        <v>24553</v>
      </c>
      <c r="M5455" s="12" t="s">
        <v>24553</v>
      </c>
      <c r="N5455" s="12" t="s">
        <v>24553</v>
      </c>
      <c r="O5455" s="12" t="s">
        <v>24553</v>
      </c>
      <c r="P5455" s="12" t="s">
        <v>24553</v>
      </c>
      <c r="Q5455" s="29" t="s">
        <v>24553</v>
      </c>
      <c r="AA5455" s="3">
        <v>96.676392471295955</v>
      </c>
      <c r="AB5455" s="3">
        <v>100</v>
      </c>
      <c r="AC5455" s="3">
        <v>84.941717017281022</v>
      </c>
      <c r="AD5455" s="3">
        <v>86.296201983736694</v>
      </c>
      <c r="AE5455" s="3">
        <v>76.627157163399772</v>
      </c>
      <c r="AF5455" s="3">
        <v>83.663062881067191</v>
      </c>
      <c r="AG5455" s="3">
        <v>80.651167570430786</v>
      </c>
      <c r="AH5455" s="32">
        <v>74.480495150433015</v>
      </c>
      <c r="AI5455" s="50">
        <v>2.4336955900275899E-2</v>
      </c>
      <c r="AT5455" s="3">
        <v>100</v>
      </c>
      <c r="AU5455" s="3">
        <v>97.143917701486615</v>
      </c>
      <c r="AV5455" s="3">
        <v>88.291503170837515</v>
      </c>
      <c r="AW5455" s="3">
        <v>77.917362081735803</v>
      </c>
      <c r="AX5455" s="3">
        <v>86.425001491527027</v>
      </c>
      <c r="AY5455" s="3">
        <v>67.815710022904668</v>
      </c>
      <c r="AZ5455" s="3">
        <v>72.858064510211818</v>
      </c>
      <c r="BA5455" s="3">
        <v>51.190969953121837</v>
      </c>
      <c r="BB5455" s="3">
        <v>48.914824676130976</v>
      </c>
      <c r="BC5455" s="31">
        <v>42.207656775856364</v>
      </c>
    </row>
    <row r="5456" spans="1:55" x14ac:dyDescent="0.55000000000000004">
      <c r="A5456" s="21" t="s">
        <v>6</v>
      </c>
      <c r="B5456" s="21" t="s">
        <v>18796</v>
      </c>
      <c r="C5456" s="21" t="s">
        <v>12252</v>
      </c>
      <c r="D5456" s="27" t="s">
        <v>12253</v>
      </c>
      <c r="E5456" s="4">
        <v>0</v>
      </c>
      <c r="F5456" s="4">
        <v>1</v>
      </c>
      <c r="G5456" s="4">
        <v>0</v>
      </c>
      <c r="H5456" s="62">
        <v>1</v>
      </c>
      <c r="J5456" s="28">
        <v>2</v>
      </c>
      <c r="K5456" s="12" t="s">
        <v>24553</v>
      </c>
      <c r="L5456" s="12" t="s">
        <v>24553</v>
      </c>
      <c r="M5456" s="12" t="s">
        <v>24553</v>
      </c>
      <c r="N5456" s="12" t="s">
        <v>24553</v>
      </c>
      <c r="O5456" s="12" t="s">
        <v>24553</v>
      </c>
      <c r="P5456" s="12" t="s">
        <v>24553</v>
      </c>
      <c r="Q5456" s="29" t="s">
        <v>24553</v>
      </c>
      <c r="AA5456" s="3">
        <v>100</v>
      </c>
      <c r="AB5456" s="3">
        <v>95.575369049282415</v>
      </c>
      <c r="AC5456" s="3">
        <v>98.262264791260904</v>
      </c>
      <c r="AD5456" s="3">
        <v>78.970057279615062</v>
      </c>
      <c r="AE5456" s="3">
        <v>90.502963174664671</v>
      </c>
      <c r="AF5456" s="3">
        <v>97.303477500337252</v>
      </c>
      <c r="AG5456" s="3">
        <v>94.237257565032934</v>
      </c>
      <c r="AH5456" s="32">
        <v>70.256797920114138</v>
      </c>
      <c r="AI5456" s="50">
        <v>0.60580672027093196</v>
      </c>
      <c r="AT5456" s="3">
        <v>90.560565322843416</v>
      </c>
      <c r="AU5456" s="3">
        <v>92.54391777291471</v>
      </c>
      <c r="AV5456" s="3">
        <v>100</v>
      </c>
      <c r="AW5456" s="3">
        <v>84.612852026606973</v>
      </c>
      <c r="AX5456" s="3">
        <v>82.179569311861158</v>
      </c>
      <c r="AY5456" s="3">
        <v>68.146999603149197</v>
      </c>
      <c r="AZ5456" s="3">
        <v>64.419916841395448</v>
      </c>
      <c r="BA5456" s="3">
        <v>51.718464277275508</v>
      </c>
      <c r="BB5456" s="3">
        <v>36.764418703664084</v>
      </c>
      <c r="BC5456" s="31">
        <v>25.226126140296962</v>
      </c>
    </row>
    <row r="5457" spans="1:55" x14ac:dyDescent="0.55000000000000004">
      <c r="A5457" s="21" t="s">
        <v>6</v>
      </c>
      <c r="B5457" s="21" t="s">
        <v>17403</v>
      </c>
      <c r="C5457" s="21" t="s">
        <v>8862</v>
      </c>
      <c r="D5457" s="27" t="s">
        <v>8863</v>
      </c>
      <c r="E5457" s="4">
        <v>0</v>
      </c>
      <c r="F5457" s="4">
        <v>0</v>
      </c>
      <c r="G5457" s="4">
        <v>0</v>
      </c>
      <c r="H5457" s="62">
        <v>2</v>
      </c>
      <c r="J5457" s="28">
        <v>1</v>
      </c>
      <c r="K5457" s="13" t="s">
        <v>24548</v>
      </c>
      <c r="L5457" s="16" t="s">
        <v>16303</v>
      </c>
      <c r="M5457" s="12" t="s">
        <v>24553</v>
      </c>
      <c r="N5457" s="12" t="s">
        <v>24553</v>
      </c>
      <c r="O5457" s="12" t="s">
        <v>24553</v>
      </c>
      <c r="P5457" s="14" t="s">
        <v>24551</v>
      </c>
      <c r="Q5457" s="29" t="s">
        <v>24553</v>
      </c>
      <c r="AT5457" s="3">
        <v>71.531606572057427</v>
      </c>
      <c r="AU5457" s="3">
        <v>74.645818219029096</v>
      </c>
      <c r="AV5457" s="3">
        <v>73.312103108497311</v>
      </c>
      <c r="AW5457" s="3">
        <v>72.358271959738232</v>
      </c>
      <c r="AX5457" s="3">
        <v>72.599305335571586</v>
      </c>
      <c r="AY5457" s="3">
        <v>98.055882826199536</v>
      </c>
      <c r="AZ5457" s="3">
        <v>78.372601924622245</v>
      </c>
      <c r="BA5457" s="3">
        <v>100</v>
      </c>
      <c r="BB5457" s="3">
        <v>93.76528887793539</v>
      </c>
      <c r="BC5457" s="31">
        <v>81.298304015117949</v>
      </c>
    </row>
    <row r="5458" spans="1:55" x14ac:dyDescent="0.55000000000000004">
      <c r="A5458" s="21" t="s">
        <v>6</v>
      </c>
      <c r="B5458" s="21" t="s">
        <v>17535</v>
      </c>
      <c r="C5458" s="21" t="s">
        <v>13074</v>
      </c>
      <c r="D5458" s="27" t="s">
        <v>13075</v>
      </c>
      <c r="E5458" s="4">
        <v>0</v>
      </c>
      <c r="F5458" s="4">
        <v>0</v>
      </c>
      <c r="G5458" s="4">
        <v>0</v>
      </c>
      <c r="H5458" s="62">
        <v>2</v>
      </c>
      <c r="J5458" s="28">
        <v>1</v>
      </c>
      <c r="K5458" s="13" t="s">
        <v>24548</v>
      </c>
      <c r="L5458" s="12" t="s">
        <v>24553</v>
      </c>
      <c r="M5458" s="12" t="s">
        <v>24553</v>
      </c>
      <c r="N5458" s="12" t="s">
        <v>24553</v>
      </c>
      <c r="O5458" s="12" t="s">
        <v>24553</v>
      </c>
      <c r="P5458" s="14" t="s">
        <v>24551</v>
      </c>
      <c r="Q5458" s="29" t="s">
        <v>24553</v>
      </c>
      <c r="AT5458" s="3">
        <v>84.462733604042825</v>
      </c>
      <c r="AU5458" s="3">
        <v>91.83307405277337</v>
      </c>
      <c r="AV5458" s="3">
        <v>100</v>
      </c>
      <c r="AW5458" s="3">
        <v>81.075613269470608</v>
      </c>
      <c r="AX5458" s="3">
        <v>80.898538743376321</v>
      </c>
      <c r="AY5458" s="3">
        <v>90.894686704056852</v>
      </c>
      <c r="AZ5458" s="3">
        <v>66.859283888444025</v>
      </c>
      <c r="BA5458" s="3">
        <v>63.763538360682304</v>
      </c>
      <c r="BB5458" s="3">
        <v>67.547056771818475</v>
      </c>
      <c r="BC5458" s="31">
        <v>86.433719680770309</v>
      </c>
    </row>
    <row r="5459" spans="1:55" x14ac:dyDescent="0.55000000000000004">
      <c r="A5459" s="21" t="s">
        <v>6</v>
      </c>
      <c r="B5459" s="21" t="s">
        <v>16986</v>
      </c>
      <c r="C5459" s="21" t="s">
        <v>12923</v>
      </c>
      <c r="D5459" s="27" t="s">
        <v>12924</v>
      </c>
      <c r="E5459" s="4">
        <v>0</v>
      </c>
      <c r="F5459" s="4">
        <v>0</v>
      </c>
      <c r="G5459" s="4">
        <v>0</v>
      </c>
      <c r="H5459" s="62">
        <v>1</v>
      </c>
      <c r="J5459" s="28">
        <v>1</v>
      </c>
      <c r="K5459" s="12" t="s">
        <v>24553</v>
      </c>
      <c r="L5459" s="12" t="s">
        <v>24553</v>
      </c>
      <c r="M5459" s="12" t="s">
        <v>24553</v>
      </c>
      <c r="N5459" s="12" t="s">
        <v>24553</v>
      </c>
      <c r="O5459" s="12" t="s">
        <v>24553</v>
      </c>
      <c r="P5459" s="12" t="s">
        <v>24553</v>
      </c>
      <c r="Q5459" s="29" t="s">
        <v>24553</v>
      </c>
      <c r="AT5459" s="3">
        <v>83.19250088853525</v>
      </c>
      <c r="AU5459" s="3">
        <v>100</v>
      </c>
      <c r="AV5459" s="3">
        <v>82.619359946800003</v>
      </c>
      <c r="AW5459" s="3">
        <v>77.798233517528843</v>
      </c>
      <c r="AX5459" s="3">
        <v>49.82611836491575</v>
      </c>
      <c r="AY5459" s="3">
        <v>53.401276017802104</v>
      </c>
      <c r="AZ5459" s="3">
        <v>61.323224594843865</v>
      </c>
      <c r="BA5459" s="3">
        <v>31.115149324192171</v>
      </c>
      <c r="BB5459" s="3">
        <v>19.547226559810138</v>
      </c>
      <c r="BC5459" s="31">
        <v>35.572633544554513</v>
      </c>
    </row>
    <row r="5460" spans="1:55" x14ac:dyDescent="0.55000000000000004">
      <c r="A5460" s="21" t="s">
        <v>6</v>
      </c>
      <c r="B5460" s="21" t="s">
        <v>16824</v>
      </c>
      <c r="C5460" s="21" t="s">
        <v>9222</v>
      </c>
      <c r="D5460" s="27" t="s">
        <v>9223</v>
      </c>
      <c r="E5460" s="4">
        <v>0</v>
      </c>
      <c r="F5460" s="4">
        <v>0</v>
      </c>
      <c r="G5460" s="4">
        <v>0</v>
      </c>
      <c r="H5460" s="62">
        <v>1</v>
      </c>
      <c r="J5460" s="28">
        <v>1</v>
      </c>
      <c r="K5460" s="12" t="s">
        <v>24553</v>
      </c>
      <c r="L5460" s="12" t="s">
        <v>24553</v>
      </c>
      <c r="M5460" s="12" t="s">
        <v>24553</v>
      </c>
      <c r="N5460" s="12" t="s">
        <v>24553</v>
      </c>
      <c r="O5460" s="12" t="s">
        <v>24553</v>
      </c>
      <c r="P5460" s="12" t="s">
        <v>24553</v>
      </c>
      <c r="Q5460" s="29" t="s">
        <v>24553</v>
      </c>
      <c r="AT5460" s="3">
        <v>48.039161345321936</v>
      </c>
      <c r="AU5460" s="3">
        <v>49.024479145372304</v>
      </c>
      <c r="AV5460" s="3">
        <v>55.182741957428703</v>
      </c>
      <c r="AW5460" s="3">
        <v>50.473199520970525</v>
      </c>
      <c r="AX5460" s="3">
        <v>60.301976520684129</v>
      </c>
      <c r="AY5460" s="3">
        <v>79.889962156526977</v>
      </c>
      <c r="AZ5460" s="3">
        <v>74.93526327186008</v>
      </c>
      <c r="BA5460" s="3">
        <v>89.715913978728153</v>
      </c>
      <c r="BB5460" s="3">
        <v>100</v>
      </c>
      <c r="BC5460" s="31">
        <v>95.298660166923881</v>
      </c>
    </row>
    <row r="5461" spans="1:55" x14ac:dyDescent="0.55000000000000004">
      <c r="A5461" s="21" t="s">
        <v>6</v>
      </c>
      <c r="B5461" s="21" t="s">
        <v>19407</v>
      </c>
      <c r="C5461" s="21" t="s">
        <v>11789</v>
      </c>
      <c r="D5461" s="27" t="s">
        <v>11790</v>
      </c>
      <c r="E5461" s="4">
        <v>0</v>
      </c>
      <c r="F5461" s="4">
        <v>1</v>
      </c>
      <c r="G5461" s="4">
        <v>0</v>
      </c>
      <c r="H5461" s="62">
        <v>6</v>
      </c>
      <c r="J5461" s="28">
        <v>1</v>
      </c>
      <c r="K5461" s="12" t="s">
        <v>24553</v>
      </c>
      <c r="L5461" s="12" t="s">
        <v>24553</v>
      </c>
      <c r="M5461" s="12" t="s">
        <v>24553</v>
      </c>
      <c r="N5461" s="12" t="s">
        <v>24553</v>
      </c>
      <c r="O5461" s="12" t="s">
        <v>24553</v>
      </c>
      <c r="P5461" s="12" t="s">
        <v>24553</v>
      </c>
      <c r="Q5461" s="29" t="s">
        <v>24553</v>
      </c>
      <c r="AA5461" s="3">
        <v>100</v>
      </c>
      <c r="AB5461" s="3">
        <v>93.918455323063327</v>
      </c>
      <c r="AC5461" s="3">
        <v>77.10339943994353</v>
      </c>
      <c r="AD5461" s="3">
        <v>92.656315314448662</v>
      </c>
      <c r="AE5461" s="3">
        <v>73.527975363256488</v>
      </c>
      <c r="AF5461" s="3">
        <v>93.111440323912831</v>
      </c>
      <c r="AG5461" s="3">
        <v>95.99269664494831</v>
      </c>
      <c r="AH5461" s="32">
        <v>95.787441797970601</v>
      </c>
      <c r="AI5461" s="50">
        <v>0.42636001004491197</v>
      </c>
      <c r="AT5461" s="3">
        <v>98.992937994946644</v>
      </c>
      <c r="AU5461" s="3">
        <v>100</v>
      </c>
      <c r="AV5461" s="3">
        <v>89.28559500440366</v>
      </c>
      <c r="AW5461" s="3">
        <v>84.546915140667267</v>
      </c>
      <c r="AX5461" s="3">
        <v>84.746279381476583</v>
      </c>
      <c r="AY5461" s="3">
        <v>82.509222209191279</v>
      </c>
      <c r="AZ5461" s="3">
        <v>94.424812617440168</v>
      </c>
      <c r="BA5461" s="3">
        <v>73.472124124921834</v>
      </c>
      <c r="BB5461" s="3">
        <v>51.25744512755859</v>
      </c>
      <c r="BC5461" s="31">
        <v>82.440791114111917</v>
      </c>
    </row>
    <row r="5462" spans="1:55" x14ac:dyDescent="0.55000000000000004">
      <c r="A5462" s="21" t="s">
        <v>6</v>
      </c>
      <c r="B5462" s="21" t="s">
        <v>17886</v>
      </c>
      <c r="C5462" s="21" t="s">
        <v>14099</v>
      </c>
      <c r="D5462" s="27" t="s">
        <v>14100</v>
      </c>
      <c r="E5462" s="4">
        <v>0</v>
      </c>
      <c r="F5462" s="4">
        <v>0</v>
      </c>
      <c r="G5462" s="4">
        <v>0</v>
      </c>
      <c r="H5462" s="62">
        <v>3</v>
      </c>
      <c r="J5462" s="28">
        <v>1</v>
      </c>
      <c r="K5462" s="12" t="s">
        <v>24553</v>
      </c>
      <c r="L5462" s="12" t="s">
        <v>24553</v>
      </c>
      <c r="M5462" s="12" t="s">
        <v>24553</v>
      </c>
      <c r="N5462" s="12" t="s">
        <v>24553</v>
      </c>
      <c r="O5462" s="12" t="s">
        <v>24553</v>
      </c>
      <c r="P5462" s="12" t="s">
        <v>24553</v>
      </c>
      <c r="Q5462" s="29" t="s">
        <v>24553</v>
      </c>
      <c r="AT5462" s="3">
        <v>99.313448678603422</v>
      </c>
      <c r="AU5462" s="3">
        <v>100</v>
      </c>
      <c r="AV5462" s="3">
        <v>98.523033553932166</v>
      </c>
      <c r="AW5462" s="3">
        <v>78.2596208373282</v>
      </c>
      <c r="AX5462" s="3">
        <v>62.931580266928954</v>
      </c>
      <c r="AY5462" s="3">
        <v>57.955732354130717</v>
      </c>
      <c r="AZ5462" s="3">
        <v>57.729336128037687</v>
      </c>
      <c r="BA5462" s="3">
        <v>57.619987777963864</v>
      </c>
      <c r="BB5462" s="3">
        <v>58.462458326788258</v>
      </c>
      <c r="BC5462" s="31">
        <v>86.907520592088332</v>
      </c>
    </row>
    <row r="5463" spans="1:55" x14ac:dyDescent="0.55000000000000004">
      <c r="A5463" s="21" t="s">
        <v>6</v>
      </c>
      <c r="B5463" s="21" t="s">
        <v>20256</v>
      </c>
      <c r="C5463" s="21" t="s">
        <v>12572</v>
      </c>
      <c r="D5463" s="27" t="s">
        <v>12573</v>
      </c>
      <c r="E5463" s="4">
        <v>0</v>
      </c>
      <c r="F5463" s="4">
        <v>2</v>
      </c>
      <c r="G5463" s="4">
        <v>0</v>
      </c>
      <c r="H5463" s="62">
        <v>10</v>
      </c>
      <c r="J5463" s="28">
        <v>1</v>
      </c>
      <c r="K5463" s="13" t="s">
        <v>24548</v>
      </c>
      <c r="L5463" s="12" t="s">
        <v>24553</v>
      </c>
      <c r="M5463" s="12" t="s">
        <v>24553</v>
      </c>
      <c r="N5463" s="12" t="s">
        <v>24553</v>
      </c>
      <c r="O5463" s="12" t="s">
        <v>24553</v>
      </c>
      <c r="P5463" s="14" t="s">
        <v>24551</v>
      </c>
      <c r="Q5463" s="29" t="s">
        <v>24553</v>
      </c>
      <c r="AA5463" s="3">
        <v>49.336287460272544</v>
      </c>
      <c r="AB5463" s="3">
        <v>66.583776198707028</v>
      </c>
      <c r="AC5463" s="3">
        <v>49.6875603496389</v>
      </c>
      <c r="AD5463" s="3">
        <v>49.650237348133579</v>
      </c>
      <c r="AE5463" s="3">
        <v>48.917274682547955</v>
      </c>
      <c r="AF5463" s="3">
        <v>72.730553398325952</v>
      </c>
      <c r="AG5463" s="3">
        <v>100</v>
      </c>
      <c r="AH5463" s="32">
        <v>99.875107355454645</v>
      </c>
      <c r="AI5463" s="50">
        <v>4.1292197476890703E-2</v>
      </c>
      <c r="AT5463" s="3">
        <v>87.478034631874849</v>
      </c>
      <c r="AU5463" s="3">
        <v>89.677098213874075</v>
      </c>
      <c r="AV5463" s="3">
        <v>79.342442264407225</v>
      </c>
      <c r="AW5463" s="3">
        <v>73.298439754290627</v>
      </c>
      <c r="AX5463" s="3">
        <v>81.474751630168001</v>
      </c>
      <c r="AY5463" s="3">
        <v>79.335655668166709</v>
      </c>
      <c r="AZ5463" s="3">
        <v>71.773560652183178</v>
      </c>
      <c r="BA5463" s="3">
        <v>76.586516073190936</v>
      </c>
      <c r="BB5463" s="3">
        <v>60.262625949358309</v>
      </c>
      <c r="BC5463" s="31">
        <v>100</v>
      </c>
    </row>
    <row r="5464" spans="1:55" x14ac:dyDescent="0.55000000000000004">
      <c r="A5464" s="21" t="s">
        <v>6</v>
      </c>
      <c r="B5464" s="21" t="s">
        <v>22344</v>
      </c>
      <c r="C5464" s="21" t="s">
        <v>1138</v>
      </c>
      <c r="D5464" s="27" t="s">
        <v>1139</v>
      </c>
      <c r="E5464" s="4">
        <v>0</v>
      </c>
      <c r="F5464" s="4">
        <v>5</v>
      </c>
      <c r="G5464" s="4">
        <v>1</v>
      </c>
      <c r="H5464" s="62">
        <v>13</v>
      </c>
      <c r="J5464" s="28">
        <v>1</v>
      </c>
      <c r="K5464" s="13" t="s">
        <v>24548</v>
      </c>
      <c r="L5464" s="12" t="s">
        <v>24553</v>
      </c>
      <c r="M5464" s="12" t="s">
        <v>24553</v>
      </c>
      <c r="N5464" s="12" t="s">
        <v>24553</v>
      </c>
      <c r="O5464" s="12" t="s">
        <v>24553</v>
      </c>
      <c r="P5464" s="14" t="s">
        <v>24551</v>
      </c>
      <c r="Q5464" s="29" t="s">
        <v>24553</v>
      </c>
      <c r="AA5464" s="3">
        <v>81.194930545552552</v>
      </c>
      <c r="AB5464" s="3">
        <v>58.644188575573075</v>
      </c>
      <c r="AC5464" s="3">
        <v>100</v>
      </c>
      <c r="AD5464" s="3">
        <v>89.623120558250974</v>
      </c>
      <c r="AE5464" s="3">
        <v>63.913570598228731</v>
      </c>
      <c r="AF5464" s="3">
        <v>61.983589501620742</v>
      </c>
      <c r="AG5464" s="3">
        <v>61.457914947835121</v>
      </c>
      <c r="AH5464" s="32">
        <v>65.484439260405807</v>
      </c>
      <c r="AI5464" s="50">
        <v>8.1158937921657695E-2</v>
      </c>
      <c r="AJ5464" s="3">
        <v>19.272054689180315</v>
      </c>
      <c r="AK5464" s="3">
        <v>14.746878594853543</v>
      </c>
      <c r="AL5464" s="3">
        <v>22.84260992762156</v>
      </c>
      <c r="AM5464" s="3">
        <v>22.157876374461384</v>
      </c>
      <c r="AN5464" s="3">
        <v>45.702538171970474</v>
      </c>
      <c r="AO5464" s="3">
        <v>75.918076849705457</v>
      </c>
      <c r="AP5464" s="3">
        <v>71.659636257244941</v>
      </c>
      <c r="AQ5464" s="3">
        <v>100</v>
      </c>
      <c r="AR5464" s="3">
        <v>66.867697516680664</v>
      </c>
      <c r="AS5464" s="31">
        <v>30.064652624899068</v>
      </c>
      <c r="AT5464" s="3">
        <v>69.798734743448037</v>
      </c>
      <c r="AU5464" s="3">
        <v>67.99226548528263</v>
      </c>
      <c r="AV5464" s="3">
        <v>66.842238712002242</v>
      </c>
      <c r="AW5464" s="3">
        <v>80.349111418518206</v>
      </c>
      <c r="AX5464" s="3">
        <v>68.242383391287504</v>
      </c>
      <c r="AY5464" s="3">
        <v>84.064069659599411</v>
      </c>
      <c r="AZ5464" s="3">
        <v>100</v>
      </c>
      <c r="BA5464" s="3">
        <v>79.111169309571167</v>
      </c>
      <c r="BB5464" s="3">
        <v>66.365751950654968</v>
      </c>
      <c r="BC5464" s="31">
        <v>56.120058007827602</v>
      </c>
    </row>
    <row r="5465" spans="1:55" x14ac:dyDescent="0.55000000000000004">
      <c r="A5465" s="21" t="s">
        <v>6</v>
      </c>
      <c r="B5465" s="21" t="s">
        <v>20223</v>
      </c>
      <c r="C5465" s="21" t="s">
        <v>13663</v>
      </c>
      <c r="D5465" s="27" t="s">
        <v>13664</v>
      </c>
      <c r="E5465" s="4">
        <v>0</v>
      </c>
      <c r="F5465" s="4">
        <v>2</v>
      </c>
      <c r="G5465" s="4">
        <v>0</v>
      </c>
      <c r="H5465" s="62">
        <v>9</v>
      </c>
      <c r="J5465" s="28">
        <v>1</v>
      </c>
      <c r="K5465" s="13" t="s">
        <v>24548</v>
      </c>
      <c r="L5465" s="16" t="s">
        <v>16303</v>
      </c>
      <c r="M5465" s="12" t="s">
        <v>24553</v>
      </c>
      <c r="N5465" s="12" t="s">
        <v>24553</v>
      </c>
      <c r="O5465" s="12" t="s">
        <v>24553</v>
      </c>
      <c r="P5465" s="14" t="s">
        <v>24551</v>
      </c>
      <c r="Q5465" s="29" t="s">
        <v>24553</v>
      </c>
      <c r="AA5465" s="3">
        <v>98.592663371454634</v>
      </c>
      <c r="AB5465" s="3">
        <v>100</v>
      </c>
      <c r="AC5465" s="3">
        <v>10.633243998070622</v>
      </c>
      <c r="AD5465" s="3">
        <v>13.086445973713367</v>
      </c>
      <c r="AE5465" s="3">
        <v>7.1914780970199628</v>
      </c>
      <c r="AF5465" s="3">
        <v>8.9037061339598687</v>
      </c>
      <c r="AG5465" s="3">
        <v>6.5660733658774797</v>
      </c>
      <c r="AH5465" s="32">
        <v>8.6442636667230683</v>
      </c>
      <c r="AI5465" s="50">
        <v>2.0541517407704599E-4</v>
      </c>
      <c r="AT5465" s="3">
        <v>95.537999255991224</v>
      </c>
      <c r="AU5465" s="3">
        <v>96.342195245696573</v>
      </c>
      <c r="AV5465" s="3">
        <v>100</v>
      </c>
      <c r="AW5465" s="3">
        <v>80.054424973371312</v>
      </c>
      <c r="AX5465" s="3">
        <v>59.333072350130145</v>
      </c>
      <c r="AY5465" s="3">
        <v>37.240331821460686</v>
      </c>
      <c r="AZ5465" s="3">
        <v>32.277794620853953</v>
      </c>
      <c r="BA5465" s="3">
        <v>20.578565903707368</v>
      </c>
      <c r="BB5465" s="3">
        <v>16.669983732039473</v>
      </c>
      <c r="BC5465" s="31">
        <v>15.738529482023363</v>
      </c>
    </row>
    <row r="5466" spans="1:55" x14ac:dyDescent="0.55000000000000004">
      <c r="A5466" s="21" t="s">
        <v>6</v>
      </c>
      <c r="B5466" s="21" t="s">
        <v>17293</v>
      </c>
      <c r="C5466" s="21" t="s">
        <v>4132</v>
      </c>
      <c r="D5466" s="27" t="s">
        <v>4133</v>
      </c>
      <c r="E5466" s="4">
        <v>0</v>
      </c>
      <c r="F5466" s="4">
        <v>0</v>
      </c>
      <c r="G5466" s="4">
        <v>0</v>
      </c>
      <c r="H5466" s="62">
        <v>2</v>
      </c>
      <c r="J5466" s="28">
        <v>1</v>
      </c>
      <c r="K5466" s="13" t="s">
        <v>24548</v>
      </c>
      <c r="L5466" s="16" t="s">
        <v>16303</v>
      </c>
      <c r="M5466" s="12" t="s">
        <v>24553</v>
      </c>
      <c r="N5466" s="12" t="s">
        <v>24553</v>
      </c>
      <c r="O5466" s="12" t="s">
        <v>24553</v>
      </c>
      <c r="P5466" s="14" t="s">
        <v>24551</v>
      </c>
      <c r="Q5466" s="29" t="s">
        <v>24553</v>
      </c>
      <c r="AT5466" s="3">
        <v>44.522590287571362</v>
      </c>
      <c r="AU5466" s="3">
        <v>45.872524403807752</v>
      </c>
      <c r="AV5466" s="3">
        <v>43.680012574475704</v>
      </c>
      <c r="AW5466" s="3">
        <v>48.270789128482129</v>
      </c>
      <c r="AX5466" s="3">
        <v>51.570359741678395</v>
      </c>
      <c r="AY5466" s="3">
        <v>51.408693768543259</v>
      </c>
      <c r="AZ5466" s="3">
        <v>56.623685541657565</v>
      </c>
      <c r="BA5466" s="3">
        <v>75.148187188631184</v>
      </c>
      <c r="BB5466" s="3">
        <v>94.667114758991943</v>
      </c>
      <c r="BC5466" s="31">
        <v>100</v>
      </c>
    </row>
    <row r="5467" spans="1:55" x14ac:dyDescent="0.55000000000000004">
      <c r="A5467" s="21" t="s">
        <v>6</v>
      </c>
      <c r="B5467" s="21" t="s">
        <v>22209</v>
      </c>
      <c r="C5467" s="21" t="s">
        <v>7335</v>
      </c>
      <c r="D5467" s="27" t="s">
        <v>7336</v>
      </c>
      <c r="E5467" s="4">
        <v>0</v>
      </c>
      <c r="F5467" s="4">
        <v>1</v>
      </c>
      <c r="G5467" s="4">
        <v>1</v>
      </c>
      <c r="H5467" s="62">
        <v>14</v>
      </c>
      <c r="J5467" s="28">
        <v>1</v>
      </c>
      <c r="K5467" s="13" t="s">
        <v>24548</v>
      </c>
      <c r="L5467" s="12" t="s">
        <v>24553</v>
      </c>
      <c r="M5467" s="12" t="s">
        <v>24553</v>
      </c>
      <c r="N5467" s="12" t="s">
        <v>24553</v>
      </c>
      <c r="O5467" s="12" t="s">
        <v>24553</v>
      </c>
      <c r="P5467" s="14" t="s">
        <v>24551</v>
      </c>
      <c r="Q5467" s="29" t="s">
        <v>24553</v>
      </c>
      <c r="AA5467" s="3">
        <v>55.900377497523436</v>
      </c>
      <c r="AB5467" s="3">
        <v>55.854235329168681</v>
      </c>
      <c r="AC5467" s="3">
        <v>89.930465645703464</v>
      </c>
      <c r="AD5467" s="3">
        <v>100</v>
      </c>
      <c r="AE5467" s="3">
        <v>37.999904245158902</v>
      </c>
      <c r="AF5467" s="3">
        <v>27.78480096548185</v>
      </c>
      <c r="AG5467" s="3">
        <v>10.838534196641145</v>
      </c>
      <c r="AH5467" s="32">
        <v>3.4459050526614314</v>
      </c>
      <c r="AI5467" s="50">
        <v>2.5079102385349101E-3</v>
      </c>
      <c r="AJ5467" s="3">
        <v>37.77237112414209</v>
      </c>
      <c r="AK5467" s="3">
        <v>24.574657551839469</v>
      </c>
      <c r="AL5467" s="3">
        <v>24.770549974018245</v>
      </c>
      <c r="AM5467" s="3">
        <v>26.970667417568393</v>
      </c>
      <c r="AN5467" s="3">
        <v>33.471258906285215</v>
      </c>
      <c r="AO5467" s="3">
        <v>59.39431596211314</v>
      </c>
      <c r="AP5467" s="3">
        <v>64.93296745102775</v>
      </c>
      <c r="AQ5467" s="3">
        <v>100</v>
      </c>
      <c r="AR5467" s="3">
        <v>54.502912319636586</v>
      </c>
      <c r="AS5467" s="31">
        <v>50.644745560322349</v>
      </c>
      <c r="AT5467" s="3">
        <v>84.023618677898327</v>
      </c>
      <c r="AU5467" s="3">
        <v>87.172718221588923</v>
      </c>
      <c r="AV5467" s="3">
        <v>83.269304123243799</v>
      </c>
      <c r="AW5467" s="3">
        <v>86.501125713786493</v>
      </c>
      <c r="AX5467" s="3">
        <v>89.743857253631759</v>
      </c>
      <c r="AY5467" s="3">
        <v>96.676513241693769</v>
      </c>
      <c r="AZ5467" s="3">
        <v>89.939957051220063</v>
      </c>
      <c r="BA5467" s="3">
        <v>100</v>
      </c>
      <c r="BB5467" s="3">
        <v>94.213362644626429</v>
      </c>
      <c r="BC5467" s="31">
        <v>87.405633469904046</v>
      </c>
    </row>
    <row r="5468" spans="1:55" x14ac:dyDescent="0.55000000000000004">
      <c r="A5468" s="21" t="s">
        <v>6</v>
      </c>
      <c r="B5468" s="21" t="s">
        <v>24105</v>
      </c>
      <c r="C5468" s="21" t="s">
        <v>7599</v>
      </c>
      <c r="D5468" s="27" t="s">
        <v>7600</v>
      </c>
      <c r="E5468" s="4">
        <v>9</v>
      </c>
      <c r="F5468" s="4">
        <v>8</v>
      </c>
      <c r="G5468" s="4">
        <v>7</v>
      </c>
      <c r="H5468" s="62">
        <v>32</v>
      </c>
      <c r="J5468" s="28">
        <v>1</v>
      </c>
      <c r="K5468" s="13" t="s">
        <v>24548</v>
      </c>
      <c r="L5468" s="12" t="s">
        <v>24553</v>
      </c>
      <c r="M5468" s="12" t="s">
        <v>24553</v>
      </c>
      <c r="N5468" s="12" t="s">
        <v>24553</v>
      </c>
      <c r="O5468" s="12" t="s">
        <v>24553</v>
      </c>
      <c r="P5468" s="14" t="s">
        <v>24551</v>
      </c>
      <c r="Q5468" s="29" t="s">
        <v>24553</v>
      </c>
      <c r="R5468" s="3">
        <v>34.857923636139162</v>
      </c>
      <c r="S5468" s="3">
        <v>37.095965223034803</v>
      </c>
      <c r="T5468" s="3">
        <v>51.993867300013221</v>
      </c>
      <c r="U5468" s="3">
        <v>53.409663458976496</v>
      </c>
      <c r="V5468" s="3">
        <v>80.658462817271626</v>
      </c>
      <c r="W5468" s="3">
        <v>73.824124825960695</v>
      </c>
      <c r="X5468" s="3">
        <v>100</v>
      </c>
      <c r="Y5468" s="32">
        <v>91.35965097908705</v>
      </c>
      <c r="Z5468" s="50">
        <v>1.2088603939386701E-3</v>
      </c>
      <c r="AA5468" s="3">
        <v>35.928358450575594</v>
      </c>
      <c r="AB5468" s="3">
        <v>42.909535625770808</v>
      </c>
      <c r="AC5468" s="3">
        <v>52.355712250394546</v>
      </c>
      <c r="AD5468" s="3">
        <v>50.9795793472681</v>
      </c>
      <c r="AE5468" s="3">
        <v>84.902564961035239</v>
      </c>
      <c r="AF5468" s="3">
        <v>85.228206559050207</v>
      </c>
      <c r="AG5468" s="3">
        <v>93.03876595870311</v>
      </c>
      <c r="AH5468" s="32">
        <v>100</v>
      </c>
      <c r="AI5468" s="50">
        <v>1.8150326069011501E-3</v>
      </c>
      <c r="AJ5468" s="3">
        <v>37.227181454816915</v>
      </c>
      <c r="AK5468" s="3">
        <v>32.484704814973604</v>
      </c>
      <c r="AL5468" s="3">
        <v>36.351379761798889</v>
      </c>
      <c r="AM5468" s="3">
        <v>35.186114480936901</v>
      </c>
      <c r="AN5468" s="3">
        <v>47.986417393291184</v>
      </c>
      <c r="AO5468" s="3">
        <v>71.991573762652393</v>
      </c>
      <c r="AP5468" s="3">
        <v>66.142219530507546</v>
      </c>
      <c r="AQ5468" s="3">
        <v>96.974959625220308</v>
      </c>
      <c r="AR5468" s="3">
        <v>100</v>
      </c>
      <c r="AS5468" s="31">
        <v>83.839604456465565</v>
      </c>
      <c r="AT5468" s="3">
        <v>68.3662315866504</v>
      </c>
      <c r="AU5468" s="3">
        <v>68.105703865653695</v>
      </c>
      <c r="AV5468" s="3">
        <v>66.936656767345895</v>
      </c>
      <c r="AW5468" s="3">
        <v>68.137690568579117</v>
      </c>
      <c r="AX5468" s="3">
        <v>70.417650967924857</v>
      </c>
      <c r="AY5468" s="3">
        <v>76.195683849541112</v>
      </c>
      <c r="AZ5468" s="3">
        <v>68.046613681170783</v>
      </c>
      <c r="BA5468" s="3">
        <v>88.626111682383538</v>
      </c>
      <c r="BB5468" s="3">
        <v>100</v>
      </c>
      <c r="BC5468" s="31">
        <v>98.024957812533444</v>
      </c>
    </row>
    <row r="5469" spans="1:55" x14ac:dyDescent="0.55000000000000004">
      <c r="A5469" s="21" t="s">
        <v>6</v>
      </c>
      <c r="B5469" s="21" t="s">
        <v>22905</v>
      </c>
      <c r="C5469" s="21" t="s">
        <v>10590</v>
      </c>
      <c r="D5469" s="27" t="s">
        <v>10591</v>
      </c>
      <c r="E5469" s="4">
        <v>1</v>
      </c>
      <c r="F5469" s="4">
        <v>3</v>
      </c>
      <c r="G5469" s="4">
        <v>0</v>
      </c>
      <c r="H5469" s="62">
        <v>7</v>
      </c>
      <c r="J5469" s="28">
        <v>1</v>
      </c>
      <c r="K5469" s="12" t="s">
        <v>24553</v>
      </c>
      <c r="L5469" s="12" t="s">
        <v>24553</v>
      </c>
      <c r="M5469" s="12" t="s">
        <v>24553</v>
      </c>
      <c r="N5469" s="12" t="s">
        <v>24553</v>
      </c>
      <c r="O5469" s="12" t="s">
        <v>24553</v>
      </c>
      <c r="P5469" s="12" t="s">
        <v>24553</v>
      </c>
      <c r="Q5469" s="29" t="s">
        <v>24553</v>
      </c>
      <c r="R5469" s="3">
        <v>8.4607020090688323</v>
      </c>
      <c r="S5469" s="3">
        <v>8.1792439716485621</v>
      </c>
      <c r="T5469" s="3">
        <v>15.584460135197645</v>
      </c>
      <c r="U5469" s="3">
        <v>18.41214798819545</v>
      </c>
      <c r="V5469" s="3">
        <v>53.300984066331637</v>
      </c>
      <c r="W5469" s="3">
        <v>47.143382127651414</v>
      </c>
      <c r="X5469" s="3">
        <v>100</v>
      </c>
      <c r="Y5469" s="32">
        <v>99.863803770235819</v>
      </c>
      <c r="Z5469" s="50">
        <v>1.07823296409153E-4</v>
      </c>
      <c r="AA5469" s="3">
        <v>18.74750725238933</v>
      </c>
      <c r="AB5469" s="3">
        <v>17.906600543984037</v>
      </c>
      <c r="AC5469" s="3">
        <v>30.438287559202827</v>
      </c>
      <c r="AD5469" s="3">
        <v>28.393749857940946</v>
      </c>
      <c r="AE5469" s="3">
        <v>64.498639074751424</v>
      </c>
      <c r="AF5469" s="3">
        <v>68.567274999209971</v>
      </c>
      <c r="AG5469" s="3">
        <v>100</v>
      </c>
      <c r="AH5469" s="32">
        <v>87.890998661073098</v>
      </c>
      <c r="AI5469" s="50">
        <v>1.8445744396994701E-3</v>
      </c>
      <c r="AT5469" s="3">
        <v>34.475310008826796</v>
      </c>
      <c r="AU5469" s="3">
        <v>37.703144091444194</v>
      </c>
      <c r="AV5469" s="3">
        <v>37.940070278825274</v>
      </c>
      <c r="AW5469" s="3">
        <v>35.222004207323025</v>
      </c>
      <c r="AX5469" s="3">
        <v>31.510419275661206</v>
      </c>
      <c r="AY5469" s="3">
        <v>39.19014426681543</v>
      </c>
      <c r="AZ5469" s="3">
        <v>48.159676673758426</v>
      </c>
      <c r="BA5469" s="3">
        <v>69.734564028710494</v>
      </c>
      <c r="BB5469" s="3">
        <v>93.111399154049195</v>
      </c>
      <c r="BC5469" s="31">
        <v>100</v>
      </c>
    </row>
    <row r="5470" spans="1:55" x14ac:dyDescent="0.55000000000000004">
      <c r="A5470" s="21" t="s">
        <v>6</v>
      </c>
      <c r="B5470" s="21" t="s">
        <v>23199</v>
      </c>
      <c r="C5470" s="21" t="s">
        <v>643</v>
      </c>
      <c r="D5470" s="27" t="s">
        <v>644</v>
      </c>
      <c r="E5470" s="4">
        <v>1</v>
      </c>
      <c r="F5470" s="4">
        <v>7</v>
      </c>
      <c r="G5470" s="4">
        <v>2</v>
      </c>
      <c r="H5470" s="62">
        <v>8</v>
      </c>
      <c r="J5470" s="28">
        <v>1</v>
      </c>
      <c r="K5470" s="12" t="s">
        <v>24553</v>
      </c>
      <c r="L5470" s="12" t="s">
        <v>24553</v>
      </c>
      <c r="M5470" s="12" t="s">
        <v>24553</v>
      </c>
      <c r="N5470" s="12" t="s">
        <v>24553</v>
      </c>
      <c r="O5470" s="12" t="s">
        <v>24553</v>
      </c>
      <c r="P5470" s="12" t="s">
        <v>24553</v>
      </c>
      <c r="Q5470" s="29" t="s">
        <v>24553</v>
      </c>
      <c r="R5470" s="3">
        <v>11.439652137997724</v>
      </c>
      <c r="S5470" s="3">
        <v>22.128907930937974</v>
      </c>
      <c r="T5470" s="3">
        <v>20.57205140254721</v>
      </c>
      <c r="U5470" s="3">
        <v>20.035857663291473</v>
      </c>
      <c r="V5470" s="3">
        <v>29.076317107650063</v>
      </c>
      <c r="W5470" s="3">
        <v>42.328457786149734</v>
      </c>
      <c r="X5470" s="3">
        <v>100</v>
      </c>
      <c r="Y5470" s="32">
        <v>60.537109611494131</v>
      </c>
      <c r="Z5470" s="50">
        <v>4.9164842356094397E-2</v>
      </c>
      <c r="AA5470" s="3">
        <v>38.646162146545826</v>
      </c>
      <c r="AB5470" s="3">
        <v>47.264310224029778</v>
      </c>
      <c r="AC5470" s="3">
        <v>62.020524335693551</v>
      </c>
      <c r="AD5470" s="3">
        <v>61.663178196916057</v>
      </c>
      <c r="AE5470" s="3">
        <v>100</v>
      </c>
      <c r="AF5470" s="3">
        <v>95.454577276654433</v>
      </c>
      <c r="AG5470" s="3">
        <v>81.947440617893193</v>
      </c>
      <c r="AH5470" s="32">
        <v>79.666211146338071</v>
      </c>
      <c r="AI5470" s="50">
        <v>2.3675496981551999E-3</v>
      </c>
      <c r="AJ5470" s="3">
        <v>62.363539321405369</v>
      </c>
      <c r="AK5470" s="3">
        <v>44.296308639512255</v>
      </c>
      <c r="AL5470" s="3">
        <v>41.444910150566287</v>
      </c>
      <c r="AM5470" s="3">
        <v>60.865299250224645</v>
      </c>
      <c r="AN5470" s="3">
        <v>69.697281325509707</v>
      </c>
      <c r="AO5470" s="3">
        <v>83.139207087258953</v>
      </c>
      <c r="AP5470" s="3">
        <v>68.887097888155253</v>
      </c>
      <c r="AQ5470" s="3">
        <v>94.867708424631729</v>
      </c>
      <c r="AR5470" s="3">
        <v>98.840287717161829</v>
      </c>
      <c r="AS5470" s="31">
        <v>100</v>
      </c>
      <c r="AT5470" s="3">
        <v>52.216662417208546</v>
      </c>
      <c r="AU5470" s="3">
        <v>50.940175571969981</v>
      </c>
      <c r="AV5470" s="3">
        <v>41.30394837110665</v>
      </c>
      <c r="AW5470" s="3">
        <v>58.327086807660812</v>
      </c>
      <c r="AX5470" s="3">
        <v>73.508551141278872</v>
      </c>
      <c r="AY5470" s="3">
        <v>71.783505943241991</v>
      </c>
      <c r="AZ5470" s="3">
        <v>66.152058640395822</v>
      </c>
      <c r="BA5470" s="3">
        <v>100</v>
      </c>
      <c r="BB5470" s="3">
        <v>96.441462521620295</v>
      </c>
      <c r="BC5470" s="31">
        <v>97.176214545186269</v>
      </c>
    </row>
    <row r="5471" spans="1:55" x14ac:dyDescent="0.55000000000000004">
      <c r="A5471" s="21" t="s">
        <v>6</v>
      </c>
      <c r="B5471" s="21" t="s">
        <v>19923</v>
      </c>
      <c r="C5471" s="21" t="s">
        <v>13330</v>
      </c>
      <c r="D5471" s="27" t="s">
        <v>13331</v>
      </c>
      <c r="E5471" s="4">
        <v>0</v>
      </c>
      <c r="F5471" s="4">
        <v>2</v>
      </c>
      <c r="G5471" s="4">
        <v>0</v>
      </c>
      <c r="H5471" s="62">
        <v>3</v>
      </c>
      <c r="J5471" s="28">
        <v>1</v>
      </c>
      <c r="K5471" s="12" t="s">
        <v>24553</v>
      </c>
      <c r="L5471" s="12" t="s">
        <v>24553</v>
      </c>
      <c r="M5471" s="12" t="s">
        <v>24553</v>
      </c>
      <c r="N5471" s="12" t="s">
        <v>24553</v>
      </c>
      <c r="O5471" s="12" t="s">
        <v>24553</v>
      </c>
      <c r="P5471" s="12" t="s">
        <v>24553</v>
      </c>
      <c r="Q5471" s="29" t="s">
        <v>24553</v>
      </c>
      <c r="AA5471" s="3">
        <v>90.389026726327415</v>
      </c>
      <c r="AB5471" s="3">
        <v>100</v>
      </c>
      <c r="AC5471" s="3">
        <v>76.89441697594323</v>
      </c>
      <c r="AD5471" s="3">
        <v>80.702999114350376</v>
      </c>
      <c r="AE5471" s="3">
        <v>73.979471249457546</v>
      </c>
      <c r="AF5471" s="3">
        <v>87.875196309039765</v>
      </c>
      <c r="AG5471" s="3">
        <v>86.557866426612861</v>
      </c>
      <c r="AH5471" s="32">
        <v>82.048203559756203</v>
      </c>
      <c r="AI5471" s="50">
        <v>0.20856255950873501</v>
      </c>
      <c r="AT5471" s="3">
        <v>99.496008997214446</v>
      </c>
      <c r="AU5471" s="3">
        <v>100</v>
      </c>
      <c r="AV5471" s="3">
        <v>88.451746744800175</v>
      </c>
      <c r="AW5471" s="3">
        <v>78.546618081789518</v>
      </c>
      <c r="AX5471" s="3">
        <v>79.322885087406377</v>
      </c>
      <c r="AY5471" s="3">
        <v>67.109135347702704</v>
      </c>
      <c r="AZ5471" s="3">
        <v>59.359254771938211</v>
      </c>
      <c r="BA5471" s="3">
        <v>39.5294636945126</v>
      </c>
      <c r="BB5471" s="3">
        <v>37.139096432940384</v>
      </c>
      <c r="BC5471" s="31">
        <v>29.345201260837083</v>
      </c>
    </row>
    <row r="5472" spans="1:55" x14ac:dyDescent="0.55000000000000004">
      <c r="A5472" s="21" t="s">
        <v>6</v>
      </c>
      <c r="B5472" s="21" t="s">
        <v>19690</v>
      </c>
      <c r="C5472" s="21" t="s">
        <v>15920</v>
      </c>
      <c r="D5472" s="27" t="s">
        <v>15921</v>
      </c>
      <c r="E5472" s="4">
        <v>0</v>
      </c>
      <c r="F5472" s="4">
        <v>2</v>
      </c>
      <c r="G5472" s="4">
        <v>0</v>
      </c>
      <c r="H5472" s="62">
        <v>0</v>
      </c>
      <c r="J5472" s="28">
        <v>1</v>
      </c>
      <c r="K5472" s="13" t="s">
        <v>24548</v>
      </c>
      <c r="L5472" s="12" t="s">
        <v>24553</v>
      </c>
      <c r="M5472" s="12" t="s">
        <v>24553</v>
      </c>
      <c r="N5472" s="12" t="s">
        <v>24553</v>
      </c>
      <c r="O5472" s="12" t="s">
        <v>24553</v>
      </c>
      <c r="P5472" s="14" t="s">
        <v>24551</v>
      </c>
      <c r="Q5472" s="29" t="s">
        <v>24553</v>
      </c>
      <c r="AA5472" s="3">
        <v>33.476633969010543</v>
      </c>
      <c r="AB5472" s="3">
        <v>36.254773142529842</v>
      </c>
      <c r="AC5472" s="3">
        <v>50.896330311149363</v>
      </c>
      <c r="AD5472" s="3">
        <v>40.642636234594185</v>
      </c>
      <c r="AE5472" s="3">
        <v>96.851145007243218</v>
      </c>
      <c r="AF5472" s="3">
        <v>100</v>
      </c>
      <c r="AG5472" s="3">
        <v>93.1358680532894</v>
      </c>
      <c r="AH5472" s="32">
        <v>89.570455226400696</v>
      </c>
      <c r="AI5472" s="50">
        <v>1.77434999023475E-3</v>
      </c>
    </row>
    <row r="5473" spans="1:55" x14ac:dyDescent="0.55000000000000004">
      <c r="A5473" s="21" t="s">
        <v>6</v>
      </c>
      <c r="B5473" s="21" t="s">
        <v>18608</v>
      </c>
      <c r="C5473" s="21" t="s">
        <v>15922</v>
      </c>
      <c r="D5473" s="27" t="s">
        <v>15923</v>
      </c>
      <c r="E5473" s="4">
        <v>0</v>
      </c>
      <c r="F5473" s="4">
        <v>1</v>
      </c>
      <c r="G5473" s="4">
        <v>0</v>
      </c>
      <c r="H5473" s="62">
        <v>0</v>
      </c>
      <c r="J5473" s="28">
        <v>1</v>
      </c>
      <c r="K5473" s="13" t="s">
        <v>24548</v>
      </c>
      <c r="L5473" s="12" t="s">
        <v>24553</v>
      </c>
      <c r="M5473" s="12" t="s">
        <v>24553</v>
      </c>
      <c r="N5473" s="12" t="s">
        <v>24553</v>
      </c>
      <c r="O5473" s="12" t="s">
        <v>24553</v>
      </c>
      <c r="P5473" s="14" t="s">
        <v>24551</v>
      </c>
      <c r="Q5473" s="29" t="s">
        <v>24553</v>
      </c>
      <c r="AA5473" s="3">
        <v>31.073382567921808</v>
      </c>
      <c r="AB5473" s="3">
        <v>29.482398186206638</v>
      </c>
      <c r="AC5473" s="3">
        <v>64.973852328595854</v>
      </c>
      <c r="AD5473" s="3">
        <v>52.18279018922415</v>
      </c>
      <c r="AE5473" s="3">
        <v>83.253127929626743</v>
      </c>
      <c r="AF5473" s="3">
        <v>74.305714267318777</v>
      </c>
      <c r="AG5473" s="3">
        <v>92.268046561911831</v>
      </c>
      <c r="AH5473" s="32">
        <v>100</v>
      </c>
      <c r="AI5473" s="50">
        <v>5.5256035451713903E-3</v>
      </c>
    </row>
    <row r="5474" spans="1:55" x14ac:dyDescent="0.55000000000000004">
      <c r="A5474" s="21" t="s">
        <v>6</v>
      </c>
      <c r="B5474" s="21" t="s">
        <v>21688</v>
      </c>
      <c r="C5474" s="21" t="s">
        <v>7940</v>
      </c>
      <c r="D5474" s="27" t="s">
        <v>7941</v>
      </c>
      <c r="E5474" s="4">
        <v>0</v>
      </c>
      <c r="F5474" s="4">
        <v>10</v>
      </c>
      <c r="G5474" s="4">
        <v>0</v>
      </c>
      <c r="H5474" s="62">
        <v>8</v>
      </c>
      <c r="J5474" s="28">
        <v>1</v>
      </c>
      <c r="K5474" s="13" t="s">
        <v>24548</v>
      </c>
      <c r="L5474" s="12" t="s">
        <v>24553</v>
      </c>
      <c r="M5474" s="12" t="s">
        <v>24553</v>
      </c>
      <c r="N5474" s="12" t="s">
        <v>24553</v>
      </c>
      <c r="O5474" s="12" t="s">
        <v>24553</v>
      </c>
      <c r="P5474" s="14" t="s">
        <v>24551</v>
      </c>
      <c r="Q5474" s="29" t="s">
        <v>24553</v>
      </c>
      <c r="AA5474" s="3">
        <v>96.68808990550167</v>
      </c>
      <c r="AB5474" s="3">
        <v>100</v>
      </c>
      <c r="AC5474" s="3">
        <v>59.522517337365244</v>
      </c>
      <c r="AD5474" s="3">
        <v>62.845090424749827</v>
      </c>
      <c r="AE5474" s="3">
        <v>28.348447732527887</v>
      </c>
      <c r="AF5474" s="3">
        <v>30.672179505548712</v>
      </c>
      <c r="AG5474" s="3">
        <v>43.44821061338186</v>
      </c>
      <c r="AH5474" s="32">
        <v>44.091849816185849</v>
      </c>
      <c r="AI5474" s="50">
        <v>5.5807496067574E-4</v>
      </c>
      <c r="AT5474" s="3">
        <v>100</v>
      </c>
      <c r="AU5474" s="3">
        <v>87.889079214821436</v>
      </c>
      <c r="AV5474" s="3">
        <v>75.833642186303962</v>
      </c>
      <c r="AW5474" s="3">
        <v>81.988880977128048</v>
      </c>
      <c r="AX5474" s="3">
        <v>80.808427004341127</v>
      </c>
      <c r="AY5474" s="3">
        <v>63.753890753021125</v>
      </c>
      <c r="AZ5474" s="3">
        <v>63.700336590348073</v>
      </c>
      <c r="BA5474" s="3">
        <v>46.396377292350763</v>
      </c>
      <c r="BB5474" s="3">
        <v>38.608488729489224</v>
      </c>
      <c r="BC5474" s="31">
        <v>67.12827352068561</v>
      </c>
    </row>
    <row r="5475" spans="1:55" x14ac:dyDescent="0.55000000000000004">
      <c r="A5475" s="21" t="s">
        <v>6</v>
      </c>
      <c r="B5475" s="21" t="s">
        <v>19128</v>
      </c>
      <c r="C5475" s="21" t="s">
        <v>12945</v>
      </c>
      <c r="D5475" s="27" t="s">
        <v>12946</v>
      </c>
      <c r="E5475" s="4">
        <v>0</v>
      </c>
      <c r="F5475" s="4">
        <v>1</v>
      </c>
      <c r="G5475" s="4">
        <v>0</v>
      </c>
      <c r="H5475" s="62">
        <v>3</v>
      </c>
      <c r="J5475" s="28">
        <v>1</v>
      </c>
      <c r="K5475" s="13" t="s">
        <v>24548</v>
      </c>
      <c r="L5475" s="12" t="s">
        <v>24553</v>
      </c>
      <c r="M5475" s="12" t="s">
        <v>24553</v>
      </c>
      <c r="N5475" s="12" t="s">
        <v>24553</v>
      </c>
      <c r="O5475" s="12" t="s">
        <v>24553</v>
      </c>
      <c r="P5475" s="14" t="s">
        <v>24551</v>
      </c>
      <c r="Q5475" s="29" t="s">
        <v>24553</v>
      </c>
      <c r="AA5475" s="3">
        <v>38.739062503391587</v>
      </c>
      <c r="AB5475" s="3">
        <v>42.924732939590996</v>
      </c>
      <c r="AC5475" s="3">
        <v>41.463668009077608</v>
      </c>
      <c r="AD5475" s="3">
        <v>22.602918376526297</v>
      </c>
      <c r="AE5475" s="3">
        <v>62.242150416903542</v>
      </c>
      <c r="AF5475" s="3">
        <v>54.854991935199294</v>
      </c>
      <c r="AG5475" s="3">
        <v>100</v>
      </c>
      <c r="AH5475" s="32">
        <v>77.970537759926913</v>
      </c>
      <c r="AI5475" s="50">
        <v>3.2312514552791903E-2</v>
      </c>
      <c r="AT5475" s="3">
        <v>76.855202828115083</v>
      </c>
      <c r="AU5475" s="3">
        <v>75.983929122984378</v>
      </c>
      <c r="AV5475" s="3">
        <v>66.568776928643203</v>
      </c>
      <c r="AW5475" s="3">
        <v>60.681610961999368</v>
      </c>
      <c r="AX5475" s="3">
        <v>56.946046849752655</v>
      </c>
      <c r="AY5475" s="3">
        <v>52.563429865161972</v>
      </c>
      <c r="AZ5475" s="3">
        <v>44.956622084283651</v>
      </c>
      <c r="BA5475" s="3">
        <v>38.874598414717752</v>
      </c>
      <c r="BB5475" s="3">
        <v>56.47869938192931</v>
      </c>
      <c r="BC5475" s="31">
        <v>100</v>
      </c>
    </row>
    <row r="5476" spans="1:55" x14ac:dyDescent="0.55000000000000004">
      <c r="A5476" s="21" t="s">
        <v>6</v>
      </c>
      <c r="B5476" s="21" t="s">
        <v>19751</v>
      </c>
      <c r="C5476" s="21" t="s">
        <v>10165</v>
      </c>
      <c r="D5476" s="27" t="s">
        <v>10166</v>
      </c>
      <c r="E5476" s="4">
        <v>0</v>
      </c>
      <c r="F5476" s="4">
        <v>2</v>
      </c>
      <c r="G5476" s="4">
        <v>0</v>
      </c>
      <c r="H5476" s="62">
        <v>1</v>
      </c>
      <c r="J5476" s="28">
        <v>1</v>
      </c>
      <c r="K5476" s="12" t="s">
        <v>24553</v>
      </c>
      <c r="L5476" s="12" t="s">
        <v>24553</v>
      </c>
      <c r="M5476" s="12" t="s">
        <v>24553</v>
      </c>
      <c r="N5476" s="12" t="s">
        <v>24553</v>
      </c>
      <c r="O5476" s="12" t="s">
        <v>24553</v>
      </c>
      <c r="P5476" s="12" t="s">
        <v>24553</v>
      </c>
      <c r="Q5476" s="29" t="s">
        <v>24553</v>
      </c>
      <c r="AA5476" s="3">
        <v>51.749320569097925</v>
      </c>
      <c r="AB5476" s="3">
        <v>53.466917886208684</v>
      </c>
      <c r="AC5476" s="3">
        <v>52.087752143658363</v>
      </c>
      <c r="AD5476" s="3">
        <v>49.486888829611587</v>
      </c>
      <c r="AE5476" s="3">
        <v>73.750732893103063</v>
      </c>
      <c r="AF5476" s="3">
        <v>78.784574738822741</v>
      </c>
      <c r="AG5476" s="3">
        <v>98.843368545889561</v>
      </c>
      <c r="AH5476" s="32">
        <v>100</v>
      </c>
      <c r="AI5476" s="50">
        <v>9.9460812267258294E-4</v>
      </c>
      <c r="AT5476" s="3">
        <v>81.472464792218915</v>
      </c>
      <c r="AU5476" s="3">
        <v>72.652466477817981</v>
      </c>
      <c r="AV5476" s="3">
        <v>70.327929063218306</v>
      </c>
      <c r="AW5476" s="3">
        <v>67.421414281129557</v>
      </c>
      <c r="AX5476" s="3">
        <v>58.353658936404685</v>
      </c>
      <c r="AY5476" s="3">
        <v>79.339014483048842</v>
      </c>
      <c r="AZ5476" s="3">
        <v>69.850992783168763</v>
      </c>
      <c r="BA5476" s="3">
        <v>79.05973490095468</v>
      </c>
      <c r="BB5476" s="3">
        <v>80.943061429028063</v>
      </c>
      <c r="BC5476" s="31">
        <v>100</v>
      </c>
    </row>
    <row r="5477" spans="1:55" x14ac:dyDescent="0.55000000000000004">
      <c r="A5477" s="21" t="s">
        <v>6</v>
      </c>
      <c r="B5477" s="21" t="s">
        <v>20777</v>
      </c>
      <c r="C5477" s="21" t="s">
        <v>9977</v>
      </c>
      <c r="D5477" s="27" t="s">
        <v>9978</v>
      </c>
      <c r="E5477" s="4">
        <v>0</v>
      </c>
      <c r="F5477" s="4">
        <v>4</v>
      </c>
      <c r="G5477" s="4">
        <v>0</v>
      </c>
      <c r="H5477" s="62">
        <v>3</v>
      </c>
      <c r="J5477" s="28">
        <v>1</v>
      </c>
      <c r="K5477" s="13" t="s">
        <v>24548</v>
      </c>
      <c r="L5477" s="12" t="s">
        <v>24553</v>
      </c>
      <c r="M5477" s="12" t="s">
        <v>24553</v>
      </c>
      <c r="N5477" s="12" t="s">
        <v>24553</v>
      </c>
      <c r="O5477" s="12" t="s">
        <v>24553</v>
      </c>
      <c r="P5477" s="14" t="s">
        <v>24551</v>
      </c>
      <c r="Q5477" s="29" t="s">
        <v>24553</v>
      </c>
      <c r="AA5477" s="3">
        <v>33.411277803830174</v>
      </c>
      <c r="AB5477" s="3">
        <v>38.487712233533244</v>
      </c>
      <c r="AC5477" s="3">
        <v>49.811999815782151</v>
      </c>
      <c r="AD5477" s="3">
        <v>49.475454800741524</v>
      </c>
      <c r="AE5477" s="3">
        <v>88.229777515617414</v>
      </c>
      <c r="AF5477" s="3">
        <v>85.009783807401391</v>
      </c>
      <c r="AG5477" s="3">
        <v>95.862164525139164</v>
      </c>
      <c r="AH5477" s="32">
        <v>100</v>
      </c>
      <c r="AI5477" s="50">
        <v>9.3984394529271205E-4</v>
      </c>
      <c r="AT5477" s="3">
        <v>43.024900931473574</v>
      </c>
      <c r="AU5477" s="3">
        <v>52.9252765504731</v>
      </c>
      <c r="AV5477" s="3">
        <v>50.863600751615124</v>
      </c>
      <c r="AW5477" s="3">
        <v>49.214479670355509</v>
      </c>
      <c r="AX5477" s="3">
        <v>46.129162281785149</v>
      </c>
      <c r="AY5477" s="3">
        <v>58.936361543656943</v>
      </c>
      <c r="AZ5477" s="3">
        <v>44.578348165458401</v>
      </c>
      <c r="BA5477" s="3">
        <v>72.904499964413034</v>
      </c>
      <c r="BB5477" s="3">
        <v>78.580681676927085</v>
      </c>
      <c r="BC5477" s="31">
        <v>100</v>
      </c>
    </row>
    <row r="5478" spans="1:55" x14ac:dyDescent="0.55000000000000004">
      <c r="A5478" s="21" t="s">
        <v>6</v>
      </c>
      <c r="B5478" s="21" t="s">
        <v>22325</v>
      </c>
      <c r="C5478" s="21" t="s">
        <v>10588</v>
      </c>
      <c r="D5478" s="27" t="s">
        <v>10589</v>
      </c>
      <c r="E5478" s="4">
        <v>0</v>
      </c>
      <c r="F5478" s="4">
        <v>4</v>
      </c>
      <c r="G5478" s="4">
        <v>1</v>
      </c>
      <c r="H5478" s="62">
        <v>14</v>
      </c>
      <c r="J5478" s="28">
        <v>1</v>
      </c>
      <c r="K5478" s="13" t="s">
        <v>24548</v>
      </c>
      <c r="L5478" s="12" t="s">
        <v>24553</v>
      </c>
      <c r="M5478" s="12" t="s">
        <v>24553</v>
      </c>
      <c r="N5478" s="12" t="s">
        <v>24553</v>
      </c>
      <c r="O5478" s="12" t="s">
        <v>24553</v>
      </c>
      <c r="P5478" s="14" t="s">
        <v>24551</v>
      </c>
      <c r="Q5478" s="29" t="s">
        <v>24553</v>
      </c>
      <c r="AA5478" s="3">
        <v>51.59926809897545</v>
      </c>
      <c r="AB5478" s="3">
        <v>56.828950904559946</v>
      </c>
      <c r="AC5478" s="3">
        <v>77.507740455364001</v>
      </c>
      <c r="AD5478" s="3">
        <v>76.584337008306605</v>
      </c>
      <c r="AE5478" s="3">
        <v>99.24668242526613</v>
      </c>
      <c r="AF5478" s="3">
        <v>96.711853693932071</v>
      </c>
      <c r="AG5478" s="3">
        <v>100</v>
      </c>
      <c r="AH5478" s="32">
        <v>87.702169065814289</v>
      </c>
      <c r="AI5478" s="50">
        <v>7.1314656115594203E-3</v>
      </c>
      <c r="AJ5478" s="3">
        <v>7.7810232606996532</v>
      </c>
      <c r="AK5478" s="3">
        <v>29.421292163307132</v>
      </c>
      <c r="AL5478" s="3">
        <v>42.660989326920912</v>
      </c>
      <c r="AM5478" s="3">
        <v>44.621973967104111</v>
      </c>
      <c r="AN5478" s="3">
        <v>55.461072107032763</v>
      </c>
      <c r="AO5478" s="3">
        <v>100</v>
      </c>
      <c r="AP5478" s="3">
        <v>52.517346694165965</v>
      </c>
      <c r="AQ5478" s="3">
        <v>45.480700416926005</v>
      </c>
      <c r="AR5478" s="3">
        <v>51.807578077837135</v>
      </c>
      <c r="AS5478" s="31">
        <v>50.769657732521559</v>
      </c>
      <c r="AT5478" s="3">
        <v>100</v>
      </c>
      <c r="AU5478" s="3">
        <v>98.353583696258511</v>
      </c>
      <c r="AV5478" s="3">
        <v>94.181504686831417</v>
      </c>
      <c r="AW5478" s="3">
        <v>89.651648778951099</v>
      </c>
      <c r="AX5478" s="3">
        <v>88.772753162306032</v>
      </c>
      <c r="AY5478" s="3">
        <v>96.782230541649241</v>
      </c>
      <c r="AZ5478" s="3">
        <v>97.863827724740943</v>
      </c>
      <c r="BA5478" s="3">
        <v>85.213290333435012</v>
      </c>
      <c r="BB5478" s="3">
        <v>87.846817036100902</v>
      </c>
      <c r="BC5478" s="31">
        <v>90.816143055312253</v>
      </c>
    </row>
    <row r="5479" spans="1:55" x14ac:dyDescent="0.55000000000000004">
      <c r="A5479" s="21" t="s">
        <v>6</v>
      </c>
      <c r="B5479" s="21" t="s">
        <v>20476</v>
      </c>
      <c r="C5479" s="21" t="s">
        <v>5426</v>
      </c>
      <c r="D5479" s="27" t="s">
        <v>5427</v>
      </c>
      <c r="E5479" s="4">
        <v>0</v>
      </c>
      <c r="F5479" s="4">
        <v>3</v>
      </c>
      <c r="G5479" s="4">
        <v>0</v>
      </c>
      <c r="H5479" s="62">
        <v>4</v>
      </c>
      <c r="J5479" s="28">
        <v>1</v>
      </c>
      <c r="K5479" s="13" t="s">
        <v>24548</v>
      </c>
      <c r="L5479" s="12" t="s">
        <v>24553</v>
      </c>
      <c r="M5479" s="12" t="s">
        <v>24553</v>
      </c>
      <c r="N5479" s="12" t="s">
        <v>24553</v>
      </c>
      <c r="O5479" s="12" t="s">
        <v>24553</v>
      </c>
      <c r="P5479" s="12" t="s">
        <v>24553</v>
      </c>
      <c r="Q5479" s="29" t="s">
        <v>24553</v>
      </c>
      <c r="AA5479" s="3">
        <v>77.654976193809304</v>
      </c>
      <c r="AB5479" s="3">
        <v>100</v>
      </c>
      <c r="AC5479" s="3">
        <v>44.921838456199524</v>
      </c>
      <c r="AD5479" s="3">
        <v>35.114323572312884</v>
      </c>
      <c r="AE5479" s="3">
        <v>55.526747434760317</v>
      </c>
      <c r="AF5479" s="3">
        <v>56.269321348331317</v>
      </c>
      <c r="AG5479" s="3">
        <v>89.916477275272882</v>
      </c>
      <c r="AH5479" s="32">
        <v>68.490156291098131</v>
      </c>
      <c r="AI5479" s="50">
        <v>5.5810337682698802E-2</v>
      </c>
      <c r="AT5479" s="3">
        <v>100</v>
      </c>
      <c r="AU5479" s="3">
        <v>81.962034766826747</v>
      </c>
      <c r="AV5479" s="3">
        <v>72.516569873940242</v>
      </c>
      <c r="AW5479" s="3">
        <v>81.325270942791036</v>
      </c>
      <c r="AX5479" s="3">
        <v>48.779530681096745</v>
      </c>
      <c r="AY5479" s="3">
        <v>45.60383006802148</v>
      </c>
      <c r="AZ5479" s="3">
        <v>46.413547669494235</v>
      </c>
      <c r="BA5479" s="3">
        <v>28.538067478227212</v>
      </c>
      <c r="BB5479" s="3">
        <v>63.736430483815667</v>
      </c>
      <c r="BC5479" s="31">
        <v>58.739443251225524</v>
      </c>
    </row>
    <row r="5480" spans="1:55" x14ac:dyDescent="0.55000000000000004">
      <c r="A5480" s="21" t="s">
        <v>6</v>
      </c>
      <c r="B5480" s="21" t="s">
        <v>22291</v>
      </c>
      <c r="C5480" s="21" t="s">
        <v>9903</v>
      </c>
      <c r="D5480" s="27" t="s">
        <v>9904</v>
      </c>
      <c r="E5480" s="4">
        <v>0</v>
      </c>
      <c r="F5480" s="4">
        <v>3</v>
      </c>
      <c r="G5480" s="4">
        <v>1</v>
      </c>
      <c r="H5480" s="62">
        <v>14</v>
      </c>
      <c r="J5480" s="28">
        <v>1</v>
      </c>
      <c r="K5480" s="13" t="s">
        <v>24548</v>
      </c>
      <c r="L5480" s="12" t="s">
        <v>24553</v>
      </c>
      <c r="M5480" s="12" t="s">
        <v>24553</v>
      </c>
      <c r="N5480" s="12" t="s">
        <v>24553</v>
      </c>
      <c r="O5480" s="12" t="s">
        <v>24553</v>
      </c>
      <c r="P5480" s="14" t="s">
        <v>24551</v>
      </c>
      <c r="Q5480" s="29" t="s">
        <v>24553</v>
      </c>
      <c r="AA5480" s="3">
        <v>91.567037189944827</v>
      </c>
      <c r="AB5480" s="3">
        <v>100</v>
      </c>
      <c r="AC5480" s="3">
        <v>59.927135472016644</v>
      </c>
      <c r="AD5480" s="3">
        <v>57.892760844351912</v>
      </c>
      <c r="AE5480" s="3">
        <v>69.171388857115886</v>
      </c>
      <c r="AF5480" s="3">
        <v>66.712401330674297</v>
      </c>
      <c r="AG5480" s="3">
        <v>78.629091496166964</v>
      </c>
      <c r="AH5480" s="32">
        <v>77.566248828772572</v>
      </c>
      <c r="AI5480" s="50">
        <v>4.6478545214708898E-3</v>
      </c>
      <c r="AJ5480" s="3">
        <v>7.2390546703424832</v>
      </c>
      <c r="AK5480" s="3">
        <v>15.648102460841113</v>
      </c>
      <c r="AL5480" s="3">
        <v>16.173036195100806</v>
      </c>
      <c r="AM5480" s="3">
        <v>12.025321433221787</v>
      </c>
      <c r="AN5480" s="3">
        <v>9.8522062887631741</v>
      </c>
      <c r="AO5480" s="3">
        <v>15.766586054543987</v>
      </c>
      <c r="AP5480" s="3">
        <v>32.66179760216945</v>
      </c>
      <c r="AQ5480" s="3">
        <v>73.752193727233546</v>
      </c>
      <c r="AR5480" s="3">
        <v>100</v>
      </c>
      <c r="AS5480" s="31">
        <v>51.308185696947902</v>
      </c>
      <c r="AT5480" s="3">
        <v>100</v>
      </c>
      <c r="AU5480" s="3">
        <v>98.101454548574409</v>
      </c>
      <c r="AV5480" s="3">
        <v>93.28590740883223</v>
      </c>
      <c r="AW5480" s="3">
        <v>90.980931919693504</v>
      </c>
      <c r="AX5480" s="3">
        <v>82.778783402830541</v>
      </c>
      <c r="AY5480" s="3">
        <v>62.603248259338585</v>
      </c>
      <c r="AZ5480" s="3">
        <v>55.858373836103091</v>
      </c>
      <c r="BA5480" s="3">
        <v>46.59611564369667</v>
      </c>
      <c r="BB5480" s="3">
        <v>44.775935210159865</v>
      </c>
      <c r="BC5480" s="31">
        <v>56.412977455397936</v>
      </c>
    </row>
    <row r="5481" spans="1:55" x14ac:dyDescent="0.55000000000000004">
      <c r="A5481" s="21" t="s">
        <v>6</v>
      </c>
      <c r="B5481" s="21" t="s">
        <v>17897</v>
      </c>
      <c r="C5481" s="21" t="s">
        <v>14690</v>
      </c>
      <c r="D5481" s="27" t="s">
        <v>14691</v>
      </c>
      <c r="E5481" s="4">
        <v>0</v>
      </c>
      <c r="F5481" s="4">
        <v>0</v>
      </c>
      <c r="G5481" s="4">
        <v>0</v>
      </c>
      <c r="H5481" s="62">
        <v>3</v>
      </c>
      <c r="J5481" s="28">
        <v>1</v>
      </c>
      <c r="K5481" s="12" t="s">
        <v>24553</v>
      </c>
      <c r="L5481" s="12" t="s">
        <v>24553</v>
      </c>
      <c r="M5481" s="12" t="s">
        <v>24553</v>
      </c>
      <c r="N5481" s="12" t="s">
        <v>24553</v>
      </c>
      <c r="O5481" s="12" t="s">
        <v>24553</v>
      </c>
      <c r="P5481" s="12" t="s">
        <v>24553</v>
      </c>
      <c r="Q5481" s="29" t="s">
        <v>24553</v>
      </c>
      <c r="AT5481" s="3">
        <v>87.929274870892712</v>
      </c>
      <c r="AU5481" s="3">
        <v>97.139023056084255</v>
      </c>
      <c r="AV5481" s="3">
        <v>100</v>
      </c>
      <c r="AW5481" s="3">
        <v>70.645886881969716</v>
      </c>
      <c r="AX5481" s="3">
        <v>76.740084330609506</v>
      </c>
      <c r="AY5481" s="3">
        <v>65.274162340109271</v>
      </c>
      <c r="AZ5481" s="3">
        <v>70.234581812881387</v>
      </c>
      <c r="BA5481" s="3">
        <v>55.707617627816845</v>
      </c>
      <c r="BB5481" s="3">
        <v>53.805388657228761</v>
      </c>
      <c r="BC5481" s="31">
        <v>87.518802721774421</v>
      </c>
    </row>
    <row r="5482" spans="1:55" x14ac:dyDescent="0.55000000000000004">
      <c r="A5482" s="21" t="s">
        <v>6</v>
      </c>
      <c r="B5482" s="21" t="s">
        <v>19691</v>
      </c>
      <c r="C5482" s="21" t="s">
        <v>15924</v>
      </c>
      <c r="D5482" s="27" t="s">
        <v>15925</v>
      </c>
      <c r="E5482" s="4">
        <v>0</v>
      </c>
      <c r="F5482" s="4">
        <v>2</v>
      </c>
      <c r="G5482" s="4">
        <v>0</v>
      </c>
      <c r="H5482" s="62">
        <v>0</v>
      </c>
      <c r="J5482" s="28">
        <v>1</v>
      </c>
      <c r="K5482" s="12" t="s">
        <v>24553</v>
      </c>
      <c r="L5482" s="12" t="s">
        <v>24553</v>
      </c>
      <c r="M5482" s="12" t="s">
        <v>24553</v>
      </c>
      <c r="N5482" s="12" t="s">
        <v>24553</v>
      </c>
      <c r="O5482" s="12" t="s">
        <v>24553</v>
      </c>
      <c r="P5482" s="12" t="s">
        <v>24553</v>
      </c>
      <c r="Q5482" s="29" t="s">
        <v>24553</v>
      </c>
      <c r="AA5482" s="3">
        <v>42.534570218298775</v>
      </c>
      <c r="AB5482" s="3">
        <v>46.866396751877481</v>
      </c>
      <c r="AC5482" s="3">
        <v>42.991888194578479</v>
      </c>
      <c r="AD5482" s="3">
        <v>41.735663782204597</v>
      </c>
      <c r="AE5482" s="3">
        <v>69.571466435072821</v>
      </c>
      <c r="AF5482" s="3">
        <v>75.223582540506044</v>
      </c>
      <c r="AG5482" s="3">
        <v>100</v>
      </c>
      <c r="AH5482" s="32">
        <v>98.464188073789259</v>
      </c>
      <c r="AI5482" s="50">
        <v>1.0823028035308901E-3</v>
      </c>
    </row>
    <row r="5483" spans="1:55" x14ac:dyDescent="0.55000000000000004">
      <c r="A5483" s="21" t="s">
        <v>6</v>
      </c>
      <c r="B5483" s="21" t="s">
        <v>22315</v>
      </c>
      <c r="C5483" s="21" t="s">
        <v>9824</v>
      </c>
      <c r="D5483" s="27" t="s">
        <v>9825</v>
      </c>
      <c r="E5483" s="4">
        <v>0</v>
      </c>
      <c r="F5483" s="4">
        <v>4</v>
      </c>
      <c r="G5483" s="4">
        <v>1</v>
      </c>
      <c r="H5483" s="62">
        <v>10</v>
      </c>
      <c r="J5483" s="28">
        <v>1</v>
      </c>
      <c r="K5483" s="12" t="s">
        <v>24553</v>
      </c>
      <c r="L5483" s="12" t="s">
        <v>24553</v>
      </c>
      <c r="M5483" s="12" t="s">
        <v>24553</v>
      </c>
      <c r="N5483" s="12" t="s">
        <v>24553</v>
      </c>
      <c r="O5483" s="12" t="s">
        <v>24553</v>
      </c>
      <c r="P5483" s="12" t="s">
        <v>24553</v>
      </c>
      <c r="Q5483" s="29" t="s">
        <v>24553</v>
      </c>
      <c r="AA5483" s="3">
        <v>87.393154477761883</v>
      </c>
      <c r="AB5483" s="3">
        <v>95.342676612933445</v>
      </c>
      <c r="AC5483" s="3">
        <v>69.261357461393374</v>
      </c>
      <c r="AD5483" s="3">
        <v>63.026402183044269</v>
      </c>
      <c r="AE5483" s="3">
        <v>77.845263837487991</v>
      </c>
      <c r="AF5483" s="3">
        <v>82.493642356056355</v>
      </c>
      <c r="AG5483" s="3">
        <v>91.93883220343487</v>
      </c>
      <c r="AH5483" s="32">
        <v>100</v>
      </c>
      <c r="AI5483" s="50">
        <v>2.1430468490113101E-2</v>
      </c>
      <c r="AJ5483" s="3">
        <v>100</v>
      </c>
      <c r="AK5483" s="3">
        <v>68.432883954023765</v>
      </c>
      <c r="AL5483" s="3">
        <v>60.882668098225942</v>
      </c>
      <c r="AM5483" s="3">
        <v>63.496839319274059</v>
      </c>
      <c r="AN5483" s="3">
        <v>56.747773981547297</v>
      </c>
      <c r="AO5483" s="3">
        <v>56.997706239744275</v>
      </c>
      <c r="AP5483" s="3">
        <v>46.651777325339424</v>
      </c>
      <c r="AQ5483" s="3">
        <v>41.779714223608281</v>
      </c>
      <c r="AR5483" s="3">
        <v>68.685130776732947</v>
      </c>
      <c r="AS5483" s="31">
        <v>54.545660953394339</v>
      </c>
      <c r="AT5483" s="3">
        <v>100</v>
      </c>
      <c r="AU5483" s="3">
        <v>97.944239828077556</v>
      </c>
      <c r="AV5483" s="3">
        <v>85.556820605240333</v>
      </c>
      <c r="AW5483" s="3">
        <v>87.398569806755276</v>
      </c>
      <c r="AX5483" s="3">
        <v>85.495116687306833</v>
      </c>
      <c r="AY5483" s="3">
        <v>62.093444178594062</v>
      </c>
      <c r="AZ5483" s="3">
        <v>57.060284734089237</v>
      </c>
      <c r="BA5483" s="3">
        <v>50.366586085272601</v>
      </c>
      <c r="BB5483" s="3">
        <v>52.568552913310427</v>
      </c>
      <c r="BC5483" s="31">
        <v>67.739982643736425</v>
      </c>
    </row>
    <row r="5484" spans="1:55" x14ac:dyDescent="0.55000000000000004">
      <c r="A5484" s="21" t="s">
        <v>6</v>
      </c>
      <c r="B5484" s="21" t="s">
        <v>20253</v>
      </c>
      <c r="C5484" s="21" t="s">
        <v>11552</v>
      </c>
      <c r="D5484" s="27" t="s">
        <v>11553</v>
      </c>
      <c r="E5484" s="4">
        <v>0</v>
      </c>
      <c r="F5484" s="4">
        <v>2</v>
      </c>
      <c r="G5484" s="4">
        <v>0</v>
      </c>
      <c r="H5484" s="62">
        <v>10</v>
      </c>
      <c r="J5484" s="28">
        <v>1</v>
      </c>
      <c r="K5484" s="13" t="s">
        <v>24548</v>
      </c>
      <c r="L5484" s="12" t="s">
        <v>24553</v>
      </c>
      <c r="M5484" s="12" t="s">
        <v>24553</v>
      </c>
      <c r="N5484" s="12" t="s">
        <v>24553</v>
      </c>
      <c r="O5484" s="12" t="s">
        <v>24553</v>
      </c>
      <c r="P5484" s="14" t="s">
        <v>24551</v>
      </c>
      <c r="Q5484" s="29" t="s">
        <v>24553</v>
      </c>
      <c r="AA5484" s="3">
        <v>57.429058164592163</v>
      </c>
      <c r="AB5484" s="3">
        <v>62.502843076622241</v>
      </c>
      <c r="AC5484" s="3">
        <v>68.01323697794291</v>
      </c>
      <c r="AD5484" s="3">
        <v>60.037770395007463</v>
      </c>
      <c r="AE5484" s="3">
        <v>93.610502017122016</v>
      </c>
      <c r="AF5484" s="3">
        <v>92.787559929860777</v>
      </c>
      <c r="AG5484" s="3">
        <v>100</v>
      </c>
      <c r="AH5484" s="32">
        <v>96.202161189277419</v>
      </c>
      <c r="AI5484" s="50">
        <v>3.7488387610473098E-3</v>
      </c>
      <c r="AT5484" s="3">
        <v>75.559749529582859</v>
      </c>
      <c r="AU5484" s="3">
        <v>86.169947498988279</v>
      </c>
      <c r="AV5484" s="3">
        <v>87.130322483506461</v>
      </c>
      <c r="AW5484" s="3">
        <v>78.113038521449113</v>
      </c>
      <c r="AX5484" s="3">
        <v>80.025547958370481</v>
      </c>
      <c r="AY5484" s="3">
        <v>98.569729779106979</v>
      </c>
      <c r="AZ5484" s="3">
        <v>88.543597725928535</v>
      </c>
      <c r="BA5484" s="3">
        <v>100</v>
      </c>
      <c r="BB5484" s="3">
        <v>89.450095791395896</v>
      </c>
      <c r="BC5484" s="31">
        <v>90.694470790134901</v>
      </c>
    </row>
    <row r="5485" spans="1:55" x14ac:dyDescent="0.55000000000000004">
      <c r="A5485" s="21" t="s">
        <v>6</v>
      </c>
      <c r="B5485" s="21" t="s">
        <v>19479</v>
      </c>
      <c r="C5485" s="21" t="s">
        <v>13728</v>
      </c>
      <c r="D5485" s="27" t="s">
        <v>13729</v>
      </c>
      <c r="E5485" s="4">
        <v>0</v>
      </c>
      <c r="F5485" s="4">
        <v>1</v>
      </c>
      <c r="G5485" s="4">
        <v>0</v>
      </c>
      <c r="H5485" s="62">
        <v>7</v>
      </c>
      <c r="J5485" s="28">
        <v>1</v>
      </c>
      <c r="K5485" s="12" t="s">
        <v>24553</v>
      </c>
      <c r="L5485" s="12" t="s">
        <v>24553</v>
      </c>
      <c r="M5485" s="12" t="s">
        <v>24553</v>
      </c>
      <c r="N5485" s="12" t="s">
        <v>24553</v>
      </c>
      <c r="O5485" s="12" t="s">
        <v>24553</v>
      </c>
      <c r="P5485" s="12" t="s">
        <v>24553</v>
      </c>
      <c r="Q5485" s="29" t="s">
        <v>24553</v>
      </c>
      <c r="AA5485" s="3">
        <v>70.20745560830575</v>
      </c>
      <c r="AB5485" s="3">
        <v>100</v>
      </c>
      <c r="AC5485" s="3">
        <v>65.388621854614399</v>
      </c>
      <c r="AD5485" s="3">
        <v>34.893573852186655</v>
      </c>
      <c r="AE5485" s="3">
        <v>50.750730946652425</v>
      </c>
      <c r="AF5485" s="3">
        <v>59.220898121031986</v>
      </c>
      <c r="AG5485" s="3">
        <v>47.697314572400515</v>
      </c>
      <c r="AH5485" s="32">
        <v>32.659082557381069</v>
      </c>
      <c r="AI5485" s="50">
        <v>0.19413335953559499</v>
      </c>
      <c r="AT5485" s="3">
        <v>99.370370144474563</v>
      </c>
      <c r="AU5485" s="3">
        <v>100</v>
      </c>
      <c r="AV5485" s="3">
        <v>91.914422984556381</v>
      </c>
      <c r="AW5485" s="3">
        <v>77.877466577750923</v>
      </c>
      <c r="AX5485" s="3">
        <v>63.523442108431681</v>
      </c>
      <c r="AY5485" s="3">
        <v>49.184078416561242</v>
      </c>
      <c r="AZ5485" s="3">
        <v>43.45283834670029</v>
      </c>
      <c r="BA5485" s="3">
        <v>39.840692864390839</v>
      </c>
      <c r="BB5485" s="3">
        <v>34.227951476804364</v>
      </c>
      <c r="BC5485" s="31">
        <v>60.256135630002269</v>
      </c>
    </row>
    <row r="5486" spans="1:55" x14ac:dyDescent="0.55000000000000004">
      <c r="A5486" s="21" t="s">
        <v>6</v>
      </c>
      <c r="B5486" s="21" t="s">
        <v>20636</v>
      </c>
      <c r="C5486" s="21" t="s">
        <v>5279</v>
      </c>
      <c r="D5486" s="27" t="s">
        <v>5280</v>
      </c>
      <c r="E5486" s="4">
        <v>0</v>
      </c>
      <c r="F5486" s="4">
        <v>3</v>
      </c>
      <c r="G5486" s="4">
        <v>0</v>
      </c>
      <c r="H5486" s="62">
        <v>9</v>
      </c>
      <c r="J5486" s="28">
        <v>1</v>
      </c>
      <c r="K5486" s="13" t="s">
        <v>24548</v>
      </c>
      <c r="L5486" s="12" t="s">
        <v>24553</v>
      </c>
      <c r="M5486" s="12" t="s">
        <v>24553</v>
      </c>
      <c r="N5486" s="12" t="s">
        <v>24553</v>
      </c>
      <c r="O5486" s="12" t="s">
        <v>24553</v>
      </c>
      <c r="P5486" s="14" t="s">
        <v>24551</v>
      </c>
      <c r="Q5486" s="29" t="s">
        <v>24553</v>
      </c>
      <c r="AA5486" s="3">
        <v>39.669380094588568</v>
      </c>
      <c r="AB5486" s="3">
        <v>46.369441503793098</v>
      </c>
      <c r="AC5486" s="3">
        <v>77.496412437490022</v>
      </c>
      <c r="AD5486" s="3">
        <v>75.325343650491675</v>
      </c>
      <c r="AE5486" s="3">
        <v>100</v>
      </c>
      <c r="AF5486" s="3">
        <v>94.417927448654865</v>
      </c>
      <c r="AG5486" s="3">
        <v>81.709746121444965</v>
      </c>
      <c r="AH5486" s="32">
        <v>80.853729660382427</v>
      </c>
      <c r="AI5486" s="50">
        <v>2.0812500528659202E-3</v>
      </c>
      <c r="AT5486" s="3">
        <v>53.241037836389559</v>
      </c>
      <c r="AU5486" s="3">
        <v>64.51672097283884</v>
      </c>
      <c r="AV5486" s="3">
        <v>63.010878441835118</v>
      </c>
      <c r="AW5486" s="3">
        <v>67.300267413379999</v>
      </c>
      <c r="AX5486" s="3">
        <v>72.549285612720922</v>
      </c>
      <c r="AY5486" s="3">
        <v>91.407530097127363</v>
      </c>
      <c r="AZ5486" s="3">
        <v>93.989996259168549</v>
      </c>
      <c r="BA5486" s="3">
        <v>100</v>
      </c>
      <c r="BB5486" s="3">
        <v>71.915239457170784</v>
      </c>
      <c r="BC5486" s="31">
        <v>65.891398117727334</v>
      </c>
    </row>
    <row r="5487" spans="1:55" x14ac:dyDescent="0.55000000000000004">
      <c r="A5487" s="21" t="s">
        <v>6</v>
      </c>
      <c r="B5487" s="21" t="s">
        <v>20258</v>
      </c>
      <c r="C5487" s="21" t="s">
        <v>14599</v>
      </c>
      <c r="D5487" s="27" t="s">
        <v>14600</v>
      </c>
      <c r="E5487" s="4">
        <v>0</v>
      </c>
      <c r="F5487" s="4">
        <v>2</v>
      </c>
      <c r="G5487" s="4">
        <v>0</v>
      </c>
      <c r="H5487" s="62">
        <v>10</v>
      </c>
      <c r="J5487" s="28">
        <v>1</v>
      </c>
      <c r="K5487" s="13" t="s">
        <v>24548</v>
      </c>
      <c r="L5487" s="12" t="s">
        <v>24553</v>
      </c>
      <c r="M5487" s="12" t="s">
        <v>24553</v>
      </c>
      <c r="N5487" s="12" t="s">
        <v>24553</v>
      </c>
      <c r="O5487" s="12" t="s">
        <v>24553</v>
      </c>
      <c r="P5487" s="14" t="s">
        <v>24551</v>
      </c>
      <c r="Q5487" s="29" t="s">
        <v>24553</v>
      </c>
      <c r="AA5487" s="3">
        <v>54.089920971719742</v>
      </c>
      <c r="AB5487" s="3">
        <v>64.028062651707302</v>
      </c>
      <c r="AC5487" s="3">
        <v>57.192753838824061</v>
      </c>
      <c r="AD5487" s="3">
        <v>40.576063621481929</v>
      </c>
      <c r="AE5487" s="3">
        <v>87.185198490894905</v>
      </c>
      <c r="AF5487" s="3">
        <v>91.076618015425254</v>
      </c>
      <c r="AG5487" s="3">
        <v>100</v>
      </c>
      <c r="AH5487" s="32">
        <v>94.820584717158212</v>
      </c>
      <c r="AI5487" s="50">
        <v>1.3489665694130499E-2</v>
      </c>
      <c r="AT5487" s="3">
        <v>90.257537202963107</v>
      </c>
      <c r="AU5487" s="3">
        <v>100</v>
      </c>
      <c r="AV5487" s="3">
        <v>81.175077848358413</v>
      </c>
      <c r="AW5487" s="3">
        <v>66.351342056434916</v>
      </c>
      <c r="AX5487" s="3">
        <v>60.881401636842781</v>
      </c>
      <c r="AY5487" s="3">
        <v>51.044676530660318</v>
      </c>
      <c r="AZ5487" s="3">
        <v>40.536968195052857</v>
      </c>
      <c r="BA5487" s="3">
        <v>47.979244919411137</v>
      </c>
      <c r="BB5487" s="3">
        <v>37.155191606271977</v>
      </c>
      <c r="BC5487" s="31">
        <v>77.833151644254599</v>
      </c>
    </row>
    <row r="5488" spans="1:55" x14ac:dyDescent="0.55000000000000004">
      <c r="A5488" s="21" t="s">
        <v>6</v>
      </c>
      <c r="B5488" s="21" t="s">
        <v>20167</v>
      </c>
      <c r="C5488" s="21" t="s">
        <v>13340</v>
      </c>
      <c r="D5488" s="27" t="s">
        <v>13341</v>
      </c>
      <c r="E5488" s="4">
        <v>0</v>
      </c>
      <c r="F5488" s="4">
        <v>2</v>
      </c>
      <c r="G5488" s="4">
        <v>0</v>
      </c>
      <c r="H5488" s="62">
        <v>7</v>
      </c>
      <c r="J5488" s="28">
        <v>1</v>
      </c>
      <c r="K5488" s="12" t="s">
        <v>24553</v>
      </c>
      <c r="L5488" s="12" t="s">
        <v>24553</v>
      </c>
      <c r="M5488" s="12" t="s">
        <v>24553</v>
      </c>
      <c r="N5488" s="12" t="s">
        <v>24553</v>
      </c>
      <c r="O5488" s="12" t="s">
        <v>24553</v>
      </c>
      <c r="P5488" s="12" t="s">
        <v>24553</v>
      </c>
      <c r="Q5488" s="29" t="s">
        <v>24553</v>
      </c>
      <c r="AA5488" s="3">
        <v>72.670344628038222</v>
      </c>
      <c r="AB5488" s="3">
        <v>78.937175574897623</v>
      </c>
      <c r="AC5488" s="3">
        <v>100</v>
      </c>
      <c r="AD5488" s="3">
        <v>68.275492626357831</v>
      </c>
      <c r="AE5488" s="3">
        <v>83.367902667060278</v>
      </c>
      <c r="AF5488" s="3">
        <v>89.96168165234478</v>
      </c>
      <c r="AG5488" s="3">
        <v>85.998274626324829</v>
      </c>
      <c r="AH5488" s="32">
        <v>66.560893785709879</v>
      </c>
      <c r="AI5488" s="50">
        <v>0.81112662302759198</v>
      </c>
      <c r="AT5488" s="3">
        <v>97.446054976769631</v>
      </c>
      <c r="AU5488" s="3">
        <v>100</v>
      </c>
      <c r="AV5488" s="3">
        <v>89.779476710795151</v>
      </c>
      <c r="AW5488" s="3">
        <v>79.048437160969129</v>
      </c>
      <c r="AX5488" s="3">
        <v>70.407598562651657</v>
      </c>
      <c r="AY5488" s="3">
        <v>71.813304433734899</v>
      </c>
      <c r="AZ5488" s="3">
        <v>74.288068845977435</v>
      </c>
      <c r="BA5488" s="3">
        <v>70.557926342167946</v>
      </c>
      <c r="BB5488" s="3">
        <v>54.547293021593291</v>
      </c>
      <c r="BC5488" s="31">
        <v>92.858507351359165</v>
      </c>
    </row>
    <row r="5489" spans="1:55" x14ac:dyDescent="0.55000000000000004">
      <c r="A5489" s="21" t="s">
        <v>6</v>
      </c>
      <c r="B5489" s="21" t="s">
        <v>22854</v>
      </c>
      <c r="C5489" s="21" t="s">
        <v>13583</v>
      </c>
      <c r="D5489" s="27" t="s">
        <v>13584</v>
      </c>
      <c r="E5489" s="4">
        <v>1</v>
      </c>
      <c r="F5489" s="4">
        <v>0</v>
      </c>
      <c r="G5489" s="4">
        <v>0</v>
      </c>
      <c r="H5489" s="62">
        <v>3</v>
      </c>
      <c r="J5489" s="28">
        <v>1</v>
      </c>
      <c r="K5489" s="12" t="s">
        <v>24553</v>
      </c>
      <c r="L5489" s="12" t="s">
        <v>24553</v>
      </c>
      <c r="M5489" s="12" t="s">
        <v>24553</v>
      </c>
      <c r="N5489" s="12" t="s">
        <v>24553</v>
      </c>
      <c r="O5489" s="12" t="s">
        <v>24553</v>
      </c>
      <c r="P5489" s="12" t="s">
        <v>24553</v>
      </c>
      <c r="Q5489" s="29" t="s">
        <v>24553</v>
      </c>
      <c r="R5489" s="3">
        <v>26.475632565378486</v>
      </c>
      <c r="S5489" s="3">
        <v>33.606410316017616</v>
      </c>
      <c r="T5489" s="3">
        <v>49.125179280078541</v>
      </c>
      <c r="U5489" s="3">
        <v>44.418165470161263</v>
      </c>
      <c r="V5489" s="3">
        <v>77.266010683756164</v>
      </c>
      <c r="W5489" s="3">
        <v>73.551806195338969</v>
      </c>
      <c r="X5489" s="3">
        <v>86.302341032317358</v>
      </c>
      <c r="Y5489" s="32">
        <v>100</v>
      </c>
      <c r="Z5489" s="50">
        <v>2.9589115839497799E-3</v>
      </c>
      <c r="AT5489" s="3">
        <v>93.357389255142138</v>
      </c>
      <c r="AU5489" s="3">
        <v>100</v>
      </c>
      <c r="AV5489" s="3">
        <v>81.465278368658929</v>
      </c>
      <c r="AW5489" s="3">
        <v>74.44909712496019</v>
      </c>
      <c r="AX5489" s="3">
        <v>54.824890402318971</v>
      </c>
      <c r="AY5489" s="3">
        <v>43.328175510687132</v>
      </c>
      <c r="AZ5489" s="3">
        <v>39.270694430517736</v>
      </c>
      <c r="BA5489" s="3">
        <v>35.456171293698382</v>
      </c>
      <c r="BB5489" s="3">
        <v>33.410103069772845</v>
      </c>
      <c r="BC5489" s="31">
        <v>62.303993896787226</v>
      </c>
    </row>
    <row r="5490" spans="1:55" x14ac:dyDescent="0.55000000000000004">
      <c r="A5490" s="21" t="s">
        <v>6</v>
      </c>
      <c r="B5490" s="21" t="s">
        <v>18271</v>
      </c>
      <c r="C5490" s="21" t="s">
        <v>12223</v>
      </c>
      <c r="D5490" s="27" t="s">
        <v>12224</v>
      </c>
      <c r="E5490" s="4">
        <v>0</v>
      </c>
      <c r="F5490" s="4">
        <v>0</v>
      </c>
      <c r="G5490" s="4">
        <v>0</v>
      </c>
      <c r="H5490" s="62">
        <v>6</v>
      </c>
      <c r="J5490" s="28">
        <v>1</v>
      </c>
      <c r="K5490" s="13" t="s">
        <v>24548</v>
      </c>
      <c r="L5490" s="12" t="s">
        <v>24553</v>
      </c>
      <c r="M5490" s="12" t="s">
        <v>24553</v>
      </c>
      <c r="N5490" s="12" t="s">
        <v>24553</v>
      </c>
      <c r="O5490" s="12" t="s">
        <v>24553</v>
      </c>
      <c r="P5490" s="12" t="s">
        <v>24553</v>
      </c>
      <c r="Q5490" s="29" t="s">
        <v>24553</v>
      </c>
      <c r="AT5490" s="3">
        <v>97.491797076685359</v>
      </c>
      <c r="AU5490" s="3">
        <v>100</v>
      </c>
      <c r="AV5490" s="3">
        <v>90.641680485879021</v>
      </c>
      <c r="AW5490" s="3">
        <v>83.869822262723972</v>
      </c>
      <c r="AX5490" s="3">
        <v>82.996013046979456</v>
      </c>
      <c r="AY5490" s="3">
        <v>71.089564209263727</v>
      </c>
      <c r="AZ5490" s="3">
        <v>72.803315700445154</v>
      </c>
      <c r="BA5490" s="3">
        <v>65.746882133321151</v>
      </c>
      <c r="BB5490" s="3">
        <v>69.19114858401268</v>
      </c>
      <c r="BC5490" s="31">
        <v>77.735034176887979</v>
      </c>
    </row>
    <row r="5491" spans="1:55" x14ac:dyDescent="0.55000000000000004">
      <c r="A5491" s="21" t="s">
        <v>6</v>
      </c>
      <c r="B5491" s="21" t="s">
        <v>21041</v>
      </c>
      <c r="C5491" s="21" t="s">
        <v>11933</v>
      </c>
      <c r="D5491" s="27" t="s">
        <v>11934</v>
      </c>
      <c r="E5491" s="4">
        <v>0</v>
      </c>
      <c r="F5491" s="4">
        <v>4</v>
      </c>
      <c r="G5491" s="4">
        <v>0</v>
      </c>
      <c r="H5491" s="62">
        <v>20</v>
      </c>
      <c r="J5491" s="28">
        <v>1</v>
      </c>
      <c r="K5491" s="13" t="s">
        <v>24548</v>
      </c>
      <c r="L5491" s="12" t="s">
        <v>24553</v>
      </c>
      <c r="M5491" s="12" t="s">
        <v>24553</v>
      </c>
      <c r="N5491" s="12" t="s">
        <v>24553</v>
      </c>
      <c r="O5491" s="12" t="s">
        <v>24553</v>
      </c>
      <c r="P5491" s="14" t="s">
        <v>24551</v>
      </c>
      <c r="Q5491" s="29" t="s">
        <v>24553</v>
      </c>
      <c r="AA5491" s="3">
        <v>51.407989774092464</v>
      </c>
      <c r="AB5491" s="3">
        <v>60.053756648334634</v>
      </c>
      <c r="AC5491" s="3">
        <v>67.857226822809452</v>
      </c>
      <c r="AD5491" s="3">
        <v>49.333389446567125</v>
      </c>
      <c r="AE5491" s="3">
        <v>83.222665641947131</v>
      </c>
      <c r="AF5491" s="3">
        <v>84.849555259674531</v>
      </c>
      <c r="AG5491" s="3">
        <v>91.644134203067139</v>
      </c>
      <c r="AH5491" s="32">
        <v>100</v>
      </c>
      <c r="AI5491" s="50">
        <v>2.7471246879148401E-2</v>
      </c>
      <c r="AT5491" s="3">
        <v>99.098220043154498</v>
      </c>
      <c r="AU5491" s="3">
        <v>100</v>
      </c>
      <c r="AV5491" s="3">
        <v>92.496792885602957</v>
      </c>
      <c r="AW5491" s="3">
        <v>85.550580187576415</v>
      </c>
      <c r="AX5491" s="3">
        <v>71.988146443340241</v>
      </c>
      <c r="AY5491" s="3">
        <v>71.124046301343753</v>
      </c>
      <c r="AZ5491" s="3">
        <v>75.742869491418091</v>
      </c>
      <c r="BA5491" s="3">
        <v>72.099926537156719</v>
      </c>
      <c r="BB5491" s="3">
        <v>70.667294141783458</v>
      </c>
      <c r="BC5491" s="31">
        <v>83.324502293326404</v>
      </c>
    </row>
    <row r="5492" spans="1:55" x14ac:dyDescent="0.55000000000000004">
      <c r="A5492" s="21" t="s">
        <v>6</v>
      </c>
      <c r="B5492" s="21" t="s">
        <v>17685</v>
      </c>
      <c r="C5492" s="21" t="s">
        <v>3950</v>
      </c>
      <c r="D5492" s="27" t="s">
        <v>3951</v>
      </c>
      <c r="E5492" s="4">
        <v>0</v>
      </c>
      <c r="F5492" s="4">
        <v>0</v>
      </c>
      <c r="G5492" s="4">
        <v>0</v>
      </c>
      <c r="H5492" s="62">
        <v>3</v>
      </c>
      <c r="J5492" s="28">
        <v>1</v>
      </c>
      <c r="K5492" s="12" t="s">
        <v>24553</v>
      </c>
      <c r="L5492" s="12" t="s">
        <v>24553</v>
      </c>
      <c r="M5492" s="12" t="s">
        <v>24553</v>
      </c>
      <c r="N5492" s="12" t="s">
        <v>24553</v>
      </c>
      <c r="O5492" s="12" t="s">
        <v>24553</v>
      </c>
      <c r="P5492" s="12" t="s">
        <v>24553</v>
      </c>
      <c r="Q5492" s="29" t="s">
        <v>24553</v>
      </c>
      <c r="AT5492" s="3">
        <v>59.361365310976879</v>
      </c>
      <c r="AU5492" s="3">
        <v>72.353456027317179</v>
      </c>
      <c r="AV5492" s="3">
        <v>68.397704871395106</v>
      </c>
      <c r="AW5492" s="3">
        <v>76.143632881912751</v>
      </c>
      <c r="AX5492" s="3">
        <v>70.696516340088237</v>
      </c>
      <c r="AY5492" s="3">
        <v>100</v>
      </c>
      <c r="AZ5492" s="3">
        <v>90.247417989790392</v>
      </c>
      <c r="BA5492" s="3">
        <v>58.158081608144407</v>
      </c>
      <c r="BB5492" s="3">
        <v>45.132255336588742</v>
      </c>
      <c r="BC5492" s="31">
        <v>29.392254828700409</v>
      </c>
    </row>
    <row r="5493" spans="1:55" x14ac:dyDescent="0.55000000000000004">
      <c r="A5493" s="21" t="s">
        <v>6</v>
      </c>
      <c r="B5493" s="21" t="s">
        <v>22907</v>
      </c>
      <c r="C5493" s="21" t="s">
        <v>11383</v>
      </c>
      <c r="D5493" s="27" t="s">
        <v>11384</v>
      </c>
      <c r="E5493" s="4">
        <v>1</v>
      </c>
      <c r="F5493" s="4">
        <v>3</v>
      </c>
      <c r="G5493" s="4">
        <v>0</v>
      </c>
      <c r="H5493" s="62">
        <v>7</v>
      </c>
      <c r="J5493" s="28">
        <v>1</v>
      </c>
      <c r="K5493" s="13" t="s">
        <v>24548</v>
      </c>
      <c r="L5493" s="12" t="s">
        <v>24553</v>
      </c>
      <c r="M5493" s="12" t="s">
        <v>24553</v>
      </c>
      <c r="N5493" s="12" t="s">
        <v>24553</v>
      </c>
      <c r="O5493" s="15" t="s">
        <v>24550</v>
      </c>
      <c r="P5493" s="14" t="s">
        <v>24551</v>
      </c>
      <c r="Q5493" s="29" t="s">
        <v>24553</v>
      </c>
      <c r="R5493" s="3">
        <v>21.890713672901899</v>
      </c>
      <c r="S5493" s="3">
        <v>27.329137677743642</v>
      </c>
      <c r="T5493" s="3">
        <v>49.769331664210739</v>
      </c>
      <c r="U5493" s="3">
        <v>76.053948121209345</v>
      </c>
      <c r="V5493" s="3">
        <v>100</v>
      </c>
      <c r="W5493" s="3">
        <v>58.32505863429985</v>
      </c>
      <c r="X5493" s="3">
        <v>99.472975836075534</v>
      </c>
      <c r="Y5493" s="32">
        <v>87.552038362362879</v>
      </c>
      <c r="Z5493" s="50">
        <v>7.6957411914071003E-2</v>
      </c>
      <c r="AA5493" s="3">
        <v>55.485267242227607</v>
      </c>
      <c r="AB5493" s="3">
        <v>55.531764033553003</v>
      </c>
      <c r="AC5493" s="3">
        <v>51.292704795900157</v>
      </c>
      <c r="AD5493" s="3">
        <v>65.97210734626988</v>
      </c>
      <c r="AE5493" s="3">
        <v>86.152542953861342</v>
      </c>
      <c r="AF5493" s="3">
        <v>88.36368614054237</v>
      </c>
      <c r="AG5493" s="3">
        <v>100</v>
      </c>
      <c r="AH5493" s="32">
        <v>99.132547120968155</v>
      </c>
      <c r="AI5493" s="50">
        <v>7.1899147883281297E-3</v>
      </c>
      <c r="AT5493" s="3">
        <v>51.369915532598263</v>
      </c>
      <c r="AU5493" s="3">
        <v>53.991431368729195</v>
      </c>
      <c r="AV5493" s="3">
        <v>51.969884445057765</v>
      </c>
      <c r="AW5493" s="3">
        <v>48.043122360256547</v>
      </c>
      <c r="AX5493" s="3">
        <v>70.108789832241342</v>
      </c>
      <c r="AY5493" s="3">
        <v>61.639898186244288</v>
      </c>
      <c r="AZ5493" s="3">
        <v>73.248193251509193</v>
      </c>
      <c r="BA5493" s="3">
        <v>100</v>
      </c>
      <c r="BB5493" s="3">
        <v>97.554729888503516</v>
      </c>
      <c r="BC5493" s="31">
        <v>87.261232730596177</v>
      </c>
    </row>
    <row r="5494" spans="1:55" x14ac:dyDescent="0.55000000000000004">
      <c r="A5494" s="21" t="s">
        <v>6</v>
      </c>
      <c r="B5494" s="21" t="s">
        <v>17955</v>
      </c>
      <c r="C5494" s="21" t="s">
        <v>5269</v>
      </c>
      <c r="D5494" s="27" t="s">
        <v>5270</v>
      </c>
      <c r="E5494" s="4">
        <v>0</v>
      </c>
      <c r="F5494" s="4">
        <v>0</v>
      </c>
      <c r="G5494" s="4">
        <v>0</v>
      </c>
      <c r="H5494" s="62">
        <v>4</v>
      </c>
      <c r="J5494" s="28">
        <v>1</v>
      </c>
      <c r="K5494" s="13" t="s">
        <v>24548</v>
      </c>
      <c r="L5494" s="12" t="s">
        <v>24553</v>
      </c>
      <c r="M5494" s="12" t="s">
        <v>24553</v>
      </c>
      <c r="N5494" s="12" t="s">
        <v>24553</v>
      </c>
      <c r="O5494" s="12" t="s">
        <v>24553</v>
      </c>
      <c r="P5494" s="12" t="s">
        <v>24553</v>
      </c>
      <c r="Q5494" s="29" t="s">
        <v>24553</v>
      </c>
      <c r="AT5494" s="3">
        <v>44.588327808394773</v>
      </c>
      <c r="AU5494" s="3">
        <v>41.316929200464514</v>
      </c>
      <c r="AV5494" s="3">
        <v>42.150129382037122</v>
      </c>
      <c r="AW5494" s="3">
        <v>44.053411709374693</v>
      </c>
      <c r="AX5494" s="3">
        <v>42.755707465705441</v>
      </c>
      <c r="AY5494" s="3">
        <v>47.445183478620848</v>
      </c>
      <c r="AZ5494" s="3">
        <v>60.98888016297753</v>
      </c>
      <c r="BA5494" s="3">
        <v>100</v>
      </c>
      <c r="BB5494" s="3">
        <v>92.641904894241407</v>
      </c>
      <c r="BC5494" s="31">
        <v>60.832321591059234</v>
      </c>
    </row>
    <row r="5495" spans="1:55" x14ac:dyDescent="0.55000000000000004">
      <c r="A5495" s="21" t="s">
        <v>6</v>
      </c>
      <c r="B5495" s="21" t="s">
        <v>21203</v>
      </c>
      <c r="C5495" s="21" t="s">
        <v>6692</v>
      </c>
      <c r="D5495" s="27" t="s">
        <v>6693</v>
      </c>
      <c r="E5495" s="4">
        <v>0</v>
      </c>
      <c r="F5495" s="4">
        <v>5</v>
      </c>
      <c r="G5495" s="4">
        <v>0</v>
      </c>
      <c r="H5495" s="62">
        <v>13</v>
      </c>
      <c r="J5495" s="28">
        <v>1</v>
      </c>
      <c r="K5495" s="13" t="s">
        <v>24548</v>
      </c>
      <c r="L5495" s="12" t="s">
        <v>24553</v>
      </c>
      <c r="M5495" s="12" t="s">
        <v>24553</v>
      </c>
      <c r="N5495" s="12" t="s">
        <v>24553</v>
      </c>
      <c r="O5495" s="12" t="s">
        <v>24553</v>
      </c>
      <c r="P5495" s="14" t="s">
        <v>24551</v>
      </c>
      <c r="Q5495" s="29" t="s">
        <v>24553</v>
      </c>
      <c r="AA5495" s="3">
        <v>58.517805773522511</v>
      </c>
      <c r="AB5495" s="3">
        <v>57.790193038637796</v>
      </c>
      <c r="AC5495" s="3">
        <v>94.975532864130457</v>
      </c>
      <c r="AD5495" s="3">
        <v>82.503400089673946</v>
      </c>
      <c r="AE5495" s="3">
        <v>100</v>
      </c>
      <c r="AF5495" s="3">
        <v>90.703216672836561</v>
      </c>
      <c r="AG5495" s="3">
        <v>89.602371720114121</v>
      </c>
      <c r="AH5495" s="32">
        <v>89.542811314753436</v>
      </c>
      <c r="AI5495" s="50">
        <v>1.58853399525829E-2</v>
      </c>
      <c r="AT5495" s="3">
        <v>73.223403741023219</v>
      </c>
      <c r="AU5495" s="3">
        <v>74.493157430002483</v>
      </c>
      <c r="AV5495" s="3">
        <v>79.231227992864859</v>
      </c>
      <c r="AW5495" s="3">
        <v>79.046061984866299</v>
      </c>
      <c r="AX5495" s="3">
        <v>84.075312439809011</v>
      </c>
      <c r="AY5495" s="3">
        <v>87.514688524766953</v>
      </c>
      <c r="AZ5495" s="3">
        <v>96.007741814102758</v>
      </c>
      <c r="BA5495" s="3">
        <v>100</v>
      </c>
      <c r="BB5495" s="3">
        <v>85.935971700308144</v>
      </c>
      <c r="BC5495" s="31">
        <v>86.246728242011855</v>
      </c>
    </row>
    <row r="5496" spans="1:55" x14ac:dyDescent="0.55000000000000004">
      <c r="A5496" s="21" t="s">
        <v>6</v>
      </c>
      <c r="B5496" s="21" t="s">
        <v>18295</v>
      </c>
      <c r="C5496" s="21" t="s">
        <v>2438</v>
      </c>
      <c r="D5496" s="27" t="s">
        <v>2439</v>
      </c>
      <c r="E5496" s="4">
        <v>0</v>
      </c>
      <c r="F5496" s="4">
        <v>0</v>
      </c>
      <c r="G5496" s="4">
        <v>0</v>
      </c>
      <c r="H5496" s="62">
        <v>7</v>
      </c>
      <c r="J5496" s="28">
        <v>1</v>
      </c>
      <c r="K5496" s="13" t="s">
        <v>24548</v>
      </c>
      <c r="L5496" s="12" t="s">
        <v>24553</v>
      </c>
      <c r="M5496" s="12" t="s">
        <v>24553</v>
      </c>
      <c r="N5496" s="12" t="s">
        <v>24553</v>
      </c>
      <c r="O5496" s="12" t="s">
        <v>24553</v>
      </c>
      <c r="P5496" s="14" t="s">
        <v>24551</v>
      </c>
      <c r="Q5496" s="29" t="s">
        <v>24553</v>
      </c>
      <c r="AT5496" s="3">
        <v>57.578394283249864</v>
      </c>
      <c r="AU5496" s="3">
        <v>63.307939561781524</v>
      </c>
      <c r="AV5496" s="3">
        <v>65.895559094186495</v>
      </c>
      <c r="AW5496" s="3">
        <v>72.597793407686723</v>
      </c>
      <c r="AX5496" s="3">
        <v>69.288138142993844</v>
      </c>
      <c r="AY5496" s="3">
        <v>94.80459399155049</v>
      </c>
      <c r="AZ5496" s="3">
        <v>100</v>
      </c>
      <c r="BA5496" s="3">
        <v>93.628573840799518</v>
      </c>
      <c r="BB5496" s="3">
        <v>76.890486312778947</v>
      </c>
      <c r="BC5496" s="31">
        <v>62.160423788523367</v>
      </c>
    </row>
    <row r="5497" spans="1:55" x14ac:dyDescent="0.55000000000000004">
      <c r="A5497" s="21" t="s">
        <v>6</v>
      </c>
      <c r="B5497" s="21" t="s">
        <v>17879</v>
      </c>
      <c r="C5497" s="21" t="s">
        <v>13921</v>
      </c>
      <c r="D5497" s="27" t="s">
        <v>13922</v>
      </c>
      <c r="E5497" s="4">
        <v>0</v>
      </c>
      <c r="F5497" s="4">
        <v>0</v>
      </c>
      <c r="G5497" s="4">
        <v>0</v>
      </c>
      <c r="H5497" s="62">
        <v>3</v>
      </c>
      <c r="J5497" s="28">
        <v>1</v>
      </c>
      <c r="K5497" s="12" t="s">
        <v>24553</v>
      </c>
      <c r="L5497" s="12" t="s">
        <v>24553</v>
      </c>
      <c r="M5497" s="12" t="s">
        <v>24553</v>
      </c>
      <c r="N5497" s="12" t="s">
        <v>24553</v>
      </c>
      <c r="O5497" s="15" t="s">
        <v>24550</v>
      </c>
      <c r="P5497" s="12" t="s">
        <v>24553</v>
      </c>
      <c r="Q5497" s="29" t="s">
        <v>24553</v>
      </c>
      <c r="AT5497" s="3">
        <v>60.146014421674444</v>
      </c>
      <c r="AU5497" s="3">
        <v>65.394545350212226</v>
      </c>
      <c r="AV5497" s="3">
        <v>83.383229733481429</v>
      </c>
      <c r="AW5497" s="3">
        <v>59.569345426374262</v>
      </c>
      <c r="AX5497" s="3">
        <v>59.346625566232127</v>
      </c>
      <c r="AY5497" s="3">
        <v>56.261118329880311</v>
      </c>
      <c r="AZ5497" s="3">
        <v>56.366407040144907</v>
      </c>
      <c r="BA5497" s="3">
        <v>59.309402855319263</v>
      </c>
      <c r="BB5497" s="3">
        <v>88.185847198867322</v>
      </c>
      <c r="BC5497" s="31">
        <v>100</v>
      </c>
    </row>
    <row r="5498" spans="1:55" x14ac:dyDescent="0.55000000000000004">
      <c r="A5498" s="21" t="s">
        <v>6</v>
      </c>
      <c r="B5498" s="21" t="s">
        <v>23062</v>
      </c>
      <c r="C5498" s="21" t="s">
        <v>4464</v>
      </c>
      <c r="D5498" s="27" t="s">
        <v>4465</v>
      </c>
      <c r="E5498" s="4">
        <v>1</v>
      </c>
      <c r="F5498" s="4">
        <v>3</v>
      </c>
      <c r="G5498" s="4">
        <v>1</v>
      </c>
      <c r="H5498" s="62">
        <v>4</v>
      </c>
      <c r="J5498" s="28">
        <v>1</v>
      </c>
      <c r="K5498" s="13" t="s">
        <v>24548</v>
      </c>
      <c r="L5498" s="12" t="s">
        <v>24553</v>
      </c>
      <c r="M5498" s="12" t="s">
        <v>24553</v>
      </c>
      <c r="N5498" s="12" t="s">
        <v>24553</v>
      </c>
      <c r="O5498" s="12" t="s">
        <v>24553</v>
      </c>
      <c r="P5498" s="12" t="s">
        <v>24553</v>
      </c>
      <c r="Q5498" s="29" t="s">
        <v>24553</v>
      </c>
      <c r="R5498" s="3">
        <v>67.511760141808992</v>
      </c>
      <c r="S5498" s="3">
        <v>78.884814620989076</v>
      </c>
      <c r="T5498" s="3">
        <v>77.147125516525477</v>
      </c>
      <c r="U5498" s="3">
        <v>64.110867835140255</v>
      </c>
      <c r="V5498" s="3">
        <v>63.529174972671989</v>
      </c>
      <c r="W5498" s="3">
        <v>74.07593232951281</v>
      </c>
      <c r="X5498" s="3">
        <v>100</v>
      </c>
      <c r="Y5498" s="32">
        <v>86.831480132906165</v>
      </c>
      <c r="Z5498" s="50">
        <v>0.136532920682955</v>
      </c>
      <c r="AA5498" s="3">
        <v>100</v>
      </c>
      <c r="AB5498" s="3">
        <v>95.102290008945204</v>
      </c>
      <c r="AC5498" s="3">
        <v>76.975914995574826</v>
      </c>
      <c r="AD5498" s="3">
        <v>92.300909657041117</v>
      </c>
      <c r="AE5498" s="3">
        <v>44.967528351786804</v>
      </c>
      <c r="AF5498" s="3">
        <v>45.356353884527998</v>
      </c>
      <c r="AG5498" s="3">
        <v>32.657822483140777</v>
      </c>
      <c r="AH5498" s="32">
        <v>34.360830551169251</v>
      </c>
      <c r="AI5498" s="50">
        <v>3.8214849391473502E-3</v>
      </c>
      <c r="AJ5498" s="3">
        <v>90.807371039906883</v>
      </c>
      <c r="AK5498" s="3">
        <v>39.410367953065816</v>
      </c>
      <c r="AL5498" s="3">
        <v>51.135812045256436</v>
      </c>
      <c r="AM5498" s="3">
        <v>100</v>
      </c>
      <c r="AN5498" s="3">
        <v>89.736861631932157</v>
      </c>
      <c r="AO5498" s="3">
        <v>73.61308382434332</v>
      </c>
      <c r="AP5498" s="3">
        <v>54.285604384876393</v>
      </c>
      <c r="AQ5498" s="3">
        <v>64.994614124672893</v>
      </c>
      <c r="AR5498" s="3">
        <v>52.285681915227833</v>
      </c>
      <c r="AS5498" s="31">
        <v>76.983731345482084</v>
      </c>
      <c r="AT5498" s="3">
        <v>70.806165047764111</v>
      </c>
      <c r="AU5498" s="3">
        <v>80.696435086677027</v>
      </c>
      <c r="AV5498" s="3">
        <v>66.816391686702588</v>
      </c>
      <c r="AW5498" s="3">
        <v>79.010797875561352</v>
      </c>
      <c r="AX5498" s="3">
        <v>100</v>
      </c>
      <c r="AY5498" s="3">
        <v>90.809493983499621</v>
      </c>
      <c r="AZ5498" s="3">
        <v>84.350350532252804</v>
      </c>
      <c r="BA5498" s="3">
        <v>76.617491660274226</v>
      </c>
      <c r="BB5498" s="3">
        <v>72.589085028587121</v>
      </c>
      <c r="BC5498" s="31">
        <v>75.547549341775053</v>
      </c>
    </row>
    <row r="5499" spans="1:55" x14ac:dyDescent="0.55000000000000004">
      <c r="A5499" s="21" t="s">
        <v>6</v>
      </c>
      <c r="B5499" s="21" t="s">
        <v>21358</v>
      </c>
      <c r="C5499" s="21" t="s">
        <v>427</v>
      </c>
      <c r="D5499" s="27" t="s">
        <v>428</v>
      </c>
      <c r="E5499" s="4">
        <v>0</v>
      </c>
      <c r="F5499" s="4">
        <v>6</v>
      </c>
      <c r="G5499" s="4">
        <v>0</v>
      </c>
      <c r="H5499" s="62">
        <v>15</v>
      </c>
      <c r="J5499" s="28">
        <v>1</v>
      </c>
      <c r="K5499" s="13" t="s">
        <v>24548</v>
      </c>
      <c r="L5499" s="12" t="s">
        <v>24553</v>
      </c>
      <c r="M5499" s="12" t="s">
        <v>24553</v>
      </c>
      <c r="N5499" s="12" t="s">
        <v>24553</v>
      </c>
      <c r="O5499" s="12" t="s">
        <v>24553</v>
      </c>
      <c r="P5499" s="14" t="s">
        <v>24551</v>
      </c>
      <c r="Q5499" s="29" t="s">
        <v>24553</v>
      </c>
      <c r="AA5499" s="3">
        <v>39.068035514410951</v>
      </c>
      <c r="AB5499" s="3">
        <v>34.527676345133557</v>
      </c>
      <c r="AC5499" s="3">
        <v>78.453134103601272</v>
      </c>
      <c r="AD5499" s="3">
        <v>87.62594687142473</v>
      </c>
      <c r="AE5499" s="3">
        <v>100</v>
      </c>
      <c r="AF5499" s="3">
        <v>97.56666947816835</v>
      </c>
      <c r="AG5499" s="3">
        <v>96.876481716126833</v>
      </c>
      <c r="AH5499" s="32">
        <v>85.993276500294684</v>
      </c>
      <c r="AI5499" s="50">
        <v>4.0650174512152602E-3</v>
      </c>
      <c r="AT5499" s="3">
        <v>45.819135320577388</v>
      </c>
      <c r="AU5499" s="3">
        <v>56.937404325406924</v>
      </c>
      <c r="AV5499" s="3">
        <v>59.072873659509703</v>
      </c>
      <c r="AW5499" s="3">
        <v>79.025471739178982</v>
      </c>
      <c r="AX5499" s="3">
        <v>68.053465754007917</v>
      </c>
      <c r="AY5499" s="3">
        <v>100</v>
      </c>
      <c r="AZ5499" s="3">
        <v>85.641933782748993</v>
      </c>
      <c r="BA5499" s="3">
        <v>82.999798538379707</v>
      </c>
      <c r="BB5499" s="3">
        <v>63.088726878208334</v>
      </c>
      <c r="BC5499" s="31">
        <v>56.003447771816262</v>
      </c>
    </row>
    <row r="5500" spans="1:55" x14ac:dyDescent="0.55000000000000004">
      <c r="A5500" s="21" t="s">
        <v>6</v>
      </c>
      <c r="B5500" s="21" t="s">
        <v>20651</v>
      </c>
      <c r="C5500" s="21" t="s">
        <v>1888</v>
      </c>
      <c r="D5500" s="27" t="s">
        <v>1889</v>
      </c>
      <c r="E5500" s="4">
        <v>0</v>
      </c>
      <c r="F5500" s="4">
        <v>3</v>
      </c>
      <c r="G5500" s="4">
        <v>0</v>
      </c>
      <c r="H5500" s="62">
        <v>10</v>
      </c>
      <c r="J5500" s="28">
        <v>1</v>
      </c>
      <c r="K5500" s="13" t="s">
        <v>24548</v>
      </c>
      <c r="L5500" s="12" t="s">
        <v>24553</v>
      </c>
      <c r="M5500" s="12" t="s">
        <v>24553</v>
      </c>
      <c r="N5500" s="12" t="s">
        <v>24553</v>
      </c>
      <c r="O5500" s="12" t="s">
        <v>24553</v>
      </c>
      <c r="P5500" s="14" t="s">
        <v>24551</v>
      </c>
      <c r="Q5500" s="29" t="s">
        <v>24553</v>
      </c>
      <c r="AA5500" s="3">
        <v>76.740533298720464</v>
      </c>
      <c r="AB5500" s="3">
        <v>72.319905696055258</v>
      </c>
      <c r="AC5500" s="3">
        <v>98.023115545092992</v>
      </c>
      <c r="AD5500" s="3">
        <v>100</v>
      </c>
      <c r="AE5500" s="3">
        <v>92.566784507397543</v>
      </c>
      <c r="AF5500" s="3">
        <v>84.161361733085954</v>
      </c>
      <c r="AG5500" s="3">
        <v>70.327741549982065</v>
      </c>
      <c r="AH5500" s="32">
        <v>68.891096878180534</v>
      </c>
      <c r="AI5500" s="50">
        <v>8.4751873149439307E-3</v>
      </c>
      <c r="AT5500" s="3">
        <v>68.084832861451702</v>
      </c>
      <c r="AU5500" s="3">
        <v>64.941537723135383</v>
      </c>
      <c r="AV5500" s="3">
        <v>73.678637594399319</v>
      </c>
      <c r="AW5500" s="3">
        <v>79.331918793892555</v>
      </c>
      <c r="AX5500" s="3">
        <v>77.557632954799203</v>
      </c>
      <c r="AY5500" s="3">
        <v>90.867945621960246</v>
      </c>
      <c r="AZ5500" s="3">
        <v>100</v>
      </c>
      <c r="BA5500" s="3">
        <v>72.625021581301326</v>
      </c>
      <c r="BB5500" s="3">
        <v>60.387660238567143</v>
      </c>
      <c r="BC5500" s="31">
        <v>45.507451440606751</v>
      </c>
    </row>
    <row r="5501" spans="1:55" x14ac:dyDescent="0.55000000000000004">
      <c r="A5501" s="21" t="s">
        <v>6</v>
      </c>
      <c r="B5501" s="21" t="s">
        <v>23313</v>
      </c>
      <c r="C5501" s="21" t="s">
        <v>4517</v>
      </c>
      <c r="D5501" s="27" t="s">
        <v>4518</v>
      </c>
      <c r="E5501" s="4">
        <v>1</v>
      </c>
      <c r="F5501" s="4">
        <v>4</v>
      </c>
      <c r="G5501" s="4">
        <v>4</v>
      </c>
      <c r="H5501" s="62">
        <v>5</v>
      </c>
      <c r="J5501" s="28">
        <v>1</v>
      </c>
      <c r="K5501" s="13" t="s">
        <v>24548</v>
      </c>
      <c r="L5501" s="16" t="s">
        <v>16303</v>
      </c>
      <c r="M5501" s="12" t="s">
        <v>24553</v>
      </c>
      <c r="N5501" s="12" t="s">
        <v>24553</v>
      </c>
      <c r="O5501" s="12" t="s">
        <v>24553</v>
      </c>
      <c r="P5501" s="12" t="s">
        <v>24553</v>
      </c>
      <c r="Q5501" s="29" t="s">
        <v>24553</v>
      </c>
      <c r="R5501" s="3">
        <v>33.868069220341077</v>
      </c>
      <c r="S5501" s="3">
        <v>35.563616720357047</v>
      </c>
      <c r="T5501" s="3">
        <v>100</v>
      </c>
      <c r="U5501" s="3">
        <v>89.096451090200375</v>
      </c>
      <c r="V5501" s="3">
        <v>80.281182127695089</v>
      </c>
      <c r="W5501" s="3">
        <v>85.910810522281523</v>
      </c>
      <c r="X5501" s="3">
        <v>47.156424826135293</v>
      </c>
      <c r="Y5501" s="32">
        <v>51.324378520670507</v>
      </c>
      <c r="Z5501" s="50">
        <v>1.4970732870223701E-3</v>
      </c>
      <c r="AA5501" s="3">
        <v>100</v>
      </c>
      <c r="AB5501" s="3">
        <v>92.888974468852538</v>
      </c>
      <c r="AC5501" s="3">
        <v>71.560934154633287</v>
      </c>
      <c r="AD5501" s="3">
        <v>99.062065883546495</v>
      </c>
      <c r="AE5501" s="3">
        <v>75.072301433352067</v>
      </c>
      <c r="AF5501" s="3">
        <v>74.715268721414233</v>
      </c>
      <c r="AG5501" s="3">
        <v>82.791399061991328</v>
      </c>
      <c r="AH5501" s="32">
        <v>79.334137526531308</v>
      </c>
      <c r="AI5501" s="50">
        <v>0.34250418061541299</v>
      </c>
      <c r="AJ5501" s="3">
        <v>8.3158056168511365</v>
      </c>
      <c r="AK5501" s="3">
        <v>8.8789043004196415</v>
      </c>
      <c r="AL5501" s="3">
        <v>5.2096652174208256</v>
      </c>
      <c r="AM5501" s="3">
        <v>11.066409240364308</v>
      </c>
      <c r="AN5501" s="3">
        <v>18.707993557510864</v>
      </c>
      <c r="AO5501" s="3">
        <v>29.261967931185346</v>
      </c>
      <c r="AP5501" s="3">
        <v>20.509559584607278</v>
      </c>
      <c r="AQ5501" s="3">
        <v>22.611238433294474</v>
      </c>
      <c r="AR5501" s="3">
        <v>39.004456646824117</v>
      </c>
      <c r="AS5501" s="31">
        <v>100</v>
      </c>
      <c r="AT5501" s="3">
        <v>84.883427939995414</v>
      </c>
      <c r="AU5501" s="3">
        <v>74.528540164542662</v>
      </c>
      <c r="AV5501" s="3">
        <v>73.35542839931847</v>
      </c>
      <c r="AW5501" s="3">
        <v>79.123031807719499</v>
      </c>
      <c r="AX5501" s="3">
        <v>100</v>
      </c>
      <c r="AY5501" s="3">
        <v>85.97578630230251</v>
      </c>
      <c r="AZ5501" s="3">
        <v>98.108338189197426</v>
      </c>
      <c r="BA5501" s="3">
        <v>76.960712941483109</v>
      </c>
      <c r="BB5501" s="3">
        <v>73.05907550673794</v>
      </c>
      <c r="BC5501" s="31">
        <v>36.070536728721223</v>
      </c>
    </row>
    <row r="5502" spans="1:55" x14ac:dyDescent="0.55000000000000004">
      <c r="A5502" s="21" t="s">
        <v>6</v>
      </c>
      <c r="B5502" s="21" t="s">
        <v>17834</v>
      </c>
      <c r="C5502" s="21" t="s">
        <v>12068</v>
      </c>
      <c r="D5502" s="27" t="s">
        <v>12069</v>
      </c>
      <c r="E5502" s="4">
        <v>0</v>
      </c>
      <c r="F5502" s="4">
        <v>0</v>
      </c>
      <c r="G5502" s="4">
        <v>0</v>
      </c>
      <c r="H5502" s="62">
        <v>3</v>
      </c>
      <c r="J5502" s="28">
        <v>1</v>
      </c>
      <c r="K5502" s="13" t="s">
        <v>24548</v>
      </c>
      <c r="L5502" s="12" t="s">
        <v>24553</v>
      </c>
      <c r="M5502" s="12" t="s">
        <v>24553</v>
      </c>
      <c r="N5502" s="12" t="s">
        <v>24553</v>
      </c>
      <c r="O5502" s="12" t="s">
        <v>24553</v>
      </c>
      <c r="P5502" s="14" t="s">
        <v>24551</v>
      </c>
      <c r="Q5502" s="29" t="s">
        <v>24553</v>
      </c>
      <c r="AT5502" s="3">
        <v>49.110989028696764</v>
      </c>
      <c r="AU5502" s="3">
        <v>58.691214325540251</v>
      </c>
      <c r="AV5502" s="3">
        <v>68.530334074090362</v>
      </c>
      <c r="AW5502" s="3">
        <v>56.227571118738872</v>
      </c>
      <c r="AX5502" s="3">
        <v>64.77086634062384</v>
      </c>
      <c r="AY5502" s="3">
        <v>94.252799132935507</v>
      </c>
      <c r="AZ5502" s="3">
        <v>74.394149661662738</v>
      </c>
      <c r="BA5502" s="3">
        <v>100</v>
      </c>
      <c r="BB5502" s="3">
        <v>71.334544055797025</v>
      </c>
      <c r="BC5502" s="31">
        <v>66.89579180117056</v>
      </c>
    </row>
    <row r="5503" spans="1:55" x14ac:dyDescent="0.55000000000000004">
      <c r="A5503" s="21" t="s">
        <v>6</v>
      </c>
      <c r="B5503" s="21" t="s">
        <v>16984</v>
      </c>
      <c r="C5503" s="21" t="s">
        <v>12875</v>
      </c>
      <c r="D5503" s="27" t="s">
        <v>12876</v>
      </c>
      <c r="E5503" s="4">
        <v>0</v>
      </c>
      <c r="F5503" s="4">
        <v>0</v>
      </c>
      <c r="G5503" s="4">
        <v>0</v>
      </c>
      <c r="H5503" s="62">
        <v>1</v>
      </c>
      <c r="J5503" s="28">
        <v>1</v>
      </c>
      <c r="K5503" s="13" t="s">
        <v>24548</v>
      </c>
      <c r="L5503" s="12" t="s">
        <v>24553</v>
      </c>
      <c r="M5503" s="12" t="s">
        <v>24553</v>
      </c>
      <c r="N5503" s="12" t="s">
        <v>24553</v>
      </c>
      <c r="O5503" s="12" t="s">
        <v>24553</v>
      </c>
      <c r="P5503" s="14" t="s">
        <v>24551</v>
      </c>
      <c r="Q5503" s="29" t="s">
        <v>24553</v>
      </c>
      <c r="AT5503" s="3">
        <v>59.700503990259591</v>
      </c>
      <c r="AU5503" s="3">
        <v>64.481139579115791</v>
      </c>
      <c r="AV5503" s="3">
        <v>66.990024487316731</v>
      </c>
      <c r="AW5503" s="3">
        <v>56.114172706342082</v>
      </c>
      <c r="AX5503" s="3">
        <v>56.527075292837601</v>
      </c>
      <c r="AY5503" s="3">
        <v>100</v>
      </c>
      <c r="AZ5503" s="3">
        <v>84.409680693038567</v>
      </c>
      <c r="BA5503" s="3">
        <v>74.065230458588175</v>
      </c>
      <c r="BB5503" s="3">
        <v>64.027625328782861</v>
      </c>
      <c r="BC5503" s="31">
        <v>71.398295617791845</v>
      </c>
    </row>
    <row r="5504" spans="1:55" x14ac:dyDescent="0.55000000000000004">
      <c r="A5504" s="21" t="s">
        <v>6</v>
      </c>
      <c r="B5504" s="21" t="s">
        <v>19982</v>
      </c>
      <c r="C5504" s="21" t="s">
        <v>10033</v>
      </c>
      <c r="D5504" s="27" t="s">
        <v>10034</v>
      </c>
      <c r="E5504" s="4">
        <v>0</v>
      </c>
      <c r="F5504" s="4">
        <v>2</v>
      </c>
      <c r="G5504" s="4">
        <v>0</v>
      </c>
      <c r="H5504" s="62">
        <v>4</v>
      </c>
      <c r="J5504" s="28">
        <v>1</v>
      </c>
      <c r="K5504" s="13" t="s">
        <v>24548</v>
      </c>
      <c r="L5504" s="12" t="s">
        <v>24553</v>
      </c>
      <c r="M5504" s="12" t="s">
        <v>24553</v>
      </c>
      <c r="N5504" s="12" t="s">
        <v>24553</v>
      </c>
      <c r="O5504" s="12" t="s">
        <v>24553</v>
      </c>
      <c r="P5504" s="14" t="s">
        <v>24551</v>
      </c>
      <c r="Q5504" s="29" t="s">
        <v>24553</v>
      </c>
      <c r="AA5504" s="3">
        <v>55.985096233987761</v>
      </c>
      <c r="AB5504" s="3">
        <v>67.401513910768941</v>
      </c>
      <c r="AC5504" s="3">
        <v>100</v>
      </c>
      <c r="AD5504" s="3">
        <v>81.943884824957109</v>
      </c>
      <c r="AE5504" s="3">
        <v>83.200368797629594</v>
      </c>
      <c r="AF5504" s="3">
        <v>86.43933224324249</v>
      </c>
      <c r="AG5504" s="3">
        <v>78.236904540071805</v>
      </c>
      <c r="AH5504" s="32">
        <v>89.158087670502027</v>
      </c>
      <c r="AI5504" s="50">
        <v>0.111363585626608</v>
      </c>
      <c r="AT5504" s="3">
        <v>55.091793128064978</v>
      </c>
      <c r="AU5504" s="3">
        <v>59.301796676669504</v>
      </c>
      <c r="AV5504" s="3">
        <v>63.087453541910754</v>
      </c>
      <c r="AW5504" s="3">
        <v>57.941243119978225</v>
      </c>
      <c r="AX5504" s="3">
        <v>68.894097180700157</v>
      </c>
      <c r="AY5504" s="3">
        <v>87.766972377454707</v>
      </c>
      <c r="AZ5504" s="3">
        <v>100</v>
      </c>
      <c r="BA5504" s="3">
        <v>77.865450884097271</v>
      </c>
      <c r="BB5504" s="3">
        <v>83.376177631309758</v>
      </c>
      <c r="BC5504" s="31">
        <v>69.044389620040263</v>
      </c>
    </row>
    <row r="5505" spans="1:55" x14ac:dyDescent="0.55000000000000004">
      <c r="A5505" s="21" t="s">
        <v>6</v>
      </c>
      <c r="B5505" s="21" t="s">
        <v>16897</v>
      </c>
      <c r="C5505" s="21" t="s">
        <v>10838</v>
      </c>
      <c r="D5505" s="27" t="s">
        <v>10839</v>
      </c>
      <c r="E5505" s="4">
        <v>0</v>
      </c>
      <c r="F5505" s="4">
        <v>0</v>
      </c>
      <c r="G5505" s="4">
        <v>0</v>
      </c>
      <c r="H5505" s="62">
        <v>1</v>
      </c>
      <c r="J5505" s="28">
        <v>1</v>
      </c>
      <c r="K5505" s="13" t="s">
        <v>24548</v>
      </c>
      <c r="L5505" s="12" t="s">
        <v>24553</v>
      </c>
      <c r="M5505" s="12" t="s">
        <v>24553</v>
      </c>
      <c r="N5505" s="12" t="s">
        <v>24553</v>
      </c>
      <c r="O5505" s="12" t="s">
        <v>24553</v>
      </c>
      <c r="P5505" s="14" t="s">
        <v>24551</v>
      </c>
      <c r="Q5505" s="29" t="s">
        <v>24553</v>
      </c>
      <c r="AT5505" s="3">
        <v>93.843721919855057</v>
      </c>
      <c r="AU5505" s="3">
        <v>86.622306357744975</v>
      </c>
      <c r="AV5505" s="3">
        <v>100</v>
      </c>
      <c r="AW5505" s="3">
        <v>86.13899685405039</v>
      </c>
      <c r="AX5505" s="3">
        <v>80.83101816306781</v>
      </c>
      <c r="AY5505" s="3">
        <v>63.245635186900465</v>
      </c>
      <c r="AZ5505" s="3">
        <v>70.27033288931213</v>
      </c>
      <c r="BA5505" s="3">
        <v>59.36870530545967</v>
      </c>
      <c r="BB5505" s="3">
        <v>54.927698196931885</v>
      </c>
      <c r="BC5505" s="31">
        <v>44.192771764108464</v>
      </c>
    </row>
    <row r="5506" spans="1:55" x14ac:dyDescent="0.55000000000000004">
      <c r="A5506" s="21" t="s">
        <v>6</v>
      </c>
      <c r="B5506" s="21" t="s">
        <v>24124</v>
      </c>
      <c r="C5506" s="21" t="s">
        <v>13453</v>
      </c>
      <c r="D5506" s="27" t="s">
        <v>13454</v>
      </c>
      <c r="E5506" s="4">
        <v>9</v>
      </c>
      <c r="F5506" s="4">
        <v>35</v>
      </c>
      <c r="G5506" s="4">
        <v>13</v>
      </c>
      <c r="H5506" s="62">
        <v>38</v>
      </c>
      <c r="J5506" s="28">
        <v>1</v>
      </c>
      <c r="K5506" s="13" t="s">
        <v>24548</v>
      </c>
      <c r="L5506" s="12" t="s">
        <v>24553</v>
      </c>
      <c r="M5506" s="12" t="s">
        <v>24553</v>
      </c>
      <c r="N5506" s="12" t="s">
        <v>24553</v>
      </c>
      <c r="O5506" s="12" t="s">
        <v>24553</v>
      </c>
      <c r="P5506" s="14" t="s">
        <v>24551</v>
      </c>
      <c r="Q5506" s="29" t="s">
        <v>24553</v>
      </c>
      <c r="R5506" s="3">
        <v>42.161609248302092</v>
      </c>
      <c r="S5506" s="3">
        <v>45.37831807117125</v>
      </c>
      <c r="T5506" s="3">
        <v>68.193798642321184</v>
      </c>
      <c r="U5506" s="3">
        <v>66.287919341173762</v>
      </c>
      <c r="V5506" s="3">
        <v>100</v>
      </c>
      <c r="W5506" s="3">
        <v>83.26345488323949</v>
      </c>
      <c r="X5506" s="3">
        <v>99.727499741293755</v>
      </c>
      <c r="Y5506" s="32">
        <v>96.112267588032438</v>
      </c>
      <c r="Z5506" s="50">
        <v>5.2724402444366998E-3</v>
      </c>
      <c r="AA5506" s="3">
        <v>68.008268028805091</v>
      </c>
      <c r="AB5506" s="3">
        <v>72.866978763231131</v>
      </c>
      <c r="AC5506" s="3">
        <v>74.479669632544372</v>
      </c>
      <c r="AD5506" s="3">
        <v>60.437863995784454</v>
      </c>
      <c r="AE5506" s="3">
        <v>78.241588346806594</v>
      </c>
      <c r="AF5506" s="3">
        <v>86.736913005708971</v>
      </c>
      <c r="AG5506" s="3">
        <v>100</v>
      </c>
      <c r="AH5506" s="32">
        <v>97.037709912770026</v>
      </c>
      <c r="AI5506" s="50">
        <v>3.4440703470035403E-2</v>
      </c>
      <c r="AJ5506" s="3">
        <v>34.402992328586087</v>
      </c>
      <c r="AK5506" s="3">
        <v>57.092485984722117</v>
      </c>
      <c r="AL5506" s="3">
        <v>50.812765078173463</v>
      </c>
      <c r="AM5506" s="3">
        <v>56.909692912443518</v>
      </c>
      <c r="AN5506" s="3">
        <v>62.336308906210711</v>
      </c>
      <c r="AO5506" s="3">
        <v>100</v>
      </c>
      <c r="AP5506" s="3">
        <v>84.664570857310721</v>
      </c>
      <c r="AQ5506" s="3">
        <v>81.818528036130203</v>
      </c>
      <c r="AR5506" s="3">
        <v>76.349415098524204</v>
      </c>
      <c r="AS5506" s="31">
        <v>81.868240470696733</v>
      </c>
      <c r="AT5506" s="3">
        <v>100</v>
      </c>
      <c r="AU5506" s="3">
        <v>94.179096176611026</v>
      </c>
      <c r="AV5506" s="3">
        <v>82.81337267525987</v>
      </c>
      <c r="AW5506" s="3">
        <v>73.229280520948336</v>
      </c>
      <c r="AX5506" s="3">
        <v>63.946238857034444</v>
      </c>
      <c r="AY5506" s="3">
        <v>58.659558735482385</v>
      </c>
      <c r="AZ5506" s="3">
        <v>59.953393723059499</v>
      </c>
      <c r="BA5506" s="3">
        <v>82.473625599568408</v>
      </c>
      <c r="BB5506" s="3">
        <v>56.843716253291696</v>
      </c>
      <c r="BC5506" s="31">
        <v>96.126702847657839</v>
      </c>
    </row>
    <row r="5507" spans="1:55" x14ac:dyDescent="0.55000000000000004">
      <c r="A5507" s="21" t="s">
        <v>6</v>
      </c>
      <c r="B5507" s="21" t="s">
        <v>23522</v>
      </c>
      <c r="C5507" s="21" t="s">
        <v>13984</v>
      </c>
      <c r="D5507" s="27" t="s">
        <v>13985</v>
      </c>
      <c r="E5507" s="4">
        <v>2</v>
      </c>
      <c r="F5507" s="4">
        <v>5</v>
      </c>
      <c r="G5507" s="4">
        <v>3</v>
      </c>
      <c r="H5507" s="62">
        <v>13</v>
      </c>
      <c r="J5507" s="28">
        <v>1</v>
      </c>
      <c r="K5507" s="12" t="s">
        <v>24553</v>
      </c>
      <c r="L5507" s="12" t="s">
        <v>24553</v>
      </c>
      <c r="M5507" s="12" t="s">
        <v>24553</v>
      </c>
      <c r="N5507" s="12" t="s">
        <v>24553</v>
      </c>
      <c r="O5507" s="12" t="s">
        <v>24553</v>
      </c>
      <c r="P5507" s="12" t="s">
        <v>24553</v>
      </c>
      <c r="Q5507" s="29" t="s">
        <v>24553</v>
      </c>
      <c r="R5507" s="3">
        <v>27.911547729328202</v>
      </c>
      <c r="S5507" s="3">
        <v>31.113842850815516</v>
      </c>
      <c r="T5507" s="3">
        <v>47.186039467943104</v>
      </c>
      <c r="U5507" s="3">
        <v>47.708543909054278</v>
      </c>
      <c r="V5507" s="3">
        <v>74.727584937760795</v>
      </c>
      <c r="W5507" s="3">
        <v>60.103664956447631</v>
      </c>
      <c r="X5507" s="3">
        <v>100</v>
      </c>
      <c r="Y5507" s="32">
        <v>79.055343963936551</v>
      </c>
      <c r="Z5507" s="50">
        <v>1.51265882345064E-2</v>
      </c>
      <c r="AA5507" s="3">
        <v>44.69473593584236</v>
      </c>
      <c r="AB5507" s="3">
        <v>61.254604677927361</v>
      </c>
      <c r="AC5507" s="3">
        <v>49.955857474119455</v>
      </c>
      <c r="AD5507" s="3">
        <v>31.425360116347601</v>
      </c>
      <c r="AE5507" s="3">
        <v>67.332511252646839</v>
      </c>
      <c r="AF5507" s="3">
        <v>70.170710424120315</v>
      </c>
      <c r="AG5507" s="3">
        <v>93.630018125973749</v>
      </c>
      <c r="AH5507" s="32">
        <v>100</v>
      </c>
      <c r="AI5507" s="50">
        <v>2.3192917340807501E-2</v>
      </c>
      <c r="AJ5507" s="3">
        <v>21.176565045006036</v>
      </c>
      <c r="AK5507" s="3">
        <v>22.425780006890143</v>
      </c>
      <c r="AL5507" s="3">
        <v>20.340039622222861</v>
      </c>
      <c r="AM5507" s="3">
        <v>32.411357476833956</v>
      </c>
      <c r="AN5507" s="3">
        <v>29.217467671214614</v>
      </c>
      <c r="AO5507" s="3">
        <v>50.83246716539356</v>
      </c>
      <c r="AP5507" s="3">
        <v>40.72452963015418</v>
      </c>
      <c r="AQ5507" s="3">
        <v>100</v>
      </c>
      <c r="AR5507" s="3">
        <v>41.466017177244517</v>
      </c>
      <c r="AS5507" s="31">
        <v>46.428688543208629</v>
      </c>
      <c r="AT5507" s="3">
        <v>68.878597947278919</v>
      </c>
      <c r="AU5507" s="3">
        <v>65.454529194473082</v>
      </c>
      <c r="AV5507" s="3">
        <v>53.642184284516645</v>
      </c>
      <c r="AW5507" s="3">
        <v>47.452165374455483</v>
      </c>
      <c r="AX5507" s="3">
        <v>43.103229736581397</v>
      </c>
      <c r="AY5507" s="3">
        <v>34.179888842206552</v>
      </c>
      <c r="AZ5507" s="3">
        <v>32.172689636543986</v>
      </c>
      <c r="BA5507" s="3">
        <v>45.824138994343627</v>
      </c>
      <c r="BB5507" s="3">
        <v>42.289679781277655</v>
      </c>
      <c r="BC5507" s="31">
        <v>100</v>
      </c>
    </row>
    <row r="5508" spans="1:55" x14ac:dyDescent="0.55000000000000004">
      <c r="A5508" s="21" t="s">
        <v>6</v>
      </c>
      <c r="B5508" s="21" t="s">
        <v>23759</v>
      </c>
      <c r="C5508" s="21" t="s">
        <v>2448</v>
      </c>
      <c r="D5508" s="27" t="s">
        <v>2449</v>
      </c>
      <c r="E5508" s="4">
        <v>3</v>
      </c>
      <c r="F5508" s="4">
        <v>4</v>
      </c>
      <c r="G5508" s="4">
        <v>8</v>
      </c>
      <c r="H5508" s="62">
        <v>14</v>
      </c>
      <c r="J5508" s="28">
        <v>1</v>
      </c>
      <c r="K5508" s="13" t="s">
        <v>24548</v>
      </c>
      <c r="L5508" s="12" t="s">
        <v>24553</v>
      </c>
      <c r="M5508" s="12" t="s">
        <v>24553</v>
      </c>
      <c r="N5508" s="12" t="s">
        <v>24553</v>
      </c>
      <c r="O5508" s="12" t="s">
        <v>24553</v>
      </c>
      <c r="P5508" s="12" t="s">
        <v>24553</v>
      </c>
      <c r="Q5508" s="29" t="s">
        <v>24553</v>
      </c>
      <c r="R5508" s="3">
        <v>44.191037923055184</v>
      </c>
      <c r="S5508" s="3">
        <v>48.18195974053944</v>
      </c>
      <c r="T5508" s="3">
        <v>84.120040981403605</v>
      </c>
      <c r="U5508" s="3">
        <v>93.294080586552866</v>
      </c>
      <c r="V5508" s="3">
        <v>100</v>
      </c>
      <c r="W5508" s="3">
        <v>84.064339142541172</v>
      </c>
      <c r="X5508" s="3">
        <v>73.708747069005895</v>
      </c>
      <c r="Y5508" s="32">
        <v>62.118372840927059</v>
      </c>
      <c r="Z5508" s="50">
        <v>1.7225548220314701E-2</v>
      </c>
      <c r="AA5508" s="3">
        <v>83.085906983338603</v>
      </c>
      <c r="AB5508" s="3">
        <v>79.110560289324283</v>
      </c>
      <c r="AC5508" s="3">
        <v>70.814015447895088</v>
      </c>
      <c r="AD5508" s="3">
        <v>100</v>
      </c>
      <c r="AE5508" s="3">
        <v>25.722628859754249</v>
      </c>
      <c r="AF5508" s="3">
        <v>36.333047544659465</v>
      </c>
      <c r="AG5508" s="3">
        <v>20.386012698691239</v>
      </c>
      <c r="AH5508" s="32">
        <v>23.783917830546603</v>
      </c>
      <c r="AI5508" s="50">
        <v>1.7213992463865201E-2</v>
      </c>
      <c r="AJ5508" s="3">
        <v>31.782797705237069</v>
      </c>
      <c r="AK5508" s="3">
        <v>27.423670146228019</v>
      </c>
      <c r="AL5508" s="3">
        <v>25.973789645373685</v>
      </c>
      <c r="AM5508" s="3">
        <v>45.099114885191682</v>
      </c>
      <c r="AN5508" s="3">
        <v>60.310461309143527</v>
      </c>
      <c r="AO5508" s="3">
        <v>100</v>
      </c>
      <c r="AP5508" s="3">
        <v>89.9488208994822</v>
      </c>
      <c r="AQ5508" s="3">
        <v>90.917021099561197</v>
      </c>
      <c r="AR5508" s="3">
        <v>63.75244309162472</v>
      </c>
      <c r="AS5508" s="31">
        <v>79.691378545708034</v>
      </c>
      <c r="AT5508" s="3">
        <v>77.153907560037084</v>
      </c>
      <c r="AU5508" s="3">
        <v>75.026466847530074</v>
      </c>
      <c r="AV5508" s="3">
        <v>79.818294386128869</v>
      </c>
      <c r="AW5508" s="3">
        <v>86.964080578311837</v>
      </c>
      <c r="AX5508" s="3">
        <v>91.913272742882285</v>
      </c>
      <c r="AY5508" s="3">
        <v>93.543596896012886</v>
      </c>
      <c r="AZ5508" s="3">
        <v>100</v>
      </c>
      <c r="BA5508" s="3">
        <v>81.483361309478994</v>
      </c>
      <c r="BB5508" s="3">
        <v>79.688571638873398</v>
      </c>
      <c r="BC5508" s="31">
        <v>65.809329091126969</v>
      </c>
    </row>
    <row r="5509" spans="1:55" x14ac:dyDescent="0.55000000000000004">
      <c r="A5509" s="21" t="s">
        <v>6</v>
      </c>
      <c r="B5509" s="21" t="s">
        <v>23732</v>
      </c>
      <c r="C5509" s="21" t="s">
        <v>3560</v>
      </c>
      <c r="D5509" s="27" t="s">
        <v>3561</v>
      </c>
      <c r="E5509" s="4">
        <v>3</v>
      </c>
      <c r="F5509" s="4">
        <v>1</v>
      </c>
      <c r="G5509" s="4">
        <v>6</v>
      </c>
      <c r="H5509" s="62">
        <v>13</v>
      </c>
      <c r="J5509" s="28">
        <v>1</v>
      </c>
      <c r="K5509" s="13" t="s">
        <v>24548</v>
      </c>
      <c r="L5509" s="12" t="s">
        <v>24553</v>
      </c>
      <c r="M5509" s="12" t="s">
        <v>24553</v>
      </c>
      <c r="N5509" s="12" t="s">
        <v>24553</v>
      </c>
      <c r="O5509" s="15" t="s">
        <v>24550</v>
      </c>
      <c r="P5509" s="12" t="s">
        <v>24553</v>
      </c>
      <c r="Q5509" s="29" t="s">
        <v>24553</v>
      </c>
      <c r="R5509" s="3">
        <v>35.360029149556809</v>
      </c>
      <c r="S5509" s="3">
        <v>38.124756427824586</v>
      </c>
      <c r="T5509" s="3">
        <v>99.118386396146491</v>
      </c>
      <c r="U5509" s="3">
        <v>100</v>
      </c>
      <c r="V5509" s="3">
        <v>91.943761968628962</v>
      </c>
      <c r="W5509" s="3">
        <v>83.755634801935315</v>
      </c>
      <c r="X5509" s="3">
        <v>68.477987267532811</v>
      </c>
      <c r="Y5509" s="32">
        <v>75.024825876052418</v>
      </c>
      <c r="Z5509" s="50">
        <v>9.8600768832013993E-4</v>
      </c>
      <c r="AA5509" s="3">
        <v>52.597050492581708</v>
      </c>
      <c r="AB5509" s="3">
        <v>42.602259604578904</v>
      </c>
      <c r="AC5509" s="3">
        <v>39.354605755129086</v>
      </c>
      <c r="AD5509" s="3">
        <v>44.197625525943693</v>
      </c>
      <c r="AE5509" s="3">
        <v>59.988468094111013</v>
      </c>
      <c r="AF5509" s="3">
        <v>58.984018788075176</v>
      </c>
      <c r="AG5509" s="3">
        <v>81.451424311170555</v>
      </c>
      <c r="AH5509" s="32">
        <v>100</v>
      </c>
      <c r="AI5509" s="50">
        <v>1.91058900634745E-2</v>
      </c>
      <c r="AJ5509" s="3">
        <v>53.58461865293669</v>
      </c>
      <c r="AK5509" s="3">
        <v>20.796191901042668</v>
      </c>
      <c r="AL5509" s="3">
        <v>18.845858380115445</v>
      </c>
      <c r="AM5509" s="3">
        <v>30.230354864367104</v>
      </c>
      <c r="AN5509" s="3">
        <v>29.34424426515373</v>
      </c>
      <c r="AO5509" s="3">
        <v>57.445909211316881</v>
      </c>
      <c r="AP5509" s="3">
        <v>82.049387363412805</v>
      </c>
      <c r="AQ5509" s="3">
        <v>95.500615157601217</v>
      </c>
      <c r="AR5509" s="3">
        <v>45.771828932181577</v>
      </c>
      <c r="AS5509" s="31">
        <v>100</v>
      </c>
      <c r="AT5509" s="3">
        <v>78.027672010322107</v>
      </c>
      <c r="AU5509" s="3">
        <v>68.775849259070583</v>
      </c>
      <c r="AV5509" s="3">
        <v>67.753340810101164</v>
      </c>
      <c r="AW5509" s="3">
        <v>74.488720591791818</v>
      </c>
      <c r="AX5509" s="3">
        <v>77.355844405642742</v>
      </c>
      <c r="AY5509" s="3">
        <v>75.600546408771748</v>
      </c>
      <c r="AZ5509" s="3">
        <v>90.679857191150404</v>
      </c>
      <c r="BA5509" s="3">
        <v>80.73121230954537</v>
      </c>
      <c r="BB5509" s="3">
        <v>100</v>
      </c>
      <c r="BC5509" s="31">
        <v>91.226947091679278</v>
      </c>
    </row>
    <row r="5510" spans="1:55" x14ac:dyDescent="0.55000000000000004">
      <c r="A5510" s="21" t="s">
        <v>6</v>
      </c>
      <c r="B5510" s="21" t="s">
        <v>22606</v>
      </c>
      <c r="C5510" s="21" t="s">
        <v>7832</v>
      </c>
      <c r="D5510" s="27" t="s">
        <v>7833</v>
      </c>
      <c r="E5510" s="4">
        <v>0</v>
      </c>
      <c r="F5510" s="4">
        <v>6</v>
      </c>
      <c r="G5510" s="4">
        <v>2</v>
      </c>
      <c r="H5510" s="62">
        <v>15</v>
      </c>
      <c r="J5510" s="28">
        <v>1</v>
      </c>
      <c r="K5510" s="13" t="s">
        <v>24548</v>
      </c>
      <c r="L5510" s="12" t="s">
        <v>24553</v>
      </c>
      <c r="M5510" s="12" t="s">
        <v>24553</v>
      </c>
      <c r="N5510" s="12" t="s">
        <v>24553</v>
      </c>
      <c r="O5510" s="12" t="s">
        <v>24553</v>
      </c>
      <c r="P5510" s="12" t="s">
        <v>24553</v>
      </c>
      <c r="Q5510" s="29" t="s">
        <v>24553</v>
      </c>
      <c r="AA5510" s="3">
        <v>84.134136813770738</v>
      </c>
      <c r="AB5510" s="3">
        <v>100</v>
      </c>
      <c r="AC5510" s="3">
        <v>64.697225483169788</v>
      </c>
      <c r="AD5510" s="3">
        <v>64.253840411344981</v>
      </c>
      <c r="AE5510" s="3">
        <v>45.299294847991014</v>
      </c>
      <c r="AF5510" s="3">
        <v>53.034374599178079</v>
      </c>
      <c r="AG5510" s="3">
        <v>47.772612303439985</v>
      </c>
      <c r="AH5510" s="32">
        <v>50.161777062469341</v>
      </c>
      <c r="AI5510" s="50">
        <v>1.36070949521744E-2</v>
      </c>
      <c r="AJ5510" s="3">
        <v>24.381896082219427</v>
      </c>
      <c r="AK5510" s="3">
        <v>48.613317218160034</v>
      </c>
      <c r="AL5510" s="3">
        <v>37.770912807347059</v>
      </c>
      <c r="AM5510" s="3">
        <v>44.391359788627902</v>
      </c>
      <c r="AN5510" s="3">
        <v>57.869359451774272</v>
      </c>
      <c r="AO5510" s="3">
        <v>100</v>
      </c>
      <c r="AP5510" s="3">
        <v>69.381844397001586</v>
      </c>
      <c r="AQ5510" s="3">
        <v>34.895592923332053</v>
      </c>
      <c r="AR5510" s="3">
        <v>69.491403066235407</v>
      </c>
      <c r="AS5510" s="31">
        <v>73.014731297085717</v>
      </c>
      <c r="AT5510" s="3">
        <v>100</v>
      </c>
      <c r="AU5510" s="3">
        <v>94.405371909176267</v>
      </c>
      <c r="AV5510" s="3">
        <v>88.687044284512396</v>
      </c>
      <c r="AW5510" s="3">
        <v>91.904114219685184</v>
      </c>
      <c r="AX5510" s="3">
        <v>99.566138932372425</v>
      </c>
      <c r="AY5510" s="3">
        <v>89.566118859687947</v>
      </c>
      <c r="AZ5510" s="3">
        <v>90.829381503174105</v>
      </c>
      <c r="BA5510" s="3">
        <v>77.189672229022548</v>
      </c>
      <c r="BB5510" s="3">
        <v>73.512165604073616</v>
      </c>
      <c r="BC5510" s="31">
        <v>87.141950327514934</v>
      </c>
    </row>
    <row r="5511" spans="1:55" x14ac:dyDescent="0.55000000000000004">
      <c r="A5511" s="21" t="s">
        <v>6</v>
      </c>
      <c r="B5511" s="21" t="s">
        <v>23420</v>
      </c>
      <c r="C5511" s="21" t="s">
        <v>11997</v>
      </c>
      <c r="D5511" s="27" t="s">
        <v>11998</v>
      </c>
      <c r="E5511" s="4">
        <v>2</v>
      </c>
      <c r="F5511" s="4">
        <v>7</v>
      </c>
      <c r="G5511" s="4">
        <v>0</v>
      </c>
      <c r="H5511" s="62">
        <v>32</v>
      </c>
      <c r="J5511" s="28">
        <v>1</v>
      </c>
      <c r="K5511" s="13" t="s">
        <v>24548</v>
      </c>
      <c r="L5511" s="12" t="s">
        <v>24553</v>
      </c>
      <c r="M5511" s="12" t="s">
        <v>24553</v>
      </c>
      <c r="N5511" s="12" t="s">
        <v>24553</v>
      </c>
      <c r="O5511" s="12" t="s">
        <v>24553</v>
      </c>
      <c r="P5511" s="12" t="s">
        <v>24553</v>
      </c>
      <c r="Q5511" s="29" t="s">
        <v>24553</v>
      </c>
      <c r="R5511" s="3">
        <v>97.775747194887813</v>
      </c>
      <c r="S5511" s="3">
        <v>96.772772448372876</v>
      </c>
      <c r="T5511" s="3">
        <v>100</v>
      </c>
      <c r="U5511" s="3">
        <v>96.79922400706208</v>
      </c>
      <c r="V5511" s="3">
        <v>82.058248564949295</v>
      </c>
      <c r="W5511" s="3">
        <v>60.82057877582556</v>
      </c>
      <c r="X5511" s="3">
        <v>96.906383598369246</v>
      </c>
      <c r="Y5511" s="32">
        <v>75.634154613875637</v>
      </c>
      <c r="Z5511" s="50">
        <v>0.18813644721588099</v>
      </c>
      <c r="AA5511" s="3">
        <v>75.819250368779137</v>
      </c>
      <c r="AB5511" s="3">
        <v>100</v>
      </c>
      <c r="AC5511" s="3">
        <v>62.86858095731295</v>
      </c>
      <c r="AD5511" s="3">
        <v>45.551399457115444</v>
      </c>
      <c r="AE5511" s="3">
        <v>34.494498278506306</v>
      </c>
      <c r="AF5511" s="3">
        <v>38.112352150522959</v>
      </c>
      <c r="AG5511" s="3">
        <v>31.21207159356792</v>
      </c>
      <c r="AH5511" s="32">
        <v>30.415608073877337</v>
      </c>
      <c r="AI5511" s="50">
        <v>2.95229922133627E-2</v>
      </c>
      <c r="AT5511" s="3">
        <v>100</v>
      </c>
      <c r="AU5511" s="3">
        <v>97.277447065774481</v>
      </c>
      <c r="AV5511" s="3">
        <v>84.560022618520691</v>
      </c>
      <c r="AW5511" s="3">
        <v>80.608908653775316</v>
      </c>
      <c r="AX5511" s="3">
        <v>77.907847117007705</v>
      </c>
      <c r="AY5511" s="3">
        <v>66.652487807832273</v>
      </c>
      <c r="AZ5511" s="3">
        <v>65.250901632592957</v>
      </c>
      <c r="BA5511" s="3">
        <v>45.647031632407653</v>
      </c>
      <c r="BB5511" s="3">
        <v>30.149420382290167</v>
      </c>
      <c r="BC5511" s="31">
        <v>40.607274945797045</v>
      </c>
    </row>
    <row r="5512" spans="1:55" x14ac:dyDescent="0.55000000000000004">
      <c r="A5512" s="21" t="s">
        <v>6</v>
      </c>
      <c r="B5512" s="21" t="s">
        <v>23586</v>
      </c>
      <c r="C5512" s="21" t="s">
        <v>11588</v>
      </c>
      <c r="D5512" s="27" t="s">
        <v>11589</v>
      </c>
      <c r="E5512" s="4">
        <v>2</v>
      </c>
      <c r="F5512" s="4">
        <v>1</v>
      </c>
      <c r="G5512" s="4">
        <v>6</v>
      </c>
      <c r="H5512" s="62">
        <v>14</v>
      </c>
      <c r="J5512" s="28">
        <v>1</v>
      </c>
      <c r="K5512" s="13" t="s">
        <v>24548</v>
      </c>
      <c r="L5512" s="12" t="s">
        <v>24553</v>
      </c>
      <c r="M5512" s="12" t="s">
        <v>24553</v>
      </c>
      <c r="N5512" s="12" t="s">
        <v>24553</v>
      </c>
      <c r="O5512" s="12" t="s">
        <v>24553</v>
      </c>
      <c r="P5512" s="14" t="s">
        <v>24551</v>
      </c>
      <c r="Q5512" s="29" t="s">
        <v>24553</v>
      </c>
      <c r="R5512" s="3">
        <v>52.177967586808208</v>
      </c>
      <c r="S5512" s="3">
        <v>58.09348514526755</v>
      </c>
      <c r="T5512" s="3">
        <v>50.635232127080343</v>
      </c>
      <c r="U5512" s="3">
        <v>57.911725747398854</v>
      </c>
      <c r="V5512" s="3">
        <v>84.680652294129914</v>
      </c>
      <c r="W5512" s="3">
        <v>68.636625084589099</v>
      </c>
      <c r="X5512" s="3">
        <v>100</v>
      </c>
      <c r="Y5512" s="32">
        <v>85.896790623312938</v>
      </c>
      <c r="Z5512" s="50">
        <v>3.0255612385574001E-2</v>
      </c>
      <c r="AA5512" s="3">
        <v>51.273933119156887</v>
      </c>
      <c r="AB5512" s="3">
        <v>47.570307117831476</v>
      </c>
      <c r="AC5512" s="3">
        <v>63.502293670185765</v>
      </c>
      <c r="AD5512" s="3">
        <v>49.307951085666488</v>
      </c>
      <c r="AE5512" s="3">
        <v>74.767168130742618</v>
      </c>
      <c r="AF5512" s="3">
        <v>83.475326090177077</v>
      </c>
      <c r="AG5512" s="3">
        <v>92.141356000336742</v>
      </c>
      <c r="AH5512" s="32">
        <v>100</v>
      </c>
      <c r="AI5512" s="50">
        <v>1.36070949521744E-2</v>
      </c>
      <c r="AJ5512" s="3">
        <v>35.08457372764066</v>
      </c>
      <c r="AK5512" s="3">
        <v>45.781475886359694</v>
      </c>
      <c r="AL5512" s="3">
        <v>43.324848682440674</v>
      </c>
      <c r="AM5512" s="3">
        <v>48.263727615567724</v>
      </c>
      <c r="AN5512" s="3">
        <v>37.970895906588872</v>
      </c>
      <c r="AO5512" s="3">
        <v>49.558592802394173</v>
      </c>
      <c r="AP5512" s="3">
        <v>54.314536428354742</v>
      </c>
      <c r="AQ5512" s="3">
        <v>79.053960313248538</v>
      </c>
      <c r="AR5512" s="3">
        <v>100</v>
      </c>
      <c r="AS5512" s="31">
        <v>85.826706218461254</v>
      </c>
      <c r="AT5512" s="3">
        <v>31.169863151511983</v>
      </c>
      <c r="AU5512" s="3">
        <v>39.997057875917491</v>
      </c>
      <c r="AV5512" s="3">
        <v>40.780226764665734</v>
      </c>
      <c r="AW5512" s="3">
        <v>36.360998448111786</v>
      </c>
      <c r="AX5512" s="3">
        <v>42.803627997601374</v>
      </c>
      <c r="AY5512" s="3">
        <v>49.363834902243056</v>
      </c>
      <c r="AZ5512" s="3">
        <v>45.131437406945651</v>
      </c>
      <c r="BA5512" s="3">
        <v>72.860217856112925</v>
      </c>
      <c r="BB5512" s="3">
        <v>74.301925364832954</v>
      </c>
      <c r="BC5512" s="31">
        <v>100</v>
      </c>
    </row>
    <row r="5513" spans="1:55" x14ac:dyDescent="0.55000000000000004">
      <c r="A5513" s="21" t="s">
        <v>6</v>
      </c>
      <c r="B5513" s="21" t="s">
        <v>23155</v>
      </c>
      <c r="C5513" s="21" t="s">
        <v>8307</v>
      </c>
      <c r="D5513" s="27" t="s">
        <v>8308</v>
      </c>
      <c r="E5513" s="4">
        <v>1</v>
      </c>
      <c r="F5513" s="4">
        <v>0</v>
      </c>
      <c r="G5513" s="4">
        <v>2</v>
      </c>
      <c r="H5513" s="62">
        <v>1</v>
      </c>
      <c r="J5513" s="28">
        <v>1</v>
      </c>
      <c r="K5513" s="12" t="s">
        <v>24553</v>
      </c>
      <c r="L5513" s="12" t="s">
        <v>24553</v>
      </c>
      <c r="M5513" s="12" t="s">
        <v>24553</v>
      </c>
      <c r="N5513" s="12" t="s">
        <v>24553</v>
      </c>
      <c r="O5513" s="15" t="s">
        <v>24550</v>
      </c>
      <c r="P5513" s="12" t="s">
        <v>24553</v>
      </c>
      <c r="Q5513" s="29" t="s">
        <v>24553</v>
      </c>
      <c r="R5513" s="3">
        <v>70.954260700068346</v>
      </c>
      <c r="S5513" s="3">
        <v>77.905025846048957</v>
      </c>
      <c r="T5513" s="3">
        <v>84.348206603446954</v>
      </c>
      <c r="U5513" s="3">
        <v>83.253559087858449</v>
      </c>
      <c r="V5513" s="3">
        <v>100</v>
      </c>
      <c r="W5513" s="3">
        <v>67.864298235561023</v>
      </c>
      <c r="X5513" s="3">
        <v>56.686722653649213</v>
      </c>
      <c r="Y5513" s="32">
        <v>74.304538329202757</v>
      </c>
      <c r="Z5513" s="50">
        <v>0.52731967475198005</v>
      </c>
      <c r="AJ5513" s="3">
        <v>32.115562302576826</v>
      </c>
      <c r="AK5513" s="3">
        <v>21.802134761141957</v>
      </c>
      <c r="AL5513" s="3">
        <v>28.185003582151168</v>
      </c>
      <c r="AM5513" s="3">
        <v>25.995131511544322</v>
      </c>
      <c r="AN5513" s="3">
        <v>27.987519905366732</v>
      </c>
      <c r="AO5513" s="3">
        <v>29.578435568068944</v>
      </c>
      <c r="AP5513" s="3">
        <v>29.890465379480101</v>
      </c>
      <c r="AQ5513" s="3">
        <v>42.621503179387524</v>
      </c>
      <c r="AR5513" s="3">
        <v>53.574572030230797</v>
      </c>
      <c r="AS5513" s="31">
        <v>100</v>
      </c>
      <c r="AT5513" s="3">
        <v>54.538743613276793</v>
      </c>
      <c r="AU5513" s="3">
        <v>67.702519196615128</v>
      </c>
      <c r="AV5513" s="3">
        <v>56.702018908621476</v>
      </c>
      <c r="AW5513" s="3">
        <v>61.713110980696307</v>
      </c>
      <c r="AX5513" s="3">
        <v>99.083018872348532</v>
      </c>
      <c r="AY5513" s="3">
        <v>100</v>
      </c>
      <c r="AZ5513" s="3">
        <v>69.336536968299725</v>
      </c>
      <c r="BA5513" s="3">
        <v>72.762457452413003</v>
      </c>
      <c r="BB5513" s="3">
        <v>44.280666527641714</v>
      </c>
      <c r="BC5513" s="31">
        <v>33.87417010711264</v>
      </c>
    </row>
    <row r="5514" spans="1:55" x14ac:dyDescent="0.55000000000000004">
      <c r="A5514" s="21" t="s">
        <v>6</v>
      </c>
      <c r="B5514" s="21" t="s">
        <v>21749</v>
      </c>
      <c r="C5514" s="21" t="s">
        <v>14115</v>
      </c>
      <c r="D5514" s="27" t="s">
        <v>14116</v>
      </c>
      <c r="E5514" s="4">
        <v>0</v>
      </c>
      <c r="F5514" s="4">
        <v>11</v>
      </c>
      <c r="G5514" s="4">
        <v>0</v>
      </c>
      <c r="H5514" s="62">
        <v>25</v>
      </c>
      <c r="J5514" s="28">
        <v>1</v>
      </c>
      <c r="K5514" s="13" t="s">
        <v>24548</v>
      </c>
      <c r="L5514" s="12" t="s">
        <v>24553</v>
      </c>
      <c r="M5514" s="12" t="s">
        <v>24553</v>
      </c>
      <c r="N5514" s="12" t="s">
        <v>24553</v>
      </c>
      <c r="O5514" s="12" t="s">
        <v>24553</v>
      </c>
      <c r="P5514" s="14" t="s">
        <v>24551</v>
      </c>
      <c r="Q5514" s="29" t="s">
        <v>24553</v>
      </c>
      <c r="AA5514" s="3">
        <v>82.056493563466304</v>
      </c>
      <c r="AB5514" s="3">
        <v>100</v>
      </c>
      <c r="AC5514" s="3">
        <v>73.015779203418347</v>
      </c>
      <c r="AD5514" s="3">
        <v>63.980924774616867</v>
      </c>
      <c r="AE5514" s="3">
        <v>73.634074154277869</v>
      </c>
      <c r="AF5514" s="3">
        <v>79.537029530100881</v>
      </c>
      <c r="AG5514" s="3">
        <v>95.456585759546371</v>
      </c>
      <c r="AH5514" s="32">
        <v>98.470030404867316</v>
      </c>
      <c r="AI5514" s="50">
        <v>7.3879150856944201E-2</v>
      </c>
      <c r="AT5514" s="3">
        <v>100</v>
      </c>
      <c r="AU5514" s="3">
        <v>98.525981795997794</v>
      </c>
      <c r="AV5514" s="3">
        <v>84.377401031114516</v>
      </c>
      <c r="AW5514" s="3">
        <v>71.93229243050088</v>
      </c>
      <c r="AX5514" s="3">
        <v>71.34396061778439</v>
      </c>
      <c r="AY5514" s="3">
        <v>63.960959188096254</v>
      </c>
      <c r="AZ5514" s="3">
        <v>64.943194555995973</v>
      </c>
      <c r="BA5514" s="3">
        <v>72.407251726795309</v>
      </c>
      <c r="BB5514" s="3">
        <v>45.980140348262786</v>
      </c>
      <c r="BC5514" s="31">
        <v>76.355026474857951</v>
      </c>
    </row>
    <row r="5515" spans="1:55" x14ac:dyDescent="0.55000000000000004">
      <c r="A5515" s="21" t="s">
        <v>6</v>
      </c>
      <c r="B5515" s="21" t="s">
        <v>18262</v>
      </c>
      <c r="C5515" s="21" t="s">
        <v>11669</v>
      </c>
      <c r="D5515" s="27" t="s">
        <v>11670</v>
      </c>
      <c r="E5515" s="4">
        <v>0</v>
      </c>
      <c r="F5515" s="4">
        <v>0</v>
      </c>
      <c r="G5515" s="4">
        <v>0</v>
      </c>
      <c r="H5515" s="62">
        <v>6</v>
      </c>
      <c r="J5515" s="28">
        <v>1</v>
      </c>
      <c r="K5515" s="12" t="s">
        <v>24553</v>
      </c>
      <c r="L5515" s="12" t="s">
        <v>24553</v>
      </c>
      <c r="M5515" s="12" t="s">
        <v>24553</v>
      </c>
      <c r="N5515" s="12" t="s">
        <v>24553</v>
      </c>
      <c r="O5515" s="12" t="s">
        <v>24553</v>
      </c>
      <c r="P5515" s="12" t="s">
        <v>24553</v>
      </c>
      <c r="Q5515" s="29" t="s">
        <v>24553</v>
      </c>
      <c r="AT5515" s="3">
        <v>89.173087394603598</v>
      </c>
      <c r="AU5515" s="3">
        <v>95.876279715705053</v>
      </c>
      <c r="AV5515" s="3">
        <v>80.567050398879971</v>
      </c>
      <c r="AW5515" s="3">
        <v>79.122801832832977</v>
      </c>
      <c r="AX5515" s="3">
        <v>69.183034313814233</v>
      </c>
      <c r="AY5515" s="3">
        <v>73.789810345439633</v>
      </c>
      <c r="AZ5515" s="3">
        <v>70.404932314026667</v>
      </c>
      <c r="BA5515" s="3">
        <v>73.722135106244352</v>
      </c>
      <c r="BB5515" s="3">
        <v>65.533218522224061</v>
      </c>
      <c r="BC5515" s="31">
        <v>100</v>
      </c>
    </row>
    <row r="5516" spans="1:55" x14ac:dyDescent="0.55000000000000004">
      <c r="A5516" s="21" t="s">
        <v>6</v>
      </c>
      <c r="B5516" s="21" t="s">
        <v>16598</v>
      </c>
      <c r="C5516" s="21" t="s">
        <v>2959</v>
      </c>
      <c r="D5516" s="27" t="s">
        <v>2960</v>
      </c>
      <c r="E5516" s="4">
        <v>0</v>
      </c>
      <c r="F5516" s="4">
        <v>0</v>
      </c>
      <c r="G5516" s="4">
        <v>0</v>
      </c>
      <c r="H5516" s="62">
        <v>1</v>
      </c>
      <c r="J5516" s="28">
        <v>1</v>
      </c>
      <c r="K5516" s="13" t="s">
        <v>24548</v>
      </c>
      <c r="L5516" s="12" t="s">
        <v>24553</v>
      </c>
      <c r="M5516" s="12" t="s">
        <v>24553</v>
      </c>
      <c r="N5516" s="12" t="s">
        <v>24553</v>
      </c>
      <c r="O5516" s="12" t="s">
        <v>24553</v>
      </c>
      <c r="P5516" s="12" t="s">
        <v>24553</v>
      </c>
      <c r="Q5516" s="29" t="s">
        <v>24553</v>
      </c>
      <c r="AT5516" s="3">
        <v>57.572676226417684</v>
      </c>
      <c r="AU5516" s="3">
        <v>60.798629719396544</v>
      </c>
      <c r="AV5516" s="3">
        <v>71.913573986796692</v>
      </c>
      <c r="AW5516" s="3">
        <v>73.407049288209151</v>
      </c>
      <c r="AX5516" s="3">
        <v>62.575941460650405</v>
      </c>
      <c r="AY5516" s="3">
        <v>87.687429614754649</v>
      </c>
      <c r="AZ5516" s="3">
        <v>82.390990553885104</v>
      </c>
      <c r="BA5516" s="3">
        <v>79.857864373667283</v>
      </c>
      <c r="BB5516" s="3">
        <v>100</v>
      </c>
      <c r="BC5516" s="31">
        <v>90.482200349070695</v>
      </c>
    </row>
    <row r="5517" spans="1:55" x14ac:dyDescent="0.55000000000000004">
      <c r="A5517" s="21" t="s">
        <v>6</v>
      </c>
      <c r="B5517" s="21" t="s">
        <v>19638</v>
      </c>
      <c r="C5517" s="21" t="s">
        <v>723</v>
      </c>
      <c r="D5517" s="27" t="s">
        <v>724</v>
      </c>
      <c r="E5517" s="4">
        <v>0</v>
      </c>
      <c r="F5517" s="4">
        <v>1</v>
      </c>
      <c r="G5517" s="4">
        <v>0</v>
      </c>
      <c r="H5517" s="62">
        <v>20</v>
      </c>
      <c r="J5517" s="28">
        <v>1</v>
      </c>
      <c r="K5517" s="13" t="s">
        <v>24548</v>
      </c>
      <c r="L5517" s="12" t="s">
        <v>24553</v>
      </c>
      <c r="M5517" s="12" t="s">
        <v>24553</v>
      </c>
      <c r="N5517" s="12" t="s">
        <v>24553</v>
      </c>
      <c r="O5517" s="12" t="s">
        <v>24553</v>
      </c>
      <c r="P5517" s="14" t="s">
        <v>24551</v>
      </c>
      <c r="Q5517" s="29" t="s">
        <v>24553</v>
      </c>
      <c r="AA5517" s="3">
        <v>61.61491563359246</v>
      </c>
      <c r="AB5517" s="3">
        <v>52.146155844557754</v>
      </c>
      <c r="AC5517" s="3">
        <v>100</v>
      </c>
      <c r="AD5517" s="3">
        <v>90.117107907587695</v>
      </c>
      <c r="AE5517" s="3">
        <v>77.082829235546768</v>
      </c>
      <c r="AF5517" s="3">
        <v>66.876956638117463</v>
      </c>
      <c r="AG5517" s="3">
        <v>60.139288799815894</v>
      </c>
      <c r="AH5517" s="32">
        <v>58.930930658051629</v>
      </c>
      <c r="AI5517" s="50">
        <v>1.8667567610987802E-2</v>
      </c>
      <c r="AT5517" s="3">
        <v>50.311003640672205</v>
      </c>
      <c r="AU5517" s="3">
        <v>34.680978793886588</v>
      </c>
      <c r="AV5517" s="3">
        <v>32.439355163947589</v>
      </c>
      <c r="AW5517" s="3">
        <v>41.879077045758869</v>
      </c>
      <c r="AX5517" s="3">
        <v>95.60137362475048</v>
      </c>
      <c r="AY5517" s="3">
        <v>100</v>
      </c>
      <c r="AZ5517" s="3">
        <v>81.056221955268143</v>
      </c>
      <c r="BA5517" s="3">
        <v>51.906777512434196</v>
      </c>
      <c r="BB5517" s="3">
        <v>39.919820736786491</v>
      </c>
      <c r="BC5517" s="31">
        <v>31.725254623988491</v>
      </c>
    </row>
    <row r="5518" spans="1:55" x14ac:dyDescent="0.55000000000000004">
      <c r="A5518" s="21" t="s">
        <v>6</v>
      </c>
      <c r="B5518" s="21" t="s">
        <v>18609</v>
      </c>
      <c r="C5518" s="21" t="s">
        <v>15926</v>
      </c>
      <c r="D5518" s="27" t="s">
        <v>15927</v>
      </c>
      <c r="E5518" s="4">
        <v>0</v>
      </c>
      <c r="F5518" s="4">
        <v>1</v>
      </c>
      <c r="G5518" s="4">
        <v>0</v>
      </c>
      <c r="H5518" s="62">
        <v>0</v>
      </c>
      <c r="J5518" s="28">
        <v>1</v>
      </c>
      <c r="K5518" s="13" t="s">
        <v>24548</v>
      </c>
      <c r="L5518" s="12" t="s">
        <v>24553</v>
      </c>
      <c r="M5518" s="12" t="s">
        <v>24553</v>
      </c>
      <c r="N5518" s="12" t="s">
        <v>24553</v>
      </c>
      <c r="O5518" s="12" t="s">
        <v>24553</v>
      </c>
      <c r="P5518" s="14" t="s">
        <v>24551</v>
      </c>
      <c r="Q5518" s="29" t="s">
        <v>24553</v>
      </c>
      <c r="AA5518" s="3">
        <v>37.568600586332131</v>
      </c>
      <c r="AB5518" s="3">
        <v>39.867501776814343</v>
      </c>
      <c r="AC5518" s="3">
        <v>34.807112698051881</v>
      </c>
      <c r="AD5518" s="3">
        <v>35.770269326025648</v>
      </c>
      <c r="AE5518" s="3">
        <v>73.153033612070317</v>
      </c>
      <c r="AF5518" s="3">
        <v>84.562457830622705</v>
      </c>
      <c r="AG5518" s="3">
        <v>94.578288123159368</v>
      </c>
      <c r="AH5518" s="32">
        <v>100</v>
      </c>
      <c r="AI5518" s="50">
        <v>2.3675496981551999E-3</v>
      </c>
    </row>
    <row r="5519" spans="1:55" x14ac:dyDescent="0.55000000000000004">
      <c r="A5519" s="21" t="s">
        <v>6</v>
      </c>
      <c r="B5519" s="21" t="s">
        <v>22054</v>
      </c>
      <c r="C5519" s="21" t="s">
        <v>7514</v>
      </c>
      <c r="D5519" s="27" t="s">
        <v>7515</v>
      </c>
      <c r="E5519" s="4">
        <v>0</v>
      </c>
      <c r="F5519" s="4">
        <v>0</v>
      </c>
      <c r="G5519" s="4">
        <v>1</v>
      </c>
      <c r="H5519" s="62">
        <v>1</v>
      </c>
      <c r="J5519" s="28">
        <v>1</v>
      </c>
      <c r="K5519" s="13" t="s">
        <v>24548</v>
      </c>
      <c r="L5519" s="16" t="s">
        <v>16303</v>
      </c>
      <c r="M5519" s="12" t="s">
        <v>24553</v>
      </c>
      <c r="N5519" s="12" t="s">
        <v>24553</v>
      </c>
      <c r="O5519" s="12" t="s">
        <v>24553</v>
      </c>
      <c r="P5519" s="14" t="s">
        <v>24551</v>
      </c>
      <c r="Q5519" s="29" t="s">
        <v>24553</v>
      </c>
      <c r="AJ5519" s="3">
        <v>100</v>
      </c>
      <c r="AK5519" s="3">
        <v>0.95005738670693818</v>
      </c>
      <c r="AL5519" s="3">
        <v>1.3650917109796339</v>
      </c>
      <c r="AM5519" s="3">
        <v>1.6682842302703307</v>
      </c>
      <c r="AN5519" s="3">
        <v>1.6340549084052767</v>
      </c>
      <c r="AO5519" s="3">
        <v>0</v>
      </c>
      <c r="AP5519" s="3">
        <v>9.4030426856975318</v>
      </c>
      <c r="AQ5519" s="3">
        <v>11.610022706225337</v>
      </c>
      <c r="AR5519" s="3">
        <v>1.2671289380198347</v>
      </c>
      <c r="AS5519" s="31">
        <v>0.20405584541250371</v>
      </c>
      <c r="AT5519" s="3">
        <v>88.64863052949012</v>
      </c>
      <c r="AU5519" s="3">
        <v>97.974917190924444</v>
      </c>
      <c r="AV5519" s="3">
        <v>99.857452820991938</v>
      </c>
      <c r="AW5519" s="3">
        <v>100</v>
      </c>
      <c r="AX5519" s="3">
        <v>76.19462212811878</v>
      </c>
      <c r="AY5519" s="3">
        <v>68.080922073016552</v>
      </c>
      <c r="AZ5519" s="3">
        <v>61.024184117853665</v>
      </c>
      <c r="BA5519" s="3">
        <v>56.11032629897884</v>
      </c>
      <c r="BB5519" s="3">
        <v>51.435391228976279</v>
      </c>
      <c r="BC5519" s="31">
        <v>43.023841999122112</v>
      </c>
    </row>
    <row r="5520" spans="1:55" x14ac:dyDescent="0.55000000000000004">
      <c r="A5520" s="21" t="s">
        <v>6</v>
      </c>
      <c r="B5520" s="21" t="s">
        <v>20807</v>
      </c>
      <c r="C5520" s="21" t="s">
        <v>839</v>
      </c>
      <c r="D5520" s="27" t="s">
        <v>840</v>
      </c>
      <c r="E5520" s="4">
        <v>0</v>
      </c>
      <c r="F5520" s="4">
        <v>4</v>
      </c>
      <c r="G5520" s="4">
        <v>0</v>
      </c>
      <c r="H5520" s="62">
        <v>5</v>
      </c>
      <c r="J5520" s="28">
        <v>1</v>
      </c>
      <c r="K5520" s="12" t="s">
        <v>24553</v>
      </c>
      <c r="L5520" s="12" t="s">
        <v>24553</v>
      </c>
      <c r="M5520" s="12" t="s">
        <v>24553</v>
      </c>
      <c r="N5520" s="12" t="s">
        <v>24553</v>
      </c>
      <c r="O5520" s="12" t="s">
        <v>24553</v>
      </c>
      <c r="P5520" s="12" t="s">
        <v>24553</v>
      </c>
      <c r="Q5520" s="29" t="s">
        <v>24553</v>
      </c>
      <c r="AA5520" s="3">
        <v>23.109318459282473</v>
      </c>
      <c r="AB5520" s="3">
        <v>23.108005882931767</v>
      </c>
      <c r="AC5520" s="3">
        <v>83.725671130373016</v>
      </c>
      <c r="AD5520" s="3">
        <v>77.27779900315798</v>
      </c>
      <c r="AE5520" s="3">
        <v>100</v>
      </c>
      <c r="AF5520" s="3">
        <v>91.516799839032231</v>
      </c>
      <c r="AG5520" s="3">
        <v>76.949551935742761</v>
      </c>
      <c r="AH5520" s="32">
        <v>79.568395956262577</v>
      </c>
      <c r="AI5520" s="50">
        <v>1.62435897880166E-3</v>
      </c>
      <c r="AT5520" s="3">
        <v>61.560833679782611</v>
      </c>
      <c r="AU5520" s="3">
        <v>70.873868035970119</v>
      </c>
      <c r="AV5520" s="3">
        <v>75.717492092198626</v>
      </c>
      <c r="AW5520" s="3">
        <v>89.749934129387341</v>
      </c>
      <c r="AX5520" s="3">
        <v>56.38235134070532</v>
      </c>
      <c r="AY5520" s="3">
        <v>85.050040435130882</v>
      </c>
      <c r="AZ5520" s="3">
        <v>100</v>
      </c>
      <c r="BA5520" s="3">
        <v>84.699619047349572</v>
      </c>
      <c r="BB5520" s="3">
        <v>92.916824523661916</v>
      </c>
      <c r="BC5520" s="31">
        <v>93.675304387318121</v>
      </c>
    </row>
    <row r="5521" spans="1:55" x14ac:dyDescent="0.55000000000000004">
      <c r="A5521" s="21" t="s">
        <v>6</v>
      </c>
      <c r="B5521" s="21" t="s">
        <v>18212</v>
      </c>
      <c r="C5521" s="21" t="s">
        <v>2494</v>
      </c>
      <c r="D5521" s="27" t="s">
        <v>2495</v>
      </c>
      <c r="E5521" s="4">
        <v>0</v>
      </c>
      <c r="F5521" s="4">
        <v>0</v>
      </c>
      <c r="G5521" s="4">
        <v>0</v>
      </c>
      <c r="H5521" s="62">
        <v>6</v>
      </c>
      <c r="J5521" s="28">
        <v>1</v>
      </c>
      <c r="K5521" s="12" t="s">
        <v>24553</v>
      </c>
      <c r="L5521" s="12" t="s">
        <v>24553</v>
      </c>
      <c r="M5521" s="12" t="s">
        <v>24553</v>
      </c>
      <c r="N5521" s="12" t="s">
        <v>24553</v>
      </c>
      <c r="O5521" s="12" t="s">
        <v>24553</v>
      </c>
      <c r="P5521" s="12" t="s">
        <v>24553</v>
      </c>
      <c r="Q5521" s="29" t="s">
        <v>24553</v>
      </c>
      <c r="AT5521" s="3">
        <v>54.892572413142446</v>
      </c>
      <c r="AU5521" s="3">
        <v>78.599636549043595</v>
      </c>
      <c r="AV5521" s="3">
        <v>87.578217815377442</v>
      </c>
      <c r="AW5521" s="3">
        <v>93.190148592544048</v>
      </c>
      <c r="AX5521" s="3">
        <v>63.345010626347673</v>
      </c>
      <c r="AY5521" s="3">
        <v>100</v>
      </c>
      <c r="AZ5521" s="3">
        <v>96.072810814039883</v>
      </c>
      <c r="BA5521" s="3">
        <v>80.265671089304973</v>
      </c>
      <c r="BB5521" s="3">
        <v>46.803834725850997</v>
      </c>
      <c r="BC5521" s="31">
        <v>45.561919830385108</v>
      </c>
    </row>
    <row r="5522" spans="1:55" x14ac:dyDescent="0.55000000000000004">
      <c r="A5522" s="21" t="s">
        <v>6</v>
      </c>
      <c r="B5522" s="21" t="s">
        <v>21150</v>
      </c>
      <c r="C5522" s="21" t="s">
        <v>13324</v>
      </c>
      <c r="D5522" s="27" t="s">
        <v>13325</v>
      </c>
      <c r="E5522" s="4">
        <v>0</v>
      </c>
      <c r="F5522" s="4">
        <v>5</v>
      </c>
      <c r="G5522" s="4">
        <v>0</v>
      </c>
      <c r="H5522" s="62">
        <v>9</v>
      </c>
      <c r="J5522" s="28">
        <v>1</v>
      </c>
      <c r="K5522" s="12" t="s">
        <v>24553</v>
      </c>
      <c r="L5522" s="12" t="s">
        <v>24553</v>
      </c>
      <c r="M5522" s="12" t="s">
        <v>24553</v>
      </c>
      <c r="N5522" s="12" t="s">
        <v>24553</v>
      </c>
      <c r="O5522" s="12" t="s">
        <v>24553</v>
      </c>
      <c r="P5522" s="12" t="s">
        <v>24553</v>
      </c>
      <c r="Q5522" s="29" t="s">
        <v>24553</v>
      </c>
      <c r="AA5522" s="3">
        <v>82.373159747387064</v>
      </c>
      <c r="AB5522" s="3">
        <v>100</v>
      </c>
      <c r="AC5522" s="3">
        <v>50.350765077852429</v>
      </c>
      <c r="AD5522" s="3">
        <v>44.848061440232392</v>
      </c>
      <c r="AE5522" s="3">
        <v>54.721792954680794</v>
      </c>
      <c r="AF5522" s="3">
        <v>68.606042596116353</v>
      </c>
      <c r="AG5522" s="3">
        <v>83.679698478876475</v>
      </c>
      <c r="AH5522" s="32">
        <v>84.614469240045807</v>
      </c>
      <c r="AI5522" s="50">
        <v>2.8550603420513201E-2</v>
      </c>
      <c r="AT5522" s="3">
        <v>94.946238141092465</v>
      </c>
      <c r="AU5522" s="3">
        <v>92.787503164644008</v>
      </c>
      <c r="AV5522" s="3">
        <v>100</v>
      </c>
      <c r="AW5522" s="3">
        <v>80.379764490121204</v>
      </c>
      <c r="AX5522" s="3">
        <v>82.320681977470315</v>
      </c>
      <c r="AY5522" s="3">
        <v>64.889489455697586</v>
      </c>
      <c r="AZ5522" s="3">
        <v>66.64042587647296</v>
      </c>
      <c r="BA5522" s="3">
        <v>62.122604949482977</v>
      </c>
      <c r="BB5522" s="3">
        <v>68.08396965759475</v>
      </c>
      <c r="BC5522" s="31">
        <v>89.684814893691183</v>
      </c>
    </row>
    <row r="5523" spans="1:55" x14ac:dyDescent="0.55000000000000004">
      <c r="A5523" s="21" t="s">
        <v>6</v>
      </c>
      <c r="B5523" s="21" t="s">
        <v>18772</v>
      </c>
      <c r="C5523" s="21" t="s">
        <v>10080</v>
      </c>
      <c r="D5523" s="27" t="s">
        <v>10081</v>
      </c>
      <c r="E5523" s="4">
        <v>0</v>
      </c>
      <c r="F5523" s="4">
        <v>1</v>
      </c>
      <c r="G5523" s="4">
        <v>0</v>
      </c>
      <c r="H5523" s="62">
        <v>1</v>
      </c>
      <c r="J5523" s="28">
        <v>1</v>
      </c>
      <c r="K5523" s="13" t="s">
        <v>24548</v>
      </c>
      <c r="L5523" s="12" t="s">
        <v>24553</v>
      </c>
      <c r="M5523" s="12" t="s">
        <v>24553</v>
      </c>
      <c r="N5523" s="12" t="s">
        <v>24553</v>
      </c>
      <c r="O5523" s="12" t="s">
        <v>24553</v>
      </c>
      <c r="P5523" s="14" t="s">
        <v>24551</v>
      </c>
      <c r="Q5523" s="29" t="s">
        <v>24553</v>
      </c>
      <c r="AA5523" s="3">
        <v>7.0803145645048655</v>
      </c>
      <c r="AB5523" s="3">
        <v>6.7241852403261486</v>
      </c>
      <c r="AC5523" s="3">
        <v>12.300062671781927</v>
      </c>
      <c r="AD5523" s="3">
        <v>8.6106587904690439</v>
      </c>
      <c r="AE5523" s="3">
        <v>33.125546239154815</v>
      </c>
      <c r="AF5523" s="3">
        <v>37.48808325540714</v>
      </c>
      <c r="AG5523" s="3">
        <v>89.726991314444462</v>
      </c>
      <c r="AH5523" s="32">
        <v>100</v>
      </c>
      <c r="AI5523" s="50">
        <v>1.14231631567013E-3</v>
      </c>
      <c r="AT5523" s="3">
        <v>36.311552126576437</v>
      </c>
      <c r="AU5523" s="3">
        <v>29.762725865474295</v>
      </c>
      <c r="AV5523" s="3">
        <v>41.348877126499048</v>
      </c>
      <c r="AW5523" s="3">
        <v>33.614152270664135</v>
      </c>
      <c r="AX5523" s="3">
        <v>47.65481515371691</v>
      </c>
      <c r="AY5523" s="3">
        <v>46.94866488918921</v>
      </c>
      <c r="AZ5523" s="3">
        <v>43.055752174542725</v>
      </c>
      <c r="BA5523" s="3">
        <v>55.345415952251145</v>
      </c>
      <c r="BB5523" s="3">
        <v>66.126748265132079</v>
      </c>
      <c r="BC5523" s="31">
        <v>100</v>
      </c>
    </row>
    <row r="5524" spans="1:55" x14ac:dyDescent="0.55000000000000004">
      <c r="A5524" s="21" t="s">
        <v>6</v>
      </c>
      <c r="B5524" s="21" t="s">
        <v>19692</v>
      </c>
      <c r="C5524" s="21" t="s">
        <v>15928</v>
      </c>
      <c r="D5524" s="27" t="s">
        <v>15929</v>
      </c>
      <c r="E5524" s="4">
        <v>0</v>
      </c>
      <c r="F5524" s="4">
        <v>2</v>
      </c>
      <c r="G5524" s="4">
        <v>0</v>
      </c>
      <c r="H5524" s="62">
        <v>0</v>
      </c>
      <c r="J5524" s="28">
        <v>1</v>
      </c>
      <c r="K5524" s="13" t="s">
        <v>24548</v>
      </c>
      <c r="L5524" s="12" t="s">
        <v>24553</v>
      </c>
      <c r="M5524" s="12" t="s">
        <v>24553</v>
      </c>
      <c r="N5524" s="12" t="s">
        <v>24553</v>
      </c>
      <c r="O5524" s="12" t="s">
        <v>24553</v>
      </c>
      <c r="P5524" s="14" t="s">
        <v>24551</v>
      </c>
      <c r="Q5524" s="29" t="s">
        <v>24553</v>
      </c>
      <c r="AA5524" s="3">
        <v>81.131480896822524</v>
      </c>
      <c r="AB5524" s="3">
        <v>92.368065299842044</v>
      </c>
      <c r="AC5524" s="3">
        <v>64.296561520490641</v>
      </c>
      <c r="AD5524" s="3">
        <v>51.644292196022121</v>
      </c>
      <c r="AE5524" s="3">
        <v>67.188593721735316</v>
      </c>
      <c r="AF5524" s="3">
        <v>79.78009636188014</v>
      </c>
      <c r="AG5524" s="3">
        <v>89.361214393813199</v>
      </c>
      <c r="AH5524" s="32">
        <v>100</v>
      </c>
      <c r="AI5524" s="50">
        <v>5.6040297056853899E-2</v>
      </c>
    </row>
    <row r="5525" spans="1:55" x14ac:dyDescent="0.55000000000000004">
      <c r="A5525" s="21" t="s">
        <v>6</v>
      </c>
      <c r="B5525" s="21" t="s">
        <v>19766</v>
      </c>
      <c r="C5525" s="21" t="s">
        <v>13627</v>
      </c>
      <c r="D5525" s="27" t="s">
        <v>13628</v>
      </c>
      <c r="E5525" s="4">
        <v>0</v>
      </c>
      <c r="F5525" s="4">
        <v>2</v>
      </c>
      <c r="G5525" s="4">
        <v>0</v>
      </c>
      <c r="H5525" s="62">
        <v>1</v>
      </c>
      <c r="J5525" s="28">
        <v>1</v>
      </c>
      <c r="K5525" s="12" t="s">
        <v>24553</v>
      </c>
      <c r="L5525" s="12" t="s">
        <v>24553</v>
      </c>
      <c r="M5525" s="12" t="s">
        <v>24553</v>
      </c>
      <c r="N5525" s="12" t="s">
        <v>24553</v>
      </c>
      <c r="O5525" s="12" t="s">
        <v>24553</v>
      </c>
      <c r="P5525" s="12" t="s">
        <v>24553</v>
      </c>
      <c r="Q5525" s="29" t="s">
        <v>24553</v>
      </c>
      <c r="AA5525" s="3">
        <v>76.646605314625376</v>
      </c>
      <c r="AB5525" s="3">
        <v>90.502702530820955</v>
      </c>
      <c r="AC5525" s="3">
        <v>47.887257574152372</v>
      </c>
      <c r="AD5525" s="3">
        <v>44.452606514830002</v>
      </c>
      <c r="AE5525" s="3">
        <v>64.063114150005546</v>
      </c>
      <c r="AF5525" s="3">
        <v>69.60024303076105</v>
      </c>
      <c r="AG5525" s="3">
        <v>99.971059452572348</v>
      </c>
      <c r="AH5525" s="32">
        <v>100</v>
      </c>
      <c r="AI5525" s="50">
        <v>6.5664429621554296E-3</v>
      </c>
      <c r="AT5525" s="3">
        <v>100</v>
      </c>
      <c r="AU5525" s="3">
        <v>78.746304706877879</v>
      </c>
      <c r="AV5525" s="3">
        <v>74.037799839104238</v>
      </c>
      <c r="AW5525" s="3">
        <v>62.433593791838774</v>
      </c>
      <c r="AX5525" s="3">
        <v>71.120234456468793</v>
      </c>
      <c r="AY5525" s="3">
        <v>35.403637085577998</v>
      </c>
      <c r="AZ5525" s="3">
        <v>39.429330517707122</v>
      </c>
      <c r="BA5525" s="3">
        <v>29.400435427618021</v>
      </c>
      <c r="BB5525" s="3">
        <v>45.504033065105759</v>
      </c>
      <c r="BC5525" s="31">
        <v>72.172985120159083</v>
      </c>
    </row>
    <row r="5526" spans="1:55" x14ac:dyDescent="0.55000000000000004">
      <c r="A5526" s="21" t="s">
        <v>6</v>
      </c>
      <c r="B5526" s="21" t="s">
        <v>21357</v>
      </c>
      <c r="C5526" s="21" t="s">
        <v>12054</v>
      </c>
      <c r="D5526" s="27" t="s">
        <v>12055</v>
      </c>
      <c r="E5526" s="4">
        <v>0</v>
      </c>
      <c r="F5526" s="4">
        <v>6</v>
      </c>
      <c r="G5526" s="4">
        <v>0</v>
      </c>
      <c r="H5526" s="62">
        <v>14</v>
      </c>
      <c r="J5526" s="28">
        <v>1</v>
      </c>
      <c r="K5526" s="13" t="s">
        <v>24548</v>
      </c>
      <c r="L5526" s="16" t="s">
        <v>16303</v>
      </c>
      <c r="M5526" s="12" t="s">
        <v>24553</v>
      </c>
      <c r="N5526" s="12" t="s">
        <v>24553</v>
      </c>
      <c r="O5526" s="12" t="s">
        <v>24553</v>
      </c>
      <c r="P5526" s="14" t="s">
        <v>24551</v>
      </c>
      <c r="Q5526" s="29" t="s">
        <v>24553</v>
      </c>
      <c r="AA5526" s="3">
        <v>92.169678222113987</v>
      </c>
      <c r="AB5526" s="3">
        <v>100</v>
      </c>
      <c r="AC5526" s="3">
        <v>70.652488537848583</v>
      </c>
      <c r="AD5526" s="3">
        <v>79.19709182239346</v>
      </c>
      <c r="AE5526" s="3">
        <v>65.580601806092048</v>
      </c>
      <c r="AF5526" s="3">
        <v>77.6129514392711</v>
      </c>
      <c r="AG5526" s="3">
        <v>17.429153855739557</v>
      </c>
      <c r="AH5526" s="32">
        <v>21.09280592741521</v>
      </c>
      <c r="AI5526" s="50">
        <v>3.7767630386684099E-3</v>
      </c>
      <c r="AT5526" s="3">
        <v>100</v>
      </c>
      <c r="AU5526" s="3">
        <v>92.199480463205646</v>
      </c>
      <c r="AV5526" s="3">
        <v>92.808520406426453</v>
      </c>
      <c r="AW5526" s="3">
        <v>81.782529212462336</v>
      </c>
      <c r="AX5526" s="3">
        <v>63.960024077194923</v>
      </c>
      <c r="AY5526" s="3">
        <v>56.08880235578161</v>
      </c>
      <c r="AZ5526" s="3">
        <v>49.203811796715257</v>
      </c>
      <c r="BA5526" s="3">
        <v>44.914081626388032</v>
      </c>
      <c r="BB5526" s="3">
        <v>21.612545219382145</v>
      </c>
      <c r="BC5526" s="31">
        <v>14.808009560134034</v>
      </c>
    </row>
    <row r="5527" spans="1:55" x14ac:dyDescent="0.55000000000000004">
      <c r="A5527" s="21" t="s">
        <v>6</v>
      </c>
      <c r="B5527" s="21" t="s">
        <v>19748</v>
      </c>
      <c r="C5527" s="21" t="s">
        <v>8706</v>
      </c>
      <c r="D5527" s="27" t="s">
        <v>8707</v>
      </c>
      <c r="E5527" s="4">
        <v>0</v>
      </c>
      <c r="F5527" s="4">
        <v>2</v>
      </c>
      <c r="G5527" s="4">
        <v>0</v>
      </c>
      <c r="H5527" s="62">
        <v>1</v>
      </c>
      <c r="J5527" s="28">
        <v>1</v>
      </c>
      <c r="K5527" s="13" t="s">
        <v>24548</v>
      </c>
      <c r="L5527" s="12" t="s">
        <v>24553</v>
      </c>
      <c r="M5527" s="12" t="s">
        <v>24553</v>
      </c>
      <c r="N5527" s="12" t="s">
        <v>24553</v>
      </c>
      <c r="O5527" s="12" t="s">
        <v>24553</v>
      </c>
      <c r="P5527" s="14" t="s">
        <v>24551</v>
      </c>
      <c r="Q5527" s="29" t="s">
        <v>24553</v>
      </c>
      <c r="AA5527" s="3">
        <v>81.216958097609847</v>
      </c>
      <c r="AB5527" s="3">
        <v>100</v>
      </c>
      <c r="AC5527" s="3">
        <v>56.500851988606584</v>
      </c>
      <c r="AD5527" s="3">
        <v>58.225480743643629</v>
      </c>
      <c r="AE5527" s="3">
        <v>44.74804063895369</v>
      </c>
      <c r="AF5527" s="3">
        <v>38.875903238963261</v>
      </c>
      <c r="AG5527" s="3">
        <v>13.845626262862428</v>
      </c>
      <c r="AH5527" s="32">
        <v>12.82499729586152</v>
      </c>
      <c r="AI5527" s="50">
        <v>5.4449303688436099E-3</v>
      </c>
      <c r="AT5527" s="3">
        <v>100</v>
      </c>
      <c r="AU5527" s="3">
        <v>76.972843004477951</v>
      </c>
      <c r="AV5527" s="3">
        <v>71.075664026532181</v>
      </c>
      <c r="AW5527" s="3">
        <v>72.642561953183431</v>
      </c>
      <c r="AX5527" s="3">
        <v>64.363778499305909</v>
      </c>
      <c r="AY5527" s="3">
        <v>48.327386110282696</v>
      </c>
      <c r="AZ5527" s="3">
        <v>41.012104715000383</v>
      </c>
      <c r="BA5527" s="3">
        <v>36.355707420991834</v>
      </c>
      <c r="BB5527" s="3">
        <v>20.957296524496911</v>
      </c>
      <c r="BC5527" s="31">
        <v>13.034254351816266</v>
      </c>
    </row>
    <row r="5528" spans="1:55" x14ac:dyDescent="0.55000000000000004">
      <c r="A5528" s="21" t="s">
        <v>6</v>
      </c>
      <c r="B5528" s="21" t="s">
        <v>16839</v>
      </c>
      <c r="C5528" s="21" t="s">
        <v>9642</v>
      </c>
      <c r="D5528" s="27" t="s">
        <v>9643</v>
      </c>
      <c r="E5528" s="4">
        <v>0</v>
      </c>
      <c r="F5528" s="4">
        <v>0</v>
      </c>
      <c r="G5528" s="4">
        <v>0</v>
      </c>
      <c r="H5528" s="62">
        <v>1</v>
      </c>
      <c r="J5528" s="28">
        <v>1</v>
      </c>
      <c r="K5528" s="12" t="s">
        <v>24553</v>
      </c>
      <c r="L5528" s="12" t="s">
        <v>24553</v>
      </c>
      <c r="M5528" s="12" t="s">
        <v>24553</v>
      </c>
      <c r="N5528" s="12" t="s">
        <v>24553</v>
      </c>
      <c r="O5528" s="12" t="s">
        <v>24553</v>
      </c>
      <c r="P5528" s="12" t="s">
        <v>24553</v>
      </c>
      <c r="Q5528" s="29" t="s">
        <v>24553</v>
      </c>
      <c r="AT5528" s="3">
        <v>99.367191763274434</v>
      </c>
      <c r="AU5528" s="3">
        <v>100</v>
      </c>
      <c r="AV5528" s="3">
        <v>94.034954800312391</v>
      </c>
      <c r="AW5528" s="3">
        <v>92.96558094188606</v>
      </c>
      <c r="AX5528" s="3">
        <v>60.27039848181024</v>
      </c>
      <c r="AY5528" s="3">
        <v>51.154596442989686</v>
      </c>
      <c r="AZ5528" s="3">
        <v>63.025527962997138</v>
      </c>
      <c r="BA5528" s="3">
        <v>57.838362090529991</v>
      </c>
      <c r="BB5528" s="3">
        <v>20.588966561233015</v>
      </c>
      <c r="BC5528" s="31">
        <v>10.46365246369416</v>
      </c>
    </row>
    <row r="5529" spans="1:55" x14ac:dyDescent="0.55000000000000004">
      <c r="A5529" s="21" t="s">
        <v>6</v>
      </c>
      <c r="B5529" s="21" t="s">
        <v>20220</v>
      </c>
      <c r="C5529" s="21" t="s">
        <v>12731</v>
      </c>
      <c r="D5529" s="27" t="s">
        <v>12732</v>
      </c>
      <c r="E5529" s="4">
        <v>0</v>
      </c>
      <c r="F5529" s="4">
        <v>2</v>
      </c>
      <c r="G5529" s="4">
        <v>0</v>
      </c>
      <c r="H5529" s="62">
        <v>9</v>
      </c>
      <c r="J5529" s="28">
        <v>1</v>
      </c>
      <c r="K5529" s="13" t="s">
        <v>24548</v>
      </c>
      <c r="L5529" s="12" t="s">
        <v>24553</v>
      </c>
      <c r="M5529" s="12" t="s">
        <v>24553</v>
      </c>
      <c r="N5529" s="12" t="s">
        <v>24553</v>
      </c>
      <c r="O5529" s="12" t="s">
        <v>24553</v>
      </c>
      <c r="P5529" s="14" t="s">
        <v>24551</v>
      </c>
      <c r="Q5529" s="29" t="s">
        <v>24553</v>
      </c>
      <c r="AA5529" s="3">
        <v>73.859975530147352</v>
      </c>
      <c r="AB5529" s="3">
        <v>100</v>
      </c>
      <c r="AC5529" s="3">
        <v>69.957254104838157</v>
      </c>
      <c r="AD5529" s="3">
        <v>53.3459505342082</v>
      </c>
      <c r="AE5529" s="3">
        <v>68.205444029641598</v>
      </c>
      <c r="AF5529" s="3">
        <v>83.01865830500364</v>
      </c>
      <c r="AG5529" s="3">
        <v>90.327557412421541</v>
      </c>
      <c r="AH5529" s="32">
        <v>94.124588020657072</v>
      </c>
      <c r="AI5529" s="50">
        <v>0.22616253964948099</v>
      </c>
      <c r="AT5529" s="3">
        <v>91.552969266713859</v>
      </c>
      <c r="AU5529" s="3">
        <v>100</v>
      </c>
      <c r="AV5529" s="3">
        <v>80.704214968134295</v>
      </c>
      <c r="AW5529" s="3">
        <v>77.694415718044922</v>
      </c>
      <c r="AX5529" s="3">
        <v>79.089042881863293</v>
      </c>
      <c r="AY5529" s="3">
        <v>59.197512618613914</v>
      </c>
      <c r="AZ5529" s="3">
        <v>47.236366130355059</v>
      </c>
      <c r="BA5529" s="3">
        <v>39.959289744868066</v>
      </c>
      <c r="BB5529" s="3">
        <v>45.883847210536452</v>
      </c>
      <c r="BC5529" s="31">
        <v>68.890229870821628</v>
      </c>
    </row>
    <row r="5530" spans="1:55" x14ac:dyDescent="0.55000000000000004">
      <c r="A5530" s="21" t="s">
        <v>6</v>
      </c>
      <c r="B5530" s="21" t="s">
        <v>17087</v>
      </c>
      <c r="C5530" s="21" t="s">
        <v>14492</v>
      </c>
      <c r="D5530" s="27" t="s">
        <v>14493</v>
      </c>
      <c r="E5530" s="4">
        <v>0</v>
      </c>
      <c r="F5530" s="4">
        <v>0</v>
      </c>
      <c r="G5530" s="4">
        <v>0</v>
      </c>
      <c r="H5530" s="62">
        <v>1</v>
      </c>
      <c r="J5530" s="28">
        <v>1</v>
      </c>
      <c r="K5530" s="12" t="s">
        <v>24553</v>
      </c>
      <c r="L5530" s="12" t="s">
        <v>24553</v>
      </c>
      <c r="M5530" s="12" t="s">
        <v>24553</v>
      </c>
      <c r="N5530" s="12" t="s">
        <v>24553</v>
      </c>
      <c r="O5530" s="12" t="s">
        <v>24553</v>
      </c>
      <c r="P5530" s="12" t="s">
        <v>24553</v>
      </c>
      <c r="Q5530" s="29" t="s">
        <v>24553</v>
      </c>
      <c r="AT5530" s="3">
        <v>48.286782701186212</v>
      </c>
      <c r="AU5530" s="3">
        <v>48.656283015148034</v>
      </c>
      <c r="AV5530" s="3">
        <v>49.075476164448197</v>
      </c>
      <c r="AW5530" s="3">
        <v>36.677506247746017</v>
      </c>
      <c r="AX5530" s="3">
        <v>34.165841888558496</v>
      </c>
      <c r="AY5530" s="3">
        <v>38.94415203776046</v>
      </c>
      <c r="AZ5530" s="3">
        <v>31.601332829412055</v>
      </c>
      <c r="BA5530" s="3">
        <v>35.658804418367566</v>
      </c>
      <c r="BB5530" s="3">
        <v>42.710375356387267</v>
      </c>
      <c r="BC5530" s="31">
        <v>100</v>
      </c>
    </row>
    <row r="5531" spans="1:55" x14ac:dyDescent="0.55000000000000004">
      <c r="A5531" s="21" t="s">
        <v>6</v>
      </c>
      <c r="B5531" s="21" t="s">
        <v>21454</v>
      </c>
      <c r="C5531" s="21" t="s">
        <v>11042</v>
      </c>
      <c r="D5531" s="27" t="s">
        <v>11043</v>
      </c>
      <c r="E5531" s="4">
        <v>0</v>
      </c>
      <c r="F5531" s="4">
        <v>7</v>
      </c>
      <c r="G5531" s="4">
        <v>0</v>
      </c>
      <c r="H5531" s="62">
        <v>11</v>
      </c>
      <c r="J5531" s="28">
        <v>1</v>
      </c>
      <c r="K5531" s="12" t="s">
        <v>24553</v>
      </c>
      <c r="L5531" s="12" t="s">
        <v>24553</v>
      </c>
      <c r="M5531" s="12" t="s">
        <v>24553</v>
      </c>
      <c r="N5531" s="12" t="s">
        <v>24553</v>
      </c>
      <c r="O5531" s="12" t="s">
        <v>24553</v>
      </c>
      <c r="P5531" s="12" t="s">
        <v>24553</v>
      </c>
      <c r="Q5531" s="29" t="s">
        <v>24553</v>
      </c>
      <c r="AA5531" s="3">
        <v>87.839864058325276</v>
      </c>
      <c r="AB5531" s="3">
        <v>100</v>
      </c>
      <c r="AC5531" s="3">
        <v>79.482652106744126</v>
      </c>
      <c r="AD5531" s="3">
        <v>52.322626201088518</v>
      </c>
      <c r="AE5531" s="3">
        <v>57.169071968191091</v>
      </c>
      <c r="AF5531" s="3">
        <v>67.34019485678418</v>
      </c>
      <c r="AG5531" s="3">
        <v>37.810074450622317</v>
      </c>
      <c r="AH5531" s="32">
        <v>36.324712266013023</v>
      </c>
      <c r="AI5531" s="50">
        <v>4.4811508460389997E-2</v>
      </c>
      <c r="AT5531" s="3">
        <v>100</v>
      </c>
      <c r="AU5531" s="3">
        <v>96.945406014359719</v>
      </c>
      <c r="AV5531" s="3">
        <v>94.075652468591386</v>
      </c>
      <c r="AW5531" s="3">
        <v>87.538283761193853</v>
      </c>
      <c r="AX5531" s="3">
        <v>71.214047446273256</v>
      </c>
      <c r="AY5531" s="3">
        <v>51.893806855460411</v>
      </c>
      <c r="AZ5531" s="3">
        <v>40.910553106684937</v>
      </c>
      <c r="BA5531" s="3">
        <v>29.705501312939063</v>
      </c>
      <c r="BB5531" s="3">
        <v>24.133476093946836</v>
      </c>
      <c r="BC5531" s="31">
        <v>22.925523034543396</v>
      </c>
    </row>
    <row r="5532" spans="1:55" x14ac:dyDescent="0.55000000000000004">
      <c r="A5532" s="21" t="s">
        <v>6</v>
      </c>
      <c r="B5532" s="21" t="s">
        <v>18793</v>
      </c>
      <c r="C5532" s="21" t="s">
        <v>12072</v>
      </c>
      <c r="D5532" s="27" t="s">
        <v>12073</v>
      </c>
      <c r="E5532" s="4">
        <v>0</v>
      </c>
      <c r="F5532" s="4">
        <v>1</v>
      </c>
      <c r="G5532" s="4">
        <v>0</v>
      </c>
      <c r="H5532" s="62">
        <v>1</v>
      </c>
      <c r="J5532" s="28">
        <v>1</v>
      </c>
      <c r="K5532" s="12" t="s">
        <v>24553</v>
      </c>
      <c r="L5532" s="12" t="s">
        <v>24553</v>
      </c>
      <c r="M5532" s="12" t="s">
        <v>24553</v>
      </c>
      <c r="N5532" s="12" t="s">
        <v>24553</v>
      </c>
      <c r="O5532" s="12" t="s">
        <v>24553</v>
      </c>
      <c r="P5532" s="12" t="s">
        <v>24553</v>
      </c>
      <c r="Q5532" s="29" t="s">
        <v>24553</v>
      </c>
      <c r="AA5532" s="3">
        <v>64.794251336729118</v>
      </c>
      <c r="AB5532" s="3">
        <v>93.35232471727312</v>
      </c>
      <c r="AC5532" s="3">
        <v>65.565373303254688</v>
      </c>
      <c r="AD5532" s="3">
        <v>40.462987531713104</v>
      </c>
      <c r="AE5532" s="3">
        <v>84.659336585082087</v>
      </c>
      <c r="AF5532" s="3">
        <v>100</v>
      </c>
      <c r="AG5532" s="3">
        <v>57.410282522011883</v>
      </c>
      <c r="AH5532" s="32">
        <v>63.131403725469085</v>
      </c>
      <c r="AI5532" s="50">
        <v>0.182751049166891</v>
      </c>
      <c r="AT5532" s="3">
        <v>74.100840326551918</v>
      </c>
      <c r="AU5532" s="3">
        <v>100</v>
      </c>
      <c r="AV5532" s="3">
        <v>79.974991977637472</v>
      </c>
      <c r="AW5532" s="3">
        <v>79.538816406173055</v>
      </c>
      <c r="AX5532" s="3">
        <v>46.793707145561726</v>
      </c>
      <c r="AY5532" s="3">
        <v>33.568397105085147</v>
      </c>
      <c r="AZ5532" s="3">
        <v>32.145656531400448</v>
      </c>
      <c r="BA5532" s="3">
        <v>38.769353690963499</v>
      </c>
      <c r="BB5532" s="3">
        <v>29.43531617537397</v>
      </c>
      <c r="BC5532" s="31">
        <v>32.107299646242119</v>
      </c>
    </row>
    <row r="5533" spans="1:55" x14ac:dyDescent="0.55000000000000004">
      <c r="A5533" s="21" t="s">
        <v>6</v>
      </c>
      <c r="B5533" s="21" t="s">
        <v>23198</v>
      </c>
      <c r="C5533" s="21" t="s">
        <v>6621</v>
      </c>
      <c r="D5533" s="27" t="s">
        <v>6622</v>
      </c>
      <c r="E5533" s="4">
        <v>1</v>
      </c>
      <c r="F5533" s="4">
        <v>6</v>
      </c>
      <c r="G5533" s="4">
        <v>2</v>
      </c>
      <c r="H5533" s="62">
        <v>15</v>
      </c>
      <c r="J5533" s="28">
        <v>1</v>
      </c>
      <c r="K5533" s="13" t="s">
        <v>24548</v>
      </c>
      <c r="L5533" s="16" t="s">
        <v>16303</v>
      </c>
      <c r="M5533" s="12" t="s">
        <v>24553</v>
      </c>
      <c r="N5533" s="12" t="s">
        <v>24553</v>
      </c>
      <c r="O5533" s="12" t="s">
        <v>24553</v>
      </c>
      <c r="P5533" s="12" t="s">
        <v>24553</v>
      </c>
      <c r="Q5533" s="29" t="s">
        <v>24553</v>
      </c>
      <c r="R5533" s="3">
        <v>54.090517357599552</v>
      </c>
      <c r="S5533" s="3">
        <v>62.808219074602555</v>
      </c>
      <c r="T5533" s="3">
        <v>68.210550395371911</v>
      </c>
      <c r="U5533" s="3">
        <v>65.771677207909747</v>
      </c>
      <c r="V5533" s="3">
        <v>100</v>
      </c>
      <c r="W5533" s="3">
        <v>73.955322725495819</v>
      </c>
      <c r="X5533" s="3">
        <v>79.243857387427852</v>
      </c>
      <c r="Y5533" s="32">
        <v>79.046476742852235</v>
      </c>
      <c r="Z5533" s="50">
        <v>0.14653242643946801</v>
      </c>
      <c r="AA5533" s="3">
        <v>88.280887743290037</v>
      </c>
      <c r="AB5533" s="3">
        <v>85.748433571760444</v>
      </c>
      <c r="AC5533" s="3">
        <v>95.401303790847564</v>
      </c>
      <c r="AD5533" s="3">
        <v>100</v>
      </c>
      <c r="AE5533" s="3">
        <v>72.479386565259205</v>
      </c>
      <c r="AF5533" s="3">
        <v>68.196537393832045</v>
      </c>
      <c r="AG5533" s="3">
        <v>57.171926207359547</v>
      </c>
      <c r="AH5533" s="32">
        <v>46.664128098170558</v>
      </c>
      <c r="AI5533" s="50">
        <v>5.6470383815368204E-3</v>
      </c>
      <c r="AJ5533" s="3">
        <v>46.976354478391649</v>
      </c>
      <c r="AK5533" s="3">
        <v>32.702302342378061</v>
      </c>
      <c r="AL5533" s="3">
        <v>35.488800418596632</v>
      </c>
      <c r="AM5533" s="3">
        <v>32.524314977532804</v>
      </c>
      <c r="AN5533" s="3">
        <v>52.485553440623278</v>
      </c>
      <c r="AO5533" s="3">
        <v>58.80353107505497</v>
      </c>
      <c r="AP5533" s="3">
        <v>58.522407004893232</v>
      </c>
      <c r="AQ5533" s="3">
        <v>100</v>
      </c>
      <c r="AR5533" s="3">
        <v>49.418977269153899</v>
      </c>
      <c r="AS5533" s="31">
        <v>44.922079188960602</v>
      </c>
      <c r="AT5533" s="3">
        <v>100</v>
      </c>
      <c r="AU5533" s="3">
        <v>89.637565974048812</v>
      </c>
      <c r="AV5533" s="3">
        <v>92.080801934486786</v>
      </c>
      <c r="AW5533" s="3">
        <v>93.604386231257891</v>
      </c>
      <c r="AX5533" s="3">
        <v>88.289907433427672</v>
      </c>
      <c r="AY5533" s="3">
        <v>82.457765237577718</v>
      </c>
      <c r="AZ5533" s="3">
        <v>86.034605716505567</v>
      </c>
      <c r="BA5533" s="3">
        <v>71.844219250875938</v>
      </c>
      <c r="BB5533" s="3">
        <v>88.711615165020334</v>
      </c>
      <c r="BC5533" s="31">
        <v>85.310911992875134</v>
      </c>
    </row>
    <row r="5534" spans="1:55" x14ac:dyDescent="0.55000000000000004">
      <c r="A5534" s="21" t="s">
        <v>6</v>
      </c>
      <c r="B5534" s="21" t="s">
        <v>19107</v>
      </c>
      <c r="C5534" s="21" t="s">
        <v>10436</v>
      </c>
      <c r="D5534" s="27" t="s">
        <v>10437</v>
      </c>
      <c r="E5534" s="4">
        <v>0</v>
      </c>
      <c r="F5534" s="4">
        <v>1</v>
      </c>
      <c r="G5534" s="4">
        <v>0</v>
      </c>
      <c r="H5534" s="62">
        <v>3</v>
      </c>
      <c r="J5534" s="28">
        <v>1</v>
      </c>
      <c r="K5534" s="13" t="s">
        <v>24548</v>
      </c>
      <c r="L5534" s="12" t="s">
        <v>24553</v>
      </c>
      <c r="M5534" s="12" t="s">
        <v>24553</v>
      </c>
      <c r="N5534" s="12" t="s">
        <v>24553</v>
      </c>
      <c r="O5534" s="12" t="s">
        <v>24553</v>
      </c>
      <c r="P5534" s="12" t="s">
        <v>24553</v>
      </c>
      <c r="Q5534" s="29" t="s">
        <v>24553</v>
      </c>
      <c r="AA5534" s="3">
        <v>48.739110205060001</v>
      </c>
      <c r="AB5534" s="3">
        <v>67.411807055700308</v>
      </c>
      <c r="AC5534" s="3">
        <v>77.082377170972933</v>
      </c>
      <c r="AD5534" s="3">
        <v>83.65055193097605</v>
      </c>
      <c r="AE5534" s="3">
        <v>85.41514915264564</v>
      </c>
      <c r="AF5534" s="3">
        <v>100</v>
      </c>
      <c r="AG5534" s="3">
        <v>97.515701838209253</v>
      </c>
      <c r="AH5534" s="32">
        <v>91.810071232778284</v>
      </c>
      <c r="AI5534" s="50">
        <v>5.9550873239178202E-2</v>
      </c>
      <c r="AT5534" s="3">
        <v>92.150595629330823</v>
      </c>
      <c r="AU5534" s="3">
        <v>91.980753256649521</v>
      </c>
      <c r="AV5534" s="3">
        <v>91.876555400732215</v>
      </c>
      <c r="AW5534" s="3">
        <v>86.013598417031673</v>
      </c>
      <c r="AX5534" s="3">
        <v>81.447965204193238</v>
      </c>
      <c r="AY5534" s="3">
        <v>100</v>
      </c>
      <c r="AZ5534" s="3">
        <v>83.592401847614184</v>
      </c>
      <c r="BA5534" s="3">
        <v>62.408562848108254</v>
      </c>
      <c r="BB5534" s="3">
        <v>70.412888365779168</v>
      </c>
      <c r="BC5534" s="31">
        <v>66.887136944207569</v>
      </c>
    </row>
    <row r="5535" spans="1:55" x14ac:dyDescent="0.55000000000000004">
      <c r="A5535" s="21" t="s">
        <v>6</v>
      </c>
      <c r="B5535" s="21" t="s">
        <v>22599</v>
      </c>
      <c r="C5535" s="21" t="s">
        <v>8611</v>
      </c>
      <c r="D5535" s="27" t="s">
        <v>8612</v>
      </c>
      <c r="E5535" s="4">
        <v>0</v>
      </c>
      <c r="F5535" s="4">
        <v>5</v>
      </c>
      <c r="G5535" s="4">
        <v>2</v>
      </c>
      <c r="H5535" s="62">
        <v>22</v>
      </c>
      <c r="J5535" s="28">
        <v>1</v>
      </c>
      <c r="K5535" s="13" t="s">
        <v>24548</v>
      </c>
      <c r="L5535" s="16" t="s">
        <v>16303</v>
      </c>
      <c r="M5535" s="12" t="s">
        <v>24553</v>
      </c>
      <c r="N5535" s="12" t="s">
        <v>24553</v>
      </c>
      <c r="O5535" s="12" t="s">
        <v>24553</v>
      </c>
      <c r="P5535" s="14" t="s">
        <v>24551</v>
      </c>
      <c r="Q5535" s="29" t="s">
        <v>24553</v>
      </c>
      <c r="AA5535" s="3">
        <v>96.2891686193244</v>
      </c>
      <c r="AB5535" s="3">
        <v>100</v>
      </c>
      <c r="AC5535" s="3">
        <v>93.962140565828818</v>
      </c>
      <c r="AD5535" s="3">
        <v>94.873341830657338</v>
      </c>
      <c r="AE5535" s="3">
        <v>67.773688352684331</v>
      </c>
      <c r="AF5535" s="3">
        <v>60.118078361555483</v>
      </c>
      <c r="AG5535" s="3">
        <v>68.906250797620586</v>
      </c>
      <c r="AH5535" s="32">
        <v>68.419539725077527</v>
      </c>
      <c r="AI5535" s="50">
        <v>3.2711449253965898E-3</v>
      </c>
      <c r="AJ5535" s="3">
        <v>100</v>
      </c>
      <c r="AK5535" s="3">
        <v>62.414025589604883</v>
      </c>
      <c r="AL5535" s="3">
        <v>61.839762377371954</v>
      </c>
      <c r="AM5535" s="3">
        <v>89.11126461265674</v>
      </c>
      <c r="AN5535" s="3">
        <v>69.825665806687937</v>
      </c>
      <c r="AO5535" s="3">
        <v>60.917794156931123</v>
      </c>
      <c r="AP5535" s="3">
        <v>75.494812963726133</v>
      </c>
      <c r="AQ5535" s="3">
        <v>82.724103822869836</v>
      </c>
      <c r="AR5535" s="3">
        <v>50.514918443423682</v>
      </c>
      <c r="AS5535" s="31">
        <v>38.25506917199283</v>
      </c>
      <c r="AT5535" s="3">
        <v>93.771432551638483</v>
      </c>
      <c r="AU5535" s="3">
        <v>96.356935875569604</v>
      </c>
      <c r="AV5535" s="3">
        <v>93.171322654154991</v>
      </c>
      <c r="AW5535" s="3">
        <v>93.25324063882816</v>
      </c>
      <c r="AX5535" s="3">
        <v>100</v>
      </c>
      <c r="AY5535" s="3">
        <v>83.65707408814886</v>
      </c>
      <c r="AZ5535" s="3">
        <v>84.434328014713287</v>
      </c>
      <c r="BA5535" s="3">
        <v>61.694442378355575</v>
      </c>
      <c r="BB5535" s="3">
        <v>66.431702269834034</v>
      </c>
      <c r="BC5535" s="31">
        <v>63.917339803810869</v>
      </c>
    </row>
    <row r="5536" spans="1:55" x14ac:dyDescent="0.55000000000000004">
      <c r="A5536" s="21" t="s">
        <v>6</v>
      </c>
      <c r="B5536" s="21" t="s">
        <v>20859</v>
      </c>
      <c r="C5536" s="21" t="s">
        <v>11953</v>
      </c>
      <c r="D5536" s="27" t="s">
        <v>11954</v>
      </c>
      <c r="E5536" s="4">
        <v>0</v>
      </c>
      <c r="F5536" s="4">
        <v>4</v>
      </c>
      <c r="G5536" s="4">
        <v>0</v>
      </c>
      <c r="H5536" s="62">
        <v>6</v>
      </c>
      <c r="J5536" s="28">
        <v>1</v>
      </c>
      <c r="K5536" s="13" t="s">
        <v>24548</v>
      </c>
      <c r="L5536" s="16" t="s">
        <v>16303</v>
      </c>
      <c r="M5536" s="12" t="s">
        <v>24553</v>
      </c>
      <c r="N5536" s="12" t="s">
        <v>24553</v>
      </c>
      <c r="O5536" s="12" t="s">
        <v>24553</v>
      </c>
      <c r="P5536" s="14" t="s">
        <v>24551</v>
      </c>
      <c r="Q5536" s="29" t="s">
        <v>24553</v>
      </c>
      <c r="AA5536" s="3">
        <v>40.92783816356669</v>
      </c>
      <c r="AB5536" s="3">
        <v>43.261810577592868</v>
      </c>
      <c r="AC5536" s="3">
        <v>49.494092685723956</v>
      </c>
      <c r="AD5536" s="3">
        <v>35.753050167654536</v>
      </c>
      <c r="AE5536" s="3">
        <v>59.987370511157543</v>
      </c>
      <c r="AF5536" s="3">
        <v>54.331783604335982</v>
      </c>
      <c r="AG5536" s="3">
        <v>98.137418482097004</v>
      </c>
      <c r="AH5536" s="32">
        <v>100</v>
      </c>
      <c r="AI5536" s="50">
        <v>4.4951642501492297E-3</v>
      </c>
      <c r="AT5536" s="3">
        <v>79.559590473278746</v>
      </c>
      <c r="AU5536" s="3">
        <v>90.868515318846519</v>
      </c>
      <c r="AV5536" s="3">
        <v>100</v>
      </c>
      <c r="AW5536" s="3">
        <v>84.757930301470324</v>
      </c>
      <c r="AX5536" s="3">
        <v>73.476895486819103</v>
      </c>
      <c r="AY5536" s="3">
        <v>86.649693392898925</v>
      </c>
      <c r="AZ5536" s="3">
        <v>83.327130532984711</v>
      </c>
      <c r="BA5536" s="3">
        <v>80.87512440952554</v>
      </c>
      <c r="BB5536" s="3">
        <v>86.16374203224602</v>
      </c>
      <c r="BC5536" s="31">
        <v>83.700285103655432</v>
      </c>
    </row>
    <row r="5537" spans="1:55" x14ac:dyDescent="0.55000000000000004">
      <c r="A5537" s="21" t="s">
        <v>6</v>
      </c>
      <c r="B5537" s="21" t="s">
        <v>21039</v>
      </c>
      <c r="C5537" s="21" t="s">
        <v>7089</v>
      </c>
      <c r="D5537" s="27" t="s">
        <v>7090</v>
      </c>
      <c r="E5537" s="4">
        <v>0</v>
      </c>
      <c r="F5537" s="4">
        <v>4</v>
      </c>
      <c r="G5537" s="4">
        <v>0</v>
      </c>
      <c r="H5537" s="62">
        <v>20</v>
      </c>
      <c r="J5537" s="28">
        <v>1</v>
      </c>
      <c r="K5537" s="12" t="s">
        <v>24553</v>
      </c>
      <c r="L5537" s="12" t="s">
        <v>24553</v>
      </c>
      <c r="M5537" s="12" t="s">
        <v>24553</v>
      </c>
      <c r="N5537" s="12" t="s">
        <v>24553</v>
      </c>
      <c r="O5537" s="12" t="s">
        <v>24553</v>
      </c>
      <c r="P5537" s="12" t="s">
        <v>24553</v>
      </c>
      <c r="Q5537" s="29" t="s">
        <v>24553</v>
      </c>
      <c r="AA5537" s="3">
        <v>81.117341399187225</v>
      </c>
      <c r="AB5537" s="3">
        <v>76.361442600927319</v>
      </c>
      <c r="AC5537" s="3">
        <v>98.567666258176203</v>
      </c>
      <c r="AD5537" s="3">
        <v>100</v>
      </c>
      <c r="AE5537" s="3">
        <v>83.317585843014882</v>
      </c>
      <c r="AF5537" s="3">
        <v>72.998806927485958</v>
      </c>
      <c r="AG5537" s="3">
        <v>64.607952618278148</v>
      </c>
      <c r="AH5537" s="32">
        <v>64.915003516972561</v>
      </c>
      <c r="AI5537" s="50">
        <v>1.08147716321108E-2</v>
      </c>
      <c r="AT5537" s="3">
        <v>88.942864543950563</v>
      </c>
      <c r="AU5537" s="3">
        <v>82.050180589537035</v>
      </c>
      <c r="AV5537" s="3">
        <v>87.982116783085161</v>
      </c>
      <c r="AW5537" s="3">
        <v>86.742846511609869</v>
      </c>
      <c r="AX5537" s="3">
        <v>100</v>
      </c>
      <c r="AY5537" s="3">
        <v>86.604840508706786</v>
      </c>
      <c r="AZ5537" s="3">
        <v>85.264382960749401</v>
      </c>
      <c r="BA5537" s="3">
        <v>60.978481126834708</v>
      </c>
      <c r="BB5537" s="3">
        <v>54.136133032939284</v>
      </c>
      <c r="BC5537" s="31">
        <v>39.053786748083432</v>
      </c>
    </row>
    <row r="5538" spans="1:55" x14ac:dyDescent="0.55000000000000004">
      <c r="A5538" s="21" t="s">
        <v>6</v>
      </c>
      <c r="B5538" s="21" t="s">
        <v>17424</v>
      </c>
      <c r="C5538" s="21" t="s">
        <v>9867</v>
      </c>
      <c r="D5538" s="27" t="s">
        <v>9868</v>
      </c>
      <c r="E5538" s="4">
        <v>0</v>
      </c>
      <c r="F5538" s="4">
        <v>0</v>
      </c>
      <c r="G5538" s="4">
        <v>0</v>
      </c>
      <c r="H5538" s="62">
        <v>2</v>
      </c>
      <c r="J5538" s="28">
        <v>1</v>
      </c>
      <c r="K5538" s="13" t="s">
        <v>24548</v>
      </c>
      <c r="L5538" s="16" t="s">
        <v>16303</v>
      </c>
      <c r="M5538" s="12" t="s">
        <v>24553</v>
      </c>
      <c r="N5538" s="12" t="s">
        <v>24553</v>
      </c>
      <c r="O5538" s="12" t="s">
        <v>24553</v>
      </c>
      <c r="P5538" s="14" t="s">
        <v>24551</v>
      </c>
      <c r="Q5538" s="29" t="s">
        <v>24553</v>
      </c>
      <c r="AT5538" s="3">
        <v>100</v>
      </c>
      <c r="AU5538" s="3">
        <v>91.374458217388067</v>
      </c>
      <c r="AV5538" s="3">
        <v>81.943478310064805</v>
      </c>
      <c r="AW5538" s="3">
        <v>82.485756288393091</v>
      </c>
      <c r="AX5538" s="3">
        <v>71.289744393382492</v>
      </c>
      <c r="AY5538" s="3">
        <v>62.181598809169394</v>
      </c>
      <c r="AZ5538" s="3">
        <v>55.593470194305326</v>
      </c>
      <c r="BA5538" s="3">
        <v>34.011139694222429</v>
      </c>
      <c r="BB5538" s="3">
        <v>37.134907771823272</v>
      </c>
      <c r="BC5538" s="31">
        <v>64.777841442081325</v>
      </c>
    </row>
    <row r="5539" spans="1:55" x14ac:dyDescent="0.55000000000000004">
      <c r="A5539" s="21" t="s">
        <v>6</v>
      </c>
      <c r="B5539" s="21" t="s">
        <v>16521</v>
      </c>
      <c r="C5539" s="21" t="s">
        <v>1096</v>
      </c>
      <c r="D5539" s="27" t="s">
        <v>1097</v>
      </c>
      <c r="E5539" s="4">
        <v>0</v>
      </c>
      <c r="F5539" s="4">
        <v>0</v>
      </c>
      <c r="G5539" s="4">
        <v>0</v>
      </c>
      <c r="H5539" s="62">
        <v>1</v>
      </c>
      <c r="J5539" s="28">
        <v>1</v>
      </c>
      <c r="K5539" s="13" t="s">
        <v>24548</v>
      </c>
      <c r="L5539" s="12" t="s">
        <v>24553</v>
      </c>
      <c r="M5539" s="12" t="s">
        <v>24553</v>
      </c>
      <c r="N5539" s="12" t="s">
        <v>24553</v>
      </c>
      <c r="O5539" s="12" t="s">
        <v>24553</v>
      </c>
      <c r="P5539" s="12" t="s">
        <v>24553</v>
      </c>
      <c r="Q5539" s="29" t="s">
        <v>24553</v>
      </c>
      <c r="AT5539" s="3">
        <v>90.553849281067357</v>
      </c>
      <c r="AU5539" s="3">
        <v>89.18626827370322</v>
      </c>
      <c r="AV5539" s="3">
        <v>78.075280134754408</v>
      </c>
      <c r="AW5539" s="3">
        <v>100</v>
      </c>
      <c r="AX5539" s="3">
        <v>77.090941100716847</v>
      </c>
      <c r="AY5539" s="3">
        <v>73.465827481175651</v>
      </c>
      <c r="AZ5539" s="3">
        <v>81.824740114542109</v>
      </c>
      <c r="BA5539" s="3">
        <v>87.546780967745661</v>
      </c>
      <c r="BB5539" s="3">
        <v>87.949359055274485</v>
      </c>
      <c r="BC5539" s="31">
        <v>85.664347446765888</v>
      </c>
    </row>
    <row r="5540" spans="1:55" x14ac:dyDescent="0.55000000000000004">
      <c r="A5540" s="21" t="s">
        <v>6</v>
      </c>
      <c r="B5540" s="21" t="s">
        <v>18336</v>
      </c>
      <c r="C5540" s="21" t="s">
        <v>12915</v>
      </c>
      <c r="D5540" s="27" t="s">
        <v>12916</v>
      </c>
      <c r="E5540" s="4">
        <v>0</v>
      </c>
      <c r="F5540" s="4">
        <v>0</v>
      </c>
      <c r="G5540" s="4">
        <v>0</v>
      </c>
      <c r="H5540" s="62">
        <v>7</v>
      </c>
      <c r="J5540" s="28">
        <v>1</v>
      </c>
      <c r="K5540" s="13" t="s">
        <v>24548</v>
      </c>
      <c r="L5540" s="16" t="s">
        <v>16303</v>
      </c>
      <c r="M5540" s="12" t="s">
        <v>24553</v>
      </c>
      <c r="N5540" s="12" t="s">
        <v>24553</v>
      </c>
      <c r="O5540" s="12" t="s">
        <v>24553</v>
      </c>
      <c r="P5540" s="14" t="s">
        <v>24551</v>
      </c>
      <c r="Q5540" s="29" t="s">
        <v>24553</v>
      </c>
      <c r="AT5540" s="3">
        <v>79.787088523846961</v>
      </c>
      <c r="AU5540" s="3">
        <v>83.387264786115296</v>
      </c>
      <c r="AV5540" s="3">
        <v>71.076465596655353</v>
      </c>
      <c r="AW5540" s="3">
        <v>65.815926803516206</v>
      </c>
      <c r="AX5540" s="3">
        <v>66.754027245403663</v>
      </c>
      <c r="AY5540" s="3">
        <v>66.27936871127396</v>
      </c>
      <c r="AZ5540" s="3">
        <v>59.744177975724874</v>
      </c>
      <c r="BA5540" s="3">
        <v>69.30479306666048</v>
      </c>
      <c r="BB5540" s="3">
        <v>68.372083253082906</v>
      </c>
      <c r="BC5540" s="31">
        <v>100</v>
      </c>
    </row>
    <row r="5541" spans="1:55" x14ac:dyDescent="0.55000000000000004">
      <c r="A5541" s="21" t="s">
        <v>6</v>
      </c>
      <c r="B5541" s="21" t="s">
        <v>24393</v>
      </c>
      <c r="C5541" s="21" t="s">
        <v>3356</v>
      </c>
      <c r="D5541" s="27" t="s">
        <v>620</v>
      </c>
      <c r="E5541" s="4">
        <v>27</v>
      </c>
      <c r="F5541" s="4">
        <v>48</v>
      </c>
      <c r="G5541" s="4">
        <v>47</v>
      </c>
      <c r="H5541" s="62">
        <v>44</v>
      </c>
      <c r="J5541" s="28">
        <v>1</v>
      </c>
      <c r="K5541" s="12" t="s">
        <v>24553</v>
      </c>
      <c r="L5541" s="12" t="s">
        <v>24553</v>
      </c>
      <c r="M5541" s="12" t="s">
        <v>24553</v>
      </c>
      <c r="N5541" s="12" t="s">
        <v>24553</v>
      </c>
      <c r="O5541" s="12" t="s">
        <v>24553</v>
      </c>
      <c r="P5541" s="12" t="s">
        <v>24553</v>
      </c>
      <c r="Q5541" s="29" t="s">
        <v>24553</v>
      </c>
      <c r="R5541" s="3">
        <v>31.661177129632122</v>
      </c>
      <c r="S5541" s="3">
        <v>27.285401273105016</v>
      </c>
      <c r="T5541" s="3">
        <v>89.826723745533059</v>
      </c>
      <c r="U5541" s="3">
        <v>89.664650776391071</v>
      </c>
      <c r="V5541" s="3">
        <v>94.025376479260274</v>
      </c>
      <c r="W5541" s="3">
        <v>100</v>
      </c>
      <c r="X5541" s="3">
        <v>82.232415887764148</v>
      </c>
      <c r="Y5541" s="32">
        <v>80.922873913706766</v>
      </c>
      <c r="Z5541" s="50">
        <v>2.6585582683133702E-4</v>
      </c>
      <c r="AA5541" s="3">
        <v>61.362220509147491</v>
      </c>
      <c r="AB5541" s="3">
        <v>55.966493712514541</v>
      </c>
      <c r="AC5541" s="3">
        <v>68.321561620728147</v>
      </c>
      <c r="AD5541" s="3">
        <v>68.00207522641081</v>
      </c>
      <c r="AE5541" s="3">
        <v>84.424171014742029</v>
      </c>
      <c r="AF5541" s="3">
        <v>77.07925558670685</v>
      </c>
      <c r="AG5541" s="3">
        <v>89.451898284850216</v>
      </c>
      <c r="AH5541" s="32">
        <v>100</v>
      </c>
      <c r="AI5541" s="50">
        <v>1.41876993513143E-2</v>
      </c>
      <c r="AJ5541" s="3">
        <v>9.5024373608311485</v>
      </c>
      <c r="AK5541" s="3">
        <v>6.462488561121198</v>
      </c>
      <c r="AL5541" s="3">
        <v>4.3902390783055392</v>
      </c>
      <c r="AM5541" s="3">
        <v>9.4589221023896517</v>
      </c>
      <c r="AN5541" s="3">
        <v>15.409419897794463</v>
      </c>
      <c r="AO5541" s="3">
        <v>35.812686645378598</v>
      </c>
      <c r="AP5541" s="3">
        <v>31.500821792118217</v>
      </c>
      <c r="AQ5541" s="3">
        <v>32.429050400822376</v>
      </c>
      <c r="AR5541" s="3">
        <v>34.383809685605151</v>
      </c>
      <c r="AS5541" s="31">
        <v>100</v>
      </c>
      <c r="AT5541" s="3">
        <v>62.574348453903184</v>
      </c>
      <c r="AU5541" s="3">
        <v>57.752268452333269</v>
      </c>
      <c r="AV5541" s="3">
        <v>62.694686436117195</v>
      </c>
      <c r="AW5541" s="3">
        <v>66.015368189969266</v>
      </c>
      <c r="AX5541" s="3">
        <v>71.243597724254755</v>
      </c>
      <c r="AY5541" s="3">
        <v>66.466082516285326</v>
      </c>
      <c r="AZ5541" s="3">
        <v>77.781651025252785</v>
      </c>
      <c r="BA5541" s="3">
        <v>82.015950077896065</v>
      </c>
      <c r="BB5541" s="3">
        <v>100</v>
      </c>
      <c r="BC5541" s="31">
        <v>92.787134386889235</v>
      </c>
    </row>
    <row r="5542" spans="1:55" x14ac:dyDescent="0.55000000000000004">
      <c r="A5542" s="21" t="s">
        <v>6</v>
      </c>
      <c r="B5542" s="21" t="s">
        <v>21147</v>
      </c>
      <c r="C5542" s="21" t="s">
        <v>12147</v>
      </c>
      <c r="D5542" s="27" t="s">
        <v>12148</v>
      </c>
      <c r="E5542" s="4">
        <v>0</v>
      </c>
      <c r="F5542" s="4">
        <v>5</v>
      </c>
      <c r="G5542" s="4">
        <v>0</v>
      </c>
      <c r="H5542" s="62">
        <v>9</v>
      </c>
      <c r="J5542" s="28">
        <v>1</v>
      </c>
      <c r="K5542" s="13" t="s">
        <v>24548</v>
      </c>
      <c r="L5542" s="16" t="s">
        <v>16303</v>
      </c>
      <c r="M5542" s="17" t="s">
        <v>24549</v>
      </c>
      <c r="N5542" s="12" t="s">
        <v>24553</v>
      </c>
      <c r="O5542" s="12" t="s">
        <v>24553</v>
      </c>
      <c r="P5542" s="12" t="s">
        <v>24553</v>
      </c>
      <c r="Q5542" s="29" t="s">
        <v>24553</v>
      </c>
      <c r="AA5542" s="3">
        <v>93.504362257752874</v>
      </c>
      <c r="AB5542" s="3">
        <v>100</v>
      </c>
      <c r="AC5542" s="3">
        <v>38.659455024532676</v>
      </c>
      <c r="AD5542" s="3">
        <v>41.012290160626108</v>
      </c>
      <c r="AE5542" s="3">
        <v>24.282289278849419</v>
      </c>
      <c r="AF5542" s="3">
        <v>30.621403339299363</v>
      </c>
      <c r="AG5542" s="3">
        <v>49.07603042641496</v>
      </c>
      <c r="AH5542" s="32">
        <v>48.382306055039628</v>
      </c>
      <c r="AI5542" s="50">
        <v>1.3507307118312099E-3</v>
      </c>
      <c r="AT5542" s="3">
        <v>100</v>
      </c>
      <c r="AU5542" s="3">
        <v>91.824569054537591</v>
      </c>
      <c r="AV5542" s="3">
        <v>96.61693278743985</v>
      </c>
      <c r="AW5542" s="3">
        <v>83.110971374114769</v>
      </c>
      <c r="AX5542" s="3">
        <v>79.000016048692402</v>
      </c>
      <c r="AY5542" s="3">
        <v>65.566492153628076</v>
      </c>
      <c r="AZ5542" s="3">
        <v>63.015491832939517</v>
      </c>
      <c r="BA5542" s="3">
        <v>44.459392208829044</v>
      </c>
      <c r="BB5542" s="3">
        <v>51.915185913537456</v>
      </c>
      <c r="BC5542" s="31">
        <v>63.829630209888236</v>
      </c>
    </row>
    <row r="5543" spans="1:55" x14ac:dyDescent="0.55000000000000004">
      <c r="A5543" s="21" t="s">
        <v>6</v>
      </c>
      <c r="B5543" s="21" t="s">
        <v>17873</v>
      </c>
      <c r="C5543" s="21" t="s">
        <v>13738</v>
      </c>
      <c r="D5543" s="27" t="s">
        <v>13739</v>
      </c>
      <c r="E5543" s="4">
        <v>0</v>
      </c>
      <c r="F5543" s="4">
        <v>0</v>
      </c>
      <c r="G5543" s="4">
        <v>0</v>
      </c>
      <c r="H5543" s="62">
        <v>3</v>
      </c>
      <c r="J5543" s="28">
        <v>1</v>
      </c>
      <c r="K5543" s="13" t="s">
        <v>24548</v>
      </c>
      <c r="L5543" s="12" t="s">
        <v>24553</v>
      </c>
      <c r="M5543" s="12" t="s">
        <v>24553</v>
      </c>
      <c r="N5543" s="12" t="s">
        <v>24553</v>
      </c>
      <c r="O5543" s="12" t="s">
        <v>24553</v>
      </c>
      <c r="P5543" s="14" t="s">
        <v>24551</v>
      </c>
      <c r="Q5543" s="29" t="s">
        <v>24553</v>
      </c>
      <c r="AT5543" s="3">
        <v>97.431942859312002</v>
      </c>
      <c r="AU5543" s="3">
        <v>96.563051880697287</v>
      </c>
      <c r="AV5543" s="3">
        <v>83.310994692850457</v>
      </c>
      <c r="AW5543" s="3">
        <v>72.957964683262759</v>
      </c>
      <c r="AX5543" s="3">
        <v>74.506305170161582</v>
      </c>
      <c r="AY5543" s="3">
        <v>63.305288934424894</v>
      </c>
      <c r="AZ5543" s="3">
        <v>48.943916553959099</v>
      </c>
      <c r="BA5543" s="3">
        <v>40.099905679835828</v>
      </c>
      <c r="BB5543" s="3">
        <v>67.38235209805022</v>
      </c>
      <c r="BC5543" s="31">
        <v>100</v>
      </c>
    </row>
    <row r="5544" spans="1:55" x14ac:dyDescent="0.55000000000000004">
      <c r="A5544" s="21" t="s">
        <v>6</v>
      </c>
      <c r="B5544" s="21" t="s">
        <v>24545</v>
      </c>
      <c r="C5544" s="21" t="s">
        <v>4943</v>
      </c>
      <c r="D5544" s="27" t="s">
        <v>4944</v>
      </c>
      <c r="E5544" s="4">
        <v>210</v>
      </c>
      <c r="F5544" s="4">
        <v>93</v>
      </c>
      <c r="G5544" s="4">
        <v>101</v>
      </c>
      <c r="H5544" s="62">
        <v>231</v>
      </c>
      <c r="J5544" s="28">
        <v>1</v>
      </c>
      <c r="K5544" s="13" t="s">
        <v>24548</v>
      </c>
      <c r="L5544" s="12" t="s">
        <v>24553</v>
      </c>
      <c r="M5544" s="12" t="s">
        <v>24553</v>
      </c>
      <c r="N5544" s="12" t="s">
        <v>24553</v>
      </c>
      <c r="O5544" s="12" t="s">
        <v>24553</v>
      </c>
      <c r="P5544" s="14" t="s">
        <v>24551</v>
      </c>
      <c r="Q5544" s="29" t="s">
        <v>24553</v>
      </c>
      <c r="R5544" s="3">
        <v>47.21367919581153</v>
      </c>
      <c r="S5544" s="3">
        <v>55.66452418265262</v>
      </c>
      <c r="T5544" s="3">
        <v>45.512959768556648</v>
      </c>
      <c r="U5544" s="3">
        <v>41.694827794131136</v>
      </c>
      <c r="V5544" s="3">
        <v>68.753492798720401</v>
      </c>
      <c r="W5544" s="3">
        <v>83.425582362480043</v>
      </c>
      <c r="X5544" s="3">
        <v>98.462469068648161</v>
      </c>
      <c r="Y5544" s="32">
        <v>100</v>
      </c>
      <c r="Z5544" s="50">
        <v>4.8874445900384299E-3</v>
      </c>
      <c r="AA5544" s="3">
        <v>76.123632806708841</v>
      </c>
      <c r="AB5544" s="3">
        <v>72.864765361827736</v>
      </c>
      <c r="AC5544" s="3">
        <v>92.136520233866364</v>
      </c>
      <c r="AD5544" s="3">
        <v>100</v>
      </c>
      <c r="AE5544" s="3">
        <v>98.886761336225206</v>
      </c>
      <c r="AF5544" s="3">
        <v>93.437495192618641</v>
      </c>
      <c r="AG5544" s="3">
        <v>88.576653103400375</v>
      </c>
      <c r="AH5544" s="32">
        <v>89.212655949834016</v>
      </c>
      <c r="AI5544" s="50">
        <v>1.9231319176611399E-2</v>
      </c>
      <c r="AJ5544" s="3">
        <v>48.404287717123083</v>
      </c>
      <c r="AK5544" s="3">
        <v>55.37391621108867</v>
      </c>
      <c r="AL5544" s="3">
        <v>53.528277034395288</v>
      </c>
      <c r="AM5544" s="3">
        <v>51.115161874071745</v>
      </c>
      <c r="AN5544" s="3">
        <v>42.125020060365095</v>
      </c>
      <c r="AO5544" s="3">
        <v>38.494203304442422</v>
      </c>
      <c r="AP5544" s="3">
        <v>40.896944877247293</v>
      </c>
      <c r="AQ5544" s="3">
        <v>62.223046396811142</v>
      </c>
      <c r="AR5544" s="3">
        <v>87.604521797376051</v>
      </c>
      <c r="AS5544" s="31">
        <v>100</v>
      </c>
      <c r="AT5544" s="3">
        <v>71.581716053221626</v>
      </c>
      <c r="AU5544" s="3">
        <v>75.215387112519181</v>
      </c>
      <c r="AV5544" s="3">
        <v>76.820832145542738</v>
      </c>
      <c r="AW5544" s="3">
        <v>80.737527278670441</v>
      </c>
      <c r="AX5544" s="3">
        <v>84.17072539649395</v>
      </c>
      <c r="AY5544" s="3">
        <v>87.839902445690285</v>
      </c>
      <c r="AZ5544" s="3">
        <v>89.767174681189104</v>
      </c>
      <c r="BA5544" s="3">
        <v>100</v>
      </c>
      <c r="BB5544" s="3">
        <v>91.840944963038467</v>
      </c>
      <c r="BC5544" s="31">
        <v>84.569640531277415</v>
      </c>
    </row>
    <row r="5545" spans="1:55" x14ac:dyDescent="0.55000000000000004">
      <c r="A5545" s="21" t="s">
        <v>6</v>
      </c>
      <c r="B5545" s="21" t="s">
        <v>19386</v>
      </c>
      <c r="C5545" s="21" t="s">
        <v>8643</v>
      </c>
      <c r="D5545" s="27" t="s">
        <v>8644</v>
      </c>
      <c r="E5545" s="4">
        <v>0</v>
      </c>
      <c r="F5545" s="4">
        <v>1</v>
      </c>
      <c r="G5545" s="4">
        <v>0</v>
      </c>
      <c r="H5545" s="62">
        <v>6</v>
      </c>
      <c r="J5545" s="28">
        <v>1</v>
      </c>
      <c r="K5545" s="13" t="s">
        <v>24548</v>
      </c>
      <c r="L5545" s="12" t="s">
        <v>24553</v>
      </c>
      <c r="M5545" s="12" t="s">
        <v>24553</v>
      </c>
      <c r="N5545" s="12" t="s">
        <v>24553</v>
      </c>
      <c r="O5545" s="12" t="s">
        <v>24553</v>
      </c>
      <c r="P5545" s="12" t="s">
        <v>24553</v>
      </c>
      <c r="Q5545" s="29" t="s">
        <v>24553</v>
      </c>
      <c r="AA5545" s="3">
        <v>91.062414391991666</v>
      </c>
      <c r="AB5545" s="3">
        <v>100</v>
      </c>
      <c r="AC5545" s="3">
        <v>75.277668126596893</v>
      </c>
      <c r="AD5545" s="3">
        <v>75.76538282205324</v>
      </c>
      <c r="AE5545" s="3">
        <v>54.455799540747563</v>
      </c>
      <c r="AF5545" s="3">
        <v>54.292519735557022</v>
      </c>
      <c r="AG5545" s="3">
        <v>53.762511176578876</v>
      </c>
      <c r="AH5545" s="32">
        <v>59.737519297790321</v>
      </c>
      <c r="AI5545" s="50">
        <v>4.4547615306443997E-3</v>
      </c>
      <c r="AT5545" s="3">
        <v>100</v>
      </c>
      <c r="AU5545" s="3">
        <v>72.496282303639987</v>
      </c>
      <c r="AV5545" s="3">
        <v>71.1579490933632</v>
      </c>
      <c r="AW5545" s="3">
        <v>70.61703682721398</v>
      </c>
      <c r="AX5545" s="3">
        <v>77.766481951095727</v>
      </c>
      <c r="AY5545" s="3">
        <v>54.924480565364675</v>
      </c>
      <c r="AZ5545" s="3">
        <v>73.689829099427996</v>
      </c>
      <c r="BA5545" s="3">
        <v>36.407626707343645</v>
      </c>
      <c r="BB5545" s="3">
        <v>25.390800258011591</v>
      </c>
      <c r="BC5545" s="31">
        <v>30.582139516151845</v>
      </c>
    </row>
    <row r="5546" spans="1:55" x14ac:dyDescent="0.55000000000000004">
      <c r="A5546" s="21" t="s">
        <v>6</v>
      </c>
      <c r="B5546" s="21" t="s">
        <v>20311</v>
      </c>
      <c r="C5546" s="21" t="s">
        <v>8932</v>
      </c>
      <c r="D5546" s="27" t="s">
        <v>8933</v>
      </c>
      <c r="E5546" s="4">
        <v>0</v>
      </c>
      <c r="F5546" s="4">
        <v>2</v>
      </c>
      <c r="G5546" s="4">
        <v>0</v>
      </c>
      <c r="H5546" s="62">
        <v>14</v>
      </c>
      <c r="J5546" s="28">
        <v>2</v>
      </c>
      <c r="K5546" s="12" t="s">
        <v>24553</v>
      </c>
      <c r="L5546" s="12" t="s">
        <v>24553</v>
      </c>
      <c r="M5546" s="12" t="s">
        <v>24553</v>
      </c>
      <c r="N5546" s="12" t="s">
        <v>24553</v>
      </c>
      <c r="O5546" s="12" t="s">
        <v>24553</v>
      </c>
      <c r="P5546" s="12" t="s">
        <v>24553</v>
      </c>
      <c r="Q5546" s="29" t="s">
        <v>24553</v>
      </c>
      <c r="AA5546" s="3">
        <v>69.582552756736987</v>
      </c>
      <c r="AB5546" s="3">
        <v>74.594879946999782</v>
      </c>
      <c r="AC5546" s="3">
        <v>79.173211617906787</v>
      </c>
      <c r="AD5546" s="3">
        <v>79.147885214526482</v>
      </c>
      <c r="AE5546" s="3">
        <v>92.940455083320174</v>
      </c>
      <c r="AF5546" s="3">
        <v>79.122492711700431</v>
      </c>
      <c r="AG5546" s="3">
        <v>87.024856539327772</v>
      </c>
      <c r="AH5546" s="32">
        <v>100</v>
      </c>
      <c r="AI5546" s="50">
        <v>0.15074844691296699</v>
      </c>
      <c r="AT5546" s="3">
        <v>87.994849943315671</v>
      </c>
      <c r="AU5546" s="3">
        <v>86.708672794757192</v>
      </c>
      <c r="AV5546" s="3">
        <v>83.668197525296662</v>
      </c>
      <c r="AW5546" s="3">
        <v>83.191296475900188</v>
      </c>
      <c r="AX5546" s="3">
        <v>96.502775506275</v>
      </c>
      <c r="AY5546" s="3">
        <v>90.579995195832637</v>
      </c>
      <c r="AZ5546" s="3">
        <v>100</v>
      </c>
      <c r="BA5546" s="3">
        <v>87.689207383518522</v>
      </c>
      <c r="BB5546" s="3">
        <v>74.281036239479363</v>
      </c>
      <c r="BC5546" s="31">
        <v>66.846686487766306</v>
      </c>
    </row>
    <row r="5547" spans="1:55" x14ac:dyDescent="0.55000000000000004">
      <c r="A5547" s="21" t="s">
        <v>6</v>
      </c>
      <c r="B5547" s="21" t="s">
        <v>17143</v>
      </c>
      <c r="C5547" s="21" t="s">
        <v>8932</v>
      </c>
      <c r="D5547" s="27" t="s">
        <v>14968</v>
      </c>
      <c r="E5547" s="4">
        <v>0</v>
      </c>
      <c r="F5547" s="4">
        <v>0</v>
      </c>
      <c r="G5547" s="4">
        <v>0</v>
      </c>
      <c r="H5547" s="62">
        <v>1</v>
      </c>
      <c r="J5547" s="28">
        <v>2</v>
      </c>
      <c r="K5547" s="12" t="s">
        <v>24553</v>
      </c>
      <c r="L5547" s="12" t="s">
        <v>24553</v>
      </c>
      <c r="M5547" s="12" t="s">
        <v>24553</v>
      </c>
      <c r="N5547" s="12" t="s">
        <v>24553</v>
      </c>
      <c r="O5547" s="12" t="s">
        <v>24553</v>
      </c>
      <c r="P5547" s="12" t="s">
        <v>24553</v>
      </c>
      <c r="Q5547" s="29" t="s">
        <v>24553</v>
      </c>
      <c r="AT5547" s="3">
        <v>52.524812349818404</v>
      </c>
      <c r="AU5547" s="3">
        <v>45.558241691975184</v>
      </c>
      <c r="AV5547" s="3">
        <v>100</v>
      </c>
      <c r="AW5547" s="3">
        <v>42.665997384087589</v>
      </c>
      <c r="AX5547" s="3">
        <v>52.001133594559349</v>
      </c>
      <c r="AY5547" s="3">
        <v>47.69321257990395</v>
      </c>
      <c r="AZ5547" s="3">
        <v>46.791242625537251</v>
      </c>
      <c r="BA5547" s="3">
        <v>47.482505448745847</v>
      </c>
      <c r="BB5547" s="3">
        <v>42.418275580361566</v>
      </c>
      <c r="BC5547" s="31">
        <v>35.820878795752989</v>
      </c>
    </row>
    <row r="5548" spans="1:55" x14ac:dyDescent="0.55000000000000004">
      <c r="A5548" s="21" t="s">
        <v>6</v>
      </c>
      <c r="B5548" s="21" t="s">
        <v>18683</v>
      </c>
      <c r="C5548" s="21" t="s">
        <v>1740</v>
      </c>
      <c r="D5548" s="27" t="s">
        <v>1741</v>
      </c>
      <c r="E5548" s="4">
        <v>0</v>
      </c>
      <c r="F5548" s="4">
        <v>1</v>
      </c>
      <c r="G5548" s="4">
        <v>0</v>
      </c>
      <c r="H5548" s="62">
        <v>1</v>
      </c>
      <c r="J5548" s="28">
        <v>1</v>
      </c>
      <c r="K5548" s="13" t="s">
        <v>24548</v>
      </c>
      <c r="L5548" s="12" t="s">
        <v>24553</v>
      </c>
      <c r="M5548" s="12" t="s">
        <v>24553</v>
      </c>
      <c r="N5548" s="12" t="s">
        <v>24553</v>
      </c>
      <c r="O5548" s="12" t="s">
        <v>24553</v>
      </c>
      <c r="P5548" s="14" t="s">
        <v>24551</v>
      </c>
      <c r="Q5548" s="29" t="s">
        <v>24553</v>
      </c>
      <c r="AA5548" s="3">
        <v>66.790025692581807</v>
      </c>
      <c r="AB5548" s="3">
        <v>60.480567328200877</v>
      </c>
      <c r="AC5548" s="3">
        <v>90.412791437657702</v>
      </c>
      <c r="AD5548" s="3">
        <v>100</v>
      </c>
      <c r="AE5548" s="3">
        <v>91.042809178211698</v>
      </c>
      <c r="AF5548" s="3">
        <v>94.133159780413521</v>
      </c>
      <c r="AG5548" s="3">
        <v>87.287977348002727</v>
      </c>
      <c r="AH5548" s="32">
        <v>69.756930892735042</v>
      </c>
      <c r="AI5548" s="50">
        <v>5.4813756163672102E-2</v>
      </c>
      <c r="AT5548" s="3">
        <v>71.570543170157947</v>
      </c>
      <c r="AU5548" s="3">
        <v>74.227011972682504</v>
      </c>
      <c r="AV5548" s="3">
        <v>86.891702415966591</v>
      </c>
      <c r="AW5548" s="3">
        <v>92.731244917419943</v>
      </c>
      <c r="AX5548" s="3">
        <v>97.521960167723847</v>
      </c>
      <c r="AY5548" s="3">
        <v>100</v>
      </c>
      <c r="AZ5548" s="3">
        <v>97.299397876149726</v>
      </c>
      <c r="BA5548" s="3">
        <v>79.030952933621151</v>
      </c>
      <c r="BB5548" s="3">
        <v>60.26649351504139</v>
      </c>
      <c r="BC5548" s="31">
        <v>53.716607032452067</v>
      </c>
    </row>
    <row r="5549" spans="1:55" x14ac:dyDescent="0.55000000000000004">
      <c r="A5549" s="21" t="s">
        <v>6</v>
      </c>
      <c r="B5549" s="21" t="s">
        <v>19358</v>
      </c>
      <c r="C5549" s="21" t="s">
        <v>2084</v>
      </c>
      <c r="D5549" s="27" t="s">
        <v>2085</v>
      </c>
      <c r="E5549" s="4">
        <v>0</v>
      </c>
      <c r="F5549" s="4">
        <v>1</v>
      </c>
      <c r="G5549" s="4">
        <v>0</v>
      </c>
      <c r="H5549" s="62">
        <v>6</v>
      </c>
      <c r="J5549" s="28">
        <v>1</v>
      </c>
      <c r="K5549" s="13" t="s">
        <v>24548</v>
      </c>
      <c r="L5549" s="12" t="s">
        <v>24553</v>
      </c>
      <c r="M5549" s="12" t="s">
        <v>24553</v>
      </c>
      <c r="N5549" s="12" t="s">
        <v>24553</v>
      </c>
      <c r="O5549" s="12" t="s">
        <v>24553</v>
      </c>
      <c r="P5549" s="14" t="s">
        <v>24551</v>
      </c>
      <c r="Q5549" s="29" t="s">
        <v>24553</v>
      </c>
      <c r="AA5549" s="3">
        <v>50.193760075656748</v>
      </c>
      <c r="AB5549" s="3">
        <v>52.932877672660297</v>
      </c>
      <c r="AC5549" s="3">
        <v>100</v>
      </c>
      <c r="AD5549" s="3">
        <v>98.012781794167722</v>
      </c>
      <c r="AE5549" s="3">
        <v>85.603805946553734</v>
      </c>
      <c r="AF5549" s="3">
        <v>84.634180765052903</v>
      </c>
      <c r="AG5549" s="3">
        <v>77.862448930226293</v>
      </c>
      <c r="AH5549" s="32">
        <v>72.404001534861877</v>
      </c>
      <c r="AI5549" s="50">
        <v>1.4895505656553299E-3</v>
      </c>
      <c r="AT5549" s="3">
        <v>55.058494864006136</v>
      </c>
      <c r="AU5549" s="3">
        <v>52.251651663328111</v>
      </c>
      <c r="AV5549" s="3">
        <v>60.809669583973623</v>
      </c>
      <c r="AW5549" s="3">
        <v>64.214430608792966</v>
      </c>
      <c r="AX5549" s="3">
        <v>67.728299712625827</v>
      </c>
      <c r="AY5549" s="3">
        <v>92.751386947396711</v>
      </c>
      <c r="AZ5549" s="3">
        <v>100</v>
      </c>
      <c r="BA5549" s="3">
        <v>94.147470912942367</v>
      </c>
      <c r="BB5549" s="3">
        <v>81.751464515581731</v>
      </c>
      <c r="BC5549" s="31">
        <v>60.455011829069271</v>
      </c>
    </row>
    <row r="5550" spans="1:55" x14ac:dyDescent="0.55000000000000004">
      <c r="A5550" s="21" t="s">
        <v>6</v>
      </c>
      <c r="B5550" s="21" t="s">
        <v>23326</v>
      </c>
      <c r="C5550" s="21" t="s">
        <v>4957</v>
      </c>
      <c r="D5550" s="27" t="s">
        <v>4958</v>
      </c>
      <c r="E5550" s="4">
        <v>1</v>
      </c>
      <c r="F5550" s="4">
        <v>20</v>
      </c>
      <c r="G5550" s="4">
        <v>4</v>
      </c>
      <c r="H5550" s="62">
        <v>35</v>
      </c>
      <c r="J5550" s="28">
        <v>1</v>
      </c>
      <c r="K5550" s="13" t="s">
        <v>24548</v>
      </c>
      <c r="L5550" s="12" t="s">
        <v>24553</v>
      </c>
      <c r="M5550" s="12" t="s">
        <v>24553</v>
      </c>
      <c r="N5550" s="12" t="s">
        <v>24553</v>
      </c>
      <c r="O5550" s="12" t="s">
        <v>24553</v>
      </c>
      <c r="P5550" s="14" t="s">
        <v>24551</v>
      </c>
      <c r="Q5550" s="29" t="s">
        <v>24553</v>
      </c>
      <c r="R5550" s="3">
        <v>43.77627063756259</v>
      </c>
      <c r="S5550" s="3">
        <v>41.38901302583163</v>
      </c>
      <c r="T5550" s="3">
        <v>69.45446319501572</v>
      </c>
      <c r="U5550" s="3">
        <v>82.619070410151878</v>
      </c>
      <c r="V5550" s="3">
        <v>100</v>
      </c>
      <c r="W5550" s="3">
        <v>81.827767320504975</v>
      </c>
      <c r="X5550" s="3">
        <v>66.088796235811756</v>
      </c>
      <c r="Y5550" s="32">
        <v>70.018126679903688</v>
      </c>
      <c r="Z5550" s="50">
        <v>2.2168156929622901E-2</v>
      </c>
      <c r="AA5550" s="3">
        <v>54.991963761424792</v>
      </c>
      <c r="AB5550" s="3">
        <v>52.224108343433194</v>
      </c>
      <c r="AC5550" s="3">
        <v>78.320722531633251</v>
      </c>
      <c r="AD5550" s="3">
        <v>80.262107520369071</v>
      </c>
      <c r="AE5550" s="3">
        <v>100</v>
      </c>
      <c r="AF5550" s="3">
        <v>99.424280671652028</v>
      </c>
      <c r="AG5550" s="3">
        <v>96.800139750876212</v>
      </c>
      <c r="AH5550" s="32">
        <v>96.223542681903012</v>
      </c>
      <c r="AI5550" s="50">
        <v>5.5395013923077404E-4</v>
      </c>
      <c r="AJ5550" s="3">
        <v>35.721984187381125</v>
      </c>
      <c r="AK5550" s="3">
        <v>32.065263890193009</v>
      </c>
      <c r="AL5550" s="3">
        <v>34.644514315409502</v>
      </c>
      <c r="AM5550" s="3">
        <v>49.8454444764917</v>
      </c>
      <c r="AN5550" s="3">
        <v>56.344564676809263</v>
      </c>
      <c r="AO5550" s="3">
        <v>86.508670259246074</v>
      </c>
      <c r="AP5550" s="3">
        <v>87.387855808909038</v>
      </c>
      <c r="AQ5550" s="3">
        <v>100</v>
      </c>
      <c r="AR5550" s="3">
        <v>75.009486883137058</v>
      </c>
      <c r="AS5550" s="31">
        <v>39.213085417511017</v>
      </c>
      <c r="AT5550" s="3">
        <v>74.328264478735178</v>
      </c>
      <c r="AU5550" s="3">
        <v>74.441065171071244</v>
      </c>
      <c r="AV5550" s="3">
        <v>80.618167369779101</v>
      </c>
      <c r="AW5550" s="3">
        <v>82.319959872562919</v>
      </c>
      <c r="AX5550" s="3">
        <v>77.139509651667197</v>
      </c>
      <c r="AY5550" s="3">
        <v>91.290059078590815</v>
      </c>
      <c r="AZ5550" s="3">
        <v>95.474940373451673</v>
      </c>
      <c r="BA5550" s="3">
        <v>100</v>
      </c>
      <c r="BB5550" s="3">
        <v>92.340907368184546</v>
      </c>
      <c r="BC5550" s="31">
        <v>84.707989999985216</v>
      </c>
    </row>
    <row r="5551" spans="1:55" x14ac:dyDescent="0.55000000000000004">
      <c r="A5551" s="21" t="s">
        <v>6</v>
      </c>
      <c r="B5551" s="21" t="s">
        <v>19229</v>
      </c>
      <c r="C5551" s="21" t="s">
        <v>10114</v>
      </c>
      <c r="D5551" s="27" t="s">
        <v>10115</v>
      </c>
      <c r="E5551" s="4">
        <v>0</v>
      </c>
      <c r="F5551" s="4">
        <v>1</v>
      </c>
      <c r="G5551" s="4">
        <v>0</v>
      </c>
      <c r="H5551" s="62">
        <v>4</v>
      </c>
      <c r="J5551" s="28">
        <v>1</v>
      </c>
      <c r="K5551" s="12" t="s">
        <v>24553</v>
      </c>
      <c r="L5551" s="12" t="s">
        <v>24553</v>
      </c>
      <c r="M5551" s="12" t="s">
        <v>24553</v>
      </c>
      <c r="N5551" s="12" t="s">
        <v>24553</v>
      </c>
      <c r="O5551" s="12" t="s">
        <v>24553</v>
      </c>
      <c r="P5551" s="12" t="s">
        <v>24553</v>
      </c>
      <c r="Q5551" s="29" t="s">
        <v>24553</v>
      </c>
      <c r="AA5551" s="3">
        <v>52.484198219245926</v>
      </c>
      <c r="AB5551" s="3">
        <v>56.723163980136924</v>
      </c>
      <c r="AC5551" s="3">
        <v>63.031656139511874</v>
      </c>
      <c r="AD5551" s="3">
        <v>53.942035170919681</v>
      </c>
      <c r="AE5551" s="3">
        <v>90.419527576694662</v>
      </c>
      <c r="AF5551" s="3">
        <v>88.386770852011125</v>
      </c>
      <c r="AG5551" s="3">
        <v>99.315782297906679</v>
      </c>
      <c r="AH5551" s="32">
        <v>100</v>
      </c>
      <c r="AI5551" s="50">
        <v>2.8206414667877899E-3</v>
      </c>
      <c r="AT5551" s="3">
        <v>96.079701764292338</v>
      </c>
      <c r="AU5551" s="3">
        <v>96.502293874986961</v>
      </c>
      <c r="AV5551" s="3">
        <v>100</v>
      </c>
      <c r="AW5551" s="3">
        <v>92.804824661673862</v>
      </c>
      <c r="AX5551" s="3">
        <v>80.962180097242168</v>
      </c>
      <c r="AY5551" s="3">
        <v>89.665630140525636</v>
      </c>
      <c r="AZ5551" s="3">
        <v>92.897666121292275</v>
      </c>
      <c r="BA5551" s="3">
        <v>83.795132756484335</v>
      </c>
      <c r="BB5551" s="3">
        <v>67.59439823729366</v>
      </c>
      <c r="BC5551" s="31">
        <v>72.255791954948563</v>
      </c>
    </row>
    <row r="5552" spans="1:55" x14ac:dyDescent="0.55000000000000004">
      <c r="A5552" s="21" t="s">
        <v>6</v>
      </c>
      <c r="B5552" s="21" t="s">
        <v>16626</v>
      </c>
      <c r="C5552" s="21" t="s">
        <v>3744</v>
      </c>
      <c r="D5552" s="27" t="s">
        <v>3745</v>
      </c>
      <c r="E5552" s="4">
        <v>0</v>
      </c>
      <c r="F5552" s="4">
        <v>0</v>
      </c>
      <c r="G5552" s="4">
        <v>0</v>
      </c>
      <c r="H5552" s="62">
        <v>1</v>
      </c>
      <c r="J5552" s="28">
        <v>1</v>
      </c>
      <c r="K5552" s="13" t="s">
        <v>24548</v>
      </c>
      <c r="L5552" s="12" t="s">
        <v>24553</v>
      </c>
      <c r="M5552" s="12" t="s">
        <v>24553</v>
      </c>
      <c r="N5552" s="12" t="s">
        <v>24553</v>
      </c>
      <c r="O5552" s="12" t="s">
        <v>24553</v>
      </c>
      <c r="P5552" s="14" t="s">
        <v>24551</v>
      </c>
      <c r="Q5552" s="29" t="s">
        <v>24553</v>
      </c>
      <c r="AT5552" s="3">
        <v>100</v>
      </c>
      <c r="AU5552" s="3">
        <v>89.762895295871843</v>
      </c>
      <c r="AV5552" s="3">
        <v>74.139191787419094</v>
      </c>
      <c r="AW5552" s="3">
        <v>89.040821724416702</v>
      </c>
      <c r="AX5552" s="3">
        <v>90.519171002446527</v>
      </c>
      <c r="AY5552" s="3">
        <v>69.909624979246672</v>
      </c>
      <c r="AZ5552" s="3">
        <v>76.851871772740694</v>
      </c>
      <c r="BA5552" s="3">
        <v>46.283905184724155</v>
      </c>
      <c r="BB5552" s="3">
        <v>28.59435836757303</v>
      </c>
      <c r="BC5552" s="31">
        <v>15.55020306900958</v>
      </c>
    </row>
    <row r="5553" spans="1:55" x14ac:dyDescent="0.55000000000000004">
      <c r="A5553" s="21" t="s">
        <v>6</v>
      </c>
      <c r="B5553" s="21" t="s">
        <v>17862</v>
      </c>
      <c r="C5553" s="21" t="s">
        <v>13207</v>
      </c>
      <c r="D5553" s="27" t="s">
        <v>13208</v>
      </c>
      <c r="E5553" s="4">
        <v>0</v>
      </c>
      <c r="F5553" s="4">
        <v>0</v>
      </c>
      <c r="G5553" s="4">
        <v>0</v>
      </c>
      <c r="H5553" s="62">
        <v>3</v>
      </c>
      <c r="J5553" s="28">
        <v>1</v>
      </c>
      <c r="K5553" s="13" t="s">
        <v>24548</v>
      </c>
      <c r="L5553" s="12" t="s">
        <v>24553</v>
      </c>
      <c r="M5553" s="12" t="s">
        <v>24553</v>
      </c>
      <c r="N5553" s="12" t="s">
        <v>24553</v>
      </c>
      <c r="O5553" s="12" t="s">
        <v>24553</v>
      </c>
      <c r="P5553" s="12" t="s">
        <v>24553</v>
      </c>
      <c r="Q5553" s="29" t="s">
        <v>24553</v>
      </c>
      <c r="AT5553" s="3">
        <v>95.572175547770826</v>
      </c>
      <c r="AU5553" s="3">
        <v>100</v>
      </c>
      <c r="AV5553" s="3">
        <v>95.375611451745655</v>
      </c>
      <c r="AW5553" s="3">
        <v>81.904452040816565</v>
      </c>
      <c r="AX5553" s="3">
        <v>61.523935263573158</v>
      </c>
      <c r="AY5553" s="3">
        <v>50.90721326547559</v>
      </c>
      <c r="AZ5553" s="3">
        <v>50.965870503702348</v>
      </c>
      <c r="BA5553" s="3">
        <v>49.554955825845241</v>
      </c>
      <c r="BB5553" s="3">
        <v>49.450856716864479</v>
      </c>
      <c r="BC5553" s="31">
        <v>74.069543712020362</v>
      </c>
    </row>
    <row r="5554" spans="1:55" x14ac:dyDescent="0.55000000000000004">
      <c r="A5554" s="21" t="s">
        <v>6</v>
      </c>
      <c r="B5554" s="21" t="s">
        <v>20290</v>
      </c>
      <c r="C5554" s="21" t="s">
        <v>11473</v>
      </c>
      <c r="D5554" s="27" t="s">
        <v>11474</v>
      </c>
      <c r="E5554" s="4">
        <v>0</v>
      </c>
      <c r="F5554" s="4">
        <v>2</v>
      </c>
      <c r="G5554" s="4">
        <v>0</v>
      </c>
      <c r="H5554" s="62">
        <v>12</v>
      </c>
      <c r="J5554" s="28">
        <v>1</v>
      </c>
      <c r="K5554" s="13" t="s">
        <v>24548</v>
      </c>
      <c r="L5554" s="12" t="s">
        <v>24553</v>
      </c>
      <c r="M5554" s="12" t="s">
        <v>24553</v>
      </c>
      <c r="N5554" s="12" t="s">
        <v>24553</v>
      </c>
      <c r="O5554" s="12" t="s">
        <v>24553</v>
      </c>
      <c r="P5554" s="14" t="s">
        <v>24551</v>
      </c>
      <c r="Q5554" s="29" t="s">
        <v>24553</v>
      </c>
      <c r="AA5554" s="3">
        <v>46.991343654416532</v>
      </c>
      <c r="AB5554" s="3">
        <v>39.591403694177025</v>
      </c>
      <c r="AC5554" s="3">
        <v>65.260006766337341</v>
      </c>
      <c r="AD5554" s="3">
        <v>48.468210373382618</v>
      </c>
      <c r="AE5554" s="3">
        <v>100</v>
      </c>
      <c r="AF5554" s="3">
        <v>78.360929234840299</v>
      </c>
      <c r="AG5554" s="3">
        <v>73.61712731504204</v>
      </c>
      <c r="AH5554" s="32">
        <v>72.83418604552341</v>
      </c>
      <c r="AI5554" s="50">
        <v>5.1771854430974998E-2</v>
      </c>
      <c r="AT5554" s="3">
        <v>86.012851562094184</v>
      </c>
      <c r="AU5554" s="3">
        <v>94.471646657381172</v>
      </c>
      <c r="AV5554" s="3">
        <v>90.840176011258762</v>
      </c>
      <c r="AW5554" s="3">
        <v>83.769162820759334</v>
      </c>
      <c r="AX5554" s="3">
        <v>80.478832062138721</v>
      </c>
      <c r="AY5554" s="3">
        <v>79.830650707074852</v>
      </c>
      <c r="AZ5554" s="3">
        <v>88.191450785017878</v>
      </c>
      <c r="BA5554" s="3">
        <v>100</v>
      </c>
      <c r="BB5554" s="3">
        <v>84.331895985648728</v>
      </c>
      <c r="BC5554" s="31">
        <v>97.260754561908129</v>
      </c>
    </row>
    <row r="5555" spans="1:55" x14ac:dyDescent="0.55000000000000004">
      <c r="A5555" s="21" t="s">
        <v>6</v>
      </c>
      <c r="B5555" s="21" t="s">
        <v>24125</v>
      </c>
      <c r="C5555" s="21" t="s">
        <v>7663</v>
      </c>
      <c r="D5555" s="27" t="s">
        <v>7664</v>
      </c>
      <c r="E5555" s="4">
        <v>9</v>
      </c>
      <c r="F5555" s="4">
        <v>0</v>
      </c>
      <c r="G5555" s="4">
        <v>14</v>
      </c>
      <c r="H5555" s="62">
        <v>2</v>
      </c>
      <c r="J5555" s="28">
        <v>1</v>
      </c>
      <c r="K5555" s="13" t="s">
        <v>24548</v>
      </c>
      <c r="L5555" s="16" t="s">
        <v>16303</v>
      </c>
      <c r="M5555" s="12" t="s">
        <v>24553</v>
      </c>
      <c r="N5555" s="12" t="s">
        <v>24553</v>
      </c>
      <c r="O5555" s="12" t="s">
        <v>24553</v>
      </c>
      <c r="P5555" s="14" t="s">
        <v>24551</v>
      </c>
      <c r="Q5555" s="29" t="s">
        <v>24553</v>
      </c>
      <c r="R5555" s="3">
        <v>100</v>
      </c>
      <c r="S5555" s="3">
        <v>98.451708379821341</v>
      </c>
      <c r="T5555" s="3">
        <v>86.92482809327386</v>
      </c>
      <c r="U5555" s="3">
        <v>84.159237386152128</v>
      </c>
      <c r="V5555" s="3">
        <v>54.485662865069159</v>
      </c>
      <c r="W5555" s="3">
        <v>55.892587570531497</v>
      </c>
      <c r="X5555" s="3">
        <v>49.402550612694299</v>
      </c>
      <c r="Y5555" s="32">
        <v>54.324551621057147</v>
      </c>
      <c r="Z5555" s="50">
        <v>3.0591970047167202E-4</v>
      </c>
      <c r="AJ5555" s="3">
        <v>85.609551862648786</v>
      </c>
      <c r="AK5555" s="3">
        <v>100</v>
      </c>
      <c r="AL5555" s="3">
        <v>94.853765845154285</v>
      </c>
      <c r="AM5555" s="3">
        <v>76.279131298275786</v>
      </c>
      <c r="AN5555" s="3">
        <v>72.394159979188643</v>
      </c>
      <c r="AO5555" s="3">
        <v>59.163065664570489</v>
      </c>
      <c r="AP5555" s="3">
        <v>66.381562313785906</v>
      </c>
      <c r="AQ5555" s="3">
        <v>44.046597074742515</v>
      </c>
      <c r="AR5555" s="3">
        <v>57.007602651412526</v>
      </c>
      <c r="AS5555" s="31">
        <v>40.830639960764223</v>
      </c>
      <c r="AT5555" s="3">
        <v>92.186479603655386</v>
      </c>
      <c r="AU5555" s="3">
        <v>88.849564300122722</v>
      </c>
      <c r="AV5555" s="3">
        <v>100</v>
      </c>
      <c r="AW5555" s="3">
        <v>95.178398522282222</v>
      </c>
      <c r="AX5555" s="3">
        <v>98.381887180864965</v>
      </c>
      <c r="AY5555" s="3">
        <v>94.119038435445873</v>
      </c>
      <c r="AZ5555" s="3">
        <v>76.560094586412816</v>
      </c>
      <c r="BA5555" s="3">
        <v>41.840287262704642</v>
      </c>
      <c r="BB5555" s="3">
        <v>39.125772457409404</v>
      </c>
      <c r="BC5555" s="31">
        <v>21.891219833166812</v>
      </c>
    </row>
    <row r="5556" spans="1:55" x14ac:dyDescent="0.55000000000000004">
      <c r="A5556" s="21" t="s">
        <v>6</v>
      </c>
      <c r="B5556" s="21" t="s">
        <v>24126</v>
      </c>
      <c r="C5556" s="21" t="s">
        <v>4323</v>
      </c>
      <c r="D5556" s="27" t="s">
        <v>4324</v>
      </c>
      <c r="E5556" s="4">
        <v>9</v>
      </c>
      <c r="F5556" s="4">
        <v>0</v>
      </c>
      <c r="G5556" s="4">
        <v>14</v>
      </c>
      <c r="H5556" s="62">
        <v>3</v>
      </c>
      <c r="J5556" s="28">
        <v>1</v>
      </c>
      <c r="K5556" s="13" t="s">
        <v>24548</v>
      </c>
      <c r="L5556" s="16" t="s">
        <v>16303</v>
      </c>
      <c r="M5556" s="17" t="s">
        <v>24549</v>
      </c>
      <c r="N5556" s="12" t="s">
        <v>24553</v>
      </c>
      <c r="O5556" s="12" t="s">
        <v>24553</v>
      </c>
      <c r="P5556" s="12" t="s">
        <v>24553</v>
      </c>
      <c r="Q5556" s="29" t="s">
        <v>24553</v>
      </c>
      <c r="R5556" s="3">
        <v>48.412618056458015</v>
      </c>
      <c r="S5556" s="3">
        <v>56.2856515708689</v>
      </c>
      <c r="T5556" s="3">
        <v>43.977809088683387</v>
      </c>
      <c r="U5556" s="3">
        <v>42.946717294410234</v>
      </c>
      <c r="V5556" s="3">
        <v>55.073844571874616</v>
      </c>
      <c r="W5556" s="3">
        <v>60.515381725218312</v>
      </c>
      <c r="X5556" s="3">
        <v>100</v>
      </c>
      <c r="Y5556" s="32">
        <v>96.187315975434572</v>
      </c>
      <c r="Z5556" s="50">
        <v>1.19608052519812E-3</v>
      </c>
      <c r="AJ5556" s="3">
        <v>57.642813629798397</v>
      </c>
      <c r="AK5556" s="3">
        <v>100</v>
      </c>
      <c r="AL5556" s="3">
        <v>90.174093084940381</v>
      </c>
      <c r="AM5556" s="3">
        <v>67.477963246632527</v>
      </c>
      <c r="AN5556" s="3">
        <v>64.964531230369587</v>
      </c>
      <c r="AO5556" s="3">
        <v>51.558137739233203</v>
      </c>
      <c r="AP5556" s="3">
        <v>49.80567250783983</v>
      </c>
      <c r="AQ5556" s="3">
        <v>45.346435526817217</v>
      </c>
      <c r="AR5556" s="3">
        <v>63.068092815973529</v>
      </c>
      <c r="AS5556" s="31">
        <v>53.02849027313281</v>
      </c>
      <c r="AT5556" s="3">
        <v>85.665052529229158</v>
      </c>
      <c r="AU5556" s="3">
        <v>92.843241126856469</v>
      </c>
      <c r="AV5556" s="3">
        <v>86.52588540357452</v>
      </c>
      <c r="AW5556" s="3">
        <v>96.319165690417805</v>
      </c>
      <c r="AX5556" s="3">
        <v>86.086074476594632</v>
      </c>
      <c r="AY5556" s="3">
        <v>100</v>
      </c>
      <c r="AZ5556" s="3">
        <v>76.924804894745066</v>
      </c>
      <c r="BA5556" s="3">
        <v>77.247841834970103</v>
      </c>
      <c r="BB5556" s="3">
        <v>82.106842048873773</v>
      </c>
      <c r="BC5556" s="31">
        <v>82.24830280086428</v>
      </c>
    </row>
    <row r="5557" spans="1:55" x14ac:dyDescent="0.55000000000000004">
      <c r="A5557" s="21" t="s">
        <v>6</v>
      </c>
      <c r="B5557" s="21" t="s">
        <v>20003</v>
      </c>
      <c r="C5557" s="21" t="s">
        <v>13402</v>
      </c>
      <c r="D5557" s="27" t="s">
        <v>13403</v>
      </c>
      <c r="E5557" s="4">
        <v>0</v>
      </c>
      <c r="F5557" s="4">
        <v>2</v>
      </c>
      <c r="G5557" s="4">
        <v>0</v>
      </c>
      <c r="H5557" s="62">
        <v>4</v>
      </c>
      <c r="J5557" s="28">
        <v>1</v>
      </c>
      <c r="K5557" s="13" t="s">
        <v>24548</v>
      </c>
      <c r="L5557" s="12" t="s">
        <v>24553</v>
      </c>
      <c r="M5557" s="12" t="s">
        <v>24553</v>
      </c>
      <c r="N5557" s="12" t="s">
        <v>24553</v>
      </c>
      <c r="O5557" s="12" t="s">
        <v>24553</v>
      </c>
      <c r="P5557" s="12" t="s">
        <v>24553</v>
      </c>
      <c r="Q5557" s="29" t="s">
        <v>24553</v>
      </c>
      <c r="AA5557" s="3">
        <v>83.393829300551459</v>
      </c>
      <c r="AB5557" s="3">
        <v>91.802853693050011</v>
      </c>
      <c r="AC5557" s="3">
        <v>73.532100859723073</v>
      </c>
      <c r="AD5557" s="3">
        <v>63.635559270787112</v>
      </c>
      <c r="AE5557" s="3">
        <v>70.582806650654391</v>
      </c>
      <c r="AF5557" s="3">
        <v>82.980216658981547</v>
      </c>
      <c r="AG5557" s="3">
        <v>95.459803596122413</v>
      </c>
      <c r="AH5557" s="32">
        <v>100</v>
      </c>
      <c r="AI5557" s="50">
        <v>5.5011820094473002E-2</v>
      </c>
      <c r="AT5557" s="3">
        <v>100</v>
      </c>
      <c r="AU5557" s="3">
        <v>99.348601988718372</v>
      </c>
      <c r="AV5557" s="3">
        <v>80.287944750502533</v>
      </c>
      <c r="AW5557" s="3">
        <v>74.570294016221453</v>
      </c>
      <c r="AX5557" s="3">
        <v>76.772204748786947</v>
      </c>
      <c r="AY5557" s="3">
        <v>76.280870211223899</v>
      </c>
      <c r="AZ5557" s="3">
        <v>72.718398646557205</v>
      </c>
      <c r="BA5557" s="3">
        <v>63.354262491080704</v>
      </c>
      <c r="BB5557" s="3">
        <v>51.10039274160529</v>
      </c>
      <c r="BC5557" s="31">
        <v>86.704471309756855</v>
      </c>
    </row>
    <row r="5558" spans="1:55" x14ac:dyDescent="0.55000000000000004">
      <c r="A5558" s="21" t="s">
        <v>6</v>
      </c>
      <c r="B5558" s="21" t="s">
        <v>20541</v>
      </c>
      <c r="C5558" s="21" t="s">
        <v>2875</v>
      </c>
      <c r="D5558" s="27" t="s">
        <v>2876</v>
      </c>
      <c r="E5558" s="4">
        <v>0</v>
      </c>
      <c r="F5558" s="4">
        <v>3</v>
      </c>
      <c r="G5558" s="4">
        <v>0</v>
      </c>
      <c r="H5558" s="62">
        <v>6</v>
      </c>
      <c r="J5558" s="28">
        <v>1</v>
      </c>
      <c r="K5558" s="13" t="s">
        <v>24548</v>
      </c>
      <c r="L5558" s="12" t="s">
        <v>24553</v>
      </c>
      <c r="M5558" s="12" t="s">
        <v>24553</v>
      </c>
      <c r="N5558" s="12" t="s">
        <v>24553</v>
      </c>
      <c r="O5558" s="12" t="s">
        <v>24553</v>
      </c>
      <c r="P5558" s="14" t="s">
        <v>24551</v>
      </c>
      <c r="Q5558" s="29" t="s">
        <v>24553</v>
      </c>
      <c r="AA5558" s="3">
        <v>56.695228103237881</v>
      </c>
      <c r="AB5558" s="3">
        <v>45.932881967080682</v>
      </c>
      <c r="AC5558" s="3">
        <v>80.226880000527316</v>
      </c>
      <c r="AD5558" s="3">
        <v>100</v>
      </c>
      <c r="AE5558" s="3">
        <v>44.297227722173332</v>
      </c>
      <c r="AF5558" s="3">
        <v>36.494886241728821</v>
      </c>
      <c r="AG5558" s="3">
        <v>42.265960937697713</v>
      </c>
      <c r="AH5558" s="32">
        <v>42.582726760902702</v>
      </c>
      <c r="AI5558" s="50">
        <v>2.1037094653618901E-2</v>
      </c>
      <c r="AT5558" s="3">
        <v>56.244765182440737</v>
      </c>
      <c r="AU5558" s="3">
        <v>55.241205365945234</v>
      </c>
      <c r="AV5558" s="3">
        <v>54.802659966543978</v>
      </c>
      <c r="AW5558" s="3">
        <v>61.010026002669747</v>
      </c>
      <c r="AX5558" s="3">
        <v>72.117943411460573</v>
      </c>
      <c r="AY5558" s="3">
        <v>100</v>
      </c>
      <c r="AZ5558" s="3">
        <v>98.776539653857725</v>
      </c>
      <c r="BA5558" s="3">
        <v>70.889952352059382</v>
      </c>
      <c r="BB5558" s="3">
        <v>46.585891780828838</v>
      </c>
      <c r="BC5558" s="31">
        <v>45.601177810566035</v>
      </c>
    </row>
    <row r="5559" spans="1:55" x14ac:dyDescent="0.55000000000000004">
      <c r="A5559" s="21" t="s">
        <v>6</v>
      </c>
      <c r="B5559" s="21" t="s">
        <v>22977</v>
      </c>
      <c r="C5559" s="21" t="s">
        <v>3474</v>
      </c>
      <c r="D5559" s="27" t="s">
        <v>3475</v>
      </c>
      <c r="E5559" s="4">
        <v>1</v>
      </c>
      <c r="F5559" s="4">
        <v>17</v>
      </c>
      <c r="G5559" s="4">
        <v>0</v>
      </c>
      <c r="H5559" s="62">
        <v>27</v>
      </c>
      <c r="J5559" s="28">
        <v>1</v>
      </c>
      <c r="K5559" s="13" t="s">
        <v>24548</v>
      </c>
      <c r="L5559" s="12" t="s">
        <v>24553</v>
      </c>
      <c r="M5559" s="12" t="s">
        <v>24553</v>
      </c>
      <c r="N5559" s="12" t="s">
        <v>24553</v>
      </c>
      <c r="O5559" s="12" t="s">
        <v>24553</v>
      </c>
      <c r="P5559" s="14" t="s">
        <v>24551</v>
      </c>
      <c r="Q5559" s="29" t="s">
        <v>24553</v>
      </c>
      <c r="R5559" s="3">
        <v>26.785690433722074</v>
      </c>
      <c r="S5559" s="3">
        <v>19.137339779277834</v>
      </c>
      <c r="T5559" s="3">
        <v>65.675607652386674</v>
      </c>
      <c r="U5559" s="3">
        <v>84.75119732582273</v>
      </c>
      <c r="V5559" s="3">
        <v>100</v>
      </c>
      <c r="W5559" s="3">
        <v>73.202536509828093</v>
      </c>
      <c r="X5559" s="3">
        <v>88.321423325522844</v>
      </c>
      <c r="Y5559" s="32">
        <v>62.133959922754343</v>
      </c>
      <c r="Z5559" s="50">
        <v>5.1588953177923898E-2</v>
      </c>
      <c r="AA5559" s="3">
        <v>48.959572222513287</v>
      </c>
      <c r="AB5559" s="3">
        <v>52.882300902531277</v>
      </c>
      <c r="AC5559" s="3">
        <v>93.68166182252989</v>
      </c>
      <c r="AD5559" s="3">
        <v>100</v>
      </c>
      <c r="AE5559" s="3">
        <v>93.762956850666896</v>
      </c>
      <c r="AF5559" s="3">
        <v>91.462779488170128</v>
      </c>
      <c r="AG5559" s="3">
        <v>76.103914891193256</v>
      </c>
      <c r="AH5559" s="32">
        <v>73.711698643012383</v>
      </c>
      <c r="AI5559" s="50">
        <v>1.9940746412419998E-3</v>
      </c>
      <c r="AT5559" s="3">
        <v>51.611243946758925</v>
      </c>
      <c r="AU5559" s="3">
        <v>53.163268068382095</v>
      </c>
      <c r="AV5559" s="3">
        <v>62.238421448143519</v>
      </c>
      <c r="AW5559" s="3">
        <v>63.094398125375193</v>
      </c>
      <c r="AX5559" s="3">
        <v>63.973403996472875</v>
      </c>
      <c r="AY5559" s="3">
        <v>76.346151127701617</v>
      </c>
      <c r="AZ5559" s="3">
        <v>82.018308443214977</v>
      </c>
      <c r="BA5559" s="3">
        <v>100</v>
      </c>
      <c r="BB5559" s="3">
        <v>96.908455190426224</v>
      </c>
      <c r="BC5559" s="31">
        <v>83.941945984852794</v>
      </c>
    </row>
    <row r="5560" spans="1:55" x14ac:dyDescent="0.55000000000000004">
      <c r="A5560" s="21" t="s">
        <v>6</v>
      </c>
      <c r="B5560" s="21" t="s">
        <v>22955</v>
      </c>
      <c r="C5560" s="21" t="s">
        <v>2802</v>
      </c>
      <c r="D5560" s="27" t="s">
        <v>2803</v>
      </c>
      <c r="E5560" s="4">
        <v>1</v>
      </c>
      <c r="F5560" s="4">
        <v>8</v>
      </c>
      <c r="G5560" s="4">
        <v>0</v>
      </c>
      <c r="H5560" s="62">
        <v>20</v>
      </c>
      <c r="J5560" s="28">
        <v>1</v>
      </c>
      <c r="K5560" s="13" t="s">
        <v>24548</v>
      </c>
      <c r="L5560" s="12" t="s">
        <v>24553</v>
      </c>
      <c r="M5560" s="12" t="s">
        <v>24553</v>
      </c>
      <c r="N5560" s="12" t="s">
        <v>24553</v>
      </c>
      <c r="O5560" s="12" t="s">
        <v>24553</v>
      </c>
      <c r="P5560" s="14" t="s">
        <v>24551</v>
      </c>
      <c r="Q5560" s="29" t="s">
        <v>24553</v>
      </c>
      <c r="R5560" s="3">
        <v>18.68059625776009</v>
      </c>
      <c r="S5560" s="3">
        <v>24.911184806775331</v>
      </c>
      <c r="T5560" s="3">
        <v>49.237029268786344</v>
      </c>
      <c r="U5560" s="3">
        <v>54.742830308448106</v>
      </c>
      <c r="V5560" s="3">
        <v>100</v>
      </c>
      <c r="W5560" s="3">
        <v>73.683516633663174</v>
      </c>
      <c r="X5560" s="3">
        <v>87.408893123447555</v>
      </c>
      <c r="Y5560" s="32">
        <v>83.905748230745459</v>
      </c>
      <c r="Z5560" s="50">
        <v>1.0885365533969999E-2</v>
      </c>
      <c r="AA5560" s="3">
        <v>56.427816055340166</v>
      </c>
      <c r="AB5560" s="3">
        <v>48.492250474239889</v>
      </c>
      <c r="AC5560" s="3">
        <v>87.346018330831498</v>
      </c>
      <c r="AD5560" s="3">
        <v>88.494154069928641</v>
      </c>
      <c r="AE5560" s="3">
        <v>100</v>
      </c>
      <c r="AF5560" s="3">
        <v>85.992119173493705</v>
      </c>
      <c r="AG5560" s="3">
        <v>91.114612242134783</v>
      </c>
      <c r="AH5560" s="32">
        <v>92.014097399265665</v>
      </c>
      <c r="AI5560" s="50">
        <v>1.20002430862954E-2</v>
      </c>
      <c r="AT5560" s="3">
        <v>63.922666706510832</v>
      </c>
      <c r="AU5560" s="3">
        <v>65.871929982488325</v>
      </c>
      <c r="AV5560" s="3">
        <v>70.123188712878843</v>
      </c>
      <c r="AW5560" s="3">
        <v>75.512276600500996</v>
      </c>
      <c r="AX5560" s="3">
        <v>72.0162656949542</v>
      </c>
      <c r="AY5560" s="3">
        <v>94.711556088534749</v>
      </c>
      <c r="AZ5560" s="3">
        <v>100</v>
      </c>
      <c r="BA5560" s="3">
        <v>91.1207086083717</v>
      </c>
      <c r="BB5560" s="3">
        <v>81.515613575160472</v>
      </c>
      <c r="BC5560" s="31">
        <v>62.356113373091524</v>
      </c>
    </row>
    <row r="5561" spans="1:55" x14ac:dyDescent="0.55000000000000004">
      <c r="A5561" s="21" t="s">
        <v>6</v>
      </c>
      <c r="B5561" s="21" t="s">
        <v>22265</v>
      </c>
      <c r="C5561" s="21" t="s">
        <v>3796</v>
      </c>
      <c r="D5561" s="27" t="s">
        <v>3797</v>
      </c>
      <c r="E5561" s="4">
        <v>0</v>
      </c>
      <c r="F5561" s="4">
        <v>2</v>
      </c>
      <c r="G5561" s="4">
        <v>1</v>
      </c>
      <c r="H5561" s="62">
        <v>22</v>
      </c>
      <c r="J5561" s="28">
        <v>1</v>
      </c>
      <c r="K5561" s="13" t="s">
        <v>24548</v>
      </c>
      <c r="L5561" s="12" t="s">
        <v>24553</v>
      </c>
      <c r="M5561" s="12" t="s">
        <v>24553</v>
      </c>
      <c r="N5561" s="12" t="s">
        <v>24553</v>
      </c>
      <c r="O5561" s="12" t="s">
        <v>24553</v>
      </c>
      <c r="P5561" s="14" t="s">
        <v>24551</v>
      </c>
      <c r="Q5561" s="29" t="s">
        <v>24553</v>
      </c>
      <c r="AA5561" s="3">
        <v>56.288978773405709</v>
      </c>
      <c r="AB5561" s="3">
        <v>49.129067427960827</v>
      </c>
      <c r="AC5561" s="3">
        <v>100</v>
      </c>
      <c r="AD5561" s="3">
        <v>76.625989432116313</v>
      </c>
      <c r="AE5561" s="3">
        <v>95.372317032790789</v>
      </c>
      <c r="AF5561" s="3">
        <v>49.423243558018051</v>
      </c>
      <c r="AG5561" s="3">
        <v>35.83942097343084</v>
      </c>
      <c r="AH5561" s="32">
        <v>20.730449761575422</v>
      </c>
      <c r="AI5561" s="50">
        <v>0.14360309535177501</v>
      </c>
      <c r="AJ5561" s="3">
        <v>39.554460950949917</v>
      </c>
      <c r="AK5561" s="3">
        <v>72.199007233610217</v>
      </c>
      <c r="AL5561" s="3">
        <v>59.957181546194313</v>
      </c>
      <c r="AM5561" s="3">
        <v>70.484059473157885</v>
      </c>
      <c r="AN5561" s="3">
        <v>74.963789617743942</v>
      </c>
      <c r="AO5561" s="3">
        <v>100</v>
      </c>
      <c r="AP5561" s="3">
        <v>89.709159018812628</v>
      </c>
      <c r="AQ5561" s="3">
        <v>91.407695967965608</v>
      </c>
      <c r="AR5561" s="3">
        <v>60.522213884033874</v>
      </c>
      <c r="AS5561" s="31">
        <v>48.90762356170935</v>
      </c>
      <c r="AT5561" s="3">
        <v>78.908594771604825</v>
      </c>
      <c r="AU5561" s="3">
        <v>83.748723250661399</v>
      </c>
      <c r="AV5561" s="3">
        <v>80.780192871603333</v>
      </c>
      <c r="AW5561" s="3">
        <v>89.274540128560844</v>
      </c>
      <c r="AX5561" s="3">
        <v>88.547860662329953</v>
      </c>
      <c r="AY5561" s="3">
        <v>96.679809242750864</v>
      </c>
      <c r="AZ5561" s="3">
        <v>100</v>
      </c>
      <c r="BA5561" s="3">
        <v>84.372763177051084</v>
      </c>
      <c r="BB5561" s="3">
        <v>79.990577532923865</v>
      </c>
      <c r="BC5561" s="31">
        <v>68.736805191414476</v>
      </c>
    </row>
    <row r="5562" spans="1:55" x14ac:dyDescent="0.55000000000000004">
      <c r="A5562" s="21" t="s">
        <v>6</v>
      </c>
      <c r="B5562" s="21" t="s">
        <v>19376</v>
      </c>
      <c r="C5562" s="21" t="s">
        <v>7195</v>
      </c>
      <c r="D5562" s="27" t="s">
        <v>7196</v>
      </c>
      <c r="E5562" s="4">
        <v>0</v>
      </c>
      <c r="F5562" s="4">
        <v>1</v>
      </c>
      <c r="G5562" s="4">
        <v>0</v>
      </c>
      <c r="H5562" s="62">
        <v>6</v>
      </c>
      <c r="J5562" s="28">
        <v>1</v>
      </c>
      <c r="K5562" s="13" t="s">
        <v>24548</v>
      </c>
      <c r="L5562" s="12" t="s">
        <v>24553</v>
      </c>
      <c r="M5562" s="12" t="s">
        <v>24553</v>
      </c>
      <c r="N5562" s="12" t="s">
        <v>24553</v>
      </c>
      <c r="O5562" s="12" t="s">
        <v>24553</v>
      </c>
      <c r="P5562" s="14" t="s">
        <v>24551</v>
      </c>
      <c r="Q5562" s="29" t="s">
        <v>24553</v>
      </c>
      <c r="AA5562" s="3">
        <v>58.860333694046041</v>
      </c>
      <c r="AB5562" s="3">
        <v>48.645804236808367</v>
      </c>
      <c r="AC5562" s="3">
        <v>86.09631970248347</v>
      </c>
      <c r="AD5562" s="3">
        <v>100</v>
      </c>
      <c r="AE5562" s="3">
        <v>87.154359037709241</v>
      </c>
      <c r="AF5562" s="3">
        <v>84.837932708938411</v>
      </c>
      <c r="AG5562" s="3">
        <v>68.082719534269273</v>
      </c>
      <c r="AH5562" s="32">
        <v>76.286223171106897</v>
      </c>
      <c r="AI5562" s="50">
        <v>2.6092445876851399E-2</v>
      </c>
      <c r="AT5562" s="3">
        <v>67.853476853498833</v>
      </c>
      <c r="AU5562" s="3">
        <v>72.400129444312242</v>
      </c>
      <c r="AV5562" s="3">
        <v>73.149740026782823</v>
      </c>
      <c r="AW5562" s="3">
        <v>74.09880178949993</v>
      </c>
      <c r="AX5562" s="3">
        <v>81.39338935020254</v>
      </c>
      <c r="AY5562" s="3">
        <v>97.44565714139874</v>
      </c>
      <c r="AZ5562" s="3">
        <v>100</v>
      </c>
      <c r="BA5562" s="3">
        <v>97.490798277472351</v>
      </c>
      <c r="BB5562" s="3">
        <v>81.78825449244313</v>
      </c>
      <c r="BC5562" s="31">
        <v>69.64948873235798</v>
      </c>
    </row>
    <row r="5563" spans="1:55" x14ac:dyDescent="0.55000000000000004">
      <c r="A5563" s="21" t="s">
        <v>6</v>
      </c>
      <c r="B5563" s="21" t="s">
        <v>22241</v>
      </c>
      <c r="C5563" s="21" t="s">
        <v>2072</v>
      </c>
      <c r="D5563" s="27" t="s">
        <v>2073</v>
      </c>
      <c r="E5563" s="4">
        <v>0</v>
      </c>
      <c r="F5563" s="4">
        <v>2</v>
      </c>
      <c r="G5563" s="4">
        <v>1</v>
      </c>
      <c r="H5563" s="62">
        <v>9</v>
      </c>
      <c r="J5563" s="28">
        <v>1</v>
      </c>
      <c r="K5563" s="13" t="s">
        <v>24548</v>
      </c>
      <c r="L5563" s="12" t="s">
        <v>24553</v>
      </c>
      <c r="M5563" s="12" t="s">
        <v>24553</v>
      </c>
      <c r="N5563" s="12" t="s">
        <v>24553</v>
      </c>
      <c r="O5563" s="12" t="s">
        <v>24553</v>
      </c>
      <c r="P5563" s="14" t="s">
        <v>24551</v>
      </c>
      <c r="Q5563" s="29" t="s">
        <v>24553</v>
      </c>
      <c r="AA5563" s="3">
        <v>54.462149249717498</v>
      </c>
      <c r="AB5563" s="3">
        <v>55.932056808067379</v>
      </c>
      <c r="AC5563" s="3">
        <v>94.438556447297145</v>
      </c>
      <c r="AD5563" s="3">
        <v>78.398102982182508</v>
      </c>
      <c r="AE5563" s="3">
        <v>100</v>
      </c>
      <c r="AF5563" s="3">
        <v>91.899184944990736</v>
      </c>
      <c r="AG5563" s="3">
        <v>73.703770128318169</v>
      </c>
      <c r="AH5563" s="32">
        <v>79.727837969427668</v>
      </c>
      <c r="AI5563" s="50">
        <v>2.4676317179985599E-2</v>
      </c>
      <c r="AJ5563" s="3">
        <v>61.638477854244442</v>
      </c>
      <c r="AK5563" s="3">
        <v>22.4046858800567</v>
      </c>
      <c r="AL5563" s="3">
        <v>26.252325398794273</v>
      </c>
      <c r="AM5563" s="3">
        <v>38.342591494942532</v>
      </c>
      <c r="AN5563" s="3">
        <v>52.88084117560112</v>
      </c>
      <c r="AO5563" s="3">
        <v>95.116642177531858</v>
      </c>
      <c r="AP5563" s="3">
        <v>85.833858702745303</v>
      </c>
      <c r="AQ5563" s="3">
        <v>100</v>
      </c>
      <c r="AR5563" s="3">
        <v>80.54454089007497</v>
      </c>
      <c r="AS5563" s="31">
        <v>41.317475033629613</v>
      </c>
      <c r="AT5563" s="3">
        <v>59.8751229385553</v>
      </c>
      <c r="AU5563" s="3">
        <v>60.033641038370831</v>
      </c>
      <c r="AV5563" s="3">
        <v>60.130683115977966</v>
      </c>
      <c r="AW5563" s="3">
        <v>68.270831900590139</v>
      </c>
      <c r="AX5563" s="3">
        <v>73.207802225402943</v>
      </c>
      <c r="AY5563" s="3">
        <v>84.879759621271816</v>
      </c>
      <c r="AZ5563" s="3">
        <v>93.236823989998271</v>
      </c>
      <c r="BA5563" s="3">
        <v>100</v>
      </c>
      <c r="BB5563" s="3">
        <v>99.572557541977289</v>
      </c>
      <c r="BC5563" s="31">
        <v>81.464874424721245</v>
      </c>
    </row>
    <row r="5564" spans="1:55" x14ac:dyDescent="0.55000000000000004">
      <c r="A5564" s="21" t="s">
        <v>6</v>
      </c>
      <c r="B5564" s="21" t="s">
        <v>20513</v>
      </c>
      <c r="C5564" s="21" t="s">
        <v>4244</v>
      </c>
      <c r="D5564" s="27" t="s">
        <v>4245</v>
      </c>
      <c r="E5564" s="4">
        <v>0</v>
      </c>
      <c r="F5564" s="4">
        <v>3</v>
      </c>
      <c r="G5564" s="4">
        <v>0</v>
      </c>
      <c r="H5564" s="62">
        <v>5</v>
      </c>
      <c r="J5564" s="28">
        <v>1</v>
      </c>
      <c r="K5564" s="13" t="s">
        <v>24548</v>
      </c>
      <c r="L5564" s="12" t="s">
        <v>24553</v>
      </c>
      <c r="M5564" s="12" t="s">
        <v>24553</v>
      </c>
      <c r="N5564" s="12" t="s">
        <v>24553</v>
      </c>
      <c r="O5564" s="12" t="s">
        <v>24553</v>
      </c>
      <c r="P5564" s="14" t="s">
        <v>24551</v>
      </c>
      <c r="Q5564" s="29" t="s">
        <v>24553</v>
      </c>
      <c r="AA5564" s="3">
        <v>70.215764192380206</v>
      </c>
      <c r="AB5564" s="3">
        <v>83.597373077426923</v>
      </c>
      <c r="AC5564" s="3">
        <v>99.03785967657538</v>
      </c>
      <c r="AD5564" s="3">
        <v>95.8497782022161</v>
      </c>
      <c r="AE5564" s="3">
        <v>100</v>
      </c>
      <c r="AF5564" s="3">
        <v>90.599615983933589</v>
      </c>
      <c r="AG5564" s="3">
        <v>73.698188066723986</v>
      </c>
      <c r="AH5564" s="32">
        <v>64.678536821613477</v>
      </c>
      <c r="AI5564" s="50">
        <v>4.6117686481174099E-2</v>
      </c>
      <c r="AT5564" s="3">
        <v>82.841191645988332</v>
      </c>
      <c r="AU5564" s="3">
        <v>75.812988651257072</v>
      </c>
      <c r="AV5564" s="3">
        <v>89.612504202735636</v>
      </c>
      <c r="AW5564" s="3">
        <v>88.963660142458309</v>
      </c>
      <c r="AX5564" s="3">
        <v>85.132101304466474</v>
      </c>
      <c r="AY5564" s="3">
        <v>100</v>
      </c>
      <c r="AZ5564" s="3">
        <v>86.563603552945395</v>
      </c>
      <c r="BA5564" s="3">
        <v>83.51566128446521</v>
      </c>
      <c r="BB5564" s="3">
        <v>57.437465148228874</v>
      </c>
      <c r="BC5564" s="31">
        <v>59.358569743946852</v>
      </c>
    </row>
    <row r="5565" spans="1:55" x14ac:dyDescent="0.55000000000000004">
      <c r="A5565" s="21" t="s">
        <v>6</v>
      </c>
      <c r="B5565" s="21" t="s">
        <v>21511</v>
      </c>
      <c r="C5565" s="21" t="s">
        <v>3212</v>
      </c>
      <c r="D5565" s="27" t="s">
        <v>3213</v>
      </c>
      <c r="E5565" s="4">
        <v>0</v>
      </c>
      <c r="F5565" s="4">
        <v>7</v>
      </c>
      <c r="G5565" s="4">
        <v>0</v>
      </c>
      <c r="H5565" s="62">
        <v>21</v>
      </c>
      <c r="J5565" s="28">
        <v>1</v>
      </c>
      <c r="K5565" s="13" t="s">
        <v>24548</v>
      </c>
      <c r="L5565" s="12" t="s">
        <v>24553</v>
      </c>
      <c r="M5565" s="12" t="s">
        <v>24553</v>
      </c>
      <c r="N5565" s="12" t="s">
        <v>24553</v>
      </c>
      <c r="O5565" s="12" t="s">
        <v>24553</v>
      </c>
      <c r="P5565" s="14" t="s">
        <v>24551</v>
      </c>
      <c r="Q5565" s="29" t="s">
        <v>24553</v>
      </c>
      <c r="AA5565" s="3">
        <v>62.743712395269689</v>
      </c>
      <c r="AB5565" s="3">
        <v>51.073269521719787</v>
      </c>
      <c r="AC5565" s="3">
        <v>90.696256441408991</v>
      </c>
      <c r="AD5565" s="3">
        <v>96.938858830090638</v>
      </c>
      <c r="AE5565" s="3">
        <v>100</v>
      </c>
      <c r="AF5565" s="3">
        <v>87.208644776447684</v>
      </c>
      <c r="AG5565" s="3">
        <v>83.682772785649789</v>
      </c>
      <c r="AH5565" s="32">
        <v>85.513256085695744</v>
      </c>
      <c r="AI5565" s="50">
        <v>2.3018352956927401E-2</v>
      </c>
      <c r="AT5565" s="3">
        <v>62.174665766395812</v>
      </c>
      <c r="AU5565" s="3">
        <v>66.51711768860541</v>
      </c>
      <c r="AV5565" s="3">
        <v>73.434471182677896</v>
      </c>
      <c r="AW5565" s="3">
        <v>76.965979671451777</v>
      </c>
      <c r="AX5565" s="3">
        <v>73.995425136701982</v>
      </c>
      <c r="AY5565" s="3">
        <v>97.361498927342737</v>
      </c>
      <c r="AZ5565" s="3">
        <v>100</v>
      </c>
      <c r="BA5565" s="3">
        <v>89.253094114193786</v>
      </c>
      <c r="BB5565" s="3">
        <v>82.150827393896378</v>
      </c>
      <c r="BC5565" s="31">
        <v>69.058901218419095</v>
      </c>
    </row>
    <row r="5566" spans="1:55" x14ac:dyDescent="0.55000000000000004">
      <c r="A5566" s="21" t="s">
        <v>6</v>
      </c>
      <c r="B5566" s="21" t="s">
        <v>24144</v>
      </c>
      <c r="C5566" s="21" t="s">
        <v>2630</v>
      </c>
      <c r="D5566" s="27" t="s">
        <v>2631</v>
      </c>
      <c r="E5566" s="4">
        <v>10</v>
      </c>
      <c r="F5566" s="4">
        <v>12</v>
      </c>
      <c r="G5566" s="4">
        <v>8</v>
      </c>
      <c r="H5566" s="62">
        <v>28</v>
      </c>
      <c r="J5566" s="28">
        <v>1</v>
      </c>
      <c r="K5566" s="13" t="s">
        <v>24548</v>
      </c>
      <c r="L5566" s="12" t="s">
        <v>24553</v>
      </c>
      <c r="M5566" s="12" t="s">
        <v>24553</v>
      </c>
      <c r="N5566" s="12" t="s">
        <v>24553</v>
      </c>
      <c r="O5566" s="12" t="s">
        <v>24553</v>
      </c>
      <c r="P5566" s="14" t="s">
        <v>24551</v>
      </c>
      <c r="Q5566" s="29" t="s">
        <v>24553</v>
      </c>
      <c r="R5566" s="3">
        <v>24.864870792898856</v>
      </c>
      <c r="S5566" s="3">
        <v>18.900888224892501</v>
      </c>
      <c r="T5566" s="3">
        <v>90.827076653194013</v>
      </c>
      <c r="U5566" s="3">
        <v>100</v>
      </c>
      <c r="V5566" s="3">
        <v>94.666743720606846</v>
      </c>
      <c r="W5566" s="3">
        <v>91.961124103112695</v>
      </c>
      <c r="X5566" s="3">
        <v>47.475191844133164</v>
      </c>
      <c r="Y5566" s="32">
        <v>62.105987529648473</v>
      </c>
      <c r="Z5566" s="50">
        <v>2.1861626891245701E-3</v>
      </c>
      <c r="AA5566" s="3">
        <v>56.865244263972656</v>
      </c>
      <c r="AB5566" s="3">
        <v>52.615516638563228</v>
      </c>
      <c r="AC5566" s="3">
        <v>99.379688438811513</v>
      </c>
      <c r="AD5566" s="3">
        <v>100</v>
      </c>
      <c r="AE5566" s="3">
        <v>74.194336643171084</v>
      </c>
      <c r="AF5566" s="3">
        <v>64.0046284098607</v>
      </c>
      <c r="AG5566" s="3">
        <v>53.920470721072157</v>
      </c>
      <c r="AH5566" s="32">
        <v>49.251029178091436</v>
      </c>
      <c r="AI5566" s="50">
        <v>4.1364110556963698E-3</v>
      </c>
      <c r="AJ5566" s="3">
        <v>24.297791463886917</v>
      </c>
      <c r="AK5566" s="3">
        <v>10.828401370358476</v>
      </c>
      <c r="AL5566" s="3">
        <v>14.528894630078875</v>
      </c>
      <c r="AM5566" s="3">
        <v>28.736828291830484</v>
      </c>
      <c r="AN5566" s="3">
        <v>52.5988825355725</v>
      </c>
      <c r="AO5566" s="3">
        <v>97.435836584682647</v>
      </c>
      <c r="AP5566" s="3">
        <v>100</v>
      </c>
      <c r="AQ5566" s="3">
        <v>80.036890139396093</v>
      </c>
      <c r="AR5566" s="3">
        <v>68.092089357242415</v>
      </c>
      <c r="AS5566" s="31">
        <v>27.340790457166975</v>
      </c>
      <c r="AT5566" s="3">
        <v>58.9119787619248</v>
      </c>
      <c r="AU5566" s="3">
        <v>62.677285526101834</v>
      </c>
      <c r="AV5566" s="3">
        <v>63.889563519497969</v>
      </c>
      <c r="AW5566" s="3">
        <v>70.651667069610284</v>
      </c>
      <c r="AX5566" s="3">
        <v>70.791883931195756</v>
      </c>
      <c r="AY5566" s="3">
        <v>84.554020830826701</v>
      </c>
      <c r="AZ5566" s="3">
        <v>93.084043221973019</v>
      </c>
      <c r="BA5566" s="3">
        <v>100</v>
      </c>
      <c r="BB5566" s="3">
        <v>99.487349566387138</v>
      </c>
      <c r="BC5566" s="31">
        <v>83.906291946229032</v>
      </c>
    </row>
    <row r="5567" spans="1:55" x14ac:dyDescent="0.55000000000000004">
      <c r="A5567" s="21" t="s">
        <v>6</v>
      </c>
      <c r="B5567" s="21" t="s">
        <v>17976</v>
      </c>
      <c r="C5567" s="21" t="s">
        <v>7540</v>
      </c>
      <c r="D5567" s="27" t="s">
        <v>7541</v>
      </c>
      <c r="E5567" s="4">
        <v>0</v>
      </c>
      <c r="F5567" s="4">
        <v>0</v>
      </c>
      <c r="G5567" s="4">
        <v>0</v>
      </c>
      <c r="H5567" s="62">
        <v>4</v>
      </c>
      <c r="J5567" s="28">
        <v>1</v>
      </c>
      <c r="K5567" s="13" t="s">
        <v>24548</v>
      </c>
      <c r="L5567" s="12" t="s">
        <v>24553</v>
      </c>
      <c r="M5567" s="12" t="s">
        <v>24553</v>
      </c>
      <c r="N5567" s="12" t="s">
        <v>24553</v>
      </c>
      <c r="O5567" s="12" t="s">
        <v>24553</v>
      </c>
      <c r="P5567" s="14" t="s">
        <v>24551</v>
      </c>
      <c r="Q5567" s="29" t="s">
        <v>24553</v>
      </c>
      <c r="AT5567" s="3">
        <v>74.664974847228891</v>
      </c>
      <c r="AU5567" s="3">
        <v>71.803486973975993</v>
      </c>
      <c r="AV5567" s="3">
        <v>80.758961699518508</v>
      </c>
      <c r="AW5567" s="3">
        <v>77.064977952875026</v>
      </c>
      <c r="AX5567" s="3">
        <v>84.69879008435332</v>
      </c>
      <c r="AY5567" s="3">
        <v>75.683740852056772</v>
      </c>
      <c r="AZ5567" s="3">
        <v>100</v>
      </c>
      <c r="BA5567" s="3">
        <v>93.816484131692249</v>
      </c>
      <c r="BB5567" s="3">
        <v>84.970143547387309</v>
      </c>
      <c r="BC5567" s="31">
        <v>62.427335039508236</v>
      </c>
    </row>
    <row r="5568" spans="1:55" x14ac:dyDescent="0.55000000000000004">
      <c r="A5568" s="21" t="s">
        <v>6</v>
      </c>
      <c r="B5568" s="21" t="s">
        <v>23720</v>
      </c>
      <c r="C5568" s="21" t="s">
        <v>2881</v>
      </c>
      <c r="D5568" s="27" t="s">
        <v>2882</v>
      </c>
      <c r="E5568" s="4">
        <v>3</v>
      </c>
      <c r="F5568" s="4">
        <v>5</v>
      </c>
      <c r="G5568" s="4">
        <v>5</v>
      </c>
      <c r="H5568" s="62">
        <v>34</v>
      </c>
      <c r="J5568" s="28">
        <v>1</v>
      </c>
      <c r="K5568" s="13" t="s">
        <v>24548</v>
      </c>
      <c r="L5568" s="12" t="s">
        <v>24553</v>
      </c>
      <c r="M5568" s="12" t="s">
        <v>24553</v>
      </c>
      <c r="N5568" s="12" t="s">
        <v>24553</v>
      </c>
      <c r="O5568" s="12" t="s">
        <v>24553</v>
      </c>
      <c r="P5568" s="14" t="s">
        <v>24551</v>
      </c>
      <c r="Q5568" s="29" t="s">
        <v>24553</v>
      </c>
      <c r="R5568" s="3">
        <v>21.838484569317149</v>
      </c>
      <c r="S5568" s="3">
        <v>17.645206089277327</v>
      </c>
      <c r="T5568" s="3">
        <v>89.496337440665712</v>
      </c>
      <c r="U5568" s="3">
        <v>87.870563726869221</v>
      </c>
      <c r="V5568" s="3">
        <v>100</v>
      </c>
      <c r="W5568" s="3">
        <v>57.295891072377657</v>
      </c>
      <c r="X5568" s="3">
        <v>41.90042540217091</v>
      </c>
      <c r="Y5568" s="32">
        <v>58.94731062805716</v>
      </c>
      <c r="Z5568" s="50">
        <v>5.0919032798676503E-2</v>
      </c>
      <c r="AA5568" s="3">
        <v>66.473652564712793</v>
      </c>
      <c r="AB5568" s="3">
        <v>64.036498648126326</v>
      </c>
      <c r="AC5568" s="3">
        <v>86.064135173599382</v>
      </c>
      <c r="AD5568" s="3">
        <v>100</v>
      </c>
      <c r="AE5568" s="3">
        <v>88.258879352768602</v>
      </c>
      <c r="AF5568" s="3">
        <v>91.671840217892765</v>
      </c>
      <c r="AG5568" s="3">
        <v>90.448709480998488</v>
      </c>
      <c r="AH5568" s="32">
        <v>82.367004723178354</v>
      </c>
      <c r="AI5568" s="50">
        <v>4.2359057177053801E-2</v>
      </c>
      <c r="AJ5568" s="3">
        <v>28.691323376292988</v>
      </c>
      <c r="AK5568" s="3">
        <v>12.590650047315044</v>
      </c>
      <c r="AL5568" s="3">
        <v>15.196511793442975</v>
      </c>
      <c r="AM5568" s="3">
        <v>27.038688286138772</v>
      </c>
      <c r="AN5568" s="3">
        <v>44.96452718106049</v>
      </c>
      <c r="AO5568" s="3">
        <v>94.560596415963019</v>
      </c>
      <c r="AP5568" s="3">
        <v>99.077062657540125</v>
      </c>
      <c r="AQ5568" s="3">
        <v>100</v>
      </c>
      <c r="AR5568" s="3">
        <v>52.288795361206397</v>
      </c>
      <c r="AS5568" s="31">
        <v>30.161742554672077</v>
      </c>
      <c r="AT5568" s="3">
        <v>69.640255281994854</v>
      </c>
      <c r="AU5568" s="3">
        <v>69.334953996774701</v>
      </c>
      <c r="AV5568" s="3">
        <v>78.297195650840095</v>
      </c>
      <c r="AW5568" s="3">
        <v>81.831403595150405</v>
      </c>
      <c r="AX5568" s="3">
        <v>77.219580427936464</v>
      </c>
      <c r="AY5568" s="3">
        <v>96.300494867829954</v>
      </c>
      <c r="AZ5568" s="3">
        <v>100</v>
      </c>
      <c r="BA5568" s="3">
        <v>95.211329641759363</v>
      </c>
      <c r="BB5568" s="3">
        <v>94.155073540677975</v>
      </c>
      <c r="BC5568" s="31">
        <v>69.79630513634018</v>
      </c>
    </row>
    <row r="5569" spans="1:55" x14ac:dyDescent="0.55000000000000004">
      <c r="A5569" s="21" t="s">
        <v>6</v>
      </c>
      <c r="B5569" s="21" t="s">
        <v>21923</v>
      </c>
      <c r="C5569" s="21" t="s">
        <v>4937</v>
      </c>
      <c r="D5569" s="27" t="s">
        <v>4938</v>
      </c>
      <c r="E5569" s="4">
        <v>0</v>
      </c>
      <c r="F5569" s="4">
        <v>20</v>
      </c>
      <c r="G5569" s="4">
        <v>0</v>
      </c>
      <c r="H5569" s="62">
        <v>39</v>
      </c>
      <c r="J5569" s="28">
        <v>1</v>
      </c>
      <c r="K5569" s="13" t="s">
        <v>24548</v>
      </c>
      <c r="L5569" s="12" t="s">
        <v>24553</v>
      </c>
      <c r="M5569" s="12" t="s">
        <v>24553</v>
      </c>
      <c r="N5569" s="12" t="s">
        <v>24553</v>
      </c>
      <c r="O5569" s="12" t="s">
        <v>24553</v>
      </c>
      <c r="P5569" s="14" t="s">
        <v>24551</v>
      </c>
      <c r="Q5569" s="29" t="s">
        <v>24553</v>
      </c>
      <c r="AA5569" s="3">
        <v>62.876274696199374</v>
      </c>
      <c r="AB5569" s="3">
        <v>57.618713640584318</v>
      </c>
      <c r="AC5569" s="3">
        <v>79.348146491880982</v>
      </c>
      <c r="AD5569" s="3">
        <v>91.284497031958296</v>
      </c>
      <c r="AE5569" s="3">
        <v>99.075000348081105</v>
      </c>
      <c r="AF5569" s="3">
        <v>95.063892216177578</v>
      </c>
      <c r="AG5569" s="3">
        <v>100</v>
      </c>
      <c r="AH5569" s="32">
        <v>97.545568008824134</v>
      </c>
      <c r="AI5569" s="50">
        <v>9.9843447644469095E-3</v>
      </c>
      <c r="AT5569" s="3">
        <v>59.840352035883384</v>
      </c>
      <c r="AU5569" s="3">
        <v>67.586857157443177</v>
      </c>
      <c r="AV5569" s="3">
        <v>69.885722693776898</v>
      </c>
      <c r="AW5569" s="3">
        <v>73.010771752131191</v>
      </c>
      <c r="AX5569" s="3">
        <v>73.27352257307605</v>
      </c>
      <c r="AY5569" s="3">
        <v>85.647391498511837</v>
      </c>
      <c r="AZ5569" s="3">
        <v>86.470031101775305</v>
      </c>
      <c r="BA5569" s="3">
        <v>99.56128110265827</v>
      </c>
      <c r="BB5569" s="3">
        <v>100</v>
      </c>
      <c r="BC5569" s="31">
        <v>87.027288363982706</v>
      </c>
    </row>
    <row r="5570" spans="1:55" x14ac:dyDescent="0.55000000000000004">
      <c r="A5570" s="21" t="s">
        <v>6</v>
      </c>
      <c r="B5570" s="21" t="s">
        <v>22484</v>
      </c>
      <c r="C5570" s="21" t="s">
        <v>5606</v>
      </c>
      <c r="D5570" s="27" t="s">
        <v>5607</v>
      </c>
      <c r="E5570" s="4">
        <v>0</v>
      </c>
      <c r="F5570" s="4">
        <v>37</v>
      </c>
      <c r="G5570" s="4">
        <v>1</v>
      </c>
      <c r="H5570" s="62">
        <v>104</v>
      </c>
      <c r="J5570" s="28">
        <v>1</v>
      </c>
      <c r="K5570" s="13" t="s">
        <v>24548</v>
      </c>
      <c r="L5570" s="12" t="s">
        <v>24553</v>
      </c>
      <c r="M5570" s="12" t="s">
        <v>24553</v>
      </c>
      <c r="N5570" s="12" t="s">
        <v>24553</v>
      </c>
      <c r="O5570" s="12" t="s">
        <v>24553</v>
      </c>
      <c r="P5570" s="14" t="s">
        <v>24551</v>
      </c>
      <c r="Q5570" s="29" t="s">
        <v>24553</v>
      </c>
      <c r="AA5570" s="3">
        <v>60.711994540436088</v>
      </c>
      <c r="AB5570" s="3">
        <v>56.571350457589688</v>
      </c>
      <c r="AC5570" s="3">
        <v>95.377050349086659</v>
      </c>
      <c r="AD5570" s="3">
        <v>90.020540755318649</v>
      </c>
      <c r="AE5570" s="3">
        <v>100</v>
      </c>
      <c r="AF5570" s="3">
        <v>85.028255368379462</v>
      </c>
      <c r="AG5570" s="3">
        <v>77.904115997207441</v>
      </c>
      <c r="AH5570" s="32">
        <v>78.869627594102596</v>
      </c>
      <c r="AI5570" s="50">
        <v>2.0856307987839402E-2</v>
      </c>
      <c r="AJ5570" s="3">
        <v>55.379303888192574</v>
      </c>
      <c r="AK5570" s="3">
        <v>29.607615714839426</v>
      </c>
      <c r="AL5570" s="3">
        <v>30.700515006620705</v>
      </c>
      <c r="AM5570" s="3">
        <v>32.549413454816865</v>
      </c>
      <c r="AN5570" s="3">
        <v>45.543897959958599</v>
      </c>
      <c r="AO5570" s="3">
        <v>57.734129861863359</v>
      </c>
      <c r="AP5570" s="3">
        <v>64.327180267895571</v>
      </c>
      <c r="AQ5570" s="3">
        <v>100</v>
      </c>
      <c r="AR5570" s="3">
        <v>50.302659488593818</v>
      </c>
      <c r="AS5570" s="31">
        <v>46.633999560766988</v>
      </c>
      <c r="AT5570" s="3">
        <v>66.519252602466054</v>
      </c>
      <c r="AU5570" s="3">
        <v>71.391974075130733</v>
      </c>
      <c r="AV5570" s="3">
        <v>78.498745230113926</v>
      </c>
      <c r="AW5570" s="3">
        <v>78.686251248212855</v>
      </c>
      <c r="AX5570" s="3">
        <v>74.108830985317823</v>
      </c>
      <c r="AY5570" s="3">
        <v>89.167222513263113</v>
      </c>
      <c r="AZ5570" s="3">
        <v>94.466386991518732</v>
      </c>
      <c r="BA5570" s="3">
        <v>100</v>
      </c>
      <c r="BB5570" s="3">
        <v>92.888125518045427</v>
      </c>
      <c r="BC5570" s="31">
        <v>72.306937706170629</v>
      </c>
    </row>
    <row r="5571" spans="1:55" x14ac:dyDescent="0.55000000000000004">
      <c r="A5571" s="21" t="s">
        <v>6</v>
      </c>
      <c r="B5571" s="21" t="s">
        <v>17290</v>
      </c>
      <c r="C5571" s="21" t="s">
        <v>4075</v>
      </c>
      <c r="D5571" s="27" t="s">
        <v>4076</v>
      </c>
      <c r="E5571" s="4">
        <v>0</v>
      </c>
      <c r="F5571" s="4">
        <v>0</v>
      </c>
      <c r="G5571" s="4">
        <v>0</v>
      </c>
      <c r="H5571" s="62">
        <v>2</v>
      </c>
      <c r="J5571" s="28">
        <v>1</v>
      </c>
      <c r="K5571" s="12" t="s">
        <v>24553</v>
      </c>
      <c r="L5571" s="12" t="s">
        <v>24553</v>
      </c>
      <c r="M5571" s="12" t="s">
        <v>24553</v>
      </c>
      <c r="N5571" s="12" t="s">
        <v>24553</v>
      </c>
      <c r="O5571" s="12" t="s">
        <v>24553</v>
      </c>
      <c r="P5571" s="12" t="s">
        <v>24553</v>
      </c>
      <c r="Q5571" s="29" t="s">
        <v>24553</v>
      </c>
      <c r="AT5571" s="3">
        <v>73.887854259439223</v>
      </c>
      <c r="AU5571" s="3">
        <v>72.565127134170794</v>
      </c>
      <c r="AV5571" s="3">
        <v>81.646498610514854</v>
      </c>
      <c r="AW5571" s="3">
        <v>83.192504959856791</v>
      </c>
      <c r="AX5571" s="3">
        <v>90.029880948235459</v>
      </c>
      <c r="AY5571" s="3">
        <v>100</v>
      </c>
      <c r="AZ5571" s="3">
        <v>75.185650706545474</v>
      </c>
      <c r="BA5571" s="3">
        <v>73.261187558000145</v>
      </c>
      <c r="BB5571" s="3">
        <v>91.258908867142523</v>
      </c>
      <c r="BC5571" s="31">
        <v>97.160611901839459</v>
      </c>
    </row>
    <row r="5572" spans="1:55" x14ac:dyDescent="0.55000000000000004">
      <c r="A5572" s="21" t="s">
        <v>6</v>
      </c>
      <c r="B5572" s="21" t="s">
        <v>18417</v>
      </c>
      <c r="C5572" s="21" t="s">
        <v>14284</v>
      </c>
      <c r="D5572" s="27" t="s">
        <v>14285</v>
      </c>
      <c r="E5572" s="4">
        <v>0</v>
      </c>
      <c r="F5572" s="4">
        <v>0</v>
      </c>
      <c r="G5572" s="4">
        <v>0</v>
      </c>
      <c r="H5572" s="62">
        <v>10</v>
      </c>
      <c r="J5572" s="28">
        <v>1</v>
      </c>
      <c r="K5572" s="12" t="s">
        <v>24553</v>
      </c>
      <c r="L5572" s="12" t="s">
        <v>24553</v>
      </c>
      <c r="M5572" s="12" t="s">
        <v>24553</v>
      </c>
      <c r="N5572" s="12" t="s">
        <v>24553</v>
      </c>
      <c r="O5572" s="12" t="s">
        <v>24553</v>
      </c>
      <c r="P5572" s="12" t="s">
        <v>24553</v>
      </c>
      <c r="Q5572" s="29" t="s">
        <v>24553</v>
      </c>
      <c r="AT5572" s="3">
        <v>88.162153749131463</v>
      </c>
      <c r="AU5572" s="3">
        <v>100</v>
      </c>
      <c r="AV5572" s="3">
        <v>85.769052792754536</v>
      </c>
      <c r="AW5572" s="3">
        <v>71.517577365414354</v>
      </c>
      <c r="AX5572" s="3">
        <v>53.377106852332211</v>
      </c>
      <c r="AY5572" s="3">
        <v>39.428714204969403</v>
      </c>
      <c r="AZ5572" s="3">
        <v>36.390102564589164</v>
      </c>
      <c r="BA5572" s="3">
        <v>39.630788337503553</v>
      </c>
      <c r="BB5572" s="3">
        <v>33.193935052209817</v>
      </c>
      <c r="BC5572" s="31">
        <v>64.779569307449378</v>
      </c>
    </row>
    <row r="5573" spans="1:55" x14ac:dyDescent="0.55000000000000004">
      <c r="A5573" s="21" t="s">
        <v>6</v>
      </c>
      <c r="B5573" s="21" t="s">
        <v>16956</v>
      </c>
      <c r="C5573" s="21" t="s">
        <v>12179</v>
      </c>
      <c r="D5573" s="27" t="s">
        <v>12180</v>
      </c>
      <c r="E5573" s="4">
        <v>0</v>
      </c>
      <c r="F5573" s="4">
        <v>0</v>
      </c>
      <c r="G5573" s="4">
        <v>0</v>
      </c>
      <c r="H5573" s="62">
        <v>1</v>
      </c>
      <c r="J5573" s="28">
        <v>1</v>
      </c>
      <c r="K5573" s="12" t="s">
        <v>24553</v>
      </c>
      <c r="L5573" s="12" t="s">
        <v>24553</v>
      </c>
      <c r="M5573" s="12" t="s">
        <v>24553</v>
      </c>
      <c r="N5573" s="12" t="s">
        <v>24553</v>
      </c>
      <c r="O5573" s="12" t="s">
        <v>24553</v>
      </c>
      <c r="P5573" s="12" t="s">
        <v>24553</v>
      </c>
      <c r="Q5573" s="29" t="s">
        <v>24553</v>
      </c>
      <c r="AT5573" s="3">
        <v>75.689337704037911</v>
      </c>
      <c r="AU5573" s="3">
        <v>100</v>
      </c>
      <c r="AV5573" s="3">
        <v>71.131687594584236</v>
      </c>
      <c r="AW5573" s="3">
        <v>75.420478437694783</v>
      </c>
      <c r="AX5573" s="3">
        <v>57.113277939551089</v>
      </c>
      <c r="AY5573" s="3">
        <v>52.346039555094478</v>
      </c>
      <c r="AZ5573" s="3">
        <v>34.337526541412721</v>
      </c>
      <c r="BA5573" s="3">
        <v>32.85435091819123</v>
      </c>
      <c r="BB5573" s="3">
        <v>26.471059936084671</v>
      </c>
      <c r="BC5573" s="31">
        <v>63.620753843320266</v>
      </c>
    </row>
    <row r="5574" spans="1:55" x14ac:dyDescent="0.55000000000000004">
      <c r="A5574" s="21" t="s">
        <v>6</v>
      </c>
      <c r="B5574" s="21" t="s">
        <v>18070</v>
      </c>
      <c r="C5574" s="21" t="s">
        <v>14706</v>
      </c>
      <c r="D5574" s="27" t="s">
        <v>14707</v>
      </c>
      <c r="E5574" s="4">
        <v>0</v>
      </c>
      <c r="F5574" s="4">
        <v>0</v>
      </c>
      <c r="G5574" s="4">
        <v>0</v>
      </c>
      <c r="H5574" s="62">
        <v>4</v>
      </c>
      <c r="J5574" s="28">
        <v>1</v>
      </c>
      <c r="K5574" s="12" t="s">
        <v>24553</v>
      </c>
      <c r="L5574" s="12" t="s">
        <v>24553</v>
      </c>
      <c r="M5574" s="12" t="s">
        <v>24553</v>
      </c>
      <c r="N5574" s="12" t="s">
        <v>24553</v>
      </c>
      <c r="O5574" s="12" t="s">
        <v>24553</v>
      </c>
      <c r="P5574" s="12" t="s">
        <v>24553</v>
      </c>
      <c r="Q5574" s="29" t="s">
        <v>24553</v>
      </c>
      <c r="AT5574" s="3">
        <v>89.391058635008321</v>
      </c>
      <c r="AU5574" s="3">
        <v>100</v>
      </c>
      <c r="AV5574" s="3">
        <v>85.564443578368568</v>
      </c>
      <c r="AW5574" s="3">
        <v>66.277934401320806</v>
      </c>
      <c r="AX5574" s="3">
        <v>48.042078704880296</v>
      </c>
      <c r="AY5574" s="3">
        <v>41.970203191821142</v>
      </c>
      <c r="AZ5574" s="3">
        <v>32.463054289596862</v>
      </c>
      <c r="BA5574" s="3">
        <v>35.815053876759684</v>
      </c>
      <c r="BB5574" s="3">
        <v>30.275919272744968</v>
      </c>
      <c r="BC5574" s="31">
        <v>74.959730348476398</v>
      </c>
    </row>
    <row r="5575" spans="1:55" x14ac:dyDescent="0.55000000000000004">
      <c r="A5575" s="21" t="s">
        <v>6</v>
      </c>
      <c r="B5575" s="21" t="s">
        <v>19931</v>
      </c>
      <c r="C5575" s="21" t="s">
        <v>14430</v>
      </c>
      <c r="D5575" s="27" t="s">
        <v>14431</v>
      </c>
      <c r="E5575" s="4">
        <v>0</v>
      </c>
      <c r="F5575" s="4">
        <v>2</v>
      </c>
      <c r="G5575" s="4">
        <v>0</v>
      </c>
      <c r="H5575" s="62">
        <v>3</v>
      </c>
      <c r="J5575" s="28">
        <v>1</v>
      </c>
      <c r="K5575" s="12" t="s">
        <v>24553</v>
      </c>
      <c r="L5575" s="12" t="s">
        <v>24553</v>
      </c>
      <c r="M5575" s="12" t="s">
        <v>24553</v>
      </c>
      <c r="N5575" s="12" t="s">
        <v>24553</v>
      </c>
      <c r="O5575" s="12" t="s">
        <v>24553</v>
      </c>
      <c r="P5575" s="12" t="s">
        <v>24553</v>
      </c>
      <c r="Q5575" s="29" t="s">
        <v>24553</v>
      </c>
      <c r="AA5575" s="3">
        <v>83.401114524913666</v>
      </c>
      <c r="AB5575" s="3">
        <v>96.00249262422507</v>
      </c>
      <c r="AC5575" s="3">
        <v>49.435139693569134</v>
      </c>
      <c r="AD5575" s="3">
        <v>43.329988415648977</v>
      </c>
      <c r="AE5575" s="3">
        <v>63.958051432817108</v>
      </c>
      <c r="AF5575" s="3">
        <v>82.712850925386633</v>
      </c>
      <c r="AG5575" s="3">
        <v>100</v>
      </c>
      <c r="AH5575" s="32">
        <v>98.506934620311853</v>
      </c>
      <c r="AI5575" s="50">
        <v>2.0272298631495499E-2</v>
      </c>
      <c r="AT5575" s="3">
        <v>87.693948748034273</v>
      </c>
      <c r="AU5575" s="3">
        <v>100</v>
      </c>
      <c r="AV5575" s="3">
        <v>80.008129883323804</v>
      </c>
      <c r="AW5575" s="3">
        <v>68.11587900635854</v>
      </c>
      <c r="AX5575" s="3">
        <v>54.136327205273282</v>
      </c>
      <c r="AY5575" s="3">
        <v>43.534597308893076</v>
      </c>
      <c r="AZ5575" s="3">
        <v>42.520376437119651</v>
      </c>
      <c r="BA5575" s="3">
        <v>39.203464607546472</v>
      </c>
      <c r="BB5575" s="3">
        <v>38.776318433362135</v>
      </c>
      <c r="BC5575" s="31">
        <v>83.590706249481698</v>
      </c>
    </row>
    <row r="5576" spans="1:55" x14ac:dyDescent="0.55000000000000004">
      <c r="A5576" s="21" t="s">
        <v>6</v>
      </c>
      <c r="B5576" s="21" t="s">
        <v>17227</v>
      </c>
      <c r="C5576" s="21" t="s">
        <v>1530</v>
      </c>
      <c r="D5576" s="27" t="s">
        <v>1531</v>
      </c>
      <c r="E5576" s="4">
        <v>0</v>
      </c>
      <c r="F5576" s="4">
        <v>0</v>
      </c>
      <c r="G5576" s="4">
        <v>0</v>
      </c>
      <c r="H5576" s="62">
        <v>2</v>
      </c>
      <c r="J5576" s="28">
        <v>1</v>
      </c>
      <c r="K5576" s="12" t="s">
        <v>24553</v>
      </c>
      <c r="L5576" s="12" t="s">
        <v>24553</v>
      </c>
      <c r="M5576" s="12" t="s">
        <v>24553</v>
      </c>
      <c r="N5576" s="12" t="s">
        <v>24553</v>
      </c>
      <c r="O5576" s="12" t="s">
        <v>24553</v>
      </c>
      <c r="P5576" s="12" t="s">
        <v>24553</v>
      </c>
      <c r="Q5576" s="29" t="s">
        <v>24553</v>
      </c>
      <c r="AT5576" s="3">
        <v>58.265022203267236</v>
      </c>
      <c r="AU5576" s="3">
        <v>75.125360362708449</v>
      </c>
      <c r="AV5576" s="3">
        <v>97.025848303776471</v>
      </c>
      <c r="AW5576" s="3">
        <v>100</v>
      </c>
      <c r="AX5576" s="3">
        <v>66.600942138529504</v>
      </c>
      <c r="AY5576" s="3">
        <v>68.688141275309619</v>
      </c>
      <c r="AZ5576" s="3">
        <v>41.880681599038603</v>
      </c>
      <c r="BA5576" s="3">
        <v>29.340099602596716</v>
      </c>
      <c r="BB5576" s="3">
        <v>19.626461651566114</v>
      </c>
      <c r="BC5576" s="31">
        <v>21.952332574001197</v>
      </c>
    </row>
    <row r="5577" spans="1:55" x14ac:dyDescent="0.55000000000000004">
      <c r="A5577" s="21" t="s">
        <v>6</v>
      </c>
      <c r="B5577" s="21" t="s">
        <v>18304</v>
      </c>
      <c r="C5577" s="21" t="s">
        <v>6031</v>
      </c>
      <c r="D5577" s="27" t="s">
        <v>6032</v>
      </c>
      <c r="E5577" s="4">
        <v>0</v>
      </c>
      <c r="F5577" s="4">
        <v>0</v>
      </c>
      <c r="G5577" s="4">
        <v>0</v>
      </c>
      <c r="H5577" s="62">
        <v>7</v>
      </c>
      <c r="J5577" s="28">
        <v>1</v>
      </c>
      <c r="K5577" s="12" t="s">
        <v>24553</v>
      </c>
      <c r="L5577" s="12" t="s">
        <v>24553</v>
      </c>
      <c r="M5577" s="12" t="s">
        <v>24553</v>
      </c>
      <c r="N5577" s="12" t="s">
        <v>24553</v>
      </c>
      <c r="O5577" s="12" t="s">
        <v>24553</v>
      </c>
      <c r="P5577" s="12" t="s">
        <v>24553</v>
      </c>
      <c r="Q5577" s="29" t="s">
        <v>24553</v>
      </c>
      <c r="AT5577" s="3">
        <v>83.407399644544881</v>
      </c>
      <c r="AU5577" s="3">
        <v>86.470405388476777</v>
      </c>
      <c r="AV5577" s="3">
        <v>100</v>
      </c>
      <c r="AW5577" s="3">
        <v>97.12642035858822</v>
      </c>
      <c r="AX5577" s="3">
        <v>85.180577551212849</v>
      </c>
      <c r="AY5577" s="3">
        <v>97.157055193101058</v>
      </c>
      <c r="AZ5577" s="3">
        <v>93.402911339552148</v>
      </c>
      <c r="BA5577" s="3">
        <v>87.994842214235149</v>
      </c>
      <c r="BB5577" s="3">
        <v>77.533239355304488</v>
      </c>
      <c r="BC5577" s="31">
        <v>60.12379002736008</v>
      </c>
    </row>
    <row r="5578" spans="1:55" x14ac:dyDescent="0.55000000000000004">
      <c r="A5578" s="21" t="s">
        <v>6</v>
      </c>
      <c r="B5578" s="21" t="s">
        <v>17945</v>
      </c>
      <c r="C5578" s="21" t="s">
        <v>4222</v>
      </c>
      <c r="D5578" s="27" t="s">
        <v>4223</v>
      </c>
      <c r="E5578" s="4">
        <v>0</v>
      </c>
      <c r="F5578" s="4">
        <v>0</v>
      </c>
      <c r="G5578" s="4">
        <v>0</v>
      </c>
      <c r="H5578" s="62">
        <v>4</v>
      </c>
      <c r="J5578" s="28">
        <v>1</v>
      </c>
      <c r="K5578" s="12" t="s">
        <v>24553</v>
      </c>
      <c r="L5578" s="12" t="s">
        <v>24553</v>
      </c>
      <c r="M5578" s="12" t="s">
        <v>24553</v>
      </c>
      <c r="N5578" s="12" t="s">
        <v>24553</v>
      </c>
      <c r="O5578" s="12" t="s">
        <v>24553</v>
      </c>
      <c r="P5578" s="12" t="s">
        <v>24553</v>
      </c>
      <c r="Q5578" s="29" t="s">
        <v>24553</v>
      </c>
      <c r="AT5578" s="3">
        <v>76.872960508555337</v>
      </c>
      <c r="AU5578" s="3">
        <v>75.236616134265773</v>
      </c>
      <c r="AV5578" s="3">
        <v>84.907673347580143</v>
      </c>
      <c r="AW5578" s="3">
        <v>86.146981038861469</v>
      </c>
      <c r="AX5578" s="3">
        <v>87.961684423535203</v>
      </c>
      <c r="AY5578" s="3">
        <v>89.532461099917072</v>
      </c>
      <c r="AZ5578" s="3">
        <v>100</v>
      </c>
      <c r="BA5578" s="3">
        <v>81.666853727189689</v>
      </c>
      <c r="BB5578" s="3">
        <v>75.588427569364086</v>
      </c>
      <c r="BC5578" s="31">
        <v>56.418340519086932</v>
      </c>
    </row>
    <row r="5579" spans="1:55" x14ac:dyDescent="0.55000000000000004">
      <c r="A5579" s="21" t="s">
        <v>6</v>
      </c>
      <c r="B5579" s="21" t="s">
        <v>21059</v>
      </c>
      <c r="C5579" s="21" t="s">
        <v>15930</v>
      </c>
      <c r="D5579" s="27" t="s">
        <v>15931</v>
      </c>
      <c r="E5579" s="4">
        <v>0</v>
      </c>
      <c r="F5579" s="4">
        <v>5</v>
      </c>
      <c r="G5579" s="4">
        <v>0</v>
      </c>
      <c r="H5579" s="62">
        <v>0</v>
      </c>
      <c r="J5579" s="28">
        <v>1</v>
      </c>
      <c r="K5579" s="12" t="s">
        <v>24553</v>
      </c>
      <c r="L5579" s="12" t="s">
        <v>24553</v>
      </c>
      <c r="M5579" s="12" t="s">
        <v>24553</v>
      </c>
      <c r="N5579" s="12" t="s">
        <v>24553</v>
      </c>
      <c r="O5579" s="12" t="s">
        <v>24553</v>
      </c>
      <c r="P5579" s="12" t="s">
        <v>24553</v>
      </c>
      <c r="Q5579" s="29" t="s">
        <v>24553</v>
      </c>
      <c r="AA5579" s="3">
        <v>53.327471401229865</v>
      </c>
      <c r="AB5579" s="3">
        <v>69.572297845694052</v>
      </c>
      <c r="AC5579" s="3">
        <v>59.984179382986284</v>
      </c>
      <c r="AD5579" s="3">
        <v>62.821011411127856</v>
      </c>
      <c r="AE5579" s="3">
        <v>56.555968450366045</v>
      </c>
      <c r="AF5579" s="3">
        <v>86.701925665029904</v>
      </c>
      <c r="AG5579" s="3">
        <v>57.971630795863661</v>
      </c>
      <c r="AH5579" s="32">
        <v>100</v>
      </c>
      <c r="AI5579" s="50">
        <v>0.76971945650836704</v>
      </c>
    </row>
    <row r="5580" spans="1:55" x14ac:dyDescent="0.55000000000000004">
      <c r="A5580" s="21" t="s">
        <v>6</v>
      </c>
      <c r="B5580" s="21" t="s">
        <v>21445</v>
      </c>
      <c r="C5580" s="21" t="s">
        <v>3450</v>
      </c>
      <c r="D5580" s="27" t="s">
        <v>3451</v>
      </c>
      <c r="E5580" s="4">
        <v>0</v>
      </c>
      <c r="F5580" s="4">
        <v>7</v>
      </c>
      <c r="G5580" s="4">
        <v>0</v>
      </c>
      <c r="H5580" s="62">
        <v>10</v>
      </c>
      <c r="J5580" s="28">
        <v>1</v>
      </c>
      <c r="K5580" s="13" t="s">
        <v>24548</v>
      </c>
      <c r="L5580" s="12" t="s">
        <v>24553</v>
      </c>
      <c r="M5580" s="12" t="s">
        <v>24553</v>
      </c>
      <c r="N5580" s="12" t="s">
        <v>24553</v>
      </c>
      <c r="O5580" s="12" t="s">
        <v>24553</v>
      </c>
      <c r="P5580" s="12" t="s">
        <v>24553</v>
      </c>
      <c r="Q5580" s="29" t="s">
        <v>24553</v>
      </c>
      <c r="AA5580" s="3">
        <v>86.019949749290092</v>
      </c>
      <c r="AB5580" s="3">
        <v>87.311984528591537</v>
      </c>
      <c r="AC5580" s="3">
        <v>64.954090664516784</v>
      </c>
      <c r="AD5580" s="3">
        <v>62.009188557616632</v>
      </c>
      <c r="AE5580" s="3">
        <v>67.586560308905703</v>
      </c>
      <c r="AF5580" s="3">
        <v>72.680012004140863</v>
      </c>
      <c r="AG5580" s="3">
        <v>97.437230251975052</v>
      </c>
      <c r="AH5580" s="32">
        <v>100</v>
      </c>
      <c r="AI5580" s="50">
        <v>2.2388575616853102E-3</v>
      </c>
      <c r="AT5580" s="3">
        <v>100</v>
      </c>
      <c r="AU5580" s="3">
        <v>86.476787163336695</v>
      </c>
      <c r="AV5580" s="3">
        <v>84.809903129376252</v>
      </c>
      <c r="AW5580" s="3">
        <v>93.69639403097662</v>
      </c>
      <c r="AX5580" s="3">
        <v>95.326816167541466</v>
      </c>
      <c r="AY5580" s="3">
        <v>97.05984236611765</v>
      </c>
      <c r="AZ5580" s="3">
        <v>84.619824618597235</v>
      </c>
      <c r="BA5580" s="3">
        <v>66.892477427019173</v>
      </c>
      <c r="BB5580" s="3">
        <v>74.185749058072503</v>
      </c>
      <c r="BC5580" s="31">
        <v>76.934157175705494</v>
      </c>
    </row>
    <row r="5581" spans="1:55" x14ac:dyDescent="0.55000000000000004">
      <c r="A5581" s="21" t="s">
        <v>6</v>
      </c>
      <c r="B5581" s="21" t="s">
        <v>22442</v>
      </c>
      <c r="C5581" s="21" t="s">
        <v>6569</v>
      </c>
      <c r="D5581" s="27" t="s">
        <v>6570</v>
      </c>
      <c r="E5581" s="4">
        <v>0</v>
      </c>
      <c r="F5581" s="4">
        <v>12</v>
      </c>
      <c r="G5581" s="4">
        <v>1</v>
      </c>
      <c r="H5581" s="62">
        <v>30</v>
      </c>
      <c r="J5581" s="28">
        <v>1</v>
      </c>
      <c r="K5581" s="13" t="s">
        <v>24548</v>
      </c>
      <c r="L5581" s="12" t="s">
        <v>24553</v>
      </c>
      <c r="M5581" s="12" t="s">
        <v>24553</v>
      </c>
      <c r="N5581" s="12" t="s">
        <v>24553</v>
      </c>
      <c r="O5581" s="12" t="s">
        <v>24553</v>
      </c>
      <c r="P5581" s="14" t="s">
        <v>24551</v>
      </c>
      <c r="Q5581" s="29" t="s">
        <v>24553</v>
      </c>
      <c r="AA5581" s="3">
        <v>57.838319540847515</v>
      </c>
      <c r="AB5581" s="3">
        <v>52.309106607842359</v>
      </c>
      <c r="AC5581" s="3">
        <v>68.89095865049795</v>
      </c>
      <c r="AD5581" s="3">
        <v>70.635121386673589</v>
      </c>
      <c r="AE5581" s="3">
        <v>93.744262197749222</v>
      </c>
      <c r="AF5581" s="3">
        <v>89.248079532380871</v>
      </c>
      <c r="AG5581" s="3">
        <v>97.646172837724293</v>
      </c>
      <c r="AH5581" s="32">
        <v>100</v>
      </c>
      <c r="AI5581" s="50">
        <v>1.9429384156388499E-3</v>
      </c>
      <c r="AJ5581" s="3">
        <v>34.536377802579885</v>
      </c>
      <c r="AK5581" s="3">
        <v>19.149674061252782</v>
      </c>
      <c r="AL5581" s="3">
        <v>29.600046441303608</v>
      </c>
      <c r="AM5581" s="3">
        <v>29.37379143123351</v>
      </c>
      <c r="AN5581" s="3">
        <v>40.28745494056394</v>
      </c>
      <c r="AO5581" s="3">
        <v>44.961024560681814</v>
      </c>
      <c r="AP5581" s="3">
        <v>57.178554202443486</v>
      </c>
      <c r="AQ5581" s="3">
        <v>100</v>
      </c>
      <c r="AR5581" s="3">
        <v>61.402414575566453</v>
      </c>
      <c r="AS5581" s="31">
        <v>23.079211976559485</v>
      </c>
      <c r="AT5581" s="3">
        <v>58.718691527765444</v>
      </c>
      <c r="AU5581" s="3">
        <v>63.421640839965384</v>
      </c>
      <c r="AV5581" s="3">
        <v>69.914194171673557</v>
      </c>
      <c r="AW5581" s="3">
        <v>68.743631627258068</v>
      </c>
      <c r="AX5581" s="3">
        <v>67.58913920913794</v>
      </c>
      <c r="AY5581" s="3">
        <v>76.857723400517656</v>
      </c>
      <c r="AZ5581" s="3">
        <v>76.006858343901328</v>
      </c>
      <c r="BA5581" s="3">
        <v>100</v>
      </c>
      <c r="BB5581" s="3">
        <v>88.272674587049195</v>
      </c>
      <c r="BC5581" s="31">
        <v>87.413037854991813</v>
      </c>
    </row>
    <row r="5582" spans="1:55" x14ac:dyDescent="0.55000000000000004">
      <c r="A5582" s="21" t="s">
        <v>6</v>
      </c>
      <c r="B5582" s="21" t="s">
        <v>21402</v>
      </c>
      <c r="C5582" s="21" t="s">
        <v>5098</v>
      </c>
      <c r="D5582" s="27" t="s">
        <v>5099</v>
      </c>
      <c r="E5582" s="4">
        <v>0</v>
      </c>
      <c r="F5582" s="4">
        <v>6</v>
      </c>
      <c r="G5582" s="4">
        <v>0</v>
      </c>
      <c r="H5582" s="62">
        <v>28</v>
      </c>
      <c r="J5582" s="28">
        <v>1</v>
      </c>
      <c r="K5582" s="12" t="s">
        <v>24553</v>
      </c>
      <c r="L5582" s="12" t="s">
        <v>24553</v>
      </c>
      <c r="M5582" s="12" t="s">
        <v>24553</v>
      </c>
      <c r="N5582" s="12" t="s">
        <v>24553</v>
      </c>
      <c r="O5582" s="12" t="s">
        <v>24553</v>
      </c>
      <c r="P5582" s="12" t="s">
        <v>24553</v>
      </c>
      <c r="Q5582" s="29" t="s">
        <v>24553</v>
      </c>
      <c r="AA5582" s="3">
        <v>77.842627666189017</v>
      </c>
      <c r="AB5582" s="3">
        <v>74.450043135792029</v>
      </c>
      <c r="AC5582" s="3">
        <v>89.676275999925906</v>
      </c>
      <c r="AD5582" s="3">
        <v>100</v>
      </c>
      <c r="AE5582" s="3">
        <v>52.377076391758614</v>
      </c>
      <c r="AF5582" s="3">
        <v>47.538099888228892</v>
      </c>
      <c r="AG5582" s="3">
        <v>40.083972234044893</v>
      </c>
      <c r="AH5582" s="32">
        <v>47.014606654756363</v>
      </c>
      <c r="AI5582" s="50">
        <v>4.7368398574236699E-3</v>
      </c>
      <c r="AT5582" s="3">
        <v>80.316736195065559</v>
      </c>
      <c r="AU5582" s="3">
        <v>94.090198550132399</v>
      </c>
      <c r="AV5582" s="3">
        <v>94.760205169943262</v>
      </c>
      <c r="AW5582" s="3">
        <v>100</v>
      </c>
      <c r="AX5582" s="3">
        <v>89.607217645631323</v>
      </c>
      <c r="AY5582" s="3">
        <v>92.983080006847217</v>
      </c>
      <c r="AZ5582" s="3">
        <v>85.901365835951196</v>
      </c>
      <c r="BA5582" s="3">
        <v>96.781650778397619</v>
      </c>
      <c r="BB5582" s="3">
        <v>94.505929746110425</v>
      </c>
      <c r="BC5582" s="31">
        <v>81.972415520850433</v>
      </c>
    </row>
    <row r="5583" spans="1:55" x14ac:dyDescent="0.55000000000000004">
      <c r="A5583" s="21" t="s">
        <v>6</v>
      </c>
      <c r="B5583" s="21" t="s">
        <v>23755</v>
      </c>
      <c r="C5583" s="21" t="s">
        <v>4692</v>
      </c>
      <c r="D5583" s="27" t="s">
        <v>4693</v>
      </c>
      <c r="E5583" s="4">
        <v>3</v>
      </c>
      <c r="F5583" s="4">
        <v>46</v>
      </c>
      <c r="G5583" s="4">
        <v>7</v>
      </c>
      <c r="H5583" s="62">
        <v>73</v>
      </c>
      <c r="J5583" s="28">
        <v>1</v>
      </c>
      <c r="K5583" s="12" t="s">
        <v>24553</v>
      </c>
      <c r="L5583" s="12" t="s">
        <v>24553</v>
      </c>
      <c r="M5583" s="12" t="s">
        <v>24553</v>
      </c>
      <c r="N5583" s="12" t="s">
        <v>24553</v>
      </c>
      <c r="O5583" s="12" t="s">
        <v>24553</v>
      </c>
      <c r="P5583" s="12" t="s">
        <v>24553</v>
      </c>
      <c r="Q5583" s="29" t="s">
        <v>24553</v>
      </c>
      <c r="R5583" s="3">
        <v>29.598376454865871</v>
      </c>
      <c r="S5583" s="3">
        <v>28.199770545025359</v>
      </c>
      <c r="T5583" s="3">
        <v>58.986233023272824</v>
      </c>
      <c r="U5583" s="3">
        <v>76.126160809327843</v>
      </c>
      <c r="V5583" s="3">
        <v>100</v>
      </c>
      <c r="W5583" s="3">
        <v>91.826468462394004</v>
      </c>
      <c r="X5583" s="3">
        <v>73.072451739747251</v>
      </c>
      <c r="Y5583" s="32">
        <v>99.812981809984393</v>
      </c>
      <c r="Z5583" s="50">
        <v>2.06581025930981E-2</v>
      </c>
      <c r="AA5583" s="3">
        <v>49.963049978823555</v>
      </c>
      <c r="AB5583" s="3">
        <v>43.91432671012722</v>
      </c>
      <c r="AC5583" s="3">
        <v>87.694566733185425</v>
      </c>
      <c r="AD5583" s="3">
        <v>75.471854779254613</v>
      </c>
      <c r="AE5583" s="3">
        <v>100</v>
      </c>
      <c r="AF5583" s="3">
        <v>81.422735792540649</v>
      </c>
      <c r="AG5583" s="3">
        <v>77.808967351809514</v>
      </c>
      <c r="AH5583" s="32">
        <v>75.944383143508475</v>
      </c>
      <c r="AI5583" s="50">
        <v>3.3629560770697599E-2</v>
      </c>
      <c r="AJ5583" s="3">
        <v>23.800131539004273</v>
      </c>
      <c r="AK5583" s="3">
        <v>12.569371584288685</v>
      </c>
      <c r="AL5583" s="3">
        <v>15.714503967419976</v>
      </c>
      <c r="AM5583" s="3">
        <v>21.679681485014044</v>
      </c>
      <c r="AN5583" s="3">
        <v>28.108185358551275</v>
      </c>
      <c r="AO5583" s="3">
        <v>39.803612473871176</v>
      </c>
      <c r="AP5583" s="3">
        <v>50.195096810462495</v>
      </c>
      <c r="AQ5583" s="3">
        <v>100</v>
      </c>
      <c r="AR5583" s="3">
        <v>52.466061355051288</v>
      </c>
      <c r="AS5583" s="31">
        <v>20.955726805183634</v>
      </c>
      <c r="AT5583" s="3">
        <v>66.346750194046763</v>
      </c>
      <c r="AU5583" s="3">
        <v>67.867392895823457</v>
      </c>
      <c r="AV5583" s="3">
        <v>67.884028310051121</v>
      </c>
      <c r="AW5583" s="3">
        <v>72.455444115863074</v>
      </c>
      <c r="AX5583" s="3">
        <v>74.343260437241227</v>
      </c>
      <c r="AY5583" s="3">
        <v>86.171084036005269</v>
      </c>
      <c r="AZ5583" s="3">
        <v>93.356029689883187</v>
      </c>
      <c r="BA5583" s="3">
        <v>100</v>
      </c>
      <c r="BB5583" s="3">
        <v>91.536973026789909</v>
      </c>
      <c r="BC5583" s="31">
        <v>78.558786877402085</v>
      </c>
    </row>
    <row r="5584" spans="1:55" x14ac:dyDescent="0.55000000000000004">
      <c r="A5584" s="21" t="s">
        <v>6</v>
      </c>
      <c r="B5584" s="21" t="s">
        <v>17321</v>
      </c>
      <c r="C5584" s="21" t="s">
        <v>5377</v>
      </c>
      <c r="D5584" s="27" t="s">
        <v>5378</v>
      </c>
      <c r="E5584" s="4">
        <v>0</v>
      </c>
      <c r="F5584" s="4">
        <v>0</v>
      </c>
      <c r="G5584" s="4">
        <v>0</v>
      </c>
      <c r="H5584" s="62">
        <v>2</v>
      </c>
      <c r="J5584" s="28">
        <v>1</v>
      </c>
      <c r="K5584" s="13" t="s">
        <v>24548</v>
      </c>
      <c r="L5584" s="16" t="s">
        <v>16303</v>
      </c>
      <c r="M5584" s="17" t="s">
        <v>24549</v>
      </c>
      <c r="N5584" s="12" t="s">
        <v>24553</v>
      </c>
      <c r="O5584" s="15" t="s">
        <v>24550</v>
      </c>
      <c r="P5584" s="12" t="s">
        <v>24553</v>
      </c>
      <c r="Q5584" s="29" t="s">
        <v>24553</v>
      </c>
      <c r="AT5584" s="3">
        <v>21.482519804661194</v>
      </c>
      <c r="AU5584" s="3">
        <v>22.989757555351563</v>
      </c>
      <c r="AV5584" s="3">
        <v>25.364263803495891</v>
      </c>
      <c r="AW5584" s="3">
        <v>25.483701386310909</v>
      </c>
      <c r="AX5584" s="3">
        <v>28.04342988032748</v>
      </c>
      <c r="AY5584" s="3">
        <v>45.170990399444179</v>
      </c>
      <c r="AZ5584" s="3">
        <v>51.764963904536231</v>
      </c>
      <c r="BA5584" s="3">
        <v>100</v>
      </c>
      <c r="BB5584" s="3">
        <v>93.180901237153918</v>
      </c>
      <c r="BC5584" s="31">
        <v>94.021099751765362</v>
      </c>
    </row>
    <row r="5585" spans="1:55" x14ac:dyDescent="0.55000000000000004">
      <c r="A5585" s="21" t="s">
        <v>6</v>
      </c>
      <c r="B5585" s="21" t="s">
        <v>23334</v>
      </c>
      <c r="C5585" s="21" t="s">
        <v>15932</v>
      </c>
      <c r="D5585" s="27" t="s">
        <v>15933</v>
      </c>
      <c r="E5585" s="4">
        <v>1</v>
      </c>
      <c r="F5585" s="4">
        <v>0</v>
      </c>
      <c r="G5585" s="4">
        <v>5</v>
      </c>
      <c r="H5585" s="62">
        <v>0</v>
      </c>
      <c r="J5585" s="28">
        <v>1</v>
      </c>
      <c r="K5585" s="13" t="s">
        <v>24548</v>
      </c>
      <c r="L5585" s="12" t="s">
        <v>24553</v>
      </c>
      <c r="M5585" s="12" t="s">
        <v>24553</v>
      </c>
      <c r="N5585" s="12" t="s">
        <v>24553</v>
      </c>
      <c r="O5585" s="12" t="s">
        <v>24553</v>
      </c>
      <c r="P5585" s="12" t="s">
        <v>24553</v>
      </c>
      <c r="Q5585" s="30" t="s">
        <v>24552</v>
      </c>
      <c r="R5585" s="3">
        <v>100</v>
      </c>
      <c r="S5585" s="3">
        <v>97.965531433407435</v>
      </c>
      <c r="T5585" s="3">
        <v>55.504804417230034</v>
      </c>
      <c r="U5585" s="3">
        <v>52.542771712659153</v>
      </c>
      <c r="V5585" s="3">
        <v>41.853108936006898</v>
      </c>
      <c r="W5585" s="3">
        <v>73.203779059520173</v>
      </c>
      <c r="X5585" s="3">
        <v>47.941869676319989</v>
      </c>
      <c r="Y5585" s="32">
        <v>35.780490982207915</v>
      </c>
      <c r="Z5585" s="50">
        <v>3.87724392235472E-2</v>
      </c>
      <c r="AJ5585" s="3">
        <v>100</v>
      </c>
      <c r="AK5585" s="3">
        <v>90.379297746454412</v>
      </c>
      <c r="AL5585" s="3">
        <v>99.895609253233303</v>
      </c>
      <c r="AM5585" s="3">
        <v>83.187514294053173</v>
      </c>
      <c r="AN5585" s="3">
        <v>55.198680933449197</v>
      </c>
      <c r="AO5585" s="3">
        <v>45.795212791845209</v>
      </c>
      <c r="AP5585" s="3">
        <v>55.552634708445524</v>
      </c>
      <c r="AQ5585" s="3">
        <v>47.036188980060636</v>
      </c>
      <c r="AR5585" s="3">
        <v>26.334701637846013</v>
      </c>
      <c r="AS5585" s="31">
        <v>30.502405242339524</v>
      </c>
    </row>
    <row r="5586" spans="1:55" x14ac:dyDescent="0.55000000000000004">
      <c r="A5586" s="21" t="s">
        <v>6</v>
      </c>
      <c r="B5586" s="21" t="s">
        <v>18280</v>
      </c>
      <c r="C5586" s="21" t="s">
        <v>13169</v>
      </c>
      <c r="D5586" s="27" t="s">
        <v>13170</v>
      </c>
      <c r="E5586" s="4">
        <v>0</v>
      </c>
      <c r="F5586" s="4">
        <v>0</v>
      </c>
      <c r="G5586" s="4">
        <v>0</v>
      </c>
      <c r="H5586" s="62">
        <v>6</v>
      </c>
      <c r="J5586" s="28">
        <v>1</v>
      </c>
      <c r="K5586" s="13" t="s">
        <v>24548</v>
      </c>
      <c r="L5586" s="12" t="s">
        <v>24553</v>
      </c>
      <c r="M5586" s="12" t="s">
        <v>24553</v>
      </c>
      <c r="N5586" s="12" t="s">
        <v>24553</v>
      </c>
      <c r="O5586" s="12" t="s">
        <v>24553</v>
      </c>
      <c r="P5586" s="14" t="s">
        <v>24551</v>
      </c>
      <c r="Q5586" s="29" t="s">
        <v>24553</v>
      </c>
      <c r="AT5586" s="3">
        <v>86.086385986440661</v>
      </c>
      <c r="AU5586" s="3">
        <v>89.645087465867434</v>
      </c>
      <c r="AV5586" s="3">
        <v>100</v>
      </c>
      <c r="AW5586" s="3">
        <v>79.684582869259472</v>
      </c>
      <c r="AX5586" s="3">
        <v>66.58367322002853</v>
      </c>
      <c r="AY5586" s="3">
        <v>61.754546456302762</v>
      </c>
      <c r="AZ5586" s="3">
        <v>53.578811401172665</v>
      </c>
      <c r="BA5586" s="3">
        <v>38.40358167483339</v>
      </c>
      <c r="BB5586" s="3">
        <v>28.223796999301314</v>
      </c>
      <c r="BC5586" s="31">
        <v>24.151937057774827</v>
      </c>
    </row>
    <row r="5587" spans="1:55" x14ac:dyDescent="0.55000000000000004">
      <c r="A5587" s="21" t="s">
        <v>6</v>
      </c>
      <c r="B5587" s="21" t="s">
        <v>17192</v>
      </c>
      <c r="C5587" s="21" t="s">
        <v>815</v>
      </c>
      <c r="D5587" s="27" t="s">
        <v>816</v>
      </c>
      <c r="E5587" s="4">
        <v>0</v>
      </c>
      <c r="F5587" s="4">
        <v>0</v>
      </c>
      <c r="G5587" s="4">
        <v>0</v>
      </c>
      <c r="H5587" s="62">
        <v>2</v>
      </c>
      <c r="J5587" s="28">
        <v>1</v>
      </c>
      <c r="K5587" s="13" t="s">
        <v>24548</v>
      </c>
      <c r="L5587" s="12" t="s">
        <v>24553</v>
      </c>
      <c r="M5587" s="12" t="s">
        <v>24553</v>
      </c>
      <c r="N5587" s="12" t="s">
        <v>24553</v>
      </c>
      <c r="O5587" s="12" t="s">
        <v>24553</v>
      </c>
      <c r="P5587" s="14" t="s">
        <v>24551</v>
      </c>
      <c r="Q5587" s="29" t="s">
        <v>24553</v>
      </c>
      <c r="AT5587" s="3">
        <v>100</v>
      </c>
      <c r="AU5587" s="3">
        <v>58.287190025360324</v>
      </c>
      <c r="AV5587" s="3">
        <v>61.458998587694794</v>
      </c>
      <c r="AW5587" s="3">
        <v>73.540680568375137</v>
      </c>
      <c r="AX5587" s="3">
        <v>45.084820984205329</v>
      </c>
      <c r="AY5587" s="3">
        <v>33.629969003962763</v>
      </c>
      <c r="AZ5587" s="3">
        <v>49.148194455582562</v>
      </c>
      <c r="BA5587" s="3">
        <v>15.582880603341899</v>
      </c>
      <c r="BB5587" s="3">
        <v>16.483105204569977</v>
      </c>
      <c r="BC5587" s="31">
        <v>7.5921510639180054</v>
      </c>
    </row>
    <row r="5588" spans="1:55" x14ac:dyDescent="0.55000000000000004">
      <c r="A5588" s="21" t="s">
        <v>6</v>
      </c>
      <c r="B5588" s="21" t="s">
        <v>22280</v>
      </c>
      <c r="C5588" s="21" t="s">
        <v>10260</v>
      </c>
      <c r="D5588" s="27" t="s">
        <v>10261</v>
      </c>
      <c r="E5588" s="4">
        <v>0</v>
      </c>
      <c r="F5588" s="4">
        <v>3</v>
      </c>
      <c r="G5588" s="4">
        <v>1</v>
      </c>
      <c r="H5588" s="62">
        <v>7</v>
      </c>
      <c r="J5588" s="28">
        <v>1</v>
      </c>
      <c r="K5588" s="13" t="s">
        <v>24548</v>
      </c>
      <c r="L5588" s="12" t="s">
        <v>24553</v>
      </c>
      <c r="M5588" s="12" t="s">
        <v>24553</v>
      </c>
      <c r="N5588" s="12" t="s">
        <v>24553</v>
      </c>
      <c r="O5588" s="15" t="s">
        <v>24550</v>
      </c>
      <c r="P5588" s="14" t="s">
        <v>24551</v>
      </c>
      <c r="Q5588" s="29" t="s">
        <v>24553</v>
      </c>
      <c r="AA5588" s="3">
        <v>100</v>
      </c>
      <c r="AB5588" s="3">
        <v>93.595714509015039</v>
      </c>
      <c r="AC5588" s="3">
        <v>72.336418301329175</v>
      </c>
      <c r="AD5588" s="3">
        <v>98.567299506621765</v>
      </c>
      <c r="AE5588" s="3">
        <v>54.449803879548043</v>
      </c>
      <c r="AF5588" s="3">
        <v>69.224629328237384</v>
      </c>
      <c r="AG5588" s="3">
        <v>54.967476818958481</v>
      </c>
      <c r="AH5588" s="32">
        <v>67.979176068305662</v>
      </c>
      <c r="AI5588" s="50">
        <v>0.11205209758422401</v>
      </c>
      <c r="AJ5588" s="3">
        <v>100</v>
      </c>
      <c r="AK5588" s="3">
        <v>49.016676701711539</v>
      </c>
      <c r="AL5588" s="3">
        <v>40.271768690136398</v>
      </c>
      <c r="AM5588" s="3">
        <v>43.39464780523862</v>
      </c>
      <c r="AN5588" s="3">
        <v>49.251532476180607</v>
      </c>
      <c r="AO5588" s="3">
        <v>35.660618640099138</v>
      </c>
      <c r="AP5588" s="3">
        <v>43.278236990563897</v>
      </c>
      <c r="AQ5588" s="3">
        <v>26.753934143560365</v>
      </c>
      <c r="AR5588" s="3">
        <v>16.982743721965889</v>
      </c>
      <c r="AS5588" s="31">
        <v>17.663690119560677</v>
      </c>
      <c r="AT5588" s="3">
        <v>57.535123592017371</v>
      </c>
      <c r="AU5588" s="3">
        <v>78.107920083592816</v>
      </c>
      <c r="AV5588" s="3">
        <v>100</v>
      </c>
      <c r="AW5588" s="3">
        <v>83.764599577077902</v>
      </c>
      <c r="AX5588" s="3">
        <v>88.824039952905068</v>
      </c>
      <c r="AY5588" s="3">
        <v>96.713651606767741</v>
      </c>
      <c r="AZ5588" s="3">
        <v>76.172861808139402</v>
      </c>
      <c r="BA5588" s="3">
        <v>34.66910539202032</v>
      </c>
      <c r="BB5588" s="3">
        <v>41.675659086601684</v>
      </c>
      <c r="BC5588" s="31">
        <v>23.578212382233577</v>
      </c>
    </row>
    <row r="5589" spans="1:55" x14ac:dyDescent="0.55000000000000004">
      <c r="A5589" s="21" t="s">
        <v>6</v>
      </c>
      <c r="B5589" s="21" t="s">
        <v>22013</v>
      </c>
      <c r="C5589" s="21" t="s">
        <v>15934</v>
      </c>
      <c r="D5589" s="27" t="s">
        <v>15935</v>
      </c>
      <c r="E5589" s="4">
        <v>0</v>
      </c>
      <c r="F5589" s="4">
        <v>0</v>
      </c>
      <c r="G5589" s="4">
        <v>1</v>
      </c>
      <c r="H5589" s="62">
        <v>0</v>
      </c>
      <c r="J5589" s="28">
        <v>1</v>
      </c>
      <c r="K5589" s="13" t="s">
        <v>24548</v>
      </c>
      <c r="L5589" s="16" t="s">
        <v>16303</v>
      </c>
      <c r="M5589" s="12" t="s">
        <v>24553</v>
      </c>
      <c r="N5589" s="12" t="s">
        <v>24553</v>
      </c>
      <c r="O5589" s="15" t="s">
        <v>24550</v>
      </c>
      <c r="P5589" s="12" t="s">
        <v>24553</v>
      </c>
      <c r="Q5589" s="29" t="s">
        <v>24553</v>
      </c>
      <c r="AJ5589" s="3">
        <v>5.6198481101054751</v>
      </c>
      <c r="AK5589" s="3">
        <v>2.3726305474765503</v>
      </c>
      <c r="AL5589" s="3">
        <v>7.3657360530894736E-2</v>
      </c>
      <c r="AM5589" s="3">
        <v>2.2457626023088935</v>
      </c>
      <c r="AN5589" s="3">
        <v>2.5857953989537013</v>
      </c>
      <c r="AO5589" s="3">
        <v>2.3447553623543151</v>
      </c>
      <c r="AP5589" s="3">
        <v>7.7420232801113045</v>
      </c>
      <c r="AQ5589" s="3">
        <v>14.420814843943861</v>
      </c>
      <c r="AR5589" s="3">
        <v>64.636676790872428</v>
      </c>
      <c r="AS5589" s="31">
        <v>100</v>
      </c>
    </row>
    <row r="5590" spans="1:55" x14ac:dyDescent="0.55000000000000004">
      <c r="A5590" s="21" t="s">
        <v>6</v>
      </c>
      <c r="B5590" s="21" t="s">
        <v>18953</v>
      </c>
      <c r="C5590" s="21" t="s">
        <v>11012</v>
      </c>
      <c r="D5590" s="27" t="s">
        <v>11013</v>
      </c>
      <c r="E5590" s="4">
        <v>0</v>
      </c>
      <c r="F5590" s="4">
        <v>1</v>
      </c>
      <c r="G5590" s="4">
        <v>0</v>
      </c>
      <c r="H5590" s="62">
        <v>2</v>
      </c>
      <c r="J5590" s="28">
        <v>1</v>
      </c>
      <c r="K5590" s="12" t="s">
        <v>24553</v>
      </c>
      <c r="L5590" s="12" t="s">
        <v>24553</v>
      </c>
      <c r="M5590" s="12" t="s">
        <v>24553</v>
      </c>
      <c r="N5590" s="12" t="s">
        <v>24553</v>
      </c>
      <c r="O5590" s="12" t="s">
        <v>24553</v>
      </c>
      <c r="P5590" s="12" t="s">
        <v>24553</v>
      </c>
      <c r="Q5590" s="29" t="s">
        <v>24553</v>
      </c>
      <c r="AA5590" s="3">
        <v>71.376638735671193</v>
      </c>
      <c r="AB5590" s="3">
        <v>91.645859221652458</v>
      </c>
      <c r="AC5590" s="3">
        <v>88.72789107619964</v>
      </c>
      <c r="AD5590" s="3">
        <v>66.048478162072072</v>
      </c>
      <c r="AE5590" s="3">
        <v>73.201081604811108</v>
      </c>
      <c r="AF5590" s="3">
        <v>89.043506645129639</v>
      </c>
      <c r="AG5590" s="3">
        <v>84.144975728881363</v>
      </c>
      <c r="AH5590" s="32">
        <v>100</v>
      </c>
      <c r="AI5590" s="50">
        <v>0.74099943889768305</v>
      </c>
      <c r="AT5590" s="3">
        <v>93.447155102861572</v>
      </c>
      <c r="AU5590" s="3">
        <v>100</v>
      </c>
      <c r="AV5590" s="3">
        <v>82.512240488658705</v>
      </c>
      <c r="AW5590" s="3">
        <v>83.711425789690821</v>
      </c>
      <c r="AX5590" s="3">
        <v>54.454050333181158</v>
      </c>
      <c r="AY5590" s="3">
        <v>67.821276447905532</v>
      </c>
      <c r="AZ5590" s="3">
        <v>66.696538762217799</v>
      </c>
      <c r="BA5590" s="3">
        <v>48.438601899729527</v>
      </c>
      <c r="BB5590" s="3">
        <v>40.789226109733896</v>
      </c>
      <c r="BC5590" s="31">
        <v>62.574555526039809</v>
      </c>
    </row>
    <row r="5591" spans="1:55" x14ac:dyDescent="0.55000000000000004">
      <c r="A5591" s="21" t="s">
        <v>6</v>
      </c>
      <c r="B5591" s="21" t="s">
        <v>18837</v>
      </c>
      <c r="C5591" s="21" t="s">
        <v>14829</v>
      </c>
      <c r="D5591" s="27" t="s">
        <v>14830</v>
      </c>
      <c r="E5591" s="4">
        <v>0</v>
      </c>
      <c r="F5591" s="4">
        <v>1</v>
      </c>
      <c r="G5591" s="4">
        <v>0</v>
      </c>
      <c r="H5591" s="62">
        <v>1</v>
      </c>
      <c r="J5591" s="28">
        <v>1</v>
      </c>
      <c r="K5591" s="13" t="s">
        <v>24548</v>
      </c>
      <c r="L5591" s="16" t="s">
        <v>16303</v>
      </c>
      <c r="M5591" s="12" t="s">
        <v>24553</v>
      </c>
      <c r="N5591" s="12" t="s">
        <v>24553</v>
      </c>
      <c r="O5591" s="12" t="s">
        <v>24553</v>
      </c>
      <c r="P5591" s="14" t="s">
        <v>24551</v>
      </c>
      <c r="Q5591" s="29" t="s">
        <v>24553</v>
      </c>
      <c r="AA5591" s="3">
        <v>90.087931729565213</v>
      </c>
      <c r="AB5591" s="3">
        <v>100</v>
      </c>
      <c r="AC5591" s="3">
        <v>75.798840344626939</v>
      </c>
      <c r="AD5591" s="3">
        <v>52.337697304922656</v>
      </c>
      <c r="AE5591" s="3">
        <v>58.961514801464332</v>
      </c>
      <c r="AF5591" s="3">
        <v>72.940880158053005</v>
      </c>
      <c r="AG5591" s="3">
        <v>89.70532827617744</v>
      </c>
      <c r="AH5591" s="32">
        <v>82.381045849903671</v>
      </c>
      <c r="AI5591" s="50">
        <v>0.123671767700062</v>
      </c>
      <c r="AT5591" s="3">
        <v>100</v>
      </c>
      <c r="AU5591" s="3">
        <v>91.461073324162243</v>
      </c>
      <c r="AV5591" s="3">
        <v>78.149677252389722</v>
      </c>
      <c r="AW5591" s="3">
        <v>57.535513891193133</v>
      </c>
      <c r="AX5591" s="3">
        <v>71.163744397162233</v>
      </c>
      <c r="AY5591" s="3">
        <v>57.997042952205923</v>
      </c>
      <c r="AZ5591" s="3">
        <v>56.087184974447545</v>
      </c>
      <c r="BA5591" s="3">
        <v>60.128253285924025</v>
      </c>
      <c r="BB5591" s="3">
        <v>44.8547224520455</v>
      </c>
      <c r="BC5591" s="31">
        <v>99.366786576716322</v>
      </c>
    </row>
    <row r="5592" spans="1:55" x14ac:dyDescent="0.55000000000000004">
      <c r="A5592" s="21" t="s">
        <v>6</v>
      </c>
      <c r="B5592" s="21" t="s">
        <v>20843</v>
      </c>
      <c r="C5592" s="21" t="s">
        <v>4094</v>
      </c>
      <c r="D5592" s="27" t="s">
        <v>4095</v>
      </c>
      <c r="E5592" s="4">
        <v>0</v>
      </c>
      <c r="F5592" s="4">
        <v>4</v>
      </c>
      <c r="G5592" s="4">
        <v>0</v>
      </c>
      <c r="H5592" s="62">
        <v>6</v>
      </c>
      <c r="J5592" s="28">
        <v>1</v>
      </c>
      <c r="K5592" s="12" t="s">
        <v>24553</v>
      </c>
      <c r="L5592" s="12" t="s">
        <v>24553</v>
      </c>
      <c r="M5592" s="12" t="s">
        <v>24553</v>
      </c>
      <c r="N5592" s="12" t="s">
        <v>24553</v>
      </c>
      <c r="O5592" s="12" t="s">
        <v>24553</v>
      </c>
      <c r="P5592" s="12" t="s">
        <v>24553</v>
      </c>
      <c r="Q5592" s="29" t="s">
        <v>24553</v>
      </c>
      <c r="AA5592" s="3">
        <v>84.203818996566469</v>
      </c>
      <c r="AB5592" s="3">
        <v>97.744494231198289</v>
      </c>
      <c r="AC5592" s="3">
        <v>29.087273264333913</v>
      </c>
      <c r="AD5592" s="3">
        <v>34.293777324542667</v>
      </c>
      <c r="AE5592" s="3">
        <v>24.730669017179434</v>
      </c>
      <c r="AF5592" s="3">
        <v>37.924758179910285</v>
      </c>
      <c r="AG5592" s="3">
        <v>98.300546720493159</v>
      </c>
      <c r="AH5592" s="32">
        <v>100</v>
      </c>
      <c r="AI5592" s="50">
        <v>3.95243524345785E-3</v>
      </c>
      <c r="AT5592" s="3">
        <v>79.961054807195666</v>
      </c>
      <c r="AU5592" s="3">
        <v>76.030080902197597</v>
      </c>
      <c r="AV5592" s="3">
        <v>92.614142599837081</v>
      </c>
      <c r="AW5592" s="3">
        <v>90.951324834592697</v>
      </c>
      <c r="AX5592" s="3">
        <v>76.872211144908093</v>
      </c>
      <c r="AY5592" s="3">
        <v>60.60173757685223</v>
      </c>
      <c r="AZ5592" s="3">
        <v>61.693780846869863</v>
      </c>
      <c r="BA5592" s="3">
        <v>50.748036086568383</v>
      </c>
      <c r="BB5592" s="3">
        <v>100</v>
      </c>
      <c r="BC5592" s="31">
        <v>88.206441925101359</v>
      </c>
    </row>
    <row r="5593" spans="1:55" x14ac:dyDescent="0.55000000000000004">
      <c r="A5593" s="21" t="s">
        <v>6</v>
      </c>
      <c r="B5593" s="21" t="s">
        <v>23545</v>
      </c>
      <c r="C5593" s="21" t="s">
        <v>1066</v>
      </c>
      <c r="D5593" s="27" t="s">
        <v>5807</v>
      </c>
      <c r="E5593" s="4">
        <v>2</v>
      </c>
      <c r="F5593" s="4">
        <v>8</v>
      </c>
      <c r="G5593" s="4">
        <v>4</v>
      </c>
      <c r="H5593" s="62">
        <v>42</v>
      </c>
      <c r="J5593" s="28">
        <v>2</v>
      </c>
      <c r="K5593" s="13" t="s">
        <v>24548</v>
      </c>
      <c r="L5593" s="12" t="s">
        <v>24553</v>
      </c>
      <c r="M5593" s="12" t="s">
        <v>24553</v>
      </c>
      <c r="N5593" s="12" t="s">
        <v>24553</v>
      </c>
      <c r="O5593" s="15" t="s">
        <v>24550</v>
      </c>
      <c r="P5593" s="12" t="s">
        <v>24553</v>
      </c>
      <c r="Q5593" s="29" t="s">
        <v>24553</v>
      </c>
      <c r="R5593" s="3">
        <v>18.522953147625845</v>
      </c>
      <c r="S5593" s="3">
        <v>15.190921878594574</v>
      </c>
      <c r="T5593" s="3">
        <v>100</v>
      </c>
      <c r="U5593" s="3">
        <v>93.437778274208526</v>
      </c>
      <c r="V5593" s="3">
        <v>76.178891836032108</v>
      </c>
      <c r="W5593" s="3">
        <v>74.508854741585083</v>
      </c>
      <c r="X5593" s="3">
        <v>42.452013088590853</v>
      </c>
      <c r="Y5593" s="32">
        <v>43.469619280167386</v>
      </c>
      <c r="Z5593" s="50">
        <v>1.95685608265162E-4</v>
      </c>
      <c r="AA5593" s="3">
        <v>79.004018726884993</v>
      </c>
      <c r="AB5593" s="3">
        <v>82.362533374873863</v>
      </c>
      <c r="AC5593" s="3">
        <v>100</v>
      </c>
      <c r="AD5593" s="3">
        <v>98.637747185909021</v>
      </c>
      <c r="AE5593" s="3">
        <v>68.818908126641759</v>
      </c>
      <c r="AF5593" s="3">
        <v>66.923312443885365</v>
      </c>
      <c r="AG5593" s="3">
        <v>49.717881086862107</v>
      </c>
      <c r="AH5593" s="32">
        <v>48.65254114436933</v>
      </c>
      <c r="AI5593" s="50">
        <v>6.1441875564019E-4</v>
      </c>
      <c r="AJ5593" s="3">
        <v>29.894602112408318</v>
      </c>
      <c r="AK5593" s="3">
        <v>16.629604809666187</v>
      </c>
      <c r="AL5593" s="3">
        <v>15.258163154062956</v>
      </c>
      <c r="AM5593" s="3">
        <v>27.958937355124348</v>
      </c>
      <c r="AN5593" s="3">
        <v>52.127210487850441</v>
      </c>
      <c r="AO5593" s="3">
        <v>75.900754511526372</v>
      </c>
      <c r="AP5593" s="3">
        <v>71.610125465763034</v>
      </c>
      <c r="AQ5593" s="3">
        <v>100</v>
      </c>
      <c r="AR5593" s="3">
        <v>58.352710050176782</v>
      </c>
      <c r="AS5593" s="31">
        <v>67.492068103804939</v>
      </c>
      <c r="AT5593" s="3">
        <v>73.175996589925916</v>
      </c>
      <c r="AU5593" s="3">
        <v>62.87342693870216</v>
      </c>
      <c r="AV5593" s="3">
        <v>59.550181046467301</v>
      </c>
      <c r="AW5593" s="3">
        <v>64.075853865789284</v>
      </c>
      <c r="AX5593" s="3">
        <v>100</v>
      </c>
      <c r="AY5593" s="3">
        <v>81.18924068506179</v>
      </c>
      <c r="AZ5593" s="3">
        <v>95.779485069734818</v>
      </c>
      <c r="BA5593" s="3">
        <v>77.838391106395719</v>
      </c>
      <c r="BB5593" s="3">
        <v>62.907823749787326</v>
      </c>
      <c r="BC5593" s="31">
        <v>51.015711959195855</v>
      </c>
    </row>
    <row r="5594" spans="1:55" x14ac:dyDescent="0.55000000000000004">
      <c r="A5594" s="21" t="s">
        <v>6</v>
      </c>
      <c r="B5594" s="21" t="s">
        <v>17920</v>
      </c>
      <c r="C5594" s="21" t="s">
        <v>1066</v>
      </c>
      <c r="D5594" s="27" t="s">
        <v>1067</v>
      </c>
      <c r="E5594" s="4">
        <v>0</v>
      </c>
      <c r="F5594" s="4">
        <v>0</v>
      </c>
      <c r="G5594" s="4">
        <v>0</v>
      </c>
      <c r="H5594" s="62">
        <v>4</v>
      </c>
      <c r="J5594" s="28">
        <v>2</v>
      </c>
      <c r="K5594" s="13" t="s">
        <v>24548</v>
      </c>
      <c r="L5594" s="12" t="s">
        <v>24553</v>
      </c>
      <c r="M5594" s="12" t="s">
        <v>24553</v>
      </c>
      <c r="N5594" s="12" t="s">
        <v>24553</v>
      </c>
      <c r="O5594" s="15" t="s">
        <v>24550</v>
      </c>
      <c r="P5594" s="12" t="s">
        <v>24553</v>
      </c>
      <c r="Q5594" s="29" t="s">
        <v>24553</v>
      </c>
      <c r="AT5594" s="3">
        <v>82.886237856250062</v>
      </c>
      <c r="AU5594" s="3">
        <v>63.676585746680338</v>
      </c>
      <c r="AV5594" s="3">
        <v>56.585068310011067</v>
      </c>
      <c r="AW5594" s="3">
        <v>72.03834661959057</v>
      </c>
      <c r="AX5594" s="3">
        <v>94.062517310789531</v>
      </c>
      <c r="AY5594" s="3">
        <v>68.203139194778501</v>
      </c>
      <c r="AZ5594" s="3">
        <v>100</v>
      </c>
      <c r="BA5594" s="3">
        <v>35.372521847725018</v>
      </c>
      <c r="BB5594" s="3">
        <v>21.823216698915964</v>
      </c>
      <c r="BC5594" s="31">
        <v>9.8376089004020209</v>
      </c>
    </row>
    <row r="5595" spans="1:55" x14ac:dyDescent="0.55000000000000004">
      <c r="A5595" s="21" t="s">
        <v>6</v>
      </c>
      <c r="B5595" s="21" t="s">
        <v>21011</v>
      </c>
      <c r="C5595" s="21" t="s">
        <v>13138</v>
      </c>
      <c r="D5595" s="27" t="s">
        <v>13139</v>
      </c>
      <c r="E5595" s="4">
        <v>0</v>
      </c>
      <c r="F5595" s="4">
        <v>4</v>
      </c>
      <c r="G5595" s="4">
        <v>0</v>
      </c>
      <c r="H5595" s="62">
        <v>14</v>
      </c>
      <c r="J5595" s="28">
        <v>1</v>
      </c>
      <c r="K5595" s="12" t="s">
        <v>24553</v>
      </c>
      <c r="L5595" s="12" t="s">
        <v>24553</v>
      </c>
      <c r="M5595" s="12" t="s">
        <v>24553</v>
      </c>
      <c r="N5595" s="12" t="s">
        <v>24553</v>
      </c>
      <c r="O5595" s="12" t="s">
        <v>24553</v>
      </c>
      <c r="P5595" s="12" t="s">
        <v>24553</v>
      </c>
      <c r="Q5595" s="29" t="s">
        <v>24553</v>
      </c>
      <c r="AA5595" s="3">
        <v>85.922657917851609</v>
      </c>
      <c r="AB5595" s="3">
        <v>100</v>
      </c>
      <c r="AC5595" s="3">
        <v>47.376113618225808</v>
      </c>
      <c r="AD5595" s="3">
        <v>42.404763270228536</v>
      </c>
      <c r="AE5595" s="3">
        <v>26.609841205619944</v>
      </c>
      <c r="AF5595" s="3">
        <v>30.480861332333497</v>
      </c>
      <c r="AG5595" s="3">
        <v>22.224680792838011</v>
      </c>
      <c r="AH5595" s="32">
        <v>27.850465690328445</v>
      </c>
      <c r="AI5595" s="50">
        <v>3.7871962028854802E-3</v>
      </c>
      <c r="AT5595" s="3">
        <v>100</v>
      </c>
      <c r="AU5595" s="3">
        <v>92.237543664115549</v>
      </c>
      <c r="AV5595" s="3">
        <v>77.976846386720055</v>
      </c>
      <c r="AW5595" s="3">
        <v>71.654006742625668</v>
      </c>
      <c r="AX5595" s="3">
        <v>78.582100476996416</v>
      </c>
      <c r="AY5595" s="3">
        <v>55.00766392427996</v>
      </c>
      <c r="AZ5595" s="3">
        <v>67.269642598547236</v>
      </c>
      <c r="BA5595" s="3">
        <v>45.566495846129492</v>
      </c>
      <c r="BB5595" s="3">
        <v>33.431791842596468</v>
      </c>
      <c r="BC5595" s="31">
        <v>57.121286316505227</v>
      </c>
    </row>
    <row r="5596" spans="1:55" x14ac:dyDescent="0.55000000000000004">
      <c r="A5596" s="21" t="s">
        <v>6</v>
      </c>
      <c r="B5596" s="21" t="s">
        <v>20508</v>
      </c>
      <c r="C5596" s="21" t="s">
        <v>14524</v>
      </c>
      <c r="D5596" s="27" t="s">
        <v>14525</v>
      </c>
      <c r="E5596" s="4">
        <v>0</v>
      </c>
      <c r="F5596" s="4">
        <v>3</v>
      </c>
      <c r="G5596" s="4">
        <v>0</v>
      </c>
      <c r="H5596" s="62">
        <v>4</v>
      </c>
      <c r="J5596" s="28">
        <v>1</v>
      </c>
      <c r="K5596" s="13" t="s">
        <v>24548</v>
      </c>
      <c r="L5596" s="16" t="s">
        <v>16303</v>
      </c>
      <c r="M5596" s="12" t="s">
        <v>24553</v>
      </c>
      <c r="N5596" s="12" t="s">
        <v>24553</v>
      </c>
      <c r="O5596" s="12" t="s">
        <v>24553</v>
      </c>
      <c r="P5596" s="12" t="s">
        <v>24553</v>
      </c>
      <c r="Q5596" s="29" t="s">
        <v>24553</v>
      </c>
      <c r="AA5596" s="3">
        <v>94.594497953475667</v>
      </c>
      <c r="AB5596" s="3">
        <v>100</v>
      </c>
      <c r="AC5596" s="3">
        <v>53.520226322339916</v>
      </c>
      <c r="AD5596" s="3">
        <v>48.035169961173303</v>
      </c>
      <c r="AE5596" s="3">
        <v>37.634915087029938</v>
      </c>
      <c r="AF5596" s="3">
        <v>46.573575673772659</v>
      </c>
      <c r="AG5596" s="3">
        <v>37.444313557034654</v>
      </c>
      <c r="AH5596" s="32">
        <v>38.882867071886466</v>
      </c>
      <c r="AI5596" s="50">
        <v>2.5279518867070798E-3</v>
      </c>
      <c r="AT5596" s="3">
        <v>83.727404127535181</v>
      </c>
      <c r="AU5596" s="3">
        <v>95.266400119684036</v>
      </c>
      <c r="AV5596" s="3">
        <v>100</v>
      </c>
      <c r="AW5596" s="3">
        <v>72.943846238086792</v>
      </c>
      <c r="AX5596" s="3">
        <v>77.838882921559843</v>
      </c>
      <c r="AY5596" s="3">
        <v>61.144278878027606</v>
      </c>
      <c r="AZ5596" s="3">
        <v>37.063342415362854</v>
      </c>
      <c r="BA5596" s="3">
        <v>22.267895462815719</v>
      </c>
      <c r="BB5596" s="3">
        <v>15.122292671563201</v>
      </c>
      <c r="BC5596" s="31">
        <v>21.726822563259862</v>
      </c>
    </row>
    <row r="5597" spans="1:55" x14ac:dyDescent="0.55000000000000004">
      <c r="A5597" s="21" t="s">
        <v>6</v>
      </c>
      <c r="B5597" s="21" t="s">
        <v>22066</v>
      </c>
      <c r="C5597" s="21" t="s">
        <v>13615</v>
      </c>
      <c r="D5597" s="27" t="s">
        <v>13616</v>
      </c>
      <c r="E5597" s="4">
        <v>0</v>
      </c>
      <c r="F5597" s="4">
        <v>0</v>
      </c>
      <c r="G5597" s="4">
        <v>1</v>
      </c>
      <c r="H5597" s="62">
        <v>1</v>
      </c>
      <c r="J5597" s="28">
        <v>1</v>
      </c>
      <c r="K5597" s="13" t="s">
        <v>24548</v>
      </c>
      <c r="L5597" s="16" t="s">
        <v>16303</v>
      </c>
      <c r="M5597" s="17" t="s">
        <v>24549</v>
      </c>
      <c r="N5597" s="18" t="s">
        <v>3232</v>
      </c>
      <c r="O5597" s="12" t="s">
        <v>24553</v>
      </c>
      <c r="P5597" s="14" t="s">
        <v>24551</v>
      </c>
      <c r="Q5597" s="29" t="s">
        <v>24553</v>
      </c>
      <c r="AJ5597" s="3">
        <v>46.788903561703783</v>
      </c>
      <c r="AK5597" s="3">
        <v>31.284452719231808</v>
      </c>
      <c r="AL5597" s="3">
        <v>23.52598168292576</v>
      </c>
      <c r="AM5597" s="3">
        <v>30.293850755151613</v>
      </c>
      <c r="AN5597" s="3">
        <v>29.909195309776631</v>
      </c>
      <c r="AO5597" s="3">
        <v>25.216316829943004</v>
      </c>
      <c r="AP5597" s="3">
        <v>31.302030545282513</v>
      </c>
      <c r="AQ5597" s="3">
        <v>39.959706257692787</v>
      </c>
      <c r="AR5597" s="3">
        <v>36.278374182639652</v>
      </c>
      <c r="AS5597" s="31">
        <v>100</v>
      </c>
      <c r="AT5597" s="3">
        <v>64.416273082284761</v>
      </c>
      <c r="AU5597" s="3">
        <v>59.958709720988303</v>
      </c>
      <c r="AV5597" s="3">
        <v>88.722734447840054</v>
      </c>
      <c r="AW5597" s="3">
        <v>60.852370392705538</v>
      </c>
      <c r="AX5597" s="3">
        <v>84.200989100088947</v>
      </c>
      <c r="AY5597" s="3">
        <v>53.129517541242464</v>
      </c>
      <c r="AZ5597" s="3">
        <v>79.123650064825512</v>
      </c>
      <c r="BA5597" s="3">
        <v>90.713353924817625</v>
      </c>
      <c r="BB5597" s="3">
        <v>100</v>
      </c>
      <c r="BC5597" s="31">
        <v>72.993719736245765</v>
      </c>
    </row>
    <row r="5598" spans="1:55" x14ac:dyDescent="0.55000000000000004">
      <c r="A5598" s="21" t="s">
        <v>6</v>
      </c>
      <c r="B5598" s="21" t="s">
        <v>21504</v>
      </c>
      <c r="C5598" s="21" t="s">
        <v>1840</v>
      </c>
      <c r="D5598" s="27" t="s">
        <v>1841</v>
      </c>
      <c r="E5598" s="4">
        <v>0</v>
      </c>
      <c r="F5598" s="4">
        <v>7</v>
      </c>
      <c r="G5598" s="4">
        <v>0</v>
      </c>
      <c r="H5598" s="62">
        <v>20</v>
      </c>
      <c r="J5598" s="28">
        <v>1</v>
      </c>
      <c r="K5598" s="13" t="s">
        <v>24548</v>
      </c>
      <c r="L5598" s="12" t="s">
        <v>24553</v>
      </c>
      <c r="M5598" s="12" t="s">
        <v>24553</v>
      </c>
      <c r="N5598" s="12" t="s">
        <v>24553</v>
      </c>
      <c r="O5598" s="12" t="s">
        <v>24553</v>
      </c>
      <c r="P5598" s="14" t="s">
        <v>24551</v>
      </c>
      <c r="Q5598" s="29" t="s">
        <v>24553</v>
      </c>
      <c r="AA5598" s="3">
        <v>59.275022844934831</v>
      </c>
      <c r="AB5598" s="3">
        <v>56.398790574790404</v>
      </c>
      <c r="AC5598" s="3">
        <v>87.684822374823611</v>
      </c>
      <c r="AD5598" s="3">
        <v>92.506807808667645</v>
      </c>
      <c r="AE5598" s="3">
        <v>99.729084703576575</v>
      </c>
      <c r="AF5598" s="3">
        <v>89.210953569542369</v>
      </c>
      <c r="AG5598" s="3">
        <v>95.81183456224062</v>
      </c>
      <c r="AH5598" s="32">
        <v>100</v>
      </c>
      <c r="AI5598" s="50">
        <v>7.1258107657678803E-3</v>
      </c>
      <c r="AT5598" s="3">
        <v>57.425290923074876</v>
      </c>
      <c r="AU5598" s="3">
        <v>64.399546910259843</v>
      </c>
      <c r="AV5598" s="3">
        <v>66.43462137719898</v>
      </c>
      <c r="AW5598" s="3">
        <v>75.012992749174373</v>
      </c>
      <c r="AX5598" s="3">
        <v>65.398567320443675</v>
      </c>
      <c r="AY5598" s="3">
        <v>83.057448956524595</v>
      </c>
      <c r="AZ5598" s="3">
        <v>100</v>
      </c>
      <c r="BA5598" s="3">
        <v>87.474267486682677</v>
      </c>
      <c r="BB5598" s="3">
        <v>75.83939200252901</v>
      </c>
      <c r="BC5598" s="31">
        <v>51.56278167076637</v>
      </c>
    </row>
    <row r="5599" spans="1:55" x14ac:dyDescent="0.55000000000000004">
      <c r="A5599" s="21" t="s">
        <v>6</v>
      </c>
      <c r="B5599" s="21" t="s">
        <v>22383</v>
      </c>
      <c r="C5599" s="21" t="s">
        <v>10998</v>
      </c>
      <c r="D5599" s="27" t="s">
        <v>10999</v>
      </c>
      <c r="E5599" s="4">
        <v>0</v>
      </c>
      <c r="F5599" s="4">
        <v>7</v>
      </c>
      <c r="G5599" s="4">
        <v>1</v>
      </c>
      <c r="H5599" s="62">
        <v>13</v>
      </c>
      <c r="J5599" s="28">
        <v>1</v>
      </c>
      <c r="K5599" s="13" t="s">
        <v>24548</v>
      </c>
      <c r="L5599" s="12" t="s">
        <v>24553</v>
      </c>
      <c r="M5599" s="12" t="s">
        <v>24553</v>
      </c>
      <c r="N5599" s="12" t="s">
        <v>24553</v>
      </c>
      <c r="O5599" s="12" t="s">
        <v>24553</v>
      </c>
      <c r="P5599" s="14" t="s">
        <v>24551</v>
      </c>
      <c r="Q5599" s="29" t="s">
        <v>24553</v>
      </c>
      <c r="AA5599" s="3">
        <v>44.733185996608249</v>
      </c>
      <c r="AB5599" s="3">
        <v>59.997428015038167</v>
      </c>
      <c r="AC5599" s="3">
        <v>77.693562317205817</v>
      </c>
      <c r="AD5599" s="3">
        <v>68.777346256958296</v>
      </c>
      <c r="AE5599" s="3">
        <v>100</v>
      </c>
      <c r="AF5599" s="3">
        <v>90.332734122189066</v>
      </c>
      <c r="AG5599" s="3">
        <v>88.88958326020196</v>
      </c>
      <c r="AH5599" s="32">
        <v>80.827945420051236</v>
      </c>
      <c r="AI5599" s="50">
        <v>3.08748658764426E-2</v>
      </c>
      <c r="AJ5599" s="3">
        <v>19.891485589667987</v>
      </c>
      <c r="AK5599" s="3">
        <v>15.827533513261843</v>
      </c>
      <c r="AL5599" s="3">
        <v>9.563126741692809</v>
      </c>
      <c r="AM5599" s="3">
        <v>14.049641956768689</v>
      </c>
      <c r="AN5599" s="3">
        <v>19.226951433723499</v>
      </c>
      <c r="AO5599" s="3">
        <v>38.998909165242829</v>
      </c>
      <c r="AP5599" s="3">
        <v>27.961039027609385</v>
      </c>
      <c r="AQ5599" s="3">
        <v>100</v>
      </c>
      <c r="AR5599" s="3">
        <v>25.490587817827386</v>
      </c>
      <c r="AS5599" s="31">
        <v>19.869335873854528</v>
      </c>
      <c r="AT5599" s="3">
        <v>87.213742295536349</v>
      </c>
      <c r="AU5599" s="3">
        <v>89.096902398508874</v>
      </c>
      <c r="AV5599" s="3">
        <v>85.381229839022552</v>
      </c>
      <c r="AW5599" s="3">
        <v>80.070791789161021</v>
      </c>
      <c r="AX5599" s="3">
        <v>81.484331073098829</v>
      </c>
      <c r="AY5599" s="3">
        <v>86.073935363019515</v>
      </c>
      <c r="AZ5599" s="3">
        <v>80.133772830148374</v>
      </c>
      <c r="BA5599" s="3">
        <v>100</v>
      </c>
      <c r="BB5599" s="3">
        <v>87.872320663000735</v>
      </c>
      <c r="BC5599" s="31">
        <v>99.975573624046888</v>
      </c>
    </row>
    <row r="5600" spans="1:55" x14ac:dyDescent="0.55000000000000004">
      <c r="A5600" s="21" t="s">
        <v>6</v>
      </c>
      <c r="B5600" s="21" t="s">
        <v>20340</v>
      </c>
      <c r="C5600" s="21" t="s">
        <v>11063</v>
      </c>
      <c r="D5600" s="27" t="s">
        <v>11064</v>
      </c>
      <c r="E5600" s="4">
        <v>0</v>
      </c>
      <c r="F5600" s="4">
        <v>2</v>
      </c>
      <c r="G5600" s="4">
        <v>0</v>
      </c>
      <c r="H5600" s="62">
        <v>19</v>
      </c>
      <c r="J5600" s="28">
        <v>1</v>
      </c>
      <c r="K5600" s="13" t="s">
        <v>24548</v>
      </c>
      <c r="L5600" s="12" t="s">
        <v>24553</v>
      </c>
      <c r="M5600" s="12" t="s">
        <v>24553</v>
      </c>
      <c r="N5600" s="12" t="s">
        <v>24553</v>
      </c>
      <c r="O5600" s="12" t="s">
        <v>24553</v>
      </c>
      <c r="P5600" s="14" t="s">
        <v>24551</v>
      </c>
      <c r="Q5600" s="29" t="s">
        <v>24553</v>
      </c>
      <c r="AA5600" s="3">
        <v>87.985668474757674</v>
      </c>
      <c r="AB5600" s="3">
        <v>51.422518933707529</v>
      </c>
      <c r="AC5600" s="3">
        <v>77.437219828940357</v>
      </c>
      <c r="AD5600" s="3">
        <v>100</v>
      </c>
      <c r="AE5600" s="3">
        <v>7.1826903327686802</v>
      </c>
      <c r="AF5600" s="3">
        <v>6.6067293383016503</v>
      </c>
      <c r="AG5600" s="3">
        <v>7.6297853006173071</v>
      </c>
      <c r="AH5600" s="32">
        <v>7.1954206013276369</v>
      </c>
      <c r="AI5600" s="50">
        <v>2.04045400337356E-2</v>
      </c>
      <c r="AT5600" s="3">
        <v>82.239081040720663</v>
      </c>
      <c r="AU5600" s="3">
        <v>85.139187354383267</v>
      </c>
      <c r="AV5600" s="3">
        <v>82.381573759922816</v>
      </c>
      <c r="AW5600" s="3">
        <v>76.746716262672095</v>
      </c>
      <c r="AX5600" s="3">
        <v>78.831153760409407</v>
      </c>
      <c r="AY5600" s="3">
        <v>79.586534705872054</v>
      </c>
      <c r="AZ5600" s="3">
        <v>76.595867596586388</v>
      </c>
      <c r="BA5600" s="3">
        <v>96.112938127873733</v>
      </c>
      <c r="BB5600" s="3">
        <v>88.048498345814011</v>
      </c>
      <c r="BC5600" s="31">
        <v>100</v>
      </c>
    </row>
    <row r="5601" spans="1:55" x14ac:dyDescent="0.55000000000000004">
      <c r="A5601" s="21" t="s">
        <v>6</v>
      </c>
      <c r="B5601" s="21" t="s">
        <v>22322</v>
      </c>
      <c r="C5601" s="21" t="s">
        <v>7465</v>
      </c>
      <c r="D5601" s="27" t="s">
        <v>7466</v>
      </c>
      <c r="E5601" s="4">
        <v>0</v>
      </c>
      <c r="F5601" s="4">
        <v>4</v>
      </c>
      <c r="G5601" s="4">
        <v>1</v>
      </c>
      <c r="H5601" s="62">
        <v>13</v>
      </c>
      <c r="J5601" s="28">
        <v>1</v>
      </c>
      <c r="K5601" s="13" t="s">
        <v>24548</v>
      </c>
      <c r="L5601" s="12" t="s">
        <v>24553</v>
      </c>
      <c r="M5601" s="12" t="s">
        <v>24553</v>
      </c>
      <c r="N5601" s="12" t="s">
        <v>24553</v>
      </c>
      <c r="O5601" s="12" t="s">
        <v>24553</v>
      </c>
      <c r="P5601" s="14" t="s">
        <v>24551</v>
      </c>
      <c r="Q5601" s="29" t="s">
        <v>24553</v>
      </c>
      <c r="AA5601" s="3">
        <v>57.862061740741623</v>
      </c>
      <c r="AB5601" s="3">
        <v>62.469899188659817</v>
      </c>
      <c r="AC5601" s="3">
        <v>88.592546767301712</v>
      </c>
      <c r="AD5601" s="3">
        <v>75.078334151547594</v>
      </c>
      <c r="AE5601" s="3">
        <v>100</v>
      </c>
      <c r="AF5601" s="3">
        <v>91.549330997706662</v>
      </c>
      <c r="AG5601" s="3">
        <v>97.919160783470048</v>
      </c>
      <c r="AH5601" s="32">
        <v>86.147896029544725</v>
      </c>
      <c r="AI5601" s="50">
        <v>3.7893732890905099E-2</v>
      </c>
      <c r="AJ5601" s="3">
        <v>17.36906571656413</v>
      </c>
      <c r="AK5601" s="3">
        <v>34.001663425052399</v>
      </c>
      <c r="AL5601" s="3">
        <v>27.002228440421671</v>
      </c>
      <c r="AM5601" s="3">
        <v>28.707551708334556</v>
      </c>
      <c r="AN5601" s="3">
        <v>40.24307228838326</v>
      </c>
      <c r="AO5601" s="3">
        <v>82.794563942509598</v>
      </c>
      <c r="AP5601" s="3">
        <v>76.741935611009765</v>
      </c>
      <c r="AQ5601" s="3">
        <v>100</v>
      </c>
      <c r="AR5601" s="3">
        <v>60.217627070650259</v>
      </c>
      <c r="AS5601" s="31">
        <v>53.585289569996498</v>
      </c>
      <c r="AT5601" s="3">
        <v>87.442038075803069</v>
      </c>
      <c r="AU5601" s="3">
        <v>87.495804172771344</v>
      </c>
      <c r="AV5601" s="3">
        <v>77.572182995486656</v>
      </c>
      <c r="AW5601" s="3">
        <v>83.525414990429084</v>
      </c>
      <c r="AX5601" s="3">
        <v>82.499940291199195</v>
      </c>
      <c r="AY5601" s="3">
        <v>88.271165750687388</v>
      </c>
      <c r="AZ5601" s="3">
        <v>80.703449423758869</v>
      </c>
      <c r="BA5601" s="3">
        <v>100</v>
      </c>
      <c r="BB5601" s="3">
        <v>87.200997375599215</v>
      </c>
      <c r="BC5601" s="31">
        <v>98.264078509014169</v>
      </c>
    </row>
    <row r="5602" spans="1:55" x14ac:dyDescent="0.55000000000000004">
      <c r="A5602" s="21" t="s">
        <v>6</v>
      </c>
      <c r="B5602" s="21" t="s">
        <v>21770</v>
      </c>
      <c r="C5602" s="21" t="s">
        <v>8826</v>
      </c>
      <c r="D5602" s="27" t="s">
        <v>8827</v>
      </c>
      <c r="E5602" s="4">
        <v>0</v>
      </c>
      <c r="F5602" s="4">
        <v>12</v>
      </c>
      <c r="G5602" s="4">
        <v>0</v>
      </c>
      <c r="H5602" s="62">
        <v>14</v>
      </c>
      <c r="J5602" s="28">
        <v>1</v>
      </c>
      <c r="K5602" s="13" t="s">
        <v>24548</v>
      </c>
      <c r="L5602" s="12" t="s">
        <v>24553</v>
      </c>
      <c r="M5602" s="12" t="s">
        <v>24553</v>
      </c>
      <c r="N5602" s="12" t="s">
        <v>24553</v>
      </c>
      <c r="O5602" s="12" t="s">
        <v>24553</v>
      </c>
      <c r="P5602" s="14" t="s">
        <v>24551</v>
      </c>
      <c r="Q5602" s="29" t="s">
        <v>24553</v>
      </c>
      <c r="AA5602" s="3">
        <v>77.238778838933058</v>
      </c>
      <c r="AB5602" s="3">
        <v>75.56707805217944</v>
      </c>
      <c r="AC5602" s="3">
        <v>94.304418017100275</v>
      </c>
      <c r="AD5602" s="3">
        <v>100</v>
      </c>
      <c r="AE5602" s="3">
        <v>93.518910354256818</v>
      </c>
      <c r="AF5602" s="3">
        <v>84.242860921320016</v>
      </c>
      <c r="AG5602" s="3">
        <v>89.143091502473581</v>
      </c>
      <c r="AH5602" s="32">
        <v>88.28099890855195</v>
      </c>
      <c r="AI5602" s="50">
        <v>3.9459218028435203E-2</v>
      </c>
      <c r="AT5602" s="3">
        <v>87.698001244450836</v>
      </c>
      <c r="AU5602" s="3">
        <v>81.325084890372423</v>
      </c>
      <c r="AV5602" s="3">
        <v>83.574039806118421</v>
      </c>
      <c r="AW5602" s="3">
        <v>80.697107079097975</v>
      </c>
      <c r="AX5602" s="3">
        <v>74.949742195793064</v>
      </c>
      <c r="AY5602" s="3">
        <v>79.368259718182998</v>
      </c>
      <c r="AZ5602" s="3">
        <v>85.467038353429132</v>
      </c>
      <c r="BA5602" s="3">
        <v>100</v>
      </c>
      <c r="BB5602" s="3">
        <v>91.879213746900206</v>
      </c>
      <c r="BC5602" s="31">
        <v>92.690010049626821</v>
      </c>
    </row>
    <row r="5603" spans="1:55" x14ac:dyDescent="0.55000000000000004">
      <c r="A5603" s="21" t="s">
        <v>6</v>
      </c>
      <c r="B5603" s="21" t="s">
        <v>21835</v>
      </c>
      <c r="C5603" s="21" t="s">
        <v>10816</v>
      </c>
      <c r="D5603" s="27" t="s">
        <v>10817</v>
      </c>
      <c r="E5603" s="4">
        <v>0</v>
      </c>
      <c r="F5603" s="4">
        <v>14</v>
      </c>
      <c r="G5603" s="4">
        <v>0</v>
      </c>
      <c r="H5603" s="62">
        <v>28</v>
      </c>
      <c r="J5603" s="28">
        <v>1</v>
      </c>
      <c r="K5603" s="13" t="s">
        <v>24548</v>
      </c>
      <c r="L5603" s="12" t="s">
        <v>24553</v>
      </c>
      <c r="M5603" s="12" t="s">
        <v>24553</v>
      </c>
      <c r="N5603" s="12" t="s">
        <v>24553</v>
      </c>
      <c r="O5603" s="12" t="s">
        <v>24553</v>
      </c>
      <c r="P5603" s="14" t="s">
        <v>24551</v>
      </c>
      <c r="Q5603" s="29" t="s">
        <v>24553</v>
      </c>
      <c r="AA5603" s="3">
        <v>61.159932849969614</v>
      </c>
      <c r="AB5603" s="3">
        <v>66.056120121674297</v>
      </c>
      <c r="AC5603" s="3">
        <v>70.532034181192287</v>
      </c>
      <c r="AD5603" s="3">
        <v>66.36610387468518</v>
      </c>
      <c r="AE5603" s="3">
        <v>93.339591296248074</v>
      </c>
      <c r="AF5603" s="3">
        <v>89.547783024082193</v>
      </c>
      <c r="AG5603" s="3">
        <v>100</v>
      </c>
      <c r="AH5603" s="32">
        <v>98.23842249817524</v>
      </c>
      <c r="AI5603" s="50">
        <v>2.64678448141551E-3</v>
      </c>
      <c r="AT5603" s="3">
        <v>86.089776374327641</v>
      </c>
      <c r="AU5603" s="3">
        <v>89.98877047909059</v>
      </c>
      <c r="AV5603" s="3">
        <v>91.63436420865952</v>
      </c>
      <c r="AW5603" s="3">
        <v>83.899963790033468</v>
      </c>
      <c r="AX5603" s="3">
        <v>84.8942187486725</v>
      </c>
      <c r="AY5603" s="3">
        <v>84.843499281781732</v>
      </c>
      <c r="AZ5603" s="3">
        <v>85.285561185647552</v>
      </c>
      <c r="BA5603" s="3">
        <v>100</v>
      </c>
      <c r="BB5603" s="3">
        <v>85.120082615600225</v>
      </c>
      <c r="BC5603" s="31">
        <v>98.684385742041528</v>
      </c>
    </row>
    <row r="5604" spans="1:55" x14ac:dyDescent="0.55000000000000004">
      <c r="A5604" s="21" t="s">
        <v>6</v>
      </c>
      <c r="B5604" s="21" t="s">
        <v>21610</v>
      </c>
      <c r="C5604" s="21" t="s">
        <v>12112</v>
      </c>
      <c r="D5604" s="27" t="s">
        <v>12113</v>
      </c>
      <c r="E5604" s="4">
        <v>0</v>
      </c>
      <c r="F5604" s="4">
        <v>8</v>
      </c>
      <c r="G5604" s="4">
        <v>0</v>
      </c>
      <c r="H5604" s="62">
        <v>20</v>
      </c>
      <c r="J5604" s="28">
        <v>1</v>
      </c>
      <c r="K5604" s="13" t="s">
        <v>24548</v>
      </c>
      <c r="L5604" s="12" t="s">
        <v>24553</v>
      </c>
      <c r="M5604" s="12" t="s">
        <v>24553</v>
      </c>
      <c r="N5604" s="12" t="s">
        <v>24553</v>
      </c>
      <c r="O5604" s="12" t="s">
        <v>24553</v>
      </c>
      <c r="P5604" s="14" t="s">
        <v>24551</v>
      </c>
      <c r="Q5604" s="29" t="s">
        <v>24553</v>
      </c>
      <c r="AA5604" s="3">
        <v>69.22315251965891</v>
      </c>
      <c r="AB5604" s="3">
        <v>64.671977352269835</v>
      </c>
      <c r="AC5604" s="3">
        <v>84.534183000289914</v>
      </c>
      <c r="AD5604" s="3">
        <v>83.324009893809091</v>
      </c>
      <c r="AE5604" s="3">
        <v>95.772556327748575</v>
      </c>
      <c r="AF5604" s="3">
        <v>93.75824090246708</v>
      </c>
      <c r="AG5604" s="3">
        <v>100</v>
      </c>
      <c r="AH5604" s="32">
        <v>81.031153909983573</v>
      </c>
      <c r="AI5604" s="50">
        <v>7.1852035754697702E-2</v>
      </c>
      <c r="AT5604" s="3">
        <v>90.435483244548379</v>
      </c>
      <c r="AU5604" s="3">
        <v>93.100967899519389</v>
      </c>
      <c r="AV5604" s="3">
        <v>88.137304912298077</v>
      </c>
      <c r="AW5604" s="3">
        <v>80.015348044835548</v>
      </c>
      <c r="AX5604" s="3">
        <v>79.512420850499666</v>
      </c>
      <c r="AY5604" s="3">
        <v>84.98604208580349</v>
      </c>
      <c r="AZ5604" s="3">
        <v>83.030755848670566</v>
      </c>
      <c r="BA5604" s="3">
        <v>100</v>
      </c>
      <c r="BB5604" s="3">
        <v>90.310197908714187</v>
      </c>
      <c r="BC5604" s="31">
        <v>97.173939447094952</v>
      </c>
    </row>
    <row r="5605" spans="1:55" x14ac:dyDescent="0.55000000000000004">
      <c r="A5605" s="21" t="s">
        <v>6</v>
      </c>
      <c r="B5605" s="21" t="s">
        <v>21249</v>
      </c>
      <c r="C5605" s="21" t="s">
        <v>11184</v>
      </c>
      <c r="D5605" s="27" t="s">
        <v>11185</v>
      </c>
      <c r="E5605" s="4">
        <v>0</v>
      </c>
      <c r="F5605" s="4">
        <v>5</v>
      </c>
      <c r="G5605" s="4">
        <v>0</v>
      </c>
      <c r="H5605" s="62">
        <v>20</v>
      </c>
      <c r="J5605" s="28">
        <v>1</v>
      </c>
      <c r="K5605" s="13" t="s">
        <v>24548</v>
      </c>
      <c r="L5605" s="12" t="s">
        <v>24553</v>
      </c>
      <c r="M5605" s="12" t="s">
        <v>24553</v>
      </c>
      <c r="N5605" s="12" t="s">
        <v>24553</v>
      </c>
      <c r="O5605" s="12" t="s">
        <v>24553</v>
      </c>
      <c r="P5605" s="14" t="s">
        <v>24551</v>
      </c>
      <c r="Q5605" s="29" t="s">
        <v>24553</v>
      </c>
      <c r="AA5605" s="3">
        <v>61.895911353413794</v>
      </c>
      <c r="AB5605" s="3">
        <v>61.744094280161988</v>
      </c>
      <c r="AC5605" s="3">
        <v>82.22148258556723</v>
      </c>
      <c r="AD5605" s="3">
        <v>67.543168125917447</v>
      </c>
      <c r="AE5605" s="3">
        <v>100</v>
      </c>
      <c r="AF5605" s="3">
        <v>93.236802596642264</v>
      </c>
      <c r="AG5605" s="3">
        <v>98.020844320566823</v>
      </c>
      <c r="AH5605" s="32">
        <v>98.696455040883762</v>
      </c>
      <c r="AI5605" s="50">
        <v>1.5304581590648399E-2</v>
      </c>
      <c r="AT5605" s="3">
        <v>87.940739002632213</v>
      </c>
      <c r="AU5605" s="3">
        <v>93.256016184245169</v>
      </c>
      <c r="AV5605" s="3">
        <v>81.232800349365235</v>
      </c>
      <c r="AW5605" s="3">
        <v>79.619986622718002</v>
      </c>
      <c r="AX5605" s="3">
        <v>79.372887317749488</v>
      </c>
      <c r="AY5605" s="3">
        <v>83.007461028216127</v>
      </c>
      <c r="AZ5605" s="3">
        <v>74.152778662298431</v>
      </c>
      <c r="BA5605" s="3">
        <v>87.978183051315156</v>
      </c>
      <c r="BB5605" s="3">
        <v>83.060358156898701</v>
      </c>
      <c r="BC5605" s="31">
        <v>100</v>
      </c>
    </row>
    <row r="5606" spans="1:55" x14ac:dyDescent="0.55000000000000004">
      <c r="A5606" s="21" t="s">
        <v>6</v>
      </c>
      <c r="B5606" s="21" t="s">
        <v>21843</v>
      </c>
      <c r="C5606" s="21" t="s">
        <v>13219</v>
      </c>
      <c r="D5606" s="27" t="s">
        <v>13220</v>
      </c>
      <c r="E5606" s="4">
        <v>0</v>
      </c>
      <c r="F5606" s="4">
        <v>15</v>
      </c>
      <c r="G5606" s="4">
        <v>0</v>
      </c>
      <c r="H5606" s="62">
        <v>12</v>
      </c>
      <c r="J5606" s="28">
        <v>1</v>
      </c>
      <c r="K5606" s="13" t="s">
        <v>24548</v>
      </c>
      <c r="L5606" s="16" t="s">
        <v>16303</v>
      </c>
      <c r="M5606" s="12" t="s">
        <v>24553</v>
      </c>
      <c r="N5606" s="12" t="s">
        <v>24553</v>
      </c>
      <c r="O5606" s="12" t="s">
        <v>24553</v>
      </c>
      <c r="P5606" s="14" t="s">
        <v>24551</v>
      </c>
      <c r="Q5606" s="29" t="s">
        <v>24553</v>
      </c>
      <c r="AA5606" s="3">
        <v>61.184601902672078</v>
      </c>
      <c r="AB5606" s="3">
        <v>58.666785561192</v>
      </c>
      <c r="AC5606" s="3">
        <v>60.053670296198135</v>
      </c>
      <c r="AD5606" s="3">
        <v>60.534903562139597</v>
      </c>
      <c r="AE5606" s="3">
        <v>94.014094757249296</v>
      </c>
      <c r="AF5606" s="3">
        <v>86.815284401915903</v>
      </c>
      <c r="AG5606" s="3">
        <v>98.910290069237107</v>
      </c>
      <c r="AH5606" s="32">
        <v>100</v>
      </c>
      <c r="AI5606" s="50">
        <v>1.8688257725161001E-3</v>
      </c>
      <c r="AT5606" s="3">
        <v>86.803046964280554</v>
      </c>
      <c r="AU5606" s="3">
        <v>88.011947743261061</v>
      </c>
      <c r="AV5606" s="3">
        <v>90.163967952111051</v>
      </c>
      <c r="AW5606" s="3">
        <v>74.629460107267448</v>
      </c>
      <c r="AX5606" s="3">
        <v>84.953476642965271</v>
      </c>
      <c r="AY5606" s="3">
        <v>83.002343605611458</v>
      </c>
      <c r="AZ5606" s="3">
        <v>78.231727175140605</v>
      </c>
      <c r="BA5606" s="3">
        <v>95.979525689786854</v>
      </c>
      <c r="BB5606" s="3">
        <v>85.822482268027926</v>
      </c>
      <c r="BC5606" s="31">
        <v>100</v>
      </c>
    </row>
    <row r="5607" spans="1:55" x14ac:dyDescent="0.55000000000000004">
      <c r="A5607" s="21" t="s">
        <v>6</v>
      </c>
      <c r="B5607" s="21" t="s">
        <v>17517</v>
      </c>
      <c r="C5607" s="21" t="s">
        <v>12821</v>
      </c>
      <c r="D5607" s="27" t="s">
        <v>12822</v>
      </c>
      <c r="E5607" s="4">
        <v>0</v>
      </c>
      <c r="F5607" s="4">
        <v>0</v>
      </c>
      <c r="G5607" s="4">
        <v>0</v>
      </c>
      <c r="H5607" s="62">
        <v>2</v>
      </c>
      <c r="J5607" s="28">
        <v>1</v>
      </c>
      <c r="K5607" s="13" t="s">
        <v>24548</v>
      </c>
      <c r="L5607" s="12" t="s">
        <v>24553</v>
      </c>
      <c r="M5607" s="12" t="s">
        <v>24553</v>
      </c>
      <c r="N5607" s="12" t="s">
        <v>24553</v>
      </c>
      <c r="O5607" s="12" t="s">
        <v>24553</v>
      </c>
      <c r="P5607" s="14" t="s">
        <v>24551</v>
      </c>
      <c r="Q5607" s="29" t="s">
        <v>24553</v>
      </c>
      <c r="AT5607" s="3">
        <v>100</v>
      </c>
      <c r="AU5607" s="3">
        <v>91.074235044854404</v>
      </c>
      <c r="AV5607" s="3">
        <v>82.585233088628314</v>
      </c>
      <c r="AW5607" s="3">
        <v>74.359791861549624</v>
      </c>
      <c r="AX5607" s="3">
        <v>98.093485909359956</v>
      </c>
      <c r="AY5607" s="3">
        <v>84.444974899335861</v>
      </c>
      <c r="AZ5607" s="3">
        <v>77.769332374347471</v>
      </c>
      <c r="BA5607" s="3">
        <v>48.02687621259448</v>
      </c>
      <c r="BB5607" s="3">
        <v>36.82865073068772</v>
      </c>
      <c r="BC5607" s="31">
        <v>22.752532957271512</v>
      </c>
    </row>
    <row r="5608" spans="1:55" x14ac:dyDescent="0.55000000000000004">
      <c r="A5608" s="21" t="s">
        <v>6</v>
      </c>
      <c r="B5608" s="21" t="s">
        <v>19593</v>
      </c>
      <c r="C5608" s="21" t="s">
        <v>9915</v>
      </c>
      <c r="D5608" s="27" t="s">
        <v>9916</v>
      </c>
      <c r="E5608" s="4">
        <v>0</v>
      </c>
      <c r="F5608" s="4">
        <v>1</v>
      </c>
      <c r="G5608" s="4">
        <v>0</v>
      </c>
      <c r="H5608" s="62">
        <v>11</v>
      </c>
      <c r="J5608" s="28">
        <v>1</v>
      </c>
      <c r="K5608" s="13" t="s">
        <v>24548</v>
      </c>
      <c r="L5608" s="12" t="s">
        <v>24553</v>
      </c>
      <c r="M5608" s="12" t="s">
        <v>24553</v>
      </c>
      <c r="N5608" s="12" t="s">
        <v>24553</v>
      </c>
      <c r="O5608" s="12" t="s">
        <v>24553</v>
      </c>
      <c r="P5608" s="14" t="s">
        <v>24551</v>
      </c>
      <c r="Q5608" s="29" t="s">
        <v>24553</v>
      </c>
      <c r="AA5608" s="3">
        <v>40.237388529913886</v>
      </c>
      <c r="AB5608" s="3">
        <v>51.775684276033175</v>
      </c>
      <c r="AC5608" s="3">
        <v>66.71745870884682</v>
      </c>
      <c r="AD5608" s="3">
        <v>46.85848477387502</v>
      </c>
      <c r="AE5608" s="3">
        <v>96.417577130502423</v>
      </c>
      <c r="AF5608" s="3">
        <v>76.137772999320845</v>
      </c>
      <c r="AG5608" s="3">
        <v>71.478495005802472</v>
      </c>
      <c r="AH5608" s="32">
        <v>100</v>
      </c>
      <c r="AI5608" s="50">
        <v>0.13609683148783799</v>
      </c>
      <c r="AT5608" s="3">
        <v>74.046602265431716</v>
      </c>
      <c r="AU5608" s="3">
        <v>79.2908152765186</v>
      </c>
      <c r="AV5608" s="3">
        <v>72.773718741727805</v>
      </c>
      <c r="AW5608" s="3">
        <v>72.255054671157708</v>
      </c>
      <c r="AX5608" s="3">
        <v>71.893922856824346</v>
      </c>
      <c r="AY5608" s="3">
        <v>77.602718686330505</v>
      </c>
      <c r="AZ5608" s="3">
        <v>78.584015333623043</v>
      </c>
      <c r="BA5608" s="3">
        <v>100</v>
      </c>
      <c r="BB5608" s="3">
        <v>78.501375805216227</v>
      </c>
      <c r="BC5608" s="31">
        <v>80.693274422265205</v>
      </c>
    </row>
    <row r="5609" spans="1:55" x14ac:dyDescent="0.55000000000000004">
      <c r="A5609" s="21" t="s">
        <v>6</v>
      </c>
      <c r="B5609" s="21" t="s">
        <v>20642</v>
      </c>
      <c r="C5609" s="21" t="s">
        <v>10382</v>
      </c>
      <c r="D5609" s="27" t="s">
        <v>10383</v>
      </c>
      <c r="E5609" s="4">
        <v>0</v>
      </c>
      <c r="F5609" s="4">
        <v>3</v>
      </c>
      <c r="G5609" s="4">
        <v>0</v>
      </c>
      <c r="H5609" s="62">
        <v>9</v>
      </c>
      <c r="J5609" s="28">
        <v>1</v>
      </c>
      <c r="K5609" s="13" t="s">
        <v>24548</v>
      </c>
      <c r="L5609" s="12" t="s">
        <v>24553</v>
      </c>
      <c r="M5609" s="12" t="s">
        <v>24553</v>
      </c>
      <c r="N5609" s="12" t="s">
        <v>24553</v>
      </c>
      <c r="O5609" s="12" t="s">
        <v>24553</v>
      </c>
      <c r="P5609" s="14" t="s">
        <v>24551</v>
      </c>
      <c r="Q5609" s="29" t="s">
        <v>24553</v>
      </c>
      <c r="AA5609" s="3">
        <v>46.361111808954995</v>
      </c>
      <c r="AB5609" s="3">
        <v>48.043804699040173</v>
      </c>
      <c r="AC5609" s="3">
        <v>55.083496508888942</v>
      </c>
      <c r="AD5609" s="3">
        <v>52.843000171137</v>
      </c>
      <c r="AE5609" s="3">
        <v>100</v>
      </c>
      <c r="AF5609" s="3">
        <v>78.233639180569796</v>
      </c>
      <c r="AG5609" s="3">
        <v>90.820240748218978</v>
      </c>
      <c r="AH5609" s="32">
        <v>91.367354157352992</v>
      </c>
      <c r="AI5609" s="50">
        <v>1.7205881608445502E-2</v>
      </c>
      <c r="AT5609" s="3">
        <v>74.770771899653838</v>
      </c>
      <c r="AU5609" s="3">
        <v>84.650853886222734</v>
      </c>
      <c r="AV5609" s="3">
        <v>76.431697120832098</v>
      </c>
      <c r="AW5609" s="3">
        <v>75.510834409407011</v>
      </c>
      <c r="AX5609" s="3">
        <v>77.684592088942154</v>
      </c>
      <c r="AY5609" s="3">
        <v>77.357992866020155</v>
      </c>
      <c r="AZ5609" s="3">
        <v>78.394379937525926</v>
      </c>
      <c r="BA5609" s="3">
        <v>100</v>
      </c>
      <c r="BB5609" s="3">
        <v>71.900473848784671</v>
      </c>
      <c r="BC5609" s="31">
        <v>76.844884518591783</v>
      </c>
    </row>
    <row r="5610" spans="1:55" x14ac:dyDescent="0.55000000000000004">
      <c r="A5610" s="21" t="s">
        <v>6</v>
      </c>
      <c r="B5610" s="21" t="s">
        <v>18463</v>
      </c>
      <c r="C5610" s="21" t="s">
        <v>10039</v>
      </c>
      <c r="D5610" s="27" t="s">
        <v>10040</v>
      </c>
      <c r="E5610" s="4">
        <v>0</v>
      </c>
      <c r="F5610" s="4">
        <v>0</v>
      </c>
      <c r="G5610" s="4">
        <v>0</v>
      </c>
      <c r="H5610" s="62">
        <v>15</v>
      </c>
      <c r="J5610" s="28">
        <v>1</v>
      </c>
      <c r="K5610" s="13" t="s">
        <v>24548</v>
      </c>
      <c r="L5610" s="12" t="s">
        <v>24553</v>
      </c>
      <c r="M5610" s="12" t="s">
        <v>24553</v>
      </c>
      <c r="N5610" s="12" t="s">
        <v>24553</v>
      </c>
      <c r="O5610" s="12" t="s">
        <v>24553</v>
      </c>
      <c r="P5610" s="14" t="s">
        <v>24551</v>
      </c>
      <c r="Q5610" s="29" t="s">
        <v>24553</v>
      </c>
      <c r="AT5610" s="3">
        <v>79.90616989518017</v>
      </c>
      <c r="AU5610" s="3">
        <v>85.947018444370286</v>
      </c>
      <c r="AV5610" s="3">
        <v>83.608420937558776</v>
      </c>
      <c r="AW5610" s="3">
        <v>80.262201030306841</v>
      </c>
      <c r="AX5610" s="3">
        <v>78.004064256920856</v>
      </c>
      <c r="AY5610" s="3">
        <v>84.962231734752237</v>
      </c>
      <c r="AZ5610" s="3">
        <v>77.166955167452571</v>
      </c>
      <c r="BA5610" s="3">
        <v>98.094612818820764</v>
      </c>
      <c r="BB5610" s="3">
        <v>81.44334169852884</v>
      </c>
      <c r="BC5610" s="31">
        <v>100</v>
      </c>
    </row>
    <row r="5611" spans="1:55" x14ac:dyDescent="0.55000000000000004">
      <c r="A5611" s="21" t="s">
        <v>6</v>
      </c>
      <c r="B5611" s="21" t="s">
        <v>18470</v>
      </c>
      <c r="C5611" s="21" t="s">
        <v>11075</v>
      </c>
      <c r="D5611" s="27" t="s">
        <v>11076</v>
      </c>
      <c r="E5611" s="4">
        <v>0</v>
      </c>
      <c r="F5611" s="4">
        <v>0</v>
      </c>
      <c r="G5611" s="4">
        <v>0</v>
      </c>
      <c r="H5611" s="62">
        <v>18</v>
      </c>
      <c r="J5611" s="28">
        <v>1</v>
      </c>
      <c r="K5611" s="13" t="s">
        <v>24548</v>
      </c>
      <c r="L5611" s="12" t="s">
        <v>24553</v>
      </c>
      <c r="M5611" s="12" t="s">
        <v>24553</v>
      </c>
      <c r="N5611" s="12" t="s">
        <v>24553</v>
      </c>
      <c r="O5611" s="12" t="s">
        <v>24553</v>
      </c>
      <c r="P5611" s="14" t="s">
        <v>24551</v>
      </c>
      <c r="Q5611" s="29" t="s">
        <v>24553</v>
      </c>
      <c r="AT5611" s="3">
        <v>81.88572116506792</v>
      </c>
      <c r="AU5611" s="3">
        <v>82.853189944087831</v>
      </c>
      <c r="AV5611" s="3">
        <v>85.271485335798261</v>
      </c>
      <c r="AW5611" s="3">
        <v>76.985641769971949</v>
      </c>
      <c r="AX5611" s="3">
        <v>69.384613511343389</v>
      </c>
      <c r="AY5611" s="3">
        <v>76.798424591796604</v>
      </c>
      <c r="AZ5611" s="3">
        <v>76.003582135777492</v>
      </c>
      <c r="BA5611" s="3">
        <v>92.380848605019395</v>
      </c>
      <c r="BB5611" s="3">
        <v>87.302396804021939</v>
      </c>
      <c r="BC5611" s="31">
        <v>100</v>
      </c>
    </row>
    <row r="5612" spans="1:55" x14ac:dyDescent="0.55000000000000004">
      <c r="A5612" s="21" t="s">
        <v>6</v>
      </c>
      <c r="B5612" s="21" t="s">
        <v>18149</v>
      </c>
      <c r="C5612" s="21" t="s">
        <v>10061</v>
      </c>
      <c r="D5612" s="27" t="s">
        <v>10062</v>
      </c>
      <c r="E5612" s="4">
        <v>0</v>
      </c>
      <c r="F5612" s="4">
        <v>0</v>
      </c>
      <c r="G5612" s="4">
        <v>0</v>
      </c>
      <c r="H5612" s="62">
        <v>5</v>
      </c>
      <c r="J5612" s="28">
        <v>1</v>
      </c>
      <c r="K5612" s="13" t="s">
        <v>24548</v>
      </c>
      <c r="L5612" s="12" t="s">
        <v>24553</v>
      </c>
      <c r="M5612" s="12" t="s">
        <v>24553</v>
      </c>
      <c r="N5612" s="12" t="s">
        <v>24553</v>
      </c>
      <c r="O5612" s="12" t="s">
        <v>24553</v>
      </c>
      <c r="P5612" s="14" t="s">
        <v>24551</v>
      </c>
      <c r="Q5612" s="29" t="s">
        <v>24553</v>
      </c>
      <c r="AT5612" s="3">
        <v>85.350913766383755</v>
      </c>
      <c r="AU5612" s="3">
        <v>84.935974246338205</v>
      </c>
      <c r="AV5612" s="3">
        <v>84.989230301646288</v>
      </c>
      <c r="AW5612" s="3">
        <v>80.378222854148916</v>
      </c>
      <c r="AX5612" s="3">
        <v>75.297922380858822</v>
      </c>
      <c r="AY5612" s="3">
        <v>77.480842907058715</v>
      </c>
      <c r="AZ5612" s="3">
        <v>80.730487771846541</v>
      </c>
      <c r="BA5612" s="3">
        <v>95.484977070474656</v>
      </c>
      <c r="BB5612" s="3">
        <v>92.177802526639425</v>
      </c>
      <c r="BC5612" s="31">
        <v>100</v>
      </c>
    </row>
    <row r="5613" spans="1:55" x14ac:dyDescent="0.55000000000000004">
      <c r="A5613" s="21" t="s">
        <v>6</v>
      </c>
      <c r="B5613" s="21" t="s">
        <v>21467</v>
      </c>
      <c r="C5613" s="21" t="s">
        <v>9768</v>
      </c>
      <c r="D5613" s="27" t="s">
        <v>9769</v>
      </c>
      <c r="E5613" s="4">
        <v>0</v>
      </c>
      <c r="F5613" s="4">
        <v>7</v>
      </c>
      <c r="G5613" s="4">
        <v>0</v>
      </c>
      <c r="H5613" s="62">
        <v>13</v>
      </c>
      <c r="J5613" s="28">
        <v>1</v>
      </c>
      <c r="K5613" s="13" t="s">
        <v>24548</v>
      </c>
      <c r="L5613" s="12" t="s">
        <v>24553</v>
      </c>
      <c r="M5613" s="12" t="s">
        <v>24553</v>
      </c>
      <c r="N5613" s="12" t="s">
        <v>24553</v>
      </c>
      <c r="O5613" s="12" t="s">
        <v>24553</v>
      </c>
      <c r="P5613" s="14" t="s">
        <v>24551</v>
      </c>
      <c r="Q5613" s="29" t="s">
        <v>24553</v>
      </c>
      <c r="AA5613" s="3">
        <v>54.166614785445724</v>
      </c>
      <c r="AB5613" s="3">
        <v>55.246084272568176</v>
      </c>
      <c r="AC5613" s="3">
        <v>72.826451321015853</v>
      </c>
      <c r="AD5613" s="3">
        <v>63.669473248578242</v>
      </c>
      <c r="AE5613" s="3">
        <v>100</v>
      </c>
      <c r="AF5613" s="3">
        <v>91.330776793403729</v>
      </c>
      <c r="AG5613" s="3">
        <v>87.595591552432722</v>
      </c>
      <c r="AH5613" s="32">
        <v>94.644112033785504</v>
      </c>
      <c r="AI5613" s="50">
        <v>8.9489449279129794E-3</v>
      </c>
      <c r="AT5613" s="3">
        <v>86.601464292153025</v>
      </c>
      <c r="AU5613" s="3">
        <v>91.602917219703443</v>
      </c>
      <c r="AV5613" s="3">
        <v>82.595219319551134</v>
      </c>
      <c r="AW5613" s="3">
        <v>83.123819263552249</v>
      </c>
      <c r="AX5613" s="3">
        <v>82.846255825649493</v>
      </c>
      <c r="AY5613" s="3">
        <v>84.296068947803079</v>
      </c>
      <c r="AZ5613" s="3">
        <v>88.057554906059679</v>
      </c>
      <c r="BA5613" s="3">
        <v>100</v>
      </c>
      <c r="BB5613" s="3">
        <v>88.34897969972279</v>
      </c>
      <c r="BC5613" s="31">
        <v>98.357358626860758</v>
      </c>
    </row>
    <row r="5614" spans="1:55" x14ac:dyDescent="0.55000000000000004">
      <c r="A5614" s="21" t="s">
        <v>6</v>
      </c>
      <c r="B5614" s="21" t="s">
        <v>19259</v>
      </c>
      <c r="C5614" s="21" t="s">
        <v>13058</v>
      </c>
      <c r="D5614" s="27" t="s">
        <v>13059</v>
      </c>
      <c r="E5614" s="4">
        <v>0</v>
      </c>
      <c r="F5614" s="4">
        <v>1</v>
      </c>
      <c r="G5614" s="4">
        <v>0</v>
      </c>
      <c r="H5614" s="62">
        <v>4</v>
      </c>
      <c r="J5614" s="28">
        <v>1</v>
      </c>
      <c r="K5614" s="13" t="s">
        <v>24548</v>
      </c>
      <c r="L5614" s="12" t="s">
        <v>24553</v>
      </c>
      <c r="M5614" s="12" t="s">
        <v>24553</v>
      </c>
      <c r="N5614" s="12" t="s">
        <v>24553</v>
      </c>
      <c r="O5614" s="12" t="s">
        <v>24553</v>
      </c>
      <c r="P5614" s="14" t="s">
        <v>24551</v>
      </c>
      <c r="Q5614" s="29" t="s">
        <v>24553</v>
      </c>
      <c r="AA5614" s="3">
        <v>100</v>
      </c>
      <c r="AB5614" s="3">
        <v>85.304358272105205</v>
      </c>
      <c r="AC5614" s="3">
        <v>59.529037419428477</v>
      </c>
      <c r="AD5614" s="3">
        <v>69.903261297352543</v>
      </c>
      <c r="AE5614" s="3">
        <v>48.568196017911013</v>
      </c>
      <c r="AF5614" s="3">
        <v>46.188948743017058</v>
      </c>
      <c r="AG5614" s="3">
        <v>55.064823162438401</v>
      </c>
      <c r="AH5614" s="32">
        <v>47.818531531401703</v>
      </c>
      <c r="AI5614" s="50">
        <v>1.7213992463865201E-2</v>
      </c>
      <c r="AT5614" s="3">
        <v>100</v>
      </c>
      <c r="AU5614" s="3">
        <v>85.959098065011716</v>
      </c>
      <c r="AV5614" s="3">
        <v>91.469670244765112</v>
      </c>
      <c r="AW5614" s="3">
        <v>75.073127024152839</v>
      </c>
      <c r="AX5614" s="3">
        <v>92.812158229873177</v>
      </c>
      <c r="AY5614" s="3">
        <v>86.783274424680286</v>
      </c>
      <c r="AZ5614" s="3">
        <v>78.803610772888007</v>
      </c>
      <c r="BA5614" s="3">
        <v>53.413569557393593</v>
      </c>
      <c r="BB5614" s="3">
        <v>41.768808107936422</v>
      </c>
      <c r="BC5614" s="31">
        <v>31.232573859836677</v>
      </c>
    </row>
    <row r="5615" spans="1:55" x14ac:dyDescent="0.55000000000000004">
      <c r="A5615" s="21" t="s">
        <v>6</v>
      </c>
      <c r="B5615" s="21" t="s">
        <v>21911</v>
      </c>
      <c r="C5615" s="21" t="s">
        <v>11783</v>
      </c>
      <c r="D5615" s="27" t="s">
        <v>11784</v>
      </c>
      <c r="E5615" s="4">
        <v>0</v>
      </c>
      <c r="F5615" s="4">
        <v>18</v>
      </c>
      <c r="G5615" s="4">
        <v>0</v>
      </c>
      <c r="H5615" s="62">
        <v>30</v>
      </c>
      <c r="J5615" s="28">
        <v>1</v>
      </c>
      <c r="K5615" s="13" t="s">
        <v>24548</v>
      </c>
      <c r="L5615" s="12" t="s">
        <v>24553</v>
      </c>
      <c r="M5615" s="12" t="s">
        <v>24553</v>
      </c>
      <c r="N5615" s="12" t="s">
        <v>24553</v>
      </c>
      <c r="O5615" s="12" t="s">
        <v>24553</v>
      </c>
      <c r="P5615" s="14" t="s">
        <v>24551</v>
      </c>
      <c r="Q5615" s="29" t="s">
        <v>24553</v>
      </c>
      <c r="AA5615" s="3">
        <v>55.674292819896905</v>
      </c>
      <c r="AB5615" s="3">
        <v>56.568252007718797</v>
      </c>
      <c r="AC5615" s="3">
        <v>71.376172668908964</v>
      </c>
      <c r="AD5615" s="3">
        <v>64.823322334493028</v>
      </c>
      <c r="AE5615" s="3">
        <v>96.962305894680071</v>
      </c>
      <c r="AF5615" s="3">
        <v>100</v>
      </c>
      <c r="AG5615" s="3">
        <v>92.349040419232509</v>
      </c>
      <c r="AH5615" s="32">
        <v>92.477678291747168</v>
      </c>
      <c r="AI5615" s="50">
        <v>1.77434999023475E-3</v>
      </c>
      <c r="AT5615" s="3">
        <v>74.926943477621748</v>
      </c>
      <c r="AU5615" s="3">
        <v>80.642206345625482</v>
      </c>
      <c r="AV5615" s="3">
        <v>78.399320168422236</v>
      </c>
      <c r="AW5615" s="3">
        <v>71.055080414719725</v>
      </c>
      <c r="AX5615" s="3">
        <v>72.465838291097924</v>
      </c>
      <c r="AY5615" s="3">
        <v>77.058761080127226</v>
      </c>
      <c r="AZ5615" s="3">
        <v>78.052000994344468</v>
      </c>
      <c r="BA5615" s="3">
        <v>100</v>
      </c>
      <c r="BB5615" s="3">
        <v>87.945818418164734</v>
      </c>
      <c r="BC5615" s="31">
        <v>94.083603392798665</v>
      </c>
    </row>
    <row r="5616" spans="1:55" x14ac:dyDescent="0.55000000000000004">
      <c r="A5616" s="21" t="s">
        <v>6</v>
      </c>
      <c r="B5616" s="21" t="s">
        <v>23499</v>
      </c>
      <c r="C5616" s="21" t="s">
        <v>10729</v>
      </c>
      <c r="D5616" s="27" t="s">
        <v>10730</v>
      </c>
      <c r="E5616" s="4">
        <v>2</v>
      </c>
      <c r="F5616" s="4">
        <v>21</v>
      </c>
      <c r="G5616" s="4">
        <v>2</v>
      </c>
      <c r="H5616" s="62">
        <v>35</v>
      </c>
      <c r="J5616" s="28">
        <v>1</v>
      </c>
      <c r="K5616" s="13" t="s">
        <v>24548</v>
      </c>
      <c r="L5616" s="12" t="s">
        <v>24553</v>
      </c>
      <c r="M5616" s="12" t="s">
        <v>24553</v>
      </c>
      <c r="N5616" s="12" t="s">
        <v>24553</v>
      </c>
      <c r="O5616" s="12" t="s">
        <v>24553</v>
      </c>
      <c r="P5616" s="14" t="s">
        <v>24551</v>
      </c>
      <c r="Q5616" s="29" t="s">
        <v>24553</v>
      </c>
      <c r="R5616" s="3">
        <v>23.40526768939278</v>
      </c>
      <c r="S5616" s="3">
        <v>27.797999167842963</v>
      </c>
      <c r="T5616" s="3">
        <v>65.876582554118229</v>
      </c>
      <c r="U5616" s="3">
        <v>55.15041209681322</v>
      </c>
      <c r="V5616" s="3">
        <v>100</v>
      </c>
      <c r="W5616" s="3">
        <v>75.792181562949978</v>
      </c>
      <c r="X5616" s="3">
        <v>88.105713088789557</v>
      </c>
      <c r="Y5616" s="32">
        <v>78.157376242084737</v>
      </c>
      <c r="Z5616" s="50">
        <v>1.5632431814853E-2</v>
      </c>
      <c r="AA5616" s="3">
        <v>59.428216837717152</v>
      </c>
      <c r="AB5616" s="3">
        <v>60.222498447177472</v>
      </c>
      <c r="AC5616" s="3">
        <v>86.13039812648779</v>
      </c>
      <c r="AD5616" s="3">
        <v>79.734624617433326</v>
      </c>
      <c r="AE5616" s="3">
        <v>100</v>
      </c>
      <c r="AF5616" s="3">
        <v>95.820125509688651</v>
      </c>
      <c r="AG5616" s="3">
        <v>85.806601404012511</v>
      </c>
      <c r="AH5616" s="32">
        <v>87.118947788280337</v>
      </c>
      <c r="AI5616" s="50">
        <v>3.2374970662864002E-3</v>
      </c>
      <c r="AJ5616" s="3">
        <v>14.831229564584895</v>
      </c>
      <c r="AK5616" s="3">
        <v>34.01295534036629</v>
      </c>
      <c r="AL5616" s="3">
        <v>33.249197218043477</v>
      </c>
      <c r="AM5616" s="3">
        <v>45.140179686956365</v>
      </c>
      <c r="AN5616" s="3">
        <v>59.846006977018085</v>
      </c>
      <c r="AO5616" s="3">
        <v>95.640076359382547</v>
      </c>
      <c r="AP5616" s="3">
        <v>84.61667311340166</v>
      </c>
      <c r="AQ5616" s="3">
        <v>99.674676291646691</v>
      </c>
      <c r="AR5616" s="3">
        <v>100</v>
      </c>
      <c r="AS5616" s="31">
        <v>66.507247083187693</v>
      </c>
      <c r="AT5616" s="3">
        <v>72.261420372608725</v>
      </c>
      <c r="AU5616" s="3">
        <v>78.525256621276952</v>
      </c>
      <c r="AV5616" s="3">
        <v>71.564828737768281</v>
      </c>
      <c r="AW5616" s="3">
        <v>69.547372524342592</v>
      </c>
      <c r="AX5616" s="3">
        <v>67.208854584983627</v>
      </c>
      <c r="AY5616" s="3">
        <v>72.735309200795953</v>
      </c>
      <c r="AZ5616" s="3">
        <v>75.349114537700743</v>
      </c>
      <c r="BA5616" s="3">
        <v>98.250368590597617</v>
      </c>
      <c r="BB5616" s="3">
        <v>88.479133484809253</v>
      </c>
      <c r="BC5616" s="31">
        <v>100</v>
      </c>
    </row>
    <row r="5617" spans="1:55" x14ac:dyDescent="0.55000000000000004">
      <c r="A5617" s="21" t="s">
        <v>6</v>
      </c>
      <c r="B5617" s="21" t="s">
        <v>21936</v>
      </c>
      <c r="C5617" s="21" t="s">
        <v>11339</v>
      </c>
      <c r="D5617" s="27" t="s">
        <v>11340</v>
      </c>
      <c r="E5617" s="4">
        <v>0</v>
      </c>
      <c r="F5617" s="4">
        <v>22</v>
      </c>
      <c r="G5617" s="4">
        <v>0</v>
      </c>
      <c r="H5617" s="62">
        <v>25</v>
      </c>
      <c r="J5617" s="28">
        <v>1</v>
      </c>
      <c r="K5617" s="13" t="s">
        <v>24548</v>
      </c>
      <c r="L5617" s="12" t="s">
        <v>24553</v>
      </c>
      <c r="M5617" s="12" t="s">
        <v>24553</v>
      </c>
      <c r="N5617" s="12" t="s">
        <v>24553</v>
      </c>
      <c r="O5617" s="12" t="s">
        <v>24553</v>
      </c>
      <c r="P5617" s="14" t="s">
        <v>24551</v>
      </c>
      <c r="Q5617" s="29" t="s">
        <v>24553</v>
      </c>
      <c r="AA5617" s="3">
        <v>49.73788318098449</v>
      </c>
      <c r="AB5617" s="3">
        <v>52.167110686688453</v>
      </c>
      <c r="AC5617" s="3">
        <v>71.515626217187673</v>
      </c>
      <c r="AD5617" s="3">
        <v>67.75061570287329</v>
      </c>
      <c r="AE5617" s="3">
        <v>92.775199018286543</v>
      </c>
      <c r="AF5617" s="3">
        <v>96.964292097815644</v>
      </c>
      <c r="AG5617" s="3">
        <v>95.759569314731181</v>
      </c>
      <c r="AH5617" s="32">
        <v>100</v>
      </c>
      <c r="AI5617" s="50">
        <v>1.5713180412451099E-3</v>
      </c>
      <c r="AT5617" s="3">
        <v>65.996115133355914</v>
      </c>
      <c r="AU5617" s="3">
        <v>72.681213132406057</v>
      </c>
      <c r="AV5617" s="3">
        <v>75.493661497372614</v>
      </c>
      <c r="AW5617" s="3">
        <v>67.268120711046535</v>
      </c>
      <c r="AX5617" s="3">
        <v>62.882435339829065</v>
      </c>
      <c r="AY5617" s="3">
        <v>71.145657015148643</v>
      </c>
      <c r="AZ5617" s="3">
        <v>73.362993158463595</v>
      </c>
      <c r="BA5617" s="3">
        <v>98.164863823539292</v>
      </c>
      <c r="BB5617" s="3">
        <v>87.542437369995952</v>
      </c>
      <c r="BC5617" s="31">
        <v>100</v>
      </c>
    </row>
    <row r="5618" spans="1:55" x14ac:dyDescent="0.55000000000000004">
      <c r="A5618" s="21" t="s">
        <v>6</v>
      </c>
      <c r="B5618" s="21" t="s">
        <v>18897</v>
      </c>
      <c r="C5618" s="21" t="s">
        <v>5064</v>
      </c>
      <c r="D5618" s="27" t="s">
        <v>5065</v>
      </c>
      <c r="E5618" s="4">
        <v>0</v>
      </c>
      <c r="F5618" s="4">
        <v>1</v>
      </c>
      <c r="G5618" s="4">
        <v>0</v>
      </c>
      <c r="H5618" s="62">
        <v>2</v>
      </c>
      <c r="J5618" s="28">
        <v>1</v>
      </c>
      <c r="K5618" s="13" t="s">
        <v>24548</v>
      </c>
      <c r="L5618" s="12" t="s">
        <v>24553</v>
      </c>
      <c r="M5618" s="12" t="s">
        <v>24553</v>
      </c>
      <c r="N5618" s="12" t="s">
        <v>24553</v>
      </c>
      <c r="O5618" s="12" t="s">
        <v>24553</v>
      </c>
      <c r="P5618" s="14" t="s">
        <v>24551</v>
      </c>
      <c r="Q5618" s="29" t="s">
        <v>24553</v>
      </c>
      <c r="AA5618" s="3">
        <v>54.356222299342036</v>
      </c>
      <c r="AB5618" s="3">
        <v>44.631945410743981</v>
      </c>
      <c r="AC5618" s="3">
        <v>69.610750207674826</v>
      </c>
      <c r="AD5618" s="3">
        <v>86.261826219998881</v>
      </c>
      <c r="AE5618" s="3">
        <v>96.373890432876109</v>
      </c>
      <c r="AF5618" s="3">
        <v>100</v>
      </c>
      <c r="AG5618" s="3">
        <v>92.337666776422267</v>
      </c>
      <c r="AH5618" s="32">
        <v>57.903786342863974</v>
      </c>
      <c r="AI5618" s="50">
        <v>0.125943041683338</v>
      </c>
      <c r="AT5618" s="3">
        <v>62.410671185758481</v>
      </c>
      <c r="AU5618" s="3">
        <v>88.538097671265064</v>
      </c>
      <c r="AV5618" s="3">
        <v>86.114244144522033</v>
      </c>
      <c r="AW5618" s="3">
        <v>92.535616257396626</v>
      </c>
      <c r="AX5618" s="3">
        <v>68.315994079132736</v>
      </c>
      <c r="AY5618" s="3">
        <v>100</v>
      </c>
      <c r="AZ5618" s="3">
        <v>73.280741966018041</v>
      </c>
      <c r="BA5618" s="3">
        <v>56.101781691784765</v>
      </c>
      <c r="BB5618" s="3">
        <v>59.365656269589451</v>
      </c>
      <c r="BC5618" s="31">
        <v>42.997043008500917</v>
      </c>
    </row>
    <row r="5619" spans="1:55" x14ac:dyDescent="0.55000000000000004">
      <c r="A5619" s="21" t="s">
        <v>6</v>
      </c>
      <c r="B5619" s="21" t="s">
        <v>21833</v>
      </c>
      <c r="C5619" s="21" t="s">
        <v>7259</v>
      </c>
      <c r="D5619" s="27" t="s">
        <v>7260</v>
      </c>
      <c r="E5619" s="4">
        <v>0</v>
      </c>
      <c r="F5619" s="4">
        <v>14</v>
      </c>
      <c r="G5619" s="4">
        <v>0</v>
      </c>
      <c r="H5619" s="62">
        <v>26</v>
      </c>
      <c r="J5619" s="28">
        <v>1</v>
      </c>
      <c r="K5619" s="13" t="s">
        <v>24548</v>
      </c>
      <c r="L5619" s="12" t="s">
        <v>24553</v>
      </c>
      <c r="M5619" s="12" t="s">
        <v>24553</v>
      </c>
      <c r="N5619" s="12" t="s">
        <v>24553</v>
      </c>
      <c r="O5619" s="12" t="s">
        <v>24553</v>
      </c>
      <c r="P5619" s="14" t="s">
        <v>24551</v>
      </c>
      <c r="Q5619" s="29" t="s">
        <v>24553</v>
      </c>
      <c r="AA5619" s="3">
        <v>55.702453642433028</v>
      </c>
      <c r="AB5619" s="3">
        <v>59.43755087806877</v>
      </c>
      <c r="AC5619" s="3">
        <v>75.346009094359374</v>
      </c>
      <c r="AD5619" s="3">
        <v>70.01134122976714</v>
      </c>
      <c r="AE5619" s="3">
        <v>97.91656756520419</v>
      </c>
      <c r="AF5619" s="3">
        <v>100</v>
      </c>
      <c r="AG5619" s="3">
        <v>92.375930958194402</v>
      </c>
      <c r="AH5619" s="32">
        <v>93.365681585696564</v>
      </c>
      <c r="AI5619" s="50">
        <v>1.77434999023475E-3</v>
      </c>
      <c r="AT5619" s="3">
        <v>81.378419676478515</v>
      </c>
      <c r="AU5619" s="3">
        <v>80.438491557390307</v>
      </c>
      <c r="AV5619" s="3">
        <v>74.034253577245252</v>
      </c>
      <c r="AW5619" s="3">
        <v>78.535399014708517</v>
      </c>
      <c r="AX5619" s="3">
        <v>68.976137073410854</v>
      </c>
      <c r="AY5619" s="3">
        <v>74.345730606631605</v>
      </c>
      <c r="AZ5619" s="3">
        <v>80.887344322041315</v>
      </c>
      <c r="BA5619" s="3">
        <v>100</v>
      </c>
      <c r="BB5619" s="3">
        <v>91.488073484483579</v>
      </c>
      <c r="BC5619" s="31">
        <v>95.023252723387003</v>
      </c>
    </row>
    <row r="5620" spans="1:55" x14ac:dyDescent="0.55000000000000004">
      <c r="A5620" s="21" t="s">
        <v>6</v>
      </c>
      <c r="B5620" s="21" t="s">
        <v>23136</v>
      </c>
      <c r="C5620" s="21" t="s">
        <v>10270</v>
      </c>
      <c r="D5620" s="27" t="s">
        <v>10271</v>
      </c>
      <c r="E5620" s="4">
        <v>1</v>
      </c>
      <c r="F5620" s="4">
        <v>30</v>
      </c>
      <c r="G5620" s="4">
        <v>1</v>
      </c>
      <c r="H5620" s="62">
        <v>38</v>
      </c>
      <c r="J5620" s="28">
        <v>1</v>
      </c>
      <c r="K5620" s="13" t="s">
        <v>24548</v>
      </c>
      <c r="L5620" s="12" t="s">
        <v>24553</v>
      </c>
      <c r="M5620" s="12" t="s">
        <v>24553</v>
      </c>
      <c r="N5620" s="12" t="s">
        <v>24553</v>
      </c>
      <c r="O5620" s="12" t="s">
        <v>24553</v>
      </c>
      <c r="P5620" s="14" t="s">
        <v>24551</v>
      </c>
      <c r="Q5620" s="29" t="s">
        <v>24553</v>
      </c>
      <c r="R5620" s="3">
        <v>23.658831349248839</v>
      </c>
      <c r="S5620" s="3">
        <v>30.768535315419658</v>
      </c>
      <c r="T5620" s="3">
        <v>55.435806581981076</v>
      </c>
      <c r="U5620" s="3">
        <v>48.755925197418961</v>
      </c>
      <c r="V5620" s="3">
        <v>90.943689587259257</v>
      </c>
      <c r="W5620" s="3">
        <v>88.265807643746697</v>
      </c>
      <c r="X5620" s="3">
        <v>100</v>
      </c>
      <c r="Y5620" s="32">
        <v>65.057994172325763</v>
      </c>
      <c r="Z5620" s="50">
        <v>3.0962601621107502E-2</v>
      </c>
      <c r="AA5620" s="3">
        <v>48.485826136863672</v>
      </c>
      <c r="AB5620" s="3">
        <v>52.286130382955321</v>
      </c>
      <c r="AC5620" s="3">
        <v>69.220040306544988</v>
      </c>
      <c r="AD5620" s="3">
        <v>65.494850177847624</v>
      </c>
      <c r="AE5620" s="3">
        <v>94.972414750732696</v>
      </c>
      <c r="AF5620" s="3">
        <v>100</v>
      </c>
      <c r="AG5620" s="3">
        <v>94.142462342781414</v>
      </c>
      <c r="AH5620" s="32">
        <v>94.132276061514872</v>
      </c>
      <c r="AI5620" s="50">
        <v>1.49777233382553E-3</v>
      </c>
      <c r="AJ5620" s="3">
        <v>19.811887856507191</v>
      </c>
      <c r="AK5620" s="3">
        <v>36.482540291154152</v>
      </c>
      <c r="AL5620" s="3">
        <v>31.479421708666617</v>
      </c>
      <c r="AM5620" s="3">
        <v>39.186421445753247</v>
      </c>
      <c r="AN5620" s="3">
        <v>61.647957598757962</v>
      </c>
      <c r="AO5620" s="3">
        <v>100</v>
      </c>
      <c r="AP5620" s="3">
        <v>82.871689941889656</v>
      </c>
      <c r="AQ5620" s="3">
        <v>96.728434510978616</v>
      </c>
      <c r="AR5620" s="3">
        <v>90.299014556278394</v>
      </c>
      <c r="AS5620" s="31">
        <v>79.425932288861944</v>
      </c>
      <c r="AT5620" s="3">
        <v>77.431112128998919</v>
      </c>
      <c r="AU5620" s="3">
        <v>83.293795259186481</v>
      </c>
      <c r="AV5620" s="3">
        <v>76.937296688509704</v>
      </c>
      <c r="AW5620" s="3">
        <v>75.33333895250459</v>
      </c>
      <c r="AX5620" s="3">
        <v>73.138659716793697</v>
      </c>
      <c r="AY5620" s="3">
        <v>78.344293136573398</v>
      </c>
      <c r="AZ5620" s="3">
        <v>77.170640795831559</v>
      </c>
      <c r="BA5620" s="3">
        <v>98.565022262616992</v>
      </c>
      <c r="BB5620" s="3">
        <v>87.012199688443175</v>
      </c>
      <c r="BC5620" s="31">
        <v>100</v>
      </c>
    </row>
    <row r="5621" spans="1:55" x14ac:dyDescent="0.55000000000000004">
      <c r="A5621" s="21" t="s">
        <v>6</v>
      </c>
      <c r="B5621" s="21" t="s">
        <v>22755</v>
      </c>
      <c r="C5621" s="21" t="s">
        <v>10644</v>
      </c>
      <c r="D5621" s="27" t="s">
        <v>10645</v>
      </c>
      <c r="E5621" s="4">
        <v>0</v>
      </c>
      <c r="F5621" s="4">
        <v>3</v>
      </c>
      <c r="G5621" s="4">
        <v>4</v>
      </c>
      <c r="H5621" s="62">
        <v>27</v>
      </c>
      <c r="J5621" s="28">
        <v>1</v>
      </c>
      <c r="K5621" s="13" t="s">
        <v>24548</v>
      </c>
      <c r="L5621" s="12" t="s">
        <v>24553</v>
      </c>
      <c r="M5621" s="12" t="s">
        <v>24553</v>
      </c>
      <c r="N5621" s="12" t="s">
        <v>24553</v>
      </c>
      <c r="O5621" s="12" t="s">
        <v>24553</v>
      </c>
      <c r="P5621" s="14" t="s">
        <v>24551</v>
      </c>
      <c r="Q5621" s="29" t="s">
        <v>24553</v>
      </c>
      <c r="AA5621" s="3">
        <v>40.573444979344295</v>
      </c>
      <c r="AB5621" s="3">
        <v>46.046388958490439</v>
      </c>
      <c r="AC5621" s="3">
        <v>67.203479133580714</v>
      </c>
      <c r="AD5621" s="3">
        <v>60.639071568569825</v>
      </c>
      <c r="AE5621" s="3">
        <v>90.073059108570646</v>
      </c>
      <c r="AF5621" s="3">
        <v>98.296638495303867</v>
      </c>
      <c r="AG5621" s="3">
        <v>93.31992423596445</v>
      </c>
      <c r="AH5621" s="32">
        <v>100</v>
      </c>
      <c r="AI5621" s="50">
        <v>3.9206479051385103E-3</v>
      </c>
      <c r="AJ5621" s="3">
        <v>30.545628534516332</v>
      </c>
      <c r="AK5621" s="3">
        <v>24.366232382363691</v>
      </c>
      <c r="AL5621" s="3">
        <v>20.978029041456647</v>
      </c>
      <c r="AM5621" s="3">
        <v>27.020192666831104</v>
      </c>
      <c r="AN5621" s="3">
        <v>32.850640678866014</v>
      </c>
      <c r="AO5621" s="3">
        <v>68.033454095860776</v>
      </c>
      <c r="AP5621" s="3">
        <v>82.775166973764513</v>
      </c>
      <c r="AQ5621" s="3">
        <v>87.054965063731288</v>
      </c>
      <c r="AR5621" s="3">
        <v>75.864461121940465</v>
      </c>
      <c r="AS5621" s="31">
        <v>100</v>
      </c>
      <c r="AT5621" s="3">
        <v>67.031416437669805</v>
      </c>
      <c r="AU5621" s="3">
        <v>70.82576696526715</v>
      </c>
      <c r="AV5621" s="3">
        <v>70.019682168003996</v>
      </c>
      <c r="AW5621" s="3">
        <v>65.460469061714122</v>
      </c>
      <c r="AX5621" s="3">
        <v>64.275500735016735</v>
      </c>
      <c r="AY5621" s="3">
        <v>71.982310471441906</v>
      </c>
      <c r="AZ5621" s="3">
        <v>71.831956541413149</v>
      </c>
      <c r="BA5621" s="3">
        <v>96.59429703918741</v>
      </c>
      <c r="BB5621" s="3">
        <v>85.899859064949595</v>
      </c>
      <c r="BC5621" s="31">
        <v>100</v>
      </c>
    </row>
    <row r="5622" spans="1:55" x14ac:dyDescent="0.55000000000000004">
      <c r="A5622" s="21" t="s">
        <v>6</v>
      </c>
      <c r="B5622" s="21" t="s">
        <v>22765</v>
      </c>
      <c r="C5622" s="21" t="s">
        <v>9584</v>
      </c>
      <c r="D5622" s="27" t="s">
        <v>9585</v>
      </c>
      <c r="E5622" s="4">
        <v>0</v>
      </c>
      <c r="F5622" s="4">
        <v>24</v>
      </c>
      <c r="G5622" s="4">
        <v>4</v>
      </c>
      <c r="H5622" s="62">
        <v>38</v>
      </c>
      <c r="J5622" s="28">
        <v>1</v>
      </c>
      <c r="K5622" s="12" t="s">
        <v>24553</v>
      </c>
      <c r="L5622" s="12" t="s">
        <v>24553</v>
      </c>
      <c r="M5622" s="12" t="s">
        <v>24553</v>
      </c>
      <c r="N5622" s="12" t="s">
        <v>24553</v>
      </c>
      <c r="O5622" s="12" t="s">
        <v>24553</v>
      </c>
      <c r="P5622" s="12" t="s">
        <v>24553</v>
      </c>
      <c r="Q5622" s="29" t="s">
        <v>24553</v>
      </c>
      <c r="AA5622" s="3">
        <v>52.268525671520415</v>
      </c>
      <c r="AB5622" s="3">
        <v>51.733388682013924</v>
      </c>
      <c r="AC5622" s="3">
        <v>74.04653840391245</v>
      </c>
      <c r="AD5622" s="3">
        <v>61.692646451535602</v>
      </c>
      <c r="AE5622" s="3">
        <v>100</v>
      </c>
      <c r="AF5622" s="3">
        <v>83.793641417854047</v>
      </c>
      <c r="AG5622" s="3">
        <v>76.519172466244314</v>
      </c>
      <c r="AH5622" s="32">
        <v>82.074774153105722</v>
      </c>
      <c r="AI5622" s="50">
        <v>3.5596989503900299E-2</v>
      </c>
      <c r="AJ5622" s="3">
        <v>23.683285599318516</v>
      </c>
      <c r="AK5622" s="3">
        <v>20.426020287711601</v>
      </c>
      <c r="AL5622" s="3">
        <v>18.765209320712295</v>
      </c>
      <c r="AM5622" s="3">
        <v>26.940848354269992</v>
      </c>
      <c r="AN5622" s="3">
        <v>40.021903928227488</v>
      </c>
      <c r="AO5622" s="3">
        <v>76.547730401914421</v>
      </c>
      <c r="AP5622" s="3">
        <v>76.767662985723661</v>
      </c>
      <c r="AQ5622" s="3">
        <v>100</v>
      </c>
      <c r="AR5622" s="3">
        <v>64.457217065531339</v>
      </c>
      <c r="AS5622" s="31">
        <v>66.309228210012336</v>
      </c>
      <c r="AT5622" s="3">
        <v>71.952282241509721</v>
      </c>
      <c r="AU5622" s="3">
        <v>74.041336983556434</v>
      </c>
      <c r="AV5622" s="3">
        <v>71.760260046488114</v>
      </c>
      <c r="AW5622" s="3">
        <v>69.95366396399271</v>
      </c>
      <c r="AX5622" s="3">
        <v>65.372282867931631</v>
      </c>
      <c r="AY5622" s="3">
        <v>72.30297446292218</v>
      </c>
      <c r="AZ5622" s="3">
        <v>76.552107654540379</v>
      </c>
      <c r="BA5622" s="3">
        <v>100</v>
      </c>
      <c r="BB5622" s="3">
        <v>91.512538456069535</v>
      </c>
      <c r="BC5622" s="31">
        <v>94.461934585450862</v>
      </c>
    </row>
    <row r="5623" spans="1:55" x14ac:dyDescent="0.55000000000000004">
      <c r="A5623" s="21" t="s">
        <v>6</v>
      </c>
      <c r="B5623" s="21" t="s">
        <v>17842</v>
      </c>
      <c r="C5623" s="21" t="s">
        <v>12408</v>
      </c>
      <c r="D5623" s="27" t="s">
        <v>12409</v>
      </c>
      <c r="E5623" s="4">
        <v>0</v>
      </c>
      <c r="F5623" s="4">
        <v>0</v>
      </c>
      <c r="G5623" s="4">
        <v>0</v>
      </c>
      <c r="H5623" s="62">
        <v>3</v>
      </c>
      <c r="J5623" s="28">
        <v>1</v>
      </c>
      <c r="K5623" s="13" t="s">
        <v>24548</v>
      </c>
      <c r="L5623" s="12" t="s">
        <v>24553</v>
      </c>
      <c r="M5623" s="12" t="s">
        <v>24553</v>
      </c>
      <c r="N5623" s="12" t="s">
        <v>24553</v>
      </c>
      <c r="O5623" s="12" t="s">
        <v>24553</v>
      </c>
      <c r="P5623" s="14" t="s">
        <v>24551</v>
      </c>
      <c r="Q5623" s="29" t="s">
        <v>24553</v>
      </c>
      <c r="AT5623" s="3">
        <v>100</v>
      </c>
      <c r="AU5623" s="3">
        <v>90.705625943016315</v>
      </c>
      <c r="AV5623" s="3">
        <v>77.878358271288135</v>
      </c>
      <c r="AW5623" s="3">
        <v>73.567564446871373</v>
      </c>
      <c r="AX5623" s="3">
        <v>75.358449339349718</v>
      </c>
      <c r="AY5623" s="3">
        <v>54.380713134939448</v>
      </c>
      <c r="AZ5623" s="3">
        <v>48.391242818082667</v>
      </c>
      <c r="BA5623" s="3">
        <v>33.876941944165772</v>
      </c>
      <c r="BB5623" s="3">
        <v>27.552294561698854</v>
      </c>
      <c r="BC5623" s="31">
        <v>32.55302551608581</v>
      </c>
    </row>
    <row r="5624" spans="1:55" x14ac:dyDescent="0.55000000000000004">
      <c r="A5624" s="21" t="s">
        <v>6</v>
      </c>
      <c r="B5624" s="21" t="s">
        <v>23124</v>
      </c>
      <c r="C5624" s="21" t="s">
        <v>11048</v>
      </c>
      <c r="D5624" s="27" t="s">
        <v>11049</v>
      </c>
      <c r="E5624" s="4">
        <v>1</v>
      </c>
      <c r="F5624" s="4">
        <v>13</v>
      </c>
      <c r="G5624" s="4">
        <v>1</v>
      </c>
      <c r="H5624" s="62">
        <v>34</v>
      </c>
      <c r="J5624" s="28">
        <v>1</v>
      </c>
      <c r="K5624" s="12" t="s">
        <v>24553</v>
      </c>
      <c r="L5624" s="12" t="s">
        <v>24553</v>
      </c>
      <c r="M5624" s="12" t="s">
        <v>24553</v>
      </c>
      <c r="N5624" s="12" t="s">
        <v>24553</v>
      </c>
      <c r="O5624" s="12" t="s">
        <v>24553</v>
      </c>
      <c r="P5624" s="12" t="s">
        <v>24553</v>
      </c>
      <c r="Q5624" s="29" t="s">
        <v>24553</v>
      </c>
      <c r="R5624" s="3">
        <v>14.591946062137643</v>
      </c>
      <c r="S5624" s="3">
        <v>19.811614011302591</v>
      </c>
      <c r="T5624" s="3">
        <v>40.833431492743856</v>
      </c>
      <c r="U5624" s="3">
        <v>50.006297560634763</v>
      </c>
      <c r="V5624" s="3">
        <v>100</v>
      </c>
      <c r="W5624" s="3">
        <v>89.115570128429283</v>
      </c>
      <c r="X5624" s="3">
        <v>87.213574796282302</v>
      </c>
      <c r="Y5624" s="32">
        <v>92.420392575924282</v>
      </c>
      <c r="Z5624" s="50">
        <v>1.22480837093975E-3</v>
      </c>
      <c r="AA5624" s="3">
        <v>59.657143234914834</v>
      </c>
      <c r="AB5624" s="3">
        <v>65.741163211602043</v>
      </c>
      <c r="AC5624" s="3">
        <v>87.210572412284151</v>
      </c>
      <c r="AD5624" s="3">
        <v>80.224860867349776</v>
      </c>
      <c r="AE5624" s="3">
        <v>98.516930319729568</v>
      </c>
      <c r="AF5624" s="3">
        <v>100</v>
      </c>
      <c r="AG5624" s="3">
        <v>99.246443838971118</v>
      </c>
      <c r="AH5624" s="32">
        <v>92.172759314511538</v>
      </c>
      <c r="AI5624" s="50">
        <v>7.8673707344385398E-3</v>
      </c>
      <c r="AJ5624" s="3">
        <v>17.377496495778054</v>
      </c>
      <c r="AK5624" s="3">
        <v>12.640303765118247</v>
      </c>
      <c r="AL5624" s="3">
        <v>17.089768653324143</v>
      </c>
      <c r="AM5624" s="3">
        <v>16.316441265552395</v>
      </c>
      <c r="AN5624" s="3">
        <v>19.432950347354851</v>
      </c>
      <c r="AO5624" s="3">
        <v>52.900793160493095</v>
      </c>
      <c r="AP5624" s="3">
        <v>58.387058745671496</v>
      </c>
      <c r="AQ5624" s="3">
        <v>100</v>
      </c>
      <c r="AR5624" s="3">
        <v>64.143411511354515</v>
      </c>
      <c r="AS5624" s="31">
        <v>40.343434400199087</v>
      </c>
      <c r="AT5624" s="3">
        <v>72.926872851699969</v>
      </c>
      <c r="AU5624" s="3">
        <v>76.511241279213323</v>
      </c>
      <c r="AV5624" s="3">
        <v>76.95416939340646</v>
      </c>
      <c r="AW5624" s="3">
        <v>70.322212681593413</v>
      </c>
      <c r="AX5624" s="3">
        <v>67.174149733800263</v>
      </c>
      <c r="AY5624" s="3">
        <v>74.79554642044242</v>
      </c>
      <c r="AZ5624" s="3">
        <v>77.191721663810995</v>
      </c>
      <c r="BA5624" s="3">
        <v>100</v>
      </c>
      <c r="BB5624" s="3">
        <v>89.058233194646107</v>
      </c>
      <c r="BC5624" s="31">
        <v>97.951767238113419</v>
      </c>
    </row>
    <row r="5625" spans="1:55" x14ac:dyDescent="0.55000000000000004">
      <c r="A5625" s="21" t="s">
        <v>6</v>
      </c>
      <c r="B5625" s="21" t="s">
        <v>22974</v>
      </c>
      <c r="C5625" s="21" t="s">
        <v>7543</v>
      </c>
      <c r="D5625" s="27" t="s">
        <v>7544</v>
      </c>
      <c r="E5625" s="4">
        <v>1</v>
      </c>
      <c r="F5625" s="4">
        <v>13</v>
      </c>
      <c r="G5625" s="4">
        <v>0</v>
      </c>
      <c r="H5625" s="62">
        <v>31</v>
      </c>
      <c r="J5625" s="28">
        <v>1</v>
      </c>
      <c r="K5625" s="12" t="s">
        <v>24553</v>
      </c>
      <c r="L5625" s="12" t="s">
        <v>24553</v>
      </c>
      <c r="M5625" s="12" t="s">
        <v>24553</v>
      </c>
      <c r="N5625" s="12" t="s">
        <v>24553</v>
      </c>
      <c r="O5625" s="12" t="s">
        <v>24553</v>
      </c>
      <c r="P5625" s="12" t="s">
        <v>24553</v>
      </c>
      <c r="Q5625" s="29" t="s">
        <v>24553</v>
      </c>
      <c r="R5625" s="3">
        <v>70.292617170422318</v>
      </c>
      <c r="S5625" s="3">
        <v>69.271973528176005</v>
      </c>
      <c r="T5625" s="3">
        <v>77.648582698211854</v>
      </c>
      <c r="U5625" s="3">
        <v>78.604692943583544</v>
      </c>
      <c r="V5625" s="3">
        <v>100</v>
      </c>
      <c r="W5625" s="3">
        <v>78.168878003420389</v>
      </c>
      <c r="X5625" s="3">
        <v>76.580725149876002</v>
      </c>
      <c r="Y5625" s="32">
        <v>68.666790138324657</v>
      </c>
      <c r="Z5625" s="50">
        <v>0.247854417738715</v>
      </c>
      <c r="AA5625" s="3">
        <v>53.626848012982279</v>
      </c>
      <c r="AB5625" s="3">
        <v>55.908130042853458</v>
      </c>
      <c r="AC5625" s="3">
        <v>76.658243043682859</v>
      </c>
      <c r="AD5625" s="3">
        <v>73.123315491825721</v>
      </c>
      <c r="AE5625" s="3">
        <v>98.263521313109763</v>
      </c>
      <c r="AF5625" s="3">
        <v>100</v>
      </c>
      <c r="AG5625" s="3">
        <v>92.857526181124015</v>
      </c>
      <c r="AH5625" s="32">
        <v>92.071194607588438</v>
      </c>
      <c r="AI5625" s="50">
        <v>8.4536605106117402E-4</v>
      </c>
      <c r="AT5625" s="3">
        <v>81.207821400299991</v>
      </c>
      <c r="AU5625" s="3">
        <v>81.273096872299234</v>
      </c>
      <c r="AV5625" s="3">
        <v>78.856671017351545</v>
      </c>
      <c r="AW5625" s="3">
        <v>80.883203105251084</v>
      </c>
      <c r="AX5625" s="3">
        <v>69.881550816485486</v>
      </c>
      <c r="AY5625" s="3">
        <v>78.934416524201865</v>
      </c>
      <c r="AZ5625" s="3">
        <v>82.82138585503796</v>
      </c>
      <c r="BA5625" s="3">
        <v>92.191610503327993</v>
      </c>
      <c r="BB5625" s="3">
        <v>95.720630515541615</v>
      </c>
      <c r="BC5625" s="31">
        <v>100</v>
      </c>
    </row>
    <row r="5626" spans="1:55" x14ac:dyDescent="0.55000000000000004">
      <c r="A5626" s="21" t="s">
        <v>6</v>
      </c>
      <c r="B5626" s="21" t="s">
        <v>21717</v>
      </c>
      <c r="C5626" s="21" t="s">
        <v>10650</v>
      </c>
      <c r="D5626" s="27" t="s">
        <v>10651</v>
      </c>
      <c r="E5626" s="4">
        <v>0</v>
      </c>
      <c r="F5626" s="4">
        <v>10</v>
      </c>
      <c r="G5626" s="4">
        <v>0</v>
      </c>
      <c r="H5626" s="62">
        <v>28</v>
      </c>
      <c r="J5626" s="28">
        <v>1</v>
      </c>
      <c r="K5626" s="12" t="s">
        <v>24553</v>
      </c>
      <c r="L5626" s="12" t="s">
        <v>24553</v>
      </c>
      <c r="M5626" s="12" t="s">
        <v>24553</v>
      </c>
      <c r="N5626" s="12" t="s">
        <v>24553</v>
      </c>
      <c r="O5626" s="12" t="s">
        <v>24553</v>
      </c>
      <c r="P5626" s="12" t="s">
        <v>24553</v>
      </c>
      <c r="Q5626" s="29" t="s">
        <v>24553</v>
      </c>
      <c r="AA5626" s="3">
        <v>45.794873530899871</v>
      </c>
      <c r="AB5626" s="3">
        <v>43.43779702599447</v>
      </c>
      <c r="AC5626" s="3">
        <v>62.910468568189451</v>
      </c>
      <c r="AD5626" s="3">
        <v>60.106364151000506</v>
      </c>
      <c r="AE5626" s="3">
        <v>90.512923790226793</v>
      </c>
      <c r="AF5626" s="3">
        <v>90.516928892185561</v>
      </c>
      <c r="AG5626" s="3">
        <v>95.163718977667159</v>
      </c>
      <c r="AH5626" s="32">
        <v>100</v>
      </c>
      <c r="AI5626" s="50">
        <v>9.1901932565909797E-4</v>
      </c>
      <c r="AT5626" s="3">
        <v>79.813873529119817</v>
      </c>
      <c r="AU5626" s="3">
        <v>82.737322782854378</v>
      </c>
      <c r="AV5626" s="3">
        <v>80.004483961978309</v>
      </c>
      <c r="AW5626" s="3">
        <v>75.631521902393999</v>
      </c>
      <c r="AX5626" s="3">
        <v>72.767726388305448</v>
      </c>
      <c r="AY5626" s="3">
        <v>79.621679679837143</v>
      </c>
      <c r="AZ5626" s="3">
        <v>79.19751972897312</v>
      </c>
      <c r="BA5626" s="3">
        <v>100</v>
      </c>
      <c r="BB5626" s="3">
        <v>86.442755949874226</v>
      </c>
      <c r="BC5626" s="31">
        <v>97.828918417408545</v>
      </c>
    </row>
    <row r="5627" spans="1:55" x14ac:dyDescent="0.55000000000000004">
      <c r="A5627" s="21" t="s">
        <v>6</v>
      </c>
      <c r="B5627" s="21" t="s">
        <v>23186</v>
      </c>
      <c r="C5627" s="21" t="s">
        <v>10171</v>
      </c>
      <c r="D5627" s="27" t="s">
        <v>10172</v>
      </c>
      <c r="E5627" s="4">
        <v>1</v>
      </c>
      <c r="F5627" s="4">
        <v>4</v>
      </c>
      <c r="G5627" s="4">
        <v>2</v>
      </c>
      <c r="H5627" s="62">
        <v>14</v>
      </c>
      <c r="J5627" s="28">
        <v>1</v>
      </c>
      <c r="K5627" s="12" t="s">
        <v>24553</v>
      </c>
      <c r="L5627" s="12" t="s">
        <v>24553</v>
      </c>
      <c r="M5627" s="12" t="s">
        <v>24553</v>
      </c>
      <c r="N5627" s="12" t="s">
        <v>24553</v>
      </c>
      <c r="O5627" s="12" t="s">
        <v>24553</v>
      </c>
      <c r="P5627" s="12" t="s">
        <v>24553</v>
      </c>
      <c r="Q5627" s="29" t="s">
        <v>24553</v>
      </c>
      <c r="R5627" s="3">
        <v>25.140215222963963</v>
      </c>
      <c r="S5627" s="3">
        <v>29.905524320333356</v>
      </c>
      <c r="T5627" s="3">
        <v>53.39773908453617</v>
      </c>
      <c r="U5627" s="3">
        <v>58.707088569424023</v>
      </c>
      <c r="V5627" s="3">
        <v>100</v>
      </c>
      <c r="W5627" s="3">
        <v>74.290300149359183</v>
      </c>
      <c r="X5627" s="3">
        <v>90.461673542141767</v>
      </c>
      <c r="Y5627" s="32">
        <v>68.584283817211187</v>
      </c>
      <c r="Z5627" s="50">
        <v>3.2500581800395001E-2</v>
      </c>
      <c r="AA5627" s="3">
        <v>42.554790292292004</v>
      </c>
      <c r="AB5627" s="3">
        <v>44.483132092183574</v>
      </c>
      <c r="AC5627" s="3">
        <v>79.148319006472619</v>
      </c>
      <c r="AD5627" s="3">
        <v>66.305608818887933</v>
      </c>
      <c r="AE5627" s="3">
        <v>99.780103721729262</v>
      </c>
      <c r="AF5627" s="3">
        <v>94.361373343484289</v>
      </c>
      <c r="AG5627" s="3">
        <v>100</v>
      </c>
      <c r="AH5627" s="32">
        <v>81.1451099774536</v>
      </c>
      <c r="AI5627" s="50">
        <v>1.8647176188217499E-2</v>
      </c>
      <c r="AJ5627" s="3">
        <v>23.802181138235966</v>
      </c>
      <c r="AK5627" s="3">
        <v>13.6622392594233</v>
      </c>
      <c r="AL5627" s="3">
        <v>15.690673732207081</v>
      </c>
      <c r="AM5627" s="3">
        <v>18.383817386408932</v>
      </c>
      <c r="AN5627" s="3">
        <v>25.547978791419645</v>
      </c>
      <c r="AO5627" s="3">
        <v>50.127403945019388</v>
      </c>
      <c r="AP5627" s="3">
        <v>53.248870338296094</v>
      </c>
      <c r="AQ5627" s="3">
        <v>100</v>
      </c>
      <c r="AR5627" s="3">
        <v>48.776878186804304</v>
      </c>
      <c r="AS5627" s="31">
        <v>39.322473794873417</v>
      </c>
      <c r="AT5627" s="3">
        <v>78.054483054666974</v>
      </c>
      <c r="AU5627" s="3">
        <v>79.8002465224627</v>
      </c>
      <c r="AV5627" s="3">
        <v>80.028743721271937</v>
      </c>
      <c r="AW5627" s="3">
        <v>75.33828749675051</v>
      </c>
      <c r="AX5627" s="3">
        <v>71.623775916244142</v>
      </c>
      <c r="AY5627" s="3">
        <v>74.308766553445096</v>
      </c>
      <c r="AZ5627" s="3">
        <v>81.880911353913916</v>
      </c>
      <c r="BA5627" s="3">
        <v>100</v>
      </c>
      <c r="BB5627" s="3">
        <v>93.970665917889804</v>
      </c>
      <c r="BC5627" s="31">
        <v>98.037596510420187</v>
      </c>
    </row>
    <row r="5628" spans="1:55" x14ac:dyDescent="0.55000000000000004">
      <c r="A5628" s="21" t="s">
        <v>6</v>
      </c>
      <c r="B5628" s="21" t="s">
        <v>23616</v>
      </c>
      <c r="C5628" s="21" t="s">
        <v>11146</v>
      </c>
      <c r="D5628" s="27" t="s">
        <v>11147</v>
      </c>
      <c r="E5628" s="4">
        <v>2</v>
      </c>
      <c r="F5628" s="4">
        <v>14</v>
      </c>
      <c r="G5628" s="4">
        <v>8</v>
      </c>
      <c r="H5628" s="62">
        <v>46</v>
      </c>
      <c r="J5628" s="28">
        <v>1</v>
      </c>
      <c r="K5628" s="12" t="s">
        <v>24553</v>
      </c>
      <c r="L5628" s="12" t="s">
        <v>24553</v>
      </c>
      <c r="M5628" s="12" t="s">
        <v>24553</v>
      </c>
      <c r="N5628" s="12" t="s">
        <v>24553</v>
      </c>
      <c r="O5628" s="12" t="s">
        <v>24553</v>
      </c>
      <c r="P5628" s="12" t="s">
        <v>24553</v>
      </c>
      <c r="Q5628" s="29" t="s">
        <v>24553</v>
      </c>
      <c r="R5628" s="3">
        <v>42.114807852679888</v>
      </c>
      <c r="S5628" s="3">
        <v>46.809766907006306</v>
      </c>
      <c r="T5628" s="3">
        <v>80.142469489529162</v>
      </c>
      <c r="U5628" s="3">
        <v>79.937534474271743</v>
      </c>
      <c r="V5628" s="3">
        <v>100</v>
      </c>
      <c r="W5628" s="3">
        <v>97.650443411877447</v>
      </c>
      <c r="X5628" s="3">
        <v>68.127105560692982</v>
      </c>
      <c r="Y5628" s="32">
        <v>72.383089084767406</v>
      </c>
      <c r="Z5628" s="50">
        <v>4.3701970330081502E-4</v>
      </c>
      <c r="AA5628" s="3">
        <v>76.266080527722849</v>
      </c>
      <c r="AB5628" s="3">
        <v>72.110700084514093</v>
      </c>
      <c r="AC5628" s="3">
        <v>97.0623362923846</v>
      </c>
      <c r="AD5628" s="3">
        <v>100</v>
      </c>
      <c r="AE5628" s="3">
        <v>92.526274410293013</v>
      </c>
      <c r="AF5628" s="3">
        <v>94.690327793931033</v>
      </c>
      <c r="AG5628" s="3">
        <v>94.989106521691014</v>
      </c>
      <c r="AH5628" s="32">
        <v>85.34944265049954</v>
      </c>
      <c r="AI5628" s="50">
        <v>2.26209093975904E-2</v>
      </c>
      <c r="AJ5628" s="3">
        <v>31.219333620718277</v>
      </c>
      <c r="AK5628" s="3">
        <v>27.900396399464277</v>
      </c>
      <c r="AL5628" s="3">
        <v>28.413385759513606</v>
      </c>
      <c r="AM5628" s="3">
        <v>41.032064516681345</v>
      </c>
      <c r="AN5628" s="3">
        <v>51.79233290438026</v>
      </c>
      <c r="AO5628" s="3">
        <v>82.004937630919457</v>
      </c>
      <c r="AP5628" s="3">
        <v>78.825218045470862</v>
      </c>
      <c r="AQ5628" s="3">
        <v>100</v>
      </c>
      <c r="AR5628" s="3">
        <v>65.387623628907917</v>
      </c>
      <c r="AS5628" s="31">
        <v>59.427690729261059</v>
      </c>
      <c r="AT5628" s="3">
        <v>74.151901458022763</v>
      </c>
      <c r="AU5628" s="3">
        <v>81.501372195266796</v>
      </c>
      <c r="AV5628" s="3">
        <v>76.608777722441118</v>
      </c>
      <c r="AW5628" s="3">
        <v>72.240679774133397</v>
      </c>
      <c r="AX5628" s="3">
        <v>70.356113548731514</v>
      </c>
      <c r="AY5628" s="3">
        <v>76.917269068698474</v>
      </c>
      <c r="AZ5628" s="3">
        <v>75.787200683948868</v>
      </c>
      <c r="BA5628" s="3">
        <v>100</v>
      </c>
      <c r="BB5628" s="3">
        <v>87.756231183270543</v>
      </c>
      <c r="BC5628" s="31">
        <v>98.26441368954633</v>
      </c>
    </row>
    <row r="5629" spans="1:55" x14ac:dyDescent="0.55000000000000004">
      <c r="A5629" s="21" t="s">
        <v>6</v>
      </c>
      <c r="B5629" s="21" t="s">
        <v>24110</v>
      </c>
      <c r="C5629" s="21" t="s">
        <v>11069</v>
      </c>
      <c r="D5629" s="27" t="s">
        <v>11070</v>
      </c>
      <c r="E5629" s="4">
        <v>9</v>
      </c>
      <c r="F5629" s="4">
        <v>15</v>
      </c>
      <c r="G5629" s="4">
        <v>9</v>
      </c>
      <c r="H5629" s="62">
        <v>33</v>
      </c>
      <c r="J5629" s="28">
        <v>1</v>
      </c>
      <c r="K5629" s="12" t="s">
        <v>24553</v>
      </c>
      <c r="L5629" s="12" t="s">
        <v>24553</v>
      </c>
      <c r="M5629" s="12" t="s">
        <v>24553</v>
      </c>
      <c r="N5629" s="12" t="s">
        <v>24553</v>
      </c>
      <c r="O5629" s="12" t="s">
        <v>24553</v>
      </c>
      <c r="P5629" s="12" t="s">
        <v>24553</v>
      </c>
      <c r="Q5629" s="29" t="s">
        <v>24553</v>
      </c>
      <c r="R5629" s="3">
        <v>41.425960783482388</v>
      </c>
      <c r="S5629" s="3">
        <v>43.152106284452593</v>
      </c>
      <c r="T5629" s="3">
        <v>57.867938217970327</v>
      </c>
      <c r="U5629" s="3">
        <v>57.813555097509671</v>
      </c>
      <c r="V5629" s="3">
        <v>91.913394806364195</v>
      </c>
      <c r="W5629" s="3">
        <v>70.378199985179847</v>
      </c>
      <c r="X5629" s="3">
        <v>100</v>
      </c>
      <c r="Y5629" s="32">
        <v>98.702139790550376</v>
      </c>
      <c r="Z5629" s="50">
        <v>9.5768487124375107E-3</v>
      </c>
      <c r="AA5629" s="3">
        <v>62.012947287111942</v>
      </c>
      <c r="AB5629" s="3">
        <v>61.906674297817247</v>
      </c>
      <c r="AC5629" s="3">
        <v>100</v>
      </c>
      <c r="AD5629" s="3">
        <v>87.499157555225565</v>
      </c>
      <c r="AE5629" s="3">
        <v>94.432701125668046</v>
      </c>
      <c r="AF5629" s="3">
        <v>89.836005804408643</v>
      </c>
      <c r="AG5629" s="3">
        <v>83.693185453503233</v>
      </c>
      <c r="AH5629" s="32">
        <v>82.064600044101809</v>
      </c>
      <c r="AI5629" s="50">
        <v>1.5390491171379601E-2</v>
      </c>
      <c r="AJ5629" s="3">
        <v>47.027892795255312</v>
      </c>
      <c r="AK5629" s="3">
        <v>45.890016051284292</v>
      </c>
      <c r="AL5629" s="3">
        <v>47.333833033868096</v>
      </c>
      <c r="AM5629" s="3">
        <v>43.584267633281542</v>
      </c>
      <c r="AN5629" s="3">
        <v>50.534324119794348</v>
      </c>
      <c r="AO5629" s="3">
        <v>70.517997079094258</v>
      </c>
      <c r="AP5629" s="3">
        <v>68.264550095851945</v>
      </c>
      <c r="AQ5629" s="3">
        <v>100</v>
      </c>
      <c r="AR5629" s="3">
        <v>88.614703896847629</v>
      </c>
      <c r="AS5629" s="31">
        <v>73.676094039475302</v>
      </c>
      <c r="AT5629" s="3">
        <v>69.564502923643388</v>
      </c>
      <c r="AU5629" s="3">
        <v>75.111590378944697</v>
      </c>
      <c r="AV5629" s="3">
        <v>81.402326353868332</v>
      </c>
      <c r="AW5629" s="3">
        <v>71.679445092860178</v>
      </c>
      <c r="AX5629" s="3">
        <v>66.068711926766127</v>
      </c>
      <c r="AY5629" s="3">
        <v>75.743861112681302</v>
      </c>
      <c r="AZ5629" s="3">
        <v>77.537446814791338</v>
      </c>
      <c r="BA5629" s="3">
        <v>96.401812417179926</v>
      </c>
      <c r="BB5629" s="3">
        <v>87.896002753096909</v>
      </c>
      <c r="BC5629" s="31">
        <v>100</v>
      </c>
    </row>
    <row r="5630" spans="1:55" x14ac:dyDescent="0.55000000000000004">
      <c r="A5630" s="21" t="s">
        <v>6</v>
      </c>
      <c r="B5630" s="21" t="s">
        <v>22424</v>
      </c>
      <c r="C5630" s="21" t="s">
        <v>9387</v>
      </c>
      <c r="D5630" s="27" t="s">
        <v>9388</v>
      </c>
      <c r="E5630" s="4">
        <v>0</v>
      </c>
      <c r="F5630" s="4">
        <v>11</v>
      </c>
      <c r="G5630" s="4">
        <v>1</v>
      </c>
      <c r="H5630" s="62">
        <v>18</v>
      </c>
      <c r="J5630" s="28">
        <v>1</v>
      </c>
      <c r="K5630" s="12" t="s">
        <v>24553</v>
      </c>
      <c r="L5630" s="12" t="s">
        <v>24553</v>
      </c>
      <c r="M5630" s="12" t="s">
        <v>24553</v>
      </c>
      <c r="N5630" s="12" t="s">
        <v>24553</v>
      </c>
      <c r="O5630" s="12" t="s">
        <v>24553</v>
      </c>
      <c r="P5630" s="12" t="s">
        <v>24553</v>
      </c>
      <c r="Q5630" s="29" t="s">
        <v>24553</v>
      </c>
      <c r="AA5630" s="3">
        <v>51.058833928089712</v>
      </c>
      <c r="AB5630" s="3">
        <v>51.97292610738581</v>
      </c>
      <c r="AC5630" s="3">
        <v>68.54825444377623</v>
      </c>
      <c r="AD5630" s="3">
        <v>59.845411636168635</v>
      </c>
      <c r="AE5630" s="3">
        <v>94.511731295041159</v>
      </c>
      <c r="AF5630" s="3">
        <v>96.809163865948705</v>
      </c>
      <c r="AG5630" s="3">
        <v>90.261553729870172</v>
      </c>
      <c r="AH5630" s="32">
        <v>100</v>
      </c>
      <c r="AI5630" s="50">
        <v>5.0865314999877804E-3</v>
      </c>
      <c r="AJ5630" s="3">
        <v>26.668248550221374</v>
      </c>
      <c r="AK5630" s="3">
        <v>16.995981251226468</v>
      </c>
      <c r="AL5630" s="3">
        <v>18.628034316610492</v>
      </c>
      <c r="AM5630" s="3">
        <v>19.359981016072723</v>
      </c>
      <c r="AN5630" s="3">
        <v>30.299667034360393</v>
      </c>
      <c r="AO5630" s="3">
        <v>59.103770184651964</v>
      </c>
      <c r="AP5630" s="3">
        <v>60.240101482608978</v>
      </c>
      <c r="AQ5630" s="3">
        <v>100</v>
      </c>
      <c r="AR5630" s="3">
        <v>58.088869015874053</v>
      </c>
      <c r="AS5630" s="31">
        <v>41.35165479827122</v>
      </c>
      <c r="AT5630" s="3">
        <v>68.04510246758764</v>
      </c>
      <c r="AU5630" s="3">
        <v>76.694556779864001</v>
      </c>
      <c r="AV5630" s="3">
        <v>70.66151749297228</v>
      </c>
      <c r="AW5630" s="3">
        <v>71.084713685111851</v>
      </c>
      <c r="AX5630" s="3">
        <v>70.409430219118434</v>
      </c>
      <c r="AY5630" s="3">
        <v>74.052716036685084</v>
      </c>
      <c r="AZ5630" s="3">
        <v>74.228714928434258</v>
      </c>
      <c r="BA5630" s="3">
        <v>100</v>
      </c>
      <c r="BB5630" s="3">
        <v>90.978875421170116</v>
      </c>
      <c r="BC5630" s="31">
        <v>95.128379715050286</v>
      </c>
    </row>
    <row r="5631" spans="1:55" x14ac:dyDescent="0.55000000000000004">
      <c r="A5631" s="21" t="s">
        <v>6</v>
      </c>
      <c r="B5631" s="21" t="s">
        <v>23061</v>
      </c>
      <c r="C5631" s="21" t="s">
        <v>9782</v>
      </c>
      <c r="D5631" s="27" t="s">
        <v>9783</v>
      </c>
      <c r="E5631" s="4">
        <v>1</v>
      </c>
      <c r="F5631" s="4">
        <v>2</v>
      </c>
      <c r="G5631" s="4">
        <v>1</v>
      </c>
      <c r="H5631" s="62">
        <v>20</v>
      </c>
      <c r="J5631" s="28">
        <v>1</v>
      </c>
      <c r="K5631" s="12" t="s">
        <v>24553</v>
      </c>
      <c r="L5631" s="12" t="s">
        <v>24553</v>
      </c>
      <c r="M5631" s="12" t="s">
        <v>24553</v>
      </c>
      <c r="N5631" s="12" t="s">
        <v>24553</v>
      </c>
      <c r="O5631" s="12" t="s">
        <v>24553</v>
      </c>
      <c r="P5631" s="12" t="s">
        <v>24553</v>
      </c>
      <c r="Q5631" s="29" t="s">
        <v>24553</v>
      </c>
      <c r="R5631" s="3">
        <v>56.958702655448278</v>
      </c>
      <c r="S5631" s="3">
        <v>50.284140000961131</v>
      </c>
      <c r="T5631" s="3">
        <v>52.221623631140993</v>
      </c>
      <c r="U5631" s="3">
        <v>45.044391242839424</v>
      </c>
      <c r="V5631" s="3">
        <v>76.379653041515198</v>
      </c>
      <c r="W5631" s="3">
        <v>64.000594796578142</v>
      </c>
      <c r="X5631" s="3">
        <v>87.795022780820744</v>
      </c>
      <c r="Y5631" s="32">
        <v>100</v>
      </c>
      <c r="Z5631" s="50">
        <v>1.4299439890281301E-2</v>
      </c>
      <c r="AA5631" s="3">
        <v>83.573472995385799</v>
      </c>
      <c r="AB5631" s="3">
        <v>81.237224529891932</v>
      </c>
      <c r="AC5631" s="3">
        <v>61.558811155174922</v>
      </c>
      <c r="AD5631" s="3">
        <v>56.999107721426192</v>
      </c>
      <c r="AE5631" s="3">
        <v>62.534192260795344</v>
      </c>
      <c r="AF5631" s="3">
        <v>70.843797612561261</v>
      </c>
      <c r="AG5631" s="3">
        <v>88.756875964918976</v>
      </c>
      <c r="AH5631" s="32">
        <v>100</v>
      </c>
      <c r="AI5631" s="50">
        <v>1.67107425498592E-2</v>
      </c>
      <c r="AJ5631" s="3">
        <v>38.553794351915286</v>
      </c>
      <c r="AK5631" s="3">
        <v>77.32411090719016</v>
      </c>
      <c r="AL5631" s="3">
        <v>76.187028585297128</v>
      </c>
      <c r="AM5631" s="3">
        <v>51.640429333754035</v>
      </c>
      <c r="AN5631" s="3">
        <v>44.501527577801667</v>
      </c>
      <c r="AO5631" s="3">
        <v>90.555666085179439</v>
      </c>
      <c r="AP5631" s="3">
        <v>88.888271415290774</v>
      </c>
      <c r="AQ5631" s="3">
        <v>100</v>
      </c>
      <c r="AR5631" s="3">
        <v>92.648826176474088</v>
      </c>
      <c r="AS5631" s="31">
        <v>96.757758532255849</v>
      </c>
      <c r="AT5631" s="3">
        <v>90.895357371157417</v>
      </c>
      <c r="AU5631" s="3">
        <v>86.442103375660835</v>
      </c>
      <c r="AV5631" s="3">
        <v>77.166221587816025</v>
      </c>
      <c r="AW5631" s="3">
        <v>78.036440633037145</v>
      </c>
      <c r="AX5631" s="3">
        <v>76.052814417400512</v>
      </c>
      <c r="AY5631" s="3">
        <v>67.186646740372709</v>
      </c>
      <c r="AZ5631" s="3">
        <v>68.419935100907651</v>
      </c>
      <c r="BA5631" s="3">
        <v>70.703586000716868</v>
      </c>
      <c r="BB5631" s="3">
        <v>54.724752967939374</v>
      </c>
      <c r="BC5631" s="31">
        <v>100</v>
      </c>
    </row>
    <row r="5632" spans="1:55" x14ac:dyDescent="0.55000000000000004">
      <c r="A5632" s="21" t="s">
        <v>6</v>
      </c>
      <c r="B5632" s="21" t="s">
        <v>22640</v>
      </c>
      <c r="C5632" s="21" t="s">
        <v>9132</v>
      </c>
      <c r="D5632" s="27" t="s">
        <v>9133</v>
      </c>
      <c r="E5632" s="4">
        <v>0</v>
      </c>
      <c r="F5632" s="4">
        <v>12</v>
      </c>
      <c r="G5632" s="4">
        <v>2</v>
      </c>
      <c r="H5632" s="62">
        <v>22</v>
      </c>
      <c r="J5632" s="28">
        <v>1</v>
      </c>
      <c r="K5632" s="12" t="s">
        <v>24553</v>
      </c>
      <c r="L5632" s="12" t="s">
        <v>24553</v>
      </c>
      <c r="M5632" s="12" t="s">
        <v>24553</v>
      </c>
      <c r="N5632" s="12" t="s">
        <v>24553</v>
      </c>
      <c r="O5632" s="12" t="s">
        <v>24553</v>
      </c>
      <c r="P5632" s="12" t="s">
        <v>24553</v>
      </c>
      <c r="Q5632" s="29" t="s">
        <v>24553</v>
      </c>
      <c r="AA5632" s="3">
        <v>69.029436541234361</v>
      </c>
      <c r="AB5632" s="3">
        <v>68.310502125076766</v>
      </c>
      <c r="AC5632" s="3">
        <v>87.201795481522041</v>
      </c>
      <c r="AD5632" s="3">
        <v>97.941853971189076</v>
      </c>
      <c r="AE5632" s="3">
        <v>93.35578279703077</v>
      </c>
      <c r="AF5632" s="3">
        <v>100</v>
      </c>
      <c r="AG5632" s="3">
        <v>92.930547037970157</v>
      </c>
      <c r="AH5632" s="32">
        <v>91.406863091816547</v>
      </c>
      <c r="AI5632" s="50">
        <v>1.9624222668220798E-2</v>
      </c>
      <c r="AJ5632" s="3">
        <v>15.101470577783777</v>
      </c>
      <c r="AK5632" s="3">
        <v>14.825519441963127</v>
      </c>
      <c r="AL5632" s="3">
        <v>15.182497711957039</v>
      </c>
      <c r="AM5632" s="3">
        <v>19.282758020265142</v>
      </c>
      <c r="AN5632" s="3">
        <v>31.352970022714327</v>
      </c>
      <c r="AO5632" s="3">
        <v>72.71696100404742</v>
      </c>
      <c r="AP5632" s="3">
        <v>74.484520195725949</v>
      </c>
      <c r="AQ5632" s="3">
        <v>100</v>
      </c>
      <c r="AR5632" s="3">
        <v>60.61774734894945</v>
      </c>
      <c r="AS5632" s="31">
        <v>57.288779247401635</v>
      </c>
      <c r="AT5632" s="3">
        <v>77.987919574368576</v>
      </c>
      <c r="AU5632" s="3">
        <v>79.401786860329565</v>
      </c>
      <c r="AV5632" s="3">
        <v>75.940045046672267</v>
      </c>
      <c r="AW5632" s="3">
        <v>75.440775064366065</v>
      </c>
      <c r="AX5632" s="3">
        <v>70.232476677165195</v>
      </c>
      <c r="AY5632" s="3">
        <v>78.526147069690481</v>
      </c>
      <c r="AZ5632" s="3">
        <v>79.868752296769244</v>
      </c>
      <c r="BA5632" s="3">
        <v>91.366516630687656</v>
      </c>
      <c r="BB5632" s="3">
        <v>93.234382954950462</v>
      </c>
      <c r="BC5632" s="31">
        <v>100</v>
      </c>
    </row>
    <row r="5633" spans="1:55" x14ac:dyDescent="0.55000000000000004">
      <c r="A5633" s="21" t="s">
        <v>6</v>
      </c>
      <c r="B5633" s="21" t="s">
        <v>22369</v>
      </c>
      <c r="C5633" s="21" t="s">
        <v>9929</v>
      </c>
      <c r="D5633" s="27" t="s">
        <v>9930</v>
      </c>
      <c r="E5633" s="4">
        <v>0</v>
      </c>
      <c r="F5633" s="4">
        <v>6</v>
      </c>
      <c r="G5633" s="4">
        <v>1</v>
      </c>
      <c r="H5633" s="62">
        <v>16</v>
      </c>
      <c r="J5633" s="28">
        <v>1</v>
      </c>
      <c r="K5633" s="12" t="s">
        <v>24553</v>
      </c>
      <c r="L5633" s="12" t="s">
        <v>24553</v>
      </c>
      <c r="M5633" s="12" t="s">
        <v>24553</v>
      </c>
      <c r="N5633" s="12" t="s">
        <v>24553</v>
      </c>
      <c r="O5633" s="12" t="s">
        <v>24553</v>
      </c>
      <c r="P5633" s="12" t="s">
        <v>24553</v>
      </c>
      <c r="Q5633" s="29" t="s">
        <v>24553</v>
      </c>
      <c r="AA5633" s="3">
        <v>42.112601339417175</v>
      </c>
      <c r="AB5633" s="3">
        <v>46.629217363791597</v>
      </c>
      <c r="AC5633" s="3">
        <v>61.979547346174755</v>
      </c>
      <c r="AD5633" s="3">
        <v>52.896433492997218</v>
      </c>
      <c r="AE5633" s="3">
        <v>95.320131873479426</v>
      </c>
      <c r="AF5633" s="3">
        <v>89.802232748658511</v>
      </c>
      <c r="AG5633" s="3">
        <v>95.915283203919188</v>
      </c>
      <c r="AH5633" s="32">
        <v>100</v>
      </c>
      <c r="AI5633" s="50">
        <v>2.94954060404528E-3</v>
      </c>
      <c r="AJ5633" s="3">
        <v>12.291822434340189</v>
      </c>
      <c r="AK5633" s="3">
        <v>28.887281771857694</v>
      </c>
      <c r="AL5633" s="3">
        <v>14.266878897551361</v>
      </c>
      <c r="AM5633" s="3">
        <v>26.56342086278541</v>
      </c>
      <c r="AN5633" s="3">
        <v>37.102826037721428</v>
      </c>
      <c r="AO5633" s="3">
        <v>87.934042129460039</v>
      </c>
      <c r="AP5633" s="3">
        <v>83.414846244429981</v>
      </c>
      <c r="AQ5633" s="3">
        <v>100</v>
      </c>
      <c r="AR5633" s="3">
        <v>99.604270163101702</v>
      </c>
      <c r="AS5633" s="31">
        <v>65.581248522772043</v>
      </c>
      <c r="AT5633" s="3">
        <v>78.226141805897953</v>
      </c>
      <c r="AU5633" s="3">
        <v>78.802268475688706</v>
      </c>
      <c r="AV5633" s="3">
        <v>77.856300036876647</v>
      </c>
      <c r="AW5633" s="3">
        <v>74.418633024258924</v>
      </c>
      <c r="AX5633" s="3">
        <v>65.282973022533781</v>
      </c>
      <c r="AY5633" s="3">
        <v>76.347736067780389</v>
      </c>
      <c r="AZ5633" s="3">
        <v>79.96005886778083</v>
      </c>
      <c r="BA5633" s="3">
        <v>98.403011561933738</v>
      </c>
      <c r="BB5633" s="3">
        <v>97.733056805038032</v>
      </c>
      <c r="BC5633" s="31">
        <v>100</v>
      </c>
    </row>
    <row r="5634" spans="1:55" x14ac:dyDescent="0.55000000000000004">
      <c r="A5634" s="21" t="s">
        <v>6</v>
      </c>
      <c r="B5634" s="21" t="s">
        <v>21103</v>
      </c>
      <c r="C5634" s="21" t="s">
        <v>9678</v>
      </c>
      <c r="D5634" s="27" t="s">
        <v>9679</v>
      </c>
      <c r="E5634" s="4">
        <v>0</v>
      </c>
      <c r="F5634" s="4">
        <v>5</v>
      </c>
      <c r="G5634" s="4">
        <v>0</v>
      </c>
      <c r="H5634" s="62">
        <v>6</v>
      </c>
      <c r="J5634" s="28">
        <v>1</v>
      </c>
      <c r="K5634" s="13" t="s">
        <v>24548</v>
      </c>
      <c r="L5634" s="12" t="s">
        <v>24553</v>
      </c>
      <c r="M5634" s="12" t="s">
        <v>24553</v>
      </c>
      <c r="N5634" s="12" t="s">
        <v>24553</v>
      </c>
      <c r="O5634" s="12" t="s">
        <v>24553</v>
      </c>
      <c r="P5634" s="14" t="s">
        <v>24551</v>
      </c>
      <c r="Q5634" s="29" t="s">
        <v>24553</v>
      </c>
      <c r="AA5634" s="3">
        <v>43.993974049015179</v>
      </c>
      <c r="AB5634" s="3">
        <v>44.351877541895185</v>
      </c>
      <c r="AC5634" s="3">
        <v>53.571668721529129</v>
      </c>
      <c r="AD5634" s="3">
        <v>59.30857344004086</v>
      </c>
      <c r="AE5634" s="3">
        <v>82.482396071429292</v>
      </c>
      <c r="AF5634" s="3">
        <v>88.695551897234452</v>
      </c>
      <c r="AG5634" s="3">
        <v>100</v>
      </c>
      <c r="AH5634" s="32">
        <v>95.374138017796071</v>
      </c>
      <c r="AI5634" s="50">
        <v>1.9728713479722098E-3</v>
      </c>
      <c r="AT5634" s="3">
        <v>80.586064688771785</v>
      </c>
      <c r="AU5634" s="3">
        <v>78.558727500988368</v>
      </c>
      <c r="AV5634" s="3">
        <v>73.944616741191709</v>
      </c>
      <c r="AW5634" s="3">
        <v>72.989276172770758</v>
      </c>
      <c r="AX5634" s="3">
        <v>70.121908436345635</v>
      </c>
      <c r="AY5634" s="3">
        <v>76.156789395563976</v>
      </c>
      <c r="AZ5634" s="3">
        <v>82.236403982499013</v>
      </c>
      <c r="BA5634" s="3">
        <v>100</v>
      </c>
      <c r="BB5634" s="3">
        <v>89.983510540300543</v>
      </c>
      <c r="BC5634" s="31">
        <v>93.653300012650263</v>
      </c>
    </row>
    <row r="5635" spans="1:55" x14ac:dyDescent="0.55000000000000004">
      <c r="A5635" s="21" t="s">
        <v>6</v>
      </c>
      <c r="B5635" s="21" t="s">
        <v>21091</v>
      </c>
      <c r="C5635" s="21" t="s">
        <v>11449</v>
      </c>
      <c r="D5635" s="27" t="s">
        <v>11450</v>
      </c>
      <c r="E5635" s="4">
        <v>0</v>
      </c>
      <c r="F5635" s="4">
        <v>5</v>
      </c>
      <c r="G5635" s="4">
        <v>0</v>
      </c>
      <c r="H5635" s="62">
        <v>5</v>
      </c>
      <c r="J5635" s="28">
        <v>1</v>
      </c>
      <c r="K5635" s="13" t="s">
        <v>24548</v>
      </c>
      <c r="L5635" s="12" t="s">
        <v>24553</v>
      </c>
      <c r="M5635" s="12" t="s">
        <v>24553</v>
      </c>
      <c r="N5635" s="12" t="s">
        <v>24553</v>
      </c>
      <c r="O5635" s="12" t="s">
        <v>24553</v>
      </c>
      <c r="P5635" s="14" t="s">
        <v>24551</v>
      </c>
      <c r="Q5635" s="29" t="s">
        <v>24553</v>
      </c>
      <c r="AA5635" s="3">
        <v>98.817893759536503</v>
      </c>
      <c r="AB5635" s="3">
        <v>100</v>
      </c>
      <c r="AC5635" s="3">
        <v>82.156980401758602</v>
      </c>
      <c r="AD5635" s="3">
        <v>65.384768060303983</v>
      </c>
      <c r="AE5635" s="3">
        <v>71.580070703100333</v>
      </c>
      <c r="AF5635" s="3">
        <v>62.756756973615744</v>
      </c>
      <c r="AG5635" s="3">
        <v>52.875346179017747</v>
      </c>
      <c r="AH5635" s="32">
        <v>44.534872626006269</v>
      </c>
      <c r="AI5635" s="50">
        <v>1.8970897542002901E-2</v>
      </c>
      <c r="AT5635" s="3">
        <v>100</v>
      </c>
      <c r="AU5635" s="3">
        <v>91.15975575689842</v>
      </c>
      <c r="AV5635" s="3">
        <v>87.500825035734536</v>
      </c>
      <c r="AW5635" s="3">
        <v>80.823566783898229</v>
      </c>
      <c r="AX5635" s="3">
        <v>70.359706505499489</v>
      </c>
      <c r="AY5635" s="3">
        <v>57.919344984338629</v>
      </c>
      <c r="AZ5635" s="3">
        <v>54.846732756169878</v>
      </c>
      <c r="BA5635" s="3">
        <v>45.735243749405235</v>
      </c>
      <c r="BB5635" s="3">
        <v>52.654485294255302</v>
      </c>
      <c r="BC5635" s="31">
        <v>76.842048673198846</v>
      </c>
    </row>
    <row r="5636" spans="1:55" x14ac:dyDescent="0.55000000000000004">
      <c r="A5636" s="21" t="s">
        <v>6</v>
      </c>
      <c r="B5636" s="21" t="s">
        <v>21565</v>
      </c>
      <c r="C5636" s="21" t="s">
        <v>11097</v>
      </c>
      <c r="D5636" s="27" t="s">
        <v>11098</v>
      </c>
      <c r="E5636" s="4">
        <v>0</v>
      </c>
      <c r="F5636" s="4">
        <v>8</v>
      </c>
      <c r="G5636" s="4">
        <v>0</v>
      </c>
      <c r="H5636" s="62">
        <v>11</v>
      </c>
      <c r="J5636" s="28">
        <v>1</v>
      </c>
      <c r="K5636" s="12" t="s">
        <v>24553</v>
      </c>
      <c r="L5636" s="12" t="s">
        <v>24553</v>
      </c>
      <c r="M5636" s="12" t="s">
        <v>24553</v>
      </c>
      <c r="N5636" s="12" t="s">
        <v>24553</v>
      </c>
      <c r="O5636" s="12" t="s">
        <v>24553</v>
      </c>
      <c r="P5636" s="12" t="s">
        <v>24553</v>
      </c>
      <c r="Q5636" s="29" t="s">
        <v>24553</v>
      </c>
      <c r="AA5636" s="3">
        <v>93.590201326679264</v>
      </c>
      <c r="AB5636" s="3">
        <v>100</v>
      </c>
      <c r="AC5636" s="3">
        <v>81.251251116256668</v>
      </c>
      <c r="AD5636" s="3">
        <v>76.131518338834383</v>
      </c>
      <c r="AE5636" s="3">
        <v>60.434934743749011</v>
      </c>
      <c r="AF5636" s="3">
        <v>68.607019178436602</v>
      </c>
      <c r="AG5636" s="3">
        <v>70.53199773654238</v>
      </c>
      <c r="AH5636" s="32">
        <v>65.619189327431812</v>
      </c>
      <c r="AI5636" s="50">
        <v>1.31534257891691E-2</v>
      </c>
      <c r="AT5636" s="3">
        <v>100</v>
      </c>
      <c r="AU5636" s="3">
        <v>91.594473963269991</v>
      </c>
      <c r="AV5636" s="3">
        <v>84.116624100708421</v>
      </c>
      <c r="AW5636" s="3">
        <v>80.405019969603458</v>
      </c>
      <c r="AX5636" s="3">
        <v>78.30468603511342</v>
      </c>
      <c r="AY5636" s="3">
        <v>74.36712183465805</v>
      </c>
      <c r="AZ5636" s="3">
        <v>79.558906607466497</v>
      </c>
      <c r="BA5636" s="3">
        <v>55.083311682373136</v>
      </c>
      <c r="BB5636" s="3">
        <v>44.656643174217123</v>
      </c>
      <c r="BC5636" s="31">
        <v>38.395443745402858</v>
      </c>
    </row>
    <row r="5637" spans="1:55" x14ac:dyDescent="0.55000000000000004">
      <c r="A5637" s="21" t="s">
        <v>6</v>
      </c>
      <c r="B5637" s="21" t="s">
        <v>23057</v>
      </c>
      <c r="C5637" s="21" t="s">
        <v>12871</v>
      </c>
      <c r="D5637" s="27" t="s">
        <v>12872</v>
      </c>
      <c r="E5637" s="4">
        <v>1</v>
      </c>
      <c r="F5637" s="4">
        <v>2</v>
      </c>
      <c r="G5637" s="4">
        <v>1</v>
      </c>
      <c r="H5637" s="62">
        <v>13</v>
      </c>
      <c r="J5637" s="28">
        <v>1</v>
      </c>
      <c r="K5637" s="12" t="s">
        <v>24553</v>
      </c>
      <c r="L5637" s="12" t="s">
        <v>24553</v>
      </c>
      <c r="M5637" s="12" t="s">
        <v>24553</v>
      </c>
      <c r="N5637" s="12" t="s">
        <v>24553</v>
      </c>
      <c r="O5637" s="12" t="s">
        <v>24553</v>
      </c>
      <c r="P5637" s="12" t="s">
        <v>24553</v>
      </c>
      <c r="Q5637" s="29" t="s">
        <v>24553</v>
      </c>
      <c r="R5637" s="3">
        <v>74.731224907779222</v>
      </c>
      <c r="S5637" s="3">
        <v>84.059789850632924</v>
      </c>
      <c r="T5637" s="3">
        <v>86.700880578415891</v>
      </c>
      <c r="U5637" s="3">
        <v>67.245136496609945</v>
      </c>
      <c r="V5637" s="3">
        <v>67.192275255371271</v>
      </c>
      <c r="W5637" s="3">
        <v>47.417051154374526</v>
      </c>
      <c r="X5637" s="3">
        <v>94.330383388233201</v>
      </c>
      <c r="Y5637" s="32">
        <v>100</v>
      </c>
      <c r="Z5637" s="50">
        <v>9.1712620687909793E-2</v>
      </c>
      <c r="AA5637" s="3">
        <v>93.385364230328378</v>
      </c>
      <c r="AB5637" s="3">
        <v>100</v>
      </c>
      <c r="AC5637" s="3">
        <v>79.082564310882177</v>
      </c>
      <c r="AD5637" s="3">
        <v>76.376175893722362</v>
      </c>
      <c r="AE5637" s="3">
        <v>53.276153483507258</v>
      </c>
      <c r="AF5637" s="3">
        <v>68.749856402223003</v>
      </c>
      <c r="AG5637" s="3">
        <v>62.349424831831065</v>
      </c>
      <c r="AH5637" s="32">
        <v>54.089662492360205</v>
      </c>
      <c r="AI5637" s="50">
        <v>2.3298473820968401E-2</v>
      </c>
      <c r="AJ5637" s="3">
        <v>49.971183407973776</v>
      </c>
      <c r="AK5637" s="3">
        <v>88.815819914328671</v>
      </c>
      <c r="AL5637" s="3">
        <v>100</v>
      </c>
      <c r="AM5637" s="3">
        <v>93.304914523751179</v>
      </c>
      <c r="AN5637" s="3">
        <v>85.855137933478332</v>
      </c>
      <c r="AO5637" s="3">
        <v>90.605698846857848</v>
      </c>
      <c r="AP5637" s="3">
        <v>96.511762458705235</v>
      </c>
      <c r="AQ5637" s="3">
        <v>76.590170256295877</v>
      </c>
      <c r="AR5637" s="3">
        <v>61.078395626533691</v>
      </c>
      <c r="AS5637" s="31">
        <v>80.493638547327237</v>
      </c>
      <c r="AT5637" s="3">
        <v>100</v>
      </c>
      <c r="AU5637" s="3">
        <v>99.866108003454457</v>
      </c>
      <c r="AV5637" s="3">
        <v>82.109778682854042</v>
      </c>
      <c r="AW5637" s="3">
        <v>77.675413223589402</v>
      </c>
      <c r="AX5637" s="3">
        <v>83.483210551636361</v>
      </c>
      <c r="AY5637" s="3">
        <v>77.135721770355332</v>
      </c>
      <c r="AZ5637" s="3">
        <v>71.02865807471872</v>
      </c>
      <c r="BA5637" s="3">
        <v>53.950842461848481</v>
      </c>
      <c r="BB5637" s="3">
        <v>34.367870735232145</v>
      </c>
      <c r="BC5637" s="31">
        <v>42.141747098565517</v>
      </c>
    </row>
    <row r="5638" spans="1:55" x14ac:dyDescent="0.55000000000000004">
      <c r="A5638" s="21" t="s">
        <v>6</v>
      </c>
      <c r="B5638" s="21" t="s">
        <v>21478</v>
      </c>
      <c r="C5638" s="21" t="s">
        <v>2836</v>
      </c>
      <c r="D5638" s="27" t="s">
        <v>2837</v>
      </c>
      <c r="E5638" s="4">
        <v>0</v>
      </c>
      <c r="F5638" s="4">
        <v>7</v>
      </c>
      <c r="G5638" s="4">
        <v>0</v>
      </c>
      <c r="H5638" s="62">
        <v>15</v>
      </c>
      <c r="J5638" s="28">
        <v>1</v>
      </c>
      <c r="K5638" s="13" t="s">
        <v>24548</v>
      </c>
      <c r="L5638" s="12" t="s">
        <v>24553</v>
      </c>
      <c r="M5638" s="12" t="s">
        <v>24553</v>
      </c>
      <c r="N5638" s="12" t="s">
        <v>24553</v>
      </c>
      <c r="O5638" s="12" t="s">
        <v>24553</v>
      </c>
      <c r="P5638" s="14" t="s">
        <v>24551</v>
      </c>
      <c r="Q5638" s="29" t="s">
        <v>24553</v>
      </c>
      <c r="AA5638" s="3">
        <v>30.512122240922391</v>
      </c>
      <c r="AB5638" s="3">
        <v>27.804703054242214</v>
      </c>
      <c r="AC5638" s="3">
        <v>76.786662786734311</v>
      </c>
      <c r="AD5638" s="3">
        <v>68.876480255415089</v>
      </c>
      <c r="AE5638" s="3">
        <v>100</v>
      </c>
      <c r="AF5638" s="3">
        <v>86.166715694269698</v>
      </c>
      <c r="AG5638" s="3">
        <v>70.909961856309749</v>
      </c>
      <c r="AH5638" s="32">
        <v>76.514731063119356</v>
      </c>
      <c r="AI5638" s="50">
        <v>5.8213919309777996E-3</v>
      </c>
      <c r="AT5638" s="3">
        <v>45.722883436998174</v>
      </c>
      <c r="AU5638" s="3">
        <v>55.266260424741823</v>
      </c>
      <c r="AV5638" s="3">
        <v>55.076429901134219</v>
      </c>
      <c r="AW5638" s="3">
        <v>61.237893939247101</v>
      </c>
      <c r="AX5638" s="3">
        <v>54.211418240564768</v>
      </c>
      <c r="AY5638" s="3">
        <v>69.451173274865582</v>
      </c>
      <c r="AZ5638" s="3">
        <v>75.263014685330333</v>
      </c>
      <c r="BA5638" s="3">
        <v>100</v>
      </c>
      <c r="BB5638" s="3">
        <v>63.556338963749504</v>
      </c>
      <c r="BC5638" s="31">
        <v>60.137468679647732</v>
      </c>
    </row>
    <row r="5639" spans="1:55" x14ac:dyDescent="0.55000000000000004">
      <c r="A5639" s="21" t="s">
        <v>6</v>
      </c>
      <c r="B5639" s="21" t="s">
        <v>22361</v>
      </c>
      <c r="C5639" s="21" t="s">
        <v>10745</v>
      </c>
      <c r="D5639" s="27" t="s">
        <v>10746</v>
      </c>
      <c r="E5639" s="4">
        <v>0</v>
      </c>
      <c r="F5639" s="4">
        <v>6</v>
      </c>
      <c r="G5639" s="4">
        <v>1</v>
      </c>
      <c r="H5639" s="62">
        <v>10</v>
      </c>
      <c r="J5639" s="28">
        <v>1</v>
      </c>
      <c r="K5639" s="13" t="s">
        <v>24548</v>
      </c>
      <c r="L5639" s="12" t="s">
        <v>24553</v>
      </c>
      <c r="M5639" s="12" t="s">
        <v>24553</v>
      </c>
      <c r="N5639" s="12" t="s">
        <v>24553</v>
      </c>
      <c r="O5639" s="12" t="s">
        <v>24553</v>
      </c>
      <c r="P5639" s="14" t="s">
        <v>24551</v>
      </c>
      <c r="Q5639" s="29" t="s">
        <v>24553</v>
      </c>
      <c r="AA5639" s="3">
        <v>34.833641859629886</v>
      </c>
      <c r="AB5639" s="3">
        <v>38.81761318212444</v>
      </c>
      <c r="AC5639" s="3">
        <v>58.920589678118873</v>
      </c>
      <c r="AD5639" s="3">
        <v>51.97245132702222</v>
      </c>
      <c r="AE5639" s="3">
        <v>100</v>
      </c>
      <c r="AF5639" s="3">
        <v>97.649361553916066</v>
      </c>
      <c r="AG5639" s="3">
        <v>96.740562995479422</v>
      </c>
      <c r="AH5639" s="32">
        <v>95.689897947922603</v>
      </c>
      <c r="AI5639" s="50">
        <v>1.0652415763707599E-3</v>
      </c>
      <c r="AJ5639" s="3">
        <v>62.220158098788922</v>
      </c>
      <c r="AK5639" s="3">
        <v>31.230279096024887</v>
      </c>
      <c r="AL5639" s="3">
        <v>45.260314158110866</v>
      </c>
      <c r="AM5639" s="3">
        <v>43.986880354612069</v>
      </c>
      <c r="AN5639" s="3">
        <v>49.691283548507911</v>
      </c>
      <c r="AO5639" s="3">
        <v>76.301281827891387</v>
      </c>
      <c r="AP5639" s="3">
        <v>89.01732361403036</v>
      </c>
      <c r="AQ5639" s="3">
        <v>100</v>
      </c>
      <c r="AR5639" s="3">
        <v>64.423489905815771</v>
      </c>
      <c r="AS5639" s="31">
        <v>40.143110418418274</v>
      </c>
      <c r="AT5639" s="3">
        <v>67.381592562004371</v>
      </c>
      <c r="AU5639" s="3">
        <v>79.454504046714476</v>
      </c>
      <c r="AV5639" s="3">
        <v>76.279272132105575</v>
      </c>
      <c r="AW5639" s="3">
        <v>72.123062290935664</v>
      </c>
      <c r="AX5639" s="3">
        <v>62.552737674041822</v>
      </c>
      <c r="AY5639" s="3">
        <v>78.719126264560046</v>
      </c>
      <c r="AZ5639" s="3">
        <v>79.220204842712022</v>
      </c>
      <c r="BA5639" s="3">
        <v>100</v>
      </c>
      <c r="BB5639" s="3">
        <v>76.822567616691842</v>
      </c>
      <c r="BC5639" s="31">
        <v>91.585730102242493</v>
      </c>
    </row>
    <row r="5640" spans="1:55" x14ac:dyDescent="0.55000000000000004">
      <c r="A5640" s="21" t="s">
        <v>6</v>
      </c>
      <c r="B5640" s="21" t="s">
        <v>20010</v>
      </c>
      <c r="C5640" s="21" t="s">
        <v>14316</v>
      </c>
      <c r="D5640" s="27" t="s">
        <v>14317</v>
      </c>
      <c r="E5640" s="4">
        <v>0</v>
      </c>
      <c r="F5640" s="4">
        <v>2</v>
      </c>
      <c r="G5640" s="4">
        <v>0</v>
      </c>
      <c r="H5640" s="62">
        <v>4</v>
      </c>
      <c r="J5640" s="28">
        <v>1</v>
      </c>
      <c r="K5640" s="12" t="s">
        <v>24553</v>
      </c>
      <c r="L5640" s="12" t="s">
        <v>24553</v>
      </c>
      <c r="M5640" s="12" t="s">
        <v>24553</v>
      </c>
      <c r="N5640" s="12" t="s">
        <v>24553</v>
      </c>
      <c r="O5640" s="12" t="s">
        <v>24553</v>
      </c>
      <c r="P5640" s="12" t="s">
        <v>24553</v>
      </c>
      <c r="Q5640" s="29" t="s">
        <v>24553</v>
      </c>
      <c r="AA5640" s="3">
        <v>51.680255284718115</v>
      </c>
      <c r="AB5640" s="3">
        <v>55.004976934481498</v>
      </c>
      <c r="AC5640" s="3">
        <v>50.04555992123656</v>
      </c>
      <c r="AD5640" s="3">
        <v>54.867811016633198</v>
      </c>
      <c r="AE5640" s="3">
        <v>60.028223664223454</v>
      </c>
      <c r="AF5640" s="3">
        <v>80.282616632685773</v>
      </c>
      <c r="AG5640" s="3">
        <v>94.329118906259083</v>
      </c>
      <c r="AH5640" s="32">
        <v>100</v>
      </c>
      <c r="AI5640" s="50">
        <v>2.1991317509193701E-2</v>
      </c>
      <c r="AT5640" s="3">
        <v>100</v>
      </c>
      <c r="AU5640" s="3">
        <v>91.530558307265679</v>
      </c>
      <c r="AV5640" s="3">
        <v>86.974823875255467</v>
      </c>
      <c r="AW5640" s="3">
        <v>68.451962627612289</v>
      </c>
      <c r="AX5640" s="3">
        <v>81.501891093718044</v>
      </c>
      <c r="AY5640" s="3">
        <v>71.017590994720777</v>
      </c>
      <c r="AZ5640" s="3">
        <v>75.49220335459664</v>
      </c>
      <c r="BA5640" s="3">
        <v>70.06184375444596</v>
      </c>
      <c r="BB5640" s="3">
        <v>43.675416010201381</v>
      </c>
      <c r="BC5640" s="31">
        <v>68.794733609854191</v>
      </c>
    </row>
    <row r="5641" spans="1:55" x14ac:dyDescent="0.55000000000000004">
      <c r="A5641" s="21" t="s">
        <v>6</v>
      </c>
      <c r="B5641" s="21" t="s">
        <v>20199</v>
      </c>
      <c r="C5641" s="21" t="s">
        <v>11275</v>
      </c>
      <c r="D5641" s="27" t="s">
        <v>11276</v>
      </c>
      <c r="E5641" s="4">
        <v>0</v>
      </c>
      <c r="F5641" s="4">
        <v>2</v>
      </c>
      <c r="G5641" s="4">
        <v>0</v>
      </c>
      <c r="H5641" s="62">
        <v>8</v>
      </c>
      <c r="J5641" s="28">
        <v>1</v>
      </c>
      <c r="K5641" s="13" t="s">
        <v>24548</v>
      </c>
      <c r="L5641" s="12" t="s">
        <v>24553</v>
      </c>
      <c r="M5641" s="12" t="s">
        <v>24553</v>
      </c>
      <c r="N5641" s="12" t="s">
        <v>24553</v>
      </c>
      <c r="O5641" s="12" t="s">
        <v>24553</v>
      </c>
      <c r="P5641" s="12" t="s">
        <v>24553</v>
      </c>
      <c r="Q5641" s="29" t="s">
        <v>24553</v>
      </c>
      <c r="AA5641" s="3">
        <v>53.916174013270336</v>
      </c>
      <c r="AB5641" s="3">
        <v>79.392661959848652</v>
      </c>
      <c r="AC5641" s="3">
        <v>73.95120204100553</v>
      </c>
      <c r="AD5641" s="3">
        <v>65.071784686103143</v>
      </c>
      <c r="AE5641" s="3">
        <v>91.089483523629909</v>
      </c>
      <c r="AF5641" s="3">
        <v>100</v>
      </c>
      <c r="AG5641" s="3">
        <v>80.475195743488413</v>
      </c>
      <c r="AH5641" s="32">
        <v>90.489608645055114</v>
      </c>
      <c r="AI5641" s="50">
        <v>0.16362203478925899</v>
      </c>
      <c r="AT5641" s="3">
        <v>92.544895830103513</v>
      </c>
      <c r="AU5641" s="3">
        <v>100</v>
      </c>
      <c r="AV5641" s="3">
        <v>88.684852752384145</v>
      </c>
      <c r="AW5641" s="3">
        <v>85.835065595015152</v>
      </c>
      <c r="AX5641" s="3">
        <v>81.970791076571842</v>
      </c>
      <c r="AY5641" s="3">
        <v>81.617586630885597</v>
      </c>
      <c r="AZ5641" s="3">
        <v>78.663145686367926</v>
      </c>
      <c r="BA5641" s="3">
        <v>96.07191135354438</v>
      </c>
      <c r="BB5641" s="3">
        <v>56.161904925174476</v>
      </c>
      <c r="BC5641" s="31">
        <v>86.412929397401086</v>
      </c>
    </row>
    <row r="5642" spans="1:55" x14ac:dyDescent="0.55000000000000004">
      <c r="A5642" s="21" t="s">
        <v>6</v>
      </c>
      <c r="B5642" s="21" t="s">
        <v>19961</v>
      </c>
      <c r="C5642" s="21" t="s">
        <v>6017</v>
      </c>
      <c r="D5642" s="27" t="s">
        <v>6018</v>
      </c>
      <c r="E5642" s="4">
        <v>0</v>
      </c>
      <c r="F5642" s="4">
        <v>2</v>
      </c>
      <c r="G5642" s="4">
        <v>0</v>
      </c>
      <c r="H5642" s="62">
        <v>4</v>
      </c>
      <c r="J5642" s="28">
        <v>1</v>
      </c>
      <c r="K5642" s="13" t="s">
        <v>24548</v>
      </c>
      <c r="L5642" s="12" t="s">
        <v>24553</v>
      </c>
      <c r="M5642" s="12" t="s">
        <v>24553</v>
      </c>
      <c r="N5642" s="12" t="s">
        <v>24553</v>
      </c>
      <c r="O5642" s="12" t="s">
        <v>24553</v>
      </c>
      <c r="P5642" s="14" t="s">
        <v>24551</v>
      </c>
      <c r="Q5642" s="29" t="s">
        <v>24553</v>
      </c>
      <c r="AA5642" s="3">
        <v>54.939304124392748</v>
      </c>
      <c r="AB5642" s="3">
        <v>61.487556246952593</v>
      </c>
      <c r="AC5642" s="3">
        <v>64.807131796821707</v>
      </c>
      <c r="AD5642" s="3">
        <v>53.812858397769681</v>
      </c>
      <c r="AE5642" s="3">
        <v>80.635891488062256</v>
      </c>
      <c r="AF5642" s="3">
        <v>83.053601729572762</v>
      </c>
      <c r="AG5642" s="3">
        <v>90.369645375004637</v>
      </c>
      <c r="AH5642" s="32">
        <v>100</v>
      </c>
      <c r="AI5642" s="50">
        <v>1.4503447415395099E-2</v>
      </c>
      <c r="AT5642" s="3">
        <v>100</v>
      </c>
      <c r="AU5642" s="3">
        <v>93.34782965504273</v>
      </c>
      <c r="AV5642" s="3">
        <v>79.453800842003204</v>
      </c>
      <c r="AW5642" s="3">
        <v>90.026439655557965</v>
      </c>
      <c r="AX5642" s="3">
        <v>76.661960501760333</v>
      </c>
      <c r="AY5642" s="3">
        <v>76.083580654159661</v>
      </c>
      <c r="AZ5642" s="3">
        <v>81.085155751474502</v>
      </c>
      <c r="BA5642" s="3">
        <v>80.378469958743182</v>
      </c>
      <c r="BB5642" s="3">
        <v>58.598318774971801</v>
      </c>
      <c r="BC5642" s="31">
        <v>70.624518668237641</v>
      </c>
    </row>
    <row r="5643" spans="1:55" x14ac:dyDescent="0.55000000000000004">
      <c r="A5643" s="21" t="s">
        <v>6</v>
      </c>
      <c r="B5643" s="21" t="s">
        <v>19000</v>
      </c>
      <c r="C5643" s="21" t="s">
        <v>13996</v>
      </c>
      <c r="D5643" s="27" t="s">
        <v>13997</v>
      </c>
      <c r="E5643" s="4">
        <v>0</v>
      </c>
      <c r="F5643" s="4">
        <v>1</v>
      </c>
      <c r="G5643" s="4">
        <v>0</v>
      </c>
      <c r="H5643" s="62">
        <v>2</v>
      </c>
      <c r="J5643" s="28">
        <v>1</v>
      </c>
      <c r="K5643" s="12" t="s">
        <v>24553</v>
      </c>
      <c r="L5643" s="12" t="s">
        <v>24553</v>
      </c>
      <c r="M5643" s="12" t="s">
        <v>24553</v>
      </c>
      <c r="N5643" s="12" t="s">
        <v>24553</v>
      </c>
      <c r="O5643" s="12" t="s">
        <v>24553</v>
      </c>
      <c r="P5643" s="12" t="s">
        <v>24553</v>
      </c>
      <c r="Q5643" s="29" t="s">
        <v>24553</v>
      </c>
      <c r="AA5643" s="3">
        <v>66.173585103209319</v>
      </c>
      <c r="AB5643" s="3">
        <v>67.04119378293197</v>
      </c>
      <c r="AC5643" s="3">
        <v>67.255218642441704</v>
      </c>
      <c r="AD5643" s="3">
        <v>67.171577869264411</v>
      </c>
      <c r="AE5643" s="3">
        <v>87.226002322311345</v>
      </c>
      <c r="AF5643" s="3">
        <v>91.74291986722028</v>
      </c>
      <c r="AG5643" s="3">
        <v>95.766984281402173</v>
      </c>
      <c r="AH5643" s="32">
        <v>100</v>
      </c>
      <c r="AI5643" s="50">
        <v>2.0595153920517999E-3</v>
      </c>
      <c r="AT5643" s="3">
        <v>87.251035421956274</v>
      </c>
      <c r="AU5643" s="3">
        <v>100</v>
      </c>
      <c r="AV5643" s="3">
        <v>85.928324327502708</v>
      </c>
      <c r="AW5643" s="3">
        <v>74.023799241734153</v>
      </c>
      <c r="AX5643" s="3">
        <v>79.589881442232979</v>
      </c>
      <c r="AY5643" s="3">
        <v>83.658787454868019</v>
      </c>
      <c r="AZ5643" s="3">
        <v>75.708140223577587</v>
      </c>
      <c r="BA5643" s="3">
        <v>96.667920050686647</v>
      </c>
      <c r="BB5643" s="3">
        <v>62.827603137964715</v>
      </c>
      <c r="BC5643" s="31">
        <v>98.921523298050602</v>
      </c>
    </row>
    <row r="5644" spans="1:55" x14ac:dyDescent="0.55000000000000004">
      <c r="A5644" s="21" t="s">
        <v>6</v>
      </c>
      <c r="B5644" s="21" t="s">
        <v>22351</v>
      </c>
      <c r="C5644" s="21" t="s">
        <v>4164</v>
      </c>
      <c r="D5644" s="27" t="s">
        <v>4165</v>
      </c>
      <c r="E5644" s="4">
        <v>0</v>
      </c>
      <c r="F5644" s="4">
        <v>5</v>
      </c>
      <c r="G5644" s="4">
        <v>1</v>
      </c>
      <c r="H5644" s="62">
        <v>19</v>
      </c>
      <c r="J5644" s="28">
        <v>1</v>
      </c>
      <c r="K5644" s="13" t="s">
        <v>24548</v>
      </c>
      <c r="L5644" s="12" t="s">
        <v>24553</v>
      </c>
      <c r="M5644" s="12" t="s">
        <v>24553</v>
      </c>
      <c r="N5644" s="12" t="s">
        <v>24553</v>
      </c>
      <c r="O5644" s="12" t="s">
        <v>24553</v>
      </c>
      <c r="P5644" s="14" t="s">
        <v>24551</v>
      </c>
      <c r="Q5644" s="29" t="s">
        <v>24553</v>
      </c>
      <c r="AA5644" s="3">
        <v>50.366368925948855</v>
      </c>
      <c r="AB5644" s="3">
        <v>47.230216624295117</v>
      </c>
      <c r="AC5644" s="3">
        <v>72.747405274685164</v>
      </c>
      <c r="AD5644" s="3">
        <v>75.314300294748918</v>
      </c>
      <c r="AE5644" s="3">
        <v>97.602089134607397</v>
      </c>
      <c r="AF5644" s="3">
        <v>84.470968002786336</v>
      </c>
      <c r="AG5644" s="3">
        <v>100</v>
      </c>
      <c r="AH5644" s="32">
        <v>90.88889576619232</v>
      </c>
      <c r="AI5644" s="50">
        <v>9.97844170989012E-3</v>
      </c>
      <c r="AJ5644" s="3">
        <v>17.436680744207646</v>
      </c>
      <c r="AK5644" s="3">
        <v>16.048632433935179</v>
      </c>
      <c r="AL5644" s="3">
        <v>19.067174744690497</v>
      </c>
      <c r="AM5644" s="3">
        <v>24.258580304091705</v>
      </c>
      <c r="AN5644" s="3">
        <v>32.603502638624107</v>
      </c>
      <c r="AO5644" s="3">
        <v>52.805017899873299</v>
      </c>
      <c r="AP5644" s="3">
        <v>55.654796735307535</v>
      </c>
      <c r="AQ5644" s="3">
        <v>100</v>
      </c>
      <c r="AR5644" s="3">
        <v>66.51367750898423</v>
      </c>
      <c r="AS5644" s="31">
        <v>29.911803195447629</v>
      </c>
      <c r="AT5644" s="3">
        <v>62.830059210324109</v>
      </c>
      <c r="AU5644" s="3">
        <v>61.721858710911192</v>
      </c>
      <c r="AV5644" s="3">
        <v>67.031911441856636</v>
      </c>
      <c r="AW5644" s="3">
        <v>69.351529183148173</v>
      </c>
      <c r="AX5644" s="3">
        <v>72.036470828144786</v>
      </c>
      <c r="AY5644" s="3">
        <v>77.414275045588113</v>
      </c>
      <c r="AZ5644" s="3">
        <v>87.001058582999974</v>
      </c>
      <c r="BA5644" s="3">
        <v>100</v>
      </c>
      <c r="BB5644" s="3">
        <v>94.278290120542763</v>
      </c>
      <c r="BC5644" s="31">
        <v>81.051517025183756</v>
      </c>
    </row>
    <row r="5645" spans="1:55" x14ac:dyDescent="0.55000000000000004">
      <c r="A5645" s="21" t="s">
        <v>6</v>
      </c>
      <c r="B5645" s="21" t="s">
        <v>20075</v>
      </c>
      <c r="C5645" s="21" t="s">
        <v>14426</v>
      </c>
      <c r="D5645" s="27" t="s">
        <v>14427</v>
      </c>
      <c r="E5645" s="4">
        <v>0</v>
      </c>
      <c r="F5645" s="4">
        <v>2</v>
      </c>
      <c r="G5645" s="4">
        <v>0</v>
      </c>
      <c r="H5645" s="62">
        <v>5</v>
      </c>
      <c r="J5645" s="28">
        <v>1</v>
      </c>
      <c r="K5645" s="13" t="s">
        <v>24548</v>
      </c>
      <c r="L5645" s="12" t="s">
        <v>24553</v>
      </c>
      <c r="M5645" s="12" t="s">
        <v>24553</v>
      </c>
      <c r="N5645" s="12" t="s">
        <v>24553</v>
      </c>
      <c r="O5645" s="12" t="s">
        <v>24553</v>
      </c>
      <c r="P5645" s="12" t="s">
        <v>24553</v>
      </c>
      <c r="Q5645" s="29" t="s">
        <v>24553</v>
      </c>
      <c r="AA5645" s="3">
        <v>96.606009445562407</v>
      </c>
      <c r="AB5645" s="3">
        <v>100</v>
      </c>
      <c r="AC5645" s="3">
        <v>72.563115059531938</v>
      </c>
      <c r="AD5645" s="3">
        <v>62.654458658669043</v>
      </c>
      <c r="AE5645" s="3">
        <v>39.280742857873626</v>
      </c>
      <c r="AF5645" s="3">
        <v>47.622675667706815</v>
      </c>
      <c r="AG5645" s="3">
        <v>56.100619418334063</v>
      </c>
      <c r="AH5645" s="32">
        <v>50.292437226115325</v>
      </c>
      <c r="AI5645" s="50">
        <v>5.3550944097492002E-3</v>
      </c>
      <c r="AT5645" s="3">
        <v>89.821704432110977</v>
      </c>
      <c r="AU5645" s="3">
        <v>78.501193097454077</v>
      </c>
      <c r="AV5645" s="3">
        <v>81.50042183253187</v>
      </c>
      <c r="AW5645" s="3">
        <v>60.584486490378822</v>
      </c>
      <c r="AX5645" s="3">
        <v>75.197879796349838</v>
      </c>
      <c r="AY5645" s="3">
        <v>61.951086512867967</v>
      </c>
      <c r="AZ5645" s="3">
        <v>65.068103633215941</v>
      </c>
      <c r="BA5645" s="3">
        <v>54.204345187081714</v>
      </c>
      <c r="BB5645" s="3">
        <v>41.691073888700629</v>
      </c>
      <c r="BC5645" s="31">
        <v>100</v>
      </c>
    </row>
    <row r="5646" spans="1:55" x14ac:dyDescent="0.55000000000000004">
      <c r="A5646" s="21" t="s">
        <v>6</v>
      </c>
      <c r="B5646" s="21" t="s">
        <v>16837</v>
      </c>
      <c r="C5646" s="21" t="s">
        <v>9530</v>
      </c>
      <c r="D5646" s="27" t="s">
        <v>9531</v>
      </c>
      <c r="E5646" s="4">
        <v>0</v>
      </c>
      <c r="F5646" s="4">
        <v>0</v>
      </c>
      <c r="G5646" s="4">
        <v>0</v>
      </c>
      <c r="H5646" s="62">
        <v>1</v>
      </c>
      <c r="J5646" s="28">
        <v>1</v>
      </c>
      <c r="K5646" s="13" t="s">
        <v>24548</v>
      </c>
      <c r="L5646" s="12" t="s">
        <v>24553</v>
      </c>
      <c r="M5646" s="12" t="s">
        <v>24553</v>
      </c>
      <c r="N5646" s="12" t="s">
        <v>24553</v>
      </c>
      <c r="O5646" s="12" t="s">
        <v>24553</v>
      </c>
      <c r="P5646" s="12" t="s">
        <v>24553</v>
      </c>
      <c r="Q5646" s="29" t="s">
        <v>24553</v>
      </c>
      <c r="AT5646" s="3">
        <v>100</v>
      </c>
      <c r="AU5646" s="3">
        <v>90.994641094985667</v>
      </c>
      <c r="AV5646" s="3">
        <v>82.097868000682709</v>
      </c>
      <c r="AW5646" s="3">
        <v>83.136034142075644</v>
      </c>
      <c r="AX5646" s="3">
        <v>60.696999306342661</v>
      </c>
      <c r="AY5646" s="3">
        <v>53.535805810602987</v>
      </c>
      <c r="AZ5646" s="3">
        <v>58.160513493954156</v>
      </c>
      <c r="BA5646" s="3">
        <v>48.907282804902799</v>
      </c>
      <c r="BB5646" s="3">
        <v>71.029291925994357</v>
      </c>
      <c r="BC5646" s="31">
        <v>85.302372600175403</v>
      </c>
    </row>
    <row r="5647" spans="1:55" x14ac:dyDescent="0.55000000000000004">
      <c r="A5647" s="21" t="s">
        <v>6</v>
      </c>
      <c r="B5647" s="21" t="s">
        <v>17558</v>
      </c>
      <c r="C5647" s="21" t="s">
        <v>13772</v>
      </c>
      <c r="D5647" s="27" t="s">
        <v>13773</v>
      </c>
      <c r="E5647" s="4">
        <v>0</v>
      </c>
      <c r="F5647" s="4">
        <v>0</v>
      </c>
      <c r="G5647" s="4">
        <v>0</v>
      </c>
      <c r="H5647" s="62">
        <v>2</v>
      </c>
      <c r="J5647" s="28">
        <v>1</v>
      </c>
      <c r="K5647" s="12" t="s">
        <v>24553</v>
      </c>
      <c r="L5647" s="12" t="s">
        <v>24553</v>
      </c>
      <c r="M5647" s="12" t="s">
        <v>24553</v>
      </c>
      <c r="N5647" s="12" t="s">
        <v>24553</v>
      </c>
      <c r="O5647" s="12" t="s">
        <v>24553</v>
      </c>
      <c r="P5647" s="12" t="s">
        <v>24553</v>
      </c>
      <c r="Q5647" s="29" t="s">
        <v>24553</v>
      </c>
      <c r="AT5647" s="3">
        <v>61.670109378286654</v>
      </c>
      <c r="AU5647" s="3">
        <v>77.054303091382266</v>
      </c>
      <c r="AV5647" s="3">
        <v>69.78752029585344</v>
      </c>
      <c r="AW5647" s="3">
        <v>59.393631923806979</v>
      </c>
      <c r="AX5647" s="3">
        <v>61.225450283078175</v>
      </c>
      <c r="AY5647" s="3">
        <v>72.097206991836956</v>
      </c>
      <c r="AZ5647" s="3">
        <v>67.894162585468862</v>
      </c>
      <c r="BA5647" s="3">
        <v>100</v>
      </c>
      <c r="BB5647" s="3">
        <v>52.084550891134576</v>
      </c>
      <c r="BC5647" s="31">
        <v>84.200559084204812</v>
      </c>
    </row>
    <row r="5648" spans="1:55" x14ac:dyDescent="0.55000000000000004">
      <c r="A5648" s="21" t="s">
        <v>6</v>
      </c>
      <c r="B5648" s="21" t="s">
        <v>23287</v>
      </c>
      <c r="C5648" s="21" t="s">
        <v>5600</v>
      </c>
      <c r="D5648" s="27" t="s">
        <v>5601</v>
      </c>
      <c r="E5648" s="4">
        <v>1</v>
      </c>
      <c r="F5648" s="4">
        <v>31</v>
      </c>
      <c r="G5648" s="4">
        <v>3</v>
      </c>
      <c r="H5648" s="62">
        <v>30</v>
      </c>
      <c r="J5648" s="28">
        <v>1</v>
      </c>
      <c r="K5648" s="13" t="s">
        <v>24548</v>
      </c>
      <c r="L5648" s="12" t="s">
        <v>24553</v>
      </c>
      <c r="M5648" s="12" t="s">
        <v>24553</v>
      </c>
      <c r="N5648" s="12" t="s">
        <v>24553</v>
      </c>
      <c r="O5648" s="12" t="s">
        <v>24553</v>
      </c>
      <c r="P5648" s="14" t="s">
        <v>24551</v>
      </c>
      <c r="Q5648" s="29" t="s">
        <v>24553</v>
      </c>
      <c r="R5648" s="3">
        <v>57.281615544579935</v>
      </c>
      <c r="S5648" s="3">
        <v>56.919336641197418</v>
      </c>
      <c r="T5648" s="3">
        <v>95.015824792262507</v>
      </c>
      <c r="U5648" s="3">
        <v>92.006870644205193</v>
      </c>
      <c r="V5648" s="3">
        <v>100</v>
      </c>
      <c r="W5648" s="3">
        <v>87.337281100856401</v>
      </c>
      <c r="X5648" s="3">
        <v>96.057626241011249</v>
      </c>
      <c r="Y5648" s="32">
        <v>79.578117854606063</v>
      </c>
      <c r="Z5648" s="50">
        <v>2.6518803111837502E-2</v>
      </c>
      <c r="AA5648" s="3">
        <v>88.742179452175051</v>
      </c>
      <c r="AB5648" s="3">
        <v>73.663989904636523</v>
      </c>
      <c r="AC5648" s="3">
        <v>85.810189155077566</v>
      </c>
      <c r="AD5648" s="3">
        <v>100</v>
      </c>
      <c r="AE5648" s="3">
        <v>97.951217210821298</v>
      </c>
      <c r="AF5648" s="3">
        <v>88.269501225401825</v>
      </c>
      <c r="AG5648" s="3">
        <v>89.812149507533746</v>
      </c>
      <c r="AH5648" s="32">
        <v>83.739015115185779</v>
      </c>
      <c r="AI5648" s="50">
        <v>0.523306627089281</v>
      </c>
      <c r="AJ5648" s="3">
        <v>52.645963425776266</v>
      </c>
      <c r="AK5648" s="3">
        <v>31.707641665844488</v>
      </c>
      <c r="AL5648" s="3">
        <v>30.883850760191763</v>
      </c>
      <c r="AM5648" s="3">
        <v>40.227515604799649</v>
      </c>
      <c r="AN5648" s="3">
        <v>46.145553417451055</v>
      </c>
      <c r="AO5648" s="3">
        <v>64.19221257264357</v>
      </c>
      <c r="AP5648" s="3">
        <v>68.066457021163984</v>
      </c>
      <c r="AQ5648" s="3">
        <v>100</v>
      </c>
      <c r="AR5648" s="3">
        <v>67.208599955795862</v>
      </c>
      <c r="AS5648" s="31">
        <v>40.536679258527499</v>
      </c>
      <c r="AT5648" s="3">
        <v>72.912011728180104</v>
      </c>
      <c r="AU5648" s="3">
        <v>72.393649107201711</v>
      </c>
      <c r="AV5648" s="3">
        <v>81.369844821554679</v>
      </c>
      <c r="AW5648" s="3">
        <v>80.72486669548158</v>
      </c>
      <c r="AX5648" s="3">
        <v>82.215013754773409</v>
      </c>
      <c r="AY5648" s="3">
        <v>92.628083920996801</v>
      </c>
      <c r="AZ5648" s="3">
        <v>90.545112595989011</v>
      </c>
      <c r="BA5648" s="3">
        <v>100</v>
      </c>
      <c r="BB5648" s="3">
        <v>93.301131146062545</v>
      </c>
      <c r="BC5648" s="31">
        <v>79.420011854887491</v>
      </c>
    </row>
    <row r="5649" spans="1:55" x14ac:dyDescent="0.55000000000000004">
      <c r="A5649" s="21" t="s">
        <v>6</v>
      </c>
      <c r="B5649" s="21" t="s">
        <v>22434</v>
      </c>
      <c r="C5649" s="21" t="s">
        <v>1836</v>
      </c>
      <c r="D5649" s="27" t="s">
        <v>1837</v>
      </c>
      <c r="E5649" s="4">
        <v>0</v>
      </c>
      <c r="F5649" s="4">
        <v>12</v>
      </c>
      <c r="G5649" s="4">
        <v>1</v>
      </c>
      <c r="H5649" s="62">
        <v>7</v>
      </c>
      <c r="J5649" s="28">
        <v>1</v>
      </c>
      <c r="K5649" s="13" t="s">
        <v>24548</v>
      </c>
      <c r="L5649" s="12" t="s">
        <v>24553</v>
      </c>
      <c r="M5649" s="12" t="s">
        <v>24553</v>
      </c>
      <c r="N5649" s="12" t="s">
        <v>24553</v>
      </c>
      <c r="O5649" s="12" t="s">
        <v>24553</v>
      </c>
      <c r="P5649" s="14" t="s">
        <v>24551</v>
      </c>
      <c r="Q5649" s="29" t="s">
        <v>24553</v>
      </c>
      <c r="AA5649" s="3">
        <v>64.828361670557911</v>
      </c>
      <c r="AB5649" s="3">
        <v>62.43334302146102</v>
      </c>
      <c r="AC5649" s="3">
        <v>78.14018358439634</v>
      </c>
      <c r="AD5649" s="3">
        <v>86.425694764135727</v>
      </c>
      <c r="AE5649" s="3">
        <v>100</v>
      </c>
      <c r="AF5649" s="3">
        <v>95.082184368816641</v>
      </c>
      <c r="AG5649" s="3">
        <v>90.178427409190803</v>
      </c>
      <c r="AH5649" s="32">
        <v>94.798625360663465</v>
      </c>
      <c r="AI5649" s="50">
        <v>8.4124718745202092E-3</v>
      </c>
      <c r="AJ5649" s="3">
        <v>100</v>
      </c>
      <c r="AK5649" s="3">
        <v>54.546678476596902</v>
      </c>
      <c r="AL5649" s="3">
        <v>46.786352810268177</v>
      </c>
      <c r="AM5649" s="3">
        <v>73.51238923672031</v>
      </c>
      <c r="AN5649" s="3">
        <v>64.70952856479019</v>
      </c>
      <c r="AO5649" s="3">
        <v>95.913146960455236</v>
      </c>
      <c r="AP5649" s="3">
        <v>81.81876255251035</v>
      </c>
      <c r="AQ5649" s="3">
        <v>87.262966480127773</v>
      </c>
      <c r="AR5649" s="3">
        <v>87.50686130649747</v>
      </c>
      <c r="AS5649" s="31">
        <v>49.36876584888963</v>
      </c>
      <c r="AT5649" s="3">
        <v>75.9865286305822</v>
      </c>
      <c r="AU5649" s="3">
        <v>81.779946313731017</v>
      </c>
      <c r="AV5649" s="3">
        <v>76.373045582846373</v>
      </c>
      <c r="AW5649" s="3">
        <v>90.682936122461044</v>
      </c>
      <c r="AX5649" s="3">
        <v>90.056951581574822</v>
      </c>
      <c r="AY5649" s="3">
        <v>90.398733309180756</v>
      </c>
      <c r="AZ5649" s="3">
        <v>90.810755802056136</v>
      </c>
      <c r="BA5649" s="3">
        <v>100</v>
      </c>
      <c r="BB5649" s="3">
        <v>86.81826168597037</v>
      </c>
      <c r="BC5649" s="31">
        <v>72.671927267791986</v>
      </c>
    </row>
    <row r="5650" spans="1:55" x14ac:dyDescent="0.55000000000000004">
      <c r="A5650" s="21" t="s">
        <v>6</v>
      </c>
      <c r="B5650" s="21" t="s">
        <v>18384</v>
      </c>
      <c r="C5650" s="21" t="s">
        <v>6098</v>
      </c>
      <c r="D5650" s="27" t="s">
        <v>6099</v>
      </c>
      <c r="E5650" s="4">
        <v>0</v>
      </c>
      <c r="F5650" s="4">
        <v>0</v>
      </c>
      <c r="G5650" s="4">
        <v>0</v>
      </c>
      <c r="H5650" s="62">
        <v>9</v>
      </c>
      <c r="J5650" s="28">
        <v>1</v>
      </c>
      <c r="K5650" s="12" t="s">
        <v>24553</v>
      </c>
      <c r="L5650" s="12" t="s">
        <v>24553</v>
      </c>
      <c r="M5650" s="12" t="s">
        <v>24553</v>
      </c>
      <c r="N5650" s="12" t="s">
        <v>24553</v>
      </c>
      <c r="O5650" s="12" t="s">
        <v>24553</v>
      </c>
      <c r="P5650" s="12" t="s">
        <v>24553</v>
      </c>
      <c r="Q5650" s="29" t="s">
        <v>24553</v>
      </c>
      <c r="AT5650" s="3">
        <v>35.055629512583714</v>
      </c>
      <c r="AU5650" s="3">
        <v>36.605069709137602</v>
      </c>
      <c r="AV5650" s="3">
        <v>45.188329922273709</v>
      </c>
      <c r="AW5650" s="3">
        <v>42.565348788585084</v>
      </c>
      <c r="AX5650" s="3">
        <v>33.778110651128856</v>
      </c>
      <c r="AY5650" s="3">
        <v>56.995043068486005</v>
      </c>
      <c r="AZ5650" s="3">
        <v>69.403049542857289</v>
      </c>
      <c r="BA5650" s="3">
        <v>88.098608036514023</v>
      </c>
      <c r="BB5650" s="3">
        <v>100</v>
      </c>
      <c r="BC5650" s="31">
        <v>89.644849440305066</v>
      </c>
    </row>
    <row r="5651" spans="1:55" x14ac:dyDescent="0.55000000000000004">
      <c r="A5651" s="21" t="s">
        <v>6</v>
      </c>
      <c r="B5651" s="21" t="s">
        <v>17490</v>
      </c>
      <c r="C5651" s="21" t="s">
        <v>11831</v>
      </c>
      <c r="D5651" s="27" t="s">
        <v>11832</v>
      </c>
      <c r="E5651" s="4">
        <v>0</v>
      </c>
      <c r="F5651" s="4">
        <v>0</v>
      </c>
      <c r="G5651" s="4">
        <v>0</v>
      </c>
      <c r="H5651" s="62">
        <v>2</v>
      </c>
      <c r="J5651" s="28">
        <v>1</v>
      </c>
      <c r="K5651" s="13" t="s">
        <v>24548</v>
      </c>
      <c r="L5651" s="12" t="s">
        <v>24553</v>
      </c>
      <c r="M5651" s="12" t="s">
        <v>24553</v>
      </c>
      <c r="N5651" s="12" t="s">
        <v>24553</v>
      </c>
      <c r="O5651" s="12" t="s">
        <v>24553</v>
      </c>
      <c r="P5651" s="12" t="s">
        <v>24553</v>
      </c>
      <c r="Q5651" s="29" t="s">
        <v>24553</v>
      </c>
      <c r="AT5651" s="3">
        <v>63.205803936055936</v>
      </c>
      <c r="AU5651" s="3">
        <v>75.02961332030479</v>
      </c>
      <c r="AV5651" s="3">
        <v>100</v>
      </c>
      <c r="AW5651" s="3">
        <v>78.086322910827448</v>
      </c>
      <c r="AX5651" s="3">
        <v>49.569138502461847</v>
      </c>
      <c r="AY5651" s="3">
        <v>58.589525981741417</v>
      </c>
      <c r="AZ5651" s="3">
        <v>73.815798230844308</v>
      </c>
      <c r="BA5651" s="3">
        <v>72.62002314295512</v>
      </c>
      <c r="BB5651" s="3">
        <v>88.821480303780405</v>
      </c>
      <c r="BC5651" s="31">
        <v>81.384432543514222</v>
      </c>
    </row>
    <row r="5652" spans="1:55" x14ac:dyDescent="0.55000000000000004">
      <c r="A5652" s="21" t="s">
        <v>6</v>
      </c>
      <c r="B5652" s="21" t="s">
        <v>20334</v>
      </c>
      <c r="C5652" s="21" t="s">
        <v>2760</v>
      </c>
      <c r="D5652" s="27" t="s">
        <v>2761</v>
      </c>
      <c r="E5652" s="4">
        <v>0</v>
      </c>
      <c r="F5652" s="4">
        <v>2</v>
      </c>
      <c r="G5652" s="4">
        <v>0</v>
      </c>
      <c r="H5652" s="62">
        <v>18</v>
      </c>
      <c r="J5652" s="28">
        <v>1</v>
      </c>
      <c r="K5652" s="13" t="s">
        <v>24548</v>
      </c>
      <c r="L5652" s="12" t="s">
        <v>24553</v>
      </c>
      <c r="M5652" s="12" t="s">
        <v>24553</v>
      </c>
      <c r="N5652" s="12" t="s">
        <v>24553</v>
      </c>
      <c r="O5652" s="12" t="s">
        <v>24553</v>
      </c>
      <c r="P5652" s="12" t="s">
        <v>24553</v>
      </c>
      <c r="Q5652" s="29" t="s">
        <v>24553</v>
      </c>
      <c r="AA5652" s="3">
        <v>51.460854533028019</v>
      </c>
      <c r="AB5652" s="3">
        <v>44.214948527644445</v>
      </c>
      <c r="AC5652" s="3">
        <v>49.451199318543829</v>
      </c>
      <c r="AD5652" s="3">
        <v>66.000809968693645</v>
      </c>
      <c r="AE5652" s="3">
        <v>62.289061922942892</v>
      </c>
      <c r="AF5652" s="3">
        <v>100</v>
      </c>
      <c r="AG5652" s="3">
        <v>69.602049270807257</v>
      </c>
      <c r="AH5652" s="32">
        <v>85.474788202869036</v>
      </c>
      <c r="AI5652" s="50">
        <v>0.276440337659282</v>
      </c>
      <c r="AT5652" s="3">
        <v>53.438950441767055</v>
      </c>
      <c r="AU5652" s="3">
        <v>59.388968478292071</v>
      </c>
      <c r="AV5652" s="3">
        <v>58.755383371653046</v>
      </c>
      <c r="AW5652" s="3">
        <v>65.708768497897708</v>
      </c>
      <c r="AX5652" s="3">
        <v>58.209831104960962</v>
      </c>
      <c r="AY5652" s="3">
        <v>69.71464136339354</v>
      </c>
      <c r="AZ5652" s="3">
        <v>73.366317506704732</v>
      </c>
      <c r="BA5652" s="3">
        <v>91.000515840383798</v>
      </c>
      <c r="BB5652" s="3">
        <v>100</v>
      </c>
      <c r="BC5652" s="31">
        <v>98.642980714948976</v>
      </c>
    </row>
    <row r="5653" spans="1:55" x14ac:dyDescent="0.55000000000000004">
      <c r="A5653" s="21" t="s">
        <v>6</v>
      </c>
      <c r="B5653" s="21" t="s">
        <v>17059</v>
      </c>
      <c r="C5653" s="21" t="s">
        <v>14085</v>
      </c>
      <c r="D5653" s="27" t="s">
        <v>14086</v>
      </c>
      <c r="E5653" s="4">
        <v>0</v>
      </c>
      <c r="F5653" s="4">
        <v>0</v>
      </c>
      <c r="G5653" s="4">
        <v>0</v>
      </c>
      <c r="H5653" s="62">
        <v>1</v>
      </c>
      <c r="J5653" s="28">
        <v>1</v>
      </c>
      <c r="K5653" s="13" t="s">
        <v>24548</v>
      </c>
      <c r="L5653" s="16" t="s">
        <v>16303</v>
      </c>
      <c r="M5653" s="17" t="s">
        <v>24549</v>
      </c>
      <c r="N5653" s="12" t="s">
        <v>24553</v>
      </c>
      <c r="O5653" s="12" t="s">
        <v>24553</v>
      </c>
      <c r="P5653" s="12" t="s">
        <v>24553</v>
      </c>
      <c r="Q5653" s="29" t="s">
        <v>24553</v>
      </c>
      <c r="AT5653" s="3">
        <v>100</v>
      </c>
      <c r="AU5653" s="3">
        <v>64.033014613780594</v>
      </c>
      <c r="AV5653" s="3">
        <v>66.954957480502344</v>
      </c>
      <c r="AW5653" s="3">
        <v>51.729012350578977</v>
      </c>
      <c r="AX5653" s="3">
        <v>43.039274084059294</v>
      </c>
      <c r="AY5653" s="3">
        <v>25.185028358701416</v>
      </c>
      <c r="AZ5653" s="3">
        <v>32.927211307645557</v>
      </c>
      <c r="BA5653" s="3">
        <v>16.895275946905986</v>
      </c>
      <c r="BB5653" s="3">
        <v>28.064999500194027</v>
      </c>
      <c r="BC5653" s="31">
        <v>13.892544282172569</v>
      </c>
    </row>
    <row r="5654" spans="1:55" x14ac:dyDescent="0.55000000000000004">
      <c r="A5654" s="21" t="s">
        <v>6</v>
      </c>
      <c r="B5654" s="21" t="s">
        <v>22682</v>
      </c>
      <c r="C5654" s="21" t="s">
        <v>14857</v>
      </c>
      <c r="D5654" s="27" t="s">
        <v>14858</v>
      </c>
      <c r="E5654" s="4">
        <v>0</v>
      </c>
      <c r="F5654" s="4">
        <v>0</v>
      </c>
      <c r="G5654" s="4">
        <v>3</v>
      </c>
      <c r="H5654" s="62">
        <v>2</v>
      </c>
      <c r="J5654" s="28">
        <v>1</v>
      </c>
      <c r="K5654" s="13" t="s">
        <v>24548</v>
      </c>
      <c r="L5654" s="12" t="s">
        <v>24553</v>
      </c>
      <c r="M5654" s="12" t="s">
        <v>24553</v>
      </c>
      <c r="N5654" s="12" t="s">
        <v>24553</v>
      </c>
      <c r="O5654" s="12" t="s">
        <v>24553</v>
      </c>
      <c r="P5654" s="12" t="s">
        <v>24553</v>
      </c>
      <c r="Q5654" s="30" t="s">
        <v>24552</v>
      </c>
      <c r="AJ5654" s="3">
        <v>39.376613132731251</v>
      </c>
      <c r="AK5654" s="3">
        <v>42.967636239755286</v>
      </c>
      <c r="AL5654" s="3">
        <v>41.316459496132737</v>
      </c>
      <c r="AM5654" s="3">
        <v>63.084598210555384</v>
      </c>
      <c r="AN5654" s="3">
        <v>62.589742659167783</v>
      </c>
      <c r="AO5654" s="3">
        <v>74.173476021842774</v>
      </c>
      <c r="AP5654" s="3">
        <v>72.628963246439426</v>
      </c>
      <c r="AQ5654" s="3">
        <v>68.468110443393158</v>
      </c>
      <c r="AR5654" s="3">
        <v>74.074291030992043</v>
      </c>
      <c r="AS5654" s="31">
        <v>100</v>
      </c>
      <c r="AT5654" s="3">
        <v>57.60765711648159</v>
      </c>
      <c r="AU5654" s="3">
        <v>64.314733698077575</v>
      </c>
      <c r="AV5654" s="3">
        <v>97.950080401223744</v>
      </c>
      <c r="AW5654" s="3">
        <v>54.187939898848015</v>
      </c>
      <c r="AX5654" s="3">
        <v>71.010929616007303</v>
      </c>
      <c r="AY5654" s="3">
        <v>79.406881329419306</v>
      </c>
      <c r="AZ5654" s="3">
        <v>77.393083948673976</v>
      </c>
      <c r="BA5654" s="3">
        <v>84.234581963873353</v>
      </c>
      <c r="BB5654" s="3">
        <v>100</v>
      </c>
      <c r="BC5654" s="31">
        <v>92.265981354360108</v>
      </c>
    </row>
    <row r="5655" spans="1:55" x14ac:dyDescent="0.55000000000000004">
      <c r="A5655" s="21" t="s">
        <v>6</v>
      </c>
      <c r="B5655" s="21" t="s">
        <v>17736</v>
      </c>
      <c r="C5655" s="21" t="s">
        <v>6971</v>
      </c>
      <c r="D5655" s="27" t="s">
        <v>6972</v>
      </c>
      <c r="E5655" s="4">
        <v>0</v>
      </c>
      <c r="F5655" s="4">
        <v>0</v>
      </c>
      <c r="G5655" s="4">
        <v>0</v>
      </c>
      <c r="H5655" s="62">
        <v>3</v>
      </c>
      <c r="J5655" s="28">
        <v>1</v>
      </c>
      <c r="K5655" s="13" t="s">
        <v>24548</v>
      </c>
      <c r="L5655" s="12" t="s">
        <v>24553</v>
      </c>
      <c r="M5655" s="12" t="s">
        <v>24553</v>
      </c>
      <c r="N5655" s="12" t="s">
        <v>24553</v>
      </c>
      <c r="O5655" s="12" t="s">
        <v>24553</v>
      </c>
      <c r="P5655" s="12" t="s">
        <v>24553</v>
      </c>
      <c r="Q5655" s="29" t="s">
        <v>24553</v>
      </c>
      <c r="AT5655" s="3">
        <v>63.486101097658995</v>
      </c>
      <c r="AU5655" s="3">
        <v>64.525685643776399</v>
      </c>
      <c r="AV5655" s="3">
        <v>65.983064675581417</v>
      </c>
      <c r="AW5655" s="3">
        <v>66.729139525080967</v>
      </c>
      <c r="AX5655" s="3">
        <v>60.350143435133297</v>
      </c>
      <c r="AY5655" s="3">
        <v>79.788196624868476</v>
      </c>
      <c r="AZ5655" s="3">
        <v>74.437728049310365</v>
      </c>
      <c r="BA5655" s="3">
        <v>100</v>
      </c>
      <c r="BB5655" s="3">
        <v>99.222762066634388</v>
      </c>
      <c r="BC5655" s="31">
        <v>84.569532892345336</v>
      </c>
    </row>
    <row r="5656" spans="1:55" x14ac:dyDescent="0.55000000000000004">
      <c r="A5656" s="21" t="s">
        <v>6</v>
      </c>
      <c r="B5656" s="21" t="s">
        <v>17807</v>
      </c>
      <c r="C5656" s="21" t="s">
        <v>10893</v>
      </c>
      <c r="D5656" s="27" t="s">
        <v>10894</v>
      </c>
      <c r="E5656" s="4">
        <v>0</v>
      </c>
      <c r="F5656" s="4">
        <v>0</v>
      </c>
      <c r="G5656" s="4">
        <v>0</v>
      </c>
      <c r="H5656" s="62">
        <v>3</v>
      </c>
      <c r="J5656" s="28">
        <v>1</v>
      </c>
      <c r="K5656" s="13" t="s">
        <v>24548</v>
      </c>
      <c r="L5656" s="16" t="s">
        <v>16303</v>
      </c>
      <c r="M5656" s="12" t="s">
        <v>24553</v>
      </c>
      <c r="N5656" s="12" t="s">
        <v>24553</v>
      </c>
      <c r="O5656" s="12" t="s">
        <v>24553</v>
      </c>
      <c r="P5656" s="14" t="s">
        <v>24551</v>
      </c>
      <c r="Q5656" s="29" t="s">
        <v>24553</v>
      </c>
      <c r="AT5656" s="3">
        <v>100</v>
      </c>
      <c r="AU5656" s="3">
        <v>90.098794786284898</v>
      </c>
      <c r="AV5656" s="3">
        <v>92.813146537034982</v>
      </c>
      <c r="AW5656" s="3">
        <v>84.274713582061594</v>
      </c>
      <c r="AX5656" s="3">
        <v>84.152346625893841</v>
      </c>
      <c r="AY5656" s="3">
        <v>74.92084018308492</v>
      </c>
      <c r="AZ5656" s="3">
        <v>69.592043266076402</v>
      </c>
      <c r="BA5656" s="3">
        <v>64.651452371147016</v>
      </c>
      <c r="BB5656" s="3">
        <v>57.394574142403613</v>
      </c>
      <c r="BC5656" s="31">
        <v>86.195874405391621</v>
      </c>
    </row>
    <row r="5657" spans="1:55" x14ac:dyDescent="0.55000000000000004">
      <c r="A5657" s="21" t="s">
        <v>6</v>
      </c>
      <c r="B5657" s="21" t="s">
        <v>18610</v>
      </c>
      <c r="C5657" s="21" t="s">
        <v>15936</v>
      </c>
      <c r="D5657" s="27" t="s">
        <v>15937</v>
      </c>
      <c r="E5657" s="4">
        <v>0</v>
      </c>
      <c r="F5657" s="4">
        <v>1</v>
      </c>
      <c r="G5657" s="4">
        <v>0</v>
      </c>
      <c r="H5657" s="62">
        <v>0</v>
      </c>
      <c r="J5657" s="28">
        <v>1</v>
      </c>
      <c r="K5657" s="12" t="s">
        <v>24553</v>
      </c>
      <c r="L5657" s="12" t="s">
        <v>24553</v>
      </c>
      <c r="M5657" s="12" t="s">
        <v>24553</v>
      </c>
      <c r="N5657" s="12" t="s">
        <v>24553</v>
      </c>
      <c r="O5657" s="12" t="s">
        <v>24553</v>
      </c>
      <c r="P5657" s="12" t="s">
        <v>24553</v>
      </c>
      <c r="Q5657" s="29" t="s">
        <v>24553</v>
      </c>
      <c r="AA5657" s="3">
        <v>84.728633080526222</v>
      </c>
      <c r="AB5657" s="3">
        <v>98.410936923654759</v>
      </c>
      <c r="AC5657" s="3">
        <v>63.383299435855299</v>
      </c>
      <c r="AD5657" s="3">
        <v>56.173210435129519</v>
      </c>
      <c r="AE5657" s="3">
        <v>47.404042062596915</v>
      </c>
      <c r="AF5657" s="3">
        <v>71.694546694584034</v>
      </c>
      <c r="AG5657" s="3">
        <v>90.223231770324929</v>
      </c>
      <c r="AH5657" s="32">
        <v>100</v>
      </c>
      <c r="AI5657" s="50">
        <v>6.6332600475202702E-2</v>
      </c>
    </row>
    <row r="5658" spans="1:55" x14ac:dyDescent="0.55000000000000004">
      <c r="A5658" s="21" t="s">
        <v>6</v>
      </c>
      <c r="B5658" s="21" t="s">
        <v>23001</v>
      </c>
      <c r="C5658" s="21" t="s">
        <v>15938</v>
      </c>
      <c r="D5658" s="27" t="s">
        <v>15939</v>
      </c>
      <c r="E5658" s="4">
        <v>1</v>
      </c>
      <c r="F5658" s="4">
        <v>0</v>
      </c>
      <c r="G5658" s="4">
        <v>1</v>
      </c>
      <c r="H5658" s="62">
        <v>0</v>
      </c>
      <c r="J5658" s="28">
        <v>1</v>
      </c>
      <c r="K5658" s="13" t="s">
        <v>24548</v>
      </c>
      <c r="L5658" s="16" t="s">
        <v>16303</v>
      </c>
      <c r="M5658" s="17" t="s">
        <v>24549</v>
      </c>
      <c r="N5658" s="12" t="s">
        <v>24553</v>
      </c>
      <c r="O5658" s="12" t="s">
        <v>24553</v>
      </c>
      <c r="P5658" s="12" t="s">
        <v>24553</v>
      </c>
      <c r="Q5658" s="29" t="s">
        <v>24553</v>
      </c>
      <c r="R5658" s="3">
        <v>100</v>
      </c>
      <c r="S5658" s="3">
        <v>94.485677652182886</v>
      </c>
      <c r="T5658" s="3">
        <v>29.462098531393423</v>
      </c>
      <c r="U5658" s="3">
        <v>25.533823484581138</v>
      </c>
      <c r="V5658" s="3">
        <v>16.715550845336324</v>
      </c>
      <c r="W5658" s="3">
        <v>22.477241484769067</v>
      </c>
      <c r="X5658" s="3">
        <v>14.9282924200702</v>
      </c>
      <c r="Y5658" s="32">
        <v>20.261872291802103</v>
      </c>
      <c r="Z5658" s="50">
        <v>3.4284757499362901E-4</v>
      </c>
      <c r="AJ5658" s="3">
        <v>100</v>
      </c>
      <c r="AK5658" s="3">
        <v>64.398357680012225</v>
      </c>
      <c r="AL5658" s="3">
        <v>65.163148230357962</v>
      </c>
      <c r="AM5658" s="3">
        <v>73.569679113672038</v>
      </c>
      <c r="AN5658" s="3">
        <v>42.429608385714538</v>
      </c>
      <c r="AO5658" s="3">
        <v>16.411748088332416</v>
      </c>
      <c r="AP5658" s="3">
        <v>17.717281507952809</v>
      </c>
      <c r="AQ5658" s="3">
        <v>6.0428143393608611</v>
      </c>
      <c r="AR5658" s="3">
        <v>7.874995486996796</v>
      </c>
      <c r="AS5658" s="31">
        <v>8.2314018084764644</v>
      </c>
    </row>
    <row r="5659" spans="1:55" x14ac:dyDescent="0.55000000000000004">
      <c r="A5659" s="21" t="s">
        <v>6</v>
      </c>
      <c r="B5659" s="21" t="s">
        <v>17971</v>
      </c>
      <c r="C5659" s="21" t="s">
        <v>6913</v>
      </c>
      <c r="D5659" s="27" t="s">
        <v>6914</v>
      </c>
      <c r="E5659" s="4">
        <v>0</v>
      </c>
      <c r="F5659" s="4">
        <v>0</v>
      </c>
      <c r="G5659" s="4">
        <v>0</v>
      </c>
      <c r="H5659" s="62">
        <v>4</v>
      </c>
      <c r="J5659" s="28">
        <v>1</v>
      </c>
      <c r="K5659" s="13" t="s">
        <v>24548</v>
      </c>
      <c r="L5659" s="12" t="s">
        <v>24553</v>
      </c>
      <c r="M5659" s="12" t="s">
        <v>24553</v>
      </c>
      <c r="N5659" s="12" t="s">
        <v>24553</v>
      </c>
      <c r="O5659" s="12" t="s">
        <v>24553</v>
      </c>
      <c r="P5659" s="12" t="s">
        <v>24553</v>
      </c>
      <c r="Q5659" s="29" t="s">
        <v>24553</v>
      </c>
      <c r="AT5659" s="3">
        <v>67.402129842686989</v>
      </c>
      <c r="AU5659" s="3">
        <v>71.931291383913347</v>
      </c>
      <c r="AV5659" s="3">
        <v>75.515108911170856</v>
      </c>
      <c r="AW5659" s="3">
        <v>75.499442565009488</v>
      </c>
      <c r="AX5659" s="3">
        <v>72.697246996131355</v>
      </c>
      <c r="AY5659" s="3">
        <v>94.892880540042555</v>
      </c>
      <c r="AZ5659" s="3">
        <v>100</v>
      </c>
      <c r="BA5659" s="3">
        <v>78.184159998308289</v>
      </c>
      <c r="BB5659" s="3">
        <v>84.061035390846584</v>
      </c>
      <c r="BC5659" s="31">
        <v>52.347111458375473</v>
      </c>
    </row>
    <row r="5660" spans="1:55" x14ac:dyDescent="0.55000000000000004">
      <c r="A5660" s="21" t="s">
        <v>6</v>
      </c>
      <c r="B5660" s="21" t="s">
        <v>19642</v>
      </c>
      <c r="C5660" s="21" t="s">
        <v>3798</v>
      </c>
      <c r="D5660" s="27" t="s">
        <v>3799</v>
      </c>
      <c r="E5660" s="4">
        <v>0</v>
      </c>
      <c r="F5660" s="4">
        <v>1</v>
      </c>
      <c r="G5660" s="4">
        <v>0</v>
      </c>
      <c r="H5660" s="62">
        <v>21</v>
      </c>
      <c r="J5660" s="28">
        <v>1</v>
      </c>
      <c r="K5660" s="13" t="s">
        <v>24548</v>
      </c>
      <c r="L5660" s="12" t="s">
        <v>24553</v>
      </c>
      <c r="M5660" s="12" t="s">
        <v>24553</v>
      </c>
      <c r="N5660" s="12" t="s">
        <v>24553</v>
      </c>
      <c r="O5660" s="12" t="s">
        <v>24553</v>
      </c>
      <c r="P5660" s="14" t="s">
        <v>24551</v>
      </c>
      <c r="Q5660" s="29" t="s">
        <v>24553</v>
      </c>
      <c r="AA5660" s="3">
        <v>64.017174935484732</v>
      </c>
      <c r="AB5660" s="3">
        <v>63.085086121994237</v>
      </c>
      <c r="AC5660" s="3">
        <v>84.356488486702403</v>
      </c>
      <c r="AD5660" s="3">
        <v>100</v>
      </c>
      <c r="AE5660" s="3">
        <v>25.525660948495794</v>
      </c>
      <c r="AF5660" s="3">
        <v>15.871810381562144</v>
      </c>
      <c r="AG5660" s="3">
        <v>8.1771127733701032</v>
      </c>
      <c r="AH5660" s="32">
        <v>6.3571749601727152</v>
      </c>
      <c r="AI5660" s="50">
        <v>3.0179856990010601E-3</v>
      </c>
      <c r="AT5660" s="3">
        <v>69.083357726276546</v>
      </c>
      <c r="AU5660" s="3">
        <v>70.317753388213092</v>
      </c>
      <c r="AV5660" s="3">
        <v>76.391114871798692</v>
      </c>
      <c r="AW5660" s="3">
        <v>79.602557198172946</v>
      </c>
      <c r="AX5660" s="3">
        <v>75.272272383040985</v>
      </c>
      <c r="AY5660" s="3">
        <v>75.535967471123499</v>
      </c>
      <c r="AZ5660" s="3">
        <v>81.615932309086816</v>
      </c>
      <c r="BA5660" s="3">
        <v>88.333094576182319</v>
      </c>
      <c r="BB5660" s="3">
        <v>100</v>
      </c>
      <c r="BC5660" s="31">
        <v>84.667586241316329</v>
      </c>
    </row>
    <row r="5661" spans="1:55" x14ac:dyDescent="0.55000000000000004">
      <c r="A5661" s="21" t="s">
        <v>6</v>
      </c>
      <c r="B5661" s="21" t="s">
        <v>22311</v>
      </c>
      <c r="C5661" s="21" t="s">
        <v>10340</v>
      </c>
      <c r="D5661" s="27" t="s">
        <v>10341</v>
      </c>
      <c r="E5661" s="4">
        <v>0</v>
      </c>
      <c r="F5661" s="4">
        <v>4</v>
      </c>
      <c r="G5661" s="4">
        <v>1</v>
      </c>
      <c r="H5661" s="62">
        <v>8</v>
      </c>
      <c r="J5661" s="28">
        <v>1</v>
      </c>
      <c r="K5661" s="12" t="s">
        <v>24553</v>
      </c>
      <c r="L5661" s="12" t="s">
        <v>24553</v>
      </c>
      <c r="M5661" s="12" t="s">
        <v>24553</v>
      </c>
      <c r="N5661" s="12" t="s">
        <v>24553</v>
      </c>
      <c r="O5661" s="12" t="s">
        <v>24553</v>
      </c>
      <c r="P5661" s="12" t="s">
        <v>24553</v>
      </c>
      <c r="Q5661" s="29" t="s">
        <v>24553</v>
      </c>
      <c r="AA5661" s="3">
        <v>88.4134335296758</v>
      </c>
      <c r="AB5661" s="3">
        <v>90.26511428227623</v>
      </c>
      <c r="AC5661" s="3">
        <v>97.934222272116102</v>
      </c>
      <c r="AD5661" s="3">
        <v>100</v>
      </c>
      <c r="AE5661" s="3">
        <v>73.720705746098744</v>
      </c>
      <c r="AF5661" s="3">
        <v>82.491357814272277</v>
      </c>
      <c r="AG5661" s="3">
        <v>64.365517170128285</v>
      </c>
      <c r="AH5661" s="32">
        <v>49.846440130492844</v>
      </c>
      <c r="AI5661" s="50">
        <v>1.7213992463865201E-2</v>
      </c>
      <c r="AJ5661" s="3">
        <v>16.879839850153061</v>
      </c>
      <c r="AK5661" s="3">
        <v>31.327010109589366</v>
      </c>
      <c r="AL5661" s="3">
        <v>36.451392431257609</v>
      </c>
      <c r="AM5661" s="3">
        <v>34.108460355594154</v>
      </c>
      <c r="AN5661" s="3">
        <v>43.839604300831233</v>
      </c>
      <c r="AO5661" s="3">
        <v>100</v>
      </c>
      <c r="AP5661" s="3">
        <v>55.871841924524489</v>
      </c>
      <c r="AQ5661" s="3">
        <v>47.427266760439288</v>
      </c>
      <c r="AR5661" s="3">
        <v>61.75313884317184</v>
      </c>
      <c r="AS5661" s="31">
        <v>33.365989872526988</v>
      </c>
      <c r="AT5661" s="3">
        <v>93.364370435323323</v>
      </c>
      <c r="AU5661" s="3">
        <v>100</v>
      </c>
      <c r="AV5661" s="3">
        <v>83.91292661230564</v>
      </c>
      <c r="AW5661" s="3">
        <v>86.317885777290186</v>
      </c>
      <c r="AX5661" s="3">
        <v>85.210042994983297</v>
      </c>
      <c r="AY5661" s="3">
        <v>75.569236666389898</v>
      </c>
      <c r="AZ5661" s="3">
        <v>71.663265291577289</v>
      </c>
      <c r="BA5661" s="3">
        <v>71.940673318116382</v>
      </c>
      <c r="BB5661" s="3">
        <v>57.068536118767312</v>
      </c>
      <c r="BC5661" s="31">
        <v>66.275982623075052</v>
      </c>
    </row>
    <row r="5662" spans="1:55" x14ac:dyDescent="0.55000000000000004">
      <c r="A5662" s="21" t="s">
        <v>6</v>
      </c>
      <c r="B5662" s="21" t="s">
        <v>24484</v>
      </c>
      <c r="C5662" s="21" t="s">
        <v>4918</v>
      </c>
      <c r="D5662" s="27" t="s">
        <v>4919</v>
      </c>
      <c r="E5662" s="4">
        <v>58</v>
      </c>
      <c r="F5662" s="4">
        <v>1</v>
      </c>
      <c r="G5662" s="4">
        <v>54</v>
      </c>
      <c r="H5662" s="62">
        <v>7</v>
      </c>
      <c r="J5662" s="28">
        <v>1</v>
      </c>
      <c r="K5662" s="13" t="s">
        <v>24548</v>
      </c>
      <c r="L5662" s="12" t="s">
        <v>24553</v>
      </c>
      <c r="M5662" s="12" t="s">
        <v>24553</v>
      </c>
      <c r="N5662" s="12" t="s">
        <v>24553</v>
      </c>
      <c r="O5662" s="12" t="s">
        <v>24553</v>
      </c>
      <c r="P5662" s="12" t="s">
        <v>24553</v>
      </c>
      <c r="Q5662" s="29" t="s">
        <v>24553</v>
      </c>
      <c r="R5662" s="3">
        <v>100</v>
      </c>
      <c r="S5662" s="3">
        <v>94.463183715691599</v>
      </c>
      <c r="T5662" s="3">
        <v>89.610534773295399</v>
      </c>
      <c r="U5662" s="3">
        <v>90.663340617980666</v>
      </c>
      <c r="V5662" s="3">
        <v>49.98068243782118</v>
      </c>
      <c r="W5662" s="3">
        <v>54.34824613399504</v>
      </c>
      <c r="X5662" s="3">
        <v>38.791294925072677</v>
      </c>
      <c r="Y5662" s="32">
        <v>37.776889745093698</v>
      </c>
      <c r="Z5662" s="50">
        <v>2.8182133170221699E-4</v>
      </c>
      <c r="AA5662" s="3">
        <v>100</v>
      </c>
      <c r="AB5662" s="3">
        <v>97.847717861246906</v>
      </c>
      <c r="AC5662" s="3">
        <v>76.576337037614678</v>
      </c>
      <c r="AD5662" s="3">
        <v>79.154776425150942</v>
      </c>
      <c r="AE5662" s="3">
        <v>34.865098580244407</v>
      </c>
      <c r="AF5662" s="3">
        <v>40.783750422876949</v>
      </c>
      <c r="AG5662" s="3">
        <v>27.143407207481978</v>
      </c>
      <c r="AH5662" s="32">
        <v>35.780731254937265</v>
      </c>
      <c r="AI5662" s="50">
        <v>1.6099301717245301E-3</v>
      </c>
      <c r="AJ5662" s="3">
        <v>77.159075727250581</v>
      </c>
      <c r="AK5662" s="3">
        <v>100</v>
      </c>
      <c r="AL5662" s="3">
        <v>94.975471450410367</v>
      </c>
      <c r="AM5662" s="3">
        <v>91.699035528191843</v>
      </c>
      <c r="AN5662" s="3">
        <v>86.178216657754319</v>
      </c>
      <c r="AO5662" s="3">
        <v>64.064227632173711</v>
      </c>
      <c r="AP5662" s="3">
        <v>72.312260114640139</v>
      </c>
      <c r="AQ5662" s="3">
        <v>60.029174088514502</v>
      </c>
      <c r="AR5662" s="3">
        <v>49.682476179944203</v>
      </c>
      <c r="AS5662" s="31">
        <v>49.987838541902782</v>
      </c>
      <c r="AT5662" s="3">
        <v>100</v>
      </c>
      <c r="AU5662" s="3">
        <v>83.725765531124267</v>
      </c>
      <c r="AV5662" s="3">
        <v>90.99722856601359</v>
      </c>
      <c r="AW5662" s="3">
        <v>92.837038863856591</v>
      </c>
      <c r="AX5662" s="3">
        <v>89.479022298056393</v>
      </c>
      <c r="AY5662" s="3">
        <v>78.546599024495421</v>
      </c>
      <c r="AZ5662" s="3">
        <v>90.665787757705019</v>
      </c>
      <c r="BA5662" s="3">
        <v>61.813277907681652</v>
      </c>
      <c r="BB5662" s="3">
        <v>54.868522780044614</v>
      </c>
      <c r="BC5662" s="31">
        <v>48.850182610324055</v>
      </c>
    </row>
    <row r="5663" spans="1:55" x14ac:dyDescent="0.55000000000000004">
      <c r="A5663" s="21" t="s">
        <v>6</v>
      </c>
      <c r="B5663" s="21" t="s">
        <v>19901</v>
      </c>
      <c r="C5663" s="21" t="s">
        <v>9670</v>
      </c>
      <c r="D5663" s="27" t="s">
        <v>9671</v>
      </c>
      <c r="E5663" s="4">
        <v>0</v>
      </c>
      <c r="F5663" s="4">
        <v>2</v>
      </c>
      <c r="G5663" s="4">
        <v>0</v>
      </c>
      <c r="H5663" s="62">
        <v>3</v>
      </c>
      <c r="J5663" s="28">
        <v>1</v>
      </c>
      <c r="K5663" s="13" t="s">
        <v>24548</v>
      </c>
      <c r="L5663" s="12" t="s">
        <v>24553</v>
      </c>
      <c r="M5663" s="12" t="s">
        <v>24553</v>
      </c>
      <c r="N5663" s="12" t="s">
        <v>24553</v>
      </c>
      <c r="O5663" s="12" t="s">
        <v>24553</v>
      </c>
      <c r="P5663" s="12" t="s">
        <v>24553</v>
      </c>
      <c r="Q5663" s="29" t="s">
        <v>24553</v>
      </c>
      <c r="AA5663" s="3">
        <v>95.078509756749227</v>
      </c>
      <c r="AB5663" s="3">
        <v>94.379439474656962</v>
      </c>
      <c r="AC5663" s="3">
        <v>100</v>
      </c>
      <c r="AD5663" s="3">
        <v>98.308006441773315</v>
      </c>
      <c r="AE5663" s="3">
        <v>61.322938384707612</v>
      </c>
      <c r="AF5663" s="3">
        <v>57.241257128166048</v>
      </c>
      <c r="AG5663" s="3">
        <v>38.172680383168398</v>
      </c>
      <c r="AH5663" s="32">
        <v>33.012729248852821</v>
      </c>
      <c r="AI5663" s="50">
        <v>8.1192966701973705E-4</v>
      </c>
      <c r="AT5663" s="3">
        <v>83.047854697957973</v>
      </c>
      <c r="AU5663" s="3">
        <v>62.005417107289709</v>
      </c>
      <c r="AV5663" s="3">
        <v>64.071477929120348</v>
      </c>
      <c r="AW5663" s="3">
        <v>60.355174102600074</v>
      </c>
      <c r="AX5663" s="3">
        <v>100</v>
      </c>
      <c r="AY5663" s="3">
        <v>79.720262564271366</v>
      </c>
      <c r="AZ5663" s="3">
        <v>87.819211051287226</v>
      </c>
      <c r="BA5663" s="3">
        <v>68.334770710691345</v>
      </c>
      <c r="BB5663" s="3">
        <v>48.924126303089317</v>
      </c>
      <c r="BC5663" s="31">
        <v>67.613266013272238</v>
      </c>
    </row>
    <row r="5664" spans="1:55" x14ac:dyDescent="0.55000000000000004">
      <c r="A5664" s="21" t="s">
        <v>6</v>
      </c>
      <c r="B5664" s="21" t="s">
        <v>21343</v>
      </c>
      <c r="C5664" s="21" t="s">
        <v>13102</v>
      </c>
      <c r="D5664" s="27" t="s">
        <v>13103</v>
      </c>
      <c r="E5664" s="4">
        <v>0</v>
      </c>
      <c r="F5664" s="4">
        <v>6</v>
      </c>
      <c r="G5664" s="4">
        <v>0</v>
      </c>
      <c r="H5664" s="62">
        <v>13</v>
      </c>
      <c r="J5664" s="28">
        <v>1</v>
      </c>
      <c r="K5664" s="12" t="s">
        <v>24553</v>
      </c>
      <c r="L5664" s="12" t="s">
        <v>24553</v>
      </c>
      <c r="M5664" s="12" t="s">
        <v>24553</v>
      </c>
      <c r="N5664" s="12" t="s">
        <v>24553</v>
      </c>
      <c r="O5664" s="12" t="s">
        <v>24553</v>
      </c>
      <c r="P5664" s="12" t="s">
        <v>24553</v>
      </c>
      <c r="Q5664" s="29" t="s">
        <v>24553</v>
      </c>
      <c r="AA5664" s="3">
        <v>100</v>
      </c>
      <c r="AB5664" s="3">
        <v>96.337708360715851</v>
      </c>
      <c r="AC5664" s="3">
        <v>55.796412001209653</v>
      </c>
      <c r="AD5664" s="3">
        <v>65.217085612298689</v>
      </c>
      <c r="AE5664" s="3">
        <v>12.556364342334167</v>
      </c>
      <c r="AF5664" s="3">
        <v>16.540726199967672</v>
      </c>
      <c r="AG5664" s="3">
        <v>18.410740194513718</v>
      </c>
      <c r="AH5664" s="32">
        <v>19.283555397198143</v>
      </c>
      <c r="AI5664" s="50">
        <v>1.0850281595180999E-3</v>
      </c>
      <c r="AT5664" s="3">
        <v>100</v>
      </c>
      <c r="AU5664" s="3">
        <v>93.47759403520422</v>
      </c>
      <c r="AV5664" s="3">
        <v>81.539302073808614</v>
      </c>
      <c r="AW5664" s="3">
        <v>73.853226862703508</v>
      </c>
      <c r="AX5664" s="3">
        <v>69.867134301169514</v>
      </c>
      <c r="AY5664" s="3">
        <v>61.657851154272315</v>
      </c>
      <c r="AZ5664" s="3">
        <v>64.919784931177773</v>
      </c>
      <c r="BA5664" s="3">
        <v>51.648498976253862</v>
      </c>
      <c r="BB5664" s="3">
        <v>35.816188858562079</v>
      </c>
      <c r="BC5664" s="31">
        <v>70.137407915306397</v>
      </c>
    </row>
    <row r="5665" spans="1:55" x14ac:dyDescent="0.55000000000000004">
      <c r="A5665" s="21" t="s">
        <v>6</v>
      </c>
      <c r="B5665" s="21" t="s">
        <v>16887</v>
      </c>
      <c r="C5665" s="21" t="s">
        <v>10735</v>
      </c>
      <c r="D5665" s="27" t="s">
        <v>10736</v>
      </c>
      <c r="E5665" s="4">
        <v>0</v>
      </c>
      <c r="F5665" s="4">
        <v>0</v>
      </c>
      <c r="G5665" s="4">
        <v>0</v>
      </c>
      <c r="H5665" s="62">
        <v>1</v>
      </c>
      <c r="J5665" s="28">
        <v>1</v>
      </c>
      <c r="K5665" s="13" t="s">
        <v>24548</v>
      </c>
      <c r="L5665" s="12" t="s">
        <v>24553</v>
      </c>
      <c r="M5665" s="12" t="s">
        <v>24553</v>
      </c>
      <c r="N5665" s="12" t="s">
        <v>24553</v>
      </c>
      <c r="O5665" s="12" t="s">
        <v>24553</v>
      </c>
      <c r="P5665" s="12" t="s">
        <v>24553</v>
      </c>
      <c r="Q5665" s="29" t="s">
        <v>24553</v>
      </c>
      <c r="AT5665" s="3">
        <v>100</v>
      </c>
      <c r="AU5665" s="3">
        <v>89.419713772568542</v>
      </c>
      <c r="AV5665" s="3">
        <v>63.708711723600722</v>
      </c>
      <c r="AW5665" s="3">
        <v>70.948129588724456</v>
      </c>
      <c r="AX5665" s="3">
        <v>79.22008117783912</v>
      </c>
      <c r="AY5665" s="3">
        <v>46.253710970542443</v>
      </c>
      <c r="AZ5665" s="3">
        <v>60.759509318731389</v>
      </c>
      <c r="BA5665" s="3">
        <v>39.742892011150381</v>
      </c>
      <c r="BB5665" s="3">
        <v>23.937636698982825</v>
      </c>
      <c r="BC5665" s="31">
        <v>52.82837634455656</v>
      </c>
    </row>
    <row r="5666" spans="1:55" x14ac:dyDescent="0.55000000000000004">
      <c r="A5666" s="21" t="s">
        <v>6</v>
      </c>
      <c r="B5666" s="21" t="s">
        <v>24232</v>
      </c>
      <c r="C5666" s="21" t="s">
        <v>2326</v>
      </c>
      <c r="D5666" s="27" t="s">
        <v>2327</v>
      </c>
      <c r="E5666" s="4">
        <v>13</v>
      </c>
      <c r="F5666" s="4">
        <v>3</v>
      </c>
      <c r="G5666" s="4">
        <v>26</v>
      </c>
      <c r="H5666" s="62">
        <v>38</v>
      </c>
      <c r="J5666" s="28">
        <v>1</v>
      </c>
      <c r="K5666" s="13" t="s">
        <v>24548</v>
      </c>
      <c r="L5666" s="16" t="s">
        <v>16303</v>
      </c>
      <c r="M5666" s="12" t="s">
        <v>24553</v>
      </c>
      <c r="N5666" s="12" t="s">
        <v>24553</v>
      </c>
      <c r="O5666" s="12" t="s">
        <v>24553</v>
      </c>
      <c r="P5666" s="14" t="s">
        <v>24551</v>
      </c>
      <c r="Q5666" s="29" t="s">
        <v>24553</v>
      </c>
      <c r="R5666" s="3">
        <v>50.44789069012765</v>
      </c>
      <c r="S5666" s="3">
        <v>48.444618433161843</v>
      </c>
      <c r="T5666" s="3">
        <v>99.691004818564366</v>
      </c>
      <c r="U5666" s="3">
        <v>100</v>
      </c>
      <c r="V5666" s="3">
        <v>84.660315844217521</v>
      </c>
      <c r="W5666" s="3">
        <v>85.995411015624839</v>
      </c>
      <c r="X5666" s="3">
        <v>72.379297610420664</v>
      </c>
      <c r="Y5666" s="32">
        <v>74.827512791870902</v>
      </c>
      <c r="Z5666" s="50">
        <v>1.0671020212225901E-4</v>
      </c>
      <c r="AA5666" s="3">
        <v>54.841395966584869</v>
      </c>
      <c r="AB5666" s="3">
        <v>42.979013812861375</v>
      </c>
      <c r="AC5666" s="3">
        <v>73.938151364058058</v>
      </c>
      <c r="AD5666" s="3">
        <v>60.178796129685644</v>
      </c>
      <c r="AE5666" s="3">
        <v>100</v>
      </c>
      <c r="AF5666" s="3">
        <v>70.008764623133885</v>
      </c>
      <c r="AG5666" s="3">
        <v>68.103423277218894</v>
      </c>
      <c r="AH5666" s="32">
        <v>82.404885352005948</v>
      </c>
      <c r="AI5666" s="50">
        <v>0.21204224137674199</v>
      </c>
      <c r="AJ5666" s="3">
        <v>19.617758253130905</v>
      </c>
      <c r="AK5666" s="3">
        <v>21.214165153521435</v>
      </c>
      <c r="AL5666" s="3">
        <v>19.659796368651403</v>
      </c>
      <c r="AM5666" s="3">
        <v>39.370235179966691</v>
      </c>
      <c r="AN5666" s="3">
        <v>68.634463921488418</v>
      </c>
      <c r="AO5666" s="3">
        <v>100</v>
      </c>
      <c r="AP5666" s="3">
        <v>71.625807228636276</v>
      </c>
      <c r="AQ5666" s="3">
        <v>48.096413317299955</v>
      </c>
      <c r="AR5666" s="3">
        <v>53.505781680439298</v>
      </c>
      <c r="AS5666" s="31">
        <v>97.884078659723102</v>
      </c>
      <c r="AT5666" s="3">
        <v>87.247450748659389</v>
      </c>
      <c r="AU5666" s="3">
        <v>90.296256778233001</v>
      </c>
      <c r="AV5666" s="3">
        <v>87.073429454465241</v>
      </c>
      <c r="AW5666" s="3">
        <v>100</v>
      </c>
      <c r="AX5666" s="3">
        <v>98.194921326119882</v>
      </c>
      <c r="AY5666" s="3">
        <v>99.631717445668812</v>
      </c>
      <c r="AZ5666" s="3">
        <v>84.685700794571915</v>
      </c>
      <c r="BA5666" s="3">
        <v>60.042203844068688</v>
      </c>
      <c r="BB5666" s="3">
        <v>52.222146329746131</v>
      </c>
      <c r="BC5666" s="31">
        <v>47.91553676238938</v>
      </c>
    </row>
    <row r="5667" spans="1:55" x14ac:dyDescent="0.55000000000000004">
      <c r="A5667" s="21" t="s">
        <v>6</v>
      </c>
      <c r="B5667" s="21" t="s">
        <v>23606</v>
      </c>
      <c r="C5667" s="21" t="s">
        <v>101</v>
      </c>
      <c r="D5667" s="27" t="s">
        <v>102</v>
      </c>
      <c r="E5667" s="4">
        <v>2</v>
      </c>
      <c r="F5667" s="4">
        <v>4</v>
      </c>
      <c r="G5667" s="4">
        <v>7</v>
      </c>
      <c r="H5667" s="62">
        <v>17</v>
      </c>
      <c r="J5667" s="28">
        <v>1</v>
      </c>
      <c r="K5667" s="13" t="s">
        <v>24548</v>
      </c>
      <c r="L5667" s="16" t="s">
        <v>16303</v>
      </c>
      <c r="M5667" s="12" t="s">
        <v>24553</v>
      </c>
      <c r="N5667" s="12" t="s">
        <v>24553</v>
      </c>
      <c r="O5667" s="12" t="s">
        <v>24553</v>
      </c>
      <c r="P5667" s="14" t="s">
        <v>24551</v>
      </c>
      <c r="Q5667" s="29" t="s">
        <v>24553</v>
      </c>
      <c r="R5667" s="3">
        <v>17.446477183255361</v>
      </c>
      <c r="S5667" s="3">
        <v>19.514034967672984</v>
      </c>
      <c r="T5667" s="3">
        <v>100</v>
      </c>
      <c r="U5667" s="3">
        <v>85.268895453351277</v>
      </c>
      <c r="V5667" s="3">
        <v>75.388144577397583</v>
      </c>
      <c r="W5667" s="3">
        <v>72.529812995187243</v>
      </c>
      <c r="X5667" s="3">
        <v>51.849352852125243</v>
      </c>
      <c r="Y5667" s="32">
        <v>58.500412016689587</v>
      </c>
      <c r="Z5667" s="50">
        <v>2.1265411972426502E-3</v>
      </c>
      <c r="AA5667" s="3">
        <v>87.107214048132136</v>
      </c>
      <c r="AB5667" s="3">
        <v>86.515297592790105</v>
      </c>
      <c r="AC5667" s="3">
        <v>91.276542562485275</v>
      </c>
      <c r="AD5667" s="3">
        <v>88.040044361233385</v>
      </c>
      <c r="AE5667" s="3">
        <v>92.560701083987865</v>
      </c>
      <c r="AF5667" s="3">
        <v>82.846618615315634</v>
      </c>
      <c r="AG5667" s="3">
        <v>100</v>
      </c>
      <c r="AH5667" s="32">
        <v>95.412247027747014</v>
      </c>
      <c r="AI5667" s="50">
        <v>0.17309119501055101</v>
      </c>
      <c r="AJ5667" s="3">
        <v>73.826520491932669</v>
      </c>
      <c r="AK5667" s="3">
        <v>9.6882467104506702</v>
      </c>
      <c r="AL5667" s="3">
        <v>10.56507021584936</v>
      </c>
      <c r="AM5667" s="3">
        <v>24.49332815097306</v>
      </c>
      <c r="AN5667" s="3">
        <v>55.39079827891765</v>
      </c>
      <c r="AO5667" s="3">
        <v>82.512209789547995</v>
      </c>
      <c r="AP5667" s="3">
        <v>100</v>
      </c>
      <c r="AQ5667" s="3">
        <v>75.409347979237936</v>
      </c>
      <c r="AR5667" s="3">
        <v>59.420954765989698</v>
      </c>
      <c r="AS5667" s="31">
        <v>79.307184004526519</v>
      </c>
      <c r="AT5667" s="3">
        <v>37.457256757353989</v>
      </c>
      <c r="AU5667" s="3">
        <v>29.330498352414285</v>
      </c>
      <c r="AV5667" s="3">
        <v>31.728786555055134</v>
      </c>
      <c r="AW5667" s="3">
        <v>73.563042317328836</v>
      </c>
      <c r="AX5667" s="3">
        <v>74.481381067612006</v>
      </c>
      <c r="AY5667" s="3">
        <v>91.652356969075583</v>
      </c>
      <c r="AZ5667" s="3">
        <v>100</v>
      </c>
      <c r="BA5667" s="3">
        <v>31.115274518014807</v>
      </c>
      <c r="BB5667" s="3">
        <v>37.970669294269342</v>
      </c>
      <c r="BC5667" s="31">
        <v>33.010229437318173</v>
      </c>
    </row>
    <row r="5668" spans="1:55" x14ac:dyDescent="0.55000000000000004">
      <c r="A5668" s="21" t="s">
        <v>6</v>
      </c>
      <c r="B5668" s="21" t="s">
        <v>21701</v>
      </c>
      <c r="C5668" s="21" t="s">
        <v>11188</v>
      </c>
      <c r="D5668" s="27" t="s">
        <v>11189</v>
      </c>
      <c r="E5668" s="4">
        <v>0</v>
      </c>
      <c r="F5668" s="4">
        <v>10</v>
      </c>
      <c r="G5668" s="4">
        <v>0</v>
      </c>
      <c r="H5668" s="62">
        <v>13</v>
      </c>
      <c r="J5668" s="28">
        <v>1</v>
      </c>
      <c r="K5668" s="13" t="s">
        <v>24548</v>
      </c>
      <c r="L5668" s="16" t="s">
        <v>16303</v>
      </c>
      <c r="M5668" s="12" t="s">
        <v>24553</v>
      </c>
      <c r="N5668" s="12" t="s">
        <v>24553</v>
      </c>
      <c r="O5668" s="12" t="s">
        <v>24553</v>
      </c>
      <c r="P5668" s="12" t="s">
        <v>24553</v>
      </c>
      <c r="Q5668" s="29" t="s">
        <v>24553</v>
      </c>
      <c r="AA5668" s="3">
        <v>48.604465382239134</v>
      </c>
      <c r="AB5668" s="3">
        <v>51.832376273007498</v>
      </c>
      <c r="AC5668" s="3">
        <v>46.10447862623392</v>
      </c>
      <c r="AD5668" s="3">
        <v>44.397380379424057</v>
      </c>
      <c r="AE5668" s="3">
        <v>84.180761780762253</v>
      </c>
      <c r="AF5668" s="3">
        <v>100</v>
      </c>
      <c r="AG5668" s="3">
        <v>94.217344859779445</v>
      </c>
      <c r="AH5668" s="32">
        <v>94.504566533080094</v>
      </c>
      <c r="AI5668" s="50">
        <v>5.4863168229878998E-3</v>
      </c>
      <c r="AT5668" s="3">
        <v>90.328506106404831</v>
      </c>
      <c r="AU5668" s="3">
        <v>85.592708123485721</v>
      </c>
      <c r="AV5668" s="3">
        <v>80.165930797607004</v>
      </c>
      <c r="AW5668" s="3">
        <v>75.622856525777706</v>
      </c>
      <c r="AX5668" s="3">
        <v>71.72547302694764</v>
      </c>
      <c r="AY5668" s="3">
        <v>60.712461007149635</v>
      </c>
      <c r="AZ5668" s="3">
        <v>53.312156605531548</v>
      </c>
      <c r="BA5668" s="3">
        <v>64.445447495562945</v>
      </c>
      <c r="BB5668" s="3">
        <v>81.624510227366116</v>
      </c>
      <c r="BC5668" s="31">
        <v>100</v>
      </c>
    </row>
    <row r="5669" spans="1:55" x14ac:dyDescent="0.55000000000000004">
      <c r="A5669" s="21" t="s">
        <v>6</v>
      </c>
      <c r="B5669" s="21" t="s">
        <v>21061</v>
      </c>
      <c r="C5669" s="21" t="s">
        <v>5355</v>
      </c>
      <c r="D5669" s="27" t="s">
        <v>5356</v>
      </c>
      <c r="E5669" s="4">
        <v>0</v>
      </c>
      <c r="F5669" s="4">
        <v>5</v>
      </c>
      <c r="G5669" s="4">
        <v>0</v>
      </c>
      <c r="H5669" s="62">
        <v>1</v>
      </c>
      <c r="J5669" s="28">
        <v>1</v>
      </c>
      <c r="K5669" s="13" t="s">
        <v>24548</v>
      </c>
      <c r="L5669" s="16" t="s">
        <v>16303</v>
      </c>
      <c r="M5669" s="12" t="s">
        <v>24553</v>
      </c>
      <c r="N5669" s="12" t="s">
        <v>24553</v>
      </c>
      <c r="O5669" s="12" t="s">
        <v>24553</v>
      </c>
      <c r="P5669" s="14" t="s">
        <v>24551</v>
      </c>
      <c r="Q5669" s="29" t="s">
        <v>24553</v>
      </c>
      <c r="AA5669" s="3">
        <v>49.762104707391927</v>
      </c>
      <c r="AB5669" s="3">
        <v>64.633299819699815</v>
      </c>
      <c r="AC5669" s="3">
        <v>53.773333296223939</v>
      </c>
      <c r="AD5669" s="3">
        <v>50.796023626565969</v>
      </c>
      <c r="AE5669" s="3">
        <v>93.945148754224761</v>
      </c>
      <c r="AF5669" s="3">
        <v>100</v>
      </c>
      <c r="AG5669" s="3">
        <v>95.60270287295964</v>
      </c>
      <c r="AH5669" s="32">
        <v>98.099977846489679</v>
      </c>
      <c r="AI5669" s="50">
        <v>6.8537081697452699E-3</v>
      </c>
      <c r="AT5669" s="3">
        <v>39.391812330027591</v>
      </c>
      <c r="AU5669" s="3">
        <v>29.579272489263364</v>
      </c>
      <c r="AV5669" s="3">
        <v>32.278268455657681</v>
      </c>
      <c r="AW5669" s="3">
        <v>32.605870026532664</v>
      </c>
      <c r="AX5669" s="3">
        <v>30.351389316091907</v>
      </c>
      <c r="AY5669" s="3">
        <v>22.355979205242949</v>
      </c>
      <c r="AZ5669" s="3">
        <v>34.002747395838476</v>
      </c>
      <c r="BA5669" s="3">
        <v>62.220709047433353</v>
      </c>
      <c r="BB5669" s="3">
        <v>100</v>
      </c>
      <c r="BC5669" s="31">
        <v>56.600181868428749</v>
      </c>
    </row>
    <row r="5670" spans="1:55" x14ac:dyDescent="0.55000000000000004">
      <c r="A5670" s="21" t="s">
        <v>6</v>
      </c>
      <c r="B5670" s="21" t="s">
        <v>24534</v>
      </c>
      <c r="C5670" s="21" t="s">
        <v>11126</v>
      </c>
      <c r="D5670" s="27" t="s">
        <v>11127</v>
      </c>
      <c r="E5670" s="4">
        <v>133</v>
      </c>
      <c r="F5670" s="4">
        <v>5</v>
      </c>
      <c r="G5670" s="4">
        <v>114</v>
      </c>
      <c r="H5670" s="62">
        <v>34</v>
      </c>
      <c r="J5670" s="28">
        <v>1</v>
      </c>
      <c r="K5670" s="13" t="s">
        <v>24548</v>
      </c>
      <c r="L5670" s="16" t="s">
        <v>16303</v>
      </c>
      <c r="M5670" s="17" t="s">
        <v>24549</v>
      </c>
      <c r="N5670" s="12" t="s">
        <v>24553</v>
      </c>
      <c r="O5670" s="12" t="s">
        <v>24553</v>
      </c>
      <c r="P5670" s="12" t="s">
        <v>24553</v>
      </c>
      <c r="Q5670" s="29" t="s">
        <v>24553</v>
      </c>
      <c r="R5670" s="3">
        <v>100</v>
      </c>
      <c r="S5670" s="3">
        <v>95.913558163465368</v>
      </c>
      <c r="T5670" s="3">
        <v>34.062962284175555</v>
      </c>
      <c r="U5670" s="3">
        <v>34.449046085404106</v>
      </c>
      <c r="V5670" s="3">
        <v>16.927881543868065</v>
      </c>
      <c r="W5670" s="3">
        <v>18.764466574807262</v>
      </c>
      <c r="X5670" s="3">
        <v>13.00361186290008</v>
      </c>
      <c r="Y5670" s="32">
        <v>11.919928086456709</v>
      </c>
      <c r="Z5670" s="50">
        <v>5.0923848586011701E-5</v>
      </c>
      <c r="AA5670" s="3">
        <v>99.925689720148853</v>
      </c>
      <c r="AB5670" s="3">
        <v>100</v>
      </c>
      <c r="AC5670" s="3">
        <v>21.560728745538295</v>
      </c>
      <c r="AD5670" s="3">
        <v>25.792184558641051</v>
      </c>
      <c r="AE5670" s="3">
        <v>9.9908397754646501</v>
      </c>
      <c r="AF5670" s="3">
        <v>11.817521514116672</v>
      </c>
      <c r="AG5670" s="3">
        <v>9.2266440529284974</v>
      </c>
      <c r="AH5670" s="32">
        <v>9.420282350169888</v>
      </c>
      <c r="AI5670" s="50">
        <v>2.9578048229584301E-4</v>
      </c>
      <c r="AJ5670" s="3">
        <v>89.773653260569148</v>
      </c>
      <c r="AK5670" s="3">
        <v>99.875394397025246</v>
      </c>
      <c r="AL5670" s="3">
        <v>98.332013062930244</v>
      </c>
      <c r="AM5670" s="3">
        <v>100</v>
      </c>
      <c r="AN5670" s="3">
        <v>69.514951401760158</v>
      </c>
      <c r="AO5670" s="3">
        <v>26.546503506635755</v>
      </c>
      <c r="AP5670" s="3">
        <v>23.152225563121782</v>
      </c>
      <c r="AQ5670" s="3">
        <v>11.132428335288292</v>
      </c>
      <c r="AR5670" s="3">
        <v>12.473211858624376</v>
      </c>
      <c r="AS5670" s="31">
        <v>9.8015520167499695</v>
      </c>
      <c r="AT5670" s="3">
        <v>100</v>
      </c>
      <c r="AU5670" s="3">
        <v>87.030785645283743</v>
      </c>
      <c r="AV5670" s="3">
        <v>82.365102881494963</v>
      </c>
      <c r="AW5670" s="3">
        <v>77.444849506130552</v>
      </c>
      <c r="AX5670" s="3">
        <v>89.408139677291416</v>
      </c>
      <c r="AY5670" s="3">
        <v>42.735610860462856</v>
      </c>
      <c r="AZ5670" s="3">
        <v>39.772702491937942</v>
      </c>
      <c r="BA5670" s="3">
        <v>16.099815092364604</v>
      </c>
      <c r="BB5670" s="3">
        <v>18.299210827317278</v>
      </c>
      <c r="BC5670" s="31">
        <v>10.533329575070894</v>
      </c>
    </row>
    <row r="5671" spans="1:55" x14ac:dyDescent="0.55000000000000004">
      <c r="A5671" s="21" t="s">
        <v>6</v>
      </c>
      <c r="B5671" s="21" t="s">
        <v>22563</v>
      </c>
      <c r="C5671" s="21" t="s">
        <v>14440</v>
      </c>
      <c r="D5671" s="27" t="s">
        <v>14441</v>
      </c>
      <c r="E5671" s="4">
        <v>0</v>
      </c>
      <c r="F5671" s="4">
        <v>2</v>
      </c>
      <c r="G5671" s="4">
        <v>2</v>
      </c>
      <c r="H5671" s="62">
        <v>5</v>
      </c>
      <c r="J5671" s="28">
        <v>1</v>
      </c>
      <c r="K5671" s="13" t="s">
        <v>24548</v>
      </c>
      <c r="L5671" s="12" t="s">
        <v>24553</v>
      </c>
      <c r="M5671" s="12" t="s">
        <v>24553</v>
      </c>
      <c r="N5671" s="12" t="s">
        <v>24553</v>
      </c>
      <c r="O5671" s="12" t="s">
        <v>24553</v>
      </c>
      <c r="P5671" s="14" t="s">
        <v>24551</v>
      </c>
      <c r="Q5671" s="29" t="s">
        <v>24553</v>
      </c>
      <c r="AA5671" s="3">
        <v>68.583748273949766</v>
      </c>
      <c r="AB5671" s="3">
        <v>75.171335571328754</v>
      </c>
      <c r="AC5671" s="3">
        <v>100</v>
      </c>
      <c r="AD5671" s="3">
        <v>65.979970124315386</v>
      </c>
      <c r="AE5671" s="3">
        <v>51.954931444907672</v>
      </c>
      <c r="AF5671" s="3">
        <v>36.955208957341526</v>
      </c>
      <c r="AG5671" s="3">
        <v>32.104529305704411</v>
      </c>
      <c r="AH5671" s="32">
        <v>40.727092691089425</v>
      </c>
      <c r="AI5671" s="50">
        <v>9.1341126699407194E-2</v>
      </c>
      <c r="AJ5671" s="3">
        <v>90.072078765141029</v>
      </c>
      <c r="AK5671" s="3">
        <v>33.875734966715839</v>
      </c>
      <c r="AL5671" s="3">
        <v>55.901190101313382</v>
      </c>
      <c r="AM5671" s="3">
        <v>58.468471620959384</v>
      </c>
      <c r="AN5671" s="3">
        <v>73.373566115989448</v>
      </c>
      <c r="AO5671" s="3">
        <v>69.571298689109611</v>
      </c>
      <c r="AP5671" s="3">
        <v>100</v>
      </c>
      <c r="AQ5671" s="3">
        <v>75.027529518313642</v>
      </c>
      <c r="AR5671" s="3">
        <v>57.386588789389556</v>
      </c>
      <c r="AS5671" s="31">
        <v>35.787239006090182</v>
      </c>
      <c r="AT5671" s="3">
        <v>67.700351920583728</v>
      </c>
      <c r="AU5671" s="3">
        <v>62.776233781769633</v>
      </c>
      <c r="AV5671" s="3">
        <v>100</v>
      </c>
      <c r="AW5671" s="3">
        <v>61.507068068797032</v>
      </c>
      <c r="AX5671" s="3">
        <v>63.761763171793049</v>
      </c>
      <c r="AY5671" s="3">
        <v>81.207675027549769</v>
      </c>
      <c r="AZ5671" s="3">
        <v>76.099648108241453</v>
      </c>
      <c r="BA5671" s="3">
        <v>73.680515727010899</v>
      </c>
      <c r="BB5671" s="3">
        <v>34.140718177084146</v>
      </c>
      <c r="BC5671" s="31">
        <v>38.504709781075569</v>
      </c>
    </row>
    <row r="5672" spans="1:55" x14ac:dyDescent="0.55000000000000004">
      <c r="A5672" s="21" t="s">
        <v>6</v>
      </c>
      <c r="B5672" s="21" t="s">
        <v>21946</v>
      </c>
      <c r="C5672" s="21" t="s">
        <v>5373</v>
      </c>
      <c r="D5672" s="27" t="s">
        <v>5374</v>
      </c>
      <c r="E5672" s="4">
        <v>0</v>
      </c>
      <c r="F5672" s="4">
        <v>24</v>
      </c>
      <c r="G5672" s="4">
        <v>0</v>
      </c>
      <c r="H5672" s="62">
        <v>10</v>
      </c>
      <c r="J5672" s="28">
        <v>1</v>
      </c>
      <c r="K5672" s="13" t="s">
        <v>24548</v>
      </c>
      <c r="L5672" s="12" t="s">
        <v>24553</v>
      </c>
      <c r="M5672" s="12" t="s">
        <v>24553</v>
      </c>
      <c r="N5672" s="12" t="s">
        <v>24553</v>
      </c>
      <c r="O5672" s="12" t="s">
        <v>24553</v>
      </c>
      <c r="P5672" s="14" t="s">
        <v>24551</v>
      </c>
      <c r="Q5672" s="29" t="s">
        <v>24553</v>
      </c>
      <c r="AA5672" s="3">
        <v>87.430207989644558</v>
      </c>
      <c r="AB5672" s="3">
        <v>100</v>
      </c>
      <c r="AC5672" s="3">
        <v>81.522427665030932</v>
      </c>
      <c r="AD5672" s="3">
        <v>75.673788633988551</v>
      </c>
      <c r="AE5672" s="3">
        <v>35.790750164440794</v>
      </c>
      <c r="AF5672" s="3">
        <v>34.795936104538967</v>
      </c>
      <c r="AG5672" s="3">
        <v>38.810557104000928</v>
      </c>
      <c r="AH5672" s="32">
        <v>34.108817592173352</v>
      </c>
      <c r="AI5672" s="50">
        <v>3.34173886165256E-3</v>
      </c>
      <c r="AT5672" s="3">
        <v>85.265328791942608</v>
      </c>
      <c r="AU5672" s="3">
        <v>89.307167811685417</v>
      </c>
      <c r="AV5672" s="3">
        <v>86.793154007618085</v>
      </c>
      <c r="AW5672" s="3">
        <v>92.811017576841493</v>
      </c>
      <c r="AX5672" s="3">
        <v>98.051584449251507</v>
      </c>
      <c r="AY5672" s="3">
        <v>90.66476195736216</v>
      </c>
      <c r="AZ5672" s="3">
        <v>100</v>
      </c>
      <c r="BA5672" s="3">
        <v>62.354232916968932</v>
      </c>
      <c r="BB5672" s="3">
        <v>39.535689599986057</v>
      </c>
      <c r="BC5672" s="31">
        <v>34.858761166876263</v>
      </c>
    </row>
    <row r="5673" spans="1:55" x14ac:dyDescent="0.55000000000000004">
      <c r="A5673" s="21" t="s">
        <v>6</v>
      </c>
      <c r="B5673" s="21" t="s">
        <v>22038</v>
      </c>
      <c r="C5673" s="21" t="s">
        <v>429</v>
      </c>
      <c r="D5673" s="27" t="s">
        <v>430</v>
      </c>
      <c r="E5673" s="4">
        <v>0</v>
      </c>
      <c r="F5673" s="4">
        <v>0</v>
      </c>
      <c r="G5673" s="4">
        <v>1</v>
      </c>
      <c r="H5673" s="62">
        <v>1</v>
      </c>
      <c r="J5673" s="28">
        <v>1</v>
      </c>
      <c r="K5673" s="13" t="s">
        <v>24548</v>
      </c>
      <c r="L5673" s="12" t="s">
        <v>24553</v>
      </c>
      <c r="M5673" s="12" t="s">
        <v>24553</v>
      </c>
      <c r="N5673" s="12" t="s">
        <v>24553</v>
      </c>
      <c r="O5673" s="15" t="s">
        <v>24550</v>
      </c>
      <c r="P5673" s="12" t="s">
        <v>24553</v>
      </c>
      <c r="Q5673" s="29" t="s">
        <v>24553</v>
      </c>
      <c r="AJ5673" s="3">
        <v>100</v>
      </c>
      <c r="AK5673" s="3">
        <v>70.454649525328492</v>
      </c>
      <c r="AL5673" s="3">
        <v>58.314888432879172</v>
      </c>
      <c r="AM5673" s="3">
        <v>67.174468934159094</v>
      </c>
      <c r="AN5673" s="3">
        <v>69.819026104058807</v>
      </c>
      <c r="AO5673" s="3">
        <v>58.36704034557215</v>
      </c>
      <c r="AP5673" s="3">
        <v>75.03454917102755</v>
      </c>
      <c r="AQ5673" s="3">
        <v>55.649814061966353</v>
      </c>
      <c r="AR5673" s="3">
        <v>41.633201710942679</v>
      </c>
      <c r="AS5673" s="31">
        <v>30.221523276741237</v>
      </c>
      <c r="AT5673" s="3">
        <v>48.0681585463388</v>
      </c>
      <c r="AU5673" s="3">
        <v>73.977425354113009</v>
      </c>
      <c r="AV5673" s="3">
        <v>72.59234376443797</v>
      </c>
      <c r="AW5673" s="3">
        <v>99.669078933072129</v>
      </c>
      <c r="AX5673" s="3">
        <v>63.817703382643863</v>
      </c>
      <c r="AY5673" s="3">
        <v>100</v>
      </c>
      <c r="AZ5673" s="3">
        <v>34.477640341070774</v>
      </c>
      <c r="BA5673" s="3">
        <v>9.8007871748814104</v>
      </c>
      <c r="BB5673" s="3">
        <v>12.593017579952903</v>
      </c>
      <c r="BC5673" s="31">
        <v>6.812519482909396</v>
      </c>
    </row>
    <row r="5674" spans="1:55" x14ac:dyDescent="0.55000000000000004">
      <c r="A5674" s="21" t="s">
        <v>6</v>
      </c>
      <c r="B5674" s="21" t="s">
        <v>16786</v>
      </c>
      <c r="C5674" s="21" t="s">
        <v>8724</v>
      </c>
      <c r="D5674" s="27" t="s">
        <v>8725</v>
      </c>
      <c r="E5674" s="4">
        <v>0</v>
      </c>
      <c r="F5674" s="4">
        <v>0</v>
      </c>
      <c r="G5674" s="4">
        <v>0</v>
      </c>
      <c r="H5674" s="62">
        <v>1</v>
      </c>
      <c r="J5674" s="28">
        <v>1</v>
      </c>
      <c r="K5674" s="13" t="s">
        <v>24548</v>
      </c>
      <c r="L5674" s="16" t="s">
        <v>16303</v>
      </c>
      <c r="M5674" s="12" t="s">
        <v>24553</v>
      </c>
      <c r="N5674" s="12" t="s">
        <v>24553</v>
      </c>
      <c r="O5674" s="12" t="s">
        <v>24553</v>
      </c>
      <c r="P5674" s="14" t="s">
        <v>24551</v>
      </c>
      <c r="Q5674" s="29" t="s">
        <v>24553</v>
      </c>
      <c r="AT5674" s="3">
        <v>39.143044317060955</v>
      </c>
      <c r="AU5674" s="3">
        <v>54.382052613979518</v>
      </c>
      <c r="AV5674" s="3">
        <v>59.484790286273856</v>
      </c>
      <c r="AW5674" s="3">
        <v>55.847544702830106</v>
      </c>
      <c r="AX5674" s="3">
        <v>48.34668653735617</v>
      </c>
      <c r="AY5674" s="3">
        <v>91.697902446786074</v>
      </c>
      <c r="AZ5674" s="3">
        <v>100</v>
      </c>
      <c r="BA5674" s="3">
        <v>86.741352679533861</v>
      </c>
      <c r="BB5674" s="3">
        <v>80.483368961920789</v>
      </c>
      <c r="BC5674" s="31">
        <v>58.497558449229018</v>
      </c>
    </row>
    <row r="5675" spans="1:55" x14ac:dyDescent="0.55000000000000004">
      <c r="A5675" s="21" t="s">
        <v>6</v>
      </c>
      <c r="B5675" s="21" t="s">
        <v>19252</v>
      </c>
      <c r="C5675" s="21" t="s">
        <v>12576</v>
      </c>
      <c r="D5675" s="27" t="s">
        <v>12577</v>
      </c>
      <c r="E5675" s="4">
        <v>0</v>
      </c>
      <c r="F5675" s="4">
        <v>1</v>
      </c>
      <c r="G5675" s="4">
        <v>0</v>
      </c>
      <c r="H5675" s="62">
        <v>4</v>
      </c>
      <c r="J5675" s="28">
        <v>1</v>
      </c>
      <c r="K5675" s="13" t="s">
        <v>24548</v>
      </c>
      <c r="L5675" s="16" t="s">
        <v>16303</v>
      </c>
      <c r="M5675" s="12" t="s">
        <v>24553</v>
      </c>
      <c r="N5675" s="12" t="s">
        <v>24553</v>
      </c>
      <c r="O5675" s="12" t="s">
        <v>24553</v>
      </c>
      <c r="P5675" s="12" t="s">
        <v>24553</v>
      </c>
      <c r="Q5675" s="29" t="s">
        <v>24553</v>
      </c>
      <c r="AA5675" s="3">
        <v>80.249671288219531</v>
      </c>
      <c r="AB5675" s="3">
        <v>70.13353267732812</v>
      </c>
      <c r="AC5675" s="3">
        <v>58.152757910804198</v>
      </c>
      <c r="AD5675" s="3">
        <v>51.289271950550855</v>
      </c>
      <c r="AE5675" s="3">
        <v>74.205896769140821</v>
      </c>
      <c r="AF5675" s="3">
        <v>74.58998818456287</v>
      </c>
      <c r="AG5675" s="3">
        <v>93.22291610603186</v>
      </c>
      <c r="AH5675" s="32">
        <v>100</v>
      </c>
      <c r="AI5675" s="50">
        <v>1.1243733492484901E-2</v>
      </c>
      <c r="AT5675" s="3">
        <v>100</v>
      </c>
      <c r="AU5675" s="3">
        <v>84.964434609267343</v>
      </c>
      <c r="AV5675" s="3">
        <v>99.177973208893292</v>
      </c>
      <c r="AW5675" s="3">
        <v>79.849007316440307</v>
      </c>
      <c r="AX5675" s="3">
        <v>81.782243360681136</v>
      </c>
      <c r="AY5675" s="3">
        <v>62.705278554240863</v>
      </c>
      <c r="AZ5675" s="3">
        <v>67.754994662672701</v>
      </c>
      <c r="BA5675" s="3">
        <v>68.30786105183617</v>
      </c>
      <c r="BB5675" s="3">
        <v>86.930581909967728</v>
      </c>
      <c r="BC5675" s="31">
        <v>90.131584700490066</v>
      </c>
    </row>
    <row r="5676" spans="1:55" x14ac:dyDescent="0.55000000000000004">
      <c r="A5676" s="21" t="s">
        <v>6</v>
      </c>
      <c r="B5676" s="21" t="s">
        <v>16771</v>
      </c>
      <c r="C5676" s="21" t="s">
        <v>8299</v>
      </c>
      <c r="D5676" s="27" t="s">
        <v>8300</v>
      </c>
      <c r="E5676" s="4">
        <v>0</v>
      </c>
      <c r="F5676" s="4">
        <v>0</v>
      </c>
      <c r="G5676" s="4">
        <v>0</v>
      </c>
      <c r="H5676" s="62">
        <v>1</v>
      </c>
      <c r="J5676" s="28">
        <v>1</v>
      </c>
      <c r="K5676" s="13" t="s">
        <v>24548</v>
      </c>
      <c r="L5676" s="16" t="s">
        <v>16303</v>
      </c>
      <c r="M5676" s="12" t="s">
        <v>24553</v>
      </c>
      <c r="N5676" s="12" t="s">
        <v>24553</v>
      </c>
      <c r="O5676" s="12" t="s">
        <v>24553</v>
      </c>
      <c r="P5676" s="12" t="s">
        <v>24553</v>
      </c>
      <c r="Q5676" s="29" t="s">
        <v>24553</v>
      </c>
      <c r="AT5676" s="3">
        <v>94.770508282467418</v>
      </c>
      <c r="AU5676" s="3">
        <v>100</v>
      </c>
      <c r="AV5676" s="3">
        <v>97.877827129483123</v>
      </c>
      <c r="AW5676" s="3">
        <v>98.184790015190643</v>
      </c>
      <c r="AX5676" s="3">
        <v>79.702014328338208</v>
      </c>
      <c r="AY5676" s="3">
        <v>60.58248667651285</v>
      </c>
      <c r="AZ5676" s="3">
        <v>51.129505261994581</v>
      </c>
      <c r="BA5676" s="3">
        <v>63.978455471587345</v>
      </c>
      <c r="BB5676" s="3">
        <v>71.193299246704754</v>
      </c>
      <c r="BC5676" s="31">
        <v>64.743876305197062</v>
      </c>
    </row>
    <row r="5677" spans="1:55" x14ac:dyDescent="0.55000000000000004">
      <c r="A5677" s="21" t="s">
        <v>6</v>
      </c>
      <c r="B5677" s="21" t="s">
        <v>18703</v>
      </c>
      <c r="C5677" s="21" t="s">
        <v>3656</v>
      </c>
      <c r="D5677" s="27" t="s">
        <v>3657</v>
      </c>
      <c r="E5677" s="4">
        <v>0</v>
      </c>
      <c r="F5677" s="4">
        <v>1</v>
      </c>
      <c r="G5677" s="4">
        <v>0</v>
      </c>
      <c r="H5677" s="62">
        <v>1</v>
      </c>
      <c r="J5677" s="28">
        <v>1</v>
      </c>
      <c r="K5677" s="13" t="s">
        <v>24548</v>
      </c>
      <c r="L5677" s="12" t="s">
        <v>24553</v>
      </c>
      <c r="M5677" s="12" t="s">
        <v>24553</v>
      </c>
      <c r="N5677" s="12" t="s">
        <v>24553</v>
      </c>
      <c r="O5677" s="12" t="s">
        <v>24553</v>
      </c>
      <c r="P5677" s="12" t="s">
        <v>24553</v>
      </c>
      <c r="Q5677" s="29" t="s">
        <v>24553</v>
      </c>
      <c r="AA5677" s="3">
        <v>91.945018923558081</v>
      </c>
      <c r="AB5677" s="3">
        <v>100</v>
      </c>
      <c r="AC5677" s="3">
        <v>95.931983453298514</v>
      </c>
      <c r="AD5677" s="3">
        <v>79.021800102158409</v>
      </c>
      <c r="AE5677" s="3">
        <v>54.62623989030385</v>
      </c>
      <c r="AF5677" s="3">
        <v>74.841949739532666</v>
      </c>
      <c r="AG5677" s="3">
        <v>56.986733077506869</v>
      </c>
      <c r="AH5677" s="32">
        <v>46.620925286246411</v>
      </c>
      <c r="AI5677" s="50">
        <v>5.4107485945029697E-2</v>
      </c>
      <c r="AT5677" s="3">
        <v>69.436833386105562</v>
      </c>
      <c r="AU5677" s="3">
        <v>64.6325017477225</v>
      </c>
      <c r="AV5677" s="3">
        <v>74.54154605199092</v>
      </c>
      <c r="AW5677" s="3">
        <v>75.754467702222129</v>
      </c>
      <c r="AX5677" s="3">
        <v>71.599530727801096</v>
      </c>
      <c r="AY5677" s="3">
        <v>73.371583698153287</v>
      </c>
      <c r="AZ5677" s="3">
        <v>93.472334712485605</v>
      </c>
      <c r="BA5677" s="3">
        <v>82.995616399145149</v>
      </c>
      <c r="BB5677" s="3">
        <v>100</v>
      </c>
      <c r="BC5677" s="31">
        <v>73.370262578863972</v>
      </c>
    </row>
    <row r="5678" spans="1:55" x14ac:dyDescent="0.55000000000000004">
      <c r="A5678" s="21" t="s">
        <v>6</v>
      </c>
      <c r="B5678" s="21" t="s">
        <v>24077</v>
      </c>
      <c r="C5678" s="21" t="s">
        <v>903</v>
      </c>
      <c r="D5678" s="27" t="s">
        <v>904</v>
      </c>
      <c r="E5678" s="4">
        <v>8</v>
      </c>
      <c r="F5678" s="4">
        <v>2</v>
      </c>
      <c r="G5678" s="4">
        <v>10</v>
      </c>
      <c r="H5678" s="62">
        <v>11</v>
      </c>
      <c r="J5678" s="28">
        <v>1</v>
      </c>
      <c r="K5678" s="13" t="s">
        <v>24548</v>
      </c>
      <c r="L5678" s="12" t="s">
        <v>24553</v>
      </c>
      <c r="M5678" s="12" t="s">
        <v>24553</v>
      </c>
      <c r="N5678" s="12" t="s">
        <v>24553</v>
      </c>
      <c r="O5678" s="12" t="s">
        <v>24553</v>
      </c>
      <c r="P5678" s="12" t="s">
        <v>24553</v>
      </c>
      <c r="Q5678" s="29" t="s">
        <v>24553</v>
      </c>
      <c r="R5678" s="3">
        <v>52.204034694929071</v>
      </c>
      <c r="S5678" s="3">
        <v>54.712771176767497</v>
      </c>
      <c r="T5678" s="3">
        <v>49.074724308133689</v>
      </c>
      <c r="U5678" s="3">
        <v>56.366992461370913</v>
      </c>
      <c r="V5678" s="3">
        <v>78.326880593678908</v>
      </c>
      <c r="W5678" s="3">
        <v>82.526073888346332</v>
      </c>
      <c r="X5678" s="3">
        <v>100</v>
      </c>
      <c r="Y5678" s="32">
        <v>91.63344880327989</v>
      </c>
      <c r="Z5678" s="50">
        <v>2.75915126800304E-3</v>
      </c>
      <c r="AA5678" s="3">
        <v>39.401527441951416</v>
      </c>
      <c r="AB5678" s="3">
        <v>26.82229089370675</v>
      </c>
      <c r="AC5678" s="3">
        <v>61.850721365749429</v>
      </c>
      <c r="AD5678" s="3">
        <v>55.004049831066872</v>
      </c>
      <c r="AE5678" s="3">
        <v>79.975387581089606</v>
      </c>
      <c r="AF5678" s="3">
        <v>90.106527446799419</v>
      </c>
      <c r="AG5678" s="3">
        <v>97.607760051481748</v>
      </c>
      <c r="AH5678" s="32">
        <v>100</v>
      </c>
      <c r="AI5678" s="50">
        <v>5.3082855712703004E-3</v>
      </c>
      <c r="AJ5678" s="3">
        <v>38.212145858011695</v>
      </c>
      <c r="AK5678" s="3">
        <v>48.656543656623853</v>
      </c>
      <c r="AL5678" s="3">
        <v>43.487141422190042</v>
      </c>
      <c r="AM5678" s="3">
        <v>49.891751505255755</v>
      </c>
      <c r="AN5678" s="3">
        <v>47.702599869456982</v>
      </c>
      <c r="AO5678" s="3">
        <v>56.147047682998583</v>
      </c>
      <c r="AP5678" s="3">
        <v>53.371760515158407</v>
      </c>
      <c r="AQ5678" s="3">
        <v>60.575324159797816</v>
      </c>
      <c r="AR5678" s="3">
        <v>72.804572018799021</v>
      </c>
      <c r="AS5678" s="31">
        <v>100</v>
      </c>
      <c r="AT5678" s="3">
        <v>40.346632654691412</v>
      </c>
      <c r="AU5678" s="3">
        <v>42.203896558283702</v>
      </c>
      <c r="AV5678" s="3">
        <v>43.681827082954229</v>
      </c>
      <c r="AW5678" s="3">
        <v>52.16739697514069</v>
      </c>
      <c r="AX5678" s="3">
        <v>52.067136286985757</v>
      </c>
      <c r="AY5678" s="3">
        <v>62.13159036706768</v>
      </c>
      <c r="AZ5678" s="3">
        <v>64.475597985854876</v>
      </c>
      <c r="BA5678" s="3">
        <v>78.31626245591255</v>
      </c>
      <c r="BB5678" s="3">
        <v>95.521933519644293</v>
      </c>
      <c r="BC5678" s="31">
        <v>100</v>
      </c>
    </row>
    <row r="5679" spans="1:55" x14ac:dyDescent="0.55000000000000004">
      <c r="A5679" s="21" t="s">
        <v>6</v>
      </c>
      <c r="B5679" s="21" t="s">
        <v>17199</v>
      </c>
      <c r="C5679" s="21" t="s">
        <v>871</v>
      </c>
      <c r="D5679" s="27" t="s">
        <v>872</v>
      </c>
      <c r="E5679" s="4">
        <v>0</v>
      </c>
      <c r="F5679" s="4">
        <v>0</v>
      </c>
      <c r="G5679" s="4">
        <v>0</v>
      </c>
      <c r="H5679" s="62">
        <v>2</v>
      </c>
      <c r="J5679" s="28">
        <v>1</v>
      </c>
      <c r="K5679" s="13" t="s">
        <v>24548</v>
      </c>
      <c r="L5679" s="12" t="s">
        <v>24553</v>
      </c>
      <c r="M5679" s="12" t="s">
        <v>24553</v>
      </c>
      <c r="N5679" s="12" t="s">
        <v>24553</v>
      </c>
      <c r="O5679" s="12" t="s">
        <v>24553</v>
      </c>
      <c r="P5679" s="12" t="s">
        <v>24553</v>
      </c>
      <c r="Q5679" s="29" t="s">
        <v>24553</v>
      </c>
      <c r="AT5679" s="3">
        <v>66.39441930564675</v>
      </c>
      <c r="AU5679" s="3">
        <v>72.693334158381418</v>
      </c>
      <c r="AV5679" s="3">
        <v>71.595616598239559</v>
      </c>
      <c r="AW5679" s="3">
        <v>87.966024272262203</v>
      </c>
      <c r="AX5679" s="3">
        <v>66.147088337784098</v>
      </c>
      <c r="AY5679" s="3">
        <v>72.704723074110547</v>
      </c>
      <c r="AZ5679" s="3">
        <v>82.394191178243034</v>
      </c>
      <c r="BA5679" s="3">
        <v>73.605997750467594</v>
      </c>
      <c r="BB5679" s="3">
        <v>100</v>
      </c>
      <c r="BC5679" s="31">
        <v>98.654209046133602</v>
      </c>
    </row>
    <row r="5680" spans="1:55" x14ac:dyDescent="0.55000000000000004">
      <c r="A5680" s="21" t="s">
        <v>6</v>
      </c>
      <c r="B5680" s="21" t="s">
        <v>23736</v>
      </c>
      <c r="C5680" s="21" t="s">
        <v>2752</v>
      </c>
      <c r="D5680" s="27" t="s">
        <v>2753</v>
      </c>
      <c r="E5680" s="4">
        <v>3</v>
      </c>
      <c r="F5680" s="4">
        <v>7</v>
      </c>
      <c r="G5680" s="4">
        <v>6</v>
      </c>
      <c r="H5680" s="62">
        <v>18</v>
      </c>
      <c r="J5680" s="28">
        <v>1</v>
      </c>
      <c r="K5680" s="13" t="s">
        <v>24548</v>
      </c>
      <c r="L5680" s="12" t="s">
        <v>24553</v>
      </c>
      <c r="M5680" s="12" t="s">
        <v>24553</v>
      </c>
      <c r="N5680" s="12" t="s">
        <v>24553</v>
      </c>
      <c r="O5680" s="12" t="s">
        <v>24553</v>
      </c>
      <c r="P5680" s="12" t="s">
        <v>24553</v>
      </c>
      <c r="Q5680" s="29" t="s">
        <v>24553</v>
      </c>
      <c r="R5680" s="3">
        <v>35.544674757792713</v>
      </c>
      <c r="S5680" s="3">
        <v>37.083991208954735</v>
      </c>
      <c r="T5680" s="3">
        <v>45.31044251732277</v>
      </c>
      <c r="U5680" s="3">
        <v>48.179656709070876</v>
      </c>
      <c r="V5680" s="3">
        <v>83.824546893755809</v>
      </c>
      <c r="W5680" s="3">
        <v>77.079534050589771</v>
      </c>
      <c r="X5680" s="3">
        <v>100</v>
      </c>
      <c r="Y5680" s="32">
        <v>86.487976968627549</v>
      </c>
      <c r="Z5680" s="50">
        <v>2.7504146075238299E-3</v>
      </c>
      <c r="AA5680" s="3">
        <v>54.474133469449349</v>
      </c>
      <c r="AB5680" s="3">
        <v>47.789379474457263</v>
      </c>
      <c r="AC5680" s="3">
        <v>59.800588404761058</v>
      </c>
      <c r="AD5680" s="3">
        <v>68.911918137683287</v>
      </c>
      <c r="AE5680" s="3">
        <v>74.50997431060361</v>
      </c>
      <c r="AF5680" s="3">
        <v>85.206612234503055</v>
      </c>
      <c r="AG5680" s="3">
        <v>94.10951408318661</v>
      </c>
      <c r="AH5680" s="32">
        <v>100</v>
      </c>
      <c r="AI5680" s="50">
        <v>1.20622368162307E-2</v>
      </c>
      <c r="AJ5680" s="3">
        <v>49.877664563255088</v>
      </c>
      <c r="AK5680" s="3">
        <v>45.249077168898395</v>
      </c>
      <c r="AL5680" s="3">
        <v>48.103467412945058</v>
      </c>
      <c r="AM5680" s="3">
        <v>53.615773599188024</v>
      </c>
      <c r="AN5680" s="3">
        <v>60.629425940258272</v>
      </c>
      <c r="AO5680" s="3">
        <v>80.873067611362501</v>
      </c>
      <c r="AP5680" s="3">
        <v>82.34844009074952</v>
      </c>
      <c r="AQ5680" s="3">
        <v>100</v>
      </c>
      <c r="AR5680" s="3">
        <v>97.414322618017209</v>
      </c>
      <c r="AS5680" s="31">
        <v>82.92816622428397</v>
      </c>
      <c r="AT5680" s="3">
        <v>48.505949802989498</v>
      </c>
      <c r="AU5680" s="3">
        <v>58.658772596762972</v>
      </c>
      <c r="AV5680" s="3">
        <v>55.962258810434008</v>
      </c>
      <c r="AW5680" s="3">
        <v>63.756197909147041</v>
      </c>
      <c r="AX5680" s="3">
        <v>54.233203510965275</v>
      </c>
      <c r="AY5680" s="3">
        <v>66.365472574486702</v>
      </c>
      <c r="AZ5680" s="3">
        <v>63.800468164557813</v>
      </c>
      <c r="BA5680" s="3">
        <v>77.015383581278698</v>
      </c>
      <c r="BB5680" s="3">
        <v>89.805437321067217</v>
      </c>
      <c r="BC5680" s="31">
        <v>100</v>
      </c>
    </row>
    <row r="5681" spans="1:55" x14ac:dyDescent="0.55000000000000004">
      <c r="A5681" s="21" t="s">
        <v>6</v>
      </c>
      <c r="B5681" s="21" t="s">
        <v>22783</v>
      </c>
      <c r="C5681" s="21" t="s">
        <v>10374</v>
      </c>
      <c r="D5681" s="27" t="s">
        <v>10375</v>
      </c>
      <c r="E5681" s="4">
        <v>0</v>
      </c>
      <c r="F5681" s="4">
        <v>6</v>
      </c>
      <c r="G5681" s="4">
        <v>5</v>
      </c>
      <c r="H5681" s="62">
        <v>11</v>
      </c>
      <c r="J5681" s="28">
        <v>1</v>
      </c>
      <c r="K5681" s="12" t="s">
        <v>24553</v>
      </c>
      <c r="L5681" s="12" t="s">
        <v>24553</v>
      </c>
      <c r="M5681" s="12" t="s">
        <v>24553</v>
      </c>
      <c r="N5681" s="12" t="s">
        <v>24553</v>
      </c>
      <c r="O5681" s="12" t="s">
        <v>24553</v>
      </c>
      <c r="P5681" s="12" t="s">
        <v>24553</v>
      </c>
      <c r="Q5681" s="29" t="s">
        <v>24553</v>
      </c>
      <c r="AA5681" s="3">
        <v>92.649719318593995</v>
      </c>
      <c r="AB5681" s="3">
        <v>100</v>
      </c>
      <c r="AC5681" s="3">
        <v>62.148058973738429</v>
      </c>
      <c r="AD5681" s="3">
        <v>57.774529426398367</v>
      </c>
      <c r="AE5681" s="3">
        <v>44.116081933987616</v>
      </c>
      <c r="AF5681" s="3">
        <v>48.130029291087133</v>
      </c>
      <c r="AG5681" s="3">
        <v>51.806010429129316</v>
      </c>
      <c r="AH5681" s="32">
        <v>59.945246575769353</v>
      </c>
      <c r="AI5681" s="50">
        <v>4.5398245083862997E-3</v>
      </c>
      <c r="AJ5681" s="3">
        <v>88.41033395468871</v>
      </c>
      <c r="AK5681" s="3">
        <v>47.409419326104754</v>
      </c>
      <c r="AL5681" s="3">
        <v>57.440295476293976</v>
      </c>
      <c r="AM5681" s="3">
        <v>78.224186504577219</v>
      </c>
      <c r="AN5681" s="3">
        <v>90.125527719035603</v>
      </c>
      <c r="AO5681" s="3">
        <v>98.710580621218426</v>
      </c>
      <c r="AP5681" s="3">
        <v>100</v>
      </c>
      <c r="AQ5681" s="3">
        <v>94.580028946455869</v>
      </c>
      <c r="AR5681" s="3">
        <v>78.372424520515935</v>
      </c>
      <c r="AS5681" s="31">
        <v>44.709648255559529</v>
      </c>
      <c r="AT5681" s="3">
        <v>100</v>
      </c>
      <c r="AU5681" s="3">
        <v>91.307288014360637</v>
      </c>
      <c r="AV5681" s="3">
        <v>82.783511489694376</v>
      </c>
      <c r="AW5681" s="3">
        <v>81.623309734149089</v>
      </c>
      <c r="AX5681" s="3">
        <v>82.979111640773809</v>
      </c>
      <c r="AY5681" s="3">
        <v>69.488708133043502</v>
      </c>
      <c r="AZ5681" s="3">
        <v>71.112846610130404</v>
      </c>
      <c r="BA5681" s="3">
        <v>50.660301531034136</v>
      </c>
      <c r="BB5681" s="3">
        <v>34.323123684120787</v>
      </c>
      <c r="BC5681" s="31">
        <v>34.468674295317896</v>
      </c>
    </row>
    <row r="5682" spans="1:55" x14ac:dyDescent="0.55000000000000004">
      <c r="A5682" s="21" t="s">
        <v>6</v>
      </c>
      <c r="B5682" s="21" t="s">
        <v>20648</v>
      </c>
      <c r="C5682" s="21" t="s">
        <v>14386</v>
      </c>
      <c r="D5682" s="27" t="s">
        <v>14387</v>
      </c>
      <c r="E5682" s="4">
        <v>0</v>
      </c>
      <c r="F5682" s="4">
        <v>3</v>
      </c>
      <c r="G5682" s="4">
        <v>0</v>
      </c>
      <c r="H5682" s="62">
        <v>9</v>
      </c>
      <c r="J5682" s="28">
        <v>1</v>
      </c>
      <c r="K5682" s="12" t="s">
        <v>24553</v>
      </c>
      <c r="L5682" s="12" t="s">
        <v>24553</v>
      </c>
      <c r="M5682" s="12" t="s">
        <v>24553</v>
      </c>
      <c r="N5682" s="12" t="s">
        <v>24553</v>
      </c>
      <c r="O5682" s="12" t="s">
        <v>24553</v>
      </c>
      <c r="P5682" s="12" t="s">
        <v>24553</v>
      </c>
      <c r="Q5682" s="29" t="s">
        <v>24553</v>
      </c>
      <c r="AA5682" s="3">
        <v>88.539699266053333</v>
      </c>
      <c r="AB5682" s="3">
        <v>100</v>
      </c>
      <c r="AC5682" s="3">
        <v>37.795614542932974</v>
      </c>
      <c r="AD5682" s="3">
        <v>29.009472531894026</v>
      </c>
      <c r="AE5682" s="3">
        <v>40.155501824618966</v>
      </c>
      <c r="AF5682" s="3">
        <v>53.064596454963834</v>
      </c>
      <c r="AG5682" s="3">
        <v>56.051288641804362</v>
      </c>
      <c r="AH5682" s="32">
        <v>48.700841475821662</v>
      </c>
      <c r="AI5682" s="50">
        <v>1.0253951882643299E-2</v>
      </c>
      <c r="AT5682" s="3">
        <v>100</v>
      </c>
      <c r="AU5682" s="3">
        <v>96.91445397812673</v>
      </c>
      <c r="AV5682" s="3">
        <v>94.021286523374968</v>
      </c>
      <c r="AW5682" s="3">
        <v>72.678418236904747</v>
      </c>
      <c r="AX5682" s="3">
        <v>55.847588140789902</v>
      </c>
      <c r="AY5682" s="3">
        <v>35.530827491245645</v>
      </c>
      <c r="AZ5682" s="3">
        <v>34.366107031847172</v>
      </c>
      <c r="BA5682" s="3">
        <v>23.706943154898998</v>
      </c>
      <c r="BB5682" s="3">
        <v>25.04380166422499</v>
      </c>
      <c r="BC5682" s="31">
        <v>27.87338231834865</v>
      </c>
    </row>
    <row r="5683" spans="1:55" x14ac:dyDescent="0.55000000000000004">
      <c r="A5683" s="21" t="s">
        <v>6</v>
      </c>
      <c r="B5683" s="21" t="s">
        <v>21166</v>
      </c>
      <c r="C5683" s="21" t="s">
        <v>8746</v>
      </c>
      <c r="D5683" s="27" t="s">
        <v>8747</v>
      </c>
      <c r="E5683" s="4">
        <v>0</v>
      </c>
      <c r="F5683" s="4">
        <v>5</v>
      </c>
      <c r="G5683" s="4">
        <v>0</v>
      </c>
      <c r="H5683" s="62">
        <v>10</v>
      </c>
      <c r="J5683" s="28">
        <v>1</v>
      </c>
      <c r="K5683" s="13" t="s">
        <v>24548</v>
      </c>
      <c r="L5683" s="16" t="s">
        <v>16303</v>
      </c>
      <c r="M5683" s="12" t="s">
        <v>24553</v>
      </c>
      <c r="N5683" s="12" t="s">
        <v>24553</v>
      </c>
      <c r="O5683" s="12" t="s">
        <v>24553</v>
      </c>
      <c r="P5683" s="12" t="s">
        <v>24553</v>
      </c>
      <c r="Q5683" s="29" t="s">
        <v>24553</v>
      </c>
      <c r="AA5683" s="3">
        <v>89.940262641018293</v>
      </c>
      <c r="AB5683" s="3">
        <v>100</v>
      </c>
      <c r="AC5683" s="3">
        <v>43.43874301692712</v>
      </c>
      <c r="AD5683" s="3">
        <v>40.123771026911406</v>
      </c>
      <c r="AE5683" s="3">
        <v>18.222745347675616</v>
      </c>
      <c r="AF5683" s="3">
        <v>26.396681159972808</v>
      </c>
      <c r="AG5683" s="3">
        <v>21.778580137216487</v>
      </c>
      <c r="AH5683" s="32">
        <v>19.27295090291997</v>
      </c>
      <c r="AI5683" s="50">
        <v>2.0164400173812999E-3</v>
      </c>
      <c r="AT5683" s="3">
        <v>100</v>
      </c>
      <c r="AU5683" s="3">
        <v>93.028522338338746</v>
      </c>
      <c r="AV5683" s="3">
        <v>87.856081578443607</v>
      </c>
      <c r="AW5683" s="3">
        <v>88.698564880466606</v>
      </c>
      <c r="AX5683" s="3">
        <v>86.94109047010312</v>
      </c>
      <c r="AY5683" s="3">
        <v>64.251293891279332</v>
      </c>
      <c r="AZ5683" s="3">
        <v>53.465734552275556</v>
      </c>
      <c r="BA5683" s="3">
        <v>32.193213434411661</v>
      </c>
      <c r="BB5683" s="3">
        <v>32.946464136942936</v>
      </c>
      <c r="BC5683" s="31">
        <v>31.071641312424404</v>
      </c>
    </row>
    <row r="5684" spans="1:55" x14ac:dyDescent="0.55000000000000004">
      <c r="A5684" s="21" t="s">
        <v>6</v>
      </c>
      <c r="B5684" s="21" t="s">
        <v>19157</v>
      </c>
      <c r="C5684" s="21" t="s">
        <v>14987</v>
      </c>
      <c r="D5684" s="27" t="s">
        <v>14988</v>
      </c>
      <c r="E5684" s="4">
        <v>0</v>
      </c>
      <c r="F5684" s="4">
        <v>1</v>
      </c>
      <c r="G5684" s="4">
        <v>0</v>
      </c>
      <c r="H5684" s="62">
        <v>3</v>
      </c>
      <c r="J5684" s="28">
        <v>1</v>
      </c>
      <c r="K5684" s="13" t="s">
        <v>24548</v>
      </c>
      <c r="L5684" s="12" t="s">
        <v>24553</v>
      </c>
      <c r="M5684" s="12" t="s">
        <v>24553</v>
      </c>
      <c r="N5684" s="12" t="s">
        <v>24553</v>
      </c>
      <c r="O5684" s="12" t="s">
        <v>24553</v>
      </c>
      <c r="P5684" s="12" t="s">
        <v>24553</v>
      </c>
      <c r="Q5684" s="29" t="s">
        <v>24553</v>
      </c>
      <c r="AA5684" s="3">
        <v>100</v>
      </c>
      <c r="AB5684" s="3">
        <v>94.223579987164385</v>
      </c>
      <c r="AC5684" s="3">
        <v>12.511981373188611</v>
      </c>
      <c r="AD5684" s="3">
        <v>14.120380491185749</v>
      </c>
      <c r="AE5684" s="3">
        <v>9.6760916613820456</v>
      </c>
      <c r="AF5684" s="3">
        <v>12.128910989735859</v>
      </c>
      <c r="AG5684" s="3">
        <v>7.55267242033527</v>
      </c>
      <c r="AH5684" s="32">
        <v>4.0938542922343917</v>
      </c>
      <c r="AI5684" s="50">
        <v>5.5807496067574E-4</v>
      </c>
      <c r="AT5684" s="3">
        <v>88.607959555064681</v>
      </c>
      <c r="AU5684" s="3">
        <v>86.934424257608981</v>
      </c>
      <c r="AV5684" s="3">
        <v>100</v>
      </c>
      <c r="AW5684" s="3">
        <v>52.801097075970901</v>
      </c>
      <c r="AX5684" s="3">
        <v>32.778222586665663</v>
      </c>
      <c r="AY5684" s="3">
        <v>19.945765857604069</v>
      </c>
      <c r="AZ5684" s="3">
        <v>18.072654907705704</v>
      </c>
      <c r="BA5684" s="3">
        <v>10.774109922832155</v>
      </c>
      <c r="BB5684" s="3">
        <v>10.472579668245826</v>
      </c>
      <c r="BC5684" s="31">
        <v>7.0956905319065466</v>
      </c>
    </row>
    <row r="5685" spans="1:55" x14ac:dyDescent="0.55000000000000004">
      <c r="A5685" s="21" t="s">
        <v>6</v>
      </c>
      <c r="B5685" s="21" t="s">
        <v>17057</v>
      </c>
      <c r="C5685" s="21" t="s">
        <v>14071</v>
      </c>
      <c r="D5685" s="27" t="s">
        <v>14072</v>
      </c>
      <c r="E5685" s="4">
        <v>0</v>
      </c>
      <c r="F5685" s="4">
        <v>0</v>
      </c>
      <c r="G5685" s="4">
        <v>0</v>
      </c>
      <c r="H5685" s="62">
        <v>1</v>
      </c>
      <c r="J5685" s="28">
        <v>1</v>
      </c>
      <c r="K5685" s="13" t="s">
        <v>24548</v>
      </c>
      <c r="L5685" s="12" t="s">
        <v>24553</v>
      </c>
      <c r="M5685" s="12" t="s">
        <v>24553</v>
      </c>
      <c r="N5685" s="12" t="s">
        <v>24553</v>
      </c>
      <c r="O5685" s="12" t="s">
        <v>24553</v>
      </c>
      <c r="P5685" s="14" t="s">
        <v>24551</v>
      </c>
      <c r="Q5685" s="29" t="s">
        <v>24553</v>
      </c>
      <c r="AT5685" s="3">
        <v>81.420224761951445</v>
      </c>
      <c r="AU5685" s="3">
        <v>100</v>
      </c>
      <c r="AV5685" s="3">
        <v>81.300084104956895</v>
      </c>
      <c r="AW5685" s="3">
        <v>71.623009219209777</v>
      </c>
      <c r="AX5685" s="3">
        <v>44.896206968523103</v>
      </c>
      <c r="AY5685" s="3">
        <v>40.855986961608096</v>
      </c>
      <c r="AZ5685" s="3">
        <v>45.025267605529947</v>
      </c>
      <c r="BA5685" s="3">
        <v>25.17695125330831</v>
      </c>
      <c r="BB5685" s="3">
        <v>17.486859635698099</v>
      </c>
      <c r="BC5685" s="31">
        <v>26.387706292918384</v>
      </c>
    </row>
    <row r="5686" spans="1:55" x14ac:dyDescent="0.55000000000000004">
      <c r="A5686" s="21" t="s">
        <v>6</v>
      </c>
      <c r="B5686" s="21" t="s">
        <v>20540</v>
      </c>
      <c r="C5686" s="21" t="s">
        <v>2806</v>
      </c>
      <c r="D5686" s="27" t="s">
        <v>2807</v>
      </c>
      <c r="E5686" s="4">
        <v>0</v>
      </c>
      <c r="F5686" s="4">
        <v>3</v>
      </c>
      <c r="G5686" s="4">
        <v>0</v>
      </c>
      <c r="H5686" s="62">
        <v>6</v>
      </c>
      <c r="J5686" s="28">
        <v>1</v>
      </c>
      <c r="K5686" s="13" t="s">
        <v>24548</v>
      </c>
      <c r="L5686" s="12" t="s">
        <v>24553</v>
      </c>
      <c r="M5686" s="12" t="s">
        <v>24553</v>
      </c>
      <c r="N5686" s="12" t="s">
        <v>24553</v>
      </c>
      <c r="O5686" s="12" t="s">
        <v>24553</v>
      </c>
      <c r="P5686" s="12" t="s">
        <v>24553</v>
      </c>
      <c r="Q5686" s="29" t="s">
        <v>24553</v>
      </c>
      <c r="AA5686" s="3">
        <v>73.703606273748221</v>
      </c>
      <c r="AB5686" s="3">
        <v>67.52123721480605</v>
      </c>
      <c r="AC5686" s="3">
        <v>79.41807055994191</v>
      </c>
      <c r="AD5686" s="3">
        <v>74.989443076677944</v>
      </c>
      <c r="AE5686" s="3">
        <v>98.97811407034672</v>
      </c>
      <c r="AF5686" s="3">
        <v>100</v>
      </c>
      <c r="AG5686" s="3">
        <v>99.801969782857967</v>
      </c>
      <c r="AH5686" s="32">
        <v>90.102670539878247</v>
      </c>
      <c r="AI5686" s="50">
        <v>1.4262145316207101E-2</v>
      </c>
      <c r="AT5686" s="3">
        <v>60.558679163245486</v>
      </c>
      <c r="AU5686" s="3">
        <v>63.947007105621658</v>
      </c>
      <c r="AV5686" s="3">
        <v>66.758094377025401</v>
      </c>
      <c r="AW5686" s="3">
        <v>72.569565476246481</v>
      </c>
      <c r="AX5686" s="3">
        <v>73.870528141813864</v>
      </c>
      <c r="AY5686" s="3">
        <v>92.781262920202579</v>
      </c>
      <c r="AZ5686" s="3">
        <v>83.014737964358872</v>
      </c>
      <c r="BA5686" s="3">
        <v>100</v>
      </c>
      <c r="BB5686" s="3">
        <v>86.956152811673235</v>
      </c>
      <c r="BC5686" s="31">
        <v>76.472958552723242</v>
      </c>
    </row>
    <row r="5687" spans="1:55" x14ac:dyDescent="0.55000000000000004">
      <c r="A5687" s="21" t="s">
        <v>6</v>
      </c>
      <c r="B5687" s="21" t="s">
        <v>21225</v>
      </c>
      <c r="C5687" s="21" t="s">
        <v>13296</v>
      </c>
      <c r="D5687" s="27" t="s">
        <v>13297</v>
      </c>
      <c r="E5687" s="4">
        <v>0</v>
      </c>
      <c r="F5687" s="4">
        <v>5</v>
      </c>
      <c r="G5687" s="4">
        <v>0</v>
      </c>
      <c r="H5687" s="62">
        <v>15</v>
      </c>
      <c r="J5687" s="28">
        <v>1</v>
      </c>
      <c r="K5687" s="13" t="s">
        <v>24548</v>
      </c>
      <c r="L5687" s="12" t="s">
        <v>24553</v>
      </c>
      <c r="M5687" s="12" t="s">
        <v>24553</v>
      </c>
      <c r="N5687" s="12" t="s">
        <v>24553</v>
      </c>
      <c r="O5687" s="12" t="s">
        <v>24553</v>
      </c>
      <c r="P5687" s="12" t="s">
        <v>24553</v>
      </c>
      <c r="Q5687" s="29" t="s">
        <v>24553</v>
      </c>
      <c r="AA5687" s="3">
        <v>87.971688431608953</v>
      </c>
      <c r="AB5687" s="3">
        <v>100</v>
      </c>
      <c r="AC5687" s="3">
        <v>60.114821049859167</v>
      </c>
      <c r="AD5687" s="3">
        <v>54.954819226175566</v>
      </c>
      <c r="AE5687" s="3">
        <v>76.387426262955628</v>
      </c>
      <c r="AF5687" s="3">
        <v>93.550929212022155</v>
      </c>
      <c r="AG5687" s="3">
        <v>69.855315160659032</v>
      </c>
      <c r="AH5687" s="32">
        <v>81.001775380954626</v>
      </c>
      <c r="AI5687" s="50">
        <v>6.6099271225322803E-2</v>
      </c>
      <c r="AT5687" s="3">
        <v>100</v>
      </c>
      <c r="AU5687" s="3">
        <v>95.244039601363383</v>
      </c>
      <c r="AV5687" s="3">
        <v>96.729448678923447</v>
      </c>
      <c r="AW5687" s="3">
        <v>80.14774329720224</v>
      </c>
      <c r="AX5687" s="3">
        <v>69.711651221572765</v>
      </c>
      <c r="AY5687" s="3">
        <v>57.389113858207018</v>
      </c>
      <c r="AZ5687" s="3">
        <v>50.713840693109688</v>
      </c>
      <c r="BA5687" s="3">
        <v>44.743902151109303</v>
      </c>
      <c r="BB5687" s="3">
        <v>59.531609995225985</v>
      </c>
      <c r="BC5687" s="31">
        <v>74.568613132608249</v>
      </c>
    </row>
    <row r="5688" spans="1:55" x14ac:dyDescent="0.55000000000000004">
      <c r="A5688" s="21" t="s">
        <v>6</v>
      </c>
      <c r="B5688" s="21" t="s">
        <v>20657</v>
      </c>
      <c r="C5688" s="21" t="s">
        <v>6312</v>
      </c>
      <c r="D5688" s="27" t="s">
        <v>6313</v>
      </c>
      <c r="E5688" s="4">
        <v>0</v>
      </c>
      <c r="F5688" s="4">
        <v>3</v>
      </c>
      <c r="G5688" s="4">
        <v>0</v>
      </c>
      <c r="H5688" s="62">
        <v>10</v>
      </c>
      <c r="J5688" s="28">
        <v>1</v>
      </c>
      <c r="K5688" s="12" t="s">
        <v>24553</v>
      </c>
      <c r="L5688" s="12" t="s">
        <v>24553</v>
      </c>
      <c r="M5688" s="12" t="s">
        <v>24553</v>
      </c>
      <c r="N5688" s="12" t="s">
        <v>24553</v>
      </c>
      <c r="O5688" s="12" t="s">
        <v>24553</v>
      </c>
      <c r="P5688" s="12" t="s">
        <v>24553</v>
      </c>
      <c r="Q5688" s="29" t="s">
        <v>24553</v>
      </c>
      <c r="AA5688" s="3">
        <v>52.570776793762384</v>
      </c>
      <c r="AB5688" s="3">
        <v>52.647025622546572</v>
      </c>
      <c r="AC5688" s="3">
        <v>100</v>
      </c>
      <c r="AD5688" s="3">
        <v>82.607460681222605</v>
      </c>
      <c r="AE5688" s="3">
        <v>92.482667336447861</v>
      </c>
      <c r="AF5688" s="3">
        <v>79.488428141619764</v>
      </c>
      <c r="AG5688" s="3">
        <v>58.612563178158929</v>
      </c>
      <c r="AH5688" s="32">
        <v>47.513730926102795</v>
      </c>
      <c r="AI5688" s="50">
        <v>3.0171559821155599E-2</v>
      </c>
      <c r="AT5688" s="3">
        <v>76.385722139627205</v>
      </c>
      <c r="AU5688" s="3">
        <v>81.182743201560911</v>
      </c>
      <c r="AV5688" s="3">
        <v>79.019472066603029</v>
      </c>
      <c r="AW5688" s="3">
        <v>82.974444675579335</v>
      </c>
      <c r="AX5688" s="3">
        <v>85.563239186706738</v>
      </c>
      <c r="AY5688" s="3">
        <v>100</v>
      </c>
      <c r="AZ5688" s="3">
        <v>87.220928609395784</v>
      </c>
      <c r="BA5688" s="3">
        <v>79.024093176896443</v>
      </c>
      <c r="BB5688" s="3">
        <v>72.84638886694529</v>
      </c>
      <c r="BC5688" s="31">
        <v>66.285794364532691</v>
      </c>
    </row>
    <row r="5689" spans="1:55" x14ac:dyDescent="0.55000000000000004">
      <c r="A5689" s="21" t="s">
        <v>6</v>
      </c>
      <c r="B5689" s="21" t="s">
        <v>24476</v>
      </c>
      <c r="C5689" s="21" t="s">
        <v>2700</v>
      </c>
      <c r="D5689" s="27" t="s">
        <v>2701</v>
      </c>
      <c r="E5689" s="4">
        <v>53</v>
      </c>
      <c r="F5689" s="4">
        <v>2</v>
      </c>
      <c r="G5689" s="4">
        <v>53</v>
      </c>
      <c r="H5689" s="62">
        <v>3</v>
      </c>
      <c r="J5689" s="28">
        <v>1</v>
      </c>
      <c r="K5689" s="13" t="s">
        <v>24548</v>
      </c>
      <c r="L5689" s="16" t="s">
        <v>16303</v>
      </c>
      <c r="M5689" s="17" t="s">
        <v>24549</v>
      </c>
      <c r="N5689" s="12" t="s">
        <v>24553</v>
      </c>
      <c r="O5689" s="12" t="s">
        <v>24553</v>
      </c>
      <c r="P5689" s="12" t="s">
        <v>24553</v>
      </c>
      <c r="Q5689" s="29" t="s">
        <v>24553</v>
      </c>
      <c r="R5689" s="3">
        <v>65.212912123289556</v>
      </c>
      <c r="S5689" s="3">
        <v>65.20457543984665</v>
      </c>
      <c r="T5689" s="3">
        <v>52.777366416283336</v>
      </c>
      <c r="U5689" s="3">
        <v>51.745662260559179</v>
      </c>
      <c r="V5689" s="3">
        <v>67.765707479695109</v>
      </c>
      <c r="W5689" s="3">
        <v>72.121708922418705</v>
      </c>
      <c r="X5689" s="3">
        <v>100</v>
      </c>
      <c r="Y5689" s="32">
        <v>93.516767837938602</v>
      </c>
      <c r="Z5689" s="50">
        <v>1.1505927748449499E-3</v>
      </c>
      <c r="AA5689" s="3">
        <v>87.265790090267544</v>
      </c>
      <c r="AB5689" s="3">
        <v>96.535766263476006</v>
      </c>
      <c r="AC5689" s="3">
        <v>46.840725420941858</v>
      </c>
      <c r="AD5689" s="3">
        <v>51.863115377551772</v>
      </c>
      <c r="AE5689" s="3">
        <v>68.034041953070172</v>
      </c>
      <c r="AF5689" s="3">
        <v>68.014015473292773</v>
      </c>
      <c r="AG5689" s="3">
        <v>92.913141134079652</v>
      </c>
      <c r="AH5689" s="32">
        <v>100</v>
      </c>
      <c r="AI5689" s="50">
        <v>4.7368398574236699E-3</v>
      </c>
      <c r="AJ5689" s="3">
        <v>59.810760829628265</v>
      </c>
      <c r="AK5689" s="3">
        <v>64.225588600983954</v>
      </c>
      <c r="AL5689" s="3">
        <v>61.563986947894342</v>
      </c>
      <c r="AM5689" s="3">
        <v>68.082616111487454</v>
      </c>
      <c r="AN5689" s="3">
        <v>62.956290909234546</v>
      </c>
      <c r="AO5689" s="3">
        <v>43.563312006365962</v>
      </c>
      <c r="AP5689" s="3">
        <v>48.916305516956726</v>
      </c>
      <c r="AQ5689" s="3">
        <v>59.051676747426143</v>
      </c>
      <c r="AR5689" s="3">
        <v>100</v>
      </c>
      <c r="AS5689" s="31">
        <v>78.466591783482158</v>
      </c>
      <c r="AT5689" s="3">
        <v>76.357315806816146</v>
      </c>
      <c r="AU5689" s="3">
        <v>61.319261619797992</v>
      </c>
      <c r="AV5689" s="3">
        <v>74.747256773715307</v>
      </c>
      <c r="AW5689" s="3">
        <v>75.824720242552615</v>
      </c>
      <c r="AX5689" s="3">
        <v>79.671463191463104</v>
      </c>
      <c r="AY5689" s="3">
        <v>73.434983482646317</v>
      </c>
      <c r="AZ5689" s="3">
        <v>69.753116824268588</v>
      </c>
      <c r="BA5689" s="3">
        <v>59.08262172151273</v>
      </c>
      <c r="BB5689" s="3">
        <v>100</v>
      </c>
      <c r="BC5689" s="31">
        <v>91.741580910169276</v>
      </c>
    </row>
    <row r="5690" spans="1:55" x14ac:dyDescent="0.55000000000000004">
      <c r="A5690" s="21" t="s">
        <v>6</v>
      </c>
      <c r="B5690" s="21" t="s">
        <v>22508</v>
      </c>
      <c r="C5690" s="21" t="s">
        <v>15940</v>
      </c>
      <c r="D5690" s="27" t="s">
        <v>15941</v>
      </c>
      <c r="E5690" s="4">
        <v>0</v>
      </c>
      <c r="F5690" s="4">
        <v>0</v>
      </c>
      <c r="G5690" s="4">
        <v>2</v>
      </c>
      <c r="H5690" s="62">
        <v>0</v>
      </c>
      <c r="J5690" s="28">
        <v>1</v>
      </c>
      <c r="K5690" s="13" t="s">
        <v>24548</v>
      </c>
      <c r="L5690" s="16" t="s">
        <v>16303</v>
      </c>
      <c r="M5690" s="17" t="s">
        <v>24549</v>
      </c>
      <c r="N5690" s="12" t="s">
        <v>24553</v>
      </c>
      <c r="O5690" s="12" t="s">
        <v>24553</v>
      </c>
      <c r="P5690" s="12" t="s">
        <v>24553</v>
      </c>
      <c r="Q5690" s="29" t="s">
        <v>24553</v>
      </c>
      <c r="AJ5690" s="3">
        <v>6.5259886195756813</v>
      </c>
      <c r="AK5690" s="3">
        <v>7.5083290815505368</v>
      </c>
      <c r="AL5690" s="3">
        <v>8.1080045428074072</v>
      </c>
      <c r="AM5690" s="3">
        <v>8.1783431492788967</v>
      </c>
      <c r="AN5690" s="3">
        <v>9.5749140116863742</v>
      </c>
      <c r="AO5690" s="3">
        <v>11.507908156586549</v>
      </c>
      <c r="AP5690" s="3">
        <v>19.421756983742451</v>
      </c>
      <c r="AQ5690" s="3">
        <v>28.967187491800715</v>
      </c>
      <c r="AR5690" s="3">
        <v>100</v>
      </c>
      <c r="AS5690" s="31">
        <v>73.371961507399874</v>
      </c>
    </row>
    <row r="5691" spans="1:55" x14ac:dyDescent="0.55000000000000004">
      <c r="A5691" s="21" t="s">
        <v>6</v>
      </c>
      <c r="B5691" s="21" t="s">
        <v>22509</v>
      </c>
      <c r="C5691" s="21" t="s">
        <v>15942</v>
      </c>
      <c r="D5691" s="27" t="s">
        <v>15943</v>
      </c>
      <c r="E5691" s="4">
        <v>0</v>
      </c>
      <c r="F5691" s="4">
        <v>0</v>
      </c>
      <c r="G5691" s="4">
        <v>2</v>
      </c>
      <c r="H5691" s="62">
        <v>0</v>
      </c>
      <c r="J5691" s="28">
        <v>1</v>
      </c>
      <c r="K5691" s="13" t="s">
        <v>24548</v>
      </c>
      <c r="L5691" s="16" t="s">
        <v>16303</v>
      </c>
      <c r="M5691" s="17" t="s">
        <v>24549</v>
      </c>
      <c r="N5691" s="18" t="s">
        <v>3232</v>
      </c>
      <c r="O5691" s="12" t="s">
        <v>24553</v>
      </c>
      <c r="P5691" s="12" t="s">
        <v>24553</v>
      </c>
      <c r="Q5691" s="29" t="s">
        <v>24553</v>
      </c>
      <c r="AJ5691" s="3">
        <v>100</v>
      </c>
      <c r="AK5691" s="3">
        <v>56.906218436125386</v>
      </c>
      <c r="AL5691" s="3">
        <v>65.337208772748497</v>
      </c>
      <c r="AM5691" s="3">
        <v>36.893948323701643</v>
      </c>
      <c r="AN5691" s="3">
        <v>32.165050442885551</v>
      </c>
      <c r="AO5691" s="3">
        <v>24.981378100741917</v>
      </c>
      <c r="AP5691" s="3">
        <v>89.598010768370045</v>
      </c>
      <c r="AQ5691" s="3">
        <v>55.401733392560018</v>
      </c>
      <c r="AR5691" s="3">
        <v>70.92042754993625</v>
      </c>
      <c r="AS5691" s="31">
        <v>52.626073438437416</v>
      </c>
    </row>
    <row r="5692" spans="1:55" x14ac:dyDescent="0.55000000000000004">
      <c r="A5692" s="21" t="s">
        <v>6</v>
      </c>
      <c r="B5692" s="21" t="s">
        <v>23015</v>
      </c>
      <c r="C5692" s="21" t="s">
        <v>12201</v>
      </c>
      <c r="D5692" s="27" t="s">
        <v>12202</v>
      </c>
      <c r="E5692" s="4">
        <v>1</v>
      </c>
      <c r="F5692" s="4">
        <v>0</v>
      </c>
      <c r="G5692" s="4">
        <v>1</v>
      </c>
      <c r="H5692" s="62">
        <v>1</v>
      </c>
      <c r="J5692" s="28">
        <v>1</v>
      </c>
      <c r="K5692" s="13" t="s">
        <v>24548</v>
      </c>
      <c r="L5692" s="16" t="s">
        <v>16303</v>
      </c>
      <c r="M5692" s="17" t="s">
        <v>24549</v>
      </c>
      <c r="N5692" s="12" t="s">
        <v>24553</v>
      </c>
      <c r="O5692" s="12" t="s">
        <v>24553</v>
      </c>
      <c r="P5692" s="12" t="s">
        <v>24553</v>
      </c>
      <c r="Q5692" s="29" t="s">
        <v>24553</v>
      </c>
      <c r="R5692" s="3">
        <v>42.970194840488276</v>
      </c>
      <c r="S5692" s="3">
        <v>39.231945835147201</v>
      </c>
      <c r="T5692" s="3">
        <v>39.639512293241872</v>
      </c>
      <c r="U5692" s="3">
        <v>47.1750149012192</v>
      </c>
      <c r="V5692" s="3">
        <v>69.958413460106456</v>
      </c>
      <c r="W5692" s="3">
        <v>73.829135264381208</v>
      </c>
      <c r="X5692" s="3">
        <v>92.946783180250819</v>
      </c>
      <c r="Y5692" s="32">
        <v>100</v>
      </c>
      <c r="Z5692" s="50">
        <v>1.2940880693137499E-3</v>
      </c>
      <c r="AJ5692" s="3">
        <v>58.746082181683477</v>
      </c>
      <c r="AK5692" s="3">
        <v>42.85862603615189</v>
      </c>
      <c r="AL5692" s="3">
        <v>46.789698068782769</v>
      </c>
      <c r="AM5692" s="3">
        <v>32.044397584445875</v>
      </c>
      <c r="AN5692" s="3">
        <v>39.606062855659921</v>
      </c>
      <c r="AO5692" s="3">
        <v>47.617863308465743</v>
      </c>
      <c r="AP5692" s="3">
        <v>48.820793272435587</v>
      </c>
      <c r="AQ5692" s="3">
        <v>82.5933554798725</v>
      </c>
      <c r="AR5692" s="3">
        <v>99.142153470506443</v>
      </c>
      <c r="AS5692" s="31">
        <v>100</v>
      </c>
      <c r="AT5692" s="3">
        <v>88.684023660325039</v>
      </c>
      <c r="AU5692" s="3">
        <v>87.586070361496525</v>
      </c>
      <c r="AV5692" s="3">
        <v>99.791108347036086</v>
      </c>
      <c r="AW5692" s="3">
        <v>82.513376509400203</v>
      </c>
      <c r="AX5692" s="3">
        <v>100</v>
      </c>
      <c r="AY5692" s="3">
        <v>98.392135806730181</v>
      </c>
      <c r="AZ5692" s="3">
        <v>83.012397645310159</v>
      </c>
      <c r="BA5692" s="3">
        <v>61.665297880631506</v>
      </c>
      <c r="BB5692" s="3">
        <v>59.591273560929771</v>
      </c>
      <c r="BC5692" s="31">
        <v>58.158170827919577</v>
      </c>
    </row>
    <row r="5693" spans="1:55" x14ac:dyDescent="0.55000000000000004">
      <c r="A5693" s="21" t="s">
        <v>6</v>
      </c>
      <c r="B5693" s="21" t="s">
        <v>24216</v>
      </c>
      <c r="C5693" s="21" t="s">
        <v>15944</v>
      </c>
      <c r="D5693" s="27" t="s">
        <v>15945</v>
      </c>
      <c r="E5693" s="4">
        <v>13</v>
      </c>
      <c r="F5693" s="4">
        <v>0</v>
      </c>
      <c r="G5693" s="4">
        <v>10</v>
      </c>
      <c r="H5693" s="62">
        <v>0</v>
      </c>
      <c r="J5693" s="28">
        <v>1</v>
      </c>
      <c r="K5693" s="13" t="s">
        <v>24548</v>
      </c>
      <c r="L5693" s="16" t="s">
        <v>16303</v>
      </c>
      <c r="M5693" s="12" t="s">
        <v>24553</v>
      </c>
      <c r="N5693" s="12" t="s">
        <v>24553</v>
      </c>
      <c r="O5693" s="12" t="s">
        <v>24553</v>
      </c>
      <c r="P5693" s="14" t="s">
        <v>24551</v>
      </c>
      <c r="Q5693" s="29" t="s">
        <v>24553</v>
      </c>
      <c r="R5693" s="3">
        <v>14.284913579415623</v>
      </c>
      <c r="S5693" s="3">
        <v>14.893819867780911</v>
      </c>
      <c r="T5693" s="3">
        <v>29.211963395449231</v>
      </c>
      <c r="U5693" s="3">
        <v>29.137744433455392</v>
      </c>
      <c r="V5693" s="3">
        <v>86.749356629748689</v>
      </c>
      <c r="W5693" s="3">
        <v>90.423943242756479</v>
      </c>
      <c r="X5693" s="3">
        <v>100</v>
      </c>
      <c r="Y5693" s="32">
        <v>93.290686333744517</v>
      </c>
      <c r="Z5693" s="50">
        <v>1.3829627071457E-4</v>
      </c>
      <c r="AJ5693" s="3">
        <v>11.379634957317933</v>
      </c>
      <c r="AK5693" s="3">
        <v>15.870745734034223</v>
      </c>
      <c r="AL5693" s="3">
        <v>17.284292609080541</v>
      </c>
      <c r="AM5693" s="3">
        <v>16.008925194857287</v>
      </c>
      <c r="AN5693" s="3">
        <v>15.977474525045976</v>
      </c>
      <c r="AO5693" s="3">
        <v>17.168395432814499</v>
      </c>
      <c r="AP5693" s="3">
        <v>21.43209267334295</v>
      </c>
      <c r="AQ5693" s="3">
        <v>38.378590888144934</v>
      </c>
      <c r="AR5693" s="3">
        <v>100</v>
      </c>
      <c r="AS5693" s="31">
        <v>57.003815333595654</v>
      </c>
    </row>
    <row r="5694" spans="1:55" x14ac:dyDescent="0.55000000000000004">
      <c r="A5694" s="21" t="s">
        <v>6</v>
      </c>
      <c r="B5694" s="21" t="s">
        <v>24305</v>
      </c>
      <c r="C5694" s="21" t="s">
        <v>10450</v>
      </c>
      <c r="D5694" s="27" t="s">
        <v>10451</v>
      </c>
      <c r="E5694" s="4">
        <v>18</v>
      </c>
      <c r="F5694" s="4">
        <v>2</v>
      </c>
      <c r="G5694" s="4">
        <v>46</v>
      </c>
      <c r="H5694" s="62">
        <v>6</v>
      </c>
      <c r="J5694" s="28">
        <v>1</v>
      </c>
      <c r="K5694" s="13" t="s">
        <v>24548</v>
      </c>
      <c r="L5694" s="16" t="s">
        <v>16303</v>
      </c>
      <c r="M5694" s="17" t="s">
        <v>24549</v>
      </c>
      <c r="N5694" s="12" t="s">
        <v>24553</v>
      </c>
      <c r="O5694" s="12" t="s">
        <v>24553</v>
      </c>
      <c r="P5694" s="12" t="s">
        <v>24553</v>
      </c>
      <c r="Q5694" s="29" t="s">
        <v>24553</v>
      </c>
      <c r="R5694" s="3">
        <v>100</v>
      </c>
      <c r="S5694" s="3">
        <v>97.617390863812957</v>
      </c>
      <c r="T5694" s="3">
        <v>81.484913232626681</v>
      </c>
      <c r="U5694" s="3">
        <v>80.551268360896444</v>
      </c>
      <c r="V5694" s="3">
        <v>96.518562129499998</v>
      </c>
      <c r="W5694" s="3">
        <v>99.965226618165033</v>
      </c>
      <c r="X5694" s="3">
        <v>61.205700537965569</v>
      </c>
      <c r="Y5694" s="32">
        <v>57.622182695589295</v>
      </c>
      <c r="Z5694" s="50">
        <v>4.4593733039643898E-4</v>
      </c>
      <c r="AA5694" s="3">
        <v>100</v>
      </c>
      <c r="AB5694" s="3">
        <v>98.072718757180127</v>
      </c>
      <c r="AC5694" s="3">
        <v>83.266826604707262</v>
      </c>
      <c r="AD5694" s="3">
        <v>78.710550955303333</v>
      </c>
      <c r="AE5694" s="3">
        <v>96.029853031244727</v>
      </c>
      <c r="AF5694" s="3">
        <v>84.983288960360525</v>
      </c>
      <c r="AG5694" s="3">
        <v>75.783113782009693</v>
      </c>
      <c r="AH5694" s="32">
        <v>83.083660904937759</v>
      </c>
      <c r="AI5694" s="50">
        <v>6.51240540216797E-2</v>
      </c>
      <c r="AJ5694" s="3">
        <v>79.92789996978739</v>
      </c>
      <c r="AK5694" s="3">
        <v>95.430982119142016</v>
      </c>
      <c r="AL5694" s="3">
        <v>100</v>
      </c>
      <c r="AM5694" s="3">
        <v>68.691935449362504</v>
      </c>
      <c r="AN5694" s="3">
        <v>58.679986246229866</v>
      </c>
      <c r="AO5694" s="3">
        <v>63.528240573960403</v>
      </c>
      <c r="AP5694" s="3">
        <v>62.703356191003849</v>
      </c>
      <c r="AQ5694" s="3">
        <v>72.668770009736932</v>
      </c>
      <c r="AR5694" s="3">
        <v>46.333927496778244</v>
      </c>
      <c r="AS5694" s="31">
        <v>34.828718936230871</v>
      </c>
      <c r="AT5694" s="3">
        <v>75.97111048534731</v>
      </c>
      <c r="AU5694" s="3">
        <v>92.61919125093992</v>
      </c>
      <c r="AV5694" s="3">
        <v>96.310967672911147</v>
      </c>
      <c r="AW5694" s="3">
        <v>88.314498878470658</v>
      </c>
      <c r="AX5694" s="3">
        <v>75.15120742263926</v>
      </c>
      <c r="AY5694" s="3">
        <v>100</v>
      </c>
      <c r="AZ5694" s="3">
        <v>74.709437544640849</v>
      </c>
      <c r="BA5694" s="3">
        <v>67.520735755965717</v>
      </c>
      <c r="BB5694" s="3">
        <v>79.449898335534357</v>
      </c>
      <c r="BC5694" s="31">
        <v>72.420000423139868</v>
      </c>
    </row>
    <row r="5695" spans="1:55" x14ac:dyDescent="0.55000000000000004">
      <c r="A5695" s="21" t="s">
        <v>6</v>
      </c>
      <c r="B5695" s="21" t="s">
        <v>24456</v>
      </c>
      <c r="C5695" s="21" t="s">
        <v>10035</v>
      </c>
      <c r="D5695" s="27" t="s">
        <v>10036</v>
      </c>
      <c r="E5695" s="4">
        <v>44</v>
      </c>
      <c r="F5695" s="4">
        <v>1</v>
      </c>
      <c r="G5695" s="4">
        <v>57</v>
      </c>
      <c r="H5695" s="62">
        <v>6</v>
      </c>
      <c r="J5695" s="28">
        <v>1</v>
      </c>
      <c r="K5695" s="13" t="s">
        <v>24548</v>
      </c>
      <c r="L5695" s="16" t="s">
        <v>16303</v>
      </c>
      <c r="M5695" s="17" t="s">
        <v>24549</v>
      </c>
      <c r="N5695" s="12" t="s">
        <v>24553</v>
      </c>
      <c r="O5695" s="15" t="s">
        <v>24550</v>
      </c>
      <c r="P5695" s="12" t="s">
        <v>24553</v>
      </c>
      <c r="Q5695" s="29" t="s">
        <v>24553</v>
      </c>
      <c r="R5695" s="3">
        <v>99.718265281703964</v>
      </c>
      <c r="S5695" s="3">
        <v>100</v>
      </c>
      <c r="T5695" s="3">
        <v>77.684026322045057</v>
      </c>
      <c r="U5695" s="3">
        <v>79.337099652937468</v>
      </c>
      <c r="V5695" s="3">
        <v>89.122614841507271</v>
      </c>
      <c r="W5695" s="3">
        <v>95.246313608782359</v>
      </c>
      <c r="X5695" s="3">
        <v>80.570258512294046</v>
      </c>
      <c r="Y5695" s="32">
        <v>75.505655368435555</v>
      </c>
      <c r="Z5695" s="50">
        <v>6.4904873406372299E-3</v>
      </c>
      <c r="AA5695" s="3">
        <v>80.931696590047977</v>
      </c>
      <c r="AB5695" s="3">
        <v>100</v>
      </c>
      <c r="AC5695" s="3">
        <v>45.978144373876134</v>
      </c>
      <c r="AD5695" s="3">
        <v>74.051926284853892</v>
      </c>
      <c r="AE5695" s="3">
        <v>51.06986265010616</v>
      </c>
      <c r="AF5695" s="3">
        <v>54.863368385349617</v>
      </c>
      <c r="AG5695" s="3">
        <v>62.525166894141208</v>
      </c>
      <c r="AH5695" s="32">
        <v>84.995713729275039</v>
      </c>
      <c r="AI5695" s="50">
        <v>0.211452642193032</v>
      </c>
      <c r="AJ5695" s="3">
        <v>71.568072322608899</v>
      </c>
      <c r="AK5695" s="3">
        <v>100</v>
      </c>
      <c r="AL5695" s="3">
        <v>93.711603457437576</v>
      </c>
      <c r="AM5695" s="3">
        <v>87.98406560473822</v>
      </c>
      <c r="AN5695" s="3">
        <v>80.879604060767846</v>
      </c>
      <c r="AO5695" s="3">
        <v>58.289997133970616</v>
      </c>
      <c r="AP5695" s="3">
        <v>59.14491308519105</v>
      </c>
      <c r="AQ5695" s="3">
        <v>58.129991036482544</v>
      </c>
      <c r="AR5695" s="3">
        <v>71.862430852484295</v>
      </c>
      <c r="AS5695" s="31">
        <v>38.607341152996469</v>
      </c>
      <c r="AT5695" s="3">
        <v>92.847638600885332</v>
      </c>
      <c r="AU5695" s="3">
        <v>95.055395821357209</v>
      </c>
      <c r="AV5695" s="3">
        <v>97.184915092850517</v>
      </c>
      <c r="AW5695" s="3">
        <v>91.007546693946765</v>
      </c>
      <c r="AX5695" s="3">
        <v>100</v>
      </c>
      <c r="AY5695" s="3">
        <v>81.845587678482048</v>
      </c>
      <c r="AZ5695" s="3">
        <v>76.28393244380635</v>
      </c>
      <c r="BA5695" s="3">
        <v>63.564170614770134</v>
      </c>
      <c r="BB5695" s="3">
        <v>68.963784998855587</v>
      </c>
      <c r="BC5695" s="31">
        <v>46.317436576378824</v>
      </c>
    </row>
    <row r="5696" spans="1:55" x14ac:dyDescent="0.55000000000000004">
      <c r="A5696" s="21" t="s">
        <v>6</v>
      </c>
      <c r="B5696" s="21" t="s">
        <v>24261</v>
      </c>
      <c r="C5696" s="21" t="s">
        <v>15946</v>
      </c>
      <c r="D5696" s="27" t="s">
        <v>15947</v>
      </c>
      <c r="E5696" s="4">
        <v>15</v>
      </c>
      <c r="F5696" s="4">
        <v>0</v>
      </c>
      <c r="G5696" s="4">
        <v>19</v>
      </c>
      <c r="H5696" s="62">
        <v>0</v>
      </c>
      <c r="J5696" s="28">
        <v>1</v>
      </c>
      <c r="K5696" s="13" t="s">
        <v>24548</v>
      </c>
      <c r="L5696" s="16" t="s">
        <v>16303</v>
      </c>
      <c r="M5696" s="17" t="s">
        <v>24549</v>
      </c>
      <c r="N5696" s="18" t="s">
        <v>3232</v>
      </c>
      <c r="O5696" s="12" t="s">
        <v>24553</v>
      </c>
      <c r="P5696" s="12" t="s">
        <v>24553</v>
      </c>
      <c r="Q5696" s="29" t="s">
        <v>24553</v>
      </c>
      <c r="R5696" s="3">
        <v>100</v>
      </c>
      <c r="S5696" s="3">
        <v>97.655985313493332</v>
      </c>
      <c r="T5696" s="3">
        <v>61.399239315314837</v>
      </c>
      <c r="U5696" s="3">
        <v>61.895273656798977</v>
      </c>
      <c r="V5696" s="3">
        <v>74.221486840735452</v>
      </c>
      <c r="W5696" s="3">
        <v>78.221126651375016</v>
      </c>
      <c r="X5696" s="3">
        <v>70.947756035727679</v>
      </c>
      <c r="Y5696" s="32">
        <v>66.53539498646056</v>
      </c>
      <c r="Z5696" s="50">
        <v>9.8600768832013993E-4</v>
      </c>
      <c r="AJ5696" s="3">
        <v>100</v>
      </c>
      <c r="AK5696" s="3">
        <v>91.599574625812124</v>
      </c>
      <c r="AL5696" s="3">
        <v>88.172447643964091</v>
      </c>
      <c r="AM5696" s="3">
        <v>91.876857937177419</v>
      </c>
      <c r="AN5696" s="3">
        <v>70.230912708707578</v>
      </c>
      <c r="AO5696" s="3">
        <v>43.861780488313364</v>
      </c>
      <c r="AP5696" s="3">
        <v>45.772137321555427</v>
      </c>
      <c r="AQ5696" s="3">
        <v>50.279133375369554</v>
      </c>
      <c r="AR5696" s="3">
        <v>63.214380357248544</v>
      </c>
      <c r="AS5696" s="31">
        <v>41.056289017007238</v>
      </c>
    </row>
    <row r="5697" spans="1:55" x14ac:dyDescent="0.55000000000000004">
      <c r="A5697" s="21" t="s">
        <v>6</v>
      </c>
      <c r="B5697" s="21" t="s">
        <v>24438</v>
      </c>
      <c r="C5697" s="21" t="s">
        <v>8968</v>
      </c>
      <c r="D5697" s="27" t="s">
        <v>8969</v>
      </c>
      <c r="E5697" s="4">
        <v>37</v>
      </c>
      <c r="F5697" s="4">
        <v>1</v>
      </c>
      <c r="G5697" s="4">
        <v>48</v>
      </c>
      <c r="H5697" s="62">
        <v>14</v>
      </c>
      <c r="J5697" s="28">
        <v>1</v>
      </c>
      <c r="K5697" s="13" t="s">
        <v>24548</v>
      </c>
      <c r="L5697" s="16" t="s">
        <v>16303</v>
      </c>
      <c r="M5697" s="17" t="s">
        <v>24549</v>
      </c>
      <c r="N5697" s="18" t="s">
        <v>3232</v>
      </c>
      <c r="O5697" s="12" t="s">
        <v>24553</v>
      </c>
      <c r="P5697" s="12" t="s">
        <v>24553</v>
      </c>
      <c r="Q5697" s="29" t="s">
        <v>24553</v>
      </c>
      <c r="R5697" s="3">
        <v>92.761482476896489</v>
      </c>
      <c r="S5697" s="3">
        <v>91.591072282691528</v>
      </c>
      <c r="T5697" s="3">
        <v>89.807732333822926</v>
      </c>
      <c r="U5697" s="3">
        <v>89.069072202367522</v>
      </c>
      <c r="V5697" s="3">
        <v>97.376858280807838</v>
      </c>
      <c r="W5697" s="3">
        <v>100</v>
      </c>
      <c r="X5697" s="3">
        <v>93.506364078274089</v>
      </c>
      <c r="Y5697" s="32">
        <v>91.711011845319618</v>
      </c>
      <c r="Z5697" s="50">
        <v>1.0647451934246399E-2</v>
      </c>
      <c r="AA5697" s="3">
        <v>100</v>
      </c>
      <c r="AB5697" s="3">
        <v>86.239774460760387</v>
      </c>
      <c r="AC5697" s="3">
        <v>64.381759359883702</v>
      </c>
      <c r="AD5697" s="3">
        <v>72.231517175655028</v>
      </c>
      <c r="AE5697" s="3">
        <v>49.461508888499353</v>
      </c>
      <c r="AF5697" s="3">
        <v>50.615805271785028</v>
      </c>
      <c r="AG5697" s="3">
        <v>35.523975434963816</v>
      </c>
      <c r="AH5697" s="32">
        <v>30.509130624198011</v>
      </c>
      <c r="AI5697" s="50">
        <v>6.1391800283056401E-3</v>
      </c>
      <c r="AJ5697" s="3">
        <v>73.085359455802205</v>
      </c>
      <c r="AK5697" s="3">
        <v>81.067232862714604</v>
      </c>
      <c r="AL5697" s="3">
        <v>77.646746989884761</v>
      </c>
      <c r="AM5697" s="3">
        <v>74.395258859444624</v>
      </c>
      <c r="AN5697" s="3">
        <v>61.998132250052208</v>
      </c>
      <c r="AO5697" s="3">
        <v>63.076524516505494</v>
      </c>
      <c r="AP5697" s="3">
        <v>82.411152504558387</v>
      </c>
      <c r="AQ5697" s="3">
        <v>96.100460514169811</v>
      </c>
      <c r="AR5697" s="3">
        <v>100</v>
      </c>
      <c r="AS5697" s="31">
        <v>70.647532366302997</v>
      </c>
      <c r="AT5697" s="3">
        <v>91.237593903834096</v>
      </c>
      <c r="AU5697" s="3">
        <v>82.539873964371523</v>
      </c>
      <c r="AV5697" s="3">
        <v>81.635971460785655</v>
      </c>
      <c r="AW5697" s="3">
        <v>80.032463321114548</v>
      </c>
      <c r="AX5697" s="3">
        <v>100</v>
      </c>
      <c r="AY5697" s="3">
        <v>89.44793612102778</v>
      </c>
      <c r="AZ5697" s="3">
        <v>86.050222119883983</v>
      </c>
      <c r="BA5697" s="3">
        <v>76.97574911587192</v>
      </c>
      <c r="BB5697" s="3">
        <v>69.819199623178378</v>
      </c>
      <c r="BC5697" s="31">
        <v>58.391563196240611</v>
      </c>
    </row>
    <row r="5698" spans="1:55" x14ac:dyDescent="0.55000000000000004">
      <c r="A5698" s="21" t="s">
        <v>6</v>
      </c>
      <c r="B5698" s="21" t="s">
        <v>24370</v>
      </c>
      <c r="C5698" s="21" t="s">
        <v>6332</v>
      </c>
      <c r="D5698" s="27" t="s">
        <v>6333</v>
      </c>
      <c r="E5698" s="4">
        <v>25</v>
      </c>
      <c r="F5698" s="4">
        <v>1</v>
      </c>
      <c r="G5698" s="4">
        <v>52</v>
      </c>
      <c r="H5698" s="62">
        <v>5</v>
      </c>
      <c r="J5698" s="28">
        <v>1</v>
      </c>
      <c r="K5698" s="13" t="s">
        <v>24548</v>
      </c>
      <c r="L5698" s="16" t="s">
        <v>16303</v>
      </c>
      <c r="M5698" s="17" t="s">
        <v>24549</v>
      </c>
      <c r="N5698" s="12" t="s">
        <v>24553</v>
      </c>
      <c r="O5698" s="12" t="s">
        <v>24553</v>
      </c>
      <c r="P5698" s="12" t="s">
        <v>24553</v>
      </c>
      <c r="Q5698" s="29" t="s">
        <v>24553</v>
      </c>
      <c r="R5698" s="3">
        <v>99.618462057221748</v>
      </c>
      <c r="S5698" s="3">
        <v>100</v>
      </c>
      <c r="T5698" s="3">
        <v>52.76659236922908</v>
      </c>
      <c r="U5698" s="3">
        <v>51.215022722069136</v>
      </c>
      <c r="V5698" s="3">
        <v>36.846511474169709</v>
      </c>
      <c r="W5698" s="3">
        <v>39.723237919546669</v>
      </c>
      <c r="X5698" s="3">
        <v>21.401486685086034</v>
      </c>
      <c r="Y5698" s="32">
        <v>20.825681848065159</v>
      </c>
      <c r="Z5698" s="50">
        <v>3.8789922480678397E-5</v>
      </c>
      <c r="AA5698" s="3">
        <v>100</v>
      </c>
      <c r="AB5698" s="3">
        <v>99.875507896329324</v>
      </c>
      <c r="AC5698" s="3">
        <v>29.324097135200482</v>
      </c>
      <c r="AD5698" s="3">
        <v>44.116621964654222</v>
      </c>
      <c r="AE5698" s="3">
        <v>21.275070539875614</v>
      </c>
      <c r="AF5698" s="3">
        <v>28.838588852844037</v>
      </c>
      <c r="AG5698" s="3">
        <v>17.950120392951991</v>
      </c>
      <c r="AH5698" s="32">
        <v>15.783017173761268</v>
      </c>
      <c r="AI5698" s="50">
        <v>2.64721226847773E-3</v>
      </c>
      <c r="AJ5698" s="3">
        <v>77.596453908914356</v>
      </c>
      <c r="AK5698" s="3">
        <v>100</v>
      </c>
      <c r="AL5698" s="3">
        <v>98.530751632490563</v>
      </c>
      <c r="AM5698" s="3">
        <v>97.13668285849424</v>
      </c>
      <c r="AN5698" s="3">
        <v>69.840719623547074</v>
      </c>
      <c r="AO5698" s="3">
        <v>58.408695727886894</v>
      </c>
      <c r="AP5698" s="3">
        <v>64.877524711034468</v>
      </c>
      <c r="AQ5698" s="3">
        <v>36.172031638826475</v>
      </c>
      <c r="AR5698" s="3">
        <v>23.283232813427755</v>
      </c>
      <c r="AS5698" s="31">
        <v>17.822747342685556</v>
      </c>
      <c r="AT5698" s="3">
        <v>100</v>
      </c>
      <c r="AU5698" s="3">
        <v>92.236378448290139</v>
      </c>
      <c r="AV5698" s="3">
        <v>96.26054981192496</v>
      </c>
      <c r="AW5698" s="3">
        <v>97.596225505437545</v>
      </c>
      <c r="AX5698" s="3">
        <v>97.016613327600396</v>
      </c>
      <c r="AY5698" s="3">
        <v>98.692829660551169</v>
      </c>
      <c r="AZ5698" s="3">
        <v>91.785995914173895</v>
      </c>
      <c r="BA5698" s="3">
        <v>61.779931678498571</v>
      </c>
      <c r="BB5698" s="3">
        <v>50.457345073579354</v>
      </c>
      <c r="BC5698" s="31">
        <v>48.566716949420318</v>
      </c>
    </row>
    <row r="5699" spans="1:55" x14ac:dyDescent="0.55000000000000004">
      <c r="A5699" s="21" t="s">
        <v>6</v>
      </c>
      <c r="B5699" s="21" t="s">
        <v>24289</v>
      </c>
      <c r="C5699" s="21" t="s">
        <v>10292</v>
      </c>
      <c r="D5699" s="27" t="s">
        <v>10293</v>
      </c>
      <c r="E5699" s="4">
        <v>17</v>
      </c>
      <c r="F5699" s="4">
        <v>1</v>
      </c>
      <c r="G5699" s="4">
        <v>22</v>
      </c>
      <c r="H5699" s="62">
        <v>3</v>
      </c>
      <c r="J5699" s="28">
        <v>1</v>
      </c>
      <c r="K5699" s="13" t="s">
        <v>24548</v>
      </c>
      <c r="L5699" s="16" t="s">
        <v>16303</v>
      </c>
      <c r="M5699" s="17" t="s">
        <v>24549</v>
      </c>
      <c r="N5699" s="12" t="s">
        <v>24553</v>
      </c>
      <c r="O5699" s="12" t="s">
        <v>24553</v>
      </c>
      <c r="P5699" s="12" t="s">
        <v>24553</v>
      </c>
      <c r="Q5699" s="29" t="s">
        <v>24553</v>
      </c>
      <c r="R5699" s="3">
        <v>93.994963973522587</v>
      </c>
      <c r="S5699" s="3">
        <v>100</v>
      </c>
      <c r="T5699" s="3">
        <v>75.532168579087568</v>
      </c>
      <c r="U5699" s="3">
        <v>82.062972654436109</v>
      </c>
      <c r="V5699" s="3">
        <v>64.451281842286505</v>
      </c>
      <c r="W5699" s="3">
        <v>67.42510735196187</v>
      </c>
      <c r="X5699" s="3">
        <v>92.001273076894634</v>
      </c>
      <c r="Y5699" s="32">
        <v>86.154770900914841</v>
      </c>
      <c r="Z5699" s="50">
        <v>8.2817965157659709E-3</v>
      </c>
      <c r="AA5699" s="3">
        <v>99.575740655600285</v>
      </c>
      <c r="AB5699" s="3">
        <v>100</v>
      </c>
      <c r="AC5699" s="3">
        <v>67.597141755754393</v>
      </c>
      <c r="AD5699" s="3">
        <v>73.229237726262554</v>
      </c>
      <c r="AE5699" s="3">
        <v>65.385736040950235</v>
      </c>
      <c r="AF5699" s="3">
        <v>70.154627818689903</v>
      </c>
      <c r="AG5699" s="3">
        <v>61.398633081837737</v>
      </c>
      <c r="AH5699" s="32">
        <v>72.62172399627697</v>
      </c>
      <c r="AI5699" s="50">
        <v>1.25514630694438E-2</v>
      </c>
      <c r="AJ5699" s="3">
        <v>100</v>
      </c>
      <c r="AK5699" s="3">
        <v>97.501739444676772</v>
      </c>
      <c r="AL5699" s="3">
        <v>98.254710506096615</v>
      </c>
      <c r="AM5699" s="3">
        <v>68.683762582947764</v>
      </c>
      <c r="AN5699" s="3">
        <v>82.664843583233576</v>
      </c>
      <c r="AO5699" s="3">
        <v>74.113212729958718</v>
      </c>
      <c r="AP5699" s="3">
        <v>68.450254448493723</v>
      </c>
      <c r="AQ5699" s="3">
        <v>79.73294378784604</v>
      </c>
      <c r="AR5699" s="3">
        <v>78.763109595376875</v>
      </c>
      <c r="AS5699" s="31">
        <v>40.746360006299078</v>
      </c>
      <c r="AT5699" s="3">
        <v>34.529550600107974</v>
      </c>
      <c r="AU5699" s="3">
        <v>34.266941790541672</v>
      </c>
      <c r="AV5699" s="3">
        <v>38.119958540576285</v>
      </c>
      <c r="AW5699" s="3">
        <v>34.019643450551769</v>
      </c>
      <c r="AX5699" s="3">
        <v>40.339127275006987</v>
      </c>
      <c r="AY5699" s="3">
        <v>40.902898149706623</v>
      </c>
      <c r="AZ5699" s="3">
        <v>39.435874391792616</v>
      </c>
      <c r="BA5699" s="3">
        <v>51.972106846554333</v>
      </c>
      <c r="BB5699" s="3">
        <v>81.52916747189029</v>
      </c>
      <c r="BC5699" s="31">
        <v>100</v>
      </c>
    </row>
    <row r="5700" spans="1:55" x14ac:dyDescent="0.55000000000000004">
      <c r="A5700" s="21" t="s">
        <v>6</v>
      </c>
      <c r="B5700" s="21" t="s">
        <v>22824</v>
      </c>
      <c r="C5700" s="21" t="s">
        <v>15948</v>
      </c>
      <c r="D5700" s="27" t="s">
        <v>15949</v>
      </c>
      <c r="E5700" s="4">
        <v>1</v>
      </c>
      <c r="F5700" s="4">
        <v>0</v>
      </c>
      <c r="G5700" s="4">
        <v>0</v>
      </c>
      <c r="H5700" s="62">
        <v>0</v>
      </c>
      <c r="J5700" s="28">
        <v>1</v>
      </c>
      <c r="K5700" s="13" t="s">
        <v>24548</v>
      </c>
      <c r="L5700" s="16" t="s">
        <v>16303</v>
      </c>
      <c r="M5700" s="12" t="s">
        <v>24553</v>
      </c>
      <c r="N5700" s="18" t="s">
        <v>3232</v>
      </c>
      <c r="O5700" s="12" t="s">
        <v>24553</v>
      </c>
      <c r="P5700" s="12" t="s">
        <v>24553</v>
      </c>
      <c r="Q5700" s="29" t="s">
        <v>24553</v>
      </c>
      <c r="R5700" s="3">
        <v>53.232213020758465</v>
      </c>
      <c r="S5700" s="3">
        <v>48.69022381177259</v>
      </c>
      <c r="T5700" s="3">
        <v>100</v>
      </c>
      <c r="U5700" s="3">
        <v>93.442657114260115</v>
      </c>
      <c r="V5700" s="3">
        <v>91.203738699872915</v>
      </c>
      <c r="W5700" s="3">
        <v>79.927208818470689</v>
      </c>
      <c r="X5700" s="3">
        <v>47.358309989946449</v>
      </c>
      <c r="Y5700" s="32">
        <v>47.21096038556383</v>
      </c>
      <c r="Z5700" s="50">
        <v>2.5486591968464402E-3</v>
      </c>
    </row>
    <row r="5701" spans="1:55" x14ac:dyDescent="0.55000000000000004">
      <c r="A5701" s="21" t="s">
        <v>6</v>
      </c>
      <c r="B5701" s="21" t="s">
        <v>23760</v>
      </c>
      <c r="C5701" s="21" t="s">
        <v>3832</v>
      </c>
      <c r="D5701" s="27" t="s">
        <v>3833</v>
      </c>
      <c r="E5701" s="4">
        <v>3</v>
      </c>
      <c r="F5701" s="4">
        <v>38</v>
      </c>
      <c r="G5701" s="4">
        <v>8</v>
      </c>
      <c r="H5701" s="62">
        <v>94</v>
      </c>
      <c r="J5701" s="28">
        <v>1</v>
      </c>
      <c r="K5701" s="13" t="s">
        <v>24548</v>
      </c>
      <c r="L5701" s="16" t="s">
        <v>16303</v>
      </c>
      <c r="M5701" s="12" t="s">
        <v>24553</v>
      </c>
      <c r="N5701" s="12" t="s">
        <v>24553</v>
      </c>
      <c r="O5701" s="12" t="s">
        <v>24553</v>
      </c>
      <c r="P5701" s="14" t="s">
        <v>24551</v>
      </c>
      <c r="Q5701" s="29" t="s">
        <v>24553</v>
      </c>
      <c r="R5701" s="3">
        <v>83.306257852769349</v>
      </c>
      <c r="S5701" s="3">
        <v>85.350337599293638</v>
      </c>
      <c r="T5701" s="3">
        <v>84.891460086873323</v>
      </c>
      <c r="U5701" s="3">
        <v>100</v>
      </c>
      <c r="V5701" s="3">
        <v>62.33055483942681</v>
      </c>
      <c r="W5701" s="3">
        <v>51.511214189730282</v>
      </c>
      <c r="X5701" s="3">
        <v>45.456524673891707</v>
      </c>
      <c r="Y5701" s="32">
        <v>41.486579821780808</v>
      </c>
      <c r="Z5701" s="50">
        <v>8.6471253631687194E-3</v>
      </c>
      <c r="AA5701" s="3">
        <v>93.802843531511087</v>
      </c>
      <c r="AB5701" s="3">
        <v>83.500083134819377</v>
      </c>
      <c r="AC5701" s="3">
        <v>100</v>
      </c>
      <c r="AD5701" s="3">
        <v>96.731793104260461</v>
      </c>
      <c r="AE5701" s="3">
        <v>72.755025055030345</v>
      </c>
      <c r="AF5701" s="3">
        <v>66.1976538224705</v>
      </c>
      <c r="AG5701" s="3">
        <v>56.836771031710043</v>
      </c>
      <c r="AH5701" s="32">
        <v>56.212895863219302</v>
      </c>
      <c r="AI5701" s="50">
        <v>6.7848150658644897E-3</v>
      </c>
      <c r="AJ5701" s="3">
        <v>100</v>
      </c>
      <c r="AK5701" s="3">
        <v>70.618083510353031</v>
      </c>
      <c r="AL5701" s="3">
        <v>67.965096231630412</v>
      </c>
      <c r="AM5701" s="3">
        <v>88.915059292858643</v>
      </c>
      <c r="AN5701" s="3">
        <v>90.028282177794381</v>
      </c>
      <c r="AO5701" s="3">
        <v>81.227117973137823</v>
      </c>
      <c r="AP5701" s="3">
        <v>90.904740619503684</v>
      </c>
      <c r="AQ5701" s="3">
        <v>77.453654516135046</v>
      </c>
      <c r="AR5701" s="3">
        <v>44.868073356644061</v>
      </c>
      <c r="AS5701" s="31">
        <v>33.61427431697544</v>
      </c>
      <c r="AT5701" s="3">
        <v>90.473093544793386</v>
      </c>
      <c r="AU5701" s="3">
        <v>81.908980457913941</v>
      </c>
      <c r="AV5701" s="3">
        <v>90.345052109923202</v>
      </c>
      <c r="AW5701" s="3">
        <v>93.402385373735555</v>
      </c>
      <c r="AX5701" s="3">
        <v>100</v>
      </c>
      <c r="AY5701" s="3">
        <v>92.163356469317918</v>
      </c>
      <c r="AZ5701" s="3">
        <v>94.237314933611614</v>
      </c>
      <c r="BA5701" s="3">
        <v>63.434325989253701</v>
      </c>
      <c r="BB5701" s="3">
        <v>54.839266294592484</v>
      </c>
      <c r="BC5701" s="31">
        <v>40.547634767085981</v>
      </c>
    </row>
    <row r="5702" spans="1:55" x14ac:dyDescent="0.55000000000000004">
      <c r="A5702" s="21" t="s">
        <v>6</v>
      </c>
      <c r="B5702" s="21" t="s">
        <v>23308</v>
      </c>
      <c r="C5702" s="21" t="s">
        <v>2638</v>
      </c>
      <c r="D5702" s="27" t="s">
        <v>2639</v>
      </c>
      <c r="E5702" s="4">
        <v>1</v>
      </c>
      <c r="F5702" s="4">
        <v>3</v>
      </c>
      <c r="G5702" s="4">
        <v>4</v>
      </c>
      <c r="H5702" s="62">
        <v>11</v>
      </c>
      <c r="J5702" s="28">
        <v>1</v>
      </c>
      <c r="K5702" s="13" t="s">
        <v>24548</v>
      </c>
      <c r="L5702" s="12" t="s">
        <v>24553</v>
      </c>
      <c r="M5702" s="12" t="s">
        <v>24553</v>
      </c>
      <c r="N5702" s="12" t="s">
        <v>24553</v>
      </c>
      <c r="O5702" s="12" t="s">
        <v>24553</v>
      </c>
      <c r="P5702" s="12" t="s">
        <v>24553</v>
      </c>
      <c r="Q5702" s="29" t="s">
        <v>24553</v>
      </c>
      <c r="R5702" s="3">
        <v>19.391737531076416</v>
      </c>
      <c r="S5702" s="3">
        <v>19.819195799290227</v>
      </c>
      <c r="T5702" s="3">
        <v>53.393093172409642</v>
      </c>
      <c r="U5702" s="3">
        <v>53.01091166738312</v>
      </c>
      <c r="V5702" s="3">
        <v>96.562943001811263</v>
      </c>
      <c r="W5702" s="3">
        <v>61.88076902154647</v>
      </c>
      <c r="X5702" s="3">
        <v>100</v>
      </c>
      <c r="Y5702" s="32">
        <v>95.844048270634957</v>
      </c>
      <c r="Z5702" s="50">
        <v>1.6615202179064301E-2</v>
      </c>
      <c r="AA5702" s="3">
        <v>50.909595870508504</v>
      </c>
      <c r="AB5702" s="3">
        <v>43.173232756144117</v>
      </c>
      <c r="AC5702" s="3">
        <v>78.863564646330502</v>
      </c>
      <c r="AD5702" s="3">
        <v>82.207286783364779</v>
      </c>
      <c r="AE5702" s="3">
        <v>94.447612938830943</v>
      </c>
      <c r="AF5702" s="3">
        <v>97.570086912140724</v>
      </c>
      <c r="AG5702" s="3">
        <v>85.935179377312693</v>
      </c>
      <c r="AH5702" s="32">
        <v>100</v>
      </c>
      <c r="AI5702" s="50">
        <v>8.8178961341841503E-3</v>
      </c>
      <c r="AJ5702" s="3">
        <v>51.344010614858426</v>
      </c>
      <c r="AK5702" s="3">
        <v>30.520301708740551</v>
      </c>
      <c r="AL5702" s="3">
        <v>31.049687943218139</v>
      </c>
      <c r="AM5702" s="3">
        <v>36.929857927482743</v>
      </c>
      <c r="AN5702" s="3">
        <v>42.416852588570187</v>
      </c>
      <c r="AO5702" s="3">
        <v>75.860960071235397</v>
      </c>
      <c r="AP5702" s="3">
        <v>92.469737467887242</v>
      </c>
      <c r="AQ5702" s="3">
        <v>96.114289356580983</v>
      </c>
      <c r="AR5702" s="3">
        <v>100</v>
      </c>
      <c r="AS5702" s="31">
        <v>80.228942961056177</v>
      </c>
      <c r="AT5702" s="3">
        <v>35.919005167280133</v>
      </c>
      <c r="AU5702" s="3">
        <v>36.61763198013702</v>
      </c>
      <c r="AV5702" s="3">
        <v>37.078750200408287</v>
      </c>
      <c r="AW5702" s="3">
        <v>41.134361969413817</v>
      </c>
      <c r="AX5702" s="3">
        <v>42.078663525757982</v>
      </c>
      <c r="AY5702" s="3">
        <v>57.936408644856577</v>
      </c>
      <c r="AZ5702" s="3">
        <v>73.127218531779022</v>
      </c>
      <c r="BA5702" s="3">
        <v>100</v>
      </c>
      <c r="BB5702" s="3">
        <v>95.605299456304678</v>
      </c>
      <c r="BC5702" s="31">
        <v>85.129908184111429</v>
      </c>
    </row>
    <row r="5703" spans="1:55" x14ac:dyDescent="0.55000000000000004">
      <c r="A5703" s="21" t="s">
        <v>6</v>
      </c>
      <c r="B5703" s="21" t="s">
        <v>18025</v>
      </c>
      <c r="C5703" s="21" t="s">
        <v>11463</v>
      </c>
      <c r="D5703" s="27" t="s">
        <v>11464</v>
      </c>
      <c r="E5703" s="4">
        <v>0</v>
      </c>
      <c r="F5703" s="4">
        <v>0</v>
      </c>
      <c r="G5703" s="4">
        <v>0</v>
      </c>
      <c r="H5703" s="62">
        <v>4</v>
      </c>
      <c r="J5703" s="28">
        <v>1</v>
      </c>
      <c r="K5703" s="12" t="s">
        <v>24553</v>
      </c>
      <c r="L5703" s="12" t="s">
        <v>24553</v>
      </c>
      <c r="M5703" s="12" t="s">
        <v>24553</v>
      </c>
      <c r="N5703" s="12" t="s">
        <v>24553</v>
      </c>
      <c r="O5703" s="12" t="s">
        <v>24553</v>
      </c>
      <c r="P5703" s="12" t="s">
        <v>24553</v>
      </c>
      <c r="Q5703" s="29" t="s">
        <v>24553</v>
      </c>
      <c r="AT5703" s="3">
        <v>51.319847343710045</v>
      </c>
      <c r="AU5703" s="3">
        <v>50.574157332220871</v>
      </c>
      <c r="AV5703" s="3">
        <v>43.135136650467437</v>
      </c>
      <c r="AW5703" s="3">
        <v>42.376839110184491</v>
      </c>
      <c r="AX5703" s="3">
        <v>51.3194126974307</v>
      </c>
      <c r="AY5703" s="3">
        <v>50.514513759064997</v>
      </c>
      <c r="AZ5703" s="3">
        <v>53.416099480246906</v>
      </c>
      <c r="BA5703" s="3">
        <v>61.610731147601385</v>
      </c>
      <c r="BB5703" s="3">
        <v>67.976358688125529</v>
      </c>
      <c r="BC5703" s="31">
        <v>100</v>
      </c>
    </row>
    <row r="5704" spans="1:55" x14ac:dyDescent="0.55000000000000004">
      <c r="A5704" s="21" t="s">
        <v>6</v>
      </c>
      <c r="B5704" s="21" t="s">
        <v>20378</v>
      </c>
      <c r="C5704" s="21" t="s">
        <v>12350</v>
      </c>
      <c r="D5704" s="27" t="s">
        <v>12351</v>
      </c>
      <c r="E5704" s="4">
        <v>0</v>
      </c>
      <c r="F5704" s="4">
        <v>3</v>
      </c>
      <c r="G5704" s="4">
        <v>0</v>
      </c>
      <c r="H5704" s="62">
        <v>1</v>
      </c>
      <c r="J5704" s="28">
        <v>1</v>
      </c>
      <c r="K5704" s="13" t="s">
        <v>24548</v>
      </c>
      <c r="L5704" s="12" t="s">
        <v>24553</v>
      </c>
      <c r="M5704" s="12" t="s">
        <v>24553</v>
      </c>
      <c r="N5704" s="12" t="s">
        <v>24553</v>
      </c>
      <c r="O5704" s="12" t="s">
        <v>24553</v>
      </c>
      <c r="P5704" s="12" t="s">
        <v>24553</v>
      </c>
      <c r="Q5704" s="29" t="s">
        <v>24553</v>
      </c>
      <c r="AA5704" s="3">
        <v>76.046914568804397</v>
      </c>
      <c r="AB5704" s="3">
        <v>98.156969863861562</v>
      </c>
      <c r="AC5704" s="3">
        <v>74.546241166794402</v>
      </c>
      <c r="AD5704" s="3">
        <v>61.565116996689554</v>
      </c>
      <c r="AE5704" s="3">
        <v>78.570318587148194</v>
      </c>
      <c r="AF5704" s="3">
        <v>76.895484165435221</v>
      </c>
      <c r="AG5704" s="3">
        <v>100</v>
      </c>
      <c r="AH5704" s="32">
        <v>83.842555960726102</v>
      </c>
      <c r="AI5704" s="50">
        <v>0.28922611221549399</v>
      </c>
      <c r="AT5704" s="3">
        <v>77.630592443743666</v>
      </c>
      <c r="AU5704" s="3">
        <v>92.490259155118039</v>
      </c>
      <c r="AV5704" s="3">
        <v>73.177286661069957</v>
      </c>
      <c r="AW5704" s="3">
        <v>72.465733258187129</v>
      </c>
      <c r="AX5704" s="3">
        <v>65.316357631409389</v>
      </c>
      <c r="AY5704" s="3">
        <v>59.140596003960979</v>
      </c>
      <c r="AZ5704" s="3">
        <v>68.95926367310949</v>
      </c>
      <c r="BA5704" s="3">
        <v>88.287445521369264</v>
      </c>
      <c r="BB5704" s="3">
        <v>64.842128333724659</v>
      </c>
      <c r="BC5704" s="31">
        <v>100</v>
      </c>
    </row>
    <row r="5705" spans="1:55" x14ac:dyDescent="0.55000000000000004">
      <c r="A5705" s="21" t="s">
        <v>6</v>
      </c>
      <c r="B5705" s="21" t="s">
        <v>23443</v>
      </c>
      <c r="C5705" s="21" t="s">
        <v>5785</v>
      </c>
      <c r="D5705" s="27" t="s">
        <v>5786</v>
      </c>
      <c r="E5705" s="4">
        <v>2</v>
      </c>
      <c r="F5705" s="4">
        <v>1</v>
      </c>
      <c r="G5705" s="4">
        <v>1</v>
      </c>
      <c r="H5705" s="62">
        <v>5</v>
      </c>
      <c r="J5705" s="28">
        <v>1</v>
      </c>
      <c r="K5705" s="13" t="s">
        <v>24548</v>
      </c>
      <c r="L5705" s="12" t="s">
        <v>24553</v>
      </c>
      <c r="M5705" s="12" t="s">
        <v>24553</v>
      </c>
      <c r="N5705" s="12" t="s">
        <v>24553</v>
      </c>
      <c r="O5705" s="12" t="s">
        <v>24553</v>
      </c>
      <c r="P5705" s="14" t="s">
        <v>24551</v>
      </c>
      <c r="Q5705" s="29" t="s">
        <v>24553</v>
      </c>
      <c r="R5705" s="3">
        <v>40.077657124266054</v>
      </c>
      <c r="S5705" s="3">
        <v>39.282951960601359</v>
      </c>
      <c r="T5705" s="3">
        <v>65.57741071480649</v>
      </c>
      <c r="U5705" s="3">
        <v>55.565994785437546</v>
      </c>
      <c r="V5705" s="3">
        <v>65.338823907831895</v>
      </c>
      <c r="W5705" s="3">
        <v>59.279074287566367</v>
      </c>
      <c r="X5705" s="3">
        <v>95.647543351518621</v>
      </c>
      <c r="Y5705" s="32">
        <v>100</v>
      </c>
      <c r="Z5705" s="50">
        <v>2.0769237391811699E-3</v>
      </c>
      <c r="AA5705" s="3">
        <v>69.460628613659424</v>
      </c>
      <c r="AB5705" s="3">
        <v>85.320046590922999</v>
      </c>
      <c r="AC5705" s="3">
        <v>71.611373839867525</v>
      </c>
      <c r="AD5705" s="3">
        <v>95.739130375337538</v>
      </c>
      <c r="AE5705" s="3">
        <v>72.675290855211713</v>
      </c>
      <c r="AF5705" s="3">
        <v>86.150780935074238</v>
      </c>
      <c r="AG5705" s="3">
        <v>100</v>
      </c>
      <c r="AH5705" s="32">
        <v>87.388399829976791</v>
      </c>
      <c r="AI5705" s="50">
        <v>0.60580672027093196</v>
      </c>
      <c r="AJ5705" s="3">
        <v>26.530459576164688</v>
      </c>
      <c r="AK5705" s="3">
        <v>33.706109729556893</v>
      </c>
      <c r="AL5705" s="3">
        <v>30.285754066224602</v>
      </c>
      <c r="AM5705" s="3">
        <v>35.748959428845581</v>
      </c>
      <c r="AN5705" s="3">
        <v>45.116118255663011</v>
      </c>
      <c r="AO5705" s="3">
        <v>44.566893005220841</v>
      </c>
      <c r="AP5705" s="3">
        <v>57.224662551192687</v>
      </c>
      <c r="AQ5705" s="3">
        <v>74.778620778878718</v>
      </c>
      <c r="AR5705" s="3">
        <v>75.987774660866535</v>
      </c>
      <c r="AS5705" s="31">
        <v>100</v>
      </c>
      <c r="AT5705" s="3">
        <v>76.526032702227795</v>
      </c>
      <c r="AU5705" s="3">
        <v>80.821928130608626</v>
      </c>
      <c r="AV5705" s="3">
        <v>73.216386163122124</v>
      </c>
      <c r="AW5705" s="3">
        <v>80.648847304617505</v>
      </c>
      <c r="AX5705" s="3">
        <v>95.897508722066448</v>
      </c>
      <c r="AY5705" s="3">
        <v>93.383108514215891</v>
      </c>
      <c r="AZ5705" s="3">
        <v>100</v>
      </c>
      <c r="BA5705" s="3">
        <v>83.685414398418771</v>
      </c>
      <c r="BB5705" s="3">
        <v>72.090030617944862</v>
      </c>
      <c r="BC5705" s="31">
        <v>43.974465264502754</v>
      </c>
    </row>
    <row r="5706" spans="1:55" x14ac:dyDescent="0.55000000000000004">
      <c r="A5706" s="21" t="s">
        <v>6</v>
      </c>
      <c r="B5706" s="21" t="s">
        <v>23438</v>
      </c>
      <c r="C5706" s="21" t="s">
        <v>6736</v>
      </c>
      <c r="D5706" s="27" t="s">
        <v>6737</v>
      </c>
      <c r="E5706" s="4">
        <v>2</v>
      </c>
      <c r="F5706" s="4">
        <v>0</v>
      </c>
      <c r="G5706" s="4">
        <v>1</v>
      </c>
      <c r="H5706" s="62">
        <v>5</v>
      </c>
      <c r="J5706" s="28">
        <v>1</v>
      </c>
      <c r="K5706" s="12" t="s">
        <v>24553</v>
      </c>
      <c r="L5706" s="12" t="s">
        <v>24553</v>
      </c>
      <c r="M5706" s="12" t="s">
        <v>24553</v>
      </c>
      <c r="N5706" s="12" t="s">
        <v>24553</v>
      </c>
      <c r="O5706" s="15" t="s">
        <v>24550</v>
      </c>
      <c r="P5706" s="12" t="s">
        <v>24553</v>
      </c>
      <c r="Q5706" s="29" t="s">
        <v>24553</v>
      </c>
      <c r="R5706" s="3">
        <v>100</v>
      </c>
      <c r="S5706" s="3">
        <v>97.369706329089084</v>
      </c>
      <c r="T5706" s="3">
        <v>61.12776125595537</v>
      </c>
      <c r="U5706" s="3">
        <v>61.783223107596221</v>
      </c>
      <c r="V5706" s="3">
        <v>39.028398403077603</v>
      </c>
      <c r="W5706" s="3">
        <v>47.668499215042139</v>
      </c>
      <c r="X5706" s="3">
        <v>24.572223011830534</v>
      </c>
      <c r="Y5706" s="32">
        <v>33.97195708751012</v>
      </c>
      <c r="Z5706" s="50">
        <v>1.2299445858819499E-3</v>
      </c>
      <c r="AJ5706" s="3">
        <v>17.080123931281157</v>
      </c>
      <c r="AK5706" s="3">
        <v>78.766414442391422</v>
      </c>
      <c r="AL5706" s="3">
        <v>61.35032197611492</v>
      </c>
      <c r="AM5706" s="3">
        <v>100</v>
      </c>
      <c r="AN5706" s="3">
        <v>84.079453686779686</v>
      </c>
      <c r="AO5706" s="3">
        <v>66.131363712060661</v>
      </c>
      <c r="AP5706" s="3">
        <v>64.977011395342117</v>
      </c>
      <c r="AQ5706" s="3">
        <v>34.4808805893285</v>
      </c>
      <c r="AR5706" s="3">
        <v>88.32579821557988</v>
      </c>
      <c r="AS5706" s="31">
        <v>66.541467708835881</v>
      </c>
      <c r="AT5706" s="3">
        <v>57.385460550283099</v>
      </c>
      <c r="AU5706" s="3">
        <v>90.654320938955891</v>
      </c>
      <c r="AV5706" s="3">
        <v>100</v>
      </c>
      <c r="AW5706" s="3">
        <v>97.966256532448426</v>
      </c>
      <c r="AX5706" s="3">
        <v>83.66772922078205</v>
      </c>
      <c r="AY5706" s="3">
        <v>43.274403538981041</v>
      </c>
      <c r="AZ5706" s="3">
        <v>43.624208100508952</v>
      </c>
      <c r="BA5706" s="3">
        <v>36.14063599511195</v>
      </c>
      <c r="BB5706" s="3">
        <v>24.843308659880282</v>
      </c>
      <c r="BC5706" s="31">
        <v>18.472054817741157</v>
      </c>
    </row>
    <row r="5707" spans="1:55" x14ac:dyDescent="0.55000000000000004">
      <c r="A5707" s="21" t="s">
        <v>6</v>
      </c>
      <c r="B5707" s="21" t="s">
        <v>23110</v>
      </c>
      <c r="C5707" s="21" t="s">
        <v>5612</v>
      </c>
      <c r="D5707" s="27" t="s">
        <v>5613</v>
      </c>
      <c r="E5707" s="4">
        <v>1</v>
      </c>
      <c r="F5707" s="4">
        <v>9</v>
      </c>
      <c r="G5707" s="4">
        <v>1</v>
      </c>
      <c r="H5707" s="62">
        <v>24</v>
      </c>
      <c r="J5707" s="28">
        <v>1</v>
      </c>
      <c r="K5707" s="13" t="s">
        <v>24548</v>
      </c>
      <c r="L5707" s="12" t="s">
        <v>24553</v>
      </c>
      <c r="M5707" s="12" t="s">
        <v>24553</v>
      </c>
      <c r="N5707" s="12" t="s">
        <v>24553</v>
      </c>
      <c r="O5707" s="12" t="s">
        <v>24553</v>
      </c>
      <c r="P5707" s="14" t="s">
        <v>24551</v>
      </c>
      <c r="Q5707" s="29" t="s">
        <v>24553</v>
      </c>
      <c r="R5707" s="3">
        <v>29.691416476861271</v>
      </c>
      <c r="S5707" s="3">
        <v>44.217214675382685</v>
      </c>
      <c r="T5707" s="3">
        <v>73.679748937253208</v>
      </c>
      <c r="U5707" s="3">
        <v>100</v>
      </c>
      <c r="V5707" s="3">
        <v>79.415752497454051</v>
      </c>
      <c r="W5707" s="3">
        <v>82.940988823212493</v>
      </c>
      <c r="X5707" s="3">
        <v>71.605142736208364</v>
      </c>
      <c r="Y5707" s="32">
        <v>66.956713268198726</v>
      </c>
      <c r="Z5707" s="50">
        <v>3.9805151004606E-2</v>
      </c>
      <c r="AA5707" s="3">
        <v>66.214526479099277</v>
      </c>
      <c r="AB5707" s="3">
        <v>64.050363635995581</v>
      </c>
      <c r="AC5707" s="3">
        <v>84.429462311735236</v>
      </c>
      <c r="AD5707" s="3">
        <v>93.976632109888243</v>
      </c>
      <c r="AE5707" s="3">
        <v>93.226087302455156</v>
      </c>
      <c r="AF5707" s="3">
        <v>100</v>
      </c>
      <c r="AG5707" s="3">
        <v>88.432058281420339</v>
      </c>
      <c r="AH5707" s="32">
        <v>89.849946721450593</v>
      </c>
      <c r="AI5707" s="50">
        <v>1.3399163416456E-2</v>
      </c>
      <c r="AJ5707" s="3">
        <v>35.280087680924453</v>
      </c>
      <c r="AK5707" s="3">
        <v>18.786914754254635</v>
      </c>
      <c r="AL5707" s="3">
        <v>22.025434564637795</v>
      </c>
      <c r="AM5707" s="3">
        <v>26.816738081317524</v>
      </c>
      <c r="AN5707" s="3">
        <v>37.395014547765612</v>
      </c>
      <c r="AO5707" s="3">
        <v>75.174103549347933</v>
      </c>
      <c r="AP5707" s="3">
        <v>73.069000860512958</v>
      </c>
      <c r="AQ5707" s="3">
        <v>100</v>
      </c>
      <c r="AR5707" s="3">
        <v>52.912462983804801</v>
      </c>
      <c r="AS5707" s="31">
        <v>46.063072855675649</v>
      </c>
      <c r="AT5707" s="3">
        <v>73.481037534492586</v>
      </c>
      <c r="AU5707" s="3">
        <v>76.864714273660923</v>
      </c>
      <c r="AV5707" s="3">
        <v>80.852566662275365</v>
      </c>
      <c r="AW5707" s="3">
        <v>82.782687503623876</v>
      </c>
      <c r="AX5707" s="3">
        <v>84.243949788746193</v>
      </c>
      <c r="AY5707" s="3">
        <v>96.65773409444914</v>
      </c>
      <c r="AZ5707" s="3">
        <v>96.303491076097259</v>
      </c>
      <c r="BA5707" s="3">
        <v>100</v>
      </c>
      <c r="BB5707" s="3">
        <v>82.810724905225072</v>
      </c>
      <c r="BC5707" s="31">
        <v>63.961355609959838</v>
      </c>
    </row>
    <row r="5708" spans="1:55" x14ac:dyDescent="0.55000000000000004">
      <c r="A5708" s="21" t="s">
        <v>6</v>
      </c>
      <c r="B5708" s="21" t="s">
        <v>22607</v>
      </c>
      <c r="C5708" s="21" t="s">
        <v>9420</v>
      </c>
      <c r="D5708" s="27" t="s">
        <v>9421</v>
      </c>
      <c r="E5708" s="4">
        <v>0</v>
      </c>
      <c r="F5708" s="4">
        <v>6</v>
      </c>
      <c r="G5708" s="4">
        <v>2</v>
      </c>
      <c r="H5708" s="62">
        <v>17</v>
      </c>
      <c r="J5708" s="28">
        <v>2</v>
      </c>
      <c r="K5708" s="12" t="s">
        <v>24553</v>
      </c>
      <c r="L5708" s="12" t="s">
        <v>24553</v>
      </c>
      <c r="M5708" s="12" t="s">
        <v>24553</v>
      </c>
      <c r="N5708" s="12" t="s">
        <v>24553</v>
      </c>
      <c r="O5708" s="12" t="s">
        <v>24553</v>
      </c>
      <c r="P5708" s="12" t="s">
        <v>24553</v>
      </c>
      <c r="Q5708" s="29" t="s">
        <v>24553</v>
      </c>
      <c r="AA5708" s="3">
        <v>41.261179028945236</v>
      </c>
      <c r="AB5708" s="3">
        <v>44.487905845659121</v>
      </c>
      <c r="AC5708" s="3">
        <v>79.384195880453873</v>
      </c>
      <c r="AD5708" s="3">
        <v>80.785771105473458</v>
      </c>
      <c r="AE5708" s="3">
        <v>100</v>
      </c>
      <c r="AF5708" s="3">
        <v>92.725143270400494</v>
      </c>
      <c r="AG5708" s="3">
        <v>65.227672666392422</v>
      </c>
      <c r="AH5708" s="32">
        <v>62.104535367685664</v>
      </c>
      <c r="AI5708" s="50">
        <v>1.8816365756751999E-3</v>
      </c>
      <c r="AJ5708" s="3">
        <v>42.804574261480148</v>
      </c>
      <c r="AK5708" s="3">
        <v>24.042854275707658</v>
      </c>
      <c r="AL5708" s="3">
        <v>28.63497204578211</v>
      </c>
      <c r="AM5708" s="3">
        <v>40.068745533409519</v>
      </c>
      <c r="AN5708" s="3">
        <v>45.594416197623424</v>
      </c>
      <c r="AO5708" s="3">
        <v>78.118538681184475</v>
      </c>
      <c r="AP5708" s="3">
        <v>83.760679048248889</v>
      </c>
      <c r="AQ5708" s="3">
        <v>100</v>
      </c>
      <c r="AR5708" s="3">
        <v>54.22235546018527</v>
      </c>
      <c r="AS5708" s="31">
        <v>30.265780347563119</v>
      </c>
      <c r="AT5708" s="3">
        <v>53.853025090552578</v>
      </c>
      <c r="AU5708" s="3">
        <v>57.178100891760984</v>
      </c>
      <c r="AV5708" s="3">
        <v>57.995611758713025</v>
      </c>
      <c r="AW5708" s="3">
        <v>55.485379133244891</v>
      </c>
      <c r="AX5708" s="3">
        <v>59.113210782899287</v>
      </c>
      <c r="AY5708" s="3">
        <v>67.393996854791766</v>
      </c>
      <c r="AZ5708" s="3">
        <v>69.958193455008441</v>
      </c>
      <c r="BA5708" s="3">
        <v>100</v>
      </c>
      <c r="BB5708" s="3">
        <v>72.538041952586653</v>
      </c>
      <c r="BC5708" s="31">
        <v>52.242581732735751</v>
      </c>
    </row>
    <row r="5709" spans="1:55" x14ac:dyDescent="0.55000000000000004">
      <c r="A5709" s="21" t="s">
        <v>6</v>
      </c>
      <c r="B5709" s="21" t="s">
        <v>17096</v>
      </c>
      <c r="C5709" s="21" t="s">
        <v>9420</v>
      </c>
      <c r="D5709" s="27" t="s">
        <v>14590</v>
      </c>
      <c r="E5709" s="4">
        <v>0</v>
      </c>
      <c r="F5709" s="4">
        <v>0</v>
      </c>
      <c r="G5709" s="4">
        <v>0</v>
      </c>
      <c r="H5709" s="62">
        <v>1</v>
      </c>
      <c r="J5709" s="28">
        <v>2</v>
      </c>
      <c r="K5709" s="12" t="s">
        <v>24553</v>
      </c>
      <c r="L5709" s="12" t="s">
        <v>24553</v>
      </c>
      <c r="M5709" s="12" t="s">
        <v>24553</v>
      </c>
      <c r="N5709" s="12" t="s">
        <v>24553</v>
      </c>
      <c r="O5709" s="12" t="s">
        <v>24553</v>
      </c>
      <c r="P5709" s="12" t="s">
        <v>24553</v>
      </c>
      <c r="Q5709" s="29" t="s">
        <v>24553</v>
      </c>
      <c r="AT5709" s="3">
        <v>48.507980782594984</v>
      </c>
      <c r="AU5709" s="3">
        <v>59.595515575016847</v>
      </c>
      <c r="AV5709" s="3">
        <v>65.845458025803367</v>
      </c>
      <c r="AW5709" s="3">
        <v>46.168308687523059</v>
      </c>
      <c r="AX5709" s="3">
        <v>51.302151832166473</v>
      </c>
      <c r="AY5709" s="3">
        <v>59.47640088158748</v>
      </c>
      <c r="AZ5709" s="3">
        <v>69.471613998100864</v>
      </c>
      <c r="BA5709" s="3">
        <v>100</v>
      </c>
      <c r="BB5709" s="3">
        <v>72.830422710395737</v>
      </c>
      <c r="BC5709" s="31">
        <v>48.008760806633468</v>
      </c>
    </row>
    <row r="5710" spans="1:55" x14ac:dyDescent="0.55000000000000004">
      <c r="A5710" s="21" t="s">
        <v>6</v>
      </c>
      <c r="B5710" s="21" t="s">
        <v>20855</v>
      </c>
      <c r="C5710" s="21" t="s">
        <v>8539</v>
      </c>
      <c r="D5710" s="27" t="s">
        <v>8540</v>
      </c>
      <c r="E5710" s="4">
        <v>0</v>
      </c>
      <c r="F5710" s="4">
        <v>4</v>
      </c>
      <c r="G5710" s="4">
        <v>0</v>
      </c>
      <c r="H5710" s="62">
        <v>6</v>
      </c>
      <c r="J5710" s="28">
        <v>2</v>
      </c>
      <c r="K5710" s="12" t="s">
        <v>24553</v>
      </c>
      <c r="L5710" s="12" t="s">
        <v>24553</v>
      </c>
      <c r="M5710" s="12" t="s">
        <v>24553</v>
      </c>
      <c r="N5710" s="12" t="s">
        <v>24553</v>
      </c>
      <c r="O5710" s="12" t="s">
        <v>24553</v>
      </c>
      <c r="P5710" s="12" t="s">
        <v>24553</v>
      </c>
      <c r="Q5710" s="29" t="s">
        <v>24553</v>
      </c>
      <c r="AA5710" s="3">
        <v>33.065607103653392</v>
      </c>
      <c r="AB5710" s="3">
        <v>34.855205354649826</v>
      </c>
      <c r="AC5710" s="3">
        <v>70.817787998061974</v>
      </c>
      <c r="AD5710" s="3">
        <v>70.766191847491655</v>
      </c>
      <c r="AE5710" s="3">
        <v>100</v>
      </c>
      <c r="AF5710" s="3">
        <v>95.02698305522641</v>
      </c>
      <c r="AG5710" s="3">
        <v>84.31724649951812</v>
      </c>
      <c r="AH5710" s="32">
        <v>77.567225075321758</v>
      </c>
      <c r="AI5710" s="50">
        <v>1.42075956874632E-3</v>
      </c>
      <c r="AT5710" s="3">
        <v>58.988698487405891</v>
      </c>
      <c r="AU5710" s="3">
        <v>65.501877924462462</v>
      </c>
      <c r="AV5710" s="3">
        <v>65.06485599204801</v>
      </c>
      <c r="AW5710" s="3">
        <v>64.401872423544376</v>
      </c>
      <c r="AX5710" s="3">
        <v>69.826917770637138</v>
      </c>
      <c r="AY5710" s="3">
        <v>82.533997977023262</v>
      </c>
      <c r="AZ5710" s="3">
        <v>82.404095832575948</v>
      </c>
      <c r="BA5710" s="3">
        <v>100</v>
      </c>
      <c r="BB5710" s="3">
        <v>77.198165951372886</v>
      </c>
      <c r="BC5710" s="31">
        <v>66.157795644383</v>
      </c>
    </row>
    <row r="5711" spans="1:55" x14ac:dyDescent="0.55000000000000004">
      <c r="A5711" s="21" t="s">
        <v>6</v>
      </c>
      <c r="B5711" s="21" t="s">
        <v>18611</v>
      </c>
      <c r="C5711" s="21" t="s">
        <v>8539</v>
      </c>
      <c r="D5711" s="27" t="s">
        <v>15950</v>
      </c>
      <c r="E5711" s="4">
        <v>0</v>
      </c>
      <c r="F5711" s="4">
        <v>1</v>
      </c>
      <c r="G5711" s="4">
        <v>0</v>
      </c>
      <c r="H5711" s="62">
        <v>0</v>
      </c>
      <c r="J5711" s="28">
        <v>2</v>
      </c>
      <c r="K5711" s="12" t="s">
        <v>24553</v>
      </c>
      <c r="L5711" s="12" t="s">
        <v>24553</v>
      </c>
      <c r="M5711" s="12" t="s">
        <v>24553</v>
      </c>
      <c r="N5711" s="12" t="s">
        <v>24553</v>
      </c>
      <c r="O5711" s="12" t="s">
        <v>24553</v>
      </c>
      <c r="P5711" s="12" t="s">
        <v>24553</v>
      </c>
      <c r="Q5711" s="29" t="s">
        <v>24553</v>
      </c>
      <c r="AA5711" s="3">
        <v>49.814157860205924</v>
      </c>
      <c r="AB5711" s="3">
        <v>52.914363164640918</v>
      </c>
      <c r="AC5711" s="3">
        <v>57.479585446957628</v>
      </c>
      <c r="AD5711" s="3">
        <v>53.662606979562824</v>
      </c>
      <c r="AE5711" s="3">
        <v>87.389086251167626</v>
      </c>
      <c r="AF5711" s="3">
        <v>87.049865112241406</v>
      </c>
      <c r="AG5711" s="3">
        <v>100</v>
      </c>
      <c r="AH5711" s="32">
        <v>89.356913013755189</v>
      </c>
      <c r="AI5711" s="50">
        <v>3.9529106191405899E-3</v>
      </c>
    </row>
    <row r="5712" spans="1:55" x14ac:dyDescent="0.55000000000000004">
      <c r="A5712" s="21" t="s">
        <v>6</v>
      </c>
      <c r="B5712" s="21" t="s">
        <v>18236</v>
      </c>
      <c r="C5712" s="21" t="s">
        <v>6854</v>
      </c>
      <c r="D5712" s="27" t="s">
        <v>6855</v>
      </c>
      <c r="E5712" s="4">
        <v>0</v>
      </c>
      <c r="F5712" s="4">
        <v>0</v>
      </c>
      <c r="G5712" s="4">
        <v>0</v>
      </c>
      <c r="H5712" s="62">
        <v>6</v>
      </c>
      <c r="J5712" s="28">
        <v>1</v>
      </c>
      <c r="K5712" s="13" t="s">
        <v>24548</v>
      </c>
      <c r="L5712" s="12" t="s">
        <v>24553</v>
      </c>
      <c r="M5712" s="12" t="s">
        <v>24553</v>
      </c>
      <c r="N5712" s="12" t="s">
        <v>24553</v>
      </c>
      <c r="O5712" s="12" t="s">
        <v>24553</v>
      </c>
      <c r="P5712" s="14" t="s">
        <v>24551</v>
      </c>
      <c r="Q5712" s="29" t="s">
        <v>24553</v>
      </c>
      <c r="AT5712" s="3">
        <v>86.48258123832251</v>
      </c>
      <c r="AU5712" s="3">
        <v>91.956260072266375</v>
      </c>
      <c r="AV5712" s="3">
        <v>79.452534742340617</v>
      </c>
      <c r="AW5712" s="3">
        <v>87.887276694124168</v>
      </c>
      <c r="AX5712" s="3">
        <v>94.729196962720295</v>
      </c>
      <c r="AY5712" s="3">
        <v>94.751307568600836</v>
      </c>
      <c r="AZ5712" s="3">
        <v>97.975362890045247</v>
      </c>
      <c r="BA5712" s="3">
        <v>100</v>
      </c>
      <c r="BB5712" s="3">
        <v>92.696464244500831</v>
      </c>
      <c r="BC5712" s="31">
        <v>89.915247712862922</v>
      </c>
    </row>
    <row r="5713" spans="1:55" x14ac:dyDescent="0.55000000000000004">
      <c r="A5713" s="21" t="s">
        <v>6</v>
      </c>
      <c r="B5713" s="21" t="s">
        <v>20272</v>
      </c>
      <c r="C5713" s="21" t="s">
        <v>7906</v>
      </c>
      <c r="D5713" s="27" t="s">
        <v>7907</v>
      </c>
      <c r="E5713" s="4">
        <v>0</v>
      </c>
      <c r="F5713" s="4">
        <v>2</v>
      </c>
      <c r="G5713" s="4">
        <v>0</v>
      </c>
      <c r="H5713" s="62">
        <v>11</v>
      </c>
      <c r="J5713" s="28">
        <v>1</v>
      </c>
      <c r="K5713" s="13" t="s">
        <v>24548</v>
      </c>
      <c r="L5713" s="12" t="s">
        <v>24553</v>
      </c>
      <c r="M5713" s="12" t="s">
        <v>24553</v>
      </c>
      <c r="N5713" s="12" t="s">
        <v>24553</v>
      </c>
      <c r="O5713" s="12" t="s">
        <v>24553</v>
      </c>
      <c r="P5713" s="14" t="s">
        <v>24551</v>
      </c>
      <c r="Q5713" s="29" t="s">
        <v>24553</v>
      </c>
      <c r="AA5713" s="3">
        <v>51.15221986822737</v>
      </c>
      <c r="AB5713" s="3">
        <v>35.742796928078775</v>
      </c>
      <c r="AC5713" s="3">
        <v>61.370318165358107</v>
      </c>
      <c r="AD5713" s="3">
        <v>42.033812070486242</v>
      </c>
      <c r="AE5713" s="3">
        <v>100</v>
      </c>
      <c r="AF5713" s="3">
        <v>53.281995434502896</v>
      </c>
      <c r="AG5713" s="3">
        <v>63.4031386365996</v>
      </c>
      <c r="AH5713" s="32">
        <v>63.203446841623609</v>
      </c>
      <c r="AI5713" s="50">
        <v>0.43854924969846498</v>
      </c>
      <c r="AT5713" s="3">
        <v>75.92250563861127</v>
      </c>
      <c r="AU5713" s="3">
        <v>73.498121063096548</v>
      </c>
      <c r="AV5713" s="3">
        <v>76.579155987659789</v>
      </c>
      <c r="AW5713" s="3">
        <v>75.198445401774421</v>
      </c>
      <c r="AX5713" s="3">
        <v>86.554960256238928</v>
      </c>
      <c r="AY5713" s="3">
        <v>80.067961032307139</v>
      </c>
      <c r="AZ5713" s="3">
        <v>88.659287857288177</v>
      </c>
      <c r="BA5713" s="3">
        <v>94.91025948504118</v>
      </c>
      <c r="BB5713" s="3">
        <v>89.290352422162954</v>
      </c>
      <c r="BC5713" s="31">
        <v>100</v>
      </c>
    </row>
    <row r="5714" spans="1:55" x14ac:dyDescent="0.55000000000000004">
      <c r="A5714" s="21" t="s">
        <v>6</v>
      </c>
      <c r="B5714" s="21" t="s">
        <v>21023</v>
      </c>
      <c r="C5714" s="21" t="s">
        <v>5038</v>
      </c>
      <c r="D5714" s="27" t="s">
        <v>5039</v>
      </c>
      <c r="E5714" s="4">
        <v>0</v>
      </c>
      <c r="F5714" s="4">
        <v>4</v>
      </c>
      <c r="G5714" s="4">
        <v>0</v>
      </c>
      <c r="H5714" s="62">
        <v>16</v>
      </c>
      <c r="J5714" s="28">
        <v>1</v>
      </c>
      <c r="K5714" s="13" t="s">
        <v>24548</v>
      </c>
      <c r="L5714" s="12" t="s">
        <v>24553</v>
      </c>
      <c r="M5714" s="12" t="s">
        <v>24553</v>
      </c>
      <c r="N5714" s="12" t="s">
        <v>24553</v>
      </c>
      <c r="O5714" s="12" t="s">
        <v>24553</v>
      </c>
      <c r="P5714" s="14" t="s">
        <v>24551</v>
      </c>
      <c r="Q5714" s="29" t="s">
        <v>24553</v>
      </c>
      <c r="AA5714" s="3">
        <v>84.111688210818173</v>
      </c>
      <c r="AB5714" s="3">
        <v>81.727272022593496</v>
      </c>
      <c r="AC5714" s="3">
        <v>100</v>
      </c>
      <c r="AD5714" s="3">
        <v>89.692771651433134</v>
      </c>
      <c r="AE5714" s="3">
        <v>93.691371806671469</v>
      </c>
      <c r="AF5714" s="3">
        <v>87.037101015246506</v>
      </c>
      <c r="AG5714" s="3">
        <v>75.661857362502673</v>
      </c>
      <c r="AH5714" s="32">
        <v>73.839401886958129</v>
      </c>
      <c r="AI5714" s="50">
        <v>5.2404535372949798E-2</v>
      </c>
      <c r="AT5714" s="3">
        <v>65.173868009820936</v>
      </c>
      <c r="AU5714" s="3">
        <v>64.780726097935371</v>
      </c>
      <c r="AV5714" s="3">
        <v>75.861702481472605</v>
      </c>
      <c r="AW5714" s="3">
        <v>74.549040677660088</v>
      </c>
      <c r="AX5714" s="3">
        <v>74.839729594477049</v>
      </c>
      <c r="AY5714" s="3">
        <v>88.072463211829671</v>
      </c>
      <c r="AZ5714" s="3">
        <v>86.504530752898404</v>
      </c>
      <c r="BA5714" s="3">
        <v>100</v>
      </c>
      <c r="BB5714" s="3">
        <v>90.448736141730834</v>
      </c>
      <c r="BC5714" s="31">
        <v>91.47624836440805</v>
      </c>
    </row>
    <row r="5715" spans="1:55" x14ac:dyDescent="0.55000000000000004">
      <c r="A5715" s="21" t="s">
        <v>6</v>
      </c>
      <c r="B5715" s="21" t="s">
        <v>19693</v>
      </c>
      <c r="C5715" s="21" t="s">
        <v>15951</v>
      </c>
      <c r="D5715" s="27" t="s">
        <v>15952</v>
      </c>
      <c r="E5715" s="4">
        <v>0</v>
      </c>
      <c r="F5715" s="4">
        <v>2</v>
      </c>
      <c r="G5715" s="4">
        <v>0</v>
      </c>
      <c r="H5715" s="62">
        <v>0</v>
      </c>
      <c r="J5715" s="28">
        <v>1</v>
      </c>
      <c r="K5715" s="12" t="s">
        <v>24553</v>
      </c>
      <c r="L5715" s="12" t="s">
        <v>24553</v>
      </c>
      <c r="M5715" s="12" t="s">
        <v>24553</v>
      </c>
      <c r="N5715" s="12" t="s">
        <v>24553</v>
      </c>
      <c r="O5715" s="12" t="s">
        <v>24553</v>
      </c>
      <c r="P5715" s="12" t="s">
        <v>24553</v>
      </c>
      <c r="Q5715" s="29" t="s">
        <v>24553</v>
      </c>
      <c r="AA5715" s="3">
        <v>47.424198610908938</v>
      </c>
      <c r="AB5715" s="3">
        <v>49.513101308529507</v>
      </c>
      <c r="AC5715" s="3">
        <v>63.747157913579954</v>
      </c>
      <c r="AD5715" s="3">
        <v>73.057066828494285</v>
      </c>
      <c r="AE5715" s="3">
        <v>90.00787898012625</v>
      </c>
      <c r="AF5715" s="3">
        <v>93.493613832163078</v>
      </c>
      <c r="AG5715" s="3">
        <v>93.268227898863827</v>
      </c>
      <c r="AH5715" s="32">
        <v>100</v>
      </c>
      <c r="AI5715" s="50">
        <v>4.1453981508263104E-3</v>
      </c>
    </row>
    <row r="5716" spans="1:55" x14ac:dyDescent="0.55000000000000004">
      <c r="A5716" s="21" t="s">
        <v>6</v>
      </c>
      <c r="B5716" s="21" t="s">
        <v>17282</v>
      </c>
      <c r="C5716" s="21" t="s">
        <v>3680</v>
      </c>
      <c r="D5716" s="27" t="s">
        <v>3681</v>
      </c>
      <c r="E5716" s="4">
        <v>0</v>
      </c>
      <c r="F5716" s="4">
        <v>0</v>
      </c>
      <c r="G5716" s="4">
        <v>0</v>
      </c>
      <c r="H5716" s="62">
        <v>2</v>
      </c>
      <c r="J5716" s="28">
        <v>1</v>
      </c>
      <c r="K5716" s="13" t="s">
        <v>24548</v>
      </c>
      <c r="L5716" s="12" t="s">
        <v>24553</v>
      </c>
      <c r="M5716" s="12" t="s">
        <v>24553</v>
      </c>
      <c r="N5716" s="12" t="s">
        <v>24553</v>
      </c>
      <c r="O5716" s="12" t="s">
        <v>24553</v>
      </c>
      <c r="P5716" s="14" t="s">
        <v>24551</v>
      </c>
      <c r="Q5716" s="29" t="s">
        <v>24553</v>
      </c>
      <c r="AT5716" s="3">
        <v>46.567207147517834</v>
      </c>
      <c r="AU5716" s="3">
        <v>48.699338492130735</v>
      </c>
      <c r="AV5716" s="3">
        <v>58.428839763077725</v>
      </c>
      <c r="AW5716" s="3">
        <v>58.273730949980504</v>
      </c>
      <c r="AX5716" s="3">
        <v>60.528703334217795</v>
      </c>
      <c r="AY5716" s="3">
        <v>100</v>
      </c>
      <c r="AZ5716" s="3">
        <v>99.135225745840913</v>
      </c>
      <c r="BA5716" s="3">
        <v>90.497106689721335</v>
      </c>
      <c r="BB5716" s="3">
        <v>52.268431476107281</v>
      </c>
      <c r="BC5716" s="31">
        <v>65.972391017727674</v>
      </c>
    </row>
    <row r="5717" spans="1:55" x14ac:dyDescent="0.55000000000000004">
      <c r="A5717" s="21" t="s">
        <v>6</v>
      </c>
      <c r="B5717" s="21" t="s">
        <v>21692</v>
      </c>
      <c r="C5717" s="21" t="s">
        <v>2508</v>
      </c>
      <c r="D5717" s="27" t="s">
        <v>2509</v>
      </c>
      <c r="E5717" s="4">
        <v>0</v>
      </c>
      <c r="F5717" s="4">
        <v>10</v>
      </c>
      <c r="G5717" s="4">
        <v>0</v>
      </c>
      <c r="H5717" s="62">
        <v>10</v>
      </c>
      <c r="J5717" s="28">
        <v>1</v>
      </c>
      <c r="K5717" s="12" t="s">
        <v>24553</v>
      </c>
      <c r="L5717" s="12" t="s">
        <v>24553</v>
      </c>
      <c r="M5717" s="12" t="s">
        <v>24553</v>
      </c>
      <c r="N5717" s="12" t="s">
        <v>24553</v>
      </c>
      <c r="O5717" s="12" t="s">
        <v>24553</v>
      </c>
      <c r="P5717" s="12" t="s">
        <v>24553</v>
      </c>
      <c r="Q5717" s="29" t="s">
        <v>24553</v>
      </c>
      <c r="AA5717" s="3">
        <v>75.739771551695227</v>
      </c>
      <c r="AB5717" s="3">
        <v>73.058887632591677</v>
      </c>
      <c r="AC5717" s="3">
        <v>97.749269257497645</v>
      </c>
      <c r="AD5717" s="3">
        <v>100</v>
      </c>
      <c r="AE5717" s="3">
        <v>91.929397994137943</v>
      </c>
      <c r="AF5717" s="3">
        <v>88.473156940578534</v>
      </c>
      <c r="AG5717" s="3">
        <v>69.714300315988396</v>
      </c>
      <c r="AH5717" s="32">
        <v>64.7139772221052</v>
      </c>
      <c r="AI5717" s="50">
        <v>3.1964712410530202E-3</v>
      </c>
      <c r="AT5717" s="3">
        <v>71.008879731049575</v>
      </c>
      <c r="AU5717" s="3">
        <v>79.313462190741291</v>
      </c>
      <c r="AV5717" s="3">
        <v>80.479763170106224</v>
      </c>
      <c r="AW5717" s="3">
        <v>89.565396728608832</v>
      </c>
      <c r="AX5717" s="3">
        <v>80.129293614577421</v>
      </c>
      <c r="AY5717" s="3">
        <v>95.040642029298681</v>
      </c>
      <c r="AZ5717" s="3">
        <v>100</v>
      </c>
      <c r="BA5717" s="3">
        <v>95.086571582106828</v>
      </c>
      <c r="BB5717" s="3">
        <v>68.086039033380999</v>
      </c>
      <c r="BC5717" s="31">
        <v>71.405863656491277</v>
      </c>
    </row>
    <row r="5718" spans="1:55" x14ac:dyDescent="0.55000000000000004">
      <c r="A5718" s="21" t="s">
        <v>6</v>
      </c>
      <c r="B5718" s="21" t="s">
        <v>20421</v>
      </c>
      <c r="C5718" s="21" t="s">
        <v>4381</v>
      </c>
      <c r="D5718" s="27" t="s">
        <v>4382</v>
      </c>
      <c r="E5718" s="4">
        <v>0</v>
      </c>
      <c r="F5718" s="4">
        <v>3</v>
      </c>
      <c r="G5718" s="4">
        <v>0</v>
      </c>
      <c r="H5718" s="62">
        <v>3</v>
      </c>
      <c r="J5718" s="28">
        <v>1</v>
      </c>
      <c r="K5718" s="12" t="s">
        <v>24553</v>
      </c>
      <c r="L5718" s="12" t="s">
        <v>24553</v>
      </c>
      <c r="M5718" s="12" t="s">
        <v>24553</v>
      </c>
      <c r="N5718" s="12" t="s">
        <v>24553</v>
      </c>
      <c r="O5718" s="12" t="s">
        <v>24553</v>
      </c>
      <c r="P5718" s="12" t="s">
        <v>24553</v>
      </c>
      <c r="Q5718" s="29" t="s">
        <v>24553</v>
      </c>
      <c r="AA5718" s="3">
        <v>59.868655066358031</v>
      </c>
      <c r="AB5718" s="3">
        <v>60.005814574850206</v>
      </c>
      <c r="AC5718" s="3">
        <v>73.973927552307771</v>
      </c>
      <c r="AD5718" s="3">
        <v>77.50629154123952</v>
      </c>
      <c r="AE5718" s="3">
        <v>100</v>
      </c>
      <c r="AF5718" s="3">
        <v>98.740066912544862</v>
      </c>
      <c r="AG5718" s="3">
        <v>88.189115721677453</v>
      </c>
      <c r="AH5718" s="32">
        <v>93.271617464884315</v>
      </c>
      <c r="AI5718" s="50">
        <v>1.77434999023475E-3</v>
      </c>
      <c r="AT5718" s="3">
        <v>82.162021019403269</v>
      </c>
      <c r="AU5718" s="3">
        <v>91.758508985612764</v>
      </c>
      <c r="AV5718" s="3">
        <v>94.641853267602002</v>
      </c>
      <c r="AW5718" s="3">
        <v>100</v>
      </c>
      <c r="AX5718" s="3">
        <v>87.343506456427946</v>
      </c>
      <c r="AY5718" s="3">
        <v>99.099610496362516</v>
      </c>
      <c r="AZ5718" s="3">
        <v>89.552559630437784</v>
      </c>
      <c r="BA5718" s="3">
        <v>89.63105294921516</v>
      </c>
      <c r="BB5718" s="3">
        <v>57.810163976268079</v>
      </c>
      <c r="BC5718" s="31">
        <v>49.101876786117735</v>
      </c>
    </row>
    <row r="5719" spans="1:55" x14ac:dyDescent="0.55000000000000004">
      <c r="A5719" s="21" t="s">
        <v>6</v>
      </c>
      <c r="B5719" s="21" t="s">
        <v>16735</v>
      </c>
      <c r="C5719" s="21" t="s">
        <v>7289</v>
      </c>
      <c r="D5719" s="27" t="s">
        <v>7290</v>
      </c>
      <c r="E5719" s="4">
        <v>0</v>
      </c>
      <c r="F5719" s="4">
        <v>0</v>
      </c>
      <c r="G5719" s="4">
        <v>0</v>
      </c>
      <c r="H5719" s="62">
        <v>1</v>
      </c>
      <c r="J5719" s="28">
        <v>1</v>
      </c>
      <c r="K5719" s="12" t="s">
        <v>24553</v>
      </c>
      <c r="L5719" s="12" t="s">
        <v>24553</v>
      </c>
      <c r="M5719" s="12" t="s">
        <v>24553</v>
      </c>
      <c r="N5719" s="12" t="s">
        <v>24553</v>
      </c>
      <c r="O5719" s="12" t="s">
        <v>24553</v>
      </c>
      <c r="P5719" s="12" t="s">
        <v>24553</v>
      </c>
      <c r="Q5719" s="29" t="s">
        <v>24553</v>
      </c>
      <c r="AT5719" s="3">
        <v>42.895888972553237</v>
      </c>
      <c r="AU5719" s="3">
        <v>37.193877076914632</v>
      </c>
      <c r="AV5719" s="3">
        <v>38.833806562299912</v>
      </c>
      <c r="AW5719" s="3">
        <v>38.622172668536891</v>
      </c>
      <c r="AX5719" s="3">
        <v>40.107296204738788</v>
      </c>
      <c r="AY5719" s="3">
        <v>40.618328258769395</v>
      </c>
      <c r="AZ5719" s="3">
        <v>41.095673485246841</v>
      </c>
      <c r="BA5719" s="3">
        <v>52.355682805120338</v>
      </c>
      <c r="BB5719" s="3">
        <v>87.669783655400266</v>
      </c>
      <c r="BC5719" s="31">
        <v>100</v>
      </c>
    </row>
    <row r="5720" spans="1:55" x14ac:dyDescent="0.55000000000000004">
      <c r="A5720" s="21" t="s">
        <v>6</v>
      </c>
      <c r="B5720" s="21" t="s">
        <v>24118</v>
      </c>
      <c r="C5720" s="21" t="s">
        <v>3850</v>
      </c>
      <c r="D5720" s="27" t="s">
        <v>3851</v>
      </c>
      <c r="E5720" s="4">
        <v>9</v>
      </c>
      <c r="F5720" s="4">
        <v>0</v>
      </c>
      <c r="G5720" s="4">
        <v>12</v>
      </c>
      <c r="H5720" s="62">
        <v>4</v>
      </c>
      <c r="J5720" s="28">
        <v>1</v>
      </c>
      <c r="K5720" s="13" t="s">
        <v>24548</v>
      </c>
      <c r="L5720" s="16" t="s">
        <v>16303</v>
      </c>
      <c r="M5720" s="12" t="s">
        <v>24553</v>
      </c>
      <c r="N5720" s="18" t="s">
        <v>3232</v>
      </c>
      <c r="O5720" s="15" t="s">
        <v>24550</v>
      </c>
      <c r="P5720" s="14" t="s">
        <v>24551</v>
      </c>
      <c r="Q5720" s="29" t="s">
        <v>24553</v>
      </c>
      <c r="R5720" s="3">
        <v>100</v>
      </c>
      <c r="S5720" s="3">
        <v>93.857491163472957</v>
      </c>
      <c r="T5720" s="3">
        <v>50.501016487426689</v>
      </c>
      <c r="U5720" s="3">
        <v>49.004193430483426</v>
      </c>
      <c r="V5720" s="3">
        <v>19.74137432769302</v>
      </c>
      <c r="W5720" s="3">
        <v>21.356084256612078</v>
      </c>
      <c r="X5720" s="3">
        <v>12.577377758339262</v>
      </c>
      <c r="Y5720" s="32">
        <v>11.577321132670331</v>
      </c>
      <c r="Z5720" s="50">
        <v>1.17601718703826E-4</v>
      </c>
      <c r="AJ5720" s="3">
        <v>71.992580648994704</v>
      </c>
      <c r="AK5720" s="3">
        <v>100</v>
      </c>
      <c r="AL5720" s="3">
        <v>89.121168290434156</v>
      </c>
      <c r="AM5720" s="3">
        <v>84.48691343458286</v>
      </c>
      <c r="AN5720" s="3">
        <v>76.119659881518103</v>
      </c>
      <c r="AO5720" s="3">
        <v>42.907045071519867</v>
      </c>
      <c r="AP5720" s="3">
        <v>32.702932848617138</v>
      </c>
      <c r="AQ5720" s="3">
        <v>13.579034331415649</v>
      </c>
      <c r="AR5720" s="3">
        <v>12.707308370599979</v>
      </c>
      <c r="AS5720" s="31">
        <v>10.221375286113425</v>
      </c>
      <c r="AT5720" s="3">
        <v>22.044970650542638</v>
      </c>
      <c r="AU5720" s="3">
        <v>22.308517961114831</v>
      </c>
      <c r="AV5720" s="3">
        <v>22.335869404970747</v>
      </c>
      <c r="AW5720" s="3">
        <v>24.199055058217535</v>
      </c>
      <c r="AX5720" s="3">
        <v>25.28527634957074</v>
      </c>
      <c r="AY5720" s="3">
        <v>36.563934802415197</v>
      </c>
      <c r="AZ5720" s="3">
        <v>39.304318202050645</v>
      </c>
      <c r="BA5720" s="3">
        <v>72.974602393875102</v>
      </c>
      <c r="BB5720" s="3">
        <v>97.678841522243118</v>
      </c>
      <c r="BC5720" s="31">
        <v>100</v>
      </c>
    </row>
    <row r="5721" spans="1:55" x14ac:dyDescent="0.55000000000000004">
      <c r="A5721" s="21" t="s">
        <v>6</v>
      </c>
      <c r="B5721" s="21" t="s">
        <v>24281</v>
      </c>
      <c r="C5721" s="21" t="s">
        <v>1042</v>
      </c>
      <c r="D5721" s="27" t="s">
        <v>1043</v>
      </c>
      <c r="E5721" s="4">
        <v>17</v>
      </c>
      <c r="F5721" s="4">
        <v>0</v>
      </c>
      <c r="G5721" s="4">
        <v>12</v>
      </c>
      <c r="H5721" s="62">
        <v>3</v>
      </c>
      <c r="J5721" s="28">
        <v>1</v>
      </c>
      <c r="K5721" s="13" t="s">
        <v>24548</v>
      </c>
      <c r="L5721" s="16" t="s">
        <v>16303</v>
      </c>
      <c r="M5721" s="12" t="s">
        <v>24553</v>
      </c>
      <c r="N5721" s="12" t="s">
        <v>24553</v>
      </c>
      <c r="O5721" s="15" t="s">
        <v>24550</v>
      </c>
      <c r="P5721" s="12" t="s">
        <v>24553</v>
      </c>
      <c r="Q5721" s="29" t="s">
        <v>24553</v>
      </c>
      <c r="R5721" s="3">
        <v>37.300599245135437</v>
      </c>
      <c r="S5721" s="3">
        <v>38.068759306350621</v>
      </c>
      <c r="T5721" s="3">
        <v>65.696461705192149</v>
      </c>
      <c r="U5721" s="3">
        <v>69.222305137138662</v>
      </c>
      <c r="V5721" s="3">
        <v>82.253546093250122</v>
      </c>
      <c r="W5721" s="3">
        <v>82.655392934234541</v>
      </c>
      <c r="X5721" s="3">
        <v>100</v>
      </c>
      <c r="Y5721" s="32">
        <v>95.644235671682935</v>
      </c>
      <c r="Z5721" s="50">
        <v>2.0669171834522001E-4</v>
      </c>
      <c r="AJ5721" s="3">
        <v>39.114787243375865</v>
      </c>
      <c r="AK5721" s="3">
        <v>50.131328707471312</v>
      </c>
      <c r="AL5721" s="3">
        <v>48.909621047895278</v>
      </c>
      <c r="AM5721" s="3">
        <v>46.024205095461561</v>
      </c>
      <c r="AN5721" s="3">
        <v>48.547897230663018</v>
      </c>
      <c r="AO5721" s="3">
        <v>52.308203064121706</v>
      </c>
      <c r="AP5721" s="3">
        <v>65.058820132223843</v>
      </c>
      <c r="AQ5721" s="3">
        <v>62.327894937986152</v>
      </c>
      <c r="AR5721" s="3">
        <v>100</v>
      </c>
      <c r="AS5721" s="31">
        <v>54.659885728924273</v>
      </c>
      <c r="AT5721" s="3">
        <v>43.135711503788237</v>
      </c>
      <c r="AU5721" s="3">
        <v>31.118119767574235</v>
      </c>
      <c r="AV5721" s="3">
        <v>42.108379199502266</v>
      </c>
      <c r="AW5721" s="3">
        <v>43.962064507770926</v>
      </c>
      <c r="AX5721" s="3">
        <v>59.697121384354624</v>
      </c>
      <c r="AY5721" s="3">
        <v>66.498190084225016</v>
      </c>
      <c r="AZ5721" s="3">
        <v>100</v>
      </c>
      <c r="BA5721" s="3">
        <v>87.840476511309973</v>
      </c>
      <c r="BB5721" s="3">
        <v>71.956509713330618</v>
      </c>
      <c r="BC5721" s="31">
        <v>38.514819057874327</v>
      </c>
    </row>
    <row r="5722" spans="1:55" x14ac:dyDescent="0.55000000000000004">
      <c r="A5722" s="21" t="s">
        <v>6</v>
      </c>
      <c r="B5722" s="21" t="s">
        <v>24330</v>
      </c>
      <c r="C5722" s="21" t="s">
        <v>5000</v>
      </c>
      <c r="D5722" s="27" t="s">
        <v>7969</v>
      </c>
      <c r="E5722" s="4">
        <v>21</v>
      </c>
      <c r="F5722" s="4">
        <v>1</v>
      </c>
      <c r="G5722" s="4">
        <v>20</v>
      </c>
      <c r="H5722" s="62">
        <v>3</v>
      </c>
      <c r="J5722" s="28">
        <v>2</v>
      </c>
      <c r="K5722" s="13" t="s">
        <v>24548</v>
      </c>
      <c r="L5722" s="16" t="s">
        <v>16303</v>
      </c>
      <c r="M5722" s="12" t="s">
        <v>24553</v>
      </c>
      <c r="N5722" s="18" t="s">
        <v>3232</v>
      </c>
      <c r="O5722" s="12" t="s">
        <v>24553</v>
      </c>
      <c r="P5722" s="12" t="s">
        <v>24553</v>
      </c>
      <c r="Q5722" s="29" t="s">
        <v>24553</v>
      </c>
      <c r="R5722" s="3">
        <v>98.692285190040579</v>
      </c>
      <c r="S5722" s="3">
        <v>100</v>
      </c>
      <c r="T5722" s="3">
        <v>52.909200035410755</v>
      </c>
      <c r="U5722" s="3">
        <v>49.989815122988595</v>
      </c>
      <c r="V5722" s="3">
        <v>31.542780694899541</v>
      </c>
      <c r="W5722" s="3">
        <v>34.85491917795828</v>
      </c>
      <c r="X5722" s="3">
        <v>28.750770816682468</v>
      </c>
      <c r="Y5722" s="32">
        <v>27.785549893118212</v>
      </c>
      <c r="Z5722" s="50">
        <v>8.2907201513310105E-5</v>
      </c>
      <c r="AA5722" s="3">
        <v>96.187662679662239</v>
      </c>
      <c r="AB5722" s="3">
        <v>100</v>
      </c>
      <c r="AC5722" s="3">
        <v>64.16488283656301</v>
      </c>
      <c r="AD5722" s="3">
        <v>55.81452156630273</v>
      </c>
      <c r="AE5722" s="3">
        <v>38.129309954485848</v>
      </c>
      <c r="AF5722" s="3">
        <v>22.97472549881412</v>
      </c>
      <c r="AG5722" s="3">
        <v>22.549218195564418</v>
      </c>
      <c r="AH5722" s="32">
        <v>22.624097550980039</v>
      </c>
      <c r="AI5722" s="50">
        <v>3.69082418645021E-3</v>
      </c>
      <c r="AJ5722" s="3">
        <v>83.129359152281651</v>
      </c>
      <c r="AK5722" s="3">
        <v>100</v>
      </c>
      <c r="AL5722" s="3">
        <v>93.157297904285556</v>
      </c>
      <c r="AM5722" s="3">
        <v>93.644375407861645</v>
      </c>
      <c r="AN5722" s="3">
        <v>79.81066284319806</v>
      </c>
      <c r="AO5722" s="3">
        <v>40.013155168120498</v>
      </c>
      <c r="AP5722" s="3">
        <v>29.704142671787498</v>
      </c>
      <c r="AQ5722" s="3">
        <v>10.664250799259861</v>
      </c>
      <c r="AR5722" s="3">
        <v>14.392959087534971</v>
      </c>
      <c r="AS5722" s="31">
        <v>16.992069653148178</v>
      </c>
      <c r="AT5722" s="3">
        <v>94.772535037300329</v>
      </c>
      <c r="AU5722" s="3">
        <v>88.77409761543494</v>
      </c>
      <c r="AV5722" s="3">
        <v>95.801811469811412</v>
      </c>
      <c r="AW5722" s="3">
        <v>92.354952648146465</v>
      </c>
      <c r="AX5722" s="3">
        <v>100</v>
      </c>
      <c r="AY5722" s="3">
        <v>76.655031977048722</v>
      </c>
      <c r="AZ5722" s="3">
        <v>65.708268114395125</v>
      </c>
      <c r="BA5722" s="3">
        <v>27.72477422509586</v>
      </c>
      <c r="BB5722" s="3">
        <v>38.44207685238586</v>
      </c>
      <c r="BC5722" s="31">
        <v>31.231895227281754</v>
      </c>
    </row>
    <row r="5723" spans="1:55" x14ac:dyDescent="0.55000000000000004">
      <c r="A5723" s="21" t="s">
        <v>6</v>
      </c>
      <c r="B5723" s="21" t="s">
        <v>23682</v>
      </c>
      <c r="C5723" s="21" t="s">
        <v>5000</v>
      </c>
      <c r="D5723" s="27" t="s">
        <v>5001</v>
      </c>
      <c r="E5723" s="4">
        <v>3</v>
      </c>
      <c r="F5723" s="4">
        <v>1</v>
      </c>
      <c r="G5723" s="4">
        <v>3</v>
      </c>
      <c r="H5723" s="62">
        <v>1</v>
      </c>
      <c r="J5723" s="28">
        <v>2</v>
      </c>
      <c r="K5723" s="13" t="s">
        <v>24548</v>
      </c>
      <c r="L5723" s="16" t="s">
        <v>16303</v>
      </c>
      <c r="M5723" s="12" t="s">
        <v>24553</v>
      </c>
      <c r="N5723" s="18" t="s">
        <v>3232</v>
      </c>
      <c r="O5723" s="12" t="s">
        <v>24553</v>
      </c>
      <c r="P5723" s="12" t="s">
        <v>24553</v>
      </c>
      <c r="Q5723" s="29" t="s">
        <v>24553</v>
      </c>
      <c r="R5723" s="3">
        <v>100</v>
      </c>
      <c r="S5723" s="3">
        <v>91.410067796071445</v>
      </c>
      <c r="T5723" s="3">
        <v>49.173395969300344</v>
      </c>
      <c r="U5723" s="3">
        <v>54.693690217206147</v>
      </c>
      <c r="V5723" s="3">
        <v>36.080635586995115</v>
      </c>
      <c r="W5723" s="3">
        <v>39.333114228837125</v>
      </c>
      <c r="X5723" s="3">
        <v>39.424114423186587</v>
      </c>
      <c r="Y5723" s="32">
        <v>35.807373231913424</v>
      </c>
      <c r="Z5723" s="50">
        <v>1.0757787039144999E-3</v>
      </c>
      <c r="AA5723" s="3">
        <v>100</v>
      </c>
      <c r="AB5723" s="3">
        <v>87.814931908171218</v>
      </c>
      <c r="AC5723" s="3">
        <v>30.56132916762828</v>
      </c>
      <c r="AD5723" s="3">
        <v>29.26797153150892</v>
      </c>
      <c r="AE5723" s="3">
        <v>40.915641565739968</v>
      </c>
      <c r="AF5723" s="3">
        <v>40.800342778089707</v>
      </c>
      <c r="AG5723" s="3">
        <v>43.833628407614022</v>
      </c>
      <c r="AH5723" s="32">
        <v>59.487569468189186</v>
      </c>
      <c r="AI5723" s="50">
        <v>7.8046946738749698E-3</v>
      </c>
      <c r="AJ5723" s="3">
        <v>100</v>
      </c>
      <c r="AK5723" s="3">
        <v>88.897384503570649</v>
      </c>
      <c r="AL5723" s="3">
        <v>80.955582883925473</v>
      </c>
      <c r="AM5723" s="3">
        <v>62.924709181478576</v>
      </c>
      <c r="AN5723" s="3">
        <v>66.270002521152918</v>
      </c>
      <c r="AO5723" s="3">
        <v>40.989048977250512</v>
      </c>
      <c r="AP5723" s="3">
        <v>32.625034662206012</v>
      </c>
      <c r="AQ5723" s="3">
        <v>13.398678511984549</v>
      </c>
      <c r="AR5723" s="3">
        <v>22.498810905705433</v>
      </c>
      <c r="AS5723" s="31">
        <v>21.928428089433279</v>
      </c>
      <c r="AT5723" s="3">
        <v>75.727735284229979</v>
      </c>
      <c r="AU5723" s="3">
        <v>80.547147482055351</v>
      </c>
      <c r="AV5723" s="3">
        <v>100</v>
      </c>
      <c r="AW5723" s="3">
        <v>95.767490633397344</v>
      </c>
      <c r="AX5723" s="3">
        <v>97.164476538095158</v>
      </c>
      <c r="AY5723" s="3">
        <v>97.299563111605394</v>
      </c>
      <c r="AZ5723" s="3">
        <v>74.442301097241909</v>
      </c>
      <c r="BA5723" s="3">
        <v>38.115411491279346</v>
      </c>
      <c r="BB5723" s="3">
        <v>44.917984070074517</v>
      </c>
      <c r="BC5723" s="31">
        <v>25.061030851944476</v>
      </c>
    </row>
    <row r="5724" spans="1:55" x14ac:dyDescent="0.55000000000000004">
      <c r="A5724" s="21" t="s">
        <v>6</v>
      </c>
      <c r="B5724" s="21" t="s">
        <v>24441</v>
      </c>
      <c r="C5724" s="21" t="s">
        <v>8001</v>
      </c>
      <c r="D5724" s="27" t="s">
        <v>8002</v>
      </c>
      <c r="E5724" s="4">
        <v>38</v>
      </c>
      <c r="F5724" s="4">
        <v>2</v>
      </c>
      <c r="G5724" s="4">
        <v>42</v>
      </c>
      <c r="H5724" s="62">
        <v>4</v>
      </c>
      <c r="J5724" s="28">
        <v>1</v>
      </c>
      <c r="K5724" s="13" t="s">
        <v>24548</v>
      </c>
      <c r="L5724" s="16" t="s">
        <v>16303</v>
      </c>
      <c r="M5724" s="12" t="s">
        <v>24553</v>
      </c>
      <c r="N5724" s="12" t="s">
        <v>24553</v>
      </c>
      <c r="O5724" s="12" t="s">
        <v>24553</v>
      </c>
      <c r="P5724" s="12" t="s">
        <v>24553</v>
      </c>
      <c r="Q5724" s="29" t="s">
        <v>24553</v>
      </c>
      <c r="R5724" s="3">
        <v>91.247963926908497</v>
      </c>
      <c r="S5724" s="3">
        <v>85.213324431005603</v>
      </c>
      <c r="T5724" s="3">
        <v>64.23170013161581</v>
      </c>
      <c r="U5724" s="3">
        <v>67.989458318114558</v>
      </c>
      <c r="V5724" s="3">
        <v>67.449798720540571</v>
      </c>
      <c r="W5724" s="3">
        <v>70.964580244826195</v>
      </c>
      <c r="X5724" s="3">
        <v>100</v>
      </c>
      <c r="Y5724" s="32">
        <v>97.315981714246504</v>
      </c>
      <c r="Z5724" s="50">
        <v>2.3116157190783099E-3</v>
      </c>
      <c r="AA5724" s="3">
        <v>98.132465422009034</v>
      </c>
      <c r="AB5724" s="3">
        <v>100</v>
      </c>
      <c r="AC5724" s="3">
        <v>62.558294443848425</v>
      </c>
      <c r="AD5724" s="3">
        <v>79.303095567365247</v>
      </c>
      <c r="AE5724" s="3">
        <v>16.025036500358215</v>
      </c>
      <c r="AF5724" s="3">
        <v>13.486166675337335</v>
      </c>
      <c r="AG5724" s="3">
        <v>15.632114224355917</v>
      </c>
      <c r="AH5724" s="32">
        <v>14.360613010495612</v>
      </c>
      <c r="AI5724" s="50">
        <v>2.20326424843086E-3</v>
      </c>
      <c r="AJ5724" s="3">
        <v>100</v>
      </c>
      <c r="AK5724" s="3">
        <v>85.85600051029823</v>
      </c>
      <c r="AL5724" s="3">
        <v>86.469414422696772</v>
      </c>
      <c r="AM5724" s="3">
        <v>75.687973439109527</v>
      </c>
      <c r="AN5724" s="3">
        <v>62.80129787528346</v>
      </c>
      <c r="AO5724" s="3">
        <v>41.637589197209529</v>
      </c>
      <c r="AP5724" s="3">
        <v>49.531401597058853</v>
      </c>
      <c r="AQ5724" s="3">
        <v>38.120733489895635</v>
      </c>
      <c r="AR5724" s="3">
        <v>62.402196026696998</v>
      </c>
      <c r="AS5724" s="31">
        <v>46.970827952772957</v>
      </c>
      <c r="AT5724" s="3">
        <v>85.483087046739342</v>
      </c>
      <c r="AU5724" s="3">
        <v>100</v>
      </c>
      <c r="AV5724" s="3">
        <v>99.359951325537921</v>
      </c>
      <c r="AW5724" s="3">
        <v>99.642464116389206</v>
      </c>
      <c r="AX5724" s="3">
        <v>80.842755280434005</v>
      </c>
      <c r="AY5724" s="3">
        <v>83.041783412495136</v>
      </c>
      <c r="AZ5724" s="3">
        <v>67.995382743360139</v>
      </c>
      <c r="BA5724" s="3">
        <v>53.525473214244855</v>
      </c>
      <c r="BB5724" s="3">
        <v>79.960744082116435</v>
      </c>
      <c r="BC5724" s="31">
        <v>90.289942336103977</v>
      </c>
    </row>
    <row r="5725" spans="1:55" x14ac:dyDescent="0.55000000000000004">
      <c r="A5725" s="21" t="s">
        <v>6</v>
      </c>
      <c r="B5725" s="21" t="s">
        <v>20324</v>
      </c>
      <c r="C5725" s="21" t="s">
        <v>11231</v>
      </c>
      <c r="D5725" s="27" t="s">
        <v>11232</v>
      </c>
      <c r="E5725" s="4">
        <v>0</v>
      </c>
      <c r="F5725" s="4">
        <v>2</v>
      </c>
      <c r="G5725" s="4">
        <v>0</v>
      </c>
      <c r="H5725" s="62">
        <v>16</v>
      </c>
      <c r="J5725" s="28">
        <v>1</v>
      </c>
      <c r="K5725" s="13" t="s">
        <v>24548</v>
      </c>
      <c r="L5725" s="12" t="s">
        <v>24553</v>
      </c>
      <c r="M5725" s="12" t="s">
        <v>24553</v>
      </c>
      <c r="N5725" s="12" t="s">
        <v>24553</v>
      </c>
      <c r="O5725" s="12" t="s">
        <v>24553</v>
      </c>
      <c r="P5725" s="14" t="s">
        <v>24551</v>
      </c>
      <c r="Q5725" s="29" t="s">
        <v>24553</v>
      </c>
      <c r="AA5725" s="3">
        <v>86.965995795104945</v>
      </c>
      <c r="AB5725" s="3">
        <v>72.288339649121042</v>
      </c>
      <c r="AC5725" s="3">
        <v>86.700482735581403</v>
      </c>
      <c r="AD5725" s="3">
        <v>91.593411212989835</v>
      </c>
      <c r="AE5725" s="3">
        <v>99.745315973201443</v>
      </c>
      <c r="AF5725" s="3">
        <v>95.209256073150016</v>
      </c>
      <c r="AG5725" s="3">
        <v>99.794820879038809</v>
      </c>
      <c r="AH5725" s="32">
        <v>100</v>
      </c>
      <c r="AI5725" s="50">
        <v>9.1705355483213305E-2</v>
      </c>
      <c r="AT5725" s="3">
        <v>60.353420611202424</v>
      </c>
      <c r="AU5725" s="3">
        <v>67.286879824669455</v>
      </c>
      <c r="AV5725" s="3">
        <v>67.330732496629992</v>
      </c>
      <c r="AW5725" s="3">
        <v>61.36032822353372</v>
      </c>
      <c r="AX5725" s="3">
        <v>65.736705380318867</v>
      </c>
      <c r="AY5725" s="3">
        <v>94.903010530529428</v>
      </c>
      <c r="AZ5725" s="3">
        <v>86.806023447411121</v>
      </c>
      <c r="BA5725" s="3">
        <v>100</v>
      </c>
      <c r="BB5725" s="3">
        <v>65.08876198478994</v>
      </c>
      <c r="BC5725" s="31">
        <v>59.90726371322954</v>
      </c>
    </row>
    <row r="5726" spans="1:55" x14ac:dyDescent="0.55000000000000004">
      <c r="A5726" s="21" t="s">
        <v>6</v>
      </c>
      <c r="B5726" s="21" t="s">
        <v>21349</v>
      </c>
      <c r="C5726" s="21" t="s">
        <v>4706</v>
      </c>
      <c r="D5726" s="27" t="s">
        <v>4707</v>
      </c>
      <c r="E5726" s="4">
        <v>0</v>
      </c>
      <c r="F5726" s="4">
        <v>6</v>
      </c>
      <c r="G5726" s="4">
        <v>0</v>
      </c>
      <c r="H5726" s="62">
        <v>14</v>
      </c>
      <c r="J5726" s="28">
        <v>1</v>
      </c>
      <c r="K5726" s="13" t="s">
        <v>24548</v>
      </c>
      <c r="L5726" s="12" t="s">
        <v>24553</v>
      </c>
      <c r="M5726" s="12" t="s">
        <v>24553</v>
      </c>
      <c r="N5726" s="12" t="s">
        <v>24553</v>
      </c>
      <c r="O5726" s="12" t="s">
        <v>24553</v>
      </c>
      <c r="P5726" s="14" t="s">
        <v>24551</v>
      </c>
      <c r="Q5726" s="29" t="s">
        <v>24553</v>
      </c>
      <c r="AA5726" s="3">
        <v>39.74496675734656</v>
      </c>
      <c r="AB5726" s="3">
        <v>35.440919484302675</v>
      </c>
      <c r="AC5726" s="3">
        <v>61.342631478363117</v>
      </c>
      <c r="AD5726" s="3">
        <v>63.164919244656026</v>
      </c>
      <c r="AE5726" s="3">
        <v>100</v>
      </c>
      <c r="AF5726" s="3">
        <v>85.189604009753069</v>
      </c>
      <c r="AG5726" s="3">
        <v>88.723148068782649</v>
      </c>
      <c r="AH5726" s="32">
        <v>79.758246727746922</v>
      </c>
      <c r="AI5726" s="50">
        <v>8.32171783442252E-3</v>
      </c>
      <c r="AT5726" s="3">
        <v>57.642830855774498</v>
      </c>
      <c r="AU5726" s="3">
        <v>64.018676536262106</v>
      </c>
      <c r="AV5726" s="3">
        <v>77.460837995735531</v>
      </c>
      <c r="AW5726" s="3">
        <v>75.492935358981086</v>
      </c>
      <c r="AX5726" s="3">
        <v>62.409136041621046</v>
      </c>
      <c r="AY5726" s="3">
        <v>88.325659297093267</v>
      </c>
      <c r="AZ5726" s="3">
        <v>92.793151534102094</v>
      </c>
      <c r="BA5726" s="3">
        <v>100</v>
      </c>
      <c r="BB5726" s="3">
        <v>99.228266676771156</v>
      </c>
      <c r="BC5726" s="31">
        <v>87.593457999607779</v>
      </c>
    </row>
    <row r="5727" spans="1:55" x14ac:dyDescent="0.55000000000000004">
      <c r="A5727" s="21" t="s">
        <v>6</v>
      </c>
      <c r="B5727" s="21" t="s">
        <v>18959</v>
      </c>
      <c r="C5727" s="21" t="s">
        <v>11313</v>
      </c>
      <c r="D5727" s="27" t="s">
        <v>11314</v>
      </c>
      <c r="E5727" s="4">
        <v>0</v>
      </c>
      <c r="F5727" s="4">
        <v>1</v>
      </c>
      <c r="G5727" s="4">
        <v>0</v>
      </c>
      <c r="H5727" s="62">
        <v>2</v>
      </c>
      <c r="J5727" s="28">
        <v>1</v>
      </c>
      <c r="K5727" s="12" t="s">
        <v>24553</v>
      </c>
      <c r="L5727" s="12" t="s">
        <v>24553</v>
      </c>
      <c r="M5727" s="12" t="s">
        <v>24553</v>
      </c>
      <c r="N5727" s="12" t="s">
        <v>24553</v>
      </c>
      <c r="O5727" s="12" t="s">
        <v>24553</v>
      </c>
      <c r="P5727" s="12" t="s">
        <v>24553</v>
      </c>
      <c r="Q5727" s="29" t="s">
        <v>24553</v>
      </c>
      <c r="AA5727" s="3">
        <v>30.246112133833208</v>
      </c>
      <c r="AB5727" s="3">
        <v>30.463672091735859</v>
      </c>
      <c r="AC5727" s="3">
        <v>77.315349206576997</v>
      </c>
      <c r="AD5727" s="3">
        <v>67.038126645821393</v>
      </c>
      <c r="AE5727" s="3">
        <v>100</v>
      </c>
      <c r="AF5727" s="3">
        <v>87.785801904661255</v>
      </c>
      <c r="AG5727" s="3">
        <v>54.491122291402597</v>
      </c>
      <c r="AH5727" s="32">
        <v>71.045622063794042</v>
      </c>
      <c r="AI5727" s="50">
        <v>1.32876728289566E-2</v>
      </c>
      <c r="AT5727" s="3">
        <v>51.104972941310358</v>
      </c>
      <c r="AU5727" s="3">
        <v>59.917648975910012</v>
      </c>
      <c r="AV5727" s="3">
        <v>65.454285191789936</v>
      </c>
      <c r="AW5727" s="3">
        <v>56.964483152660691</v>
      </c>
      <c r="AX5727" s="3">
        <v>72.216475206752108</v>
      </c>
      <c r="AY5727" s="3">
        <v>100</v>
      </c>
      <c r="AZ5727" s="3">
        <v>92.063872872269371</v>
      </c>
      <c r="BA5727" s="3">
        <v>96.495737734501191</v>
      </c>
      <c r="BB5727" s="3">
        <v>90.139488013873589</v>
      </c>
      <c r="BC5727" s="31">
        <v>78.18582180590235</v>
      </c>
    </row>
    <row r="5728" spans="1:55" x14ac:dyDescent="0.55000000000000004">
      <c r="A5728" s="21" t="s">
        <v>6</v>
      </c>
      <c r="B5728" s="21" t="s">
        <v>24337</v>
      </c>
      <c r="C5728" s="21" t="s">
        <v>4535</v>
      </c>
      <c r="D5728" s="27" t="s">
        <v>4536</v>
      </c>
      <c r="E5728" s="4">
        <v>22</v>
      </c>
      <c r="F5728" s="4">
        <v>3</v>
      </c>
      <c r="G5728" s="4">
        <v>12</v>
      </c>
      <c r="H5728" s="62">
        <v>29</v>
      </c>
      <c r="J5728" s="28">
        <v>1</v>
      </c>
      <c r="K5728" s="13" t="s">
        <v>24548</v>
      </c>
      <c r="L5728" s="12" t="s">
        <v>24553</v>
      </c>
      <c r="M5728" s="12" t="s">
        <v>24553</v>
      </c>
      <c r="N5728" s="12" t="s">
        <v>24553</v>
      </c>
      <c r="O5728" s="15" t="s">
        <v>24550</v>
      </c>
      <c r="P5728" s="12" t="s">
        <v>24553</v>
      </c>
      <c r="Q5728" s="29" t="s">
        <v>24553</v>
      </c>
      <c r="R5728" s="3">
        <v>100</v>
      </c>
      <c r="S5728" s="3">
        <v>94.873299247917771</v>
      </c>
      <c r="T5728" s="3">
        <v>52.394232928711638</v>
      </c>
      <c r="U5728" s="3">
        <v>51.293528048715096</v>
      </c>
      <c r="V5728" s="3">
        <v>36.667188545919942</v>
      </c>
      <c r="W5728" s="3">
        <v>36.123640102524568</v>
      </c>
      <c r="X5728" s="3">
        <v>29.511180112160577</v>
      </c>
      <c r="Y5728" s="32">
        <v>30.140317526192504</v>
      </c>
      <c r="Z5728" s="50">
        <v>1.18809122494091E-4</v>
      </c>
      <c r="AA5728" s="3">
        <v>100</v>
      </c>
      <c r="AB5728" s="3">
        <v>98.536351586258689</v>
      </c>
      <c r="AC5728" s="3">
        <v>79.183265373884865</v>
      </c>
      <c r="AD5728" s="3">
        <v>80.797777408053534</v>
      </c>
      <c r="AE5728" s="3">
        <v>65.601666611189231</v>
      </c>
      <c r="AF5728" s="3">
        <v>65.267093751930091</v>
      </c>
      <c r="AG5728" s="3">
        <v>67.112833189663718</v>
      </c>
      <c r="AH5728" s="32">
        <v>71.978885151438504</v>
      </c>
      <c r="AI5728" s="50">
        <v>1.70273090822728E-3</v>
      </c>
      <c r="AJ5728" s="3">
        <v>80.919983485180509</v>
      </c>
      <c r="AK5728" s="3">
        <v>87.297692280288572</v>
      </c>
      <c r="AL5728" s="3">
        <v>88.999359878185501</v>
      </c>
      <c r="AM5728" s="3">
        <v>57.487688705090846</v>
      </c>
      <c r="AN5728" s="3">
        <v>80.250628072695676</v>
      </c>
      <c r="AO5728" s="3">
        <v>100</v>
      </c>
      <c r="AP5728" s="3">
        <v>77.896450058950776</v>
      </c>
      <c r="AQ5728" s="3">
        <v>59.875190903362174</v>
      </c>
      <c r="AR5728" s="3">
        <v>38.366215328762969</v>
      </c>
      <c r="AS5728" s="31">
        <v>58.512519688315642</v>
      </c>
      <c r="AT5728" s="3">
        <v>84.14538311583523</v>
      </c>
      <c r="AU5728" s="3">
        <v>81.371864203325558</v>
      </c>
      <c r="AV5728" s="3">
        <v>85.744017069604965</v>
      </c>
      <c r="AW5728" s="3">
        <v>89.393886586489486</v>
      </c>
      <c r="AX5728" s="3">
        <v>100</v>
      </c>
      <c r="AY5728" s="3">
        <v>92.376827149656791</v>
      </c>
      <c r="AZ5728" s="3">
        <v>70.863647720007421</v>
      </c>
      <c r="BA5728" s="3">
        <v>58.290005715647332</v>
      </c>
      <c r="BB5728" s="3">
        <v>50.777253528987224</v>
      </c>
      <c r="BC5728" s="31">
        <v>43.696282978766405</v>
      </c>
    </row>
    <row r="5729" spans="1:55" x14ac:dyDescent="0.55000000000000004">
      <c r="A5729" s="21" t="s">
        <v>6</v>
      </c>
      <c r="B5729" s="21" t="s">
        <v>19119</v>
      </c>
      <c r="C5729" s="21" t="s">
        <v>12177</v>
      </c>
      <c r="D5729" s="27" t="s">
        <v>12178</v>
      </c>
      <c r="E5729" s="4">
        <v>0</v>
      </c>
      <c r="F5729" s="4">
        <v>1</v>
      </c>
      <c r="G5729" s="4">
        <v>0</v>
      </c>
      <c r="H5729" s="62">
        <v>3</v>
      </c>
      <c r="J5729" s="28">
        <v>1</v>
      </c>
      <c r="K5729" s="13" t="s">
        <v>24548</v>
      </c>
      <c r="L5729" s="16" t="s">
        <v>16303</v>
      </c>
      <c r="M5729" s="12" t="s">
        <v>24553</v>
      </c>
      <c r="N5729" s="12" t="s">
        <v>24553</v>
      </c>
      <c r="O5729" s="12" t="s">
        <v>24553</v>
      </c>
      <c r="P5729" s="14" t="s">
        <v>24551</v>
      </c>
      <c r="Q5729" s="29" t="s">
        <v>24553</v>
      </c>
      <c r="AA5729" s="3">
        <v>88.303447377763121</v>
      </c>
      <c r="AB5729" s="3">
        <v>100</v>
      </c>
      <c r="AC5729" s="3">
        <v>66.688304038570124</v>
      </c>
      <c r="AD5729" s="3">
        <v>45.527520155484972</v>
      </c>
      <c r="AE5729" s="3">
        <v>60.045249380152555</v>
      </c>
      <c r="AF5729" s="3">
        <v>79.543620047471236</v>
      </c>
      <c r="AG5729" s="3">
        <v>64.119623050744437</v>
      </c>
      <c r="AH5729" s="32">
        <v>66.969586735642991</v>
      </c>
      <c r="AI5729" s="50">
        <v>0.116461297609411</v>
      </c>
      <c r="AT5729" s="3">
        <v>100</v>
      </c>
      <c r="AU5729" s="3">
        <v>93.823932151909446</v>
      </c>
      <c r="AV5729" s="3">
        <v>82.501765788068042</v>
      </c>
      <c r="AW5729" s="3">
        <v>77.712715311770836</v>
      </c>
      <c r="AX5729" s="3">
        <v>74.964256210329694</v>
      </c>
      <c r="AY5729" s="3">
        <v>55.467698695775667</v>
      </c>
      <c r="AZ5729" s="3">
        <v>48.61263545849274</v>
      </c>
      <c r="BA5729" s="3">
        <v>26.984259091006191</v>
      </c>
      <c r="BB5729" s="3">
        <v>35.700854259012416</v>
      </c>
      <c r="BC5729" s="31">
        <v>32.399036295202137</v>
      </c>
    </row>
    <row r="5730" spans="1:55" x14ac:dyDescent="0.55000000000000004">
      <c r="A5730" s="21" t="s">
        <v>6</v>
      </c>
      <c r="B5730" s="21" t="s">
        <v>22898</v>
      </c>
      <c r="C5730" s="21" t="s">
        <v>13414</v>
      </c>
      <c r="D5730" s="27" t="s">
        <v>13415</v>
      </c>
      <c r="E5730" s="4">
        <v>1</v>
      </c>
      <c r="F5730" s="4">
        <v>2</v>
      </c>
      <c r="G5730" s="4">
        <v>0</v>
      </c>
      <c r="H5730" s="62">
        <v>10</v>
      </c>
      <c r="J5730" s="28">
        <v>1</v>
      </c>
      <c r="K5730" s="13" t="s">
        <v>24548</v>
      </c>
      <c r="L5730" s="16" t="s">
        <v>16303</v>
      </c>
      <c r="M5730" s="12" t="s">
        <v>24553</v>
      </c>
      <c r="N5730" s="12" t="s">
        <v>24553</v>
      </c>
      <c r="O5730" s="12" t="s">
        <v>24553</v>
      </c>
      <c r="P5730" s="12" t="s">
        <v>24553</v>
      </c>
      <c r="Q5730" s="29" t="s">
        <v>24553</v>
      </c>
      <c r="R5730" s="3">
        <v>53.269998270871945</v>
      </c>
      <c r="S5730" s="3">
        <v>34.592375019112495</v>
      </c>
      <c r="T5730" s="3">
        <v>54.936034881778781</v>
      </c>
      <c r="U5730" s="3">
        <v>51.807633674479412</v>
      </c>
      <c r="V5730" s="3">
        <v>77.57591117493763</v>
      </c>
      <c r="W5730" s="3">
        <v>60.419239531199523</v>
      </c>
      <c r="X5730" s="3">
        <v>100</v>
      </c>
      <c r="Y5730" s="32">
        <v>96.388777875148307</v>
      </c>
      <c r="Z5730" s="50">
        <v>1.9520553320713601E-2</v>
      </c>
      <c r="AA5730" s="3">
        <v>88.694275511565081</v>
      </c>
      <c r="AB5730" s="3">
        <v>82.70322451626393</v>
      </c>
      <c r="AC5730" s="3">
        <v>56.215164298587659</v>
      </c>
      <c r="AD5730" s="3">
        <v>28.103488206618326</v>
      </c>
      <c r="AE5730" s="3">
        <v>100</v>
      </c>
      <c r="AF5730" s="3">
        <v>81.259979719132389</v>
      </c>
      <c r="AG5730" s="3">
        <v>68.066055614083652</v>
      </c>
      <c r="AH5730" s="32">
        <v>72.4202452305896</v>
      </c>
      <c r="AI5730" s="50">
        <v>6.9344732944857698E-2</v>
      </c>
      <c r="AT5730" s="3">
        <v>100</v>
      </c>
      <c r="AU5730" s="3">
        <v>82.600871907116456</v>
      </c>
      <c r="AV5730" s="3">
        <v>75.389299154964775</v>
      </c>
      <c r="AW5730" s="3">
        <v>65.534150491376636</v>
      </c>
      <c r="AX5730" s="3">
        <v>56.757797779097189</v>
      </c>
      <c r="AY5730" s="3">
        <v>32.355979262262849</v>
      </c>
      <c r="AZ5730" s="3">
        <v>34.057112570943502</v>
      </c>
      <c r="BA5730" s="3">
        <v>28.359669917734724</v>
      </c>
      <c r="BB5730" s="3">
        <v>28.460371877680828</v>
      </c>
      <c r="BC5730" s="31">
        <v>31.908540765522993</v>
      </c>
    </row>
    <row r="5731" spans="1:55" x14ac:dyDescent="0.55000000000000004">
      <c r="A5731" s="21" t="s">
        <v>6</v>
      </c>
      <c r="B5731" s="21" t="s">
        <v>22349</v>
      </c>
      <c r="C5731" s="21" t="s">
        <v>4813</v>
      </c>
      <c r="D5731" s="27" t="s">
        <v>4814</v>
      </c>
      <c r="E5731" s="4">
        <v>0</v>
      </c>
      <c r="F5731" s="4">
        <v>5</v>
      </c>
      <c r="G5731" s="4">
        <v>1</v>
      </c>
      <c r="H5731" s="62">
        <v>18</v>
      </c>
      <c r="J5731" s="28">
        <v>1</v>
      </c>
      <c r="K5731" s="13" t="s">
        <v>24548</v>
      </c>
      <c r="L5731" s="12" t="s">
        <v>24553</v>
      </c>
      <c r="M5731" s="12" t="s">
        <v>24553</v>
      </c>
      <c r="N5731" s="12" t="s">
        <v>24553</v>
      </c>
      <c r="O5731" s="12" t="s">
        <v>24553</v>
      </c>
      <c r="P5731" s="12" t="s">
        <v>24553</v>
      </c>
      <c r="Q5731" s="29" t="s">
        <v>24553</v>
      </c>
      <c r="AA5731" s="3">
        <v>100</v>
      </c>
      <c r="AB5731" s="3">
        <v>70.997533812838341</v>
      </c>
      <c r="AC5731" s="3">
        <v>42.485527882726913</v>
      </c>
      <c r="AD5731" s="3">
        <v>60.90408002799019</v>
      </c>
      <c r="AE5731" s="3">
        <v>44.029158377286628</v>
      </c>
      <c r="AF5731" s="3">
        <v>60.481748147169199</v>
      </c>
      <c r="AG5731" s="3">
        <v>63.99948816803812</v>
      </c>
      <c r="AH5731" s="32">
        <v>56.995314249810257</v>
      </c>
      <c r="AI5731" s="50">
        <v>0.20594890961252399</v>
      </c>
      <c r="AJ5731" s="3">
        <v>100</v>
      </c>
      <c r="AK5731" s="3">
        <v>48.704478989544832</v>
      </c>
      <c r="AL5731" s="3">
        <v>56.364816321014807</v>
      </c>
      <c r="AM5731" s="3">
        <v>70.685039802782939</v>
      </c>
      <c r="AN5731" s="3">
        <v>84.611308121595741</v>
      </c>
      <c r="AO5731" s="3">
        <v>83.166016463317817</v>
      </c>
      <c r="AP5731" s="3">
        <v>89.737879539284535</v>
      </c>
      <c r="AQ5731" s="3">
        <v>91.206698767080866</v>
      </c>
      <c r="AR5731" s="3">
        <v>62.750012252916306</v>
      </c>
      <c r="AS5731" s="31">
        <v>79.582479434953356</v>
      </c>
      <c r="AT5731" s="3">
        <v>36.56069117125616</v>
      </c>
      <c r="AU5731" s="3">
        <v>39.637924039633511</v>
      </c>
      <c r="AV5731" s="3">
        <v>38.382211534489315</v>
      </c>
      <c r="AW5731" s="3">
        <v>41.54272659646589</v>
      </c>
      <c r="AX5731" s="3">
        <v>44.211219545375577</v>
      </c>
      <c r="AY5731" s="3">
        <v>42.263147559890989</v>
      </c>
      <c r="AZ5731" s="3">
        <v>42.253682593227296</v>
      </c>
      <c r="BA5731" s="3">
        <v>43.205860927598167</v>
      </c>
      <c r="BB5731" s="3">
        <v>68.314391414097756</v>
      </c>
      <c r="BC5731" s="31">
        <v>100</v>
      </c>
    </row>
    <row r="5732" spans="1:55" x14ac:dyDescent="0.55000000000000004">
      <c r="A5732" s="21" t="s">
        <v>6</v>
      </c>
      <c r="B5732" s="21" t="s">
        <v>19550</v>
      </c>
      <c r="C5732" s="21" t="s">
        <v>8627</v>
      </c>
      <c r="D5732" s="27" t="s">
        <v>8628</v>
      </c>
      <c r="E5732" s="4">
        <v>0</v>
      </c>
      <c r="F5732" s="4">
        <v>1</v>
      </c>
      <c r="G5732" s="4">
        <v>0</v>
      </c>
      <c r="H5732" s="62">
        <v>9</v>
      </c>
      <c r="J5732" s="28">
        <v>1</v>
      </c>
      <c r="K5732" s="12" t="s">
        <v>24553</v>
      </c>
      <c r="L5732" s="12" t="s">
        <v>24553</v>
      </c>
      <c r="M5732" s="12" t="s">
        <v>24553</v>
      </c>
      <c r="N5732" s="12" t="s">
        <v>24553</v>
      </c>
      <c r="O5732" s="12" t="s">
        <v>24553</v>
      </c>
      <c r="P5732" s="12" t="s">
        <v>24553</v>
      </c>
      <c r="Q5732" s="29" t="s">
        <v>24553</v>
      </c>
      <c r="AA5732" s="3">
        <v>64.281103585983786</v>
      </c>
      <c r="AB5732" s="3">
        <v>55.285940197820963</v>
      </c>
      <c r="AC5732" s="3">
        <v>36.16198948290392</v>
      </c>
      <c r="AD5732" s="3">
        <v>63.625328635556144</v>
      </c>
      <c r="AE5732" s="3">
        <v>61.683717419937125</v>
      </c>
      <c r="AF5732" s="3">
        <v>100</v>
      </c>
      <c r="AG5732" s="3">
        <v>78.832247877292048</v>
      </c>
      <c r="AH5732" s="32">
        <v>87.171027716740568</v>
      </c>
      <c r="AI5732" s="50">
        <v>0.31543407278750701</v>
      </c>
      <c r="AT5732" s="3">
        <v>37.455966628058547</v>
      </c>
      <c r="AU5732" s="3">
        <v>43.752124093647453</v>
      </c>
      <c r="AV5732" s="3">
        <v>49.541988009839059</v>
      </c>
      <c r="AW5732" s="3">
        <v>45.881531640924152</v>
      </c>
      <c r="AX5732" s="3">
        <v>44.418917299931671</v>
      </c>
      <c r="AY5732" s="3">
        <v>45.671266192241546</v>
      </c>
      <c r="AZ5732" s="3">
        <v>50.291495294487618</v>
      </c>
      <c r="BA5732" s="3">
        <v>72.97012252522147</v>
      </c>
      <c r="BB5732" s="3">
        <v>96.004833593665467</v>
      </c>
      <c r="BC5732" s="31">
        <v>100</v>
      </c>
    </row>
    <row r="5733" spans="1:55" x14ac:dyDescent="0.55000000000000004">
      <c r="A5733" s="21" t="s">
        <v>6</v>
      </c>
      <c r="B5733" s="21" t="s">
        <v>18075</v>
      </c>
      <c r="C5733" s="21" t="s">
        <v>14927</v>
      </c>
      <c r="D5733" s="27" t="s">
        <v>14928</v>
      </c>
      <c r="E5733" s="4">
        <v>0</v>
      </c>
      <c r="F5733" s="4">
        <v>0</v>
      </c>
      <c r="G5733" s="4">
        <v>0</v>
      </c>
      <c r="H5733" s="62">
        <v>4</v>
      </c>
      <c r="J5733" s="28">
        <v>1</v>
      </c>
      <c r="K5733" s="12" t="s">
        <v>24553</v>
      </c>
      <c r="L5733" s="12" t="s">
        <v>24553</v>
      </c>
      <c r="M5733" s="12" t="s">
        <v>24553</v>
      </c>
      <c r="N5733" s="12" t="s">
        <v>24553</v>
      </c>
      <c r="O5733" s="12" t="s">
        <v>24553</v>
      </c>
      <c r="P5733" s="12" t="s">
        <v>24553</v>
      </c>
      <c r="Q5733" s="29" t="s">
        <v>24553</v>
      </c>
      <c r="AT5733" s="3">
        <v>81.873635509737014</v>
      </c>
      <c r="AU5733" s="3">
        <v>93.394632343024014</v>
      </c>
      <c r="AV5733" s="3">
        <v>100</v>
      </c>
      <c r="AW5733" s="3">
        <v>61.230705983377263</v>
      </c>
      <c r="AX5733" s="3">
        <v>59.296732766820405</v>
      </c>
      <c r="AY5733" s="3">
        <v>40.48190644474564</v>
      </c>
      <c r="AZ5733" s="3">
        <v>37.740999337544963</v>
      </c>
      <c r="BA5733" s="3">
        <v>40.643039207103222</v>
      </c>
      <c r="BB5733" s="3">
        <v>32.521182034600763</v>
      </c>
      <c r="BC5733" s="31">
        <v>44.726699589630186</v>
      </c>
    </row>
    <row r="5734" spans="1:55" x14ac:dyDescent="0.55000000000000004">
      <c r="A5734" s="21" t="s">
        <v>6</v>
      </c>
      <c r="B5734" s="21" t="s">
        <v>23218</v>
      </c>
      <c r="C5734" s="21" t="s">
        <v>13770</v>
      </c>
      <c r="D5734" s="27" t="s">
        <v>13771</v>
      </c>
      <c r="E5734" s="4">
        <v>1</v>
      </c>
      <c r="F5734" s="4">
        <v>13</v>
      </c>
      <c r="G5734" s="4">
        <v>2</v>
      </c>
      <c r="H5734" s="62">
        <v>39</v>
      </c>
      <c r="J5734" s="28">
        <v>1</v>
      </c>
      <c r="K5734" s="12" t="s">
        <v>24553</v>
      </c>
      <c r="L5734" s="12" t="s">
        <v>24553</v>
      </c>
      <c r="M5734" s="12" t="s">
        <v>24553</v>
      </c>
      <c r="N5734" s="12" t="s">
        <v>24553</v>
      </c>
      <c r="O5734" s="12" t="s">
        <v>24553</v>
      </c>
      <c r="P5734" s="12" t="s">
        <v>24553</v>
      </c>
      <c r="Q5734" s="29" t="s">
        <v>24553</v>
      </c>
      <c r="R5734" s="3">
        <v>57.441796923854639</v>
      </c>
      <c r="S5734" s="3">
        <v>54.626348451722031</v>
      </c>
      <c r="T5734" s="3">
        <v>54.909520952284474</v>
      </c>
      <c r="U5734" s="3">
        <v>77.784368922479132</v>
      </c>
      <c r="V5734" s="3">
        <v>77.49328892407658</v>
      </c>
      <c r="W5734" s="3">
        <v>79.164133639225312</v>
      </c>
      <c r="X5734" s="3">
        <v>100</v>
      </c>
      <c r="Y5734" s="32">
        <v>99.445557192028716</v>
      </c>
      <c r="Z5734" s="50">
        <v>2.8686894512631098E-2</v>
      </c>
      <c r="AA5734" s="3">
        <v>97.31653331384635</v>
      </c>
      <c r="AB5734" s="3">
        <v>100</v>
      </c>
      <c r="AC5734" s="3">
        <v>52.608302920721542</v>
      </c>
      <c r="AD5734" s="3">
        <v>42.007163460409757</v>
      </c>
      <c r="AE5734" s="3">
        <v>62.252450333232765</v>
      </c>
      <c r="AF5734" s="3">
        <v>78.082192635599696</v>
      </c>
      <c r="AG5734" s="3">
        <v>99.701071946700679</v>
      </c>
      <c r="AH5734" s="32">
        <v>93.633197661840924</v>
      </c>
      <c r="AI5734" s="50">
        <v>1.16636546087374E-2</v>
      </c>
      <c r="AJ5734" s="3">
        <v>93.550782465517003</v>
      </c>
      <c r="AK5734" s="3">
        <v>77.442313950553682</v>
      </c>
      <c r="AL5734" s="3">
        <v>65.807599895467632</v>
      </c>
      <c r="AM5734" s="3">
        <v>54.030724600035299</v>
      </c>
      <c r="AN5734" s="3">
        <v>58.217823312687486</v>
      </c>
      <c r="AO5734" s="3">
        <v>95.285538170171236</v>
      </c>
      <c r="AP5734" s="3">
        <v>83.361422432296607</v>
      </c>
      <c r="AQ5734" s="3">
        <v>100</v>
      </c>
      <c r="AR5734" s="3">
        <v>69.33484398221988</v>
      </c>
      <c r="AS5734" s="31">
        <v>85.079124651108472</v>
      </c>
      <c r="AT5734" s="3">
        <v>90.965847635250014</v>
      </c>
      <c r="AU5734" s="3">
        <v>100</v>
      </c>
      <c r="AV5734" s="3">
        <v>85.037820347755058</v>
      </c>
      <c r="AW5734" s="3">
        <v>74.84378808889808</v>
      </c>
      <c r="AX5734" s="3">
        <v>64.653570188766963</v>
      </c>
      <c r="AY5734" s="3">
        <v>45.691101128686348</v>
      </c>
      <c r="AZ5734" s="3">
        <v>40.664759212416527</v>
      </c>
      <c r="BA5734" s="3">
        <v>37.469961727638605</v>
      </c>
      <c r="BB5734" s="3">
        <v>34.854983179516083</v>
      </c>
      <c r="BC5734" s="31">
        <v>64.528645878407559</v>
      </c>
    </row>
    <row r="5735" spans="1:55" x14ac:dyDescent="0.55000000000000004">
      <c r="A5735" s="21" t="s">
        <v>6</v>
      </c>
      <c r="B5735" s="21" t="s">
        <v>21459</v>
      </c>
      <c r="C5735" s="21" t="s">
        <v>11166</v>
      </c>
      <c r="D5735" s="27" t="s">
        <v>11167</v>
      </c>
      <c r="E5735" s="4">
        <v>0</v>
      </c>
      <c r="F5735" s="4">
        <v>7</v>
      </c>
      <c r="G5735" s="4">
        <v>0</v>
      </c>
      <c r="H5735" s="62">
        <v>12</v>
      </c>
      <c r="J5735" s="28">
        <v>1</v>
      </c>
      <c r="K5735" s="12" t="s">
        <v>24553</v>
      </c>
      <c r="L5735" s="12" t="s">
        <v>24553</v>
      </c>
      <c r="M5735" s="12" t="s">
        <v>24553</v>
      </c>
      <c r="N5735" s="12" t="s">
        <v>24553</v>
      </c>
      <c r="O5735" s="12" t="s">
        <v>24553</v>
      </c>
      <c r="P5735" s="12" t="s">
        <v>24553</v>
      </c>
      <c r="Q5735" s="29" t="s">
        <v>24553</v>
      </c>
      <c r="AA5735" s="3">
        <v>90.455710768834976</v>
      </c>
      <c r="AB5735" s="3">
        <v>100</v>
      </c>
      <c r="AC5735" s="3">
        <v>48.056307501871011</v>
      </c>
      <c r="AD5735" s="3">
        <v>35.891112157325765</v>
      </c>
      <c r="AE5735" s="3">
        <v>47.377568843275171</v>
      </c>
      <c r="AF5735" s="3">
        <v>60.040416041428202</v>
      </c>
      <c r="AG5735" s="3">
        <v>85.75706303991511</v>
      </c>
      <c r="AH5735" s="32">
        <v>80.267394255779223</v>
      </c>
      <c r="AI5735" s="50">
        <v>1.19162516244356E-2</v>
      </c>
      <c r="AT5735" s="3">
        <v>100</v>
      </c>
      <c r="AU5735" s="3">
        <v>97.535414109811569</v>
      </c>
      <c r="AV5735" s="3">
        <v>81.65940495991552</v>
      </c>
      <c r="AW5735" s="3">
        <v>81.83949565780172</v>
      </c>
      <c r="AX5735" s="3">
        <v>64.248980664354761</v>
      </c>
      <c r="AY5735" s="3">
        <v>40.256214638128206</v>
      </c>
      <c r="AZ5735" s="3">
        <v>39.997097109852255</v>
      </c>
      <c r="BA5735" s="3">
        <v>33.08942368580211</v>
      </c>
      <c r="BB5735" s="3">
        <v>31.999886453433479</v>
      </c>
      <c r="BC5735" s="31">
        <v>75.367608549269377</v>
      </c>
    </row>
    <row r="5736" spans="1:55" x14ac:dyDescent="0.55000000000000004">
      <c r="A5736" s="21" t="s">
        <v>6</v>
      </c>
      <c r="B5736" s="21" t="s">
        <v>17195</v>
      </c>
      <c r="C5736" s="21" t="s">
        <v>851</v>
      </c>
      <c r="D5736" s="27" t="s">
        <v>852</v>
      </c>
      <c r="E5736" s="4">
        <v>0</v>
      </c>
      <c r="F5736" s="4">
        <v>0</v>
      </c>
      <c r="G5736" s="4">
        <v>0</v>
      </c>
      <c r="H5736" s="62">
        <v>2</v>
      </c>
      <c r="J5736" s="28">
        <v>1</v>
      </c>
      <c r="K5736" s="13" t="s">
        <v>24548</v>
      </c>
      <c r="L5736" s="12" t="s">
        <v>24553</v>
      </c>
      <c r="M5736" s="12" t="s">
        <v>24553</v>
      </c>
      <c r="N5736" s="12" t="s">
        <v>24553</v>
      </c>
      <c r="O5736" s="12" t="s">
        <v>24553</v>
      </c>
      <c r="P5736" s="14" t="s">
        <v>24551</v>
      </c>
      <c r="Q5736" s="29" t="s">
        <v>24553</v>
      </c>
      <c r="AT5736" s="3">
        <v>78.781744624961803</v>
      </c>
      <c r="AU5736" s="3">
        <v>74.574138430862291</v>
      </c>
      <c r="AV5736" s="3">
        <v>63.97324449691714</v>
      </c>
      <c r="AW5736" s="3">
        <v>84.694819554738757</v>
      </c>
      <c r="AX5736" s="3">
        <v>86.284262716593219</v>
      </c>
      <c r="AY5736" s="3">
        <v>83.552194145155653</v>
      </c>
      <c r="AZ5736" s="3">
        <v>100</v>
      </c>
      <c r="BA5736" s="3">
        <v>72.432159389690682</v>
      </c>
      <c r="BB5736" s="3">
        <v>73.467843477235434</v>
      </c>
      <c r="BC5736" s="31">
        <v>41.605278078532692</v>
      </c>
    </row>
    <row r="5737" spans="1:55" x14ac:dyDescent="0.55000000000000004">
      <c r="A5737" s="21" t="s">
        <v>6</v>
      </c>
      <c r="B5737" s="21" t="s">
        <v>19165</v>
      </c>
      <c r="C5737" s="21" t="s">
        <v>1618</v>
      </c>
      <c r="D5737" s="27" t="s">
        <v>1619</v>
      </c>
      <c r="E5737" s="4">
        <v>0</v>
      </c>
      <c r="F5737" s="4">
        <v>1</v>
      </c>
      <c r="G5737" s="4">
        <v>0</v>
      </c>
      <c r="H5737" s="62">
        <v>4</v>
      </c>
      <c r="J5737" s="28">
        <v>1</v>
      </c>
      <c r="K5737" s="13" t="s">
        <v>24548</v>
      </c>
      <c r="L5737" s="12" t="s">
        <v>24553</v>
      </c>
      <c r="M5737" s="12" t="s">
        <v>24553</v>
      </c>
      <c r="N5737" s="12" t="s">
        <v>24553</v>
      </c>
      <c r="O5737" s="12" t="s">
        <v>24553</v>
      </c>
      <c r="P5737" s="14" t="s">
        <v>24551</v>
      </c>
      <c r="Q5737" s="29" t="s">
        <v>24553</v>
      </c>
      <c r="AA5737" s="3">
        <v>90.635427222693224</v>
      </c>
      <c r="AB5737" s="3">
        <v>84.103598166367235</v>
      </c>
      <c r="AC5737" s="3">
        <v>99.478325235199577</v>
      </c>
      <c r="AD5737" s="3">
        <v>100</v>
      </c>
      <c r="AE5737" s="3">
        <v>81.998814827795627</v>
      </c>
      <c r="AF5737" s="3">
        <v>63.750136170475791</v>
      </c>
      <c r="AG5737" s="3">
        <v>34.119972825731473</v>
      </c>
      <c r="AH5737" s="32">
        <v>18.897846426578923</v>
      </c>
      <c r="AI5737" s="50">
        <v>9.6353878966334693E-3</v>
      </c>
      <c r="AT5737" s="3">
        <v>66.5437300093499</v>
      </c>
      <c r="AU5737" s="3">
        <v>74.042518149213819</v>
      </c>
      <c r="AV5737" s="3">
        <v>78.691655254772968</v>
      </c>
      <c r="AW5737" s="3">
        <v>88.330070776629853</v>
      </c>
      <c r="AX5737" s="3">
        <v>78.946931097870561</v>
      </c>
      <c r="AY5737" s="3">
        <v>89.039911814362441</v>
      </c>
      <c r="AZ5737" s="3">
        <v>100</v>
      </c>
      <c r="BA5737" s="3">
        <v>95.417690631775628</v>
      </c>
      <c r="BB5737" s="3">
        <v>67.465745582415877</v>
      </c>
      <c r="BC5737" s="31">
        <v>51.524721845963406</v>
      </c>
    </row>
    <row r="5738" spans="1:55" x14ac:dyDescent="0.55000000000000004">
      <c r="A5738" s="21" t="s">
        <v>6</v>
      </c>
      <c r="B5738" s="21" t="s">
        <v>16773</v>
      </c>
      <c r="C5738" s="21" t="s">
        <v>8419</v>
      </c>
      <c r="D5738" s="27" t="s">
        <v>8420</v>
      </c>
      <c r="E5738" s="4">
        <v>0</v>
      </c>
      <c r="F5738" s="4">
        <v>0</v>
      </c>
      <c r="G5738" s="4">
        <v>0</v>
      </c>
      <c r="H5738" s="62">
        <v>1</v>
      </c>
      <c r="J5738" s="28">
        <v>1</v>
      </c>
      <c r="K5738" s="12" t="s">
        <v>24553</v>
      </c>
      <c r="L5738" s="12" t="s">
        <v>24553</v>
      </c>
      <c r="M5738" s="12" t="s">
        <v>24553</v>
      </c>
      <c r="N5738" s="12" t="s">
        <v>24553</v>
      </c>
      <c r="O5738" s="12" t="s">
        <v>24553</v>
      </c>
      <c r="P5738" s="12" t="s">
        <v>24553</v>
      </c>
      <c r="Q5738" s="29" t="s">
        <v>24553</v>
      </c>
      <c r="AT5738" s="3">
        <v>84.685692231492737</v>
      </c>
      <c r="AU5738" s="3">
        <v>80.735754326417037</v>
      </c>
      <c r="AV5738" s="3">
        <v>92.086470752166974</v>
      </c>
      <c r="AW5738" s="3">
        <v>85.493366296261968</v>
      </c>
      <c r="AX5738" s="3">
        <v>74.857977720790686</v>
      </c>
      <c r="AY5738" s="3">
        <v>100</v>
      </c>
      <c r="AZ5738" s="3">
        <v>87.692802425725262</v>
      </c>
      <c r="BA5738" s="3">
        <v>44.491228447517287</v>
      </c>
      <c r="BB5738" s="3">
        <v>20.991782894845379</v>
      </c>
      <c r="BC5738" s="31">
        <v>20.71907871132623</v>
      </c>
    </row>
    <row r="5739" spans="1:55" x14ac:dyDescent="0.55000000000000004">
      <c r="A5739" s="21" t="s">
        <v>6</v>
      </c>
      <c r="B5739" s="21" t="s">
        <v>22839</v>
      </c>
      <c r="C5739" s="21" t="s">
        <v>12386</v>
      </c>
      <c r="D5739" s="27" t="s">
        <v>12387</v>
      </c>
      <c r="E5739" s="4">
        <v>1</v>
      </c>
      <c r="F5739" s="4">
        <v>0</v>
      </c>
      <c r="G5739" s="4">
        <v>0</v>
      </c>
      <c r="H5739" s="62">
        <v>1</v>
      </c>
      <c r="J5739" s="28">
        <v>1</v>
      </c>
      <c r="K5739" s="12" t="s">
        <v>24553</v>
      </c>
      <c r="L5739" s="12" t="s">
        <v>24553</v>
      </c>
      <c r="M5739" s="12" t="s">
        <v>24553</v>
      </c>
      <c r="N5739" s="12" t="s">
        <v>24553</v>
      </c>
      <c r="O5739" s="15" t="s">
        <v>24550</v>
      </c>
      <c r="P5739" s="12" t="s">
        <v>24553</v>
      </c>
      <c r="Q5739" s="29" t="s">
        <v>24553</v>
      </c>
      <c r="R5739" s="3">
        <v>48.928019266316802</v>
      </c>
      <c r="S5739" s="3">
        <v>61.725799934180699</v>
      </c>
      <c r="T5739" s="3">
        <v>100</v>
      </c>
      <c r="U5739" s="3">
        <v>75.417233531731824</v>
      </c>
      <c r="V5739" s="3">
        <v>76.252147038851433</v>
      </c>
      <c r="W5739" s="3">
        <v>80.295282513536435</v>
      </c>
      <c r="X5739" s="3">
        <v>44.215567240172746</v>
      </c>
      <c r="Y5739" s="32">
        <v>44.403705535732016</v>
      </c>
      <c r="Z5739" s="50">
        <v>4.1917930556689499E-2</v>
      </c>
      <c r="AT5739" s="3">
        <v>100</v>
      </c>
      <c r="AU5739" s="3">
        <v>71.17283692079674</v>
      </c>
      <c r="AV5739" s="3">
        <v>82.36921646291502</v>
      </c>
      <c r="AW5739" s="3">
        <v>67.070265907774456</v>
      </c>
      <c r="AX5739" s="3">
        <v>66.565095208674862</v>
      </c>
      <c r="AY5739" s="3">
        <v>26.959457755088128</v>
      </c>
      <c r="AZ5739" s="3">
        <v>26.088357676871727</v>
      </c>
      <c r="BA5739" s="3">
        <v>10.061927454338909</v>
      </c>
      <c r="BB5739" s="3">
        <v>12.241993198559616</v>
      </c>
      <c r="BC5739" s="31">
        <v>5.3752468085838299</v>
      </c>
    </row>
    <row r="5740" spans="1:55" x14ac:dyDescent="0.55000000000000004">
      <c r="A5740" s="21" t="s">
        <v>6</v>
      </c>
      <c r="B5740" s="21" t="s">
        <v>23210</v>
      </c>
      <c r="C5740" s="21" t="s">
        <v>11347</v>
      </c>
      <c r="D5740" s="27" t="s">
        <v>11348</v>
      </c>
      <c r="E5740" s="4">
        <v>1</v>
      </c>
      <c r="F5740" s="4">
        <v>10</v>
      </c>
      <c r="G5740" s="4">
        <v>2</v>
      </c>
      <c r="H5740" s="62">
        <v>30</v>
      </c>
      <c r="J5740" s="28">
        <v>1</v>
      </c>
      <c r="K5740" s="13" t="s">
        <v>24548</v>
      </c>
      <c r="L5740" s="12" t="s">
        <v>24553</v>
      </c>
      <c r="M5740" s="12" t="s">
        <v>24553</v>
      </c>
      <c r="N5740" s="12" t="s">
        <v>24553</v>
      </c>
      <c r="O5740" s="12" t="s">
        <v>24553</v>
      </c>
      <c r="P5740" s="12" t="s">
        <v>24553</v>
      </c>
      <c r="Q5740" s="29" t="s">
        <v>24553</v>
      </c>
      <c r="R5740" s="3">
        <v>51.914542743566749</v>
      </c>
      <c r="S5740" s="3">
        <v>37.276030071943097</v>
      </c>
      <c r="T5740" s="3">
        <v>55.138322419029464</v>
      </c>
      <c r="U5740" s="3">
        <v>82.04022048223564</v>
      </c>
      <c r="V5740" s="3">
        <v>61.650398439295842</v>
      </c>
      <c r="W5740" s="3">
        <v>93.562803896059279</v>
      </c>
      <c r="X5740" s="3">
        <v>100</v>
      </c>
      <c r="Y5740" s="32">
        <v>83.801880722806089</v>
      </c>
      <c r="Z5740" s="50">
        <v>0.18073450772666499</v>
      </c>
      <c r="AA5740" s="3">
        <v>59.292447989758571</v>
      </c>
      <c r="AB5740" s="3">
        <v>58.498449591540606</v>
      </c>
      <c r="AC5740" s="3">
        <v>48.743145177188552</v>
      </c>
      <c r="AD5740" s="3">
        <v>48.229275897579363</v>
      </c>
      <c r="AE5740" s="3">
        <v>75.088929013919511</v>
      </c>
      <c r="AF5740" s="3">
        <v>79.158096766102403</v>
      </c>
      <c r="AG5740" s="3">
        <v>88.219164594705262</v>
      </c>
      <c r="AH5740" s="32">
        <v>100</v>
      </c>
      <c r="AI5740" s="50">
        <v>5.5602237131666503E-3</v>
      </c>
      <c r="AJ5740" s="3">
        <v>49.833780666302211</v>
      </c>
      <c r="AK5740" s="3">
        <v>32.879846196904666</v>
      </c>
      <c r="AL5740" s="3">
        <v>38.789652629552656</v>
      </c>
      <c r="AM5740" s="3">
        <v>44.683857032532423</v>
      </c>
      <c r="AN5740" s="3">
        <v>48.92173316905312</v>
      </c>
      <c r="AO5740" s="3">
        <v>69.05809132681992</v>
      </c>
      <c r="AP5740" s="3">
        <v>89.746837842874001</v>
      </c>
      <c r="AQ5740" s="3">
        <v>100</v>
      </c>
      <c r="AR5740" s="3">
        <v>59.230131956495171</v>
      </c>
      <c r="AS5740" s="31">
        <v>43.669408042249373</v>
      </c>
      <c r="AT5740" s="3">
        <v>100</v>
      </c>
      <c r="AU5740" s="3">
        <v>96.298821825313681</v>
      </c>
      <c r="AV5740" s="3">
        <v>92.631774303383224</v>
      </c>
      <c r="AW5740" s="3">
        <v>85.747819140457821</v>
      </c>
      <c r="AX5740" s="3">
        <v>78.159993789771164</v>
      </c>
      <c r="AY5740" s="3">
        <v>73.457070416498524</v>
      </c>
      <c r="AZ5740" s="3">
        <v>71.168958658298877</v>
      </c>
      <c r="BA5740" s="3">
        <v>75.960721710640058</v>
      </c>
      <c r="BB5740" s="3">
        <v>76.581981657237236</v>
      </c>
      <c r="BC5740" s="31">
        <v>99.804590276780814</v>
      </c>
    </row>
    <row r="5741" spans="1:55" x14ac:dyDescent="0.55000000000000004">
      <c r="A5741" s="21" t="s">
        <v>6</v>
      </c>
      <c r="B5741" s="21" t="s">
        <v>20400</v>
      </c>
      <c r="C5741" s="21" t="s">
        <v>9444</v>
      </c>
      <c r="D5741" s="27" t="s">
        <v>9445</v>
      </c>
      <c r="E5741" s="4">
        <v>0</v>
      </c>
      <c r="F5741" s="4">
        <v>3</v>
      </c>
      <c r="G5741" s="4">
        <v>0</v>
      </c>
      <c r="H5741" s="62">
        <v>2</v>
      </c>
      <c r="J5741" s="28">
        <v>1</v>
      </c>
      <c r="K5741" s="13" t="s">
        <v>24548</v>
      </c>
      <c r="L5741" s="12" t="s">
        <v>24553</v>
      </c>
      <c r="M5741" s="12" t="s">
        <v>24553</v>
      </c>
      <c r="N5741" s="12" t="s">
        <v>24553</v>
      </c>
      <c r="O5741" s="12" t="s">
        <v>24553</v>
      </c>
      <c r="P5741" s="12" t="s">
        <v>24553</v>
      </c>
      <c r="Q5741" s="29" t="s">
        <v>24553</v>
      </c>
      <c r="AA5741" s="3">
        <v>84.399129060584514</v>
      </c>
      <c r="AB5741" s="3">
        <v>96.987049087590421</v>
      </c>
      <c r="AC5741" s="3">
        <v>79.269239591815435</v>
      </c>
      <c r="AD5741" s="3">
        <v>75.78196198022178</v>
      </c>
      <c r="AE5741" s="3">
        <v>70.853120188864764</v>
      </c>
      <c r="AF5741" s="3">
        <v>87.687170468859719</v>
      </c>
      <c r="AG5741" s="3">
        <v>100</v>
      </c>
      <c r="AH5741" s="32">
        <v>96.437860124620684</v>
      </c>
      <c r="AI5741" s="50">
        <v>0.16304305033969699</v>
      </c>
      <c r="AT5741" s="3">
        <v>100</v>
      </c>
      <c r="AU5741" s="3">
        <v>90.295307312765104</v>
      </c>
      <c r="AV5741" s="3">
        <v>73.821705996634265</v>
      </c>
      <c r="AW5741" s="3">
        <v>79.032951033011784</v>
      </c>
      <c r="AX5741" s="3">
        <v>84.488121216239136</v>
      </c>
      <c r="AY5741" s="3">
        <v>80.777446196069121</v>
      </c>
      <c r="AZ5741" s="3">
        <v>86.836431615905951</v>
      </c>
      <c r="BA5741" s="3">
        <v>81.644468792468274</v>
      </c>
      <c r="BB5741" s="3">
        <v>66.447444976552688</v>
      </c>
      <c r="BC5741" s="31">
        <v>98.115028498341388</v>
      </c>
    </row>
    <row r="5742" spans="1:55" x14ac:dyDescent="0.55000000000000004">
      <c r="A5742" s="21" t="s">
        <v>6</v>
      </c>
      <c r="B5742" s="21" t="s">
        <v>23079</v>
      </c>
      <c r="C5742" s="21" t="s">
        <v>6669</v>
      </c>
      <c r="D5742" s="27" t="s">
        <v>6670</v>
      </c>
      <c r="E5742" s="4">
        <v>1</v>
      </c>
      <c r="F5742" s="4">
        <v>4</v>
      </c>
      <c r="G5742" s="4">
        <v>1</v>
      </c>
      <c r="H5742" s="62">
        <v>7</v>
      </c>
      <c r="J5742" s="28">
        <v>1</v>
      </c>
      <c r="K5742" s="13" t="s">
        <v>24548</v>
      </c>
      <c r="L5742" s="12" t="s">
        <v>24553</v>
      </c>
      <c r="M5742" s="12" t="s">
        <v>24553</v>
      </c>
      <c r="N5742" s="12" t="s">
        <v>24553</v>
      </c>
      <c r="O5742" s="12" t="s">
        <v>24553</v>
      </c>
      <c r="P5742" s="12" t="s">
        <v>24553</v>
      </c>
      <c r="Q5742" s="29" t="s">
        <v>24553</v>
      </c>
      <c r="R5742" s="3">
        <v>33.967616581926713</v>
      </c>
      <c r="S5742" s="3">
        <v>34.252412294193292</v>
      </c>
      <c r="T5742" s="3">
        <v>21.106011877157883</v>
      </c>
      <c r="U5742" s="3">
        <v>25.466561186586734</v>
      </c>
      <c r="V5742" s="3">
        <v>51.69760836136512</v>
      </c>
      <c r="W5742" s="3">
        <v>54.599656193217314</v>
      </c>
      <c r="X5742" s="3">
        <v>100</v>
      </c>
      <c r="Y5742" s="32">
        <v>80.365842460206196</v>
      </c>
      <c r="Z5742" s="50">
        <v>4.8979916666933897E-3</v>
      </c>
      <c r="AA5742" s="3">
        <v>62.838564537561169</v>
      </c>
      <c r="AB5742" s="3">
        <v>60.811674731640942</v>
      </c>
      <c r="AC5742" s="3">
        <v>64.075701597959878</v>
      </c>
      <c r="AD5742" s="3">
        <v>69.741555335060553</v>
      </c>
      <c r="AE5742" s="3">
        <v>91.725675084384761</v>
      </c>
      <c r="AF5742" s="3">
        <v>84.523892681244902</v>
      </c>
      <c r="AG5742" s="3">
        <v>100</v>
      </c>
      <c r="AH5742" s="32">
        <v>87.101795574518221</v>
      </c>
      <c r="AI5742" s="50">
        <v>2.0855852872520501E-2</v>
      </c>
      <c r="AJ5742" s="3">
        <v>71.191653760601994</v>
      </c>
      <c r="AK5742" s="3">
        <v>50.292200774450691</v>
      </c>
      <c r="AL5742" s="3">
        <v>41.113135156951223</v>
      </c>
      <c r="AM5742" s="3">
        <v>44.427914911615247</v>
      </c>
      <c r="AN5742" s="3">
        <v>39.021737129506697</v>
      </c>
      <c r="AO5742" s="3">
        <v>33.787199821413296</v>
      </c>
      <c r="AP5742" s="3">
        <v>39.25787423635748</v>
      </c>
      <c r="AQ5742" s="3">
        <v>79.259384106003992</v>
      </c>
      <c r="AR5742" s="3">
        <v>98.587470684065607</v>
      </c>
      <c r="AS5742" s="31">
        <v>100</v>
      </c>
      <c r="AT5742" s="3">
        <v>65.599613784839647</v>
      </c>
      <c r="AU5742" s="3">
        <v>63.815827550739165</v>
      </c>
      <c r="AV5742" s="3">
        <v>78.818525119797471</v>
      </c>
      <c r="AW5742" s="3">
        <v>73.380528453121627</v>
      </c>
      <c r="AX5742" s="3">
        <v>76.370421755732636</v>
      </c>
      <c r="AY5742" s="3">
        <v>84.864607388800138</v>
      </c>
      <c r="AZ5742" s="3">
        <v>88.914454022614237</v>
      </c>
      <c r="BA5742" s="3">
        <v>89.942582550572055</v>
      </c>
      <c r="BB5742" s="3">
        <v>100</v>
      </c>
      <c r="BC5742" s="31">
        <v>81.664311590560658</v>
      </c>
    </row>
    <row r="5743" spans="1:55" x14ac:dyDescent="0.55000000000000004">
      <c r="A5743" s="21" t="s">
        <v>6</v>
      </c>
      <c r="B5743" s="21" t="s">
        <v>21796</v>
      </c>
      <c r="C5743" s="21" t="s">
        <v>3758</v>
      </c>
      <c r="D5743" s="27" t="s">
        <v>3759</v>
      </c>
      <c r="E5743" s="4">
        <v>0</v>
      </c>
      <c r="F5743" s="4">
        <v>13</v>
      </c>
      <c r="G5743" s="4">
        <v>0</v>
      </c>
      <c r="H5743" s="62">
        <v>13</v>
      </c>
      <c r="J5743" s="28">
        <v>1</v>
      </c>
      <c r="K5743" s="13" t="s">
        <v>24548</v>
      </c>
      <c r="L5743" s="16" t="s">
        <v>16303</v>
      </c>
      <c r="M5743" s="12" t="s">
        <v>24553</v>
      </c>
      <c r="N5743" s="12" t="s">
        <v>24553</v>
      </c>
      <c r="O5743" s="12" t="s">
        <v>24553</v>
      </c>
      <c r="P5743" s="14" t="s">
        <v>24551</v>
      </c>
      <c r="Q5743" s="29" t="s">
        <v>24553</v>
      </c>
      <c r="AA5743" s="3">
        <v>100</v>
      </c>
      <c r="AB5743" s="3">
        <v>95.406088058250788</v>
      </c>
      <c r="AC5743" s="3">
        <v>89.052037232717481</v>
      </c>
      <c r="AD5743" s="3">
        <v>92.962539815997332</v>
      </c>
      <c r="AE5743" s="3">
        <v>65.57284239752488</v>
      </c>
      <c r="AF5743" s="3">
        <v>60.763466852404491</v>
      </c>
      <c r="AG5743" s="3">
        <v>47.620361976368258</v>
      </c>
      <c r="AH5743" s="32">
        <v>45.841360722757749</v>
      </c>
      <c r="AI5743" s="50">
        <v>1.5506254524281901E-3</v>
      </c>
      <c r="AT5743" s="3">
        <v>79.960881613096277</v>
      </c>
      <c r="AU5743" s="3">
        <v>79.199422220897745</v>
      </c>
      <c r="AV5743" s="3">
        <v>80.493465760895816</v>
      </c>
      <c r="AW5743" s="3">
        <v>86.723476777214913</v>
      </c>
      <c r="AX5743" s="3">
        <v>95.328748821417321</v>
      </c>
      <c r="AY5743" s="3">
        <v>100</v>
      </c>
      <c r="AZ5743" s="3">
        <v>92.494495674221994</v>
      </c>
      <c r="BA5743" s="3">
        <v>55.229242379939478</v>
      </c>
      <c r="BB5743" s="3">
        <v>39.466369972476684</v>
      </c>
      <c r="BC5743" s="31">
        <v>27.744117464498363</v>
      </c>
    </row>
    <row r="5744" spans="1:55" x14ac:dyDescent="0.55000000000000004">
      <c r="A5744" s="21" t="s">
        <v>6</v>
      </c>
      <c r="B5744" s="21" t="s">
        <v>16590</v>
      </c>
      <c r="C5744" s="21" t="s">
        <v>2682</v>
      </c>
      <c r="D5744" s="27" t="s">
        <v>2683</v>
      </c>
      <c r="E5744" s="4">
        <v>0</v>
      </c>
      <c r="F5744" s="4">
        <v>0</v>
      </c>
      <c r="G5744" s="4">
        <v>0</v>
      </c>
      <c r="H5744" s="62">
        <v>1</v>
      </c>
      <c r="J5744" s="28">
        <v>1</v>
      </c>
      <c r="K5744" s="12" t="s">
        <v>24553</v>
      </c>
      <c r="L5744" s="12" t="s">
        <v>24553</v>
      </c>
      <c r="M5744" s="12" t="s">
        <v>24553</v>
      </c>
      <c r="N5744" s="12" t="s">
        <v>24553</v>
      </c>
      <c r="O5744" s="12" t="s">
        <v>24553</v>
      </c>
      <c r="P5744" s="12" t="s">
        <v>24553</v>
      </c>
      <c r="Q5744" s="29" t="s">
        <v>24553</v>
      </c>
      <c r="AT5744" s="3">
        <v>30.285733505674333</v>
      </c>
      <c r="AU5744" s="3">
        <v>40.477787471310741</v>
      </c>
      <c r="AV5744" s="3">
        <v>35.470189460117894</v>
      </c>
      <c r="AW5744" s="3">
        <v>42.338526332201077</v>
      </c>
      <c r="AX5744" s="3">
        <v>68.355617367239731</v>
      </c>
      <c r="AY5744" s="3">
        <v>100</v>
      </c>
      <c r="AZ5744" s="3">
        <v>47.133632876932502</v>
      </c>
      <c r="BA5744" s="3">
        <v>48.817782207717606</v>
      </c>
      <c r="BB5744" s="3">
        <v>24.511763083326052</v>
      </c>
      <c r="BC5744" s="31">
        <v>21.420444435056606</v>
      </c>
    </row>
    <row r="5745" spans="1:55" x14ac:dyDescent="0.55000000000000004">
      <c r="A5745" s="21" t="s">
        <v>6</v>
      </c>
      <c r="B5745" s="21" t="s">
        <v>17802</v>
      </c>
      <c r="C5745" s="21" t="s">
        <v>10658</v>
      </c>
      <c r="D5745" s="27" t="s">
        <v>10659</v>
      </c>
      <c r="E5745" s="4">
        <v>0</v>
      </c>
      <c r="F5745" s="4">
        <v>0</v>
      </c>
      <c r="G5745" s="4">
        <v>0</v>
      </c>
      <c r="H5745" s="62">
        <v>3</v>
      </c>
      <c r="J5745" s="28">
        <v>1</v>
      </c>
      <c r="K5745" s="13" t="s">
        <v>24548</v>
      </c>
      <c r="L5745" s="12" t="s">
        <v>24553</v>
      </c>
      <c r="M5745" s="12" t="s">
        <v>24553</v>
      </c>
      <c r="N5745" s="12" t="s">
        <v>24553</v>
      </c>
      <c r="O5745" s="12" t="s">
        <v>24553</v>
      </c>
      <c r="P5745" s="12" t="s">
        <v>24553</v>
      </c>
      <c r="Q5745" s="30" t="s">
        <v>24552</v>
      </c>
      <c r="AT5745" s="3">
        <v>84.130021363263751</v>
      </c>
      <c r="AU5745" s="3">
        <v>100</v>
      </c>
      <c r="AV5745" s="3">
        <v>95.743584299084318</v>
      </c>
      <c r="AW5745" s="3">
        <v>90.927936932074886</v>
      </c>
      <c r="AX5745" s="3">
        <v>98.557876985682185</v>
      </c>
      <c r="AY5745" s="3">
        <v>66.663379878955084</v>
      </c>
      <c r="AZ5745" s="3">
        <v>74.741933978248241</v>
      </c>
      <c r="BA5745" s="3">
        <v>71.648283760946825</v>
      </c>
      <c r="BB5745" s="3">
        <v>92.295765982212714</v>
      </c>
      <c r="BC5745" s="31">
        <v>96.786935056954988</v>
      </c>
    </row>
    <row r="5746" spans="1:55" x14ac:dyDescent="0.55000000000000004">
      <c r="A5746" s="21" t="s">
        <v>6</v>
      </c>
      <c r="B5746" s="21" t="s">
        <v>16633</v>
      </c>
      <c r="C5746" s="21" t="s">
        <v>4069</v>
      </c>
      <c r="D5746" s="27" t="s">
        <v>4070</v>
      </c>
      <c r="E5746" s="4">
        <v>0</v>
      </c>
      <c r="F5746" s="4">
        <v>0</v>
      </c>
      <c r="G5746" s="4">
        <v>0</v>
      </c>
      <c r="H5746" s="62">
        <v>1</v>
      </c>
      <c r="J5746" s="28">
        <v>1</v>
      </c>
      <c r="K5746" s="12" t="s">
        <v>24553</v>
      </c>
      <c r="L5746" s="12" t="s">
        <v>24553</v>
      </c>
      <c r="M5746" s="12" t="s">
        <v>24553</v>
      </c>
      <c r="N5746" s="12" t="s">
        <v>24553</v>
      </c>
      <c r="O5746" s="12" t="s">
        <v>24553</v>
      </c>
      <c r="P5746" s="12" t="s">
        <v>24553</v>
      </c>
      <c r="Q5746" s="29" t="s">
        <v>24553</v>
      </c>
      <c r="AT5746" s="3">
        <v>100</v>
      </c>
      <c r="AU5746" s="3">
        <v>51.370352502223291</v>
      </c>
      <c r="AV5746" s="3">
        <v>72.57372896863906</v>
      </c>
      <c r="AW5746" s="3">
        <v>66.87602111208632</v>
      </c>
      <c r="AX5746" s="3">
        <v>63.138964802046374</v>
      </c>
      <c r="AY5746" s="3">
        <v>36.269651211756688</v>
      </c>
      <c r="AZ5746" s="3">
        <v>69.963827059574299</v>
      </c>
      <c r="BA5746" s="3">
        <v>23.899629286169723</v>
      </c>
      <c r="BB5746" s="3">
        <v>18.205427937636795</v>
      </c>
      <c r="BC5746" s="31">
        <v>9.4330754920055693</v>
      </c>
    </row>
    <row r="5747" spans="1:55" x14ac:dyDescent="0.55000000000000004">
      <c r="A5747" s="21" t="s">
        <v>6</v>
      </c>
      <c r="B5747" s="21" t="s">
        <v>23065</v>
      </c>
      <c r="C5747" s="21" t="s">
        <v>6605</v>
      </c>
      <c r="D5747" s="27" t="s">
        <v>6606</v>
      </c>
      <c r="E5747" s="4">
        <v>1</v>
      </c>
      <c r="F5747" s="4">
        <v>3</v>
      </c>
      <c r="G5747" s="4">
        <v>1</v>
      </c>
      <c r="H5747" s="62">
        <v>7</v>
      </c>
      <c r="J5747" s="28">
        <v>1</v>
      </c>
      <c r="K5747" s="12" t="s">
        <v>24553</v>
      </c>
      <c r="L5747" s="12" t="s">
        <v>24553</v>
      </c>
      <c r="M5747" s="12" t="s">
        <v>24553</v>
      </c>
      <c r="N5747" s="12" t="s">
        <v>24553</v>
      </c>
      <c r="O5747" s="12" t="s">
        <v>24553</v>
      </c>
      <c r="P5747" s="12" t="s">
        <v>24553</v>
      </c>
      <c r="Q5747" s="29" t="s">
        <v>24553</v>
      </c>
      <c r="R5747" s="3">
        <v>33.039161959160204</v>
      </c>
      <c r="S5747" s="3">
        <v>32.343034804583816</v>
      </c>
      <c r="T5747" s="3">
        <v>100</v>
      </c>
      <c r="U5747" s="3">
        <v>98.10772270760782</v>
      </c>
      <c r="V5747" s="3">
        <v>69.723917487498639</v>
      </c>
      <c r="W5747" s="3">
        <v>61.046058155039574</v>
      </c>
      <c r="X5747" s="3">
        <v>49.108148422265337</v>
      </c>
      <c r="Y5747" s="32">
        <v>62.758809138768243</v>
      </c>
      <c r="Z5747" s="50">
        <v>3.0552677343801899E-3</v>
      </c>
      <c r="AA5747" s="3">
        <v>67.372387791729864</v>
      </c>
      <c r="AB5747" s="3">
        <v>65.546733743874171</v>
      </c>
      <c r="AC5747" s="3">
        <v>86.957176170657121</v>
      </c>
      <c r="AD5747" s="3">
        <v>100</v>
      </c>
      <c r="AE5747" s="3">
        <v>81.387773078158958</v>
      </c>
      <c r="AF5747" s="3">
        <v>87.097347988628925</v>
      </c>
      <c r="AG5747" s="3">
        <v>64.7900187120526</v>
      </c>
      <c r="AH5747" s="32">
        <v>73.221919080434006</v>
      </c>
      <c r="AI5747" s="50">
        <v>4.0122539600282697E-2</v>
      </c>
      <c r="AJ5747" s="3">
        <v>39.019427155853997</v>
      </c>
      <c r="AK5747" s="3">
        <v>18.605129060100182</v>
      </c>
      <c r="AL5747" s="3">
        <v>22.052926376051598</v>
      </c>
      <c r="AM5747" s="3">
        <v>40.258370229992913</v>
      </c>
      <c r="AN5747" s="3">
        <v>38.536032049337386</v>
      </c>
      <c r="AO5747" s="3">
        <v>74.438707693442083</v>
      </c>
      <c r="AP5747" s="3">
        <v>82.0077794949094</v>
      </c>
      <c r="AQ5747" s="3">
        <v>100</v>
      </c>
      <c r="AR5747" s="3">
        <v>59.713225046044847</v>
      </c>
      <c r="AS5747" s="31">
        <v>79.797238412264306</v>
      </c>
      <c r="AT5747" s="3">
        <v>63.401841005465684</v>
      </c>
      <c r="AU5747" s="3">
        <v>70.688160235282979</v>
      </c>
      <c r="AV5747" s="3">
        <v>76.969706427063258</v>
      </c>
      <c r="AW5747" s="3">
        <v>76.085996458940741</v>
      </c>
      <c r="AX5747" s="3">
        <v>77.183603718421622</v>
      </c>
      <c r="AY5747" s="3">
        <v>97.023673296203341</v>
      </c>
      <c r="AZ5747" s="3">
        <v>100</v>
      </c>
      <c r="BA5747" s="3">
        <v>80.217520270307801</v>
      </c>
      <c r="BB5747" s="3">
        <v>48.188312496467518</v>
      </c>
      <c r="BC5747" s="31">
        <v>43.010252087239159</v>
      </c>
    </row>
    <row r="5748" spans="1:55" x14ac:dyDescent="0.55000000000000004">
      <c r="A5748" s="21" t="s">
        <v>6</v>
      </c>
      <c r="B5748" s="21" t="s">
        <v>18424</v>
      </c>
      <c r="C5748" s="21" t="s">
        <v>6326</v>
      </c>
      <c r="D5748" s="27" t="s">
        <v>6327</v>
      </c>
      <c r="E5748" s="4">
        <v>0</v>
      </c>
      <c r="F5748" s="4">
        <v>0</v>
      </c>
      <c r="G5748" s="4">
        <v>0</v>
      </c>
      <c r="H5748" s="62">
        <v>11</v>
      </c>
      <c r="J5748" s="28">
        <v>1</v>
      </c>
      <c r="K5748" s="12" t="s">
        <v>24553</v>
      </c>
      <c r="L5748" s="12" t="s">
        <v>24553</v>
      </c>
      <c r="M5748" s="12" t="s">
        <v>24553</v>
      </c>
      <c r="N5748" s="12" t="s">
        <v>24553</v>
      </c>
      <c r="O5748" s="12" t="s">
        <v>24553</v>
      </c>
      <c r="P5748" s="12" t="s">
        <v>24553</v>
      </c>
      <c r="Q5748" s="29" t="s">
        <v>24553</v>
      </c>
      <c r="AT5748" s="3">
        <v>52.799899146538735</v>
      </c>
      <c r="AU5748" s="3">
        <v>54.029192105460787</v>
      </c>
      <c r="AV5748" s="3">
        <v>59.05592633421751</v>
      </c>
      <c r="AW5748" s="3">
        <v>58.560656378910814</v>
      </c>
      <c r="AX5748" s="3">
        <v>60.638393290819479</v>
      </c>
      <c r="AY5748" s="3">
        <v>68.929128949763538</v>
      </c>
      <c r="AZ5748" s="3">
        <v>80.755040200291575</v>
      </c>
      <c r="BA5748" s="3">
        <v>100</v>
      </c>
      <c r="BB5748" s="3">
        <v>94.322917027167435</v>
      </c>
      <c r="BC5748" s="31">
        <v>82.035707420354953</v>
      </c>
    </row>
    <row r="5749" spans="1:55" x14ac:dyDescent="0.55000000000000004">
      <c r="A5749" s="21" t="s">
        <v>6</v>
      </c>
      <c r="B5749" s="21" t="s">
        <v>17415</v>
      </c>
      <c r="C5749" s="21" t="s">
        <v>9462</v>
      </c>
      <c r="D5749" s="27" t="s">
        <v>9463</v>
      </c>
      <c r="E5749" s="4">
        <v>0</v>
      </c>
      <c r="F5749" s="4">
        <v>0</v>
      </c>
      <c r="G5749" s="4">
        <v>0</v>
      </c>
      <c r="H5749" s="62">
        <v>2</v>
      </c>
      <c r="J5749" s="28">
        <v>1</v>
      </c>
      <c r="K5749" s="12" t="s">
        <v>24553</v>
      </c>
      <c r="L5749" s="12" t="s">
        <v>24553</v>
      </c>
      <c r="M5749" s="12" t="s">
        <v>24553</v>
      </c>
      <c r="N5749" s="12" t="s">
        <v>24553</v>
      </c>
      <c r="O5749" s="12" t="s">
        <v>24553</v>
      </c>
      <c r="P5749" s="12" t="s">
        <v>24553</v>
      </c>
      <c r="Q5749" s="29" t="s">
        <v>24553</v>
      </c>
      <c r="AT5749" s="3">
        <v>86.754879406685447</v>
      </c>
      <c r="AU5749" s="3">
        <v>97.608926083025693</v>
      </c>
      <c r="AV5749" s="3">
        <v>96.619593460990544</v>
      </c>
      <c r="AW5749" s="3">
        <v>93.49348911701442</v>
      </c>
      <c r="AX5749" s="3">
        <v>78.205105475099785</v>
      </c>
      <c r="AY5749" s="3">
        <v>100</v>
      </c>
      <c r="AZ5749" s="3">
        <v>90.638066794099743</v>
      </c>
      <c r="BA5749" s="3">
        <v>72.028272824414046</v>
      </c>
      <c r="BB5749" s="3">
        <v>68.750273952344344</v>
      </c>
      <c r="BC5749" s="31">
        <v>66.241083806494203</v>
      </c>
    </row>
    <row r="5750" spans="1:55" x14ac:dyDescent="0.55000000000000004">
      <c r="A5750" s="21" t="s">
        <v>6</v>
      </c>
      <c r="B5750" s="21" t="s">
        <v>22533</v>
      </c>
      <c r="C5750" s="21" t="s">
        <v>1684</v>
      </c>
      <c r="D5750" s="27" t="s">
        <v>1685</v>
      </c>
      <c r="E5750" s="4">
        <v>0</v>
      </c>
      <c r="F5750" s="4">
        <v>0</v>
      </c>
      <c r="G5750" s="4">
        <v>2</v>
      </c>
      <c r="H5750" s="62">
        <v>3</v>
      </c>
      <c r="J5750" s="28">
        <v>1</v>
      </c>
      <c r="K5750" s="13" t="s">
        <v>24548</v>
      </c>
      <c r="L5750" s="12" t="s">
        <v>24553</v>
      </c>
      <c r="M5750" s="12" t="s">
        <v>24553</v>
      </c>
      <c r="N5750" s="12" t="s">
        <v>24553</v>
      </c>
      <c r="O5750" s="15" t="s">
        <v>24550</v>
      </c>
      <c r="P5750" s="12" t="s">
        <v>24553</v>
      </c>
      <c r="Q5750" s="29" t="s">
        <v>24553</v>
      </c>
      <c r="AJ5750" s="3">
        <v>28.015908083451773</v>
      </c>
      <c r="AK5750" s="3">
        <v>23.68074510539714</v>
      </c>
      <c r="AL5750" s="3">
        <v>22.978182886820754</v>
      </c>
      <c r="AM5750" s="3">
        <v>32.842682063542405</v>
      </c>
      <c r="AN5750" s="3">
        <v>60.718124069523924</v>
      </c>
      <c r="AO5750" s="3">
        <v>88.363011450587564</v>
      </c>
      <c r="AP5750" s="3">
        <v>71.993603401749809</v>
      </c>
      <c r="AQ5750" s="3">
        <v>62.376745762885996</v>
      </c>
      <c r="AR5750" s="3">
        <v>69.507395329068487</v>
      </c>
      <c r="AS5750" s="31">
        <v>100</v>
      </c>
      <c r="AT5750" s="3">
        <v>62.502664161043889</v>
      </c>
      <c r="AU5750" s="3">
        <v>64.492638308384329</v>
      </c>
      <c r="AV5750" s="3">
        <v>79.383267845781702</v>
      </c>
      <c r="AW5750" s="3">
        <v>82.985333928380854</v>
      </c>
      <c r="AX5750" s="3">
        <v>82.728565911384351</v>
      </c>
      <c r="AY5750" s="3">
        <v>98.446048011427408</v>
      </c>
      <c r="AZ5750" s="3">
        <v>81.934106221421118</v>
      </c>
      <c r="BA5750" s="3">
        <v>86.523924239946723</v>
      </c>
      <c r="BB5750" s="3">
        <v>91.423092081469278</v>
      </c>
      <c r="BC5750" s="31">
        <v>100</v>
      </c>
    </row>
    <row r="5751" spans="1:55" x14ac:dyDescent="0.55000000000000004">
      <c r="A5751" s="21" t="s">
        <v>6</v>
      </c>
      <c r="B5751" s="21" t="s">
        <v>23744</v>
      </c>
      <c r="C5751" s="21" t="s">
        <v>9595</v>
      </c>
      <c r="D5751" s="27" t="s">
        <v>9596</v>
      </c>
      <c r="E5751" s="4">
        <v>3</v>
      </c>
      <c r="F5751" s="4">
        <v>0</v>
      </c>
      <c r="G5751" s="4">
        <v>7</v>
      </c>
      <c r="H5751" s="62">
        <v>7</v>
      </c>
      <c r="J5751" s="28">
        <v>1</v>
      </c>
      <c r="K5751" s="13" t="s">
        <v>24548</v>
      </c>
      <c r="L5751" s="16" t="s">
        <v>16303</v>
      </c>
      <c r="M5751" s="12" t="s">
        <v>24553</v>
      </c>
      <c r="N5751" s="12" t="s">
        <v>24553</v>
      </c>
      <c r="O5751" s="15" t="s">
        <v>24550</v>
      </c>
      <c r="P5751" s="14" t="s">
        <v>24551</v>
      </c>
      <c r="Q5751" s="29" t="s">
        <v>24553</v>
      </c>
      <c r="R5751" s="3">
        <v>84.851858298537891</v>
      </c>
      <c r="S5751" s="3">
        <v>91.763277124493911</v>
      </c>
      <c r="T5751" s="3">
        <v>89.164507404632644</v>
      </c>
      <c r="U5751" s="3">
        <v>100</v>
      </c>
      <c r="V5751" s="3">
        <v>85.17337735390899</v>
      </c>
      <c r="W5751" s="3">
        <v>76.974295051860921</v>
      </c>
      <c r="X5751" s="3">
        <v>80.567154979451075</v>
      </c>
      <c r="Y5751" s="32">
        <v>80.386261696413698</v>
      </c>
      <c r="Z5751" s="50">
        <v>0.165009360512689</v>
      </c>
      <c r="AJ5751" s="3">
        <v>40.182985751252708</v>
      </c>
      <c r="AK5751" s="3">
        <v>45.987315418337168</v>
      </c>
      <c r="AL5751" s="3">
        <v>44.669022017956898</v>
      </c>
      <c r="AM5751" s="3">
        <v>85.364221637968157</v>
      </c>
      <c r="AN5751" s="3">
        <v>100</v>
      </c>
      <c r="AO5751" s="3">
        <v>65.578039127396309</v>
      </c>
      <c r="AP5751" s="3">
        <v>45.618735819933924</v>
      </c>
      <c r="AQ5751" s="3">
        <v>23.313387165439</v>
      </c>
      <c r="AR5751" s="3">
        <v>48.974278267752531</v>
      </c>
      <c r="AS5751" s="31">
        <v>97.952654384706946</v>
      </c>
      <c r="AT5751" s="3">
        <v>86.631219502374492</v>
      </c>
      <c r="AU5751" s="3">
        <v>100</v>
      </c>
      <c r="AV5751" s="3">
        <v>98.36710611599257</v>
      </c>
      <c r="AW5751" s="3">
        <v>95.156951209708367</v>
      </c>
      <c r="AX5751" s="3">
        <v>73.285614294730621</v>
      </c>
      <c r="AY5751" s="3">
        <v>61.706644513789101</v>
      </c>
      <c r="AZ5751" s="3">
        <v>46.453047294382138</v>
      </c>
      <c r="BA5751" s="3">
        <v>42.07870411027514</v>
      </c>
      <c r="BB5751" s="3">
        <v>53.938618377903857</v>
      </c>
      <c r="BC5751" s="31">
        <v>54.93225813839625</v>
      </c>
    </row>
    <row r="5752" spans="1:55" x14ac:dyDescent="0.55000000000000004">
      <c r="A5752" s="21" t="s">
        <v>6</v>
      </c>
      <c r="B5752" s="21" t="s">
        <v>16971</v>
      </c>
      <c r="C5752" s="21" t="s">
        <v>12552</v>
      </c>
      <c r="D5752" s="27" t="s">
        <v>12553</v>
      </c>
      <c r="E5752" s="4">
        <v>0</v>
      </c>
      <c r="F5752" s="4">
        <v>0</v>
      </c>
      <c r="G5752" s="4">
        <v>0</v>
      </c>
      <c r="H5752" s="62">
        <v>1</v>
      </c>
      <c r="J5752" s="28">
        <v>1</v>
      </c>
      <c r="K5752" s="13" t="s">
        <v>24548</v>
      </c>
      <c r="L5752" s="12" t="s">
        <v>24553</v>
      </c>
      <c r="M5752" s="12" t="s">
        <v>24553</v>
      </c>
      <c r="N5752" s="12" t="s">
        <v>24553</v>
      </c>
      <c r="O5752" s="12" t="s">
        <v>24553</v>
      </c>
      <c r="P5752" s="14" t="s">
        <v>24551</v>
      </c>
      <c r="Q5752" s="29" t="s">
        <v>24553</v>
      </c>
      <c r="AT5752" s="3">
        <v>65.520603286300442</v>
      </c>
      <c r="AU5752" s="3">
        <v>90.187175207338512</v>
      </c>
      <c r="AV5752" s="3">
        <v>76.440725004032018</v>
      </c>
      <c r="AW5752" s="3">
        <v>72.317718775539035</v>
      </c>
      <c r="AX5752" s="3">
        <v>77.189195083589453</v>
      </c>
      <c r="AY5752" s="3">
        <v>90.166303404042765</v>
      </c>
      <c r="AZ5752" s="3">
        <v>70.915723988493696</v>
      </c>
      <c r="BA5752" s="3">
        <v>65.268381395276791</v>
      </c>
      <c r="BB5752" s="3">
        <v>55.530666373584339</v>
      </c>
      <c r="BC5752" s="31">
        <v>100</v>
      </c>
    </row>
    <row r="5753" spans="1:55" x14ac:dyDescent="0.55000000000000004">
      <c r="A5753" s="21" t="s">
        <v>6</v>
      </c>
      <c r="B5753" s="21" t="s">
        <v>17771</v>
      </c>
      <c r="C5753" s="21" t="s">
        <v>9124</v>
      </c>
      <c r="D5753" s="27" t="s">
        <v>9125</v>
      </c>
      <c r="E5753" s="4">
        <v>0</v>
      </c>
      <c r="F5753" s="4">
        <v>0</v>
      </c>
      <c r="G5753" s="4">
        <v>0</v>
      </c>
      <c r="H5753" s="62">
        <v>3</v>
      </c>
      <c r="J5753" s="28">
        <v>1</v>
      </c>
      <c r="K5753" s="13" t="s">
        <v>24548</v>
      </c>
      <c r="L5753" s="12" t="s">
        <v>24553</v>
      </c>
      <c r="M5753" s="12" t="s">
        <v>24553</v>
      </c>
      <c r="N5753" s="12" t="s">
        <v>24553</v>
      </c>
      <c r="O5753" s="12" t="s">
        <v>24553</v>
      </c>
      <c r="P5753" s="12" t="s">
        <v>24553</v>
      </c>
      <c r="Q5753" s="29" t="s">
        <v>24553</v>
      </c>
      <c r="AT5753" s="3">
        <v>51.076378456836714</v>
      </c>
      <c r="AU5753" s="3">
        <v>61.917342065919847</v>
      </c>
      <c r="AV5753" s="3">
        <v>67.029301392879162</v>
      </c>
      <c r="AW5753" s="3">
        <v>62.630627817995034</v>
      </c>
      <c r="AX5753" s="3">
        <v>61.046160096824984</v>
      </c>
      <c r="AY5753" s="3">
        <v>77.186880253382313</v>
      </c>
      <c r="AZ5753" s="3">
        <v>66.339557608030205</v>
      </c>
      <c r="BA5753" s="3">
        <v>69.864289796493267</v>
      </c>
      <c r="BB5753" s="3">
        <v>64.728740334909361</v>
      </c>
      <c r="BC5753" s="31">
        <v>100</v>
      </c>
    </row>
    <row r="5754" spans="1:55" x14ac:dyDescent="0.55000000000000004">
      <c r="A5754" s="21" t="s">
        <v>6</v>
      </c>
      <c r="B5754" s="21" t="s">
        <v>19694</v>
      </c>
      <c r="C5754" s="21" t="s">
        <v>15953</v>
      </c>
      <c r="D5754" s="27" t="s">
        <v>15954</v>
      </c>
      <c r="E5754" s="4">
        <v>0</v>
      </c>
      <c r="F5754" s="4">
        <v>2</v>
      </c>
      <c r="G5754" s="4">
        <v>0</v>
      </c>
      <c r="H5754" s="62">
        <v>0</v>
      </c>
      <c r="J5754" s="28">
        <v>1</v>
      </c>
      <c r="K5754" s="12" t="s">
        <v>24553</v>
      </c>
      <c r="L5754" s="12" t="s">
        <v>24553</v>
      </c>
      <c r="M5754" s="12" t="s">
        <v>24553</v>
      </c>
      <c r="N5754" s="12" t="s">
        <v>24553</v>
      </c>
      <c r="O5754" s="12" t="s">
        <v>24553</v>
      </c>
      <c r="P5754" s="12" t="s">
        <v>24553</v>
      </c>
      <c r="Q5754" s="29" t="s">
        <v>24553</v>
      </c>
      <c r="AA5754" s="3">
        <v>63.965026552396367</v>
      </c>
      <c r="AB5754" s="3">
        <v>66.742534820694871</v>
      </c>
      <c r="AC5754" s="3">
        <v>53.910556769679872</v>
      </c>
      <c r="AD5754" s="3">
        <v>49.03003284281219</v>
      </c>
      <c r="AE5754" s="3">
        <v>80.380057659122386</v>
      </c>
      <c r="AF5754" s="3">
        <v>89.185503926276539</v>
      </c>
      <c r="AG5754" s="3">
        <v>88.537992965256649</v>
      </c>
      <c r="AH5754" s="32">
        <v>100</v>
      </c>
      <c r="AI5754" s="50">
        <v>1.08842501714579E-2</v>
      </c>
    </row>
    <row r="5755" spans="1:55" x14ac:dyDescent="0.55000000000000004">
      <c r="A5755" s="21" t="s">
        <v>6</v>
      </c>
      <c r="B5755" s="21" t="s">
        <v>19121</v>
      </c>
      <c r="C5755" s="21" t="s">
        <v>12507</v>
      </c>
      <c r="D5755" s="27" t="s">
        <v>12508</v>
      </c>
      <c r="E5755" s="4">
        <v>0</v>
      </c>
      <c r="F5755" s="4">
        <v>1</v>
      </c>
      <c r="G5755" s="4">
        <v>0</v>
      </c>
      <c r="H5755" s="62">
        <v>3</v>
      </c>
      <c r="J5755" s="28">
        <v>1</v>
      </c>
      <c r="K5755" s="12" t="s">
        <v>24553</v>
      </c>
      <c r="L5755" s="12" t="s">
        <v>24553</v>
      </c>
      <c r="M5755" s="12" t="s">
        <v>24553</v>
      </c>
      <c r="N5755" s="12" t="s">
        <v>24553</v>
      </c>
      <c r="O5755" s="12" t="s">
        <v>24553</v>
      </c>
      <c r="P5755" s="12" t="s">
        <v>24553</v>
      </c>
      <c r="Q5755" s="29" t="s">
        <v>24553</v>
      </c>
      <c r="AA5755" s="3">
        <v>37.688869546682483</v>
      </c>
      <c r="AB5755" s="3">
        <v>35.990081921001185</v>
      </c>
      <c r="AC5755" s="3">
        <v>56.273344304811047</v>
      </c>
      <c r="AD5755" s="3">
        <v>46.443081931305628</v>
      </c>
      <c r="AE5755" s="3">
        <v>90.796245510300537</v>
      </c>
      <c r="AF5755" s="3">
        <v>78.795257626892123</v>
      </c>
      <c r="AG5755" s="3">
        <v>100</v>
      </c>
      <c r="AH5755" s="32">
        <v>95.373749847063479</v>
      </c>
      <c r="AI5755" s="50">
        <v>4.6478545214708898E-3</v>
      </c>
      <c r="AT5755" s="3">
        <v>70.109635268675802</v>
      </c>
      <c r="AU5755" s="3">
        <v>78.39437433847047</v>
      </c>
      <c r="AV5755" s="3">
        <v>65.819868983454285</v>
      </c>
      <c r="AW5755" s="3">
        <v>62.728524810704286</v>
      </c>
      <c r="AX5755" s="3">
        <v>61.639444712010452</v>
      </c>
      <c r="AY5755" s="3">
        <v>68.771347643702285</v>
      </c>
      <c r="AZ5755" s="3">
        <v>61.588535812877751</v>
      </c>
      <c r="BA5755" s="3">
        <v>97.71938723870916</v>
      </c>
      <c r="BB5755" s="3">
        <v>90.87623969119683</v>
      </c>
      <c r="BC5755" s="31">
        <v>100</v>
      </c>
    </row>
    <row r="5756" spans="1:55" x14ac:dyDescent="0.55000000000000004">
      <c r="A5756" s="21" t="s">
        <v>6</v>
      </c>
      <c r="B5756" s="21" t="s">
        <v>23482</v>
      </c>
      <c r="C5756" s="21" t="s">
        <v>9514</v>
      </c>
      <c r="D5756" s="27" t="s">
        <v>9515</v>
      </c>
      <c r="E5756" s="4">
        <v>2</v>
      </c>
      <c r="F5756" s="4">
        <v>5</v>
      </c>
      <c r="G5756" s="4">
        <v>2</v>
      </c>
      <c r="H5756" s="62">
        <v>11</v>
      </c>
      <c r="J5756" s="28">
        <v>1</v>
      </c>
      <c r="K5756" s="13" t="s">
        <v>24548</v>
      </c>
      <c r="L5756" s="16" t="s">
        <v>16303</v>
      </c>
      <c r="M5756" s="12" t="s">
        <v>24553</v>
      </c>
      <c r="N5756" s="12" t="s">
        <v>24553</v>
      </c>
      <c r="O5756" s="12" t="s">
        <v>24553</v>
      </c>
      <c r="P5756" s="12" t="s">
        <v>24553</v>
      </c>
      <c r="Q5756" s="29" t="s">
        <v>24553</v>
      </c>
      <c r="R5756" s="3">
        <v>91.218797309961104</v>
      </c>
      <c r="S5756" s="3">
        <v>91.498104784934782</v>
      </c>
      <c r="T5756" s="3">
        <v>94.298315176502868</v>
      </c>
      <c r="U5756" s="3">
        <v>100</v>
      </c>
      <c r="V5756" s="3">
        <v>72.694048760246915</v>
      </c>
      <c r="W5756" s="3">
        <v>72.840996505043137</v>
      </c>
      <c r="X5756" s="3">
        <v>68.283447851173904</v>
      </c>
      <c r="Y5756" s="32">
        <v>66.930801020236714</v>
      </c>
      <c r="Z5756" s="50">
        <v>1.0757787039144999E-3</v>
      </c>
      <c r="AA5756" s="3">
        <v>63.657072074272747</v>
      </c>
      <c r="AB5756" s="3">
        <v>66.163223960630859</v>
      </c>
      <c r="AC5756" s="3">
        <v>94.80742498119011</v>
      </c>
      <c r="AD5756" s="3">
        <v>84.026336589826244</v>
      </c>
      <c r="AE5756" s="3">
        <v>98.010821393686157</v>
      </c>
      <c r="AF5756" s="3">
        <v>89.245367675284541</v>
      </c>
      <c r="AG5756" s="3">
        <v>93.27063840877841</v>
      </c>
      <c r="AH5756" s="32">
        <v>100</v>
      </c>
      <c r="AI5756" s="50">
        <v>2.41727569933325E-2</v>
      </c>
      <c r="AJ5756" s="3">
        <v>65.257659044724008</v>
      </c>
      <c r="AK5756" s="3">
        <v>44.081240275609716</v>
      </c>
      <c r="AL5756" s="3">
        <v>41.450266319819313</v>
      </c>
      <c r="AM5756" s="3">
        <v>59.410156068305206</v>
      </c>
      <c r="AN5756" s="3">
        <v>54.812020237826587</v>
      </c>
      <c r="AO5756" s="3">
        <v>64.133005572989248</v>
      </c>
      <c r="AP5756" s="3">
        <v>66.347238936118757</v>
      </c>
      <c r="AQ5756" s="3">
        <v>100</v>
      </c>
      <c r="AR5756" s="3">
        <v>56.38169413110343</v>
      </c>
      <c r="AS5756" s="31">
        <v>44.177512093621296</v>
      </c>
      <c r="AT5756" s="3">
        <v>72.480862176988381</v>
      </c>
      <c r="AU5756" s="3">
        <v>89.411612621811543</v>
      </c>
      <c r="AV5756" s="3">
        <v>98.88284785408068</v>
      </c>
      <c r="AW5756" s="3">
        <v>90.474128824427254</v>
      </c>
      <c r="AX5756" s="3">
        <v>82.262068566405503</v>
      </c>
      <c r="AY5756" s="3">
        <v>98.540732522192172</v>
      </c>
      <c r="AZ5756" s="3">
        <v>93.836302341162479</v>
      </c>
      <c r="BA5756" s="3">
        <v>100</v>
      </c>
      <c r="BB5756" s="3">
        <v>99.537666548951535</v>
      </c>
      <c r="BC5756" s="31">
        <v>92.293448172705411</v>
      </c>
    </row>
    <row r="5757" spans="1:55" x14ac:dyDescent="0.55000000000000004">
      <c r="A5757" s="21" t="s">
        <v>6</v>
      </c>
      <c r="B5757" s="21" t="s">
        <v>23208</v>
      </c>
      <c r="C5757" s="21" t="s">
        <v>6450</v>
      </c>
      <c r="D5757" s="27" t="s">
        <v>6451</v>
      </c>
      <c r="E5757" s="4">
        <v>1</v>
      </c>
      <c r="F5757" s="4">
        <v>10</v>
      </c>
      <c r="G5757" s="4">
        <v>2</v>
      </c>
      <c r="H5757" s="62">
        <v>16</v>
      </c>
      <c r="J5757" s="28">
        <v>1</v>
      </c>
      <c r="K5757" s="13" t="s">
        <v>24548</v>
      </c>
      <c r="L5757" s="16" t="s">
        <v>16303</v>
      </c>
      <c r="M5757" s="12" t="s">
        <v>24553</v>
      </c>
      <c r="N5757" s="12" t="s">
        <v>24553</v>
      </c>
      <c r="O5757" s="12" t="s">
        <v>24553</v>
      </c>
      <c r="P5757" s="12" t="s">
        <v>24553</v>
      </c>
      <c r="Q5757" s="29" t="s">
        <v>24553</v>
      </c>
      <c r="R5757" s="3">
        <v>48.303588143951536</v>
      </c>
      <c r="S5757" s="3">
        <v>48.610302348810045</v>
      </c>
      <c r="T5757" s="3">
        <v>68.239521787196338</v>
      </c>
      <c r="U5757" s="3">
        <v>80.480842037233771</v>
      </c>
      <c r="V5757" s="3">
        <v>90.699158084522693</v>
      </c>
      <c r="W5757" s="3">
        <v>85.517306594651473</v>
      </c>
      <c r="X5757" s="3">
        <v>100</v>
      </c>
      <c r="Y5757" s="32">
        <v>69.976984968537252</v>
      </c>
      <c r="Z5757" s="50">
        <v>9.1323388940723393E-2</v>
      </c>
      <c r="AA5757" s="3">
        <v>46.961559647335697</v>
      </c>
      <c r="AB5757" s="3">
        <v>41.302819314834551</v>
      </c>
      <c r="AC5757" s="3">
        <v>61.997531288804375</v>
      </c>
      <c r="AD5757" s="3">
        <v>77.76478775372054</v>
      </c>
      <c r="AE5757" s="3">
        <v>92.651712933435903</v>
      </c>
      <c r="AF5757" s="3">
        <v>100</v>
      </c>
      <c r="AG5757" s="3">
        <v>93.384085612153115</v>
      </c>
      <c r="AH5757" s="32">
        <v>98.736560643406889</v>
      </c>
      <c r="AI5757" s="50">
        <v>9.4286089565596906E-3</v>
      </c>
      <c r="AJ5757" s="3">
        <v>38.660728949397324</v>
      </c>
      <c r="AK5757" s="3">
        <v>37.418915085797281</v>
      </c>
      <c r="AL5757" s="3">
        <v>32.026925658872166</v>
      </c>
      <c r="AM5757" s="3">
        <v>56.161568699972122</v>
      </c>
      <c r="AN5757" s="3">
        <v>69.430816336548446</v>
      </c>
      <c r="AO5757" s="3">
        <v>85.092039792839358</v>
      </c>
      <c r="AP5757" s="3">
        <v>74.006992665371712</v>
      </c>
      <c r="AQ5757" s="3">
        <v>100</v>
      </c>
      <c r="AR5757" s="3">
        <v>75.536076867917757</v>
      </c>
      <c r="AS5757" s="31">
        <v>79.803932032082514</v>
      </c>
      <c r="AT5757" s="3">
        <v>52.132809348241395</v>
      </c>
      <c r="AU5757" s="3">
        <v>56.599828198632629</v>
      </c>
      <c r="AV5757" s="3">
        <v>57.172944240183909</v>
      </c>
      <c r="AW5757" s="3">
        <v>58.777587291455923</v>
      </c>
      <c r="AX5757" s="3">
        <v>59.941413814457547</v>
      </c>
      <c r="AY5757" s="3">
        <v>73.506780124889488</v>
      </c>
      <c r="AZ5757" s="3">
        <v>68.539806358109587</v>
      </c>
      <c r="BA5757" s="3">
        <v>99.122770704703981</v>
      </c>
      <c r="BB5757" s="3">
        <v>100</v>
      </c>
      <c r="BC5757" s="31">
        <v>94.765774475931863</v>
      </c>
    </row>
    <row r="5758" spans="1:55" x14ac:dyDescent="0.55000000000000004">
      <c r="A5758" s="21" t="s">
        <v>6</v>
      </c>
      <c r="B5758" s="21" t="s">
        <v>17170</v>
      </c>
      <c r="C5758" s="21" t="s">
        <v>338</v>
      </c>
      <c r="D5758" s="27" t="s">
        <v>339</v>
      </c>
      <c r="E5758" s="4">
        <v>0</v>
      </c>
      <c r="F5758" s="4">
        <v>0</v>
      </c>
      <c r="G5758" s="4">
        <v>0</v>
      </c>
      <c r="H5758" s="62">
        <v>2</v>
      </c>
      <c r="J5758" s="28">
        <v>1</v>
      </c>
      <c r="K5758" s="13" t="s">
        <v>24548</v>
      </c>
      <c r="L5758" s="16" t="s">
        <v>16303</v>
      </c>
      <c r="M5758" s="12" t="s">
        <v>24553</v>
      </c>
      <c r="N5758" s="12" t="s">
        <v>24553</v>
      </c>
      <c r="O5758" s="12" t="s">
        <v>24553</v>
      </c>
      <c r="P5758" s="12" t="s">
        <v>24553</v>
      </c>
      <c r="Q5758" s="29" t="s">
        <v>24553</v>
      </c>
      <c r="AT5758" s="3">
        <v>63.235550097220717</v>
      </c>
      <c r="AU5758" s="3">
        <v>53.627489670233565</v>
      </c>
      <c r="AV5758" s="3">
        <v>51.322735639169515</v>
      </c>
      <c r="AW5758" s="3">
        <v>74.523463905047521</v>
      </c>
      <c r="AX5758" s="3">
        <v>84.050461216121164</v>
      </c>
      <c r="AY5758" s="3">
        <v>100</v>
      </c>
      <c r="AZ5758" s="3">
        <v>81.249265954883256</v>
      </c>
      <c r="BA5758" s="3">
        <v>94.448310069350626</v>
      </c>
      <c r="BB5758" s="3">
        <v>67.328520594800807</v>
      </c>
      <c r="BC5758" s="31">
        <v>78.73648152397385</v>
      </c>
    </row>
    <row r="5759" spans="1:55" x14ac:dyDescent="0.55000000000000004">
      <c r="A5759" s="21" t="s">
        <v>6</v>
      </c>
      <c r="B5759" s="21" t="s">
        <v>21319</v>
      </c>
      <c r="C5759" s="21" t="s">
        <v>7991</v>
      </c>
      <c r="D5759" s="27" t="s">
        <v>7992</v>
      </c>
      <c r="E5759" s="4">
        <v>0</v>
      </c>
      <c r="F5759" s="4">
        <v>6</v>
      </c>
      <c r="G5759" s="4">
        <v>0</v>
      </c>
      <c r="H5759" s="62">
        <v>9</v>
      </c>
      <c r="J5759" s="28">
        <v>1</v>
      </c>
      <c r="K5759" s="13" t="s">
        <v>24548</v>
      </c>
      <c r="L5759" s="12" t="s">
        <v>24553</v>
      </c>
      <c r="M5759" s="12" t="s">
        <v>24553</v>
      </c>
      <c r="N5759" s="12" t="s">
        <v>24553</v>
      </c>
      <c r="O5759" s="12" t="s">
        <v>24553</v>
      </c>
      <c r="P5759" s="12" t="s">
        <v>24553</v>
      </c>
      <c r="Q5759" s="29" t="s">
        <v>24553</v>
      </c>
      <c r="AA5759" s="3">
        <v>15.233917740958228</v>
      </c>
      <c r="AB5759" s="3">
        <v>15.204041219469481</v>
      </c>
      <c r="AC5759" s="3">
        <v>42.340626297111676</v>
      </c>
      <c r="AD5759" s="3">
        <v>41.979342750495782</v>
      </c>
      <c r="AE5759" s="3">
        <v>87.75742697023513</v>
      </c>
      <c r="AF5759" s="3">
        <v>78.537590143358642</v>
      </c>
      <c r="AG5759" s="3">
        <v>100</v>
      </c>
      <c r="AH5759" s="32">
        <v>80.160547922837139</v>
      </c>
      <c r="AI5759" s="50">
        <v>5.5480241449985699E-3</v>
      </c>
      <c r="AT5759" s="3">
        <v>11.394840085603036</v>
      </c>
      <c r="AU5759" s="3">
        <v>11.572791725998794</v>
      </c>
      <c r="AV5759" s="3">
        <v>15.411953236905088</v>
      </c>
      <c r="AW5759" s="3">
        <v>13.490238081086106</v>
      </c>
      <c r="AX5759" s="3">
        <v>14.671490645598709</v>
      </c>
      <c r="AY5759" s="3">
        <v>22.380832121411974</v>
      </c>
      <c r="AZ5759" s="3">
        <v>30.201198757445987</v>
      </c>
      <c r="BA5759" s="3">
        <v>57.187703732278415</v>
      </c>
      <c r="BB5759" s="3">
        <v>96.77407596632473</v>
      </c>
      <c r="BC5759" s="31">
        <v>100</v>
      </c>
    </row>
    <row r="5760" spans="1:55" x14ac:dyDescent="0.55000000000000004">
      <c r="A5760" s="21" t="s">
        <v>6</v>
      </c>
      <c r="B5760" s="21" t="s">
        <v>17449</v>
      </c>
      <c r="C5760" s="21" t="s">
        <v>10882</v>
      </c>
      <c r="D5760" s="27" t="s">
        <v>10883</v>
      </c>
      <c r="E5760" s="4">
        <v>0</v>
      </c>
      <c r="F5760" s="4">
        <v>0</v>
      </c>
      <c r="G5760" s="4">
        <v>0</v>
      </c>
      <c r="H5760" s="62">
        <v>2</v>
      </c>
      <c r="J5760" s="28">
        <v>1</v>
      </c>
      <c r="K5760" s="13" t="s">
        <v>24548</v>
      </c>
      <c r="L5760" s="16" t="s">
        <v>16303</v>
      </c>
      <c r="M5760" s="12" t="s">
        <v>24553</v>
      </c>
      <c r="N5760" s="12" t="s">
        <v>24553</v>
      </c>
      <c r="O5760" s="12" t="s">
        <v>24553</v>
      </c>
      <c r="P5760" s="12" t="s">
        <v>24553</v>
      </c>
      <c r="Q5760" s="29" t="s">
        <v>24553</v>
      </c>
      <c r="AT5760" s="3">
        <v>84.208856918120702</v>
      </c>
      <c r="AU5760" s="3">
        <v>100</v>
      </c>
      <c r="AV5760" s="3">
        <v>88.378064855740888</v>
      </c>
      <c r="AW5760" s="3">
        <v>86.830192616925942</v>
      </c>
      <c r="AX5760" s="3">
        <v>86.386246181760782</v>
      </c>
      <c r="AY5760" s="3">
        <v>80.307455633032305</v>
      </c>
      <c r="AZ5760" s="3">
        <v>70.879137597805197</v>
      </c>
      <c r="BA5760" s="3">
        <v>53.079085444093209</v>
      </c>
      <c r="BB5760" s="3">
        <v>46.735471714383706</v>
      </c>
      <c r="BC5760" s="31">
        <v>27.63903496085139</v>
      </c>
    </row>
    <row r="5761" spans="1:55" x14ac:dyDescent="0.55000000000000004">
      <c r="A5761" s="21" t="s">
        <v>6</v>
      </c>
      <c r="B5761" s="21" t="s">
        <v>21250</v>
      </c>
      <c r="C5761" s="21" t="s">
        <v>3466</v>
      </c>
      <c r="D5761" s="27" t="s">
        <v>3467</v>
      </c>
      <c r="E5761" s="4">
        <v>0</v>
      </c>
      <c r="F5761" s="4">
        <v>5</v>
      </c>
      <c r="G5761" s="4">
        <v>0</v>
      </c>
      <c r="H5761" s="62">
        <v>21</v>
      </c>
      <c r="J5761" s="28">
        <v>1</v>
      </c>
      <c r="K5761" s="13" t="s">
        <v>24548</v>
      </c>
      <c r="L5761" s="12" t="s">
        <v>24553</v>
      </c>
      <c r="M5761" s="12" t="s">
        <v>24553</v>
      </c>
      <c r="N5761" s="12" t="s">
        <v>24553</v>
      </c>
      <c r="O5761" s="12" t="s">
        <v>24553</v>
      </c>
      <c r="P5761" s="12" t="s">
        <v>24553</v>
      </c>
      <c r="Q5761" s="29" t="s">
        <v>24553</v>
      </c>
      <c r="AA5761" s="3">
        <v>46.238612439597318</v>
      </c>
      <c r="AB5761" s="3">
        <v>52.107713160610011</v>
      </c>
      <c r="AC5761" s="3">
        <v>71.778407179476162</v>
      </c>
      <c r="AD5761" s="3">
        <v>69.833068324023984</v>
      </c>
      <c r="AE5761" s="3">
        <v>99.326435793410937</v>
      </c>
      <c r="AF5761" s="3">
        <v>100</v>
      </c>
      <c r="AG5761" s="3">
        <v>95.607903021027553</v>
      </c>
      <c r="AH5761" s="32">
        <v>94.231547276506731</v>
      </c>
      <c r="AI5761" s="50">
        <v>1.0624974197323499E-3</v>
      </c>
      <c r="AT5761" s="3">
        <v>48.136607400136619</v>
      </c>
      <c r="AU5761" s="3">
        <v>47.221320076536436</v>
      </c>
      <c r="AV5761" s="3">
        <v>50.941570658763737</v>
      </c>
      <c r="AW5761" s="3">
        <v>53.676703778776194</v>
      </c>
      <c r="AX5761" s="3">
        <v>51.045624052389257</v>
      </c>
      <c r="AY5761" s="3">
        <v>64.303442175798935</v>
      </c>
      <c r="AZ5761" s="3">
        <v>71.67673442851661</v>
      </c>
      <c r="BA5761" s="3">
        <v>90.577056039523285</v>
      </c>
      <c r="BB5761" s="3">
        <v>100</v>
      </c>
      <c r="BC5761" s="31">
        <v>83.364023808063322</v>
      </c>
    </row>
    <row r="5762" spans="1:55" x14ac:dyDescent="0.55000000000000004">
      <c r="A5762" s="21" t="s">
        <v>6</v>
      </c>
      <c r="B5762" s="21" t="s">
        <v>20607</v>
      </c>
      <c r="C5762" s="21" t="s">
        <v>2971</v>
      </c>
      <c r="D5762" s="27" t="s">
        <v>2972</v>
      </c>
      <c r="E5762" s="4">
        <v>0</v>
      </c>
      <c r="F5762" s="4">
        <v>3</v>
      </c>
      <c r="G5762" s="4">
        <v>0</v>
      </c>
      <c r="H5762" s="62">
        <v>8</v>
      </c>
      <c r="J5762" s="28">
        <v>1</v>
      </c>
      <c r="K5762" s="13" t="s">
        <v>24548</v>
      </c>
      <c r="L5762" s="12" t="s">
        <v>24553</v>
      </c>
      <c r="M5762" s="12" t="s">
        <v>24553</v>
      </c>
      <c r="N5762" s="12" t="s">
        <v>24553</v>
      </c>
      <c r="O5762" s="12" t="s">
        <v>24553</v>
      </c>
      <c r="P5762" s="12" t="s">
        <v>24553</v>
      </c>
      <c r="Q5762" s="29" t="s">
        <v>24553</v>
      </c>
      <c r="AA5762" s="3">
        <v>66.594760380038167</v>
      </c>
      <c r="AB5762" s="3">
        <v>66.342551455785241</v>
      </c>
      <c r="AC5762" s="3">
        <v>81.902739017577247</v>
      </c>
      <c r="AD5762" s="3">
        <v>100</v>
      </c>
      <c r="AE5762" s="3">
        <v>54.804525954284991</v>
      </c>
      <c r="AF5762" s="3">
        <v>57.095029913764662</v>
      </c>
      <c r="AG5762" s="3">
        <v>34.110424037722687</v>
      </c>
      <c r="AH5762" s="32">
        <v>39.628525890305468</v>
      </c>
      <c r="AI5762" s="50">
        <v>1.2249724600941401E-2</v>
      </c>
      <c r="AT5762" s="3">
        <v>70.154259709644307</v>
      </c>
      <c r="AU5762" s="3">
        <v>72.641271173564874</v>
      </c>
      <c r="AV5762" s="3">
        <v>67.693975902877341</v>
      </c>
      <c r="AW5762" s="3">
        <v>77.612383258435742</v>
      </c>
      <c r="AX5762" s="3">
        <v>92.82719071599071</v>
      </c>
      <c r="AY5762" s="3">
        <v>100</v>
      </c>
      <c r="AZ5762" s="3">
        <v>99.009045355202275</v>
      </c>
      <c r="BA5762" s="3">
        <v>67.721939813620835</v>
      </c>
      <c r="BB5762" s="3">
        <v>49.925382097027217</v>
      </c>
      <c r="BC5762" s="31">
        <v>33.679654562905846</v>
      </c>
    </row>
    <row r="5763" spans="1:55" x14ac:dyDescent="0.55000000000000004">
      <c r="A5763" s="21" t="s">
        <v>6</v>
      </c>
      <c r="B5763" s="21" t="s">
        <v>23607</v>
      </c>
      <c r="C5763" s="21" t="s">
        <v>8253</v>
      </c>
      <c r="D5763" s="27" t="s">
        <v>8254</v>
      </c>
      <c r="E5763" s="4">
        <v>2</v>
      </c>
      <c r="F5763" s="4">
        <v>5</v>
      </c>
      <c r="G5763" s="4">
        <v>7</v>
      </c>
      <c r="H5763" s="62">
        <v>11</v>
      </c>
      <c r="J5763" s="28">
        <v>1</v>
      </c>
      <c r="K5763" s="13" t="s">
        <v>24548</v>
      </c>
      <c r="L5763" s="16" t="s">
        <v>16303</v>
      </c>
      <c r="M5763" s="12" t="s">
        <v>24553</v>
      </c>
      <c r="N5763" s="12" t="s">
        <v>24553</v>
      </c>
      <c r="O5763" s="12" t="s">
        <v>24553</v>
      </c>
      <c r="P5763" s="12" t="s">
        <v>24553</v>
      </c>
      <c r="Q5763" s="29" t="s">
        <v>24553</v>
      </c>
      <c r="R5763" s="3">
        <v>68.650903251345781</v>
      </c>
      <c r="S5763" s="3">
        <v>68.60829130503663</v>
      </c>
      <c r="T5763" s="3">
        <v>64.574169081804428</v>
      </c>
      <c r="U5763" s="3">
        <v>75.325602017216994</v>
      </c>
      <c r="V5763" s="3">
        <v>77.421210020344262</v>
      </c>
      <c r="W5763" s="3">
        <v>87.028239835643987</v>
      </c>
      <c r="X5763" s="3">
        <v>100</v>
      </c>
      <c r="Y5763" s="32">
        <v>88.8288525352486</v>
      </c>
      <c r="Z5763" s="50">
        <v>5.2975049354377197E-2</v>
      </c>
      <c r="AA5763" s="3">
        <v>71.650310349434079</v>
      </c>
      <c r="AB5763" s="3">
        <v>64.067174148091141</v>
      </c>
      <c r="AC5763" s="3">
        <v>87.225182041731301</v>
      </c>
      <c r="AD5763" s="3">
        <v>90.308888839564872</v>
      </c>
      <c r="AE5763" s="3">
        <v>100</v>
      </c>
      <c r="AF5763" s="3">
        <v>92.89125533592501</v>
      </c>
      <c r="AG5763" s="3">
        <v>90.482196904006855</v>
      </c>
      <c r="AH5763" s="32">
        <v>88.016333161419652</v>
      </c>
      <c r="AI5763" s="50">
        <v>1.46543437278016E-2</v>
      </c>
      <c r="AJ5763" s="3">
        <v>33.438519793457566</v>
      </c>
      <c r="AK5763" s="3">
        <v>42.026672807862944</v>
      </c>
      <c r="AL5763" s="3">
        <v>41.791093345898723</v>
      </c>
      <c r="AM5763" s="3">
        <v>55.006485448543032</v>
      </c>
      <c r="AN5763" s="3">
        <v>45.609441958311614</v>
      </c>
      <c r="AO5763" s="3">
        <v>41.200163513507341</v>
      </c>
      <c r="AP5763" s="3">
        <v>45.671233435952274</v>
      </c>
      <c r="AQ5763" s="3">
        <v>88.206211634336057</v>
      </c>
      <c r="AR5763" s="3">
        <v>100</v>
      </c>
      <c r="AS5763" s="31">
        <v>69.162185384191204</v>
      </c>
      <c r="AT5763" s="3">
        <v>58.760683618332109</v>
      </c>
      <c r="AU5763" s="3">
        <v>58.419559713441025</v>
      </c>
      <c r="AV5763" s="3">
        <v>58.999077326914687</v>
      </c>
      <c r="AW5763" s="3">
        <v>58.305383957432447</v>
      </c>
      <c r="AX5763" s="3">
        <v>62.348298916342046</v>
      </c>
      <c r="AY5763" s="3">
        <v>66.578342450482481</v>
      </c>
      <c r="AZ5763" s="3">
        <v>62.739201459678881</v>
      </c>
      <c r="BA5763" s="3">
        <v>78.416298765168719</v>
      </c>
      <c r="BB5763" s="3">
        <v>100</v>
      </c>
      <c r="BC5763" s="31">
        <v>97.506411575568833</v>
      </c>
    </row>
    <row r="5764" spans="1:55" x14ac:dyDescent="0.55000000000000004">
      <c r="A5764" s="21" t="s">
        <v>6</v>
      </c>
      <c r="B5764" s="21" t="s">
        <v>23625</v>
      </c>
      <c r="C5764" s="21" t="s">
        <v>3056</v>
      </c>
      <c r="D5764" s="27" t="s">
        <v>3057</v>
      </c>
      <c r="E5764" s="4">
        <v>2</v>
      </c>
      <c r="F5764" s="4">
        <v>10</v>
      </c>
      <c r="G5764" s="4">
        <v>10</v>
      </c>
      <c r="H5764" s="62">
        <v>19</v>
      </c>
      <c r="J5764" s="28">
        <v>1</v>
      </c>
      <c r="K5764" s="13" t="s">
        <v>24548</v>
      </c>
      <c r="L5764" s="16" t="s">
        <v>16303</v>
      </c>
      <c r="M5764" s="12" t="s">
        <v>24553</v>
      </c>
      <c r="N5764" s="12" t="s">
        <v>24553</v>
      </c>
      <c r="O5764" s="12" t="s">
        <v>24553</v>
      </c>
      <c r="P5764" s="12" t="s">
        <v>24553</v>
      </c>
      <c r="Q5764" s="29" t="s">
        <v>24553</v>
      </c>
      <c r="R5764" s="3">
        <v>37.276135168160138</v>
      </c>
      <c r="S5764" s="3">
        <v>38.347759261276885</v>
      </c>
      <c r="T5764" s="3">
        <v>50.387898478303484</v>
      </c>
      <c r="U5764" s="3">
        <v>45.165252400970083</v>
      </c>
      <c r="V5764" s="3">
        <v>69.493520060338469</v>
      </c>
      <c r="W5764" s="3">
        <v>59.959632166724063</v>
      </c>
      <c r="X5764" s="3">
        <v>100</v>
      </c>
      <c r="Y5764" s="32">
        <v>71.903796473674035</v>
      </c>
      <c r="Z5764" s="50">
        <v>4.4888577452834803E-2</v>
      </c>
      <c r="AA5764" s="3">
        <v>56.337031843692529</v>
      </c>
      <c r="AB5764" s="3">
        <v>56.392604301234591</v>
      </c>
      <c r="AC5764" s="3">
        <v>83.216707363852876</v>
      </c>
      <c r="AD5764" s="3">
        <v>94.50774598107472</v>
      </c>
      <c r="AE5764" s="3">
        <v>98.062004989660906</v>
      </c>
      <c r="AF5764" s="3">
        <v>100</v>
      </c>
      <c r="AG5764" s="3">
        <v>88.115663918623994</v>
      </c>
      <c r="AH5764" s="32">
        <v>92.883246555506545</v>
      </c>
      <c r="AI5764" s="50">
        <v>6.4883293825461199E-3</v>
      </c>
      <c r="AJ5764" s="3">
        <v>86.724163039110195</v>
      </c>
      <c r="AK5764" s="3">
        <v>47.021721376250859</v>
      </c>
      <c r="AL5764" s="3">
        <v>43.103430836390679</v>
      </c>
      <c r="AM5764" s="3">
        <v>68.347814169342669</v>
      </c>
      <c r="AN5764" s="3">
        <v>59.042367012558451</v>
      </c>
      <c r="AO5764" s="3">
        <v>66.499111833424124</v>
      </c>
      <c r="AP5764" s="3">
        <v>77.016896210060494</v>
      </c>
      <c r="AQ5764" s="3">
        <v>100</v>
      </c>
      <c r="AR5764" s="3">
        <v>87.405511983548777</v>
      </c>
      <c r="AS5764" s="31">
        <v>75.527446474957742</v>
      </c>
      <c r="AT5764" s="3">
        <v>59.382565427806931</v>
      </c>
      <c r="AU5764" s="3">
        <v>59.859068774953442</v>
      </c>
      <c r="AV5764" s="3">
        <v>60.180844201112684</v>
      </c>
      <c r="AW5764" s="3">
        <v>66.245444286124254</v>
      </c>
      <c r="AX5764" s="3">
        <v>70.211944839333512</v>
      </c>
      <c r="AY5764" s="3">
        <v>78.139077708245438</v>
      </c>
      <c r="AZ5764" s="3">
        <v>76.32957664740691</v>
      </c>
      <c r="BA5764" s="3">
        <v>95.704098785010743</v>
      </c>
      <c r="BB5764" s="3">
        <v>99.354079707383761</v>
      </c>
      <c r="BC5764" s="31">
        <v>100</v>
      </c>
    </row>
    <row r="5765" spans="1:55" x14ac:dyDescent="0.55000000000000004">
      <c r="A5765" s="21" t="s">
        <v>6</v>
      </c>
      <c r="B5765" s="21" t="s">
        <v>23717</v>
      </c>
      <c r="C5765" s="21" t="s">
        <v>5761</v>
      </c>
      <c r="D5765" s="27" t="s">
        <v>5762</v>
      </c>
      <c r="E5765" s="4">
        <v>3</v>
      </c>
      <c r="F5765" s="4">
        <v>2</v>
      </c>
      <c r="G5765" s="4">
        <v>5</v>
      </c>
      <c r="H5765" s="62">
        <v>18</v>
      </c>
      <c r="J5765" s="28">
        <v>1</v>
      </c>
      <c r="K5765" s="13" t="s">
        <v>24548</v>
      </c>
      <c r="L5765" s="16" t="s">
        <v>16303</v>
      </c>
      <c r="M5765" s="12" t="s">
        <v>24553</v>
      </c>
      <c r="N5765" s="12" t="s">
        <v>24553</v>
      </c>
      <c r="O5765" s="12" t="s">
        <v>24553</v>
      </c>
      <c r="P5765" s="12" t="s">
        <v>24553</v>
      </c>
      <c r="Q5765" s="29" t="s">
        <v>24553</v>
      </c>
      <c r="R5765" s="3">
        <v>75.350339664625125</v>
      </c>
      <c r="S5765" s="3">
        <v>86.085013346874447</v>
      </c>
      <c r="T5765" s="3">
        <v>95.936120693474862</v>
      </c>
      <c r="U5765" s="3">
        <v>87.674214863846373</v>
      </c>
      <c r="V5765" s="3">
        <v>100</v>
      </c>
      <c r="W5765" s="3">
        <v>88.372143278268794</v>
      </c>
      <c r="X5765" s="3">
        <v>91.53213981628322</v>
      </c>
      <c r="Y5765" s="32">
        <v>78.127110026602708</v>
      </c>
      <c r="Z5765" s="50">
        <v>0.41716316188269498</v>
      </c>
      <c r="AA5765" s="3">
        <v>45.687196695402463</v>
      </c>
      <c r="AB5765" s="3">
        <v>41.046643810878486</v>
      </c>
      <c r="AC5765" s="3">
        <v>100</v>
      </c>
      <c r="AD5765" s="3">
        <v>81.168665002974976</v>
      </c>
      <c r="AE5765" s="3">
        <v>84.557943986263354</v>
      </c>
      <c r="AF5765" s="3">
        <v>77.242350752269473</v>
      </c>
      <c r="AG5765" s="3">
        <v>59.383154262594772</v>
      </c>
      <c r="AH5765" s="32">
        <v>59.486094235962852</v>
      </c>
      <c r="AI5765" s="50">
        <v>1.8278360330860801E-2</v>
      </c>
      <c r="AJ5765" s="3">
        <v>45.05349003679131</v>
      </c>
      <c r="AK5765" s="3">
        <v>56.527162304058322</v>
      </c>
      <c r="AL5765" s="3">
        <v>58.898045672972053</v>
      </c>
      <c r="AM5765" s="3">
        <v>57.847807192921884</v>
      </c>
      <c r="AN5765" s="3">
        <v>50.371032848128074</v>
      </c>
      <c r="AO5765" s="3">
        <v>78.228542863656045</v>
      </c>
      <c r="AP5765" s="3">
        <v>79.041528659614727</v>
      </c>
      <c r="AQ5765" s="3">
        <v>100</v>
      </c>
      <c r="AR5765" s="3">
        <v>78.384212394839565</v>
      </c>
      <c r="AS5765" s="31">
        <v>43.743732847956743</v>
      </c>
      <c r="AT5765" s="3">
        <v>54.195741545883266</v>
      </c>
      <c r="AU5765" s="3">
        <v>62.514019036633108</v>
      </c>
      <c r="AV5765" s="3">
        <v>61.985639028443586</v>
      </c>
      <c r="AW5765" s="3">
        <v>65.20115355349175</v>
      </c>
      <c r="AX5765" s="3">
        <v>64.452156785330601</v>
      </c>
      <c r="AY5765" s="3">
        <v>89.066782118429757</v>
      </c>
      <c r="AZ5765" s="3">
        <v>90.128626377303988</v>
      </c>
      <c r="BA5765" s="3">
        <v>100</v>
      </c>
      <c r="BB5765" s="3">
        <v>80.8454451158171</v>
      </c>
      <c r="BC5765" s="31">
        <v>70.49661785359595</v>
      </c>
    </row>
    <row r="5766" spans="1:55" x14ac:dyDescent="0.55000000000000004">
      <c r="A5766" s="21" t="s">
        <v>6</v>
      </c>
      <c r="B5766" s="21" t="s">
        <v>23723</v>
      </c>
      <c r="C5766" s="21" t="s">
        <v>4490</v>
      </c>
      <c r="D5766" s="27" t="s">
        <v>4491</v>
      </c>
      <c r="E5766" s="4">
        <v>3</v>
      </c>
      <c r="F5766" s="4">
        <v>15</v>
      </c>
      <c r="G5766" s="4">
        <v>5</v>
      </c>
      <c r="H5766" s="62">
        <v>53</v>
      </c>
      <c r="J5766" s="28">
        <v>1</v>
      </c>
      <c r="K5766" s="13" t="s">
        <v>24548</v>
      </c>
      <c r="L5766" s="12" t="s">
        <v>24553</v>
      </c>
      <c r="M5766" s="12" t="s">
        <v>24553</v>
      </c>
      <c r="N5766" s="12" t="s">
        <v>24553</v>
      </c>
      <c r="O5766" s="12" t="s">
        <v>24553</v>
      </c>
      <c r="P5766" s="12" t="s">
        <v>24553</v>
      </c>
      <c r="Q5766" s="29" t="s">
        <v>24553</v>
      </c>
      <c r="R5766" s="3">
        <v>59.744615539651171</v>
      </c>
      <c r="S5766" s="3">
        <v>55.191434758439058</v>
      </c>
      <c r="T5766" s="3">
        <v>88.12298023055402</v>
      </c>
      <c r="U5766" s="3">
        <v>100</v>
      </c>
      <c r="V5766" s="3">
        <v>91.468251865171908</v>
      </c>
      <c r="W5766" s="3">
        <v>82.03877620154077</v>
      </c>
      <c r="X5766" s="3">
        <v>76.889746985633451</v>
      </c>
      <c r="Y5766" s="32">
        <v>63.421749535314888</v>
      </c>
      <c r="Z5766" s="50">
        <v>3.0860509781393399E-2</v>
      </c>
      <c r="AA5766" s="3">
        <v>67.799725840879333</v>
      </c>
      <c r="AB5766" s="3">
        <v>70.371978989045786</v>
      </c>
      <c r="AC5766" s="3">
        <v>98.890435992655128</v>
      </c>
      <c r="AD5766" s="3">
        <v>93.317176794727303</v>
      </c>
      <c r="AE5766" s="3">
        <v>100</v>
      </c>
      <c r="AF5766" s="3">
        <v>89.098443271142941</v>
      </c>
      <c r="AG5766" s="3">
        <v>76.367245165818062</v>
      </c>
      <c r="AH5766" s="32">
        <v>81.971310198855278</v>
      </c>
      <c r="AI5766" s="50">
        <v>2.29202525075408E-2</v>
      </c>
      <c r="AJ5766" s="3">
        <v>38.640710808799049</v>
      </c>
      <c r="AK5766" s="3">
        <v>30.947784585332101</v>
      </c>
      <c r="AL5766" s="3">
        <v>27.805485586533905</v>
      </c>
      <c r="AM5766" s="3">
        <v>45.183820441513177</v>
      </c>
      <c r="AN5766" s="3">
        <v>58.77334064286697</v>
      </c>
      <c r="AO5766" s="3">
        <v>77.371722562943077</v>
      </c>
      <c r="AP5766" s="3">
        <v>76.754623831663324</v>
      </c>
      <c r="AQ5766" s="3">
        <v>100</v>
      </c>
      <c r="AR5766" s="3">
        <v>52.770102461179491</v>
      </c>
      <c r="AS5766" s="31">
        <v>52.951537768825396</v>
      </c>
      <c r="AT5766" s="3">
        <v>64.701309528151683</v>
      </c>
      <c r="AU5766" s="3">
        <v>70.632766141512491</v>
      </c>
      <c r="AV5766" s="3">
        <v>67.801527873891359</v>
      </c>
      <c r="AW5766" s="3">
        <v>74.11450234862258</v>
      </c>
      <c r="AX5766" s="3">
        <v>76.154433789346442</v>
      </c>
      <c r="AY5766" s="3">
        <v>89.39552866595271</v>
      </c>
      <c r="AZ5766" s="3">
        <v>84.131316519954552</v>
      </c>
      <c r="BA5766" s="3">
        <v>100</v>
      </c>
      <c r="BB5766" s="3">
        <v>90.061403559908271</v>
      </c>
      <c r="BC5766" s="31">
        <v>78.865354728554749</v>
      </c>
    </row>
    <row r="5767" spans="1:55" x14ac:dyDescent="0.55000000000000004">
      <c r="A5767" s="21" t="s">
        <v>6</v>
      </c>
      <c r="B5767" s="21" t="s">
        <v>21368</v>
      </c>
      <c r="C5767" s="21" t="s">
        <v>8179</v>
      </c>
      <c r="D5767" s="27" t="s">
        <v>8180</v>
      </c>
      <c r="E5767" s="4">
        <v>0</v>
      </c>
      <c r="F5767" s="4">
        <v>6</v>
      </c>
      <c r="G5767" s="4">
        <v>0</v>
      </c>
      <c r="H5767" s="62">
        <v>16</v>
      </c>
      <c r="J5767" s="28">
        <v>1</v>
      </c>
      <c r="K5767" s="13" t="s">
        <v>24548</v>
      </c>
      <c r="L5767" s="12" t="s">
        <v>24553</v>
      </c>
      <c r="M5767" s="12" t="s">
        <v>24553</v>
      </c>
      <c r="N5767" s="12" t="s">
        <v>24553</v>
      </c>
      <c r="O5767" s="12" t="s">
        <v>24553</v>
      </c>
      <c r="P5767" s="12" t="s">
        <v>24553</v>
      </c>
      <c r="Q5767" s="29" t="s">
        <v>24553</v>
      </c>
      <c r="AA5767" s="3">
        <v>72.842078663827607</v>
      </c>
      <c r="AB5767" s="3">
        <v>68.502453914610442</v>
      </c>
      <c r="AC5767" s="3">
        <v>79.57540594550143</v>
      </c>
      <c r="AD5767" s="3">
        <v>100</v>
      </c>
      <c r="AE5767" s="3">
        <v>32.896042076793393</v>
      </c>
      <c r="AF5767" s="3">
        <v>29.325280468635018</v>
      </c>
      <c r="AG5767" s="3">
        <v>21.574729810154434</v>
      </c>
      <c r="AH5767" s="32">
        <v>21.259324203778529</v>
      </c>
      <c r="AI5767" s="50">
        <v>6.3123957666297503E-3</v>
      </c>
      <c r="AT5767" s="3">
        <v>62.810236293396407</v>
      </c>
      <c r="AU5767" s="3">
        <v>70.600838144542323</v>
      </c>
      <c r="AV5767" s="3">
        <v>74.585380884029121</v>
      </c>
      <c r="AW5767" s="3">
        <v>72.221434990111703</v>
      </c>
      <c r="AX5767" s="3">
        <v>70.340150710225885</v>
      </c>
      <c r="AY5767" s="3">
        <v>83.817469551318112</v>
      </c>
      <c r="AZ5767" s="3">
        <v>82.074697109058107</v>
      </c>
      <c r="BA5767" s="3">
        <v>96.947684569173632</v>
      </c>
      <c r="BB5767" s="3">
        <v>100</v>
      </c>
      <c r="BC5767" s="31">
        <v>87.46459471399082</v>
      </c>
    </row>
    <row r="5768" spans="1:55" x14ac:dyDescent="0.55000000000000004">
      <c r="A5768" s="21" t="s">
        <v>6</v>
      </c>
      <c r="B5768" s="21" t="s">
        <v>17001</v>
      </c>
      <c r="C5768" s="21" t="s">
        <v>13258</v>
      </c>
      <c r="D5768" s="27" t="s">
        <v>13259</v>
      </c>
      <c r="E5768" s="4">
        <v>0</v>
      </c>
      <c r="F5768" s="4">
        <v>0</v>
      </c>
      <c r="G5768" s="4">
        <v>0</v>
      </c>
      <c r="H5768" s="62">
        <v>1</v>
      </c>
      <c r="J5768" s="28">
        <v>1</v>
      </c>
      <c r="K5768" s="13" t="s">
        <v>24548</v>
      </c>
      <c r="L5768" s="12" t="s">
        <v>24553</v>
      </c>
      <c r="M5768" s="12" t="s">
        <v>24553</v>
      </c>
      <c r="N5768" s="12" t="s">
        <v>24553</v>
      </c>
      <c r="O5768" s="12" t="s">
        <v>24553</v>
      </c>
      <c r="P5768" s="12" t="s">
        <v>24553</v>
      </c>
      <c r="Q5768" s="29" t="s">
        <v>24553</v>
      </c>
      <c r="AT5768" s="3">
        <v>44.474667005022809</v>
      </c>
      <c r="AU5768" s="3">
        <v>59.796187186885319</v>
      </c>
      <c r="AV5768" s="3">
        <v>52.691944389758561</v>
      </c>
      <c r="AW5768" s="3">
        <v>47.046273833630288</v>
      </c>
      <c r="AX5768" s="3">
        <v>74.605343873670108</v>
      </c>
      <c r="AY5768" s="3">
        <v>66.7334461926053</v>
      </c>
      <c r="AZ5768" s="3">
        <v>69.16826091341234</v>
      </c>
      <c r="BA5768" s="3">
        <v>94.726167443791638</v>
      </c>
      <c r="BB5768" s="3">
        <v>100</v>
      </c>
      <c r="BC5768" s="31">
        <v>82.346734356514105</v>
      </c>
    </row>
    <row r="5769" spans="1:55" x14ac:dyDescent="0.55000000000000004">
      <c r="A5769" s="21" t="s">
        <v>6</v>
      </c>
      <c r="B5769" s="21" t="s">
        <v>22541</v>
      </c>
      <c r="C5769" s="21" t="s">
        <v>5048</v>
      </c>
      <c r="D5769" s="27" t="s">
        <v>5049</v>
      </c>
      <c r="E5769" s="4">
        <v>0</v>
      </c>
      <c r="F5769" s="4">
        <v>0</v>
      </c>
      <c r="G5769" s="4">
        <v>2</v>
      </c>
      <c r="H5769" s="62">
        <v>13</v>
      </c>
      <c r="J5769" s="28">
        <v>1</v>
      </c>
      <c r="K5769" s="13" t="s">
        <v>24548</v>
      </c>
      <c r="L5769" s="12" t="s">
        <v>24553</v>
      </c>
      <c r="M5769" s="12" t="s">
        <v>24553</v>
      </c>
      <c r="N5769" s="12" t="s">
        <v>24553</v>
      </c>
      <c r="O5769" s="12" t="s">
        <v>24553</v>
      </c>
      <c r="P5769" s="12" t="s">
        <v>24553</v>
      </c>
      <c r="Q5769" s="29" t="s">
        <v>24553</v>
      </c>
      <c r="AJ5769" s="3">
        <v>23.513913864857617</v>
      </c>
      <c r="AK5769" s="3">
        <v>51.237495740365965</v>
      </c>
      <c r="AL5769" s="3">
        <v>42.604045723236474</v>
      </c>
      <c r="AM5769" s="3">
        <v>70.64390511296898</v>
      </c>
      <c r="AN5769" s="3">
        <v>70.019140848245371</v>
      </c>
      <c r="AO5769" s="3">
        <v>75.347736409562415</v>
      </c>
      <c r="AP5769" s="3">
        <v>80.178842343669046</v>
      </c>
      <c r="AQ5769" s="3">
        <v>100</v>
      </c>
      <c r="AR5769" s="3">
        <v>80.322785026553674</v>
      </c>
      <c r="AS5769" s="31">
        <v>75.291932823369606</v>
      </c>
      <c r="AT5769" s="3">
        <v>50.86488162403171</v>
      </c>
      <c r="AU5769" s="3">
        <v>55.917968796695739</v>
      </c>
      <c r="AV5769" s="3">
        <v>57.280983728965055</v>
      </c>
      <c r="AW5769" s="3">
        <v>59.995502325925187</v>
      </c>
      <c r="AX5769" s="3">
        <v>64.968765466171561</v>
      </c>
      <c r="AY5769" s="3">
        <v>80.38294320340475</v>
      </c>
      <c r="AZ5769" s="3">
        <v>78.412894006367566</v>
      </c>
      <c r="BA5769" s="3">
        <v>100</v>
      </c>
      <c r="BB5769" s="3">
        <v>88.650914681144215</v>
      </c>
      <c r="BC5769" s="31">
        <v>81.735156866999006</v>
      </c>
    </row>
    <row r="5770" spans="1:55" x14ac:dyDescent="0.55000000000000004">
      <c r="A5770" s="21" t="s">
        <v>6</v>
      </c>
      <c r="B5770" s="21" t="s">
        <v>19303</v>
      </c>
      <c r="C5770" s="21" t="s">
        <v>6171</v>
      </c>
      <c r="D5770" s="27" t="s">
        <v>6172</v>
      </c>
      <c r="E5770" s="4">
        <v>0</v>
      </c>
      <c r="F5770" s="4">
        <v>1</v>
      </c>
      <c r="G5770" s="4">
        <v>0</v>
      </c>
      <c r="H5770" s="62">
        <v>5</v>
      </c>
      <c r="J5770" s="28">
        <v>1</v>
      </c>
      <c r="K5770" s="13" t="s">
        <v>24548</v>
      </c>
      <c r="L5770" s="16" t="s">
        <v>16303</v>
      </c>
      <c r="M5770" s="12" t="s">
        <v>24553</v>
      </c>
      <c r="N5770" s="12" t="s">
        <v>24553</v>
      </c>
      <c r="O5770" s="12" t="s">
        <v>24553</v>
      </c>
      <c r="P5770" s="12" t="s">
        <v>24553</v>
      </c>
      <c r="Q5770" s="29" t="s">
        <v>24553</v>
      </c>
      <c r="AA5770" s="3">
        <v>57.008008517589289</v>
      </c>
      <c r="AB5770" s="3">
        <v>86.342084905515392</v>
      </c>
      <c r="AC5770" s="3">
        <v>97.584597466804212</v>
      </c>
      <c r="AD5770" s="3">
        <v>100</v>
      </c>
      <c r="AE5770" s="3">
        <v>37.859912492400767</v>
      </c>
      <c r="AF5770" s="3">
        <v>32.234595250076573</v>
      </c>
      <c r="AG5770" s="3">
        <v>11.800141435823653</v>
      </c>
      <c r="AH5770" s="32">
        <v>10.977614810792408</v>
      </c>
      <c r="AI5770" s="50">
        <v>9.8003399196961802E-3</v>
      </c>
      <c r="AT5770" s="3">
        <v>88.858211144828914</v>
      </c>
      <c r="AU5770" s="3">
        <v>83.725876677380967</v>
      </c>
      <c r="AV5770" s="3">
        <v>79.926295991930701</v>
      </c>
      <c r="AW5770" s="3">
        <v>85.015148203151981</v>
      </c>
      <c r="AX5770" s="3">
        <v>94.405780755434037</v>
      </c>
      <c r="AY5770" s="3">
        <v>100</v>
      </c>
      <c r="AZ5770" s="3">
        <v>97.8531736914139</v>
      </c>
      <c r="BA5770" s="3">
        <v>76.008989519262343</v>
      </c>
      <c r="BB5770" s="3">
        <v>89.31829153207832</v>
      </c>
      <c r="BC5770" s="31">
        <v>82.751498390365199</v>
      </c>
    </row>
    <row r="5771" spans="1:55" x14ac:dyDescent="0.55000000000000004">
      <c r="A5771" s="21" t="s">
        <v>6</v>
      </c>
      <c r="B5771" s="21" t="s">
        <v>21146</v>
      </c>
      <c r="C5771" s="21" t="s">
        <v>11022</v>
      </c>
      <c r="D5771" s="27" t="s">
        <v>11023</v>
      </c>
      <c r="E5771" s="4">
        <v>0</v>
      </c>
      <c r="F5771" s="4">
        <v>5</v>
      </c>
      <c r="G5771" s="4">
        <v>0</v>
      </c>
      <c r="H5771" s="62">
        <v>9</v>
      </c>
      <c r="J5771" s="28">
        <v>1</v>
      </c>
      <c r="K5771" s="13" t="s">
        <v>24548</v>
      </c>
      <c r="L5771" s="16" t="s">
        <v>16303</v>
      </c>
      <c r="M5771" s="12" t="s">
        <v>24553</v>
      </c>
      <c r="N5771" s="12" t="s">
        <v>24553</v>
      </c>
      <c r="O5771" s="12" t="s">
        <v>24553</v>
      </c>
      <c r="P5771" s="12" t="s">
        <v>24553</v>
      </c>
      <c r="Q5771" s="29" t="s">
        <v>24553</v>
      </c>
      <c r="AA5771" s="3">
        <v>100</v>
      </c>
      <c r="AB5771" s="3">
        <v>81.071487381271353</v>
      </c>
      <c r="AC5771" s="3">
        <v>67.247553376660647</v>
      </c>
      <c r="AD5771" s="3">
        <v>78.784856133610177</v>
      </c>
      <c r="AE5771" s="3">
        <v>44.692374037391147</v>
      </c>
      <c r="AF5771" s="3">
        <v>39.30397668421309</v>
      </c>
      <c r="AG5771" s="3">
        <v>29.605629856397464</v>
      </c>
      <c r="AH5771" s="32">
        <v>21.278494069657992</v>
      </c>
      <c r="AI5771" s="50">
        <v>1.15341591925747E-2</v>
      </c>
      <c r="AT5771" s="3">
        <v>90.369011702505276</v>
      </c>
      <c r="AU5771" s="3">
        <v>78.580073091284675</v>
      </c>
      <c r="AV5771" s="3">
        <v>100</v>
      </c>
      <c r="AW5771" s="3">
        <v>81.888298305909373</v>
      </c>
      <c r="AX5771" s="3">
        <v>92.860758053800723</v>
      </c>
      <c r="AY5771" s="3">
        <v>84.058469212445132</v>
      </c>
      <c r="AZ5771" s="3">
        <v>84.628206518990567</v>
      </c>
      <c r="BA5771" s="3">
        <v>84.899318474736276</v>
      </c>
      <c r="BB5771" s="3">
        <v>84.616321875767625</v>
      </c>
      <c r="BC5771" s="31">
        <v>77.821046510211218</v>
      </c>
    </row>
    <row r="5772" spans="1:55" x14ac:dyDescent="0.55000000000000004">
      <c r="A5772" s="21" t="s">
        <v>6</v>
      </c>
      <c r="B5772" s="21" t="s">
        <v>18352</v>
      </c>
      <c r="C5772" s="21" t="s">
        <v>3034</v>
      </c>
      <c r="D5772" s="27" t="s">
        <v>3035</v>
      </c>
      <c r="E5772" s="4">
        <v>0</v>
      </c>
      <c r="F5772" s="4">
        <v>0</v>
      </c>
      <c r="G5772" s="4">
        <v>0</v>
      </c>
      <c r="H5772" s="62">
        <v>8</v>
      </c>
      <c r="J5772" s="28">
        <v>1</v>
      </c>
      <c r="K5772" s="13" t="s">
        <v>24548</v>
      </c>
      <c r="L5772" s="12" t="s">
        <v>24553</v>
      </c>
      <c r="M5772" s="12" t="s">
        <v>24553</v>
      </c>
      <c r="N5772" s="12" t="s">
        <v>24553</v>
      </c>
      <c r="O5772" s="12" t="s">
        <v>24553</v>
      </c>
      <c r="P5772" s="12" t="s">
        <v>24553</v>
      </c>
      <c r="Q5772" s="29" t="s">
        <v>24553</v>
      </c>
      <c r="AT5772" s="3">
        <v>72.428260309528881</v>
      </c>
      <c r="AU5772" s="3">
        <v>69.69215363296648</v>
      </c>
      <c r="AV5772" s="3">
        <v>67.561852504580685</v>
      </c>
      <c r="AW5772" s="3">
        <v>75.808819929201661</v>
      </c>
      <c r="AX5772" s="3">
        <v>84.767211390497579</v>
      </c>
      <c r="AY5772" s="3">
        <v>100</v>
      </c>
      <c r="AZ5772" s="3">
        <v>96.63297071049935</v>
      </c>
      <c r="BA5772" s="3">
        <v>80.906967264895798</v>
      </c>
      <c r="BB5772" s="3">
        <v>80.4346605415097</v>
      </c>
      <c r="BC5772" s="31">
        <v>82.359937802192874</v>
      </c>
    </row>
    <row r="5773" spans="1:55" x14ac:dyDescent="0.55000000000000004">
      <c r="A5773" s="21" t="s">
        <v>6</v>
      </c>
      <c r="B5773" s="21" t="s">
        <v>19181</v>
      </c>
      <c r="C5773" s="21" t="s">
        <v>2466</v>
      </c>
      <c r="D5773" s="27" t="s">
        <v>2467</v>
      </c>
      <c r="E5773" s="4">
        <v>0</v>
      </c>
      <c r="F5773" s="4">
        <v>1</v>
      </c>
      <c r="G5773" s="4">
        <v>0</v>
      </c>
      <c r="H5773" s="62">
        <v>4</v>
      </c>
      <c r="J5773" s="28">
        <v>1</v>
      </c>
      <c r="K5773" s="13" t="s">
        <v>24548</v>
      </c>
      <c r="L5773" s="16" t="s">
        <v>16303</v>
      </c>
      <c r="M5773" s="12" t="s">
        <v>24553</v>
      </c>
      <c r="N5773" s="12" t="s">
        <v>24553</v>
      </c>
      <c r="O5773" s="12" t="s">
        <v>24553</v>
      </c>
      <c r="P5773" s="12" t="s">
        <v>24553</v>
      </c>
      <c r="Q5773" s="29" t="s">
        <v>24553</v>
      </c>
      <c r="AA5773" s="3">
        <v>34.804951809754954</v>
      </c>
      <c r="AB5773" s="3">
        <v>52.423610841175346</v>
      </c>
      <c r="AC5773" s="3">
        <v>70.701518014291636</v>
      </c>
      <c r="AD5773" s="3">
        <v>78.00791786951595</v>
      </c>
      <c r="AE5773" s="3">
        <v>100</v>
      </c>
      <c r="AF5773" s="3">
        <v>82.967630594021259</v>
      </c>
      <c r="AG5773" s="3">
        <v>86.611990539640459</v>
      </c>
      <c r="AH5773" s="32">
        <v>80.206424640122336</v>
      </c>
      <c r="AI5773" s="50">
        <v>3.6701095716055197E-2</v>
      </c>
      <c r="AT5773" s="3">
        <v>46.92923076379202</v>
      </c>
      <c r="AU5773" s="3">
        <v>56.606189346719745</v>
      </c>
      <c r="AV5773" s="3">
        <v>66.329562174565424</v>
      </c>
      <c r="AW5773" s="3">
        <v>69.011305840567999</v>
      </c>
      <c r="AX5773" s="3">
        <v>57.097380181969918</v>
      </c>
      <c r="AY5773" s="3">
        <v>81.902175847349923</v>
      </c>
      <c r="AZ5773" s="3">
        <v>82.6744300606547</v>
      </c>
      <c r="BA5773" s="3">
        <v>100</v>
      </c>
      <c r="BB5773" s="3">
        <v>83.429941790378606</v>
      </c>
      <c r="BC5773" s="31">
        <v>85.574930442253461</v>
      </c>
    </row>
    <row r="5774" spans="1:55" x14ac:dyDescent="0.55000000000000004">
      <c r="A5774" s="21" t="s">
        <v>6</v>
      </c>
      <c r="B5774" s="21" t="s">
        <v>18612</v>
      </c>
      <c r="C5774" s="21" t="s">
        <v>15955</v>
      </c>
      <c r="D5774" s="27" t="s">
        <v>15956</v>
      </c>
      <c r="E5774" s="4">
        <v>0</v>
      </c>
      <c r="F5774" s="4">
        <v>1</v>
      </c>
      <c r="G5774" s="4">
        <v>0</v>
      </c>
      <c r="H5774" s="62">
        <v>0</v>
      </c>
      <c r="J5774" s="28">
        <v>1</v>
      </c>
      <c r="K5774" s="13" t="s">
        <v>24548</v>
      </c>
      <c r="L5774" s="16" t="s">
        <v>16303</v>
      </c>
      <c r="M5774" s="12" t="s">
        <v>24553</v>
      </c>
      <c r="N5774" s="12" t="s">
        <v>24553</v>
      </c>
      <c r="O5774" s="12" t="s">
        <v>24553</v>
      </c>
      <c r="P5774" s="12" t="s">
        <v>24553</v>
      </c>
      <c r="Q5774" s="29" t="s">
        <v>24553</v>
      </c>
      <c r="AA5774" s="3">
        <v>44.743093559014881</v>
      </c>
      <c r="AB5774" s="3">
        <v>48.901347012549607</v>
      </c>
      <c r="AC5774" s="3">
        <v>81.27360296547775</v>
      </c>
      <c r="AD5774" s="3">
        <v>89.412108184962122</v>
      </c>
      <c r="AE5774" s="3">
        <v>100</v>
      </c>
      <c r="AF5774" s="3">
        <v>94.932190327283749</v>
      </c>
      <c r="AG5774" s="3">
        <v>79.606260576307875</v>
      </c>
      <c r="AH5774" s="32">
        <v>88.503138032554901</v>
      </c>
      <c r="AI5774" s="50">
        <v>5.6832755324689897E-3</v>
      </c>
    </row>
    <row r="5775" spans="1:55" x14ac:dyDescent="0.55000000000000004">
      <c r="A5775" s="21" t="s">
        <v>6</v>
      </c>
      <c r="B5775" s="21" t="s">
        <v>23670</v>
      </c>
      <c r="C5775" s="21" t="s">
        <v>4005</v>
      </c>
      <c r="D5775" s="27" t="s">
        <v>4006</v>
      </c>
      <c r="E5775" s="4">
        <v>3</v>
      </c>
      <c r="F5775" s="4">
        <v>9</v>
      </c>
      <c r="G5775" s="4">
        <v>2</v>
      </c>
      <c r="H5775" s="62">
        <v>25</v>
      </c>
      <c r="J5775" s="28">
        <v>1</v>
      </c>
      <c r="K5775" s="13" t="s">
        <v>24548</v>
      </c>
      <c r="L5775" s="12" t="s">
        <v>24553</v>
      </c>
      <c r="M5775" s="12" t="s">
        <v>24553</v>
      </c>
      <c r="N5775" s="12" t="s">
        <v>24553</v>
      </c>
      <c r="O5775" s="12" t="s">
        <v>24553</v>
      </c>
      <c r="P5775" s="12" t="s">
        <v>24553</v>
      </c>
      <c r="Q5775" s="29" t="s">
        <v>24553</v>
      </c>
      <c r="R5775" s="3">
        <v>72.76091632660102</v>
      </c>
      <c r="S5775" s="3">
        <v>76.168472205128452</v>
      </c>
      <c r="T5775" s="3">
        <v>86.574265361238062</v>
      </c>
      <c r="U5775" s="3">
        <v>87.116480628120669</v>
      </c>
      <c r="V5775" s="3">
        <v>91.551061568778337</v>
      </c>
      <c r="W5775" s="3">
        <v>81.459104504919353</v>
      </c>
      <c r="X5775" s="3">
        <v>100</v>
      </c>
      <c r="Y5775" s="32">
        <v>89.40800442232181</v>
      </c>
      <c r="Z5775" s="50">
        <v>8.80262669351531E-2</v>
      </c>
      <c r="AA5775" s="3">
        <v>83.288023785629818</v>
      </c>
      <c r="AB5775" s="3">
        <v>79.035089730981667</v>
      </c>
      <c r="AC5775" s="3">
        <v>92.475495638839391</v>
      </c>
      <c r="AD5775" s="3">
        <v>99.43251798469133</v>
      </c>
      <c r="AE5775" s="3">
        <v>94.031891011177748</v>
      </c>
      <c r="AF5775" s="3">
        <v>92.45537066675405</v>
      </c>
      <c r="AG5775" s="3">
        <v>88.309421102908331</v>
      </c>
      <c r="AH5775" s="32">
        <v>100</v>
      </c>
      <c r="AI5775" s="50">
        <v>0.149605691159855</v>
      </c>
      <c r="AJ5775" s="3">
        <v>28.329091955336054</v>
      </c>
      <c r="AK5775" s="3">
        <v>54.360871291046962</v>
      </c>
      <c r="AL5775" s="3">
        <v>47.672221708975314</v>
      </c>
      <c r="AM5775" s="3">
        <v>54.263826379368872</v>
      </c>
      <c r="AN5775" s="3">
        <v>67.476940417762435</v>
      </c>
      <c r="AO5775" s="3">
        <v>100</v>
      </c>
      <c r="AP5775" s="3">
        <v>57.648856892970556</v>
      </c>
      <c r="AQ5775" s="3">
        <v>54.520985957924658</v>
      </c>
      <c r="AR5775" s="3">
        <v>53.774739428636877</v>
      </c>
      <c r="AS5775" s="31">
        <v>69.865493585067256</v>
      </c>
      <c r="AT5775" s="3">
        <v>77.376268838627581</v>
      </c>
      <c r="AU5775" s="3">
        <v>78.19767158324494</v>
      </c>
      <c r="AV5775" s="3">
        <v>81.735454347813004</v>
      </c>
      <c r="AW5775" s="3">
        <v>86.433076437702681</v>
      </c>
      <c r="AX5775" s="3">
        <v>88.4078179420803</v>
      </c>
      <c r="AY5775" s="3">
        <v>100</v>
      </c>
      <c r="AZ5775" s="3">
        <v>95.293670538457022</v>
      </c>
      <c r="BA5775" s="3">
        <v>95.094946617159451</v>
      </c>
      <c r="BB5775" s="3">
        <v>90.310728560465336</v>
      </c>
      <c r="BC5775" s="31">
        <v>83.511146314000754</v>
      </c>
    </row>
    <row r="5776" spans="1:55" x14ac:dyDescent="0.55000000000000004">
      <c r="A5776" s="21" t="s">
        <v>6</v>
      </c>
      <c r="B5776" s="21" t="s">
        <v>19046</v>
      </c>
      <c r="C5776" s="21" t="s">
        <v>2706</v>
      </c>
      <c r="D5776" s="27" t="s">
        <v>2707</v>
      </c>
      <c r="E5776" s="4">
        <v>0</v>
      </c>
      <c r="F5776" s="4">
        <v>1</v>
      </c>
      <c r="G5776" s="4">
        <v>0</v>
      </c>
      <c r="H5776" s="62">
        <v>3</v>
      </c>
      <c r="J5776" s="28">
        <v>1</v>
      </c>
      <c r="K5776" s="13" t="s">
        <v>24548</v>
      </c>
      <c r="L5776" s="16" t="s">
        <v>16303</v>
      </c>
      <c r="M5776" s="12" t="s">
        <v>24553</v>
      </c>
      <c r="N5776" s="12" t="s">
        <v>24553</v>
      </c>
      <c r="O5776" s="12" t="s">
        <v>24553</v>
      </c>
      <c r="P5776" s="12" t="s">
        <v>24553</v>
      </c>
      <c r="Q5776" s="29" t="s">
        <v>24553</v>
      </c>
      <c r="AA5776" s="3">
        <v>65.177167484811378</v>
      </c>
      <c r="AB5776" s="3">
        <v>56.013533164939147</v>
      </c>
      <c r="AC5776" s="3">
        <v>95.67107372648772</v>
      </c>
      <c r="AD5776" s="3">
        <v>93.599243784199658</v>
      </c>
      <c r="AE5776" s="3">
        <v>94.676943616338491</v>
      </c>
      <c r="AF5776" s="3">
        <v>80.383287078788499</v>
      </c>
      <c r="AG5776" s="3">
        <v>89.642378228504271</v>
      </c>
      <c r="AH5776" s="32">
        <v>100</v>
      </c>
      <c r="AI5776" s="50">
        <v>3.4569930930149401E-2</v>
      </c>
      <c r="AT5776" s="3">
        <v>67.298564040922528</v>
      </c>
      <c r="AU5776" s="3">
        <v>72.690573216791165</v>
      </c>
      <c r="AV5776" s="3">
        <v>69.686657845478962</v>
      </c>
      <c r="AW5776" s="3">
        <v>79.319283452610108</v>
      </c>
      <c r="AX5776" s="3">
        <v>79.717456253507635</v>
      </c>
      <c r="AY5776" s="3">
        <v>85.699550103480448</v>
      </c>
      <c r="AZ5776" s="3">
        <v>99.186263465519403</v>
      </c>
      <c r="BA5776" s="3">
        <v>89.069338580969486</v>
      </c>
      <c r="BB5776" s="3">
        <v>100</v>
      </c>
      <c r="BC5776" s="31">
        <v>84.920410544626733</v>
      </c>
    </row>
    <row r="5777" spans="1:55" x14ac:dyDescent="0.55000000000000004">
      <c r="A5777" s="21" t="s">
        <v>6</v>
      </c>
      <c r="B5777" s="21" t="s">
        <v>17460</v>
      </c>
      <c r="C5777" s="21" t="s">
        <v>11095</v>
      </c>
      <c r="D5777" s="27" t="s">
        <v>11096</v>
      </c>
      <c r="E5777" s="4">
        <v>0</v>
      </c>
      <c r="F5777" s="4">
        <v>0</v>
      </c>
      <c r="G5777" s="4">
        <v>0</v>
      </c>
      <c r="H5777" s="62">
        <v>2</v>
      </c>
      <c r="J5777" s="28">
        <v>1</v>
      </c>
      <c r="K5777" s="13" t="s">
        <v>24548</v>
      </c>
      <c r="L5777" s="16" t="s">
        <v>16303</v>
      </c>
      <c r="M5777" s="12" t="s">
        <v>24553</v>
      </c>
      <c r="N5777" s="12" t="s">
        <v>24553</v>
      </c>
      <c r="O5777" s="12" t="s">
        <v>24553</v>
      </c>
      <c r="P5777" s="12" t="s">
        <v>24553</v>
      </c>
      <c r="Q5777" s="29" t="s">
        <v>24553</v>
      </c>
      <c r="AT5777" s="3">
        <v>76.621847302041701</v>
      </c>
      <c r="AU5777" s="3">
        <v>88.082345575931825</v>
      </c>
      <c r="AV5777" s="3">
        <v>86.420344405615054</v>
      </c>
      <c r="AW5777" s="3">
        <v>79.853356298857008</v>
      </c>
      <c r="AX5777" s="3">
        <v>82.354692994572687</v>
      </c>
      <c r="AY5777" s="3">
        <v>72.696190541408129</v>
      </c>
      <c r="AZ5777" s="3">
        <v>74.430932759358001</v>
      </c>
      <c r="BA5777" s="3">
        <v>87.392854037384026</v>
      </c>
      <c r="BB5777" s="3">
        <v>91.604451410860705</v>
      </c>
      <c r="BC5777" s="31">
        <v>100</v>
      </c>
    </row>
    <row r="5778" spans="1:55" x14ac:dyDescent="0.55000000000000004">
      <c r="A5778" s="21" t="s">
        <v>6</v>
      </c>
      <c r="B5778" s="21" t="s">
        <v>22196</v>
      </c>
      <c r="C5778" s="21" t="s">
        <v>5596</v>
      </c>
      <c r="D5778" s="27" t="s">
        <v>5597</v>
      </c>
      <c r="E5778" s="4">
        <v>0</v>
      </c>
      <c r="F5778" s="4">
        <v>1</v>
      </c>
      <c r="G5778" s="4">
        <v>1</v>
      </c>
      <c r="H5778" s="62">
        <v>9</v>
      </c>
      <c r="J5778" s="28">
        <v>1</v>
      </c>
      <c r="K5778" s="13" t="s">
        <v>24548</v>
      </c>
      <c r="L5778" s="16" t="s">
        <v>16303</v>
      </c>
      <c r="M5778" s="12" t="s">
        <v>24553</v>
      </c>
      <c r="N5778" s="12" t="s">
        <v>24553</v>
      </c>
      <c r="O5778" s="12" t="s">
        <v>24553</v>
      </c>
      <c r="P5778" s="12" t="s">
        <v>24553</v>
      </c>
      <c r="Q5778" s="29" t="s">
        <v>24553</v>
      </c>
      <c r="AA5778" s="3">
        <v>61.790252607174409</v>
      </c>
      <c r="AB5778" s="3">
        <v>66.363296451919254</v>
      </c>
      <c r="AC5778" s="3">
        <v>87.835754563183272</v>
      </c>
      <c r="AD5778" s="3">
        <v>100</v>
      </c>
      <c r="AE5778" s="3">
        <v>84.365297543595346</v>
      </c>
      <c r="AF5778" s="3">
        <v>86.595783244439488</v>
      </c>
      <c r="AG5778" s="3">
        <v>83.87869378737129</v>
      </c>
      <c r="AH5778" s="32">
        <v>54.533332013634663</v>
      </c>
      <c r="AI5778" s="50">
        <v>0.18231249983931999</v>
      </c>
      <c r="AJ5778" s="3">
        <v>41.152464063693891</v>
      </c>
      <c r="AK5778" s="3">
        <v>44.826877199970014</v>
      </c>
      <c r="AL5778" s="3">
        <v>43.228440975923171</v>
      </c>
      <c r="AM5778" s="3">
        <v>67.852553770592451</v>
      </c>
      <c r="AN5778" s="3">
        <v>71.243597306786057</v>
      </c>
      <c r="AO5778" s="3">
        <v>100</v>
      </c>
      <c r="AP5778" s="3">
        <v>56.253058267924985</v>
      </c>
      <c r="AQ5778" s="3">
        <v>33.43923086805394</v>
      </c>
      <c r="AR5778" s="3">
        <v>48.70994184064439</v>
      </c>
      <c r="AS5778" s="31">
        <v>47.33230944521442</v>
      </c>
      <c r="AT5778" s="3">
        <v>83.05508309293613</v>
      </c>
      <c r="AU5778" s="3">
        <v>95.724374815034153</v>
      </c>
      <c r="AV5778" s="3">
        <v>84.522919816027667</v>
      </c>
      <c r="AW5778" s="3">
        <v>94.635152692621489</v>
      </c>
      <c r="AX5778" s="3">
        <v>96.266387921998913</v>
      </c>
      <c r="AY5778" s="3">
        <v>100</v>
      </c>
      <c r="AZ5778" s="3">
        <v>94.117251572439358</v>
      </c>
      <c r="BA5778" s="3">
        <v>89.005117447514223</v>
      </c>
      <c r="BB5778" s="3">
        <v>75.817305780458497</v>
      </c>
      <c r="BC5778" s="31">
        <v>61.627958368616056</v>
      </c>
    </row>
    <row r="5779" spans="1:55" x14ac:dyDescent="0.55000000000000004">
      <c r="A5779" s="21" t="s">
        <v>6</v>
      </c>
      <c r="B5779" s="21" t="s">
        <v>22590</v>
      </c>
      <c r="C5779" s="21" t="s">
        <v>7995</v>
      </c>
      <c r="D5779" s="27" t="s">
        <v>7996</v>
      </c>
      <c r="E5779" s="4">
        <v>0</v>
      </c>
      <c r="F5779" s="4">
        <v>4</v>
      </c>
      <c r="G5779" s="4">
        <v>2</v>
      </c>
      <c r="H5779" s="62">
        <v>14</v>
      </c>
      <c r="J5779" s="28">
        <v>1</v>
      </c>
      <c r="K5779" s="13" t="s">
        <v>24548</v>
      </c>
      <c r="L5779" s="12" t="s">
        <v>24553</v>
      </c>
      <c r="M5779" s="12" t="s">
        <v>24553</v>
      </c>
      <c r="N5779" s="12" t="s">
        <v>24553</v>
      </c>
      <c r="O5779" s="12" t="s">
        <v>24553</v>
      </c>
      <c r="P5779" s="12" t="s">
        <v>24553</v>
      </c>
      <c r="Q5779" s="29" t="s">
        <v>24553</v>
      </c>
      <c r="AA5779" s="3">
        <v>95.754690040112905</v>
      </c>
      <c r="AB5779" s="3">
        <v>80.137847207876405</v>
      </c>
      <c r="AC5779" s="3">
        <v>60.145602353580642</v>
      </c>
      <c r="AD5779" s="3">
        <v>94.281940757707574</v>
      </c>
      <c r="AE5779" s="3">
        <v>74.236119173515675</v>
      </c>
      <c r="AF5779" s="3">
        <v>89.630280961232131</v>
      </c>
      <c r="AG5779" s="3">
        <v>94.845175403863422</v>
      </c>
      <c r="AH5779" s="32">
        <v>100</v>
      </c>
      <c r="AI5779" s="50">
        <v>0.60192292960087701</v>
      </c>
      <c r="AJ5779" s="3">
        <v>57.974473161700942</v>
      </c>
      <c r="AK5779" s="3">
        <v>73.785836088487898</v>
      </c>
      <c r="AL5779" s="3">
        <v>78.816031962724466</v>
      </c>
      <c r="AM5779" s="3">
        <v>84.471864743723543</v>
      </c>
      <c r="AN5779" s="3">
        <v>81.643623697937912</v>
      </c>
      <c r="AO5779" s="3">
        <v>100</v>
      </c>
      <c r="AP5779" s="3">
        <v>70.154614647153025</v>
      </c>
      <c r="AQ5779" s="3">
        <v>54.231856233995288</v>
      </c>
      <c r="AR5779" s="3">
        <v>85.853256787659831</v>
      </c>
      <c r="AS5779" s="31">
        <v>72.895659764018902</v>
      </c>
      <c r="AT5779" s="3">
        <v>82.989017619299062</v>
      </c>
      <c r="AU5779" s="3">
        <v>90.718590001269177</v>
      </c>
      <c r="AV5779" s="3">
        <v>100</v>
      </c>
      <c r="AW5779" s="3">
        <v>95.327016678721847</v>
      </c>
      <c r="AX5779" s="3">
        <v>89.633775220197634</v>
      </c>
      <c r="AY5779" s="3">
        <v>96.444707891802196</v>
      </c>
      <c r="AZ5779" s="3">
        <v>89.703784044876272</v>
      </c>
      <c r="BA5779" s="3">
        <v>81.549208947413035</v>
      </c>
      <c r="BB5779" s="3">
        <v>83.523142788948149</v>
      </c>
      <c r="BC5779" s="31">
        <v>85.647849532666001</v>
      </c>
    </row>
    <row r="5780" spans="1:55" x14ac:dyDescent="0.55000000000000004">
      <c r="A5780" s="21" t="s">
        <v>6</v>
      </c>
      <c r="B5780" s="21" t="s">
        <v>17018</v>
      </c>
      <c r="C5780" s="21" t="s">
        <v>13511</v>
      </c>
      <c r="D5780" s="27" t="s">
        <v>13512</v>
      </c>
      <c r="E5780" s="4">
        <v>0</v>
      </c>
      <c r="F5780" s="4">
        <v>0</v>
      </c>
      <c r="G5780" s="4">
        <v>0</v>
      </c>
      <c r="H5780" s="62">
        <v>1</v>
      </c>
      <c r="J5780" s="28">
        <v>1</v>
      </c>
      <c r="K5780" s="13" t="s">
        <v>24548</v>
      </c>
      <c r="L5780" s="16" t="s">
        <v>16303</v>
      </c>
      <c r="M5780" s="12" t="s">
        <v>24553</v>
      </c>
      <c r="N5780" s="12" t="s">
        <v>24553</v>
      </c>
      <c r="O5780" s="12" t="s">
        <v>24553</v>
      </c>
      <c r="P5780" s="12" t="s">
        <v>24553</v>
      </c>
      <c r="Q5780" s="29" t="s">
        <v>24553</v>
      </c>
      <c r="AT5780" s="3">
        <v>27.118290787372658</v>
      </c>
      <c r="AU5780" s="3">
        <v>29.404354683156814</v>
      </c>
      <c r="AV5780" s="3">
        <v>40.669595824925885</v>
      </c>
      <c r="AW5780" s="3">
        <v>28.863600622677598</v>
      </c>
      <c r="AX5780" s="3">
        <v>25.890641119900305</v>
      </c>
      <c r="AY5780" s="3">
        <v>66.821850208353283</v>
      </c>
      <c r="AZ5780" s="3">
        <v>92.298636171653953</v>
      </c>
      <c r="BA5780" s="3">
        <v>92.074150972882236</v>
      </c>
      <c r="BB5780" s="3">
        <v>100</v>
      </c>
      <c r="BC5780" s="31">
        <v>91.392915100598657</v>
      </c>
    </row>
    <row r="5781" spans="1:55" x14ac:dyDescent="0.55000000000000004">
      <c r="A5781" s="21" t="s">
        <v>6</v>
      </c>
      <c r="B5781" s="21" t="s">
        <v>23178</v>
      </c>
      <c r="C5781" s="21" t="s">
        <v>2602</v>
      </c>
      <c r="D5781" s="27" t="s">
        <v>2603</v>
      </c>
      <c r="E5781" s="4">
        <v>1</v>
      </c>
      <c r="F5781" s="4">
        <v>2</v>
      </c>
      <c r="G5781" s="4">
        <v>2</v>
      </c>
      <c r="H5781" s="62">
        <v>7</v>
      </c>
      <c r="J5781" s="28">
        <v>1</v>
      </c>
      <c r="K5781" s="13" t="s">
        <v>24548</v>
      </c>
      <c r="L5781" s="12" t="s">
        <v>24553</v>
      </c>
      <c r="M5781" s="12" t="s">
        <v>24553</v>
      </c>
      <c r="N5781" s="12" t="s">
        <v>24553</v>
      </c>
      <c r="O5781" s="12" t="s">
        <v>24553</v>
      </c>
      <c r="P5781" s="12" t="s">
        <v>24553</v>
      </c>
      <c r="Q5781" s="29" t="s">
        <v>24553</v>
      </c>
      <c r="R5781" s="3">
        <v>54.643133055520742</v>
      </c>
      <c r="S5781" s="3">
        <v>58.559804095825562</v>
      </c>
      <c r="T5781" s="3">
        <v>71.44557720334987</v>
      </c>
      <c r="U5781" s="3">
        <v>74.293342972429429</v>
      </c>
      <c r="V5781" s="3">
        <v>79.718925145074692</v>
      </c>
      <c r="W5781" s="3">
        <v>87.513109699334819</v>
      </c>
      <c r="X5781" s="3">
        <v>100</v>
      </c>
      <c r="Y5781" s="32">
        <v>82.82286684224519</v>
      </c>
      <c r="Z5781" s="50">
        <v>3.3003741695364797E-2</v>
      </c>
      <c r="AA5781" s="3">
        <v>49.5922329415707</v>
      </c>
      <c r="AB5781" s="3">
        <v>52.854230594548781</v>
      </c>
      <c r="AC5781" s="3">
        <v>60.815028933705385</v>
      </c>
      <c r="AD5781" s="3">
        <v>56.733610958053383</v>
      </c>
      <c r="AE5781" s="3">
        <v>73.224186066829418</v>
      </c>
      <c r="AF5781" s="3">
        <v>65.197283334731765</v>
      </c>
      <c r="AG5781" s="3">
        <v>82.898841869023116</v>
      </c>
      <c r="AH5781" s="32">
        <v>100</v>
      </c>
      <c r="AI5781" s="50">
        <v>2.67041584116447E-2</v>
      </c>
      <c r="AJ5781" s="3">
        <v>25.660425219188259</v>
      </c>
      <c r="AK5781" s="3">
        <v>45.874546755578038</v>
      </c>
      <c r="AL5781" s="3">
        <v>47.152998295137941</v>
      </c>
      <c r="AM5781" s="3">
        <v>69.935313800385018</v>
      </c>
      <c r="AN5781" s="3">
        <v>82.202127997724418</v>
      </c>
      <c r="AO5781" s="3">
        <v>100</v>
      </c>
      <c r="AP5781" s="3">
        <v>69.751117259451377</v>
      </c>
      <c r="AQ5781" s="3">
        <v>61.772349935688744</v>
      </c>
      <c r="AR5781" s="3">
        <v>70.304474844764229</v>
      </c>
      <c r="AS5781" s="31">
        <v>86.135624266326147</v>
      </c>
      <c r="AT5781" s="3">
        <v>53.523461303371597</v>
      </c>
      <c r="AU5781" s="3">
        <v>57.046168591946788</v>
      </c>
      <c r="AV5781" s="3">
        <v>54.954457800183278</v>
      </c>
      <c r="AW5781" s="3">
        <v>62.599875553327692</v>
      </c>
      <c r="AX5781" s="3">
        <v>68.088729032240508</v>
      </c>
      <c r="AY5781" s="3">
        <v>88.434660492886948</v>
      </c>
      <c r="AZ5781" s="3">
        <v>77.137541004759186</v>
      </c>
      <c r="BA5781" s="3">
        <v>82.814347026450292</v>
      </c>
      <c r="BB5781" s="3">
        <v>87.441003219998876</v>
      </c>
      <c r="BC5781" s="31">
        <v>100</v>
      </c>
    </row>
    <row r="5782" spans="1:55" x14ac:dyDescent="0.55000000000000004">
      <c r="A5782" s="21" t="s">
        <v>6</v>
      </c>
      <c r="B5782" s="21" t="s">
        <v>23608</v>
      </c>
      <c r="C5782" s="21" t="s">
        <v>6035</v>
      </c>
      <c r="D5782" s="27" t="s">
        <v>6036</v>
      </c>
      <c r="E5782" s="4">
        <v>2</v>
      </c>
      <c r="F5782" s="4">
        <v>5</v>
      </c>
      <c r="G5782" s="4">
        <v>7</v>
      </c>
      <c r="H5782" s="62">
        <v>12</v>
      </c>
      <c r="J5782" s="28">
        <v>1</v>
      </c>
      <c r="K5782" s="13" t="s">
        <v>24548</v>
      </c>
      <c r="L5782" s="12" t="s">
        <v>24553</v>
      </c>
      <c r="M5782" s="12" t="s">
        <v>24553</v>
      </c>
      <c r="N5782" s="12" t="s">
        <v>24553</v>
      </c>
      <c r="O5782" s="12" t="s">
        <v>24553</v>
      </c>
      <c r="P5782" s="12" t="s">
        <v>24553</v>
      </c>
      <c r="Q5782" s="29" t="s">
        <v>24553</v>
      </c>
      <c r="R5782" s="3">
        <v>59.823236619262175</v>
      </c>
      <c r="S5782" s="3">
        <v>65.716505874509309</v>
      </c>
      <c r="T5782" s="3">
        <v>75.377258033316636</v>
      </c>
      <c r="U5782" s="3">
        <v>69.741512373705035</v>
      </c>
      <c r="V5782" s="3">
        <v>89.182034662576442</v>
      </c>
      <c r="W5782" s="3">
        <v>71.269315827577074</v>
      </c>
      <c r="X5782" s="3">
        <v>100</v>
      </c>
      <c r="Y5782" s="32">
        <v>73.572550562135191</v>
      </c>
      <c r="Z5782" s="50">
        <v>0.338753830754151</v>
      </c>
      <c r="AA5782" s="3">
        <v>76.589257973103216</v>
      </c>
      <c r="AB5782" s="3">
        <v>82.170788512905915</v>
      </c>
      <c r="AC5782" s="3">
        <v>88.539326585768166</v>
      </c>
      <c r="AD5782" s="3">
        <v>93.352777096238114</v>
      </c>
      <c r="AE5782" s="3">
        <v>100</v>
      </c>
      <c r="AF5782" s="3">
        <v>97.021701092759827</v>
      </c>
      <c r="AG5782" s="3">
        <v>90.80564173436214</v>
      </c>
      <c r="AH5782" s="32">
        <v>95.490361534789955</v>
      </c>
      <c r="AI5782" s="50">
        <v>2.8248336722617499E-2</v>
      </c>
      <c r="AJ5782" s="3">
        <v>84.394854044541063</v>
      </c>
      <c r="AK5782" s="3">
        <v>56.263822860398072</v>
      </c>
      <c r="AL5782" s="3">
        <v>52.40515677566642</v>
      </c>
      <c r="AM5782" s="3">
        <v>93.548229924879976</v>
      </c>
      <c r="AN5782" s="3">
        <v>72.942193019270093</v>
      </c>
      <c r="AO5782" s="3">
        <v>69.491700973083681</v>
      </c>
      <c r="AP5782" s="3">
        <v>79.758741869363504</v>
      </c>
      <c r="AQ5782" s="3">
        <v>100</v>
      </c>
      <c r="AR5782" s="3">
        <v>91.224000336101881</v>
      </c>
      <c r="AS5782" s="31">
        <v>82.310138502346447</v>
      </c>
      <c r="AT5782" s="3">
        <v>74.254974924776391</v>
      </c>
      <c r="AU5782" s="3">
        <v>73.51296157835128</v>
      </c>
      <c r="AV5782" s="3">
        <v>75.444617560268412</v>
      </c>
      <c r="AW5782" s="3">
        <v>77.581559408059903</v>
      </c>
      <c r="AX5782" s="3">
        <v>80.764460729827888</v>
      </c>
      <c r="AY5782" s="3">
        <v>75.090504638776792</v>
      </c>
      <c r="AZ5782" s="3">
        <v>83.302876577961229</v>
      </c>
      <c r="BA5782" s="3">
        <v>100</v>
      </c>
      <c r="BB5782" s="3">
        <v>97.601897387342433</v>
      </c>
      <c r="BC5782" s="31">
        <v>74.656065732618842</v>
      </c>
    </row>
    <row r="5783" spans="1:55" x14ac:dyDescent="0.55000000000000004">
      <c r="A5783" s="21" t="s">
        <v>6</v>
      </c>
      <c r="B5783" s="21" t="s">
        <v>23371</v>
      </c>
      <c r="C5783" s="21" t="s">
        <v>6476</v>
      </c>
      <c r="D5783" s="27" t="s">
        <v>6477</v>
      </c>
      <c r="E5783" s="4">
        <v>1</v>
      </c>
      <c r="F5783" s="4">
        <v>4</v>
      </c>
      <c r="G5783" s="4">
        <v>7</v>
      </c>
      <c r="H5783" s="62">
        <v>15</v>
      </c>
      <c r="J5783" s="28">
        <v>1</v>
      </c>
      <c r="K5783" s="13" t="s">
        <v>24548</v>
      </c>
      <c r="L5783" s="16" t="s">
        <v>16303</v>
      </c>
      <c r="M5783" s="12" t="s">
        <v>24553</v>
      </c>
      <c r="N5783" s="12" t="s">
        <v>24553</v>
      </c>
      <c r="O5783" s="15" t="s">
        <v>24550</v>
      </c>
      <c r="P5783" s="12" t="s">
        <v>24553</v>
      </c>
      <c r="Q5783" s="29" t="s">
        <v>24553</v>
      </c>
      <c r="R5783" s="3">
        <v>64.427356455286798</v>
      </c>
      <c r="S5783" s="3">
        <v>59.957754435560304</v>
      </c>
      <c r="T5783" s="3">
        <v>79.427844204715086</v>
      </c>
      <c r="U5783" s="3">
        <v>73.638333500490106</v>
      </c>
      <c r="V5783" s="3">
        <v>96.049110359052889</v>
      </c>
      <c r="W5783" s="3">
        <v>96.809484219487132</v>
      </c>
      <c r="X5783" s="3">
        <v>100</v>
      </c>
      <c r="Y5783" s="32">
        <v>90.918942665876585</v>
      </c>
      <c r="Z5783" s="50">
        <v>5.3371251399486697E-3</v>
      </c>
      <c r="AA5783" s="3">
        <v>47.210554519867607</v>
      </c>
      <c r="AB5783" s="3">
        <v>40.452057468523591</v>
      </c>
      <c r="AC5783" s="3">
        <v>84.827068827599533</v>
      </c>
      <c r="AD5783" s="3">
        <v>77.339721096826594</v>
      </c>
      <c r="AE5783" s="3">
        <v>100</v>
      </c>
      <c r="AF5783" s="3">
        <v>93.219221964123349</v>
      </c>
      <c r="AG5783" s="3">
        <v>81.784326058682637</v>
      </c>
      <c r="AH5783" s="32">
        <v>83.833115919774244</v>
      </c>
      <c r="AI5783" s="50">
        <v>4.1187308707083797E-3</v>
      </c>
      <c r="AJ5783" s="3">
        <v>33.699351531998261</v>
      </c>
      <c r="AK5783" s="3">
        <v>51.68255576815509</v>
      </c>
      <c r="AL5783" s="3">
        <v>47.184984881997586</v>
      </c>
      <c r="AM5783" s="3">
        <v>80.96800911693461</v>
      </c>
      <c r="AN5783" s="3">
        <v>78.185988305685257</v>
      </c>
      <c r="AO5783" s="3">
        <v>91.100585335131541</v>
      </c>
      <c r="AP5783" s="3">
        <v>75.27777453931661</v>
      </c>
      <c r="AQ5783" s="3">
        <v>83.543570574138855</v>
      </c>
      <c r="AR5783" s="3">
        <v>100</v>
      </c>
      <c r="AS5783" s="31">
        <v>80.367872896704654</v>
      </c>
      <c r="AT5783" s="3">
        <v>57.557052082385141</v>
      </c>
      <c r="AU5783" s="3">
        <v>59.45114705594137</v>
      </c>
      <c r="AV5783" s="3">
        <v>55.270012893173039</v>
      </c>
      <c r="AW5783" s="3">
        <v>59.229070469479254</v>
      </c>
      <c r="AX5783" s="3">
        <v>68.351117743078703</v>
      </c>
      <c r="AY5783" s="3">
        <v>73.899364370592309</v>
      </c>
      <c r="AZ5783" s="3">
        <v>83.702093859160343</v>
      </c>
      <c r="BA5783" s="3">
        <v>100</v>
      </c>
      <c r="BB5783" s="3">
        <v>88.875560608980393</v>
      </c>
      <c r="BC5783" s="31">
        <v>70.48698890136032</v>
      </c>
    </row>
    <row r="5784" spans="1:55" x14ac:dyDescent="0.55000000000000004">
      <c r="A5784" s="21" t="s">
        <v>6</v>
      </c>
      <c r="B5784" s="21" t="s">
        <v>17960</v>
      </c>
      <c r="C5784" s="21" t="s">
        <v>5622</v>
      </c>
      <c r="D5784" s="27" t="s">
        <v>5623</v>
      </c>
      <c r="E5784" s="4">
        <v>0</v>
      </c>
      <c r="F5784" s="4">
        <v>0</v>
      </c>
      <c r="G5784" s="4">
        <v>0</v>
      </c>
      <c r="H5784" s="62">
        <v>4</v>
      </c>
      <c r="J5784" s="28">
        <v>1</v>
      </c>
      <c r="K5784" s="13" t="s">
        <v>24548</v>
      </c>
      <c r="L5784" s="16" t="s">
        <v>16303</v>
      </c>
      <c r="M5784" s="12" t="s">
        <v>24553</v>
      </c>
      <c r="N5784" s="12" t="s">
        <v>24553</v>
      </c>
      <c r="O5784" s="12" t="s">
        <v>24553</v>
      </c>
      <c r="P5784" s="12" t="s">
        <v>24553</v>
      </c>
      <c r="Q5784" s="29" t="s">
        <v>24553</v>
      </c>
      <c r="AT5784" s="3">
        <v>66.297138213348219</v>
      </c>
      <c r="AU5784" s="3">
        <v>80.303142087407636</v>
      </c>
      <c r="AV5784" s="3">
        <v>80.960622008186647</v>
      </c>
      <c r="AW5784" s="3">
        <v>84.630751064845114</v>
      </c>
      <c r="AX5784" s="3">
        <v>70.325831182941783</v>
      </c>
      <c r="AY5784" s="3">
        <v>100</v>
      </c>
      <c r="AZ5784" s="3">
        <v>93.292710407933171</v>
      </c>
      <c r="BA5784" s="3">
        <v>97.109820492086072</v>
      </c>
      <c r="BB5784" s="3">
        <v>87.571846499866069</v>
      </c>
      <c r="BC5784" s="31">
        <v>84.556122203640783</v>
      </c>
    </row>
    <row r="5785" spans="1:55" x14ac:dyDescent="0.55000000000000004">
      <c r="A5785" s="21" t="s">
        <v>6</v>
      </c>
      <c r="B5785" s="21" t="s">
        <v>19986</v>
      </c>
      <c r="C5785" s="21" t="s">
        <v>10606</v>
      </c>
      <c r="D5785" s="27" t="s">
        <v>10607</v>
      </c>
      <c r="E5785" s="4">
        <v>0</v>
      </c>
      <c r="F5785" s="4">
        <v>2</v>
      </c>
      <c r="G5785" s="4">
        <v>0</v>
      </c>
      <c r="H5785" s="62">
        <v>4</v>
      </c>
      <c r="J5785" s="28">
        <v>1</v>
      </c>
      <c r="K5785" s="13" t="s">
        <v>24548</v>
      </c>
      <c r="L5785" s="16" t="s">
        <v>16303</v>
      </c>
      <c r="M5785" s="12" t="s">
        <v>24553</v>
      </c>
      <c r="N5785" s="12" t="s">
        <v>24553</v>
      </c>
      <c r="O5785" s="12" t="s">
        <v>24553</v>
      </c>
      <c r="P5785" s="12" t="s">
        <v>24553</v>
      </c>
      <c r="Q5785" s="29" t="s">
        <v>24553</v>
      </c>
      <c r="AA5785" s="3">
        <v>22.085262486932638</v>
      </c>
      <c r="AB5785" s="3">
        <v>18.22694269307237</v>
      </c>
      <c r="AC5785" s="3">
        <v>50.444394139905228</v>
      </c>
      <c r="AD5785" s="3">
        <v>51.359308505458756</v>
      </c>
      <c r="AE5785" s="3">
        <v>83.902252925819269</v>
      </c>
      <c r="AF5785" s="3">
        <v>85.84155281218321</v>
      </c>
      <c r="AG5785" s="3">
        <v>95.182675987058929</v>
      </c>
      <c r="AH5785" s="32">
        <v>100</v>
      </c>
      <c r="AI5785" s="50">
        <v>5.7949783443577904E-4</v>
      </c>
      <c r="AT5785" s="3">
        <v>15.734591824952314</v>
      </c>
      <c r="AU5785" s="3">
        <v>22.569115341063593</v>
      </c>
      <c r="AV5785" s="3">
        <v>17.850260129166003</v>
      </c>
      <c r="AW5785" s="3">
        <v>18.814736035916741</v>
      </c>
      <c r="AX5785" s="3">
        <v>17.799367090108035</v>
      </c>
      <c r="AY5785" s="3">
        <v>30.039122185269818</v>
      </c>
      <c r="AZ5785" s="3">
        <v>35.360465429724677</v>
      </c>
      <c r="BA5785" s="3">
        <v>100</v>
      </c>
      <c r="BB5785" s="3">
        <v>88.320656815486672</v>
      </c>
      <c r="BC5785" s="31">
        <v>98.398657147415065</v>
      </c>
    </row>
    <row r="5786" spans="1:55" x14ac:dyDescent="0.55000000000000004">
      <c r="A5786" s="21" t="s">
        <v>6</v>
      </c>
      <c r="B5786" s="21" t="s">
        <v>23181</v>
      </c>
      <c r="C5786" s="21" t="s">
        <v>6405</v>
      </c>
      <c r="D5786" s="27" t="s">
        <v>6406</v>
      </c>
      <c r="E5786" s="4">
        <v>1</v>
      </c>
      <c r="F5786" s="4">
        <v>3</v>
      </c>
      <c r="G5786" s="4">
        <v>2</v>
      </c>
      <c r="H5786" s="62">
        <v>10</v>
      </c>
      <c r="J5786" s="28">
        <v>1</v>
      </c>
      <c r="K5786" s="13" t="s">
        <v>24548</v>
      </c>
      <c r="L5786" s="16" t="s">
        <v>16303</v>
      </c>
      <c r="M5786" s="12" t="s">
        <v>24553</v>
      </c>
      <c r="N5786" s="12" t="s">
        <v>24553</v>
      </c>
      <c r="O5786" s="12" t="s">
        <v>24553</v>
      </c>
      <c r="P5786" s="12" t="s">
        <v>24553</v>
      </c>
      <c r="Q5786" s="29" t="s">
        <v>24553</v>
      </c>
      <c r="R5786" s="3">
        <v>53.53585705939112</v>
      </c>
      <c r="S5786" s="3">
        <v>56.806433675529867</v>
      </c>
      <c r="T5786" s="3">
        <v>57.438758063559604</v>
      </c>
      <c r="U5786" s="3">
        <v>45.116814521257048</v>
      </c>
      <c r="V5786" s="3">
        <v>74.465718645845257</v>
      </c>
      <c r="W5786" s="3">
        <v>87.20854214387721</v>
      </c>
      <c r="X5786" s="3">
        <v>100</v>
      </c>
      <c r="Y5786" s="32">
        <v>86.887432783910597</v>
      </c>
      <c r="Z5786" s="50">
        <v>2.0136487990739201E-2</v>
      </c>
      <c r="AA5786" s="3">
        <v>57.863155581003312</v>
      </c>
      <c r="AB5786" s="3">
        <v>45.381230245839241</v>
      </c>
      <c r="AC5786" s="3">
        <v>53.543754645508116</v>
      </c>
      <c r="AD5786" s="3">
        <v>55.225286873612788</v>
      </c>
      <c r="AE5786" s="3">
        <v>72.205561384415205</v>
      </c>
      <c r="AF5786" s="3">
        <v>72.115273661368377</v>
      </c>
      <c r="AG5786" s="3">
        <v>89.051291621542035</v>
      </c>
      <c r="AH5786" s="32">
        <v>100</v>
      </c>
      <c r="AI5786" s="50">
        <v>1.2189264336368799E-2</v>
      </c>
      <c r="AJ5786" s="3">
        <v>100</v>
      </c>
      <c r="AK5786" s="3">
        <v>64.838600418062626</v>
      </c>
      <c r="AL5786" s="3">
        <v>67.972910345901397</v>
      </c>
      <c r="AM5786" s="3">
        <v>68.11957285888252</v>
      </c>
      <c r="AN5786" s="3">
        <v>67.158531888085975</v>
      </c>
      <c r="AO5786" s="3">
        <v>61.059750363366952</v>
      </c>
      <c r="AP5786" s="3">
        <v>63.395988384441168</v>
      </c>
      <c r="AQ5786" s="3">
        <v>79.083548331256154</v>
      </c>
      <c r="AR5786" s="3">
        <v>58.799743440588536</v>
      </c>
      <c r="AS5786" s="31">
        <v>38.921808603922258</v>
      </c>
      <c r="AT5786" s="3">
        <v>65.659173561569546</v>
      </c>
      <c r="AU5786" s="3">
        <v>91.518357850219715</v>
      </c>
      <c r="AV5786" s="3">
        <v>94.189352560809709</v>
      </c>
      <c r="AW5786" s="3">
        <v>96.039422565420082</v>
      </c>
      <c r="AX5786" s="3">
        <v>68.06963971958514</v>
      </c>
      <c r="AY5786" s="3">
        <v>100</v>
      </c>
      <c r="AZ5786" s="3">
        <v>60.70143060853065</v>
      </c>
      <c r="BA5786" s="3">
        <v>81.907877888629542</v>
      </c>
      <c r="BB5786" s="3">
        <v>90.746062854521838</v>
      </c>
      <c r="BC5786" s="31">
        <v>96.476803843635736</v>
      </c>
    </row>
    <row r="5787" spans="1:55" x14ac:dyDescent="0.55000000000000004">
      <c r="A5787" s="21" t="s">
        <v>6</v>
      </c>
      <c r="B5787" s="21" t="s">
        <v>16478</v>
      </c>
      <c r="C5787" s="21" t="s">
        <v>489</v>
      </c>
      <c r="D5787" s="27" t="s">
        <v>490</v>
      </c>
      <c r="E5787" s="4">
        <v>0</v>
      </c>
      <c r="F5787" s="4">
        <v>0</v>
      </c>
      <c r="G5787" s="4">
        <v>0</v>
      </c>
      <c r="H5787" s="62">
        <v>1</v>
      </c>
      <c r="J5787" s="28">
        <v>1</v>
      </c>
      <c r="K5787" s="13" t="s">
        <v>24548</v>
      </c>
      <c r="L5787" s="16" t="s">
        <v>16303</v>
      </c>
      <c r="M5787" s="12" t="s">
        <v>24553</v>
      </c>
      <c r="N5787" s="12" t="s">
        <v>24553</v>
      </c>
      <c r="O5787" s="12" t="s">
        <v>24553</v>
      </c>
      <c r="P5787" s="12" t="s">
        <v>24553</v>
      </c>
      <c r="Q5787" s="29" t="s">
        <v>24553</v>
      </c>
      <c r="AT5787" s="3">
        <v>15.877300192278701</v>
      </c>
      <c r="AU5787" s="3">
        <v>21.804564306495458</v>
      </c>
      <c r="AV5787" s="3">
        <v>20.022542953214277</v>
      </c>
      <c r="AW5787" s="3">
        <v>27.613560058034032</v>
      </c>
      <c r="AX5787" s="3">
        <v>14.218443978833688</v>
      </c>
      <c r="AY5787" s="3">
        <v>22.595249774743799</v>
      </c>
      <c r="AZ5787" s="3">
        <v>31.950123134537979</v>
      </c>
      <c r="BA5787" s="3">
        <v>73.629758138129972</v>
      </c>
      <c r="BB5787" s="3">
        <v>100</v>
      </c>
      <c r="BC5787" s="31">
        <v>90.611708992493831</v>
      </c>
    </row>
    <row r="5788" spans="1:55" x14ac:dyDescent="0.55000000000000004">
      <c r="A5788" s="21" t="s">
        <v>6</v>
      </c>
      <c r="B5788" s="21" t="s">
        <v>21906</v>
      </c>
      <c r="C5788" s="21" t="s">
        <v>9016</v>
      </c>
      <c r="D5788" s="27" t="s">
        <v>9017</v>
      </c>
      <c r="E5788" s="4">
        <v>0</v>
      </c>
      <c r="F5788" s="4">
        <v>18</v>
      </c>
      <c r="G5788" s="4">
        <v>0</v>
      </c>
      <c r="H5788" s="62">
        <v>18</v>
      </c>
      <c r="J5788" s="28">
        <v>1</v>
      </c>
      <c r="K5788" s="13" t="s">
        <v>24548</v>
      </c>
      <c r="L5788" s="12" t="s">
        <v>24553</v>
      </c>
      <c r="M5788" s="12" t="s">
        <v>24553</v>
      </c>
      <c r="N5788" s="12" t="s">
        <v>24553</v>
      </c>
      <c r="O5788" s="12" t="s">
        <v>24553</v>
      </c>
      <c r="P5788" s="14" t="s">
        <v>24551</v>
      </c>
      <c r="Q5788" s="29" t="s">
        <v>24553</v>
      </c>
      <c r="AA5788" s="3">
        <v>77.347491875895699</v>
      </c>
      <c r="AB5788" s="3">
        <v>89.926513515446629</v>
      </c>
      <c r="AC5788" s="3">
        <v>81.970843570281303</v>
      </c>
      <c r="AD5788" s="3">
        <v>77.687789041679196</v>
      </c>
      <c r="AE5788" s="3">
        <v>88.18368723036582</v>
      </c>
      <c r="AF5788" s="3">
        <v>100</v>
      </c>
      <c r="AG5788" s="3">
        <v>80.894941349851052</v>
      </c>
      <c r="AH5788" s="32">
        <v>77.648598772857625</v>
      </c>
      <c r="AI5788" s="50">
        <v>0.24224149498634601</v>
      </c>
      <c r="AT5788" s="3">
        <v>98.63109813009261</v>
      </c>
      <c r="AU5788" s="3">
        <v>100</v>
      </c>
      <c r="AV5788" s="3">
        <v>92.621837453327799</v>
      </c>
      <c r="AW5788" s="3">
        <v>93.79595120439788</v>
      </c>
      <c r="AX5788" s="3">
        <v>90.939783540091895</v>
      </c>
      <c r="AY5788" s="3">
        <v>95.559653691478999</v>
      </c>
      <c r="AZ5788" s="3">
        <v>72.580357723754801</v>
      </c>
      <c r="BA5788" s="3">
        <v>72.677705347975007</v>
      </c>
      <c r="BB5788" s="3">
        <v>60.953738724719656</v>
      </c>
      <c r="BC5788" s="31">
        <v>81.488168254527253</v>
      </c>
    </row>
    <row r="5789" spans="1:55" x14ac:dyDescent="0.55000000000000004">
      <c r="A5789" s="21" t="s">
        <v>6</v>
      </c>
      <c r="B5789" s="21" t="s">
        <v>22453</v>
      </c>
      <c r="C5789" s="21" t="s">
        <v>9300</v>
      </c>
      <c r="D5789" s="27" t="s">
        <v>9301</v>
      </c>
      <c r="E5789" s="4">
        <v>0</v>
      </c>
      <c r="F5789" s="4">
        <v>14</v>
      </c>
      <c r="G5789" s="4">
        <v>1</v>
      </c>
      <c r="H5789" s="62">
        <v>26</v>
      </c>
      <c r="J5789" s="28">
        <v>1</v>
      </c>
      <c r="K5789" s="12" t="s">
        <v>24553</v>
      </c>
      <c r="L5789" s="12" t="s">
        <v>24553</v>
      </c>
      <c r="M5789" s="12" t="s">
        <v>24553</v>
      </c>
      <c r="N5789" s="12" t="s">
        <v>24553</v>
      </c>
      <c r="O5789" s="12" t="s">
        <v>24553</v>
      </c>
      <c r="P5789" s="12" t="s">
        <v>24553</v>
      </c>
      <c r="Q5789" s="29" t="s">
        <v>24553</v>
      </c>
      <c r="AA5789" s="3">
        <v>58.448212041708828</v>
      </c>
      <c r="AB5789" s="3">
        <v>65.197267832027407</v>
      </c>
      <c r="AC5789" s="3">
        <v>72.875147333231681</v>
      </c>
      <c r="AD5789" s="3">
        <v>64.376959487279336</v>
      </c>
      <c r="AE5789" s="3">
        <v>95.179533650291091</v>
      </c>
      <c r="AF5789" s="3">
        <v>100</v>
      </c>
      <c r="AG5789" s="3">
        <v>82.653369738716322</v>
      </c>
      <c r="AH5789" s="32">
        <v>83.725379863174936</v>
      </c>
      <c r="AI5789" s="50">
        <v>8.9346438787439395E-3</v>
      </c>
      <c r="AJ5789" s="3">
        <v>47.352371662844142</v>
      </c>
      <c r="AK5789" s="3">
        <v>26.792431458713011</v>
      </c>
      <c r="AL5789" s="3">
        <v>25.647735432876118</v>
      </c>
      <c r="AM5789" s="3">
        <v>36.121228275376978</v>
      </c>
      <c r="AN5789" s="3">
        <v>52.160200401453402</v>
      </c>
      <c r="AO5789" s="3">
        <v>83.391112559441623</v>
      </c>
      <c r="AP5789" s="3">
        <v>94.436644498186268</v>
      </c>
      <c r="AQ5789" s="3">
        <v>100</v>
      </c>
      <c r="AR5789" s="3">
        <v>59.881287933727322</v>
      </c>
      <c r="AS5789" s="31">
        <v>30.814971733344425</v>
      </c>
      <c r="AT5789" s="3">
        <v>100</v>
      </c>
      <c r="AU5789" s="3">
        <v>99.740313760524657</v>
      </c>
      <c r="AV5789" s="3">
        <v>95.376544261658154</v>
      </c>
      <c r="AW5789" s="3">
        <v>94.325066314006563</v>
      </c>
      <c r="AX5789" s="3">
        <v>89.947748061618327</v>
      </c>
      <c r="AY5789" s="3">
        <v>98.716299407772595</v>
      </c>
      <c r="AZ5789" s="3">
        <v>77.616499061432719</v>
      </c>
      <c r="BA5789" s="3">
        <v>80.319372797077122</v>
      </c>
      <c r="BB5789" s="3">
        <v>68.183696194414992</v>
      </c>
      <c r="BC5789" s="31">
        <v>83.208058702779425</v>
      </c>
    </row>
    <row r="5790" spans="1:55" x14ac:dyDescent="0.55000000000000004">
      <c r="A5790" s="21" t="s">
        <v>6</v>
      </c>
      <c r="B5790" s="21" t="s">
        <v>18024</v>
      </c>
      <c r="C5790" s="21" t="s">
        <v>11415</v>
      </c>
      <c r="D5790" s="27" t="s">
        <v>11416</v>
      </c>
      <c r="E5790" s="4">
        <v>0</v>
      </c>
      <c r="F5790" s="4">
        <v>0</v>
      </c>
      <c r="G5790" s="4">
        <v>0</v>
      </c>
      <c r="H5790" s="62">
        <v>4</v>
      </c>
      <c r="J5790" s="28">
        <v>1</v>
      </c>
      <c r="K5790" s="13" t="s">
        <v>24548</v>
      </c>
      <c r="L5790" s="16" t="s">
        <v>16303</v>
      </c>
      <c r="M5790" s="12" t="s">
        <v>24553</v>
      </c>
      <c r="N5790" s="12" t="s">
        <v>24553</v>
      </c>
      <c r="O5790" s="12" t="s">
        <v>24553</v>
      </c>
      <c r="P5790" s="12" t="s">
        <v>24553</v>
      </c>
      <c r="Q5790" s="29" t="s">
        <v>24553</v>
      </c>
      <c r="AT5790" s="3">
        <v>60.48778105293254</v>
      </c>
      <c r="AU5790" s="3">
        <v>65.492274113772964</v>
      </c>
      <c r="AV5790" s="3">
        <v>66.589111769037729</v>
      </c>
      <c r="AW5790" s="3">
        <v>59.80539668869622</v>
      </c>
      <c r="AX5790" s="3">
        <v>73.271827285574489</v>
      </c>
      <c r="AY5790" s="3">
        <v>71.373056890993396</v>
      </c>
      <c r="AZ5790" s="3">
        <v>81.743270841394363</v>
      </c>
      <c r="BA5790" s="3">
        <v>87.648785836132845</v>
      </c>
      <c r="BB5790" s="3">
        <v>91.059405443550403</v>
      </c>
      <c r="BC5790" s="31">
        <v>100</v>
      </c>
    </row>
    <row r="5791" spans="1:55" x14ac:dyDescent="0.55000000000000004">
      <c r="A5791" s="21" t="s">
        <v>6</v>
      </c>
      <c r="B5791" s="21" t="s">
        <v>17937</v>
      </c>
      <c r="C5791" s="21" t="s">
        <v>2988</v>
      </c>
      <c r="D5791" s="27" t="s">
        <v>2989</v>
      </c>
      <c r="E5791" s="4">
        <v>0</v>
      </c>
      <c r="F5791" s="4">
        <v>0</v>
      </c>
      <c r="G5791" s="4">
        <v>0</v>
      </c>
      <c r="H5791" s="62">
        <v>4</v>
      </c>
      <c r="J5791" s="28">
        <v>1</v>
      </c>
      <c r="K5791" s="13" t="s">
        <v>24548</v>
      </c>
      <c r="L5791" s="16" t="s">
        <v>16303</v>
      </c>
      <c r="M5791" s="12" t="s">
        <v>24553</v>
      </c>
      <c r="N5791" s="12" t="s">
        <v>24553</v>
      </c>
      <c r="O5791" s="12" t="s">
        <v>24553</v>
      </c>
      <c r="P5791" s="12" t="s">
        <v>24553</v>
      </c>
      <c r="Q5791" s="29" t="s">
        <v>24553</v>
      </c>
      <c r="AT5791" s="3">
        <v>81.416142142061702</v>
      </c>
      <c r="AU5791" s="3">
        <v>79.792110763638462</v>
      </c>
      <c r="AV5791" s="3">
        <v>87.192390738469101</v>
      </c>
      <c r="AW5791" s="3">
        <v>92.325706024366156</v>
      </c>
      <c r="AX5791" s="3">
        <v>82.713266817270011</v>
      </c>
      <c r="AY5791" s="3">
        <v>96.57908195712551</v>
      </c>
      <c r="AZ5791" s="3">
        <v>100</v>
      </c>
      <c r="BA5791" s="3">
        <v>80.50388679478823</v>
      </c>
      <c r="BB5791" s="3">
        <v>90.186615047763539</v>
      </c>
      <c r="BC5791" s="31">
        <v>91.67204271988885</v>
      </c>
    </row>
    <row r="5792" spans="1:55" x14ac:dyDescent="0.55000000000000004">
      <c r="A5792" s="21" t="s">
        <v>6</v>
      </c>
      <c r="B5792" s="21" t="s">
        <v>22752</v>
      </c>
      <c r="C5792" s="21" t="s">
        <v>6407</v>
      </c>
      <c r="D5792" s="27" t="s">
        <v>6408</v>
      </c>
      <c r="E5792" s="4">
        <v>0</v>
      </c>
      <c r="F5792" s="4">
        <v>2</v>
      </c>
      <c r="G5792" s="4">
        <v>4</v>
      </c>
      <c r="H5792" s="62">
        <v>9</v>
      </c>
      <c r="J5792" s="28">
        <v>1</v>
      </c>
      <c r="K5792" s="13" t="s">
        <v>24548</v>
      </c>
      <c r="L5792" s="16" t="s">
        <v>16303</v>
      </c>
      <c r="M5792" s="12" t="s">
        <v>24553</v>
      </c>
      <c r="N5792" s="12" t="s">
        <v>24553</v>
      </c>
      <c r="O5792" s="12" t="s">
        <v>24553</v>
      </c>
      <c r="P5792" s="12" t="s">
        <v>24553</v>
      </c>
      <c r="Q5792" s="29" t="s">
        <v>24553</v>
      </c>
      <c r="AA5792" s="3">
        <v>94.299241065353684</v>
      </c>
      <c r="AB5792" s="3">
        <v>81.857990892870092</v>
      </c>
      <c r="AC5792" s="3">
        <v>84.100681393863496</v>
      </c>
      <c r="AD5792" s="3">
        <v>100</v>
      </c>
      <c r="AE5792" s="3">
        <v>81.380538871637683</v>
      </c>
      <c r="AF5792" s="3">
        <v>98.205481281515191</v>
      </c>
      <c r="AG5792" s="3">
        <v>72.544270368606377</v>
      </c>
      <c r="AH5792" s="32">
        <v>76.483467735313297</v>
      </c>
      <c r="AI5792" s="50">
        <v>0.38377527619863799</v>
      </c>
      <c r="AJ5792" s="3">
        <v>67.209032320972341</v>
      </c>
      <c r="AK5792" s="3">
        <v>46.608150825343237</v>
      </c>
      <c r="AL5792" s="3">
        <v>49.221295221075806</v>
      </c>
      <c r="AM5792" s="3">
        <v>57.129281691872279</v>
      </c>
      <c r="AN5792" s="3">
        <v>61.35401469662137</v>
      </c>
      <c r="AO5792" s="3">
        <v>85.642328799415111</v>
      </c>
      <c r="AP5792" s="3">
        <v>96.293553959596835</v>
      </c>
      <c r="AQ5792" s="3">
        <v>100</v>
      </c>
      <c r="AR5792" s="3">
        <v>77.080824512595697</v>
      </c>
      <c r="AS5792" s="31">
        <v>61.338652110442069</v>
      </c>
      <c r="AT5792" s="3">
        <v>67.455035751212463</v>
      </c>
      <c r="AU5792" s="3">
        <v>68.323148683287016</v>
      </c>
      <c r="AV5792" s="3">
        <v>75.903873917587504</v>
      </c>
      <c r="AW5792" s="3">
        <v>74.584333519361309</v>
      </c>
      <c r="AX5792" s="3">
        <v>79.439738878233328</v>
      </c>
      <c r="AY5792" s="3">
        <v>96.375000494654373</v>
      </c>
      <c r="AZ5792" s="3">
        <v>100</v>
      </c>
      <c r="BA5792" s="3">
        <v>85.2260780735879</v>
      </c>
      <c r="BB5792" s="3">
        <v>85.450662905080861</v>
      </c>
      <c r="BC5792" s="31">
        <v>60.356918462871597</v>
      </c>
    </row>
    <row r="5793" spans="1:55" x14ac:dyDescent="0.55000000000000004">
      <c r="A5793" s="21" t="s">
        <v>6</v>
      </c>
      <c r="B5793" s="21" t="s">
        <v>23052</v>
      </c>
      <c r="C5793" s="21" t="s">
        <v>1720</v>
      </c>
      <c r="D5793" s="27" t="s">
        <v>1721</v>
      </c>
      <c r="E5793" s="4">
        <v>1</v>
      </c>
      <c r="F5793" s="4">
        <v>2</v>
      </c>
      <c r="G5793" s="4">
        <v>1</v>
      </c>
      <c r="H5793" s="62">
        <v>9</v>
      </c>
      <c r="J5793" s="28">
        <v>1</v>
      </c>
      <c r="K5793" s="13" t="s">
        <v>24548</v>
      </c>
      <c r="L5793" s="16" t="s">
        <v>16303</v>
      </c>
      <c r="M5793" s="12" t="s">
        <v>24553</v>
      </c>
      <c r="N5793" s="12" t="s">
        <v>24553</v>
      </c>
      <c r="O5793" s="12" t="s">
        <v>24553</v>
      </c>
      <c r="P5793" s="12" t="s">
        <v>24553</v>
      </c>
      <c r="Q5793" s="29" t="s">
        <v>24553</v>
      </c>
      <c r="R5793" s="3">
        <v>37.755876585126877</v>
      </c>
      <c r="S5793" s="3">
        <v>50.514643560869075</v>
      </c>
      <c r="T5793" s="3">
        <v>58.567056481631866</v>
      </c>
      <c r="U5793" s="3">
        <v>51.923965493332162</v>
      </c>
      <c r="V5793" s="3">
        <v>63.555409548020933</v>
      </c>
      <c r="W5793" s="3">
        <v>58.412095249593342</v>
      </c>
      <c r="X5793" s="3">
        <v>100</v>
      </c>
      <c r="Y5793" s="32">
        <v>86.403161970909153</v>
      </c>
      <c r="Z5793" s="50">
        <v>1.39942016115026E-2</v>
      </c>
      <c r="AA5793" s="3">
        <v>88.471809596605354</v>
      </c>
      <c r="AB5793" s="3">
        <v>77.435404995318862</v>
      </c>
      <c r="AC5793" s="3">
        <v>61.861550765314419</v>
      </c>
      <c r="AD5793" s="3">
        <v>75.240962765679313</v>
      </c>
      <c r="AE5793" s="3">
        <v>60.930484813865249</v>
      </c>
      <c r="AF5793" s="3">
        <v>66.302149780542379</v>
      </c>
      <c r="AG5793" s="3">
        <v>93.033271504062654</v>
      </c>
      <c r="AH5793" s="32">
        <v>100</v>
      </c>
      <c r="AI5793" s="50">
        <v>4.0857408199303502E-2</v>
      </c>
      <c r="AJ5793" s="3">
        <v>69.79272511874278</v>
      </c>
      <c r="AK5793" s="3">
        <v>36.895053355931005</v>
      </c>
      <c r="AL5793" s="3">
        <v>39.606446137903269</v>
      </c>
      <c r="AM5793" s="3">
        <v>67.122054372769014</v>
      </c>
      <c r="AN5793" s="3">
        <v>65.305110509100615</v>
      </c>
      <c r="AO5793" s="3">
        <v>82.962999979295489</v>
      </c>
      <c r="AP5793" s="3">
        <v>78.341424850597306</v>
      </c>
      <c r="AQ5793" s="3">
        <v>100</v>
      </c>
      <c r="AR5793" s="3">
        <v>74.932945407658949</v>
      </c>
      <c r="AS5793" s="31">
        <v>94.300489247877621</v>
      </c>
      <c r="AT5793" s="3">
        <v>58.032576014817451</v>
      </c>
      <c r="AU5793" s="3">
        <v>53.322488969863059</v>
      </c>
      <c r="AV5793" s="3">
        <v>55.301840121906707</v>
      </c>
      <c r="AW5793" s="3">
        <v>62.547183332336353</v>
      </c>
      <c r="AX5793" s="3">
        <v>57.50360251591151</v>
      </c>
      <c r="AY5793" s="3">
        <v>60.688892188985221</v>
      </c>
      <c r="AZ5793" s="3">
        <v>63.662494483153068</v>
      </c>
      <c r="BA5793" s="3">
        <v>49.878945726068288</v>
      </c>
      <c r="BB5793" s="3">
        <v>87.063712399633872</v>
      </c>
      <c r="BC5793" s="31">
        <v>100</v>
      </c>
    </row>
    <row r="5794" spans="1:55" x14ac:dyDescent="0.55000000000000004">
      <c r="A5794" s="21" t="s">
        <v>6</v>
      </c>
      <c r="B5794" s="21" t="s">
        <v>23363</v>
      </c>
      <c r="C5794" s="21" t="s">
        <v>7790</v>
      </c>
      <c r="D5794" s="27" t="s">
        <v>7791</v>
      </c>
      <c r="E5794" s="4">
        <v>1</v>
      </c>
      <c r="F5794" s="4">
        <v>8</v>
      </c>
      <c r="G5794" s="4">
        <v>6</v>
      </c>
      <c r="H5794" s="62">
        <v>27</v>
      </c>
      <c r="J5794" s="28">
        <v>1</v>
      </c>
      <c r="K5794" s="13" t="s">
        <v>24548</v>
      </c>
      <c r="L5794" s="16" t="s">
        <v>16303</v>
      </c>
      <c r="M5794" s="12" t="s">
        <v>24553</v>
      </c>
      <c r="N5794" s="12" t="s">
        <v>24553</v>
      </c>
      <c r="O5794" s="12" t="s">
        <v>24553</v>
      </c>
      <c r="P5794" s="12" t="s">
        <v>24553</v>
      </c>
      <c r="Q5794" s="29" t="s">
        <v>24553</v>
      </c>
      <c r="R5794" s="3">
        <v>55.473392151129872</v>
      </c>
      <c r="S5794" s="3">
        <v>59.266124114927457</v>
      </c>
      <c r="T5794" s="3">
        <v>95.958425344468907</v>
      </c>
      <c r="U5794" s="3">
        <v>83.251298737576391</v>
      </c>
      <c r="V5794" s="3">
        <v>100</v>
      </c>
      <c r="W5794" s="3">
        <v>89.74102534667621</v>
      </c>
      <c r="X5794" s="3">
        <v>99.134505489113764</v>
      </c>
      <c r="Y5794" s="32">
        <v>85.560572817402857</v>
      </c>
      <c r="Z5794" s="50">
        <v>2.83836603760616E-2</v>
      </c>
      <c r="AA5794" s="3">
        <v>71.341765358882341</v>
      </c>
      <c r="AB5794" s="3">
        <v>66.565795493064229</v>
      </c>
      <c r="AC5794" s="3">
        <v>98.650258118438288</v>
      </c>
      <c r="AD5794" s="3">
        <v>85.363579411636152</v>
      </c>
      <c r="AE5794" s="3">
        <v>100</v>
      </c>
      <c r="AF5794" s="3">
        <v>99.425857250971632</v>
      </c>
      <c r="AG5794" s="3">
        <v>83.708431280075189</v>
      </c>
      <c r="AH5794" s="32">
        <v>91.599318016728816</v>
      </c>
      <c r="AI5794" s="50">
        <v>3.5074322048512699E-2</v>
      </c>
      <c r="AJ5794" s="3">
        <v>50.743724755689257</v>
      </c>
      <c r="AK5794" s="3">
        <v>40.178955885836366</v>
      </c>
      <c r="AL5794" s="3">
        <v>40.351602286104821</v>
      </c>
      <c r="AM5794" s="3">
        <v>64.699573491353419</v>
      </c>
      <c r="AN5794" s="3">
        <v>65.337414634369978</v>
      </c>
      <c r="AO5794" s="3">
        <v>81.470810550642568</v>
      </c>
      <c r="AP5794" s="3">
        <v>84.107277193767459</v>
      </c>
      <c r="AQ5794" s="3">
        <v>100</v>
      </c>
      <c r="AR5794" s="3">
        <v>76.07892204653659</v>
      </c>
      <c r="AS5794" s="31">
        <v>60.574973281347589</v>
      </c>
      <c r="AT5794" s="3">
        <v>92.909779162586148</v>
      </c>
      <c r="AU5794" s="3">
        <v>94.570935681290678</v>
      </c>
      <c r="AV5794" s="3">
        <v>90.78773936103272</v>
      </c>
      <c r="AW5794" s="3">
        <v>93.168883517366496</v>
      </c>
      <c r="AX5794" s="3">
        <v>90.078360955308938</v>
      </c>
      <c r="AY5794" s="3">
        <v>97.54125816144105</v>
      </c>
      <c r="AZ5794" s="3">
        <v>99.88634747213348</v>
      </c>
      <c r="BA5794" s="3">
        <v>100</v>
      </c>
      <c r="BB5794" s="3">
        <v>94.735045336765836</v>
      </c>
      <c r="BC5794" s="31">
        <v>79.634662748178769</v>
      </c>
    </row>
    <row r="5795" spans="1:55" x14ac:dyDescent="0.55000000000000004">
      <c r="A5795" s="21" t="s">
        <v>6</v>
      </c>
      <c r="B5795" s="21" t="s">
        <v>22324</v>
      </c>
      <c r="C5795" s="21" t="s">
        <v>1984</v>
      </c>
      <c r="D5795" s="27" t="s">
        <v>1985</v>
      </c>
      <c r="E5795" s="4">
        <v>0</v>
      </c>
      <c r="F5795" s="4">
        <v>4</v>
      </c>
      <c r="G5795" s="4">
        <v>1</v>
      </c>
      <c r="H5795" s="62">
        <v>14</v>
      </c>
      <c r="J5795" s="28">
        <v>1</v>
      </c>
      <c r="K5795" s="13" t="s">
        <v>24548</v>
      </c>
      <c r="L5795" s="12" t="s">
        <v>24553</v>
      </c>
      <c r="M5795" s="12" t="s">
        <v>24553</v>
      </c>
      <c r="N5795" s="12" t="s">
        <v>24553</v>
      </c>
      <c r="O5795" s="12" t="s">
        <v>24553</v>
      </c>
      <c r="P5795" s="12" t="s">
        <v>24553</v>
      </c>
      <c r="Q5795" s="29" t="s">
        <v>24553</v>
      </c>
      <c r="AA5795" s="3">
        <v>87.80191189458013</v>
      </c>
      <c r="AB5795" s="3">
        <v>85.127729251072324</v>
      </c>
      <c r="AC5795" s="3">
        <v>93.979644922167338</v>
      </c>
      <c r="AD5795" s="3">
        <v>100</v>
      </c>
      <c r="AE5795" s="3">
        <v>70.000569393924366</v>
      </c>
      <c r="AF5795" s="3">
        <v>74.820260412653582</v>
      </c>
      <c r="AG5795" s="3">
        <v>66.907546131159265</v>
      </c>
      <c r="AH5795" s="32">
        <v>72.619707339319064</v>
      </c>
      <c r="AI5795" s="50">
        <v>1.01012762113414E-2</v>
      </c>
      <c r="AJ5795" s="3">
        <v>29.261572131750036</v>
      </c>
      <c r="AK5795" s="3">
        <v>23.292209290255677</v>
      </c>
      <c r="AL5795" s="3">
        <v>20.68395020614869</v>
      </c>
      <c r="AM5795" s="3">
        <v>48.046041004706481</v>
      </c>
      <c r="AN5795" s="3">
        <v>55.550597878390619</v>
      </c>
      <c r="AO5795" s="3">
        <v>77.049969416822549</v>
      </c>
      <c r="AP5795" s="3">
        <v>84.735689591678536</v>
      </c>
      <c r="AQ5795" s="3">
        <v>100</v>
      </c>
      <c r="AR5795" s="3">
        <v>71.920236985563818</v>
      </c>
      <c r="AS5795" s="31">
        <v>87.540583997499752</v>
      </c>
      <c r="AT5795" s="3">
        <v>71.04271291186059</v>
      </c>
      <c r="AU5795" s="3">
        <v>72.496593205867768</v>
      </c>
      <c r="AV5795" s="3">
        <v>75.220466217459006</v>
      </c>
      <c r="AW5795" s="3">
        <v>84.241072493244502</v>
      </c>
      <c r="AX5795" s="3">
        <v>89.794534304263635</v>
      </c>
      <c r="AY5795" s="3">
        <v>96.783787717904346</v>
      </c>
      <c r="AZ5795" s="3">
        <v>89.366761617809004</v>
      </c>
      <c r="BA5795" s="3">
        <v>89.9804468233325</v>
      </c>
      <c r="BB5795" s="3">
        <v>100</v>
      </c>
      <c r="BC5795" s="31">
        <v>95.598277662041085</v>
      </c>
    </row>
    <row r="5796" spans="1:55" x14ac:dyDescent="0.55000000000000004">
      <c r="A5796" s="21" t="s">
        <v>6</v>
      </c>
      <c r="B5796" s="21" t="s">
        <v>19040</v>
      </c>
      <c r="C5796" s="21" t="s">
        <v>1928</v>
      </c>
      <c r="D5796" s="27" t="s">
        <v>1929</v>
      </c>
      <c r="E5796" s="4">
        <v>0</v>
      </c>
      <c r="F5796" s="4">
        <v>1</v>
      </c>
      <c r="G5796" s="4">
        <v>0</v>
      </c>
      <c r="H5796" s="62">
        <v>3</v>
      </c>
      <c r="J5796" s="28">
        <v>1</v>
      </c>
      <c r="K5796" s="13" t="s">
        <v>24548</v>
      </c>
      <c r="L5796" s="12" t="s">
        <v>24553</v>
      </c>
      <c r="M5796" s="12" t="s">
        <v>24553</v>
      </c>
      <c r="N5796" s="12" t="s">
        <v>24553</v>
      </c>
      <c r="O5796" s="12" t="s">
        <v>24553</v>
      </c>
      <c r="P5796" s="12" t="s">
        <v>24553</v>
      </c>
      <c r="Q5796" s="29" t="s">
        <v>24553</v>
      </c>
      <c r="AA5796" s="3">
        <v>10.588950785299339</v>
      </c>
      <c r="AB5796" s="3">
        <v>8.1669406368075528</v>
      </c>
      <c r="AC5796" s="3">
        <v>32.777457744792109</v>
      </c>
      <c r="AD5796" s="3">
        <v>42.011175701973173</v>
      </c>
      <c r="AE5796" s="3">
        <v>66.471751955366813</v>
      </c>
      <c r="AF5796" s="3">
        <v>64.873064373138419</v>
      </c>
      <c r="AG5796" s="3">
        <v>85.398890726022771</v>
      </c>
      <c r="AH5796" s="32">
        <v>100</v>
      </c>
      <c r="AI5796" s="50">
        <v>3.2374970662864002E-3</v>
      </c>
      <c r="AT5796" s="3">
        <v>4.9594573720159882</v>
      </c>
      <c r="AU5796" s="3">
        <v>6.0605473063123787</v>
      </c>
      <c r="AV5796" s="3">
        <v>5.8635831227707094</v>
      </c>
      <c r="AW5796" s="3">
        <v>6.8155085821790919</v>
      </c>
      <c r="AX5796" s="3">
        <v>7.3673213123653687</v>
      </c>
      <c r="AY5796" s="3">
        <v>15.616616494191096</v>
      </c>
      <c r="AZ5796" s="3">
        <v>20.427553194893445</v>
      </c>
      <c r="BA5796" s="3">
        <v>36.043629279803767</v>
      </c>
      <c r="BB5796" s="3">
        <v>79.757673301398981</v>
      </c>
      <c r="BC5796" s="31">
        <v>100</v>
      </c>
    </row>
    <row r="5797" spans="1:55" x14ac:dyDescent="0.55000000000000004">
      <c r="A5797" s="21" t="s">
        <v>6</v>
      </c>
      <c r="B5797" s="21" t="s">
        <v>23347</v>
      </c>
      <c r="C5797" s="21" t="s">
        <v>5295</v>
      </c>
      <c r="D5797" s="27" t="s">
        <v>5296</v>
      </c>
      <c r="E5797" s="4">
        <v>1</v>
      </c>
      <c r="F5797" s="4">
        <v>9</v>
      </c>
      <c r="G5797" s="4">
        <v>5</v>
      </c>
      <c r="H5797" s="62">
        <v>38</v>
      </c>
      <c r="J5797" s="28">
        <v>1</v>
      </c>
      <c r="K5797" s="13" t="s">
        <v>24548</v>
      </c>
      <c r="L5797" s="12" t="s">
        <v>24553</v>
      </c>
      <c r="M5797" s="12" t="s">
        <v>24553</v>
      </c>
      <c r="N5797" s="12" t="s">
        <v>24553</v>
      </c>
      <c r="O5797" s="12" t="s">
        <v>24553</v>
      </c>
      <c r="P5797" s="12" t="s">
        <v>24553</v>
      </c>
      <c r="Q5797" s="29" t="s">
        <v>24553</v>
      </c>
      <c r="R5797" s="3">
        <v>55.699727515265039</v>
      </c>
      <c r="S5797" s="3">
        <v>46.674836893313966</v>
      </c>
      <c r="T5797" s="3">
        <v>100</v>
      </c>
      <c r="U5797" s="3">
        <v>94.936693007833767</v>
      </c>
      <c r="V5797" s="3">
        <v>91.049868830435642</v>
      </c>
      <c r="W5797" s="3">
        <v>84.22395716455118</v>
      </c>
      <c r="X5797" s="3">
        <v>96.718451104272418</v>
      </c>
      <c r="Y5797" s="32">
        <v>85.944284987296285</v>
      </c>
      <c r="Z5797" s="50">
        <v>7.23894406834142E-3</v>
      </c>
      <c r="AA5797" s="3">
        <v>47.967926790470216</v>
      </c>
      <c r="AB5797" s="3">
        <v>50.311119657525708</v>
      </c>
      <c r="AC5797" s="3">
        <v>100</v>
      </c>
      <c r="AD5797" s="3">
        <v>96.728231604408094</v>
      </c>
      <c r="AE5797" s="3">
        <v>86.73075413882097</v>
      </c>
      <c r="AF5797" s="3">
        <v>79.052193591151919</v>
      </c>
      <c r="AG5797" s="3">
        <v>50.855439616144061</v>
      </c>
      <c r="AH5797" s="32">
        <v>52.725697299948834</v>
      </c>
      <c r="AI5797" s="50">
        <v>1.8150326069011501E-3</v>
      </c>
      <c r="AJ5797" s="3">
        <v>34.654284643086726</v>
      </c>
      <c r="AK5797" s="3">
        <v>29.532789611137645</v>
      </c>
      <c r="AL5797" s="3">
        <v>29.736496538483433</v>
      </c>
      <c r="AM5797" s="3">
        <v>44.275034484274926</v>
      </c>
      <c r="AN5797" s="3">
        <v>56.098911398871962</v>
      </c>
      <c r="AO5797" s="3">
        <v>87.921252847806926</v>
      </c>
      <c r="AP5797" s="3">
        <v>82.67172528276069</v>
      </c>
      <c r="AQ5797" s="3">
        <v>100</v>
      </c>
      <c r="AR5797" s="3">
        <v>47.423399678321559</v>
      </c>
      <c r="AS5797" s="31">
        <v>32.569055387992272</v>
      </c>
      <c r="AT5797" s="3">
        <v>61.356158846180044</v>
      </c>
      <c r="AU5797" s="3">
        <v>63.722586912210048</v>
      </c>
      <c r="AV5797" s="3">
        <v>66.593070955014355</v>
      </c>
      <c r="AW5797" s="3">
        <v>68.748295514104726</v>
      </c>
      <c r="AX5797" s="3">
        <v>71.40460686167674</v>
      </c>
      <c r="AY5797" s="3">
        <v>92.312741390869007</v>
      </c>
      <c r="AZ5797" s="3">
        <v>100</v>
      </c>
      <c r="BA5797" s="3">
        <v>96.662340751321295</v>
      </c>
      <c r="BB5797" s="3">
        <v>73.274548639573482</v>
      </c>
      <c r="BC5797" s="31">
        <v>45.558499848465402</v>
      </c>
    </row>
    <row r="5798" spans="1:55" x14ac:dyDescent="0.55000000000000004">
      <c r="A5798" s="21" t="s">
        <v>6</v>
      </c>
      <c r="B5798" s="21" t="s">
        <v>20416</v>
      </c>
      <c r="C5798" s="21" t="s">
        <v>997</v>
      </c>
      <c r="D5798" s="27" t="s">
        <v>998</v>
      </c>
      <c r="E5798" s="4">
        <v>0</v>
      </c>
      <c r="F5798" s="4">
        <v>3</v>
      </c>
      <c r="G5798" s="4">
        <v>0</v>
      </c>
      <c r="H5798" s="62">
        <v>3</v>
      </c>
      <c r="J5798" s="28">
        <v>1</v>
      </c>
      <c r="K5798" s="13" t="s">
        <v>24548</v>
      </c>
      <c r="L5798" s="16" t="s">
        <v>16303</v>
      </c>
      <c r="M5798" s="12" t="s">
        <v>24553</v>
      </c>
      <c r="N5798" s="12" t="s">
        <v>24553</v>
      </c>
      <c r="O5798" s="12" t="s">
        <v>24553</v>
      </c>
      <c r="P5798" s="12" t="s">
        <v>24553</v>
      </c>
      <c r="Q5798" s="29" t="s">
        <v>24553</v>
      </c>
      <c r="AA5798" s="3">
        <v>36.945649431415731</v>
      </c>
      <c r="AB5798" s="3">
        <v>47.729423804920479</v>
      </c>
      <c r="AC5798" s="3">
        <v>72.609418985855271</v>
      </c>
      <c r="AD5798" s="3">
        <v>72.561620933424294</v>
      </c>
      <c r="AE5798" s="3">
        <v>86.864066884768718</v>
      </c>
      <c r="AF5798" s="3">
        <v>93.887413628085227</v>
      </c>
      <c r="AG5798" s="3">
        <v>94.87622121489791</v>
      </c>
      <c r="AH5798" s="32">
        <v>100</v>
      </c>
      <c r="AI5798" s="50">
        <v>4.4685990929604798E-3</v>
      </c>
      <c r="AT5798" s="3">
        <v>37.642212640198942</v>
      </c>
      <c r="AU5798" s="3">
        <v>34.019941230198761</v>
      </c>
      <c r="AV5798" s="3">
        <v>30.946924849959146</v>
      </c>
      <c r="AW5798" s="3">
        <v>39.148427564719135</v>
      </c>
      <c r="AX5798" s="3">
        <v>49.406087984111984</v>
      </c>
      <c r="AY5798" s="3">
        <v>54.096348667211203</v>
      </c>
      <c r="AZ5798" s="3">
        <v>69.280618824438463</v>
      </c>
      <c r="BA5798" s="3">
        <v>93.443218150070308</v>
      </c>
      <c r="BB5798" s="3">
        <v>100</v>
      </c>
      <c r="BC5798" s="31">
        <v>84.733434461985226</v>
      </c>
    </row>
    <row r="5799" spans="1:55" x14ac:dyDescent="0.55000000000000004">
      <c r="A5799" s="21" t="s">
        <v>6</v>
      </c>
      <c r="B5799" s="21" t="s">
        <v>22128</v>
      </c>
      <c r="C5799" s="21" t="s">
        <v>7473</v>
      </c>
      <c r="D5799" s="27" t="s">
        <v>7474</v>
      </c>
      <c r="E5799" s="4">
        <v>0</v>
      </c>
      <c r="F5799" s="4">
        <v>0</v>
      </c>
      <c r="G5799" s="4">
        <v>1</v>
      </c>
      <c r="H5799" s="62">
        <v>8</v>
      </c>
      <c r="J5799" s="28">
        <v>1</v>
      </c>
      <c r="K5799" s="13" t="s">
        <v>24548</v>
      </c>
      <c r="L5799" s="16" t="s">
        <v>16303</v>
      </c>
      <c r="M5799" s="12" t="s">
        <v>24553</v>
      </c>
      <c r="N5799" s="12" t="s">
        <v>24553</v>
      </c>
      <c r="O5799" s="12" t="s">
        <v>24553</v>
      </c>
      <c r="P5799" s="12" t="s">
        <v>24553</v>
      </c>
      <c r="Q5799" s="29" t="s">
        <v>24553</v>
      </c>
      <c r="AJ5799" s="3">
        <v>78.440124798245463</v>
      </c>
      <c r="AK5799" s="3">
        <v>35.645626196712115</v>
      </c>
      <c r="AL5799" s="3">
        <v>47.144852571498873</v>
      </c>
      <c r="AM5799" s="3">
        <v>59.007490195709011</v>
      </c>
      <c r="AN5799" s="3">
        <v>47.471573881557731</v>
      </c>
      <c r="AO5799" s="3">
        <v>57.316362792456246</v>
      </c>
      <c r="AP5799" s="3">
        <v>53.231354549365136</v>
      </c>
      <c r="AQ5799" s="3">
        <v>100</v>
      </c>
      <c r="AR5799" s="3">
        <v>69.458144220132141</v>
      </c>
      <c r="AS5799" s="31">
        <v>63.30360439144944</v>
      </c>
      <c r="AT5799" s="3">
        <v>56.263557178645762</v>
      </c>
      <c r="AU5799" s="3">
        <v>62.575621280725734</v>
      </c>
      <c r="AV5799" s="3">
        <v>67.124180074517398</v>
      </c>
      <c r="AW5799" s="3">
        <v>65.614928542477088</v>
      </c>
      <c r="AX5799" s="3">
        <v>61.283313991146279</v>
      </c>
      <c r="AY5799" s="3">
        <v>70.852197580412721</v>
      </c>
      <c r="AZ5799" s="3">
        <v>73.247111320574732</v>
      </c>
      <c r="BA5799" s="3">
        <v>79.289492242458834</v>
      </c>
      <c r="BB5799" s="3">
        <v>100</v>
      </c>
      <c r="BC5799" s="31">
        <v>99.600048510733515</v>
      </c>
    </row>
    <row r="5800" spans="1:55" x14ac:dyDescent="0.55000000000000004">
      <c r="A5800" s="21" t="s">
        <v>6</v>
      </c>
      <c r="B5800" s="21" t="s">
        <v>18081</v>
      </c>
      <c r="C5800" s="21" t="s">
        <v>855</v>
      </c>
      <c r="D5800" s="27" t="s">
        <v>856</v>
      </c>
      <c r="E5800" s="4">
        <v>0</v>
      </c>
      <c r="F5800" s="4">
        <v>0</v>
      </c>
      <c r="G5800" s="4">
        <v>0</v>
      </c>
      <c r="H5800" s="62">
        <v>5</v>
      </c>
      <c r="J5800" s="28">
        <v>1</v>
      </c>
      <c r="K5800" s="13" t="s">
        <v>24548</v>
      </c>
      <c r="L5800" s="16" t="s">
        <v>16303</v>
      </c>
      <c r="M5800" s="12" t="s">
        <v>24553</v>
      </c>
      <c r="N5800" s="12" t="s">
        <v>24553</v>
      </c>
      <c r="O5800" s="12" t="s">
        <v>24553</v>
      </c>
      <c r="P5800" s="12" t="s">
        <v>24553</v>
      </c>
      <c r="Q5800" s="29" t="s">
        <v>24553</v>
      </c>
      <c r="AT5800" s="3">
        <v>75.760452940708703</v>
      </c>
      <c r="AU5800" s="3">
        <v>59.217559499755431</v>
      </c>
      <c r="AV5800" s="3">
        <v>69.012434311175085</v>
      </c>
      <c r="AW5800" s="3">
        <v>78.346785929561349</v>
      </c>
      <c r="AX5800" s="3">
        <v>82.377900037648985</v>
      </c>
      <c r="AY5800" s="3">
        <v>78.208250141931117</v>
      </c>
      <c r="AZ5800" s="3">
        <v>100</v>
      </c>
      <c r="BA5800" s="3">
        <v>80.070992277999764</v>
      </c>
      <c r="BB5800" s="3">
        <v>95.039248535776309</v>
      </c>
      <c r="BC5800" s="31">
        <v>63.207523874101454</v>
      </c>
    </row>
    <row r="5801" spans="1:55" x14ac:dyDescent="0.55000000000000004">
      <c r="A5801" s="21" t="s">
        <v>6</v>
      </c>
      <c r="B5801" s="21" t="s">
        <v>19584</v>
      </c>
      <c r="C5801" s="21" t="s">
        <v>3182</v>
      </c>
      <c r="D5801" s="27" t="s">
        <v>3183</v>
      </c>
      <c r="E5801" s="4">
        <v>0</v>
      </c>
      <c r="F5801" s="4">
        <v>1</v>
      </c>
      <c r="G5801" s="4">
        <v>0</v>
      </c>
      <c r="H5801" s="62">
        <v>11</v>
      </c>
      <c r="J5801" s="28">
        <v>1</v>
      </c>
      <c r="K5801" s="13" t="s">
        <v>24548</v>
      </c>
      <c r="L5801" s="16" t="s">
        <v>16303</v>
      </c>
      <c r="M5801" s="12" t="s">
        <v>24553</v>
      </c>
      <c r="N5801" s="12" t="s">
        <v>24553</v>
      </c>
      <c r="O5801" s="12" t="s">
        <v>24553</v>
      </c>
      <c r="P5801" s="12" t="s">
        <v>24553</v>
      </c>
      <c r="Q5801" s="29" t="s">
        <v>24553</v>
      </c>
      <c r="AA5801" s="3">
        <v>81.661531634207179</v>
      </c>
      <c r="AB5801" s="3">
        <v>64.142844267132929</v>
      </c>
      <c r="AC5801" s="3">
        <v>97.893783027017861</v>
      </c>
      <c r="AD5801" s="3">
        <v>100</v>
      </c>
      <c r="AE5801" s="3">
        <v>95.254915991854475</v>
      </c>
      <c r="AF5801" s="3">
        <v>91.454192132487577</v>
      </c>
      <c r="AG5801" s="3">
        <v>78.538357618902211</v>
      </c>
      <c r="AH5801" s="32">
        <v>91.375703948018739</v>
      </c>
      <c r="AI5801" s="50">
        <v>0.121392685123953</v>
      </c>
      <c r="AT5801" s="3">
        <v>61.898842341371576</v>
      </c>
      <c r="AU5801" s="3">
        <v>57.953226963227891</v>
      </c>
      <c r="AV5801" s="3">
        <v>59.873730788273484</v>
      </c>
      <c r="AW5801" s="3">
        <v>64.849237256287296</v>
      </c>
      <c r="AX5801" s="3">
        <v>77.468877342172959</v>
      </c>
      <c r="AY5801" s="3">
        <v>96.325890197388503</v>
      </c>
      <c r="AZ5801" s="3">
        <v>100</v>
      </c>
      <c r="BA5801" s="3">
        <v>87.455719565968309</v>
      </c>
      <c r="BB5801" s="3">
        <v>83.613088354140913</v>
      </c>
      <c r="BC5801" s="31">
        <v>64.411889944351486</v>
      </c>
    </row>
    <row r="5802" spans="1:55" x14ac:dyDescent="0.55000000000000004">
      <c r="A5802" s="21" t="s">
        <v>6</v>
      </c>
      <c r="B5802" s="21" t="s">
        <v>16844</v>
      </c>
      <c r="C5802" s="21" t="s">
        <v>9714</v>
      </c>
      <c r="D5802" s="27" t="s">
        <v>9715</v>
      </c>
      <c r="E5802" s="4">
        <v>0</v>
      </c>
      <c r="F5802" s="4">
        <v>0</v>
      </c>
      <c r="G5802" s="4">
        <v>0</v>
      </c>
      <c r="H5802" s="62">
        <v>1</v>
      </c>
      <c r="J5802" s="28">
        <v>1</v>
      </c>
      <c r="K5802" s="13" t="s">
        <v>24548</v>
      </c>
      <c r="L5802" s="16" t="s">
        <v>16303</v>
      </c>
      <c r="M5802" s="12" t="s">
        <v>24553</v>
      </c>
      <c r="N5802" s="12" t="s">
        <v>24553</v>
      </c>
      <c r="O5802" s="12" t="s">
        <v>24553</v>
      </c>
      <c r="P5802" s="12" t="s">
        <v>24553</v>
      </c>
      <c r="Q5802" s="29" t="s">
        <v>24553</v>
      </c>
      <c r="AT5802" s="3">
        <v>74.467794861487874</v>
      </c>
      <c r="AU5802" s="3">
        <v>73.744733383174704</v>
      </c>
      <c r="AV5802" s="3">
        <v>85.446386211959606</v>
      </c>
      <c r="AW5802" s="3">
        <v>76.079430877259028</v>
      </c>
      <c r="AX5802" s="3">
        <v>85.977521045334399</v>
      </c>
      <c r="AY5802" s="3">
        <v>100</v>
      </c>
      <c r="AZ5802" s="3">
        <v>95.980186131622276</v>
      </c>
      <c r="BA5802" s="3">
        <v>91.291038793618867</v>
      </c>
      <c r="BB5802" s="3">
        <v>54.795559718515349</v>
      </c>
      <c r="BC5802" s="31">
        <v>92.068588234983636</v>
      </c>
    </row>
    <row r="5803" spans="1:55" x14ac:dyDescent="0.55000000000000004">
      <c r="A5803" s="21" t="s">
        <v>6</v>
      </c>
      <c r="B5803" s="21" t="s">
        <v>19037</v>
      </c>
      <c r="C5803" s="21" t="s">
        <v>1586</v>
      </c>
      <c r="D5803" s="27" t="s">
        <v>1587</v>
      </c>
      <c r="E5803" s="4">
        <v>0</v>
      </c>
      <c r="F5803" s="4">
        <v>1</v>
      </c>
      <c r="G5803" s="4">
        <v>0</v>
      </c>
      <c r="H5803" s="62">
        <v>3</v>
      </c>
      <c r="J5803" s="28">
        <v>1</v>
      </c>
      <c r="K5803" s="13" t="s">
        <v>24548</v>
      </c>
      <c r="L5803" s="16" t="s">
        <v>16303</v>
      </c>
      <c r="M5803" s="12" t="s">
        <v>24553</v>
      </c>
      <c r="N5803" s="12" t="s">
        <v>24553</v>
      </c>
      <c r="O5803" s="12" t="s">
        <v>24553</v>
      </c>
      <c r="P5803" s="12" t="s">
        <v>24553</v>
      </c>
      <c r="Q5803" s="29" t="s">
        <v>24553</v>
      </c>
      <c r="AA5803" s="3">
        <v>96.64547798225621</v>
      </c>
      <c r="AB5803" s="3">
        <v>100</v>
      </c>
      <c r="AC5803" s="3">
        <v>83.698666254240237</v>
      </c>
      <c r="AD5803" s="3">
        <v>78.837275806713791</v>
      </c>
      <c r="AE5803" s="3">
        <v>73.270492310873578</v>
      </c>
      <c r="AF5803" s="3">
        <v>73.807775551430396</v>
      </c>
      <c r="AG5803" s="3">
        <v>61.554314027032817</v>
      </c>
      <c r="AH5803" s="32">
        <v>64.601688840199984</v>
      </c>
      <c r="AI5803" s="50">
        <v>2.7148380541816598E-3</v>
      </c>
      <c r="AT5803" s="3">
        <v>82.82877787018738</v>
      </c>
      <c r="AU5803" s="3">
        <v>88.732717797979319</v>
      </c>
      <c r="AV5803" s="3">
        <v>83.814610655038251</v>
      </c>
      <c r="AW5803" s="3">
        <v>100</v>
      </c>
      <c r="AX5803" s="3">
        <v>86.521619253599169</v>
      </c>
      <c r="AY5803" s="3">
        <v>93.415895317986056</v>
      </c>
      <c r="AZ5803" s="3">
        <v>80.393033255463521</v>
      </c>
      <c r="BA5803" s="3">
        <v>82.402295732739361</v>
      </c>
      <c r="BB5803" s="3">
        <v>77.449068835808177</v>
      </c>
      <c r="BC5803" s="31">
        <v>69.109360653889738</v>
      </c>
    </row>
    <row r="5804" spans="1:55" x14ac:dyDescent="0.55000000000000004">
      <c r="A5804" s="21" t="s">
        <v>6</v>
      </c>
      <c r="B5804" s="21" t="s">
        <v>21636</v>
      </c>
      <c r="C5804" s="21" t="s">
        <v>12568</v>
      </c>
      <c r="D5804" s="27" t="s">
        <v>12569</v>
      </c>
      <c r="E5804" s="4">
        <v>0</v>
      </c>
      <c r="F5804" s="4">
        <v>9</v>
      </c>
      <c r="G5804" s="4">
        <v>0</v>
      </c>
      <c r="H5804" s="62">
        <v>11</v>
      </c>
      <c r="J5804" s="28">
        <v>1</v>
      </c>
      <c r="K5804" s="13" t="s">
        <v>24548</v>
      </c>
      <c r="L5804" s="12" t="s">
        <v>24553</v>
      </c>
      <c r="M5804" s="12" t="s">
        <v>24553</v>
      </c>
      <c r="N5804" s="12" t="s">
        <v>24553</v>
      </c>
      <c r="O5804" s="12" t="s">
        <v>24553</v>
      </c>
      <c r="P5804" s="12" t="s">
        <v>24553</v>
      </c>
      <c r="Q5804" s="29" t="s">
        <v>24553</v>
      </c>
      <c r="AA5804" s="3">
        <v>89.816192853921834</v>
      </c>
      <c r="AB5804" s="3">
        <v>100</v>
      </c>
      <c r="AC5804" s="3">
        <v>65.684188634688226</v>
      </c>
      <c r="AD5804" s="3">
        <v>55.247809150040126</v>
      </c>
      <c r="AE5804" s="3">
        <v>65.035195000027073</v>
      </c>
      <c r="AF5804" s="3">
        <v>76.55946606454107</v>
      </c>
      <c r="AG5804" s="3">
        <v>68.692027412480158</v>
      </c>
      <c r="AH5804" s="32">
        <v>66.247054673965025</v>
      </c>
      <c r="AI5804" s="50">
        <v>3.61849721180992E-2</v>
      </c>
      <c r="AT5804" s="3">
        <v>100</v>
      </c>
      <c r="AU5804" s="3">
        <v>85.813535596659861</v>
      </c>
      <c r="AV5804" s="3">
        <v>85.162677920388361</v>
      </c>
      <c r="AW5804" s="3">
        <v>74.157909489783975</v>
      </c>
      <c r="AX5804" s="3">
        <v>71.408748134707793</v>
      </c>
      <c r="AY5804" s="3">
        <v>55.321663711452608</v>
      </c>
      <c r="AZ5804" s="3">
        <v>52.110331193589147</v>
      </c>
      <c r="BA5804" s="3">
        <v>46.482810642518366</v>
      </c>
      <c r="BB5804" s="3">
        <v>37.653297507813299</v>
      </c>
      <c r="BC5804" s="31">
        <v>42.269198185430753</v>
      </c>
    </row>
    <row r="5805" spans="1:55" x14ac:dyDescent="0.55000000000000004">
      <c r="A5805" s="21" t="s">
        <v>6</v>
      </c>
      <c r="B5805" s="21" t="s">
        <v>18318</v>
      </c>
      <c r="C5805" s="21" t="s">
        <v>9620</v>
      </c>
      <c r="D5805" s="27" t="s">
        <v>9621</v>
      </c>
      <c r="E5805" s="4">
        <v>0</v>
      </c>
      <c r="F5805" s="4">
        <v>0</v>
      </c>
      <c r="G5805" s="4">
        <v>0</v>
      </c>
      <c r="H5805" s="62">
        <v>7</v>
      </c>
      <c r="J5805" s="28">
        <v>1</v>
      </c>
      <c r="K5805" s="13" t="s">
        <v>24548</v>
      </c>
      <c r="L5805" s="12" t="s">
        <v>24553</v>
      </c>
      <c r="M5805" s="12" t="s">
        <v>24553</v>
      </c>
      <c r="N5805" s="12" t="s">
        <v>24553</v>
      </c>
      <c r="O5805" s="12" t="s">
        <v>24553</v>
      </c>
      <c r="P5805" s="12" t="s">
        <v>24553</v>
      </c>
      <c r="Q5805" s="29" t="s">
        <v>24553</v>
      </c>
      <c r="AT5805" s="3">
        <v>100</v>
      </c>
      <c r="AU5805" s="3">
        <v>97.620656575240133</v>
      </c>
      <c r="AV5805" s="3">
        <v>95.395437370968978</v>
      </c>
      <c r="AW5805" s="3">
        <v>92.534685017623715</v>
      </c>
      <c r="AX5805" s="3">
        <v>88.044625752404798</v>
      </c>
      <c r="AY5805" s="3">
        <v>91.680103412234502</v>
      </c>
      <c r="AZ5805" s="3">
        <v>79.666207753445121</v>
      </c>
      <c r="BA5805" s="3">
        <v>84.235144636234722</v>
      </c>
      <c r="BB5805" s="3">
        <v>64.124483759203613</v>
      </c>
      <c r="BC5805" s="31">
        <v>68.775541659558215</v>
      </c>
    </row>
    <row r="5806" spans="1:55" x14ac:dyDescent="0.55000000000000004">
      <c r="A5806" s="21" t="s">
        <v>6</v>
      </c>
      <c r="B5806" s="21" t="s">
        <v>19849</v>
      </c>
      <c r="C5806" s="21" t="s">
        <v>13173</v>
      </c>
      <c r="D5806" s="27" t="s">
        <v>13174</v>
      </c>
      <c r="E5806" s="4">
        <v>0</v>
      </c>
      <c r="F5806" s="4">
        <v>2</v>
      </c>
      <c r="G5806" s="4">
        <v>0</v>
      </c>
      <c r="H5806" s="62">
        <v>2</v>
      </c>
      <c r="J5806" s="28">
        <v>1</v>
      </c>
      <c r="K5806" s="13" t="s">
        <v>24548</v>
      </c>
      <c r="L5806" s="16" t="s">
        <v>16303</v>
      </c>
      <c r="M5806" s="12" t="s">
        <v>24553</v>
      </c>
      <c r="N5806" s="12" t="s">
        <v>24553</v>
      </c>
      <c r="O5806" s="12" t="s">
        <v>24553</v>
      </c>
      <c r="P5806" s="12" t="s">
        <v>24553</v>
      </c>
      <c r="Q5806" s="29" t="s">
        <v>24553</v>
      </c>
      <c r="AA5806" s="3">
        <v>84.085105908553274</v>
      </c>
      <c r="AB5806" s="3">
        <v>100</v>
      </c>
      <c r="AC5806" s="3">
        <v>67.140529931484465</v>
      </c>
      <c r="AD5806" s="3">
        <v>57.886313546170406</v>
      </c>
      <c r="AE5806" s="3">
        <v>68.574612684795241</v>
      </c>
      <c r="AF5806" s="3">
        <v>70.256278286616677</v>
      </c>
      <c r="AG5806" s="3">
        <v>76.647787681642413</v>
      </c>
      <c r="AH5806" s="32">
        <v>84.496583975641244</v>
      </c>
      <c r="AI5806" s="50">
        <v>6.5184670627239302E-2</v>
      </c>
      <c r="AT5806" s="3">
        <v>98.60566450742192</v>
      </c>
      <c r="AU5806" s="3">
        <v>96.428700722081402</v>
      </c>
      <c r="AV5806" s="3">
        <v>96.822473239868287</v>
      </c>
      <c r="AW5806" s="3">
        <v>81.188036669972234</v>
      </c>
      <c r="AX5806" s="3">
        <v>79.249464578805657</v>
      </c>
      <c r="AY5806" s="3">
        <v>81.154454306662487</v>
      </c>
      <c r="AZ5806" s="3">
        <v>89.814574378220399</v>
      </c>
      <c r="BA5806" s="3">
        <v>100</v>
      </c>
      <c r="BB5806" s="3">
        <v>99.485616990303598</v>
      </c>
      <c r="BC5806" s="31">
        <v>97.666935889343037</v>
      </c>
    </row>
    <row r="5807" spans="1:55" x14ac:dyDescent="0.55000000000000004">
      <c r="A5807" s="21" t="s">
        <v>6</v>
      </c>
      <c r="B5807" s="21" t="s">
        <v>22256</v>
      </c>
      <c r="C5807" s="21" t="s">
        <v>13225</v>
      </c>
      <c r="D5807" s="27" t="s">
        <v>13226</v>
      </c>
      <c r="E5807" s="4">
        <v>0</v>
      </c>
      <c r="F5807" s="4">
        <v>2</v>
      </c>
      <c r="G5807" s="4">
        <v>1</v>
      </c>
      <c r="H5807" s="62">
        <v>14</v>
      </c>
      <c r="J5807" s="28">
        <v>1</v>
      </c>
      <c r="K5807" s="13" t="s">
        <v>24548</v>
      </c>
      <c r="L5807" s="12" t="s">
        <v>24553</v>
      </c>
      <c r="M5807" s="12" t="s">
        <v>24553</v>
      </c>
      <c r="N5807" s="12" t="s">
        <v>24553</v>
      </c>
      <c r="O5807" s="12" t="s">
        <v>24553</v>
      </c>
      <c r="P5807" s="12" t="s">
        <v>24553</v>
      </c>
      <c r="Q5807" s="29" t="s">
        <v>24553</v>
      </c>
      <c r="AA5807" s="3">
        <v>63.367220172731756</v>
      </c>
      <c r="AB5807" s="3">
        <v>100</v>
      </c>
      <c r="AC5807" s="3">
        <v>55.833784665221955</v>
      </c>
      <c r="AD5807" s="3">
        <v>36.977490730296523</v>
      </c>
      <c r="AE5807" s="3">
        <v>52.915533796034623</v>
      </c>
      <c r="AF5807" s="3">
        <v>56.629662954637304</v>
      </c>
      <c r="AG5807" s="3">
        <v>60.657394330201917</v>
      </c>
      <c r="AH5807" s="32">
        <v>63.252058798697419</v>
      </c>
      <c r="AI5807" s="50">
        <v>0.26523299610267498</v>
      </c>
      <c r="AJ5807" s="3">
        <v>51.778861409141527</v>
      </c>
      <c r="AK5807" s="3">
        <v>34.83626913032483</v>
      </c>
      <c r="AL5807" s="3">
        <v>33.93402958207006</v>
      </c>
      <c r="AM5807" s="3">
        <v>47.867933603386895</v>
      </c>
      <c r="AN5807" s="3">
        <v>46.439595544994155</v>
      </c>
      <c r="AO5807" s="3">
        <v>54.453063682064716</v>
      </c>
      <c r="AP5807" s="3">
        <v>48.149057085218026</v>
      </c>
      <c r="AQ5807" s="3">
        <v>44.67457675583637</v>
      </c>
      <c r="AR5807" s="3">
        <v>43.629475125608657</v>
      </c>
      <c r="AS5807" s="31">
        <v>100</v>
      </c>
      <c r="AT5807" s="3">
        <v>100</v>
      </c>
      <c r="AU5807" s="3">
        <v>95.363546205756791</v>
      </c>
      <c r="AV5807" s="3">
        <v>89.23429947567233</v>
      </c>
      <c r="AW5807" s="3">
        <v>77.305644966630965</v>
      </c>
      <c r="AX5807" s="3">
        <v>70.640257767907769</v>
      </c>
      <c r="AY5807" s="3">
        <v>63.865456873137006</v>
      </c>
      <c r="AZ5807" s="3">
        <v>57.40352994024245</v>
      </c>
      <c r="BA5807" s="3">
        <v>40.028713044669736</v>
      </c>
      <c r="BB5807" s="3">
        <v>71.0973222686508</v>
      </c>
      <c r="BC5807" s="31">
        <v>81.48214268304028</v>
      </c>
    </row>
    <row r="5808" spans="1:55" x14ac:dyDescent="0.55000000000000004">
      <c r="A5808" s="21" t="s">
        <v>6</v>
      </c>
      <c r="B5808" s="21" t="s">
        <v>17585</v>
      </c>
      <c r="C5808" s="21" t="s">
        <v>743</v>
      </c>
      <c r="D5808" s="27" t="s">
        <v>14346</v>
      </c>
      <c r="E5808" s="4">
        <v>0</v>
      </c>
      <c r="F5808" s="4">
        <v>0</v>
      </c>
      <c r="G5808" s="4">
        <v>0</v>
      </c>
      <c r="H5808" s="62">
        <v>2</v>
      </c>
      <c r="J5808" s="28">
        <v>2</v>
      </c>
      <c r="K5808" s="13" t="s">
        <v>24548</v>
      </c>
      <c r="L5808" s="12" t="s">
        <v>24553</v>
      </c>
      <c r="M5808" s="12" t="s">
        <v>24553</v>
      </c>
      <c r="N5808" s="12" t="s">
        <v>24553</v>
      </c>
      <c r="O5808" s="12" t="s">
        <v>24553</v>
      </c>
      <c r="P5808" s="14" t="s">
        <v>24551</v>
      </c>
      <c r="Q5808" s="29" t="s">
        <v>24553</v>
      </c>
      <c r="AT5808" s="3">
        <v>94.341922443762869</v>
      </c>
      <c r="AU5808" s="3">
        <v>99.16017087933605</v>
      </c>
      <c r="AV5808" s="3">
        <v>100</v>
      </c>
      <c r="AW5808" s="3">
        <v>76.262132564477454</v>
      </c>
      <c r="AX5808" s="3">
        <v>69.993914014500248</v>
      </c>
      <c r="AY5808" s="3">
        <v>58.448422759930686</v>
      </c>
      <c r="AZ5808" s="3">
        <v>57.186473664240587</v>
      </c>
      <c r="BA5808" s="3">
        <v>45.371533323521327</v>
      </c>
      <c r="BB5808" s="3">
        <v>58.364228468225321</v>
      </c>
      <c r="BC5808" s="31">
        <v>72.390477187530536</v>
      </c>
    </row>
    <row r="5809" spans="1:55" x14ac:dyDescent="0.55000000000000004">
      <c r="A5809" s="21" t="s">
        <v>6</v>
      </c>
      <c r="B5809" s="21" t="s">
        <v>16500</v>
      </c>
      <c r="C5809" s="21" t="s">
        <v>743</v>
      </c>
      <c r="D5809" s="27" t="s">
        <v>744</v>
      </c>
      <c r="E5809" s="4">
        <v>0</v>
      </c>
      <c r="F5809" s="4">
        <v>0</v>
      </c>
      <c r="G5809" s="4">
        <v>0</v>
      </c>
      <c r="H5809" s="62">
        <v>1</v>
      </c>
      <c r="J5809" s="28">
        <v>2</v>
      </c>
      <c r="K5809" s="13" t="s">
        <v>24548</v>
      </c>
      <c r="L5809" s="12" t="s">
        <v>24553</v>
      </c>
      <c r="M5809" s="12" t="s">
        <v>24553</v>
      </c>
      <c r="N5809" s="12" t="s">
        <v>24553</v>
      </c>
      <c r="O5809" s="12" t="s">
        <v>24553</v>
      </c>
      <c r="P5809" s="14" t="s">
        <v>24551</v>
      </c>
      <c r="Q5809" s="29" t="s">
        <v>24553</v>
      </c>
      <c r="AT5809" s="3">
        <v>84.7797962648647</v>
      </c>
      <c r="AU5809" s="3">
        <v>75.708933954832077</v>
      </c>
      <c r="AV5809" s="3">
        <v>85.127374039511523</v>
      </c>
      <c r="AW5809" s="3">
        <v>100</v>
      </c>
      <c r="AX5809" s="3">
        <v>78.240728028215216</v>
      </c>
      <c r="AY5809" s="3">
        <v>91.993603659627325</v>
      </c>
      <c r="AZ5809" s="3">
        <v>97.576238701949052</v>
      </c>
      <c r="BA5809" s="3">
        <v>92.12210004009367</v>
      </c>
      <c r="BB5809" s="3">
        <v>95.411108868162785</v>
      </c>
      <c r="BC5809" s="31">
        <v>77.620204926004689</v>
      </c>
    </row>
    <row r="5810" spans="1:55" x14ac:dyDescent="0.55000000000000004">
      <c r="A5810" s="21" t="s">
        <v>6</v>
      </c>
      <c r="B5810" s="21" t="s">
        <v>20664</v>
      </c>
      <c r="C5810" s="21" t="s">
        <v>9616</v>
      </c>
      <c r="D5810" s="27" t="s">
        <v>9617</v>
      </c>
      <c r="E5810" s="4">
        <v>0</v>
      </c>
      <c r="F5810" s="4">
        <v>3</v>
      </c>
      <c r="G5810" s="4">
        <v>0</v>
      </c>
      <c r="H5810" s="62">
        <v>10</v>
      </c>
      <c r="J5810" s="28">
        <v>1</v>
      </c>
      <c r="K5810" s="13" t="s">
        <v>24548</v>
      </c>
      <c r="L5810" s="12" t="s">
        <v>24553</v>
      </c>
      <c r="M5810" s="12" t="s">
        <v>24553</v>
      </c>
      <c r="N5810" s="12" t="s">
        <v>24553</v>
      </c>
      <c r="O5810" s="12" t="s">
        <v>24553</v>
      </c>
      <c r="P5810" s="12" t="s">
        <v>24553</v>
      </c>
      <c r="Q5810" s="29" t="s">
        <v>24553</v>
      </c>
      <c r="AA5810" s="3">
        <v>76.241498067778423</v>
      </c>
      <c r="AB5810" s="3">
        <v>82.209449053580784</v>
      </c>
      <c r="AC5810" s="3">
        <v>80.560661044012463</v>
      </c>
      <c r="AD5810" s="3">
        <v>66.388025548089175</v>
      </c>
      <c r="AE5810" s="3">
        <v>86.309479949453333</v>
      </c>
      <c r="AF5810" s="3">
        <v>100</v>
      </c>
      <c r="AG5810" s="3">
        <v>88.309795213842321</v>
      </c>
      <c r="AH5810" s="32">
        <v>85.307036188551223</v>
      </c>
      <c r="AI5810" s="50">
        <v>0.20134804830610201</v>
      </c>
      <c r="AT5810" s="3">
        <v>100</v>
      </c>
      <c r="AU5810" s="3">
        <v>96.561209021974747</v>
      </c>
      <c r="AV5810" s="3">
        <v>88.02931479499118</v>
      </c>
      <c r="AW5810" s="3">
        <v>88.506866789678227</v>
      </c>
      <c r="AX5810" s="3">
        <v>88.337624189282792</v>
      </c>
      <c r="AY5810" s="3">
        <v>87.566176021666138</v>
      </c>
      <c r="AZ5810" s="3">
        <v>72.005259774697038</v>
      </c>
      <c r="BA5810" s="3">
        <v>77.751180775199529</v>
      </c>
      <c r="BB5810" s="3">
        <v>62.136018776571809</v>
      </c>
      <c r="BC5810" s="31">
        <v>61.736909709064221</v>
      </c>
    </row>
    <row r="5811" spans="1:55" x14ac:dyDescent="0.55000000000000004">
      <c r="A5811" s="21" t="s">
        <v>6</v>
      </c>
      <c r="B5811" s="21" t="s">
        <v>19005</v>
      </c>
      <c r="C5811" s="21" t="s">
        <v>14306</v>
      </c>
      <c r="D5811" s="27" t="s">
        <v>14307</v>
      </c>
      <c r="E5811" s="4">
        <v>0</v>
      </c>
      <c r="F5811" s="4">
        <v>1</v>
      </c>
      <c r="G5811" s="4">
        <v>0</v>
      </c>
      <c r="H5811" s="62">
        <v>2</v>
      </c>
      <c r="J5811" s="28">
        <v>1</v>
      </c>
      <c r="K5811" s="12" t="s">
        <v>24553</v>
      </c>
      <c r="L5811" s="12" t="s">
        <v>24553</v>
      </c>
      <c r="M5811" s="12" t="s">
        <v>24553</v>
      </c>
      <c r="N5811" s="12" t="s">
        <v>24553</v>
      </c>
      <c r="O5811" s="12" t="s">
        <v>24553</v>
      </c>
      <c r="P5811" s="12" t="s">
        <v>24553</v>
      </c>
      <c r="Q5811" s="29" t="s">
        <v>24553</v>
      </c>
      <c r="AA5811" s="3">
        <v>59.203643181025278</v>
      </c>
      <c r="AB5811" s="3">
        <v>68.643736935461689</v>
      </c>
      <c r="AC5811" s="3">
        <v>34.549104704388981</v>
      </c>
      <c r="AD5811" s="3">
        <v>37.015570783381051</v>
      </c>
      <c r="AE5811" s="3">
        <v>78.524104998107205</v>
      </c>
      <c r="AF5811" s="3">
        <v>80.244174067107139</v>
      </c>
      <c r="AG5811" s="3">
        <v>73.577137366324692</v>
      </c>
      <c r="AH5811" s="32">
        <v>100</v>
      </c>
      <c r="AI5811" s="50">
        <v>3.6002999865019598E-2</v>
      </c>
      <c r="AT5811" s="3">
        <v>93.602058132114593</v>
      </c>
      <c r="AU5811" s="3">
        <v>89.81718796387436</v>
      </c>
      <c r="AV5811" s="3">
        <v>84.42479006752535</v>
      </c>
      <c r="AW5811" s="3">
        <v>66.900676176939925</v>
      </c>
      <c r="AX5811" s="3">
        <v>51.708126450145265</v>
      </c>
      <c r="AY5811" s="3">
        <v>33.017331513406951</v>
      </c>
      <c r="AZ5811" s="3">
        <v>43.024756423473235</v>
      </c>
      <c r="BA5811" s="3">
        <v>44.199266881418389</v>
      </c>
      <c r="BB5811" s="3">
        <v>32.050209156679287</v>
      </c>
      <c r="BC5811" s="31">
        <v>100</v>
      </c>
    </row>
    <row r="5812" spans="1:55" x14ac:dyDescent="0.55000000000000004">
      <c r="A5812" s="21" t="s">
        <v>6</v>
      </c>
      <c r="B5812" s="21" t="s">
        <v>18783</v>
      </c>
      <c r="C5812" s="21" t="s">
        <v>11281</v>
      </c>
      <c r="D5812" s="27" t="s">
        <v>11282</v>
      </c>
      <c r="E5812" s="4">
        <v>0</v>
      </c>
      <c r="F5812" s="4">
        <v>1</v>
      </c>
      <c r="G5812" s="4">
        <v>0</v>
      </c>
      <c r="H5812" s="62">
        <v>1</v>
      </c>
      <c r="J5812" s="28">
        <v>1</v>
      </c>
      <c r="K5812" s="12" t="s">
        <v>24553</v>
      </c>
      <c r="L5812" s="12" t="s">
        <v>24553</v>
      </c>
      <c r="M5812" s="12" t="s">
        <v>24553</v>
      </c>
      <c r="N5812" s="12" t="s">
        <v>24553</v>
      </c>
      <c r="O5812" s="12" t="s">
        <v>24553</v>
      </c>
      <c r="P5812" s="12" t="s">
        <v>24553</v>
      </c>
      <c r="Q5812" s="29" t="s">
        <v>24553</v>
      </c>
      <c r="AA5812" s="3">
        <v>62.072072973948401</v>
      </c>
      <c r="AB5812" s="3">
        <v>82.444641212526889</v>
      </c>
      <c r="AC5812" s="3">
        <v>72.547765213587127</v>
      </c>
      <c r="AD5812" s="3">
        <v>65.839717452651414</v>
      </c>
      <c r="AE5812" s="3">
        <v>73.033596527601063</v>
      </c>
      <c r="AF5812" s="3">
        <v>99.800621394888779</v>
      </c>
      <c r="AG5812" s="3">
        <v>100</v>
      </c>
      <c r="AH5812" s="32">
        <v>96.000122892318146</v>
      </c>
      <c r="AI5812" s="50">
        <v>0.233947176618403</v>
      </c>
      <c r="AT5812" s="3">
        <v>67.386133042291632</v>
      </c>
      <c r="AU5812" s="3">
        <v>78.256479345839097</v>
      </c>
      <c r="AV5812" s="3">
        <v>66.256467375658318</v>
      </c>
      <c r="AW5812" s="3">
        <v>65.725805467445014</v>
      </c>
      <c r="AX5812" s="3">
        <v>53.899487611101506</v>
      </c>
      <c r="AY5812" s="3">
        <v>61.571325891841212</v>
      </c>
      <c r="AZ5812" s="3">
        <v>43.806437278484694</v>
      </c>
      <c r="BA5812" s="3">
        <v>62.660660082430283</v>
      </c>
      <c r="BB5812" s="3">
        <v>41.346459470029387</v>
      </c>
      <c r="BC5812" s="31">
        <v>100</v>
      </c>
    </row>
    <row r="5813" spans="1:55" x14ac:dyDescent="0.55000000000000004">
      <c r="A5813" s="21" t="s">
        <v>6</v>
      </c>
      <c r="B5813" s="21" t="s">
        <v>18732</v>
      </c>
      <c r="C5813" s="21" t="s">
        <v>7501</v>
      </c>
      <c r="D5813" s="27" t="s">
        <v>7502</v>
      </c>
      <c r="E5813" s="4">
        <v>0</v>
      </c>
      <c r="F5813" s="4">
        <v>1</v>
      </c>
      <c r="G5813" s="4">
        <v>0</v>
      </c>
      <c r="H5813" s="62">
        <v>1</v>
      </c>
      <c r="J5813" s="28">
        <v>1</v>
      </c>
      <c r="K5813" s="12" t="s">
        <v>24553</v>
      </c>
      <c r="L5813" s="12" t="s">
        <v>24553</v>
      </c>
      <c r="M5813" s="12" t="s">
        <v>24553</v>
      </c>
      <c r="N5813" s="12" t="s">
        <v>24553</v>
      </c>
      <c r="O5813" s="12" t="s">
        <v>24553</v>
      </c>
      <c r="P5813" s="12" t="s">
        <v>24553</v>
      </c>
      <c r="Q5813" s="29" t="s">
        <v>24553</v>
      </c>
      <c r="AA5813" s="3">
        <v>72.731818987473986</v>
      </c>
      <c r="AB5813" s="3">
        <v>75.235708270200035</v>
      </c>
      <c r="AC5813" s="3">
        <v>62.293523129957592</v>
      </c>
      <c r="AD5813" s="3">
        <v>46.715708272125632</v>
      </c>
      <c r="AE5813" s="3">
        <v>61.79402515611109</v>
      </c>
      <c r="AF5813" s="3">
        <v>70.800659472570388</v>
      </c>
      <c r="AG5813" s="3">
        <v>100</v>
      </c>
      <c r="AH5813" s="32">
        <v>71.471582458039023</v>
      </c>
      <c r="AI5813" s="50">
        <v>0.23105567110983899</v>
      </c>
      <c r="AT5813" s="3">
        <v>100</v>
      </c>
      <c r="AU5813" s="3">
        <v>79.887717640510942</v>
      </c>
      <c r="AV5813" s="3">
        <v>81.124631071327983</v>
      </c>
      <c r="AW5813" s="3">
        <v>81.403036114326937</v>
      </c>
      <c r="AX5813" s="3">
        <v>74.929979718791685</v>
      </c>
      <c r="AY5813" s="3">
        <v>68.600648127159133</v>
      </c>
      <c r="AZ5813" s="3">
        <v>63.712203841426387</v>
      </c>
      <c r="BA5813" s="3">
        <v>61.064588307350078</v>
      </c>
      <c r="BB5813" s="3">
        <v>47.812787754430467</v>
      </c>
      <c r="BC5813" s="31">
        <v>62.824974361742861</v>
      </c>
    </row>
    <row r="5814" spans="1:55" x14ac:dyDescent="0.55000000000000004">
      <c r="A5814" s="21" t="s">
        <v>6</v>
      </c>
      <c r="B5814" s="21" t="s">
        <v>16893</v>
      </c>
      <c r="C5814" s="21" t="s">
        <v>10777</v>
      </c>
      <c r="D5814" s="27" t="s">
        <v>10778</v>
      </c>
      <c r="E5814" s="4">
        <v>0</v>
      </c>
      <c r="F5814" s="4">
        <v>0</v>
      </c>
      <c r="G5814" s="4">
        <v>0</v>
      </c>
      <c r="H5814" s="62">
        <v>1</v>
      </c>
      <c r="J5814" s="28">
        <v>1</v>
      </c>
      <c r="K5814" s="12" t="s">
        <v>24553</v>
      </c>
      <c r="L5814" s="12" t="s">
        <v>24553</v>
      </c>
      <c r="M5814" s="12" t="s">
        <v>24553</v>
      </c>
      <c r="N5814" s="12" t="s">
        <v>24553</v>
      </c>
      <c r="O5814" s="12" t="s">
        <v>24553</v>
      </c>
      <c r="P5814" s="12" t="s">
        <v>24553</v>
      </c>
      <c r="Q5814" s="29" t="s">
        <v>24553</v>
      </c>
      <c r="AT5814" s="3">
        <v>100</v>
      </c>
      <c r="AU5814" s="3">
        <v>86.79222994499311</v>
      </c>
      <c r="AV5814" s="3">
        <v>72.0765259577813</v>
      </c>
      <c r="AW5814" s="3">
        <v>73.509972384571384</v>
      </c>
      <c r="AX5814" s="3">
        <v>49.874593138679536</v>
      </c>
      <c r="AY5814" s="3">
        <v>46.454816747297613</v>
      </c>
      <c r="AZ5814" s="3">
        <v>52.83800570853748</v>
      </c>
      <c r="BA5814" s="3">
        <v>29.664446612417095</v>
      </c>
      <c r="BB5814" s="3">
        <v>24.688550301400518</v>
      </c>
      <c r="BC5814" s="31">
        <v>30.732448908992371</v>
      </c>
    </row>
    <row r="5815" spans="1:55" x14ac:dyDescent="0.55000000000000004">
      <c r="A5815" s="21" t="s">
        <v>6</v>
      </c>
      <c r="B5815" s="21" t="s">
        <v>20032</v>
      </c>
      <c r="C5815" s="21" t="s">
        <v>5928</v>
      </c>
      <c r="D5815" s="27" t="s">
        <v>5929</v>
      </c>
      <c r="E5815" s="4">
        <v>0</v>
      </c>
      <c r="F5815" s="4">
        <v>2</v>
      </c>
      <c r="G5815" s="4">
        <v>0</v>
      </c>
      <c r="H5815" s="62">
        <v>5</v>
      </c>
      <c r="J5815" s="28">
        <v>1</v>
      </c>
      <c r="K5815" s="12" t="s">
        <v>24553</v>
      </c>
      <c r="L5815" s="12" t="s">
        <v>24553</v>
      </c>
      <c r="M5815" s="12" t="s">
        <v>24553</v>
      </c>
      <c r="N5815" s="12" t="s">
        <v>24553</v>
      </c>
      <c r="O5815" s="12" t="s">
        <v>24553</v>
      </c>
      <c r="P5815" s="12" t="s">
        <v>24553</v>
      </c>
      <c r="Q5815" s="29" t="s">
        <v>24553</v>
      </c>
      <c r="AA5815" s="3">
        <v>59.468941725291401</v>
      </c>
      <c r="AB5815" s="3">
        <v>47.544636529586136</v>
      </c>
      <c r="AC5815" s="3">
        <v>87.335535447503204</v>
      </c>
      <c r="AD5815" s="3">
        <v>71.679634229467382</v>
      </c>
      <c r="AE5815" s="3">
        <v>96.11685262534634</v>
      </c>
      <c r="AF5815" s="3">
        <v>84.716762606684654</v>
      </c>
      <c r="AG5815" s="3">
        <v>99.824146052640515</v>
      </c>
      <c r="AH5815" s="32">
        <v>100</v>
      </c>
      <c r="AI5815" s="50">
        <v>2.7641501695692398E-2</v>
      </c>
      <c r="AT5815" s="3">
        <v>52.198433532497191</v>
      </c>
      <c r="AU5815" s="3">
        <v>47.14428677336511</v>
      </c>
      <c r="AV5815" s="3">
        <v>56.424007199800108</v>
      </c>
      <c r="AW5815" s="3">
        <v>54.082535224293657</v>
      </c>
      <c r="AX5815" s="3">
        <v>60.49787847982978</v>
      </c>
      <c r="AY5815" s="3">
        <v>62.893207737875045</v>
      </c>
      <c r="AZ5815" s="3">
        <v>73.209839633420714</v>
      </c>
      <c r="BA5815" s="3">
        <v>80.150436383121942</v>
      </c>
      <c r="BB5815" s="3">
        <v>100</v>
      </c>
      <c r="BC5815" s="31">
        <v>87.337892690816048</v>
      </c>
    </row>
    <row r="5816" spans="1:55" x14ac:dyDescent="0.55000000000000004">
      <c r="A5816" s="21" t="s">
        <v>6</v>
      </c>
      <c r="B5816" s="21" t="s">
        <v>17131</v>
      </c>
      <c r="C5816" s="21" t="s">
        <v>14879</v>
      </c>
      <c r="D5816" s="27" t="s">
        <v>14880</v>
      </c>
      <c r="E5816" s="4">
        <v>0</v>
      </c>
      <c r="F5816" s="4">
        <v>0</v>
      </c>
      <c r="G5816" s="4">
        <v>0</v>
      </c>
      <c r="H5816" s="62">
        <v>1</v>
      </c>
      <c r="J5816" s="28">
        <v>1</v>
      </c>
      <c r="K5816" s="12" t="s">
        <v>24553</v>
      </c>
      <c r="L5816" s="12" t="s">
        <v>24553</v>
      </c>
      <c r="M5816" s="12" t="s">
        <v>24553</v>
      </c>
      <c r="N5816" s="12" t="s">
        <v>24553</v>
      </c>
      <c r="O5816" s="12" t="s">
        <v>24553</v>
      </c>
      <c r="P5816" s="12" t="s">
        <v>24553</v>
      </c>
      <c r="Q5816" s="29" t="s">
        <v>24553</v>
      </c>
      <c r="AT5816" s="3">
        <v>17.32312292091915</v>
      </c>
      <c r="AU5816" s="3">
        <v>21.273712306513119</v>
      </c>
      <c r="AV5816" s="3">
        <v>21.781722480450657</v>
      </c>
      <c r="AW5816" s="3">
        <v>14.104624234019061</v>
      </c>
      <c r="AX5816" s="3">
        <v>20.130421397718642</v>
      </c>
      <c r="AY5816" s="3">
        <v>10.715471994948407</v>
      </c>
      <c r="AZ5816" s="3">
        <v>13.466005128920147</v>
      </c>
      <c r="BA5816" s="3">
        <v>32.348814402278911</v>
      </c>
      <c r="BB5816" s="3">
        <v>69.556115843673737</v>
      </c>
      <c r="BC5816" s="31">
        <v>100</v>
      </c>
    </row>
    <row r="5817" spans="1:55" x14ac:dyDescent="0.55000000000000004">
      <c r="A5817" s="21" t="s">
        <v>6</v>
      </c>
      <c r="B5817" s="21" t="s">
        <v>23588</v>
      </c>
      <c r="C5817" s="21" t="s">
        <v>8748</v>
      </c>
      <c r="D5817" s="27" t="s">
        <v>8749</v>
      </c>
      <c r="E5817" s="4">
        <v>2</v>
      </c>
      <c r="F5817" s="4">
        <v>5</v>
      </c>
      <c r="G5817" s="4">
        <v>6</v>
      </c>
      <c r="H5817" s="62">
        <v>8</v>
      </c>
      <c r="J5817" s="28">
        <v>1</v>
      </c>
      <c r="K5817" s="13" t="s">
        <v>24548</v>
      </c>
      <c r="L5817" s="16" t="s">
        <v>16303</v>
      </c>
      <c r="M5817" s="12" t="s">
        <v>24553</v>
      </c>
      <c r="N5817" s="12" t="s">
        <v>24553</v>
      </c>
      <c r="O5817" s="12" t="s">
        <v>24553</v>
      </c>
      <c r="P5817" s="12" t="s">
        <v>24553</v>
      </c>
      <c r="Q5817" s="29" t="s">
        <v>24553</v>
      </c>
      <c r="R5817" s="3">
        <v>100</v>
      </c>
      <c r="S5817" s="3">
        <v>90.698974250368735</v>
      </c>
      <c r="T5817" s="3">
        <v>69.416601758388637</v>
      </c>
      <c r="U5817" s="3">
        <v>72.467004430769236</v>
      </c>
      <c r="V5817" s="3">
        <v>72.648685522870764</v>
      </c>
      <c r="W5817" s="3">
        <v>54.180988202214394</v>
      </c>
      <c r="X5817" s="3">
        <v>52.027234023572099</v>
      </c>
      <c r="Y5817" s="32">
        <v>43.141164998514256</v>
      </c>
      <c r="Z5817" s="50">
        <v>2.2709139080492598E-2</v>
      </c>
      <c r="AA5817" s="3">
        <v>100</v>
      </c>
      <c r="AB5817" s="3">
        <v>93.969023406535129</v>
      </c>
      <c r="AC5817" s="3">
        <v>58.485772370095091</v>
      </c>
      <c r="AD5817" s="3">
        <v>66.127685062501399</v>
      </c>
      <c r="AE5817" s="3">
        <v>45.669868702823166</v>
      </c>
      <c r="AF5817" s="3">
        <v>52.760334841999011</v>
      </c>
      <c r="AG5817" s="3">
        <v>45.700610202617511</v>
      </c>
      <c r="AH5817" s="32">
        <v>42.926149489656765</v>
      </c>
      <c r="AI5817" s="50">
        <v>3.7348431257524599E-3</v>
      </c>
      <c r="AJ5817" s="3">
        <v>76.945312971420165</v>
      </c>
      <c r="AK5817" s="3">
        <v>78.962689477044464</v>
      </c>
      <c r="AL5817" s="3">
        <v>73.869326777013427</v>
      </c>
      <c r="AM5817" s="3">
        <v>100</v>
      </c>
      <c r="AN5817" s="3">
        <v>80.447194798840087</v>
      </c>
      <c r="AO5817" s="3">
        <v>58.480849230754828</v>
      </c>
      <c r="AP5817" s="3">
        <v>55.1349735570723</v>
      </c>
      <c r="AQ5817" s="3">
        <v>48.134408545906837</v>
      </c>
      <c r="AR5817" s="3">
        <v>51.903085858827595</v>
      </c>
      <c r="AS5817" s="31">
        <v>34.495870056461584</v>
      </c>
      <c r="AT5817" s="3">
        <v>100</v>
      </c>
      <c r="AU5817" s="3">
        <v>95.430625040324685</v>
      </c>
      <c r="AV5817" s="3">
        <v>89.774464531018168</v>
      </c>
      <c r="AW5817" s="3">
        <v>90.816049373728418</v>
      </c>
      <c r="AX5817" s="3">
        <v>89.808554645165358</v>
      </c>
      <c r="AY5817" s="3">
        <v>64.048361716487832</v>
      </c>
      <c r="AZ5817" s="3">
        <v>66.629568782179177</v>
      </c>
      <c r="BA5817" s="3">
        <v>48.239105931375008</v>
      </c>
      <c r="BB5817" s="3">
        <v>49.2678868651684</v>
      </c>
      <c r="BC5817" s="31">
        <v>44.759944706317853</v>
      </c>
    </row>
    <row r="5818" spans="1:55" x14ac:dyDescent="0.55000000000000004">
      <c r="A5818" s="21" t="s">
        <v>6</v>
      </c>
      <c r="B5818" s="21" t="s">
        <v>19890</v>
      </c>
      <c r="C5818" s="21" t="s">
        <v>7637</v>
      </c>
      <c r="D5818" s="27" t="s">
        <v>7638</v>
      </c>
      <c r="E5818" s="4">
        <v>0</v>
      </c>
      <c r="F5818" s="4">
        <v>2</v>
      </c>
      <c r="G5818" s="4">
        <v>0</v>
      </c>
      <c r="H5818" s="62">
        <v>3</v>
      </c>
      <c r="J5818" s="28">
        <v>1</v>
      </c>
      <c r="K5818" s="13" t="s">
        <v>24548</v>
      </c>
      <c r="L5818" s="16" t="s">
        <v>16303</v>
      </c>
      <c r="M5818" s="12" t="s">
        <v>24553</v>
      </c>
      <c r="N5818" s="12" t="s">
        <v>24553</v>
      </c>
      <c r="O5818" s="12" t="s">
        <v>24553</v>
      </c>
      <c r="P5818" s="12" t="s">
        <v>24553</v>
      </c>
      <c r="Q5818" s="29" t="s">
        <v>24553</v>
      </c>
      <c r="AA5818" s="3">
        <v>77.068707567627612</v>
      </c>
      <c r="AB5818" s="3">
        <v>59.349784181551293</v>
      </c>
      <c r="AC5818" s="3">
        <v>53.562129217954293</v>
      </c>
      <c r="AD5818" s="3">
        <v>53.158506430049677</v>
      </c>
      <c r="AE5818" s="3">
        <v>100</v>
      </c>
      <c r="AF5818" s="3">
        <v>83.873514458757199</v>
      </c>
      <c r="AG5818" s="3">
        <v>75.474364391819122</v>
      </c>
      <c r="AH5818" s="32">
        <v>89.934000683351073</v>
      </c>
      <c r="AI5818" s="50">
        <v>7.8214574218154698E-2</v>
      </c>
      <c r="AT5818" s="3">
        <v>77.138080328126719</v>
      </c>
      <c r="AU5818" s="3">
        <v>91.020791212535386</v>
      </c>
      <c r="AV5818" s="3">
        <v>100</v>
      </c>
      <c r="AW5818" s="3">
        <v>96.315808655872104</v>
      </c>
      <c r="AX5818" s="3">
        <v>82.141727559715079</v>
      </c>
      <c r="AY5818" s="3">
        <v>84.540683809271727</v>
      </c>
      <c r="AZ5818" s="3">
        <v>66.184980505123008</v>
      </c>
      <c r="BA5818" s="3">
        <v>72.330236927800229</v>
      </c>
      <c r="BB5818" s="3">
        <v>71.323871803402398</v>
      </c>
      <c r="BC5818" s="31">
        <v>60.123162516229769</v>
      </c>
    </row>
    <row r="5819" spans="1:55" x14ac:dyDescent="0.55000000000000004">
      <c r="A5819" s="21" t="s">
        <v>6</v>
      </c>
      <c r="B5819" s="21" t="s">
        <v>18613</v>
      </c>
      <c r="C5819" s="21" t="s">
        <v>15957</v>
      </c>
      <c r="D5819" s="27" t="s">
        <v>15958</v>
      </c>
      <c r="E5819" s="4">
        <v>0</v>
      </c>
      <c r="F5819" s="4">
        <v>1</v>
      </c>
      <c r="G5819" s="4">
        <v>0</v>
      </c>
      <c r="H5819" s="62">
        <v>0</v>
      </c>
      <c r="J5819" s="28">
        <v>1</v>
      </c>
      <c r="K5819" s="13" t="s">
        <v>24548</v>
      </c>
      <c r="L5819" s="16" t="s">
        <v>16303</v>
      </c>
      <c r="M5819" s="12" t="s">
        <v>24553</v>
      </c>
      <c r="N5819" s="12" t="s">
        <v>24553</v>
      </c>
      <c r="O5819" s="12" t="s">
        <v>24553</v>
      </c>
      <c r="P5819" s="12" t="s">
        <v>24553</v>
      </c>
      <c r="Q5819" s="29" t="s">
        <v>24553</v>
      </c>
      <c r="AA5819" s="3">
        <v>82.56951735847808</v>
      </c>
      <c r="AB5819" s="3">
        <v>65.747913824411853</v>
      </c>
      <c r="AC5819" s="3">
        <v>60.366837983307732</v>
      </c>
      <c r="AD5819" s="3">
        <v>62.650990808891457</v>
      </c>
      <c r="AE5819" s="3">
        <v>77.863338749000164</v>
      </c>
      <c r="AF5819" s="3">
        <v>90.332763494870662</v>
      </c>
      <c r="AG5819" s="3">
        <v>86.532381801701447</v>
      </c>
      <c r="AH5819" s="32">
        <v>100</v>
      </c>
      <c r="AI5819" s="50">
        <v>0.102994740382924</v>
      </c>
    </row>
    <row r="5820" spans="1:55" x14ac:dyDescent="0.55000000000000004">
      <c r="A5820" s="21" t="s">
        <v>6</v>
      </c>
      <c r="B5820" s="21" t="s">
        <v>21002</v>
      </c>
      <c r="C5820" s="21" t="s">
        <v>1046</v>
      </c>
      <c r="D5820" s="27" t="s">
        <v>1047</v>
      </c>
      <c r="E5820" s="4">
        <v>0</v>
      </c>
      <c r="F5820" s="4">
        <v>4</v>
      </c>
      <c r="G5820" s="4">
        <v>0</v>
      </c>
      <c r="H5820" s="62">
        <v>14</v>
      </c>
      <c r="J5820" s="28">
        <v>1</v>
      </c>
      <c r="K5820" s="13" t="s">
        <v>24548</v>
      </c>
      <c r="L5820" s="12" t="s">
        <v>24553</v>
      </c>
      <c r="M5820" s="12" t="s">
        <v>24553</v>
      </c>
      <c r="N5820" s="12" t="s">
        <v>24553</v>
      </c>
      <c r="O5820" s="12" t="s">
        <v>24553</v>
      </c>
      <c r="P5820" s="14" t="s">
        <v>24551</v>
      </c>
      <c r="Q5820" s="29" t="s">
        <v>24553</v>
      </c>
      <c r="AA5820" s="3">
        <v>33.778600690724723</v>
      </c>
      <c r="AB5820" s="3">
        <v>24.258276608828055</v>
      </c>
      <c r="AC5820" s="3">
        <v>53.129412096575436</v>
      </c>
      <c r="AD5820" s="3">
        <v>49.16355292559588</v>
      </c>
      <c r="AE5820" s="3">
        <v>100</v>
      </c>
      <c r="AF5820" s="3">
        <v>95.362095641558639</v>
      </c>
      <c r="AG5820" s="3">
        <v>90.33328399118588</v>
      </c>
      <c r="AH5820" s="32">
        <v>85.28985723137005</v>
      </c>
      <c r="AI5820" s="50">
        <v>1.9709011229726999E-3</v>
      </c>
      <c r="AT5820" s="3">
        <v>53.853906506042549</v>
      </c>
      <c r="AU5820" s="3">
        <v>80.903046597566998</v>
      </c>
      <c r="AV5820" s="3">
        <v>85.69034746838004</v>
      </c>
      <c r="AW5820" s="3">
        <v>100</v>
      </c>
      <c r="AX5820" s="3">
        <v>61.865833027235226</v>
      </c>
      <c r="AY5820" s="3">
        <v>97.140877810582964</v>
      </c>
      <c r="AZ5820" s="3">
        <v>66.079790967500358</v>
      </c>
      <c r="BA5820" s="3">
        <v>80.189767819621466</v>
      </c>
      <c r="BB5820" s="3">
        <v>60.271399714462923</v>
      </c>
      <c r="BC5820" s="31">
        <v>42.447302699246478</v>
      </c>
    </row>
    <row r="5821" spans="1:55" x14ac:dyDescent="0.55000000000000004">
      <c r="A5821" s="21" t="s">
        <v>6</v>
      </c>
      <c r="B5821" s="21" t="s">
        <v>17710</v>
      </c>
      <c r="C5821" s="21" t="s">
        <v>5500</v>
      </c>
      <c r="D5821" s="27" t="s">
        <v>5501</v>
      </c>
      <c r="E5821" s="4">
        <v>0</v>
      </c>
      <c r="F5821" s="4">
        <v>0</v>
      </c>
      <c r="G5821" s="4">
        <v>0</v>
      </c>
      <c r="H5821" s="62">
        <v>3</v>
      </c>
      <c r="J5821" s="28">
        <v>1</v>
      </c>
      <c r="K5821" s="13" t="s">
        <v>24548</v>
      </c>
      <c r="L5821" s="12" t="s">
        <v>24553</v>
      </c>
      <c r="M5821" s="12" t="s">
        <v>24553</v>
      </c>
      <c r="N5821" s="12" t="s">
        <v>24553</v>
      </c>
      <c r="O5821" s="12" t="s">
        <v>24553</v>
      </c>
      <c r="P5821" s="14" t="s">
        <v>24551</v>
      </c>
      <c r="Q5821" s="29" t="s">
        <v>24553</v>
      </c>
      <c r="AT5821" s="3">
        <v>62.153054860556054</v>
      </c>
      <c r="AU5821" s="3">
        <v>84.108850185721167</v>
      </c>
      <c r="AV5821" s="3">
        <v>85.70407591664501</v>
      </c>
      <c r="AW5821" s="3">
        <v>89.293369344529623</v>
      </c>
      <c r="AX5821" s="3">
        <v>64.316590515296909</v>
      </c>
      <c r="AY5821" s="3">
        <v>93.282968878819091</v>
      </c>
      <c r="AZ5821" s="3">
        <v>83.62287989039207</v>
      </c>
      <c r="BA5821" s="3">
        <v>88.142257738372095</v>
      </c>
      <c r="BB5821" s="3">
        <v>74.070644725472206</v>
      </c>
      <c r="BC5821" s="31">
        <v>100</v>
      </c>
    </row>
    <row r="5822" spans="1:55" x14ac:dyDescent="0.55000000000000004">
      <c r="A5822" s="21" t="s">
        <v>6</v>
      </c>
      <c r="B5822" s="21" t="s">
        <v>19505</v>
      </c>
      <c r="C5822" s="21" t="s">
        <v>9188</v>
      </c>
      <c r="D5822" s="27" t="s">
        <v>9189</v>
      </c>
      <c r="E5822" s="4">
        <v>0</v>
      </c>
      <c r="F5822" s="4">
        <v>1</v>
      </c>
      <c r="G5822" s="4">
        <v>0</v>
      </c>
      <c r="H5822" s="62">
        <v>8</v>
      </c>
      <c r="J5822" s="28">
        <v>1</v>
      </c>
      <c r="K5822" s="13" t="s">
        <v>24548</v>
      </c>
      <c r="L5822" s="12" t="s">
        <v>24553</v>
      </c>
      <c r="M5822" s="12" t="s">
        <v>24553</v>
      </c>
      <c r="N5822" s="12" t="s">
        <v>24553</v>
      </c>
      <c r="O5822" s="12" t="s">
        <v>24553</v>
      </c>
      <c r="P5822" s="14" t="s">
        <v>24551</v>
      </c>
      <c r="Q5822" s="29" t="s">
        <v>24553</v>
      </c>
      <c r="AA5822" s="3">
        <v>60.47598450121022</v>
      </c>
      <c r="AB5822" s="3">
        <v>59.816497092126276</v>
      </c>
      <c r="AC5822" s="3">
        <v>79.734839107642941</v>
      </c>
      <c r="AD5822" s="3">
        <v>84.196530682698651</v>
      </c>
      <c r="AE5822" s="3">
        <v>100</v>
      </c>
      <c r="AF5822" s="3">
        <v>83.713429277832503</v>
      </c>
      <c r="AG5822" s="3">
        <v>99.471843536351201</v>
      </c>
      <c r="AH5822" s="32">
        <v>64.481754256458075</v>
      </c>
      <c r="AI5822" s="50">
        <v>0.29408566547415699</v>
      </c>
      <c r="AT5822" s="3">
        <v>45.99637346545039</v>
      </c>
      <c r="AU5822" s="3">
        <v>53.726033574297105</v>
      </c>
      <c r="AV5822" s="3">
        <v>61.998415955757771</v>
      </c>
      <c r="AW5822" s="3">
        <v>56.114770661337211</v>
      </c>
      <c r="AX5822" s="3">
        <v>50.436448772478379</v>
      </c>
      <c r="AY5822" s="3">
        <v>62.319227256072182</v>
      </c>
      <c r="AZ5822" s="3">
        <v>63.231082717486522</v>
      </c>
      <c r="BA5822" s="3">
        <v>72.357720891756401</v>
      </c>
      <c r="BB5822" s="3">
        <v>77.648629930288593</v>
      </c>
      <c r="BC5822" s="31">
        <v>100</v>
      </c>
    </row>
    <row r="5823" spans="1:55" x14ac:dyDescent="0.55000000000000004">
      <c r="A5823" s="21" t="s">
        <v>6</v>
      </c>
      <c r="B5823" s="21" t="s">
        <v>20024</v>
      </c>
      <c r="C5823" s="21" t="s">
        <v>3330</v>
      </c>
      <c r="D5823" s="27" t="s">
        <v>3331</v>
      </c>
      <c r="E5823" s="4">
        <v>0</v>
      </c>
      <c r="F5823" s="4">
        <v>2</v>
      </c>
      <c r="G5823" s="4">
        <v>0</v>
      </c>
      <c r="H5823" s="62">
        <v>5</v>
      </c>
      <c r="J5823" s="28">
        <v>1</v>
      </c>
      <c r="K5823" s="13" t="s">
        <v>24548</v>
      </c>
      <c r="L5823" s="12" t="s">
        <v>24553</v>
      </c>
      <c r="M5823" s="12" t="s">
        <v>24553</v>
      </c>
      <c r="N5823" s="12" t="s">
        <v>24553</v>
      </c>
      <c r="O5823" s="12" t="s">
        <v>24553</v>
      </c>
      <c r="P5823" s="14" t="s">
        <v>24551</v>
      </c>
      <c r="Q5823" s="29" t="s">
        <v>24553</v>
      </c>
      <c r="AA5823" s="3">
        <v>14.377944422080787</v>
      </c>
      <c r="AB5823" s="3">
        <v>12.59001397883501</v>
      </c>
      <c r="AC5823" s="3">
        <v>32.189890011862978</v>
      </c>
      <c r="AD5823" s="3">
        <v>24.354873678629986</v>
      </c>
      <c r="AE5823" s="3">
        <v>82.955455652245391</v>
      </c>
      <c r="AF5823" s="3">
        <v>68.850599187974609</v>
      </c>
      <c r="AG5823" s="3">
        <v>92.932892908322458</v>
      </c>
      <c r="AH5823" s="32">
        <v>100</v>
      </c>
      <c r="AI5823" s="50">
        <v>2.7632961524155998E-3</v>
      </c>
      <c r="AT5823" s="3">
        <v>39.281543121762184</v>
      </c>
      <c r="AU5823" s="3">
        <v>49.5338059439445</v>
      </c>
      <c r="AV5823" s="3">
        <v>52.484700717040703</v>
      </c>
      <c r="AW5823" s="3">
        <v>55.940089626421837</v>
      </c>
      <c r="AX5823" s="3">
        <v>37.748973728984858</v>
      </c>
      <c r="AY5823" s="3">
        <v>50.813921660890351</v>
      </c>
      <c r="AZ5823" s="3">
        <v>49.605558178249169</v>
      </c>
      <c r="BA5823" s="3">
        <v>86.157951950349513</v>
      </c>
      <c r="BB5823" s="3">
        <v>84.681913997511089</v>
      </c>
      <c r="BC5823" s="31">
        <v>100</v>
      </c>
    </row>
    <row r="5824" spans="1:55" x14ac:dyDescent="0.55000000000000004">
      <c r="A5824" s="21" t="s">
        <v>6</v>
      </c>
      <c r="B5824" s="21" t="s">
        <v>21216</v>
      </c>
      <c r="C5824" s="21" t="s">
        <v>1156</v>
      </c>
      <c r="D5824" s="27" t="s">
        <v>1157</v>
      </c>
      <c r="E5824" s="4">
        <v>0</v>
      </c>
      <c r="F5824" s="4">
        <v>5</v>
      </c>
      <c r="G5824" s="4">
        <v>0</v>
      </c>
      <c r="H5824" s="62">
        <v>15</v>
      </c>
      <c r="J5824" s="28">
        <v>1</v>
      </c>
      <c r="K5824" s="13" t="s">
        <v>24548</v>
      </c>
      <c r="L5824" s="12" t="s">
        <v>24553</v>
      </c>
      <c r="M5824" s="12" t="s">
        <v>24553</v>
      </c>
      <c r="N5824" s="12" t="s">
        <v>24553</v>
      </c>
      <c r="O5824" s="12" t="s">
        <v>24553</v>
      </c>
      <c r="P5824" s="14" t="s">
        <v>24551</v>
      </c>
      <c r="Q5824" s="29" t="s">
        <v>24553</v>
      </c>
      <c r="AA5824" s="3">
        <v>54.53587498721064</v>
      </c>
      <c r="AB5824" s="3">
        <v>55.116190349463388</v>
      </c>
      <c r="AC5824" s="3">
        <v>93.581074968887734</v>
      </c>
      <c r="AD5824" s="3">
        <v>100</v>
      </c>
      <c r="AE5824" s="3">
        <v>96.912784294476268</v>
      </c>
      <c r="AF5824" s="3">
        <v>93.327716203661168</v>
      </c>
      <c r="AG5824" s="3">
        <v>85.038851572872588</v>
      </c>
      <c r="AH5824" s="32">
        <v>87.53471688597071</v>
      </c>
      <c r="AI5824" s="50">
        <v>2.1160675289712198E-3</v>
      </c>
      <c r="AT5824" s="3">
        <v>58.88544580769549</v>
      </c>
      <c r="AU5824" s="3">
        <v>63.956523955422817</v>
      </c>
      <c r="AV5824" s="3">
        <v>67.804286762078206</v>
      </c>
      <c r="AW5824" s="3">
        <v>78.391592029425794</v>
      </c>
      <c r="AX5824" s="3">
        <v>77.016309945165744</v>
      </c>
      <c r="AY5824" s="3">
        <v>95.908309139066802</v>
      </c>
      <c r="AZ5824" s="3">
        <v>100</v>
      </c>
      <c r="BA5824" s="3">
        <v>99.520804301404723</v>
      </c>
      <c r="BB5824" s="3">
        <v>97.561664097606041</v>
      </c>
      <c r="BC5824" s="31">
        <v>79.312663918423354</v>
      </c>
    </row>
    <row r="5825" spans="1:55" x14ac:dyDescent="0.55000000000000004">
      <c r="A5825" s="21" t="s">
        <v>6</v>
      </c>
      <c r="B5825" s="21" t="s">
        <v>17987</v>
      </c>
      <c r="C5825" s="21" t="s">
        <v>8631</v>
      </c>
      <c r="D5825" s="27" t="s">
        <v>8632</v>
      </c>
      <c r="E5825" s="4">
        <v>0</v>
      </c>
      <c r="F5825" s="4">
        <v>0</v>
      </c>
      <c r="G5825" s="4">
        <v>0</v>
      </c>
      <c r="H5825" s="62">
        <v>4</v>
      </c>
      <c r="J5825" s="28">
        <v>1</v>
      </c>
      <c r="K5825" s="13" t="s">
        <v>24548</v>
      </c>
      <c r="L5825" s="12" t="s">
        <v>24553</v>
      </c>
      <c r="M5825" s="12" t="s">
        <v>24553</v>
      </c>
      <c r="N5825" s="12" t="s">
        <v>24553</v>
      </c>
      <c r="O5825" s="12" t="s">
        <v>24553</v>
      </c>
      <c r="P5825" s="14" t="s">
        <v>24551</v>
      </c>
      <c r="Q5825" s="29" t="s">
        <v>24553</v>
      </c>
      <c r="AT5825" s="3">
        <v>93.834607115287938</v>
      </c>
      <c r="AU5825" s="3">
        <v>100</v>
      </c>
      <c r="AV5825" s="3">
        <v>96.500655398558237</v>
      </c>
      <c r="AW5825" s="3">
        <v>96.624676003664078</v>
      </c>
      <c r="AX5825" s="3">
        <v>82.951378931457967</v>
      </c>
      <c r="AY5825" s="3">
        <v>82.788815120006419</v>
      </c>
      <c r="AZ5825" s="3">
        <v>78.216326031277688</v>
      </c>
      <c r="BA5825" s="3">
        <v>88.948336078972972</v>
      </c>
      <c r="BB5825" s="3">
        <v>60.257051614585109</v>
      </c>
      <c r="BC5825" s="31">
        <v>71.218228879657502</v>
      </c>
    </row>
    <row r="5826" spans="1:55" x14ac:dyDescent="0.55000000000000004">
      <c r="A5826" s="21" t="s">
        <v>6</v>
      </c>
      <c r="B5826" s="21" t="s">
        <v>23108</v>
      </c>
      <c r="C5826" s="21" t="s">
        <v>5799</v>
      </c>
      <c r="D5826" s="27" t="s">
        <v>5800</v>
      </c>
      <c r="E5826" s="4">
        <v>1</v>
      </c>
      <c r="F5826" s="4">
        <v>9</v>
      </c>
      <c r="G5826" s="4">
        <v>1</v>
      </c>
      <c r="H5826" s="62">
        <v>17</v>
      </c>
      <c r="J5826" s="28">
        <v>1</v>
      </c>
      <c r="K5826" s="13" t="s">
        <v>24548</v>
      </c>
      <c r="L5826" s="12" t="s">
        <v>24553</v>
      </c>
      <c r="M5826" s="12" t="s">
        <v>24553</v>
      </c>
      <c r="N5826" s="12" t="s">
        <v>24553</v>
      </c>
      <c r="O5826" s="12" t="s">
        <v>24553</v>
      </c>
      <c r="P5826" s="14" t="s">
        <v>24551</v>
      </c>
      <c r="Q5826" s="29" t="s">
        <v>24553</v>
      </c>
      <c r="R5826" s="3">
        <v>24.964575802719974</v>
      </c>
      <c r="S5826" s="3">
        <v>21.920914850454025</v>
      </c>
      <c r="T5826" s="3">
        <v>100</v>
      </c>
      <c r="U5826" s="3">
        <v>94.321646286393772</v>
      </c>
      <c r="V5826" s="3">
        <v>85.016013064349409</v>
      </c>
      <c r="W5826" s="3">
        <v>95.575557913122481</v>
      </c>
      <c r="X5826" s="3">
        <v>83.141049372724027</v>
      </c>
      <c r="Y5826" s="32">
        <v>84.974539852430794</v>
      </c>
      <c r="Z5826" s="50">
        <v>7.7180473115718499E-4</v>
      </c>
      <c r="AA5826" s="3">
        <v>100</v>
      </c>
      <c r="AB5826" s="3">
        <v>94.779166448595106</v>
      </c>
      <c r="AC5826" s="3">
        <v>88.07883003729566</v>
      </c>
      <c r="AD5826" s="3">
        <v>98.539481484866343</v>
      </c>
      <c r="AE5826" s="3">
        <v>59.079075178011422</v>
      </c>
      <c r="AF5826" s="3">
        <v>65.065231028853304</v>
      </c>
      <c r="AG5826" s="3">
        <v>54.982498727453745</v>
      </c>
      <c r="AH5826" s="32">
        <v>53.270914289852279</v>
      </c>
      <c r="AI5826" s="50">
        <v>5.2960056737385098E-3</v>
      </c>
      <c r="AJ5826" s="3">
        <v>14.654471589649292</v>
      </c>
      <c r="AK5826" s="3">
        <v>9.4531953334408012</v>
      </c>
      <c r="AL5826" s="3">
        <v>10.88966599363763</v>
      </c>
      <c r="AM5826" s="3">
        <v>17.117979829397964</v>
      </c>
      <c r="AN5826" s="3">
        <v>26.499955970274303</v>
      </c>
      <c r="AO5826" s="3">
        <v>47.139302293550337</v>
      </c>
      <c r="AP5826" s="3">
        <v>60.468207005331905</v>
      </c>
      <c r="AQ5826" s="3">
        <v>100</v>
      </c>
      <c r="AR5826" s="3">
        <v>42.180623997466405</v>
      </c>
      <c r="AS5826" s="31">
        <v>16.513508625900837</v>
      </c>
      <c r="AT5826" s="3">
        <v>100</v>
      </c>
      <c r="AU5826" s="3">
        <v>91.222356572602763</v>
      </c>
      <c r="AV5826" s="3">
        <v>89.276707794479606</v>
      </c>
      <c r="AW5826" s="3">
        <v>94.480898852076223</v>
      </c>
      <c r="AX5826" s="3">
        <v>79.20439887201421</v>
      </c>
      <c r="AY5826" s="3">
        <v>72.522619060288633</v>
      </c>
      <c r="AZ5826" s="3">
        <v>85.662752609542466</v>
      </c>
      <c r="BA5826" s="3">
        <v>73.646655458842787</v>
      </c>
      <c r="BB5826" s="3">
        <v>67.380706920133576</v>
      </c>
      <c r="BC5826" s="31">
        <v>55.141770505929578</v>
      </c>
    </row>
    <row r="5827" spans="1:55" x14ac:dyDescent="0.55000000000000004">
      <c r="A5827" s="21" t="s">
        <v>6</v>
      </c>
      <c r="B5827" s="21" t="s">
        <v>21944</v>
      </c>
      <c r="C5827" s="21" t="s">
        <v>3902</v>
      </c>
      <c r="D5827" s="27" t="s">
        <v>3903</v>
      </c>
      <c r="E5827" s="4">
        <v>0</v>
      </c>
      <c r="F5827" s="4">
        <v>23</v>
      </c>
      <c r="G5827" s="4">
        <v>0</v>
      </c>
      <c r="H5827" s="62">
        <v>38</v>
      </c>
      <c r="J5827" s="28">
        <v>1</v>
      </c>
      <c r="K5827" s="13" t="s">
        <v>24548</v>
      </c>
      <c r="L5827" s="12" t="s">
        <v>24553</v>
      </c>
      <c r="M5827" s="12" t="s">
        <v>24553</v>
      </c>
      <c r="N5827" s="12" t="s">
        <v>24553</v>
      </c>
      <c r="O5827" s="12" t="s">
        <v>24553</v>
      </c>
      <c r="P5827" s="14" t="s">
        <v>24551</v>
      </c>
      <c r="Q5827" s="29" t="s">
        <v>24553</v>
      </c>
      <c r="AA5827" s="3">
        <v>74.403560173466005</v>
      </c>
      <c r="AB5827" s="3">
        <v>79.116060890614264</v>
      </c>
      <c r="AC5827" s="3">
        <v>95.412616177261071</v>
      </c>
      <c r="AD5827" s="3">
        <v>94.345402159323726</v>
      </c>
      <c r="AE5827" s="3">
        <v>96.005427096617893</v>
      </c>
      <c r="AF5827" s="3">
        <v>95.076156292560555</v>
      </c>
      <c r="AG5827" s="3">
        <v>100</v>
      </c>
      <c r="AH5827" s="32">
        <v>97.150204998512862</v>
      </c>
      <c r="AI5827" s="50">
        <v>4.6308132953147502E-3</v>
      </c>
      <c r="AT5827" s="3">
        <v>80.051720074851502</v>
      </c>
      <c r="AU5827" s="3">
        <v>84.567918036193049</v>
      </c>
      <c r="AV5827" s="3">
        <v>84.968137039111141</v>
      </c>
      <c r="AW5827" s="3">
        <v>91.78240286661925</v>
      </c>
      <c r="AX5827" s="3">
        <v>88.728704679365322</v>
      </c>
      <c r="AY5827" s="3">
        <v>98.272069381103691</v>
      </c>
      <c r="AZ5827" s="3">
        <v>100</v>
      </c>
      <c r="BA5827" s="3">
        <v>96.202645846463668</v>
      </c>
      <c r="BB5827" s="3">
        <v>93.348556461902405</v>
      </c>
      <c r="BC5827" s="31">
        <v>92.217604462806094</v>
      </c>
    </row>
    <row r="5828" spans="1:55" x14ac:dyDescent="0.55000000000000004">
      <c r="A5828" s="21" t="s">
        <v>6</v>
      </c>
      <c r="B5828" s="21" t="s">
        <v>16513</v>
      </c>
      <c r="C5828" s="21" t="s">
        <v>941</v>
      </c>
      <c r="D5828" s="27" t="s">
        <v>942</v>
      </c>
      <c r="E5828" s="4">
        <v>0</v>
      </c>
      <c r="F5828" s="4">
        <v>0</v>
      </c>
      <c r="G5828" s="4">
        <v>0</v>
      </c>
      <c r="H5828" s="62">
        <v>1</v>
      </c>
      <c r="J5828" s="28">
        <v>1</v>
      </c>
      <c r="K5828" s="13" t="s">
        <v>24548</v>
      </c>
      <c r="L5828" s="12" t="s">
        <v>24553</v>
      </c>
      <c r="M5828" s="12" t="s">
        <v>24553</v>
      </c>
      <c r="N5828" s="12" t="s">
        <v>24553</v>
      </c>
      <c r="O5828" s="12" t="s">
        <v>24553</v>
      </c>
      <c r="P5828" s="14" t="s">
        <v>24551</v>
      </c>
      <c r="Q5828" s="29" t="s">
        <v>24553</v>
      </c>
      <c r="AT5828" s="3">
        <v>50.358708762973073</v>
      </c>
      <c r="AU5828" s="3">
        <v>82.98607453663972</v>
      </c>
      <c r="AV5828" s="3">
        <v>77.236522288963698</v>
      </c>
      <c r="AW5828" s="3">
        <v>96.956374296375714</v>
      </c>
      <c r="AX5828" s="3">
        <v>61.154707869453738</v>
      </c>
      <c r="AY5828" s="3">
        <v>100</v>
      </c>
      <c r="AZ5828" s="3">
        <v>96.236153861402528</v>
      </c>
      <c r="BA5828" s="3">
        <v>89.081147697007239</v>
      </c>
      <c r="BB5828" s="3">
        <v>63.523226146890636</v>
      </c>
      <c r="BC5828" s="31">
        <v>51.610992049369955</v>
      </c>
    </row>
    <row r="5829" spans="1:55" x14ac:dyDescent="0.55000000000000004">
      <c r="A5829" s="21" t="s">
        <v>6</v>
      </c>
      <c r="B5829" s="21" t="s">
        <v>17314</v>
      </c>
      <c r="C5829" s="21" t="s">
        <v>4939</v>
      </c>
      <c r="D5829" s="27" t="s">
        <v>4940</v>
      </c>
      <c r="E5829" s="4">
        <v>0</v>
      </c>
      <c r="F5829" s="4">
        <v>0</v>
      </c>
      <c r="G5829" s="4">
        <v>0</v>
      </c>
      <c r="H5829" s="62">
        <v>2</v>
      </c>
      <c r="J5829" s="28">
        <v>1</v>
      </c>
      <c r="K5829" s="13" t="s">
        <v>24548</v>
      </c>
      <c r="L5829" s="12" t="s">
        <v>24553</v>
      </c>
      <c r="M5829" s="12" t="s">
        <v>24553</v>
      </c>
      <c r="N5829" s="12" t="s">
        <v>24553</v>
      </c>
      <c r="O5829" s="12" t="s">
        <v>24553</v>
      </c>
      <c r="P5829" s="14" t="s">
        <v>24551</v>
      </c>
      <c r="Q5829" s="29" t="s">
        <v>24553</v>
      </c>
      <c r="AT5829" s="3">
        <v>41.876968005897496</v>
      </c>
      <c r="AU5829" s="3">
        <v>49.227310488326211</v>
      </c>
      <c r="AV5829" s="3">
        <v>61.12966108304294</v>
      </c>
      <c r="AW5829" s="3">
        <v>58.60669499869384</v>
      </c>
      <c r="AX5829" s="3">
        <v>56.398085875120707</v>
      </c>
      <c r="AY5829" s="3">
        <v>89.033846232973929</v>
      </c>
      <c r="AZ5829" s="3">
        <v>100</v>
      </c>
      <c r="BA5829" s="3">
        <v>66.157006834002146</v>
      </c>
      <c r="BB5829" s="3">
        <v>56.750533585692942</v>
      </c>
      <c r="BC5829" s="31">
        <v>50.448263159844466</v>
      </c>
    </row>
    <row r="5830" spans="1:55" x14ac:dyDescent="0.55000000000000004">
      <c r="A5830" s="21" t="s">
        <v>6</v>
      </c>
      <c r="B5830" s="21" t="s">
        <v>17284</v>
      </c>
      <c r="C5830" s="21" t="s">
        <v>3724</v>
      </c>
      <c r="D5830" s="27" t="s">
        <v>3725</v>
      </c>
      <c r="E5830" s="4">
        <v>0</v>
      </c>
      <c r="F5830" s="4">
        <v>0</v>
      </c>
      <c r="G5830" s="4">
        <v>0</v>
      </c>
      <c r="H5830" s="62">
        <v>2</v>
      </c>
      <c r="J5830" s="28">
        <v>1</v>
      </c>
      <c r="K5830" s="13" t="s">
        <v>24548</v>
      </c>
      <c r="L5830" s="12" t="s">
        <v>24553</v>
      </c>
      <c r="M5830" s="12" t="s">
        <v>24553</v>
      </c>
      <c r="N5830" s="12" t="s">
        <v>24553</v>
      </c>
      <c r="O5830" s="12" t="s">
        <v>24553</v>
      </c>
      <c r="P5830" s="14" t="s">
        <v>24551</v>
      </c>
      <c r="Q5830" s="29" t="s">
        <v>24553</v>
      </c>
      <c r="AT5830" s="3">
        <v>36.224806588381433</v>
      </c>
      <c r="AU5830" s="3">
        <v>46.279184245532946</v>
      </c>
      <c r="AV5830" s="3">
        <v>42.656333370315494</v>
      </c>
      <c r="AW5830" s="3">
        <v>48.337084924931524</v>
      </c>
      <c r="AX5830" s="3">
        <v>51.593376368990171</v>
      </c>
      <c r="AY5830" s="3">
        <v>60.910291801154614</v>
      </c>
      <c r="AZ5830" s="3">
        <v>61.295109371587799</v>
      </c>
      <c r="BA5830" s="3">
        <v>67.681055772585253</v>
      </c>
      <c r="BB5830" s="3">
        <v>74.327802165917106</v>
      </c>
      <c r="BC5830" s="31">
        <v>100</v>
      </c>
    </row>
    <row r="5831" spans="1:55" x14ac:dyDescent="0.55000000000000004">
      <c r="A5831" s="21" t="s">
        <v>6</v>
      </c>
      <c r="B5831" s="21" t="s">
        <v>21022</v>
      </c>
      <c r="C5831" s="21" t="s">
        <v>1900</v>
      </c>
      <c r="D5831" s="27" t="s">
        <v>1901</v>
      </c>
      <c r="E5831" s="4">
        <v>0</v>
      </c>
      <c r="F5831" s="4">
        <v>4</v>
      </c>
      <c r="G5831" s="4">
        <v>0</v>
      </c>
      <c r="H5831" s="62">
        <v>16</v>
      </c>
      <c r="J5831" s="28">
        <v>1</v>
      </c>
      <c r="K5831" s="13" t="s">
        <v>24548</v>
      </c>
      <c r="L5831" s="12" t="s">
        <v>24553</v>
      </c>
      <c r="M5831" s="12" t="s">
        <v>24553</v>
      </c>
      <c r="N5831" s="12" t="s">
        <v>24553</v>
      </c>
      <c r="O5831" s="12" t="s">
        <v>24553</v>
      </c>
      <c r="P5831" s="14" t="s">
        <v>24551</v>
      </c>
      <c r="Q5831" s="29" t="s">
        <v>24553</v>
      </c>
      <c r="AA5831" s="3">
        <v>69.930465228542005</v>
      </c>
      <c r="AB5831" s="3">
        <v>62.444334518581769</v>
      </c>
      <c r="AC5831" s="3">
        <v>71.293571661392079</v>
      </c>
      <c r="AD5831" s="3">
        <v>80.048721416831668</v>
      </c>
      <c r="AE5831" s="3">
        <v>99.129332152771198</v>
      </c>
      <c r="AF5831" s="3">
        <v>96.829414666301489</v>
      </c>
      <c r="AG5831" s="3">
        <v>98.402473639646786</v>
      </c>
      <c r="AH5831" s="32">
        <v>100</v>
      </c>
      <c r="AI5831" s="50">
        <v>8.1401154814171404E-3</v>
      </c>
      <c r="AT5831" s="3">
        <v>63.566699733975106</v>
      </c>
      <c r="AU5831" s="3">
        <v>60.555740443002328</v>
      </c>
      <c r="AV5831" s="3">
        <v>66.639818208582938</v>
      </c>
      <c r="AW5831" s="3">
        <v>72.77157808525952</v>
      </c>
      <c r="AX5831" s="3">
        <v>66.341474626873961</v>
      </c>
      <c r="AY5831" s="3">
        <v>75.15966926525202</v>
      </c>
      <c r="AZ5831" s="3">
        <v>82.612289158886071</v>
      </c>
      <c r="BA5831" s="3">
        <v>85.324392898644049</v>
      </c>
      <c r="BB5831" s="3">
        <v>100</v>
      </c>
      <c r="BC5831" s="31">
        <v>83.155233356105683</v>
      </c>
    </row>
    <row r="5832" spans="1:55" x14ac:dyDescent="0.55000000000000004">
      <c r="A5832" s="21" t="s">
        <v>6</v>
      </c>
      <c r="B5832" s="21" t="s">
        <v>18928</v>
      </c>
      <c r="C5832" s="21" t="s">
        <v>8460</v>
      </c>
      <c r="D5832" s="27" t="s">
        <v>8461</v>
      </c>
      <c r="E5832" s="4">
        <v>0</v>
      </c>
      <c r="F5832" s="4">
        <v>1</v>
      </c>
      <c r="G5832" s="4">
        <v>0</v>
      </c>
      <c r="H5832" s="62">
        <v>2</v>
      </c>
      <c r="J5832" s="28">
        <v>1</v>
      </c>
      <c r="K5832" s="13" t="s">
        <v>24548</v>
      </c>
      <c r="L5832" s="16" t="s">
        <v>16303</v>
      </c>
      <c r="M5832" s="12" t="s">
        <v>24553</v>
      </c>
      <c r="N5832" s="12" t="s">
        <v>24553</v>
      </c>
      <c r="O5832" s="12" t="s">
        <v>24553</v>
      </c>
      <c r="P5832" s="12" t="s">
        <v>24553</v>
      </c>
      <c r="Q5832" s="29" t="s">
        <v>24553</v>
      </c>
      <c r="AA5832" s="3">
        <v>82.698080556847458</v>
      </c>
      <c r="AB5832" s="3">
        <v>100</v>
      </c>
      <c r="AC5832" s="3">
        <v>40.524604028969442</v>
      </c>
      <c r="AD5832" s="3">
        <v>37.724818079375119</v>
      </c>
      <c r="AE5832" s="3">
        <v>30.695244736910034</v>
      </c>
      <c r="AF5832" s="3">
        <v>44.285752813539112</v>
      </c>
      <c r="AG5832" s="3">
        <v>42.879637918761595</v>
      </c>
      <c r="AH5832" s="32">
        <v>37.076173214576798</v>
      </c>
      <c r="AI5832" s="50">
        <v>1.33502347517741E-2</v>
      </c>
      <c r="AT5832" s="3">
        <v>90.823201162215085</v>
      </c>
      <c r="AU5832" s="3">
        <v>100</v>
      </c>
      <c r="AV5832" s="3">
        <v>86.708661355415458</v>
      </c>
      <c r="AW5832" s="3">
        <v>92.259441920979796</v>
      </c>
      <c r="AX5832" s="3">
        <v>68.690652007850247</v>
      </c>
      <c r="AY5832" s="3">
        <v>61.244406461842836</v>
      </c>
      <c r="AZ5832" s="3">
        <v>63.844016380723609</v>
      </c>
      <c r="BA5832" s="3">
        <v>49.992346135696877</v>
      </c>
      <c r="BB5832" s="3">
        <v>49.965335946162966</v>
      </c>
      <c r="BC5832" s="31">
        <v>50.406332877672646</v>
      </c>
    </row>
    <row r="5833" spans="1:55" x14ac:dyDescent="0.55000000000000004">
      <c r="A5833" s="21" t="s">
        <v>6</v>
      </c>
      <c r="B5833" s="21" t="s">
        <v>21391</v>
      </c>
      <c r="C5833" s="21" t="s">
        <v>8417</v>
      </c>
      <c r="D5833" s="27" t="s">
        <v>8418</v>
      </c>
      <c r="E5833" s="4">
        <v>0</v>
      </c>
      <c r="F5833" s="4">
        <v>6</v>
      </c>
      <c r="G5833" s="4">
        <v>0</v>
      </c>
      <c r="H5833" s="62">
        <v>21</v>
      </c>
      <c r="J5833" s="28">
        <v>1</v>
      </c>
      <c r="K5833" s="13" t="s">
        <v>24548</v>
      </c>
      <c r="L5833" s="12" t="s">
        <v>24553</v>
      </c>
      <c r="M5833" s="12" t="s">
        <v>24553</v>
      </c>
      <c r="N5833" s="12" t="s">
        <v>24553</v>
      </c>
      <c r="O5833" s="12" t="s">
        <v>24553</v>
      </c>
      <c r="P5833" s="14" t="s">
        <v>24551</v>
      </c>
      <c r="Q5833" s="29" t="s">
        <v>24553</v>
      </c>
      <c r="AA5833" s="3">
        <v>78.640773627171427</v>
      </c>
      <c r="AB5833" s="3">
        <v>69.97210980834862</v>
      </c>
      <c r="AC5833" s="3">
        <v>82.288317346360202</v>
      </c>
      <c r="AD5833" s="3">
        <v>100</v>
      </c>
      <c r="AE5833" s="3">
        <v>74.839453365834302</v>
      </c>
      <c r="AF5833" s="3">
        <v>71.226960646454813</v>
      </c>
      <c r="AG5833" s="3">
        <v>64.751815972337511</v>
      </c>
      <c r="AH5833" s="32">
        <v>74.255966156379714</v>
      </c>
      <c r="AI5833" s="50">
        <v>0.179953839218538</v>
      </c>
      <c r="AT5833" s="3">
        <v>47.221713186766159</v>
      </c>
      <c r="AU5833" s="3">
        <v>52.734180062058464</v>
      </c>
      <c r="AV5833" s="3">
        <v>55.915232386007041</v>
      </c>
      <c r="AW5833" s="3">
        <v>53.748666553696133</v>
      </c>
      <c r="AX5833" s="3">
        <v>48.378574700603266</v>
      </c>
      <c r="AY5833" s="3">
        <v>70.919464811927256</v>
      </c>
      <c r="AZ5833" s="3">
        <v>80.490188281169694</v>
      </c>
      <c r="BA5833" s="3">
        <v>94.835520813918393</v>
      </c>
      <c r="BB5833" s="3">
        <v>100</v>
      </c>
      <c r="BC5833" s="31">
        <v>81.415298347638469</v>
      </c>
    </row>
    <row r="5834" spans="1:55" x14ac:dyDescent="0.55000000000000004">
      <c r="A5834" s="21" t="s">
        <v>6</v>
      </c>
      <c r="B5834" s="21" t="s">
        <v>22984</v>
      </c>
      <c r="C5834" s="21" t="s">
        <v>8021</v>
      </c>
      <c r="D5834" s="27" t="s">
        <v>8022</v>
      </c>
      <c r="E5834" s="4">
        <v>1</v>
      </c>
      <c r="F5834" s="4">
        <v>31</v>
      </c>
      <c r="G5834" s="4">
        <v>0</v>
      </c>
      <c r="H5834" s="62">
        <v>31</v>
      </c>
      <c r="J5834" s="28">
        <v>1</v>
      </c>
      <c r="K5834" s="13" t="s">
        <v>24548</v>
      </c>
      <c r="L5834" s="12" t="s">
        <v>24553</v>
      </c>
      <c r="M5834" s="12" t="s">
        <v>24553</v>
      </c>
      <c r="N5834" s="12" t="s">
        <v>24553</v>
      </c>
      <c r="O5834" s="12" t="s">
        <v>24553</v>
      </c>
      <c r="P5834" s="12" t="s">
        <v>24553</v>
      </c>
      <c r="Q5834" s="29" t="s">
        <v>24553</v>
      </c>
      <c r="R5834" s="3">
        <v>74.600645796876861</v>
      </c>
      <c r="S5834" s="3">
        <v>74.749242539868803</v>
      </c>
      <c r="T5834" s="3">
        <v>88.822622136048352</v>
      </c>
      <c r="U5834" s="3">
        <v>100</v>
      </c>
      <c r="V5834" s="3">
        <v>66.742427109110494</v>
      </c>
      <c r="W5834" s="3">
        <v>63.134306275374072</v>
      </c>
      <c r="X5834" s="3">
        <v>28.827171752069034</v>
      </c>
      <c r="Y5834" s="32">
        <v>40.327345867787315</v>
      </c>
      <c r="Z5834" s="50">
        <v>4.2676513071454704E-3</v>
      </c>
      <c r="AA5834" s="3">
        <v>97.449048347548683</v>
      </c>
      <c r="AB5834" s="3">
        <v>100</v>
      </c>
      <c r="AC5834" s="3">
        <v>84.846128138811608</v>
      </c>
      <c r="AD5834" s="3">
        <v>84.188371004838388</v>
      </c>
      <c r="AE5834" s="3">
        <v>63.205691477442919</v>
      </c>
      <c r="AF5834" s="3">
        <v>60.430617275069956</v>
      </c>
      <c r="AG5834" s="3">
        <v>55.24718981730966</v>
      </c>
      <c r="AH5834" s="32">
        <v>53.889381634820566</v>
      </c>
      <c r="AI5834" s="50">
        <v>6.1441875564019E-4</v>
      </c>
      <c r="AT5834" s="3">
        <v>100</v>
      </c>
      <c r="AU5834" s="3">
        <v>91.977277052160701</v>
      </c>
      <c r="AV5834" s="3">
        <v>95.056989790406547</v>
      </c>
      <c r="AW5834" s="3">
        <v>93.445799569764716</v>
      </c>
      <c r="AX5834" s="3">
        <v>93.144412574737345</v>
      </c>
      <c r="AY5834" s="3">
        <v>84.729933839663957</v>
      </c>
      <c r="AZ5834" s="3">
        <v>93.279530468904326</v>
      </c>
      <c r="BA5834" s="3">
        <v>67.748843939793048</v>
      </c>
      <c r="BB5834" s="3">
        <v>67.293357924309092</v>
      </c>
      <c r="BC5834" s="31">
        <v>50.255287496301492</v>
      </c>
    </row>
    <row r="5835" spans="1:55" x14ac:dyDescent="0.55000000000000004">
      <c r="A5835" s="21" t="s">
        <v>6</v>
      </c>
      <c r="B5835" s="21" t="s">
        <v>20549</v>
      </c>
      <c r="C5835" s="21" t="s">
        <v>6911</v>
      </c>
      <c r="D5835" s="27" t="s">
        <v>6912</v>
      </c>
      <c r="E5835" s="4">
        <v>0</v>
      </c>
      <c r="F5835" s="4">
        <v>3</v>
      </c>
      <c r="G5835" s="4">
        <v>0</v>
      </c>
      <c r="H5835" s="62">
        <v>6</v>
      </c>
      <c r="J5835" s="28">
        <v>1</v>
      </c>
      <c r="K5835" s="13" t="s">
        <v>24548</v>
      </c>
      <c r="L5835" s="16" t="s">
        <v>16303</v>
      </c>
      <c r="M5835" s="12" t="s">
        <v>24553</v>
      </c>
      <c r="N5835" s="18" t="s">
        <v>3232</v>
      </c>
      <c r="O5835" s="12" t="s">
        <v>24553</v>
      </c>
      <c r="P5835" s="12" t="s">
        <v>24553</v>
      </c>
      <c r="Q5835" s="29" t="s">
        <v>24553</v>
      </c>
      <c r="AA5835" s="3">
        <v>48.129679475271544</v>
      </c>
      <c r="AB5835" s="3">
        <v>47.094169392928279</v>
      </c>
      <c r="AC5835" s="3">
        <v>87.343077714128867</v>
      </c>
      <c r="AD5835" s="3">
        <v>87.107446823709296</v>
      </c>
      <c r="AE5835" s="3">
        <v>100</v>
      </c>
      <c r="AF5835" s="3">
        <v>98.776888534394402</v>
      </c>
      <c r="AG5835" s="3">
        <v>78.6318848495239</v>
      </c>
      <c r="AH5835" s="32">
        <v>78.952682440167706</v>
      </c>
      <c r="AI5835" s="50">
        <v>1.8018669740994299E-4</v>
      </c>
      <c r="AT5835" s="3">
        <v>50.600598810737061</v>
      </c>
      <c r="AU5835" s="3">
        <v>53.904752887659889</v>
      </c>
      <c r="AV5835" s="3">
        <v>53.059144997625964</v>
      </c>
      <c r="AW5835" s="3">
        <v>54.772223314701293</v>
      </c>
      <c r="AX5835" s="3">
        <v>58.165077003722828</v>
      </c>
      <c r="AY5835" s="3">
        <v>62.278647745959795</v>
      </c>
      <c r="AZ5835" s="3">
        <v>60.405932490544089</v>
      </c>
      <c r="BA5835" s="3">
        <v>92.521606506910516</v>
      </c>
      <c r="BB5835" s="3">
        <v>100</v>
      </c>
      <c r="BC5835" s="31">
        <v>89.888866321156371</v>
      </c>
    </row>
    <row r="5836" spans="1:55" x14ac:dyDescent="0.55000000000000004">
      <c r="A5836" s="21" t="s">
        <v>6</v>
      </c>
      <c r="B5836" s="21" t="s">
        <v>22411</v>
      </c>
      <c r="C5836" s="21" t="s">
        <v>5602</v>
      </c>
      <c r="D5836" s="27" t="s">
        <v>5603</v>
      </c>
      <c r="E5836" s="4">
        <v>0</v>
      </c>
      <c r="F5836" s="4">
        <v>9</v>
      </c>
      <c r="G5836" s="4">
        <v>1</v>
      </c>
      <c r="H5836" s="62">
        <v>10</v>
      </c>
      <c r="J5836" s="28">
        <v>1</v>
      </c>
      <c r="K5836" s="13" t="s">
        <v>24548</v>
      </c>
      <c r="L5836" s="16" t="s">
        <v>16303</v>
      </c>
      <c r="M5836" s="12" t="s">
        <v>24553</v>
      </c>
      <c r="N5836" s="12" t="s">
        <v>24553</v>
      </c>
      <c r="O5836" s="12" t="s">
        <v>24553</v>
      </c>
      <c r="P5836" s="12" t="s">
        <v>24553</v>
      </c>
      <c r="Q5836" s="29" t="s">
        <v>24553</v>
      </c>
      <c r="AA5836" s="3">
        <v>71.89383703524355</v>
      </c>
      <c r="AB5836" s="3">
        <v>62.561618118574678</v>
      </c>
      <c r="AC5836" s="3">
        <v>87.942691160711959</v>
      </c>
      <c r="AD5836" s="3">
        <v>100</v>
      </c>
      <c r="AE5836" s="3">
        <v>93.242581005358886</v>
      </c>
      <c r="AF5836" s="3">
        <v>96.970286957882493</v>
      </c>
      <c r="AG5836" s="3">
        <v>83.879179098006944</v>
      </c>
      <c r="AH5836" s="32">
        <v>79.814425386422812</v>
      </c>
      <c r="AI5836" s="50">
        <v>3.5695715060992499E-2</v>
      </c>
      <c r="AJ5836" s="3">
        <v>68.316809691570384</v>
      </c>
      <c r="AK5836" s="3">
        <v>79.268226427798012</v>
      </c>
      <c r="AL5836" s="3">
        <v>76.706111494754765</v>
      </c>
      <c r="AM5836" s="3">
        <v>98.289164789791315</v>
      </c>
      <c r="AN5836" s="3">
        <v>100</v>
      </c>
      <c r="AO5836" s="3">
        <v>84.095291837957603</v>
      </c>
      <c r="AP5836" s="3">
        <v>83.224605765729194</v>
      </c>
      <c r="AQ5836" s="3">
        <v>93.632817397272774</v>
      </c>
      <c r="AR5836" s="3">
        <v>84.252405830775317</v>
      </c>
      <c r="AS5836" s="31">
        <v>57.051913619593499</v>
      </c>
      <c r="AT5836" s="3">
        <v>72.81184777224054</v>
      </c>
      <c r="AU5836" s="3">
        <v>77.280943258483518</v>
      </c>
      <c r="AV5836" s="3">
        <v>80.253684913290755</v>
      </c>
      <c r="AW5836" s="3">
        <v>82.701554196426116</v>
      </c>
      <c r="AX5836" s="3">
        <v>83.33017572655821</v>
      </c>
      <c r="AY5836" s="3">
        <v>87.857599046830899</v>
      </c>
      <c r="AZ5836" s="3">
        <v>84.024966831829445</v>
      </c>
      <c r="BA5836" s="3">
        <v>96.044190001089092</v>
      </c>
      <c r="BB5836" s="3">
        <v>100</v>
      </c>
      <c r="BC5836" s="31">
        <v>80.701520461953663</v>
      </c>
    </row>
    <row r="5837" spans="1:55" x14ac:dyDescent="0.55000000000000004">
      <c r="A5837" s="21" t="s">
        <v>6</v>
      </c>
      <c r="B5837" s="21" t="s">
        <v>21102</v>
      </c>
      <c r="C5837" s="21" t="s">
        <v>7884</v>
      </c>
      <c r="D5837" s="27" t="s">
        <v>7885</v>
      </c>
      <c r="E5837" s="4">
        <v>0</v>
      </c>
      <c r="F5837" s="4">
        <v>5</v>
      </c>
      <c r="G5837" s="4">
        <v>0</v>
      </c>
      <c r="H5837" s="62">
        <v>6</v>
      </c>
      <c r="J5837" s="28">
        <v>1</v>
      </c>
      <c r="K5837" s="13" t="s">
        <v>24548</v>
      </c>
      <c r="L5837" s="12" t="s">
        <v>24553</v>
      </c>
      <c r="M5837" s="12" t="s">
        <v>24553</v>
      </c>
      <c r="N5837" s="12" t="s">
        <v>24553</v>
      </c>
      <c r="O5837" s="12" t="s">
        <v>24553</v>
      </c>
      <c r="P5837" s="12" t="s">
        <v>24553</v>
      </c>
      <c r="Q5837" s="29" t="s">
        <v>24553</v>
      </c>
      <c r="AA5837" s="3">
        <v>81.975106581438524</v>
      </c>
      <c r="AB5837" s="3">
        <v>81.930189260864125</v>
      </c>
      <c r="AC5837" s="3">
        <v>81.231408360235861</v>
      </c>
      <c r="AD5837" s="3">
        <v>76.059635798860725</v>
      </c>
      <c r="AE5837" s="3">
        <v>100</v>
      </c>
      <c r="AF5837" s="3">
        <v>89.190765981238783</v>
      </c>
      <c r="AG5837" s="3">
        <v>98.514069394313836</v>
      </c>
      <c r="AH5837" s="32">
        <v>86.304897210628582</v>
      </c>
      <c r="AI5837" s="50">
        <v>0.16113358757027799</v>
      </c>
      <c r="AT5837" s="3">
        <v>86.917341566860983</v>
      </c>
      <c r="AU5837" s="3">
        <v>89.272666664347881</v>
      </c>
      <c r="AV5837" s="3">
        <v>86.49318903193813</v>
      </c>
      <c r="AW5837" s="3">
        <v>88.117017224296021</v>
      </c>
      <c r="AX5837" s="3">
        <v>89.938300128251257</v>
      </c>
      <c r="AY5837" s="3">
        <v>90.283505894750789</v>
      </c>
      <c r="AZ5837" s="3">
        <v>90.870444314845926</v>
      </c>
      <c r="BA5837" s="3">
        <v>83.652457740778416</v>
      </c>
      <c r="BB5837" s="3">
        <v>95.413006156787333</v>
      </c>
      <c r="BC5837" s="31">
        <v>100</v>
      </c>
    </row>
    <row r="5838" spans="1:55" x14ac:dyDescent="0.55000000000000004">
      <c r="A5838" s="21" t="s">
        <v>6</v>
      </c>
      <c r="B5838" s="21" t="s">
        <v>21138</v>
      </c>
      <c r="C5838" s="21" t="s">
        <v>6354</v>
      </c>
      <c r="D5838" s="27" t="s">
        <v>6355</v>
      </c>
      <c r="E5838" s="4">
        <v>0</v>
      </c>
      <c r="F5838" s="4">
        <v>5</v>
      </c>
      <c r="G5838" s="4">
        <v>0</v>
      </c>
      <c r="H5838" s="62">
        <v>9</v>
      </c>
      <c r="J5838" s="28">
        <v>1</v>
      </c>
      <c r="K5838" s="13" t="s">
        <v>24548</v>
      </c>
      <c r="L5838" s="12" t="s">
        <v>24553</v>
      </c>
      <c r="M5838" s="12" t="s">
        <v>24553</v>
      </c>
      <c r="N5838" s="12" t="s">
        <v>24553</v>
      </c>
      <c r="O5838" s="12" t="s">
        <v>24553</v>
      </c>
      <c r="P5838" s="14" t="s">
        <v>24551</v>
      </c>
      <c r="Q5838" s="29" t="s">
        <v>24553</v>
      </c>
      <c r="AA5838" s="3">
        <v>22.368312466537024</v>
      </c>
      <c r="AB5838" s="3">
        <v>24.612553570686387</v>
      </c>
      <c r="AC5838" s="3">
        <v>34.556805154881978</v>
      </c>
      <c r="AD5838" s="3">
        <v>37.952789296224999</v>
      </c>
      <c r="AE5838" s="3">
        <v>65.86791995247664</v>
      </c>
      <c r="AF5838" s="3">
        <v>71.459630959547411</v>
      </c>
      <c r="AG5838" s="3">
        <v>100</v>
      </c>
      <c r="AH5838" s="32">
        <v>99.608015674138201</v>
      </c>
      <c r="AI5838" s="50">
        <v>6.3029674636612496E-4</v>
      </c>
      <c r="AT5838" s="3">
        <v>33.468207765674748</v>
      </c>
      <c r="AU5838" s="3">
        <v>31.32539014147283</v>
      </c>
      <c r="AV5838" s="3">
        <v>32.596149193322979</v>
      </c>
      <c r="AW5838" s="3">
        <v>33.080376634007465</v>
      </c>
      <c r="AX5838" s="3">
        <v>33.307659779022096</v>
      </c>
      <c r="AY5838" s="3">
        <v>37.356272439256585</v>
      </c>
      <c r="AZ5838" s="3">
        <v>44.583344761452494</v>
      </c>
      <c r="BA5838" s="3">
        <v>59.33781389886127</v>
      </c>
      <c r="BB5838" s="3">
        <v>91.298782041428538</v>
      </c>
      <c r="BC5838" s="31">
        <v>100</v>
      </c>
    </row>
    <row r="5839" spans="1:55" x14ac:dyDescent="0.55000000000000004">
      <c r="A5839" s="21" t="s">
        <v>6</v>
      </c>
      <c r="B5839" s="21" t="s">
        <v>20047</v>
      </c>
      <c r="C5839" s="21" t="s">
        <v>9552</v>
      </c>
      <c r="D5839" s="27" t="s">
        <v>9553</v>
      </c>
      <c r="E5839" s="4">
        <v>0</v>
      </c>
      <c r="F5839" s="4">
        <v>2</v>
      </c>
      <c r="G5839" s="4">
        <v>0</v>
      </c>
      <c r="H5839" s="62">
        <v>5</v>
      </c>
      <c r="J5839" s="28">
        <v>1</v>
      </c>
      <c r="K5839" s="12" t="s">
        <v>24553</v>
      </c>
      <c r="L5839" s="12" t="s">
        <v>24553</v>
      </c>
      <c r="M5839" s="12" t="s">
        <v>24553</v>
      </c>
      <c r="N5839" s="12" t="s">
        <v>24553</v>
      </c>
      <c r="O5839" s="12" t="s">
        <v>24553</v>
      </c>
      <c r="P5839" s="12" t="s">
        <v>24553</v>
      </c>
      <c r="Q5839" s="29" t="s">
        <v>24553</v>
      </c>
      <c r="AA5839" s="3">
        <v>29.706094442670061</v>
      </c>
      <c r="AB5839" s="3">
        <v>31.32587581665619</v>
      </c>
      <c r="AC5839" s="3">
        <v>46.643688429804072</v>
      </c>
      <c r="AD5839" s="3">
        <v>37.647864316181831</v>
      </c>
      <c r="AE5839" s="3">
        <v>82.718741847426671</v>
      </c>
      <c r="AF5839" s="3">
        <v>70.708477196888381</v>
      </c>
      <c r="AG5839" s="3">
        <v>100</v>
      </c>
      <c r="AH5839" s="32">
        <v>95.353878396382015</v>
      </c>
      <c r="AI5839" s="50">
        <v>3.5720434676743099E-3</v>
      </c>
      <c r="AT5839" s="3">
        <v>28.562837408920043</v>
      </c>
      <c r="AU5839" s="3">
        <v>24.102486718091559</v>
      </c>
      <c r="AV5839" s="3">
        <v>27.599556037241125</v>
      </c>
      <c r="AW5839" s="3">
        <v>24.820659558086067</v>
      </c>
      <c r="AX5839" s="3">
        <v>24.759269733582219</v>
      </c>
      <c r="AY5839" s="3">
        <v>28.335969015183142</v>
      </c>
      <c r="AZ5839" s="3">
        <v>34.548825480639969</v>
      </c>
      <c r="BA5839" s="3">
        <v>53.312944053993249</v>
      </c>
      <c r="BB5839" s="3">
        <v>83.834618491434469</v>
      </c>
      <c r="BC5839" s="31">
        <v>100</v>
      </c>
    </row>
    <row r="5840" spans="1:55" x14ac:dyDescent="0.55000000000000004">
      <c r="A5840" s="21" t="s">
        <v>6</v>
      </c>
      <c r="B5840" s="21" t="s">
        <v>23563</v>
      </c>
      <c r="C5840" s="21" t="s">
        <v>15959</v>
      </c>
      <c r="D5840" s="27" t="s">
        <v>15960</v>
      </c>
      <c r="E5840" s="4">
        <v>2</v>
      </c>
      <c r="F5840" s="4">
        <v>0</v>
      </c>
      <c r="G5840" s="4">
        <v>5</v>
      </c>
      <c r="H5840" s="62">
        <v>0</v>
      </c>
      <c r="J5840" s="28">
        <v>1</v>
      </c>
      <c r="K5840" s="13" t="s">
        <v>24548</v>
      </c>
      <c r="L5840" s="16" t="s">
        <v>16303</v>
      </c>
      <c r="M5840" s="12" t="s">
        <v>24553</v>
      </c>
      <c r="N5840" s="12" t="s">
        <v>24553</v>
      </c>
      <c r="O5840" s="12" t="s">
        <v>24553</v>
      </c>
      <c r="P5840" s="12" t="s">
        <v>24553</v>
      </c>
      <c r="Q5840" s="29" t="s">
        <v>24553</v>
      </c>
      <c r="R5840" s="3">
        <v>11.763647932679277</v>
      </c>
      <c r="S5840" s="3">
        <v>7.074968172089001</v>
      </c>
      <c r="T5840" s="3">
        <v>6.6366221588233643</v>
      </c>
      <c r="U5840" s="3">
        <v>27.171819159227862</v>
      </c>
      <c r="V5840" s="3">
        <v>38.370119581835496</v>
      </c>
      <c r="W5840" s="3">
        <v>5.2829301104969781</v>
      </c>
      <c r="X5840" s="3">
        <v>100</v>
      </c>
      <c r="Y5840" s="32">
        <v>0.79875375919167357</v>
      </c>
      <c r="Z5840" s="50">
        <v>0.73683952545664699</v>
      </c>
      <c r="AJ5840" s="3">
        <v>96.505260909529156</v>
      </c>
      <c r="AK5840" s="3">
        <v>3.2597646231678268</v>
      </c>
      <c r="AL5840" s="3">
        <v>7.8096983691552939</v>
      </c>
      <c r="AM5840" s="3">
        <v>5.7745516786315561</v>
      </c>
      <c r="AN5840" s="3">
        <v>3.9406591252978207</v>
      </c>
      <c r="AO5840" s="3">
        <v>5.3798200100908486</v>
      </c>
      <c r="AP5840" s="3">
        <v>83.405032020676245</v>
      </c>
      <c r="AQ5840" s="3">
        <v>100</v>
      </c>
      <c r="AR5840" s="3">
        <v>39.736977237121067</v>
      </c>
      <c r="AS5840" s="31">
        <v>5.7338871142036618</v>
      </c>
    </row>
    <row r="5841" spans="1:55" x14ac:dyDescent="0.55000000000000004">
      <c r="A5841" s="21" t="s">
        <v>6</v>
      </c>
      <c r="B5841" s="21" t="s">
        <v>21372</v>
      </c>
      <c r="C5841" s="21" t="s">
        <v>957</v>
      </c>
      <c r="D5841" s="27" t="s">
        <v>958</v>
      </c>
      <c r="E5841" s="4">
        <v>0</v>
      </c>
      <c r="F5841" s="4">
        <v>6</v>
      </c>
      <c r="G5841" s="4">
        <v>0</v>
      </c>
      <c r="H5841" s="62">
        <v>17</v>
      </c>
      <c r="J5841" s="28">
        <v>1</v>
      </c>
      <c r="K5841" s="13" t="s">
        <v>24548</v>
      </c>
      <c r="L5841" s="12" t="s">
        <v>24553</v>
      </c>
      <c r="M5841" s="12" t="s">
        <v>24553</v>
      </c>
      <c r="N5841" s="12" t="s">
        <v>24553</v>
      </c>
      <c r="O5841" s="12" t="s">
        <v>24553</v>
      </c>
      <c r="P5841" s="14" t="s">
        <v>24551</v>
      </c>
      <c r="Q5841" s="29" t="s">
        <v>24553</v>
      </c>
      <c r="AA5841" s="3">
        <v>79.653586690198821</v>
      </c>
      <c r="AB5841" s="3">
        <v>65.175539392863087</v>
      </c>
      <c r="AC5841" s="3">
        <v>78.559409687748214</v>
      </c>
      <c r="AD5841" s="3">
        <v>100</v>
      </c>
      <c r="AE5841" s="3">
        <v>47.332120246695268</v>
      </c>
      <c r="AF5841" s="3">
        <v>44.093030700711907</v>
      </c>
      <c r="AG5841" s="3">
        <v>43.644227127553577</v>
      </c>
      <c r="AH5841" s="32">
        <v>42.148729065375996</v>
      </c>
      <c r="AI5841" s="50">
        <v>3.03339328223497E-2</v>
      </c>
      <c r="AT5841" s="3">
        <v>76.839050966419222</v>
      </c>
      <c r="AU5841" s="3">
        <v>80.95873010875107</v>
      </c>
      <c r="AV5841" s="3">
        <v>84.442687153053924</v>
      </c>
      <c r="AW5841" s="3">
        <v>100</v>
      </c>
      <c r="AX5841" s="3">
        <v>77.313097110611679</v>
      </c>
      <c r="AY5841" s="3">
        <v>95.175472692132786</v>
      </c>
      <c r="AZ5841" s="3">
        <v>93.457820004257783</v>
      </c>
      <c r="BA5841" s="3">
        <v>73.435555005718513</v>
      </c>
      <c r="BB5841" s="3">
        <v>66.068974213526474</v>
      </c>
      <c r="BC5841" s="31">
        <v>43.71379030609581</v>
      </c>
    </row>
    <row r="5842" spans="1:55" x14ac:dyDescent="0.55000000000000004">
      <c r="A5842" s="21" t="s">
        <v>6</v>
      </c>
      <c r="B5842" s="21" t="s">
        <v>22419</v>
      </c>
      <c r="C5842" s="21" t="s">
        <v>6470</v>
      </c>
      <c r="D5842" s="27" t="s">
        <v>6471</v>
      </c>
      <c r="E5842" s="4">
        <v>0</v>
      </c>
      <c r="F5842" s="4">
        <v>10</v>
      </c>
      <c r="G5842" s="4">
        <v>1</v>
      </c>
      <c r="H5842" s="62">
        <v>13</v>
      </c>
      <c r="J5842" s="28">
        <v>1</v>
      </c>
      <c r="K5842" s="13" t="s">
        <v>24548</v>
      </c>
      <c r="L5842" s="12" t="s">
        <v>24553</v>
      </c>
      <c r="M5842" s="12" t="s">
        <v>24553</v>
      </c>
      <c r="N5842" s="12" t="s">
        <v>24553</v>
      </c>
      <c r="O5842" s="12" t="s">
        <v>24553</v>
      </c>
      <c r="P5842" s="14" t="s">
        <v>24551</v>
      </c>
      <c r="Q5842" s="29" t="s">
        <v>24553</v>
      </c>
      <c r="AA5842" s="3">
        <v>42.643002383397125</v>
      </c>
      <c r="AB5842" s="3">
        <v>41.304763164783623</v>
      </c>
      <c r="AC5842" s="3">
        <v>88.34357167847314</v>
      </c>
      <c r="AD5842" s="3">
        <v>59.640325834658661</v>
      </c>
      <c r="AE5842" s="3">
        <v>100</v>
      </c>
      <c r="AF5842" s="3">
        <v>81.431148693633432</v>
      </c>
      <c r="AG5842" s="3">
        <v>68.606566185850383</v>
      </c>
      <c r="AH5842" s="32">
        <v>76.219216349214847</v>
      </c>
      <c r="AI5842" s="50">
        <v>8.7670270981174303E-2</v>
      </c>
      <c r="AJ5842" s="3">
        <v>52.961040825240893</v>
      </c>
      <c r="AK5842" s="3">
        <v>38.301468000505231</v>
      </c>
      <c r="AL5842" s="3">
        <v>39.622466453253516</v>
      </c>
      <c r="AM5842" s="3">
        <v>45.481048659117434</v>
      </c>
      <c r="AN5842" s="3">
        <v>40.259675825189248</v>
      </c>
      <c r="AO5842" s="3">
        <v>59.03497451745843</v>
      </c>
      <c r="AP5842" s="3">
        <v>63.753359470827874</v>
      </c>
      <c r="AQ5842" s="3">
        <v>100</v>
      </c>
      <c r="AR5842" s="3">
        <v>58.157692695540973</v>
      </c>
      <c r="AS5842" s="31">
        <v>43.494880885854151</v>
      </c>
      <c r="AT5842" s="3">
        <v>94.967809925743452</v>
      </c>
      <c r="AU5842" s="3">
        <v>100</v>
      </c>
      <c r="AV5842" s="3">
        <v>72.723429047751125</v>
      </c>
      <c r="AW5842" s="3">
        <v>89.184221404183049</v>
      </c>
      <c r="AX5842" s="3">
        <v>84.739578642254926</v>
      </c>
      <c r="AY5842" s="3">
        <v>85.160257794857614</v>
      </c>
      <c r="AZ5842" s="3">
        <v>62.963274914078561</v>
      </c>
      <c r="BA5842" s="3">
        <v>70.030210075659411</v>
      </c>
      <c r="BB5842" s="3">
        <v>70.421331816811332</v>
      </c>
      <c r="BC5842" s="31">
        <v>84.214249291265034</v>
      </c>
    </row>
    <row r="5843" spans="1:55" x14ac:dyDescent="0.55000000000000004">
      <c r="A5843" s="21" t="s">
        <v>6</v>
      </c>
      <c r="B5843" s="21" t="s">
        <v>22564</v>
      </c>
      <c r="C5843" s="21" t="s">
        <v>13136</v>
      </c>
      <c r="D5843" s="27" t="s">
        <v>13137</v>
      </c>
      <c r="E5843" s="4">
        <v>0</v>
      </c>
      <c r="F5843" s="4">
        <v>2</v>
      </c>
      <c r="G5843" s="4">
        <v>2</v>
      </c>
      <c r="H5843" s="62">
        <v>6</v>
      </c>
      <c r="J5843" s="28">
        <v>1</v>
      </c>
      <c r="K5843" s="13" t="s">
        <v>24548</v>
      </c>
      <c r="L5843" s="12" t="s">
        <v>24553</v>
      </c>
      <c r="M5843" s="12" t="s">
        <v>24553</v>
      </c>
      <c r="N5843" s="12" t="s">
        <v>24553</v>
      </c>
      <c r="O5843" s="12" t="s">
        <v>24553</v>
      </c>
      <c r="P5843" s="14" t="s">
        <v>24551</v>
      </c>
      <c r="Q5843" s="29" t="s">
        <v>24553</v>
      </c>
      <c r="AA5843" s="3">
        <v>80.425577993294795</v>
      </c>
      <c r="AB5843" s="3">
        <v>100</v>
      </c>
      <c r="AC5843" s="3">
        <v>71.752163388818886</v>
      </c>
      <c r="AD5843" s="3">
        <v>51.614975057654213</v>
      </c>
      <c r="AE5843" s="3">
        <v>42.364291804390177</v>
      </c>
      <c r="AF5843" s="3">
        <v>59.567209422341406</v>
      </c>
      <c r="AG5843" s="3">
        <v>55.378645910599865</v>
      </c>
      <c r="AH5843" s="32">
        <v>44.378215897782148</v>
      </c>
      <c r="AI5843" s="50">
        <v>0.10478369927834399</v>
      </c>
      <c r="AJ5843" s="3">
        <v>41.691482514235588</v>
      </c>
      <c r="AK5843" s="3">
        <v>24.458125579418073</v>
      </c>
      <c r="AL5843" s="3">
        <v>27.358603612430667</v>
      </c>
      <c r="AM5843" s="3">
        <v>27.236317952234433</v>
      </c>
      <c r="AN5843" s="3">
        <v>28.607485548326718</v>
      </c>
      <c r="AO5843" s="3">
        <v>53.949236725113501</v>
      </c>
      <c r="AP5843" s="3">
        <v>61.824405082944679</v>
      </c>
      <c r="AQ5843" s="3">
        <v>100</v>
      </c>
      <c r="AR5843" s="3">
        <v>53.634597737583519</v>
      </c>
      <c r="AS5843" s="31">
        <v>39.408165026995889</v>
      </c>
      <c r="AT5843" s="3">
        <v>88.245761700439971</v>
      </c>
      <c r="AU5843" s="3">
        <v>100</v>
      </c>
      <c r="AV5843" s="3">
        <v>74.273236833963736</v>
      </c>
      <c r="AW5843" s="3">
        <v>73.36475680752919</v>
      </c>
      <c r="AX5843" s="3">
        <v>59.411591429783073</v>
      </c>
      <c r="AY5843" s="3">
        <v>50.565436544939743</v>
      </c>
      <c r="AZ5843" s="3">
        <v>49.409261508206917</v>
      </c>
      <c r="BA5843" s="3">
        <v>52.261213373425861</v>
      </c>
      <c r="BB5843" s="3">
        <v>42.670539668634504</v>
      </c>
      <c r="BC5843" s="31">
        <v>89.083409404888357</v>
      </c>
    </row>
    <row r="5844" spans="1:55" x14ac:dyDescent="0.55000000000000004">
      <c r="A5844" s="21" t="s">
        <v>6</v>
      </c>
      <c r="B5844" s="21" t="s">
        <v>17832</v>
      </c>
      <c r="C5844" s="21" t="s">
        <v>12038</v>
      </c>
      <c r="D5844" s="27" t="s">
        <v>12039</v>
      </c>
      <c r="E5844" s="4">
        <v>0</v>
      </c>
      <c r="F5844" s="4">
        <v>0</v>
      </c>
      <c r="G5844" s="4">
        <v>0</v>
      </c>
      <c r="H5844" s="62">
        <v>3</v>
      </c>
      <c r="J5844" s="28">
        <v>1</v>
      </c>
      <c r="K5844" s="12" t="s">
        <v>24553</v>
      </c>
      <c r="L5844" s="12" t="s">
        <v>24553</v>
      </c>
      <c r="M5844" s="12" t="s">
        <v>24553</v>
      </c>
      <c r="N5844" s="12" t="s">
        <v>24553</v>
      </c>
      <c r="O5844" s="12" t="s">
        <v>24553</v>
      </c>
      <c r="P5844" s="12" t="s">
        <v>24553</v>
      </c>
      <c r="Q5844" s="29" t="s">
        <v>24553</v>
      </c>
      <c r="AT5844" s="3">
        <v>79.639030565092256</v>
      </c>
      <c r="AU5844" s="3">
        <v>77.742998353825456</v>
      </c>
      <c r="AV5844" s="3">
        <v>100</v>
      </c>
      <c r="AW5844" s="3">
        <v>78.591605067071171</v>
      </c>
      <c r="AX5844" s="3">
        <v>75.053878704005854</v>
      </c>
      <c r="AY5844" s="3">
        <v>91.686147438671085</v>
      </c>
      <c r="AZ5844" s="3">
        <v>84.753599099728163</v>
      </c>
      <c r="BA5844" s="3">
        <v>93.904285903592893</v>
      </c>
      <c r="BB5844" s="3">
        <v>67.05055376200022</v>
      </c>
      <c r="BC5844" s="31">
        <v>64.133924077502812</v>
      </c>
    </row>
    <row r="5845" spans="1:55" x14ac:dyDescent="0.55000000000000004">
      <c r="A5845" s="21" t="s">
        <v>6</v>
      </c>
      <c r="B5845" s="21" t="s">
        <v>23138</v>
      </c>
      <c r="C5845" s="21" t="s">
        <v>4353</v>
      </c>
      <c r="D5845" s="27" t="s">
        <v>4354</v>
      </c>
      <c r="E5845" s="4">
        <v>1</v>
      </c>
      <c r="F5845" s="4">
        <v>50</v>
      </c>
      <c r="G5845" s="4">
        <v>1</v>
      </c>
      <c r="H5845" s="62">
        <v>129</v>
      </c>
      <c r="J5845" s="28">
        <v>1</v>
      </c>
      <c r="K5845" s="13" t="s">
        <v>24548</v>
      </c>
      <c r="L5845" s="12" t="s">
        <v>24553</v>
      </c>
      <c r="M5845" s="12" t="s">
        <v>24553</v>
      </c>
      <c r="N5845" s="12" t="s">
        <v>24553</v>
      </c>
      <c r="O5845" s="12" t="s">
        <v>24553</v>
      </c>
      <c r="P5845" s="14" t="s">
        <v>24551</v>
      </c>
      <c r="Q5845" s="29" t="s">
        <v>24553</v>
      </c>
      <c r="R5845" s="3">
        <v>56.955195580664821</v>
      </c>
      <c r="S5845" s="3">
        <v>42.36135371768566</v>
      </c>
      <c r="T5845" s="3">
        <v>82.496043354396235</v>
      </c>
      <c r="U5845" s="3">
        <v>66.275544966505109</v>
      </c>
      <c r="V5845" s="3">
        <v>100</v>
      </c>
      <c r="W5845" s="3">
        <v>87.43039766052155</v>
      </c>
      <c r="X5845" s="3">
        <v>66.57684908220881</v>
      </c>
      <c r="Y5845" s="32">
        <v>77.86831516139074</v>
      </c>
      <c r="Z5845" s="50">
        <v>5.5109101621141403E-2</v>
      </c>
      <c r="AA5845" s="3">
        <v>55.1735540839598</v>
      </c>
      <c r="AB5845" s="3">
        <v>54.340549470416136</v>
      </c>
      <c r="AC5845" s="3">
        <v>83.65568469850848</v>
      </c>
      <c r="AD5845" s="3">
        <v>82.781049906130534</v>
      </c>
      <c r="AE5845" s="3">
        <v>98.826531247608514</v>
      </c>
      <c r="AF5845" s="3">
        <v>88.37487611538495</v>
      </c>
      <c r="AG5845" s="3">
        <v>99.937262906072149</v>
      </c>
      <c r="AH5845" s="32">
        <v>100</v>
      </c>
      <c r="AI5845" s="50">
        <v>3.8167496007674999E-3</v>
      </c>
      <c r="AJ5845" s="3">
        <v>46.189997377761131</v>
      </c>
      <c r="AK5845" s="3">
        <v>53.864875211792338</v>
      </c>
      <c r="AL5845" s="3">
        <v>57.52816587430096</v>
      </c>
      <c r="AM5845" s="3">
        <v>42.40657122966406</v>
      </c>
      <c r="AN5845" s="3">
        <v>100</v>
      </c>
      <c r="AO5845" s="3">
        <v>65.282095130861535</v>
      </c>
      <c r="AP5845" s="3">
        <v>56.391221665628379</v>
      </c>
      <c r="AQ5845" s="3">
        <v>76.796462072066362</v>
      </c>
      <c r="AR5845" s="3">
        <v>57.04994754265342</v>
      </c>
      <c r="AS5845" s="31">
        <v>46.141114616122039</v>
      </c>
      <c r="AT5845" s="3">
        <v>56.744354891076974</v>
      </c>
      <c r="AU5845" s="3">
        <v>59.943959270917134</v>
      </c>
      <c r="AV5845" s="3">
        <v>60.932366599967089</v>
      </c>
      <c r="AW5845" s="3">
        <v>64.887375057975675</v>
      </c>
      <c r="AX5845" s="3">
        <v>66.29161996325692</v>
      </c>
      <c r="AY5845" s="3">
        <v>80.706086687999445</v>
      </c>
      <c r="AZ5845" s="3">
        <v>79.930607136873846</v>
      </c>
      <c r="BA5845" s="3">
        <v>92.126508737893701</v>
      </c>
      <c r="BB5845" s="3">
        <v>100</v>
      </c>
      <c r="BC5845" s="31">
        <v>96.105980734290796</v>
      </c>
    </row>
    <row r="5846" spans="1:55" x14ac:dyDescent="0.55000000000000004">
      <c r="A5846" s="21" t="s">
        <v>6</v>
      </c>
      <c r="B5846" s="21" t="s">
        <v>21569</v>
      </c>
      <c r="C5846" s="21" t="s">
        <v>3156</v>
      </c>
      <c r="D5846" s="27" t="s">
        <v>3157</v>
      </c>
      <c r="E5846" s="4">
        <v>0</v>
      </c>
      <c r="F5846" s="4">
        <v>8</v>
      </c>
      <c r="G5846" s="4">
        <v>0</v>
      </c>
      <c r="H5846" s="62">
        <v>12</v>
      </c>
      <c r="J5846" s="28">
        <v>2</v>
      </c>
      <c r="K5846" s="13" t="s">
        <v>24548</v>
      </c>
      <c r="L5846" s="12" t="s">
        <v>24553</v>
      </c>
      <c r="M5846" s="12" t="s">
        <v>24553</v>
      </c>
      <c r="N5846" s="12" t="s">
        <v>24553</v>
      </c>
      <c r="O5846" s="12" t="s">
        <v>24553</v>
      </c>
      <c r="P5846" s="14" t="s">
        <v>24551</v>
      </c>
      <c r="Q5846" s="29" t="s">
        <v>24553</v>
      </c>
      <c r="AA5846" s="3">
        <v>89.399618793049569</v>
      </c>
      <c r="AB5846" s="3">
        <v>82.355936603177497</v>
      </c>
      <c r="AC5846" s="3">
        <v>86.714140202134729</v>
      </c>
      <c r="AD5846" s="3">
        <v>73.245670027244529</v>
      </c>
      <c r="AE5846" s="3">
        <v>100</v>
      </c>
      <c r="AF5846" s="3">
        <v>73.078424178167396</v>
      </c>
      <c r="AG5846" s="3">
        <v>61.755126768376257</v>
      </c>
      <c r="AH5846" s="32">
        <v>64.176601728966261</v>
      </c>
      <c r="AI5846" s="50">
        <v>0.27935586311590999</v>
      </c>
      <c r="AT5846" s="3">
        <v>62.336892047599605</v>
      </c>
      <c r="AU5846" s="3">
        <v>65.917471866384929</v>
      </c>
      <c r="AV5846" s="3">
        <v>67.256264062948958</v>
      </c>
      <c r="AW5846" s="3">
        <v>73.339621774369505</v>
      </c>
      <c r="AX5846" s="3">
        <v>74.319691797074555</v>
      </c>
      <c r="AY5846" s="3">
        <v>86.734536297641014</v>
      </c>
      <c r="AZ5846" s="3">
        <v>93.817581578325957</v>
      </c>
      <c r="BA5846" s="3">
        <v>100</v>
      </c>
      <c r="BB5846" s="3">
        <v>62.754997477522124</v>
      </c>
      <c r="BC5846" s="31">
        <v>58.089642425705698</v>
      </c>
    </row>
    <row r="5847" spans="1:55" x14ac:dyDescent="0.55000000000000004">
      <c r="A5847" s="21" t="s">
        <v>6</v>
      </c>
      <c r="B5847" s="21" t="s">
        <v>16640</v>
      </c>
      <c r="C5847" s="21" t="s">
        <v>3156</v>
      </c>
      <c r="D5847" s="27" t="s">
        <v>4417</v>
      </c>
      <c r="E5847" s="4">
        <v>0</v>
      </c>
      <c r="F5847" s="4">
        <v>0</v>
      </c>
      <c r="G5847" s="4">
        <v>0</v>
      </c>
      <c r="H5847" s="62">
        <v>1</v>
      </c>
      <c r="J5847" s="28">
        <v>2</v>
      </c>
      <c r="K5847" s="13" t="s">
        <v>24548</v>
      </c>
      <c r="L5847" s="12" t="s">
        <v>24553</v>
      </c>
      <c r="M5847" s="12" t="s">
        <v>24553</v>
      </c>
      <c r="N5847" s="12" t="s">
        <v>24553</v>
      </c>
      <c r="O5847" s="12" t="s">
        <v>24553</v>
      </c>
      <c r="P5847" s="14" t="s">
        <v>24551</v>
      </c>
      <c r="Q5847" s="29" t="s">
        <v>24553</v>
      </c>
      <c r="AT5847" s="3">
        <v>76.567857453013417</v>
      </c>
      <c r="AU5847" s="3">
        <v>80.766176377298507</v>
      </c>
      <c r="AV5847" s="3">
        <v>79.765093612633621</v>
      </c>
      <c r="AW5847" s="3">
        <v>86.092635900491302</v>
      </c>
      <c r="AX5847" s="3">
        <v>80.241556433606917</v>
      </c>
      <c r="AY5847" s="3">
        <v>96.641838009196093</v>
      </c>
      <c r="AZ5847" s="3">
        <v>100</v>
      </c>
      <c r="BA5847" s="3">
        <v>85.107629672441647</v>
      </c>
      <c r="BB5847" s="3">
        <v>43.393280658466324</v>
      </c>
      <c r="BC5847" s="31">
        <v>44.070757477512423</v>
      </c>
    </row>
    <row r="5848" spans="1:55" x14ac:dyDescent="0.55000000000000004">
      <c r="A5848" s="21" t="s">
        <v>6</v>
      </c>
      <c r="B5848" s="21" t="s">
        <v>21209</v>
      </c>
      <c r="C5848" s="21" t="s">
        <v>7709</v>
      </c>
      <c r="D5848" s="27" t="s">
        <v>7710</v>
      </c>
      <c r="E5848" s="4">
        <v>0</v>
      </c>
      <c r="F5848" s="4">
        <v>5</v>
      </c>
      <c r="G5848" s="4">
        <v>0</v>
      </c>
      <c r="H5848" s="62">
        <v>14</v>
      </c>
      <c r="J5848" s="28">
        <v>1</v>
      </c>
      <c r="K5848" s="13" t="s">
        <v>24548</v>
      </c>
      <c r="L5848" s="12" t="s">
        <v>24553</v>
      </c>
      <c r="M5848" s="12" t="s">
        <v>24553</v>
      </c>
      <c r="N5848" s="12" t="s">
        <v>24553</v>
      </c>
      <c r="O5848" s="12" t="s">
        <v>24553</v>
      </c>
      <c r="P5848" s="14" t="s">
        <v>24551</v>
      </c>
      <c r="Q5848" s="29" t="s">
        <v>24553</v>
      </c>
      <c r="AA5848" s="3">
        <v>26.038513462948771</v>
      </c>
      <c r="AB5848" s="3">
        <v>24.368664040111938</v>
      </c>
      <c r="AC5848" s="3">
        <v>55.780474737577279</v>
      </c>
      <c r="AD5848" s="3">
        <v>54.804508891623769</v>
      </c>
      <c r="AE5848" s="3">
        <v>81.365700456132117</v>
      </c>
      <c r="AF5848" s="3">
        <v>74.650561565920071</v>
      </c>
      <c r="AG5848" s="3">
        <v>94.138214408281002</v>
      </c>
      <c r="AH5848" s="32">
        <v>100</v>
      </c>
      <c r="AI5848" s="50">
        <v>1.2107313294010601E-3</v>
      </c>
      <c r="AT5848" s="3">
        <v>22.704280405207587</v>
      </c>
      <c r="AU5848" s="3">
        <v>25.582929735887156</v>
      </c>
      <c r="AV5848" s="3">
        <v>24.204763772147146</v>
      </c>
      <c r="AW5848" s="3">
        <v>25.064025630734974</v>
      </c>
      <c r="AX5848" s="3">
        <v>28.022361225266668</v>
      </c>
      <c r="AY5848" s="3">
        <v>40.305942209220433</v>
      </c>
      <c r="AZ5848" s="3">
        <v>46.983768341139196</v>
      </c>
      <c r="BA5848" s="3">
        <v>70.901750401730496</v>
      </c>
      <c r="BB5848" s="3">
        <v>80.903760205001234</v>
      </c>
      <c r="BC5848" s="31">
        <v>100</v>
      </c>
    </row>
    <row r="5849" spans="1:55" x14ac:dyDescent="0.55000000000000004">
      <c r="A5849" s="21" t="s">
        <v>6</v>
      </c>
      <c r="B5849" s="21" t="s">
        <v>20101</v>
      </c>
      <c r="C5849" s="21" t="s">
        <v>6728</v>
      </c>
      <c r="D5849" s="27" t="s">
        <v>6729</v>
      </c>
      <c r="E5849" s="4">
        <v>0</v>
      </c>
      <c r="F5849" s="4">
        <v>2</v>
      </c>
      <c r="G5849" s="4">
        <v>0</v>
      </c>
      <c r="H5849" s="62">
        <v>6</v>
      </c>
      <c r="J5849" s="28">
        <v>1</v>
      </c>
      <c r="K5849" s="13" t="s">
        <v>24548</v>
      </c>
      <c r="L5849" s="12" t="s">
        <v>24553</v>
      </c>
      <c r="M5849" s="12" t="s">
        <v>24553</v>
      </c>
      <c r="N5849" s="12" t="s">
        <v>24553</v>
      </c>
      <c r="O5849" s="12" t="s">
        <v>24553</v>
      </c>
      <c r="P5849" s="14" t="s">
        <v>24551</v>
      </c>
      <c r="Q5849" s="29" t="s">
        <v>24553</v>
      </c>
      <c r="AA5849" s="3">
        <v>67.938715905214991</v>
      </c>
      <c r="AB5849" s="3">
        <v>65.374649231131357</v>
      </c>
      <c r="AC5849" s="3">
        <v>80.854934154703869</v>
      </c>
      <c r="AD5849" s="3">
        <v>79.208723112063325</v>
      </c>
      <c r="AE5849" s="3">
        <v>96.850681400931521</v>
      </c>
      <c r="AF5849" s="3">
        <v>100</v>
      </c>
      <c r="AG5849" s="3">
        <v>87.04268566770736</v>
      </c>
      <c r="AH5849" s="32">
        <v>87.877722791509868</v>
      </c>
      <c r="AI5849" s="50">
        <v>1.5713180412451099E-3</v>
      </c>
      <c r="AT5849" s="3">
        <v>63.0096785118036</v>
      </c>
      <c r="AU5849" s="3">
        <v>79.348787624821554</v>
      </c>
      <c r="AV5849" s="3">
        <v>70.239078543958883</v>
      </c>
      <c r="AW5849" s="3">
        <v>76.880231503184376</v>
      </c>
      <c r="AX5849" s="3">
        <v>67.903007253633774</v>
      </c>
      <c r="AY5849" s="3">
        <v>90.413491287114098</v>
      </c>
      <c r="AZ5849" s="3">
        <v>100</v>
      </c>
      <c r="BA5849" s="3">
        <v>99.156137033933902</v>
      </c>
      <c r="BB5849" s="3">
        <v>77.644902403680561</v>
      </c>
      <c r="BC5849" s="31">
        <v>74.874228027486851</v>
      </c>
    </row>
    <row r="5850" spans="1:55" x14ac:dyDescent="0.55000000000000004">
      <c r="A5850" s="21" t="s">
        <v>6</v>
      </c>
      <c r="B5850" s="21" t="s">
        <v>21400</v>
      </c>
      <c r="C5850" s="21" t="s">
        <v>9955</v>
      </c>
      <c r="D5850" s="27" t="s">
        <v>9956</v>
      </c>
      <c r="E5850" s="4">
        <v>0</v>
      </c>
      <c r="F5850" s="4">
        <v>6</v>
      </c>
      <c r="G5850" s="4">
        <v>0</v>
      </c>
      <c r="H5850" s="62">
        <v>25</v>
      </c>
      <c r="J5850" s="28">
        <v>1</v>
      </c>
      <c r="K5850" s="13" t="s">
        <v>24548</v>
      </c>
      <c r="L5850" s="12" t="s">
        <v>24553</v>
      </c>
      <c r="M5850" s="12" t="s">
        <v>24553</v>
      </c>
      <c r="N5850" s="12" t="s">
        <v>24553</v>
      </c>
      <c r="O5850" s="12" t="s">
        <v>24553</v>
      </c>
      <c r="P5850" s="14" t="s">
        <v>24551</v>
      </c>
      <c r="Q5850" s="29" t="s">
        <v>24553</v>
      </c>
      <c r="AA5850" s="3">
        <v>64.827097524432759</v>
      </c>
      <c r="AB5850" s="3">
        <v>57.334542404003095</v>
      </c>
      <c r="AC5850" s="3">
        <v>95.26894624625119</v>
      </c>
      <c r="AD5850" s="3">
        <v>93.410257564834836</v>
      </c>
      <c r="AE5850" s="3">
        <v>100</v>
      </c>
      <c r="AF5850" s="3">
        <v>90.422828882190686</v>
      </c>
      <c r="AG5850" s="3">
        <v>94.535665079099957</v>
      </c>
      <c r="AH5850" s="32">
        <v>95.737893397947332</v>
      </c>
      <c r="AI5850" s="50">
        <v>8.4124718745202092E-3</v>
      </c>
      <c r="AT5850" s="3">
        <v>79.109821867515535</v>
      </c>
      <c r="AU5850" s="3">
        <v>82.698036692190897</v>
      </c>
      <c r="AV5850" s="3">
        <v>78.705435638834743</v>
      </c>
      <c r="AW5850" s="3">
        <v>76.581974156952342</v>
      </c>
      <c r="AX5850" s="3">
        <v>69.508837226156004</v>
      </c>
      <c r="AY5850" s="3">
        <v>72.856488941880855</v>
      </c>
      <c r="AZ5850" s="3">
        <v>73.113670668774745</v>
      </c>
      <c r="BA5850" s="3">
        <v>89.602777382676038</v>
      </c>
      <c r="BB5850" s="3">
        <v>100</v>
      </c>
      <c r="BC5850" s="31">
        <v>95.909020935377299</v>
      </c>
    </row>
    <row r="5851" spans="1:55" x14ac:dyDescent="0.55000000000000004">
      <c r="A5851" s="21" t="s">
        <v>6</v>
      </c>
      <c r="B5851" s="21" t="s">
        <v>23084</v>
      </c>
      <c r="C5851" s="21" t="s">
        <v>5550</v>
      </c>
      <c r="D5851" s="27" t="s">
        <v>5551</v>
      </c>
      <c r="E5851" s="4">
        <v>1</v>
      </c>
      <c r="F5851" s="4">
        <v>5</v>
      </c>
      <c r="G5851" s="4">
        <v>1</v>
      </c>
      <c r="H5851" s="62">
        <v>3</v>
      </c>
      <c r="J5851" s="28">
        <v>1</v>
      </c>
      <c r="K5851" s="13" t="s">
        <v>24548</v>
      </c>
      <c r="L5851" s="16" t="s">
        <v>16303</v>
      </c>
      <c r="M5851" s="12" t="s">
        <v>24553</v>
      </c>
      <c r="N5851" s="12" t="s">
        <v>24553</v>
      </c>
      <c r="O5851" s="12" t="s">
        <v>24553</v>
      </c>
      <c r="P5851" s="12" t="s">
        <v>24553</v>
      </c>
      <c r="Q5851" s="29" t="s">
        <v>24553</v>
      </c>
      <c r="R5851" s="3">
        <v>98.553177108583569</v>
      </c>
      <c r="S5851" s="3">
        <v>100</v>
      </c>
      <c r="T5851" s="3">
        <v>77.325736298281427</v>
      </c>
      <c r="U5851" s="3">
        <v>72.190668474883552</v>
      </c>
      <c r="V5851" s="3">
        <v>84.442323777754837</v>
      </c>
      <c r="W5851" s="3">
        <v>91.393364190174665</v>
      </c>
      <c r="X5851" s="3">
        <v>64.833264767444234</v>
      </c>
      <c r="Y5851" s="32">
        <v>58.308298366765186</v>
      </c>
      <c r="Z5851" s="50">
        <v>4.4282975157954596E-3</v>
      </c>
      <c r="AA5851" s="3">
        <v>78.973324519027273</v>
      </c>
      <c r="AB5851" s="3">
        <v>81.703588914969956</v>
      </c>
      <c r="AC5851" s="3">
        <v>88.842873191412636</v>
      </c>
      <c r="AD5851" s="3">
        <v>100</v>
      </c>
      <c r="AE5851" s="3">
        <v>63.398650182125316</v>
      </c>
      <c r="AF5851" s="3">
        <v>66.597552739160363</v>
      </c>
      <c r="AG5851" s="3">
        <v>45.049168116130112</v>
      </c>
      <c r="AH5851" s="32">
        <v>47.289731449203856</v>
      </c>
      <c r="AI5851" s="50">
        <v>4.87727742215E-3</v>
      </c>
      <c r="AJ5851" s="3">
        <v>76.192676890332962</v>
      </c>
      <c r="AK5851" s="3">
        <v>58.295289583487708</v>
      </c>
      <c r="AL5851" s="3">
        <v>54.204796237040995</v>
      </c>
      <c r="AM5851" s="3">
        <v>95.735095318679654</v>
      </c>
      <c r="AN5851" s="3">
        <v>65.052087391151815</v>
      </c>
      <c r="AO5851" s="3">
        <v>54.03109073610144</v>
      </c>
      <c r="AP5851" s="3">
        <v>68.958710496383347</v>
      </c>
      <c r="AQ5851" s="3">
        <v>100</v>
      </c>
      <c r="AR5851" s="3">
        <v>62.062321643761301</v>
      </c>
      <c r="AS5851" s="31">
        <v>37.78533679816222</v>
      </c>
      <c r="AT5851" s="3">
        <v>83.136064914235689</v>
      </c>
      <c r="AU5851" s="3">
        <v>76.180784555800457</v>
      </c>
      <c r="AV5851" s="3">
        <v>67.222525457017866</v>
      </c>
      <c r="AW5851" s="3">
        <v>75.334425252513668</v>
      </c>
      <c r="AX5851" s="3">
        <v>100</v>
      </c>
      <c r="AY5851" s="3">
        <v>88.680014814855511</v>
      </c>
      <c r="AZ5851" s="3">
        <v>89.877115836826988</v>
      </c>
      <c r="BA5851" s="3">
        <v>80.82518686512654</v>
      </c>
      <c r="BB5851" s="3">
        <v>66.516263125850656</v>
      </c>
      <c r="BC5851" s="31">
        <v>44.738572553744334</v>
      </c>
    </row>
    <row r="5852" spans="1:55" x14ac:dyDescent="0.55000000000000004">
      <c r="A5852" s="21" t="s">
        <v>6</v>
      </c>
      <c r="B5852" s="21" t="s">
        <v>23739</v>
      </c>
      <c r="C5852" s="21" t="s">
        <v>7545</v>
      </c>
      <c r="D5852" s="27" t="s">
        <v>7546</v>
      </c>
      <c r="E5852" s="4">
        <v>3</v>
      </c>
      <c r="F5852" s="4">
        <v>19</v>
      </c>
      <c r="G5852" s="4">
        <v>6</v>
      </c>
      <c r="H5852" s="62">
        <v>15</v>
      </c>
      <c r="J5852" s="28">
        <v>1</v>
      </c>
      <c r="K5852" s="13" t="s">
        <v>24548</v>
      </c>
      <c r="L5852" s="16" t="s">
        <v>16303</v>
      </c>
      <c r="M5852" s="12" t="s">
        <v>24553</v>
      </c>
      <c r="N5852" s="12" t="s">
        <v>24553</v>
      </c>
      <c r="O5852" s="12" t="s">
        <v>24553</v>
      </c>
      <c r="P5852" s="12" t="s">
        <v>24553</v>
      </c>
      <c r="Q5852" s="29" t="s">
        <v>24553</v>
      </c>
      <c r="R5852" s="3">
        <v>78.286924115919078</v>
      </c>
      <c r="S5852" s="3">
        <v>75.417655361357063</v>
      </c>
      <c r="T5852" s="3">
        <v>93.62949736267997</v>
      </c>
      <c r="U5852" s="3">
        <v>100</v>
      </c>
      <c r="V5852" s="3">
        <v>83.568137352704071</v>
      </c>
      <c r="W5852" s="3">
        <v>73.722066320401254</v>
      </c>
      <c r="X5852" s="3">
        <v>61.14805927813196</v>
      </c>
      <c r="Y5852" s="32">
        <v>53.185477142294445</v>
      </c>
      <c r="Z5852" s="50">
        <v>1.07571983974044E-2</v>
      </c>
      <c r="AA5852" s="3">
        <v>87.765225904205707</v>
      </c>
      <c r="AB5852" s="3">
        <v>93.518039058453923</v>
      </c>
      <c r="AC5852" s="3">
        <v>99.047977495408091</v>
      </c>
      <c r="AD5852" s="3">
        <v>100</v>
      </c>
      <c r="AE5852" s="3">
        <v>76.596566642531911</v>
      </c>
      <c r="AF5852" s="3">
        <v>73.468838112464709</v>
      </c>
      <c r="AG5852" s="3">
        <v>50.489445046854783</v>
      </c>
      <c r="AH5852" s="32">
        <v>58.22545062435551</v>
      </c>
      <c r="AI5852" s="50">
        <v>3.63441372309349E-3</v>
      </c>
      <c r="AJ5852" s="3">
        <v>51.589900699009128</v>
      </c>
      <c r="AK5852" s="3">
        <v>47.850583370562426</v>
      </c>
      <c r="AL5852" s="3">
        <v>46.590892097431514</v>
      </c>
      <c r="AM5852" s="3">
        <v>79.70787063297557</v>
      </c>
      <c r="AN5852" s="3">
        <v>68.289620955124036</v>
      </c>
      <c r="AO5852" s="3">
        <v>72.526095184267575</v>
      </c>
      <c r="AP5852" s="3">
        <v>70.586475300675332</v>
      </c>
      <c r="AQ5852" s="3">
        <v>100</v>
      </c>
      <c r="AR5852" s="3">
        <v>62.149217595641581</v>
      </c>
      <c r="AS5852" s="31">
        <v>40.22124111534626</v>
      </c>
      <c r="AT5852" s="3">
        <v>78.646309070770073</v>
      </c>
      <c r="AU5852" s="3">
        <v>81.328996047131142</v>
      </c>
      <c r="AV5852" s="3">
        <v>74.336998257102053</v>
      </c>
      <c r="AW5852" s="3">
        <v>78.624306548045851</v>
      </c>
      <c r="AX5852" s="3">
        <v>100</v>
      </c>
      <c r="AY5852" s="3">
        <v>94.071924258510748</v>
      </c>
      <c r="AZ5852" s="3">
        <v>91.945825395770399</v>
      </c>
      <c r="BA5852" s="3">
        <v>89.57612881990984</v>
      </c>
      <c r="BB5852" s="3">
        <v>73.083045108521887</v>
      </c>
      <c r="BC5852" s="31">
        <v>61.53742953582568</v>
      </c>
    </row>
    <row r="5853" spans="1:55" x14ac:dyDescent="0.55000000000000004">
      <c r="A5853" s="21" t="s">
        <v>6</v>
      </c>
      <c r="B5853" s="21" t="s">
        <v>18614</v>
      </c>
      <c r="C5853" s="21" t="s">
        <v>15961</v>
      </c>
      <c r="D5853" s="27" t="s">
        <v>15962</v>
      </c>
      <c r="E5853" s="4">
        <v>0</v>
      </c>
      <c r="F5853" s="4">
        <v>1</v>
      </c>
      <c r="G5853" s="4">
        <v>0</v>
      </c>
      <c r="H5853" s="62">
        <v>0</v>
      </c>
      <c r="J5853" s="28">
        <v>1</v>
      </c>
      <c r="K5853" s="12" t="s">
        <v>24553</v>
      </c>
      <c r="L5853" s="12" t="s">
        <v>24553</v>
      </c>
      <c r="M5853" s="12" t="s">
        <v>24553</v>
      </c>
      <c r="N5853" s="12" t="s">
        <v>24553</v>
      </c>
      <c r="O5853" s="12" t="s">
        <v>24553</v>
      </c>
      <c r="P5853" s="12" t="s">
        <v>24553</v>
      </c>
      <c r="Q5853" s="29" t="s">
        <v>24553</v>
      </c>
      <c r="AA5853" s="3">
        <v>32.384712109145468</v>
      </c>
      <c r="AB5853" s="3">
        <v>28.449628526894248</v>
      </c>
      <c r="AC5853" s="3">
        <v>20.290933988082855</v>
      </c>
      <c r="AD5853" s="3">
        <v>22.348280133351125</v>
      </c>
      <c r="AE5853" s="3">
        <v>56.435860719048115</v>
      </c>
      <c r="AF5853" s="3">
        <v>60.796637510431097</v>
      </c>
      <c r="AG5853" s="3">
        <v>100</v>
      </c>
      <c r="AH5853" s="32">
        <v>80.598584276458467</v>
      </c>
      <c r="AI5853" s="50">
        <v>6.3163606168442901E-3</v>
      </c>
    </row>
    <row r="5854" spans="1:55" x14ac:dyDescent="0.55000000000000004">
      <c r="A5854" s="21" t="s">
        <v>6</v>
      </c>
      <c r="B5854" s="21" t="s">
        <v>20674</v>
      </c>
      <c r="C5854" s="21" t="s">
        <v>14462</v>
      </c>
      <c r="D5854" s="27" t="s">
        <v>14463</v>
      </c>
      <c r="E5854" s="4">
        <v>0</v>
      </c>
      <c r="F5854" s="4">
        <v>3</v>
      </c>
      <c r="G5854" s="4">
        <v>0</v>
      </c>
      <c r="H5854" s="62">
        <v>10</v>
      </c>
      <c r="J5854" s="28">
        <v>1</v>
      </c>
      <c r="K5854" s="12" t="s">
        <v>24553</v>
      </c>
      <c r="L5854" s="12" t="s">
        <v>24553</v>
      </c>
      <c r="M5854" s="12" t="s">
        <v>24553</v>
      </c>
      <c r="N5854" s="12" t="s">
        <v>24553</v>
      </c>
      <c r="O5854" s="12" t="s">
        <v>24553</v>
      </c>
      <c r="P5854" s="12" t="s">
        <v>24553</v>
      </c>
      <c r="Q5854" s="29" t="s">
        <v>24553</v>
      </c>
      <c r="AA5854" s="3">
        <v>69.81782105782591</v>
      </c>
      <c r="AB5854" s="3">
        <v>100</v>
      </c>
      <c r="AC5854" s="3">
        <v>41.718040088859716</v>
      </c>
      <c r="AD5854" s="3">
        <v>29.674618309493528</v>
      </c>
      <c r="AE5854" s="3">
        <v>31.71649371153628</v>
      </c>
      <c r="AF5854" s="3">
        <v>38.7916268292716</v>
      </c>
      <c r="AG5854" s="3">
        <v>35.932525822916972</v>
      </c>
      <c r="AH5854" s="32">
        <v>31.180154752515122</v>
      </c>
      <c r="AI5854" s="50">
        <v>4.38292791892562E-2</v>
      </c>
      <c r="AT5854" s="3">
        <v>100</v>
      </c>
      <c r="AU5854" s="3">
        <v>96.465049208096161</v>
      </c>
      <c r="AV5854" s="3">
        <v>77.94139897289989</v>
      </c>
      <c r="AW5854" s="3">
        <v>65.725714654157358</v>
      </c>
      <c r="AX5854" s="3">
        <v>59.72772823652268</v>
      </c>
      <c r="AY5854" s="3">
        <v>46.453037470994232</v>
      </c>
      <c r="AZ5854" s="3">
        <v>43.409650144342983</v>
      </c>
      <c r="BA5854" s="3">
        <v>31.898480618955205</v>
      </c>
      <c r="BB5854" s="3">
        <v>24.98773780435944</v>
      </c>
      <c r="BC5854" s="31">
        <v>44.299751408063393</v>
      </c>
    </row>
    <row r="5855" spans="1:55" x14ac:dyDescent="0.55000000000000004">
      <c r="A5855" s="21" t="s">
        <v>6</v>
      </c>
      <c r="B5855" s="21" t="s">
        <v>20848</v>
      </c>
      <c r="C5855" s="21" t="s">
        <v>5628</v>
      </c>
      <c r="D5855" s="27" t="s">
        <v>5629</v>
      </c>
      <c r="E5855" s="4">
        <v>0</v>
      </c>
      <c r="F5855" s="4">
        <v>4</v>
      </c>
      <c r="G5855" s="4">
        <v>0</v>
      </c>
      <c r="H5855" s="62">
        <v>6</v>
      </c>
      <c r="J5855" s="28">
        <v>1</v>
      </c>
      <c r="K5855" s="13" t="s">
        <v>24548</v>
      </c>
      <c r="L5855" s="12" t="s">
        <v>24553</v>
      </c>
      <c r="M5855" s="12" t="s">
        <v>24553</v>
      </c>
      <c r="N5855" s="12" t="s">
        <v>24553</v>
      </c>
      <c r="O5855" s="12" t="s">
        <v>24553</v>
      </c>
      <c r="P5855" s="12" t="s">
        <v>24553</v>
      </c>
      <c r="Q5855" s="29" t="s">
        <v>24553</v>
      </c>
      <c r="AA5855" s="3">
        <v>100</v>
      </c>
      <c r="AB5855" s="3">
        <v>93.63308725776281</v>
      </c>
      <c r="AC5855" s="3">
        <v>56.3080576613212</v>
      </c>
      <c r="AD5855" s="3">
        <v>61.369540030837022</v>
      </c>
      <c r="AE5855" s="3">
        <v>28.736469036134288</v>
      </c>
      <c r="AF5855" s="3">
        <v>30.183686787968661</v>
      </c>
      <c r="AG5855" s="3">
        <v>31.289001057419952</v>
      </c>
      <c r="AH5855" s="32">
        <v>29.878587394831342</v>
      </c>
      <c r="AI5855" s="50">
        <v>9.9932848632360992E-4</v>
      </c>
      <c r="AT5855" s="3">
        <v>95.992046455331646</v>
      </c>
      <c r="AU5855" s="3">
        <v>88.874997597009227</v>
      </c>
      <c r="AV5855" s="3">
        <v>85.370255458947682</v>
      </c>
      <c r="AW5855" s="3">
        <v>91.435874064082824</v>
      </c>
      <c r="AX5855" s="3">
        <v>100</v>
      </c>
      <c r="AY5855" s="3">
        <v>77.217463580613568</v>
      </c>
      <c r="AZ5855" s="3">
        <v>81.429528072112106</v>
      </c>
      <c r="BA5855" s="3">
        <v>34.274432612476872</v>
      </c>
      <c r="BB5855" s="3">
        <v>43.709694435185369</v>
      </c>
      <c r="BC5855" s="31">
        <v>43.211865867282754</v>
      </c>
    </row>
    <row r="5856" spans="1:55" x14ac:dyDescent="0.55000000000000004">
      <c r="A5856" s="21" t="s">
        <v>6</v>
      </c>
      <c r="B5856" s="21" t="s">
        <v>19051</v>
      </c>
      <c r="C5856" s="21" t="s">
        <v>3142</v>
      </c>
      <c r="D5856" s="27" t="s">
        <v>3143</v>
      </c>
      <c r="E5856" s="4">
        <v>0</v>
      </c>
      <c r="F5856" s="4">
        <v>1</v>
      </c>
      <c r="G5856" s="4">
        <v>0</v>
      </c>
      <c r="H5856" s="62">
        <v>3</v>
      </c>
      <c r="J5856" s="28">
        <v>1</v>
      </c>
      <c r="K5856" s="13" t="s">
        <v>24548</v>
      </c>
      <c r="L5856" s="12" t="s">
        <v>24553</v>
      </c>
      <c r="M5856" s="12" t="s">
        <v>24553</v>
      </c>
      <c r="N5856" s="12" t="s">
        <v>24553</v>
      </c>
      <c r="O5856" s="12" t="s">
        <v>24553</v>
      </c>
      <c r="P5856" s="12" t="s">
        <v>24553</v>
      </c>
      <c r="Q5856" s="29" t="s">
        <v>24553</v>
      </c>
      <c r="AA5856" s="3">
        <v>100</v>
      </c>
      <c r="AB5856" s="3">
        <v>91.480967176093145</v>
      </c>
      <c r="AC5856" s="3">
        <v>43.607081942141633</v>
      </c>
      <c r="AD5856" s="3">
        <v>45.893517066364403</v>
      </c>
      <c r="AE5856" s="3">
        <v>20.772569166523922</v>
      </c>
      <c r="AF5856" s="3">
        <v>24.191386904352928</v>
      </c>
      <c r="AG5856" s="3">
        <v>23.729672297705882</v>
      </c>
      <c r="AH5856" s="32">
        <v>29.183803989723412</v>
      </c>
      <c r="AI5856" s="50">
        <v>1.4880366910018201E-3</v>
      </c>
      <c r="AT5856" s="3">
        <v>87.928346624809762</v>
      </c>
      <c r="AU5856" s="3">
        <v>72.324719046174934</v>
      </c>
      <c r="AV5856" s="3">
        <v>94.006047419008752</v>
      </c>
      <c r="AW5856" s="3">
        <v>91.61815746706678</v>
      </c>
      <c r="AX5856" s="3">
        <v>70.557628119739704</v>
      </c>
      <c r="AY5856" s="3">
        <v>75.004189369671508</v>
      </c>
      <c r="AZ5856" s="3">
        <v>100</v>
      </c>
      <c r="BA5856" s="3">
        <v>78.680627541044672</v>
      </c>
      <c r="BB5856" s="3">
        <v>99.526291752975411</v>
      </c>
      <c r="BC5856" s="31">
        <v>85.49544721914863</v>
      </c>
    </row>
    <row r="5857" spans="1:55" x14ac:dyDescent="0.55000000000000004">
      <c r="A5857" s="21" t="s">
        <v>6</v>
      </c>
      <c r="B5857" s="21" t="s">
        <v>17594</v>
      </c>
      <c r="C5857" s="21" t="s">
        <v>14710</v>
      </c>
      <c r="D5857" s="27" t="s">
        <v>14711</v>
      </c>
      <c r="E5857" s="4">
        <v>0</v>
      </c>
      <c r="F5857" s="4">
        <v>0</v>
      </c>
      <c r="G5857" s="4">
        <v>0</v>
      </c>
      <c r="H5857" s="62">
        <v>2</v>
      </c>
      <c r="J5857" s="28">
        <v>1</v>
      </c>
      <c r="K5857" s="13" t="s">
        <v>24548</v>
      </c>
      <c r="L5857" s="16" t="s">
        <v>16303</v>
      </c>
      <c r="M5857" s="17" t="s">
        <v>24549</v>
      </c>
      <c r="N5857" s="12" t="s">
        <v>24553</v>
      </c>
      <c r="O5857" s="12" t="s">
        <v>24553</v>
      </c>
      <c r="P5857" s="12" t="s">
        <v>24553</v>
      </c>
      <c r="Q5857" s="29" t="s">
        <v>24553</v>
      </c>
      <c r="AT5857" s="3">
        <v>91.819910420684693</v>
      </c>
      <c r="AU5857" s="3">
        <v>100</v>
      </c>
      <c r="AV5857" s="3">
        <v>86.368427057264569</v>
      </c>
      <c r="AW5857" s="3">
        <v>66.523334148542972</v>
      </c>
      <c r="AX5857" s="3">
        <v>66.501567853188703</v>
      </c>
      <c r="AY5857" s="3">
        <v>51.082892217691892</v>
      </c>
      <c r="AZ5857" s="3">
        <v>43.22610851792065</v>
      </c>
      <c r="BA5857" s="3">
        <v>31.963134262403642</v>
      </c>
      <c r="BB5857" s="3">
        <v>28.779361473835653</v>
      </c>
      <c r="BC5857" s="31">
        <v>47.975086751806664</v>
      </c>
    </row>
    <row r="5858" spans="1:55" x14ac:dyDescent="0.55000000000000004">
      <c r="A5858" s="21" t="s">
        <v>6</v>
      </c>
      <c r="B5858" s="21" t="s">
        <v>17522</v>
      </c>
      <c r="C5858" s="21" t="s">
        <v>12889</v>
      </c>
      <c r="D5858" s="27" t="s">
        <v>12890</v>
      </c>
      <c r="E5858" s="4">
        <v>0</v>
      </c>
      <c r="F5858" s="4">
        <v>0</v>
      </c>
      <c r="G5858" s="4">
        <v>0</v>
      </c>
      <c r="H5858" s="62">
        <v>2</v>
      </c>
      <c r="J5858" s="28">
        <v>1</v>
      </c>
      <c r="K5858" s="13" t="s">
        <v>24548</v>
      </c>
      <c r="L5858" s="16" t="s">
        <v>16303</v>
      </c>
      <c r="M5858" s="12" t="s">
        <v>24553</v>
      </c>
      <c r="N5858" s="12" t="s">
        <v>24553</v>
      </c>
      <c r="O5858" s="12" t="s">
        <v>24553</v>
      </c>
      <c r="P5858" s="12" t="s">
        <v>24553</v>
      </c>
      <c r="Q5858" s="29" t="s">
        <v>24553</v>
      </c>
      <c r="AT5858" s="3">
        <v>89.909487423222885</v>
      </c>
      <c r="AU5858" s="3">
        <v>100</v>
      </c>
      <c r="AV5858" s="3">
        <v>86.096717325065029</v>
      </c>
      <c r="AW5858" s="3">
        <v>79.376251049568239</v>
      </c>
      <c r="AX5858" s="3">
        <v>72.732988974473059</v>
      </c>
      <c r="AY5858" s="3">
        <v>79.047553697902089</v>
      </c>
      <c r="AZ5858" s="3">
        <v>67.776173477939523</v>
      </c>
      <c r="BA5858" s="3">
        <v>69.259578767795944</v>
      </c>
      <c r="BB5858" s="3">
        <v>40.864199237414752</v>
      </c>
      <c r="BC5858" s="31">
        <v>69.313433884344747</v>
      </c>
    </row>
    <row r="5859" spans="1:55" x14ac:dyDescent="0.55000000000000004">
      <c r="A5859" s="21" t="s">
        <v>6</v>
      </c>
      <c r="B5859" s="21" t="s">
        <v>20911</v>
      </c>
      <c r="C5859" s="21" t="s">
        <v>14262</v>
      </c>
      <c r="D5859" s="27" t="s">
        <v>14263</v>
      </c>
      <c r="E5859" s="4">
        <v>0</v>
      </c>
      <c r="F5859" s="4">
        <v>4</v>
      </c>
      <c r="G5859" s="4">
        <v>0</v>
      </c>
      <c r="H5859" s="62">
        <v>8</v>
      </c>
      <c r="J5859" s="28">
        <v>1</v>
      </c>
      <c r="K5859" s="13" t="s">
        <v>24548</v>
      </c>
      <c r="L5859" s="16" t="s">
        <v>16303</v>
      </c>
      <c r="M5859" s="12" t="s">
        <v>24553</v>
      </c>
      <c r="N5859" s="12" t="s">
        <v>24553</v>
      </c>
      <c r="O5859" s="12" t="s">
        <v>24553</v>
      </c>
      <c r="P5859" s="14" t="s">
        <v>24551</v>
      </c>
      <c r="Q5859" s="29" t="s">
        <v>24553</v>
      </c>
      <c r="AA5859" s="3">
        <v>76.515278937469162</v>
      </c>
      <c r="AB5859" s="3">
        <v>100</v>
      </c>
      <c r="AC5859" s="3">
        <v>51.396361094743746</v>
      </c>
      <c r="AD5859" s="3">
        <v>34.153294941191334</v>
      </c>
      <c r="AE5859" s="3">
        <v>68.605985490566425</v>
      </c>
      <c r="AF5859" s="3">
        <v>85.354616167408992</v>
      </c>
      <c r="AG5859" s="3">
        <v>97.528288681608061</v>
      </c>
      <c r="AH5859" s="32">
        <v>91.18973075788162</v>
      </c>
      <c r="AI5859" s="50">
        <v>5.7808616220320998E-2</v>
      </c>
      <c r="AT5859" s="3">
        <v>100</v>
      </c>
      <c r="AU5859" s="3">
        <v>95.241395441999543</v>
      </c>
      <c r="AV5859" s="3">
        <v>84.538091373317144</v>
      </c>
      <c r="AW5859" s="3">
        <v>69.417074736812808</v>
      </c>
      <c r="AX5859" s="3">
        <v>57.659930751290503</v>
      </c>
      <c r="AY5859" s="3">
        <v>39.51419525660296</v>
      </c>
      <c r="AZ5859" s="3">
        <v>43.386624356339773</v>
      </c>
      <c r="BA5859" s="3">
        <v>44.339674703120544</v>
      </c>
      <c r="BB5859" s="3">
        <v>42.672484274625262</v>
      </c>
      <c r="BC5859" s="31">
        <v>82.630970980667101</v>
      </c>
    </row>
    <row r="5860" spans="1:55" x14ac:dyDescent="0.55000000000000004">
      <c r="A5860" s="21" t="s">
        <v>6</v>
      </c>
      <c r="B5860" s="21" t="s">
        <v>23576</v>
      </c>
      <c r="C5860" s="21" t="s">
        <v>13092</v>
      </c>
      <c r="D5860" s="27" t="s">
        <v>13093</v>
      </c>
      <c r="E5860" s="4">
        <v>2</v>
      </c>
      <c r="F5860" s="4">
        <v>15</v>
      </c>
      <c r="G5860" s="4">
        <v>5</v>
      </c>
      <c r="H5860" s="62">
        <v>35</v>
      </c>
      <c r="J5860" s="28">
        <v>1</v>
      </c>
      <c r="K5860" s="13" t="s">
        <v>24548</v>
      </c>
      <c r="L5860" s="12" t="s">
        <v>24553</v>
      </c>
      <c r="M5860" s="12" t="s">
        <v>24553</v>
      </c>
      <c r="N5860" s="12" t="s">
        <v>24553</v>
      </c>
      <c r="O5860" s="12" t="s">
        <v>24553</v>
      </c>
      <c r="P5860" s="14" t="s">
        <v>24551</v>
      </c>
      <c r="Q5860" s="29" t="s">
        <v>24553</v>
      </c>
      <c r="R5860" s="3">
        <v>55.49567902713428</v>
      </c>
      <c r="S5860" s="3">
        <v>58.726126082346354</v>
      </c>
      <c r="T5860" s="3">
        <v>88.602282245508405</v>
      </c>
      <c r="U5860" s="3">
        <v>93.472450284449906</v>
      </c>
      <c r="V5860" s="3">
        <v>100</v>
      </c>
      <c r="W5860" s="3">
        <v>95.28539327465792</v>
      </c>
      <c r="X5860" s="3">
        <v>82.550517494105208</v>
      </c>
      <c r="Y5860" s="32">
        <v>80.668432976163501</v>
      </c>
      <c r="Z5860" s="50">
        <v>1.2385943471766899E-3</v>
      </c>
      <c r="AA5860" s="3">
        <v>85.648583831951029</v>
      </c>
      <c r="AB5860" s="3">
        <v>95.350770653661911</v>
      </c>
      <c r="AC5860" s="3">
        <v>75.87424906907799</v>
      </c>
      <c r="AD5860" s="3">
        <v>71.77959751936163</v>
      </c>
      <c r="AE5860" s="3">
        <v>85.773458830306765</v>
      </c>
      <c r="AF5860" s="3">
        <v>95.292230231996498</v>
      </c>
      <c r="AG5860" s="3">
        <v>100</v>
      </c>
      <c r="AH5860" s="32">
        <v>99.205977727680363</v>
      </c>
      <c r="AI5860" s="50">
        <v>4.22237499236576E-2</v>
      </c>
      <c r="AJ5860" s="3">
        <v>28.171478718691745</v>
      </c>
      <c r="AK5860" s="3">
        <v>44.310940768630935</v>
      </c>
      <c r="AL5860" s="3">
        <v>54.020413315411751</v>
      </c>
      <c r="AM5860" s="3">
        <v>54.604258658372586</v>
      </c>
      <c r="AN5860" s="3">
        <v>63.576979454040824</v>
      </c>
      <c r="AO5860" s="3">
        <v>100</v>
      </c>
      <c r="AP5860" s="3">
        <v>87.458321586334264</v>
      </c>
      <c r="AQ5860" s="3">
        <v>73.652151987191843</v>
      </c>
      <c r="AR5860" s="3">
        <v>63.849696540676995</v>
      </c>
      <c r="AS5860" s="31">
        <v>58.674248654498527</v>
      </c>
      <c r="AT5860" s="3">
        <v>96.405201383770461</v>
      </c>
      <c r="AU5860" s="3">
        <v>100</v>
      </c>
      <c r="AV5860" s="3">
        <v>87.967307089455744</v>
      </c>
      <c r="AW5860" s="3">
        <v>79.357956020824091</v>
      </c>
      <c r="AX5860" s="3">
        <v>79.857271040146244</v>
      </c>
      <c r="AY5860" s="3">
        <v>71.010693509155104</v>
      </c>
      <c r="AZ5860" s="3">
        <v>67.926572415073068</v>
      </c>
      <c r="BA5860" s="3">
        <v>72.200151994965253</v>
      </c>
      <c r="BB5860" s="3">
        <v>64.349664750236329</v>
      </c>
      <c r="BC5860" s="31">
        <v>92.129305156242637</v>
      </c>
    </row>
    <row r="5861" spans="1:55" x14ac:dyDescent="0.55000000000000004">
      <c r="A5861" s="21" t="s">
        <v>6</v>
      </c>
      <c r="B5861" s="21" t="s">
        <v>23650</v>
      </c>
      <c r="C5861" s="21" t="s">
        <v>5667</v>
      </c>
      <c r="D5861" s="27" t="s">
        <v>5668</v>
      </c>
      <c r="E5861" s="4">
        <v>3</v>
      </c>
      <c r="F5861" s="4">
        <v>3</v>
      </c>
      <c r="G5861" s="4">
        <v>1</v>
      </c>
      <c r="H5861" s="62">
        <v>11</v>
      </c>
      <c r="J5861" s="28">
        <v>1</v>
      </c>
      <c r="K5861" s="13" t="s">
        <v>24548</v>
      </c>
      <c r="L5861" s="12" t="s">
        <v>24553</v>
      </c>
      <c r="M5861" s="12" t="s">
        <v>24553</v>
      </c>
      <c r="N5861" s="12" t="s">
        <v>24553</v>
      </c>
      <c r="O5861" s="12" t="s">
        <v>24553</v>
      </c>
      <c r="P5861" s="12" t="s">
        <v>24553</v>
      </c>
      <c r="Q5861" s="29" t="s">
        <v>24553</v>
      </c>
      <c r="R5861" s="3">
        <v>63.238287770098665</v>
      </c>
      <c r="S5861" s="3">
        <v>79.802214727673586</v>
      </c>
      <c r="T5861" s="3">
        <v>78.239296532927867</v>
      </c>
      <c r="U5861" s="3">
        <v>74.125562594736465</v>
      </c>
      <c r="V5861" s="3">
        <v>91.857457217389566</v>
      </c>
      <c r="W5861" s="3">
        <v>92.440773936364664</v>
      </c>
      <c r="X5861" s="3">
        <v>100</v>
      </c>
      <c r="Y5861" s="32">
        <v>79.703302260533377</v>
      </c>
      <c r="Z5861" s="50">
        <v>0.22697172045276501</v>
      </c>
      <c r="AA5861" s="3">
        <v>66.171255749776179</v>
      </c>
      <c r="AB5861" s="3">
        <v>67.166518858118835</v>
      </c>
      <c r="AC5861" s="3">
        <v>50.368083962206498</v>
      </c>
      <c r="AD5861" s="3">
        <v>75.748913067404686</v>
      </c>
      <c r="AE5861" s="3">
        <v>63.738520002244556</v>
      </c>
      <c r="AF5861" s="3">
        <v>100</v>
      </c>
      <c r="AG5861" s="3">
        <v>73.788789615298583</v>
      </c>
      <c r="AH5861" s="32">
        <v>86.505982777644036</v>
      </c>
      <c r="AI5861" s="50">
        <v>0.62489706659797695</v>
      </c>
      <c r="AJ5861" s="3">
        <v>51.535440256079703</v>
      </c>
      <c r="AK5861" s="3">
        <v>40.478233726781546</v>
      </c>
      <c r="AL5861" s="3">
        <v>46.484232330479962</v>
      </c>
      <c r="AM5861" s="3">
        <v>47.969220366566709</v>
      </c>
      <c r="AN5861" s="3">
        <v>40.950438161912182</v>
      </c>
      <c r="AO5861" s="3">
        <v>67.542160756834178</v>
      </c>
      <c r="AP5861" s="3">
        <v>68.765353760947534</v>
      </c>
      <c r="AQ5861" s="3">
        <v>95.419564663079797</v>
      </c>
      <c r="AR5861" s="3">
        <v>100</v>
      </c>
      <c r="AS5861" s="31">
        <v>62.354681907627317</v>
      </c>
      <c r="AT5861" s="3">
        <v>100</v>
      </c>
      <c r="AU5861" s="3">
        <v>88.740013227672549</v>
      </c>
      <c r="AV5861" s="3">
        <v>95.331063093133523</v>
      </c>
      <c r="AW5861" s="3">
        <v>96.516185183869013</v>
      </c>
      <c r="AX5861" s="3">
        <v>84.583708137803086</v>
      </c>
      <c r="AY5861" s="3">
        <v>82.811613477851807</v>
      </c>
      <c r="AZ5861" s="3">
        <v>94.35798285313966</v>
      </c>
      <c r="BA5861" s="3">
        <v>81.970130213127064</v>
      </c>
      <c r="BB5861" s="3">
        <v>96.462306123370908</v>
      </c>
      <c r="BC5861" s="31">
        <v>94.52108330239615</v>
      </c>
    </row>
    <row r="5862" spans="1:55" x14ac:dyDescent="0.55000000000000004">
      <c r="A5862" s="21" t="s">
        <v>6</v>
      </c>
      <c r="B5862" s="21" t="s">
        <v>20590</v>
      </c>
      <c r="C5862" s="21" t="s">
        <v>12195</v>
      </c>
      <c r="D5862" s="27" t="s">
        <v>12196</v>
      </c>
      <c r="E5862" s="4">
        <v>0</v>
      </c>
      <c r="F5862" s="4">
        <v>3</v>
      </c>
      <c r="G5862" s="4">
        <v>0</v>
      </c>
      <c r="H5862" s="62">
        <v>7</v>
      </c>
      <c r="J5862" s="28">
        <v>1</v>
      </c>
      <c r="K5862" s="12" t="s">
        <v>24553</v>
      </c>
      <c r="L5862" s="12" t="s">
        <v>24553</v>
      </c>
      <c r="M5862" s="12" t="s">
        <v>24553</v>
      </c>
      <c r="N5862" s="12" t="s">
        <v>24553</v>
      </c>
      <c r="O5862" s="12" t="s">
        <v>24553</v>
      </c>
      <c r="P5862" s="12" t="s">
        <v>24553</v>
      </c>
      <c r="Q5862" s="29" t="s">
        <v>24553</v>
      </c>
      <c r="AA5862" s="3">
        <v>87.36040282685093</v>
      </c>
      <c r="AB5862" s="3">
        <v>100</v>
      </c>
      <c r="AC5862" s="3">
        <v>44.728365202370469</v>
      </c>
      <c r="AD5862" s="3">
        <v>34.951430447843045</v>
      </c>
      <c r="AE5862" s="3">
        <v>42.013102641128768</v>
      </c>
      <c r="AF5862" s="3">
        <v>52.916536079283915</v>
      </c>
      <c r="AG5862" s="3">
        <v>66.458709301777944</v>
      </c>
      <c r="AH5862" s="32">
        <v>71.153212066337019</v>
      </c>
      <c r="AI5862" s="50">
        <v>1.1505221181314499E-2</v>
      </c>
      <c r="AT5862" s="3">
        <v>91.27901404656032</v>
      </c>
      <c r="AU5862" s="3">
        <v>100</v>
      </c>
      <c r="AV5862" s="3">
        <v>87.314203990898477</v>
      </c>
      <c r="AW5862" s="3">
        <v>82.494555680537488</v>
      </c>
      <c r="AX5862" s="3">
        <v>70.343064146477261</v>
      </c>
      <c r="AY5862" s="3">
        <v>62.772800210799652</v>
      </c>
      <c r="AZ5862" s="3">
        <v>56.465097212899536</v>
      </c>
      <c r="BA5862" s="3">
        <v>56.001079034109388</v>
      </c>
      <c r="BB5862" s="3">
        <v>67.471811492308191</v>
      </c>
      <c r="BC5862" s="31">
        <v>85.174579542684796</v>
      </c>
    </row>
    <row r="5863" spans="1:55" x14ac:dyDescent="0.55000000000000004">
      <c r="A5863" s="21" t="s">
        <v>6</v>
      </c>
      <c r="B5863" s="21" t="s">
        <v>21432</v>
      </c>
      <c r="C5863" s="21" t="s">
        <v>9142</v>
      </c>
      <c r="D5863" s="27" t="s">
        <v>9143</v>
      </c>
      <c r="E5863" s="4">
        <v>0</v>
      </c>
      <c r="F5863" s="4">
        <v>7</v>
      </c>
      <c r="G5863" s="4">
        <v>0</v>
      </c>
      <c r="H5863" s="62">
        <v>8</v>
      </c>
      <c r="J5863" s="28">
        <v>1</v>
      </c>
      <c r="K5863" s="13" t="s">
        <v>24548</v>
      </c>
      <c r="L5863" s="12" t="s">
        <v>24553</v>
      </c>
      <c r="M5863" s="12" t="s">
        <v>24553</v>
      </c>
      <c r="N5863" s="12" t="s">
        <v>24553</v>
      </c>
      <c r="O5863" s="12" t="s">
        <v>24553</v>
      </c>
      <c r="P5863" s="12" t="s">
        <v>24553</v>
      </c>
      <c r="Q5863" s="29" t="s">
        <v>24553</v>
      </c>
      <c r="AA5863" s="3">
        <v>75.785040783834248</v>
      </c>
      <c r="AB5863" s="3">
        <v>89.77446980077157</v>
      </c>
      <c r="AC5863" s="3">
        <v>66.275004321648851</v>
      </c>
      <c r="AD5863" s="3">
        <v>51.620446188353682</v>
      </c>
      <c r="AE5863" s="3">
        <v>87.967380319881542</v>
      </c>
      <c r="AF5863" s="3">
        <v>86.060235840108206</v>
      </c>
      <c r="AG5863" s="3">
        <v>90.29175485670045</v>
      </c>
      <c r="AH5863" s="32">
        <v>100</v>
      </c>
      <c r="AI5863" s="50">
        <v>5.4156764753715898E-2</v>
      </c>
      <c r="AT5863" s="3">
        <v>100</v>
      </c>
      <c r="AU5863" s="3">
        <v>92.252125177287581</v>
      </c>
      <c r="AV5863" s="3">
        <v>95.568113457207858</v>
      </c>
      <c r="AW5863" s="3">
        <v>91.178192761803658</v>
      </c>
      <c r="AX5863" s="3">
        <v>84.870557329447522</v>
      </c>
      <c r="AY5863" s="3">
        <v>74.13614793031708</v>
      </c>
      <c r="AZ5863" s="3">
        <v>74.786434009121251</v>
      </c>
      <c r="BA5863" s="3">
        <v>61.338610693919001</v>
      </c>
      <c r="BB5863" s="3">
        <v>69.857364521220987</v>
      </c>
      <c r="BC5863" s="31">
        <v>70.928080939351347</v>
      </c>
    </row>
    <row r="5864" spans="1:55" x14ac:dyDescent="0.55000000000000004">
      <c r="A5864" s="21" t="s">
        <v>6</v>
      </c>
      <c r="B5864" s="21" t="s">
        <v>20918</v>
      </c>
      <c r="C5864" s="21" t="s">
        <v>6597</v>
      </c>
      <c r="D5864" s="27" t="s">
        <v>6598</v>
      </c>
      <c r="E5864" s="4">
        <v>0</v>
      </c>
      <c r="F5864" s="4">
        <v>4</v>
      </c>
      <c r="G5864" s="4">
        <v>0</v>
      </c>
      <c r="H5864" s="62">
        <v>9</v>
      </c>
      <c r="J5864" s="28">
        <v>1</v>
      </c>
      <c r="K5864" s="13" t="s">
        <v>24548</v>
      </c>
      <c r="L5864" s="16" t="s">
        <v>16303</v>
      </c>
      <c r="M5864" s="12" t="s">
        <v>24553</v>
      </c>
      <c r="N5864" s="12" t="s">
        <v>24553</v>
      </c>
      <c r="O5864" s="12" t="s">
        <v>24553</v>
      </c>
      <c r="P5864" s="12" t="s">
        <v>24553</v>
      </c>
      <c r="Q5864" s="29" t="s">
        <v>24553</v>
      </c>
      <c r="AA5864" s="3">
        <v>100</v>
      </c>
      <c r="AB5864" s="3">
        <v>93.77540307846678</v>
      </c>
      <c r="AC5864" s="3">
        <v>52.431383422910393</v>
      </c>
      <c r="AD5864" s="3">
        <v>53.482283526180595</v>
      </c>
      <c r="AE5864" s="3">
        <v>56.667250903063035</v>
      </c>
      <c r="AF5864" s="3">
        <v>53.069196132309692</v>
      </c>
      <c r="AG5864" s="3">
        <v>36.788998176517545</v>
      </c>
      <c r="AH5864" s="32">
        <v>44.293367826640015</v>
      </c>
      <c r="AI5864" s="50">
        <v>2.3973637717508499E-3</v>
      </c>
      <c r="AT5864" s="3">
        <v>41.147510965843935</v>
      </c>
      <c r="AU5864" s="3">
        <v>43.388150429301554</v>
      </c>
      <c r="AV5864" s="3">
        <v>44.612774077826721</v>
      </c>
      <c r="AW5864" s="3">
        <v>45.353522654799882</v>
      </c>
      <c r="AX5864" s="3">
        <v>36.121946660498111</v>
      </c>
      <c r="AY5864" s="3">
        <v>38.162171315455801</v>
      </c>
      <c r="AZ5864" s="3">
        <v>36.6224210528909</v>
      </c>
      <c r="BA5864" s="3">
        <v>31.301553164271066</v>
      </c>
      <c r="BB5864" s="3">
        <v>100</v>
      </c>
      <c r="BC5864" s="31">
        <v>99.638341606710824</v>
      </c>
    </row>
    <row r="5865" spans="1:55" x14ac:dyDescent="0.55000000000000004">
      <c r="A5865" s="21" t="s">
        <v>6</v>
      </c>
      <c r="B5865" s="21" t="s">
        <v>19940</v>
      </c>
      <c r="C5865" s="21" t="s">
        <v>811</v>
      </c>
      <c r="D5865" s="27" t="s">
        <v>812</v>
      </c>
      <c r="E5865" s="4">
        <v>0</v>
      </c>
      <c r="F5865" s="4">
        <v>2</v>
      </c>
      <c r="G5865" s="4">
        <v>0</v>
      </c>
      <c r="H5865" s="62">
        <v>4</v>
      </c>
      <c r="J5865" s="28">
        <v>1</v>
      </c>
      <c r="K5865" s="13" t="s">
        <v>24548</v>
      </c>
      <c r="L5865" s="16" t="s">
        <v>16303</v>
      </c>
      <c r="M5865" s="12" t="s">
        <v>24553</v>
      </c>
      <c r="N5865" s="12" t="s">
        <v>24553</v>
      </c>
      <c r="O5865" s="12" t="s">
        <v>24553</v>
      </c>
      <c r="P5865" s="12" t="s">
        <v>24553</v>
      </c>
      <c r="Q5865" s="29" t="s">
        <v>24553</v>
      </c>
      <c r="AA5865" s="3">
        <v>59.950628213447175</v>
      </c>
      <c r="AB5865" s="3">
        <v>59.614109333562581</v>
      </c>
      <c r="AC5865" s="3">
        <v>80.416919487146529</v>
      </c>
      <c r="AD5865" s="3">
        <v>82.933440854074433</v>
      </c>
      <c r="AE5865" s="3">
        <v>100</v>
      </c>
      <c r="AF5865" s="3">
        <v>99.669804640163576</v>
      </c>
      <c r="AG5865" s="3">
        <v>66.746800016710822</v>
      </c>
      <c r="AH5865" s="32">
        <v>84.828628581127134</v>
      </c>
      <c r="AI5865" s="50">
        <v>2.5618450691108199E-2</v>
      </c>
      <c r="AT5865" s="3">
        <v>83.653805757049454</v>
      </c>
      <c r="AU5865" s="3">
        <v>41.552725458907233</v>
      </c>
      <c r="AV5865" s="3">
        <v>53.033166212885561</v>
      </c>
      <c r="AW5865" s="3">
        <v>58.122597911486473</v>
      </c>
      <c r="AX5865" s="3">
        <v>58.398523035455305</v>
      </c>
      <c r="AY5865" s="3">
        <v>66.317695817118434</v>
      </c>
      <c r="AZ5865" s="3">
        <v>80.35359483279521</v>
      </c>
      <c r="BA5865" s="3">
        <v>100</v>
      </c>
      <c r="BB5865" s="3">
        <v>89.457524790138464</v>
      </c>
      <c r="BC5865" s="31">
        <v>60.084237915244309</v>
      </c>
    </row>
    <row r="5866" spans="1:55" x14ac:dyDescent="0.55000000000000004">
      <c r="A5866" s="21" t="s">
        <v>6</v>
      </c>
      <c r="B5866" s="21" t="s">
        <v>20362</v>
      </c>
      <c r="C5866" s="21" t="s">
        <v>15963</v>
      </c>
      <c r="D5866" s="27" t="s">
        <v>15964</v>
      </c>
      <c r="E5866" s="4">
        <v>0</v>
      </c>
      <c r="F5866" s="4">
        <v>3</v>
      </c>
      <c r="G5866" s="4">
        <v>0</v>
      </c>
      <c r="H5866" s="62">
        <v>0</v>
      </c>
      <c r="J5866" s="28">
        <v>1</v>
      </c>
      <c r="K5866" s="12" t="s">
        <v>24553</v>
      </c>
      <c r="L5866" s="12" t="s">
        <v>24553</v>
      </c>
      <c r="M5866" s="12" t="s">
        <v>24553</v>
      </c>
      <c r="N5866" s="12" t="s">
        <v>24553</v>
      </c>
      <c r="O5866" s="12" t="s">
        <v>24553</v>
      </c>
      <c r="P5866" s="12" t="s">
        <v>24553</v>
      </c>
      <c r="Q5866" s="29" t="s">
        <v>24553</v>
      </c>
      <c r="AA5866" s="3">
        <v>63.668474907708351</v>
      </c>
      <c r="AB5866" s="3">
        <v>67.282900047101336</v>
      </c>
      <c r="AC5866" s="3">
        <v>67.059096960513457</v>
      </c>
      <c r="AD5866" s="3">
        <v>63.649587891048398</v>
      </c>
      <c r="AE5866" s="3">
        <v>84.955935256026848</v>
      </c>
      <c r="AF5866" s="3">
        <v>75.067376365589496</v>
      </c>
      <c r="AG5866" s="3">
        <v>100</v>
      </c>
      <c r="AH5866" s="32">
        <v>86.542365694878157</v>
      </c>
      <c r="AI5866" s="50">
        <v>4.0164037598774502E-2</v>
      </c>
    </row>
    <row r="5867" spans="1:55" x14ac:dyDescent="0.55000000000000004">
      <c r="A5867" s="21" t="s">
        <v>6</v>
      </c>
      <c r="B5867" s="21" t="s">
        <v>16819</v>
      </c>
      <c r="C5867" s="21" t="s">
        <v>9160</v>
      </c>
      <c r="D5867" s="27" t="s">
        <v>9161</v>
      </c>
      <c r="E5867" s="4">
        <v>0</v>
      </c>
      <c r="F5867" s="4">
        <v>0</v>
      </c>
      <c r="G5867" s="4">
        <v>0</v>
      </c>
      <c r="H5867" s="62">
        <v>1</v>
      </c>
      <c r="J5867" s="28">
        <v>1</v>
      </c>
      <c r="K5867" s="12" t="s">
        <v>24553</v>
      </c>
      <c r="L5867" s="12" t="s">
        <v>24553</v>
      </c>
      <c r="M5867" s="12" t="s">
        <v>24553</v>
      </c>
      <c r="N5867" s="12" t="s">
        <v>24553</v>
      </c>
      <c r="O5867" s="12" t="s">
        <v>24553</v>
      </c>
      <c r="P5867" s="12" t="s">
        <v>24553</v>
      </c>
      <c r="Q5867" s="29" t="s">
        <v>24553</v>
      </c>
      <c r="AT5867" s="3">
        <v>95.989148914881014</v>
      </c>
      <c r="AU5867" s="3">
        <v>72.335495820100988</v>
      </c>
      <c r="AV5867" s="3">
        <v>100</v>
      </c>
      <c r="AW5867" s="3">
        <v>83.636214878556089</v>
      </c>
      <c r="AX5867" s="3">
        <v>78.038520959481659</v>
      </c>
      <c r="AY5867" s="3">
        <v>94.846143013811471</v>
      </c>
      <c r="AZ5867" s="3">
        <v>87.646790934126045</v>
      </c>
      <c r="BA5867" s="3">
        <v>90.591635909992334</v>
      </c>
      <c r="BB5867" s="3">
        <v>99.287284262926207</v>
      </c>
      <c r="BC5867" s="31">
        <v>92.804893481494005</v>
      </c>
    </row>
    <row r="5868" spans="1:55" x14ac:dyDescent="0.55000000000000004">
      <c r="A5868" s="21" t="s">
        <v>6</v>
      </c>
      <c r="B5868" s="21" t="s">
        <v>16813</v>
      </c>
      <c r="C5868" s="21" t="s">
        <v>9022</v>
      </c>
      <c r="D5868" s="27" t="s">
        <v>9023</v>
      </c>
      <c r="E5868" s="4">
        <v>0</v>
      </c>
      <c r="F5868" s="4">
        <v>0</v>
      </c>
      <c r="G5868" s="4">
        <v>0</v>
      </c>
      <c r="H5868" s="62">
        <v>1</v>
      </c>
      <c r="J5868" s="28">
        <v>1</v>
      </c>
      <c r="K5868" s="13" t="s">
        <v>24548</v>
      </c>
      <c r="L5868" s="16" t="s">
        <v>16303</v>
      </c>
      <c r="M5868" s="12" t="s">
        <v>24553</v>
      </c>
      <c r="N5868" s="12" t="s">
        <v>24553</v>
      </c>
      <c r="O5868" s="12" t="s">
        <v>24553</v>
      </c>
      <c r="P5868" s="12" t="s">
        <v>24553</v>
      </c>
      <c r="Q5868" s="29" t="s">
        <v>24553</v>
      </c>
      <c r="AT5868" s="3">
        <v>100</v>
      </c>
      <c r="AU5868" s="3">
        <v>80.600942201914947</v>
      </c>
      <c r="AV5868" s="3">
        <v>82.236191330712629</v>
      </c>
      <c r="AW5868" s="3">
        <v>79.28803390696784</v>
      </c>
      <c r="AX5868" s="3">
        <v>71.972360823591885</v>
      </c>
      <c r="AY5868" s="3">
        <v>35.226809493805796</v>
      </c>
      <c r="AZ5868" s="3">
        <v>31.330585329412607</v>
      </c>
      <c r="BA5868" s="3">
        <v>21.520200620040754</v>
      </c>
      <c r="BB5868" s="3">
        <v>33.862634687772982</v>
      </c>
      <c r="BC5868" s="31">
        <v>36.928665522256679</v>
      </c>
    </row>
    <row r="5869" spans="1:55" x14ac:dyDescent="0.55000000000000004">
      <c r="A5869" s="21" t="s">
        <v>6</v>
      </c>
      <c r="B5869" s="21" t="s">
        <v>18777</v>
      </c>
      <c r="C5869" s="21" t="s">
        <v>10640</v>
      </c>
      <c r="D5869" s="27" t="s">
        <v>10641</v>
      </c>
      <c r="E5869" s="4">
        <v>0</v>
      </c>
      <c r="F5869" s="4">
        <v>1</v>
      </c>
      <c r="G5869" s="4">
        <v>0</v>
      </c>
      <c r="H5869" s="62">
        <v>1</v>
      </c>
      <c r="J5869" s="28">
        <v>1</v>
      </c>
      <c r="K5869" s="13" t="s">
        <v>24548</v>
      </c>
      <c r="L5869" s="12" t="s">
        <v>24553</v>
      </c>
      <c r="M5869" s="12" t="s">
        <v>24553</v>
      </c>
      <c r="N5869" s="12" t="s">
        <v>24553</v>
      </c>
      <c r="O5869" s="12" t="s">
        <v>24553</v>
      </c>
      <c r="P5869" s="14" t="s">
        <v>24551</v>
      </c>
      <c r="Q5869" s="29" t="s">
        <v>24553</v>
      </c>
      <c r="AA5869" s="3">
        <v>48.739836044749161</v>
      </c>
      <c r="AB5869" s="3">
        <v>48.741183553998283</v>
      </c>
      <c r="AC5869" s="3">
        <v>62.332688331026972</v>
      </c>
      <c r="AD5869" s="3">
        <v>60.99035638487711</v>
      </c>
      <c r="AE5869" s="3">
        <v>100</v>
      </c>
      <c r="AF5869" s="3">
        <v>95.485831170590401</v>
      </c>
      <c r="AG5869" s="3">
        <v>80.603964905589251</v>
      </c>
      <c r="AH5869" s="32">
        <v>62.476738535778829</v>
      </c>
      <c r="AI5869" s="50">
        <v>1.4651456510417901E-2</v>
      </c>
      <c r="AT5869" s="3">
        <v>71.349882464240352</v>
      </c>
      <c r="AU5869" s="3">
        <v>78.937772079562293</v>
      </c>
      <c r="AV5869" s="3">
        <v>68.682939387692983</v>
      </c>
      <c r="AW5869" s="3">
        <v>68.619625112772837</v>
      </c>
      <c r="AX5869" s="3">
        <v>94.758688164502374</v>
      </c>
      <c r="AY5869" s="3">
        <v>92.108590252772643</v>
      </c>
      <c r="AZ5869" s="3">
        <v>71.468890289683287</v>
      </c>
      <c r="BA5869" s="3">
        <v>100</v>
      </c>
      <c r="BB5869" s="3">
        <v>74.650581600068307</v>
      </c>
      <c r="BC5869" s="31">
        <v>42.132647128808415</v>
      </c>
    </row>
    <row r="5870" spans="1:55" x14ac:dyDescent="0.55000000000000004">
      <c r="A5870" s="21" t="s">
        <v>6</v>
      </c>
      <c r="B5870" s="21" t="s">
        <v>20523</v>
      </c>
      <c r="C5870" s="21" t="s">
        <v>9452</v>
      </c>
      <c r="D5870" s="27" t="s">
        <v>9453</v>
      </c>
      <c r="E5870" s="4">
        <v>0</v>
      </c>
      <c r="F5870" s="4">
        <v>3</v>
      </c>
      <c r="G5870" s="4">
        <v>0</v>
      </c>
      <c r="H5870" s="62">
        <v>5</v>
      </c>
      <c r="J5870" s="28">
        <v>1</v>
      </c>
      <c r="K5870" s="12" t="s">
        <v>24553</v>
      </c>
      <c r="L5870" s="12" t="s">
        <v>24553</v>
      </c>
      <c r="M5870" s="12" t="s">
        <v>24553</v>
      </c>
      <c r="N5870" s="12" t="s">
        <v>24553</v>
      </c>
      <c r="O5870" s="12" t="s">
        <v>24553</v>
      </c>
      <c r="P5870" s="12" t="s">
        <v>24553</v>
      </c>
      <c r="Q5870" s="29" t="s">
        <v>24553</v>
      </c>
      <c r="AA5870" s="3">
        <v>64.998003870894522</v>
      </c>
      <c r="AB5870" s="3">
        <v>69.516085684035289</v>
      </c>
      <c r="AC5870" s="3">
        <v>90.153576072641954</v>
      </c>
      <c r="AD5870" s="3">
        <v>87.86635745655424</v>
      </c>
      <c r="AE5870" s="3">
        <v>92.540129097859307</v>
      </c>
      <c r="AF5870" s="3">
        <v>100</v>
      </c>
      <c r="AG5870" s="3">
        <v>96.388068396523508</v>
      </c>
      <c r="AH5870" s="32">
        <v>93.555750879525206</v>
      </c>
      <c r="AI5870" s="50">
        <v>7.57748447568821E-3</v>
      </c>
      <c r="AT5870" s="3">
        <v>81.488974219650316</v>
      </c>
      <c r="AU5870" s="3">
        <v>92.017796055735417</v>
      </c>
      <c r="AV5870" s="3">
        <v>88.792377468219925</v>
      </c>
      <c r="AW5870" s="3">
        <v>87.049269352535035</v>
      </c>
      <c r="AX5870" s="3">
        <v>82.837064376427094</v>
      </c>
      <c r="AY5870" s="3">
        <v>100</v>
      </c>
      <c r="AZ5870" s="3">
        <v>99.665495997940383</v>
      </c>
      <c r="BA5870" s="3">
        <v>78.315751454714601</v>
      </c>
      <c r="BB5870" s="3">
        <v>64.371698395156002</v>
      </c>
      <c r="BC5870" s="31">
        <v>52.19036223532791</v>
      </c>
    </row>
    <row r="5871" spans="1:55" x14ac:dyDescent="0.55000000000000004">
      <c r="A5871" s="21" t="s">
        <v>6</v>
      </c>
      <c r="B5871" s="21" t="s">
        <v>19606</v>
      </c>
      <c r="C5871" s="21" t="s">
        <v>8583</v>
      </c>
      <c r="D5871" s="27" t="s">
        <v>8584</v>
      </c>
      <c r="E5871" s="4">
        <v>0</v>
      </c>
      <c r="F5871" s="4">
        <v>1</v>
      </c>
      <c r="G5871" s="4">
        <v>0</v>
      </c>
      <c r="H5871" s="62">
        <v>12</v>
      </c>
      <c r="J5871" s="28">
        <v>1</v>
      </c>
      <c r="K5871" s="13" t="s">
        <v>24548</v>
      </c>
      <c r="L5871" s="12" t="s">
        <v>24553</v>
      </c>
      <c r="M5871" s="12" t="s">
        <v>24553</v>
      </c>
      <c r="N5871" s="12" t="s">
        <v>24553</v>
      </c>
      <c r="O5871" s="12" t="s">
        <v>24553</v>
      </c>
      <c r="P5871" s="14" t="s">
        <v>24551</v>
      </c>
      <c r="Q5871" s="29" t="s">
        <v>24553</v>
      </c>
      <c r="AA5871" s="3">
        <v>80.534801812494621</v>
      </c>
      <c r="AB5871" s="3">
        <v>90.685269058048334</v>
      </c>
      <c r="AC5871" s="3">
        <v>79.417749091434104</v>
      </c>
      <c r="AD5871" s="3">
        <v>75.732493234916603</v>
      </c>
      <c r="AE5871" s="3">
        <v>100</v>
      </c>
      <c r="AF5871" s="3">
        <v>91.874636353881328</v>
      </c>
      <c r="AG5871" s="3">
        <v>48.18917083768676</v>
      </c>
      <c r="AH5871" s="32">
        <v>81.544593918686914</v>
      </c>
      <c r="AI5871" s="50">
        <v>0.26344763500698098</v>
      </c>
      <c r="AT5871" s="3">
        <v>77.913000071776764</v>
      </c>
      <c r="AU5871" s="3">
        <v>89.99557546072721</v>
      </c>
      <c r="AV5871" s="3">
        <v>93.325388517716817</v>
      </c>
      <c r="AW5871" s="3">
        <v>90.307396439671649</v>
      </c>
      <c r="AX5871" s="3">
        <v>88.983770741002985</v>
      </c>
      <c r="AY5871" s="3">
        <v>100</v>
      </c>
      <c r="AZ5871" s="3">
        <v>85.062815179303115</v>
      </c>
      <c r="BA5871" s="3">
        <v>89.295883468393882</v>
      </c>
      <c r="BB5871" s="3">
        <v>70.09184266861223</v>
      </c>
      <c r="BC5871" s="31">
        <v>58.793904247987292</v>
      </c>
    </row>
    <row r="5872" spans="1:55" x14ac:dyDescent="0.55000000000000004">
      <c r="A5872" s="21" t="s">
        <v>6</v>
      </c>
      <c r="B5872" s="21" t="s">
        <v>18615</v>
      </c>
      <c r="C5872" s="21" t="s">
        <v>15965</v>
      </c>
      <c r="D5872" s="27" t="s">
        <v>15966</v>
      </c>
      <c r="E5872" s="4">
        <v>0</v>
      </c>
      <c r="F5872" s="4">
        <v>1</v>
      </c>
      <c r="G5872" s="4">
        <v>0</v>
      </c>
      <c r="H5872" s="62">
        <v>0</v>
      </c>
      <c r="J5872" s="28">
        <v>1</v>
      </c>
      <c r="K5872" s="13" t="s">
        <v>24548</v>
      </c>
      <c r="L5872" s="12" t="s">
        <v>24553</v>
      </c>
      <c r="M5872" s="12" t="s">
        <v>24553</v>
      </c>
      <c r="N5872" s="12" t="s">
        <v>24553</v>
      </c>
      <c r="O5872" s="12" t="s">
        <v>24553</v>
      </c>
      <c r="P5872" s="14" t="s">
        <v>24551</v>
      </c>
      <c r="Q5872" s="29" t="s">
        <v>24553</v>
      </c>
      <c r="AA5872" s="3">
        <v>18.189070569402492</v>
      </c>
      <c r="AB5872" s="3">
        <v>25.020963739327872</v>
      </c>
      <c r="AC5872" s="3">
        <v>91.246528208856276</v>
      </c>
      <c r="AD5872" s="3">
        <v>80.710399151608229</v>
      </c>
      <c r="AE5872" s="3">
        <v>100</v>
      </c>
      <c r="AF5872" s="3">
        <v>89.013962100325514</v>
      </c>
      <c r="AG5872" s="3">
        <v>97.864619278520593</v>
      </c>
      <c r="AH5872" s="32">
        <v>83.850415566561622</v>
      </c>
      <c r="AI5872" s="50">
        <v>5.7501433612506198E-3</v>
      </c>
    </row>
    <row r="5873" spans="1:55" x14ac:dyDescent="0.55000000000000004">
      <c r="A5873" s="21" t="s">
        <v>6</v>
      </c>
      <c r="B5873" s="21" t="s">
        <v>22956</v>
      </c>
      <c r="C5873" s="21" t="s">
        <v>1324</v>
      </c>
      <c r="D5873" s="27" t="s">
        <v>1325</v>
      </c>
      <c r="E5873" s="4">
        <v>1</v>
      </c>
      <c r="F5873" s="4">
        <v>8</v>
      </c>
      <c r="G5873" s="4">
        <v>0</v>
      </c>
      <c r="H5873" s="62">
        <v>22</v>
      </c>
      <c r="J5873" s="28">
        <v>1</v>
      </c>
      <c r="K5873" s="13" t="s">
        <v>24548</v>
      </c>
      <c r="L5873" s="12" t="s">
        <v>24553</v>
      </c>
      <c r="M5873" s="12" t="s">
        <v>24553</v>
      </c>
      <c r="N5873" s="12" t="s">
        <v>24553</v>
      </c>
      <c r="O5873" s="12" t="s">
        <v>24553</v>
      </c>
      <c r="P5873" s="14" t="s">
        <v>24551</v>
      </c>
      <c r="Q5873" s="29" t="s">
        <v>24553</v>
      </c>
      <c r="R5873" s="3">
        <v>28.409384372934472</v>
      </c>
      <c r="S5873" s="3">
        <v>29.644243282965348</v>
      </c>
      <c r="T5873" s="3">
        <v>100</v>
      </c>
      <c r="U5873" s="3">
        <v>71.224930125357616</v>
      </c>
      <c r="V5873" s="3">
        <v>80.220500132061062</v>
      </c>
      <c r="W5873" s="3">
        <v>79.08101130647205</v>
      </c>
      <c r="X5873" s="3">
        <v>75.222707685654882</v>
      </c>
      <c r="Y5873" s="32">
        <v>71.676555517747346</v>
      </c>
      <c r="Z5873" s="50">
        <v>2.1879904027026099E-2</v>
      </c>
      <c r="AA5873" s="3">
        <v>25.984561632353731</v>
      </c>
      <c r="AB5873" s="3">
        <v>20.069131987301329</v>
      </c>
      <c r="AC5873" s="3">
        <v>94.149172101555493</v>
      </c>
      <c r="AD5873" s="3">
        <v>92.576033417854759</v>
      </c>
      <c r="AE5873" s="3">
        <v>100</v>
      </c>
      <c r="AF5873" s="3">
        <v>94.607354347850631</v>
      </c>
      <c r="AG5873" s="3">
        <v>83.5790247724442</v>
      </c>
      <c r="AH5873" s="32">
        <v>87.775090799204946</v>
      </c>
      <c r="AI5873" s="50">
        <v>9.9460812267258294E-4</v>
      </c>
      <c r="AT5873" s="3">
        <v>27.849052938218303</v>
      </c>
      <c r="AU5873" s="3">
        <v>33.398410512520947</v>
      </c>
      <c r="AV5873" s="3">
        <v>34.795356095159164</v>
      </c>
      <c r="AW5873" s="3">
        <v>40.15056440023281</v>
      </c>
      <c r="AX5873" s="3">
        <v>47.423120481644474</v>
      </c>
      <c r="AY5873" s="3">
        <v>78.381583412555983</v>
      </c>
      <c r="AZ5873" s="3">
        <v>77.505847080106307</v>
      </c>
      <c r="BA5873" s="3">
        <v>100</v>
      </c>
      <c r="BB5873" s="3">
        <v>49.234788176394161</v>
      </c>
      <c r="BC5873" s="31">
        <v>53.243812702219685</v>
      </c>
    </row>
    <row r="5874" spans="1:55" x14ac:dyDescent="0.55000000000000004">
      <c r="A5874" s="21" t="s">
        <v>6</v>
      </c>
      <c r="B5874" s="21" t="s">
        <v>21546</v>
      </c>
      <c r="C5874" s="21" t="s">
        <v>7037</v>
      </c>
      <c r="D5874" s="27" t="s">
        <v>7038</v>
      </c>
      <c r="E5874" s="4">
        <v>0</v>
      </c>
      <c r="F5874" s="4">
        <v>8</v>
      </c>
      <c r="G5874" s="4">
        <v>0</v>
      </c>
      <c r="H5874" s="62">
        <v>8</v>
      </c>
      <c r="J5874" s="28">
        <v>1</v>
      </c>
      <c r="K5874" s="13" t="s">
        <v>24548</v>
      </c>
      <c r="L5874" s="12" t="s">
        <v>24553</v>
      </c>
      <c r="M5874" s="12" t="s">
        <v>24553</v>
      </c>
      <c r="N5874" s="12" t="s">
        <v>24553</v>
      </c>
      <c r="O5874" s="12" t="s">
        <v>24553</v>
      </c>
      <c r="P5874" s="14" t="s">
        <v>24551</v>
      </c>
      <c r="Q5874" s="29" t="s">
        <v>24553</v>
      </c>
      <c r="AA5874" s="3">
        <v>50.440875531940357</v>
      </c>
      <c r="AB5874" s="3">
        <v>51.814244893531757</v>
      </c>
      <c r="AC5874" s="3">
        <v>95.284716776939462</v>
      </c>
      <c r="AD5874" s="3">
        <v>100</v>
      </c>
      <c r="AE5874" s="3">
        <v>90.99259864650837</v>
      </c>
      <c r="AF5874" s="3">
        <v>88.260327604911993</v>
      </c>
      <c r="AG5874" s="3">
        <v>87.85867010531544</v>
      </c>
      <c r="AH5874" s="32">
        <v>88.767630654476733</v>
      </c>
      <c r="AI5874" s="50">
        <v>1.0635132116622601E-3</v>
      </c>
      <c r="AT5874" s="3">
        <v>60.954679085037156</v>
      </c>
      <c r="AU5874" s="3">
        <v>61.552977505835194</v>
      </c>
      <c r="AV5874" s="3">
        <v>58.890481367524231</v>
      </c>
      <c r="AW5874" s="3">
        <v>61.499139065069343</v>
      </c>
      <c r="AX5874" s="3">
        <v>69.393109350584965</v>
      </c>
      <c r="AY5874" s="3">
        <v>88.784218878371831</v>
      </c>
      <c r="AZ5874" s="3">
        <v>100</v>
      </c>
      <c r="BA5874" s="3">
        <v>89.988181335846264</v>
      </c>
      <c r="BB5874" s="3">
        <v>85.515370698129985</v>
      </c>
      <c r="BC5874" s="31">
        <v>77.678757491667938</v>
      </c>
    </row>
    <row r="5875" spans="1:55" x14ac:dyDescent="0.55000000000000004">
      <c r="A5875" s="21" t="s">
        <v>6</v>
      </c>
      <c r="B5875" s="21" t="s">
        <v>22414</v>
      </c>
      <c r="C5875" s="21" t="s">
        <v>1856</v>
      </c>
      <c r="D5875" s="27" t="s">
        <v>8437</v>
      </c>
      <c r="E5875" s="4">
        <v>0</v>
      </c>
      <c r="F5875" s="4">
        <v>9</v>
      </c>
      <c r="G5875" s="4">
        <v>1</v>
      </c>
      <c r="H5875" s="62">
        <v>19</v>
      </c>
      <c r="J5875" s="28">
        <v>2</v>
      </c>
      <c r="K5875" s="13" t="s">
        <v>24548</v>
      </c>
      <c r="L5875" s="12" t="s">
        <v>24553</v>
      </c>
      <c r="M5875" s="12" t="s">
        <v>24553</v>
      </c>
      <c r="N5875" s="12" t="s">
        <v>24553</v>
      </c>
      <c r="O5875" s="12" t="s">
        <v>24553</v>
      </c>
      <c r="P5875" s="14" t="s">
        <v>24551</v>
      </c>
      <c r="Q5875" s="29" t="s">
        <v>24553</v>
      </c>
      <c r="AA5875" s="3">
        <v>33.380084879664182</v>
      </c>
      <c r="AB5875" s="3">
        <v>29.573616358611304</v>
      </c>
      <c r="AC5875" s="3">
        <v>60.12271753485976</v>
      </c>
      <c r="AD5875" s="3">
        <v>64.962621875130651</v>
      </c>
      <c r="AE5875" s="3">
        <v>90.70956254783124</v>
      </c>
      <c r="AF5875" s="3">
        <v>87.601945928477519</v>
      </c>
      <c r="AG5875" s="3">
        <v>97.62357097491288</v>
      </c>
      <c r="AH5875" s="32">
        <v>100</v>
      </c>
      <c r="AI5875" s="50">
        <v>9.0890895336706297E-4</v>
      </c>
      <c r="AJ5875" s="3">
        <v>29.20313691661131</v>
      </c>
      <c r="AK5875" s="3">
        <v>21.638286182572486</v>
      </c>
      <c r="AL5875" s="3">
        <v>27.402395677799131</v>
      </c>
      <c r="AM5875" s="3">
        <v>24.02499638977271</v>
      </c>
      <c r="AN5875" s="3">
        <v>33.039063351473757</v>
      </c>
      <c r="AO5875" s="3">
        <v>41.436603848105598</v>
      </c>
      <c r="AP5875" s="3">
        <v>54.241152401822731</v>
      </c>
      <c r="AQ5875" s="3">
        <v>100</v>
      </c>
      <c r="AR5875" s="3">
        <v>54.272483654710491</v>
      </c>
      <c r="AS5875" s="31">
        <v>35.836904111572679</v>
      </c>
      <c r="AT5875" s="3">
        <v>41.460017879064225</v>
      </c>
      <c r="AU5875" s="3">
        <v>51.578459860994656</v>
      </c>
      <c r="AV5875" s="3">
        <v>57.454886855520137</v>
      </c>
      <c r="AW5875" s="3">
        <v>53.908385718083593</v>
      </c>
      <c r="AX5875" s="3">
        <v>54.699534259396017</v>
      </c>
      <c r="AY5875" s="3">
        <v>71.633169884116739</v>
      </c>
      <c r="AZ5875" s="3">
        <v>70.701994941754251</v>
      </c>
      <c r="BA5875" s="3">
        <v>100</v>
      </c>
      <c r="BB5875" s="3">
        <v>77.509831551627599</v>
      </c>
      <c r="BC5875" s="31">
        <v>81.552949456851863</v>
      </c>
    </row>
    <row r="5876" spans="1:55" x14ac:dyDescent="0.55000000000000004">
      <c r="A5876" s="21" t="s">
        <v>6</v>
      </c>
      <c r="B5876" s="21" t="s">
        <v>16566</v>
      </c>
      <c r="C5876" s="21" t="s">
        <v>1856</v>
      </c>
      <c r="D5876" s="27" t="s">
        <v>1857</v>
      </c>
      <c r="E5876" s="4">
        <v>0</v>
      </c>
      <c r="F5876" s="4">
        <v>0</v>
      </c>
      <c r="G5876" s="4">
        <v>0</v>
      </c>
      <c r="H5876" s="62">
        <v>1</v>
      </c>
      <c r="J5876" s="28">
        <v>2</v>
      </c>
      <c r="K5876" s="13" t="s">
        <v>24548</v>
      </c>
      <c r="L5876" s="12" t="s">
        <v>24553</v>
      </c>
      <c r="M5876" s="12" t="s">
        <v>24553</v>
      </c>
      <c r="N5876" s="12" t="s">
        <v>24553</v>
      </c>
      <c r="O5876" s="12" t="s">
        <v>24553</v>
      </c>
      <c r="P5876" s="14" t="s">
        <v>24551</v>
      </c>
      <c r="Q5876" s="29" t="s">
        <v>24553</v>
      </c>
      <c r="AT5876" s="3">
        <v>61.97301402779253</v>
      </c>
      <c r="AU5876" s="3">
        <v>60.980308543834106</v>
      </c>
      <c r="AV5876" s="3">
        <v>57.178626040437308</v>
      </c>
      <c r="AW5876" s="3">
        <v>67.706424592881021</v>
      </c>
      <c r="AX5876" s="3">
        <v>76.575570218574214</v>
      </c>
      <c r="AY5876" s="3">
        <v>91.346307689015177</v>
      </c>
      <c r="AZ5876" s="3">
        <v>85.083951202239234</v>
      </c>
      <c r="BA5876" s="3">
        <v>100</v>
      </c>
      <c r="BB5876" s="3">
        <v>73.248492869293941</v>
      </c>
      <c r="BC5876" s="31">
        <v>72.384070731756097</v>
      </c>
    </row>
    <row r="5877" spans="1:55" x14ac:dyDescent="0.55000000000000004">
      <c r="A5877" s="21" t="s">
        <v>6</v>
      </c>
      <c r="B5877" s="21" t="s">
        <v>20210</v>
      </c>
      <c r="C5877" s="21" t="s">
        <v>7241</v>
      </c>
      <c r="D5877" s="27" t="s">
        <v>7242</v>
      </c>
      <c r="E5877" s="4">
        <v>0</v>
      </c>
      <c r="F5877" s="4">
        <v>2</v>
      </c>
      <c r="G5877" s="4">
        <v>0</v>
      </c>
      <c r="H5877" s="62">
        <v>9</v>
      </c>
      <c r="J5877" s="28">
        <v>1</v>
      </c>
      <c r="K5877" s="13" t="s">
        <v>24548</v>
      </c>
      <c r="L5877" s="12" t="s">
        <v>24553</v>
      </c>
      <c r="M5877" s="12" t="s">
        <v>24553</v>
      </c>
      <c r="N5877" s="12" t="s">
        <v>24553</v>
      </c>
      <c r="O5877" s="12" t="s">
        <v>24553</v>
      </c>
      <c r="P5877" s="14" t="s">
        <v>24551</v>
      </c>
      <c r="Q5877" s="29" t="s">
        <v>24553</v>
      </c>
      <c r="AA5877" s="3">
        <v>65.628089404804911</v>
      </c>
      <c r="AB5877" s="3">
        <v>54.733753544197228</v>
      </c>
      <c r="AC5877" s="3">
        <v>87.663366913416112</v>
      </c>
      <c r="AD5877" s="3">
        <v>100</v>
      </c>
      <c r="AE5877" s="3">
        <v>44.922570101284634</v>
      </c>
      <c r="AF5877" s="3">
        <v>37.183758627503913</v>
      </c>
      <c r="AG5877" s="3">
        <v>28.69047730636299</v>
      </c>
      <c r="AH5877" s="32">
        <v>31.293635640783137</v>
      </c>
      <c r="AI5877" s="50">
        <v>6.3635629778533397E-3</v>
      </c>
      <c r="AT5877" s="3">
        <v>49.845019710780768</v>
      </c>
      <c r="AU5877" s="3">
        <v>55.720862415794329</v>
      </c>
      <c r="AV5877" s="3">
        <v>54.344041746442016</v>
      </c>
      <c r="AW5877" s="3">
        <v>55.980777173628326</v>
      </c>
      <c r="AX5877" s="3">
        <v>60.42047866940807</v>
      </c>
      <c r="AY5877" s="3">
        <v>80.975593340171926</v>
      </c>
      <c r="AZ5877" s="3">
        <v>85.21334034912104</v>
      </c>
      <c r="BA5877" s="3">
        <v>100</v>
      </c>
      <c r="BB5877" s="3">
        <v>80.827853985769011</v>
      </c>
      <c r="BC5877" s="31">
        <v>78.952875181877999</v>
      </c>
    </row>
    <row r="5878" spans="1:55" x14ac:dyDescent="0.55000000000000004">
      <c r="A5878" s="21" t="s">
        <v>6</v>
      </c>
      <c r="B5878" s="21" t="s">
        <v>21705</v>
      </c>
      <c r="C5878" s="21" t="s">
        <v>2676</v>
      </c>
      <c r="D5878" s="27" t="s">
        <v>2677</v>
      </c>
      <c r="E5878" s="4">
        <v>0</v>
      </c>
      <c r="F5878" s="4">
        <v>10</v>
      </c>
      <c r="G5878" s="4">
        <v>0</v>
      </c>
      <c r="H5878" s="62">
        <v>16</v>
      </c>
      <c r="J5878" s="28">
        <v>1</v>
      </c>
      <c r="K5878" s="13" t="s">
        <v>24548</v>
      </c>
      <c r="L5878" s="12" t="s">
        <v>24553</v>
      </c>
      <c r="M5878" s="12" t="s">
        <v>24553</v>
      </c>
      <c r="N5878" s="12" t="s">
        <v>24553</v>
      </c>
      <c r="O5878" s="12" t="s">
        <v>24553</v>
      </c>
      <c r="P5878" s="14" t="s">
        <v>24551</v>
      </c>
      <c r="Q5878" s="29" t="s">
        <v>24553</v>
      </c>
      <c r="AA5878" s="3">
        <v>53.000691907192177</v>
      </c>
      <c r="AB5878" s="3">
        <v>48.409249693965599</v>
      </c>
      <c r="AC5878" s="3">
        <v>86.376311895735199</v>
      </c>
      <c r="AD5878" s="3">
        <v>95.019370899342263</v>
      </c>
      <c r="AE5878" s="3">
        <v>94.58724472214324</v>
      </c>
      <c r="AF5878" s="3">
        <v>93.568858402898783</v>
      </c>
      <c r="AG5878" s="3">
        <v>98.32838335857187</v>
      </c>
      <c r="AH5878" s="32">
        <v>100</v>
      </c>
      <c r="AI5878" s="50">
        <v>2.7116529810781698E-3</v>
      </c>
      <c r="AT5878" s="3">
        <v>48.713999111821089</v>
      </c>
      <c r="AU5878" s="3">
        <v>54.775632332410737</v>
      </c>
      <c r="AV5878" s="3">
        <v>58.707204134751159</v>
      </c>
      <c r="AW5878" s="3">
        <v>63.28177036382403</v>
      </c>
      <c r="AX5878" s="3">
        <v>73.88491795486938</v>
      </c>
      <c r="AY5878" s="3">
        <v>91.7139703294567</v>
      </c>
      <c r="AZ5878" s="3">
        <v>86.336581193333288</v>
      </c>
      <c r="BA5878" s="3">
        <v>100</v>
      </c>
      <c r="BB5878" s="3">
        <v>94.878950710952466</v>
      </c>
      <c r="BC5878" s="31">
        <v>79.534502354809405</v>
      </c>
    </row>
    <row r="5879" spans="1:55" x14ac:dyDescent="0.55000000000000004">
      <c r="A5879" s="21" t="s">
        <v>6</v>
      </c>
      <c r="B5879" s="21" t="s">
        <v>21134</v>
      </c>
      <c r="C5879" s="21" t="s">
        <v>2136</v>
      </c>
      <c r="D5879" s="27" t="s">
        <v>2137</v>
      </c>
      <c r="E5879" s="4">
        <v>0</v>
      </c>
      <c r="F5879" s="4">
        <v>5</v>
      </c>
      <c r="G5879" s="4">
        <v>0</v>
      </c>
      <c r="H5879" s="62">
        <v>9</v>
      </c>
      <c r="J5879" s="28">
        <v>1</v>
      </c>
      <c r="K5879" s="13" t="s">
        <v>24548</v>
      </c>
      <c r="L5879" s="12" t="s">
        <v>24553</v>
      </c>
      <c r="M5879" s="12" t="s">
        <v>24553</v>
      </c>
      <c r="N5879" s="12" t="s">
        <v>24553</v>
      </c>
      <c r="O5879" s="12" t="s">
        <v>24553</v>
      </c>
      <c r="P5879" s="14" t="s">
        <v>24551</v>
      </c>
      <c r="Q5879" s="29" t="s">
        <v>24553</v>
      </c>
      <c r="AA5879" s="3">
        <v>68.991378085314821</v>
      </c>
      <c r="AB5879" s="3">
        <v>65.540881065605873</v>
      </c>
      <c r="AC5879" s="3">
        <v>86.099872043169228</v>
      </c>
      <c r="AD5879" s="3">
        <v>87.525223933767435</v>
      </c>
      <c r="AE5879" s="3">
        <v>100</v>
      </c>
      <c r="AF5879" s="3">
        <v>91.238047468383357</v>
      </c>
      <c r="AG5879" s="3">
        <v>85.341030211825895</v>
      </c>
      <c r="AH5879" s="32">
        <v>90.046967373842747</v>
      </c>
      <c r="AI5879" s="50">
        <v>1.37219873177625E-2</v>
      </c>
      <c r="AT5879" s="3">
        <v>71.607832751964523</v>
      </c>
      <c r="AU5879" s="3">
        <v>77.25430901308745</v>
      </c>
      <c r="AV5879" s="3">
        <v>83.787706800526692</v>
      </c>
      <c r="AW5879" s="3">
        <v>91.320383139948675</v>
      </c>
      <c r="AX5879" s="3">
        <v>81.283897348150504</v>
      </c>
      <c r="AY5879" s="3">
        <v>99.131384696688627</v>
      </c>
      <c r="AZ5879" s="3">
        <v>93.751556323839523</v>
      </c>
      <c r="BA5879" s="3">
        <v>100</v>
      </c>
      <c r="BB5879" s="3">
        <v>83.017113056966735</v>
      </c>
      <c r="BC5879" s="31">
        <v>82.614230663744948</v>
      </c>
    </row>
    <row r="5880" spans="1:55" x14ac:dyDescent="0.55000000000000004">
      <c r="A5880" s="21" t="s">
        <v>6</v>
      </c>
      <c r="B5880" s="21" t="s">
        <v>17434</v>
      </c>
      <c r="C5880" s="21" t="s">
        <v>10213</v>
      </c>
      <c r="D5880" s="27" t="s">
        <v>10214</v>
      </c>
      <c r="E5880" s="4">
        <v>0</v>
      </c>
      <c r="F5880" s="4">
        <v>0</v>
      </c>
      <c r="G5880" s="4">
        <v>0</v>
      </c>
      <c r="H5880" s="62">
        <v>2</v>
      </c>
      <c r="J5880" s="28">
        <v>1</v>
      </c>
      <c r="K5880" s="13" t="s">
        <v>24548</v>
      </c>
      <c r="L5880" s="12" t="s">
        <v>24553</v>
      </c>
      <c r="M5880" s="12" t="s">
        <v>24553</v>
      </c>
      <c r="N5880" s="12" t="s">
        <v>24553</v>
      </c>
      <c r="O5880" s="12" t="s">
        <v>24553</v>
      </c>
      <c r="P5880" s="14" t="s">
        <v>24551</v>
      </c>
      <c r="Q5880" s="29" t="s">
        <v>24553</v>
      </c>
      <c r="AT5880" s="3">
        <v>100</v>
      </c>
      <c r="AU5880" s="3">
        <v>86.149148817366822</v>
      </c>
      <c r="AV5880" s="3">
        <v>73.138373863714378</v>
      </c>
      <c r="AW5880" s="3">
        <v>75.001214618010266</v>
      </c>
      <c r="AX5880" s="3">
        <v>69.405671853257374</v>
      </c>
      <c r="AY5880" s="3">
        <v>54.328785513924359</v>
      </c>
      <c r="AZ5880" s="3">
        <v>49.376800307988447</v>
      </c>
      <c r="BA5880" s="3">
        <v>22.599713052172</v>
      </c>
      <c r="BB5880" s="3">
        <v>19.276468132814912</v>
      </c>
      <c r="BC5880" s="31">
        <v>36.338596066526733</v>
      </c>
    </row>
    <row r="5881" spans="1:55" x14ac:dyDescent="0.55000000000000004">
      <c r="A5881" s="21" t="s">
        <v>6</v>
      </c>
      <c r="B5881" s="21" t="s">
        <v>16932</v>
      </c>
      <c r="C5881" s="21" t="s">
        <v>11584</v>
      </c>
      <c r="D5881" s="27" t="s">
        <v>11585</v>
      </c>
      <c r="E5881" s="4">
        <v>0</v>
      </c>
      <c r="F5881" s="4">
        <v>0</v>
      </c>
      <c r="G5881" s="4">
        <v>0</v>
      </c>
      <c r="H5881" s="62">
        <v>1</v>
      </c>
      <c r="J5881" s="28">
        <v>1</v>
      </c>
      <c r="K5881" s="12" t="s">
        <v>24553</v>
      </c>
      <c r="L5881" s="12" t="s">
        <v>24553</v>
      </c>
      <c r="M5881" s="12" t="s">
        <v>24553</v>
      </c>
      <c r="N5881" s="12" t="s">
        <v>24553</v>
      </c>
      <c r="O5881" s="12" t="s">
        <v>24553</v>
      </c>
      <c r="P5881" s="12" t="s">
        <v>24553</v>
      </c>
      <c r="Q5881" s="29" t="s">
        <v>24553</v>
      </c>
      <c r="AT5881" s="3">
        <v>100</v>
      </c>
      <c r="AU5881" s="3">
        <v>89.121782513457433</v>
      </c>
      <c r="AV5881" s="3">
        <v>83.021951437750985</v>
      </c>
      <c r="AW5881" s="3">
        <v>77.517503184416668</v>
      </c>
      <c r="AX5881" s="3">
        <v>66.949555215737107</v>
      </c>
      <c r="AY5881" s="3">
        <v>69.406215496214855</v>
      </c>
      <c r="AZ5881" s="3">
        <v>47.972978141939826</v>
      </c>
      <c r="BA5881" s="3">
        <v>30.258190853280333</v>
      </c>
      <c r="BB5881" s="3">
        <v>38.26236482409653</v>
      </c>
      <c r="BC5881" s="31">
        <v>44.907774087017579</v>
      </c>
    </row>
    <row r="5882" spans="1:55" x14ac:dyDescent="0.55000000000000004">
      <c r="A5882" s="21" t="s">
        <v>6</v>
      </c>
      <c r="B5882" s="21" t="s">
        <v>20560</v>
      </c>
      <c r="C5882" s="21" t="s">
        <v>9230</v>
      </c>
      <c r="D5882" s="27" t="s">
        <v>9231</v>
      </c>
      <c r="E5882" s="4">
        <v>0</v>
      </c>
      <c r="F5882" s="4">
        <v>3</v>
      </c>
      <c r="G5882" s="4">
        <v>0</v>
      </c>
      <c r="H5882" s="62">
        <v>6</v>
      </c>
      <c r="J5882" s="28">
        <v>1</v>
      </c>
      <c r="K5882" s="13" t="s">
        <v>24548</v>
      </c>
      <c r="L5882" s="12" t="s">
        <v>24553</v>
      </c>
      <c r="M5882" s="12" t="s">
        <v>24553</v>
      </c>
      <c r="N5882" s="12" t="s">
        <v>24553</v>
      </c>
      <c r="O5882" s="12" t="s">
        <v>24553</v>
      </c>
      <c r="P5882" s="14" t="s">
        <v>24551</v>
      </c>
      <c r="Q5882" s="29" t="s">
        <v>24553</v>
      </c>
      <c r="AA5882" s="3">
        <v>100</v>
      </c>
      <c r="AB5882" s="3">
        <v>85.452469899562999</v>
      </c>
      <c r="AC5882" s="3">
        <v>80.575838370270574</v>
      </c>
      <c r="AD5882" s="3">
        <v>84.711395577288187</v>
      </c>
      <c r="AE5882" s="3">
        <v>77.99734609593591</v>
      </c>
      <c r="AF5882" s="3">
        <v>78.0908508917788</v>
      </c>
      <c r="AG5882" s="3">
        <v>57.991777477411389</v>
      </c>
      <c r="AH5882" s="32">
        <v>70.612894048043515</v>
      </c>
      <c r="AI5882" s="50">
        <v>7.9913423467484895E-2</v>
      </c>
      <c r="AT5882" s="3">
        <v>83.332031070333514</v>
      </c>
      <c r="AU5882" s="3">
        <v>90.243743390876915</v>
      </c>
      <c r="AV5882" s="3">
        <v>100</v>
      </c>
      <c r="AW5882" s="3">
        <v>92.128518248263831</v>
      </c>
      <c r="AX5882" s="3">
        <v>89.804340726572789</v>
      </c>
      <c r="AY5882" s="3">
        <v>81.203406684628959</v>
      </c>
      <c r="AZ5882" s="3">
        <v>81.855246686920751</v>
      </c>
      <c r="BA5882" s="3">
        <v>74.540552481378953</v>
      </c>
      <c r="BB5882" s="3">
        <v>62.23173788987102</v>
      </c>
      <c r="BC5882" s="31">
        <v>51.898808619404832</v>
      </c>
    </row>
    <row r="5883" spans="1:55" x14ac:dyDescent="0.55000000000000004">
      <c r="A5883" s="21" t="s">
        <v>6</v>
      </c>
      <c r="B5883" s="21" t="s">
        <v>16792</v>
      </c>
      <c r="C5883" s="21" t="s">
        <v>8806</v>
      </c>
      <c r="D5883" s="27" t="s">
        <v>8807</v>
      </c>
      <c r="E5883" s="4">
        <v>0</v>
      </c>
      <c r="F5883" s="4">
        <v>0</v>
      </c>
      <c r="G5883" s="4">
        <v>0</v>
      </c>
      <c r="H5883" s="62">
        <v>1</v>
      </c>
      <c r="J5883" s="28">
        <v>1</v>
      </c>
      <c r="K5883" s="13" t="s">
        <v>24548</v>
      </c>
      <c r="L5883" s="12" t="s">
        <v>24553</v>
      </c>
      <c r="M5883" s="12" t="s">
        <v>24553</v>
      </c>
      <c r="N5883" s="12" t="s">
        <v>24553</v>
      </c>
      <c r="O5883" s="12" t="s">
        <v>24553</v>
      </c>
      <c r="P5883" s="14" t="s">
        <v>24551</v>
      </c>
      <c r="Q5883" s="29" t="s">
        <v>24553</v>
      </c>
      <c r="AT5883" s="3">
        <v>21.874280331607618</v>
      </c>
      <c r="AU5883" s="3">
        <v>46.494654496525747</v>
      </c>
      <c r="AV5883" s="3">
        <v>47.310898995005743</v>
      </c>
      <c r="AW5883" s="3">
        <v>45.925054446927234</v>
      </c>
      <c r="AX5883" s="3">
        <v>37.71217316202133</v>
      </c>
      <c r="AY5883" s="3">
        <v>71.899826835875317</v>
      </c>
      <c r="AZ5883" s="3">
        <v>86.994289404668805</v>
      </c>
      <c r="BA5883" s="3">
        <v>100</v>
      </c>
      <c r="BB5883" s="3">
        <v>49.219308545409113</v>
      </c>
      <c r="BC5883" s="31">
        <v>59.133747464795675</v>
      </c>
    </row>
    <row r="5884" spans="1:55" x14ac:dyDescent="0.55000000000000004">
      <c r="A5884" s="21" t="s">
        <v>6</v>
      </c>
      <c r="B5884" s="21" t="s">
        <v>19073</v>
      </c>
      <c r="C5884" s="21" t="s">
        <v>5805</v>
      </c>
      <c r="D5884" s="27" t="s">
        <v>5806</v>
      </c>
      <c r="E5884" s="4">
        <v>0</v>
      </c>
      <c r="F5884" s="4">
        <v>1</v>
      </c>
      <c r="G5884" s="4">
        <v>0</v>
      </c>
      <c r="H5884" s="62">
        <v>3</v>
      </c>
      <c r="J5884" s="28">
        <v>1</v>
      </c>
      <c r="K5884" s="13" t="s">
        <v>24548</v>
      </c>
      <c r="L5884" s="12" t="s">
        <v>24553</v>
      </c>
      <c r="M5884" s="12" t="s">
        <v>24553</v>
      </c>
      <c r="N5884" s="12" t="s">
        <v>24553</v>
      </c>
      <c r="O5884" s="12" t="s">
        <v>24553</v>
      </c>
      <c r="P5884" s="14" t="s">
        <v>24551</v>
      </c>
      <c r="Q5884" s="29" t="s">
        <v>24553</v>
      </c>
      <c r="AA5884" s="3">
        <v>78.700320629833271</v>
      </c>
      <c r="AB5884" s="3">
        <v>73.842623994749673</v>
      </c>
      <c r="AC5884" s="3">
        <v>97.605191047697076</v>
      </c>
      <c r="AD5884" s="3">
        <v>100</v>
      </c>
      <c r="AE5884" s="3">
        <v>72.568579172303245</v>
      </c>
      <c r="AF5884" s="3">
        <v>73.939337383113994</v>
      </c>
      <c r="AG5884" s="3">
        <v>61.422240031995187</v>
      </c>
      <c r="AH5884" s="32">
        <v>62.620292741307118</v>
      </c>
      <c r="AI5884" s="50">
        <v>1.82892351026735E-3</v>
      </c>
      <c r="AT5884" s="3">
        <v>87.304026131599315</v>
      </c>
      <c r="AU5884" s="3">
        <v>82.009365094275154</v>
      </c>
      <c r="AV5884" s="3">
        <v>91.223962599308692</v>
      </c>
      <c r="AW5884" s="3">
        <v>90.669566211803726</v>
      </c>
      <c r="AX5884" s="3">
        <v>95.87183335059909</v>
      </c>
      <c r="AY5884" s="3">
        <v>92.822698191884285</v>
      </c>
      <c r="AZ5884" s="3">
        <v>100</v>
      </c>
      <c r="BA5884" s="3">
        <v>85.368104428510321</v>
      </c>
      <c r="BB5884" s="3">
        <v>85.882812719272167</v>
      </c>
      <c r="BC5884" s="31">
        <v>77.85997516955004</v>
      </c>
    </row>
    <row r="5885" spans="1:55" x14ac:dyDescent="0.55000000000000004">
      <c r="A5885" s="21" t="s">
        <v>6</v>
      </c>
      <c r="B5885" s="21" t="s">
        <v>21231</v>
      </c>
      <c r="C5885" s="21" t="s">
        <v>8202</v>
      </c>
      <c r="D5885" s="27" t="s">
        <v>8203</v>
      </c>
      <c r="E5885" s="4">
        <v>0</v>
      </c>
      <c r="F5885" s="4">
        <v>5</v>
      </c>
      <c r="G5885" s="4">
        <v>0</v>
      </c>
      <c r="H5885" s="62">
        <v>16</v>
      </c>
      <c r="J5885" s="28">
        <v>1</v>
      </c>
      <c r="K5885" s="13" t="s">
        <v>24548</v>
      </c>
      <c r="L5885" s="12" t="s">
        <v>24553</v>
      </c>
      <c r="M5885" s="12" t="s">
        <v>24553</v>
      </c>
      <c r="N5885" s="12" t="s">
        <v>24553</v>
      </c>
      <c r="O5885" s="12" t="s">
        <v>24553</v>
      </c>
      <c r="P5885" s="14" t="s">
        <v>24551</v>
      </c>
      <c r="Q5885" s="29" t="s">
        <v>24553</v>
      </c>
      <c r="AA5885" s="3">
        <v>62.70794309839961</v>
      </c>
      <c r="AB5885" s="3">
        <v>58.202777556440267</v>
      </c>
      <c r="AC5885" s="3">
        <v>87.734749176834299</v>
      </c>
      <c r="AD5885" s="3">
        <v>91.345463968325035</v>
      </c>
      <c r="AE5885" s="3">
        <v>100</v>
      </c>
      <c r="AF5885" s="3">
        <v>89.650702399126516</v>
      </c>
      <c r="AG5885" s="3">
        <v>99.526208671107369</v>
      </c>
      <c r="AH5885" s="32">
        <v>92.9194190767668</v>
      </c>
      <c r="AI5885" s="50">
        <v>1.09432942083966E-2</v>
      </c>
      <c r="AT5885" s="3">
        <v>71.318925484248808</v>
      </c>
      <c r="AU5885" s="3">
        <v>86.513632838712596</v>
      </c>
      <c r="AV5885" s="3">
        <v>89.201606144931802</v>
      </c>
      <c r="AW5885" s="3">
        <v>87.357849884909811</v>
      </c>
      <c r="AX5885" s="3">
        <v>88.104609794811012</v>
      </c>
      <c r="AY5885" s="3">
        <v>98.382916044572227</v>
      </c>
      <c r="AZ5885" s="3">
        <v>99.065220512150191</v>
      </c>
      <c r="BA5885" s="3">
        <v>100</v>
      </c>
      <c r="BB5885" s="3">
        <v>90.732195533272858</v>
      </c>
      <c r="BC5885" s="31">
        <v>80.227360811487017</v>
      </c>
    </row>
    <row r="5886" spans="1:55" x14ac:dyDescent="0.55000000000000004">
      <c r="A5886" s="21" t="s">
        <v>6</v>
      </c>
      <c r="B5886" s="21" t="s">
        <v>22727</v>
      </c>
      <c r="C5886" s="21" t="s">
        <v>6677</v>
      </c>
      <c r="D5886" s="27" t="s">
        <v>6678</v>
      </c>
      <c r="E5886" s="4">
        <v>0</v>
      </c>
      <c r="F5886" s="4">
        <v>15</v>
      </c>
      <c r="G5886" s="4">
        <v>3</v>
      </c>
      <c r="H5886" s="62">
        <v>25</v>
      </c>
      <c r="J5886" s="28">
        <v>1</v>
      </c>
      <c r="K5886" s="13" t="s">
        <v>24548</v>
      </c>
      <c r="L5886" s="12" t="s">
        <v>24553</v>
      </c>
      <c r="M5886" s="12" t="s">
        <v>24553</v>
      </c>
      <c r="N5886" s="12" t="s">
        <v>24553</v>
      </c>
      <c r="O5886" s="12" t="s">
        <v>24553</v>
      </c>
      <c r="P5886" s="14" t="s">
        <v>24551</v>
      </c>
      <c r="Q5886" s="29" t="s">
        <v>24553</v>
      </c>
      <c r="AA5886" s="3">
        <v>78.759745741189306</v>
      </c>
      <c r="AB5886" s="3">
        <v>72.3181361661632</v>
      </c>
      <c r="AC5886" s="3">
        <v>90.703659683183986</v>
      </c>
      <c r="AD5886" s="3">
        <v>100</v>
      </c>
      <c r="AE5886" s="3">
        <v>89.906360273175437</v>
      </c>
      <c r="AF5886" s="3">
        <v>90.121444118016285</v>
      </c>
      <c r="AG5886" s="3">
        <v>78.296968598792077</v>
      </c>
      <c r="AH5886" s="32">
        <v>76.965815033263326</v>
      </c>
      <c r="AI5886" s="50">
        <v>3.1321045997411402E-2</v>
      </c>
      <c r="AJ5886" s="3">
        <v>43.950102914753977</v>
      </c>
      <c r="AK5886" s="3">
        <v>56.362586319329424</v>
      </c>
      <c r="AL5886" s="3">
        <v>51.670438980703622</v>
      </c>
      <c r="AM5886" s="3">
        <v>57.899443838006547</v>
      </c>
      <c r="AN5886" s="3">
        <v>75.845699555523225</v>
      </c>
      <c r="AO5886" s="3">
        <v>100</v>
      </c>
      <c r="AP5886" s="3">
        <v>94.215825187208722</v>
      </c>
      <c r="AQ5886" s="3">
        <v>82.673823423241913</v>
      </c>
      <c r="AR5886" s="3">
        <v>67.404422125555413</v>
      </c>
      <c r="AS5886" s="31">
        <v>34.715210827387033</v>
      </c>
      <c r="AT5886" s="3">
        <v>71.986060326137874</v>
      </c>
      <c r="AU5886" s="3">
        <v>75.65252651292252</v>
      </c>
      <c r="AV5886" s="3">
        <v>80.989587750860949</v>
      </c>
      <c r="AW5886" s="3">
        <v>80.577250067544725</v>
      </c>
      <c r="AX5886" s="3">
        <v>79.688678950049223</v>
      </c>
      <c r="AY5886" s="3">
        <v>95.207667178428252</v>
      </c>
      <c r="AZ5886" s="3">
        <v>100</v>
      </c>
      <c r="BA5886" s="3">
        <v>91.657407294945642</v>
      </c>
      <c r="BB5886" s="3">
        <v>60.045535106080791</v>
      </c>
      <c r="BC5886" s="31">
        <v>66.907685634321084</v>
      </c>
    </row>
    <row r="5887" spans="1:55" x14ac:dyDescent="0.55000000000000004">
      <c r="A5887" s="21" t="s">
        <v>6</v>
      </c>
      <c r="B5887" s="21" t="s">
        <v>20307</v>
      </c>
      <c r="C5887" s="21" t="s">
        <v>3700</v>
      </c>
      <c r="D5887" s="27" t="s">
        <v>3701</v>
      </c>
      <c r="E5887" s="4">
        <v>0</v>
      </c>
      <c r="F5887" s="4">
        <v>2</v>
      </c>
      <c r="G5887" s="4">
        <v>0</v>
      </c>
      <c r="H5887" s="62">
        <v>14</v>
      </c>
      <c r="J5887" s="28">
        <v>1</v>
      </c>
      <c r="K5887" s="12" t="s">
        <v>24553</v>
      </c>
      <c r="L5887" s="12" t="s">
        <v>24553</v>
      </c>
      <c r="M5887" s="12" t="s">
        <v>24553</v>
      </c>
      <c r="N5887" s="12" t="s">
        <v>24553</v>
      </c>
      <c r="O5887" s="12" t="s">
        <v>24553</v>
      </c>
      <c r="P5887" s="12" t="s">
        <v>24553</v>
      </c>
      <c r="Q5887" s="29" t="s">
        <v>24553</v>
      </c>
      <c r="AA5887" s="3">
        <v>46.868190039032157</v>
      </c>
      <c r="AB5887" s="3">
        <v>39.69046243327206</v>
      </c>
      <c r="AC5887" s="3">
        <v>63.28045937788923</v>
      </c>
      <c r="AD5887" s="3">
        <v>66.374493496688373</v>
      </c>
      <c r="AE5887" s="3">
        <v>83.517794853458909</v>
      </c>
      <c r="AF5887" s="3">
        <v>79.03094996785785</v>
      </c>
      <c r="AG5887" s="3">
        <v>100</v>
      </c>
      <c r="AH5887" s="32">
        <v>96.496687207179349</v>
      </c>
      <c r="AI5887" s="50">
        <v>2.2646376288339102E-3</v>
      </c>
      <c r="AT5887" s="3">
        <v>64.669261315462492</v>
      </c>
      <c r="AU5887" s="3">
        <v>68.675827899038538</v>
      </c>
      <c r="AV5887" s="3">
        <v>78.372747530488525</v>
      </c>
      <c r="AW5887" s="3">
        <v>79.947066785749982</v>
      </c>
      <c r="AX5887" s="3">
        <v>71.443145204065743</v>
      </c>
      <c r="AY5887" s="3">
        <v>88.577285690327656</v>
      </c>
      <c r="AZ5887" s="3">
        <v>100</v>
      </c>
      <c r="BA5887" s="3">
        <v>85.836367799716299</v>
      </c>
      <c r="BB5887" s="3">
        <v>98.38390534577799</v>
      </c>
      <c r="BC5887" s="31">
        <v>90.600329532991537</v>
      </c>
    </row>
    <row r="5888" spans="1:55" x14ac:dyDescent="0.55000000000000004">
      <c r="A5888" s="21" t="s">
        <v>6</v>
      </c>
      <c r="B5888" s="21" t="s">
        <v>22303</v>
      </c>
      <c r="C5888" s="21" t="s">
        <v>3738</v>
      </c>
      <c r="D5888" s="27" t="s">
        <v>3739</v>
      </c>
      <c r="E5888" s="4">
        <v>0</v>
      </c>
      <c r="F5888" s="4">
        <v>3</v>
      </c>
      <c r="G5888" s="4">
        <v>1</v>
      </c>
      <c r="H5888" s="62">
        <v>40</v>
      </c>
      <c r="J5888" s="28">
        <v>1</v>
      </c>
      <c r="K5888" s="13" t="s">
        <v>24548</v>
      </c>
      <c r="L5888" s="12" t="s">
        <v>24553</v>
      </c>
      <c r="M5888" s="12" t="s">
        <v>24553</v>
      </c>
      <c r="N5888" s="12" t="s">
        <v>24553</v>
      </c>
      <c r="O5888" s="12" t="s">
        <v>24553</v>
      </c>
      <c r="P5888" s="14" t="s">
        <v>24551</v>
      </c>
      <c r="Q5888" s="29" t="s">
        <v>24553</v>
      </c>
      <c r="AA5888" s="3">
        <v>65.28630276112581</v>
      </c>
      <c r="AB5888" s="3">
        <v>54.264719340059962</v>
      </c>
      <c r="AC5888" s="3">
        <v>100</v>
      </c>
      <c r="AD5888" s="3">
        <v>93.284113310971236</v>
      </c>
      <c r="AE5888" s="3">
        <v>88.66644078609815</v>
      </c>
      <c r="AF5888" s="3">
        <v>77.525064339692733</v>
      </c>
      <c r="AG5888" s="3">
        <v>79.697459040733875</v>
      </c>
      <c r="AH5888" s="32">
        <v>76.904695706108413</v>
      </c>
      <c r="AI5888" s="50">
        <v>2.7531045971079401E-2</v>
      </c>
      <c r="AJ5888" s="3">
        <v>20.089109645164115</v>
      </c>
      <c r="AK5888" s="3">
        <v>60.137776478342289</v>
      </c>
      <c r="AL5888" s="3">
        <v>57.020161147960316</v>
      </c>
      <c r="AM5888" s="3">
        <v>51.898601245553898</v>
      </c>
      <c r="AN5888" s="3">
        <v>85.822164209128374</v>
      </c>
      <c r="AO5888" s="3">
        <v>100</v>
      </c>
      <c r="AP5888" s="3">
        <v>61.452143305239957</v>
      </c>
      <c r="AQ5888" s="3">
        <v>28.982640558857049</v>
      </c>
      <c r="AR5888" s="3">
        <v>67.752133098113248</v>
      </c>
      <c r="AS5888" s="31">
        <v>58.882351329701329</v>
      </c>
      <c r="AT5888" s="3">
        <v>68.981171768158845</v>
      </c>
      <c r="AU5888" s="3">
        <v>71.432646857696028</v>
      </c>
      <c r="AV5888" s="3">
        <v>80.277164198204829</v>
      </c>
      <c r="AW5888" s="3">
        <v>82.425609633871204</v>
      </c>
      <c r="AX5888" s="3">
        <v>77.299708051731059</v>
      </c>
      <c r="AY5888" s="3">
        <v>85.526119433395081</v>
      </c>
      <c r="AZ5888" s="3">
        <v>94.953212770307573</v>
      </c>
      <c r="BA5888" s="3">
        <v>98.260097940421787</v>
      </c>
      <c r="BB5888" s="3">
        <v>100</v>
      </c>
      <c r="BC5888" s="31">
        <v>83.147518275093432</v>
      </c>
    </row>
    <row r="5889" spans="1:55" x14ac:dyDescent="0.55000000000000004">
      <c r="A5889" s="21" t="s">
        <v>6</v>
      </c>
      <c r="B5889" s="21" t="s">
        <v>20349</v>
      </c>
      <c r="C5889" s="21" t="s">
        <v>4365</v>
      </c>
      <c r="D5889" s="27" t="s">
        <v>4366</v>
      </c>
      <c r="E5889" s="4">
        <v>0</v>
      </c>
      <c r="F5889" s="4">
        <v>2</v>
      </c>
      <c r="G5889" s="4">
        <v>0</v>
      </c>
      <c r="H5889" s="62">
        <v>24</v>
      </c>
      <c r="J5889" s="28">
        <v>1</v>
      </c>
      <c r="K5889" s="13" t="s">
        <v>24548</v>
      </c>
      <c r="L5889" s="12" t="s">
        <v>24553</v>
      </c>
      <c r="M5889" s="12" t="s">
        <v>24553</v>
      </c>
      <c r="N5889" s="12" t="s">
        <v>24553</v>
      </c>
      <c r="O5889" s="12" t="s">
        <v>24553</v>
      </c>
      <c r="P5889" s="14" t="s">
        <v>24551</v>
      </c>
      <c r="Q5889" s="29" t="s">
        <v>24553</v>
      </c>
      <c r="AA5889" s="3">
        <v>49.838675838176115</v>
      </c>
      <c r="AB5889" s="3">
        <v>35.336660295636371</v>
      </c>
      <c r="AC5889" s="3">
        <v>72.193767104624413</v>
      </c>
      <c r="AD5889" s="3">
        <v>72.189319080198061</v>
      </c>
      <c r="AE5889" s="3">
        <v>91.682200644437955</v>
      </c>
      <c r="AF5889" s="3">
        <v>93.828724006934124</v>
      </c>
      <c r="AG5889" s="3">
        <v>100</v>
      </c>
      <c r="AH5889" s="32">
        <v>91.964821026201733</v>
      </c>
      <c r="AI5889" s="50">
        <v>6.97569608348625E-3</v>
      </c>
      <c r="AT5889" s="3">
        <v>46.020266738667601</v>
      </c>
      <c r="AU5889" s="3">
        <v>47.929042768661724</v>
      </c>
      <c r="AV5889" s="3">
        <v>52.867200217501889</v>
      </c>
      <c r="AW5889" s="3">
        <v>54.088808002158309</v>
      </c>
      <c r="AX5889" s="3">
        <v>57.482117132638912</v>
      </c>
      <c r="AY5889" s="3">
        <v>78.644078263518466</v>
      </c>
      <c r="AZ5889" s="3">
        <v>82.203454446059382</v>
      </c>
      <c r="BA5889" s="3">
        <v>99.392094746264164</v>
      </c>
      <c r="BB5889" s="3">
        <v>100</v>
      </c>
      <c r="BC5889" s="31">
        <v>83.375402007670772</v>
      </c>
    </row>
    <row r="5890" spans="1:55" x14ac:dyDescent="0.55000000000000004">
      <c r="A5890" s="21" t="s">
        <v>6</v>
      </c>
      <c r="B5890" s="21" t="s">
        <v>19497</v>
      </c>
      <c r="C5890" s="21" t="s">
        <v>7493</v>
      </c>
      <c r="D5890" s="27" t="s">
        <v>7494</v>
      </c>
      <c r="E5890" s="4">
        <v>0</v>
      </c>
      <c r="F5890" s="4">
        <v>1</v>
      </c>
      <c r="G5890" s="4">
        <v>0</v>
      </c>
      <c r="H5890" s="62">
        <v>8</v>
      </c>
      <c r="J5890" s="28">
        <v>1</v>
      </c>
      <c r="K5890" s="13" t="s">
        <v>24548</v>
      </c>
      <c r="L5890" s="12" t="s">
        <v>24553</v>
      </c>
      <c r="M5890" s="12" t="s">
        <v>24553</v>
      </c>
      <c r="N5890" s="12" t="s">
        <v>24553</v>
      </c>
      <c r="O5890" s="12" t="s">
        <v>24553</v>
      </c>
      <c r="P5890" s="14" t="s">
        <v>24551</v>
      </c>
      <c r="Q5890" s="29" t="s">
        <v>24553</v>
      </c>
      <c r="AA5890" s="3">
        <v>67.886053740198378</v>
      </c>
      <c r="AB5890" s="3">
        <v>66.142188241083005</v>
      </c>
      <c r="AC5890" s="3">
        <v>100</v>
      </c>
      <c r="AD5890" s="3">
        <v>95.360909706774208</v>
      </c>
      <c r="AE5890" s="3">
        <v>67.622215373326384</v>
      </c>
      <c r="AF5890" s="3">
        <v>66.60691617961389</v>
      </c>
      <c r="AG5890" s="3">
        <v>57.006354041907471</v>
      </c>
      <c r="AH5890" s="32">
        <v>50.827601092853349</v>
      </c>
      <c r="AI5890" s="50">
        <v>2.4656506457049099E-3</v>
      </c>
      <c r="AT5890" s="3">
        <v>71.699828846650021</v>
      </c>
      <c r="AU5890" s="3">
        <v>73.057152719587805</v>
      </c>
      <c r="AV5890" s="3">
        <v>80.868503196487339</v>
      </c>
      <c r="AW5890" s="3">
        <v>77.827363791979437</v>
      </c>
      <c r="AX5890" s="3">
        <v>77.239861226543809</v>
      </c>
      <c r="AY5890" s="3">
        <v>84.350820265938452</v>
      </c>
      <c r="AZ5890" s="3">
        <v>100</v>
      </c>
      <c r="BA5890" s="3">
        <v>68.117514586994375</v>
      </c>
      <c r="BB5890" s="3">
        <v>53.06505648612103</v>
      </c>
      <c r="BC5890" s="31">
        <v>36.79307169537465</v>
      </c>
    </row>
    <row r="5891" spans="1:55" x14ac:dyDescent="0.55000000000000004">
      <c r="A5891" s="21" t="s">
        <v>6</v>
      </c>
      <c r="B5891" s="21" t="s">
        <v>21583</v>
      </c>
      <c r="C5891" s="21" t="s">
        <v>3326</v>
      </c>
      <c r="D5891" s="27" t="s">
        <v>3327</v>
      </c>
      <c r="E5891" s="4">
        <v>0</v>
      </c>
      <c r="F5891" s="4">
        <v>8</v>
      </c>
      <c r="G5891" s="4">
        <v>0</v>
      </c>
      <c r="H5891" s="62">
        <v>15</v>
      </c>
      <c r="J5891" s="28">
        <v>1</v>
      </c>
      <c r="K5891" s="13" t="s">
        <v>24548</v>
      </c>
      <c r="L5891" s="12" t="s">
        <v>24553</v>
      </c>
      <c r="M5891" s="12" t="s">
        <v>24553</v>
      </c>
      <c r="N5891" s="12" t="s">
        <v>24553</v>
      </c>
      <c r="O5891" s="12" t="s">
        <v>24553</v>
      </c>
      <c r="P5891" s="14" t="s">
        <v>24551</v>
      </c>
      <c r="Q5891" s="29" t="s">
        <v>24553</v>
      </c>
      <c r="AA5891" s="3">
        <v>46.4520054999766</v>
      </c>
      <c r="AB5891" s="3">
        <v>44.108406072276082</v>
      </c>
      <c r="AC5891" s="3">
        <v>89.574326810643186</v>
      </c>
      <c r="AD5891" s="3">
        <v>81.243954146681276</v>
      </c>
      <c r="AE5891" s="3">
        <v>100</v>
      </c>
      <c r="AF5891" s="3">
        <v>88.230387340709711</v>
      </c>
      <c r="AG5891" s="3">
        <v>78.370759785933302</v>
      </c>
      <c r="AH5891" s="32">
        <v>83.89807987387772</v>
      </c>
      <c r="AI5891" s="50">
        <v>8.29271714109538E-3</v>
      </c>
      <c r="AT5891" s="3">
        <v>70.736657433363561</v>
      </c>
      <c r="AU5891" s="3">
        <v>81.364804906538211</v>
      </c>
      <c r="AV5891" s="3">
        <v>77.122319858653469</v>
      </c>
      <c r="AW5891" s="3">
        <v>86.912965577690841</v>
      </c>
      <c r="AX5891" s="3">
        <v>85.281335849137861</v>
      </c>
      <c r="AY5891" s="3">
        <v>98.493999211270804</v>
      </c>
      <c r="AZ5891" s="3">
        <v>100</v>
      </c>
      <c r="BA5891" s="3">
        <v>99.555546843982242</v>
      </c>
      <c r="BB5891" s="3">
        <v>98.210643182428527</v>
      </c>
      <c r="BC5891" s="31">
        <v>75.653090890449761</v>
      </c>
    </row>
    <row r="5892" spans="1:55" x14ac:dyDescent="0.55000000000000004">
      <c r="A5892" s="21" t="s">
        <v>6</v>
      </c>
      <c r="B5892" s="21" t="s">
        <v>16470</v>
      </c>
      <c r="C5892" s="21" t="s">
        <v>419</v>
      </c>
      <c r="D5892" s="27" t="s">
        <v>420</v>
      </c>
      <c r="E5892" s="4">
        <v>0</v>
      </c>
      <c r="F5892" s="4">
        <v>0</v>
      </c>
      <c r="G5892" s="4">
        <v>0</v>
      </c>
      <c r="H5892" s="62">
        <v>1</v>
      </c>
      <c r="J5892" s="28">
        <v>1</v>
      </c>
      <c r="K5892" s="12" t="s">
        <v>24553</v>
      </c>
      <c r="L5892" s="12" t="s">
        <v>24553</v>
      </c>
      <c r="M5892" s="12" t="s">
        <v>24553</v>
      </c>
      <c r="N5892" s="12" t="s">
        <v>24553</v>
      </c>
      <c r="O5892" s="12" t="s">
        <v>24553</v>
      </c>
      <c r="P5892" s="12" t="s">
        <v>24553</v>
      </c>
      <c r="Q5892" s="29" t="s">
        <v>24553</v>
      </c>
      <c r="AT5892" s="3">
        <v>59.613376165164041</v>
      </c>
      <c r="AU5892" s="3">
        <v>51.513974735564759</v>
      </c>
      <c r="AV5892" s="3">
        <v>62.259483240125178</v>
      </c>
      <c r="AW5892" s="3">
        <v>77.863628100005712</v>
      </c>
      <c r="AX5892" s="3">
        <v>81.325146212489798</v>
      </c>
      <c r="AY5892" s="3">
        <v>100</v>
      </c>
      <c r="AZ5892" s="3">
        <v>84.616990022610537</v>
      </c>
      <c r="BA5892" s="3">
        <v>37.26281137819894</v>
      </c>
      <c r="BB5892" s="3">
        <v>40.292530558871775</v>
      </c>
      <c r="BC5892" s="31">
        <v>42.443393242447137</v>
      </c>
    </row>
    <row r="5893" spans="1:55" x14ac:dyDescent="0.55000000000000004">
      <c r="A5893" s="21" t="s">
        <v>6</v>
      </c>
      <c r="B5893" s="21" t="s">
        <v>21013</v>
      </c>
      <c r="C5893" s="21" t="s">
        <v>3584</v>
      </c>
      <c r="D5893" s="27" t="s">
        <v>3585</v>
      </c>
      <c r="E5893" s="4">
        <v>0</v>
      </c>
      <c r="F5893" s="4">
        <v>4</v>
      </c>
      <c r="G5893" s="4">
        <v>0</v>
      </c>
      <c r="H5893" s="62">
        <v>15</v>
      </c>
      <c r="J5893" s="28">
        <v>1</v>
      </c>
      <c r="K5893" s="13" t="s">
        <v>24548</v>
      </c>
      <c r="L5893" s="12" t="s">
        <v>24553</v>
      </c>
      <c r="M5893" s="12" t="s">
        <v>24553</v>
      </c>
      <c r="N5893" s="12" t="s">
        <v>24553</v>
      </c>
      <c r="O5893" s="12" t="s">
        <v>24553</v>
      </c>
      <c r="P5893" s="14" t="s">
        <v>24551</v>
      </c>
      <c r="Q5893" s="29" t="s">
        <v>24553</v>
      </c>
      <c r="AA5893" s="3">
        <v>41.505962191695211</v>
      </c>
      <c r="AB5893" s="3">
        <v>38.958284023464671</v>
      </c>
      <c r="AC5893" s="3">
        <v>83.863877327269236</v>
      </c>
      <c r="AD5893" s="3">
        <v>96.026229212453615</v>
      </c>
      <c r="AE5893" s="3">
        <v>100</v>
      </c>
      <c r="AF5893" s="3">
        <v>95.932954360212705</v>
      </c>
      <c r="AG5893" s="3">
        <v>81.110349029265123</v>
      </c>
      <c r="AH5893" s="32">
        <v>80.13372793141825</v>
      </c>
      <c r="AI5893" s="50">
        <v>3.59615657217286E-3</v>
      </c>
      <c r="AT5893" s="3">
        <v>40.186830827583513</v>
      </c>
      <c r="AU5893" s="3">
        <v>45.612311866688742</v>
      </c>
      <c r="AV5893" s="3">
        <v>50.50270536435093</v>
      </c>
      <c r="AW5893" s="3">
        <v>52.414509556398734</v>
      </c>
      <c r="AX5893" s="3">
        <v>51.804030359138643</v>
      </c>
      <c r="AY5893" s="3">
        <v>84.06788268959447</v>
      </c>
      <c r="AZ5893" s="3">
        <v>96.802735645495957</v>
      </c>
      <c r="BA5893" s="3">
        <v>100</v>
      </c>
      <c r="BB5893" s="3">
        <v>72.759903306714932</v>
      </c>
      <c r="BC5893" s="31">
        <v>43.780413288632133</v>
      </c>
    </row>
    <row r="5894" spans="1:55" x14ac:dyDescent="0.55000000000000004">
      <c r="A5894" s="21" t="s">
        <v>6</v>
      </c>
      <c r="B5894" s="21" t="s">
        <v>20975</v>
      </c>
      <c r="C5894" s="21" t="s">
        <v>833</v>
      </c>
      <c r="D5894" s="27" t="s">
        <v>834</v>
      </c>
      <c r="E5894" s="4">
        <v>0</v>
      </c>
      <c r="F5894" s="4">
        <v>4</v>
      </c>
      <c r="G5894" s="4">
        <v>0</v>
      </c>
      <c r="H5894" s="62">
        <v>12</v>
      </c>
      <c r="J5894" s="28">
        <v>1</v>
      </c>
      <c r="K5894" s="13" t="s">
        <v>24548</v>
      </c>
      <c r="L5894" s="12" t="s">
        <v>24553</v>
      </c>
      <c r="M5894" s="12" t="s">
        <v>24553</v>
      </c>
      <c r="N5894" s="12" t="s">
        <v>24553</v>
      </c>
      <c r="O5894" s="12" t="s">
        <v>24553</v>
      </c>
      <c r="P5894" s="14" t="s">
        <v>24551</v>
      </c>
      <c r="Q5894" s="29" t="s">
        <v>24553</v>
      </c>
      <c r="AA5894" s="3">
        <v>65.331713944888705</v>
      </c>
      <c r="AB5894" s="3">
        <v>64.758985671063542</v>
      </c>
      <c r="AC5894" s="3">
        <v>100</v>
      </c>
      <c r="AD5894" s="3">
        <v>96.714739365885265</v>
      </c>
      <c r="AE5894" s="3">
        <v>96.049058385787305</v>
      </c>
      <c r="AF5894" s="3">
        <v>81.385490750633579</v>
      </c>
      <c r="AG5894" s="3">
        <v>85.169635245682812</v>
      </c>
      <c r="AH5894" s="32">
        <v>90.613119248920214</v>
      </c>
      <c r="AI5894" s="50">
        <v>2.7460229697302E-2</v>
      </c>
      <c r="AT5894" s="3">
        <v>66.80857651378885</v>
      </c>
      <c r="AU5894" s="3">
        <v>65.346537060969993</v>
      </c>
      <c r="AV5894" s="3">
        <v>59.516154681269654</v>
      </c>
      <c r="AW5894" s="3">
        <v>76.540367254163073</v>
      </c>
      <c r="AX5894" s="3">
        <v>68.755980808636323</v>
      </c>
      <c r="AY5894" s="3">
        <v>85.536869567989839</v>
      </c>
      <c r="AZ5894" s="3">
        <v>100</v>
      </c>
      <c r="BA5894" s="3">
        <v>70.572908932079827</v>
      </c>
      <c r="BB5894" s="3">
        <v>69.847128622556454</v>
      </c>
      <c r="BC5894" s="31">
        <v>47.234996608172686</v>
      </c>
    </row>
    <row r="5895" spans="1:55" x14ac:dyDescent="0.55000000000000004">
      <c r="A5895" s="21" t="s">
        <v>6</v>
      </c>
      <c r="B5895" s="21" t="s">
        <v>16516</v>
      </c>
      <c r="C5895" s="21" t="s">
        <v>961</v>
      </c>
      <c r="D5895" s="27" t="s">
        <v>962</v>
      </c>
      <c r="E5895" s="4">
        <v>0</v>
      </c>
      <c r="F5895" s="4">
        <v>0</v>
      </c>
      <c r="G5895" s="4">
        <v>0</v>
      </c>
      <c r="H5895" s="62">
        <v>1</v>
      </c>
      <c r="J5895" s="28">
        <v>1</v>
      </c>
      <c r="K5895" s="13" t="s">
        <v>24548</v>
      </c>
      <c r="L5895" s="12" t="s">
        <v>24553</v>
      </c>
      <c r="M5895" s="12" t="s">
        <v>24553</v>
      </c>
      <c r="N5895" s="12" t="s">
        <v>24553</v>
      </c>
      <c r="O5895" s="12" t="s">
        <v>24553</v>
      </c>
      <c r="P5895" s="14" t="s">
        <v>24551</v>
      </c>
      <c r="Q5895" s="29" t="s">
        <v>24553</v>
      </c>
      <c r="AT5895" s="3">
        <v>55.543887783682997</v>
      </c>
      <c r="AU5895" s="3">
        <v>74.23602049161498</v>
      </c>
      <c r="AV5895" s="3">
        <v>57.567124506487922</v>
      </c>
      <c r="AW5895" s="3">
        <v>79.671458544750578</v>
      </c>
      <c r="AX5895" s="3">
        <v>65.264066628793401</v>
      </c>
      <c r="AY5895" s="3">
        <v>80.395359822027501</v>
      </c>
      <c r="AZ5895" s="3">
        <v>70.064398086939377</v>
      </c>
      <c r="BA5895" s="3">
        <v>100</v>
      </c>
      <c r="BB5895" s="3">
        <v>80.623340898870509</v>
      </c>
      <c r="BC5895" s="31">
        <v>88.152939904267797</v>
      </c>
    </row>
    <row r="5896" spans="1:55" x14ac:dyDescent="0.55000000000000004">
      <c r="A5896" s="21" t="s">
        <v>6</v>
      </c>
      <c r="B5896" s="21" t="s">
        <v>23460</v>
      </c>
      <c r="C5896" s="21" t="s">
        <v>747</v>
      </c>
      <c r="D5896" s="27" t="s">
        <v>748</v>
      </c>
      <c r="E5896" s="4">
        <v>2</v>
      </c>
      <c r="F5896" s="4">
        <v>15</v>
      </c>
      <c r="G5896" s="4">
        <v>1</v>
      </c>
      <c r="H5896" s="62">
        <v>23</v>
      </c>
      <c r="J5896" s="28">
        <v>1</v>
      </c>
      <c r="K5896" s="13" t="s">
        <v>24548</v>
      </c>
      <c r="L5896" s="12" t="s">
        <v>24553</v>
      </c>
      <c r="M5896" s="12" t="s">
        <v>24553</v>
      </c>
      <c r="N5896" s="12" t="s">
        <v>24553</v>
      </c>
      <c r="O5896" s="12" t="s">
        <v>24553</v>
      </c>
      <c r="P5896" s="14" t="s">
        <v>24551</v>
      </c>
      <c r="Q5896" s="29" t="s">
        <v>24553</v>
      </c>
      <c r="R5896" s="3">
        <v>50.570733962004255</v>
      </c>
      <c r="S5896" s="3">
        <v>49.531087764308687</v>
      </c>
      <c r="T5896" s="3">
        <v>69.622706692476683</v>
      </c>
      <c r="U5896" s="3">
        <v>63.176452199402256</v>
      </c>
      <c r="V5896" s="3">
        <v>100</v>
      </c>
      <c r="W5896" s="3">
        <v>97.976782274798495</v>
      </c>
      <c r="X5896" s="3">
        <v>95.599519580186865</v>
      </c>
      <c r="Y5896" s="32">
        <v>75.031135668694915</v>
      </c>
      <c r="Z5896" s="50">
        <v>1.58174658150163E-2</v>
      </c>
      <c r="AA5896" s="3">
        <v>60.988973537004007</v>
      </c>
      <c r="AB5896" s="3">
        <v>65.454838698757797</v>
      </c>
      <c r="AC5896" s="3">
        <v>100</v>
      </c>
      <c r="AD5896" s="3">
        <v>87.990902548441269</v>
      </c>
      <c r="AE5896" s="3">
        <v>88.931994231658535</v>
      </c>
      <c r="AF5896" s="3">
        <v>81.846152375883378</v>
      </c>
      <c r="AG5896" s="3">
        <v>76.874509860376762</v>
      </c>
      <c r="AH5896" s="32">
        <v>78.852504430847034</v>
      </c>
      <c r="AI5896" s="50">
        <v>2.7460229697302E-2</v>
      </c>
      <c r="AJ5896" s="3">
        <v>43.773983973875701</v>
      </c>
      <c r="AK5896" s="3">
        <v>11.378512120888841</v>
      </c>
      <c r="AL5896" s="3">
        <v>20.687609531477619</v>
      </c>
      <c r="AM5896" s="3">
        <v>34.236679335317106</v>
      </c>
      <c r="AN5896" s="3">
        <v>48.31660997391495</v>
      </c>
      <c r="AO5896" s="3">
        <v>87.309644987109905</v>
      </c>
      <c r="AP5896" s="3">
        <v>100</v>
      </c>
      <c r="AQ5896" s="3">
        <v>99.853670396354005</v>
      </c>
      <c r="AR5896" s="3">
        <v>62.668987590268408</v>
      </c>
      <c r="AS5896" s="31">
        <v>24.949811079556696</v>
      </c>
      <c r="AT5896" s="3">
        <v>57.611475759686968</v>
      </c>
      <c r="AU5896" s="3">
        <v>61.842705114851803</v>
      </c>
      <c r="AV5896" s="3">
        <v>64.005796540594773</v>
      </c>
      <c r="AW5896" s="3">
        <v>78.205536148038931</v>
      </c>
      <c r="AX5896" s="3">
        <v>71.342193459278946</v>
      </c>
      <c r="AY5896" s="3">
        <v>86.863089533095803</v>
      </c>
      <c r="AZ5896" s="3">
        <v>86.711173125068711</v>
      </c>
      <c r="BA5896" s="3">
        <v>100</v>
      </c>
      <c r="BB5896" s="3">
        <v>94.909683181436563</v>
      </c>
      <c r="BC5896" s="31">
        <v>76.142112698445089</v>
      </c>
    </row>
    <row r="5897" spans="1:55" x14ac:dyDescent="0.55000000000000004">
      <c r="A5897" s="21" t="s">
        <v>6</v>
      </c>
      <c r="B5897" s="21" t="s">
        <v>21914</v>
      </c>
      <c r="C5897" s="21" t="s">
        <v>2736</v>
      </c>
      <c r="D5897" s="27" t="s">
        <v>2737</v>
      </c>
      <c r="E5897" s="4">
        <v>0</v>
      </c>
      <c r="F5897" s="4">
        <v>19</v>
      </c>
      <c r="G5897" s="4">
        <v>0</v>
      </c>
      <c r="H5897" s="62">
        <v>19</v>
      </c>
      <c r="J5897" s="28">
        <v>2</v>
      </c>
      <c r="K5897" s="12" t="s">
        <v>24553</v>
      </c>
      <c r="L5897" s="12" t="s">
        <v>24553</v>
      </c>
      <c r="M5897" s="12" t="s">
        <v>24553</v>
      </c>
      <c r="N5897" s="12" t="s">
        <v>24553</v>
      </c>
      <c r="O5897" s="12" t="s">
        <v>24553</v>
      </c>
      <c r="P5897" s="12" t="s">
        <v>24553</v>
      </c>
      <c r="Q5897" s="29" t="s">
        <v>24553</v>
      </c>
      <c r="AA5897" s="3">
        <v>48.251018016026137</v>
      </c>
      <c r="AB5897" s="3">
        <v>44.811516293151911</v>
      </c>
      <c r="AC5897" s="3">
        <v>83.239706739896874</v>
      </c>
      <c r="AD5897" s="3">
        <v>87.535642815715832</v>
      </c>
      <c r="AE5897" s="3">
        <v>100</v>
      </c>
      <c r="AF5897" s="3">
        <v>86.25053154094455</v>
      </c>
      <c r="AG5897" s="3">
        <v>75.971186528549339</v>
      </c>
      <c r="AH5897" s="32">
        <v>73.057092528787521</v>
      </c>
      <c r="AI5897" s="50">
        <v>8.6720706108252901E-3</v>
      </c>
      <c r="AT5897" s="3">
        <v>49.065759879662316</v>
      </c>
      <c r="AU5897" s="3">
        <v>50.540129475943175</v>
      </c>
      <c r="AV5897" s="3">
        <v>52.751997539486538</v>
      </c>
      <c r="AW5897" s="3">
        <v>57.502632531827494</v>
      </c>
      <c r="AX5897" s="3">
        <v>62.572073727759992</v>
      </c>
      <c r="AY5897" s="3">
        <v>77.558761875430577</v>
      </c>
      <c r="AZ5897" s="3">
        <v>86.484439325216016</v>
      </c>
      <c r="BA5897" s="3">
        <v>100</v>
      </c>
      <c r="BB5897" s="3">
        <v>90.17028085746594</v>
      </c>
      <c r="BC5897" s="31">
        <v>70.193538680664219</v>
      </c>
    </row>
    <row r="5898" spans="1:55" x14ac:dyDescent="0.55000000000000004">
      <c r="A5898" s="21" t="s">
        <v>6</v>
      </c>
      <c r="B5898" s="21" t="s">
        <v>18616</v>
      </c>
      <c r="C5898" s="21" t="s">
        <v>2736</v>
      </c>
      <c r="D5898" s="27" t="s">
        <v>15967</v>
      </c>
      <c r="E5898" s="4">
        <v>0</v>
      </c>
      <c r="F5898" s="4">
        <v>1</v>
      </c>
      <c r="G5898" s="4">
        <v>0</v>
      </c>
      <c r="H5898" s="62">
        <v>0</v>
      </c>
      <c r="J5898" s="28">
        <v>2</v>
      </c>
      <c r="K5898" s="12" t="s">
        <v>24553</v>
      </c>
      <c r="L5898" s="12" t="s">
        <v>24553</v>
      </c>
      <c r="M5898" s="12" t="s">
        <v>24553</v>
      </c>
      <c r="N5898" s="12" t="s">
        <v>24553</v>
      </c>
      <c r="O5898" s="12" t="s">
        <v>24553</v>
      </c>
      <c r="P5898" s="12" t="s">
        <v>24553</v>
      </c>
      <c r="Q5898" s="29" t="s">
        <v>24553</v>
      </c>
      <c r="AA5898" s="3">
        <v>30.968703508917816</v>
      </c>
      <c r="AB5898" s="3">
        <v>25.014219659473298</v>
      </c>
      <c r="AC5898" s="3">
        <v>77.881013782697309</v>
      </c>
      <c r="AD5898" s="3">
        <v>46.838768842000142</v>
      </c>
      <c r="AE5898" s="3">
        <v>100</v>
      </c>
      <c r="AF5898" s="3">
        <v>44.234811987124779</v>
      </c>
      <c r="AG5898" s="3">
        <v>42.851493004584611</v>
      </c>
      <c r="AH5898" s="32">
        <v>52.720918911911518</v>
      </c>
      <c r="AI5898" s="50">
        <v>0.386771281116632</v>
      </c>
    </row>
    <row r="5899" spans="1:55" x14ac:dyDescent="0.55000000000000004">
      <c r="A5899" s="21" t="s">
        <v>6</v>
      </c>
      <c r="B5899" s="21" t="s">
        <v>21033</v>
      </c>
      <c r="C5899" s="21" t="s">
        <v>5486</v>
      </c>
      <c r="D5899" s="27" t="s">
        <v>5487</v>
      </c>
      <c r="E5899" s="4">
        <v>0</v>
      </c>
      <c r="F5899" s="4">
        <v>4</v>
      </c>
      <c r="G5899" s="4">
        <v>0</v>
      </c>
      <c r="H5899" s="62">
        <v>18</v>
      </c>
      <c r="J5899" s="28">
        <v>1</v>
      </c>
      <c r="K5899" s="13" t="s">
        <v>24548</v>
      </c>
      <c r="L5899" s="12" t="s">
        <v>24553</v>
      </c>
      <c r="M5899" s="12" t="s">
        <v>24553</v>
      </c>
      <c r="N5899" s="12" t="s">
        <v>24553</v>
      </c>
      <c r="O5899" s="12" t="s">
        <v>24553</v>
      </c>
      <c r="P5899" s="14" t="s">
        <v>24551</v>
      </c>
      <c r="Q5899" s="29" t="s">
        <v>24553</v>
      </c>
      <c r="AA5899" s="3">
        <v>53.942464971983775</v>
      </c>
      <c r="AB5899" s="3">
        <v>54.94991487722443</v>
      </c>
      <c r="AC5899" s="3">
        <v>86.589686670847044</v>
      </c>
      <c r="AD5899" s="3">
        <v>96.397123295242395</v>
      </c>
      <c r="AE5899" s="3">
        <v>100</v>
      </c>
      <c r="AF5899" s="3">
        <v>95.318844758417427</v>
      </c>
      <c r="AG5899" s="3">
        <v>86.816048489323194</v>
      </c>
      <c r="AH5899" s="32">
        <v>87.49661793775168</v>
      </c>
      <c r="AI5899" s="50">
        <v>4.50669213931523E-3</v>
      </c>
      <c r="AT5899" s="3">
        <v>51.886576215007764</v>
      </c>
      <c r="AU5899" s="3">
        <v>55.1482744356423</v>
      </c>
      <c r="AV5899" s="3">
        <v>56.941516437620763</v>
      </c>
      <c r="AW5899" s="3">
        <v>58.953955484614561</v>
      </c>
      <c r="AX5899" s="3">
        <v>62.441663994629138</v>
      </c>
      <c r="AY5899" s="3">
        <v>87.155997667835436</v>
      </c>
      <c r="AZ5899" s="3">
        <v>93.393702321706556</v>
      </c>
      <c r="BA5899" s="3">
        <v>100</v>
      </c>
      <c r="BB5899" s="3">
        <v>89.91417875218886</v>
      </c>
      <c r="BC5899" s="31">
        <v>68.639784391203946</v>
      </c>
    </row>
    <row r="5900" spans="1:55" x14ac:dyDescent="0.55000000000000004">
      <c r="A5900" s="21" t="s">
        <v>6</v>
      </c>
      <c r="B5900" s="21" t="s">
        <v>21494</v>
      </c>
      <c r="C5900" s="21" t="s">
        <v>6175</v>
      </c>
      <c r="D5900" s="27" t="s">
        <v>6176</v>
      </c>
      <c r="E5900" s="4">
        <v>0</v>
      </c>
      <c r="F5900" s="4">
        <v>7</v>
      </c>
      <c r="G5900" s="4">
        <v>0</v>
      </c>
      <c r="H5900" s="62">
        <v>18</v>
      </c>
      <c r="J5900" s="28">
        <v>1</v>
      </c>
      <c r="K5900" s="13" t="s">
        <v>24548</v>
      </c>
      <c r="L5900" s="12" t="s">
        <v>24553</v>
      </c>
      <c r="M5900" s="12" t="s">
        <v>24553</v>
      </c>
      <c r="N5900" s="12" t="s">
        <v>24553</v>
      </c>
      <c r="O5900" s="12" t="s">
        <v>24553</v>
      </c>
      <c r="P5900" s="14" t="s">
        <v>24551</v>
      </c>
      <c r="Q5900" s="29" t="s">
        <v>24553</v>
      </c>
      <c r="AA5900" s="3">
        <v>70.922935390793768</v>
      </c>
      <c r="AB5900" s="3">
        <v>56.167884080474693</v>
      </c>
      <c r="AC5900" s="3">
        <v>88.68493934956804</v>
      </c>
      <c r="AD5900" s="3">
        <v>100</v>
      </c>
      <c r="AE5900" s="3">
        <v>78.152890802790921</v>
      </c>
      <c r="AF5900" s="3">
        <v>69.392872369276347</v>
      </c>
      <c r="AG5900" s="3">
        <v>40.383467673836961</v>
      </c>
      <c r="AH5900" s="32">
        <v>38.584050769425573</v>
      </c>
      <c r="AI5900" s="50">
        <v>1.4778273652247299E-2</v>
      </c>
      <c r="AT5900" s="3">
        <v>56.719030918670924</v>
      </c>
      <c r="AU5900" s="3">
        <v>66.301823735781966</v>
      </c>
      <c r="AV5900" s="3">
        <v>66.125654883807286</v>
      </c>
      <c r="AW5900" s="3">
        <v>68.790594182812896</v>
      </c>
      <c r="AX5900" s="3">
        <v>68.301065749275466</v>
      </c>
      <c r="AY5900" s="3">
        <v>100</v>
      </c>
      <c r="AZ5900" s="3">
        <v>97.576049829710655</v>
      </c>
      <c r="BA5900" s="3">
        <v>94.615204735546172</v>
      </c>
      <c r="BB5900" s="3">
        <v>56.918899655257114</v>
      </c>
      <c r="BC5900" s="31">
        <v>38.857887914466524</v>
      </c>
    </row>
    <row r="5901" spans="1:55" x14ac:dyDescent="0.55000000000000004">
      <c r="A5901" s="21" t="s">
        <v>6</v>
      </c>
      <c r="B5901" s="21" t="s">
        <v>18405</v>
      </c>
      <c r="C5901" s="21" t="s">
        <v>7910</v>
      </c>
      <c r="D5901" s="27" t="s">
        <v>7911</v>
      </c>
      <c r="E5901" s="4">
        <v>0</v>
      </c>
      <c r="F5901" s="4">
        <v>0</v>
      </c>
      <c r="G5901" s="4">
        <v>0</v>
      </c>
      <c r="H5901" s="62">
        <v>10</v>
      </c>
      <c r="J5901" s="28">
        <v>1</v>
      </c>
      <c r="K5901" s="13" t="s">
        <v>24548</v>
      </c>
      <c r="L5901" s="12" t="s">
        <v>24553</v>
      </c>
      <c r="M5901" s="12" t="s">
        <v>24553</v>
      </c>
      <c r="N5901" s="12" t="s">
        <v>24553</v>
      </c>
      <c r="O5901" s="12" t="s">
        <v>24553</v>
      </c>
      <c r="P5901" s="14" t="s">
        <v>24551</v>
      </c>
      <c r="Q5901" s="29" t="s">
        <v>24553</v>
      </c>
      <c r="AT5901" s="3">
        <v>81.446490833287996</v>
      </c>
      <c r="AU5901" s="3">
        <v>84.678572428082916</v>
      </c>
      <c r="AV5901" s="3">
        <v>100</v>
      </c>
      <c r="AW5901" s="3">
        <v>92.532382494295945</v>
      </c>
      <c r="AX5901" s="3">
        <v>89.537382959722763</v>
      </c>
      <c r="AY5901" s="3">
        <v>94.580702939929864</v>
      </c>
      <c r="AZ5901" s="3">
        <v>84.755856087231422</v>
      </c>
      <c r="BA5901" s="3">
        <v>70.18489827469385</v>
      </c>
      <c r="BB5901" s="3">
        <v>64.71734436457912</v>
      </c>
      <c r="BC5901" s="31">
        <v>52.758710526932781</v>
      </c>
    </row>
    <row r="5902" spans="1:55" x14ac:dyDescent="0.55000000000000004">
      <c r="A5902" s="21" t="s">
        <v>6</v>
      </c>
      <c r="B5902" s="21" t="s">
        <v>22273</v>
      </c>
      <c r="C5902" s="21" t="s">
        <v>3054</v>
      </c>
      <c r="D5902" s="27" t="s">
        <v>3055</v>
      </c>
      <c r="E5902" s="4">
        <v>0</v>
      </c>
      <c r="F5902" s="4">
        <v>3</v>
      </c>
      <c r="G5902" s="4">
        <v>1</v>
      </c>
      <c r="H5902" s="62">
        <v>5</v>
      </c>
      <c r="J5902" s="28">
        <v>1</v>
      </c>
      <c r="K5902" s="12" t="s">
        <v>24553</v>
      </c>
      <c r="L5902" s="12" t="s">
        <v>24553</v>
      </c>
      <c r="M5902" s="12" t="s">
        <v>24553</v>
      </c>
      <c r="N5902" s="12" t="s">
        <v>24553</v>
      </c>
      <c r="O5902" s="12" t="s">
        <v>24553</v>
      </c>
      <c r="P5902" s="12" t="s">
        <v>24553</v>
      </c>
      <c r="Q5902" s="29" t="s">
        <v>24553</v>
      </c>
      <c r="AA5902" s="3">
        <v>38.210593376877156</v>
      </c>
      <c r="AB5902" s="3">
        <v>44.324532064824368</v>
      </c>
      <c r="AC5902" s="3">
        <v>81.510719201070103</v>
      </c>
      <c r="AD5902" s="3">
        <v>67.956474857518316</v>
      </c>
      <c r="AE5902" s="3">
        <v>100</v>
      </c>
      <c r="AF5902" s="3">
        <v>81.80983841157051</v>
      </c>
      <c r="AG5902" s="3">
        <v>69.243162657701802</v>
      </c>
      <c r="AH5902" s="32">
        <v>64.49289134156146</v>
      </c>
      <c r="AI5902" s="50">
        <v>2.91347400052007E-2</v>
      </c>
      <c r="AJ5902" s="3">
        <v>41.335900291372738</v>
      </c>
      <c r="AK5902" s="3">
        <v>21.772297266490558</v>
      </c>
      <c r="AL5902" s="3">
        <v>29.514652357364746</v>
      </c>
      <c r="AM5902" s="3">
        <v>42.450624470192572</v>
      </c>
      <c r="AN5902" s="3">
        <v>51.510595109307268</v>
      </c>
      <c r="AO5902" s="3">
        <v>47.967824879725157</v>
      </c>
      <c r="AP5902" s="3">
        <v>78.283045615340114</v>
      </c>
      <c r="AQ5902" s="3">
        <v>100</v>
      </c>
      <c r="AR5902" s="3">
        <v>67.283540950573766</v>
      </c>
      <c r="AS5902" s="31">
        <v>26.93820764884159</v>
      </c>
      <c r="AT5902" s="3">
        <v>47.481948795370208</v>
      </c>
      <c r="AU5902" s="3">
        <v>52.557467087683243</v>
      </c>
      <c r="AV5902" s="3">
        <v>51.159291575486563</v>
      </c>
      <c r="AW5902" s="3">
        <v>57.243772611934887</v>
      </c>
      <c r="AX5902" s="3">
        <v>69.556918513160426</v>
      </c>
      <c r="AY5902" s="3">
        <v>80.939226573032073</v>
      </c>
      <c r="AZ5902" s="3">
        <v>81.325952377534378</v>
      </c>
      <c r="BA5902" s="3">
        <v>100</v>
      </c>
      <c r="BB5902" s="3">
        <v>78.500085944751163</v>
      </c>
      <c r="BC5902" s="31">
        <v>70.1218980679173</v>
      </c>
    </row>
    <row r="5903" spans="1:55" x14ac:dyDescent="0.55000000000000004">
      <c r="A5903" s="21" t="s">
        <v>6</v>
      </c>
      <c r="B5903" s="21" t="s">
        <v>20704</v>
      </c>
      <c r="C5903" s="21" t="s">
        <v>7305</v>
      </c>
      <c r="D5903" s="27" t="s">
        <v>7306</v>
      </c>
      <c r="E5903" s="4">
        <v>0</v>
      </c>
      <c r="F5903" s="4">
        <v>3</v>
      </c>
      <c r="G5903" s="4">
        <v>0</v>
      </c>
      <c r="H5903" s="62">
        <v>14</v>
      </c>
      <c r="J5903" s="28">
        <v>1</v>
      </c>
      <c r="K5903" s="13" t="s">
        <v>24548</v>
      </c>
      <c r="L5903" s="12" t="s">
        <v>24553</v>
      </c>
      <c r="M5903" s="12" t="s">
        <v>24553</v>
      </c>
      <c r="N5903" s="12" t="s">
        <v>24553</v>
      </c>
      <c r="O5903" s="12" t="s">
        <v>24553</v>
      </c>
      <c r="P5903" s="14" t="s">
        <v>24551</v>
      </c>
      <c r="Q5903" s="29" t="s">
        <v>24553</v>
      </c>
      <c r="AA5903" s="3">
        <v>56.632575508170056</v>
      </c>
      <c r="AB5903" s="3">
        <v>61.796256006857838</v>
      </c>
      <c r="AC5903" s="3">
        <v>100</v>
      </c>
      <c r="AD5903" s="3">
        <v>89.95444807741363</v>
      </c>
      <c r="AE5903" s="3">
        <v>98.698989081973508</v>
      </c>
      <c r="AF5903" s="3">
        <v>93.111385199305715</v>
      </c>
      <c r="AG5903" s="3">
        <v>77.998137946958664</v>
      </c>
      <c r="AH5903" s="32">
        <v>69.16803509499961</v>
      </c>
      <c r="AI5903" s="50">
        <v>1.3074585050881E-2</v>
      </c>
      <c r="AT5903" s="3">
        <v>58.772884474879461</v>
      </c>
      <c r="AU5903" s="3">
        <v>65.583813254280429</v>
      </c>
      <c r="AV5903" s="3">
        <v>74.017740030913444</v>
      </c>
      <c r="AW5903" s="3">
        <v>70.898760208764458</v>
      </c>
      <c r="AX5903" s="3">
        <v>65.383310862768013</v>
      </c>
      <c r="AY5903" s="3">
        <v>91.39326361133493</v>
      </c>
      <c r="AZ5903" s="3">
        <v>98.605132973780314</v>
      </c>
      <c r="BA5903" s="3">
        <v>100</v>
      </c>
      <c r="BB5903" s="3">
        <v>71.176137483966372</v>
      </c>
      <c r="BC5903" s="31">
        <v>63.414014684108821</v>
      </c>
    </row>
    <row r="5904" spans="1:55" x14ac:dyDescent="0.55000000000000004">
      <c r="A5904" s="21" t="s">
        <v>6</v>
      </c>
      <c r="B5904" s="21" t="s">
        <v>23570</v>
      </c>
      <c r="C5904" s="21" t="s">
        <v>3070</v>
      </c>
      <c r="D5904" s="27" t="s">
        <v>3071</v>
      </c>
      <c r="E5904" s="4">
        <v>2</v>
      </c>
      <c r="F5904" s="4">
        <v>5</v>
      </c>
      <c r="G5904" s="4">
        <v>5</v>
      </c>
      <c r="H5904" s="62">
        <v>18</v>
      </c>
      <c r="J5904" s="28">
        <v>1</v>
      </c>
      <c r="K5904" s="13" t="s">
        <v>24548</v>
      </c>
      <c r="L5904" s="12" t="s">
        <v>24553</v>
      </c>
      <c r="M5904" s="12" t="s">
        <v>24553</v>
      </c>
      <c r="N5904" s="12" t="s">
        <v>24553</v>
      </c>
      <c r="O5904" s="12" t="s">
        <v>24553</v>
      </c>
      <c r="P5904" s="14" t="s">
        <v>24551</v>
      </c>
      <c r="Q5904" s="29" t="s">
        <v>24553</v>
      </c>
      <c r="R5904" s="3">
        <v>35.759764199671388</v>
      </c>
      <c r="S5904" s="3">
        <v>35.951315688092386</v>
      </c>
      <c r="T5904" s="3">
        <v>100</v>
      </c>
      <c r="U5904" s="3">
        <v>99.635845954964125</v>
      </c>
      <c r="V5904" s="3">
        <v>73.876984208982407</v>
      </c>
      <c r="W5904" s="3">
        <v>58.678815366904892</v>
      </c>
      <c r="X5904" s="3">
        <v>30.991391641505562</v>
      </c>
      <c r="Y5904" s="32">
        <v>33.208949957665631</v>
      </c>
      <c r="Z5904" s="50">
        <v>1.7123470288497901E-3</v>
      </c>
      <c r="AA5904" s="3">
        <v>62.180269307284583</v>
      </c>
      <c r="AB5904" s="3">
        <v>43.112724611776748</v>
      </c>
      <c r="AC5904" s="3">
        <v>71.890493958922136</v>
      </c>
      <c r="AD5904" s="3">
        <v>100</v>
      </c>
      <c r="AE5904" s="3">
        <v>29.70583240614733</v>
      </c>
      <c r="AF5904" s="3">
        <v>26.79964902086795</v>
      </c>
      <c r="AG5904" s="3">
        <v>20.121719861085989</v>
      </c>
      <c r="AH5904" s="32">
        <v>18.381723790965662</v>
      </c>
      <c r="AI5904" s="50">
        <v>2.8248336722617499E-2</v>
      </c>
      <c r="AJ5904" s="3">
        <v>33.790825296499854</v>
      </c>
      <c r="AK5904" s="3">
        <v>21.049319449749014</v>
      </c>
      <c r="AL5904" s="3">
        <v>23.117802614664271</v>
      </c>
      <c r="AM5904" s="3">
        <v>34.407822966049302</v>
      </c>
      <c r="AN5904" s="3">
        <v>51.722212217051243</v>
      </c>
      <c r="AO5904" s="3">
        <v>100</v>
      </c>
      <c r="AP5904" s="3">
        <v>89.787615412387083</v>
      </c>
      <c r="AQ5904" s="3">
        <v>71.651731434601373</v>
      </c>
      <c r="AR5904" s="3">
        <v>38.153153984334772</v>
      </c>
      <c r="AS5904" s="31">
        <v>21.101467616191051</v>
      </c>
      <c r="AT5904" s="3">
        <v>69.237652164594138</v>
      </c>
      <c r="AU5904" s="3">
        <v>70.936293759730987</v>
      </c>
      <c r="AV5904" s="3">
        <v>76.069949308087047</v>
      </c>
      <c r="AW5904" s="3">
        <v>81.108667671839498</v>
      </c>
      <c r="AX5904" s="3">
        <v>81.055308843614</v>
      </c>
      <c r="AY5904" s="3">
        <v>91.964381019977509</v>
      </c>
      <c r="AZ5904" s="3">
        <v>100</v>
      </c>
      <c r="BA5904" s="3">
        <v>84.749549659830564</v>
      </c>
      <c r="BB5904" s="3">
        <v>65.64700096865316</v>
      </c>
      <c r="BC5904" s="31">
        <v>45.603634457731154</v>
      </c>
    </row>
    <row r="5905" spans="1:55" x14ac:dyDescent="0.55000000000000004">
      <c r="A5905" s="21" t="s">
        <v>6</v>
      </c>
      <c r="B5905" s="21" t="s">
        <v>20722</v>
      </c>
      <c r="C5905" s="21" t="s">
        <v>5490</v>
      </c>
      <c r="D5905" s="27" t="s">
        <v>5491</v>
      </c>
      <c r="E5905" s="4">
        <v>0</v>
      </c>
      <c r="F5905" s="4">
        <v>3</v>
      </c>
      <c r="G5905" s="4">
        <v>0</v>
      </c>
      <c r="H5905" s="62">
        <v>16</v>
      </c>
      <c r="J5905" s="28">
        <v>1</v>
      </c>
      <c r="K5905" s="13" t="s">
        <v>24548</v>
      </c>
      <c r="L5905" s="12" t="s">
        <v>24553</v>
      </c>
      <c r="M5905" s="12" t="s">
        <v>24553</v>
      </c>
      <c r="N5905" s="12" t="s">
        <v>24553</v>
      </c>
      <c r="O5905" s="12" t="s">
        <v>24553</v>
      </c>
      <c r="P5905" s="14" t="s">
        <v>24551</v>
      </c>
      <c r="Q5905" s="29" t="s">
        <v>24553</v>
      </c>
      <c r="AA5905" s="3">
        <v>19.35115560727845</v>
      </c>
      <c r="AB5905" s="3">
        <v>22.758175924748354</v>
      </c>
      <c r="AC5905" s="3">
        <v>69.42943722687842</v>
      </c>
      <c r="AD5905" s="3">
        <v>53.192857470235609</v>
      </c>
      <c r="AE5905" s="3">
        <v>100</v>
      </c>
      <c r="AF5905" s="3">
        <v>86.924337614601143</v>
      </c>
      <c r="AG5905" s="3">
        <v>87.638754804480286</v>
      </c>
      <c r="AH5905" s="32">
        <v>93.815189820791943</v>
      </c>
      <c r="AI5905" s="50">
        <v>6.2782654909975099E-3</v>
      </c>
      <c r="AT5905" s="3">
        <v>34.318672270458549</v>
      </c>
      <c r="AU5905" s="3">
        <v>38.729336148233259</v>
      </c>
      <c r="AV5905" s="3">
        <v>39.599953091909441</v>
      </c>
      <c r="AW5905" s="3">
        <v>41.192327886565714</v>
      </c>
      <c r="AX5905" s="3">
        <v>51.528613010357859</v>
      </c>
      <c r="AY5905" s="3">
        <v>70.255188678204291</v>
      </c>
      <c r="AZ5905" s="3">
        <v>74.200814998358439</v>
      </c>
      <c r="BA5905" s="3">
        <v>100</v>
      </c>
      <c r="BB5905" s="3">
        <v>88.033880768606991</v>
      </c>
      <c r="BC5905" s="31">
        <v>81.608468333194139</v>
      </c>
    </row>
    <row r="5906" spans="1:55" x14ac:dyDescent="0.55000000000000004">
      <c r="A5906" s="21" t="s">
        <v>6</v>
      </c>
      <c r="B5906" s="21" t="s">
        <v>19536</v>
      </c>
      <c r="C5906" s="21" t="s">
        <v>6255</v>
      </c>
      <c r="D5906" s="27" t="s">
        <v>6256</v>
      </c>
      <c r="E5906" s="4">
        <v>0</v>
      </c>
      <c r="F5906" s="4">
        <v>1</v>
      </c>
      <c r="G5906" s="4">
        <v>0</v>
      </c>
      <c r="H5906" s="62">
        <v>9</v>
      </c>
      <c r="J5906" s="28">
        <v>1</v>
      </c>
      <c r="K5906" s="13" t="s">
        <v>24548</v>
      </c>
      <c r="L5906" s="12" t="s">
        <v>24553</v>
      </c>
      <c r="M5906" s="12" t="s">
        <v>24553</v>
      </c>
      <c r="N5906" s="12" t="s">
        <v>24553</v>
      </c>
      <c r="O5906" s="12" t="s">
        <v>24553</v>
      </c>
      <c r="P5906" s="14" t="s">
        <v>24551</v>
      </c>
      <c r="Q5906" s="29" t="s">
        <v>24553</v>
      </c>
      <c r="AA5906" s="3">
        <v>62.820355513289797</v>
      </c>
      <c r="AB5906" s="3">
        <v>63.688383098840561</v>
      </c>
      <c r="AC5906" s="3">
        <v>81.662339412614344</v>
      </c>
      <c r="AD5906" s="3">
        <v>72.412138188263455</v>
      </c>
      <c r="AE5906" s="3">
        <v>95.942157646229049</v>
      </c>
      <c r="AF5906" s="3">
        <v>86.834139194272637</v>
      </c>
      <c r="AG5906" s="3">
        <v>99.343151896786537</v>
      </c>
      <c r="AH5906" s="32">
        <v>100</v>
      </c>
      <c r="AI5906" s="50">
        <v>1.10323112206348E-2</v>
      </c>
      <c r="AT5906" s="3">
        <v>60.889513822870498</v>
      </c>
      <c r="AU5906" s="3">
        <v>69.052363051110632</v>
      </c>
      <c r="AV5906" s="3">
        <v>77.621411789932949</v>
      </c>
      <c r="AW5906" s="3">
        <v>76.058445987056828</v>
      </c>
      <c r="AX5906" s="3">
        <v>77.383721963963765</v>
      </c>
      <c r="AY5906" s="3">
        <v>100</v>
      </c>
      <c r="AZ5906" s="3">
        <v>94.950250702307187</v>
      </c>
      <c r="BA5906" s="3">
        <v>74.443325792811081</v>
      </c>
      <c r="BB5906" s="3">
        <v>62.235353582105581</v>
      </c>
      <c r="BC5906" s="31">
        <v>44.707863736990546</v>
      </c>
    </row>
    <row r="5907" spans="1:55" x14ac:dyDescent="0.55000000000000004">
      <c r="A5907" s="21" t="s">
        <v>6</v>
      </c>
      <c r="B5907" s="21" t="s">
        <v>19308</v>
      </c>
      <c r="C5907" s="21" t="s">
        <v>7516</v>
      </c>
      <c r="D5907" s="27" t="s">
        <v>7517</v>
      </c>
      <c r="E5907" s="4">
        <v>0</v>
      </c>
      <c r="F5907" s="4">
        <v>1</v>
      </c>
      <c r="G5907" s="4">
        <v>0</v>
      </c>
      <c r="H5907" s="62">
        <v>5</v>
      </c>
      <c r="J5907" s="28">
        <v>1</v>
      </c>
      <c r="K5907" s="13" t="s">
        <v>24548</v>
      </c>
      <c r="L5907" s="12" t="s">
        <v>24553</v>
      </c>
      <c r="M5907" s="12" t="s">
        <v>24553</v>
      </c>
      <c r="N5907" s="12" t="s">
        <v>24553</v>
      </c>
      <c r="O5907" s="12" t="s">
        <v>24553</v>
      </c>
      <c r="P5907" s="14" t="s">
        <v>24551</v>
      </c>
      <c r="Q5907" s="29" t="s">
        <v>24553</v>
      </c>
      <c r="AA5907" s="3">
        <v>45.768535893163119</v>
      </c>
      <c r="AB5907" s="3">
        <v>48.582230153421101</v>
      </c>
      <c r="AC5907" s="3">
        <v>79.396672893902206</v>
      </c>
      <c r="AD5907" s="3">
        <v>70.527278817322639</v>
      </c>
      <c r="AE5907" s="3">
        <v>81.279404357525365</v>
      </c>
      <c r="AF5907" s="3">
        <v>69.244406001499542</v>
      </c>
      <c r="AG5907" s="3">
        <v>89.61761076638038</v>
      </c>
      <c r="AH5907" s="32">
        <v>100</v>
      </c>
      <c r="AI5907" s="50">
        <v>1.64657961272381E-2</v>
      </c>
      <c r="AT5907" s="3">
        <v>71.483944129894425</v>
      </c>
      <c r="AU5907" s="3">
        <v>77.010687951380575</v>
      </c>
      <c r="AV5907" s="3">
        <v>84.113571252372907</v>
      </c>
      <c r="AW5907" s="3">
        <v>81.441159440543487</v>
      </c>
      <c r="AX5907" s="3">
        <v>75.720217327891035</v>
      </c>
      <c r="AY5907" s="3">
        <v>83.422486645069228</v>
      </c>
      <c r="AZ5907" s="3">
        <v>100</v>
      </c>
      <c r="BA5907" s="3">
        <v>92.49116750857354</v>
      </c>
      <c r="BB5907" s="3">
        <v>99.2913033814757</v>
      </c>
      <c r="BC5907" s="31">
        <v>88.989095744586521</v>
      </c>
    </row>
    <row r="5908" spans="1:55" x14ac:dyDescent="0.55000000000000004">
      <c r="A5908" s="21" t="s">
        <v>6</v>
      </c>
      <c r="B5908" s="21" t="s">
        <v>17442</v>
      </c>
      <c r="C5908" s="21" t="s">
        <v>10468</v>
      </c>
      <c r="D5908" s="27" t="s">
        <v>10469</v>
      </c>
      <c r="E5908" s="4">
        <v>0</v>
      </c>
      <c r="F5908" s="4">
        <v>0</v>
      </c>
      <c r="G5908" s="4">
        <v>0</v>
      </c>
      <c r="H5908" s="62">
        <v>2</v>
      </c>
      <c r="J5908" s="28">
        <v>1</v>
      </c>
      <c r="K5908" s="13" t="s">
        <v>24548</v>
      </c>
      <c r="L5908" s="12" t="s">
        <v>24553</v>
      </c>
      <c r="M5908" s="12" t="s">
        <v>24553</v>
      </c>
      <c r="N5908" s="12" t="s">
        <v>24553</v>
      </c>
      <c r="O5908" s="12" t="s">
        <v>24553</v>
      </c>
      <c r="P5908" s="14" t="s">
        <v>24551</v>
      </c>
      <c r="Q5908" s="29" t="s">
        <v>24553</v>
      </c>
      <c r="AT5908" s="3">
        <v>40.102662639983841</v>
      </c>
      <c r="AU5908" s="3">
        <v>46.690933281393391</v>
      </c>
      <c r="AV5908" s="3">
        <v>58.118333889648042</v>
      </c>
      <c r="AW5908" s="3">
        <v>48.973105906385278</v>
      </c>
      <c r="AX5908" s="3">
        <v>54.466299868884136</v>
      </c>
      <c r="AY5908" s="3">
        <v>66.009163380556942</v>
      </c>
      <c r="AZ5908" s="3">
        <v>77.358968743815595</v>
      </c>
      <c r="BA5908" s="3">
        <v>100</v>
      </c>
      <c r="BB5908" s="3">
        <v>96.530061757934789</v>
      </c>
      <c r="BC5908" s="31">
        <v>84.301175898491039</v>
      </c>
    </row>
    <row r="5909" spans="1:55" x14ac:dyDescent="0.55000000000000004">
      <c r="A5909" s="21" t="s">
        <v>6</v>
      </c>
      <c r="B5909" s="21" t="s">
        <v>20225</v>
      </c>
      <c r="C5909" s="21" t="s">
        <v>1576</v>
      </c>
      <c r="D5909" s="27" t="s">
        <v>1577</v>
      </c>
      <c r="E5909" s="4">
        <v>0</v>
      </c>
      <c r="F5909" s="4">
        <v>2</v>
      </c>
      <c r="G5909" s="4">
        <v>0</v>
      </c>
      <c r="H5909" s="62">
        <v>10</v>
      </c>
      <c r="J5909" s="28">
        <v>1</v>
      </c>
      <c r="K5909" s="13" t="s">
        <v>24548</v>
      </c>
      <c r="L5909" s="12" t="s">
        <v>24553</v>
      </c>
      <c r="M5909" s="12" t="s">
        <v>24553</v>
      </c>
      <c r="N5909" s="12" t="s">
        <v>24553</v>
      </c>
      <c r="O5909" s="12" t="s">
        <v>24553</v>
      </c>
      <c r="P5909" s="14" t="s">
        <v>24551</v>
      </c>
      <c r="Q5909" s="29" t="s">
        <v>24553</v>
      </c>
      <c r="AA5909" s="3">
        <v>33.891125559150396</v>
      </c>
      <c r="AB5909" s="3">
        <v>32.869852663377664</v>
      </c>
      <c r="AC5909" s="3">
        <v>93.300749247695677</v>
      </c>
      <c r="AD5909" s="3">
        <v>85.280852420760738</v>
      </c>
      <c r="AE5909" s="3">
        <v>100</v>
      </c>
      <c r="AF5909" s="3">
        <v>90.465413618693617</v>
      </c>
      <c r="AG5909" s="3">
        <v>70.989057896998958</v>
      </c>
      <c r="AH5909" s="32">
        <v>76.936193547936483</v>
      </c>
      <c r="AI5909" s="50">
        <v>3.3617544859572499E-3</v>
      </c>
      <c r="AT5909" s="3">
        <v>45.398904206205728</v>
      </c>
      <c r="AU5909" s="3">
        <v>53.389645995943546</v>
      </c>
      <c r="AV5909" s="3">
        <v>53.27697937595137</v>
      </c>
      <c r="AW5909" s="3">
        <v>61.848058297294486</v>
      </c>
      <c r="AX5909" s="3">
        <v>67.390670366752033</v>
      </c>
      <c r="AY5909" s="3">
        <v>100</v>
      </c>
      <c r="AZ5909" s="3">
        <v>99.410819274939342</v>
      </c>
      <c r="BA5909" s="3">
        <v>95.211283799228937</v>
      </c>
      <c r="BB5909" s="3">
        <v>76.392349964836129</v>
      </c>
      <c r="BC5909" s="31">
        <v>66.346489926573966</v>
      </c>
    </row>
    <row r="5910" spans="1:55" x14ac:dyDescent="0.55000000000000004">
      <c r="A5910" s="21" t="s">
        <v>6</v>
      </c>
      <c r="B5910" s="21" t="s">
        <v>21607</v>
      </c>
      <c r="C5910" s="21" t="s">
        <v>5188</v>
      </c>
      <c r="D5910" s="27" t="s">
        <v>5189</v>
      </c>
      <c r="E5910" s="4">
        <v>0</v>
      </c>
      <c r="F5910" s="4">
        <v>8</v>
      </c>
      <c r="G5910" s="4">
        <v>0</v>
      </c>
      <c r="H5910" s="62">
        <v>19</v>
      </c>
      <c r="J5910" s="28">
        <v>1</v>
      </c>
      <c r="K5910" s="13" t="s">
        <v>24548</v>
      </c>
      <c r="L5910" s="12" t="s">
        <v>24553</v>
      </c>
      <c r="M5910" s="12" t="s">
        <v>24553</v>
      </c>
      <c r="N5910" s="12" t="s">
        <v>24553</v>
      </c>
      <c r="O5910" s="12" t="s">
        <v>24553</v>
      </c>
      <c r="P5910" s="14" t="s">
        <v>24551</v>
      </c>
      <c r="Q5910" s="29" t="s">
        <v>24553</v>
      </c>
      <c r="AA5910" s="3">
        <v>52.073134215966554</v>
      </c>
      <c r="AB5910" s="3">
        <v>51.382071471180367</v>
      </c>
      <c r="AC5910" s="3">
        <v>93.4150026983869</v>
      </c>
      <c r="AD5910" s="3">
        <v>95.776108730344077</v>
      </c>
      <c r="AE5910" s="3">
        <v>100</v>
      </c>
      <c r="AF5910" s="3">
        <v>93.348632522027117</v>
      </c>
      <c r="AG5910" s="3">
        <v>77.005741279637391</v>
      </c>
      <c r="AH5910" s="32">
        <v>77.617827878075687</v>
      </c>
      <c r="AI5910" s="50">
        <v>1.6101178781382901E-3</v>
      </c>
      <c r="AT5910" s="3">
        <v>66.304446877453501</v>
      </c>
      <c r="AU5910" s="3">
        <v>71.529599101644152</v>
      </c>
      <c r="AV5910" s="3">
        <v>75.531595857296296</v>
      </c>
      <c r="AW5910" s="3">
        <v>77.717427120473246</v>
      </c>
      <c r="AX5910" s="3">
        <v>76.284716946272383</v>
      </c>
      <c r="AY5910" s="3">
        <v>98.32666142528349</v>
      </c>
      <c r="AZ5910" s="3">
        <v>100</v>
      </c>
      <c r="BA5910" s="3">
        <v>85.842044111307004</v>
      </c>
      <c r="BB5910" s="3">
        <v>66.650632916673288</v>
      </c>
      <c r="BC5910" s="31">
        <v>48.881157922706244</v>
      </c>
    </row>
    <row r="5911" spans="1:55" x14ac:dyDescent="0.55000000000000004">
      <c r="A5911" s="21" t="s">
        <v>6</v>
      </c>
      <c r="B5911" s="21" t="s">
        <v>19372</v>
      </c>
      <c r="C5911" s="21" t="s">
        <v>6005</v>
      </c>
      <c r="D5911" s="27" t="s">
        <v>6006</v>
      </c>
      <c r="E5911" s="4">
        <v>0</v>
      </c>
      <c r="F5911" s="4">
        <v>1</v>
      </c>
      <c r="G5911" s="4">
        <v>0</v>
      </c>
      <c r="H5911" s="62">
        <v>6</v>
      </c>
      <c r="J5911" s="28">
        <v>1</v>
      </c>
      <c r="K5911" s="12" t="s">
        <v>24553</v>
      </c>
      <c r="L5911" s="12" t="s">
        <v>24553</v>
      </c>
      <c r="M5911" s="12" t="s">
        <v>24553</v>
      </c>
      <c r="N5911" s="12" t="s">
        <v>24553</v>
      </c>
      <c r="O5911" s="12" t="s">
        <v>24553</v>
      </c>
      <c r="P5911" s="12" t="s">
        <v>24553</v>
      </c>
      <c r="Q5911" s="29" t="s">
        <v>24553</v>
      </c>
      <c r="AA5911" s="3">
        <v>49.827848597484873</v>
      </c>
      <c r="AB5911" s="3">
        <v>44.568813831204643</v>
      </c>
      <c r="AC5911" s="3">
        <v>54.734240157287594</v>
      </c>
      <c r="AD5911" s="3">
        <v>75.989731755447394</v>
      </c>
      <c r="AE5911" s="3">
        <v>100</v>
      </c>
      <c r="AF5911" s="3">
        <v>91.24968944843117</v>
      </c>
      <c r="AG5911" s="3">
        <v>98.208565690938471</v>
      </c>
      <c r="AH5911" s="32">
        <v>81.933269099806736</v>
      </c>
      <c r="AI5911" s="50">
        <v>3.7993345665164102E-2</v>
      </c>
      <c r="AT5911" s="3">
        <v>54.450039070404088</v>
      </c>
      <c r="AU5911" s="3">
        <v>55.405216141960146</v>
      </c>
      <c r="AV5911" s="3">
        <v>62.75158625234176</v>
      </c>
      <c r="AW5911" s="3">
        <v>61.573163905337594</v>
      </c>
      <c r="AX5911" s="3">
        <v>67.820502200429786</v>
      </c>
      <c r="AY5911" s="3">
        <v>89.830991213485078</v>
      </c>
      <c r="AZ5911" s="3">
        <v>91.180544433460213</v>
      </c>
      <c r="BA5911" s="3">
        <v>100</v>
      </c>
      <c r="BB5911" s="3">
        <v>86.976052496714118</v>
      </c>
      <c r="BC5911" s="31">
        <v>75.33073556986264</v>
      </c>
    </row>
    <row r="5912" spans="1:55" x14ac:dyDescent="0.55000000000000004">
      <c r="A5912" s="21" t="s">
        <v>6</v>
      </c>
      <c r="B5912" s="21" t="s">
        <v>20724</v>
      </c>
      <c r="C5912" s="21" t="s">
        <v>905</v>
      </c>
      <c r="D5912" s="27" t="s">
        <v>7978</v>
      </c>
      <c r="E5912" s="4">
        <v>0</v>
      </c>
      <c r="F5912" s="4">
        <v>3</v>
      </c>
      <c r="G5912" s="4">
        <v>0</v>
      </c>
      <c r="H5912" s="62">
        <v>16</v>
      </c>
      <c r="J5912" s="28">
        <v>2</v>
      </c>
      <c r="K5912" s="13" t="s">
        <v>24548</v>
      </c>
      <c r="L5912" s="12" t="s">
        <v>24553</v>
      </c>
      <c r="M5912" s="12" t="s">
        <v>24553</v>
      </c>
      <c r="N5912" s="12" t="s">
        <v>24553</v>
      </c>
      <c r="O5912" s="12" t="s">
        <v>24553</v>
      </c>
      <c r="P5912" s="14" t="s">
        <v>24551</v>
      </c>
      <c r="Q5912" s="29" t="s">
        <v>24553</v>
      </c>
      <c r="AA5912" s="3">
        <v>35.818064173580453</v>
      </c>
      <c r="AB5912" s="3">
        <v>36.83700421666358</v>
      </c>
      <c r="AC5912" s="3">
        <v>100</v>
      </c>
      <c r="AD5912" s="3">
        <v>71.088931543083305</v>
      </c>
      <c r="AE5912" s="3">
        <v>89.981141604788377</v>
      </c>
      <c r="AF5912" s="3">
        <v>73.668138355737668</v>
      </c>
      <c r="AG5912" s="3">
        <v>59.427897605401881</v>
      </c>
      <c r="AH5912" s="32">
        <v>52.314428476181895</v>
      </c>
      <c r="AI5912" s="50">
        <v>5.5791602307187903E-2</v>
      </c>
      <c r="AT5912" s="3">
        <v>73.542342102511313</v>
      </c>
      <c r="AU5912" s="3">
        <v>82.201693896586008</v>
      </c>
      <c r="AV5912" s="3">
        <v>84.875396286075258</v>
      </c>
      <c r="AW5912" s="3">
        <v>83.558993230826644</v>
      </c>
      <c r="AX5912" s="3">
        <v>89.279464471882193</v>
      </c>
      <c r="AY5912" s="3">
        <v>98.75442970600389</v>
      </c>
      <c r="AZ5912" s="3">
        <v>96.249202544194119</v>
      </c>
      <c r="BA5912" s="3">
        <v>100</v>
      </c>
      <c r="BB5912" s="3">
        <v>80.286482095099217</v>
      </c>
      <c r="BC5912" s="31">
        <v>73.976293921751264</v>
      </c>
    </row>
    <row r="5913" spans="1:55" x14ac:dyDescent="0.55000000000000004">
      <c r="A5913" s="21" t="s">
        <v>6</v>
      </c>
      <c r="B5913" s="21" t="s">
        <v>16512</v>
      </c>
      <c r="C5913" s="21" t="s">
        <v>905</v>
      </c>
      <c r="D5913" s="27" t="s">
        <v>906</v>
      </c>
      <c r="E5913" s="4">
        <v>0</v>
      </c>
      <c r="F5913" s="4">
        <v>0</v>
      </c>
      <c r="G5913" s="4">
        <v>0</v>
      </c>
      <c r="H5913" s="62">
        <v>1</v>
      </c>
      <c r="J5913" s="28">
        <v>2</v>
      </c>
      <c r="K5913" s="13" t="s">
        <v>24548</v>
      </c>
      <c r="L5913" s="12" t="s">
        <v>24553</v>
      </c>
      <c r="M5913" s="12" t="s">
        <v>24553</v>
      </c>
      <c r="N5913" s="12" t="s">
        <v>24553</v>
      </c>
      <c r="O5913" s="12" t="s">
        <v>24553</v>
      </c>
      <c r="P5913" s="14" t="s">
        <v>24551</v>
      </c>
      <c r="Q5913" s="29" t="s">
        <v>24553</v>
      </c>
      <c r="AT5913" s="3">
        <v>63.375553616106842</v>
      </c>
      <c r="AU5913" s="3">
        <v>79.875362152840424</v>
      </c>
      <c r="AV5913" s="3">
        <v>84.828811635191698</v>
      </c>
      <c r="AW5913" s="3">
        <v>100</v>
      </c>
      <c r="AX5913" s="3">
        <v>76.070059917722801</v>
      </c>
      <c r="AY5913" s="3">
        <v>89.558885827666273</v>
      </c>
      <c r="AZ5913" s="3">
        <v>74.870617270198608</v>
      </c>
      <c r="BA5913" s="3">
        <v>63.705525255833095</v>
      </c>
      <c r="BB5913" s="3">
        <v>81.066068779490251</v>
      </c>
      <c r="BC5913" s="31">
        <v>85.650883583509255</v>
      </c>
    </row>
    <row r="5914" spans="1:55" x14ac:dyDescent="0.55000000000000004">
      <c r="A5914" s="21" t="s">
        <v>6</v>
      </c>
      <c r="B5914" s="21" t="s">
        <v>20634</v>
      </c>
      <c r="C5914" s="21" t="s">
        <v>4784</v>
      </c>
      <c r="D5914" s="27" t="s">
        <v>4785</v>
      </c>
      <c r="E5914" s="4">
        <v>0</v>
      </c>
      <c r="F5914" s="4">
        <v>3</v>
      </c>
      <c r="G5914" s="4">
        <v>0</v>
      </c>
      <c r="H5914" s="62">
        <v>9</v>
      </c>
      <c r="J5914" s="28">
        <v>1</v>
      </c>
      <c r="K5914" s="13" t="s">
        <v>24548</v>
      </c>
      <c r="L5914" s="12" t="s">
        <v>24553</v>
      </c>
      <c r="M5914" s="12" t="s">
        <v>24553</v>
      </c>
      <c r="N5914" s="12" t="s">
        <v>24553</v>
      </c>
      <c r="O5914" s="12" t="s">
        <v>24553</v>
      </c>
      <c r="P5914" s="14" t="s">
        <v>24551</v>
      </c>
      <c r="Q5914" s="29" t="s">
        <v>24553</v>
      </c>
      <c r="AA5914" s="3">
        <v>40.184439410781962</v>
      </c>
      <c r="AB5914" s="3">
        <v>34.267445329964339</v>
      </c>
      <c r="AC5914" s="3">
        <v>32.791604052388415</v>
      </c>
      <c r="AD5914" s="3">
        <v>32.701068966674164</v>
      </c>
      <c r="AE5914" s="3">
        <v>68.69989177921596</v>
      </c>
      <c r="AF5914" s="3">
        <v>64.746020047758151</v>
      </c>
      <c r="AG5914" s="3">
        <v>96.951442514900108</v>
      </c>
      <c r="AH5914" s="32">
        <v>100</v>
      </c>
      <c r="AI5914" s="50">
        <v>9.6057600388831305E-4</v>
      </c>
      <c r="AT5914" s="3">
        <v>73.588284880543213</v>
      </c>
      <c r="AU5914" s="3">
        <v>71.264736497615758</v>
      </c>
      <c r="AV5914" s="3">
        <v>75.726428540864461</v>
      </c>
      <c r="AW5914" s="3">
        <v>78.311832185402068</v>
      </c>
      <c r="AX5914" s="3">
        <v>69.952776323560499</v>
      </c>
      <c r="AY5914" s="3">
        <v>59.209954210203406</v>
      </c>
      <c r="AZ5914" s="3">
        <v>61.299710258596498</v>
      </c>
      <c r="BA5914" s="3">
        <v>75.715463008945832</v>
      </c>
      <c r="BB5914" s="3">
        <v>94.676285462092096</v>
      </c>
      <c r="BC5914" s="31">
        <v>100</v>
      </c>
    </row>
    <row r="5915" spans="1:55" x14ac:dyDescent="0.55000000000000004">
      <c r="A5915" s="21" t="s">
        <v>6</v>
      </c>
      <c r="B5915" s="21" t="s">
        <v>20480</v>
      </c>
      <c r="C5915" s="21" t="s">
        <v>7354</v>
      </c>
      <c r="D5915" s="27" t="s">
        <v>7355</v>
      </c>
      <c r="E5915" s="4">
        <v>0</v>
      </c>
      <c r="F5915" s="4">
        <v>3</v>
      </c>
      <c r="G5915" s="4">
        <v>0</v>
      </c>
      <c r="H5915" s="62">
        <v>4</v>
      </c>
      <c r="J5915" s="28">
        <v>1</v>
      </c>
      <c r="K5915" s="13" t="s">
        <v>24548</v>
      </c>
      <c r="L5915" s="12" t="s">
        <v>24553</v>
      </c>
      <c r="M5915" s="12" t="s">
        <v>24553</v>
      </c>
      <c r="N5915" s="12" t="s">
        <v>24553</v>
      </c>
      <c r="O5915" s="12" t="s">
        <v>24553</v>
      </c>
      <c r="P5915" s="14" t="s">
        <v>24551</v>
      </c>
      <c r="Q5915" s="29" t="s">
        <v>24553</v>
      </c>
      <c r="AA5915" s="3">
        <v>60.099700654992063</v>
      </c>
      <c r="AB5915" s="3">
        <v>65.889992486228692</v>
      </c>
      <c r="AC5915" s="3">
        <v>79.968546908421629</v>
      </c>
      <c r="AD5915" s="3">
        <v>74.198085481189722</v>
      </c>
      <c r="AE5915" s="3">
        <v>100</v>
      </c>
      <c r="AF5915" s="3">
        <v>99.247391799151274</v>
      </c>
      <c r="AG5915" s="3">
        <v>86.008334053577784</v>
      </c>
      <c r="AH5915" s="32">
        <v>91.697911876298321</v>
      </c>
      <c r="AI5915" s="50">
        <v>5.8692306898010301E-3</v>
      </c>
      <c r="AT5915" s="3">
        <v>88.289453553379758</v>
      </c>
      <c r="AU5915" s="3">
        <v>92.8027892589175</v>
      </c>
      <c r="AV5915" s="3">
        <v>92.376657641234743</v>
      </c>
      <c r="AW5915" s="3">
        <v>93.944081752330192</v>
      </c>
      <c r="AX5915" s="3">
        <v>100</v>
      </c>
      <c r="AY5915" s="3">
        <v>97.089434855721407</v>
      </c>
      <c r="AZ5915" s="3">
        <v>90.13455891423861</v>
      </c>
      <c r="BA5915" s="3">
        <v>90.174002814967665</v>
      </c>
      <c r="BB5915" s="3">
        <v>87.582908140885991</v>
      </c>
      <c r="BC5915" s="31">
        <v>69.984962425771485</v>
      </c>
    </row>
    <row r="5916" spans="1:55" x14ac:dyDescent="0.55000000000000004">
      <c r="A5916" s="21" t="s">
        <v>6</v>
      </c>
      <c r="B5916" s="21" t="s">
        <v>19758</v>
      </c>
      <c r="C5916" s="21" t="s">
        <v>11915</v>
      </c>
      <c r="D5916" s="27" t="s">
        <v>11916</v>
      </c>
      <c r="E5916" s="4">
        <v>0</v>
      </c>
      <c r="F5916" s="4">
        <v>2</v>
      </c>
      <c r="G5916" s="4">
        <v>0</v>
      </c>
      <c r="H5916" s="62">
        <v>1</v>
      </c>
      <c r="J5916" s="28">
        <v>1</v>
      </c>
      <c r="K5916" s="12" t="s">
        <v>24553</v>
      </c>
      <c r="L5916" s="12" t="s">
        <v>24553</v>
      </c>
      <c r="M5916" s="12" t="s">
        <v>24553</v>
      </c>
      <c r="N5916" s="12" t="s">
        <v>24553</v>
      </c>
      <c r="O5916" s="12" t="s">
        <v>24553</v>
      </c>
      <c r="P5916" s="12" t="s">
        <v>24553</v>
      </c>
      <c r="Q5916" s="29" t="s">
        <v>24553</v>
      </c>
      <c r="AA5916" s="3">
        <v>63.357455250712022</v>
      </c>
      <c r="AB5916" s="3">
        <v>71.621576468448595</v>
      </c>
      <c r="AC5916" s="3">
        <v>56.618219545950588</v>
      </c>
      <c r="AD5916" s="3">
        <v>50.31680886249363</v>
      </c>
      <c r="AE5916" s="3">
        <v>85.071757748141323</v>
      </c>
      <c r="AF5916" s="3">
        <v>84.775098635107852</v>
      </c>
      <c r="AG5916" s="3">
        <v>61.925334760723175</v>
      </c>
      <c r="AH5916" s="32">
        <v>100</v>
      </c>
      <c r="AI5916" s="50">
        <v>0.26777879284696698</v>
      </c>
      <c r="AT5916" s="3">
        <v>100</v>
      </c>
      <c r="AU5916" s="3">
        <v>86.088853846285218</v>
      </c>
      <c r="AV5916" s="3">
        <v>91.593181931467058</v>
      </c>
      <c r="AW5916" s="3">
        <v>79.02799670454479</v>
      </c>
      <c r="AX5916" s="3">
        <v>73.476152184851912</v>
      </c>
      <c r="AY5916" s="3">
        <v>64.013405195989819</v>
      </c>
      <c r="AZ5916" s="3">
        <v>71.910021678126128</v>
      </c>
      <c r="BA5916" s="3">
        <v>69.948445682985877</v>
      </c>
      <c r="BB5916" s="3">
        <v>68.392555550607398</v>
      </c>
      <c r="BC5916" s="31">
        <v>64.543517597830331</v>
      </c>
    </row>
    <row r="5917" spans="1:55" x14ac:dyDescent="0.55000000000000004">
      <c r="A5917" s="21" t="s">
        <v>6</v>
      </c>
      <c r="B5917" s="21" t="s">
        <v>21788</v>
      </c>
      <c r="C5917" s="21" t="s">
        <v>5860</v>
      </c>
      <c r="D5917" s="27" t="s">
        <v>5861</v>
      </c>
      <c r="E5917" s="4">
        <v>0</v>
      </c>
      <c r="F5917" s="4">
        <v>12</v>
      </c>
      <c r="G5917" s="4">
        <v>0</v>
      </c>
      <c r="H5917" s="62">
        <v>37</v>
      </c>
      <c r="J5917" s="28">
        <v>1</v>
      </c>
      <c r="K5917" s="13" t="s">
        <v>24548</v>
      </c>
      <c r="L5917" s="12" t="s">
        <v>24553</v>
      </c>
      <c r="M5917" s="12" t="s">
        <v>24553</v>
      </c>
      <c r="N5917" s="12" t="s">
        <v>24553</v>
      </c>
      <c r="O5917" s="12" t="s">
        <v>24553</v>
      </c>
      <c r="P5917" s="14" t="s">
        <v>24551</v>
      </c>
      <c r="Q5917" s="29" t="s">
        <v>24553</v>
      </c>
      <c r="AA5917" s="3">
        <v>61.700051036957291</v>
      </c>
      <c r="AB5917" s="3">
        <v>57.120838717156829</v>
      </c>
      <c r="AC5917" s="3">
        <v>95.8355792799169</v>
      </c>
      <c r="AD5917" s="3">
        <v>87.668161258054482</v>
      </c>
      <c r="AE5917" s="3">
        <v>100</v>
      </c>
      <c r="AF5917" s="3">
        <v>87.164792337562972</v>
      </c>
      <c r="AG5917" s="3">
        <v>82.379200815336958</v>
      </c>
      <c r="AH5917" s="32">
        <v>93.493224835972228</v>
      </c>
      <c r="AI5917" s="50">
        <v>3.29254332371723E-2</v>
      </c>
      <c r="AT5917" s="3">
        <v>72.83165785615013</v>
      </c>
      <c r="AU5917" s="3">
        <v>79.296504757823683</v>
      </c>
      <c r="AV5917" s="3">
        <v>83.910116811753909</v>
      </c>
      <c r="AW5917" s="3">
        <v>85.341641762928916</v>
      </c>
      <c r="AX5917" s="3">
        <v>81.82098759793034</v>
      </c>
      <c r="AY5917" s="3">
        <v>89.234575054456911</v>
      </c>
      <c r="AZ5917" s="3">
        <v>90.556244393272891</v>
      </c>
      <c r="BA5917" s="3">
        <v>100</v>
      </c>
      <c r="BB5917" s="3">
        <v>92.028278437053032</v>
      </c>
      <c r="BC5917" s="31">
        <v>71.325637190290593</v>
      </c>
    </row>
    <row r="5918" spans="1:55" x14ac:dyDescent="0.55000000000000004">
      <c r="A5918" s="21" t="s">
        <v>6</v>
      </c>
      <c r="B5918" s="21" t="s">
        <v>19818</v>
      </c>
      <c r="C5918" s="21" t="s">
        <v>7629</v>
      </c>
      <c r="D5918" s="27" t="s">
        <v>7630</v>
      </c>
      <c r="E5918" s="4">
        <v>0</v>
      </c>
      <c r="F5918" s="4">
        <v>2</v>
      </c>
      <c r="G5918" s="4">
        <v>0</v>
      </c>
      <c r="H5918" s="62">
        <v>2</v>
      </c>
      <c r="J5918" s="28">
        <v>1</v>
      </c>
      <c r="K5918" s="12" t="s">
        <v>24553</v>
      </c>
      <c r="L5918" s="12" t="s">
        <v>24553</v>
      </c>
      <c r="M5918" s="12" t="s">
        <v>24553</v>
      </c>
      <c r="N5918" s="12" t="s">
        <v>24553</v>
      </c>
      <c r="O5918" s="12" t="s">
        <v>24553</v>
      </c>
      <c r="P5918" s="12" t="s">
        <v>24553</v>
      </c>
      <c r="Q5918" s="29" t="s">
        <v>24553</v>
      </c>
      <c r="AA5918" s="3">
        <v>65.153047209148966</v>
      </c>
      <c r="AB5918" s="3">
        <v>60.950167480380443</v>
      </c>
      <c r="AC5918" s="3">
        <v>88.287720480849856</v>
      </c>
      <c r="AD5918" s="3">
        <v>97.239551841334418</v>
      </c>
      <c r="AE5918" s="3">
        <v>99.690378924707261</v>
      </c>
      <c r="AF5918" s="3">
        <v>100</v>
      </c>
      <c r="AG5918" s="3">
        <v>93.37113356481963</v>
      </c>
      <c r="AH5918" s="32">
        <v>82.883272969494215</v>
      </c>
      <c r="AI5918" s="50">
        <v>1.46091035189458E-2</v>
      </c>
      <c r="AT5918" s="3">
        <v>62.750473488340639</v>
      </c>
      <c r="AU5918" s="3">
        <v>80.544459354078441</v>
      </c>
      <c r="AV5918" s="3">
        <v>76.147027948191266</v>
      </c>
      <c r="AW5918" s="3">
        <v>79.016103316192272</v>
      </c>
      <c r="AX5918" s="3">
        <v>81.249555510012911</v>
      </c>
      <c r="AY5918" s="3">
        <v>96.186264896314682</v>
      </c>
      <c r="AZ5918" s="3">
        <v>95.55000431349599</v>
      </c>
      <c r="BA5918" s="3">
        <v>100</v>
      </c>
      <c r="BB5918" s="3">
        <v>94.995977581627997</v>
      </c>
      <c r="BC5918" s="31">
        <v>93.241651003793905</v>
      </c>
    </row>
    <row r="5919" spans="1:55" x14ac:dyDescent="0.55000000000000004">
      <c r="A5919" s="21" t="s">
        <v>6</v>
      </c>
      <c r="B5919" s="21" t="s">
        <v>18780</v>
      </c>
      <c r="C5919" s="21" t="s">
        <v>10932</v>
      </c>
      <c r="D5919" s="27" t="s">
        <v>10933</v>
      </c>
      <c r="E5919" s="4">
        <v>0</v>
      </c>
      <c r="F5919" s="4">
        <v>1</v>
      </c>
      <c r="G5919" s="4">
        <v>0</v>
      </c>
      <c r="H5919" s="62">
        <v>1</v>
      </c>
      <c r="J5919" s="28">
        <v>1</v>
      </c>
      <c r="K5919" s="12" t="s">
        <v>24553</v>
      </c>
      <c r="L5919" s="12" t="s">
        <v>24553</v>
      </c>
      <c r="M5919" s="12" t="s">
        <v>24553</v>
      </c>
      <c r="N5919" s="12" t="s">
        <v>24553</v>
      </c>
      <c r="O5919" s="12" t="s">
        <v>24553</v>
      </c>
      <c r="P5919" s="12" t="s">
        <v>24553</v>
      </c>
      <c r="Q5919" s="29" t="s">
        <v>24553</v>
      </c>
      <c r="AA5919" s="3">
        <v>86.228595075946757</v>
      </c>
      <c r="AB5919" s="3">
        <v>71.579167562531453</v>
      </c>
      <c r="AC5919" s="3">
        <v>89.687998319258313</v>
      </c>
      <c r="AD5919" s="3">
        <v>100</v>
      </c>
      <c r="AE5919" s="3">
        <v>73.508187555136502</v>
      </c>
      <c r="AF5919" s="3">
        <v>67.439927770508874</v>
      </c>
      <c r="AG5919" s="3">
        <v>79.284003233192777</v>
      </c>
      <c r="AH5919" s="32">
        <v>72.272806157952346</v>
      </c>
      <c r="AI5919" s="50">
        <v>0.11632167745927401</v>
      </c>
      <c r="AT5919" s="3">
        <v>76.450398911738674</v>
      </c>
      <c r="AU5919" s="3">
        <v>71.431780732660812</v>
      </c>
      <c r="AV5919" s="3">
        <v>84.563093812825841</v>
      </c>
      <c r="AW5919" s="3">
        <v>71.758927527808908</v>
      </c>
      <c r="AX5919" s="3">
        <v>89.765709131071333</v>
      </c>
      <c r="AY5919" s="3">
        <v>88.729737766465462</v>
      </c>
      <c r="AZ5919" s="3">
        <v>100</v>
      </c>
      <c r="BA5919" s="3">
        <v>75.852419621771432</v>
      </c>
      <c r="BB5919" s="3">
        <v>89.88174564625993</v>
      </c>
      <c r="BC5919" s="31">
        <v>88.403625843504102</v>
      </c>
    </row>
    <row r="5920" spans="1:55" x14ac:dyDescent="0.55000000000000004">
      <c r="A5920" s="21" t="s">
        <v>6</v>
      </c>
      <c r="B5920" s="21" t="s">
        <v>20979</v>
      </c>
      <c r="C5920" s="21" t="s">
        <v>4587</v>
      </c>
      <c r="D5920" s="27" t="s">
        <v>4588</v>
      </c>
      <c r="E5920" s="4">
        <v>0</v>
      </c>
      <c r="F5920" s="4">
        <v>4</v>
      </c>
      <c r="G5920" s="4">
        <v>0</v>
      </c>
      <c r="H5920" s="62">
        <v>12</v>
      </c>
      <c r="J5920" s="28">
        <v>1</v>
      </c>
      <c r="K5920" s="13" t="s">
        <v>24548</v>
      </c>
      <c r="L5920" s="12" t="s">
        <v>24553</v>
      </c>
      <c r="M5920" s="12" t="s">
        <v>24553</v>
      </c>
      <c r="N5920" s="12" t="s">
        <v>24553</v>
      </c>
      <c r="O5920" s="12" t="s">
        <v>24553</v>
      </c>
      <c r="P5920" s="14" t="s">
        <v>24551</v>
      </c>
      <c r="Q5920" s="29" t="s">
        <v>24553</v>
      </c>
      <c r="AA5920" s="3">
        <v>65.84218437921993</v>
      </c>
      <c r="AB5920" s="3">
        <v>62.934466312604719</v>
      </c>
      <c r="AC5920" s="3">
        <v>74.637267263372564</v>
      </c>
      <c r="AD5920" s="3">
        <v>100</v>
      </c>
      <c r="AE5920" s="3">
        <v>53.436478134236197</v>
      </c>
      <c r="AF5920" s="3">
        <v>49.671884067250801</v>
      </c>
      <c r="AG5920" s="3">
        <v>66.802595140353787</v>
      </c>
      <c r="AH5920" s="32">
        <v>66.30468256429377</v>
      </c>
      <c r="AI5920" s="50">
        <v>8.9947226181733494E-2</v>
      </c>
      <c r="AT5920" s="3">
        <v>36.312541678843644</v>
      </c>
      <c r="AU5920" s="3">
        <v>37.882067439387328</v>
      </c>
      <c r="AV5920" s="3">
        <v>43.818065508204668</v>
      </c>
      <c r="AW5920" s="3">
        <v>43.672500891533851</v>
      </c>
      <c r="AX5920" s="3">
        <v>40.196867386237791</v>
      </c>
      <c r="AY5920" s="3">
        <v>49.924390578362107</v>
      </c>
      <c r="AZ5920" s="3">
        <v>52.393171188341384</v>
      </c>
      <c r="BA5920" s="3">
        <v>60.927468695818</v>
      </c>
      <c r="BB5920" s="3">
        <v>78.345601853744029</v>
      </c>
      <c r="BC5920" s="31">
        <v>100</v>
      </c>
    </row>
    <row r="5921" spans="1:55" x14ac:dyDescent="0.55000000000000004">
      <c r="A5921" s="21" t="s">
        <v>6</v>
      </c>
      <c r="B5921" s="21" t="s">
        <v>19462</v>
      </c>
      <c r="C5921" s="21" t="s">
        <v>10045</v>
      </c>
      <c r="D5921" s="27" t="s">
        <v>10046</v>
      </c>
      <c r="E5921" s="4">
        <v>0</v>
      </c>
      <c r="F5921" s="4">
        <v>1</v>
      </c>
      <c r="G5921" s="4">
        <v>0</v>
      </c>
      <c r="H5921" s="62">
        <v>7</v>
      </c>
      <c r="J5921" s="28">
        <v>1</v>
      </c>
      <c r="K5921" s="13" t="s">
        <v>24548</v>
      </c>
      <c r="L5921" s="12" t="s">
        <v>24553</v>
      </c>
      <c r="M5921" s="12" t="s">
        <v>24553</v>
      </c>
      <c r="N5921" s="12" t="s">
        <v>24553</v>
      </c>
      <c r="O5921" s="12" t="s">
        <v>24553</v>
      </c>
      <c r="P5921" s="14" t="s">
        <v>24551</v>
      </c>
      <c r="Q5921" s="29" t="s">
        <v>24553</v>
      </c>
      <c r="AA5921" s="3">
        <v>88.189011809527756</v>
      </c>
      <c r="AB5921" s="3">
        <v>88.52566544564651</v>
      </c>
      <c r="AC5921" s="3">
        <v>48.655284922943487</v>
      </c>
      <c r="AD5921" s="3">
        <v>42.424534964237914</v>
      </c>
      <c r="AE5921" s="3">
        <v>73.097757738547301</v>
      </c>
      <c r="AF5921" s="3">
        <v>91.211232994194646</v>
      </c>
      <c r="AG5921" s="3">
        <v>100</v>
      </c>
      <c r="AH5921" s="32">
        <v>88.951868261537712</v>
      </c>
      <c r="AI5921" s="50">
        <v>1.99090351802865E-2</v>
      </c>
      <c r="AT5921" s="3">
        <v>95.554990467338854</v>
      </c>
      <c r="AU5921" s="3">
        <v>91.875813856594817</v>
      </c>
      <c r="AV5921" s="3">
        <v>97.608882094654078</v>
      </c>
      <c r="AW5921" s="3">
        <v>89.692861068396894</v>
      </c>
      <c r="AX5921" s="3">
        <v>72.517405878805206</v>
      </c>
      <c r="AY5921" s="3">
        <v>57.655928303284895</v>
      </c>
      <c r="AZ5921" s="3">
        <v>58.38587127857695</v>
      </c>
      <c r="BA5921" s="3">
        <v>83.643846381991253</v>
      </c>
      <c r="BB5921" s="3">
        <v>100</v>
      </c>
      <c r="BC5921" s="31">
        <v>92.214183793397027</v>
      </c>
    </row>
    <row r="5922" spans="1:55" x14ac:dyDescent="0.55000000000000004">
      <c r="A5922" s="21" t="s">
        <v>6</v>
      </c>
      <c r="B5922" s="21" t="s">
        <v>16696</v>
      </c>
      <c r="C5922" s="21" t="s">
        <v>6320</v>
      </c>
      <c r="D5922" s="27" t="s">
        <v>6321</v>
      </c>
      <c r="E5922" s="4">
        <v>0</v>
      </c>
      <c r="F5922" s="4">
        <v>0</v>
      </c>
      <c r="G5922" s="4">
        <v>0</v>
      </c>
      <c r="H5922" s="62">
        <v>1</v>
      </c>
      <c r="J5922" s="28">
        <v>1</v>
      </c>
      <c r="K5922" s="12" t="s">
        <v>24553</v>
      </c>
      <c r="L5922" s="12" t="s">
        <v>24553</v>
      </c>
      <c r="M5922" s="12" t="s">
        <v>24553</v>
      </c>
      <c r="N5922" s="12" t="s">
        <v>24553</v>
      </c>
      <c r="O5922" s="12" t="s">
        <v>24553</v>
      </c>
      <c r="P5922" s="12" t="s">
        <v>24553</v>
      </c>
      <c r="Q5922" s="29" t="s">
        <v>24553</v>
      </c>
      <c r="AT5922" s="3">
        <v>10.716222867319532</v>
      </c>
      <c r="AU5922" s="3">
        <v>11.757587949873354</v>
      </c>
      <c r="AV5922" s="3">
        <v>12.084575310293651</v>
      </c>
      <c r="AW5922" s="3">
        <v>12.34786372759817</v>
      </c>
      <c r="AX5922" s="3">
        <v>16.595755175792799</v>
      </c>
      <c r="AY5922" s="3">
        <v>25.616347326025913</v>
      </c>
      <c r="AZ5922" s="3">
        <v>34.380200878388948</v>
      </c>
      <c r="BA5922" s="3">
        <v>82.538430564949067</v>
      </c>
      <c r="BB5922" s="3">
        <v>85.162537870085984</v>
      </c>
      <c r="BC5922" s="31">
        <v>100</v>
      </c>
    </row>
    <row r="5923" spans="1:55" x14ac:dyDescent="0.55000000000000004">
      <c r="A5923" s="21" t="s">
        <v>6</v>
      </c>
      <c r="B5923" s="21" t="s">
        <v>18160</v>
      </c>
      <c r="C5923" s="21" t="s">
        <v>11060</v>
      </c>
      <c r="D5923" s="27" t="s">
        <v>11061</v>
      </c>
      <c r="E5923" s="4">
        <v>0</v>
      </c>
      <c r="F5923" s="4">
        <v>0</v>
      </c>
      <c r="G5923" s="4">
        <v>0</v>
      </c>
      <c r="H5923" s="62">
        <v>5</v>
      </c>
      <c r="J5923" s="28">
        <v>1</v>
      </c>
      <c r="K5923" s="13" t="s">
        <v>24548</v>
      </c>
      <c r="L5923" s="12" t="s">
        <v>24553</v>
      </c>
      <c r="M5923" s="12" t="s">
        <v>24553</v>
      </c>
      <c r="N5923" s="12" t="s">
        <v>24553</v>
      </c>
      <c r="O5923" s="12" t="s">
        <v>24553</v>
      </c>
      <c r="P5923" s="14" t="s">
        <v>24551</v>
      </c>
      <c r="Q5923" s="29" t="s">
        <v>24553</v>
      </c>
      <c r="AT5923" s="3">
        <v>73.951870057956043</v>
      </c>
      <c r="AU5923" s="3">
        <v>87.274952117598474</v>
      </c>
      <c r="AV5923" s="3">
        <v>73.588049465390753</v>
      </c>
      <c r="AW5923" s="3">
        <v>73.698083071412697</v>
      </c>
      <c r="AX5923" s="3">
        <v>82.886091237759928</v>
      </c>
      <c r="AY5923" s="3">
        <v>84.36059018442468</v>
      </c>
      <c r="AZ5923" s="3">
        <v>90.305860540896461</v>
      </c>
      <c r="BA5923" s="3">
        <v>100</v>
      </c>
      <c r="BB5923" s="3">
        <v>50.2974995405147</v>
      </c>
      <c r="BC5923" s="31">
        <v>55.883297950497045</v>
      </c>
    </row>
    <row r="5924" spans="1:55" x14ac:dyDescent="0.55000000000000004">
      <c r="A5924" s="21" t="s">
        <v>6</v>
      </c>
      <c r="B5924" s="21" t="s">
        <v>20783</v>
      </c>
      <c r="C5924" s="21" t="s">
        <v>13158</v>
      </c>
      <c r="D5924" s="27" t="s">
        <v>13159</v>
      </c>
      <c r="E5924" s="4">
        <v>0</v>
      </c>
      <c r="F5924" s="4">
        <v>4</v>
      </c>
      <c r="G5924" s="4">
        <v>0</v>
      </c>
      <c r="H5924" s="62">
        <v>3</v>
      </c>
      <c r="J5924" s="28">
        <v>1</v>
      </c>
      <c r="K5924" s="12" t="s">
        <v>24553</v>
      </c>
      <c r="L5924" s="12" t="s">
        <v>24553</v>
      </c>
      <c r="M5924" s="12" t="s">
        <v>24553</v>
      </c>
      <c r="N5924" s="12" t="s">
        <v>24553</v>
      </c>
      <c r="O5924" s="12" t="s">
        <v>24553</v>
      </c>
      <c r="P5924" s="12" t="s">
        <v>24553</v>
      </c>
      <c r="Q5924" s="29" t="s">
        <v>24553</v>
      </c>
      <c r="AA5924" s="3">
        <v>44.648659803875255</v>
      </c>
      <c r="AB5924" s="3">
        <v>49.128717215699659</v>
      </c>
      <c r="AC5924" s="3">
        <v>55.576977708083831</v>
      </c>
      <c r="AD5924" s="3">
        <v>56.13879143029893</v>
      </c>
      <c r="AE5924" s="3">
        <v>88.505650630644823</v>
      </c>
      <c r="AF5924" s="3">
        <v>92.134434822502286</v>
      </c>
      <c r="AG5924" s="3">
        <v>100</v>
      </c>
      <c r="AH5924" s="32">
        <v>97.439450889778684</v>
      </c>
      <c r="AI5924" s="50">
        <v>9.3984394529271205E-4</v>
      </c>
      <c r="AT5924" s="3">
        <v>50.067585097097023</v>
      </c>
      <c r="AU5924" s="3">
        <v>49.454326174039153</v>
      </c>
      <c r="AV5924" s="3">
        <v>57.915053035751839</v>
      </c>
      <c r="AW5924" s="3">
        <v>45.137339987135384</v>
      </c>
      <c r="AX5924" s="3">
        <v>56.095112121974076</v>
      </c>
      <c r="AY5924" s="3">
        <v>52.164064189516893</v>
      </c>
      <c r="AZ5924" s="3">
        <v>54.08501995044476</v>
      </c>
      <c r="BA5924" s="3">
        <v>100</v>
      </c>
      <c r="BB5924" s="3">
        <v>75.567205437049495</v>
      </c>
      <c r="BC5924" s="31">
        <v>77.751443878857415</v>
      </c>
    </row>
    <row r="5925" spans="1:55" x14ac:dyDescent="0.55000000000000004">
      <c r="A5925" s="21" t="s">
        <v>6</v>
      </c>
      <c r="B5925" s="21" t="s">
        <v>16916</v>
      </c>
      <c r="C5925" s="21" t="s">
        <v>11319</v>
      </c>
      <c r="D5925" s="27" t="s">
        <v>11320</v>
      </c>
      <c r="E5925" s="4">
        <v>0</v>
      </c>
      <c r="F5925" s="4">
        <v>0</v>
      </c>
      <c r="G5925" s="4">
        <v>0</v>
      </c>
      <c r="H5925" s="62">
        <v>1</v>
      </c>
      <c r="J5925" s="28">
        <v>1</v>
      </c>
      <c r="K5925" s="13" t="s">
        <v>24548</v>
      </c>
      <c r="L5925" s="12" t="s">
        <v>24553</v>
      </c>
      <c r="M5925" s="12" t="s">
        <v>24553</v>
      </c>
      <c r="N5925" s="18" t="s">
        <v>3232</v>
      </c>
      <c r="O5925" s="12" t="s">
        <v>24553</v>
      </c>
      <c r="P5925" s="12" t="s">
        <v>24553</v>
      </c>
      <c r="Q5925" s="29" t="s">
        <v>24553</v>
      </c>
      <c r="AT5925" s="3">
        <v>57.86843077856156</v>
      </c>
      <c r="AU5925" s="3">
        <v>66.930452403467129</v>
      </c>
      <c r="AV5925" s="3">
        <v>73.041461292420522</v>
      </c>
      <c r="AW5925" s="3">
        <v>63.588692246466792</v>
      </c>
      <c r="AX5925" s="3">
        <v>67.063574898794414</v>
      </c>
      <c r="AY5925" s="3">
        <v>99.302235402133391</v>
      </c>
      <c r="AZ5925" s="3">
        <v>88.676092762307988</v>
      </c>
      <c r="BA5925" s="3">
        <v>100</v>
      </c>
      <c r="BB5925" s="3">
        <v>67.99847740144871</v>
      </c>
      <c r="BC5925" s="31">
        <v>56.262234208964166</v>
      </c>
    </row>
    <row r="5926" spans="1:55" x14ac:dyDescent="0.55000000000000004">
      <c r="A5926" s="21" t="s">
        <v>6</v>
      </c>
      <c r="B5926" s="21" t="s">
        <v>16969</v>
      </c>
      <c r="C5926" s="21" t="s">
        <v>12503</v>
      </c>
      <c r="D5926" s="27" t="s">
        <v>12504</v>
      </c>
      <c r="E5926" s="4">
        <v>0</v>
      </c>
      <c r="F5926" s="4">
        <v>0</v>
      </c>
      <c r="G5926" s="4">
        <v>0</v>
      </c>
      <c r="H5926" s="62">
        <v>1</v>
      </c>
      <c r="J5926" s="28">
        <v>1</v>
      </c>
      <c r="K5926" s="13" t="s">
        <v>24548</v>
      </c>
      <c r="L5926" s="12" t="s">
        <v>24553</v>
      </c>
      <c r="M5926" s="12" t="s">
        <v>24553</v>
      </c>
      <c r="N5926" s="12" t="s">
        <v>24553</v>
      </c>
      <c r="O5926" s="12" t="s">
        <v>24553</v>
      </c>
      <c r="P5926" s="14" t="s">
        <v>24551</v>
      </c>
      <c r="Q5926" s="29" t="s">
        <v>24553</v>
      </c>
      <c r="AT5926" s="3">
        <v>72.218305138545617</v>
      </c>
      <c r="AU5926" s="3">
        <v>100</v>
      </c>
      <c r="AV5926" s="3">
        <v>95.141308521266566</v>
      </c>
      <c r="AW5926" s="3">
        <v>84.895212473544888</v>
      </c>
      <c r="AX5926" s="3">
        <v>81.053003461996397</v>
      </c>
      <c r="AY5926" s="3">
        <v>80.047619604595837</v>
      </c>
      <c r="AZ5926" s="3">
        <v>78.4483861457621</v>
      </c>
      <c r="BA5926" s="3">
        <v>67.900635425457992</v>
      </c>
      <c r="BB5926" s="3">
        <v>68.686414623964282</v>
      </c>
      <c r="BC5926" s="31">
        <v>54.028050961408091</v>
      </c>
    </row>
    <row r="5927" spans="1:55" x14ac:dyDescent="0.55000000000000004">
      <c r="A5927" s="21" t="s">
        <v>6</v>
      </c>
      <c r="B5927" s="21" t="s">
        <v>18617</v>
      </c>
      <c r="C5927" s="21" t="s">
        <v>15968</v>
      </c>
      <c r="D5927" s="27" t="s">
        <v>15969</v>
      </c>
      <c r="E5927" s="4">
        <v>0</v>
      </c>
      <c r="F5927" s="4">
        <v>1</v>
      </c>
      <c r="G5927" s="4">
        <v>0</v>
      </c>
      <c r="H5927" s="62">
        <v>0</v>
      </c>
      <c r="J5927" s="28">
        <v>1</v>
      </c>
      <c r="K5927" s="12" t="s">
        <v>24553</v>
      </c>
      <c r="L5927" s="12" t="s">
        <v>24553</v>
      </c>
      <c r="M5927" s="12" t="s">
        <v>24553</v>
      </c>
      <c r="N5927" s="12" t="s">
        <v>24553</v>
      </c>
      <c r="O5927" s="12" t="s">
        <v>24553</v>
      </c>
      <c r="P5927" s="12" t="s">
        <v>24553</v>
      </c>
      <c r="Q5927" s="29" t="s">
        <v>24553</v>
      </c>
      <c r="AA5927" s="3">
        <v>76.67700868784037</v>
      </c>
      <c r="AB5927" s="3">
        <v>100</v>
      </c>
      <c r="AC5927" s="3">
        <v>83.507543048466957</v>
      </c>
      <c r="AD5927" s="3">
        <v>68.186568812522026</v>
      </c>
      <c r="AE5927" s="3">
        <v>57.334246022784484</v>
      </c>
      <c r="AF5927" s="3">
        <v>45.64338232884122</v>
      </c>
      <c r="AG5927" s="3">
        <v>48.115238554266497</v>
      </c>
      <c r="AH5927" s="32">
        <v>47.846918630407643</v>
      </c>
      <c r="AI5927" s="50">
        <v>6.6130915668606793E-2</v>
      </c>
    </row>
    <row r="5928" spans="1:55" x14ac:dyDescent="0.55000000000000004">
      <c r="A5928" s="21" t="s">
        <v>6</v>
      </c>
      <c r="B5928" s="21" t="s">
        <v>20721</v>
      </c>
      <c r="C5928" s="21" t="s">
        <v>5112</v>
      </c>
      <c r="D5928" s="27" t="s">
        <v>5113</v>
      </c>
      <c r="E5928" s="4">
        <v>0</v>
      </c>
      <c r="F5928" s="4">
        <v>3</v>
      </c>
      <c r="G5928" s="4">
        <v>0</v>
      </c>
      <c r="H5928" s="62">
        <v>16</v>
      </c>
      <c r="J5928" s="28">
        <v>1</v>
      </c>
      <c r="K5928" s="13" t="s">
        <v>24548</v>
      </c>
      <c r="L5928" s="12" t="s">
        <v>24553</v>
      </c>
      <c r="M5928" s="12" t="s">
        <v>24553</v>
      </c>
      <c r="N5928" s="12" t="s">
        <v>24553</v>
      </c>
      <c r="O5928" s="12" t="s">
        <v>24553</v>
      </c>
      <c r="P5928" s="14" t="s">
        <v>24551</v>
      </c>
      <c r="Q5928" s="29" t="s">
        <v>24553</v>
      </c>
      <c r="AA5928" s="3">
        <v>65.642397169866456</v>
      </c>
      <c r="AB5928" s="3">
        <v>57.602318534060494</v>
      </c>
      <c r="AC5928" s="3">
        <v>79.883442993282372</v>
      </c>
      <c r="AD5928" s="3">
        <v>82.632187648644489</v>
      </c>
      <c r="AE5928" s="3">
        <v>100</v>
      </c>
      <c r="AF5928" s="3">
        <v>96.50622112021712</v>
      </c>
      <c r="AG5928" s="3">
        <v>94.095609095770214</v>
      </c>
      <c r="AH5928" s="32">
        <v>97.532673692102023</v>
      </c>
      <c r="AI5928" s="50">
        <v>4.81085087483201E-3</v>
      </c>
      <c r="AT5928" s="3">
        <v>58.22018012484417</v>
      </c>
      <c r="AU5928" s="3">
        <v>68.840815777307512</v>
      </c>
      <c r="AV5928" s="3">
        <v>74.628797859386538</v>
      </c>
      <c r="AW5928" s="3">
        <v>75.933154397284099</v>
      </c>
      <c r="AX5928" s="3">
        <v>69.911750085207188</v>
      </c>
      <c r="AY5928" s="3">
        <v>86.501121141525644</v>
      </c>
      <c r="AZ5928" s="3">
        <v>88.478584004195881</v>
      </c>
      <c r="BA5928" s="3">
        <v>100</v>
      </c>
      <c r="BB5928" s="3">
        <v>84.281815321082888</v>
      </c>
      <c r="BC5928" s="31">
        <v>73.936786464567675</v>
      </c>
    </row>
    <row r="5929" spans="1:55" x14ac:dyDescent="0.55000000000000004">
      <c r="A5929" s="21" t="s">
        <v>6</v>
      </c>
      <c r="B5929" s="21" t="s">
        <v>21613</v>
      </c>
      <c r="C5929" s="21" t="s">
        <v>3898</v>
      </c>
      <c r="D5929" s="27" t="s">
        <v>3899</v>
      </c>
      <c r="E5929" s="4">
        <v>0</v>
      </c>
      <c r="F5929" s="4">
        <v>8</v>
      </c>
      <c r="G5929" s="4">
        <v>0</v>
      </c>
      <c r="H5929" s="62">
        <v>22</v>
      </c>
      <c r="J5929" s="28">
        <v>1</v>
      </c>
      <c r="K5929" s="13" t="s">
        <v>24548</v>
      </c>
      <c r="L5929" s="12" t="s">
        <v>24553</v>
      </c>
      <c r="M5929" s="12" t="s">
        <v>24553</v>
      </c>
      <c r="N5929" s="12" t="s">
        <v>24553</v>
      </c>
      <c r="O5929" s="12" t="s">
        <v>24553</v>
      </c>
      <c r="P5929" s="14" t="s">
        <v>24551</v>
      </c>
      <c r="Q5929" s="29" t="s">
        <v>24553</v>
      </c>
      <c r="AA5929" s="3">
        <v>72.918627873639878</v>
      </c>
      <c r="AB5929" s="3">
        <v>65.317903054419546</v>
      </c>
      <c r="AC5929" s="3">
        <v>100</v>
      </c>
      <c r="AD5929" s="3">
        <v>97.737936485687499</v>
      </c>
      <c r="AE5929" s="3">
        <v>62.542800135538421</v>
      </c>
      <c r="AF5929" s="3">
        <v>62.188717308106668</v>
      </c>
      <c r="AG5929" s="3">
        <v>40.899820003489253</v>
      </c>
      <c r="AH5929" s="32">
        <v>34.797178333111326</v>
      </c>
      <c r="AI5929" s="50">
        <v>2.11416082025779E-3</v>
      </c>
      <c r="AT5929" s="3">
        <v>71.156954876610129</v>
      </c>
      <c r="AU5929" s="3">
        <v>72.380933244716289</v>
      </c>
      <c r="AV5929" s="3">
        <v>75.878381971587558</v>
      </c>
      <c r="AW5929" s="3">
        <v>80.270924730921394</v>
      </c>
      <c r="AX5929" s="3">
        <v>84.267736691040838</v>
      </c>
      <c r="AY5929" s="3">
        <v>91.252549450056279</v>
      </c>
      <c r="AZ5929" s="3">
        <v>100</v>
      </c>
      <c r="BA5929" s="3">
        <v>72.818486774165109</v>
      </c>
      <c r="BB5929" s="3">
        <v>41.413166089541157</v>
      </c>
      <c r="BC5929" s="31">
        <v>31.304193900138134</v>
      </c>
    </row>
    <row r="5930" spans="1:55" x14ac:dyDescent="0.55000000000000004">
      <c r="A5930" s="21" t="s">
        <v>6</v>
      </c>
      <c r="B5930" s="21" t="s">
        <v>16530</v>
      </c>
      <c r="C5930" s="21" t="s">
        <v>1180</v>
      </c>
      <c r="D5930" s="27" t="s">
        <v>1181</v>
      </c>
      <c r="E5930" s="4">
        <v>0</v>
      </c>
      <c r="F5930" s="4">
        <v>0</v>
      </c>
      <c r="G5930" s="4">
        <v>0</v>
      </c>
      <c r="H5930" s="62">
        <v>1</v>
      </c>
      <c r="J5930" s="28">
        <v>1</v>
      </c>
      <c r="K5930" s="12" t="s">
        <v>24553</v>
      </c>
      <c r="L5930" s="12" t="s">
        <v>24553</v>
      </c>
      <c r="M5930" s="12" t="s">
        <v>24553</v>
      </c>
      <c r="N5930" s="12" t="s">
        <v>24553</v>
      </c>
      <c r="O5930" s="12" t="s">
        <v>24553</v>
      </c>
      <c r="P5930" s="12" t="s">
        <v>24553</v>
      </c>
      <c r="Q5930" s="29" t="s">
        <v>24553</v>
      </c>
      <c r="AT5930" s="3">
        <v>72.281051554640996</v>
      </c>
      <c r="AU5930" s="3">
        <v>69.765547164876551</v>
      </c>
      <c r="AV5930" s="3">
        <v>72.495209965626046</v>
      </c>
      <c r="AW5930" s="3">
        <v>84.451128973127481</v>
      </c>
      <c r="AX5930" s="3">
        <v>82.520355552610596</v>
      </c>
      <c r="AY5930" s="3">
        <v>100</v>
      </c>
      <c r="AZ5930" s="3">
        <v>93.765308221070569</v>
      </c>
      <c r="BA5930" s="3">
        <v>81.432119460793444</v>
      </c>
      <c r="BB5930" s="3">
        <v>57.267344991454024</v>
      </c>
      <c r="BC5930" s="31">
        <v>64.430166715392332</v>
      </c>
    </row>
    <row r="5931" spans="1:55" x14ac:dyDescent="0.55000000000000004">
      <c r="A5931" s="21" t="s">
        <v>6</v>
      </c>
      <c r="B5931" s="21" t="s">
        <v>17891</v>
      </c>
      <c r="C5931" s="21" t="s">
        <v>14388</v>
      </c>
      <c r="D5931" s="27" t="s">
        <v>14389</v>
      </c>
      <c r="E5931" s="4">
        <v>0</v>
      </c>
      <c r="F5931" s="4">
        <v>0</v>
      </c>
      <c r="G5931" s="4">
        <v>0</v>
      </c>
      <c r="H5931" s="62">
        <v>3</v>
      </c>
      <c r="J5931" s="28">
        <v>1</v>
      </c>
      <c r="K5931" s="13" t="s">
        <v>24548</v>
      </c>
      <c r="L5931" s="12" t="s">
        <v>24553</v>
      </c>
      <c r="M5931" s="12" t="s">
        <v>24553</v>
      </c>
      <c r="N5931" s="12" t="s">
        <v>24553</v>
      </c>
      <c r="O5931" s="12" t="s">
        <v>24553</v>
      </c>
      <c r="P5931" s="14" t="s">
        <v>24551</v>
      </c>
      <c r="Q5931" s="29" t="s">
        <v>24553</v>
      </c>
      <c r="AT5931" s="3">
        <v>87.483120797244794</v>
      </c>
      <c r="AU5931" s="3">
        <v>100</v>
      </c>
      <c r="AV5931" s="3">
        <v>89.396506081979226</v>
      </c>
      <c r="AW5931" s="3">
        <v>72.087026545426482</v>
      </c>
      <c r="AX5931" s="3">
        <v>83.047702763372826</v>
      </c>
      <c r="AY5931" s="3">
        <v>72.77461187358017</v>
      </c>
      <c r="AZ5931" s="3">
        <v>60.642694765478524</v>
      </c>
      <c r="BA5931" s="3">
        <v>60.779273207434983</v>
      </c>
      <c r="BB5931" s="3">
        <v>40.430382487697955</v>
      </c>
      <c r="BC5931" s="31">
        <v>60.964134883546649</v>
      </c>
    </row>
    <row r="5932" spans="1:55" x14ac:dyDescent="0.55000000000000004">
      <c r="A5932" s="21" t="s">
        <v>6</v>
      </c>
      <c r="B5932" s="21" t="s">
        <v>20268</v>
      </c>
      <c r="C5932" s="21" t="s">
        <v>5056</v>
      </c>
      <c r="D5932" s="27" t="s">
        <v>5057</v>
      </c>
      <c r="E5932" s="4">
        <v>0</v>
      </c>
      <c r="F5932" s="4">
        <v>2</v>
      </c>
      <c r="G5932" s="4">
        <v>0</v>
      </c>
      <c r="H5932" s="62">
        <v>11</v>
      </c>
      <c r="J5932" s="28">
        <v>1</v>
      </c>
      <c r="K5932" s="13" t="s">
        <v>24548</v>
      </c>
      <c r="L5932" s="12" t="s">
        <v>24553</v>
      </c>
      <c r="M5932" s="12" t="s">
        <v>24553</v>
      </c>
      <c r="N5932" s="12" t="s">
        <v>24553</v>
      </c>
      <c r="O5932" s="12" t="s">
        <v>24553</v>
      </c>
      <c r="P5932" s="14" t="s">
        <v>24551</v>
      </c>
      <c r="Q5932" s="29" t="s">
        <v>24553</v>
      </c>
      <c r="AA5932" s="3">
        <v>42.651855960607513</v>
      </c>
      <c r="AB5932" s="3">
        <v>45.808730737298255</v>
      </c>
      <c r="AC5932" s="3">
        <v>72.716197932966168</v>
      </c>
      <c r="AD5932" s="3">
        <v>73.576254620388241</v>
      </c>
      <c r="AE5932" s="3">
        <v>100</v>
      </c>
      <c r="AF5932" s="3">
        <v>85.726161389046112</v>
      </c>
      <c r="AG5932" s="3">
        <v>89.99974804072788</v>
      </c>
      <c r="AH5932" s="32">
        <v>96.709910658759412</v>
      </c>
      <c r="AI5932" s="50">
        <v>7.4139566502847499E-3</v>
      </c>
      <c r="AT5932" s="3">
        <v>64.357045373597259</v>
      </c>
      <c r="AU5932" s="3">
        <v>70.350549081533771</v>
      </c>
      <c r="AV5932" s="3">
        <v>71.620774427523287</v>
      </c>
      <c r="AW5932" s="3">
        <v>75.232940319342376</v>
      </c>
      <c r="AX5932" s="3">
        <v>72.955262077379615</v>
      </c>
      <c r="AY5932" s="3">
        <v>93.927760173070425</v>
      </c>
      <c r="AZ5932" s="3">
        <v>99.98909477395209</v>
      </c>
      <c r="BA5932" s="3">
        <v>100</v>
      </c>
      <c r="BB5932" s="3">
        <v>97.590660738160381</v>
      </c>
      <c r="BC5932" s="31">
        <v>80.972675632286325</v>
      </c>
    </row>
    <row r="5933" spans="1:55" x14ac:dyDescent="0.55000000000000004">
      <c r="A5933" s="21" t="s">
        <v>6</v>
      </c>
      <c r="B5933" s="21" t="s">
        <v>24193</v>
      </c>
      <c r="C5933" s="21" t="s">
        <v>6782</v>
      </c>
      <c r="D5933" s="27" t="s">
        <v>6783</v>
      </c>
      <c r="E5933" s="4">
        <v>11</v>
      </c>
      <c r="F5933" s="4">
        <v>21</v>
      </c>
      <c r="G5933" s="4">
        <v>22</v>
      </c>
      <c r="H5933" s="62">
        <v>38</v>
      </c>
      <c r="J5933" s="28">
        <v>1</v>
      </c>
      <c r="K5933" s="13" t="s">
        <v>24548</v>
      </c>
      <c r="L5933" s="12" t="s">
        <v>24553</v>
      </c>
      <c r="M5933" s="12" t="s">
        <v>24553</v>
      </c>
      <c r="N5933" s="12" t="s">
        <v>24553</v>
      </c>
      <c r="O5933" s="12" t="s">
        <v>24553</v>
      </c>
      <c r="P5933" s="12" t="s">
        <v>24553</v>
      </c>
      <c r="Q5933" s="29" t="s">
        <v>24553</v>
      </c>
      <c r="R5933" s="3">
        <v>35.836206209821505</v>
      </c>
      <c r="S5933" s="3">
        <v>30.588840766278878</v>
      </c>
      <c r="T5933" s="3">
        <v>98.311645648332885</v>
      </c>
      <c r="U5933" s="3">
        <v>100</v>
      </c>
      <c r="V5933" s="3">
        <v>85.613218604168665</v>
      </c>
      <c r="W5933" s="3">
        <v>88.672854672986062</v>
      </c>
      <c r="X5933" s="3">
        <v>57.506769088561619</v>
      </c>
      <c r="Y5933" s="32">
        <v>62.305689344413736</v>
      </c>
      <c r="Z5933" s="50">
        <v>3.3856468019940799E-4</v>
      </c>
      <c r="AA5933" s="3">
        <v>83.516854356773962</v>
      </c>
      <c r="AB5933" s="3">
        <v>91.171744041640935</v>
      </c>
      <c r="AC5933" s="3">
        <v>100</v>
      </c>
      <c r="AD5933" s="3">
        <v>96.661597105492618</v>
      </c>
      <c r="AE5933" s="3">
        <v>76.041854350882119</v>
      </c>
      <c r="AF5933" s="3">
        <v>73.701141985918923</v>
      </c>
      <c r="AG5933" s="3">
        <v>65.603451574815097</v>
      </c>
      <c r="AH5933" s="32">
        <v>56.069321273968121</v>
      </c>
      <c r="AI5933" s="50">
        <v>1.0581083876763601E-2</v>
      </c>
      <c r="AJ5933" s="3">
        <v>22.121751949990362</v>
      </c>
      <c r="AK5933" s="3">
        <v>13.566215582372759</v>
      </c>
      <c r="AL5933" s="3">
        <v>11.497555357941637</v>
      </c>
      <c r="AM5933" s="3">
        <v>17.978542996945055</v>
      </c>
      <c r="AN5933" s="3">
        <v>26.990812500154941</v>
      </c>
      <c r="AO5933" s="3">
        <v>46.750210530521535</v>
      </c>
      <c r="AP5933" s="3">
        <v>42.692393568879488</v>
      </c>
      <c r="AQ5933" s="3">
        <v>42.419268462229056</v>
      </c>
      <c r="AR5933" s="3">
        <v>34.17895572643549</v>
      </c>
      <c r="AS5933" s="31">
        <v>100</v>
      </c>
      <c r="AT5933" s="3">
        <v>78.827574308350862</v>
      </c>
      <c r="AU5933" s="3">
        <v>81.177114202441288</v>
      </c>
      <c r="AV5933" s="3">
        <v>74.427783299289402</v>
      </c>
      <c r="AW5933" s="3">
        <v>79.879644905543117</v>
      </c>
      <c r="AX5933" s="3">
        <v>100</v>
      </c>
      <c r="AY5933" s="3">
        <v>93.426356485423895</v>
      </c>
      <c r="AZ5933" s="3">
        <v>92.899019349007219</v>
      </c>
      <c r="BA5933" s="3">
        <v>80.787209117191821</v>
      </c>
      <c r="BB5933" s="3">
        <v>71.603762211643726</v>
      </c>
      <c r="BC5933" s="31">
        <v>60.238106475420651</v>
      </c>
    </row>
    <row r="5934" spans="1:55" x14ac:dyDescent="0.55000000000000004">
      <c r="A5934" s="21" t="s">
        <v>6</v>
      </c>
      <c r="B5934" s="21" t="s">
        <v>23848</v>
      </c>
      <c r="C5934" s="21" t="s">
        <v>7681</v>
      </c>
      <c r="D5934" s="27" t="s">
        <v>7682</v>
      </c>
      <c r="E5934" s="4">
        <v>4</v>
      </c>
      <c r="F5934" s="4">
        <v>4</v>
      </c>
      <c r="G5934" s="4">
        <v>7</v>
      </c>
      <c r="H5934" s="62">
        <v>31</v>
      </c>
      <c r="J5934" s="28">
        <v>1</v>
      </c>
      <c r="K5934" s="13" t="s">
        <v>24548</v>
      </c>
      <c r="L5934" s="12" t="s">
        <v>24553</v>
      </c>
      <c r="M5934" s="12" t="s">
        <v>24553</v>
      </c>
      <c r="N5934" s="12" t="s">
        <v>24553</v>
      </c>
      <c r="O5934" s="12" t="s">
        <v>24553</v>
      </c>
      <c r="P5934" s="12" t="s">
        <v>24553</v>
      </c>
      <c r="Q5934" s="29" t="s">
        <v>24553</v>
      </c>
      <c r="R5934" s="3">
        <v>32.723582227705485</v>
      </c>
      <c r="S5934" s="3">
        <v>30.485610756085624</v>
      </c>
      <c r="T5934" s="3">
        <v>82.887539873341282</v>
      </c>
      <c r="U5934" s="3">
        <v>86.565030417749597</v>
      </c>
      <c r="V5934" s="3">
        <v>100</v>
      </c>
      <c r="W5934" s="3">
        <v>92.196898324923851</v>
      </c>
      <c r="X5934" s="3">
        <v>96.892030204611373</v>
      </c>
      <c r="Y5934" s="32">
        <v>99.613867398564466</v>
      </c>
      <c r="Z5934" s="50">
        <v>4.3501465075268899E-4</v>
      </c>
      <c r="AA5934" s="3">
        <v>74.110138083943909</v>
      </c>
      <c r="AB5934" s="3">
        <v>48.176216935321605</v>
      </c>
      <c r="AC5934" s="3">
        <v>77.756637926340716</v>
      </c>
      <c r="AD5934" s="3">
        <v>100</v>
      </c>
      <c r="AE5934" s="3">
        <v>22.86489512327341</v>
      </c>
      <c r="AF5934" s="3">
        <v>14.998554216458574</v>
      </c>
      <c r="AG5934" s="3">
        <v>17.055463627093502</v>
      </c>
      <c r="AH5934" s="32">
        <v>14.265709703708854</v>
      </c>
      <c r="AI5934" s="50">
        <v>1.9519055903589901E-2</v>
      </c>
      <c r="AJ5934" s="3">
        <v>16.919019913793278</v>
      </c>
      <c r="AK5934" s="3">
        <v>8.0073909216043315</v>
      </c>
      <c r="AL5934" s="3">
        <v>5.6801090161784504</v>
      </c>
      <c r="AM5934" s="3">
        <v>12.447195368106147</v>
      </c>
      <c r="AN5934" s="3">
        <v>22.165076352131948</v>
      </c>
      <c r="AO5934" s="3">
        <v>45.883393437622765</v>
      </c>
      <c r="AP5934" s="3">
        <v>43.154871261211433</v>
      </c>
      <c r="AQ5934" s="3">
        <v>50.372199463082538</v>
      </c>
      <c r="AR5934" s="3">
        <v>33.871761033203043</v>
      </c>
      <c r="AS5934" s="31">
        <v>100</v>
      </c>
      <c r="AT5934" s="3">
        <v>64.941163129153239</v>
      </c>
      <c r="AU5934" s="3">
        <v>66.313409819718245</v>
      </c>
      <c r="AV5934" s="3">
        <v>71.489986227232606</v>
      </c>
      <c r="AW5934" s="3">
        <v>69.417491802242537</v>
      </c>
      <c r="AX5934" s="3">
        <v>77.898179347677882</v>
      </c>
      <c r="AY5934" s="3">
        <v>76.631538705643621</v>
      </c>
      <c r="AZ5934" s="3">
        <v>82.217393347412312</v>
      </c>
      <c r="BA5934" s="3">
        <v>85.312113959852269</v>
      </c>
      <c r="BB5934" s="3">
        <v>100</v>
      </c>
      <c r="BC5934" s="31">
        <v>92.428386241003153</v>
      </c>
    </row>
    <row r="5935" spans="1:55" x14ac:dyDescent="0.55000000000000004">
      <c r="A5935" s="21" t="s">
        <v>6</v>
      </c>
      <c r="B5935" s="21" t="s">
        <v>22745</v>
      </c>
      <c r="C5935" s="21" t="s">
        <v>6846</v>
      </c>
      <c r="D5935" s="27" t="s">
        <v>6847</v>
      </c>
      <c r="E5935" s="4">
        <v>0</v>
      </c>
      <c r="F5935" s="4">
        <v>0</v>
      </c>
      <c r="G5935" s="4">
        <v>4</v>
      </c>
      <c r="H5935" s="62">
        <v>19</v>
      </c>
      <c r="J5935" s="28">
        <v>1</v>
      </c>
      <c r="K5935" s="13" t="s">
        <v>24548</v>
      </c>
      <c r="L5935" s="12" t="s">
        <v>24553</v>
      </c>
      <c r="M5935" s="12" t="s">
        <v>24553</v>
      </c>
      <c r="N5935" s="12" t="s">
        <v>24553</v>
      </c>
      <c r="O5935" s="12" t="s">
        <v>24553</v>
      </c>
      <c r="P5935" s="12" t="s">
        <v>24553</v>
      </c>
      <c r="Q5935" s="29" t="s">
        <v>24553</v>
      </c>
      <c r="AJ5935" s="3">
        <v>65.674333376193417</v>
      </c>
      <c r="AK5935" s="3">
        <v>31.906419943197033</v>
      </c>
      <c r="AL5935" s="3">
        <v>53.848614599968577</v>
      </c>
      <c r="AM5935" s="3">
        <v>37.857203836964295</v>
      </c>
      <c r="AN5935" s="3">
        <v>54.48726523288169</v>
      </c>
      <c r="AO5935" s="3">
        <v>100</v>
      </c>
      <c r="AP5935" s="3">
        <v>94.749328944363853</v>
      </c>
      <c r="AQ5935" s="3">
        <v>81.902805905010339</v>
      </c>
      <c r="AR5935" s="3">
        <v>65.604101294388428</v>
      </c>
      <c r="AS5935" s="31">
        <v>64.80394178539089</v>
      </c>
      <c r="AT5935" s="3">
        <v>84.807665419297535</v>
      </c>
      <c r="AU5935" s="3">
        <v>77.752131381884652</v>
      </c>
      <c r="AV5935" s="3">
        <v>87.672941631969806</v>
      </c>
      <c r="AW5935" s="3">
        <v>84.826899216352373</v>
      </c>
      <c r="AX5935" s="3">
        <v>100</v>
      </c>
      <c r="AY5935" s="3">
        <v>89.541468961095205</v>
      </c>
      <c r="AZ5935" s="3">
        <v>83.205379400908512</v>
      </c>
      <c r="BA5935" s="3">
        <v>54.051830757712338</v>
      </c>
      <c r="BB5935" s="3">
        <v>39.524211316021052</v>
      </c>
      <c r="BC5935" s="31">
        <v>28.518813183119107</v>
      </c>
    </row>
    <row r="5936" spans="1:55" x14ac:dyDescent="0.55000000000000004">
      <c r="A5936" s="21" t="s">
        <v>6</v>
      </c>
      <c r="B5936" s="21" t="s">
        <v>20678</v>
      </c>
      <c r="C5936" s="21" t="s">
        <v>3308</v>
      </c>
      <c r="D5936" s="27" t="s">
        <v>3309</v>
      </c>
      <c r="E5936" s="4">
        <v>0</v>
      </c>
      <c r="F5936" s="4">
        <v>3</v>
      </c>
      <c r="G5936" s="4">
        <v>0</v>
      </c>
      <c r="H5936" s="62">
        <v>11</v>
      </c>
      <c r="J5936" s="28">
        <v>1</v>
      </c>
      <c r="K5936" s="13" t="s">
        <v>24548</v>
      </c>
      <c r="L5936" s="12" t="s">
        <v>24553</v>
      </c>
      <c r="M5936" s="12" t="s">
        <v>24553</v>
      </c>
      <c r="N5936" s="12" t="s">
        <v>24553</v>
      </c>
      <c r="O5936" s="12" t="s">
        <v>24553</v>
      </c>
      <c r="P5936" s="14" t="s">
        <v>24551</v>
      </c>
      <c r="Q5936" s="29" t="s">
        <v>24553</v>
      </c>
      <c r="AA5936" s="3">
        <v>46.905960570008467</v>
      </c>
      <c r="AB5936" s="3">
        <v>44.444645643800825</v>
      </c>
      <c r="AC5936" s="3">
        <v>78.121611911221436</v>
      </c>
      <c r="AD5936" s="3">
        <v>77.456218264662624</v>
      </c>
      <c r="AE5936" s="3">
        <v>100</v>
      </c>
      <c r="AF5936" s="3">
        <v>99.027817978424309</v>
      </c>
      <c r="AG5936" s="3">
        <v>92.989229190139852</v>
      </c>
      <c r="AH5936" s="32">
        <v>98.529597850476662</v>
      </c>
      <c r="AI5936" s="50">
        <v>9.48304694251988E-4</v>
      </c>
      <c r="AT5936" s="3">
        <v>48.25899252635481</v>
      </c>
      <c r="AU5936" s="3">
        <v>56.014956556309691</v>
      </c>
      <c r="AV5936" s="3">
        <v>54.631801133999581</v>
      </c>
      <c r="AW5936" s="3">
        <v>60.697386535024563</v>
      </c>
      <c r="AX5936" s="3">
        <v>66.388584545062017</v>
      </c>
      <c r="AY5936" s="3">
        <v>80.443778126576092</v>
      </c>
      <c r="AZ5936" s="3">
        <v>81.685166088132789</v>
      </c>
      <c r="BA5936" s="3">
        <v>100</v>
      </c>
      <c r="BB5936" s="3">
        <v>86.248631557353178</v>
      </c>
      <c r="BC5936" s="31">
        <v>76.251444761098142</v>
      </c>
    </row>
    <row r="5937" spans="1:55" x14ac:dyDescent="0.55000000000000004">
      <c r="A5937" s="21" t="s">
        <v>6</v>
      </c>
      <c r="B5937" s="21" t="s">
        <v>18618</v>
      </c>
      <c r="C5937" s="21" t="s">
        <v>15970</v>
      </c>
      <c r="D5937" s="27" t="s">
        <v>15971</v>
      </c>
      <c r="E5937" s="4">
        <v>0</v>
      </c>
      <c r="F5937" s="4">
        <v>1</v>
      </c>
      <c r="G5937" s="4">
        <v>0</v>
      </c>
      <c r="H5937" s="62">
        <v>0</v>
      </c>
      <c r="J5937" s="28">
        <v>1</v>
      </c>
      <c r="K5937" s="13" t="s">
        <v>24548</v>
      </c>
      <c r="L5937" s="12" t="s">
        <v>24553</v>
      </c>
      <c r="M5937" s="12" t="s">
        <v>24553</v>
      </c>
      <c r="N5937" s="12" t="s">
        <v>24553</v>
      </c>
      <c r="O5937" s="12" t="s">
        <v>24553</v>
      </c>
      <c r="P5937" s="14" t="s">
        <v>24551</v>
      </c>
      <c r="Q5937" s="29" t="s">
        <v>24553</v>
      </c>
      <c r="AA5937" s="3">
        <v>9.6096055423196205</v>
      </c>
      <c r="AB5937" s="3">
        <v>7.1173252547024894</v>
      </c>
      <c r="AC5937" s="3">
        <v>22.311203788359109</v>
      </c>
      <c r="AD5937" s="3">
        <v>24.258155596862643</v>
      </c>
      <c r="AE5937" s="3">
        <v>100</v>
      </c>
      <c r="AF5937" s="3">
        <v>82.439941113595708</v>
      </c>
      <c r="AG5937" s="3">
        <v>96.305855851353996</v>
      </c>
      <c r="AH5937" s="32">
        <v>98.68298608291866</v>
      </c>
      <c r="AI5937" s="50">
        <v>2.0328592621810301E-3</v>
      </c>
    </row>
    <row r="5938" spans="1:55" x14ac:dyDescent="0.55000000000000004">
      <c r="A5938" s="21" t="s">
        <v>6</v>
      </c>
      <c r="B5938" s="21" t="s">
        <v>19179</v>
      </c>
      <c r="C5938" s="21" t="s">
        <v>2418</v>
      </c>
      <c r="D5938" s="27" t="s">
        <v>2419</v>
      </c>
      <c r="E5938" s="4">
        <v>0</v>
      </c>
      <c r="F5938" s="4">
        <v>1</v>
      </c>
      <c r="G5938" s="4">
        <v>0</v>
      </c>
      <c r="H5938" s="62">
        <v>4</v>
      </c>
      <c r="J5938" s="28">
        <v>1</v>
      </c>
      <c r="K5938" s="13" t="s">
        <v>24548</v>
      </c>
      <c r="L5938" s="12" t="s">
        <v>24553</v>
      </c>
      <c r="M5938" s="12" t="s">
        <v>24553</v>
      </c>
      <c r="N5938" s="12" t="s">
        <v>24553</v>
      </c>
      <c r="O5938" s="12" t="s">
        <v>24553</v>
      </c>
      <c r="P5938" s="14" t="s">
        <v>24551</v>
      </c>
      <c r="Q5938" s="29" t="s">
        <v>24553</v>
      </c>
      <c r="AA5938" s="3">
        <v>55.572869806013735</v>
      </c>
      <c r="AB5938" s="3">
        <v>69.118628941551663</v>
      </c>
      <c r="AC5938" s="3">
        <v>100</v>
      </c>
      <c r="AD5938" s="3">
        <v>94.528122632549909</v>
      </c>
      <c r="AE5938" s="3">
        <v>94.326176109768809</v>
      </c>
      <c r="AF5938" s="3">
        <v>83.827099284646067</v>
      </c>
      <c r="AG5938" s="3">
        <v>74.097720348901561</v>
      </c>
      <c r="AH5938" s="32">
        <v>85.296931243847226</v>
      </c>
      <c r="AI5938" s="50">
        <v>5.0513297132039899E-2</v>
      </c>
      <c r="AT5938" s="3">
        <v>79.581543047613508</v>
      </c>
      <c r="AU5938" s="3">
        <v>75.575731437284105</v>
      </c>
      <c r="AV5938" s="3">
        <v>78.196687353900444</v>
      </c>
      <c r="AW5938" s="3">
        <v>86.485710171410076</v>
      </c>
      <c r="AX5938" s="3">
        <v>81.633816999764548</v>
      </c>
      <c r="AY5938" s="3">
        <v>90.299932556660096</v>
      </c>
      <c r="AZ5938" s="3">
        <v>92.931353088957351</v>
      </c>
      <c r="BA5938" s="3">
        <v>100</v>
      </c>
      <c r="BB5938" s="3">
        <v>87.458997918231574</v>
      </c>
      <c r="BC5938" s="31">
        <v>73.728475622543726</v>
      </c>
    </row>
    <row r="5939" spans="1:55" x14ac:dyDescent="0.55000000000000004">
      <c r="A5939" s="21" t="s">
        <v>6</v>
      </c>
      <c r="B5939" s="21" t="s">
        <v>21559</v>
      </c>
      <c r="C5939" s="21" t="s">
        <v>6282</v>
      </c>
      <c r="D5939" s="27" t="s">
        <v>6283</v>
      </c>
      <c r="E5939" s="4">
        <v>0</v>
      </c>
      <c r="F5939" s="4">
        <v>8</v>
      </c>
      <c r="G5939" s="4">
        <v>0</v>
      </c>
      <c r="H5939" s="62">
        <v>10</v>
      </c>
      <c r="J5939" s="28">
        <v>1</v>
      </c>
      <c r="K5939" s="13" t="s">
        <v>24548</v>
      </c>
      <c r="L5939" s="12" t="s">
        <v>24553</v>
      </c>
      <c r="M5939" s="12" t="s">
        <v>24553</v>
      </c>
      <c r="N5939" s="12" t="s">
        <v>24553</v>
      </c>
      <c r="O5939" s="12" t="s">
        <v>24553</v>
      </c>
      <c r="P5939" s="14" t="s">
        <v>24551</v>
      </c>
      <c r="Q5939" s="29" t="s">
        <v>24553</v>
      </c>
      <c r="AA5939" s="3">
        <v>80.875806538903163</v>
      </c>
      <c r="AB5939" s="3">
        <v>72.250924494839325</v>
      </c>
      <c r="AC5939" s="3">
        <v>90.094427744249842</v>
      </c>
      <c r="AD5939" s="3">
        <v>100</v>
      </c>
      <c r="AE5939" s="3">
        <v>74.322080965236765</v>
      </c>
      <c r="AF5939" s="3">
        <v>75.777339754656722</v>
      </c>
      <c r="AG5939" s="3">
        <v>63.918691985403029</v>
      </c>
      <c r="AH5939" s="32">
        <v>65.114838044384555</v>
      </c>
      <c r="AI5939" s="50">
        <v>2.2083896464741699E-2</v>
      </c>
      <c r="AT5939" s="3">
        <v>63.789860146540832</v>
      </c>
      <c r="AU5939" s="3">
        <v>73.952798433295882</v>
      </c>
      <c r="AV5939" s="3">
        <v>77.051090392988925</v>
      </c>
      <c r="AW5939" s="3">
        <v>78.259347489346396</v>
      </c>
      <c r="AX5939" s="3">
        <v>81.768935590218234</v>
      </c>
      <c r="AY5939" s="3">
        <v>98.234464574460262</v>
      </c>
      <c r="AZ5939" s="3">
        <v>96.878739434350592</v>
      </c>
      <c r="BA5939" s="3">
        <v>100</v>
      </c>
      <c r="BB5939" s="3">
        <v>76.275534657748821</v>
      </c>
      <c r="BC5939" s="31">
        <v>74.119932269414875</v>
      </c>
    </row>
    <row r="5940" spans="1:55" x14ac:dyDescent="0.55000000000000004">
      <c r="A5940" s="21" t="s">
        <v>6</v>
      </c>
      <c r="B5940" s="21" t="s">
        <v>19191</v>
      </c>
      <c r="C5940" s="21" t="s">
        <v>4551</v>
      </c>
      <c r="D5940" s="27" t="s">
        <v>4552</v>
      </c>
      <c r="E5940" s="4">
        <v>0</v>
      </c>
      <c r="F5940" s="4">
        <v>1</v>
      </c>
      <c r="G5940" s="4">
        <v>0</v>
      </c>
      <c r="H5940" s="62">
        <v>4</v>
      </c>
      <c r="J5940" s="28">
        <v>1</v>
      </c>
      <c r="K5940" s="13" t="s">
        <v>24548</v>
      </c>
      <c r="L5940" s="12" t="s">
        <v>24553</v>
      </c>
      <c r="M5940" s="12" t="s">
        <v>24553</v>
      </c>
      <c r="N5940" s="12" t="s">
        <v>24553</v>
      </c>
      <c r="O5940" s="12" t="s">
        <v>24553</v>
      </c>
      <c r="P5940" s="14" t="s">
        <v>24551</v>
      </c>
      <c r="Q5940" s="29" t="s">
        <v>24553</v>
      </c>
      <c r="AA5940" s="3">
        <v>91.239750518854692</v>
      </c>
      <c r="AB5940" s="3">
        <v>100</v>
      </c>
      <c r="AC5940" s="3">
        <v>52.908913631136144</v>
      </c>
      <c r="AD5940" s="3">
        <v>55.056112830618495</v>
      </c>
      <c r="AE5940" s="3">
        <v>47.269153361092471</v>
      </c>
      <c r="AF5940" s="3">
        <v>39.681219427301393</v>
      </c>
      <c r="AG5940" s="3">
        <v>25.683854265680367</v>
      </c>
      <c r="AH5940" s="32">
        <v>17.683724207758662</v>
      </c>
      <c r="AI5940" s="50">
        <v>2.83670438666506E-3</v>
      </c>
      <c r="AT5940" s="3">
        <v>64.896995439744487</v>
      </c>
      <c r="AU5940" s="3">
        <v>32.113725844369974</v>
      </c>
      <c r="AV5940" s="3">
        <v>31.733964230136298</v>
      </c>
      <c r="AW5940" s="3">
        <v>34.145211089587221</v>
      </c>
      <c r="AX5940" s="3">
        <v>59.422897201873262</v>
      </c>
      <c r="AY5940" s="3">
        <v>44.002777502604097</v>
      </c>
      <c r="AZ5940" s="3">
        <v>59.304125761310324</v>
      </c>
      <c r="BA5940" s="3">
        <v>83.311138690875836</v>
      </c>
      <c r="BB5940" s="3">
        <v>90.368597409870233</v>
      </c>
      <c r="BC5940" s="31">
        <v>100</v>
      </c>
    </row>
    <row r="5941" spans="1:55" x14ac:dyDescent="0.55000000000000004">
      <c r="A5941" s="21" t="s">
        <v>6</v>
      </c>
      <c r="B5941" s="21" t="s">
        <v>21161</v>
      </c>
      <c r="C5941" s="21" t="s">
        <v>5042</v>
      </c>
      <c r="D5941" s="27" t="s">
        <v>5043</v>
      </c>
      <c r="E5941" s="4">
        <v>0</v>
      </c>
      <c r="F5941" s="4">
        <v>5</v>
      </c>
      <c r="G5941" s="4">
        <v>0</v>
      </c>
      <c r="H5941" s="62">
        <v>10</v>
      </c>
      <c r="J5941" s="28">
        <v>1</v>
      </c>
      <c r="K5941" s="13" t="s">
        <v>24548</v>
      </c>
      <c r="L5941" s="12" t="s">
        <v>24553</v>
      </c>
      <c r="M5941" s="12" t="s">
        <v>24553</v>
      </c>
      <c r="N5941" s="12" t="s">
        <v>24553</v>
      </c>
      <c r="O5941" s="12" t="s">
        <v>24553</v>
      </c>
      <c r="P5941" s="12" t="s">
        <v>24553</v>
      </c>
      <c r="Q5941" s="29" t="s">
        <v>24553</v>
      </c>
      <c r="AA5941" s="3">
        <v>60.605131641319623</v>
      </c>
      <c r="AB5941" s="3">
        <v>59.184324145531811</v>
      </c>
      <c r="AC5941" s="3">
        <v>58.368699960517091</v>
      </c>
      <c r="AD5941" s="3">
        <v>67.051416876523746</v>
      </c>
      <c r="AE5941" s="3">
        <v>73.243924285826537</v>
      </c>
      <c r="AF5941" s="3">
        <v>80.47132043175921</v>
      </c>
      <c r="AG5941" s="3">
        <v>100</v>
      </c>
      <c r="AH5941" s="32">
        <v>98.499964862270431</v>
      </c>
      <c r="AI5941" s="50">
        <v>5.9409774998074299E-3</v>
      </c>
      <c r="AT5941" s="3">
        <v>69.67696653609535</v>
      </c>
      <c r="AU5941" s="3">
        <v>75.980961563567149</v>
      </c>
      <c r="AV5941" s="3">
        <v>75.400969754097929</v>
      </c>
      <c r="AW5941" s="3">
        <v>80.234776820108394</v>
      </c>
      <c r="AX5941" s="3">
        <v>82.700028001485677</v>
      </c>
      <c r="AY5941" s="3">
        <v>92.27659110389132</v>
      </c>
      <c r="AZ5941" s="3">
        <v>82.668254824824032</v>
      </c>
      <c r="BA5941" s="3">
        <v>75.360069718479025</v>
      </c>
      <c r="BB5941" s="3">
        <v>93.961242947609435</v>
      </c>
      <c r="BC5941" s="31">
        <v>100</v>
      </c>
    </row>
    <row r="5942" spans="1:55" x14ac:dyDescent="0.55000000000000004">
      <c r="A5942" s="21" t="s">
        <v>6</v>
      </c>
      <c r="B5942" s="21" t="s">
        <v>18872</v>
      </c>
      <c r="C5942" s="21" t="s">
        <v>1150</v>
      </c>
      <c r="D5942" s="27" t="s">
        <v>1151</v>
      </c>
      <c r="E5942" s="4">
        <v>0</v>
      </c>
      <c r="F5942" s="4">
        <v>1</v>
      </c>
      <c r="G5942" s="4">
        <v>0</v>
      </c>
      <c r="H5942" s="62">
        <v>2</v>
      </c>
      <c r="J5942" s="28">
        <v>1</v>
      </c>
      <c r="K5942" s="12" t="s">
        <v>24553</v>
      </c>
      <c r="L5942" s="12" t="s">
        <v>24553</v>
      </c>
      <c r="M5942" s="12" t="s">
        <v>24553</v>
      </c>
      <c r="N5942" s="12" t="s">
        <v>24553</v>
      </c>
      <c r="O5942" s="12" t="s">
        <v>24553</v>
      </c>
      <c r="P5942" s="12" t="s">
        <v>24553</v>
      </c>
      <c r="Q5942" s="29" t="s">
        <v>24553</v>
      </c>
      <c r="AA5942" s="3">
        <v>33.732220951078048</v>
      </c>
      <c r="AB5942" s="3">
        <v>33.830288698238611</v>
      </c>
      <c r="AC5942" s="3">
        <v>52.338165808188776</v>
      </c>
      <c r="AD5942" s="3">
        <v>56.33331156384952</v>
      </c>
      <c r="AE5942" s="3">
        <v>88.837779067190255</v>
      </c>
      <c r="AF5942" s="3">
        <v>68.829999105974323</v>
      </c>
      <c r="AG5942" s="3">
        <v>98.721941523047477</v>
      </c>
      <c r="AH5942" s="32">
        <v>100</v>
      </c>
      <c r="AI5942" s="50">
        <v>7.9613360077968702E-3</v>
      </c>
      <c r="AT5942" s="3">
        <v>31.913957438526719</v>
      </c>
      <c r="AU5942" s="3">
        <v>28.066270424516006</v>
      </c>
      <c r="AV5942" s="3">
        <v>32.037782698479425</v>
      </c>
      <c r="AW5942" s="3">
        <v>35.784197891345904</v>
      </c>
      <c r="AX5942" s="3">
        <v>36.364691888758102</v>
      </c>
      <c r="AY5942" s="3">
        <v>39.829838670780774</v>
      </c>
      <c r="AZ5942" s="3">
        <v>57.61675388550416</v>
      </c>
      <c r="BA5942" s="3">
        <v>57.997377345834622</v>
      </c>
      <c r="BB5942" s="3">
        <v>100</v>
      </c>
      <c r="BC5942" s="31">
        <v>70.745611151402301</v>
      </c>
    </row>
    <row r="5943" spans="1:55" x14ac:dyDescent="0.55000000000000004">
      <c r="A5943" s="21" t="s">
        <v>6</v>
      </c>
      <c r="B5943" s="21" t="s">
        <v>22855</v>
      </c>
      <c r="C5943" s="21" t="s">
        <v>2374</v>
      </c>
      <c r="D5943" s="27" t="s">
        <v>2375</v>
      </c>
      <c r="E5943" s="4">
        <v>1</v>
      </c>
      <c r="F5943" s="4">
        <v>0</v>
      </c>
      <c r="G5943" s="4">
        <v>0</v>
      </c>
      <c r="H5943" s="62">
        <v>4</v>
      </c>
      <c r="J5943" s="28">
        <v>1</v>
      </c>
      <c r="K5943" s="13" t="s">
        <v>24548</v>
      </c>
      <c r="L5943" s="12" t="s">
        <v>24553</v>
      </c>
      <c r="M5943" s="12" t="s">
        <v>24553</v>
      </c>
      <c r="N5943" s="12" t="s">
        <v>24553</v>
      </c>
      <c r="O5943" s="12" t="s">
        <v>24553</v>
      </c>
      <c r="P5943" s="12" t="s">
        <v>24553</v>
      </c>
      <c r="Q5943" s="29" t="s">
        <v>24553</v>
      </c>
      <c r="R5943" s="3">
        <v>72.706773421016663</v>
      </c>
      <c r="S5943" s="3">
        <v>88.235917836978928</v>
      </c>
      <c r="T5943" s="3">
        <v>61.263815793816121</v>
      </c>
      <c r="U5943" s="3">
        <v>54.037425126712591</v>
      </c>
      <c r="V5943" s="3">
        <v>82.356113595316032</v>
      </c>
      <c r="W5943" s="3">
        <v>64.478144299954366</v>
      </c>
      <c r="X5943" s="3">
        <v>100</v>
      </c>
      <c r="Y5943" s="32">
        <v>79.192727930899423</v>
      </c>
      <c r="Z5943" s="50">
        <v>0.18523948168629001</v>
      </c>
      <c r="AT5943" s="3">
        <v>54.127661816998497</v>
      </c>
      <c r="AU5943" s="3">
        <v>50.868750605926806</v>
      </c>
      <c r="AV5943" s="3">
        <v>51.186915119139556</v>
      </c>
      <c r="AW5943" s="3">
        <v>57.46711933616676</v>
      </c>
      <c r="AX5943" s="3">
        <v>72.732275188016303</v>
      </c>
      <c r="AY5943" s="3">
        <v>72.960574467696489</v>
      </c>
      <c r="AZ5943" s="3">
        <v>82.999888694540189</v>
      </c>
      <c r="BA5943" s="3">
        <v>100</v>
      </c>
      <c r="BB5943" s="3">
        <v>94.198539303802136</v>
      </c>
      <c r="BC5943" s="31">
        <v>82.034525239196796</v>
      </c>
    </row>
    <row r="5944" spans="1:55" x14ac:dyDescent="0.55000000000000004">
      <c r="A5944" s="21" t="s">
        <v>6</v>
      </c>
      <c r="B5944" s="21" t="s">
        <v>21234</v>
      </c>
      <c r="C5944" s="21" t="s">
        <v>10725</v>
      </c>
      <c r="D5944" s="27" t="s">
        <v>10726</v>
      </c>
      <c r="E5944" s="4">
        <v>0</v>
      </c>
      <c r="F5944" s="4">
        <v>5</v>
      </c>
      <c r="G5944" s="4">
        <v>0</v>
      </c>
      <c r="H5944" s="62">
        <v>16</v>
      </c>
      <c r="J5944" s="28">
        <v>1</v>
      </c>
      <c r="K5944" s="13" t="s">
        <v>24548</v>
      </c>
      <c r="L5944" s="16" t="s">
        <v>16303</v>
      </c>
      <c r="M5944" s="12" t="s">
        <v>24553</v>
      </c>
      <c r="N5944" s="12" t="s">
        <v>24553</v>
      </c>
      <c r="O5944" s="12" t="s">
        <v>24553</v>
      </c>
      <c r="P5944" s="12" t="s">
        <v>24553</v>
      </c>
      <c r="Q5944" s="29" t="s">
        <v>24553</v>
      </c>
      <c r="AA5944" s="3">
        <v>99.007660555779836</v>
      </c>
      <c r="AB5944" s="3">
        <v>100</v>
      </c>
      <c r="AC5944" s="3">
        <v>74.338452535522919</v>
      </c>
      <c r="AD5944" s="3">
        <v>72.464875163220199</v>
      </c>
      <c r="AE5944" s="3">
        <v>38.683588955252453</v>
      </c>
      <c r="AF5944" s="3">
        <v>45.398792840313135</v>
      </c>
      <c r="AG5944" s="3">
        <v>46.215824336370929</v>
      </c>
      <c r="AH5944" s="32">
        <v>43.169124337075068</v>
      </c>
      <c r="AI5944" s="50">
        <v>1.11396892487689E-3</v>
      </c>
      <c r="AT5944" s="3">
        <v>95.458351818833847</v>
      </c>
      <c r="AU5944" s="3">
        <v>100</v>
      </c>
      <c r="AV5944" s="3">
        <v>88.323863016108461</v>
      </c>
      <c r="AW5944" s="3">
        <v>87.287453585061812</v>
      </c>
      <c r="AX5944" s="3">
        <v>83.318100619012199</v>
      </c>
      <c r="AY5944" s="3">
        <v>67.162277932258519</v>
      </c>
      <c r="AZ5944" s="3">
        <v>68.857999131206</v>
      </c>
      <c r="BA5944" s="3">
        <v>61.940758178636401</v>
      </c>
      <c r="BB5944" s="3">
        <v>91.846190589352545</v>
      </c>
      <c r="BC5944" s="31">
        <v>97.81922377345262</v>
      </c>
    </row>
    <row r="5945" spans="1:55" x14ac:dyDescent="0.55000000000000004">
      <c r="A5945" s="21" t="s">
        <v>6</v>
      </c>
      <c r="B5945" s="21" t="s">
        <v>24510</v>
      </c>
      <c r="C5945" s="21" t="s">
        <v>2646</v>
      </c>
      <c r="D5945" s="27" t="s">
        <v>2647</v>
      </c>
      <c r="E5945" s="4">
        <v>77</v>
      </c>
      <c r="F5945" s="4">
        <v>3</v>
      </c>
      <c r="G5945" s="4">
        <v>89</v>
      </c>
      <c r="H5945" s="62">
        <v>27</v>
      </c>
      <c r="J5945" s="28">
        <v>1</v>
      </c>
      <c r="K5945" s="13" t="s">
        <v>24548</v>
      </c>
      <c r="L5945" s="16" t="s">
        <v>16303</v>
      </c>
      <c r="M5945" s="12" t="s">
        <v>24553</v>
      </c>
      <c r="N5945" s="12" t="s">
        <v>24553</v>
      </c>
      <c r="O5945" s="12" t="s">
        <v>24553</v>
      </c>
      <c r="P5945" s="12" t="s">
        <v>24553</v>
      </c>
      <c r="Q5945" s="29" t="s">
        <v>24553</v>
      </c>
      <c r="R5945" s="3">
        <v>94.884545863980321</v>
      </c>
      <c r="S5945" s="3">
        <v>100</v>
      </c>
      <c r="T5945" s="3">
        <v>94.76062521484603</v>
      </c>
      <c r="U5945" s="3">
        <v>86.867983560974537</v>
      </c>
      <c r="V5945" s="3">
        <v>56.936410698753313</v>
      </c>
      <c r="W5945" s="3">
        <v>60.465753795936095</v>
      </c>
      <c r="X5945" s="3">
        <v>43.925519050866477</v>
      </c>
      <c r="Y5945" s="32">
        <v>46.103949388275268</v>
      </c>
      <c r="Z5945" s="50">
        <v>1.0537135802148E-3</v>
      </c>
      <c r="AA5945" s="3">
        <v>100</v>
      </c>
      <c r="AB5945" s="3">
        <v>94.079510367821356</v>
      </c>
      <c r="AC5945" s="3">
        <v>51.342748807648832</v>
      </c>
      <c r="AD5945" s="3">
        <v>60.316278184574692</v>
      </c>
      <c r="AE5945" s="3">
        <v>37.349560804817585</v>
      </c>
      <c r="AF5945" s="3">
        <v>44.104785614589893</v>
      </c>
      <c r="AG5945" s="3">
        <v>29.817138779636114</v>
      </c>
      <c r="AH5945" s="32">
        <v>34.70584745271799</v>
      </c>
      <c r="AI5945" s="50">
        <v>3.0171120931279799E-3</v>
      </c>
      <c r="AJ5945" s="3">
        <v>100</v>
      </c>
      <c r="AK5945" s="3">
        <v>81.607437726226323</v>
      </c>
      <c r="AL5945" s="3">
        <v>82.73483470367006</v>
      </c>
      <c r="AM5945" s="3">
        <v>94.504179045775231</v>
      </c>
      <c r="AN5945" s="3">
        <v>79.912873279851965</v>
      </c>
      <c r="AO5945" s="3">
        <v>57.481336643324987</v>
      </c>
      <c r="AP5945" s="3">
        <v>65.167700505585287</v>
      </c>
      <c r="AQ5945" s="3">
        <v>41.261353558851916</v>
      </c>
      <c r="AR5945" s="3">
        <v>34.730565438960944</v>
      </c>
      <c r="AS5945" s="31">
        <v>24.958604134373619</v>
      </c>
      <c r="AT5945" s="3">
        <v>100</v>
      </c>
      <c r="AU5945" s="3">
        <v>76.030973860179913</v>
      </c>
      <c r="AV5945" s="3">
        <v>75.340612856289653</v>
      </c>
      <c r="AW5945" s="3">
        <v>84.466880671584732</v>
      </c>
      <c r="AX5945" s="3">
        <v>94.811394367909628</v>
      </c>
      <c r="AY5945" s="3">
        <v>59.532171451028901</v>
      </c>
      <c r="AZ5945" s="3">
        <v>79.053365837411278</v>
      </c>
      <c r="BA5945" s="3">
        <v>42.708774153995535</v>
      </c>
      <c r="BB5945" s="3">
        <v>37.578622849023766</v>
      </c>
      <c r="BC5945" s="31">
        <v>21.969042429579268</v>
      </c>
    </row>
    <row r="5946" spans="1:55" x14ac:dyDescent="0.55000000000000004">
      <c r="A5946" s="21" t="s">
        <v>6</v>
      </c>
      <c r="B5946" s="21" t="s">
        <v>23425</v>
      </c>
      <c r="C5946" s="21" t="s">
        <v>5303</v>
      </c>
      <c r="D5946" s="27" t="s">
        <v>5304</v>
      </c>
      <c r="E5946" s="4">
        <v>2</v>
      </c>
      <c r="F5946" s="4">
        <v>33</v>
      </c>
      <c r="G5946" s="4">
        <v>0</v>
      </c>
      <c r="H5946" s="62">
        <v>41</v>
      </c>
      <c r="J5946" s="28">
        <v>1</v>
      </c>
      <c r="K5946" s="13" t="s">
        <v>24548</v>
      </c>
      <c r="L5946" s="12" t="s">
        <v>24553</v>
      </c>
      <c r="M5946" s="12" t="s">
        <v>24553</v>
      </c>
      <c r="N5946" s="12" t="s">
        <v>24553</v>
      </c>
      <c r="O5946" s="12" t="s">
        <v>24553</v>
      </c>
      <c r="P5946" s="14" t="s">
        <v>24551</v>
      </c>
      <c r="Q5946" s="29" t="s">
        <v>24553</v>
      </c>
      <c r="R5946" s="3">
        <v>77.56173306068105</v>
      </c>
      <c r="S5946" s="3">
        <v>85.259653621396509</v>
      </c>
      <c r="T5946" s="3">
        <v>100</v>
      </c>
      <c r="U5946" s="3">
        <v>94.531059718966176</v>
      </c>
      <c r="V5946" s="3">
        <v>81.272015896375621</v>
      </c>
      <c r="W5946" s="3">
        <v>66.10951088456514</v>
      </c>
      <c r="X5946" s="3">
        <v>55.878294715019152</v>
      </c>
      <c r="Y5946" s="32">
        <v>50.112114987161469</v>
      </c>
      <c r="Z5946" s="50">
        <v>1.62023519450229E-2</v>
      </c>
      <c r="AA5946" s="3">
        <v>69.667576871769882</v>
      </c>
      <c r="AB5946" s="3">
        <v>64.572122615028476</v>
      </c>
      <c r="AC5946" s="3">
        <v>93.834415799512641</v>
      </c>
      <c r="AD5946" s="3">
        <v>100</v>
      </c>
      <c r="AE5946" s="3">
        <v>82.708800651630185</v>
      </c>
      <c r="AF5946" s="3">
        <v>81.20846494150166</v>
      </c>
      <c r="AG5946" s="3">
        <v>79.976682399729313</v>
      </c>
      <c r="AH5946" s="32">
        <v>78.719585330523984</v>
      </c>
      <c r="AI5946" s="50">
        <v>6.7864968250924704E-3</v>
      </c>
      <c r="AT5946" s="3">
        <v>63.110744354776457</v>
      </c>
      <c r="AU5946" s="3">
        <v>72.651877562780115</v>
      </c>
      <c r="AV5946" s="3">
        <v>71.785910461795382</v>
      </c>
      <c r="AW5946" s="3">
        <v>76.189996371783721</v>
      </c>
      <c r="AX5946" s="3">
        <v>82.281532532790791</v>
      </c>
      <c r="AY5946" s="3">
        <v>100</v>
      </c>
      <c r="AZ5946" s="3">
        <v>89.475139914509754</v>
      </c>
      <c r="BA5946" s="3">
        <v>88.723140155694679</v>
      </c>
      <c r="BB5946" s="3">
        <v>59.055166452924055</v>
      </c>
      <c r="BC5946" s="31">
        <v>75.596271473220185</v>
      </c>
    </row>
    <row r="5947" spans="1:55" x14ac:dyDescent="0.55000000000000004">
      <c r="A5947" s="21" t="s">
        <v>6</v>
      </c>
      <c r="B5947" s="21" t="s">
        <v>19527</v>
      </c>
      <c r="C5947" s="21" t="s">
        <v>3458</v>
      </c>
      <c r="D5947" s="27" t="s">
        <v>3459</v>
      </c>
      <c r="E5947" s="4">
        <v>0</v>
      </c>
      <c r="F5947" s="4">
        <v>1</v>
      </c>
      <c r="G5947" s="4">
        <v>0</v>
      </c>
      <c r="H5947" s="62">
        <v>9</v>
      </c>
      <c r="J5947" s="28">
        <v>1</v>
      </c>
      <c r="K5947" s="13" t="s">
        <v>24548</v>
      </c>
      <c r="L5947" s="12" t="s">
        <v>24553</v>
      </c>
      <c r="M5947" s="12" t="s">
        <v>24553</v>
      </c>
      <c r="N5947" s="12" t="s">
        <v>24553</v>
      </c>
      <c r="O5947" s="12" t="s">
        <v>24553</v>
      </c>
      <c r="P5947" s="14" t="s">
        <v>24551</v>
      </c>
      <c r="Q5947" s="29" t="s">
        <v>24553</v>
      </c>
      <c r="AA5947" s="3">
        <v>35.304703405596563</v>
      </c>
      <c r="AB5947" s="3">
        <v>32.153660110426017</v>
      </c>
      <c r="AC5947" s="3">
        <v>56.160756095272724</v>
      </c>
      <c r="AD5947" s="3">
        <v>58.589629944014476</v>
      </c>
      <c r="AE5947" s="3">
        <v>70.318610940395658</v>
      </c>
      <c r="AF5947" s="3">
        <v>62.041415531176426</v>
      </c>
      <c r="AG5947" s="3">
        <v>100</v>
      </c>
      <c r="AH5947" s="32">
        <v>93.582966568354252</v>
      </c>
      <c r="AI5947" s="50">
        <v>2.4634714242256599E-3</v>
      </c>
      <c r="AT5947" s="3">
        <v>34.657540396828914</v>
      </c>
      <c r="AU5947" s="3">
        <v>42.907990781579322</v>
      </c>
      <c r="AV5947" s="3">
        <v>46.12868780399323</v>
      </c>
      <c r="AW5947" s="3">
        <v>48.69865796797059</v>
      </c>
      <c r="AX5947" s="3">
        <v>43.657926233650421</v>
      </c>
      <c r="AY5947" s="3">
        <v>54.543172919828088</v>
      </c>
      <c r="AZ5947" s="3">
        <v>65.060727954267207</v>
      </c>
      <c r="BA5947" s="3">
        <v>68.309057245225063</v>
      </c>
      <c r="BB5947" s="3">
        <v>88.569096646434616</v>
      </c>
      <c r="BC5947" s="31">
        <v>100</v>
      </c>
    </row>
    <row r="5948" spans="1:55" x14ac:dyDescent="0.55000000000000004">
      <c r="A5948" s="21" t="s">
        <v>6</v>
      </c>
      <c r="B5948" s="21" t="s">
        <v>17419</v>
      </c>
      <c r="C5948" s="21" t="s">
        <v>9684</v>
      </c>
      <c r="D5948" s="27" t="s">
        <v>9685</v>
      </c>
      <c r="E5948" s="4">
        <v>0</v>
      </c>
      <c r="F5948" s="4">
        <v>0</v>
      </c>
      <c r="G5948" s="4">
        <v>0</v>
      </c>
      <c r="H5948" s="62">
        <v>2</v>
      </c>
      <c r="J5948" s="28">
        <v>1</v>
      </c>
      <c r="K5948" s="13" t="s">
        <v>24548</v>
      </c>
      <c r="L5948" s="12" t="s">
        <v>24553</v>
      </c>
      <c r="M5948" s="12" t="s">
        <v>24553</v>
      </c>
      <c r="N5948" s="12" t="s">
        <v>24553</v>
      </c>
      <c r="O5948" s="12" t="s">
        <v>24553</v>
      </c>
      <c r="P5948" s="12" t="s">
        <v>24553</v>
      </c>
      <c r="Q5948" s="30" t="s">
        <v>24552</v>
      </c>
      <c r="AT5948" s="3">
        <v>78.676067091460183</v>
      </c>
      <c r="AU5948" s="3">
        <v>92.062895809214041</v>
      </c>
      <c r="AV5948" s="3">
        <v>100</v>
      </c>
      <c r="AW5948" s="3">
        <v>91.890498367704552</v>
      </c>
      <c r="AX5948" s="3">
        <v>81.205045592042254</v>
      </c>
      <c r="AY5948" s="3">
        <v>83.076684727803411</v>
      </c>
      <c r="AZ5948" s="3">
        <v>81.86737477864267</v>
      </c>
      <c r="BA5948" s="3">
        <v>66.85601234098219</v>
      </c>
      <c r="BB5948" s="3">
        <v>51.021085843262725</v>
      </c>
      <c r="BC5948" s="31">
        <v>29.020057922008341</v>
      </c>
    </row>
    <row r="5949" spans="1:55" x14ac:dyDescent="0.55000000000000004">
      <c r="A5949" s="21" t="s">
        <v>6</v>
      </c>
      <c r="B5949" s="21" t="s">
        <v>19055</v>
      </c>
      <c r="C5949" s="21" t="s">
        <v>3282</v>
      </c>
      <c r="D5949" s="27" t="s">
        <v>3283</v>
      </c>
      <c r="E5949" s="4">
        <v>0</v>
      </c>
      <c r="F5949" s="4">
        <v>1</v>
      </c>
      <c r="G5949" s="4">
        <v>0</v>
      </c>
      <c r="H5949" s="62">
        <v>3</v>
      </c>
      <c r="J5949" s="28">
        <v>1</v>
      </c>
      <c r="K5949" s="13" t="s">
        <v>24548</v>
      </c>
      <c r="L5949" s="12" t="s">
        <v>24553</v>
      </c>
      <c r="M5949" s="12" t="s">
        <v>24553</v>
      </c>
      <c r="N5949" s="12" t="s">
        <v>24553</v>
      </c>
      <c r="O5949" s="12" t="s">
        <v>24553</v>
      </c>
      <c r="P5949" s="12" t="s">
        <v>24553</v>
      </c>
      <c r="Q5949" s="30" t="s">
        <v>24552</v>
      </c>
      <c r="AA5949" s="3">
        <v>61.299173951993694</v>
      </c>
      <c r="AB5949" s="3">
        <v>51.892982954194785</v>
      </c>
      <c r="AC5949" s="3">
        <v>100</v>
      </c>
      <c r="AD5949" s="3">
        <v>77.135139851439789</v>
      </c>
      <c r="AE5949" s="3">
        <v>76.059627660511083</v>
      </c>
      <c r="AF5949" s="3">
        <v>74.104573538405234</v>
      </c>
      <c r="AG5949" s="3">
        <v>54.419816207182279</v>
      </c>
      <c r="AH5949" s="32">
        <v>71.541257220993373</v>
      </c>
      <c r="AI5949" s="50">
        <v>0.151113753249843</v>
      </c>
      <c r="AT5949" s="3">
        <v>91.041994803444908</v>
      </c>
      <c r="AU5949" s="3">
        <v>90.73614362781025</v>
      </c>
      <c r="AV5949" s="3">
        <v>85.683073194487704</v>
      </c>
      <c r="AW5949" s="3">
        <v>96.862499571255995</v>
      </c>
      <c r="AX5949" s="3">
        <v>100</v>
      </c>
      <c r="AY5949" s="3">
        <v>94.267862331407372</v>
      </c>
      <c r="AZ5949" s="3">
        <v>94.837217936158851</v>
      </c>
      <c r="BA5949" s="3">
        <v>82.749832393090657</v>
      </c>
      <c r="BB5949" s="3">
        <v>81.590598835119479</v>
      </c>
      <c r="BC5949" s="31">
        <v>78.447605976414707</v>
      </c>
    </row>
    <row r="5950" spans="1:55" x14ac:dyDescent="0.55000000000000004">
      <c r="A5950" s="21" t="s">
        <v>6</v>
      </c>
      <c r="B5950" s="21" t="s">
        <v>20415</v>
      </c>
      <c r="C5950" s="21" t="s">
        <v>575</v>
      </c>
      <c r="D5950" s="27" t="s">
        <v>576</v>
      </c>
      <c r="E5950" s="4">
        <v>0</v>
      </c>
      <c r="F5950" s="4">
        <v>3</v>
      </c>
      <c r="G5950" s="4">
        <v>0</v>
      </c>
      <c r="H5950" s="62">
        <v>3</v>
      </c>
      <c r="J5950" s="28">
        <v>1</v>
      </c>
      <c r="K5950" s="13" t="s">
        <v>24548</v>
      </c>
      <c r="L5950" s="12" t="s">
        <v>24553</v>
      </c>
      <c r="M5950" s="12" t="s">
        <v>24553</v>
      </c>
      <c r="N5950" s="12" t="s">
        <v>24553</v>
      </c>
      <c r="O5950" s="12" t="s">
        <v>24553</v>
      </c>
      <c r="P5950" s="12" t="s">
        <v>24553</v>
      </c>
      <c r="Q5950" s="30" t="s">
        <v>24552</v>
      </c>
      <c r="AA5950" s="3">
        <v>27.096377509218939</v>
      </c>
      <c r="AB5950" s="3">
        <v>21.149167010153196</v>
      </c>
      <c r="AC5950" s="3">
        <v>61.777915116129357</v>
      </c>
      <c r="AD5950" s="3">
        <v>58.035672359614296</v>
      </c>
      <c r="AE5950" s="3">
        <v>100</v>
      </c>
      <c r="AF5950" s="3">
        <v>76.471726120672031</v>
      </c>
      <c r="AG5950" s="3">
        <v>81.814259646751225</v>
      </c>
      <c r="AH5950" s="32">
        <v>79.315526182531599</v>
      </c>
      <c r="AI5950" s="50">
        <v>1.2865842437446399E-2</v>
      </c>
      <c r="AT5950" s="3">
        <v>28.114786032530422</v>
      </c>
      <c r="AU5950" s="3">
        <v>28.746696300016879</v>
      </c>
      <c r="AV5950" s="3">
        <v>32.300587579299496</v>
      </c>
      <c r="AW5950" s="3">
        <v>39.204418207040362</v>
      </c>
      <c r="AX5950" s="3">
        <v>27.939781156142551</v>
      </c>
      <c r="AY5950" s="3">
        <v>53.433850693459348</v>
      </c>
      <c r="AZ5950" s="3">
        <v>47.458203234704229</v>
      </c>
      <c r="BA5950" s="3">
        <v>48.685216301335814</v>
      </c>
      <c r="BB5950" s="3">
        <v>100</v>
      </c>
      <c r="BC5950" s="31">
        <v>83.137875934117673</v>
      </c>
    </row>
    <row r="5951" spans="1:55" x14ac:dyDescent="0.55000000000000004">
      <c r="A5951" s="21" t="s">
        <v>6</v>
      </c>
      <c r="B5951" s="21" t="s">
        <v>23516</v>
      </c>
      <c r="C5951" s="21" t="s">
        <v>1830</v>
      </c>
      <c r="D5951" s="27" t="s">
        <v>1831</v>
      </c>
      <c r="E5951" s="4">
        <v>2</v>
      </c>
      <c r="F5951" s="4">
        <v>2</v>
      </c>
      <c r="G5951" s="4">
        <v>3</v>
      </c>
      <c r="H5951" s="62">
        <v>10</v>
      </c>
      <c r="J5951" s="28">
        <v>1</v>
      </c>
      <c r="K5951" s="13" t="s">
        <v>24548</v>
      </c>
      <c r="L5951" s="12" t="s">
        <v>24553</v>
      </c>
      <c r="M5951" s="12" t="s">
        <v>24553</v>
      </c>
      <c r="N5951" s="12" t="s">
        <v>24553</v>
      </c>
      <c r="O5951" s="12" t="s">
        <v>24553</v>
      </c>
      <c r="P5951" s="12" t="s">
        <v>24553</v>
      </c>
      <c r="Q5951" s="30" t="s">
        <v>24552</v>
      </c>
      <c r="R5951" s="3">
        <v>53.686836419211502</v>
      </c>
      <c r="S5951" s="3">
        <v>58.787856781714432</v>
      </c>
      <c r="T5951" s="3">
        <v>77.726447053808272</v>
      </c>
      <c r="U5951" s="3">
        <v>72.467285156516567</v>
      </c>
      <c r="V5951" s="3">
        <v>81.267590287481426</v>
      </c>
      <c r="W5951" s="3">
        <v>68.674850006170828</v>
      </c>
      <c r="X5951" s="3">
        <v>100</v>
      </c>
      <c r="Y5951" s="32">
        <v>90.952065875180992</v>
      </c>
      <c r="Z5951" s="50">
        <v>1.8650581136366601E-2</v>
      </c>
      <c r="AA5951" s="3">
        <v>34.670020862784298</v>
      </c>
      <c r="AB5951" s="3">
        <v>30.219877758470236</v>
      </c>
      <c r="AC5951" s="3">
        <v>98.345161459873083</v>
      </c>
      <c r="AD5951" s="3">
        <v>69.176788030076054</v>
      </c>
      <c r="AE5951" s="3">
        <v>100</v>
      </c>
      <c r="AF5951" s="3">
        <v>79.06178186819713</v>
      </c>
      <c r="AG5951" s="3">
        <v>79.527051918777119</v>
      </c>
      <c r="AH5951" s="32">
        <v>58.548148156562696</v>
      </c>
      <c r="AI5951" s="50">
        <v>7.4827605286108101E-2</v>
      </c>
      <c r="AJ5951" s="3">
        <v>39.250042034048136</v>
      </c>
      <c r="AK5951" s="3">
        <v>54.428223329700977</v>
      </c>
      <c r="AL5951" s="3">
        <v>50.185816828003297</v>
      </c>
      <c r="AM5951" s="3">
        <v>98.719024731732603</v>
      </c>
      <c r="AN5951" s="3">
        <v>95.523003586772319</v>
      </c>
      <c r="AO5951" s="3">
        <v>100</v>
      </c>
      <c r="AP5951" s="3">
        <v>60.523624238232067</v>
      </c>
      <c r="AQ5951" s="3">
        <v>51.170249588452975</v>
      </c>
      <c r="AR5951" s="3">
        <v>70.389227284624283</v>
      </c>
      <c r="AS5951" s="31">
        <v>83.822304317281208</v>
      </c>
      <c r="AT5951" s="3">
        <v>54.740330446012287</v>
      </c>
      <c r="AU5951" s="3">
        <v>55.073545764168941</v>
      </c>
      <c r="AV5951" s="3">
        <v>54.255201886721316</v>
      </c>
      <c r="AW5951" s="3">
        <v>62.704643241077839</v>
      </c>
      <c r="AX5951" s="3">
        <v>64.482142312868802</v>
      </c>
      <c r="AY5951" s="3">
        <v>72.547400641506911</v>
      </c>
      <c r="AZ5951" s="3">
        <v>71.721012271708759</v>
      </c>
      <c r="BA5951" s="3">
        <v>87.581713590541995</v>
      </c>
      <c r="BB5951" s="3">
        <v>96.119635839391321</v>
      </c>
      <c r="BC5951" s="31">
        <v>100</v>
      </c>
    </row>
    <row r="5952" spans="1:55" x14ac:dyDescent="0.55000000000000004">
      <c r="A5952" s="21" t="s">
        <v>6</v>
      </c>
      <c r="B5952" s="21" t="s">
        <v>18758</v>
      </c>
      <c r="C5952" s="21" t="s">
        <v>9428</v>
      </c>
      <c r="D5952" s="27" t="s">
        <v>9429</v>
      </c>
      <c r="E5952" s="4">
        <v>0</v>
      </c>
      <c r="F5952" s="4">
        <v>1</v>
      </c>
      <c r="G5952" s="4">
        <v>0</v>
      </c>
      <c r="H5952" s="62">
        <v>1</v>
      </c>
      <c r="J5952" s="28">
        <v>1</v>
      </c>
      <c r="K5952" s="13" t="s">
        <v>24548</v>
      </c>
      <c r="L5952" s="12" t="s">
        <v>24553</v>
      </c>
      <c r="M5952" s="12" t="s">
        <v>24553</v>
      </c>
      <c r="N5952" s="12" t="s">
        <v>24553</v>
      </c>
      <c r="O5952" s="12" t="s">
        <v>24553</v>
      </c>
      <c r="P5952" s="14" t="s">
        <v>24551</v>
      </c>
      <c r="Q5952" s="29" t="s">
        <v>24553</v>
      </c>
      <c r="AA5952" s="3">
        <v>91.581321436502378</v>
      </c>
      <c r="AB5952" s="3">
        <v>100</v>
      </c>
      <c r="AC5952" s="3">
        <v>71.830556240173763</v>
      </c>
      <c r="AD5952" s="3">
        <v>49.114031041018187</v>
      </c>
      <c r="AE5952" s="3">
        <v>39.504655114792584</v>
      </c>
      <c r="AF5952" s="3">
        <v>36.21848498698342</v>
      </c>
      <c r="AG5952" s="3">
        <v>20.925139155373408</v>
      </c>
      <c r="AH5952" s="32">
        <v>12.367625935316125</v>
      </c>
      <c r="AI5952" s="50">
        <v>9.4783380351580807E-3</v>
      </c>
      <c r="AT5952" s="3">
        <v>89.644884328052825</v>
      </c>
      <c r="AU5952" s="3">
        <v>76.724197322167313</v>
      </c>
      <c r="AV5952" s="3">
        <v>59.530773607792206</v>
      </c>
      <c r="AW5952" s="3">
        <v>65.632989250865677</v>
      </c>
      <c r="AX5952" s="3">
        <v>62.973659497538833</v>
      </c>
      <c r="AY5952" s="3">
        <v>42.872167915122439</v>
      </c>
      <c r="AZ5952" s="3">
        <v>35.227520244168382</v>
      </c>
      <c r="BA5952" s="3">
        <v>44.767917502351999</v>
      </c>
      <c r="BB5952" s="3">
        <v>36.017666098700694</v>
      </c>
      <c r="BC5952" s="31">
        <v>100</v>
      </c>
    </row>
    <row r="5953" spans="1:55" x14ac:dyDescent="0.55000000000000004">
      <c r="A5953" s="21" t="s">
        <v>6</v>
      </c>
      <c r="B5953" s="21" t="s">
        <v>18285</v>
      </c>
      <c r="C5953" s="21" t="s">
        <v>14178</v>
      </c>
      <c r="D5953" s="27" t="s">
        <v>14179</v>
      </c>
      <c r="E5953" s="4">
        <v>0</v>
      </c>
      <c r="F5953" s="4">
        <v>0</v>
      </c>
      <c r="G5953" s="4">
        <v>0</v>
      </c>
      <c r="H5953" s="62">
        <v>6</v>
      </c>
      <c r="J5953" s="28">
        <v>1</v>
      </c>
      <c r="K5953" s="13" t="s">
        <v>24548</v>
      </c>
      <c r="L5953" s="12" t="s">
        <v>24553</v>
      </c>
      <c r="M5953" s="12" t="s">
        <v>24553</v>
      </c>
      <c r="N5953" s="12" t="s">
        <v>24553</v>
      </c>
      <c r="O5953" s="12" t="s">
        <v>24553</v>
      </c>
      <c r="P5953" s="14" t="s">
        <v>24551</v>
      </c>
      <c r="Q5953" s="29" t="s">
        <v>24553</v>
      </c>
      <c r="AT5953" s="3">
        <v>100</v>
      </c>
      <c r="AU5953" s="3">
        <v>93.043982597256289</v>
      </c>
      <c r="AV5953" s="3">
        <v>82.653491161564446</v>
      </c>
      <c r="AW5953" s="3">
        <v>68.691482902045024</v>
      </c>
      <c r="AX5953" s="3">
        <v>67.42875400152603</v>
      </c>
      <c r="AY5953" s="3">
        <v>49.013066524329055</v>
      </c>
      <c r="AZ5953" s="3">
        <v>42.785912257505785</v>
      </c>
      <c r="BA5953" s="3">
        <v>38.173971216443327</v>
      </c>
      <c r="BB5953" s="3">
        <v>30.930551323924227</v>
      </c>
      <c r="BC5953" s="31">
        <v>52.077203881995594</v>
      </c>
    </row>
    <row r="5954" spans="1:55" x14ac:dyDescent="0.55000000000000004">
      <c r="A5954" s="21" t="s">
        <v>6</v>
      </c>
      <c r="B5954" s="21" t="s">
        <v>17416</v>
      </c>
      <c r="C5954" s="21" t="s">
        <v>9572</v>
      </c>
      <c r="D5954" s="27" t="s">
        <v>9573</v>
      </c>
      <c r="E5954" s="4">
        <v>0</v>
      </c>
      <c r="F5954" s="4">
        <v>0</v>
      </c>
      <c r="G5954" s="4">
        <v>0</v>
      </c>
      <c r="H5954" s="62">
        <v>2</v>
      </c>
      <c r="J5954" s="28">
        <v>1</v>
      </c>
      <c r="K5954" s="13" t="s">
        <v>24548</v>
      </c>
      <c r="L5954" s="12" t="s">
        <v>24553</v>
      </c>
      <c r="M5954" s="12" t="s">
        <v>24553</v>
      </c>
      <c r="N5954" s="12" t="s">
        <v>24553</v>
      </c>
      <c r="O5954" s="12" t="s">
        <v>24553</v>
      </c>
      <c r="P5954" s="14" t="s">
        <v>24551</v>
      </c>
      <c r="Q5954" s="29" t="s">
        <v>24553</v>
      </c>
      <c r="AT5954" s="3">
        <v>94.987174142976258</v>
      </c>
      <c r="AU5954" s="3">
        <v>100</v>
      </c>
      <c r="AV5954" s="3">
        <v>89.241706974690516</v>
      </c>
      <c r="AW5954" s="3">
        <v>90.802945689493299</v>
      </c>
      <c r="AX5954" s="3">
        <v>77.403597976444132</v>
      </c>
      <c r="AY5954" s="3">
        <v>73.946836130036004</v>
      </c>
      <c r="AZ5954" s="3">
        <v>77.142252245635149</v>
      </c>
      <c r="BA5954" s="3">
        <v>68.148567558628315</v>
      </c>
      <c r="BB5954" s="3">
        <v>67.343689708282596</v>
      </c>
      <c r="BC5954" s="31">
        <v>71.678476698102472</v>
      </c>
    </row>
    <row r="5955" spans="1:55" x14ac:dyDescent="0.55000000000000004">
      <c r="A5955" s="21" t="s">
        <v>6</v>
      </c>
      <c r="B5955" s="21" t="s">
        <v>24119</v>
      </c>
      <c r="C5955" s="21" t="s">
        <v>4025</v>
      </c>
      <c r="D5955" s="27" t="s">
        <v>4026</v>
      </c>
      <c r="E5955" s="4">
        <v>9</v>
      </c>
      <c r="F5955" s="4">
        <v>1</v>
      </c>
      <c r="G5955" s="4">
        <v>12</v>
      </c>
      <c r="H5955" s="62">
        <v>1</v>
      </c>
      <c r="J5955" s="28">
        <v>1</v>
      </c>
      <c r="K5955" s="13" t="s">
        <v>24548</v>
      </c>
      <c r="L5955" s="16" t="s">
        <v>16303</v>
      </c>
      <c r="M5955" s="12" t="s">
        <v>24553</v>
      </c>
      <c r="N5955" s="12" t="s">
        <v>24553</v>
      </c>
      <c r="O5955" s="12" t="s">
        <v>24553</v>
      </c>
      <c r="P5955" s="12" t="s">
        <v>24553</v>
      </c>
      <c r="Q5955" s="29" t="s">
        <v>24553</v>
      </c>
      <c r="R5955" s="3">
        <v>68.344838915383761</v>
      </c>
      <c r="S5955" s="3">
        <v>73.823250558708182</v>
      </c>
      <c r="T5955" s="3">
        <v>75.494849731107465</v>
      </c>
      <c r="U5955" s="3">
        <v>73.466717286168034</v>
      </c>
      <c r="V5955" s="3">
        <v>71.942729368906384</v>
      </c>
      <c r="W5955" s="3">
        <v>81.480747317012089</v>
      </c>
      <c r="X5955" s="3">
        <v>93.350235007797536</v>
      </c>
      <c r="Y5955" s="32">
        <v>100</v>
      </c>
      <c r="Z5955" s="50">
        <v>2.1957229447189301E-2</v>
      </c>
      <c r="AA5955" s="3">
        <v>100</v>
      </c>
      <c r="AB5955" s="3">
        <v>83.363987542978762</v>
      </c>
      <c r="AC5955" s="3">
        <v>74.102180983198522</v>
      </c>
      <c r="AD5955" s="3">
        <v>81.926815891460961</v>
      </c>
      <c r="AE5955" s="3">
        <v>64.780197470577846</v>
      </c>
      <c r="AF5955" s="3">
        <v>67.623614533854223</v>
      </c>
      <c r="AG5955" s="3">
        <v>62.731513372317785</v>
      </c>
      <c r="AH5955" s="32">
        <v>53.972991362725686</v>
      </c>
      <c r="AI5955" s="50">
        <v>5.0639768632893503E-2</v>
      </c>
      <c r="AJ5955" s="3">
        <v>96.678370575291368</v>
      </c>
      <c r="AK5955" s="3">
        <v>97.169421226280477</v>
      </c>
      <c r="AL5955" s="3">
        <v>97.343109199322726</v>
      </c>
      <c r="AM5955" s="3">
        <v>79.340347917882937</v>
      </c>
      <c r="AN5955" s="3">
        <v>76.275889032522485</v>
      </c>
      <c r="AO5955" s="3">
        <v>69.151994822458832</v>
      </c>
      <c r="AP5955" s="3">
        <v>75.13863452752976</v>
      </c>
      <c r="AQ5955" s="3">
        <v>70.234414469201909</v>
      </c>
      <c r="AR5955" s="3">
        <v>100</v>
      </c>
      <c r="AS5955" s="31">
        <v>57.387837118201986</v>
      </c>
      <c r="AT5955" s="3">
        <v>92.518469293116368</v>
      </c>
      <c r="AU5955" s="3">
        <v>86.722879774450632</v>
      </c>
      <c r="AV5955" s="3">
        <v>88.388270989278055</v>
      </c>
      <c r="AW5955" s="3">
        <v>94.601590025757559</v>
      </c>
      <c r="AX5955" s="3">
        <v>100</v>
      </c>
      <c r="AY5955" s="3">
        <v>99.224122623759314</v>
      </c>
      <c r="AZ5955" s="3">
        <v>79.137480355231133</v>
      </c>
      <c r="BA5955" s="3">
        <v>79.636236066910755</v>
      </c>
      <c r="BB5955" s="3">
        <v>77.370230881359021</v>
      </c>
      <c r="BC5955" s="31">
        <v>61.615835914850301</v>
      </c>
    </row>
    <row r="5956" spans="1:55" x14ac:dyDescent="0.55000000000000004">
      <c r="A5956" s="21" t="s">
        <v>6</v>
      </c>
      <c r="B5956" s="21" t="s">
        <v>16928</v>
      </c>
      <c r="C5956" s="21" t="s">
        <v>11550</v>
      </c>
      <c r="D5956" s="27" t="s">
        <v>11551</v>
      </c>
      <c r="E5956" s="4">
        <v>0</v>
      </c>
      <c r="F5956" s="4">
        <v>0</v>
      </c>
      <c r="G5956" s="4">
        <v>0</v>
      </c>
      <c r="H5956" s="62">
        <v>1</v>
      </c>
      <c r="J5956" s="28">
        <v>1</v>
      </c>
      <c r="K5956" s="13" t="s">
        <v>24548</v>
      </c>
      <c r="L5956" s="12" t="s">
        <v>24553</v>
      </c>
      <c r="M5956" s="12" t="s">
        <v>24553</v>
      </c>
      <c r="N5956" s="12" t="s">
        <v>24553</v>
      </c>
      <c r="O5956" s="12" t="s">
        <v>24553</v>
      </c>
      <c r="P5956" s="14" t="s">
        <v>24551</v>
      </c>
      <c r="Q5956" s="29" t="s">
        <v>24553</v>
      </c>
      <c r="AT5956" s="3">
        <v>57.828285077545594</v>
      </c>
      <c r="AU5956" s="3">
        <v>88.677989836257751</v>
      </c>
      <c r="AV5956" s="3">
        <v>92.112450721232975</v>
      </c>
      <c r="AW5956" s="3">
        <v>81.492015190274216</v>
      </c>
      <c r="AX5956" s="3">
        <v>61.691244012027347</v>
      </c>
      <c r="AY5956" s="3">
        <v>92.153498915952682</v>
      </c>
      <c r="AZ5956" s="3">
        <v>100</v>
      </c>
      <c r="BA5956" s="3">
        <v>68.959838761587946</v>
      </c>
      <c r="BB5956" s="3">
        <v>40.7713048329747</v>
      </c>
      <c r="BC5956" s="31">
        <v>40.052193414836438</v>
      </c>
    </row>
    <row r="5957" spans="1:55" x14ac:dyDescent="0.55000000000000004">
      <c r="A5957" s="21" t="s">
        <v>6</v>
      </c>
      <c r="B5957" s="21" t="s">
        <v>20990</v>
      </c>
      <c r="C5957" s="21" t="s">
        <v>11016</v>
      </c>
      <c r="D5957" s="27" t="s">
        <v>11017</v>
      </c>
      <c r="E5957" s="4">
        <v>0</v>
      </c>
      <c r="F5957" s="4">
        <v>4</v>
      </c>
      <c r="G5957" s="4">
        <v>0</v>
      </c>
      <c r="H5957" s="62">
        <v>12</v>
      </c>
      <c r="J5957" s="28">
        <v>1</v>
      </c>
      <c r="K5957" s="13" t="s">
        <v>24548</v>
      </c>
      <c r="L5957" s="16" t="s">
        <v>16303</v>
      </c>
      <c r="M5957" s="12" t="s">
        <v>24553</v>
      </c>
      <c r="N5957" s="12" t="s">
        <v>24553</v>
      </c>
      <c r="O5957" s="12" t="s">
        <v>24553</v>
      </c>
      <c r="P5957" s="12" t="s">
        <v>24553</v>
      </c>
      <c r="Q5957" s="29" t="s">
        <v>24553</v>
      </c>
      <c r="AA5957" s="3">
        <v>100</v>
      </c>
      <c r="AB5957" s="3">
        <v>90.502421935261452</v>
      </c>
      <c r="AC5957" s="3">
        <v>73.928814676377726</v>
      </c>
      <c r="AD5957" s="3">
        <v>73.683245888260046</v>
      </c>
      <c r="AE5957" s="3">
        <v>64.868589390615412</v>
      </c>
      <c r="AF5957" s="3">
        <v>64.156472754342261</v>
      </c>
      <c r="AG5957" s="3">
        <v>55.699533378823993</v>
      </c>
      <c r="AH5957" s="32">
        <v>56.066607041443206</v>
      </c>
      <c r="AI5957" s="50">
        <v>4.4685990929604798E-3</v>
      </c>
      <c r="AT5957" s="3">
        <v>97.96639731948018</v>
      </c>
      <c r="AU5957" s="3">
        <v>93.44852071912932</v>
      </c>
      <c r="AV5957" s="3">
        <v>86.32552525609222</v>
      </c>
      <c r="AW5957" s="3">
        <v>82.446908267985663</v>
      </c>
      <c r="AX5957" s="3">
        <v>88.482856720139239</v>
      </c>
      <c r="AY5957" s="3">
        <v>83.578382398872179</v>
      </c>
      <c r="AZ5957" s="3">
        <v>76.314283782399869</v>
      </c>
      <c r="BA5957" s="3">
        <v>83.281334905050713</v>
      </c>
      <c r="BB5957" s="3">
        <v>93.301278570928076</v>
      </c>
      <c r="BC5957" s="31">
        <v>100</v>
      </c>
    </row>
    <row r="5958" spans="1:55" x14ac:dyDescent="0.55000000000000004">
      <c r="A5958" s="21" t="s">
        <v>6</v>
      </c>
      <c r="B5958" s="21" t="s">
        <v>23929</v>
      </c>
      <c r="C5958" s="21" t="s">
        <v>5866</v>
      </c>
      <c r="D5958" s="27" t="s">
        <v>5867</v>
      </c>
      <c r="E5958" s="4">
        <v>5</v>
      </c>
      <c r="F5958" s="4">
        <v>2</v>
      </c>
      <c r="G5958" s="4">
        <v>7</v>
      </c>
      <c r="H5958" s="62">
        <v>4</v>
      </c>
      <c r="J5958" s="28">
        <v>1</v>
      </c>
      <c r="K5958" s="13" t="s">
        <v>24548</v>
      </c>
      <c r="L5958" s="12" t="s">
        <v>24553</v>
      </c>
      <c r="M5958" s="12" t="s">
        <v>24553</v>
      </c>
      <c r="N5958" s="12" t="s">
        <v>24553</v>
      </c>
      <c r="O5958" s="12" t="s">
        <v>24553</v>
      </c>
      <c r="P5958" s="12" t="s">
        <v>24553</v>
      </c>
      <c r="Q5958" s="29" t="s">
        <v>24553</v>
      </c>
      <c r="R5958" s="3">
        <v>62.239710748260244</v>
      </c>
      <c r="S5958" s="3">
        <v>61.163886022683741</v>
      </c>
      <c r="T5958" s="3">
        <v>61.768830090562922</v>
      </c>
      <c r="U5958" s="3">
        <v>59.232941039290409</v>
      </c>
      <c r="V5958" s="3">
        <v>90.946350289368894</v>
      </c>
      <c r="W5958" s="3">
        <v>87.856813430935219</v>
      </c>
      <c r="X5958" s="3">
        <v>100</v>
      </c>
      <c r="Y5958" s="32">
        <v>91.571303556595012</v>
      </c>
      <c r="Z5958" s="50">
        <v>1.97522615758902E-3</v>
      </c>
      <c r="AA5958" s="3">
        <v>48.698519441908438</v>
      </c>
      <c r="AB5958" s="3">
        <v>41.117596399308454</v>
      </c>
      <c r="AC5958" s="3">
        <v>70.977838925440594</v>
      </c>
      <c r="AD5958" s="3">
        <v>60.473555858981968</v>
      </c>
      <c r="AE5958" s="3">
        <v>100</v>
      </c>
      <c r="AF5958" s="3">
        <v>88.655833539308077</v>
      </c>
      <c r="AG5958" s="3">
        <v>97.010956872108594</v>
      </c>
      <c r="AH5958" s="32">
        <v>99.082659457672733</v>
      </c>
      <c r="AI5958" s="50">
        <v>7.2460536015051301E-3</v>
      </c>
      <c r="AJ5958" s="3">
        <v>49.585058467508603</v>
      </c>
      <c r="AK5958" s="3">
        <v>76.695158533439582</v>
      </c>
      <c r="AL5958" s="3">
        <v>68.130258201730371</v>
      </c>
      <c r="AM5958" s="3">
        <v>68.319316965818544</v>
      </c>
      <c r="AN5958" s="3">
        <v>75.992280471209199</v>
      </c>
      <c r="AO5958" s="3">
        <v>80.339477640808127</v>
      </c>
      <c r="AP5958" s="3">
        <v>65.532957400792426</v>
      </c>
      <c r="AQ5958" s="3">
        <v>54.992733702074538</v>
      </c>
      <c r="AR5958" s="3">
        <v>86.375967142047088</v>
      </c>
      <c r="AS5958" s="31">
        <v>100</v>
      </c>
      <c r="AT5958" s="3">
        <v>62.613140747681072</v>
      </c>
      <c r="AU5958" s="3">
        <v>65.960048945144635</v>
      </c>
      <c r="AV5958" s="3">
        <v>68.118082185840905</v>
      </c>
      <c r="AW5958" s="3">
        <v>70.102429931188183</v>
      </c>
      <c r="AX5958" s="3">
        <v>79.224152924123516</v>
      </c>
      <c r="AY5958" s="3">
        <v>77.055045774121695</v>
      </c>
      <c r="AZ5958" s="3">
        <v>80.60563295831713</v>
      </c>
      <c r="BA5958" s="3">
        <v>96.884468198983484</v>
      </c>
      <c r="BB5958" s="3">
        <v>100</v>
      </c>
      <c r="BC5958" s="31">
        <v>95.195870361152615</v>
      </c>
    </row>
    <row r="5959" spans="1:55" x14ac:dyDescent="0.55000000000000004">
      <c r="A5959" s="21" t="s">
        <v>6</v>
      </c>
      <c r="B5959" s="21" t="s">
        <v>17643</v>
      </c>
      <c r="C5959" s="21" t="s">
        <v>1806</v>
      </c>
      <c r="D5959" s="27" t="s">
        <v>1807</v>
      </c>
      <c r="E5959" s="4">
        <v>0</v>
      </c>
      <c r="F5959" s="4">
        <v>0</v>
      </c>
      <c r="G5959" s="4">
        <v>0</v>
      </c>
      <c r="H5959" s="62">
        <v>3</v>
      </c>
      <c r="J5959" s="28">
        <v>1</v>
      </c>
      <c r="K5959" s="13" t="s">
        <v>24548</v>
      </c>
      <c r="L5959" s="12" t="s">
        <v>24553</v>
      </c>
      <c r="M5959" s="12" t="s">
        <v>24553</v>
      </c>
      <c r="N5959" s="12" t="s">
        <v>24553</v>
      </c>
      <c r="O5959" s="12" t="s">
        <v>24553</v>
      </c>
      <c r="P5959" s="14" t="s">
        <v>24551</v>
      </c>
      <c r="Q5959" s="29" t="s">
        <v>24553</v>
      </c>
      <c r="AT5959" s="3">
        <v>61.993324622140541</v>
      </c>
      <c r="AU5959" s="3">
        <v>64.49412233159687</v>
      </c>
      <c r="AV5959" s="3">
        <v>72.546272759127604</v>
      </c>
      <c r="AW5959" s="3">
        <v>78.689451465233674</v>
      </c>
      <c r="AX5959" s="3">
        <v>75.850465056598011</v>
      </c>
      <c r="AY5959" s="3">
        <v>100</v>
      </c>
      <c r="AZ5959" s="3">
        <v>85.791872940736113</v>
      </c>
      <c r="BA5959" s="3">
        <v>67.871478827500425</v>
      </c>
      <c r="BB5959" s="3">
        <v>60.611850763432706</v>
      </c>
      <c r="BC5959" s="31">
        <v>44.438700390086133</v>
      </c>
    </row>
    <row r="5960" spans="1:55" x14ac:dyDescent="0.55000000000000004">
      <c r="A5960" s="21" t="s">
        <v>6</v>
      </c>
      <c r="B5960" s="21" t="s">
        <v>23524</v>
      </c>
      <c r="C5960" s="21" t="s">
        <v>1170</v>
      </c>
      <c r="D5960" s="27" t="s">
        <v>1171</v>
      </c>
      <c r="E5960" s="4">
        <v>2</v>
      </c>
      <c r="F5960" s="4">
        <v>8</v>
      </c>
      <c r="G5960" s="4">
        <v>3</v>
      </c>
      <c r="H5960" s="62">
        <v>18</v>
      </c>
      <c r="J5960" s="28">
        <v>1</v>
      </c>
      <c r="K5960" s="13" t="s">
        <v>24548</v>
      </c>
      <c r="L5960" s="12" t="s">
        <v>24553</v>
      </c>
      <c r="M5960" s="12" t="s">
        <v>24553</v>
      </c>
      <c r="N5960" s="12" t="s">
        <v>24553</v>
      </c>
      <c r="O5960" s="12" t="s">
        <v>24553</v>
      </c>
      <c r="P5960" s="12" t="s">
        <v>24553</v>
      </c>
      <c r="Q5960" s="29" t="s">
        <v>24553</v>
      </c>
      <c r="R5960" s="3">
        <v>36.770984657060261</v>
      </c>
      <c r="S5960" s="3">
        <v>44.019284591156691</v>
      </c>
      <c r="T5960" s="3">
        <v>48.15464050512265</v>
      </c>
      <c r="U5960" s="3">
        <v>49.32430147239257</v>
      </c>
      <c r="V5960" s="3">
        <v>84.450536393570957</v>
      </c>
      <c r="W5960" s="3">
        <v>76.53826416238968</v>
      </c>
      <c r="X5960" s="3">
        <v>100</v>
      </c>
      <c r="Y5960" s="32">
        <v>89.498088840678776</v>
      </c>
      <c r="Z5960" s="50">
        <v>2.94746443264345E-3</v>
      </c>
      <c r="AA5960" s="3">
        <v>76.042638581151522</v>
      </c>
      <c r="AB5960" s="3">
        <v>71.677068454244491</v>
      </c>
      <c r="AC5960" s="3">
        <v>95.976955993755354</v>
      </c>
      <c r="AD5960" s="3">
        <v>100</v>
      </c>
      <c r="AE5960" s="3">
        <v>95.165715017902414</v>
      </c>
      <c r="AF5960" s="3">
        <v>89.100978155406537</v>
      </c>
      <c r="AG5960" s="3">
        <v>95.153949316853087</v>
      </c>
      <c r="AH5960" s="32">
        <v>78.353917016591339</v>
      </c>
      <c r="AI5960" s="50">
        <v>0.10205607594142201</v>
      </c>
      <c r="AJ5960" s="3">
        <v>53.211743601506456</v>
      </c>
      <c r="AK5960" s="3">
        <v>55.774583184864667</v>
      </c>
      <c r="AL5960" s="3">
        <v>61.533460967732182</v>
      </c>
      <c r="AM5960" s="3">
        <v>57.021035422300173</v>
      </c>
      <c r="AN5960" s="3">
        <v>86.829422470746891</v>
      </c>
      <c r="AO5960" s="3">
        <v>85.629373763544109</v>
      </c>
      <c r="AP5960" s="3">
        <v>71.875860421140857</v>
      </c>
      <c r="AQ5960" s="3">
        <v>100</v>
      </c>
      <c r="AR5960" s="3">
        <v>86.523970404561339</v>
      </c>
      <c r="AS5960" s="31">
        <v>73.715240309216441</v>
      </c>
      <c r="AT5960" s="3">
        <v>49.940899977412521</v>
      </c>
      <c r="AU5960" s="3">
        <v>49.785233848790618</v>
      </c>
      <c r="AV5960" s="3">
        <v>56.790028347228784</v>
      </c>
      <c r="AW5960" s="3">
        <v>63.306928703974982</v>
      </c>
      <c r="AX5960" s="3">
        <v>53.594986968711609</v>
      </c>
      <c r="AY5960" s="3">
        <v>58.65175497699078</v>
      </c>
      <c r="AZ5960" s="3">
        <v>64.23830480413325</v>
      </c>
      <c r="BA5960" s="3">
        <v>72.357683295151645</v>
      </c>
      <c r="BB5960" s="3">
        <v>100</v>
      </c>
      <c r="BC5960" s="31">
        <v>92.137501634110052</v>
      </c>
    </row>
    <row r="5961" spans="1:55" x14ac:dyDescent="0.55000000000000004">
      <c r="A5961" s="21" t="s">
        <v>6</v>
      </c>
      <c r="B5961" s="21" t="s">
        <v>18696</v>
      </c>
      <c r="C5961" s="21" t="s">
        <v>2850</v>
      </c>
      <c r="D5961" s="27" t="s">
        <v>2851</v>
      </c>
      <c r="E5961" s="4">
        <v>0</v>
      </c>
      <c r="F5961" s="4">
        <v>1</v>
      </c>
      <c r="G5961" s="4">
        <v>0</v>
      </c>
      <c r="H5961" s="62">
        <v>1</v>
      </c>
      <c r="J5961" s="28">
        <v>1</v>
      </c>
      <c r="K5961" s="13" t="s">
        <v>24548</v>
      </c>
      <c r="L5961" s="12" t="s">
        <v>24553</v>
      </c>
      <c r="M5961" s="12" t="s">
        <v>24553</v>
      </c>
      <c r="N5961" s="12" t="s">
        <v>24553</v>
      </c>
      <c r="O5961" s="12" t="s">
        <v>24553</v>
      </c>
      <c r="P5961" s="14" t="s">
        <v>24551</v>
      </c>
      <c r="Q5961" s="29" t="s">
        <v>24553</v>
      </c>
      <c r="AA5961" s="3">
        <v>100</v>
      </c>
      <c r="AB5961" s="3">
        <v>91.256745912752805</v>
      </c>
      <c r="AC5961" s="3">
        <v>72.97429057869023</v>
      </c>
      <c r="AD5961" s="3">
        <v>81.995683485562367</v>
      </c>
      <c r="AE5961" s="3">
        <v>70.46958487933837</v>
      </c>
      <c r="AF5961" s="3">
        <v>82.979460848785976</v>
      </c>
      <c r="AG5961" s="3">
        <v>82.184180990372624</v>
      </c>
      <c r="AH5961" s="32">
        <v>86.617531660008808</v>
      </c>
      <c r="AI5961" s="50">
        <v>0.14287913187140899</v>
      </c>
      <c r="AT5961" s="3">
        <v>79.370328051076129</v>
      </c>
      <c r="AU5961" s="3">
        <v>78.34462803352713</v>
      </c>
      <c r="AV5961" s="3">
        <v>71.099995501643093</v>
      </c>
      <c r="AW5961" s="3">
        <v>82.913104175783261</v>
      </c>
      <c r="AX5961" s="3">
        <v>72.425602114750859</v>
      </c>
      <c r="AY5961" s="3">
        <v>66.683842292222465</v>
      </c>
      <c r="AZ5961" s="3">
        <v>71.728816432097716</v>
      </c>
      <c r="BA5961" s="3">
        <v>100</v>
      </c>
      <c r="BB5961" s="3">
        <v>72.513411754947725</v>
      </c>
      <c r="BC5961" s="31">
        <v>82.50661420064506</v>
      </c>
    </row>
    <row r="5962" spans="1:55" x14ac:dyDescent="0.55000000000000004">
      <c r="A5962" s="21" t="s">
        <v>6</v>
      </c>
      <c r="B5962" s="21" t="s">
        <v>20482</v>
      </c>
      <c r="C5962" s="21" t="s">
        <v>8045</v>
      </c>
      <c r="D5962" s="27" t="s">
        <v>8046</v>
      </c>
      <c r="E5962" s="4">
        <v>0</v>
      </c>
      <c r="F5962" s="4">
        <v>3</v>
      </c>
      <c r="G5962" s="4">
        <v>0</v>
      </c>
      <c r="H5962" s="62">
        <v>4</v>
      </c>
      <c r="J5962" s="28">
        <v>1</v>
      </c>
      <c r="K5962" s="13" t="s">
        <v>24548</v>
      </c>
      <c r="L5962" s="12" t="s">
        <v>24553</v>
      </c>
      <c r="M5962" s="12" t="s">
        <v>24553</v>
      </c>
      <c r="N5962" s="12" t="s">
        <v>24553</v>
      </c>
      <c r="O5962" s="12" t="s">
        <v>24553</v>
      </c>
      <c r="P5962" s="14" t="s">
        <v>24551</v>
      </c>
      <c r="Q5962" s="29" t="s">
        <v>24553</v>
      </c>
      <c r="AA5962" s="3">
        <v>48.728955593791746</v>
      </c>
      <c r="AB5962" s="3">
        <v>43.62706314056495</v>
      </c>
      <c r="AC5962" s="3">
        <v>80.84058643695208</v>
      </c>
      <c r="AD5962" s="3">
        <v>85.321381458059989</v>
      </c>
      <c r="AE5962" s="3">
        <v>100</v>
      </c>
      <c r="AF5962" s="3">
        <v>90.025822268344356</v>
      </c>
      <c r="AG5962" s="3">
        <v>92.140604763002926</v>
      </c>
      <c r="AH5962" s="32">
        <v>78.87589097998638</v>
      </c>
      <c r="AI5962" s="50">
        <v>1.19162516244356E-2</v>
      </c>
      <c r="AT5962" s="3">
        <v>56.324247560639826</v>
      </c>
      <c r="AU5962" s="3">
        <v>65.831117590483075</v>
      </c>
      <c r="AV5962" s="3">
        <v>63.06795640898946</v>
      </c>
      <c r="AW5962" s="3">
        <v>64.367078045919314</v>
      </c>
      <c r="AX5962" s="3">
        <v>61.205128786404742</v>
      </c>
      <c r="AY5962" s="3">
        <v>80.705190191930683</v>
      </c>
      <c r="AZ5962" s="3">
        <v>86.328616828772169</v>
      </c>
      <c r="BA5962" s="3">
        <v>93.062337647255404</v>
      </c>
      <c r="BB5962" s="3">
        <v>100</v>
      </c>
      <c r="BC5962" s="31">
        <v>81.969049623706141</v>
      </c>
    </row>
    <row r="5963" spans="1:55" x14ac:dyDescent="0.55000000000000004">
      <c r="A5963" s="21" t="s">
        <v>6</v>
      </c>
      <c r="B5963" s="21" t="s">
        <v>18370</v>
      </c>
      <c r="C5963" s="21" t="s">
        <v>12131</v>
      </c>
      <c r="D5963" s="27" t="s">
        <v>12132</v>
      </c>
      <c r="E5963" s="4">
        <v>0</v>
      </c>
      <c r="F5963" s="4">
        <v>0</v>
      </c>
      <c r="G5963" s="4">
        <v>0</v>
      </c>
      <c r="H5963" s="62">
        <v>8</v>
      </c>
      <c r="J5963" s="28">
        <v>1</v>
      </c>
      <c r="K5963" s="13" t="s">
        <v>24548</v>
      </c>
      <c r="L5963" s="12" t="s">
        <v>24553</v>
      </c>
      <c r="M5963" s="12" t="s">
        <v>24553</v>
      </c>
      <c r="N5963" s="12" t="s">
        <v>24553</v>
      </c>
      <c r="O5963" s="12" t="s">
        <v>24553</v>
      </c>
      <c r="P5963" s="14" t="s">
        <v>24551</v>
      </c>
      <c r="Q5963" s="29" t="s">
        <v>24553</v>
      </c>
      <c r="AT5963" s="3">
        <v>97.6433351933278</v>
      </c>
      <c r="AU5963" s="3">
        <v>100</v>
      </c>
      <c r="AV5963" s="3">
        <v>90.468741545618613</v>
      </c>
      <c r="AW5963" s="3">
        <v>84.04640675757598</v>
      </c>
      <c r="AX5963" s="3">
        <v>93.96202252316823</v>
      </c>
      <c r="AY5963" s="3">
        <v>82.714015248634183</v>
      </c>
      <c r="AZ5963" s="3">
        <v>78.262819363249989</v>
      </c>
      <c r="BA5963" s="3">
        <v>59.693563792421791</v>
      </c>
      <c r="BB5963" s="3">
        <v>39.361508483906945</v>
      </c>
      <c r="BC5963" s="31">
        <v>47.920590043019494</v>
      </c>
    </row>
    <row r="5964" spans="1:55" x14ac:dyDescent="0.55000000000000004">
      <c r="A5964" s="21" t="s">
        <v>6</v>
      </c>
      <c r="B5964" s="21" t="s">
        <v>21140</v>
      </c>
      <c r="C5964" s="21" t="s">
        <v>7854</v>
      </c>
      <c r="D5964" s="27" t="s">
        <v>7855</v>
      </c>
      <c r="E5964" s="4">
        <v>0</v>
      </c>
      <c r="F5964" s="4">
        <v>5</v>
      </c>
      <c r="G5964" s="4">
        <v>0</v>
      </c>
      <c r="H5964" s="62">
        <v>9</v>
      </c>
      <c r="J5964" s="28">
        <v>1</v>
      </c>
      <c r="K5964" s="13" t="s">
        <v>24548</v>
      </c>
      <c r="L5964" s="12" t="s">
        <v>24553</v>
      </c>
      <c r="M5964" s="12" t="s">
        <v>24553</v>
      </c>
      <c r="N5964" s="12" t="s">
        <v>24553</v>
      </c>
      <c r="O5964" s="12" t="s">
        <v>24553</v>
      </c>
      <c r="P5964" s="14" t="s">
        <v>24551</v>
      </c>
      <c r="Q5964" s="29" t="s">
        <v>24553</v>
      </c>
      <c r="AA5964" s="3">
        <v>46.625277418726448</v>
      </c>
      <c r="AB5964" s="3">
        <v>48.852752397178378</v>
      </c>
      <c r="AC5964" s="3">
        <v>88.683095636186621</v>
      </c>
      <c r="AD5964" s="3">
        <v>93.540153724413571</v>
      </c>
      <c r="AE5964" s="3">
        <v>100</v>
      </c>
      <c r="AF5964" s="3">
        <v>97.981142102379479</v>
      </c>
      <c r="AG5964" s="3">
        <v>66.101925653162965</v>
      </c>
      <c r="AH5964" s="32">
        <v>66.530237011743992</v>
      </c>
      <c r="AI5964" s="50">
        <v>9.1901932565909797E-4</v>
      </c>
      <c r="AT5964" s="3">
        <v>52.33962887985146</v>
      </c>
      <c r="AU5964" s="3">
        <v>57.588408450270293</v>
      </c>
      <c r="AV5964" s="3">
        <v>59.515169530479369</v>
      </c>
      <c r="AW5964" s="3">
        <v>58.756674273925967</v>
      </c>
      <c r="AX5964" s="3">
        <v>53.887650274732621</v>
      </c>
      <c r="AY5964" s="3">
        <v>82.617572205192261</v>
      </c>
      <c r="AZ5964" s="3">
        <v>87.627150244966373</v>
      </c>
      <c r="BA5964" s="3">
        <v>100</v>
      </c>
      <c r="BB5964" s="3">
        <v>65.099713328165791</v>
      </c>
      <c r="BC5964" s="31">
        <v>51.13178519481518</v>
      </c>
    </row>
    <row r="5965" spans="1:55" x14ac:dyDescent="0.55000000000000004">
      <c r="A5965" s="21" t="s">
        <v>6</v>
      </c>
      <c r="B5965" s="21" t="s">
        <v>21576</v>
      </c>
      <c r="C5965" s="21" t="s">
        <v>3336</v>
      </c>
      <c r="D5965" s="27" t="s">
        <v>3337</v>
      </c>
      <c r="E5965" s="4">
        <v>0</v>
      </c>
      <c r="F5965" s="4">
        <v>8</v>
      </c>
      <c r="G5965" s="4">
        <v>0</v>
      </c>
      <c r="H5965" s="62">
        <v>14</v>
      </c>
      <c r="J5965" s="28">
        <v>1</v>
      </c>
      <c r="K5965" s="13" t="s">
        <v>24548</v>
      </c>
      <c r="L5965" s="12" t="s">
        <v>24553</v>
      </c>
      <c r="M5965" s="12" t="s">
        <v>24553</v>
      </c>
      <c r="N5965" s="12" t="s">
        <v>24553</v>
      </c>
      <c r="O5965" s="12" t="s">
        <v>24553</v>
      </c>
      <c r="P5965" s="14" t="s">
        <v>24551</v>
      </c>
      <c r="Q5965" s="29" t="s">
        <v>24553</v>
      </c>
      <c r="AA5965" s="3">
        <v>37.637726147425276</v>
      </c>
      <c r="AB5965" s="3">
        <v>37.092550482394032</v>
      </c>
      <c r="AC5965" s="3">
        <v>99.677707764522253</v>
      </c>
      <c r="AD5965" s="3">
        <v>100</v>
      </c>
      <c r="AE5965" s="3">
        <v>86.366259759006198</v>
      </c>
      <c r="AF5965" s="3">
        <v>87.711860291358306</v>
      </c>
      <c r="AG5965" s="3">
        <v>59.25899607840622</v>
      </c>
      <c r="AH5965" s="32">
        <v>54.450455632892137</v>
      </c>
      <c r="AI5965" s="50">
        <v>5.5807496067574E-4</v>
      </c>
      <c r="AT5965" s="3">
        <v>43.631454609793749</v>
      </c>
      <c r="AU5965" s="3">
        <v>58.164353589871574</v>
      </c>
      <c r="AV5965" s="3">
        <v>64.023634842988471</v>
      </c>
      <c r="AW5965" s="3">
        <v>66.99628659733321</v>
      </c>
      <c r="AX5965" s="3">
        <v>62.207384284376047</v>
      </c>
      <c r="AY5965" s="3">
        <v>100</v>
      </c>
      <c r="AZ5965" s="3">
        <v>97.268290200084877</v>
      </c>
      <c r="BA5965" s="3">
        <v>99.901905769645225</v>
      </c>
      <c r="BB5965" s="3">
        <v>62.062903533931404</v>
      </c>
      <c r="BC5965" s="31">
        <v>47.28287946713138</v>
      </c>
    </row>
    <row r="5966" spans="1:55" x14ac:dyDescent="0.55000000000000004">
      <c r="A5966" s="21" t="s">
        <v>6</v>
      </c>
      <c r="B5966" s="21" t="s">
        <v>19610</v>
      </c>
      <c r="C5966" s="21" t="s">
        <v>767</v>
      </c>
      <c r="D5966" s="27" t="s">
        <v>768</v>
      </c>
      <c r="E5966" s="4">
        <v>0</v>
      </c>
      <c r="F5966" s="4">
        <v>1</v>
      </c>
      <c r="G5966" s="4">
        <v>0</v>
      </c>
      <c r="H5966" s="62">
        <v>13</v>
      </c>
      <c r="J5966" s="28">
        <v>1</v>
      </c>
      <c r="K5966" s="13" t="s">
        <v>24548</v>
      </c>
      <c r="L5966" s="12" t="s">
        <v>24553</v>
      </c>
      <c r="M5966" s="12" t="s">
        <v>24553</v>
      </c>
      <c r="N5966" s="12" t="s">
        <v>24553</v>
      </c>
      <c r="O5966" s="12" t="s">
        <v>24553</v>
      </c>
      <c r="P5966" s="14" t="s">
        <v>24551</v>
      </c>
      <c r="Q5966" s="29" t="s">
        <v>24553</v>
      </c>
      <c r="AA5966" s="3">
        <v>18.413763097787726</v>
      </c>
      <c r="AB5966" s="3">
        <v>26.862607601464251</v>
      </c>
      <c r="AC5966" s="3">
        <v>66.616215360053005</v>
      </c>
      <c r="AD5966" s="3">
        <v>60.603426311401961</v>
      </c>
      <c r="AE5966" s="3">
        <v>100</v>
      </c>
      <c r="AF5966" s="3">
        <v>98.418685605861185</v>
      </c>
      <c r="AG5966" s="3">
        <v>73.100304942328648</v>
      </c>
      <c r="AH5966" s="32">
        <v>75.20036292862487</v>
      </c>
      <c r="AI5966" s="50">
        <v>1.5713180412451099E-3</v>
      </c>
      <c r="AT5966" s="3">
        <v>50.31297699434365</v>
      </c>
      <c r="AU5966" s="3">
        <v>61.255930180801435</v>
      </c>
      <c r="AV5966" s="3">
        <v>62.090865467566225</v>
      </c>
      <c r="AW5966" s="3">
        <v>76.252312413054995</v>
      </c>
      <c r="AX5966" s="3">
        <v>51.973341334821278</v>
      </c>
      <c r="AY5966" s="3">
        <v>76.216141519755936</v>
      </c>
      <c r="AZ5966" s="3">
        <v>83.211586032563517</v>
      </c>
      <c r="BA5966" s="3">
        <v>100</v>
      </c>
      <c r="BB5966" s="3">
        <v>83.087222382066827</v>
      </c>
      <c r="BC5966" s="31">
        <v>70.785937613387318</v>
      </c>
    </row>
    <row r="5967" spans="1:55" x14ac:dyDescent="0.55000000000000004">
      <c r="A5967" s="21" t="s">
        <v>6</v>
      </c>
      <c r="B5967" s="21" t="s">
        <v>21139</v>
      </c>
      <c r="C5967" s="21" t="s">
        <v>7251</v>
      </c>
      <c r="D5967" s="27" t="s">
        <v>7252</v>
      </c>
      <c r="E5967" s="4">
        <v>0</v>
      </c>
      <c r="F5967" s="4">
        <v>5</v>
      </c>
      <c r="G5967" s="4">
        <v>0</v>
      </c>
      <c r="H5967" s="62">
        <v>9</v>
      </c>
      <c r="J5967" s="28">
        <v>1</v>
      </c>
      <c r="K5967" s="13" t="s">
        <v>24548</v>
      </c>
      <c r="L5967" s="12" t="s">
        <v>24553</v>
      </c>
      <c r="M5967" s="12" t="s">
        <v>24553</v>
      </c>
      <c r="N5967" s="12" t="s">
        <v>24553</v>
      </c>
      <c r="O5967" s="12" t="s">
        <v>24553</v>
      </c>
      <c r="P5967" s="14" t="s">
        <v>24551</v>
      </c>
      <c r="Q5967" s="29" t="s">
        <v>24553</v>
      </c>
      <c r="AA5967" s="3">
        <v>31.026944832716808</v>
      </c>
      <c r="AB5967" s="3">
        <v>30.997739345431196</v>
      </c>
      <c r="AC5967" s="3">
        <v>79.437502676613661</v>
      </c>
      <c r="AD5967" s="3">
        <v>73.064499331169088</v>
      </c>
      <c r="AE5967" s="3">
        <v>100</v>
      </c>
      <c r="AF5967" s="3">
        <v>88.098570561121818</v>
      </c>
      <c r="AG5967" s="3">
        <v>86.352853393893582</v>
      </c>
      <c r="AH5967" s="32">
        <v>82.934808191076655</v>
      </c>
      <c r="AI5967" s="50">
        <v>3.3934057384715998E-3</v>
      </c>
      <c r="AT5967" s="3">
        <v>45.995258806094867</v>
      </c>
      <c r="AU5967" s="3">
        <v>60.470054411278404</v>
      </c>
      <c r="AV5967" s="3">
        <v>66.890029772005988</v>
      </c>
      <c r="AW5967" s="3">
        <v>64.769278151031756</v>
      </c>
      <c r="AX5967" s="3">
        <v>54.632685921422308</v>
      </c>
      <c r="AY5967" s="3">
        <v>77.37288138605777</v>
      </c>
      <c r="AZ5967" s="3">
        <v>82.727088032255324</v>
      </c>
      <c r="BA5967" s="3">
        <v>100</v>
      </c>
      <c r="BB5967" s="3">
        <v>76.515964642936112</v>
      </c>
      <c r="BC5967" s="31">
        <v>65.494654815073773</v>
      </c>
    </row>
    <row r="5968" spans="1:55" x14ac:dyDescent="0.55000000000000004">
      <c r="A5968" s="21" t="s">
        <v>6</v>
      </c>
      <c r="B5968" s="21" t="s">
        <v>21124</v>
      </c>
      <c r="C5968" s="21" t="s">
        <v>3975</v>
      </c>
      <c r="D5968" s="27" t="s">
        <v>3976</v>
      </c>
      <c r="E5968" s="4">
        <v>0</v>
      </c>
      <c r="F5968" s="4">
        <v>5</v>
      </c>
      <c r="G5968" s="4">
        <v>0</v>
      </c>
      <c r="H5968" s="62">
        <v>8</v>
      </c>
      <c r="J5968" s="28">
        <v>1</v>
      </c>
      <c r="K5968" s="13" t="s">
        <v>24548</v>
      </c>
      <c r="L5968" s="12" t="s">
        <v>24553</v>
      </c>
      <c r="M5968" s="12" t="s">
        <v>24553</v>
      </c>
      <c r="N5968" s="12" t="s">
        <v>24553</v>
      </c>
      <c r="O5968" s="12" t="s">
        <v>24553</v>
      </c>
      <c r="P5968" s="14" t="s">
        <v>24551</v>
      </c>
      <c r="Q5968" s="29" t="s">
        <v>24553</v>
      </c>
      <c r="AA5968" s="3">
        <v>35.143719414228173</v>
      </c>
      <c r="AB5968" s="3">
        <v>29.922326698333059</v>
      </c>
      <c r="AC5968" s="3">
        <v>67.619930883909191</v>
      </c>
      <c r="AD5968" s="3">
        <v>67.337162402311264</v>
      </c>
      <c r="AE5968" s="3">
        <v>100</v>
      </c>
      <c r="AF5968" s="3">
        <v>88.257895669632433</v>
      </c>
      <c r="AG5968" s="3">
        <v>82.727259212156497</v>
      </c>
      <c r="AH5968" s="32">
        <v>86.222755708999728</v>
      </c>
      <c r="AI5968" s="50">
        <v>3.29405344985003E-3</v>
      </c>
      <c r="AT5968" s="3">
        <v>49.853105421273916</v>
      </c>
      <c r="AU5968" s="3">
        <v>67.619346534892372</v>
      </c>
      <c r="AV5968" s="3">
        <v>68.288614731769087</v>
      </c>
      <c r="AW5968" s="3">
        <v>73.497820831686539</v>
      </c>
      <c r="AX5968" s="3">
        <v>59.138080918136779</v>
      </c>
      <c r="AY5968" s="3">
        <v>88.90577446577403</v>
      </c>
      <c r="AZ5968" s="3">
        <v>84.151797818687598</v>
      </c>
      <c r="BA5968" s="3">
        <v>100</v>
      </c>
      <c r="BB5968" s="3">
        <v>77.970672590091652</v>
      </c>
      <c r="BC5968" s="31">
        <v>68.155147398597265</v>
      </c>
    </row>
    <row r="5969" spans="1:55" x14ac:dyDescent="0.55000000000000004">
      <c r="A5969" s="21" t="s">
        <v>6</v>
      </c>
      <c r="B5969" s="21" t="s">
        <v>20213</v>
      </c>
      <c r="C5969" s="21" t="s">
        <v>7522</v>
      </c>
      <c r="D5969" s="27" t="s">
        <v>7523</v>
      </c>
      <c r="E5969" s="4">
        <v>0</v>
      </c>
      <c r="F5969" s="4">
        <v>2</v>
      </c>
      <c r="G5969" s="4">
        <v>0</v>
      </c>
      <c r="H5969" s="62">
        <v>9</v>
      </c>
      <c r="J5969" s="28">
        <v>1</v>
      </c>
      <c r="K5969" s="13" t="s">
        <v>24548</v>
      </c>
      <c r="L5969" s="12" t="s">
        <v>24553</v>
      </c>
      <c r="M5969" s="12" t="s">
        <v>24553</v>
      </c>
      <c r="N5969" s="12" t="s">
        <v>24553</v>
      </c>
      <c r="O5969" s="12" t="s">
        <v>24553</v>
      </c>
      <c r="P5969" s="14" t="s">
        <v>24551</v>
      </c>
      <c r="Q5969" s="29" t="s">
        <v>24553</v>
      </c>
      <c r="AA5969" s="3">
        <v>35.07306605899781</v>
      </c>
      <c r="AB5969" s="3">
        <v>33.563087290743745</v>
      </c>
      <c r="AC5969" s="3">
        <v>58.95123129151338</v>
      </c>
      <c r="AD5969" s="3">
        <v>71.129974897786639</v>
      </c>
      <c r="AE5969" s="3">
        <v>98.528921238338171</v>
      </c>
      <c r="AF5969" s="3">
        <v>100</v>
      </c>
      <c r="AG5969" s="3">
        <v>83.273294119665536</v>
      </c>
      <c r="AH5969" s="32">
        <v>90.368876235684695</v>
      </c>
      <c r="AI5969" s="50">
        <v>3.4110969140994998E-3</v>
      </c>
      <c r="AT5969" s="3">
        <v>50.144616991124913</v>
      </c>
      <c r="AU5969" s="3">
        <v>68.267896398404318</v>
      </c>
      <c r="AV5969" s="3">
        <v>74.973891267726685</v>
      </c>
      <c r="AW5969" s="3">
        <v>72.38317345388235</v>
      </c>
      <c r="AX5969" s="3">
        <v>58.165779926747184</v>
      </c>
      <c r="AY5969" s="3">
        <v>88.323040537126928</v>
      </c>
      <c r="AZ5969" s="3">
        <v>85.432554358625609</v>
      </c>
      <c r="BA5969" s="3">
        <v>100</v>
      </c>
      <c r="BB5969" s="3">
        <v>80.853781331267854</v>
      </c>
      <c r="BC5969" s="31">
        <v>81.559878433805594</v>
      </c>
    </row>
    <row r="5970" spans="1:55" x14ac:dyDescent="0.55000000000000004">
      <c r="A5970" s="21" t="s">
        <v>6</v>
      </c>
      <c r="B5970" s="21" t="s">
        <v>16689</v>
      </c>
      <c r="C5970" s="21" t="s">
        <v>6084</v>
      </c>
      <c r="D5970" s="27" t="s">
        <v>6085</v>
      </c>
      <c r="E5970" s="4">
        <v>0</v>
      </c>
      <c r="F5970" s="4">
        <v>0</v>
      </c>
      <c r="G5970" s="4">
        <v>0</v>
      </c>
      <c r="H5970" s="62">
        <v>1</v>
      </c>
      <c r="J5970" s="28">
        <v>1</v>
      </c>
      <c r="K5970" s="13" t="s">
        <v>24548</v>
      </c>
      <c r="L5970" s="12" t="s">
        <v>24553</v>
      </c>
      <c r="M5970" s="12" t="s">
        <v>24553</v>
      </c>
      <c r="N5970" s="12" t="s">
        <v>24553</v>
      </c>
      <c r="O5970" s="12" t="s">
        <v>24553</v>
      </c>
      <c r="P5970" s="12" t="s">
        <v>24553</v>
      </c>
      <c r="Q5970" s="29" t="s">
        <v>24553</v>
      </c>
      <c r="AT5970" s="3">
        <v>86.837802053268732</v>
      </c>
      <c r="AU5970" s="3">
        <v>75.714853862209978</v>
      </c>
      <c r="AV5970" s="3">
        <v>100</v>
      </c>
      <c r="AW5970" s="3">
        <v>91.462881118406429</v>
      </c>
      <c r="AX5970" s="3">
        <v>73.463538941480977</v>
      </c>
      <c r="AY5970" s="3">
        <v>87.064863225236905</v>
      </c>
      <c r="AZ5970" s="3">
        <v>82.342665097921568</v>
      </c>
      <c r="BA5970" s="3">
        <v>38.136958779067044</v>
      </c>
      <c r="BB5970" s="3">
        <v>44.738025749063972</v>
      </c>
      <c r="BC5970" s="31">
        <v>28.866358634552586</v>
      </c>
    </row>
    <row r="5971" spans="1:55" x14ac:dyDescent="0.55000000000000004">
      <c r="A5971" s="21" t="s">
        <v>6</v>
      </c>
      <c r="B5971" s="21" t="s">
        <v>22081</v>
      </c>
      <c r="C5971" s="21" t="s">
        <v>8363</v>
      </c>
      <c r="D5971" s="27" t="s">
        <v>8364</v>
      </c>
      <c r="E5971" s="4">
        <v>0</v>
      </c>
      <c r="F5971" s="4">
        <v>0</v>
      </c>
      <c r="G5971" s="4">
        <v>1</v>
      </c>
      <c r="H5971" s="62">
        <v>2</v>
      </c>
      <c r="J5971" s="28">
        <v>1</v>
      </c>
      <c r="K5971" s="13" t="s">
        <v>24548</v>
      </c>
      <c r="L5971" s="12" t="s">
        <v>24553</v>
      </c>
      <c r="M5971" s="12" t="s">
        <v>24553</v>
      </c>
      <c r="N5971" s="12" t="s">
        <v>24553</v>
      </c>
      <c r="O5971" s="12" t="s">
        <v>24553</v>
      </c>
      <c r="P5971" s="12" t="s">
        <v>24553</v>
      </c>
      <c r="Q5971" s="30" t="s">
        <v>24552</v>
      </c>
      <c r="AJ5971" s="3">
        <v>5.5324927832955302</v>
      </c>
      <c r="AK5971" s="3">
        <v>48.442876609009119</v>
      </c>
      <c r="AL5971" s="3">
        <v>41.730806973046938</v>
      </c>
      <c r="AM5971" s="3">
        <v>48.04537937267223</v>
      </c>
      <c r="AN5971" s="3">
        <v>56.397629153321645</v>
      </c>
      <c r="AO5971" s="3">
        <v>70.713541238216919</v>
      </c>
      <c r="AP5971" s="3">
        <v>16.024522237344328</v>
      </c>
      <c r="AQ5971" s="3">
        <v>9.6897475162998425</v>
      </c>
      <c r="AR5971" s="3">
        <v>44.088796201489934</v>
      </c>
      <c r="AS5971" s="31">
        <v>100</v>
      </c>
      <c r="AT5971" s="3">
        <v>70.083784297538642</v>
      </c>
      <c r="AU5971" s="3">
        <v>69.773594019370961</v>
      </c>
      <c r="AV5971" s="3">
        <v>80.326143070829104</v>
      </c>
      <c r="AW5971" s="3">
        <v>74.329981777972321</v>
      </c>
      <c r="AX5971" s="3">
        <v>74.390151224501238</v>
      </c>
      <c r="AY5971" s="3">
        <v>75.775315606422893</v>
      </c>
      <c r="AZ5971" s="3">
        <v>89.199128819714161</v>
      </c>
      <c r="BA5971" s="3">
        <v>100</v>
      </c>
      <c r="BB5971" s="3">
        <v>93.845586123577519</v>
      </c>
      <c r="BC5971" s="31">
        <v>91.740861104128726</v>
      </c>
    </row>
    <row r="5972" spans="1:55" x14ac:dyDescent="0.55000000000000004">
      <c r="A5972" s="21" t="s">
        <v>6</v>
      </c>
      <c r="B5972" s="21" t="s">
        <v>24061</v>
      </c>
      <c r="C5972" s="21" t="s">
        <v>7756</v>
      </c>
      <c r="D5972" s="27" t="s">
        <v>7757</v>
      </c>
      <c r="E5972" s="4">
        <v>7</v>
      </c>
      <c r="F5972" s="4">
        <v>8</v>
      </c>
      <c r="G5972" s="4">
        <v>19</v>
      </c>
      <c r="H5972" s="62">
        <v>14</v>
      </c>
      <c r="J5972" s="28">
        <v>1</v>
      </c>
      <c r="K5972" s="13" t="s">
        <v>24548</v>
      </c>
      <c r="L5972" s="16" t="s">
        <v>16303</v>
      </c>
      <c r="M5972" s="12" t="s">
        <v>24553</v>
      </c>
      <c r="N5972" s="12" t="s">
        <v>24553</v>
      </c>
      <c r="O5972" s="12" t="s">
        <v>24553</v>
      </c>
      <c r="P5972" s="12" t="s">
        <v>24553</v>
      </c>
      <c r="Q5972" s="29" t="s">
        <v>24553</v>
      </c>
      <c r="R5972" s="3">
        <v>100</v>
      </c>
      <c r="S5972" s="3">
        <v>98.446848279595685</v>
      </c>
      <c r="T5972" s="3">
        <v>58.276875109350648</v>
      </c>
      <c r="U5972" s="3">
        <v>57.638693466061177</v>
      </c>
      <c r="V5972" s="3">
        <v>32.053582224038138</v>
      </c>
      <c r="W5972" s="3">
        <v>32.861315822245899</v>
      </c>
      <c r="X5972" s="3">
        <v>23.206809075865799</v>
      </c>
      <c r="Y5972" s="32">
        <v>20.232694391216668</v>
      </c>
      <c r="Z5972" s="50">
        <v>4.1345869756983298E-5</v>
      </c>
      <c r="AA5972" s="3">
        <v>98.670751947727695</v>
      </c>
      <c r="AB5972" s="3">
        <v>100</v>
      </c>
      <c r="AC5972" s="3">
        <v>40.425197981658471</v>
      </c>
      <c r="AD5972" s="3">
        <v>54.534043770305864</v>
      </c>
      <c r="AE5972" s="3">
        <v>29.656953374947285</v>
      </c>
      <c r="AF5972" s="3">
        <v>34.209692990319375</v>
      </c>
      <c r="AG5972" s="3">
        <v>31.418515791040058</v>
      </c>
      <c r="AH5972" s="32">
        <v>30.770231520024531</v>
      </c>
      <c r="AI5972" s="50">
        <v>2.8999169496624799E-3</v>
      </c>
      <c r="AJ5972" s="3">
        <v>82.800748361987658</v>
      </c>
      <c r="AK5972" s="3">
        <v>79.663084158061295</v>
      </c>
      <c r="AL5972" s="3">
        <v>73.590993579874365</v>
      </c>
      <c r="AM5972" s="3">
        <v>100</v>
      </c>
      <c r="AN5972" s="3">
        <v>86.44224359775346</v>
      </c>
      <c r="AO5972" s="3">
        <v>50.145738987987379</v>
      </c>
      <c r="AP5972" s="3">
        <v>42.69796481502145</v>
      </c>
      <c r="AQ5972" s="3">
        <v>25.616114288004578</v>
      </c>
      <c r="AR5972" s="3">
        <v>23.495471707467019</v>
      </c>
      <c r="AS5972" s="31">
        <v>21.535444977102539</v>
      </c>
      <c r="AT5972" s="3">
        <v>95.992778965534669</v>
      </c>
      <c r="AU5972" s="3">
        <v>99.20527196600699</v>
      </c>
      <c r="AV5972" s="3">
        <v>99.625248960379224</v>
      </c>
      <c r="AW5972" s="3">
        <v>100</v>
      </c>
      <c r="AX5972" s="3">
        <v>88.645902879669833</v>
      </c>
      <c r="AY5972" s="3">
        <v>73.236559049637705</v>
      </c>
      <c r="AZ5972" s="3">
        <v>74.134229181950019</v>
      </c>
      <c r="BA5972" s="3">
        <v>40.978213048057235</v>
      </c>
      <c r="BB5972" s="3">
        <v>47.641509200160023</v>
      </c>
      <c r="BC5972" s="31">
        <v>38.363821929707214</v>
      </c>
    </row>
    <row r="5973" spans="1:55" x14ac:dyDescent="0.55000000000000004">
      <c r="A5973" s="21" t="s">
        <v>6</v>
      </c>
      <c r="B5973" s="21" t="s">
        <v>18290</v>
      </c>
      <c r="C5973" s="21" t="s">
        <v>1110</v>
      </c>
      <c r="D5973" s="27" t="s">
        <v>1111</v>
      </c>
      <c r="E5973" s="4">
        <v>0</v>
      </c>
      <c r="F5973" s="4">
        <v>0</v>
      </c>
      <c r="G5973" s="4">
        <v>0</v>
      </c>
      <c r="H5973" s="62">
        <v>7</v>
      </c>
      <c r="J5973" s="28">
        <v>1</v>
      </c>
      <c r="K5973" s="13" t="s">
        <v>24548</v>
      </c>
      <c r="L5973" s="12" t="s">
        <v>24553</v>
      </c>
      <c r="M5973" s="12" t="s">
        <v>24553</v>
      </c>
      <c r="N5973" s="12" t="s">
        <v>24553</v>
      </c>
      <c r="O5973" s="12" t="s">
        <v>24553</v>
      </c>
      <c r="P5973" s="14" t="s">
        <v>24551</v>
      </c>
      <c r="Q5973" s="29" t="s">
        <v>24553</v>
      </c>
      <c r="AT5973" s="3">
        <v>61.292840242404687</v>
      </c>
      <c r="AU5973" s="3">
        <v>65.57485111496031</v>
      </c>
      <c r="AV5973" s="3">
        <v>70.843101748659976</v>
      </c>
      <c r="AW5973" s="3">
        <v>81.446625260211334</v>
      </c>
      <c r="AX5973" s="3">
        <v>65.86857449104366</v>
      </c>
      <c r="AY5973" s="3">
        <v>77.376022421602741</v>
      </c>
      <c r="AZ5973" s="3">
        <v>79.176352079705751</v>
      </c>
      <c r="BA5973" s="3">
        <v>89.830844727964006</v>
      </c>
      <c r="BB5973" s="3">
        <v>100</v>
      </c>
      <c r="BC5973" s="31">
        <v>85.280767269793841</v>
      </c>
    </row>
    <row r="5974" spans="1:55" x14ac:dyDescent="0.55000000000000004">
      <c r="A5974" s="21" t="s">
        <v>6</v>
      </c>
      <c r="B5974" s="21" t="s">
        <v>19468</v>
      </c>
      <c r="C5974" s="21" t="s">
        <v>11546</v>
      </c>
      <c r="D5974" s="27" t="s">
        <v>11547</v>
      </c>
      <c r="E5974" s="4">
        <v>0</v>
      </c>
      <c r="F5974" s="4">
        <v>1</v>
      </c>
      <c r="G5974" s="4">
        <v>0</v>
      </c>
      <c r="H5974" s="62">
        <v>7</v>
      </c>
      <c r="J5974" s="28">
        <v>1</v>
      </c>
      <c r="K5974" s="13" t="s">
        <v>24548</v>
      </c>
      <c r="L5974" s="12" t="s">
        <v>24553</v>
      </c>
      <c r="M5974" s="12" t="s">
        <v>24553</v>
      </c>
      <c r="N5974" s="12" t="s">
        <v>24553</v>
      </c>
      <c r="O5974" s="12" t="s">
        <v>24553</v>
      </c>
      <c r="P5974" s="14" t="s">
        <v>24551</v>
      </c>
      <c r="Q5974" s="29" t="s">
        <v>24553</v>
      </c>
      <c r="AA5974" s="3">
        <v>48.573036836224922</v>
      </c>
      <c r="AB5974" s="3">
        <v>55.883388643704571</v>
      </c>
      <c r="AC5974" s="3">
        <v>79.65733379469124</v>
      </c>
      <c r="AD5974" s="3">
        <v>91.136031678775737</v>
      </c>
      <c r="AE5974" s="3">
        <v>100</v>
      </c>
      <c r="AF5974" s="3">
        <v>79.713063673806033</v>
      </c>
      <c r="AG5974" s="3">
        <v>95.311659151356523</v>
      </c>
      <c r="AH5974" s="32">
        <v>56.459632907671477</v>
      </c>
      <c r="AI5974" s="50">
        <v>0.26181860298119403</v>
      </c>
      <c r="AT5974" s="3">
        <v>60.895871765611155</v>
      </c>
      <c r="AU5974" s="3">
        <v>67.587916369295002</v>
      </c>
      <c r="AV5974" s="3">
        <v>78.969013613801224</v>
      </c>
      <c r="AW5974" s="3">
        <v>66.06836618276057</v>
      </c>
      <c r="AX5974" s="3">
        <v>78.362958130143795</v>
      </c>
      <c r="AY5974" s="3">
        <v>90.599037964124037</v>
      </c>
      <c r="AZ5974" s="3">
        <v>93.652654597821964</v>
      </c>
      <c r="BA5974" s="3">
        <v>99.271659216041769</v>
      </c>
      <c r="BB5974" s="3">
        <v>93.493800788879327</v>
      </c>
      <c r="BC5974" s="31">
        <v>100</v>
      </c>
    </row>
    <row r="5975" spans="1:55" x14ac:dyDescent="0.55000000000000004">
      <c r="A5975" s="21" t="s">
        <v>6</v>
      </c>
      <c r="B5975" s="21" t="s">
        <v>16563</v>
      </c>
      <c r="C5975" s="21" t="s">
        <v>1792</v>
      </c>
      <c r="D5975" s="27" t="s">
        <v>1793</v>
      </c>
      <c r="E5975" s="4">
        <v>0</v>
      </c>
      <c r="F5975" s="4">
        <v>0</v>
      </c>
      <c r="G5975" s="4">
        <v>0</v>
      </c>
      <c r="H5975" s="62">
        <v>1</v>
      </c>
      <c r="J5975" s="28">
        <v>1</v>
      </c>
      <c r="K5975" s="13" t="s">
        <v>24548</v>
      </c>
      <c r="L5975" s="12" t="s">
        <v>24553</v>
      </c>
      <c r="M5975" s="12" t="s">
        <v>24553</v>
      </c>
      <c r="N5975" s="12" t="s">
        <v>24553</v>
      </c>
      <c r="O5975" s="12" t="s">
        <v>24553</v>
      </c>
      <c r="P5975" s="14" t="s">
        <v>24551</v>
      </c>
      <c r="Q5975" s="29" t="s">
        <v>24553</v>
      </c>
      <c r="AT5975" s="3">
        <v>76.699638269058028</v>
      </c>
      <c r="AU5975" s="3">
        <v>89.002549848241344</v>
      </c>
      <c r="AV5975" s="3">
        <v>80.81569394394802</v>
      </c>
      <c r="AW5975" s="3">
        <v>97.571885998026303</v>
      </c>
      <c r="AX5975" s="3">
        <v>56.517154258213317</v>
      </c>
      <c r="AY5975" s="3">
        <v>100</v>
      </c>
      <c r="AZ5975" s="3">
        <v>90.79160383235272</v>
      </c>
      <c r="BA5975" s="3">
        <v>95.504830126352445</v>
      </c>
      <c r="BB5975" s="3">
        <v>77.722539258628927</v>
      </c>
      <c r="BC5975" s="31">
        <v>72.928492391299997</v>
      </c>
    </row>
    <row r="5976" spans="1:55" x14ac:dyDescent="0.55000000000000004">
      <c r="A5976" s="21" t="s">
        <v>6</v>
      </c>
      <c r="B5976" s="21" t="s">
        <v>16856</v>
      </c>
      <c r="C5976" s="21" t="s">
        <v>10161</v>
      </c>
      <c r="D5976" s="27" t="s">
        <v>10162</v>
      </c>
      <c r="E5976" s="4">
        <v>0</v>
      </c>
      <c r="F5976" s="4">
        <v>0</v>
      </c>
      <c r="G5976" s="4">
        <v>0</v>
      </c>
      <c r="H5976" s="62">
        <v>1</v>
      </c>
      <c r="J5976" s="28">
        <v>1</v>
      </c>
      <c r="K5976" s="13" t="s">
        <v>24548</v>
      </c>
      <c r="L5976" s="12" t="s">
        <v>24553</v>
      </c>
      <c r="M5976" s="12" t="s">
        <v>24553</v>
      </c>
      <c r="N5976" s="12" t="s">
        <v>24553</v>
      </c>
      <c r="O5976" s="12" t="s">
        <v>24553</v>
      </c>
      <c r="P5976" s="14" t="s">
        <v>24551</v>
      </c>
      <c r="Q5976" s="29" t="s">
        <v>24553</v>
      </c>
      <c r="AT5976" s="3">
        <v>70.245228666942737</v>
      </c>
      <c r="AU5976" s="3">
        <v>79.522899889190796</v>
      </c>
      <c r="AV5976" s="3">
        <v>65.265940630612178</v>
      </c>
      <c r="AW5976" s="3">
        <v>68.283271388892047</v>
      </c>
      <c r="AX5976" s="3">
        <v>58.827144165537824</v>
      </c>
      <c r="AY5976" s="3">
        <v>84.612027233332711</v>
      </c>
      <c r="AZ5976" s="3">
        <v>87.305430365050825</v>
      </c>
      <c r="BA5976" s="3">
        <v>68.839582785833201</v>
      </c>
      <c r="BB5976" s="3">
        <v>100</v>
      </c>
      <c r="BC5976" s="31">
        <v>96.759282245026725</v>
      </c>
    </row>
    <row r="5977" spans="1:55" x14ac:dyDescent="0.55000000000000004">
      <c r="A5977" s="21" t="s">
        <v>6</v>
      </c>
      <c r="B5977" s="21" t="s">
        <v>18786</v>
      </c>
      <c r="C5977" s="21" t="s">
        <v>11636</v>
      </c>
      <c r="D5977" s="27" t="s">
        <v>11637</v>
      </c>
      <c r="E5977" s="4">
        <v>0</v>
      </c>
      <c r="F5977" s="4">
        <v>1</v>
      </c>
      <c r="G5977" s="4">
        <v>0</v>
      </c>
      <c r="H5977" s="62">
        <v>1</v>
      </c>
      <c r="J5977" s="28">
        <v>1</v>
      </c>
      <c r="K5977" s="13" t="s">
        <v>24548</v>
      </c>
      <c r="L5977" s="12" t="s">
        <v>24553</v>
      </c>
      <c r="M5977" s="12" t="s">
        <v>24553</v>
      </c>
      <c r="N5977" s="12" t="s">
        <v>24553</v>
      </c>
      <c r="O5977" s="12" t="s">
        <v>24553</v>
      </c>
      <c r="P5977" s="14" t="s">
        <v>24551</v>
      </c>
      <c r="Q5977" s="29" t="s">
        <v>24553</v>
      </c>
      <c r="AA5977" s="3">
        <v>50.778817735912341</v>
      </c>
      <c r="AB5977" s="3">
        <v>53.899638858496267</v>
      </c>
      <c r="AC5977" s="3">
        <v>48.333848466639182</v>
      </c>
      <c r="AD5977" s="3">
        <v>57.204154320066401</v>
      </c>
      <c r="AE5977" s="3">
        <v>65.787356584891825</v>
      </c>
      <c r="AF5977" s="3">
        <v>72.263606176705892</v>
      </c>
      <c r="AG5977" s="3">
        <v>100</v>
      </c>
      <c r="AH5977" s="32">
        <v>89.480394348223072</v>
      </c>
      <c r="AI5977" s="50">
        <v>9.9590856312011308E-3</v>
      </c>
      <c r="AT5977" s="3">
        <v>63.043865434802157</v>
      </c>
      <c r="AU5977" s="3">
        <v>68.572693144577059</v>
      </c>
      <c r="AV5977" s="3">
        <v>59.079689913259216</v>
      </c>
      <c r="AW5977" s="3">
        <v>57.346410009139383</v>
      </c>
      <c r="AX5977" s="3">
        <v>81.297599661590652</v>
      </c>
      <c r="AY5977" s="3">
        <v>78.778131233219867</v>
      </c>
      <c r="AZ5977" s="3">
        <v>100</v>
      </c>
      <c r="BA5977" s="3">
        <v>95.276649349531965</v>
      </c>
      <c r="BB5977" s="3">
        <v>86.73912823694225</v>
      </c>
      <c r="BC5977" s="31">
        <v>97.858380503331105</v>
      </c>
    </row>
    <row r="5978" spans="1:55" x14ac:dyDescent="0.55000000000000004">
      <c r="A5978" s="21" t="s">
        <v>6</v>
      </c>
      <c r="B5978" s="21" t="s">
        <v>21053</v>
      </c>
      <c r="C5978" s="21" t="s">
        <v>3044</v>
      </c>
      <c r="D5978" s="27" t="s">
        <v>3045</v>
      </c>
      <c r="E5978" s="4">
        <v>0</v>
      </c>
      <c r="F5978" s="4">
        <v>4</v>
      </c>
      <c r="G5978" s="4">
        <v>0</v>
      </c>
      <c r="H5978" s="62">
        <v>28</v>
      </c>
      <c r="J5978" s="28">
        <v>1</v>
      </c>
      <c r="K5978" s="13" t="s">
        <v>24548</v>
      </c>
      <c r="L5978" s="12" t="s">
        <v>24553</v>
      </c>
      <c r="M5978" s="12" t="s">
        <v>24553</v>
      </c>
      <c r="N5978" s="12" t="s">
        <v>24553</v>
      </c>
      <c r="O5978" s="12" t="s">
        <v>24553</v>
      </c>
      <c r="P5978" s="12" t="s">
        <v>24553</v>
      </c>
      <c r="Q5978" s="29" t="s">
        <v>24553</v>
      </c>
      <c r="AA5978" s="3">
        <v>31.06866084794418</v>
      </c>
      <c r="AB5978" s="3">
        <v>28.824573454202067</v>
      </c>
      <c r="AC5978" s="3">
        <v>55.548679403981751</v>
      </c>
      <c r="AD5978" s="3">
        <v>67.383642081252262</v>
      </c>
      <c r="AE5978" s="3">
        <v>75.136300678927938</v>
      </c>
      <c r="AF5978" s="3">
        <v>100</v>
      </c>
      <c r="AG5978" s="3">
        <v>65.159008924115184</v>
      </c>
      <c r="AH5978" s="32">
        <v>63.644219244431909</v>
      </c>
      <c r="AI5978" s="50">
        <v>2.9852959008225498E-2</v>
      </c>
      <c r="AT5978" s="3">
        <v>38.683787820445637</v>
      </c>
      <c r="AU5978" s="3">
        <v>44.910098559954235</v>
      </c>
      <c r="AV5978" s="3">
        <v>46.464712122393557</v>
      </c>
      <c r="AW5978" s="3">
        <v>50.448741733098942</v>
      </c>
      <c r="AX5978" s="3">
        <v>47.861895393421158</v>
      </c>
      <c r="AY5978" s="3">
        <v>65.368871018714671</v>
      </c>
      <c r="AZ5978" s="3">
        <v>68.102067547348625</v>
      </c>
      <c r="BA5978" s="3">
        <v>86.04642546303532</v>
      </c>
      <c r="BB5978" s="3">
        <v>99.598993164528139</v>
      </c>
      <c r="BC5978" s="31">
        <v>100</v>
      </c>
    </row>
    <row r="5979" spans="1:55" x14ac:dyDescent="0.55000000000000004">
      <c r="A5979" s="21" t="s">
        <v>6</v>
      </c>
      <c r="B5979" s="21" t="s">
        <v>18770</v>
      </c>
      <c r="C5979" s="21" t="s">
        <v>9990</v>
      </c>
      <c r="D5979" s="27" t="s">
        <v>9991</v>
      </c>
      <c r="E5979" s="4">
        <v>0</v>
      </c>
      <c r="F5979" s="4">
        <v>1</v>
      </c>
      <c r="G5979" s="4">
        <v>0</v>
      </c>
      <c r="H5979" s="62">
        <v>1</v>
      </c>
      <c r="J5979" s="28">
        <v>1</v>
      </c>
      <c r="K5979" s="12" t="s">
        <v>24553</v>
      </c>
      <c r="L5979" s="12" t="s">
        <v>24553</v>
      </c>
      <c r="M5979" s="12" t="s">
        <v>24553</v>
      </c>
      <c r="N5979" s="12" t="s">
        <v>24553</v>
      </c>
      <c r="O5979" s="12" t="s">
        <v>24553</v>
      </c>
      <c r="P5979" s="12" t="s">
        <v>24553</v>
      </c>
      <c r="Q5979" s="29" t="s">
        <v>24553</v>
      </c>
      <c r="AA5979" s="3">
        <v>59.135084344573421</v>
      </c>
      <c r="AB5979" s="3">
        <v>42.358612971007972</v>
      </c>
      <c r="AC5979" s="3">
        <v>48.026157812982859</v>
      </c>
      <c r="AD5979" s="3">
        <v>77.498577519697093</v>
      </c>
      <c r="AE5979" s="3">
        <v>62.702562012060035</v>
      </c>
      <c r="AF5979" s="3">
        <v>71.406949592810548</v>
      </c>
      <c r="AG5979" s="3">
        <v>100</v>
      </c>
      <c r="AH5979" s="32">
        <v>98.359589637722365</v>
      </c>
      <c r="AI5979" s="50">
        <v>8.3314827425427201E-2</v>
      </c>
      <c r="AT5979" s="3">
        <v>37.783197978700954</v>
      </c>
      <c r="AU5979" s="3">
        <v>55.502757084930735</v>
      </c>
      <c r="AV5979" s="3">
        <v>47.443630134593171</v>
      </c>
      <c r="AW5979" s="3">
        <v>48.791405863074566</v>
      </c>
      <c r="AX5979" s="3">
        <v>59.364099489432654</v>
      </c>
      <c r="AY5979" s="3">
        <v>93.571548406482748</v>
      </c>
      <c r="AZ5979" s="3">
        <v>67.843863160602751</v>
      </c>
      <c r="BA5979" s="3">
        <v>100</v>
      </c>
      <c r="BB5979" s="3">
        <v>59.005235393033686</v>
      </c>
      <c r="BC5979" s="31">
        <v>73.20977039458532</v>
      </c>
    </row>
    <row r="5980" spans="1:55" x14ac:dyDescent="0.55000000000000004">
      <c r="A5980" s="21" t="s">
        <v>6</v>
      </c>
      <c r="B5980" s="21" t="s">
        <v>19741</v>
      </c>
      <c r="C5980" s="21" t="s">
        <v>5624</v>
      </c>
      <c r="D5980" s="27" t="s">
        <v>5625</v>
      </c>
      <c r="E5980" s="4">
        <v>0</v>
      </c>
      <c r="F5980" s="4">
        <v>2</v>
      </c>
      <c r="G5980" s="4">
        <v>0</v>
      </c>
      <c r="H5980" s="62">
        <v>1</v>
      </c>
      <c r="J5980" s="28">
        <v>1</v>
      </c>
      <c r="K5980" s="13" t="s">
        <v>24548</v>
      </c>
      <c r="L5980" s="12" t="s">
        <v>24553</v>
      </c>
      <c r="M5980" s="12" t="s">
        <v>24553</v>
      </c>
      <c r="N5980" s="12" t="s">
        <v>24553</v>
      </c>
      <c r="O5980" s="12" t="s">
        <v>24553</v>
      </c>
      <c r="P5980" s="14" t="s">
        <v>24551</v>
      </c>
      <c r="Q5980" s="29" t="s">
        <v>24553</v>
      </c>
      <c r="AA5980" s="3">
        <v>27.470328699935724</v>
      </c>
      <c r="AB5980" s="3">
        <v>28.806541644309846</v>
      </c>
      <c r="AC5980" s="3">
        <v>36.630025301822485</v>
      </c>
      <c r="AD5980" s="3">
        <v>45.38601344208336</v>
      </c>
      <c r="AE5980" s="3">
        <v>84.783122549810685</v>
      </c>
      <c r="AF5980" s="3">
        <v>100</v>
      </c>
      <c r="AG5980" s="3">
        <v>72.998114219115692</v>
      </c>
      <c r="AH5980" s="32">
        <v>68.067808800911536</v>
      </c>
      <c r="AI5980" s="50">
        <v>5.7772111716682499E-3</v>
      </c>
      <c r="AT5980" s="3">
        <v>62.418228934484446</v>
      </c>
      <c r="AU5980" s="3">
        <v>61.548180961564881</v>
      </c>
      <c r="AV5980" s="3">
        <v>58.60130911186058</v>
      </c>
      <c r="AW5980" s="3">
        <v>63.052466728886955</v>
      </c>
      <c r="AX5980" s="3">
        <v>61.585778864462156</v>
      </c>
      <c r="AY5980" s="3">
        <v>51.087546950045073</v>
      </c>
      <c r="AZ5980" s="3">
        <v>63.760087838234625</v>
      </c>
      <c r="BA5980" s="3">
        <v>91.058353053828228</v>
      </c>
      <c r="BB5980" s="3">
        <v>100</v>
      </c>
      <c r="BC5980" s="31">
        <v>53.716988339351225</v>
      </c>
    </row>
    <row r="5981" spans="1:55" x14ac:dyDescent="0.55000000000000004">
      <c r="A5981" s="21" t="s">
        <v>6</v>
      </c>
      <c r="B5981" s="21" t="s">
        <v>22014</v>
      </c>
      <c r="C5981" s="21" t="s">
        <v>15972</v>
      </c>
      <c r="D5981" s="27" t="s">
        <v>15973</v>
      </c>
      <c r="E5981" s="4">
        <v>0</v>
      </c>
      <c r="F5981" s="4">
        <v>0</v>
      </c>
      <c r="G5981" s="4">
        <v>1</v>
      </c>
      <c r="H5981" s="62">
        <v>0</v>
      </c>
      <c r="J5981" s="28">
        <v>1</v>
      </c>
      <c r="K5981" s="13" t="s">
        <v>24548</v>
      </c>
      <c r="L5981" s="16" t="s">
        <v>16303</v>
      </c>
      <c r="M5981" s="12" t="s">
        <v>24553</v>
      </c>
      <c r="N5981" s="18" t="s">
        <v>3232</v>
      </c>
      <c r="O5981" s="12" t="s">
        <v>24553</v>
      </c>
      <c r="P5981" s="12" t="s">
        <v>24553</v>
      </c>
      <c r="Q5981" s="29" t="s">
        <v>24553</v>
      </c>
      <c r="AJ5981" s="3">
        <v>25.055580569388319</v>
      </c>
      <c r="AK5981" s="3">
        <v>28.453835904521892</v>
      </c>
      <c r="AL5981" s="3">
        <v>25.788650609845266</v>
      </c>
      <c r="AM5981" s="3">
        <v>21.473740720108285</v>
      </c>
      <c r="AN5981" s="3">
        <v>17.625064522730153</v>
      </c>
      <c r="AO5981" s="3">
        <v>28.542401135958219</v>
      </c>
      <c r="AP5981" s="3">
        <v>31.984084789358764</v>
      </c>
      <c r="AQ5981" s="3">
        <v>77.047425504615717</v>
      </c>
      <c r="AR5981" s="3">
        <v>100</v>
      </c>
      <c r="AS5981" s="31">
        <v>49.847812194346339</v>
      </c>
    </row>
    <row r="5982" spans="1:55" x14ac:dyDescent="0.55000000000000004">
      <c r="A5982" s="21" t="s">
        <v>6</v>
      </c>
      <c r="B5982" s="21" t="s">
        <v>23991</v>
      </c>
      <c r="C5982" s="21" t="s">
        <v>15974</v>
      </c>
      <c r="D5982" s="27" t="s">
        <v>15975</v>
      </c>
      <c r="E5982" s="4">
        <v>6</v>
      </c>
      <c r="F5982" s="4">
        <v>0</v>
      </c>
      <c r="G5982" s="4">
        <v>8</v>
      </c>
      <c r="H5982" s="62">
        <v>0</v>
      </c>
      <c r="J5982" s="28">
        <v>1</v>
      </c>
      <c r="K5982" s="13" t="s">
        <v>24548</v>
      </c>
      <c r="L5982" s="16" t="s">
        <v>16303</v>
      </c>
      <c r="M5982" s="12" t="s">
        <v>24553</v>
      </c>
      <c r="N5982" s="12" t="s">
        <v>24553</v>
      </c>
      <c r="O5982" s="12" t="s">
        <v>24553</v>
      </c>
      <c r="P5982" s="12" t="s">
        <v>24553</v>
      </c>
      <c r="Q5982" s="29" t="s">
        <v>24553</v>
      </c>
      <c r="R5982" s="3">
        <v>78.802166246311373</v>
      </c>
      <c r="S5982" s="3">
        <v>82.176220683073637</v>
      </c>
      <c r="T5982" s="3">
        <v>72.741834961744928</v>
      </c>
      <c r="U5982" s="3">
        <v>70.068697395757013</v>
      </c>
      <c r="V5982" s="3">
        <v>92.311408665755579</v>
      </c>
      <c r="W5982" s="3">
        <v>89.42139317629649</v>
      </c>
      <c r="X5982" s="3">
        <v>93.297738706898215</v>
      </c>
      <c r="Y5982" s="32">
        <v>100</v>
      </c>
      <c r="Z5982" s="50">
        <v>6.4904873406372299E-3</v>
      </c>
      <c r="AJ5982" s="3">
        <v>100</v>
      </c>
      <c r="AK5982" s="3">
        <v>49.346828312192784</v>
      </c>
      <c r="AL5982" s="3">
        <v>46.291545954046384</v>
      </c>
      <c r="AM5982" s="3">
        <v>40.421173196521124</v>
      </c>
      <c r="AN5982" s="3">
        <v>42.223212933937127</v>
      </c>
      <c r="AO5982" s="3">
        <v>34.525998880403854</v>
      </c>
      <c r="AP5982" s="3">
        <v>37.043735423679266</v>
      </c>
      <c r="AQ5982" s="3">
        <v>38.291738435016576</v>
      </c>
      <c r="AR5982" s="3">
        <v>49.879262268125515</v>
      </c>
      <c r="AS5982" s="31">
        <v>27.053054503066047</v>
      </c>
    </row>
    <row r="5983" spans="1:55" x14ac:dyDescent="0.55000000000000004">
      <c r="A5983" s="21" t="s">
        <v>6</v>
      </c>
      <c r="B5983" s="21" t="s">
        <v>17720</v>
      </c>
      <c r="C5983" s="21" t="s">
        <v>5983</v>
      </c>
      <c r="D5983" s="27" t="s">
        <v>5984</v>
      </c>
      <c r="E5983" s="4">
        <v>0</v>
      </c>
      <c r="F5983" s="4">
        <v>0</v>
      </c>
      <c r="G5983" s="4">
        <v>0</v>
      </c>
      <c r="H5983" s="62">
        <v>3</v>
      </c>
      <c r="J5983" s="28">
        <v>1</v>
      </c>
      <c r="K5983" s="12" t="s">
        <v>24553</v>
      </c>
      <c r="L5983" s="12" t="s">
        <v>24553</v>
      </c>
      <c r="M5983" s="12" t="s">
        <v>24553</v>
      </c>
      <c r="N5983" s="12" t="s">
        <v>24553</v>
      </c>
      <c r="O5983" s="12" t="s">
        <v>24553</v>
      </c>
      <c r="P5983" s="12" t="s">
        <v>24553</v>
      </c>
      <c r="Q5983" s="29" t="s">
        <v>24553</v>
      </c>
      <c r="AT5983" s="3">
        <v>91.206668725147793</v>
      </c>
      <c r="AU5983" s="3">
        <v>93.090866759965081</v>
      </c>
      <c r="AV5983" s="3">
        <v>98.66024590620772</v>
      </c>
      <c r="AW5983" s="3">
        <v>100</v>
      </c>
      <c r="AX5983" s="3">
        <v>94.19981209743753</v>
      </c>
      <c r="AY5983" s="3">
        <v>79.604390675508725</v>
      </c>
      <c r="AZ5983" s="3">
        <v>79.321051425823157</v>
      </c>
      <c r="BA5983" s="3">
        <v>51.89878398819635</v>
      </c>
      <c r="BB5983" s="3">
        <v>56.898713254949129</v>
      </c>
      <c r="BC5983" s="31">
        <v>67.324943777536362</v>
      </c>
    </row>
    <row r="5984" spans="1:55" x14ac:dyDescent="0.55000000000000004">
      <c r="A5984" s="21" t="s">
        <v>6</v>
      </c>
      <c r="B5984" s="21" t="s">
        <v>21427</v>
      </c>
      <c r="C5984" s="21" t="s">
        <v>3012</v>
      </c>
      <c r="D5984" s="27" t="s">
        <v>3013</v>
      </c>
      <c r="E5984" s="4">
        <v>0</v>
      </c>
      <c r="F5984" s="4">
        <v>7</v>
      </c>
      <c r="G5984" s="4">
        <v>0</v>
      </c>
      <c r="H5984" s="62">
        <v>7</v>
      </c>
      <c r="J5984" s="28">
        <v>1</v>
      </c>
      <c r="K5984" s="12" t="s">
        <v>24553</v>
      </c>
      <c r="L5984" s="12" t="s">
        <v>24553</v>
      </c>
      <c r="M5984" s="12" t="s">
        <v>24553</v>
      </c>
      <c r="N5984" s="12" t="s">
        <v>24553</v>
      </c>
      <c r="O5984" s="12" t="s">
        <v>24553</v>
      </c>
      <c r="P5984" s="12" t="s">
        <v>24553</v>
      </c>
      <c r="Q5984" s="29" t="s">
        <v>24553</v>
      </c>
      <c r="AA5984" s="3">
        <v>45.554048710896112</v>
      </c>
      <c r="AB5984" s="3">
        <v>44.324075811982347</v>
      </c>
      <c r="AC5984" s="3">
        <v>83.713573908338944</v>
      </c>
      <c r="AD5984" s="3">
        <v>78.758845438679998</v>
      </c>
      <c r="AE5984" s="3">
        <v>100</v>
      </c>
      <c r="AF5984" s="3">
        <v>83.453121975700938</v>
      </c>
      <c r="AG5984" s="3">
        <v>86.214618059068528</v>
      </c>
      <c r="AH5984" s="32">
        <v>89.945269212136552</v>
      </c>
      <c r="AI5984" s="50">
        <v>1.1519429575530701E-2</v>
      </c>
      <c r="AT5984" s="3">
        <v>36.507782744934651</v>
      </c>
      <c r="AU5984" s="3">
        <v>47.538781439303982</v>
      </c>
      <c r="AV5984" s="3">
        <v>44.719152892089831</v>
      </c>
      <c r="AW5984" s="3">
        <v>50.977828184594429</v>
      </c>
      <c r="AX5984" s="3">
        <v>55.457490314888993</v>
      </c>
      <c r="AY5984" s="3">
        <v>100</v>
      </c>
      <c r="AZ5984" s="3">
        <v>75.632652172623764</v>
      </c>
      <c r="BA5984" s="3">
        <v>89.354805430229462</v>
      </c>
      <c r="BB5984" s="3">
        <v>84.467933967801216</v>
      </c>
      <c r="BC5984" s="31">
        <v>90.450655647300863</v>
      </c>
    </row>
    <row r="5985" spans="1:55" x14ac:dyDescent="0.55000000000000004">
      <c r="A5985" s="21" t="s">
        <v>6</v>
      </c>
      <c r="B5985" s="21" t="s">
        <v>19997</v>
      </c>
      <c r="C5985" s="21" t="s">
        <v>11977</v>
      </c>
      <c r="D5985" s="27" t="s">
        <v>11978</v>
      </c>
      <c r="E5985" s="4">
        <v>0</v>
      </c>
      <c r="F5985" s="4">
        <v>2</v>
      </c>
      <c r="G5985" s="4">
        <v>0</v>
      </c>
      <c r="H5985" s="62">
        <v>4</v>
      </c>
      <c r="J5985" s="28">
        <v>1</v>
      </c>
      <c r="K5985" s="13" t="s">
        <v>24548</v>
      </c>
      <c r="L5985" s="16" t="s">
        <v>16303</v>
      </c>
      <c r="M5985" s="12" t="s">
        <v>24553</v>
      </c>
      <c r="N5985" s="12" t="s">
        <v>24553</v>
      </c>
      <c r="O5985" s="12" t="s">
        <v>24553</v>
      </c>
      <c r="P5985" s="12" t="s">
        <v>24553</v>
      </c>
      <c r="Q5985" s="29" t="s">
        <v>24553</v>
      </c>
      <c r="AA5985" s="3">
        <v>94.355865174426071</v>
      </c>
      <c r="AB5985" s="3">
        <v>92.043237560968933</v>
      </c>
      <c r="AC5985" s="3">
        <v>100</v>
      </c>
      <c r="AD5985" s="3">
        <v>81.428340327325628</v>
      </c>
      <c r="AE5985" s="3">
        <v>49.748075430302713</v>
      </c>
      <c r="AF5985" s="3">
        <v>59.964104138878561</v>
      </c>
      <c r="AG5985" s="3">
        <v>67.661881772208076</v>
      </c>
      <c r="AH5985" s="32">
        <v>58.616619067527573</v>
      </c>
      <c r="AI5985" s="50">
        <v>3.19274411539925E-2</v>
      </c>
      <c r="AT5985" s="3">
        <v>84.515137216930128</v>
      </c>
      <c r="AU5985" s="3">
        <v>100</v>
      </c>
      <c r="AV5985" s="3">
        <v>85.839864657712269</v>
      </c>
      <c r="AW5985" s="3">
        <v>82.449080752912636</v>
      </c>
      <c r="AX5985" s="3">
        <v>77.761413000089973</v>
      </c>
      <c r="AY5985" s="3">
        <v>88.812867937602249</v>
      </c>
      <c r="AZ5985" s="3">
        <v>81.375514146000526</v>
      </c>
      <c r="BA5985" s="3">
        <v>34.825870616200149</v>
      </c>
      <c r="BB5985" s="3">
        <v>23.232820956211366</v>
      </c>
      <c r="BC5985" s="31">
        <v>26.036940734329008</v>
      </c>
    </row>
    <row r="5986" spans="1:55" x14ac:dyDescent="0.55000000000000004">
      <c r="A5986" s="21" t="s">
        <v>6</v>
      </c>
      <c r="B5986" s="21" t="s">
        <v>16493</v>
      </c>
      <c r="C5986" s="21" t="s">
        <v>621</v>
      </c>
      <c r="D5986" s="27" t="s">
        <v>622</v>
      </c>
      <c r="E5986" s="4">
        <v>0</v>
      </c>
      <c r="F5986" s="4">
        <v>0</v>
      </c>
      <c r="G5986" s="4">
        <v>0</v>
      </c>
      <c r="H5986" s="62">
        <v>1</v>
      </c>
      <c r="J5986" s="28">
        <v>1</v>
      </c>
      <c r="K5986" s="13" t="s">
        <v>24548</v>
      </c>
      <c r="L5986" s="16" t="s">
        <v>16303</v>
      </c>
      <c r="M5986" s="12" t="s">
        <v>24553</v>
      </c>
      <c r="N5986" s="12" t="s">
        <v>24553</v>
      </c>
      <c r="O5986" s="12" t="s">
        <v>24553</v>
      </c>
      <c r="P5986" s="14" t="s">
        <v>24551</v>
      </c>
      <c r="Q5986" s="29" t="s">
        <v>24553</v>
      </c>
      <c r="AT5986" s="3">
        <v>65.556621101130759</v>
      </c>
      <c r="AU5986" s="3">
        <v>63.939779984449466</v>
      </c>
      <c r="AV5986" s="3">
        <v>66.675509184363719</v>
      </c>
      <c r="AW5986" s="3">
        <v>83.208220859636057</v>
      </c>
      <c r="AX5986" s="3">
        <v>63.946281602831135</v>
      </c>
      <c r="AY5986" s="3">
        <v>80.141656762269591</v>
      </c>
      <c r="AZ5986" s="3">
        <v>100</v>
      </c>
      <c r="BA5986" s="3">
        <v>65.947026872283942</v>
      </c>
      <c r="BB5986" s="3">
        <v>74.220168586373887</v>
      </c>
      <c r="BC5986" s="31">
        <v>56.612220894033115</v>
      </c>
    </row>
    <row r="5987" spans="1:55" x14ac:dyDescent="0.55000000000000004">
      <c r="A5987" s="21" t="s">
        <v>6</v>
      </c>
      <c r="B5987" s="21" t="s">
        <v>22840</v>
      </c>
      <c r="C5987" s="21" t="s">
        <v>12427</v>
      </c>
      <c r="D5987" s="27" t="s">
        <v>12428</v>
      </c>
      <c r="E5987" s="4">
        <v>1</v>
      </c>
      <c r="F5987" s="4">
        <v>0</v>
      </c>
      <c r="G5987" s="4">
        <v>0</v>
      </c>
      <c r="H5987" s="62">
        <v>1</v>
      </c>
      <c r="J5987" s="28">
        <v>1</v>
      </c>
      <c r="K5987" s="13" t="s">
        <v>24548</v>
      </c>
      <c r="L5987" s="12" t="s">
        <v>24553</v>
      </c>
      <c r="M5987" s="12" t="s">
        <v>24553</v>
      </c>
      <c r="N5987" s="12" t="s">
        <v>24553</v>
      </c>
      <c r="O5987" s="12" t="s">
        <v>24553</v>
      </c>
      <c r="P5987" s="12" t="s">
        <v>24553</v>
      </c>
      <c r="Q5987" s="30" t="s">
        <v>24552</v>
      </c>
      <c r="R5987" s="3">
        <v>30.641059574356213</v>
      </c>
      <c r="S5987" s="3">
        <v>42.752870339980419</v>
      </c>
      <c r="T5987" s="3">
        <v>52.678900046357334</v>
      </c>
      <c r="U5987" s="3">
        <v>55.600623105988021</v>
      </c>
      <c r="V5987" s="3">
        <v>73.124828806111751</v>
      </c>
      <c r="W5987" s="3">
        <v>78.002380357423604</v>
      </c>
      <c r="X5987" s="3">
        <v>100</v>
      </c>
      <c r="Y5987" s="32">
        <v>80.333679865409138</v>
      </c>
      <c r="Z5987" s="50">
        <v>1.58078091310461E-2</v>
      </c>
      <c r="AT5987" s="3">
        <v>49.460136203661307</v>
      </c>
      <c r="AU5987" s="3">
        <v>55.360051587254297</v>
      </c>
      <c r="AV5987" s="3">
        <v>66.511991725130287</v>
      </c>
      <c r="AW5987" s="3">
        <v>53.157451822295911</v>
      </c>
      <c r="AX5987" s="3">
        <v>61.360441377812016</v>
      </c>
      <c r="AY5987" s="3">
        <v>71.049291554901828</v>
      </c>
      <c r="AZ5987" s="3">
        <v>52.549130928282182</v>
      </c>
      <c r="BA5987" s="3">
        <v>76.48774701458197</v>
      </c>
      <c r="BB5987" s="3">
        <v>76.723924327887261</v>
      </c>
      <c r="BC5987" s="31">
        <v>100</v>
      </c>
    </row>
    <row r="5988" spans="1:55" x14ac:dyDescent="0.55000000000000004">
      <c r="A5988" s="21" t="s">
        <v>6</v>
      </c>
      <c r="B5988" s="21" t="s">
        <v>22857</v>
      </c>
      <c r="C5988" s="21" t="s">
        <v>11002</v>
      </c>
      <c r="D5988" s="27" t="s">
        <v>11003</v>
      </c>
      <c r="E5988" s="4">
        <v>1</v>
      </c>
      <c r="F5988" s="4">
        <v>0</v>
      </c>
      <c r="G5988" s="4">
        <v>0</v>
      </c>
      <c r="H5988" s="62">
        <v>4</v>
      </c>
      <c r="J5988" s="28">
        <v>1</v>
      </c>
      <c r="K5988" s="13" t="s">
        <v>24548</v>
      </c>
      <c r="L5988" s="12" t="s">
        <v>24553</v>
      </c>
      <c r="M5988" s="12" t="s">
        <v>24553</v>
      </c>
      <c r="N5988" s="12" t="s">
        <v>24553</v>
      </c>
      <c r="O5988" s="12" t="s">
        <v>24553</v>
      </c>
      <c r="P5988" s="12" t="s">
        <v>24553</v>
      </c>
      <c r="Q5988" s="29" t="s">
        <v>24553</v>
      </c>
      <c r="R5988" s="3">
        <v>90.548364885567608</v>
      </c>
      <c r="S5988" s="3">
        <v>100</v>
      </c>
      <c r="T5988" s="3">
        <v>43.117295900467624</v>
      </c>
      <c r="U5988" s="3">
        <v>42.182118996732356</v>
      </c>
      <c r="V5988" s="3">
        <v>34.46602048512252</v>
      </c>
      <c r="W5988" s="3">
        <v>36.573745218938981</v>
      </c>
      <c r="X5988" s="3">
        <v>32.914508122836068</v>
      </c>
      <c r="Y5988" s="32">
        <v>30.420821969385216</v>
      </c>
      <c r="Z5988" s="50">
        <v>6.0932842305787304E-4</v>
      </c>
      <c r="AT5988" s="3">
        <v>100</v>
      </c>
      <c r="AU5988" s="3">
        <v>84.652208360869835</v>
      </c>
      <c r="AV5988" s="3">
        <v>90.517900264706611</v>
      </c>
      <c r="AW5988" s="3">
        <v>80.380101758201704</v>
      </c>
      <c r="AX5988" s="3">
        <v>79.197804809839482</v>
      </c>
      <c r="AY5988" s="3">
        <v>51.128832408156612</v>
      </c>
      <c r="AZ5988" s="3">
        <v>40.375233346508047</v>
      </c>
      <c r="BA5988" s="3">
        <v>28.391913342092927</v>
      </c>
      <c r="BB5988" s="3">
        <v>31.321419635417278</v>
      </c>
      <c r="BC5988" s="31">
        <v>21.779088091075891</v>
      </c>
    </row>
    <row r="5989" spans="1:55" x14ac:dyDescent="0.55000000000000004">
      <c r="A5989" s="21" t="s">
        <v>6</v>
      </c>
      <c r="B5989" s="21" t="s">
        <v>17811</v>
      </c>
      <c r="C5989" s="21" t="s">
        <v>11172</v>
      </c>
      <c r="D5989" s="27" t="s">
        <v>11173</v>
      </c>
      <c r="E5989" s="4">
        <v>0</v>
      </c>
      <c r="F5989" s="4">
        <v>0</v>
      </c>
      <c r="G5989" s="4">
        <v>0</v>
      </c>
      <c r="H5989" s="62">
        <v>3</v>
      </c>
      <c r="J5989" s="28">
        <v>1</v>
      </c>
      <c r="K5989" s="13" t="s">
        <v>24548</v>
      </c>
      <c r="L5989" s="12" t="s">
        <v>24553</v>
      </c>
      <c r="M5989" s="12" t="s">
        <v>24553</v>
      </c>
      <c r="N5989" s="12" t="s">
        <v>24553</v>
      </c>
      <c r="O5989" s="12" t="s">
        <v>24553</v>
      </c>
      <c r="P5989" s="12" t="s">
        <v>24553</v>
      </c>
      <c r="Q5989" s="29" t="s">
        <v>24553</v>
      </c>
      <c r="AT5989" s="3">
        <v>96.85273203705124</v>
      </c>
      <c r="AU5989" s="3">
        <v>98.081736341842586</v>
      </c>
      <c r="AV5989" s="3">
        <v>100</v>
      </c>
      <c r="AW5989" s="3">
        <v>90.458529184243702</v>
      </c>
      <c r="AX5989" s="3">
        <v>93.218451258987244</v>
      </c>
      <c r="AY5989" s="3">
        <v>83.282966350577468</v>
      </c>
      <c r="AZ5989" s="3">
        <v>78.574006222291402</v>
      </c>
      <c r="BA5989" s="3">
        <v>67.957244643319456</v>
      </c>
      <c r="BB5989" s="3">
        <v>60.214581248270896</v>
      </c>
      <c r="BC5989" s="31">
        <v>54.089261763038401</v>
      </c>
    </row>
    <row r="5990" spans="1:55" x14ac:dyDescent="0.55000000000000004">
      <c r="A5990" s="21" t="s">
        <v>6</v>
      </c>
      <c r="B5990" s="21" t="s">
        <v>21419</v>
      </c>
      <c r="C5990" s="21" t="s">
        <v>3152</v>
      </c>
      <c r="D5990" s="27" t="s">
        <v>3153</v>
      </c>
      <c r="E5990" s="4">
        <v>0</v>
      </c>
      <c r="F5990" s="4">
        <v>7</v>
      </c>
      <c r="G5990" s="4">
        <v>0</v>
      </c>
      <c r="H5990" s="62">
        <v>6</v>
      </c>
      <c r="J5990" s="28">
        <v>1</v>
      </c>
      <c r="K5990" s="13" t="s">
        <v>24548</v>
      </c>
      <c r="L5990" s="16" t="s">
        <v>16303</v>
      </c>
      <c r="M5990" s="12" t="s">
        <v>24553</v>
      </c>
      <c r="N5990" s="12" t="s">
        <v>24553</v>
      </c>
      <c r="O5990" s="12" t="s">
        <v>24553</v>
      </c>
      <c r="P5990" s="12" t="s">
        <v>24553</v>
      </c>
      <c r="Q5990" s="29" t="s">
        <v>24553</v>
      </c>
      <c r="AA5990" s="3">
        <v>50.539513660709311</v>
      </c>
      <c r="AB5990" s="3">
        <v>53.418036751238617</v>
      </c>
      <c r="AC5990" s="3">
        <v>60.986294261218319</v>
      </c>
      <c r="AD5990" s="3">
        <v>49.223275971336641</v>
      </c>
      <c r="AE5990" s="3">
        <v>82.114831530770559</v>
      </c>
      <c r="AF5990" s="3">
        <v>95.115849398622885</v>
      </c>
      <c r="AG5990" s="3">
        <v>100</v>
      </c>
      <c r="AH5990" s="32">
        <v>85.372143917806767</v>
      </c>
      <c r="AI5990" s="50">
        <v>2.3415115130265299E-2</v>
      </c>
      <c r="AT5990" s="3">
        <v>86.666156898288449</v>
      </c>
      <c r="AU5990" s="3">
        <v>90.689357717440828</v>
      </c>
      <c r="AV5990" s="3">
        <v>84.754811884621603</v>
      </c>
      <c r="AW5990" s="3">
        <v>96.627391539104096</v>
      </c>
      <c r="AX5990" s="3">
        <v>66.920052857419961</v>
      </c>
      <c r="AY5990" s="3">
        <v>59.080474973026497</v>
      </c>
      <c r="AZ5990" s="3">
        <v>57.902446394556748</v>
      </c>
      <c r="BA5990" s="3">
        <v>51.280125276449219</v>
      </c>
      <c r="BB5990" s="3">
        <v>67.79917846427584</v>
      </c>
      <c r="BC5990" s="31">
        <v>100</v>
      </c>
    </row>
    <row r="5991" spans="1:55" x14ac:dyDescent="0.55000000000000004">
      <c r="A5991" s="21" t="s">
        <v>6</v>
      </c>
      <c r="B5991" s="21" t="s">
        <v>22864</v>
      </c>
      <c r="C5991" s="21" t="s">
        <v>10332</v>
      </c>
      <c r="D5991" s="27" t="s">
        <v>10333</v>
      </c>
      <c r="E5991" s="4">
        <v>1</v>
      </c>
      <c r="F5991" s="4">
        <v>0</v>
      </c>
      <c r="G5991" s="4">
        <v>0</v>
      </c>
      <c r="H5991" s="62">
        <v>20</v>
      </c>
      <c r="J5991" s="28">
        <v>1</v>
      </c>
      <c r="K5991" s="13" t="s">
        <v>24548</v>
      </c>
      <c r="L5991" s="16" t="s">
        <v>16303</v>
      </c>
      <c r="M5991" s="12" t="s">
        <v>24553</v>
      </c>
      <c r="N5991" s="12" t="s">
        <v>24553</v>
      </c>
      <c r="O5991" s="12" t="s">
        <v>24553</v>
      </c>
      <c r="P5991" s="14" t="s">
        <v>24551</v>
      </c>
      <c r="Q5991" s="29" t="s">
        <v>24553</v>
      </c>
      <c r="R5991" s="3">
        <v>79.16997339333561</v>
      </c>
      <c r="S5991" s="3">
        <v>100</v>
      </c>
      <c r="T5991" s="3">
        <v>77.227488385730851</v>
      </c>
      <c r="U5991" s="3">
        <v>72.948995506629686</v>
      </c>
      <c r="V5991" s="3">
        <v>68.728060158793966</v>
      </c>
      <c r="W5991" s="3">
        <v>86.280102104714786</v>
      </c>
      <c r="X5991" s="3">
        <v>80.109734630415957</v>
      </c>
      <c r="Y5991" s="32">
        <v>58.84517279526186</v>
      </c>
      <c r="Z5991" s="50">
        <v>0.50795011059570006</v>
      </c>
      <c r="AT5991" s="3">
        <v>100</v>
      </c>
      <c r="AU5991" s="3">
        <v>97.991815326302444</v>
      </c>
      <c r="AV5991" s="3">
        <v>93.613728077573739</v>
      </c>
      <c r="AW5991" s="3">
        <v>89.959819862883961</v>
      </c>
      <c r="AX5991" s="3">
        <v>82.052752050458707</v>
      </c>
      <c r="AY5991" s="3">
        <v>71.241274069650345</v>
      </c>
      <c r="AZ5991" s="3">
        <v>74.810451475664692</v>
      </c>
      <c r="BA5991" s="3">
        <v>66.741359368067307</v>
      </c>
      <c r="BB5991" s="3">
        <v>58.049063037418072</v>
      </c>
      <c r="BC5991" s="31">
        <v>46.641929427954722</v>
      </c>
    </row>
    <row r="5992" spans="1:55" x14ac:dyDescent="0.55000000000000004">
      <c r="A5992" s="21" t="s">
        <v>6</v>
      </c>
      <c r="B5992" s="21" t="s">
        <v>19006</v>
      </c>
      <c r="C5992" s="21" t="s">
        <v>14355</v>
      </c>
      <c r="D5992" s="27" t="s">
        <v>14356</v>
      </c>
      <c r="E5992" s="4">
        <v>0</v>
      </c>
      <c r="F5992" s="4">
        <v>1</v>
      </c>
      <c r="G5992" s="4">
        <v>0</v>
      </c>
      <c r="H5992" s="62">
        <v>2</v>
      </c>
      <c r="J5992" s="28">
        <v>1</v>
      </c>
      <c r="K5992" s="13" t="s">
        <v>24548</v>
      </c>
      <c r="L5992" s="16" t="s">
        <v>16303</v>
      </c>
      <c r="M5992" s="12" t="s">
        <v>24553</v>
      </c>
      <c r="N5992" s="12" t="s">
        <v>24553</v>
      </c>
      <c r="O5992" s="12" t="s">
        <v>24553</v>
      </c>
      <c r="P5992" s="14" t="s">
        <v>24551</v>
      </c>
      <c r="Q5992" s="29" t="s">
        <v>24553</v>
      </c>
      <c r="AA5992" s="3">
        <v>100</v>
      </c>
      <c r="AB5992" s="3">
        <v>93.095120776540568</v>
      </c>
      <c r="AC5992" s="3">
        <v>68.721077249627456</v>
      </c>
      <c r="AD5992" s="3">
        <v>90.91394219385171</v>
      </c>
      <c r="AE5992" s="3">
        <v>73.352071046725456</v>
      </c>
      <c r="AF5992" s="3">
        <v>96.171507325960633</v>
      </c>
      <c r="AG5992" s="3">
        <v>47.494845236498385</v>
      </c>
      <c r="AH5992" s="32">
        <v>52.589571775919438</v>
      </c>
      <c r="AI5992" s="50">
        <v>7.9544111668640699E-2</v>
      </c>
      <c r="AT5992" s="3">
        <v>80.82654289420762</v>
      </c>
      <c r="AU5992" s="3">
        <v>100</v>
      </c>
      <c r="AV5992" s="3">
        <v>96.740112445498852</v>
      </c>
      <c r="AW5992" s="3">
        <v>75.256570528136891</v>
      </c>
      <c r="AX5992" s="3">
        <v>89.721729164590897</v>
      </c>
      <c r="AY5992" s="3">
        <v>85.093572107031775</v>
      </c>
      <c r="AZ5992" s="3">
        <v>74.696790145746121</v>
      </c>
      <c r="BA5992" s="3">
        <v>84.220025281564887</v>
      </c>
      <c r="BB5992" s="3">
        <v>71.493114195850239</v>
      </c>
      <c r="BC5992" s="31">
        <v>71.811388141452383</v>
      </c>
    </row>
    <row r="5993" spans="1:55" x14ac:dyDescent="0.55000000000000004">
      <c r="A5993" s="21" t="s">
        <v>6</v>
      </c>
      <c r="B5993" s="21" t="s">
        <v>17118</v>
      </c>
      <c r="C5993" s="21" t="s">
        <v>14790</v>
      </c>
      <c r="D5993" s="27" t="s">
        <v>14791</v>
      </c>
      <c r="E5993" s="4">
        <v>0</v>
      </c>
      <c r="F5993" s="4">
        <v>0</v>
      </c>
      <c r="G5993" s="4">
        <v>0</v>
      </c>
      <c r="H5993" s="62">
        <v>1</v>
      </c>
      <c r="J5993" s="28">
        <v>1</v>
      </c>
      <c r="K5993" s="13" t="s">
        <v>24548</v>
      </c>
      <c r="L5993" s="12" t="s">
        <v>24553</v>
      </c>
      <c r="M5993" s="12" t="s">
        <v>24553</v>
      </c>
      <c r="N5993" s="12" t="s">
        <v>24553</v>
      </c>
      <c r="O5993" s="12" t="s">
        <v>24553</v>
      </c>
      <c r="P5993" s="12" t="s">
        <v>24553</v>
      </c>
      <c r="Q5993" s="29" t="s">
        <v>24553</v>
      </c>
      <c r="AT5993" s="3">
        <v>63.43077892133573</v>
      </c>
      <c r="AU5993" s="3">
        <v>81.846952535898225</v>
      </c>
      <c r="AV5993" s="3">
        <v>100</v>
      </c>
      <c r="AW5993" s="3">
        <v>63.110455491348404</v>
      </c>
      <c r="AX5993" s="3">
        <v>68.504902098648316</v>
      </c>
      <c r="AY5993" s="3">
        <v>64.067001665382534</v>
      </c>
      <c r="AZ5993" s="3">
        <v>69.345457586370301</v>
      </c>
      <c r="BA5993" s="3">
        <v>41.727395799260485</v>
      </c>
      <c r="BB5993" s="3">
        <v>34.000625395613625</v>
      </c>
      <c r="BC5993" s="31">
        <v>32.250575917276869</v>
      </c>
    </row>
    <row r="5994" spans="1:55" x14ac:dyDescent="0.55000000000000004">
      <c r="A5994" s="21" t="s">
        <v>6</v>
      </c>
      <c r="B5994" s="21" t="s">
        <v>19261</v>
      </c>
      <c r="C5994" s="21" t="s">
        <v>13183</v>
      </c>
      <c r="D5994" s="27" t="s">
        <v>13184</v>
      </c>
      <c r="E5994" s="4">
        <v>0</v>
      </c>
      <c r="F5994" s="4">
        <v>1</v>
      </c>
      <c r="G5994" s="4">
        <v>0</v>
      </c>
      <c r="H5994" s="62">
        <v>4</v>
      </c>
      <c r="J5994" s="28">
        <v>1</v>
      </c>
      <c r="K5994" s="13" t="s">
        <v>24548</v>
      </c>
      <c r="L5994" s="16" t="s">
        <v>16303</v>
      </c>
      <c r="M5994" s="12" t="s">
        <v>24553</v>
      </c>
      <c r="N5994" s="12" t="s">
        <v>24553</v>
      </c>
      <c r="O5994" s="12" t="s">
        <v>24553</v>
      </c>
      <c r="P5994" s="14" t="s">
        <v>24551</v>
      </c>
      <c r="Q5994" s="29" t="s">
        <v>24553</v>
      </c>
      <c r="AA5994" s="3">
        <v>86.476061170850386</v>
      </c>
      <c r="AB5994" s="3">
        <v>100</v>
      </c>
      <c r="AC5994" s="3">
        <v>38.450217486617689</v>
      </c>
      <c r="AD5994" s="3">
        <v>54.141612219453094</v>
      </c>
      <c r="AE5994" s="3">
        <v>37.800884809331286</v>
      </c>
      <c r="AF5994" s="3">
        <v>37.432420188081551</v>
      </c>
      <c r="AG5994" s="3">
        <v>34.87490855990135</v>
      </c>
      <c r="AH5994" s="32">
        <v>33.92076900733035</v>
      </c>
      <c r="AI5994" s="50">
        <v>9.2243265011700097E-3</v>
      </c>
      <c r="AT5994" s="3">
        <v>87.083501394964443</v>
      </c>
      <c r="AU5994" s="3">
        <v>100</v>
      </c>
      <c r="AV5994" s="3">
        <v>82.763647000381596</v>
      </c>
      <c r="AW5994" s="3">
        <v>76.718119896400168</v>
      </c>
      <c r="AX5994" s="3">
        <v>68.555131254874183</v>
      </c>
      <c r="AY5994" s="3">
        <v>60.816665623235401</v>
      </c>
      <c r="AZ5994" s="3">
        <v>52.18480136347776</v>
      </c>
      <c r="BA5994" s="3">
        <v>39.357994541540627</v>
      </c>
      <c r="BB5994" s="3">
        <v>40.665382814722676</v>
      </c>
      <c r="BC5994" s="31">
        <v>51.892989425879222</v>
      </c>
    </row>
    <row r="5995" spans="1:55" x14ac:dyDescent="0.55000000000000004">
      <c r="A5995" s="21" t="s">
        <v>6</v>
      </c>
      <c r="B5995" s="21" t="s">
        <v>16879</v>
      </c>
      <c r="C5995" s="21" t="s">
        <v>10592</v>
      </c>
      <c r="D5995" s="27" t="s">
        <v>10593</v>
      </c>
      <c r="E5995" s="4">
        <v>0</v>
      </c>
      <c r="F5995" s="4">
        <v>0</v>
      </c>
      <c r="G5995" s="4">
        <v>0</v>
      </c>
      <c r="H5995" s="62">
        <v>1</v>
      </c>
      <c r="J5995" s="28">
        <v>1</v>
      </c>
      <c r="K5995" s="13" t="s">
        <v>24548</v>
      </c>
      <c r="L5995" s="16" t="s">
        <v>16303</v>
      </c>
      <c r="M5995" s="12" t="s">
        <v>24553</v>
      </c>
      <c r="N5995" s="12" t="s">
        <v>24553</v>
      </c>
      <c r="O5995" s="12" t="s">
        <v>24553</v>
      </c>
      <c r="P5995" s="12" t="s">
        <v>24553</v>
      </c>
      <c r="Q5995" s="29" t="s">
        <v>24553</v>
      </c>
      <c r="AT5995" s="3">
        <v>25.051885789788937</v>
      </c>
      <c r="AU5995" s="3">
        <v>25.41181769765123</v>
      </c>
      <c r="AV5995" s="3">
        <v>36.880759386342135</v>
      </c>
      <c r="AW5995" s="3">
        <v>29.004848654805876</v>
      </c>
      <c r="AX5995" s="3">
        <v>26.384193678929581</v>
      </c>
      <c r="AY5995" s="3">
        <v>32.833740576507608</v>
      </c>
      <c r="AZ5995" s="3">
        <v>41.221285341400176</v>
      </c>
      <c r="BA5995" s="3">
        <v>59.48541340350468</v>
      </c>
      <c r="BB5995" s="3">
        <v>100</v>
      </c>
      <c r="BC5995" s="31">
        <v>80.884739094307974</v>
      </c>
    </row>
    <row r="5996" spans="1:55" x14ac:dyDescent="0.55000000000000004">
      <c r="A5996" s="21" t="s">
        <v>6</v>
      </c>
      <c r="B5996" s="21" t="s">
        <v>23683</v>
      </c>
      <c r="C5996" s="21" t="s">
        <v>8403</v>
      </c>
      <c r="D5996" s="27" t="s">
        <v>8404</v>
      </c>
      <c r="E5996" s="4">
        <v>3</v>
      </c>
      <c r="F5996" s="4">
        <v>2</v>
      </c>
      <c r="G5996" s="4">
        <v>3</v>
      </c>
      <c r="H5996" s="62">
        <v>9</v>
      </c>
      <c r="J5996" s="28">
        <v>1</v>
      </c>
      <c r="K5996" s="13" t="s">
        <v>24548</v>
      </c>
      <c r="L5996" s="16" t="s">
        <v>16303</v>
      </c>
      <c r="M5996" s="12" t="s">
        <v>24553</v>
      </c>
      <c r="N5996" s="12" t="s">
        <v>24553</v>
      </c>
      <c r="O5996" s="12" t="s">
        <v>24553</v>
      </c>
      <c r="P5996" s="12" t="s">
        <v>24553</v>
      </c>
      <c r="Q5996" s="29" t="s">
        <v>24553</v>
      </c>
      <c r="R5996" s="3">
        <v>80.575111572838438</v>
      </c>
      <c r="S5996" s="3">
        <v>68.070041566548483</v>
      </c>
      <c r="T5996" s="3">
        <v>86.673311141987213</v>
      </c>
      <c r="U5996" s="3">
        <v>100</v>
      </c>
      <c r="V5996" s="3">
        <v>79.685863550370357</v>
      </c>
      <c r="W5996" s="3">
        <v>68.183959237116028</v>
      </c>
      <c r="X5996" s="3">
        <v>64.447320143651666</v>
      </c>
      <c r="Y5996" s="32">
        <v>48.15623009006385</v>
      </c>
      <c r="Z5996" s="50">
        <v>8.6389621465512004E-2</v>
      </c>
      <c r="AA5996" s="3">
        <v>86.944237778322972</v>
      </c>
      <c r="AB5996" s="3">
        <v>79.289773935340818</v>
      </c>
      <c r="AC5996" s="3">
        <v>89.00575548340683</v>
      </c>
      <c r="AD5996" s="3">
        <v>100</v>
      </c>
      <c r="AE5996" s="3">
        <v>71.188088229299012</v>
      </c>
      <c r="AF5996" s="3">
        <v>71.225060716888763</v>
      </c>
      <c r="AG5996" s="3">
        <v>50.32552248033997</v>
      </c>
      <c r="AH5996" s="32">
        <v>56.202200786574799</v>
      </c>
      <c r="AI5996" s="50">
        <v>1.17039782578118E-2</v>
      </c>
      <c r="AJ5996" s="3">
        <v>93.622997391687093</v>
      </c>
      <c r="AK5996" s="3">
        <v>67.350978269160649</v>
      </c>
      <c r="AL5996" s="3">
        <v>57.09124213610535</v>
      </c>
      <c r="AM5996" s="3">
        <v>76.350416744932971</v>
      </c>
      <c r="AN5996" s="3">
        <v>65.882563344390164</v>
      </c>
      <c r="AO5996" s="3">
        <v>58.19252544293019</v>
      </c>
      <c r="AP5996" s="3">
        <v>68.51816607617522</v>
      </c>
      <c r="AQ5996" s="3">
        <v>100</v>
      </c>
      <c r="AR5996" s="3">
        <v>78.665435420208766</v>
      </c>
      <c r="AS5996" s="31">
        <v>48.449433098525454</v>
      </c>
      <c r="AT5996" s="3">
        <v>77.426894912100408</v>
      </c>
      <c r="AU5996" s="3">
        <v>79.789774206465623</v>
      </c>
      <c r="AV5996" s="3">
        <v>77.342695925950338</v>
      </c>
      <c r="AW5996" s="3">
        <v>77.762065761367069</v>
      </c>
      <c r="AX5996" s="3">
        <v>85.549650505707262</v>
      </c>
      <c r="AY5996" s="3">
        <v>91.106832059578736</v>
      </c>
      <c r="AZ5996" s="3">
        <v>97.892975394973874</v>
      </c>
      <c r="BA5996" s="3">
        <v>100</v>
      </c>
      <c r="BB5996" s="3">
        <v>92.231817021727835</v>
      </c>
      <c r="BC5996" s="31">
        <v>83.563431237947512</v>
      </c>
    </row>
    <row r="5997" spans="1:55" x14ac:dyDescent="0.55000000000000004">
      <c r="A5997" s="21" t="s">
        <v>6</v>
      </c>
      <c r="B5997" s="21" t="s">
        <v>17114</v>
      </c>
      <c r="C5997" s="21" t="s">
        <v>14756</v>
      </c>
      <c r="D5997" s="27" t="s">
        <v>14757</v>
      </c>
      <c r="E5997" s="4">
        <v>0</v>
      </c>
      <c r="F5997" s="4">
        <v>0</v>
      </c>
      <c r="G5997" s="4">
        <v>0</v>
      </c>
      <c r="H5997" s="62">
        <v>1</v>
      </c>
      <c r="J5997" s="28">
        <v>1</v>
      </c>
      <c r="K5997" s="13" t="s">
        <v>24548</v>
      </c>
      <c r="L5997" s="16" t="s">
        <v>16303</v>
      </c>
      <c r="M5997" s="12" t="s">
        <v>24553</v>
      </c>
      <c r="N5997" s="12" t="s">
        <v>24553</v>
      </c>
      <c r="O5997" s="12" t="s">
        <v>24553</v>
      </c>
      <c r="P5997" s="12" t="s">
        <v>24553</v>
      </c>
      <c r="Q5997" s="29" t="s">
        <v>24553</v>
      </c>
      <c r="AT5997" s="3">
        <v>93.070971117981031</v>
      </c>
      <c r="AU5997" s="3">
        <v>88.056716558520307</v>
      </c>
      <c r="AV5997" s="3">
        <v>100</v>
      </c>
      <c r="AW5997" s="3">
        <v>66.003924040730965</v>
      </c>
      <c r="AX5997" s="3">
        <v>97.355791382010096</v>
      </c>
      <c r="AY5997" s="3">
        <v>89.573936661356612</v>
      </c>
      <c r="AZ5997" s="3">
        <v>88.009853506528245</v>
      </c>
      <c r="BA5997" s="3">
        <v>64.843090194729285</v>
      </c>
      <c r="BB5997" s="3">
        <v>68.345303361962692</v>
      </c>
      <c r="BC5997" s="31">
        <v>62.03348695041543</v>
      </c>
    </row>
    <row r="5998" spans="1:55" x14ac:dyDescent="0.55000000000000004">
      <c r="A5998" s="21" t="s">
        <v>6</v>
      </c>
      <c r="B5998" s="21" t="s">
        <v>20468</v>
      </c>
      <c r="C5998" s="21" t="s">
        <v>2666</v>
      </c>
      <c r="D5998" s="27" t="s">
        <v>2667</v>
      </c>
      <c r="E5998" s="4">
        <v>0</v>
      </c>
      <c r="F5998" s="4">
        <v>3</v>
      </c>
      <c r="G5998" s="4">
        <v>0</v>
      </c>
      <c r="H5998" s="62">
        <v>4</v>
      </c>
      <c r="J5998" s="28">
        <v>1</v>
      </c>
      <c r="K5998" s="13" t="s">
        <v>24548</v>
      </c>
      <c r="L5998" s="16" t="s">
        <v>16303</v>
      </c>
      <c r="M5998" s="12" t="s">
        <v>24553</v>
      </c>
      <c r="N5998" s="12" t="s">
        <v>24553</v>
      </c>
      <c r="O5998" s="12" t="s">
        <v>24553</v>
      </c>
      <c r="P5998" s="12" t="s">
        <v>24553</v>
      </c>
      <c r="Q5998" s="29" t="s">
        <v>24553</v>
      </c>
      <c r="AA5998" s="3">
        <v>64.461810630311902</v>
      </c>
      <c r="AB5998" s="3">
        <v>65.661354618674949</v>
      </c>
      <c r="AC5998" s="3">
        <v>62.417112968508313</v>
      </c>
      <c r="AD5998" s="3">
        <v>82.380343392521766</v>
      </c>
      <c r="AE5998" s="3">
        <v>87.560069684022153</v>
      </c>
      <c r="AF5998" s="3">
        <v>88.666990492967642</v>
      </c>
      <c r="AG5998" s="3">
        <v>80.608091026205443</v>
      </c>
      <c r="AH5998" s="32">
        <v>100</v>
      </c>
      <c r="AI5998" s="50">
        <v>0.17617654665006299</v>
      </c>
      <c r="AT5998" s="3">
        <v>69.249391054153804</v>
      </c>
      <c r="AU5998" s="3">
        <v>69.027200590290335</v>
      </c>
      <c r="AV5998" s="3">
        <v>69.595873726150984</v>
      </c>
      <c r="AW5998" s="3">
        <v>77.326151476972953</v>
      </c>
      <c r="AX5998" s="3">
        <v>76.670582701305435</v>
      </c>
      <c r="AY5998" s="3">
        <v>83.293728041385478</v>
      </c>
      <c r="AZ5998" s="3">
        <v>93.352048624135563</v>
      </c>
      <c r="BA5998" s="3">
        <v>86.222410326264963</v>
      </c>
      <c r="BB5998" s="3">
        <v>100</v>
      </c>
      <c r="BC5998" s="31">
        <v>89.616879625421063</v>
      </c>
    </row>
    <row r="5999" spans="1:55" x14ac:dyDescent="0.55000000000000004">
      <c r="A5999" s="21" t="s">
        <v>6</v>
      </c>
      <c r="B5999" s="21" t="s">
        <v>20693</v>
      </c>
      <c r="C5999" s="21" t="s">
        <v>9055</v>
      </c>
      <c r="D5999" s="27" t="s">
        <v>9056</v>
      </c>
      <c r="E5999" s="4">
        <v>0</v>
      </c>
      <c r="F5999" s="4">
        <v>3</v>
      </c>
      <c r="G5999" s="4">
        <v>0</v>
      </c>
      <c r="H5999" s="62">
        <v>12</v>
      </c>
      <c r="J5999" s="28">
        <v>1</v>
      </c>
      <c r="K5999" s="13" t="s">
        <v>24548</v>
      </c>
      <c r="L5999" s="16" t="s">
        <v>16303</v>
      </c>
      <c r="M5999" s="12" t="s">
        <v>24553</v>
      </c>
      <c r="N5999" s="12" t="s">
        <v>24553</v>
      </c>
      <c r="O5999" s="12" t="s">
        <v>24553</v>
      </c>
      <c r="P5999" s="12" t="s">
        <v>24553</v>
      </c>
      <c r="Q5999" s="29" t="s">
        <v>24553</v>
      </c>
      <c r="AA5999" s="3">
        <v>50.166843387893735</v>
      </c>
      <c r="AB5999" s="3">
        <v>56.291591971494626</v>
      </c>
      <c r="AC5999" s="3">
        <v>53.447517100666964</v>
      </c>
      <c r="AD5999" s="3">
        <v>63.718831977491817</v>
      </c>
      <c r="AE5999" s="3">
        <v>81.545344637324391</v>
      </c>
      <c r="AF5999" s="3">
        <v>92.828696305161685</v>
      </c>
      <c r="AG5999" s="3">
        <v>84.95592738118188</v>
      </c>
      <c r="AH5999" s="32">
        <v>100</v>
      </c>
      <c r="AI5999" s="50">
        <v>2.6918301931740302E-2</v>
      </c>
      <c r="AT5999" s="3">
        <v>54.354963619772093</v>
      </c>
      <c r="AU5999" s="3">
        <v>59.913473819288456</v>
      </c>
      <c r="AV5999" s="3">
        <v>61.228939545799257</v>
      </c>
      <c r="AW5999" s="3">
        <v>58.945288711245148</v>
      </c>
      <c r="AX5999" s="3">
        <v>63.706869754366316</v>
      </c>
      <c r="AY5999" s="3">
        <v>66.329221687325969</v>
      </c>
      <c r="AZ5999" s="3">
        <v>72.600058111886767</v>
      </c>
      <c r="BA5999" s="3">
        <v>93.06202875784652</v>
      </c>
      <c r="BB5999" s="3">
        <v>100</v>
      </c>
      <c r="BC5999" s="31">
        <v>96.742276050755848</v>
      </c>
    </row>
    <row r="6000" spans="1:55" x14ac:dyDescent="0.55000000000000004">
      <c r="A6000" s="21" t="s">
        <v>6</v>
      </c>
      <c r="B6000" s="21" t="s">
        <v>19264</v>
      </c>
      <c r="C6000" s="21" t="s">
        <v>13568</v>
      </c>
      <c r="D6000" s="27" t="s">
        <v>13569</v>
      </c>
      <c r="E6000" s="4">
        <v>0</v>
      </c>
      <c r="F6000" s="4">
        <v>1</v>
      </c>
      <c r="G6000" s="4">
        <v>0</v>
      </c>
      <c r="H6000" s="62">
        <v>4</v>
      </c>
      <c r="J6000" s="28">
        <v>1</v>
      </c>
      <c r="K6000" s="13" t="s">
        <v>24548</v>
      </c>
      <c r="L6000" s="16" t="s">
        <v>16303</v>
      </c>
      <c r="M6000" s="12" t="s">
        <v>24553</v>
      </c>
      <c r="N6000" s="12" t="s">
        <v>24553</v>
      </c>
      <c r="O6000" s="12" t="s">
        <v>24553</v>
      </c>
      <c r="P6000" s="12" t="s">
        <v>24553</v>
      </c>
      <c r="Q6000" s="29" t="s">
        <v>24553</v>
      </c>
      <c r="AA6000" s="3">
        <v>79.69673980401798</v>
      </c>
      <c r="AB6000" s="3">
        <v>81.11095357157626</v>
      </c>
      <c r="AC6000" s="3">
        <v>100</v>
      </c>
      <c r="AD6000" s="3">
        <v>60.787617369527005</v>
      </c>
      <c r="AE6000" s="3">
        <v>91.713171298766355</v>
      </c>
      <c r="AF6000" s="3">
        <v>80.326566823171092</v>
      </c>
      <c r="AG6000" s="3">
        <v>82.241665040312355</v>
      </c>
      <c r="AH6000" s="32">
        <v>96.444394671069148</v>
      </c>
      <c r="AI6000" s="50">
        <v>0.91581122232835799</v>
      </c>
      <c r="AT6000" s="3">
        <v>88.598126611676591</v>
      </c>
      <c r="AU6000" s="3">
        <v>100</v>
      </c>
      <c r="AV6000" s="3">
        <v>88.27908931639513</v>
      </c>
      <c r="AW6000" s="3">
        <v>77.358872294477692</v>
      </c>
      <c r="AX6000" s="3">
        <v>68.465012162328577</v>
      </c>
      <c r="AY6000" s="3">
        <v>73.78708082039509</v>
      </c>
      <c r="AZ6000" s="3">
        <v>61.444973010011509</v>
      </c>
      <c r="BA6000" s="3">
        <v>56.501611896798508</v>
      </c>
      <c r="BB6000" s="3">
        <v>35.915300396720177</v>
      </c>
      <c r="BC6000" s="31">
        <v>52.592283262725104</v>
      </c>
    </row>
    <row r="6001" spans="1:55" x14ac:dyDescent="0.55000000000000004">
      <c r="A6001" s="21" t="s">
        <v>6</v>
      </c>
      <c r="B6001" s="21" t="s">
        <v>19415</v>
      </c>
      <c r="C6001" s="21" t="s">
        <v>12715</v>
      </c>
      <c r="D6001" s="27" t="s">
        <v>12716</v>
      </c>
      <c r="E6001" s="4">
        <v>0</v>
      </c>
      <c r="F6001" s="4">
        <v>1</v>
      </c>
      <c r="G6001" s="4">
        <v>0</v>
      </c>
      <c r="H6001" s="62">
        <v>6</v>
      </c>
      <c r="J6001" s="28">
        <v>1</v>
      </c>
      <c r="K6001" s="12" t="s">
        <v>24553</v>
      </c>
      <c r="L6001" s="12" t="s">
        <v>24553</v>
      </c>
      <c r="M6001" s="12" t="s">
        <v>24553</v>
      </c>
      <c r="N6001" s="12" t="s">
        <v>24553</v>
      </c>
      <c r="O6001" s="12" t="s">
        <v>24553</v>
      </c>
      <c r="P6001" s="12" t="s">
        <v>24553</v>
      </c>
      <c r="Q6001" s="29" t="s">
        <v>24553</v>
      </c>
      <c r="AA6001" s="3">
        <v>75.596905977951053</v>
      </c>
      <c r="AB6001" s="3">
        <v>86.093722831507165</v>
      </c>
      <c r="AC6001" s="3">
        <v>71.799112403818754</v>
      </c>
      <c r="AD6001" s="3">
        <v>70.771064025222614</v>
      </c>
      <c r="AE6001" s="3">
        <v>66.452717480466106</v>
      </c>
      <c r="AF6001" s="3">
        <v>88.263456929829317</v>
      </c>
      <c r="AG6001" s="3">
        <v>100</v>
      </c>
      <c r="AH6001" s="32">
        <v>90.91387836442712</v>
      </c>
      <c r="AI6001" s="50">
        <v>0.22037738317010999</v>
      </c>
      <c r="AT6001" s="3">
        <v>100</v>
      </c>
      <c r="AU6001" s="3">
        <v>95.572079930091903</v>
      </c>
      <c r="AV6001" s="3">
        <v>91.232631528892455</v>
      </c>
      <c r="AW6001" s="3">
        <v>80.383687883491575</v>
      </c>
      <c r="AX6001" s="3">
        <v>87.36987597269912</v>
      </c>
      <c r="AY6001" s="3">
        <v>71.935792245433177</v>
      </c>
      <c r="AZ6001" s="3">
        <v>75.161549344058528</v>
      </c>
      <c r="BA6001" s="3">
        <v>68.233553635910766</v>
      </c>
      <c r="BB6001" s="3">
        <v>55.450692173230323</v>
      </c>
      <c r="BC6001" s="31">
        <v>62.700139029293148</v>
      </c>
    </row>
    <row r="6002" spans="1:55" x14ac:dyDescent="0.55000000000000004">
      <c r="A6002" s="21" t="s">
        <v>6</v>
      </c>
      <c r="B6002" s="21" t="s">
        <v>21832</v>
      </c>
      <c r="C6002" s="21" t="s">
        <v>4037</v>
      </c>
      <c r="D6002" s="27" t="s">
        <v>4038</v>
      </c>
      <c r="E6002" s="4">
        <v>0</v>
      </c>
      <c r="F6002" s="4">
        <v>14</v>
      </c>
      <c r="G6002" s="4">
        <v>0</v>
      </c>
      <c r="H6002" s="62">
        <v>26</v>
      </c>
      <c r="J6002" s="28">
        <v>1</v>
      </c>
      <c r="K6002" s="13" t="s">
        <v>24548</v>
      </c>
      <c r="L6002" s="12" t="s">
        <v>24553</v>
      </c>
      <c r="M6002" s="12" t="s">
        <v>24553</v>
      </c>
      <c r="N6002" s="12" t="s">
        <v>24553</v>
      </c>
      <c r="O6002" s="12" t="s">
        <v>24553</v>
      </c>
      <c r="P6002" s="14" t="s">
        <v>24551</v>
      </c>
      <c r="Q6002" s="29" t="s">
        <v>24553</v>
      </c>
      <c r="AA6002" s="3">
        <v>28.492891474874959</v>
      </c>
      <c r="AB6002" s="3">
        <v>23.956067759570882</v>
      </c>
      <c r="AC6002" s="3">
        <v>97.122022363861589</v>
      </c>
      <c r="AD6002" s="3">
        <v>100</v>
      </c>
      <c r="AE6002" s="3">
        <v>83.799953942963128</v>
      </c>
      <c r="AF6002" s="3">
        <v>77.383175609309845</v>
      </c>
      <c r="AG6002" s="3">
        <v>56.586275431098144</v>
      </c>
      <c r="AH6002" s="32">
        <v>59.013698813646812</v>
      </c>
      <c r="AI6002" s="50">
        <v>1.09808255918463E-3</v>
      </c>
      <c r="AT6002" s="3">
        <v>38.061620407506972</v>
      </c>
      <c r="AU6002" s="3">
        <v>49.435124427198339</v>
      </c>
      <c r="AV6002" s="3">
        <v>53.025277082494235</v>
      </c>
      <c r="AW6002" s="3">
        <v>55.344104430707695</v>
      </c>
      <c r="AX6002" s="3">
        <v>53.737619592092358</v>
      </c>
      <c r="AY6002" s="3">
        <v>84.632582032769562</v>
      </c>
      <c r="AZ6002" s="3">
        <v>100</v>
      </c>
      <c r="BA6002" s="3">
        <v>85.949857193369297</v>
      </c>
      <c r="BB6002" s="3">
        <v>65.27575246345431</v>
      </c>
      <c r="BC6002" s="31">
        <v>44.905397716629338</v>
      </c>
    </row>
    <row r="6003" spans="1:55" x14ac:dyDescent="0.55000000000000004">
      <c r="A6003" s="21" t="s">
        <v>6</v>
      </c>
      <c r="B6003" s="21" t="s">
        <v>19246</v>
      </c>
      <c r="C6003" s="21" t="s">
        <v>12062</v>
      </c>
      <c r="D6003" s="27" t="s">
        <v>12063</v>
      </c>
      <c r="E6003" s="4">
        <v>0</v>
      </c>
      <c r="F6003" s="4">
        <v>1</v>
      </c>
      <c r="G6003" s="4">
        <v>0</v>
      </c>
      <c r="H6003" s="62">
        <v>4</v>
      </c>
      <c r="J6003" s="28">
        <v>1</v>
      </c>
      <c r="K6003" s="12" t="s">
        <v>24553</v>
      </c>
      <c r="L6003" s="12" t="s">
        <v>24553</v>
      </c>
      <c r="M6003" s="12" t="s">
        <v>24553</v>
      </c>
      <c r="N6003" s="12" t="s">
        <v>24553</v>
      </c>
      <c r="O6003" s="12" t="s">
        <v>24553</v>
      </c>
      <c r="P6003" s="12" t="s">
        <v>24553</v>
      </c>
      <c r="Q6003" s="29" t="s">
        <v>24553</v>
      </c>
      <c r="AA6003" s="3">
        <v>74.661701596350767</v>
      </c>
      <c r="AB6003" s="3">
        <v>100</v>
      </c>
      <c r="AC6003" s="3">
        <v>77.329789621159463</v>
      </c>
      <c r="AD6003" s="3">
        <v>62.53760925077858</v>
      </c>
      <c r="AE6003" s="3">
        <v>50.49330621505537</v>
      </c>
      <c r="AF6003" s="3">
        <v>79.425931541068763</v>
      </c>
      <c r="AG6003" s="3">
        <v>68.232003476694402</v>
      </c>
      <c r="AH6003" s="32">
        <v>68.268424641501909</v>
      </c>
      <c r="AI6003" s="50">
        <v>0.515088675330162</v>
      </c>
      <c r="AT6003" s="3">
        <v>100</v>
      </c>
      <c r="AU6003" s="3">
        <v>93.083115443751126</v>
      </c>
      <c r="AV6003" s="3">
        <v>82.975942591309732</v>
      </c>
      <c r="AW6003" s="3">
        <v>77.816696233717423</v>
      </c>
      <c r="AX6003" s="3">
        <v>73.732118135765319</v>
      </c>
      <c r="AY6003" s="3">
        <v>54.330162512725032</v>
      </c>
      <c r="AZ6003" s="3">
        <v>59.680383253334149</v>
      </c>
      <c r="BA6003" s="3">
        <v>33.769197890543637</v>
      </c>
      <c r="BB6003" s="3">
        <v>32.435986541099254</v>
      </c>
      <c r="BC6003" s="31">
        <v>37.892244006221468</v>
      </c>
    </row>
    <row r="6004" spans="1:55" x14ac:dyDescent="0.55000000000000004">
      <c r="A6004" s="21" t="s">
        <v>6</v>
      </c>
      <c r="B6004" s="21" t="s">
        <v>17898</v>
      </c>
      <c r="C6004" s="21" t="s">
        <v>14702</v>
      </c>
      <c r="D6004" s="27" t="s">
        <v>14703</v>
      </c>
      <c r="E6004" s="4">
        <v>0</v>
      </c>
      <c r="F6004" s="4">
        <v>0</v>
      </c>
      <c r="G6004" s="4">
        <v>0</v>
      </c>
      <c r="H6004" s="62">
        <v>3</v>
      </c>
      <c r="J6004" s="28">
        <v>1</v>
      </c>
      <c r="K6004" s="13" t="s">
        <v>24548</v>
      </c>
      <c r="L6004" s="16" t="s">
        <v>16303</v>
      </c>
      <c r="M6004" s="12" t="s">
        <v>24553</v>
      </c>
      <c r="N6004" s="12" t="s">
        <v>24553</v>
      </c>
      <c r="O6004" s="12" t="s">
        <v>24553</v>
      </c>
      <c r="P6004" s="12" t="s">
        <v>24553</v>
      </c>
      <c r="Q6004" s="29" t="s">
        <v>24553</v>
      </c>
      <c r="AT6004" s="3">
        <v>94.379704946590323</v>
      </c>
      <c r="AU6004" s="3">
        <v>100</v>
      </c>
      <c r="AV6004" s="3">
        <v>96.913074397629316</v>
      </c>
      <c r="AW6004" s="3">
        <v>70.457130968479973</v>
      </c>
      <c r="AX6004" s="3">
        <v>58.640602913089488</v>
      </c>
      <c r="AY6004" s="3">
        <v>46.37938296219366</v>
      </c>
      <c r="AZ6004" s="3">
        <v>48.124877977790128</v>
      </c>
      <c r="BA6004" s="3">
        <v>37.552580680437295</v>
      </c>
      <c r="BB6004" s="3">
        <v>31.486067486161939</v>
      </c>
      <c r="BC6004" s="31">
        <v>35.095537806848689</v>
      </c>
    </row>
    <row r="6005" spans="1:55" x14ac:dyDescent="0.55000000000000004">
      <c r="A6005" s="21" t="s">
        <v>6</v>
      </c>
      <c r="B6005" s="21" t="s">
        <v>17590</v>
      </c>
      <c r="C6005" s="21" t="s">
        <v>14595</v>
      </c>
      <c r="D6005" s="27" t="s">
        <v>14596</v>
      </c>
      <c r="E6005" s="4">
        <v>0</v>
      </c>
      <c r="F6005" s="4">
        <v>0</v>
      </c>
      <c r="G6005" s="4">
        <v>0</v>
      </c>
      <c r="H6005" s="62">
        <v>2</v>
      </c>
      <c r="J6005" s="28">
        <v>1</v>
      </c>
      <c r="K6005" s="12" t="s">
        <v>24553</v>
      </c>
      <c r="L6005" s="12" t="s">
        <v>24553</v>
      </c>
      <c r="M6005" s="12" t="s">
        <v>24553</v>
      </c>
      <c r="N6005" s="12" t="s">
        <v>24553</v>
      </c>
      <c r="O6005" s="12" t="s">
        <v>24553</v>
      </c>
      <c r="P6005" s="12" t="s">
        <v>24553</v>
      </c>
      <c r="Q6005" s="29" t="s">
        <v>24553</v>
      </c>
      <c r="AT6005" s="3">
        <v>100</v>
      </c>
      <c r="AU6005" s="3">
        <v>81.056284041757465</v>
      </c>
      <c r="AV6005" s="3">
        <v>77.17630526484264</v>
      </c>
      <c r="AW6005" s="3">
        <v>58.016175064690735</v>
      </c>
      <c r="AX6005" s="3">
        <v>50.572130530028801</v>
      </c>
      <c r="AY6005" s="3">
        <v>51.704840509240867</v>
      </c>
      <c r="AZ6005" s="3">
        <v>41.184473348395301</v>
      </c>
      <c r="BA6005" s="3">
        <v>38.507140144560893</v>
      </c>
      <c r="BB6005" s="3">
        <v>55.626663657698394</v>
      </c>
      <c r="BC6005" s="31">
        <v>49.862639550158384</v>
      </c>
    </row>
    <row r="6006" spans="1:55" x14ac:dyDescent="0.55000000000000004">
      <c r="A6006" s="21" t="s">
        <v>6</v>
      </c>
      <c r="B6006" s="21" t="s">
        <v>20234</v>
      </c>
      <c r="C6006" s="21" t="s">
        <v>4260</v>
      </c>
      <c r="D6006" s="27" t="s">
        <v>4261</v>
      </c>
      <c r="E6006" s="4">
        <v>0</v>
      </c>
      <c r="F6006" s="4">
        <v>2</v>
      </c>
      <c r="G6006" s="4">
        <v>0</v>
      </c>
      <c r="H6006" s="62">
        <v>10</v>
      </c>
      <c r="J6006" s="28">
        <v>1</v>
      </c>
      <c r="K6006" s="13" t="s">
        <v>24548</v>
      </c>
      <c r="L6006" s="12" t="s">
        <v>24553</v>
      </c>
      <c r="M6006" s="12" t="s">
        <v>24553</v>
      </c>
      <c r="N6006" s="12" t="s">
        <v>24553</v>
      </c>
      <c r="O6006" s="12" t="s">
        <v>24553</v>
      </c>
      <c r="P6006" s="12" t="s">
        <v>24553</v>
      </c>
      <c r="Q6006" s="29" t="s">
        <v>24553</v>
      </c>
      <c r="AA6006" s="3">
        <v>75.226480916688303</v>
      </c>
      <c r="AB6006" s="3">
        <v>71.485565952570681</v>
      </c>
      <c r="AC6006" s="3">
        <v>94.601264136835439</v>
      </c>
      <c r="AD6006" s="3">
        <v>91.199286553897394</v>
      </c>
      <c r="AE6006" s="3">
        <v>87.239087961689506</v>
      </c>
      <c r="AF6006" s="3">
        <v>100</v>
      </c>
      <c r="AG6006" s="3">
        <v>88.158331759998731</v>
      </c>
      <c r="AH6006" s="32">
        <v>86.882697183289878</v>
      </c>
      <c r="AI6006" s="50">
        <v>5.5866650417408403E-2</v>
      </c>
      <c r="AT6006" s="3">
        <v>68.791615526411647</v>
      </c>
      <c r="AU6006" s="3">
        <v>66.747011827108551</v>
      </c>
      <c r="AV6006" s="3">
        <v>75.370713348358748</v>
      </c>
      <c r="AW6006" s="3">
        <v>76.40673554913883</v>
      </c>
      <c r="AX6006" s="3">
        <v>75.315040164536072</v>
      </c>
      <c r="AY6006" s="3">
        <v>89.314724821093989</v>
      </c>
      <c r="AZ6006" s="3">
        <v>98.610345668941164</v>
      </c>
      <c r="BA6006" s="3">
        <v>98.076218898500926</v>
      </c>
      <c r="BB6006" s="3">
        <v>100</v>
      </c>
      <c r="BC6006" s="31">
        <v>92.379615223396556</v>
      </c>
    </row>
    <row r="6007" spans="1:55" x14ac:dyDescent="0.55000000000000004">
      <c r="A6007" s="21" t="s">
        <v>6</v>
      </c>
      <c r="B6007" s="21" t="s">
        <v>19884</v>
      </c>
      <c r="C6007" s="21" t="s">
        <v>6110</v>
      </c>
      <c r="D6007" s="27" t="s">
        <v>6111</v>
      </c>
      <c r="E6007" s="4">
        <v>0</v>
      </c>
      <c r="F6007" s="4">
        <v>2</v>
      </c>
      <c r="G6007" s="4">
        <v>0</v>
      </c>
      <c r="H6007" s="62">
        <v>3</v>
      </c>
      <c r="J6007" s="28">
        <v>1</v>
      </c>
      <c r="K6007" s="12" t="s">
        <v>24553</v>
      </c>
      <c r="L6007" s="12" t="s">
        <v>24553</v>
      </c>
      <c r="M6007" s="12" t="s">
        <v>24553</v>
      </c>
      <c r="N6007" s="12" t="s">
        <v>24553</v>
      </c>
      <c r="O6007" s="12" t="s">
        <v>24553</v>
      </c>
      <c r="P6007" s="12" t="s">
        <v>24553</v>
      </c>
      <c r="Q6007" s="29" t="s">
        <v>24553</v>
      </c>
      <c r="AA6007" s="3">
        <v>94.183585209073144</v>
      </c>
      <c r="AB6007" s="3">
        <v>100</v>
      </c>
      <c r="AC6007" s="3">
        <v>97.142853168855297</v>
      </c>
      <c r="AD6007" s="3">
        <v>64.499304420045817</v>
      </c>
      <c r="AE6007" s="3">
        <v>92.538006200513195</v>
      </c>
      <c r="AF6007" s="3">
        <v>89.773837646883379</v>
      </c>
      <c r="AG6007" s="3">
        <v>73.278145126610553</v>
      </c>
      <c r="AH6007" s="32">
        <v>70.809750874944271</v>
      </c>
      <c r="AI6007" s="50">
        <v>0.31479952089306801</v>
      </c>
      <c r="AT6007" s="3">
        <v>100</v>
      </c>
      <c r="AU6007" s="3">
        <v>90.963400664930276</v>
      </c>
      <c r="AV6007" s="3">
        <v>88.093013733251738</v>
      </c>
      <c r="AW6007" s="3">
        <v>93.156850692255844</v>
      </c>
      <c r="AX6007" s="3">
        <v>86.181979586467421</v>
      </c>
      <c r="AY6007" s="3">
        <v>77.418620160951477</v>
      </c>
      <c r="AZ6007" s="3">
        <v>85.51847210811799</v>
      </c>
      <c r="BA6007" s="3">
        <v>72.905696841465371</v>
      </c>
      <c r="BB6007" s="3">
        <v>65.626420306961307</v>
      </c>
      <c r="BC6007" s="31">
        <v>62.174941969694963</v>
      </c>
    </row>
    <row r="6008" spans="1:55" x14ac:dyDescent="0.55000000000000004">
      <c r="A6008" s="21" t="s">
        <v>6</v>
      </c>
      <c r="B6008" s="21" t="s">
        <v>20450</v>
      </c>
      <c r="C6008" s="21" t="s">
        <v>13342</v>
      </c>
      <c r="D6008" s="27" t="s">
        <v>13343</v>
      </c>
      <c r="E6008" s="4">
        <v>0</v>
      </c>
      <c r="F6008" s="4">
        <v>3</v>
      </c>
      <c r="G6008" s="4">
        <v>0</v>
      </c>
      <c r="H6008" s="62">
        <v>3</v>
      </c>
      <c r="J6008" s="28">
        <v>1</v>
      </c>
      <c r="K6008" s="12" t="s">
        <v>24553</v>
      </c>
      <c r="L6008" s="12" t="s">
        <v>24553</v>
      </c>
      <c r="M6008" s="12" t="s">
        <v>24553</v>
      </c>
      <c r="N6008" s="12" t="s">
        <v>24553</v>
      </c>
      <c r="O6008" s="12" t="s">
        <v>24553</v>
      </c>
      <c r="P6008" s="12" t="s">
        <v>24553</v>
      </c>
      <c r="Q6008" s="29" t="s">
        <v>24553</v>
      </c>
      <c r="AA6008" s="3">
        <v>97.31669575988829</v>
      </c>
      <c r="AB6008" s="3">
        <v>100</v>
      </c>
      <c r="AC6008" s="3">
        <v>86.930795969530294</v>
      </c>
      <c r="AD6008" s="3">
        <v>69.178360656501766</v>
      </c>
      <c r="AE6008" s="3">
        <v>58.34397500207286</v>
      </c>
      <c r="AF6008" s="3">
        <v>65.143158967176191</v>
      </c>
      <c r="AG6008" s="3">
        <v>46.02310581308371</v>
      </c>
      <c r="AH6008" s="32">
        <v>51.216433178414931</v>
      </c>
      <c r="AI6008" s="50">
        <v>1.55386557805111E-2</v>
      </c>
      <c r="AT6008" s="3">
        <v>84.979411613967542</v>
      </c>
      <c r="AU6008" s="3">
        <v>95.062606737439936</v>
      </c>
      <c r="AV6008" s="3">
        <v>100</v>
      </c>
      <c r="AW6008" s="3">
        <v>81.232179363246459</v>
      </c>
      <c r="AX6008" s="3">
        <v>75.498836256993826</v>
      </c>
      <c r="AY6008" s="3">
        <v>70.775233948566694</v>
      </c>
      <c r="AZ6008" s="3">
        <v>56.452149078449054</v>
      </c>
      <c r="BA6008" s="3">
        <v>50.152180676011547</v>
      </c>
      <c r="BB6008" s="3">
        <v>39.990447682784364</v>
      </c>
      <c r="BC6008" s="31">
        <v>34.72233335644114</v>
      </c>
    </row>
    <row r="6009" spans="1:55" x14ac:dyDescent="0.55000000000000004">
      <c r="A6009" s="21" t="s">
        <v>6</v>
      </c>
      <c r="B6009" s="21" t="s">
        <v>17860</v>
      </c>
      <c r="C6009" s="21" t="s">
        <v>13187</v>
      </c>
      <c r="D6009" s="27" t="s">
        <v>13188</v>
      </c>
      <c r="E6009" s="4">
        <v>0</v>
      </c>
      <c r="F6009" s="4">
        <v>0</v>
      </c>
      <c r="G6009" s="4">
        <v>0</v>
      </c>
      <c r="H6009" s="62">
        <v>3</v>
      </c>
      <c r="J6009" s="28">
        <v>1</v>
      </c>
      <c r="K6009" s="12" t="s">
        <v>24553</v>
      </c>
      <c r="L6009" s="12" t="s">
        <v>24553</v>
      </c>
      <c r="M6009" s="12" t="s">
        <v>24553</v>
      </c>
      <c r="N6009" s="12" t="s">
        <v>24553</v>
      </c>
      <c r="O6009" s="12" t="s">
        <v>24553</v>
      </c>
      <c r="P6009" s="12" t="s">
        <v>24553</v>
      </c>
      <c r="Q6009" s="29" t="s">
        <v>24553</v>
      </c>
      <c r="AT6009" s="3">
        <v>96.478903553685413</v>
      </c>
      <c r="AU6009" s="3">
        <v>97.369059151902889</v>
      </c>
      <c r="AV6009" s="3">
        <v>100</v>
      </c>
      <c r="AW6009" s="3">
        <v>82.815397236359715</v>
      </c>
      <c r="AX6009" s="3">
        <v>72.611277918828208</v>
      </c>
      <c r="AY6009" s="3">
        <v>75.92263187966158</v>
      </c>
      <c r="AZ6009" s="3">
        <v>58.852893901538508</v>
      </c>
      <c r="BA6009" s="3">
        <v>48.669740961736252</v>
      </c>
      <c r="BB6009" s="3">
        <v>47.947588503146157</v>
      </c>
      <c r="BC6009" s="31">
        <v>45.575271265323551</v>
      </c>
    </row>
    <row r="6010" spans="1:55" x14ac:dyDescent="0.55000000000000004">
      <c r="A6010" s="21" t="s">
        <v>6</v>
      </c>
      <c r="B6010" s="21" t="s">
        <v>20568</v>
      </c>
      <c r="C6010" s="21" t="s">
        <v>13199</v>
      </c>
      <c r="D6010" s="27" t="s">
        <v>13200</v>
      </c>
      <c r="E6010" s="4">
        <v>0</v>
      </c>
      <c r="F6010" s="4">
        <v>3</v>
      </c>
      <c r="G6010" s="4">
        <v>0</v>
      </c>
      <c r="H6010" s="62">
        <v>6</v>
      </c>
      <c r="J6010" s="28">
        <v>1</v>
      </c>
      <c r="K6010" s="13" t="s">
        <v>24548</v>
      </c>
      <c r="L6010" s="16" t="s">
        <v>16303</v>
      </c>
      <c r="M6010" s="12" t="s">
        <v>24553</v>
      </c>
      <c r="N6010" s="12" t="s">
        <v>24553</v>
      </c>
      <c r="O6010" s="12" t="s">
        <v>24553</v>
      </c>
      <c r="P6010" s="12" t="s">
        <v>24553</v>
      </c>
      <c r="Q6010" s="29" t="s">
        <v>24553</v>
      </c>
      <c r="AA6010" s="3">
        <v>77.91149158062251</v>
      </c>
      <c r="AB6010" s="3">
        <v>100</v>
      </c>
      <c r="AC6010" s="3">
        <v>76.375898709042715</v>
      </c>
      <c r="AD6010" s="3">
        <v>56.121686448037579</v>
      </c>
      <c r="AE6010" s="3">
        <v>59.12275424960788</v>
      </c>
      <c r="AF6010" s="3">
        <v>71.00607873646463</v>
      </c>
      <c r="AG6010" s="3">
        <v>68.596620383157941</v>
      </c>
      <c r="AH6010" s="32">
        <v>60.671710546023974</v>
      </c>
      <c r="AI6010" s="50">
        <v>0.27556582186744499</v>
      </c>
      <c r="AT6010" s="3">
        <v>100</v>
      </c>
      <c r="AU6010" s="3">
        <v>95.028113351998982</v>
      </c>
      <c r="AV6010" s="3">
        <v>81.000979568280783</v>
      </c>
      <c r="AW6010" s="3">
        <v>73.80154681827581</v>
      </c>
      <c r="AX6010" s="3">
        <v>82.964241356948051</v>
      </c>
      <c r="AY6010" s="3">
        <v>59.126639766435737</v>
      </c>
      <c r="AZ6010" s="3">
        <v>51.518360574010536</v>
      </c>
      <c r="BA6010" s="3">
        <v>41.848317525040848</v>
      </c>
      <c r="BB6010" s="3">
        <v>36.976505878746117</v>
      </c>
      <c r="BC6010" s="31">
        <v>49.814056618677149</v>
      </c>
    </row>
    <row r="6011" spans="1:55" x14ac:dyDescent="0.55000000000000004">
      <c r="A6011" s="21" t="s">
        <v>6</v>
      </c>
      <c r="B6011" s="21" t="s">
        <v>18803</v>
      </c>
      <c r="C6011" s="21" t="s">
        <v>12687</v>
      </c>
      <c r="D6011" s="27" t="s">
        <v>12688</v>
      </c>
      <c r="E6011" s="4">
        <v>0</v>
      </c>
      <c r="F6011" s="4">
        <v>1</v>
      </c>
      <c r="G6011" s="4">
        <v>0</v>
      </c>
      <c r="H6011" s="62">
        <v>1</v>
      </c>
      <c r="J6011" s="28">
        <v>1</v>
      </c>
      <c r="K6011" s="12" t="s">
        <v>24553</v>
      </c>
      <c r="L6011" s="12" t="s">
        <v>24553</v>
      </c>
      <c r="M6011" s="12" t="s">
        <v>24553</v>
      </c>
      <c r="N6011" s="12" t="s">
        <v>24553</v>
      </c>
      <c r="O6011" s="12" t="s">
        <v>24553</v>
      </c>
      <c r="P6011" s="12" t="s">
        <v>24553</v>
      </c>
      <c r="Q6011" s="29" t="s">
        <v>24553</v>
      </c>
      <c r="AA6011" s="3">
        <v>90.744893653813861</v>
      </c>
      <c r="AB6011" s="3">
        <v>100</v>
      </c>
      <c r="AC6011" s="3">
        <v>60.783320395747474</v>
      </c>
      <c r="AD6011" s="3">
        <v>44.814156624175347</v>
      </c>
      <c r="AE6011" s="3">
        <v>65.621040146689751</v>
      </c>
      <c r="AF6011" s="3">
        <v>80.35757395707688</v>
      </c>
      <c r="AG6011" s="3">
        <v>83.418673006568994</v>
      </c>
      <c r="AH6011" s="32">
        <v>80.791608472565528</v>
      </c>
      <c r="AI6011" s="50">
        <v>4.2750242022151899E-2</v>
      </c>
      <c r="AT6011" s="3">
        <v>34.893272496587457</v>
      </c>
      <c r="AU6011" s="3">
        <v>27.341555572330524</v>
      </c>
      <c r="AV6011" s="3">
        <v>34.409963439410888</v>
      </c>
      <c r="AW6011" s="3">
        <v>26.617364083978689</v>
      </c>
      <c r="AX6011" s="3">
        <v>21.921462650977322</v>
      </c>
      <c r="AY6011" s="3">
        <v>19.219202735827459</v>
      </c>
      <c r="AZ6011" s="3">
        <v>17.227739061914189</v>
      </c>
      <c r="BA6011" s="3">
        <v>29.811620689747159</v>
      </c>
      <c r="BB6011" s="3">
        <v>73.111180950400851</v>
      </c>
      <c r="BC6011" s="31">
        <v>100</v>
      </c>
    </row>
    <row r="6012" spans="1:55" x14ac:dyDescent="0.55000000000000004">
      <c r="A6012" s="21" t="s">
        <v>6</v>
      </c>
      <c r="B6012" s="21" t="s">
        <v>19043</v>
      </c>
      <c r="C6012" s="21" t="s">
        <v>2052</v>
      </c>
      <c r="D6012" s="27" t="s">
        <v>2053</v>
      </c>
      <c r="E6012" s="4">
        <v>0</v>
      </c>
      <c r="F6012" s="4">
        <v>1</v>
      </c>
      <c r="G6012" s="4">
        <v>0</v>
      </c>
      <c r="H6012" s="62">
        <v>3</v>
      </c>
      <c r="J6012" s="28">
        <v>1</v>
      </c>
      <c r="K6012" s="13" t="s">
        <v>24548</v>
      </c>
      <c r="L6012" s="12" t="s">
        <v>24553</v>
      </c>
      <c r="M6012" s="12" t="s">
        <v>24553</v>
      </c>
      <c r="N6012" s="12" t="s">
        <v>24553</v>
      </c>
      <c r="O6012" s="12" t="s">
        <v>24553</v>
      </c>
      <c r="P6012" s="14" t="s">
        <v>24551</v>
      </c>
      <c r="Q6012" s="29" t="s">
        <v>24553</v>
      </c>
      <c r="AA6012" s="3">
        <v>65.839521633232124</v>
      </c>
      <c r="AB6012" s="3">
        <v>66.613607849964509</v>
      </c>
      <c r="AC6012" s="3">
        <v>94.050126522112791</v>
      </c>
      <c r="AD6012" s="3">
        <v>94.841154192336546</v>
      </c>
      <c r="AE6012" s="3">
        <v>100</v>
      </c>
      <c r="AF6012" s="3">
        <v>98.385193462593506</v>
      </c>
      <c r="AG6012" s="3">
        <v>92.865898808182436</v>
      </c>
      <c r="AH6012" s="32">
        <v>90.894601714853877</v>
      </c>
      <c r="AI6012" s="50">
        <v>5.7949783443577904E-4</v>
      </c>
      <c r="AT6012" s="3">
        <v>60.205253118277327</v>
      </c>
      <c r="AU6012" s="3">
        <v>73.103140719199018</v>
      </c>
      <c r="AV6012" s="3">
        <v>62.92659993900984</v>
      </c>
      <c r="AW6012" s="3">
        <v>77.331600624484309</v>
      </c>
      <c r="AX6012" s="3">
        <v>79.592820860912198</v>
      </c>
      <c r="AY6012" s="3">
        <v>98.496234526788001</v>
      </c>
      <c r="AZ6012" s="3">
        <v>92.042541866465982</v>
      </c>
      <c r="BA6012" s="3">
        <v>100</v>
      </c>
      <c r="BB6012" s="3">
        <v>91.989563791964414</v>
      </c>
      <c r="BC6012" s="31">
        <v>79.185034140479033</v>
      </c>
    </row>
    <row r="6013" spans="1:55" x14ac:dyDescent="0.55000000000000004">
      <c r="A6013" s="21" t="s">
        <v>6</v>
      </c>
      <c r="B6013" s="21" t="s">
        <v>17246</v>
      </c>
      <c r="C6013" s="21" t="s">
        <v>2244</v>
      </c>
      <c r="D6013" s="27" t="s">
        <v>2245</v>
      </c>
      <c r="E6013" s="4">
        <v>0</v>
      </c>
      <c r="F6013" s="4">
        <v>0</v>
      </c>
      <c r="G6013" s="4">
        <v>0</v>
      </c>
      <c r="H6013" s="62">
        <v>2</v>
      </c>
      <c r="J6013" s="28">
        <v>1</v>
      </c>
      <c r="K6013" s="13" t="s">
        <v>24548</v>
      </c>
      <c r="L6013" s="12" t="s">
        <v>24553</v>
      </c>
      <c r="M6013" s="12" t="s">
        <v>24553</v>
      </c>
      <c r="N6013" s="12" t="s">
        <v>24553</v>
      </c>
      <c r="O6013" s="12" t="s">
        <v>24553</v>
      </c>
      <c r="P6013" s="14" t="s">
        <v>24551</v>
      </c>
      <c r="Q6013" s="29" t="s">
        <v>24553</v>
      </c>
      <c r="AT6013" s="3">
        <v>43.609742727765003</v>
      </c>
      <c r="AU6013" s="3">
        <v>57.652961712909637</v>
      </c>
      <c r="AV6013" s="3">
        <v>54.893344487313875</v>
      </c>
      <c r="AW6013" s="3">
        <v>63.61829137538578</v>
      </c>
      <c r="AX6013" s="3">
        <v>69.501276161419057</v>
      </c>
      <c r="AY6013" s="3">
        <v>100</v>
      </c>
      <c r="AZ6013" s="3">
        <v>94.572838700301759</v>
      </c>
      <c r="BA6013" s="3">
        <v>67.967806736264905</v>
      </c>
      <c r="BB6013" s="3">
        <v>53.008779891206018</v>
      </c>
      <c r="BC6013" s="31">
        <v>38.346460962336714</v>
      </c>
    </row>
    <row r="6014" spans="1:55" x14ac:dyDescent="0.55000000000000004">
      <c r="A6014" s="21" t="s">
        <v>6</v>
      </c>
      <c r="B6014" s="21" t="s">
        <v>17500</v>
      </c>
      <c r="C6014" s="21" t="s">
        <v>12278</v>
      </c>
      <c r="D6014" s="27" t="s">
        <v>12279</v>
      </c>
      <c r="E6014" s="4">
        <v>0</v>
      </c>
      <c r="F6014" s="4">
        <v>0</v>
      </c>
      <c r="G6014" s="4">
        <v>0</v>
      </c>
      <c r="H6014" s="62">
        <v>2</v>
      </c>
      <c r="J6014" s="28">
        <v>1</v>
      </c>
      <c r="K6014" s="13" t="s">
        <v>24548</v>
      </c>
      <c r="L6014" s="12" t="s">
        <v>24553</v>
      </c>
      <c r="M6014" s="12" t="s">
        <v>24553</v>
      </c>
      <c r="N6014" s="12" t="s">
        <v>24553</v>
      </c>
      <c r="O6014" s="12" t="s">
        <v>24553</v>
      </c>
      <c r="P6014" s="14" t="s">
        <v>24551</v>
      </c>
      <c r="Q6014" s="29" t="s">
        <v>24553</v>
      </c>
      <c r="AT6014" s="3">
        <v>66.718909496470729</v>
      </c>
      <c r="AU6014" s="3">
        <v>60.281294751909762</v>
      </c>
      <c r="AV6014" s="3">
        <v>79.641133865787523</v>
      </c>
      <c r="AW6014" s="3">
        <v>61.430138973293658</v>
      </c>
      <c r="AX6014" s="3">
        <v>61.382686674187269</v>
      </c>
      <c r="AY6014" s="3">
        <v>73.776834812954277</v>
      </c>
      <c r="AZ6014" s="3">
        <v>91.332016505162102</v>
      </c>
      <c r="BA6014" s="3">
        <v>81.045919062571684</v>
      </c>
      <c r="BB6014" s="3">
        <v>90.337307529683557</v>
      </c>
      <c r="BC6014" s="31">
        <v>100</v>
      </c>
    </row>
    <row r="6015" spans="1:55" x14ac:dyDescent="0.55000000000000004">
      <c r="A6015" s="21" t="s">
        <v>6</v>
      </c>
      <c r="B6015" s="21" t="s">
        <v>16688</v>
      </c>
      <c r="C6015" s="21" t="s">
        <v>6045</v>
      </c>
      <c r="D6015" s="27" t="s">
        <v>6046</v>
      </c>
      <c r="E6015" s="4">
        <v>0</v>
      </c>
      <c r="F6015" s="4">
        <v>0</v>
      </c>
      <c r="G6015" s="4">
        <v>0</v>
      </c>
      <c r="H6015" s="62">
        <v>1</v>
      </c>
      <c r="J6015" s="28">
        <v>1</v>
      </c>
      <c r="K6015" s="13" t="s">
        <v>24548</v>
      </c>
      <c r="L6015" s="12" t="s">
        <v>24553</v>
      </c>
      <c r="M6015" s="12" t="s">
        <v>24553</v>
      </c>
      <c r="N6015" s="12" t="s">
        <v>24553</v>
      </c>
      <c r="O6015" s="12" t="s">
        <v>24553</v>
      </c>
      <c r="P6015" s="14" t="s">
        <v>24551</v>
      </c>
      <c r="Q6015" s="29" t="s">
        <v>24553</v>
      </c>
      <c r="AT6015" s="3">
        <v>67.852276314930023</v>
      </c>
      <c r="AU6015" s="3">
        <v>78.183048517090853</v>
      </c>
      <c r="AV6015" s="3">
        <v>74.49665037938648</v>
      </c>
      <c r="AW6015" s="3">
        <v>79.514474780523571</v>
      </c>
      <c r="AX6015" s="3">
        <v>68.990350711637404</v>
      </c>
      <c r="AY6015" s="3">
        <v>80.375655218378185</v>
      </c>
      <c r="AZ6015" s="3">
        <v>92.459368128475305</v>
      </c>
      <c r="BA6015" s="3">
        <v>100</v>
      </c>
      <c r="BB6015" s="3">
        <v>93.489127976734991</v>
      </c>
      <c r="BC6015" s="31">
        <v>96.241064381848162</v>
      </c>
    </row>
    <row r="6016" spans="1:55" x14ac:dyDescent="0.55000000000000004">
      <c r="A6016" s="21" t="s">
        <v>6</v>
      </c>
      <c r="B6016" s="21" t="s">
        <v>17649</v>
      </c>
      <c r="C6016" s="21" t="s">
        <v>2186</v>
      </c>
      <c r="D6016" s="27" t="s">
        <v>2187</v>
      </c>
      <c r="E6016" s="4">
        <v>0</v>
      </c>
      <c r="F6016" s="4">
        <v>0</v>
      </c>
      <c r="G6016" s="4">
        <v>0</v>
      </c>
      <c r="H6016" s="62">
        <v>3</v>
      </c>
      <c r="J6016" s="28">
        <v>1</v>
      </c>
      <c r="K6016" s="13" t="s">
        <v>24548</v>
      </c>
      <c r="L6016" s="12" t="s">
        <v>24553</v>
      </c>
      <c r="M6016" s="12" t="s">
        <v>24553</v>
      </c>
      <c r="N6016" s="12" t="s">
        <v>24553</v>
      </c>
      <c r="O6016" s="12" t="s">
        <v>24553</v>
      </c>
      <c r="P6016" s="12" t="s">
        <v>24553</v>
      </c>
      <c r="Q6016" s="29" t="s">
        <v>24553</v>
      </c>
      <c r="AT6016" s="3">
        <v>44.021990537157372</v>
      </c>
      <c r="AU6016" s="3">
        <v>50.416227045816328</v>
      </c>
      <c r="AV6016" s="3">
        <v>45.607248643749543</v>
      </c>
      <c r="AW6016" s="3">
        <v>54.361097938768175</v>
      </c>
      <c r="AX6016" s="3">
        <v>46.872547524726954</v>
      </c>
      <c r="AY6016" s="3">
        <v>60.721312345012215</v>
      </c>
      <c r="AZ6016" s="3">
        <v>58.022678931740259</v>
      </c>
      <c r="BA6016" s="3">
        <v>68.45599358203269</v>
      </c>
      <c r="BB6016" s="3">
        <v>79.508146999217217</v>
      </c>
      <c r="BC6016" s="31">
        <v>100</v>
      </c>
    </row>
    <row r="6017" spans="1:55" x14ac:dyDescent="0.55000000000000004">
      <c r="A6017" s="21" t="s">
        <v>6</v>
      </c>
      <c r="B6017" s="21" t="s">
        <v>18935</v>
      </c>
      <c r="C6017" s="21" t="s">
        <v>9004</v>
      </c>
      <c r="D6017" s="27" t="s">
        <v>9005</v>
      </c>
      <c r="E6017" s="4">
        <v>0</v>
      </c>
      <c r="F6017" s="4">
        <v>1</v>
      </c>
      <c r="G6017" s="4">
        <v>0</v>
      </c>
      <c r="H6017" s="62">
        <v>2</v>
      </c>
      <c r="J6017" s="28">
        <v>1</v>
      </c>
      <c r="K6017" s="12" t="s">
        <v>24553</v>
      </c>
      <c r="L6017" s="12" t="s">
        <v>24553</v>
      </c>
      <c r="M6017" s="12" t="s">
        <v>24553</v>
      </c>
      <c r="N6017" s="12" t="s">
        <v>24553</v>
      </c>
      <c r="O6017" s="12" t="s">
        <v>24553</v>
      </c>
      <c r="P6017" s="12" t="s">
        <v>24553</v>
      </c>
      <c r="Q6017" s="29" t="s">
        <v>24553</v>
      </c>
      <c r="AA6017" s="3">
        <v>51.82955687675053</v>
      </c>
      <c r="AB6017" s="3">
        <v>56.471357700793213</v>
      </c>
      <c r="AC6017" s="3">
        <v>93.878993015664278</v>
      </c>
      <c r="AD6017" s="3">
        <v>89.471177925527456</v>
      </c>
      <c r="AE6017" s="3">
        <v>100</v>
      </c>
      <c r="AF6017" s="3">
        <v>95.500547287589214</v>
      </c>
      <c r="AG6017" s="3">
        <v>72.861287895373422</v>
      </c>
      <c r="AH6017" s="32">
        <v>82.657127573866376</v>
      </c>
      <c r="AI6017" s="50">
        <v>6.1559206134793303E-3</v>
      </c>
      <c r="AT6017" s="3">
        <v>56.937560715825462</v>
      </c>
      <c r="AU6017" s="3">
        <v>69.900490931253458</v>
      </c>
      <c r="AV6017" s="3">
        <v>57.364102282783847</v>
      </c>
      <c r="AW6017" s="3">
        <v>61.983915836248869</v>
      </c>
      <c r="AX6017" s="3">
        <v>66.417911468424577</v>
      </c>
      <c r="AY6017" s="3">
        <v>77.8581755868057</v>
      </c>
      <c r="AZ6017" s="3">
        <v>87.682998191675367</v>
      </c>
      <c r="BA6017" s="3">
        <v>100</v>
      </c>
      <c r="BB6017" s="3">
        <v>84.829754599946241</v>
      </c>
      <c r="BC6017" s="31">
        <v>93.198749408696685</v>
      </c>
    </row>
    <row r="6018" spans="1:55" x14ac:dyDescent="0.55000000000000004">
      <c r="A6018" s="21" t="s">
        <v>6</v>
      </c>
      <c r="B6018" s="21" t="s">
        <v>20127</v>
      </c>
      <c r="C6018" s="21" t="s">
        <v>13556</v>
      </c>
      <c r="D6018" s="27" t="s">
        <v>13557</v>
      </c>
      <c r="E6018" s="4">
        <v>0</v>
      </c>
      <c r="F6018" s="4">
        <v>2</v>
      </c>
      <c r="G6018" s="4">
        <v>0</v>
      </c>
      <c r="H6018" s="62">
        <v>6</v>
      </c>
      <c r="J6018" s="28">
        <v>1</v>
      </c>
      <c r="K6018" s="13" t="s">
        <v>24548</v>
      </c>
      <c r="L6018" s="12" t="s">
        <v>24553</v>
      </c>
      <c r="M6018" s="12" t="s">
        <v>24553</v>
      </c>
      <c r="N6018" s="12" t="s">
        <v>24553</v>
      </c>
      <c r="O6018" s="12" t="s">
        <v>24553</v>
      </c>
      <c r="P6018" s="14" t="s">
        <v>24551</v>
      </c>
      <c r="Q6018" s="29" t="s">
        <v>24553</v>
      </c>
      <c r="AA6018" s="3">
        <v>64.491764155729555</v>
      </c>
      <c r="AB6018" s="3">
        <v>80.593901305391995</v>
      </c>
      <c r="AC6018" s="3">
        <v>88.314454204523628</v>
      </c>
      <c r="AD6018" s="3">
        <v>69.434590947359496</v>
      </c>
      <c r="AE6018" s="3">
        <v>87.194474401491576</v>
      </c>
      <c r="AF6018" s="3">
        <v>95.291709900923465</v>
      </c>
      <c r="AG6018" s="3">
        <v>93.248274831499671</v>
      </c>
      <c r="AH6018" s="32">
        <v>100</v>
      </c>
      <c r="AI6018" s="50">
        <v>0.20546488314255301</v>
      </c>
      <c r="AT6018" s="3">
        <v>98.140629417596074</v>
      </c>
      <c r="AU6018" s="3">
        <v>100</v>
      </c>
      <c r="AV6018" s="3">
        <v>91.221802326883648</v>
      </c>
      <c r="AW6018" s="3">
        <v>78.630407488908787</v>
      </c>
      <c r="AX6018" s="3">
        <v>77.620311905210187</v>
      </c>
      <c r="AY6018" s="3">
        <v>71.204278484418651</v>
      </c>
      <c r="AZ6018" s="3">
        <v>67.45099379533697</v>
      </c>
      <c r="BA6018" s="3">
        <v>67.555085848450872</v>
      </c>
      <c r="BB6018" s="3">
        <v>60.210276152760891</v>
      </c>
      <c r="BC6018" s="31">
        <v>72.400776881737642</v>
      </c>
    </row>
    <row r="6019" spans="1:55" x14ac:dyDescent="0.55000000000000004">
      <c r="A6019" s="21" t="s">
        <v>6</v>
      </c>
      <c r="B6019" s="21" t="s">
        <v>18680</v>
      </c>
      <c r="C6019" s="21" t="s">
        <v>1346</v>
      </c>
      <c r="D6019" s="27" t="s">
        <v>1347</v>
      </c>
      <c r="E6019" s="4">
        <v>0</v>
      </c>
      <c r="F6019" s="4">
        <v>1</v>
      </c>
      <c r="G6019" s="4">
        <v>0</v>
      </c>
      <c r="H6019" s="62">
        <v>1</v>
      </c>
      <c r="J6019" s="28">
        <v>1</v>
      </c>
      <c r="K6019" s="13" t="s">
        <v>24548</v>
      </c>
      <c r="L6019" s="12" t="s">
        <v>24553</v>
      </c>
      <c r="M6019" s="12" t="s">
        <v>24553</v>
      </c>
      <c r="N6019" s="12" t="s">
        <v>24553</v>
      </c>
      <c r="O6019" s="12" t="s">
        <v>24553</v>
      </c>
      <c r="P6019" s="14" t="s">
        <v>24551</v>
      </c>
      <c r="Q6019" s="29" t="s">
        <v>24553</v>
      </c>
      <c r="AA6019" s="3">
        <v>54.242573662958272</v>
      </c>
      <c r="AB6019" s="3">
        <v>46.446840536807244</v>
      </c>
      <c r="AC6019" s="3">
        <v>81.500340311253467</v>
      </c>
      <c r="AD6019" s="3">
        <v>72.988833504390513</v>
      </c>
      <c r="AE6019" s="3">
        <v>100</v>
      </c>
      <c r="AF6019" s="3">
        <v>64.400344905630135</v>
      </c>
      <c r="AG6019" s="3">
        <v>50.785679722007302</v>
      </c>
      <c r="AH6019" s="32">
        <v>66.022085503818886</v>
      </c>
      <c r="AI6019" s="50">
        <v>0.24934485491445199</v>
      </c>
      <c r="AT6019" s="3">
        <v>59.721095609809815</v>
      </c>
      <c r="AU6019" s="3">
        <v>60.088627509249847</v>
      </c>
      <c r="AV6019" s="3">
        <v>55.858944801255618</v>
      </c>
      <c r="AW6019" s="3">
        <v>68.161192744002378</v>
      </c>
      <c r="AX6019" s="3">
        <v>69.069437812117101</v>
      </c>
      <c r="AY6019" s="3">
        <v>83.892014479572268</v>
      </c>
      <c r="AZ6019" s="3">
        <v>100</v>
      </c>
      <c r="BA6019" s="3">
        <v>87.003405304358978</v>
      </c>
      <c r="BB6019" s="3">
        <v>85.128947799534089</v>
      </c>
      <c r="BC6019" s="31">
        <v>86.504007896429499</v>
      </c>
    </row>
    <row r="6020" spans="1:55" x14ac:dyDescent="0.55000000000000004">
      <c r="A6020" s="21" t="s">
        <v>6</v>
      </c>
      <c r="B6020" s="21" t="s">
        <v>18359</v>
      </c>
      <c r="C6020" s="21" t="s">
        <v>7019</v>
      </c>
      <c r="D6020" s="27" t="s">
        <v>7020</v>
      </c>
      <c r="E6020" s="4">
        <v>0</v>
      </c>
      <c r="F6020" s="4">
        <v>0</v>
      </c>
      <c r="G6020" s="4">
        <v>0</v>
      </c>
      <c r="H6020" s="62">
        <v>8</v>
      </c>
      <c r="J6020" s="28">
        <v>1</v>
      </c>
      <c r="K6020" s="13" t="s">
        <v>24548</v>
      </c>
      <c r="L6020" s="12" t="s">
        <v>24553</v>
      </c>
      <c r="M6020" s="12" t="s">
        <v>24553</v>
      </c>
      <c r="N6020" s="12" t="s">
        <v>24553</v>
      </c>
      <c r="O6020" s="12" t="s">
        <v>24553</v>
      </c>
      <c r="P6020" s="14" t="s">
        <v>24551</v>
      </c>
      <c r="Q6020" s="29" t="s">
        <v>24553</v>
      </c>
      <c r="AT6020" s="3">
        <v>79.456330113463906</v>
      </c>
      <c r="AU6020" s="3">
        <v>95.799677652330104</v>
      </c>
      <c r="AV6020" s="3">
        <v>97.893537530653632</v>
      </c>
      <c r="AW6020" s="3">
        <v>98.928772238606726</v>
      </c>
      <c r="AX6020" s="3">
        <v>76.818301725964943</v>
      </c>
      <c r="AY6020" s="3">
        <v>100</v>
      </c>
      <c r="AZ6020" s="3">
        <v>89.209627792992137</v>
      </c>
      <c r="BA6020" s="3">
        <v>84.857749060969383</v>
      </c>
      <c r="BB6020" s="3">
        <v>50.018378899504626</v>
      </c>
      <c r="BC6020" s="31">
        <v>52.558166035946527</v>
      </c>
    </row>
    <row r="6021" spans="1:55" x14ac:dyDescent="0.55000000000000004">
      <c r="A6021" s="21" t="s">
        <v>6</v>
      </c>
      <c r="B6021" s="21" t="s">
        <v>18706</v>
      </c>
      <c r="C6021" s="21" t="s">
        <v>4349</v>
      </c>
      <c r="D6021" s="27" t="s">
        <v>4350</v>
      </c>
      <c r="E6021" s="4">
        <v>0</v>
      </c>
      <c r="F6021" s="4">
        <v>1</v>
      </c>
      <c r="G6021" s="4">
        <v>0</v>
      </c>
      <c r="H6021" s="62">
        <v>1</v>
      </c>
      <c r="J6021" s="28">
        <v>1</v>
      </c>
      <c r="K6021" s="13" t="s">
        <v>24548</v>
      </c>
      <c r="L6021" s="12" t="s">
        <v>24553</v>
      </c>
      <c r="M6021" s="12" t="s">
        <v>24553</v>
      </c>
      <c r="N6021" s="12" t="s">
        <v>24553</v>
      </c>
      <c r="O6021" s="12" t="s">
        <v>24553</v>
      </c>
      <c r="P6021" s="14" t="s">
        <v>24551</v>
      </c>
      <c r="Q6021" s="29" t="s">
        <v>24553</v>
      </c>
      <c r="AA6021" s="3">
        <v>87.078543899701046</v>
      </c>
      <c r="AB6021" s="3">
        <v>97.896784558510447</v>
      </c>
      <c r="AC6021" s="3">
        <v>74.476518596076446</v>
      </c>
      <c r="AD6021" s="3">
        <v>79.492959434628204</v>
      </c>
      <c r="AE6021" s="3">
        <v>100</v>
      </c>
      <c r="AF6021" s="3">
        <v>92.633907667791931</v>
      </c>
      <c r="AG6021" s="3">
        <v>92.110611453568197</v>
      </c>
      <c r="AH6021" s="32">
        <v>94.632756510786081</v>
      </c>
      <c r="AI6021" s="50">
        <v>7.5934816677866807E-2</v>
      </c>
      <c r="AT6021" s="3">
        <v>88.28133635444911</v>
      </c>
      <c r="AU6021" s="3">
        <v>97.071102662928993</v>
      </c>
      <c r="AV6021" s="3">
        <v>89.206416307928777</v>
      </c>
      <c r="AW6021" s="3">
        <v>100</v>
      </c>
      <c r="AX6021" s="3">
        <v>79.00870970800969</v>
      </c>
      <c r="AY6021" s="3">
        <v>86.287250765750642</v>
      </c>
      <c r="AZ6021" s="3">
        <v>96.124543894945845</v>
      </c>
      <c r="BA6021" s="3">
        <v>83.039921142526481</v>
      </c>
      <c r="BB6021" s="3">
        <v>43.418742148306059</v>
      </c>
      <c r="BC6021" s="31">
        <v>52.262244335348605</v>
      </c>
    </row>
    <row r="6022" spans="1:55" x14ac:dyDescent="0.55000000000000004">
      <c r="A6022" s="21" t="s">
        <v>6</v>
      </c>
      <c r="B6022" s="21" t="s">
        <v>17489</v>
      </c>
      <c r="C6022" s="21" t="s">
        <v>11829</v>
      </c>
      <c r="D6022" s="27" t="s">
        <v>11830</v>
      </c>
      <c r="E6022" s="4">
        <v>0</v>
      </c>
      <c r="F6022" s="4">
        <v>0</v>
      </c>
      <c r="G6022" s="4">
        <v>0</v>
      </c>
      <c r="H6022" s="62">
        <v>2</v>
      </c>
      <c r="J6022" s="28">
        <v>1</v>
      </c>
      <c r="K6022" s="13" t="s">
        <v>24548</v>
      </c>
      <c r="L6022" s="12" t="s">
        <v>24553</v>
      </c>
      <c r="M6022" s="12" t="s">
        <v>24553</v>
      </c>
      <c r="N6022" s="12" t="s">
        <v>24553</v>
      </c>
      <c r="O6022" s="12" t="s">
        <v>24553</v>
      </c>
      <c r="P6022" s="14" t="s">
        <v>24551</v>
      </c>
      <c r="Q6022" s="29" t="s">
        <v>24553</v>
      </c>
      <c r="AT6022" s="3">
        <v>67.463380244905792</v>
      </c>
      <c r="AU6022" s="3">
        <v>100</v>
      </c>
      <c r="AV6022" s="3">
        <v>91.509156527307994</v>
      </c>
      <c r="AW6022" s="3">
        <v>85.438910177841464</v>
      </c>
      <c r="AX6022" s="3">
        <v>79.466751247422039</v>
      </c>
      <c r="AY6022" s="3">
        <v>89.344679166672961</v>
      </c>
      <c r="AZ6022" s="3">
        <v>89.133842581141721</v>
      </c>
      <c r="BA6022" s="3">
        <v>86.836517063728522</v>
      </c>
      <c r="BB6022" s="3">
        <v>49.89758162996268</v>
      </c>
      <c r="BC6022" s="31">
        <v>47.683739892601515</v>
      </c>
    </row>
    <row r="6023" spans="1:55" x14ac:dyDescent="0.55000000000000004">
      <c r="A6023" s="21" t="s">
        <v>6</v>
      </c>
      <c r="B6023" s="21" t="s">
        <v>20802</v>
      </c>
      <c r="C6023" s="21" t="s">
        <v>13088</v>
      </c>
      <c r="D6023" s="27" t="s">
        <v>13089</v>
      </c>
      <c r="E6023" s="4">
        <v>0</v>
      </c>
      <c r="F6023" s="4">
        <v>4</v>
      </c>
      <c r="G6023" s="4">
        <v>0</v>
      </c>
      <c r="H6023" s="62">
        <v>4</v>
      </c>
      <c r="J6023" s="28">
        <v>1</v>
      </c>
      <c r="K6023" s="13" t="s">
        <v>24548</v>
      </c>
      <c r="L6023" s="12" t="s">
        <v>24553</v>
      </c>
      <c r="M6023" s="12" t="s">
        <v>24553</v>
      </c>
      <c r="N6023" s="12" t="s">
        <v>24553</v>
      </c>
      <c r="O6023" s="12" t="s">
        <v>24553</v>
      </c>
      <c r="P6023" s="12" t="s">
        <v>24553</v>
      </c>
      <c r="Q6023" s="29" t="s">
        <v>24553</v>
      </c>
      <c r="AA6023" s="3">
        <v>96.970352321660286</v>
      </c>
      <c r="AB6023" s="3">
        <v>100</v>
      </c>
      <c r="AC6023" s="3">
        <v>71.987736889420333</v>
      </c>
      <c r="AD6023" s="3">
        <v>71.792641406995131</v>
      </c>
      <c r="AE6023" s="3">
        <v>35.887242765114003</v>
      </c>
      <c r="AF6023" s="3">
        <v>40.639026313748452</v>
      </c>
      <c r="AG6023" s="3">
        <v>37.330715462545044</v>
      </c>
      <c r="AH6023" s="32">
        <v>36.405637814027784</v>
      </c>
      <c r="AI6023" s="50">
        <v>5.9811414149601105E-4</v>
      </c>
      <c r="AT6023" s="3">
        <v>92.699714907290939</v>
      </c>
      <c r="AU6023" s="3">
        <v>100</v>
      </c>
      <c r="AV6023" s="3">
        <v>93.383995968027463</v>
      </c>
      <c r="AW6023" s="3">
        <v>81.651568761253273</v>
      </c>
      <c r="AX6023" s="3">
        <v>83.387506555046059</v>
      </c>
      <c r="AY6023" s="3">
        <v>62.085395584790959</v>
      </c>
      <c r="AZ6023" s="3">
        <v>63.653269556158889</v>
      </c>
      <c r="BA6023" s="3">
        <v>65.336507437515252</v>
      </c>
      <c r="BB6023" s="3">
        <v>64.533646801085368</v>
      </c>
      <c r="BC6023" s="31">
        <v>60.332688038528602</v>
      </c>
    </row>
    <row r="6024" spans="1:55" x14ac:dyDescent="0.55000000000000004">
      <c r="A6024" s="21" t="s">
        <v>6</v>
      </c>
      <c r="B6024" s="21" t="s">
        <v>19483</v>
      </c>
      <c r="C6024" s="21" t="s">
        <v>1250</v>
      </c>
      <c r="D6024" s="27" t="s">
        <v>1251</v>
      </c>
      <c r="E6024" s="4">
        <v>0</v>
      </c>
      <c r="F6024" s="4">
        <v>1</v>
      </c>
      <c r="G6024" s="4">
        <v>0</v>
      </c>
      <c r="H6024" s="62">
        <v>8</v>
      </c>
      <c r="J6024" s="28">
        <v>1</v>
      </c>
      <c r="K6024" s="12" t="s">
        <v>24553</v>
      </c>
      <c r="L6024" s="12" t="s">
        <v>24553</v>
      </c>
      <c r="M6024" s="12" t="s">
        <v>24553</v>
      </c>
      <c r="N6024" s="12" t="s">
        <v>24553</v>
      </c>
      <c r="O6024" s="15" t="s">
        <v>24550</v>
      </c>
      <c r="P6024" s="12" t="s">
        <v>24553</v>
      </c>
      <c r="Q6024" s="29" t="s">
        <v>24553</v>
      </c>
      <c r="AA6024" s="3">
        <v>73.894245311909955</v>
      </c>
      <c r="AB6024" s="3">
        <v>76.505888911871594</v>
      </c>
      <c r="AC6024" s="3">
        <v>78.408515076194789</v>
      </c>
      <c r="AD6024" s="3">
        <v>90.462345914575423</v>
      </c>
      <c r="AE6024" s="3">
        <v>90.641031407925453</v>
      </c>
      <c r="AF6024" s="3">
        <v>72.459669214508068</v>
      </c>
      <c r="AG6024" s="3">
        <v>100</v>
      </c>
      <c r="AH6024" s="32">
        <v>96.274381288866564</v>
      </c>
      <c r="AI6024" s="50">
        <v>0.18060228929981101</v>
      </c>
      <c r="AT6024" s="3">
        <v>75.628157264362343</v>
      </c>
      <c r="AU6024" s="3">
        <v>55.464013835019379</v>
      </c>
      <c r="AV6024" s="3">
        <v>57.240437352049092</v>
      </c>
      <c r="AW6024" s="3">
        <v>66.610704344378618</v>
      </c>
      <c r="AX6024" s="3">
        <v>75.011631769811913</v>
      </c>
      <c r="AY6024" s="3">
        <v>59.219792228634006</v>
      </c>
      <c r="AZ6024" s="3">
        <v>88.092449328502269</v>
      </c>
      <c r="BA6024" s="3">
        <v>69.731464662121027</v>
      </c>
      <c r="BB6024" s="3">
        <v>100</v>
      </c>
      <c r="BC6024" s="31">
        <v>68.666968258856997</v>
      </c>
    </row>
    <row r="6025" spans="1:55" x14ac:dyDescent="0.55000000000000004">
      <c r="A6025" s="21" t="s">
        <v>6</v>
      </c>
      <c r="B6025" s="21" t="s">
        <v>18175</v>
      </c>
      <c r="C6025" s="21" t="s">
        <v>12348</v>
      </c>
      <c r="D6025" s="27" t="s">
        <v>12349</v>
      </c>
      <c r="E6025" s="4">
        <v>0</v>
      </c>
      <c r="F6025" s="4">
        <v>0</v>
      </c>
      <c r="G6025" s="4">
        <v>0</v>
      </c>
      <c r="H6025" s="62">
        <v>5</v>
      </c>
      <c r="J6025" s="28">
        <v>1</v>
      </c>
      <c r="K6025" s="13" t="s">
        <v>24548</v>
      </c>
      <c r="L6025" s="12" t="s">
        <v>24553</v>
      </c>
      <c r="M6025" s="12" t="s">
        <v>24553</v>
      </c>
      <c r="N6025" s="12" t="s">
        <v>24553</v>
      </c>
      <c r="O6025" s="12" t="s">
        <v>24553</v>
      </c>
      <c r="P6025" s="12" t="s">
        <v>24553</v>
      </c>
      <c r="Q6025" s="29" t="s">
        <v>24553</v>
      </c>
      <c r="AT6025" s="3">
        <v>99.28957114318672</v>
      </c>
      <c r="AU6025" s="3">
        <v>96.200971899728856</v>
      </c>
      <c r="AV6025" s="3">
        <v>100</v>
      </c>
      <c r="AW6025" s="3">
        <v>85.838639147552655</v>
      </c>
      <c r="AX6025" s="3">
        <v>73.543205656344242</v>
      </c>
      <c r="AY6025" s="3">
        <v>75.489464577423632</v>
      </c>
      <c r="AZ6025" s="3">
        <v>50.016927422840155</v>
      </c>
      <c r="BA6025" s="3">
        <v>31.20140624870179</v>
      </c>
      <c r="BB6025" s="3">
        <v>35.629196357216067</v>
      </c>
      <c r="BC6025" s="31">
        <v>29.285744998492103</v>
      </c>
    </row>
    <row r="6026" spans="1:55" x14ac:dyDescent="0.55000000000000004">
      <c r="A6026" s="21" t="s">
        <v>6</v>
      </c>
      <c r="B6026" s="21" t="s">
        <v>18619</v>
      </c>
      <c r="C6026" s="21" t="s">
        <v>15976</v>
      </c>
      <c r="D6026" s="27" t="s">
        <v>15977</v>
      </c>
      <c r="E6026" s="4">
        <v>0</v>
      </c>
      <c r="F6026" s="4">
        <v>1</v>
      </c>
      <c r="G6026" s="4">
        <v>0</v>
      </c>
      <c r="H6026" s="62">
        <v>0</v>
      </c>
      <c r="J6026" s="28">
        <v>1</v>
      </c>
      <c r="K6026" s="13" t="s">
        <v>24548</v>
      </c>
      <c r="L6026" s="12" t="s">
        <v>24553</v>
      </c>
      <c r="M6026" s="12" t="s">
        <v>24553</v>
      </c>
      <c r="N6026" s="12" t="s">
        <v>24553</v>
      </c>
      <c r="O6026" s="12" t="s">
        <v>24553</v>
      </c>
      <c r="P6026" s="14" t="s">
        <v>24551</v>
      </c>
      <c r="Q6026" s="29" t="s">
        <v>24553</v>
      </c>
      <c r="AA6026" s="3">
        <v>59.022561804430232</v>
      </c>
      <c r="AB6026" s="3">
        <v>60.828985793420067</v>
      </c>
      <c r="AC6026" s="3">
        <v>85.938177394114547</v>
      </c>
      <c r="AD6026" s="3">
        <v>62.206475600024525</v>
      </c>
      <c r="AE6026" s="3">
        <v>74.033563231119516</v>
      </c>
      <c r="AF6026" s="3">
        <v>56.674227862107976</v>
      </c>
      <c r="AG6026" s="3">
        <v>92.108808403485455</v>
      </c>
      <c r="AH6026" s="32">
        <v>100</v>
      </c>
      <c r="AI6026" s="50">
        <v>0.11536482964469</v>
      </c>
    </row>
    <row r="6027" spans="1:55" x14ac:dyDescent="0.55000000000000004">
      <c r="A6027" s="21" t="s">
        <v>6</v>
      </c>
      <c r="B6027" s="21" t="s">
        <v>16701</v>
      </c>
      <c r="C6027" s="21" t="s">
        <v>6440</v>
      </c>
      <c r="D6027" s="27" t="s">
        <v>6441</v>
      </c>
      <c r="E6027" s="4">
        <v>0</v>
      </c>
      <c r="F6027" s="4">
        <v>0</v>
      </c>
      <c r="G6027" s="4">
        <v>0</v>
      </c>
      <c r="H6027" s="62">
        <v>1</v>
      </c>
      <c r="J6027" s="28">
        <v>1</v>
      </c>
      <c r="K6027" s="13" t="s">
        <v>24548</v>
      </c>
      <c r="L6027" s="12" t="s">
        <v>24553</v>
      </c>
      <c r="M6027" s="12" t="s">
        <v>24553</v>
      </c>
      <c r="N6027" s="12" t="s">
        <v>24553</v>
      </c>
      <c r="O6027" s="12" t="s">
        <v>24553</v>
      </c>
      <c r="P6027" s="14" t="s">
        <v>24551</v>
      </c>
      <c r="Q6027" s="29" t="s">
        <v>24553</v>
      </c>
      <c r="AT6027" s="3">
        <v>80.628868443410212</v>
      </c>
      <c r="AU6027" s="3">
        <v>75.523147813223616</v>
      </c>
      <c r="AV6027" s="3">
        <v>80.497497478132843</v>
      </c>
      <c r="AW6027" s="3">
        <v>80.617187101206284</v>
      </c>
      <c r="AX6027" s="3">
        <v>77.988139410889573</v>
      </c>
      <c r="AY6027" s="3">
        <v>100</v>
      </c>
      <c r="AZ6027" s="3">
        <v>85.323306070580813</v>
      </c>
      <c r="BA6027" s="3">
        <v>55.241287932864047</v>
      </c>
      <c r="BB6027" s="3">
        <v>67.878500645959122</v>
      </c>
      <c r="BC6027" s="31">
        <v>48.724425510034123</v>
      </c>
    </row>
    <row r="6028" spans="1:55" x14ac:dyDescent="0.55000000000000004">
      <c r="A6028" s="21" t="s">
        <v>6</v>
      </c>
      <c r="B6028" s="21" t="s">
        <v>20177</v>
      </c>
      <c r="C6028" s="21" t="s">
        <v>4001</v>
      </c>
      <c r="D6028" s="27" t="s">
        <v>4002</v>
      </c>
      <c r="E6028" s="4">
        <v>0</v>
      </c>
      <c r="F6028" s="4">
        <v>2</v>
      </c>
      <c r="G6028" s="4">
        <v>0</v>
      </c>
      <c r="H6028" s="62">
        <v>8</v>
      </c>
      <c r="J6028" s="28">
        <v>1</v>
      </c>
      <c r="K6028" s="12" t="s">
        <v>24553</v>
      </c>
      <c r="L6028" s="12" t="s">
        <v>24553</v>
      </c>
      <c r="M6028" s="12" t="s">
        <v>24553</v>
      </c>
      <c r="N6028" s="12" t="s">
        <v>24553</v>
      </c>
      <c r="O6028" s="12" t="s">
        <v>24553</v>
      </c>
      <c r="P6028" s="12" t="s">
        <v>24553</v>
      </c>
      <c r="Q6028" s="29" t="s">
        <v>24553</v>
      </c>
      <c r="AA6028" s="3">
        <v>66.683764329533844</v>
      </c>
      <c r="AB6028" s="3">
        <v>65.05344636843617</v>
      </c>
      <c r="AC6028" s="3">
        <v>97.819494757868256</v>
      </c>
      <c r="AD6028" s="3">
        <v>100</v>
      </c>
      <c r="AE6028" s="3">
        <v>74.542462402544459</v>
      </c>
      <c r="AF6028" s="3">
        <v>68.128216668819292</v>
      </c>
      <c r="AG6028" s="3">
        <v>60.057601032437915</v>
      </c>
      <c r="AH6028" s="32">
        <v>45.176181809883019</v>
      </c>
      <c r="AI6028" s="50">
        <v>1.21941451901782E-2</v>
      </c>
      <c r="AT6028" s="3">
        <v>59.073795194935009</v>
      </c>
      <c r="AU6028" s="3">
        <v>61.936599293667392</v>
      </c>
      <c r="AV6028" s="3">
        <v>60.180543701443803</v>
      </c>
      <c r="AW6028" s="3">
        <v>66.00667064065027</v>
      </c>
      <c r="AX6028" s="3">
        <v>67.342876072422669</v>
      </c>
      <c r="AY6028" s="3">
        <v>96.869720584855969</v>
      </c>
      <c r="AZ6028" s="3">
        <v>95.681098019622411</v>
      </c>
      <c r="BA6028" s="3">
        <v>100</v>
      </c>
      <c r="BB6028" s="3">
        <v>67.47740136033714</v>
      </c>
      <c r="BC6028" s="31">
        <v>88.738092379930038</v>
      </c>
    </row>
    <row r="6029" spans="1:55" x14ac:dyDescent="0.55000000000000004">
      <c r="A6029" s="21" t="s">
        <v>6</v>
      </c>
      <c r="B6029" s="21" t="s">
        <v>19498</v>
      </c>
      <c r="C6029" s="21" t="s">
        <v>7800</v>
      </c>
      <c r="D6029" s="27" t="s">
        <v>7801</v>
      </c>
      <c r="E6029" s="4">
        <v>0</v>
      </c>
      <c r="F6029" s="4">
        <v>1</v>
      </c>
      <c r="G6029" s="4">
        <v>0</v>
      </c>
      <c r="H6029" s="62">
        <v>8</v>
      </c>
      <c r="J6029" s="28">
        <v>1</v>
      </c>
      <c r="K6029" s="12" t="s">
        <v>24553</v>
      </c>
      <c r="L6029" s="12" t="s">
        <v>24553</v>
      </c>
      <c r="M6029" s="12" t="s">
        <v>24553</v>
      </c>
      <c r="N6029" s="12" t="s">
        <v>24553</v>
      </c>
      <c r="O6029" s="12" t="s">
        <v>24553</v>
      </c>
      <c r="P6029" s="12" t="s">
        <v>24553</v>
      </c>
      <c r="Q6029" s="29" t="s">
        <v>24553</v>
      </c>
      <c r="AA6029" s="3">
        <v>31.588771630507672</v>
      </c>
      <c r="AB6029" s="3">
        <v>33.932833058339064</v>
      </c>
      <c r="AC6029" s="3">
        <v>64.918914684491369</v>
      </c>
      <c r="AD6029" s="3">
        <v>46.038856522665306</v>
      </c>
      <c r="AE6029" s="3">
        <v>76.07778745468309</v>
      </c>
      <c r="AF6029" s="3">
        <v>54.030637255872392</v>
      </c>
      <c r="AG6029" s="3">
        <v>100</v>
      </c>
      <c r="AH6029" s="32">
        <v>87.445476833416905</v>
      </c>
      <c r="AI6029" s="50">
        <v>3.64316036317128E-2</v>
      </c>
      <c r="AT6029" s="3">
        <v>73.002046307098439</v>
      </c>
      <c r="AU6029" s="3">
        <v>62.508989059475574</v>
      </c>
      <c r="AV6029" s="3">
        <v>64.458081523265292</v>
      </c>
      <c r="AW6029" s="3">
        <v>63.800816022764636</v>
      </c>
      <c r="AX6029" s="3">
        <v>100</v>
      </c>
      <c r="AY6029" s="3">
        <v>90.671127916725823</v>
      </c>
      <c r="AZ6029" s="3">
        <v>92.393270029221313</v>
      </c>
      <c r="BA6029" s="3">
        <v>71.342760426452429</v>
      </c>
      <c r="BB6029" s="3">
        <v>49.158208038302433</v>
      </c>
      <c r="BC6029" s="31">
        <v>59.862568188753464</v>
      </c>
    </row>
    <row r="6030" spans="1:55" x14ac:dyDescent="0.55000000000000004">
      <c r="A6030" s="21" t="s">
        <v>6</v>
      </c>
      <c r="B6030" s="21" t="s">
        <v>16674</v>
      </c>
      <c r="C6030" s="21" t="s">
        <v>5533</v>
      </c>
      <c r="D6030" s="27" t="s">
        <v>5534</v>
      </c>
      <c r="E6030" s="4">
        <v>0</v>
      </c>
      <c r="F6030" s="4">
        <v>0</v>
      </c>
      <c r="G6030" s="4">
        <v>0</v>
      </c>
      <c r="H6030" s="62">
        <v>1</v>
      </c>
      <c r="J6030" s="28">
        <v>1</v>
      </c>
      <c r="K6030" s="12" t="s">
        <v>24553</v>
      </c>
      <c r="L6030" s="12" t="s">
        <v>24553</v>
      </c>
      <c r="M6030" s="12" t="s">
        <v>24553</v>
      </c>
      <c r="N6030" s="12" t="s">
        <v>24553</v>
      </c>
      <c r="O6030" s="12" t="s">
        <v>24553</v>
      </c>
      <c r="P6030" s="12" t="s">
        <v>24553</v>
      </c>
      <c r="Q6030" s="29" t="s">
        <v>24553</v>
      </c>
      <c r="AT6030" s="3">
        <v>61.481166212479387</v>
      </c>
      <c r="AU6030" s="3">
        <v>75.142688264237592</v>
      </c>
      <c r="AV6030" s="3">
        <v>76.161454689322539</v>
      </c>
      <c r="AW6030" s="3">
        <v>79.505471642403165</v>
      </c>
      <c r="AX6030" s="3">
        <v>58.554572448715234</v>
      </c>
      <c r="AY6030" s="3">
        <v>75.816549830749381</v>
      </c>
      <c r="AZ6030" s="3">
        <v>92.797985202821252</v>
      </c>
      <c r="BA6030" s="3">
        <v>100</v>
      </c>
      <c r="BB6030" s="3">
        <v>68.638675367434985</v>
      </c>
      <c r="BC6030" s="31">
        <v>83.619402228420057</v>
      </c>
    </row>
    <row r="6031" spans="1:55" x14ac:dyDescent="0.55000000000000004">
      <c r="A6031" s="21" t="s">
        <v>6</v>
      </c>
      <c r="B6031" s="21" t="s">
        <v>18086</v>
      </c>
      <c r="C6031" s="21" t="s">
        <v>1544</v>
      </c>
      <c r="D6031" s="27" t="s">
        <v>1545</v>
      </c>
      <c r="E6031" s="4">
        <v>0</v>
      </c>
      <c r="F6031" s="4">
        <v>0</v>
      </c>
      <c r="G6031" s="4">
        <v>0</v>
      </c>
      <c r="H6031" s="62">
        <v>5</v>
      </c>
      <c r="J6031" s="28">
        <v>1</v>
      </c>
      <c r="K6031" s="13" t="s">
        <v>24548</v>
      </c>
      <c r="L6031" s="12" t="s">
        <v>24553</v>
      </c>
      <c r="M6031" s="12" t="s">
        <v>24553</v>
      </c>
      <c r="N6031" s="12" t="s">
        <v>24553</v>
      </c>
      <c r="O6031" s="12" t="s">
        <v>24553</v>
      </c>
      <c r="P6031" s="14" t="s">
        <v>24551</v>
      </c>
      <c r="Q6031" s="29" t="s">
        <v>24553</v>
      </c>
      <c r="AT6031" s="3">
        <v>79.070091026963183</v>
      </c>
      <c r="AU6031" s="3">
        <v>69.906658907072654</v>
      </c>
      <c r="AV6031" s="3">
        <v>67.643263313003743</v>
      </c>
      <c r="AW6031" s="3">
        <v>79.842571492453914</v>
      </c>
      <c r="AX6031" s="3">
        <v>87.113113709186081</v>
      </c>
      <c r="AY6031" s="3">
        <v>88.182195014026959</v>
      </c>
      <c r="AZ6031" s="3">
        <v>100</v>
      </c>
      <c r="BA6031" s="3">
        <v>56.413331352722437</v>
      </c>
      <c r="BB6031" s="3">
        <v>42.896541735768679</v>
      </c>
      <c r="BC6031" s="31">
        <v>23.183531115776123</v>
      </c>
    </row>
    <row r="6032" spans="1:55" x14ac:dyDescent="0.55000000000000004">
      <c r="A6032" s="21" t="s">
        <v>6</v>
      </c>
      <c r="B6032" s="21" t="s">
        <v>22070</v>
      </c>
      <c r="C6032" s="21" t="s">
        <v>14985</v>
      </c>
      <c r="D6032" s="27" t="s">
        <v>14986</v>
      </c>
      <c r="E6032" s="4">
        <v>0</v>
      </c>
      <c r="F6032" s="4">
        <v>0</v>
      </c>
      <c r="G6032" s="4">
        <v>1</v>
      </c>
      <c r="H6032" s="62">
        <v>1</v>
      </c>
      <c r="J6032" s="28">
        <v>1</v>
      </c>
      <c r="K6032" s="13" t="s">
        <v>24548</v>
      </c>
      <c r="L6032" s="12" t="s">
        <v>24553</v>
      </c>
      <c r="M6032" s="12" t="s">
        <v>24553</v>
      </c>
      <c r="N6032" s="12" t="s">
        <v>24553</v>
      </c>
      <c r="O6032" s="12" t="s">
        <v>24553</v>
      </c>
      <c r="P6032" s="14" t="s">
        <v>24551</v>
      </c>
      <c r="Q6032" s="29" t="s">
        <v>24553</v>
      </c>
      <c r="AJ6032" s="3">
        <v>100</v>
      </c>
      <c r="AK6032" s="3">
        <v>73.682224451565261</v>
      </c>
      <c r="AL6032" s="3">
        <v>80.370178835209686</v>
      </c>
      <c r="AM6032" s="3">
        <v>40.740197450936286</v>
      </c>
      <c r="AN6032" s="3">
        <v>23.926387259178046</v>
      </c>
      <c r="AO6032" s="3">
        <v>21.646120714401345</v>
      </c>
      <c r="AP6032" s="3">
        <v>30.082243654811329</v>
      </c>
      <c r="AQ6032" s="3">
        <v>25.950332741805216</v>
      </c>
      <c r="AR6032" s="3">
        <v>19.088718986188326</v>
      </c>
      <c r="AS6032" s="31">
        <v>25.744747722322124</v>
      </c>
      <c r="AT6032" s="3">
        <v>57.571919884542588</v>
      </c>
      <c r="AU6032" s="3">
        <v>68.850846078856563</v>
      </c>
      <c r="AV6032" s="3">
        <v>76.201852872830329</v>
      </c>
      <c r="AW6032" s="3">
        <v>41.390845262553654</v>
      </c>
      <c r="AX6032" s="3">
        <v>52.999217806024305</v>
      </c>
      <c r="AY6032" s="3">
        <v>94.538912060535722</v>
      </c>
      <c r="AZ6032" s="3">
        <v>100</v>
      </c>
      <c r="BA6032" s="3">
        <v>82.936286691397058</v>
      </c>
      <c r="BB6032" s="3">
        <v>71.707734903138515</v>
      </c>
      <c r="BC6032" s="31">
        <v>59.749760582168541</v>
      </c>
    </row>
    <row r="6033" spans="1:55" x14ac:dyDescent="0.55000000000000004">
      <c r="A6033" s="21" t="s">
        <v>6</v>
      </c>
      <c r="B6033" s="21" t="s">
        <v>17464</v>
      </c>
      <c r="C6033" s="21" t="s">
        <v>11225</v>
      </c>
      <c r="D6033" s="27" t="s">
        <v>11226</v>
      </c>
      <c r="E6033" s="4">
        <v>0</v>
      </c>
      <c r="F6033" s="4">
        <v>0</v>
      </c>
      <c r="G6033" s="4">
        <v>0</v>
      </c>
      <c r="H6033" s="62">
        <v>2</v>
      </c>
      <c r="J6033" s="28">
        <v>1</v>
      </c>
      <c r="K6033" s="13" t="s">
        <v>24548</v>
      </c>
      <c r="L6033" s="12" t="s">
        <v>24553</v>
      </c>
      <c r="M6033" s="12" t="s">
        <v>24553</v>
      </c>
      <c r="N6033" s="12" t="s">
        <v>24553</v>
      </c>
      <c r="O6033" s="12" t="s">
        <v>24553</v>
      </c>
      <c r="P6033" s="12" t="s">
        <v>24553</v>
      </c>
      <c r="Q6033" s="29" t="s">
        <v>24553</v>
      </c>
      <c r="AT6033" s="3">
        <v>92.250445749595286</v>
      </c>
      <c r="AU6033" s="3">
        <v>87.777765034771122</v>
      </c>
      <c r="AV6033" s="3">
        <v>100</v>
      </c>
      <c r="AW6033" s="3">
        <v>85.602594340483833</v>
      </c>
      <c r="AX6033" s="3">
        <v>92.828086039046326</v>
      </c>
      <c r="AY6033" s="3">
        <v>92.085673769736971</v>
      </c>
      <c r="AZ6033" s="3">
        <v>93.895965078647563</v>
      </c>
      <c r="BA6033" s="3">
        <v>71.769319162402439</v>
      </c>
      <c r="BB6033" s="3">
        <v>82.479682140596722</v>
      </c>
      <c r="BC6033" s="31">
        <v>81.845855549137895</v>
      </c>
    </row>
    <row r="6034" spans="1:55" x14ac:dyDescent="0.55000000000000004">
      <c r="A6034" s="21" t="s">
        <v>6</v>
      </c>
      <c r="B6034" s="21" t="s">
        <v>18058</v>
      </c>
      <c r="C6034" s="21" t="s">
        <v>13793</v>
      </c>
      <c r="D6034" s="27" t="s">
        <v>13794</v>
      </c>
      <c r="E6034" s="4">
        <v>0</v>
      </c>
      <c r="F6034" s="4">
        <v>0</v>
      </c>
      <c r="G6034" s="4">
        <v>0</v>
      </c>
      <c r="H6034" s="62">
        <v>4</v>
      </c>
      <c r="J6034" s="28">
        <v>1</v>
      </c>
      <c r="K6034" s="13" t="s">
        <v>24548</v>
      </c>
      <c r="L6034" s="12" t="s">
        <v>24553</v>
      </c>
      <c r="M6034" s="12" t="s">
        <v>24553</v>
      </c>
      <c r="N6034" s="12" t="s">
        <v>24553</v>
      </c>
      <c r="O6034" s="12" t="s">
        <v>24553</v>
      </c>
      <c r="P6034" s="14" t="s">
        <v>24551</v>
      </c>
      <c r="Q6034" s="29" t="s">
        <v>24553</v>
      </c>
      <c r="AT6034" s="3">
        <v>97.172371140480124</v>
      </c>
      <c r="AU6034" s="3">
        <v>100</v>
      </c>
      <c r="AV6034" s="3">
        <v>93.250600005613634</v>
      </c>
      <c r="AW6034" s="3">
        <v>78.047525932725136</v>
      </c>
      <c r="AX6034" s="3">
        <v>77.615999223118678</v>
      </c>
      <c r="AY6034" s="3">
        <v>85.015923708056661</v>
      </c>
      <c r="AZ6034" s="3">
        <v>73.909382324988343</v>
      </c>
      <c r="BA6034" s="3">
        <v>72.84232550733968</v>
      </c>
      <c r="BB6034" s="3">
        <v>45.994520851686829</v>
      </c>
      <c r="BC6034" s="31">
        <v>53.19707125328199</v>
      </c>
    </row>
    <row r="6035" spans="1:55" x14ac:dyDescent="0.55000000000000004">
      <c r="A6035" s="21" t="s">
        <v>6</v>
      </c>
      <c r="B6035" s="21" t="s">
        <v>23756</v>
      </c>
      <c r="C6035" s="21" t="s">
        <v>244</v>
      </c>
      <c r="D6035" s="27" t="s">
        <v>245</v>
      </c>
      <c r="E6035" s="4">
        <v>3</v>
      </c>
      <c r="F6035" s="4">
        <v>0</v>
      </c>
      <c r="G6035" s="4">
        <v>8</v>
      </c>
      <c r="H6035" s="62">
        <v>1</v>
      </c>
      <c r="J6035" s="28">
        <v>1</v>
      </c>
      <c r="K6035" s="13" t="s">
        <v>24548</v>
      </c>
      <c r="L6035" s="12" t="s">
        <v>24553</v>
      </c>
      <c r="M6035" s="12" t="s">
        <v>24553</v>
      </c>
      <c r="N6035" s="12" t="s">
        <v>24553</v>
      </c>
      <c r="O6035" s="12" t="s">
        <v>24553</v>
      </c>
      <c r="P6035" s="12" t="s">
        <v>24553</v>
      </c>
      <c r="Q6035" s="30" t="s">
        <v>24552</v>
      </c>
      <c r="R6035" s="3">
        <v>56.084211884763171</v>
      </c>
      <c r="S6035" s="3">
        <v>64.292953213195176</v>
      </c>
      <c r="T6035" s="3">
        <v>66.716692575854097</v>
      </c>
      <c r="U6035" s="3">
        <v>65.476536609396845</v>
      </c>
      <c r="V6035" s="3">
        <v>40.032154639595767</v>
      </c>
      <c r="W6035" s="3">
        <v>50.336457042505344</v>
      </c>
      <c r="X6035" s="3">
        <v>100</v>
      </c>
      <c r="Y6035" s="32">
        <v>93.065867289431566</v>
      </c>
      <c r="Z6035" s="50">
        <v>4.92351315011221E-3</v>
      </c>
      <c r="AJ6035" s="3">
        <v>75.518900409883344</v>
      </c>
      <c r="AK6035" s="3">
        <v>94.848844820076266</v>
      </c>
      <c r="AL6035" s="3">
        <v>85.81096328634689</v>
      </c>
      <c r="AM6035" s="3">
        <v>68.018530105376342</v>
      </c>
      <c r="AN6035" s="3">
        <v>100</v>
      </c>
      <c r="AO6035" s="3">
        <v>44.637442626672581</v>
      </c>
      <c r="AP6035" s="3">
        <v>37.709850005905366</v>
      </c>
      <c r="AQ6035" s="3">
        <v>20.520848261392732</v>
      </c>
      <c r="AR6035" s="3">
        <v>55.2085318959464</v>
      </c>
      <c r="AS6035" s="31">
        <v>60.739514221324541</v>
      </c>
      <c r="AT6035" s="3">
        <v>21.330869524731106</v>
      </c>
      <c r="AU6035" s="3">
        <v>14.388562468468818</v>
      </c>
      <c r="AV6035" s="3">
        <v>15.659273816421276</v>
      </c>
      <c r="AW6035" s="3">
        <v>22.676477971890129</v>
      </c>
      <c r="AX6035" s="3">
        <v>61.613881265306134</v>
      </c>
      <c r="AY6035" s="3">
        <v>75.36306284839705</v>
      </c>
      <c r="AZ6035" s="3">
        <v>44.118014592385983</v>
      </c>
      <c r="BA6035" s="3">
        <v>45.036597691711279</v>
      </c>
      <c r="BB6035" s="3">
        <v>65.649660035430514</v>
      </c>
      <c r="BC6035" s="31">
        <v>100</v>
      </c>
    </row>
    <row r="6036" spans="1:55" x14ac:dyDescent="0.55000000000000004">
      <c r="A6036" s="21" t="s">
        <v>6</v>
      </c>
      <c r="B6036" s="21" t="s">
        <v>23814</v>
      </c>
      <c r="C6036" s="21" t="s">
        <v>15978</v>
      </c>
      <c r="D6036" s="27" t="s">
        <v>15979</v>
      </c>
      <c r="E6036" s="4">
        <v>4</v>
      </c>
      <c r="F6036" s="4">
        <v>1</v>
      </c>
      <c r="G6036" s="4">
        <v>4</v>
      </c>
      <c r="H6036" s="62">
        <v>0</v>
      </c>
      <c r="J6036" s="28">
        <v>1</v>
      </c>
      <c r="K6036" s="13" t="s">
        <v>24548</v>
      </c>
      <c r="L6036" s="12" t="s">
        <v>24553</v>
      </c>
      <c r="M6036" s="12" t="s">
        <v>24553</v>
      </c>
      <c r="N6036" s="12" t="s">
        <v>24553</v>
      </c>
      <c r="O6036" s="12" t="s">
        <v>24553</v>
      </c>
      <c r="P6036" s="12" t="s">
        <v>24553</v>
      </c>
      <c r="Q6036" s="30" t="s">
        <v>24552</v>
      </c>
      <c r="R6036" s="3">
        <v>91.681679256976935</v>
      </c>
      <c r="S6036" s="3">
        <v>100</v>
      </c>
      <c r="T6036" s="3">
        <v>17.925710716106618</v>
      </c>
      <c r="U6036" s="3">
        <v>18.162812666015547</v>
      </c>
      <c r="V6036" s="3">
        <v>28.54051251026311</v>
      </c>
      <c r="W6036" s="3">
        <v>26.541619721055188</v>
      </c>
      <c r="X6036" s="3">
        <v>36.536102724239328</v>
      </c>
      <c r="Y6036" s="32">
        <v>34.362537861606391</v>
      </c>
      <c r="Z6036" s="50">
        <v>2.8182133170221699E-4</v>
      </c>
      <c r="AA6036" s="3">
        <v>67.503044650066485</v>
      </c>
      <c r="AB6036" s="3">
        <v>100</v>
      </c>
      <c r="AC6036" s="3">
        <v>20.371748911006524</v>
      </c>
      <c r="AD6036" s="3">
        <v>15.728941832656915</v>
      </c>
      <c r="AE6036" s="3">
        <v>28.491778100147631</v>
      </c>
      <c r="AF6036" s="3">
        <v>19.915706692461139</v>
      </c>
      <c r="AG6036" s="3">
        <v>31.67669650764347</v>
      </c>
      <c r="AH6036" s="32">
        <v>34.426643071613036</v>
      </c>
      <c r="AI6036" s="50">
        <v>2.7674874870949401E-2</v>
      </c>
      <c r="AJ6036" s="3">
        <v>61.691841081710365</v>
      </c>
      <c r="AK6036" s="3">
        <v>98.403984619950606</v>
      </c>
      <c r="AL6036" s="3">
        <v>100</v>
      </c>
      <c r="AM6036" s="3">
        <v>58.610830776138499</v>
      </c>
      <c r="AN6036" s="3">
        <v>28.136588384792518</v>
      </c>
      <c r="AO6036" s="3">
        <v>13.943299620908716</v>
      </c>
      <c r="AP6036" s="3">
        <v>13.0805088019597</v>
      </c>
      <c r="AQ6036" s="3">
        <v>10.898810506154593</v>
      </c>
      <c r="AR6036" s="3">
        <v>16.334714125569676</v>
      </c>
      <c r="AS6036" s="31">
        <v>21.913921636863101</v>
      </c>
    </row>
    <row r="6037" spans="1:55" x14ac:dyDescent="0.55000000000000004">
      <c r="A6037" s="21" t="s">
        <v>6</v>
      </c>
      <c r="B6037" s="21" t="s">
        <v>18083</v>
      </c>
      <c r="C6037" s="21" t="s">
        <v>1140</v>
      </c>
      <c r="D6037" s="27" t="s">
        <v>1141</v>
      </c>
      <c r="E6037" s="4">
        <v>0</v>
      </c>
      <c r="F6037" s="4">
        <v>0</v>
      </c>
      <c r="G6037" s="4">
        <v>0</v>
      </c>
      <c r="H6037" s="62">
        <v>5</v>
      </c>
      <c r="J6037" s="28">
        <v>1</v>
      </c>
      <c r="K6037" s="13" t="s">
        <v>24548</v>
      </c>
      <c r="L6037" s="12" t="s">
        <v>24553</v>
      </c>
      <c r="M6037" s="12" t="s">
        <v>24553</v>
      </c>
      <c r="N6037" s="12" t="s">
        <v>24553</v>
      </c>
      <c r="O6037" s="12" t="s">
        <v>24553</v>
      </c>
      <c r="P6037" s="12" t="s">
        <v>24553</v>
      </c>
      <c r="Q6037" s="29" t="s">
        <v>24553</v>
      </c>
      <c r="AT6037" s="3">
        <v>84.570338986866318</v>
      </c>
      <c r="AU6037" s="3">
        <v>79.479430037318636</v>
      </c>
      <c r="AV6037" s="3">
        <v>88.349662947300104</v>
      </c>
      <c r="AW6037" s="3">
        <v>100</v>
      </c>
      <c r="AX6037" s="3">
        <v>94.234681280730754</v>
      </c>
      <c r="AY6037" s="3">
        <v>85.760414652094312</v>
      </c>
      <c r="AZ6037" s="3">
        <v>91.258179279810676</v>
      </c>
      <c r="BA6037" s="3">
        <v>66.066668394300635</v>
      </c>
      <c r="BB6037" s="3">
        <v>62.166278295566087</v>
      </c>
      <c r="BC6037" s="31">
        <v>59.139677157787659</v>
      </c>
    </row>
    <row r="6038" spans="1:55" x14ac:dyDescent="0.55000000000000004">
      <c r="A6038" s="21" t="s">
        <v>6</v>
      </c>
      <c r="B6038" s="21" t="s">
        <v>17958</v>
      </c>
      <c r="C6038" s="21" t="s">
        <v>5401</v>
      </c>
      <c r="D6038" s="27" t="s">
        <v>5402</v>
      </c>
      <c r="E6038" s="4">
        <v>0</v>
      </c>
      <c r="F6038" s="4">
        <v>0</v>
      </c>
      <c r="G6038" s="4">
        <v>0</v>
      </c>
      <c r="H6038" s="62">
        <v>4</v>
      </c>
      <c r="J6038" s="28">
        <v>1</v>
      </c>
      <c r="K6038" s="12" t="s">
        <v>24553</v>
      </c>
      <c r="L6038" s="12" t="s">
        <v>24553</v>
      </c>
      <c r="M6038" s="12" t="s">
        <v>24553</v>
      </c>
      <c r="N6038" s="12" t="s">
        <v>24553</v>
      </c>
      <c r="O6038" s="12" t="s">
        <v>24553</v>
      </c>
      <c r="P6038" s="12" t="s">
        <v>24553</v>
      </c>
      <c r="Q6038" s="29" t="s">
        <v>24553</v>
      </c>
      <c r="AT6038" s="3">
        <v>51.996517990157606</v>
      </c>
      <c r="AU6038" s="3">
        <v>55.864524859831498</v>
      </c>
      <c r="AV6038" s="3">
        <v>59.349657010982035</v>
      </c>
      <c r="AW6038" s="3">
        <v>60.687895777686848</v>
      </c>
      <c r="AX6038" s="3">
        <v>74.937987898670784</v>
      </c>
      <c r="AY6038" s="3">
        <v>100</v>
      </c>
      <c r="AZ6038" s="3">
        <v>95.371267361954196</v>
      </c>
      <c r="BA6038" s="3">
        <v>72.928008904469223</v>
      </c>
      <c r="BB6038" s="3">
        <v>57.971456328506285</v>
      </c>
      <c r="BC6038" s="31">
        <v>54.462728329836295</v>
      </c>
    </row>
    <row r="6039" spans="1:55" x14ac:dyDescent="0.55000000000000004">
      <c r="A6039" s="21" t="s">
        <v>6</v>
      </c>
      <c r="B6039" s="21" t="s">
        <v>16541</v>
      </c>
      <c r="C6039" s="21" t="s">
        <v>1330</v>
      </c>
      <c r="D6039" s="27" t="s">
        <v>1331</v>
      </c>
      <c r="E6039" s="4">
        <v>0</v>
      </c>
      <c r="F6039" s="4">
        <v>0</v>
      </c>
      <c r="G6039" s="4">
        <v>0</v>
      </c>
      <c r="H6039" s="62">
        <v>1</v>
      </c>
      <c r="J6039" s="28">
        <v>1</v>
      </c>
      <c r="K6039" s="13" t="s">
        <v>24548</v>
      </c>
      <c r="L6039" s="12" t="s">
        <v>24553</v>
      </c>
      <c r="M6039" s="12" t="s">
        <v>24553</v>
      </c>
      <c r="N6039" s="12" t="s">
        <v>24553</v>
      </c>
      <c r="O6039" s="12" t="s">
        <v>24553</v>
      </c>
      <c r="P6039" s="12" t="s">
        <v>24553</v>
      </c>
      <c r="Q6039" s="30" t="s">
        <v>24552</v>
      </c>
      <c r="AT6039" s="3">
        <v>50.223296507272828</v>
      </c>
      <c r="AU6039" s="3">
        <v>63.531428098010053</v>
      </c>
      <c r="AV6039" s="3">
        <v>60.485819155136241</v>
      </c>
      <c r="AW6039" s="3">
        <v>72.98421346129355</v>
      </c>
      <c r="AX6039" s="3">
        <v>65.807125367644176</v>
      </c>
      <c r="AY6039" s="3">
        <v>66.281716787524559</v>
      </c>
      <c r="AZ6039" s="3">
        <v>70.155147840219371</v>
      </c>
      <c r="BA6039" s="3">
        <v>84.50765336472837</v>
      </c>
      <c r="BB6039" s="3">
        <v>100</v>
      </c>
      <c r="BC6039" s="31">
        <v>80.58225233832151</v>
      </c>
    </row>
    <row r="6040" spans="1:55" x14ac:dyDescent="0.55000000000000004">
      <c r="A6040" s="21" t="s">
        <v>6</v>
      </c>
      <c r="B6040" s="21" t="s">
        <v>17385</v>
      </c>
      <c r="C6040" s="21" t="s">
        <v>8194</v>
      </c>
      <c r="D6040" s="27" t="s">
        <v>8195</v>
      </c>
      <c r="E6040" s="4">
        <v>0</v>
      </c>
      <c r="F6040" s="4">
        <v>0</v>
      </c>
      <c r="G6040" s="4">
        <v>0</v>
      </c>
      <c r="H6040" s="62">
        <v>2</v>
      </c>
      <c r="J6040" s="28">
        <v>1</v>
      </c>
      <c r="K6040" s="12" t="s">
        <v>24553</v>
      </c>
      <c r="L6040" s="12" t="s">
        <v>24553</v>
      </c>
      <c r="M6040" s="12" t="s">
        <v>24553</v>
      </c>
      <c r="N6040" s="12" t="s">
        <v>24553</v>
      </c>
      <c r="O6040" s="12" t="s">
        <v>24553</v>
      </c>
      <c r="P6040" s="12" t="s">
        <v>24553</v>
      </c>
      <c r="Q6040" s="29" t="s">
        <v>24553</v>
      </c>
      <c r="AT6040" s="3">
        <v>79.245181647472009</v>
      </c>
      <c r="AU6040" s="3">
        <v>93.44951869866955</v>
      </c>
      <c r="AV6040" s="3">
        <v>89.324193431684066</v>
      </c>
      <c r="AW6040" s="3">
        <v>90.882798348329558</v>
      </c>
      <c r="AX6040" s="3">
        <v>91.227155978905145</v>
      </c>
      <c r="AY6040" s="3">
        <v>100</v>
      </c>
      <c r="AZ6040" s="3">
        <v>93.33359708933169</v>
      </c>
      <c r="BA6040" s="3">
        <v>99.0671927819958</v>
      </c>
      <c r="BB6040" s="3">
        <v>82.239026637973453</v>
      </c>
      <c r="BC6040" s="31">
        <v>87.872607537311396</v>
      </c>
    </row>
    <row r="6041" spans="1:55" x14ac:dyDescent="0.55000000000000004">
      <c r="A6041" s="21" t="s">
        <v>6</v>
      </c>
      <c r="B6041" s="21" t="s">
        <v>21412</v>
      </c>
      <c r="C6041" s="21" t="s">
        <v>10618</v>
      </c>
      <c r="D6041" s="27" t="s">
        <v>10619</v>
      </c>
      <c r="E6041" s="4">
        <v>0</v>
      </c>
      <c r="F6041" s="4">
        <v>7</v>
      </c>
      <c r="G6041" s="4">
        <v>0</v>
      </c>
      <c r="H6041" s="62">
        <v>4</v>
      </c>
      <c r="J6041" s="28">
        <v>1</v>
      </c>
      <c r="K6041" s="13" t="s">
        <v>24548</v>
      </c>
      <c r="L6041" s="12" t="s">
        <v>24553</v>
      </c>
      <c r="M6041" s="12" t="s">
        <v>24553</v>
      </c>
      <c r="N6041" s="12" t="s">
        <v>24553</v>
      </c>
      <c r="O6041" s="12" t="s">
        <v>24553</v>
      </c>
      <c r="P6041" s="14" t="s">
        <v>24551</v>
      </c>
      <c r="Q6041" s="29" t="s">
        <v>24553</v>
      </c>
      <c r="AA6041" s="3">
        <v>35.069677410178329</v>
      </c>
      <c r="AB6041" s="3">
        <v>39.260816264553782</v>
      </c>
      <c r="AC6041" s="3">
        <v>57.043683918771336</v>
      </c>
      <c r="AD6041" s="3">
        <v>54.112329218835178</v>
      </c>
      <c r="AE6041" s="3">
        <v>73.591678092187678</v>
      </c>
      <c r="AF6041" s="3">
        <v>72.502477866864041</v>
      </c>
      <c r="AG6041" s="3">
        <v>97.006104841119409</v>
      </c>
      <c r="AH6041" s="32">
        <v>100</v>
      </c>
      <c r="AI6041" s="50">
        <v>8.3372022856590799E-4</v>
      </c>
      <c r="AT6041" s="3">
        <v>39.389264164743629</v>
      </c>
      <c r="AU6041" s="3">
        <v>45.224554305551756</v>
      </c>
      <c r="AV6041" s="3">
        <v>49.865034660837978</v>
      </c>
      <c r="AW6041" s="3">
        <v>44.238350127115979</v>
      </c>
      <c r="AX6041" s="3">
        <v>51.449241244604046</v>
      </c>
      <c r="AY6041" s="3">
        <v>67.406037711644188</v>
      </c>
      <c r="AZ6041" s="3">
        <v>77.199342504523656</v>
      </c>
      <c r="BA6041" s="3">
        <v>100</v>
      </c>
      <c r="BB6041" s="3">
        <v>75.600369557454385</v>
      </c>
      <c r="BC6041" s="31">
        <v>80.520997242268663</v>
      </c>
    </row>
    <row r="6042" spans="1:55" x14ac:dyDescent="0.55000000000000004">
      <c r="A6042" s="21" t="s">
        <v>6</v>
      </c>
      <c r="B6042" s="21" t="s">
        <v>21879</v>
      </c>
      <c r="C6042" s="21" t="s">
        <v>2370</v>
      </c>
      <c r="D6042" s="27" t="s">
        <v>2371</v>
      </c>
      <c r="E6042" s="4">
        <v>0</v>
      </c>
      <c r="F6042" s="4">
        <v>16</v>
      </c>
      <c r="G6042" s="4">
        <v>0</v>
      </c>
      <c r="H6042" s="62">
        <v>24</v>
      </c>
      <c r="J6042" s="28">
        <v>1</v>
      </c>
      <c r="K6042" s="13" t="s">
        <v>24548</v>
      </c>
      <c r="L6042" s="12" t="s">
        <v>24553</v>
      </c>
      <c r="M6042" s="12" t="s">
        <v>24553</v>
      </c>
      <c r="N6042" s="12" t="s">
        <v>24553</v>
      </c>
      <c r="O6042" s="12" t="s">
        <v>24553</v>
      </c>
      <c r="P6042" s="14" t="s">
        <v>24551</v>
      </c>
      <c r="Q6042" s="29" t="s">
        <v>24553</v>
      </c>
      <c r="AA6042" s="3">
        <v>44.030543267682845</v>
      </c>
      <c r="AB6042" s="3">
        <v>40.957640444486792</v>
      </c>
      <c r="AC6042" s="3">
        <v>100</v>
      </c>
      <c r="AD6042" s="3">
        <v>93.185083400515751</v>
      </c>
      <c r="AE6042" s="3">
        <v>96.681311195254935</v>
      </c>
      <c r="AF6042" s="3">
        <v>88.166275581977615</v>
      </c>
      <c r="AG6042" s="3">
        <v>63.349579068627357</v>
      </c>
      <c r="AH6042" s="32">
        <v>65.041790295207434</v>
      </c>
      <c r="AI6042" s="50">
        <v>2.7349829570538502E-3</v>
      </c>
      <c r="AT6042" s="3">
        <v>48.249548667050433</v>
      </c>
      <c r="AU6042" s="3">
        <v>57.540697736683391</v>
      </c>
      <c r="AV6042" s="3">
        <v>56.452819807174983</v>
      </c>
      <c r="AW6042" s="3">
        <v>64.199707315971438</v>
      </c>
      <c r="AX6042" s="3">
        <v>64.453746531308866</v>
      </c>
      <c r="AY6042" s="3">
        <v>93.109705103968636</v>
      </c>
      <c r="AZ6042" s="3">
        <v>97.518887007643045</v>
      </c>
      <c r="BA6042" s="3">
        <v>100</v>
      </c>
      <c r="BB6042" s="3">
        <v>66.058242125549043</v>
      </c>
      <c r="BC6042" s="31">
        <v>54.393453001676029</v>
      </c>
    </row>
    <row r="6043" spans="1:55" x14ac:dyDescent="0.55000000000000004">
      <c r="A6043" s="21" t="s">
        <v>6</v>
      </c>
      <c r="B6043" s="21" t="s">
        <v>22439</v>
      </c>
      <c r="C6043" s="21" t="s">
        <v>10624</v>
      </c>
      <c r="D6043" s="27" t="s">
        <v>10625</v>
      </c>
      <c r="E6043" s="4">
        <v>0</v>
      </c>
      <c r="F6043" s="4">
        <v>12</v>
      </c>
      <c r="G6043" s="4">
        <v>1</v>
      </c>
      <c r="H6043" s="62">
        <v>21</v>
      </c>
      <c r="J6043" s="28">
        <v>1</v>
      </c>
      <c r="K6043" s="12" t="s">
        <v>24553</v>
      </c>
      <c r="L6043" s="12" t="s">
        <v>24553</v>
      </c>
      <c r="M6043" s="12" t="s">
        <v>24553</v>
      </c>
      <c r="N6043" s="12" t="s">
        <v>24553</v>
      </c>
      <c r="O6043" s="12" t="s">
        <v>24553</v>
      </c>
      <c r="P6043" s="12" t="s">
        <v>24553</v>
      </c>
      <c r="Q6043" s="29" t="s">
        <v>24553</v>
      </c>
      <c r="AA6043" s="3">
        <v>77.935565364241739</v>
      </c>
      <c r="AB6043" s="3">
        <v>78.338646073324696</v>
      </c>
      <c r="AC6043" s="3">
        <v>80.931597862148053</v>
      </c>
      <c r="AD6043" s="3">
        <v>78.990527347258137</v>
      </c>
      <c r="AE6043" s="3">
        <v>87.75644743718874</v>
      </c>
      <c r="AF6043" s="3">
        <v>86.476619324815331</v>
      </c>
      <c r="AG6043" s="3">
        <v>100</v>
      </c>
      <c r="AH6043" s="32">
        <v>91.364488876628897</v>
      </c>
      <c r="AI6043" s="50">
        <v>2.6805305993497699E-2</v>
      </c>
      <c r="AJ6043" s="3">
        <v>100</v>
      </c>
      <c r="AK6043" s="3">
        <v>48.336380327112302</v>
      </c>
      <c r="AL6043" s="3">
        <v>60.863820074392514</v>
      </c>
      <c r="AM6043" s="3">
        <v>56.673491756042516</v>
      </c>
      <c r="AN6043" s="3">
        <v>47.926603625650543</v>
      </c>
      <c r="AO6043" s="3">
        <v>57.694107199696411</v>
      </c>
      <c r="AP6043" s="3">
        <v>62.687674218079984</v>
      </c>
      <c r="AQ6043" s="3">
        <v>74.08469951759929</v>
      </c>
      <c r="AR6043" s="3">
        <v>69.252486295070582</v>
      </c>
      <c r="AS6043" s="31">
        <v>57.570121635649961</v>
      </c>
      <c r="AT6043" s="3">
        <v>93.831578092532624</v>
      </c>
      <c r="AU6043" s="3">
        <v>93.182413730714174</v>
      </c>
      <c r="AV6043" s="3">
        <v>99.65345887225881</v>
      </c>
      <c r="AW6043" s="3">
        <v>89.680621407264397</v>
      </c>
      <c r="AX6043" s="3">
        <v>100</v>
      </c>
      <c r="AY6043" s="3">
        <v>97.242230858651041</v>
      </c>
      <c r="AZ6043" s="3">
        <v>94.713134832194612</v>
      </c>
      <c r="BA6043" s="3">
        <v>87.635616223915633</v>
      </c>
      <c r="BB6043" s="3">
        <v>82.391109719035143</v>
      </c>
      <c r="BC6043" s="31">
        <v>73.436762995711007</v>
      </c>
    </row>
    <row r="6044" spans="1:55" x14ac:dyDescent="0.55000000000000004">
      <c r="A6044" s="21" t="s">
        <v>6</v>
      </c>
      <c r="B6044" s="21" t="s">
        <v>22582</v>
      </c>
      <c r="C6044" s="21" t="s">
        <v>10264</v>
      </c>
      <c r="D6044" s="27" t="s">
        <v>10265</v>
      </c>
      <c r="E6044" s="4">
        <v>0</v>
      </c>
      <c r="F6044" s="4">
        <v>4</v>
      </c>
      <c r="G6044" s="4">
        <v>2</v>
      </c>
      <c r="H6044" s="62">
        <v>9</v>
      </c>
      <c r="J6044" s="28">
        <v>1</v>
      </c>
      <c r="K6044" s="12" t="s">
        <v>24553</v>
      </c>
      <c r="L6044" s="12" t="s">
        <v>24553</v>
      </c>
      <c r="M6044" s="12" t="s">
        <v>24553</v>
      </c>
      <c r="N6044" s="12" t="s">
        <v>24553</v>
      </c>
      <c r="O6044" s="12" t="s">
        <v>24553</v>
      </c>
      <c r="P6044" s="12" t="s">
        <v>24553</v>
      </c>
      <c r="Q6044" s="29" t="s">
        <v>24553</v>
      </c>
      <c r="AA6044" s="3">
        <v>91.566440560744581</v>
      </c>
      <c r="AB6044" s="3">
        <v>100</v>
      </c>
      <c r="AC6044" s="3">
        <v>88.787109673384293</v>
      </c>
      <c r="AD6044" s="3">
        <v>90.332176320566788</v>
      </c>
      <c r="AE6044" s="3">
        <v>83.675584235726689</v>
      </c>
      <c r="AF6044" s="3">
        <v>85.678785414871214</v>
      </c>
      <c r="AG6044" s="3">
        <v>88.839379441260277</v>
      </c>
      <c r="AH6044" s="32">
        <v>86.145671477915783</v>
      </c>
      <c r="AI6044" s="50">
        <v>0.120945581366576</v>
      </c>
      <c r="AJ6044" s="3">
        <v>45.608731503031585</v>
      </c>
      <c r="AK6044" s="3">
        <v>57.719125033981733</v>
      </c>
      <c r="AL6044" s="3">
        <v>67.582632150708022</v>
      </c>
      <c r="AM6044" s="3">
        <v>75.026471074331752</v>
      </c>
      <c r="AN6044" s="3">
        <v>80.755673947748917</v>
      </c>
      <c r="AO6044" s="3">
        <v>97.426485805221915</v>
      </c>
      <c r="AP6044" s="3">
        <v>100</v>
      </c>
      <c r="AQ6044" s="3">
        <v>94.221132507277233</v>
      </c>
      <c r="AR6044" s="3">
        <v>89.712462598202492</v>
      </c>
      <c r="AS6044" s="31">
        <v>70.219521954483369</v>
      </c>
      <c r="AT6044" s="3">
        <v>96.717904721450381</v>
      </c>
      <c r="AU6044" s="3">
        <v>100</v>
      </c>
      <c r="AV6044" s="3">
        <v>97.224972331098712</v>
      </c>
      <c r="AW6044" s="3">
        <v>92.739224420043769</v>
      </c>
      <c r="AX6044" s="3">
        <v>91.074959268561486</v>
      </c>
      <c r="AY6044" s="3">
        <v>84.20613119207313</v>
      </c>
      <c r="AZ6044" s="3">
        <v>72.857531644587539</v>
      </c>
      <c r="BA6044" s="3">
        <v>72.675320830885454</v>
      </c>
      <c r="BB6044" s="3">
        <v>62.871159092363584</v>
      </c>
      <c r="BC6044" s="31">
        <v>80.039931433212303</v>
      </c>
    </row>
    <row r="6045" spans="1:55" x14ac:dyDescent="0.55000000000000004">
      <c r="A6045" s="21" t="s">
        <v>6</v>
      </c>
      <c r="B6045" s="21" t="s">
        <v>17538</v>
      </c>
      <c r="C6045" s="21" t="s">
        <v>13229</v>
      </c>
      <c r="D6045" s="27" t="s">
        <v>13230</v>
      </c>
      <c r="E6045" s="4">
        <v>0</v>
      </c>
      <c r="F6045" s="4">
        <v>0</v>
      </c>
      <c r="G6045" s="4">
        <v>0</v>
      </c>
      <c r="H6045" s="62">
        <v>2</v>
      </c>
      <c r="J6045" s="28">
        <v>1</v>
      </c>
      <c r="K6045" s="13" t="s">
        <v>24548</v>
      </c>
      <c r="L6045" s="12" t="s">
        <v>24553</v>
      </c>
      <c r="M6045" s="12" t="s">
        <v>24553</v>
      </c>
      <c r="N6045" s="12" t="s">
        <v>24553</v>
      </c>
      <c r="O6045" s="12" t="s">
        <v>24553</v>
      </c>
      <c r="P6045" s="14" t="s">
        <v>24551</v>
      </c>
      <c r="Q6045" s="29" t="s">
        <v>24553</v>
      </c>
      <c r="AT6045" s="3">
        <v>88.103354527479766</v>
      </c>
      <c r="AU6045" s="3">
        <v>78.944306183314197</v>
      </c>
      <c r="AV6045" s="3">
        <v>100</v>
      </c>
      <c r="AW6045" s="3">
        <v>74.924292834916528</v>
      </c>
      <c r="AX6045" s="3">
        <v>84.09496342434133</v>
      </c>
      <c r="AY6045" s="3">
        <v>69.463434148505016</v>
      </c>
      <c r="AZ6045" s="3">
        <v>59.211102983352902</v>
      </c>
      <c r="BA6045" s="3">
        <v>37.816683547179672</v>
      </c>
      <c r="BB6045" s="3">
        <v>28.3716389000036</v>
      </c>
      <c r="BC6045" s="31">
        <v>19.717258820193877</v>
      </c>
    </row>
    <row r="6046" spans="1:55" x14ac:dyDescent="0.55000000000000004">
      <c r="A6046" s="21" t="s">
        <v>6</v>
      </c>
      <c r="B6046" s="21" t="s">
        <v>19787</v>
      </c>
      <c r="C6046" s="21" t="s">
        <v>1072</v>
      </c>
      <c r="D6046" s="27" t="s">
        <v>1073</v>
      </c>
      <c r="E6046" s="4">
        <v>0</v>
      </c>
      <c r="F6046" s="4">
        <v>2</v>
      </c>
      <c r="G6046" s="4">
        <v>0</v>
      </c>
      <c r="H6046" s="62">
        <v>2</v>
      </c>
      <c r="J6046" s="28">
        <v>1</v>
      </c>
      <c r="K6046" s="12" t="s">
        <v>24553</v>
      </c>
      <c r="L6046" s="12" t="s">
        <v>24553</v>
      </c>
      <c r="M6046" s="12" t="s">
        <v>24553</v>
      </c>
      <c r="N6046" s="12" t="s">
        <v>24553</v>
      </c>
      <c r="O6046" s="12" t="s">
        <v>24553</v>
      </c>
      <c r="P6046" s="12" t="s">
        <v>24553</v>
      </c>
      <c r="Q6046" s="29" t="s">
        <v>24553</v>
      </c>
      <c r="AA6046" s="3">
        <v>42.962673765861389</v>
      </c>
      <c r="AB6046" s="3">
        <v>49.61726932856714</v>
      </c>
      <c r="AC6046" s="3">
        <v>100</v>
      </c>
      <c r="AD6046" s="3">
        <v>94.815671368657704</v>
      </c>
      <c r="AE6046" s="3">
        <v>73.962814160947403</v>
      </c>
      <c r="AF6046" s="3">
        <v>72.575062979846734</v>
      </c>
      <c r="AG6046" s="3">
        <v>73.544460176040786</v>
      </c>
      <c r="AH6046" s="32">
        <v>83.7173639619905</v>
      </c>
      <c r="AI6046" s="50">
        <v>5.7422219734208496E-3</v>
      </c>
      <c r="AT6046" s="3">
        <v>39.459588131381182</v>
      </c>
      <c r="AU6046" s="3">
        <v>50.430039261156757</v>
      </c>
      <c r="AV6046" s="3">
        <v>45.944550762858469</v>
      </c>
      <c r="AW6046" s="3">
        <v>57.699664906376547</v>
      </c>
      <c r="AX6046" s="3">
        <v>84.719681263460473</v>
      </c>
      <c r="AY6046" s="3">
        <v>89.519554005906059</v>
      </c>
      <c r="AZ6046" s="3">
        <v>100</v>
      </c>
      <c r="BA6046" s="3">
        <v>59.417400364943497</v>
      </c>
      <c r="BB6046" s="3">
        <v>50.27970259045518</v>
      </c>
      <c r="BC6046" s="31">
        <v>46.671968933307305</v>
      </c>
    </row>
    <row r="6047" spans="1:55" x14ac:dyDescent="0.55000000000000004">
      <c r="A6047" s="21" t="s">
        <v>6</v>
      </c>
      <c r="B6047" s="21" t="s">
        <v>19307</v>
      </c>
      <c r="C6047" s="21" t="s">
        <v>7461</v>
      </c>
      <c r="D6047" s="27" t="s">
        <v>7462</v>
      </c>
      <c r="E6047" s="4">
        <v>0</v>
      </c>
      <c r="F6047" s="4">
        <v>1</v>
      </c>
      <c r="G6047" s="4">
        <v>0</v>
      </c>
      <c r="H6047" s="62">
        <v>5</v>
      </c>
      <c r="J6047" s="28">
        <v>1</v>
      </c>
      <c r="K6047" s="12" t="s">
        <v>24553</v>
      </c>
      <c r="L6047" s="12" t="s">
        <v>24553</v>
      </c>
      <c r="M6047" s="12" t="s">
        <v>24553</v>
      </c>
      <c r="N6047" s="12" t="s">
        <v>24553</v>
      </c>
      <c r="O6047" s="12" t="s">
        <v>24553</v>
      </c>
      <c r="P6047" s="12" t="s">
        <v>24553</v>
      </c>
      <c r="Q6047" s="29" t="s">
        <v>24553</v>
      </c>
      <c r="AA6047" s="3">
        <v>72.225511985464081</v>
      </c>
      <c r="AB6047" s="3">
        <v>70.690060204760556</v>
      </c>
      <c r="AC6047" s="3">
        <v>99.069558305838498</v>
      </c>
      <c r="AD6047" s="3">
        <v>100</v>
      </c>
      <c r="AE6047" s="3">
        <v>77.212324078111351</v>
      </c>
      <c r="AF6047" s="3">
        <v>70.510962776717861</v>
      </c>
      <c r="AG6047" s="3">
        <v>45.6088951998506</v>
      </c>
      <c r="AH6047" s="32">
        <v>45.364317379921296</v>
      </c>
      <c r="AI6047" s="50">
        <v>1.39379317735004E-3</v>
      </c>
      <c r="AT6047" s="3">
        <v>66.033157220004043</v>
      </c>
      <c r="AU6047" s="3">
        <v>76.452273831767727</v>
      </c>
      <c r="AV6047" s="3">
        <v>86.222097996253936</v>
      </c>
      <c r="AW6047" s="3">
        <v>82.322946425547229</v>
      </c>
      <c r="AX6047" s="3">
        <v>76.23396878011377</v>
      </c>
      <c r="AY6047" s="3">
        <v>84.926730399415078</v>
      </c>
      <c r="AZ6047" s="3">
        <v>100</v>
      </c>
      <c r="BA6047" s="3">
        <v>78.773630520598672</v>
      </c>
      <c r="BB6047" s="3">
        <v>50.330855691722412</v>
      </c>
      <c r="BC6047" s="31">
        <v>51.789323291455148</v>
      </c>
    </row>
    <row r="6048" spans="1:55" x14ac:dyDescent="0.55000000000000004">
      <c r="A6048" s="21" t="s">
        <v>6</v>
      </c>
      <c r="B6048" s="21" t="s">
        <v>17877</v>
      </c>
      <c r="C6048" s="21" t="s">
        <v>13869</v>
      </c>
      <c r="D6048" s="27" t="s">
        <v>13870</v>
      </c>
      <c r="E6048" s="4">
        <v>0</v>
      </c>
      <c r="F6048" s="4">
        <v>0</v>
      </c>
      <c r="G6048" s="4">
        <v>0</v>
      </c>
      <c r="H6048" s="62">
        <v>3</v>
      </c>
      <c r="J6048" s="28">
        <v>1</v>
      </c>
      <c r="K6048" s="13" t="s">
        <v>24548</v>
      </c>
      <c r="L6048" s="12" t="s">
        <v>24553</v>
      </c>
      <c r="M6048" s="12" t="s">
        <v>24553</v>
      </c>
      <c r="N6048" s="12" t="s">
        <v>24553</v>
      </c>
      <c r="O6048" s="12" t="s">
        <v>24553</v>
      </c>
      <c r="P6048" s="14" t="s">
        <v>24551</v>
      </c>
      <c r="Q6048" s="29" t="s">
        <v>24553</v>
      </c>
      <c r="AT6048" s="3">
        <v>86.654455849362392</v>
      </c>
      <c r="AU6048" s="3">
        <v>100</v>
      </c>
      <c r="AV6048" s="3">
        <v>86.326651804579711</v>
      </c>
      <c r="AW6048" s="3">
        <v>74.811594186928986</v>
      </c>
      <c r="AX6048" s="3">
        <v>75.144233791714342</v>
      </c>
      <c r="AY6048" s="3">
        <v>76.18695315249262</v>
      </c>
      <c r="AZ6048" s="3">
        <v>83.719450957310016</v>
      </c>
      <c r="BA6048" s="3">
        <v>75.149632838189333</v>
      </c>
      <c r="BB6048" s="3">
        <v>50.185769114506307</v>
      </c>
      <c r="BC6048" s="31">
        <v>59.969983770351419</v>
      </c>
    </row>
    <row r="6049" spans="1:55" x14ac:dyDescent="0.55000000000000004">
      <c r="A6049" s="21" t="s">
        <v>6</v>
      </c>
      <c r="B6049" s="21" t="s">
        <v>18040</v>
      </c>
      <c r="C6049" s="21" t="s">
        <v>12455</v>
      </c>
      <c r="D6049" s="27" t="s">
        <v>12456</v>
      </c>
      <c r="E6049" s="4">
        <v>0</v>
      </c>
      <c r="F6049" s="4">
        <v>0</v>
      </c>
      <c r="G6049" s="4">
        <v>0</v>
      </c>
      <c r="H6049" s="62">
        <v>4</v>
      </c>
      <c r="J6049" s="28">
        <v>1</v>
      </c>
      <c r="K6049" s="13" t="s">
        <v>24548</v>
      </c>
      <c r="L6049" s="16" t="s">
        <v>16303</v>
      </c>
      <c r="M6049" s="12" t="s">
        <v>24553</v>
      </c>
      <c r="N6049" s="12" t="s">
        <v>24553</v>
      </c>
      <c r="O6049" s="12" t="s">
        <v>24553</v>
      </c>
      <c r="P6049" s="12" t="s">
        <v>24553</v>
      </c>
      <c r="Q6049" s="29" t="s">
        <v>24553</v>
      </c>
      <c r="AT6049" s="3">
        <v>100</v>
      </c>
      <c r="AU6049" s="3">
        <v>91.420524756463877</v>
      </c>
      <c r="AV6049" s="3">
        <v>82.836141062914123</v>
      </c>
      <c r="AW6049" s="3">
        <v>75.940625344923674</v>
      </c>
      <c r="AX6049" s="3">
        <v>78.142332086487116</v>
      </c>
      <c r="AY6049" s="3">
        <v>70.98941672827749</v>
      </c>
      <c r="AZ6049" s="3">
        <v>63.84813425418735</v>
      </c>
      <c r="BA6049" s="3">
        <v>48.223034042327647</v>
      </c>
      <c r="BB6049" s="3">
        <v>48.509225165902123</v>
      </c>
      <c r="BC6049" s="31">
        <v>54.914103121144564</v>
      </c>
    </row>
    <row r="6050" spans="1:55" x14ac:dyDescent="0.55000000000000004">
      <c r="A6050" s="21" t="s">
        <v>6</v>
      </c>
      <c r="B6050" s="21" t="s">
        <v>16821</v>
      </c>
      <c r="C6050" s="21" t="s">
        <v>9210</v>
      </c>
      <c r="D6050" s="27" t="s">
        <v>9211</v>
      </c>
      <c r="E6050" s="4">
        <v>0</v>
      </c>
      <c r="F6050" s="4">
        <v>0</v>
      </c>
      <c r="G6050" s="4">
        <v>0</v>
      </c>
      <c r="H6050" s="62">
        <v>1</v>
      </c>
      <c r="J6050" s="28">
        <v>1</v>
      </c>
      <c r="K6050" s="13" t="s">
        <v>24548</v>
      </c>
      <c r="L6050" s="12" t="s">
        <v>24553</v>
      </c>
      <c r="M6050" s="12" t="s">
        <v>24553</v>
      </c>
      <c r="N6050" s="12" t="s">
        <v>24553</v>
      </c>
      <c r="O6050" s="12" t="s">
        <v>24553</v>
      </c>
      <c r="P6050" s="14" t="s">
        <v>24551</v>
      </c>
      <c r="Q6050" s="29" t="s">
        <v>24553</v>
      </c>
      <c r="AT6050" s="3">
        <v>88.039662089005432</v>
      </c>
      <c r="AU6050" s="3">
        <v>100</v>
      </c>
      <c r="AV6050" s="3">
        <v>84.413321629795433</v>
      </c>
      <c r="AW6050" s="3">
        <v>89.36477544420876</v>
      </c>
      <c r="AX6050" s="3">
        <v>85.188159806471262</v>
      </c>
      <c r="AY6050" s="3">
        <v>88.467695562062943</v>
      </c>
      <c r="AZ6050" s="3">
        <v>78.877353567108386</v>
      </c>
      <c r="BA6050" s="3">
        <v>64.555030043745859</v>
      </c>
      <c r="BB6050" s="3">
        <v>50.058370868868039</v>
      </c>
      <c r="BC6050" s="31">
        <v>82.623598816013725</v>
      </c>
    </row>
    <row r="6051" spans="1:55" x14ac:dyDescent="0.55000000000000004">
      <c r="A6051" s="21" t="s">
        <v>6</v>
      </c>
      <c r="B6051" s="21" t="s">
        <v>21638</v>
      </c>
      <c r="C6051" s="21" t="s">
        <v>4124</v>
      </c>
      <c r="D6051" s="27" t="s">
        <v>4125</v>
      </c>
      <c r="E6051" s="4">
        <v>0</v>
      </c>
      <c r="F6051" s="4">
        <v>9</v>
      </c>
      <c r="G6051" s="4">
        <v>0</v>
      </c>
      <c r="H6051" s="62">
        <v>12</v>
      </c>
      <c r="J6051" s="28">
        <v>1</v>
      </c>
      <c r="K6051" s="13" t="s">
        <v>24548</v>
      </c>
      <c r="L6051" s="12" t="s">
        <v>24553</v>
      </c>
      <c r="M6051" s="12" t="s">
        <v>24553</v>
      </c>
      <c r="N6051" s="12" t="s">
        <v>24553</v>
      </c>
      <c r="O6051" s="12" t="s">
        <v>24553</v>
      </c>
      <c r="P6051" s="14" t="s">
        <v>24551</v>
      </c>
      <c r="Q6051" s="29" t="s">
        <v>24553</v>
      </c>
      <c r="AA6051" s="3">
        <v>45.456180329052565</v>
      </c>
      <c r="AB6051" s="3">
        <v>44.517467971508097</v>
      </c>
      <c r="AC6051" s="3">
        <v>98.782543276344541</v>
      </c>
      <c r="AD6051" s="3">
        <v>94.855521846843232</v>
      </c>
      <c r="AE6051" s="3">
        <v>100</v>
      </c>
      <c r="AF6051" s="3">
        <v>93.457108823251019</v>
      </c>
      <c r="AG6051" s="3">
        <v>67.180841983730389</v>
      </c>
      <c r="AH6051" s="32">
        <v>68.443025222788592</v>
      </c>
      <c r="AI6051" s="50">
        <v>1.3507307118312099E-3</v>
      </c>
      <c r="AT6051" s="3">
        <v>43.032536507740296</v>
      </c>
      <c r="AU6051" s="3">
        <v>51.302869657377229</v>
      </c>
      <c r="AV6051" s="3">
        <v>49.459009657046295</v>
      </c>
      <c r="AW6051" s="3">
        <v>54.31936423278303</v>
      </c>
      <c r="AX6051" s="3">
        <v>57.519495999329116</v>
      </c>
      <c r="AY6051" s="3">
        <v>80.572780149996888</v>
      </c>
      <c r="AZ6051" s="3">
        <v>85.199829180439352</v>
      </c>
      <c r="BA6051" s="3">
        <v>100</v>
      </c>
      <c r="BB6051" s="3">
        <v>59.263061684886424</v>
      </c>
      <c r="BC6051" s="31">
        <v>44.661763996975381</v>
      </c>
    </row>
    <row r="6052" spans="1:55" x14ac:dyDescent="0.55000000000000004">
      <c r="A6052" s="21" t="s">
        <v>6</v>
      </c>
      <c r="B6052" s="21" t="s">
        <v>17390</v>
      </c>
      <c r="C6052" s="21" t="s">
        <v>8413</v>
      </c>
      <c r="D6052" s="27" t="s">
        <v>8414</v>
      </c>
      <c r="E6052" s="4">
        <v>0</v>
      </c>
      <c r="F6052" s="4">
        <v>0</v>
      </c>
      <c r="G6052" s="4">
        <v>0</v>
      </c>
      <c r="H6052" s="62">
        <v>2</v>
      </c>
      <c r="J6052" s="28">
        <v>1</v>
      </c>
      <c r="K6052" s="12" t="s">
        <v>24553</v>
      </c>
      <c r="L6052" s="12" t="s">
        <v>24553</v>
      </c>
      <c r="M6052" s="12" t="s">
        <v>24553</v>
      </c>
      <c r="N6052" s="12" t="s">
        <v>24553</v>
      </c>
      <c r="O6052" s="12" t="s">
        <v>24553</v>
      </c>
      <c r="P6052" s="12" t="s">
        <v>24553</v>
      </c>
      <c r="Q6052" s="29" t="s">
        <v>24553</v>
      </c>
      <c r="AT6052" s="3">
        <v>91.654824549007202</v>
      </c>
      <c r="AU6052" s="3">
        <v>100</v>
      </c>
      <c r="AV6052" s="3">
        <v>82.202429128618022</v>
      </c>
      <c r="AW6052" s="3">
        <v>90.142438134171272</v>
      </c>
      <c r="AX6052" s="3">
        <v>96.249375329877068</v>
      </c>
      <c r="AY6052" s="3">
        <v>99.350489105845384</v>
      </c>
      <c r="AZ6052" s="3">
        <v>87.201712870885416</v>
      </c>
      <c r="BA6052" s="3">
        <v>85.081206401239015</v>
      </c>
      <c r="BB6052" s="3">
        <v>90.360467680172519</v>
      </c>
      <c r="BC6052" s="31">
        <v>96.683251533092601</v>
      </c>
    </row>
    <row r="6053" spans="1:55" x14ac:dyDescent="0.55000000000000004">
      <c r="A6053" s="21" t="s">
        <v>6</v>
      </c>
      <c r="B6053" s="21" t="s">
        <v>16730</v>
      </c>
      <c r="C6053" s="21" t="s">
        <v>7229</v>
      </c>
      <c r="D6053" s="27" t="s">
        <v>7230</v>
      </c>
      <c r="E6053" s="4">
        <v>0</v>
      </c>
      <c r="F6053" s="4">
        <v>0</v>
      </c>
      <c r="G6053" s="4">
        <v>0</v>
      </c>
      <c r="H6053" s="62">
        <v>1</v>
      </c>
      <c r="J6053" s="28">
        <v>1</v>
      </c>
      <c r="K6053" s="13" t="s">
        <v>24548</v>
      </c>
      <c r="L6053" s="12" t="s">
        <v>24553</v>
      </c>
      <c r="M6053" s="12" t="s">
        <v>24553</v>
      </c>
      <c r="N6053" s="12" t="s">
        <v>24553</v>
      </c>
      <c r="O6053" s="12" t="s">
        <v>24553</v>
      </c>
      <c r="P6053" s="14" t="s">
        <v>24551</v>
      </c>
      <c r="Q6053" s="29" t="s">
        <v>24553</v>
      </c>
      <c r="AT6053" s="3">
        <v>83.268853823711169</v>
      </c>
      <c r="AU6053" s="3">
        <v>69.848388626891492</v>
      </c>
      <c r="AV6053" s="3">
        <v>70.918071394693925</v>
      </c>
      <c r="AW6053" s="3">
        <v>71.620254516297848</v>
      </c>
      <c r="AX6053" s="3">
        <v>71.297824153200281</v>
      </c>
      <c r="AY6053" s="3">
        <v>60.231670813726566</v>
      </c>
      <c r="AZ6053" s="3">
        <v>91.29321041332031</v>
      </c>
      <c r="BA6053" s="3">
        <v>100</v>
      </c>
      <c r="BB6053" s="3">
        <v>57.762898425237516</v>
      </c>
      <c r="BC6053" s="31">
        <v>63.081044599333381</v>
      </c>
    </row>
    <row r="6054" spans="1:55" x14ac:dyDescent="0.55000000000000004">
      <c r="A6054" s="21" t="s">
        <v>6</v>
      </c>
      <c r="B6054" s="21" t="s">
        <v>16569</v>
      </c>
      <c r="C6054" s="21" t="s">
        <v>1916</v>
      </c>
      <c r="D6054" s="27" t="s">
        <v>1917</v>
      </c>
      <c r="E6054" s="4">
        <v>0</v>
      </c>
      <c r="F6054" s="4">
        <v>0</v>
      </c>
      <c r="G6054" s="4">
        <v>0</v>
      </c>
      <c r="H6054" s="62">
        <v>1</v>
      </c>
      <c r="J6054" s="28">
        <v>1</v>
      </c>
      <c r="K6054" s="13" t="s">
        <v>24548</v>
      </c>
      <c r="L6054" s="12" t="s">
        <v>24553</v>
      </c>
      <c r="M6054" s="12" t="s">
        <v>24553</v>
      </c>
      <c r="N6054" s="12" t="s">
        <v>24553</v>
      </c>
      <c r="O6054" s="12" t="s">
        <v>24553</v>
      </c>
      <c r="P6054" s="12" t="s">
        <v>24553</v>
      </c>
      <c r="Q6054" s="30" t="s">
        <v>24552</v>
      </c>
      <c r="AT6054" s="3">
        <v>48.201282475532246</v>
      </c>
      <c r="AU6054" s="3">
        <v>45.202989571603972</v>
      </c>
      <c r="AV6054" s="3">
        <v>45.650268883069813</v>
      </c>
      <c r="AW6054" s="3">
        <v>51.956433976834582</v>
      </c>
      <c r="AX6054" s="3">
        <v>56.332821721142381</v>
      </c>
      <c r="AY6054" s="3">
        <v>57.42876327434351</v>
      </c>
      <c r="AZ6054" s="3">
        <v>74.2481420266881</v>
      </c>
      <c r="BA6054" s="3">
        <v>85.735877840191364</v>
      </c>
      <c r="BB6054" s="3">
        <v>100</v>
      </c>
      <c r="BC6054" s="31">
        <v>99.204790376857915</v>
      </c>
    </row>
    <row r="6055" spans="1:55" x14ac:dyDescent="0.55000000000000004">
      <c r="A6055" s="21" t="s">
        <v>6</v>
      </c>
      <c r="B6055" s="21" t="s">
        <v>20148</v>
      </c>
      <c r="C6055" s="21" t="s">
        <v>5531</v>
      </c>
      <c r="D6055" s="27" t="s">
        <v>5532</v>
      </c>
      <c r="E6055" s="4">
        <v>0</v>
      </c>
      <c r="F6055" s="4">
        <v>2</v>
      </c>
      <c r="G6055" s="4">
        <v>0</v>
      </c>
      <c r="H6055" s="62">
        <v>7</v>
      </c>
      <c r="J6055" s="28">
        <v>1</v>
      </c>
      <c r="K6055" s="13" t="s">
        <v>24548</v>
      </c>
      <c r="L6055" s="12" t="s">
        <v>24553</v>
      </c>
      <c r="M6055" s="12" t="s">
        <v>24553</v>
      </c>
      <c r="N6055" s="12" t="s">
        <v>24553</v>
      </c>
      <c r="O6055" s="12" t="s">
        <v>24553</v>
      </c>
      <c r="P6055" s="14" t="s">
        <v>24551</v>
      </c>
      <c r="Q6055" s="29" t="s">
        <v>24553</v>
      </c>
      <c r="AA6055" s="3">
        <v>44.974370430886133</v>
      </c>
      <c r="AB6055" s="3">
        <v>37.844674540464467</v>
      </c>
      <c r="AC6055" s="3">
        <v>91.598572134762719</v>
      </c>
      <c r="AD6055" s="3">
        <v>83.362780918339439</v>
      </c>
      <c r="AE6055" s="3">
        <v>100</v>
      </c>
      <c r="AF6055" s="3">
        <v>89.122724370404697</v>
      </c>
      <c r="AG6055" s="3">
        <v>97.627981244391876</v>
      </c>
      <c r="AH6055" s="32">
        <v>94.207464468520499</v>
      </c>
      <c r="AI6055" s="50">
        <v>5.33543930336099E-3</v>
      </c>
      <c r="AT6055" s="3">
        <v>48.321487434501464</v>
      </c>
      <c r="AU6055" s="3">
        <v>57.768886725106405</v>
      </c>
      <c r="AV6055" s="3">
        <v>60.284490616324746</v>
      </c>
      <c r="AW6055" s="3">
        <v>62.033582787974495</v>
      </c>
      <c r="AX6055" s="3">
        <v>66.002679485448866</v>
      </c>
      <c r="AY6055" s="3">
        <v>93.746078588989008</v>
      </c>
      <c r="AZ6055" s="3">
        <v>92.067370835996215</v>
      </c>
      <c r="BA6055" s="3">
        <v>100</v>
      </c>
      <c r="BB6055" s="3">
        <v>78.905795962777134</v>
      </c>
      <c r="BC6055" s="31">
        <v>74.21230071552904</v>
      </c>
    </row>
    <row r="6056" spans="1:55" x14ac:dyDescent="0.55000000000000004">
      <c r="A6056" s="21" t="s">
        <v>6</v>
      </c>
      <c r="B6056" s="21" t="s">
        <v>23476</v>
      </c>
      <c r="C6056" s="21" t="s">
        <v>9341</v>
      </c>
      <c r="D6056" s="27" t="s">
        <v>9342</v>
      </c>
      <c r="E6056" s="4">
        <v>2</v>
      </c>
      <c r="F6056" s="4">
        <v>0</v>
      </c>
      <c r="G6056" s="4">
        <v>2</v>
      </c>
      <c r="H6056" s="62">
        <v>19</v>
      </c>
      <c r="J6056" s="28">
        <v>1</v>
      </c>
      <c r="K6056" s="12" t="s">
        <v>24553</v>
      </c>
      <c r="L6056" s="12" t="s">
        <v>24553</v>
      </c>
      <c r="M6056" s="12" t="s">
        <v>24553</v>
      </c>
      <c r="N6056" s="12" t="s">
        <v>24553</v>
      </c>
      <c r="O6056" s="15" t="s">
        <v>24550</v>
      </c>
      <c r="P6056" s="12" t="s">
        <v>24553</v>
      </c>
      <c r="Q6056" s="29" t="s">
        <v>24553</v>
      </c>
      <c r="R6056" s="3">
        <v>81.510439500175963</v>
      </c>
      <c r="S6056" s="3">
        <v>77.794064324259267</v>
      </c>
      <c r="T6056" s="3">
        <v>100</v>
      </c>
      <c r="U6056" s="3">
        <v>98.959000113767345</v>
      </c>
      <c r="V6056" s="3">
        <v>71.496575272368986</v>
      </c>
      <c r="W6056" s="3">
        <v>68.619985634886035</v>
      </c>
      <c r="X6056" s="3">
        <v>90.333610038529542</v>
      </c>
      <c r="Y6056" s="32">
        <v>95.532231845999448</v>
      </c>
      <c r="Z6056" s="50">
        <v>2.28688861632333E-3</v>
      </c>
      <c r="AT6056" s="3">
        <v>100</v>
      </c>
      <c r="AU6056" s="3">
        <v>93.009320837371078</v>
      </c>
      <c r="AV6056" s="3">
        <v>83.735518749991343</v>
      </c>
      <c r="AW6056" s="3">
        <v>85.343524274803599</v>
      </c>
      <c r="AX6056" s="3">
        <v>82.339109949477702</v>
      </c>
      <c r="AY6056" s="3">
        <v>75.359352818738557</v>
      </c>
      <c r="AZ6056" s="3">
        <v>72.229264633990752</v>
      </c>
      <c r="BA6056" s="3">
        <v>57.261552567326788</v>
      </c>
      <c r="BB6056" s="3">
        <v>42.758987072655188</v>
      </c>
      <c r="BC6056" s="31">
        <v>53.401649074276577</v>
      </c>
    </row>
    <row r="6057" spans="1:55" x14ac:dyDescent="0.55000000000000004">
      <c r="A6057" s="21" t="s">
        <v>6</v>
      </c>
      <c r="B6057" s="21" t="s">
        <v>22837</v>
      </c>
      <c r="C6057" s="21" t="s">
        <v>10870</v>
      </c>
      <c r="D6057" s="27" t="s">
        <v>10871</v>
      </c>
      <c r="E6057" s="4">
        <v>1</v>
      </c>
      <c r="F6057" s="4">
        <v>0</v>
      </c>
      <c r="G6057" s="4">
        <v>0</v>
      </c>
      <c r="H6057" s="62">
        <v>1</v>
      </c>
      <c r="J6057" s="28">
        <v>1</v>
      </c>
      <c r="K6057" s="12" t="s">
        <v>24553</v>
      </c>
      <c r="L6057" s="12" t="s">
        <v>24553</v>
      </c>
      <c r="M6057" s="12" t="s">
        <v>24553</v>
      </c>
      <c r="N6057" s="12" t="s">
        <v>24553</v>
      </c>
      <c r="O6057" s="15" t="s">
        <v>24550</v>
      </c>
      <c r="P6057" s="12" t="s">
        <v>24553</v>
      </c>
      <c r="Q6057" s="29" t="s">
        <v>24553</v>
      </c>
      <c r="R6057" s="3">
        <v>91.882503484063378</v>
      </c>
      <c r="S6057" s="3">
        <v>100</v>
      </c>
      <c r="T6057" s="3">
        <v>64.430739205779176</v>
      </c>
      <c r="U6057" s="3">
        <v>56.608400223389445</v>
      </c>
      <c r="V6057" s="3">
        <v>42.46126604607953</v>
      </c>
      <c r="W6057" s="3">
        <v>40.252852026781227</v>
      </c>
      <c r="X6057" s="3">
        <v>30.404742078793518</v>
      </c>
      <c r="Y6057" s="32">
        <v>36.762693532249443</v>
      </c>
      <c r="Z6057" s="50">
        <v>1.5621525593050301E-3</v>
      </c>
      <c r="AT6057" s="3">
        <v>69.396106074522123</v>
      </c>
      <c r="AU6057" s="3">
        <v>77.532855978760324</v>
      </c>
      <c r="AV6057" s="3">
        <v>70.509396188648751</v>
      </c>
      <c r="AW6057" s="3">
        <v>68.253051859506925</v>
      </c>
      <c r="AX6057" s="3">
        <v>65.189039283486068</v>
      </c>
      <c r="AY6057" s="3">
        <v>59.360751499623589</v>
      </c>
      <c r="AZ6057" s="3">
        <v>70.044041781348</v>
      </c>
      <c r="BA6057" s="3">
        <v>66.617906573316773</v>
      </c>
      <c r="BB6057" s="3">
        <v>78.042035527634425</v>
      </c>
      <c r="BC6057" s="31">
        <v>100</v>
      </c>
    </row>
    <row r="6058" spans="1:55" x14ac:dyDescent="0.55000000000000004">
      <c r="A6058" s="21" t="s">
        <v>6</v>
      </c>
      <c r="B6058" s="21" t="s">
        <v>23113</v>
      </c>
      <c r="C6058" s="21" t="s">
        <v>2740</v>
      </c>
      <c r="D6058" s="27" t="s">
        <v>2741</v>
      </c>
      <c r="E6058" s="4">
        <v>1</v>
      </c>
      <c r="F6058" s="4">
        <v>10</v>
      </c>
      <c r="G6058" s="4">
        <v>1</v>
      </c>
      <c r="H6058" s="62">
        <v>17</v>
      </c>
      <c r="J6058" s="28">
        <v>1</v>
      </c>
      <c r="K6058" s="13" t="s">
        <v>24548</v>
      </c>
      <c r="L6058" s="12" t="s">
        <v>24553</v>
      </c>
      <c r="M6058" s="12" t="s">
        <v>24553</v>
      </c>
      <c r="N6058" s="12" t="s">
        <v>24553</v>
      </c>
      <c r="O6058" s="12" t="s">
        <v>24553</v>
      </c>
      <c r="P6058" s="14" t="s">
        <v>24551</v>
      </c>
      <c r="Q6058" s="29" t="s">
        <v>24553</v>
      </c>
      <c r="R6058" s="3">
        <v>47.734984397660767</v>
      </c>
      <c r="S6058" s="3">
        <v>47.258509904352692</v>
      </c>
      <c r="T6058" s="3">
        <v>98.567756753606602</v>
      </c>
      <c r="U6058" s="3">
        <v>100</v>
      </c>
      <c r="V6058" s="3">
        <v>67.001093520706206</v>
      </c>
      <c r="W6058" s="3">
        <v>80.517288515267424</v>
      </c>
      <c r="X6058" s="3">
        <v>68.409608240804232</v>
      </c>
      <c r="Y6058" s="32">
        <v>63.9689275673339</v>
      </c>
      <c r="Z6058" s="50">
        <v>4.3885775503936797E-3</v>
      </c>
      <c r="AA6058" s="3">
        <v>47.762605082110774</v>
      </c>
      <c r="AB6058" s="3">
        <v>47.361154363882022</v>
      </c>
      <c r="AC6058" s="3">
        <v>86.609651082839505</v>
      </c>
      <c r="AD6058" s="3">
        <v>76.635382068185649</v>
      </c>
      <c r="AE6058" s="3">
        <v>99.301420163211489</v>
      </c>
      <c r="AF6058" s="3">
        <v>90.966101190634646</v>
      </c>
      <c r="AG6058" s="3">
        <v>100</v>
      </c>
      <c r="AH6058" s="32">
        <v>96.132963450377758</v>
      </c>
      <c r="AI6058" s="50">
        <v>4.88129760291286E-3</v>
      </c>
      <c r="AJ6058" s="3">
        <v>28.097338756424744</v>
      </c>
      <c r="AK6058" s="3">
        <v>30.583344962882709</v>
      </c>
      <c r="AL6058" s="3">
        <v>30.313096978244413</v>
      </c>
      <c r="AM6058" s="3">
        <v>30.875792581843836</v>
      </c>
      <c r="AN6058" s="3">
        <v>42.780496262575703</v>
      </c>
      <c r="AO6058" s="3">
        <v>74.039154949402928</v>
      </c>
      <c r="AP6058" s="3">
        <v>98.034884503921134</v>
      </c>
      <c r="AQ6058" s="3">
        <v>58.377625017536005</v>
      </c>
      <c r="AR6058" s="3">
        <v>100</v>
      </c>
      <c r="AS6058" s="31">
        <v>64.190616646049506</v>
      </c>
      <c r="AT6058" s="3">
        <v>53.597192630511636</v>
      </c>
      <c r="AU6058" s="3">
        <v>52.233664792027611</v>
      </c>
      <c r="AV6058" s="3">
        <v>52.117383909461587</v>
      </c>
      <c r="AW6058" s="3">
        <v>58.08450618574804</v>
      </c>
      <c r="AX6058" s="3">
        <v>64.604015055111589</v>
      </c>
      <c r="AY6058" s="3">
        <v>78.173279801436053</v>
      </c>
      <c r="AZ6058" s="3">
        <v>87.136579625757264</v>
      </c>
      <c r="BA6058" s="3">
        <v>95.295526126250024</v>
      </c>
      <c r="BB6058" s="3">
        <v>97.390373703817971</v>
      </c>
      <c r="BC6058" s="31">
        <v>100</v>
      </c>
    </row>
    <row r="6059" spans="1:55" x14ac:dyDescent="0.55000000000000004">
      <c r="A6059" s="21" t="s">
        <v>6</v>
      </c>
      <c r="B6059" s="21" t="s">
        <v>19524</v>
      </c>
      <c r="C6059" s="21" t="s">
        <v>2788</v>
      </c>
      <c r="D6059" s="27" t="s">
        <v>2789</v>
      </c>
      <c r="E6059" s="4">
        <v>0</v>
      </c>
      <c r="F6059" s="4">
        <v>1</v>
      </c>
      <c r="G6059" s="4">
        <v>0</v>
      </c>
      <c r="H6059" s="62">
        <v>9</v>
      </c>
      <c r="J6059" s="28">
        <v>1</v>
      </c>
      <c r="K6059" s="13" t="s">
        <v>24548</v>
      </c>
      <c r="L6059" s="12" t="s">
        <v>24553</v>
      </c>
      <c r="M6059" s="12" t="s">
        <v>24553</v>
      </c>
      <c r="N6059" s="12" t="s">
        <v>24553</v>
      </c>
      <c r="O6059" s="12" t="s">
        <v>24553</v>
      </c>
      <c r="P6059" s="12" t="s">
        <v>24553</v>
      </c>
      <c r="Q6059" s="29" t="s">
        <v>24553</v>
      </c>
      <c r="AA6059" s="3">
        <v>71.779060764966218</v>
      </c>
      <c r="AB6059" s="3">
        <v>69.195404973552343</v>
      </c>
      <c r="AC6059" s="3">
        <v>60.517298262252126</v>
      </c>
      <c r="AD6059" s="3">
        <v>66.554372955730642</v>
      </c>
      <c r="AE6059" s="3">
        <v>67.279854252981991</v>
      </c>
      <c r="AF6059" s="3">
        <v>96.566024268730004</v>
      </c>
      <c r="AG6059" s="3">
        <v>99.371180425664562</v>
      </c>
      <c r="AH6059" s="32">
        <v>100</v>
      </c>
      <c r="AI6059" s="50">
        <v>0.112958704238076</v>
      </c>
      <c r="AT6059" s="3">
        <v>38.875465867897347</v>
      </c>
      <c r="AU6059" s="3">
        <v>43.235230786128803</v>
      </c>
      <c r="AV6059" s="3">
        <v>49.427328543398652</v>
      </c>
      <c r="AW6059" s="3">
        <v>51.472030326510612</v>
      </c>
      <c r="AX6059" s="3">
        <v>48.997354534050267</v>
      </c>
      <c r="AY6059" s="3">
        <v>62.20511941927063</v>
      </c>
      <c r="AZ6059" s="3">
        <v>69.52692325845004</v>
      </c>
      <c r="BA6059" s="3">
        <v>95.764549379401132</v>
      </c>
      <c r="BB6059" s="3">
        <v>100</v>
      </c>
      <c r="BC6059" s="31">
        <v>83.146818513408135</v>
      </c>
    </row>
    <row r="6060" spans="1:55" x14ac:dyDescent="0.55000000000000004">
      <c r="A6060" s="21" t="s">
        <v>6</v>
      </c>
      <c r="B6060" s="21" t="s">
        <v>17680</v>
      </c>
      <c r="C6060" s="21" t="s">
        <v>3632</v>
      </c>
      <c r="D6060" s="27" t="s">
        <v>3633</v>
      </c>
      <c r="E6060" s="4">
        <v>0</v>
      </c>
      <c r="F6060" s="4">
        <v>0</v>
      </c>
      <c r="G6060" s="4">
        <v>0</v>
      </c>
      <c r="H6060" s="62">
        <v>3</v>
      </c>
      <c r="J6060" s="28">
        <v>1</v>
      </c>
      <c r="K6060" s="13" t="s">
        <v>24548</v>
      </c>
      <c r="L6060" s="12" t="s">
        <v>24553</v>
      </c>
      <c r="M6060" s="12" t="s">
        <v>24553</v>
      </c>
      <c r="N6060" s="12" t="s">
        <v>24553</v>
      </c>
      <c r="O6060" s="12" t="s">
        <v>24553</v>
      </c>
      <c r="P6060" s="14" t="s">
        <v>24551</v>
      </c>
      <c r="Q6060" s="29" t="s">
        <v>24553</v>
      </c>
      <c r="AT6060" s="3">
        <v>55.56408118208774</v>
      </c>
      <c r="AU6060" s="3">
        <v>65.056819729801674</v>
      </c>
      <c r="AV6060" s="3">
        <v>62.312102996520558</v>
      </c>
      <c r="AW6060" s="3">
        <v>69.374510415430478</v>
      </c>
      <c r="AX6060" s="3">
        <v>55.951875246521986</v>
      </c>
      <c r="AY6060" s="3">
        <v>90.315941990804347</v>
      </c>
      <c r="AZ6060" s="3">
        <v>100</v>
      </c>
      <c r="BA6060" s="3">
        <v>81.503468910775851</v>
      </c>
      <c r="BB6060" s="3">
        <v>82.933674882642279</v>
      </c>
      <c r="BC6060" s="31">
        <v>71.161881878734036</v>
      </c>
    </row>
    <row r="6061" spans="1:55" x14ac:dyDescent="0.55000000000000004">
      <c r="A6061" s="21" t="s">
        <v>6</v>
      </c>
      <c r="B6061" s="21" t="s">
        <v>20735</v>
      </c>
      <c r="C6061" s="21" t="s">
        <v>12689</v>
      </c>
      <c r="D6061" s="27" t="s">
        <v>12690</v>
      </c>
      <c r="E6061" s="4">
        <v>0</v>
      </c>
      <c r="F6061" s="4">
        <v>3</v>
      </c>
      <c r="G6061" s="4">
        <v>0</v>
      </c>
      <c r="H6061" s="62">
        <v>18</v>
      </c>
      <c r="J6061" s="28">
        <v>1</v>
      </c>
      <c r="K6061" s="13" t="s">
        <v>24548</v>
      </c>
      <c r="L6061" s="16" t="s">
        <v>16303</v>
      </c>
      <c r="M6061" s="12" t="s">
        <v>24553</v>
      </c>
      <c r="N6061" s="12" t="s">
        <v>24553</v>
      </c>
      <c r="O6061" s="15" t="s">
        <v>24550</v>
      </c>
      <c r="P6061" s="12" t="s">
        <v>24553</v>
      </c>
      <c r="Q6061" s="29" t="s">
        <v>24553</v>
      </c>
      <c r="AA6061" s="3">
        <v>97.692907140931567</v>
      </c>
      <c r="AB6061" s="3">
        <v>100</v>
      </c>
      <c r="AC6061" s="3">
        <v>77.215508529757798</v>
      </c>
      <c r="AD6061" s="3">
        <v>63.518160846090332</v>
      </c>
      <c r="AE6061" s="3">
        <v>55.312904087017159</v>
      </c>
      <c r="AF6061" s="3">
        <v>62.67202784195419</v>
      </c>
      <c r="AG6061" s="3">
        <v>79.335669824202455</v>
      </c>
      <c r="AH6061" s="32">
        <v>75.249432428708246</v>
      </c>
      <c r="AI6061" s="50">
        <v>1.7874004941785E-2</v>
      </c>
      <c r="AT6061" s="3">
        <v>100</v>
      </c>
      <c r="AU6061" s="3">
        <v>95.805951441863328</v>
      </c>
      <c r="AV6061" s="3">
        <v>84.454460356449175</v>
      </c>
      <c r="AW6061" s="3">
        <v>77.686202340099356</v>
      </c>
      <c r="AX6061" s="3">
        <v>78.126062158442323</v>
      </c>
      <c r="AY6061" s="3">
        <v>71.089015146435059</v>
      </c>
      <c r="AZ6061" s="3">
        <v>70.262878244542605</v>
      </c>
      <c r="BA6061" s="3">
        <v>58.660463939551988</v>
      </c>
      <c r="BB6061" s="3">
        <v>42.771998075505913</v>
      </c>
      <c r="BC6061" s="31">
        <v>62.088582753186472</v>
      </c>
    </row>
    <row r="6062" spans="1:55" x14ac:dyDescent="0.55000000000000004">
      <c r="A6062" s="21" t="s">
        <v>6</v>
      </c>
      <c r="B6062" s="21" t="s">
        <v>20808</v>
      </c>
      <c r="C6062" s="21" t="s">
        <v>1954</v>
      </c>
      <c r="D6062" s="27" t="s">
        <v>1955</v>
      </c>
      <c r="E6062" s="4">
        <v>0</v>
      </c>
      <c r="F6062" s="4">
        <v>4</v>
      </c>
      <c r="G6062" s="4">
        <v>0</v>
      </c>
      <c r="H6062" s="62">
        <v>5</v>
      </c>
      <c r="J6062" s="28">
        <v>1</v>
      </c>
      <c r="K6062" s="13" t="s">
        <v>24548</v>
      </c>
      <c r="L6062" s="12" t="s">
        <v>24553</v>
      </c>
      <c r="M6062" s="12" t="s">
        <v>24553</v>
      </c>
      <c r="N6062" s="12" t="s">
        <v>24553</v>
      </c>
      <c r="O6062" s="12" t="s">
        <v>24553</v>
      </c>
      <c r="P6062" s="14" t="s">
        <v>24551</v>
      </c>
      <c r="Q6062" s="29" t="s">
        <v>24553</v>
      </c>
      <c r="AA6062" s="3">
        <v>60.690709047767925</v>
      </c>
      <c r="AB6062" s="3">
        <v>59.08400949977127</v>
      </c>
      <c r="AC6062" s="3">
        <v>88.785650549731102</v>
      </c>
      <c r="AD6062" s="3">
        <v>92.715934259843195</v>
      </c>
      <c r="AE6062" s="3">
        <v>100</v>
      </c>
      <c r="AF6062" s="3">
        <v>96.602703528361928</v>
      </c>
      <c r="AG6062" s="3">
        <v>82.071304079103129</v>
      </c>
      <c r="AH6062" s="32">
        <v>90.474069344878998</v>
      </c>
      <c r="AI6062" s="50">
        <v>5.1446872140071603E-3</v>
      </c>
      <c r="AT6062" s="3">
        <v>58.856146807810902</v>
      </c>
      <c r="AU6062" s="3">
        <v>65.018153368237677</v>
      </c>
      <c r="AV6062" s="3">
        <v>62.875348288803558</v>
      </c>
      <c r="AW6062" s="3">
        <v>73.031297315466773</v>
      </c>
      <c r="AX6062" s="3">
        <v>73.052498663656323</v>
      </c>
      <c r="AY6062" s="3">
        <v>85.946691389726482</v>
      </c>
      <c r="AZ6062" s="3">
        <v>93.700410545966648</v>
      </c>
      <c r="BA6062" s="3">
        <v>100</v>
      </c>
      <c r="BB6062" s="3">
        <v>89.548064231148274</v>
      </c>
      <c r="BC6062" s="31">
        <v>72.291545820271637</v>
      </c>
    </row>
    <row r="6063" spans="1:55" x14ac:dyDescent="0.55000000000000004">
      <c r="A6063" s="21" t="s">
        <v>6</v>
      </c>
      <c r="B6063" s="21" t="s">
        <v>24485</v>
      </c>
      <c r="C6063" s="21" t="s">
        <v>7981</v>
      </c>
      <c r="D6063" s="27" t="s">
        <v>7982</v>
      </c>
      <c r="E6063" s="4">
        <v>60</v>
      </c>
      <c r="F6063" s="4">
        <v>3</v>
      </c>
      <c r="G6063" s="4">
        <v>61</v>
      </c>
      <c r="H6063" s="62">
        <v>5</v>
      </c>
      <c r="J6063" s="28">
        <v>1</v>
      </c>
      <c r="K6063" s="13" t="s">
        <v>24548</v>
      </c>
      <c r="L6063" s="16" t="s">
        <v>16303</v>
      </c>
      <c r="M6063" s="17" t="s">
        <v>24549</v>
      </c>
      <c r="N6063" s="18" t="s">
        <v>3232</v>
      </c>
      <c r="O6063" s="12" t="s">
        <v>24553</v>
      </c>
      <c r="P6063" s="12" t="s">
        <v>24553</v>
      </c>
      <c r="Q6063" s="29" t="s">
        <v>24553</v>
      </c>
      <c r="R6063" s="3">
        <v>100</v>
      </c>
      <c r="S6063" s="3">
        <v>99.919422222199145</v>
      </c>
      <c r="T6063" s="3">
        <v>82.342717469631225</v>
      </c>
      <c r="U6063" s="3">
        <v>81.81801095477698</v>
      </c>
      <c r="V6063" s="3">
        <v>67.201749189794086</v>
      </c>
      <c r="W6063" s="3">
        <v>71.085398377838146</v>
      </c>
      <c r="X6063" s="3">
        <v>75.004834628532365</v>
      </c>
      <c r="Y6063" s="32">
        <v>72.089329357143427</v>
      </c>
      <c r="Z6063" s="50">
        <v>7.1751069820031395E-4</v>
      </c>
      <c r="AA6063" s="3">
        <v>91.778565123210655</v>
      </c>
      <c r="AB6063" s="3">
        <v>100</v>
      </c>
      <c r="AC6063" s="3">
        <v>75.32499635267439</v>
      </c>
      <c r="AD6063" s="3">
        <v>82.504065437294742</v>
      </c>
      <c r="AE6063" s="3">
        <v>63.847337006035701</v>
      </c>
      <c r="AF6063" s="3">
        <v>65.028111211020999</v>
      </c>
      <c r="AG6063" s="3">
        <v>66.614485625011966</v>
      </c>
      <c r="AH6063" s="32">
        <v>66.334887971200359</v>
      </c>
      <c r="AI6063" s="50">
        <v>9.2672097462870497E-3</v>
      </c>
      <c r="AJ6063" s="3">
        <v>100</v>
      </c>
      <c r="AK6063" s="3">
        <v>88.649553506892204</v>
      </c>
      <c r="AL6063" s="3">
        <v>91.560890438596317</v>
      </c>
      <c r="AM6063" s="3">
        <v>82.611174146399478</v>
      </c>
      <c r="AN6063" s="3">
        <v>75.337869880355129</v>
      </c>
      <c r="AO6063" s="3">
        <v>67.537929554168727</v>
      </c>
      <c r="AP6063" s="3">
        <v>76.718087015507237</v>
      </c>
      <c r="AQ6063" s="3">
        <v>66.94975080310401</v>
      </c>
      <c r="AR6063" s="3">
        <v>71.350384411909701</v>
      </c>
      <c r="AS6063" s="31">
        <v>52.489818143266177</v>
      </c>
      <c r="AT6063" s="3">
        <v>96.083299025821205</v>
      </c>
      <c r="AU6063" s="3">
        <v>86.106549030429704</v>
      </c>
      <c r="AV6063" s="3">
        <v>83.925791715448369</v>
      </c>
      <c r="AW6063" s="3">
        <v>85.023393691083697</v>
      </c>
      <c r="AX6063" s="3">
        <v>100</v>
      </c>
      <c r="AY6063" s="3">
        <v>92.41858789739598</v>
      </c>
      <c r="AZ6063" s="3">
        <v>83.024643733089817</v>
      </c>
      <c r="BA6063" s="3">
        <v>72.569812702627218</v>
      </c>
      <c r="BB6063" s="3">
        <v>65.504091655617941</v>
      </c>
      <c r="BC6063" s="31">
        <v>80.608243477905532</v>
      </c>
    </row>
    <row r="6064" spans="1:55" x14ac:dyDescent="0.55000000000000004">
      <c r="A6064" s="21" t="s">
        <v>6</v>
      </c>
      <c r="B6064" s="21" t="s">
        <v>24464</v>
      </c>
      <c r="C6064" s="21" t="s">
        <v>2822</v>
      </c>
      <c r="D6064" s="27" t="s">
        <v>2823</v>
      </c>
      <c r="E6064" s="4">
        <v>47</v>
      </c>
      <c r="F6064" s="4">
        <v>2</v>
      </c>
      <c r="G6064" s="4">
        <v>54</v>
      </c>
      <c r="H6064" s="62">
        <v>3</v>
      </c>
      <c r="J6064" s="28">
        <v>1</v>
      </c>
      <c r="K6064" s="13" t="s">
        <v>24548</v>
      </c>
      <c r="L6064" s="16" t="s">
        <v>16303</v>
      </c>
      <c r="M6064" s="12" t="s">
        <v>24553</v>
      </c>
      <c r="N6064" s="18" t="s">
        <v>3232</v>
      </c>
      <c r="O6064" s="12" t="s">
        <v>24553</v>
      </c>
      <c r="P6064" s="12" t="s">
        <v>24553</v>
      </c>
      <c r="Q6064" s="29" t="s">
        <v>24553</v>
      </c>
      <c r="R6064" s="3">
        <v>100</v>
      </c>
      <c r="S6064" s="3">
        <v>97.74089914451821</v>
      </c>
      <c r="T6064" s="3">
        <v>69.510549466659256</v>
      </c>
      <c r="U6064" s="3">
        <v>66.731661996583568</v>
      </c>
      <c r="V6064" s="3">
        <v>27.083582212301149</v>
      </c>
      <c r="W6064" s="3">
        <v>27.875844617562347</v>
      </c>
      <c r="X6064" s="3">
        <v>27.887855859804134</v>
      </c>
      <c r="Y6064" s="32">
        <v>27.993135829995751</v>
      </c>
      <c r="Z6064" s="50">
        <v>4.2505224854562501E-5</v>
      </c>
      <c r="AA6064" s="3">
        <v>100</v>
      </c>
      <c r="AB6064" s="3">
        <v>97.268580257228848</v>
      </c>
      <c r="AC6064" s="3">
        <v>51.688104424274009</v>
      </c>
      <c r="AD6064" s="3">
        <v>44.788052459718955</v>
      </c>
      <c r="AE6064" s="3">
        <v>22.30624380065618</v>
      </c>
      <c r="AF6064" s="3">
        <v>25.321948306812804</v>
      </c>
      <c r="AG6064" s="3">
        <v>28.876088922694247</v>
      </c>
      <c r="AH6064" s="32">
        <v>23.360045981416349</v>
      </c>
      <c r="AI6064" s="50">
        <v>1.09808255918463E-3</v>
      </c>
      <c r="AJ6064" s="3">
        <v>87.491414282438583</v>
      </c>
      <c r="AK6064" s="3">
        <v>91.655285548780839</v>
      </c>
      <c r="AL6064" s="3">
        <v>89.460297567359959</v>
      </c>
      <c r="AM6064" s="3">
        <v>100</v>
      </c>
      <c r="AN6064" s="3">
        <v>76.752213850787427</v>
      </c>
      <c r="AO6064" s="3">
        <v>68.140226743713626</v>
      </c>
      <c r="AP6064" s="3">
        <v>68.038841607927097</v>
      </c>
      <c r="AQ6064" s="3">
        <v>20.260920724543666</v>
      </c>
      <c r="AR6064" s="3">
        <v>21.32932609155575</v>
      </c>
      <c r="AS6064" s="31">
        <v>32.019179123058194</v>
      </c>
      <c r="AT6064" s="3">
        <v>89.484798526662033</v>
      </c>
      <c r="AU6064" s="3">
        <v>67.289989638566766</v>
      </c>
      <c r="AV6064" s="3">
        <v>74.090241689356688</v>
      </c>
      <c r="AW6064" s="3">
        <v>78.48619959218415</v>
      </c>
      <c r="AX6064" s="3">
        <v>100</v>
      </c>
      <c r="AY6064" s="3">
        <v>77.666431172857045</v>
      </c>
      <c r="AZ6064" s="3">
        <v>75.624968721671664</v>
      </c>
      <c r="BA6064" s="3">
        <v>35.942458839199368</v>
      </c>
      <c r="BB6064" s="3">
        <v>38.335424550863834</v>
      </c>
      <c r="BC6064" s="31">
        <v>39.3905849692242</v>
      </c>
    </row>
    <row r="6065" spans="1:55" x14ac:dyDescent="0.55000000000000004">
      <c r="A6065" s="21" t="s">
        <v>6</v>
      </c>
      <c r="B6065" s="21" t="s">
        <v>21519</v>
      </c>
      <c r="C6065" s="21" t="s">
        <v>13619</v>
      </c>
      <c r="D6065" s="27" t="s">
        <v>13620</v>
      </c>
      <c r="E6065" s="4">
        <v>0</v>
      </c>
      <c r="F6065" s="4">
        <v>7</v>
      </c>
      <c r="G6065" s="4">
        <v>0</v>
      </c>
      <c r="H6065" s="62">
        <v>23</v>
      </c>
      <c r="J6065" s="28">
        <v>1</v>
      </c>
      <c r="K6065" s="13" t="s">
        <v>24548</v>
      </c>
      <c r="L6065" s="12" t="s">
        <v>24553</v>
      </c>
      <c r="M6065" s="12" t="s">
        <v>24553</v>
      </c>
      <c r="N6065" s="12" t="s">
        <v>24553</v>
      </c>
      <c r="O6065" s="12" t="s">
        <v>24553</v>
      </c>
      <c r="P6065" s="12" t="s">
        <v>24553</v>
      </c>
      <c r="Q6065" s="29" t="s">
        <v>24553</v>
      </c>
      <c r="AA6065" s="3">
        <v>83.96279317860953</v>
      </c>
      <c r="AB6065" s="3">
        <v>100</v>
      </c>
      <c r="AC6065" s="3">
        <v>43.558036204614851</v>
      </c>
      <c r="AD6065" s="3">
        <v>33.376667853290414</v>
      </c>
      <c r="AE6065" s="3">
        <v>33.467890841626961</v>
      </c>
      <c r="AF6065" s="3">
        <v>42.986698449730852</v>
      </c>
      <c r="AG6065" s="3">
        <v>43.550477033780574</v>
      </c>
      <c r="AH6065" s="32">
        <v>39.035300291341684</v>
      </c>
      <c r="AI6065" s="50">
        <v>1.1506023585061E-2</v>
      </c>
      <c r="AT6065" s="3">
        <v>100</v>
      </c>
      <c r="AU6065" s="3">
        <v>97.863951666287676</v>
      </c>
      <c r="AV6065" s="3">
        <v>88.805790008520631</v>
      </c>
      <c r="AW6065" s="3">
        <v>76.344094429158176</v>
      </c>
      <c r="AX6065" s="3">
        <v>68.664674299310747</v>
      </c>
      <c r="AY6065" s="3">
        <v>52.38285472771237</v>
      </c>
      <c r="AZ6065" s="3">
        <v>45.087836730052032</v>
      </c>
      <c r="BA6065" s="3">
        <v>33.962832614185785</v>
      </c>
      <c r="BB6065" s="3">
        <v>32.212454556973221</v>
      </c>
      <c r="BC6065" s="31">
        <v>46.159137045604311</v>
      </c>
    </row>
    <row r="6066" spans="1:55" x14ac:dyDescent="0.55000000000000004">
      <c r="A6066" s="21" t="s">
        <v>6</v>
      </c>
      <c r="B6066" s="21" t="s">
        <v>21882</v>
      </c>
      <c r="C6066" s="21" t="s">
        <v>12981</v>
      </c>
      <c r="D6066" s="27" t="s">
        <v>12982</v>
      </c>
      <c r="E6066" s="4">
        <v>0</v>
      </c>
      <c r="F6066" s="4">
        <v>16</v>
      </c>
      <c r="G6066" s="4">
        <v>0</v>
      </c>
      <c r="H6066" s="62">
        <v>26</v>
      </c>
      <c r="J6066" s="28">
        <v>1</v>
      </c>
      <c r="K6066" s="13" t="s">
        <v>24548</v>
      </c>
      <c r="L6066" s="16" t="s">
        <v>16303</v>
      </c>
      <c r="M6066" s="12" t="s">
        <v>24553</v>
      </c>
      <c r="N6066" s="12" t="s">
        <v>24553</v>
      </c>
      <c r="O6066" s="12" t="s">
        <v>24553</v>
      </c>
      <c r="P6066" s="12" t="s">
        <v>24553</v>
      </c>
      <c r="Q6066" s="29" t="s">
        <v>24553</v>
      </c>
      <c r="AA6066" s="3">
        <v>88.321821301631303</v>
      </c>
      <c r="AB6066" s="3">
        <v>100</v>
      </c>
      <c r="AC6066" s="3">
        <v>48.32588656423173</v>
      </c>
      <c r="AD6066" s="3">
        <v>37.044105862749433</v>
      </c>
      <c r="AE6066" s="3">
        <v>34.107651411023362</v>
      </c>
      <c r="AF6066" s="3">
        <v>39.724689971764498</v>
      </c>
      <c r="AG6066" s="3">
        <v>36.653534382668205</v>
      </c>
      <c r="AH6066" s="32">
        <v>32.610554046248147</v>
      </c>
      <c r="AI6066" s="50">
        <v>5.6510816813094E-3</v>
      </c>
      <c r="AT6066" s="3">
        <v>100</v>
      </c>
      <c r="AU6066" s="3">
        <v>95.789659229893246</v>
      </c>
      <c r="AV6066" s="3">
        <v>86.364778290284335</v>
      </c>
      <c r="AW6066" s="3">
        <v>77.396477792622505</v>
      </c>
      <c r="AX6066" s="3">
        <v>64.748000397483352</v>
      </c>
      <c r="AY6066" s="3">
        <v>43.182013183401963</v>
      </c>
      <c r="AZ6066" s="3">
        <v>42.462021149759508</v>
      </c>
      <c r="BA6066" s="3">
        <v>28.230163829917608</v>
      </c>
      <c r="BB6066" s="3">
        <v>27.117617859250924</v>
      </c>
      <c r="BC6066" s="31">
        <v>37.169684304026433</v>
      </c>
    </row>
    <row r="6067" spans="1:55" x14ac:dyDescent="0.55000000000000004">
      <c r="A6067" s="21" t="s">
        <v>6</v>
      </c>
      <c r="B6067" s="21" t="s">
        <v>19243</v>
      </c>
      <c r="C6067" s="21" t="s">
        <v>11827</v>
      </c>
      <c r="D6067" s="27" t="s">
        <v>11828</v>
      </c>
      <c r="E6067" s="4">
        <v>0</v>
      </c>
      <c r="F6067" s="4">
        <v>1</v>
      </c>
      <c r="G6067" s="4">
        <v>0</v>
      </c>
      <c r="H6067" s="62">
        <v>4</v>
      </c>
      <c r="J6067" s="28">
        <v>1</v>
      </c>
      <c r="K6067" s="13" t="s">
        <v>24548</v>
      </c>
      <c r="L6067" s="12" t="s">
        <v>24553</v>
      </c>
      <c r="M6067" s="12" t="s">
        <v>24553</v>
      </c>
      <c r="N6067" s="12" t="s">
        <v>24553</v>
      </c>
      <c r="O6067" s="12" t="s">
        <v>24553</v>
      </c>
      <c r="P6067" s="14" t="s">
        <v>24551</v>
      </c>
      <c r="Q6067" s="29" t="s">
        <v>24553</v>
      </c>
      <c r="AA6067" s="3">
        <v>42.430788604700595</v>
      </c>
      <c r="AB6067" s="3">
        <v>54.458558122760273</v>
      </c>
      <c r="AC6067" s="3">
        <v>40.945452596533713</v>
      </c>
      <c r="AD6067" s="3">
        <v>33.796017844753898</v>
      </c>
      <c r="AE6067" s="3">
        <v>79.652034284492359</v>
      </c>
      <c r="AF6067" s="3">
        <v>70.50338393669152</v>
      </c>
      <c r="AG6067" s="3">
        <v>95.491628260183077</v>
      </c>
      <c r="AH6067" s="32">
        <v>100</v>
      </c>
      <c r="AI6067" s="50">
        <v>5.9276330870595001E-3</v>
      </c>
      <c r="AT6067" s="3">
        <v>44.313669751037104</v>
      </c>
      <c r="AU6067" s="3">
        <v>40.497168027983946</v>
      </c>
      <c r="AV6067" s="3">
        <v>51.244931994795628</v>
      </c>
      <c r="AW6067" s="3">
        <v>40.930863794260901</v>
      </c>
      <c r="AX6067" s="3">
        <v>40.675324120857134</v>
      </c>
      <c r="AY6067" s="3">
        <v>42.503362415107539</v>
      </c>
      <c r="AZ6067" s="3">
        <v>45.170919339723071</v>
      </c>
      <c r="BA6067" s="3">
        <v>62.850991038878213</v>
      </c>
      <c r="BB6067" s="3">
        <v>77.079590432434713</v>
      </c>
      <c r="BC6067" s="31">
        <v>100</v>
      </c>
    </row>
    <row r="6068" spans="1:55" x14ac:dyDescent="0.55000000000000004">
      <c r="A6068" s="21" t="s">
        <v>6</v>
      </c>
      <c r="B6068" s="21" t="s">
        <v>17207</v>
      </c>
      <c r="C6068" s="21" t="s">
        <v>1062</v>
      </c>
      <c r="D6068" s="27" t="s">
        <v>1063</v>
      </c>
      <c r="E6068" s="4">
        <v>0</v>
      </c>
      <c r="F6068" s="4">
        <v>0</v>
      </c>
      <c r="G6068" s="4">
        <v>0</v>
      </c>
      <c r="H6068" s="62">
        <v>2</v>
      </c>
      <c r="J6068" s="28">
        <v>1</v>
      </c>
      <c r="K6068" s="13" t="s">
        <v>24548</v>
      </c>
      <c r="L6068" s="12" t="s">
        <v>24553</v>
      </c>
      <c r="M6068" s="12" t="s">
        <v>24553</v>
      </c>
      <c r="N6068" s="12" t="s">
        <v>24553</v>
      </c>
      <c r="O6068" s="12" t="s">
        <v>24553</v>
      </c>
      <c r="P6068" s="12" t="s">
        <v>24553</v>
      </c>
      <c r="Q6068" s="29" t="s">
        <v>24553</v>
      </c>
      <c r="AT6068" s="3">
        <v>31.255590383856891</v>
      </c>
      <c r="AU6068" s="3">
        <v>29.194452645849228</v>
      </c>
      <c r="AV6068" s="3">
        <v>43.864703509460398</v>
      </c>
      <c r="AW6068" s="3">
        <v>43.778416580438417</v>
      </c>
      <c r="AX6068" s="3">
        <v>27.437379283183418</v>
      </c>
      <c r="AY6068" s="3">
        <v>33.006698790142217</v>
      </c>
      <c r="AZ6068" s="3">
        <v>55.102688013979403</v>
      </c>
      <c r="BA6068" s="3">
        <v>55.357017203612443</v>
      </c>
      <c r="BB6068" s="3">
        <v>100</v>
      </c>
      <c r="BC6068" s="31">
        <v>56.390748053273668</v>
      </c>
    </row>
    <row r="6069" spans="1:55" x14ac:dyDescent="0.55000000000000004">
      <c r="A6069" s="21" t="s">
        <v>6</v>
      </c>
      <c r="B6069" s="21" t="s">
        <v>24052</v>
      </c>
      <c r="C6069" s="21" t="s">
        <v>13252</v>
      </c>
      <c r="D6069" s="27" t="s">
        <v>13253</v>
      </c>
      <c r="E6069" s="4">
        <v>7</v>
      </c>
      <c r="F6069" s="4">
        <v>1</v>
      </c>
      <c r="G6069" s="4">
        <v>11</v>
      </c>
      <c r="H6069" s="62">
        <v>1</v>
      </c>
      <c r="J6069" s="28">
        <v>1</v>
      </c>
      <c r="K6069" s="13" t="s">
        <v>24548</v>
      </c>
      <c r="L6069" s="16" t="s">
        <v>16303</v>
      </c>
      <c r="M6069" s="17" t="s">
        <v>24549</v>
      </c>
      <c r="N6069" s="12" t="s">
        <v>24553</v>
      </c>
      <c r="O6069" s="12" t="s">
        <v>24553</v>
      </c>
      <c r="P6069" s="12" t="s">
        <v>24553</v>
      </c>
      <c r="Q6069" s="29" t="s">
        <v>24553</v>
      </c>
      <c r="R6069" s="3">
        <v>93.316753141213411</v>
      </c>
      <c r="S6069" s="3">
        <v>100</v>
      </c>
      <c r="T6069" s="3">
        <v>17.227889015865205</v>
      </c>
      <c r="U6069" s="3">
        <v>14.911886000682056</v>
      </c>
      <c r="V6069" s="3">
        <v>14.103665310245638</v>
      </c>
      <c r="W6069" s="3">
        <v>15.115233157088865</v>
      </c>
      <c r="X6069" s="3">
        <v>13.150378468786919</v>
      </c>
      <c r="Y6069" s="32">
        <v>13.107614029616435</v>
      </c>
      <c r="Z6069" s="50">
        <v>1.18809122494091E-4</v>
      </c>
      <c r="AA6069" s="3">
        <v>90.63818327354285</v>
      </c>
      <c r="AB6069" s="3">
        <v>100</v>
      </c>
      <c r="AC6069" s="3">
        <v>37.797490868810499</v>
      </c>
      <c r="AD6069" s="3">
        <v>40.853276599529288</v>
      </c>
      <c r="AE6069" s="3">
        <v>48.825801450556092</v>
      </c>
      <c r="AF6069" s="3">
        <v>52.816271198556777</v>
      </c>
      <c r="AG6069" s="3">
        <v>69.539673874597284</v>
      </c>
      <c r="AH6069" s="32">
        <v>51.772892687047403</v>
      </c>
      <c r="AI6069" s="50">
        <v>1.2721713768110701E-2</v>
      </c>
      <c r="AJ6069" s="3">
        <v>87.224624063922249</v>
      </c>
      <c r="AK6069" s="3">
        <v>98.409398063459918</v>
      </c>
      <c r="AL6069" s="3">
        <v>100</v>
      </c>
      <c r="AM6069" s="3">
        <v>94.769584752513126</v>
      </c>
      <c r="AN6069" s="3">
        <v>40.248663136902891</v>
      </c>
      <c r="AO6069" s="3">
        <v>16.935971710997997</v>
      </c>
      <c r="AP6069" s="3">
        <v>21.250296677966706</v>
      </c>
      <c r="AQ6069" s="3">
        <v>20.23186381332177</v>
      </c>
      <c r="AR6069" s="3">
        <v>19.591163130563586</v>
      </c>
      <c r="AS6069" s="31">
        <v>16.841769853489211</v>
      </c>
      <c r="AT6069" s="3">
        <v>85.664314939318047</v>
      </c>
      <c r="AU6069" s="3">
        <v>87.10123931695459</v>
      </c>
      <c r="AV6069" s="3">
        <v>100</v>
      </c>
      <c r="AW6069" s="3">
        <v>78.262310567909694</v>
      </c>
      <c r="AX6069" s="3">
        <v>85.197423925549401</v>
      </c>
      <c r="AY6069" s="3">
        <v>81.282149858667694</v>
      </c>
      <c r="AZ6069" s="3">
        <v>71.609558331344118</v>
      </c>
      <c r="BA6069" s="3">
        <v>58.70875491458316</v>
      </c>
      <c r="BB6069" s="3">
        <v>72.824099890062811</v>
      </c>
      <c r="BC6069" s="31">
        <v>74.451391650651573</v>
      </c>
    </row>
    <row r="6070" spans="1:55" x14ac:dyDescent="0.55000000000000004">
      <c r="A6070" s="21" t="s">
        <v>6</v>
      </c>
      <c r="B6070" s="21" t="s">
        <v>24356</v>
      </c>
      <c r="C6070" s="21" t="s">
        <v>10251</v>
      </c>
      <c r="D6070" s="27" t="s">
        <v>10252</v>
      </c>
      <c r="E6070" s="4">
        <v>24</v>
      </c>
      <c r="F6070" s="4">
        <v>0</v>
      </c>
      <c r="G6070" s="4">
        <v>22</v>
      </c>
      <c r="H6070" s="62">
        <v>1</v>
      </c>
      <c r="J6070" s="28">
        <v>1</v>
      </c>
      <c r="K6070" s="13" t="s">
        <v>24548</v>
      </c>
      <c r="L6070" s="16" t="s">
        <v>16303</v>
      </c>
      <c r="M6070" s="17" t="s">
        <v>24549</v>
      </c>
      <c r="N6070" s="12" t="s">
        <v>24553</v>
      </c>
      <c r="O6070" s="12" t="s">
        <v>24553</v>
      </c>
      <c r="P6070" s="12" t="s">
        <v>24553</v>
      </c>
      <c r="Q6070" s="29" t="s">
        <v>24553</v>
      </c>
      <c r="R6070" s="3">
        <v>100</v>
      </c>
      <c r="S6070" s="3">
        <v>93.864555506319846</v>
      </c>
      <c r="T6070" s="3">
        <v>49.404881309861914</v>
      </c>
      <c r="U6070" s="3">
        <v>46.562163948796304</v>
      </c>
      <c r="V6070" s="3">
        <v>23.277829018761427</v>
      </c>
      <c r="W6070" s="3">
        <v>25.012197753795924</v>
      </c>
      <c r="X6070" s="3">
        <v>30.153790292854065</v>
      </c>
      <c r="Y6070" s="32">
        <v>30.874052642178651</v>
      </c>
      <c r="Z6070" s="50">
        <v>1.88508134626428E-4</v>
      </c>
      <c r="AJ6070" s="3">
        <v>72.27026495006443</v>
      </c>
      <c r="AK6070" s="3">
        <v>96.430015080343949</v>
      </c>
      <c r="AL6070" s="3">
        <v>100</v>
      </c>
      <c r="AM6070" s="3">
        <v>90.233135294142031</v>
      </c>
      <c r="AN6070" s="3">
        <v>68.611470733718321</v>
      </c>
      <c r="AO6070" s="3">
        <v>44.000388119205944</v>
      </c>
      <c r="AP6070" s="3">
        <v>34.532585259326453</v>
      </c>
      <c r="AQ6070" s="3">
        <v>25.024727871516067</v>
      </c>
      <c r="AR6070" s="3">
        <v>47.112849876646528</v>
      </c>
      <c r="AS6070" s="31">
        <v>65.148261293338962</v>
      </c>
      <c r="AT6070" s="3">
        <v>76.502725516595689</v>
      </c>
      <c r="AU6070" s="3">
        <v>93.644152532473868</v>
      </c>
      <c r="AV6070" s="3">
        <v>62.398810415336492</v>
      </c>
      <c r="AW6070" s="3">
        <v>73.394158834502917</v>
      </c>
      <c r="AX6070" s="3">
        <v>100</v>
      </c>
      <c r="AY6070" s="3">
        <v>71.168368152752208</v>
      </c>
      <c r="AZ6070" s="3">
        <v>58.826279349100432</v>
      </c>
      <c r="BA6070" s="3">
        <v>40.56338844731853</v>
      </c>
      <c r="BB6070" s="3">
        <v>56.880673762190938</v>
      </c>
      <c r="BC6070" s="31">
        <v>61.127868182221967</v>
      </c>
    </row>
    <row r="6071" spans="1:55" x14ac:dyDescent="0.55000000000000004">
      <c r="A6071" s="21" t="s">
        <v>6</v>
      </c>
      <c r="B6071" s="21" t="s">
        <v>22237</v>
      </c>
      <c r="C6071" s="21" t="s">
        <v>1566</v>
      </c>
      <c r="D6071" s="27" t="s">
        <v>1567</v>
      </c>
      <c r="E6071" s="4">
        <v>0</v>
      </c>
      <c r="F6071" s="4">
        <v>2</v>
      </c>
      <c r="G6071" s="4">
        <v>1</v>
      </c>
      <c r="H6071" s="62">
        <v>6</v>
      </c>
      <c r="J6071" s="28">
        <v>1</v>
      </c>
      <c r="K6071" s="13" t="s">
        <v>24548</v>
      </c>
      <c r="L6071" s="16" t="s">
        <v>16303</v>
      </c>
      <c r="M6071" s="12" t="s">
        <v>24553</v>
      </c>
      <c r="N6071" s="12" t="s">
        <v>24553</v>
      </c>
      <c r="O6071" s="12" t="s">
        <v>24553</v>
      </c>
      <c r="P6071" s="12" t="s">
        <v>24553</v>
      </c>
      <c r="Q6071" s="29" t="s">
        <v>24553</v>
      </c>
      <c r="AA6071" s="3">
        <v>78.461626290547954</v>
      </c>
      <c r="AB6071" s="3">
        <v>66.911744103157417</v>
      </c>
      <c r="AC6071" s="3">
        <v>87.086377094066819</v>
      </c>
      <c r="AD6071" s="3">
        <v>100</v>
      </c>
      <c r="AE6071" s="3">
        <v>49.335041093227986</v>
      </c>
      <c r="AF6071" s="3">
        <v>58.294276311220891</v>
      </c>
      <c r="AG6071" s="3">
        <v>38.973669691474207</v>
      </c>
      <c r="AH6071" s="32">
        <v>42.695353815418294</v>
      </c>
      <c r="AI6071" s="50">
        <v>1.30052922251462E-2</v>
      </c>
      <c r="AJ6071" s="3">
        <v>13.727013909164526</v>
      </c>
      <c r="AK6071" s="3">
        <v>50.138428233443364</v>
      </c>
      <c r="AL6071" s="3">
        <v>46.755928856058041</v>
      </c>
      <c r="AM6071" s="3">
        <v>81.52686009541064</v>
      </c>
      <c r="AN6071" s="3">
        <v>92.568938328333573</v>
      </c>
      <c r="AO6071" s="3">
        <v>100</v>
      </c>
      <c r="AP6071" s="3">
        <v>61.653731065605079</v>
      </c>
      <c r="AQ6071" s="3">
        <v>28.17686146426988</v>
      </c>
      <c r="AR6071" s="3">
        <v>53.556084525110201</v>
      </c>
      <c r="AS6071" s="31">
        <v>50.416673665960644</v>
      </c>
      <c r="AT6071" s="3">
        <v>68.989132825777403</v>
      </c>
      <c r="AU6071" s="3">
        <v>70.837677395338503</v>
      </c>
      <c r="AV6071" s="3">
        <v>74.399791005218901</v>
      </c>
      <c r="AW6071" s="3">
        <v>84.262427338659421</v>
      </c>
      <c r="AX6071" s="3">
        <v>80.366352135369283</v>
      </c>
      <c r="AY6071" s="3">
        <v>100</v>
      </c>
      <c r="AZ6071" s="3">
        <v>85.090012668995584</v>
      </c>
      <c r="BA6071" s="3">
        <v>59.060609160037892</v>
      </c>
      <c r="BB6071" s="3">
        <v>41.753945401300115</v>
      </c>
      <c r="BC6071" s="31">
        <v>29.812453358427192</v>
      </c>
    </row>
    <row r="6072" spans="1:55" x14ac:dyDescent="0.55000000000000004">
      <c r="A6072" s="21" t="s">
        <v>6</v>
      </c>
      <c r="B6072" s="21" t="s">
        <v>22428</v>
      </c>
      <c r="C6072" s="21" t="s">
        <v>4407</v>
      </c>
      <c r="D6072" s="27" t="s">
        <v>4408</v>
      </c>
      <c r="E6072" s="4">
        <v>0</v>
      </c>
      <c r="F6072" s="4">
        <v>11</v>
      </c>
      <c r="G6072" s="4">
        <v>1</v>
      </c>
      <c r="H6072" s="62">
        <v>26</v>
      </c>
      <c r="J6072" s="28">
        <v>1</v>
      </c>
      <c r="K6072" s="13" t="s">
        <v>24548</v>
      </c>
      <c r="L6072" s="12" t="s">
        <v>24553</v>
      </c>
      <c r="M6072" s="12" t="s">
        <v>24553</v>
      </c>
      <c r="N6072" s="12" t="s">
        <v>24553</v>
      </c>
      <c r="O6072" s="12" t="s">
        <v>24553</v>
      </c>
      <c r="P6072" s="14" t="s">
        <v>24551</v>
      </c>
      <c r="Q6072" s="29" t="s">
        <v>24553</v>
      </c>
      <c r="AA6072" s="3">
        <v>45.906752912460405</v>
      </c>
      <c r="AB6072" s="3">
        <v>39.091087734762027</v>
      </c>
      <c r="AC6072" s="3">
        <v>80.710470096329274</v>
      </c>
      <c r="AD6072" s="3">
        <v>76.688461743340341</v>
      </c>
      <c r="AE6072" s="3">
        <v>97.888713311762416</v>
      </c>
      <c r="AF6072" s="3">
        <v>87.85816368446018</v>
      </c>
      <c r="AG6072" s="3">
        <v>96.482844722905824</v>
      </c>
      <c r="AH6072" s="32">
        <v>100</v>
      </c>
      <c r="AI6072" s="50">
        <v>3.8385054068991401E-3</v>
      </c>
      <c r="AJ6072" s="3">
        <v>25.326430131114851</v>
      </c>
      <c r="AK6072" s="3">
        <v>12.058691586264612</v>
      </c>
      <c r="AL6072" s="3">
        <v>19.164981652630882</v>
      </c>
      <c r="AM6072" s="3">
        <v>23.033865201655853</v>
      </c>
      <c r="AN6072" s="3">
        <v>23.721036358624712</v>
      </c>
      <c r="AO6072" s="3">
        <v>46.173447016221488</v>
      </c>
      <c r="AP6072" s="3">
        <v>73.001720189033264</v>
      </c>
      <c r="AQ6072" s="3">
        <v>100</v>
      </c>
      <c r="AR6072" s="3">
        <v>30.657191532863493</v>
      </c>
      <c r="AS6072" s="31">
        <v>44.066830243720084</v>
      </c>
      <c r="AT6072" s="3">
        <v>54.900214262114197</v>
      </c>
      <c r="AU6072" s="3">
        <v>66.352739122757782</v>
      </c>
      <c r="AV6072" s="3">
        <v>68.703567913780049</v>
      </c>
      <c r="AW6072" s="3">
        <v>72.439751554594352</v>
      </c>
      <c r="AX6072" s="3">
        <v>66.794162893086934</v>
      </c>
      <c r="AY6072" s="3">
        <v>87.765219072816649</v>
      </c>
      <c r="AZ6072" s="3">
        <v>88.100637199603042</v>
      </c>
      <c r="BA6072" s="3">
        <v>100</v>
      </c>
      <c r="BB6072" s="3">
        <v>93.002629906357555</v>
      </c>
      <c r="BC6072" s="31">
        <v>92.612667963174687</v>
      </c>
    </row>
    <row r="6073" spans="1:55" x14ac:dyDescent="0.55000000000000004">
      <c r="A6073" s="21" t="s">
        <v>6</v>
      </c>
      <c r="B6073" s="21" t="s">
        <v>22227</v>
      </c>
      <c r="C6073" s="21" t="s">
        <v>8732</v>
      </c>
      <c r="D6073" s="27" t="s">
        <v>8733</v>
      </c>
      <c r="E6073" s="4">
        <v>0</v>
      </c>
      <c r="F6073" s="4">
        <v>2</v>
      </c>
      <c r="G6073" s="4">
        <v>1</v>
      </c>
      <c r="H6073" s="62">
        <v>3</v>
      </c>
      <c r="J6073" s="28">
        <v>1</v>
      </c>
      <c r="K6073" s="13" t="s">
        <v>24548</v>
      </c>
      <c r="L6073" s="12" t="s">
        <v>24553</v>
      </c>
      <c r="M6073" s="12" t="s">
        <v>24553</v>
      </c>
      <c r="N6073" s="12" t="s">
        <v>24553</v>
      </c>
      <c r="O6073" s="12" t="s">
        <v>24553</v>
      </c>
      <c r="P6073" s="14" t="s">
        <v>24551</v>
      </c>
      <c r="Q6073" s="29" t="s">
        <v>24553</v>
      </c>
      <c r="AA6073" s="3">
        <v>59.20746117653615</v>
      </c>
      <c r="AB6073" s="3">
        <v>39.726875665119564</v>
      </c>
      <c r="AC6073" s="3">
        <v>57.332152722751907</v>
      </c>
      <c r="AD6073" s="3">
        <v>100</v>
      </c>
      <c r="AE6073" s="3">
        <v>28.238127950890508</v>
      </c>
      <c r="AF6073" s="3">
        <v>32.180639440231914</v>
      </c>
      <c r="AG6073" s="3">
        <v>42.408871622684771</v>
      </c>
      <c r="AH6073" s="32">
        <v>38.407747286611823</v>
      </c>
      <c r="AI6073" s="50">
        <v>0.17369666444065801</v>
      </c>
      <c r="AJ6073" s="3">
        <v>100</v>
      </c>
      <c r="AK6073" s="3">
        <v>41.847217646742088</v>
      </c>
      <c r="AL6073" s="3">
        <v>53.604475149442976</v>
      </c>
      <c r="AM6073" s="3">
        <v>28.025872770507988</v>
      </c>
      <c r="AN6073" s="3">
        <v>49.648905363592391</v>
      </c>
      <c r="AO6073" s="3">
        <v>26.312847547089842</v>
      </c>
      <c r="AP6073" s="3">
        <v>46.754345787143215</v>
      </c>
      <c r="AQ6073" s="3">
        <v>55.323802744962649</v>
      </c>
      <c r="AR6073" s="3">
        <v>32.266346242773672</v>
      </c>
      <c r="AS6073" s="31">
        <v>32.119526729605461</v>
      </c>
      <c r="AT6073" s="3">
        <v>49.73066363766349</v>
      </c>
      <c r="AU6073" s="3">
        <v>62.509135744480048</v>
      </c>
      <c r="AV6073" s="3">
        <v>66.513128778819777</v>
      </c>
      <c r="AW6073" s="3">
        <v>63.279423076023832</v>
      </c>
      <c r="AX6073" s="3">
        <v>68.713383317944448</v>
      </c>
      <c r="AY6073" s="3">
        <v>83.552418872197237</v>
      </c>
      <c r="AZ6073" s="3">
        <v>81.205312560207872</v>
      </c>
      <c r="BA6073" s="3">
        <v>100</v>
      </c>
      <c r="BB6073" s="3">
        <v>94.394547506689548</v>
      </c>
      <c r="BC6073" s="31">
        <v>89.286660155530797</v>
      </c>
    </row>
    <row r="6074" spans="1:55" x14ac:dyDescent="0.55000000000000004">
      <c r="A6074" s="21" t="s">
        <v>6</v>
      </c>
      <c r="B6074" s="21" t="s">
        <v>20134</v>
      </c>
      <c r="C6074" s="21" t="s">
        <v>1146</v>
      </c>
      <c r="D6074" s="27" t="s">
        <v>1147</v>
      </c>
      <c r="E6074" s="4">
        <v>0</v>
      </c>
      <c r="F6074" s="4">
        <v>2</v>
      </c>
      <c r="G6074" s="4">
        <v>0</v>
      </c>
      <c r="H6074" s="62">
        <v>7</v>
      </c>
      <c r="J6074" s="28">
        <v>1</v>
      </c>
      <c r="K6074" s="13" t="s">
        <v>24548</v>
      </c>
      <c r="L6074" s="12" t="s">
        <v>24553</v>
      </c>
      <c r="M6074" s="12" t="s">
        <v>24553</v>
      </c>
      <c r="N6074" s="12" t="s">
        <v>24553</v>
      </c>
      <c r="O6074" s="12" t="s">
        <v>24553</v>
      </c>
      <c r="P6074" s="14" t="s">
        <v>24551</v>
      </c>
      <c r="Q6074" s="29" t="s">
        <v>24553</v>
      </c>
      <c r="AA6074" s="3">
        <v>37.040837963608261</v>
      </c>
      <c r="AB6074" s="3">
        <v>35.206995117380458</v>
      </c>
      <c r="AC6074" s="3">
        <v>52.409927505707522</v>
      </c>
      <c r="AD6074" s="3">
        <v>64.884834668226105</v>
      </c>
      <c r="AE6074" s="3">
        <v>75.860928479205185</v>
      </c>
      <c r="AF6074" s="3">
        <v>76.473420669601268</v>
      </c>
      <c r="AG6074" s="3">
        <v>100</v>
      </c>
      <c r="AH6074" s="32">
        <v>96.15181022431581</v>
      </c>
      <c r="AI6074" s="50">
        <v>3.4213835725307199E-3</v>
      </c>
      <c r="AT6074" s="3">
        <v>47.199480750907959</v>
      </c>
      <c r="AU6074" s="3">
        <v>57.758631778531878</v>
      </c>
      <c r="AV6074" s="3">
        <v>50.625041453992694</v>
      </c>
      <c r="AW6074" s="3">
        <v>64.553791548194823</v>
      </c>
      <c r="AX6074" s="3">
        <v>57.173933415348046</v>
      </c>
      <c r="AY6074" s="3">
        <v>81.863330732392853</v>
      </c>
      <c r="AZ6074" s="3">
        <v>79.456457894834728</v>
      </c>
      <c r="BA6074" s="3">
        <v>93.425315609817545</v>
      </c>
      <c r="BB6074" s="3">
        <v>98.28902029691514</v>
      </c>
      <c r="BC6074" s="31">
        <v>100</v>
      </c>
    </row>
    <row r="6075" spans="1:55" x14ac:dyDescent="0.55000000000000004">
      <c r="A6075" s="21" t="s">
        <v>6</v>
      </c>
      <c r="B6075" s="21" t="s">
        <v>17016</v>
      </c>
      <c r="C6075" s="21" t="s">
        <v>13483</v>
      </c>
      <c r="D6075" s="27" t="s">
        <v>13484</v>
      </c>
      <c r="E6075" s="4">
        <v>0</v>
      </c>
      <c r="F6075" s="4">
        <v>0</v>
      </c>
      <c r="G6075" s="4">
        <v>0</v>
      </c>
      <c r="H6075" s="62">
        <v>1</v>
      </c>
      <c r="J6075" s="28">
        <v>1</v>
      </c>
      <c r="K6075" s="13" t="s">
        <v>24548</v>
      </c>
      <c r="L6075" s="12" t="s">
        <v>24553</v>
      </c>
      <c r="M6075" s="12" t="s">
        <v>24553</v>
      </c>
      <c r="N6075" s="12" t="s">
        <v>24553</v>
      </c>
      <c r="O6075" s="12" t="s">
        <v>24553</v>
      </c>
      <c r="P6075" s="14" t="s">
        <v>24551</v>
      </c>
      <c r="Q6075" s="29" t="s">
        <v>24553</v>
      </c>
      <c r="AT6075" s="3">
        <v>62.734847286651252</v>
      </c>
      <c r="AU6075" s="3">
        <v>100</v>
      </c>
      <c r="AV6075" s="3">
        <v>95.997971999822767</v>
      </c>
      <c r="AW6075" s="3">
        <v>80.872524789564594</v>
      </c>
      <c r="AX6075" s="3">
        <v>52.78677852820892</v>
      </c>
      <c r="AY6075" s="3">
        <v>61.3157570277004</v>
      </c>
      <c r="AZ6075" s="3">
        <v>35.911974242772423</v>
      </c>
      <c r="BA6075" s="3">
        <v>19.555647389826159</v>
      </c>
      <c r="BB6075" s="3">
        <v>20.747782193055968</v>
      </c>
      <c r="BC6075" s="31">
        <v>23.628761648828142</v>
      </c>
    </row>
    <row r="6076" spans="1:55" x14ac:dyDescent="0.55000000000000004">
      <c r="A6076" s="21" t="s">
        <v>6</v>
      </c>
      <c r="B6076" s="21" t="s">
        <v>21746</v>
      </c>
      <c r="C6076" s="21" t="s">
        <v>12536</v>
      </c>
      <c r="D6076" s="27" t="s">
        <v>12537</v>
      </c>
      <c r="E6076" s="4">
        <v>0</v>
      </c>
      <c r="F6076" s="4">
        <v>11</v>
      </c>
      <c r="G6076" s="4">
        <v>0</v>
      </c>
      <c r="H6076" s="62">
        <v>22</v>
      </c>
      <c r="J6076" s="28">
        <v>1</v>
      </c>
      <c r="K6076" s="12" t="s">
        <v>24553</v>
      </c>
      <c r="L6076" s="12" t="s">
        <v>24553</v>
      </c>
      <c r="M6076" s="12" t="s">
        <v>24553</v>
      </c>
      <c r="N6076" s="12" t="s">
        <v>24553</v>
      </c>
      <c r="O6076" s="12" t="s">
        <v>24553</v>
      </c>
      <c r="P6076" s="12" t="s">
        <v>24553</v>
      </c>
      <c r="Q6076" s="29" t="s">
        <v>24553</v>
      </c>
      <c r="AA6076" s="3">
        <v>47.480626923382324</v>
      </c>
      <c r="AB6076" s="3">
        <v>55.404738236476391</v>
      </c>
      <c r="AC6076" s="3">
        <v>76.121533738762992</v>
      </c>
      <c r="AD6076" s="3">
        <v>63.530498713557535</v>
      </c>
      <c r="AE6076" s="3">
        <v>95.541708529340056</v>
      </c>
      <c r="AF6076" s="3">
        <v>100</v>
      </c>
      <c r="AG6076" s="3">
        <v>98.224815249268033</v>
      </c>
      <c r="AH6076" s="32">
        <v>95.041959493735675</v>
      </c>
      <c r="AI6076" s="50">
        <v>7.7277592490062399E-3</v>
      </c>
      <c r="AT6076" s="3">
        <v>72.506783044493929</v>
      </c>
      <c r="AU6076" s="3">
        <v>77.125009252808056</v>
      </c>
      <c r="AV6076" s="3">
        <v>73.867121542001314</v>
      </c>
      <c r="AW6076" s="3">
        <v>65.593174668641538</v>
      </c>
      <c r="AX6076" s="3">
        <v>66.168073398127618</v>
      </c>
      <c r="AY6076" s="3">
        <v>71.379228942295427</v>
      </c>
      <c r="AZ6076" s="3">
        <v>75.425315756114216</v>
      </c>
      <c r="BA6076" s="3">
        <v>100</v>
      </c>
      <c r="BB6076" s="3">
        <v>70.050577349172229</v>
      </c>
      <c r="BC6076" s="31">
        <v>83.685786652876857</v>
      </c>
    </row>
    <row r="6077" spans="1:55" x14ac:dyDescent="0.55000000000000004">
      <c r="A6077" s="21" t="s">
        <v>6</v>
      </c>
      <c r="B6077" s="21" t="s">
        <v>17555</v>
      </c>
      <c r="C6077" s="21" t="s">
        <v>13706</v>
      </c>
      <c r="D6077" s="27" t="s">
        <v>13707</v>
      </c>
      <c r="E6077" s="4">
        <v>0</v>
      </c>
      <c r="F6077" s="4">
        <v>0</v>
      </c>
      <c r="G6077" s="4">
        <v>0</v>
      </c>
      <c r="H6077" s="62">
        <v>2</v>
      </c>
      <c r="J6077" s="28">
        <v>1</v>
      </c>
      <c r="K6077" s="12" t="s">
        <v>24553</v>
      </c>
      <c r="L6077" s="12" t="s">
        <v>24553</v>
      </c>
      <c r="M6077" s="12" t="s">
        <v>24553</v>
      </c>
      <c r="N6077" s="12" t="s">
        <v>24553</v>
      </c>
      <c r="O6077" s="12" t="s">
        <v>24553</v>
      </c>
      <c r="P6077" s="12" t="s">
        <v>24553</v>
      </c>
      <c r="Q6077" s="29" t="s">
        <v>24553</v>
      </c>
      <c r="AT6077" s="3">
        <v>100</v>
      </c>
      <c r="AU6077" s="3">
        <v>90.13243993033025</v>
      </c>
      <c r="AV6077" s="3">
        <v>70.284087126746613</v>
      </c>
      <c r="AW6077" s="3">
        <v>65.234976253903071</v>
      </c>
      <c r="AX6077" s="3">
        <v>73.570513641158385</v>
      </c>
      <c r="AY6077" s="3">
        <v>67.434105157189222</v>
      </c>
      <c r="AZ6077" s="3">
        <v>60.2717001108254</v>
      </c>
      <c r="BA6077" s="3">
        <v>41.161782050823028</v>
      </c>
      <c r="BB6077" s="3">
        <v>27.720173200485647</v>
      </c>
      <c r="BC6077" s="31">
        <v>34.541426895456333</v>
      </c>
    </row>
    <row r="6078" spans="1:55" x14ac:dyDescent="0.55000000000000004">
      <c r="A6078" s="21" t="s">
        <v>6</v>
      </c>
      <c r="B6078" s="21" t="s">
        <v>18112</v>
      </c>
      <c r="C6078" s="21" t="s">
        <v>5142</v>
      </c>
      <c r="D6078" s="27" t="s">
        <v>5143</v>
      </c>
      <c r="E6078" s="4">
        <v>0</v>
      </c>
      <c r="F6078" s="4">
        <v>0</v>
      </c>
      <c r="G6078" s="4">
        <v>0</v>
      </c>
      <c r="H6078" s="62">
        <v>5</v>
      </c>
      <c r="J6078" s="28">
        <v>1</v>
      </c>
      <c r="K6078" s="13" t="s">
        <v>24548</v>
      </c>
      <c r="L6078" s="12" t="s">
        <v>24553</v>
      </c>
      <c r="M6078" s="12" t="s">
        <v>24553</v>
      </c>
      <c r="N6078" s="12" t="s">
        <v>24553</v>
      </c>
      <c r="O6078" s="12" t="s">
        <v>24553</v>
      </c>
      <c r="P6078" s="14" t="s">
        <v>24551</v>
      </c>
      <c r="Q6078" s="29" t="s">
        <v>24553</v>
      </c>
      <c r="AT6078" s="3">
        <v>74.778227696820537</v>
      </c>
      <c r="AU6078" s="3">
        <v>83.740557875577451</v>
      </c>
      <c r="AV6078" s="3">
        <v>79.078849383724886</v>
      </c>
      <c r="AW6078" s="3">
        <v>86.1342680339297</v>
      </c>
      <c r="AX6078" s="3">
        <v>79.455445224903016</v>
      </c>
      <c r="AY6078" s="3">
        <v>100</v>
      </c>
      <c r="AZ6078" s="3">
        <v>98.770292399513082</v>
      </c>
      <c r="BA6078" s="3">
        <v>89.439799742112996</v>
      </c>
      <c r="BB6078" s="3">
        <v>62.041246526736991</v>
      </c>
      <c r="BC6078" s="31">
        <v>41.140154560811091</v>
      </c>
    </row>
    <row r="6079" spans="1:55" x14ac:dyDescent="0.55000000000000004">
      <c r="A6079" s="21" t="s">
        <v>6</v>
      </c>
      <c r="B6079" s="21" t="s">
        <v>21078</v>
      </c>
      <c r="C6079" s="21" t="s">
        <v>6850</v>
      </c>
      <c r="D6079" s="27" t="s">
        <v>6851</v>
      </c>
      <c r="E6079" s="4">
        <v>0</v>
      </c>
      <c r="F6079" s="4">
        <v>5</v>
      </c>
      <c r="G6079" s="4">
        <v>0</v>
      </c>
      <c r="H6079" s="62">
        <v>4</v>
      </c>
      <c r="J6079" s="28">
        <v>1</v>
      </c>
      <c r="K6079" s="13" t="s">
        <v>24548</v>
      </c>
      <c r="L6079" s="12" t="s">
        <v>24553</v>
      </c>
      <c r="M6079" s="12" t="s">
        <v>24553</v>
      </c>
      <c r="N6079" s="12" t="s">
        <v>24553</v>
      </c>
      <c r="O6079" s="12" t="s">
        <v>24553</v>
      </c>
      <c r="P6079" s="14" t="s">
        <v>24551</v>
      </c>
      <c r="Q6079" s="29" t="s">
        <v>24553</v>
      </c>
      <c r="AA6079" s="3">
        <v>80.133290256313046</v>
      </c>
      <c r="AB6079" s="3">
        <v>79.237558937113391</v>
      </c>
      <c r="AC6079" s="3">
        <v>88.39948128954947</v>
      </c>
      <c r="AD6079" s="3">
        <v>100</v>
      </c>
      <c r="AE6079" s="3">
        <v>68.03041670406904</v>
      </c>
      <c r="AF6079" s="3">
        <v>67.021114573448642</v>
      </c>
      <c r="AG6079" s="3">
        <v>42.812530371848489</v>
      </c>
      <c r="AH6079" s="32">
        <v>44.182965873599024</v>
      </c>
      <c r="AI6079" s="50">
        <v>4.16073593185925E-3</v>
      </c>
      <c r="AT6079" s="3">
        <v>63.071632065595153</v>
      </c>
      <c r="AU6079" s="3">
        <v>70.726983544671256</v>
      </c>
      <c r="AV6079" s="3">
        <v>64.044645646574367</v>
      </c>
      <c r="AW6079" s="3">
        <v>69.10625039883395</v>
      </c>
      <c r="AX6079" s="3">
        <v>73.632889861724323</v>
      </c>
      <c r="AY6079" s="3">
        <v>91.120974666947589</v>
      </c>
      <c r="AZ6079" s="3">
        <v>79.030706649740878</v>
      </c>
      <c r="BA6079" s="3">
        <v>100</v>
      </c>
      <c r="BB6079" s="3">
        <v>54.276512355266412</v>
      </c>
      <c r="BC6079" s="31">
        <v>37.602446394028796</v>
      </c>
    </row>
    <row r="6080" spans="1:55" x14ac:dyDescent="0.55000000000000004">
      <c r="A6080" s="21" t="s">
        <v>6</v>
      </c>
      <c r="B6080" s="21" t="s">
        <v>18029</v>
      </c>
      <c r="C6080" s="21" t="s">
        <v>11813</v>
      </c>
      <c r="D6080" s="27" t="s">
        <v>11814</v>
      </c>
      <c r="E6080" s="4">
        <v>0</v>
      </c>
      <c r="F6080" s="4">
        <v>0</v>
      </c>
      <c r="G6080" s="4">
        <v>0</v>
      </c>
      <c r="H6080" s="62">
        <v>4</v>
      </c>
      <c r="J6080" s="28">
        <v>1</v>
      </c>
      <c r="K6080" s="12" t="s">
        <v>24553</v>
      </c>
      <c r="L6080" s="12" t="s">
        <v>24553</v>
      </c>
      <c r="M6080" s="12" t="s">
        <v>24553</v>
      </c>
      <c r="N6080" s="12" t="s">
        <v>24553</v>
      </c>
      <c r="O6080" s="12" t="s">
        <v>24553</v>
      </c>
      <c r="P6080" s="12" t="s">
        <v>24553</v>
      </c>
      <c r="Q6080" s="29" t="s">
        <v>24553</v>
      </c>
      <c r="AT6080" s="3">
        <v>84.189371199673104</v>
      </c>
      <c r="AU6080" s="3">
        <v>91.373768577693511</v>
      </c>
      <c r="AV6080" s="3">
        <v>94.91882550981687</v>
      </c>
      <c r="AW6080" s="3">
        <v>83.157417174790297</v>
      </c>
      <c r="AX6080" s="3">
        <v>85.562586213825611</v>
      </c>
      <c r="AY6080" s="3">
        <v>97.035079234718097</v>
      </c>
      <c r="AZ6080" s="3">
        <v>95.153143971084845</v>
      </c>
      <c r="BA6080" s="3">
        <v>100</v>
      </c>
      <c r="BB6080" s="3">
        <v>59.813233062511316</v>
      </c>
      <c r="BC6080" s="31">
        <v>79.462223925030457</v>
      </c>
    </row>
    <row r="6081" spans="1:55" x14ac:dyDescent="0.55000000000000004">
      <c r="A6081" s="21" t="s">
        <v>6</v>
      </c>
      <c r="B6081" s="21" t="s">
        <v>23331</v>
      </c>
      <c r="C6081" s="21" t="s">
        <v>6267</v>
      </c>
      <c r="D6081" s="27" t="s">
        <v>6268</v>
      </c>
      <c r="E6081" s="4">
        <v>1</v>
      </c>
      <c r="F6081" s="4">
        <v>31</v>
      </c>
      <c r="G6081" s="4">
        <v>4</v>
      </c>
      <c r="H6081" s="62">
        <v>41</v>
      </c>
      <c r="J6081" s="28">
        <v>1</v>
      </c>
      <c r="K6081" s="13" t="s">
        <v>24548</v>
      </c>
      <c r="L6081" s="12" t="s">
        <v>24553</v>
      </c>
      <c r="M6081" s="12" t="s">
        <v>24553</v>
      </c>
      <c r="N6081" s="12" t="s">
        <v>24553</v>
      </c>
      <c r="O6081" s="12" t="s">
        <v>24553</v>
      </c>
      <c r="P6081" s="12" t="s">
        <v>24553</v>
      </c>
      <c r="Q6081" s="29" t="s">
        <v>24553</v>
      </c>
      <c r="R6081" s="3">
        <v>52.241007193695175</v>
      </c>
      <c r="S6081" s="3">
        <v>51.94734449992292</v>
      </c>
      <c r="T6081" s="3">
        <v>67.259917400822715</v>
      </c>
      <c r="U6081" s="3">
        <v>75.584669130508217</v>
      </c>
      <c r="V6081" s="3">
        <v>92.641342485647044</v>
      </c>
      <c r="W6081" s="3">
        <v>54.991295566702028</v>
      </c>
      <c r="X6081" s="3">
        <v>100</v>
      </c>
      <c r="Y6081" s="32">
        <v>82.474717006967552</v>
      </c>
      <c r="Z6081" s="50">
        <v>0.23153391067463799</v>
      </c>
      <c r="AA6081" s="3">
        <v>72.315937068460244</v>
      </c>
      <c r="AB6081" s="3">
        <v>77.363692364546338</v>
      </c>
      <c r="AC6081" s="3">
        <v>89.844207514294268</v>
      </c>
      <c r="AD6081" s="3">
        <v>95.703083571054592</v>
      </c>
      <c r="AE6081" s="3">
        <v>96.905396412433632</v>
      </c>
      <c r="AF6081" s="3">
        <v>99.147804813922249</v>
      </c>
      <c r="AG6081" s="3">
        <v>96.460443033646541</v>
      </c>
      <c r="AH6081" s="32">
        <v>100</v>
      </c>
      <c r="AI6081" s="50">
        <v>1.0541126254832301E-2</v>
      </c>
      <c r="AJ6081" s="3">
        <v>91.192265135895184</v>
      </c>
      <c r="AK6081" s="3">
        <v>83.109271362429169</v>
      </c>
      <c r="AL6081" s="3">
        <v>85.365225914872795</v>
      </c>
      <c r="AM6081" s="3">
        <v>74.855922951526949</v>
      </c>
      <c r="AN6081" s="3">
        <v>76.439591420380339</v>
      </c>
      <c r="AO6081" s="3">
        <v>71.039199137092567</v>
      </c>
      <c r="AP6081" s="3">
        <v>70.410630458783814</v>
      </c>
      <c r="AQ6081" s="3">
        <v>100</v>
      </c>
      <c r="AR6081" s="3">
        <v>68.362318702610665</v>
      </c>
      <c r="AS6081" s="31">
        <v>54.681599753574353</v>
      </c>
      <c r="AT6081" s="3">
        <v>77.485472295653281</v>
      </c>
      <c r="AU6081" s="3">
        <v>81.193068450843782</v>
      </c>
      <c r="AV6081" s="3">
        <v>84.61266787956454</v>
      </c>
      <c r="AW6081" s="3">
        <v>85.96025529524033</v>
      </c>
      <c r="AX6081" s="3">
        <v>81.716169968876414</v>
      </c>
      <c r="AY6081" s="3">
        <v>88.603307526770365</v>
      </c>
      <c r="AZ6081" s="3">
        <v>93.26582155246696</v>
      </c>
      <c r="BA6081" s="3">
        <v>100</v>
      </c>
      <c r="BB6081" s="3">
        <v>86.122527073376858</v>
      </c>
      <c r="BC6081" s="31">
        <v>79.763761208911404</v>
      </c>
    </row>
    <row r="6082" spans="1:55" x14ac:dyDescent="0.55000000000000004">
      <c r="A6082" s="21" t="s">
        <v>6</v>
      </c>
      <c r="B6082" s="21" t="s">
        <v>22666</v>
      </c>
      <c r="C6082" s="21" t="s">
        <v>6223</v>
      </c>
      <c r="D6082" s="27" t="s">
        <v>6224</v>
      </c>
      <c r="E6082" s="4">
        <v>0</v>
      </c>
      <c r="F6082" s="4">
        <v>47</v>
      </c>
      <c r="G6082" s="4">
        <v>2</v>
      </c>
      <c r="H6082" s="62">
        <v>27</v>
      </c>
      <c r="J6082" s="28">
        <v>1</v>
      </c>
      <c r="K6082" s="13" t="s">
        <v>24548</v>
      </c>
      <c r="L6082" s="12" t="s">
        <v>24553</v>
      </c>
      <c r="M6082" s="12" t="s">
        <v>24553</v>
      </c>
      <c r="N6082" s="12" t="s">
        <v>24553</v>
      </c>
      <c r="O6082" s="12" t="s">
        <v>24553</v>
      </c>
      <c r="P6082" s="12" t="s">
        <v>24553</v>
      </c>
      <c r="Q6082" s="29" t="s">
        <v>24553</v>
      </c>
      <c r="AA6082" s="3">
        <v>68.483725166397122</v>
      </c>
      <c r="AB6082" s="3">
        <v>63.457525157308012</v>
      </c>
      <c r="AC6082" s="3">
        <v>65.634480115011499</v>
      </c>
      <c r="AD6082" s="3">
        <v>77.424683875121531</v>
      </c>
      <c r="AE6082" s="3">
        <v>88.723321669518512</v>
      </c>
      <c r="AF6082" s="3">
        <v>90.128220182857589</v>
      </c>
      <c r="AG6082" s="3">
        <v>97.104491998734446</v>
      </c>
      <c r="AH6082" s="32">
        <v>100</v>
      </c>
      <c r="AI6082" s="50">
        <v>1.3185610656359301E-2</v>
      </c>
      <c r="AJ6082" s="3">
        <v>60.691097951659991</v>
      </c>
      <c r="AK6082" s="3">
        <v>57.987512558048813</v>
      </c>
      <c r="AL6082" s="3">
        <v>57.644273143254651</v>
      </c>
      <c r="AM6082" s="3">
        <v>57.640635386729059</v>
      </c>
      <c r="AN6082" s="3">
        <v>49.901545341678663</v>
      </c>
      <c r="AO6082" s="3">
        <v>43.099087671639481</v>
      </c>
      <c r="AP6082" s="3">
        <v>50.065261734825597</v>
      </c>
      <c r="AQ6082" s="3">
        <v>100</v>
      </c>
      <c r="AR6082" s="3">
        <v>34.339354992523056</v>
      </c>
      <c r="AS6082" s="31">
        <v>37.095779892226716</v>
      </c>
      <c r="AT6082" s="3">
        <v>81.248678743010714</v>
      </c>
      <c r="AU6082" s="3">
        <v>79.186185088532625</v>
      </c>
      <c r="AV6082" s="3">
        <v>87.182149815201313</v>
      </c>
      <c r="AW6082" s="3">
        <v>86.337373080620907</v>
      </c>
      <c r="AX6082" s="3">
        <v>84.584790878336705</v>
      </c>
      <c r="AY6082" s="3">
        <v>90.525127708284757</v>
      </c>
      <c r="AZ6082" s="3">
        <v>91.546449823944556</v>
      </c>
      <c r="BA6082" s="3">
        <v>100</v>
      </c>
      <c r="BB6082" s="3">
        <v>85.405261343853596</v>
      </c>
      <c r="BC6082" s="31">
        <v>70.781112694151631</v>
      </c>
    </row>
    <row r="6083" spans="1:55" x14ac:dyDescent="0.55000000000000004">
      <c r="A6083" s="21" t="s">
        <v>6</v>
      </c>
      <c r="B6083" s="21" t="s">
        <v>22732</v>
      </c>
      <c r="C6083" s="21" t="s">
        <v>4866</v>
      </c>
      <c r="D6083" s="27" t="s">
        <v>4867</v>
      </c>
      <c r="E6083" s="4">
        <v>0</v>
      </c>
      <c r="F6083" s="4">
        <v>27</v>
      </c>
      <c r="G6083" s="4">
        <v>3</v>
      </c>
      <c r="H6083" s="62">
        <v>39</v>
      </c>
      <c r="J6083" s="28">
        <v>1</v>
      </c>
      <c r="K6083" s="13" t="s">
        <v>24548</v>
      </c>
      <c r="L6083" s="12" t="s">
        <v>24553</v>
      </c>
      <c r="M6083" s="12" t="s">
        <v>24553</v>
      </c>
      <c r="N6083" s="12" t="s">
        <v>24553</v>
      </c>
      <c r="O6083" s="12" t="s">
        <v>24553</v>
      </c>
      <c r="P6083" s="14" t="s">
        <v>24551</v>
      </c>
      <c r="Q6083" s="29" t="s">
        <v>24553</v>
      </c>
      <c r="AA6083" s="3">
        <v>56.55146039368698</v>
      </c>
      <c r="AB6083" s="3">
        <v>60.513434768434216</v>
      </c>
      <c r="AC6083" s="3">
        <v>74.034832681365629</v>
      </c>
      <c r="AD6083" s="3">
        <v>76.953649411675073</v>
      </c>
      <c r="AE6083" s="3">
        <v>97.855142175465957</v>
      </c>
      <c r="AF6083" s="3">
        <v>91.796470453396225</v>
      </c>
      <c r="AG6083" s="3">
        <v>91.032587180536495</v>
      </c>
      <c r="AH6083" s="32">
        <v>100</v>
      </c>
      <c r="AI6083" s="50">
        <v>6.7848138015819404E-3</v>
      </c>
      <c r="AJ6083" s="3">
        <v>100</v>
      </c>
      <c r="AK6083" s="3">
        <v>54.440918473727692</v>
      </c>
      <c r="AL6083" s="3">
        <v>52.984649826540895</v>
      </c>
      <c r="AM6083" s="3">
        <v>60.92342827471623</v>
      </c>
      <c r="AN6083" s="3">
        <v>65.050630676087266</v>
      </c>
      <c r="AO6083" s="3">
        <v>71.821085511984833</v>
      </c>
      <c r="AP6083" s="3">
        <v>74.5694075901296</v>
      </c>
      <c r="AQ6083" s="3">
        <v>77.528119910311617</v>
      </c>
      <c r="AR6083" s="3">
        <v>38.211923259146808</v>
      </c>
      <c r="AS6083" s="31">
        <v>21.634190803896324</v>
      </c>
      <c r="AT6083" s="3">
        <v>71.825462644843626</v>
      </c>
      <c r="AU6083" s="3">
        <v>74.598212597427562</v>
      </c>
      <c r="AV6083" s="3">
        <v>77.570289616132854</v>
      </c>
      <c r="AW6083" s="3">
        <v>80.942764359212717</v>
      </c>
      <c r="AX6083" s="3">
        <v>77.710200305298187</v>
      </c>
      <c r="AY6083" s="3">
        <v>87.299193453384135</v>
      </c>
      <c r="AZ6083" s="3">
        <v>91.226950461866181</v>
      </c>
      <c r="BA6083" s="3">
        <v>100</v>
      </c>
      <c r="BB6083" s="3">
        <v>80.090337425622167</v>
      </c>
      <c r="BC6083" s="31">
        <v>73.975479203692728</v>
      </c>
    </row>
    <row r="6084" spans="1:55" x14ac:dyDescent="0.55000000000000004">
      <c r="A6084" s="21" t="s">
        <v>6</v>
      </c>
      <c r="B6084" s="21" t="s">
        <v>22764</v>
      </c>
      <c r="C6084" s="21" t="s">
        <v>2392</v>
      </c>
      <c r="D6084" s="27" t="s">
        <v>2393</v>
      </c>
      <c r="E6084" s="4">
        <v>0</v>
      </c>
      <c r="F6084" s="4">
        <v>17</v>
      </c>
      <c r="G6084" s="4">
        <v>4</v>
      </c>
      <c r="H6084" s="62">
        <v>27</v>
      </c>
      <c r="J6084" s="28">
        <v>1</v>
      </c>
      <c r="K6084" s="13" t="s">
        <v>24548</v>
      </c>
      <c r="L6084" s="12" t="s">
        <v>24553</v>
      </c>
      <c r="M6084" s="12" t="s">
        <v>24553</v>
      </c>
      <c r="N6084" s="12" t="s">
        <v>24553</v>
      </c>
      <c r="O6084" s="12" t="s">
        <v>24553</v>
      </c>
      <c r="P6084" s="12" t="s">
        <v>24553</v>
      </c>
      <c r="Q6084" s="29" t="s">
        <v>24553</v>
      </c>
      <c r="AA6084" s="3">
        <v>71.64406515711805</v>
      </c>
      <c r="AB6084" s="3">
        <v>52.702867032620446</v>
      </c>
      <c r="AC6084" s="3">
        <v>74.038034233868999</v>
      </c>
      <c r="AD6084" s="3">
        <v>100</v>
      </c>
      <c r="AE6084" s="3">
        <v>62.774704214575337</v>
      </c>
      <c r="AF6084" s="3">
        <v>64.276519723030461</v>
      </c>
      <c r="AG6084" s="3">
        <v>60.124251574763591</v>
      </c>
      <c r="AH6084" s="32">
        <v>56.79320063539727</v>
      </c>
      <c r="AI6084" s="50">
        <v>0.21493717246178601</v>
      </c>
      <c r="AJ6084" s="3">
        <v>46.687681981672604</v>
      </c>
      <c r="AK6084" s="3">
        <v>40.511244279103167</v>
      </c>
      <c r="AL6084" s="3">
        <v>40.788117846494451</v>
      </c>
      <c r="AM6084" s="3">
        <v>31.403064472167109</v>
      </c>
      <c r="AN6084" s="3">
        <v>70.433674371672225</v>
      </c>
      <c r="AO6084" s="3">
        <v>100</v>
      </c>
      <c r="AP6084" s="3">
        <v>48.641287656334484</v>
      </c>
      <c r="AQ6084" s="3">
        <v>98.58808803719171</v>
      </c>
      <c r="AR6084" s="3">
        <v>37.958086044424704</v>
      </c>
      <c r="AS6084" s="31">
        <v>76.311305248329191</v>
      </c>
      <c r="AT6084" s="3">
        <v>82.194774528506244</v>
      </c>
      <c r="AU6084" s="3">
        <v>87.837027853863106</v>
      </c>
      <c r="AV6084" s="3">
        <v>82.248592155762992</v>
      </c>
      <c r="AW6084" s="3">
        <v>95.722894908792938</v>
      </c>
      <c r="AX6084" s="3">
        <v>88.89185135995082</v>
      </c>
      <c r="AY6084" s="3">
        <v>97.389392343904376</v>
      </c>
      <c r="AZ6084" s="3">
        <v>98.435056816529524</v>
      </c>
      <c r="BA6084" s="3">
        <v>100</v>
      </c>
      <c r="BB6084" s="3">
        <v>91.719652787745332</v>
      </c>
      <c r="BC6084" s="31">
        <v>78.964271468755214</v>
      </c>
    </row>
    <row r="6085" spans="1:55" x14ac:dyDescent="0.55000000000000004">
      <c r="A6085" s="21" t="s">
        <v>6</v>
      </c>
      <c r="B6085" s="21" t="s">
        <v>21837</v>
      </c>
      <c r="C6085" s="21" t="s">
        <v>1015</v>
      </c>
      <c r="D6085" s="27" t="s">
        <v>1016</v>
      </c>
      <c r="E6085" s="4">
        <v>0</v>
      </c>
      <c r="F6085" s="4">
        <v>14</v>
      </c>
      <c r="G6085" s="4">
        <v>0</v>
      </c>
      <c r="H6085" s="62">
        <v>30</v>
      </c>
      <c r="J6085" s="28">
        <v>1</v>
      </c>
      <c r="K6085" s="13" t="s">
        <v>24548</v>
      </c>
      <c r="L6085" s="12" t="s">
        <v>24553</v>
      </c>
      <c r="M6085" s="12" t="s">
        <v>24553</v>
      </c>
      <c r="N6085" s="12" t="s">
        <v>24553</v>
      </c>
      <c r="O6085" s="12" t="s">
        <v>24553</v>
      </c>
      <c r="P6085" s="12" t="s">
        <v>24553</v>
      </c>
      <c r="Q6085" s="29" t="s">
        <v>24553</v>
      </c>
      <c r="AA6085" s="3">
        <v>65.360076824175977</v>
      </c>
      <c r="AB6085" s="3">
        <v>53.746187864071246</v>
      </c>
      <c r="AC6085" s="3">
        <v>73.95053782524009</v>
      </c>
      <c r="AD6085" s="3">
        <v>82.484404969116881</v>
      </c>
      <c r="AE6085" s="3">
        <v>100</v>
      </c>
      <c r="AF6085" s="3">
        <v>96.518161340120983</v>
      </c>
      <c r="AG6085" s="3">
        <v>89.228344773568949</v>
      </c>
      <c r="AH6085" s="32">
        <v>98.731411678180351</v>
      </c>
      <c r="AI6085" s="50">
        <v>1.97157784413571E-2</v>
      </c>
      <c r="AT6085" s="3">
        <v>78.124375283660015</v>
      </c>
      <c r="AU6085" s="3">
        <v>83.025642451161701</v>
      </c>
      <c r="AV6085" s="3">
        <v>83.109586286866005</v>
      </c>
      <c r="AW6085" s="3">
        <v>100</v>
      </c>
      <c r="AX6085" s="3">
        <v>78.628035594377877</v>
      </c>
      <c r="AY6085" s="3">
        <v>97.502469216750001</v>
      </c>
      <c r="AZ6085" s="3">
        <v>89.722074078429031</v>
      </c>
      <c r="BA6085" s="3">
        <v>89.205574583189744</v>
      </c>
      <c r="BB6085" s="3">
        <v>89.272239760824206</v>
      </c>
      <c r="BC6085" s="31">
        <v>87.469996792926537</v>
      </c>
    </row>
    <row r="6086" spans="1:55" x14ac:dyDescent="0.55000000000000004">
      <c r="A6086" s="21" t="s">
        <v>6</v>
      </c>
      <c r="B6086" s="21" t="s">
        <v>21949</v>
      </c>
      <c r="C6086" s="21" t="s">
        <v>6041</v>
      </c>
      <c r="D6086" s="27" t="s">
        <v>6042</v>
      </c>
      <c r="E6086" s="4">
        <v>0</v>
      </c>
      <c r="F6086" s="4">
        <v>24</v>
      </c>
      <c r="G6086" s="4">
        <v>0</v>
      </c>
      <c r="H6086" s="62">
        <v>37</v>
      </c>
      <c r="J6086" s="28">
        <v>1</v>
      </c>
      <c r="K6086" s="13" t="s">
        <v>24548</v>
      </c>
      <c r="L6086" s="12" t="s">
        <v>24553</v>
      </c>
      <c r="M6086" s="12" t="s">
        <v>24553</v>
      </c>
      <c r="N6086" s="12" t="s">
        <v>24553</v>
      </c>
      <c r="O6086" s="12" t="s">
        <v>24553</v>
      </c>
      <c r="P6086" s="12" t="s">
        <v>24553</v>
      </c>
      <c r="Q6086" s="29" t="s">
        <v>24553</v>
      </c>
      <c r="AA6086" s="3">
        <v>50.302511591819389</v>
      </c>
      <c r="AB6086" s="3">
        <v>50.849514026203011</v>
      </c>
      <c r="AC6086" s="3">
        <v>71.728021950552517</v>
      </c>
      <c r="AD6086" s="3">
        <v>73.741464051246027</v>
      </c>
      <c r="AE6086" s="3">
        <v>94.701611750840385</v>
      </c>
      <c r="AF6086" s="3">
        <v>87.885679164665603</v>
      </c>
      <c r="AG6086" s="3">
        <v>96.632804211060034</v>
      </c>
      <c r="AH6086" s="32">
        <v>100</v>
      </c>
      <c r="AI6086" s="50">
        <v>1.8150326069011501E-3</v>
      </c>
      <c r="AT6086" s="3">
        <v>73.793226011717252</v>
      </c>
      <c r="AU6086" s="3">
        <v>76.700346959109893</v>
      </c>
      <c r="AV6086" s="3">
        <v>81.226804010972131</v>
      </c>
      <c r="AW6086" s="3">
        <v>82.247936026008333</v>
      </c>
      <c r="AX6086" s="3">
        <v>79.883149657634377</v>
      </c>
      <c r="AY6086" s="3">
        <v>88.380526424314908</v>
      </c>
      <c r="AZ6086" s="3">
        <v>95.315583077149483</v>
      </c>
      <c r="BA6086" s="3">
        <v>100</v>
      </c>
      <c r="BB6086" s="3">
        <v>79.34247108369162</v>
      </c>
      <c r="BC6086" s="31">
        <v>67.546302427271684</v>
      </c>
    </row>
    <row r="6087" spans="1:55" x14ac:dyDescent="0.55000000000000004">
      <c r="A6087" s="21" t="s">
        <v>6</v>
      </c>
      <c r="B6087" s="21" t="s">
        <v>18475</v>
      </c>
      <c r="C6087" s="21" t="s">
        <v>7117</v>
      </c>
      <c r="D6087" s="27" t="s">
        <v>7118</v>
      </c>
      <c r="E6087" s="4">
        <v>0</v>
      </c>
      <c r="F6087" s="4">
        <v>0</v>
      </c>
      <c r="G6087" s="4">
        <v>0</v>
      </c>
      <c r="H6087" s="62">
        <v>26</v>
      </c>
      <c r="J6087" s="28">
        <v>1</v>
      </c>
      <c r="K6087" s="13" t="s">
        <v>24548</v>
      </c>
      <c r="L6087" s="12" t="s">
        <v>24553</v>
      </c>
      <c r="M6087" s="12" t="s">
        <v>24553</v>
      </c>
      <c r="N6087" s="12" t="s">
        <v>24553</v>
      </c>
      <c r="O6087" s="12" t="s">
        <v>24553</v>
      </c>
      <c r="P6087" s="12" t="s">
        <v>24553</v>
      </c>
      <c r="Q6087" s="29" t="s">
        <v>24553</v>
      </c>
      <c r="AT6087" s="3">
        <v>86.458640219948705</v>
      </c>
      <c r="AU6087" s="3">
        <v>91.143141746536386</v>
      </c>
      <c r="AV6087" s="3">
        <v>90.105191567694462</v>
      </c>
      <c r="AW6087" s="3">
        <v>92.40726777568743</v>
      </c>
      <c r="AX6087" s="3">
        <v>93.771204636426063</v>
      </c>
      <c r="AY6087" s="3">
        <v>99.883785101115024</v>
      </c>
      <c r="AZ6087" s="3">
        <v>95.039309607785356</v>
      </c>
      <c r="BA6087" s="3">
        <v>100</v>
      </c>
      <c r="BB6087" s="3">
        <v>88.900228759327462</v>
      </c>
      <c r="BC6087" s="31">
        <v>83.489524072379666</v>
      </c>
    </row>
    <row r="6088" spans="1:55" x14ac:dyDescent="0.55000000000000004">
      <c r="A6088" s="21" t="s">
        <v>6</v>
      </c>
      <c r="B6088" s="21" t="s">
        <v>20342</v>
      </c>
      <c r="C6088" s="21" t="s">
        <v>1858</v>
      </c>
      <c r="D6088" s="27" t="s">
        <v>1859</v>
      </c>
      <c r="E6088" s="4">
        <v>0</v>
      </c>
      <c r="F6088" s="4">
        <v>2</v>
      </c>
      <c r="G6088" s="4">
        <v>0</v>
      </c>
      <c r="H6088" s="62">
        <v>20</v>
      </c>
      <c r="J6088" s="28">
        <v>1</v>
      </c>
      <c r="K6088" s="13" t="s">
        <v>24548</v>
      </c>
      <c r="L6088" s="12" t="s">
        <v>24553</v>
      </c>
      <c r="M6088" s="12" t="s">
        <v>24553</v>
      </c>
      <c r="N6088" s="12" t="s">
        <v>24553</v>
      </c>
      <c r="O6088" s="12" t="s">
        <v>24553</v>
      </c>
      <c r="P6088" s="12" t="s">
        <v>24553</v>
      </c>
      <c r="Q6088" s="29" t="s">
        <v>24553</v>
      </c>
      <c r="AA6088" s="3">
        <v>68.342785297555281</v>
      </c>
      <c r="AB6088" s="3">
        <v>57.55806806994098</v>
      </c>
      <c r="AC6088" s="3">
        <v>79.830439535067228</v>
      </c>
      <c r="AD6088" s="3">
        <v>82.454163867310456</v>
      </c>
      <c r="AE6088" s="3">
        <v>100</v>
      </c>
      <c r="AF6088" s="3">
        <v>94.928655298559917</v>
      </c>
      <c r="AG6088" s="3">
        <v>75.452479362992037</v>
      </c>
      <c r="AH6088" s="32">
        <v>77.774473229753184</v>
      </c>
      <c r="AI6088" s="50">
        <v>1.33502347517741E-2</v>
      </c>
      <c r="AT6088" s="3">
        <v>83.078574531996622</v>
      </c>
      <c r="AU6088" s="3">
        <v>81.904669437068662</v>
      </c>
      <c r="AV6088" s="3">
        <v>87.632038441876134</v>
      </c>
      <c r="AW6088" s="3">
        <v>97.143225663958091</v>
      </c>
      <c r="AX6088" s="3">
        <v>87.247414746961724</v>
      </c>
      <c r="AY6088" s="3">
        <v>91.83225593932157</v>
      </c>
      <c r="AZ6088" s="3">
        <v>100</v>
      </c>
      <c r="BA6088" s="3">
        <v>98.016848166502214</v>
      </c>
      <c r="BB6088" s="3">
        <v>91.564205530645992</v>
      </c>
      <c r="BC6088" s="31">
        <v>79.749776616305795</v>
      </c>
    </row>
    <row r="6089" spans="1:55" x14ac:dyDescent="0.55000000000000004">
      <c r="A6089" s="21" t="s">
        <v>6</v>
      </c>
      <c r="B6089" s="21" t="s">
        <v>22731</v>
      </c>
      <c r="C6089" s="21" t="s">
        <v>8922</v>
      </c>
      <c r="D6089" s="27" t="s">
        <v>8923</v>
      </c>
      <c r="E6089" s="4">
        <v>0</v>
      </c>
      <c r="F6089" s="4">
        <v>25</v>
      </c>
      <c r="G6089" s="4">
        <v>3</v>
      </c>
      <c r="H6089" s="62">
        <v>39</v>
      </c>
      <c r="J6089" s="28">
        <v>1</v>
      </c>
      <c r="K6089" s="13" t="s">
        <v>24548</v>
      </c>
      <c r="L6089" s="12" t="s">
        <v>24553</v>
      </c>
      <c r="M6089" s="12" t="s">
        <v>24553</v>
      </c>
      <c r="N6089" s="12" t="s">
        <v>24553</v>
      </c>
      <c r="O6089" s="12" t="s">
        <v>24553</v>
      </c>
      <c r="P6089" s="12" t="s">
        <v>24553</v>
      </c>
      <c r="Q6089" s="29" t="s">
        <v>24553</v>
      </c>
      <c r="AA6089" s="3">
        <v>58.010207420581196</v>
      </c>
      <c r="AB6089" s="3">
        <v>55.685581848336874</v>
      </c>
      <c r="AC6089" s="3">
        <v>79.812849887863521</v>
      </c>
      <c r="AD6089" s="3">
        <v>79.329964358929544</v>
      </c>
      <c r="AE6089" s="3">
        <v>97.950436295678884</v>
      </c>
      <c r="AF6089" s="3">
        <v>95.250830021507255</v>
      </c>
      <c r="AG6089" s="3">
        <v>80.595255872894469</v>
      </c>
      <c r="AH6089" s="32">
        <v>100</v>
      </c>
      <c r="AI6089" s="50">
        <v>2.7321035203090299E-2</v>
      </c>
      <c r="AJ6089" s="3">
        <v>76.456703158261448</v>
      </c>
      <c r="AK6089" s="3">
        <v>52.89274841998126</v>
      </c>
      <c r="AL6089" s="3">
        <v>47.339080525711154</v>
      </c>
      <c r="AM6089" s="3">
        <v>51.585309513417187</v>
      </c>
      <c r="AN6089" s="3">
        <v>54.093298348420696</v>
      </c>
      <c r="AO6089" s="3">
        <v>50.139413317738843</v>
      </c>
      <c r="AP6089" s="3">
        <v>66.79847917586747</v>
      </c>
      <c r="AQ6089" s="3">
        <v>100</v>
      </c>
      <c r="AR6089" s="3">
        <v>41.436161453768598</v>
      </c>
      <c r="AS6089" s="31">
        <v>23.026111285036265</v>
      </c>
      <c r="AT6089" s="3">
        <v>74.994743953911367</v>
      </c>
      <c r="AU6089" s="3">
        <v>82.416030859578527</v>
      </c>
      <c r="AV6089" s="3">
        <v>85.551524633089855</v>
      </c>
      <c r="AW6089" s="3">
        <v>82.030930266206497</v>
      </c>
      <c r="AX6089" s="3">
        <v>83.501289675033419</v>
      </c>
      <c r="AY6089" s="3">
        <v>87.228956197733169</v>
      </c>
      <c r="AZ6089" s="3">
        <v>89.287696010728709</v>
      </c>
      <c r="BA6089" s="3">
        <v>100</v>
      </c>
      <c r="BB6089" s="3">
        <v>78.649650995391127</v>
      </c>
      <c r="BC6089" s="31">
        <v>67.868733465695684</v>
      </c>
    </row>
    <row r="6090" spans="1:55" x14ac:dyDescent="0.55000000000000004">
      <c r="A6090" s="21" t="s">
        <v>6</v>
      </c>
      <c r="B6090" s="21" t="s">
        <v>21801</v>
      </c>
      <c r="C6090" s="21" t="s">
        <v>4807</v>
      </c>
      <c r="D6090" s="27" t="s">
        <v>4808</v>
      </c>
      <c r="E6090" s="4">
        <v>0</v>
      </c>
      <c r="F6090" s="4">
        <v>13</v>
      </c>
      <c r="G6090" s="4">
        <v>0</v>
      </c>
      <c r="H6090" s="62">
        <v>17</v>
      </c>
      <c r="J6090" s="28">
        <v>1</v>
      </c>
      <c r="K6090" s="13" t="s">
        <v>24548</v>
      </c>
      <c r="L6090" s="12" t="s">
        <v>24553</v>
      </c>
      <c r="M6090" s="12" t="s">
        <v>24553</v>
      </c>
      <c r="N6090" s="12" t="s">
        <v>24553</v>
      </c>
      <c r="O6090" s="12" t="s">
        <v>24553</v>
      </c>
      <c r="P6090" s="12" t="s">
        <v>24553</v>
      </c>
      <c r="Q6090" s="29" t="s">
        <v>24553</v>
      </c>
      <c r="AA6090" s="3">
        <v>55.840808315667687</v>
      </c>
      <c r="AB6090" s="3">
        <v>51.53933250610099</v>
      </c>
      <c r="AC6090" s="3">
        <v>77.164002546483218</v>
      </c>
      <c r="AD6090" s="3">
        <v>73.424966462359222</v>
      </c>
      <c r="AE6090" s="3">
        <v>100</v>
      </c>
      <c r="AF6090" s="3">
        <v>93.787224747729809</v>
      </c>
      <c r="AG6090" s="3">
        <v>83.106515139172743</v>
      </c>
      <c r="AH6090" s="32">
        <v>91.934095473099518</v>
      </c>
      <c r="AI6090" s="50">
        <v>6.2916318759886304E-3</v>
      </c>
      <c r="AT6090" s="3">
        <v>92.41075448680472</v>
      </c>
      <c r="AU6090" s="3">
        <v>92.071645362487544</v>
      </c>
      <c r="AV6090" s="3">
        <v>93.968458624551175</v>
      </c>
      <c r="AW6090" s="3">
        <v>99.082916220478523</v>
      </c>
      <c r="AX6090" s="3">
        <v>91.700861739746472</v>
      </c>
      <c r="AY6090" s="3">
        <v>88.548349819714659</v>
      </c>
      <c r="AZ6090" s="3">
        <v>99.1363394940972</v>
      </c>
      <c r="BA6090" s="3">
        <v>100</v>
      </c>
      <c r="BB6090" s="3">
        <v>96.240739960321605</v>
      </c>
      <c r="BC6090" s="31">
        <v>86.192339809445585</v>
      </c>
    </row>
    <row r="6091" spans="1:55" x14ac:dyDescent="0.55000000000000004">
      <c r="A6091" s="21" t="s">
        <v>6</v>
      </c>
      <c r="B6091" s="21" t="s">
        <v>18476</v>
      </c>
      <c r="C6091" s="21" t="s">
        <v>5546</v>
      </c>
      <c r="D6091" s="27" t="s">
        <v>5547</v>
      </c>
      <c r="E6091" s="4">
        <v>0</v>
      </c>
      <c r="F6091" s="4">
        <v>0</v>
      </c>
      <c r="G6091" s="4">
        <v>0</v>
      </c>
      <c r="H6091" s="62">
        <v>32</v>
      </c>
      <c r="J6091" s="28">
        <v>1</v>
      </c>
      <c r="K6091" s="13" t="s">
        <v>24548</v>
      </c>
      <c r="L6091" s="12" t="s">
        <v>24553</v>
      </c>
      <c r="M6091" s="12" t="s">
        <v>24553</v>
      </c>
      <c r="N6091" s="12" t="s">
        <v>24553</v>
      </c>
      <c r="O6091" s="12" t="s">
        <v>24553</v>
      </c>
      <c r="P6091" s="12" t="s">
        <v>24553</v>
      </c>
      <c r="Q6091" s="29" t="s">
        <v>24553</v>
      </c>
      <c r="AT6091" s="3">
        <v>79.198152416933937</v>
      </c>
      <c r="AU6091" s="3">
        <v>83.951090258500045</v>
      </c>
      <c r="AV6091" s="3">
        <v>83.053303187894727</v>
      </c>
      <c r="AW6091" s="3">
        <v>87.738086256315327</v>
      </c>
      <c r="AX6091" s="3">
        <v>86.593959533038216</v>
      </c>
      <c r="AY6091" s="3">
        <v>96.196257732305781</v>
      </c>
      <c r="AZ6091" s="3">
        <v>96.672687991965418</v>
      </c>
      <c r="BA6091" s="3">
        <v>100</v>
      </c>
      <c r="BB6091" s="3">
        <v>92.32561625264843</v>
      </c>
      <c r="BC6091" s="31">
        <v>77.679843847621143</v>
      </c>
    </row>
    <row r="6092" spans="1:55" x14ac:dyDescent="0.55000000000000004">
      <c r="A6092" s="21" t="s">
        <v>6</v>
      </c>
      <c r="B6092" s="21" t="s">
        <v>21739</v>
      </c>
      <c r="C6092" s="21" t="s">
        <v>8607</v>
      </c>
      <c r="D6092" s="27" t="s">
        <v>8608</v>
      </c>
      <c r="E6092" s="4">
        <v>0</v>
      </c>
      <c r="F6092" s="4">
        <v>11</v>
      </c>
      <c r="G6092" s="4">
        <v>0</v>
      </c>
      <c r="H6092" s="62">
        <v>17</v>
      </c>
      <c r="J6092" s="28">
        <v>1</v>
      </c>
      <c r="K6092" s="13" t="s">
        <v>24548</v>
      </c>
      <c r="L6092" s="12" t="s">
        <v>24553</v>
      </c>
      <c r="M6092" s="12" t="s">
        <v>24553</v>
      </c>
      <c r="N6092" s="12" t="s">
        <v>24553</v>
      </c>
      <c r="O6092" s="12" t="s">
        <v>24553</v>
      </c>
      <c r="P6092" s="12" t="s">
        <v>24553</v>
      </c>
      <c r="Q6092" s="29" t="s">
        <v>24553</v>
      </c>
      <c r="AA6092" s="3">
        <v>62.323039473531963</v>
      </c>
      <c r="AB6092" s="3">
        <v>56.635832329891109</v>
      </c>
      <c r="AC6092" s="3">
        <v>57.381598758472684</v>
      </c>
      <c r="AD6092" s="3">
        <v>65.16010177548236</v>
      </c>
      <c r="AE6092" s="3">
        <v>76.349461542064986</v>
      </c>
      <c r="AF6092" s="3">
        <v>83.553726002748547</v>
      </c>
      <c r="AG6092" s="3">
        <v>86.669949763335836</v>
      </c>
      <c r="AH6092" s="32">
        <v>100</v>
      </c>
      <c r="AI6092" s="50">
        <v>2.6191487095079399E-2</v>
      </c>
      <c r="AT6092" s="3">
        <v>92.52716584771774</v>
      </c>
      <c r="AU6092" s="3">
        <v>98.125175705770644</v>
      </c>
      <c r="AV6092" s="3">
        <v>99.141900219739071</v>
      </c>
      <c r="AW6092" s="3">
        <v>97.083279641594842</v>
      </c>
      <c r="AX6092" s="3">
        <v>94.217447625913394</v>
      </c>
      <c r="AY6092" s="3">
        <v>100</v>
      </c>
      <c r="AZ6092" s="3">
        <v>99.308762012977994</v>
      </c>
      <c r="BA6092" s="3">
        <v>97.149597738150021</v>
      </c>
      <c r="BB6092" s="3">
        <v>95.829995454700423</v>
      </c>
      <c r="BC6092" s="31">
        <v>79.171192983931803</v>
      </c>
    </row>
    <row r="6093" spans="1:55" x14ac:dyDescent="0.55000000000000004">
      <c r="A6093" s="21" t="s">
        <v>6</v>
      </c>
      <c r="B6093" s="21" t="s">
        <v>21876</v>
      </c>
      <c r="C6093" s="21" t="s">
        <v>4120</v>
      </c>
      <c r="D6093" s="27" t="s">
        <v>4121</v>
      </c>
      <c r="E6093" s="4">
        <v>0</v>
      </c>
      <c r="F6093" s="4">
        <v>16</v>
      </c>
      <c r="G6093" s="4">
        <v>0</v>
      </c>
      <c r="H6093" s="62">
        <v>23</v>
      </c>
      <c r="J6093" s="28">
        <v>1</v>
      </c>
      <c r="K6093" s="13" t="s">
        <v>24548</v>
      </c>
      <c r="L6093" s="12" t="s">
        <v>24553</v>
      </c>
      <c r="M6093" s="12" t="s">
        <v>24553</v>
      </c>
      <c r="N6093" s="12" t="s">
        <v>24553</v>
      </c>
      <c r="O6093" s="12" t="s">
        <v>24553</v>
      </c>
      <c r="P6093" s="12" t="s">
        <v>24553</v>
      </c>
      <c r="Q6093" s="29" t="s">
        <v>24553</v>
      </c>
      <c r="AA6093" s="3">
        <v>74.590209349375584</v>
      </c>
      <c r="AB6093" s="3">
        <v>59.573832392046654</v>
      </c>
      <c r="AC6093" s="3">
        <v>80.157316196904816</v>
      </c>
      <c r="AD6093" s="3">
        <v>100</v>
      </c>
      <c r="AE6093" s="3">
        <v>56.742431660960001</v>
      </c>
      <c r="AF6093" s="3">
        <v>48.632540890672963</v>
      </c>
      <c r="AG6093" s="3">
        <v>48.235173044369958</v>
      </c>
      <c r="AH6093" s="32">
        <v>50.804503912791624</v>
      </c>
      <c r="AI6093" s="50">
        <v>5.1485473685330498E-2</v>
      </c>
      <c r="AT6093" s="3">
        <v>81.263413109893463</v>
      </c>
      <c r="AU6093" s="3">
        <v>84.819381011803202</v>
      </c>
      <c r="AV6093" s="3">
        <v>82.184038336861576</v>
      </c>
      <c r="AW6093" s="3">
        <v>90.031724564420173</v>
      </c>
      <c r="AX6093" s="3">
        <v>86.02868024334515</v>
      </c>
      <c r="AY6093" s="3">
        <v>89.461670751423725</v>
      </c>
      <c r="AZ6093" s="3">
        <v>92.796033208391748</v>
      </c>
      <c r="BA6093" s="3">
        <v>100</v>
      </c>
      <c r="BB6093" s="3">
        <v>88.747545172816118</v>
      </c>
      <c r="BC6093" s="31">
        <v>72.692441916065548</v>
      </c>
    </row>
    <row r="6094" spans="1:55" x14ac:dyDescent="0.55000000000000004">
      <c r="A6094" s="21" t="s">
        <v>6</v>
      </c>
      <c r="B6094" s="21" t="s">
        <v>22642</v>
      </c>
      <c r="C6094" s="21" t="s">
        <v>8230</v>
      </c>
      <c r="D6094" s="27" t="s">
        <v>8231</v>
      </c>
      <c r="E6094" s="4">
        <v>0</v>
      </c>
      <c r="F6094" s="4">
        <v>12</v>
      </c>
      <c r="G6094" s="4">
        <v>2</v>
      </c>
      <c r="H6094" s="62">
        <v>35</v>
      </c>
      <c r="J6094" s="28">
        <v>1</v>
      </c>
      <c r="K6094" s="13" t="s">
        <v>24548</v>
      </c>
      <c r="L6094" s="12" t="s">
        <v>24553</v>
      </c>
      <c r="M6094" s="12" t="s">
        <v>24553</v>
      </c>
      <c r="N6094" s="12" t="s">
        <v>24553</v>
      </c>
      <c r="O6094" s="12" t="s">
        <v>24553</v>
      </c>
      <c r="P6094" s="12" t="s">
        <v>24553</v>
      </c>
      <c r="Q6094" s="29" t="s">
        <v>24553</v>
      </c>
      <c r="AA6094" s="3">
        <v>61.223661258089813</v>
      </c>
      <c r="AB6094" s="3">
        <v>54.689924113288455</v>
      </c>
      <c r="AC6094" s="3">
        <v>70.419917400874411</v>
      </c>
      <c r="AD6094" s="3">
        <v>76.607401377610955</v>
      </c>
      <c r="AE6094" s="3">
        <v>100</v>
      </c>
      <c r="AF6094" s="3">
        <v>93.986121614309155</v>
      </c>
      <c r="AG6094" s="3">
        <v>92.795031360530416</v>
      </c>
      <c r="AH6094" s="32">
        <v>94.356591523196442</v>
      </c>
      <c r="AI6094" s="50">
        <v>5.1392392105506501E-3</v>
      </c>
      <c r="AJ6094" s="3">
        <v>48.927864274430043</v>
      </c>
      <c r="AK6094" s="3">
        <v>87.065264393795644</v>
      </c>
      <c r="AL6094" s="3">
        <v>78.196499771388403</v>
      </c>
      <c r="AM6094" s="3">
        <v>92.158043482927184</v>
      </c>
      <c r="AN6094" s="3">
        <v>81.966969039767605</v>
      </c>
      <c r="AO6094" s="3">
        <v>95.555827324344008</v>
      </c>
      <c r="AP6094" s="3">
        <v>83.384949795883387</v>
      </c>
      <c r="AQ6094" s="3">
        <v>100</v>
      </c>
      <c r="AR6094" s="3">
        <v>74.715800506628</v>
      </c>
      <c r="AS6094" s="31">
        <v>73.482816049533426</v>
      </c>
      <c r="AT6094" s="3">
        <v>74.648129205406505</v>
      </c>
      <c r="AU6094" s="3">
        <v>83.165469189170963</v>
      </c>
      <c r="AV6094" s="3">
        <v>82.200765248928548</v>
      </c>
      <c r="AW6094" s="3">
        <v>82.158946876552434</v>
      </c>
      <c r="AX6094" s="3">
        <v>84.293098893293617</v>
      </c>
      <c r="AY6094" s="3">
        <v>98.002613825879976</v>
      </c>
      <c r="AZ6094" s="3">
        <v>94.943398358601968</v>
      </c>
      <c r="BA6094" s="3">
        <v>100</v>
      </c>
      <c r="BB6094" s="3">
        <v>86.441850104602054</v>
      </c>
      <c r="BC6094" s="31">
        <v>91.278178507346979</v>
      </c>
    </row>
    <row r="6095" spans="1:55" x14ac:dyDescent="0.55000000000000004">
      <c r="A6095" s="21" t="s">
        <v>6</v>
      </c>
      <c r="B6095" s="21" t="s">
        <v>20025</v>
      </c>
      <c r="C6095" s="21" t="s">
        <v>3478</v>
      </c>
      <c r="D6095" s="27" t="s">
        <v>3479</v>
      </c>
      <c r="E6095" s="4">
        <v>0</v>
      </c>
      <c r="F6095" s="4">
        <v>2</v>
      </c>
      <c r="G6095" s="4">
        <v>0</v>
      </c>
      <c r="H6095" s="62">
        <v>5</v>
      </c>
      <c r="J6095" s="28">
        <v>1</v>
      </c>
      <c r="K6095" s="13" t="s">
        <v>24548</v>
      </c>
      <c r="L6095" s="12" t="s">
        <v>24553</v>
      </c>
      <c r="M6095" s="12" t="s">
        <v>24553</v>
      </c>
      <c r="N6095" s="12" t="s">
        <v>24553</v>
      </c>
      <c r="O6095" s="12" t="s">
        <v>24553</v>
      </c>
      <c r="P6095" s="12" t="s">
        <v>24553</v>
      </c>
      <c r="Q6095" s="29" t="s">
        <v>24553</v>
      </c>
      <c r="AA6095" s="3">
        <v>69.704374844916998</v>
      </c>
      <c r="AB6095" s="3">
        <v>80.276387754768848</v>
      </c>
      <c r="AC6095" s="3">
        <v>78.235779290133706</v>
      </c>
      <c r="AD6095" s="3">
        <v>67.198174251292215</v>
      </c>
      <c r="AE6095" s="3">
        <v>99.346116976909499</v>
      </c>
      <c r="AF6095" s="3">
        <v>100</v>
      </c>
      <c r="AG6095" s="3">
        <v>60.824930925623647</v>
      </c>
      <c r="AH6095" s="32">
        <v>76.036409613651045</v>
      </c>
      <c r="AI6095" s="50">
        <v>6.31714111251553E-2</v>
      </c>
      <c r="AT6095" s="3">
        <v>75.250980697597143</v>
      </c>
      <c r="AU6095" s="3">
        <v>89.219064651591253</v>
      </c>
      <c r="AV6095" s="3">
        <v>93.694094581670328</v>
      </c>
      <c r="AW6095" s="3">
        <v>100</v>
      </c>
      <c r="AX6095" s="3">
        <v>79.167708838721921</v>
      </c>
      <c r="AY6095" s="3">
        <v>82.77973734836705</v>
      </c>
      <c r="AZ6095" s="3">
        <v>66.029072196867475</v>
      </c>
      <c r="BA6095" s="3">
        <v>75.754171471819035</v>
      </c>
      <c r="BB6095" s="3">
        <v>46.738193795232092</v>
      </c>
      <c r="BC6095" s="31">
        <v>32.019047293701952</v>
      </c>
    </row>
    <row r="6096" spans="1:55" x14ac:dyDescent="0.55000000000000004">
      <c r="A6096" s="21" t="s">
        <v>6</v>
      </c>
      <c r="B6096" s="21" t="s">
        <v>23281</v>
      </c>
      <c r="C6096" s="21" t="s">
        <v>8667</v>
      </c>
      <c r="D6096" s="27" t="s">
        <v>8668</v>
      </c>
      <c r="E6096" s="4">
        <v>1</v>
      </c>
      <c r="F6096" s="4">
        <v>17</v>
      </c>
      <c r="G6096" s="4">
        <v>3</v>
      </c>
      <c r="H6096" s="62">
        <v>27</v>
      </c>
      <c r="J6096" s="28">
        <v>1</v>
      </c>
      <c r="K6096" s="13" t="s">
        <v>24548</v>
      </c>
      <c r="L6096" s="12" t="s">
        <v>24553</v>
      </c>
      <c r="M6096" s="12" t="s">
        <v>24553</v>
      </c>
      <c r="N6096" s="12" t="s">
        <v>24553</v>
      </c>
      <c r="O6096" s="12" t="s">
        <v>24553</v>
      </c>
      <c r="P6096" s="12" t="s">
        <v>24553</v>
      </c>
      <c r="Q6096" s="29" t="s">
        <v>24553</v>
      </c>
      <c r="R6096" s="3">
        <v>76.970477666266547</v>
      </c>
      <c r="S6096" s="3">
        <v>100</v>
      </c>
      <c r="T6096" s="3">
        <v>76.844798084087998</v>
      </c>
      <c r="U6096" s="3">
        <v>80.892505045217362</v>
      </c>
      <c r="V6096" s="3">
        <v>76.001974693990519</v>
      </c>
      <c r="W6096" s="3">
        <v>57.245190426357894</v>
      </c>
      <c r="X6096" s="3">
        <v>74.483616466801834</v>
      </c>
      <c r="Y6096" s="32">
        <v>66.24263962863094</v>
      </c>
      <c r="Z6096" s="50">
        <v>0.34017297001084201</v>
      </c>
      <c r="AA6096" s="3">
        <v>61.813953632808897</v>
      </c>
      <c r="AB6096" s="3">
        <v>55.907157587323944</v>
      </c>
      <c r="AC6096" s="3">
        <v>68.730773545664405</v>
      </c>
      <c r="AD6096" s="3">
        <v>74.561632154524574</v>
      </c>
      <c r="AE6096" s="3">
        <v>98.93775633407202</v>
      </c>
      <c r="AF6096" s="3">
        <v>98.183544762902514</v>
      </c>
      <c r="AG6096" s="3">
        <v>86.80293932717062</v>
      </c>
      <c r="AH6096" s="32">
        <v>100</v>
      </c>
      <c r="AI6096" s="50">
        <v>1.2035924155359401E-2</v>
      </c>
      <c r="AJ6096" s="3">
        <v>74.871004824523808</v>
      </c>
      <c r="AK6096" s="3">
        <v>85.826867970463567</v>
      </c>
      <c r="AL6096" s="3">
        <v>100</v>
      </c>
      <c r="AM6096" s="3">
        <v>84.670278593572888</v>
      </c>
      <c r="AN6096" s="3">
        <v>85.697148548825353</v>
      </c>
      <c r="AO6096" s="3">
        <v>76.804571060168385</v>
      </c>
      <c r="AP6096" s="3">
        <v>76.205607232948836</v>
      </c>
      <c r="AQ6096" s="3">
        <v>82.618631414652924</v>
      </c>
      <c r="AR6096" s="3">
        <v>66.709890208167565</v>
      </c>
      <c r="AS6096" s="31">
        <v>44.685834553805272</v>
      </c>
      <c r="AT6096" s="3">
        <v>79.198320703466322</v>
      </c>
      <c r="AU6096" s="3">
        <v>79.741817798583924</v>
      </c>
      <c r="AV6096" s="3">
        <v>87.830335334090719</v>
      </c>
      <c r="AW6096" s="3">
        <v>82.327633951214921</v>
      </c>
      <c r="AX6096" s="3">
        <v>80.73213957265196</v>
      </c>
      <c r="AY6096" s="3">
        <v>88.379026913410613</v>
      </c>
      <c r="AZ6096" s="3">
        <v>92.656661538023471</v>
      </c>
      <c r="BA6096" s="3">
        <v>100</v>
      </c>
      <c r="BB6096" s="3">
        <v>85.2277929200675</v>
      </c>
      <c r="BC6096" s="31">
        <v>73.089226709349489</v>
      </c>
    </row>
    <row r="6097" spans="1:55" x14ac:dyDescent="0.55000000000000004">
      <c r="A6097" s="21" t="s">
        <v>6</v>
      </c>
      <c r="B6097" s="21" t="s">
        <v>21957</v>
      </c>
      <c r="C6097" s="21" t="s">
        <v>3176</v>
      </c>
      <c r="D6097" s="27" t="s">
        <v>3177</v>
      </c>
      <c r="E6097" s="4">
        <v>0</v>
      </c>
      <c r="F6097" s="4">
        <v>27</v>
      </c>
      <c r="G6097" s="4">
        <v>0</v>
      </c>
      <c r="H6097" s="62">
        <v>20</v>
      </c>
      <c r="J6097" s="28">
        <v>1</v>
      </c>
      <c r="K6097" s="13" t="s">
        <v>24548</v>
      </c>
      <c r="L6097" s="12" t="s">
        <v>24553</v>
      </c>
      <c r="M6097" s="12" t="s">
        <v>24553</v>
      </c>
      <c r="N6097" s="12" t="s">
        <v>24553</v>
      </c>
      <c r="O6097" s="12" t="s">
        <v>24553</v>
      </c>
      <c r="P6097" s="14" t="s">
        <v>24551</v>
      </c>
      <c r="Q6097" s="29" t="s">
        <v>24553</v>
      </c>
      <c r="AA6097" s="3">
        <v>64.815184587922829</v>
      </c>
      <c r="AB6097" s="3">
        <v>63.193804532635781</v>
      </c>
      <c r="AC6097" s="3">
        <v>85.887407335167126</v>
      </c>
      <c r="AD6097" s="3">
        <v>90.426566633579355</v>
      </c>
      <c r="AE6097" s="3">
        <v>100</v>
      </c>
      <c r="AF6097" s="3">
        <v>94.844540533315367</v>
      </c>
      <c r="AG6097" s="3">
        <v>85.706240874463333</v>
      </c>
      <c r="AH6097" s="32">
        <v>83.467624646124364</v>
      </c>
      <c r="AI6097" s="50">
        <v>3.7902859757906401E-3</v>
      </c>
      <c r="AT6097" s="3">
        <v>81.598172321385505</v>
      </c>
      <c r="AU6097" s="3">
        <v>83.803786389827891</v>
      </c>
      <c r="AV6097" s="3">
        <v>82.969613979587152</v>
      </c>
      <c r="AW6097" s="3">
        <v>91.806323919329643</v>
      </c>
      <c r="AX6097" s="3">
        <v>90.926616736156873</v>
      </c>
      <c r="AY6097" s="3">
        <v>97.278245489434838</v>
      </c>
      <c r="AZ6097" s="3">
        <v>90.983966483263373</v>
      </c>
      <c r="BA6097" s="3">
        <v>100</v>
      </c>
      <c r="BB6097" s="3">
        <v>91.402313856736299</v>
      </c>
      <c r="BC6097" s="31">
        <v>85.38937816370921</v>
      </c>
    </row>
    <row r="6098" spans="1:55" x14ac:dyDescent="0.55000000000000004">
      <c r="A6098" s="21" t="s">
        <v>6</v>
      </c>
      <c r="B6098" s="21" t="s">
        <v>22459</v>
      </c>
      <c r="C6098" s="21" t="s">
        <v>3804</v>
      </c>
      <c r="D6098" s="27" t="s">
        <v>3805</v>
      </c>
      <c r="E6098" s="4">
        <v>0</v>
      </c>
      <c r="F6098" s="4">
        <v>15</v>
      </c>
      <c r="G6098" s="4">
        <v>1</v>
      </c>
      <c r="H6098" s="62">
        <v>19</v>
      </c>
      <c r="J6098" s="28">
        <v>1</v>
      </c>
      <c r="K6098" s="13" t="s">
        <v>24548</v>
      </c>
      <c r="L6098" s="12" t="s">
        <v>24553</v>
      </c>
      <c r="M6098" s="12" t="s">
        <v>24553</v>
      </c>
      <c r="N6098" s="12" t="s">
        <v>24553</v>
      </c>
      <c r="O6098" s="12" t="s">
        <v>24553</v>
      </c>
      <c r="P6098" s="12" t="s">
        <v>24553</v>
      </c>
      <c r="Q6098" s="29" t="s">
        <v>24553</v>
      </c>
      <c r="AA6098" s="3">
        <v>40.506538533619832</v>
      </c>
      <c r="AB6098" s="3">
        <v>42.420225216304921</v>
      </c>
      <c r="AC6098" s="3">
        <v>65.762492532436141</v>
      </c>
      <c r="AD6098" s="3">
        <v>60.477920359140725</v>
      </c>
      <c r="AE6098" s="3">
        <v>93.138261540187983</v>
      </c>
      <c r="AF6098" s="3">
        <v>86.359858406371558</v>
      </c>
      <c r="AG6098" s="3">
        <v>92.175141040895795</v>
      </c>
      <c r="AH6098" s="32">
        <v>100</v>
      </c>
      <c r="AI6098" s="50">
        <v>2.9566705683755899E-3</v>
      </c>
      <c r="AJ6098" s="3">
        <v>31.895717544005169</v>
      </c>
      <c r="AK6098" s="3">
        <v>100</v>
      </c>
      <c r="AL6098" s="3">
        <v>76.006287478682637</v>
      </c>
      <c r="AM6098" s="3">
        <v>75.611292068786156</v>
      </c>
      <c r="AN6098" s="3">
        <v>88.412807334002835</v>
      </c>
      <c r="AO6098" s="3">
        <v>77.29965042710127</v>
      </c>
      <c r="AP6098" s="3">
        <v>69.865145266036748</v>
      </c>
      <c r="AQ6098" s="3">
        <v>96.698004226850372</v>
      </c>
      <c r="AR6098" s="3">
        <v>55.811019592230551</v>
      </c>
      <c r="AS6098" s="31">
        <v>49.21908974111966</v>
      </c>
      <c r="AT6098" s="3">
        <v>84.882144115157956</v>
      </c>
      <c r="AU6098" s="3">
        <v>88.104815243603142</v>
      </c>
      <c r="AV6098" s="3">
        <v>89.204295598059204</v>
      </c>
      <c r="AW6098" s="3">
        <v>96.197381378722866</v>
      </c>
      <c r="AX6098" s="3">
        <v>91.723302439397088</v>
      </c>
      <c r="AY6098" s="3">
        <v>94.805588794909625</v>
      </c>
      <c r="AZ6098" s="3">
        <v>91.992959025096312</v>
      </c>
      <c r="BA6098" s="3">
        <v>100</v>
      </c>
      <c r="BB6098" s="3">
        <v>88.061122472110981</v>
      </c>
      <c r="BC6098" s="31">
        <v>81.227593541360278</v>
      </c>
    </row>
    <row r="6099" spans="1:55" x14ac:dyDescent="0.55000000000000004">
      <c r="A6099" s="21" t="s">
        <v>6</v>
      </c>
      <c r="B6099" s="21" t="s">
        <v>21723</v>
      </c>
      <c r="C6099" s="21" t="s">
        <v>3134</v>
      </c>
      <c r="D6099" s="27" t="s">
        <v>3135</v>
      </c>
      <c r="E6099" s="4">
        <v>0</v>
      </c>
      <c r="F6099" s="4">
        <v>11</v>
      </c>
      <c r="G6099" s="4">
        <v>0</v>
      </c>
      <c r="H6099" s="62">
        <v>10</v>
      </c>
      <c r="J6099" s="28">
        <v>1</v>
      </c>
      <c r="K6099" s="13" t="s">
        <v>24548</v>
      </c>
      <c r="L6099" s="12" t="s">
        <v>24553</v>
      </c>
      <c r="M6099" s="12" t="s">
        <v>24553</v>
      </c>
      <c r="N6099" s="12" t="s">
        <v>24553</v>
      </c>
      <c r="O6099" s="12" t="s">
        <v>24553</v>
      </c>
      <c r="P6099" s="12" t="s">
        <v>24553</v>
      </c>
      <c r="Q6099" s="29" t="s">
        <v>24553</v>
      </c>
      <c r="AA6099" s="3">
        <v>62.457956193984643</v>
      </c>
      <c r="AB6099" s="3">
        <v>48.723985932268121</v>
      </c>
      <c r="AC6099" s="3">
        <v>100</v>
      </c>
      <c r="AD6099" s="3">
        <v>91.81801689770947</v>
      </c>
      <c r="AE6099" s="3">
        <v>57.40348656479992</v>
      </c>
      <c r="AF6099" s="3">
        <v>43.087067250725326</v>
      </c>
      <c r="AG6099" s="3">
        <v>29.10325424390216</v>
      </c>
      <c r="AH6099" s="32">
        <v>26.364980478892452</v>
      </c>
      <c r="AI6099" s="50">
        <v>9.37382278852005E-3</v>
      </c>
      <c r="AT6099" s="3">
        <v>83.059095405893189</v>
      </c>
      <c r="AU6099" s="3">
        <v>85.035896737355856</v>
      </c>
      <c r="AV6099" s="3">
        <v>84.827263172842677</v>
      </c>
      <c r="AW6099" s="3">
        <v>93.585083132254823</v>
      </c>
      <c r="AX6099" s="3">
        <v>94.37698543257774</v>
      </c>
      <c r="AY6099" s="3">
        <v>91.556110595778961</v>
      </c>
      <c r="AZ6099" s="3">
        <v>93.770267821547449</v>
      </c>
      <c r="BA6099" s="3">
        <v>100</v>
      </c>
      <c r="BB6099" s="3">
        <v>85.917160851670104</v>
      </c>
      <c r="BC6099" s="31">
        <v>76.882417045418521</v>
      </c>
    </row>
    <row r="6100" spans="1:55" x14ac:dyDescent="0.55000000000000004">
      <c r="A6100" s="21" t="s">
        <v>6</v>
      </c>
      <c r="B6100" s="21" t="s">
        <v>16507</v>
      </c>
      <c r="C6100" s="21" t="s">
        <v>847</v>
      </c>
      <c r="D6100" s="27" t="s">
        <v>848</v>
      </c>
      <c r="E6100" s="4">
        <v>0</v>
      </c>
      <c r="F6100" s="4">
        <v>0</v>
      </c>
      <c r="G6100" s="4">
        <v>0</v>
      </c>
      <c r="H6100" s="62">
        <v>1</v>
      </c>
      <c r="J6100" s="28">
        <v>1</v>
      </c>
      <c r="K6100" s="13" t="s">
        <v>24548</v>
      </c>
      <c r="L6100" s="12" t="s">
        <v>24553</v>
      </c>
      <c r="M6100" s="12" t="s">
        <v>24553</v>
      </c>
      <c r="N6100" s="12" t="s">
        <v>24553</v>
      </c>
      <c r="O6100" s="12" t="s">
        <v>24553</v>
      </c>
      <c r="P6100" s="12" t="s">
        <v>24553</v>
      </c>
      <c r="Q6100" s="29" t="s">
        <v>24553</v>
      </c>
      <c r="AT6100" s="3">
        <v>91.797200885951241</v>
      </c>
      <c r="AU6100" s="3">
        <v>73.47542544247122</v>
      </c>
      <c r="AV6100" s="3">
        <v>81.826658414066472</v>
      </c>
      <c r="AW6100" s="3">
        <v>94.960433681101094</v>
      </c>
      <c r="AX6100" s="3">
        <v>76.917487796152301</v>
      </c>
      <c r="AY6100" s="3">
        <v>67.739668115605056</v>
      </c>
      <c r="AZ6100" s="3">
        <v>100</v>
      </c>
      <c r="BA6100" s="3">
        <v>70.283590200036556</v>
      </c>
      <c r="BB6100" s="3">
        <v>88.523593478914009</v>
      </c>
      <c r="BC6100" s="31">
        <v>51.569907265753642</v>
      </c>
    </row>
    <row r="6101" spans="1:55" x14ac:dyDescent="0.55000000000000004">
      <c r="A6101" s="21" t="s">
        <v>6</v>
      </c>
      <c r="B6101" s="21" t="s">
        <v>21820</v>
      </c>
      <c r="C6101" s="21" t="s">
        <v>9752</v>
      </c>
      <c r="D6101" s="27" t="s">
        <v>9753</v>
      </c>
      <c r="E6101" s="4">
        <v>0</v>
      </c>
      <c r="F6101" s="4">
        <v>14</v>
      </c>
      <c r="G6101" s="4">
        <v>0</v>
      </c>
      <c r="H6101" s="62">
        <v>11</v>
      </c>
      <c r="J6101" s="28">
        <v>1</v>
      </c>
      <c r="K6101" s="13" t="s">
        <v>24548</v>
      </c>
      <c r="L6101" s="12" t="s">
        <v>24553</v>
      </c>
      <c r="M6101" s="12" t="s">
        <v>24553</v>
      </c>
      <c r="N6101" s="12" t="s">
        <v>24553</v>
      </c>
      <c r="O6101" s="12" t="s">
        <v>24553</v>
      </c>
      <c r="P6101" s="12" t="s">
        <v>24553</v>
      </c>
      <c r="Q6101" s="29" t="s">
        <v>24553</v>
      </c>
      <c r="AA6101" s="3">
        <v>70.191654105813413</v>
      </c>
      <c r="AB6101" s="3">
        <v>55.035081007670669</v>
      </c>
      <c r="AC6101" s="3">
        <v>65.284512478047347</v>
      </c>
      <c r="AD6101" s="3">
        <v>75.984608197934406</v>
      </c>
      <c r="AE6101" s="3">
        <v>89.474180506626126</v>
      </c>
      <c r="AF6101" s="3">
        <v>87.061662463353343</v>
      </c>
      <c r="AG6101" s="3">
        <v>97.944989352709399</v>
      </c>
      <c r="AH6101" s="32">
        <v>100</v>
      </c>
      <c r="AI6101" s="50">
        <v>2.7948037575728699E-2</v>
      </c>
      <c r="AT6101" s="3">
        <v>74.461481640565694</v>
      </c>
      <c r="AU6101" s="3">
        <v>83.433784996031648</v>
      </c>
      <c r="AV6101" s="3">
        <v>80.730692998333879</v>
      </c>
      <c r="AW6101" s="3">
        <v>78.378487875326087</v>
      </c>
      <c r="AX6101" s="3">
        <v>91.960755338027354</v>
      </c>
      <c r="AY6101" s="3">
        <v>93.978316997860219</v>
      </c>
      <c r="AZ6101" s="3">
        <v>92.930610258932916</v>
      </c>
      <c r="BA6101" s="3">
        <v>100</v>
      </c>
      <c r="BB6101" s="3">
        <v>79.464262797828795</v>
      </c>
      <c r="BC6101" s="31">
        <v>77.247977305046717</v>
      </c>
    </row>
    <row r="6102" spans="1:55" x14ac:dyDescent="0.55000000000000004">
      <c r="A6102" s="21" t="s">
        <v>6</v>
      </c>
      <c r="B6102" s="21" t="s">
        <v>22395</v>
      </c>
      <c r="C6102" s="21" t="s">
        <v>7339</v>
      </c>
      <c r="D6102" s="27" t="s">
        <v>7340</v>
      </c>
      <c r="E6102" s="4">
        <v>0</v>
      </c>
      <c r="F6102" s="4">
        <v>8</v>
      </c>
      <c r="G6102" s="4">
        <v>1</v>
      </c>
      <c r="H6102" s="62">
        <v>7</v>
      </c>
      <c r="J6102" s="28">
        <v>1</v>
      </c>
      <c r="K6102" s="13" t="s">
        <v>24548</v>
      </c>
      <c r="L6102" s="12" t="s">
        <v>24553</v>
      </c>
      <c r="M6102" s="12" t="s">
        <v>24553</v>
      </c>
      <c r="N6102" s="12" t="s">
        <v>24553</v>
      </c>
      <c r="O6102" s="12" t="s">
        <v>24553</v>
      </c>
      <c r="P6102" s="12" t="s">
        <v>24553</v>
      </c>
      <c r="Q6102" s="29" t="s">
        <v>24553</v>
      </c>
      <c r="AA6102" s="3">
        <v>51.733119199480115</v>
      </c>
      <c r="AB6102" s="3">
        <v>50.656890101851204</v>
      </c>
      <c r="AC6102" s="3">
        <v>71.109901807472014</v>
      </c>
      <c r="AD6102" s="3">
        <v>71.880641745382363</v>
      </c>
      <c r="AE6102" s="3">
        <v>100</v>
      </c>
      <c r="AF6102" s="3">
        <v>97.635222679685654</v>
      </c>
      <c r="AG6102" s="3">
        <v>91.233133295629926</v>
      </c>
      <c r="AH6102" s="32">
        <v>99.895479128867237</v>
      </c>
      <c r="AI6102" s="50">
        <v>2.2052628050869801E-3</v>
      </c>
      <c r="AJ6102" s="3">
        <v>48.331974066683486</v>
      </c>
      <c r="AK6102" s="3">
        <v>85.511973545727543</v>
      </c>
      <c r="AL6102" s="3">
        <v>73.243650062318295</v>
      </c>
      <c r="AM6102" s="3">
        <v>82.381692205486772</v>
      </c>
      <c r="AN6102" s="3">
        <v>85.864840975152219</v>
      </c>
      <c r="AO6102" s="3">
        <v>90.196807724703589</v>
      </c>
      <c r="AP6102" s="3">
        <v>100</v>
      </c>
      <c r="AQ6102" s="3">
        <v>97.286144253427281</v>
      </c>
      <c r="AR6102" s="3">
        <v>58.836759087556132</v>
      </c>
      <c r="AS6102" s="31">
        <v>61.291074849784053</v>
      </c>
      <c r="AT6102" s="3">
        <v>76.955970111949412</v>
      </c>
      <c r="AU6102" s="3">
        <v>87.38103979589394</v>
      </c>
      <c r="AV6102" s="3">
        <v>80.811049099379133</v>
      </c>
      <c r="AW6102" s="3">
        <v>85.346849700927791</v>
      </c>
      <c r="AX6102" s="3">
        <v>89.897638820407565</v>
      </c>
      <c r="AY6102" s="3">
        <v>97.028632730864828</v>
      </c>
      <c r="AZ6102" s="3">
        <v>98.746094547542512</v>
      </c>
      <c r="BA6102" s="3">
        <v>100</v>
      </c>
      <c r="BB6102" s="3">
        <v>86.577278539210141</v>
      </c>
      <c r="BC6102" s="31">
        <v>84.668169935290919</v>
      </c>
    </row>
    <row r="6103" spans="1:55" x14ac:dyDescent="0.55000000000000004">
      <c r="A6103" s="21" t="s">
        <v>6</v>
      </c>
      <c r="B6103" s="21" t="s">
        <v>23173</v>
      </c>
      <c r="C6103" s="21" t="s">
        <v>1172</v>
      </c>
      <c r="D6103" s="27" t="s">
        <v>1173</v>
      </c>
      <c r="E6103" s="4">
        <v>1</v>
      </c>
      <c r="F6103" s="4">
        <v>1</v>
      </c>
      <c r="G6103" s="4">
        <v>2</v>
      </c>
      <c r="H6103" s="62">
        <v>13</v>
      </c>
      <c r="J6103" s="28">
        <v>1</v>
      </c>
      <c r="K6103" s="13" t="s">
        <v>24548</v>
      </c>
      <c r="L6103" s="12" t="s">
        <v>24553</v>
      </c>
      <c r="M6103" s="12" t="s">
        <v>24553</v>
      </c>
      <c r="N6103" s="12" t="s">
        <v>24553</v>
      </c>
      <c r="O6103" s="12" t="s">
        <v>24553</v>
      </c>
      <c r="P6103" s="12" t="s">
        <v>24553</v>
      </c>
      <c r="Q6103" s="29" t="s">
        <v>24553</v>
      </c>
      <c r="R6103" s="3">
        <v>52.296744276692287</v>
      </c>
      <c r="S6103" s="3">
        <v>58.709617716128548</v>
      </c>
      <c r="T6103" s="3">
        <v>91.045874006080339</v>
      </c>
      <c r="U6103" s="3">
        <v>100</v>
      </c>
      <c r="V6103" s="3">
        <v>61.455816706024954</v>
      </c>
      <c r="W6103" s="3">
        <v>44.924198942969497</v>
      </c>
      <c r="X6103" s="3">
        <v>58.054864112540628</v>
      </c>
      <c r="Y6103" s="32">
        <v>27.460411008554296</v>
      </c>
      <c r="Z6103" s="50">
        <v>5.9537725649147798E-2</v>
      </c>
      <c r="AA6103" s="3">
        <v>61.40493287113604</v>
      </c>
      <c r="AB6103" s="3">
        <v>30.501981143384693</v>
      </c>
      <c r="AC6103" s="3">
        <v>52.116931311306622</v>
      </c>
      <c r="AD6103" s="3">
        <v>100</v>
      </c>
      <c r="AE6103" s="3">
        <v>1.4021342328992388</v>
      </c>
      <c r="AF6103" s="3">
        <v>0.77485507708607315</v>
      </c>
      <c r="AG6103" s="3">
        <v>0</v>
      </c>
      <c r="AH6103" s="32">
        <v>0.53332861125592479</v>
      </c>
      <c r="AI6103" s="50">
        <v>6.43241710876091E-2</v>
      </c>
      <c r="AJ6103" s="3">
        <v>62.971699206428234</v>
      </c>
      <c r="AK6103" s="3">
        <v>50.151543586150218</v>
      </c>
      <c r="AL6103" s="3">
        <v>43.561889839297635</v>
      </c>
      <c r="AM6103" s="3">
        <v>35.094251232312942</v>
      </c>
      <c r="AN6103" s="3">
        <v>51.154062684710134</v>
      </c>
      <c r="AO6103" s="3">
        <v>53.461343453465595</v>
      </c>
      <c r="AP6103" s="3">
        <v>56.80329313851297</v>
      </c>
      <c r="AQ6103" s="3">
        <v>100</v>
      </c>
      <c r="AR6103" s="3">
        <v>33.671484171516063</v>
      </c>
      <c r="AS6103" s="31">
        <v>16.535973854312111</v>
      </c>
      <c r="AT6103" s="3">
        <v>83.818637059619476</v>
      </c>
      <c r="AU6103" s="3">
        <v>88.297626811347712</v>
      </c>
      <c r="AV6103" s="3">
        <v>80.064908421136977</v>
      </c>
      <c r="AW6103" s="3">
        <v>100</v>
      </c>
      <c r="AX6103" s="3">
        <v>86.891951158675568</v>
      </c>
      <c r="AY6103" s="3">
        <v>93.909810376447524</v>
      </c>
      <c r="AZ6103" s="3">
        <v>87.923012686345515</v>
      </c>
      <c r="BA6103" s="3">
        <v>87.199117852136155</v>
      </c>
      <c r="BB6103" s="3">
        <v>94.762673928383975</v>
      </c>
      <c r="BC6103" s="31">
        <v>88.947353340432159</v>
      </c>
    </row>
    <row r="6104" spans="1:55" x14ac:dyDescent="0.55000000000000004">
      <c r="A6104" s="21" t="s">
        <v>6</v>
      </c>
      <c r="B6104" s="21" t="s">
        <v>21839</v>
      </c>
      <c r="C6104" s="21" t="s">
        <v>10568</v>
      </c>
      <c r="D6104" s="27" t="s">
        <v>10569</v>
      </c>
      <c r="E6104" s="4">
        <v>0</v>
      </c>
      <c r="F6104" s="4">
        <v>15</v>
      </c>
      <c r="G6104" s="4">
        <v>0</v>
      </c>
      <c r="H6104" s="62">
        <v>7</v>
      </c>
      <c r="J6104" s="28">
        <v>1</v>
      </c>
      <c r="K6104" s="13" t="s">
        <v>24548</v>
      </c>
      <c r="L6104" s="12" t="s">
        <v>24553</v>
      </c>
      <c r="M6104" s="12" t="s">
        <v>24553</v>
      </c>
      <c r="N6104" s="12" t="s">
        <v>24553</v>
      </c>
      <c r="O6104" s="12" t="s">
        <v>24553</v>
      </c>
      <c r="P6104" s="12" t="s">
        <v>24553</v>
      </c>
      <c r="Q6104" s="29" t="s">
        <v>24553</v>
      </c>
      <c r="AA6104" s="3">
        <v>77.653638282220001</v>
      </c>
      <c r="AB6104" s="3">
        <v>70.993310469313073</v>
      </c>
      <c r="AC6104" s="3">
        <v>96.528475486269642</v>
      </c>
      <c r="AD6104" s="3">
        <v>100</v>
      </c>
      <c r="AE6104" s="3">
        <v>99.238132794021084</v>
      </c>
      <c r="AF6104" s="3">
        <v>87.772791597123884</v>
      </c>
      <c r="AG6104" s="3">
        <v>80.100495506945052</v>
      </c>
      <c r="AH6104" s="32">
        <v>63.977611098790824</v>
      </c>
      <c r="AI6104" s="50">
        <v>7.0249360020097198E-2</v>
      </c>
      <c r="AT6104" s="3">
        <v>87.216551460196783</v>
      </c>
      <c r="AU6104" s="3">
        <v>75.775922373496357</v>
      </c>
      <c r="AV6104" s="3">
        <v>100</v>
      </c>
      <c r="AW6104" s="3">
        <v>81.90815150458927</v>
      </c>
      <c r="AX6104" s="3">
        <v>78.653138022137284</v>
      </c>
      <c r="AY6104" s="3">
        <v>95.432205947161293</v>
      </c>
      <c r="AZ6104" s="3">
        <v>91.349552623118385</v>
      </c>
      <c r="BA6104" s="3">
        <v>96.015815406878644</v>
      </c>
      <c r="BB6104" s="3">
        <v>86.708915363624655</v>
      </c>
      <c r="BC6104" s="31">
        <v>70.246561228129607</v>
      </c>
    </row>
    <row r="6105" spans="1:55" x14ac:dyDescent="0.55000000000000004">
      <c r="A6105" s="21" t="s">
        <v>6</v>
      </c>
      <c r="B6105" s="21" t="s">
        <v>21951</v>
      </c>
      <c r="C6105" s="21" t="s">
        <v>8843</v>
      </c>
      <c r="D6105" s="27" t="s">
        <v>8844</v>
      </c>
      <c r="E6105" s="4">
        <v>0</v>
      </c>
      <c r="F6105" s="4">
        <v>24</v>
      </c>
      <c r="G6105" s="4">
        <v>0</v>
      </c>
      <c r="H6105" s="62">
        <v>64</v>
      </c>
      <c r="J6105" s="28">
        <v>1</v>
      </c>
      <c r="K6105" s="13" t="s">
        <v>24548</v>
      </c>
      <c r="L6105" s="12" t="s">
        <v>24553</v>
      </c>
      <c r="M6105" s="12" t="s">
        <v>24553</v>
      </c>
      <c r="N6105" s="12" t="s">
        <v>24553</v>
      </c>
      <c r="O6105" s="12" t="s">
        <v>24553</v>
      </c>
      <c r="P6105" s="12" t="s">
        <v>24553</v>
      </c>
      <c r="Q6105" s="29" t="s">
        <v>24553</v>
      </c>
      <c r="AA6105" s="3">
        <v>67.085497049969959</v>
      </c>
      <c r="AB6105" s="3">
        <v>55.794954513810701</v>
      </c>
      <c r="AC6105" s="3">
        <v>82.50541284436369</v>
      </c>
      <c r="AD6105" s="3">
        <v>100</v>
      </c>
      <c r="AE6105" s="3">
        <v>65.286250373160954</v>
      </c>
      <c r="AF6105" s="3">
        <v>60.170159573031412</v>
      </c>
      <c r="AG6105" s="3">
        <v>55.861669752050524</v>
      </c>
      <c r="AH6105" s="32">
        <v>52.266912767673276</v>
      </c>
      <c r="AI6105" s="50">
        <v>4.2682522733429103E-2</v>
      </c>
      <c r="AT6105" s="3">
        <v>82.470051069671626</v>
      </c>
      <c r="AU6105" s="3">
        <v>88.891945353592433</v>
      </c>
      <c r="AV6105" s="3">
        <v>100</v>
      </c>
      <c r="AW6105" s="3">
        <v>92.395827523674896</v>
      </c>
      <c r="AX6105" s="3">
        <v>90.64037788570981</v>
      </c>
      <c r="AY6105" s="3">
        <v>92.881936448021591</v>
      </c>
      <c r="AZ6105" s="3">
        <v>92.133065382702569</v>
      </c>
      <c r="BA6105" s="3">
        <v>96.591321563058258</v>
      </c>
      <c r="BB6105" s="3">
        <v>84.048439920442462</v>
      </c>
      <c r="BC6105" s="31">
        <v>75.095513606708749</v>
      </c>
    </row>
    <row r="6106" spans="1:55" x14ac:dyDescent="0.55000000000000004">
      <c r="A6106" s="21" t="s">
        <v>6</v>
      </c>
      <c r="B6106" s="21" t="s">
        <v>21775</v>
      </c>
      <c r="C6106" s="21" t="s">
        <v>5971</v>
      </c>
      <c r="D6106" s="27" t="s">
        <v>5972</v>
      </c>
      <c r="E6106" s="4">
        <v>0</v>
      </c>
      <c r="F6106" s="4">
        <v>12</v>
      </c>
      <c r="G6106" s="4">
        <v>0</v>
      </c>
      <c r="H6106" s="62">
        <v>18</v>
      </c>
      <c r="J6106" s="28">
        <v>1</v>
      </c>
      <c r="K6106" s="13" t="s">
        <v>24548</v>
      </c>
      <c r="L6106" s="12" t="s">
        <v>24553</v>
      </c>
      <c r="M6106" s="12" t="s">
        <v>24553</v>
      </c>
      <c r="N6106" s="12" t="s">
        <v>24553</v>
      </c>
      <c r="O6106" s="12" t="s">
        <v>24553</v>
      </c>
      <c r="P6106" s="12" t="s">
        <v>24553</v>
      </c>
      <c r="Q6106" s="29" t="s">
        <v>24553</v>
      </c>
      <c r="AA6106" s="3">
        <v>82.640899594285329</v>
      </c>
      <c r="AB6106" s="3">
        <v>75.471806045252194</v>
      </c>
      <c r="AC6106" s="3">
        <v>88.725620527564445</v>
      </c>
      <c r="AD6106" s="3">
        <v>100</v>
      </c>
      <c r="AE6106" s="3">
        <v>88.920473115453831</v>
      </c>
      <c r="AF6106" s="3">
        <v>97.533073921771134</v>
      </c>
      <c r="AG6106" s="3">
        <v>87.082312772759323</v>
      </c>
      <c r="AH6106" s="32">
        <v>88.206878829188156</v>
      </c>
      <c r="AI6106" s="50">
        <v>0.17617654665006299</v>
      </c>
      <c r="AT6106" s="3">
        <v>83.327090157664571</v>
      </c>
      <c r="AU6106" s="3">
        <v>82.347848362528936</v>
      </c>
      <c r="AV6106" s="3">
        <v>94.824033760028783</v>
      </c>
      <c r="AW6106" s="3">
        <v>92.422518525094347</v>
      </c>
      <c r="AX6106" s="3">
        <v>81.904933853669391</v>
      </c>
      <c r="AY6106" s="3">
        <v>92.461038079667361</v>
      </c>
      <c r="AZ6106" s="3">
        <v>100</v>
      </c>
      <c r="BA6106" s="3">
        <v>97.252797539965883</v>
      </c>
      <c r="BB6106" s="3">
        <v>90.094444666934919</v>
      </c>
      <c r="BC6106" s="31">
        <v>72.634218412909547</v>
      </c>
    </row>
    <row r="6107" spans="1:55" x14ac:dyDescent="0.55000000000000004">
      <c r="A6107" s="21" t="s">
        <v>6</v>
      </c>
      <c r="B6107" s="21" t="s">
        <v>21189</v>
      </c>
      <c r="C6107" s="21" t="s">
        <v>2696</v>
      </c>
      <c r="D6107" s="27" t="s">
        <v>2697</v>
      </c>
      <c r="E6107" s="4">
        <v>0</v>
      </c>
      <c r="F6107" s="4">
        <v>5</v>
      </c>
      <c r="G6107" s="4">
        <v>0</v>
      </c>
      <c r="H6107" s="62">
        <v>12</v>
      </c>
      <c r="J6107" s="28">
        <v>1</v>
      </c>
      <c r="K6107" s="13" t="s">
        <v>24548</v>
      </c>
      <c r="L6107" s="12" t="s">
        <v>24553</v>
      </c>
      <c r="M6107" s="12" t="s">
        <v>24553</v>
      </c>
      <c r="N6107" s="12" t="s">
        <v>24553</v>
      </c>
      <c r="O6107" s="12" t="s">
        <v>24553</v>
      </c>
      <c r="P6107" s="12" t="s">
        <v>24553</v>
      </c>
      <c r="Q6107" s="29" t="s">
        <v>24553</v>
      </c>
      <c r="AA6107" s="3">
        <v>67.56145845122451</v>
      </c>
      <c r="AB6107" s="3">
        <v>67.795011548721916</v>
      </c>
      <c r="AC6107" s="3">
        <v>87.409284019907076</v>
      </c>
      <c r="AD6107" s="3">
        <v>91.93919801977853</v>
      </c>
      <c r="AE6107" s="3">
        <v>100</v>
      </c>
      <c r="AF6107" s="3">
        <v>86.885090127799117</v>
      </c>
      <c r="AG6107" s="3">
        <v>80.584907742857311</v>
      </c>
      <c r="AH6107" s="32">
        <v>79.151289562698466</v>
      </c>
      <c r="AI6107" s="50">
        <v>3.29793328861561E-2</v>
      </c>
      <c r="AT6107" s="3">
        <v>81.698036016261227</v>
      </c>
      <c r="AU6107" s="3">
        <v>82.859645974849911</v>
      </c>
      <c r="AV6107" s="3">
        <v>85.327526075679799</v>
      </c>
      <c r="AW6107" s="3">
        <v>93.73443961445281</v>
      </c>
      <c r="AX6107" s="3">
        <v>83.73716898999028</v>
      </c>
      <c r="AY6107" s="3">
        <v>90.300149793440298</v>
      </c>
      <c r="AZ6107" s="3">
        <v>100</v>
      </c>
      <c r="BA6107" s="3">
        <v>96.094969847920623</v>
      </c>
      <c r="BB6107" s="3">
        <v>96.598178452090593</v>
      </c>
      <c r="BC6107" s="31">
        <v>73.828640260271371</v>
      </c>
    </row>
    <row r="6108" spans="1:55" x14ac:dyDescent="0.55000000000000004">
      <c r="A6108" s="21" t="s">
        <v>6</v>
      </c>
      <c r="B6108" s="21" t="s">
        <v>21847</v>
      </c>
      <c r="C6108" s="21" t="s">
        <v>6601</v>
      </c>
      <c r="D6108" s="27" t="s">
        <v>6602</v>
      </c>
      <c r="E6108" s="4">
        <v>0</v>
      </c>
      <c r="F6108" s="4">
        <v>15</v>
      </c>
      <c r="G6108" s="4">
        <v>0</v>
      </c>
      <c r="H6108" s="62">
        <v>19</v>
      </c>
      <c r="J6108" s="28">
        <v>1</v>
      </c>
      <c r="K6108" s="13" t="s">
        <v>24548</v>
      </c>
      <c r="L6108" s="12" t="s">
        <v>24553</v>
      </c>
      <c r="M6108" s="12" t="s">
        <v>24553</v>
      </c>
      <c r="N6108" s="12" t="s">
        <v>24553</v>
      </c>
      <c r="O6108" s="12" t="s">
        <v>24553</v>
      </c>
      <c r="P6108" s="12" t="s">
        <v>24553</v>
      </c>
      <c r="Q6108" s="29" t="s">
        <v>24553</v>
      </c>
      <c r="AA6108" s="3">
        <v>79.717996868187427</v>
      </c>
      <c r="AB6108" s="3">
        <v>63.459587948936722</v>
      </c>
      <c r="AC6108" s="3">
        <v>86.572615045467074</v>
      </c>
      <c r="AD6108" s="3">
        <v>97.762693134599203</v>
      </c>
      <c r="AE6108" s="3">
        <v>100</v>
      </c>
      <c r="AF6108" s="3">
        <v>91.188405573915915</v>
      </c>
      <c r="AG6108" s="3">
        <v>94.142474797148296</v>
      </c>
      <c r="AH6108" s="32">
        <v>97.675260570790172</v>
      </c>
      <c r="AI6108" s="50">
        <v>0.110759581809836</v>
      </c>
      <c r="AT6108" s="3">
        <v>78.594082565741104</v>
      </c>
      <c r="AU6108" s="3">
        <v>83.97451255909364</v>
      </c>
      <c r="AV6108" s="3">
        <v>88.953012490860885</v>
      </c>
      <c r="AW6108" s="3">
        <v>89.111130628423822</v>
      </c>
      <c r="AX6108" s="3">
        <v>86.328636449018489</v>
      </c>
      <c r="AY6108" s="3">
        <v>96.693410477226593</v>
      </c>
      <c r="AZ6108" s="3">
        <v>94.312149431170567</v>
      </c>
      <c r="BA6108" s="3">
        <v>100</v>
      </c>
      <c r="BB6108" s="3">
        <v>91.554406670182772</v>
      </c>
      <c r="BC6108" s="31">
        <v>88.226201977456398</v>
      </c>
    </row>
    <row r="6109" spans="1:55" x14ac:dyDescent="0.55000000000000004">
      <c r="A6109" s="21" t="s">
        <v>6</v>
      </c>
      <c r="B6109" s="21" t="s">
        <v>20323</v>
      </c>
      <c r="C6109" s="21" t="s">
        <v>8912</v>
      </c>
      <c r="D6109" s="27" t="s">
        <v>8913</v>
      </c>
      <c r="E6109" s="4">
        <v>0</v>
      </c>
      <c r="F6109" s="4">
        <v>2</v>
      </c>
      <c r="G6109" s="4">
        <v>0</v>
      </c>
      <c r="H6109" s="62">
        <v>16</v>
      </c>
      <c r="J6109" s="28">
        <v>1</v>
      </c>
      <c r="K6109" s="13" t="s">
        <v>24548</v>
      </c>
      <c r="L6109" s="12" t="s">
        <v>24553</v>
      </c>
      <c r="M6109" s="12" t="s">
        <v>24553</v>
      </c>
      <c r="N6109" s="12" t="s">
        <v>24553</v>
      </c>
      <c r="O6109" s="12" t="s">
        <v>24553</v>
      </c>
      <c r="P6109" s="12" t="s">
        <v>24553</v>
      </c>
      <c r="Q6109" s="29" t="s">
        <v>24553</v>
      </c>
      <c r="AA6109" s="3">
        <v>77.572696789778064</v>
      </c>
      <c r="AB6109" s="3">
        <v>58.141056248501634</v>
      </c>
      <c r="AC6109" s="3">
        <v>83.454335196822399</v>
      </c>
      <c r="AD6109" s="3">
        <v>80.758576749452715</v>
      </c>
      <c r="AE6109" s="3">
        <v>79.091722569899119</v>
      </c>
      <c r="AF6109" s="3">
        <v>51.263713985985895</v>
      </c>
      <c r="AG6109" s="3">
        <v>75.681586997998522</v>
      </c>
      <c r="AH6109" s="32">
        <v>100</v>
      </c>
      <c r="AI6109" s="50">
        <v>0.46554105823368402</v>
      </c>
      <c r="AT6109" s="3">
        <v>59.367711705282602</v>
      </c>
      <c r="AU6109" s="3">
        <v>70.047329200598966</v>
      </c>
      <c r="AV6109" s="3">
        <v>63.271578760994061</v>
      </c>
      <c r="AW6109" s="3">
        <v>65.12609127485905</v>
      </c>
      <c r="AX6109" s="3">
        <v>76.444534666482085</v>
      </c>
      <c r="AY6109" s="3">
        <v>67.964385176611458</v>
      </c>
      <c r="AZ6109" s="3">
        <v>79.552369762722535</v>
      </c>
      <c r="BA6109" s="3">
        <v>100</v>
      </c>
      <c r="BB6109" s="3">
        <v>65.26563462626747</v>
      </c>
      <c r="BC6109" s="31">
        <v>52.819472966879935</v>
      </c>
    </row>
    <row r="6110" spans="1:55" x14ac:dyDescent="0.55000000000000004">
      <c r="A6110" s="21" t="s">
        <v>6</v>
      </c>
      <c r="B6110" s="21" t="s">
        <v>21625</v>
      </c>
      <c r="C6110" s="21" t="s">
        <v>298</v>
      </c>
      <c r="D6110" s="27" t="s">
        <v>299</v>
      </c>
      <c r="E6110" s="4">
        <v>0</v>
      </c>
      <c r="F6110" s="4">
        <v>9</v>
      </c>
      <c r="G6110" s="4">
        <v>0</v>
      </c>
      <c r="H6110" s="62">
        <v>5</v>
      </c>
      <c r="J6110" s="28">
        <v>1</v>
      </c>
      <c r="K6110" s="13" t="s">
        <v>24548</v>
      </c>
      <c r="L6110" s="12" t="s">
        <v>24553</v>
      </c>
      <c r="M6110" s="12" t="s">
        <v>24553</v>
      </c>
      <c r="N6110" s="12" t="s">
        <v>24553</v>
      </c>
      <c r="O6110" s="12" t="s">
        <v>24553</v>
      </c>
      <c r="P6110" s="12" t="s">
        <v>24553</v>
      </c>
      <c r="Q6110" s="29" t="s">
        <v>24553</v>
      </c>
      <c r="AA6110" s="3">
        <v>51.771811460837014</v>
      </c>
      <c r="AB6110" s="3">
        <v>42.60537734793364</v>
      </c>
      <c r="AC6110" s="3">
        <v>66.514032243722625</v>
      </c>
      <c r="AD6110" s="3">
        <v>68.854487894382302</v>
      </c>
      <c r="AE6110" s="3">
        <v>87.130767618454755</v>
      </c>
      <c r="AF6110" s="3">
        <v>84.875505435555127</v>
      </c>
      <c r="AG6110" s="3">
        <v>85.022936024644352</v>
      </c>
      <c r="AH6110" s="32">
        <v>100</v>
      </c>
      <c r="AI6110" s="50">
        <v>1.35385681140605E-2</v>
      </c>
      <c r="AT6110" s="3">
        <v>86.225981222058877</v>
      </c>
      <c r="AU6110" s="3">
        <v>70.713587951635105</v>
      </c>
      <c r="AV6110" s="3">
        <v>64.327831110025784</v>
      </c>
      <c r="AW6110" s="3">
        <v>97.696828108901173</v>
      </c>
      <c r="AX6110" s="3">
        <v>63.314573528090776</v>
      </c>
      <c r="AY6110" s="3">
        <v>62.395000966173974</v>
      </c>
      <c r="AZ6110" s="3">
        <v>100</v>
      </c>
      <c r="BA6110" s="3">
        <v>69.19694127762989</v>
      </c>
      <c r="BB6110" s="3">
        <v>80.573283406978064</v>
      </c>
      <c r="BC6110" s="31">
        <v>46.647972790118573</v>
      </c>
    </row>
    <row r="6111" spans="1:55" x14ac:dyDescent="0.55000000000000004">
      <c r="A6111" s="21" t="s">
        <v>6</v>
      </c>
      <c r="B6111" s="21" t="s">
        <v>21915</v>
      </c>
      <c r="C6111" s="21" t="s">
        <v>3300</v>
      </c>
      <c r="D6111" s="27" t="s">
        <v>3301</v>
      </c>
      <c r="E6111" s="4">
        <v>0</v>
      </c>
      <c r="F6111" s="4">
        <v>19</v>
      </c>
      <c r="G6111" s="4">
        <v>0</v>
      </c>
      <c r="H6111" s="62">
        <v>20</v>
      </c>
      <c r="J6111" s="28">
        <v>1</v>
      </c>
      <c r="K6111" s="13" t="s">
        <v>24548</v>
      </c>
      <c r="L6111" s="12" t="s">
        <v>24553</v>
      </c>
      <c r="M6111" s="12" t="s">
        <v>24553</v>
      </c>
      <c r="N6111" s="12" t="s">
        <v>24553</v>
      </c>
      <c r="O6111" s="12" t="s">
        <v>24553</v>
      </c>
      <c r="P6111" s="12" t="s">
        <v>24553</v>
      </c>
      <c r="Q6111" s="29" t="s">
        <v>24553</v>
      </c>
      <c r="AA6111" s="3">
        <v>69.211809001717313</v>
      </c>
      <c r="AB6111" s="3">
        <v>70.944088676197296</v>
      </c>
      <c r="AC6111" s="3">
        <v>86.246902930737122</v>
      </c>
      <c r="AD6111" s="3">
        <v>77.195693849380888</v>
      </c>
      <c r="AE6111" s="3">
        <v>100</v>
      </c>
      <c r="AF6111" s="3">
        <v>92.716896676913322</v>
      </c>
      <c r="AG6111" s="3">
        <v>95.110958525984216</v>
      </c>
      <c r="AH6111" s="32">
        <v>99.128084650383002</v>
      </c>
      <c r="AI6111" s="50">
        <v>1.74100617095885E-2</v>
      </c>
      <c r="AT6111" s="3">
        <v>79.27486486946195</v>
      </c>
      <c r="AU6111" s="3">
        <v>86.100925485300422</v>
      </c>
      <c r="AV6111" s="3">
        <v>83.159562326120565</v>
      </c>
      <c r="AW6111" s="3">
        <v>92.881870470872897</v>
      </c>
      <c r="AX6111" s="3">
        <v>88.548395822157815</v>
      </c>
      <c r="AY6111" s="3">
        <v>100</v>
      </c>
      <c r="AZ6111" s="3">
        <v>90.784886149879284</v>
      </c>
      <c r="BA6111" s="3">
        <v>92.650175893543491</v>
      </c>
      <c r="BB6111" s="3">
        <v>94.973772478582319</v>
      </c>
      <c r="BC6111" s="31">
        <v>81.260049060119016</v>
      </c>
    </row>
    <row r="6112" spans="1:55" x14ac:dyDescent="0.55000000000000004">
      <c r="A6112" s="21" t="s">
        <v>6</v>
      </c>
      <c r="B6112" s="21" t="s">
        <v>21350</v>
      </c>
      <c r="C6112" s="21" t="s">
        <v>6104</v>
      </c>
      <c r="D6112" s="27" t="s">
        <v>6105</v>
      </c>
      <c r="E6112" s="4">
        <v>0</v>
      </c>
      <c r="F6112" s="4">
        <v>6</v>
      </c>
      <c r="G6112" s="4">
        <v>0</v>
      </c>
      <c r="H6112" s="62">
        <v>14</v>
      </c>
      <c r="J6112" s="28">
        <v>1</v>
      </c>
      <c r="K6112" s="13" t="s">
        <v>24548</v>
      </c>
      <c r="L6112" s="12" t="s">
        <v>24553</v>
      </c>
      <c r="M6112" s="12" t="s">
        <v>24553</v>
      </c>
      <c r="N6112" s="12" t="s">
        <v>24553</v>
      </c>
      <c r="O6112" s="12" t="s">
        <v>24553</v>
      </c>
      <c r="P6112" s="12" t="s">
        <v>24553</v>
      </c>
      <c r="Q6112" s="29" t="s">
        <v>24553</v>
      </c>
      <c r="AA6112" s="3">
        <v>48.497959166334162</v>
      </c>
      <c r="AB6112" s="3">
        <v>49.084933397979739</v>
      </c>
      <c r="AC6112" s="3">
        <v>62.78272774719369</v>
      </c>
      <c r="AD6112" s="3">
        <v>66.861589264929137</v>
      </c>
      <c r="AE6112" s="3">
        <v>89.990051045640499</v>
      </c>
      <c r="AF6112" s="3">
        <v>90.463149601826203</v>
      </c>
      <c r="AG6112" s="3">
        <v>87.723054349527359</v>
      </c>
      <c r="AH6112" s="32">
        <v>100</v>
      </c>
      <c r="AI6112" s="50">
        <v>5.2652554696727104E-3</v>
      </c>
      <c r="AT6112" s="3">
        <v>77.969111547973711</v>
      </c>
      <c r="AU6112" s="3">
        <v>85.525119643051866</v>
      </c>
      <c r="AV6112" s="3">
        <v>88.704893286056503</v>
      </c>
      <c r="AW6112" s="3">
        <v>90.665570807038321</v>
      </c>
      <c r="AX6112" s="3">
        <v>87.062919745679608</v>
      </c>
      <c r="AY6112" s="3">
        <v>93.238412328672268</v>
      </c>
      <c r="AZ6112" s="3">
        <v>95.931169053134482</v>
      </c>
      <c r="BA6112" s="3">
        <v>100</v>
      </c>
      <c r="BB6112" s="3">
        <v>90.421389630834497</v>
      </c>
      <c r="BC6112" s="31">
        <v>81.239711337207751</v>
      </c>
    </row>
    <row r="6113" spans="1:55" x14ac:dyDescent="0.55000000000000004">
      <c r="A6113" s="21" t="s">
        <v>6</v>
      </c>
      <c r="B6113" s="21" t="s">
        <v>20233</v>
      </c>
      <c r="C6113" s="21" t="s">
        <v>4204</v>
      </c>
      <c r="D6113" s="27" t="s">
        <v>4205</v>
      </c>
      <c r="E6113" s="4">
        <v>0</v>
      </c>
      <c r="F6113" s="4">
        <v>2</v>
      </c>
      <c r="G6113" s="4">
        <v>0</v>
      </c>
      <c r="H6113" s="62">
        <v>10</v>
      </c>
      <c r="J6113" s="28">
        <v>1</v>
      </c>
      <c r="K6113" s="13" t="s">
        <v>24548</v>
      </c>
      <c r="L6113" s="12" t="s">
        <v>24553</v>
      </c>
      <c r="M6113" s="12" t="s">
        <v>24553</v>
      </c>
      <c r="N6113" s="12" t="s">
        <v>24553</v>
      </c>
      <c r="O6113" s="12" t="s">
        <v>24553</v>
      </c>
      <c r="P6113" s="12" t="s">
        <v>24553</v>
      </c>
      <c r="Q6113" s="29" t="s">
        <v>24553</v>
      </c>
      <c r="AA6113" s="3">
        <v>72.356358008505339</v>
      </c>
      <c r="AB6113" s="3">
        <v>78.365423201084937</v>
      </c>
      <c r="AC6113" s="3">
        <v>100</v>
      </c>
      <c r="AD6113" s="3">
        <v>96.555024550139791</v>
      </c>
      <c r="AE6113" s="3">
        <v>77.328170185175821</v>
      </c>
      <c r="AF6113" s="3">
        <v>53.872081117196643</v>
      </c>
      <c r="AG6113" s="3">
        <v>61.807631264053065</v>
      </c>
      <c r="AH6113" s="32">
        <v>56.453803796765726</v>
      </c>
      <c r="AI6113" s="50">
        <v>5.5247269173092799E-2</v>
      </c>
      <c r="AT6113" s="3">
        <v>77.811423879996283</v>
      </c>
      <c r="AU6113" s="3">
        <v>94.19093848796814</v>
      </c>
      <c r="AV6113" s="3">
        <v>82.261158347614142</v>
      </c>
      <c r="AW6113" s="3">
        <v>94.953960583543179</v>
      </c>
      <c r="AX6113" s="3">
        <v>90.122410558634229</v>
      </c>
      <c r="AY6113" s="3">
        <v>98.084319420013927</v>
      </c>
      <c r="AZ6113" s="3">
        <v>94.958072939770361</v>
      </c>
      <c r="BA6113" s="3">
        <v>100</v>
      </c>
      <c r="BB6113" s="3">
        <v>81.551170133152866</v>
      </c>
      <c r="BC6113" s="31">
        <v>66.614673296613859</v>
      </c>
    </row>
    <row r="6114" spans="1:55" x14ac:dyDescent="0.55000000000000004">
      <c r="A6114" s="21" t="s">
        <v>6</v>
      </c>
      <c r="B6114" s="21" t="s">
        <v>19640</v>
      </c>
      <c r="C6114" s="21" t="s">
        <v>8143</v>
      </c>
      <c r="D6114" s="27" t="s">
        <v>8144</v>
      </c>
      <c r="E6114" s="4">
        <v>0</v>
      </c>
      <c r="F6114" s="4">
        <v>1</v>
      </c>
      <c r="G6114" s="4">
        <v>0</v>
      </c>
      <c r="H6114" s="62">
        <v>20</v>
      </c>
      <c r="J6114" s="28">
        <v>1</v>
      </c>
      <c r="K6114" s="13" t="s">
        <v>24548</v>
      </c>
      <c r="L6114" s="12" t="s">
        <v>24553</v>
      </c>
      <c r="M6114" s="12" t="s">
        <v>24553</v>
      </c>
      <c r="N6114" s="12" t="s">
        <v>24553</v>
      </c>
      <c r="O6114" s="12" t="s">
        <v>24553</v>
      </c>
      <c r="P6114" s="12" t="s">
        <v>24553</v>
      </c>
      <c r="Q6114" s="29" t="s">
        <v>24553</v>
      </c>
      <c r="AA6114" s="3">
        <v>47.16973016859879</v>
      </c>
      <c r="AB6114" s="3">
        <v>38.986926113600461</v>
      </c>
      <c r="AC6114" s="3">
        <v>58.50167274711886</v>
      </c>
      <c r="AD6114" s="3">
        <v>51.054708705746386</v>
      </c>
      <c r="AE6114" s="3">
        <v>88.087510241683873</v>
      </c>
      <c r="AF6114" s="3">
        <v>85.984346096699809</v>
      </c>
      <c r="AG6114" s="3">
        <v>85.463075192972724</v>
      </c>
      <c r="AH6114" s="32">
        <v>100</v>
      </c>
      <c r="AI6114" s="50">
        <v>9.2530993578933494E-3</v>
      </c>
      <c r="AT6114" s="3">
        <v>82.9942193054558</v>
      </c>
      <c r="AU6114" s="3">
        <v>90.605629001507793</v>
      </c>
      <c r="AV6114" s="3">
        <v>91.254228777430342</v>
      </c>
      <c r="AW6114" s="3">
        <v>90.59396097330503</v>
      </c>
      <c r="AX6114" s="3">
        <v>98.462792531958897</v>
      </c>
      <c r="AY6114" s="3">
        <v>99.048123220278256</v>
      </c>
      <c r="AZ6114" s="3">
        <v>93.585543945273585</v>
      </c>
      <c r="BA6114" s="3">
        <v>100</v>
      </c>
      <c r="BB6114" s="3">
        <v>88.768459743078935</v>
      </c>
      <c r="BC6114" s="31">
        <v>80.608247483692438</v>
      </c>
    </row>
    <row r="6115" spans="1:55" x14ac:dyDescent="0.55000000000000004">
      <c r="A6115" s="21" t="s">
        <v>6</v>
      </c>
      <c r="B6115" s="21" t="s">
        <v>23915</v>
      </c>
      <c r="C6115" s="21" t="s">
        <v>7429</v>
      </c>
      <c r="D6115" s="27" t="s">
        <v>7430</v>
      </c>
      <c r="E6115" s="4">
        <v>5</v>
      </c>
      <c r="F6115" s="4">
        <v>5</v>
      </c>
      <c r="G6115" s="4">
        <v>5</v>
      </c>
      <c r="H6115" s="62">
        <v>6</v>
      </c>
      <c r="J6115" s="28">
        <v>1</v>
      </c>
      <c r="K6115" s="13" t="s">
        <v>24548</v>
      </c>
      <c r="L6115" s="12" t="s">
        <v>24553</v>
      </c>
      <c r="M6115" s="12" t="s">
        <v>24553</v>
      </c>
      <c r="N6115" s="12" t="s">
        <v>24553</v>
      </c>
      <c r="O6115" s="12" t="s">
        <v>24553</v>
      </c>
      <c r="P6115" s="12" t="s">
        <v>24553</v>
      </c>
      <c r="Q6115" s="29" t="s">
        <v>24553</v>
      </c>
      <c r="R6115" s="3">
        <v>81.447296039423506</v>
      </c>
      <c r="S6115" s="3">
        <v>85.048220705285559</v>
      </c>
      <c r="T6115" s="3">
        <v>92.408477333085798</v>
      </c>
      <c r="U6115" s="3">
        <v>95.883565775615793</v>
      </c>
      <c r="V6115" s="3">
        <v>100</v>
      </c>
      <c r="W6115" s="3">
        <v>76.756983778395778</v>
      </c>
      <c r="X6115" s="3">
        <v>73.05404885731491</v>
      </c>
      <c r="Y6115" s="32">
        <v>71.118321044358979</v>
      </c>
      <c r="Z6115" s="50">
        <v>0.21266901956041301</v>
      </c>
      <c r="AA6115" s="3">
        <v>34.493364398007827</v>
      </c>
      <c r="AB6115" s="3">
        <v>34.492667033421959</v>
      </c>
      <c r="AC6115" s="3">
        <v>88.401223481784612</v>
      </c>
      <c r="AD6115" s="3">
        <v>58.419753336891446</v>
      </c>
      <c r="AE6115" s="3">
        <v>100</v>
      </c>
      <c r="AF6115" s="3">
        <v>77.382960686508824</v>
      </c>
      <c r="AG6115" s="3">
        <v>75.559304573553305</v>
      </c>
      <c r="AH6115" s="32">
        <v>79.723125539883995</v>
      </c>
      <c r="AI6115" s="50">
        <v>7.1170513616766296E-2</v>
      </c>
      <c r="AJ6115" s="3">
        <v>85.102675408179536</v>
      </c>
      <c r="AK6115" s="3">
        <v>88.07193887213603</v>
      </c>
      <c r="AL6115" s="3">
        <v>88.69629544950547</v>
      </c>
      <c r="AM6115" s="3">
        <v>97.148939604600997</v>
      </c>
      <c r="AN6115" s="3">
        <v>99.091032274654481</v>
      </c>
      <c r="AO6115" s="3">
        <v>96.263320419544058</v>
      </c>
      <c r="AP6115" s="3">
        <v>100</v>
      </c>
      <c r="AQ6115" s="3">
        <v>95.367471644845793</v>
      </c>
      <c r="AR6115" s="3">
        <v>73.757364487654328</v>
      </c>
      <c r="AS6115" s="31">
        <v>51.157461835915164</v>
      </c>
      <c r="AT6115" s="3">
        <v>69.324845589639224</v>
      </c>
      <c r="AU6115" s="3">
        <v>78.349066293225761</v>
      </c>
      <c r="AV6115" s="3">
        <v>73.604946705236827</v>
      </c>
      <c r="AW6115" s="3">
        <v>76.935193942953333</v>
      </c>
      <c r="AX6115" s="3">
        <v>79.324360491366903</v>
      </c>
      <c r="AY6115" s="3">
        <v>83.181532687495775</v>
      </c>
      <c r="AZ6115" s="3">
        <v>86.836467838641255</v>
      </c>
      <c r="BA6115" s="3">
        <v>100</v>
      </c>
      <c r="BB6115" s="3">
        <v>88.581224106937839</v>
      </c>
      <c r="BC6115" s="31">
        <v>72.834669573373361</v>
      </c>
    </row>
    <row r="6116" spans="1:55" x14ac:dyDescent="0.55000000000000004">
      <c r="A6116" s="21" t="s">
        <v>6</v>
      </c>
      <c r="B6116" s="21" t="s">
        <v>21268</v>
      </c>
      <c r="C6116" s="21" t="s">
        <v>6973</v>
      </c>
      <c r="D6116" s="27" t="s">
        <v>6974</v>
      </c>
      <c r="E6116" s="4">
        <v>0</v>
      </c>
      <c r="F6116" s="4">
        <v>6</v>
      </c>
      <c r="G6116" s="4">
        <v>0</v>
      </c>
      <c r="H6116" s="62">
        <v>3</v>
      </c>
      <c r="J6116" s="28">
        <v>1</v>
      </c>
      <c r="K6116" s="13" t="s">
        <v>24548</v>
      </c>
      <c r="L6116" s="12" t="s">
        <v>24553</v>
      </c>
      <c r="M6116" s="12" t="s">
        <v>24553</v>
      </c>
      <c r="N6116" s="12" t="s">
        <v>24553</v>
      </c>
      <c r="O6116" s="12" t="s">
        <v>24553</v>
      </c>
      <c r="P6116" s="12" t="s">
        <v>24553</v>
      </c>
      <c r="Q6116" s="29" t="s">
        <v>24553</v>
      </c>
      <c r="AA6116" s="3">
        <v>28.365141808516963</v>
      </c>
      <c r="AB6116" s="3">
        <v>26.768885235585572</v>
      </c>
      <c r="AC6116" s="3">
        <v>75.208700195624701</v>
      </c>
      <c r="AD6116" s="3">
        <v>48.94023142915561</v>
      </c>
      <c r="AE6116" s="3">
        <v>100</v>
      </c>
      <c r="AF6116" s="3">
        <v>80.787388839776071</v>
      </c>
      <c r="AG6116" s="3">
        <v>63.128096249364994</v>
      </c>
      <c r="AH6116" s="32">
        <v>75.713130015251366</v>
      </c>
      <c r="AI6116" s="50">
        <v>4.3532453028588602E-2</v>
      </c>
      <c r="AT6116" s="3">
        <v>70.105645555379482</v>
      </c>
      <c r="AU6116" s="3">
        <v>84.782937056931658</v>
      </c>
      <c r="AV6116" s="3">
        <v>79.006329955646663</v>
      </c>
      <c r="AW6116" s="3">
        <v>83.739775765850027</v>
      </c>
      <c r="AX6116" s="3">
        <v>83.377404951890398</v>
      </c>
      <c r="AY6116" s="3">
        <v>100</v>
      </c>
      <c r="AZ6116" s="3">
        <v>86.399755439253838</v>
      </c>
      <c r="BA6116" s="3">
        <v>96.438098538771271</v>
      </c>
      <c r="BB6116" s="3">
        <v>73.210634205316254</v>
      </c>
      <c r="BC6116" s="31">
        <v>75.984228153504702</v>
      </c>
    </row>
    <row r="6117" spans="1:55" x14ac:dyDescent="0.55000000000000004">
      <c r="A6117" s="21" t="s">
        <v>6</v>
      </c>
      <c r="B6117" s="21" t="s">
        <v>22483</v>
      </c>
      <c r="C6117" s="21" t="s">
        <v>6508</v>
      </c>
      <c r="D6117" s="27" t="s">
        <v>6509</v>
      </c>
      <c r="E6117" s="4">
        <v>0</v>
      </c>
      <c r="F6117" s="4">
        <v>31</v>
      </c>
      <c r="G6117" s="4">
        <v>1</v>
      </c>
      <c r="H6117" s="62">
        <v>54</v>
      </c>
      <c r="J6117" s="28">
        <v>1</v>
      </c>
      <c r="K6117" s="13" t="s">
        <v>24548</v>
      </c>
      <c r="L6117" s="12" t="s">
        <v>24553</v>
      </c>
      <c r="M6117" s="12" t="s">
        <v>24553</v>
      </c>
      <c r="N6117" s="12" t="s">
        <v>24553</v>
      </c>
      <c r="O6117" s="12" t="s">
        <v>24553</v>
      </c>
      <c r="P6117" s="14" t="s">
        <v>24551</v>
      </c>
      <c r="Q6117" s="29" t="s">
        <v>24553</v>
      </c>
      <c r="AA6117" s="3">
        <v>58.76139054149985</v>
      </c>
      <c r="AB6117" s="3">
        <v>56.929604424487643</v>
      </c>
      <c r="AC6117" s="3">
        <v>80.201877983448512</v>
      </c>
      <c r="AD6117" s="3">
        <v>80.882948083264665</v>
      </c>
      <c r="AE6117" s="3">
        <v>100</v>
      </c>
      <c r="AF6117" s="3">
        <v>89.974775877944353</v>
      </c>
      <c r="AG6117" s="3">
        <v>89.164857824039288</v>
      </c>
      <c r="AH6117" s="32">
        <v>91.370106520060716</v>
      </c>
      <c r="AI6117" s="50">
        <v>5.8213919309777996E-3</v>
      </c>
      <c r="AJ6117" s="3">
        <v>51.460311884493059</v>
      </c>
      <c r="AK6117" s="3">
        <v>37.204152462176239</v>
      </c>
      <c r="AL6117" s="3">
        <v>19.937412739717903</v>
      </c>
      <c r="AM6117" s="3">
        <v>21.185303388527231</v>
      </c>
      <c r="AN6117" s="3">
        <v>30.000137464485228</v>
      </c>
      <c r="AO6117" s="3">
        <v>27.016109581127807</v>
      </c>
      <c r="AP6117" s="3">
        <v>29.871392331985298</v>
      </c>
      <c r="AQ6117" s="3">
        <v>100</v>
      </c>
      <c r="AR6117" s="3">
        <v>28.660190245989526</v>
      </c>
      <c r="AS6117" s="31">
        <v>26.091781719273264</v>
      </c>
      <c r="AT6117" s="3">
        <v>74.424659414950128</v>
      </c>
      <c r="AU6117" s="3">
        <v>82.356466507927124</v>
      </c>
      <c r="AV6117" s="3">
        <v>81.081380995216847</v>
      </c>
      <c r="AW6117" s="3">
        <v>84.326883802754253</v>
      </c>
      <c r="AX6117" s="3">
        <v>86.066059006328246</v>
      </c>
      <c r="AY6117" s="3">
        <v>90.343932816300637</v>
      </c>
      <c r="AZ6117" s="3">
        <v>90.458130061956936</v>
      </c>
      <c r="BA6117" s="3">
        <v>100</v>
      </c>
      <c r="BB6117" s="3">
        <v>86.805633217985871</v>
      </c>
      <c r="BC6117" s="31">
        <v>81.074499359300958</v>
      </c>
    </row>
    <row r="6118" spans="1:55" x14ac:dyDescent="0.55000000000000004">
      <c r="A6118" s="21" t="s">
        <v>6</v>
      </c>
      <c r="B6118" s="21" t="s">
        <v>23871</v>
      </c>
      <c r="C6118" s="21" t="s">
        <v>6165</v>
      </c>
      <c r="D6118" s="27" t="s">
        <v>6166</v>
      </c>
      <c r="E6118" s="4">
        <v>4</v>
      </c>
      <c r="F6118" s="4">
        <v>35</v>
      </c>
      <c r="G6118" s="4">
        <v>9</v>
      </c>
      <c r="H6118" s="62">
        <v>59</v>
      </c>
      <c r="J6118" s="28">
        <v>1</v>
      </c>
      <c r="K6118" s="13" t="s">
        <v>24548</v>
      </c>
      <c r="L6118" s="12" t="s">
        <v>24553</v>
      </c>
      <c r="M6118" s="12" t="s">
        <v>24553</v>
      </c>
      <c r="N6118" s="12" t="s">
        <v>24553</v>
      </c>
      <c r="O6118" s="12" t="s">
        <v>24553</v>
      </c>
      <c r="P6118" s="14" t="s">
        <v>24551</v>
      </c>
      <c r="Q6118" s="29" t="s">
        <v>24553</v>
      </c>
      <c r="R6118" s="3">
        <v>24.881145286905419</v>
      </c>
      <c r="S6118" s="3">
        <v>22.901062439238306</v>
      </c>
      <c r="T6118" s="3">
        <v>85.291365445095963</v>
      </c>
      <c r="U6118" s="3">
        <v>78.903484608065298</v>
      </c>
      <c r="V6118" s="3">
        <v>100</v>
      </c>
      <c r="W6118" s="3">
        <v>82.857610370567642</v>
      </c>
      <c r="X6118" s="3">
        <v>65.000810376340951</v>
      </c>
      <c r="Y6118" s="32">
        <v>68.947080277666615</v>
      </c>
      <c r="Z6118" s="50">
        <v>3.7143989092468699E-3</v>
      </c>
      <c r="AA6118" s="3">
        <v>49.270039699862501</v>
      </c>
      <c r="AB6118" s="3">
        <v>60.313369039152363</v>
      </c>
      <c r="AC6118" s="3">
        <v>89.734294912423991</v>
      </c>
      <c r="AD6118" s="3">
        <v>77.159597108735255</v>
      </c>
      <c r="AE6118" s="3">
        <v>100</v>
      </c>
      <c r="AF6118" s="3">
        <v>91.324799903313021</v>
      </c>
      <c r="AG6118" s="3">
        <v>88.294240498753922</v>
      </c>
      <c r="AH6118" s="32">
        <v>95.311026847587129</v>
      </c>
      <c r="AI6118" s="50">
        <v>2.4638067816563299E-2</v>
      </c>
      <c r="AJ6118" s="3">
        <v>21.457772403506929</v>
      </c>
      <c r="AK6118" s="3">
        <v>15.117983394686863</v>
      </c>
      <c r="AL6118" s="3">
        <v>15.51430050175829</v>
      </c>
      <c r="AM6118" s="3">
        <v>30.809085487557475</v>
      </c>
      <c r="AN6118" s="3">
        <v>52.513970236740704</v>
      </c>
      <c r="AO6118" s="3">
        <v>100</v>
      </c>
      <c r="AP6118" s="3">
        <v>78.884802204185178</v>
      </c>
      <c r="AQ6118" s="3">
        <v>85.816028504414348</v>
      </c>
      <c r="AR6118" s="3">
        <v>54.726501246733825</v>
      </c>
      <c r="AS6118" s="31">
        <v>36.304612212500274</v>
      </c>
      <c r="AT6118" s="3">
        <v>83.283158172170829</v>
      </c>
      <c r="AU6118" s="3">
        <v>87.550524225585718</v>
      </c>
      <c r="AV6118" s="3">
        <v>89.771260093187834</v>
      </c>
      <c r="AW6118" s="3">
        <v>92.118797594891305</v>
      </c>
      <c r="AX6118" s="3">
        <v>89.300820585896432</v>
      </c>
      <c r="AY6118" s="3">
        <v>97.916573543161263</v>
      </c>
      <c r="AZ6118" s="3">
        <v>97.217864361392913</v>
      </c>
      <c r="BA6118" s="3">
        <v>100</v>
      </c>
      <c r="BB6118" s="3">
        <v>91.083056596928529</v>
      </c>
      <c r="BC6118" s="31">
        <v>80.98310902852738</v>
      </c>
    </row>
    <row r="6119" spans="1:55" x14ac:dyDescent="0.55000000000000004">
      <c r="A6119" s="21" t="s">
        <v>6</v>
      </c>
      <c r="B6119" s="21" t="s">
        <v>21776</v>
      </c>
      <c r="C6119" s="21" t="s">
        <v>7814</v>
      </c>
      <c r="D6119" s="27" t="s">
        <v>7815</v>
      </c>
      <c r="E6119" s="4">
        <v>0</v>
      </c>
      <c r="F6119" s="4">
        <v>12</v>
      </c>
      <c r="G6119" s="4">
        <v>0</v>
      </c>
      <c r="H6119" s="62">
        <v>18</v>
      </c>
      <c r="J6119" s="28">
        <v>1</v>
      </c>
      <c r="K6119" s="13" t="s">
        <v>24548</v>
      </c>
      <c r="L6119" s="12" t="s">
        <v>24553</v>
      </c>
      <c r="M6119" s="12" t="s">
        <v>24553</v>
      </c>
      <c r="N6119" s="12" t="s">
        <v>24553</v>
      </c>
      <c r="O6119" s="12" t="s">
        <v>24553</v>
      </c>
      <c r="P6119" s="12" t="s">
        <v>24553</v>
      </c>
      <c r="Q6119" s="29" t="s">
        <v>24553</v>
      </c>
      <c r="AA6119" s="3">
        <v>78.868132502599224</v>
      </c>
      <c r="AB6119" s="3">
        <v>56.785362880579328</v>
      </c>
      <c r="AC6119" s="3">
        <v>65.334561890286707</v>
      </c>
      <c r="AD6119" s="3">
        <v>100</v>
      </c>
      <c r="AE6119" s="3">
        <v>34.888315171761576</v>
      </c>
      <c r="AF6119" s="3">
        <v>32.45034205898029</v>
      </c>
      <c r="AG6119" s="3">
        <v>28.606246054225302</v>
      </c>
      <c r="AH6119" s="32">
        <v>15.921277102952219</v>
      </c>
      <c r="AI6119" s="50">
        <v>6.17669340712131E-2</v>
      </c>
      <c r="AT6119" s="3">
        <v>72.090745592985911</v>
      </c>
      <c r="AU6119" s="3">
        <v>83.267013463264306</v>
      </c>
      <c r="AV6119" s="3">
        <v>73.970194209058988</v>
      </c>
      <c r="AW6119" s="3">
        <v>78.969735693047468</v>
      </c>
      <c r="AX6119" s="3">
        <v>86.795381201841408</v>
      </c>
      <c r="AY6119" s="3">
        <v>87.71482822021737</v>
      </c>
      <c r="AZ6119" s="3">
        <v>85.626009504888586</v>
      </c>
      <c r="BA6119" s="3">
        <v>100</v>
      </c>
      <c r="BB6119" s="3">
        <v>79.809639626957306</v>
      </c>
      <c r="BC6119" s="31">
        <v>71.085803258003338</v>
      </c>
    </row>
    <row r="6120" spans="1:55" x14ac:dyDescent="0.55000000000000004">
      <c r="A6120" s="21" t="s">
        <v>6</v>
      </c>
      <c r="B6120" s="21" t="s">
        <v>21959</v>
      </c>
      <c r="C6120" s="21" t="s">
        <v>8059</v>
      </c>
      <c r="D6120" s="27" t="s">
        <v>8060</v>
      </c>
      <c r="E6120" s="4">
        <v>0</v>
      </c>
      <c r="F6120" s="4">
        <v>27</v>
      </c>
      <c r="G6120" s="4">
        <v>0</v>
      </c>
      <c r="H6120" s="62">
        <v>33</v>
      </c>
      <c r="J6120" s="28">
        <v>1</v>
      </c>
      <c r="K6120" s="13" t="s">
        <v>24548</v>
      </c>
      <c r="L6120" s="12" t="s">
        <v>24553</v>
      </c>
      <c r="M6120" s="12" t="s">
        <v>24553</v>
      </c>
      <c r="N6120" s="12" t="s">
        <v>24553</v>
      </c>
      <c r="O6120" s="12" t="s">
        <v>24553</v>
      </c>
      <c r="P6120" s="12" t="s">
        <v>24553</v>
      </c>
      <c r="Q6120" s="29" t="s">
        <v>24553</v>
      </c>
      <c r="AA6120" s="3">
        <v>53.675394602239535</v>
      </c>
      <c r="AB6120" s="3">
        <v>51.350263388095307</v>
      </c>
      <c r="AC6120" s="3">
        <v>64.873197937520018</v>
      </c>
      <c r="AD6120" s="3">
        <v>71.22746132435195</v>
      </c>
      <c r="AE6120" s="3">
        <v>92.023292023853699</v>
      </c>
      <c r="AF6120" s="3">
        <v>89.364372430752482</v>
      </c>
      <c r="AG6120" s="3">
        <v>97.409572178719145</v>
      </c>
      <c r="AH6120" s="32">
        <v>100</v>
      </c>
      <c r="AI6120" s="50">
        <v>1.7847823775184899E-3</v>
      </c>
      <c r="AT6120" s="3">
        <v>83.767434156744088</v>
      </c>
      <c r="AU6120" s="3">
        <v>80.275093834369542</v>
      </c>
      <c r="AV6120" s="3">
        <v>88.995838375324894</v>
      </c>
      <c r="AW6120" s="3">
        <v>84.515864373452885</v>
      </c>
      <c r="AX6120" s="3">
        <v>81.421309301903179</v>
      </c>
      <c r="AY6120" s="3">
        <v>89.612154675681225</v>
      </c>
      <c r="AZ6120" s="3">
        <v>93.320602422530996</v>
      </c>
      <c r="BA6120" s="3">
        <v>100</v>
      </c>
      <c r="BB6120" s="3">
        <v>86.629526675574212</v>
      </c>
      <c r="BC6120" s="31">
        <v>75.672577071593864</v>
      </c>
    </row>
    <row r="6121" spans="1:55" x14ac:dyDescent="0.55000000000000004">
      <c r="A6121" s="21" t="s">
        <v>6</v>
      </c>
      <c r="B6121" s="21" t="s">
        <v>21838</v>
      </c>
      <c r="C6121" s="21" t="s">
        <v>6702</v>
      </c>
      <c r="D6121" s="27" t="s">
        <v>6703</v>
      </c>
      <c r="E6121" s="4">
        <v>0</v>
      </c>
      <c r="F6121" s="4">
        <v>14</v>
      </c>
      <c r="G6121" s="4">
        <v>0</v>
      </c>
      <c r="H6121" s="62">
        <v>30</v>
      </c>
      <c r="J6121" s="28">
        <v>1</v>
      </c>
      <c r="K6121" s="13" t="s">
        <v>24548</v>
      </c>
      <c r="L6121" s="12" t="s">
        <v>24553</v>
      </c>
      <c r="M6121" s="12" t="s">
        <v>24553</v>
      </c>
      <c r="N6121" s="12" t="s">
        <v>24553</v>
      </c>
      <c r="O6121" s="12" t="s">
        <v>24553</v>
      </c>
      <c r="P6121" s="12" t="s">
        <v>24553</v>
      </c>
      <c r="Q6121" s="29" t="s">
        <v>24553</v>
      </c>
      <c r="AA6121" s="3">
        <v>47.112305131580882</v>
      </c>
      <c r="AB6121" s="3">
        <v>47.032946078471603</v>
      </c>
      <c r="AC6121" s="3">
        <v>69.815662164605953</v>
      </c>
      <c r="AD6121" s="3">
        <v>66.519947911248565</v>
      </c>
      <c r="AE6121" s="3">
        <v>89.874164549469256</v>
      </c>
      <c r="AF6121" s="3">
        <v>87.554342351913803</v>
      </c>
      <c r="AG6121" s="3">
        <v>87.522274843739638</v>
      </c>
      <c r="AH6121" s="32">
        <v>100</v>
      </c>
      <c r="AI6121" s="50">
        <v>5.4515069690140704E-3</v>
      </c>
      <c r="AT6121" s="3">
        <v>79.454881331267131</v>
      </c>
      <c r="AU6121" s="3">
        <v>87.149491922556194</v>
      </c>
      <c r="AV6121" s="3">
        <v>84.838453193299699</v>
      </c>
      <c r="AW6121" s="3">
        <v>88.420472883957501</v>
      </c>
      <c r="AX6121" s="3">
        <v>89.10877666728166</v>
      </c>
      <c r="AY6121" s="3">
        <v>93.958912878079232</v>
      </c>
      <c r="AZ6121" s="3">
        <v>92.190341856519353</v>
      </c>
      <c r="BA6121" s="3">
        <v>100</v>
      </c>
      <c r="BB6121" s="3">
        <v>89.151680943931879</v>
      </c>
      <c r="BC6121" s="31">
        <v>81.076232110201204</v>
      </c>
    </row>
    <row r="6122" spans="1:55" x14ac:dyDescent="0.55000000000000004">
      <c r="A6122" s="21" t="s">
        <v>6</v>
      </c>
      <c r="B6122" s="21" t="s">
        <v>20156</v>
      </c>
      <c r="C6122" s="21" t="s">
        <v>8218</v>
      </c>
      <c r="D6122" s="27" t="s">
        <v>8219</v>
      </c>
      <c r="E6122" s="4">
        <v>0</v>
      </c>
      <c r="F6122" s="4">
        <v>2</v>
      </c>
      <c r="G6122" s="4">
        <v>0</v>
      </c>
      <c r="H6122" s="62">
        <v>7</v>
      </c>
      <c r="J6122" s="28">
        <v>1</v>
      </c>
      <c r="K6122" s="13" t="s">
        <v>24548</v>
      </c>
      <c r="L6122" s="12" t="s">
        <v>24553</v>
      </c>
      <c r="M6122" s="12" t="s">
        <v>24553</v>
      </c>
      <c r="N6122" s="12" t="s">
        <v>24553</v>
      </c>
      <c r="O6122" s="12" t="s">
        <v>24553</v>
      </c>
      <c r="P6122" s="12" t="s">
        <v>24553</v>
      </c>
      <c r="Q6122" s="29" t="s">
        <v>24553</v>
      </c>
      <c r="AA6122" s="3">
        <v>66.873442009894617</v>
      </c>
      <c r="AB6122" s="3">
        <v>63.033548616871634</v>
      </c>
      <c r="AC6122" s="3">
        <v>82.665067756685346</v>
      </c>
      <c r="AD6122" s="3">
        <v>100</v>
      </c>
      <c r="AE6122" s="3">
        <v>79.214255253456102</v>
      </c>
      <c r="AF6122" s="3">
        <v>77.490226884894568</v>
      </c>
      <c r="AG6122" s="3">
        <v>43.94794788814616</v>
      </c>
      <c r="AH6122" s="32">
        <v>42.637407239120073</v>
      </c>
      <c r="AI6122" s="50">
        <v>1.33227988301021E-2</v>
      </c>
      <c r="AT6122" s="3">
        <v>61.497253650959053</v>
      </c>
      <c r="AU6122" s="3">
        <v>80.24638126107854</v>
      </c>
      <c r="AV6122" s="3">
        <v>72.814661483130777</v>
      </c>
      <c r="AW6122" s="3">
        <v>76.062952982236936</v>
      </c>
      <c r="AX6122" s="3">
        <v>80.004229357584578</v>
      </c>
      <c r="AY6122" s="3">
        <v>100</v>
      </c>
      <c r="AZ6122" s="3">
        <v>96.308329352603437</v>
      </c>
      <c r="BA6122" s="3">
        <v>87.931198717084882</v>
      </c>
      <c r="BB6122" s="3">
        <v>52.998485304750453</v>
      </c>
      <c r="BC6122" s="31">
        <v>30.783319794764967</v>
      </c>
    </row>
    <row r="6123" spans="1:55" x14ac:dyDescent="0.55000000000000004">
      <c r="A6123" s="21" t="s">
        <v>6</v>
      </c>
      <c r="B6123" s="21" t="s">
        <v>21855</v>
      </c>
      <c r="C6123" s="21" t="s">
        <v>5773</v>
      </c>
      <c r="D6123" s="27" t="s">
        <v>5774</v>
      </c>
      <c r="E6123" s="4">
        <v>0</v>
      </c>
      <c r="F6123" s="4">
        <v>15</v>
      </c>
      <c r="G6123" s="4">
        <v>0</v>
      </c>
      <c r="H6123" s="62">
        <v>28</v>
      </c>
      <c r="J6123" s="28">
        <v>1</v>
      </c>
      <c r="K6123" s="13" t="s">
        <v>24548</v>
      </c>
      <c r="L6123" s="12" t="s">
        <v>24553</v>
      </c>
      <c r="M6123" s="12" t="s">
        <v>24553</v>
      </c>
      <c r="N6123" s="12" t="s">
        <v>24553</v>
      </c>
      <c r="O6123" s="12" t="s">
        <v>24553</v>
      </c>
      <c r="P6123" s="12" t="s">
        <v>24553</v>
      </c>
      <c r="Q6123" s="29" t="s">
        <v>24553</v>
      </c>
      <c r="AA6123" s="3">
        <v>83.126952943546939</v>
      </c>
      <c r="AB6123" s="3">
        <v>60.296099137681566</v>
      </c>
      <c r="AC6123" s="3">
        <v>84.667903448992007</v>
      </c>
      <c r="AD6123" s="3">
        <v>89.490301314432813</v>
      </c>
      <c r="AE6123" s="3">
        <v>99.998943490036652</v>
      </c>
      <c r="AF6123" s="3">
        <v>91.201750529343215</v>
      </c>
      <c r="AG6123" s="3">
        <v>100</v>
      </c>
      <c r="AH6123" s="32">
        <v>98.117127967859147</v>
      </c>
      <c r="AI6123" s="50">
        <v>0.13709564561697599</v>
      </c>
      <c r="AT6123" s="3">
        <v>83.441049035458633</v>
      </c>
      <c r="AU6123" s="3">
        <v>88.204040633186381</v>
      </c>
      <c r="AV6123" s="3">
        <v>88.982911546206594</v>
      </c>
      <c r="AW6123" s="3">
        <v>92.779402494973823</v>
      </c>
      <c r="AX6123" s="3">
        <v>88.144993011674842</v>
      </c>
      <c r="AY6123" s="3">
        <v>96.537586480591926</v>
      </c>
      <c r="AZ6123" s="3">
        <v>89.77580257852587</v>
      </c>
      <c r="BA6123" s="3">
        <v>100</v>
      </c>
      <c r="BB6123" s="3">
        <v>91.5905455383717</v>
      </c>
      <c r="BC6123" s="31">
        <v>80.585733932707257</v>
      </c>
    </row>
    <row r="6124" spans="1:55" x14ac:dyDescent="0.55000000000000004">
      <c r="A6124" s="21" t="s">
        <v>6</v>
      </c>
      <c r="B6124" s="21" t="s">
        <v>21854</v>
      </c>
      <c r="C6124" s="21" t="s">
        <v>3906</v>
      </c>
      <c r="D6124" s="27" t="s">
        <v>3907</v>
      </c>
      <c r="E6124" s="4">
        <v>0</v>
      </c>
      <c r="F6124" s="4">
        <v>15</v>
      </c>
      <c r="G6124" s="4">
        <v>0</v>
      </c>
      <c r="H6124" s="62">
        <v>28</v>
      </c>
      <c r="J6124" s="28">
        <v>1</v>
      </c>
      <c r="K6124" s="13" t="s">
        <v>24548</v>
      </c>
      <c r="L6124" s="12" t="s">
        <v>24553</v>
      </c>
      <c r="M6124" s="12" t="s">
        <v>24553</v>
      </c>
      <c r="N6124" s="12" t="s">
        <v>24553</v>
      </c>
      <c r="O6124" s="12" t="s">
        <v>24553</v>
      </c>
      <c r="P6124" s="12" t="s">
        <v>24553</v>
      </c>
      <c r="Q6124" s="29" t="s">
        <v>24553</v>
      </c>
      <c r="AA6124" s="3">
        <v>55.913288521387102</v>
      </c>
      <c r="AB6124" s="3">
        <v>54.716761451569965</v>
      </c>
      <c r="AC6124" s="3">
        <v>66.005801219929822</v>
      </c>
      <c r="AD6124" s="3">
        <v>71.856061806924089</v>
      </c>
      <c r="AE6124" s="3">
        <v>93.238801877296368</v>
      </c>
      <c r="AF6124" s="3">
        <v>92.300984572192675</v>
      </c>
      <c r="AG6124" s="3">
        <v>94.201807315860222</v>
      </c>
      <c r="AH6124" s="32">
        <v>100</v>
      </c>
      <c r="AI6124" s="50">
        <v>2.3675496981551999E-3</v>
      </c>
      <c r="AT6124" s="3">
        <v>82.104611292240975</v>
      </c>
      <c r="AU6124" s="3">
        <v>88.328422984389505</v>
      </c>
      <c r="AV6124" s="3">
        <v>84.660097812494769</v>
      </c>
      <c r="AW6124" s="3">
        <v>93.651195401023585</v>
      </c>
      <c r="AX6124" s="3">
        <v>87.216638877693939</v>
      </c>
      <c r="AY6124" s="3">
        <v>98.725351948939036</v>
      </c>
      <c r="AZ6124" s="3">
        <v>94.773528106972108</v>
      </c>
      <c r="BA6124" s="3">
        <v>96.494917574798478</v>
      </c>
      <c r="BB6124" s="3">
        <v>100</v>
      </c>
      <c r="BC6124" s="31">
        <v>93.675906962258679</v>
      </c>
    </row>
    <row r="6125" spans="1:55" x14ac:dyDescent="0.55000000000000004">
      <c r="A6125" s="21" t="s">
        <v>6</v>
      </c>
      <c r="B6125" s="21" t="s">
        <v>23355</v>
      </c>
      <c r="C6125" s="21" t="s">
        <v>8017</v>
      </c>
      <c r="D6125" s="27" t="s">
        <v>8018</v>
      </c>
      <c r="E6125" s="4">
        <v>1</v>
      </c>
      <c r="F6125" s="4">
        <v>44</v>
      </c>
      <c r="G6125" s="4">
        <v>5</v>
      </c>
      <c r="H6125" s="62">
        <v>64</v>
      </c>
      <c r="J6125" s="28">
        <v>1</v>
      </c>
      <c r="K6125" s="13" t="s">
        <v>24548</v>
      </c>
      <c r="L6125" s="12" t="s">
        <v>24553</v>
      </c>
      <c r="M6125" s="12" t="s">
        <v>24553</v>
      </c>
      <c r="N6125" s="12" t="s">
        <v>24553</v>
      </c>
      <c r="O6125" s="12" t="s">
        <v>24553</v>
      </c>
      <c r="P6125" s="14" t="s">
        <v>24551</v>
      </c>
      <c r="Q6125" s="29" t="s">
        <v>24553</v>
      </c>
      <c r="R6125" s="3">
        <v>55.618571926496983</v>
      </c>
      <c r="S6125" s="3">
        <v>83.291394724723915</v>
      </c>
      <c r="T6125" s="3">
        <v>71.762480661305077</v>
      </c>
      <c r="U6125" s="3">
        <v>77.050062308332329</v>
      </c>
      <c r="V6125" s="3">
        <v>87.179796869408506</v>
      </c>
      <c r="W6125" s="3">
        <v>68.805715833963916</v>
      </c>
      <c r="X6125" s="3">
        <v>79.117341172276994</v>
      </c>
      <c r="Y6125" s="32">
        <v>100</v>
      </c>
      <c r="Z6125" s="50">
        <v>0.58656369223112104</v>
      </c>
      <c r="AA6125" s="3">
        <v>69.372805504216302</v>
      </c>
      <c r="AB6125" s="3">
        <v>63.469958265425532</v>
      </c>
      <c r="AC6125" s="3">
        <v>84.913065513261458</v>
      </c>
      <c r="AD6125" s="3">
        <v>84.172428790251502</v>
      </c>
      <c r="AE6125" s="3">
        <v>100</v>
      </c>
      <c r="AF6125" s="3">
        <v>95.445911171596805</v>
      </c>
      <c r="AG6125" s="3">
        <v>84.658062631316199</v>
      </c>
      <c r="AH6125" s="32">
        <v>88.57547009435855</v>
      </c>
      <c r="AI6125" s="50">
        <v>6.25994551106384E-3</v>
      </c>
      <c r="AJ6125" s="3">
        <v>50.11092786422433</v>
      </c>
      <c r="AK6125" s="3">
        <v>47.974758337625921</v>
      </c>
      <c r="AL6125" s="3">
        <v>46.210257029776905</v>
      </c>
      <c r="AM6125" s="3">
        <v>53.215358205162275</v>
      </c>
      <c r="AN6125" s="3">
        <v>61.944337458868844</v>
      </c>
      <c r="AO6125" s="3">
        <v>71.483673265432259</v>
      </c>
      <c r="AP6125" s="3">
        <v>72.850082401363409</v>
      </c>
      <c r="AQ6125" s="3">
        <v>100</v>
      </c>
      <c r="AR6125" s="3">
        <v>53.146812053558143</v>
      </c>
      <c r="AS6125" s="31">
        <v>42.683341046085999</v>
      </c>
      <c r="AT6125" s="3">
        <v>86.256206261161793</v>
      </c>
      <c r="AU6125" s="3">
        <v>86.075600161230454</v>
      </c>
      <c r="AV6125" s="3">
        <v>95.920834670039255</v>
      </c>
      <c r="AW6125" s="3">
        <v>90.932562254009824</v>
      </c>
      <c r="AX6125" s="3">
        <v>85.023830645895032</v>
      </c>
      <c r="AY6125" s="3">
        <v>93.447086651429061</v>
      </c>
      <c r="AZ6125" s="3">
        <v>96.294976315754596</v>
      </c>
      <c r="BA6125" s="3">
        <v>100</v>
      </c>
      <c r="BB6125" s="3">
        <v>89.927186581561244</v>
      </c>
      <c r="BC6125" s="31">
        <v>77.741502819028696</v>
      </c>
    </row>
    <row r="6126" spans="1:55" x14ac:dyDescent="0.55000000000000004">
      <c r="A6126" s="21" t="s">
        <v>6</v>
      </c>
      <c r="B6126" s="21" t="s">
        <v>18076</v>
      </c>
      <c r="C6126" s="21" t="s">
        <v>14941</v>
      </c>
      <c r="D6126" s="27" t="s">
        <v>14942</v>
      </c>
      <c r="E6126" s="4">
        <v>0</v>
      </c>
      <c r="F6126" s="4">
        <v>0</v>
      </c>
      <c r="G6126" s="4">
        <v>0</v>
      </c>
      <c r="H6126" s="62">
        <v>4</v>
      </c>
      <c r="J6126" s="28">
        <v>1</v>
      </c>
      <c r="K6126" s="13" t="s">
        <v>24548</v>
      </c>
      <c r="L6126" s="12" t="s">
        <v>24553</v>
      </c>
      <c r="M6126" s="12" t="s">
        <v>24553</v>
      </c>
      <c r="N6126" s="12" t="s">
        <v>24553</v>
      </c>
      <c r="O6126" s="12" t="s">
        <v>24553</v>
      </c>
      <c r="P6126" s="12" t="s">
        <v>24553</v>
      </c>
      <c r="Q6126" s="29" t="s">
        <v>24553</v>
      </c>
      <c r="AT6126" s="3">
        <v>70.810567520512834</v>
      </c>
      <c r="AU6126" s="3">
        <v>47.775536448591495</v>
      </c>
      <c r="AV6126" s="3">
        <v>100</v>
      </c>
      <c r="AW6126" s="3">
        <v>45.51190072497284</v>
      </c>
      <c r="AX6126" s="3">
        <v>45.215447244418442</v>
      </c>
      <c r="AY6126" s="3">
        <v>55.55186362855251</v>
      </c>
      <c r="AZ6126" s="3">
        <v>68.397582553357651</v>
      </c>
      <c r="BA6126" s="3">
        <v>83.102611090889667</v>
      </c>
      <c r="BB6126" s="3">
        <v>58.674720799962678</v>
      </c>
      <c r="BC6126" s="31">
        <v>47.649048281540182</v>
      </c>
    </row>
    <row r="6127" spans="1:55" x14ac:dyDescent="0.55000000000000004">
      <c r="A6127" s="21" t="s">
        <v>6</v>
      </c>
      <c r="B6127" s="21" t="s">
        <v>21947</v>
      </c>
      <c r="C6127" s="21" t="s">
        <v>6368</v>
      </c>
      <c r="D6127" s="27" t="s">
        <v>6369</v>
      </c>
      <c r="E6127" s="4">
        <v>0</v>
      </c>
      <c r="F6127" s="4">
        <v>24</v>
      </c>
      <c r="G6127" s="4">
        <v>0</v>
      </c>
      <c r="H6127" s="62">
        <v>23</v>
      </c>
      <c r="J6127" s="28">
        <v>1</v>
      </c>
      <c r="K6127" s="13" t="s">
        <v>24548</v>
      </c>
      <c r="L6127" s="12" t="s">
        <v>24553</v>
      </c>
      <c r="M6127" s="12" t="s">
        <v>24553</v>
      </c>
      <c r="N6127" s="12" t="s">
        <v>24553</v>
      </c>
      <c r="O6127" s="12" t="s">
        <v>24553</v>
      </c>
      <c r="P6127" s="12" t="s">
        <v>24553</v>
      </c>
      <c r="Q6127" s="29" t="s">
        <v>24553</v>
      </c>
      <c r="AA6127" s="3">
        <v>59.194066467956489</v>
      </c>
      <c r="AB6127" s="3">
        <v>60.814546666760684</v>
      </c>
      <c r="AC6127" s="3">
        <v>68.626255775252574</v>
      </c>
      <c r="AD6127" s="3">
        <v>73.020327079072729</v>
      </c>
      <c r="AE6127" s="3">
        <v>84.909894847420645</v>
      </c>
      <c r="AF6127" s="3">
        <v>90.804832507728577</v>
      </c>
      <c r="AG6127" s="3">
        <v>85.615520407899311</v>
      </c>
      <c r="AH6127" s="32">
        <v>100</v>
      </c>
      <c r="AI6127" s="50">
        <v>2.3415115130265299E-2</v>
      </c>
      <c r="AT6127" s="3">
        <v>87.506824827674407</v>
      </c>
      <c r="AU6127" s="3">
        <v>79.21435035188567</v>
      </c>
      <c r="AV6127" s="3">
        <v>93.360230230119498</v>
      </c>
      <c r="AW6127" s="3">
        <v>89.293691637594534</v>
      </c>
      <c r="AX6127" s="3">
        <v>84.614179144746132</v>
      </c>
      <c r="AY6127" s="3">
        <v>94.981214693336838</v>
      </c>
      <c r="AZ6127" s="3">
        <v>94.925153155592724</v>
      </c>
      <c r="BA6127" s="3">
        <v>100</v>
      </c>
      <c r="BB6127" s="3">
        <v>98.663303776876774</v>
      </c>
      <c r="BC6127" s="31">
        <v>98.294514216190791</v>
      </c>
    </row>
    <row r="6128" spans="1:55" x14ac:dyDescent="0.55000000000000004">
      <c r="A6128" s="21" t="s">
        <v>6</v>
      </c>
      <c r="B6128" s="21" t="s">
        <v>24407</v>
      </c>
      <c r="C6128" s="21" t="s">
        <v>6130</v>
      </c>
      <c r="D6128" s="27" t="s">
        <v>6131</v>
      </c>
      <c r="E6128" s="4">
        <v>30</v>
      </c>
      <c r="F6128" s="4">
        <v>21</v>
      </c>
      <c r="G6128" s="4">
        <v>42</v>
      </c>
      <c r="H6128" s="62">
        <v>85</v>
      </c>
      <c r="J6128" s="28">
        <v>1</v>
      </c>
      <c r="K6128" s="13" t="s">
        <v>24548</v>
      </c>
      <c r="L6128" s="12" t="s">
        <v>24553</v>
      </c>
      <c r="M6128" s="12" t="s">
        <v>24553</v>
      </c>
      <c r="N6128" s="12" t="s">
        <v>24553</v>
      </c>
      <c r="O6128" s="12" t="s">
        <v>24553</v>
      </c>
      <c r="P6128" s="12" t="s">
        <v>24553</v>
      </c>
      <c r="Q6128" s="29" t="s">
        <v>24553</v>
      </c>
      <c r="R6128" s="3">
        <v>52.018391407472549</v>
      </c>
      <c r="S6128" s="3">
        <v>48.034473518732227</v>
      </c>
      <c r="T6128" s="3">
        <v>96.419736525742451</v>
      </c>
      <c r="U6128" s="3">
        <v>100</v>
      </c>
      <c r="V6128" s="3">
        <v>98.467823491443838</v>
      </c>
      <c r="W6128" s="3">
        <v>98.302953616603531</v>
      </c>
      <c r="X6128" s="3">
        <v>79.384771778204026</v>
      </c>
      <c r="Y6128" s="32">
        <v>74.163811278057452</v>
      </c>
      <c r="Z6128" s="50">
        <v>5.5821168712203296E-4</v>
      </c>
      <c r="AA6128" s="3">
        <v>75.129176399327662</v>
      </c>
      <c r="AB6128" s="3">
        <v>61.128059343049031</v>
      </c>
      <c r="AC6128" s="3">
        <v>97.649854092470505</v>
      </c>
      <c r="AD6128" s="3">
        <v>89.431557473329462</v>
      </c>
      <c r="AE6128" s="3">
        <v>100</v>
      </c>
      <c r="AF6128" s="3">
        <v>98.211702662345417</v>
      </c>
      <c r="AG6128" s="3">
        <v>98.60337382661038</v>
      </c>
      <c r="AH6128" s="32">
        <v>95.271707142748426</v>
      </c>
      <c r="AI6128" s="50">
        <v>2.9190674027560998E-2</v>
      </c>
      <c r="AJ6128" s="3">
        <v>31.064248374921078</v>
      </c>
      <c r="AK6128" s="3">
        <v>21.250205376868404</v>
      </c>
      <c r="AL6128" s="3">
        <v>20.673881975515883</v>
      </c>
      <c r="AM6128" s="3">
        <v>31.803574451422843</v>
      </c>
      <c r="AN6128" s="3">
        <v>48.636067051980653</v>
      </c>
      <c r="AO6128" s="3">
        <v>71.0239276029954</v>
      </c>
      <c r="AP6128" s="3">
        <v>63.817074483396851</v>
      </c>
      <c r="AQ6128" s="3">
        <v>67.660856444556046</v>
      </c>
      <c r="AR6128" s="3">
        <v>59.901113835257256</v>
      </c>
      <c r="AS6128" s="31">
        <v>100</v>
      </c>
      <c r="AT6128" s="3">
        <v>65.271274947756126</v>
      </c>
      <c r="AU6128" s="3">
        <v>63.881196678027116</v>
      </c>
      <c r="AV6128" s="3">
        <v>70.51373067399301</v>
      </c>
      <c r="AW6128" s="3">
        <v>69.881563076104186</v>
      </c>
      <c r="AX6128" s="3">
        <v>78.538784577285469</v>
      </c>
      <c r="AY6128" s="3">
        <v>82.744713413714891</v>
      </c>
      <c r="AZ6128" s="3">
        <v>84.413615361179552</v>
      </c>
      <c r="BA6128" s="3">
        <v>91.953497557427212</v>
      </c>
      <c r="BB6128" s="3">
        <v>100</v>
      </c>
      <c r="BC6128" s="31">
        <v>96.96008400365676</v>
      </c>
    </row>
    <row r="6129" spans="1:55" x14ac:dyDescent="0.55000000000000004">
      <c r="A6129" s="21" t="s">
        <v>6</v>
      </c>
      <c r="B6129" s="21" t="s">
        <v>24107</v>
      </c>
      <c r="C6129" s="21" t="s">
        <v>4740</v>
      </c>
      <c r="D6129" s="27" t="s">
        <v>4741</v>
      </c>
      <c r="E6129" s="4">
        <v>9</v>
      </c>
      <c r="F6129" s="4">
        <v>13</v>
      </c>
      <c r="G6129" s="4">
        <v>8</v>
      </c>
      <c r="H6129" s="62">
        <v>44</v>
      </c>
      <c r="J6129" s="28">
        <v>1</v>
      </c>
      <c r="K6129" s="13" t="s">
        <v>24548</v>
      </c>
      <c r="L6129" s="12" t="s">
        <v>24553</v>
      </c>
      <c r="M6129" s="12" t="s">
        <v>24553</v>
      </c>
      <c r="N6129" s="12" t="s">
        <v>24553</v>
      </c>
      <c r="O6129" s="12" t="s">
        <v>24553</v>
      </c>
      <c r="P6129" s="14" t="s">
        <v>24551</v>
      </c>
      <c r="Q6129" s="29" t="s">
        <v>24553</v>
      </c>
      <c r="R6129" s="3">
        <v>48.19944749188145</v>
      </c>
      <c r="S6129" s="3">
        <v>46.234743537463061</v>
      </c>
      <c r="T6129" s="3">
        <v>92.832482722859325</v>
      </c>
      <c r="U6129" s="3">
        <v>95.887865445283467</v>
      </c>
      <c r="V6129" s="3">
        <v>100</v>
      </c>
      <c r="W6129" s="3">
        <v>88.871015322429102</v>
      </c>
      <c r="X6129" s="3">
        <v>65.887256027708105</v>
      </c>
      <c r="Y6129" s="32">
        <v>60.673569822263197</v>
      </c>
      <c r="Z6129" s="50">
        <v>2.3664802232802899E-3</v>
      </c>
      <c r="AA6129" s="3">
        <v>100</v>
      </c>
      <c r="AB6129" s="3">
        <v>81.793223847126242</v>
      </c>
      <c r="AC6129" s="3">
        <v>86.651772909368361</v>
      </c>
      <c r="AD6129" s="3">
        <v>92.514350945199553</v>
      </c>
      <c r="AE6129" s="3">
        <v>63.567416617056537</v>
      </c>
      <c r="AF6129" s="3">
        <v>70.008804230688767</v>
      </c>
      <c r="AG6129" s="3">
        <v>65.347519761364453</v>
      </c>
      <c r="AH6129" s="32">
        <v>69.552497938704576</v>
      </c>
      <c r="AI6129" s="50">
        <v>6.4316632042850597E-2</v>
      </c>
      <c r="AJ6129" s="3">
        <v>37.579641983802311</v>
      </c>
      <c r="AK6129" s="3">
        <v>21.28760338710666</v>
      </c>
      <c r="AL6129" s="3">
        <v>21.117785784261525</v>
      </c>
      <c r="AM6129" s="3">
        <v>34.829099632201604</v>
      </c>
      <c r="AN6129" s="3">
        <v>54.65860822668197</v>
      </c>
      <c r="AO6129" s="3">
        <v>87.76824904327043</v>
      </c>
      <c r="AP6129" s="3">
        <v>84.79761679822488</v>
      </c>
      <c r="AQ6129" s="3">
        <v>90.153958611950841</v>
      </c>
      <c r="AR6129" s="3">
        <v>69.214681763234324</v>
      </c>
      <c r="AS6129" s="31">
        <v>100</v>
      </c>
      <c r="AT6129" s="3">
        <v>63.241702491358446</v>
      </c>
      <c r="AU6129" s="3">
        <v>63.20845474021948</v>
      </c>
      <c r="AV6129" s="3">
        <v>68.751877419518308</v>
      </c>
      <c r="AW6129" s="3">
        <v>70.342958372474385</v>
      </c>
      <c r="AX6129" s="3">
        <v>77.670809905286077</v>
      </c>
      <c r="AY6129" s="3">
        <v>86.23898122475893</v>
      </c>
      <c r="AZ6129" s="3">
        <v>89.677745056517637</v>
      </c>
      <c r="BA6129" s="3">
        <v>99.422029660819177</v>
      </c>
      <c r="BB6129" s="3">
        <v>97.970937120894305</v>
      </c>
      <c r="BC6129" s="31">
        <v>100</v>
      </c>
    </row>
    <row r="6130" spans="1:55" x14ac:dyDescent="0.55000000000000004">
      <c r="A6130" s="21" t="s">
        <v>6</v>
      </c>
      <c r="B6130" s="21" t="s">
        <v>17319</v>
      </c>
      <c r="C6130" s="21" t="s">
        <v>5347</v>
      </c>
      <c r="D6130" s="27" t="s">
        <v>5348</v>
      </c>
      <c r="E6130" s="4">
        <v>0</v>
      </c>
      <c r="F6130" s="4">
        <v>0</v>
      </c>
      <c r="G6130" s="4">
        <v>0</v>
      </c>
      <c r="H6130" s="62">
        <v>2</v>
      </c>
      <c r="J6130" s="28">
        <v>1</v>
      </c>
      <c r="K6130" s="13" t="s">
        <v>24548</v>
      </c>
      <c r="L6130" s="12" t="s">
        <v>24553</v>
      </c>
      <c r="M6130" s="12" t="s">
        <v>24553</v>
      </c>
      <c r="N6130" s="12" t="s">
        <v>24553</v>
      </c>
      <c r="O6130" s="12" t="s">
        <v>24553</v>
      </c>
      <c r="P6130" s="14" t="s">
        <v>24551</v>
      </c>
      <c r="Q6130" s="29" t="s">
        <v>24553</v>
      </c>
      <c r="AT6130" s="3">
        <v>43.502651029573784</v>
      </c>
      <c r="AU6130" s="3">
        <v>47.074952322150097</v>
      </c>
      <c r="AV6130" s="3">
        <v>55.464593093837955</v>
      </c>
      <c r="AW6130" s="3">
        <v>54.058416885817017</v>
      </c>
      <c r="AX6130" s="3">
        <v>50.566645393295971</v>
      </c>
      <c r="AY6130" s="3">
        <v>64.76635528547429</v>
      </c>
      <c r="AZ6130" s="3">
        <v>75.211182350299239</v>
      </c>
      <c r="BA6130" s="3">
        <v>100</v>
      </c>
      <c r="BB6130" s="3">
        <v>76.862648714502285</v>
      </c>
      <c r="BC6130" s="31">
        <v>75.347144757199629</v>
      </c>
    </row>
    <row r="6131" spans="1:55" x14ac:dyDescent="0.55000000000000004">
      <c r="A6131" s="21" t="s">
        <v>6</v>
      </c>
      <c r="B6131" s="21" t="s">
        <v>17309</v>
      </c>
      <c r="C6131" s="21" t="s">
        <v>4754</v>
      </c>
      <c r="D6131" s="27" t="s">
        <v>4755</v>
      </c>
      <c r="E6131" s="4">
        <v>0</v>
      </c>
      <c r="F6131" s="4">
        <v>0</v>
      </c>
      <c r="G6131" s="4">
        <v>0</v>
      </c>
      <c r="H6131" s="62">
        <v>2</v>
      </c>
      <c r="J6131" s="28">
        <v>1</v>
      </c>
      <c r="K6131" s="13" t="s">
        <v>24548</v>
      </c>
      <c r="L6131" s="12" t="s">
        <v>24553</v>
      </c>
      <c r="M6131" s="12" t="s">
        <v>24553</v>
      </c>
      <c r="N6131" s="12" t="s">
        <v>24553</v>
      </c>
      <c r="O6131" s="12" t="s">
        <v>24553</v>
      </c>
      <c r="P6131" s="14" t="s">
        <v>24551</v>
      </c>
      <c r="Q6131" s="29" t="s">
        <v>24553</v>
      </c>
      <c r="AT6131" s="3">
        <v>40.2327604515364</v>
      </c>
      <c r="AU6131" s="3">
        <v>36.090708959455377</v>
      </c>
      <c r="AV6131" s="3">
        <v>47.564466635901219</v>
      </c>
      <c r="AW6131" s="3">
        <v>44.589600913178543</v>
      </c>
      <c r="AX6131" s="3">
        <v>49.933367261971782</v>
      </c>
      <c r="AY6131" s="3">
        <v>63.612347685243535</v>
      </c>
      <c r="AZ6131" s="3">
        <v>67.466561895364975</v>
      </c>
      <c r="BA6131" s="3">
        <v>100</v>
      </c>
      <c r="BB6131" s="3">
        <v>75.713479470619205</v>
      </c>
      <c r="BC6131" s="31">
        <v>87.439168669343701</v>
      </c>
    </row>
    <row r="6132" spans="1:55" x14ac:dyDescent="0.55000000000000004">
      <c r="A6132" s="21" t="s">
        <v>6</v>
      </c>
      <c r="B6132" s="21" t="s">
        <v>17951</v>
      </c>
      <c r="C6132" s="21" t="s">
        <v>4782</v>
      </c>
      <c r="D6132" s="27" t="s">
        <v>4783</v>
      </c>
      <c r="E6132" s="4">
        <v>0</v>
      </c>
      <c r="F6132" s="4">
        <v>0</v>
      </c>
      <c r="G6132" s="4">
        <v>0</v>
      </c>
      <c r="H6132" s="62">
        <v>4</v>
      </c>
      <c r="J6132" s="28">
        <v>1</v>
      </c>
      <c r="K6132" s="13" t="s">
        <v>24548</v>
      </c>
      <c r="L6132" s="12" t="s">
        <v>24553</v>
      </c>
      <c r="M6132" s="12" t="s">
        <v>24553</v>
      </c>
      <c r="N6132" s="12" t="s">
        <v>24553</v>
      </c>
      <c r="O6132" s="12" t="s">
        <v>24553</v>
      </c>
      <c r="P6132" s="14" t="s">
        <v>24551</v>
      </c>
      <c r="Q6132" s="29" t="s">
        <v>24553</v>
      </c>
      <c r="AT6132" s="3">
        <v>16.51965303593304</v>
      </c>
      <c r="AU6132" s="3">
        <v>18.471661675341359</v>
      </c>
      <c r="AV6132" s="3">
        <v>19.573132930749072</v>
      </c>
      <c r="AW6132" s="3">
        <v>20.269714706562837</v>
      </c>
      <c r="AX6132" s="3">
        <v>21.458403359649981</v>
      </c>
      <c r="AY6132" s="3">
        <v>38.586646711301121</v>
      </c>
      <c r="AZ6132" s="3">
        <v>58.099967299012967</v>
      </c>
      <c r="BA6132" s="3">
        <v>100</v>
      </c>
      <c r="BB6132" s="3">
        <v>66.5688188781902</v>
      </c>
      <c r="BC6132" s="31">
        <v>62.738536584609264</v>
      </c>
    </row>
    <row r="6133" spans="1:55" x14ac:dyDescent="0.55000000000000004">
      <c r="A6133" s="21" t="s">
        <v>6</v>
      </c>
      <c r="B6133" s="21" t="s">
        <v>20140</v>
      </c>
      <c r="C6133" s="21" t="s">
        <v>2504</v>
      </c>
      <c r="D6133" s="27" t="s">
        <v>2505</v>
      </c>
      <c r="E6133" s="4">
        <v>0</v>
      </c>
      <c r="F6133" s="4">
        <v>2</v>
      </c>
      <c r="G6133" s="4">
        <v>0</v>
      </c>
      <c r="H6133" s="62">
        <v>7</v>
      </c>
      <c r="J6133" s="28">
        <v>1</v>
      </c>
      <c r="K6133" s="13" t="s">
        <v>24548</v>
      </c>
      <c r="L6133" s="12" t="s">
        <v>24553</v>
      </c>
      <c r="M6133" s="12" t="s">
        <v>24553</v>
      </c>
      <c r="N6133" s="12" t="s">
        <v>24553</v>
      </c>
      <c r="O6133" s="12" t="s">
        <v>24553</v>
      </c>
      <c r="P6133" s="14" t="s">
        <v>24551</v>
      </c>
      <c r="Q6133" s="29" t="s">
        <v>24553</v>
      </c>
      <c r="AA6133" s="3">
        <v>34.005194146481067</v>
      </c>
      <c r="AB6133" s="3">
        <v>40.415184920673106</v>
      </c>
      <c r="AC6133" s="3">
        <v>76.540809724559452</v>
      </c>
      <c r="AD6133" s="3">
        <v>68.594619834766476</v>
      </c>
      <c r="AE6133" s="3">
        <v>100</v>
      </c>
      <c r="AF6133" s="3">
        <v>88.435284480663356</v>
      </c>
      <c r="AG6133" s="3">
        <v>79.850636884965326</v>
      </c>
      <c r="AH6133" s="32">
        <v>82.770525495481451</v>
      </c>
      <c r="AI6133" s="50">
        <v>6.0267043708139801E-3</v>
      </c>
      <c r="AT6133" s="3">
        <v>49.511522100412307</v>
      </c>
      <c r="AU6133" s="3">
        <v>55.541185313600053</v>
      </c>
      <c r="AV6133" s="3">
        <v>56.850700920925803</v>
      </c>
      <c r="AW6133" s="3">
        <v>63.007965445008871</v>
      </c>
      <c r="AX6133" s="3">
        <v>63.136019957507784</v>
      </c>
      <c r="AY6133" s="3">
        <v>74.329351933983745</v>
      </c>
      <c r="AZ6133" s="3">
        <v>80.813313774514015</v>
      </c>
      <c r="BA6133" s="3">
        <v>100</v>
      </c>
      <c r="BB6133" s="3">
        <v>74.911121421186635</v>
      </c>
      <c r="BC6133" s="31">
        <v>64.703404332748931</v>
      </c>
    </row>
    <row r="6134" spans="1:55" x14ac:dyDescent="0.55000000000000004">
      <c r="A6134" s="21" t="s">
        <v>6</v>
      </c>
      <c r="B6134" s="21" t="s">
        <v>18227</v>
      </c>
      <c r="C6134" s="21" t="s">
        <v>5407</v>
      </c>
      <c r="D6134" s="27" t="s">
        <v>5408</v>
      </c>
      <c r="E6134" s="4">
        <v>0</v>
      </c>
      <c r="F6134" s="4">
        <v>0</v>
      </c>
      <c r="G6134" s="4">
        <v>0</v>
      </c>
      <c r="H6134" s="62">
        <v>6</v>
      </c>
      <c r="J6134" s="28">
        <v>1</v>
      </c>
      <c r="K6134" s="13" t="s">
        <v>24548</v>
      </c>
      <c r="L6134" s="12" t="s">
        <v>24553</v>
      </c>
      <c r="M6134" s="12" t="s">
        <v>24553</v>
      </c>
      <c r="N6134" s="12" t="s">
        <v>24553</v>
      </c>
      <c r="O6134" s="12" t="s">
        <v>24553</v>
      </c>
      <c r="P6134" s="14" t="s">
        <v>24551</v>
      </c>
      <c r="Q6134" s="29" t="s">
        <v>24553</v>
      </c>
      <c r="AT6134" s="3">
        <v>51.90344692044949</v>
      </c>
      <c r="AU6134" s="3">
        <v>59.288891153462608</v>
      </c>
      <c r="AV6134" s="3">
        <v>55.199143365255935</v>
      </c>
      <c r="AW6134" s="3">
        <v>60.297553183774433</v>
      </c>
      <c r="AX6134" s="3">
        <v>67.022407731918122</v>
      </c>
      <c r="AY6134" s="3">
        <v>81.041464670065778</v>
      </c>
      <c r="AZ6134" s="3">
        <v>84.20184440099942</v>
      </c>
      <c r="BA6134" s="3">
        <v>100</v>
      </c>
      <c r="BB6134" s="3">
        <v>79.961183333280999</v>
      </c>
      <c r="BC6134" s="31">
        <v>73.687099234137548</v>
      </c>
    </row>
    <row r="6135" spans="1:55" x14ac:dyDescent="0.55000000000000004">
      <c r="A6135" s="21" t="s">
        <v>6</v>
      </c>
      <c r="B6135" s="21" t="s">
        <v>21118</v>
      </c>
      <c r="C6135" s="21" t="s">
        <v>4986</v>
      </c>
      <c r="D6135" s="27" t="s">
        <v>4987</v>
      </c>
      <c r="E6135" s="4">
        <v>0</v>
      </c>
      <c r="F6135" s="4">
        <v>5</v>
      </c>
      <c r="G6135" s="4">
        <v>0</v>
      </c>
      <c r="H6135" s="62">
        <v>7</v>
      </c>
      <c r="J6135" s="28">
        <v>1</v>
      </c>
      <c r="K6135" s="13" t="s">
        <v>24548</v>
      </c>
      <c r="L6135" s="12" t="s">
        <v>24553</v>
      </c>
      <c r="M6135" s="12" t="s">
        <v>24553</v>
      </c>
      <c r="N6135" s="12" t="s">
        <v>24553</v>
      </c>
      <c r="O6135" s="12" t="s">
        <v>24553</v>
      </c>
      <c r="P6135" s="14" t="s">
        <v>24551</v>
      </c>
      <c r="Q6135" s="29" t="s">
        <v>24553</v>
      </c>
      <c r="AA6135" s="3">
        <v>49.314511451708128</v>
      </c>
      <c r="AB6135" s="3">
        <v>49.674656622032948</v>
      </c>
      <c r="AC6135" s="3">
        <v>65.38612925345123</v>
      </c>
      <c r="AD6135" s="3">
        <v>66.685973205973255</v>
      </c>
      <c r="AE6135" s="3">
        <v>100</v>
      </c>
      <c r="AF6135" s="3">
        <v>97.179999038052699</v>
      </c>
      <c r="AG6135" s="3">
        <v>88.522279200206256</v>
      </c>
      <c r="AH6135" s="32">
        <v>88.160626250119066</v>
      </c>
      <c r="AI6135" s="50">
        <v>4.6778037398025399E-4</v>
      </c>
      <c r="AT6135" s="3">
        <v>48.323761695122045</v>
      </c>
      <c r="AU6135" s="3">
        <v>54.565232003223393</v>
      </c>
      <c r="AV6135" s="3">
        <v>55.306403828584784</v>
      </c>
      <c r="AW6135" s="3">
        <v>58.293527644234032</v>
      </c>
      <c r="AX6135" s="3">
        <v>61.271896919650018</v>
      </c>
      <c r="AY6135" s="3">
        <v>71.372855237396109</v>
      </c>
      <c r="AZ6135" s="3">
        <v>69.394263191760757</v>
      </c>
      <c r="BA6135" s="3">
        <v>100</v>
      </c>
      <c r="BB6135" s="3">
        <v>76.359205821558291</v>
      </c>
      <c r="BC6135" s="31">
        <v>70.285493624208883</v>
      </c>
    </row>
    <row r="6136" spans="1:55" x14ac:dyDescent="0.55000000000000004">
      <c r="A6136" s="21" t="s">
        <v>6</v>
      </c>
      <c r="B6136" s="21" t="s">
        <v>20179</v>
      </c>
      <c r="C6136" s="21" t="s">
        <v>4100</v>
      </c>
      <c r="D6136" s="27" t="s">
        <v>4101</v>
      </c>
      <c r="E6136" s="4">
        <v>0</v>
      </c>
      <c r="F6136" s="4">
        <v>2</v>
      </c>
      <c r="G6136" s="4">
        <v>0</v>
      </c>
      <c r="H6136" s="62">
        <v>8</v>
      </c>
      <c r="J6136" s="28">
        <v>1</v>
      </c>
      <c r="K6136" s="12" t="s">
        <v>24553</v>
      </c>
      <c r="L6136" s="12" t="s">
        <v>24553</v>
      </c>
      <c r="M6136" s="12" t="s">
        <v>24553</v>
      </c>
      <c r="N6136" s="12" t="s">
        <v>24553</v>
      </c>
      <c r="O6136" s="12" t="s">
        <v>24553</v>
      </c>
      <c r="P6136" s="12" t="s">
        <v>24553</v>
      </c>
      <c r="Q6136" s="29" t="s">
        <v>24553</v>
      </c>
      <c r="AA6136" s="3">
        <v>31.169750210555119</v>
      </c>
      <c r="AB6136" s="3">
        <v>29.384581336504844</v>
      </c>
      <c r="AC6136" s="3">
        <v>50.829625006145385</v>
      </c>
      <c r="AD6136" s="3">
        <v>54.600873028448724</v>
      </c>
      <c r="AE6136" s="3">
        <v>77.303954369247847</v>
      </c>
      <c r="AF6136" s="3">
        <v>68.251383120426283</v>
      </c>
      <c r="AG6136" s="3">
        <v>95.794481794350375</v>
      </c>
      <c r="AH6136" s="32">
        <v>100</v>
      </c>
      <c r="AI6136" s="50">
        <v>1.8566503202311899E-3</v>
      </c>
      <c r="AT6136" s="3">
        <v>43.161348364015247</v>
      </c>
      <c r="AU6136" s="3">
        <v>53.20269464933294</v>
      </c>
      <c r="AV6136" s="3">
        <v>54.102661235459713</v>
      </c>
      <c r="AW6136" s="3">
        <v>57.865181347138531</v>
      </c>
      <c r="AX6136" s="3">
        <v>62.606143330608063</v>
      </c>
      <c r="AY6136" s="3">
        <v>82.655450197567603</v>
      </c>
      <c r="AZ6136" s="3">
        <v>80.60296822592457</v>
      </c>
      <c r="BA6136" s="3">
        <v>98.078797961728483</v>
      </c>
      <c r="BB6136" s="3">
        <v>88.362688785095997</v>
      </c>
      <c r="BC6136" s="31">
        <v>100</v>
      </c>
    </row>
    <row r="6137" spans="1:55" x14ac:dyDescent="0.55000000000000004">
      <c r="A6137" s="21" t="s">
        <v>6</v>
      </c>
      <c r="B6137" s="21" t="s">
        <v>20895</v>
      </c>
      <c r="C6137" s="21" t="s">
        <v>5820</v>
      </c>
      <c r="D6137" s="27" t="s">
        <v>5821</v>
      </c>
      <c r="E6137" s="4">
        <v>0</v>
      </c>
      <c r="F6137" s="4">
        <v>4</v>
      </c>
      <c r="G6137" s="4">
        <v>0</v>
      </c>
      <c r="H6137" s="62">
        <v>8</v>
      </c>
      <c r="J6137" s="28">
        <v>1</v>
      </c>
      <c r="K6137" s="12" t="s">
        <v>24553</v>
      </c>
      <c r="L6137" s="12" t="s">
        <v>24553</v>
      </c>
      <c r="M6137" s="12" t="s">
        <v>24553</v>
      </c>
      <c r="N6137" s="12" t="s">
        <v>24553</v>
      </c>
      <c r="O6137" s="12" t="s">
        <v>24553</v>
      </c>
      <c r="P6137" s="12" t="s">
        <v>24553</v>
      </c>
      <c r="Q6137" s="29" t="s">
        <v>24553</v>
      </c>
      <c r="AA6137" s="3">
        <v>56.062150707656087</v>
      </c>
      <c r="AB6137" s="3">
        <v>52.224300794403476</v>
      </c>
      <c r="AC6137" s="3">
        <v>77.670837544341495</v>
      </c>
      <c r="AD6137" s="3">
        <v>86.669749757180625</v>
      </c>
      <c r="AE6137" s="3">
        <v>94.464585139974133</v>
      </c>
      <c r="AF6137" s="3">
        <v>96.490001394633055</v>
      </c>
      <c r="AG6137" s="3">
        <v>98.104629245603221</v>
      </c>
      <c r="AH6137" s="32">
        <v>100</v>
      </c>
      <c r="AI6137" s="50">
        <v>3.3938645537818198E-3</v>
      </c>
      <c r="AT6137" s="3">
        <v>58.770172588141833</v>
      </c>
      <c r="AU6137" s="3">
        <v>58.091205473826172</v>
      </c>
      <c r="AV6137" s="3">
        <v>58.408977997870004</v>
      </c>
      <c r="AW6137" s="3">
        <v>60.957073449617241</v>
      </c>
      <c r="AX6137" s="3">
        <v>76.027484930499043</v>
      </c>
      <c r="AY6137" s="3">
        <v>86.542570955873671</v>
      </c>
      <c r="AZ6137" s="3">
        <v>98.879058639333962</v>
      </c>
      <c r="BA6137" s="3">
        <v>100</v>
      </c>
      <c r="BB6137" s="3">
        <v>87.738081961129254</v>
      </c>
      <c r="BC6137" s="31">
        <v>92.661894576234658</v>
      </c>
    </row>
    <row r="6138" spans="1:55" x14ac:dyDescent="0.55000000000000004">
      <c r="A6138" s="21" t="s">
        <v>6</v>
      </c>
      <c r="B6138" s="21" t="s">
        <v>22954</v>
      </c>
      <c r="C6138" s="21" t="s">
        <v>4758</v>
      </c>
      <c r="D6138" s="27" t="s">
        <v>4759</v>
      </c>
      <c r="E6138" s="4">
        <v>1</v>
      </c>
      <c r="F6138" s="4">
        <v>8</v>
      </c>
      <c r="G6138" s="4">
        <v>0</v>
      </c>
      <c r="H6138" s="62">
        <v>17</v>
      </c>
      <c r="J6138" s="28">
        <v>1</v>
      </c>
      <c r="K6138" s="12" t="s">
        <v>24553</v>
      </c>
      <c r="L6138" s="12" t="s">
        <v>24553</v>
      </c>
      <c r="M6138" s="12" t="s">
        <v>24553</v>
      </c>
      <c r="N6138" s="12" t="s">
        <v>24553</v>
      </c>
      <c r="O6138" s="12" t="s">
        <v>24553</v>
      </c>
      <c r="P6138" s="12" t="s">
        <v>24553</v>
      </c>
      <c r="Q6138" s="29" t="s">
        <v>24553</v>
      </c>
      <c r="R6138" s="3">
        <v>94.424881937999203</v>
      </c>
      <c r="S6138" s="3">
        <v>100</v>
      </c>
      <c r="T6138" s="3">
        <v>38.151980631358796</v>
      </c>
      <c r="U6138" s="3">
        <v>41.547014144272609</v>
      </c>
      <c r="V6138" s="3">
        <v>57.148216520647253</v>
      </c>
      <c r="W6138" s="3">
        <v>63.150674162431798</v>
      </c>
      <c r="X6138" s="3">
        <v>91.440716406103704</v>
      </c>
      <c r="Y6138" s="32">
        <v>85.457819303203095</v>
      </c>
      <c r="Z6138" s="50">
        <v>1.04157718256447E-3</v>
      </c>
      <c r="AA6138" s="3">
        <v>52.401019865703446</v>
      </c>
      <c r="AB6138" s="3">
        <v>54.58194172573144</v>
      </c>
      <c r="AC6138" s="3">
        <v>82.002223466943008</v>
      </c>
      <c r="AD6138" s="3">
        <v>80.559864581663049</v>
      </c>
      <c r="AE6138" s="3">
        <v>100</v>
      </c>
      <c r="AF6138" s="3">
        <v>93.946994413646507</v>
      </c>
      <c r="AG6138" s="3">
        <v>88.156102338042089</v>
      </c>
      <c r="AH6138" s="32">
        <v>97.745258148014855</v>
      </c>
      <c r="AI6138" s="50">
        <v>5.0333915160747202E-3</v>
      </c>
      <c r="AT6138" s="3">
        <v>52.038786915523048</v>
      </c>
      <c r="AU6138" s="3">
        <v>55.662998872168643</v>
      </c>
      <c r="AV6138" s="3">
        <v>57.894168303907165</v>
      </c>
      <c r="AW6138" s="3">
        <v>60.527690384627633</v>
      </c>
      <c r="AX6138" s="3">
        <v>60.307259211255037</v>
      </c>
      <c r="AY6138" s="3">
        <v>81.003293732202337</v>
      </c>
      <c r="AZ6138" s="3">
        <v>91.92753455288161</v>
      </c>
      <c r="BA6138" s="3">
        <v>100</v>
      </c>
      <c r="BB6138" s="3">
        <v>97.474228085948397</v>
      </c>
      <c r="BC6138" s="31">
        <v>80.486924383618231</v>
      </c>
    </row>
    <row r="6139" spans="1:55" x14ac:dyDescent="0.55000000000000004">
      <c r="A6139" s="21" t="s">
        <v>6</v>
      </c>
      <c r="B6139" s="21" t="s">
        <v>21757</v>
      </c>
      <c r="C6139" s="21" t="s">
        <v>6826</v>
      </c>
      <c r="D6139" s="27" t="s">
        <v>6827</v>
      </c>
      <c r="E6139" s="4">
        <v>0</v>
      </c>
      <c r="F6139" s="4">
        <v>11</v>
      </c>
      <c r="G6139" s="4">
        <v>0</v>
      </c>
      <c r="H6139" s="62">
        <v>43</v>
      </c>
      <c r="J6139" s="28">
        <v>1</v>
      </c>
      <c r="K6139" s="13" t="s">
        <v>24548</v>
      </c>
      <c r="L6139" s="12" t="s">
        <v>24553</v>
      </c>
      <c r="M6139" s="12" t="s">
        <v>24553</v>
      </c>
      <c r="N6139" s="12" t="s">
        <v>24553</v>
      </c>
      <c r="O6139" s="12" t="s">
        <v>24553</v>
      </c>
      <c r="P6139" s="14" t="s">
        <v>24551</v>
      </c>
      <c r="Q6139" s="29" t="s">
        <v>24553</v>
      </c>
      <c r="AA6139" s="3">
        <v>42.44177404030836</v>
      </c>
      <c r="AB6139" s="3">
        <v>48.392055112577125</v>
      </c>
      <c r="AC6139" s="3">
        <v>90.786888480546963</v>
      </c>
      <c r="AD6139" s="3">
        <v>75.39049779608456</v>
      </c>
      <c r="AE6139" s="3">
        <v>100</v>
      </c>
      <c r="AF6139" s="3">
        <v>87.318620466714307</v>
      </c>
      <c r="AG6139" s="3">
        <v>73.335198247075226</v>
      </c>
      <c r="AH6139" s="32">
        <v>70.614631575475912</v>
      </c>
      <c r="AI6139" s="50">
        <v>2.0239916465607601E-2</v>
      </c>
      <c r="AT6139" s="3">
        <v>83.293050431605693</v>
      </c>
      <c r="AU6139" s="3">
        <v>91.998704902223054</v>
      </c>
      <c r="AV6139" s="3">
        <v>90.613685576117348</v>
      </c>
      <c r="AW6139" s="3">
        <v>93.660236805786553</v>
      </c>
      <c r="AX6139" s="3">
        <v>86.02480214367786</v>
      </c>
      <c r="AY6139" s="3">
        <v>100</v>
      </c>
      <c r="AZ6139" s="3">
        <v>98.797257195194106</v>
      </c>
      <c r="BA6139" s="3">
        <v>98.272574969334642</v>
      </c>
      <c r="BB6139" s="3">
        <v>88.642291089550298</v>
      </c>
      <c r="BC6139" s="31">
        <v>76.874992378101311</v>
      </c>
    </row>
    <row r="6140" spans="1:55" x14ac:dyDescent="0.55000000000000004">
      <c r="A6140" s="21" t="s">
        <v>6</v>
      </c>
      <c r="B6140" s="21" t="s">
        <v>22634</v>
      </c>
      <c r="C6140" s="21" t="s">
        <v>2018</v>
      </c>
      <c r="D6140" s="27" t="s">
        <v>2019</v>
      </c>
      <c r="E6140" s="4">
        <v>0</v>
      </c>
      <c r="F6140" s="4">
        <v>11</v>
      </c>
      <c r="G6140" s="4">
        <v>2</v>
      </c>
      <c r="H6140" s="62">
        <v>15</v>
      </c>
      <c r="J6140" s="28">
        <v>1</v>
      </c>
      <c r="K6140" s="13" t="s">
        <v>24548</v>
      </c>
      <c r="L6140" s="12" t="s">
        <v>24553</v>
      </c>
      <c r="M6140" s="12" t="s">
        <v>24553</v>
      </c>
      <c r="N6140" s="12" t="s">
        <v>24553</v>
      </c>
      <c r="O6140" s="12" t="s">
        <v>24553</v>
      </c>
      <c r="P6140" s="12" t="s">
        <v>24553</v>
      </c>
      <c r="Q6140" s="29" t="s">
        <v>24553</v>
      </c>
      <c r="AA6140" s="3">
        <v>68.158616203548448</v>
      </c>
      <c r="AB6140" s="3">
        <v>60.212778934243858</v>
      </c>
      <c r="AC6140" s="3">
        <v>83.046017742371134</v>
      </c>
      <c r="AD6140" s="3">
        <v>100</v>
      </c>
      <c r="AE6140" s="3">
        <v>50.278120509277876</v>
      </c>
      <c r="AF6140" s="3">
        <v>44.889506671590155</v>
      </c>
      <c r="AG6140" s="3">
        <v>37.38489246404361</v>
      </c>
      <c r="AH6140" s="32">
        <v>26.408885473770866</v>
      </c>
      <c r="AI6140" s="50">
        <v>1.35471255553098E-2</v>
      </c>
      <c r="AJ6140" s="3">
        <v>100</v>
      </c>
      <c r="AK6140" s="3">
        <v>66.065961190761129</v>
      </c>
      <c r="AL6140" s="3">
        <v>63.631228422918142</v>
      </c>
      <c r="AM6140" s="3">
        <v>56.547663567403546</v>
      </c>
      <c r="AN6140" s="3">
        <v>54.242751642496046</v>
      </c>
      <c r="AO6140" s="3">
        <v>46.350257888382288</v>
      </c>
      <c r="AP6140" s="3">
        <v>58.968441139837481</v>
      </c>
      <c r="AQ6140" s="3">
        <v>81.654163949658837</v>
      </c>
      <c r="AR6140" s="3">
        <v>47.810002802789633</v>
      </c>
      <c r="AS6140" s="31">
        <v>27.502223714275843</v>
      </c>
      <c r="AT6140" s="3">
        <v>78.734061868503133</v>
      </c>
      <c r="AU6140" s="3">
        <v>85.222104704515445</v>
      </c>
      <c r="AV6140" s="3">
        <v>79.421571238586779</v>
      </c>
      <c r="AW6140" s="3">
        <v>93.713055673476958</v>
      </c>
      <c r="AX6140" s="3">
        <v>87.49687546119155</v>
      </c>
      <c r="AY6140" s="3">
        <v>90.895285299064042</v>
      </c>
      <c r="AZ6140" s="3">
        <v>92.757705232590979</v>
      </c>
      <c r="BA6140" s="3">
        <v>100</v>
      </c>
      <c r="BB6140" s="3">
        <v>88.569770616524579</v>
      </c>
      <c r="BC6140" s="31">
        <v>74.374947895064565</v>
      </c>
    </row>
    <row r="6141" spans="1:55" x14ac:dyDescent="0.55000000000000004">
      <c r="A6141" s="21" t="s">
        <v>6</v>
      </c>
      <c r="B6141" s="21" t="s">
        <v>22759</v>
      </c>
      <c r="C6141" s="21" t="s">
        <v>6529</v>
      </c>
      <c r="D6141" s="27" t="s">
        <v>6530</v>
      </c>
      <c r="E6141" s="4">
        <v>0</v>
      </c>
      <c r="F6141" s="4">
        <v>8</v>
      </c>
      <c r="G6141" s="4">
        <v>4</v>
      </c>
      <c r="H6141" s="62">
        <v>24</v>
      </c>
      <c r="J6141" s="28">
        <v>1</v>
      </c>
      <c r="K6141" s="13" t="s">
        <v>24548</v>
      </c>
      <c r="L6141" s="12" t="s">
        <v>24553</v>
      </c>
      <c r="M6141" s="12" t="s">
        <v>24553</v>
      </c>
      <c r="N6141" s="12" t="s">
        <v>24553</v>
      </c>
      <c r="O6141" s="12" t="s">
        <v>24553</v>
      </c>
      <c r="P6141" s="12" t="s">
        <v>24553</v>
      </c>
      <c r="Q6141" s="29" t="s">
        <v>24553</v>
      </c>
      <c r="AA6141" s="3">
        <v>61.872656252031724</v>
      </c>
      <c r="AB6141" s="3">
        <v>68.313146708080296</v>
      </c>
      <c r="AC6141" s="3">
        <v>68.710807904943181</v>
      </c>
      <c r="AD6141" s="3">
        <v>81.583069236128054</v>
      </c>
      <c r="AE6141" s="3">
        <v>93.528080534207476</v>
      </c>
      <c r="AF6141" s="3">
        <v>93.702851690455319</v>
      </c>
      <c r="AG6141" s="3">
        <v>100</v>
      </c>
      <c r="AH6141" s="32">
        <v>97.593944065763964</v>
      </c>
      <c r="AI6141" s="50">
        <v>1.5840526544985599E-2</v>
      </c>
      <c r="AJ6141" s="3">
        <v>33.797773467193601</v>
      </c>
      <c r="AK6141" s="3">
        <v>25.874046250123584</v>
      </c>
      <c r="AL6141" s="3">
        <v>22.01989208856515</v>
      </c>
      <c r="AM6141" s="3">
        <v>45.389876473142095</v>
      </c>
      <c r="AN6141" s="3">
        <v>39.803876636877469</v>
      </c>
      <c r="AO6141" s="3">
        <v>52.45218471048976</v>
      </c>
      <c r="AP6141" s="3">
        <v>66.66672480470784</v>
      </c>
      <c r="AQ6141" s="3">
        <v>100</v>
      </c>
      <c r="AR6141" s="3">
        <v>44.881038587123065</v>
      </c>
      <c r="AS6141" s="31">
        <v>31.609635033551847</v>
      </c>
      <c r="AT6141" s="3">
        <v>79.19974919727926</v>
      </c>
      <c r="AU6141" s="3">
        <v>88.967101506862008</v>
      </c>
      <c r="AV6141" s="3">
        <v>84.895247061904385</v>
      </c>
      <c r="AW6141" s="3">
        <v>89.695745499899701</v>
      </c>
      <c r="AX6141" s="3">
        <v>89.084663251204461</v>
      </c>
      <c r="AY6141" s="3">
        <v>91.694680688401675</v>
      </c>
      <c r="AZ6141" s="3">
        <v>92.901619151416085</v>
      </c>
      <c r="BA6141" s="3">
        <v>100</v>
      </c>
      <c r="BB6141" s="3">
        <v>87.942237546627666</v>
      </c>
      <c r="BC6141" s="31">
        <v>78.086519755970244</v>
      </c>
    </row>
    <row r="6142" spans="1:55" x14ac:dyDescent="0.55000000000000004">
      <c r="A6142" s="21" t="s">
        <v>6</v>
      </c>
      <c r="B6142" s="21" t="s">
        <v>23075</v>
      </c>
      <c r="C6142" s="21" t="s">
        <v>5040</v>
      </c>
      <c r="D6142" s="27" t="s">
        <v>5041</v>
      </c>
      <c r="E6142" s="4">
        <v>1</v>
      </c>
      <c r="F6142" s="4">
        <v>3</v>
      </c>
      <c r="G6142" s="4">
        <v>1</v>
      </c>
      <c r="H6142" s="62">
        <v>27</v>
      </c>
      <c r="J6142" s="28">
        <v>1</v>
      </c>
      <c r="K6142" s="13" t="s">
        <v>24548</v>
      </c>
      <c r="L6142" s="12" t="s">
        <v>24553</v>
      </c>
      <c r="M6142" s="12" t="s">
        <v>24553</v>
      </c>
      <c r="N6142" s="12" t="s">
        <v>24553</v>
      </c>
      <c r="O6142" s="12" t="s">
        <v>24553</v>
      </c>
      <c r="P6142" s="14" t="s">
        <v>24551</v>
      </c>
      <c r="Q6142" s="29" t="s">
        <v>24553</v>
      </c>
      <c r="R6142" s="3">
        <v>32.014381731564157</v>
      </c>
      <c r="S6142" s="3">
        <v>32.154036647860792</v>
      </c>
      <c r="T6142" s="3">
        <v>36.720824154257116</v>
      </c>
      <c r="U6142" s="3">
        <v>45.580309204725353</v>
      </c>
      <c r="V6142" s="3">
        <v>56.372609432716217</v>
      </c>
      <c r="W6142" s="3">
        <v>43.793229024743106</v>
      </c>
      <c r="X6142" s="3">
        <v>100</v>
      </c>
      <c r="Y6142" s="32">
        <v>36.841483688415323</v>
      </c>
      <c r="Z6142" s="50">
        <v>0.52117084903169297</v>
      </c>
      <c r="AA6142" s="3">
        <v>57.238080795503343</v>
      </c>
      <c r="AB6142" s="3">
        <v>48.671733344886107</v>
      </c>
      <c r="AC6142" s="3">
        <v>100</v>
      </c>
      <c r="AD6142" s="3">
        <v>78.183257368632511</v>
      </c>
      <c r="AE6142" s="3">
        <v>90.954604664759088</v>
      </c>
      <c r="AF6142" s="3">
        <v>78.345233180154906</v>
      </c>
      <c r="AG6142" s="3">
        <v>65.703777968272576</v>
      </c>
      <c r="AH6142" s="32">
        <v>54.387870838417271</v>
      </c>
      <c r="AI6142" s="50">
        <v>7.3569815695879295E-2</v>
      </c>
      <c r="AJ6142" s="3">
        <v>24.036784659994467</v>
      </c>
      <c r="AK6142" s="3">
        <v>34.134967126116287</v>
      </c>
      <c r="AL6142" s="3">
        <v>20.277901814227398</v>
      </c>
      <c r="AM6142" s="3">
        <v>25.220801669450903</v>
      </c>
      <c r="AN6142" s="3">
        <v>21.260698458914334</v>
      </c>
      <c r="AO6142" s="3">
        <v>19.315230222789825</v>
      </c>
      <c r="AP6142" s="3">
        <v>23.871488968201991</v>
      </c>
      <c r="AQ6142" s="3">
        <v>100</v>
      </c>
      <c r="AR6142" s="3">
        <v>26.368460990706939</v>
      </c>
      <c r="AS6142" s="31">
        <v>16.122163257486797</v>
      </c>
      <c r="AT6142" s="3">
        <v>82.996011185417743</v>
      </c>
      <c r="AU6142" s="3">
        <v>90.469544789514131</v>
      </c>
      <c r="AV6142" s="3">
        <v>95.776887791812825</v>
      </c>
      <c r="AW6142" s="3">
        <v>98.721470508928576</v>
      </c>
      <c r="AX6142" s="3">
        <v>90.019772043481822</v>
      </c>
      <c r="AY6142" s="3">
        <v>96.418367916706657</v>
      </c>
      <c r="AZ6142" s="3">
        <v>100</v>
      </c>
      <c r="BA6142" s="3">
        <v>99.745662878976788</v>
      </c>
      <c r="BB6142" s="3">
        <v>97.478220427866447</v>
      </c>
      <c r="BC6142" s="31">
        <v>81.074283015110922</v>
      </c>
    </row>
    <row r="6143" spans="1:55" x14ac:dyDescent="0.55000000000000004">
      <c r="A6143" s="21" t="s">
        <v>6</v>
      </c>
      <c r="B6143" s="21" t="s">
        <v>23559</v>
      </c>
      <c r="C6143" s="21" t="s">
        <v>10191</v>
      </c>
      <c r="D6143" s="27" t="s">
        <v>10192</v>
      </c>
      <c r="E6143" s="4">
        <v>2</v>
      </c>
      <c r="F6143" s="4">
        <v>32</v>
      </c>
      <c r="G6143" s="4">
        <v>4</v>
      </c>
      <c r="H6143" s="62">
        <v>13</v>
      </c>
      <c r="J6143" s="28">
        <v>1</v>
      </c>
      <c r="K6143" s="13" t="s">
        <v>24548</v>
      </c>
      <c r="L6143" s="12" t="s">
        <v>24553</v>
      </c>
      <c r="M6143" s="12" t="s">
        <v>24553</v>
      </c>
      <c r="N6143" s="12" t="s">
        <v>24553</v>
      </c>
      <c r="O6143" s="12" t="s">
        <v>24553</v>
      </c>
      <c r="P6143" s="12" t="s">
        <v>24553</v>
      </c>
      <c r="Q6143" s="29" t="s">
        <v>24553</v>
      </c>
      <c r="R6143" s="3">
        <v>73.521345041545956</v>
      </c>
      <c r="S6143" s="3">
        <v>78.826741505798879</v>
      </c>
      <c r="T6143" s="3">
        <v>70.056418377414204</v>
      </c>
      <c r="U6143" s="3">
        <v>76.834384023726216</v>
      </c>
      <c r="V6143" s="3">
        <v>81.922815033250913</v>
      </c>
      <c r="W6143" s="3">
        <v>63.440616154078612</v>
      </c>
      <c r="X6143" s="3">
        <v>100</v>
      </c>
      <c r="Y6143" s="32">
        <v>63.441749778214692</v>
      </c>
      <c r="Z6143" s="50">
        <v>0.92503951374053595</v>
      </c>
      <c r="AA6143" s="3">
        <v>69.717459558627155</v>
      </c>
      <c r="AB6143" s="3">
        <v>64.919359369476169</v>
      </c>
      <c r="AC6143" s="3">
        <v>70.663500994539447</v>
      </c>
      <c r="AD6143" s="3">
        <v>79.730423158449781</v>
      </c>
      <c r="AE6143" s="3">
        <v>93.91764914277546</v>
      </c>
      <c r="AF6143" s="3">
        <v>92.733440226414629</v>
      </c>
      <c r="AG6143" s="3">
        <v>95.223378866154007</v>
      </c>
      <c r="AH6143" s="32">
        <v>100</v>
      </c>
      <c r="AI6143" s="50">
        <v>1.02385573081906E-2</v>
      </c>
      <c r="AJ6143" s="3">
        <v>92.111127557453869</v>
      </c>
      <c r="AK6143" s="3">
        <v>64.040170889399874</v>
      </c>
      <c r="AL6143" s="3">
        <v>68.184289908893575</v>
      </c>
      <c r="AM6143" s="3">
        <v>62.92326499824653</v>
      </c>
      <c r="AN6143" s="3">
        <v>64.526108836595526</v>
      </c>
      <c r="AO6143" s="3">
        <v>67.753383690993189</v>
      </c>
      <c r="AP6143" s="3">
        <v>70.042089391386426</v>
      </c>
      <c r="AQ6143" s="3">
        <v>100</v>
      </c>
      <c r="AR6143" s="3">
        <v>66.71768700474604</v>
      </c>
      <c r="AS6143" s="31">
        <v>51.638324978729301</v>
      </c>
      <c r="AT6143" s="3">
        <v>52.094194914556425</v>
      </c>
      <c r="AU6143" s="3">
        <v>56.94026431216939</v>
      </c>
      <c r="AV6143" s="3">
        <v>58.870122806645654</v>
      </c>
      <c r="AW6143" s="3">
        <v>54.550814592392641</v>
      </c>
      <c r="AX6143" s="3">
        <v>58.550206691228922</v>
      </c>
      <c r="AY6143" s="3">
        <v>62.118989029076808</v>
      </c>
      <c r="AZ6143" s="3">
        <v>60.034574454405977</v>
      </c>
      <c r="BA6143" s="3">
        <v>66.417627568352302</v>
      </c>
      <c r="BB6143" s="3">
        <v>99.356048865566478</v>
      </c>
      <c r="BC6143" s="31">
        <v>100</v>
      </c>
    </row>
    <row r="6144" spans="1:55" x14ac:dyDescent="0.55000000000000004">
      <c r="A6144" s="21" t="s">
        <v>6</v>
      </c>
      <c r="B6144" s="21" t="s">
        <v>21515</v>
      </c>
      <c r="C6144" s="21" t="s">
        <v>5329</v>
      </c>
      <c r="D6144" s="27" t="s">
        <v>5330</v>
      </c>
      <c r="E6144" s="4">
        <v>0</v>
      </c>
      <c r="F6144" s="4">
        <v>7</v>
      </c>
      <c r="G6144" s="4">
        <v>0</v>
      </c>
      <c r="H6144" s="62">
        <v>22</v>
      </c>
      <c r="J6144" s="28">
        <v>1</v>
      </c>
      <c r="K6144" s="13" t="s">
        <v>24548</v>
      </c>
      <c r="L6144" s="12" t="s">
        <v>24553</v>
      </c>
      <c r="M6144" s="12" t="s">
        <v>24553</v>
      </c>
      <c r="N6144" s="12" t="s">
        <v>24553</v>
      </c>
      <c r="O6144" s="12" t="s">
        <v>24553</v>
      </c>
      <c r="P6144" s="14" t="s">
        <v>24551</v>
      </c>
      <c r="Q6144" s="29" t="s">
        <v>24553</v>
      </c>
      <c r="AA6144" s="3">
        <v>73.936026676839305</v>
      </c>
      <c r="AB6144" s="3">
        <v>68.20947877459804</v>
      </c>
      <c r="AC6144" s="3">
        <v>90.169391722559808</v>
      </c>
      <c r="AD6144" s="3">
        <v>93.821230395300447</v>
      </c>
      <c r="AE6144" s="3">
        <v>100</v>
      </c>
      <c r="AF6144" s="3">
        <v>89.88731550245592</v>
      </c>
      <c r="AG6144" s="3">
        <v>68.641190267769275</v>
      </c>
      <c r="AH6144" s="32">
        <v>49.593226047309713</v>
      </c>
      <c r="AI6144" s="50">
        <v>4.19259545804406E-2</v>
      </c>
      <c r="AT6144" s="3">
        <v>82.634219358538104</v>
      </c>
      <c r="AU6144" s="3">
        <v>89.480335029998642</v>
      </c>
      <c r="AV6144" s="3">
        <v>89.801807854647947</v>
      </c>
      <c r="AW6144" s="3">
        <v>94.532580903721268</v>
      </c>
      <c r="AX6144" s="3">
        <v>89.066079683730095</v>
      </c>
      <c r="AY6144" s="3">
        <v>96.358606627030653</v>
      </c>
      <c r="AZ6144" s="3">
        <v>99.562366127337697</v>
      </c>
      <c r="BA6144" s="3">
        <v>100</v>
      </c>
      <c r="BB6144" s="3">
        <v>90.217513618389845</v>
      </c>
      <c r="BC6144" s="31">
        <v>74.294395204072757</v>
      </c>
    </row>
    <row r="6145" spans="1:55" x14ac:dyDescent="0.55000000000000004">
      <c r="A6145" s="21" t="s">
        <v>6</v>
      </c>
      <c r="B6145" s="21" t="s">
        <v>23090</v>
      </c>
      <c r="C6145" s="21" t="s">
        <v>7758</v>
      </c>
      <c r="D6145" s="27" t="s">
        <v>7759</v>
      </c>
      <c r="E6145" s="4">
        <v>1</v>
      </c>
      <c r="F6145" s="4">
        <v>5</v>
      </c>
      <c r="G6145" s="4">
        <v>1</v>
      </c>
      <c r="H6145" s="62">
        <v>36</v>
      </c>
      <c r="J6145" s="28">
        <v>1</v>
      </c>
      <c r="K6145" s="13" t="s">
        <v>24548</v>
      </c>
      <c r="L6145" s="12" t="s">
        <v>24553</v>
      </c>
      <c r="M6145" s="12" t="s">
        <v>24553</v>
      </c>
      <c r="N6145" s="12" t="s">
        <v>24553</v>
      </c>
      <c r="O6145" s="12" t="s">
        <v>24553</v>
      </c>
      <c r="P6145" s="12" t="s">
        <v>24553</v>
      </c>
      <c r="Q6145" s="29" t="s">
        <v>24553</v>
      </c>
      <c r="R6145" s="3">
        <v>69.930988619053963</v>
      </c>
      <c r="S6145" s="3">
        <v>83.572346020567252</v>
      </c>
      <c r="T6145" s="3">
        <v>79.701459148458994</v>
      </c>
      <c r="U6145" s="3">
        <v>74.748196782454485</v>
      </c>
      <c r="V6145" s="3">
        <v>80.457683873470259</v>
      </c>
      <c r="W6145" s="3">
        <v>61.313029487207046</v>
      </c>
      <c r="X6145" s="3">
        <v>100</v>
      </c>
      <c r="Y6145" s="32">
        <v>55.811524723016184</v>
      </c>
      <c r="Z6145" s="50">
        <v>0.97600849830588898</v>
      </c>
      <c r="AA6145" s="3">
        <v>51.438832488325112</v>
      </c>
      <c r="AB6145" s="3">
        <v>44.021150416882776</v>
      </c>
      <c r="AC6145" s="3">
        <v>72.177275424925313</v>
      </c>
      <c r="AD6145" s="3">
        <v>69.65088018910707</v>
      </c>
      <c r="AE6145" s="3">
        <v>100</v>
      </c>
      <c r="AF6145" s="3">
        <v>77.026636423411077</v>
      </c>
      <c r="AG6145" s="3">
        <v>85.301700431853121</v>
      </c>
      <c r="AH6145" s="32">
        <v>91.42555838354987</v>
      </c>
      <c r="AI6145" s="50">
        <v>3.9959653158508697E-2</v>
      </c>
      <c r="AJ6145" s="3">
        <v>99.269200188995555</v>
      </c>
      <c r="AK6145" s="3">
        <v>59.345089786880159</v>
      </c>
      <c r="AL6145" s="3">
        <v>87.845364209608562</v>
      </c>
      <c r="AM6145" s="3">
        <v>63.304386921128973</v>
      </c>
      <c r="AN6145" s="3">
        <v>71.5657198776304</v>
      </c>
      <c r="AO6145" s="3">
        <v>100</v>
      </c>
      <c r="AP6145" s="3">
        <v>64.100432020271171</v>
      </c>
      <c r="AQ6145" s="3">
        <v>87.553013614044289</v>
      </c>
      <c r="AR6145" s="3">
        <v>74.94045183200484</v>
      </c>
      <c r="AS6145" s="31">
        <v>52.754893644510936</v>
      </c>
      <c r="AT6145" s="3">
        <v>75.817512343148849</v>
      </c>
      <c r="AU6145" s="3">
        <v>82.350249821427013</v>
      </c>
      <c r="AV6145" s="3">
        <v>83.297960885218998</v>
      </c>
      <c r="AW6145" s="3">
        <v>83.305727308546381</v>
      </c>
      <c r="AX6145" s="3">
        <v>87.677444804974201</v>
      </c>
      <c r="AY6145" s="3">
        <v>92.547971477281749</v>
      </c>
      <c r="AZ6145" s="3">
        <v>95.522100164985488</v>
      </c>
      <c r="BA6145" s="3">
        <v>100</v>
      </c>
      <c r="BB6145" s="3">
        <v>84.995897599368845</v>
      </c>
      <c r="BC6145" s="31">
        <v>72.04340928367526</v>
      </c>
    </row>
    <row r="6146" spans="1:55" x14ac:dyDescent="0.55000000000000004">
      <c r="A6146" s="21" t="s">
        <v>6</v>
      </c>
      <c r="B6146" s="21" t="s">
        <v>23131</v>
      </c>
      <c r="C6146" s="21" t="s">
        <v>8067</v>
      </c>
      <c r="D6146" s="27" t="s">
        <v>8068</v>
      </c>
      <c r="E6146" s="4">
        <v>1</v>
      </c>
      <c r="F6146" s="4">
        <v>21</v>
      </c>
      <c r="G6146" s="4">
        <v>1</v>
      </c>
      <c r="H6146" s="62">
        <v>15</v>
      </c>
      <c r="J6146" s="28">
        <v>1</v>
      </c>
      <c r="K6146" s="13" t="s">
        <v>24548</v>
      </c>
      <c r="L6146" s="12" t="s">
        <v>24553</v>
      </c>
      <c r="M6146" s="12" t="s">
        <v>24553</v>
      </c>
      <c r="N6146" s="12" t="s">
        <v>24553</v>
      </c>
      <c r="O6146" s="12" t="s">
        <v>24553</v>
      </c>
      <c r="P6146" s="12" t="s">
        <v>24553</v>
      </c>
      <c r="Q6146" s="29" t="s">
        <v>24553</v>
      </c>
      <c r="R6146" s="3">
        <v>52.936938973085269</v>
      </c>
      <c r="S6146" s="3">
        <v>50.762612489397739</v>
      </c>
      <c r="T6146" s="3">
        <v>50.989045872427916</v>
      </c>
      <c r="U6146" s="3">
        <v>43.941925019596219</v>
      </c>
      <c r="V6146" s="3">
        <v>29.989630815977453</v>
      </c>
      <c r="W6146" s="3">
        <v>34.016734103470917</v>
      </c>
      <c r="X6146" s="3">
        <v>100</v>
      </c>
      <c r="Y6146" s="32">
        <v>16.17215893450031</v>
      </c>
      <c r="Z6146" s="50">
        <v>0.84259145529371504</v>
      </c>
      <c r="AA6146" s="3">
        <v>80.11201815425531</v>
      </c>
      <c r="AB6146" s="3">
        <v>74.258771052487219</v>
      </c>
      <c r="AC6146" s="3">
        <v>90.138511138431028</v>
      </c>
      <c r="AD6146" s="3">
        <v>91.62857230038162</v>
      </c>
      <c r="AE6146" s="3">
        <v>100</v>
      </c>
      <c r="AF6146" s="3">
        <v>96.341332445980896</v>
      </c>
      <c r="AG6146" s="3">
        <v>85.905614527543406</v>
      </c>
      <c r="AH6146" s="32">
        <v>93.972416756504941</v>
      </c>
      <c r="AI6146" s="50">
        <v>3.4356631849333699E-2</v>
      </c>
      <c r="AJ6146" s="3">
        <v>48.780096210262904</v>
      </c>
      <c r="AK6146" s="3">
        <v>40.544009919472316</v>
      </c>
      <c r="AL6146" s="3">
        <v>29.933343704630825</v>
      </c>
      <c r="AM6146" s="3">
        <v>32.816932293646936</v>
      </c>
      <c r="AN6146" s="3">
        <v>39.146956774516156</v>
      </c>
      <c r="AO6146" s="3">
        <v>38.90676506876477</v>
      </c>
      <c r="AP6146" s="3">
        <v>39.75030222435872</v>
      </c>
      <c r="AQ6146" s="3">
        <v>100</v>
      </c>
      <c r="AR6146" s="3">
        <v>22.398693765589073</v>
      </c>
      <c r="AS6146" s="31">
        <v>17.059745598072382</v>
      </c>
      <c r="AT6146" s="3">
        <v>81.305903678758611</v>
      </c>
      <c r="AU6146" s="3">
        <v>94.357982332384182</v>
      </c>
      <c r="AV6146" s="3">
        <v>97.681778640492382</v>
      </c>
      <c r="AW6146" s="3">
        <v>95.860190280219541</v>
      </c>
      <c r="AX6146" s="3">
        <v>92.476255711542336</v>
      </c>
      <c r="AY6146" s="3">
        <v>97.061833441540543</v>
      </c>
      <c r="AZ6146" s="3">
        <v>90.166390263184965</v>
      </c>
      <c r="BA6146" s="3">
        <v>100</v>
      </c>
      <c r="BB6146" s="3">
        <v>87.332042519139833</v>
      </c>
      <c r="BC6146" s="31">
        <v>76.216255889560429</v>
      </c>
    </row>
    <row r="6147" spans="1:55" x14ac:dyDescent="0.55000000000000004">
      <c r="A6147" s="21" t="s">
        <v>6</v>
      </c>
      <c r="B6147" s="21" t="s">
        <v>22299</v>
      </c>
      <c r="C6147" s="21" t="s">
        <v>8722</v>
      </c>
      <c r="D6147" s="27" t="s">
        <v>8723</v>
      </c>
      <c r="E6147" s="4">
        <v>0</v>
      </c>
      <c r="F6147" s="4">
        <v>3</v>
      </c>
      <c r="G6147" s="4">
        <v>1</v>
      </c>
      <c r="H6147" s="62">
        <v>23</v>
      </c>
      <c r="J6147" s="28">
        <v>1</v>
      </c>
      <c r="K6147" s="13" t="s">
        <v>24548</v>
      </c>
      <c r="L6147" s="12" t="s">
        <v>24553</v>
      </c>
      <c r="M6147" s="12" t="s">
        <v>24553</v>
      </c>
      <c r="N6147" s="12" t="s">
        <v>24553</v>
      </c>
      <c r="O6147" s="12" t="s">
        <v>24553</v>
      </c>
      <c r="P6147" s="12" t="s">
        <v>24553</v>
      </c>
      <c r="Q6147" s="29" t="s">
        <v>24553</v>
      </c>
      <c r="AA6147" s="3">
        <v>38.598689925434513</v>
      </c>
      <c r="AB6147" s="3">
        <v>35.023334116210037</v>
      </c>
      <c r="AC6147" s="3">
        <v>78.314429375842749</v>
      </c>
      <c r="AD6147" s="3">
        <v>51.609771632002655</v>
      </c>
      <c r="AE6147" s="3">
        <v>100</v>
      </c>
      <c r="AF6147" s="3">
        <v>70.824116976365005</v>
      </c>
      <c r="AG6147" s="3">
        <v>68.52977571855115</v>
      </c>
      <c r="AH6147" s="32">
        <v>84.091114028483759</v>
      </c>
      <c r="AI6147" s="50">
        <v>0.131985074587398</v>
      </c>
      <c r="AJ6147" s="3">
        <v>100</v>
      </c>
      <c r="AK6147" s="3">
        <v>69.412167458694043</v>
      </c>
      <c r="AL6147" s="3">
        <v>53.317189080807751</v>
      </c>
      <c r="AM6147" s="3">
        <v>70.247968668508619</v>
      </c>
      <c r="AN6147" s="3">
        <v>72.621762942937735</v>
      </c>
      <c r="AO6147" s="3">
        <v>86.288282458619577</v>
      </c>
      <c r="AP6147" s="3">
        <v>60.82153929009533</v>
      </c>
      <c r="AQ6147" s="3">
        <v>46.049077139233582</v>
      </c>
      <c r="AR6147" s="3">
        <v>54.497069782353215</v>
      </c>
      <c r="AS6147" s="31">
        <v>41.861418796232655</v>
      </c>
      <c r="AT6147" s="3">
        <v>75.729248842015224</v>
      </c>
      <c r="AU6147" s="3">
        <v>87.891533875746504</v>
      </c>
      <c r="AV6147" s="3">
        <v>86.608647991229361</v>
      </c>
      <c r="AW6147" s="3">
        <v>85.590531653198838</v>
      </c>
      <c r="AX6147" s="3">
        <v>89.621229054025989</v>
      </c>
      <c r="AY6147" s="3">
        <v>92.652741346921502</v>
      </c>
      <c r="AZ6147" s="3">
        <v>92.231971775495651</v>
      </c>
      <c r="BA6147" s="3">
        <v>100</v>
      </c>
      <c r="BB6147" s="3">
        <v>86.303131237125228</v>
      </c>
      <c r="BC6147" s="31">
        <v>71.766645589098957</v>
      </c>
    </row>
    <row r="6148" spans="1:55" x14ac:dyDescent="0.55000000000000004">
      <c r="A6148" s="21" t="s">
        <v>6</v>
      </c>
      <c r="B6148" s="21" t="s">
        <v>21925</v>
      </c>
      <c r="C6148" s="21" t="s">
        <v>4347</v>
      </c>
      <c r="D6148" s="27" t="s">
        <v>4348</v>
      </c>
      <c r="E6148" s="4">
        <v>0</v>
      </c>
      <c r="F6148" s="4">
        <v>21</v>
      </c>
      <c r="G6148" s="4">
        <v>0</v>
      </c>
      <c r="H6148" s="62">
        <v>15</v>
      </c>
      <c r="J6148" s="28">
        <v>1</v>
      </c>
      <c r="K6148" s="13" t="s">
        <v>24548</v>
      </c>
      <c r="L6148" s="12" t="s">
        <v>24553</v>
      </c>
      <c r="M6148" s="12" t="s">
        <v>24553</v>
      </c>
      <c r="N6148" s="12" t="s">
        <v>24553</v>
      </c>
      <c r="O6148" s="12" t="s">
        <v>24553</v>
      </c>
      <c r="P6148" s="12" t="s">
        <v>24553</v>
      </c>
      <c r="Q6148" s="29" t="s">
        <v>24553</v>
      </c>
      <c r="AA6148" s="3">
        <v>70.746760234552227</v>
      </c>
      <c r="AB6148" s="3">
        <v>49.286381230143391</v>
      </c>
      <c r="AC6148" s="3">
        <v>97.026234270889503</v>
      </c>
      <c r="AD6148" s="3">
        <v>82.864869393618363</v>
      </c>
      <c r="AE6148" s="3">
        <v>97.930484493373555</v>
      </c>
      <c r="AF6148" s="3">
        <v>80.880240205892363</v>
      </c>
      <c r="AG6148" s="3">
        <v>99.352037876609103</v>
      </c>
      <c r="AH6148" s="32">
        <v>100</v>
      </c>
      <c r="AI6148" s="50">
        <v>9.7676451498103403E-2</v>
      </c>
      <c r="AT6148" s="3">
        <v>76.933818279272572</v>
      </c>
      <c r="AU6148" s="3">
        <v>80.658375155893964</v>
      </c>
      <c r="AV6148" s="3">
        <v>86.095539184960629</v>
      </c>
      <c r="AW6148" s="3">
        <v>89.522036849183152</v>
      </c>
      <c r="AX6148" s="3">
        <v>82.235374163405012</v>
      </c>
      <c r="AY6148" s="3">
        <v>87.548558930027838</v>
      </c>
      <c r="AZ6148" s="3">
        <v>94.891674545867431</v>
      </c>
      <c r="BA6148" s="3">
        <v>100</v>
      </c>
      <c r="BB6148" s="3">
        <v>86.431598938860475</v>
      </c>
      <c r="BC6148" s="31">
        <v>66.817180761405396</v>
      </c>
    </row>
    <row r="6149" spans="1:55" x14ac:dyDescent="0.55000000000000004">
      <c r="A6149" s="21" t="s">
        <v>6</v>
      </c>
      <c r="B6149" s="21" t="s">
        <v>22388</v>
      </c>
      <c r="C6149" s="21" t="s">
        <v>4379</v>
      </c>
      <c r="D6149" s="27" t="s">
        <v>4380</v>
      </c>
      <c r="E6149" s="4">
        <v>0</v>
      </c>
      <c r="F6149" s="4">
        <v>7</v>
      </c>
      <c r="G6149" s="4">
        <v>1</v>
      </c>
      <c r="H6149" s="62">
        <v>18</v>
      </c>
      <c r="J6149" s="28">
        <v>1</v>
      </c>
      <c r="K6149" s="13" t="s">
        <v>24548</v>
      </c>
      <c r="L6149" s="12" t="s">
        <v>24553</v>
      </c>
      <c r="M6149" s="12" t="s">
        <v>24553</v>
      </c>
      <c r="N6149" s="12" t="s">
        <v>24553</v>
      </c>
      <c r="O6149" s="12" t="s">
        <v>24553</v>
      </c>
      <c r="P6149" s="14" t="s">
        <v>24551</v>
      </c>
      <c r="Q6149" s="29" t="s">
        <v>24553</v>
      </c>
      <c r="AA6149" s="3">
        <v>71.532083684888619</v>
      </c>
      <c r="AB6149" s="3">
        <v>58.698892471146117</v>
      </c>
      <c r="AC6149" s="3">
        <v>78.61096514177386</v>
      </c>
      <c r="AD6149" s="3">
        <v>83.825392873150292</v>
      </c>
      <c r="AE6149" s="3">
        <v>99.171599066046539</v>
      </c>
      <c r="AF6149" s="3">
        <v>99.377277466853656</v>
      </c>
      <c r="AG6149" s="3">
        <v>98.511026235983962</v>
      </c>
      <c r="AH6149" s="32">
        <v>100</v>
      </c>
      <c r="AI6149" s="50">
        <v>1.2318640759035699E-2</v>
      </c>
      <c r="AJ6149" s="3">
        <v>18.106169996501752</v>
      </c>
      <c r="AK6149" s="3">
        <v>25.990544771937408</v>
      </c>
      <c r="AL6149" s="3">
        <v>14.092246719632929</v>
      </c>
      <c r="AM6149" s="3">
        <v>17.670584435449165</v>
      </c>
      <c r="AN6149" s="3">
        <v>18.291731990388811</v>
      </c>
      <c r="AO6149" s="3">
        <v>27.501568194956938</v>
      </c>
      <c r="AP6149" s="3">
        <v>29.361255704421147</v>
      </c>
      <c r="AQ6149" s="3">
        <v>100</v>
      </c>
      <c r="AR6149" s="3">
        <v>19.491184219888886</v>
      </c>
      <c r="AS6149" s="31">
        <v>20.020031688456047</v>
      </c>
      <c r="AT6149" s="3">
        <v>85.067345813413397</v>
      </c>
      <c r="AU6149" s="3">
        <v>81.956104885066779</v>
      </c>
      <c r="AV6149" s="3">
        <v>92.134403680501947</v>
      </c>
      <c r="AW6149" s="3">
        <v>93.403272736186111</v>
      </c>
      <c r="AX6149" s="3">
        <v>85.272643442111843</v>
      </c>
      <c r="AY6149" s="3">
        <v>90.568845714371449</v>
      </c>
      <c r="AZ6149" s="3">
        <v>95.961404312756116</v>
      </c>
      <c r="BA6149" s="3">
        <v>100</v>
      </c>
      <c r="BB6149" s="3">
        <v>90.876055364242632</v>
      </c>
      <c r="BC6149" s="31">
        <v>67.004515517491484</v>
      </c>
    </row>
    <row r="6150" spans="1:55" x14ac:dyDescent="0.55000000000000004">
      <c r="A6150" s="21" t="s">
        <v>6</v>
      </c>
      <c r="B6150" s="21" t="s">
        <v>19804</v>
      </c>
      <c r="C6150" s="21" t="s">
        <v>4799</v>
      </c>
      <c r="D6150" s="27" t="s">
        <v>4800</v>
      </c>
      <c r="E6150" s="4">
        <v>0</v>
      </c>
      <c r="F6150" s="4">
        <v>2</v>
      </c>
      <c r="G6150" s="4">
        <v>0</v>
      </c>
      <c r="H6150" s="62">
        <v>2</v>
      </c>
      <c r="J6150" s="28">
        <v>1</v>
      </c>
      <c r="K6150" s="13" t="s">
        <v>24548</v>
      </c>
      <c r="L6150" s="12" t="s">
        <v>24553</v>
      </c>
      <c r="M6150" s="12" t="s">
        <v>24553</v>
      </c>
      <c r="N6150" s="12" t="s">
        <v>24553</v>
      </c>
      <c r="O6150" s="12" t="s">
        <v>24553</v>
      </c>
      <c r="P6150" s="14" t="s">
        <v>24551</v>
      </c>
      <c r="Q6150" s="29" t="s">
        <v>24553</v>
      </c>
      <c r="AA6150" s="3">
        <v>49.083312939665319</v>
      </c>
      <c r="AB6150" s="3">
        <v>46.816662166913993</v>
      </c>
      <c r="AC6150" s="3">
        <v>71.281658669330696</v>
      </c>
      <c r="AD6150" s="3">
        <v>74.15234633697662</v>
      </c>
      <c r="AE6150" s="3">
        <v>100</v>
      </c>
      <c r="AF6150" s="3">
        <v>80.110349759235362</v>
      </c>
      <c r="AG6150" s="3">
        <v>86.728667014618679</v>
      </c>
      <c r="AH6150" s="32">
        <v>99.269579849831715</v>
      </c>
      <c r="AI6150" s="50">
        <v>2.8637973870768801E-2</v>
      </c>
      <c r="AT6150" s="3">
        <v>59.038017255333941</v>
      </c>
      <c r="AU6150" s="3">
        <v>70.645044445533927</v>
      </c>
      <c r="AV6150" s="3">
        <v>58.417707544018313</v>
      </c>
      <c r="AW6150" s="3">
        <v>68.742703454908664</v>
      </c>
      <c r="AX6150" s="3">
        <v>71.05260325014315</v>
      </c>
      <c r="AY6150" s="3">
        <v>100</v>
      </c>
      <c r="AZ6150" s="3">
        <v>98.724025053503269</v>
      </c>
      <c r="BA6150" s="3">
        <v>99.393212897163224</v>
      </c>
      <c r="BB6150" s="3">
        <v>99.933033169634541</v>
      </c>
      <c r="BC6150" s="31">
        <v>94.442363107231003</v>
      </c>
    </row>
    <row r="6151" spans="1:55" x14ac:dyDescent="0.55000000000000004">
      <c r="A6151" s="21" t="s">
        <v>6</v>
      </c>
      <c r="B6151" s="21" t="s">
        <v>23674</v>
      </c>
      <c r="C6151" s="21" t="s">
        <v>5828</v>
      </c>
      <c r="D6151" s="27" t="s">
        <v>5829</v>
      </c>
      <c r="E6151" s="4">
        <v>3</v>
      </c>
      <c r="F6151" s="4">
        <v>39</v>
      </c>
      <c r="G6151" s="4">
        <v>2</v>
      </c>
      <c r="H6151" s="62">
        <v>39</v>
      </c>
      <c r="J6151" s="28">
        <v>1</v>
      </c>
      <c r="K6151" s="13" t="s">
        <v>24548</v>
      </c>
      <c r="L6151" s="12" t="s">
        <v>24553</v>
      </c>
      <c r="M6151" s="12" t="s">
        <v>24553</v>
      </c>
      <c r="N6151" s="12" t="s">
        <v>24553</v>
      </c>
      <c r="O6151" s="12" t="s">
        <v>24553</v>
      </c>
      <c r="P6151" s="12" t="s">
        <v>24553</v>
      </c>
      <c r="Q6151" s="29" t="s">
        <v>24553</v>
      </c>
      <c r="R6151" s="3">
        <v>93.713866637361278</v>
      </c>
      <c r="S6151" s="3">
        <v>100</v>
      </c>
      <c r="T6151" s="3">
        <v>96.099712571549759</v>
      </c>
      <c r="U6151" s="3">
        <v>85.262743264239262</v>
      </c>
      <c r="V6151" s="3">
        <v>94.700224867354109</v>
      </c>
      <c r="W6151" s="3">
        <v>75.273191862593464</v>
      </c>
      <c r="X6151" s="3">
        <v>76.59195829945007</v>
      </c>
      <c r="Y6151" s="32">
        <v>36.65191749461637</v>
      </c>
      <c r="Z6151" s="50">
        <v>0.22227035945280199</v>
      </c>
      <c r="AA6151" s="3">
        <v>66.633049789567067</v>
      </c>
      <c r="AB6151" s="3">
        <v>64.483385650128085</v>
      </c>
      <c r="AC6151" s="3">
        <v>80.042575681992673</v>
      </c>
      <c r="AD6151" s="3">
        <v>81.020120925341615</v>
      </c>
      <c r="AE6151" s="3">
        <v>100</v>
      </c>
      <c r="AF6151" s="3">
        <v>93.136369888943548</v>
      </c>
      <c r="AG6151" s="3">
        <v>97.056094649253438</v>
      </c>
      <c r="AH6151" s="32">
        <v>84.528137870751209</v>
      </c>
      <c r="AI6151" s="50">
        <v>2.31868890110732E-2</v>
      </c>
      <c r="AJ6151" s="3">
        <v>100</v>
      </c>
      <c r="AK6151" s="3">
        <v>82.556501273541841</v>
      </c>
      <c r="AL6151" s="3">
        <v>68.731831692238131</v>
      </c>
      <c r="AM6151" s="3">
        <v>90.464589786441977</v>
      </c>
      <c r="AN6151" s="3">
        <v>87.974909817892652</v>
      </c>
      <c r="AO6151" s="3">
        <v>73.863413979686314</v>
      </c>
      <c r="AP6151" s="3">
        <v>86.10800584962351</v>
      </c>
      <c r="AQ6151" s="3">
        <v>94.661539810495967</v>
      </c>
      <c r="AR6151" s="3">
        <v>60.419759992369706</v>
      </c>
      <c r="AS6151" s="31">
        <v>30.009489141209823</v>
      </c>
      <c r="AT6151" s="3">
        <v>84.033446761393975</v>
      </c>
      <c r="AU6151" s="3">
        <v>87.970596009167622</v>
      </c>
      <c r="AV6151" s="3">
        <v>93.29982570180762</v>
      </c>
      <c r="AW6151" s="3">
        <v>94.835128280436578</v>
      </c>
      <c r="AX6151" s="3">
        <v>83.723595999306212</v>
      </c>
      <c r="AY6151" s="3">
        <v>91.669846756651225</v>
      </c>
      <c r="AZ6151" s="3">
        <v>96.592727762411258</v>
      </c>
      <c r="BA6151" s="3">
        <v>100</v>
      </c>
      <c r="BB6151" s="3">
        <v>87.084703274867209</v>
      </c>
      <c r="BC6151" s="31">
        <v>71.515425186558517</v>
      </c>
    </row>
    <row r="6152" spans="1:55" x14ac:dyDescent="0.55000000000000004">
      <c r="A6152" s="21" t="s">
        <v>6</v>
      </c>
      <c r="B6152" s="21" t="s">
        <v>22581</v>
      </c>
      <c r="C6152" s="21" t="s">
        <v>2933</v>
      </c>
      <c r="D6152" s="27" t="s">
        <v>2934</v>
      </c>
      <c r="E6152" s="4">
        <v>0</v>
      </c>
      <c r="F6152" s="4">
        <v>4</v>
      </c>
      <c r="G6152" s="4">
        <v>2</v>
      </c>
      <c r="H6152" s="62">
        <v>6</v>
      </c>
      <c r="J6152" s="28">
        <v>1</v>
      </c>
      <c r="K6152" s="13" t="s">
        <v>24548</v>
      </c>
      <c r="L6152" s="12" t="s">
        <v>24553</v>
      </c>
      <c r="M6152" s="12" t="s">
        <v>24553</v>
      </c>
      <c r="N6152" s="12" t="s">
        <v>24553</v>
      </c>
      <c r="O6152" s="12" t="s">
        <v>24553</v>
      </c>
      <c r="P6152" s="12" t="s">
        <v>24553</v>
      </c>
      <c r="Q6152" s="29" t="s">
        <v>24553</v>
      </c>
      <c r="AA6152" s="3">
        <v>38.518750413832805</v>
      </c>
      <c r="AB6152" s="3">
        <v>32.774668436839413</v>
      </c>
      <c r="AC6152" s="3">
        <v>74.776415408137936</v>
      </c>
      <c r="AD6152" s="3">
        <v>60.35973753858871</v>
      </c>
      <c r="AE6152" s="3">
        <v>100</v>
      </c>
      <c r="AF6152" s="3">
        <v>83.884108858827716</v>
      </c>
      <c r="AG6152" s="3">
        <v>77.501688273439527</v>
      </c>
      <c r="AH6152" s="32">
        <v>81.114477366438138</v>
      </c>
      <c r="AI6152" s="50">
        <v>1.6423935841819799E-2</v>
      </c>
      <c r="AJ6152" s="3">
        <v>77.89345410521787</v>
      </c>
      <c r="AK6152" s="3">
        <v>100</v>
      </c>
      <c r="AL6152" s="3">
        <v>97.969805798885758</v>
      </c>
      <c r="AM6152" s="3">
        <v>77.604498402117827</v>
      </c>
      <c r="AN6152" s="3">
        <v>82.266931134484707</v>
      </c>
      <c r="AO6152" s="3">
        <v>89.217048153123599</v>
      </c>
      <c r="AP6152" s="3">
        <v>94.723673591188017</v>
      </c>
      <c r="AQ6152" s="3">
        <v>77.311886120018059</v>
      </c>
      <c r="AR6152" s="3">
        <v>44.257468273557187</v>
      </c>
      <c r="AS6152" s="31">
        <v>37.617993586064671</v>
      </c>
      <c r="AT6152" s="3">
        <v>81.808725995828041</v>
      </c>
      <c r="AU6152" s="3">
        <v>84.632620907637417</v>
      </c>
      <c r="AV6152" s="3">
        <v>92.185364295942733</v>
      </c>
      <c r="AW6152" s="3">
        <v>97.871336617713965</v>
      </c>
      <c r="AX6152" s="3">
        <v>87.52567555192789</v>
      </c>
      <c r="AY6152" s="3">
        <v>100</v>
      </c>
      <c r="AZ6152" s="3">
        <v>92.461642301917635</v>
      </c>
      <c r="BA6152" s="3">
        <v>97.94974517000206</v>
      </c>
      <c r="BB6152" s="3">
        <v>90.701824111156924</v>
      </c>
      <c r="BC6152" s="31">
        <v>79.535142631683215</v>
      </c>
    </row>
    <row r="6153" spans="1:55" x14ac:dyDescent="0.55000000000000004">
      <c r="A6153" s="21" t="s">
        <v>6</v>
      </c>
      <c r="B6153" s="21" t="s">
        <v>21323</v>
      </c>
      <c r="C6153" s="21" t="s">
        <v>2674</v>
      </c>
      <c r="D6153" s="27" t="s">
        <v>2675</v>
      </c>
      <c r="E6153" s="4">
        <v>0</v>
      </c>
      <c r="F6153" s="4">
        <v>6</v>
      </c>
      <c r="G6153" s="4">
        <v>0</v>
      </c>
      <c r="H6153" s="62">
        <v>10</v>
      </c>
      <c r="J6153" s="28">
        <v>1</v>
      </c>
      <c r="K6153" s="13" t="s">
        <v>24548</v>
      </c>
      <c r="L6153" s="12" t="s">
        <v>24553</v>
      </c>
      <c r="M6153" s="12" t="s">
        <v>24553</v>
      </c>
      <c r="N6153" s="12" t="s">
        <v>24553</v>
      </c>
      <c r="O6153" s="12" t="s">
        <v>24553</v>
      </c>
      <c r="P6153" s="12" t="s">
        <v>24553</v>
      </c>
      <c r="Q6153" s="29" t="s">
        <v>24553</v>
      </c>
      <c r="AA6153" s="3">
        <v>100</v>
      </c>
      <c r="AB6153" s="3">
        <v>43.021194361008305</v>
      </c>
      <c r="AC6153" s="3">
        <v>30.980472506462149</v>
      </c>
      <c r="AD6153" s="3">
        <v>59.425755606034691</v>
      </c>
      <c r="AE6153" s="3">
        <v>27.36349276418532</v>
      </c>
      <c r="AF6153" s="3">
        <v>36.678688731850492</v>
      </c>
      <c r="AG6153" s="3">
        <v>76.161372692942393</v>
      </c>
      <c r="AH6153" s="32">
        <v>56.307851633598219</v>
      </c>
      <c r="AI6153" s="50">
        <v>0.43803062387594399</v>
      </c>
      <c r="AT6153" s="3">
        <v>84.288676705742077</v>
      </c>
      <c r="AU6153" s="3">
        <v>84.626816529721182</v>
      </c>
      <c r="AV6153" s="3">
        <v>87.7423616374235</v>
      </c>
      <c r="AW6153" s="3">
        <v>96.124468486818074</v>
      </c>
      <c r="AX6153" s="3">
        <v>84.175705002968385</v>
      </c>
      <c r="AY6153" s="3">
        <v>100</v>
      </c>
      <c r="AZ6153" s="3">
        <v>79.429033830850443</v>
      </c>
      <c r="BA6153" s="3">
        <v>81.240845005154824</v>
      </c>
      <c r="BB6153" s="3">
        <v>88.66693804241153</v>
      </c>
      <c r="BC6153" s="31">
        <v>83.512382924127337</v>
      </c>
    </row>
    <row r="6154" spans="1:55" x14ac:dyDescent="0.55000000000000004">
      <c r="A6154" s="21" t="s">
        <v>6</v>
      </c>
      <c r="B6154" s="21" t="s">
        <v>22360</v>
      </c>
      <c r="C6154" s="21" t="s">
        <v>7567</v>
      </c>
      <c r="D6154" s="27" t="s">
        <v>7568</v>
      </c>
      <c r="E6154" s="4">
        <v>0</v>
      </c>
      <c r="F6154" s="4">
        <v>6</v>
      </c>
      <c r="G6154" s="4">
        <v>1</v>
      </c>
      <c r="H6154" s="62">
        <v>9</v>
      </c>
      <c r="J6154" s="28">
        <v>1</v>
      </c>
      <c r="K6154" s="13" t="s">
        <v>24548</v>
      </c>
      <c r="L6154" s="12" t="s">
        <v>24553</v>
      </c>
      <c r="M6154" s="12" t="s">
        <v>24553</v>
      </c>
      <c r="N6154" s="12" t="s">
        <v>24553</v>
      </c>
      <c r="O6154" s="12" t="s">
        <v>24553</v>
      </c>
      <c r="P6154" s="12" t="s">
        <v>24553</v>
      </c>
      <c r="Q6154" s="29" t="s">
        <v>24553</v>
      </c>
      <c r="AA6154" s="3">
        <v>51.016644612813764</v>
      </c>
      <c r="AB6154" s="3">
        <v>41.521699069875829</v>
      </c>
      <c r="AC6154" s="3">
        <v>73.055110581425936</v>
      </c>
      <c r="AD6154" s="3">
        <v>67.5370118040682</v>
      </c>
      <c r="AE6154" s="3">
        <v>97.706418105064586</v>
      </c>
      <c r="AF6154" s="3">
        <v>91.691919268388702</v>
      </c>
      <c r="AG6154" s="3">
        <v>88.958368552555513</v>
      </c>
      <c r="AH6154" s="32">
        <v>100</v>
      </c>
      <c r="AI6154" s="50">
        <v>8.1438149701529901E-3</v>
      </c>
      <c r="AJ6154" s="3">
        <v>15.792773881767088</v>
      </c>
      <c r="AK6154" s="3">
        <v>100</v>
      </c>
      <c r="AL6154" s="3">
        <v>93.572266292781109</v>
      </c>
      <c r="AM6154" s="3">
        <v>77.084265167302107</v>
      </c>
      <c r="AN6154" s="3">
        <v>83.310238782179539</v>
      </c>
      <c r="AO6154" s="3">
        <v>78.699896326469982</v>
      </c>
      <c r="AP6154" s="3">
        <v>62.730814746297916</v>
      </c>
      <c r="AQ6154" s="3">
        <v>31.571953129630138</v>
      </c>
      <c r="AR6154" s="3">
        <v>76.114665328088222</v>
      </c>
      <c r="AS6154" s="31">
        <v>59.161981335895128</v>
      </c>
      <c r="AT6154" s="3">
        <v>81.485005675681606</v>
      </c>
      <c r="AU6154" s="3">
        <v>91.263310167067928</v>
      </c>
      <c r="AV6154" s="3">
        <v>90.633276143825967</v>
      </c>
      <c r="AW6154" s="3">
        <v>91.828237394033451</v>
      </c>
      <c r="AX6154" s="3">
        <v>92.518870721466556</v>
      </c>
      <c r="AY6154" s="3">
        <v>94.468104902440302</v>
      </c>
      <c r="AZ6154" s="3">
        <v>97.711078985054087</v>
      </c>
      <c r="BA6154" s="3">
        <v>100</v>
      </c>
      <c r="BB6154" s="3">
        <v>90.983701352312181</v>
      </c>
      <c r="BC6154" s="31">
        <v>74.988230851881383</v>
      </c>
    </row>
    <row r="6155" spans="1:55" x14ac:dyDescent="0.55000000000000004">
      <c r="A6155" s="21" t="s">
        <v>6</v>
      </c>
      <c r="B6155" s="21" t="s">
        <v>21952</v>
      </c>
      <c r="C6155" s="21" t="s">
        <v>2074</v>
      </c>
      <c r="D6155" s="27" t="s">
        <v>2075</v>
      </c>
      <c r="E6155" s="4">
        <v>0</v>
      </c>
      <c r="F6155" s="4">
        <v>25</v>
      </c>
      <c r="G6155" s="4">
        <v>0</v>
      </c>
      <c r="H6155" s="62">
        <v>23</v>
      </c>
      <c r="J6155" s="28">
        <v>1</v>
      </c>
      <c r="K6155" s="13" t="s">
        <v>24548</v>
      </c>
      <c r="L6155" s="12" t="s">
        <v>24553</v>
      </c>
      <c r="M6155" s="12" t="s">
        <v>24553</v>
      </c>
      <c r="N6155" s="12" t="s">
        <v>24553</v>
      </c>
      <c r="O6155" s="12" t="s">
        <v>24553</v>
      </c>
      <c r="P6155" s="14" t="s">
        <v>24551</v>
      </c>
      <c r="Q6155" s="29" t="s">
        <v>24553</v>
      </c>
      <c r="AA6155" s="3">
        <v>41.271235606067755</v>
      </c>
      <c r="AB6155" s="3">
        <v>45.27797833823702</v>
      </c>
      <c r="AC6155" s="3">
        <v>79.58394416765357</v>
      </c>
      <c r="AD6155" s="3">
        <v>66.079379956074064</v>
      </c>
      <c r="AE6155" s="3">
        <v>100</v>
      </c>
      <c r="AF6155" s="3">
        <v>87.794276098588739</v>
      </c>
      <c r="AG6155" s="3">
        <v>83.853790666896231</v>
      </c>
      <c r="AH6155" s="32">
        <v>88.532727576761204</v>
      </c>
      <c r="AI6155" s="50">
        <v>1.29323275617007E-2</v>
      </c>
      <c r="AT6155" s="3">
        <v>77.684685315037328</v>
      </c>
      <c r="AU6155" s="3">
        <v>82.344182422674066</v>
      </c>
      <c r="AV6155" s="3">
        <v>80.088543689161355</v>
      </c>
      <c r="AW6155" s="3">
        <v>92.283384430128478</v>
      </c>
      <c r="AX6155" s="3">
        <v>80.854860987207616</v>
      </c>
      <c r="AY6155" s="3">
        <v>94.259486910880128</v>
      </c>
      <c r="AZ6155" s="3">
        <v>100</v>
      </c>
      <c r="BA6155" s="3">
        <v>95.427984720341328</v>
      </c>
      <c r="BB6155" s="3">
        <v>91.237368394917482</v>
      </c>
      <c r="BC6155" s="31">
        <v>72.199255311180195</v>
      </c>
    </row>
    <row r="6156" spans="1:55" x14ac:dyDescent="0.55000000000000004">
      <c r="A6156" s="21" t="s">
        <v>6</v>
      </c>
      <c r="B6156" s="21" t="s">
        <v>21160</v>
      </c>
      <c r="C6156" s="21" t="s">
        <v>4496</v>
      </c>
      <c r="D6156" s="27" t="s">
        <v>4497</v>
      </c>
      <c r="E6156" s="4">
        <v>0</v>
      </c>
      <c r="F6156" s="4">
        <v>5</v>
      </c>
      <c r="G6156" s="4">
        <v>0</v>
      </c>
      <c r="H6156" s="62">
        <v>10</v>
      </c>
      <c r="J6156" s="28">
        <v>1</v>
      </c>
      <c r="K6156" s="13" t="s">
        <v>24548</v>
      </c>
      <c r="L6156" s="12" t="s">
        <v>24553</v>
      </c>
      <c r="M6156" s="12" t="s">
        <v>24553</v>
      </c>
      <c r="N6156" s="12" t="s">
        <v>24553</v>
      </c>
      <c r="O6156" s="12" t="s">
        <v>24553</v>
      </c>
      <c r="P6156" s="12" t="s">
        <v>24553</v>
      </c>
      <c r="Q6156" s="29" t="s">
        <v>24553</v>
      </c>
      <c r="AA6156" s="3">
        <v>29.981114302853168</v>
      </c>
      <c r="AB6156" s="3">
        <v>25.072271305639308</v>
      </c>
      <c r="AC6156" s="3">
        <v>79.1066711617121</v>
      </c>
      <c r="AD6156" s="3">
        <v>50.87324659614351</v>
      </c>
      <c r="AE6156" s="3">
        <v>100</v>
      </c>
      <c r="AF6156" s="3">
        <v>72.868890043503711</v>
      </c>
      <c r="AG6156" s="3">
        <v>67.727456447338909</v>
      </c>
      <c r="AH6156" s="32">
        <v>71.75628190278357</v>
      </c>
      <c r="AI6156" s="50">
        <v>7.0559182043528096E-2</v>
      </c>
      <c r="AT6156" s="3">
        <v>85.592689564733973</v>
      </c>
      <c r="AU6156" s="3">
        <v>91.601546852456124</v>
      </c>
      <c r="AV6156" s="3">
        <v>88.164919099028367</v>
      </c>
      <c r="AW6156" s="3">
        <v>96.233878021641274</v>
      </c>
      <c r="AX6156" s="3">
        <v>89.570192418569349</v>
      </c>
      <c r="AY6156" s="3">
        <v>100</v>
      </c>
      <c r="AZ6156" s="3">
        <v>94.621952769990799</v>
      </c>
      <c r="BA6156" s="3">
        <v>99.71559918075036</v>
      </c>
      <c r="BB6156" s="3">
        <v>99.979712290903521</v>
      </c>
      <c r="BC6156" s="31">
        <v>83.514728842425427</v>
      </c>
    </row>
    <row r="6157" spans="1:55" x14ac:dyDescent="0.55000000000000004">
      <c r="A6157" s="21" t="s">
        <v>6</v>
      </c>
      <c r="B6157" s="21" t="s">
        <v>22142</v>
      </c>
      <c r="C6157" s="21" t="s">
        <v>8454</v>
      </c>
      <c r="D6157" s="27" t="s">
        <v>8455</v>
      </c>
      <c r="E6157" s="4">
        <v>0</v>
      </c>
      <c r="F6157" s="4">
        <v>0</v>
      </c>
      <c r="G6157" s="4">
        <v>1</v>
      </c>
      <c r="H6157" s="62">
        <v>27</v>
      </c>
      <c r="J6157" s="28">
        <v>1</v>
      </c>
      <c r="K6157" s="13" t="s">
        <v>24548</v>
      </c>
      <c r="L6157" s="12" t="s">
        <v>24553</v>
      </c>
      <c r="M6157" s="12" t="s">
        <v>24553</v>
      </c>
      <c r="N6157" s="12" t="s">
        <v>24553</v>
      </c>
      <c r="O6157" s="12" t="s">
        <v>24553</v>
      </c>
      <c r="P6157" s="12" t="s">
        <v>24553</v>
      </c>
      <c r="Q6157" s="29" t="s">
        <v>24553</v>
      </c>
      <c r="AJ6157" s="3">
        <v>63.124434287463316</v>
      </c>
      <c r="AK6157" s="3">
        <v>47.797855873225345</v>
      </c>
      <c r="AL6157" s="3">
        <v>33.121885798600445</v>
      </c>
      <c r="AM6157" s="3">
        <v>42.154011288365631</v>
      </c>
      <c r="AN6157" s="3">
        <v>51.308306590870686</v>
      </c>
      <c r="AO6157" s="3">
        <v>31.993635637174688</v>
      </c>
      <c r="AP6157" s="3">
        <v>43.647920418803217</v>
      </c>
      <c r="AQ6157" s="3">
        <v>100</v>
      </c>
      <c r="AR6157" s="3">
        <v>43.731118470033998</v>
      </c>
      <c r="AS6157" s="31">
        <v>31.331099129162382</v>
      </c>
      <c r="AT6157" s="3">
        <v>82.383767971668433</v>
      </c>
      <c r="AU6157" s="3">
        <v>86.507583106125693</v>
      </c>
      <c r="AV6157" s="3">
        <v>96.419233139819511</v>
      </c>
      <c r="AW6157" s="3">
        <v>90.401593102589004</v>
      </c>
      <c r="AX6157" s="3">
        <v>80.740991878768028</v>
      </c>
      <c r="AY6157" s="3">
        <v>96.350104653726845</v>
      </c>
      <c r="AZ6157" s="3">
        <v>96.837639238943453</v>
      </c>
      <c r="BA6157" s="3">
        <v>100</v>
      </c>
      <c r="BB6157" s="3">
        <v>94.357431619040497</v>
      </c>
      <c r="BC6157" s="31">
        <v>80.88372131089298</v>
      </c>
    </row>
    <row r="6158" spans="1:55" x14ac:dyDescent="0.55000000000000004">
      <c r="A6158" s="21" t="s">
        <v>6</v>
      </c>
      <c r="B6158" s="21" t="s">
        <v>22621</v>
      </c>
      <c r="C6158" s="21" t="s">
        <v>885</v>
      </c>
      <c r="D6158" s="27" t="s">
        <v>886</v>
      </c>
      <c r="E6158" s="4">
        <v>0</v>
      </c>
      <c r="F6158" s="4">
        <v>9</v>
      </c>
      <c r="G6158" s="4">
        <v>2</v>
      </c>
      <c r="H6158" s="62">
        <v>8</v>
      </c>
      <c r="J6158" s="28">
        <v>1</v>
      </c>
      <c r="K6158" s="13" t="s">
        <v>24548</v>
      </c>
      <c r="L6158" s="12" t="s">
        <v>24553</v>
      </c>
      <c r="M6158" s="12" t="s">
        <v>24553</v>
      </c>
      <c r="N6158" s="12" t="s">
        <v>24553</v>
      </c>
      <c r="O6158" s="12" t="s">
        <v>24553</v>
      </c>
      <c r="P6158" s="14" t="s">
        <v>24551</v>
      </c>
      <c r="Q6158" s="29" t="s">
        <v>24553</v>
      </c>
      <c r="AA6158" s="3">
        <v>53.049061869477164</v>
      </c>
      <c r="AB6158" s="3">
        <v>51.913130388343575</v>
      </c>
      <c r="AC6158" s="3">
        <v>70.44614899408603</v>
      </c>
      <c r="AD6158" s="3">
        <v>71.728617403979797</v>
      </c>
      <c r="AE6158" s="3">
        <v>84.447238849065315</v>
      </c>
      <c r="AF6158" s="3">
        <v>89.864710368493377</v>
      </c>
      <c r="AG6158" s="3">
        <v>75.827626351204273</v>
      </c>
      <c r="AH6158" s="32">
        <v>100</v>
      </c>
      <c r="AI6158" s="50">
        <v>5.8026431954913103E-2</v>
      </c>
      <c r="AJ6158" s="3">
        <v>30.162177851233668</v>
      </c>
      <c r="AK6158" s="3">
        <v>95.963996328588053</v>
      </c>
      <c r="AL6158" s="3">
        <v>100</v>
      </c>
      <c r="AM6158" s="3">
        <v>98.810792810809104</v>
      </c>
      <c r="AN6158" s="3">
        <v>95.593263172797975</v>
      </c>
      <c r="AO6158" s="3">
        <v>99.865876062979282</v>
      </c>
      <c r="AP6158" s="3">
        <v>82.290025688411347</v>
      </c>
      <c r="AQ6158" s="3">
        <v>60.432546364431872</v>
      </c>
      <c r="AR6158" s="3">
        <v>92.921676039298021</v>
      </c>
      <c r="AS6158" s="31">
        <v>73.563877005533044</v>
      </c>
      <c r="AT6158" s="3">
        <v>77.341516856208543</v>
      </c>
      <c r="AU6158" s="3">
        <v>80.38262693970978</v>
      </c>
      <c r="AV6158" s="3">
        <v>82.681505657949245</v>
      </c>
      <c r="AW6158" s="3">
        <v>99.326891935540047</v>
      </c>
      <c r="AX6158" s="3">
        <v>75.868466886191015</v>
      </c>
      <c r="AY6158" s="3">
        <v>95.117242975093262</v>
      </c>
      <c r="AZ6158" s="3">
        <v>84.638420044424294</v>
      </c>
      <c r="BA6158" s="3">
        <v>86.88913092871185</v>
      </c>
      <c r="BB6158" s="3">
        <v>100</v>
      </c>
      <c r="BC6158" s="31">
        <v>95.339488082841228</v>
      </c>
    </row>
    <row r="6159" spans="1:55" x14ac:dyDescent="0.55000000000000004">
      <c r="A6159" s="21" t="s">
        <v>6</v>
      </c>
      <c r="B6159" s="21" t="s">
        <v>24402</v>
      </c>
      <c r="C6159" s="21" t="s">
        <v>5632</v>
      </c>
      <c r="D6159" s="27" t="s">
        <v>5633</v>
      </c>
      <c r="E6159" s="4">
        <v>30</v>
      </c>
      <c r="F6159" s="4">
        <v>28</v>
      </c>
      <c r="G6159" s="4">
        <v>28</v>
      </c>
      <c r="H6159" s="62">
        <v>76</v>
      </c>
      <c r="J6159" s="28">
        <v>1</v>
      </c>
      <c r="K6159" s="13" t="s">
        <v>24548</v>
      </c>
      <c r="L6159" s="16" t="s">
        <v>16303</v>
      </c>
      <c r="M6159" s="12" t="s">
        <v>24553</v>
      </c>
      <c r="N6159" s="12" t="s">
        <v>24553</v>
      </c>
      <c r="O6159" s="12" t="s">
        <v>24553</v>
      </c>
      <c r="P6159" s="14" t="s">
        <v>24551</v>
      </c>
      <c r="Q6159" s="29" t="s">
        <v>24553</v>
      </c>
      <c r="R6159" s="3">
        <v>80.940932149118666</v>
      </c>
      <c r="S6159" s="3">
        <v>73.804267867044075</v>
      </c>
      <c r="T6159" s="3">
        <v>85.376779726802837</v>
      </c>
      <c r="U6159" s="3">
        <v>80.830027387909496</v>
      </c>
      <c r="V6159" s="3">
        <v>96.289616128166927</v>
      </c>
      <c r="W6159" s="3">
        <v>100</v>
      </c>
      <c r="X6159" s="3">
        <v>84.237839310356179</v>
      </c>
      <c r="Y6159" s="32">
        <v>78.426894811874973</v>
      </c>
      <c r="Z6159" s="50">
        <v>2.6518803111837502E-2</v>
      </c>
      <c r="AA6159" s="3">
        <v>90.141338448506474</v>
      </c>
      <c r="AB6159" s="3">
        <v>84.128118934709278</v>
      </c>
      <c r="AC6159" s="3">
        <v>100</v>
      </c>
      <c r="AD6159" s="3">
        <v>90.59212787719089</v>
      </c>
      <c r="AE6159" s="3">
        <v>94.127830880839056</v>
      </c>
      <c r="AF6159" s="3">
        <v>90.21950954505246</v>
      </c>
      <c r="AG6159" s="3">
        <v>82.234718614022626</v>
      </c>
      <c r="AH6159" s="32">
        <v>82.563788444067228</v>
      </c>
      <c r="AI6159" s="50">
        <v>0.14278750556897499</v>
      </c>
      <c r="AJ6159" s="3">
        <v>92.4974985018372</v>
      </c>
      <c r="AK6159" s="3">
        <v>62.402078123115245</v>
      </c>
      <c r="AL6159" s="3">
        <v>70.393727395730821</v>
      </c>
      <c r="AM6159" s="3">
        <v>100</v>
      </c>
      <c r="AN6159" s="3">
        <v>74.579483644778378</v>
      </c>
      <c r="AO6159" s="3">
        <v>61.98993209607174</v>
      </c>
      <c r="AP6159" s="3">
        <v>66.300898515817693</v>
      </c>
      <c r="AQ6159" s="3">
        <v>63.707719175525583</v>
      </c>
      <c r="AR6159" s="3">
        <v>70.822956566339926</v>
      </c>
      <c r="AS6159" s="31">
        <v>51.164382011557386</v>
      </c>
      <c r="AT6159" s="3">
        <v>90.447869963236329</v>
      </c>
      <c r="AU6159" s="3">
        <v>82.362221995300004</v>
      </c>
      <c r="AV6159" s="3">
        <v>93.212140524184079</v>
      </c>
      <c r="AW6159" s="3">
        <v>92.116379860496039</v>
      </c>
      <c r="AX6159" s="3">
        <v>85.121499003906791</v>
      </c>
      <c r="AY6159" s="3">
        <v>100</v>
      </c>
      <c r="AZ6159" s="3">
        <v>90.883087162388392</v>
      </c>
      <c r="BA6159" s="3">
        <v>90.434180915657052</v>
      </c>
      <c r="BB6159" s="3">
        <v>84.586776279787031</v>
      </c>
      <c r="BC6159" s="31">
        <v>78.634974692546194</v>
      </c>
    </row>
    <row r="6160" spans="1:55" x14ac:dyDescent="0.55000000000000004">
      <c r="A6160" s="21" t="s">
        <v>6</v>
      </c>
      <c r="B6160" s="21" t="s">
        <v>19539</v>
      </c>
      <c r="C6160" s="21" t="s">
        <v>7053</v>
      </c>
      <c r="D6160" s="27" t="s">
        <v>7054</v>
      </c>
      <c r="E6160" s="4">
        <v>0</v>
      </c>
      <c r="F6160" s="4">
        <v>1</v>
      </c>
      <c r="G6160" s="4">
        <v>0</v>
      </c>
      <c r="H6160" s="62">
        <v>9</v>
      </c>
      <c r="J6160" s="28">
        <v>1</v>
      </c>
      <c r="K6160" s="13" t="s">
        <v>24548</v>
      </c>
      <c r="L6160" s="12" t="s">
        <v>24553</v>
      </c>
      <c r="M6160" s="12" t="s">
        <v>24553</v>
      </c>
      <c r="N6160" s="12" t="s">
        <v>24553</v>
      </c>
      <c r="O6160" s="12" t="s">
        <v>24553</v>
      </c>
      <c r="P6160" s="12" t="s">
        <v>24553</v>
      </c>
      <c r="Q6160" s="29" t="s">
        <v>24553</v>
      </c>
      <c r="AA6160" s="3">
        <v>63.803625155735212</v>
      </c>
      <c r="AB6160" s="3">
        <v>58.029101977912056</v>
      </c>
      <c r="AC6160" s="3">
        <v>64.450056014744789</v>
      </c>
      <c r="AD6160" s="3">
        <v>62.540391785153282</v>
      </c>
      <c r="AE6160" s="3">
        <v>78.621377936872847</v>
      </c>
      <c r="AF6160" s="3">
        <v>92.653137168044879</v>
      </c>
      <c r="AG6160" s="3">
        <v>83.896878135712399</v>
      </c>
      <c r="AH6160" s="32">
        <v>100</v>
      </c>
      <c r="AI6160" s="50">
        <v>5.1521020344094802E-2</v>
      </c>
      <c r="AT6160" s="3">
        <v>75.436304448007917</v>
      </c>
      <c r="AU6160" s="3">
        <v>83.851318008487056</v>
      </c>
      <c r="AV6160" s="3">
        <v>93.160340347449008</v>
      </c>
      <c r="AW6160" s="3">
        <v>90.35144038319892</v>
      </c>
      <c r="AX6160" s="3">
        <v>83.984629763675031</v>
      </c>
      <c r="AY6160" s="3">
        <v>87.982567276376173</v>
      </c>
      <c r="AZ6160" s="3">
        <v>92.554663314658541</v>
      </c>
      <c r="BA6160" s="3">
        <v>100</v>
      </c>
      <c r="BB6160" s="3">
        <v>85.075174315778767</v>
      </c>
      <c r="BC6160" s="31">
        <v>70.119794833204253</v>
      </c>
    </row>
    <row r="6161" spans="1:55" x14ac:dyDescent="0.55000000000000004">
      <c r="A6161" s="21" t="s">
        <v>6</v>
      </c>
      <c r="B6161" s="21" t="s">
        <v>23946</v>
      </c>
      <c r="C6161" s="21" t="s">
        <v>8506</v>
      </c>
      <c r="D6161" s="27" t="s">
        <v>8507</v>
      </c>
      <c r="E6161" s="4">
        <v>5</v>
      </c>
      <c r="F6161" s="4">
        <v>23</v>
      </c>
      <c r="G6161" s="4">
        <v>12</v>
      </c>
      <c r="H6161" s="62">
        <v>66</v>
      </c>
      <c r="J6161" s="28">
        <v>1</v>
      </c>
      <c r="K6161" s="13" t="s">
        <v>24548</v>
      </c>
      <c r="L6161" s="16" t="s">
        <v>16303</v>
      </c>
      <c r="M6161" s="12" t="s">
        <v>24553</v>
      </c>
      <c r="N6161" s="12" t="s">
        <v>24553</v>
      </c>
      <c r="O6161" s="12" t="s">
        <v>24553</v>
      </c>
      <c r="P6161" s="14" t="s">
        <v>24551</v>
      </c>
      <c r="Q6161" s="29" t="s">
        <v>24553</v>
      </c>
      <c r="R6161" s="3">
        <v>75.935541360090639</v>
      </c>
      <c r="S6161" s="3">
        <v>74.957071092709327</v>
      </c>
      <c r="T6161" s="3">
        <v>93.58589745830092</v>
      </c>
      <c r="U6161" s="3">
        <v>100</v>
      </c>
      <c r="V6161" s="3">
        <v>72.017511919563404</v>
      </c>
      <c r="W6161" s="3">
        <v>57.636052918681223</v>
      </c>
      <c r="X6161" s="3">
        <v>47.105980335268853</v>
      </c>
      <c r="Y6161" s="32">
        <v>39.775310307559216</v>
      </c>
      <c r="Z6161" s="50">
        <v>7.1421022510815496E-3</v>
      </c>
      <c r="AA6161" s="3">
        <v>55.958163328112128</v>
      </c>
      <c r="AB6161" s="3">
        <v>50.384715437194046</v>
      </c>
      <c r="AC6161" s="3">
        <v>74.359345024158557</v>
      </c>
      <c r="AD6161" s="3">
        <v>68.358421856024236</v>
      </c>
      <c r="AE6161" s="3">
        <v>100</v>
      </c>
      <c r="AF6161" s="3">
        <v>91.69879194888496</v>
      </c>
      <c r="AG6161" s="3">
        <v>86.929425066131699</v>
      </c>
      <c r="AH6161" s="32">
        <v>96.598738140391902</v>
      </c>
      <c r="AI6161" s="50">
        <v>9.5650943304112397E-3</v>
      </c>
      <c r="AJ6161" s="3">
        <v>77.902908042715751</v>
      </c>
      <c r="AK6161" s="3">
        <v>59.000103527504344</v>
      </c>
      <c r="AL6161" s="3">
        <v>62.306286864440153</v>
      </c>
      <c r="AM6161" s="3">
        <v>76.609521143689591</v>
      </c>
      <c r="AN6161" s="3">
        <v>88.429560911844689</v>
      </c>
      <c r="AO6161" s="3">
        <v>100</v>
      </c>
      <c r="AP6161" s="3">
        <v>90.389650318953969</v>
      </c>
      <c r="AQ6161" s="3">
        <v>88.134783657357957</v>
      </c>
      <c r="AR6161" s="3">
        <v>57.314033801130769</v>
      </c>
      <c r="AS6161" s="31">
        <v>39.562377414620101</v>
      </c>
      <c r="AT6161" s="3">
        <v>79.925745013564267</v>
      </c>
      <c r="AU6161" s="3">
        <v>84.997444833197662</v>
      </c>
      <c r="AV6161" s="3">
        <v>90.830852267283163</v>
      </c>
      <c r="AW6161" s="3">
        <v>86.807595174591</v>
      </c>
      <c r="AX6161" s="3">
        <v>85.514603721508337</v>
      </c>
      <c r="AY6161" s="3">
        <v>90.730713920910148</v>
      </c>
      <c r="AZ6161" s="3">
        <v>92.477500004571851</v>
      </c>
      <c r="BA6161" s="3">
        <v>100</v>
      </c>
      <c r="BB6161" s="3">
        <v>86.198886607044685</v>
      </c>
      <c r="BC6161" s="31">
        <v>74.106061892605055</v>
      </c>
    </row>
    <row r="6162" spans="1:55" x14ac:dyDescent="0.55000000000000004">
      <c r="A6162" s="21" t="s">
        <v>6</v>
      </c>
      <c r="B6162" s="21" t="s">
        <v>21966</v>
      </c>
      <c r="C6162" s="21" t="s">
        <v>6794</v>
      </c>
      <c r="D6162" s="27" t="s">
        <v>6795</v>
      </c>
      <c r="E6162" s="4">
        <v>0</v>
      </c>
      <c r="F6162" s="4">
        <v>39</v>
      </c>
      <c r="G6162" s="4">
        <v>0</v>
      </c>
      <c r="H6162" s="62">
        <v>69</v>
      </c>
      <c r="J6162" s="28">
        <v>1</v>
      </c>
      <c r="K6162" s="13" t="s">
        <v>24548</v>
      </c>
      <c r="L6162" s="12" t="s">
        <v>24553</v>
      </c>
      <c r="M6162" s="12" t="s">
        <v>24553</v>
      </c>
      <c r="N6162" s="12" t="s">
        <v>24553</v>
      </c>
      <c r="O6162" s="12" t="s">
        <v>24553</v>
      </c>
      <c r="P6162" s="14" t="s">
        <v>24551</v>
      </c>
      <c r="Q6162" s="29" t="s">
        <v>24553</v>
      </c>
      <c r="AA6162" s="3">
        <v>77.219156774246628</v>
      </c>
      <c r="AB6162" s="3">
        <v>67.760110915928266</v>
      </c>
      <c r="AC6162" s="3">
        <v>95.870449798909746</v>
      </c>
      <c r="AD6162" s="3">
        <v>100</v>
      </c>
      <c r="AE6162" s="3">
        <v>95.931580186024149</v>
      </c>
      <c r="AF6162" s="3">
        <v>90.381681232519952</v>
      </c>
      <c r="AG6162" s="3">
        <v>87.267022988589204</v>
      </c>
      <c r="AH6162" s="32">
        <v>89.166059649315955</v>
      </c>
      <c r="AI6162" s="50">
        <v>2.3762746667418101E-2</v>
      </c>
      <c r="AT6162" s="3">
        <v>78.666542558288455</v>
      </c>
      <c r="AU6162" s="3">
        <v>83.681128353741769</v>
      </c>
      <c r="AV6162" s="3">
        <v>87.040113180364628</v>
      </c>
      <c r="AW6162" s="3">
        <v>87.624321454420311</v>
      </c>
      <c r="AX6162" s="3">
        <v>85.657760067289601</v>
      </c>
      <c r="AY6162" s="3">
        <v>92.212881542880538</v>
      </c>
      <c r="AZ6162" s="3">
        <v>93.84458744639474</v>
      </c>
      <c r="BA6162" s="3">
        <v>100</v>
      </c>
      <c r="BB6162" s="3">
        <v>89.302309268194961</v>
      </c>
      <c r="BC6162" s="31">
        <v>79.302606062905355</v>
      </c>
    </row>
    <row r="6163" spans="1:55" x14ac:dyDescent="0.55000000000000004">
      <c r="A6163" s="21" t="s">
        <v>6</v>
      </c>
      <c r="B6163" s="21" t="s">
        <v>22735</v>
      </c>
      <c r="C6163" s="21" t="s">
        <v>8665</v>
      </c>
      <c r="D6163" s="27" t="s">
        <v>8666</v>
      </c>
      <c r="E6163" s="4">
        <v>0</v>
      </c>
      <c r="F6163" s="4">
        <v>59</v>
      </c>
      <c r="G6163" s="4">
        <v>3</v>
      </c>
      <c r="H6163" s="62">
        <v>42</v>
      </c>
      <c r="J6163" s="28">
        <v>1</v>
      </c>
      <c r="K6163" s="13" t="s">
        <v>24548</v>
      </c>
      <c r="L6163" s="12" t="s">
        <v>24553</v>
      </c>
      <c r="M6163" s="12" t="s">
        <v>24553</v>
      </c>
      <c r="N6163" s="12" t="s">
        <v>24553</v>
      </c>
      <c r="O6163" s="12" t="s">
        <v>24553</v>
      </c>
      <c r="P6163" s="12" t="s">
        <v>24553</v>
      </c>
      <c r="Q6163" s="29" t="s">
        <v>24553</v>
      </c>
      <c r="AA6163" s="3">
        <v>59.47578380728649</v>
      </c>
      <c r="AB6163" s="3">
        <v>54.107368165586657</v>
      </c>
      <c r="AC6163" s="3">
        <v>74.550388460175228</v>
      </c>
      <c r="AD6163" s="3">
        <v>73.868249107224713</v>
      </c>
      <c r="AE6163" s="3">
        <v>100</v>
      </c>
      <c r="AF6163" s="3">
        <v>87.89846358994194</v>
      </c>
      <c r="AG6163" s="3">
        <v>85.78056316856258</v>
      </c>
      <c r="AH6163" s="32">
        <v>90.842987251727891</v>
      </c>
      <c r="AI6163" s="50">
        <v>1.2684522664099199E-2</v>
      </c>
      <c r="AJ6163" s="3">
        <v>16.928923176850653</v>
      </c>
      <c r="AK6163" s="3">
        <v>100</v>
      </c>
      <c r="AL6163" s="3">
        <v>73.695302108138364</v>
      </c>
      <c r="AM6163" s="3">
        <v>80.739350823688127</v>
      </c>
      <c r="AN6163" s="3">
        <v>82.922674913867752</v>
      </c>
      <c r="AO6163" s="3">
        <v>74.3132015961571</v>
      </c>
      <c r="AP6163" s="3">
        <v>44.500793809753574</v>
      </c>
      <c r="AQ6163" s="3">
        <v>31.238749221617535</v>
      </c>
      <c r="AR6163" s="3">
        <v>68.282697810438037</v>
      </c>
      <c r="AS6163" s="31">
        <v>51.316954468745038</v>
      </c>
      <c r="AT6163" s="3">
        <v>72.123909501897202</v>
      </c>
      <c r="AU6163" s="3">
        <v>79.161164299956383</v>
      </c>
      <c r="AV6163" s="3">
        <v>80.440570315535282</v>
      </c>
      <c r="AW6163" s="3">
        <v>78.414369982313389</v>
      </c>
      <c r="AX6163" s="3">
        <v>85.031806014234874</v>
      </c>
      <c r="AY6163" s="3">
        <v>87.307469038245671</v>
      </c>
      <c r="AZ6163" s="3">
        <v>88.691394946064321</v>
      </c>
      <c r="BA6163" s="3">
        <v>100</v>
      </c>
      <c r="BB6163" s="3">
        <v>82.666754393799181</v>
      </c>
      <c r="BC6163" s="31">
        <v>72.968693946623219</v>
      </c>
    </row>
    <row r="6164" spans="1:55" x14ac:dyDescent="0.55000000000000004">
      <c r="A6164" s="21" t="s">
        <v>6</v>
      </c>
      <c r="B6164" s="21" t="s">
        <v>21476</v>
      </c>
      <c r="C6164" s="21" t="s">
        <v>7362</v>
      </c>
      <c r="D6164" s="27" t="s">
        <v>7363</v>
      </c>
      <c r="E6164" s="4">
        <v>0</v>
      </c>
      <c r="F6164" s="4">
        <v>7</v>
      </c>
      <c r="G6164" s="4">
        <v>0</v>
      </c>
      <c r="H6164" s="62">
        <v>14</v>
      </c>
      <c r="J6164" s="28">
        <v>1</v>
      </c>
      <c r="K6164" s="13" t="s">
        <v>24548</v>
      </c>
      <c r="L6164" s="12" t="s">
        <v>24553</v>
      </c>
      <c r="M6164" s="12" t="s">
        <v>24553</v>
      </c>
      <c r="N6164" s="12" t="s">
        <v>24553</v>
      </c>
      <c r="O6164" s="12" t="s">
        <v>24553</v>
      </c>
      <c r="P6164" s="12" t="s">
        <v>24553</v>
      </c>
      <c r="Q6164" s="29" t="s">
        <v>24553</v>
      </c>
      <c r="AA6164" s="3">
        <v>87.386535807375381</v>
      </c>
      <c r="AB6164" s="3">
        <v>85.628588532302302</v>
      </c>
      <c r="AC6164" s="3">
        <v>85.724474644980489</v>
      </c>
      <c r="AD6164" s="3">
        <v>96.591671371524839</v>
      </c>
      <c r="AE6164" s="3">
        <v>100</v>
      </c>
      <c r="AF6164" s="3">
        <v>98.574533112833308</v>
      </c>
      <c r="AG6164" s="3">
        <v>94.376761299919863</v>
      </c>
      <c r="AH6164" s="32">
        <v>87.747320114975636</v>
      </c>
      <c r="AI6164" s="50">
        <v>0.20412428069052299</v>
      </c>
      <c r="AT6164" s="3">
        <v>86.668181018349827</v>
      </c>
      <c r="AU6164" s="3">
        <v>90.333355918140199</v>
      </c>
      <c r="AV6164" s="3">
        <v>98.599001831260225</v>
      </c>
      <c r="AW6164" s="3">
        <v>95.817887435146758</v>
      </c>
      <c r="AX6164" s="3">
        <v>96.585231142770255</v>
      </c>
      <c r="AY6164" s="3">
        <v>92.904043432996048</v>
      </c>
      <c r="AZ6164" s="3">
        <v>97.326781978972107</v>
      </c>
      <c r="BA6164" s="3">
        <v>100</v>
      </c>
      <c r="BB6164" s="3">
        <v>83.160322022420061</v>
      </c>
      <c r="BC6164" s="31">
        <v>68.077055086383069</v>
      </c>
    </row>
    <row r="6165" spans="1:55" x14ac:dyDescent="0.55000000000000004">
      <c r="A6165" s="21" t="s">
        <v>6</v>
      </c>
      <c r="B6165" s="21" t="s">
        <v>19034</v>
      </c>
      <c r="C6165" s="21" t="s">
        <v>1266</v>
      </c>
      <c r="D6165" s="27" t="s">
        <v>1267</v>
      </c>
      <c r="E6165" s="4">
        <v>0</v>
      </c>
      <c r="F6165" s="4">
        <v>1</v>
      </c>
      <c r="G6165" s="4">
        <v>0</v>
      </c>
      <c r="H6165" s="62">
        <v>3</v>
      </c>
      <c r="J6165" s="28">
        <v>1</v>
      </c>
      <c r="K6165" s="13" t="s">
        <v>24548</v>
      </c>
      <c r="L6165" s="12" t="s">
        <v>24553</v>
      </c>
      <c r="M6165" s="12" t="s">
        <v>24553</v>
      </c>
      <c r="N6165" s="12" t="s">
        <v>24553</v>
      </c>
      <c r="O6165" s="12" t="s">
        <v>24553</v>
      </c>
      <c r="P6165" s="12" t="s">
        <v>24553</v>
      </c>
      <c r="Q6165" s="29" t="s">
        <v>24553</v>
      </c>
      <c r="AA6165" s="3">
        <v>89.779115424569611</v>
      </c>
      <c r="AB6165" s="3">
        <v>73.239477939518878</v>
      </c>
      <c r="AC6165" s="3">
        <v>63.092814879556528</v>
      </c>
      <c r="AD6165" s="3">
        <v>72.322720030142733</v>
      </c>
      <c r="AE6165" s="3">
        <v>100</v>
      </c>
      <c r="AF6165" s="3">
        <v>84.742936427368903</v>
      </c>
      <c r="AG6165" s="3">
        <v>82.362127869139826</v>
      </c>
      <c r="AH6165" s="32">
        <v>90.404977634041899</v>
      </c>
      <c r="AI6165" s="50">
        <v>0.20530397406623099</v>
      </c>
      <c r="AT6165" s="3">
        <v>80.59336771819487</v>
      </c>
      <c r="AU6165" s="3">
        <v>80.858160004429763</v>
      </c>
      <c r="AV6165" s="3">
        <v>88.42808264638893</v>
      </c>
      <c r="AW6165" s="3">
        <v>100</v>
      </c>
      <c r="AX6165" s="3">
        <v>90.694581098367749</v>
      </c>
      <c r="AY6165" s="3">
        <v>80.333773761529727</v>
      </c>
      <c r="AZ6165" s="3">
        <v>90.066042693240078</v>
      </c>
      <c r="BA6165" s="3">
        <v>85.832174066835066</v>
      </c>
      <c r="BB6165" s="3">
        <v>81.761725716135629</v>
      </c>
      <c r="BC6165" s="31">
        <v>57.180667008050833</v>
      </c>
    </row>
    <row r="6166" spans="1:55" x14ac:dyDescent="0.55000000000000004">
      <c r="A6166" s="21" t="s">
        <v>6</v>
      </c>
      <c r="B6166" s="21" t="s">
        <v>23301</v>
      </c>
      <c r="C6166" s="21" t="s">
        <v>9609</v>
      </c>
      <c r="D6166" s="27" t="s">
        <v>9610</v>
      </c>
      <c r="E6166" s="4">
        <v>1</v>
      </c>
      <c r="F6166" s="4">
        <v>1</v>
      </c>
      <c r="G6166" s="4">
        <v>4</v>
      </c>
      <c r="H6166" s="62">
        <v>23</v>
      </c>
      <c r="J6166" s="28">
        <v>1</v>
      </c>
      <c r="K6166" s="13" t="s">
        <v>24548</v>
      </c>
      <c r="L6166" s="12" t="s">
        <v>24553</v>
      </c>
      <c r="M6166" s="12" t="s">
        <v>24553</v>
      </c>
      <c r="N6166" s="12" t="s">
        <v>24553</v>
      </c>
      <c r="O6166" s="12" t="s">
        <v>24553</v>
      </c>
      <c r="P6166" s="12" t="s">
        <v>24553</v>
      </c>
      <c r="Q6166" s="29" t="s">
        <v>24553</v>
      </c>
      <c r="R6166" s="3">
        <v>58.259476046152557</v>
      </c>
      <c r="S6166" s="3">
        <v>62.146145288746233</v>
      </c>
      <c r="T6166" s="3">
        <v>81.043089651757754</v>
      </c>
      <c r="U6166" s="3">
        <v>100</v>
      </c>
      <c r="V6166" s="3">
        <v>73.616757361849366</v>
      </c>
      <c r="W6166" s="3">
        <v>63.440563270361686</v>
      </c>
      <c r="X6166" s="3">
        <v>74.902315750475552</v>
      </c>
      <c r="Y6166" s="32">
        <v>58.212372527238998</v>
      </c>
      <c r="Z6166" s="50">
        <v>0.130967845969338</v>
      </c>
      <c r="AA6166" s="3">
        <v>70.323573835797816</v>
      </c>
      <c r="AB6166" s="3">
        <v>71.266409560819881</v>
      </c>
      <c r="AC6166" s="3">
        <v>100</v>
      </c>
      <c r="AD6166" s="3">
        <v>34.315781852613505</v>
      </c>
      <c r="AE6166" s="3">
        <v>81.446081599480124</v>
      </c>
      <c r="AF6166" s="3">
        <v>25.317533883853326</v>
      </c>
      <c r="AG6166" s="3">
        <v>95.087307460285459</v>
      </c>
      <c r="AH6166" s="32">
        <v>86.901019490824694</v>
      </c>
      <c r="AI6166" s="50">
        <v>0.70544000817999997</v>
      </c>
      <c r="AJ6166" s="3">
        <v>58.487687514644385</v>
      </c>
      <c r="AK6166" s="3">
        <v>54.573684265507794</v>
      </c>
      <c r="AL6166" s="3">
        <v>51.527230612745399</v>
      </c>
      <c r="AM6166" s="3">
        <v>52.091473504172406</v>
      </c>
      <c r="AN6166" s="3">
        <v>44.869278470578912</v>
      </c>
      <c r="AO6166" s="3">
        <v>47.486301916504317</v>
      </c>
      <c r="AP6166" s="3">
        <v>57.097544383720653</v>
      </c>
      <c r="AQ6166" s="3">
        <v>100</v>
      </c>
      <c r="AR6166" s="3">
        <v>45.839046248266101</v>
      </c>
      <c r="AS6166" s="31">
        <v>37.498421227436708</v>
      </c>
      <c r="AT6166" s="3">
        <v>78.192102847240463</v>
      </c>
      <c r="AU6166" s="3">
        <v>85.086090216207339</v>
      </c>
      <c r="AV6166" s="3">
        <v>92.32190057379583</v>
      </c>
      <c r="AW6166" s="3">
        <v>85.070545055736218</v>
      </c>
      <c r="AX6166" s="3">
        <v>85.867932407410265</v>
      </c>
      <c r="AY6166" s="3">
        <v>92.891590147188396</v>
      </c>
      <c r="AZ6166" s="3">
        <v>92.442833257781302</v>
      </c>
      <c r="BA6166" s="3">
        <v>100</v>
      </c>
      <c r="BB6166" s="3">
        <v>86.420876208626623</v>
      </c>
      <c r="BC6166" s="31">
        <v>76.875440644146124</v>
      </c>
    </row>
    <row r="6167" spans="1:55" x14ac:dyDescent="0.55000000000000004">
      <c r="A6167" s="21" t="s">
        <v>6</v>
      </c>
      <c r="B6167" s="21" t="s">
        <v>22479</v>
      </c>
      <c r="C6167" s="21" t="s">
        <v>3140</v>
      </c>
      <c r="D6167" s="27" t="s">
        <v>3141</v>
      </c>
      <c r="E6167" s="4">
        <v>0</v>
      </c>
      <c r="F6167" s="4">
        <v>25</v>
      </c>
      <c r="G6167" s="4">
        <v>1</v>
      </c>
      <c r="H6167" s="62">
        <v>22</v>
      </c>
      <c r="J6167" s="28">
        <v>1</v>
      </c>
      <c r="K6167" s="13" t="s">
        <v>24548</v>
      </c>
      <c r="L6167" s="12" t="s">
        <v>24553</v>
      </c>
      <c r="M6167" s="12" t="s">
        <v>24553</v>
      </c>
      <c r="N6167" s="12" t="s">
        <v>24553</v>
      </c>
      <c r="O6167" s="12" t="s">
        <v>24553</v>
      </c>
      <c r="P6167" s="14" t="s">
        <v>24551</v>
      </c>
      <c r="Q6167" s="29" t="s">
        <v>24553</v>
      </c>
      <c r="AA6167" s="3">
        <v>62.490550700782023</v>
      </c>
      <c r="AB6167" s="3">
        <v>63.631697101056893</v>
      </c>
      <c r="AC6167" s="3">
        <v>77.338269847885329</v>
      </c>
      <c r="AD6167" s="3">
        <v>77.619803523597568</v>
      </c>
      <c r="AE6167" s="3">
        <v>96.70762638490244</v>
      </c>
      <c r="AF6167" s="3">
        <v>95.058490252597593</v>
      </c>
      <c r="AG6167" s="3">
        <v>91.693753801952269</v>
      </c>
      <c r="AH6167" s="32">
        <v>100</v>
      </c>
      <c r="AI6167" s="50">
        <v>3.9801603015169103E-3</v>
      </c>
      <c r="AJ6167" s="3">
        <v>57.78678985767629</v>
      </c>
      <c r="AK6167" s="3">
        <v>36.228496132244572</v>
      </c>
      <c r="AL6167" s="3">
        <v>29.344096527626341</v>
      </c>
      <c r="AM6167" s="3">
        <v>35.657629267925287</v>
      </c>
      <c r="AN6167" s="3">
        <v>40.232100678287061</v>
      </c>
      <c r="AO6167" s="3">
        <v>45.525927742640746</v>
      </c>
      <c r="AP6167" s="3">
        <v>47.665903055672608</v>
      </c>
      <c r="AQ6167" s="3">
        <v>100</v>
      </c>
      <c r="AR6167" s="3">
        <v>42.814190140810545</v>
      </c>
      <c r="AS6167" s="31">
        <v>29.092833747684587</v>
      </c>
      <c r="AT6167" s="3">
        <v>80.861846115117672</v>
      </c>
      <c r="AU6167" s="3">
        <v>89.077325170427784</v>
      </c>
      <c r="AV6167" s="3">
        <v>86.225387255568648</v>
      </c>
      <c r="AW6167" s="3">
        <v>96.561737351289224</v>
      </c>
      <c r="AX6167" s="3">
        <v>86.757481202966488</v>
      </c>
      <c r="AY6167" s="3">
        <v>100</v>
      </c>
      <c r="AZ6167" s="3">
        <v>88.127647951275705</v>
      </c>
      <c r="BA6167" s="3">
        <v>86.683434980676495</v>
      </c>
      <c r="BB6167" s="3">
        <v>90.662772447710637</v>
      </c>
      <c r="BC6167" s="31">
        <v>80.660005751836835</v>
      </c>
    </row>
    <row r="6168" spans="1:55" x14ac:dyDescent="0.55000000000000004">
      <c r="A6168" s="21" t="s">
        <v>6</v>
      </c>
      <c r="B6168" s="21" t="s">
        <v>19955</v>
      </c>
      <c r="C6168" s="21" t="s">
        <v>4539</v>
      </c>
      <c r="D6168" s="27" t="s">
        <v>4540</v>
      </c>
      <c r="E6168" s="4">
        <v>0</v>
      </c>
      <c r="F6168" s="4">
        <v>2</v>
      </c>
      <c r="G6168" s="4">
        <v>0</v>
      </c>
      <c r="H6168" s="62">
        <v>4</v>
      </c>
      <c r="J6168" s="28">
        <v>1</v>
      </c>
      <c r="K6168" s="12" t="s">
        <v>24553</v>
      </c>
      <c r="L6168" s="12" t="s">
        <v>24553</v>
      </c>
      <c r="M6168" s="12" t="s">
        <v>24553</v>
      </c>
      <c r="N6168" s="12" t="s">
        <v>24553</v>
      </c>
      <c r="O6168" s="12" t="s">
        <v>24553</v>
      </c>
      <c r="P6168" s="12" t="s">
        <v>24553</v>
      </c>
      <c r="Q6168" s="29" t="s">
        <v>24553</v>
      </c>
      <c r="AA6168" s="3">
        <v>11.076155289477569</v>
      </c>
      <c r="AB6168" s="3">
        <v>15.863522874148961</v>
      </c>
      <c r="AC6168" s="3">
        <v>59.203168882713527</v>
      </c>
      <c r="AD6168" s="3">
        <v>45.817130736626737</v>
      </c>
      <c r="AE6168" s="3">
        <v>77.20538452534133</v>
      </c>
      <c r="AF6168" s="3">
        <v>84.881172230476238</v>
      </c>
      <c r="AG6168" s="3">
        <v>96.967164330412885</v>
      </c>
      <c r="AH6168" s="32">
        <v>100</v>
      </c>
      <c r="AI6168" s="50">
        <v>2.63460394464413E-3</v>
      </c>
      <c r="AT6168" s="3">
        <v>40.012122696570138</v>
      </c>
      <c r="AU6168" s="3">
        <v>37.493031006617443</v>
      </c>
      <c r="AV6168" s="3">
        <v>37.943544822081897</v>
      </c>
      <c r="AW6168" s="3">
        <v>40.347294006002443</v>
      </c>
      <c r="AX6168" s="3">
        <v>39.54061638950342</v>
      </c>
      <c r="AY6168" s="3">
        <v>57.657404848170899</v>
      </c>
      <c r="AZ6168" s="3">
        <v>58.816761285186956</v>
      </c>
      <c r="BA6168" s="3">
        <v>67.174883001688869</v>
      </c>
      <c r="BB6168" s="3">
        <v>61.540523277464402</v>
      </c>
      <c r="BC6168" s="31">
        <v>100</v>
      </c>
    </row>
    <row r="6169" spans="1:55" x14ac:dyDescent="0.55000000000000004">
      <c r="A6169" s="21" t="s">
        <v>6</v>
      </c>
      <c r="B6169" s="21" t="s">
        <v>21211</v>
      </c>
      <c r="C6169" s="21" t="s">
        <v>9468</v>
      </c>
      <c r="D6169" s="27" t="s">
        <v>9469</v>
      </c>
      <c r="E6169" s="4">
        <v>0</v>
      </c>
      <c r="F6169" s="4">
        <v>5</v>
      </c>
      <c r="G6169" s="4">
        <v>0</v>
      </c>
      <c r="H6169" s="62">
        <v>14</v>
      </c>
      <c r="J6169" s="28">
        <v>1</v>
      </c>
      <c r="K6169" s="13" t="s">
        <v>24548</v>
      </c>
      <c r="L6169" s="12" t="s">
        <v>24553</v>
      </c>
      <c r="M6169" s="12" t="s">
        <v>24553</v>
      </c>
      <c r="N6169" s="12" t="s">
        <v>24553</v>
      </c>
      <c r="O6169" s="12" t="s">
        <v>24553</v>
      </c>
      <c r="P6169" s="14" t="s">
        <v>24551</v>
      </c>
      <c r="Q6169" s="29" t="s">
        <v>24553</v>
      </c>
      <c r="AA6169" s="3">
        <v>76.157705802927254</v>
      </c>
      <c r="AB6169" s="3">
        <v>90.373517009842033</v>
      </c>
      <c r="AC6169" s="3">
        <v>100</v>
      </c>
      <c r="AD6169" s="3">
        <v>90.114722975725883</v>
      </c>
      <c r="AE6169" s="3">
        <v>59.400919744274596</v>
      </c>
      <c r="AF6169" s="3">
        <v>65.026013388976679</v>
      </c>
      <c r="AG6169" s="3">
        <v>67.224960318751542</v>
      </c>
      <c r="AH6169" s="32">
        <v>65.717194270337671</v>
      </c>
      <c r="AI6169" s="50">
        <v>3.2223794500664198E-2</v>
      </c>
      <c r="AT6169" s="3">
        <v>94.658834271506322</v>
      </c>
      <c r="AU6169" s="3">
        <v>87.491211882115223</v>
      </c>
      <c r="AV6169" s="3">
        <v>78.878880027898859</v>
      </c>
      <c r="AW6169" s="3">
        <v>80.052792899730704</v>
      </c>
      <c r="AX6169" s="3">
        <v>88.777079155054238</v>
      </c>
      <c r="AY6169" s="3">
        <v>100</v>
      </c>
      <c r="AZ6169" s="3">
        <v>93.882065599189417</v>
      </c>
      <c r="BA6169" s="3">
        <v>64.381612061975886</v>
      </c>
      <c r="BB6169" s="3">
        <v>44.852587108520645</v>
      </c>
      <c r="BC6169" s="31">
        <v>59.3561314976251</v>
      </c>
    </row>
    <row r="6170" spans="1:55" x14ac:dyDescent="0.55000000000000004">
      <c r="A6170" s="21" t="s">
        <v>6</v>
      </c>
      <c r="B6170" s="21" t="s">
        <v>22182</v>
      </c>
      <c r="C6170" s="21" t="s">
        <v>11909</v>
      </c>
      <c r="D6170" s="27" t="s">
        <v>11910</v>
      </c>
      <c r="E6170" s="4">
        <v>0</v>
      </c>
      <c r="F6170" s="4">
        <v>1</v>
      </c>
      <c r="G6170" s="4">
        <v>1</v>
      </c>
      <c r="H6170" s="62">
        <v>6</v>
      </c>
      <c r="J6170" s="28">
        <v>1</v>
      </c>
      <c r="K6170" s="13" t="s">
        <v>24548</v>
      </c>
      <c r="L6170" s="12" t="s">
        <v>24553</v>
      </c>
      <c r="M6170" s="12" t="s">
        <v>24553</v>
      </c>
      <c r="N6170" s="12" t="s">
        <v>24553</v>
      </c>
      <c r="O6170" s="12" t="s">
        <v>24553</v>
      </c>
      <c r="P6170" s="14" t="s">
        <v>24551</v>
      </c>
      <c r="Q6170" s="29" t="s">
        <v>24553</v>
      </c>
      <c r="AA6170" s="3">
        <v>100</v>
      </c>
      <c r="AB6170" s="3">
        <v>97.965568250547037</v>
      </c>
      <c r="AC6170" s="3">
        <v>64.867963306836828</v>
      </c>
      <c r="AD6170" s="3">
        <v>61.542111156033677</v>
      </c>
      <c r="AE6170" s="3">
        <v>54.70741569761303</v>
      </c>
      <c r="AF6170" s="3">
        <v>55.564338078733442</v>
      </c>
      <c r="AG6170" s="3">
        <v>47.700642754614861</v>
      </c>
      <c r="AH6170" s="32">
        <v>45.811498808978094</v>
      </c>
      <c r="AI6170" s="50">
        <v>5.9811414149601105E-4</v>
      </c>
      <c r="AJ6170" s="3">
        <v>55.54535179708131</v>
      </c>
      <c r="AK6170" s="3">
        <v>2.9881970685582284</v>
      </c>
      <c r="AL6170" s="3">
        <v>7.1562976922184189</v>
      </c>
      <c r="AM6170" s="3">
        <v>4.7431327677955917</v>
      </c>
      <c r="AN6170" s="3">
        <v>3.614885762381931</v>
      </c>
      <c r="AO6170" s="3">
        <v>2.721633582492931</v>
      </c>
      <c r="AP6170" s="3">
        <v>40.137914454749485</v>
      </c>
      <c r="AQ6170" s="3">
        <v>100</v>
      </c>
      <c r="AR6170" s="3">
        <v>41.680551767917123</v>
      </c>
      <c r="AS6170" s="31">
        <v>24.960539605631844</v>
      </c>
      <c r="AT6170" s="3">
        <v>83.676078651129075</v>
      </c>
      <c r="AU6170" s="3">
        <v>87.755788542961582</v>
      </c>
      <c r="AV6170" s="3">
        <v>100</v>
      </c>
      <c r="AW6170" s="3">
        <v>83.516083662348223</v>
      </c>
      <c r="AX6170" s="3">
        <v>53.516503214448129</v>
      </c>
      <c r="AY6170" s="3">
        <v>45.374904193323829</v>
      </c>
      <c r="AZ6170" s="3">
        <v>57.314592430933388</v>
      </c>
      <c r="BA6170" s="3">
        <v>34.754087106383167</v>
      </c>
      <c r="BB6170" s="3">
        <v>19.676484370588167</v>
      </c>
      <c r="BC6170" s="31">
        <v>13.132053323628751</v>
      </c>
    </row>
    <row r="6171" spans="1:55" x14ac:dyDescent="0.55000000000000004">
      <c r="A6171" s="21" t="s">
        <v>6</v>
      </c>
      <c r="B6171" s="21" t="s">
        <v>17466</v>
      </c>
      <c r="C6171" s="21" t="s">
        <v>11261</v>
      </c>
      <c r="D6171" s="27" t="s">
        <v>11262</v>
      </c>
      <c r="E6171" s="4">
        <v>0</v>
      </c>
      <c r="F6171" s="4">
        <v>0</v>
      </c>
      <c r="G6171" s="4">
        <v>0</v>
      </c>
      <c r="H6171" s="62">
        <v>2</v>
      </c>
      <c r="J6171" s="28">
        <v>1</v>
      </c>
      <c r="K6171" s="13" t="s">
        <v>24548</v>
      </c>
      <c r="L6171" s="16" t="s">
        <v>16303</v>
      </c>
      <c r="M6171" s="12" t="s">
        <v>24553</v>
      </c>
      <c r="N6171" s="18" t="s">
        <v>3232</v>
      </c>
      <c r="O6171" s="12" t="s">
        <v>24553</v>
      </c>
      <c r="P6171" s="14" t="s">
        <v>24551</v>
      </c>
      <c r="Q6171" s="29" t="s">
        <v>24553</v>
      </c>
      <c r="AT6171" s="3">
        <v>98.261454178588522</v>
      </c>
      <c r="AU6171" s="3">
        <v>100</v>
      </c>
      <c r="AV6171" s="3">
        <v>98.031024814681743</v>
      </c>
      <c r="AW6171" s="3">
        <v>90.131048849642681</v>
      </c>
      <c r="AX6171" s="3">
        <v>94.995606134105444</v>
      </c>
      <c r="AY6171" s="3">
        <v>79.183124055344663</v>
      </c>
      <c r="AZ6171" s="3">
        <v>86.123886171873792</v>
      </c>
      <c r="BA6171" s="3">
        <v>73.848026085133981</v>
      </c>
      <c r="BB6171" s="3">
        <v>46.293330840938104</v>
      </c>
      <c r="BC6171" s="31">
        <v>51.925784084944581</v>
      </c>
    </row>
    <row r="6172" spans="1:55" x14ac:dyDescent="0.55000000000000004">
      <c r="A6172" s="21" t="s">
        <v>6</v>
      </c>
      <c r="B6172" s="21" t="s">
        <v>18620</v>
      </c>
      <c r="C6172" s="21" t="s">
        <v>15980</v>
      </c>
      <c r="D6172" s="27" t="s">
        <v>15981</v>
      </c>
      <c r="E6172" s="4">
        <v>0</v>
      </c>
      <c r="F6172" s="4">
        <v>1</v>
      </c>
      <c r="G6172" s="4">
        <v>0</v>
      </c>
      <c r="H6172" s="62">
        <v>0</v>
      </c>
      <c r="J6172" s="28">
        <v>1</v>
      </c>
      <c r="K6172" s="13" t="s">
        <v>24548</v>
      </c>
      <c r="L6172" s="12" t="s">
        <v>24553</v>
      </c>
      <c r="M6172" s="12" t="s">
        <v>24553</v>
      </c>
      <c r="N6172" s="12" t="s">
        <v>24553</v>
      </c>
      <c r="O6172" s="12" t="s">
        <v>24553</v>
      </c>
      <c r="P6172" s="12" t="s">
        <v>24553</v>
      </c>
      <c r="Q6172" s="29" t="s">
        <v>24553</v>
      </c>
      <c r="AA6172" s="3">
        <v>67.46792523314457</v>
      </c>
      <c r="AB6172" s="3">
        <v>68.21424740296186</v>
      </c>
      <c r="AC6172" s="3">
        <v>62.972011398893066</v>
      </c>
      <c r="AD6172" s="3">
        <v>71.027782422909269</v>
      </c>
      <c r="AE6172" s="3">
        <v>83.39227752470677</v>
      </c>
      <c r="AF6172" s="3">
        <v>91.181550238264919</v>
      </c>
      <c r="AG6172" s="3">
        <v>100</v>
      </c>
      <c r="AH6172" s="32">
        <v>91.086662724399872</v>
      </c>
      <c r="AI6172" s="50">
        <v>1.9870442898746E-2</v>
      </c>
    </row>
    <row r="6173" spans="1:55" x14ac:dyDescent="0.55000000000000004">
      <c r="A6173" s="21" t="s">
        <v>6</v>
      </c>
      <c r="B6173" s="21" t="s">
        <v>23461</v>
      </c>
      <c r="C6173" s="21" t="s">
        <v>1236</v>
      </c>
      <c r="D6173" s="27" t="s">
        <v>1237</v>
      </c>
      <c r="E6173" s="4">
        <v>2</v>
      </c>
      <c r="F6173" s="4">
        <v>17</v>
      </c>
      <c r="G6173" s="4">
        <v>1</v>
      </c>
      <c r="H6173" s="62">
        <v>12</v>
      </c>
      <c r="J6173" s="28">
        <v>1</v>
      </c>
      <c r="K6173" s="13" t="s">
        <v>24548</v>
      </c>
      <c r="L6173" s="12" t="s">
        <v>24553</v>
      </c>
      <c r="M6173" s="12" t="s">
        <v>24553</v>
      </c>
      <c r="N6173" s="12" t="s">
        <v>24553</v>
      </c>
      <c r="O6173" s="12" t="s">
        <v>24553</v>
      </c>
      <c r="P6173" s="14" t="s">
        <v>24551</v>
      </c>
      <c r="Q6173" s="29" t="s">
        <v>24553</v>
      </c>
      <c r="R6173" s="3">
        <v>44.117554916603325</v>
      </c>
      <c r="S6173" s="3">
        <v>48.371556008593224</v>
      </c>
      <c r="T6173" s="3">
        <v>85.270964323426554</v>
      </c>
      <c r="U6173" s="3">
        <v>91.895629904069921</v>
      </c>
      <c r="V6173" s="3">
        <v>100</v>
      </c>
      <c r="W6173" s="3">
        <v>81.285055711243885</v>
      </c>
      <c r="X6173" s="3">
        <v>82.781075054817464</v>
      </c>
      <c r="Y6173" s="32">
        <v>57.815517595698573</v>
      </c>
      <c r="Z6173" s="50">
        <v>5.83447219778368E-2</v>
      </c>
      <c r="AA6173" s="3">
        <v>57.709708812128177</v>
      </c>
      <c r="AB6173" s="3">
        <v>55.391646443302292</v>
      </c>
      <c r="AC6173" s="3">
        <v>77.021162224149293</v>
      </c>
      <c r="AD6173" s="3">
        <v>78.353695981183463</v>
      </c>
      <c r="AE6173" s="3">
        <v>94.417942962550157</v>
      </c>
      <c r="AF6173" s="3">
        <v>88.15530745828039</v>
      </c>
      <c r="AG6173" s="3">
        <v>100</v>
      </c>
      <c r="AH6173" s="32">
        <v>91.286430134047222</v>
      </c>
      <c r="AI6173" s="50">
        <v>5.7404311110789202E-3</v>
      </c>
      <c r="AJ6173" s="3">
        <v>31.391262984195876</v>
      </c>
      <c r="AK6173" s="3">
        <v>72.860826851003537</v>
      </c>
      <c r="AL6173" s="3">
        <v>48.116345840797401</v>
      </c>
      <c r="AM6173" s="3">
        <v>87.429085443363732</v>
      </c>
      <c r="AN6173" s="3">
        <v>60.934803251816646</v>
      </c>
      <c r="AO6173" s="3">
        <v>79.082379690504027</v>
      </c>
      <c r="AP6173" s="3">
        <v>72.963506610590898</v>
      </c>
      <c r="AQ6173" s="3">
        <v>66.63102776774798</v>
      </c>
      <c r="AR6173" s="3">
        <v>100</v>
      </c>
      <c r="AS6173" s="31">
        <v>91.844407666828332</v>
      </c>
      <c r="AT6173" s="3">
        <v>80.807604793805325</v>
      </c>
      <c r="AU6173" s="3">
        <v>80.188410111415436</v>
      </c>
      <c r="AV6173" s="3">
        <v>83.609158632311065</v>
      </c>
      <c r="AW6173" s="3">
        <v>96.905384506335963</v>
      </c>
      <c r="AX6173" s="3">
        <v>80.53592142218973</v>
      </c>
      <c r="AY6173" s="3">
        <v>94.921129515550263</v>
      </c>
      <c r="AZ6173" s="3">
        <v>92.062832191763789</v>
      </c>
      <c r="BA6173" s="3">
        <v>84.239292362581295</v>
      </c>
      <c r="BB6173" s="3">
        <v>100</v>
      </c>
      <c r="BC6173" s="31">
        <v>66.424642029814635</v>
      </c>
    </row>
    <row r="6174" spans="1:55" x14ac:dyDescent="0.55000000000000004">
      <c r="A6174" s="21" t="s">
        <v>6</v>
      </c>
      <c r="B6174" s="21" t="s">
        <v>21961</v>
      </c>
      <c r="C6174" s="21" t="s">
        <v>7993</v>
      </c>
      <c r="D6174" s="27" t="s">
        <v>7994</v>
      </c>
      <c r="E6174" s="4">
        <v>0</v>
      </c>
      <c r="F6174" s="4">
        <v>32</v>
      </c>
      <c r="G6174" s="4">
        <v>0</v>
      </c>
      <c r="H6174" s="62">
        <v>31</v>
      </c>
      <c r="J6174" s="28">
        <v>1</v>
      </c>
      <c r="K6174" s="13" t="s">
        <v>24548</v>
      </c>
      <c r="L6174" s="12" t="s">
        <v>24553</v>
      </c>
      <c r="M6174" s="12" t="s">
        <v>24553</v>
      </c>
      <c r="N6174" s="12" t="s">
        <v>24553</v>
      </c>
      <c r="O6174" s="12" t="s">
        <v>24553</v>
      </c>
      <c r="P6174" s="12" t="s">
        <v>24553</v>
      </c>
      <c r="Q6174" s="29" t="s">
        <v>24553</v>
      </c>
      <c r="AA6174" s="3">
        <v>62.110641136074342</v>
      </c>
      <c r="AB6174" s="3">
        <v>57.193043094894634</v>
      </c>
      <c r="AC6174" s="3">
        <v>71.557929140718201</v>
      </c>
      <c r="AD6174" s="3">
        <v>80.743532195302592</v>
      </c>
      <c r="AE6174" s="3">
        <v>91.34570631638978</v>
      </c>
      <c r="AF6174" s="3">
        <v>90.171228068575004</v>
      </c>
      <c r="AG6174" s="3">
        <v>89.250554914916336</v>
      </c>
      <c r="AH6174" s="32">
        <v>100</v>
      </c>
      <c r="AI6174" s="50">
        <v>1.6691855546027399E-2</v>
      </c>
      <c r="AT6174" s="3">
        <v>88.214139045110727</v>
      </c>
      <c r="AU6174" s="3">
        <v>97.809106327879405</v>
      </c>
      <c r="AV6174" s="3">
        <v>91.73989404081297</v>
      </c>
      <c r="AW6174" s="3">
        <v>94.759127138671147</v>
      </c>
      <c r="AX6174" s="3">
        <v>91.315525272101937</v>
      </c>
      <c r="AY6174" s="3">
        <v>97.773872661510453</v>
      </c>
      <c r="AZ6174" s="3">
        <v>93.582944360427049</v>
      </c>
      <c r="BA6174" s="3">
        <v>100</v>
      </c>
      <c r="BB6174" s="3">
        <v>87.853882457585385</v>
      </c>
      <c r="BC6174" s="31">
        <v>80.402045435922062</v>
      </c>
    </row>
    <row r="6175" spans="1:55" x14ac:dyDescent="0.55000000000000004">
      <c r="A6175" s="21" t="s">
        <v>6</v>
      </c>
      <c r="B6175" s="21" t="s">
        <v>22656</v>
      </c>
      <c r="C6175" s="21" t="s">
        <v>4248</v>
      </c>
      <c r="D6175" s="27" t="s">
        <v>4249</v>
      </c>
      <c r="E6175" s="4">
        <v>0</v>
      </c>
      <c r="F6175" s="4">
        <v>21</v>
      </c>
      <c r="G6175" s="4">
        <v>2</v>
      </c>
      <c r="H6175" s="62">
        <v>21</v>
      </c>
      <c r="J6175" s="28">
        <v>1</v>
      </c>
      <c r="K6175" s="13" t="s">
        <v>24548</v>
      </c>
      <c r="L6175" s="12" t="s">
        <v>24553</v>
      </c>
      <c r="M6175" s="12" t="s">
        <v>24553</v>
      </c>
      <c r="N6175" s="12" t="s">
        <v>24553</v>
      </c>
      <c r="O6175" s="12" t="s">
        <v>24553</v>
      </c>
      <c r="P6175" s="12" t="s">
        <v>24553</v>
      </c>
      <c r="Q6175" s="29" t="s">
        <v>24553</v>
      </c>
      <c r="AA6175" s="3">
        <v>54.648098252779278</v>
      </c>
      <c r="AB6175" s="3">
        <v>51.354735941046833</v>
      </c>
      <c r="AC6175" s="3">
        <v>66.312030994935924</v>
      </c>
      <c r="AD6175" s="3">
        <v>72.225114255370542</v>
      </c>
      <c r="AE6175" s="3">
        <v>99.645189734332803</v>
      </c>
      <c r="AF6175" s="3">
        <v>96.41798791059351</v>
      </c>
      <c r="AG6175" s="3">
        <v>99.603260956235744</v>
      </c>
      <c r="AH6175" s="32">
        <v>100</v>
      </c>
      <c r="AI6175" s="50">
        <v>1.5227510591207299E-3</v>
      </c>
      <c r="AJ6175" s="3">
        <v>63.362067296708311</v>
      </c>
      <c r="AK6175" s="3">
        <v>72.595857227854438</v>
      </c>
      <c r="AL6175" s="3">
        <v>55.997797888476477</v>
      </c>
      <c r="AM6175" s="3">
        <v>63.904996832563924</v>
      </c>
      <c r="AN6175" s="3">
        <v>69.568737099508297</v>
      </c>
      <c r="AO6175" s="3">
        <v>68.850595088400226</v>
      </c>
      <c r="AP6175" s="3">
        <v>51.101244597253768</v>
      </c>
      <c r="AQ6175" s="3">
        <v>100</v>
      </c>
      <c r="AR6175" s="3">
        <v>51.944144311801765</v>
      </c>
      <c r="AS6175" s="31">
        <v>46.773739498817505</v>
      </c>
      <c r="AT6175" s="3">
        <v>79.13789925761246</v>
      </c>
      <c r="AU6175" s="3">
        <v>90.599879534964245</v>
      </c>
      <c r="AV6175" s="3">
        <v>82.964787509572403</v>
      </c>
      <c r="AW6175" s="3">
        <v>93.338460141841367</v>
      </c>
      <c r="AX6175" s="3">
        <v>90.808721996776242</v>
      </c>
      <c r="AY6175" s="3">
        <v>95.530091711256048</v>
      </c>
      <c r="AZ6175" s="3">
        <v>88.215751297563187</v>
      </c>
      <c r="BA6175" s="3">
        <v>100</v>
      </c>
      <c r="BB6175" s="3">
        <v>85.922350558069652</v>
      </c>
      <c r="BC6175" s="31">
        <v>70.876902531818558</v>
      </c>
    </row>
    <row r="6176" spans="1:55" x14ac:dyDescent="0.55000000000000004">
      <c r="A6176" s="21" t="s">
        <v>6</v>
      </c>
      <c r="B6176" s="21" t="s">
        <v>23591</v>
      </c>
      <c r="C6176" s="21" t="s">
        <v>7059</v>
      </c>
      <c r="D6176" s="27" t="s">
        <v>7060</v>
      </c>
      <c r="E6176" s="4">
        <v>2</v>
      </c>
      <c r="F6176" s="4">
        <v>7</v>
      </c>
      <c r="G6176" s="4">
        <v>6</v>
      </c>
      <c r="H6176" s="62">
        <v>61</v>
      </c>
      <c r="J6176" s="28">
        <v>1</v>
      </c>
      <c r="K6176" s="13" t="s">
        <v>24548</v>
      </c>
      <c r="L6176" s="16" t="s">
        <v>16303</v>
      </c>
      <c r="M6176" s="12" t="s">
        <v>24553</v>
      </c>
      <c r="N6176" s="12" t="s">
        <v>24553</v>
      </c>
      <c r="O6176" s="12" t="s">
        <v>24553</v>
      </c>
      <c r="P6176" s="14" t="s">
        <v>24551</v>
      </c>
      <c r="Q6176" s="29" t="s">
        <v>24553</v>
      </c>
      <c r="R6176" s="3">
        <v>38.093987404454495</v>
      </c>
      <c r="S6176" s="3">
        <v>40.779087865537441</v>
      </c>
      <c r="T6176" s="3">
        <v>96.44051859550359</v>
      </c>
      <c r="U6176" s="3">
        <v>100</v>
      </c>
      <c r="V6176" s="3">
        <v>82.637122913997899</v>
      </c>
      <c r="W6176" s="3">
        <v>82.866985307460695</v>
      </c>
      <c r="X6176" s="3">
        <v>59.096122183438659</v>
      </c>
      <c r="Y6176" s="32">
        <v>65.680493707445876</v>
      </c>
      <c r="Z6176" s="50">
        <v>4.9455508577299898E-4</v>
      </c>
      <c r="AA6176" s="3">
        <v>53.227753345537167</v>
      </c>
      <c r="AB6176" s="3">
        <v>60.814589117631812</v>
      </c>
      <c r="AC6176" s="3">
        <v>72.51533510191905</v>
      </c>
      <c r="AD6176" s="3">
        <v>76.433670370423314</v>
      </c>
      <c r="AE6176" s="3">
        <v>100</v>
      </c>
      <c r="AF6176" s="3">
        <v>93.840053788315345</v>
      </c>
      <c r="AG6176" s="3">
        <v>90.718504036063223</v>
      </c>
      <c r="AH6176" s="32">
        <v>98.823389728333979</v>
      </c>
      <c r="AI6176" s="50">
        <v>7.7071507346099201E-3</v>
      </c>
      <c r="AJ6176" s="3">
        <v>26.964827387493173</v>
      </c>
      <c r="AK6176" s="3">
        <v>24.263164549914237</v>
      </c>
      <c r="AL6176" s="3">
        <v>26.256441807359248</v>
      </c>
      <c r="AM6176" s="3">
        <v>30.045656442313867</v>
      </c>
      <c r="AN6176" s="3">
        <v>49.18677072352417</v>
      </c>
      <c r="AO6176" s="3">
        <v>79.566184922372514</v>
      </c>
      <c r="AP6176" s="3">
        <v>69.564518976635739</v>
      </c>
      <c r="AQ6176" s="3">
        <v>100</v>
      </c>
      <c r="AR6176" s="3">
        <v>49.628538077841213</v>
      </c>
      <c r="AS6176" s="31">
        <v>35.008535106708941</v>
      </c>
      <c r="AT6176" s="3">
        <v>83.645576779280944</v>
      </c>
      <c r="AU6176" s="3">
        <v>88.557973767665032</v>
      </c>
      <c r="AV6176" s="3">
        <v>91.203309398008784</v>
      </c>
      <c r="AW6176" s="3">
        <v>91.750240745899163</v>
      </c>
      <c r="AX6176" s="3">
        <v>88.827525449341778</v>
      </c>
      <c r="AY6176" s="3">
        <v>95.579585544068294</v>
      </c>
      <c r="AZ6176" s="3">
        <v>94.767067175485792</v>
      </c>
      <c r="BA6176" s="3">
        <v>100</v>
      </c>
      <c r="BB6176" s="3">
        <v>91.016059745557527</v>
      </c>
      <c r="BC6176" s="31">
        <v>82.344003928089293</v>
      </c>
    </row>
    <row r="6177" spans="1:55" x14ac:dyDescent="0.55000000000000004">
      <c r="A6177" s="21" t="s">
        <v>6</v>
      </c>
      <c r="B6177" s="21" t="s">
        <v>20505</v>
      </c>
      <c r="C6177" s="21" t="s">
        <v>13905</v>
      </c>
      <c r="D6177" s="27" t="s">
        <v>13906</v>
      </c>
      <c r="E6177" s="4">
        <v>0</v>
      </c>
      <c r="F6177" s="4">
        <v>3</v>
      </c>
      <c r="G6177" s="4">
        <v>0</v>
      </c>
      <c r="H6177" s="62">
        <v>4</v>
      </c>
      <c r="J6177" s="28">
        <v>1</v>
      </c>
      <c r="K6177" s="13" t="s">
        <v>24548</v>
      </c>
      <c r="L6177" s="12" t="s">
        <v>24553</v>
      </c>
      <c r="M6177" s="12" t="s">
        <v>24553</v>
      </c>
      <c r="N6177" s="12" t="s">
        <v>24553</v>
      </c>
      <c r="O6177" s="12" t="s">
        <v>24553</v>
      </c>
      <c r="P6177" s="12" t="s">
        <v>24553</v>
      </c>
      <c r="Q6177" s="29" t="s">
        <v>24553</v>
      </c>
      <c r="AA6177" s="3">
        <v>61.709556463630612</v>
      </c>
      <c r="AB6177" s="3">
        <v>69.219528109729751</v>
      </c>
      <c r="AC6177" s="3">
        <v>83.404899534616547</v>
      </c>
      <c r="AD6177" s="3">
        <v>79.593625608728601</v>
      </c>
      <c r="AE6177" s="3">
        <v>100</v>
      </c>
      <c r="AF6177" s="3">
        <v>90.557288139730204</v>
      </c>
      <c r="AG6177" s="3">
        <v>83.59175998623347</v>
      </c>
      <c r="AH6177" s="32">
        <v>72.930994502719898</v>
      </c>
      <c r="AI6177" s="50">
        <v>4.4691953109230999E-2</v>
      </c>
      <c r="AT6177" s="3">
        <v>89.745655172766703</v>
      </c>
      <c r="AU6177" s="3">
        <v>80.986333276045812</v>
      </c>
      <c r="AV6177" s="3">
        <v>90.264441140771609</v>
      </c>
      <c r="AW6177" s="3">
        <v>68.597016304009145</v>
      </c>
      <c r="AX6177" s="3">
        <v>67.709453456374405</v>
      </c>
      <c r="AY6177" s="3">
        <v>74.035347945646095</v>
      </c>
      <c r="AZ6177" s="3">
        <v>80.83951194396289</v>
      </c>
      <c r="BA6177" s="3">
        <v>100</v>
      </c>
      <c r="BB6177" s="3">
        <v>96.709885635924891</v>
      </c>
      <c r="BC6177" s="31">
        <v>76.324612437634428</v>
      </c>
    </row>
    <row r="6178" spans="1:55" x14ac:dyDescent="0.55000000000000004">
      <c r="A6178" s="21" t="s">
        <v>6</v>
      </c>
      <c r="B6178" s="21" t="s">
        <v>20603</v>
      </c>
      <c r="C6178" s="21" t="s">
        <v>1222</v>
      </c>
      <c r="D6178" s="27" t="s">
        <v>1223</v>
      </c>
      <c r="E6178" s="4">
        <v>0</v>
      </c>
      <c r="F6178" s="4">
        <v>3</v>
      </c>
      <c r="G6178" s="4">
        <v>0</v>
      </c>
      <c r="H6178" s="62">
        <v>8</v>
      </c>
      <c r="J6178" s="28">
        <v>1</v>
      </c>
      <c r="K6178" s="12" t="s">
        <v>24553</v>
      </c>
      <c r="L6178" s="12" t="s">
        <v>24553</v>
      </c>
      <c r="M6178" s="12" t="s">
        <v>24553</v>
      </c>
      <c r="N6178" s="12" t="s">
        <v>24553</v>
      </c>
      <c r="O6178" s="12" t="s">
        <v>24553</v>
      </c>
      <c r="P6178" s="12" t="s">
        <v>24553</v>
      </c>
      <c r="Q6178" s="29" t="s">
        <v>24553</v>
      </c>
      <c r="AA6178" s="3">
        <v>43.783780577383759</v>
      </c>
      <c r="AB6178" s="3">
        <v>40.872591922606134</v>
      </c>
      <c r="AC6178" s="3">
        <v>69.650239093253035</v>
      </c>
      <c r="AD6178" s="3">
        <v>67.094594074783885</v>
      </c>
      <c r="AE6178" s="3">
        <v>100</v>
      </c>
      <c r="AF6178" s="3">
        <v>97.481017579930878</v>
      </c>
      <c r="AG6178" s="3">
        <v>96.804906491238697</v>
      </c>
      <c r="AH6178" s="32">
        <v>93.807548238864868</v>
      </c>
      <c r="AI6178" s="50">
        <v>6.6575127052917601E-4</v>
      </c>
      <c r="AT6178" s="3">
        <v>64.935992047396425</v>
      </c>
      <c r="AU6178" s="3">
        <v>62.496707309118072</v>
      </c>
      <c r="AV6178" s="3">
        <v>65.261621928228365</v>
      </c>
      <c r="AW6178" s="3">
        <v>75.632308635609405</v>
      </c>
      <c r="AX6178" s="3">
        <v>63.562682679228601</v>
      </c>
      <c r="AY6178" s="3">
        <v>78.964961038566486</v>
      </c>
      <c r="AZ6178" s="3">
        <v>100</v>
      </c>
      <c r="BA6178" s="3">
        <v>88.006434246301097</v>
      </c>
      <c r="BB6178" s="3">
        <v>77.714953672815952</v>
      </c>
      <c r="BC6178" s="31">
        <v>63.873915296121297</v>
      </c>
    </row>
    <row r="6179" spans="1:55" x14ac:dyDescent="0.55000000000000004">
      <c r="A6179" s="21" t="s">
        <v>6</v>
      </c>
      <c r="B6179" s="21" t="s">
        <v>17629</v>
      </c>
      <c r="C6179" s="21" t="s">
        <v>989</v>
      </c>
      <c r="D6179" s="27" t="s">
        <v>990</v>
      </c>
      <c r="E6179" s="4">
        <v>0</v>
      </c>
      <c r="F6179" s="4">
        <v>0</v>
      </c>
      <c r="G6179" s="4">
        <v>0</v>
      </c>
      <c r="H6179" s="62">
        <v>3</v>
      </c>
      <c r="J6179" s="28">
        <v>1</v>
      </c>
      <c r="K6179" s="13" t="s">
        <v>24548</v>
      </c>
      <c r="L6179" s="12" t="s">
        <v>24553</v>
      </c>
      <c r="M6179" s="12" t="s">
        <v>24553</v>
      </c>
      <c r="N6179" s="12" t="s">
        <v>24553</v>
      </c>
      <c r="O6179" s="12" t="s">
        <v>24553</v>
      </c>
      <c r="P6179" s="12" t="s">
        <v>24553</v>
      </c>
      <c r="Q6179" s="29" t="s">
        <v>24553</v>
      </c>
      <c r="AT6179" s="3">
        <v>49.159507117661278</v>
      </c>
      <c r="AU6179" s="3">
        <v>47.466411980863313</v>
      </c>
      <c r="AV6179" s="3">
        <v>58.163261258258856</v>
      </c>
      <c r="AW6179" s="3">
        <v>63.682036886611314</v>
      </c>
      <c r="AX6179" s="3">
        <v>56.475744529931248</v>
      </c>
      <c r="AY6179" s="3">
        <v>77.306951794683854</v>
      </c>
      <c r="AZ6179" s="3">
        <v>81.130825573185348</v>
      </c>
      <c r="BA6179" s="3">
        <v>97.061679282593687</v>
      </c>
      <c r="BB6179" s="3">
        <v>100</v>
      </c>
      <c r="BC6179" s="31">
        <v>83.947774326256024</v>
      </c>
    </row>
    <row r="6180" spans="1:55" x14ac:dyDescent="0.55000000000000004">
      <c r="A6180" s="21" t="s">
        <v>6</v>
      </c>
      <c r="B6180" s="21" t="s">
        <v>19461</v>
      </c>
      <c r="C6180" s="21" t="s">
        <v>9660</v>
      </c>
      <c r="D6180" s="27" t="s">
        <v>9661</v>
      </c>
      <c r="E6180" s="4">
        <v>0</v>
      </c>
      <c r="F6180" s="4">
        <v>1</v>
      </c>
      <c r="G6180" s="4">
        <v>0</v>
      </c>
      <c r="H6180" s="62">
        <v>7</v>
      </c>
      <c r="J6180" s="28">
        <v>1</v>
      </c>
      <c r="K6180" s="13" t="s">
        <v>24548</v>
      </c>
      <c r="L6180" s="12" t="s">
        <v>24553</v>
      </c>
      <c r="M6180" s="12" t="s">
        <v>24553</v>
      </c>
      <c r="N6180" s="12" t="s">
        <v>24553</v>
      </c>
      <c r="O6180" s="12" t="s">
        <v>24553</v>
      </c>
      <c r="P6180" s="14" t="s">
        <v>24551</v>
      </c>
      <c r="Q6180" s="29" t="s">
        <v>24553</v>
      </c>
      <c r="AA6180" s="3">
        <v>37.463609763925682</v>
      </c>
      <c r="AB6180" s="3">
        <v>38.788848015209005</v>
      </c>
      <c r="AC6180" s="3">
        <v>65.820507240917394</v>
      </c>
      <c r="AD6180" s="3">
        <v>82.257768556361526</v>
      </c>
      <c r="AE6180" s="3">
        <v>92.130066304051766</v>
      </c>
      <c r="AF6180" s="3">
        <v>99.895330906326393</v>
      </c>
      <c r="AG6180" s="3">
        <v>100</v>
      </c>
      <c r="AH6180" s="32">
        <v>98.787713940707562</v>
      </c>
      <c r="AI6180" s="50">
        <v>6.1661215216799199E-3</v>
      </c>
      <c r="AT6180" s="3">
        <v>56.935410088335836</v>
      </c>
      <c r="AU6180" s="3">
        <v>58.73564093476822</v>
      </c>
      <c r="AV6180" s="3">
        <v>56.912046550574871</v>
      </c>
      <c r="AW6180" s="3">
        <v>55.37568809363087</v>
      </c>
      <c r="AX6180" s="3">
        <v>59.135368683554255</v>
      </c>
      <c r="AY6180" s="3">
        <v>74.24803093961043</v>
      </c>
      <c r="AZ6180" s="3">
        <v>78.640194233630169</v>
      </c>
      <c r="BA6180" s="3">
        <v>100</v>
      </c>
      <c r="BB6180" s="3">
        <v>90.151697134963953</v>
      </c>
      <c r="BC6180" s="31">
        <v>93.407804079457506</v>
      </c>
    </row>
    <row r="6181" spans="1:55" x14ac:dyDescent="0.55000000000000004">
      <c r="A6181" s="21" t="s">
        <v>6</v>
      </c>
      <c r="B6181" s="21" t="s">
        <v>19546</v>
      </c>
      <c r="C6181" s="21" t="s">
        <v>7808</v>
      </c>
      <c r="D6181" s="27" t="s">
        <v>7809</v>
      </c>
      <c r="E6181" s="4">
        <v>0</v>
      </c>
      <c r="F6181" s="4">
        <v>1</v>
      </c>
      <c r="G6181" s="4">
        <v>0</v>
      </c>
      <c r="H6181" s="62">
        <v>9</v>
      </c>
      <c r="J6181" s="28">
        <v>1</v>
      </c>
      <c r="K6181" s="13" t="s">
        <v>24548</v>
      </c>
      <c r="L6181" s="12" t="s">
        <v>24553</v>
      </c>
      <c r="M6181" s="12" t="s">
        <v>24553</v>
      </c>
      <c r="N6181" s="12" t="s">
        <v>24553</v>
      </c>
      <c r="O6181" s="12" t="s">
        <v>24553</v>
      </c>
      <c r="P6181" s="14" t="s">
        <v>24551</v>
      </c>
      <c r="Q6181" s="29" t="s">
        <v>24553</v>
      </c>
      <c r="AA6181" s="3">
        <v>55.382097234175987</v>
      </c>
      <c r="AB6181" s="3">
        <v>62.532630052416273</v>
      </c>
      <c r="AC6181" s="3">
        <v>87.586821291604238</v>
      </c>
      <c r="AD6181" s="3">
        <v>82.384103893620704</v>
      </c>
      <c r="AE6181" s="3">
        <v>82.202577453872365</v>
      </c>
      <c r="AF6181" s="3">
        <v>100</v>
      </c>
      <c r="AG6181" s="3">
        <v>81.129803260494512</v>
      </c>
      <c r="AH6181" s="32">
        <v>79.290019884622538</v>
      </c>
      <c r="AI6181" s="50">
        <v>5.2016220718856199E-2</v>
      </c>
      <c r="AT6181" s="3">
        <v>93.468842605092007</v>
      </c>
      <c r="AU6181" s="3">
        <v>81.160983076967653</v>
      </c>
      <c r="AV6181" s="3">
        <v>78.50969787512571</v>
      </c>
      <c r="AW6181" s="3">
        <v>80.198497078292945</v>
      </c>
      <c r="AX6181" s="3">
        <v>100</v>
      </c>
      <c r="AY6181" s="3">
        <v>89.895954113815776</v>
      </c>
      <c r="AZ6181" s="3">
        <v>89.965792568577669</v>
      </c>
      <c r="BA6181" s="3">
        <v>74.052036334977018</v>
      </c>
      <c r="BB6181" s="3">
        <v>83.254595359499874</v>
      </c>
      <c r="BC6181" s="31">
        <v>63.167789792570652</v>
      </c>
    </row>
    <row r="6182" spans="1:55" x14ac:dyDescent="0.55000000000000004">
      <c r="A6182" s="21" t="s">
        <v>6</v>
      </c>
      <c r="B6182" s="21" t="s">
        <v>21325</v>
      </c>
      <c r="C6182" s="21" t="s">
        <v>4635</v>
      </c>
      <c r="D6182" s="27" t="s">
        <v>4636</v>
      </c>
      <c r="E6182" s="4">
        <v>0</v>
      </c>
      <c r="F6182" s="4">
        <v>6</v>
      </c>
      <c r="G6182" s="4">
        <v>0</v>
      </c>
      <c r="H6182" s="62">
        <v>10</v>
      </c>
      <c r="J6182" s="28">
        <v>1</v>
      </c>
      <c r="K6182" s="13" t="s">
        <v>24548</v>
      </c>
      <c r="L6182" s="12" t="s">
        <v>24553</v>
      </c>
      <c r="M6182" s="12" t="s">
        <v>24553</v>
      </c>
      <c r="N6182" s="12" t="s">
        <v>24553</v>
      </c>
      <c r="O6182" s="12" t="s">
        <v>24553</v>
      </c>
      <c r="P6182" s="14" t="s">
        <v>24551</v>
      </c>
      <c r="Q6182" s="29" t="s">
        <v>24553</v>
      </c>
      <c r="AA6182" s="3">
        <v>56.056278051141064</v>
      </c>
      <c r="AB6182" s="3">
        <v>58.797676701929461</v>
      </c>
      <c r="AC6182" s="3">
        <v>100</v>
      </c>
      <c r="AD6182" s="3">
        <v>79.918374692754</v>
      </c>
      <c r="AE6182" s="3">
        <v>99.211762739819903</v>
      </c>
      <c r="AF6182" s="3">
        <v>98.08408504979657</v>
      </c>
      <c r="AG6182" s="3">
        <v>78.411372283926767</v>
      </c>
      <c r="AH6182" s="32">
        <v>81.010347235553681</v>
      </c>
      <c r="AI6182" s="50">
        <v>2.8681994574090399E-2</v>
      </c>
      <c r="AT6182" s="3">
        <v>63.426842352160392</v>
      </c>
      <c r="AU6182" s="3">
        <v>60.755380625078089</v>
      </c>
      <c r="AV6182" s="3">
        <v>66.776262772354528</v>
      </c>
      <c r="AW6182" s="3">
        <v>68.128780799263041</v>
      </c>
      <c r="AX6182" s="3">
        <v>86.614833301956608</v>
      </c>
      <c r="AY6182" s="3">
        <v>93.910258652332217</v>
      </c>
      <c r="AZ6182" s="3">
        <v>84.794403532240608</v>
      </c>
      <c r="BA6182" s="3">
        <v>97.215439677597047</v>
      </c>
      <c r="BB6182" s="3">
        <v>100</v>
      </c>
      <c r="BC6182" s="31">
        <v>83.456071469946551</v>
      </c>
    </row>
    <row r="6183" spans="1:55" x14ac:dyDescent="0.55000000000000004">
      <c r="A6183" s="21" t="s">
        <v>6</v>
      </c>
      <c r="B6183" s="21" t="s">
        <v>22586</v>
      </c>
      <c r="C6183" s="21" t="s">
        <v>4446</v>
      </c>
      <c r="D6183" s="27" t="s">
        <v>4447</v>
      </c>
      <c r="E6183" s="4">
        <v>0</v>
      </c>
      <c r="F6183" s="4">
        <v>4</v>
      </c>
      <c r="G6183" s="4">
        <v>2</v>
      </c>
      <c r="H6183" s="62">
        <v>12</v>
      </c>
      <c r="J6183" s="28">
        <v>1</v>
      </c>
      <c r="K6183" s="13" t="s">
        <v>24548</v>
      </c>
      <c r="L6183" s="16" t="s">
        <v>16303</v>
      </c>
      <c r="M6183" s="12" t="s">
        <v>24553</v>
      </c>
      <c r="N6183" s="12" t="s">
        <v>24553</v>
      </c>
      <c r="O6183" s="12" t="s">
        <v>24553</v>
      </c>
      <c r="P6183" s="12" t="s">
        <v>24553</v>
      </c>
      <c r="Q6183" s="29" t="s">
        <v>24553</v>
      </c>
      <c r="AA6183" s="3">
        <v>98.758394312129468</v>
      </c>
      <c r="AB6183" s="3">
        <v>100</v>
      </c>
      <c r="AC6183" s="3">
        <v>78.685884022194557</v>
      </c>
      <c r="AD6183" s="3">
        <v>91.511678798361501</v>
      </c>
      <c r="AE6183" s="3">
        <v>52.79707596955334</v>
      </c>
      <c r="AF6183" s="3">
        <v>55.056263677845017</v>
      </c>
      <c r="AG6183" s="3">
        <v>49.67428277793438</v>
      </c>
      <c r="AH6183" s="32">
        <v>48.092940421502348</v>
      </c>
      <c r="AI6183" s="50">
        <v>4.0253279957744702E-3</v>
      </c>
      <c r="AJ6183" s="3">
        <v>100</v>
      </c>
      <c r="AK6183" s="3">
        <v>35.083525938268785</v>
      </c>
      <c r="AL6183" s="3">
        <v>34.211521660571897</v>
      </c>
      <c r="AM6183" s="3">
        <v>44.437549683720164</v>
      </c>
      <c r="AN6183" s="3">
        <v>37.205233803992328</v>
      </c>
      <c r="AO6183" s="3">
        <v>28.579027914391126</v>
      </c>
      <c r="AP6183" s="3">
        <v>37.709164289112032</v>
      </c>
      <c r="AQ6183" s="3">
        <v>43.34220838687034</v>
      </c>
      <c r="AR6183" s="3">
        <v>31.141052062878011</v>
      </c>
      <c r="AS6183" s="31">
        <v>20.458333751159007</v>
      </c>
      <c r="AT6183" s="3">
        <v>92.783448598149917</v>
      </c>
      <c r="AU6183" s="3">
        <v>87.738010714328794</v>
      </c>
      <c r="AV6183" s="3">
        <v>92.694119186823372</v>
      </c>
      <c r="AW6183" s="3">
        <v>96.68345143893977</v>
      </c>
      <c r="AX6183" s="3">
        <v>100</v>
      </c>
      <c r="AY6183" s="3">
        <v>86.186437170579168</v>
      </c>
      <c r="AZ6183" s="3">
        <v>85.743723253875231</v>
      </c>
      <c r="BA6183" s="3">
        <v>58.524410152597262</v>
      </c>
      <c r="BB6183" s="3">
        <v>75.071845915500163</v>
      </c>
      <c r="BC6183" s="31">
        <v>56.59650328557543</v>
      </c>
    </row>
    <row r="6184" spans="1:55" x14ac:dyDescent="0.55000000000000004">
      <c r="A6184" s="21" t="s">
        <v>6</v>
      </c>
      <c r="B6184" s="21" t="s">
        <v>23620</v>
      </c>
      <c r="C6184" s="21" t="s">
        <v>8954</v>
      </c>
      <c r="D6184" s="27" t="s">
        <v>8955</v>
      </c>
      <c r="E6184" s="4">
        <v>2</v>
      </c>
      <c r="F6184" s="4">
        <v>5</v>
      </c>
      <c r="G6184" s="4">
        <v>9</v>
      </c>
      <c r="H6184" s="62">
        <v>16</v>
      </c>
      <c r="J6184" s="28">
        <v>1</v>
      </c>
      <c r="K6184" s="13" t="s">
        <v>24548</v>
      </c>
      <c r="L6184" s="16" t="s">
        <v>16303</v>
      </c>
      <c r="M6184" s="12" t="s">
        <v>24553</v>
      </c>
      <c r="N6184" s="12" t="s">
        <v>24553</v>
      </c>
      <c r="O6184" s="12" t="s">
        <v>24553</v>
      </c>
      <c r="P6184" s="12" t="s">
        <v>24553</v>
      </c>
      <c r="Q6184" s="29" t="s">
        <v>24553</v>
      </c>
      <c r="R6184" s="3">
        <v>91.284641519947684</v>
      </c>
      <c r="S6184" s="3">
        <v>100</v>
      </c>
      <c r="T6184" s="3">
        <v>78.225076861255786</v>
      </c>
      <c r="U6184" s="3">
        <v>62.869043590828944</v>
      </c>
      <c r="V6184" s="3">
        <v>67.462785047864188</v>
      </c>
      <c r="W6184" s="3">
        <v>59.112766967751149</v>
      </c>
      <c r="X6184" s="3">
        <v>66.922369523631502</v>
      </c>
      <c r="Y6184" s="32">
        <v>57.614687648345488</v>
      </c>
      <c r="Z6184" s="50">
        <v>4.1215852447522197E-2</v>
      </c>
      <c r="AA6184" s="3">
        <v>98.305527124397543</v>
      </c>
      <c r="AB6184" s="3">
        <v>100</v>
      </c>
      <c r="AC6184" s="3">
        <v>75.504888689391365</v>
      </c>
      <c r="AD6184" s="3">
        <v>77.176510111716837</v>
      </c>
      <c r="AE6184" s="3">
        <v>38.549702797524155</v>
      </c>
      <c r="AF6184" s="3">
        <v>38.615497583236163</v>
      </c>
      <c r="AG6184" s="3">
        <v>28.964555466923116</v>
      </c>
      <c r="AH6184" s="32">
        <v>27.200831412498012</v>
      </c>
      <c r="AI6184" s="50">
        <v>2.2042657098006701E-4</v>
      </c>
      <c r="AJ6184" s="3">
        <v>100</v>
      </c>
      <c r="AK6184" s="3">
        <v>56.908287898370261</v>
      </c>
      <c r="AL6184" s="3">
        <v>58.201670753670534</v>
      </c>
      <c r="AM6184" s="3">
        <v>82.265282818913462</v>
      </c>
      <c r="AN6184" s="3">
        <v>68.004128661661696</v>
      </c>
      <c r="AO6184" s="3">
        <v>50.991742751548898</v>
      </c>
      <c r="AP6184" s="3">
        <v>63.833555205523851</v>
      </c>
      <c r="AQ6184" s="3">
        <v>58.348695962655839</v>
      </c>
      <c r="AR6184" s="3">
        <v>46.836969909081702</v>
      </c>
      <c r="AS6184" s="31">
        <v>31.532144715759348</v>
      </c>
      <c r="AT6184" s="3">
        <v>90.078764046709949</v>
      </c>
      <c r="AU6184" s="3">
        <v>83.308397464233352</v>
      </c>
      <c r="AV6184" s="3">
        <v>100</v>
      </c>
      <c r="AW6184" s="3">
        <v>89.396124748870378</v>
      </c>
      <c r="AX6184" s="3">
        <v>96.645125656831922</v>
      </c>
      <c r="AY6184" s="3">
        <v>80.157267577442866</v>
      </c>
      <c r="AZ6184" s="3">
        <v>83.449105017500486</v>
      </c>
      <c r="BA6184" s="3">
        <v>65.65294726657244</v>
      </c>
      <c r="BB6184" s="3">
        <v>70.314099147434845</v>
      </c>
      <c r="BC6184" s="31">
        <v>59.676060583930976</v>
      </c>
    </row>
    <row r="6185" spans="1:55" x14ac:dyDescent="0.55000000000000004">
      <c r="A6185" s="21" t="s">
        <v>6</v>
      </c>
      <c r="B6185" s="21" t="s">
        <v>23776</v>
      </c>
      <c r="C6185" s="21" t="s">
        <v>6403</v>
      </c>
      <c r="D6185" s="27" t="s">
        <v>6404</v>
      </c>
      <c r="E6185" s="4">
        <v>3</v>
      </c>
      <c r="F6185" s="4">
        <v>68</v>
      </c>
      <c r="G6185" s="4">
        <v>24</v>
      </c>
      <c r="H6185" s="62">
        <v>100</v>
      </c>
      <c r="J6185" s="28">
        <v>2</v>
      </c>
      <c r="K6185" s="13" t="s">
        <v>24548</v>
      </c>
      <c r="L6185" s="12" t="s">
        <v>24553</v>
      </c>
      <c r="M6185" s="12" t="s">
        <v>24553</v>
      </c>
      <c r="N6185" s="12" t="s">
        <v>24553</v>
      </c>
      <c r="O6185" s="12" t="s">
        <v>24553</v>
      </c>
      <c r="P6185" s="12" t="s">
        <v>24553</v>
      </c>
      <c r="Q6185" s="29" t="s">
        <v>24553</v>
      </c>
      <c r="R6185" s="3">
        <v>66.636626293025884</v>
      </c>
      <c r="S6185" s="3">
        <v>69.662828791995565</v>
      </c>
      <c r="T6185" s="3">
        <v>100</v>
      </c>
      <c r="U6185" s="3">
        <v>98.441777964847844</v>
      </c>
      <c r="V6185" s="3">
        <v>86.07232978096404</v>
      </c>
      <c r="W6185" s="3">
        <v>68.489208381505236</v>
      </c>
      <c r="X6185" s="3">
        <v>67.868759112343156</v>
      </c>
      <c r="Y6185" s="32">
        <v>69.326531387980523</v>
      </c>
      <c r="Z6185" s="50">
        <v>2.8824185810434701E-2</v>
      </c>
      <c r="AA6185" s="3">
        <v>100</v>
      </c>
      <c r="AB6185" s="3">
        <v>89.250375872602348</v>
      </c>
      <c r="AC6185" s="3">
        <v>71.49784612271705</v>
      </c>
      <c r="AD6185" s="3">
        <v>78.474228566967412</v>
      </c>
      <c r="AE6185" s="3">
        <v>59.33804796918313</v>
      </c>
      <c r="AF6185" s="3">
        <v>59.636813124250708</v>
      </c>
      <c r="AG6185" s="3">
        <v>63.066968554076951</v>
      </c>
      <c r="AH6185" s="32">
        <v>63.396039231439538</v>
      </c>
      <c r="AI6185" s="50">
        <v>1.10323112206348E-2</v>
      </c>
      <c r="AJ6185" s="3">
        <v>66.950525852805029</v>
      </c>
      <c r="AK6185" s="3">
        <v>51.273042159491808</v>
      </c>
      <c r="AL6185" s="3">
        <v>53.559028294125277</v>
      </c>
      <c r="AM6185" s="3">
        <v>62.062763003842306</v>
      </c>
      <c r="AN6185" s="3">
        <v>70.418735110739703</v>
      </c>
      <c r="AO6185" s="3">
        <v>82.371857991481505</v>
      </c>
      <c r="AP6185" s="3">
        <v>100</v>
      </c>
      <c r="AQ6185" s="3">
        <v>70.642752357274688</v>
      </c>
      <c r="AR6185" s="3">
        <v>47.600436034173853</v>
      </c>
      <c r="AS6185" s="31">
        <v>34.733628750758498</v>
      </c>
      <c r="AT6185" s="3">
        <v>90.542346884173881</v>
      </c>
      <c r="AU6185" s="3">
        <v>96.236247129951678</v>
      </c>
      <c r="AV6185" s="3">
        <v>97.118537380963915</v>
      </c>
      <c r="AW6185" s="3">
        <v>100</v>
      </c>
      <c r="AX6185" s="3">
        <v>97.682076857078897</v>
      </c>
      <c r="AY6185" s="3">
        <v>87.616666936188395</v>
      </c>
      <c r="AZ6185" s="3">
        <v>80.419204004696581</v>
      </c>
      <c r="BA6185" s="3">
        <v>61.083540890336849</v>
      </c>
      <c r="BB6185" s="3">
        <v>61.50997973561465</v>
      </c>
      <c r="BC6185" s="31">
        <v>50.756277730247049</v>
      </c>
    </row>
    <row r="6186" spans="1:55" x14ac:dyDescent="0.55000000000000004">
      <c r="A6186" s="21" t="s">
        <v>6</v>
      </c>
      <c r="B6186" s="21" t="s">
        <v>18726</v>
      </c>
      <c r="C6186" s="21" t="s">
        <v>6403</v>
      </c>
      <c r="D6186" s="27" t="s">
        <v>6409</v>
      </c>
      <c r="E6186" s="4">
        <v>0</v>
      </c>
      <c r="F6186" s="4">
        <v>1</v>
      </c>
      <c r="G6186" s="4">
        <v>0</v>
      </c>
      <c r="H6186" s="62">
        <v>1</v>
      </c>
      <c r="J6186" s="28">
        <v>2</v>
      </c>
      <c r="K6186" s="13" t="s">
        <v>24548</v>
      </c>
      <c r="L6186" s="12" t="s">
        <v>24553</v>
      </c>
      <c r="M6186" s="12" t="s">
        <v>24553</v>
      </c>
      <c r="N6186" s="12" t="s">
        <v>24553</v>
      </c>
      <c r="O6186" s="12" t="s">
        <v>24553</v>
      </c>
      <c r="P6186" s="12" t="s">
        <v>24553</v>
      </c>
      <c r="Q6186" s="29" t="s">
        <v>24553</v>
      </c>
      <c r="AA6186" s="3">
        <v>100</v>
      </c>
      <c r="AB6186" s="3">
        <v>83.943966811301308</v>
      </c>
      <c r="AC6186" s="3">
        <v>75.469691869741069</v>
      </c>
      <c r="AD6186" s="3">
        <v>76.358409150806565</v>
      </c>
      <c r="AE6186" s="3">
        <v>74.693217589729272</v>
      </c>
      <c r="AF6186" s="3">
        <v>67.129587894285535</v>
      </c>
      <c r="AG6186" s="3">
        <v>69.005252323736627</v>
      </c>
      <c r="AH6186" s="32">
        <v>95.306531694171852</v>
      </c>
      <c r="AI6186" s="50">
        <v>0.40917640639750102</v>
      </c>
      <c r="AT6186" s="3">
        <v>88.548884362521093</v>
      </c>
      <c r="AU6186" s="3">
        <v>93.80841069532039</v>
      </c>
      <c r="AV6186" s="3">
        <v>99.574826249475009</v>
      </c>
      <c r="AW6186" s="3">
        <v>100</v>
      </c>
      <c r="AX6186" s="3">
        <v>95.649937193258054</v>
      </c>
      <c r="AY6186" s="3">
        <v>90.269216158206703</v>
      </c>
      <c r="AZ6186" s="3">
        <v>86.350277450710408</v>
      </c>
      <c r="BA6186" s="3">
        <v>80.898434452131468</v>
      </c>
      <c r="BB6186" s="3">
        <v>82.275487512811026</v>
      </c>
      <c r="BC6186" s="31">
        <v>63.035749661971444</v>
      </c>
    </row>
    <row r="6187" spans="1:55" x14ac:dyDescent="0.55000000000000004">
      <c r="A6187" s="21" t="s">
        <v>6</v>
      </c>
      <c r="B6187" s="21" t="s">
        <v>20581</v>
      </c>
      <c r="C6187" s="21" t="s">
        <v>7043</v>
      </c>
      <c r="D6187" s="27" t="s">
        <v>7044</v>
      </c>
      <c r="E6187" s="4">
        <v>0</v>
      </c>
      <c r="F6187" s="4">
        <v>3</v>
      </c>
      <c r="G6187" s="4">
        <v>0</v>
      </c>
      <c r="H6187" s="62">
        <v>7</v>
      </c>
      <c r="J6187" s="28">
        <v>1</v>
      </c>
      <c r="K6187" s="13" t="s">
        <v>24548</v>
      </c>
      <c r="L6187" s="12" t="s">
        <v>24553</v>
      </c>
      <c r="M6187" s="12" t="s">
        <v>24553</v>
      </c>
      <c r="N6187" s="12" t="s">
        <v>24553</v>
      </c>
      <c r="O6187" s="12" t="s">
        <v>24553</v>
      </c>
      <c r="P6187" s="14" t="s">
        <v>24551</v>
      </c>
      <c r="Q6187" s="29" t="s">
        <v>24553</v>
      </c>
      <c r="AA6187" s="3">
        <v>29.223580134962706</v>
      </c>
      <c r="AB6187" s="3">
        <v>22.163513081854564</v>
      </c>
      <c r="AC6187" s="3">
        <v>53.103048029969557</v>
      </c>
      <c r="AD6187" s="3">
        <v>44.827957281180417</v>
      </c>
      <c r="AE6187" s="3">
        <v>100</v>
      </c>
      <c r="AF6187" s="3">
        <v>71.772067759967314</v>
      </c>
      <c r="AG6187" s="3">
        <v>66.637172297440188</v>
      </c>
      <c r="AH6187" s="32">
        <v>71.345859476369085</v>
      </c>
      <c r="AI6187" s="50">
        <v>3.0646819405029099E-2</v>
      </c>
      <c r="AT6187" s="3">
        <v>32.848481399420983</v>
      </c>
      <c r="AU6187" s="3">
        <v>33.631175363012424</v>
      </c>
      <c r="AV6187" s="3">
        <v>38.048811874478297</v>
      </c>
      <c r="AW6187" s="3">
        <v>36.592163371308494</v>
      </c>
      <c r="AX6187" s="3">
        <v>38.378197481620518</v>
      </c>
      <c r="AY6187" s="3">
        <v>58.776636666102952</v>
      </c>
      <c r="AZ6187" s="3">
        <v>63.159297445214612</v>
      </c>
      <c r="BA6187" s="3">
        <v>100</v>
      </c>
      <c r="BB6187" s="3">
        <v>93.353056974349428</v>
      </c>
      <c r="BC6187" s="31">
        <v>83.773240706579273</v>
      </c>
    </row>
    <row r="6188" spans="1:55" x14ac:dyDescent="0.55000000000000004">
      <c r="A6188" s="21" t="s">
        <v>6</v>
      </c>
      <c r="B6188" s="21" t="s">
        <v>22924</v>
      </c>
      <c r="C6188" s="21" t="s">
        <v>13855</v>
      </c>
      <c r="D6188" s="27" t="s">
        <v>13856</v>
      </c>
      <c r="E6188" s="4">
        <v>1</v>
      </c>
      <c r="F6188" s="4">
        <v>4</v>
      </c>
      <c r="G6188" s="4">
        <v>0</v>
      </c>
      <c r="H6188" s="62">
        <v>14</v>
      </c>
      <c r="J6188" s="28">
        <v>1</v>
      </c>
      <c r="K6188" s="12" t="s">
        <v>24553</v>
      </c>
      <c r="L6188" s="12" t="s">
        <v>24553</v>
      </c>
      <c r="M6188" s="12" t="s">
        <v>24553</v>
      </c>
      <c r="N6188" s="12" t="s">
        <v>24553</v>
      </c>
      <c r="O6188" s="12" t="s">
        <v>24553</v>
      </c>
      <c r="P6188" s="12" t="s">
        <v>24553</v>
      </c>
      <c r="Q6188" s="29" t="s">
        <v>24553</v>
      </c>
      <c r="R6188" s="3">
        <v>100</v>
      </c>
      <c r="S6188" s="3">
        <v>86.612531565690929</v>
      </c>
      <c r="T6188" s="3">
        <v>76.043286455011383</v>
      </c>
      <c r="U6188" s="3">
        <v>90.905008963783843</v>
      </c>
      <c r="V6188" s="3">
        <v>57.552298836308026</v>
      </c>
      <c r="W6188" s="3">
        <v>75.669599907830204</v>
      </c>
      <c r="X6188" s="3">
        <v>54.781352882988941</v>
      </c>
      <c r="Y6188" s="32">
        <v>56.255417690196929</v>
      </c>
      <c r="Z6188" s="50">
        <v>6.24304976062428E-2</v>
      </c>
      <c r="AA6188" s="3">
        <v>57.072558931902428</v>
      </c>
      <c r="AB6188" s="3">
        <v>52.414292664432296</v>
      </c>
      <c r="AC6188" s="3">
        <v>54.519654769519619</v>
      </c>
      <c r="AD6188" s="3">
        <v>38.882812595810613</v>
      </c>
      <c r="AE6188" s="3">
        <v>62.494408993359549</v>
      </c>
      <c r="AF6188" s="3">
        <v>77.082836930297219</v>
      </c>
      <c r="AG6188" s="3">
        <v>100</v>
      </c>
      <c r="AH6188" s="32">
        <v>95.83522231870613</v>
      </c>
      <c r="AI6188" s="50">
        <v>1.8941772337117701E-2</v>
      </c>
      <c r="AT6188" s="3">
        <v>69.284545866649665</v>
      </c>
      <c r="AU6188" s="3">
        <v>100</v>
      </c>
      <c r="AV6188" s="3">
        <v>90.243089315155373</v>
      </c>
      <c r="AW6188" s="3">
        <v>76.458302557025434</v>
      </c>
      <c r="AX6188" s="3">
        <v>43.77114837225573</v>
      </c>
      <c r="AY6188" s="3">
        <v>31.826160094315242</v>
      </c>
      <c r="AZ6188" s="3">
        <v>28.770279107910074</v>
      </c>
      <c r="BA6188" s="3">
        <v>31.270910840115089</v>
      </c>
      <c r="BB6188" s="3">
        <v>26.260602561382445</v>
      </c>
      <c r="BC6188" s="31">
        <v>45.137937312705596</v>
      </c>
    </row>
    <row r="6189" spans="1:55" x14ac:dyDescent="0.55000000000000004">
      <c r="A6189" s="21" t="s">
        <v>6</v>
      </c>
      <c r="B6189" s="21" t="s">
        <v>19385</v>
      </c>
      <c r="C6189" s="21" t="s">
        <v>8387</v>
      </c>
      <c r="D6189" s="27" t="s">
        <v>8388</v>
      </c>
      <c r="E6189" s="4">
        <v>0</v>
      </c>
      <c r="F6189" s="4">
        <v>1</v>
      </c>
      <c r="G6189" s="4">
        <v>0</v>
      </c>
      <c r="H6189" s="62">
        <v>6</v>
      </c>
      <c r="J6189" s="28">
        <v>1</v>
      </c>
      <c r="K6189" s="12" t="s">
        <v>24553</v>
      </c>
      <c r="L6189" s="12" t="s">
        <v>24553</v>
      </c>
      <c r="M6189" s="12" t="s">
        <v>24553</v>
      </c>
      <c r="N6189" s="12" t="s">
        <v>24553</v>
      </c>
      <c r="O6189" s="12" t="s">
        <v>24553</v>
      </c>
      <c r="P6189" s="12" t="s">
        <v>24553</v>
      </c>
      <c r="Q6189" s="29" t="s">
        <v>24553</v>
      </c>
      <c r="AA6189" s="3">
        <v>51.689917700768852</v>
      </c>
      <c r="AB6189" s="3">
        <v>30.532601693875012</v>
      </c>
      <c r="AC6189" s="3">
        <v>29.786128633673449</v>
      </c>
      <c r="AD6189" s="3">
        <v>25.421166518418325</v>
      </c>
      <c r="AE6189" s="3">
        <v>61.081401180144113</v>
      </c>
      <c r="AF6189" s="3">
        <v>66.699301676353045</v>
      </c>
      <c r="AG6189" s="3">
        <v>100</v>
      </c>
      <c r="AH6189" s="32">
        <v>98.74832671522951</v>
      </c>
      <c r="AI6189" s="50">
        <v>7.8673707344385398E-3</v>
      </c>
      <c r="AT6189" s="3">
        <v>74.114971696417939</v>
      </c>
      <c r="AU6189" s="3">
        <v>100</v>
      </c>
      <c r="AV6189" s="3">
        <v>98.926401568298203</v>
      </c>
      <c r="AW6189" s="3">
        <v>98.469277805049273</v>
      </c>
      <c r="AX6189" s="3">
        <v>56.974361837570022</v>
      </c>
      <c r="AY6189" s="3">
        <v>52.578648726059072</v>
      </c>
      <c r="AZ6189" s="3">
        <v>54.211139389008956</v>
      </c>
      <c r="BA6189" s="3">
        <v>55.526700282041851</v>
      </c>
      <c r="BB6189" s="3">
        <v>37.7323226370805</v>
      </c>
      <c r="BC6189" s="31">
        <v>56.648614479281989</v>
      </c>
    </row>
    <row r="6190" spans="1:55" x14ac:dyDescent="0.55000000000000004">
      <c r="A6190" s="21" t="s">
        <v>6</v>
      </c>
      <c r="B6190" s="21" t="s">
        <v>18801</v>
      </c>
      <c r="C6190" s="21" t="s">
        <v>12586</v>
      </c>
      <c r="D6190" s="27" t="s">
        <v>12587</v>
      </c>
      <c r="E6190" s="4">
        <v>0</v>
      </c>
      <c r="F6190" s="4">
        <v>1</v>
      </c>
      <c r="G6190" s="4">
        <v>0</v>
      </c>
      <c r="H6190" s="62">
        <v>1</v>
      </c>
      <c r="J6190" s="28">
        <v>1</v>
      </c>
      <c r="K6190" s="13" t="s">
        <v>24548</v>
      </c>
      <c r="L6190" s="12" t="s">
        <v>24553</v>
      </c>
      <c r="M6190" s="12" t="s">
        <v>24553</v>
      </c>
      <c r="N6190" s="12" t="s">
        <v>24553</v>
      </c>
      <c r="O6190" s="12" t="s">
        <v>24553</v>
      </c>
      <c r="P6190" s="14" t="s">
        <v>24551</v>
      </c>
      <c r="Q6190" s="29" t="s">
        <v>24553</v>
      </c>
      <c r="AA6190" s="3">
        <v>82.760801230011623</v>
      </c>
      <c r="AB6190" s="3">
        <v>100</v>
      </c>
      <c r="AC6190" s="3">
        <v>45.492287436125068</v>
      </c>
      <c r="AD6190" s="3">
        <v>40.23288590717322</v>
      </c>
      <c r="AE6190" s="3">
        <v>20.333033509201979</v>
      </c>
      <c r="AF6190" s="3">
        <v>16.125431621513382</v>
      </c>
      <c r="AG6190" s="3">
        <v>10.11012104194673</v>
      </c>
      <c r="AH6190" s="32">
        <v>3.6136052876249867</v>
      </c>
      <c r="AI6190" s="50">
        <v>3.77305874996312E-3</v>
      </c>
      <c r="AT6190" s="3">
        <v>92.186762558674388</v>
      </c>
      <c r="AU6190" s="3">
        <v>100</v>
      </c>
      <c r="AV6190" s="3">
        <v>74.468292200502447</v>
      </c>
      <c r="AW6190" s="3">
        <v>75.589720251291368</v>
      </c>
      <c r="AX6190" s="3">
        <v>76.268329238561734</v>
      </c>
      <c r="AY6190" s="3">
        <v>61.78681038780033</v>
      </c>
      <c r="AZ6190" s="3">
        <v>46.623411107972274</v>
      </c>
      <c r="BA6190" s="3">
        <v>33.503718442864944</v>
      </c>
      <c r="BB6190" s="3">
        <v>21.600977641831712</v>
      </c>
      <c r="BC6190" s="31">
        <v>36.882707738329259</v>
      </c>
    </row>
    <row r="6191" spans="1:55" x14ac:dyDescent="0.55000000000000004">
      <c r="A6191" s="21" t="s">
        <v>6</v>
      </c>
      <c r="B6191" s="21" t="s">
        <v>20195</v>
      </c>
      <c r="C6191" s="21" t="s">
        <v>9319</v>
      </c>
      <c r="D6191" s="27" t="s">
        <v>9320</v>
      </c>
      <c r="E6191" s="4">
        <v>0</v>
      </c>
      <c r="F6191" s="4">
        <v>2</v>
      </c>
      <c r="G6191" s="4">
        <v>0</v>
      </c>
      <c r="H6191" s="62">
        <v>8</v>
      </c>
      <c r="J6191" s="28">
        <v>1</v>
      </c>
      <c r="K6191" s="13" t="s">
        <v>24548</v>
      </c>
      <c r="L6191" s="12" t="s">
        <v>24553</v>
      </c>
      <c r="M6191" s="12" t="s">
        <v>24553</v>
      </c>
      <c r="N6191" s="12" t="s">
        <v>24553</v>
      </c>
      <c r="O6191" s="12" t="s">
        <v>24553</v>
      </c>
      <c r="P6191" s="14" t="s">
        <v>24551</v>
      </c>
      <c r="Q6191" s="29" t="s">
        <v>24553</v>
      </c>
      <c r="AA6191" s="3">
        <v>54.591440493859608</v>
      </c>
      <c r="AB6191" s="3">
        <v>53.357365696308676</v>
      </c>
      <c r="AC6191" s="3">
        <v>100</v>
      </c>
      <c r="AD6191" s="3">
        <v>88.850744981373197</v>
      </c>
      <c r="AE6191" s="3">
        <v>99.473696870583225</v>
      </c>
      <c r="AF6191" s="3">
        <v>88.096147721125249</v>
      </c>
      <c r="AG6191" s="3">
        <v>60.247630074879645</v>
      </c>
      <c r="AH6191" s="32">
        <v>64.161227162505057</v>
      </c>
      <c r="AI6191" s="50">
        <v>1.0010305355827399E-2</v>
      </c>
      <c r="AT6191" s="3">
        <v>51.618191489051014</v>
      </c>
      <c r="AU6191" s="3">
        <v>61.435412152570848</v>
      </c>
      <c r="AV6191" s="3">
        <v>65.860922241964744</v>
      </c>
      <c r="AW6191" s="3">
        <v>61.510764846386031</v>
      </c>
      <c r="AX6191" s="3">
        <v>65.010191972794246</v>
      </c>
      <c r="AY6191" s="3">
        <v>80.09665551680952</v>
      </c>
      <c r="AZ6191" s="3">
        <v>93.24154725237355</v>
      </c>
      <c r="BA6191" s="3">
        <v>100</v>
      </c>
      <c r="BB6191" s="3">
        <v>70.96608838660012</v>
      </c>
      <c r="BC6191" s="31">
        <v>44.920193347722218</v>
      </c>
    </row>
    <row r="6192" spans="1:55" x14ac:dyDescent="0.55000000000000004">
      <c r="A6192" s="21" t="s">
        <v>6</v>
      </c>
      <c r="B6192" s="21" t="s">
        <v>21752</v>
      </c>
      <c r="C6192" s="21" t="s">
        <v>7303</v>
      </c>
      <c r="D6192" s="27" t="s">
        <v>7304</v>
      </c>
      <c r="E6192" s="4">
        <v>0</v>
      </c>
      <c r="F6192" s="4">
        <v>11</v>
      </c>
      <c r="G6192" s="4">
        <v>0</v>
      </c>
      <c r="H6192" s="62">
        <v>27</v>
      </c>
      <c r="J6192" s="28">
        <v>1</v>
      </c>
      <c r="K6192" s="13" t="s">
        <v>24548</v>
      </c>
      <c r="L6192" s="12" t="s">
        <v>24553</v>
      </c>
      <c r="M6192" s="12" t="s">
        <v>24553</v>
      </c>
      <c r="N6192" s="12" t="s">
        <v>24553</v>
      </c>
      <c r="O6192" s="12" t="s">
        <v>24553</v>
      </c>
      <c r="P6192" s="14" t="s">
        <v>24551</v>
      </c>
      <c r="Q6192" s="29" t="s">
        <v>24553</v>
      </c>
      <c r="AA6192" s="3">
        <v>50.838923429588178</v>
      </c>
      <c r="AB6192" s="3">
        <v>49.894985507724961</v>
      </c>
      <c r="AC6192" s="3">
        <v>71.993160977566504</v>
      </c>
      <c r="AD6192" s="3">
        <v>69.433089740958849</v>
      </c>
      <c r="AE6192" s="3">
        <v>100</v>
      </c>
      <c r="AF6192" s="3">
        <v>92.212722253858956</v>
      </c>
      <c r="AG6192" s="3">
        <v>74.430956478342338</v>
      </c>
      <c r="AH6192" s="32">
        <v>82.443518423982397</v>
      </c>
      <c r="AI6192" s="50">
        <v>5.2926487707019602E-3</v>
      </c>
      <c r="AT6192" s="3">
        <v>58.219132221972622</v>
      </c>
      <c r="AU6192" s="3">
        <v>64.907116454231542</v>
      </c>
      <c r="AV6192" s="3">
        <v>69.167229530380823</v>
      </c>
      <c r="AW6192" s="3">
        <v>68.093041634136526</v>
      </c>
      <c r="AX6192" s="3">
        <v>64.065970276681028</v>
      </c>
      <c r="AY6192" s="3">
        <v>85.070763755253893</v>
      </c>
      <c r="AZ6192" s="3">
        <v>85.675515370564639</v>
      </c>
      <c r="BA6192" s="3">
        <v>100</v>
      </c>
      <c r="BB6192" s="3">
        <v>94.155911367190555</v>
      </c>
      <c r="BC6192" s="31">
        <v>78.471174932301764</v>
      </c>
    </row>
    <row r="6193" spans="1:55" x14ac:dyDescent="0.55000000000000004">
      <c r="A6193" s="21" t="s">
        <v>6</v>
      </c>
      <c r="B6193" s="21" t="s">
        <v>20872</v>
      </c>
      <c r="C6193" s="21" t="s">
        <v>5012</v>
      </c>
      <c r="D6193" s="27" t="s">
        <v>5013</v>
      </c>
      <c r="E6193" s="4">
        <v>0</v>
      </c>
      <c r="F6193" s="4">
        <v>4</v>
      </c>
      <c r="G6193" s="4">
        <v>0</v>
      </c>
      <c r="H6193" s="62">
        <v>7</v>
      </c>
      <c r="J6193" s="28">
        <v>1</v>
      </c>
      <c r="K6193" s="13" t="s">
        <v>24548</v>
      </c>
      <c r="L6193" s="12" t="s">
        <v>24553</v>
      </c>
      <c r="M6193" s="12" t="s">
        <v>24553</v>
      </c>
      <c r="N6193" s="12" t="s">
        <v>24553</v>
      </c>
      <c r="O6193" s="12" t="s">
        <v>24553</v>
      </c>
      <c r="P6193" s="14" t="s">
        <v>24551</v>
      </c>
      <c r="Q6193" s="29" t="s">
        <v>24553</v>
      </c>
      <c r="AA6193" s="3">
        <v>66.579617356834561</v>
      </c>
      <c r="AB6193" s="3">
        <v>62.303718475430578</v>
      </c>
      <c r="AC6193" s="3">
        <v>91.298090288414841</v>
      </c>
      <c r="AD6193" s="3">
        <v>100</v>
      </c>
      <c r="AE6193" s="3">
        <v>88.922605274186708</v>
      </c>
      <c r="AF6193" s="3">
        <v>79.641643247277713</v>
      </c>
      <c r="AG6193" s="3">
        <v>59.616554986488012</v>
      </c>
      <c r="AH6193" s="32">
        <v>58.791282414478289</v>
      </c>
      <c r="AI6193" s="50">
        <v>1.0315257378744299E-2</v>
      </c>
      <c r="AT6193" s="3">
        <v>57.746264558831903</v>
      </c>
      <c r="AU6193" s="3">
        <v>68.86421174233385</v>
      </c>
      <c r="AV6193" s="3">
        <v>72.188653519640951</v>
      </c>
      <c r="AW6193" s="3">
        <v>74.806599839488015</v>
      </c>
      <c r="AX6193" s="3">
        <v>73.95965274047046</v>
      </c>
      <c r="AY6193" s="3">
        <v>97.543262049798756</v>
      </c>
      <c r="AZ6193" s="3">
        <v>98.23370250661992</v>
      </c>
      <c r="BA6193" s="3">
        <v>100</v>
      </c>
      <c r="BB6193" s="3">
        <v>61.222551520980609</v>
      </c>
      <c r="BC6193" s="31">
        <v>43.12756818776338</v>
      </c>
    </row>
    <row r="6194" spans="1:55" x14ac:dyDescent="0.55000000000000004">
      <c r="A6194" s="21" t="s">
        <v>6</v>
      </c>
      <c r="B6194" s="21" t="s">
        <v>21611</v>
      </c>
      <c r="C6194" s="21" t="s">
        <v>3614</v>
      </c>
      <c r="D6194" s="27" t="s">
        <v>3615</v>
      </c>
      <c r="E6194" s="4">
        <v>0</v>
      </c>
      <c r="F6194" s="4">
        <v>8</v>
      </c>
      <c r="G6194" s="4">
        <v>0</v>
      </c>
      <c r="H6194" s="62">
        <v>21</v>
      </c>
      <c r="J6194" s="28">
        <v>1</v>
      </c>
      <c r="K6194" s="13" t="s">
        <v>24548</v>
      </c>
      <c r="L6194" s="12" t="s">
        <v>24553</v>
      </c>
      <c r="M6194" s="12" t="s">
        <v>24553</v>
      </c>
      <c r="N6194" s="12" t="s">
        <v>24553</v>
      </c>
      <c r="O6194" s="12" t="s">
        <v>24553</v>
      </c>
      <c r="P6194" s="14" t="s">
        <v>24551</v>
      </c>
      <c r="Q6194" s="29" t="s">
        <v>24553</v>
      </c>
      <c r="AA6194" s="3">
        <v>62.7700519772566</v>
      </c>
      <c r="AB6194" s="3">
        <v>55.008541625129503</v>
      </c>
      <c r="AC6194" s="3">
        <v>87.264058250261542</v>
      </c>
      <c r="AD6194" s="3">
        <v>100</v>
      </c>
      <c r="AE6194" s="3">
        <v>85.684635725409478</v>
      </c>
      <c r="AF6194" s="3">
        <v>81.995588344457062</v>
      </c>
      <c r="AG6194" s="3">
        <v>61.500758891810811</v>
      </c>
      <c r="AH6194" s="32">
        <v>53.715270966927989</v>
      </c>
      <c r="AI6194" s="50">
        <v>1.7177675336314601E-2</v>
      </c>
      <c r="AT6194" s="3">
        <v>57.861480724127013</v>
      </c>
      <c r="AU6194" s="3">
        <v>63.426986170402259</v>
      </c>
      <c r="AV6194" s="3">
        <v>62.676466766124165</v>
      </c>
      <c r="AW6194" s="3">
        <v>68.719850413683702</v>
      </c>
      <c r="AX6194" s="3">
        <v>61.36491017640617</v>
      </c>
      <c r="AY6194" s="3">
        <v>80.808785584120429</v>
      </c>
      <c r="AZ6194" s="3">
        <v>100</v>
      </c>
      <c r="BA6194" s="3">
        <v>92.691150255012843</v>
      </c>
      <c r="BB6194" s="3">
        <v>70.522299587491517</v>
      </c>
      <c r="BC6194" s="31">
        <v>45.22074029134933</v>
      </c>
    </row>
    <row r="6195" spans="1:55" x14ac:dyDescent="0.55000000000000004">
      <c r="A6195" s="21" t="s">
        <v>6</v>
      </c>
      <c r="B6195" s="21" t="s">
        <v>17422</v>
      </c>
      <c r="C6195" s="21" t="s">
        <v>9835</v>
      </c>
      <c r="D6195" s="27" t="s">
        <v>9836</v>
      </c>
      <c r="E6195" s="4">
        <v>0</v>
      </c>
      <c r="F6195" s="4">
        <v>0</v>
      </c>
      <c r="G6195" s="4">
        <v>0</v>
      </c>
      <c r="H6195" s="62">
        <v>2</v>
      </c>
      <c r="J6195" s="28">
        <v>1</v>
      </c>
      <c r="K6195" s="13" t="s">
        <v>24548</v>
      </c>
      <c r="L6195" s="12" t="s">
        <v>24553</v>
      </c>
      <c r="M6195" s="12" t="s">
        <v>24553</v>
      </c>
      <c r="N6195" s="12" t="s">
        <v>24553</v>
      </c>
      <c r="O6195" s="12" t="s">
        <v>24553</v>
      </c>
      <c r="P6195" s="14" t="s">
        <v>24551</v>
      </c>
      <c r="Q6195" s="29" t="s">
        <v>24553</v>
      </c>
      <c r="AT6195" s="3">
        <v>48.087571836180146</v>
      </c>
      <c r="AU6195" s="3">
        <v>65.778013287223246</v>
      </c>
      <c r="AV6195" s="3">
        <v>74.471818546905851</v>
      </c>
      <c r="AW6195" s="3">
        <v>66.787313642761376</v>
      </c>
      <c r="AX6195" s="3">
        <v>66.304212797388544</v>
      </c>
      <c r="AY6195" s="3">
        <v>98.13613909336101</v>
      </c>
      <c r="AZ6195" s="3">
        <v>100</v>
      </c>
      <c r="BA6195" s="3">
        <v>77.172484394598229</v>
      </c>
      <c r="BB6195" s="3">
        <v>56.469323653048498</v>
      </c>
      <c r="BC6195" s="31">
        <v>39.333228636619758</v>
      </c>
    </row>
    <row r="6196" spans="1:55" x14ac:dyDescent="0.55000000000000004">
      <c r="A6196" s="21" t="s">
        <v>6</v>
      </c>
      <c r="B6196" s="21" t="s">
        <v>21075</v>
      </c>
      <c r="C6196" s="21" t="s">
        <v>1038</v>
      </c>
      <c r="D6196" s="27" t="s">
        <v>1039</v>
      </c>
      <c r="E6196" s="4">
        <v>0</v>
      </c>
      <c r="F6196" s="4">
        <v>5</v>
      </c>
      <c r="G6196" s="4">
        <v>0</v>
      </c>
      <c r="H6196" s="62">
        <v>4</v>
      </c>
      <c r="J6196" s="28">
        <v>1</v>
      </c>
      <c r="K6196" s="12" t="s">
        <v>24553</v>
      </c>
      <c r="L6196" s="12" t="s">
        <v>24553</v>
      </c>
      <c r="M6196" s="12" t="s">
        <v>24553</v>
      </c>
      <c r="N6196" s="12" t="s">
        <v>24553</v>
      </c>
      <c r="O6196" s="12" t="s">
        <v>24553</v>
      </c>
      <c r="P6196" s="12" t="s">
        <v>24553</v>
      </c>
      <c r="Q6196" s="29" t="s">
        <v>24553</v>
      </c>
      <c r="AA6196" s="3">
        <v>58.462539431356973</v>
      </c>
      <c r="AB6196" s="3">
        <v>48.047220912642366</v>
      </c>
      <c r="AC6196" s="3">
        <v>77.858633396523004</v>
      </c>
      <c r="AD6196" s="3">
        <v>83.535091523223258</v>
      </c>
      <c r="AE6196" s="3">
        <v>97.547143970511613</v>
      </c>
      <c r="AF6196" s="3">
        <v>90.999081731644594</v>
      </c>
      <c r="AG6196" s="3">
        <v>100</v>
      </c>
      <c r="AH6196" s="32">
        <v>99.910894201394811</v>
      </c>
      <c r="AI6196" s="50">
        <v>6.2249560130732398E-3</v>
      </c>
      <c r="AT6196" s="3">
        <v>65.246699410773417</v>
      </c>
      <c r="AU6196" s="3">
        <v>63.872064086992985</v>
      </c>
      <c r="AV6196" s="3">
        <v>66.503635885496934</v>
      </c>
      <c r="AW6196" s="3">
        <v>78.27891988756457</v>
      </c>
      <c r="AX6196" s="3">
        <v>66.91804426619828</v>
      </c>
      <c r="AY6196" s="3">
        <v>83.361108014796045</v>
      </c>
      <c r="AZ6196" s="3">
        <v>93.126376931151938</v>
      </c>
      <c r="BA6196" s="3">
        <v>100</v>
      </c>
      <c r="BB6196" s="3">
        <v>97.916680243796776</v>
      </c>
      <c r="BC6196" s="31">
        <v>77.323049279492722</v>
      </c>
    </row>
    <row r="6197" spans="1:55" x14ac:dyDescent="0.55000000000000004">
      <c r="A6197" s="21" t="s">
        <v>6</v>
      </c>
      <c r="B6197" s="21" t="s">
        <v>20133</v>
      </c>
      <c r="C6197" s="21" t="s">
        <v>909</v>
      </c>
      <c r="D6197" s="27" t="s">
        <v>910</v>
      </c>
      <c r="E6197" s="4">
        <v>0</v>
      </c>
      <c r="F6197" s="4">
        <v>2</v>
      </c>
      <c r="G6197" s="4">
        <v>0</v>
      </c>
      <c r="H6197" s="62">
        <v>7</v>
      </c>
      <c r="J6197" s="28">
        <v>1</v>
      </c>
      <c r="K6197" s="13" t="s">
        <v>24548</v>
      </c>
      <c r="L6197" s="12" t="s">
        <v>24553</v>
      </c>
      <c r="M6197" s="12" t="s">
        <v>24553</v>
      </c>
      <c r="N6197" s="12" t="s">
        <v>24553</v>
      </c>
      <c r="O6197" s="12" t="s">
        <v>24553</v>
      </c>
      <c r="P6197" s="14" t="s">
        <v>24551</v>
      </c>
      <c r="Q6197" s="29" t="s">
        <v>24553</v>
      </c>
      <c r="AA6197" s="3">
        <v>57.806213267014485</v>
      </c>
      <c r="AB6197" s="3">
        <v>61.162075760544589</v>
      </c>
      <c r="AC6197" s="3">
        <v>78.693329232256986</v>
      </c>
      <c r="AD6197" s="3">
        <v>77.447404850040144</v>
      </c>
      <c r="AE6197" s="3">
        <v>100</v>
      </c>
      <c r="AF6197" s="3">
        <v>89.751797275656983</v>
      </c>
      <c r="AG6197" s="3">
        <v>80.415779335105725</v>
      </c>
      <c r="AH6197" s="32">
        <v>91.744541666787256</v>
      </c>
      <c r="AI6197" s="50">
        <v>2.18109104835764E-2</v>
      </c>
      <c r="AT6197" s="3">
        <v>61.854948514871488</v>
      </c>
      <c r="AU6197" s="3">
        <v>60.255813714801235</v>
      </c>
      <c r="AV6197" s="3">
        <v>68.71060606817953</v>
      </c>
      <c r="AW6197" s="3">
        <v>78.299836479685851</v>
      </c>
      <c r="AX6197" s="3">
        <v>65.466204499604657</v>
      </c>
      <c r="AY6197" s="3">
        <v>84.236743664691716</v>
      </c>
      <c r="AZ6197" s="3">
        <v>97.884914473315561</v>
      </c>
      <c r="BA6197" s="3">
        <v>97.318210743082162</v>
      </c>
      <c r="BB6197" s="3">
        <v>100</v>
      </c>
      <c r="BC6197" s="31">
        <v>66.751831819180509</v>
      </c>
    </row>
    <row r="6198" spans="1:55" x14ac:dyDescent="0.55000000000000004">
      <c r="A6198" s="21" t="s">
        <v>6</v>
      </c>
      <c r="B6198" s="21" t="s">
        <v>19437</v>
      </c>
      <c r="C6198" s="21" t="s">
        <v>2692</v>
      </c>
      <c r="D6198" s="27" t="s">
        <v>2693</v>
      </c>
      <c r="E6198" s="4">
        <v>0</v>
      </c>
      <c r="F6198" s="4">
        <v>1</v>
      </c>
      <c r="G6198" s="4">
        <v>0</v>
      </c>
      <c r="H6198" s="62">
        <v>7</v>
      </c>
      <c r="J6198" s="28">
        <v>1</v>
      </c>
      <c r="K6198" s="13" t="s">
        <v>24548</v>
      </c>
      <c r="L6198" s="12" t="s">
        <v>24553</v>
      </c>
      <c r="M6198" s="12" t="s">
        <v>24553</v>
      </c>
      <c r="N6198" s="12" t="s">
        <v>24553</v>
      </c>
      <c r="O6198" s="12" t="s">
        <v>24553</v>
      </c>
      <c r="P6198" s="14" t="s">
        <v>24551</v>
      </c>
      <c r="Q6198" s="29" t="s">
        <v>24553</v>
      </c>
      <c r="AA6198" s="3">
        <v>54.602602783942736</v>
      </c>
      <c r="AB6198" s="3">
        <v>41.317921368589573</v>
      </c>
      <c r="AC6198" s="3">
        <v>77.720804299759166</v>
      </c>
      <c r="AD6198" s="3">
        <v>100</v>
      </c>
      <c r="AE6198" s="3">
        <v>57.821949965690521</v>
      </c>
      <c r="AF6198" s="3">
        <v>53.673582810758134</v>
      </c>
      <c r="AG6198" s="3">
        <v>20.036410126186361</v>
      </c>
      <c r="AH6198" s="32">
        <v>6.110856978297865</v>
      </c>
      <c r="AI6198" s="50">
        <v>1.72464322021042E-2</v>
      </c>
      <c r="AT6198" s="3">
        <v>47.129084117575779</v>
      </c>
      <c r="AU6198" s="3">
        <v>56.280483300308191</v>
      </c>
      <c r="AV6198" s="3">
        <v>57.62345624398391</v>
      </c>
      <c r="AW6198" s="3">
        <v>63.4832580227379</v>
      </c>
      <c r="AX6198" s="3">
        <v>58.660154016760771</v>
      </c>
      <c r="AY6198" s="3">
        <v>78.295905248536002</v>
      </c>
      <c r="AZ6198" s="3">
        <v>75.719792937981836</v>
      </c>
      <c r="BA6198" s="3">
        <v>100</v>
      </c>
      <c r="BB6198" s="3">
        <v>84.830318921148361</v>
      </c>
      <c r="BC6198" s="31">
        <v>82.499864391903571</v>
      </c>
    </row>
    <row r="6199" spans="1:55" x14ac:dyDescent="0.55000000000000004">
      <c r="A6199" s="21" t="s">
        <v>6</v>
      </c>
      <c r="B6199" s="21" t="s">
        <v>21181</v>
      </c>
      <c r="C6199" s="21" t="s">
        <v>8464</v>
      </c>
      <c r="D6199" s="27" t="s">
        <v>8465</v>
      </c>
      <c r="E6199" s="4">
        <v>0</v>
      </c>
      <c r="F6199" s="4">
        <v>5</v>
      </c>
      <c r="G6199" s="4">
        <v>0</v>
      </c>
      <c r="H6199" s="62">
        <v>11</v>
      </c>
      <c r="J6199" s="28">
        <v>1</v>
      </c>
      <c r="K6199" s="13" t="s">
        <v>24548</v>
      </c>
      <c r="L6199" s="12" t="s">
        <v>24553</v>
      </c>
      <c r="M6199" s="12" t="s">
        <v>24553</v>
      </c>
      <c r="N6199" s="12" t="s">
        <v>24553</v>
      </c>
      <c r="O6199" s="12" t="s">
        <v>24553</v>
      </c>
      <c r="P6199" s="14" t="s">
        <v>24551</v>
      </c>
      <c r="Q6199" s="29" t="s">
        <v>24553</v>
      </c>
      <c r="AA6199" s="3">
        <v>72.411174155947478</v>
      </c>
      <c r="AB6199" s="3">
        <v>71.336525830833097</v>
      </c>
      <c r="AC6199" s="3">
        <v>98.825110236680715</v>
      </c>
      <c r="AD6199" s="3">
        <v>100</v>
      </c>
      <c r="AE6199" s="3">
        <v>93.915984610035878</v>
      </c>
      <c r="AF6199" s="3">
        <v>86.642521818735915</v>
      </c>
      <c r="AG6199" s="3">
        <v>47.980116496033872</v>
      </c>
      <c r="AH6199" s="32">
        <v>47.474430358981806</v>
      </c>
      <c r="AI6199" s="50">
        <v>1.50308669803111E-3</v>
      </c>
      <c r="AT6199" s="3">
        <v>67.821653657632183</v>
      </c>
      <c r="AU6199" s="3">
        <v>81.019554260182474</v>
      </c>
      <c r="AV6199" s="3">
        <v>77.178582604207264</v>
      </c>
      <c r="AW6199" s="3">
        <v>78.153062872441055</v>
      </c>
      <c r="AX6199" s="3">
        <v>77.862138583870504</v>
      </c>
      <c r="AY6199" s="3">
        <v>92.688347741335193</v>
      </c>
      <c r="AZ6199" s="3">
        <v>95.528922957043491</v>
      </c>
      <c r="BA6199" s="3">
        <v>100</v>
      </c>
      <c r="BB6199" s="3">
        <v>63.183568910195632</v>
      </c>
      <c r="BC6199" s="31">
        <v>49.397739631729529</v>
      </c>
    </row>
    <row r="6200" spans="1:55" x14ac:dyDescent="0.55000000000000004">
      <c r="A6200" s="21" t="s">
        <v>6</v>
      </c>
      <c r="B6200" s="21" t="s">
        <v>16442</v>
      </c>
      <c r="C6200" s="21" t="s">
        <v>7</v>
      </c>
      <c r="D6200" s="27" t="s">
        <v>8</v>
      </c>
      <c r="E6200" s="4">
        <v>0</v>
      </c>
      <c r="F6200" s="4">
        <v>0</v>
      </c>
      <c r="G6200" s="4">
        <v>0</v>
      </c>
      <c r="H6200" s="62">
        <v>1</v>
      </c>
      <c r="J6200" s="28">
        <v>1</v>
      </c>
      <c r="K6200" s="13" t="s">
        <v>24548</v>
      </c>
      <c r="L6200" s="12" t="s">
        <v>24553</v>
      </c>
      <c r="M6200" s="12" t="s">
        <v>24553</v>
      </c>
      <c r="N6200" s="12" t="s">
        <v>24553</v>
      </c>
      <c r="O6200" s="12" t="s">
        <v>24553</v>
      </c>
      <c r="P6200" s="12" t="s">
        <v>24553</v>
      </c>
      <c r="Q6200" s="29" t="s">
        <v>24553</v>
      </c>
      <c r="AT6200" s="3">
        <v>2.5430169442880501</v>
      </c>
      <c r="AU6200" s="3">
        <v>0.26286433332781006</v>
      </c>
      <c r="AV6200" s="3">
        <v>0</v>
      </c>
      <c r="AW6200" s="3">
        <v>17.904166519678263</v>
      </c>
      <c r="AX6200" s="3">
        <v>100</v>
      </c>
      <c r="AY6200" s="3">
        <v>82.389134080540785</v>
      </c>
      <c r="AZ6200" s="3">
        <v>36.695405499467299</v>
      </c>
      <c r="BA6200" s="3">
        <v>2.0154610689378729</v>
      </c>
      <c r="BB6200" s="3">
        <v>2.0095617839738731</v>
      </c>
      <c r="BC6200" s="31">
        <v>0.54843564911650922</v>
      </c>
    </row>
    <row r="6201" spans="1:55" x14ac:dyDescent="0.55000000000000004">
      <c r="A6201" s="21" t="s">
        <v>6</v>
      </c>
      <c r="B6201" s="21" t="s">
        <v>19097</v>
      </c>
      <c r="C6201" s="21" t="s">
        <v>9178</v>
      </c>
      <c r="D6201" s="27" t="s">
        <v>9179</v>
      </c>
      <c r="E6201" s="4">
        <v>0</v>
      </c>
      <c r="F6201" s="4">
        <v>1</v>
      </c>
      <c r="G6201" s="4">
        <v>0</v>
      </c>
      <c r="H6201" s="62">
        <v>3</v>
      </c>
      <c r="J6201" s="28">
        <v>1</v>
      </c>
      <c r="K6201" s="13" t="s">
        <v>24548</v>
      </c>
      <c r="L6201" s="12" t="s">
        <v>24553</v>
      </c>
      <c r="M6201" s="12" t="s">
        <v>24553</v>
      </c>
      <c r="N6201" s="12" t="s">
        <v>24553</v>
      </c>
      <c r="O6201" s="12" t="s">
        <v>24553</v>
      </c>
      <c r="P6201" s="14" t="s">
        <v>24551</v>
      </c>
      <c r="Q6201" s="29" t="s">
        <v>24553</v>
      </c>
      <c r="AA6201" s="3">
        <v>100</v>
      </c>
      <c r="AB6201" s="3">
        <v>97.351758582618729</v>
      </c>
      <c r="AC6201" s="3">
        <v>93.179312003497984</v>
      </c>
      <c r="AD6201" s="3">
        <v>85.046237405850505</v>
      </c>
      <c r="AE6201" s="3">
        <v>59.446126120708051</v>
      </c>
      <c r="AF6201" s="3">
        <v>51.964149950968327</v>
      </c>
      <c r="AG6201" s="3">
        <v>41.726151626678885</v>
      </c>
      <c r="AH6201" s="32">
        <v>19.918086380005761</v>
      </c>
      <c r="AI6201" s="50">
        <v>1.0278247300261899E-2</v>
      </c>
      <c r="AT6201" s="3">
        <v>81.156697937470611</v>
      </c>
      <c r="AU6201" s="3">
        <v>79.83338051757876</v>
      </c>
      <c r="AV6201" s="3">
        <v>87.75665392436207</v>
      </c>
      <c r="AW6201" s="3">
        <v>81.28760944478573</v>
      </c>
      <c r="AX6201" s="3">
        <v>79.519330609636015</v>
      </c>
      <c r="AY6201" s="3">
        <v>98.61024102707853</v>
      </c>
      <c r="AZ6201" s="3">
        <v>100</v>
      </c>
      <c r="BA6201" s="3">
        <v>72.690843308676222</v>
      </c>
      <c r="BB6201" s="3">
        <v>68.342319586141926</v>
      </c>
      <c r="BC6201" s="31">
        <v>55.646602775454291</v>
      </c>
    </row>
    <row r="6202" spans="1:55" x14ac:dyDescent="0.55000000000000004">
      <c r="A6202" s="21" t="s">
        <v>6</v>
      </c>
      <c r="B6202" s="21" t="s">
        <v>19552</v>
      </c>
      <c r="C6202" s="21" t="s">
        <v>11162</v>
      </c>
      <c r="D6202" s="27" t="s">
        <v>11163</v>
      </c>
      <c r="E6202" s="4">
        <v>0</v>
      </c>
      <c r="F6202" s="4">
        <v>1</v>
      </c>
      <c r="G6202" s="4">
        <v>0</v>
      </c>
      <c r="H6202" s="62">
        <v>9</v>
      </c>
      <c r="J6202" s="28">
        <v>1</v>
      </c>
      <c r="K6202" s="13" t="s">
        <v>24548</v>
      </c>
      <c r="L6202" s="12" t="s">
        <v>24553</v>
      </c>
      <c r="M6202" s="12" t="s">
        <v>24553</v>
      </c>
      <c r="N6202" s="12" t="s">
        <v>24553</v>
      </c>
      <c r="O6202" s="12" t="s">
        <v>24553</v>
      </c>
      <c r="P6202" s="14" t="s">
        <v>24551</v>
      </c>
      <c r="Q6202" s="29" t="s">
        <v>24553</v>
      </c>
      <c r="AA6202" s="3">
        <v>70.804865320559344</v>
      </c>
      <c r="AB6202" s="3">
        <v>87.712263951361564</v>
      </c>
      <c r="AC6202" s="3">
        <v>83.929727852980534</v>
      </c>
      <c r="AD6202" s="3">
        <v>80.025113255917617</v>
      </c>
      <c r="AE6202" s="3">
        <v>96.235714451883382</v>
      </c>
      <c r="AF6202" s="3">
        <v>91.114341387089766</v>
      </c>
      <c r="AG6202" s="3">
        <v>95.522182656005256</v>
      </c>
      <c r="AH6202" s="32">
        <v>100</v>
      </c>
      <c r="AI6202" s="50">
        <v>0.14230894282793699</v>
      </c>
      <c r="AT6202" s="3">
        <v>75.718347634970229</v>
      </c>
      <c r="AU6202" s="3">
        <v>89.505942082766708</v>
      </c>
      <c r="AV6202" s="3">
        <v>92.949353567234013</v>
      </c>
      <c r="AW6202" s="3">
        <v>83.328919384808316</v>
      </c>
      <c r="AX6202" s="3">
        <v>71.727262319940451</v>
      </c>
      <c r="AY6202" s="3">
        <v>92.164447046360465</v>
      </c>
      <c r="AZ6202" s="3">
        <v>89.57256037756747</v>
      </c>
      <c r="BA6202" s="3">
        <v>91.954309652278411</v>
      </c>
      <c r="BB6202" s="3">
        <v>96.128145416538715</v>
      </c>
      <c r="BC6202" s="31">
        <v>100</v>
      </c>
    </row>
    <row r="6203" spans="1:55" x14ac:dyDescent="0.55000000000000004">
      <c r="A6203" s="21" t="s">
        <v>6</v>
      </c>
      <c r="B6203" s="21" t="s">
        <v>21908</v>
      </c>
      <c r="C6203" s="21" t="s">
        <v>4623</v>
      </c>
      <c r="D6203" s="27" t="s">
        <v>4624</v>
      </c>
      <c r="E6203" s="4">
        <v>0</v>
      </c>
      <c r="F6203" s="4">
        <v>18</v>
      </c>
      <c r="G6203" s="4">
        <v>0</v>
      </c>
      <c r="H6203" s="62">
        <v>26</v>
      </c>
      <c r="J6203" s="28">
        <v>1</v>
      </c>
      <c r="K6203" s="13" t="s">
        <v>24548</v>
      </c>
      <c r="L6203" s="12" t="s">
        <v>24553</v>
      </c>
      <c r="M6203" s="12" t="s">
        <v>24553</v>
      </c>
      <c r="N6203" s="12" t="s">
        <v>24553</v>
      </c>
      <c r="O6203" s="12" t="s">
        <v>24553</v>
      </c>
      <c r="P6203" s="14" t="s">
        <v>24551</v>
      </c>
      <c r="Q6203" s="29" t="s">
        <v>24553</v>
      </c>
      <c r="AA6203" s="3">
        <v>58.319072640097993</v>
      </c>
      <c r="AB6203" s="3">
        <v>53.796565103592833</v>
      </c>
      <c r="AC6203" s="3">
        <v>83.57474433723813</v>
      </c>
      <c r="AD6203" s="3">
        <v>77.017422989620641</v>
      </c>
      <c r="AE6203" s="3">
        <v>100</v>
      </c>
      <c r="AF6203" s="3">
        <v>87.631439555224162</v>
      </c>
      <c r="AG6203" s="3">
        <v>86.134730645859932</v>
      </c>
      <c r="AH6203" s="32">
        <v>88.198152366680034</v>
      </c>
      <c r="AI6203" s="50">
        <v>1.4651456510417901E-2</v>
      </c>
      <c r="AT6203" s="3">
        <v>53.916410372414973</v>
      </c>
      <c r="AU6203" s="3">
        <v>58.290392914288994</v>
      </c>
      <c r="AV6203" s="3">
        <v>62.037140266656188</v>
      </c>
      <c r="AW6203" s="3">
        <v>64.284479473489924</v>
      </c>
      <c r="AX6203" s="3">
        <v>60.779682341997145</v>
      </c>
      <c r="AY6203" s="3">
        <v>78.283498985022177</v>
      </c>
      <c r="AZ6203" s="3">
        <v>85.58903680095716</v>
      </c>
      <c r="BA6203" s="3">
        <v>100</v>
      </c>
      <c r="BB6203" s="3">
        <v>97.821618416221838</v>
      </c>
      <c r="BC6203" s="31">
        <v>78.804168918679252</v>
      </c>
    </row>
    <row r="6204" spans="1:55" x14ac:dyDescent="0.55000000000000004">
      <c r="A6204" s="21" t="s">
        <v>6</v>
      </c>
      <c r="B6204" s="21" t="s">
        <v>21666</v>
      </c>
      <c r="C6204" s="21" t="s">
        <v>3574</v>
      </c>
      <c r="D6204" s="27" t="s">
        <v>3575</v>
      </c>
      <c r="E6204" s="4">
        <v>0</v>
      </c>
      <c r="F6204" s="4">
        <v>9</v>
      </c>
      <c r="G6204" s="4">
        <v>0</v>
      </c>
      <c r="H6204" s="62">
        <v>18</v>
      </c>
      <c r="J6204" s="28">
        <v>1</v>
      </c>
      <c r="K6204" s="13" t="s">
        <v>24548</v>
      </c>
      <c r="L6204" s="12" t="s">
        <v>24553</v>
      </c>
      <c r="M6204" s="12" t="s">
        <v>24553</v>
      </c>
      <c r="N6204" s="12" t="s">
        <v>24553</v>
      </c>
      <c r="O6204" s="12" t="s">
        <v>24553</v>
      </c>
      <c r="P6204" s="14" t="s">
        <v>24551</v>
      </c>
      <c r="Q6204" s="29" t="s">
        <v>24553</v>
      </c>
      <c r="AA6204" s="3">
        <v>66.046118379697731</v>
      </c>
      <c r="AB6204" s="3">
        <v>63.217120626374566</v>
      </c>
      <c r="AC6204" s="3">
        <v>87.276375675344269</v>
      </c>
      <c r="AD6204" s="3">
        <v>100</v>
      </c>
      <c r="AE6204" s="3">
        <v>89.809561375809722</v>
      </c>
      <c r="AF6204" s="3">
        <v>82.117639207292342</v>
      </c>
      <c r="AG6204" s="3">
        <v>66.96920729797057</v>
      </c>
      <c r="AH6204" s="32">
        <v>69.017310310694981</v>
      </c>
      <c r="AI6204" s="50">
        <v>2.4844988630627E-2</v>
      </c>
      <c r="AT6204" s="3">
        <v>59.196499905866993</v>
      </c>
      <c r="AU6204" s="3">
        <v>66.820134876847931</v>
      </c>
      <c r="AV6204" s="3">
        <v>67.143511779895448</v>
      </c>
      <c r="AW6204" s="3">
        <v>73.068571473837423</v>
      </c>
      <c r="AX6204" s="3">
        <v>69.710492805697683</v>
      </c>
      <c r="AY6204" s="3">
        <v>91.932128854000965</v>
      </c>
      <c r="AZ6204" s="3">
        <v>87.561946111917564</v>
      </c>
      <c r="BA6204" s="3">
        <v>100</v>
      </c>
      <c r="BB6204" s="3">
        <v>84.107237620724646</v>
      </c>
      <c r="BC6204" s="31">
        <v>69.416564133420195</v>
      </c>
    </row>
    <row r="6205" spans="1:55" x14ac:dyDescent="0.55000000000000004">
      <c r="A6205" s="21" t="s">
        <v>6</v>
      </c>
      <c r="B6205" s="21" t="s">
        <v>20092</v>
      </c>
      <c r="C6205" s="21" t="s">
        <v>3192</v>
      </c>
      <c r="D6205" s="27" t="s">
        <v>3193</v>
      </c>
      <c r="E6205" s="4">
        <v>0</v>
      </c>
      <c r="F6205" s="4">
        <v>2</v>
      </c>
      <c r="G6205" s="4">
        <v>0</v>
      </c>
      <c r="H6205" s="62">
        <v>6</v>
      </c>
      <c r="J6205" s="28">
        <v>1</v>
      </c>
      <c r="K6205" s="13" t="s">
        <v>24548</v>
      </c>
      <c r="L6205" s="12" t="s">
        <v>24553</v>
      </c>
      <c r="M6205" s="12" t="s">
        <v>24553</v>
      </c>
      <c r="N6205" s="12" t="s">
        <v>24553</v>
      </c>
      <c r="O6205" s="12" t="s">
        <v>24553</v>
      </c>
      <c r="P6205" s="14" t="s">
        <v>24551</v>
      </c>
      <c r="Q6205" s="29" t="s">
        <v>24553</v>
      </c>
      <c r="AA6205" s="3">
        <v>55.06657211760978</v>
      </c>
      <c r="AB6205" s="3">
        <v>44.650112505464058</v>
      </c>
      <c r="AC6205" s="3">
        <v>100</v>
      </c>
      <c r="AD6205" s="3">
        <v>96.645054605776252</v>
      </c>
      <c r="AE6205" s="3">
        <v>97.721045428114266</v>
      </c>
      <c r="AF6205" s="3">
        <v>94.375613477947923</v>
      </c>
      <c r="AG6205" s="3">
        <v>52.857519491630867</v>
      </c>
      <c r="AH6205" s="32">
        <v>65.621635726234445</v>
      </c>
      <c r="AI6205" s="50">
        <v>7.1852198196511799E-3</v>
      </c>
      <c r="AT6205" s="3">
        <v>57.481209687152621</v>
      </c>
      <c r="AU6205" s="3">
        <v>55.30933737088953</v>
      </c>
      <c r="AV6205" s="3">
        <v>67.846814786409297</v>
      </c>
      <c r="AW6205" s="3">
        <v>67.765397984552592</v>
      </c>
      <c r="AX6205" s="3">
        <v>80.303618904825001</v>
      </c>
      <c r="AY6205" s="3">
        <v>100</v>
      </c>
      <c r="AZ6205" s="3">
        <v>89.387597448340216</v>
      </c>
      <c r="BA6205" s="3">
        <v>76.855640080801507</v>
      </c>
      <c r="BB6205" s="3">
        <v>48.60600186344778</v>
      </c>
      <c r="BC6205" s="31">
        <v>37.967953388740582</v>
      </c>
    </row>
    <row r="6206" spans="1:55" x14ac:dyDescent="0.55000000000000004">
      <c r="A6206" s="21" t="s">
        <v>6</v>
      </c>
      <c r="B6206" s="21" t="s">
        <v>19205</v>
      </c>
      <c r="C6206" s="21" t="s">
        <v>7197</v>
      </c>
      <c r="D6206" s="27" t="s">
        <v>7198</v>
      </c>
      <c r="E6206" s="4">
        <v>0</v>
      </c>
      <c r="F6206" s="4">
        <v>1</v>
      </c>
      <c r="G6206" s="4">
        <v>0</v>
      </c>
      <c r="H6206" s="62">
        <v>4</v>
      </c>
      <c r="J6206" s="28">
        <v>1</v>
      </c>
      <c r="K6206" s="12" t="s">
        <v>24553</v>
      </c>
      <c r="L6206" s="12" t="s">
        <v>24553</v>
      </c>
      <c r="M6206" s="12" t="s">
        <v>24553</v>
      </c>
      <c r="N6206" s="12" t="s">
        <v>24553</v>
      </c>
      <c r="O6206" s="15" t="s">
        <v>24550</v>
      </c>
      <c r="P6206" s="12" t="s">
        <v>24553</v>
      </c>
      <c r="Q6206" s="29" t="s">
        <v>24553</v>
      </c>
      <c r="AA6206" s="3">
        <v>87.043931977235161</v>
      </c>
      <c r="AB6206" s="3">
        <v>93.727790932410187</v>
      </c>
      <c r="AC6206" s="3">
        <v>55.625368166741637</v>
      </c>
      <c r="AD6206" s="3">
        <v>69.850383932871168</v>
      </c>
      <c r="AE6206" s="3">
        <v>63.04108121614842</v>
      </c>
      <c r="AF6206" s="3">
        <v>84.030315938376219</v>
      </c>
      <c r="AG6206" s="3">
        <v>84.992164896281224</v>
      </c>
      <c r="AH6206" s="32">
        <v>100</v>
      </c>
      <c r="AI6206" s="50">
        <v>0.149950881816451</v>
      </c>
      <c r="AT6206" s="3">
        <v>74.35807840897408</v>
      </c>
      <c r="AU6206" s="3">
        <v>73.635842581693936</v>
      </c>
      <c r="AV6206" s="3">
        <v>77.094842560923937</v>
      </c>
      <c r="AW6206" s="3">
        <v>76.735509068315906</v>
      </c>
      <c r="AX6206" s="3">
        <v>76.808332701064444</v>
      </c>
      <c r="AY6206" s="3">
        <v>64.042769634274649</v>
      </c>
      <c r="AZ6206" s="3">
        <v>64.470958269889962</v>
      </c>
      <c r="BA6206" s="3">
        <v>70.760062542019568</v>
      </c>
      <c r="BB6206" s="3">
        <v>100</v>
      </c>
      <c r="BC6206" s="31">
        <v>90.358682530224229</v>
      </c>
    </row>
    <row r="6207" spans="1:55" x14ac:dyDescent="0.55000000000000004">
      <c r="A6207" s="21" t="s">
        <v>6</v>
      </c>
      <c r="B6207" s="21" t="s">
        <v>20817</v>
      </c>
      <c r="C6207" s="21" t="s">
        <v>6967</v>
      </c>
      <c r="D6207" s="27" t="s">
        <v>6968</v>
      </c>
      <c r="E6207" s="4">
        <v>0</v>
      </c>
      <c r="F6207" s="4">
        <v>4</v>
      </c>
      <c r="G6207" s="4">
        <v>0</v>
      </c>
      <c r="H6207" s="62">
        <v>5</v>
      </c>
      <c r="J6207" s="28">
        <v>1</v>
      </c>
      <c r="K6207" s="13" t="s">
        <v>24548</v>
      </c>
      <c r="L6207" s="12" t="s">
        <v>24553</v>
      </c>
      <c r="M6207" s="12" t="s">
        <v>24553</v>
      </c>
      <c r="N6207" s="12" t="s">
        <v>24553</v>
      </c>
      <c r="O6207" s="12" t="s">
        <v>24553</v>
      </c>
      <c r="P6207" s="14" t="s">
        <v>24551</v>
      </c>
      <c r="Q6207" s="29" t="s">
        <v>24553</v>
      </c>
      <c r="AA6207" s="3">
        <v>48.332582712983488</v>
      </c>
      <c r="AB6207" s="3">
        <v>43.509911580853448</v>
      </c>
      <c r="AC6207" s="3">
        <v>70.128453843672617</v>
      </c>
      <c r="AD6207" s="3">
        <v>81.082449559538759</v>
      </c>
      <c r="AE6207" s="3">
        <v>100</v>
      </c>
      <c r="AF6207" s="3">
        <v>93.929620416685339</v>
      </c>
      <c r="AG6207" s="3">
        <v>92.752226418747526</v>
      </c>
      <c r="AH6207" s="32">
        <v>99.896508910521717</v>
      </c>
      <c r="AI6207" s="50">
        <v>5.8295952585605097E-3</v>
      </c>
      <c r="AT6207" s="3">
        <v>57.480454552895857</v>
      </c>
      <c r="AU6207" s="3">
        <v>62.222415269667806</v>
      </c>
      <c r="AV6207" s="3">
        <v>69.922066640936649</v>
      </c>
      <c r="AW6207" s="3">
        <v>67.574481770671028</v>
      </c>
      <c r="AX6207" s="3">
        <v>64.142975712013566</v>
      </c>
      <c r="AY6207" s="3">
        <v>81.400807018353817</v>
      </c>
      <c r="AZ6207" s="3">
        <v>90.691086909263063</v>
      </c>
      <c r="BA6207" s="3">
        <v>96.5092914209784</v>
      </c>
      <c r="BB6207" s="3">
        <v>100</v>
      </c>
      <c r="BC6207" s="31">
        <v>90.635151480364328</v>
      </c>
    </row>
    <row r="6208" spans="1:55" x14ac:dyDescent="0.55000000000000004">
      <c r="A6208" s="21" t="s">
        <v>6</v>
      </c>
      <c r="B6208" s="21" t="s">
        <v>22229</v>
      </c>
      <c r="C6208" s="21" t="s">
        <v>4860</v>
      </c>
      <c r="D6208" s="27" t="s">
        <v>4861</v>
      </c>
      <c r="E6208" s="4">
        <v>0</v>
      </c>
      <c r="F6208" s="4">
        <v>2</v>
      </c>
      <c r="G6208" s="4">
        <v>1</v>
      </c>
      <c r="H6208" s="62">
        <v>4</v>
      </c>
      <c r="J6208" s="28">
        <v>1</v>
      </c>
      <c r="K6208" s="12" t="s">
        <v>24553</v>
      </c>
      <c r="L6208" s="12" t="s">
        <v>24553</v>
      </c>
      <c r="M6208" s="12" t="s">
        <v>24553</v>
      </c>
      <c r="N6208" s="12" t="s">
        <v>24553</v>
      </c>
      <c r="O6208" s="12" t="s">
        <v>24553</v>
      </c>
      <c r="P6208" s="12" t="s">
        <v>24553</v>
      </c>
      <c r="Q6208" s="29" t="s">
        <v>24553</v>
      </c>
      <c r="AA6208" s="3">
        <v>53.427667696721883</v>
      </c>
      <c r="AB6208" s="3">
        <v>43.304461146453392</v>
      </c>
      <c r="AC6208" s="3">
        <v>93.861935462019446</v>
      </c>
      <c r="AD6208" s="3">
        <v>89.469081471894398</v>
      </c>
      <c r="AE6208" s="3">
        <v>100</v>
      </c>
      <c r="AF6208" s="3">
        <v>84.466957451371655</v>
      </c>
      <c r="AG6208" s="3">
        <v>53.371361252948724</v>
      </c>
      <c r="AH6208" s="32">
        <v>60.304414030853003</v>
      </c>
      <c r="AI6208" s="50">
        <v>1.3782055483816599E-2</v>
      </c>
      <c r="AJ6208" s="3">
        <v>24.278492388490807</v>
      </c>
      <c r="AK6208" s="3">
        <v>7.3385404912511127</v>
      </c>
      <c r="AL6208" s="3">
        <v>10.697044490852019</v>
      </c>
      <c r="AM6208" s="3">
        <v>17.226923818663785</v>
      </c>
      <c r="AN6208" s="3">
        <v>28.90673120746748</v>
      </c>
      <c r="AO6208" s="3">
        <v>100</v>
      </c>
      <c r="AP6208" s="3">
        <v>71.549665820620731</v>
      </c>
      <c r="AQ6208" s="3">
        <v>96.249644785504984</v>
      </c>
      <c r="AR6208" s="3">
        <v>44.873805571888653</v>
      </c>
      <c r="AS6208" s="31">
        <v>9.957115128360531</v>
      </c>
      <c r="AT6208" s="3">
        <v>57.684296944599133</v>
      </c>
      <c r="AU6208" s="3">
        <v>65.814611312555357</v>
      </c>
      <c r="AV6208" s="3">
        <v>64.788520576269832</v>
      </c>
      <c r="AW6208" s="3">
        <v>69.475724957663658</v>
      </c>
      <c r="AX6208" s="3">
        <v>74.517201479397571</v>
      </c>
      <c r="AY6208" s="3">
        <v>84.636240332354404</v>
      </c>
      <c r="AZ6208" s="3">
        <v>90.769854217819201</v>
      </c>
      <c r="BA6208" s="3">
        <v>100</v>
      </c>
      <c r="BB6208" s="3">
        <v>88.785004088057178</v>
      </c>
      <c r="BC6208" s="31">
        <v>66.317336694030033</v>
      </c>
    </row>
    <row r="6209" spans="1:55" x14ac:dyDescent="0.55000000000000004">
      <c r="A6209" s="21" t="s">
        <v>6</v>
      </c>
      <c r="B6209" s="21" t="s">
        <v>20561</v>
      </c>
      <c r="C6209" s="21" t="s">
        <v>10017</v>
      </c>
      <c r="D6209" s="27" t="s">
        <v>10018</v>
      </c>
      <c r="E6209" s="4">
        <v>0</v>
      </c>
      <c r="F6209" s="4">
        <v>3</v>
      </c>
      <c r="G6209" s="4">
        <v>0</v>
      </c>
      <c r="H6209" s="62">
        <v>6</v>
      </c>
      <c r="J6209" s="28">
        <v>1</v>
      </c>
      <c r="K6209" s="12" t="s">
        <v>24553</v>
      </c>
      <c r="L6209" s="12" t="s">
        <v>24553</v>
      </c>
      <c r="M6209" s="12" t="s">
        <v>24553</v>
      </c>
      <c r="N6209" s="12" t="s">
        <v>24553</v>
      </c>
      <c r="O6209" s="12" t="s">
        <v>24553</v>
      </c>
      <c r="P6209" s="12" t="s">
        <v>24553</v>
      </c>
      <c r="Q6209" s="29" t="s">
        <v>24553</v>
      </c>
      <c r="AA6209" s="3">
        <v>95.13190768438669</v>
      </c>
      <c r="AB6209" s="3">
        <v>100</v>
      </c>
      <c r="AC6209" s="3">
        <v>64.17336405959287</v>
      </c>
      <c r="AD6209" s="3">
        <v>47.244599785955458</v>
      </c>
      <c r="AE6209" s="3">
        <v>62.273783953882976</v>
      </c>
      <c r="AF6209" s="3">
        <v>75.308552277553503</v>
      </c>
      <c r="AG6209" s="3">
        <v>58.545938391322451</v>
      </c>
      <c r="AH6209" s="32">
        <v>57.740920310401677</v>
      </c>
      <c r="AI6209" s="50">
        <v>2.8081278046899898E-2</v>
      </c>
      <c r="AT6209" s="3">
        <v>100</v>
      </c>
      <c r="AU6209" s="3">
        <v>88.440856354770489</v>
      </c>
      <c r="AV6209" s="3">
        <v>73.973675143746931</v>
      </c>
      <c r="AW6209" s="3">
        <v>76.922366085682285</v>
      </c>
      <c r="AX6209" s="3">
        <v>74.565194088806521</v>
      </c>
      <c r="AY6209" s="3">
        <v>48.785101753119307</v>
      </c>
      <c r="AZ6209" s="3">
        <v>38.867822353917425</v>
      </c>
      <c r="BA6209" s="3">
        <v>32.6641135332153</v>
      </c>
      <c r="BB6209" s="3">
        <v>29.698757620934447</v>
      </c>
      <c r="BC6209" s="31">
        <v>37.01378328954543</v>
      </c>
    </row>
    <row r="6210" spans="1:55" x14ac:dyDescent="0.55000000000000004">
      <c r="A6210" s="21" t="s">
        <v>6</v>
      </c>
      <c r="B6210" s="21" t="s">
        <v>19571</v>
      </c>
      <c r="C6210" s="21" t="s">
        <v>8786</v>
      </c>
      <c r="D6210" s="27" t="s">
        <v>8787</v>
      </c>
      <c r="E6210" s="4">
        <v>0</v>
      </c>
      <c r="F6210" s="4">
        <v>1</v>
      </c>
      <c r="G6210" s="4">
        <v>0</v>
      </c>
      <c r="H6210" s="62">
        <v>10</v>
      </c>
      <c r="J6210" s="28">
        <v>1</v>
      </c>
      <c r="K6210" s="13" t="s">
        <v>24548</v>
      </c>
      <c r="L6210" s="12" t="s">
        <v>24553</v>
      </c>
      <c r="M6210" s="12" t="s">
        <v>24553</v>
      </c>
      <c r="N6210" s="12" t="s">
        <v>24553</v>
      </c>
      <c r="O6210" s="12" t="s">
        <v>24553</v>
      </c>
      <c r="P6210" s="14" t="s">
        <v>24551</v>
      </c>
      <c r="Q6210" s="29" t="s">
        <v>24553</v>
      </c>
      <c r="AA6210" s="3">
        <v>95.394490162145544</v>
      </c>
      <c r="AB6210" s="3">
        <v>100</v>
      </c>
      <c r="AC6210" s="3">
        <v>80.983678119519666</v>
      </c>
      <c r="AD6210" s="3">
        <v>82.391282230871141</v>
      </c>
      <c r="AE6210" s="3">
        <v>51.891834065601387</v>
      </c>
      <c r="AF6210" s="3">
        <v>70.201363592183171</v>
      </c>
      <c r="AG6210" s="3">
        <v>68.545142507898277</v>
      </c>
      <c r="AH6210" s="32">
        <v>66.404898176232223</v>
      </c>
      <c r="AI6210" s="50">
        <v>2.9950953058884001E-2</v>
      </c>
      <c r="AT6210" s="3">
        <v>93.743701908648688</v>
      </c>
      <c r="AU6210" s="3">
        <v>97.497823406039743</v>
      </c>
      <c r="AV6210" s="3">
        <v>91.606781162539448</v>
      </c>
      <c r="AW6210" s="3">
        <v>92.632703553775499</v>
      </c>
      <c r="AX6210" s="3">
        <v>87.025790242653983</v>
      </c>
      <c r="AY6210" s="3">
        <v>86.16389644095959</v>
      </c>
      <c r="AZ6210" s="3">
        <v>100</v>
      </c>
      <c r="BA6210" s="3">
        <v>70.470816229210044</v>
      </c>
      <c r="BB6210" s="3">
        <v>41.84410756138314</v>
      </c>
      <c r="BC6210" s="31">
        <v>66.692194887822183</v>
      </c>
    </row>
    <row r="6211" spans="1:55" x14ac:dyDescent="0.55000000000000004">
      <c r="A6211" s="21" t="s">
        <v>6</v>
      </c>
      <c r="B6211" s="21" t="s">
        <v>21584</v>
      </c>
      <c r="C6211" s="21" t="s">
        <v>3354</v>
      </c>
      <c r="D6211" s="27" t="s">
        <v>3355</v>
      </c>
      <c r="E6211" s="4">
        <v>0</v>
      </c>
      <c r="F6211" s="4">
        <v>8</v>
      </c>
      <c r="G6211" s="4">
        <v>0</v>
      </c>
      <c r="H6211" s="62">
        <v>15</v>
      </c>
      <c r="J6211" s="28">
        <v>1</v>
      </c>
      <c r="K6211" s="13" t="s">
        <v>24548</v>
      </c>
      <c r="L6211" s="12" t="s">
        <v>24553</v>
      </c>
      <c r="M6211" s="12" t="s">
        <v>24553</v>
      </c>
      <c r="N6211" s="12" t="s">
        <v>24553</v>
      </c>
      <c r="O6211" s="12" t="s">
        <v>24553</v>
      </c>
      <c r="P6211" s="14" t="s">
        <v>24551</v>
      </c>
      <c r="Q6211" s="29" t="s">
        <v>24553</v>
      </c>
      <c r="AA6211" s="3">
        <v>50.978131788561633</v>
      </c>
      <c r="AB6211" s="3">
        <v>57.177059182793741</v>
      </c>
      <c r="AC6211" s="3">
        <v>97.476475043141818</v>
      </c>
      <c r="AD6211" s="3">
        <v>100</v>
      </c>
      <c r="AE6211" s="3">
        <v>87.273251600458892</v>
      </c>
      <c r="AF6211" s="3">
        <v>88.112400912790704</v>
      </c>
      <c r="AG6211" s="3">
        <v>79.574653158101938</v>
      </c>
      <c r="AH6211" s="32">
        <v>77.463316394192006</v>
      </c>
      <c r="AI6211" s="50">
        <v>1.8325358746333301E-3</v>
      </c>
      <c r="AT6211" s="3">
        <v>61.073433319831913</v>
      </c>
      <c r="AU6211" s="3">
        <v>66.884140921476046</v>
      </c>
      <c r="AV6211" s="3">
        <v>68.790035897741021</v>
      </c>
      <c r="AW6211" s="3">
        <v>74.367863495921043</v>
      </c>
      <c r="AX6211" s="3">
        <v>72.921758438769118</v>
      </c>
      <c r="AY6211" s="3">
        <v>100</v>
      </c>
      <c r="AZ6211" s="3">
        <v>97.789140856066751</v>
      </c>
      <c r="BA6211" s="3">
        <v>81.132513765833167</v>
      </c>
      <c r="BB6211" s="3">
        <v>60.709122446467511</v>
      </c>
      <c r="BC6211" s="31">
        <v>53.235171365439356</v>
      </c>
    </row>
    <row r="6212" spans="1:55" x14ac:dyDescent="0.55000000000000004">
      <c r="A6212" s="21" t="s">
        <v>6</v>
      </c>
      <c r="B6212" s="21" t="s">
        <v>17603</v>
      </c>
      <c r="C6212" s="21" t="s">
        <v>14863</v>
      </c>
      <c r="D6212" s="27" t="s">
        <v>14864</v>
      </c>
      <c r="E6212" s="4">
        <v>0</v>
      </c>
      <c r="F6212" s="4">
        <v>0</v>
      </c>
      <c r="G6212" s="4">
        <v>0</v>
      </c>
      <c r="H6212" s="62">
        <v>2</v>
      </c>
      <c r="J6212" s="28">
        <v>1</v>
      </c>
      <c r="K6212" s="12" t="s">
        <v>24553</v>
      </c>
      <c r="L6212" s="12" t="s">
        <v>24553</v>
      </c>
      <c r="M6212" s="12" t="s">
        <v>24553</v>
      </c>
      <c r="N6212" s="12" t="s">
        <v>24553</v>
      </c>
      <c r="O6212" s="12" t="s">
        <v>24553</v>
      </c>
      <c r="P6212" s="12" t="s">
        <v>24553</v>
      </c>
      <c r="Q6212" s="29" t="s">
        <v>24553</v>
      </c>
      <c r="AT6212" s="3">
        <v>78.283637782302733</v>
      </c>
      <c r="AU6212" s="3">
        <v>100</v>
      </c>
      <c r="AV6212" s="3">
        <v>90.260597533980302</v>
      </c>
      <c r="AW6212" s="3">
        <v>62.775985658499437</v>
      </c>
      <c r="AX6212" s="3">
        <v>68.775367200626448</v>
      </c>
      <c r="AY6212" s="3">
        <v>80.28248468682358</v>
      </c>
      <c r="AZ6212" s="3">
        <v>61.847756864834189</v>
      </c>
      <c r="BA6212" s="3">
        <v>65.844827628810009</v>
      </c>
      <c r="BB6212" s="3">
        <v>60.281264656419772</v>
      </c>
      <c r="BC6212" s="31">
        <v>66.969621580335655</v>
      </c>
    </row>
    <row r="6213" spans="1:55" x14ac:dyDescent="0.55000000000000004">
      <c r="A6213" s="21" t="s">
        <v>6</v>
      </c>
      <c r="B6213" s="21" t="s">
        <v>17650</v>
      </c>
      <c r="C6213" s="21" t="s">
        <v>2260</v>
      </c>
      <c r="D6213" s="27" t="s">
        <v>2261</v>
      </c>
      <c r="E6213" s="4">
        <v>0</v>
      </c>
      <c r="F6213" s="4">
        <v>0</v>
      </c>
      <c r="G6213" s="4">
        <v>0</v>
      </c>
      <c r="H6213" s="62">
        <v>3</v>
      </c>
      <c r="J6213" s="28">
        <v>1</v>
      </c>
      <c r="K6213" s="13" t="s">
        <v>24548</v>
      </c>
      <c r="L6213" s="12" t="s">
        <v>24553</v>
      </c>
      <c r="M6213" s="12" t="s">
        <v>24553</v>
      </c>
      <c r="N6213" s="12" t="s">
        <v>24553</v>
      </c>
      <c r="O6213" s="12" t="s">
        <v>24553</v>
      </c>
      <c r="P6213" s="12" t="s">
        <v>24553</v>
      </c>
      <c r="Q6213" s="29" t="s">
        <v>24553</v>
      </c>
      <c r="AT6213" s="3">
        <v>39.632608695910797</v>
      </c>
      <c r="AU6213" s="3">
        <v>35.069894466419967</v>
      </c>
      <c r="AV6213" s="3">
        <v>40.839485182037656</v>
      </c>
      <c r="AW6213" s="3">
        <v>42.893307302354437</v>
      </c>
      <c r="AX6213" s="3">
        <v>43.772691714262699</v>
      </c>
      <c r="AY6213" s="3">
        <v>54.980269191965057</v>
      </c>
      <c r="AZ6213" s="3">
        <v>60.300676280287831</v>
      </c>
      <c r="BA6213" s="3">
        <v>74.042817770664684</v>
      </c>
      <c r="BB6213" s="3">
        <v>91.809692807728396</v>
      </c>
      <c r="BC6213" s="31">
        <v>100</v>
      </c>
    </row>
    <row r="6214" spans="1:55" x14ac:dyDescent="0.55000000000000004">
      <c r="A6214" s="21" t="s">
        <v>6</v>
      </c>
      <c r="B6214" s="21" t="s">
        <v>18655</v>
      </c>
      <c r="C6214" s="21" t="s">
        <v>296</v>
      </c>
      <c r="D6214" s="27" t="s">
        <v>297</v>
      </c>
      <c r="E6214" s="4">
        <v>0</v>
      </c>
      <c r="F6214" s="4">
        <v>1</v>
      </c>
      <c r="G6214" s="4">
        <v>0</v>
      </c>
      <c r="H6214" s="62">
        <v>1</v>
      </c>
      <c r="J6214" s="28">
        <v>1</v>
      </c>
      <c r="K6214" s="13" t="s">
        <v>24548</v>
      </c>
      <c r="L6214" s="12" t="s">
        <v>24553</v>
      </c>
      <c r="M6214" s="12" t="s">
        <v>24553</v>
      </c>
      <c r="N6214" s="12" t="s">
        <v>24553</v>
      </c>
      <c r="O6214" s="12" t="s">
        <v>24553</v>
      </c>
      <c r="P6214" s="12" t="s">
        <v>24553</v>
      </c>
      <c r="Q6214" s="29" t="s">
        <v>24553</v>
      </c>
      <c r="AA6214" s="3">
        <v>65.915687873573219</v>
      </c>
      <c r="AB6214" s="3">
        <v>60.416481911644048</v>
      </c>
      <c r="AC6214" s="3">
        <v>86.66906740958666</v>
      </c>
      <c r="AD6214" s="3">
        <v>81.698848104275484</v>
      </c>
      <c r="AE6214" s="3">
        <v>100</v>
      </c>
      <c r="AF6214" s="3">
        <v>93.397179038188341</v>
      </c>
      <c r="AG6214" s="3">
        <v>73.131255613561535</v>
      </c>
      <c r="AH6214" s="32">
        <v>88.764251684329309</v>
      </c>
      <c r="AI6214" s="50">
        <v>4.36108143706515E-2</v>
      </c>
      <c r="AT6214" s="3">
        <v>69.334334244175849</v>
      </c>
      <c r="AU6214" s="3">
        <v>49.063480454162509</v>
      </c>
      <c r="AV6214" s="3">
        <v>55.467027738357125</v>
      </c>
      <c r="AW6214" s="3">
        <v>75.779675791490035</v>
      </c>
      <c r="AX6214" s="3">
        <v>70.761155829005972</v>
      </c>
      <c r="AY6214" s="3">
        <v>58.471218887655397</v>
      </c>
      <c r="AZ6214" s="3">
        <v>87.93414679147655</v>
      </c>
      <c r="BA6214" s="3">
        <v>79.105421723652796</v>
      </c>
      <c r="BB6214" s="3">
        <v>100</v>
      </c>
      <c r="BC6214" s="31">
        <v>83.356502165571939</v>
      </c>
    </row>
    <row r="6215" spans="1:55" x14ac:dyDescent="0.55000000000000004">
      <c r="A6215" s="21" t="s">
        <v>6</v>
      </c>
      <c r="B6215" s="21" t="s">
        <v>23042</v>
      </c>
      <c r="C6215" s="21" t="s">
        <v>9700</v>
      </c>
      <c r="D6215" s="27" t="s">
        <v>9701</v>
      </c>
      <c r="E6215" s="4">
        <v>1</v>
      </c>
      <c r="F6215" s="4">
        <v>1</v>
      </c>
      <c r="G6215" s="4">
        <v>1</v>
      </c>
      <c r="H6215" s="62">
        <v>6</v>
      </c>
      <c r="J6215" s="28">
        <v>1</v>
      </c>
      <c r="K6215" s="13" t="s">
        <v>24548</v>
      </c>
      <c r="L6215" s="12" t="s">
        <v>24553</v>
      </c>
      <c r="M6215" s="12" t="s">
        <v>24553</v>
      </c>
      <c r="N6215" s="12" t="s">
        <v>24553</v>
      </c>
      <c r="O6215" s="15" t="s">
        <v>24550</v>
      </c>
      <c r="P6215" s="12" t="s">
        <v>24553</v>
      </c>
      <c r="Q6215" s="29" t="s">
        <v>24553</v>
      </c>
      <c r="R6215" s="3">
        <v>74.582580683040945</v>
      </c>
      <c r="S6215" s="3">
        <v>84.891050516817046</v>
      </c>
      <c r="T6215" s="3">
        <v>86.749648344399347</v>
      </c>
      <c r="U6215" s="3">
        <v>100</v>
      </c>
      <c r="V6215" s="3">
        <v>73.382727205299176</v>
      </c>
      <c r="W6215" s="3">
        <v>67.51335270792876</v>
      </c>
      <c r="X6215" s="3">
        <v>72.357261320597445</v>
      </c>
      <c r="Y6215" s="32">
        <v>71.211640732561648</v>
      </c>
      <c r="Z6215" s="50">
        <v>7.4087698912716701E-2</v>
      </c>
      <c r="AA6215" s="3">
        <v>37.347949523650115</v>
      </c>
      <c r="AB6215" s="3">
        <v>36.846722673912616</v>
      </c>
      <c r="AC6215" s="3">
        <v>59.740001240947436</v>
      </c>
      <c r="AD6215" s="3">
        <v>66.680782250896272</v>
      </c>
      <c r="AE6215" s="3">
        <v>100</v>
      </c>
      <c r="AF6215" s="3">
        <v>90.861615476664738</v>
      </c>
      <c r="AG6215" s="3">
        <v>87.102036510659261</v>
      </c>
      <c r="AH6215" s="32">
        <v>85.591088174049929</v>
      </c>
      <c r="AI6215" s="50">
        <v>2.64721226847773E-3</v>
      </c>
      <c r="AJ6215" s="3">
        <v>16.68201489837023</v>
      </c>
      <c r="AK6215" s="3">
        <v>27.934379749402154</v>
      </c>
      <c r="AL6215" s="3">
        <v>31.29891431693148</v>
      </c>
      <c r="AM6215" s="3">
        <v>45.913356927595004</v>
      </c>
      <c r="AN6215" s="3">
        <v>52.644181341525922</v>
      </c>
      <c r="AO6215" s="3">
        <v>72.111765627921855</v>
      </c>
      <c r="AP6215" s="3">
        <v>54.905789720089196</v>
      </c>
      <c r="AQ6215" s="3">
        <v>46.343558053353938</v>
      </c>
      <c r="AR6215" s="3">
        <v>57.122650785126105</v>
      </c>
      <c r="AS6215" s="31">
        <v>100</v>
      </c>
      <c r="AT6215" s="3">
        <v>85.794171455403003</v>
      </c>
      <c r="AU6215" s="3">
        <v>100</v>
      </c>
      <c r="AV6215" s="3">
        <v>91.080136800065986</v>
      </c>
      <c r="AW6215" s="3">
        <v>91.36299903794351</v>
      </c>
      <c r="AX6215" s="3">
        <v>75.354032350104035</v>
      </c>
      <c r="AY6215" s="3">
        <v>88.503646934690394</v>
      </c>
      <c r="AZ6215" s="3">
        <v>80.584864464352393</v>
      </c>
      <c r="BA6215" s="3">
        <v>93.330581108621828</v>
      </c>
      <c r="BB6215" s="3">
        <v>85.566190673382394</v>
      </c>
      <c r="BC6215" s="31">
        <v>91.932446683465415</v>
      </c>
    </row>
    <row r="6216" spans="1:55" x14ac:dyDescent="0.55000000000000004">
      <c r="A6216" s="21" t="s">
        <v>6</v>
      </c>
      <c r="B6216" s="21" t="s">
        <v>23883</v>
      </c>
      <c r="C6216" s="21" t="s">
        <v>5283</v>
      </c>
      <c r="D6216" s="27" t="s">
        <v>8292</v>
      </c>
      <c r="E6216" s="4">
        <v>4</v>
      </c>
      <c r="F6216" s="4">
        <v>1</v>
      </c>
      <c r="G6216" s="4">
        <v>17</v>
      </c>
      <c r="H6216" s="62">
        <v>35</v>
      </c>
      <c r="J6216" s="28">
        <v>4</v>
      </c>
      <c r="K6216" s="13" t="s">
        <v>24548</v>
      </c>
      <c r="L6216" s="16" t="s">
        <v>16303</v>
      </c>
      <c r="M6216" s="12" t="s">
        <v>24553</v>
      </c>
      <c r="N6216" s="12" t="s">
        <v>24553</v>
      </c>
      <c r="O6216" s="12" t="s">
        <v>24553</v>
      </c>
      <c r="P6216" s="12" t="s">
        <v>24553</v>
      </c>
      <c r="Q6216" s="29" t="s">
        <v>24553</v>
      </c>
      <c r="R6216" s="3">
        <v>43.057448524877849</v>
      </c>
      <c r="S6216" s="3">
        <v>41.210380126125514</v>
      </c>
      <c r="T6216" s="3">
        <v>100</v>
      </c>
      <c r="U6216" s="3">
        <v>98.333863253803372</v>
      </c>
      <c r="V6216" s="3">
        <v>56.892722402519823</v>
      </c>
      <c r="W6216" s="3">
        <v>57.849680209193146</v>
      </c>
      <c r="X6216" s="3">
        <v>54.614317990077488</v>
      </c>
      <c r="Y6216" s="32">
        <v>50.611708539775378</v>
      </c>
      <c r="Z6216" s="50">
        <v>1.5285883529972101E-4</v>
      </c>
      <c r="AA6216" s="3">
        <v>90.178505048371647</v>
      </c>
      <c r="AB6216" s="3">
        <v>72.140662549365956</v>
      </c>
      <c r="AC6216" s="3">
        <v>82.968821362293099</v>
      </c>
      <c r="AD6216" s="3">
        <v>100</v>
      </c>
      <c r="AE6216" s="3">
        <v>37.223027735638553</v>
      </c>
      <c r="AF6216" s="3">
        <v>21.985948317158662</v>
      </c>
      <c r="AG6216" s="3">
        <v>9.4704835265444576</v>
      </c>
      <c r="AH6216" s="32">
        <v>3.6872467393430335</v>
      </c>
      <c r="AI6216" s="50">
        <v>8.35948636871214E-3</v>
      </c>
      <c r="AJ6216" s="3">
        <v>54.783251499299254</v>
      </c>
      <c r="AK6216" s="3">
        <v>40.488247755448477</v>
      </c>
      <c r="AL6216" s="3">
        <v>42.73630590609028</v>
      </c>
      <c r="AM6216" s="3">
        <v>76.275146667297889</v>
      </c>
      <c r="AN6216" s="3">
        <v>84.693927010625856</v>
      </c>
      <c r="AO6216" s="3">
        <v>100</v>
      </c>
      <c r="AP6216" s="3">
        <v>90.631538833711602</v>
      </c>
      <c r="AQ6216" s="3">
        <v>63.77942366658408</v>
      </c>
      <c r="AR6216" s="3">
        <v>68.24807311833365</v>
      </c>
      <c r="AS6216" s="31">
        <v>89.04177514364153</v>
      </c>
      <c r="AT6216" s="3">
        <v>76.608339321011925</v>
      </c>
      <c r="AU6216" s="3">
        <v>75.813367752527455</v>
      </c>
      <c r="AV6216" s="3">
        <v>93.595082080667652</v>
      </c>
      <c r="AW6216" s="3">
        <v>84.071253252950399</v>
      </c>
      <c r="AX6216" s="3">
        <v>83.111896358963463</v>
      </c>
      <c r="AY6216" s="3">
        <v>90.731168955018077</v>
      </c>
      <c r="AZ6216" s="3">
        <v>100</v>
      </c>
      <c r="BA6216" s="3">
        <v>86.664745580106</v>
      </c>
      <c r="BB6216" s="3">
        <v>99.088463674208768</v>
      </c>
      <c r="BC6216" s="31">
        <v>89.579955894775168</v>
      </c>
    </row>
    <row r="6217" spans="1:55" x14ac:dyDescent="0.55000000000000004">
      <c r="A6217" s="21" t="s">
        <v>6</v>
      </c>
      <c r="B6217" s="21" t="s">
        <v>18898</v>
      </c>
      <c r="C6217" s="21" t="s">
        <v>5283</v>
      </c>
      <c r="D6217" s="27" t="s">
        <v>5284</v>
      </c>
      <c r="E6217" s="4">
        <v>0</v>
      </c>
      <c r="F6217" s="4">
        <v>1</v>
      </c>
      <c r="G6217" s="4">
        <v>0</v>
      </c>
      <c r="H6217" s="62">
        <v>2</v>
      </c>
      <c r="J6217" s="28">
        <v>4</v>
      </c>
      <c r="K6217" s="13" t="s">
        <v>24548</v>
      </c>
      <c r="L6217" s="16" t="s">
        <v>16303</v>
      </c>
      <c r="M6217" s="12" t="s">
        <v>24553</v>
      </c>
      <c r="N6217" s="12" t="s">
        <v>24553</v>
      </c>
      <c r="O6217" s="12" t="s">
        <v>24553</v>
      </c>
      <c r="P6217" s="12" t="s">
        <v>24553</v>
      </c>
      <c r="Q6217" s="29" t="s">
        <v>24553</v>
      </c>
      <c r="AA6217" s="3">
        <v>56.565472582854483</v>
      </c>
      <c r="AB6217" s="3">
        <v>65.898554863169494</v>
      </c>
      <c r="AC6217" s="3">
        <v>52.900772409300913</v>
      </c>
      <c r="AD6217" s="3">
        <v>66.877666475558826</v>
      </c>
      <c r="AE6217" s="3">
        <v>80.689254282517552</v>
      </c>
      <c r="AF6217" s="3">
        <v>83.301836722363774</v>
      </c>
      <c r="AG6217" s="3">
        <v>88.41099521084405</v>
      </c>
      <c r="AH6217" s="32">
        <v>100</v>
      </c>
      <c r="AI6217" s="50">
        <v>3.4763296013385001E-2</v>
      </c>
      <c r="AT6217" s="3">
        <v>72.063832814028316</v>
      </c>
      <c r="AU6217" s="3">
        <v>90.35373930205543</v>
      </c>
      <c r="AV6217" s="3">
        <v>94.474846916210169</v>
      </c>
      <c r="AW6217" s="3">
        <v>97.535213135533155</v>
      </c>
      <c r="AX6217" s="3">
        <v>80.202145511861573</v>
      </c>
      <c r="AY6217" s="3">
        <v>100</v>
      </c>
      <c r="AZ6217" s="3">
        <v>79.927090960173558</v>
      </c>
      <c r="BA6217" s="3">
        <v>74.699226453254155</v>
      </c>
      <c r="BB6217" s="3">
        <v>71.723385891346169</v>
      </c>
      <c r="BC6217" s="31">
        <v>62.313902873260751</v>
      </c>
    </row>
    <row r="6218" spans="1:55" x14ac:dyDescent="0.55000000000000004">
      <c r="A6218" s="21" t="s">
        <v>6</v>
      </c>
      <c r="B6218" s="21" t="s">
        <v>22015</v>
      </c>
      <c r="C6218" s="21" t="s">
        <v>5283</v>
      </c>
      <c r="D6218" s="27" t="s">
        <v>15982</v>
      </c>
      <c r="E6218" s="4">
        <v>0</v>
      </c>
      <c r="F6218" s="4">
        <v>0</v>
      </c>
      <c r="G6218" s="4">
        <v>1</v>
      </c>
      <c r="H6218" s="62">
        <v>0</v>
      </c>
      <c r="J6218" s="28">
        <v>4</v>
      </c>
      <c r="K6218" s="13" t="s">
        <v>24548</v>
      </c>
      <c r="L6218" s="16" t="s">
        <v>16303</v>
      </c>
      <c r="M6218" s="12" t="s">
        <v>24553</v>
      </c>
      <c r="N6218" s="12" t="s">
        <v>24553</v>
      </c>
      <c r="O6218" s="12" t="s">
        <v>24553</v>
      </c>
      <c r="P6218" s="12" t="s">
        <v>24553</v>
      </c>
      <c r="Q6218" s="29" t="s">
        <v>24553</v>
      </c>
      <c r="AJ6218" s="3">
        <v>38.948584473967131</v>
      </c>
      <c r="AK6218" s="3">
        <v>1.5271851204427507</v>
      </c>
      <c r="AL6218" s="3">
        <v>6.6956314821828924</v>
      </c>
      <c r="AM6218" s="3">
        <v>7.1790975795607368</v>
      </c>
      <c r="AN6218" s="3">
        <v>2.2629340301611323</v>
      </c>
      <c r="AO6218" s="3">
        <v>8.5137455924079291</v>
      </c>
      <c r="AP6218" s="3">
        <v>91.598493636059075</v>
      </c>
      <c r="AQ6218" s="3">
        <v>100</v>
      </c>
      <c r="AR6218" s="3">
        <v>26.264153208346958</v>
      </c>
      <c r="AS6218" s="31">
        <v>4.5446078110898371</v>
      </c>
    </row>
    <row r="6219" spans="1:55" x14ac:dyDescent="0.55000000000000004">
      <c r="A6219" s="21" t="s">
        <v>6</v>
      </c>
      <c r="B6219" s="21" t="s">
        <v>17100</v>
      </c>
      <c r="C6219" s="21" t="s">
        <v>5283</v>
      </c>
      <c r="D6219" s="27" t="s">
        <v>14631</v>
      </c>
      <c r="E6219" s="4">
        <v>0</v>
      </c>
      <c r="F6219" s="4">
        <v>0</v>
      </c>
      <c r="G6219" s="4">
        <v>0</v>
      </c>
      <c r="H6219" s="62">
        <v>1</v>
      </c>
      <c r="J6219" s="28">
        <v>4</v>
      </c>
      <c r="K6219" s="13" t="s">
        <v>24548</v>
      </c>
      <c r="L6219" s="16" t="s">
        <v>16303</v>
      </c>
      <c r="M6219" s="12" t="s">
        <v>24553</v>
      </c>
      <c r="N6219" s="12" t="s">
        <v>24553</v>
      </c>
      <c r="O6219" s="12" t="s">
        <v>24553</v>
      </c>
      <c r="P6219" s="12" t="s">
        <v>24553</v>
      </c>
      <c r="Q6219" s="29" t="s">
        <v>24553</v>
      </c>
      <c r="AT6219" s="3">
        <v>54.718335120299912</v>
      </c>
      <c r="AU6219" s="3">
        <v>52.337019342855449</v>
      </c>
      <c r="AV6219" s="3">
        <v>100</v>
      </c>
      <c r="AW6219" s="3">
        <v>55.464084148038083</v>
      </c>
      <c r="AX6219" s="3">
        <v>66.586559045898824</v>
      </c>
      <c r="AY6219" s="3">
        <v>76.116048927134869</v>
      </c>
      <c r="AZ6219" s="3">
        <v>69.978815391786739</v>
      </c>
      <c r="BA6219" s="3">
        <v>60.732946165391375</v>
      </c>
      <c r="BB6219" s="3">
        <v>65.125438746735782</v>
      </c>
      <c r="BC6219" s="31">
        <v>44.852013113155145</v>
      </c>
    </row>
    <row r="6220" spans="1:55" x14ac:dyDescent="0.55000000000000004">
      <c r="A6220" s="21" t="s">
        <v>6</v>
      </c>
      <c r="B6220" s="21" t="s">
        <v>19492</v>
      </c>
      <c r="C6220" s="21" t="s">
        <v>6118</v>
      </c>
      <c r="D6220" s="27" t="s">
        <v>6119</v>
      </c>
      <c r="E6220" s="4">
        <v>0</v>
      </c>
      <c r="F6220" s="4">
        <v>1</v>
      </c>
      <c r="G6220" s="4">
        <v>0</v>
      </c>
      <c r="H6220" s="62">
        <v>8</v>
      </c>
      <c r="J6220" s="28">
        <v>1</v>
      </c>
      <c r="K6220" s="13" t="s">
        <v>24548</v>
      </c>
      <c r="L6220" s="12" t="s">
        <v>24553</v>
      </c>
      <c r="M6220" s="12" t="s">
        <v>24553</v>
      </c>
      <c r="N6220" s="12" t="s">
        <v>24553</v>
      </c>
      <c r="O6220" s="12" t="s">
        <v>24553</v>
      </c>
      <c r="P6220" s="12" t="s">
        <v>24553</v>
      </c>
      <c r="Q6220" s="29" t="s">
        <v>24553</v>
      </c>
      <c r="AA6220" s="3">
        <v>36.792189368775006</v>
      </c>
      <c r="AB6220" s="3">
        <v>50.957418319606816</v>
      </c>
      <c r="AC6220" s="3">
        <v>51.689057714858031</v>
      </c>
      <c r="AD6220" s="3">
        <v>57.030326525932885</v>
      </c>
      <c r="AE6220" s="3">
        <v>71.362511327362427</v>
      </c>
      <c r="AF6220" s="3">
        <v>98.055747848678635</v>
      </c>
      <c r="AG6220" s="3">
        <v>87.164919824936092</v>
      </c>
      <c r="AH6220" s="32">
        <v>100</v>
      </c>
      <c r="AI6220" s="50">
        <v>4.9154547339057698E-2</v>
      </c>
      <c r="AT6220" s="3">
        <v>31.582166569042187</v>
      </c>
      <c r="AU6220" s="3">
        <v>35.750718534952782</v>
      </c>
      <c r="AV6220" s="3">
        <v>37.179701950258163</v>
      </c>
      <c r="AW6220" s="3">
        <v>37.934641300497447</v>
      </c>
      <c r="AX6220" s="3">
        <v>39.492229611369986</v>
      </c>
      <c r="AY6220" s="3">
        <v>41.890848975187978</v>
      </c>
      <c r="AZ6220" s="3">
        <v>49.813064385932115</v>
      </c>
      <c r="BA6220" s="3">
        <v>85.074418582171134</v>
      </c>
      <c r="BB6220" s="3">
        <v>87.894158930697685</v>
      </c>
      <c r="BC6220" s="31">
        <v>100</v>
      </c>
    </row>
    <row r="6221" spans="1:55" x14ac:dyDescent="0.55000000000000004">
      <c r="A6221" s="21" t="s">
        <v>6</v>
      </c>
      <c r="B6221" s="21" t="s">
        <v>23742</v>
      </c>
      <c r="C6221" s="21" t="s">
        <v>15983</v>
      </c>
      <c r="D6221" s="27" t="s">
        <v>15984</v>
      </c>
      <c r="E6221" s="4">
        <v>3</v>
      </c>
      <c r="F6221" s="4">
        <v>0</v>
      </c>
      <c r="G6221" s="4">
        <v>7</v>
      </c>
      <c r="H6221" s="62">
        <v>0</v>
      </c>
      <c r="J6221" s="28">
        <v>1</v>
      </c>
      <c r="K6221" s="13" t="s">
        <v>24548</v>
      </c>
      <c r="L6221" s="16" t="s">
        <v>16303</v>
      </c>
      <c r="M6221" s="12" t="s">
        <v>24553</v>
      </c>
      <c r="N6221" s="18" t="s">
        <v>3232</v>
      </c>
      <c r="O6221" s="12" t="s">
        <v>24553</v>
      </c>
      <c r="P6221" s="12" t="s">
        <v>24553</v>
      </c>
      <c r="Q6221" s="29" t="s">
        <v>24553</v>
      </c>
      <c r="R6221" s="3">
        <v>3.9089196083733069</v>
      </c>
      <c r="S6221" s="3">
        <v>4.9943240082092357</v>
      </c>
      <c r="T6221" s="3">
        <v>28.326365458924386</v>
      </c>
      <c r="U6221" s="3">
        <v>25.559667253406399</v>
      </c>
      <c r="V6221" s="3">
        <v>66.941375178443948</v>
      </c>
      <c r="W6221" s="3">
        <v>66.096823901060745</v>
      </c>
      <c r="X6221" s="3">
        <v>95.345499670541216</v>
      </c>
      <c r="Y6221" s="32">
        <v>100</v>
      </c>
      <c r="Z6221" s="50">
        <v>6.8510325348448899E-5</v>
      </c>
      <c r="AJ6221" s="3">
        <v>8.2064455095862279</v>
      </c>
      <c r="AK6221" s="3">
        <v>10.763922520994416</v>
      </c>
      <c r="AL6221" s="3">
        <v>12.324777316970541</v>
      </c>
      <c r="AM6221" s="3">
        <v>10.264747326792437</v>
      </c>
      <c r="AN6221" s="3">
        <v>11.349716744301777</v>
      </c>
      <c r="AO6221" s="3">
        <v>23.302445456366662</v>
      </c>
      <c r="AP6221" s="3">
        <v>31.629287380668469</v>
      </c>
      <c r="AQ6221" s="3">
        <v>55.716216989714859</v>
      </c>
      <c r="AR6221" s="3">
        <v>100</v>
      </c>
      <c r="AS6221" s="31">
        <v>78.498742000820769</v>
      </c>
    </row>
    <row r="6222" spans="1:55" x14ac:dyDescent="0.55000000000000004">
      <c r="A6222" s="21" t="s">
        <v>6</v>
      </c>
      <c r="B6222" s="21" t="s">
        <v>24067</v>
      </c>
      <c r="C6222" s="21" t="s">
        <v>13148</v>
      </c>
      <c r="D6222" s="27" t="s">
        <v>13149</v>
      </c>
      <c r="E6222" s="4">
        <v>8</v>
      </c>
      <c r="F6222" s="4">
        <v>0</v>
      </c>
      <c r="G6222" s="4">
        <v>7</v>
      </c>
      <c r="H6222" s="62">
        <v>1</v>
      </c>
      <c r="J6222" s="28">
        <v>1</v>
      </c>
      <c r="K6222" s="13" t="s">
        <v>24548</v>
      </c>
      <c r="L6222" s="16" t="s">
        <v>16303</v>
      </c>
      <c r="M6222" s="12" t="s">
        <v>24553</v>
      </c>
      <c r="N6222" s="18" t="s">
        <v>3232</v>
      </c>
      <c r="O6222" s="12" t="s">
        <v>24553</v>
      </c>
      <c r="P6222" s="12" t="s">
        <v>24553</v>
      </c>
      <c r="Q6222" s="29" t="s">
        <v>24553</v>
      </c>
      <c r="R6222" s="3">
        <v>19.584654455321697</v>
      </c>
      <c r="S6222" s="3">
        <v>18.645724481669934</v>
      </c>
      <c r="T6222" s="3">
        <v>78.348083225290807</v>
      </c>
      <c r="U6222" s="3">
        <v>77.598141918907899</v>
      </c>
      <c r="V6222" s="3">
        <v>72.622628805442574</v>
      </c>
      <c r="W6222" s="3">
        <v>70.104369588455114</v>
      </c>
      <c r="X6222" s="3">
        <v>88.803010132305729</v>
      </c>
      <c r="Y6222" s="32">
        <v>100</v>
      </c>
      <c r="Z6222" s="50">
        <v>6.9414255707326005E-4</v>
      </c>
      <c r="AJ6222" s="3">
        <v>15.338491226730689</v>
      </c>
      <c r="AK6222" s="3">
        <v>26.665776758473442</v>
      </c>
      <c r="AL6222" s="3">
        <v>27.388489703768641</v>
      </c>
      <c r="AM6222" s="3">
        <v>30.567920209798189</v>
      </c>
      <c r="AN6222" s="3">
        <v>29.543054844086598</v>
      </c>
      <c r="AO6222" s="3">
        <v>55.039296800429568</v>
      </c>
      <c r="AP6222" s="3">
        <v>64.542908804243552</v>
      </c>
      <c r="AQ6222" s="3">
        <v>50.269802937841959</v>
      </c>
      <c r="AR6222" s="3">
        <v>96.912092365976406</v>
      </c>
      <c r="AS6222" s="31">
        <v>100</v>
      </c>
      <c r="AT6222" s="3">
        <v>56.607101584916606</v>
      </c>
      <c r="AU6222" s="3">
        <v>63.281516333257116</v>
      </c>
      <c r="AV6222" s="3">
        <v>50.658518302271538</v>
      </c>
      <c r="AW6222" s="3">
        <v>47.950838793015812</v>
      </c>
      <c r="AX6222" s="3">
        <v>64.325232267647863</v>
      </c>
      <c r="AY6222" s="3">
        <v>78.346845413489589</v>
      </c>
      <c r="AZ6222" s="3">
        <v>100</v>
      </c>
      <c r="BA6222" s="3">
        <v>75.706634591691298</v>
      </c>
      <c r="BB6222" s="3">
        <v>77.056699364878128</v>
      </c>
      <c r="BC6222" s="31">
        <v>85.886902208109873</v>
      </c>
    </row>
    <row r="6223" spans="1:55" x14ac:dyDescent="0.55000000000000004">
      <c r="A6223" s="21" t="s">
        <v>6</v>
      </c>
      <c r="B6223" s="21" t="s">
        <v>21027</v>
      </c>
      <c r="C6223" s="21" t="s">
        <v>12597</v>
      </c>
      <c r="D6223" s="27" t="s">
        <v>12598</v>
      </c>
      <c r="E6223" s="4">
        <v>0</v>
      </c>
      <c r="F6223" s="4">
        <v>4</v>
      </c>
      <c r="G6223" s="4">
        <v>0</v>
      </c>
      <c r="H6223" s="62">
        <v>16</v>
      </c>
      <c r="J6223" s="28">
        <v>1</v>
      </c>
      <c r="K6223" s="13" t="s">
        <v>24548</v>
      </c>
      <c r="L6223" s="12" t="s">
        <v>24553</v>
      </c>
      <c r="M6223" s="12" t="s">
        <v>24553</v>
      </c>
      <c r="N6223" s="12" t="s">
        <v>24553</v>
      </c>
      <c r="O6223" s="12" t="s">
        <v>24553</v>
      </c>
      <c r="P6223" s="12" t="s">
        <v>24553</v>
      </c>
      <c r="Q6223" s="29" t="s">
        <v>24553</v>
      </c>
      <c r="AA6223" s="3">
        <v>66.998254754411761</v>
      </c>
      <c r="AB6223" s="3">
        <v>98.275182048505556</v>
      </c>
      <c r="AC6223" s="3">
        <v>81.953459631266455</v>
      </c>
      <c r="AD6223" s="3">
        <v>100</v>
      </c>
      <c r="AE6223" s="3">
        <v>61.910261895299101</v>
      </c>
      <c r="AF6223" s="3">
        <v>94.422869954354965</v>
      </c>
      <c r="AG6223" s="3">
        <v>71.217810288250618</v>
      </c>
      <c r="AH6223" s="32">
        <v>66.619834108601111</v>
      </c>
      <c r="AI6223" s="50">
        <v>0.67714719915109101</v>
      </c>
      <c r="AT6223" s="3">
        <v>100</v>
      </c>
      <c r="AU6223" s="3">
        <v>92.404780081690348</v>
      </c>
      <c r="AV6223" s="3">
        <v>92.129057972272761</v>
      </c>
      <c r="AW6223" s="3">
        <v>79.923313538796876</v>
      </c>
      <c r="AX6223" s="3">
        <v>82.359903927724361</v>
      </c>
      <c r="AY6223" s="3">
        <v>86.731701149225842</v>
      </c>
      <c r="AZ6223" s="3">
        <v>76.946587105749515</v>
      </c>
      <c r="BA6223" s="3">
        <v>90.47088889304419</v>
      </c>
      <c r="BB6223" s="3">
        <v>67.190235659131147</v>
      </c>
      <c r="BC6223" s="31">
        <v>55.090290783255014</v>
      </c>
    </row>
    <row r="6224" spans="1:55" x14ac:dyDescent="0.55000000000000004">
      <c r="A6224" s="21" t="s">
        <v>6</v>
      </c>
      <c r="B6224" s="21" t="s">
        <v>19919</v>
      </c>
      <c r="C6224" s="21" t="s">
        <v>12254</v>
      </c>
      <c r="D6224" s="27" t="s">
        <v>12255</v>
      </c>
      <c r="E6224" s="4">
        <v>0</v>
      </c>
      <c r="F6224" s="4">
        <v>2</v>
      </c>
      <c r="G6224" s="4">
        <v>0</v>
      </c>
      <c r="H6224" s="62">
        <v>3</v>
      </c>
      <c r="J6224" s="28">
        <v>1</v>
      </c>
      <c r="K6224" s="13" t="s">
        <v>24548</v>
      </c>
      <c r="L6224" s="12" t="s">
        <v>24553</v>
      </c>
      <c r="M6224" s="12" t="s">
        <v>24553</v>
      </c>
      <c r="N6224" s="12" t="s">
        <v>24553</v>
      </c>
      <c r="O6224" s="12" t="s">
        <v>24553</v>
      </c>
      <c r="P6224" s="14" t="s">
        <v>24551</v>
      </c>
      <c r="Q6224" s="29" t="s">
        <v>24553</v>
      </c>
      <c r="AA6224" s="3">
        <v>68.985912873711129</v>
      </c>
      <c r="AB6224" s="3">
        <v>82.999685387434909</v>
      </c>
      <c r="AC6224" s="3">
        <v>87.631710806258241</v>
      </c>
      <c r="AD6224" s="3">
        <v>85.713356311740895</v>
      </c>
      <c r="AE6224" s="3">
        <v>100</v>
      </c>
      <c r="AF6224" s="3">
        <v>90.98641960600807</v>
      </c>
      <c r="AG6224" s="3">
        <v>83.424027396609588</v>
      </c>
      <c r="AH6224" s="32">
        <v>79.603035368722146</v>
      </c>
      <c r="AI6224" s="50">
        <v>0.140920279781241</v>
      </c>
      <c r="AT6224" s="3">
        <v>94.430703845534239</v>
      </c>
      <c r="AU6224" s="3">
        <v>96.915366596589607</v>
      </c>
      <c r="AV6224" s="3">
        <v>100</v>
      </c>
      <c r="AW6224" s="3">
        <v>86.523705937049513</v>
      </c>
      <c r="AX6224" s="3">
        <v>84.553646743985922</v>
      </c>
      <c r="AY6224" s="3">
        <v>83.71645881269859</v>
      </c>
      <c r="AZ6224" s="3">
        <v>86.958159291764986</v>
      </c>
      <c r="BA6224" s="3">
        <v>72.283596176149274</v>
      </c>
      <c r="BB6224" s="3">
        <v>63.616059426393548</v>
      </c>
      <c r="BC6224" s="31">
        <v>49.918836661548831</v>
      </c>
    </row>
    <row r="6225" spans="1:55" x14ac:dyDescent="0.55000000000000004">
      <c r="A6225" s="21" t="s">
        <v>6</v>
      </c>
      <c r="B6225" s="21" t="s">
        <v>20407</v>
      </c>
      <c r="C6225" s="21" t="s">
        <v>12787</v>
      </c>
      <c r="D6225" s="27" t="s">
        <v>12788</v>
      </c>
      <c r="E6225" s="4">
        <v>0</v>
      </c>
      <c r="F6225" s="4">
        <v>3</v>
      </c>
      <c r="G6225" s="4">
        <v>0</v>
      </c>
      <c r="H6225" s="62">
        <v>2</v>
      </c>
      <c r="J6225" s="28">
        <v>1</v>
      </c>
      <c r="K6225" s="12" t="s">
        <v>24553</v>
      </c>
      <c r="L6225" s="12" t="s">
        <v>24553</v>
      </c>
      <c r="M6225" s="12" t="s">
        <v>24553</v>
      </c>
      <c r="N6225" s="12" t="s">
        <v>24553</v>
      </c>
      <c r="O6225" s="12" t="s">
        <v>24553</v>
      </c>
      <c r="P6225" s="12" t="s">
        <v>24553</v>
      </c>
      <c r="Q6225" s="29" t="s">
        <v>24553</v>
      </c>
      <c r="AA6225" s="3">
        <v>83.793243427299146</v>
      </c>
      <c r="AB6225" s="3">
        <v>100</v>
      </c>
      <c r="AC6225" s="3">
        <v>54.254399810324827</v>
      </c>
      <c r="AD6225" s="3">
        <v>53.228942714363193</v>
      </c>
      <c r="AE6225" s="3">
        <v>53.680063792702079</v>
      </c>
      <c r="AF6225" s="3">
        <v>63.941946287994064</v>
      </c>
      <c r="AG6225" s="3">
        <v>60.959115008922495</v>
      </c>
      <c r="AH6225" s="32">
        <v>51.827540981633845</v>
      </c>
      <c r="AI6225" s="50">
        <v>3.1285619481233699E-2</v>
      </c>
      <c r="AT6225" s="3">
        <v>100</v>
      </c>
      <c r="AU6225" s="3">
        <v>95.979999973622043</v>
      </c>
      <c r="AV6225" s="3">
        <v>82.78741734370368</v>
      </c>
      <c r="AW6225" s="3">
        <v>76.67959506958222</v>
      </c>
      <c r="AX6225" s="3">
        <v>69.609552811691273</v>
      </c>
      <c r="AY6225" s="3">
        <v>51.821302217233487</v>
      </c>
      <c r="AZ6225" s="3">
        <v>48.408659369035682</v>
      </c>
      <c r="BA6225" s="3">
        <v>39.509721860544374</v>
      </c>
      <c r="BB6225" s="3">
        <v>37.068765923971227</v>
      </c>
      <c r="BC6225" s="31">
        <v>43.522266188806533</v>
      </c>
    </row>
    <row r="6226" spans="1:55" x14ac:dyDescent="0.55000000000000004">
      <c r="A6226" s="21" t="s">
        <v>6</v>
      </c>
      <c r="B6226" s="21" t="s">
        <v>19845</v>
      </c>
      <c r="C6226" s="21" t="s">
        <v>12919</v>
      </c>
      <c r="D6226" s="27" t="s">
        <v>12920</v>
      </c>
      <c r="E6226" s="4">
        <v>0</v>
      </c>
      <c r="F6226" s="4">
        <v>2</v>
      </c>
      <c r="G6226" s="4">
        <v>0</v>
      </c>
      <c r="H6226" s="62">
        <v>2</v>
      </c>
      <c r="J6226" s="28">
        <v>1</v>
      </c>
      <c r="K6226" s="12" t="s">
        <v>24553</v>
      </c>
      <c r="L6226" s="12" t="s">
        <v>24553</v>
      </c>
      <c r="M6226" s="12" t="s">
        <v>24553</v>
      </c>
      <c r="N6226" s="12" t="s">
        <v>24553</v>
      </c>
      <c r="O6226" s="12" t="s">
        <v>24553</v>
      </c>
      <c r="P6226" s="12" t="s">
        <v>24553</v>
      </c>
      <c r="Q6226" s="29" t="s">
        <v>24553</v>
      </c>
      <c r="AA6226" s="3">
        <v>61.011495957457917</v>
      </c>
      <c r="AB6226" s="3">
        <v>62.653252678000591</v>
      </c>
      <c r="AC6226" s="3">
        <v>54.075871439501967</v>
      </c>
      <c r="AD6226" s="3">
        <v>46.577189435863104</v>
      </c>
      <c r="AE6226" s="3">
        <v>76.461832523385567</v>
      </c>
      <c r="AF6226" s="3">
        <v>85.551244604044001</v>
      </c>
      <c r="AG6226" s="3">
        <v>95.479422459826722</v>
      </c>
      <c r="AH6226" s="32">
        <v>100</v>
      </c>
      <c r="AI6226" s="50">
        <v>5.3082855712703004E-3</v>
      </c>
      <c r="AT6226" s="3">
        <v>97.381030727971392</v>
      </c>
      <c r="AU6226" s="3">
        <v>100</v>
      </c>
      <c r="AV6226" s="3">
        <v>93.381170505751811</v>
      </c>
      <c r="AW6226" s="3">
        <v>82.392857611430514</v>
      </c>
      <c r="AX6226" s="3">
        <v>71.818554991673437</v>
      </c>
      <c r="AY6226" s="3">
        <v>57.890981213292626</v>
      </c>
      <c r="AZ6226" s="3">
        <v>55.615561058216635</v>
      </c>
      <c r="BA6226" s="3">
        <v>46.561022540938097</v>
      </c>
      <c r="BB6226" s="3">
        <v>60.405688482686905</v>
      </c>
      <c r="BC6226" s="31">
        <v>69.773393826267096</v>
      </c>
    </row>
    <row r="6227" spans="1:55" x14ac:dyDescent="0.55000000000000004">
      <c r="A6227" s="21" t="s">
        <v>6</v>
      </c>
      <c r="B6227" s="21" t="s">
        <v>19203</v>
      </c>
      <c r="C6227" s="21" t="s">
        <v>6766</v>
      </c>
      <c r="D6227" s="27" t="s">
        <v>6767</v>
      </c>
      <c r="E6227" s="4">
        <v>0</v>
      </c>
      <c r="F6227" s="4">
        <v>1</v>
      </c>
      <c r="G6227" s="4">
        <v>0</v>
      </c>
      <c r="H6227" s="62">
        <v>4</v>
      </c>
      <c r="J6227" s="28">
        <v>1</v>
      </c>
      <c r="K6227" s="13" t="s">
        <v>24548</v>
      </c>
      <c r="L6227" s="12" t="s">
        <v>24553</v>
      </c>
      <c r="M6227" s="12" t="s">
        <v>24553</v>
      </c>
      <c r="N6227" s="12" t="s">
        <v>24553</v>
      </c>
      <c r="O6227" s="12" t="s">
        <v>24553</v>
      </c>
      <c r="P6227" s="14" t="s">
        <v>24551</v>
      </c>
      <c r="Q6227" s="29" t="s">
        <v>24553</v>
      </c>
      <c r="AA6227" s="3">
        <v>95.793371862602214</v>
      </c>
      <c r="AB6227" s="3">
        <v>100</v>
      </c>
      <c r="AC6227" s="3">
        <v>70.011803745650425</v>
      </c>
      <c r="AD6227" s="3">
        <v>57.786283105415748</v>
      </c>
      <c r="AE6227" s="3">
        <v>80.772848587524621</v>
      </c>
      <c r="AF6227" s="3">
        <v>75.035398288376982</v>
      </c>
      <c r="AG6227" s="3">
        <v>96.753338771279431</v>
      </c>
      <c r="AH6227" s="32">
        <v>99.416222721097796</v>
      </c>
      <c r="AI6227" s="50">
        <v>1.30012076638362E-2</v>
      </c>
      <c r="AT6227" s="3">
        <v>56.430216372502393</v>
      </c>
      <c r="AU6227" s="3">
        <v>57.905340963901416</v>
      </c>
      <c r="AV6227" s="3">
        <v>63.098418735260395</v>
      </c>
      <c r="AW6227" s="3">
        <v>62.135315611761222</v>
      </c>
      <c r="AX6227" s="3">
        <v>53.598540179639627</v>
      </c>
      <c r="AY6227" s="3">
        <v>62.076724761480449</v>
      </c>
      <c r="AZ6227" s="3">
        <v>50.249086790160014</v>
      </c>
      <c r="BA6227" s="3">
        <v>44.827828382304027</v>
      </c>
      <c r="BB6227" s="3">
        <v>96.237084507894636</v>
      </c>
      <c r="BC6227" s="31">
        <v>100</v>
      </c>
    </row>
    <row r="6228" spans="1:55" x14ac:dyDescent="0.55000000000000004">
      <c r="A6228" s="21" t="s">
        <v>6</v>
      </c>
      <c r="B6228" s="21" t="s">
        <v>17954</v>
      </c>
      <c r="C6228" s="21" t="s">
        <v>5226</v>
      </c>
      <c r="D6228" s="27" t="s">
        <v>5227</v>
      </c>
      <c r="E6228" s="4">
        <v>0</v>
      </c>
      <c r="F6228" s="4">
        <v>0</v>
      </c>
      <c r="G6228" s="4">
        <v>0</v>
      </c>
      <c r="H6228" s="62">
        <v>4</v>
      </c>
      <c r="J6228" s="28">
        <v>1</v>
      </c>
      <c r="K6228" s="13" t="s">
        <v>24548</v>
      </c>
      <c r="L6228" s="12" t="s">
        <v>24553</v>
      </c>
      <c r="M6228" s="12" t="s">
        <v>24553</v>
      </c>
      <c r="N6228" s="12" t="s">
        <v>24553</v>
      </c>
      <c r="O6228" s="12" t="s">
        <v>24553</v>
      </c>
      <c r="P6228" s="14" t="s">
        <v>24551</v>
      </c>
      <c r="Q6228" s="29" t="s">
        <v>24553</v>
      </c>
      <c r="AT6228" s="3">
        <v>56.525503936635268</v>
      </c>
      <c r="AU6228" s="3">
        <v>57.936806233522432</v>
      </c>
      <c r="AV6228" s="3">
        <v>60.695615737495658</v>
      </c>
      <c r="AW6228" s="3">
        <v>62.657666632046329</v>
      </c>
      <c r="AX6228" s="3">
        <v>74.827910631119991</v>
      </c>
      <c r="AY6228" s="3">
        <v>75.658646501942812</v>
      </c>
      <c r="AZ6228" s="3">
        <v>85.107110491477073</v>
      </c>
      <c r="BA6228" s="3">
        <v>87.573858660882507</v>
      </c>
      <c r="BB6228" s="3">
        <v>100</v>
      </c>
      <c r="BC6228" s="31">
        <v>82.399932654837372</v>
      </c>
    </row>
    <row r="6229" spans="1:55" x14ac:dyDescent="0.55000000000000004">
      <c r="A6229" s="21" t="s">
        <v>6</v>
      </c>
      <c r="B6229" s="21" t="s">
        <v>22443</v>
      </c>
      <c r="C6229" s="21" t="s">
        <v>5975</v>
      </c>
      <c r="D6229" s="27" t="s">
        <v>5976</v>
      </c>
      <c r="E6229" s="4">
        <v>0</v>
      </c>
      <c r="F6229" s="4">
        <v>13</v>
      </c>
      <c r="G6229" s="4">
        <v>1</v>
      </c>
      <c r="H6229" s="62">
        <v>27</v>
      </c>
      <c r="J6229" s="28">
        <v>1</v>
      </c>
      <c r="K6229" s="13" t="s">
        <v>24548</v>
      </c>
      <c r="L6229" s="12" t="s">
        <v>24553</v>
      </c>
      <c r="M6229" s="12" t="s">
        <v>24553</v>
      </c>
      <c r="N6229" s="12" t="s">
        <v>24553</v>
      </c>
      <c r="O6229" s="12" t="s">
        <v>24553</v>
      </c>
      <c r="P6229" s="14" t="s">
        <v>24551</v>
      </c>
      <c r="Q6229" s="29" t="s">
        <v>24553</v>
      </c>
      <c r="AA6229" s="3">
        <v>67.669327803747649</v>
      </c>
      <c r="AB6229" s="3">
        <v>63.104982746610908</v>
      </c>
      <c r="AC6229" s="3">
        <v>71.859579801448021</v>
      </c>
      <c r="AD6229" s="3">
        <v>74.706273778615568</v>
      </c>
      <c r="AE6229" s="3">
        <v>96.315237394768445</v>
      </c>
      <c r="AF6229" s="3">
        <v>100</v>
      </c>
      <c r="AG6229" s="3">
        <v>94.244067349343823</v>
      </c>
      <c r="AH6229" s="32">
        <v>97.215674178872007</v>
      </c>
      <c r="AI6229" s="50">
        <v>2.57926710283848E-3</v>
      </c>
      <c r="AJ6229" s="3">
        <v>20.277963769842771</v>
      </c>
      <c r="AK6229" s="3">
        <v>37.619753886412468</v>
      </c>
      <c r="AL6229" s="3">
        <v>32.793141900536817</v>
      </c>
      <c r="AM6229" s="3">
        <v>37.490465506142279</v>
      </c>
      <c r="AN6229" s="3">
        <v>53.027707879485455</v>
      </c>
      <c r="AO6229" s="3">
        <v>93.004148671308741</v>
      </c>
      <c r="AP6229" s="3">
        <v>82.258502213299238</v>
      </c>
      <c r="AQ6229" s="3">
        <v>82.44789666351511</v>
      </c>
      <c r="AR6229" s="3">
        <v>72.763974710501159</v>
      </c>
      <c r="AS6229" s="31">
        <v>100</v>
      </c>
      <c r="AT6229" s="3">
        <v>91.194267814058293</v>
      </c>
      <c r="AU6229" s="3">
        <v>90.654353599608115</v>
      </c>
      <c r="AV6229" s="3">
        <v>96.976948230225219</v>
      </c>
      <c r="AW6229" s="3">
        <v>97.868219159220288</v>
      </c>
      <c r="AX6229" s="3">
        <v>80.08537494500851</v>
      </c>
      <c r="AY6229" s="3">
        <v>88.772616122317032</v>
      </c>
      <c r="AZ6229" s="3">
        <v>100</v>
      </c>
      <c r="BA6229" s="3">
        <v>91.768979101454136</v>
      </c>
      <c r="BB6229" s="3">
        <v>83.286348004744951</v>
      </c>
      <c r="BC6229" s="31">
        <v>67.159589841620615</v>
      </c>
    </row>
    <row r="6230" spans="1:55" x14ac:dyDescent="0.55000000000000004">
      <c r="A6230" s="21" t="s">
        <v>6</v>
      </c>
      <c r="B6230" s="21" t="s">
        <v>21831</v>
      </c>
      <c r="C6230" s="21" t="s">
        <v>7943</v>
      </c>
      <c r="D6230" s="27" t="s">
        <v>7944</v>
      </c>
      <c r="E6230" s="4">
        <v>0</v>
      </c>
      <c r="F6230" s="4">
        <v>14</v>
      </c>
      <c r="G6230" s="4">
        <v>0</v>
      </c>
      <c r="H6230" s="62">
        <v>24</v>
      </c>
      <c r="J6230" s="28">
        <v>1</v>
      </c>
      <c r="K6230" s="13" t="s">
        <v>24548</v>
      </c>
      <c r="L6230" s="12" t="s">
        <v>24553</v>
      </c>
      <c r="M6230" s="12" t="s">
        <v>24553</v>
      </c>
      <c r="N6230" s="12" t="s">
        <v>24553</v>
      </c>
      <c r="O6230" s="12" t="s">
        <v>24553</v>
      </c>
      <c r="P6230" s="14" t="s">
        <v>24551</v>
      </c>
      <c r="Q6230" s="29" t="s">
        <v>24553</v>
      </c>
      <c r="AA6230" s="3">
        <v>67.38149901981572</v>
      </c>
      <c r="AB6230" s="3">
        <v>73.340823531939577</v>
      </c>
      <c r="AC6230" s="3">
        <v>97.985694478525843</v>
      </c>
      <c r="AD6230" s="3">
        <v>89.682309858534865</v>
      </c>
      <c r="AE6230" s="3">
        <v>100</v>
      </c>
      <c r="AF6230" s="3">
        <v>95.447916313057505</v>
      </c>
      <c r="AG6230" s="3">
        <v>89.360261947626128</v>
      </c>
      <c r="AH6230" s="32">
        <v>91.123829645275805</v>
      </c>
      <c r="AI6230" s="50">
        <v>1.5977679057279402E-2</v>
      </c>
      <c r="AT6230" s="3">
        <v>91.813332198515084</v>
      </c>
      <c r="AU6230" s="3">
        <v>100</v>
      </c>
      <c r="AV6230" s="3">
        <v>96.941610847489883</v>
      </c>
      <c r="AW6230" s="3">
        <v>98.620932406020884</v>
      </c>
      <c r="AX6230" s="3">
        <v>89.153059291622384</v>
      </c>
      <c r="AY6230" s="3">
        <v>94.482288467066624</v>
      </c>
      <c r="AZ6230" s="3">
        <v>94.33081258456177</v>
      </c>
      <c r="BA6230" s="3">
        <v>92.662162928777931</v>
      </c>
      <c r="BB6230" s="3">
        <v>82.442243858211086</v>
      </c>
      <c r="BC6230" s="31">
        <v>75.886727765653504</v>
      </c>
    </row>
    <row r="6231" spans="1:55" x14ac:dyDescent="0.55000000000000004">
      <c r="A6231" s="21" t="s">
        <v>6</v>
      </c>
      <c r="B6231" s="21" t="s">
        <v>18402</v>
      </c>
      <c r="C6231" s="22" t="s">
        <v>5586</v>
      </c>
      <c r="D6231" s="27" t="s">
        <v>5587</v>
      </c>
      <c r="E6231" s="4">
        <v>0</v>
      </c>
      <c r="F6231" s="4">
        <v>0</v>
      </c>
      <c r="G6231" s="4">
        <v>0</v>
      </c>
      <c r="H6231" s="62">
        <v>10</v>
      </c>
      <c r="J6231" s="28">
        <v>1</v>
      </c>
      <c r="K6231" s="13" t="s">
        <v>24548</v>
      </c>
      <c r="L6231" s="12" t="s">
        <v>24553</v>
      </c>
      <c r="M6231" s="12" t="s">
        <v>24553</v>
      </c>
      <c r="N6231" s="12" t="s">
        <v>24553</v>
      </c>
      <c r="O6231" s="12" t="s">
        <v>24553</v>
      </c>
      <c r="P6231" s="14" t="s">
        <v>24551</v>
      </c>
      <c r="Q6231" s="29" t="s">
        <v>24553</v>
      </c>
      <c r="AT6231" s="3">
        <v>77.911587415973287</v>
      </c>
      <c r="AU6231" s="3">
        <v>80.579273850362625</v>
      </c>
      <c r="AV6231" s="3">
        <v>94.866980907903553</v>
      </c>
      <c r="AW6231" s="3">
        <v>92.127371094303584</v>
      </c>
      <c r="AX6231" s="3">
        <v>85.636803856378037</v>
      </c>
      <c r="AY6231" s="3">
        <v>98.105081287224607</v>
      </c>
      <c r="AZ6231" s="3">
        <v>98.537350784356974</v>
      </c>
      <c r="BA6231" s="3">
        <v>100</v>
      </c>
      <c r="BB6231" s="3">
        <v>93.942878249807507</v>
      </c>
      <c r="BC6231" s="31">
        <v>79.582043967750209</v>
      </c>
    </row>
    <row r="6232" spans="1:55" x14ac:dyDescent="0.55000000000000004">
      <c r="A6232" s="21" t="s">
        <v>6</v>
      </c>
      <c r="B6232" s="21" t="s">
        <v>18797</v>
      </c>
      <c r="C6232" s="21" t="s">
        <v>12358</v>
      </c>
      <c r="D6232" s="27" t="s">
        <v>12359</v>
      </c>
      <c r="E6232" s="4">
        <v>0</v>
      </c>
      <c r="F6232" s="4">
        <v>1</v>
      </c>
      <c r="G6232" s="4">
        <v>0</v>
      </c>
      <c r="H6232" s="62">
        <v>1</v>
      </c>
      <c r="J6232" s="28">
        <v>1</v>
      </c>
      <c r="K6232" s="12" t="s">
        <v>24553</v>
      </c>
      <c r="L6232" s="12" t="s">
        <v>24553</v>
      </c>
      <c r="M6232" s="12" t="s">
        <v>24553</v>
      </c>
      <c r="N6232" s="12" t="s">
        <v>24553</v>
      </c>
      <c r="O6232" s="12" t="s">
        <v>24553</v>
      </c>
      <c r="P6232" s="12" t="s">
        <v>24553</v>
      </c>
      <c r="Q6232" s="29" t="s">
        <v>24553</v>
      </c>
      <c r="AA6232" s="3">
        <v>77.00305422012201</v>
      </c>
      <c r="AB6232" s="3">
        <v>100</v>
      </c>
      <c r="AC6232" s="3">
        <v>41.024034680142734</v>
      </c>
      <c r="AD6232" s="3">
        <v>29.036801012866409</v>
      </c>
      <c r="AE6232" s="3">
        <v>44.449776276632534</v>
      </c>
      <c r="AF6232" s="3">
        <v>64.258953915714358</v>
      </c>
      <c r="AG6232" s="3">
        <v>79.021379901179316</v>
      </c>
      <c r="AH6232" s="32">
        <v>78.595135798716498</v>
      </c>
      <c r="AI6232" s="50">
        <v>4.4667181809591797E-2</v>
      </c>
      <c r="AT6232" s="3">
        <v>100</v>
      </c>
      <c r="AU6232" s="3">
        <v>86.676723613216751</v>
      </c>
      <c r="AV6232" s="3">
        <v>62.349384481282144</v>
      </c>
      <c r="AW6232" s="3">
        <v>65.165757435080437</v>
      </c>
      <c r="AX6232" s="3">
        <v>58.530361503254881</v>
      </c>
      <c r="AY6232" s="3">
        <v>24.679269509465801</v>
      </c>
      <c r="AZ6232" s="3">
        <v>34.05421183005506</v>
      </c>
      <c r="BA6232" s="3">
        <v>26.030917459976767</v>
      </c>
      <c r="BB6232" s="3">
        <v>25.335565627339264</v>
      </c>
      <c r="BC6232" s="31">
        <v>42.651598186721479</v>
      </c>
    </row>
    <row r="6233" spans="1:55" x14ac:dyDescent="0.55000000000000004">
      <c r="A6233" s="21" t="s">
        <v>6</v>
      </c>
      <c r="B6233" s="21" t="s">
        <v>18960</v>
      </c>
      <c r="C6233" s="21" t="s">
        <v>11329</v>
      </c>
      <c r="D6233" s="27" t="s">
        <v>11330</v>
      </c>
      <c r="E6233" s="4">
        <v>0</v>
      </c>
      <c r="F6233" s="4">
        <v>1</v>
      </c>
      <c r="G6233" s="4">
        <v>0</v>
      </c>
      <c r="H6233" s="62">
        <v>2</v>
      </c>
      <c r="J6233" s="28">
        <v>1</v>
      </c>
      <c r="K6233" s="12" t="s">
        <v>24553</v>
      </c>
      <c r="L6233" s="12" t="s">
        <v>24553</v>
      </c>
      <c r="M6233" s="12" t="s">
        <v>24553</v>
      </c>
      <c r="N6233" s="12" t="s">
        <v>24553</v>
      </c>
      <c r="O6233" s="12" t="s">
        <v>24553</v>
      </c>
      <c r="P6233" s="12" t="s">
        <v>24553</v>
      </c>
      <c r="Q6233" s="29" t="s">
        <v>24553</v>
      </c>
      <c r="AA6233" s="3">
        <v>100</v>
      </c>
      <c r="AB6233" s="3">
        <v>90.672877050724935</v>
      </c>
      <c r="AC6233" s="3">
        <v>56.609112065339914</v>
      </c>
      <c r="AD6233" s="3">
        <v>50.678193072749636</v>
      </c>
      <c r="AE6233" s="3">
        <v>52.875526580780665</v>
      </c>
      <c r="AF6233" s="3">
        <v>63.79662297203987</v>
      </c>
      <c r="AG6233" s="3">
        <v>58.039462506881243</v>
      </c>
      <c r="AH6233" s="32">
        <v>65.811270890247485</v>
      </c>
      <c r="AI6233" s="50">
        <v>1.52515712433365E-2</v>
      </c>
      <c r="AT6233" s="3">
        <v>100</v>
      </c>
      <c r="AU6233" s="3">
        <v>88.013862729735379</v>
      </c>
      <c r="AV6233" s="3">
        <v>94.11777890240802</v>
      </c>
      <c r="AW6233" s="3">
        <v>82.711445574324031</v>
      </c>
      <c r="AX6233" s="3">
        <v>70.055270796785038</v>
      </c>
      <c r="AY6233" s="3">
        <v>58.519117649093829</v>
      </c>
      <c r="AZ6233" s="3">
        <v>54.552296402825959</v>
      </c>
      <c r="BA6233" s="3">
        <v>33.114161682122528</v>
      </c>
      <c r="BB6233" s="3">
        <v>34.304469996152115</v>
      </c>
      <c r="BC6233" s="31">
        <v>31.494507374807796</v>
      </c>
    </row>
    <row r="6234" spans="1:55" x14ac:dyDescent="0.55000000000000004">
      <c r="A6234" s="21" t="s">
        <v>6</v>
      </c>
      <c r="B6234" s="21" t="s">
        <v>16625</v>
      </c>
      <c r="C6234" s="21" t="s">
        <v>3734</v>
      </c>
      <c r="D6234" s="27" t="s">
        <v>3735</v>
      </c>
      <c r="E6234" s="4">
        <v>0</v>
      </c>
      <c r="F6234" s="4">
        <v>0</v>
      </c>
      <c r="G6234" s="4">
        <v>0</v>
      </c>
      <c r="H6234" s="62">
        <v>1</v>
      </c>
      <c r="J6234" s="28">
        <v>1</v>
      </c>
      <c r="K6234" s="13" t="s">
        <v>24548</v>
      </c>
      <c r="L6234" s="12" t="s">
        <v>24553</v>
      </c>
      <c r="M6234" s="12" t="s">
        <v>24553</v>
      </c>
      <c r="N6234" s="12" t="s">
        <v>24553</v>
      </c>
      <c r="O6234" s="12" t="s">
        <v>24553</v>
      </c>
      <c r="P6234" s="14" t="s">
        <v>24551</v>
      </c>
      <c r="Q6234" s="29" t="s">
        <v>24553</v>
      </c>
      <c r="AT6234" s="3">
        <v>93.498790379833409</v>
      </c>
      <c r="AU6234" s="3">
        <v>92.763770441929566</v>
      </c>
      <c r="AV6234" s="3">
        <v>91.263525115066741</v>
      </c>
      <c r="AW6234" s="3">
        <v>100</v>
      </c>
      <c r="AX6234" s="3">
        <v>73.159425352836223</v>
      </c>
      <c r="AY6234" s="3">
        <v>84.572921161443418</v>
      </c>
      <c r="AZ6234" s="3">
        <v>98.581624317856722</v>
      </c>
      <c r="BA6234" s="3">
        <v>89.025932859204289</v>
      </c>
      <c r="BB6234" s="3">
        <v>88.365253107277923</v>
      </c>
      <c r="BC6234" s="31">
        <v>79.719643407944602</v>
      </c>
    </row>
    <row r="6235" spans="1:55" x14ac:dyDescent="0.55000000000000004">
      <c r="A6235" s="21" t="s">
        <v>6</v>
      </c>
      <c r="B6235" s="21" t="s">
        <v>18131</v>
      </c>
      <c r="C6235" s="21" t="s">
        <v>7287</v>
      </c>
      <c r="D6235" s="27" t="s">
        <v>7288</v>
      </c>
      <c r="E6235" s="4">
        <v>0</v>
      </c>
      <c r="F6235" s="4">
        <v>0</v>
      </c>
      <c r="G6235" s="4">
        <v>0</v>
      </c>
      <c r="H6235" s="62">
        <v>5</v>
      </c>
      <c r="J6235" s="28">
        <v>1</v>
      </c>
      <c r="K6235" s="13" t="s">
        <v>24548</v>
      </c>
      <c r="L6235" s="12" t="s">
        <v>24553</v>
      </c>
      <c r="M6235" s="12" t="s">
        <v>24553</v>
      </c>
      <c r="N6235" s="12" t="s">
        <v>24553</v>
      </c>
      <c r="O6235" s="12" t="s">
        <v>24553</v>
      </c>
      <c r="P6235" s="14" t="s">
        <v>24551</v>
      </c>
      <c r="Q6235" s="29" t="s">
        <v>24553</v>
      </c>
      <c r="AT6235" s="3">
        <v>80.24417398231499</v>
      </c>
      <c r="AU6235" s="3">
        <v>75.76869492601864</v>
      </c>
      <c r="AV6235" s="3">
        <v>88.571553578885016</v>
      </c>
      <c r="AW6235" s="3">
        <v>83.494258955192507</v>
      </c>
      <c r="AX6235" s="3">
        <v>76.211179813630608</v>
      </c>
      <c r="AY6235" s="3">
        <v>100</v>
      </c>
      <c r="AZ6235" s="3">
        <v>98.397146217385497</v>
      </c>
      <c r="BA6235" s="3">
        <v>88.892306084107361</v>
      </c>
      <c r="BB6235" s="3">
        <v>83.899424903026514</v>
      </c>
      <c r="BC6235" s="31">
        <v>78.401079042484611</v>
      </c>
    </row>
    <row r="6236" spans="1:55" x14ac:dyDescent="0.55000000000000004">
      <c r="A6236" s="21" t="s">
        <v>6</v>
      </c>
      <c r="B6236" s="21" t="s">
        <v>20137</v>
      </c>
      <c r="C6236" s="21" t="s">
        <v>1490</v>
      </c>
      <c r="D6236" s="27" t="s">
        <v>1491</v>
      </c>
      <c r="E6236" s="4">
        <v>0</v>
      </c>
      <c r="F6236" s="4">
        <v>2</v>
      </c>
      <c r="G6236" s="4">
        <v>0</v>
      </c>
      <c r="H6236" s="62">
        <v>7</v>
      </c>
      <c r="J6236" s="28">
        <v>1</v>
      </c>
      <c r="K6236" s="13" t="s">
        <v>24548</v>
      </c>
      <c r="L6236" s="12" t="s">
        <v>24553</v>
      </c>
      <c r="M6236" s="12" t="s">
        <v>24553</v>
      </c>
      <c r="N6236" s="12" t="s">
        <v>24553</v>
      </c>
      <c r="O6236" s="12" t="s">
        <v>24553</v>
      </c>
      <c r="P6236" s="14" t="s">
        <v>24551</v>
      </c>
      <c r="Q6236" s="29" t="s">
        <v>24553</v>
      </c>
      <c r="AA6236" s="3">
        <v>87.065907268472287</v>
      </c>
      <c r="AB6236" s="3">
        <v>85.378246663656498</v>
      </c>
      <c r="AC6236" s="3">
        <v>100</v>
      </c>
      <c r="AD6236" s="3">
        <v>85.987539287747865</v>
      </c>
      <c r="AE6236" s="3">
        <v>95.47339782807164</v>
      </c>
      <c r="AF6236" s="3">
        <v>93.933023947273497</v>
      </c>
      <c r="AG6236" s="3">
        <v>69.819192805685248</v>
      </c>
      <c r="AH6236" s="32">
        <v>65.422493914945491</v>
      </c>
      <c r="AI6236" s="50">
        <v>3.2092510905370401E-2</v>
      </c>
      <c r="AT6236" s="3">
        <v>83.06202392074394</v>
      </c>
      <c r="AU6236" s="3">
        <v>79.027258577386078</v>
      </c>
      <c r="AV6236" s="3">
        <v>77.855885041094041</v>
      </c>
      <c r="AW6236" s="3">
        <v>91.359927046390695</v>
      </c>
      <c r="AX6236" s="3">
        <v>88.478618173931821</v>
      </c>
      <c r="AY6236" s="3">
        <v>86.006700495657611</v>
      </c>
      <c r="AZ6236" s="3">
        <v>100</v>
      </c>
      <c r="BA6236" s="3">
        <v>70.070104511217977</v>
      </c>
      <c r="BB6236" s="3">
        <v>61.055254131291861</v>
      </c>
      <c r="BC6236" s="31">
        <v>44.726889486384927</v>
      </c>
    </row>
    <row r="6237" spans="1:55" x14ac:dyDescent="0.55000000000000004">
      <c r="A6237" s="21" t="s">
        <v>6</v>
      </c>
      <c r="B6237" s="21" t="s">
        <v>23809</v>
      </c>
      <c r="C6237" s="21" t="s">
        <v>15985</v>
      </c>
      <c r="D6237" s="27" t="s">
        <v>15986</v>
      </c>
      <c r="E6237" s="4">
        <v>4</v>
      </c>
      <c r="F6237" s="4">
        <v>0</v>
      </c>
      <c r="G6237" s="4">
        <v>4</v>
      </c>
      <c r="H6237" s="62">
        <v>0</v>
      </c>
      <c r="J6237" s="28">
        <v>1</v>
      </c>
      <c r="K6237" s="13" t="s">
        <v>24548</v>
      </c>
      <c r="L6237" s="16" t="s">
        <v>16303</v>
      </c>
      <c r="M6237" s="17" t="s">
        <v>24549</v>
      </c>
      <c r="N6237" s="12" t="s">
        <v>24553</v>
      </c>
      <c r="O6237" s="12" t="s">
        <v>24553</v>
      </c>
      <c r="P6237" s="14" t="s">
        <v>24551</v>
      </c>
      <c r="Q6237" s="29" t="s">
        <v>24553</v>
      </c>
      <c r="R6237" s="3">
        <v>100</v>
      </c>
      <c r="S6237" s="3">
        <v>96.532266159727939</v>
      </c>
      <c r="T6237" s="3">
        <v>75.418489361748357</v>
      </c>
      <c r="U6237" s="3">
        <v>75.429155066032209</v>
      </c>
      <c r="V6237" s="3">
        <v>62.574534436577437</v>
      </c>
      <c r="W6237" s="3">
        <v>70.179764133677821</v>
      </c>
      <c r="X6237" s="3">
        <v>53.838986777106967</v>
      </c>
      <c r="Y6237" s="32">
        <v>49.383787119984412</v>
      </c>
      <c r="Z6237" s="50">
        <v>1.6828244366137301E-3</v>
      </c>
      <c r="AJ6237" s="3">
        <v>78.743956258151002</v>
      </c>
      <c r="AK6237" s="3">
        <v>100</v>
      </c>
      <c r="AL6237" s="3">
        <v>92.424602879814472</v>
      </c>
      <c r="AM6237" s="3">
        <v>89.015666768733198</v>
      </c>
      <c r="AN6237" s="3">
        <v>82.403092080088626</v>
      </c>
      <c r="AO6237" s="3">
        <v>73.798038307142633</v>
      </c>
      <c r="AP6237" s="3">
        <v>55.240134216178703</v>
      </c>
      <c r="AQ6237" s="3">
        <v>37.126879205942423</v>
      </c>
      <c r="AR6237" s="3">
        <v>52.768915341157005</v>
      </c>
      <c r="AS6237" s="31">
        <v>34.213921802536923</v>
      </c>
    </row>
    <row r="6238" spans="1:55" x14ac:dyDescent="0.55000000000000004">
      <c r="A6238" s="21" t="s">
        <v>6</v>
      </c>
      <c r="B6238" s="21" t="s">
        <v>23139</v>
      </c>
      <c r="C6238" s="21" t="s">
        <v>13625</v>
      </c>
      <c r="D6238" s="27" t="s">
        <v>13626</v>
      </c>
      <c r="E6238" s="4">
        <v>1</v>
      </c>
      <c r="F6238" s="4">
        <v>63</v>
      </c>
      <c r="G6238" s="4">
        <v>1</v>
      </c>
      <c r="H6238" s="62">
        <v>8</v>
      </c>
      <c r="J6238" s="28">
        <v>1</v>
      </c>
      <c r="K6238" s="12" t="s">
        <v>24553</v>
      </c>
      <c r="L6238" s="12" t="s">
        <v>24553</v>
      </c>
      <c r="M6238" s="12" t="s">
        <v>24553</v>
      </c>
      <c r="N6238" s="12" t="s">
        <v>24553</v>
      </c>
      <c r="O6238" s="12" t="s">
        <v>24553</v>
      </c>
      <c r="P6238" s="12" t="s">
        <v>24553</v>
      </c>
      <c r="Q6238" s="29" t="s">
        <v>24553</v>
      </c>
      <c r="R6238" s="3">
        <v>49.746940817726383</v>
      </c>
      <c r="S6238" s="3">
        <v>43.590027721145233</v>
      </c>
      <c r="T6238" s="3">
        <v>91.071335300376759</v>
      </c>
      <c r="U6238" s="3">
        <v>100</v>
      </c>
      <c r="V6238" s="3">
        <v>84.20069356127037</v>
      </c>
      <c r="W6238" s="3">
        <v>59.998536190134978</v>
      </c>
      <c r="X6238" s="3">
        <v>73.549458832805243</v>
      </c>
      <c r="Y6238" s="32">
        <v>57.67740059196408</v>
      </c>
      <c r="Z6238" s="50">
        <v>5.5260514360644802E-2</v>
      </c>
      <c r="AA6238" s="3">
        <v>74.127127314700232</v>
      </c>
      <c r="AB6238" s="3">
        <v>78.222182097452873</v>
      </c>
      <c r="AC6238" s="3">
        <v>89.580418063824851</v>
      </c>
      <c r="AD6238" s="3">
        <v>100</v>
      </c>
      <c r="AE6238" s="3">
        <v>95.96876682151418</v>
      </c>
      <c r="AF6238" s="3">
        <v>98.049492727642189</v>
      </c>
      <c r="AG6238" s="3">
        <v>98.436943877998772</v>
      </c>
      <c r="AH6238" s="32">
        <v>95.643518262154529</v>
      </c>
      <c r="AI6238" s="50">
        <v>2.9257171645155899E-2</v>
      </c>
      <c r="AJ6238" s="3">
        <v>63.983621261361947</v>
      </c>
      <c r="AK6238" s="3">
        <v>32.108484767271236</v>
      </c>
      <c r="AL6238" s="3">
        <v>35.731753582711818</v>
      </c>
      <c r="AM6238" s="3">
        <v>42.783787917283419</v>
      </c>
      <c r="AN6238" s="3">
        <v>49.355052434494532</v>
      </c>
      <c r="AO6238" s="3">
        <v>61.758524131392946</v>
      </c>
      <c r="AP6238" s="3">
        <v>77.848569837173841</v>
      </c>
      <c r="AQ6238" s="3">
        <v>100</v>
      </c>
      <c r="AR6238" s="3">
        <v>69.937751447487301</v>
      </c>
      <c r="AS6238" s="31">
        <v>46.461289939978521</v>
      </c>
      <c r="AT6238" s="3">
        <v>93.941787849579342</v>
      </c>
      <c r="AU6238" s="3">
        <v>63.853846705712556</v>
      </c>
      <c r="AV6238" s="3">
        <v>100</v>
      </c>
      <c r="AW6238" s="3">
        <v>66.971131056111972</v>
      </c>
      <c r="AX6238" s="3">
        <v>74.416049882671558</v>
      </c>
      <c r="AY6238" s="3">
        <v>81.559722865184455</v>
      </c>
      <c r="AZ6238" s="3">
        <v>83.577248875695759</v>
      </c>
      <c r="BA6238" s="3">
        <v>93.032496671609664</v>
      </c>
      <c r="BB6238" s="3">
        <v>76.335306483593101</v>
      </c>
      <c r="BC6238" s="31">
        <v>64.517059714424917</v>
      </c>
    </row>
    <row r="6239" spans="1:55" x14ac:dyDescent="0.55000000000000004">
      <c r="A6239" s="21" t="s">
        <v>6</v>
      </c>
      <c r="B6239" s="21" t="s">
        <v>23552</v>
      </c>
      <c r="C6239" s="21" t="s">
        <v>7961</v>
      </c>
      <c r="D6239" s="27" t="s">
        <v>7962</v>
      </c>
      <c r="E6239" s="4">
        <v>2</v>
      </c>
      <c r="F6239" s="4">
        <v>15</v>
      </c>
      <c r="G6239" s="4">
        <v>4</v>
      </c>
      <c r="H6239" s="62">
        <v>24</v>
      </c>
      <c r="J6239" s="28">
        <v>1</v>
      </c>
      <c r="K6239" s="13" t="s">
        <v>24548</v>
      </c>
      <c r="L6239" s="12" t="s">
        <v>24553</v>
      </c>
      <c r="M6239" s="12" t="s">
        <v>24553</v>
      </c>
      <c r="N6239" s="12" t="s">
        <v>24553</v>
      </c>
      <c r="O6239" s="12" t="s">
        <v>24553</v>
      </c>
      <c r="P6239" s="14" t="s">
        <v>24551</v>
      </c>
      <c r="Q6239" s="29" t="s">
        <v>24553</v>
      </c>
      <c r="R6239" s="3">
        <v>65.446646491592745</v>
      </c>
      <c r="S6239" s="3">
        <v>54.102226071037137</v>
      </c>
      <c r="T6239" s="3">
        <v>95.112924658676818</v>
      </c>
      <c r="U6239" s="3">
        <v>100</v>
      </c>
      <c r="V6239" s="3">
        <v>86.200046626163854</v>
      </c>
      <c r="W6239" s="3">
        <v>75.150701844044505</v>
      </c>
      <c r="X6239" s="3">
        <v>85.171915458389179</v>
      </c>
      <c r="Y6239" s="32">
        <v>63.253328009321173</v>
      </c>
      <c r="Z6239" s="50">
        <v>8.1883020294129694E-2</v>
      </c>
      <c r="AA6239" s="3">
        <v>88.69588400493646</v>
      </c>
      <c r="AB6239" s="3">
        <v>87.247407954863917</v>
      </c>
      <c r="AC6239" s="3">
        <v>88.827758689125005</v>
      </c>
      <c r="AD6239" s="3">
        <v>100</v>
      </c>
      <c r="AE6239" s="3">
        <v>70.967889681143873</v>
      </c>
      <c r="AF6239" s="3">
        <v>70.312301363247641</v>
      </c>
      <c r="AG6239" s="3">
        <v>55.368399016739488</v>
      </c>
      <c r="AH6239" s="32">
        <v>62.433790439113892</v>
      </c>
      <c r="AI6239" s="50">
        <v>1.14264524846295E-2</v>
      </c>
      <c r="AJ6239" s="3">
        <v>63.123620785686107</v>
      </c>
      <c r="AK6239" s="3">
        <v>50.179671890663634</v>
      </c>
      <c r="AL6239" s="3">
        <v>42.753405024162056</v>
      </c>
      <c r="AM6239" s="3">
        <v>49.685240115018871</v>
      </c>
      <c r="AN6239" s="3">
        <v>51.497016258527438</v>
      </c>
      <c r="AO6239" s="3">
        <v>64.642342716593006</v>
      </c>
      <c r="AP6239" s="3">
        <v>71.335581989592043</v>
      </c>
      <c r="AQ6239" s="3">
        <v>100</v>
      </c>
      <c r="AR6239" s="3">
        <v>48.190941249096468</v>
      </c>
      <c r="AS6239" s="31">
        <v>54.513731708394708</v>
      </c>
      <c r="AT6239" s="3">
        <v>85.04067296617653</v>
      </c>
      <c r="AU6239" s="3">
        <v>91.348512248613815</v>
      </c>
      <c r="AV6239" s="3">
        <v>93.034458119197495</v>
      </c>
      <c r="AW6239" s="3">
        <v>92.291066029129283</v>
      </c>
      <c r="AX6239" s="3">
        <v>100</v>
      </c>
      <c r="AY6239" s="3">
        <v>98.395903894462563</v>
      </c>
      <c r="AZ6239" s="3">
        <v>92.47828279452807</v>
      </c>
      <c r="BA6239" s="3">
        <v>88.461518166277813</v>
      </c>
      <c r="BB6239" s="3">
        <v>90.286483301945523</v>
      </c>
      <c r="BC6239" s="31">
        <v>87.41611373081723</v>
      </c>
    </row>
    <row r="6240" spans="1:55" x14ac:dyDescent="0.55000000000000004">
      <c r="A6240" s="21" t="s">
        <v>6</v>
      </c>
      <c r="B6240" s="21" t="s">
        <v>22456</v>
      </c>
      <c r="C6240" s="21" t="s">
        <v>5472</v>
      </c>
      <c r="D6240" s="27" t="s">
        <v>5473</v>
      </c>
      <c r="E6240" s="4">
        <v>0</v>
      </c>
      <c r="F6240" s="4">
        <v>15</v>
      </c>
      <c r="G6240" s="4">
        <v>1</v>
      </c>
      <c r="H6240" s="62">
        <v>8</v>
      </c>
      <c r="J6240" s="28">
        <v>1</v>
      </c>
      <c r="K6240" s="13" t="s">
        <v>24548</v>
      </c>
      <c r="L6240" s="12" t="s">
        <v>24553</v>
      </c>
      <c r="M6240" s="12" t="s">
        <v>24553</v>
      </c>
      <c r="N6240" s="12" t="s">
        <v>24553</v>
      </c>
      <c r="O6240" s="15" t="s">
        <v>24550</v>
      </c>
      <c r="P6240" s="14" t="s">
        <v>24551</v>
      </c>
      <c r="Q6240" s="29" t="s">
        <v>24553</v>
      </c>
      <c r="AA6240" s="3">
        <v>93.205535830012749</v>
      </c>
      <c r="AB6240" s="3">
        <v>100</v>
      </c>
      <c r="AC6240" s="3">
        <v>95.682808134226676</v>
      </c>
      <c r="AD6240" s="3">
        <v>99.389140564693164</v>
      </c>
      <c r="AE6240" s="3">
        <v>80.293825642896422</v>
      </c>
      <c r="AF6240" s="3">
        <v>81.698688742053179</v>
      </c>
      <c r="AG6240" s="3">
        <v>99.729499522142518</v>
      </c>
      <c r="AH6240" s="32">
        <v>90.015086647341761</v>
      </c>
      <c r="AI6240" s="50">
        <v>7.2790760887644607E-2</v>
      </c>
      <c r="AJ6240" s="3">
        <v>61.590944373990411</v>
      </c>
      <c r="AK6240" s="3">
        <v>83.277387587273225</v>
      </c>
      <c r="AL6240" s="3">
        <v>68.433901799214908</v>
      </c>
      <c r="AM6240" s="3">
        <v>92.150609085636702</v>
      </c>
      <c r="AN6240" s="3">
        <v>98.575830180867825</v>
      </c>
      <c r="AO6240" s="3">
        <v>94.293720402745535</v>
      </c>
      <c r="AP6240" s="3">
        <v>95.831061211169128</v>
      </c>
      <c r="AQ6240" s="3">
        <v>100</v>
      </c>
      <c r="AR6240" s="3">
        <v>77.947170183514487</v>
      </c>
      <c r="AS6240" s="31">
        <v>59.404961316027013</v>
      </c>
      <c r="AT6240" s="3">
        <v>92.655343751166797</v>
      </c>
      <c r="AU6240" s="3">
        <v>100</v>
      </c>
      <c r="AV6240" s="3">
        <v>86.106185433130534</v>
      </c>
      <c r="AW6240" s="3">
        <v>97.892666999151103</v>
      </c>
      <c r="AX6240" s="3">
        <v>97.990090979599813</v>
      </c>
      <c r="AY6240" s="3">
        <v>85.947767481044494</v>
      </c>
      <c r="AZ6240" s="3">
        <v>81.841401918433235</v>
      </c>
      <c r="BA6240" s="3">
        <v>66.962210357245937</v>
      </c>
      <c r="BB6240" s="3">
        <v>75.464010292735111</v>
      </c>
      <c r="BC6240" s="31">
        <v>64.754122404773071</v>
      </c>
    </row>
    <row r="6241" spans="1:55" x14ac:dyDescent="0.55000000000000004">
      <c r="A6241" s="21" t="s">
        <v>6</v>
      </c>
      <c r="B6241" s="21" t="s">
        <v>19241</v>
      </c>
      <c r="C6241" s="21" t="s">
        <v>11642</v>
      </c>
      <c r="D6241" s="27" t="s">
        <v>11643</v>
      </c>
      <c r="E6241" s="4">
        <v>0</v>
      </c>
      <c r="F6241" s="4">
        <v>1</v>
      </c>
      <c r="G6241" s="4">
        <v>0</v>
      </c>
      <c r="H6241" s="62">
        <v>4</v>
      </c>
      <c r="J6241" s="28">
        <v>1</v>
      </c>
      <c r="K6241" s="13" t="s">
        <v>24548</v>
      </c>
      <c r="L6241" s="12" t="s">
        <v>24553</v>
      </c>
      <c r="M6241" s="12" t="s">
        <v>24553</v>
      </c>
      <c r="N6241" s="12" t="s">
        <v>24553</v>
      </c>
      <c r="O6241" s="12" t="s">
        <v>24553</v>
      </c>
      <c r="P6241" s="14" t="s">
        <v>24551</v>
      </c>
      <c r="Q6241" s="29" t="s">
        <v>24553</v>
      </c>
      <c r="AA6241" s="3">
        <v>100</v>
      </c>
      <c r="AB6241" s="3">
        <v>49.438252534618051</v>
      </c>
      <c r="AC6241" s="3">
        <v>28.223137408600234</v>
      </c>
      <c r="AD6241" s="3">
        <v>56.471915577860429</v>
      </c>
      <c r="AE6241" s="3">
        <v>2.975463946610494</v>
      </c>
      <c r="AF6241" s="3">
        <v>0.10973005413278927</v>
      </c>
      <c r="AG6241" s="3">
        <v>0</v>
      </c>
      <c r="AH6241" s="32">
        <v>1.5830594190669103</v>
      </c>
      <c r="AI6241" s="50">
        <v>7.4496498407533501E-2</v>
      </c>
      <c r="AT6241" s="3">
        <v>83.35290568323353</v>
      </c>
      <c r="AU6241" s="3">
        <v>92.890233568647446</v>
      </c>
      <c r="AV6241" s="3">
        <v>100</v>
      </c>
      <c r="AW6241" s="3">
        <v>86.605177996343002</v>
      </c>
      <c r="AX6241" s="3">
        <v>82.884042638342606</v>
      </c>
      <c r="AY6241" s="3">
        <v>76.305465015750684</v>
      </c>
      <c r="AZ6241" s="3">
        <v>57.611194572197064</v>
      </c>
      <c r="BA6241" s="3">
        <v>42.365927376392463</v>
      </c>
      <c r="BB6241" s="3">
        <v>37.855686518237746</v>
      </c>
      <c r="BC6241" s="31">
        <v>27.753927114483933</v>
      </c>
    </row>
    <row r="6242" spans="1:55" x14ac:dyDescent="0.55000000000000004">
      <c r="A6242" s="21" t="s">
        <v>6</v>
      </c>
      <c r="B6242" s="21" t="s">
        <v>16931</v>
      </c>
      <c r="C6242" s="21" t="s">
        <v>11580</v>
      </c>
      <c r="D6242" s="27" t="s">
        <v>11581</v>
      </c>
      <c r="E6242" s="4">
        <v>0</v>
      </c>
      <c r="F6242" s="4">
        <v>0</v>
      </c>
      <c r="G6242" s="4">
        <v>0</v>
      </c>
      <c r="H6242" s="62">
        <v>1</v>
      </c>
      <c r="J6242" s="28">
        <v>1</v>
      </c>
      <c r="K6242" s="12" t="s">
        <v>24553</v>
      </c>
      <c r="L6242" s="12" t="s">
        <v>24553</v>
      </c>
      <c r="M6242" s="12" t="s">
        <v>24553</v>
      </c>
      <c r="N6242" s="12" t="s">
        <v>24553</v>
      </c>
      <c r="O6242" s="12" t="s">
        <v>24553</v>
      </c>
      <c r="P6242" s="12" t="s">
        <v>24553</v>
      </c>
      <c r="Q6242" s="29" t="s">
        <v>24553</v>
      </c>
      <c r="AT6242" s="3">
        <v>87.741205046342515</v>
      </c>
      <c r="AU6242" s="3">
        <v>89.631948656688209</v>
      </c>
      <c r="AV6242" s="3">
        <v>76.481515904601281</v>
      </c>
      <c r="AW6242" s="3">
        <v>74.809314005177896</v>
      </c>
      <c r="AX6242" s="3">
        <v>65.99204725825652</v>
      </c>
      <c r="AY6242" s="3">
        <v>60.958890415138242</v>
      </c>
      <c r="AZ6242" s="3">
        <v>47.781865355283784</v>
      </c>
      <c r="BA6242" s="3">
        <v>53.208793901407347</v>
      </c>
      <c r="BB6242" s="3">
        <v>45.568076382749084</v>
      </c>
      <c r="BC6242" s="31">
        <v>100</v>
      </c>
    </row>
    <row r="6243" spans="1:55" x14ac:dyDescent="0.55000000000000004">
      <c r="A6243" s="21" t="s">
        <v>6</v>
      </c>
      <c r="B6243" s="21" t="s">
        <v>23280</v>
      </c>
      <c r="C6243" s="21" t="s">
        <v>12897</v>
      </c>
      <c r="D6243" s="27" t="s">
        <v>12898</v>
      </c>
      <c r="E6243" s="4">
        <v>1</v>
      </c>
      <c r="F6243" s="4">
        <v>16</v>
      </c>
      <c r="G6243" s="4">
        <v>3</v>
      </c>
      <c r="H6243" s="62">
        <v>6</v>
      </c>
      <c r="J6243" s="28">
        <v>1</v>
      </c>
      <c r="K6243" s="13" t="s">
        <v>24548</v>
      </c>
      <c r="L6243" s="12" t="s">
        <v>24553</v>
      </c>
      <c r="M6243" s="12" t="s">
        <v>24553</v>
      </c>
      <c r="N6243" s="12" t="s">
        <v>24553</v>
      </c>
      <c r="O6243" s="12" t="s">
        <v>24553</v>
      </c>
      <c r="P6243" s="14" t="s">
        <v>24551</v>
      </c>
      <c r="Q6243" s="29" t="s">
        <v>24553</v>
      </c>
      <c r="R6243" s="3">
        <v>54.676730927745318</v>
      </c>
      <c r="S6243" s="3">
        <v>53.72868163425332</v>
      </c>
      <c r="T6243" s="3">
        <v>54.531750141894832</v>
      </c>
      <c r="U6243" s="3">
        <v>72.966622758173131</v>
      </c>
      <c r="V6243" s="3">
        <v>98.263618812754871</v>
      </c>
      <c r="W6243" s="3">
        <v>100</v>
      </c>
      <c r="X6243" s="3">
        <v>97.83757924944878</v>
      </c>
      <c r="Y6243" s="32">
        <v>99.673907859008352</v>
      </c>
      <c r="Z6243" s="50">
        <v>7.5087267445571801E-3</v>
      </c>
      <c r="AA6243" s="3">
        <v>73.550127940954312</v>
      </c>
      <c r="AB6243" s="3">
        <v>64.388927746919904</v>
      </c>
      <c r="AC6243" s="3">
        <v>38.82546810835575</v>
      </c>
      <c r="AD6243" s="3">
        <v>45.874743497020859</v>
      </c>
      <c r="AE6243" s="3">
        <v>59.701378143043428</v>
      </c>
      <c r="AF6243" s="3">
        <v>69.919122677849245</v>
      </c>
      <c r="AG6243" s="3">
        <v>94.098374621929239</v>
      </c>
      <c r="AH6243" s="32">
        <v>100</v>
      </c>
      <c r="AI6243" s="50">
        <v>8.5311546588510492E-3</v>
      </c>
      <c r="AJ6243" s="3">
        <v>48.874109502425412</v>
      </c>
      <c r="AK6243" s="3">
        <v>46.787844741485337</v>
      </c>
      <c r="AL6243" s="3">
        <v>50.722371299609783</v>
      </c>
      <c r="AM6243" s="3">
        <v>53.914005435407311</v>
      </c>
      <c r="AN6243" s="3">
        <v>69.830627132074682</v>
      </c>
      <c r="AO6243" s="3">
        <v>100</v>
      </c>
      <c r="AP6243" s="3">
        <v>95.308563462811208</v>
      </c>
      <c r="AQ6243" s="3">
        <v>82.582241403822152</v>
      </c>
      <c r="AR6243" s="3">
        <v>87.521986969278458</v>
      </c>
      <c r="AS6243" s="31">
        <v>88.669888494465965</v>
      </c>
      <c r="AT6243" s="3">
        <v>100</v>
      </c>
      <c r="AU6243" s="3">
        <v>99.904290918397024</v>
      </c>
      <c r="AV6243" s="3">
        <v>87.730527180696498</v>
      </c>
      <c r="AW6243" s="3">
        <v>80.003876598140494</v>
      </c>
      <c r="AX6243" s="3">
        <v>91.119553732960796</v>
      </c>
      <c r="AY6243" s="3">
        <v>65.769698530414217</v>
      </c>
      <c r="AZ6243" s="3">
        <v>54.71635922484699</v>
      </c>
      <c r="BA6243" s="3">
        <v>61.439657982404064</v>
      </c>
      <c r="BB6243" s="3">
        <v>66.922131684378115</v>
      </c>
      <c r="BC6243" s="31">
        <v>91.604004456876879</v>
      </c>
    </row>
    <row r="6244" spans="1:55" x14ac:dyDescent="0.55000000000000004">
      <c r="A6244" s="21" t="s">
        <v>6</v>
      </c>
      <c r="B6244" s="21" t="s">
        <v>23226</v>
      </c>
      <c r="C6244" s="21" t="s">
        <v>8878</v>
      </c>
      <c r="D6244" s="27" t="s">
        <v>8879</v>
      </c>
      <c r="E6244" s="4">
        <v>1</v>
      </c>
      <c r="F6244" s="4">
        <v>29</v>
      </c>
      <c r="G6244" s="4">
        <v>2</v>
      </c>
      <c r="H6244" s="62">
        <v>9</v>
      </c>
      <c r="J6244" s="28">
        <v>1</v>
      </c>
      <c r="K6244" s="13" t="s">
        <v>24548</v>
      </c>
      <c r="L6244" s="16" t="s">
        <v>16303</v>
      </c>
      <c r="M6244" s="12" t="s">
        <v>24553</v>
      </c>
      <c r="N6244" s="12" t="s">
        <v>24553</v>
      </c>
      <c r="O6244" s="12" t="s">
        <v>24553</v>
      </c>
      <c r="P6244" s="14" t="s">
        <v>24551</v>
      </c>
      <c r="Q6244" s="29" t="s">
        <v>24553</v>
      </c>
      <c r="R6244" s="3">
        <v>93.701426040361468</v>
      </c>
      <c r="S6244" s="3">
        <v>64.031732997574267</v>
      </c>
      <c r="T6244" s="3">
        <v>100</v>
      </c>
      <c r="U6244" s="3">
        <v>87.806373372996504</v>
      </c>
      <c r="V6244" s="3">
        <v>67.601555609271173</v>
      </c>
      <c r="W6244" s="3">
        <v>57.102218686076803</v>
      </c>
      <c r="X6244" s="3">
        <v>99.777459209216047</v>
      </c>
      <c r="Y6244" s="32">
        <v>45.419819911946689</v>
      </c>
      <c r="Z6244" s="50">
        <v>0.61553294949156501</v>
      </c>
      <c r="AA6244" s="3">
        <v>91.984194025654944</v>
      </c>
      <c r="AB6244" s="3">
        <v>100</v>
      </c>
      <c r="AC6244" s="3">
        <v>75.893283010849188</v>
      </c>
      <c r="AD6244" s="3">
        <v>62.515560614542188</v>
      </c>
      <c r="AE6244" s="3">
        <v>62.666426717099476</v>
      </c>
      <c r="AF6244" s="3">
        <v>68.794555373866601</v>
      </c>
      <c r="AG6244" s="3">
        <v>53.200392243532733</v>
      </c>
      <c r="AH6244" s="32">
        <v>52.972304875071998</v>
      </c>
      <c r="AI6244" s="50">
        <v>1.5922216922174999E-2</v>
      </c>
      <c r="AJ6244" s="3">
        <v>100</v>
      </c>
      <c r="AK6244" s="3">
        <v>50.212306330144564</v>
      </c>
      <c r="AL6244" s="3">
        <v>38.161253670408492</v>
      </c>
      <c r="AM6244" s="3">
        <v>44.320962006023571</v>
      </c>
      <c r="AN6244" s="3">
        <v>44.904262129466247</v>
      </c>
      <c r="AO6244" s="3">
        <v>52.726618905773314</v>
      </c>
      <c r="AP6244" s="3">
        <v>63.00190842220573</v>
      </c>
      <c r="AQ6244" s="3">
        <v>79.61031273363362</v>
      </c>
      <c r="AR6244" s="3">
        <v>38.266987653959276</v>
      </c>
      <c r="AS6244" s="31">
        <v>22.000325905344724</v>
      </c>
      <c r="AT6244" s="3">
        <v>100</v>
      </c>
      <c r="AU6244" s="3">
        <v>88.344780533447391</v>
      </c>
      <c r="AV6244" s="3">
        <v>80.772356354188929</v>
      </c>
      <c r="AW6244" s="3">
        <v>82.677550054087163</v>
      </c>
      <c r="AX6244" s="3">
        <v>89.413417302231522</v>
      </c>
      <c r="AY6244" s="3">
        <v>68.589766570709145</v>
      </c>
      <c r="AZ6244" s="3">
        <v>63.592669913050536</v>
      </c>
      <c r="BA6244" s="3">
        <v>45.703547700594029</v>
      </c>
      <c r="BB6244" s="3">
        <v>47.988462842458425</v>
      </c>
      <c r="BC6244" s="31">
        <v>53.194636872776826</v>
      </c>
    </row>
    <row r="6245" spans="1:55" x14ac:dyDescent="0.55000000000000004">
      <c r="A6245" s="21" t="s">
        <v>6</v>
      </c>
      <c r="B6245" s="21" t="s">
        <v>22510</v>
      </c>
      <c r="C6245" s="21" t="s">
        <v>15987</v>
      </c>
      <c r="D6245" s="27" t="s">
        <v>15988</v>
      </c>
      <c r="E6245" s="4">
        <v>0</v>
      </c>
      <c r="F6245" s="4">
        <v>0</v>
      </c>
      <c r="G6245" s="4">
        <v>2</v>
      </c>
      <c r="H6245" s="62">
        <v>0</v>
      </c>
      <c r="J6245" s="28">
        <v>1</v>
      </c>
      <c r="K6245" s="13" t="s">
        <v>24548</v>
      </c>
      <c r="L6245" s="16" t="s">
        <v>16303</v>
      </c>
      <c r="M6245" s="12" t="s">
        <v>24553</v>
      </c>
      <c r="N6245" s="12" t="s">
        <v>24553</v>
      </c>
      <c r="O6245" s="15" t="s">
        <v>24550</v>
      </c>
      <c r="P6245" s="14" t="s">
        <v>24551</v>
      </c>
      <c r="Q6245" s="29" t="s">
        <v>24553</v>
      </c>
      <c r="AJ6245" s="3">
        <v>15.229450956569664</v>
      </c>
      <c r="AK6245" s="3">
        <v>40.923127124776016</v>
      </c>
      <c r="AL6245" s="3">
        <v>38.505608071364279</v>
      </c>
      <c r="AM6245" s="3">
        <v>70.990620842094472</v>
      </c>
      <c r="AN6245" s="3">
        <v>38.700427468599408</v>
      </c>
      <c r="AO6245" s="3">
        <v>100</v>
      </c>
      <c r="AP6245" s="3">
        <v>21.996509575958381</v>
      </c>
      <c r="AQ6245" s="3">
        <v>10.028093796964122</v>
      </c>
      <c r="AR6245" s="3">
        <v>30.200766060588329</v>
      </c>
      <c r="AS6245" s="31">
        <v>43.600416182611852</v>
      </c>
    </row>
    <row r="6246" spans="1:55" x14ac:dyDescent="0.55000000000000004">
      <c r="A6246" s="21" t="s">
        <v>6</v>
      </c>
      <c r="B6246" s="21" t="s">
        <v>22016</v>
      </c>
      <c r="C6246" s="21" t="s">
        <v>15989</v>
      </c>
      <c r="D6246" s="27" t="s">
        <v>15990</v>
      </c>
      <c r="E6246" s="4">
        <v>0</v>
      </c>
      <c r="F6246" s="4">
        <v>0</v>
      </c>
      <c r="G6246" s="4">
        <v>1</v>
      </c>
      <c r="H6246" s="62">
        <v>0</v>
      </c>
      <c r="J6246" s="28">
        <v>1</v>
      </c>
      <c r="K6246" s="13" t="s">
        <v>24548</v>
      </c>
      <c r="L6246" s="16" t="s">
        <v>16303</v>
      </c>
      <c r="M6246" s="12" t="s">
        <v>24553</v>
      </c>
      <c r="N6246" s="12" t="s">
        <v>24553</v>
      </c>
      <c r="O6246" s="15" t="s">
        <v>24550</v>
      </c>
      <c r="P6246" s="14" t="s">
        <v>24551</v>
      </c>
      <c r="Q6246" s="29" t="s">
        <v>24553</v>
      </c>
      <c r="AJ6246" s="3">
        <v>70.895608304194113</v>
      </c>
      <c r="AK6246" s="3">
        <v>52.588244404863957</v>
      </c>
      <c r="AL6246" s="3">
        <v>48.793498478951179</v>
      </c>
      <c r="AM6246" s="3">
        <v>100</v>
      </c>
      <c r="AN6246" s="3">
        <v>62.208190320469889</v>
      </c>
      <c r="AO6246" s="3">
        <v>87.830799491702081</v>
      </c>
      <c r="AP6246" s="3">
        <v>66.524930185399867</v>
      </c>
      <c r="AQ6246" s="3">
        <v>74.342987753063653</v>
      </c>
      <c r="AR6246" s="3">
        <v>47.122908047550609</v>
      </c>
      <c r="AS6246" s="31">
        <v>86.960103365872058</v>
      </c>
    </row>
    <row r="6247" spans="1:55" x14ac:dyDescent="0.55000000000000004">
      <c r="A6247" s="21" t="s">
        <v>6</v>
      </c>
      <c r="B6247" s="21" t="s">
        <v>23839</v>
      </c>
      <c r="C6247" s="21" t="s">
        <v>13306</v>
      </c>
      <c r="D6247" s="27" t="s">
        <v>13307</v>
      </c>
      <c r="E6247" s="4">
        <v>4</v>
      </c>
      <c r="F6247" s="4">
        <v>0</v>
      </c>
      <c r="G6247" s="4">
        <v>7</v>
      </c>
      <c r="H6247" s="62">
        <v>3</v>
      </c>
      <c r="J6247" s="28">
        <v>1</v>
      </c>
      <c r="K6247" s="13" t="s">
        <v>24548</v>
      </c>
      <c r="L6247" s="16" t="s">
        <v>16303</v>
      </c>
      <c r="M6247" s="12" t="s">
        <v>24553</v>
      </c>
      <c r="N6247" s="12" t="s">
        <v>24553</v>
      </c>
      <c r="O6247" s="12" t="s">
        <v>24553</v>
      </c>
      <c r="P6247" s="12" t="s">
        <v>24553</v>
      </c>
      <c r="Q6247" s="29" t="s">
        <v>24553</v>
      </c>
      <c r="R6247" s="3">
        <v>14.382361352546102</v>
      </c>
      <c r="S6247" s="3">
        <v>15.1645873191418</v>
      </c>
      <c r="T6247" s="3">
        <v>10.86894666190725</v>
      </c>
      <c r="U6247" s="3">
        <v>11.427022230399229</v>
      </c>
      <c r="V6247" s="3">
        <v>47.087950314437194</v>
      </c>
      <c r="W6247" s="3">
        <v>43.584789098674626</v>
      </c>
      <c r="X6247" s="3">
        <v>94.123178960569177</v>
      </c>
      <c r="Y6247" s="32">
        <v>100</v>
      </c>
      <c r="Z6247" s="50">
        <v>1.18809122494091E-4</v>
      </c>
      <c r="AJ6247" s="3">
        <v>11.023414466015156</v>
      </c>
      <c r="AK6247" s="3">
        <v>29.208657389486554</v>
      </c>
      <c r="AL6247" s="3">
        <v>30.446567234748954</v>
      </c>
      <c r="AM6247" s="3">
        <v>17.545705806111219</v>
      </c>
      <c r="AN6247" s="3">
        <v>12.818765762652747</v>
      </c>
      <c r="AO6247" s="3">
        <v>8.9601426197365939</v>
      </c>
      <c r="AP6247" s="3">
        <v>12.72478239278435</v>
      </c>
      <c r="AQ6247" s="3">
        <v>26.673065462300659</v>
      </c>
      <c r="AR6247" s="3">
        <v>100</v>
      </c>
      <c r="AS6247" s="31">
        <v>80.319113572099425</v>
      </c>
      <c r="AT6247" s="3">
        <v>20.038224039728739</v>
      </c>
      <c r="AU6247" s="3">
        <v>29.231688402855561</v>
      </c>
      <c r="AV6247" s="3">
        <v>27.759980614629676</v>
      </c>
      <c r="AW6247" s="3">
        <v>23.787893622087768</v>
      </c>
      <c r="AX6247" s="3">
        <v>20.709399211554295</v>
      </c>
      <c r="AY6247" s="3">
        <v>26.85394061149108</v>
      </c>
      <c r="AZ6247" s="3">
        <v>27.573954831359266</v>
      </c>
      <c r="BA6247" s="3">
        <v>65.012407865801393</v>
      </c>
      <c r="BB6247" s="3">
        <v>98.40917646926134</v>
      </c>
      <c r="BC6247" s="31">
        <v>100</v>
      </c>
    </row>
    <row r="6248" spans="1:55" x14ac:dyDescent="0.55000000000000004">
      <c r="A6248" s="21" t="s">
        <v>6</v>
      </c>
      <c r="B6248" s="21" t="s">
        <v>23726</v>
      </c>
      <c r="C6248" s="21" t="s">
        <v>15991</v>
      </c>
      <c r="D6248" s="27" t="s">
        <v>15992</v>
      </c>
      <c r="E6248" s="4">
        <v>3</v>
      </c>
      <c r="F6248" s="4">
        <v>0</v>
      </c>
      <c r="G6248" s="4">
        <v>6</v>
      </c>
      <c r="H6248" s="62">
        <v>0</v>
      </c>
      <c r="J6248" s="28">
        <v>1</v>
      </c>
      <c r="K6248" s="13" t="s">
        <v>24548</v>
      </c>
      <c r="L6248" s="16" t="s">
        <v>16303</v>
      </c>
      <c r="M6248" s="12" t="s">
        <v>24553</v>
      </c>
      <c r="N6248" s="12" t="s">
        <v>24553</v>
      </c>
      <c r="O6248" s="12" t="s">
        <v>24553</v>
      </c>
      <c r="P6248" s="12" t="s">
        <v>24553</v>
      </c>
      <c r="Q6248" s="29" t="s">
        <v>24553</v>
      </c>
      <c r="R6248" s="3">
        <v>90.595768531156097</v>
      </c>
      <c r="S6248" s="3">
        <v>100</v>
      </c>
      <c r="T6248" s="3">
        <v>67.507322316868397</v>
      </c>
      <c r="U6248" s="3">
        <v>66.15692820205264</v>
      </c>
      <c r="V6248" s="3">
        <v>53.654841228422121</v>
      </c>
      <c r="W6248" s="3">
        <v>59.337072854681452</v>
      </c>
      <c r="X6248" s="3">
        <v>31.094271422041626</v>
      </c>
      <c r="Y6248" s="32">
        <v>32.396013114878549</v>
      </c>
      <c r="Z6248" s="50">
        <v>1.1636894933998599E-3</v>
      </c>
      <c r="AJ6248" s="3">
        <v>90.569640297411738</v>
      </c>
      <c r="AK6248" s="3">
        <v>100</v>
      </c>
      <c r="AL6248" s="3">
        <v>92.031085997484368</v>
      </c>
      <c r="AM6248" s="3">
        <v>79.024688376322317</v>
      </c>
      <c r="AN6248" s="3">
        <v>76.845152774216231</v>
      </c>
      <c r="AO6248" s="3">
        <v>58.649800629810457</v>
      </c>
      <c r="AP6248" s="3">
        <v>55.385930344182889</v>
      </c>
      <c r="AQ6248" s="3">
        <v>36.437327390291294</v>
      </c>
      <c r="AR6248" s="3">
        <v>23.202600344814048</v>
      </c>
      <c r="AS6248" s="31">
        <v>18.569650332983699</v>
      </c>
    </row>
    <row r="6249" spans="1:55" x14ac:dyDescent="0.55000000000000004">
      <c r="A6249" s="21" t="s">
        <v>6</v>
      </c>
      <c r="B6249" s="21" t="s">
        <v>24040</v>
      </c>
      <c r="C6249" s="21" t="s">
        <v>5086</v>
      </c>
      <c r="D6249" s="27" t="s">
        <v>5087</v>
      </c>
      <c r="E6249" s="4">
        <v>7</v>
      </c>
      <c r="F6249" s="4">
        <v>0</v>
      </c>
      <c r="G6249" s="4">
        <v>8</v>
      </c>
      <c r="H6249" s="62">
        <v>1</v>
      </c>
      <c r="J6249" s="28">
        <v>1</v>
      </c>
      <c r="K6249" s="13" t="s">
        <v>24548</v>
      </c>
      <c r="L6249" s="16" t="s">
        <v>16303</v>
      </c>
      <c r="M6249" s="17" t="s">
        <v>24549</v>
      </c>
      <c r="N6249" s="12" t="s">
        <v>24553</v>
      </c>
      <c r="O6249" s="12" t="s">
        <v>24553</v>
      </c>
      <c r="P6249" s="12" t="s">
        <v>24553</v>
      </c>
      <c r="Q6249" s="29" t="s">
        <v>24553</v>
      </c>
      <c r="R6249" s="3">
        <v>100</v>
      </c>
      <c r="S6249" s="3">
        <v>98.383475418595935</v>
      </c>
      <c r="T6249" s="3">
        <v>62.199431916648649</v>
      </c>
      <c r="U6249" s="3">
        <v>66.363278049865286</v>
      </c>
      <c r="V6249" s="3">
        <v>42.413137392946894</v>
      </c>
      <c r="W6249" s="3">
        <v>45.068708315047523</v>
      </c>
      <c r="X6249" s="3">
        <v>29.09805480700599</v>
      </c>
      <c r="Y6249" s="32">
        <v>28.57995634327683</v>
      </c>
      <c r="Z6249" s="50">
        <v>1.17601718703826E-4</v>
      </c>
      <c r="AJ6249" s="3">
        <v>70.648349239082933</v>
      </c>
      <c r="AK6249" s="3">
        <v>100</v>
      </c>
      <c r="AL6249" s="3">
        <v>97.758719378456135</v>
      </c>
      <c r="AM6249" s="3">
        <v>89.240063695365066</v>
      </c>
      <c r="AN6249" s="3">
        <v>74.893068517867547</v>
      </c>
      <c r="AO6249" s="3">
        <v>55.582849025702977</v>
      </c>
      <c r="AP6249" s="3">
        <v>57.764183804863791</v>
      </c>
      <c r="AQ6249" s="3">
        <v>37.947509545640365</v>
      </c>
      <c r="AR6249" s="3">
        <v>41.071676198153042</v>
      </c>
      <c r="AS6249" s="31">
        <v>26.808930709944612</v>
      </c>
      <c r="AT6249" s="3">
        <v>100</v>
      </c>
      <c r="AU6249" s="3">
        <v>59.251569074361022</v>
      </c>
      <c r="AV6249" s="3">
        <v>60.818835075096736</v>
      </c>
      <c r="AW6249" s="3">
        <v>63.60144372355758</v>
      </c>
      <c r="AX6249" s="3">
        <v>78.509471796906055</v>
      </c>
      <c r="AY6249" s="3">
        <v>48.114610927382614</v>
      </c>
      <c r="AZ6249" s="3">
        <v>40.959483183007684</v>
      </c>
      <c r="BA6249" s="3">
        <v>18.881265506500554</v>
      </c>
      <c r="BB6249" s="3">
        <v>18.342033872339513</v>
      </c>
      <c r="BC6249" s="31">
        <v>11.658419197925866</v>
      </c>
    </row>
    <row r="6250" spans="1:55" x14ac:dyDescent="0.55000000000000004">
      <c r="A6250" s="21" t="s">
        <v>6</v>
      </c>
      <c r="B6250" s="21" t="s">
        <v>23407</v>
      </c>
      <c r="C6250" s="21" t="s">
        <v>9746</v>
      </c>
      <c r="D6250" s="27" t="s">
        <v>9747</v>
      </c>
      <c r="E6250" s="4">
        <v>2</v>
      </c>
      <c r="F6250" s="4">
        <v>1</v>
      </c>
      <c r="G6250" s="4">
        <v>0</v>
      </c>
      <c r="H6250" s="62">
        <v>3</v>
      </c>
      <c r="J6250" s="28">
        <v>1</v>
      </c>
      <c r="K6250" s="12" t="s">
        <v>24553</v>
      </c>
      <c r="L6250" s="12" t="s">
        <v>24553</v>
      </c>
      <c r="M6250" s="12" t="s">
        <v>24553</v>
      </c>
      <c r="N6250" s="12" t="s">
        <v>24553</v>
      </c>
      <c r="O6250" s="15" t="s">
        <v>24550</v>
      </c>
      <c r="P6250" s="12" t="s">
        <v>24553</v>
      </c>
      <c r="Q6250" s="29" t="s">
        <v>24553</v>
      </c>
      <c r="R6250" s="3">
        <v>64.028603593079197</v>
      </c>
      <c r="S6250" s="3">
        <v>60.112754730680649</v>
      </c>
      <c r="T6250" s="3">
        <v>100</v>
      </c>
      <c r="U6250" s="3">
        <v>82.727324362623506</v>
      </c>
      <c r="V6250" s="3">
        <v>88.996636960365166</v>
      </c>
      <c r="W6250" s="3">
        <v>82.186878033704019</v>
      </c>
      <c r="X6250" s="3">
        <v>96.269724584397977</v>
      </c>
      <c r="Y6250" s="32">
        <v>95.176059985831088</v>
      </c>
      <c r="Z6250" s="50">
        <v>3.1293120998380601E-2</v>
      </c>
      <c r="AA6250" s="3">
        <v>53.135427764590219</v>
      </c>
      <c r="AB6250" s="3">
        <v>50.146908107214358</v>
      </c>
      <c r="AC6250" s="3">
        <v>72.891436814807079</v>
      </c>
      <c r="AD6250" s="3">
        <v>100</v>
      </c>
      <c r="AE6250" s="3">
        <v>10.694202175153968</v>
      </c>
      <c r="AF6250" s="3">
        <v>14.073635396962695</v>
      </c>
      <c r="AG6250" s="3">
        <v>12.598011837688663</v>
      </c>
      <c r="AH6250" s="32">
        <v>11.807584670824731</v>
      </c>
      <c r="AI6250" s="50">
        <v>9.6349072835902397E-3</v>
      </c>
      <c r="AT6250" s="3">
        <v>33.073668084262813</v>
      </c>
      <c r="AU6250" s="3">
        <v>44.820412116636525</v>
      </c>
      <c r="AV6250" s="3">
        <v>50.452294022226937</v>
      </c>
      <c r="AW6250" s="3">
        <v>45.489721672080421</v>
      </c>
      <c r="AX6250" s="3">
        <v>45.270353250945796</v>
      </c>
      <c r="AY6250" s="3">
        <v>68.406568243641615</v>
      </c>
      <c r="AZ6250" s="3">
        <v>72.65918975681673</v>
      </c>
      <c r="BA6250" s="3">
        <v>100</v>
      </c>
      <c r="BB6250" s="3">
        <v>42.970372833832208</v>
      </c>
      <c r="BC6250" s="31">
        <v>69.517093021429901</v>
      </c>
    </row>
    <row r="6251" spans="1:55" x14ac:dyDescent="0.55000000000000004">
      <c r="A6251" s="21" t="s">
        <v>6</v>
      </c>
      <c r="B6251" s="21" t="s">
        <v>23773</v>
      </c>
      <c r="C6251" s="21" t="s">
        <v>3808</v>
      </c>
      <c r="D6251" s="27" t="s">
        <v>3809</v>
      </c>
      <c r="E6251" s="4">
        <v>3</v>
      </c>
      <c r="F6251" s="4">
        <v>5</v>
      </c>
      <c r="G6251" s="4">
        <v>12</v>
      </c>
      <c r="H6251" s="62">
        <v>29</v>
      </c>
      <c r="J6251" s="28">
        <v>1</v>
      </c>
      <c r="K6251" s="13" t="s">
        <v>24548</v>
      </c>
      <c r="L6251" s="12" t="s">
        <v>24553</v>
      </c>
      <c r="M6251" s="12" t="s">
        <v>24553</v>
      </c>
      <c r="N6251" s="12" t="s">
        <v>24553</v>
      </c>
      <c r="O6251" s="12" t="s">
        <v>24553</v>
      </c>
      <c r="P6251" s="12" t="s">
        <v>24553</v>
      </c>
      <c r="Q6251" s="29" t="s">
        <v>24553</v>
      </c>
      <c r="R6251" s="3">
        <v>53.911352565153017</v>
      </c>
      <c r="S6251" s="3">
        <v>53.028952236696355</v>
      </c>
      <c r="T6251" s="3">
        <v>61.965674926398904</v>
      </c>
      <c r="U6251" s="3">
        <v>61.626723187954191</v>
      </c>
      <c r="V6251" s="3">
        <v>100</v>
      </c>
      <c r="W6251" s="3">
        <v>84.079948374839773</v>
      </c>
      <c r="X6251" s="3">
        <v>75.062524779955325</v>
      </c>
      <c r="Y6251" s="32">
        <v>66.801580192274486</v>
      </c>
      <c r="Z6251" s="50">
        <v>1.9270652008455801E-2</v>
      </c>
      <c r="AA6251" s="3">
        <v>68.606856366959647</v>
      </c>
      <c r="AB6251" s="3">
        <v>59.609018972567959</v>
      </c>
      <c r="AC6251" s="3">
        <v>86.648120640276062</v>
      </c>
      <c r="AD6251" s="3">
        <v>92.015742601385327</v>
      </c>
      <c r="AE6251" s="3">
        <v>90.707048388625523</v>
      </c>
      <c r="AF6251" s="3">
        <v>100</v>
      </c>
      <c r="AG6251" s="3">
        <v>86.199877912247786</v>
      </c>
      <c r="AH6251" s="32">
        <v>96.539693005049401</v>
      </c>
      <c r="AI6251" s="50">
        <v>3.4257332746763902E-2</v>
      </c>
      <c r="AJ6251" s="3">
        <v>59.428207408757636</v>
      </c>
      <c r="AK6251" s="3">
        <v>60.188858792173484</v>
      </c>
      <c r="AL6251" s="3">
        <v>57.596366532907503</v>
      </c>
      <c r="AM6251" s="3">
        <v>75.631765388125302</v>
      </c>
      <c r="AN6251" s="3">
        <v>73.349179764230314</v>
      </c>
      <c r="AO6251" s="3">
        <v>100</v>
      </c>
      <c r="AP6251" s="3">
        <v>85.116158690382179</v>
      </c>
      <c r="AQ6251" s="3">
        <v>81.721839955456431</v>
      </c>
      <c r="AR6251" s="3">
        <v>88.931112408533281</v>
      </c>
      <c r="AS6251" s="31">
        <v>90.805405912855548</v>
      </c>
      <c r="AT6251" s="3">
        <v>65.539334597675563</v>
      </c>
      <c r="AU6251" s="3">
        <v>65.850379541029255</v>
      </c>
      <c r="AV6251" s="3">
        <v>69.499521354369477</v>
      </c>
      <c r="AW6251" s="3">
        <v>73.424919995700549</v>
      </c>
      <c r="AX6251" s="3">
        <v>76.34963127724275</v>
      </c>
      <c r="AY6251" s="3">
        <v>88.803195864113349</v>
      </c>
      <c r="AZ6251" s="3">
        <v>93.078100350554706</v>
      </c>
      <c r="BA6251" s="3">
        <v>100</v>
      </c>
      <c r="BB6251" s="3">
        <v>98.091351718709944</v>
      </c>
      <c r="BC6251" s="31">
        <v>87.581820874305492</v>
      </c>
    </row>
    <row r="6252" spans="1:55" x14ac:dyDescent="0.55000000000000004">
      <c r="A6252" s="21" t="s">
        <v>6</v>
      </c>
      <c r="B6252" s="21" t="s">
        <v>21860</v>
      </c>
      <c r="C6252" s="21" t="s">
        <v>10286</v>
      </c>
      <c r="D6252" s="27" t="s">
        <v>10287</v>
      </c>
      <c r="E6252" s="4">
        <v>0</v>
      </c>
      <c r="F6252" s="4">
        <v>15</v>
      </c>
      <c r="G6252" s="4">
        <v>0</v>
      </c>
      <c r="H6252" s="62">
        <v>34</v>
      </c>
      <c r="J6252" s="28">
        <v>1</v>
      </c>
      <c r="K6252" s="13" t="s">
        <v>24548</v>
      </c>
      <c r="L6252" s="12" t="s">
        <v>24553</v>
      </c>
      <c r="M6252" s="12" t="s">
        <v>24553</v>
      </c>
      <c r="N6252" s="12" t="s">
        <v>24553</v>
      </c>
      <c r="O6252" s="12" t="s">
        <v>24553</v>
      </c>
      <c r="P6252" s="14" t="s">
        <v>24551</v>
      </c>
      <c r="Q6252" s="29" t="s">
        <v>24553</v>
      </c>
      <c r="AA6252" s="3">
        <v>84.396961216436878</v>
      </c>
      <c r="AB6252" s="3">
        <v>100</v>
      </c>
      <c r="AC6252" s="3">
        <v>62.969620171991338</v>
      </c>
      <c r="AD6252" s="3">
        <v>57.847058955921185</v>
      </c>
      <c r="AE6252" s="3">
        <v>58.110432187655434</v>
      </c>
      <c r="AF6252" s="3">
        <v>63.622360260821488</v>
      </c>
      <c r="AG6252" s="3">
        <v>53.833197905268783</v>
      </c>
      <c r="AH6252" s="32">
        <v>53.572084489870356</v>
      </c>
      <c r="AI6252" s="50">
        <v>1.9804475835855099E-2</v>
      </c>
      <c r="AT6252" s="3">
        <v>100</v>
      </c>
      <c r="AU6252" s="3">
        <v>87.070244103197069</v>
      </c>
      <c r="AV6252" s="3">
        <v>83.95773741466256</v>
      </c>
      <c r="AW6252" s="3">
        <v>80.391853833071195</v>
      </c>
      <c r="AX6252" s="3">
        <v>81.719496157792861</v>
      </c>
      <c r="AY6252" s="3">
        <v>60.854076142283276</v>
      </c>
      <c r="AZ6252" s="3">
        <v>55.072659857918296</v>
      </c>
      <c r="BA6252" s="3">
        <v>35.320506023616787</v>
      </c>
      <c r="BB6252" s="3">
        <v>28.472796592257442</v>
      </c>
      <c r="BC6252" s="31">
        <v>28.661562495504405</v>
      </c>
    </row>
    <row r="6253" spans="1:55" x14ac:dyDescent="0.55000000000000004">
      <c r="A6253" s="21" t="s">
        <v>6</v>
      </c>
      <c r="B6253" s="21" t="s">
        <v>22631</v>
      </c>
      <c r="C6253" s="21" t="s">
        <v>3760</v>
      </c>
      <c r="D6253" s="27" t="s">
        <v>3761</v>
      </c>
      <c r="E6253" s="4">
        <v>0</v>
      </c>
      <c r="F6253" s="4">
        <v>10</v>
      </c>
      <c r="G6253" s="4">
        <v>2</v>
      </c>
      <c r="H6253" s="62">
        <v>27</v>
      </c>
      <c r="J6253" s="28">
        <v>1</v>
      </c>
      <c r="K6253" s="13" t="s">
        <v>24548</v>
      </c>
      <c r="L6253" s="12" t="s">
        <v>24553</v>
      </c>
      <c r="M6253" s="12" t="s">
        <v>24553</v>
      </c>
      <c r="N6253" s="12" t="s">
        <v>24553</v>
      </c>
      <c r="O6253" s="12" t="s">
        <v>24553</v>
      </c>
      <c r="P6253" s="14" t="s">
        <v>24551</v>
      </c>
      <c r="Q6253" s="29" t="s">
        <v>24553</v>
      </c>
      <c r="AA6253" s="3">
        <v>89.14264342959423</v>
      </c>
      <c r="AB6253" s="3">
        <v>55.97054006649519</v>
      </c>
      <c r="AC6253" s="3">
        <v>65.824409944691965</v>
      </c>
      <c r="AD6253" s="3">
        <v>100</v>
      </c>
      <c r="AE6253" s="3">
        <v>29.216941283680235</v>
      </c>
      <c r="AF6253" s="3">
        <v>30.481628575061031</v>
      </c>
      <c r="AG6253" s="3">
        <v>31.528849257121433</v>
      </c>
      <c r="AH6253" s="32">
        <v>30.914484734629216</v>
      </c>
      <c r="AI6253" s="50">
        <v>8.7786786010484397E-2</v>
      </c>
      <c r="AJ6253" s="3">
        <v>100</v>
      </c>
      <c r="AK6253" s="3">
        <v>57.465440879552531</v>
      </c>
      <c r="AL6253" s="3">
        <v>61.087461453435211</v>
      </c>
      <c r="AM6253" s="3">
        <v>68.952985618577927</v>
      </c>
      <c r="AN6253" s="3">
        <v>52.415080209388186</v>
      </c>
      <c r="AO6253" s="3">
        <v>74.021637016695891</v>
      </c>
      <c r="AP6253" s="3">
        <v>79.20836243457012</v>
      </c>
      <c r="AQ6253" s="3">
        <v>96.449533366618141</v>
      </c>
      <c r="AR6253" s="3">
        <v>52.707052543439879</v>
      </c>
      <c r="AS6253" s="31">
        <v>36.52311596488024</v>
      </c>
      <c r="AT6253" s="3">
        <v>72.308474929045559</v>
      </c>
      <c r="AU6253" s="3">
        <v>76.18861403121565</v>
      </c>
      <c r="AV6253" s="3">
        <v>76.869715584912512</v>
      </c>
      <c r="AW6253" s="3">
        <v>83.117497953888076</v>
      </c>
      <c r="AX6253" s="3">
        <v>86.551121925073858</v>
      </c>
      <c r="AY6253" s="3">
        <v>97.040731292063754</v>
      </c>
      <c r="AZ6253" s="3">
        <v>100</v>
      </c>
      <c r="BA6253" s="3">
        <v>94.534649811593624</v>
      </c>
      <c r="BB6253" s="3">
        <v>53.513233975835526</v>
      </c>
      <c r="BC6253" s="31">
        <v>58.067636904283162</v>
      </c>
    </row>
    <row r="6254" spans="1:55" x14ac:dyDescent="0.55000000000000004">
      <c r="A6254" s="21" t="s">
        <v>6</v>
      </c>
      <c r="B6254" s="21" t="s">
        <v>21711</v>
      </c>
      <c r="C6254" s="21" t="s">
        <v>1480</v>
      </c>
      <c r="D6254" s="27" t="s">
        <v>1481</v>
      </c>
      <c r="E6254" s="4">
        <v>0</v>
      </c>
      <c r="F6254" s="4">
        <v>10</v>
      </c>
      <c r="G6254" s="4">
        <v>0</v>
      </c>
      <c r="H6254" s="62">
        <v>18</v>
      </c>
      <c r="J6254" s="28">
        <v>1</v>
      </c>
      <c r="K6254" s="13" t="s">
        <v>24548</v>
      </c>
      <c r="L6254" s="12" t="s">
        <v>24553</v>
      </c>
      <c r="M6254" s="12" t="s">
        <v>24553</v>
      </c>
      <c r="N6254" s="12" t="s">
        <v>24553</v>
      </c>
      <c r="O6254" s="12" t="s">
        <v>24553</v>
      </c>
      <c r="P6254" s="14" t="s">
        <v>24551</v>
      </c>
      <c r="Q6254" s="29" t="s">
        <v>24553</v>
      </c>
      <c r="AA6254" s="3">
        <v>60.238857772812992</v>
      </c>
      <c r="AB6254" s="3">
        <v>56.698933051276853</v>
      </c>
      <c r="AC6254" s="3">
        <v>92.902235993531107</v>
      </c>
      <c r="AD6254" s="3">
        <v>93.565948483168413</v>
      </c>
      <c r="AE6254" s="3">
        <v>100</v>
      </c>
      <c r="AF6254" s="3">
        <v>99.631930468446996</v>
      </c>
      <c r="AG6254" s="3">
        <v>86.896992149048089</v>
      </c>
      <c r="AH6254" s="32">
        <v>83.527543365562067</v>
      </c>
      <c r="AI6254" s="50">
        <v>1.0614818156005101E-3</v>
      </c>
      <c r="AT6254" s="3">
        <v>51.177566601687694</v>
      </c>
      <c r="AU6254" s="3">
        <v>52.83556522313998</v>
      </c>
      <c r="AV6254" s="3">
        <v>57.110667081770615</v>
      </c>
      <c r="AW6254" s="3">
        <v>64.051554756057953</v>
      </c>
      <c r="AX6254" s="3">
        <v>63.300269488420028</v>
      </c>
      <c r="AY6254" s="3">
        <v>77.201240320362899</v>
      </c>
      <c r="AZ6254" s="3">
        <v>86.50360591689919</v>
      </c>
      <c r="BA6254" s="3">
        <v>100</v>
      </c>
      <c r="BB6254" s="3">
        <v>90.925122686005778</v>
      </c>
      <c r="BC6254" s="31">
        <v>71.927977659368722</v>
      </c>
    </row>
    <row r="6255" spans="1:55" x14ac:dyDescent="0.55000000000000004">
      <c r="A6255" s="21" t="s">
        <v>6</v>
      </c>
      <c r="B6255" s="21" t="s">
        <v>21857</v>
      </c>
      <c r="C6255" s="21" t="s">
        <v>3696</v>
      </c>
      <c r="D6255" s="27" t="s">
        <v>3697</v>
      </c>
      <c r="E6255" s="4">
        <v>0</v>
      </c>
      <c r="F6255" s="4">
        <v>15</v>
      </c>
      <c r="G6255" s="4">
        <v>0</v>
      </c>
      <c r="H6255" s="62">
        <v>29</v>
      </c>
      <c r="J6255" s="28">
        <v>1</v>
      </c>
      <c r="K6255" s="13" t="s">
        <v>24548</v>
      </c>
      <c r="L6255" s="12" t="s">
        <v>24553</v>
      </c>
      <c r="M6255" s="12" t="s">
        <v>24553</v>
      </c>
      <c r="N6255" s="12" t="s">
        <v>24553</v>
      </c>
      <c r="O6255" s="12" t="s">
        <v>24553</v>
      </c>
      <c r="P6255" s="14" t="s">
        <v>24551</v>
      </c>
      <c r="Q6255" s="29" t="s">
        <v>24553</v>
      </c>
      <c r="AA6255" s="3">
        <v>43.755219046311957</v>
      </c>
      <c r="AB6255" s="3">
        <v>41.472249410242426</v>
      </c>
      <c r="AC6255" s="3">
        <v>86.658444966927192</v>
      </c>
      <c r="AD6255" s="3">
        <v>86.554990229336212</v>
      </c>
      <c r="AE6255" s="3">
        <v>100</v>
      </c>
      <c r="AF6255" s="3">
        <v>95.570193062489366</v>
      </c>
      <c r="AG6255" s="3">
        <v>72.814857556353886</v>
      </c>
      <c r="AH6255" s="32">
        <v>74.735603860320538</v>
      </c>
      <c r="AI6255" s="50">
        <v>8.0105860225294402E-4</v>
      </c>
      <c r="AT6255" s="3">
        <v>44.060876230994864</v>
      </c>
      <c r="AU6255" s="3">
        <v>43.972239226616978</v>
      </c>
      <c r="AV6255" s="3">
        <v>48.098381929216863</v>
      </c>
      <c r="AW6255" s="3">
        <v>50.060103672321553</v>
      </c>
      <c r="AX6255" s="3">
        <v>55.569155183189125</v>
      </c>
      <c r="AY6255" s="3">
        <v>71.218007257032795</v>
      </c>
      <c r="AZ6255" s="3">
        <v>76.404464197091386</v>
      </c>
      <c r="BA6255" s="3">
        <v>100</v>
      </c>
      <c r="BB6255" s="3">
        <v>83.760610813367222</v>
      </c>
      <c r="BC6255" s="31">
        <v>63.608466751435735</v>
      </c>
    </row>
    <row r="6256" spans="1:55" x14ac:dyDescent="0.55000000000000004">
      <c r="A6256" s="21" t="s">
        <v>6</v>
      </c>
      <c r="B6256" s="21" t="s">
        <v>18709</v>
      </c>
      <c r="C6256" s="21" t="s">
        <v>4710</v>
      </c>
      <c r="D6256" s="27" t="s">
        <v>4711</v>
      </c>
      <c r="E6256" s="4">
        <v>0</v>
      </c>
      <c r="F6256" s="4">
        <v>1</v>
      </c>
      <c r="G6256" s="4">
        <v>0</v>
      </c>
      <c r="H6256" s="62">
        <v>1</v>
      </c>
      <c r="J6256" s="28">
        <v>1</v>
      </c>
      <c r="K6256" s="13" t="s">
        <v>24548</v>
      </c>
      <c r="L6256" s="12" t="s">
        <v>24553</v>
      </c>
      <c r="M6256" s="12" t="s">
        <v>24553</v>
      </c>
      <c r="N6256" s="12" t="s">
        <v>24553</v>
      </c>
      <c r="O6256" s="12" t="s">
        <v>24553</v>
      </c>
      <c r="P6256" s="14" t="s">
        <v>24551</v>
      </c>
      <c r="Q6256" s="29" t="s">
        <v>24553</v>
      </c>
      <c r="AA6256" s="3">
        <v>54.969003756579546</v>
      </c>
      <c r="AB6256" s="3">
        <v>52.668789035180843</v>
      </c>
      <c r="AC6256" s="3">
        <v>69.977525451330365</v>
      </c>
      <c r="AD6256" s="3">
        <v>66.494195802171447</v>
      </c>
      <c r="AE6256" s="3">
        <v>100</v>
      </c>
      <c r="AF6256" s="3">
        <v>83.493638791561779</v>
      </c>
      <c r="AG6256" s="3">
        <v>86.488529612002736</v>
      </c>
      <c r="AH6256" s="32">
        <v>87.258327023019831</v>
      </c>
      <c r="AI6256" s="50">
        <v>1.8290866111893601E-2</v>
      </c>
      <c r="AT6256" s="3">
        <v>73.280242415229893</v>
      </c>
      <c r="AU6256" s="3">
        <v>71.211772934597832</v>
      </c>
      <c r="AV6256" s="3">
        <v>70.892335023301229</v>
      </c>
      <c r="AW6256" s="3">
        <v>75.8210217564083</v>
      </c>
      <c r="AX6256" s="3">
        <v>67.03156022222737</v>
      </c>
      <c r="AY6256" s="3">
        <v>97.445381004856387</v>
      </c>
      <c r="AZ6256" s="3">
        <v>100</v>
      </c>
      <c r="BA6256" s="3">
        <v>54.236683193648105</v>
      </c>
      <c r="BB6256" s="3">
        <v>48.019287395231849</v>
      </c>
      <c r="BC6256" s="31">
        <v>39.820021839574437</v>
      </c>
    </row>
    <row r="6257" spans="1:55" x14ac:dyDescent="0.55000000000000004">
      <c r="A6257" s="21" t="s">
        <v>6</v>
      </c>
      <c r="B6257" s="21" t="s">
        <v>19399</v>
      </c>
      <c r="C6257" s="21" t="s">
        <v>10380</v>
      </c>
      <c r="D6257" s="27" t="s">
        <v>10381</v>
      </c>
      <c r="E6257" s="4">
        <v>0</v>
      </c>
      <c r="F6257" s="4">
        <v>1</v>
      </c>
      <c r="G6257" s="4">
        <v>0</v>
      </c>
      <c r="H6257" s="62">
        <v>6</v>
      </c>
      <c r="J6257" s="28">
        <v>1</v>
      </c>
      <c r="K6257" s="12" t="s">
        <v>24553</v>
      </c>
      <c r="L6257" s="12" t="s">
        <v>24553</v>
      </c>
      <c r="M6257" s="12" t="s">
        <v>24553</v>
      </c>
      <c r="N6257" s="12" t="s">
        <v>24553</v>
      </c>
      <c r="O6257" s="15" t="s">
        <v>24550</v>
      </c>
      <c r="P6257" s="12" t="s">
        <v>24553</v>
      </c>
      <c r="Q6257" s="29" t="s">
        <v>24553</v>
      </c>
      <c r="AA6257" s="3">
        <v>24.575152941089609</v>
      </c>
      <c r="AB6257" s="3">
        <v>23.599545074958257</v>
      </c>
      <c r="AC6257" s="3">
        <v>59.908961736067681</v>
      </c>
      <c r="AD6257" s="3">
        <v>60.852784118553139</v>
      </c>
      <c r="AE6257" s="3">
        <v>100</v>
      </c>
      <c r="AF6257" s="3">
        <v>90.92462188536625</v>
      </c>
      <c r="AG6257" s="3">
        <v>91.766047437023474</v>
      </c>
      <c r="AH6257" s="32">
        <v>83.132489673482254</v>
      </c>
      <c r="AI6257" s="50">
        <v>2.0075939431613799E-3</v>
      </c>
      <c r="AT6257" s="3">
        <v>35.482497058618954</v>
      </c>
      <c r="AU6257" s="3">
        <v>32.250555179625074</v>
      </c>
      <c r="AV6257" s="3">
        <v>37.288403862640841</v>
      </c>
      <c r="AW6257" s="3">
        <v>32.5989877904642</v>
      </c>
      <c r="AX6257" s="3">
        <v>34.764448412152227</v>
      </c>
      <c r="AY6257" s="3">
        <v>46.682000884398782</v>
      </c>
      <c r="AZ6257" s="3">
        <v>66.798833055799761</v>
      </c>
      <c r="BA6257" s="3">
        <v>100</v>
      </c>
      <c r="BB6257" s="3">
        <v>85.671213190621259</v>
      </c>
      <c r="BC6257" s="31">
        <v>74.724571336926005</v>
      </c>
    </row>
    <row r="6258" spans="1:55" x14ac:dyDescent="0.55000000000000004">
      <c r="A6258" s="21" t="s">
        <v>6</v>
      </c>
      <c r="B6258" s="21" t="s">
        <v>18387</v>
      </c>
      <c r="C6258" s="21" t="s">
        <v>8490</v>
      </c>
      <c r="D6258" s="27" t="s">
        <v>8491</v>
      </c>
      <c r="E6258" s="4">
        <v>0</v>
      </c>
      <c r="F6258" s="4">
        <v>0</v>
      </c>
      <c r="G6258" s="4">
        <v>0</v>
      </c>
      <c r="H6258" s="62">
        <v>9</v>
      </c>
      <c r="J6258" s="28">
        <v>1</v>
      </c>
      <c r="K6258" s="13" t="s">
        <v>24548</v>
      </c>
      <c r="L6258" s="16" t="s">
        <v>16303</v>
      </c>
      <c r="M6258" s="12" t="s">
        <v>24553</v>
      </c>
      <c r="N6258" s="12" t="s">
        <v>24553</v>
      </c>
      <c r="O6258" s="12" t="s">
        <v>24553</v>
      </c>
      <c r="P6258" s="12" t="s">
        <v>24553</v>
      </c>
      <c r="Q6258" s="29" t="s">
        <v>24553</v>
      </c>
      <c r="AT6258" s="3">
        <v>100</v>
      </c>
      <c r="AU6258" s="3">
        <v>93.580232327393702</v>
      </c>
      <c r="AV6258" s="3">
        <v>95.258291293298285</v>
      </c>
      <c r="AW6258" s="3">
        <v>93.255792761210216</v>
      </c>
      <c r="AX6258" s="3">
        <v>96.679391263941511</v>
      </c>
      <c r="AY6258" s="3">
        <v>69.612929744677942</v>
      </c>
      <c r="AZ6258" s="3">
        <v>68.000651911809129</v>
      </c>
      <c r="BA6258" s="3">
        <v>89.054810919812311</v>
      </c>
      <c r="BB6258" s="3">
        <v>88.382503874448986</v>
      </c>
      <c r="BC6258" s="31">
        <v>72.082286089673303</v>
      </c>
    </row>
    <row r="6259" spans="1:55" x14ac:dyDescent="0.55000000000000004">
      <c r="A6259" s="21" t="s">
        <v>6</v>
      </c>
      <c r="B6259" s="21" t="s">
        <v>19554</v>
      </c>
      <c r="C6259" s="21" t="s">
        <v>12066</v>
      </c>
      <c r="D6259" s="27" t="s">
        <v>12067</v>
      </c>
      <c r="E6259" s="4">
        <v>0</v>
      </c>
      <c r="F6259" s="4">
        <v>1</v>
      </c>
      <c r="G6259" s="4">
        <v>0</v>
      </c>
      <c r="H6259" s="62">
        <v>9</v>
      </c>
      <c r="J6259" s="28">
        <v>1</v>
      </c>
      <c r="K6259" s="12" t="s">
        <v>24553</v>
      </c>
      <c r="L6259" s="12" t="s">
        <v>24553</v>
      </c>
      <c r="M6259" s="12" t="s">
        <v>24553</v>
      </c>
      <c r="N6259" s="12" t="s">
        <v>24553</v>
      </c>
      <c r="O6259" s="12" t="s">
        <v>24553</v>
      </c>
      <c r="P6259" s="12" t="s">
        <v>24553</v>
      </c>
      <c r="Q6259" s="29" t="s">
        <v>24553</v>
      </c>
      <c r="AA6259" s="3">
        <v>98.705781440853187</v>
      </c>
      <c r="AB6259" s="3">
        <v>79.954934420733508</v>
      </c>
      <c r="AC6259" s="3">
        <v>73.505495467408736</v>
      </c>
      <c r="AD6259" s="3">
        <v>79.792451529371149</v>
      </c>
      <c r="AE6259" s="3">
        <v>98.398692669776651</v>
      </c>
      <c r="AF6259" s="3">
        <v>100</v>
      </c>
      <c r="AG6259" s="3">
        <v>84.64450164399905</v>
      </c>
      <c r="AH6259" s="32">
        <v>88.888295516725663</v>
      </c>
      <c r="AI6259" s="50">
        <v>0.160243666681262</v>
      </c>
      <c r="AT6259" s="3">
        <v>87.113371709216565</v>
      </c>
      <c r="AU6259" s="3">
        <v>99.632288059042835</v>
      </c>
      <c r="AV6259" s="3">
        <v>100</v>
      </c>
      <c r="AW6259" s="3">
        <v>88.231840144944016</v>
      </c>
      <c r="AX6259" s="3">
        <v>76.395046056788274</v>
      </c>
      <c r="AY6259" s="3">
        <v>74.651823762918198</v>
      </c>
      <c r="AZ6259" s="3">
        <v>74.48574454763957</v>
      </c>
      <c r="BA6259" s="3">
        <v>77.09003166615166</v>
      </c>
      <c r="BB6259" s="3">
        <v>59.400161363054757</v>
      </c>
      <c r="BC6259" s="31">
        <v>45.038908871533096</v>
      </c>
    </row>
    <row r="6260" spans="1:55" x14ac:dyDescent="0.55000000000000004">
      <c r="A6260" s="21" t="s">
        <v>6</v>
      </c>
      <c r="B6260" s="21" t="s">
        <v>17914</v>
      </c>
      <c r="C6260" s="21" t="s">
        <v>505</v>
      </c>
      <c r="D6260" s="27" t="s">
        <v>506</v>
      </c>
      <c r="E6260" s="4">
        <v>0</v>
      </c>
      <c r="F6260" s="4">
        <v>0</v>
      </c>
      <c r="G6260" s="4">
        <v>0</v>
      </c>
      <c r="H6260" s="62">
        <v>4</v>
      </c>
      <c r="J6260" s="28">
        <v>1</v>
      </c>
      <c r="K6260" s="12" t="s">
        <v>24553</v>
      </c>
      <c r="L6260" s="12" t="s">
        <v>24553</v>
      </c>
      <c r="M6260" s="12" t="s">
        <v>24553</v>
      </c>
      <c r="N6260" s="12" t="s">
        <v>24553</v>
      </c>
      <c r="O6260" s="12" t="s">
        <v>24553</v>
      </c>
      <c r="P6260" s="12" t="s">
        <v>24553</v>
      </c>
      <c r="Q6260" s="29" t="s">
        <v>24553</v>
      </c>
      <c r="AT6260" s="3">
        <v>69.202685357726679</v>
      </c>
      <c r="AU6260" s="3">
        <v>41.16121851904262</v>
      </c>
      <c r="AV6260" s="3">
        <v>41.989735687729592</v>
      </c>
      <c r="AW6260" s="3">
        <v>54.354527514142667</v>
      </c>
      <c r="AX6260" s="3">
        <v>100</v>
      </c>
      <c r="AY6260" s="3">
        <v>67.784528243129159</v>
      </c>
      <c r="AZ6260" s="3">
        <v>56.959786030790504</v>
      </c>
      <c r="BA6260" s="3">
        <v>30.807078989047998</v>
      </c>
      <c r="BB6260" s="3">
        <v>27.110626253800866</v>
      </c>
      <c r="BC6260" s="31">
        <v>26.464490759619359</v>
      </c>
    </row>
    <row r="6261" spans="1:55" x14ac:dyDescent="0.55000000000000004">
      <c r="A6261" s="21" t="s">
        <v>6</v>
      </c>
      <c r="B6261" s="21" t="s">
        <v>19835</v>
      </c>
      <c r="C6261" s="21" t="s">
        <v>11112</v>
      </c>
      <c r="D6261" s="27" t="s">
        <v>11113</v>
      </c>
      <c r="E6261" s="4">
        <v>0</v>
      </c>
      <c r="F6261" s="4">
        <v>2</v>
      </c>
      <c r="G6261" s="4">
        <v>0</v>
      </c>
      <c r="H6261" s="62">
        <v>2</v>
      </c>
      <c r="J6261" s="28">
        <v>1</v>
      </c>
      <c r="K6261" s="12" t="s">
        <v>24553</v>
      </c>
      <c r="L6261" s="12" t="s">
        <v>24553</v>
      </c>
      <c r="M6261" s="12" t="s">
        <v>24553</v>
      </c>
      <c r="N6261" s="12" t="s">
        <v>24553</v>
      </c>
      <c r="O6261" s="12" t="s">
        <v>24553</v>
      </c>
      <c r="P6261" s="12" t="s">
        <v>24553</v>
      </c>
      <c r="Q6261" s="29" t="s">
        <v>24553</v>
      </c>
      <c r="AA6261" s="3">
        <v>57.389882757956414</v>
      </c>
      <c r="AB6261" s="3">
        <v>55.027507867688875</v>
      </c>
      <c r="AC6261" s="3">
        <v>100</v>
      </c>
      <c r="AD6261" s="3">
        <v>99.034287479545029</v>
      </c>
      <c r="AE6261" s="3">
        <v>58.469838683037125</v>
      </c>
      <c r="AF6261" s="3">
        <v>68.055723975021394</v>
      </c>
      <c r="AG6261" s="3">
        <v>54.629760644879177</v>
      </c>
      <c r="AH6261" s="32">
        <v>54.866638008127424</v>
      </c>
      <c r="AI6261" s="50">
        <v>2.9922945064013999E-3</v>
      </c>
      <c r="AT6261" s="3">
        <v>93.666982879447062</v>
      </c>
      <c r="AU6261" s="3">
        <v>80.923108246459776</v>
      </c>
      <c r="AV6261" s="3">
        <v>79.675987489954395</v>
      </c>
      <c r="AW6261" s="3">
        <v>73.447203111225505</v>
      </c>
      <c r="AX6261" s="3">
        <v>100</v>
      </c>
      <c r="AY6261" s="3">
        <v>99.243564813179006</v>
      </c>
      <c r="AZ6261" s="3">
        <v>81.220391111480311</v>
      </c>
      <c r="BA6261" s="3">
        <v>54.26381943731721</v>
      </c>
      <c r="BB6261" s="3">
        <v>41.683194630331997</v>
      </c>
      <c r="BC6261" s="31">
        <v>43.318072392071286</v>
      </c>
    </row>
    <row r="6262" spans="1:55" x14ac:dyDescent="0.55000000000000004">
      <c r="A6262" s="21" t="s">
        <v>6</v>
      </c>
      <c r="B6262" s="21" t="s">
        <v>21347</v>
      </c>
      <c r="C6262" s="21" t="s">
        <v>2728</v>
      </c>
      <c r="D6262" s="27" t="s">
        <v>2729</v>
      </c>
      <c r="E6262" s="4">
        <v>0</v>
      </c>
      <c r="F6262" s="4">
        <v>6</v>
      </c>
      <c r="G6262" s="4">
        <v>0</v>
      </c>
      <c r="H6262" s="62">
        <v>14</v>
      </c>
      <c r="J6262" s="28">
        <v>1</v>
      </c>
      <c r="K6262" s="13" t="s">
        <v>24548</v>
      </c>
      <c r="L6262" s="12" t="s">
        <v>24553</v>
      </c>
      <c r="M6262" s="12" t="s">
        <v>24553</v>
      </c>
      <c r="N6262" s="12" t="s">
        <v>24553</v>
      </c>
      <c r="O6262" s="12" t="s">
        <v>24553</v>
      </c>
      <c r="P6262" s="14" t="s">
        <v>24551</v>
      </c>
      <c r="Q6262" s="29" t="s">
        <v>24553</v>
      </c>
      <c r="AA6262" s="3">
        <v>100</v>
      </c>
      <c r="AB6262" s="3">
        <v>96.810991979855757</v>
      </c>
      <c r="AC6262" s="3">
        <v>74.029605104915646</v>
      </c>
      <c r="AD6262" s="3">
        <v>75.593984556375034</v>
      </c>
      <c r="AE6262" s="3">
        <v>35.061495202863057</v>
      </c>
      <c r="AF6262" s="3">
        <v>34.850845005625189</v>
      </c>
      <c r="AG6262" s="3">
        <v>24.904554923962635</v>
      </c>
      <c r="AH6262" s="32">
        <v>22.617317650917652</v>
      </c>
      <c r="AI6262" s="50">
        <v>3.6615666015869298E-4</v>
      </c>
      <c r="AT6262" s="3">
        <v>70.51422011648755</v>
      </c>
      <c r="AU6262" s="3">
        <v>59.146898341923759</v>
      </c>
      <c r="AV6262" s="3">
        <v>56.692185084784377</v>
      </c>
      <c r="AW6262" s="3">
        <v>64.492624190595805</v>
      </c>
      <c r="AX6262" s="3">
        <v>100</v>
      </c>
      <c r="AY6262" s="3">
        <v>97.151403475158645</v>
      </c>
      <c r="AZ6262" s="3">
        <v>88.358333163255494</v>
      </c>
      <c r="BA6262" s="3">
        <v>49.905310574720751</v>
      </c>
      <c r="BB6262" s="3">
        <v>30.646214411540274</v>
      </c>
      <c r="BC6262" s="31">
        <v>20.003065660049746</v>
      </c>
    </row>
    <row r="6263" spans="1:55" x14ac:dyDescent="0.55000000000000004">
      <c r="A6263" s="21" t="s">
        <v>6</v>
      </c>
      <c r="B6263" s="21" t="s">
        <v>21046</v>
      </c>
      <c r="C6263" s="21" t="s">
        <v>1178</v>
      </c>
      <c r="D6263" s="27" t="s">
        <v>1179</v>
      </c>
      <c r="E6263" s="4">
        <v>0</v>
      </c>
      <c r="F6263" s="4">
        <v>4</v>
      </c>
      <c r="G6263" s="4">
        <v>0</v>
      </c>
      <c r="H6263" s="62">
        <v>21</v>
      </c>
      <c r="J6263" s="28">
        <v>1</v>
      </c>
      <c r="K6263" s="13" t="s">
        <v>24548</v>
      </c>
      <c r="L6263" s="12" t="s">
        <v>24553</v>
      </c>
      <c r="M6263" s="12" t="s">
        <v>24553</v>
      </c>
      <c r="N6263" s="12" t="s">
        <v>24553</v>
      </c>
      <c r="O6263" s="12" t="s">
        <v>24553</v>
      </c>
      <c r="P6263" s="12" t="s">
        <v>24553</v>
      </c>
      <c r="Q6263" s="29" t="s">
        <v>24553</v>
      </c>
      <c r="AA6263" s="3">
        <v>65.067634123322421</v>
      </c>
      <c r="AB6263" s="3">
        <v>72.466400195729634</v>
      </c>
      <c r="AC6263" s="3">
        <v>69.496114020816307</v>
      </c>
      <c r="AD6263" s="3">
        <v>91.841516308224186</v>
      </c>
      <c r="AE6263" s="3">
        <v>75.702524800781774</v>
      </c>
      <c r="AF6263" s="3">
        <v>100</v>
      </c>
      <c r="AG6263" s="3">
        <v>66.035747218984497</v>
      </c>
      <c r="AH6263" s="32">
        <v>68.051104868131887</v>
      </c>
      <c r="AI6263" s="50">
        <v>0.39446700351726799</v>
      </c>
      <c r="AT6263" s="3">
        <v>57.06613237935376</v>
      </c>
      <c r="AU6263" s="3">
        <v>55.265524301944168</v>
      </c>
      <c r="AV6263" s="3">
        <v>58.104276830290246</v>
      </c>
      <c r="AW6263" s="3">
        <v>67.301595022331796</v>
      </c>
      <c r="AX6263" s="3">
        <v>67.328870039307049</v>
      </c>
      <c r="AY6263" s="3">
        <v>74.171884349543689</v>
      </c>
      <c r="AZ6263" s="3">
        <v>81.70710995231012</v>
      </c>
      <c r="BA6263" s="3">
        <v>96.008369525017429</v>
      </c>
      <c r="BB6263" s="3">
        <v>100</v>
      </c>
      <c r="BC6263" s="31">
        <v>95.38052487133389</v>
      </c>
    </row>
    <row r="6264" spans="1:55" x14ac:dyDescent="0.55000000000000004">
      <c r="A6264" s="21" t="s">
        <v>6</v>
      </c>
      <c r="B6264" s="21" t="s">
        <v>16567</v>
      </c>
      <c r="C6264" s="21" t="s">
        <v>1902</v>
      </c>
      <c r="D6264" s="27" t="s">
        <v>1903</v>
      </c>
      <c r="E6264" s="4">
        <v>0</v>
      </c>
      <c r="F6264" s="4">
        <v>0</v>
      </c>
      <c r="G6264" s="4">
        <v>0</v>
      </c>
      <c r="H6264" s="62">
        <v>1</v>
      </c>
      <c r="J6264" s="28">
        <v>1</v>
      </c>
      <c r="K6264" s="13" t="s">
        <v>24548</v>
      </c>
      <c r="L6264" s="12" t="s">
        <v>24553</v>
      </c>
      <c r="M6264" s="12" t="s">
        <v>24553</v>
      </c>
      <c r="N6264" s="12" t="s">
        <v>24553</v>
      </c>
      <c r="O6264" s="12" t="s">
        <v>24553</v>
      </c>
      <c r="P6264" s="14" t="s">
        <v>24551</v>
      </c>
      <c r="Q6264" s="29" t="s">
        <v>24553</v>
      </c>
      <c r="AT6264" s="3">
        <v>51.386914823850049</v>
      </c>
      <c r="AU6264" s="3">
        <v>49.932061256601159</v>
      </c>
      <c r="AV6264" s="3">
        <v>50.860187734418815</v>
      </c>
      <c r="AW6264" s="3">
        <v>57.6644402442573</v>
      </c>
      <c r="AX6264" s="3">
        <v>63.125510689251861</v>
      </c>
      <c r="AY6264" s="3">
        <v>77.523614708913982</v>
      </c>
      <c r="AZ6264" s="3">
        <v>88.238173431748166</v>
      </c>
      <c r="BA6264" s="3">
        <v>100</v>
      </c>
      <c r="BB6264" s="3">
        <v>84.113713979848114</v>
      </c>
      <c r="BC6264" s="31">
        <v>79.611265793265787</v>
      </c>
    </row>
    <row r="6265" spans="1:55" x14ac:dyDescent="0.55000000000000004">
      <c r="A6265" s="21" t="s">
        <v>6</v>
      </c>
      <c r="B6265" s="21" t="s">
        <v>21332</v>
      </c>
      <c r="C6265" s="21" t="s">
        <v>1872</v>
      </c>
      <c r="D6265" s="27" t="s">
        <v>1873</v>
      </c>
      <c r="E6265" s="4">
        <v>0</v>
      </c>
      <c r="F6265" s="4">
        <v>6</v>
      </c>
      <c r="G6265" s="4">
        <v>0</v>
      </c>
      <c r="H6265" s="62">
        <v>11</v>
      </c>
      <c r="J6265" s="28">
        <v>1</v>
      </c>
      <c r="K6265" s="13" t="s">
        <v>24548</v>
      </c>
      <c r="L6265" s="16" t="s">
        <v>16303</v>
      </c>
      <c r="M6265" s="12" t="s">
        <v>24553</v>
      </c>
      <c r="N6265" s="12" t="s">
        <v>24553</v>
      </c>
      <c r="O6265" s="12" t="s">
        <v>24553</v>
      </c>
      <c r="P6265" s="14" t="s">
        <v>24551</v>
      </c>
      <c r="Q6265" s="29" t="s">
        <v>24553</v>
      </c>
      <c r="AA6265" s="3">
        <v>63.961188855410747</v>
      </c>
      <c r="AB6265" s="3">
        <v>60.867837319091024</v>
      </c>
      <c r="AC6265" s="3">
        <v>85.928094728924165</v>
      </c>
      <c r="AD6265" s="3">
        <v>100</v>
      </c>
      <c r="AE6265" s="3">
        <v>87.831867978109841</v>
      </c>
      <c r="AF6265" s="3">
        <v>86.857134759265733</v>
      </c>
      <c r="AG6265" s="3">
        <v>69.070266884633412</v>
      </c>
      <c r="AH6265" s="32">
        <v>60.502493384648368</v>
      </c>
      <c r="AI6265" s="50">
        <v>2.41623542005985E-2</v>
      </c>
      <c r="AT6265" s="3">
        <v>58.520857584860849</v>
      </c>
      <c r="AU6265" s="3">
        <v>63.497728469028857</v>
      </c>
      <c r="AV6265" s="3">
        <v>66.308892082900812</v>
      </c>
      <c r="AW6265" s="3">
        <v>74.325023575212384</v>
      </c>
      <c r="AX6265" s="3">
        <v>71.259512575554012</v>
      </c>
      <c r="AY6265" s="3">
        <v>85.49025370167179</v>
      </c>
      <c r="AZ6265" s="3">
        <v>92.032113532599553</v>
      </c>
      <c r="BA6265" s="3">
        <v>100</v>
      </c>
      <c r="BB6265" s="3">
        <v>96.415703539439775</v>
      </c>
      <c r="BC6265" s="31">
        <v>67.794478661167346</v>
      </c>
    </row>
    <row r="6266" spans="1:55" x14ac:dyDescent="0.55000000000000004">
      <c r="A6266" s="21" t="s">
        <v>6</v>
      </c>
      <c r="B6266" s="21" t="s">
        <v>19030</v>
      </c>
      <c r="C6266" s="21" t="s">
        <v>350</v>
      </c>
      <c r="D6266" s="27" t="s">
        <v>351</v>
      </c>
      <c r="E6266" s="4">
        <v>0</v>
      </c>
      <c r="F6266" s="4">
        <v>1</v>
      </c>
      <c r="G6266" s="4">
        <v>0</v>
      </c>
      <c r="H6266" s="62">
        <v>3</v>
      </c>
      <c r="J6266" s="28">
        <v>1</v>
      </c>
      <c r="K6266" s="13" t="s">
        <v>24548</v>
      </c>
      <c r="L6266" s="12" t="s">
        <v>24553</v>
      </c>
      <c r="M6266" s="12" t="s">
        <v>24553</v>
      </c>
      <c r="N6266" s="12" t="s">
        <v>24553</v>
      </c>
      <c r="O6266" s="12" t="s">
        <v>24553</v>
      </c>
      <c r="P6266" s="14" t="s">
        <v>24551</v>
      </c>
      <c r="Q6266" s="29" t="s">
        <v>24553</v>
      </c>
      <c r="AA6266" s="3">
        <v>26.704097922164312</v>
      </c>
      <c r="AB6266" s="3">
        <v>21.231937594577403</v>
      </c>
      <c r="AC6266" s="3">
        <v>53.49720307208873</v>
      </c>
      <c r="AD6266" s="3">
        <v>61.147104581482026</v>
      </c>
      <c r="AE6266" s="3">
        <v>88.098338649610795</v>
      </c>
      <c r="AF6266" s="3">
        <v>90.379537416143947</v>
      </c>
      <c r="AG6266" s="3">
        <v>92.107775800098068</v>
      </c>
      <c r="AH6266" s="32">
        <v>100</v>
      </c>
      <c r="AI6266" s="50">
        <v>1.8688257725161001E-3</v>
      </c>
      <c r="AT6266" s="3">
        <v>89.453694916412871</v>
      </c>
      <c r="AU6266" s="3">
        <v>73.042592923196764</v>
      </c>
      <c r="AV6266" s="3">
        <v>68.947208870231108</v>
      </c>
      <c r="AW6266" s="3">
        <v>100</v>
      </c>
      <c r="AX6266" s="3">
        <v>72.206002515092266</v>
      </c>
      <c r="AY6266" s="3">
        <v>69.295468032967335</v>
      </c>
      <c r="AZ6266" s="3">
        <v>95.432841566130634</v>
      </c>
      <c r="BA6266" s="3">
        <v>85.433817251773661</v>
      </c>
      <c r="BB6266" s="3">
        <v>98.963006374643683</v>
      </c>
      <c r="BC6266" s="31">
        <v>70.394886625001462</v>
      </c>
    </row>
    <row r="6267" spans="1:55" x14ac:dyDescent="0.55000000000000004">
      <c r="A6267" s="21" t="s">
        <v>6</v>
      </c>
      <c r="B6267" s="21" t="s">
        <v>21686</v>
      </c>
      <c r="C6267" s="21" t="s">
        <v>2846</v>
      </c>
      <c r="D6267" s="27" t="s">
        <v>2847</v>
      </c>
      <c r="E6267" s="4">
        <v>0</v>
      </c>
      <c r="F6267" s="4">
        <v>10</v>
      </c>
      <c r="G6267" s="4">
        <v>0</v>
      </c>
      <c r="H6267" s="62">
        <v>5</v>
      </c>
      <c r="J6267" s="28">
        <v>1</v>
      </c>
      <c r="K6267" s="13" t="s">
        <v>24548</v>
      </c>
      <c r="L6267" s="12" t="s">
        <v>24553</v>
      </c>
      <c r="M6267" s="12" t="s">
        <v>24553</v>
      </c>
      <c r="N6267" s="12" t="s">
        <v>24553</v>
      </c>
      <c r="O6267" s="12" t="s">
        <v>24553</v>
      </c>
      <c r="P6267" s="14" t="s">
        <v>24551</v>
      </c>
      <c r="Q6267" s="29" t="s">
        <v>24553</v>
      </c>
      <c r="AA6267" s="3">
        <v>52.26805135130779</v>
      </c>
      <c r="AB6267" s="3">
        <v>49.481966803191355</v>
      </c>
      <c r="AC6267" s="3">
        <v>90.366517477275508</v>
      </c>
      <c r="AD6267" s="3">
        <v>94.773266891982814</v>
      </c>
      <c r="AE6267" s="3">
        <v>100</v>
      </c>
      <c r="AF6267" s="3">
        <v>91.2352565275594</v>
      </c>
      <c r="AG6267" s="3">
        <v>87.645707475341297</v>
      </c>
      <c r="AH6267" s="32">
        <v>82.512570561534687</v>
      </c>
      <c r="AI6267" s="50">
        <v>4.2910342437093799E-3</v>
      </c>
      <c r="AT6267" s="3">
        <v>50.391735305012062</v>
      </c>
      <c r="AU6267" s="3">
        <v>51.204621436662201</v>
      </c>
      <c r="AV6267" s="3">
        <v>61.419189220744407</v>
      </c>
      <c r="AW6267" s="3">
        <v>62.493206484776465</v>
      </c>
      <c r="AX6267" s="3">
        <v>66.834763018042437</v>
      </c>
      <c r="AY6267" s="3">
        <v>100</v>
      </c>
      <c r="AZ6267" s="3">
        <v>95.214818267532067</v>
      </c>
      <c r="BA6267" s="3">
        <v>99.678585922011493</v>
      </c>
      <c r="BB6267" s="3">
        <v>68.538290072113071</v>
      </c>
      <c r="BC6267" s="31">
        <v>51.909671931505507</v>
      </c>
    </row>
    <row r="6268" spans="1:55" x14ac:dyDescent="0.55000000000000004">
      <c r="A6268" s="21" t="s">
        <v>6</v>
      </c>
      <c r="B6268" s="21" t="s">
        <v>16474</v>
      </c>
      <c r="C6268" s="21" t="s">
        <v>457</v>
      </c>
      <c r="D6268" s="27" t="s">
        <v>458</v>
      </c>
      <c r="E6268" s="4">
        <v>0</v>
      </c>
      <c r="F6268" s="4">
        <v>0</v>
      </c>
      <c r="G6268" s="4">
        <v>0</v>
      </c>
      <c r="H6268" s="62">
        <v>1</v>
      </c>
      <c r="J6268" s="28">
        <v>1</v>
      </c>
      <c r="K6268" s="13" t="s">
        <v>24548</v>
      </c>
      <c r="L6268" s="12" t="s">
        <v>24553</v>
      </c>
      <c r="M6268" s="12" t="s">
        <v>24553</v>
      </c>
      <c r="N6268" s="12" t="s">
        <v>24553</v>
      </c>
      <c r="O6268" s="12" t="s">
        <v>24553</v>
      </c>
      <c r="P6268" s="14" t="s">
        <v>24551</v>
      </c>
      <c r="Q6268" s="29" t="s">
        <v>24553</v>
      </c>
      <c r="AT6268" s="3">
        <v>69.738378311851704</v>
      </c>
      <c r="AU6268" s="3">
        <v>64.617250718987364</v>
      </c>
      <c r="AV6268" s="3">
        <v>62.43092820659637</v>
      </c>
      <c r="AW6268" s="3">
        <v>85.245147849621119</v>
      </c>
      <c r="AX6268" s="3">
        <v>81.835010300297284</v>
      </c>
      <c r="AY6268" s="3">
        <v>92.942447386982835</v>
      </c>
      <c r="AZ6268" s="3">
        <v>100</v>
      </c>
      <c r="BA6268" s="3">
        <v>64.705148300923781</v>
      </c>
      <c r="BB6268" s="3">
        <v>69.214240304419178</v>
      </c>
      <c r="BC6268" s="31">
        <v>49.663081622682206</v>
      </c>
    </row>
    <row r="6269" spans="1:55" x14ac:dyDescent="0.55000000000000004">
      <c r="A6269" s="21" t="s">
        <v>6</v>
      </c>
      <c r="B6269" s="21" t="s">
        <v>23095</v>
      </c>
      <c r="C6269" s="21" t="s">
        <v>11245</v>
      </c>
      <c r="D6269" s="27" t="s">
        <v>11246</v>
      </c>
      <c r="E6269" s="4">
        <v>1</v>
      </c>
      <c r="F6269" s="4">
        <v>6</v>
      </c>
      <c r="G6269" s="4">
        <v>1</v>
      </c>
      <c r="H6269" s="62">
        <v>13</v>
      </c>
      <c r="J6269" s="28">
        <v>1</v>
      </c>
      <c r="K6269" s="13" t="s">
        <v>24548</v>
      </c>
      <c r="L6269" s="12" t="s">
        <v>24553</v>
      </c>
      <c r="M6269" s="12" t="s">
        <v>24553</v>
      </c>
      <c r="N6269" s="12" t="s">
        <v>24553</v>
      </c>
      <c r="O6269" s="12" t="s">
        <v>24553</v>
      </c>
      <c r="P6269" s="12" t="s">
        <v>24553</v>
      </c>
      <c r="Q6269" s="29" t="s">
        <v>24553</v>
      </c>
      <c r="R6269" s="3">
        <v>40.989929829062746</v>
      </c>
      <c r="S6269" s="3">
        <v>32.689104738915631</v>
      </c>
      <c r="T6269" s="3">
        <v>81.095389177637244</v>
      </c>
      <c r="U6269" s="3">
        <v>82.788223049308797</v>
      </c>
      <c r="V6269" s="3">
        <v>78.970691770725409</v>
      </c>
      <c r="W6269" s="3">
        <v>88.576514787092648</v>
      </c>
      <c r="X6269" s="3">
        <v>100</v>
      </c>
      <c r="Y6269" s="32">
        <v>88.61230936631928</v>
      </c>
      <c r="Z6269" s="50">
        <v>4.4621900784898097E-3</v>
      </c>
      <c r="AA6269" s="3">
        <v>44.251164796183083</v>
      </c>
      <c r="AB6269" s="3">
        <v>51.482787865872496</v>
      </c>
      <c r="AC6269" s="3">
        <v>54.799217588638449</v>
      </c>
      <c r="AD6269" s="3">
        <v>36.668495011357635</v>
      </c>
      <c r="AE6269" s="3">
        <v>87.464135937876634</v>
      </c>
      <c r="AF6269" s="3">
        <v>100</v>
      </c>
      <c r="AG6269" s="3">
        <v>99.71729882394196</v>
      </c>
      <c r="AH6269" s="32">
        <v>98.181338534907141</v>
      </c>
      <c r="AI6269" s="50">
        <v>1.10074539333057E-2</v>
      </c>
      <c r="AJ6269" s="3">
        <v>100</v>
      </c>
      <c r="AK6269" s="3">
        <v>64.382911220432149</v>
      </c>
      <c r="AL6269" s="3">
        <v>69.782126820612319</v>
      </c>
      <c r="AM6269" s="3">
        <v>82.701401901105086</v>
      </c>
      <c r="AN6269" s="3">
        <v>85.427219207459046</v>
      </c>
      <c r="AO6269" s="3">
        <v>93.427175954106517</v>
      </c>
      <c r="AP6269" s="3">
        <v>99.712090786059278</v>
      </c>
      <c r="AQ6269" s="3">
        <v>95.888667241245656</v>
      </c>
      <c r="AR6269" s="3">
        <v>69.041044114050379</v>
      </c>
      <c r="AS6269" s="31">
        <v>61.250159444363881</v>
      </c>
      <c r="AT6269" s="3">
        <v>100</v>
      </c>
      <c r="AU6269" s="3">
        <v>86.291487857321684</v>
      </c>
      <c r="AV6269" s="3">
        <v>76.697794816617531</v>
      </c>
      <c r="AW6269" s="3">
        <v>74.238399990133104</v>
      </c>
      <c r="AX6269" s="3">
        <v>78.890259308601927</v>
      </c>
      <c r="AY6269" s="3">
        <v>65.846965902042371</v>
      </c>
      <c r="AZ6269" s="3">
        <v>49.058303498403404</v>
      </c>
      <c r="BA6269" s="3">
        <v>41.864826168034647</v>
      </c>
      <c r="BB6269" s="3">
        <v>44.249170750362886</v>
      </c>
      <c r="BC6269" s="31">
        <v>68.404592040123518</v>
      </c>
    </row>
    <row r="6270" spans="1:55" x14ac:dyDescent="0.55000000000000004">
      <c r="A6270" s="21" t="s">
        <v>6</v>
      </c>
      <c r="B6270" s="21" t="s">
        <v>19803</v>
      </c>
      <c r="C6270" s="21" t="s">
        <v>4593</v>
      </c>
      <c r="D6270" s="27" t="s">
        <v>4594</v>
      </c>
      <c r="E6270" s="4">
        <v>0</v>
      </c>
      <c r="F6270" s="4">
        <v>2</v>
      </c>
      <c r="G6270" s="4">
        <v>0</v>
      </c>
      <c r="H6270" s="62">
        <v>2</v>
      </c>
      <c r="J6270" s="28">
        <v>1</v>
      </c>
      <c r="K6270" s="13" t="s">
        <v>24548</v>
      </c>
      <c r="L6270" s="12" t="s">
        <v>24553</v>
      </c>
      <c r="M6270" s="12" t="s">
        <v>24553</v>
      </c>
      <c r="N6270" s="12" t="s">
        <v>24553</v>
      </c>
      <c r="O6270" s="12" t="s">
        <v>24553</v>
      </c>
      <c r="P6270" s="12" t="s">
        <v>24553</v>
      </c>
      <c r="Q6270" s="29" t="s">
        <v>24553</v>
      </c>
      <c r="AA6270" s="3">
        <v>71.826133100039115</v>
      </c>
      <c r="AB6270" s="3">
        <v>78.836229746322232</v>
      </c>
      <c r="AC6270" s="3">
        <v>48.223165190786048</v>
      </c>
      <c r="AD6270" s="3">
        <v>37.739612113661664</v>
      </c>
      <c r="AE6270" s="3">
        <v>70.050791534678808</v>
      </c>
      <c r="AF6270" s="3">
        <v>100</v>
      </c>
      <c r="AG6270" s="3">
        <v>85.900322972318662</v>
      </c>
      <c r="AH6270" s="32">
        <v>91.781653383762631</v>
      </c>
      <c r="AI6270" s="50">
        <v>6.9344732944857698E-2</v>
      </c>
      <c r="AT6270" s="3">
        <v>100</v>
      </c>
      <c r="AU6270" s="3">
        <v>82.992867810318188</v>
      </c>
      <c r="AV6270" s="3">
        <v>71.108545100939637</v>
      </c>
      <c r="AW6270" s="3">
        <v>82.369056979130775</v>
      </c>
      <c r="AX6270" s="3">
        <v>80.095224390479359</v>
      </c>
      <c r="AY6270" s="3">
        <v>70.571418569118791</v>
      </c>
      <c r="AZ6270" s="3">
        <v>45.357667647339014</v>
      </c>
      <c r="BA6270" s="3">
        <v>48.009798501511327</v>
      </c>
      <c r="BB6270" s="3">
        <v>58.221126177397977</v>
      </c>
      <c r="BC6270" s="31">
        <v>98.900333776390269</v>
      </c>
    </row>
    <row r="6271" spans="1:55" x14ac:dyDescent="0.55000000000000004">
      <c r="A6271" s="21" t="s">
        <v>6</v>
      </c>
      <c r="B6271" s="21" t="s">
        <v>17344</v>
      </c>
      <c r="C6271" s="21" t="s">
        <v>6561</v>
      </c>
      <c r="D6271" s="27" t="s">
        <v>6562</v>
      </c>
      <c r="E6271" s="4">
        <v>0</v>
      </c>
      <c r="F6271" s="4">
        <v>0</v>
      </c>
      <c r="G6271" s="4">
        <v>0</v>
      </c>
      <c r="H6271" s="62">
        <v>2</v>
      </c>
      <c r="J6271" s="28">
        <v>1</v>
      </c>
      <c r="K6271" s="13" t="s">
        <v>24548</v>
      </c>
      <c r="L6271" s="12" t="s">
        <v>24553</v>
      </c>
      <c r="M6271" s="12" t="s">
        <v>24553</v>
      </c>
      <c r="N6271" s="12" t="s">
        <v>24553</v>
      </c>
      <c r="O6271" s="12" t="s">
        <v>24553</v>
      </c>
      <c r="P6271" s="12" t="s">
        <v>24553</v>
      </c>
      <c r="Q6271" s="29" t="s">
        <v>24553</v>
      </c>
      <c r="AT6271" s="3">
        <v>77.100738076915221</v>
      </c>
      <c r="AU6271" s="3">
        <v>71.166751792774065</v>
      </c>
      <c r="AV6271" s="3">
        <v>75.434243498343605</v>
      </c>
      <c r="AW6271" s="3">
        <v>75.597085475774023</v>
      </c>
      <c r="AX6271" s="3">
        <v>92.822495408543332</v>
      </c>
      <c r="AY6271" s="3">
        <v>95.25206661613106</v>
      </c>
      <c r="AZ6271" s="3">
        <v>100</v>
      </c>
      <c r="BA6271" s="3">
        <v>75.850209150336468</v>
      </c>
      <c r="BB6271" s="3">
        <v>76.879040281472328</v>
      </c>
      <c r="BC6271" s="31">
        <v>79.967492219459984</v>
      </c>
    </row>
    <row r="6272" spans="1:55" x14ac:dyDescent="0.55000000000000004">
      <c r="A6272" s="21" t="s">
        <v>6</v>
      </c>
      <c r="B6272" s="21" t="s">
        <v>19558</v>
      </c>
      <c r="C6272" s="21" t="s">
        <v>12717</v>
      </c>
      <c r="D6272" s="27" t="s">
        <v>12718</v>
      </c>
      <c r="E6272" s="4">
        <v>0</v>
      </c>
      <c r="F6272" s="4">
        <v>1</v>
      </c>
      <c r="G6272" s="4">
        <v>0</v>
      </c>
      <c r="H6272" s="62">
        <v>9</v>
      </c>
      <c r="J6272" s="28">
        <v>1</v>
      </c>
      <c r="K6272" s="13" t="s">
        <v>24548</v>
      </c>
      <c r="L6272" s="12" t="s">
        <v>24553</v>
      </c>
      <c r="M6272" s="12" t="s">
        <v>24553</v>
      </c>
      <c r="N6272" s="12" t="s">
        <v>24553</v>
      </c>
      <c r="O6272" s="12" t="s">
        <v>24553</v>
      </c>
      <c r="P6272" s="12" t="s">
        <v>24553</v>
      </c>
      <c r="Q6272" s="29" t="s">
        <v>24553</v>
      </c>
      <c r="AA6272" s="3">
        <v>76.039354733992283</v>
      </c>
      <c r="AB6272" s="3">
        <v>100</v>
      </c>
      <c r="AC6272" s="3">
        <v>45.41890082853584</v>
      </c>
      <c r="AD6272" s="3">
        <v>49.627271123443315</v>
      </c>
      <c r="AE6272" s="3">
        <v>41.632151890100396</v>
      </c>
      <c r="AF6272" s="3">
        <v>46.923238936045372</v>
      </c>
      <c r="AG6272" s="3">
        <v>47.432500122352295</v>
      </c>
      <c r="AH6272" s="32">
        <v>51.916102066384852</v>
      </c>
      <c r="AI6272" s="50">
        <v>3.4448211153441703E-2</v>
      </c>
      <c r="AT6272" s="3">
        <v>89.906656119555237</v>
      </c>
      <c r="AU6272" s="3">
        <v>86.879315976501132</v>
      </c>
      <c r="AV6272" s="3">
        <v>89.001173084632072</v>
      </c>
      <c r="AW6272" s="3">
        <v>75.665691299244813</v>
      </c>
      <c r="AX6272" s="3">
        <v>68.725268262899036</v>
      </c>
      <c r="AY6272" s="3">
        <v>56.428773911884655</v>
      </c>
      <c r="AZ6272" s="3">
        <v>53.591504315646986</v>
      </c>
      <c r="BA6272" s="3">
        <v>64.077257919953709</v>
      </c>
      <c r="BB6272" s="3">
        <v>92.149258135417327</v>
      </c>
      <c r="BC6272" s="31">
        <v>100</v>
      </c>
    </row>
    <row r="6273" spans="1:55" x14ac:dyDescent="0.55000000000000004">
      <c r="A6273" s="21" t="s">
        <v>6</v>
      </c>
      <c r="B6273" s="21" t="s">
        <v>21842</v>
      </c>
      <c r="C6273" s="21" t="s">
        <v>2648</v>
      </c>
      <c r="D6273" s="27" t="s">
        <v>2649</v>
      </c>
      <c r="E6273" s="4">
        <v>0</v>
      </c>
      <c r="F6273" s="4">
        <v>15</v>
      </c>
      <c r="G6273" s="4">
        <v>0</v>
      </c>
      <c r="H6273" s="62">
        <v>11</v>
      </c>
      <c r="J6273" s="28">
        <v>1</v>
      </c>
      <c r="K6273" s="13" t="s">
        <v>24548</v>
      </c>
      <c r="L6273" s="12" t="s">
        <v>24553</v>
      </c>
      <c r="M6273" s="12" t="s">
        <v>24553</v>
      </c>
      <c r="N6273" s="12" t="s">
        <v>24553</v>
      </c>
      <c r="O6273" s="12" t="s">
        <v>24553</v>
      </c>
      <c r="P6273" s="14" t="s">
        <v>24551</v>
      </c>
      <c r="Q6273" s="29" t="s">
        <v>24553</v>
      </c>
      <c r="AA6273" s="3">
        <v>54.83066997877927</v>
      </c>
      <c r="AB6273" s="3">
        <v>49.10275877042946</v>
      </c>
      <c r="AC6273" s="3">
        <v>74.644880629248462</v>
      </c>
      <c r="AD6273" s="3">
        <v>77.235056343166121</v>
      </c>
      <c r="AE6273" s="3">
        <v>100</v>
      </c>
      <c r="AF6273" s="3">
        <v>93.116589871154957</v>
      </c>
      <c r="AG6273" s="3">
        <v>91.956864598125406</v>
      </c>
      <c r="AH6273" s="32">
        <v>93.496425382310164</v>
      </c>
      <c r="AI6273" s="50">
        <v>2.93020119788001E-3</v>
      </c>
      <c r="AT6273" s="3">
        <v>66.836757383295605</v>
      </c>
      <c r="AU6273" s="3">
        <v>73.596186000894491</v>
      </c>
      <c r="AV6273" s="3">
        <v>72.260244858803063</v>
      </c>
      <c r="AW6273" s="3">
        <v>81.386069044840497</v>
      </c>
      <c r="AX6273" s="3">
        <v>76.885840713080952</v>
      </c>
      <c r="AY6273" s="3">
        <v>98.839443102688321</v>
      </c>
      <c r="AZ6273" s="3">
        <v>89.561746590197274</v>
      </c>
      <c r="BA6273" s="3">
        <v>92.952193479939851</v>
      </c>
      <c r="BB6273" s="3">
        <v>100</v>
      </c>
      <c r="BC6273" s="31">
        <v>88.332199601095425</v>
      </c>
    </row>
    <row r="6274" spans="1:55" x14ac:dyDescent="0.55000000000000004">
      <c r="A6274" s="21" t="s">
        <v>6</v>
      </c>
      <c r="B6274" s="21" t="s">
        <v>21044</v>
      </c>
      <c r="C6274" s="21" t="s">
        <v>14156</v>
      </c>
      <c r="D6274" s="27" t="s">
        <v>14157</v>
      </c>
      <c r="E6274" s="4">
        <v>0</v>
      </c>
      <c r="F6274" s="4">
        <v>4</v>
      </c>
      <c r="G6274" s="4">
        <v>0</v>
      </c>
      <c r="H6274" s="62">
        <v>20</v>
      </c>
      <c r="J6274" s="28">
        <v>1</v>
      </c>
      <c r="K6274" s="12" t="s">
        <v>24553</v>
      </c>
      <c r="L6274" s="12" t="s">
        <v>24553</v>
      </c>
      <c r="M6274" s="12" t="s">
        <v>24553</v>
      </c>
      <c r="N6274" s="12" t="s">
        <v>24553</v>
      </c>
      <c r="O6274" s="12" t="s">
        <v>24553</v>
      </c>
      <c r="P6274" s="12" t="s">
        <v>24553</v>
      </c>
      <c r="Q6274" s="29" t="s">
        <v>24553</v>
      </c>
      <c r="AA6274" s="3">
        <v>91.965407009092857</v>
      </c>
      <c r="AB6274" s="3">
        <v>100</v>
      </c>
      <c r="AC6274" s="3">
        <v>35.944114270816144</v>
      </c>
      <c r="AD6274" s="3">
        <v>30.506696761450169</v>
      </c>
      <c r="AE6274" s="3">
        <v>30.097363280084021</v>
      </c>
      <c r="AF6274" s="3">
        <v>48.945636419711271</v>
      </c>
      <c r="AG6274" s="3">
        <v>61.667200372675367</v>
      </c>
      <c r="AH6274" s="32">
        <v>52.54889372823164</v>
      </c>
      <c r="AI6274" s="50">
        <v>1.1269275161040799E-2</v>
      </c>
      <c r="AT6274" s="3">
        <v>100</v>
      </c>
      <c r="AU6274" s="3">
        <v>92.290220389402791</v>
      </c>
      <c r="AV6274" s="3">
        <v>75.773819897961232</v>
      </c>
      <c r="AW6274" s="3">
        <v>65.915324709181618</v>
      </c>
      <c r="AX6274" s="3">
        <v>50.611799730951681</v>
      </c>
      <c r="AY6274" s="3">
        <v>35.96346636055258</v>
      </c>
      <c r="AZ6274" s="3">
        <v>35.913958680361652</v>
      </c>
      <c r="BA6274" s="3">
        <v>30.882528892448104</v>
      </c>
      <c r="BB6274" s="3">
        <v>30.583314221284681</v>
      </c>
      <c r="BC6274" s="31">
        <v>67.277204663396219</v>
      </c>
    </row>
    <row r="6275" spans="1:55" x14ac:dyDescent="0.55000000000000004">
      <c r="A6275" s="21" t="s">
        <v>6</v>
      </c>
      <c r="B6275" s="21" t="s">
        <v>18404</v>
      </c>
      <c r="C6275" s="21" t="s">
        <v>7625</v>
      </c>
      <c r="D6275" s="27" t="s">
        <v>7626</v>
      </c>
      <c r="E6275" s="4">
        <v>0</v>
      </c>
      <c r="F6275" s="4">
        <v>0</v>
      </c>
      <c r="G6275" s="4">
        <v>0</v>
      </c>
      <c r="H6275" s="62">
        <v>10</v>
      </c>
      <c r="J6275" s="28">
        <v>1</v>
      </c>
      <c r="K6275" s="13" t="s">
        <v>24548</v>
      </c>
      <c r="L6275" s="12" t="s">
        <v>24553</v>
      </c>
      <c r="M6275" s="12" t="s">
        <v>24553</v>
      </c>
      <c r="N6275" s="12" t="s">
        <v>24553</v>
      </c>
      <c r="O6275" s="12" t="s">
        <v>24553</v>
      </c>
      <c r="P6275" s="12" t="s">
        <v>24553</v>
      </c>
      <c r="Q6275" s="29" t="s">
        <v>24553</v>
      </c>
      <c r="AT6275" s="3">
        <v>51.224083570476019</v>
      </c>
      <c r="AU6275" s="3">
        <v>53.195696885552813</v>
      </c>
      <c r="AV6275" s="3">
        <v>61.36251848455624</v>
      </c>
      <c r="AW6275" s="3">
        <v>57.77807441499958</v>
      </c>
      <c r="AX6275" s="3">
        <v>58.044609540439986</v>
      </c>
      <c r="AY6275" s="3">
        <v>61.65209885539975</v>
      </c>
      <c r="AZ6275" s="3">
        <v>66.762414665533427</v>
      </c>
      <c r="BA6275" s="3">
        <v>96.465091888899508</v>
      </c>
      <c r="BB6275" s="3">
        <v>100</v>
      </c>
      <c r="BC6275" s="31">
        <v>85.05799952440421</v>
      </c>
    </row>
    <row r="6276" spans="1:55" x14ac:dyDescent="0.55000000000000004">
      <c r="A6276" s="21" t="s">
        <v>6</v>
      </c>
      <c r="B6276" s="21" t="s">
        <v>21909</v>
      </c>
      <c r="C6276" s="21" t="s">
        <v>3168</v>
      </c>
      <c r="D6276" s="27" t="s">
        <v>3169</v>
      </c>
      <c r="E6276" s="4">
        <v>0</v>
      </c>
      <c r="F6276" s="4">
        <v>18</v>
      </c>
      <c r="G6276" s="4">
        <v>0</v>
      </c>
      <c r="H6276" s="62">
        <v>28</v>
      </c>
      <c r="J6276" s="28">
        <v>1</v>
      </c>
      <c r="K6276" s="13" t="s">
        <v>24548</v>
      </c>
      <c r="L6276" s="12" t="s">
        <v>24553</v>
      </c>
      <c r="M6276" s="12" t="s">
        <v>24553</v>
      </c>
      <c r="N6276" s="12" t="s">
        <v>24553</v>
      </c>
      <c r="O6276" s="12" t="s">
        <v>24553</v>
      </c>
      <c r="P6276" s="14" t="s">
        <v>24551</v>
      </c>
      <c r="Q6276" s="29" t="s">
        <v>24553</v>
      </c>
      <c r="AA6276" s="3">
        <v>77.001502393266875</v>
      </c>
      <c r="AB6276" s="3">
        <v>65.067137638756961</v>
      </c>
      <c r="AC6276" s="3">
        <v>87.109198960314842</v>
      </c>
      <c r="AD6276" s="3">
        <v>96.491281968977177</v>
      </c>
      <c r="AE6276" s="3">
        <v>100</v>
      </c>
      <c r="AF6276" s="3">
        <v>96.961931381380168</v>
      </c>
      <c r="AG6276" s="3">
        <v>87.493813276075855</v>
      </c>
      <c r="AH6276" s="32">
        <v>79.310539084397135</v>
      </c>
      <c r="AI6276" s="50">
        <v>5.73224591798581E-2</v>
      </c>
      <c r="AT6276" s="3">
        <v>61.470860742235836</v>
      </c>
      <c r="AU6276" s="3">
        <v>66.54203979599059</v>
      </c>
      <c r="AV6276" s="3">
        <v>71.723439522353942</v>
      </c>
      <c r="AW6276" s="3">
        <v>76.132874156912607</v>
      </c>
      <c r="AX6276" s="3">
        <v>75.105229516155106</v>
      </c>
      <c r="AY6276" s="3">
        <v>88.968144609801456</v>
      </c>
      <c r="AZ6276" s="3">
        <v>89.559993878762228</v>
      </c>
      <c r="BA6276" s="3">
        <v>89.958648677946243</v>
      </c>
      <c r="BB6276" s="3">
        <v>100</v>
      </c>
      <c r="BC6276" s="31">
        <v>96.493516760413229</v>
      </c>
    </row>
    <row r="6277" spans="1:55" x14ac:dyDescent="0.55000000000000004">
      <c r="A6277" s="21" t="s">
        <v>6</v>
      </c>
      <c r="B6277" s="21" t="s">
        <v>21683</v>
      </c>
      <c r="C6277" s="21" t="s">
        <v>3963</v>
      </c>
      <c r="D6277" s="27" t="s">
        <v>3964</v>
      </c>
      <c r="E6277" s="4">
        <v>0</v>
      </c>
      <c r="F6277" s="4">
        <v>9</v>
      </c>
      <c r="G6277" s="4">
        <v>0</v>
      </c>
      <c r="H6277" s="62">
        <v>34</v>
      </c>
      <c r="J6277" s="28">
        <v>1</v>
      </c>
      <c r="K6277" s="13" t="s">
        <v>24548</v>
      </c>
      <c r="L6277" s="12" t="s">
        <v>24553</v>
      </c>
      <c r="M6277" s="12" t="s">
        <v>24553</v>
      </c>
      <c r="N6277" s="12" t="s">
        <v>24553</v>
      </c>
      <c r="O6277" s="12" t="s">
        <v>24553</v>
      </c>
      <c r="P6277" s="14" t="s">
        <v>24551</v>
      </c>
      <c r="Q6277" s="29" t="s">
        <v>24553</v>
      </c>
      <c r="AA6277" s="3">
        <v>99.021554086972742</v>
      </c>
      <c r="AB6277" s="3">
        <v>76.380761920792466</v>
      </c>
      <c r="AC6277" s="3">
        <v>80.074000343470061</v>
      </c>
      <c r="AD6277" s="3">
        <v>100</v>
      </c>
      <c r="AE6277" s="3">
        <v>62.580942185651587</v>
      </c>
      <c r="AF6277" s="3">
        <v>68.018689352567065</v>
      </c>
      <c r="AG6277" s="3">
        <v>57.100398178228815</v>
      </c>
      <c r="AH6277" s="32">
        <v>61.248581653998244</v>
      </c>
      <c r="AI6277" s="50">
        <v>0.125552115144273</v>
      </c>
      <c r="AT6277" s="3">
        <v>80.767951712476204</v>
      </c>
      <c r="AU6277" s="3">
        <v>80.011395306643479</v>
      </c>
      <c r="AV6277" s="3">
        <v>81.436381315496888</v>
      </c>
      <c r="AW6277" s="3">
        <v>87.326759437411454</v>
      </c>
      <c r="AX6277" s="3">
        <v>90.342653286212396</v>
      </c>
      <c r="AY6277" s="3">
        <v>89.866713538300431</v>
      </c>
      <c r="AZ6277" s="3">
        <v>100</v>
      </c>
      <c r="BA6277" s="3">
        <v>91.887949331956435</v>
      </c>
      <c r="BB6277" s="3">
        <v>84.494853220019095</v>
      </c>
      <c r="BC6277" s="31">
        <v>80.111175247644582</v>
      </c>
    </row>
    <row r="6278" spans="1:55" x14ac:dyDescent="0.55000000000000004">
      <c r="A6278" s="21" t="s">
        <v>6</v>
      </c>
      <c r="B6278" s="21" t="s">
        <v>19482</v>
      </c>
      <c r="C6278" s="21" t="s">
        <v>14458</v>
      </c>
      <c r="D6278" s="27" t="s">
        <v>14459</v>
      </c>
      <c r="E6278" s="4">
        <v>0</v>
      </c>
      <c r="F6278" s="4">
        <v>1</v>
      </c>
      <c r="G6278" s="4">
        <v>0</v>
      </c>
      <c r="H6278" s="62">
        <v>7</v>
      </c>
      <c r="J6278" s="28">
        <v>1</v>
      </c>
      <c r="K6278" s="12" t="s">
        <v>24553</v>
      </c>
      <c r="L6278" s="12" t="s">
        <v>24553</v>
      </c>
      <c r="M6278" s="12" t="s">
        <v>24553</v>
      </c>
      <c r="N6278" s="12" t="s">
        <v>24553</v>
      </c>
      <c r="O6278" s="12" t="s">
        <v>24553</v>
      </c>
      <c r="P6278" s="12" t="s">
        <v>24553</v>
      </c>
      <c r="Q6278" s="29" t="s">
        <v>24553</v>
      </c>
      <c r="AA6278" s="3">
        <v>72.601203431241757</v>
      </c>
      <c r="AB6278" s="3">
        <v>100</v>
      </c>
      <c r="AC6278" s="3">
        <v>30.309014127714697</v>
      </c>
      <c r="AD6278" s="3">
        <v>21.157420392241075</v>
      </c>
      <c r="AE6278" s="3">
        <v>19.441499524799731</v>
      </c>
      <c r="AF6278" s="3">
        <v>27.501857362102434</v>
      </c>
      <c r="AG6278" s="3">
        <v>15.668214354907956</v>
      </c>
      <c r="AH6278" s="32">
        <v>11.447083689939531</v>
      </c>
      <c r="AI6278" s="50">
        <v>1.52414392867441E-2</v>
      </c>
      <c r="AT6278" s="3">
        <v>100</v>
      </c>
      <c r="AU6278" s="3">
        <v>98.341945373112765</v>
      </c>
      <c r="AV6278" s="3">
        <v>78.339111418151049</v>
      </c>
      <c r="AW6278" s="3">
        <v>66.606467246736187</v>
      </c>
      <c r="AX6278" s="3">
        <v>65.813793554574104</v>
      </c>
      <c r="AY6278" s="3">
        <v>48.994501771623398</v>
      </c>
      <c r="AZ6278" s="3">
        <v>45.056612268687914</v>
      </c>
      <c r="BA6278" s="3">
        <v>35.653963771372382</v>
      </c>
      <c r="BB6278" s="3">
        <v>37.378457985052343</v>
      </c>
      <c r="BC6278" s="31">
        <v>46.739116162498462</v>
      </c>
    </row>
    <row r="6279" spans="1:55" x14ac:dyDescent="0.55000000000000004">
      <c r="A6279" s="21" t="s">
        <v>6</v>
      </c>
      <c r="B6279" s="21" t="s">
        <v>20389</v>
      </c>
      <c r="C6279" s="21" t="s">
        <v>1003</v>
      </c>
      <c r="D6279" s="27" t="s">
        <v>1004</v>
      </c>
      <c r="E6279" s="4">
        <v>0</v>
      </c>
      <c r="F6279" s="4">
        <v>3</v>
      </c>
      <c r="G6279" s="4">
        <v>0</v>
      </c>
      <c r="H6279" s="62">
        <v>2</v>
      </c>
      <c r="J6279" s="28">
        <v>1</v>
      </c>
      <c r="K6279" s="13" t="s">
        <v>24548</v>
      </c>
      <c r="L6279" s="12" t="s">
        <v>24553</v>
      </c>
      <c r="M6279" s="12" t="s">
        <v>24553</v>
      </c>
      <c r="N6279" s="12" t="s">
        <v>24553</v>
      </c>
      <c r="O6279" s="12" t="s">
        <v>24553</v>
      </c>
      <c r="P6279" s="12" t="s">
        <v>24553</v>
      </c>
      <c r="Q6279" s="29" t="s">
        <v>24553</v>
      </c>
      <c r="AA6279" s="3">
        <v>25.536749885620559</v>
      </c>
      <c r="AB6279" s="3">
        <v>26.684708145110104</v>
      </c>
      <c r="AC6279" s="3">
        <v>88.820621143685457</v>
      </c>
      <c r="AD6279" s="3">
        <v>90.423310188428417</v>
      </c>
      <c r="AE6279" s="3">
        <v>100</v>
      </c>
      <c r="AF6279" s="3">
        <v>76.796387020040569</v>
      </c>
      <c r="AG6279" s="3">
        <v>91.6440927621817</v>
      </c>
      <c r="AH6279" s="32">
        <v>73.673203408244575</v>
      </c>
      <c r="AI6279" s="50">
        <v>1.7610599939496801E-2</v>
      </c>
      <c r="AT6279" s="3">
        <v>18.408357076348768</v>
      </c>
      <c r="AU6279" s="3">
        <v>21.324419393492587</v>
      </c>
      <c r="AV6279" s="3">
        <v>25.496752744890046</v>
      </c>
      <c r="AW6279" s="3">
        <v>28.200657485998406</v>
      </c>
      <c r="AX6279" s="3">
        <v>27.702599378316084</v>
      </c>
      <c r="AY6279" s="3">
        <v>49.975276994430011</v>
      </c>
      <c r="AZ6279" s="3">
        <v>51.837833329957803</v>
      </c>
      <c r="BA6279" s="3">
        <v>97.282440010965601</v>
      </c>
      <c r="BB6279" s="3">
        <v>93.711474014149118</v>
      </c>
      <c r="BC6279" s="31">
        <v>100</v>
      </c>
    </row>
    <row r="6280" spans="1:55" x14ac:dyDescent="0.55000000000000004">
      <c r="A6280" s="21" t="s">
        <v>6</v>
      </c>
      <c r="B6280" s="21" t="s">
        <v>21641</v>
      </c>
      <c r="C6280" s="21" t="s">
        <v>11528</v>
      </c>
      <c r="D6280" s="27" t="s">
        <v>11529</v>
      </c>
      <c r="E6280" s="4">
        <v>0</v>
      </c>
      <c r="F6280" s="4">
        <v>9</v>
      </c>
      <c r="G6280" s="4">
        <v>0</v>
      </c>
      <c r="H6280" s="62">
        <v>12</v>
      </c>
      <c r="J6280" s="28">
        <v>1</v>
      </c>
      <c r="K6280" s="13" t="s">
        <v>24548</v>
      </c>
      <c r="L6280" s="12" t="s">
        <v>24553</v>
      </c>
      <c r="M6280" s="12" t="s">
        <v>24553</v>
      </c>
      <c r="N6280" s="12" t="s">
        <v>24553</v>
      </c>
      <c r="O6280" s="12" t="s">
        <v>24553</v>
      </c>
      <c r="P6280" s="14" t="s">
        <v>24551</v>
      </c>
      <c r="Q6280" s="29" t="s">
        <v>24553</v>
      </c>
      <c r="AA6280" s="3">
        <v>97.906862190121046</v>
      </c>
      <c r="AB6280" s="3">
        <v>100</v>
      </c>
      <c r="AC6280" s="3">
        <v>78.451826228038428</v>
      </c>
      <c r="AD6280" s="3">
        <v>72.583121322823843</v>
      </c>
      <c r="AE6280" s="3">
        <v>56.414279259399201</v>
      </c>
      <c r="AF6280" s="3">
        <v>58.735992284534589</v>
      </c>
      <c r="AG6280" s="3">
        <v>54.718944499646604</v>
      </c>
      <c r="AH6280" s="32">
        <v>52.887836145565146</v>
      </c>
      <c r="AI6280" s="50">
        <v>1.5713180412451099E-3</v>
      </c>
      <c r="AT6280" s="3">
        <v>100</v>
      </c>
      <c r="AU6280" s="3">
        <v>99.730541621056773</v>
      </c>
      <c r="AV6280" s="3">
        <v>93.155228280576949</v>
      </c>
      <c r="AW6280" s="3">
        <v>87.02634451403523</v>
      </c>
      <c r="AX6280" s="3">
        <v>79.178960994103647</v>
      </c>
      <c r="AY6280" s="3">
        <v>63.610892842835106</v>
      </c>
      <c r="AZ6280" s="3">
        <v>61.293824774387609</v>
      </c>
      <c r="BA6280" s="3">
        <v>40.825203686282116</v>
      </c>
      <c r="BB6280" s="3">
        <v>36.144115136303981</v>
      </c>
      <c r="BC6280" s="31">
        <v>44.288036311073249</v>
      </c>
    </row>
    <row r="6281" spans="1:55" x14ac:dyDescent="0.55000000000000004">
      <c r="A6281" s="21" t="s">
        <v>6</v>
      </c>
      <c r="B6281" s="21" t="s">
        <v>22287</v>
      </c>
      <c r="C6281" s="21" t="s">
        <v>9822</v>
      </c>
      <c r="D6281" s="27" t="s">
        <v>9823</v>
      </c>
      <c r="E6281" s="4">
        <v>0</v>
      </c>
      <c r="F6281" s="4">
        <v>3</v>
      </c>
      <c r="G6281" s="4">
        <v>1</v>
      </c>
      <c r="H6281" s="62">
        <v>11</v>
      </c>
      <c r="J6281" s="28">
        <v>1</v>
      </c>
      <c r="K6281" s="13" t="s">
        <v>24548</v>
      </c>
      <c r="L6281" s="12" t="s">
        <v>24553</v>
      </c>
      <c r="M6281" s="12" t="s">
        <v>24553</v>
      </c>
      <c r="N6281" s="12" t="s">
        <v>24553</v>
      </c>
      <c r="O6281" s="12" t="s">
        <v>24553</v>
      </c>
      <c r="P6281" s="14" t="s">
        <v>24551</v>
      </c>
      <c r="Q6281" s="29" t="s">
        <v>24553</v>
      </c>
      <c r="AA6281" s="3">
        <v>92.275842094326663</v>
      </c>
      <c r="AB6281" s="3">
        <v>100</v>
      </c>
      <c r="AC6281" s="3">
        <v>61.283718624226736</v>
      </c>
      <c r="AD6281" s="3">
        <v>64.015680310513503</v>
      </c>
      <c r="AE6281" s="3">
        <v>39.168810172140255</v>
      </c>
      <c r="AF6281" s="3">
        <v>41.333240425334452</v>
      </c>
      <c r="AG6281" s="3">
        <v>52.814362058757638</v>
      </c>
      <c r="AH6281" s="32">
        <v>50.78230390731855</v>
      </c>
      <c r="AI6281" s="50">
        <v>1.75442637226817E-3</v>
      </c>
      <c r="AJ6281" s="3">
        <v>100</v>
      </c>
      <c r="AK6281" s="3">
        <v>58.984629174245406</v>
      </c>
      <c r="AL6281" s="3">
        <v>66.880572599009554</v>
      </c>
      <c r="AM6281" s="3">
        <v>90.199137708068548</v>
      </c>
      <c r="AN6281" s="3">
        <v>71.664828523189144</v>
      </c>
      <c r="AO6281" s="3">
        <v>69.619053476119362</v>
      </c>
      <c r="AP6281" s="3">
        <v>59.577376740274616</v>
      </c>
      <c r="AQ6281" s="3">
        <v>32.601841557009934</v>
      </c>
      <c r="AR6281" s="3">
        <v>20.716950671167719</v>
      </c>
      <c r="AS6281" s="31">
        <v>9.436468408208297</v>
      </c>
      <c r="AT6281" s="3">
        <v>100</v>
      </c>
      <c r="AU6281" s="3">
        <v>99.592392428545907</v>
      </c>
      <c r="AV6281" s="3">
        <v>94.271344914755559</v>
      </c>
      <c r="AW6281" s="3">
        <v>92.334250389290915</v>
      </c>
      <c r="AX6281" s="3">
        <v>93.87966982216264</v>
      </c>
      <c r="AY6281" s="3">
        <v>81.04197193624978</v>
      </c>
      <c r="AZ6281" s="3">
        <v>68.010253991466357</v>
      </c>
      <c r="BA6281" s="3">
        <v>43.09489922037416</v>
      </c>
      <c r="BB6281" s="3">
        <v>43.500692880066829</v>
      </c>
      <c r="BC6281" s="31">
        <v>49.631139962152538</v>
      </c>
    </row>
    <row r="6282" spans="1:55" x14ac:dyDescent="0.55000000000000004">
      <c r="A6282" s="21" t="s">
        <v>6</v>
      </c>
      <c r="B6282" s="21" t="s">
        <v>16496</v>
      </c>
      <c r="C6282" s="21" t="s">
        <v>665</v>
      </c>
      <c r="D6282" s="27" t="s">
        <v>666</v>
      </c>
      <c r="E6282" s="4">
        <v>0</v>
      </c>
      <c r="F6282" s="4">
        <v>0</v>
      </c>
      <c r="G6282" s="4">
        <v>0</v>
      </c>
      <c r="H6282" s="62">
        <v>1</v>
      </c>
      <c r="J6282" s="28">
        <v>1</v>
      </c>
      <c r="K6282" s="13" t="s">
        <v>24548</v>
      </c>
      <c r="L6282" s="12" t="s">
        <v>24553</v>
      </c>
      <c r="M6282" s="12" t="s">
        <v>24553</v>
      </c>
      <c r="N6282" s="12" t="s">
        <v>24553</v>
      </c>
      <c r="O6282" s="12" t="s">
        <v>24553</v>
      </c>
      <c r="P6282" s="12" t="s">
        <v>24553</v>
      </c>
      <c r="Q6282" s="29" t="s">
        <v>24553</v>
      </c>
      <c r="AT6282" s="3">
        <v>98.296698418206702</v>
      </c>
      <c r="AU6282" s="3">
        <v>82.004271886696884</v>
      </c>
      <c r="AV6282" s="3">
        <v>76.878996362687928</v>
      </c>
      <c r="AW6282" s="3">
        <v>100</v>
      </c>
      <c r="AX6282" s="3">
        <v>78.780831451901847</v>
      </c>
      <c r="AY6282" s="3">
        <v>50.433284744831944</v>
      </c>
      <c r="AZ6282" s="3">
        <v>46.055940210664467</v>
      </c>
      <c r="BA6282" s="3">
        <v>17.862354214178598</v>
      </c>
      <c r="BB6282" s="3">
        <v>17.09172838625129</v>
      </c>
      <c r="BC6282" s="31">
        <v>26.192344619785995</v>
      </c>
    </row>
    <row r="6283" spans="1:55" x14ac:dyDescent="0.55000000000000004">
      <c r="A6283" s="21" t="s">
        <v>6</v>
      </c>
      <c r="B6283" s="21" t="s">
        <v>20959</v>
      </c>
      <c r="C6283" s="21" t="s">
        <v>4559</v>
      </c>
      <c r="D6283" s="27" t="s">
        <v>4560</v>
      </c>
      <c r="E6283" s="4">
        <v>0</v>
      </c>
      <c r="F6283" s="4">
        <v>4</v>
      </c>
      <c r="G6283" s="4">
        <v>0</v>
      </c>
      <c r="H6283" s="62">
        <v>11</v>
      </c>
      <c r="J6283" s="28">
        <v>1</v>
      </c>
      <c r="K6283" s="12" t="s">
        <v>24553</v>
      </c>
      <c r="L6283" s="12" t="s">
        <v>24553</v>
      </c>
      <c r="M6283" s="12" t="s">
        <v>24553</v>
      </c>
      <c r="N6283" s="12" t="s">
        <v>24553</v>
      </c>
      <c r="O6283" s="12" t="s">
        <v>24553</v>
      </c>
      <c r="P6283" s="12" t="s">
        <v>24553</v>
      </c>
      <c r="Q6283" s="29" t="s">
        <v>24553</v>
      </c>
      <c r="AA6283" s="3">
        <v>30.516143936251609</v>
      </c>
      <c r="AB6283" s="3">
        <v>32.025225339782857</v>
      </c>
      <c r="AC6283" s="3">
        <v>99.95242312295008</v>
      </c>
      <c r="AD6283" s="3">
        <v>91.745927354994691</v>
      </c>
      <c r="AE6283" s="3">
        <v>100</v>
      </c>
      <c r="AF6283" s="3">
        <v>85.160101248347701</v>
      </c>
      <c r="AG6283" s="3">
        <v>65.629988861688759</v>
      </c>
      <c r="AH6283" s="32">
        <v>68.680316064568032</v>
      </c>
      <c r="AI6283" s="50">
        <v>4.7418411644881801E-3</v>
      </c>
      <c r="AT6283" s="3">
        <v>42.232993663603018</v>
      </c>
      <c r="AU6283" s="3">
        <v>48.930870989909494</v>
      </c>
      <c r="AV6283" s="3">
        <v>52.472970707551703</v>
      </c>
      <c r="AW6283" s="3">
        <v>54.226352208913895</v>
      </c>
      <c r="AX6283" s="3">
        <v>52.935434331939732</v>
      </c>
      <c r="AY6283" s="3">
        <v>94.058778109601931</v>
      </c>
      <c r="AZ6283" s="3">
        <v>100</v>
      </c>
      <c r="BA6283" s="3">
        <v>99.626564816229802</v>
      </c>
      <c r="BB6283" s="3">
        <v>60.16002678767606</v>
      </c>
      <c r="BC6283" s="31">
        <v>56.860817987241973</v>
      </c>
    </row>
    <row r="6284" spans="1:55" x14ac:dyDescent="0.55000000000000004">
      <c r="A6284" s="21" t="s">
        <v>6</v>
      </c>
      <c r="B6284" s="21" t="s">
        <v>22078</v>
      </c>
      <c r="C6284" s="21" t="s">
        <v>3501</v>
      </c>
      <c r="D6284" s="27" t="s">
        <v>3502</v>
      </c>
      <c r="E6284" s="4">
        <v>0</v>
      </c>
      <c r="F6284" s="4">
        <v>0</v>
      </c>
      <c r="G6284" s="4">
        <v>1</v>
      </c>
      <c r="H6284" s="62">
        <v>2</v>
      </c>
      <c r="J6284" s="28">
        <v>1</v>
      </c>
      <c r="K6284" s="12" t="s">
        <v>24553</v>
      </c>
      <c r="L6284" s="12" t="s">
        <v>24553</v>
      </c>
      <c r="M6284" s="12" t="s">
        <v>24553</v>
      </c>
      <c r="N6284" s="12" t="s">
        <v>24553</v>
      </c>
      <c r="O6284" s="15" t="s">
        <v>24550</v>
      </c>
      <c r="P6284" s="12" t="s">
        <v>24553</v>
      </c>
      <c r="Q6284" s="29" t="s">
        <v>24553</v>
      </c>
      <c r="AJ6284" s="3">
        <v>49.198384380338794</v>
      </c>
      <c r="AK6284" s="3">
        <v>55.213912532954382</v>
      </c>
      <c r="AL6284" s="3">
        <v>50.194277002892761</v>
      </c>
      <c r="AM6284" s="3">
        <v>59.511636947905856</v>
      </c>
      <c r="AN6284" s="3">
        <v>75.026343280537546</v>
      </c>
      <c r="AO6284" s="3">
        <v>71.938871409972776</v>
      </c>
      <c r="AP6284" s="3">
        <v>100</v>
      </c>
      <c r="AQ6284" s="3">
        <v>68.913273141466163</v>
      </c>
      <c r="AR6284" s="3">
        <v>53.048682015569661</v>
      </c>
      <c r="AS6284" s="31">
        <v>19.319039063537179</v>
      </c>
      <c r="AT6284" s="3">
        <v>70.209101127776179</v>
      </c>
      <c r="AU6284" s="3">
        <v>55.130992284256855</v>
      </c>
      <c r="AV6284" s="3">
        <v>55.726082484823927</v>
      </c>
      <c r="AW6284" s="3">
        <v>60.580800025425006</v>
      </c>
      <c r="AX6284" s="3">
        <v>93.674343228333242</v>
      </c>
      <c r="AY6284" s="3">
        <v>97.99996578653672</v>
      </c>
      <c r="AZ6284" s="3">
        <v>100</v>
      </c>
      <c r="BA6284" s="3">
        <v>39.143336465025868</v>
      </c>
      <c r="BB6284" s="3">
        <v>19.953641367880977</v>
      </c>
      <c r="BC6284" s="31">
        <v>8.0609774543878814</v>
      </c>
    </row>
    <row r="6285" spans="1:55" x14ac:dyDescent="0.55000000000000004">
      <c r="A6285" s="21" t="s">
        <v>6</v>
      </c>
      <c r="B6285" s="21" t="s">
        <v>23170</v>
      </c>
      <c r="C6285" s="21" t="s">
        <v>6663</v>
      </c>
      <c r="D6285" s="27" t="s">
        <v>6664</v>
      </c>
      <c r="E6285" s="4">
        <v>1</v>
      </c>
      <c r="F6285" s="4">
        <v>1</v>
      </c>
      <c r="G6285" s="4">
        <v>2</v>
      </c>
      <c r="H6285" s="62">
        <v>4</v>
      </c>
      <c r="J6285" s="28">
        <v>1</v>
      </c>
      <c r="K6285" s="13" t="s">
        <v>24548</v>
      </c>
      <c r="L6285" s="16" t="s">
        <v>16303</v>
      </c>
      <c r="M6285" s="12" t="s">
        <v>24553</v>
      </c>
      <c r="N6285" s="12" t="s">
        <v>24553</v>
      </c>
      <c r="O6285" s="12" t="s">
        <v>24553</v>
      </c>
      <c r="P6285" s="12" t="s">
        <v>24553</v>
      </c>
      <c r="Q6285" s="29" t="s">
        <v>24553</v>
      </c>
      <c r="R6285" s="3">
        <v>7.8272826458921436</v>
      </c>
      <c r="S6285" s="3">
        <v>16.44604167449187</v>
      </c>
      <c r="T6285" s="3">
        <v>19.689027451366272</v>
      </c>
      <c r="U6285" s="3">
        <v>13.284374906093447</v>
      </c>
      <c r="V6285" s="3">
        <v>67.029466834326982</v>
      </c>
      <c r="W6285" s="3">
        <v>60.168075829376555</v>
      </c>
      <c r="X6285" s="3">
        <v>100</v>
      </c>
      <c r="Y6285" s="32">
        <v>98.899960177584916</v>
      </c>
      <c r="Z6285" s="50">
        <v>4.7487111723159002E-4</v>
      </c>
      <c r="AA6285" s="3">
        <v>10.746057869904352</v>
      </c>
      <c r="AB6285" s="3">
        <v>14.821774539729116</v>
      </c>
      <c r="AC6285" s="3">
        <v>19.761694905313281</v>
      </c>
      <c r="AD6285" s="3">
        <v>27.700104317031904</v>
      </c>
      <c r="AE6285" s="3">
        <v>54.804762551007272</v>
      </c>
      <c r="AF6285" s="3">
        <v>48.175248968966294</v>
      </c>
      <c r="AG6285" s="3">
        <v>92.697854000278468</v>
      </c>
      <c r="AH6285" s="32">
        <v>100</v>
      </c>
      <c r="AI6285" s="50">
        <v>1.7275554475824899E-3</v>
      </c>
      <c r="AJ6285" s="3">
        <v>31.908887206098797</v>
      </c>
      <c r="AK6285" s="3">
        <v>24.216330673887487</v>
      </c>
      <c r="AL6285" s="3">
        <v>23.449350378138984</v>
      </c>
      <c r="AM6285" s="3">
        <v>26.989608779906415</v>
      </c>
      <c r="AN6285" s="3">
        <v>29.688228859089165</v>
      </c>
      <c r="AO6285" s="3">
        <v>45.582573765387394</v>
      </c>
      <c r="AP6285" s="3">
        <v>50.567736336427096</v>
      </c>
      <c r="AQ6285" s="3">
        <v>66.486828993145679</v>
      </c>
      <c r="AR6285" s="3">
        <v>97.70869849332378</v>
      </c>
      <c r="AS6285" s="31">
        <v>100</v>
      </c>
      <c r="AT6285" s="3">
        <v>54.775221556671895</v>
      </c>
      <c r="AU6285" s="3">
        <v>55.827277143500808</v>
      </c>
      <c r="AV6285" s="3">
        <v>63.586821241307831</v>
      </c>
      <c r="AW6285" s="3">
        <v>61.4403753201779</v>
      </c>
      <c r="AX6285" s="3">
        <v>61.691946072986667</v>
      </c>
      <c r="AY6285" s="3">
        <v>64.890235525692177</v>
      </c>
      <c r="AZ6285" s="3">
        <v>62.123290039225054</v>
      </c>
      <c r="BA6285" s="3">
        <v>58.738394406110004</v>
      </c>
      <c r="BB6285" s="3">
        <v>98.329945879050968</v>
      </c>
      <c r="BC6285" s="31">
        <v>100</v>
      </c>
    </row>
    <row r="6286" spans="1:55" x14ac:dyDescent="0.55000000000000004">
      <c r="A6286" s="21" t="s">
        <v>6</v>
      </c>
      <c r="B6286" s="21" t="s">
        <v>19866</v>
      </c>
      <c r="C6286" s="21" t="s">
        <v>939</v>
      </c>
      <c r="D6286" s="27" t="s">
        <v>940</v>
      </c>
      <c r="E6286" s="4">
        <v>0</v>
      </c>
      <c r="F6286" s="4">
        <v>2</v>
      </c>
      <c r="G6286" s="4">
        <v>0</v>
      </c>
      <c r="H6286" s="62">
        <v>3</v>
      </c>
      <c r="J6286" s="28">
        <v>1</v>
      </c>
      <c r="K6286" s="13" t="s">
        <v>24548</v>
      </c>
      <c r="L6286" s="12" t="s">
        <v>24553</v>
      </c>
      <c r="M6286" s="12" t="s">
        <v>24553</v>
      </c>
      <c r="N6286" s="12" t="s">
        <v>24553</v>
      </c>
      <c r="O6286" s="12" t="s">
        <v>24553</v>
      </c>
      <c r="P6286" s="12" t="s">
        <v>24553</v>
      </c>
      <c r="Q6286" s="29" t="s">
        <v>24553</v>
      </c>
      <c r="AA6286" s="3">
        <v>23.86335591807412</v>
      </c>
      <c r="AB6286" s="3">
        <v>18.762515634902755</v>
      </c>
      <c r="AC6286" s="3">
        <v>46.537139466280713</v>
      </c>
      <c r="AD6286" s="3">
        <v>44.5680988639117</v>
      </c>
      <c r="AE6286" s="3">
        <v>72.696483031039605</v>
      </c>
      <c r="AF6286" s="3">
        <v>56.110768142156743</v>
      </c>
      <c r="AG6286" s="3">
        <v>100</v>
      </c>
      <c r="AH6286" s="32">
        <v>81.734209318357827</v>
      </c>
      <c r="AI6286" s="50">
        <v>1.2765615842861001E-2</v>
      </c>
      <c r="AT6286" s="3">
        <v>12.825797920058665</v>
      </c>
      <c r="AU6286" s="3">
        <v>11.488260760812301</v>
      </c>
      <c r="AV6286" s="3">
        <v>14.953495191602048</v>
      </c>
      <c r="AW6286" s="3">
        <v>16.006367491695624</v>
      </c>
      <c r="AX6286" s="3">
        <v>18.096780675002087</v>
      </c>
      <c r="AY6286" s="3">
        <v>26.266094882838999</v>
      </c>
      <c r="AZ6286" s="3">
        <v>27.75777395405316</v>
      </c>
      <c r="BA6286" s="3">
        <v>38.853644483186983</v>
      </c>
      <c r="BB6286" s="3">
        <v>100</v>
      </c>
      <c r="BC6286" s="31">
        <v>86.042209500751682</v>
      </c>
    </row>
    <row r="6287" spans="1:55" x14ac:dyDescent="0.55000000000000004">
      <c r="A6287" s="21" t="s">
        <v>6</v>
      </c>
      <c r="B6287" s="21" t="s">
        <v>20814</v>
      </c>
      <c r="C6287" s="21" t="s">
        <v>5020</v>
      </c>
      <c r="D6287" s="27" t="s">
        <v>5021</v>
      </c>
      <c r="E6287" s="4">
        <v>0</v>
      </c>
      <c r="F6287" s="4">
        <v>4</v>
      </c>
      <c r="G6287" s="4">
        <v>0</v>
      </c>
      <c r="H6287" s="62">
        <v>5</v>
      </c>
      <c r="J6287" s="28">
        <v>1</v>
      </c>
      <c r="K6287" s="13" t="s">
        <v>24548</v>
      </c>
      <c r="L6287" s="12" t="s">
        <v>24553</v>
      </c>
      <c r="M6287" s="12" t="s">
        <v>24553</v>
      </c>
      <c r="N6287" s="12" t="s">
        <v>24553</v>
      </c>
      <c r="O6287" s="12" t="s">
        <v>24553</v>
      </c>
      <c r="P6287" s="14" t="s">
        <v>24551</v>
      </c>
      <c r="Q6287" s="29" t="s">
        <v>24553</v>
      </c>
      <c r="AA6287" s="3">
        <v>85.642375262025837</v>
      </c>
      <c r="AB6287" s="3">
        <v>78.646692231416864</v>
      </c>
      <c r="AC6287" s="3">
        <v>94.684121490921839</v>
      </c>
      <c r="AD6287" s="3">
        <v>100</v>
      </c>
      <c r="AE6287" s="3">
        <v>75.107551636065551</v>
      </c>
      <c r="AF6287" s="3">
        <v>66.560285100358627</v>
      </c>
      <c r="AG6287" s="3">
        <v>85.262456189567558</v>
      </c>
      <c r="AH6287" s="32">
        <v>75.075436533515571</v>
      </c>
      <c r="AI6287" s="50">
        <v>5.4266202430187302E-2</v>
      </c>
      <c r="AT6287" s="3">
        <v>65.845910006358238</v>
      </c>
      <c r="AU6287" s="3">
        <v>72.441605729175095</v>
      </c>
      <c r="AV6287" s="3">
        <v>80.735066512873715</v>
      </c>
      <c r="AW6287" s="3">
        <v>81.226914656746999</v>
      </c>
      <c r="AX6287" s="3">
        <v>82.127574963269041</v>
      </c>
      <c r="AY6287" s="3">
        <v>97.757652156303365</v>
      </c>
      <c r="AZ6287" s="3">
        <v>100</v>
      </c>
      <c r="BA6287" s="3">
        <v>90.773668817565863</v>
      </c>
      <c r="BB6287" s="3">
        <v>87.912720287030481</v>
      </c>
      <c r="BC6287" s="31">
        <v>72.386647369248806</v>
      </c>
    </row>
    <row r="6288" spans="1:55" x14ac:dyDescent="0.55000000000000004">
      <c r="A6288" s="21" t="s">
        <v>6</v>
      </c>
      <c r="B6288" s="21" t="s">
        <v>21341</v>
      </c>
      <c r="C6288" s="21" t="s">
        <v>1350</v>
      </c>
      <c r="D6288" s="27" t="s">
        <v>1351</v>
      </c>
      <c r="E6288" s="4">
        <v>0</v>
      </c>
      <c r="F6288" s="4">
        <v>6</v>
      </c>
      <c r="G6288" s="4">
        <v>0</v>
      </c>
      <c r="H6288" s="62">
        <v>13</v>
      </c>
      <c r="J6288" s="28">
        <v>1</v>
      </c>
      <c r="K6288" s="13" t="s">
        <v>24548</v>
      </c>
      <c r="L6288" s="12" t="s">
        <v>24553</v>
      </c>
      <c r="M6288" s="12" t="s">
        <v>24553</v>
      </c>
      <c r="N6288" s="12" t="s">
        <v>24553</v>
      </c>
      <c r="O6288" s="12" t="s">
        <v>24553</v>
      </c>
      <c r="P6288" s="14" t="s">
        <v>24551</v>
      </c>
      <c r="Q6288" s="29" t="s">
        <v>24553</v>
      </c>
      <c r="AA6288" s="3">
        <v>77.411880632325634</v>
      </c>
      <c r="AB6288" s="3">
        <v>73.189670037702811</v>
      </c>
      <c r="AC6288" s="3">
        <v>100</v>
      </c>
      <c r="AD6288" s="3">
        <v>98.616684371081604</v>
      </c>
      <c r="AE6288" s="3">
        <v>78.521705071575724</v>
      </c>
      <c r="AF6288" s="3">
        <v>72.227258981193813</v>
      </c>
      <c r="AG6288" s="3">
        <v>72.015670521341107</v>
      </c>
      <c r="AH6288" s="32">
        <v>72.981675828310358</v>
      </c>
      <c r="AI6288" s="50">
        <v>5.5506396718536903E-3</v>
      </c>
      <c r="AT6288" s="3">
        <v>69.486968717179025</v>
      </c>
      <c r="AU6288" s="3">
        <v>71.464888433520287</v>
      </c>
      <c r="AV6288" s="3">
        <v>69.824038243437087</v>
      </c>
      <c r="AW6288" s="3">
        <v>83.043527263567029</v>
      </c>
      <c r="AX6288" s="3">
        <v>87.365547522132573</v>
      </c>
      <c r="AY6288" s="3">
        <v>100</v>
      </c>
      <c r="AZ6288" s="3">
        <v>94.029351768373317</v>
      </c>
      <c r="BA6288" s="3">
        <v>75.212500412694197</v>
      </c>
      <c r="BB6288" s="3">
        <v>62.89251354306672</v>
      </c>
      <c r="BC6288" s="31">
        <v>39.909086414309684</v>
      </c>
    </row>
    <row r="6289" spans="1:55" x14ac:dyDescent="0.55000000000000004">
      <c r="A6289" s="21" t="s">
        <v>6</v>
      </c>
      <c r="B6289" s="21" t="s">
        <v>21471</v>
      </c>
      <c r="C6289" s="21" t="s">
        <v>2360</v>
      </c>
      <c r="D6289" s="27" t="s">
        <v>2361</v>
      </c>
      <c r="E6289" s="4">
        <v>0</v>
      </c>
      <c r="F6289" s="4">
        <v>7</v>
      </c>
      <c r="G6289" s="4">
        <v>0</v>
      </c>
      <c r="H6289" s="62">
        <v>14</v>
      </c>
      <c r="J6289" s="28">
        <v>1</v>
      </c>
      <c r="K6289" s="13" t="s">
        <v>24548</v>
      </c>
      <c r="L6289" s="12" t="s">
        <v>24553</v>
      </c>
      <c r="M6289" s="12" t="s">
        <v>24553</v>
      </c>
      <c r="N6289" s="12" t="s">
        <v>24553</v>
      </c>
      <c r="O6289" s="12" t="s">
        <v>24553</v>
      </c>
      <c r="P6289" s="14" t="s">
        <v>24551</v>
      </c>
      <c r="Q6289" s="29" t="s">
        <v>24553</v>
      </c>
      <c r="AA6289" s="3">
        <v>51.572885042627362</v>
      </c>
      <c r="AB6289" s="3">
        <v>42.244235061941325</v>
      </c>
      <c r="AC6289" s="3">
        <v>93.707632855988834</v>
      </c>
      <c r="AD6289" s="3">
        <v>100</v>
      </c>
      <c r="AE6289" s="3">
        <v>95.88013275797806</v>
      </c>
      <c r="AF6289" s="3">
        <v>87.202976822883898</v>
      </c>
      <c r="AG6289" s="3">
        <v>78.226118732459128</v>
      </c>
      <c r="AH6289" s="32">
        <v>79.940356201171852</v>
      </c>
      <c r="AI6289" s="50">
        <v>5.9491833336696503E-3</v>
      </c>
      <c r="AT6289" s="3">
        <v>47.230459208742204</v>
      </c>
      <c r="AU6289" s="3">
        <v>51.045804563305012</v>
      </c>
      <c r="AV6289" s="3">
        <v>52.022844875335281</v>
      </c>
      <c r="AW6289" s="3">
        <v>58.052493132000137</v>
      </c>
      <c r="AX6289" s="3">
        <v>58.388564723707269</v>
      </c>
      <c r="AY6289" s="3">
        <v>84.843255280315915</v>
      </c>
      <c r="AZ6289" s="3">
        <v>93.842147351206577</v>
      </c>
      <c r="BA6289" s="3">
        <v>100</v>
      </c>
      <c r="BB6289" s="3">
        <v>88.949012765388801</v>
      </c>
      <c r="BC6289" s="31">
        <v>64.591948610422151</v>
      </c>
    </row>
    <row r="6290" spans="1:55" x14ac:dyDescent="0.55000000000000004">
      <c r="A6290" s="21" t="s">
        <v>6</v>
      </c>
      <c r="B6290" s="21" t="s">
        <v>19491</v>
      </c>
      <c r="C6290" s="21" t="s">
        <v>5450</v>
      </c>
      <c r="D6290" s="27" t="s">
        <v>5451</v>
      </c>
      <c r="E6290" s="4">
        <v>0</v>
      </c>
      <c r="F6290" s="4">
        <v>1</v>
      </c>
      <c r="G6290" s="4">
        <v>0</v>
      </c>
      <c r="H6290" s="62">
        <v>8</v>
      </c>
      <c r="J6290" s="28">
        <v>1</v>
      </c>
      <c r="K6290" s="13" t="s">
        <v>24548</v>
      </c>
      <c r="L6290" s="12" t="s">
        <v>24553</v>
      </c>
      <c r="M6290" s="12" t="s">
        <v>24553</v>
      </c>
      <c r="N6290" s="12" t="s">
        <v>24553</v>
      </c>
      <c r="O6290" s="12" t="s">
        <v>24553</v>
      </c>
      <c r="P6290" s="14" t="s">
        <v>24551</v>
      </c>
      <c r="Q6290" s="29" t="s">
        <v>24553</v>
      </c>
      <c r="AA6290" s="3">
        <v>59.318192793315717</v>
      </c>
      <c r="AB6290" s="3">
        <v>60.131904125187219</v>
      </c>
      <c r="AC6290" s="3">
        <v>84.245438961943506</v>
      </c>
      <c r="AD6290" s="3">
        <v>90.767800235328934</v>
      </c>
      <c r="AE6290" s="3">
        <v>100</v>
      </c>
      <c r="AF6290" s="3">
        <v>96.024257110286925</v>
      </c>
      <c r="AG6290" s="3">
        <v>70.554359406700129</v>
      </c>
      <c r="AH6290" s="32">
        <v>71.197367412153994</v>
      </c>
      <c r="AI6290" s="50">
        <v>2.7602917012313202E-3</v>
      </c>
      <c r="AT6290" s="3">
        <v>60.568161347462443</v>
      </c>
      <c r="AU6290" s="3">
        <v>69.210168066886183</v>
      </c>
      <c r="AV6290" s="3">
        <v>74.737414609589365</v>
      </c>
      <c r="AW6290" s="3">
        <v>75.734785822412007</v>
      </c>
      <c r="AX6290" s="3">
        <v>72.703092750969262</v>
      </c>
      <c r="AY6290" s="3">
        <v>92.73818779007739</v>
      </c>
      <c r="AZ6290" s="3">
        <v>100</v>
      </c>
      <c r="BA6290" s="3">
        <v>87.422227753715944</v>
      </c>
      <c r="BB6290" s="3">
        <v>64.363184788063066</v>
      </c>
      <c r="BC6290" s="31">
        <v>51.872242637600266</v>
      </c>
    </row>
    <row r="6291" spans="1:55" x14ac:dyDescent="0.55000000000000004">
      <c r="A6291" s="21" t="s">
        <v>6</v>
      </c>
      <c r="B6291" s="21" t="s">
        <v>17961</v>
      </c>
      <c r="C6291" s="21" t="s">
        <v>5725</v>
      </c>
      <c r="D6291" s="27" t="s">
        <v>5726</v>
      </c>
      <c r="E6291" s="4">
        <v>0</v>
      </c>
      <c r="F6291" s="4">
        <v>0</v>
      </c>
      <c r="G6291" s="4">
        <v>0</v>
      </c>
      <c r="H6291" s="62">
        <v>4</v>
      </c>
      <c r="J6291" s="28">
        <v>1</v>
      </c>
      <c r="K6291" s="13" t="s">
        <v>24548</v>
      </c>
      <c r="L6291" s="12" t="s">
        <v>24553</v>
      </c>
      <c r="M6291" s="12" t="s">
        <v>24553</v>
      </c>
      <c r="N6291" s="12" t="s">
        <v>24553</v>
      </c>
      <c r="O6291" s="12" t="s">
        <v>24553</v>
      </c>
      <c r="P6291" s="14" t="s">
        <v>24551</v>
      </c>
      <c r="Q6291" s="29" t="s">
        <v>24553</v>
      </c>
      <c r="AT6291" s="3">
        <v>50.655513651249287</v>
      </c>
      <c r="AU6291" s="3">
        <v>59.856920085226264</v>
      </c>
      <c r="AV6291" s="3">
        <v>58.35604068756124</v>
      </c>
      <c r="AW6291" s="3">
        <v>61.937594053873802</v>
      </c>
      <c r="AX6291" s="3">
        <v>62.185146563088608</v>
      </c>
      <c r="AY6291" s="3">
        <v>57.551263233844139</v>
      </c>
      <c r="AZ6291" s="3">
        <v>66.136142379223898</v>
      </c>
      <c r="BA6291" s="3">
        <v>63.033967011467105</v>
      </c>
      <c r="BB6291" s="3">
        <v>88.590459020111041</v>
      </c>
      <c r="BC6291" s="31">
        <v>100</v>
      </c>
    </row>
    <row r="6292" spans="1:55" x14ac:dyDescent="0.55000000000000004">
      <c r="A6292" s="21" t="s">
        <v>6</v>
      </c>
      <c r="B6292" s="21" t="s">
        <v>17777</v>
      </c>
      <c r="C6292" s="21" t="s">
        <v>9337</v>
      </c>
      <c r="D6292" s="27" t="s">
        <v>9338</v>
      </c>
      <c r="E6292" s="4">
        <v>0</v>
      </c>
      <c r="F6292" s="4">
        <v>0</v>
      </c>
      <c r="G6292" s="4">
        <v>0</v>
      </c>
      <c r="H6292" s="62">
        <v>3</v>
      </c>
      <c r="J6292" s="28">
        <v>1</v>
      </c>
      <c r="K6292" s="13" t="s">
        <v>24548</v>
      </c>
      <c r="L6292" s="12" t="s">
        <v>24553</v>
      </c>
      <c r="M6292" s="12" t="s">
        <v>24553</v>
      </c>
      <c r="N6292" s="12" t="s">
        <v>24553</v>
      </c>
      <c r="O6292" s="12" t="s">
        <v>24553</v>
      </c>
      <c r="P6292" s="12" t="s">
        <v>24553</v>
      </c>
      <c r="Q6292" s="29" t="s">
        <v>24553</v>
      </c>
      <c r="AT6292" s="3">
        <v>77.759758054002077</v>
      </c>
      <c r="AU6292" s="3">
        <v>78.130943997993938</v>
      </c>
      <c r="AV6292" s="3">
        <v>75.074647763897033</v>
      </c>
      <c r="AW6292" s="3">
        <v>73.979440966665109</v>
      </c>
      <c r="AX6292" s="3">
        <v>94.807491806292944</v>
      </c>
      <c r="AY6292" s="3">
        <v>100</v>
      </c>
      <c r="AZ6292" s="3">
        <v>90.321981606148356</v>
      </c>
      <c r="BA6292" s="3">
        <v>65.499769851835438</v>
      </c>
      <c r="BB6292" s="3">
        <v>76.940882346373058</v>
      </c>
      <c r="BC6292" s="31">
        <v>78.463962894965263</v>
      </c>
    </row>
    <row r="6293" spans="1:55" x14ac:dyDescent="0.55000000000000004">
      <c r="A6293" s="21" t="s">
        <v>6</v>
      </c>
      <c r="B6293" s="21" t="s">
        <v>23021</v>
      </c>
      <c r="C6293" s="21" t="s">
        <v>1550</v>
      </c>
      <c r="D6293" s="27" t="s">
        <v>1551</v>
      </c>
      <c r="E6293" s="4">
        <v>1</v>
      </c>
      <c r="F6293" s="4">
        <v>0</v>
      </c>
      <c r="G6293" s="4">
        <v>1</v>
      </c>
      <c r="H6293" s="62">
        <v>3</v>
      </c>
      <c r="J6293" s="28">
        <v>1</v>
      </c>
      <c r="K6293" s="13" t="s">
        <v>24548</v>
      </c>
      <c r="L6293" s="12" t="s">
        <v>24553</v>
      </c>
      <c r="M6293" s="12" t="s">
        <v>24553</v>
      </c>
      <c r="N6293" s="12" t="s">
        <v>24553</v>
      </c>
      <c r="O6293" s="12" t="s">
        <v>24553</v>
      </c>
      <c r="P6293" s="14" t="s">
        <v>24551</v>
      </c>
      <c r="Q6293" s="29" t="s">
        <v>24553</v>
      </c>
      <c r="R6293" s="3">
        <v>75.862809747199947</v>
      </c>
      <c r="S6293" s="3">
        <v>61.822100179596895</v>
      </c>
      <c r="T6293" s="3">
        <v>100</v>
      </c>
      <c r="U6293" s="3">
        <v>88.403955767067004</v>
      </c>
      <c r="V6293" s="3">
        <v>80.559890293096885</v>
      </c>
      <c r="W6293" s="3">
        <v>80.421547161304758</v>
      </c>
      <c r="X6293" s="3">
        <v>97.693781787756123</v>
      </c>
      <c r="Y6293" s="32">
        <v>78.871027745261699</v>
      </c>
      <c r="Z6293" s="50">
        <v>0.184097674573481</v>
      </c>
      <c r="AJ6293" s="3">
        <v>72.983657992743105</v>
      </c>
      <c r="AK6293" s="3">
        <v>41.148829953481183</v>
      </c>
      <c r="AL6293" s="3">
        <v>50.940038991714701</v>
      </c>
      <c r="AM6293" s="3">
        <v>59.114927744543465</v>
      </c>
      <c r="AN6293" s="3">
        <v>54.623098851848795</v>
      </c>
      <c r="AO6293" s="3">
        <v>67.294471014104914</v>
      </c>
      <c r="AP6293" s="3">
        <v>73.375183611234974</v>
      </c>
      <c r="AQ6293" s="3">
        <v>77.215543579563331</v>
      </c>
      <c r="AR6293" s="3">
        <v>78.974046806453856</v>
      </c>
      <c r="AS6293" s="31">
        <v>100</v>
      </c>
      <c r="AT6293" s="3">
        <v>59.759513819347831</v>
      </c>
      <c r="AU6293" s="3">
        <v>62.238015208723695</v>
      </c>
      <c r="AV6293" s="3">
        <v>63.873949407325313</v>
      </c>
      <c r="AW6293" s="3">
        <v>73.198888313676591</v>
      </c>
      <c r="AX6293" s="3">
        <v>70.776599880083239</v>
      </c>
      <c r="AY6293" s="3">
        <v>100</v>
      </c>
      <c r="AZ6293" s="3">
        <v>77.642315085458108</v>
      </c>
      <c r="BA6293" s="3">
        <v>84.137485248680264</v>
      </c>
      <c r="BB6293" s="3">
        <v>71.643234741349431</v>
      </c>
      <c r="BC6293" s="31">
        <v>67.030402112069183</v>
      </c>
    </row>
    <row r="6294" spans="1:55" x14ac:dyDescent="0.55000000000000004">
      <c r="A6294" s="21" t="s">
        <v>6</v>
      </c>
      <c r="B6294" s="21" t="s">
        <v>23832</v>
      </c>
      <c r="C6294" s="21" t="s">
        <v>6557</v>
      </c>
      <c r="D6294" s="27" t="s">
        <v>6558</v>
      </c>
      <c r="E6294" s="4">
        <v>4</v>
      </c>
      <c r="F6294" s="4">
        <v>0</v>
      </c>
      <c r="G6294" s="4">
        <v>6</v>
      </c>
      <c r="H6294" s="62">
        <v>8</v>
      </c>
      <c r="J6294" s="28">
        <v>1</v>
      </c>
      <c r="K6294" s="13" t="s">
        <v>24548</v>
      </c>
      <c r="L6294" s="12" t="s">
        <v>24553</v>
      </c>
      <c r="M6294" s="12" t="s">
        <v>24553</v>
      </c>
      <c r="N6294" s="12" t="s">
        <v>24553</v>
      </c>
      <c r="O6294" s="12" t="s">
        <v>24553</v>
      </c>
      <c r="P6294" s="12" t="s">
        <v>24553</v>
      </c>
      <c r="Q6294" s="29" t="s">
        <v>24553</v>
      </c>
      <c r="R6294" s="3">
        <v>44.644355214772041</v>
      </c>
      <c r="S6294" s="3">
        <v>40.275147305525607</v>
      </c>
      <c r="T6294" s="3">
        <v>66.829285429596467</v>
      </c>
      <c r="U6294" s="3">
        <v>58.278484840998033</v>
      </c>
      <c r="V6294" s="3">
        <v>77.017632544276722</v>
      </c>
      <c r="W6294" s="3">
        <v>84.222913807568844</v>
      </c>
      <c r="X6294" s="3">
        <v>100</v>
      </c>
      <c r="Y6294" s="32">
        <v>88.164662886528717</v>
      </c>
      <c r="Z6294" s="50">
        <v>6.3520830925897203E-3</v>
      </c>
      <c r="AJ6294" s="3">
        <v>55.841116699970904</v>
      </c>
      <c r="AK6294" s="3">
        <v>66.884162934356056</v>
      </c>
      <c r="AL6294" s="3">
        <v>74.947187953201805</v>
      </c>
      <c r="AM6294" s="3">
        <v>76.082384185311582</v>
      </c>
      <c r="AN6294" s="3">
        <v>67.313324686453754</v>
      </c>
      <c r="AO6294" s="3">
        <v>71.533393218913574</v>
      </c>
      <c r="AP6294" s="3">
        <v>80.009907482394794</v>
      </c>
      <c r="AQ6294" s="3">
        <v>73.006688046377178</v>
      </c>
      <c r="AR6294" s="3">
        <v>100</v>
      </c>
      <c r="AS6294" s="31">
        <v>78.842122819177973</v>
      </c>
      <c r="AT6294" s="3">
        <v>70.681663698023243</v>
      </c>
      <c r="AU6294" s="3">
        <v>77.374311636320385</v>
      </c>
      <c r="AV6294" s="3">
        <v>82.309695738248706</v>
      </c>
      <c r="AW6294" s="3">
        <v>82.347374937307976</v>
      </c>
      <c r="AX6294" s="3">
        <v>80.934635817317485</v>
      </c>
      <c r="AY6294" s="3">
        <v>96.874082577089311</v>
      </c>
      <c r="AZ6294" s="3">
        <v>93.375942611622989</v>
      </c>
      <c r="BA6294" s="3">
        <v>100</v>
      </c>
      <c r="BB6294" s="3">
        <v>96.363336531993326</v>
      </c>
      <c r="BC6294" s="31">
        <v>75.120228634044793</v>
      </c>
    </row>
    <row r="6295" spans="1:55" x14ac:dyDescent="0.55000000000000004">
      <c r="A6295" s="21" t="s">
        <v>6</v>
      </c>
      <c r="B6295" s="21" t="s">
        <v>23063</v>
      </c>
      <c r="C6295" s="21" t="s">
        <v>11673</v>
      </c>
      <c r="D6295" s="27" t="s">
        <v>11674</v>
      </c>
      <c r="E6295" s="4">
        <v>1</v>
      </c>
      <c r="F6295" s="4">
        <v>3</v>
      </c>
      <c r="G6295" s="4">
        <v>1</v>
      </c>
      <c r="H6295" s="62">
        <v>4</v>
      </c>
      <c r="J6295" s="28">
        <v>1</v>
      </c>
      <c r="K6295" s="13" t="s">
        <v>24548</v>
      </c>
      <c r="L6295" s="12" t="s">
        <v>24553</v>
      </c>
      <c r="M6295" s="12" t="s">
        <v>24553</v>
      </c>
      <c r="N6295" s="12" t="s">
        <v>24553</v>
      </c>
      <c r="O6295" s="12" t="s">
        <v>24553</v>
      </c>
      <c r="P6295" s="12" t="s">
        <v>24553</v>
      </c>
      <c r="Q6295" s="30" t="s">
        <v>24552</v>
      </c>
      <c r="R6295" s="3">
        <v>53.998335151306506</v>
      </c>
      <c r="S6295" s="3">
        <v>72.073262450497822</v>
      </c>
      <c r="T6295" s="3">
        <v>52.374878198457623</v>
      </c>
      <c r="U6295" s="3">
        <v>47.485414761346597</v>
      </c>
      <c r="V6295" s="3">
        <v>57.29519743647672</v>
      </c>
      <c r="W6295" s="3">
        <v>63.828333946251917</v>
      </c>
      <c r="X6295" s="3">
        <v>100</v>
      </c>
      <c r="Y6295" s="32">
        <v>93.928521618484297</v>
      </c>
      <c r="Z6295" s="50">
        <v>1.6127935444169801E-2</v>
      </c>
      <c r="AA6295" s="3">
        <v>66.357831233654181</v>
      </c>
      <c r="AB6295" s="3">
        <v>65.778463568202412</v>
      </c>
      <c r="AC6295" s="3">
        <v>92.387548927644445</v>
      </c>
      <c r="AD6295" s="3">
        <v>97.044323815581635</v>
      </c>
      <c r="AE6295" s="3">
        <v>91.606103143306811</v>
      </c>
      <c r="AF6295" s="3">
        <v>88.578926203469578</v>
      </c>
      <c r="AG6295" s="3">
        <v>93.373231625423202</v>
      </c>
      <c r="AH6295" s="32">
        <v>100</v>
      </c>
      <c r="AI6295" s="50">
        <v>5.4054900826611598E-3</v>
      </c>
      <c r="AJ6295" s="3">
        <v>19.554472974157424</v>
      </c>
      <c r="AK6295" s="3">
        <v>43.201120165101571</v>
      </c>
      <c r="AL6295" s="3">
        <v>36.401428344458694</v>
      </c>
      <c r="AM6295" s="3">
        <v>44.64030956143187</v>
      </c>
      <c r="AN6295" s="3">
        <v>41.724705786212098</v>
      </c>
      <c r="AO6295" s="3">
        <v>44.33939580759467</v>
      </c>
      <c r="AP6295" s="3">
        <v>21.353384304305191</v>
      </c>
      <c r="AQ6295" s="3">
        <v>17.998017894861139</v>
      </c>
      <c r="AR6295" s="3">
        <v>43.422500245608646</v>
      </c>
      <c r="AS6295" s="31">
        <v>100</v>
      </c>
      <c r="AT6295" s="3">
        <v>62.212013329685846</v>
      </c>
      <c r="AU6295" s="3">
        <v>76.319463539892666</v>
      </c>
      <c r="AV6295" s="3">
        <v>80.598581389555562</v>
      </c>
      <c r="AW6295" s="3">
        <v>70.358610255485786</v>
      </c>
      <c r="AX6295" s="3">
        <v>83.774911121297123</v>
      </c>
      <c r="AY6295" s="3">
        <v>88.705380024876391</v>
      </c>
      <c r="AZ6295" s="3">
        <v>79.775940547141644</v>
      </c>
      <c r="BA6295" s="3">
        <v>87.255725844249838</v>
      </c>
      <c r="BB6295" s="3">
        <v>80.309708744691463</v>
      </c>
      <c r="BC6295" s="31">
        <v>100</v>
      </c>
    </row>
    <row r="6296" spans="1:55" x14ac:dyDescent="0.55000000000000004">
      <c r="A6296" s="21" t="s">
        <v>6</v>
      </c>
      <c r="B6296" s="21" t="s">
        <v>19050</v>
      </c>
      <c r="C6296" s="21" t="s">
        <v>3104</v>
      </c>
      <c r="D6296" s="27" t="s">
        <v>3105</v>
      </c>
      <c r="E6296" s="4">
        <v>0</v>
      </c>
      <c r="F6296" s="4">
        <v>1</v>
      </c>
      <c r="G6296" s="4">
        <v>0</v>
      </c>
      <c r="H6296" s="62">
        <v>3</v>
      </c>
      <c r="J6296" s="28">
        <v>1</v>
      </c>
      <c r="K6296" s="13" t="s">
        <v>24548</v>
      </c>
      <c r="L6296" s="12" t="s">
        <v>24553</v>
      </c>
      <c r="M6296" s="12" t="s">
        <v>24553</v>
      </c>
      <c r="N6296" s="12" t="s">
        <v>24553</v>
      </c>
      <c r="O6296" s="12" t="s">
        <v>24553</v>
      </c>
      <c r="P6296" s="12" t="s">
        <v>24553</v>
      </c>
      <c r="Q6296" s="29" t="s">
        <v>24553</v>
      </c>
      <c r="AA6296" s="3">
        <v>19.634382155629169</v>
      </c>
      <c r="AB6296" s="3">
        <v>16.520676425625979</v>
      </c>
      <c r="AC6296" s="3">
        <v>28.856859799383685</v>
      </c>
      <c r="AD6296" s="3">
        <v>20.701730380002424</v>
      </c>
      <c r="AE6296" s="3">
        <v>40.899518600147402</v>
      </c>
      <c r="AF6296" s="3">
        <v>36.461272319287382</v>
      </c>
      <c r="AG6296" s="3">
        <v>100</v>
      </c>
      <c r="AH6296" s="32">
        <v>91.012279121318457</v>
      </c>
      <c r="AI6296" s="50">
        <v>1.8688257725161001E-3</v>
      </c>
      <c r="AT6296" s="3">
        <v>58.00596953367031</v>
      </c>
      <c r="AU6296" s="3">
        <v>70.735290458879192</v>
      </c>
      <c r="AV6296" s="3">
        <v>62.056903606042589</v>
      </c>
      <c r="AW6296" s="3">
        <v>73.218034028899908</v>
      </c>
      <c r="AX6296" s="3">
        <v>67.540119003082978</v>
      </c>
      <c r="AY6296" s="3">
        <v>91.872269986319182</v>
      </c>
      <c r="AZ6296" s="3">
        <v>87.157884256992446</v>
      </c>
      <c r="BA6296" s="3">
        <v>98.745779058030777</v>
      </c>
      <c r="BB6296" s="3">
        <v>98.064343431037713</v>
      </c>
      <c r="BC6296" s="31">
        <v>100</v>
      </c>
    </row>
    <row r="6297" spans="1:55" x14ac:dyDescent="0.55000000000000004">
      <c r="A6297" s="21" t="s">
        <v>6</v>
      </c>
      <c r="B6297" s="21" t="s">
        <v>22149</v>
      </c>
      <c r="C6297" s="21" t="s">
        <v>15993</v>
      </c>
      <c r="D6297" s="27" t="s">
        <v>15994</v>
      </c>
      <c r="E6297" s="4">
        <v>0</v>
      </c>
      <c r="F6297" s="4">
        <v>1</v>
      </c>
      <c r="G6297" s="4">
        <v>1</v>
      </c>
      <c r="H6297" s="62">
        <v>0</v>
      </c>
      <c r="J6297" s="28">
        <v>1</v>
      </c>
      <c r="K6297" s="13" t="s">
        <v>24548</v>
      </c>
      <c r="L6297" s="12" t="s">
        <v>24553</v>
      </c>
      <c r="M6297" s="12" t="s">
        <v>24553</v>
      </c>
      <c r="N6297" s="12" t="s">
        <v>24553</v>
      </c>
      <c r="O6297" s="15" t="s">
        <v>24550</v>
      </c>
      <c r="P6297" s="12" t="s">
        <v>24553</v>
      </c>
      <c r="Q6297" s="29" t="s">
        <v>24553</v>
      </c>
      <c r="AA6297" s="3">
        <v>87.318449121865143</v>
      </c>
      <c r="AB6297" s="3">
        <v>100</v>
      </c>
      <c r="AC6297" s="3">
        <v>50.59885078525366</v>
      </c>
      <c r="AD6297" s="3">
        <v>77.339215171075864</v>
      </c>
      <c r="AE6297" s="3">
        <v>38.743487936512253</v>
      </c>
      <c r="AF6297" s="3">
        <v>47.309248739811807</v>
      </c>
      <c r="AG6297" s="3">
        <v>48.349947297874657</v>
      </c>
      <c r="AH6297" s="32">
        <v>39.480002987856096</v>
      </c>
      <c r="AI6297" s="50">
        <v>4.4667181809591797E-2</v>
      </c>
      <c r="AJ6297" s="3">
        <v>66.744390952722725</v>
      </c>
      <c r="AK6297" s="3">
        <v>88.413071792450154</v>
      </c>
      <c r="AL6297" s="3">
        <v>100</v>
      </c>
      <c r="AM6297" s="3">
        <v>78.500939269366967</v>
      </c>
      <c r="AN6297" s="3">
        <v>65.733203823718839</v>
      </c>
      <c r="AO6297" s="3">
        <v>76.50343765572083</v>
      </c>
      <c r="AP6297" s="3">
        <v>84.390655563393608</v>
      </c>
      <c r="AQ6297" s="3">
        <v>45.717199769398533</v>
      </c>
      <c r="AR6297" s="3">
        <v>23.009163386264085</v>
      </c>
      <c r="AS6297" s="31">
        <v>12.987653472507885</v>
      </c>
    </row>
    <row r="6298" spans="1:55" x14ac:dyDescent="0.55000000000000004">
      <c r="A6298" s="21" t="s">
        <v>6</v>
      </c>
      <c r="B6298" s="21" t="s">
        <v>24287</v>
      </c>
      <c r="C6298" s="21" t="s">
        <v>7061</v>
      </c>
      <c r="D6298" s="27" t="s">
        <v>7062</v>
      </c>
      <c r="E6298" s="4">
        <v>17</v>
      </c>
      <c r="F6298" s="4">
        <v>2</v>
      </c>
      <c r="G6298" s="4">
        <v>20</v>
      </c>
      <c r="H6298" s="62">
        <v>3</v>
      </c>
      <c r="J6298" s="28">
        <v>1</v>
      </c>
      <c r="K6298" s="13" t="s">
        <v>24548</v>
      </c>
      <c r="L6298" s="16" t="s">
        <v>16303</v>
      </c>
      <c r="M6298" s="17" t="s">
        <v>24549</v>
      </c>
      <c r="N6298" s="18" t="s">
        <v>3232</v>
      </c>
      <c r="O6298" s="12" t="s">
        <v>24553</v>
      </c>
      <c r="P6298" s="12" t="s">
        <v>24553</v>
      </c>
      <c r="Q6298" s="29" t="s">
        <v>24553</v>
      </c>
      <c r="R6298" s="3">
        <v>9.854820401051672</v>
      </c>
      <c r="S6298" s="3">
        <v>8.9181530959504176</v>
      </c>
      <c r="T6298" s="3">
        <v>24.595288982412672</v>
      </c>
      <c r="U6298" s="3">
        <v>23.948595262880421</v>
      </c>
      <c r="V6298" s="3">
        <v>71.39595309927121</v>
      </c>
      <c r="W6298" s="3">
        <v>74.523537016015851</v>
      </c>
      <c r="X6298" s="3">
        <v>100</v>
      </c>
      <c r="Y6298" s="32">
        <v>94.91137943219033</v>
      </c>
      <c r="Z6298" s="50">
        <v>8.6864346520468597E-5</v>
      </c>
      <c r="AA6298" s="3">
        <v>40.553781516652734</v>
      </c>
      <c r="AB6298" s="3">
        <v>25.36418202800191</v>
      </c>
      <c r="AC6298" s="3">
        <v>54.658999218840165</v>
      </c>
      <c r="AD6298" s="3">
        <v>57.19655232083413</v>
      </c>
      <c r="AE6298" s="3">
        <v>64.799842939580031</v>
      </c>
      <c r="AF6298" s="3">
        <v>70.533614919418213</v>
      </c>
      <c r="AG6298" s="3">
        <v>100</v>
      </c>
      <c r="AH6298" s="32">
        <v>93.963092005882146</v>
      </c>
      <c r="AI6298" s="50">
        <v>6.3784925265545503E-3</v>
      </c>
      <c r="AJ6298" s="3">
        <v>20.088013353317514</v>
      </c>
      <c r="AK6298" s="3">
        <v>17.825671292699301</v>
      </c>
      <c r="AL6298" s="3">
        <v>20.336126265627019</v>
      </c>
      <c r="AM6298" s="3">
        <v>16.053401166050179</v>
      </c>
      <c r="AN6298" s="3">
        <v>19.611175403631275</v>
      </c>
      <c r="AO6298" s="3">
        <v>29.390938609500143</v>
      </c>
      <c r="AP6298" s="3">
        <v>46.529738763569171</v>
      </c>
      <c r="AQ6298" s="3">
        <v>80.346767028309856</v>
      </c>
      <c r="AR6298" s="3">
        <v>100</v>
      </c>
      <c r="AS6298" s="31">
        <v>39.374917492731996</v>
      </c>
      <c r="AT6298" s="3">
        <v>96.628894379083121</v>
      </c>
      <c r="AU6298" s="3">
        <v>95.294292133338871</v>
      </c>
      <c r="AV6298" s="3">
        <v>100</v>
      </c>
      <c r="AW6298" s="3">
        <v>99.67305650884704</v>
      </c>
      <c r="AX6298" s="3">
        <v>84.557716118696831</v>
      </c>
      <c r="AY6298" s="3">
        <v>98.405673768424222</v>
      </c>
      <c r="AZ6298" s="3">
        <v>88.874734869099711</v>
      </c>
      <c r="BA6298" s="3">
        <v>75.700276250091136</v>
      </c>
      <c r="BB6298" s="3">
        <v>73.337333546771376</v>
      </c>
      <c r="BC6298" s="31">
        <v>51.406019948088868</v>
      </c>
    </row>
    <row r="6299" spans="1:55" x14ac:dyDescent="0.55000000000000004">
      <c r="A6299" s="21" t="s">
        <v>6</v>
      </c>
      <c r="B6299" s="21" t="s">
        <v>24297</v>
      </c>
      <c r="C6299" s="21" t="s">
        <v>4162</v>
      </c>
      <c r="D6299" s="27" t="s">
        <v>4163</v>
      </c>
      <c r="E6299" s="4">
        <v>18</v>
      </c>
      <c r="F6299" s="4">
        <v>5</v>
      </c>
      <c r="G6299" s="4">
        <v>20</v>
      </c>
      <c r="H6299" s="62">
        <v>15</v>
      </c>
      <c r="J6299" s="28">
        <v>1</v>
      </c>
      <c r="K6299" s="13" t="s">
        <v>24548</v>
      </c>
      <c r="L6299" s="16" t="s">
        <v>16303</v>
      </c>
      <c r="M6299" s="17" t="s">
        <v>24549</v>
      </c>
      <c r="N6299" s="12" t="s">
        <v>24553</v>
      </c>
      <c r="O6299" s="12" t="s">
        <v>24553</v>
      </c>
      <c r="P6299" s="12" t="s">
        <v>24553</v>
      </c>
      <c r="Q6299" s="29" t="s">
        <v>24553</v>
      </c>
      <c r="R6299" s="3">
        <v>36.369958465697202</v>
      </c>
      <c r="S6299" s="3">
        <v>32.68033331553351</v>
      </c>
      <c r="T6299" s="3">
        <v>100</v>
      </c>
      <c r="U6299" s="3">
        <v>97.73448892771772</v>
      </c>
      <c r="V6299" s="3">
        <v>89.046582531756101</v>
      </c>
      <c r="W6299" s="3">
        <v>91.7096663479889</v>
      </c>
      <c r="X6299" s="3">
        <v>46.295249659257195</v>
      </c>
      <c r="Y6299" s="32">
        <v>48.624249808056284</v>
      </c>
      <c r="Z6299" s="50">
        <v>1.2374653441838299E-4</v>
      </c>
      <c r="AA6299" s="3">
        <v>57.141364690828681</v>
      </c>
      <c r="AB6299" s="3">
        <v>46.535734240621281</v>
      </c>
      <c r="AC6299" s="3">
        <v>89.832336207419488</v>
      </c>
      <c r="AD6299" s="3">
        <v>100</v>
      </c>
      <c r="AE6299" s="3">
        <v>30.682923909659927</v>
      </c>
      <c r="AF6299" s="3">
        <v>28.335114712057131</v>
      </c>
      <c r="AG6299" s="3">
        <v>18.156946133400169</v>
      </c>
      <c r="AH6299" s="32">
        <v>17.147046835627798</v>
      </c>
      <c r="AI6299" s="50">
        <v>2.55849559334583E-3</v>
      </c>
      <c r="AJ6299" s="3">
        <v>20.703102917509636</v>
      </c>
      <c r="AK6299" s="3">
        <v>13.581666919291466</v>
      </c>
      <c r="AL6299" s="3">
        <v>12.849067522153209</v>
      </c>
      <c r="AM6299" s="3">
        <v>22.118806372875113</v>
      </c>
      <c r="AN6299" s="3">
        <v>40.470883210730335</v>
      </c>
      <c r="AO6299" s="3">
        <v>43.480541610313892</v>
      </c>
      <c r="AP6299" s="3">
        <v>42.401849754109456</v>
      </c>
      <c r="AQ6299" s="3">
        <v>55.01030489272668</v>
      </c>
      <c r="AR6299" s="3">
        <v>57.135108833864358</v>
      </c>
      <c r="AS6299" s="31">
        <v>100</v>
      </c>
      <c r="AT6299" s="3">
        <v>77.139995643994553</v>
      </c>
      <c r="AU6299" s="3">
        <v>72.08245906359096</v>
      </c>
      <c r="AV6299" s="3">
        <v>76.619049919430353</v>
      </c>
      <c r="AW6299" s="3">
        <v>80.099616892889699</v>
      </c>
      <c r="AX6299" s="3">
        <v>89.259008083958861</v>
      </c>
      <c r="AY6299" s="3">
        <v>98.900670933205802</v>
      </c>
      <c r="AZ6299" s="3">
        <v>100</v>
      </c>
      <c r="BA6299" s="3">
        <v>77.921825642167036</v>
      </c>
      <c r="BB6299" s="3">
        <v>61.943675878274803</v>
      </c>
      <c r="BC6299" s="31">
        <v>29.58395133585941</v>
      </c>
    </row>
    <row r="6300" spans="1:55" x14ac:dyDescent="0.55000000000000004">
      <c r="A6300" s="21" t="s">
        <v>6</v>
      </c>
      <c r="B6300" s="21" t="s">
        <v>24378</v>
      </c>
      <c r="C6300" s="21" t="s">
        <v>4896</v>
      </c>
      <c r="D6300" s="27" t="s">
        <v>4897</v>
      </c>
      <c r="E6300" s="4">
        <v>26</v>
      </c>
      <c r="F6300" s="4">
        <v>1</v>
      </c>
      <c r="G6300" s="4">
        <v>31</v>
      </c>
      <c r="H6300" s="62">
        <v>5</v>
      </c>
      <c r="J6300" s="28">
        <v>1</v>
      </c>
      <c r="K6300" s="13" t="s">
        <v>24548</v>
      </c>
      <c r="L6300" s="12" t="s">
        <v>24553</v>
      </c>
      <c r="M6300" s="12" t="s">
        <v>24553</v>
      </c>
      <c r="N6300" s="12" t="s">
        <v>24553</v>
      </c>
      <c r="O6300" s="12" t="s">
        <v>24553</v>
      </c>
      <c r="P6300" s="12" t="s">
        <v>24553</v>
      </c>
      <c r="Q6300" s="30" t="s">
        <v>24552</v>
      </c>
      <c r="R6300" s="3">
        <v>93.230337646002141</v>
      </c>
      <c r="S6300" s="3">
        <v>89.30677865959737</v>
      </c>
      <c r="T6300" s="3">
        <v>84.573227055591502</v>
      </c>
      <c r="U6300" s="3">
        <v>80.01098978822921</v>
      </c>
      <c r="V6300" s="3">
        <v>93.728675022068373</v>
      </c>
      <c r="W6300" s="3">
        <v>100</v>
      </c>
      <c r="X6300" s="3">
        <v>81.260297479921533</v>
      </c>
      <c r="Y6300" s="32">
        <v>82.258303742319498</v>
      </c>
      <c r="Z6300" s="50">
        <v>2.6173202494590798E-2</v>
      </c>
      <c r="AA6300" s="3">
        <v>100</v>
      </c>
      <c r="AB6300" s="3">
        <v>91.362174942361733</v>
      </c>
      <c r="AC6300" s="3">
        <v>76.68151643682215</v>
      </c>
      <c r="AD6300" s="3">
        <v>96.404444802878373</v>
      </c>
      <c r="AE6300" s="3">
        <v>73.91707443180843</v>
      </c>
      <c r="AF6300" s="3">
        <v>55.596476622030032</v>
      </c>
      <c r="AG6300" s="3">
        <v>60.613033832753914</v>
      </c>
      <c r="AH6300" s="32">
        <v>57.171815199718665</v>
      </c>
      <c r="AI6300" s="50">
        <v>7.4770176162980206E-2</v>
      </c>
      <c r="AJ6300" s="3">
        <v>78.66798818311608</v>
      </c>
      <c r="AK6300" s="3">
        <v>88.049768456061557</v>
      </c>
      <c r="AL6300" s="3">
        <v>92.969667166202896</v>
      </c>
      <c r="AM6300" s="3">
        <v>100</v>
      </c>
      <c r="AN6300" s="3">
        <v>94.430396241626369</v>
      </c>
      <c r="AO6300" s="3">
        <v>77.825931704275931</v>
      </c>
      <c r="AP6300" s="3">
        <v>72.892601545782298</v>
      </c>
      <c r="AQ6300" s="3">
        <v>78.741997483666296</v>
      </c>
      <c r="AR6300" s="3">
        <v>71.771329496018538</v>
      </c>
      <c r="AS6300" s="31">
        <v>34.083164951956135</v>
      </c>
      <c r="AT6300" s="3">
        <v>89.190849165060854</v>
      </c>
      <c r="AU6300" s="3">
        <v>90.914746334466713</v>
      </c>
      <c r="AV6300" s="3">
        <v>97.170243318169341</v>
      </c>
      <c r="AW6300" s="3">
        <v>100</v>
      </c>
      <c r="AX6300" s="3">
        <v>98.941716718303084</v>
      </c>
      <c r="AY6300" s="3">
        <v>85.872577624481025</v>
      </c>
      <c r="AZ6300" s="3">
        <v>82.591969731151821</v>
      </c>
      <c r="BA6300" s="3">
        <v>83.57038849647725</v>
      </c>
      <c r="BB6300" s="3">
        <v>77.925272960675258</v>
      </c>
      <c r="BC6300" s="31">
        <v>48.201803665779778</v>
      </c>
    </row>
    <row r="6301" spans="1:55" x14ac:dyDescent="0.55000000000000004">
      <c r="A6301" s="21" t="s">
        <v>6</v>
      </c>
      <c r="B6301" s="21" t="s">
        <v>21188</v>
      </c>
      <c r="C6301" s="21" t="s">
        <v>2588</v>
      </c>
      <c r="D6301" s="27" t="s">
        <v>2589</v>
      </c>
      <c r="E6301" s="4">
        <v>0</v>
      </c>
      <c r="F6301" s="4">
        <v>5</v>
      </c>
      <c r="G6301" s="4">
        <v>0</v>
      </c>
      <c r="H6301" s="62">
        <v>12</v>
      </c>
      <c r="J6301" s="28">
        <v>1</v>
      </c>
      <c r="K6301" s="13" t="s">
        <v>24548</v>
      </c>
      <c r="L6301" s="12" t="s">
        <v>24553</v>
      </c>
      <c r="M6301" s="12" t="s">
        <v>24553</v>
      </c>
      <c r="N6301" s="12" t="s">
        <v>24553</v>
      </c>
      <c r="O6301" s="12" t="s">
        <v>24553</v>
      </c>
      <c r="P6301" s="12" t="s">
        <v>24553</v>
      </c>
      <c r="Q6301" s="29" t="s">
        <v>24553</v>
      </c>
      <c r="AA6301" s="3">
        <v>61.901388723780215</v>
      </c>
      <c r="AB6301" s="3">
        <v>52.293618078442464</v>
      </c>
      <c r="AC6301" s="3">
        <v>84.973619761261389</v>
      </c>
      <c r="AD6301" s="3">
        <v>77.414344342318898</v>
      </c>
      <c r="AE6301" s="3">
        <v>89.040264757801623</v>
      </c>
      <c r="AF6301" s="3">
        <v>85.296297467283438</v>
      </c>
      <c r="AG6301" s="3">
        <v>88.246148252910373</v>
      </c>
      <c r="AH6301" s="32">
        <v>100</v>
      </c>
      <c r="AI6301" s="50">
        <v>2.4082007300900599E-2</v>
      </c>
      <c r="AT6301" s="3">
        <v>70.340613818765235</v>
      </c>
      <c r="AU6301" s="3">
        <v>69.997628003789998</v>
      </c>
      <c r="AV6301" s="3">
        <v>72.234261364841899</v>
      </c>
      <c r="AW6301" s="3">
        <v>79.528365533248376</v>
      </c>
      <c r="AX6301" s="3">
        <v>80.954400055430085</v>
      </c>
      <c r="AY6301" s="3">
        <v>82.707937242462336</v>
      </c>
      <c r="AZ6301" s="3">
        <v>91.401609691851519</v>
      </c>
      <c r="BA6301" s="3">
        <v>93.536029278907691</v>
      </c>
      <c r="BB6301" s="3">
        <v>100</v>
      </c>
      <c r="BC6301" s="31">
        <v>85.365637696407319</v>
      </c>
    </row>
    <row r="6302" spans="1:55" x14ac:dyDescent="0.55000000000000004">
      <c r="A6302" s="21" t="s">
        <v>6</v>
      </c>
      <c r="B6302" s="21" t="s">
        <v>22304</v>
      </c>
      <c r="C6302" s="21" t="s">
        <v>9472</v>
      </c>
      <c r="D6302" s="27" t="s">
        <v>9473</v>
      </c>
      <c r="E6302" s="4">
        <v>0</v>
      </c>
      <c r="F6302" s="4">
        <v>4</v>
      </c>
      <c r="G6302" s="4">
        <v>1</v>
      </c>
      <c r="H6302" s="62">
        <v>4</v>
      </c>
      <c r="J6302" s="28">
        <v>1</v>
      </c>
      <c r="K6302" s="13" t="s">
        <v>24548</v>
      </c>
      <c r="L6302" s="12" t="s">
        <v>24553</v>
      </c>
      <c r="M6302" s="12" t="s">
        <v>24553</v>
      </c>
      <c r="N6302" s="12" t="s">
        <v>24553</v>
      </c>
      <c r="O6302" s="12" t="s">
        <v>24553</v>
      </c>
      <c r="P6302" s="12" t="s">
        <v>24553</v>
      </c>
      <c r="Q6302" s="29" t="s">
        <v>24553</v>
      </c>
      <c r="AA6302" s="3">
        <v>43.237164954730702</v>
      </c>
      <c r="AB6302" s="3">
        <v>43.706061744415933</v>
      </c>
      <c r="AC6302" s="3">
        <v>62.353020850723659</v>
      </c>
      <c r="AD6302" s="3">
        <v>56.554458446464942</v>
      </c>
      <c r="AE6302" s="3">
        <v>73.352589970173682</v>
      </c>
      <c r="AF6302" s="3">
        <v>71.025174757445498</v>
      </c>
      <c r="AG6302" s="3">
        <v>100</v>
      </c>
      <c r="AH6302" s="32">
        <v>99.828816378452586</v>
      </c>
      <c r="AI6302" s="50">
        <v>9.9460812267258294E-4</v>
      </c>
      <c r="AJ6302" s="3">
        <v>46.593045179010041</v>
      </c>
      <c r="AK6302" s="3">
        <v>38.671485169948866</v>
      </c>
      <c r="AL6302" s="3">
        <v>39.282156173226248</v>
      </c>
      <c r="AM6302" s="3">
        <v>38.052601106042808</v>
      </c>
      <c r="AN6302" s="3">
        <v>41.482011384857756</v>
      </c>
      <c r="AO6302" s="3">
        <v>56.421844800745788</v>
      </c>
      <c r="AP6302" s="3">
        <v>49.115544493247825</v>
      </c>
      <c r="AQ6302" s="3">
        <v>85.574311354957885</v>
      </c>
      <c r="AR6302" s="3">
        <v>100</v>
      </c>
      <c r="AS6302" s="31">
        <v>76.054027661592869</v>
      </c>
      <c r="AT6302" s="3">
        <v>25.101739568791455</v>
      </c>
      <c r="AU6302" s="3">
        <v>30.394524530059009</v>
      </c>
      <c r="AV6302" s="3">
        <v>33.44374572288578</v>
      </c>
      <c r="AW6302" s="3">
        <v>30.711178576778519</v>
      </c>
      <c r="AX6302" s="3">
        <v>26.12036673605229</v>
      </c>
      <c r="AY6302" s="3">
        <v>35.612057715063891</v>
      </c>
      <c r="AZ6302" s="3">
        <v>34.752526776375561</v>
      </c>
      <c r="BA6302" s="3">
        <v>55.041320340535904</v>
      </c>
      <c r="BB6302" s="3">
        <v>100</v>
      </c>
      <c r="BC6302" s="31">
        <v>73.857183132543867</v>
      </c>
    </row>
    <row r="6303" spans="1:55" x14ac:dyDescent="0.55000000000000004">
      <c r="A6303" s="21" t="s">
        <v>6</v>
      </c>
      <c r="B6303" s="21" t="s">
        <v>23469</v>
      </c>
      <c r="C6303" s="21" t="s">
        <v>11099</v>
      </c>
      <c r="D6303" s="27" t="s">
        <v>11100</v>
      </c>
      <c r="E6303" s="4">
        <v>2</v>
      </c>
      <c r="F6303" s="4">
        <v>0</v>
      </c>
      <c r="G6303" s="4">
        <v>2</v>
      </c>
      <c r="H6303" s="62">
        <v>2</v>
      </c>
      <c r="J6303" s="28">
        <v>1</v>
      </c>
      <c r="K6303" s="13" t="s">
        <v>24548</v>
      </c>
      <c r="L6303" s="12" t="s">
        <v>24553</v>
      </c>
      <c r="M6303" s="12" t="s">
        <v>24553</v>
      </c>
      <c r="N6303" s="12" t="s">
        <v>24553</v>
      </c>
      <c r="O6303" s="12" t="s">
        <v>24553</v>
      </c>
      <c r="P6303" s="12" t="s">
        <v>24553</v>
      </c>
      <c r="Q6303" s="29" t="s">
        <v>24553</v>
      </c>
      <c r="R6303" s="3">
        <v>28.899704498979538</v>
      </c>
      <c r="S6303" s="3">
        <v>25.630274096944085</v>
      </c>
      <c r="T6303" s="3">
        <v>26.779932268306162</v>
      </c>
      <c r="U6303" s="3">
        <v>34.824918172434295</v>
      </c>
      <c r="V6303" s="3">
        <v>73.130193715458645</v>
      </c>
      <c r="W6303" s="3">
        <v>51.88292624686126</v>
      </c>
      <c r="X6303" s="3">
        <v>100</v>
      </c>
      <c r="Y6303" s="32">
        <v>88.730214640591839</v>
      </c>
      <c r="Z6303" s="50">
        <v>8.0788679816491699E-3</v>
      </c>
      <c r="AJ6303" s="3">
        <v>22.625120185974261</v>
      </c>
      <c r="AK6303" s="3">
        <v>39.757336681487104</v>
      </c>
      <c r="AL6303" s="3">
        <v>34.591786326303449</v>
      </c>
      <c r="AM6303" s="3">
        <v>64.529774558209326</v>
      </c>
      <c r="AN6303" s="3">
        <v>50.925916766874245</v>
      </c>
      <c r="AO6303" s="3">
        <v>52.392267861098233</v>
      </c>
      <c r="AP6303" s="3">
        <v>47.673040205886323</v>
      </c>
      <c r="AQ6303" s="3">
        <v>66.061775959390886</v>
      </c>
      <c r="AR6303" s="3">
        <v>83.989502521860288</v>
      </c>
      <c r="AS6303" s="31">
        <v>100</v>
      </c>
      <c r="AT6303" s="3">
        <v>35.41349690755397</v>
      </c>
      <c r="AU6303" s="3">
        <v>50.520783171255403</v>
      </c>
      <c r="AV6303" s="3">
        <v>61.246914525408059</v>
      </c>
      <c r="AW6303" s="3">
        <v>51.143163118962917</v>
      </c>
      <c r="AX6303" s="3">
        <v>48.73978825027713</v>
      </c>
      <c r="AY6303" s="3">
        <v>52.02066288830067</v>
      </c>
      <c r="AZ6303" s="3">
        <v>43.264664253215194</v>
      </c>
      <c r="BA6303" s="3">
        <v>78.205648350517933</v>
      </c>
      <c r="BB6303" s="3">
        <v>71.255949163991346</v>
      </c>
      <c r="BC6303" s="31">
        <v>100</v>
      </c>
    </row>
    <row r="6304" spans="1:55" x14ac:dyDescent="0.55000000000000004">
      <c r="A6304" s="21" t="s">
        <v>6</v>
      </c>
      <c r="B6304" s="21" t="s">
        <v>23220</v>
      </c>
      <c r="C6304" s="21" t="s">
        <v>3497</v>
      </c>
      <c r="D6304" s="27" t="s">
        <v>3498</v>
      </c>
      <c r="E6304" s="4">
        <v>1</v>
      </c>
      <c r="F6304" s="4">
        <v>16</v>
      </c>
      <c r="G6304" s="4">
        <v>2</v>
      </c>
      <c r="H6304" s="62">
        <v>20</v>
      </c>
      <c r="J6304" s="28">
        <v>1</v>
      </c>
      <c r="K6304" s="13" t="s">
        <v>24548</v>
      </c>
      <c r="L6304" s="16" t="s">
        <v>16303</v>
      </c>
      <c r="M6304" s="12" t="s">
        <v>24553</v>
      </c>
      <c r="N6304" s="12" t="s">
        <v>24553</v>
      </c>
      <c r="O6304" s="12" t="s">
        <v>24553</v>
      </c>
      <c r="P6304" s="12" t="s">
        <v>24553</v>
      </c>
      <c r="Q6304" s="29" t="s">
        <v>24553</v>
      </c>
      <c r="R6304" s="3">
        <v>50.205157730693031</v>
      </c>
      <c r="S6304" s="3">
        <v>47.671147939006481</v>
      </c>
      <c r="T6304" s="3">
        <v>100</v>
      </c>
      <c r="U6304" s="3">
        <v>87.222435251498425</v>
      </c>
      <c r="V6304" s="3">
        <v>98.545613076534934</v>
      </c>
      <c r="W6304" s="3">
        <v>75.423804833407061</v>
      </c>
      <c r="X6304" s="3">
        <v>92.696235190713054</v>
      </c>
      <c r="Y6304" s="32">
        <v>66.875951110899095</v>
      </c>
      <c r="Z6304" s="50">
        <v>9.8361893657351596E-2</v>
      </c>
      <c r="AA6304" s="3">
        <v>88.998465832739043</v>
      </c>
      <c r="AB6304" s="3">
        <v>87.769667395070343</v>
      </c>
      <c r="AC6304" s="3">
        <v>93.658966249978576</v>
      </c>
      <c r="AD6304" s="3">
        <v>100</v>
      </c>
      <c r="AE6304" s="3">
        <v>77.947086135203421</v>
      </c>
      <c r="AF6304" s="3">
        <v>78.228136813157008</v>
      </c>
      <c r="AG6304" s="3">
        <v>78.98439149258401</v>
      </c>
      <c r="AH6304" s="32">
        <v>80.182255707473672</v>
      </c>
      <c r="AI6304" s="50">
        <v>9.1961924322063703E-3</v>
      </c>
      <c r="AJ6304" s="3">
        <v>56.171041116798506</v>
      </c>
      <c r="AK6304" s="3">
        <v>40.86055598961444</v>
      </c>
      <c r="AL6304" s="3">
        <v>40.628915104085742</v>
      </c>
      <c r="AM6304" s="3">
        <v>52.666353512207884</v>
      </c>
      <c r="AN6304" s="3">
        <v>48.712732951901685</v>
      </c>
      <c r="AO6304" s="3">
        <v>62.666330895441781</v>
      </c>
      <c r="AP6304" s="3">
        <v>65.757730604080535</v>
      </c>
      <c r="AQ6304" s="3">
        <v>100</v>
      </c>
      <c r="AR6304" s="3">
        <v>82.63998600617748</v>
      </c>
      <c r="AS6304" s="31">
        <v>59.446266216907148</v>
      </c>
      <c r="AT6304" s="3">
        <v>79.264003427638514</v>
      </c>
      <c r="AU6304" s="3">
        <v>79.712990721375959</v>
      </c>
      <c r="AV6304" s="3">
        <v>78.169830668368505</v>
      </c>
      <c r="AW6304" s="3">
        <v>86.293844777042011</v>
      </c>
      <c r="AX6304" s="3">
        <v>93.016823598731108</v>
      </c>
      <c r="AY6304" s="3">
        <v>91.998887482278718</v>
      </c>
      <c r="AZ6304" s="3">
        <v>94.974650405018934</v>
      </c>
      <c r="BA6304" s="3">
        <v>94.709466796883419</v>
      </c>
      <c r="BB6304" s="3">
        <v>100</v>
      </c>
      <c r="BC6304" s="31">
        <v>97.901210262596223</v>
      </c>
    </row>
    <row r="6305" spans="1:55" x14ac:dyDescent="0.55000000000000004">
      <c r="A6305" s="21" t="s">
        <v>6</v>
      </c>
      <c r="B6305" s="21" t="s">
        <v>19583</v>
      </c>
      <c r="C6305" s="21" t="s">
        <v>1862</v>
      </c>
      <c r="D6305" s="27" t="s">
        <v>1863</v>
      </c>
      <c r="E6305" s="4">
        <v>0</v>
      </c>
      <c r="F6305" s="4">
        <v>1</v>
      </c>
      <c r="G6305" s="4">
        <v>0</v>
      </c>
      <c r="H6305" s="62">
        <v>11</v>
      </c>
      <c r="J6305" s="28">
        <v>1</v>
      </c>
      <c r="K6305" s="12" t="s">
        <v>24553</v>
      </c>
      <c r="L6305" s="12" t="s">
        <v>24553</v>
      </c>
      <c r="M6305" s="12" t="s">
        <v>24553</v>
      </c>
      <c r="N6305" s="12" t="s">
        <v>24553</v>
      </c>
      <c r="O6305" s="12" t="s">
        <v>24553</v>
      </c>
      <c r="P6305" s="12" t="s">
        <v>24553</v>
      </c>
      <c r="Q6305" s="29" t="s">
        <v>24553</v>
      </c>
      <c r="AA6305" s="3">
        <v>53.78400409756479</v>
      </c>
      <c r="AB6305" s="3">
        <v>48.933501479584848</v>
      </c>
      <c r="AC6305" s="3">
        <v>45.849332308759642</v>
      </c>
      <c r="AD6305" s="3">
        <v>66.037407141856107</v>
      </c>
      <c r="AE6305" s="3">
        <v>74.24697315305221</v>
      </c>
      <c r="AF6305" s="3">
        <v>84.443939468147349</v>
      </c>
      <c r="AG6305" s="3">
        <v>100</v>
      </c>
      <c r="AH6305" s="32">
        <v>97.496338743935297</v>
      </c>
      <c r="AI6305" s="50">
        <v>2.2753040287791501E-2</v>
      </c>
      <c r="AT6305" s="3">
        <v>60.439047748586773</v>
      </c>
      <c r="AU6305" s="3">
        <v>52.550043061088672</v>
      </c>
      <c r="AV6305" s="3">
        <v>59.062031603724243</v>
      </c>
      <c r="AW6305" s="3">
        <v>63.943206223026181</v>
      </c>
      <c r="AX6305" s="3">
        <v>57.299139466886473</v>
      </c>
      <c r="AY6305" s="3">
        <v>61.907570895417471</v>
      </c>
      <c r="AZ6305" s="3">
        <v>82.75404357845872</v>
      </c>
      <c r="BA6305" s="3">
        <v>80.033109602740311</v>
      </c>
      <c r="BB6305" s="3">
        <v>100</v>
      </c>
      <c r="BC6305" s="31">
        <v>76.359129366544565</v>
      </c>
    </row>
    <row r="6306" spans="1:55" x14ac:dyDescent="0.55000000000000004">
      <c r="A6306" s="21" t="s">
        <v>6</v>
      </c>
      <c r="B6306" s="21" t="s">
        <v>22116</v>
      </c>
      <c r="C6306" s="21" t="s">
        <v>2990</v>
      </c>
      <c r="D6306" s="27" t="s">
        <v>2991</v>
      </c>
      <c r="E6306" s="4">
        <v>0</v>
      </c>
      <c r="F6306" s="4">
        <v>0</v>
      </c>
      <c r="G6306" s="4">
        <v>1</v>
      </c>
      <c r="H6306" s="62">
        <v>5</v>
      </c>
      <c r="J6306" s="28">
        <v>1</v>
      </c>
      <c r="K6306" s="12" t="s">
        <v>24553</v>
      </c>
      <c r="L6306" s="12" t="s">
        <v>24553</v>
      </c>
      <c r="M6306" s="12" t="s">
        <v>24553</v>
      </c>
      <c r="N6306" s="12" t="s">
        <v>24553</v>
      </c>
      <c r="O6306" s="12" t="s">
        <v>24553</v>
      </c>
      <c r="P6306" s="12" t="s">
        <v>24553</v>
      </c>
      <c r="Q6306" s="29" t="s">
        <v>24553</v>
      </c>
      <c r="AJ6306" s="3">
        <v>100</v>
      </c>
      <c r="AK6306" s="3">
        <v>45.033800921684595</v>
      </c>
      <c r="AL6306" s="3">
        <v>47.486632389141363</v>
      </c>
      <c r="AM6306" s="3">
        <v>74.716568045070801</v>
      </c>
      <c r="AN6306" s="3">
        <v>51.780400149848695</v>
      </c>
      <c r="AO6306" s="3">
        <v>52.487589662423837</v>
      </c>
      <c r="AP6306" s="3">
        <v>61.384188703027775</v>
      </c>
      <c r="AQ6306" s="3">
        <v>55.8453143638312</v>
      </c>
      <c r="AR6306" s="3">
        <v>62.365120334934311</v>
      </c>
      <c r="AS6306" s="31">
        <v>41.038286448505097</v>
      </c>
      <c r="AT6306" s="3">
        <v>64.615971115825104</v>
      </c>
      <c r="AU6306" s="3">
        <v>66.331784737958415</v>
      </c>
      <c r="AV6306" s="3">
        <v>63.62014019919566</v>
      </c>
      <c r="AW6306" s="3">
        <v>71.849509106321563</v>
      </c>
      <c r="AX6306" s="3">
        <v>71.228098928948498</v>
      </c>
      <c r="AY6306" s="3">
        <v>65.369003583245046</v>
      </c>
      <c r="AZ6306" s="3">
        <v>84.092380418765842</v>
      </c>
      <c r="BA6306" s="3">
        <v>92.917009003445173</v>
      </c>
      <c r="BB6306" s="3">
        <v>58.00357306810303</v>
      </c>
      <c r="BC6306" s="31">
        <v>100</v>
      </c>
    </row>
    <row r="6307" spans="1:55" x14ac:dyDescent="0.55000000000000004">
      <c r="A6307" s="21" t="s">
        <v>6</v>
      </c>
      <c r="B6307" s="21" t="s">
        <v>17682</v>
      </c>
      <c r="C6307" s="21" t="s">
        <v>3642</v>
      </c>
      <c r="D6307" s="27" t="s">
        <v>3643</v>
      </c>
      <c r="E6307" s="4">
        <v>0</v>
      </c>
      <c r="F6307" s="4">
        <v>0</v>
      </c>
      <c r="G6307" s="4">
        <v>0</v>
      </c>
      <c r="H6307" s="62">
        <v>3</v>
      </c>
      <c r="J6307" s="28">
        <v>1</v>
      </c>
      <c r="K6307" s="13" t="s">
        <v>24548</v>
      </c>
      <c r="L6307" s="12" t="s">
        <v>24553</v>
      </c>
      <c r="M6307" s="12" t="s">
        <v>24553</v>
      </c>
      <c r="N6307" s="12" t="s">
        <v>24553</v>
      </c>
      <c r="O6307" s="12" t="s">
        <v>24553</v>
      </c>
      <c r="P6307" s="14" t="s">
        <v>24551</v>
      </c>
      <c r="Q6307" s="29" t="s">
        <v>24553</v>
      </c>
      <c r="AT6307" s="3">
        <v>15.390051428941751</v>
      </c>
      <c r="AU6307" s="3">
        <v>18.503796037292876</v>
      </c>
      <c r="AV6307" s="3">
        <v>18.553188203273471</v>
      </c>
      <c r="AW6307" s="3">
        <v>20.175443704983419</v>
      </c>
      <c r="AX6307" s="3">
        <v>20.18471530055723</v>
      </c>
      <c r="AY6307" s="3">
        <v>22.773150092619417</v>
      </c>
      <c r="AZ6307" s="3">
        <v>27.60777247907815</v>
      </c>
      <c r="BA6307" s="3">
        <v>66.209373678678816</v>
      </c>
      <c r="BB6307" s="3">
        <v>76.633272704449226</v>
      </c>
      <c r="BC6307" s="31">
        <v>100</v>
      </c>
    </row>
    <row r="6308" spans="1:55" x14ac:dyDescent="0.55000000000000004">
      <c r="A6308" s="21" t="s">
        <v>6</v>
      </c>
      <c r="B6308" s="21" t="s">
        <v>22017</v>
      </c>
      <c r="C6308" s="21" t="s">
        <v>15995</v>
      </c>
      <c r="D6308" s="27" t="s">
        <v>15996</v>
      </c>
      <c r="E6308" s="4">
        <v>0</v>
      </c>
      <c r="F6308" s="4">
        <v>0</v>
      </c>
      <c r="G6308" s="4">
        <v>1</v>
      </c>
      <c r="H6308" s="62">
        <v>0</v>
      </c>
      <c r="J6308" s="28">
        <v>1</v>
      </c>
      <c r="K6308" s="13" t="s">
        <v>24548</v>
      </c>
      <c r="L6308" s="12" t="s">
        <v>24553</v>
      </c>
      <c r="M6308" s="12" t="s">
        <v>24553</v>
      </c>
      <c r="N6308" s="12" t="s">
        <v>24553</v>
      </c>
      <c r="O6308" s="12" t="s">
        <v>24553</v>
      </c>
      <c r="P6308" s="12" t="s">
        <v>24553</v>
      </c>
      <c r="Q6308" s="30" t="s">
        <v>24552</v>
      </c>
      <c r="AJ6308" s="3">
        <v>100</v>
      </c>
      <c r="AK6308" s="3">
        <v>61.125059021547102</v>
      </c>
      <c r="AL6308" s="3">
        <v>64.786459148993472</v>
      </c>
      <c r="AM6308" s="3">
        <v>55.622635482444394</v>
      </c>
      <c r="AN6308" s="3">
        <v>38.185119493855403</v>
      </c>
      <c r="AO6308" s="3">
        <v>32.54031307154753</v>
      </c>
      <c r="AP6308" s="3">
        <v>39.223498844583624</v>
      </c>
      <c r="AQ6308" s="3">
        <v>53.025671103238636</v>
      </c>
      <c r="AR6308" s="3">
        <v>61.74243827487814</v>
      </c>
      <c r="AS6308" s="31">
        <v>52.763049590698493</v>
      </c>
    </row>
    <row r="6309" spans="1:55" x14ac:dyDescent="0.55000000000000004">
      <c r="A6309" s="21" t="s">
        <v>6</v>
      </c>
      <c r="B6309" s="21" t="s">
        <v>22511</v>
      </c>
      <c r="C6309" s="21" t="s">
        <v>15997</v>
      </c>
      <c r="D6309" s="27" t="s">
        <v>15998</v>
      </c>
      <c r="E6309" s="4">
        <v>0</v>
      </c>
      <c r="F6309" s="4">
        <v>0</v>
      </c>
      <c r="G6309" s="4">
        <v>2</v>
      </c>
      <c r="H6309" s="62">
        <v>0</v>
      </c>
      <c r="J6309" s="28">
        <v>1</v>
      </c>
      <c r="K6309" s="13" t="s">
        <v>24548</v>
      </c>
      <c r="L6309" s="16" t="s">
        <v>16303</v>
      </c>
      <c r="M6309" s="12" t="s">
        <v>24553</v>
      </c>
      <c r="N6309" s="12" t="s">
        <v>24553</v>
      </c>
      <c r="O6309" s="12" t="s">
        <v>24553</v>
      </c>
      <c r="P6309" s="12" t="s">
        <v>24553</v>
      </c>
      <c r="Q6309" s="29" t="s">
        <v>24553</v>
      </c>
      <c r="AJ6309" s="3">
        <v>100</v>
      </c>
      <c r="AK6309" s="3">
        <v>70.219510513303433</v>
      </c>
      <c r="AL6309" s="3">
        <v>70.468982151722599</v>
      </c>
      <c r="AM6309" s="3">
        <v>66.017200036624487</v>
      </c>
      <c r="AN6309" s="3">
        <v>56.58344927107359</v>
      </c>
      <c r="AO6309" s="3">
        <v>32.161099071780775</v>
      </c>
      <c r="AP6309" s="3">
        <v>50.81869669081717</v>
      </c>
      <c r="AQ6309" s="3">
        <v>40.01983629997742</v>
      </c>
      <c r="AR6309" s="3">
        <v>38.710621377554553</v>
      </c>
      <c r="AS6309" s="31">
        <v>42.001887077436209</v>
      </c>
    </row>
    <row r="6310" spans="1:55" x14ac:dyDescent="0.55000000000000004">
      <c r="A6310" s="21" t="s">
        <v>6</v>
      </c>
      <c r="B6310" s="21" t="s">
        <v>16765</v>
      </c>
      <c r="C6310" s="21" t="s">
        <v>8163</v>
      </c>
      <c r="D6310" s="27" t="s">
        <v>8164</v>
      </c>
      <c r="E6310" s="4">
        <v>0</v>
      </c>
      <c r="F6310" s="4">
        <v>0</v>
      </c>
      <c r="G6310" s="4">
        <v>0</v>
      </c>
      <c r="H6310" s="62">
        <v>1</v>
      </c>
      <c r="J6310" s="28">
        <v>1</v>
      </c>
      <c r="K6310" s="13" t="s">
        <v>24548</v>
      </c>
      <c r="L6310" s="12" t="s">
        <v>24553</v>
      </c>
      <c r="M6310" s="12" t="s">
        <v>24553</v>
      </c>
      <c r="N6310" s="12" t="s">
        <v>24553</v>
      </c>
      <c r="O6310" s="12" t="s">
        <v>24553</v>
      </c>
      <c r="P6310" s="14" t="s">
        <v>24551</v>
      </c>
      <c r="Q6310" s="29" t="s">
        <v>24553</v>
      </c>
      <c r="AT6310" s="3">
        <v>24.032101990238395</v>
      </c>
      <c r="AU6310" s="3">
        <v>29.090527624250246</v>
      </c>
      <c r="AV6310" s="3">
        <v>47.223355478162553</v>
      </c>
      <c r="AW6310" s="3">
        <v>37.988641562199213</v>
      </c>
      <c r="AX6310" s="3">
        <v>54.790070577137669</v>
      </c>
      <c r="AY6310" s="3">
        <v>77.244534274338349</v>
      </c>
      <c r="AZ6310" s="3">
        <v>100</v>
      </c>
      <c r="BA6310" s="3">
        <v>58.38551296136972</v>
      </c>
      <c r="BB6310" s="3">
        <v>43.811568459451522</v>
      </c>
      <c r="BC6310" s="31">
        <v>35.956587987005179</v>
      </c>
    </row>
    <row r="6311" spans="1:55" x14ac:dyDescent="0.55000000000000004">
      <c r="A6311" s="21" t="s">
        <v>6</v>
      </c>
      <c r="B6311" s="21" t="s">
        <v>17818</v>
      </c>
      <c r="C6311" s="21" t="s">
        <v>11556</v>
      </c>
      <c r="D6311" s="27" t="s">
        <v>11557</v>
      </c>
      <c r="E6311" s="4">
        <v>0</v>
      </c>
      <c r="F6311" s="4">
        <v>0</v>
      </c>
      <c r="G6311" s="4">
        <v>0</v>
      </c>
      <c r="H6311" s="62">
        <v>3</v>
      </c>
      <c r="J6311" s="28">
        <v>1</v>
      </c>
      <c r="K6311" s="13" t="s">
        <v>24548</v>
      </c>
      <c r="L6311" s="12" t="s">
        <v>24553</v>
      </c>
      <c r="M6311" s="12" t="s">
        <v>24553</v>
      </c>
      <c r="N6311" s="12" t="s">
        <v>24553</v>
      </c>
      <c r="O6311" s="12" t="s">
        <v>24553</v>
      </c>
      <c r="P6311" s="12" t="s">
        <v>24553</v>
      </c>
      <c r="Q6311" s="29" t="s">
        <v>24553</v>
      </c>
      <c r="AT6311" s="3">
        <v>71.739110889103927</v>
      </c>
      <c r="AU6311" s="3">
        <v>75.005857080644589</v>
      </c>
      <c r="AV6311" s="3">
        <v>90.231321358212213</v>
      </c>
      <c r="AW6311" s="3">
        <v>74.469178524940446</v>
      </c>
      <c r="AX6311" s="3">
        <v>87.776971386406402</v>
      </c>
      <c r="AY6311" s="3">
        <v>100</v>
      </c>
      <c r="AZ6311" s="3">
        <v>95.814553031047339</v>
      </c>
      <c r="BA6311" s="3">
        <v>96.250812148982064</v>
      </c>
      <c r="BB6311" s="3">
        <v>99.687819605399682</v>
      </c>
      <c r="BC6311" s="31">
        <v>91.775606345987498</v>
      </c>
    </row>
    <row r="6312" spans="1:55" x14ac:dyDescent="0.55000000000000004">
      <c r="A6312" s="21" t="s">
        <v>6</v>
      </c>
      <c r="B6312" s="21" t="s">
        <v>18887</v>
      </c>
      <c r="C6312" s="21" t="s">
        <v>2758</v>
      </c>
      <c r="D6312" s="27" t="s">
        <v>2759</v>
      </c>
      <c r="E6312" s="4">
        <v>0</v>
      </c>
      <c r="F6312" s="4">
        <v>1</v>
      </c>
      <c r="G6312" s="4">
        <v>0</v>
      </c>
      <c r="H6312" s="62">
        <v>2</v>
      </c>
      <c r="J6312" s="28">
        <v>1</v>
      </c>
      <c r="K6312" s="13" t="s">
        <v>24548</v>
      </c>
      <c r="L6312" s="12" t="s">
        <v>24553</v>
      </c>
      <c r="M6312" s="12" t="s">
        <v>24553</v>
      </c>
      <c r="N6312" s="12" t="s">
        <v>24553</v>
      </c>
      <c r="O6312" s="12" t="s">
        <v>24553</v>
      </c>
      <c r="P6312" s="12" t="s">
        <v>24553</v>
      </c>
      <c r="Q6312" s="29" t="s">
        <v>24553</v>
      </c>
      <c r="AA6312" s="3">
        <v>96.139678809499529</v>
      </c>
      <c r="AB6312" s="3">
        <v>79.160902872335967</v>
      </c>
      <c r="AC6312" s="3">
        <v>85.087467008525081</v>
      </c>
      <c r="AD6312" s="3">
        <v>78.724404996392977</v>
      </c>
      <c r="AE6312" s="3">
        <v>69.559971224343926</v>
      </c>
      <c r="AF6312" s="3">
        <v>81.076859972228192</v>
      </c>
      <c r="AG6312" s="3">
        <v>100</v>
      </c>
      <c r="AH6312" s="32">
        <v>60.567936103774024</v>
      </c>
      <c r="AI6312" s="50">
        <v>0.89127103176471201</v>
      </c>
      <c r="AT6312" s="3">
        <v>71.844495671833869</v>
      </c>
      <c r="AU6312" s="3">
        <v>76.46880940076754</v>
      </c>
      <c r="AV6312" s="3">
        <v>73.358906530852025</v>
      </c>
      <c r="AW6312" s="3">
        <v>83.332780617573363</v>
      </c>
      <c r="AX6312" s="3">
        <v>75.783561180086451</v>
      </c>
      <c r="AY6312" s="3">
        <v>100</v>
      </c>
      <c r="AZ6312" s="3">
        <v>91.137898401214784</v>
      </c>
      <c r="BA6312" s="3">
        <v>84.026671760888632</v>
      </c>
      <c r="BB6312" s="3">
        <v>75.722610101618088</v>
      </c>
      <c r="BC6312" s="31">
        <v>60.273910575177567</v>
      </c>
    </row>
    <row r="6313" spans="1:55" x14ac:dyDescent="0.55000000000000004">
      <c r="A6313" s="21" t="s">
        <v>6</v>
      </c>
      <c r="B6313" s="21" t="s">
        <v>16890</v>
      </c>
      <c r="C6313" s="21" t="s">
        <v>10771</v>
      </c>
      <c r="D6313" s="27" t="s">
        <v>10772</v>
      </c>
      <c r="E6313" s="4">
        <v>0</v>
      </c>
      <c r="F6313" s="4">
        <v>0</v>
      </c>
      <c r="G6313" s="4">
        <v>0</v>
      </c>
      <c r="H6313" s="62">
        <v>1</v>
      </c>
      <c r="J6313" s="28">
        <v>1</v>
      </c>
      <c r="K6313" s="13" t="s">
        <v>24548</v>
      </c>
      <c r="L6313" s="12" t="s">
        <v>24553</v>
      </c>
      <c r="M6313" s="12" t="s">
        <v>24553</v>
      </c>
      <c r="N6313" s="12" t="s">
        <v>24553</v>
      </c>
      <c r="O6313" s="12" t="s">
        <v>24553</v>
      </c>
      <c r="P6313" s="14" t="s">
        <v>24551</v>
      </c>
      <c r="Q6313" s="29" t="s">
        <v>24553</v>
      </c>
      <c r="AT6313" s="3">
        <v>90.899173988942664</v>
      </c>
      <c r="AU6313" s="3">
        <v>100</v>
      </c>
      <c r="AV6313" s="3">
        <v>63.373037514032504</v>
      </c>
      <c r="AW6313" s="3">
        <v>75.60400098026922</v>
      </c>
      <c r="AX6313" s="3">
        <v>58.020579316182378</v>
      </c>
      <c r="AY6313" s="3">
        <v>61.576295835797346</v>
      </c>
      <c r="AZ6313" s="3">
        <v>62.591318396977599</v>
      </c>
      <c r="BA6313" s="3">
        <v>7.1393028276710933</v>
      </c>
      <c r="BB6313" s="3">
        <v>40.437804864841389</v>
      </c>
      <c r="BC6313" s="31">
        <v>36.842667071645934</v>
      </c>
    </row>
    <row r="6314" spans="1:55" x14ac:dyDescent="0.55000000000000004">
      <c r="A6314" s="21" t="s">
        <v>6</v>
      </c>
      <c r="B6314" s="21" t="s">
        <v>23558</v>
      </c>
      <c r="C6314" s="21" t="s">
        <v>2594</v>
      </c>
      <c r="D6314" s="27" t="s">
        <v>2595</v>
      </c>
      <c r="E6314" s="4">
        <v>2</v>
      </c>
      <c r="F6314" s="4">
        <v>30</v>
      </c>
      <c r="G6314" s="4">
        <v>4</v>
      </c>
      <c r="H6314" s="62">
        <v>37</v>
      </c>
      <c r="J6314" s="28">
        <v>1</v>
      </c>
      <c r="K6314" s="13" t="s">
        <v>24548</v>
      </c>
      <c r="L6314" s="12" t="s">
        <v>24553</v>
      </c>
      <c r="M6314" s="12" t="s">
        <v>24553</v>
      </c>
      <c r="N6314" s="12" t="s">
        <v>24553</v>
      </c>
      <c r="O6314" s="12" t="s">
        <v>24553</v>
      </c>
      <c r="P6314" s="14" t="s">
        <v>24551</v>
      </c>
      <c r="Q6314" s="29" t="s">
        <v>24553</v>
      </c>
      <c r="R6314" s="3">
        <v>35.815294022543483</v>
      </c>
      <c r="S6314" s="3">
        <v>31.809527124963999</v>
      </c>
      <c r="T6314" s="3">
        <v>91.814735236799876</v>
      </c>
      <c r="U6314" s="3">
        <v>100</v>
      </c>
      <c r="V6314" s="3">
        <v>97.529441121738586</v>
      </c>
      <c r="W6314" s="3">
        <v>88.154249061369043</v>
      </c>
      <c r="X6314" s="3">
        <v>87.662671949906311</v>
      </c>
      <c r="Y6314" s="32">
        <v>85.434059687145435</v>
      </c>
      <c r="Z6314" s="50">
        <v>1.38472603284128E-3</v>
      </c>
      <c r="AA6314" s="3">
        <v>55.753455912228411</v>
      </c>
      <c r="AB6314" s="3">
        <v>55.740987581672428</v>
      </c>
      <c r="AC6314" s="3">
        <v>81.098347014284855</v>
      </c>
      <c r="AD6314" s="3">
        <v>72.623460156727432</v>
      </c>
      <c r="AE6314" s="3">
        <v>89.778383258423261</v>
      </c>
      <c r="AF6314" s="3">
        <v>75.333958202298746</v>
      </c>
      <c r="AG6314" s="3">
        <v>100</v>
      </c>
      <c r="AH6314" s="32">
        <v>99.896762002207822</v>
      </c>
      <c r="AI6314" s="50">
        <v>1.54292427515508E-2</v>
      </c>
      <c r="AJ6314" s="3">
        <v>25.695232053016635</v>
      </c>
      <c r="AK6314" s="3">
        <v>15.577058895419322</v>
      </c>
      <c r="AL6314" s="3">
        <v>11.523155594108857</v>
      </c>
      <c r="AM6314" s="3">
        <v>23.034810946098343</v>
      </c>
      <c r="AN6314" s="3">
        <v>37.400736771370461</v>
      </c>
      <c r="AO6314" s="3">
        <v>64.100778574244075</v>
      </c>
      <c r="AP6314" s="3">
        <v>61.637199203298451</v>
      </c>
      <c r="AQ6314" s="3">
        <v>72.905568750036537</v>
      </c>
      <c r="AR6314" s="3">
        <v>50.905703695783359</v>
      </c>
      <c r="AS6314" s="31">
        <v>100</v>
      </c>
      <c r="AT6314" s="3">
        <v>64.70166693217358</v>
      </c>
      <c r="AU6314" s="3">
        <v>62.351559822195711</v>
      </c>
      <c r="AV6314" s="3">
        <v>62.853569121145917</v>
      </c>
      <c r="AW6314" s="3">
        <v>69.995575589520755</v>
      </c>
      <c r="AX6314" s="3">
        <v>73.519114375575796</v>
      </c>
      <c r="AY6314" s="3">
        <v>74.701928431264037</v>
      </c>
      <c r="AZ6314" s="3">
        <v>82.336627050984333</v>
      </c>
      <c r="BA6314" s="3">
        <v>85.069810104967985</v>
      </c>
      <c r="BB6314" s="3">
        <v>100</v>
      </c>
      <c r="BC6314" s="31">
        <v>97.808345708121621</v>
      </c>
    </row>
    <row r="6315" spans="1:55" x14ac:dyDescent="0.55000000000000004">
      <c r="A6315" s="21" t="s">
        <v>6</v>
      </c>
      <c r="B6315" s="21" t="s">
        <v>21867</v>
      </c>
      <c r="C6315" s="21" t="s">
        <v>8990</v>
      </c>
      <c r="D6315" s="27" t="s">
        <v>8991</v>
      </c>
      <c r="E6315" s="4">
        <v>0</v>
      </c>
      <c r="F6315" s="4">
        <v>16</v>
      </c>
      <c r="G6315" s="4">
        <v>0</v>
      </c>
      <c r="H6315" s="62">
        <v>11</v>
      </c>
      <c r="J6315" s="28">
        <v>1</v>
      </c>
      <c r="K6315" s="12" t="s">
        <v>24553</v>
      </c>
      <c r="L6315" s="12" t="s">
        <v>24553</v>
      </c>
      <c r="M6315" s="12" t="s">
        <v>24553</v>
      </c>
      <c r="N6315" s="12" t="s">
        <v>24553</v>
      </c>
      <c r="O6315" s="15" t="s">
        <v>24550</v>
      </c>
      <c r="P6315" s="12" t="s">
        <v>24553</v>
      </c>
      <c r="Q6315" s="29" t="s">
        <v>24553</v>
      </c>
      <c r="AA6315" s="3">
        <v>73.028388486272362</v>
      </c>
      <c r="AB6315" s="3">
        <v>71.331078003063126</v>
      </c>
      <c r="AC6315" s="3">
        <v>67.859474185360895</v>
      </c>
      <c r="AD6315" s="3">
        <v>82.698258319041202</v>
      </c>
      <c r="AE6315" s="3">
        <v>86.87881340858921</v>
      </c>
      <c r="AF6315" s="3">
        <v>78.927365618424616</v>
      </c>
      <c r="AG6315" s="3">
        <v>100</v>
      </c>
      <c r="AH6315" s="32">
        <v>98.670090545173821</v>
      </c>
      <c r="AI6315" s="50">
        <v>4.91008463562096E-2</v>
      </c>
      <c r="AT6315" s="3">
        <v>59.63782444866208</v>
      </c>
      <c r="AU6315" s="3">
        <v>61.753905941585842</v>
      </c>
      <c r="AV6315" s="3">
        <v>57.812468646192272</v>
      </c>
      <c r="AW6315" s="3">
        <v>58.255742319035605</v>
      </c>
      <c r="AX6315" s="3">
        <v>70.955200538687677</v>
      </c>
      <c r="AY6315" s="3">
        <v>65.068295405344344</v>
      </c>
      <c r="AZ6315" s="3">
        <v>68.300688095158748</v>
      </c>
      <c r="BA6315" s="3">
        <v>85.429759328662726</v>
      </c>
      <c r="BB6315" s="3">
        <v>100</v>
      </c>
      <c r="BC6315" s="31">
        <v>73.715660146869709</v>
      </c>
    </row>
    <row r="6316" spans="1:55" x14ac:dyDescent="0.55000000000000004">
      <c r="A6316" s="21" t="s">
        <v>6</v>
      </c>
      <c r="B6316" s="21" t="s">
        <v>22210</v>
      </c>
      <c r="C6316" s="21" t="s">
        <v>7532</v>
      </c>
      <c r="D6316" s="27" t="s">
        <v>7533</v>
      </c>
      <c r="E6316" s="4">
        <v>0</v>
      </c>
      <c r="F6316" s="4">
        <v>1</v>
      </c>
      <c r="G6316" s="4">
        <v>1</v>
      </c>
      <c r="H6316" s="62">
        <v>15</v>
      </c>
      <c r="J6316" s="28">
        <v>1</v>
      </c>
      <c r="K6316" s="13" t="s">
        <v>24548</v>
      </c>
      <c r="L6316" s="16" t="s">
        <v>16303</v>
      </c>
      <c r="M6316" s="12" t="s">
        <v>24553</v>
      </c>
      <c r="N6316" s="12" t="s">
        <v>24553</v>
      </c>
      <c r="O6316" s="12" t="s">
        <v>24553</v>
      </c>
      <c r="P6316" s="12" t="s">
        <v>24553</v>
      </c>
      <c r="Q6316" s="29" t="s">
        <v>24553</v>
      </c>
      <c r="AA6316" s="3">
        <v>100</v>
      </c>
      <c r="AB6316" s="3">
        <v>76.060562227562883</v>
      </c>
      <c r="AC6316" s="3">
        <v>61.592128668574119</v>
      </c>
      <c r="AD6316" s="3">
        <v>76.385766639512212</v>
      </c>
      <c r="AE6316" s="3">
        <v>43.737940124969569</v>
      </c>
      <c r="AF6316" s="3">
        <v>52.282272480387569</v>
      </c>
      <c r="AG6316" s="3">
        <v>26.569714144123612</v>
      </c>
      <c r="AH6316" s="32">
        <v>30.750739429610224</v>
      </c>
      <c r="AI6316" s="50">
        <v>2.8994989019312401E-2</v>
      </c>
      <c r="AJ6316" s="3">
        <v>19.758746333323895</v>
      </c>
      <c r="AK6316" s="3">
        <v>70.17254970578955</v>
      </c>
      <c r="AL6316" s="3">
        <v>69.574735947866543</v>
      </c>
      <c r="AM6316" s="3">
        <v>100</v>
      </c>
      <c r="AN6316" s="3">
        <v>86.875967932036204</v>
      </c>
      <c r="AO6316" s="3">
        <v>69.019558107189724</v>
      </c>
      <c r="AP6316" s="3">
        <v>56.829838812402812</v>
      </c>
      <c r="AQ6316" s="3">
        <v>29.072090807271167</v>
      </c>
      <c r="AR6316" s="3">
        <v>29.627983080436305</v>
      </c>
      <c r="AS6316" s="31">
        <v>18.289413325718098</v>
      </c>
      <c r="AT6316" s="3">
        <v>92.465327884555364</v>
      </c>
      <c r="AU6316" s="3">
        <v>93.053036142472649</v>
      </c>
      <c r="AV6316" s="3">
        <v>99.599255184203358</v>
      </c>
      <c r="AW6316" s="3">
        <v>97.328839665536933</v>
      </c>
      <c r="AX6316" s="3">
        <v>100</v>
      </c>
      <c r="AY6316" s="3">
        <v>90.886673198860336</v>
      </c>
      <c r="AZ6316" s="3">
        <v>91.459684234911293</v>
      </c>
      <c r="BA6316" s="3">
        <v>52.52301894956679</v>
      </c>
      <c r="BB6316" s="3">
        <v>34.5043601400236</v>
      </c>
      <c r="BC6316" s="31">
        <v>24.4427016073282</v>
      </c>
    </row>
    <row r="6317" spans="1:55" x14ac:dyDescent="0.55000000000000004">
      <c r="A6317" s="21" t="s">
        <v>6</v>
      </c>
      <c r="B6317" s="21" t="s">
        <v>21197</v>
      </c>
      <c r="C6317" s="21" t="s">
        <v>12835</v>
      </c>
      <c r="D6317" s="27" t="s">
        <v>12836</v>
      </c>
      <c r="E6317" s="4">
        <v>0</v>
      </c>
      <c r="F6317" s="4">
        <v>5</v>
      </c>
      <c r="G6317" s="4">
        <v>0</v>
      </c>
      <c r="H6317" s="62">
        <v>12</v>
      </c>
      <c r="J6317" s="28">
        <v>1</v>
      </c>
      <c r="K6317" s="13" t="s">
        <v>24548</v>
      </c>
      <c r="L6317" s="12" t="s">
        <v>24553</v>
      </c>
      <c r="M6317" s="12" t="s">
        <v>24553</v>
      </c>
      <c r="N6317" s="12" t="s">
        <v>24553</v>
      </c>
      <c r="O6317" s="12" t="s">
        <v>24553</v>
      </c>
      <c r="P6317" s="14" t="s">
        <v>24551</v>
      </c>
      <c r="Q6317" s="29" t="s">
        <v>24553</v>
      </c>
      <c r="AA6317" s="3">
        <v>86.906289858814546</v>
      </c>
      <c r="AB6317" s="3">
        <v>100</v>
      </c>
      <c r="AC6317" s="3">
        <v>62.480026616294616</v>
      </c>
      <c r="AD6317" s="3">
        <v>36.326686576183732</v>
      </c>
      <c r="AE6317" s="3">
        <v>58.735556820820236</v>
      </c>
      <c r="AF6317" s="3">
        <v>56.538094019734551</v>
      </c>
      <c r="AG6317" s="3">
        <v>61.78647248146131</v>
      </c>
      <c r="AH6317" s="32">
        <v>65.305467179554427</v>
      </c>
      <c r="AI6317" s="50">
        <v>6.3901873858659003E-2</v>
      </c>
      <c r="AT6317" s="3">
        <v>100</v>
      </c>
      <c r="AU6317" s="3">
        <v>82.126783215358685</v>
      </c>
      <c r="AV6317" s="3">
        <v>65.860354227810589</v>
      </c>
      <c r="AW6317" s="3">
        <v>63.336164202900278</v>
      </c>
      <c r="AX6317" s="3">
        <v>53.488782025865788</v>
      </c>
      <c r="AY6317" s="3">
        <v>37.610784701911307</v>
      </c>
      <c r="AZ6317" s="3">
        <v>43.85096786148592</v>
      </c>
      <c r="BA6317" s="3">
        <v>38.682315231742578</v>
      </c>
      <c r="BB6317" s="3">
        <v>31.862990854701977</v>
      </c>
      <c r="BC6317" s="31">
        <v>57.105734657714969</v>
      </c>
    </row>
    <row r="6318" spans="1:55" x14ac:dyDescent="0.55000000000000004">
      <c r="A6318" s="21" t="s">
        <v>6</v>
      </c>
      <c r="B6318" s="21" t="s">
        <v>18269</v>
      </c>
      <c r="C6318" s="21" t="s">
        <v>11981</v>
      </c>
      <c r="D6318" s="27" t="s">
        <v>11982</v>
      </c>
      <c r="E6318" s="4">
        <v>0</v>
      </c>
      <c r="F6318" s="4">
        <v>0</v>
      </c>
      <c r="G6318" s="4">
        <v>0</v>
      </c>
      <c r="H6318" s="62">
        <v>6</v>
      </c>
      <c r="J6318" s="28">
        <v>1</v>
      </c>
      <c r="K6318" s="12" t="s">
        <v>24553</v>
      </c>
      <c r="L6318" s="12" t="s">
        <v>24553</v>
      </c>
      <c r="M6318" s="12" t="s">
        <v>24553</v>
      </c>
      <c r="N6318" s="12" t="s">
        <v>24553</v>
      </c>
      <c r="O6318" s="12" t="s">
        <v>24553</v>
      </c>
      <c r="P6318" s="12" t="s">
        <v>24553</v>
      </c>
      <c r="Q6318" s="29" t="s">
        <v>24553</v>
      </c>
      <c r="AT6318" s="3">
        <v>100</v>
      </c>
      <c r="AU6318" s="3">
        <v>88.727013412941886</v>
      </c>
      <c r="AV6318" s="3">
        <v>87.569196537911878</v>
      </c>
      <c r="AW6318" s="3">
        <v>78.204829402802844</v>
      </c>
      <c r="AX6318" s="3">
        <v>83.227834016353725</v>
      </c>
      <c r="AY6318" s="3">
        <v>70.115311570206728</v>
      </c>
      <c r="AZ6318" s="3">
        <v>73.321597394623637</v>
      </c>
      <c r="BA6318" s="3">
        <v>51.71289836963804</v>
      </c>
      <c r="BB6318" s="3">
        <v>44.440161513111981</v>
      </c>
      <c r="BC6318" s="31">
        <v>56.545196096315543</v>
      </c>
    </row>
    <row r="6319" spans="1:55" x14ac:dyDescent="0.55000000000000004">
      <c r="A6319" s="21" t="s">
        <v>6</v>
      </c>
      <c r="B6319" s="21" t="s">
        <v>17549</v>
      </c>
      <c r="C6319" s="21" t="s">
        <v>13535</v>
      </c>
      <c r="D6319" s="27" t="s">
        <v>13536</v>
      </c>
      <c r="E6319" s="4">
        <v>0</v>
      </c>
      <c r="F6319" s="4">
        <v>0</v>
      </c>
      <c r="G6319" s="4">
        <v>0</v>
      </c>
      <c r="H6319" s="62">
        <v>2</v>
      </c>
      <c r="J6319" s="28">
        <v>1</v>
      </c>
      <c r="K6319" s="12" t="s">
        <v>24553</v>
      </c>
      <c r="L6319" s="12" t="s">
        <v>24553</v>
      </c>
      <c r="M6319" s="12" t="s">
        <v>24553</v>
      </c>
      <c r="N6319" s="12" t="s">
        <v>24553</v>
      </c>
      <c r="O6319" s="12" t="s">
        <v>24553</v>
      </c>
      <c r="P6319" s="12" t="s">
        <v>24553</v>
      </c>
      <c r="Q6319" s="29" t="s">
        <v>24553</v>
      </c>
      <c r="AT6319" s="3">
        <v>88.670616623306657</v>
      </c>
      <c r="AU6319" s="3">
        <v>100</v>
      </c>
      <c r="AV6319" s="3">
        <v>80.327494488700637</v>
      </c>
      <c r="AW6319" s="3">
        <v>74.21297552872052</v>
      </c>
      <c r="AX6319" s="3">
        <v>90.212830926509398</v>
      </c>
      <c r="AY6319" s="3">
        <v>69.889581107038524</v>
      </c>
      <c r="AZ6319" s="3">
        <v>76.295000064902482</v>
      </c>
      <c r="BA6319" s="3">
        <v>58.743087768487413</v>
      </c>
      <c r="BB6319" s="3">
        <v>38.611631343890252</v>
      </c>
      <c r="BC6319" s="31">
        <v>66.177031491448162</v>
      </c>
    </row>
    <row r="6320" spans="1:55" x14ac:dyDescent="0.55000000000000004">
      <c r="A6320" s="21" t="s">
        <v>6</v>
      </c>
      <c r="B6320" s="21" t="s">
        <v>23023</v>
      </c>
      <c r="C6320" s="21" t="s">
        <v>2913</v>
      </c>
      <c r="D6320" s="27" t="s">
        <v>2914</v>
      </c>
      <c r="E6320" s="4">
        <v>1</v>
      </c>
      <c r="F6320" s="4">
        <v>0</v>
      </c>
      <c r="G6320" s="4">
        <v>1</v>
      </c>
      <c r="H6320" s="62">
        <v>3</v>
      </c>
      <c r="J6320" s="28">
        <v>1</v>
      </c>
      <c r="K6320" s="12" t="s">
        <v>24553</v>
      </c>
      <c r="L6320" s="12" t="s">
        <v>24553</v>
      </c>
      <c r="M6320" s="12" t="s">
        <v>24553</v>
      </c>
      <c r="N6320" s="18" t="s">
        <v>3232</v>
      </c>
      <c r="O6320" s="15" t="s">
        <v>24550</v>
      </c>
      <c r="P6320" s="12" t="s">
        <v>24553</v>
      </c>
      <c r="Q6320" s="29" t="s">
        <v>24553</v>
      </c>
      <c r="R6320" s="3">
        <v>100</v>
      </c>
      <c r="S6320" s="3">
        <v>88.33121194643067</v>
      </c>
      <c r="T6320" s="3">
        <v>10.634176650603298</v>
      </c>
      <c r="U6320" s="3">
        <v>10.408612016114619</v>
      </c>
      <c r="V6320" s="3">
        <v>8.4233591027666552</v>
      </c>
      <c r="W6320" s="3">
        <v>8.530890150802529</v>
      </c>
      <c r="X6320" s="3">
        <v>8.5768007563721955</v>
      </c>
      <c r="Y6320" s="32">
        <v>7.3440316013601983</v>
      </c>
      <c r="Z6320" s="50">
        <v>3.5431985040995997E-4</v>
      </c>
      <c r="AJ6320" s="3">
        <v>100</v>
      </c>
      <c r="AK6320" s="3">
        <v>54.322089930092623</v>
      </c>
      <c r="AL6320" s="3">
        <v>53.688056372865603</v>
      </c>
      <c r="AM6320" s="3">
        <v>36.629732143891992</v>
      </c>
      <c r="AN6320" s="3">
        <v>39.076414595849826</v>
      </c>
      <c r="AO6320" s="3">
        <v>30.463051170119776</v>
      </c>
      <c r="AP6320" s="3">
        <v>21.448742460932024</v>
      </c>
      <c r="AQ6320" s="3">
        <v>12.210344770316391</v>
      </c>
      <c r="AR6320" s="3">
        <v>4.0433058480668924</v>
      </c>
      <c r="AS6320" s="31">
        <v>3.9535593123973687</v>
      </c>
      <c r="AT6320" s="3">
        <v>98.438704423201301</v>
      </c>
      <c r="AU6320" s="3">
        <v>90.019048206031897</v>
      </c>
      <c r="AV6320" s="3">
        <v>90.557005777239453</v>
      </c>
      <c r="AW6320" s="3">
        <v>100</v>
      </c>
      <c r="AX6320" s="3">
        <v>96.665747801256288</v>
      </c>
      <c r="AY6320" s="3">
        <v>98.331086777955676</v>
      </c>
      <c r="AZ6320" s="3">
        <v>84.704097175924645</v>
      </c>
      <c r="BA6320" s="3">
        <v>71.029222830152079</v>
      </c>
      <c r="BB6320" s="3">
        <v>73.336288941734665</v>
      </c>
      <c r="BC6320" s="31">
        <v>68.811596855193898</v>
      </c>
    </row>
    <row r="6321" spans="1:55" x14ac:dyDescent="0.55000000000000004">
      <c r="A6321" s="21" t="s">
        <v>6</v>
      </c>
      <c r="B6321" s="21" t="s">
        <v>21581</v>
      </c>
      <c r="C6321" s="21" t="s">
        <v>10041</v>
      </c>
      <c r="D6321" s="27" t="s">
        <v>10042</v>
      </c>
      <c r="E6321" s="4">
        <v>0</v>
      </c>
      <c r="F6321" s="4">
        <v>8</v>
      </c>
      <c r="G6321" s="4">
        <v>0</v>
      </c>
      <c r="H6321" s="62">
        <v>14</v>
      </c>
      <c r="J6321" s="28">
        <v>1</v>
      </c>
      <c r="K6321" s="13" t="s">
        <v>24548</v>
      </c>
      <c r="L6321" s="12" t="s">
        <v>24553</v>
      </c>
      <c r="M6321" s="12" t="s">
        <v>24553</v>
      </c>
      <c r="N6321" s="12" t="s">
        <v>24553</v>
      </c>
      <c r="O6321" s="12" t="s">
        <v>24553</v>
      </c>
      <c r="P6321" s="14" t="s">
        <v>24551</v>
      </c>
      <c r="Q6321" s="29" t="s">
        <v>24553</v>
      </c>
      <c r="AA6321" s="3">
        <v>57.518337718848301</v>
      </c>
      <c r="AB6321" s="3">
        <v>62.681682373032984</v>
      </c>
      <c r="AC6321" s="3">
        <v>58.905695153232983</v>
      </c>
      <c r="AD6321" s="3">
        <v>58.005190828935618</v>
      </c>
      <c r="AE6321" s="3">
        <v>90.467697357032193</v>
      </c>
      <c r="AF6321" s="3">
        <v>100</v>
      </c>
      <c r="AG6321" s="3">
        <v>97.254264270186837</v>
      </c>
      <c r="AH6321" s="32">
        <v>91.241896443313664</v>
      </c>
      <c r="AI6321" s="50">
        <v>5.2910062696925504E-3</v>
      </c>
      <c r="AT6321" s="3">
        <v>98.193006785108082</v>
      </c>
      <c r="AU6321" s="3">
        <v>100</v>
      </c>
      <c r="AV6321" s="3">
        <v>88.99022244059509</v>
      </c>
      <c r="AW6321" s="3">
        <v>89.461342430207409</v>
      </c>
      <c r="AX6321" s="3">
        <v>92.812635600574822</v>
      </c>
      <c r="AY6321" s="3">
        <v>87.129894665044233</v>
      </c>
      <c r="AZ6321" s="3">
        <v>62.656860908650117</v>
      </c>
      <c r="BA6321" s="3">
        <v>71.529101619103741</v>
      </c>
      <c r="BB6321" s="3">
        <v>68.357728933355205</v>
      </c>
      <c r="BC6321" s="31">
        <v>93.008827156761882</v>
      </c>
    </row>
    <row r="6322" spans="1:55" x14ac:dyDescent="0.55000000000000004">
      <c r="A6322" s="21" t="s">
        <v>6</v>
      </c>
      <c r="B6322" s="21" t="s">
        <v>21301</v>
      </c>
      <c r="C6322" s="21" t="s">
        <v>13241</v>
      </c>
      <c r="D6322" s="27" t="s">
        <v>13242</v>
      </c>
      <c r="E6322" s="4">
        <v>0</v>
      </c>
      <c r="F6322" s="4">
        <v>6</v>
      </c>
      <c r="G6322" s="4">
        <v>0</v>
      </c>
      <c r="H6322" s="62">
        <v>7</v>
      </c>
      <c r="J6322" s="28">
        <v>1</v>
      </c>
      <c r="K6322" s="13" t="s">
        <v>24548</v>
      </c>
      <c r="L6322" s="12" t="s">
        <v>24553</v>
      </c>
      <c r="M6322" s="12" t="s">
        <v>24553</v>
      </c>
      <c r="N6322" s="12" t="s">
        <v>24553</v>
      </c>
      <c r="O6322" s="12" t="s">
        <v>24553</v>
      </c>
      <c r="P6322" s="12" t="s">
        <v>24553</v>
      </c>
      <c r="Q6322" s="29" t="s">
        <v>24553</v>
      </c>
      <c r="AA6322" s="3">
        <v>62.842768377541816</v>
      </c>
      <c r="AB6322" s="3">
        <v>72.284981511559607</v>
      </c>
      <c r="AC6322" s="3">
        <v>62.35485754654276</v>
      </c>
      <c r="AD6322" s="3">
        <v>43.604395437013544</v>
      </c>
      <c r="AE6322" s="3">
        <v>73.404314707210787</v>
      </c>
      <c r="AF6322" s="3">
        <v>100</v>
      </c>
      <c r="AG6322" s="3">
        <v>99.011684047941856</v>
      </c>
      <c r="AH6322" s="32">
        <v>96.742163637481269</v>
      </c>
      <c r="AI6322" s="50">
        <v>8.4248756408181302E-2</v>
      </c>
      <c r="AT6322" s="3">
        <v>100</v>
      </c>
      <c r="AU6322" s="3">
        <v>99.529745480814825</v>
      </c>
      <c r="AV6322" s="3">
        <v>93.876352223003053</v>
      </c>
      <c r="AW6322" s="3">
        <v>80.931603329673365</v>
      </c>
      <c r="AX6322" s="3">
        <v>83.063715949692408</v>
      </c>
      <c r="AY6322" s="3">
        <v>68.391415188463483</v>
      </c>
      <c r="AZ6322" s="3">
        <v>69.07253142553688</v>
      </c>
      <c r="BA6322" s="3">
        <v>64.427433560069971</v>
      </c>
      <c r="BB6322" s="3">
        <v>55.928251451395816</v>
      </c>
      <c r="BC6322" s="31">
        <v>95.171903103832562</v>
      </c>
    </row>
    <row r="6323" spans="1:55" x14ac:dyDescent="0.55000000000000004">
      <c r="A6323" s="21" t="s">
        <v>6</v>
      </c>
      <c r="B6323" s="21" t="s">
        <v>20867</v>
      </c>
      <c r="C6323" s="21" t="s">
        <v>1268</v>
      </c>
      <c r="D6323" s="27" t="s">
        <v>1269</v>
      </c>
      <c r="E6323" s="4">
        <v>0</v>
      </c>
      <c r="F6323" s="4">
        <v>4</v>
      </c>
      <c r="G6323" s="4">
        <v>0</v>
      </c>
      <c r="H6323" s="62">
        <v>7</v>
      </c>
      <c r="J6323" s="28">
        <v>1</v>
      </c>
      <c r="K6323" s="13" t="s">
        <v>24548</v>
      </c>
      <c r="L6323" s="12" t="s">
        <v>24553</v>
      </c>
      <c r="M6323" s="12" t="s">
        <v>24553</v>
      </c>
      <c r="N6323" s="12" t="s">
        <v>24553</v>
      </c>
      <c r="O6323" s="12" t="s">
        <v>24553</v>
      </c>
      <c r="P6323" s="12" t="s">
        <v>24553</v>
      </c>
      <c r="Q6323" s="29" t="s">
        <v>24553</v>
      </c>
      <c r="AA6323" s="3">
        <v>30.349694745978358</v>
      </c>
      <c r="AB6323" s="3">
        <v>34.550713849659253</v>
      </c>
      <c r="AC6323" s="3">
        <v>42.343798105777232</v>
      </c>
      <c r="AD6323" s="3">
        <v>36.357720982287766</v>
      </c>
      <c r="AE6323" s="3">
        <v>70.969195283111162</v>
      </c>
      <c r="AF6323" s="3">
        <v>66.398757055674068</v>
      </c>
      <c r="AG6323" s="3">
        <v>93.104767827344887</v>
      </c>
      <c r="AH6323" s="32">
        <v>100</v>
      </c>
      <c r="AI6323" s="50">
        <v>1.8566503202311899E-3</v>
      </c>
      <c r="AT6323" s="3">
        <v>56.594833873224296</v>
      </c>
      <c r="AU6323" s="3">
        <v>46.113508257437665</v>
      </c>
      <c r="AV6323" s="3">
        <v>49.429806916936855</v>
      </c>
      <c r="AW6323" s="3">
        <v>56.436201823233958</v>
      </c>
      <c r="AX6323" s="3">
        <v>53.940534210758969</v>
      </c>
      <c r="AY6323" s="3">
        <v>53.930332582648056</v>
      </c>
      <c r="AZ6323" s="3">
        <v>61.957526141029994</v>
      </c>
      <c r="BA6323" s="3">
        <v>60.152613996331162</v>
      </c>
      <c r="BB6323" s="3">
        <v>93.552366092443393</v>
      </c>
      <c r="BC6323" s="31">
        <v>100</v>
      </c>
    </row>
    <row r="6324" spans="1:55" x14ac:dyDescent="0.55000000000000004">
      <c r="A6324" s="21" t="s">
        <v>6</v>
      </c>
      <c r="B6324" s="21" t="s">
        <v>21277</v>
      </c>
      <c r="C6324" s="21" t="s">
        <v>5793</v>
      </c>
      <c r="D6324" s="27" t="s">
        <v>5794</v>
      </c>
      <c r="E6324" s="4">
        <v>0</v>
      </c>
      <c r="F6324" s="4">
        <v>6</v>
      </c>
      <c r="G6324" s="4">
        <v>0</v>
      </c>
      <c r="H6324" s="62">
        <v>5</v>
      </c>
      <c r="J6324" s="28">
        <v>1</v>
      </c>
      <c r="K6324" s="13" t="s">
        <v>24548</v>
      </c>
      <c r="L6324" s="12" t="s">
        <v>24553</v>
      </c>
      <c r="M6324" s="12" t="s">
        <v>24553</v>
      </c>
      <c r="N6324" s="12" t="s">
        <v>24553</v>
      </c>
      <c r="O6324" s="12" t="s">
        <v>24553</v>
      </c>
      <c r="P6324" s="14" t="s">
        <v>24551</v>
      </c>
      <c r="Q6324" s="29" t="s">
        <v>24553</v>
      </c>
      <c r="AA6324" s="3">
        <v>59.667463307919142</v>
      </c>
      <c r="AB6324" s="3">
        <v>47.285345694865413</v>
      </c>
      <c r="AC6324" s="3">
        <v>93.684917209697673</v>
      </c>
      <c r="AD6324" s="3">
        <v>100</v>
      </c>
      <c r="AE6324" s="3">
        <v>68.596090018568432</v>
      </c>
      <c r="AF6324" s="3">
        <v>59.435974103544034</v>
      </c>
      <c r="AG6324" s="3">
        <v>55.734689326224796</v>
      </c>
      <c r="AH6324" s="32">
        <v>67.112339285445231</v>
      </c>
      <c r="AI6324" s="50">
        <v>2.2541328585204901E-2</v>
      </c>
      <c r="AT6324" s="3">
        <v>53.649851169265304</v>
      </c>
      <c r="AU6324" s="3">
        <v>59.36904846293789</v>
      </c>
      <c r="AV6324" s="3">
        <v>60.613780346852167</v>
      </c>
      <c r="AW6324" s="3">
        <v>62.811842683296092</v>
      </c>
      <c r="AX6324" s="3">
        <v>60.483259494103777</v>
      </c>
      <c r="AY6324" s="3">
        <v>93.29189958200638</v>
      </c>
      <c r="AZ6324" s="3">
        <v>100</v>
      </c>
      <c r="BA6324" s="3">
        <v>79.009215386052901</v>
      </c>
      <c r="BB6324" s="3">
        <v>51.188936373964253</v>
      </c>
      <c r="BC6324" s="31">
        <v>31.382536095577052</v>
      </c>
    </row>
    <row r="6325" spans="1:55" x14ac:dyDescent="0.55000000000000004">
      <c r="A6325" s="21" t="s">
        <v>6</v>
      </c>
      <c r="B6325" s="21" t="s">
        <v>23934</v>
      </c>
      <c r="C6325" s="21" t="s">
        <v>4990</v>
      </c>
      <c r="D6325" s="27" t="s">
        <v>4991</v>
      </c>
      <c r="E6325" s="4">
        <v>5</v>
      </c>
      <c r="F6325" s="4">
        <v>1</v>
      </c>
      <c r="G6325" s="4">
        <v>8</v>
      </c>
      <c r="H6325" s="62">
        <v>3</v>
      </c>
      <c r="J6325" s="28">
        <v>1</v>
      </c>
      <c r="K6325" s="13" t="s">
        <v>24548</v>
      </c>
      <c r="L6325" s="16" t="s">
        <v>16303</v>
      </c>
      <c r="M6325" s="17" t="s">
        <v>24549</v>
      </c>
      <c r="N6325" s="18" t="s">
        <v>3232</v>
      </c>
      <c r="O6325" s="12" t="s">
        <v>24553</v>
      </c>
      <c r="P6325" s="12" t="s">
        <v>24553</v>
      </c>
      <c r="Q6325" s="29" t="s">
        <v>24553</v>
      </c>
      <c r="R6325" s="3">
        <v>100</v>
      </c>
      <c r="S6325" s="3">
        <v>90.671197632873429</v>
      </c>
      <c r="T6325" s="3">
        <v>80.131900321613173</v>
      </c>
      <c r="U6325" s="3">
        <v>77.632066736373702</v>
      </c>
      <c r="V6325" s="3">
        <v>26.195285646128635</v>
      </c>
      <c r="W6325" s="3">
        <v>28.787790427896486</v>
      </c>
      <c r="X6325" s="3">
        <v>13.476371538592966</v>
      </c>
      <c r="Y6325" s="32">
        <v>13.029850501995671</v>
      </c>
      <c r="Z6325" s="50">
        <v>2.8594532032791303E-4</v>
      </c>
      <c r="AA6325" s="3">
        <v>82.735633071683452</v>
      </c>
      <c r="AB6325" s="3">
        <v>100</v>
      </c>
      <c r="AC6325" s="3">
        <v>28.290664136799528</v>
      </c>
      <c r="AD6325" s="3">
        <v>36.682414580985132</v>
      </c>
      <c r="AE6325" s="3">
        <v>15.80095659797218</v>
      </c>
      <c r="AF6325" s="3">
        <v>19.475133063213935</v>
      </c>
      <c r="AG6325" s="3">
        <v>11.657214688420773</v>
      </c>
      <c r="AH6325" s="32">
        <v>12.220434101688522</v>
      </c>
      <c r="AI6325" s="50">
        <v>3.9801603015169103E-3</v>
      </c>
      <c r="AJ6325" s="3">
        <v>100</v>
      </c>
      <c r="AK6325" s="3">
        <v>52.677853310166611</v>
      </c>
      <c r="AL6325" s="3">
        <v>52.569014990421472</v>
      </c>
      <c r="AM6325" s="3">
        <v>54.431000797886661</v>
      </c>
      <c r="AN6325" s="3">
        <v>45.393942765284898</v>
      </c>
      <c r="AO6325" s="3">
        <v>22.144071183409736</v>
      </c>
      <c r="AP6325" s="3">
        <v>33.500552400652928</v>
      </c>
      <c r="AQ6325" s="3">
        <v>11.143078126756963</v>
      </c>
      <c r="AR6325" s="3">
        <v>6.4719395558617085</v>
      </c>
      <c r="AS6325" s="31">
        <v>4.0534762499009007</v>
      </c>
      <c r="AT6325" s="3">
        <v>88.121550690667306</v>
      </c>
      <c r="AU6325" s="3">
        <v>96.126950628366203</v>
      </c>
      <c r="AV6325" s="3">
        <v>89.075839166959426</v>
      </c>
      <c r="AW6325" s="3">
        <v>98.258183942271017</v>
      </c>
      <c r="AX6325" s="3">
        <v>100</v>
      </c>
      <c r="AY6325" s="3">
        <v>71.434300486478634</v>
      </c>
      <c r="AZ6325" s="3">
        <v>46.103650265824896</v>
      </c>
      <c r="BA6325" s="3">
        <v>15.084660264515954</v>
      </c>
      <c r="BB6325" s="3">
        <v>13.62484099855128</v>
      </c>
      <c r="BC6325" s="31">
        <v>8.5153133760523616</v>
      </c>
    </row>
    <row r="6326" spans="1:55" x14ac:dyDescent="0.55000000000000004">
      <c r="A6326" s="21" t="s">
        <v>6</v>
      </c>
      <c r="B6326" s="21" t="s">
        <v>24085</v>
      </c>
      <c r="C6326" s="21" t="s">
        <v>10177</v>
      </c>
      <c r="D6326" s="27" t="s">
        <v>10178</v>
      </c>
      <c r="E6326" s="4">
        <v>8</v>
      </c>
      <c r="F6326" s="4">
        <v>1</v>
      </c>
      <c r="G6326" s="4">
        <v>12</v>
      </c>
      <c r="H6326" s="62">
        <v>3</v>
      </c>
      <c r="J6326" s="28">
        <v>1</v>
      </c>
      <c r="K6326" s="13" t="s">
        <v>24548</v>
      </c>
      <c r="L6326" s="16" t="s">
        <v>16303</v>
      </c>
      <c r="M6326" s="17" t="s">
        <v>24549</v>
      </c>
      <c r="N6326" s="12" t="s">
        <v>24553</v>
      </c>
      <c r="O6326" s="12" t="s">
        <v>24553</v>
      </c>
      <c r="P6326" s="12" t="s">
        <v>24553</v>
      </c>
      <c r="Q6326" s="29" t="s">
        <v>24553</v>
      </c>
      <c r="R6326" s="3">
        <v>98.389243612223581</v>
      </c>
      <c r="S6326" s="3">
        <v>100</v>
      </c>
      <c r="T6326" s="3">
        <v>90.423862524205177</v>
      </c>
      <c r="U6326" s="3">
        <v>90.583194572977945</v>
      </c>
      <c r="V6326" s="3">
        <v>50.054910360264351</v>
      </c>
      <c r="W6326" s="3">
        <v>54.884571236309313</v>
      </c>
      <c r="X6326" s="3">
        <v>72.285371251539658</v>
      </c>
      <c r="Y6326" s="32">
        <v>68.033435657191959</v>
      </c>
      <c r="Z6326" s="50">
        <v>5.1580631512732696E-4</v>
      </c>
      <c r="AA6326" s="3">
        <v>90.50507886546616</v>
      </c>
      <c r="AB6326" s="3">
        <v>100</v>
      </c>
      <c r="AC6326" s="3">
        <v>36.006391699470477</v>
      </c>
      <c r="AD6326" s="3">
        <v>37.839832063357086</v>
      </c>
      <c r="AE6326" s="3">
        <v>16.123918847235544</v>
      </c>
      <c r="AF6326" s="3">
        <v>18.789907275304877</v>
      </c>
      <c r="AG6326" s="3">
        <v>17.166207521903441</v>
      </c>
      <c r="AH6326" s="32">
        <v>16.193537760799696</v>
      </c>
      <c r="AI6326" s="50">
        <v>1.0614818156005101E-3</v>
      </c>
      <c r="AJ6326" s="3">
        <v>100</v>
      </c>
      <c r="AK6326" s="3">
        <v>78.051182495159395</v>
      </c>
      <c r="AL6326" s="3">
        <v>81.198904748445685</v>
      </c>
      <c r="AM6326" s="3">
        <v>81.03186340715645</v>
      </c>
      <c r="AN6326" s="3">
        <v>72.301382918258923</v>
      </c>
      <c r="AO6326" s="3">
        <v>46.343627337446293</v>
      </c>
      <c r="AP6326" s="3">
        <v>63.121552413231861</v>
      </c>
      <c r="AQ6326" s="3">
        <v>37.739968946662444</v>
      </c>
      <c r="AR6326" s="3">
        <v>46.83244218364802</v>
      </c>
      <c r="AS6326" s="31">
        <v>63.764812009527901</v>
      </c>
      <c r="AT6326" s="3">
        <v>96.183136921218207</v>
      </c>
      <c r="AU6326" s="3">
        <v>93.97740328030369</v>
      </c>
      <c r="AV6326" s="3">
        <v>98.223294915046083</v>
      </c>
      <c r="AW6326" s="3">
        <v>90.58817037232879</v>
      </c>
      <c r="AX6326" s="3">
        <v>100</v>
      </c>
      <c r="AY6326" s="3">
        <v>69.200996927786008</v>
      </c>
      <c r="AZ6326" s="3">
        <v>75.732001584414959</v>
      </c>
      <c r="BA6326" s="3">
        <v>43.890429145150883</v>
      </c>
      <c r="BB6326" s="3">
        <v>48.406559110616456</v>
      </c>
      <c r="BC6326" s="31">
        <v>45.114187737821453</v>
      </c>
    </row>
    <row r="6327" spans="1:55" x14ac:dyDescent="0.55000000000000004">
      <c r="A6327" s="21" t="s">
        <v>6</v>
      </c>
      <c r="B6327" s="21" t="s">
        <v>24018</v>
      </c>
      <c r="C6327" s="21" t="s">
        <v>10824</v>
      </c>
      <c r="D6327" s="27" t="s">
        <v>10825</v>
      </c>
      <c r="E6327" s="4">
        <v>7</v>
      </c>
      <c r="F6327" s="4">
        <v>2</v>
      </c>
      <c r="G6327" s="4">
        <v>3</v>
      </c>
      <c r="H6327" s="62">
        <v>2</v>
      </c>
      <c r="J6327" s="28">
        <v>1</v>
      </c>
      <c r="K6327" s="13" t="s">
        <v>24548</v>
      </c>
      <c r="L6327" s="12" t="s">
        <v>24553</v>
      </c>
      <c r="M6327" s="12" t="s">
        <v>24553</v>
      </c>
      <c r="N6327" s="12" t="s">
        <v>24553</v>
      </c>
      <c r="O6327" s="12" t="s">
        <v>24553</v>
      </c>
      <c r="P6327" s="12" t="s">
        <v>24553</v>
      </c>
      <c r="Q6327" s="29" t="s">
        <v>24553</v>
      </c>
      <c r="R6327" s="3">
        <v>93.815202598987284</v>
      </c>
      <c r="S6327" s="3">
        <v>100</v>
      </c>
      <c r="T6327" s="3">
        <v>63.715876766015441</v>
      </c>
      <c r="U6327" s="3">
        <v>62.945041557441058</v>
      </c>
      <c r="V6327" s="3">
        <v>26.781477118203284</v>
      </c>
      <c r="W6327" s="3">
        <v>26.908672711638804</v>
      </c>
      <c r="X6327" s="3">
        <v>24.333261266818177</v>
      </c>
      <c r="Y6327" s="32">
        <v>29.002133701091569</v>
      </c>
      <c r="Z6327" s="50">
        <v>2.3201132829384999E-4</v>
      </c>
      <c r="AA6327" s="3">
        <v>100</v>
      </c>
      <c r="AB6327" s="3">
        <v>99.472244945344713</v>
      </c>
      <c r="AC6327" s="3">
        <v>34.232829780740119</v>
      </c>
      <c r="AD6327" s="3">
        <v>44.755700319018324</v>
      </c>
      <c r="AE6327" s="3">
        <v>18.68090629923385</v>
      </c>
      <c r="AF6327" s="3">
        <v>23.091934499396675</v>
      </c>
      <c r="AG6327" s="3">
        <v>22.443372623928752</v>
      </c>
      <c r="AH6327" s="32">
        <v>26.958512585963952</v>
      </c>
      <c r="AI6327" s="50">
        <v>1.5713180412451099E-3</v>
      </c>
      <c r="AJ6327" s="3">
        <v>100</v>
      </c>
      <c r="AK6327" s="3">
        <v>44.953203777724646</v>
      </c>
      <c r="AL6327" s="3">
        <v>46.293913343436685</v>
      </c>
      <c r="AM6327" s="3">
        <v>40.572244409359854</v>
      </c>
      <c r="AN6327" s="3">
        <v>32.694752153339522</v>
      </c>
      <c r="AO6327" s="3">
        <v>36.081063659522023</v>
      </c>
      <c r="AP6327" s="3">
        <v>40.716783914484608</v>
      </c>
      <c r="AQ6327" s="3">
        <v>33.127320209654258</v>
      </c>
      <c r="AR6327" s="3">
        <v>20.159306202791317</v>
      </c>
      <c r="AS6327" s="31">
        <v>12.92834153027994</v>
      </c>
      <c r="AT6327" s="3">
        <v>100</v>
      </c>
      <c r="AU6327" s="3">
        <v>80.301949769033257</v>
      </c>
      <c r="AV6327" s="3">
        <v>68.587999622586167</v>
      </c>
      <c r="AW6327" s="3">
        <v>68.767980414312817</v>
      </c>
      <c r="AX6327" s="3">
        <v>88.935614706410789</v>
      </c>
      <c r="AY6327" s="3">
        <v>61.67762343298584</v>
      </c>
      <c r="AZ6327" s="3">
        <v>61.690184175770256</v>
      </c>
      <c r="BA6327" s="3">
        <v>34.53042747876183</v>
      </c>
      <c r="BB6327" s="3">
        <v>31.990912055469504</v>
      </c>
      <c r="BC6327" s="31">
        <v>27.226102743960546</v>
      </c>
    </row>
    <row r="6328" spans="1:55" x14ac:dyDescent="0.55000000000000004">
      <c r="A6328" s="21" t="s">
        <v>6</v>
      </c>
      <c r="B6328" s="21" t="s">
        <v>23306</v>
      </c>
      <c r="C6328" s="21" t="s">
        <v>14300</v>
      </c>
      <c r="D6328" s="27" t="s">
        <v>14301</v>
      </c>
      <c r="E6328" s="4">
        <v>1</v>
      </c>
      <c r="F6328" s="4">
        <v>3</v>
      </c>
      <c r="G6328" s="4">
        <v>4</v>
      </c>
      <c r="H6328" s="62">
        <v>4</v>
      </c>
      <c r="J6328" s="28">
        <v>1</v>
      </c>
      <c r="K6328" s="13" t="s">
        <v>24548</v>
      </c>
      <c r="L6328" s="16" t="s">
        <v>16303</v>
      </c>
      <c r="M6328" s="17" t="s">
        <v>24549</v>
      </c>
      <c r="N6328" s="18" t="s">
        <v>3232</v>
      </c>
      <c r="O6328" s="12" t="s">
        <v>24553</v>
      </c>
      <c r="P6328" s="12" t="s">
        <v>24553</v>
      </c>
      <c r="Q6328" s="29" t="s">
        <v>24553</v>
      </c>
      <c r="R6328" s="3">
        <v>95.691920397883479</v>
      </c>
      <c r="S6328" s="3">
        <v>100</v>
      </c>
      <c r="T6328" s="3">
        <v>39.628777255064783</v>
      </c>
      <c r="U6328" s="3">
        <v>38.656618534285748</v>
      </c>
      <c r="V6328" s="3">
        <v>15.475425457246029</v>
      </c>
      <c r="W6328" s="3">
        <v>15.567966975404095</v>
      </c>
      <c r="X6328" s="3">
        <v>9.722162822391633</v>
      </c>
      <c r="Y6328" s="32">
        <v>6.5578309282072853</v>
      </c>
      <c r="Z6328" s="50">
        <v>6.6592238025447106E-5</v>
      </c>
      <c r="AA6328" s="3">
        <v>93.224411552055159</v>
      </c>
      <c r="AB6328" s="3">
        <v>100</v>
      </c>
      <c r="AC6328" s="3">
        <v>49.782422366058924</v>
      </c>
      <c r="AD6328" s="3">
        <v>50.373875260667454</v>
      </c>
      <c r="AE6328" s="3">
        <v>26.021282167138658</v>
      </c>
      <c r="AF6328" s="3">
        <v>25.004467085868203</v>
      </c>
      <c r="AG6328" s="3">
        <v>15.293219037859968</v>
      </c>
      <c r="AH6328" s="32">
        <v>10.349116110039827</v>
      </c>
      <c r="AI6328" s="50">
        <v>8.2043648844525995E-4</v>
      </c>
      <c r="AJ6328" s="3">
        <v>50.257793989488754</v>
      </c>
      <c r="AK6328" s="3">
        <v>99.880621163543367</v>
      </c>
      <c r="AL6328" s="3">
        <v>100</v>
      </c>
      <c r="AM6328" s="3">
        <v>71.144107469830814</v>
      </c>
      <c r="AN6328" s="3">
        <v>71.546211853071398</v>
      </c>
      <c r="AO6328" s="3">
        <v>43.93985962465468</v>
      </c>
      <c r="AP6328" s="3">
        <v>37.553943800193764</v>
      </c>
      <c r="AQ6328" s="3">
        <v>20.789862140320345</v>
      </c>
      <c r="AR6328" s="3">
        <v>18.864920298791358</v>
      </c>
      <c r="AS6328" s="31">
        <v>14.049917922291197</v>
      </c>
      <c r="AT6328" s="3">
        <v>100</v>
      </c>
      <c r="AU6328" s="3">
        <v>95.416854030824624</v>
      </c>
      <c r="AV6328" s="3">
        <v>96.496737305906208</v>
      </c>
      <c r="AW6328" s="3">
        <v>73.743714142847978</v>
      </c>
      <c r="AX6328" s="3">
        <v>81.468754500137536</v>
      </c>
      <c r="AY6328" s="3">
        <v>76.138468879802218</v>
      </c>
      <c r="AZ6328" s="3">
        <v>72.040712625506757</v>
      </c>
      <c r="BA6328" s="3">
        <v>74.423424995515035</v>
      </c>
      <c r="BB6328" s="3">
        <v>49.235448177491037</v>
      </c>
      <c r="BC6328" s="31">
        <v>33.969404096968006</v>
      </c>
    </row>
    <row r="6329" spans="1:55" x14ac:dyDescent="0.55000000000000004">
      <c r="A6329" s="21" t="s">
        <v>6</v>
      </c>
      <c r="B6329" s="21" t="s">
        <v>22181</v>
      </c>
      <c r="C6329" s="21" t="s">
        <v>7972</v>
      </c>
      <c r="D6329" s="27" t="s">
        <v>7973</v>
      </c>
      <c r="E6329" s="4">
        <v>0</v>
      </c>
      <c r="F6329" s="4">
        <v>1</v>
      </c>
      <c r="G6329" s="4">
        <v>1</v>
      </c>
      <c r="H6329" s="62">
        <v>5</v>
      </c>
      <c r="J6329" s="28">
        <v>1</v>
      </c>
      <c r="K6329" s="13" t="s">
        <v>24548</v>
      </c>
      <c r="L6329" s="16" t="s">
        <v>16303</v>
      </c>
      <c r="M6329" s="12" t="s">
        <v>24553</v>
      </c>
      <c r="N6329" s="12" t="s">
        <v>24553</v>
      </c>
      <c r="O6329" s="12" t="s">
        <v>24553</v>
      </c>
      <c r="P6329" s="14" t="s">
        <v>24551</v>
      </c>
      <c r="Q6329" s="29" t="s">
        <v>24553</v>
      </c>
      <c r="AA6329" s="3">
        <v>53.945623235418537</v>
      </c>
      <c r="AB6329" s="3">
        <v>77.317797279920981</v>
      </c>
      <c r="AC6329" s="3">
        <v>47.108516672868426</v>
      </c>
      <c r="AD6329" s="3">
        <v>77.467659285855177</v>
      </c>
      <c r="AE6329" s="3">
        <v>64.178468701010743</v>
      </c>
      <c r="AF6329" s="3">
        <v>77.310621425160591</v>
      </c>
      <c r="AG6329" s="3">
        <v>100</v>
      </c>
      <c r="AH6329" s="32">
        <v>66.706026708719023</v>
      </c>
      <c r="AI6329" s="50">
        <v>0.71379255041302303</v>
      </c>
      <c r="AJ6329" s="3">
        <v>100</v>
      </c>
      <c r="AK6329" s="3">
        <v>52.255010682291648</v>
      </c>
      <c r="AL6329" s="3">
        <v>54.771543592957208</v>
      </c>
      <c r="AM6329" s="3">
        <v>80.867868552798782</v>
      </c>
      <c r="AN6329" s="3">
        <v>84.095276803090741</v>
      </c>
      <c r="AO6329" s="3">
        <v>95.176634919791894</v>
      </c>
      <c r="AP6329" s="3">
        <v>84.894881811859719</v>
      </c>
      <c r="AQ6329" s="3">
        <v>64.304454538205221</v>
      </c>
      <c r="AR6329" s="3">
        <v>42.944209381142066</v>
      </c>
      <c r="AS6329" s="31">
        <v>50.430217395712354</v>
      </c>
      <c r="AT6329" s="3">
        <v>56.182570588550803</v>
      </c>
      <c r="AU6329" s="3">
        <v>62.721196088034347</v>
      </c>
      <c r="AV6329" s="3">
        <v>75.430145269600274</v>
      </c>
      <c r="AW6329" s="3">
        <v>69.114282616086271</v>
      </c>
      <c r="AX6329" s="3">
        <v>77.547194661364244</v>
      </c>
      <c r="AY6329" s="3">
        <v>100</v>
      </c>
      <c r="AZ6329" s="3">
        <v>73.126336946995039</v>
      </c>
      <c r="BA6329" s="3">
        <v>39.547731635367384</v>
      </c>
      <c r="BB6329" s="3">
        <v>32.617248017849462</v>
      </c>
      <c r="BC6329" s="31">
        <v>32.066543403484459</v>
      </c>
    </row>
    <row r="6330" spans="1:55" x14ac:dyDescent="0.55000000000000004">
      <c r="A6330" s="21" t="s">
        <v>6</v>
      </c>
      <c r="B6330" s="21" t="s">
        <v>20750</v>
      </c>
      <c r="C6330" s="21" t="s">
        <v>10241</v>
      </c>
      <c r="D6330" s="27" t="s">
        <v>10242</v>
      </c>
      <c r="E6330" s="4">
        <v>0</v>
      </c>
      <c r="F6330" s="4">
        <v>4</v>
      </c>
      <c r="G6330" s="4">
        <v>0</v>
      </c>
      <c r="H6330" s="62">
        <v>1</v>
      </c>
      <c r="J6330" s="28">
        <v>1</v>
      </c>
      <c r="K6330" s="12" t="s">
        <v>24553</v>
      </c>
      <c r="L6330" s="12" t="s">
        <v>24553</v>
      </c>
      <c r="M6330" s="12" t="s">
        <v>24553</v>
      </c>
      <c r="N6330" s="12" t="s">
        <v>24553</v>
      </c>
      <c r="O6330" s="12" t="s">
        <v>24553</v>
      </c>
      <c r="P6330" s="12" t="s">
        <v>24553</v>
      </c>
      <c r="Q6330" s="29" t="s">
        <v>24553</v>
      </c>
      <c r="AA6330" s="3">
        <v>73.13254506433799</v>
      </c>
      <c r="AB6330" s="3">
        <v>78.501730396181657</v>
      </c>
      <c r="AC6330" s="3">
        <v>84.201103961702188</v>
      </c>
      <c r="AD6330" s="3">
        <v>76.525207847808858</v>
      </c>
      <c r="AE6330" s="3">
        <v>100</v>
      </c>
      <c r="AF6330" s="3">
        <v>91.686201995312487</v>
      </c>
      <c r="AG6330" s="3">
        <v>83.603526951703174</v>
      </c>
      <c r="AH6330" s="32">
        <v>80.8437960445671</v>
      </c>
      <c r="AI6330" s="50">
        <v>5.8115120882136502E-2</v>
      </c>
      <c r="AT6330" s="3">
        <v>80.350374908066939</v>
      </c>
      <c r="AU6330" s="3">
        <v>99.442582827874404</v>
      </c>
      <c r="AV6330" s="3">
        <v>76.885320553599612</v>
      </c>
      <c r="AW6330" s="3">
        <v>82.959778659304959</v>
      </c>
      <c r="AX6330" s="3">
        <v>83.591076628483236</v>
      </c>
      <c r="AY6330" s="3">
        <v>99.743986390775603</v>
      </c>
      <c r="AZ6330" s="3">
        <v>95.724202751994412</v>
      </c>
      <c r="BA6330" s="3">
        <v>95.917731270476409</v>
      </c>
      <c r="BB6330" s="3">
        <v>100</v>
      </c>
      <c r="BC6330" s="31">
        <v>98.329830657849627</v>
      </c>
    </row>
    <row r="6331" spans="1:55" x14ac:dyDescent="0.55000000000000004">
      <c r="A6331" s="21" t="s">
        <v>6</v>
      </c>
      <c r="B6331" s="21" t="s">
        <v>16754</v>
      </c>
      <c r="C6331" s="21" t="s">
        <v>7818</v>
      </c>
      <c r="D6331" s="27" t="s">
        <v>7819</v>
      </c>
      <c r="E6331" s="4">
        <v>0</v>
      </c>
      <c r="F6331" s="4">
        <v>0</v>
      </c>
      <c r="G6331" s="4">
        <v>0</v>
      </c>
      <c r="H6331" s="62">
        <v>1</v>
      </c>
      <c r="J6331" s="28">
        <v>1</v>
      </c>
      <c r="K6331" s="13" t="s">
        <v>24548</v>
      </c>
      <c r="L6331" s="12" t="s">
        <v>24553</v>
      </c>
      <c r="M6331" s="12" t="s">
        <v>24553</v>
      </c>
      <c r="N6331" s="12" t="s">
        <v>24553</v>
      </c>
      <c r="O6331" s="12" t="s">
        <v>24553</v>
      </c>
      <c r="P6331" s="12" t="s">
        <v>24553</v>
      </c>
      <c r="Q6331" s="29" t="s">
        <v>24553</v>
      </c>
      <c r="AT6331" s="3">
        <v>80.340220043628037</v>
      </c>
      <c r="AU6331" s="3">
        <v>91.225943082647149</v>
      </c>
      <c r="AV6331" s="3">
        <v>100</v>
      </c>
      <c r="AW6331" s="3">
        <v>96.030849578097786</v>
      </c>
      <c r="AX6331" s="3">
        <v>69.954917904956147</v>
      </c>
      <c r="AY6331" s="3">
        <v>62.340155945556894</v>
      </c>
      <c r="AZ6331" s="3">
        <v>56.343267178483501</v>
      </c>
      <c r="BA6331" s="3">
        <v>63.350539510597606</v>
      </c>
      <c r="BB6331" s="3">
        <v>64.903747576558047</v>
      </c>
      <c r="BC6331" s="31">
        <v>60.074291263627835</v>
      </c>
    </row>
    <row r="6332" spans="1:55" x14ac:dyDescent="0.55000000000000004">
      <c r="A6332" s="21" t="s">
        <v>6</v>
      </c>
      <c r="B6332" s="21" t="s">
        <v>21086</v>
      </c>
      <c r="C6332" s="21" t="s">
        <v>3403</v>
      </c>
      <c r="D6332" s="27" t="s">
        <v>3404</v>
      </c>
      <c r="E6332" s="4">
        <v>0</v>
      </c>
      <c r="F6332" s="4">
        <v>5</v>
      </c>
      <c r="G6332" s="4">
        <v>0</v>
      </c>
      <c r="H6332" s="62">
        <v>5</v>
      </c>
      <c r="J6332" s="28">
        <v>1</v>
      </c>
      <c r="K6332" s="13" t="s">
        <v>24548</v>
      </c>
      <c r="L6332" s="12" t="s">
        <v>24553</v>
      </c>
      <c r="M6332" s="12" t="s">
        <v>24553</v>
      </c>
      <c r="N6332" s="12" t="s">
        <v>24553</v>
      </c>
      <c r="O6332" s="15" t="s">
        <v>24550</v>
      </c>
      <c r="P6332" s="12" t="s">
        <v>24553</v>
      </c>
      <c r="Q6332" s="29" t="s">
        <v>24553</v>
      </c>
      <c r="AA6332" s="3">
        <v>77.764763630334372</v>
      </c>
      <c r="AB6332" s="3">
        <v>61.823241526091564</v>
      </c>
      <c r="AC6332" s="3">
        <v>54.733058025898259</v>
      </c>
      <c r="AD6332" s="3">
        <v>71.248367122654756</v>
      </c>
      <c r="AE6332" s="3">
        <v>65.501073540620538</v>
      </c>
      <c r="AF6332" s="3">
        <v>65.529419357950815</v>
      </c>
      <c r="AG6332" s="3">
        <v>100</v>
      </c>
      <c r="AH6332" s="32">
        <v>91.054324683077468</v>
      </c>
      <c r="AI6332" s="50">
        <v>7.6767218818909397E-2</v>
      </c>
      <c r="AT6332" s="3">
        <v>67.480770844547465</v>
      </c>
      <c r="AU6332" s="3">
        <v>68.448520209756936</v>
      </c>
      <c r="AV6332" s="3">
        <v>73.754180198991833</v>
      </c>
      <c r="AW6332" s="3">
        <v>77.867337406430309</v>
      </c>
      <c r="AX6332" s="3">
        <v>72.181001174312058</v>
      </c>
      <c r="AY6332" s="3">
        <v>77.108442570078083</v>
      </c>
      <c r="AZ6332" s="3">
        <v>90.793989806256633</v>
      </c>
      <c r="BA6332" s="3">
        <v>83.812811351819391</v>
      </c>
      <c r="BB6332" s="3">
        <v>100</v>
      </c>
      <c r="BC6332" s="31">
        <v>73.607718737619706</v>
      </c>
    </row>
    <row r="6333" spans="1:55" x14ac:dyDescent="0.55000000000000004">
      <c r="A6333" s="21" t="s">
        <v>6</v>
      </c>
      <c r="B6333" s="21" t="s">
        <v>20240</v>
      </c>
      <c r="C6333" s="21" t="s">
        <v>7914</v>
      </c>
      <c r="D6333" s="27" t="s">
        <v>7915</v>
      </c>
      <c r="E6333" s="4">
        <v>0</v>
      </c>
      <c r="F6333" s="4">
        <v>2</v>
      </c>
      <c r="G6333" s="4">
        <v>0</v>
      </c>
      <c r="H6333" s="62">
        <v>10</v>
      </c>
      <c r="J6333" s="28">
        <v>1</v>
      </c>
      <c r="K6333" s="13" t="s">
        <v>24548</v>
      </c>
      <c r="L6333" s="12" t="s">
        <v>24553</v>
      </c>
      <c r="M6333" s="12" t="s">
        <v>24553</v>
      </c>
      <c r="N6333" s="12" t="s">
        <v>24553</v>
      </c>
      <c r="O6333" s="12" t="s">
        <v>24553</v>
      </c>
      <c r="P6333" s="12" t="s">
        <v>24553</v>
      </c>
      <c r="Q6333" s="29" t="s">
        <v>24553</v>
      </c>
      <c r="AA6333" s="3">
        <v>42.99343118669205</v>
      </c>
      <c r="AB6333" s="3">
        <v>19.040741262985268</v>
      </c>
      <c r="AC6333" s="3">
        <v>9.8167795356050753</v>
      </c>
      <c r="AD6333" s="3">
        <v>33.680345245653783</v>
      </c>
      <c r="AE6333" s="3">
        <v>28.090711208905311</v>
      </c>
      <c r="AF6333" s="3">
        <v>35.182827147230398</v>
      </c>
      <c r="AG6333" s="3">
        <v>100</v>
      </c>
      <c r="AH6333" s="32">
        <v>86.633160194056032</v>
      </c>
      <c r="AI6333" s="50">
        <v>2.7046578911458199E-2</v>
      </c>
      <c r="AT6333" s="3">
        <v>31.02953449714304</v>
      </c>
      <c r="AU6333" s="3">
        <v>33.824558098346905</v>
      </c>
      <c r="AV6333" s="3">
        <v>37.195140864320251</v>
      </c>
      <c r="AW6333" s="3">
        <v>35.579925123596105</v>
      </c>
      <c r="AX6333" s="3">
        <v>37.950254980466021</v>
      </c>
      <c r="AY6333" s="3">
        <v>42.876041370218893</v>
      </c>
      <c r="AZ6333" s="3">
        <v>46.472481127477991</v>
      </c>
      <c r="BA6333" s="3">
        <v>63.338297193597995</v>
      </c>
      <c r="BB6333" s="3">
        <v>85.248440994590041</v>
      </c>
      <c r="BC6333" s="31">
        <v>100</v>
      </c>
    </row>
    <row r="6334" spans="1:55" x14ac:dyDescent="0.55000000000000004">
      <c r="A6334" s="21" t="s">
        <v>6</v>
      </c>
      <c r="B6334" s="21" t="s">
        <v>23771</v>
      </c>
      <c r="C6334" s="21" t="s">
        <v>9845</v>
      </c>
      <c r="D6334" s="27" t="s">
        <v>9846</v>
      </c>
      <c r="E6334" s="4">
        <v>3</v>
      </c>
      <c r="F6334" s="4">
        <v>15</v>
      </c>
      <c r="G6334" s="4">
        <v>11</v>
      </c>
      <c r="H6334" s="62">
        <v>10</v>
      </c>
      <c r="J6334" s="28">
        <v>1</v>
      </c>
      <c r="K6334" s="13" t="s">
        <v>24548</v>
      </c>
      <c r="L6334" s="16" t="s">
        <v>16303</v>
      </c>
      <c r="M6334" s="12" t="s">
        <v>24553</v>
      </c>
      <c r="N6334" s="12" t="s">
        <v>24553</v>
      </c>
      <c r="O6334" s="12" t="s">
        <v>24553</v>
      </c>
      <c r="P6334" s="12" t="s">
        <v>24553</v>
      </c>
      <c r="Q6334" s="29" t="s">
        <v>24553</v>
      </c>
      <c r="R6334" s="3">
        <v>60.084139297400682</v>
      </c>
      <c r="S6334" s="3">
        <v>54.610698001201051</v>
      </c>
      <c r="T6334" s="3">
        <v>100</v>
      </c>
      <c r="U6334" s="3">
        <v>87.152584017859041</v>
      </c>
      <c r="V6334" s="3">
        <v>80.107191500817237</v>
      </c>
      <c r="W6334" s="3">
        <v>81.260826661317282</v>
      </c>
      <c r="X6334" s="3">
        <v>81.284892748863882</v>
      </c>
      <c r="Y6334" s="32">
        <v>90.209395091283426</v>
      </c>
      <c r="Z6334" s="50">
        <v>1.8381284590292601E-2</v>
      </c>
      <c r="AA6334" s="3">
        <v>96.096627509154288</v>
      </c>
      <c r="AB6334" s="3">
        <v>100</v>
      </c>
      <c r="AC6334" s="3">
        <v>62.067006224157076</v>
      </c>
      <c r="AD6334" s="3">
        <v>64.035776012446334</v>
      </c>
      <c r="AE6334" s="3">
        <v>53.198323671621331</v>
      </c>
      <c r="AF6334" s="3">
        <v>46.160880387233483</v>
      </c>
      <c r="AG6334" s="3">
        <v>67.612297069098474</v>
      </c>
      <c r="AH6334" s="32">
        <v>55.45739009165689</v>
      </c>
      <c r="AI6334" s="50">
        <v>7.68039263399092E-3</v>
      </c>
      <c r="AJ6334" s="3">
        <v>32.764633248512823</v>
      </c>
      <c r="AK6334" s="3">
        <v>24.061749804216085</v>
      </c>
      <c r="AL6334" s="3">
        <v>23.759442352744145</v>
      </c>
      <c r="AM6334" s="3">
        <v>39.375364489732249</v>
      </c>
      <c r="AN6334" s="3">
        <v>62.048180992510446</v>
      </c>
      <c r="AO6334" s="3">
        <v>100</v>
      </c>
      <c r="AP6334" s="3">
        <v>84.226771683380576</v>
      </c>
      <c r="AQ6334" s="3">
        <v>75.169036852876516</v>
      </c>
      <c r="AR6334" s="3">
        <v>64.645153612098355</v>
      </c>
      <c r="AS6334" s="31">
        <v>92.45674656431683</v>
      </c>
      <c r="AT6334" s="3">
        <v>93.316077381629896</v>
      </c>
      <c r="AU6334" s="3">
        <v>96.301489390743228</v>
      </c>
      <c r="AV6334" s="3">
        <v>91.693694335440455</v>
      </c>
      <c r="AW6334" s="3">
        <v>89.508479911089466</v>
      </c>
      <c r="AX6334" s="3">
        <v>100</v>
      </c>
      <c r="AY6334" s="3">
        <v>85.215695887882418</v>
      </c>
      <c r="AZ6334" s="3">
        <v>92.437996934209281</v>
      </c>
      <c r="BA6334" s="3">
        <v>88.383407629902763</v>
      </c>
      <c r="BB6334" s="3">
        <v>97.467465226664459</v>
      </c>
      <c r="BC6334" s="31">
        <v>77.781574186697327</v>
      </c>
    </row>
    <row r="6335" spans="1:55" x14ac:dyDescent="0.55000000000000004">
      <c r="A6335" s="21" t="s">
        <v>6</v>
      </c>
      <c r="B6335" s="21" t="s">
        <v>23568</v>
      </c>
      <c r="C6335" s="21" t="s">
        <v>7890</v>
      </c>
      <c r="D6335" s="27" t="s">
        <v>7891</v>
      </c>
      <c r="E6335" s="4">
        <v>2</v>
      </c>
      <c r="F6335" s="4">
        <v>4</v>
      </c>
      <c r="G6335" s="4">
        <v>5</v>
      </c>
      <c r="H6335" s="62">
        <v>21</v>
      </c>
      <c r="J6335" s="28">
        <v>1</v>
      </c>
      <c r="K6335" s="13" t="s">
        <v>24548</v>
      </c>
      <c r="L6335" s="12" t="s">
        <v>24553</v>
      </c>
      <c r="M6335" s="12" t="s">
        <v>24553</v>
      </c>
      <c r="N6335" s="12" t="s">
        <v>24553</v>
      </c>
      <c r="O6335" s="12" t="s">
        <v>24553</v>
      </c>
      <c r="P6335" s="12" t="s">
        <v>24553</v>
      </c>
      <c r="Q6335" s="29" t="s">
        <v>24553</v>
      </c>
      <c r="R6335" s="3">
        <v>29.76272024073149</v>
      </c>
      <c r="S6335" s="3">
        <v>25.077850584787932</v>
      </c>
      <c r="T6335" s="3">
        <v>69.49688798481769</v>
      </c>
      <c r="U6335" s="3">
        <v>78.446065586582236</v>
      </c>
      <c r="V6335" s="3">
        <v>100</v>
      </c>
      <c r="W6335" s="3">
        <v>92.93134748141334</v>
      </c>
      <c r="X6335" s="3">
        <v>72.036420635969563</v>
      </c>
      <c r="Y6335" s="32">
        <v>69.956036733988427</v>
      </c>
      <c r="Z6335" s="50">
        <v>1.22480837093975E-3</v>
      </c>
      <c r="AA6335" s="3">
        <v>81.696587324734082</v>
      </c>
      <c r="AB6335" s="3">
        <v>61.8572485633292</v>
      </c>
      <c r="AC6335" s="3">
        <v>52.370991280068658</v>
      </c>
      <c r="AD6335" s="3">
        <v>69.14481838354159</v>
      </c>
      <c r="AE6335" s="3">
        <v>64.154940793948157</v>
      </c>
      <c r="AF6335" s="3">
        <v>100</v>
      </c>
      <c r="AG6335" s="3">
        <v>59.369770681862178</v>
      </c>
      <c r="AH6335" s="32">
        <v>61.662967861985408</v>
      </c>
      <c r="AI6335" s="50">
        <v>0.54545062817003198</v>
      </c>
      <c r="AJ6335" s="3">
        <v>15.112685687472812</v>
      </c>
      <c r="AK6335" s="3">
        <v>16.65135256200962</v>
      </c>
      <c r="AL6335" s="3">
        <v>14.32328095263736</v>
      </c>
      <c r="AM6335" s="3">
        <v>22.253831285112145</v>
      </c>
      <c r="AN6335" s="3">
        <v>37.158001277817931</v>
      </c>
      <c r="AO6335" s="3">
        <v>69.502558454465202</v>
      </c>
      <c r="AP6335" s="3">
        <v>49.994429591483595</v>
      </c>
      <c r="AQ6335" s="3">
        <v>54.338355179958853</v>
      </c>
      <c r="AR6335" s="3">
        <v>54.490223584600791</v>
      </c>
      <c r="AS6335" s="31">
        <v>100</v>
      </c>
      <c r="AT6335" s="3">
        <v>69.152601657089789</v>
      </c>
      <c r="AU6335" s="3">
        <v>68.716822845976495</v>
      </c>
      <c r="AV6335" s="3">
        <v>73.034537435749783</v>
      </c>
      <c r="AW6335" s="3">
        <v>71.057771528434088</v>
      </c>
      <c r="AX6335" s="3">
        <v>76.419660603278075</v>
      </c>
      <c r="AY6335" s="3">
        <v>80.612551504724223</v>
      </c>
      <c r="AZ6335" s="3">
        <v>76.564448392964252</v>
      </c>
      <c r="BA6335" s="3">
        <v>97.516307006073404</v>
      </c>
      <c r="BB6335" s="3">
        <v>97.548674382611708</v>
      </c>
      <c r="BC6335" s="31">
        <v>100</v>
      </c>
    </row>
    <row r="6336" spans="1:55" x14ac:dyDescent="0.55000000000000004">
      <c r="A6336" s="21" t="s">
        <v>6</v>
      </c>
      <c r="B6336" s="21" t="s">
        <v>17488</v>
      </c>
      <c r="C6336" s="21" t="s">
        <v>11815</v>
      </c>
      <c r="D6336" s="27" t="s">
        <v>11816</v>
      </c>
      <c r="E6336" s="4">
        <v>0</v>
      </c>
      <c r="F6336" s="4">
        <v>0</v>
      </c>
      <c r="G6336" s="4">
        <v>0</v>
      </c>
      <c r="H6336" s="62">
        <v>2</v>
      </c>
      <c r="J6336" s="28">
        <v>1</v>
      </c>
      <c r="K6336" s="13" t="s">
        <v>24548</v>
      </c>
      <c r="L6336" s="12" t="s">
        <v>24553</v>
      </c>
      <c r="M6336" s="12" t="s">
        <v>24553</v>
      </c>
      <c r="N6336" s="12" t="s">
        <v>24553</v>
      </c>
      <c r="O6336" s="12" t="s">
        <v>24553</v>
      </c>
      <c r="P6336" s="12" t="s">
        <v>24553</v>
      </c>
      <c r="Q6336" s="29" t="s">
        <v>24553</v>
      </c>
      <c r="AT6336" s="3">
        <v>46.170112273121134</v>
      </c>
      <c r="AU6336" s="3">
        <v>51.836100277650544</v>
      </c>
      <c r="AV6336" s="3">
        <v>60.957309967415874</v>
      </c>
      <c r="AW6336" s="3">
        <v>50.347121016291517</v>
      </c>
      <c r="AX6336" s="3">
        <v>49.498027355067755</v>
      </c>
      <c r="AY6336" s="3">
        <v>58.690865737471889</v>
      </c>
      <c r="AZ6336" s="3">
        <v>55.614127194604279</v>
      </c>
      <c r="BA6336" s="3">
        <v>100</v>
      </c>
      <c r="BB6336" s="3">
        <v>92.377323485960432</v>
      </c>
      <c r="BC6336" s="31">
        <v>61.205807572681813</v>
      </c>
    </row>
    <row r="6337" spans="1:55" x14ac:dyDescent="0.55000000000000004">
      <c r="A6337" s="21" t="s">
        <v>6</v>
      </c>
      <c r="B6337" s="21" t="s">
        <v>22264</v>
      </c>
      <c r="C6337" s="21" t="s">
        <v>4128</v>
      </c>
      <c r="D6337" s="27" t="s">
        <v>4129</v>
      </c>
      <c r="E6337" s="4">
        <v>0</v>
      </c>
      <c r="F6337" s="4">
        <v>2</v>
      </c>
      <c r="G6337" s="4">
        <v>1</v>
      </c>
      <c r="H6337" s="62">
        <v>21</v>
      </c>
      <c r="J6337" s="28">
        <v>1</v>
      </c>
      <c r="K6337" s="13" t="s">
        <v>24548</v>
      </c>
      <c r="L6337" s="12" t="s">
        <v>24553</v>
      </c>
      <c r="M6337" s="12" t="s">
        <v>24553</v>
      </c>
      <c r="N6337" s="12" t="s">
        <v>24553</v>
      </c>
      <c r="O6337" s="12" t="s">
        <v>24553</v>
      </c>
      <c r="P6337" s="12" t="s">
        <v>24553</v>
      </c>
      <c r="Q6337" s="29" t="s">
        <v>24553</v>
      </c>
      <c r="AA6337" s="3">
        <v>63.906154117999783</v>
      </c>
      <c r="AB6337" s="3">
        <v>65.416809947913677</v>
      </c>
      <c r="AC6337" s="3">
        <v>62.307166946094213</v>
      </c>
      <c r="AD6337" s="3">
        <v>85.092489518471197</v>
      </c>
      <c r="AE6337" s="3">
        <v>72.019289818172354</v>
      </c>
      <c r="AF6337" s="3">
        <v>100</v>
      </c>
      <c r="AG6337" s="3">
        <v>66.952981654979197</v>
      </c>
      <c r="AH6337" s="32">
        <v>70.104768695356128</v>
      </c>
      <c r="AI6337" s="50">
        <v>0.48032328562606502</v>
      </c>
      <c r="AJ6337" s="3">
        <v>43.515258921273606</v>
      </c>
      <c r="AK6337" s="3">
        <v>25.398285738907241</v>
      </c>
      <c r="AL6337" s="3">
        <v>18.95084360499526</v>
      </c>
      <c r="AM6337" s="3">
        <v>34.041498843010672</v>
      </c>
      <c r="AN6337" s="3">
        <v>31.157785535911163</v>
      </c>
      <c r="AO6337" s="3">
        <v>45.770758066556908</v>
      </c>
      <c r="AP6337" s="3">
        <v>47.475246458772943</v>
      </c>
      <c r="AQ6337" s="3">
        <v>100</v>
      </c>
      <c r="AR6337" s="3">
        <v>66.699533979662618</v>
      </c>
      <c r="AS6337" s="31">
        <v>75.778218196843639</v>
      </c>
      <c r="AT6337" s="3">
        <v>60.696675550875433</v>
      </c>
      <c r="AU6337" s="3">
        <v>63.087326336047752</v>
      </c>
      <c r="AV6337" s="3">
        <v>63.221491473386848</v>
      </c>
      <c r="AW6337" s="3">
        <v>68.087970598141439</v>
      </c>
      <c r="AX6337" s="3">
        <v>72.504063379238815</v>
      </c>
      <c r="AY6337" s="3">
        <v>75.883788677131776</v>
      </c>
      <c r="AZ6337" s="3">
        <v>79.600076375378308</v>
      </c>
      <c r="BA6337" s="3">
        <v>94.195883962863689</v>
      </c>
      <c r="BB6337" s="3">
        <v>98.435821500606266</v>
      </c>
      <c r="BC6337" s="31">
        <v>100</v>
      </c>
    </row>
    <row r="6338" spans="1:55" x14ac:dyDescent="0.55000000000000004">
      <c r="A6338" s="21" t="s">
        <v>6</v>
      </c>
      <c r="B6338" s="21" t="s">
        <v>22040</v>
      </c>
      <c r="C6338" s="21" t="s">
        <v>745</v>
      </c>
      <c r="D6338" s="27" t="s">
        <v>746</v>
      </c>
      <c r="E6338" s="4">
        <v>0</v>
      </c>
      <c r="F6338" s="4">
        <v>0</v>
      </c>
      <c r="G6338" s="4">
        <v>1</v>
      </c>
      <c r="H6338" s="62">
        <v>1</v>
      </c>
      <c r="J6338" s="28">
        <v>1</v>
      </c>
      <c r="K6338" s="13" t="s">
        <v>24548</v>
      </c>
      <c r="L6338" s="16" t="s">
        <v>16303</v>
      </c>
      <c r="M6338" s="12" t="s">
        <v>24553</v>
      </c>
      <c r="N6338" s="12" t="s">
        <v>24553</v>
      </c>
      <c r="O6338" s="12" t="s">
        <v>24553</v>
      </c>
      <c r="P6338" s="12" t="s">
        <v>24553</v>
      </c>
      <c r="Q6338" s="29" t="s">
        <v>24553</v>
      </c>
      <c r="AJ6338" s="3">
        <v>33.54871614175137</v>
      </c>
      <c r="AK6338" s="3">
        <v>43.936517666174751</v>
      </c>
      <c r="AL6338" s="3">
        <v>44.127554897521662</v>
      </c>
      <c r="AM6338" s="3">
        <v>78.806608180296848</v>
      </c>
      <c r="AN6338" s="3">
        <v>58.956951075939081</v>
      </c>
      <c r="AO6338" s="3">
        <v>47.625316832577241</v>
      </c>
      <c r="AP6338" s="3">
        <v>41.763716531321094</v>
      </c>
      <c r="AQ6338" s="3">
        <v>63.702337645144134</v>
      </c>
      <c r="AR6338" s="3">
        <v>79.257526135024094</v>
      </c>
      <c r="AS6338" s="31">
        <v>100</v>
      </c>
      <c r="AT6338" s="3">
        <v>46.701082378013375</v>
      </c>
      <c r="AU6338" s="3">
        <v>45.286620579921838</v>
      </c>
      <c r="AV6338" s="3">
        <v>49.387740272979407</v>
      </c>
      <c r="AW6338" s="3">
        <v>58.85911257434573</v>
      </c>
      <c r="AX6338" s="3">
        <v>39.587030593859794</v>
      </c>
      <c r="AY6338" s="3">
        <v>46.230588201375355</v>
      </c>
      <c r="AZ6338" s="3">
        <v>71.736326114552995</v>
      </c>
      <c r="BA6338" s="3">
        <v>77.757720726170547</v>
      </c>
      <c r="BB6338" s="3">
        <v>100</v>
      </c>
      <c r="BC6338" s="31">
        <v>86.040434860005462</v>
      </c>
    </row>
    <row r="6339" spans="1:55" x14ac:dyDescent="0.55000000000000004">
      <c r="A6339" s="21" t="s">
        <v>6</v>
      </c>
      <c r="B6339" s="21" t="s">
        <v>16666</v>
      </c>
      <c r="C6339" s="21" t="s">
        <v>5367</v>
      </c>
      <c r="D6339" s="27" t="s">
        <v>5368</v>
      </c>
      <c r="E6339" s="4">
        <v>0</v>
      </c>
      <c r="F6339" s="4">
        <v>0</v>
      </c>
      <c r="G6339" s="4">
        <v>0</v>
      </c>
      <c r="H6339" s="62">
        <v>1</v>
      </c>
      <c r="J6339" s="28">
        <v>1</v>
      </c>
      <c r="K6339" s="13" t="s">
        <v>24548</v>
      </c>
      <c r="L6339" s="12" t="s">
        <v>24553</v>
      </c>
      <c r="M6339" s="12" t="s">
        <v>24553</v>
      </c>
      <c r="N6339" s="12" t="s">
        <v>24553</v>
      </c>
      <c r="O6339" s="12" t="s">
        <v>24553</v>
      </c>
      <c r="P6339" s="12" t="s">
        <v>24553</v>
      </c>
      <c r="Q6339" s="29" t="s">
        <v>24553</v>
      </c>
      <c r="AT6339" s="3">
        <v>77.394711608105254</v>
      </c>
      <c r="AU6339" s="3">
        <v>72.891053212179131</v>
      </c>
      <c r="AV6339" s="3">
        <v>85.879553019318649</v>
      </c>
      <c r="AW6339" s="3">
        <v>83.683044104641837</v>
      </c>
      <c r="AX6339" s="3">
        <v>77.689966079551027</v>
      </c>
      <c r="AY6339" s="3">
        <v>100</v>
      </c>
      <c r="AZ6339" s="3">
        <v>90.261611405831104</v>
      </c>
      <c r="BA6339" s="3">
        <v>90.788024513777003</v>
      </c>
      <c r="BB6339" s="3">
        <v>84.276073058884592</v>
      </c>
      <c r="BC6339" s="31">
        <v>87.586506227634004</v>
      </c>
    </row>
    <row r="6340" spans="1:55" x14ac:dyDescent="0.55000000000000004">
      <c r="A6340" s="21" t="s">
        <v>6</v>
      </c>
      <c r="B6340" s="21" t="s">
        <v>23433</v>
      </c>
      <c r="C6340" s="21" t="s">
        <v>15999</v>
      </c>
      <c r="D6340" s="27" t="s">
        <v>16000</v>
      </c>
      <c r="E6340" s="4">
        <v>2</v>
      </c>
      <c r="F6340" s="4">
        <v>0</v>
      </c>
      <c r="G6340" s="4">
        <v>1</v>
      </c>
      <c r="H6340" s="62">
        <v>0</v>
      </c>
      <c r="J6340" s="28">
        <v>1</v>
      </c>
      <c r="K6340" s="13" t="s">
        <v>24548</v>
      </c>
      <c r="L6340" s="12" t="s">
        <v>24553</v>
      </c>
      <c r="M6340" s="12" t="s">
        <v>24553</v>
      </c>
      <c r="N6340" s="12" t="s">
        <v>24553</v>
      </c>
      <c r="O6340" s="12" t="s">
        <v>24553</v>
      </c>
      <c r="P6340" s="12" t="s">
        <v>24553</v>
      </c>
      <c r="Q6340" s="30" t="s">
        <v>24552</v>
      </c>
      <c r="R6340" s="3">
        <v>4.1298864430883633</v>
      </c>
      <c r="S6340" s="3">
        <v>11.010585761700636</v>
      </c>
      <c r="T6340" s="3">
        <v>49.08268814410809</v>
      </c>
      <c r="U6340" s="3">
        <v>40.039916195838174</v>
      </c>
      <c r="V6340" s="3">
        <v>54.91785209786142</v>
      </c>
      <c r="W6340" s="3">
        <v>50.028777021344972</v>
      </c>
      <c r="X6340" s="3">
        <v>100</v>
      </c>
      <c r="Y6340" s="32">
        <v>95.44925918178707</v>
      </c>
      <c r="Z6340" s="50">
        <v>7.0357240102601097E-4</v>
      </c>
      <c r="AJ6340" s="3">
        <v>15.470092791305557</v>
      </c>
      <c r="AK6340" s="3">
        <v>6.9541638183626384</v>
      </c>
      <c r="AL6340" s="3">
        <v>1.2855298588831723</v>
      </c>
      <c r="AM6340" s="3">
        <v>0</v>
      </c>
      <c r="AN6340" s="3">
        <v>6.261499840216624</v>
      </c>
      <c r="AO6340" s="3">
        <v>33.603486681325869</v>
      </c>
      <c r="AP6340" s="3">
        <v>53.317599447480376</v>
      </c>
      <c r="AQ6340" s="3">
        <v>44.810091596693034</v>
      </c>
      <c r="AR6340" s="3">
        <v>63.167154717955576</v>
      </c>
      <c r="AS6340" s="31">
        <v>100</v>
      </c>
    </row>
    <row r="6341" spans="1:55" x14ac:dyDescent="0.55000000000000004">
      <c r="A6341" s="21" t="s">
        <v>6</v>
      </c>
      <c r="B6341" s="21" t="s">
        <v>19862</v>
      </c>
      <c r="C6341" s="21" t="s">
        <v>561</v>
      </c>
      <c r="D6341" s="27" t="s">
        <v>562</v>
      </c>
      <c r="E6341" s="4">
        <v>0</v>
      </c>
      <c r="F6341" s="4">
        <v>2</v>
      </c>
      <c r="G6341" s="4">
        <v>0</v>
      </c>
      <c r="H6341" s="62">
        <v>3</v>
      </c>
      <c r="J6341" s="28">
        <v>1</v>
      </c>
      <c r="K6341" s="13" t="s">
        <v>24548</v>
      </c>
      <c r="L6341" s="16" t="s">
        <v>16303</v>
      </c>
      <c r="M6341" s="12" t="s">
        <v>24553</v>
      </c>
      <c r="N6341" s="12" t="s">
        <v>24553</v>
      </c>
      <c r="O6341" s="12" t="s">
        <v>24553</v>
      </c>
      <c r="P6341" s="12" t="s">
        <v>24553</v>
      </c>
      <c r="Q6341" s="29" t="s">
        <v>24553</v>
      </c>
      <c r="AA6341" s="3">
        <v>88.92155546381548</v>
      </c>
      <c r="AB6341" s="3">
        <v>89.773772622711647</v>
      </c>
      <c r="AC6341" s="3">
        <v>100</v>
      </c>
      <c r="AD6341" s="3">
        <v>90.052316612323764</v>
      </c>
      <c r="AE6341" s="3">
        <v>72.729941680545338</v>
      </c>
      <c r="AF6341" s="3">
        <v>74.570213695664904</v>
      </c>
      <c r="AG6341" s="3">
        <v>64.330827965655374</v>
      </c>
      <c r="AH6341" s="32">
        <v>57.932360146050613</v>
      </c>
      <c r="AI6341" s="50">
        <v>9.9961337791070904E-3</v>
      </c>
      <c r="AT6341" s="3">
        <v>68.40812341510086</v>
      </c>
      <c r="AU6341" s="3">
        <v>72.868584083642915</v>
      </c>
      <c r="AV6341" s="3">
        <v>82.395312498090576</v>
      </c>
      <c r="AW6341" s="3">
        <v>100</v>
      </c>
      <c r="AX6341" s="3">
        <v>75.869546636072755</v>
      </c>
      <c r="AY6341" s="3">
        <v>71.371532699668876</v>
      </c>
      <c r="AZ6341" s="3">
        <v>65.477800841819473</v>
      </c>
      <c r="BA6341" s="3">
        <v>27.287806036870986</v>
      </c>
      <c r="BB6341" s="3">
        <v>23.978724863625651</v>
      </c>
      <c r="BC6341" s="31">
        <v>12.324460882143608</v>
      </c>
    </row>
    <row r="6342" spans="1:55" x14ac:dyDescent="0.55000000000000004">
      <c r="A6342" s="21" t="s">
        <v>6</v>
      </c>
      <c r="B6342" s="21" t="s">
        <v>20442</v>
      </c>
      <c r="C6342" s="21" t="s">
        <v>11592</v>
      </c>
      <c r="D6342" s="27" t="s">
        <v>11593</v>
      </c>
      <c r="E6342" s="4">
        <v>0</v>
      </c>
      <c r="F6342" s="4">
        <v>3</v>
      </c>
      <c r="G6342" s="4">
        <v>0</v>
      </c>
      <c r="H6342" s="62">
        <v>3</v>
      </c>
      <c r="J6342" s="28">
        <v>1</v>
      </c>
      <c r="K6342" s="13" t="s">
        <v>24548</v>
      </c>
      <c r="L6342" s="12" t="s">
        <v>24553</v>
      </c>
      <c r="M6342" s="12" t="s">
        <v>24553</v>
      </c>
      <c r="N6342" s="12" t="s">
        <v>24553</v>
      </c>
      <c r="O6342" s="12" t="s">
        <v>24553</v>
      </c>
      <c r="P6342" s="12" t="s">
        <v>24553</v>
      </c>
      <c r="Q6342" s="29" t="s">
        <v>24553</v>
      </c>
      <c r="AA6342" s="3">
        <v>57.256471833139869</v>
      </c>
      <c r="AB6342" s="3">
        <v>100</v>
      </c>
      <c r="AC6342" s="3">
        <v>53.32350597670964</v>
      </c>
      <c r="AD6342" s="3">
        <v>61.627549627638615</v>
      </c>
      <c r="AE6342" s="3">
        <v>32.19859747368848</v>
      </c>
      <c r="AF6342" s="3">
        <v>51.151688037718699</v>
      </c>
      <c r="AG6342" s="3">
        <v>50.283866341706762</v>
      </c>
      <c r="AH6342" s="32">
        <v>48.686934534854728</v>
      </c>
      <c r="AI6342" s="50">
        <v>0.311171637196474</v>
      </c>
      <c r="AT6342" s="3">
        <v>100</v>
      </c>
      <c r="AU6342" s="3">
        <v>88.846912233284272</v>
      </c>
      <c r="AV6342" s="3">
        <v>79.806880954664493</v>
      </c>
      <c r="AW6342" s="3">
        <v>75.913643017713085</v>
      </c>
      <c r="AX6342" s="3">
        <v>73.365142001725758</v>
      </c>
      <c r="AY6342" s="3">
        <v>60.825360350224777</v>
      </c>
      <c r="AZ6342" s="3">
        <v>76.235183434174942</v>
      </c>
      <c r="BA6342" s="3">
        <v>57.58426574258386</v>
      </c>
      <c r="BB6342" s="3">
        <v>40.376860727815824</v>
      </c>
      <c r="BC6342" s="31">
        <v>31.027590002273243</v>
      </c>
    </row>
    <row r="6343" spans="1:55" x14ac:dyDescent="0.55000000000000004">
      <c r="A6343" s="21" t="s">
        <v>6</v>
      </c>
      <c r="B6343" s="21" t="s">
        <v>23077</v>
      </c>
      <c r="C6343" s="21" t="s">
        <v>5496</v>
      </c>
      <c r="D6343" s="27" t="s">
        <v>5497</v>
      </c>
      <c r="E6343" s="4">
        <v>1</v>
      </c>
      <c r="F6343" s="4">
        <v>4</v>
      </c>
      <c r="G6343" s="4">
        <v>1</v>
      </c>
      <c r="H6343" s="62">
        <v>6</v>
      </c>
      <c r="J6343" s="28">
        <v>1</v>
      </c>
      <c r="K6343" s="13" t="s">
        <v>24548</v>
      </c>
      <c r="L6343" s="12" t="s">
        <v>24553</v>
      </c>
      <c r="M6343" s="12" t="s">
        <v>24553</v>
      </c>
      <c r="N6343" s="12" t="s">
        <v>24553</v>
      </c>
      <c r="O6343" s="12" t="s">
        <v>24553</v>
      </c>
      <c r="P6343" s="12" t="s">
        <v>24553</v>
      </c>
      <c r="Q6343" s="29" t="s">
        <v>24553</v>
      </c>
      <c r="R6343" s="3">
        <v>47.120413704388483</v>
      </c>
      <c r="S6343" s="3">
        <v>62.036863507141618</v>
      </c>
      <c r="T6343" s="3">
        <v>80.784229535807555</v>
      </c>
      <c r="U6343" s="3">
        <v>95.067240076917699</v>
      </c>
      <c r="V6343" s="3">
        <v>98.655550646782373</v>
      </c>
      <c r="W6343" s="3">
        <v>92.928731703495345</v>
      </c>
      <c r="X6343" s="3">
        <v>100</v>
      </c>
      <c r="Y6343" s="32">
        <v>91.567420988950516</v>
      </c>
      <c r="Z6343" s="50">
        <v>2.4778845619916601E-2</v>
      </c>
      <c r="AA6343" s="3">
        <v>82.476060452824356</v>
      </c>
      <c r="AB6343" s="3">
        <v>62.907292073092634</v>
      </c>
      <c r="AC6343" s="3">
        <v>83.305589493618143</v>
      </c>
      <c r="AD6343" s="3">
        <v>100</v>
      </c>
      <c r="AE6343" s="3">
        <v>56.298355069535155</v>
      </c>
      <c r="AF6343" s="3">
        <v>46.981986067370222</v>
      </c>
      <c r="AG6343" s="3">
        <v>44.606182183653651</v>
      </c>
      <c r="AH6343" s="32">
        <v>48.462490713380824</v>
      </c>
      <c r="AI6343" s="50">
        <v>4.3225562154989898E-2</v>
      </c>
      <c r="AJ6343" s="3">
        <v>16.546326126522992</v>
      </c>
      <c r="AK6343" s="3">
        <v>46.405923655788833</v>
      </c>
      <c r="AL6343" s="3">
        <v>42.401002932166712</v>
      </c>
      <c r="AM6343" s="3">
        <v>58.555560226867541</v>
      </c>
      <c r="AN6343" s="3">
        <v>60.32146232461487</v>
      </c>
      <c r="AO6343" s="3">
        <v>100</v>
      </c>
      <c r="AP6343" s="3">
        <v>73.425521334489957</v>
      </c>
      <c r="AQ6343" s="3">
        <v>66.177274446812831</v>
      </c>
      <c r="AR6343" s="3">
        <v>74.670313614754207</v>
      </c>
      <c r="AS6343" s="31">
        <v>82.402877318334262</v>
      </c>
      <c r="AT6343" s="3">
        <v>67.773481795735421</v>
      </c>
      <c r="AU6343" s="3">
        <v>70.400548047349147</v>
      </c>
      <c r="AV6343" s="3">
        <v>74.502588911735685</v>
      </c>
      <c r="AW6343" s="3">
        <v>76.19919985605209</v>
      </c>
      <c r="AX6343" s="3">
        <v>80.7973897249815</v>
      </c>
      <c r="AY6343" s="3">
        <v>100</v>
      </c>
      <c r="AZ6343" s="3">
        <v>93.619244157934432</v>
      </c>
      <c r="BA6343" s="3">
        <v>94.233741377410027</v>
      </c>
      <c r="BB6343" s="3">
        <v>97.194245061304741</v>
      </c>
      <c r="BC6343" s="31">
        <v>94.561067775236438</v>
      </c>
    </row>
    <row r="6344" spans="1:55" x14ac:dyDescent="0.55000000000000004">
      <c r="A6344" s="21" t="s">
        <v>6</v>
      </c>
      <c r="B6344" s="21" t="s">
        <v>19984</v>
      </c>
      <c r="C6344" s="21" t="s">
        <v>10398</v>
      </c>
      <c r="D6344" s="27" t="s">
        <v>10399</v>
      </c>
      <c r="E6344" s="4">
        <v>0</v>
      </c>
      <c r="F6344" s="4">
        <v>2</v>
      </c>
      <c r="G6344" s="4">
        <v>0</v>
      </c>
      <c r="H6344" s="62">
        <v>4</v>
      </c>
      <c r="J6344" s="28">
        <v>1</v>
      </c>
      <c r="K6344" s="13" t="s">
        <v>24548</v>
      </c>
      <c r="L6344" s="12" t="s">
        <v>24553</v>
      </c>
      <c r="M6344" s="12" t="s">
        <v>24553</v>
      </c>
      <c r="N6344" s="12" t="s">
        <v>24553</v>
      </c>
      <c r="O6344" s="12" t="s">
        <v>24553</v>
      </c>
      <c r="P6344" s="12" t="s">
        <v>24553</v>
      </c>
      <c r="Q6344" s="29" t="s">
        <v>24553</v>
      </c>
      <c r="AA6344" s="3">
        <v>17.052379817674424</v>
      </c>
      <c r="AB6344" s="3">
        <v>15.044889278344087</v>
      </c>
      <c r="AC6344" s="3">
        <v>34.958282824851693</v>
      </c>
      <c r="AD6344" s="3">
        <v>33.783097339594818</v>
      </c>
      <c r="AE6344" s="3">
        <v>85.576327143706479</v>
      </c>
      <c r="AF6344" s="3">
        <v>74.081455690721114</v>
      </c>
      <c r="AG6344" s="3">
        <v>100</v>
      </c>
      <c r="AH6344" s="32">
        <v>86.693896252716286</v>
      </c>
      <c r="AI6344" s="50">
        <v>3.1764382056467498E-3</v>
      </c>
      <c r="AT6344" s="3">
        <v>15.35967786369816</v>
      </c>
      <c r="AU6344" s="3">
        <v>21.561943984121321</v>
      </c>
      <c r="AV6344" s="3">
        <v>19.732994875946012</v>
      </c>
      <c r="AW6344" s="3">
        <v>19.346034031665784</v>
      </c>
      <c r="AX6344" s="3">
        <v>21.938386150639623</v>
      </c>
      <c r="AY6344" s="3">
        <v>29.040491024442545</v>
      </c>
      <c r="AZ6344" s="3">
        <v>27.2691531098124</v>
      </c>
      <c r="BA6344" s="3">
        <v>60.720205780351677</v>
      </c>
      <c r="BB6344" s="3">
        <v>72.335983594314783</v>
      </c>
      <c r="BC6344" s="31">
        <v>100</v>
      </c>
    </row>
    <row r="6345" spans="1:55" x14ac:dyDescent="0.55000000000000004">
      <c r="A6345" s="21" t="s">
        <v>6</v>
      </c>
      <c r="B6345" s="21" t="s">
        <v>22347</v>
      </c>
      <c r="C6345" s="21" t="s">
        <v>7723</v>
      </c>
      <c r="D6345" s="27" t="s">
        <v>7724</v>
      </c>
      <c r="E6345" s="4">
        <v>0</v>
      </c>
      <c r="F6345" s="4">
        <v>5</v>
      </c>
      <c r="G6345" s="4">
        <v>1</v>
      </c>
      <c r="H6345" s="62">
        <v>16</v>
      </c>
      <c r="J6345" s="28">
        <v>1</v>
      </c>
      <c r="K6345" s="13" t="s">
        <v>24548</v>
      </c>
      <c r="L6345" s="12" t="s">
        <v>24553</v>
      </c>
      <c r="M6345" s="12" t="s">
        <v>24553</v>
      </c>
      <c r="N6345" s="12" t="s">
        <v>24553</v>
      </c>
      <c r="O6345" s="12" t="s">
        <v>24553</v>
      </c>
      <c r="P6345" s="14" t="s">
        <v>24551</v>
      </c>
      <c r="Q6345" s="29" t="s">
        <v>24553</v>
      </c>
      <c r="AA6345" s="3">
        <v>75.372420767093544</v>
      </c>
      <c r="AB6345" s="3">
        <v>79.777490440204161</v>
      </c>
      <c r="AC6345" s="3">
        <v>86.959345258159331</v>
      </c>
      <c r="AD6345" s="3">
        <v>83.462475958619592</v>
      </c>
      <c r="AE6345" s="3">
        <v>91.178041225492692</v>
      </c>
      <c r="AF6345" s="3">
        <v>100</v>
      </c>
      <c r="AG6345" s="3">
        <v>97.083971505360793</v>
      </c>
      <c r="AH6345" s="32">
        <v>86.695870515069643</v>
      </c>
      <c r="AI6345" s="50">
        <v>0.106658379920944</v>
      </c>
      <c r="AJ6345" s="3">
        <v>50.165196950519018</v>
      </c>
      <c r="AK6345" s="3">
        <v>47.536470745977255</v>
      </c>
      <c r="AL6345" s="3">
        <v>64.29647415916925</v>
      </c>
      <c r="AM6345" s="3">
        <v>62.768864516972442</v>
      </c>
      <c r="AN6345" s="3">
        <v>70.892243993934898</v>
      </c>
      <c r="AO6345" s="3">
        <v>98.79358162571387</v>
      </c>
      <c r="AP6345" s="3">
        <v>100</v>
      </c>
      <c r="AQ6345" s="3">
        <v>96.611438885582686</v>
      </c>
      <c r="AR6345" s="3">
        <v>81.411281657766693</v>
      </c>
      <c r="AS6345" s="31">
        <v>67.334343957417971</v>
      </c>
      <c r="AT6345" s="3">
        <v>100</v>
      </c>
      <c r="AU6345" s="3">
        <v>90.664551146522641</v>
      </c>
      <c r="AV6345" s="3">
        <v>80.12409878228398</v>
      </c>
      <c r="AW6345" s="3">
        <v>85.95496832976454</v>
      </c>
      <c r="AX6345" s="3">
        <v>94.520494646976914</v>
      </c>
      <c r="AY6345" s="3">
        <v>87.79214948981668</v>
      </c>
      <c r="AZ6345" s="3">
        <v>74.330117268363011</v>
      </c>
      <c r="BA6345" s="3">
        <v>75.494105213383818</v>
      </c>
      <c r="BB6345" s="3">
        <v>67.991740914559955</v>
      </c>
      <c r="BC6345" s="31">
        <v>71.698510641859244</v>
      </c>
    </row>
    <row r="6346" spans="1:55" x14ac:dyDescent="0.55000000000000004">
      <c r="A6346" s="21" t="s">
        <v>6</v>
      </c>
      <c r="B6346" s="21" t="s">
        <v>18768</v>
      </c>
      <c r="C6346" s="21" t="s">
        <v>9847</v>
      </c>
      <c r="D6346" s="27" t="s">
        <v>9848</v>
      </c>
      <c r="E6346" s="4">
        <v>0</v>
      </c>
      <c r="F6346" s="4">
        <v>1</v>
      </c>
      <c r="G6346" s="4">
        <v>0</v>
      </c>
      <c r="H6346" s="62">
        <v>1</v>
      </c>
      <c r="J6346" s="28">
        <v>1</v>
      </c>
      <c r="K6346" s="13" t="s">
        <v>24548</v>
      </c>
      <c r="L6346" s="12" t="s">
        <v>24553</v>
      </c>
      <c r="M6346" s="12" t="s">
        <v>24553</v>
      </c>
      <c r="N6346" s="12" t="s">
        <v>24553</v>
      </c>
      <c r="O6346" s="12" t="s">
        <v>24553</v>
      </c>
      <c r="P6346" s="12" t="s">
        <v>24553</v>
      </c>
      <c r="Q6346" s="29" t="s">
        <v>24553</v>
      </c>
      <c r="AA6346" s="3">
        <v>54.661787535454252</v>
      </c>
      <c r="AB6346" s="3">
        <v>66.578903430490598</v>
      </c>
      <c r="AC6346" s="3">
        <v>80.396657611742455</v>
      </c>
      <c r="AD6346" s="3">
        <v>75.806113067526454</v>
      </c>
      <c r="AE6346" s="3">
        <v>100</v>
      </c>
      <c r="AF6346" s="3">
        <v>94.683906069277896</v>
      </c>
      <c r="AG6346" s="3">
        <v>35.158718389942464</v>
      </c>
      <c r="AH6346" s="32">
        <v>35.31879684080004</v>
      </c>
      <c r="AI6346" s="50">
        <v>3.7784105763358201E-3</v>
      </c>
      <c r="AT6346" s="3">
        <v>91.088571145191239</v>
      </c>
      <c r="AU6346" s="3">
        <v>95.219739875180579</v>
      </c>
      <c r="AV6346" s="3">
        <v>66.270630143885128</v>
      </c>
      <c r="AW6346" s="3">
        <v>76.887536578861273</v>
      </c>
      <c r="AX6346" s="3">
        <v>100</v>
      </c>
      <c r="AY6346" s="3">
        <v>68.309224549008547</v>
      </c>
      <c r="AZ6346" s="3">
        <v>81.271991565889465</v>
      </c>
      <c r="BA6346" s="3">
        <v>71.307490309140874</v>
      </c>
      <c r="BB6346" s="3">
        <v>58.899962341918567</v>
      </c>
      <c r="BC6346" s="31">
        <v>49.136478096059029</v>
      </c>
    </row>
    <row r="6347" spans="1:55" x14ac:dyDescent="0.55000000000000004">
      <c r="A6347" s="21" t="s">
        <v>6</v>
      </c>
      <c r="B6347" s="21" t="s">
        <v>17509</v>
      </c>
      <c r="C6347" s="21" t="s">
        <v>12530</v>
      </c>
      <c r="D6347" s="27" t="s">
        <v>12531</v>
      </c>
      <c r="E6347" s="4">
        <v>0</v>
      </c>
      <c r="F6347" s="4">
        <v>0</v>
      </c>
      <c r="G6347" s="4">
        <v>0</v>
      </c>
      <c r="H6347" s="62">
        <v>2</v>
      </c>
      <c r="J6347" s="28">
        <v>1</v>
      </c>
      <c r="K6347" s="13" t="s">
        <v>24548</v>
      </c>
      <c r="L6347" s="12" t="s">
        <v>24553</v>
      </c>
      <c r="M6347" s="12" t="s">
        <v>24553</v>
      </c>
      <c r="N6347" s="12" t="s">
        <v>24553</v>
      </c>
      <c r="O6347" s="12" t="s">
        <v>24553</v>
      </c>
      <c r="P6347" s="14" t="s">
        <v>24551</v>
      </c>
      <c r="Q6347" s="29" t="s">
        <v>24553</v>
      </c>
      <c r="AT6347" s="3">
        <v>100</v>
      </c>
      <c r="AU6347" s="3">
        <v>96.847171362040299</v>
      </c>
      <c r="AV6347" s="3">
        <v>95.738274506874674</v>
      </c>
      <c r="AW6347" s="3">
        <v>83.680176711092116</v>
      </c>
      <c r="AX6347" s="3">
        <v>67.522817598562057</v>
      </c>
      <c r="AY6347" s="3">
        <v>69.841706421133125</v>
      </c>
      <c r="AZ6347" s="3">
        <v>62.063200430554907</v>
      </c>
      <c r="BA6347" s="3">
        <v>45.078242269252357</v>
      </c>
      <c r="BB6347" s="3">
        <v>41.02420300898887</v>
      </c>
      <c r="BC6347" s="31">
        <v>41.706716931396976</v>
      </c>
    </row>
    <row r="6348" spans="1:55" x14ac:dyDescent="0.55000000000000004">
      <c r="A6348" s="21" t="s">
        <v>6</v>
      </c>
      <c r="B6348" s="21" t="s">
        <v>21260</v>
      </c>
      <c r="C6348" s="21" t="s">
        <v>3880</v>
      </c>
      <c r="D6348" s="27" t="s">
        <v>3881</v>
      </c>
      <c r="E6348" s="4">
        <v>0</v>
      </c>
      <c r="F6348" s="4">
        <v>5</v>
      </c>
      <c r="G6348" s="4">
        <v>0</v>
      </c>
      <c r="H6348" s="62">
        <v>34</v>
      </c>
      <c r="J6348" s="28">
        <v>1</v>
      </c>
      <c r="K6348" s="13" t="s">
        <v>24548</v>
      </c>
      <c r="L6348" s="12" t="s">
        <v>24553</v>
      </c>
      <c r="M6348" s="12" t="s">
        <v>24553</v>
      </c>
      <c r="N6348" s="12" t="s">
        <v>24553</v>
      </c>
      <c r="O6348" s="12" t="s">
        <v>24553</v>
      </c>
      <c r="P6348" s="12" t="s">
        <v>24553</v>
      </c>
      <c r="Q6348" s="29" t="s">
        <v>24553</v>
      </c>
      <c r="AA6348" s="3">
        <v>66.119344570334604</v>
      </c>
      <c r="AB6348" s="3">
        <v>79.728355573144825</v>
      </c>
      <c r="AC6348" s="3">
        <v>100</v>
      </c>
      <c r="AD6348" s="3">
        <v>94.565383686147371</v>
      </c>
      <c r="AE6348" s="3">
        <v>69.655165540438077</v>
      </c>
      <c r="AF6348" s="3">
        <v>63.426914267353631</v>
      </c>
      <c r="AG6348" s="3">
        <v>63.22272202380389</v>
      </c>
      <c r="AH6348" s="32">
        <v>64.153074878384743</v>
      </c>
      <c r="AI6348" s="50">
        <v>2.19773935543928E-2</v>
      </c>
      <c r="AT6348" s="3">
        <v>66.808299025003322</v>
      </c>
      <c r="AU6348" s="3">
        <v>65.608500446311311</v>
      </c>
      <c r="AV6348" s="3">
        <v>59.749363051537628</v>
      </c>
      <c r="AW6348" s="3">
        <v>67.917072818134244</v>
      </c>
      <c r="AX6348" s="3">
        <v>75.53895393112856</v>
      </c>
      <c r="AY6348" s="3">
        <v>85.244852463822127</v>
      </c>
      <c r="AZ6348" s="3">
        <v>79.331624903848876</v>
      </c>
      <c r="BA6348" s="3">
        <v>96.505607273893673</v>
      </c>
      <c r="BB6348" s="3">
        <v>94.186807847029002</v>
      </c>
      <c r="BC6348" s="31">
        <v>100</v>
      </c>
    </row>
    <row r="6349" spans="1:55" x14ac:dyDescent="0.55000000000000004">
      <c r="A6349" s="21" t="s">
        <v>6</v>
      </c>
      <c r="B6349" s="21" t="s">
        <v>22173</v>
      </c>
      <c r="C6349" s="21" t="s">
        <v>9830</v>
      </c>
      <c r="D6349" s="27" t="s">
        <v>9831</v>
      </c>
      <c r="E6349" s="4">
        <v>0</v>
      </c>
      <c r="F6349" s="4">
        <v>1</v>
      </c>
      <c r="G6349" s="4">
        <v>1</v>
      </c>
      <c r="H6349" s="62">
        <v>4</v>
      </c>
      <c r="J6349" s="28">
        <v>1</v>
      </c>
      <c r="K6349" s="13" t="s">
        <v>24548</v>
      </c>
      <c r="L6349" s="12" t="s">
        <v>24553</v>
      </c>
      <c r="M6349" s="12" t="s">
        <v>24553</v>
      </c>
      <c r="N6349" s="12" t="s">
        <v>24553</v>
      </c>
      <c r="O6349" s="12" t="s">
        <v>24553</v>
      </c>
      <c r="P6349" s="12" t="s">
        <v>24553</v>
      </c>
      <c r="Q6349" s="29" t="s">
        <v>24553</v>
      </c>
      <c r="AA6349" s="3">
        <v>57.838249188836777</v>
      </c>
      <c r="AB6349" s="3">
        <v>55.894314982164353</v>
      </c>
      <c r="AC6349" s="3">
        <v>50.333512802852539</v>
      </c>
      <c r="AD6349" s="3">
        <v>54.025693247511228</v>
      </c>
      <c r="AE6349" s="3">
        <v>61.699800184821804</v>
      </c>
      <c r="AF6349" s="3">
        <v>67.722940088655221</v>
      </c>
      <c r="AG6349" s="3">
        <v>92.285008679606435</v>
      </c>
      <c r="AH6349" s="32">
        <v>100</v>
      </c>
      <c r="AI6349" s="50">
        <v>3.9801603015169103E-3</v>
      </c>
      <c r="AJ6349" s="3">
        <v>30.47472859239123</v>
      </c>
      <c r="AK6349" s="3">
        <v>51.1991940245778</v>
      </c>
      <c r="AL6349" s="3">
        <v>51.866110659062606</v>
      </c>
      <c r="AM6349" s="3">
        <v>66.196978348222871</v>
      </c>
      <c r="AN6349" s="3">
        <v>52.479922341502231</v>
      </c>
      <c r="AO6349" s="3">
        <v>47.007583184339381</v>
      </c>
      <c r="AP6349" s="3">
        <v>53.518471058110961</v>
      </c>
      <c r="AQ6349" s="3">
        <v>75.714023397937041</v>
      </c>
      <c r="AR6349" s="3">
        <v>91.401311048767184</v>
      </c>
      <c r="AS6349" s="31">
        <v>100</v>
      </c>
      <c r="AT6349" s="3">
        <v>50.895594444760896</v>
      </c>
      <c r="AU6349" s="3">
        <v>64.412772926345781</v>
      </c>
      <c r="AV6349" s="3">
        <v>62.182925778072786</v>
      </c>
      <c r="AW6349" s="3">
        <v>60.289433914302535</v>
      </c>
      <c r="AX6349" s="3">
        <v>62.54905047975263</v>
      </c>
      <c r="AY6349" s="3">
        <v>85.392057446291204</v>
      </c>
      <c r="AZ6349" s="3">
        <v>72.842200610705049</v>
      </c>
      <c r="BA6349" s="3">
        <v>83.392160040377277</v>
      </c>
      <c r="BB6349" s="3">
        <v>96.246614475504956</v>
      </c>
      <c r="BC6349" s="31">
        <v>100</v>
      </c>
    </row>
    <row r="6350" spans="1:55" x14ac:dyDescent="0.55000000000000004">
      <c r="A6350" s="21" t="s">
        <v>6</v>
      </c>
      <c r="B6350" s="21" t="s">
        <v>23824</v>
      </c>
      <c r="C6350" s="21" t="s">
        <v>5513</v>
      </c>
      <c r="D6350" s="27" t="s">
        <v>5514</v>
      </c>
      <c r="E6350" s="4">
        <v>4</v>
      </c>
      <c r="F6350" s="4">
        <v>1</v>
      </c>
      <c r="G6350" s="4">
        <v>5</v>
      </c>
      <c r="H6350" s="62">
        <v>18</v>
      </c>
      <c r="J6350" s="28">
        <v>1</v>
      </c>
      <c r="K6350" s="13" t="s">
        <v>24548</v>
      </c>
      <c r="L6350" s="12" t="s">
        <v>24553</v>
      </c>
      <c r="M6350" s="12" t="s">
        <v>24553</v>
      </c>
      <c r="N6350" s="12" t="s">
        <v>24553</v>
      </c>
      <c r="O6350" s="12" t="s">
        <v>24553</v>
      </c>
      <c r="P6350" s="12" t="s">
        <v>24553</v>
      </c>
      <c r="Q6350" s="29" t="s">
        <v>24553</v>
      </c>
      <c r="R6350" s="3">
        <v>67.604710614459989</v>
      </c>
      <c r="S6350" s="3">
        <v>71.805900711582453</v>
      </c>
      <c r="T6350" s="3">
        <v>95.81286695747562</v>
      </c>
      <c r="U6350" s="3">
        <v>100</v>
      </c>
      <c r="V6350" s="3">
        <v>90.984845175881674</v>
      </c>
      <c r="W6350" s="3">
        <v>81.532636084554809</v>
      </c>
      <c r="X6350" s="3">
        <v>77.200033635355396</v>
      </c>
      <c r="Y6350" s="32">
        <v>66.320244534727536</v>
      </c>
      <c r="Z6350" s="50">
        <v>2.5100546867218899E-2</v>
      </c>
      <c r="AA6350" s="3">
        <v>100</v>
      </c>
      <c r="AB6350" s="3">
        <v>66.586983527104167</v>
      </c>
      <c r="AC6350" s="3">
        <v>73.16282456272566</v>
      </c>
      <c r="AD6350" s="3">
        <v>77.714177851920567</v>
      </c>
      <c r="AE6350" s="3">
        <v>69.579736561661676</v>
      </c>
      <c r="AF6350" s="3">
        <v>76.914751306698676</v>
      </c>
      <c r="AG6350" s="3">
        <v>73.516187849444918</v>
      </c>
      <c r="AH6350" s="32">
        <v>77.391118532529759</v>
      </c>
      <c r="AI6350" s="50">
        <v>0.85638068614655405</v>
      </c>
      <c r="AJ6350" s="3">
        <v>49.859417860820919</v>
      </c>
      <c r="AK6350" s="3">
        <v>37.773135451741275</v>
      </c>
      <c r="AL6350" s="3">
        <v>34.978879150703591</v>
      </c>
      <c r="AM6350" s="3">
        <v>56.575292182869617</v>
      </c>
      <c r="AN6350" s="3">
        <v>61.695992935450036</v>
      </c>
      <c r="AO6350" s="3">
        <v>95.584421257120411</v>
      </c>
      <c r="AP6350" s="3">
        <v>83.102837057591344</v>
      </c>
      <c r="AQ6350" s="3">
        <v>100</v>
      </c>
      <c r="AR6350" s="3">
        <v>68.756416686248102</v>
      </c>
      <c r="AS6350" s="31">
        <v>61.64399923042442</v>
      </c>
      <c r="AT6350" s="3">
        <v>79.207135351784757</v>
      </c>
      <c r="AU6350" s="3">
        <v>67.942719245012157</v>
      </c>
      <c r="AV6350" s="3">
        <v>74.005423515478327</v>
      </c>
      <c r="AW6350" s="3">
        <v>74.614282774689329</v>
      </c>
      <c r="AX6350" s="3">
        <v>86.476874052409059</v>
      </c>
      <c r="AY6350" s="3">
        <v>81.799748948393912</v>
      </c>
      <c r="AZ6350" s="3">
        <v>100</v>
      </c>
      <c r="BA6350" s="3">
        <v>90.950559354280244</v>
      </c>
      <c r="BB6350" s="3">
        <v>86.197745794447997</v>
      </c>
      <c r="BC6350" s="31">
        <v>72.610343412118041</v>
      </c>
    </row>
    <row r="6351" spans="1:55" x14ac:dyDescent="0.55000000000000004">
      <c r="A6351" s="21" t="s">
        <v>6</v>
      </c>
      <c r="B6351" s="21" t="s">
        <v>23417</v>
      </c>
      <c r="C6351" s="21" t="s">
        <v>6199</v>
      </c>
      <c r="D6351" s="27" t="s">
        <v>6200</v>
      </c>
      <c r="E6351" s="4">
        <v>2</v>
      </c>
      <c r="F6351" s="4">
        <v>6</v>
      </c>
      <c r="G6351" s="4">
        <v>0</v>
      </c>
      <c r="H6351" s="62">
        <v>31</v>
      </c>
      <c r="J6351" s="28">
        <v>1</v>
      </c>
      <c r="K6351" s="13" t="s">
        <v>24548</v>
      </c>
      <c r="L6351" s="12" t="s">
        <v>24553</v>
      </c>
      <c r="M6351" s="12" t="s">
        <v>24553</v>
      </c>
      <c r="N6351" s="12" t="s">
        <v>24553</v>
      </c>
      <c r="O6351" s="12" t="s">
        <v>24553</v>
      </c>
      <c r="P6351" s="12" t="s">
        <v>24553</v>
      </c>
      <c r="Q6351" s="29" t="s">
        <v>24553</v>
      </c>
      <c r="R6351" s="3">
        <v>47.0369361074805</v>
      </c>
      <c r="S6351" s="3">
        <v>46.995715351273397</v>
      </c>
      <c r="T6351" s="3">
        <v>85.689748783948033</v>
      </c>
      <c r="U6351" s="3">
        <v>100</v>
      </c>
      <c r="V6351" s="3">
        <v>75.621918548749463</v>
      </c>
      <c r="W6351" s="3">
        <v>75.631207749732994</v>
      </c>
      <c r="X6351" s="3">
        <v>60.829610781338872</v>
      </c>
      <c r="Y6351" s="32">
        <v>64.926505606857404</v>
      </c>
      <c r="Z6351" s="50">
        <v>6.7007646997285196E-3</v>
      </c>
      <c r="AA6351" s="3">
        <v>100</v>
      </c>
      <c r="AB6351" s="3">
        <v>84.866065750605273</v>
      </c>
      <c r="AC6351" s="3">
        <v>80.440099461624385</v>
      </c>
      <c r="AD6351" s="3">
        <v>88.101111664012706</v>
      </c>
      <c r="AE6351" s="3">
        <v>93.740932024826648</v>
      </c>
      <c r="AF6351" s="3">
        <v>93.275543378588139</v>
      </c>
      <c r="AG6351" s="3">
        <v>97.445733752094839</v>
      </c>
      <c r="AH6351" s="32">
        <v>87.455548550715378</v>
      </c>
      <c r="AI6351" s="50">
        <v>0.58732391945961404</v>
      </c>
      <c r="AT6351" s="3">
        <v>88.914634505292227</v>
      </c>
      <c r="AU6351" s="3">
        <v>85.82223583018606</v>
      </c>
      <c r="AV6351" s="3">
        <v>82.829364006541979</v>
      </c>
      <c r="AW6351" s="3">
        <v>87.567729973093165</v>
      </c>
      <c r="AX6351" s="3">
        <v>97.774590735625651</v>
      </c>
      <c r="AY6351" s="3">
        <v>100</v>
      </c>
      <c r="AZ6351" s="3">
        <v>83.353591008918002</v>
      </c>
      <c r="BA6351" s="3">
        <v>88.133823763030421</v>
      </c>
      <c r="BB6351" s="3">
        <v>71.301612785033342</v>
      </c>
      <c r="BC6351" s="31">
        <v>68.917152992632708</v>
      </c>
    </row>
    <row r="6352" spans="1:55" x14ac:dyDescent="0.55000000000000004">
      <c r="A6352" s="21" t="s">
        <v>6</v>
      </c>
      <c r="B6352" s="21" t="s">
        <v>20631</v>
      </c>
      <c r="C6352" s="21" t="s">
        <v>2626</v>
      </c>
      <c r="D6352" s="27" t="s">
        <v>2627</v>
      </c>
      <c r="E6352" s="4">
        <v>0</v>
      </c>
      <c r="F6352" s="4">
        <v>3</v>
      </c>
      <c r="G6352" s="4">
        <v>0</v>
      </c>
      <c r="H6352" s="62">
        <v>9</v>
      </c>
      <c r="J6352" s="28">
        <v>1</v>
      </c>
      <c r="K6352" s="13" t="s">
        <v>24548</v>
      </c>
      <c r="L6352" s="12" t="s">
        <v>24553</v>
      </c>
      <c r="M6352" s="12" t="s">
        <v>24553</v>
      </c>
      <c r="N6352" s="12" t="s">
        <v>24553</v>
      </c>
      <c r="O6352" s="12" t="s">
        <v>24553</v>
      </c>
      <c r="P6352" s="12" t="s">
        <v>24553</v>
      </c>
      <c r="Q6352" s="29" t="s">
        <v>24553</v>
      </c>
      <c r="AA6352" s="3">
        <v>14.782383568721096</v>
      </c>
      <c r="AB6352" s="3">
        <v>18.607902149012848</v>
      </c>
      <c r="AC6352" s="3">
        <v>32.937919145327768</v>
      </c>
      <c r="AD6352" s="3">
        <v>31.754752049664454</v>
      </c>
      <c r="AE6352" s="3">
        <v>94.608593482660723</v>
      </c>
      <c r="AF6352" s="3">
        <v>85.269247793005405</v>
      </c>
      <c r="AG6352" s="3">
        <v>91.13573842441329</v>
      </c>
      <c r="AH6352" s="32">
        <v>100</v>
      </c>
      <c r="AI6352" s="50">
        <v>1.57945793145883E-3</v>
      </c>
      <c r="AT6352" s="3">
        <v>27.072887133428519</v>
      </c>
      <c r="AU6352" s="3">
        <v>25.911960235200659</v>
      </c>
      <c r="AV6352" s="3">
        <v>28.486399492502549</v>
      </c>
      <c r="AW6352" s="3">
        <v>30.368394085765875</v>
      </c>
      <c r="AX6352" s="3">
        <v>31.07006487069156</v>
      </c>
      <c r="AY6352" s="3">
        <v>44.666947986121016</v>
      </c>
      <c r="AZ6352" s="3">
        <v>45.164184262799949</v>
      </c>
      <c r="BA6352" s="3">
        <v>82.758666056128178</v>
      </c>
      <c r="BB6352" s="3">
        <v>80.496439113512338</v>
      </c>
      <c r="BC6352" s="31">
        <v>100</v>
      </c>
    </row>
    <row r="6353" spans="1:55" x14ac:dyDescent="0.55000000000000004">
      <c r="A6353" s="21" t="s">
        <v>6</v>
      </c>
      <c r="B6353" s="21" t="s">
        <v>23868</v>
      </c>
      <c r="C6353" s="21" t="s">
        <v>4510</v>
      </c>
      <c r="D6353" s="27" t="s">
        <v>4511</v>
      </c>
      <c r="E6353" s="4">
        <v>4</v>
      </c>
      <c r="F6353" s="4">
        <v>11</v>
      </c>
      <c r="G6353" s="4">
        <v>9</v>
      </c>
      <c r="H6353" s="62">
        <v>21</v>
      </c>
      <c r="J6353" s="28">
        <v>1</v>
      </c>
      <c r="K6353" s="13" t="s">
        <v>24548</v>
      </c>
      <c r="L6353" s="12" t="s">
        <v>24553</v>
      </c>
      <c r="M6353" s="12" t="s">
        <v>24553</v>
      </c>
      <c r="N6353" s="12" t="s">
        <v>24553</v>
      </c>
      <c r="O6353" s="12" t="s">
        <v>24553</v>
      </c>
      <c r="P6353" s="12" t="s">
        <v>24553</v>
      </c>
      <c r="Q6353" s="29" t="s">
        <v>24553</v>
      </c>
      <c r="R6353" s="3">
        <v>38.467170935357323</v>
      </c>
      <c r="S6353" s="3">
        <v>34.534429019917837</v>
      </c>
      <c r="T6353" s="3">
        <v>87.545284043869771</v>
      </c>
      <c r="U6353" s="3">
        <v>94.133921492520926</v>
      </c>
      <c r="V6353" s="3">
        <v>98.283914984104243</v>
      </c>
      <c r="W6353" s="3">
        <v>100</v>
      </c>
      <c r="X6353" s="3">
        <v>67.934444504653229</v>
      </c>
      <c r="Y6353" s="32">
        <v>77.930558750137024</v>
      </c>
      <c r="Z6353" s="50">
        <v>1.41711616109952E-3</v>
      </c>
      <c r="AA6353" s="3">
        <v>59.841518830249683</v>
      </c>
      <c r="AB6353" s="3">
        <v>58.098305367918755</v>
      </c>
      <c r="AC6353" s="3">
        <v>87.44439912607254</v>
      </c>
      <c r="AD6353" s="3">
        <v>100</v>
      </c>
      <c r="AE6353" s="3">
        <v>88.052567643127333</v>
      </c>
      <c r="AF6353" s="3">
        <v>94.418431816217236</v>
      </c>
      <c r="AG6353" s="3">
        <v>67.121606658365877</v>
      </c>
      <c r="AH6353" s="32">
        <v>54.453833941861504</v>
      </c>
      <c r="AI6353" s="50">
        <v>2.0021936850138498E-2</v>
      </c>
      <c r="AJ6353" s="3">
        <v>33.590661900917326</v>
      </c>
      <c r="AK6353" s="3">
        <v>21.729824812037737</v>
      </c>
      <c r="AL6353" s="3">
        <v>24.343806170801223</v>
      </c>
      <c r="AM6353" s="3">
        <v>37.413302360884025</v>
      </c>
      <c r="AN6353" s="3">
        <v>52.943586337360237</v>
      </c>
      <c r="AO6353" s="3">
        <v>80.247905510451716</v>
      </c>
      <c r="AP6353" s="3">
        <v>80.6838601395756</v>
      </c>
      <c r="AQ6353" s="3">
        <v>100</v>
      </c>
      <c r="AR6353" s="3">
        <v>65.764071079255274</v>
      </c>
      <c r="AS6353" s="31">
        <v>38.777552959664163</v>
      </c>
      <c r="AT6353" s="3">
        <v>75.042215132031572</v>
      </c>
      <c r="AU6353" s="3">
        <v>71.580766846402355</v>
      </c>
      <c r="AV6353" s="3">
        <v>64.525520977891631</v>
      </c>
      <c r="AW6353" s="3">
        <v>72.831352052418339</v>
      </c>
      <c r="AX6353" s="3">
        <v>77.857655793087901</v>
      </c>
      <c r="AY6353" s="3">
        <v>84.666919168983384</v>
      </c>
      <c r="AZ6353" s="3">
        <v>80.050350333152153</v>
      </c>
      <c r="BA6353" s="3">
        <v>100</v>
      </c>
      <c r="BB6353" s="3">
        <v>69.892852286383061</v>
      </c>
      <c r="BC6353" s="31">
        <v>78.891361047837236</v>
      </c>
    </row>
    <row r="6354" spans="1:55" x14ac:dyDescent="0.55000000000000004">
      <c r="A6354" s="21" t="s">
        <v>6</v>
      </c>
      <c r="B6354" s="21" t="s">
        <v>21396</v>
      </c>
      <c r="C6354" s="21" t="s">
        <v>405</v>
      </c>
      <c r="D6354" s="27" t="s">
        <v>406</v>
      </c>
      <c r="E6354" s="4">
        <v>0</v>
      </c>
      <c r="F6354" s="4">
        <v>6</v>
      </c>
      <c r="G6354" s="4">
        <v>0</v>
      </c>
      <c r="H6354" s="62">
        <v>25</v>
      </c>
      <c r="J6354" s="28">
        <v>1</v>
      </c>
      <c r="K6354" s="13" t="s">
        <v>24548</v>
      </c>
      <c r="L6354" s="12" t="s">
        <v>24553</v>
      </c>
      <c r="M6354" s="12" t="s">
        <v>24553</v>
      </c>
      <c r="N6354" s="12" t="s">
        <v>24553</v>
      </c>
      <c r="O6354" s="12" t="s">
        <v>24553</v>
      </c>
      <c r="P6354" s="12" t="s">
        <v>24553</v>
      </c>
      <c r="Q6354" s="29" t="s">
        <v>24553</v>
      </c>
      <c r="AA6354" s="3">
        <v>34.117881374552056</v>
      </c>
      <c r="AB6354" s="3">
        <v>37.64138198751948</v>
      </c>
      <c r="AC6354" s="3">
        <v>67.353285838512051</v>
      </c>
      <c r="AD6354" s="3">
        <v>76.03191104871857</v>
      </c>
      <c r="AE6354" s="3">
        <v>100</v>
      </c>
      <c r="AF6354" s="3">
        <v>98.115320727923574</v>
      </c>
      <c r="AG6354" s="3">
        <v>84.687359000746227</v>
      </c>
      <c r="AH6354" s="32">
        <v>91.619648866430452</v>
      </c>
      <c r="AI6354" s="50">
        <v>2.42407128300499E-3</v>
      </c>
      <c r="AT6354" s="3">
        <v>52.380924047613689</v>
      </c>
      <c r="AU6354" s="3">
        <v>46.260905849387754</v>
      </c>
      <c r="AV6354" s="3">
        <v>42.807451073186556</v>
      </c>
      <c r="AW6354" s="3">
        <v>61.220377067703978</v>
      </c>
      <c r="AX6354" s="3">
        <v>64.131477228603288</v>
      </c>
      <c r="AY6354" s="3">
        <v>92.143483363478268</v>
      </c>
      <c r="AZ6354" s="3">
        <v>81.141017002387386</v>
      </c>
      <c r="BA6354" s="3">
        <v>100</v>
      </c>
      <c r="BB6354" s="3">
        <v>78.312824849252664</v>
      </c>
      <c r="BC6354" s="31">
        <v>77.73247449076365</v>
      </c>
    </row>
    <row r="6355" spans="1:55" x14ac:dyDescent="0.55000000000000004">
      <c r="A6355" s="21" t="s">
        <v>6</v>
      </c>
      <c r="B6355" s="21" t="s">
        <v>23060</v>
      </c>
      <c r="C6355" s="21" t="s">
        <v>1011</v>
      </c>
      <c r="D6355" s="27" t="s">
        <v>1012</v>
      </c>
      <c r="E6355" s="4">
        <v>1</v>
      </c>
      <c r="F6355" s="4">
        <v>2</v>
      </c>
      <c r="G6355" s="4">
        <v>1</v>
      </c>
      <c r="H6355" s="62">
        <v>17</v>
      </c>
      <c r="J6355" s="28">
        <v>1</v>
      </c>
      <c r="K6355" s="13" t="s">
        <v>24548</v>
      </c>
      <c r="L6355" s="12" t="s">
        <v>24553</v>
      </c>
      <c r="M6355" s="12" t="s">
        <v>24553</v>
      </c>
      <c r="N6355" s="12" t="s">
        <v>24553</v>
      </c>
      <c r="O6355" s="12" t="s">
        <v>24553</v>
      </c>
      <c r="P6355" s="12" t="s">
        <v>24553</v>
      </c>
      <c r="Q6355" s="29" t="s">
        <v>24553</v>
      </c>
      <c r="R6355" s="3">
        <v>29.611484126799347</v>
      </c>
      <c r="S6355" s="3">
        <v>42.015253481512396</v>
      </c>
      <c r="T6355" s="3">
        <v>69.797961958434712</v>
      </c>
      <c r="U6355" s="3">
        <v>100</v>
      </c>
      <c r="V6355" s="3">
        <v>91.429393957997519</v>
      </c>
      <c r="W6355" s="3">
        <v>93.831694329788363</v>
      </c>
      <c r="X6355" s="3">
        <v>79.039955379656618</v>
      </c>
      <c r="Y6355" s="32">
        <v>73.644386002659047</v>
      </c>
      <c r="Z6355" s="50">
        <v>3.4565615574913403E-2</v>
      </c>
      <c r="AA6355" s="3">
        <v>43.349539788217747</v>
      </c>
      <c r="AB6355" s="3">
        <v>46.133258196823967</v>
      </c>
      <c r="AC6355" s="3">
        <v>70.173029266581878</v>
      </c>
      <c r="AD6355" s="3">
        <v>79.420476591564437</v>
      </c>
      <c r="AE6355" s="3">
        <v>96.413274248063374</v>
      </c>
      <c r="AF6355" s="3">
        <v>93.787501301346424</v>
      </c>
      <c r="AG6355" s="3">
        <v>100</v>
      </c>
      <c r="AH6355" s="32">
        <v>94.597176180948381</v>
      </c>
      <c r="AI6355" s="50">
        <v>2.9501167555669801E-3</v>
      </c>
      <c r="AJ6355" s="3">
        <v>17.856398840737693</v>
      </c>
      <c r="AK6355" s="3">
        <v>24.18515797230145</v>
      </c>
      <c r="AL6355" s="3">
        <v>24.657448130605246</v>
      </c>
      <c r="AM6355" s="3">
        <v>46.749191395668213</v>
      </c>
      <c r="AN6355" s="3">
        <v>71.966038218267983</v>
      </c>
      <c r="AO6355" s="3">
        <v>90.413823160487325</v>
      </c>
      <c r="AP6355" s="3">
        <v>100</v>
      </c>
      <c r="AQ6355" s="3">
        <v>75.970727368705752</v>
      </c>
      <c r="AR6355" s="3">
        <v>62.621405813699191</v>
      </c>
      <c r="AS6355" s="31">
        <v>43.216473376292505</v>
      </c>
      <c r="AT6355" s="3">
        <v>56.215517568052952</v>
      </c>
      <c r="AU6355" s="3">
        <v>53.549953528601378</v>
      </c>
      <c r="AV6355" s="3">
        <v>50.889159115835433</v>
      </c>
      <c r="AW6355" s="3">
        <v>62.873488043974533</v>
      </c>
      <c r="AX6355" s="3">
        <v>67.559986213108118</v>
      </c>
      <c r="AY6355" s="3">
        <v>80.633482837234013</v>
      </c>
      <c r="AZ6355" s="3">
        <v>81.633751762891919</v>
      </c>
      <c r="BA6355" s="3">
        <v>100</v>
      </c>
      <c r="BB6355" s="3">
        <v>87.332981634895816</v>
      </c>
      <c r="BC6355" s="31">
        <v>74.451332288042281</v>
      </c>
    </row>
    <row r="6356" spans="1:55" x14ac:dyDescent="0.55000000000000004">
      <c r="A6356" s="21" t="s">
        <v>6</v>
      </c>
      <c r="B6356" s="21" t="s">
        <v>23098</v>
      </c>
      <c r="C6356" s="21" t="s">
        <v>7804</v>
      </c>
      <c r="D6356" s="27" t="s">
        <v>7805</v>
      </c>
      <c r="E6356" s="4">
        <v>1</v>
      </c>
      <c r="F6356" s="4">
        <v>6</v>
      </c>
      <c r="G6356" s="4">
        <v>1</v>
      </c>
      <c r="H6356" s="62">
        <v>34</v>
      </c>
      <c r="J6356" s="28">
        <v>1</v>
      </c>
      <c r="K6356" s="13" t="s">
        <v>24548</v>
      </c>
      <c r="L6356" s="12" t="s">
        <v>24553</v>
      </c>
      <c r="M6356" s="12" t="s">
        <v>24553</v>
      </c>
      <c r="N6356" s="12" t="s">
        <v>24553</v>
      </c>
      <c r="O6356" s="12" t="s">
        <v>24553</v>
      </c>
      <c r="P6356" s="12" t="s">
        <v>24553</v>
      </c>
      <c r="Q6356" s="29" t="s">
        <v>24553</v>
      </c>
      <c r="R6356" s="3">
        <v>39.028696091760864</v>
      </c>
      <c r="S6356" s="3">
        <v>30.901020048494715</v>
      </c>
      <c r="T6356" s="3">
        <v>76.782375808473162</v>
      </c>
      <c r="U6356" s="3">
        <v>71.259237954814921</v>
      </c>
      <c r="V6356" s="3">
        <v>100</v>
      </c>
      <c r="W6356" s="3">
        <v>89.688480063096961</v>
      </c>
      <c r="X6356" s="3">
        <v>86.938090104581633</v>
      </c>
      <c r="Y6356" s="32">
        <v>87.351175194176321</v>
      </c>
      <c r="Z6356" s="50">
        <v>2.27747253130089E-3</v>
      </c>
      <c r="AA6356" s="3">
        <v>56.928413677313863</v>
      </c>
      <c r="AB6356" s="3">
        <v>48.327924221873729</v>
      </c>
      <c r="AC6356" s="3">
        <v>67.087196095856754</v>
      </c>
      <c r="AD6356" s="3">
        <v>81.03019873390177</v>
      </c>
      <c r="AE6356" s="3">
        <v>100</v>
      </c>
      <c r="AF6356" s="3">
        <v>94.179207101861834</v>
      </c>
      <c r="AG6356" s="3">
        <v>99.694438456987655</v>
      </c>
      <c r="AH6356" s="32">
        <v>91.067713127233446</v>
      </c>
      <c r="AI6356" s="50">
        <v>1.58975631917537E-2</v>
      </c>
      <c r="AJ6356" s="3">
        <v>55.765446324069011</v>
      </c>
      <c r="AK6356" s="3">
        <v>97.912209513150458</v>
      </c>
      <c r="AL6356" s="3">
        <v>98.497204553401716</v>
      </c>
      <c r="AM6356" s="3">
        <v>100</v>
      </c>
      <c r="AN6356" s="3">
        <v>95.929529536941772</v>
      </c>
      <c r="AO6356" s="3">
        <v>84.101283545008542</v>
      </c>
      <c r="AP6356" s="3">
        <v>91.664518695534682</v>
      </c>
      <c r="AQ6356" s="3">
        <v>73.609819391904111</v>
      </c>
      <c r="AR6356" s="3">
        <v>69.519996217799346</v>
      </c>
      <c r="AS6356" s="31">
        <v>44.387890143289262</v>
      </c>
      <c r="AT6356" s="3">
        <v>65.995605795939511</v>
      </c>
      <c r="AU6356" s="3">
        <v>67.322494134144108</v>
      </c>
      <c r="AV6356" s="3">
        <v>63.082671041297459</v>
      </c>
      <c r="AW6356" s="3">
        <v>65.508860659807482</v>
      </c>
      <c r="AX6356" s="3">
        <v>69.585922105890404</v>
      </c>
      <c r="AY6356" s="3">
        <v>75.237158094166062</v>
      </c>
      <c r="AZ6356" s="3">
        <v>68.525979198879412</v>
      </c>
      <c r="BA6356" s="3">
        <v>100</v>
      </c>
      <c r="BB6356" s="3">
        <v>90.555744228487256</v>
      </c>
      <c r="BC6356" s="31">
        <v>95.965170562884111</v>
      </c>
    </row>
    <row r="6357" spans="1:55" x14ac:dyDescent="0.55000000000000004">
      <c r="A6357" s="21" t="s">
        <v>6</v>
      </c>
      <c r="B6357" s="21" t="s">
        <v>23321</v>
      </c>
      <c r="C6357" s="21" t="s">
        <v>7701</v>
      </c>
      <c r="D6357" s="27" t="s">
        <v>7702</v>
      </c>
      <c r="E6357" s="4">
        <v>1</v>
      </c>
      <c r="F6357" s="4">
        <v>9</v>
      </c>
      <c r="G6357" s="4">
        <v>4</v>
      </c>
      <c r="H6357" s="62">
        <v>34</v>
      </c>
      <c r="J6357" s="28">
        <v>1</v>
      </c>
      <c r="K6357" s="13" t="s">
        <v>24548</v>
      </c>
      <c r="L6357" s="12" t="s">
        <v>24553</v>
      </c>
      <c r="M6357" s="12" t="s">
        <v>24553</v>
      </c>
      <c r="N6357" s="12" t="s">
        <v>24553</v>
      </c>
      <c r="O6357" s="12" t="s">
        <v>24553</v>
      </c>
      <c r="P6357" s="12" t="s">
        <v>24553</v>
      </c>
      <c r="Q6357" s="29" t="s">
        <v>24553</v>
      </c>
      <c r="R6357" s="3">
        <v>42.97098804386529</v>
      </c>
      <c r="S6357" s="3">
        <v>42.545198036192943</v>
      </c>
      <c r="T6357" s="3">
        <v>100</v>
      </c>
      <c r="U6357" s="3">
        <v>99.092220016964532</v>
      </c>
      <c r="V6357" s="3">
        <v>65.810790127643315</v>
      </c>
      <c r="W6357" s="3">
        <v>70.29944693008197</v>
      </c>
      <c r="X6357" s="3">
        <v>40.622216511815864</v>
      </c>
      <c r="Y6357" s="32">
        <v>49.271181026147289</v>
      </c>
      <c r="Z6357" s="50">
        <v>7.8692542174088403E-4</v>
      </c>
      <c r="AA6357" s="3">
        <v>100</v>
      </c>
      <c r="AB6357" s="3">
        <v>93.399702416446573</v>
      </c>
      <c r="AC6357" s="3">
        <v>67.631410759628196</v>
      </c>
      <c r="AD6357" s="3">
        <v>68.781510589336236</v>
      </c>
      <c r="AE6357" s="3">
        <v>77.15258575580603</v>
      </c>
      <c r="AF6357" s="3">
        <v>86.092908336178681</v>
      </c>
      <c r="AG6357" s="3">
        <v>72.682661479956238</v>
      </c>
      <c r="AH6357" s="32">
        <v>73.412851032309618</v>
      </c>
      <c r="AI6357" s="50">
        <v>1.43693965746199E-2</v>
      </c>
      <c r="AJ6357" s="3">
        <v>35.291697996131155</v>
      </c>
      <c r="AK6357" s="3">
        <v>26.823808065579811</v>
      </c>
      <c r="AL6357" s="3">
        <v>31.422344968631517</v>
      </c>
      <c r="AM6357" s="3">
        <v>43.688824249427746</v>
      </c>
      <c r="AN6357" s="3">
        <v>65.117088025812862</v>
      </c>
      <c r="AO6357" s="3">
        <v>100</v>
      </c>
      <c r="AP6357" s="3">
        <v>91.109402906610242</v>
      </c>
      <c r="AQ6357" s="3">
        <v>79.570018115269903</v>
      </c>
      <c r="AR6357" s="3">
        <v>41.294737013736885</v>
      </c>
      <c r="AS6357" s="31">
        <v>23.257140032428442</v>
      </c>
      <c r="AT6357" s="3">
        <v>100</v>
      </c>
      <c r="AU6357" s="3">
        <v>88.109181664588434</v>
      </c>
      <c r="AV6357" s="3">
        <v>84.132071262806903</v>
      </c>
      <c r="AW6357" s="3">
        <v>86.717002174592182</v>
      </c>
      <c r="AX6357" s="3">
        <v>98.73896253112116</v>
      </c>
      <c r="AY6357" s="3">
        <v>83.565344294114198</v>
      </c>
      <c r="AZ6357" s="3">
        <v>68.335565151190863</v>
      </c>
      <c r="BA6357" s="3">
        <v>57.504475028430726</v>
      </c>
      <c r="BB6357" s="3">
        <v>49.814087047802339</v>
      </c>
      <c r="BC6357" s="31">
        <v>47.826986362286043</v>
      </c>
    </row>
    <row r="6358" spans="1:55" x14ac:dyDescent="0.55000000000000004">
      <c r="A6358" s="21" t="s">
        <v>6</v>
      </c>
      <c r="B6358" s="21" t="s">
        <v>24030</v>
      </c>
      <c r="C6358" s="21" t="s">
        <v>9492</v>
      </c>
      <c r="D6358" s="27" t="s">
        <v>9493</v>
      </c>
      <c r="E6358" s="4">
        <v>7</v>
      </c>
      <c r="F6358" s="4">
        <v>15</v>
      </c>
      <c r="G6358" s="4">
        <v>5</v>
      </c>
      <c r="H6358" s="62">
        <v>45</v>
      </c>
      <c r="J6358" s="28">
        <v>1</v>
      </c>
      <c r="K6358" s="13" t="s">
        <v>24548</v>
      </c>
      <c r="L6358" s="12" t="s">
        <v>24553</v>
      </c>
      <c r="M6358" s="12" t="s">
        <v>24553</v>
      </c>
      <c r="N6358" s="12" t="s">
        <v>24553</v>
      </c>
      <c r="O6358" s="12" t="s">
        <v>24553</v>
      </c>
      <c r="P6358" s="12" t="s">
        <v>24553</v>
      </c>
      <c r="Q6358" s="29" t="s">
        <v>24553</v>
      </c>
      <c r="R6358" s="3">
        <v>39.069880008000098</v>
      </c>
      <c r="S6358" s="3">
        <v>38.993610770364583</v>
      </c>
      <c r="T6358" s="3">
        <v>89.496807606173277</v>
      </c>
      <c r="U6358" s="3">
        <v>100</v>
      </c>
      <c r="V6358" s="3">
        <v>79.028635114649077</v>
      </c>
      <c r="W6358" s="3">
        <v>73.842266176222566</v>
      </c>
      <c r="X6358" s="3">
        <v>62.145902801106971</v>
      </c>
      <c r="Y6358" s="32">
        <v>68.137565169275206</v>
      </c>
      <c r="Z6358" s="50">
        <v>2.6404250321543001E-3</v>
      </c>
      <c r="AA6358" s="3">
        <v>93.190075911408513</v>
      </c>
      <c r="AB6358" s="3">
        <v>92.857572844510258</v>
      </c>
      <c r="AC6358" s="3">
        <v>92.025793723938392</v>
      </c>
      <c r="AD6358" s="3">
        <v>87.509171401971358</v>
      </c>
      <c r="AE6358" s="3">
        <v>93.422980020794981</v>
      </c>
      <c r="AF6358" s="3">
        <v>100</v>
      </c>
      <c r="AG6358" s="3">
        <v>73.35077778593147</v>
      </c>
      <c r="AH6358" s="32">
        <v>73.664333016262603</v>
      </c>
      <c r="AI6358" s="50">
        <v>1.0011200810427799E-2</v>
      </c>
      <c r="AJ6358" s="3">
        <v>28.118389379825931</v>
      </c>
      <c r="AK6358" s="3">
        <v>26.53718561121698</v>
      </c>
      <c r="AL6358" s="3">
        <v>29.602564264636698</v>
      </c>
      <c r="AM6358" s="3">
        <v>43.576515641410886</v>
      </c>
      <c r="AN6358" s="3">
        <v>69.57935109094187</v>
      </c>
      <c r="AO6358" s="3">
        <v>100</v>
      </c>
      <c r="AP6358" s="3">
        <v>98.759131194070733</v>
      </c>
      <c r="AQ6358" s="3">
        <v>96.323042459356927</v>
      </c>
      <c r="AR6358" s="3">
        <v>60.551521599799038</v>
      </c>
      <c r="AS6358" s="31">
        <v>36.017216725794221</v>
      </c>
      <c r="AT6358" s="3">
        <v>100</v>
      </c>
      <c r="AU6358" s="3">
        <v>91.007437690652282</v>
      </c>
      <c r="AV6358" s="3">
        <v>76.624295070612021</v>
      </c>
      <c r="AW6358" s="3">
        <v>80.607738067355584</v>
      </c>
      <c r="AX6358" s="3">
        <v>91.439055339324355</v>
      </c>
      <c r="AY6358" s="3">
        <v>78.151565244529323</v>
      </c>
      <c r="AZ6358" s="3">
        <v>57.740500330592305</v>
      </c>
      <c r="BA6358" s="3">
        <v>58.936873819048429</v>
      </c>
      <c r="BB6358" s="3">
        <v>45.584645798308287</v>
      </c>
      <c r="BC6358" s="31">
        <v>58.364662684481516</v>
      </c>
    </row>
    <row r="6359" spans="1:55" x14ac:dyDescent="0.55000000000000004">
      <c r="A6359" s="21" t="s">
        <v>6</v>
      </c>
      <c r="B6359" s="21" t="s">
        <v>24021</v>
      </c>
      <c r="C6359" s="21" t="s">
        <v>2554</v>
      </c>
      <c r="D6359" s="27" t="s">
        <v>2555</v>
      </c>
      <c r="E6359" s="4">
        <v>7</v>
      </c>
      <c r="F6359" s="4">
        <v>4</v>
      </c>
      <c r="G6359" s="4">
        <v>4</v>
      </c>
      <c r="H6359" s="62">
        <v>11</v>
      </c>
      <c r="J6359" s="28">
        <v>1</v>
      </c>
      <c r="K6359" s="13" t="s">
        <v>24548</v>
      </c>
      <c r="L6359" s="12" t="s">
        <v>24553</v>
      </c>
      <c r="M6359" s="12" t="s">
        <v>24553</v>
      </c>
      <c r="N6359" s="12" t="s">
        <v>24553</v>
      </c>
      <c r="O6359" s="12" t="s">
        <v>24553</v>
      </c>
      <c r="P6359" s="12" t="s">
        <v>24553</v>
      </c>
      <c r="Q6359" s="29" t="s">
        <v>24553</v>
      </c>
      <c r="R6359" s="3">
        <v>56.557186146165996</v>
      </c>
      <c r="S6359" s="3">
        <v>61.925791050127899</v>
      </c>
      <c r="T6359" s="3">
        <v>46.721623711864005</v>
      </c>
      <c r="U6359" s="3">
        <v>44.780575817710208</v>
      </c>
      <c r="V6359" s="3">
        <v>74.183980745624083</v>
      </c>
      <c r="W6359" s="3">
        <v>75.614976897346125</v>
      </c>
      <c r="X6359" s="3">
        <v>100</v>
      </c>
      <c r="Y6359" s="32">
        <v>99.124014591440229</v>
      </c>
      <c r="Z6359" s="50">
        <v>2.9845462532631501E-4</v>
      </c>
      <c r="AA6359" s="3">
        <v>100</v>
      </c>
      <c r="AB6359" s="3">
        <v>80.150580642470459</v>
      </c>
      <c r="AC6359" s="3">
        <v>95.703069219812065</v>
      </c>
      <c r="AD6359" s="3">
        <v>98.793629102008822</v>
      </c>
      <c r="AE6359" s="3">
        <v>74.425725919163227</v>
      </c>
      <c r="AF6359" s="3">
        <v>79.510681524245285</v>
      </c>
      <c r="AG6359" s="3">
        <v>62.661826386263783</v>
      </c>
      <c r="AH6359" s="32">
        <v>46.46506002348972</v>
      </c>
      <c r="AI6359" s="50">
        <v>4.9504832007425899E-2</v>
      </c>
      <c r="AJ6359" s="3">
        <v>29.956490689515906</v>
      </c>
      <c r="AK6359" s="3">
        <v>52.16787027074745</v>
      </c>
      <c r="AL6359" s="3">
        <v>44.252040020230368</v>
      </c>
      <c r="AM6359" s="3">
        <v>54.218441371613025</v>
      </c>
      <c r="AN6359" s="3">
        <v>52.424107169702708</v>
      </c>
      <c r="AO6359" s="3">
        <v>53.839687017807073</v>
      </c>
      <c r="AP6359" s="3">
        <v>51.32837956091084</v>
      </c>
      <c r="AQ6359" s="3">
        <v>64.329119571313555</v>
      </c>
      <c r="AR6359" s="3">
        <v>71.475558428518099</v>
      </c>
      <c r="AS6359" s="31">
        <v>100</v>
      </c>
      <c r="AT6359" s="3">
        <v>70.719190446242052</v>
      </c>
      <c r="AU6359" s="3">
        <v>69.062712005620014</v>
      </c>
      <c r="AV6359" s="3">
        <v>64.040612626942035</v>
      </c>
      <c r="AW6359" s="3">
        <v>74.503044638589117</v>
      </c>
      <c r="AX6359" s="3">
        <v>73.87424782141548</v>
      </c>
      <c r="AY6359" s="3">
        <v>74.023446024941606</v>
      </c>
      <c r="AZ6359" s="3">
        <v>83.712972047617811</v>
      </c>
      <c r="BA6359" s="3">
        <v>91.121896354546934</v>
      </c>
      <c r="BB6359" s="3">
        <v>100</v>
      </c>
      <c r="BC6359" s="31">
        <v>83.139440238574636</v>
      </c>
    </row>
    <row r="6360" spans="1:55" x14ac:dyDescent="0.55000000000000004">
      <c r="A6360" s="21" t="s">
        <v>6</v>
      </c>
      <c r="B6360" s="21" t="s">
        <v>23164</v>
      </c>
      <c r="C6360" s="21" t="s">
        <v>8373</v>
      </c>
      <c r="D6360" s="27" t="s">
        <v>8374</v>
      </c>
      <c r="E6360" s="4">
        <v>1</v>
      </c>
      <c r="F6360" s="4">
        <v>0</v>
      </c>
      <c r="G6360" s="4">
        <v>2</v>
      </c>
      <c r="H6360" s="62">
        <v>9</v>
      </c>
      <c r="J6360" s="28">
        <v>1</v>
      </c>
      <c r="K6360" s="13" t="s">
        <v>24548</v>
      </c>
      <c r="L6360" s="12" t="s">
        <v>24553</v>
      </c>
      <c r="M6360" s="12" t="s">
        <v>24553</v>
      </c>
      <c r="N6360" s="12" t="s">
        <v>24553</v>
      </c>
      <c r="O6360" s="12" t="s">
        <v>24553</v>
      </c>
      <c r="P6360" s="12" t="s">
        <v>24553</v>
      </c>
      <c r="Q6360" s="29" t="s">
        <v>24553</v>
      </c>
      <c r="R6360" s="3">
        <v>57.007836111908638</v>
      </c>
      <c r="S6360" s="3">
        <v>58.588265017208776</v>
      </c>
      <c r="T6360" s="3">
        <v>55.651985481537878</v>
      </c>
      <c r="U6360" s="3">
        <v>46.224149199485851</v>
      </c>
      <c r="V6360" s="3">
        <v>70.655835009482914</v>
      </c>
      <c r="W6360" s="3">
        <v>63.183477076350904</v>
      </c>
      <c r="X6360" s="3">
        <v>100</v>
      </c>
      <c r="Y6360" s="32">
        <v>65.566475332277719</v>
      </c>
      <c r="Z6360" s="50">
        <v>0.23269816435246099</v>
      </c>
      <c r="AJ6360" s="3">
        <v>38.228702961019437</v>
      </c>
      <c r="AK6360" s="3">
        <v>69.301093376000026</v>
      </c>
      <c r="AL6360" s="3">
        <v>56.062823981386515</v>
      </c>
      <c r="AM6360" s="3">
        <v>91.191304250113873</v>
      </c>
      <c r="AN6360" s="3">
        <v>80.232761902195506</v>
      </c>
      <c r="AO6360" s="3">
        <v>86.199708561997397</v>
      </c>
      <c r="AP6360" s="3">
        <v>61.471489905478983</v>
      </c>
      <c r="AQ6360" s="3">
        <v>83.343014369777848</v>
      </c>
      <c r="AR6360" s="3">
        <v>94.318807750932848</v>
      </c>
      <c r="AS6360" s="31">
        <v>100</v>
      </c>
      <c r="AT6360" s="3">
        <v>72.402227802329548</v>
      </c>
      <c r="AU6360" s="3">
        <v>75.643042340974148</v>
      </c>
      <c r="AV6360" s="3">
        <v>77.14783140515263</v>
      </c>
      <c r="AW6360" s="3">
        <v>75.650972594787788</v>
      </c>
      <c r="AX6360" s="3">
        <v>88.133417457364132</v>
      </c>
      <c r="AY6360" s="3">
        <v>88.931467041986252</v>
      </c>
      <c r="AZ6360" s="3">
        <v>80.728378275532805</v>
      </c>
      <c r="BA6360" s="3">
        <v>100</v>
      </c>
      <c r="BB6360" s="3">
        <v>82.103344863820965</v>
      </c>
      <c r="BC6360" s="31">
        <v>91.024005386195768</v>
      </c>
    </row>
    <row r="6361" spans="1:55" x14ac:dyDescent="0.55000000000000004">
      <c r="A6361" s="21" t="s">
        <v>6</v>
      </c>
      <c r="B6361" s="21" t="s">
        <v>23036</v>
      </c>
      <c r="C6361" s="21" t="s">
        <v>3246</v>
      </c>
      <c r="D6361" s="27" t="s">
        <v>3247</v>
      </c>
      <c r="E6361" s="4">
        <v>1</v>
      </c>
      <c r="F6361" s="4">
        <v>1</v>
      </c>
      <c r="G6361" s="4">
        <v>1</v>
      </c>
      <c r="H6361" s="62">
        <v>2</v>
      </c>
      <c r="J6361" s="28">
        <v>1</v>
      </c>
      <c r="K6361" s="13" t="s">
        <v>24548</v>
      </c>
      <c r="L6361" s="12" t="s">
        <v>24553</v>
      </c>
      <c r="M6361" s="12" t="s">
        <v>24553</v>
      </c>
      <c r="N6361" s="12" t="s">
        <v>24553</v>
      </c>
      <c r="O6361" s="12" t="s">
        <v>24553</v>
      </c>
      <c r="P6361" s="12" t="s">
        <v>24553</v>
      </c>
      <c r="Q6361" s="29" t="s">
        <v>24553</v>
      </c>
      <c r="R6361" s="3">
        <v>29.847535934148429</v>
      </c>
      <c r="S6361" s="3">
        <v>37.870565364620226</v>
      </c>
      <c r="T6361" s="3">
        <v>18.666858501054062</v>
      </c>
      <c r="U6361" s="3">
        <v>22.636971917000036</v>
      </c>
      <c r="V6361" s="3">
        <v>35.77559595031601</v>
      </c>
      <c r="W6361" s="3">
        <v>40.541246780247725</v>
      </c>
      <c r="X6361" s="3">
        <v>100</v>
      </c>
      <c r="Y6361" s="32">
        <v>84.649152674151736</v>
      </c>
      <c r="Z6361" s="50">
        <v>2.89961525101807E-3</v>
      </c>
      <c r="AA6361" s="3">
        <v>100</v>
      </c>
      <c r="AB6361" s="3">
        <v>37.493580300237753</v>
      </c>
      <c r="AC6361" s="3">
        <v>31.140760117879434</v>
      </c>
      <c r="AD6361" s="3">
        <v>83.709686691769576</v>
      </c>
      <c r="AE6361" s="3">
        <v>7.2684471297479512</v>
      </c>
      <c r="AF6361" s="3">
        <v>8.3623819657634471</v>
      </c>
      <c r="AG6361" s="3">
        <v>6.4837875720848741</v>
      </c>
      <c r="AH6361" s="32">
        <v>7.9022532845332529</v>
      </c>
      <c r="AI6361" s="50">
        <v>0.22037738317010999</v>
      </c>
      <c r="AJ6361" s="3">
        <v>21.959457836068317</v>
      </c>
      <c r="AK6361" s="3">
        <v>32.373541736662204</v>
      </c>
      <c r="AL6361" s="3">
        <v>35.397192996001046</v>
      </c>
      <c r="AM6361" s="3">
        <v>35.085170220155078</v>
      </c>
      <c r="AN6361" s="3">
        <v>31.085342821698585</v>
      </c>
      <c r="AO6361" s="3">
        <v>25.096368606008145</v>
      </c>
      <c r="AP6361" s="3">
        <v>26.055412376374022</v>
      </c>
      <c r="AQ6361" s="3">
        <v>29.853585297268136</v>
      </c>
      <c r="AR6361" s="3">
        <v>76.695698123675157</v>
      </c>
      <c r="AS6361" s="31">
        <v>100</v>
      </c>
      <c r="AT6361" s="3">
        <v>70.873907459088798</v>
      </c>
      <c r="AU6361" s="3">
        <v>77.481665570639208</v>
      </c>
      <c r="AV6361" s="3">
        <v>82.894558854395157</v>
      </c>
      <c r="AW6361" s="3">
        <v>88.143201037858603</v>
      </c>
      <c r="AX6361" s="3">
        <v>97.685834114032261</v>
      </c>
      <c r="AY6361" s="3">
        <v>100</v>
      </c>
      <c r="AZ6361" s="3">
        <v>95.411729378818364</v>
      </c>
      <c r="BA6361" s="3">
        <v>83.293664807244824</v>
      </c>
      <c r="BB6361" s="3">
        <v>67.200552666741345</v>
      </c>
      <c r="BC6361" s="31">
        <v>60.647567507581677</v>
      </c>
    </row>
    <row r="6362" spans="1:55" x14ac:dyDescent="0.55000000000000004">
      <c r="A6362" s="21" t="s">
        <v>6</v>
      </c>
      <c r="B6362" s="21" t="s">
        <v>23971</v>
      </c>
      <c r="C6362" s="21" t="s">
        <v>6169</v>
      </c>
      <c r="D6362" s="27" t="s">
        <v>6170</v>
      </c>
      <c r="E6362" s="4">
        <v>6</v>
      </c>
      <c r="F6362" s="4">
        <v>0</v>
      </c>
      <c r="G6362" s="4">
        <v>4</v>
      </c>
      <c r="H6362" s="62">
        <v>6</v>
      </c>
      <c r="J6362" s="28">
        <v>1</v>
      </c>
      <c r="K6362" s="13" t="s">
        <v>24548</v>
      </c>
      <c r="L6362" s="12" t="s">
        <v>24553</v>
      </c>
      <c r="M6362" s="12" t="s">
        <v>24553</v>
      </c>
      <c r="N6362" s="12" t="s">
        <v>24553</v>
      </c>
      <c r="O6362" s="12" t="s">
        <v>24553</v>
      </c>
      <c r="P6362" s="12" t="s">
        <v>24553</v>
      </c>
      <c r="Q6362" s="29" t="s">
        <v>24553</v>
      </c>
      <c r="R6362" s="3">
        <v>65.634904739166544</v>
      </c>
      <c r="S6362" s="3">
        <v>66.870330967763607</v>
      </c>
      <c r="T6362" s="3">
        <v>56.527394284513896</v>
      </c>
      <c r="U6362" s="3">
        <v>56.736048787783453</v>
      </c>
      <c r="V6362" s="3">
        <v>90.936146027649158</v>
      </c>
      <c r="W6362" s="3">
        <v>92.532299723712342</v>
      </c>
      <c r="X6362" s="3">
        <v>100</v>
      </c>
      <c r="Y6362" s="32">
        <v>99.276770588698596</v>
      </c>
      <c r="Z6362" s="50">
        <v>4.2505224854562501E-5</v>
      </c>
      <c r="AJ6362" s="3">
        <v>36.169343321074123</v>
      </c>
      <c r="AK6362" s="3">
        <v>40.446801179289608</v>
      </c>
      <c r="AL6362" s="3">
        <v>39.882842656033695</v>
      </c>
      <c r="AM6362" s="3">
        <v>37.495931657728363</v>
      </c>
      <c r="AN6362" s="3">
        <v>47.273398681321297</v>
      </c>
      <c r="AO6362" s="3">
        <v>59.472759495113515</v>
      </c>
      <c r="AP6362" s="3">
        <v>51.667174654070806</v>
      </c>
      <c r="AQ6362" s="3">
        <v>75.926296950554487</v>
      </c>
      <c r="AR6362" s="3">
        <v>78.741691895423543</v>
      </c>
      <c r="AS6362" s="31">
        <v>100</v>
      </c>
      <c r="AT6362" s="3">
        <v>45.742109665569849</v>
      </c>
      <c r="AU6362" s="3">
        <v>50.288598426303956</v>
      </c>
      <c r="AV6362" s="3">
        <v>50.204029039207875</v>
      </c>
      <c r="AW6362" s="3">
        <v>52.20459801961551</v>
      </c>
      <c r="AX6362" s="3">
        <v>57.38316744982793</v>
      </c>
      <c r="AY6362" s="3">
        <v>56.870083116827566</v>
      </c>
      <c r="AZ6362" s="3">
        <v>54.359644077952531</v>
      </c>
      <c r="BA6362" s="3">
        <v>76.949785653811702</v>
      </c>
      <c r="BB6362" s="3">
        <v>83.505670778626481</v>
      </c>
      <c r="BC6362" s="31">
        <v>100</v>
      </c>
    </row>
    <row r="6363" spans="1:55" x14ac:dyDescent="0.55000000000000004">
      <c r="A6363" s="21" t="s">
        <v>6</v>
      </c>
      <c r="B6363" s="21" t="s">
        <v>23909</v>
      </c>
      <c r="C6363" s="21" t="s">
        <v>2994</v>
      </c>
      <c r="D6363" s="27" t="s">
        <v>2995</v>
      </c>
      <c r="E6363" s="4">
        <v>5</v>
      </c>
      <c r="F6363" s="4">
        <v>12</v>
      </c>
      <c r="G6363" s="4">
        <v>4</v>
      </c>
      <c r="H6363" s="62">
        <v>37</v>
      </c>
      <c r="J6363" s="28">
        <v>1</v>
      </c>
      <c r="K6363" s="13" t="s">
        <v>24548</v>
      </c>
      <c r="L6363" s="12" t="s">
        <v>24553</v>
      </c>
      <c r="M6363" s="12" t="s">
        <v>24553</v>
      </c>
      <c r="N6363" s="12" t="s">
        <v>24553</v>
      </c>
      <c r="O6363" s="12" t="s">
        <v>24553</v>
      </c>
      <c r="P6363" s="12" t="s">
        <v>24553</v>
      </c>
      <c r="Q6363" s="29" t="s">
        <v>24553</v>
      </c>
      <c r="R6363" s="3">
        <v>76.170772353485731</v>
      </c>
      <c r="S6363" s="3">
        <v>83.363841080120736</v>
      </c>
      <c r="T6363" s="3">
        <v>100</v>
      </c>
      <c r="U6363" s="3">
        <v>95.080797478485678</v>
      </c>
      <c r="V6363" s="3">
        <v>89.916326861641139</v>
      </c>
      <c r="W6363" s="3">
        <v>87.253030851103972</v>
      </c>
      <c r="X6363" s="3">
        <v>81.132240045316166</v>
      </c>
      <c r="Y6363" s="32">
        <v>76.760713895375332</v>
      </c>
      <c r="Z6363" s="50">
        <v>2.3860343447916502E-2</v>
      </c>
      <c r="AA6363" s="3">
        <v>100</v>
      </c>
      <c r="AB6363" s="3">
        <v>80.585430400686988</v>
      </c>
      <c r="AC6363" s="3">
        <v>79.88204203909028</v>
      </c>
      <c r="AD6363" s="3">
        <v>84.863500090658533</v>
      </c>
      <c r="AE6363" s="3">
        <v>69.420284784652026</v>
      </c>
      <c r="AF6363" s="3">
        <v>71.959093990806238</v>
      </c>
      <c r="AG6363" s="3">
        <v>64.48517995622997</v>
      </c>
      <c r="AH6363" s="32">
        <v>68.866726949526637</v>
      </c>
      <c r="AI6363" s="50">
        <v>0.114517379424766</v>
      </c>
      <c r="AJ6363" s="3">
        <v>60.388052598563199</v>
      </c>
      <c r="AK6363" s="3">
        <v>35.539755672849978</v>
      </c>
      <c r="AL6363" s="3">
        <v>38.152058018699883</v>
      </c>
      <c r="AM6363" s="3">
        <v>45.336927410214649</v>
      </c>
      <c r="AN6363" s="3">
        <v>60.870452152200116</v>
      </c>
      <c r="AO6363" s="3">
        <v>90.862500999929637</v>
      </c>
      <c r="AP6363" s="3">
        <v>98.49191982680594</v>
      </c>
      <c r="AQ6363" s="3">
        <v>100</v>
      </c>
      <c r="AR6363" s="3">
        <v>49.109738748854184</v>
      </c>
      <c r="AS6363" s="31">
        <v>57.852658469569384</v>
      </c>
      <c r="AT6363" s="3">
        <v>76.386234922240675</v>
      </c>
      <c r="AU6363" s="3">
        <v>81.272850390164038</v>
      </c>
      <c r="AV6363" s="3">
        <v>83.379928233931466</v>
      </c>
      <c r="AW6363" s="3">
        <v>91.010866563907129</v>
      </c>
      <c r="AX6363" s="3">
        <v>90.716314401169896</v>
      </c>
      <c r="AY6363" s="3">
        <v>100</v>
      </c>
      <c r="AZ6363" s="3">
        <v>95.915152047633867</v>
      </c>
      <c r="BA6363" s="3">
        <v>94.715342402220202</v>
      </c>
      <c r="BB6363" s="3">
        <v>81.647569367565453</v>
      </c>
      <c r="BC6363" s="31">
        <v>75.693142639894589</v>
      </c>
    </row>
    <row r="6364" spans="1:55" x14ac:dyDescent="0.55000000000000004">
      <c r="A6364" s="21" t="s">
        <v>6</v>
      </c>
      <c r="B6364" s="21" t="s">
        <v>19216</v>
      </c>
      <c r="C6364" s="21" t="s">
        <v>8271</v>
      </c>
      <c r="D6364" s="27" t="s">
        <v>8272</v>
      </c>
      <c r="E6364" s="4">
        <v>0</v>
      </c>
      <c r="F6364" s="4">
        <v>1</v>
      </c>
      <c r="G6364" s="4">
        <v>0</v>
      </c>
      <c r="H6364" s="62">
        <v>4</v>
      </c>
      <c r="J6364" s="28">
        <v>1</v>
      </c>
      <c r="K6364" s="12" t="s">
        <v>24553</v>
      </c>
      <c r="L6364" s="12" t="s">
        <v>24553</v>
      </c>
      <c r="M6364" s="12" t="s">
        <v>24553</v>
      </c>
      <c r="N6364" s="12" t="s">
        <v>24553</v>
      </c>
      <c r="O6364" s="12" t="s">
        <v>24553</v>
      </c>
      <c r="P6364" s="12" t="s">
        <v>24553</v>
      </c>
      <c r="Q6364" s="29" t="s">
        <v>24553</v>
      </c>
      <c r="AA6364" s="3">
        <v>49.389256335717839</v>
      </c>
      <c r="AB6364" s="3">
        <v>40.717676653671639</v>
      </c>
      <c r="AC6364" s="3">
        <v>88.698863498413502</v>
      </c>
      <c r="AD6364" s="3">
        <v>84.365371086050686</v>
      </c>
      <c r="AE6364" s="3">
        <v>100</v>
      </c>
      <c r="AF6364" s="3">
        <v>82.906502854382154</v>
      </c>
      <c r="AG6364" s="3">
        <v>82.313820028040496</v>
      </c>
      <c r="AH6364" s="32">
        <v>71.472203968681598</v>
      </c>
      <c r="AI6364" s="50">
        <v>2.3875983896754299E-2</v>
      </c>
      <c r="AT6364" s="3">
        <v>75.272720058452748</v>
      </c>
      <c r="AU6364" s="3">
        <v>77.503854450914147</v>
      </c>
      <c r="AV6364" s="3">
        <v>70.848447448773982</v>
      </c>
      <c r="AW6364" s="3">
        <v>73.633862662467592</v>
      </c>
      <c r="AX6364" s="3">
        <v>76.529072502260931</v>
      </c>
      <c r="AY6364" s="3">
        <v>92.919557266552275</v>
      </c>
      <c r="AZ6364" s="3">
        <v>100</v>
      </c>
      <c r="BA6364" s="3">
        <v>94.216378043883026</v>
      </c>
      <c r="BB6364" s="3">
        <v>81.680818997015564</v>
      </c>
      <c r="BC6364" s="31">
        <v>71.694334101038578</v>
      </c>
    </row>
    <row r="6365" spans="1:55" x14ac:dyDescent="0.55000000000000004">
      <c r="A6365" s="21" t="s">
        <v>6</v>
      </c>
      <c r="B6365" s="21" t="s">
        <v>16463</v>
      </c>
      <c r="C6365" s="21" t="s">
        <v>324</v>
      </c>
      <c r="D6365" s="27" t="s">
        <v>325</v>
      </c>
      <c r="E6365" s="4">
        <v>0</v>
      </c>
      <c r="F6365" s="4">
        <v>0</v>
      </c>
      <c r="G6365" s="4">
        <v>0</v>
      </c>
      <c r="H6365" s="62">
        <v>1</v>
      </c>
      <c r="J6365" s="28">
        <v>1</v>
      </c>
      <c r="K6365" s="13" t="s">
        <v>24548</v>
      </c>
      <c r="L6365" s="16" t="s">
        <v>16303</v>
      </c>
      <c r="M6365" s="12" t="s">
        <v>24553</v>
      </c>
      <c r="N6365" s="12" t="s">
        <v>24553</v>
      </c>
      <c r="O6365" s="15" t="s">
        <v>24550</v>
      </c>
      <c r="P6365" s="12" t="s">
        <v>24553</v>
      </c>
      <c r="Q6365" s="29" t="s">
        <v>24553</v>
      </c>
      <c r="AT6365" s="3">
        <v>28.389298968728422</v>
      </c>
      <c r="AU6365" s="3">
        <v>23.759497979391213</v>
      </c>
      <c r="AV6365" s="3">
        <v>15.528161363639049</v>
      </c>
      <c r="AW6365" s="3">
        <v>28.027922590904701</v>
      </c>
      <c r="AX6365" s="3">
        <v>100</v>
      </c>
      <c r="AY6365" s="3">
        <v>61.054727046090953</v>
      </c>
      <c r="AZ6365" s="3">
        <v>42.600363257523234</v>
      </c>
      <c r="BA6365" s="3">
        <v>12.487144730412869</v>
      </c>
      <c r="BB6365" s="3">
        <v>9.3587855596029339</v>
      </c>
      <c r="BC6365" s="31">
        <v>6.9818460276182339</v>
      </c>
    </row>
    <row r="6366" spans="1:55" x14ac:dyDescent="0.55000000000000004">
      <c r="A6366" s="21" t="s">
        <v>6</v>
      </c>
      <c r="B6366" s="21" t="s">
        <v>20958</v>
      </c>
      <c r="C6366" s="21" t="s">
        <v>3576</v>
      </c>
      <c r="D6366" s="27" t="s">
        <v>3577</v>
      </c>
      <c r="E6366" s="4">
        <v>0</v>
      </c>
      <c r="F6366" s="4">
        <v>4</v>
      </c>
      <c r="G6366" s="4">
        <v>0</v>
      </c>
      <c r="H6366" s="62">
        <v>11</v>
      </c>
      <c r="J6366" s="28">
        <v>1</v>
      </c>
      <c r="K6366" s="13" t="s">
        <v>24548</v>
      </c>
      <c r="L6366" s="12" t="s">
        <v>24553</v>
      </c>
      <c r="M6366" s="12" t="s">
        <v>24553</v>
      </c>
      <c r="N6366" s="12" t="s">
        <v>24553</v>
      </c>
      <c r="O6366" s="12" t="s">
        <v>24553</v>
      </c>
      <c r="P6366" s="14" t="s">
        <v>24551</v>
      </c>
      <c r="Q6366" s="29" t="s">
        <v>24553</v>
      </c>
      <c r="AA6366" s="3">
        <v>51.136897023502293</v>
      </c>
      <c r="AB6366" s="3">
        <v>47.751853050157614</v>
      </c>
      <c r="AC6366" s="3">
        <v>83.26096430371534</v>
      </c>
      <c r="AD6366" s="3">
        <v>72.892361516269446</v>
      </c>
      <c r="AE6366" s="3">
        <v>100</v>
      </c>
      <c r="AF6366" s="3">
        <v>85.496073855778448</v>
      </c>
      <c r="AG6366" s="3">
        <v>84.92471945466319</v>
      </c>
      <c r="AH6366" s="32">
        <v>86.165503917093432</v>
      </c>
      <c r="AI6366" s="50">
        <v>1.7387410827671802E-2</v>
      </c>
      <c r="AT6366" s="3">
        <v>68.634970163749813</v>
      </c>
      <c r="AU6366" s="3">
        <v>67.75486716323465</v>
      </c>
      <c r="AV6366" s="3">
        <v>71.771613903204752</v>
      </c>
      <c r="AW6366" s="3">
        <v>76.097759316560143</v>
      </c>
      <c r="AX6366" s="3">
        <v>75.474816274635486</v>
      </c>
      <c r="AY6366" s="3">
        <v>84.286263416067271</v>
      </c>
      <c r="AZ6366" s="3">
        <v>92.897021903497361</v>
      </c>
      <c r="BA6366" s="3">
        <v>95.307076410151964</v>
      </c>
      <c r="BB6366" s="3">
        <v>100</v>
      </c>
      <c r="BC6366" s="31">
        <v>81.021766259754841</v>
      </c>
    </row>
    <row r="6367" spans="1:55" x14ac:dyDescent="0.55000000000000004">
      <c r="A6367" s="21" t="s">
        <v>6</v>
      </c>
      <c r="B6367" s="21" t="s">
        <v>23748</v>
      </c>
      <c r="C6367" s="21" t="s">
        <v>5460</v>
      </c>
      <c r="D6367" s="27" t="s">
        <v>5461</v>
      </c>
      <c r="E6367" s="4">
        <v>3</v>
      </c>
      <c r="F6367" s="4">
        <v>2</v>
      </c>
      <c r="G6367" s="4">
        <v>7</v>
      </c>
      <c r="H6367" s="62">
        <v>19</v>
      </c>
      <c r="J6367" s="28">
        <v>1</v>
      </c>
      <c r="K6367" s="13" t="s">
        <v>24548</v>
      </c>
      <c r="L6367" s="12" t="s">
        <v>24553</v>
      </c>
      <c r="M6367" s="12" t="s">
        <v>24553</v>
      </c>
      <c r="N6367" s="12" t="s">
        <v>24553</v>
      </c>
      <c r="O6367" s="12" t="s">
        <v>24553</v>
      </c>
      <c r="P6367" s="12" t="s">
        <v>24553</v>
      </c>
      <c r="Q6367" s="29" t="s">
        <v>24553</v>
      </c>
      <c r="R6367" s="3">
        <v>36.463510605945622</v>
      </c>
      <c r="S6367" s="3">
        <v>34.43315423840663</v>
      </c>
      <c r="T6367" s="3">
        <v>76.019523623367675</v>
      </c>
      <c r="U6367" s="3">
        <v>73.506704370891285</v>
      </c>
      <c r="V6367" s="3">
        <v>100</v>
      </c>
      <c r="W6367" s="3">
        <v>86.573815642026162</v>
      </c>
      <c r="X6367" s="3">
        <v>64.039692061309026</v>
      </c>
      <c r="Y6367" s="32">
        <v>66.539140757235657</v>
      </c>
      <c r="Z6367" s="50">
        <v>2.88465874513678E-3</v>
      </c>
      <c r="AA6367" s="3">
        <v>33.357330062356041</v>
      </c>
      <c r="AB6367" s="3">
        <v>29.962101354365412</v>
      </c>
      <c r="AC6367" s="3">
        <v>43.238330051178195</v>
      </c>
      <c r="AD6367" s="3">
        <v>40.611041273200101</v>
      </c>
      <c r="AE6367" s="3">
        <v>67.109999615010068</v>
      </c>
      <c r="AF6367" s="3">
        <v>71.151903540689332</v>
      </c>
      <c r="AG6367" s="3">
        <v>93.758486515631915</v>
      </c>
      <c r="AH6367" s="32">
        <v>100</v>
      </c>
      <c r="AI6367" s="50">
        <v>1.1918497777693099E-3</v>
      </c>
      <c r="AJ6367" s="3">
        <v>48.805844749470396</v>
      </c>
      <c r="AK6367" s="3">
        <v>15.41491678367578</v>
      </c>
      <c r="AL6367" s="3">
        <v>15.808319277406776</v>
      </c>
      <c r="AM6367" s="3">
        <v>22.325939936858315</v>
      </c>
      <c r="AN6367" s="3">
        <v>37.417940913848355</v>
      </c>
      <c r="AO6367" s="3">
        <v>71.211904029151</v>
      </c>
      <c r="AP6367" s="3">
        <v>76.749214101645563</v>
      </c>
      <c r="AQ6367" s="3">
        <v>71.618284183785789</v>
      </c>
      <c r="AR6367" s="3">
        <v>70.299680860130564</v>
      </c>
      <c r="AS6367" s="31">
        <v>100</v>
      </c>
      <c r="AT6367" s="3">
        <v>30.137733977823267</v>
      </c>
      <c r="AU6367" s="3">
        <v>30.709142445243454</v>
      </c>
      <c r="AV6367" s="3">
        <v>29.844381988786822</v>
      </c>
      <c r="AW6367" s="3">
        <v>31.856846299732744</v>
      </c>
      <c r="AX6367" s="3">
        <v>39.303239191334058</v>
      </c>
      <c r="AY6367" s="3">
        <v>46.963203605854666</v>
      </c>
      <c r="AZ6367" s="3">
        <v>50.846304486384007</v>
      </c>
      <c r="BA6367" s="3">
        <v>60.373690209938417</v>
      </c>
      <c r="BB6367" s="3">
        <v>88.911013761600529</v>
      </c>
      <c r="BC6367" s="31">
        <v>100</v>
      </c>
    </row>
    <row r="6368" spans="1:55" x14ac:dyDescent="0.55000000000000004">
      <c r="A6368" s="21" t="s">
        <v>6</v>
      </c>
      <c r="B6368" s="21" t="s">
        <v>19821</v>
      </c>
      <c r="C6368" s="21" t="s">
        <v>8222</v>
      </c>
      <c r="D6368" s="27" t="s">
        <v>8223</v>
      </c>
      <c r="E6368" s="4">
        <v>0</v>
      </c>
      <c r="F6368" s="4">
        <v>2</v>
      </c>
      <c r="G6368" s="4">
        <v>0</v>
      </c>
      <c r="H6368" s="62">
        <v>2</v>
      </c>
      <c r="J6368" s="28">
        <v>1</v>
      </c>
      <c r="K6368" s="13" t="s">
        <v>24548</v>
      </c>
      <c r="L6368" s="12" t="s">
        <v>24553</v>
      </c>
      <c r="M6368" s="12" t="s">
        <v>24553</v>
      </c>
      <c r="N6368" s="12" t="s">
        <v>24553</v>
      </c>
      <c r="O6368" s="12" t="s">
        <v>24553</v>
      </c>
      <c r="P6368" s="12" t="s">
        <v>24553</v>
      </c>
      <c r="Q6368" s="30" t="s">
        <v>24552</v>
      </c>
      <c r="AA6368" s="3">
        <v>13.442220859603504</v>
      </c>
      <c r="AB6368" s="3">
        <v>15.844854192589841</v>
      </c>
      <c r="AC6368" s="3">
        <v>27.127681930421709</v>
      </c>
      <c r="AD6368" s="3">
        <v>31.392071857809661</v>
      </c>
      <c r="AE6368" s="3">
        <v>54.229190722348754</v>
      </c>
      <c r="AF6368" s="3">
        <v>61.396801006685017</v>
      </c>
      <c r="AG6368" s="3">
        <v>98.255524409896239</v>
      </c>
      <c r="AH6368" s="32">
        <v>100</v>
      </c>
      <c r="AI6368" s="50">
        <v>8.7440441099793996E-4</v>
      </c>
      <c r="AT6368" s="3">
        <v>21.653223082075606</v>
      </c>
      <c r="AU6368" s="3">
        <v>22.457664021038191</v>
      </c>
      <c r="AV6368" s="3">
        <v>21.054265627867423</v>
      </c>
      <c r="AW6368" s="3">
        <v>21.622435369680879</v>
      </c>
      <c r="AX6368" s="3">
        <v>22.404863554449783</v>
      </c>
      <c r="AY6368" s="3">
        <v>31.430591023748551</v>
      </c>
      <c r="AZ6368" s="3">
        <v>34.549147881047446</v>
      </c>
      <c r="BA6368" s="3">
        <v>54.915209663566756</v>
      </c>
      <c r="BB6368" s="3">
        <v>78.948594163487911</v>
      </c>
      <c r="BC6368" s="31">
        <v>100</v>
      </c>
    </row>
    <row r="6369" spans="1:55" x14ac:dyDescent="0.55000000000000004">
      <c r="A6369" s="21" t="s">
        <v>6</v>
      </c>
      <c r="B6369" s="21" t="s">
        <v>18457</v>
      </c>
      <c r="C6369" s="21" t="s">
        <v>10905</v>
      </c>
      <c r="D6369" s="27" t="s">
        <v>10906</v>
      </c>
      <c r="E6369" s="4">
        <v>0</v>
      </c>
      <c r="F6369" s="4">
        <v>0</v>
      </c>
      <c r="G6369" s="4">
        <v>0</v>
      </c>
      <c r="H6369" s="62">
        <v>14</v>
      </c>
      <c r="J6369" s="28">
        <v>1</v>
      </c>
      <c r="K6369" s="13" t="s">
        <v>24548</v>
      </c>
      <c r="L6369" s="12" t="s">
        <v>24553</v>
      </c>
      <c r="M6369" s="12" t="s">
        <v>24553</v>
      </c>
      <c r="N6369" s="12" t="s">
        <v>24553</v>
      </c>
      <c r="O6369" s="12" t="s">
        <v>24553</v>
      </c>
      <c r="P6369" s="14" t="s">
        <v>24551</v>
      </c>
      <c r="Q6369" s="29" t="s">
        <v>24553</v>
      </c>
      <c r="AT6369" s="3">
        <v>100</v>
      </c>
      <c r="AU6369" s="3">
        <v>78.757909612661976</v>
      </c>
      <c r="AV6369" s="3">
        <v>70.808354394583631</v>
      </c>
      <c r="AW6369" s="3">
        <v>68.886017152964357</v>
      </c>
      <c r="AX6369" s="3">
        <v>78.538354709988113</v>
      </c>
      <c r="AY6369" s="3">
        <v>57.808681335389331</v>
      </c>
      <c r="AZ6369" s="3">
        <v>69.897930226078969</v>
      </c>
      <c r="BA6369" s="3">
        <v>42.811044151454695</v>
      </c>
      <c r="BB6369" s="3">
        <v>26.225246386403313</v>
      </c>
      <c r="BC6369" s="31">
        <v>30.25118912293448</v>
      </c>
    </row>
    <row r="6370" spans="1:55" x14ac:dyDescent="0.55000000000000004">
      <c r="A6370" s="21" t="s">
        <v>6</v>
      </c>
      <c r="B6370" s="21" t="s">
        <v>18621</v>
      </c>
      <c r="C6370" s="21" t="s">
        <v>16001</v>
      </c>
      <c r="D6370" s="27" t="s">
        <v>16002</v>
      </c>
      <c r="E6370" s="4">
        <v>0</v>
      </c>
      <c r="F6370" s="4">
        <v>1</v>
      </c>
      <c r="G6370" s="4">
        <v>0</v>
      </c>
      <c r="H6370" s="62">
        <v>0</v>
      </c>
      <c r="J6370" s="28">
        <v>1</v>
      </c>
      <c r="K6370" s="12" t="s">
        <v>24553</v>
      </c>
      <c r="L6370" s="12" t="s">
        <v>24553</v>
      </c>
      <c r="M6370" s="12" t="s">
        <v>24553</v>
      </c>
      <c r="N6370" s="12" t="s">
        <v>24553</v>
      </c>
      <c r="O6370" s="12" t="s">
        <v>24553</v>
      </c>
      <c r="P6370" s="12" t="s">
        <v>24553</v>
      </c>
      <c r="Q6370" s="29" t="s">
        <v>24553</v>
      </c>
      <c r="AA6370" s="3">
        <v>99.245831814788232</v>
      </c>
      <c r="AB6370" s="3">
        <v>100</v>
      </c>
      <c r="AC6370" s="3">
        <v>67.860763544264657</v>
      </c>
      <c r="AD6370" s="3">
        <v>85.294825836211686</v>
      </c>
      <c r="AE6370" s="3">
        <v>23.502357583556083</v>
      </c>
      <c r="AF6370" s="3">
        <v>31.247753303823888</v>
      </c>
      <c r="AG6370" s="3">
        <v>25.798122091718167</v>
      </c>
      <c r="AH6370" s="32">
        <v>22.350091906977664</v>
      </c>
      <c r="AI6370" s="50">
        <v>3.7474896458045302E-3</v>
      </c>
    </row>
    <row r="6371" spans="1:55" x14ac:dyDescent="0.55000000000000004">
      <c r="A6371" s="21" t="s">
        <v>6</v>
      </c>
      <c r="B6371" s="21" t="s">
        <v>20197</v>
      </c>
      <c r="C6371" s="21" t="s">
        <v>10570</v>
      </c>
      <c r="D6371" s="27" t="s">
        <v>10571</v>
      </c>
      <c r="E6371" s="4">
        <v>0</v>
      </c>
      <c r="F6371" s="4">
        <v>2</v>
      </c>
      <c r="G6371" s="4">
        <v>0</v>
      </c>
      <c r="H6371" s="62">
        <v>8</v>
      </c>
      <c r="J6371" s="28">
        <v>1</v>
      </c>
      <c r="K6371" s="13" t="s">
        <v>24548</v>
      </c>
      <c r="L6371" s="12" t="s">
        <v>24553</v>
      </c>
      <c r="M6371" s="12" t="s">
        <v>24553</v>
      </c>
      <c r="N6371" s="12" t="s">
        <v>24553</v>
      </c>
      <c r="O6371" s="12" t="s">
        <v>24553</v>
      </c>
      <c r="P6371" s="14" t="s">
        <v>24551</v>
      </c>
      <c r="Q6371" s="29" t="s">
        <v>24553</v>
      </c>
      <c r="AA6371" s="3">
        <v>100</v>
      </c>
      <c r="AB6371" s="3">
        <v>80.913058756372919</v>
      </c>
      <c r="AC6371" s="3">
        <v>84.091462360322751</v>
      </c>
      <c r="AD6371" s="3">
        <v>91.123042321793406</v>
      </c>
      <c r="AE6371" s="3">
        <v>72.536030449192751</v>
      </c>
      <c r="AF6371" s="3">
        <v>72.875076108829674</v>
      </c>
      <c r="AG6371" s="3">
        <v>63.666756525640302</v>
      </c>
      <c r="AH6371" s="32">
        <v>69.018024604231584</v>
      </c>
      <c r="AI6371" s="50">
        <v>9.9474265600079201E-2</v>
      </c>
      <c r="AT6371" s="3">
        <v>92.229503940014339</v>
      </c>
      <c r="AU6371" s="3">
        <v>69.570754819823279</v>
      </c>
      <c r="AV6371" s="3">
        <v>94.330537307596501</v>
      </c>
      <c r="AW6371" s="3">
        <v>76.368781918813127</v>
      </c>
      <c r="AX6371" s="3">
        <v>100</v>
      </c>
      <c r="AY6371" s="3">
        <v>76.01648256874347</v>
      </c>
      <c r="AZ6371" s="3">
        <v>87.721835623004523</v>
      </c>
      <c r="BA6371" s="3">
        <v>64.695606094506815</v>
      </c>
      <c r="BB6371" s="3">
        <v>60.728846379641453</v>
      </c>
      <c r="BC6371" s="31">
        <v>52.007712070655273</v>
      </c>
    </row>
    <row r="6372" spans="1:55" x14ac:dyDescent="0.55000000000000004">
      <c r="A6372" s="21" t="s">
        <v>6</v>
      </c>
      <c r="B6372" s="21" t="s">
        <v>17006</v>
      </c>
      <c r="C6372" s="21" t="s">
        <v>13308</v>
      </c>
      <c r="D6372" s="27" t="s">
        <v>13309</v>
      </c>
      <c r="E6372" s="4">
        <v>0</v>
      </c>
      <c r="F6372" s="4">
        <v>0</v>
      </c>
      <c r="G6372" s="4">
        <v>0</v>
      </c>
      <c r="H6372" s="62">
        <v>1</v>
      </c>
      <c r="J6372" s="28">
        <v>1</v>
      </c>
      <c r="K6372" s="12" t="s">
        <v>24553</v>
      </c>
      <c r="L6372" s="12" t="s">
        <v>24553</v>
      </c>
      <c r="M6372" s="12" t="s">
        <v>24553</v>
      </c>
      <c r="N6372" s="12" t="s">
        <v>24553</v>
      </c>
      <c r="O6372" s="12" t="s">
        <v>24553</v>
      </c>
      <c r="P6372" s="12" t="s">
        <v>24553</v>
      </c>
      <c r="Q6372" s="29" t="s">
        <v>24553</v>
      </c>
      <c r="AT6372" s="3">
        <v>70.669437006499976</v>
      </c>
      <c r="AU6372" s="3">
        <v>85.116753354812104</v>
      </c>
      <c r="AV6372" s="3">
        <v>91.323412127038921</v>
      </c>
      <c r="AW6372" s="3">
        <v>73.633730877719415</v>
      </c>
      <c r="AX6372" s="3">
        <v>72.553565224484515</v>
      </c>
      <c r="AY6372" s="3">
        <v>100</v>
      </c>
      <c r="AZ6372" s="3">
        <v>66.815994745481717</v>
      </c>
      <c r="BA6372" s="3">
        <v>61.263183828214487</v>
      </c>
      <c r="BB6372" s="3">
        <v>49.591562260464642</v>
      </c>
      <c r="BC6372" s="31">
        <v>65.958292420683534</v>
      </c>
    </row>
    <row r="6373" spans="1:55" x14ac:dyDescent="0.55000000000000004">
      <c r="A6373" s="21" t="s">
        <v>6</v>
      </c>
      <c r="B6373" s="21" t="s">
        <v>18313</v>
      </c>
      <c r="C6373" s="21" t="s">
        <v>8327</v>
      </c>
      <c r="D6373" s="27" t="s">
        <v>8328</v>
      </c>
      <c r="E6373" s="4">
        <v>0</v>
      </c>
      <c r="F6373" s="4">
        <v>0</v>
      </c>
      <c r="G6373" s="4">
        <v>0</v>
      </c>
      <c r="H6373" s="62">
        <v>7</v>
      </c>
      <c r="J6373" s="28">
        <v>1</v>
      </c>
      <c r="K6373" s="12" t="s">
        <v>24553</v>
      </c>
      <c r="L6373" s="12" t="s">
        <v>24553</v>
      </c>
      <c r="M6373" s="12" t="s">
        <v>24553</v>
      </c>
      <c r="N6373" s="12" t="s">
        <v>24553</v>
      </c>
      <c r="O6373" s="12" t="s">
        <v>24553</v>
      </c>
      <c r="P6373" s="12" t="s">
        <v>24553</v>
      </c>
      <c r="Q6373" s="29" t="s">
        <v>24553</v>
      </c>
      <c r="AT6373" s="3">
        <v>39.93041885372979</v>
      </c>
      <c r="AU6373" s="3">
        <v>46.128709917738469</v>
      </c>
      <c r="AV6373" s="3">
        <v>51.97887615780833</v>
      </c>
      <c r="AW6373" s="3">
        <v>48.633360166155612</v>
      </c>
      <c r="AX6373" s="3">
        <v>46.924041678084002</v>
      </c>
      <c r="AY6373" s="3">
        <v>66.490572498143251</v>
      </c>
      <c r="AZ6373" s="3">
        <v>70.047979383521238</v>
      </c>
      <c r="BA6373" s="3">
        <v>86.904237460041173</v>
      </c>
      <c r="BB6373" s="3">
        <v>98.875567875336529</v>
      </c>
      <c r="BC6373" s="31">
        <v>100</v>
      </c>
    </row>
    <row r="6374" spans="1:55" x14ac:dyDescent="0.55000000000000004">
      <c r="A6374" s="21" t="s">
        <v>6</v>
      </c>
      <c r="B6374" s="21" t="s">
        <v>19947</v>
      </c>
      <c r="C6374" s="21" t="s">
        <v>3098</v>
      </c>
      <c r="D6374" s="27" t="s">
        <v>3099</v>
      </c>
      <c r="E6374" s="4">
        <v>0</v>
      </c>
      <c r="F6374" s="4">
        <v>2</v>
      </c>
      <c r="G6374" s="4">
        <v>0</v>
      </c>
      <c r="H6374" s="62">
        <v>4</v>
      </c>
      <c r="J6374" s="28">
        <v>1</v>
      </c>
      <c r="K6374" s="13" t="s">
        <v>24548</v>
      </c>
      <c r="L6374" s="16" t="s">
        <v>16303</v>
      </c>
      <c r="M6374" s="12" t="s">
        <v>24553</v>
      </c>
      <c r="N6374" s="12" t="s">
        <v>24553</v>
      </c>
      <c r="O6374" s="15" t="s">
        <v>24550</v>
      </c>
      <c r="P6374" s="12" t="s">
        <v>24553</v>
      </c>
      <c r="Q6374" s="29" t="s">
        <v>24553</v>
      </c>
      <c r="AA6374" s="3">
        <v>100</v>
      </c>
      <c r="AB6374" s="3">
        <v>77.928130939034347</v>
      </c>
      <c r="AC6374" s="3">
        <v>84.129179563668814</v>
      </c>
      <c r="AD6374" s="3">
        <v>96.485865081525574</v>
      </c>
      <c r="AE6374" s="3">
        <v>89.743251729274604</v>
      </c>
      <c r="AF6374" s="3">
        <v>94.93180573017132</v>
      </c>
      <c r="AG6374" s="3">
        <v>90.543531542718014</v>
      </c>
      <c r="AH6374" s="32">
        <v>64.9759145640962</v>
      </c>
      <c r="AI6374" s="50">
        <v>0.70288270169320699</v>
      </c>
      <c r="AT6374" s="3">
        <v>40.049872682682484</v>
      </c>
      <c r="AU6374" s="3">
        <v>45.721939623629808</v>
      </c>
      <c r="AV6374" s="3">
        <v>51.429942771594881</v>
      </c>
      <c r="AW6374" s="3">
        <v>53.574697569917205</v>
      </c>
      <c r="AX6374" s="3">
        <v>62.629356319857735</v>
      </c>
      <c r="AY6374" s="3">
        <v>100</v>
      </c>
      <c r="AZ6374" s="3">
        <v>80.810055881827324</v>
      </c>
      <c r="BA6374" s="3">
        <v>72.31270578910636</v>
      </c>
      <c r="BB6374" s="3">
        <v>94.395535759364407</v>
      </c>
      <c r="BC6374" s="31">
        <v>87.714275121016996</v>
      </c>
    </row>
    <row r="6375" spans="1:55" x14ac:dyDescent="0.55000000000000004">
      <c r="A6375" s="21" t="s">
        <v>6</v>
      </c>
      <c r="B6375" s="21" t="s">
        <v>16639</v>
      </c>
      <c r="C6375" s="21" t="s">
        <v>4375</v>
      </c>
      <c r="D6375" s="27" t="s">
        <v>4376</v>
      </c>
      <c r="E6375" s="4">
        <v>0</v>
      </c>
      <c r="F6375" s="4">
        <v>0</v>
      </c>
      <c r="G6375" s="4">
        <v>0</v>
      </c>
      <c r="H6375" s="62">
        <v>1</v>
      </c>
      <c r="J6375" s="28">
        <v>1</v>
      </c>
      <c r="K6375" s="12" t="s">
        <v>24553</v>
      </c>
      <c r="L6375" s="12" t="s">
        <v>24553</v>
      </c>
      <c r="M6375" s="12" t="s">
        <v>24553</v>
      </c>
      <c r="N6375" s="12" t="s">
        <v>24553</v>
      </c>
      <c r="O6375" s="12" t="s">
        <v>24553</v>
      </c>
      <c r="P6375" s="12" t="s">
        <v>24553</v>
      </c>
      <c r="Q6375" s="29" t="s">
        <v>24553</v>
      </c>
      <c r="AT6375" s="3">
        <v>51.944370281729412</v>
      </c>
      <c r="AU6375" s="3">
        <v>46.317895802538914</v>
      </c>
      <c r="AV6375" s="3">
        <v>57.212534467534034</v>
      </c>
      <c r="AW6375" s="3">
        <v>55.547274336736152</v>
      </c>
      <c r="AX6375" s="3">
        <v>67.957640085138962</v>
      </c>
      <c r="AY6375" s="3">
        <v>65.307003364995225</v>
      </c>
      <c r="AZ6375" s="3">
        <v>76.153548950498291</v>
      </c>
      <c r="BA6375" s="3">
        <v>72.665871129111679</v>
      </c>
      <c r="BB6375" s="3">
        <v>100</v>
      </c>
      <c r="BC6375" s="31">
        <v>97.549041699802558</v>
      </c>
    </row>
    <row r="6376" spans="1:55" x14ac:dyDescent="0.55000000000000004">
      <c r="A6376" s="21" t="s">
        <v>6</v>
      </c>
      <c r="B6376" s="21" t="s">
        <v>22073</v>
      </c>
      <c r="C6376" s="21" t="s">
        <v>681</v>
      </c>
      <c r="D6376" s="27" t="s">
        <v>682</v>
      </c>
      <c r="E6376" s="4">
        <v>0</v>
      </c>
      <c r="F6376" s="4">
        <v>0</v>
      </c>
      <c r="G6376" s="4">
        <v>1</v>
      </c>
      <c r="H6376" s="62">
        <v>2</v>
      </c>
      <c r="J6376" s="28">
        <v>1</v>
      </c>
      <c r="K6376" s="13" t="s">
        <v>24548</v>
      </c>
      <c r="L6376" s="12" t="s">
        <v>24553</v>
      </c>
      <c r="M6376" s="12" t="s">
        <v>24553</v>
      </c>
      <c r="N6376" s="12" t="s">
        <v>24553</v>
      </c>
      <c r="O6376" s="15" t="s">
        <v>24550</v>
      </c>
      <c r="P6376" s="12" t="s">
        <v>24553</v>
      </c>
      <c r="Q6376" s="29" t="s">
        <v>24553</v>
      </c>
      <c r="AJ6376" s="3">
        <v>51.899559431877826</v>
      </c>
      <c r="AK6376" s="3">
        <v>38.141252574942364</v>
      </c>
      <c r="AL6376" s="3">
        <v>34.950686766163194</v>
      </c>
      <c r="AM6376" s="3">
        <v>38.211231139084532</v>
      </c>
      <c r="AN6376" s="3">
        <v>37.866351083167807</v>
      </c>
      <c r="AO6376" s="3">
        <v>78.958418970065395</v>
      </c>
      <c r="AP6376" s="3">
        <v>100</v>
      </c>
      <c r="AQ6376" s="3">
        <v>51.153265859841937</v>
      </c>
      <c r="AR6376" s="3">
        <v>66.779962264979162</v>
      </c>
      <c r="AS6376" s="31">
        <v>74.928352511308574</v>
      </c>
      <c r="AT6376" s="3">
        <v>36.930580023215505</v>
      </c>
      <c r="AU6376" s="3">
        <v>53.585670617952609</v>
      </c>
      <c r="AV6376" s="3">
        <v>41.425503055064752</v>
      </c>
      <c r="AW6376" s="3">
        <v>59.680999053428842</v>
      </c>
      <c r="AX6376" s="3">
        <v>81.470096721138916</v>
      </c>
      <c r="AY6376" s="3">
        <v>100</v>
      </c>
      <c r="AZ6376" s="3">
        <v>60.554518838036195</v>
      </c>
      <c r="BA6376" s="3">
        <v>46.703687606724316</v>
      </c>
      <c r="BB6376" s="3">
        <v>39.430809299100801</v>
      </c>
      <c r="BC6376" s="31">
        <v>48.192897188863384</v>
      </c>
    </row>
    <row r="6377" spans="1:55" x14ac:dyDescent="0.55000000000000004">
      <c r="A6377" s="21" t="s">
        <v>6</v>
      </c>
      <c r="B6377" s="21" t="s">
        <v>18622</v>
      </c>
      <c r="C6377" s="21" t="s">
        <v>16003</v>
      </c>
      <c r="D6377" s="27" t="s">
        <v>16004</v>
      </c>
      <c r="E6377" s="4">
        <v>0</v>
      </c>
      <c r="F6377" s="4">
        <v>1</v>
      </c>
      <c r="G6377" s="4">
        <v>0</v>
      </c>
      <c r="H6377" s="62">
        <v>0</v>
      </c>
      <c r="J6377" s="28">
        <v>1</v>
      </c>
      <c r="K6377" s="13" t="s">
        <v>24548</v>
      </c>
      <c r="L6377" s="12" t="s">
        <v>24553</v>
      </c>
      <c r="M6377" s="12" t="s">
        <v>24553</v>
      </c>
      <c r="N6377" s="12" t="s">
        <v>24553</v>
      </c>
      <c r="O6377" s="15" t="s">
        <v>24550</v>
      </c>
      <c r="P6377" s="12" t="s">
        <v>24553</v>
      </c>
      <c r="Q6377" s="29" t="s">
        <v>24553</v>
      </c>
      <c r="AA6377" s="3">
        <v>23.573475481963566</v>
      </c>
      <c r="AB6377" s="3">
        <v>32.284368844560667</v>
      </c>
      <c r="AC6377" s="3">
        <v>20.163265528206441</v>
      </c>
      <c r="AD6377" s="3">
        <v>45.944910062694269</v>
      </c>
      <c r="AE6377" s="3">
        <v>26.850503245184015</v>
      </c>
      <c r="AF6377" s="3">
        <v>100</v>
      </c>
      <c r="AG6377" s="3">
        <v>64.584518729646078</v>
      </c>
      <c r="AH6377" s="32">
        <v>71.602721355173855</v>
      </c>
      <c r="AI6377" s="50">
        <v>0.46494230974066902</v>
      </c>
    </row>
    <row r="6378" spans="1:55" x14ac:dyDescent="0.55000000000000004">
      <c r="A6378" s="21" t="s">
        <v>6</v>
      </c>
      <c r="B6378" s="21" t="s">
        <v>23297</v>
      </c>
      <c r="C6378" s="21" t="s">
        <v>6800</v>
      </c>
      <c r="D6378" s="27" t="s">
        <v>6801</v>
      </c>
      <c r="E6378" s="4">
        <v>1</v>
      </c>
      <c r="F6378" s="4">
        <v>1</v>
      </c>
      <c r="G6378" s="4">
        <v>4</v>
      </c>
      <c r="H6378" s="62">
        <v>5</v>
      </c>
      <c r="J6378" s="28">
        <v>1</v>
      </c>
      <c r="K6378" s="13" t="s">
        <v>24548</v>
      </c>
      <c r="L6378" s="12" t="s">
        <v>24553</v>
      </c>
      <c r="M6378" s="12" t="s">
        <v>24553</v>
      </c>
      <c r="N6378" s="12" t="s">
        <v>24553</v>
      </c>
      <c r="O6378" s="15" t="s">
        <v>24550</v>
      </c>
      <c r="P6378" s="12" t="s">
        <v>24553</v>
      </c>
      <c r="Q6378" s="29" t="s">
        <v>24553</v>
      </c>
      <c r="R6378" s="3">
        <v>100</v>
      </c>
      <c r="S6378" s="3">
        <v>87.730940940474298</v>
      </c>
      <c r="T6378" s="3">
        <v>78.849814598473984</v>
      </c>
      <c r="U6378" s="3">
        <v>88.884900511327359</v>
      </c>
      <c r="V6378" s="3">
        <v>38.557236700104944</v>
      </c>
      <c r="W6378" s="3">
        <v>25.05071142310759</v>
      </c>
      <c r="X6378" s="3">
        <v>71.811326894398405</v>
      </c>
      <c r="Y6378" s="32">
        <v>64.639836080106221</v>
      </c>
      <c r="Z6378" s="50">
        <v>7.9066225779820497E-3</v>
      </c>
      <c r="AA6378" s="3">
        <v>100</v>
      </c>
      <c r="AB6378" s="3">
        <v>94.891470425890873</v>
      </c>
      <c r="AC6378" s="3">
        <v>62.848252987864804</v>
      </c>
      <c r="AD6378" s="3">
        <v>45.722029161128887</v>
      </c>
      <c r="AE6378" s="3">
        <v>35.426839075598686</v>
      </c>
      <c r="AF6378" s="3">
        <v>33.053489572545203</v>
      </c>
      <c r="AG6378" s="3">
        <v>35.513897250914539</v>
      </c>
      <c r="AH6378" s="32">
        <v>42.407114682503106</v>
      </c>
      <c r="AI6378" s="50">
        <v>6.7275228076976498E-3</v>
      </c>
      <c r="AJ6378" s="3">
        <v>98.830233335617081</v>
      </c>
      <c r="AK6378" s="3">
        <v>100</v>
      </c>
      <c r="AL6378" s="3">
        <v>96.754515417813849</v>
      </c>
      <c r="AM6378" s="3">
        <v>77.957145718167936</v>
      </c>
      <c r="AN6378" s="3">
        <v>82.167388979647285</v>
      </c>
      <c r="AO6378" s="3">
        <v>70.733070504115318</v>
      </c>
      <c r="AP6378" s="3">
        <v>79.891193146873704</v>
      </c>
      <c r="AQ6378" s="3">
        <v>48.816174251485215</v>
      </c>
      <c r="AR6378" s="3">
        <v>34.359741244090522</v>
      </c>
      <c r="AS6378" s="31">
        <v>47.414937679256703</v>
      </c>
      <c r="AT6378" s="3">
        <v>78.774589578888595</v>
      </c>
      <c r="AU6378" s="3">
        <v>86.668925692809836</v>
      </c>
      <c r="AV6378" s="3">
        <v>100</v>
      </c>
      <c r="AW6378" s="3">
        <v>95.795605471078261</v>
      </c>
      <c r="AX6378" s="3">
        <v>89.99933114087159</v>
      </c>
      <c r="AY6378" s="3">
        <v>49.371145182567005</v>
      </c>
      <c r="AZ6378" s="3">
        <v>49.666517582239798</v>
      </c>
      <c r="BA6378" s="3">
        <v>39.176027760805951</v>
      </c>
      <c r="BB6378" s="3">
        <v>30.397479507676696</v>
      </c>
      <c r="BC6378" s="31">
        <v>29.199801250064382</v>
      </c>
    </row>
    <row r="6379" spans="1:55" x14ac:dyDescent="0.55000000000000004">
      <c r="A6379" s="21" t="s">
        <v>6</v>
      </c>
      <c r="B6379" s="21" t="s">
        <v>22018</v>
      </c>
      <c r="C6379" s="21" t="s">
        <v>16005</v>
      </c>
      <c r="D6379" s="27" t="s">
        <v>16006</v>
      </c>
      <c r="E6379" s="4">
        <v>0</v>
      </c>
      <c r="F6379" s="4">
        <v>0</v>
      </c>
      <c r="G6379" s="4">
        <v>1</v>
      </c>
      <c r="H6379" s="62">
        <v>0</v>
      </c>
      <c r="J6379" s="28">
        <v>1</v>
      </c>
      <c r="K6379" s="13" t="s">
        <v>24548</v>
      </c>
      <c r="L6379" s="12" t="s">
        <v>24553</v>
      </c>
      <c r="M6379" s="12" t="s">
        <v>24553</v>
      </c>
      <c r="N6379" s="12" t="s">
        <v>24553</v>
      </c>
      <c r="O6379" s="12" t="s">
        <v>24553</v>
      </c>
      <c r="P6379" s="12" t="s">
        <v>24553</v>
      </c>
      <c r="Q6379" s="30" t="s">
        <v>24552</v>
      </c>
      <c r="AJ6379" s="3">
        <v>3.2728747444738575</v>
      </c>
      <c r="AK6379" s="3">
        <v>100</v>
      </c>
      <c r="AL6379" s="3">
        <v>89.428886681375687</v>
      </c>
      <c r="AM6379" s="3">
        <v>37.013795992909934</v>
      </c>
      <c r="AN6379" s="3">
        <v>19.122646499336856</v>
      </c>
      <c r="AO6379" s="3">
        <v>30.309999262487992</v>
      </c>
      <c r="AP6379" s="3">
        <v>15.54245439388812</v>
      </c>
      <c r="AQ6379" s="3">
        <v>9.3753261111336794</v>
      </c>
      <c r="AR6379" s="3">
        <v>29.565878699008163</v>
      </c>
      <c r="AS6379" s="31">
        <v>27.846968266518125</v>
      </c>
    </row>
    <row r="6380" spans="1:55" x14ac:dyDescent="0.55000000000000004">
      <c r="A6380" s="21" t="s">
        <v>6</v>
      </c>
      <c r="B6380" s="21" t="s">
        <v>23855</v>
      </c>
      <c r="C6380" s="21" t="s">
        <v>16007</v>
      </c>
      <c r="D6380" s="27" t="s">
        <v>16008</v>
      </c>
      <c r="E6380" s="4">
        <v>4</v>
      </c>
      <c r="F6380" s="4">
        <v>1</v>
      </c>
      <c r="G6380" s="4">
        <v>8</v>
      </c>
      <c r="H6380" s="62">
        <v>0</v>
      </c>
      <c r="J6380" s="28">
        <v>1</v>
      </c>
      <c r="K6380" s="13" t="s">
        <v>24548</v>
      </c>
      <c r="L6380" s="16" t="s">
        <v>16303</v>
      </c>
      <c r="M6380" s="12" t="s">
        <v>24553</v>
      </c>
      <c r="N6380" s="12" t="s">
        <v>24553</v>
      </c>
      <c r="O6380" s="12" t="s">
        <v>24553</v>
      </c>
      <c r="P6380" s="12" t="s">
        <v>24553</v>
      </c>
      <c r="Q6380" s="29" t="s">
        <v>24553</v>
      </c>
      <c r="R6380" s="3">
        <v>93.815706340473952</v>
      </c>
      <c r="S6380" s="3">
        <v>100</v>
      </c>
      <c r="T6380" s="3">
        <v>18.196692798350121</v>
      </c>
      <c r="U6380" s="3">
        <v>20.26672481371449</v>
      </c>
      <c r="V6380" s="3">
        <v>28.741059298440881</v>
      </c>
      <c r="W6380" s="3">
        <v>29.891817768028474</v>
      </c>
      <c r="X6380" s="3">
        <v>38.024792315987789</v>
      </c>
      <c r="Y6380" s="32">
        <v>39.104343182444296</v>
      </c>
      <c r="Z6380" s="50">
        <v>1.53975216923072E-4</v>
      </c>
      <c r="AA6380" s="3">
        <v>68.990719876280139</v>
      </c>
      <c r="AB6380" s="3">
        <v>67.536988579909405</v>
      </c>
      <c r="AC6380" s="3">
        <v>59.056063771575651</v>
      </c>
      <c r="AD6380" s="3">
        <v>68.972003342972044</v>
      </c>
      <c r="AE6380" s="3">
        <v>98.603770056592651</v>
      </c>
      <c r="AF6380" s="3">
        <v>96.075873027788177</v>
      </c>
      <c r="AG6380" s="3">
        <v>100</v>
      </c>
      <c r="AH6380" s="32">
        <v>79.579081995842856</v>
      </c>
      <c r="AI6380" s="50">
        <v>5.0283223513220399E-2</v>
      </c>
      <c r="AJ6380" s="3">
        <v>91.15952546836796</v>
      </c>
      <c r="AK6380" s="3">
        <v>91.995979742219845</v>
      </c>
      <c r="AL6380" s="3">
        <v>100</v>
      </c>
      <c r="AM6380" s="3">
        <v>54.663532449611466</v>
      </c>
      <c r="AN6380" s="3">
        <v>51.327048273844426</v>
      </c>
      <c r="AO6380" s="3">
        <v>41.99016637817919</v>
      </c>
      <c r="AP6380" s="3">
        <v>37.353425584112173</v>
      </c>
      <c r="AQ6380" s="3">
        <v>43.084697118151389</v>
      </c>
      <c r="AR6380" s="3">
        <v>40.165503830298206</v>
      </c>
      <c r="AS6380" s="31">
        <v>24.376282314223996</v>
      </c>
    </row>
    <row r="6381" spans="1:55" x14ac:dyDescent="0.55000000000000004">
      <c r="A6381" s="21" t="s">
        <v>6</v>
      </c>
      <c r="B6381" s="21" t="s">
        <v>24412</v>
      </c>
      <c r="C6381" s="21" t="s">
        <v>9648</v>
      </c>
      <c r="D6381" s="27" t="s">
        <v>9649</v>
      </c>
      <c r="E6381" s="4">
        <v>31</v>
      </c>
      <c r="F6381" s="4">
        <v>0</v>
      </c>
      <c r="G6381" s="4">
        <v>28</v>
      </c>
      <c r="H6381" s="62">
        <v>2</v>
      </c>
      <c r="J6381" s="28">
        <v>1</v>
      </c>
      <c r="K6381" s="13" t="s">
        <v>24548</v>
      </c>
      <c r="L6381" s="16" t="s">
        <v>16303</v>
      </c>
      <c r="M6381" s="12" t="s">
        <v>24553</v>
      </c>
      <c r="N6381" s="12" t="s">
        <v>24553</v>
      </c>
      <c r="O6381" s="12" t="s">
        <v>24553</v>
      </c>
      <c r="P6381" s="12" t="s">
        <v>24553</v>
      </c>
      <c r="Q6381" s="29" t="s">
        <v>24553</v>
      </c>
      <c r="R6381" s="3">
        <v>6.8461793664834429</v>
      </c>
      <c r="S6381" s="3">
        <v>7.3906803620971866</v>
      </c>
      <c r="T6381" s="3">
        <v>13.440585727974664</v>
      </c>
      <c r="U6381" s="3">
        <v>12.439113173324028</v>
      </c>
      <c r="V6381" s="3">
        <v>52.036262801541419</v>
      </c>
      <c r="W6381" s="3">
        <v>52.363042851596532</v>
      </c>
      <c r="X6381" s="3">
        <v>98.904344097377844</v>
      </c>
      <c r="Y6381" s="32">
        <v>100</v>
      </c>
      <c r="Z6381" s="50">
        <v>6.0123976321868903E-6</v>
      </c>
      <c r="AJ6381" s="3">
        <v>6.6592804000820589</v>
      </c>
      <c r="AK6381" s="3">
        <v>3.4360541353912382</v>
      </c>
      <c r="AL6381" s="3">
        <v>5.4833256620350452</v>
      </c>
      <c r="AM6381" s="3">
        <v>2.8486028724100825</v>
      </c>
      <c r="AN6381" s="3">
        <v>4.4052772149675077</v>
      </c>
      <c r="AO6381" s="3">
        <v>6.9836421623911251</v>
      </c>
      <c r="AP6381" s="3">
        <v>13.030445974737786</v>
      </c>
      <c r="AQ6381" s="3">
        <v>45.010012190561632</v>
      </c>
      <c r="AR6381" s="3">
        <v>100</v>
      </c>
      <c r="AS6381" s="31">
        <v>70.198506582001315</v>
      </c>
      <c r="AT6381" s="3">
        <v>29.290273212794549</v>
      </c>
      <c r="AU6381" s="3">
        <v>27.0724877980911</v>
      </c>
      <c r="AV6381" s="3">
        <v>29.334280831080719</v>
      </c>
      <c r="AW6381" s="3">
        <v>27.02080635519652</v>
      </c>
      <c r="AX6381" s="3">
        <v>34.493713047812292</v>
      </c>
      <c r="AY6381" s="3">
        <v>31.39825610241207</v>
      </c>
      <c r="AZ6381" s="3">
        <v>32.056425728647426</v>
      </c>
      <c r="BA6381" s="3">
        <v>59.773153111951551</v>
      </c>
      <c r="BB6381" s="3">
        <v>91.790348827155952</v>
      </c>
      <c r="BC6381" s="31">
        <v>100</v>
      </c>
    </row>
    <row r="6382" spans="1:55" x14ac:dyDescent="0.55000000000000004">
      <c r="A6382" s="21" t="s">
        <v>6</v>
      </c>
      <c r="B6382" s="21" t="s">
        <v>23234</v>
      </c>
      <c r="C6382" s="21" t="s">
        <v>16009</v>
      </c>
      <c r="D6382" s="27" t="s">
        <v>16010</v>
      </c>
      <c r="E6382" s="4">
        <v>1</v>
      </c>
      <c r="F6382" s="4">
        <v>0</v>
      </c>
      <c r="G6382" s="4">
        <v>3</v>
      </c>
      <c r="H6382" s="62">
        <v>0</v>
      </c>
      <c r="J6382" s="28">
        <v>1</v>
      </c>
      <c r="K6382" s="13" t="s">
        <v>24548</v>
      </c>
      <c r="L6382" s="12" t="s">
        <v>24553</v>
      </c>
      <c r="M6382" s="12" t="s">
        <v>24553</v>
      </c>
      <c r="N6382" s="12" t="s">
        <v>24553</v>
      </c>
      <c r="O6382" s="12" t="s">
        <v>24553</v>
      </c>
      <c r="P6382" s="12" t="s">
        <v>24553</v>
      </c>
      <c r="Q6382" s="30" t="s">
        <v>24552</v>
      </c>
      <c r="R6382" s="3">
        <v>22.351312149683153</v>
      </c>
      <c r="S6382" s="3">
        <v>20.475365785111315</v>
      </c>
      <c r="T6382" s="3">
        <v>12.754754751210454</v>
      </c>
      <c r="U6382" s="3">
        <v>17.890836305998668</v>
      </c>
      <c r="V6382" s="3">
        <v>30.142168540410964</v>
      </c>
      <c r="W6382" s="3">
        <v>31.924103967257007</v>
      </c>
      <c r="X6382" s="3">
        <v>100</v>
      </c>
      <c r="Y6382" s="32">
        <v>99.790112054841657</v>
      </c>
      <c r="Z6382" s="50">
        <v>8.6271760935627105E-5</v>
      </c>
      <c r="AJ6382" s="3">
        <v>43.369934137315965</v>
      </c>
      <c r="AK6382" s="3">
        <v>37.184313417716041</v>
      </c>
      <c r="AL6382" s="3">
        <v>39.176904087453927</v>
      </c>
      <c r="AM6382" s="3">
        <v>30.093734910705006</v>
      </c>
      <c r="AN6382" s="3">
        <v>28.198547830840827</v>
      </c>
      <c r="AO6382" s="3">
        <v>26.921971122469486</v>
      </c>
      <c r="AP6382" s="3">
        <v>33.692343555102674</v>
      </c>
      <c r="AQ6382" s="3">
        <v>40.025078894429591</v>
      </c>
      <c r="AR6382" s="3">
        <v>77.051220920445886</v>
      </c>
      <c r="AS6382" s="31">
        <v>100</v>
      </c>
    </row>
    <row r="6383" spans="1:55" x14ac:dyDescent="0.55000000000000004">
      <c r="A6383" s="21" t="s">
        <v>6</v>
      </c>
      <c r="B6383" s="21" t="s">
        <v>17876</v>
      </c>
      <c r="C6383" s="21" t="s">
        <v>13867</v>
      </c>
      <c r="D6383" s="27" t="s">
        <v>13868</v>
      </c>
      <c r="E6383" s="4">
        <v>0</v>
      </c>
      <c r="F6383" s="4">
        <v>0</v>
      </c>
      <c r="G6383" s="4">
        <v>0</v>
      </c>
      <c r="H6383" s="62">
        <v>3</v>
      </c>
      <c r="J6383" s="28">
        <v>1</v>
      </c>
      <c r="K6383" s="13" t="s">
        <v>24548</v>
      </c>
      <c r="L6383" s="16" t="s">
        <v>16303</v>
      </c>
      <c r="M6383" s="12" t="s">
        <v>24553</v>
      </c>
      <c r="N6383" s="12" t="s">
        <v>24553</v>
      </c>
      <c r="O6383" s="12" t="s">
        <v>24553</v>
      </c>
      <c r="P6383" s="12" t="s">
        <v>24553</v>
      </c>
      <c r="Q6383" s="29" t="s">
        <v>24553</v>
      </c>
      <c r="AT6383" s="3">
        <v>78.135693264688271</v>
      </c>
      <c r="AU6383" s="3">
        <v>79.977604248798016</v>
      </c>
      <c r="AV6383" s="3">
        <v>75.039712416213888</v>
      </c>
      <c r="AW6383" s="3">
        <v>62.250076830295654</v>
      </c>
      <c r="AX6383" s="3">
        <v>100</v>
      </c>
      <c r="AY6383" s="3">
        <v>50.34369452369576</v>
      </c>
      <c r="AZ6383" s="3">
        <v>38.92054263118672</v>
      </c>
      <c r="BA6383" s="3">
        <v>23.906733647641556</v>
      </c>
      <c r="BB6383" s="3">
        <v>21.871345069197215</v>
      </c>
      <c r="BC6383" s="31">
        <v>16.327434929336647</v>
      </c>
    </row>
    <row r="6384" spans="1:55" x14ac:dyDescent="0.55000000000000004">
      <c r="A6384" s="21" t="s">
        <v>6</v>
      </c>
      <c r="B6384" s="21" t="s">
        <v>24444</v>
      </c>
      <c r="C6384" s="21" t="s">
        <v>14716</v>
      </c>
      <c r="D6384" s="27" t="s">
        <v>14717</v>
      </c>
      <c r="E6384" s="4">
        <v>39</v>
      </c>
      <c r="F6384" s="4">
        <v>0</v>
      </c>
      <c r="G6384" s="4">
        <v>41</v>
      </c>
      <c r="H6384" s="62">
        <v>18</v>
      </c>
      <c r="J6384" s="28">
        <v>1</v>
      </c>
      <c r="K6384" s="13" t="s">
        <v>24548</v>
      </c>
      <c r="L6384" s="16" t="s">
        <v>16303</v>
      </c>
      <c r="M6384" s="12" t="s">
        <v>24553</v>
      </c>
      <c r="N6384" s="12" t="s">
        <v>24553</v>
      </c>
      <c r="O6384" s="12" t="s">
        <v>24553</v>
      </c>
      <c r="P6384" s="12" t="s">
        <v>24553</v>
      </c>
      <c r="Q6384" s="29" t="s">
        <v>24553</v>
      </c>
      <c r="R6384" s="3">
        <v>34.681596579853583</v>
      </c>
      <c r="S6384" s="3">
        <v>37.643746558653611</v>
      </c>
      <c r="T6384" s="3">
        <v>38.719455315506266</v>
      </c>
      <c r="U6384" s="3">
        <v>37.523230040777598</v>
      </c>
      <c r="V6384" s="3">
        <v>80.400542161483457</v>
      </c>
      <c r="W6384" s="3">
        <v>77.685410707774338</v>
      </c>
      <c r="X6384" s="3">
        <v>77.728265767132854</v>
      </c>
      <c r="Y6384" s="32">
        <v>100</v>
      </c>
      <c r="Z6384" s="50">
        <v>8.5427365576591606E-3</v>
      </c>
      <c r="AJ6384" s="3">
        <v>50.026220862846984</v>
      </c>
      <c r="AK6384" s="3">
        <v>36.142803857844285</v>
      </c>
      <c r="AL6384" s="3">
        <v>41.778705841672007</v>
      </c>
      <c r="AM6384" s="3">
        <v>30.057329564561236</v>
      </c>
      <c r="AN6384" s="3">
        <v>37.489720713460073</v>
      </c>
      <c r="AO6384" s="3">
        <v>34.237546985421702</v>
      </c>
      <c r="AP6384" s="3">
        <v>50.981871334388615</v>
      </c>
      <c r="AQ6384" s="3">
        <v>71.903504404087755</v>
      </c>
      <c r="AR6384" s="3">
        <v>100</v>
      </c>
      <c r="AS6384" s="31">
        <v>49.600005548182772</v>
      </c>
      <c r="AT6384" s="3">
        <v>32.825327937158491</v>
      </c>
      <c r="AU6384" s="3">
        <v>24.880576108284185</v>
      </c>
      <c r="AV6384" s="3">
        <v>27.833362564819485</v>
      </c>
      <c r="AW6384" s="3">
        <v>18.781786647617267</v>
      </c>
      <c r="AX6384" s="3">
        <v>21.051467029270661</v>
      </c>
      <c r="AY6384" s="3">
        <v>28.941753334729707</v>
      </c>
      <c r="AZ6384" s="3">
        <v>34.315990290656337</v>
      </c>
      <c r="BA6384" s="3">
        <v>86.752493100462317</v>
      </c>
      <c r="BB6384" s="3">
        <v>100</v>
      </c>
      <c r="BC6384" s="31">
        <v>84.47340825857431</v>
      </c>
    </row>
    <row r="6385" spans="1:55" x14ac:dyDescent="0.55000000000000004">
      <c r="A6385" s="21" t="s">
        <v>6</v>
      </c>
      <c r="B6385" s="21" t="s">
        <v>20810</v>
      </c>
      <c r="C6385" s="21" t="s">
        <v>2556</v>
      </c>
      <c r="D6385" s="27" t="s">
        <v>2557</v>
      </c>
      <c r="E6385" s="4">
        <v>0</v>
      </c>
      <c r="F6385" s="4">
        <v>4</v>
      </c>
      <c r="G6385" s="4">
        <v>0</v>
      </c>
      <c r="H6385" s="62">
        <v>5</v>
      </c>
      <c r="J6385" s="28">
        <v>1</v>
      </c>
      <c r="K6385" s="13" t="s">
        <v>24548</v>
      </c>
      <c r="L6385" s="12" t="s">
        <v>24553</v>
      </c>
      <c r="M6385" s="12" t="s">
        <v>24553</v>
      </c>
      <c r="N6385" s="12" t="s">
        <v>24553</v>
      </c>
      <c r="O6385" s="12" t="s">
        <v>24553</v>
      </c>
      <c r="P6385" s="14" t="s">
        <v>24551</v>
      </c>
      <c r="Q6385" s="29" t="s">
        <v>24553</v>
      </c>
      <c r="AA6385" s="3">
        <v>63.06129692135314</v>
      </c>
      <c r="AB6385" s="3">
        <v>65.02265905609697</v>
      </c>
      <c r="AC6385" s="3">
        <v>75.501765782827718</v>
      </c>
      <c r="AD6385" s="3">
        <v>79.763601817787517</v>
      </c>
      <c r="AE6385" s="3">
        <v>90.090127881356892</v>
      </c>
      <c r="AF6385" s="3">
        <v>82.981429894285625</v>
      </c>
      <c r="AG6385" s="3">
        <v>100</v>
      </c>
      <c r="AH6385" s="32">
        <v>92.262489580875055</v>
      </c>
      <c r="AI6385" s="50">
        <v>1.2189264336368799E-2</v>
      </c>
      <c r="AT6385" s="3">
        <v>69.128643521445653</v>
      </c>
      <c r="AU6385" s="3">
        <v>63.508376262778476</v>
      </c>
      <c r="AV6385" s="3">
        <v>75.062681241118426</v>
      </c>
      <c r="AW6385" s="3">
        <v>77.557586354419684</v>
      </c>
      <c r="AX6385" s="3">
        <v>69.599582695354343</v>
      </c>
      <c r="AY6385" s="3">
        <v>83.205169694844457</v>
      </c>
      <c r="AZ6385" s="3">
        <v>100</v>
      </c>
      <c r="BA6385" s="3">
        <v>80.348539241205003</v>
      </c>
      <c r="BB6385" s="3">
        <v>96.939593341034268</v>
      </c>
      <c r="BC6385" s="31">
        <v>79.690055462584169</v>
      </c>
    </row>
    <row r="6386" spans="1:55" x14ac:dyDescent="0.55000000000000004">
      <c r="A6386" s="21" t="s">
        <v>6</v>
      </c>
      <c r="B6386" s="21" t="s">
        <v>20726</v>
      </c>
      <c r="C6386" s="21" t="s">
        <v>9047</v>
      </c>
      <c r="D6386" s="27" t="s">
        <v>9048</v>
      </c>
      <c r="E6386" s="4">
        <v>0</v>
      </c>
      <c r="F6386" s="4">
        <v>3</v>
      </c>
      <c r="G6386" s="4">
        <v>0</v>
      </c>
      <c r="H6386" s="62">
        <v>16</v>
      </c>
      <c r="J6386" s="28">
        <v>1</v>
      </c>
      <c r="K6386" s="13" t="s">
        <v>24548</v>
      </c>
      <c r="L6386" s="12" t="s">
        <v>24553</v>
      </c>
      <c r="M6386" s="12" t="s">
        <v>24553</v>
      </c>
      <c r="N6386" s="12" t="s">
        <v>24553</v>
      </c>
      <c r="O6386" s="12" t="s">
        <v>24553</v>
      </c>
      <c r="P6386" s="14" t="s">
        <v>24551</v>
      </c>
      <c r="Q6386" s="29" t="s">
        <v>24553</v>
      </c>
      <c r="AA6386" s="3">
        <v>49.687273180547436</v>
      </c>
      <c r="AB6386" s="3">
        <v>49.500025089995852</v>
      </c>
      <c r="AC6386" s="3">
        <v>65.097506282559408</v>
      </c>
      <c r="AD6386" s="3">
        <v>69.468782849196259</v>
      </c>
      <c r="AE6386" s="3">
        <v>82.694463280072085</v>
      </c>
      <c r="AF6386" s="3">
        <v>80.746717727421043</v>
      </c>
      <c r="AG6386" s="3">
        <v>90.610470101315627</v>
      </c>
      <c r="AH6386" s="32">
        <v>100</v>
      </c>
      <c r="AI6386" s="50">
        <v>3.9801603015169103E-3</v>
      </c>
      <c r="AT6386" s="3">
        <v>57.421519624380281</v>
      </c>
      <c r="AU6386" s="3">
        <v>62.616285998256856</v>
      </c>
      <c r="AV6386" s="3">
        <v>72.551563825804593</v>
      </c>
      <c r="AW6386" s="3">
        <v>65.777406133023604</v>
      </c>
      <c r="AX6386" s="3">
        <v>63.514500621047112</v>
      </c>
      <c r="AY6386" s="3">
        <v>77.470323298425967</v>
      </c>
      <c r="AZ6386" s="3">
        <v>84.160036685171008</v>
      </c>
      <c r="BA6386" s="3">
        <v>100</v>
      </c>
      <c r="BB6386" s="3">
        <v>95.903839665820655</v>
      </c>
      <c r="BC6386" s="31">
        <v>88.485955092473247</v>
      </c>
    </row>
    <row r="6387" spans="1:55" x14ac:dyDescent="0.55000000000000004">
      <c r="A6387" s="21" t="s">
        <v>6</v>
      </c>
      <c r="B6387" s="21" t="s">
        <v>17203</v>
      </c>
      <c r="C6387" s="21" t="s">
        <v>969</v>
      </c>
      <c r="D6387" s="27" t="s">
        <v>970</v>
      </c>
      <c r="E6387" s="4">
        <v>0</v>
      </c>
      <c r="F6387" s="4">
        <v>0</v>
      </c>
      <c r="G6387" s="4">
        <v>0</v>
      </c>
      <c r="H6387" s="62">
        <v>2</v>
      </c>
      <c r="J6387" s="28">
        <v>1</v>
      </c>
      <c r="K6387" s="13" t="s">
        <v>24548</v>
      </c>
      <c r="L6387" s="12" t="s">
        <v>24553</v>
      </c>
      <c r="M6387" s="12" t="s">
        <v>24553</v>
      </c>
      <c r="N6387" s="12" t="s">
        <v>24553</v>
      </c>
      <c r="O6387" s="12" t="s">
        <v>24553</v>
      </c>
      <c r="P6387" s="14" t="s">
        <v>24551</v>
      </c>
      <c r="Q6387" s="29" t="s">
        <v>24553</v>
      </c>
      <c r="AT6387" s="3">
        <v>70.381623263396378</v>
      </c>
      <c r="AU6387" s="3">
        <v>68.611914129677714</v>
      </c>
      <c r="AV6387" s="3">
        <v>81.133343067966138</v>
      </c>
      <c r="AW6387" s="3">
        <v>90.491999929516922</v>
      </c>
      <c r="AX6387" s="3">
        <v>65.506267231067127</v>
      </c>
      <c r="AY6387" s="3">
        <v>68.239698008671795</v>
      </c>
      <c r="AZ6387" s="3">
        <v>100</v>
      </c>
      <c r="BA6387" s="3">
        <v>73.364233339138536</v>
      </c>
      <c r="BB6387" s="3">
        <v>78.987385655960722</v>
      </c>
      <c r="BC6387" s="31">
        <v>38.750455049777159</v>
      </c>
    </row>
    <row r="6388" spans="1:55" x14ac:dyDescent="0.55000000000000004">
      <c r="A6388" s="21" t="s">
        <v>6</v>
      </c>
      <c r="B6388" s="21" t="s">
        <v>20438</v>
      </c>
      <c r="C6388" s="21" t="s">
        <v>10964</v>
      </c>
      <c r="D6388" s="27" t="s">
        <v>10965</v>
      </c>
      <c r="E6388" s="4">
        <v>0</v>
      </c>
      <c r="F6388" s="4">
        <v>3</v>
      </c>
      <c r="G6388" s="4">
        <v>0</v>
      </c>
      <c r="H6388" s="62">
        <v>3</v>
      </c>
      <c r="J6388" s="28">
        <v>1</v>
      </c>
      <c r="K6388" s="13" t="s">
        <v>24548</v>
      </c>
      <c r="L6388" s="12" t="s">
        <v>24553</v>
      </c>
      <c r="M6388" s="12" t="s">
        <v>24553</v>
      </c>
      <c r="N6388" s="12" t="s">
        <v>24553</v>
      </c>
      <c r="O6388" s="12" t="s">
        <v>24553</v>
      </c>
      <c r="P6388" s="14" t="s">
        <v>24551</v>
      </c>
      <c r="Q6388" s="29" t="s">
        <v>24553</v>
      </c>
      <c r="AA6388" s="3">
        <v>65.150798718100461</v>
      </c>
      <c r="AB6388" s="3">
        <v>69.849651475812067</v>
      </c>
      <c r="AC6388" s="3">
        <v>91.142375434793706</v>
      </c>
      <c r="AD6388" s="3">
        <v>95.147852758919342</v>
      </c>
      <c r="AE6388" s="3">
        <v>100</v>
      </c>
      <c r="AF6388" s="3">
        <v>86.98853019503278</v>
      </c>
      <c r="AG6388" s="3">
        <v>80.995581633458443</v>
      </c>
      <c r="AH6388" s="32">
        <v>84.428395742063188</v>
      </c>
      <c r="AI6388" s="50">
        <v>3.30160649275687E-2</v>
      </c>
      <c r="AT6388" s="3">
        <v>63.899258164871227</v>
      </c>
      <c r="AU6388" s="3">
        <v>57.130570550904402</v>
      </c>
      <c r="AV6388" s="3">
        <v>84.086937983890465</v>
      </c>
      <c r="AW6388" s="3">
        <v>64.870270143155125</v>
      </c>
      <c r="AX6388" s="3">
        <v>71.955390823481906</v>
      </c>
      <c r="AY6388" s="3">
        <v>79.501516083925864</v>
      </c>
      <c r="AZ6388" s="3">
        <v>87.121775631965733</v>
      </c>
      <c r="BA6388" s="3">
        <v>91.708755066408003</v>
      </c>
      <c r="BB6388" s="3">
        <v>89.157369293262803</v>
      </c>
      <c r="BC6388" s="31">
        <v>100</v>
      </c>
    </row>
    <row r="6389" spans="1:55" x14ac:dyDescent="0.55000000000000004">
      <c r="A6389" s="21" t="s">
        <v>6</v>
      </c>
      <c r="B6389" s="21" t="s">
        <v>19906</v>
      </c>
      <c r="C6389" s="21" t="s">
        <v>10582</v>
      </c>
      <c r="D6389" s="27" t="s">
        <v>10583</v>
      </c>
      <c r="E6389" s="4">
        <v>0</v>
      </c>
      <c r="F6389" s="4">
        <v>2</v>
      </c>
      <c r="G6389" s="4">
        <v>0</v>
      </c>
      <c r="H6389" s="62">
        <v>3</v>
      </c>
      <c r="J6389" s="28">
        <v>1</v>
      </c>
      <c r="K6389" s="13" t="s">
        <v>24548</v>
      </c>
      <c r="L6389" s="12" t="s">
        <v>24553</v>
      </c>
      <c r="M6389" s="12" t="s">
        <v>24553</v>
      </c>
      <c r="N6389" s="12" t="s">
        <v>24553</v>
      </c>
      <c r="O6389" s="12" t="s">
        <v>24553</v>
      </c>
      <c r="P6389" s="14" t="s">
        <v>24551</v>
      </c>
      <c r="Q6389" s="29" t="s">
        <v>24553</v>
      </c>
      <c r="AA6389" s="3">
        <v>96.583043448653655</v>
      </c>
      <c r="AB6389" s="3">
        <v>52.497782089781531</v>
      </c>
      <c r="AC6389" s="3">
        <v>46.818964254765163</v>
      </c>
      <c r="AD6389" s="3">
        <v>100</v>
      </c>
      <c r="AE6389" s="3">
        <v>25.365189834972039</v>
      </c>
      <c r="AF6389" s="3">
        <v>26.920357195305321</v>
      </c>
      <c r="AG6389" s="3">
        <v>26.318532635407099</v>
      </c>
      <c r="AH6389" s="32">
        <v>27.320165602448427</v>
      </c>
      <c r="AI6389" s="50">
        <v>0.22037738317010999</v>
      </c>
      <c r="AT6389" s="3">
        <v>80.418490634518264</v>
      </c>
      <c r="AU6389" s="3">
        <v>89.977826554761847</v>
      </c>
      <c r="AV6389" s="3">
        <v>95.821717094993033</v>
      </c>
      <c r="AW6389" s="3">
        <v>86.542696842660504</v>
      </c>
      <c r="AX6389" s="3">
        <v>90.674621551289931</v>
      </c>
      <c r="AY6389" s="3">
        <v>100</v>
      </c>
      <c r="AZ6389" s="3">
        <v>71.470265844702979</v>
      </c>
      <c r="BA6389" s="3">
        <v>94.1134254425466</v>
      </c>
      <c r="BB6389" s="3">
        <v>83.147365013720417</v>
      </c>
      <c r="BC6389" s="31">
        <v>97.915643694194756</v>
      </c>
    </row>
    <row r="6390" spans="1:55" x14ac:dyDescent="0.55000000000000004">
      <c r="A6390" s="21" t="s">
        <v>6</v>
      </c>
      <c r="B6390" s="21" t="s">
        <v>19953</v>
      </c>
      <c r="C6390" s="19" t="s">
        <v>24587</v>
      </c>
      <c r="D6390" s="27" t="s">
        <v>3952</v>
      </c>
      <c r="E6390" s="4">
        <v>0</v>
      </c>
      <c r="F6390" s="4">
        <v>2</v>
      </c>
      <c r="G6390" s="4">
        <v>0</v>
      </c>
      <c r="H6390" s="62">
        <v>4</v>
      </c>
      <c r="J6390" s="28">
        <v>1</v>
      </c>
      <c r="K6390" s="13" t="s">
        <v>24548</v>
      </c>
      <c r="L6390" s="12" t="s">
        <v>24553</v>
      </c>
      <c r="M6390" s="12" t="s">
        <v>24553</v>
      </c>
      <c r="N6390" s="12" t="s">
        <v>24553</v>
      </c>
      <c r="O6390" s="12" t="s">
        <v>24553</v>
      </c>
      <c r="P6390" s="12" t="s">
        <v>24553</v>
      </c>
      <c r="Q6390" s="29" t="s">
        <v>24553</v>
      </c>
      <c r="AA6390" s="3">
        <v>84.700482851842352</v>
      </c>
      <c r="AB6390" s="3">
        <v>96.145874732142815</v>
      </c>
      <c r="AC6390" s="3">
        <v>80.702498960114397</v>
      </c>
      <c r="AD6390" s="3">
        <v>100</v>
      </c>
      <c r="AE6390" s="3">
        <v>71.874609317216041</v>
      </c>
      <c r="AF6390" s="3">
        <v>81.939993651419783</v>
      </c>
      <c r="AG6390" s="3">
        <v>75.580947237035872</v>
      </c>
      <c r="AH6390" s="32">
        <v>64.608403896115263</v>
      </c>
      <c r="AI6390" s="50">
        <v>0.24684710728526399</v>
      </c>
      <c r="AT6390" s="3">
        <v>80.747817517773356</v>
      </c>
      <c r="AU6390" s="3">
        <v>71.505854714082943</v>
      </c>
      <c r="AV6390" s="3">
        <v>73.052777746943477</v>
      </c>
      <c r="AW6390" s="3">
        <v>78.201646136454215</v>
      </c>
      <c r="AX6390" s="3">
        <v>100</v>
      </c>
      <c r="AY6390" s="3">
        <v>79.731047820411476</v>
      </c>
      <c r="AZ6390" s="3">
        <v>96.292927482665107</v>
      </c>
      <c r="BA6390" s="3">
        <v>83.279707434571606</v>
      </c>
      <c r="BB6390" s="3">
        <v>88.326603224621991</v>
      </c>
      <c r="BC6390" s="31">
        <v>76.957791397429375</v>
      </c>
    </row>
    <row r="6391" spans="1:55" x14ac:dyDescent="0.55000000000000004">
      <c r="A6391" s="21" t="s">
        <v>6</v>
      </c>
      <c r="B6391" s="21" t="s">
        <v>20292</v>
      </c>
      <c r="C6391" s="21" t="s">
        <v>2796</v>
      </c>
      <c r="D6391" s="27" t="s">
        <v>2797</v>
      </c>
      <c r="E6391" s="4">
        <v>0</v>
      </c>
      <c r="F6391" s="4">
        <v>2</v>
      </c>
      <c r="G6391" s="4">
        <v>0</v>
      </c>
      <c r="H6391" s="62">
        <v>13</v>
      </c>
      <c r="J6391" s="28">
        <v>1</v>
      </c>
      <c r="K6391" s="12" t="s">
        <v>24553</v>
      </c>
      <c r="L6391" s="12" t="s">
        <v>24553</v>
      </c>
      <c r="M6391" s="12" t="s">
        <v>24553</v>
      </c>
      <c r="N6391" s="12" t="s">
        <v>24553</v>
      </c>
      <c r="O6391" s="12" t="s">
        <v>24553</v>
      </c>
      <c r="P6391" s="12" t="s">
        <v>24553</v>
      </c>
      <c r="Q6391" s="29" t="s">
        <v>24553</v>
      </c>
      <c r="AA6391" s="3">
        <v>63.63522056573381</v>
      </c>
      <c r="AB6391" s="3">
        <v>54.424099472531537</v>
      </c>
      <c r="AC6391" s="3">
        <v>100</v>
      </c>
      <c r="AD6391" s="3">
        <v>64.480921332263065</v>
      </c>
      <c r="AE6391" s="3">
        <v>97.021480738305797</v>
      </c>
      <c r="AF6391" s="3">
        <v>61.299628988537791</v>
      </c>
      <c r="AG6391" s="3">
        <v>58.318105982335076</v>
      </c>
      <c r="AH6391" s="32">
        <v>65.170794650345982</v>
      </c>
      <c r="AI6391" s="50">
        <v>0.55459458199739897</v>
      </c>
      <c r="AT6391" s="3">
        <v>76.418836772536906</v>
      </c>
      <c r="AU6391" s="3">
        <v>74.895135339910695</v>
      </c>
      <c r="AV6391" s="3">
        <v>74.735161641101726</v>
      </c>
      <c r="AW6391" s="3">
        <v>83.105511596275079</v>
      </c>
      <c r="AX6391" s="3">
        <v>84.636022968860274</v>
      </c>
      <c r="AY6391" s="3">
        <v>88.764517925946521</v>
      </c>
      <c r="AZ6391" s="3">
        <v>100</v>
      </c>
      <c r="BA6391" s="3">
        <v>92.277686170060377</v>
      </c>
      <c r="BB6391" s="3">
        <v>63.421653137980641</v>
      </c>
      <c r="BC6391" s="31">
        <v>79.950528444737643</v>
      </c>
    </row>
    <row r="6392" spans="1:55" x14ac:dyDescent="0.55000000000000004">
      <c r="A6392" s="21" t="s">
        <v>6</v>
      </c>
      <c r="B6392" s="21" t="s">
        <v>17518</v>
      </c>
      <c r="C6392" s="21" t="s">
        <v>12829</v>
      </c>
      <c r="D6392" s="27" t="s">
        <v>12830</v>
      </c>
      <c r="E6392" s="4">
        <v>0</v>
      </c>
      <c r="F6392" s="4">
        <v>0</v>
      </c>
      <c r="G6392" s="4">
        <v>0</v>
      </c>
      <c r="H6392" s="62">
        <v>2</v>
      </c>
      <c r="J6392" s="28">
        <v>1</v>
      </c>
      <c r="K6392" s="13" t="s">
        <v>24548</v>
      </c>
      <c r="L6392" s="12" t="s">
        <v>24553</v>
      </c>
      <c r="M6392" s="12" t="s">
        <v>24553</v>
      </c>
      <c r="N6392" s="12" t="s">
        <v>24553</v>
      </c>
      <c r="O6392" s="15" t="s">
        <v>24550</v>
      </c>
      <c r="P6392" s="12" t="s">
        <v>24553</v>
      </c>
      <c r="Q6392" s="29" t="s">
        <v>24553</v>
      </c>
      <c r="AT6392" s="3">
        <v>91.734954122194921</v>
      </c>
      <c r="AU6392" s="3">
        <v>100</v>
      </c>
      <c r="AV6392" s="3">
        <v>96.093619886265401</v>
      </c>
      <c r="AW6392" s="3">
        <v>83.933536420723058</v>
      </c>
      <c r="AX6392" s="3">
        <v>84.066419872194317</v>
      </c>
      <c r="AY6392" s="3">
        <v>76.726808455712558</v>
      </c>
      <c r="AZ6392" s="3">
        <v>70.81977292376537</v>
      </c>
      <c r="BA6392" s="3">
        <v>50.107417945552122</v>
      </c>
      <c r="BB6392" s="3">
        <v>51.308337342454315</v>
      </c>
      <c r="BC6392" s="31">
        <v>48.514634384697516</v>
      </c>
    </row>
    <row r="6393" spans="1:55" x14ac:dyDescent="0.55000000000000004">
      <c r="A6393" s="21" t="s">
        <v>6</v>
      </c>
      <c r="B6393" s="21" t="s">
        <v>20626</v>
      </c>
      <c r="C6393" s="19" t="s">
        <v>24585</v>
      </c>
      <c r="D6393" s="27" t="s">
        <v>13440</v>
      </c>
      <c r="E6393" s="4">
        <v>0</v>
      </c>
      <c r="F6393" s="4">
        <v>3</v>
      </c>
      <c r="G6393" s="4">
        <v>0</v>
      </c>
      <c r="H6393" s="62">
        <v>8</v>
      </c>
      <c r="J6393" s="28">
        <v>1</v>
      </c>
      <c r="K6393" s="13" t="s">
        <v>24548</v>
      </c>
      <c r="L6393" s="12" t="s">
        <v>24553</v>
      </c>
      <c r="M6393" s="12" t="s">
        <v>24553</v>
      </c>
      <c r="N6393" s="12" t="s">
        <v>24553</v>
      </c>
      <c r="O6393" s="12" t="s">
        <v>24553</v>
      </c>
      <c r="P6393" s="12" t="s">
        <v>24553</v>
      </c>
      <c r="Q6393" s="29" t="s">
        <v>24553</v>
      </c>
      <c r="AA6393" s="3">
        <v>88.059768961419309</v>
      </c>
      <c r="AB6393" s="3">
        <v>100</v>
      </c>
      <c r="AC6393" s="3">
        <v>75.038969326508223</v>
      </c>
      <c r="AD6393" s="3">
        <v>52.054147320504775</v>
      </c>
      <c r="AE6393" s="3">
        <v>56.141645650354498</v>
      </c>
      <c r="AF6393" s="3">
        <v>63.467274536581208</v>
      </c>
      <c r="AG6393" s="3">
        <v>50.20300828982991</v>
      </c>
      <c r="AH6393" s="32">
        <v>47.561313805259843</v>
      </c>
      <c r="AI6393" s="50">
        <v>4.9154547339057698E-2</v>
      </c>
      <c r="AT6393" s="3">
        <v>100</v>
      </c>
      <c r="AU6393" s="3">
        <v>92.015249697239497</v>
      </c>
      <c r="AV6393" s="3">
        <v>89.580246554162883</v>
      </c>
      <c r="AW6393" s="3">
        <v>75.194762093545506</v>
      </c>
      <c r="AX6393" s="3">
        <v>85.313837814148087</v>
      </c>
      <c r="AY6393" s="3">
        <v>57.491486573582847</v>
      </c>
      <c r="AZ6393" s="3">
        <v>49.799305316051431</v>
      </c>
      <c r="BA6393" s="3">
        <v>37.798627087463267</v>
      </c>
      <c r="BB6393" s="3">
        <v>27.678608543883115</v>
      </c>
      <c r="BC6393" s="31">
        <v>32.764366372701318</v>
      </c>
    </row>
    <row r="6394" spans="1:55" x14ac:dyDescent="0.55000000000000004">
      <c r="A6394" s="21" t="s">
        <v>6</v>
      </c>
      <c r="B6394" s="21" t="s">
        <v>22477</v>
      </c>
      <c r="C6394" s="19" t="s">
        <v>24586</v>
      </c>
      <c r="D6394" s="27" t="s">
        <v>8183</v>
      </c>
      <c r="E6394" s="4">
        <v>0</v>
      </c>
      <c r="F6394" s="4">
        <v>24</v>
      </c>
      <c r="G6394" s="4">
        <v>1</v>
      </c>
      <c r="H6394" s="62">
        <v>23</v>
      </c>
      <c r="J6394" s="28">
        <v>1</v>
      </c>
      <c r="K6394" s="13" t="s">
        <v>24548</v>
      </c>
      <c r="L6394" s="16" t="s">
        <v>16303</v>
      </c>
      <c r="M6394" s="12" t="s">
        <v>24553</v>
      </c>
      <c r="N6394" s="12" t="s">
        <v>24553</v>
      </c>
      <c r="O6394" s="12" t="s">
        <v>24553</v>
      </c>
      <c r="P6394" s="12" t="s">
        <v>24553</v>
      </c>
      <c r="Q6394" s="29" t="s">
        <v>24553</v>
      </c>
      <c r="AA6394" s="3">
        <v>85.736221687612684</v>
      </c>
      <c r="AB6394" s="3">
        <v>100</v>
      </c>
      <c r="AC6394" s="3">
        <v>50.371240535007132</v>
      </c>
      <c r="AD6394" s="3">
        <v>38.972785170483981</v>
      </c>
      <c r="AE6394" s="3">
        <v>35.068735134809593</v>
      </c>
      <c r="AF6394" s="3">
        <v>44.385866770628866</v>
      </c>
      <c r="AG6394" s="3">
        <v>38.780418925749984</v>
      </c>
      <c r="AH6394" s="32">
        <v>37.372326410697667</v>
      </c>
      <c r="AI6394" s="50">
        <v>1.01445366904712E-2</v>
      </c>
      <c r="AJ6394" s="3">
        <v>100</v>
      </c>
      <c r="AK6394" s="3">
        <v>42.449859358748924</v>
      </c>
      <c r="AL6394" s="3">
        <v>43.071525327896438</v>
      </c>
      <c r="AM6394" s="3">
        <v>72.499857622657672</v>
      </c>
      <c r="AN6394" s="3">
        <v>73.967900713752627</v>
      </c>
      <c r="AO6394" s="3">
        <v>82.873029907895727</v>
      </c>
      <c r="AP6394" s="3">
        <v>80.002597003940153</v>
      </c>
      <c r="AQ6394" s="3">
        <v>68.961045937044716</v>
      </c>
      <c r="AR6394" s="3">
        <v>40.778801826114488</v>
      </c>
      <c r="AS6394" s="31">
        <v>41.289758627528307</v>
      </c>
      <c r="AT6394" s="3">
        <v>100</v>
      </c>
      <c r="AU6394" s="3">
        <v>79.99804857139128</v>
      </c>
      <c r="AV6394" s="3">
        <v>69.656548940331376</v>
      </c>
      <c r="AW6394" s="3">
        <v>74.435106302949734</v>
      </c>
      <c r="AX6394" s="3">
        <v>70.652307981725897</v>
      </c>
      <c r="AY6394" s="3">
        <v>39.275447967922261</v>
      </c>
      <c r="AZ6394" s="3">
        <v>38.047542222885248</v>
      </c>
      <c r="BA6394" s="3">
        <v>21.758880997505734</v>
      </c>
      <c r="BB6394" s="3">
        <v>22.622285519277455</v>
      </c>
      <c r="BC6394" s="31">
        <v>27.495241253274887</v>
      </c>
    </row>
    <row r="6395" spans="1:55" x14ac:dyDescent="0.55000000000000004">
      <c r="A6395" s="21" t="s">
        <v>6</v>
      </c>
      <c r="B6395" s="21" t="s">
        <v>23529</v>
      </c>
      <c r="C6395" s="19" t="s">
        <v>24575</v>
      </c>
      <c r="D6395" s="27" t="s">
        <v>7760</v>
      </c>
      <c r="E6395" s="4">
        <v>2</v>
      </c>
      <c r="F6395" s="4">
        <v>15</v>
      </c>
      <c r="G6395" s="4">
        <v>3</v>
      </c>
      <c r="H6395" s="62">
        <v>28</v>
      </c>
      <c r="J6395" s="28">
        <v>1</v>
      </c>
      <c r="K6395" s="13" t="s">
        <v>24548</v>
      </c>
      <c r="L6395" s="16" t="s">
        <v>16303</v>
      </c>
      <c r="M6395" s="12" t="s">
        <v>24553</v>
      </c>
      <c r="N6395" s="18" t="s">
        <v>3232</v>
      </c>
      <c r="O6395" s="12" t="s">
        <v>24553</v>
      </c>
      <c r="P6395" s="14" t="s">
        <v>24551</v>
      </c>
      <c r="Q6395" s="29" t="s">
        <v>24553</v>
      </c>
      <c r="R6395" s="3">
        <v>61.203484349792284</v>
      </c>
      <c r="S6395" s="3">
        <v>56.609528000407906</v>
      </c>
      <c r="T6395" s="3">
        <v>94.031131988153376</v>
      </c>
      <c r="U6395" s="3">
        <v>100</v>
      </c>
      <c r="V6395" s="3">
        <v>74.63939836424035</v>
      </c>
      <c r="W6395" s="3">
        <v>68.625069705938955</v>
      </c>
      <c r="X6395" s="3">
        <v>64.975458644264648</v>
      </c>
      <c r="Y6395" s="32">
        <v>58.715268571459688</v>
      </c>
      <c r="Z6395" s="50">
        <v>4.3367010936983504E-3</v>
      </c>
      <c r="AA6395" s="3">
        <v>100</v>
      </c>
      <c r="AB6395" s="3">
        <v>95.669796120255128</v>
      </c>
      <c r="AC6395" s="3">
        <v>76.901694425297705</v>
      </c>
      <c r="AD6395" s="3">
        <v>42.536253312454193</v>
      </c>
      <c r="AE6395" s="3">
        <v>45.78665761295391</v>
      </c>
      <c r="AF6395" s="3">
        <v>32.19231065592983</v>
      </c>
      <c r="AG6395" s="3">
        <v>22.954156821852841</v>
      </c>
      <c r="AH6395" s="32">
        <v>25.402752368916715</v>
      </c>
      <c r="AI6395" s="50">
        <v>2.9741587553486999E-2</v>
      </c>
      <c r="AJ6395" s="3">
        <v>47.816712114985776</v>
      </c>
      <c r="AK6395" s="3">
        <v>32.853439274634368</v>
      </c>
      <c r="AL6395" s="3">
        <v>38.308270326594055</v>
      </c>
      <c r="AM6395" s="3">
        <v>47.15879031171464</v>
      </c>
      <c r="AN6395" s="3">
        <v>76.449613122013901</v>
      </c>
      <c r="AO6395" s="3">
        <v>100</v>
      </c>
      <c r="AP6395" s="3">
        <v>96.912994695956812</v>
      </c>
      <c r="AQ6395" s="3">
        <v>87.35343859544885</v>
      </c>
      <c r="AR6395" s="3">
        <v>56.913493614661434</v>
      </c>
      <c r="AS6395" s="31">
        <v>50.858193941526721</v>
      </c>
      <c r="AT6395" s="3">
        <v>100</v>
      </c>
      <c r="AU6395" s="3">
        <v>82.407377749617169</v>
      </c>
      <c r="AV6395" s="3">
        <v>71.988987288966243</v>
      </c>
      <c r="AW6395" s="3">
        <v>77.641536759547776</v>
      </c>
      <c r="AX6395" s="3">
        <v>72.480946331493314</v>
      </c>
      <c r="AY6395" s="3">
        <v>42.316629743975895</v>
      </c>
      <c r="AZ6395" s="3">
        <v>36.625133463110195</v>
      </c>
      <c r="BA6395" s="3">
        <v>20.113545343765278</v>
      </c>
      <c r="BB6395" s="3">
        <v>18.02568708558892</v>
      </c>
      <c r="BC6395" s="31">
        <v>18.935076465345148</v>
      </c>
    </row>
    <row r="6396" spans="1:55" x14ac:dyDescent="0.55000000000000004">
      <c r="A6396" s="21" t="s">
        <v>6</v>
      </c>
      <c r="B6396" s="21" t="s">
        <v>18762</v>
      </c>
      <c r="C6396" s="19" t="s">
        <v>24576</v>
      </c>
      <c r="D6396" s="27" t="s">
        <v>9592</v>
      </c>
      <c r="E6396" s="4">
        <v>0</v>
      </c>
      <c r="F6396" s="4">
        <v>1</v>
      </c>
      <c r="G6396" s="4">
        <v>0</v>
      </c>
      <c r="H6396" s="62">
        <v>1</v>
      </c>
      <c r="J6396" s="28">
        <v>1</v>
      </c>
      <c r="K6396" s="13" t="s">
        <v>24548</v>
      </c>
      <c r="L6396" s="16" t="s">
        <v>16303</v>
      </c>
      <c r="M6396" s="12" t="s">
        <v>24553</v>
      </c>
      <c r="N6396" s="12" t="s">
        <v>24553</v>
      </c>
      <c r="O6396" s="12" t="s">
        <v>24553</v>
      </c>
      <c r="P6396" s="12" t="s">
        <v>24553</v>
      </c>
      <c r="Q6396" s="29" t="s">
        <v>24553</v>
      </c>
      <c r="AA6396" s="3">
        <v>4.6406432516838105</v>
      </c>
      <c r="AB6396" s="3">
        <v>6.0013997222892979</v>
      </c>
      <c r="AC6396" s="3">
        <v>12.124744121662882</v>
      </c>
      <c r="AD6396" s="3">
        <v>12.347157281172109</v>
      </c>
      <c r="AE6396" s="3">
        <v>39.114888336029736</v>
      </c>
      <c r="AF6396" s="3">
        <v>57.377247971414072</v>
      </c>
      <c r="AG6396" s="3">
        <v>100</v>
      </c>
      <c r="AH6396" s="32">
        <v>96.949606011936268</v>
      </c>
      <c r="AI6396" s="50">
        <v>2.5279518867070798E-3</v>
      </c>
      <c r="AT6396" s="3">
        <v>16.454657083553638</v>
      </c>
      <c r="AU6396" s="3">
        <v>17.19028085924807</v>
      </c>
      <c r="AV6396" s="3">
        <v>20.254554050734338</v>
      </c>
      <c r="AW6396" s="3">
        <v>17.9632356109264</v>
      </c>
      <c r="AX6396" s="3">
        <v>15.98223490147978</v>
      </c>
      <c r="AY6396" s="3">
        <v>17.462387675458711</v>
      </c>
      <c r="AZ6396" s="3">
        <v>20.570698415168316</v>
      </c>
      <c r="BA6396" s="3">
        <v>25.887459738985392</v>
      </c>
      <c r="BB6396" s="3">
        <v>43.979285410932782</v>
      </c>
      <c r="BC6396" s="31">
        <v>100</v>
      </c>
    </row>
    <row r="6397" spans="1:55" x14ac:dyDescent="0.55000000000000004">
      <c r="A6397" s="21" t="s">
        <v>6</v>
      </c>
      <c r="B6397" s="21" t="s">
        <v>20828</v>
      </c>
      <c r="C6397" s="19" t="s">
        <v>24578</v>
      </c>
      <c r="D6397" s="27" t="s">
        <v>10158</v>
      </c>
      <c r="E6397" s="4">
        <v>0</v>
      </c>
      <c r="F6397" s="4">
        <v>4</v>
      </c>
      <c r="G6397" s="4">
        <v>0</v>
      </c>
      <c r="H6397" s="62">
        <v>5</v>
      </c>
      <c r="J6397" s="28">
        <v>1</v>
      </c>
      <c r="K6397" s="13" t="s">
        <v>24548</v>
      </c>
      <c r="L6397" s="16" t="s">
        <v>16303</v>
      </c>
      <c r="M6397" s="12" t="s">
        <v>24553</v>
      </c>
      <c r="N6397" s="12" t="s">
        <v>24553</v>
      </c>
      <c r="O6397" s="12" t="s">
        <v>24553</v>
      </c>
      <c r="P6397" s="12" t="s">
        <v>24553</v>
      </c>
      <c r="Q6397" s="29" t="s">
        <v>24553</v>
      </c>
      <c r="AA6397" s="3">
        <v>44.892598171789359</v>
      </c>
      <c r="AB6397" s="3">
        <v>43.42730387495844</v>
      </c>
      <c r="AC6397" s="3">
        <v>34.774690993057312</v>
      </c>
      <c r="AD6397" s="3">
        <v>30.451076939398071</v>
      </c>
      <c r="AE6397" s="3">
        <v>55.461123559220717</v>
      </c>
      <c r="AF6397" s="3">
        <v>67.105106242085114</v>
      </c>
      <c r="AG6397" s="3">
        <v>99.539750290962871</v>
      </c>
      <c r="AH6397" s="32">
        <v>100</v>
      </c>
      <c r="AI6397" s="50">
        <v>2.4131728671792198E-3</v>
      </c>
      <c r="AT6397" s="3">
        <v>81.599606139353654</v>
      </c>
      <c r="AU6397" s="3">
        <v>69.827783781726183</v>
      </c>
      <c r="AV6397" s="3">
        <v>60.033966026922769</v>
      </c>
      <c r="AW6397" s="3">
        <v>61.263082232455865</v>
      </c>
      <c r="AX6397" s="3">
        <v>63.116570683647119</v>
      </c>
      <c r="AY6397" s="3">
        <v>38.634584712250025</v>
      </c>
      <c r="AZ6397" s="3">
        <v>38.28298444288594</v>
      </c>
      <c r="BA6397" s="3">
        <v>37.494532219420634</v>
      </c>
      <c r="BB6397" s="3">
        <v>48.777597800526692</v>
      </c>
      <c r="BC6397" s="31">
        <v>100</v>
      </c>
    </row>
    <row r="6398" spans="1:55" x14ac:dyDescent="0.55000000000000004">
      <c r="A6398" s="21" t="s">
        <v>6</v>
      </c>
      <c r="B6398" s="21" t="s">
        <v>20499</v>
      </c>
      <c r="C6398" s="19" t="s">
        <v>24580</v>
      </c>
      <c r="D6398" s="27" t="s">
        <v>12592</v>
      </c>
      <c r="E6398" s="4">
        <v>0</v>
      </c>
      <c r="F6398" s="4">
        <v>3</v>
      </c>
      <c r="G6398" s="4">
        <v>0</v>
      </c>
      <c r="H6398" s="62">
        <v>4</v>
      </c>
      <c r="J6398" s="28">
        <v>1</v>
      </c>
      <c r="K6398" s="13" t="s">
        <v>24548</v>
      </c>
      <c r="L6398" s="12" t="s">
        <v>24553</v>
      </c>
      <c r="M6398" s="12" t="s">
        <v>24553</v>
      </c>
      <c r="N6398" s="12" t="s">
        <v>24553</v>
      </c>
      <c r="O6398" s="12" t="s">
        <v>24553</v>
      </c>
      <c r="P6398" s="12" t="s">
        <v>24553</v>
      </c>
      <c r="Q6398" s="29" t="s">
        <v>24553</v>
      </c>
      <c r="AA6398" s="3">
        <v>88.812951402767411</v>
      </c>
      <c r="AB6398" s="3">
        <v>100</v>
      </c>
      <c r="AC6398" s="3">
        <v>55.243879817925759</v>
      </c>
      <c r="AD6398" s="3">
        <v>42.55362581881225</v>
      </c>
      <c r="AE6398" s="3">
        <v>39.05099249951148</v>
      </c>
      <c r="AF6398" s="3">
        <v>46.202269000262746</v>
      </c>
      <c r="AG6398" s="3">
        <v>42.583223320589077</v>
      </c>
      <c r="AH6398" s="32">
        <v>43.412508904311515</v>
      </c>
      <c r="AI6398" s="50">
        <v>8.5669279654420408E-3</v>
      </c>
      <c r="AT6398" s="3">
        <v>100</v>
      </c>
      <c r="AU6398" s="3">
        <v>92.503591132503928</v>
      </c>
      <c r="AV6398" s="3">
        <v>84.618133493895982</v>
      </c>
      <c r="AW6398" s="3">
        <v>76.723260409331019</v>
      </c>
      <c r="AX6398" s="3">
        <v>85.800940847442433</v>
      </c>
      <c r="AY6398" s="3">
        <v>56.667288601304364</v>
      </c>
      <c r="AZ6398" s="3">
        <v>47.511697402882568</v>
      </c>
      <c r="BA6398" s="3">
        <v>29.818517621044766</v>
      </c>
      <c r="BB6398" s="3">
        <v>25.931067656961996</v>
      </c>
      <c r="BC6398" s="31">
        <v>29.394155817863471</v>
      </c>
    </row>
    <row r="6399" spans="1:55" x14ac:dyDescent="0.55000000000000004">
      <c r="A6399" s="21" t="s">
        <v>6</v>
      </c>
      <c r="B6399" s="21" t="s">
        <v>22767</v>
      </c>
      <c r="C6399" s="19" t="s">
        <v>24582</v>
      </c>
      <c r="D6399" s="27" t="s">
        <v>11606</v>
      </c>
      <c r="E6399" s="4">
        <v>0</v>
      </c>
      <c r="F6399" s="4">
        <v>30</v>
      </c>
      <c r="G6399" s="4">
        <v>4</v>
      </c>
      <c r="H6399" s="62">
        <v>41</v>
      </c>
      <c r="J6399" s="28">
        <v>2</v>
      </c>
      <c r="K6399" s="13" t="s">
        <v>24548</v>
      </c>
      <c r="L6399" s="16" t="s">
        <v>16303</v>
      </c>
      <c r="M6399" s="12" t="s">
        <v>24553</v>
      </c>
      <c r="N6399" s="12" t="s">
        <v>24553</v>
      </c>
      <c r="O6399" s="12" t="s">
        <v>24553</v>
      </c>
      <c r="P6399" s="14" t="s">
        <v>24551</v>
      </c>
      <c r="Q6399" s="29" t="s">
        <v>24553</v>
      </c>
      <c r="AA6399" s="3">
        <v>94.970936877425586</v>
      </c>
      <c r="AB6399" s="3">
        <v>100</v>
      </c>
      <c r="AC6399" s="3">
        <v>65.218264047447491</v>
      </c>
      <c r="AD6399" s="3">
        <v>44.485231544576017</v>
      </c>
      <c r="AE6399" s="3">
        <v>44.862662297824563</v>
      </c>
      <c r="AF6399" s="3">
        <v>48.457452060995905</v>
      </c>
      <c r="AG6399" s="3">
        <v>39.999290356729055</v>
      </c>
      <c r="AH6399" s="32">
        <v>37.92384218026875</v>
      </c>
      <c r="AI6399" s="50">
        <v>1.17285759407708E-2</v>
      </c>
      <c r="AJ6399" s="3">
        <v>50.120374602280769</v>
      </c>
      <c r="AK6399" s="3">
        <v>52.230236162957297</v>
      </c>
      <c r="AL6399" s="3">
        <v>57.377269919613148</v>
      </c>
      <c r="AM6399" s="3">
        <v>74.049752170894678</v>
      </c>
      <c r="AN6399" s="3">
        <v>91.87451112432349</v>
      </c>
      <c r="AO6399" s="3">
        <v>100</v>
      </c>
      <c r="AP6399" s="3">
        <v>81.999100771314673</v>
      </c>
      <c r="AQ6399" s="3">
        <v>69.655820859119217</v>
      </c>
      <c r="AR6399" s="3">
        <v>60.1971969450424</v>
      </c>
      <c r="AS6399" s="31">
        <v>64.642146381442572</v>
      </c>
      <c r="AT6399" s="3">
        <v>100</v>
      </c>
      <c r="AU6399" s="3">
        <v>88.878531775574558</v>
      </c>
      <c r="AV6399" s="3">
        <v>79.44253600438735</v>
      </c>
      <c r="AW6399" s="3">
        <v>75.735294488287892</v>
      </c>
      <c r="AX6399" s="3">
        <v>79.374139039980903</v>
      </c>
      <c r="AY6399" s="3">
        <v>46.475513025803821</v>
      </c>
      <c r="AZ6399" s="3">
        <v>38.788994223513292</v>
      </c>
      <c r="BA6399" s="3">
        <v>21.725414637648488</v>
      </c>
      <c r="BB6399" s="3">
        <v>19.732485817125522</v>
      </c>
      <c r="BC6399" s="31">
        <v>23.124116423704631</v>
      </c>
    </row>
    <row r="6400" spans="1:55" x14ac:dyDescent="0.55000000000000004">
      <c r="A6400" s="21" t="s">
        <v>6</v>
      </c>
      <c r="B6400" s="21" t="s">
        <v>16638</v>
      </c>
      <c r="C6400" s="19" t="s">
        <v>24582</v>
      </c>
      <c r="D6400" s="27" t="s">
        <v>4312</v>
      </c>
      <c r="E6400" s="4">
        <v>0</v>
      </c>
      <c r="F6400" s="4">
        <v>0</v>
      </c>
      <c r="G6400" s="4">
        <v>0</v>
      </c>
      <c r="H6400" s="62">
        <v>1</v>
      </c>
      <c r="J6400" s="28">
        <v>2</v>
      </c>
      <c r="K6400" s="13" t="s">
        <v>24548</v>
      </c>
      <c r="L6400" s="16" t="s">
        <v>16303</v>
      </c>
      <c r="M6400" s="12" t="s">
        <v>24553</v>
      </c>
      <c r="N6400" s="12" t="s">
        <v>24553</v>
      </c>
      <c r="O6400" s="12" t="s">
        <v>24553</v>
      </c>
      <c r="P6400" s="14" t="s">
        <v>24551</v>
      </c>
      <c r="Q6400" s="29" t="s">
        <v>24553</v>
      </c>
      <c r="AT6400" s="3">
        <v>100</v>
      </c>
      <c r="AU6400" s="3">
        <v>84.02223709932781</v>
      </c>
      <c r="AV6400" s="3">
        <v>78.131115914613872</v>
      </c>
      <c r="AW6400" s="3">
        <v>87.093625489911659</v>
      </c>
      <c r="AX6400" s="3">
        <v>71.149149887608772</v>
      </c>
      <c r="AY6400" s="3">
        <v>48.774179778758729</v>
      </c>
      <c r="AZ6400" s="3">
        <v>48.875861070872602</v>
      </c>
      <c r="BA6400" s="3">
        <v>36.682374294592819</v>
      </c>
      <c r="BB6400" s="3">
        <v>34.469282298679843</v>
      </c>
      <c r="BC6400" s="31">
        <v>61.607852684642992</v>
      </c>
    </row>
    <row r="6401" spans="1:55" x14ac:dyDescent="0.55000000000000004">
      <c r="A6401" s="21" t="s">
        <v>6</v>
      </c>
      <c r="B6401" s="21" t="s">
        <v>20562</v>
      </c>
      <c r="C6401" s="19" t="s">
        <v>24583</v>
      </c>
      <c r="D6401" s="27" t="s">
        <v>10079</v>
      </c>
      <c r="E6401" s="4">
        <v>0</v>
      </c>
      <c r="F6401" s="4">
        <v>3</v>
      </c>
      <c r="G6401" s="4">
        <v>0</v>
      </c>
      <c r="H6401" s="62">
        <v>6</v>
      </c>
      <c r="J6401" s="28">
        <v>1</v>
      </c>
      <c r="K6401" s="13" t="s">
        <v>24548</v>
      </c>
      <c r="L6401" s="12" t="s">
        <v>24553</v>
      </c>
      <c r="M6401" s="12" t="s">
        <v>24553</v>
      </c>
      <c r="N6401" s="12" t="s">
        <v>24553</v>
      </c>
      <c r="O6401" s="12" t="s">
        <v>24553</v>
      </c>
      <c r="P6401" s="12" t="s">
        <v>24553</v>
      </c>
      <c r="Q6401" s="29" t="s">
        <v>24553</v>
      </c>
      <c r="AA6401" s="3">
        <v>94.728851354550656</v>
      </c>
      <c r="AB6401" s="3">
        <v>100</v>
      </c>
      <c r="AC6401" s="3">
        <v>68.321225860089129</v>
      </c>
      <c r="AD6401" s="3">
        <v>52.114569938658917</v>
      </c>
      <c r="AE6401" s="3">
        <v>65.699900404819019</v>
      </c>
      <c r="AF6401" s="3">
        <v>75.654423851444548</v>
      </c>
      <c r="AG6401" s="3">
        <v>66.331487942011407</v>
      </c>
      <c r="AH6401" s="32">
        <v>63.010150778523155</v>
      </c>
      <c r="AI6401" s="50">
        <v>3.2312514552791903E-2</v>
      </c>
      <c r="AT6401" s="3">
        <v>100</v>
      </c>
      <c r="AU6401" s="3">
        <v>94.752558595325425</v>
      </c>
      <c r="AV6401" s="3">
        <v>84.255409292907515</v>
      </c>
      <c r="AW6401" s="3">
        <v>84.624867673978358</v>
      </c>
      <c r="AX6401" s="3">
        <v>85.477930669786815</v>
      </c>
      <c r="AY6401" s="3">
        <v>71.118409421737866</v>
      </c>
      <c r="AZ6401" s="3">
        <v>59.146388260485431</v>
      </c>
      <c r="BA6401" s="3">
        <v>48.396829500492103</v>
      </c>
      <c r="BB6401" s="3">
        <v>35.270852698545255</v>
      </c>
      <c r="BC6401" s="31">
        <v>36.807906008175728</v>
      </c>
    </row>
    <row r="6402" spans="1:55" x14ac:dyDescent="0.55000000000000004">
      <c r="A6402" s="21" t="s">
        <v>6</v>
      </c>
      <c r="B6402" s="21" t="s">
        <v>23530</v>
      </c>
      <c r="C6402" s="19" t="s">
        <v>24584</v>
      </c>
      <c r="D6402" s="27" t="s">
        <v>11491</v>
      </c>
      <c r="E6402" s="4">
        <v>2</v>
      </c>
      <c r="F6402" s="4">
        <v>24</v>
      </c>
      <c r="G6402" s="4">
        <v>3</v>
      </c>
      <c r="H6402" s="62">
        <v>39</v>
      </c>
      <c r="J6402" s="28">
        <v>1</v>
      </c>
      <c r="K6402" s="13" t="s">
        <v>24548</v>
      </c>
      <c r="L6402" s="12" t="s">
        <v>24553</v>
      </c>
      <c r="M6402" s="12" t="s">
        <v>24553</v>
      </c>
      <c r="N6402" s="12" t="s">
        <v>24553</v>
      </c>
      <c r="O6402" s="12" t="s">
        <v>24553</v>
      </c>
      <c r="P6402" s="12" t="s">
        <v>24553</v>
      </c>
      <c r="Q6402" s="29" t="s">
        <v>24553</v>
      </c>
      <c r="R6402" s="3">
        <v>46.530776137695987</v>
      </c>
      <c r="S6402" s="3">
        <v>44.048376600080005</v>
      </c>
      <c r="T6402" s="3">
        <v>90.003325915370098</v>
      </c>
      <c r="U6402" s="3">
        <v>100</v>
      </c>
      <c r="V6402" s="3">
        <v>81.008083795263161</v>
      </c>
      <c r="W6402" s="3">
        <v>65.121994927545614</v>
      </c>
      <c r="X6402" s="3">
        <v>55.54668548614319</v>
      </c>
      <c r="Y6402" s="32">
        <v>56.897846146104477</v>
      </c>
      <c r="Z6402" s="50">
        <v>1.01934358221741E-2</v>
      </c>
      <c r="AA6402" s="3">
        <v>99.775576446691687</v>
      </c>
      <c r="AB6402" s="3">
        <v>100</v>
      </c>
      <c r="AC6402" s="3">
        <v>60.856798938705268</v>
      </c>
      <c r="AD6402" s="3">
        <v>54.16850846108273</v>
      </c>
      <c r="AE6402" s="3">
        <v>40.826072128891923</v>
      </c>
      <c r="AF6402" s="3">
        <v>52.365765515877307</v>
      </c>
      <c r="AG6402" s="3">
        <v>41.057331703259514</v>
      </c>
      <c r="AH6402" s="32">
        <v>38.32750856393011</v>
      </c>
      <c r="AI6402" s="50">
        <v>3.4641311079152801E-3</v>
      </c>
      <c r="AJ6402" s="3">
        <v>48.920035721647821</v>
      </c>
      <c r="AK6402" s="3">
        <v>34.847086092852109</v>
      </c>
      <c r="AL6402" s="3">
        <v>36.196897604614072</v>
      </c>
      <c r="AM6402" s="3">
        <v>39.476190567544393</v>
      </c>
      <c r="AN6402" s="3">
        <v>64.109365701124503</v>
      </c>
      <c r="AO6402" s="3">
        <v>100</v>
      </c>
      <c r="AP6402" s="3">
        <v>96.286151414102989</v>
      </c>
      <c r="AQ6402" s="3">
        <v>88.611381848467616</v>
      </c>
      <c r="AR6402" s="3">
        <v>58.108370225340977</v>
      </c>
      <c r="AS6402" s="31">
        <v>56.866268484194983</v>
      </c>
      <c r="AT6402" s="3">
        <v>100</v>
      </c>
      <c r="AU6402" s="3">
        <v>90.139688240685871</v>
      </c>
      <c r="AV6402" s="3">
        <v>83.703913702026156</v>
      </c>
      <c r="AW6402" s="3">
        <v>78.549051783592958</v>
      </c>
      <c r="AX6402" s="3">
        <v>79.788718463971193</v>
      </c>
      <c r="AY6402" s="3">
        <v>48.840654909763678</v>
      </c>
      <c r="AZ6402" s="3">
        <v>42.260921195937485</v>
      </c>
      <c r="BA6402" s="3">
        <v>26.515455203764482</v>
      </c>
      <c r="BB6402" s="3">
        <v>22.969674746921008</v>
      </c>
      <c r="BC6402" s="31">
        <v>27.644468376083804</v>
      </c>
    </row>
    <row r="6403" spans="1:55" x14ac:dyDescent="0.55000000000000004">
      <c r="A6403" s="21" t="s">
        <v>6</v>
      </c>
      <c r="B6403" s="21" t="s">
        <v>18623</v>
      </c>
      <c r="C6403" s="21" t="s">
        <v>16011</v>
      </c>
      <c r="D6403" s="27" t="s">
        <v>16012</v>
      </c>
      <c r="E6403" s="4">
        <v>0</v>
      </c>
      <c r="F6403" s="4">
        <v>1</v>
      </c>
      <c r="G6403" s="4">
        <v>0</v>
      </c>
      <c r="H6403" s="62">
        <v>0</v>
      </c>
      <c r="J6403" s="28">
        <v>1</v>
      </c>
      <c r="K6403" s="13" t="s">
        <v>24548</v>
      </c>
      <c r="L6403" s="12" t="s">
        <v>24553</v>
      </c>
      <c r="M6403" s="12" t="s">
        <v>24553</v>
      </c>
      <c r="N6403" s="12" t="s">
        <v>24553</v>
      </c>
      <c r="O6403" s="15" t="s">
        <v>24550</v>
      </c>
      <c r="P6403" s="12" t="s">
        <v>24553</v>
      </c>
      <c r="Q6403" s="29" t="s">
        <v>24553</v>
      </c>
      <c r="AA6403" s="3">
        <v>84.935159619428759</v>
      </c>
      <c r="AB6403" s="3">
        <v>95.83327583751651</v>
      </c>
      <c r="AC6403" s="3">
        <v>80.609723963267399</v>
      </c>
      <c r="AD6403" s="3">
        <v>100</v>
      </c>
      <c r="AE6403" s="3">
        <v>75.61347515901555</v>
      </c>
      <c r="AF6403" s="3">
        <v>82.705806508391817</v>
      </c>
      <c r="AG6403" s="3">
        <v>87.776552103633577</v>
      </c>
      <c r="AH6403" s="32">
        <v>83.620370653642766</v>
      </c>
      <c r="AI6403" s="50">
        <v>0.57217463378783595</v>
      </c>
    </row>
    <row r="6404" spans="1:55" x14ac:dyDescent="0.55000000000000004">
      <c r="A6404" s="21" t="s">
        <v>6</v>
      </c>
      <c r="B6404" s="21" t="s">
        <v>23787</v>
      </c>
      <c r="C6404" s="21" t="s">
        <v>1852</v>
      </c>
      <c r="D6404" s="27" t="s">
        <v>1853</v>
      </c>
      <c r="E6404" s="4">
        <v>4</v>
      </c>
      <c r="F6404" s="4">
        <v>40</v>
      </c>
      <c r="G6404" s="4">
        <v>1</v>
      </c>
      <c r="H6404" s="62">
        <v>22</v>
      </c>
      <c r="J6404" s="28">
        <v>1</v>
      </c>
      <c r="K6404" s="13" t="s">
        <v>24548</v>
      </c>
      <c r="L6404" s="16" t="s">
        <v>16303</v>
      </c>
      <c r="M6404" s="12" t="s">
        <v>24553</v>
      </c>
      <c r="N6404" s="12" t="s">
        <v>24553</v>
      </c>
      <c r="O6404" s="12" t="s">
        <v>24553</v>
      </c>
      <c r="P6404" s="14" t="s">
        <v>24551</v>
      </c>
      <c r="Q6404" s="29" t="s">
        <v>24553</v>
      </c>
      <c r="R6404" s="3">
        <v>91.382578593162009</v>
      </c>
      <c r="S6404" s="3">
        <v>86.245533212167686</v>
      </c>
      <c r="T6404" s="3">
        <v>95.37572972105356</v>
      </c>
      <c r="U6404" s="3">
        <v>100</v>
      </c>
      <c r="V6404" s="3">
        <v>86.453093055186201</v>
      </c>
      <c r="W6404" s="3">
        <v>86.014608858238063</v>
      </c>
      <c r="X6404" s="3">
        <v>68.509191076587911</v>
      </c>
      <c r="Y6404" s="32">
        <v>59.053273641227079</v>
      </c>
      <c r="Z6404" s="50">
        <v>8.0071533126639706E-3</v>
      </c>
      <c r="AA6404" s="3">
        <v>66.444424617148599</v>
      </c>
      <c r="AB6404" s="3">
        <v>62.67877844637971</v>
      </c>
      <c r="AC6404" s="3">
        <v>93.01237484955162</v>
      </c>
      <c r="AD6404" s="3">
        <v>100</v>
      </c>
      <c r="AE6404" s="3">
        <v>92.392526108798634</v>
      </c>
      <c r="AF6404" s="3">
        <v>93.832531560086849</v>
      </c>
      <c r="AG6404" s="3">
        <v>99.712343396268139</v>
      </c>
      <c r="AH6404" s="32">
        <v>99.876029224516415</v>
      </c>
      <c r="AI6404" s="50">
        <v>3.3938645537818198E-3</v>
      </c>
      <c r="AJ6404" s="3">
        <v>62.206458512168673</v>
      </c>
      <c r="AK6404" s="3">
        <v>32.150399758452373</v>
      </c>
      <c r="AL6404" s="3">
        <v>34.543813551459209</v>
      </c>
      <c r="AM6404" s="3">
        <v>44.611617861107106</v>
      </c>
      <c r="AN6404" s="3">
        <v>52.462195980779171</v>
      </c>
      <c r="AO6404" s="3">
        <v>76.831548090691243</v>
      </c>
      <c r="AP6404" s="3">
        <v>88.150330213516071</v>
      </c>
      <c r="AQ6404" s="3">
        <v>100</v>
      </c>
      <c r="AR6404" s="3">
        <v>61.206270958186202</v>
      </c>
      <c r="AS6404" s="31">
        <v>45.674999696646132</v>
      </c>
      <c r="AT6404" s="3">
        <v>69.512779229391327</v>
      </c>
      <c r="AU6404" s="3">
        <v>75.510125667912504</v>
      </c>
      <c r="AV6404" s="3">
        <v>69.18831183063962</v>
      </c>
      <c r="AW6404" s="3">
        <v>82.925099854111494</v>
      </c>
      <c r="AX6404" s="3">
        <v>79.032858489258146</v>
      </c>
      <c r="AY6404" s="3">
        <v>85.609734711871923</v>
      </c>
      <c r="AZ6404" s="3">
        <v>92.574141526558748</v>
      </c>
      <c r="BA6404" s="3">
        <v>100</v>
      </c>
      <c r="BB6404" s="3">
        <v>80.412947020996285</v>
      </c>
      <c r="BC6404" s="31">
        <v>66.830821953822479</v>
      </c>
    </row>
    <row r="6405" spans="1:55" x14ac:dyDescent="0.55000000000000004">
      <c r="A6405" s="21" t="s">
        <v>6</v>
      </c>
      <c r="B6405" s="21" t="s">
        <v>18775</v>
      </c>
      <c r="C6405" s="21" t="s">
        <v>10384</v>
      </c>
      <c r="D6405" s="27" t="s">
        <v>10385</v>
      </c>
      <c r="E6405" s="4">
        <v>0</v>
      </c>
      <c r="F6405" s="4">
        <v>1</v>
      </c>
      <c r="G6405" s="4">
        <v>0</v>
      </c>
      <c r="H6405" s="62">
        <v>1</v>
      </c>
      <c r="J6405" s="28">
        <v>1</v>
      </c>
      <c r="K6405" s="13" t="s">
        <v>24548</v>
      </c>
      <c r="L6405" s="12" t="s">
        <v>24553</v>
      </c>
      <c r="M6405" s="12" t="s">
        <v>24553</v>
      </c>
      <c r="N6405" s="12" t="s">
        <v>24553</v>
      </c>
      <c r="O6405" s="12" t="s">
        <v>24553</v>
      </c>
      <c r="P6405" s="14" t="s">
        <v>24551</v>
      </c>
      <c r="Q6405" s="29" t="s">
        <v>24553</v>
      </c>
      <c r="AA6405" s="3">
        <v>44.897923246852919</v>
      </c>
      <c r="AB6405" s="3">
        <v>62.446076645419566</v>
      </c>
      <c r="AC6405" s="3">
        <v>54.075231021330886</v>
      </c>
      <c r="AD6405" s="3">
        <v>54.035623747228456</v>
      </c>
      <c r="AE6405" s="3">
        <v>56.454138422650161</v>
      </c>
      <c r="AF6405" s="3">
        <v>72.939937829958055</v>
      </c>
      <c r="AG6405" s="3">
        <v>95.106714494296313</v>
      </c>
      <c r="AH6405" s="32">
        <v>100</v>
      </c>
      <c r="AI6405" s="50">
        <v>3.1315406027969402E-2</v>
      </c>
      <c r="AT6405" s="3">
        <v>64.523027106100074</v>
      </c>
      <c r="AU6405" s="3">
        <v>69.227320427063191</v>
      </c>
      <c r="AV6405" s="3">
        <v>53.930326747295098</v>
      </c>
      <c r="AW6405" s="3">
        <v>57.723546086835711</v>
      </c>
      <c r="AX6405" s="3">
        <v>56.110606414764831</v>
      </c>
      <c r="AY6405" s="3">
        <v>45.755689770922999</v>
      </c>
      <c r="AZ6405" s="3">
        <v>57.881433373709221</v>
      </c>
      <c r="BA6405" s="3">
        <v>80.419020253643552</v>
      </c>
      <c r="BB6405" s="3">
        <v>43.622754814433343</v>
      </c>
      <c r="BC6405" s="31">
        <v>100</v>
      </c>
    </row>
    <row r="6406" spans="1:55" x14ac:dyDescent="0.55000000000000004">
      <c r="A6406" s="21" t="s">
        <v>6</v>
      </c>
      <c r="B6406" s="21" t="s">
        <v>23582</v>
      </c>
      <c r="C6406" s="21" t="s">
        <v>326</v>
      </c>
      <c r="D6406" s="27" t="s">
        <v>327</v>
      </c>
      <c r="E6406" s="4">
        <v>2</v>
      </c>
      <c r="F6406" s="4">
        <v>0</v>
      </c>
      <c r="G6406" s="4">
        <v>6</v>
      </c>
      <c r="H6406" s="62">
        <v>2</v>
      </c>
      <c r="J6406" s="28">
        <v>1</v>
      </c>
      <c r="K6406" s="13" t="s">
        <v>24548</v>
      </c>
      <c r="L6406" s="16" t="s">
        <v>16303</v>
      </c>
      <c r="M6406" s="12" t="s">
        <v>24553</v>
      </c>
      <c r="N6406" s="12" t="s">
        <v>24553</v>
      </c>
      <c r="O6406" s="12" t="s">
        <v>24553</v>
      </c>
      <c r="P6406" s="12" t="s">
        <v>24553</v>
      </c>
      <c r="Q6406" s="29" t="s">
        <v>24553</v>
      </c>
      <c r="R6406" s="3">
        <v>99.809870940691184</v>
      </c>
      <c r="S6406" s="3">
        <v>81.40174305847529</v>
      </c>
      <c r="T6406" s="3">
        <v>100</v>
      </c>
      <c r="U6406" s="3">
        <v>99.06114469580038</v>
      </c>
      <c r="V6406" s="3">
        <v>57.979407963573223</v>
      </c>
      <c r="W6406" s="3">
        <v>70.299637538349685</v>
      </c>
      <c r="X6406" s="3">
        <v>72.624938591109483</v>
      </c>
      <c r="Y6406" s="32">
        <v>75.148777418081465</v>
      </c>
      <c r="Z6406" s="50">
        <v>4.1855106638703198E-2</v>
      </c>
      <c r="AJ6406" s="3">
        <v>100</v>
      </c>
      <c r="AK6406" s="3">
        <v>80.251337694441716</v>
      </c>
      <c r="AL6406" s="3">
        <v>89.782218020405168</v>
      </c>
      <c r="AM6406" s="3">
        <v>77.623181340602812</v>
      </c>
      <c r="AN6406" s="3">
        <v>85.580638429501391</v>
      </c>
      <c r="AO6406" s="3">
        <v>97.957466165255411</v>
      </c>
      <c r="AP6406" s="3">
        <v>93.60447000295386</v>
      </c>
      <c r="AQ6406" s="3">
        <v>64.371746734700722</v>
      </c>
      <c r="AR6406" s="3">
        <v>61.724758314625831</v>
      </c>
      <c r="AS6406" s="31">
        <v>72.306720836803379</v>
      </c>
      <c r="AT6406" s="3">
        <v>55.896251965841856</v>
      </c>
      <c r="AU6406" s="3">
        <v>44.411933610003217</v>
      </c>
      <c r="AV6406" s="3">
        <v>55.947427928155044</v>
      </c>
      <c r="AW6406" s="3">
        <v>71.557430060855225</v>
      </c>
      <c r="AX6406" s="3">
        <v>75.688574946347174</v>
      </c>
      <c r="AY6406" s="3">
        <v>100</v>
      </c>
      <c r="AZ6406" s="3">
        <v>95.335958904425055</v>
      </c>
      <c r="BA6406" s="3">
        <v>60.266015249092298</v>
      </c>
      <c r="BB6406" s="3">
        <v>43.122529108809296</v>
      </c>
      <c r="BC6406" s="31">
        <v>42.267002997870918</v>
      </c>
    </row>
    <row r="6407" spans="1:55" x14ac:dyDescent="0.55000000000000004">
      <c r="A6407" s="21" t="s">
        <v>6</v>
      </c>
      <c r="B6407" s="21" t="s">
        <v>23947</v>
      </c>
      <c r="C6407" s="21" t="s">
        <v>13702</v>
      </c>
      <c r="D6407" s="27" t="s">
        <v>13703</v>
      </c>
      <c r="E6407" s="4">
        <v>5</v>
      </c>
      <c r="F6407" s="4">
        <v>0</v>
      </c>
      <c r="G6407" s="4">
        <v>13</v>
      </c>
      <c r="H6407" s="62">
        <v>1</v>
      </c>
      <c r="J6407" s="28">
        <v>1</v>
      </c>
      <c r="K6407" s="13" t="s">
        <v>24548</v>
      </c>
      <c r="L6407" s="16" t="s">
        <v>16303</v>
      </c>
      <c r="M6407" s="12" t="s">
        <v>24553</v>
      </c>
      <c r="N6407" s="12" t="s">
        <v>24553</v>
      </c>
      <c r="O6407" s="12" t="s">
        <v>24553</v>
      </c>
      <c r="P6407" s="12" t="s">
        <v>24553</v>
      </c>
      <c r="Q6407" s="29" t="s">
        <v>24553</v>
      </c>
      <c r="R6407" s="3">
        <v>100</v>
      </c>
      <c r="S6407" s="3">
        <v>92.600732679913364</v>
      </c>
      <c r="T6407" s="3">
        <v>39.172340634663961</v>
      </c>
      <c r="U6407" s="3">
        <v>41.302259289785717</v>
      </c>
      <c r="V6407" s="3">
        <v>29.1354186101367</v>
      </c>
      <c r="W6407" s="3">
        <v>33.221521547131111</v>
      </c>
      <c r="X6407" s="3">
        <v>39.989302127050777</v>
      </c>
      <c r="Y6407" s="32">
        <v>44.573707047486586</v>
      </c>
      <c r="Z6407" s="50">
        <v>5.8216894759323401E-4</v>
      </c>
      <c r="AJ6407" s="3">
        <v>92.96021960773075</v>
      </c>
      <c r="AK6407" s="3">
        <v>98.250724880137213</v>
      </c>
      <c r="AL6407" s="3">
        <v>100</v>
      </c>
      <c r="AM6407" s="3">
        <v>65.921648868025272</v>
      </c>
      <c r="AN6407" s="3">
        <v>55.982547653281024</v>
      </c>
      <c r="AO6407" s="3">
        <v>39.86629920782422</v>
      </c>
      <c r="AP6407" s="3">
        <v>32.895005765295267</v>
      </c>
      <c r="AQ6407" s="3">
        <v>20.231063620956704</v>
      </c>
      <c r="AR6407" s="3">
        <v>29.263863287790077</v>
      </c>
      <c r="AS6407" s="31">
        <v>40.327290808401308</v>
      </c>
      <c r="AT6407" s="3">
        <v>62.21342373458468</v>
      </c>
      <c r="AU6407" s="3">
        <v>74.35772273754381</v>
      </c>
      <c r="AV6407" s="3">
        <v>85.202350776786858</v>
      </c>
      <c r="AW6407" s="3">
        <v>64.895712520761279</v>
      </c>
      <c r="AX6407" s="3">
        <v>72.342742061336224</v>
      </c>
      <c r="AY6407" s="3">
        <v>84.487394807992274</v>
      </c>
      <c r="AZ6407" s="3">
        <v>71.330170954129969</v>
      </c>
      <c r="BA6407" s="3">
        <v>100</v>
      </c>
      <c r="BB6407" s="3">
        <v>93.763225894217214</v>
      </c>
      <c r="BC6407" s="31">
        <v>97.027098851453005</v>
      </c>
    </row>
    <row r="6408" spans="1:55" x14ac:dyDescent="0.55000000000000004">
      <c r="A6408" s="21" t="s">
        <v>6</v>
      </c>
      <c r="B6408" s="21" t="s">
        <v>19329</v>
      </c>
      <c r="C6408" s="21" t="s">
        <v>11399</v>
      </c>
      <c r="D6408" s="27" t="s">
        <v>11400</v>
      </c>
      <c r="E6408" s="4">
        <v>0</v>
      </c>
      <c r="F6408" s="4">
        <v>1</v>
      </c>
      <c r="G6408" s="4">
        <v>0</v>
      </c>
      <c r="H6408" s="62">
        <v>5</v>
      </c>
      <c r="J6408" s="28">
        <v>1</v>
      </c>
      <c r="K6408" s="12" t="s">
        <v>24553</v>
      </c>
      <c r="L6408" s="12" t="s">
        <v>24553</v>
      </c>
      <c r="M6408" s="12" t="s">
        <v>24553</v>
      </c>
      <c r="N6408" s="12" t="s">
        <v>24553</v>
      </c>
      <c r="O6408" s="15" t="s">
        <v>24550</v>
      </c>
      <c r="P6408" s="12" t="s">
        <v>24553</v>
      </c>
      <c r="Q6408" s="29" t="s">
        <v>24553</v>
      </c>
      <c r="AA6408" s="3">
        <v>95.14751326925618</v>
      </c>
      <c r="AB6408" s="3">
        <v>100</v>
      </c>
      <c r="AC6408" s="3">
        <v>69.676487875597488</v>
      </c>
      <c r="AD6408" s="3">
        <v>72.452627558121478</v>
      </c>
      <c r="AE6408" s="3">
        <v>61.046012394586825</v>
      </c>
      <c r="AF6408" s="3">
        <v>60.153584131688199</v>
      </c>
      <c r="AG6408" s="3">
        <v>90.989815967568077</v>
      </c>
      <c r="AH6408" s="32">
        <v>68.456565502869779</v>
      </c>
      <c r="AI6408" s="50">
        <v>5.7808616220320998E-2</v>
      </c>
      <c r="AT6408" s="3">
        <v>100</v>
      </c>
      <c r="AU6408" s="3">
        <v>97.236947609514715</v>
      </c>
      <c r="AV6408" s="3">
        <v>80.942229405865589</v>
      </c>
      <c r="AW6408" s="3">
        <v>80.725578052385032</v>
      </c>
      <c r="AX6408" s="3">
        <v>77.707960993042803</v>
      </c>
      <c r="AY6408" s="3">
        <v>73.185851174610704</v>
      </c>
      <c r="AZ6408" s="3">
        <v>71.47515160069436</v>
      </c>
      <c r="BA6408" s="3">
        <v>55.808643958895551</v>
      </c>
      <c r="BB6408" s="3">
        <v>41.567365847688151</v>
      </c>
      <c r="BC6408" s="31">
        <v>76.374289681650637</v>
      </c>
    </row>
    <row r="6409" spans="1:55" x14ac:dyDescent="0.55000000000000004">
      <c r="A6409" s="21" t="s">
        <v>6</v>
      </c>
      <c r="B6409" s="21" t="s">
        <v>22019</v>
      </c>
      <c r="C6409" s="21" t="s">
        <v>16013</v>
      </c>
      <c r="D6409" s="27" t="s">
        <v>16014</v>
      </c>
      <c r="E6409" s="4">
        <v>0</v>
      </c>
      <c r="F6409" s="4">
        <v>0</v>
      </c>
      <c r="G6409" s="4">
        <v>1</v>
      </c>
      <c r="H6409" s="62">
        <v>0</v>
      </c>
      <c r="J6409" s="28">
        <v>1</v>
      </c>
      <c r="K6409" s="12" t="s">
        <v>24553</v>
      </c>
      <c r="L6409" s="12" t="s">
        <v>24553</v>
      </c>
      <c r="M6409" s="12" t="s">
        <v>24553</v>
      </c>
      <c r="N6409" s="12" t="s">
        <v>24553</v>
      </c>
      <c r="O6409" s="12" t="s">
        <v>24553</v>
      </c>
      <c r="P6409" s="12" t="s">
        <v>24553</v>
      </c>
      <c r="Q6409" s="29" t="s">
        <v>24553</v>
      </c>
      <c r="AJ6409" s="3">
        <v>39.61902109441894</v>
      </c>
      <c r="AK6409" s="3">
        <v>68.106339318944606</v>
      </c>
      <c r="AL6409" s="3">
        <v>50.319045864283105</v>
      </c>
      <c r="AM6409" s="3">
        <v>100</v>
      </c>
      <c r="AN6409" s="3">
        <v>71.02075210212773</v>
      </c>
      <c r="AO6409" s="3">
        <v>82.416424253308378</v>
      </c>
      <c r="AP6409" s="3">
        <v>51.52095233691584</v>
      </c>
      <c r="AQ6409" s="3">
        <v>72.630950117294702</v>
      </c>
      <c r="AR6409" s="3">
        <v>53.60701442711796</v>
      </c>
      <c r="AS6409" s="31">
        <v>30.061245613679638</v>
      </c>
    </row>
    <row r="6410" spans="1:55" x14ac:dyDescent="0.55000000000000004">
      <c r="A6410" s="21" t="s">
        <v>6</v>
      </c>
      <c r="B6410" s="21" t="s">
        <v>22382</v>
      </c>
      <c r="C6410" s="21" t="s">
        <v>12262</v>
      </c>
      <c r="D6410" s="27" t="s">
        <v>12263</v>
      </c>
      <c r="E6410" s="4">
        <v>0</v>
      </c>
      <c r="F6410" s="4">
        <v>7</v>
      </c>
      <c r="G6410" s="4">
        <v>1</v>
      </c>
      <c r="H6410" s="62">
        <v>12</v>
      </c>
      <c r="J6410" s="28">
        <v>1</v>
      </c>
      <c r="K6410" s="13" t="s">
        <v>24548</v>
      </c>
      <c r="L6410" s="12" t="s">
        <v>24553</v>
      </c>
      <c r="M6410" s="12" t="s">
        <v>24553</v>
      </c>
      <c r="N6410" s="12" t="s">
        <v>24553</v>
      </c>
      <c r="O6410" s="12" t="s">
        <v>24553</v>
      </c>
      <c r="P6410" s="12" t="s">
        <v>24553</v>
      </c>
      <c r="Q6410" s="29" t="s">
        <v>24553</v>
      </c>
      <c r="AA6410" s="3">
        <v>81.898148069453981</v>
      </c>
      <c r="AB6410" s="3">
        <v>100</v>
      </c>
      <c r="AC6410" s="3">
        <v>66.792662950596196</v>
      </c>
      <c r="AD6410" s="3">
        <v>64.87172204473471</v>
      </c>
      <c r="AE6410" s="3">
        <v>36.078321261067423</v>
      </c>
      <c r="AF6410" s="3">
        <v>39.573194288666656</v>
      </c>
      <c r="AG6410" s="3">
        <v>47.539157412185041</v>
      </c>
      <c r="AH6410" s="32">
        <v>48.566993674056839</v>
      </c>
      <c r="AI6410" s="50">
        <v>1.0581083876763601E-2</v>
      </c>
      <c r="AJ6410" s="3">
        <v>100</v>
      </c>
      <c r="AK6410" s="3">
        <v>75.947524914631032</v>
      </c>
      <c r="AL6410" s="3">
        <v>76.820239124319883</v>
      </c>
      <c r="AM6410" s="3">
        <v>54.014343620874349</v>
      </c>
      <c r="AN6410" s="3">
        <v>47.255098474812854</v>
      </c>
      <c r="AO6410" s="3">
        <v>44.183781830035443</v>
      </c>
      <c r="AP6410" s="3">
        <v>47.003214804089069</v>
      </c>
      <c r="AQ6410" s="3">
        <v>68.860467488171864</v>
      </c>
      <c r="AR6410" s="3">
        <v>73.193593101026707</v>
      </c>
      <c r="AS6410" s="31">
        <v>78.633134735273174</v>
      </c>
      <c r="AT6410" s="3">
        <v>100</v>
      </c>
      <c r="AU6410" s="3">
        <v>94.223158238390155</v>
      </c>
      <c r="AV6410" s="3">
        <v>78.022483907983059</v>
      </c>
      <c r="AW6410" s="3">
        <v>75.665716585417442</v>
      </c>
      <c r="AX6410" s="3">
        <v>82.690945925871247</v>
      </c>
      <c r="AY6410" s="3">
        <v>72.809879117953415</v>
      </c>
      <c r="AZ6410" s="3">
        <v>74.896913689217769</v>
      </c>
      <c r="BA6410" s="3">
        <v>60.581987796437744</v>
      </c>
      <c r="BB6410" s="3">
        <v>38.840860827555289</v>
      </c>
      <c r="BC6410" s="31">
        <v>64.459121201284105</v>
      </c>
    </row>
    <row r="6411" spans="1:55" x14ac:dyDescent="0.55000000000000004">
      <c r="A6411" s="21" t="s">
        <v>6</v>
      </c>
      <c r="B6411" s="21" t="s">
        <v>20550</v>
      </c>
      <c r="C6411" s="21" t="s">
        <v>6995</v>
      </c>
      <c r="D6411" s="27" t="s">
        <v>6996</v>
      </c>
      <c r="E6411" s="4">
        <v>0</v>
      </c>
      <c r="F6411" s="4">
        <v>3</v>
      </c>
      <c r="G6411" s="4">
        <v>0</v>
      </c>
      <c r="H6411" s="62">
        <v>6</v>
      </c>
      <c r="J6411" s="28">
        <v>1</v>
      </c>
      <c r="K6411" s="12" t="s">
        <v>24553</v>
      </c>
      <c r="L6411" s="12" t="s">
        <v>24553</v>
      </c>
      <c r="M6411" s="12" t="s">
        <v>24553</v>
      </c>
      <c r="N6411" s="12" t="s">
        <v>24553</v>
      </c>
      <c r="O6411" s="12" t="s">
        <v>24553</v>
      </c>
      <c r="P6411" s="12" t="s">
        <v>24553</v>
      </c>
      <c r="Q6411" s="29" t="s">
        <v>24553</v>
      </c>
      <c r="AA6411" s="3">
        <v>98.898396613748531</v>
      </c>
      <c r="AB6411" s="3">
        <v>100</v>
      </c>
      <c r="AC6411" s="3">
        <v>88.992555750409664</v>
      </c>
      <c r="AD6411" s="3">
        <v>88.994217318615839</v>
      </c>
      <c r="AE6411" s="3">
        <v>55.101735689155419</v>
      </c>
      <c r="AF6411" s="3">
        <v>60.264243467136204</v>
      </c>
      <c r="AG6411" s="3">
        <v>60.229887934945346</v>
      </c>
      <c r="AH6411" s="32">
        <v>57.538501288851293</v>
      </c>
      <c r="AI6411" s="50">
        <v>1.09808255918463E-3</v>
      </c>
      <c r="AT6411" s="3">
        <v>100</v>
      </c>
      <c r="AU6411" s="3">
        <v>81.413332053235195</v>
      </c>
      <c r="AV6411" s="3">
        <v>84.034849401673029</v>
      </c>
      <c r="AW6411" s="3">
        <v>84.541515162174036</v>
      </c>
      <c r="AX6411" s="3">
        <v>71.734326198470029</v>
      </c>
      <c r="AY6411" s="3">
        <v>66.529594099589858</v>
      </c>
      <c r="AZ6411" s="3">
        <v>74.428012793746106</v>
      </c>
      <c r="BA6411" s="3">
        <v>50.802992675585138</v>
      </c>
      <c r="BB6411" s="3">
        <v>31.417542433451256</v>
      </c>
      <c r="BC6411" s="31">
        <v>44.040707933405557</v>
      </c>
    </row>
    <row r="6412" spans="1:55" x14ac:dyDescent="0.55000000000000004">
      <c r="A6412" s="21" t="s">
        <v>6</v>
      </c>
      <c r="B6412" s="21" t="s">
        <v>20834</v>
      </c>
      <c r="C6412" s="21" t="s">
        <v>13189</v>
      </c>
      <c r="D6412" s="27" t="s">
        <v>13190</v>
      </c>
      <c r="E6412" s="4">
        <v>0</v>
      </c>
      <c r="F6412" s="4">
        <v>4</v>
      </c>
      <c r="G6412" s="4">
        <v>0</v>
      </c>
      <c r="H6412" s="62">
        <v>5</v>
      </c>
      <c r="J6412" s="28">
        <v>1</v>
      </c>
      <c r="K6412" s="13" t="s">
        <v>24548</v>
      </c>
      <c r="L6412" s="12" t="s">
        <v>24553</v>
      </c>
      <c r="M6412" s="12" t="s">
        <v>24553</v>
      </c>
      <c r="N6412" s="12" t="s">
        <v>24553</v>
      </c>
      <c r="O6412" s="15" t="s">
        <v>24550</v>
      </c>
      <c r="P6412" s="14" t="s">
        <v>24551</v>
      </c>
      <c r="Q6412" s="29" t="s">
        <v>24553</v>
      </c>
      <c r="AA6412" s="3">
        <v>82.916924582309647</v>
      </c>
      <c r="AB6412" s="3">
        <v>100</v>
      </c>
      <c r="AC6412" s="3">
        <v>73.780136612198234</v>
      </c>
      <c r="AD6412" s="3">
        <v>62.58556519258979</v>
      </c>
      <c r="AE6412" s="3">
        <v>49.807792507383539</v>
      </c>
      <c r="AF6412" s="3">
        <v>53.996885598046987</v>
      </c>
      <c r="AG6412" s="3">
        <v>57.539565814005364</v>
      </c>
      <c r="AH6412" s="32">
        <v>62.280764222683949</v>
      </c>
      <c r="AI6412" s="50">
        <v>3.61369846019505E-2</v>
      </c>
      <c r="AT6412" s="3">
        <v>100</v>
      </c>
      <c r="AU6412" s="3">
        <v>86.53824948248058</v>
      </c>
      <c r="AV6412" s="3">
        <v>76.531047396921664</v>
      </c>
      <c r="AW6412" s="3">
        <v>68.411085966171996</v>
      </c>
      <c r="AX6412" s="3">
        <v>93.327209973724706</v>
      </c>
      <c r="AY6412" s="3">
        <v>75.396399716122815</v>
      </c>
      <c r="AZ6412" s="3">
        <v>83.061139564702316</v>
      </c>
      <c r="BA6412" s="3">
        <v>52.066071939573924</v>
      </c>
      <c r="BB6412" s="3">
        <v>33.483682110257732</v>
      </c>
      <c r="BC6412" s="31">
        <v>41.430529758582047</v>
      </c>
    </row>
    <row r="6413" spans="1:55" x14ac:dyDescent="0.55000000000000004">
      <c r="A6413" s="21" t="s">
        <v>6</v>
      </c>
      <c r="B6413" s="21" t="s">
        <v>23876</v>
      </c>
      <c r="C6413" s="21" t="s">
        <v>119</v>
      </c>
      <c r="D6413" s="27" t="s">
        <v>120</v>
      </c>
      <c r="E6413" s="4">
        <v>4</v>
      </c>
      <c r="F6413" s="4">
        <v>3</v>
      </c>
      <c r="G6413" s="4">
        <v>11</v>
      </c>
      <c r="H6413" s="62">
        <v>15</v>
      </c>
      <c r="J6413" s="28">
        <v>1</v>
      </c>
      <c r="K6413" s="13" t="s">
        <v>24548</v>
      </c>
      <c r="L6413" s="16" t="s">
        <v>16303</v>
      </c>
      <c r="M6413" s="12" t="s">
        <v>24553</v>
      </c>
      <c r="N6413" s="12" t="s">
        <v>24553</v>
      </c>
      <c r="O6413" s="15" t="s">
        <v>24550</v>
      </c>
      <c r="P6413" s="12" t="s">
        <v>24553</v>
      </c>
      <c r="Q6413" s="29" t="s">
        <v>24553</v>
      </c>
      <c r="R6413" s="3">
        <v>91.35608402263351</v>
      </c>
      <c r="S6413" s="3">
        <v>100</v>
      </c>
      <c r="T6413" s="3">
        <v>61.486528388829711</v>
      </c>
      <c r="U6413" s="3">
        <v>64.202012760774863</v>
      </c>
      <c r="V6413" s="3">
        <v>30.783744697417138</v>
      </c>
      <c r="W6413" s="3">
        <v>32.380118302069121</v>
      </c>
      <c r="X6413" s="3">
        <v>22.057961123363814</v>
      </c>
      <c r="Y6413" s="32">
        <v>23.15549384924222</v>
      </c>
      <c r="Z6413" s="50">
        <v>3.6948677683318998E-4</v>
      </c>
      <c r="AA6413" s="3">
        <v>100</v>
      </c>
      <c r="AB6413" s="3">
        <v>93.531970502431832</v>
      </c>
      <c r="AC6413" s="3">
        <v>46.341455629917391</v>
      </c>
      <c r="AD6413" s="3">
        <v>43.717092791920649</v>
      </c>
      <c r="AE6413" s="3">
        <v>14.970908338585435</v>
      </c>
      <c r="AF6413" s="3">
        <v>15.290783718453696</v>
      </c>
      <c r="AG6413" s="3">
        <v>9.8458014864368053</v>
      </c>
      <c r="AH6413" s="32">
        <v>6.2313418924460624</v>
      </c>
      <c r="AI6413" s="50">
        <v>5.9811414149601105E-4</v>
      </c>
      <c r="AJ6413" s="3">
        <v>62.570395037700891</v>
      </c>
      <c r="AK6413" s="3">
        <v>39.715908546363529</v>
      </c>
      <c r="AL6413" s="3">
        <v>44.445976546491337</v>
      </c>
      <c r="AM6413" s="3">
        <v>72.556232281951694</v>
      </c>
      <c r="AN6413" s="3">
        <v>100</v>
      </c>
      <c r="AO6413" s="3">
        <v>76.654761777400836</v>
      </c>
      <c r="AP6413" s="3">
        <v>35.813798838318469</v>
      </c>
      <c r="AQ6413" s="3">
        <v>22.098422696050189</v>
      </c>
      <c r="AR6413" s="3">
        <v>25.491383958576151</v>
      </c>
      <c r="AS6413" s="31">
        <v>14.853252528226355</v>
      </c>
      <c r="AT6413" s="3">
        <v>51.737773212700823</v>
      </c>
      <c r="AU6413" s="3">
        <v>44.301138580414609</v>
      </c>
      <c r="AV6413" s="3">
        <v>46.884619026239719</v>
      </c>
      <c r="AW6413" s="3">
        <v>100</v>
      </c>
      <c r="AX6413" s="3">
        <v>75.305298090468582</v>
      </c>
      <c r="AY6413" s="3">
        <v>61.124192337609294</v>
      </c>
      <c r="AZ6413" s="3">
        <v>22.744554803670255</v>
      </c>
      <c r="BA6413" s="3">
        <v>10.565972474177173</v>
      </c>
      <c r="BB6413" s="3">
        <v>6.5891110839164675</v>
      </c>
      <c r="BC6413" s="31">
        <v>4.1895036974232323</v>
      </c>
    </row>
    <row r="6414" spans="1:55" x14ac:dyDescent="0.55000000000000004">
      <c r="A6414" s="21" t="s">
        <v>6</v>
      </c>
      <c r="B6414" s="21" t="s">
        <v>23359</v>
      </c>
      <c r="C6414" s="21" t="s">
        <v>6372</v>
      </c>
      <c r="D6414" s="27" t="s">
        <v>6373</v>
      </c>
      <c r="E6414" s="4">
        <v>1</v>
      </c>
      <c r="F6414" s="4">
        <v>2</v>
      </c>
      <c r="G6414" s="4">
        <v>6</v>
      </c>
      <c r="H6414" s="62">
        <v>12</v>
      </c>
      <c r="J6414" s="28">
        <v>1</v>
      </c>
      <c r="K6414" s="13" t="s">
        <v>24548</v>
      </c>
      <c r="L6414" s="16" t="s">
        <v>16303</v>
      </c>
      <c r="M6414" s="12" t="s">
        <v>24553</v>
      </c>
      <c r="N6414" s="12" t="s">
        <v>24553</v>
      </c>
      <c r="O6414" s="15" t="s">
        <v>24550</v>
      </c>
      <c r="P6414" s="12" t="s">
        <v>24553</v>
      </c>
      <c r="Q6414" s="29" t="s">
        <v>24553</v>
      </c>
      <c r="R6414" s="3">
        <v>100</v>
      </c>
      <c r="S6414" s="3">
        <v>82.178275915410765</v>
      </c>
      <c r="T6414" s="3">
        <v>40.545770782447264</v>
      </c>
      <c r="U6414" s="3">
        <v>40.404317962656847</v>
      </c>
      <c r="V6414" s="3">
        <v>28.328881988980754</v>
      </c>
      <c r="W6414" s="3">
        <v>36.10396419506872</v>
      </c>
      <c r="X6414" s="3">
        <v>55.615742623546751</v>
      </c>
      <c r="Y6414" s="32">
        <v>46.93669768382675</v>
      </c>
      <c r="Z6414" s="50">
        <v>8.12679683128722E-3</v>
      </c>
      <c r="AA6414" s="3">
        <v>68.186412574736906</v>
      </c>
      <c r="AB6414" s="3">
        <v>59.907955681948245</v>
      </c>
      <c r="AC6414" s="3">
        <v>45.372006817155921</v>
      </c>
      <c r="AD6414" s="3">
        <v>51.890188056114319</v>
      </c>
      <c r="AE6414" s="3">
        <v>65.406769096641852</v>
      </c>
      <c r="AF6414" s="3">
        <v>65.803542573652905</v>
      </c>
      <c r="AG6414" s="3">
        <v>88.014062020403344</v>
      </c>
      <c r="AH6414" s="32">
        <v>100</v>
      </c>
      <c r="AI6414" s="50">
        <v>1.22046901736532E-2</v>
      </c>
      <c r="AJ6414" s="3">
        <v>65.453128086742879</v>
      </c>
      <c r="AK6414" s="3">
        <v>64.928762522784467</v>
      </c>
      <c r="AL6414" s="3">
        <v>68.615462015888866</v>
      </c>
      <c r="AM6414" s="3">
        <v>43.230890840472746</v>
      </c>
      <c r="AN6414" s="3">
        <v>60.905323236605838</v>
      </c>
      <c r="AO6414" s="3">
        <v>62.998743893013874</v>
      </c>
      <c r="AP6414" s="3">
        <v>60.144342251426139</v>
      </c>
      <c r="AQ6414" s="3">
        <v>86.107298614510881</v>
      </c>
      <c r="AR6414" s="3">
        <v>66.51247828238327</v>
      </c>
      <c r="AS6414" s="31">
        <v>100</v>
      </c>
      <c r="AT6414" s="3">
        <v>55.6896301794268</v>
      </c>
      <c r="AU6414" s="3">
        <v>57.669800012218317</v>
      </c>
      <c r="AV6414" s="3">
        <v>60.327961044336398</v>
      </c>
      <c r="AW6414" s="3">
        <v>61.051757765304949</v>
      </c>
      <c r="AX6414" s="3">
        <v>97.207923231788868</v>
      </c>
      <c r="AY6414" s="3">
        <v>100</v>
      </c>
      <c r="AZ6414" s="3">
        <v>69.828193691753711</v>
      </c>
      <c r="BA6414" s="3">
        <v>37.671312186774969</v>
      </c>
      <c r="BB6414" s="3">
        <v>44.497122971270258</v>
      </c>
      <c r="BC6414" s="31">
        <v>44.460574134098721</v>
      </c>
    </row>
    <row r="6415" spans="1:55" x14ac:dyDescent="0.55000000000000004">
      <c r="A6415" s="21" t="s">
        <v>6</v>
      </c>
      <c r="B6415" s="21" t="s">
        <v>22873</v>
      </c>
      <c r="C6415" s="21" t="s">
        <v>403</v>
      </c>
      <c r="D6415" s="27" t="s">
        <v>404</v>
      </c>
      <c r="E6415" s="4">
        <v>1</v>
      </c>
      <c r="F6415" s="4">
        <v>1</v>
      </c>
      <c r="G6415" s="4">
        <v>0</v>
      </c>
      <c r="H6415" s="62">
        <v>6</v>
      </c>
      <c r="J6415" s="28">
        <v>1</v>
      </c>
      <c r="K6415" s="13" t="s">
        <v>24548</v>
      </c>
      <c r="L6415" s="12" t="s">
        <v>24553</v>
      </c>
      <c r="M6415" s="12" t="s">
        <v>24553</v>
      </c>
      <c r="N6415" s="12" t="s">
        <v>24553</v>
      </c>
      <c r="O6415" s="15" t="s">
        <v>24550</v>
      </c>
      <c r="P6415" s="12" t="s">
        <v>24553</v>
      </c>
      <c r="Q6415" s="29" t="s">
        <v>24553</v>
      </c>
      <c r="R6415" s="3">
        <v>91.519965634580785</v>
      </c>
      <c r="S6415" s="3">
        <v>100</v>
      </c>
      <c r="T6415" s="3">
        <v>78.780555750485078</v>
      </c>
      <c r="U6415" s="3">
        <v>81.875233981582426</v>
      </c>
      <c r="V6415" s="3">
        <v>96.181555229251529</v>
      </c>
      <c r="W6415" s="3">
        <v>65.004193834247246</v>
      </c>
      <c r="X6415" s="3">
        <v>50.764950212669433</v>
      </c>
      <c r="Y6415" s="32">
        <v>80.923337937582545</v>
      </c>
      <c r="Z6415" s="50">
        <v>0.42311667630440197</v>
      </c>
      <c r="AA6415" s="3">
        <v>82.793042826220088</v>
      </c>
      <c r="AB6415" s="3">
        <v>71.771003914333846</v>
      </c>
      <c r="AC6415" s="3">
        <v>100</v>
      </c>
      <c r="AD6415" s="3">
        <v>99.036236476565492</v>
      </c>
      <c r="AE6415" s="3">
        <v>66.639931383198146</v>
      </c>
      <c r="AF6415" s="3">
        <v>73.174297887290393</v>
      </c>
      <c r="AG6415" s="3">
        <v>47.62867075449838</v>
      </c>
      <c r="AH6415" s="32">
        <v>50.63163531771476</v>
      </c>
      <c r="AI6415" s="50">
        <v>5.8677570949895799E-3</v>
      </c>
      <c r="AT6415" s="3">
        <v>41.810945225496333</v>
      </c>
      <c r="AU6415" s="3">
        <v>37.615043944796867</v>
      </c>
      <c r="AV6415" s="3">
        <v>29.418579646306402</v>
      </c>
      <c r="AW6415" s="3">
        <v>46.090275341069528</v>
      </c>
      <c r="AX6415" s="3">
        <v>100</v>
      </c>
      <c r="AY6415" s="3">
        <v>54.980071582796285</v>
      </c>
      <c r="AZ6415" s="3">
        <v>50.976218437739718</v>
      </c>
      <c r="BA6415" s="3">
        <v>29.362407760233843</v>
      </c>
      <c r="BB6415" s="3">
        <v>17.611487607115741</v>
      </c>
      <c r="BC6415" s="31">
        <v>13.650353266503085</v>
      </c>
    </row>
    <row r="6416" spans="1:55" x14ac:dyDescent="0.55000000000000004">
      <c r="A6416" s="21" t="s">
        <v>6</v>
      </c>
      <c r="B6416" s="21" t="s">
        <v>18893</v>
      </c>
      <c r="C6416" s="21" t="s">
        <v>3886</v>
      </c>
      <c r="D6416" s="27" t="s">
        <v>3887</v>
      </c>
      <c r="E6416" s="4">
        <v>0</v>
      </c>
      <c r="F6416" s="4">
        <v>1</v>
      </c>
      <c r="G6416" s="4">
        <v>0</v>
      </c>
      <c r="H6416" s="62">
        <v>2</v>
      </c>
      <c r="J6416" s="28">
        <v>1</v>
      </c>
      <c r="K6416" s="13" t="s">
        <v>24548</v>
      </c>
      <c r="L6416" s="12" t="s">
        <v>24553</v>
      </c>
      <c r="M6416" s="12" t="s">
        <v>24553</v>
      </c>
      <c r="N6416" s="12" t="s">
        <v>24553</v>
      </c>
      <c r="O6416" s="15" t="s">
        <v>24550</v>
      </c>
      <c r="P6416" s="12" t="s">
        <v>24553</v>
      </c>
      <c r="Q6416" s="29" t="s">
        <v>24553</v>
      </c>
      <c r="AA6416" s="3">
        <v>54.176759225116989</v>
      </c>
      <c r="AB6416" s="3">
        <v>79.227763026266629</v>
      </c>
      <c r="AC6416" s="3">
        <v>71.56710655690766</v>
      </c>
      <c r="AD6416" s="3">
        <v>100</v>
      </c>
      <c r="AE6416" s="3">
        <v>38.101522518632677</v>
      </c>
      <c r="AF6416" s="3">
        <v>58.592406453672019</v>
      </c>
      <c r="AG6416" s="3">
        <v>44.231911620868544</v>
      </c>
      <c r="AH6416" s="32">
        <v>42.904801034799362</v>
      </c>
      <c r="AI6416" s="50">
        <v>0.16907128484973799</v>
      </c>
      <c r="AT6416" s="3">
        <v>43.143312443392688</v>
      </c>
      <c r="AU6416" s="3">
        <v>60.12715576599885</v>
      </c>
      <c r="AV6416" s="3">
        <v>49.094182228719674</v>
      </c>
      <c r="AW6416" s="3">
        <v>59.162018038673814</v>
      </c>
      <c r="AX6416" s="3">
        <v>51.678616260990687</v>
      </c>
      <c r="AY6416" s="3">
        <v>100</v>
      </c>
      <c r="AZ6416" s="3">
        <v>34.804984492513256</v>
      </c>
      <c r="BA6416" s="3">
        <v>22.382366825262672</v>
      </c>
      <c r="BB6416" s="3">
        <v>21.770859126699953</v>
      </c>
      <c r="BC6416" s="31">
        <v>30.066563993713785</v>
      </c>
    </row>
    <row r="6417" spans="1:55" x14ac:dyDescent="0.55000000000000004">
      <c r="A6417" s="21" t="s">
        <v>6</v>
      </c>
      <c r="B6417" s="21" t="s">
        <v>24454</v>
      </c>
      <c r="C6417" s="21" t="s">
        <v>7425</v>
      </c>
      <c r="D6417" s="27" t="s">
        <v>7426</v>
      </c>
      <c r="E6417" s="4">
        <v>44</v>
      </c>
      <c r="F6417" s="4">
        <v>106</v>
      </c>
      <c r="G6417" s="4">
        <v>53</v>
      </c>
      <c r="H6417" s="62">
        <v>109</v>
      </c>
      <c r="J6417" s="28">
        <v>1</v>
      </c>
      <c r="K6417" s="13" t="s">
        <v>24548</v>
      </c>
      <c r="L6417" s="12" t="s">
        <v>24553</v>
      </c>
      <c r="M6417" s="12" t="s">
        <v>24553</v>
      </c>
      <c r="N6417" s="12" t="s">
        <v>24553</v>
      </c>
      <c r="O6417" s="12" t="s">
        <v>24553</v>
      </c>
      <c r="P6417" s="12" t="s">
        <v>24553</v>
      </c>
      <c r="Q6417" s="29" t="s">
        <v>24553</v>
      </c>
      <c r="R6417" s="3">
        <v>39.688040325457479</v>
      </c>
      <c r="S6417" s="3">
        <v>35.213229316822783</v>
      </c>
      <c r="T6417" s="3">
        <v>100</v>
      </c>
      <c r="U6417" s="3">
        <v>97.961299002740262</v>
      </c>
      <c r="V6417" s="3">
        <v>81.713561604784758</v>
      </c>
      <c r="W6417" s="3">
        <v>77.354060424025562</v>
      </c>
      <c r="X6417" s="3">
        <v>50.973563914717069</v>
      </c>
      <c r="Y6417" s="32">
        <v>50.144010625017046</v>
      </c>
      <c r="Z6417" s="50">
        <v>2.4852443922067699E-4</v>
      </c>
      <c r="AA6417" s="3">
        <v>100</v>
      </c>
      <c r="AB6417" s="3">
        <v>91.994810153211674</v>
      </c>
      <c r="AC6417" s="3">
        <v>92.462820688922903</v>
      </c>
      <c r="AD6417" s="3">
        <v>90.29544833961836</v>
      </c>
      <c r="AE6417" s="3">
        <v>89.377167229252336</v>
      </c>
      <c r="AF6417" s="3">
        <v>84.089285250940961</v>
      </c>
      <c r="AG6417" s="3">
        <v>72.326967048239268</v>
      </c>
      <c r="AH6417" s="32">
        <v>80.596989058303834</v>
      </c>
      <c r="AI6417" s="50">
        <v>6.3724792737264599E-2</v>
      </c>
      <c r="AJ6417" s="3">
        <v>18.329611076512368</v>
      </c>
      <c r="AK6417" s="3">
        <v>13.218523187491968</v>
      </c>
      <c r="AL6417" s="3">
        <v>11.029865343050894</v>
      </c>
      <c r="AM6417" s="3">
        <v>22.613232562484018</v>
      </c>
      <c r="AN6417" s="3">
        <v>38.44709085812508</v>
      </c>
      <c r="AO6417" s="3">
        <v>74.21141825752143</v>
      </c>
      <c r="AP6417" s="3">
        <v>60.115443020967895</v>
      </c>
      <c r="AQ6417" s="3">
        <v>51.473016511564829</v>
      </c>
      <c r="AR6417" s="3">
        <v>48.288284638954671</v>
      </c>
      <c r="AS6417" s="31">
        <v>100</v>
      </c>
      <c r="AT6417" s="3">
        <v>100</v>
      </c>
      <c r="AU6417" s="3">
        <v>76.498751721761366</v>
      </c>
      <c r="AV6417" s="3">
        <v>91.74462907570819</v>
      </c>
      <c r="AW6417" s="3">
        <v>85.190971480344075</v>
      </c>
      <c r="AX6417" s="3">
        <v>94.215791340475675</v>
      </c>
      <c r="AY6417" s="3">
        <v>80.745755268702979</v>
      </c>
      <c r="AZ6417" s="3">
        <v>88.232373157300586</v>
      </c>
      <c r="BA6417" s="3">
        <v>71.120591725127355</v>
      </c>
      <c r="BB6417" s="3">
        <v>60.621865303192358</v>
      </c>
      <c r="BC6417" s="31">
        <v>42.108123720967249</v>
      </c>
    </row>
    <row r="6418" spans="1:55" x14ac:dyDescent="0.55000000000000004">
      <c r="A6418" s="21" t="s">
        <v>6</v>
      </c>
      <c r="B6418" s="21" t="s">
        <v>17988</v>
      </c>
      <c r="C6418" s="21" t="s">
        <v>8677</v>
      </c>
      <c r="D6418" s="27" t="s">
        <v>8678</v>
      </c>
      <c r="E6418" s="4">
        <v>0</v>
      </c>
      <c r="F6418" s="4">
        <v>0</v>
      </c>
      <c r="G6418" s="4">
        <v>0</v>
      </c>
      <c r="H6418" s="62">
        <v>4</v>
      </c>
      <c r="J6418" s="28">
        <v>1</v>
      </c>
      <c r="K6418" s="13" t="s">
        <v>24548</v>
      </c>
      <c r="L6418" s="12" t="s">
        <v>24553</v>
      </c>
      <c r="M6418" s="12" t="s">
        <v>24553</v>
      </c>
      <c r="N6418" s="12" t="s">
        <v>24553</v>
      </c>
      <c r="O6418" s="12" t="s">
        <v>24553</v>
      </c>
      <c r="P6418" s="14" t="s">
        <v>24551</v>
      </c>
      <c r="Q6418" s="29" t="s">
        <v>24553</v>
      </c>
      <c r="AT6418" s="3">
        <v>83.192872635964534</v>
      </c>
      <c r="AU6418" s="3">
        <v>73.901027740485631</v>
      </c>
      <c r="AV6418" s="3">
        <v>74.838715036240373</v>
      </c>
      <c r="AW6418" s="3">
        <v>73.055380386690189</v>
      </c>
      <c r="AX6418" s="3">
        <v>79.740771720895637</v>
      </c>
      <c r="AY6418" s="3">
        <v>98.828450495479117</v>
      </c>
      <c r="AZ6418" s="3">
        <v>100</v>
      </c>
      <c r="BA6418" s="3">
        <v>88.774646282974572</v>
      </c>
      <c r="BB6418" s="3">
        <v>80.454522098504611</v>
      </c>
      <c r="BC6418" s="31">
        <v>81.887989272828818</v>
      </c>
    </row>
    <row r="6419" spans="1:55" x14ac:dyDescent="0.55000000000000004">
      <c r="A6419" s="21" t="s">
        <v>6</v>
      </c>
      <c r="B6419" s="21" t="s">
        <v>19010</v>
      </c>
      <c r="C6419" s="21" t="s">
        <v>14456</v>
      </c>
      <c r="D6419" s="27" t="s">
        <v>14457</v>
      </c>
      <c r="E6419" s="4">
        <v>0</v>
      </c>
      <c r="F6419" s="4">
        <v>1</v>
      </c>
      <c r="G6419" s="4">
        <v>0</v>
      </c>
      <c r="H6419" s="62">
        <v>2</v>
      </c>
      <c r="J6419" s="28">
        <v>1</v>
      </c>
      <c r="K6419" s="13" t="s">
        <v>24548</v>
      </c>
      <c r="L6419" s="12" t="s">
        <v>24553</v>
      </c>
      <c r="M6419" s="12" t="s">
        <v>24553</v>
      </c>
      <c r="N6419" s="12" t="s">
        <v>24553</v>
      </c>
      <c r="O6419" s="12" t="s">
        <v>24553</v>
      </c>
      <c r="P6419" s="12" t="s">
        <v>24553</v>
      </c>
      <c r="Q6419" s="29" t="s">
        <v>24553</v>
      </c>
      <c r="AA6419" s="3">
        <v>74.642104605387914</v>
      </c>
      <c r="AB6419" s="3">
        <v>83.616471441830981</v>
      </c>
      <c r="AC6419" s="3">
        <v>73.008698354569205</v>
      </c>
      <c r="AD6419" s="3">
        <v>54.386287633217712</v>
      </c>
      <c r="AE6419" s="3">
        <v>87.252187864879204</v>
      </c>
      <c r="AF6419" s="3">
        <v>96.589230956759323</v>
      </c>
      <c r="AG6419" s="3">
        <v>84.245395677618092</v>
      </c>
      <c r="AH6419" s="32">
        <v>100</v>
      </c>
      <c r="AI6419" s="50">
        <v>0.13709198824559901</v>
      </c>
      <c r="AT6419" s="3">
        <v>89.727660473943914</v>
      </c>
      <c r="AU6419" s="3">
        <v>100</v>
      </c>
      <c r="AV6419" s="3">
        <v>98.157555349859805</v>
      </c>
      <c r="AW6419" s="3">
        <v>74.711770430524979</v>
      </c>
      <c r="AX6419" s="3">
        <v>81.332163766258972</v>
      </c>
      <c r="AY6419" s="3">
        <v>82.869874273891867</v>
      </c>
      <c r="AZ6419" s="3">
        <v>89.658427444549787</v>
      </c>
      <c r="BA6419" s="3">
        <v>85.426934312942052</v>
      </c>
      <c r="BB6419" s="3">
        <v>76.275211578928349</v>
      </c>
      <c r="BC6419" s="31">
        <v>73.127940188983047</v>
      </c>
    </row>
    <row r="6420" spans="1:55" x14ac:dyDescent="0.55000000000000004">
      <c r="A6420" s="21" t="s">
        <v>6</v>
      </c>
      <c r="B6420" s="21" t="s">
        <v>22612</v>
      </c>
      <c r="C6420" s="21" t="s">
        <v>2126</v>
      </c>
      <c r="D6420" s="27" t="s">
        <v>2127</v>
      </c>
      <c r="E6420" s="4">
        <v>0</v>
      </c>
      <c r="F6420" s="4">
        <v>7</v>
      </c>
      <c r="G6420" s="4">
        <v>2</v>
      </c>
      <c r="H6420" s="62">
        <v>14</v>
      </c>
      <c r="J6420" s="28">
        <v>2</v>
      </c>
      <c r="K6420" s="13" t="s">
        <v>24548</v>
      </c>
      <c r="L6420" s="12" t="s">
        <v>24553</v>
      </c>
      <c r="M6420" s="12" t="s">
        <v>24553</v>
      </c>
      <c r="N6420" s="12" t="s">
        <v>24553</v>
      </c>
      <c r="O6420" s="12" t="s">
        <v>24553</v>
      </c>
      <c r="P6420" s="14" t="s">
        <v>24551</v>
      </c>
      <c r="Q6420" s="29" t="s">
        <v>24553</v>
      </c>
      <c r="AA6420" s="3">
        <v>99.192632913210232</v>
      </c>
      <c r="AB6420" s="3">
        <v>83.279893597764627</v>
      </c>
      <c r="AC6420" s="3">
        <v>61.886257513156828</v>
      </c>
      <c r="AD6420" s="3">
        <v>100</v>
      </c>
      <c r="AE6420" s="3">
        <v>37.924213681127263</v>
      </c>
      <c r="AF6420" s="3">
        <v>40.214002107683612</v>
      </c>
      <c r="AG6420" s="3">
        <v>30.709454015828246</v>
      </c>
      <c r="AH6420" s="32">
        <v>26.712027025736091</v>
      </c>
      <c r="AI6420" s="50">
        <v>4.4811508460389997E-2</v>
      </c>
      <c r="AJ6420" s="3">
        <v>56.338638418325473</v>
      </c>
      <c r="AK6420" s="3">
        <v>43.962825102559698</v>
      </c>
      <c r="AL6420" s="3">
        <v>40.855096192397724</v>
      </c>
      <c r="AM6420" s="3">
        <v>42.909055273464489</v>
      </c>
      <c r="AN6420" s="3">
        <v>60.732069383823529</v>
      </c>
      <c r="AO6420" s="3">
        <v>100</v>
      </c>
      <c r="AP6420" s="3">
        <v>91.639531079595017</v>
      </c>
      <c r="AQ6420" s="3">
        <v>92.243371255351263</v>
      </c>
      <c r="AR6420" s="3">
        <v>74.870796780892718</v>
      </c>
      <c r="AS6420" s="31">
        <v>62.75091891442964</v>
      </c>
      <c r="AT6420" s="3">
        <v>78.383280697887699</v>
      </c>
      <c r="AU6420" s="3">
        <v>81.313516605762274</v>
      </c>
      <c r="AV6420" s="3">
        <v>76.087654298837833</v>
      </c>
      <c r="AW6420" s="3">
        <v>89.27943273116145</v>
      </c>
      <c r="AX6420" s="3">
        <v>84.734632164801667</v>
      </c>
      <c r="AY6420" s="3">
        <v>92.363224045042344</v>
      </c>
      <c r="AZ6420" s="3">
        <v>100</v>
      </c>
      <c r="BA6420" s="3">
        <v>88.479578617857342</v>
      </c>
      <c r="BB6420" s="3">
        <v>66.771058198122418</v>
      </c>
      <c r="BC6420" s="31">
        <v>81.264879162401641</v>
      </c>
    </row>
    <row r="6421" spans="1:55" x14ac:dyDescent="0.55000000000000004">
      <c r="A6421" s="21" t="s">
        <v>6</v>
      </c>
      <c r="B6421" s="21" t="s">
        <v>17120</v>
      </c>
      <c r="C6421" s="21" t="s">
        <v>2126</v>
      </c>
      <c r="D6421" s="27" t="s">
        <v>14798</v>
      </c>
      <c r="E6421" s="4">
        <v>0</v>
      </c>
      <c r="F6421" s="4">
        <v>0</v>
      </c>
      <c r="G6421" s="4">
        <v>0</v>
      </c>
      <c r="H6421" s="62">
        <v>1</v>
      </c>
      <c r="J6421" s="28">
        <v>2</v>
      </c>
      <c r="K6421" s="13" t="s">
        <v>24548</v>
      </c>
      <c r="L6421" s="12" t="s">
        <v>24553</v>
      </c>
      <c r="M6421" s="12" t="s">
        <v>24553</v>
      </c>
      <c r="N6421" s="12" t="s">
        <v>24553</v>
      </c>
      <c r="O6421" s="12" t="s">
        <v>24553</v>
      </c>
      <c r="P6421" s="14" t="s">
        <v>24551</v>
      </c>
      <c r="Q6421" s="29" t="s">
        <v>24553</v>
      </c>
      <c r="AT6421" s="3">
        <v>76.325511110470998</v>
      </c>
      <c r="AU6421" s="3">
        <v>53.808701997393669</v>
      </c>
      <c r="AV6421" s="3">
        <v>100</v>
      </c>
      <c r="AW6421" s="3">
        <v>53.227463666734984</v>
      </c>
      <c r="AX6421" s="3">
        <v>93.747335492163515</v>
      </c>
      <c r="AY6421" s="3">
        <v>76.425543166104745</v>
      </c>
      <c r="AZ6421" s="3">
        <v>59.970857758140063</v>
      </c>
      <c r="BA6421" s="3">
        <v>69.048923858395867</v>
      </c>
      <c r="BB6421" s="3">
        <v>44.751858489675612</v>
      </c>
      <c r="BC6421" s="31">
        <v>65.102688800292498</v>
      </c>
    </row>
    <row r="6422" spans="1:55" x14ac:dyDescent="0.55000000000000004">
      <c r="A6422" s="21" t="s">
        <v>6</v>
      </c>
      <c r="B6422" s="21" t="s">
        <v>19897</v>
      </c>
      <c r="C6422" s="21" t="s">
        <v>8661</v>
      </c>
      <c r="D6422" s="27" t="s">
        <v>8662</v>
      </c>
      <c r="E6422" s="4">
        <v>0</v>
      </c>
      <c r="F6422" s="4">
        <v>2</v>
      </c>
      <c r="G6422" s="4">
        <v>0</v>
      </c>
      <c r="H6422" s="62">
        <v>3</v>
      </c>
      <c r="J6422" s="28">
        <v>1</v>
      </c>
      <c r="K6422" s="13" t="s">
        <v>24548</v>
      </c>
      <c r="L6422" s="12" t="s">
        <v>24553</v>
      </c>
      <c r="M6422" s="12" t="s">
        <v>24553</v>
      </c>
      <c r="N6422" s="12" t="s">
        <v>24553</v>
      </c>
      <c r="O6422" s="12" t="s">
        <v>24553</v>
      </c>
      <c r="P6422" s="14" t="s">
        <v>24551</v>
      </c>
      <c r="Q6422" s="29" t="s">
        <v>24553</v>
      </c>
      <c r="AA6422" s="3">
        <v>38.468476746465086</v>
      </c>
      <c r="AB6422" s="3">
        <v>46.098795670161408</v>
      </c>
      <c r="AC6422" s="3">
        <v>68.376114506427854</v>
      </c>
      <c r="AD6422" s="3">
        <v>60.297880593397004</v>
      </c>
      <c r="AE6422" s="3">
        <v>83.415413131125206</v>
      </c>
      <c r="AF6422" s="3">
        <v>79.460982022378275</v>
      </c>
      <c r="AG6422" s="3">
        <v>100</v>
      </c>
      <c r="AH6422" s="32">
        <v>97.73454041254071</v>
      </c>
      <c r="AI6422" s="50">
        <v>3.3650936415417902E-3</v>
      </c>
      <c r="AT6422" s="3">
        <v>63.909526915258496</v>
      </c>
      <c r="AU6422" s="3">
        <v>54.237375000298925</v>
      </c>
      <c r="AV6422" s="3">
        <v>76.139212083217856</v>
      </c>
      <c r="AW6422" s="3">
        <v>64.061244822461163</v>
      </c>
      <c r="AX6422" s="3">
        <v>59.067008571585923</v>
      </c>
      <c r="AY6422" s="3">
        <v>72.863280065506714</v>
      </c>
      <c r="AZ6422" s="3">
        <v>100</v>
      </c>
      <c r="BA6422" s="3">
        <v>83.526711234727273</v>
      </c>
      <c r="BB6422" s="3">
        <v>84.008672238688291</v>
      </c>
      <c r="BC6422" s="31">
        <v>71.629153564340754</v>
      </c>
    </row>
    <row r="6423" spans="1:55" x14ac:dyDescent="0.55000000000000004">
      <c r="A6423" s="21" t="s">
        <v>6</v>
      </c>
      <c r="B6423" s="21" t="s">
        <v>19067</v>
      </c>
      <c r="C6423" s="21" t="s">
        <v>4969</v>
      </c>
      <c r="D6423" s="27" t="s">
        <v>4970</v>
      </c>
      <c r="E6423" s="4">
        <v>0</v>
      </c>
      <c r="F6423" s="4">
        <v>1</v>
      </c>
      <c r="G6423" s="4">
        <v>0</v>
      </c>
      <c r="H6423" s="62">
        <v>3</v>
      </c>
      <c r="J6423" s="28">
        <v>1</v>
      </c>
      <c r="K6423" s="13" t="s">
        <v>24548</v>
      </c>
      <c r="L6423" s="12" t="s">
        <v>24553</v>
      </c>
      <c r="M6423" s="12" t="s">
        <v>24553</v>
      </c>
      <c r="N6423" s="12" t="s">
        <v>24553</v>
      </c>
      <c r="O6423" s="12" t="s">
        <v>24553</v>
      </c>
      <c r="P6423" s="14" t="s">
        <v>24551</v>
      </c>
      <c r="Q6423" s="29" t="s">
        <v>24553</v>
      </c>
      <c r="AA6423" s="3">
        <v>73.267969882097034</v>
      </c>
      <c r="AB6423" s="3">
        <v>81.935363662928296</v>
      </c>
      <c r="AC6423" s="3">
        <v>65.80492960637622</v>
      </c>
      <c r="AD6423" s="3">
        <v>71.080036813600117</v>
      </c>
      <c r="AE6423" s="3">
        <v>74.507784524482474</v>
      </c>
      <c r="AF6423" s="3">
        <v>68.952968407794842</v>
      </c>
      <c r="AG6423" s="3">
        <v>88.696295938472474</v>
      </c>
      <c r="AH6423" s="32">
        <v>100</v>
      </c>
      <c r="AI6423" s="50">
        <v>4.9654178371639199E-2</v>
      </c>
      <c r="AT6423" s="3">
        <v>71.924481820633602</v>
      </c>
      <c r="AU6423" s="3">
        <v>74.507159643869642</v>
      </c>
      <c r="AV6423" s="3">
        <v>79.008939141929062</v>
      </c>
      <c r="AW6423" s="3">
        <v>81.48111468691755</v>
      </c>
      <c r="AX6423" s="3">
        <v>75.898626309628554</v>
      </c>
      <c r="AY6423" s="3">
        <v>82.435918514378812</v>
      </c>
      <c r="AZ6423" s="3">
        <v>100</v>
      </c>
      <c r="BA6423" s="3">
        <v>65.09639270577027</v>
      </c>
      <c r="BB6423" s="3">
        <v>66.840336097422082</v>
      </c>
      <c r="BC6423" s="31">
        <v>51.487082103403978</v>
      </c>
    </row>
    <row r="6424" spans="1:55" x14ac:dyDescent="0.55000000000000004">
      <c r="A6424" s="21" t="s">
        <v>6</v>
      </c>
      <c r="B6424" s="21" t="s">
        <v>21725</v>
      </c>
      <c r="C6424" s="21" t="s">
        <v>3904</v>
      </c>
      <c r="D6424" s="27" t="s">
        <v>3905</v>
      </c>
      <c r="E6424" s="4">
        <v>0</v>
      </c>
      <c r="F6424" s="4">
        <v>11</v>
      </c>
      <c r="G6424" s="4">
        <v>0</v>
      </c>
      <c r="H6424" s="62">
        <v>11</v>
      </c>
      <c r="J6424" s="28">
        <v>1</v>
      </c>
      <c r="K6424" s="13" t="s">
        <v>24548</v>
      </c>
      <c r="L6424" s="12" t="s">
        <v>24553</v>
      </c>
      <c r="M6424" s="12" t="s">
        <v>24553</v>
      </c>
      <c r="N6424" s="12" t="s">
        <v>24553</v>
      </c>
      <c r="O6424" s="12" t="s">
        <v>24553</v>
      </c>
      <c r="P6424" s="14" t="s">
        <v>24551</v>
      </c>
      <c r="Q6424" s="29" t="s">
        <v>24553</v>
      </c>
      <c r="AA6424" s="3">
        <v>48.105606228718273</v>
      </c>
      <c r="AB6424" s="3">
        <v>48.86492030675943</v>
      </c>
      <c r="AC6424" s="3">
        <v>98.392122676898666</v>
      </c>
      <c r="AD6424" s="3">
        <v>92.945648613838543</v>
      </c>
      <c r="AE6424" s="3">
        <v>100</v>
      </c>
      <c r="AF6424" s="3">
        <v>89.383111391696787</v>
      </c>
      <c r="AG6424" s="3">
        <v>60.003964589979532</v>
      </c>
      <c r="AH6424" s="32">
        <v>62.425985289689791</v>
      </c>
      <c r="AI6424" s="50">
        <v>3.5957585473960201E-3</v>
      </c>
      <c r="AT6424" s="3">
        <v>54.978217058901457</v>
      </c>
      <c r="AU6424" s="3">
        <v>59.728467226559779</v>
      </c>
      <c r="AV6424" s="3">
        <v>65.470727722983142</v>
      </c>
      <c r="AW6424" s="3">
        <v>67.779465586315794</v>
      </c>
      <c r="AX6424" s="3">
        <v>68.392014620417612</v>
      </c>
      <c r="AY6424" s="3">
        <v>93.051942148233152</v>
      </c>
      <c r="AZ6424" s="3">
        <v>100</v>
      </c>
      <c r="BA6424" s="3">
        <v>87.356214891113453</v>
      </c>
      <c r="BB6424" s="3">
        <v>66.114521544113614</v>
      </c>
      <c r="BC6424" s="31">
        <v>45.574341633684924</v>
      </c>
    </row>
    <row r="6425" spans="1:55" x14ac:dyDescent="0.55000000000000004">
      <c r="A6425" s="21" t="s">
        <v>6</v>
      </c>
      <c r="B6425" s="21" t="s">
        <v>21213</v>
      </c>
      <c r="C6425" s="21" t="s">
        <v>11010</v>
      </c>
      <c r="D6425" s="27" t="s">
        <v>11011</v>
      </c>
      <c r="E6425" s="4">
        <v>0</v>
      </c>
      <c r="F6425" s="4">
        <v>5</v>
      </c>
      <c r="G6425" s="4">
        <v>0</v>
      </c>
      <c r="H6425" s="62">
        <v>14</v>
      </c>
      <c r="J6425" s="28">
        <v>1</v>
      </c>
      <c r="K6425" s="12" t="s">
        <v>24553</v>
      </c>
      <c r="L6425" s="12" t="s">
        <v>24553</v>
      </c>
      <c r="M6425" s="12" t="s">
        <v>24553</v>
      </c>
      <c r="N6425" s="12" t="s">
        <v>24553</v>
      </c>
      <c r="O6425" s="12" t="s">
        <v>24553</v>
      </c>
      <c r="P6425" s="12" t="s">
        <v>24553</v>
      </c>
      <c r="Q6425" s="29" t="s">
        <v>24553</v>
      </c>
      <c r="AA6425" s="3">
        <v>55.234453912694484</v>
      </c>
      <c r="AB6425" s="3">
        <v>66.724094160182787</v>
      </c>
      <c r="AC6425" s="3">
        <v>57.865929507754096</v>
      </c>
      <c r="AD6425" s="3">
        <v>59.939582300831894</v>
      </c>
      <c r="AE6425" s="3">
        <v>97.981613933986921</v>
      </c>
      <c r="AF6425" s="3">
        <v>93.636032392810421</v>
      </c>
      <c r="AG6425" s="3">
        <v>95.653868263242003</v>
      </c>
      <c r="AH6425" s="32">
        <v>100</v>
      </c>
      <c r="AI6425" s="50">
        <v>5.5348865498103398E-3</v>
      </c>
      <c r="AT6425" s="3">
        <v>88.080324846758955</v>
      </c>
      <c r="AU6425" s="3">
        <v>100</v>
      </c>
      <c r="AV6425" s="3">
        <v>93.49271485473318</v>
      </c>
      <c r="AW6425" s="3">
        <v>88.750038354222866</v>
      </c>
      <c r="AX6425" s="3">
        <v>80.050869553801235</v>
      </c>
      <c r="AY6425" s="3">
        <v>77.87608762765673</v>
      </c>
      <c r="AZ6425" s="3">
        <v>72.523452678886542</v>
      </c>
      <c r="BA6425" s="3">
        <v>79.719572636909234</v>
      </c>
      <c r="BB6425" s="3">
        <v>75.328602198183432</v>
      </c>
      <c r="BC6425" s="31">
        <v>84.468005940292201</v>
      </c>
    </row>
    <row r="6426" spans="1:55" x14ac:dyDescent="0.55000000000000004">
      <c r="A6426" s="21" t="s">
        <v>6</v>
      </c>
      <c r="B6426" s="21" t="s">
        <v>17005</v>
      </c>
      <c r="C6426" s="21" t="s">
        <v>13276</v>
      </c>
      <c r="D6426" s="27" t="s">
        <v>13277</v>
      </c>
      <c r="E6426" s="4">
        <v>0</v>
      </c>
      <c r="F6426" s="4">
        <v>0</v>
      </c>
      <c r="G6426" s="4">
        <v>0</v>
      </c>
      <c r="H6426" s="62">
        <v>1</v>
      </c>
      <c r="J6426" s="28">
        <v>1</v>
      </c>
      <c r="K6426" s="12" t="s">
        <v>24553</v>
      </c>
      <c r="L6426" s="12" t="s">
        <v>24553</v>
      </c>
      <c r="M6426" s="12" t="s">
        <v>24553</v>
      </c>
      <c r="N6426" s="12" t="s">
        <v>24553</v>
      </c>
      <c r="O6426" s="12" t="s">
        <v>24553</v>
      </c>
      <c r="P6426" s="12" t="s">
        <v>24553</v>
      </c>
      <c r="Q6426" s="29" t="s">
        <v>24553</v>
      </c>
      <c r="AT6426" s="3">
        <v>95.302907110872511</v>
      </c>
      <c r="AU6426" s="3">
        <v>100</v>
      </c>
      <c r="AV6426" s="3">
        <v>99.894055929068514</v>
      </c>
      <c r="AW6426" s="3">
        <v>83.544224357897519</v>
      </c>
      <c r="AX6426" s="3">
        <v>84.791829508533027</v>
      </c>
      <c r="AY6426" s="3">
        <v>82.388266945904746</v>
      </c>
      <c r="AZ6426" s="3">
        <v>60.218737984310536</v>
      </c>
      <c r="BA6426" s="3">
        <v>58.896533601634736</v>
      </c>
      <c r="BB6426" s="3">
        <v>59.672612979827065</v>
      </c>
      <c r="BC6426" s="31">
        <v>62.381194526793557</v>
      </c>
    </row>
    <row r="6427" spans="1:55" x14ac:dyDescent="0.55000000000000004">
      <c r="A6427" s="21" t="s">
        <v>6</v>
      </c>
      <c r="B6427" s="21" t="s">
        <v>20056</v>
      </c>
      <c r="C6427" s="21" t="s">
        <v>11877</v>
      </c>
      <c r="D6427" s="27" t="s">
        <v>11878</v>
      </c>
      <c r="E6427" s="4">
        <v>0</v>
      </c>
      <c r="F6427" s="4">
        <v>2</v>
      </c>
      <c r="G6427" s="4">
        <v>0</v>
      </c>
      <c r="H6427" s="62">
        <v>5</v>
      </c>
      <c r="J6427" s="28">
        <v>1</v>
      </c>
      <c r="K6427" s="13" t="s">
        <v>24548</v>
      </c>
      <c r="L6427" s="12" t="s">
        <v>24553</v>
      </c>
      <c r="M6427" s="12" t="s">
        <v>24553</v>
      </c>
      <c r="N6427" s="12" t="s">
        <v>24553</v>
      </c>
      <c r="O6427" s="12" t="s">
        <v>24553</v>
      </c>
      <c r="P6427" s="14" t="s">
        <v>24551</v>
      </c>
      <c r="Q6427" s="29" t="s">
        <v>24553</v>
      </c>
      <c r="AA6427" s="3">
        <v>83.474193303402984</v>
      </c>
      <c r="AB6427" s="3">
        <v>100</v>
      </c>
      <c r="AC6427" s="3">
        <v>66.476448263903762</v>
      </c>
      <c r="AD6427" s="3">
        <v>47.596947328861987</v>
      </c>
      <c r="AE6427" s="3">
        <v>48.252732477876847</v>
      </c>
      <c r="AF6427" s="3">
        <v>41.78328371054171</v>
      </c>
      <c r="AG6427" s="3">
        <v>50.066594341930745</v>
      </c>
      <c r="AH6427" s="32">
        <v>49.046137114806839</v>
      </c>
      <c r="AI6427" s="50">
        <v>3.3920411193031297E-2</v>
      </c>
      <c r="AT6427" s="3">
        <v>88.625918174353728</v>
      </c>
      <c r="AU6427" s="3">
        <v>100</v>
      </c>
      <c r="AV6427" s="3">
        <v>92.429866011873642</v>
      </c>
      <c r="AW6427" s="3">
        <v>85.694701846645344</v>
      </c>
      <c r="AX6427" s="3">
        <v>77.018787562847947</v>
      </c>
      <c r="AY6427" s="3">
        <v>70.525793578758496</v>
      </c>
      <c r="AZ6427" s="3">
        <v>59.779943086798738</v>
      </c>
      <c r="BA6427" s="3">
        <v>39.338105829820641</v>
      </c>
      <c r="BB6427" s="3">
        <v>27.401895915809305</v>
      </c>
      <c r="BC6427" s="31">
        <v>34.334678772167678</v>
      </c>
    </row>
    <row r="6428" spans="1:55" x14ac:dyDescent="0.55000000000000004">
      <c r="A6428" s="21" t="s">
        <v>6</v>
      </c>
      <c r="B6428" s="21" t="s">
        <v>16987</v>
      </c>
      <c r="C6428" s="21" t="s">
        <v>12929</v>
      </c>
      <c r="D6428" s="27" t="s">
        <v>12930</v>
      </c>
      <c r="E6428" s="4">
        <v>0</v>
      </c>
      <c r="F6428" s="4">
        <v>0</v>
      </c>
      <c r="G6428" s="4">
        <v>0</v>
      </c>
      <c r="H6428" s="62">
        <v>1</v>
      </c>
      <c r="J6428" s="28">
        <v>1</v>
      </c>
      <c r="K6428" s="13" t="s">
        <v>24548</v>
      </c>
      <c r="L6428" s="12" t="s">
        <v>24553</v>
      </c>
      <c r="M6428" s="12" t="s">
        <v>24553</v>
      </c>
      <c r="N6428" s="12" t="s">
        <v>24553</v>
      </c>
      <c r="O6428" s="12" t="s">
        <v>24553</v>
      </c>
      <c r="P6428" s="14" t="s">
        <v>24551</v>
      </c>
      <c r="Q6428" s="29" t="s">
        <v>24553</v>
      </c>
      <c r="AT6428" s="3">
        <v>37.224818519632791</v>
      </c>
      <c r="AU6428" s="3">
        <v>41.053080588539757</v>
      </c>
      <c r="AV6428" s="3">
        <v>38.997769260041771</v>
      </c>
      <c r="AW6428" s="3">
        <v>34.098554251521207</v>
      </c>
      <c r="AX6428" s="3">
        <v>39.646073321378751</v>
      </c>
      <c r="AY6428" s="3">
        <v>38.523226163537672</v>
      </c>
      <c r="AZ6428" s="3">
        <v>37.745135440864502</v>
      </c>
      <c r="BA6428" s="3">
        <v>33.868719448487433</v>
      </c>
      <c r="BB6428" s="3">
        <v>79.09485921179818</v>
      </c>
      <c r="BC6428" s="31">
        <v>100</v>
      </c>
    </row>
    <row r="6429" spans="1:55" x14ac:dyDescent="0.55000000000000004">
      <c r="A6429" s="21" t="s">
        <v>6</v>
      </c>
      <c r="B6429" s="21" t="s">
        <v>22906</v>
      </c>
      <c r="C6429" s="21" t="s">
        <v>10935</v>
      </c>
      <c r="D6429" s="27" t="s">
        <v>10936</v>
      </c>
      <c r="E6429" s="4">
        <v>1</v>
      </c>
      <c r="F6429" s="4">
        <v>3</v>
      </c>
      <c r="G6429" s="4">
        <v>0</v>
      </c>
      <c r="H6429" s="62">
        <v>7</v>
      </c>
      <c r="J6429" s="28">
        <v>1</v>
      </c>
      <c r="K6429" s="13" t="s">
        <v>24548</v>
      </c>
      <c r="L6429" s="16" t="s">
        <v>16303</v>
      </c>
      <c r="M6429" s="12" t="s">
        <v>24553</v>
      </c>
      <c r="N6429" s="12" t="s">
        <v>24553</v>
      </c>
      <c r="O6429" s="12" t="s">
        <v>24553</v>
      </c>
      <c r="P6429" s="14" t="s">
        <v>24551</v>
      </c>
      <c r="Q6429" s="29" t="s">
        <v>24553</v>
      </c>
      <c r="R6429" s="3">
        <v>52.39141573856638</v>
      </c>
      <c r="S6429" s="3">
        <v>55.212059628252284</v>
      </c>
      <c r="T6429" s="3">
        <v>74.864971952688052</v>
      </c>
      <c r="U6429" s="3">
        <v>83.707295265796247</v>
      </c>
      <c r="V6429" s="3">
        <v>94.99226631062848</v>
      </c>
      <c r="W6429" s="3">
        <v>100</v>
      </c>
      <c r="X6429" s="3">
        <v>83.899006248322365</v>
      </c>
      <c r="Y6429" s="32">
        <v>70.640705585551004</v>
      </c>
      <c r="Z6429" s="50">
        <v>1.28608388282851E-2</v>
      </c>
      <c r="AA6429" s="3">
        <v>64.925442932517569</v>
      </c>
      <c r="AB6429" s="3">
        <v>67.477805004662343</v>
      </c>
      <c r="AC6429" s="3">
        <v>99.230025228656373</v>
      </c>
      <c r="AD6429" s="3">
        <v>82.822217150284402</v>
      </c>
      <c r="AE6429" s="3">
        <v>100</v>
      </c>
      <c r="AF6429" s="3">
        <v>87.854927335392787</v>
      </c>
      <c r="AG6429" s="3">
        <v>98.063083108747904</v>
      </c>
      <c r="AH6429" s="32">
        <v>96.300321511125219</v>
      </c>
      <c r="AI6429" s="50">
        <v>5.51941508077766E-2</v>
      </c>
      <c r="AT6429" s="3">
        <v>81.119709452405189</v>
      </c>
      <c r="AU6429" s="3">
        <v>87.204930824565167</v>
      </c>
      <c r="AV6429" s="3">
        <v>86.157534123406109</v>
      </c>
      <c r="AW6429" s="3">
        <v>79.747364854247337</v>
      </c>
      <c r="AX6429" s="3">
        <v>82.722037331449826</v>
      </c>
      <c r="AY6429" s="3">
        <v>100</v>
      </c>
      <c r="AZ6429" s="3">
        <v>99.885603377493695</v>
      </c>
      <c r="BA6429" s="3">
        <v>96.367137006115669</v>
      </c>
      <c r="BB6429" s="3">
        <v>79.620584503241915</v>
      </c>
      <c r="BC6429" s="31">
        <v>70.934742799926127</v>
      </c>
    </row>
    <row r="6430" spans="1:55" x14ac:dyDescent="0.55000000000000004">
      <c r="A6430" s="21" t="s">
        <v>6</v>
      </c>
      <c r="B6430" s="21" t="s">
        <v>17232</v>
      </c>
      <c r="C6430" s="21" t="s">
        <v>1708</v>
      </c>
      <c r="D6430" s="27" t="s">
        <v>1709</v>
      </c>
      <c r="E6430" s="4">
        <v>0</v>
      </c>
      <c r="F6430" s="4">
        <v>0</v>
      </c>
      <c r="G6430" s="4">
        <v>0</v>
      </c>
      <c r="H6430" s="62">
        <v>2</v>
      </c>
      <c r="J6430" s="28">
        <v>1</v>
      </c>
      <c r="K6430" s="13" t="s">
        <v>24548</v>
      </c>
      <c r="L6430" s="12" t="s">
        <v>24553</v>
      </c>
      <c r="M6430" s="12" t="s">
        <v>24553</v>
      </c>
      <c r="N6430" s="12" t="s">
        <v>24553</v>
      </c>
      <c r="O6430" s="12" t="s">
        <v>24553</v>
      </c>
      <c r="P6430" s="14" t="s">
        <v>24551</v>
      </c>
      <c r="Q6430" s="29" t="s">
        <v>24553</v>
      </c>
      <c r="AT6430" s="3">
        <v>68.627938489906995</v>
      </c>
      <c r="AU6430" s="3">
        <v>71.471571117515126</v>
      </c>
      <c r="AV6430" s="3">
        <v>71.886163359458337</v>
      </c>
      <c r="AW6430" s="3">
        <v>82.595665429270227</v>
      </c>
      <c r="AX6430" s="3">
        <v>78.505378192373769</v>
      </c>
      <c r="AY6430" s="3">
        <v>89.796091586932093</v>
      </c>
      <c r="AZ6430" s="3">
        <v>100</v>
      </c>
      <c r="BA6430" s="3">
        <v>90.177682027105064</v>
      </c>
      <c r="BB6430" s="3">
        <v>69.944467629012337</v>
      </c>
      <c r="BC6430" s="31">
        <v>57.358534436858676</v>
      </c>
    </row>
    <row r="6431" spans="1:55" x14ac:dyDescent="0.55000000000000004">
      <c r="A6431" s="21" t="s">
        <v>6</v>
      </c>
      <c r="B6431" s="21" t="s">
        <v>20458</v>
      </c>
      <c r="C6431" s="21" t="s">
        <v>15067</v>
      </c>
      <c r="D6431" s="27" t="s">
        <v>15068</v>
      </c>
      <c r="E6431" s="4">
        <v>0</v>
      </c>
      <c r="F6431" s="4">
        <v>3</v>
      </c>
      <c r="G6431" s="4">
        <v>0</v>
      </c>
      <c r="H6431" s="62">
        <v>3</v>
      </c>
      <c r="J6431" s="28">
        <v>1</v>
      </c>
      <c r="K6431" s="13" t="s">
        <v>24548</v>
      </c>
      <c r="L6431" s="12" t="s">
        <v>24553</v>
      </c>
      <c r="M6431" s="12" t="s">
        <v>24553</v>
      </c>
      <c r="N6431" s="12" t="s">
        <v>24553</v>
      </c>
      <c r="O6431" s="12" t="s">
        <v>24553</v>
      </c>
      <c r="P6431" s="14" t="s">
        <v>24551</v>
      </c>
      <c r="Q6431" s="29" t="s">
        <v>24553</v>
      </c>
      <c r="AA6431" s="3">
        <v>98.251929632398429</v>
      </c>
      <c r="AB6431" s="3">
        <v>100</v>
      </c>
      <c r="AC6431" s="3">
        <v>18.900452247020795</v>
      </c>
      <c r="AD6431" s="3">
        <v>19.359161588041136</v>
      </c>
      <c r="AE6431" s="3">
        <v>15.818540081288734</v>
      </c>
      <c r="AF6431" s="3">
        <v>20.095264398234033</v>
      </c>
      <c r="AG6431" s="3">
        <v>15.385782023876493</v>
      </c>
      <c r="AH6431" s="32">
        <v>19.843709145259417</v>
      </c>
      <c r="AI6431" s="50">
        <v>5.4041335912183004E-4</v>
      </c>
      <c r="AT6431" s="3">
        <v>77.356329534032454</v>
      </c>
      <c r="AU6431" s="3">
        <v>100</v>
      </c>
      <c r="AV6431" s="3">
        <v>96.601850227783672</v>
      </c>
      <c r="AW6431" s="3">
        <v>24.595117016313463</v>
      </c>
      <c r="AX6431" s="3">
        <v>44.796514136740001</v>
      </c>
      <c r="AY6431" s="3">
        <v>33.1607169343458</v>
      </c>
      <c r="AZ6431" s="3">
        <v>23.227029541209436</v>
      </c>
      <c r="BA6431" s="3">
        <v>19.408994401839699</v>
      </c>
      <c r="BB6431" s="3">
        <v>14.286240548841441</v>
      </c>
      <c r="BC6431" s="31">
        <v>12.944563040876798</v>
      </c>
    </row>
    <row r="6432" spans="1:55" x14ac:dyDescent="0.55000000000000004">
      <c r="A6432" s="21" t="s">
        <v>6</v>
      </c>
      <c r="B6432" s="21" t="s">
        <v>23508</v>
      </c>
      <c r="C6432" s="21" t="s">
        <v>16015</v>
      </c>
      <c r="D6432" s="27" t="s">
        <v>16016</v>
      </c>
      <c r="E6432" s="4">
        <v>2</v>
      </c>
      <c r="F6432" s="4">
        <v>0</v>
      </c>
      <c r="G6432" s="4">
        <v>3</v>
      </c>
      <c r="H6432" s="62">
        <v>0</v>
      </c>
      <c r="J6432" s="28">
        <v>1</v>
      </c>
      <c r="K6432" s="13" t="s">
        <v>24548</v>
      </c>
      <c r="L6432" s="16" t="s">
        <v>16303</v>
      </c>
      <c r="M6432" s="12" t="s">
        <v>24553</v>
      </c>
      <c r="N6432" s="12" t="s">
        <v>24553</v>
      </c>
      <c r="O6432" s="12" t="s">
        <v>24553</v>
      </c>
      <c r="P6432" s="12" t="s">
        <v>24553</v>
      </c>
      <c r="Q6432" s="29" t="s">
        <v>24553</v>
      </c>
      <c r="R6432" s="3">
        <v>100</v>
      </c>
      <c r="S6432" s="3">
        <v>98.907810937362314</v>
      </c>
      <c r="T6432" s="3">
        <v>63.363163276852319</v>
      </c>
      <c r="U6432" s="3">
        <v>60.504041197666012</v>
      </c>
      <c r="V6432" s="3">
        <v>45.406232057970023</v>
      </c>
      <c r="W6432" s="3">
        <v>50.230880314180339</v>
      </c>
      <c r="X6432" s="3">
        <v>33.571745830023055</v>
      </c>
      <c r="Y6432" s="32">
        <v>36.33937445079701</v>
      </c>
      <c r="Z6432" s="50">
        <v>2.2242710195104001E-4</v>
      </c>
      <c r="AJ6432" s="3">
        <v>72.277728036113203</v>
      </c>
      <c r="AK6432" s="3">
        <v>99.262846032234293</v>
      </c>
      <c r="AL6432" s="3">
        <v>100</v>
      </c>
      <c r="AM6432" s="3">
        <v>85.125110785047127</v>
      </c>
      <c r="AN6432" s="3">
        <v>74.012225636898322</v>
      </c>
      <c r="AO6432" s="3">
        <v>69.410096185062187</v>
      </c>
      <c r="AP6432" s="3">
        <v>34.996475082653546</v>
      </c>
      <c r="AQ6432" s="3">
        <v>26.718640814311957</v>
      </c>
      <c r="AR6432" s="3">
        <v>30.026751344187353</v>
      </c>
      <c r="AS6432" s="31">
        <v>35.334550335079626</v>
      </c>
    </row>
    <row r="6433" spans="1:55" x14ac:dyDescent="0.55000000000000004">
      <c r="A6433" s="21" t="s">
        <v>6</v>
      </c>
      <c r="B6433" s="21" t="s">
        <v>23320</v>
      </c>
      <c r="C6433" s="21" t="s">
        <v>1414</v>
      </c>
      <c r="D6433" s="27" t="s">
        <v>1415</v>
      </c>
      <c r="E6433" s="4">
        <v>1</v>
      </c>
      <c r="F6433" s="4">
        <v>8</v>
      </c>
      <c r="G6433" s="4">
        <v>4</v>
      </c>
      <c r="H6433" s="62">
        <v>24</v>
      </c>
      <c r="J6433" s="28">
        <v>1</v>
      </c>
      <c r="K6433" s="13" t="s">
        <v>24548</v>
      </c>
      <c r="L6433" s="12" t="s">
        <v>24553</v>
      </c>
      <c r="M6433" s="12" t="s">
        <v>24553</v>
      </c>
      <c r="N6433" s="12" t="s">
        <v>24553</v>
      </c>
      <c r="O6433" s="12" t="s">
        <v>24553</v>
      </c>
      <c r="P6433" s="14" t="s">
        <v>24551</v>
      </c>
      <c r="Q6433" s="29" t="s">
        <v>24553</v>
      </c>
      <c r="R6433" s="3">
        <v>30.112524980891536</v>
      </c>
      <c r="S6433" s="3">
        <v>28.374062432247253</v>
      </c>
      <c r="T6433" s="3">
        <v>100</v>
      </c>
      <c r="U6433" s="3">
        <v>92.327121216106349</v>
      </c>
      <c r="V6433" s="3">
        <v>89.617801469942421</v>
      </c>
      <c r="W6433" s="3">
        <v>89.69162079463365</v>
      </c>
      <c r="X6433" s="3">
        <v>73.660556448070167</v>
      </c>
      <c r="Y6433" s="32">
        <v>86.056966020585875</v>
      </c>
      <c r="Z6433" s="50">
        <v>1.66498111250677E-3</v>
      </c>
      <c r="AA6433" s="3">
        <v>87.821789709469627</v>
      </c>
      <c r="AB6433" s="3">
        <v>80.220946555871265</v>
      </c>
      <c r="AC6433" s="3">
        <v>99.451487543974807</v>
      </c>
      <c r="AD6433" s="3">
        <v>100</v>
      </c>
      <c r="AE6433" s="3">
        <v>95.789396512774218</v>
      </c>
      <c r="AF6433" s="3">
        <v>89.408860025110556</v>
      </c>
      <c r="AG6433" s="3">
        <v>69.625542222560483</v>
      </c>
      <c r="AH6433" s="32">
        <v>60.493708745919065</v>
      </c>
      <c r="AI6433" s="50">
        <v>1.46308917613058E-2</v>
      </c>
      <c r="AJ6433" s="3">
        <v>27.174006995132071</v>
      </c>
      <c r="AK6433" s="3">
        <v>17.684313016360271</v>
      </c>
      <c r="AL6433" s="3">
        <v>18.175681586809127</v>
      </c>
      <c r="AM6433" s="3">
        <v>26.253723157639186</v>
      </c>
      <c r="AN6433" s="3">
        <v>48.039395456993489</v>
      </c>
      <c r="AO6433" s="3">
        <v>71.713137126697674</v>
      </c>
      <c r="AP6433" s="3">
        <v>72.563983181924357</v>
      </c>
      <c r="AQ6433" s="3">
        <v>100</v>
      </c>
      <c r="AR6433" s="3">
        <v>52.296126549935892</v>
      </c>
      <c r="AS6433" s="31">
        <v>23.76654625241429</v>
      </c>
      <c r="AT6433" s="3">
        <v>70.631476979013186</v>
      </c>
      <c r="AU6433" s="3">
        <v>74.85747549688071</v>
      </c>
      <c r="AV6433" s="3">
        <v>77.645005116566409</v>
      </c>
      <c r="AW6433" s="3">
        <v>89.267876397532945</v>
      </c>
      <c r="AX6433" s="3">
        <v>87.803200936300456</v>
      </c>
      <c r="AY6433" s="3">
        <v>100</v>
      </c>
      <c r="AZ6433" s="3">
        <v>94.884763526783729</v>
      </c>
      <c r="BA6433" s="3">
        <v>96.159160500328142</v>
      </c>
      <c r="BB6433" s="3">
        <v>76.735514436163612</v>
      </c>
      <c r="BC6433" s="31">
        <v>61.025618493640955</v>
      </c>
    </row>
    <row r="6434" spans="1:55" x14ac:dyDescent="0.55000000000000004">
      <c r="A6434" s="21" t="s">
        <v>6</v>
      </c>
      <c r="B6434" s="21" t="s">
        <v>23129</v>
      </c>
      <c r="C6434" s="21" t="s">
        <v>2138</v>
      </c>
      <c r="D6434" s="27" t="s">
        <v>2139</v>
      </c>
      <c r="E6434" s="4">
        <v>1</v>
      </c>
      <c r="F6434" s="4">
        <v>18</v>
      </c>
      <c r="G6434" s="4">
        <v>1</v>
      </c>
      <c r="H6434" s="62">
        <v>43</v>
      </c>
      <c r="J6434" s="28">
        <v>1</v>
      </c>
      <c r="K6434" s="13" t="s">
        <v>24548</v>
      </c>
      <c r="L6434" s="12" t="s">
        <v>24553</v>
      </c>
      <c r="M6434" s="12" t="s">
        <v>24553</v>
      </c>
      <c r="N6434" s="12" t="s">
        <v>24553</v>
      </c>
      <c r="O6434" s="12" t="s">
        <v>24553</v>
      </c>
      <c r="P6434" s="14" t="s">
        <v>24551</v>
      </c>
      <c r="Q6434" s="29" t="s">
        <v>24553</v>
      </c>
      <c r="R6434" s="3">
        <v>30.304060335153842</v>
      </c>
      <c r="S6434" s="3">
        <v>37.94564119956604</v>
      </c>
      <c r="T6434" s="3">
        <v>87.522685915010712</v>
      </c>
      <c r="U6434" s="3">
        <v>100</v>
      </c>
      <c r="V6434" s="3">
        <v>89.511190037419496</v>
      </c>
      <c r="W6434" s="3">
        <v>86.296176174111721</v>
      </c>
      <c r="X6434" s="3">
        <v>51.397473276934335</v>
      </c>
      <c r="Y6434" s="32">
        <v>42.427236147551383</v>
      </c>
      <c r="Z6434" s="50">
        <v>3.0280085820414298E-3</v>
      </c>
      <c r="AA6434" s="3">
        <v>75.284563942702349</v>
      </c>
      <c r="AB6434" s="3">
        <v>55.333519378449694</v>
      </c>
      <c r="AC6434" s="3">
        <v>82.516259456886914</v>
      </c>
      <c r="AD6434" s="3">
        <v>100</v>
      </c>
      <c r="AE6434" s="3">
        <v>48.059360644290052</v>
      </c>
      <c r="AF6434" s="3">
        <v>40.293761612754899</v>
      </c>
      <c r="AG6434" s="3">
        <v>28.36230753117021</v>
      </c>
      <c r="AH6434" s="32">
        <v>30.759275407066927</v>
      </c>
      <c r="AI6434" s="50">
        <v>2.14624992534794E-2</v>
      </c>
      <c r="AJ6434" s="3">
        <v>41.845433177978109</v>
      </c>
      <c r="AK6434" s="3">
        <v>28.165125473845599</v>
      </c>
      <c r="AL6434" s="3">
        <v>27.575147693468299</v>
      </c>
      <c r="AM6434" s="3">
        <v>42.081020642508129</v>
      </c>
      <c r="AN6434" s="3">
        <v>55.70267122344967</v>
      </c>
      <c r="AO6434" s="3">
        <v>80.143527386790765</v>
      </c>
      <c r="AP6434" s="3">
        <v>85.835070161043646</v>
      </c>
      <c r="AQ6434" s="3">
        <v>100</v>
      </c>
      <c r="AR6434" s="3">
        <v>52.10077701417957</v>
      </c>
      <c r="AS6434" s="31">
        <v>35.75268779592141</v>
      </c>
      <c r="AT6434" s="3">
        <v>68.069220704361186</v>
      </c>
      <c r="AU6434" s="3">
        <v>72.279595626684312</v>
      </c>
      <c r="AV6434" s="3">
        <v>74.05920185543458</v>
      </c>
      <c r="AW6434" s="3">
        <v>82.980919572580774</v>
      </c>
      <c r="AX6434" s="3">
        <v>73.629051745499225</v>
      </c>
      <c r="AY6434" s="3">
        <v>87.978568347036813</v>
      </c>
      <c r="AZ6434" s="3">
        <v>100</v>
      </c>
      <c r="BA6434" s="3">
        <v>86.099977138078756</v>
      </c>
      <c r="BB6434" s="3">
        <v>76.680078082011732</v>
      </c>
      <c r="BC6434" s="31">
        <v>58.867850842518102</v>
      </c>
    </row>
    <row r="6435" spans="1:55" x14ac:dyDescent="0.55000000000000004">
      <c r="A6435" s="21" t="s">
        <v>6</v>
      </c>
      <c r="B6435" s="21" t="s">
        <v>20327</v>
      </c>
      <c r="C6435" s="21" t="s">
        <v>2026</v>
      </c>
      <c r="D6435" s="27" t="s">
        <v>2027</v>
      </c>
      <c r="E6435" s="4">
        <v>0</v>
      </c>
      <c r="F6435" s="4">
        <v>2</v>
      </c>
      <c r="G6435" s="4">
        <v>0</v>
      </c>
      <c r="H6435" s="62">
        <v>17</v>
      </c>
      <c r="J6435" s="28">
        <v>1</v>
      </c>
      <c r="K6435" s="13" t="s">
        <v>24548</v>
      </c>
      <c r="L6435" s="12" t="s">
        <v>24553</v>
      </c>
      <c r="M6435" s="12" t="s">
        <v>24553</v>
      </c>
      <c r="N6435" s="12" t="s">
        <v>24553</v>
      </c>
      <c r="O6435" s="12" t="s">
        <v>24553</v>
      </c>
      <c r="P6435" s="14" t="s">
        <v>24551</v>
      </c>
      <c r="Q6435" s="29" t="s">
        <v>24553</v>
      </c>
      <c r="AA6435" s="3">
        <v>55.908632231374909</v>
      </c>
      <c r="AB6435" s="3">
        <v>53.36119985178005</v>
      </c>
      <c r="AC6435" s="3">
        <v>83.857393089065781</v>
      </c>
      <c r="AD6435" s="3">
        <v>74.101042108462536</v>
      </c>
      <c r="AE6435" s="3">
        <v>100</v>
      </c>
      <c r="AF6435" s="3">
        <v>88.594716439708876</v>
      </c>
      <c r="AG6435" s="3">
        <v>66.589864370022198</v>
      </c>
      <c r="AH6435" s="32">
        <v>87.745769652620211</v>
      </c>
      <c r="AI6435" s="50">
        <v>7.0493132964772706E-2</v>
      </c>
      <c r="AT6435" s="3">
        <v>68.714570317668375</v>
      </c>
      <c r="AU6435" s="3">
        <v>72.02855966445631</v>
      </c>
      <c r="AV6435" s="3">
        <v>76.098425767660032</v>
      </c>
      <c r="AW6435" s="3">
        <v>84.283022420605718</v>
      </c>
      <c r="AX6435" s="3">
        <v>80.177125831582657</v>
      </c>
      <c r="AY6435" s="3">
        <v>94.578742534985054</v>
      </c>
      <c r="AZ6435" s="3">
        <v>100</v>
      </c>
      <c r="BA6435" s="3">
        <v>92.924877691395054</v>
      </c>
      <c r="BB6435" s="3">
        <v>83.924877490667754</v>
      </c>
      <c r="BC6435" s="31">
        <v>61.868055498265861</v>
      </c>
    </row>
    <row r="6436" spans="1:55" x14ac:dyDescent="0.55000000000000004">
      <c r="A6436" s="21" t="s">
        <v>6</v>
      </c>
      <c r="B6436" s="21" t="s">
        <v>21926</v>
      </c>
      <c r="C6436" s="21" t="s">
        <v>1040</v>
      </c>
      <c r="D6436" s="27" t="s">
        <v>1041</v>
      </c>
      <c r="E6436" s="4">
        <v>0</v>
      </c>
      <c r="F6436" s="4">
        <v>21</v>
      </c>
      <c r="G6436" s="4">
        <v>0</v>
      </c>
      <c r="H6436" s="62">
        <v>22</v>
      </c>
      <c r="J6436" s="28">
        <v>1</v>
      </c>
      <c r="K6436" s="13" t="s">
        <v>24548</v>
      </c>
      <c r="L6436" s="12" t="s">
        <v>24553</v>
      </c>
      <c r="M6436" s="12" t="s">
        <v>24553</v>
      </c>
      <c r="N6436" s="12" t="s">
        <v>24553</v>
      </c>
      <c r="O6436" s="12" t="s">
        <v>24553</v>
      </c>
      <c r="P6436" s="14" t="s">
        <v>24551</v>
      </c>
      <c r="Q6436" s="29" t="s">
        <v>24553</v>
      </c>
      <c r="AA6436" s="3">
        <v>73.170057165726277</v>
      </c>
      <c r="AB6436" s="3">
        <v>63.94205134053901</v>
      </c>
      <c r="AC6436" s="3">
        <v>92.98239223973917</v>
      </c>
      <c r="AD6436" s="3">
        <v>91.938726196865119</v>
      </c>
      <c r="AE6436" s="3">
        <v>100</v>
      </c>
      <c r="AF6436" s="3">
        <v>93.190862029940234</v>
      </c>
      <c r="AG6436" s="3">
        <v>86.549984016807741</v>
      </c>
      <c r="AH6436" s="32">
        <v>87.754426201901296</v>
      </c>
      <c r="AI6436" s="50">
        <v>1.6257960444717601E-2</v>
      </c>
      <c r="AT6436" s="3">
        <v>75.032239516951734</v>
      </c>
      <c r="AU6436" s="3">
        <v>73.30647289303262</v>
      </c>
      <c r="AV6436" s="3">
        <v>72.218292250363575</v>
      </c>
      <c r="AW6436" s="3">
        <v>87.371012020787759</v>
      </c>
      <c r="AX6436" s="3">
        <v>77.315533791532118</v>
      </c>
      <c r="AY6436" s="3">
        <v>89.451589999580449</v>
      </c>
      <c r="AZ6436" s="3">
        <v>100</v>
      </c>
      <c r="BA6436" s="3">
        <v>83.549585489713479</v>
      </c>
      <c r="BB6436" s="3">
        <v>81.862003556398548</v>
      </c>
      <c r="BC6436" s="31">
        <v>59.666098224741873</v>
      </c>
    </row>
    <row r="6437" spans="1:55" x14ac:dyDescent="0.55000000000000004">
      <c r="A6437" s="21" t="s">
        <v>6</v>
      </c>
      <c r="B6437" s="21" t="s">
        <v>23628</v>
      </c>
      <c r="C6437" s="21" t="s">
        <v>3842</v>
      </c>
      <c r="D6437" s="27" t="s">
        <v>3843</v>
      </c>
      <c r="E6437" s="4">
        <v>2</v>
      </c>
      <c r="F6437" s="4">
        <v>52</v>
      </c>
      <c r="G6437" s="4">
        <v>10</v>
      </c>
      <c r="H6437" s="62">
        <v>59</v>
      </c>
      <c r="J6437" s="28">
        <v>1</v>
      </c>
      <c r="K6437" s="13" t="s">
        <v>24548</v>
      </c>
      <c r="L6437" s="12" t="s">
        <v>24553</v>
      </c>
      <c r="M6437" s="12" t="s">
        <v>24553</v>
      </c>
      <c r="N6437" s="12" t="s">
        <v>24553</v>
      </c>
      <c r="O6437" s="12" t="s">
        <v>24553</v>
      </c>
      <c r="P6437" s="14" t="s">
        <v>24551</v>
      </c>
      <c r="Q6437" s="29" t="s">
        <v>24553</v>
      </c>
      <c r="R6437" s="3">
        <v>53.565429488517978</v>
      </c>
      <c r="S6437" s="3">
        <v>67.186995741358984</v>
      </c>
      <c r="T6437" s="3">
        <v>71.075172100803101</v>
      </c>
      <c r="U6437" s="3">
        <v>82.729523582379073</v>
      </c>
      <c r="V6437" s="3">
        <v>100</v>
      </c>
      <c r="W6437" s="3">
        <v>81.201176506428496</v>
      </c>
      <c r="X6437" s="3">
        <v>64.941902127294753</v>
      </c>
      <c r="Y6437" s="32">
        <v>70.344363803401649</v>
      </c>
      <c r="Z6437" s="50">
        <v>0.12300713288186201</v>
      </c>
      <c r="AA6437" s="3">
        <v>71.730187530808664</v>
      </c>
      <c r="AB6437" s="3">
        <v>65.795907450201767</v>
      </c>
      <c r="AC6437" s="3">
        <v>91.951989638604744</v>
      </c>
      <c r="AD6437" s="3">
        <v>92.564117059239464</v>
      </c>
      <c r="AE6437" s="3">
        <v>100</v>
      </c>
      <c r="AF6437" s="3">
        <v>94.195810896589592</v>
      </c>
      <c r="AG6437" s="3">
        <v>81.81864211705323</v>
      </c>
      <c r="AH6437" s="32">
        <v>81.405297969760355</v>
      </c>
      <c r="AI6437" s="50">
        <v>6.5279956455120101E-3</v>
      </c>
      <c r="AJ6437" s="3">
        <v>64.244062653384944</v>
      </c>
      <c r="AK6437" s="3">
        <v>40.203669421325799</v>
      </c>
      <c r="AL6437" s="3">
        <v>48.904487080682657</v>
      </c>
      <c r="AM6437" s="3">
        <v>61.371706329167267</v>
      </c>
      <c r="AN6437" s="3">
        <v>54.173745866314917</v>
      </c>
      <c r="AO6437" s="3">
        <v>72.88250331802395</v>
      </c>
      <c r="AP6437" s="3">
        <v>80.04563957283986</v>
      </c>
      <c r="AQ6437" s="3">
        <v>100</v>
      </c>
      <c r="AR6437" s="3">
        <v>60.6014864903076</v>
      </c>
      <c r="AS6437" s="31">
        <v>39.147861633274324</v>
      </c>
      <c r="AT6437" s="3">
        <v>75.895998506443945</v>
      </c>
      <c r="AU6437" s="3">
        <v>80.015305632251156</v>
      </c>
      <c r="AV6437" s="3">
        <v>88.055970170988346</v>
      </c>
      <c r="AW6437" s="3">
        <v>91.112333980115054</v>
      </c>
      <c r="AX6437" s="3">
        <v>79.568052974121031</v>
      </c>
      <c r="AY6437" s="3">
        <v>97.396039557589219</v>
      </c>
      <c r="AZ6437" s="3">
        <v>100</v>
      </c>
      <c r="BA6437" s="3">
        <v>99.446511669834109</v>
      </c>
      <c r="BB6437" s="3">
        <v>87.530436567852519</v>
      </c>
      <c r="BC6437" s="31">
        <v>68.9253806416191</v>
      </c>
    </row>
    <row r="6438" spans="1:55" x14ac:dyDescent="0.55000000000000004">
      <c r="A6438" s="21" t="s">
        <v>6</v>
      </c>
      <c r="B6438" s="21" t="s">
        <v>20873</v>
      </c>
      <c r="C6438" s="21" t="s">
        <v>5208</v>
      </c>
      <c r="D6438" s="27" t="s">
        <v>5209</v>
      </c>
      <c r="E6438" s="4">
        <v>0</v>
      </c>
      <c r="F6438" s="4">
        <v>4</v>
      </c>
      <c r="G6438" s="4">
        <v>0</v>
      </c>
      <c r="H6438" s="62">
        <v>7</v>
      </c>
      <c r="J6438" s="28">
        <v>1</v>
      </c>
      <c r="K6438" s="13" t="s">
        <v>24548</v>
      </c>
      <c r="L6438" s="12" t="s">
        <v>24553</v>
      </c>
      <c r="M6438" s="12" t="s">
        <v>24553</v>
      </c>
      <c r="N6438" s="12" t="s">
        <v>24553</v>
      </c>
      <c r="O6438" s="12" t="s">
        <v>24553</v>
      </c>
      <c r="P6438" s="14" t="s">
        <v>24551</v>
      </c>
      <c r="Q6438" s="29" t="s">
        <v>24553</v>
      </c>
      <c r="AA6438" s="3">
        <v>60.389257560331409</v>
      </c>
      <c r="AB6438" s="3">
        <v>58.227772750263441</v>
      </c>
      <c r="AC6438" s="3">
        <v>94.757446723197276</v>
      </c>
      <c r="AD6438" s="3">
        <v>100</v>
      </c>
      <c r="AE6438" s="3">
        <v>77.178790743985431</v>
      </c>
      <c r="AF6438" s="3">
        <v>69.44734943601064</v>
      </c>
      <c r="AG6438" s="3">
        <v>55.912308814866364</v>
      </c>
      <c r="AH6438" s="32">
        <v>49.20768082416609</v>
      </c>
      <c r="AI6438" s="50">
        <v>4.9777334181124898E-3</v>
      </c>
      <c r="AT6438" s="3">
        <v>77.245743807373387</v>
      </c>
      <c r="AU6438" s="3">
        <v>82.259214981391366</v>
      </c>
      <c r="AV6438" s="3">
        <v>78.912312707666004</v>
      </c>
      <c r="AW6438" s="3">
        <v>85.156476583392589</v>
      </c>
      <c r="AX6438" s="3">
        <v>87.482770291598669</v>
      </c>
      <c r="AY6438" s="3">
        <v>93.949653474780973</v>
      </c>
      <c r="AZ6438" s="3">
        <v>94.930352551466186</v>
      </c>
      <c r="BA6438" s="3">
        <v>100</v>
      </c>
      <c r="BB6438" s="3">
        <v>89.109393970389164</v>
      </c>
      <c r="BC6438" s="31">
        <v>64.513462698302021</v>
      </c>
    </row>
    <row r="6439" spans="1:55" x14ac:dyDescent="0.55000000000000004">
      <c r="A6439" s="21" t="s">
        <v>6</v>
      </c>
      <c r="B6439" s="21" t="s">
        <v>23353</v>
      </c>
      <c r="C6439" s="21" t="s">
        <v>6253</v>
      </c>
      <c r="D6439" s="27" t="s">
        <v>6254</v>
      </c>
      <c r="E6439" s="4">
        <v>1</v>
      </c>
      <c r="F6439" s="4">
        <v>21</v>
      </c>
      <c r="G6439" s="4">
        <v>5</v>
      </c>
      <c r="H6439" s="62">
        <v>56</v>
      </c>
      <c r="J6439" s="28">
        <v>1</v>
      </c>
      <c r="K6439" s="13" t="s">
        <v>24548</v>
      </c>
      <c r="L6439" s="12" t="s">
        <v>24553</v>
      </c>
      <c r="M6439" s="12" t="s">
        <v>24553</v>
      </c>
      <c r="N6439" s="12" t="s">
        <v>24553</v>
      </c>
      <c r="O6439" s="12" t="s">
        <v>24553</v>
      </c>
      <c r="P6439" s="14" t="s">
        <v>24551</v>
      </c>
      <c r="Q6439" s="29" t="s">
        <v>24553</v>
      </c>
      <c r="R6439" s="3">
        <v>23.608006479692651</v>
      </c>
      <c r="S6439" s="3">
        <v>34.404577941496584</v>
      </c>
      <c r="T6439" s="3">
        <v>68.198537154156952</v>
      </c>
      <c r="U6439" s="3">
        <v>83.054949342104138</v>
      </c>
      <c r="V6439" s="3">
        <v>100</v>
      </c>
      <c r="W6439" s="3">
        <v>79.977913282066368</v>
      </c>
      <c r="X6439" s="3">
        <v>48.481673931943725</v>
      </c>
      <c r="Y6439" s="32">
        <v>56.66538076644165</v>
      </c>
      <c r="Z6439" s="50">
        <v>1.8169815638411399E-2</v>
      </c>
      <c r="AA6439" s="3">
        <v>76.212875853441375</v>
      </c>
      <c r="AB6439" s="3">
        <v>67.194548926333368</v>
      </c>
      <c r="AC6439" s="3">
        <v>95.247880599778668</v>
      </c>
      <c r="AD6439" s="3">
        <v>92.628422085633616</v>
      </c>
      <c r="AE6439" s="3">
        <v>100</v>
      </c>
      <c r="AF6439" s="3">
        <v>89.364219326622958</v>
      </c>
      <c r="AG6439" s="3">
        <v>74.178381503799571</v>
      </c>
      <c r="AH6439" s="32">
        <v>75.268072325564034</v>
      </c>
      <c r="AI6439" s="50">
        <v>2.9394346909069301E-2</v>
      </c>
      <c r="AJ6439" s="3">
        <v>31.11483902065525</v>
      </c>
      <c r="AK6439" s="3">
        <v>21.936416317630719</v>
      </c>
      <c r="AL6439" s="3">
        <v>27.939753492325398</v>
      </c>
      <c r="AM6439" s="3">
        <v>27.97143265295033</v>
      </c>
      <c r="AN6439" s="3">
        <v>38.218294889169215</v>
      </c>
      <c r="AO6439" s="3">
        <v>58.629388443826947</v>
      </c>
      <c r="AP6439" s="3">
        <v>68.463346892473425</v>
      </c>
      <c r="AQ6439" s="3">
        <v>100</v>
      </c>
      <c r="AR6439" s="3">
        <v>54.163008329724036</v>
      </c>
      <c r="AS6439" s="31">
        <v>22.191376928921525</v>
      </c>
      <c r="AT6439" s="3">
        <v>67.359094844917905</v>
      </c>
      <c r="AU6439" s="3">
        <v>77.877433916269851</v>
      </c>
      <c r="AV6439" s="3">
        <v>84.370958417864799</v>
      </c>
      <c r="AW6439" s="3">
        <v>84.135753522189319</v>
      </c>
      <c r="AX6439" s="3">
        <v>79.808178008903681</v>
      </c>
      <c r="AY6439" s="3">
        <v>100</v>
      </c>
      <c r="AZ6439" s="3">
        <v>95.04034173609891</v>
      </c>
      <c r="BA6439" s="3">
        <v>97.471909964412205</v>
      </c>
      <c r="BB6439" s="3">
        <v>82.597418132959049</v>
      </c>
      <c r="BC6439" s="31">
        <v>63.168858276648152</v>
      </c>
    </row>
    <row r="6440" spans="1:55" x14ac:dyDescent="0.55000000000000004">
      <c r="A6440" s="21" t="s">
        <v>6</v>
      </c>
      <c r="B6440" s="21" t="s">
        <v>23116</v>
      </c>
      <c r="C6440" s="21" t="s">
        <v>5681</v>
      </c>
      <c r="D6440" s="27" t="s">
        <v>5682</v>
      </c>
      <c r="E6440" s="4">
        <v>1</v>
      </c>
      <c r="F6440" s="4">
        <v>11</v>
      </c>
      <c r="G6440" s="4">
        <v>1</v>
      </c>
      <c r="H6440" s="62">
        <v>56</v>
      </c>
      <c r="J6440" s="28">
        <v>1</v>
      </c>
      <c r="K6440" s="13" t="s">
        <v>24548</v>
      </c>
      <c r="L6440" s="12" t="s">
        <v>24553</v>
      </c>
      <c r="M6440" s="12" t="s">
        <v>24553</v>
      </c>
      <c r="N6440" s="12" t="s">
        <v>24553</v>
      </c>
      <c r="O6440" s="12" t="s">
        <v>24553</v>
      </c>
      <c r="P6440" s="14" t="s">
        <v>24551</v>
      </c>
      <c r="Q6440" s="29" t="s">
        <v>24553</v>
      </c>
      <c r="R6440" s="3">
        <v>29.848760988474236</v>
      </c>
      <c r="S6440" s="3">
        <v>26.852424828302375</v>
      </c>
      <c r="T6440" s="3">
        <v>66.543313287353868</v>
      </c>
      <c r="U6440" s="3">
        <v>54.61177892420649</v>
      </c>
      <c r="V6440" s="3">
        <v>100</v>
      </c>
      <c r="W6440" s="3">
        <v>73.558834135255907</v>
      </c>
      <c r="X6440" s="3">
        <v>53.801459847304855</v>
      </c>
      <c r="Y6440" s="32">
        <v>62.180657004869389</v>
      </c>
      <c r="Z6440" s="50">
        <v>3.1384777291214999E-2</v>
      </c>
      <c r="AA6440" s="3">
        <v>71.919186472970381</v>
      </c>
      <c r="AB6440" s="3">
        <v>59.994800977239308</v>
      </c>
      <c r="AC6440" s="3">
        <v>74.927686274543859</v>
      </c>
      <c r="AD6440" s="3">
        <v>82.897498803755326</v>
      </c>
      <c r="AE6440" s="3">
        <v>100</v>
      </c>
      <c r="AF6440" s="3">
        <v>96.928801664408738</v>
      </c>
      <c r="AG6440" s="3">
        <v>81.598417002256298</v>
      </c>
      <c r="AH6440" s="32">
        <v>84.548190891964055</v>
      </c>
      <c r="AI6440" s="50">
        <v>2.6446183111396501E-2</v>
      </c>
      <c r="AJ6440" s="3">
        <v>91.183952916344978</v>
      </c>
      <c r="AK6440" s="3">
        <v>43.633322629689161</v>
      </c>
      <c r="AL6440" s="3">
        <v>47.601829239404694</v>
      </c>
      <c r="AM6440" s="3">
        <v>62.374199245427405</v>
      </c>
      <c r="AN6440" s="3">
        <v>54.534136521221541</v>
      </c>
      <c r="AO6440" s="3">
        <v>64.99532264346179</v>
      </c>
      <c r="AP6440" s="3">
        <v>84.265651580442238</v>
      </c>
      <c r="AQ6440" s="3">
        <v>100</v>
      </c>
      <c r="AR6440" s="3">
        <v>95.614577030411837</v>
      </c>
      <c r="AS6440" s="31">
        <v>76.058380446303246</v>
      </c>
      <c r="AT6440" s="3">
        <v>70.407714648536725</v>
      </c>
      <c r="AU6440" s="3">
        <v>76.957247036264874</v>
      </c>
      <c r="AV6440" s="3">
        <v>80.314487064661506</v>
      </c>
      <c r="AW6440" s="3">
        <v>82.454520254127658</v>
      </c>
      <c r="AX6440" s="3">
        <v>77.463391268982775</v>
      </c>
      <c r="AY6440" s="3">
        <v>90.732096078024881</v>
      </c>
      <c r="AZ6440" s="3">
        <v>92.40031407898968</v>
      </c>
      <c r="BA6440" s="3">
        <v>100</v>
      </c>
      <c r="BB6440" s="3">
        <v>84.321422786802742</v>
      </c>
      <c r="BC6440" s="31">
        <v>70.945186094551588</v>
      </c>
    </row>
    <row r="6441" spans="1:55" x14ac:dyDescent="0.55000000000000004">
      <c r="A6441" s="21" t="s">
        <v>6</v>
      </c>
      <c r="B6441" s="21" t="s">
        <v>20143</v>
      </c>
      <c r="C6441" s="21" t="s">
        <v>3550</v>
      </c>
      <c r="D6441" s="27" t="s">
        <v>3551</v>
      </c>
      <c r="E6441" s="4">
        <v>0</v>
      </c>
      <c r="F6441" s="4">
        <v>2</v>
      </c>
      <c r="G6441" s="4">
        <v>0</v>
      </c>
      <c r="H6441" s="62">
        <v>7</v>
      </c>
      <c r="J6441" s="28">
        <v>1</v>
      </c>
      <c r="K6441" s="13" t="s">
        <v>24548</v>
      </c>
      <c r="L6441" s="12" t="s">
        <v>24553</v>
      </c>
      <c r="M6441" s="12" t="s">
        <v>24553</v>
      </c>
      <c r="N6441" s="12" t="s">
        <v>24553</v>
      </c>
      <c r="O6441" s="12" t="s">
        <v>24553</v>
      </c>
      <c r="P6441" s="14" t="s">
        <v>24551</v>
      </c>
      <c r="Q6441" s="29" t="s">
        <v>24553</v>
      </c>
      <c r="AA6441" s="3">
        <v>85.176239249391756</v>
      </c>
      <c r="AB6441" s="3">
        <v>65.435068192056718</v>
      </c>
      <c r="AC6441" s="3">
        <v>83.734802149838345</v>
      </c>
      <c r="AD6441" s="3">
        <v>91.849497671115728</v>
      </c>
      <c r="AE6441" s="3">
        <v>95.845777195427885</v>
      </c>
      <c r="AF6441" s="3">
        <v>100</v>
      </c>
      <c r="AG6441" s="3">
        <v>79.253821785962629</v>
      </c>
      <c r="AH6441" s="32">
        <v>87.300645858077701</v>
      </c>
      <c r="AI6441" s="50">
        <v>0.20874727271687499</v>
      </c>
      <c r="AT6441" s="3">
        <v>64.396932084864517</v>
      </c>
      <c r="AU6441" s="3">
        <v>72.552528720320424</v>
      </c>
      <c r="AV6441" s="3">
        <v>68.067094402072541</v>
      </c>
      <c r="AW6441" s="3">
        <v>76.744828459036214</v>
      </c>
      <c r="AX6441" s="3">
        <v>74.739100140592413</v>
      </c>
      <c r="AY6441" s="3">
        <v>100</v>
      </c>
      <c r="AZ6441" s="3">
        <v>95.647607345139789</v>
      </c>
      <c r="BA6441" s="3">
        <v>96.830503501491108</v>
      </c>
      <c r="BB6441" s="3">
        <v>75.482849244904187</v>
      </c>
      <c r="BC6441" s="31">
        <v>58.026947221196565</v>
      </c>
    </row>
    <row r="6442" spans="1:55" x14ac:dyDescent="0.55000000000000004">
      <c r="A6442" s="21" t="s">
        <v>6</v>
      </c>
      <c r="B6442" s="21" t="s">
        <v>17731</v>
      </c>
      <c r="C6442" s="21" t="s">
        <v>6760</v>
      </c>
      <c r="D6442" s="27" t="s">
        <v>6761</v>
      </c>
      <c r="E6442" s="4">
        <v>0</v>
      </c>
      <c r="F6442" s="4">
        <v>0</v>
      </c>
      <c r="G6442" s="4">
        <v>0</v>
      </c>
      <c r="H6442" s="62">
        <v>3</v>
      </c>
      <c r="J6442" s="28">
        <v>1</v>
      </c>
      <c r="K6442" s="13" t="s">
        <v>24548</v>
      </c>
      <c r="L6442" s="12" t="s">
        <v>24553</v>
      </c>
      <c r="M6442" s="12" t="s">
        <v>24553</v>
      </c>
      <c r="N6442" s="12" t="s">
        <v>24553</v>
      </c>
      <c r="O6442" s="12" t="s">
        <v>24553</v>
      </c>
      <c r="P6442" s="14" t="s">
        <v>24551</v>
      </c>
      <c r="Q6442" s="29" t="s">
        <v>24553</v>
      </c>
      <c r="AT6442" s="3">
        <v>61.550884995279553</v>
      </c>
      <c r="AU6442" s="3">
        <v>69.443895394200098</v>
      </c>
      <c r="AV6442" s="3">
        <v>73.25647167190283</v>
      </c>
      <c r="AW6442" s="3">
        <v>73.282409898857196</v>
      </c>
      <c r="AX6442" s="3">
        <v>72.216524106415335</v>
      </c>
      <c r="AY6442" s="3">
        <v>93.941767997357303</v>
      </c>
      <c r="AZ6442" s="3">
        <v>85.801834687309793</v>
      </c>
      <c r="BA6442" s="3">
        <v>100</v>
      </c>
      <c r="BB6442" s="3">
        <v>83.031583142699887</v>
      </c>
      <c r="BC6442" s="31">
        <v>74.184059432916783</v>
      </c>
    </row>
    <row r="6443" spans="1:55" x14ac:dyDescent="0.55000000000000004">
      <c r="A6443" s="21" t="s">
        <v>6</v>
      </c>
      <c r="B6443" s="21" t="s">
        <v>19992</v>
      </c>
      <c r="C6443" s="21" t="s">
        <v>11164</v>
      </c>
      <c r="D6443" s="27" t="s">
        <v>11165</v>
      </c>
      <c r="E6443" s="4">
        <v>0</v>
      </c>
      <c r="F6443" s="4">
        <v>2</v>
      </c>
      <c r="G6443" s="4">
        <v>0</v>
      </c>
      <c r="H6443" s="62">
        <v>4</v>
      </c>
      <c r="J6443" s="28">
        <v>1</v>
      </c>
      <c r="K6443" s="13" t="s">
        <v>24548</v>
      </c>
      <c r="L6443" s="12" t="s">
        <v>24553</v>
      </c>
      <c r="M6443" s="12" t="s">
        <v>24553</v>
      </c>
      <c r="N6443" s="12" t="s">
        <v>24553</v>
      </c>
      <c r="O6443" s="12" t="s">
        <v>24553</v>
      </c>
      <c r="P6443" s="14" t="s">
        <v>24551</v>
      </c>
      <c r="Q6443" s="29" t="s">
        <v>24553</v>
      </c>
      <c r="AA6443" s="3">
        <v>16.038518089643588</v>
      </c>
      <c r="AB6443" s="3">
        <v>16.525103367797207</v>
      </c>
      <c r="AC6443" s="3">
        <v>56.255569808065218</v>
      </c>
      <c r="AD6443" s="3">
        <v>56.388634928369378</v>
      </c>
      <c r="AE6443" s="3">
        <v>82.826776376165967</v>
      </c>
      <c r="AF6443" s="3">
        <v>74.490859655129867</v>
      </c>
      <c r="AG6443" s="3">
        <v>97.007849712398723</v>
      </c>
      <c r="AH6443" s="32">
        <v>100</v>
      </c>
      <c r="AI6443" s="50">
        <v>9.48304694251988E-4</v>
      </c>
      <c r="AT6443" s="3">
        <v>55.092099187001239</v>
      </c>
      <c r="AU6443" s="3">
        <v>55.846559142146731</v>
      </c>
      <c r="AV6443" s="3">
        <v>56.740078861304951</v>
      </c>
      <c r="AW6443" s="3">
        <v>51.419115944301964</v>
      </c>
      <c r="AX6443" s="3">
        <v>60.325654988374879</v>
      </c>
      <c r="AY6443" s="3">
        <v>63.086715092060672</v>
      </c>
      <c r="AZ6443" s="3">
        <v>70.254704477024603</v>
      </c>
      <c r="BA6443" s="3">
        <v>88.01841295682739</v>
      </c>
      <c r="BB6443" s="3">
        <v>86.769545565348693</v>
      </c>
      <c r="BC6443" s="31">
        <v>100</v>
      </c>
    </row>
    <row r="6444" spans="1:55" x14ac:dyDescent="0.55000000000000004">
      <c r="A6444" s="21" t="s">
        <v>6</v>
      </c>
      <c r="B6444" s="21" t="s">
        <v>23511</v>
      </c>
      <c r="C6444" s="21" t="s">
        <v>7826</v>
      </c>
      <c r="D6444" s="27" t="s">
        <v>7827</v>
      </c>
      <c r="E6444" s="4">
        <v>2</v>
      </c>
      <c r="F6444" s="4">
        <v>0</v>
      </c>
      <c r="G6444" s="4">
        <v>3</v>
      </c>
      <c r="H6444" s="62">
        <v>3</v>
      </c>
      <c r="J6444" s="28">
        <v>1</v>
      </c>
      <c r="K6444" s="13" t="s">
        <v>24548</v>
      </c>
      <c r="L6444" s="12" t="s">
        <v>24553</v>
      </c>
      <c r="M6444" s="12" t="s">
        <v>24553</v>
      </c>
      <c r="N6444" s="12" t="s">
        <v>24553</v>
      </c>
      <c r="O6444" s="15" t="s">
        <v>24550</v>
      </c>
      <c r="P6444" s="14" t="s">
        <v>24551</v>
      </c>
      <c r="Q6444" s="29" t="s">
        <v>24553</v>
      </c>
      <c r="R6444" s="3">
        <v>55.100989704271711</v>
      </c>
      <c r="S6444" s="3">
        <v>53.337134028336187</v>
      </c>
      <c r="T6444" s="3">
        <v>64.625322605977132</v>
      </c>
      <c r="U6444" s="3">
        <v>67.29955755077593</v>
      </c>
      <c r="V6444" s="3">
        <v>86.598766052085367</v>
      </c>
      <c r="W6444" s="3">
        <v>71.162975881179563</v>
      </c>
      <c r="X6444" s="3">
        <v>100</v>
      </c>
      <c r="Y6444" s="32">
        <v>97.638810076192868</v>
      </c>
      <c r="Z6444" s="50">
        <v>8.7081730304259392E-3</v>
      </c>
      <c r="AJ6444" s="3">
        <v>34.812922276350839</v>
      </c>
      <c r="AK6444" s="3">
        <v>49.969290397852909</v>
      </c>
      <c r="AL6444" s="3">
        <v>68.77102913599586</v>
      </c>
      <c r="AM6444" s="3">
        <v>83.946931621000445</v>
      </c>
      <c r="AN6444" s="3">
        <v>62.123101988369513</v>
      </c>
      <c r="AO6444" s="3">
        <v>72.237362988132588</v>
      </c>
      <c r="AP6444" s="3">
        <v>65.670988825661979</v>
      </c>
      <c r="AQ6444" s="3">
        <v>100</v>
      </c>
      <c r="AR6444" s="3">
        <v>68.340899990763717</v>
      </c>
      <c r="AS6444" s="31">
        <v>80.64759638172643</v>
      </c>
      <c r="AT6444" s="3">
        <v>100</v>
      </c>
      <c r="AU6444" s="3">
        <v>98.521483084738037</v>
      </c>
      <c r="AV6444" s="3">
        <v>86.133887562542199</v>
      </c>
      <c r="AW6444" s="3">
        <v>92.709458047755604</v>
      </c>
      <c r="AX6444" s="3">
        <v>87.938982766085445</v>
      </c>
      <c r="AY6444" s="3">
        <v>60.870614831476253</v>
      </c>
      <c r="AZ6444" s="3">
        <v>60.787133960426196</v>
      </c>
      <c r="BA6444" s="3">
        <v>67.56722739322575</v>
      </c>
      <c r="BB6444" s="3">
        <v>51.224853358528868</v>
      </c>
      <c r="BC6444" s="31">
        <v>57.725584483580363</v>
      </c>
    </row>
    <row r="6445" spans="1:55" x14ac:dyDescent="0.55000000000000004">
      <c r="A6445" s="21" t="s">
        <v>6</v>
      </c>
      <c r="B6445" s="21" t="s">
        <v>23548</v>
      </c>
      <c r="C6445" s="21" t="s">
        <v>2480</v>
      </c>
      <c r="D6445" s="27" t="s">
        <v>2481</v>
      </c>
      <c r="E6445" s="4">
        <v>2</v>
      </c>
      <c r="F6445" s="4">
        <v>11</v>
      </c>
      <c r="G6445" s="4">
        <v>4</v>
      </c>
      <c r="H6445" s="62">
        <v>40</v>
      </c>
      <c r="J6445" s="28">
        <v>1</v>
      </c>
      <c r="K6445" s="13" t="s">
        <v>24548</v>
      </c>
      <c r="L6445" s="12" t="s">
        <v>24553</v>
      </c>
      <c r="M6445" s="12" t="s">
        <v>24553</v>
      </c>
      <c r="N6445" s="12" t="s">
        <v>24553</v>
      </c>
      <c r="O6445" s="12" t="s">
        <v>24553</v>
      </c>
      <c r="P6445" s="14" t="s">
        <v>24551</v>
      </c>
      <c r="Q6445" s="29" t="s">
        <v>24553</v>
      </c>
      <c r="R6445" s="3">
        <v>52.748637134655908</v>
      </c>
      <c r="S6445" s="3">
        <v>49.726328571775966</v>
      </c>
      <c r="T6445" s="3">
        <v>84.210422222358218</v>
      </c>
      <c r="U6445" s="3">
        <v>99.724933087168935</v>
      </c>
      <c r="V6445" s="3">
        <v>100</v>
      </c>
      <c r="W6445" s="3">
        <v>89.563362282797343</v>
      </c>
      <c r="X6445" s="3">
        <v>71.100143054836678</v>
      </c>
      <c r="Y6445" s="32">
        <v>79.902066683584891</v>
      </c>
      <c r="Z6445" s="50">
        <v>1.7414662222936399E-2</v>
      </c>
      <c r="AA6445" s="3">
        <v>61.058232287530664</v>
      </c>
      <c r="AB6445" s="3">
        <v>59.763929227540579</v>
      </c>
      <c r="AC6445" s="3">
        <v>100</v>
      </c>
      <c r="AD6445" s="3">
        <v>97.06740250965386</v>
      </c>
      <c r="AE6445" s="3">
        <v>95.737746018186542</v>
      </c>
      <c r="AF6445" s="3">
        <v>89.919598103177989</v>
      </c>
      <c r="AG6445" s="3">
        <v>79.549024818764863</v>
      </c>
      <c r="AH6445" s="32">
        <v>74.842305785028046</v>
      </c>
      <c r="AI6445" s="50">
        <v>3.0442962926700099E-3</v>
      </c>
      <c r="AJ6445" s="3">
        <v>87.295580913836929</v>
      </c>
      <c r="AK6445" s="3">
        <v>56.506258270158206</v>
      </c>
      <c r="AL6445" s="3">
        <v>60.00495050206073</v>
      </c>
      <c r="AM6445" s="3">
        <v>57.99882279589211</v>
      </c>
      <c r="AN6445" s="3">
        <v>67.81311136326957</v>
      </c>
      <c r="AO6445" s="3">
        <v>89.745447244505655</v>
      </c>
      <c r="AP6445" s="3">
        <v>87.077453620937121</v>
      </c>
      <c r="AQ6445" s="3">
        <v>100</v>
      </c>
      <c r="AR6445" s="3">
        <v>63.47944486216501</v>
      </c>
      <c r="AS6445" s="31">
        <v>39.288671980375192</v>
      </c>
      <c r="AT6445" s="3">
        <v>75.623604430389193</v>
      </c>
      <c r="AU6445" s="3">
        <v>83.408761271527453</v>
      </c>
      <c r="AV6445" s="3">
        <v>83.7740848148309</v>
      </c>
      <c r="AW6445" s="3">
        <v>93.793957345294672</v>
      </c>
      <c r="AX6445" s="3">
        <v>89.494327644013566</v>
      </c>
      <c r="AY6445" s="3">
        <v>100</v>
      </c>
      <c r="AZ6445" s="3">
        <v>97.142683630591449</v>
      </c>
      <c r="BA6445" s="3">
        <v>92.38227298969646</v>
      </c>
      <c r="BB6445" s="3">
        <v>78.405491640573359</v>
      </c>
      <c r="BC6445" s="31">
        <v>63.255367226225331</v>
      </c>
    </row>
    <row r="6446" spans="1:55" x14ac:dyDescent="0.55000000000000004">
      <c r="A6446" s="21" t="s">
        <v>6</v>
      </c>
      <c r="B6446" s="21" t="s">
        <v>23926</v>
      </c>
      <c r="C6446" s="21" t="s">
        <v>12443</v>
      </c>
      <c r="D6446" s="27" t="s">
        <v>12444</v>
      </c>
      <c r="E6446" s="4">
        <v>5</v>
      </c>
      <c r="F6446" s="4">
        <v>0</v>
      </c>
      <c r="G6446" s="4">
        <v>7</v>
      </c>
      <c r="H6446" s="62">
        <v>2</v>
      </c>
      <c r="J6446" s="28">
        <v>1</v>
      </c>
      <c r="K6446" s="13" t="s">
        <v>24548</v>
      </c>
      <c r="L6446" s="16" t="s">
        <v>16303</v>
      </c>
      <c r="M6446" s="12" t="s">
        <v>24553</v>
      </c>
      <c r="N6446" s="18" t="s">
        <v>3232</v>
      </c>
      <c r="O6446" s="15" t="s">
        <v>24550</v>
      </c>
      <c r="P6446" s="12" t="s">
        <v>24553</v>
      </c>
      <c r="Q6446" s="29" t="s">
        <v>24553</v>
      </c>
      <c r="R6446" s="3">
        <v>98.774553640255917</v>
      </c>
      <c r="S6446" s="3">
        <v>100</v>
      </c>
      <c r="T6446" s="3">
        <v>56.90695646492302</v>
      </c>
      <c r="U6446" s="3">
        <v>46.408971178960414</v>
      </c>
      <c r="V6446" s="3">
        <v>20.36949840211614</v>
      </c>
      <c r="W6446" s="3">
        <v>24.078242379705276</v>
      </c>
      <c r="X6446" s="3">
        <v>18.698776414140944</v>
      </c>
      <c r="Y6446" s="32">
        <v>21.233849896801885</v>
      </c>
      <c r="Z6446" s="50">
        <v>4.8694881657682798E-4</v>
      </c>
      <c r="AJ6446" s="3">
        <v>64.662490269265561</v>
      </c>
      <c r="AK6446" s="3">
        <v>100</v>
      </c>
      <c r="AL6446" s="3">
        <v>96.906087531459804</v>
      </c>
      <c r="AM6446" s="3">
        <v>83.241185972708777</v>
      </c>
      <c r="AN6446" s="3">
        <v>84.95628309543622</v>
      </c>
      <c r="AO6446" s="3">
        <v>60.750510726398602</v>
      </c>
      <c r="AP6446" s="3">
        <v>37.770335016465175</v>
      </c>
      <c r="AQ6446" s="3">
        <v>25.803135573310954</v>
      </c>
      <c r="AR6446" s="3">
        <v>26.153846722460099</v>
      </c>
      <c r="AS6446" s="31">
        <v>28.612509492580031</v>
      </c>
      <c r="AT6446" s="3">
        <v>61.667376895450296</v>
      </c>
      <c r="AU6446" s="3">
        <v>69.596233680793333</v>
      </c>
      <c r="AV6446" s="3">
        <v>59.601156755547777</v>
      </c>
      <c r="AW6446" s="3">
        <v>56.319162991490259</v>
      </c>
      <c r="AX6446" s="3">
        <v>100</v>
      </c>
      <c r="AY6446" s="3">
        <v>59.956586878985028</v>
      </c>
      <c r="AZ6446" s="3">
        <v>40.787727104947187</v>
      </c>
      <c r="BA6446" s="3">
        <v>22.703984152193037</v>
      </c>
      <c r="BB6446" s="3">
        <v>19.217271712831984</v>
      </c>
      <c r="BC6446" s="31">
        <v>11.314896108898385</v>
      </c>
    </row>
    <row r="6447" spans="1:55" x14ac:dyDescent="0.55000000000000004">
      <c r="A6447" s="21" t="s">
        <v>6</v>
      </c>
      <c r="B6447" s="21" t="s">
        <v>20890</v>
      </c>
      <c r="C6447" s="21" t="s">
        <v>4488</v>
      </c>
      <c r="D6447" s="27" t="s">
        <v>4489</v>
      </c>
      <c r="E6447" s="4">
        <v>0</v>
      </c>
      <c r="F6447" s="4">
        <v>4</v>
      </c>
      <c r="G6447" s="4">
        <v>0</v>
      </c>
      <c r="H6447" s="62">
        <v>8</v>
      </c>
      <c r="J6447" s="28">
        <v>1</v>
      </c>
      <c r="K6447" s="13" t="s">
        <v>24548</v>
      </c>
      <c r="L6447" s="12" t="s">
        <v>24553</v>
      </c>
      <c r="M6447" s="12" t="s">
        <v>24553</v>
      </c>
      <c r="N6447" s="12" t="s">
        <v>24553</v>
      </c>
      <c r="O6447" s="12" t="s">
        <v>24553</v>
      </c>
      <c r="P6447" s="14" t="s">
        <v>24551</v>
      </c>
      <c r="Q6447" s="29" t="s">
        <v>24553</v>
      </c>
      <c r="AA6447" s="3">
        <v>61.110736207111195</v>
      </c>
      <c r="AB6447" s="3">
        <v>49.662623374002109</v>
      </c>
      <c r="AC6447" s="3">
        <v>90.484182112848302</v>
      </c>
      <c r="AD6447" s="3">
        <v>100</v>
      </c>
      <c r="AE6447" s="3">
        <v>63.457500274510423</v>
      </c>
      <c r="AF6447" s="3">
        <v>52.858032485312066</v>
      </c>
      <c r="AG6447" s="3">
        <v>44.125348608357214</v>
      </c>
      <c r="AH6447" s="32">
        <v>39.452461172522405</v>
      </c>
      <c r="AI6447" s="50">
        <v>1.15170347653281E-2</v>
      </c>
      <c r="AT6447" s="3">
        <v>55.970717410760486</v>
      </c>
      <c r="AU6447" s="3">
        <v>60.596153615559132</v>
      </c>
      <c r="AV6447" s="3">
        <v>68.194315673199455</v>
      </c>
      <c r="AW6447" s="3">
        <v>68.953054075055036</v>
      </c>
      <c r="AX6447" s="3">
        <v>70.309918601602192</v>
      </c>
      <c r="AY6447" s="3">
        <v>93.851134103508898</v>
      </c>
      <c r="AZ6447" s="3">
        <v>91.546879187640855</v>
      </c>
      <c r="BA6447" s="3">
        <v>100</v>
      </c>
      <c r="BB6447" s="3">
        <v>76.256480671351056</v>
      </c>
      <c r="BC6447" s="31">
        <v>58.793811846566626</v>
      </c>
    </row>
    <row r="6448" spans="1:55" x14ac:dyDescent="0.55000000000000004">
      <c r="A6448" s="21" t="s">
        <v>6</v>
      </c>
      <c r="B6448" s="21" t="s">
        <v>22020</v>
      </c>
      <c r="C6448" s="21" t="s">
        <v>16017</v>
      </c>
      <c r="D6448" s="27" t="s">
        <v>16018</v>
      </c>
      <c r="E6448" s="4">
        <v>0</v>
      </c>
      <c r="F6448" s="4">
        <v>0</v>
      </c>
      <c r="G6448" s="4">
        <v>1</v>
      </c>
      <c r="H6448" s="62">
        <v>0</v>
      </c>
      <c r="J6448" s="28">
        <v>1</v>
      </c>
      <c r="K6448" s="13" t="s">
        <v>24548</v>
      </c>
      <c r="L6448" s="12" t="s">
        <v>24553</v>
      </c>
      <c r="M6448" s="12" t="s">
        <v>24553</v>
      </c>
      <c r="N6448" s="12" t="s">
        <v>24553</v>
      </c>
      <c r="O6448" s="12" t="s">
        <v>24553</v>
      </c>
      <c r="P6448" s="12" t="s">
        <v>24553</v>
      </c>
      <c r="Q6448" s="30" t="s">
        <v>24552</v>
      </c>
      <c r="AJ6448" s="3">
        <v>72.072038749940816</v>
      </c>
      <c r="AK6448" s="3">
        <v>53.166446969065959</v>
      </c>
      <c r="AL6448" s="3">
        <v>64.293886371915178</v>
      </c>
      <c r="AM6448" s="3">
        <v>64.45170554561011</v>
      </c>
      <c r="AN6448" s="3">
        <v>54.946957133327189</v>
      </c>
      <c r="AO6448" s="3">
        <v>66.57549153236755</v>
      </c>
      <c r="AP6448" s="3">
        <v>71.481980698028892</v>
      </c>
      <c r="AQ6448" s="3">
        <v>100</v>
      </c>
      <c r="AR6448" s="3">
        <v>76.851532217817322</v>
      </c>
      <c r="AS6448" s="31">
        <v>63.516691916623436</v>
      </c>
    </row>
    <row r="6449" spans="1:55" x14ac:dyDescent="0.55000000000000004">
      <c r="A6449" s="21" t="s">
        <v>6</v>
      </c>
      <c r="B6449" s="21" t="s">
        <v>19063</v>
      </c>
      <c r="C6449" s="21" t="s">
        <v>4258</v>
      </c>
      <c r="D6449" s="27" t="s">
        <v>4259</v>
      </c>
      <c r="E6449" s="4">
        <v>0</v>
      </c>
      <c r="F6449" s="4">
        <v>1</v>
      </c>
      <c r="G6449" s="4">
        <v>0</v>
      </c>
      <c r="H6449" s="62">
        <v>3</v>
      </c>
      <c r="J6449" s="28">
        <v>1</v>
      </c>
      <c r="K6449" s="13" t="s">
        <v>24548</v>
      </c>
      <c r="L6449" s="12" t="s">
        <v>24553</v>
      </c>
      <c r="M6449" s="12" t="s">
        <v>24553</v>
      </c>
      <c r="N6449" s="12" t="s">
        <v>24553</v>
      </c>
      <c r="O6449" s="12" t="s">
        <v>24553</v>
      </c>
      <c r="P6449" s="12" t="s">
        <v>24553</v>
      </c>
      <c r="Q6449" s="30" t="s">
        <v>24552</v>
      </c>
      <c r="AA6449" s="3">
        <v>100</v>
      </c>
      <c r="AB6449" s="3">
        <v>88.012498447202574</v>
      </c>
      <c r="AC6449" s="3">
        <v>39.552949765739754</v>
      </c>
      <c r="AD6449" s="3">
        <v>37.464403415525389</v>
      </c>
      <c r="AE6449" s="3">
        <v>46.87855461044316</v>
      </c>
      <c r="AF6449" s="3">
        <v>44.539569178980507</v>
      </c>
      <c r="AG6449" s="3">
        <v>67.497771735488826</v>
      </c>
      <c r="AH6449" s="32">
        <v>71.94004333478027</v>
      </c>
      <c r="AI6449" s="50">
        <v>3.77305874996312E-3</v>
      </c>
      <c r="AT6449" s="3">
        <v>77.146088850950377</v>
      </c>
      <c r="AU6449" s="3">
        <v>78.297956196030327</v>
      </c>
      <c r="AV6449" s="3">
        <v>89.442218860641191</v>
      </c>
      <c r="AW6449" s="3">
        <v>90.192855367375358</v>
      </c>
      <c r="AX6449" s="3">
        <v>85.358345566190565</v>
      </c>
      <c r="AY6449" s="3">
        <v>70.642430739610816</v>
      </c>
      <c r="AZ6449" s="3">
        <v>71.256353363712904</v>
      </c>
      <c r="BA6449" s="3">
        <v>87.489256588300648</v>
      </c>
      <c r="BB6449" s="3">
        <v>100</v>
      </c>
      <c r="BC6449" s="31">
        <v>94.258195978694232</v>
      </c>
    </row>
    <row r="6450" spans="1:55" x14ac:dyDescent="0.55000000000000004">
      <c r="A6450" s="21" t="s">
        <v>6</v>
      </c>
      <c r="B6450" s="21" t="s">
        <v>23651</v>
      </c>
      <c r="C6450" s="21" t="s">
        <v>1448</v>
      </c>
      <c r="D6450" s="27" t="s">
        <v>1449</v>
      </c>
      <c r="E6450" s="4">
        <v>3</v>
      </c>
      <c r="F6450" s="4">
        <v>4</v>
      </c>
      <c r="G6450" s="4">
        <v>1</v>
      </c>
      <c r="H6450" s="62">
        <v>11</v>
      </c>
      <c r="J6450" s="28">
        <v>1</v>
      </c>
      <c r="K6450" s="13" t="s">
        <v>24548</v>
      </c>
      <c r="L6450" s="12" t="s">
        <v>24553</v>
      </c>
      <c r="M6450" s="12" t="s">
        <v>24553</v>
      </c>
      <c r="N6450" s="12" t="s">
        <v>24553</v>
      </c>
      <c r="O6450" s="12" t="s">
        <v>24553</v>
      </c>
      <c r="P6450" s="12" t="s">
        <v>24553</v>
      </c>
      <c r="Q6450" s="29" t="s">
        <v>24553</v>
      </c>
      <c r="R6450" s="3">
        <v>75.512151984971922</v>
      </c>
      <c r="S6450" s="3">
        <v>71.901218724471576</v>
      </c>
      <c r="T6450" s="3">
        <v>74.123082388217853</v>
      </c>
      <c r="U6450" s="3">
        <v>76.08776934079232</v>
      </c>
      <c r="V6450" s="3">
        <v>90.372767279871383</v>
      </c>
      <c r="W6450" s="3">
        <v>82.429633901589469</v>
      </c>
      <c r="X6450" s="3">
        <v>100</v>
      </c>
      <c r="Y6450" s="32">
        <v>94.834266318060912</v>
      </c>
      <c r="Z6450" s="50">
        <v>1.2311824063334E-2</v>
      </c>
      <c r="AA6450" s="3">
        <v>82.900019304692975</v>
      </c>
      <c r="AB6450" s="3">
        <v>62.687711569014247</v>
      </c>
      <c r="AC6450" s="3">
        <v>70.210331063634243</v>
      </c>
      <c r="AD6450" s="3">
        <v>100</v>
      </c>
      <c r="AE6450" s="3">
        <v>75.100810860434663</v>
      </c>
      <c r="AF6450" s="3">
        <v>83.422029004588964</v>
      </c>
      <c r="AG6450" s="3">
        <v>93.920525466946501</v>
      </c>
      <c r="AH6450" s="32">
        <v>86.773029708694864</v>
      </c>
      <c r="AI6450" s="50">
        <v>0.63861973318182497</v>
      </c>
      <c r="AJ6450" s="3">
        <v>26.489640651329577</v>
      </c>
      <c r="AK6450" s="3">
        <v>32.401350253615632</v>
      </c>
      <c r="AL6450" s="3">
        <v>13.94569734995123</v>
      </c>
      <c r="AM6450" s="3">
        <v>31.011972611704508</v>
      </c>
      <c r="AN6450" s="3">
        <v>28.062553565940622</v>
      </c>
      <c r="AO6450" s="3">
        <v>44.837771860382183</v>
      </c>
      <c r="AP6450" s="3">
        <v>38.946516473793871</v>
      </c>
      <c r="AQ6450" s="3">
        <v>53.960282496283362</v>
      </c>
      <c r="AR6450" s="3">
        <v>52.063911759530022</v>
      </c>
      <c r="AS6450" s="31">
        <v>100</v>
      </c>
      <c r="AT6450" s="3">
        <v>61.160852246148565</v>
      </c>
      <c r="AU6450" s="3">
        <v>54.729307735410629</v>
      </c>
      <c r="AV6450" s="3">
        <v>62.250795775130861</v>
      </c>
      <c r="AW6450" s="3">
        <v>68.310079743670983</v>
      </c>
      <c r="AX6450" s="3">
        <v>60.237725490744332</v>
      </c>
      <c r="AY6450" s="3">
        <v>71.148949346197625</v>
      </c>
      <c r="AZ6450" s="3">
        <v>83.300046250787119</v>
      </c>
      <c r="BA6450" s="3">
        <v>78.773638008686348</v>
      </c>
      <c r="BB6450" s="3">
        <v>100</v>
      </c>
      <c r="BC6450" s="31">
        <v>88.774596338313316</v>
      </c>
    </row>
    <row r="6451" spans="1:55" x14ac:dyDescent="0.55000000000000004">
      <c r="A6451" s="21" t="s">
        <v>6</v>
      </c>
      <c r="B6451" s="21" t="s">
        <v>17322</v>
      </c>
      <c r="C6451" s="21" t="s">
        <v>5415</v>
      </c>
      <c r="D6451" s="27" t="s">
        <v>5416</v>
      </c>
      <c r="E6451" s="4">
        <v>0</v>
      </c>
      <c r="F6451" s="4">
        <v>0</v>
      </c>
      <c r="G6451" s="4">
        <v>0</v>
      </c>
      <c r="H6451" s="62">
        <v>2</v>
      </c>
      <c r="J6451" s="28">
        <v>1</v>
      </c>
      <c r="K6451" s="13" t="s">
        <v>24548</v>
      </c>
      <c r="L6451" s="12" t="s">
        <v>24553</v>
      </c>
      <c r="M6451" s="12" t="s">
        <v>24553</v>
      </c>
      <c r="N6451" s="12" t="s">
        <v>24553</v>
      </c>
      <c r="O6451" s="12" t="s">
        <v>24553</v>
      </c>
      <c r="P6451" s="12" t="s">
        <v>24553</v>
      </c>
      <c r="Q6451" s="29" t="s">
        <v>24553</v>
      </c>
      <c r="AT6451" s="3">
        <v>49.523030307630627</v>
      </c>
      <c r="AU6451" s="3">
        <v>46.35580226709812</v>
      </c>
      <c r="AV6451" s="3">
        <v>63.620026981649517</v>
      </c>
      <c r="AW6451" s="3">
        <v>57.912949849686655</v>
      </c>
      <c r="AX6451" s="3">
        <v>57.014540068754691</v>
      </c>
      <c r="AY6451" s="3">
        <v>55.066859695402371</v>
      </c>
      <c r="AZ6451" s="3">
        <v>70.140405201805507</v>
      </c>
      <c r="BA6451" s="3">
        <v>76.138525340863225</v>
      </c>
      <c r="BB6451" s="3">
        <v>100</v>
      </c>
      <c r="BC6451" s="31">
        <v>96.141594303559614</v>
      </c>
    </row>
    <row r="6452" spans="1:55" x14ac:dyDescent="0.55000000000000004">
      <c r="A6452" s="21" t="s">
        <v>6</v>
      </c>
      <c r="B6452" s="21" t="s">
        <v>23802</v>
      </c>
      <c r="C6452" s="21" t="s">
        <v>7410</v>
      </c>
      <c r="D6452" s="27" t="s">
        <v>7411</v>
      </c>
      <c r="E6452" s="4">
        <v>4</v>
      </c>
      <c r="F6452" s="4">
        <v>1</v>
      </c>
      <c r="G6452" s="4">
        <v>3</v>
      </c>
      <c r="H6452" s="62">
        <v>8</v>
      </c>
      <c r="J6452" s="28">
        <v>1</v>
      </c>
      <c r="K6452" s="13" t="s">
        <v>24548</v>
      </c>
      <c r="L6452" s="12" t="s">
        <v>24553</v>
      </c>
      <c r="M6452" s="12" t="s">
        <v>24553</v>
      </c>
      <c r="N6452" s="12" t="s">
        <v>24553</v>
      </c>
      <c r="O6452" s="12" t="s">
        <v>24553</v>
      </c>
      <c r="P6452" s="12" t="s">
        <v>24553</v>
      </c>
      <c r="Q6452" s="29" t="s">
        <v>24553</v>
      </c>
      <c r="R6452" s="3">
        <v>72.658077574950809</v>
      </c>
      <c r="S6452" s="3">
        <v>76.027237758580213</v>
      </c>
      <c r="T6452" s="3">
        <v>60.984981044432132</v>
      </c>
      <c r="U6452" s="3">
        <v>69.856133700183378</v>
      </c>
      <c r="V6452" s="3">
        <v>86.602341670746014</v>
      </c>
      <c r="W6452" s="3">
        <v>83.410855474537655</v>
      </c>
      <c r="X6452" s="3">
        <v>100</v>
      </c>
      <c r="Y6452" s="32">
        <v>77.630149411536721</v>
      </c>
      <c r="Z6452" s="50">
        <v>0.17000574924869799</v>
      </c>
      <c r="AA6452" s="3">
        <v>100</v>
      </c>
      <c r="AB6452" s="3">
        <v>75.640516352163459</v>
      </c>
      <c r="AC6452" s="3">
        <v>29.106376614605662</v>
      </c>
      <c r="AD6452" s="3">
        <v>84.927436776260876</v>
      </c>
      <c r="AE6452" s="3">
        <v>31.861222341041227</v>
      </c>
      <c r="AF6452" s="3">
        <v>42.025597408856584</v>
      </c>
      <c r="AG6452" s="3">
        <v>61.435258821482286</v>
      </c>
      <c r="AH6452" s="32">
        <v>54.005139831146899</v>
      </c>
      <c r="AI6452" s="50">
        <v>0.30698342884014101</v>
      </c>
      <c r="AJ6452" s="3">
        <v>100</v>
      </c>
      <c r="AK6452" s="3">
        <v>22.912692823859704</v>
      </c>
      <c r="AL6452" s="3">
        <v>20.568924843123</v>
      </c>
      <c r="AM6452" s="3">
        <v>23.05548690707435</v>
      </c>
      <c r="AN6452" s="3">
        <v>26.892076348017014</v>
      </c>
      <c r="AO6452" s="3">
        <v>24.07998952295247</v>
      </c>
      <c r="AP6452" s="3">
        <v>33.282448893730617</v>
      </c>
      <c r="AQ6452" s="3">
        <v>40.720824808854097</v>
      </c>
      <c r="AR6452" s="3">
        <v>34.959313236811944</v>
      </c>
      <c r="AS6452" s="31">
        <v>43.898731685926897</v>
      </c>
      <c r="AT6452" s="3">
        <v>82.498620391973489</v>
      </c>
      <c r="AU6452" s="3">
        <v>82.835857989187417</v>
      </c>
      <c r="AV6452" s="3">
        <v>85.6692935393623</v>
      </c>
      <c r="AW6452" s="3">
        <v>85.34741633273903</v>
      </c>
      <c r="AX6452" s="3">
        <v>100</v>
      </c>
      <c r="AY6452" s="3">
        <v>97.752799712895168</v>
      </c>
      <c r="AZ6452" s="3">
        <v>94.954592862573477</v>
      </c>
      <c r="BA6452" s="3">
        <v>90.333519515739482</v>
      </c>
      <c r="BB6452" s="3">
        <v>92.241423153813344</v>
      </c>
      <c r="BC6452" s="31">
        <v>92.24120518880504</v>
      </c>
    </row>
    <row r="6453" spans="1:55" x14ac:dyDescent="0.55000000000000004">
      <c r="A6453" s="21" t="s">
        <v>6</v>
      </c>
      <c r="B6453" s="21" t="s">
        <v>17968</v>
      </c>
      <c r="C6453" s="21" t="s">
        <v>6627</v>
      </c>
      <c r="D6453" s="27" t="s">
        <v>6628</v>
      </c>
      <c r="E6453" s="4">
        <v>0</v>
      </c>
      <c r="F6453" s="4">
        <v>0</v>
      </c>
      <c r="G6453" s="4">
        <v>0</v>
      </c>
      <c r="H6453" s="62">
        <v>4</v>
      </c>
      <c r="J6453" s="28">
        <v>1</v>
      </c>
      <c r="K6453" s="13" t="s">
        <v>24548</v>
      </c>
      <c r="L6453" s="12" t="s">
        <v>24553</v>
      </c>
      <c r="M6453" s="12" t="s">
        <v>24553</v>
      </c>
      <c r="N6453" s="12" t="s">
        <v>24553</v>
      </c>
      <c r="O6453" s="12" t="s">
        <v>24553</v>
      </c>
      <c r="P6453" s="12" t="s">
        <v>24553</v>
      </c>
      <c r="Q6453" s="29" t="s">
        <v>24553</v>
      </c>
      <c r="AT6453" s="3">
        <v>77.460516278070003</v>
      </c>
      <c r="AU6453" s="3">
        <v>76.806433708938542</v>
      </c>
      <c r="AV6453" s="3">
        <v>82.658985670537746</v>
      </c>
      <c r="AW6453" s="3">
        <v>82.130249285637078</v>
      </c>
      <c r="AX6453" s="3">
        <v>78.351094443207941</v>
      </c>
      <c r="AY6453" s="3">
        <v>84.666810048309046</v>
      </c>
      <c r="AZ6453" s="3">
        <v>84.694636496967064</v>
      </c>
      <c r="BA6453" s="3">
        <v>85.589611480776711</v>
      </c>
      <c r="BB6453" s="3">
        <v>100</v>
      </c>
      <c r="BC6453" s="31">
        <v>97.240342793465132</v>
      </c>
    </row>
    <row r="6454" spans="1:55" x14ac:dyDescent="0.55000000000000004">
      <c r="A6454" s="21" t="s">
        <v>6</v>
      </c>
      <c r="B6454" s="21" t="s">
        <v>24286</v>
      </c>
      <c r="C6454" s="21" t="s">
        <v>3348</v>
      </c>
      <c r="D6454" s="27" t="s">
        <v>3349</v>
      </c>
      <c r="E6454" s="4">
        <v>17</v>
      </c>
      <c r="F6454" s="4">
        <v>3</v>
      </c>
      <c r="G6454" s="4">
        <v>19</v>
      </c>
      <c r="H6454" s="62">
        <v>7</v>
      </c>
      <c r="J6454" s="28">
        <v>1</v>
      </c>
      <c r="K6454" s="13" t="s">
        <v>24548</v>
      </c>
      <c r="L6454" s="16" t="s">
        <v>16303</v>
      </c>
      <c r="M6454" s="17" t="s">
        <v>24549</v>
      </c>
      <c r="N6454" s="12" t="s">
        <v>24553</v>
      </c>
      <c r="O6454" s="12" t="s">
        <v>24553</v>
      </c>
      <c r="P6454" s="12" t="s">
        <v>24553</v>
      </c>
      <c r="Q6454" s="29" t="s">
        <v>24553</v>
      </c>
      <c r="R6454" s="3">
        <v>99.715706405004767</v>
      </c>
      <c r="S6454" s="3">
        <v>100</v>
      </c>
      <c r="T6454" s="3">
        <v>79.198135009058134</v>
      </c>
      <c r="U6454" s="3">
        <v>77.683081616623042</v>
      </c>
      <c r="V6454" s="3">
        <v>45.208600743733207</v>
      </c>
      <c r="W6454" s="3">
        <v>50.192532832759973</v>
      </c>
      <c r="X6454" s="3">
        <v>32.662922843877176</v>
      </c>
      <c r="Y6454" s="32">
        <v>32.519422003686792</v>
      </c>
      <c r="Z6454" s="50">
        <v>1.17601718703826E-4</v>
      </c>
      <c r="AA6454" s="3">
        <v>100</v>
      </c>
      <c r="AB6454" s="3">
        <v>92.946360913267156</v>
      </c>
      <c r="AC6454" s="3">
        <v>44.480539783948664</v>
      </c>
      <c r="AD6454" s="3">
        <v>58.332084832768295</v>
      </c>
      <c r="AE6454" s="3">
        <v>24.0222269683238</v>
      </c>
      <c r="AF6454" s="3">
        <v>27.846189159940071</v>
      </c>
      <c r="AG6454" s="3">
        <v>24.562867631828361</v>
      </c>
      <c r="AH6454" s="32">
        <v>26.337661400404116</v>
      </c>
      <c r="AI6454" s="50">
        <v>3.1493646681202301E-3</v>
      </c>
      <c r="AJ6454" s="3">
        <v>95.289313080821785</v>
      </c>
      <c r="AK6454" s="3">
        <v>94.804207478764184</v>
      </c>
      <c r="AL6454" s="3">
        <v>98.138326314125663</v>
      </c>
      <c r="AM6454" s="3">
        <v>100</v>
      </c>
      <c r="AN6454" s="3">
        <v>90.223809189022688</v>
      </c>
      <c r="AO6454" s="3">
        <v>57.514823474567322</v>
      </c>
      <c r="AP6454" s="3">
        <v>54.423543992835832</v>
      </c>
      <c r="AQ6454" s="3">
        <v>34.468321554764977</v>
      </c>
      <c r="AR6454" s="3">
        <v>36.854931324704815</v>
      </c>
      <c r="AS6454" s="31">
        <v>23.619376815656405</v>
      </c>
      <c r="AT6454" s="3">
        <v>98.301694017385032</v>
      </c>
      <c r="AU6454" s="3">
        <v>77.138625179449477</v>
      </c>
      <c r="AV6454" s="3">
        <v>85.937974544192301</v>
      </c>
      <c r="AW6454" s="3">
        <v>89.390981134013359</v>
      </c>
      <c r="AX6454" s="3">
        <v>100</v>
      </c>
      <c r="AY6454" s="3">
        <v>68.748648785523386</v>
      </c>
      <c r="AZ6454" s="3">
        <v>86.728660563297836</v>
      </c>
      <c r="BA6454" s="3">
        <v>44.697683390401266</v>
      </c>
      <c r="BB6454" s="3">
        <v>37.09740347508523</v>
      </c>
      <c r="BC6454" s="31">
        <v>21.250098489320081</v>
      </c>
    </row>
    <row r="6455" spans="1:55" x14ac:dyDescent="0.55000000000000004">
      <c r="A6455" s="21" t="s">
        <v>6</v>
      </c>
      <c r="B6455" s="21" t="s">
        <v>24288</v>
      </c>
      <c r="C6455" s="21" t="s">
        <v>2702</v>
      </c>
      <c r="D6455" s="27" t="s">
        <v>2703</v>
      </c>
      <c r="E6455" s="4">
        <v>17</v>
      </c>
      <c r="F6455" s="4">
        <v>6</v>
      </c>
      <c r="G6455" s="4">
        <v>21</v>
      </c>
      <c r="H6455" s="62">
        <v>12</v>
      </c>
      <c r="J6455" s="28">
        <v>1</v>
      </c>
      <c r="K6455" s="13" t="s">
        <v>24548</v>
      </c>
      <c r="L6455" s="16" t="s">
        <v>16303</v>
      </c>
      <c r="M6455" s="12" t="s">
        <v>24553</v>
      </c>
      <c r="N6455" s="12" t="s">
        <v>24553</v>
      </c>
      <c r="O6455" s="12" t="s">
        <v>24553</v>
      </c>
      <c r="P6455" s="12" t="s">
        <v>24553</v>
      </c>
      <c r="Q6455" s="29" t="s">
        <v>24553</v>
      </c>
      <c r="R6455" s="3">
        <v>100</v>
      </c>
      <c r="S6455" s="3">
        <v>89.236832573575356</v>
      </c>
      <c r="T6455" s="3">
        <v>89.886313827613776</v>
      </c>
      <c r="U6455" s="3">
        <v>86.47232411947337</v>
      </c>
      <c r="V6455" s="3">
        <v>42.15990675534664</v>
      </c>
      <c r="W6455" s="3">
        <v>38.569582908733231</v>
      </c>
      <c r="X6455" s="3">
        <v>27.529533632926096</v>
      </c>
      <c r="Y6455" s="32">
        <v>27.317062643490566</v>
      </c>
      <c r="Z6455" s="50">
        <v>6.7629949959441998E-4</v>
      </c>
      <c r="AA6455" s="3">
        <v>99.298257675568408</v>
      </c>
      <c r="AB6455" s="3">
        <v>100</v>
      </c>
      <c r="AC6455" s="3">
        <v>46.327825969235043</v>
      </c>
      <c r="AD6455" s="3">
        <v>62.678667149831377</v>
      </c>
      <c r="AE6455" s="3">
        <v>23.972959457633888</v>
      </c>
      <c r="AF6455" s="3">
        <v>30.658670059202521</v>
      </c>
      <c r="AG6455" s="3">
        <v>19.097181575431218</v>
      </c>
      <c r="AH6455" s="32">
        <v>21.544787677461162</v>
      </c>
      <c r="AI6455" s="50">
        <v>3.3617544859572499E-3</v>
      </c>
      <c r="AJ6455" s="3">
        <v>84.622301437625737</v>
      </c>
      <c r="AK6455" s="3">
        <v>90.209448791035157</v>
      </c>
      <c r="AL6455" s="3">
        <v>99.414248920408596</v>
      </c>
      <c r="AM6455" s="3">
        <v>100</v>
      </c>
      <c r="AN6455" s="3">
        <v>85.436674783789613</v>
      </c>
      <c r="AO6455" s="3">
        <v>53.434711879273657</v>
      </c>
      <c r="AP6455" s="3">
        <v>52.292694161257039</v>
      </c>
      <c r="AQ6455" s="3">
        <v>34.15399401825519</v>
      </c>
      <c r="AR6455" s="3">
        <v>34.983215185918112</v>
      </c>
      <c r="AS6455" s="31">
        <v>19.805072156516669</v>
      </c>
      <c r="AT6455" s="3">
        <v>93.966074099906677</v>
      </c>
      <c r="AU6455" s="3">
        <v>76.659274453141506</v>
      </c>
      <c r="AV6455" s="3">
        <v>79.856528378687671</v>
      </c>
      <c r="AW6455" s="3">
        <v>87.205869548641985</v>
      </c>
      <c r="AX6455" s="3">
        <v>100</v>
      </c>
      <c r="AY6455" s="3">
        <v>60.683383776607016</v>
      </c>
      <c r="AZ6455" s="3">
        <v>71.711637866185015</v>
      </c>
      <c r="BA6455" s="3">
        <v>38.367873591348811</v>
      </c>
      <c r="BB6455" s="3">
        <v>32.978331612251381</v>
      </c>
      <c r="BC6455" s="31">
        <v>21.149172628575243</v>
      </c>
    </row>
    <row r="6456" spans="1:55" x14ac:dyDescent="0.55000000000000004">
      <c r="A6456" s="21" t="s">
        <v>6</v>
      </c>
      <c r="B6456" s="21" t="s">
        <v>23898</v>
      </c>
      <c r="C6456" s="21" t="s">
        <v>1122</v>
      </c>
      <c r="D6456" s="27" t="s">
        <v>1123</v>
      </c>
      <c r="E6456" s="4">
        <v>5</v>
      </c>
      <c r="F6456" s="4">
        <v>0</v>
      </c>
      <c r="G6456" s="4">
        <v>3</v>
      </c>
      <c r="H6456" s="62">
        <v>9</v>
      </c>
      <c r="J6456" s="28">
        <v>1</v>
      </c>
      <c r="K6456" s="13" t="s">
        <v>24548</v>
      </c>
      <c r="L6456" s="16" t="s">
        <v>16303</v>
      </c>
      <c r="M6456" s="17" t="s">
        <v>24549</v>
      </c>
      <c r="N6456" s="12" t="s">
        <v>24553</v>
      </c>
      <c r="O6456" s="12" t="s">
        <v>24553</v>
      </c>
      <c r="P6456" s="12" t="s">
        <v>24553</v>
      </c>
      <c r="Q6456" s="29" t="s">
        <v>24553</v>
      </c>
      <c r="R6456" s="3">
        <v>99.742686637355106</v>
      </c>
      <c r="S6456" s="3">
        <v>94.632977868492034</v>
      </c>
      <c r="T6456" s="3">
        <v>98.22531928940333</v>
      </c>
      <c r="U6456" s="3">
        <v>100</v>
      </c>
      <c r="V6456" s="3">
        <v>47.369068422052997</v>
      </c>
      <c r="W6456" s="3">
        <v>47.907146288770107</v>
      </c>
      <c r="X6456" s="3">
        <v>31.622845217552019</v>
      </c>
      <c r="Y6456" s="32">
        <v>35.385911024106939</v>
      </c>
      <c r="Z6456" s="50">
        <v>1.6034555723930499E-4</v>
      </c>
      <c r="AJ6456" s="3">
        <v>100</v>
      </c>
      <c r="AK6456" s="3">
        <v>80.433232011587066</v>
      </c>
      <c r="AL6456" s="3">
        <v>91.752662452760518</v>
      </c>
      <c r="AM6456" s="3">
        <v>79.54556428239448</v>
      </c>
      <c r="AN6456" s="3">
        <v>58.993163761661307</v>
      </c>
      <c r="AO6456" s="3">
        <v>39.095280689061113</v>
      </c>
      <c r="AP6456" s="3">
        <v>55.199615234472702</v>
      </c>
      <c r="AQ6456" s="3">
        <v>41.276625087496697</v>
      </c>
      <c r="AR6456" s="3">
        <v>31.015833676452008</v>
      </c>
      <c r="AS6456" s="31">
        <v>22.574169737233245</v>
      </c>
      <c r="AT6456" s="3">
        <v>99.024774034923695</v>
      </c>
      <c r="AU6456" s="3">
        <v>69.194530974979756</v>
      </c>
      <c r="AV6456" s="3">
        <v>77.795441535580451</v>
      </c>
      <c r="AW6456" s="3">
        <v>87.722436086486297</v>
      </c>
      <c r="AX6456" s="3">
        <v>94.40053708303779</v>
      </c>
      <c r="AY6456" s="3">
        <v>64.573729233476229</v>
      </c>
      <c r="AZ6456" s="3">
        <v>100</v>
      </c>
      <c r="BA6456" s="3">
        <v>44.575785053255466</v>
      </c>
      <c r="BB6456" s="3">
        <v>40.524859776100122</v>
      </c>
      <c r="BC6456" s="31">
        <v>17.687321101110463</v>
      </c>
    </row>
    <row r="6457" spans="1:55" x14ac:dyDescent="0.55000000000000004">
      <c r="A6457" s="21" t="s">
        <v>6</v>
      </c>
      <c r="B6457" s="21" t="s">
        <v>22859</v>
      </c>
      <c r="C6457" s="21" t="s">
        <v>13280</v>
      </c>
      <c r="D6457" s="27" t="s">
        <v>13281</v>
      </c>
      <c r="E6457" s="4">
        <v>1</v>
      </c>
      <c r="F6457" s="4">
        <v>0</v>
      </c>
      <c r="G6457" s="4">
        <v>0</v>
      </c>
      <c r="H6457" s="62">
        <v>5</v>
      </c>
      <c r="J6457" s="28">
        <v>1</v>
      </c>
      <c r="K6457" s="13" t="s">
        <v>24548</v>
      </c>
      <c r="L6457" s="12" t="s">
        <v>24553</v>
      </c>
      <c r="M6457" s="12" t="s">
        <v>24553</v>
      </c>
      <c r="N6457" s="12" t="s">
        <v>24553</v>
      </c>
      <c r="O6457" s="12" t="s">
        <v>24553</v>
      </c>
      <c r="P6457" s="12" t="s">
        <v>24553</v>
      </c>
      <c r="Q6457" s="30" t="s">
        <v>24552</v>
      </c>
      <c r="R6457" s="3">
        <v>37.707302139482024</v>
      </c>
      <c r="S6457" s="3">
        <v>60.521408814571046</v>
      </c>
      <c r="T6457" s="3">
        <v>42.280727840254748</v>
      </c>
      <c r="U6457" s="3">
        <v>35.947419440950569</v>
      </c>
      <c r="V6457" s="3">
        <v>55.63660043011226</v>
      </c>
      <c r="W6457" s="3">
        <v>77.635366451155193</v>
      </c>
      <c r="X6457" s="3">
        <v>100</v>
      </c>
      <c r="Y6457" s="32">
        <v>50.601583436547394</v>
      </c>
      <c r="Z6457" s="50">
        <v>0.41727518389203599</v>
      </c>
      <c r="AT6457" s="3">
        <v>92.122344588938176</v>
      </c>
      <c r="AU6457" s="3">
        <v>96.903686470049365</v>
      </c>
      <c r="AV6457" s="3">
        <v>100</v>
      </c>
      <c r="AW6457" s="3">
        <v>82.29017746130431</v>
      </c>
      <c r="AX6457" s="3">
        <v>81.09128927162125</v>
      </c>
      <c r="AY6457" s="3">
        <v>71.895666860459514</v>
      </c>
      <c r="AZ6457" s="3">
        <v>70.92178318033983</v>
      </c>
      <c r="BA6457" s="3">
        <v>49.745110555138979</v>
      </c>
      <c r="BB6457" s="3">
        <v>38.696503329951618</v>
      </c>
      <c r="BC6457" s="31">
        <v>30.706838127553183</v>
      </c>
    </row>
    <row r="6458" spans="1:55" x14ac:dyDescent="0.55000000000000004">
      <c r="A6458" s="21" t="s">
        <v>6</v>
      </c>
      <c r="B6458" s="21" t="s">
        <v>21299</v>
      </c>
      <c r="C6458" s="21" t="s">
        <v>10538</v>
      </c>
      <c r="D6458" s="27" t="s">
        <v>10539</v>
      </c>
      <c r="E6458" s="4">
        <v>0</v>
      </c>
      <c r="F6458" s="4">
        <v>6</v>
      </c>
      <c r="G6458" s="4">
        <v>0</v>
      </c>
      <c r="H6458" s="62">
        <v>7</v>
      </c>
      <c r="J6458" s="28">
        <v>1</v>
      </c>
      <c r="K6458" s="12" t="s">
        <v>24553</v>
      </c>
      <c r="L6458" s="12" t="s">
        <v>24553</v>
      </c>
      <c r="M6458" s="12" t="s">
        <v>24553</v>
      </c>
      <c r="N6458" s="12" t="s">
        <v>24553</v>
      </c>
      <c r="O6458" s="12" t="s">
        <v>24553</v>
      </c>
      <c r="P6458" s="12" t="s">
        <v>24553</v>
      </c>
      <c r="Q6458" s="29" t="s">
        <v>24553</v>
      </c>
      <c r="AA6458" s="3">
        <v>92.371367326506785</v>
      </c>
      <c r="AB6458" s="3">
        <v>100</v>
      </c>
      <c r="AC6458" s="3">
        <v>60.637077143939656</v>
      </c>
      <c r="AD6458" s="3">
        <v>62.642813433200494</v>
      </c>
      <c r="AE6458" s="3">
        <v>60.409069361382414</v>
      </c>
      <c r="AF6458" s="3">
        <v>69.792905926300193</v>
      </c>
      <c r="AG6458" s="3">
        <v>57.249117390672367</v>
      </c>
      <c r="AH6458" s="32">
        <v>54.042558278393649</v>
      </c>
      <c r="AI6458" s="50">
        <v>7.4941946804148903E-3</v>
      </c>
      <c r="AT6458" s="3">
        <v>100</v>
      </c>
      <c r="AU6458" s="3">
        <v>81.780408791975631</v>
      </c>
      <c r="AV6458" s="3">
        <v>87.457453288828873</v>
      </c>
      <c r="AW6458" s="3">
        <v>78.908247629426697</v>
      </c>
      <c r="AX6458" s="3">
        <v>75.964742575513952</v>
      </c>
      <c r="AY6458" s="3">
        <v>60.377970240529635</v>
      </c>
      <c r="AZ6458" s="3">
        <v>64.904379956938683</v>
      </c>
      <c r="BA6458" s="3">
        <v>62.363820909980639</v>
      </c>
      <c r="BB6458" s="3">
        <v>61.614286398012517</v>
      </c>
      <c r="BC6458" s="31">
        <v>55.989739502183312</v>
      </c>
    </row>
    <row r="6459" spans="1:55" x14ac:dyDescent="0.55000000000000004">
      <c r="A6459" s="21" t="s">
        <v>6</v>
      </c>
      <c r="B6459" s="21" t="s">
        <v>16495</v>
      </c>
      <c r="C6459" s="21" t="s">
        <v>659</v>
      </c>
      <c r="D6459" s="27" t="s">
        <v>660</v>
      </c>
      <c r="E6459" s="4">
        <v>0</v>
      </c>
      <c r="F6459" s="4">
        <v>0</v>
      </c>
      <c r="G6459" s="4">
        <v>0</v>
      </c>
      <c r="H6459" s="62">
        <v>1</v>
      </c>
      <c r="J6459" s="28">
        <v>1</v>
      </c>
      <c r="K6459" s="13" t="s">
        <v>24548</v>
      </c>
      <c r="L6459" s="16" t="s">
        <v>16303</v>
      </c>
      <c r="M6459" s="12" t="s">
        <v>24553</v>
      </c>
      <c r="N6459" s="12" t="s">
        <v>24553</v>
      </c>
      <c r="O6459" s="12" t="s">
        <v>24553</v>
      </c>
      <c r="P6459" s="14" t="s">
        <v>24551</v>
      </c>
      <c r="Q6459" s="29" t="s">
        <v>24553</v>
      </c>
      <c r="AT6459" s="3">
        <v>71.580123750929758</v>
      </c>
      <c r="AU6459" s="3">
        <v>75.400253176558536</v>
      </c>
      <c r="AV6459" s="3">
        <v>74.674248792474472</v>
      </c>
      <c r="AW6459" s="3">
        <v>94.552272217592872</v>
      </c>
      <c r="AX6459" s="3">
        <v>93.742123994195708</v>
      </c>
      <c r="AY6459" s="3">
        <v>81.904345586724929</v>
      </c>
      <c r="AZ6459" s="3">
        <v>86.417625615249293</v>
      </c>
      <c r="BA6459" s="3">
        <v>100</v>
      </c>
      <c r="BB6459" s="3">
        <v>56.471249705667972</v>
      </c>
      <c r="BC6459" s="31">
        <v>64.84569159538556</v>
      </c>
    </row>
    <row r="6460" spans="1:55" x14ac:dyDescent="0.55000000000000004">
      <c r="A6460" s="21" t="s">
        <v>6</v>
      </c>
      <c r="B6460" s="21" t="s">
        <v>17530</v>
      </c>
      <c r="C6460" s="21" t="s">
        <v>12975</v>
      </c>
      <c r="D6460" s="27" t="s">
        <v>12976</v>
      </c>
      <c r="E6460" s="4">
        <v>0</v>
      </c>
      <c r="F6460" s="4">
        <v>0</v>
      </c>
      <c r="G6460" s="4">
        <v>0</v>
      </c>
      <c r="H6460" s="62">
        <v>2</v>
      </c>
      <c r="J6460" s="28">
        <v>1</v>
      </c>
      <c r="K6460" s="13" t="s">
        <v>24548</v>
      </c>
      <c r="L6460" s="12" t="s">
        <v>24553</v>
      </c>
      <c r="M6460" s="12" t="s">
        <v>24553</v>
      </c>
      <c r="N6460" s="12" t="s">
        <v>24553</v>
      </c>
      <c r="O6460" s="12" t="s">
        <v>24553</v>
      </c>
      <c r="P6460" s="14" t="s">
        <v>24551</v>
      </c>
      <c r="Q6460" s="29" t="s">
        <v>24553</v>
      </c>
      <c r="AT6460" s="3">
        <v>34.268639613086201</v>
      </c>
      <c r="AU6460" s="3">
        <v>45.958001637719072</v>
      </c>
      <c r="AV6460" s="3">
        <v>100</v>
      </c>
      <c r="AW6460" s="3">
        <v>62.020809880675934</v>
      </c>
      <c r="AX6460" s="3">
        <v>50.124807475993748</v>
      </c>
      <c r="AY6460" s="3">
        <v>85.97402762899614</v>
      </c>
      <c r="AZ6460" s="3">
        <v>71.292017858946352</v>
      </c>
      <c r="BA6460" s="3">
        <v>46.5398013818305</v>
      </c>
      <c r="BB6460" s="3">
        <v>44.246741105564986</v>
      </c>
      <c r="BC6460" s="31">
        <v>43.383621536056324</v>
      </c>
    </row>
    <row r="6461" spans="1:55" x14ac:dyDescent="0.55000000000000004">
      <c r="A6461" s="21" t="s">
        <v>6</v>
      </c>
      <c r="B6461" s="21" t="s">
        <v>20836</v>
      </c>
      <c r="C6461" s="21" t="s">
        <v>399</v>
      </c>
      <c r="D6461" s="27" t="s">
        <v>400</v>
      </c>
      <c r="E6461" s="4">
        <v>0</v>
      </c>
      <c r="F6461" s="4">
        <v>4</v>
      </c>
      <c r="G6461" s="4">
        <v>0</v>
      </c>
      <c r="H6461" s="62">
        <v>6</v>
      </c>
      <c r="J6461" s="28">
        <v>1</v>
      </c>
      <c r="K6461" s="13" t="s">
        <v>24548</v>
      </c>
      <c r="L6461" s="12" t="s">
        <v>24553</v>
      </c>
      <c r="M6461" s="12" t="s">
        <v>24553</v>
      </c>
      <c r="N6461" s="12" t="s">
        <v>24553</v>
      </c>
      <c r="O6461" s="12" t="s">
        <v>24553</v>
      </c>
      <c r="P6461" s="14" t="s">
        <v>24551</v>
      </c>
      <c r="Q6461" s="29" t="s">
        <v>24553</v>
      </c>
      <c r="AA6461" s="3">
        <v>18.368824621349933</v>
      </c>
      <c r="AB6461" s="3">
        <v>18.31959878952987</v>
      </c>
      <c r="AC6461" s="3">
        <v>47.046100078056945</v>
      </c>
      <c r="AD6461" s="3">
        <v>38.776660622184409</v>
      </c>
      <c r="AE6461" s="3">
        <v>66.56905650655635</v>
      </c>
      <c r="AF6461" s="3">
        <v>58.910898663630974</v>
      </c>
      <c r="AG6461" s="3">
        <v>70.437360058530544</v>
      </c>
      <c r="AH6461" s="32">
        <v>100</v>
      </c>
      <c r="AI6461" s="50">
        <v>2.6087427569423699E-2</v>
      </c>
      <c r="AT6461" s="3">
        <v>33.503653155445235</v>
      </c>
      <c r="AU6461" s="3">
        <v>38.382658333528994</v>
      </c>
      <c r="AV6461" s="3">
        <v>45.225899501586532</v>
      </c>
      <c r="AW6461" s="3">
        <v>57.579438885582121</v>
      </c>
      <c r="AX6461" s="3">
        <v>48.339922563099975</v>
      </c>
      <c r="AY6461" s="3">
        <v>77.053659459313764</v>
      </c>
      <c r="AZ6461" s="3">
        <v>85.875475459950522</v>
      </c>
      <c r="BA6461" s="3">
        <v>86.584379691899557</v>
      </c>
      <c r="BB6461" s="3">
        <v>100</v>
      </c>
      <c r="BC6461" s="31">
        <v>94.718783702430116</v>
      </c>
    </row>
    <row r="6462" spans="1:55" x14ac:dyDescent="0.55000000000000004">
      <c r="A6462" s="21" t="s">
        <v>6</v>
      </c>
      <c r="B6462" s="21" t="s">
        <v>22350</v>
      </c>
      <c r="C6462" s="21" t="s">
        <v>7898</v>
      </c>
      <c r="D6462" s="27" t="s">
        <v>7899</v>
      </c>
      <c r="E6462" s="4">
        <v>0</v>
      </c>
      <c r="F6462" s="4">
        <v>5</v>
      </c>
      <c r="G6462" s="4">
        <v>1</v>
      </c>
      <c r="H6462" s="62">
        <v>18</v>
      </c>
      <c r="J6462" s="28">
        <v>1</v>
      </c>
      <c r="K6462" s="13" t="s">
        <v>24548</v>
      </c>
      <c r="L6462" s="12" t="s">
        <v>24553</v>
      </c>
      <c r="M6462" s="12" t="s">
        <v>24553</v>
      </c>
      <c r="N6462" s="12" t="s">
        <v>24553</v>
      </c>
      <c r="O6462" s="12" t="s">
        <v>24553</v>
      </c>
      <c r="P6462" s="12" t="s">
        <v>24553</v>
      </c>
      <c r="Q6462" s="29" t="s">
        <v>24553</v>
      </c>
      <c r="AA6462" s="3">
        <v>82.396491490527993</v>
      </c>
      <c r="AB6462" s="3">
        <v>60.035260532331357</v>
      </c>
      <c r="AC6462" s="3">
        <v>69.49864837292921</v>
      </c>
      <c r="AD6462" s="3">
        <v>76.970294477272319</v>
      </c>
      <c r="AE6462" s="3">
        <v>73.491073092404008</v>
      </c>
      <c r="AF6462" s="3">
        <v>83.20545623797473</v>
      </c>
      <c r="AG6462" s="3">
        <v>100</v>
      </c>
      <c r="AH6462" s="32">
        <v>99.668532431913277</v>
      </c>
      <c r="AI6462" s="50">
        <v>0.119247510787031</v>
      </c>
      <c r="AJ6462" s="3">
        <v>47.890699071865818</v>
      </c>
      <c r="AK6462" s="3">
        <v>62.165990490936615</v>
      </c>
      <c r="AL6462" s="3">
        <v>73.065865971814432</v>
      </c>
      <c r="AM6462" s="3">
        <v>77.62258089111873</v>
      </c>
      <c r="AN6462" s="3">
        <v>73.879866676840649</v>
      </c>
      <c r="AO6462" s="3">
        <v>100</v>
      </c>
      <c r="AP6462" s="3">
        <v>94.352754426234014</v>
      </c>
      <c r="AQ6462" s="3">
        <v>80.059323853513376</v>
      </c>
      <c r="AR6462" s="3">
        <v>86.066585520705488</v>
      </c>
      <c r="AS6462" s="31">
        <v>85.309075108124361</v>
      </c>
      <c r="AT6462" s="3">
        <v>58.117664321639083</v>
      </c>
      <c r="AU6462" s="3">
        <v>55.762512638813888</v>
      </c>
      <c r="AV6462" s="3">
        <v>61.607025618923139</v>
      </c>
      <c r="AW6462" s="3">
        <v>58.824150924091001</v>
      </c>
      <c r="AX6462" s="3">
        <v>66.613217870704659</v>
      </c>
      <c r="AY6462" s="3">
        <v>71.97504602108971</v>
      </c>
      <c r="AZ6462" s="3">
        <v>73.775998565704143</v>
      </c>
      <c r="BA6462" s="3">
        <v>75.954903608260537</v>
      </c>
      <c r="BB6462" s="3">
        <v>92.677147275463795</v>
      </c>
      <c r="BC6462" s="31">
        <v>100</v>
      </c>
    </row>
    <row r="6463" spans="1:55" x14ac:dyDescent="0.55000000000000004">
      <c r="A6463" s="21" t="s">
        <v>6</v>
      </c>
      <c r="B6463" s="21" t="s">
        <v>17455</v>
      </c>
      <c r="C6463" s="21" t="s">
        <v>11000</v>
      </c>
      <c r="D6463" s="27" t="s">
        <v>11001</v>
      </c>
      <c r="E6463" s="4">
        <v>0</v>
      </c>
      <c r="F6463" s="4">
        <v>0</v>
      </c>
      <c r="G6463" s="4">
        <v>0</v>
      </c>
      <c r="H6463" s="62">
        <v>2</v>
      </c>
      <c r="J6463" s="28">
        <v>1</v>
      </c>
      <c r="K6463" s="13" t="s">
        <v>24548</v>
      </c>
      <c r="L6463" s="12" t="s">
        <v>24553</v>
      </c>
      <c r="M6463" s="12" t="s">
        <v>24553</v>
      </c>
      <c r="N6463" s="12" t="s">
        <v>24553</v>
      </c>
      <c r="O6463" s="12" t="s">
        <v>24553</v>
      </c>
      <c r="P6463" s="12" t="s">
        <v>24553</v>
      </c>
      <c r="Q6463" s="29" t="s">
        <v>24553</v>
      </c>
      <c r="AT6463" s="3">
        <v>30.583001924007657</v>
      </c>
      <c r="AU6463" s="3">
        <v>41.667119993646338</v>
      </c>
      <c r="AV6463" s="3">
        <v>39.466783933142914</v>
      </c>
      <c r="AW6463" s="3">
        <v>37.233553977048985</v>
      </c>
      <c r="AX6463" s="3">
        <v>39.967561252668013</v>
      </c>
      <c r="AY6463" s="3">
        <v>63.983971822628462</v>
      </c>
      <c r="AZ6463" s="3">
        <v>70.317079569410126</v>
      </c>
      <c r="BA6463" s="3">
        <v>97.001858792532516</v>
      </c>
      <c r="BB6463" s="3">
        <v>95.192754809532744</v>
      </c>
      <c r="BC6463" s="31">
        <v>100</v>
      </c>
    </row>
    <row r="6464" spans="1:55" x14ac:dyDescent="0.55000000000000004">
      <c r="A6464" s="21" t="s">
        <v>6</v>
      </c>
      <c r="B6464" s="21" t="s">
        <v>18456</v>
      </c>
      <c r="C6464" s="21" t="s">
        <v>9164</v>
      </c>
      <c r="D6464" s="27" t="s">
        <v>9165</v>
      </c>
      <c r="E6464" s="4">
        <v>0</v>
      </c>
      <c r="F6464" s="4">
        <v>0</v>
      </c>
      <c r="G6464" s="4">
        <v>0</v>
      </c>
      <c r="H6464" s="62">
        <v>14</v>
      </c>
      <c r="J6464" s="28">
        <v>1</v>
      </c>
      <c r="K6464" s="13" t="s">
        <v>24548</v>
      </c>
      <c r="L6464" s="12" t="s">
        <v>24553</v>
      </c>
      <c r="M6464" s="12" t="s">
        <v>24553</v>
      </c>
      <c r="N6464" s="12" t="s">
        <v>24553</v>
      </c>
      <c r="O6464" s="12" t="s">
        <v>24553</v>
      </c>
      <c r="P6464" s="12" t="s">
        <v>24553</v>
      </c>
      <c r="Q6464" s="29" t="s">
        <v>24553</v>
      </c>
      <c r="AT6464" s="3">
        <v>84.354139087540943</v>
      </c>
      <c r="AU6464" s="3">
        <v>73.665015037895358</v>
      </c>
      <c r="AV6464" s="3">
        <v>75.227920777488123</v>
      </c>
      <c r="AW6464" s="3">
        <v>72.251735725856122</v>
      </c>
      <c r="AX6464" s="3">
        <v>100</v>
      </c>
      <c r="AY6464" s="3">
        <v>80.071929735619008</v>
      </c>
      <c r="AZ6464" s="3">
        <v>93.705465990287536</v>
      </c>
      <c r="BA6464" s="3">
        <v>76.847615217354502</v>
      </c>
      <c r="BB6464" s="3">
        <v>73.43276902334533</v>
      </c>
      <c r="BC6464" s="31">
        <v>69.831649075939936</v>
      </c>
    </row>
    <row r="6465" spans="1:55" x14ac:dyDescent="0.55000000000000004">
      <c r="A6465" s="21" t="s">
        <v>6</v>
      </c>
      <c r="B6465" s="21" t="s">
        <v>21312</v>
      </c>
      <c r="C6465" s="21" t="s">
        <v>11443</v>
      </c>
      <c r="D6465" s="27" t="s">
        <v>11444</v>
      </c>
      <c r="E6465" s="4">
        <v>0</v>
      </c>
      <c r="F6465" s="4">
        <v>6</v>
      </c>
      <c r="G6465" s="4">
        <v>0</v>
      </c>
      <c r="H6465" s="62">
        <v>8</v>
      </c>
      <c r="J6465" s="28">
        <v>1</v>
      </c>
      <c r="K6465" s="12" t="s">
        <v>24553</v>
      </c>
      <c r="L6465" s="12" t="s">
        <v>24553</v>
      </c>
      <c r="M6465" s="12" t="s">
        <v>24553</v>
      </c>
      <c r="N6465" s="12" t="s">
        <v>24553</v>
      </c>
      <c r="O6465" s="12" t="s">
        <v>24553</v>
      </c>
      <c r="P6465" s="12" t="s">
        <v>24553</v>
      </c>
      <c r="Q6465" s="29" t="s">
        <v>24553</v>
      </c>
      <c r="AA6465" s="3">
        <v>49.783913479510396</v>
      </c>
      <c r="AB6465" s="3">
        <v>54.93736457366856</v>
      </c>
      <c r="AC6465" s="3">
        <v>46.706446950541405</v>
      </c>
      <c r="AD6465" s="3">
        <v>46.467855389017906</v>
      </c>
      <c r="AE6465" s="3">
        <v>87.614620737987124</v>
      </c>
      <c r="AF6465" s="3">
        <v>93.247663008297934</v>
      </c>
      <c r="AG6465" s="3">
        <v>100</v>
      </c>
      <c r="AH6465" s="32">
        <v>99.186968201260882</v>
      </c>
      <c r="AI6465" s="50">
        <v>1.1335069630350201E-3</v>
      </c>
      <c r="AT6465" s="3">
        <v>74.93775025027341</v>
      </c>
      <c r="AU6465" s="3">
        <v>83.342560437141699</v>
      </c>
      <c r="AV6465" s="3">
        <v>70.652410489232807</v>
      </c>
      <c r="AW6465" s="3">
        <v>69.681335172072849</v>
      </c>
      <c r="AX6465" s="3">
        <v>65.871609637500157</v>
      </c>
      <c r="AY6465" s="3">
        <v>63.275554055104521</v>
      </c>
      <c r="AZ6465" s="3">
        <v>53.026334077894369</v>
      </c>
      <c r="BA6465" s="3">
        <v>66.005150073231562</v>
      </c>
      <c r="BB6465" s="3">
        <v>65.837116905386694</v>
      </c>
      <c r="BC6465" s="31">
        <v>100</v>
      </c>
    </row>
    <row r="6466" spans="1:55" x14ac:dyDescent="0.55000000000000004">
      <c r="A6466" s="21" t="s">
        <v>6</v>
      </c>
      <c r="B6466" s="21" t="s">
        <v>18840</v>
      </c>
      <c r="C6466" s="21" t="s">
        <v>14873</v>
      </c>
      <c r="D6466" s="27" t="s">
        <v>14874</v>
      </c>
      <c r="E6466" s="4">
        <v>0</v>
      </c>
      <c r="F6466" s="4">
        <v>1</v>
      </c>
      <c r="G6466" s="4">
        <v>0</v>
      </c>
      <c r="H6466" s="62">
        <v>1</v>
      </c>
      <c r="J6466" s="28">
        <v>1</v>
      </c>
      <c r="K6466" s="12" t="s">
        <v>24553</v>
      </c>
      <c r="L6466" s="12" t="s">
        <v>24553</v>
      </c>
      <c r="M6466" s="12" t="s">
        <v>24553</v>
      </c>
      <c r="N6466" s="12" t="s">
        <v>24553</v>
      </c>
      <c r="O6466" s="12" t="s">
        <v>24553</v>
      </c>
      <c r="P6466" s="12" t="s">
        <v>24553</v>
      </c>
      <c r="Q6466" s="29" t="s">
        <v>24553</v>
      </c>
      <c r="AA6466" s="3">
        <v>62.187050034640876</v>
      </c>
      <c r="AB6466" s="3">
        <v>100</v>
      </c>
      <c r="AC6466" s="3">
        <v>46.989804674025734</v>
      </c>
      <c r="AD6466" s="3">
        <v>23.989101025928353</v>
      </c>
      <c r="AE6466" s="3">
        <v>55.145115239864971</v>
      </c>
      <c r="AF6466" s="3">
        <v>52.858071600595558</v>
      </c>
      <c r="AG6466" s="3">
        <v>61.829218417951218</v>
      </c>
      <c r="AH6466" s="32">
        <v>64.422589199161933</v>
      </c>
      <c r="AI6466" s="50">
        <v>0.186610387142743</v>
      </c>
      <c r="AT6466" s="3">
        <v>100</v>
      </c>
      <c r="AU6466" s="3">
        <v>98.708418974713396</v>
      </c>
      <c r="AV6466" s="3">
        <v>90.686172643117359</v>
      </c>
      <c r="AW6466" s="3">
        <v>62.204072179955674</v>
      </c>
      <c r="AX6466" s="3">
        <v>57.518790058564932</v>
      </c>
      <c r="AY6466" s="3">
        <v>43.559196938417529</v>
      </c>
      <c r="AZ6466" s="3">
        <v>35.674667824431864</v>
      </c>
      <c r="BA6466" s="3">
        <v>37.8965434717582</v>
      </c>
      <c r="BB6466" s="3">
        <v>35.696878345133982</v>
      </c>
      <c r="BC6466" s="31">
        <v>62.41121519936749</v>
      </c>
    </row>
    <row r="6467" spans="1:55" x14ac:dyDescent="0.55000000000000004">
      <c r="A6467" s="21" t="s">
        <v>6</v>
      </c>
      <c r="B6467" s="21" t="s">
        <v>20413</v>
      </c>
      <c r="C6467" s="21" t="s">
        <v>13974</v>
      </c>
      <c r="D6467" s="27" t="s">
        <v>13975</v>
      </c>
      <c r="E6467" s="4">
        <v>0</v>
      </c>
      <c r="F6467" s="4">
        <v>3</v>
      </c>
      <c r="G6467" s="4">
        <v>0</v>
      </c>
      <c r="H6467" s="62">
        <v>2</v>
      </c>
      <c r="J6467" s="28">
        <v>1</v>
      </c>
      <c r="K6467" s="13" t="s">
        <v>24548</v>
      </c>
      <c r="L6467" s="12" t="s">
        <v>24553</v>
      </c>
      <c r="M6467" s="12" t="s">
        <v>24553</v>
      </c>
      <c r="N6467" s="12" t="s">
        <v>24553</v>
      </c>
      <c r="O6467" s="12" t="s">
        <v>24553</v>
      </c>
      <c r="P6467" s="14" t="s">
        <v>24551</v>
      </c>
      <c r="Q6467" s="29" t="s">
        <v>24553</v>
      </c>
      <c r="AA6467" s="3">
        <v>100</v>
      </c>
      <c r="AB6467" s="3">
        <v>83.230456712816732</v>
      </c>
      <c r="AC6467" s="3">
        <v>30.08865092186857</v>
      </c>
      <c r="AD6467" s="3">
        <v>32.339657309121982</v>
      </c>
      <c r="AE6467" s="3">
        <v>11.665817031491036</v>
      </c>
      <c r="AF6467" s="3">
        <v>13.529680350466657</v>
      </c>
      <c r="AG6467" s="3">
        <v>9.672959503856978</v>
      </c>
      <c r="AH6467" s="32">
        <v>8.1217768881758836</v>
      </c>
      <c r="AI6467" s="50">
        <v>2.68664390113338E-3</v>
      </c>
      <c r="AT6467" s="3">
        <v>86.109703477527518</v>
      </c>
      <c r="AU6467" s="3">
        <v>82.526508695334726</v>
      </c>
      <c r="AV6467" s="3">
        <v>100</v>
      </c>
      <c r="AW6467" s="3">
        <v>72.752668199564667</v>
      </c>
      <c r="AX6467" s="3">
        <v>54.529779928630127</v>
      </c>
      <c r="AY6467" s="3">
        <v>51.981464702614723</v>
      </c>
      <c r="AZ6467" s="3">
        <v>45.540222440272906</v>
      </c>
      <c r="BA6467" s="3">
        <v>33.914990905794795</v>
      </c>
      <c r="BB6467" s="3">
        <v>30.585054991171528</v>
      </c>
      <c r="BC6467" s="31">
        <v>24.739900819485943</v>
      </c>
    </row>
    <row r="6468" spans="1:55" x14ac:dyDescent="0.55000000000000004">
      <c r="A6468" s="21" t="s">
        <v>6</v>
      </c>
      <c r="B6468" s="21" t="s">
        <v>20074</v>
      </c>
      <c r="C6468" s="21" t="s">
        <v>14210</v>
      </c>
      <c r="D6468" s="27" t="s">
        <v>14211</v>
      </c>
      <c r="E6468" s="4">
        <v>0</v>
      </c>
      <c r="F6468" s="4">
        <v>2</v>
      </c>
      <c r="G6468" s="4">
        <v>0</v>
      </c>
      <c r="H6468" s="62">
        <v>5</v>
      </c>
      <c r="J6468" s="28">
        <v>1</v>
      </c>
      <c r="K6468" s="13" t="s">
        <v>24548</v>
      </c>
      <c r="L6468" s="12" t="s">
        <v>24553</v>
      </c>
      <c r="M6468" s="12" t="s">
        <v>24553</v>
      </c>
      <c r="N6468" s="12" t="s">
        <v>24553</v>
      </c>
      <c r="O6468" s="12" t="s">
        <v>24553</v>
      </c>
      <c r="P6468" s="14" t="s">
        <v>24551</v>
      </c>
      <c r="Q6468" s="29" t="s">
        <v>24553</v>
      </c>
      <c r="AA6468" s="3">
        <v>79.159409218573273</v>
      </c>
      <c r="AB6468" s="3">
        <v>100</v>
      </c>
      <c r="AC6468" s="3">
        <v>54.711019602349218</v>
      </c>
      <c r="AD6468" s="3">
        <v>39.718717708031079</v>
      </c>
      <c r="AE6468" s="3">
        <v>33.290428803585925</v>
      </c>
      <c r="AF6468" s="3">
        <v>38.214183898693662</v>
      </c>
      <c r="AG6468" s="3">
        <v>34.41370956107064</v>
      </c>
      <c r="AH6468" s="32">
        <v>34.277603684136778</v>
      </c>
      <c r="AI6468" s="50">
        <v>2.01111791795658E-2</v>
      </c>
      <c r="AT6468" s="3">
        <v>100</v>
      </c>
      <c r="AU6468" s="3">
        <v>90.43913815687344</v>
      </c>
      <c r="AV6468" s="3">
        <v>71.883698425997807</v>
      </c>
      <c r="AW6468" s="3">
        <v>63.123572438970335</v>
      </c>
      <c r="AX6468" s="3">
        <v>75.616120311080294</v>
      </c>
      <c r="AY6468" s="3">
        <v>51.338054292903678</v>
      </c>
      <c r="AZ6468" s="3">
        <v>40.727034817098463</v>
      </c>
      <c r="BA6468" s="3">
        <v>24.52877803828482</v>
      </c>
      <c r="BB6468" s="3">
        <v>21.634225676862322</v>
      </c>
      <c r="BC6468" s="31">
        <v>19.676113870218312</v>
      </c>
    </row>
    <row r="6469" spans="1:55" x14ac:dyDescent="0.55000000000000004">
      <c r="A6469" s="21" t="s">
        <v>6</v>
      </c>
      <c r="B6469" s="21" t="s">
        <v>19153</v>
      </c>
      <c r="C6469" s="21" t="s">
        <v>14720</v>
      </c>
      <c r="D6469" s="27" t="s">
        <v>14721</v>
      </c>
      <c r="E6469" s="4">
        <v>0</v>
      </c>
      <c r="F6469" s="4">
        <v>1</v>
      </c>
      <c r="G6469" s="4">
        <v>0</v>
      </c>
      <c r="H6469" s="62">
        <v>3</v>
      </c>
      <c r="J6469" s="28">
        <v>1</v>
      </c>
      <c r="K6469" s="13" t="s">
        <v>24548</v>
      </c>
      <c r="L6469" s="12" t="s">
        <v>24553</v>
      </c>
      <c r="M6469" s="12" t="s">
        <v>24553</v>
      </c>
      <c r="N6469" s="12" t="s">
        <v>24553</v>
      </c>
      <c r="O6469" s="12" t="s">
        <v>24553</v>
      </c>
      <c r="P6469" s="14" t="s">
        <v>24551</v>
      </c>
      <c r="Q6469" s="29" t="s">
        <v>24553</v>
      </c>
      <c r="AA6469" s="3">
        <v>77.605983976374333</v>
      </c>
      <c r="AB6469" s="3">
        <v>100</v>
      </c>
      <c r="AC6469" s="3">
        <v>56.66358872914482</v>
      </c>
      <c r="AD6469" s="3">
        <v>40.136959140475838</v>
      </c>
      <c r="AE6469" s="3">
        <v>45.719036622216244</v>
      </c>
      <c r="AF6469" s="3">
        <v>55.419390711224956</v>
      </c>
      <c r="AG6469" s="3">
        <v>50.103785476311494</v>
      </c>
      <c r="AH6469" s="32">
        <v>52.708847673943573</v>
      </c>
      <c r="AI6469" s="50">
        <v>6.2569508334498605E-2</v>
      </c>
      <c r="AT6469" s="3">
        <v>100</v>
      </c>
      <c r="AU6469" s="3">
        <v>98.399542519900635</v>
      </c>
      <c r="AV6469" s="3">
        <v>76.172055812221501</v>
      </c>
      <c r="AW6469" s="3">
        <v>62.119579307916993</v>
      </c>
      <c r="AX6469" s="3">
        <v>78.567070717680181</v>
      </c>
      <c r="AY6469" s="3">
        <v>43.584538889656464</v>
      </c>
      <c r="AZ6469" s="3">
        <v>38.754969945027398</v>
      </c>
      <c r="BA6469" s="3">
        <v>34.433193890253264</v>
      </c>
      <c r="BB6469" s="3">
        <v>27.400237254073534</v>
      </c>
      <c r="BC6469" s="31">
        <v>39.373523025590586</v>
      </c>
    </row>
    <row r="6470" spans="1:55" x14ac:dyDescent="0.55000000000000004">
      <c r="A6470" s="21" t="s">
        <v>6</v>
      </c>
      <c r="B6470" s="21" t="s">
        <v>19149</v>
      </c>
      <c r="C6470" s="21" t="s">
        <v>14556</v>
      </c>
      <c r="D6470" s="27" t="s">
        <v>14557</v>
      </c>
      <c r="E6470" s="4">
        <v>0</v>
      </c>
      <c r="F6470" s="4">
        <v>1</v>
      </c>
      <c r="G6470" s="4">
        <v>0</v>
      </c>
      <c r="H6470" s="62">
        <v>3</v>
      </c>
      <c r="J6470" s="28">
        <v>1</v>
      </c>
      <c r="K6470" s="12" t="s">
        <v>24553</v>
      </c>
      <c r="L6470" s="12" t="s">
        <v>24553</v>
      </c>
      <c r="M6470" s="12" t="s">
        <v>24553</v>
      </c>
      <c r="N6470" s="12" t="s">
        <v>24553</v>
      </c>
      <c r="O6470" s="12" t="s">
        <v>24553</v>
      </c>
      <c r="P6470" s="12" t="s">
        <v>24553</v>
      </c>
      <c r="Q6470" s="29" t="s">
        <v>24553</v>
      </c>
      <c r="AA6470" s="3">
        <v>100</v>
      </c>
      <c r="AB6470" s="3">
        <v>85.335353137526496</v>
      </c>
      <c r="AC6470" s="3">
        <v>48.11405553757519</v>
      </c>
      <c r="AD6470" s="3">
        <v>29.303173566529502</v>
      </c>
      <c r="AE6470" s="3">
        <v>58.872964287556954</v>
      </c>
      <c r="AF6470" s="3">
        <v>79.496085023274205</v>
      </c>
      <c r="AG6470" s="3">
        <v>79.22376935446151</v>
      </c>
      <c r="AH6470" s="32">
        <v>74.820680862617508</v>
      </c>
      <c r="AI6470" s="50">
        <v>4.9680799085222403E-2</v>
      </c>
      <c r="AT6470" s="3">
        <v>97.534993402660049</v>
      </c>
      <c r="AU6470" s="3">
        <v>96.951808293222783</v>
      </c>
      <c r="AV6470" s="3">
        <v>100</v>
      </c>
      <c r="AW6470" s="3">
        <v>73.04395724150244</v>
      </c>
      <c r="AX6470" s="3">
        <v>64.970591825874649</v>
      </c>
      <c r="AY6470" s="3">
        <v>45.555456889667134</v>
      </c>
      <c r="AZ6470" s="3">
        <v>43.576445686407773</v>
      </c>
      <c r="BA6470" s="3">
        <v>30.478565733287645</v>
      </c>
      <c r="BB6470" s="3">
        <v>31.794345273527441</v>
      </c>
      <c r="BC6470" s="31">
        <v>51.753124197386832</v>
      </c>
    </row>
    <row r="6471" spans="1:55" x14ac:dyDescent="0.55000000000000004">
      <c r="A6471" s="21" t="s">
        <v>6</v>
      </c>
      <c r="B6471" s="21" t="s">
        <v>20331</v>
      </c>
      <c r="C6471" s="21" t="s">
        <v>12008</v>
      </c>
      <c r="D6471" s="27" t="s">
        <v>12009</v>
      </c>
      <c r="E6471" s="4">
        <v>0</v>
      </c>
      <c r="F6471" s="4">
        <v>2</v>
      </c>
      <c r="G6471" s="4">
        <v>0</v>
      </c>
      <c r="H6471" s="62">
        <v>17</v>
      </c>
      <c r="J6471" s="28">
        <v>1</v>
      </c>
      <c r="K6471" s="13" t="s">
        <v>24548</v>
      </c>
      <c r="L6471" s="12" t="s">
        <v>24553</v>
      </c>
      <c r="M6471" s="12" t="s">
        <v>24553</v>
      </c>
      <c r="N6471" s="12" t="s">
        <v>24553</v>
      </c>
      <c r="O6471" s="12" t="s">
        <v>24553</v>
      </c>
      <c r="P6471" s="14" t="s">
        <v>24551</v>
      </c>
      <c r="Q6471" s="29" t="s">
        <v>24553</v>
      </c>
      <c r="AA6471" s="3">
        <v>99.234975905013997</v>
      </c>
      <c r="AB6471" s="3">
        <v>100</v>
      </c>
      <c r="AC6471" s="3">
        <v>39.938593552186688</v>
      </c>
      <c r="AD6471" s="3">
        <v>43.832947509331916</v>
      </c>
      <c r="AE6471" s="3">
        <v>46.753620877613564</v>
      </c>
      <c r="AF6471" s="3">
        <v>49.533918706881117</v>
      </c>
      <c r="AG6471" s="3">
        <v>23.525128094772178</v>
      </c>
      <c r="AH6471" s="32">
        <v>25.777149777895747</v>
      </c>
      <c r="AI6471" s="50">
        <v>5.5395013923077404E-4</v>
      </c>
      <c r="AT6471" s="3">
        <v>86.035872972242444</v>
      </c>
      <c r="AU6471" s="3">
        <v>95.096276750524595</v>
      </c>
      <c r="AV6471" s="3">
        <v>100</v>
      </c>
      <c r="AW6471" s="3">
        <v>86.417021569476816</v>
      </c>
      <c r="AX6471" s="3">
        <v>52.169253197660915</v>
      </c>
      <c r="AY6471" s="3">
        <v>49.887428048153801</v>
      </c>
      <c r="AZ6471" s="3">
        <v>44.077848072831074</v>
      </c>
      <c r="BA6471" s="3">
        <v>37.261212221867346</v>
      </c>
      <c r="BB6471" s="3">
        <v>25.115801400423898</v>
      </c>
      <c r="BC6471" s="31">
        <v>13.766558979795349</v>
      </c>
    </row>
    <row r="6472" spans="1:55" x14ac:dyDescent="0.55000000000000004">
      <c r="A6472" s="21" t="s">
        <v>6</v>
      </c>
      <c r="B6472" s="21" t="s">
        <v>18624</v>
      </c>
      <c r="C6472" s="21" t="s">
        <v>16019</v>
      </c>
      <c r="D6472" s="27" t="s">
        <v>16020</v>
      </c>
      <c r="E6472" s="4">
        <v>0</v>
      </c>
      <c r="F6472" s="4">
        <v>1</v>
      </c>
      <c r="G6472" s="4">
        <v>0</v>
      </c>
      <c r="H6472" s="62">
        <v>0</v>
      </c>
      <c r="J6472" s="28">
        <v>1</v>
      </c>
      <c r="K6472" s="12" t="s">
        <v>24553</v>
      </c>
      <c r="L6472" s="12" t="s">
        <v>24553</v>
      </c>
      <c r="M6472" s="12" t="s">
        <v>24553</v>
      </c>
      <c r="N6472" s="12" t="s">
        <v>24553</v>
      </c>
      <c r="O6472" s="12" t="s">
        <v>24553</v>
      </c>
      <c r="P6472" s="12" t="s">
        <v>24553</v>
      </c>
      <c r="Q6472" s="29" t="s">
        <v>24553</v>
      </c>
      <c r="AA6472" s="3">
        <v>46.694656640728752</v>
      </c>
      <c r="AB6472" s="3">
        <v>59.225976804729882</v>
      </c>
      <c r="AC6472" s="3">
        <v>50.67102961010157</v>
      </c>
      <c r="AD6472" s="3">
        <v>38.781239947171819</v>
      </c>
      <c r="AE6472" s="3">
        <v>67.399506284574869</v>
      </c>
      <c r="AF6472" s="3">
        <v>80.631487831916957</v>
      </c>
      <c r="AG6472" s="3">
        <v>99.005197533488214</v>
      </c>
      <c r="AH6472" s="32">
        <v>100</v>
      </c>
      <c r="AI6472" s="50">
        <v>1.4146791914129301E-2</v>
      </c>
    </row>
    <row r="6473" spans="1:55" x14ac:dyDescent="0.55000000000000004">
      <c r="A6473" s="21" t="s">
        <v>6</v>
      </c>
      <c r="B6473" s="21" t="s">
        <v>19245</v>
      </c>
      <c r="C6473" s="21" t="s">
        <v>11893</v>
      </c>
      <c r="D6473" s="27" t="s">
        <v>11894</v>
      </c>
      <c r="E6473" s="4">
        <v>0</v>
      </c>
      <c r="F6473" s="4">
        <v>1</v>
      </c>
      <c r="G6473" s="4">
        <v>0</v>
      </c>
      <c r="H6473" s="62">
        <v>4</v>
      </c>
      <c r="J6473" s="28">
        <v>1</v>
      </c>
      <c r="K6473" s="13" t="s">
        <v>24548</v>
      </c>
      <c r="L6473" s="16" t="s">
        <v>16303</v>
      </c>
      <c r="M6473" s="12" t="s">
        <v>24553</v>
      </c>
      <c r="N6473" s="12" t="s">
        <v>24553</v>
      </c>
      <c r="O6473" s="12" t="s">
        <v>24553</v>
      </c>
      <c r="P6473" s="14" t="s">
        <v>24551</v>
      </c>
      <c r="Q6473" s="29" t="s">
        <v>24553</v>
      </c>
      <c r="AA6473" s="3">
        <v>91.729474978118034</v>
      </c>
      <c r="AB6473" s="3">
        <v>90.590787572069615</v>
      </c>
      <c r="AC6473" s="3">
        <v>78.025298341131048</v>
      </c>
      <c r="AD6473" s="3">
        <v>80.613120055339522</v>
      </c>
      <c r="AE6473" s="3">
        <v>91.072428297513682</v>
      </c>
      <c r="AF6473" s="3">
        <v>100</v>
      </c>
      <c r="AG6473" s="3">
        <v>82.094990737764078</v>
      </c>
      <c r="AH6473" s="32">
        <v>86.673773579014124</v>
      </c>
      <c r="AI6473" s="50">
        <v>5.4383052354521601E-2</v>
      </c>
      <c r="AT6473" s="3">
        <v>100</v>
      </c>
      <c r="AU6473" s="3">
        <v>77.966996349409897</v>
      </c>
      <c r="AV6473" s="3">
        <v>81.595391355061949</v>
      </c>
      <c r="AW6473" s="3">
        <v>71.017390667572556</v>
      </c>
      <c r="AX6473" s="3">
        <v>59.945456791454788</v>
      </c>
      <c r="AY6473" s="3">
        <v>55.621147312515198</v>
      </c>
      <c r="AZ6473" s="3">
        <v>73.015575654935105</v>
      </c>
      <c r="BA6473" s="3">
        <v>58.469348633295226</v>
      </c>
      <c r="BB6473" s="3">
        <v>52.430331126183503</v>
      </c>
      <c r="BC6473" s="31">
        <v>42.509727159644861</v>
      </c>
    </row>
    <row r="6474" spans="1:55" x14ac:dyDescent="0.55000000000000004">
      <c r="A6474" s="21" t="s">
        <v>6</v>
      </c>
      <c r="B6474" s="21" t="s">
        <v>21450</v>
      </c>
      <c r="C6474" s="21" t="s">
        <v>12542</v>
      </c>
      <c r="D6474" s="27" t="s">
        <v>12543</v>
      </c>
      <c r="E6474" s="4">
        <v>0</v>
      </c>
      <c r="F6474" s="4">
        <v>7</v>
      </c>
      <c r="G6474" s="4">
        <v>0</v>
      </c>
      <c r="H6474" s="62">
        <v>10</v>
      </c>
      <c r="J6474" s="28">
        <v>1</v>
      </c>
      <c r="K6474" s="13" t="s">
        <v>24548</v>
      </c>
      <c r="L6474" s="12" t="s">
        <v>24553</v>
      </c>
      <c r="M6474" s="12" t="s">
        <v>24553</v>
      </c>
      <c r="N6474" s="12" t="s">
        <v>24553</v>
      </c>
      <c r="O6474" s="12" t="s">
        <v>24553</v>
      </c>
      <c r="P6474" s="12" t="s">
        <v>24553</v>
      </c>
      <c r="Q6474" s="29" t="s">
        <v>24553</v>
      </c>
      <c r="AA6474" s="3">
        <v>78.556716896285664</v>
      </c>
      <c r="AB6474" s="3">
        <v>100</v>
      </c>
      <c r="AC6474" s="3">
        <v>27.343798096487376</v>
      </c>
      <c r="AD6474" s="3">
        <v>24.631454859185972</v>
      </c>
      <c r="AE6474" s="3">
        <v>39.523608469584566</v>
      </c>
      <c r="AF6474" s="3">
        <v>46.105693779483545</v>
      </c>
      <c r="AG6474" s="3">
        <v>72.161287549955816</v>
      </c>
      <c r="AH6474" s="32">
        <v>69.298996975304192</v>
      </c>
      <c r="AI6474" s="50">
        <v>1.08842501714579E-2</v>
      </c>
      <c r="AT6474" s="3">
        <v>100</v>
      </c>
      <c r="AU6474" s="3">
        <v>95.822459011175624</v>
      </c>
      <c r="AV6474" s="3">
        <v>80.89554679303177</v>
      </c>
      <c r="AW6474" s="3">
        <v>76.749710352761383</v>
      </c>
      <c r="AX6474" s="3">
        <v>53.84891734798348</v>
      </c>
      <c r="AY6474" s="3">
        <v>32.044278822913839</v>
      </c>
      <c r="AZ6474" s="3">
        <v>24.852903312810586</v>
      </c>
      <c r="BA6474" s="3">
        <v>16.69955863258815</v>
      </c>
      <c r="BB6474" s="3">
        <v>25.118040410069742</v>
      </c>
      <c r="BC6474" s="31">
        <v>36.943709475840087</v>
      </c>
    </row>
    <row r="6475" spans="1:55" x14ac:dyDescent="0.55000000000000004">
      <c r="A6475" s="21" t="s">
        <v>6</v>
      </c>
      <c r="B6475" s="21" t="s">
        <v>23054</v>
      </c>
      <c r="C6475" s="21" t="s">
        <v>14290</v>
      </c>
      <c r="D6475" s="27" t="s">
        <v>14291</v>
      </c>
      <c r="E6475" s="4">
        <v>1</v>
      </c>
      <c r="F6475" s="4">
        <v>2</v>
      </c>
      <c r="G6475" s="4">
        <v>1</v>
      </c>
      <c r="H6475" s="62">
        <v>10</v>
      </c>
      <c r="J6475" s="28">
        <v>1</v>
      </c>
      <c r="K6475" s="13" t="s">
        <v>24548</v>
      </c>
      <c r="L6475" s="12" t="s">
        <v>24553</v>
      </c>
      <c r="M6475" s="12" t="s">
        <v>24553</v>
      </c>
      <c r="N6475" s="12" t="s">
        <v>24553</v>
      </c>
      <c r="O6475" s="12" t="s">
        <v>24553</v>
      </c>
      <c r="P6475" s="12" t="s">
        <v>24553</v>
      </c>
      <c r="Q6475" s="29" t="s">
        <v>24553</v>
      </c>
      <c r="R6475" s="3">
        <v>66.566840301739887</v>
      </c>
      <c r="S6475" s="3">
        <v>79.01838382754066</v>
      </c>
      <c r="T6475" s="3">
        <v>80.771626383501044</v>
      </c>
      <c r="U6475" s="3">
        <v>91.077201273849923</v>
      </c>
      <c r="V6475" s="3">
        <v>87.311600862210909</v>
      </c>
      <c r="W6475" s="3">
        <v>95.917058235306044</v>
      </c>
      <c r="X6475" s="3">
        <v>94.401126841924182</v>
      </c>
      <c r="Y6475" s="32">
        <v>100</v>
      </c>
      <c r="Z6475" s="50">
        <v>9.2083431759390905E-2</v>
      </c>
      <c r="AA6475" s="3">
        <v>75.226312409780903</v>
      </c>
      <c r="AB6475" s="3">
        <v>100</v>
      </c>
      <c r="AC6475" s="3">
        <v>42.882451754066274</v>
      </c>
      <c r="AD6475" s="3">
        <v>25.791787561648221</v>
      </c>
      <c r="AE6475" s="3">
        <v>39.237823693068677</v>
      </c>
      <c r="AF6475" s="3">
        <v>43.649279455847697</v>
      </c>
      <c r="AG6475" s="3">
        <v>45.965611417945745</v>
      </c>
      <c r="AH6475" s="32">
        <v>49.806885965869867</v>
      </c>
      <c r="AI6475" s="50">
        <v>3.8952248767726003E-2</v>
      </c>
      <c r="AJ6475" s="3">
        <v>64.866726939680291</v>
      </c>
      <c r="AK6475" s="3">
        <v>43.861825313855221</v>
      </c>
      <c r="AL6475" s="3">
        <v>53.939914405983458</v>
      </c>
      <c r="AM6475" s="3">
        <v>54.167370662486093</v>
      </c>
      <c r="AN6475" s="3">
        <v>64.854203775529555</v>
      </c>
      <c r="AO6475" s="3">
        <v>73.361096125932917</v>
      </c>
      <c r="AP6475" s="3">
        <v>86.5209398878781</v>
      </c>
      <c r="AQ6475" s="3">
        <v>100</v>
      </c>
      <c r="AR6475" s="3">
        <v>44.884527684897208</v>
      </c>
      <c r="AS6475" s="31">
        <v>39.094395730659194</v>
      </c>
      <c r="AT6475" s="3">
        <v>100</v>
      </c>
      <c r="AU6475" s="3">
        <v>94.140089745701744</v>
      </c>
      <c r="AV6475" s="3">
        <v>83.035216164356555</v>
      </c>
      <c r="AW6475" s="3">
        <v>68.11944729294504</v>
      </c>
      <c r="AX6475" s="3">
        <v>61.550833949354825</v>
      </c>
      <c r="AY6475" s="3">
        <v>42.33006257815785</v>
      </c>
      <c r="AZ6475" s="3">
        <v>40.099430148089127</v>
      </c>
      <c r="BA6475" s="3">
        <v>31.877981204766296</v>
      </c>
      <c r="BB6475" s="3">
        <v>29.002202500828979</v>
      </c>
      <c r="BC6475" s="31">
        <v>41.418262371741136</v>
      </c>
    </row>
    <row r="6476" spans="1:55" x14ac:dyDescent="0.55000000000000004">
      <c r="A6476" s="21" t="s">
        <v>6</v>
      </c>
      <c r="B6476" s="21" t="s">
        <v>17581</v>
      </c>
      <c r="C6476" s="21" t="s">
        <v>14278</v>
      </c>
      <c r="D6476" s="27" t="s">
        <v>14279</v>
      </c>
      <c r="E6476" s="4">
        <v>0</v>
      </c>
      <c r="F6476" s="4">
        <v>0</v>
      </c>
      <c r="G6476" s="4">
        <v>0</v>
      </c>
      <c r="H6476" s="62">
        <v>2</v>
      </c>
      <c r="J6476" s="28">
        <v>1</v>
      </c>
      <c r="K6476" s="13" t="s">
        <v>24548</v>
      </c>
      <c r="L6476" s="12" t="s">
        <v>24553</v>
      </c>
      <c r="M6476" s="12" t="s">
        <v>24553</v>
      </c>
      <c r="N6476" s="12" t="s">
        <v>24553</v>
      </c>
      <c r="O6476" s="12" t="s">
        <v>24553</v>
      </c>
      <c r="P6476" s="14" t="s">
        <v>24551</v>
      </c>
      <c r="Q6476" s="29" t="s">
        <v>24553</v>
      </c>
      <c r="AT6476" s="3">
        <v>99.974258609416339</v>
      </c>
      <c r="AU6476" s="3">
        <v>100</v>
      </c>
      <c r="AV6476" s="3">
        <v>75.971118477334628</v>
      </c>
      <c r="AW6476" s="3">
        <v>67.816680884544482</v>
      </c>
      <c r="AX6476" s="3">
        <v>65.914919472796484</v>
      </c>
      <c r="AY6476" s="3">
        <v>45.993908841333329</v>
      </c>
      <c r="AZ6476" s="3">
        <v>35.327479709062558</v>
      </c>
      <c r="BA6476" s="3">
        <v>25.930097822704628</v>
      </c>
      <c r="BB6476" s="3">
        <v>23.43221413957037</v>
      </c>
      <c r="BC6476" s="31">
        <v>39.452275168849617</v>
      </c>
    </row>
    <row r="6477" spans="1:55" x14ac:dyDescent="0.55000000000000004">
      <c r="A6477" s="21" t="s">
        <v>6</v>
      </c>
      <c r="B6477" s="21" t="s">
        <v>21721</v>
      </c>
      <c r="C6477" s="21" t="s">
        <v>1718</v>
      </c>
      <c r="D6477" s="27" t="s">
        <v>1719</v>
      </c>
      <c r="E6477" s="4">
        <v>0</v>
      </c>
      <c r="F6477" s="4">
        <v>11</v>
      </c>
      <c r="G6477" s="4">
        <v>0</v>
      </c>
      <c r="H6477" s="62">
        <v>9</v>
      </c>
      <c r="J6477" s="28">
        <v>1</v>
      </c>
      <c r="K6477" s="13" t="s">
        <v>24548</v>
      </c>
      <c r="L6477" s="16" t="s">
        <v>16303</v>
      </c>
      <c r="M6477" s="12" t="s">
        <v>24553</v>
      </c>
      <c r="N6477" s="12" t="s">
        <v>24553</v>
      </c>
      <c r="O6477" s="12" t="s">
        <v>24553</v>
      </c>
      <c r="P6477" s="14" t="s">
        <v>24551</v>
      </c>
      <c r="Q6477" s="29" t="s">
        <v>24553</v>
      </c>
      <c r="AA6477" s="3">
        <v>73.283089749571843</v>
      </c>
      <c r="AB6477" s="3">
        <v>82.906290762044591</v>
      </c>
      <c r="AC6477" s="3">
        <v>100</v>
      </c>
      <c r="AD6477" s="3">
        <v>97.594571032349847</v>
      </c>
      <c r="AE6477" s="3">
        <v>66.641615734694554</v>
      </c>
      <c r="AF6477" s="3">
        <v>73.869343517659786</v>
      </c>
      <c r="AG6477" s="3">
        <v>58.164094789701558</v>
      </c>
      <c r="AH6477" s="32">
        <v>53.16893927862025</v>
      </c>
      <c r="AI6477" s="50">
        <v>8.5669279654420408E-3</v>
      </c>
      <c r="AT6477" s="3">
        <v>88.020626812886405</v>
      </c>
      <c r="AU6477" s="3">
        <v>88.037540580898749</v>
      </c>
      <c r="AV6477" s="3">
        <v>85.594777442018639</v>
      </c>
      <c r="AW6477" s="3">
        <v>100</v>
      </c>
      <c r="AX6477" s="3">
        <v>94.012921381016582</v>
      </c>
      <c r="AY6477" s="3">
        <v>80.910126339647874</v>
      </c>
      <c r="AZ6477" s="3">
        <v>76.691535195848957</v>
      </c>
      <c r="BA6477" s="3">
        <v>58.514988735562653</v>
      </c>
      <c r="BB6477" s="3">
        <v>40.593079217655436</v>
      </c>
      <c r="BC6477" s="31">
        <v>32.918246232639817</v>
      </c>
    </row>
    <row r="6478" spans="1:55" x14ac:dyDescent="0.55000000000000004">
      <c r="A6478" s="21" t="s">
        <v>6</v>
      </c>
      <c r="B6478" s="21" t="s">
        <v>21760</v>
      </c>
      <c r="C6478" s="21" t="s">
        <v>11229</v>
      </c>
      <c r="D6478" s="27" t="s">
        <v>11230</v>
      </c>
      <c r="E6478" s="4">
        <v>0</v>
      </c>
      <c r="F6478" s="4">
        <v>12</v>
      </c>
      <c r="G6478" s="4">
        <v>0</v>
      </c>
      <c r="H6478" s="62">
        <v>9</v>
      </c>
      <c r="J6478" s="28">
        <v>1</v>
      </c>
      <c r="K6478" s="13" t="s">
        <v>24548</v>
      </c>
      <c r="L6478" s="16" t="s">
        <v>16303</v>
      </c>
      <c r="M6478" s="12" t="s">
        <v>24553</v>
      </c>
      <c r="N6478" s="12" t="s">
        <v>24553</v>
      </c>
      <c r="O6478" s="12" t="s">
        <v>24553</v>
      </c>
      <c r="P6478" s="12" t="s">
        <v>24553</v>
      </c>
      <c r="Q6478" s="29" t="s">
        <v>24553</v>
      </c>
      <c r="AA6478" s="3">
        <v>98.989671426863339</v>
      </c>
      <c r="AB6478" s="3">
        <v>100</v>
      </c>
      <c r="AC6478" s="3">
        <v>54.239306921891881</v>
      </c>
      <c r="AD6478" s="3">
        <v>48.472902574557125</v>
      </c>
      <c r="AE6478" s="3">
        <v>38.245817838175782</v>
      </c>
      <c r="AF6478" s="3">
        <v>42.362218619509804</v>
      </c>
      <c r="AG6478" s="3">
        <v>34.241681203292885</v>
      </c>
      <c r="AH6478" s="32">
        <v>33.343621420831397</v>
      </c>
      <c r="AI6478" s="50">
        <v>9.1513336583500004E-4</v>
      </c>
      <c r="AT6478" s="3">
        <v>100</v>
      </c>
      <c r="AU6478" s="3">
        <v>90.19484995132629</v>
      </c>
      <c r="AV6478" s="3">
        <v>84.354655692665389</v>
      </c>
      <c r="AW6478" s="3">
        <v>79.562954719696251</v>
      </c>
      <c r="AX6478" s="3">
        <v>85.574629854136958</v>
      </c>
      <c r="AY6478" s="3">
        <v>62.898097643689567</v>
      </c>
      <c r="AZ6478" s="3">
        <v>58.275257474048878</v>
      </c>
      <c r="BA6478" s="3">
        <v>40.557536401336584</v>
      </c>
      <c r="BB6478" s="3">
        <v>41.091349864440318</v>
      </c>
      <c r="BC6478" s="31">
        <v>32.42630025912753</v>
      </c>
    </row>
    <row r="6479" spans="1:55" x14ac:dyDescent="0.55000000000000004">
      <c r="A6479" s="21" t="s">
        <v>6</v>
      </c>
      <c r="B6479" s="21" t="s">
        <v>21199</v>
      </c>
      <c r="C6479" s="21" t="s">
        <v>13040</v>
      </c>
      <c r="D6479" s="27" t="s">
        <v>13041</v>
      </c>
      <c r="E6479" s="4">
        <v>0</v>
      </c>
      <c r="F6479" s="4">
        <v>5</v>
      </c>
      <c r="G6479" s="4">
        <v>0</v>
      </c>
      <c r="H6479" s="62">
        <v>12</v>
      </c>
      <c r="J6479" s="28">
        <v>1</v>
      </c>
      <c r="K6479" s="13" t="s">
        <v>24548</v>
      </c>
      <c r="L6479" s="16" t="s">
        <v>16303</v>
      </c>
      <c r="M6479" s="12" t="s">
        <v>24553</v>
      </c>
      <c r="N6479" s="12" t="s">
        <v>24553</v>
      </c>
      <c r="O6479" s="12" t="s">
        <v>24553</v>
      </c>
      <c r="P6479" s="12" t="s">
        <v>24553</v>
      </c>
      <c r="Q6479" s="29" t="s">
        <v>24553</v>
      </c>
      <c r="AA6479" s="3">
        <v>78.098245854370077</v>
      </c>
      <c r="AB6479" s="3">
        <v>100</v>
      </c>
      <c r="AC6479" s="3">
        <v>68.880911875609613</v>
      </c>
      <c r="AD6479" s="3">
        <v>48.284500004127374</v>
      </c>
      <c r="AE6479" s="3">
        <v>46.733303031129665</v>
      </c>
      <c r="AF6479" s="3">
        <v>52.914818274298185</v>
      </c>
      <c r="AG6479" s="3">
        <v>38.581003464591639</v>
      </c>
      <c r="AH6479" s="32">
        <v>47.135476077158003</v>
      </c>
      <c r="AI6479" s="50">
        <v>6.6972708981744705E-2</v>
      </c>
      <c r="AT6479" s="3">
        <v>100</v>
      </c>
      <c r="AU6479" s="3">
        <v>96.615785114763426</v>
      </c>
      <c r="AV6479" s="3">
        <v>79.094638342071917</v>
      </c>
      <c r="AW6479" s="3">
        <v>74.446386130358306</v>
      </c>
      <c r="AX6479" s="3">
        <v>67.159968184453973</v>
      </c>
      <c r="AY6479" s="3">
        <v>47.47262179278227</v>
      </c>
      <c r="AZ6479" s="3">
        <v>45.698173290722899</v>
      </c>
      <c r="BA6479" s="3">
        <v>31.933226884259724</v>
      </c>
      <c r="BB6479" s="3">
        <v>26.435450191304007</v>
      </c>
      <c r="BC6479" s="31">
        <v>26.933837759993494</v>
      </c>
    </row>
    <row r="6480" spans="1:55" x14ac:dyDescent="0.55000000000000004">
      <c r="A6480" s="21" t="s">
        <v>6</v>
      </c>
      <c r="B6480" s="21" t="s">
        <v>20749</v>
      </c>
      <c r="C6480" s="21" t="s">
        <v>10059</v>
      </c>
      <c r="D6480" s="27" t="s">
        <v>10060</v>
      </c>
      <c r="E6480" s="4">
        <v>0</v>
      </c>
      <c r="F6480" s="4">
        <v>4</v>
      </c>
      <c r="G6480" s="4">
        <v>0</v>
      </c>
      <c r="H6480" s="62">
        <v>1</v>
      </c>
      <c r="J6480" s="28">
        <v>1</v>
      </c>
      <c r="K6480" s="13" t="s">
        <v>24548</v>
      </c>
      <c r="L6480" s="16" t="s">
        <v>16303</v>
      </c>
      <c r="M6480" s="12" t="s">
        <v>24553</v>
      </c>
      <c r="N6480" s="12" t="s">
        <v>24553</v>
      </c>
      <c r="O6480" s="12" t="s">
        <v>24553</v>
      </c>
      <c r="P6480" s="12" t="s">
        <v>24553</v>
      </c>
      <c r="Q6480" s="29" t="s">
        <v>24553</v>
      </c>
      <c r="AA6480" s="3">
        <v>33.041853127809489</v>
      </c>
      <c r="AB6480" s="3">
        <v>30.125916806629061</v>
      </c>
      <c r="AC6480" s="3">
        <v>44.951922480293085</v>
      </c>
      <c r="AD6480" s="3">
        <v>44.533081853413385</v>
      </c>
      <c r="AE6480" s="3">
        <v>88.142590117114452</v>
      </c>
      <c r="AF6480" s="3">
        <v>80.851936013913814</v>
      </c>
      <c r="AG6480" s="3">
        <v>100</v>
      </c>
      <c r="AH6480" s="32">
        <v>92.050357892494333</v>
      </c>
      <c r="AI6480" s="50">
        <v>1.75442637226817E-3</v>
      </c>
      <c r="AT6480" s="3">
        <v>56.413027519343039</v>
      </c>
      <c r="AU6480" s="3">
        <v>56.883549803952491</v>
      </c>
      <c r="AV6480" s="3">
        <v>46.102583867278049</v>
      </c>
      <c r="AW6480" s="3">
        <v>48.715005216156591</v>
      </c>
      <c r="AX6480" s="3">
        <v>54.436277446285395</v>
      </c>
      <c r="AY6480" s="3">
        <v>65.29712991013767</v>
      </c>
      <c r="AZ6480" s="3">
        <v>54.512957356136596</v>
      </c>
      <c r="BA6480" s="3">
        <v>76.873718227498415</v>
      </c>
      <c r="BB6480" s="3">
        <v>100</v>
      </c>
      <c r="BC6480" s="31">
        <v>93.322089419809117</v>
      </c>
    </row>
    <row r="6481" spans="1:55" x14ac:dyDescent="0.55000000000000004">
      <c r="A6481" s="21" t="s">
        <v>6</v>
      </c>
      <c r="B6481" s="21" t="s">
        <v>18698</v>
      </c>
      <c r="C6481" s="21" t="s">
        <v>2869</v>
      </c>
      <c r="D6481" s="27" t="s">
        <v>2870</v>
      </c>
      <c r="E6481" s="4">
        <v>0</v>
      </c>
      <c r="F6481" s="4">
        <v>1</v>
      </c>
      <c r="G6481" s="4">
        <v>0</v>
      </c>
      <c r="H6481" s="62">
        <v>1</v>
      </c>
      <c r="J6481" s="28">
        <v>1</v>
      </c>
      <c r="K6481" s="13" t="s">
        <v>24548</v>
      </c>
      <c r="L6481" s="16" t="s">
        <v>16303</v>
      </c>
      <c r="M6481" s="12" t="s">
        <v>24553</v>
      </c>
      <c r="N6481" s="12" t="s">
        <v>24553</v>
      </c>
      <c r="O6481" s="12" t="s">
        <v>24553</v>
      </c>
      <c r="P6481" s="12" t="s">
        <v>24553</v>
      </c>
      <c r="Q6481" s="29" t="s">
        <v>24553</v>
      </c>
      <c r="AA6481" s="3">
        <v>61.622447655274094</v>
      </c>
      <c r="AB6481" s="3">
        <v>59.479053223101374</v>
      </c>
      <c r="AC6481" s="3">
        <v>63.813834576960438</v>
      </c>
      <c r="AD6481" s="3">
        <v>57.924586358577344</v>
      </c>
      <c r="AE6481" s="3">
        <v>88.681199003399513</v>
      </c>
      <c r="AF6481" s="3">
        <v>92.099734198480704</v>
      </c>
      <c r="AG6481" s="3">
        <v>96.136756309416086</v>
      </c>
      <c r="AH6481" s="32">
        <v>100</v>
      </c>
      <c r="AI6481" s="50">
        <v>2.2820741382622999E-3</v>
      </c>
      <c r="AT6481" s="3">
        <v>71.974650611387261</v>
      </c>
      <c r="AU6481" s="3">
        <v>71.265212547567259</v>
      </c>
      <c r="AV6481" s="3">
        <v>77.346135538676506</v>
      </c>
      <c r="AW6481" s="3">
        <v>82.401999860299952</v>
      </c>
      <c r="AX6481" s="3">
        <v>67.748261362213015</v>
      </c>
      <c r="AY6481" s="3">
        <v>100</v>
      </c>
      <c r="AZ6481" s="3">
        <v>85.877798098990525</v>
      </c>
      <c r="BA6481" s="3">
        <v>87.038315298970105</v>
      </c>
      <c r="BB6481" s="3">
        <v>91.407908171793565</v>
      </c>
      <c r="BC6481" s="31">
        <v>66.830654780967421</v>
      </c>
    </row>
    <row r="6482" spans="1:55" x14ac:dyDescent="0.55000000000000004">
      <c r="A6482" s="21" t="s">
        <v>6</v>
      </c>
      <c r="B6482" s="21" t="s">
        <v>22112</v>
      </c>
      <c r="C6482" s="21" t="s">
        <v>11640</v>
      </c>
      <c r="D6482" s="27" t="s">
        <v>11641</v>
      </c>
      <c r="E6482" s="4">
        <v>0</v>
      </c>
      <c r="F6482" s="4">
        <v>0</v>
      </c>
      <c r="G6482" s="4">
        <v>1</v>
      </c>
      <c r="H6482" s="62">
        <v>4</v>
      </c>
      <c r="J6482" s="28">
        <v>1</v>
      </c>
      <c r="K6482" s="13" t="s">
        <v>24548</v>
      </c>
      <c r="L6482" s="16" t="s">
        <v>16303</v>
      </c>
      <c r="M6482" s="12" t="s">
        <v>24553</v>
      </c>
      <c r="N6482" s="12" t="s">
        <v>24553</v>
      </c>
      <c r="O6482" s="12" t="s">
        <v>24553</v>
      </c>
      <c r="P6482" s="12" t="s">
        <v>24553</v>
      </c>
      <c r="Q6482" s="29" t="s">
        <v>24553</v>
      </c>
      <c r="AJ6482" s="3">
        <v>87.075118698496794</v>
      </c>
      <c r="AK6482" s="3">
        <v>73.602056450240809</v>
      </c>
      <c r="AL6482" s="3">
        <v>97.135060188291988</v>
      </c>
      <c r="AM6482" s="3">
        <v>100</v>
      </c>
      <c r="AN6482" s="3">
        <v>75.931439022452523</v>
      </c>
      <c r="AO6482" s="3">
        <v>93.822567863075477</v>
      </c>
      <c r="AP6482" s="3">
        <v>74.898083042370885</v>
      </c>
      <c r="AQ6482" s="3">
        <v>73.238277641130892</v>
      </c>
      <c r="AR6482" s="3">
        <v>97.509737529091694</v>
      </c>
      <c r="AS6482" s="31">
        <v>51.183204552202191</v>
      </c>
      <c r="AT6482" s="3">
        <v>100</v>
      </c>
      <c r="AU6482" s="3">
        <v>97.856526139520156</v>
      </c>
      <c r="AV6482" s="3">
        <v>98.267471271784785</v>
      </c>
      <c r="AW6482" s="3">
        <v>88.086585028127459</v>
      </c>
      <c r="AX6482" s="3">
        <v>77.075234248817054</v>
      </c>
      <c r="AY6482" s="3">
        <v>55.539059305643853</v>
      </c>
      <c r="AZ6482" s="3">
        <v>50.346964412484553</v>
      </c>
      <c r="BA6482" s="3">
        <v>37.810461110158762</v>
      </c>
      <c r="BB6482" s="3">
        <v>41.324536149353612</v>
      </c>
      <c r="BC6482" s="31">
        <v>52.630171114780332</v>
      </c>
    </row>
    <row r="6483" spans="1:55" x14ac:dyDescent="0.55000000000000004">
      <c r="A6483" s="21" t="s">
        <v>6</v>
      </c>
      <c r="B6483" s="21" t="s">
        <v>20085</v>
      </c>
      <c r="C6483" s="21" t="s">
        <v>2306</v>
      </c>
      <c r="D6483" s="27" t="s">
        <v>2307</v>
      </c>
      <c r="E6483" s="4">
        <v>0</v>
      </c>
      <c r="F6483" s="4">
        <v>2</v>
      </c>
      <c r="G6483" s="4">
        <v>0</v>
      </c>
      <c r="H6483" s="62">
        <v>6</v>
      </c>
      <c r="J6483" s="28">
        <v>1</v>
      </c>
      <c r="K6483" s="12" t="s">
        <v>24553</v>
      </c>
      <c r="L6483" s="12" t="s">
        <v>24553</v>
      </c>
      <c r="M6483" s="12" t="s">
        <v>24553</v>
      </c>
      <c r="N6483" s="12" t="s">
        <v>24553</v>
      </c>
      <c r="O6483" s="12" t="s">
        <v>24553</v>
      </c>
      <c r="P6483" s="12" t="s">
        <v>24553</v>
      </c>
      <c r="Q6483" s="29" t="s">
        <v>24553</v>
      </c>
      <c r="AA6483" s="3">
        <v>29.144900571675386</v>
      </c>
      <c r="AB6483" s="3">
        <v>20.158733453787885</v>
      </c>
      <c r="AC6483" s="3">
        <v>44.545835234157209</v>
      </c>
      <c r="AD6483" s="3">
        <v>40.050853509884817</v>
      </c>
      <c r="AE6483" s="3">
        <v>90.656870106761261</v>
      </c>
      <c r="AF6483" s="3">
        <v>78.760269531544424</v>
      </c>
      <c r="AG6483" s="3">
        <v>78.432791923558227</v>
      </c>
      <c r="AH6483" s="32">
        <v>100</v>
      </c>
      <c r="AI6483" s="50">
        <v>1.20002430862954E-2</v>
      </c>
      <c r="AT6483" s="3">
        <v>59.448780493191535</v>
      </c>
      <c r="AU6483" s="3">
        <v>83.544567978407969</v>
      </c>
      <c r="AV6483" s="3">
        <v>93.742736865048286</v>
      </c>
      <c r="AW6483" s="3">
        <v>100</v>
      </c>
      <c r="AX6483" s="3">
        <v>72.623625331674617</v>
      </c>
      <c r="AY6483" s="3">
        <v>97.360801514536107</v>
      </c>
      <c r="AZ6483" s="3">
        <v>58.945287873688955</v>
      </c>
      <c r="BA6483" s="3">
        <v>79.244893447999033</v>
      </c>
      <c r="BB6483" s="3">
        <v>57.311702865787183</v>
      </c>
      <c r="BC6483" s="31">
        <v>54.84207917286632</v>
      </c>
    </row>
    <row r="6484" spans="1:55" x14ac:dyDescent="0.55000000000000004">
      <c r="A6484" s="21" t="s">
        <v>6</v>
      </c>
      <c r="B6484" s="21" t="s">
        <v>22021</v>
      </c>
      <c r="C6484" s="21" t="s">
        <v>16021</v>
      </c>
      <c r="D6484" s="27" t="s">
        <v>16022</v>
      </c>
      <c r="E6484" s="4">
        <v>0</v>
      </c>
      <c r="F6484" s="4">
        <v>0</v>
      </c>
      <c r="G6484" s="4">
        <v>1</v>
      </c>
      <c r="H6484" s="62">
        <v>0</v>
      </c>
      <c r="J6484" s="28">
        <v>1</v>
      </c>
      <c r="K6484" s="13" t="s">
        <v>24548</v>
      </c>
      <c r="L6484" s="12" t="s">
        <v>24553</v>
      </c>
      <c r="M6484" s="12" t="s">
        <v>24553</v>
      </c>
      <c r="N6484" s="12" t="s">
        <v>24553</v>
      </c>
      <c r="O6484" s="12" t="s">
        <v>24553</v>
      </c>
      <c r="P6484" s="12" t="s">
        <v>24553</v>
      </c>
      <c r="Q6484" s="30" t="s">
        <v>24552</v>
      </c>
      <c r="AJ6484" s="3">
        <v>100</v>
      </c>
      <c r="AK6484" s="3">
        <v>93.376850028901671</v>
      </c>
      <c r="AL6484" s="3">
        <v>88.378860783163731</v>
      </c>
      <c r="AM6484" s="3">
        <v>96.008835912024821</v>
      </c>
      <c r="AN6484" s="3">
        <v>61.8887550720288</v>
      </c>
      <c r="AO6484" s="3">
        <v>49.510933716536854</v>
      </c>
      <c r="AP6484" s="3">
        <v>42.194086031670622</v>
      </c>
      <c r="AQ6484" s="3">
        <v>31.645180812207595</v>
      </c>
      <c r="AR6484" s="3">
        <v>20.652324131960874</v>
      </c>
      <c r="AS6484" s="31">
        <v>23.44667437703708</v>
      </c>
    </row>
    <row r="6485" spans="1:55" x14ac:dyDescent="0.55000000000000004">
      <c r="A6485" s="21" t="s">
        <v>6</v>
      </c>
      <c r="B6485" s="21" t="s">
        <v>17012</v>
      </c>
      <c r="C6485" s="21" t="s">
        <v>13428</v>
      </c>
      <c r="D6485" s="27" t="s">
        <v>13429</v>
      </c>
      <c r="E6485" s="4">
        <v>0</v>
      </c>
      <c r="F6485" s="4">
        <v>0</v>
      </c>
      <c r="G6485" s="4">
        <v>0</v>
      </c>
      <c r="H6485" s="62">
        <v>1</v>
      </c>
      <c r="J6485" s="28">
        <v>1</v>
      </c>
      <c r="K6485" s="13" t="s">
        <v>24548</v>
      </c>
      <c r="L6485" s="12" t="s">
        <v>24553</v>
      </c>
      <c r="M6485" s="12" t="s">
        <v>24553</v>
      </c>
      <c r="N6485" s="12" t="s">
        <v>24553</v>
      </c>
      <c r="O6485" s="12" t="s">
        <v>24553</v>
      </c>
      <c r="P6485" s="14" t="s">
        <v>24551</v>
      </c>
      <c r="Q6485" s="29" t="s">
        <v>24553</v>
      </c>
      <c r="AT6485" s="3">
        <v>34.13901360358367</v>
      </c>
      <c r="AU6485" s="3">
        <v>40.936062324674829</v>
      </c>
      <c r="AV6485" s="3">
        <v>32.288154222403527</v>
      </c>
      <c r="AW6485" s="3">
        <v>30.348675472348031</v>
      </c>
      <c r="AX6485" s="3">
        <v>23.701681742900288</v>
      </c>
      <c r="AY6485" s="3">
        <v>21.172983259662502</v>
      </c>
      <c r="AZ6485" s="3">
        <v>21.637780983388634</v>
      </c>
      <c r="BA6485" s="3">
        <v>43.309103726412552</v>
      </c>
      <c r="BB6485" s="3">
        <v>46.727997088617485</v>
      </c>
      <c r="BC6485" s="31">
        <v>100</v>
      </c>
    </row>
    <row r="6486" spans="1:55" x14ac:dyDescent="0.55000000000000004">
      <c r="A6486" s="21" t="s">
        <v>6</v>
      </c>
      <c r="B6486" s="21" t="s">
        <v>22704</v>
      </c>
      <c r="C6486" s="21" t="s">
        <v>4793</v>
      </c>
      <c r="D6486" s="27" t="s">
        <v>4794</v>
      </c>
      <c r="E6486" s="4">
        <v>0</v>
      </c>
      <c r="F6486" s="4">
        <v>2</v>
      </c>
      <c r="G6486" s="4">
        <v>3</v>
      </c>
      <c r="H6486" s="62">
        <v>43</v>
      </c>
      <c r="J6486" s="28">
        <v>1</v>
      </c>
      <c r="K6486" s="13" t="s">
        <v>24548</v>
      </c>
      <c r="L6486" s="12" t="s">
        <v>24553</v>
      </c>
      <c r="M6486" s="12" t="s">
        <v>24553</v>
      </c>
      <c r="N6486" s="12" t="s">
        <v>24553</v>
      </c>
      <c r="O6486" s="12" t="s">
        <v>24553</v>
      </c>
      <c r="P6486" s="12" t="s">
        <v>24553</v>
      </c>
      <c r="Q6486" s="29" t="s">
        <v>24553</v>
      </c>
      <c r="AA6486" s="3">
        <v>76.256163733827691</v>
      </c>
      <c r="AB6486" s="3">
        <v>67.718344902303215</v>
      </c>
      <c r="AC6486" s="3">
        <v>56.806108173065859</v>
      </c>
      <c r="AD6486" s="3">
        <v>68.050351993867366</v>
      </c>
      <c r="AE6486" s="3">
        <v>71.554225868073502</v>
      </c>
      <c r="AF6486" s="3">
        <v>96.388776419817418</v>
      </c>
      <c r="AG6486" s="3">
        <v>75.584484849826296</v>
      </c>
      <c r="AH6486" s="32">
        <v>100</v>
      </c>
      <c r="AI6486" s="50">
        <v>0.36146247686161098</v>
      </c>
      <c r="AJ6486" s="3">
        <v>31.048297141583202</v>
      </c>
      <c r="AK6486" s="3">
        <v>31.341929469379782</v>
      </c>
      <c r="AL6486" s="3">
        <v>32.423458064225386</v>
      </c>
      <c r="AM6486" s="3">
        <v>35.037054301938078</v>
      </c>
      <c r="AN6486" s="3">
        <v>49.532645366732453</v>
      </c>
      <c r="AO6486" s="3">
        <v>78.025525915085311</v>
      </c>
      <c r="AP6486" s="3">
        <v>69.705984055064135</v>
      </c>
      <c r="AQ6486" s="3">
        <v>74.161821403159507</v>
      </c>
      <c r="AR6486" s="3">
        <v>58.641333352494094</v>
      </c>
      <c r="AS6486" s="31">
        <v>100</v>
      </c>
      <c r="AT6486" s="3">
        <v>48.832862317342396</v>
      </c>
      <c r="AU6486" s="3">
        <v>54.130132851422111</v>
      </c>
      <c r="AV6486" s="3">
        <v>56.251544519232723</v>
      </c>
      <c r="AW6486" s="3">
        <v>58.79557735237502</v>
      </c>
      <c r="AX6486" s="3">
        <v>61.060723852605378</v>
      </c>
      <c r="AY6486" s="3">
        <v>69.839997506471818</v>
      </c>
      <c r="AZ6486" s="3">
        <v>67.49685092591551</v>
      </c>
      <c r="BA6486" s="3">
        <v>84.304778013973959</v>
      </c>
      <c r="BB6486" s="3">
        <v>96.382361113181943</v>
      </c>
      <c r="BC6486" s="31">
        <v>100</v>
      </c>
    </row>
    <row r="6487" spans="1:55" x14ac:dyDescent="0.55000000000000004">
      <c r="A6487" s="21" t="s">
        <v>6</v>
      </c>
      <c r="B6487" s="21" t="s">
        <v>22269</v>
      </c>
      <c r="C6487" s="21" t="s">
        <v>16023</v>
      </c>
      <c r="D6487" s="27" t="s">
        <v>16024</v>
      </c>
      <c r="E6487" s="4">
        <v>0</v>
      </c>
      <c r="F6487" s="4">
        <v>3</v>
      </c>
      <c r="G6487" s="4">
        <v>1</v>
      </c>
      <c r="H6487" s="62">
        <v>0</v>
      </c>
      <c r="J6487" s="28">
        <v>1</v>
      </c>
      <c r="K6487" s="13" t="s">
        <v>24548</v>
      </c>
      <c r="L6487" s="12" t="s">
        <v>24553</v>
      </c>
      <c r="M6487" s="12" t="s">
        <v>24553</v>
      </c>
      <c r="N6487" s="12" t="s">
        <v>24553</v>
      </c>
      <c r="O6487" s="12" t="s">
        <v>24553</v>
      </c>
      <c r="P6487" s="14" t="s">
        <v>24551</v>
      </c>
      <c r="Q6487" s="29" t="s">
        <v>24553</v>
      </c>
      <c r="AA6487" s="3">
        <v>91.217842633432753</v>
      </c>
      <c r="AB6487" s="3">
        <v>100</v>
      </c>
      <c r="AC6487" s="3">
        <v>57.864705250396916</v>
      </c>
      <c r="AD6487" s="3">
        <v>54.468415778329557</v>
      </c>
      <c r="AE6487" s="3">
        <v>31.276135370709479</v>
      </c>
      <c r="AF6487" s="3">
        <v>28.536153696672667</v>
      </c>
      <c r="AG6487" s="3">
        <v>30.109675991887158</v>
      </c>
      <c r="AH6487" s="32">
        <v>33.183421784043176</v>
      </c>
      <c r="AI6487" s="50">
        <v>1.5713180412451099E-3</v>
      </c>
      <c r="AJ6487" s="3">
        <v>100</v>
      </c>
      <c r="AK6487" s="3">
        <v>41.207626154801872</v>
      </c>
      <c r="AL6487" s="3">
        <v>48.380971923897796</v>
      </c>
      <c r="AM6487" s="3">
        <v>66.014423485069102</v>
      </c>
      <c r="AN6487" s="3">
        <v>72.092063128792631</v>
      </c>
      <c r="AO6487" s="3">
        <v>81.012492189299763</v>
      </c>
      <c r="AP6487" s="3">
        <v>53.932907851337752</v>
      </c>
      <c r="AQ6487" s="3">
        <v>38.121452212856994</v>
      </c>
      <c r="AR6487" s="3">
        <v>13.435689913945629</v>
      </c>
      <c r="AS6487" s="31">
        <v>19.627365790230495</v>
      </c>
    </row>
    <row r="6488" spans="1:55" x14ac:dyDescent="0.55000000000000004">
      <c r="A6488" s="21" t="s">
        <v>6</v>
      </c>
      <c r="B6488" s="21" t="s">
        <v>21062</v>
      </c>
      <c r="C6488" s="21" t="s">
        <v>10100</v>
      </c>
      <c r="D6488" s="27" t="s">
        <v>10101</v>
      </c>
      <c r="E6488" s="4">
        <v>0</v>
      </c>
      <c r="F6488" s="4">
        <v>5</v>
      </c>
      <c r="G6488" s="4">
        <v>0</v>
      </c>
      <c r="H6488" s="62">
        <v>1</v>
      </c>
      <c r="J6488" s="28">
        <v>1</v>
      </c>
      <c r="K6488" s="13" t="s">
        <v>24548</v>
      </c>
      <c r="L6488" s="16" t="s">
        <v>16303</v>
      </c>
      <c r="M6488" s="12" t="s">
        <v>24553</v>
      </c>
      <c r="N6488" s="12" t="s">
        <v>24553</v>
      </c>
      <c r="O6488" s="12" t="s">
        <v>24553</v>
      </c>
      <c r="P6488" s="12" t="s">
        <v>24553</v>
      </c>
      <c r="Q6488" s="29" t="s">
        <v>24553</v>
      </c>
      <c r="AA6488" s="3">
        <v>81.828535692691133</v>
      </c>
      <c r="AB6488" s="3">
        <v>81.259889575354052</v>
      </c>
      <c r="AC6488" s="3">
        <v>80.632495019856407</v>
      </c>
      <c r="AD6488" s="3">
        <v>73.39789149940178</v>
      </c>
      <c r="AE6488" s="3">
        <v>89.363410616091841</v>
      </c>
      <c r="AF6488" s="3">
        <v>81.266589363057378</v>
      </c>
      <c r="AG6488" s="3">
        <v>95.969686891710211</v>
      </c>
      <c r="AH6488" s="32">
        <v>100</v>
      </c>
      <c r="AI6488" s="50">
        <v>3.90517923560154E-2</v>
      </c>
      <c r="AT6488" s="3">
        <v>91.031412704261598</v>
      </c>
      <c r="AU6488" s="3">
        <v>89.968918523471501</v>
      </c>
      <c r="AV6488" s="3">
        <v>100</v>
      </c>
      <c r="AW6488" s="3">
        <v>89.751229783420555</v>
      </c>
      <c r="AX6488" s="3">
        <v>88.748668012929073</v>
      </c>
      <c r="AY6488" s="3">
        <v>94.999514135708893</v>
      </c>
      <c r="AZ6488" s="3">
        <v>93.768555694865825</v>
      </c>
      <c r="BA6488" s="3">
        <v>85.895832730334348</v>
      </c>
      <c r="BB6488" s="3">
        <v>90.785665202714327</v>
      </c>
      <c r="BC6488" s="31">
        <v>81.103653335206388</v>
      </c>
    </row>
    <row r="6489" spans="1:55" x14ac:dyDescent="0.55000000000000004">
      <c r="A6489" s="21" t="s">
        <v>6</v>
      </c>
      <c r="B6489" s="21" t="s">
        <v>18454</v>
      </c>
      <c r="C6489" s="21" t="s">
        <v>4476</v>
      </c>
      <c r="D6489" s="27" t="s">
        <v>4477</v>
      </c>
      <c r="E6489" s="4">
        <v>0</v>
      </c>
      <c r="F6489" s="4">
        <v>0</v>
      </c>
      <c r="G6489" s="4">
        <v>0</v>
      </c>
      <c r="H6489" s="62">
        <v>14</v>
      </c>
      <c r="J6489" s="28">
        <v>1</v>
      </c>
      <c r="K6489" s="13" t="s">
        <v>24548</v>
      </c>
      <c r="L6489" s="16" t="s">
        <v>16303</v>
      </c>
      <c r="M6489" s="12" t="s">
        <v>24553</v>
      </c>
      <c r="N6489" s="12" t="s">
        <v>24553</v>
      </c>
      <c r="O6489" s="12" t="s">
        <v>24553</v>
      </c>
      <c r="P6489" s="12" t="s">
        <v>24553</v>
      </c>
      <c r="Q6489" s="29" t="s">
        <v>24553</v>
      </c>
      <c r="AT6489" s="3">
        <v>100</v>
      </c>
      <c r="AU6489" s="3">
        <v>70.040376587341143</v>
      </c>
      <c r="AV6489" s="3">
        <v>72.836261051932794</v>
      </c>
      <c r="AW6489" s="3">
        <v>76.503023987050781</v>
      </c>
      <c r="AX6489" s="3">
        <v>62.315881673893628</v>
      </c>
      <c r="AY6489" s="3">
        <v>44.474172543364439</v>
      </c>
      <c r="AZ6489" s="3">
        <v>45.543169936999888</v>
      </c>
      <c r="BA6489" s="3">
        <v>36.938062293064569</v>
      </c>
      <c r="BB6489" s="3">
        <v>30.610145149806662</v>
      </c>
      <c r="BC6489" s="31">
        <v>25.393073825188072</v>
      </c>
    </row>
    <row r="6490" spans="1:55" x14ac:dyDescent="0.55000000000000004">
      <c r="A6490" s="21" t="s">
        <v>6</v>
      </c>
      <c r="B6490" s="21" t="s">
        <v>18294</v>
      </c>
      <c r="C6490" s="21" t="s">
        <v>2048</v>
      </c>
      <c r="D6490" s="27" t="s">
        <v>2049</v>
      </c>
      <c r="E6490" s="4">
        <v>0</v>
      </c>
      <c r="F6490" s="4">
        <v>0</v>
      </c>
      <c r="G6490" s="4">
        <v>0</v>
      </c>
      <c r="H6490" s="62">
        <v>7</v>
      </c>
      <c r="J6490" s="28">
        <v>1</v>
      </c>
      <c r="K6490" s="13" t="s">
        <v>24548</v>
      </c>
      <c r="L6490" s="12" t="s">
        <v>24553</v>
      </c>
      <c r="M6490" s="12" t="s">
        <v>24553</v>
      </c>
      <c r="N6490" s="12" t="s">
        <v>24553</v>
      </c>
      <c r="O6490" s="15" t="s">
        <v>24550</v>
      </c>
      <c r="P6490" s="12" t="s">
        <v>24553</v>
      </c>
      <c r="Q6490" s="29" t="s">
        <v>24553</v>
      </c>
      <c r="AT6490" s="3">
        <v>81.263203049552516</v>
      </c>
      <c r="AU6490" s="3">
        <v>70.572959475578173</v>
      </c>
      <c r="AV6490" s="3">
        <v>70.46773335899401</v>
      </c>
      <c r="AW6490" s="3">
        <v>80.199798988945275</v>
      </c>
      <c r="AX6490" s="3">
        <v>97.094631193199206</v>
      </c>
      <c r="AY6490" s="3">
        <v>78.532181448463774</v>
      </c>
      <c r="AZ6490" s="3">
        <v>100</v>
      </c>
      <c r="BA6490" s="3">
        <v>69.376342394003217</v>
      </c>
      <c r="BB6490" s="3">
        <v>66.775723986606323</v>
      </c>
      <c r="BC6490" s="31">
        <v>59.409105567623463</v>
      </c>
    </row>
    <row r="6491" spans="1:55" x14ac:dyDescent="0.55000000000000004">
      <c r="A6491" s="21" t="s">
        <v>6</v>
      </c>
      <c r="B6491" s="21" t="s">
        <v>17817</v>
      </c>
      <c r="C6491" s="21" t="s">
        <v>11502</v>
      </c>
      <c r="D6491" s="27" t="s">
        <v>11503</v>
      </c>
      <c r="E6491" s="4">
        <v>0</v>
      </c>
      <c r="F6491" s="4">
        <v>0</v>
      </c>
      <c r="G6491" s="4">
        <v>0</v>
      </c>
      <c r="H6491" s="62">
        <v>3</v>
      </c>
      <c r="J6491" s="28">
        <v>1</v>
      </c>
      <c r="K6491" s="13" t="s">
        <v>24548</v>
      </c>
      <c r="L6491" s="12" t="s">
        <v>24553</v>
      </c>
      <c r="M6491" s="12" t="s">
        <v>24553</v>
      </c>
      <c r="N6491" s="12" t="s">
        <v>24553</v>
      </c>
      <c r="O6491" s="12" t="s">
        <v>24553</v>
      </c>
      <c r="P6491" s="14" t="s">
        <v>24551</v>
      </c>
      <c r="Q6491" s="29" t="s">
        <v>24553</v>
      </c>
      <c r="AT6491" s="3">
        <v>96.593973053100044</v>
      </c>
      <c r="AU6491" s="3">
        <v>89.360963934821669</v>
      </c>
      <c r="AV6491" s="3">
        <v>94.961209252943718</v>
      </c>
      <c r="AW6491" s="3">
        <v>83.252427559245874</v>
      </c>
      <c r="AX6491" s="3">
        <v>89.977293658927067</v>
      </c>
      <c r="AY6491" s="3">
        <v>89.860300608524881</v>
      </c>
      <c r="AZ6491" s="3">
        <v>83.179241386897559</v>
      </c>
      <c r="BA6491" s="3">
        <v>89.585303829412695</v>
      </c>
      <c r="BB6491" s="3">
        <v>97.23492896534529</v>
      </c>
      <c r="BC6491" s="31">
        <v>100</v>
      </c>
    </row>
    <row r="6492" spans="1:55" x14ac:dyDescent="0.55000000000000004">
      <c r="A6492" s="21" t="s">
        <v>6</v>
      </c>
      <c r="B6492" s="21" t="s">
        <v>17107</v>
      </c>
      <c r="C6492" s="21" t="s">
        <v>14686</v>
      </c>
      <c r="D6492" s="27" t="s">
        <v>14687</v>
      </c>
      <c r="E6492" s="4">
        <v>0</v>
      </c>
      <c r="F6492" s="4">
        <v>0</v>
      </c>
      <c r="G6492" s="4">
        <v>0</v>
      </c>
      <c r="H6492" s="62">
        <v>1</v>
      </c>
      <c r="J6492" s="28">
        <v>1</v>
      </c>
      <c r="K6492" s="13" t="s">
        <v>24548</v>
      </c>
      <c r="L6492" s="12" t="s">
        <v>24553</v>
      </c>
      <c r="M6492" s="12" t="s">
        <v>24553</v>
      </c>
      <c r="N6492" s="12" t="s">
        <v>24553</v>
      </c>
      <c r="O6492" s="12" t="s">
        <v>24553</v>
      </c>
      <c r="P6492" s="14" t="s">
        <v>24551</v>
      </c>
      <c r="Q6492" s="29" t="s">
        <v>24553</v>
      </c>
      <c r="AT6492" s="3">
        <v>82.93611546051784</v>
      </c>
      <c r="AU6492" s="3">
        <v>82.435483811154569</v>
      </c>
      <c r="AV6492" s="3">
        <v>80.863454168730868</v>
      </c>
      <c r="AW6492" s="3">
        <v>58.736101367404373</v>
      </c>
      <c r="AX6492" s="3">
        <v>100</v>
      </c>
      <c r="AY6492" s="3">
        <v>81.767042908277048</v>
      </c>
      <c r="AZ6492" s="3">
        <v>57.796065272192045</v>
      </c>
      <c r="BA6492" s="3">
        <v>95.947184895394955</v>
      </c>
      <c r="BB6492" s="3">
        <v>57.91517783667566</v>
      </c>
      <c r="BC6492" s="31">
        <v>92.917962031117227</v>
      </c>
    </row>
    <row r="6493" spans="1:55" x14ac:dyDescent="0.55000000000000004">
      <c r="A6493" s="21" t="s">
        <v>6</v>
      </c>
      <c r="B6493" s="21" t="s">
        <v>16550</v>
      </c>
      <c r="C6493" s="21" t="s">
        <v>1632</v>
      </c>
      <c r="D6493" s="27" t="s">
        <v>1633</v>
      </c>
      <c r="E6493" s="4">
        <v>0</v>
      </c>
      <c r="F6493" s="4">
        <v>0</v>
      </c>
      <c r="G6493" s="4">
        <v>0</v>
      </c>
      <c r="H6493" s="62">
        <v>1</v>
      </c>
      <c r="J6493" s="28">
        <v>1</v>
      </c>
      <c r="K6493" s="13" t="s">
        <v>24548</v>
      </c>
      <c r="L6493" s="12" t="s">
        <v>24553</v>
      </c>
      <c r="M6493" s="12" t="s">
        <v>24553</v>
      </c>
      <c r="N6493" s="12" t="s">
        <v>24553</v>
      </c>
      <c r="O6493" s="12" t="s">
        <v>24553</v>
      </c>
      <c r="P6493" s="12" t="s">
        <v>24553</v>
      </c>
      <c r="Q6493" s="29" t="s">
        <v>24553</v>
      </c>
      <c r="AT6493" s="3">
        <v>92.157966614414391</v>
      </c>
      <c r="AU6493" s="3">
        <v>83.03223412782161</v>
      </c>
      <c r="AV6493" s="3">
        <v>89.91272436058469</v>
      </c>
      <c r="AW6493" s="3">
        <v>100</v>
      </c>
      <c r="AX6493" s="3">
        <v>91.790882389657583</v>
      </c>
      <c r="AY6493" s="3">
        <v>69.848356041590321</v>
      </c>
      <c r="AZ6493" s="3">
        <v>79.38827388608243</v>
      </c>
      <c r="BA6493" s="3">
        <v>29.757838330425628</v>
      </c>
      <c r="BB6493" s="3">
        <v>20.510570126806943</v>
      </c>
      <c r="BC6493" s="31">
        <v>6.4331752325735545</v>
      </c>
    </row>
    <row r="6494" spans="1:55" x14ac:dyDescent="0.55000000000000004">
      <c r="A6494" s="21" t="s">
        <v>6</v>
      </c>
      <c r="B6494" s="21" t="s">
        <v>23145</v>
      </c>
      <c r="C6494" s="21" t="s">
        <v>16025</v>
      </c>
      <c r="D6494" s="27" t="s">
        <v>16026</v>
      </c>
      <c r="E6494" s="4">
        <v>1</v>
      </c>
      <c r="F6494" s="4">
        <v>0</v>
      </c>
      <c r="G6494" s="4">
        <v>2</v>
      </c>
      <c r="H6494" s="62">
        <v>0</v>
      </c>
      <c r="J6494" s="28">
        <v>1</v>
      </c>
      <c r="K6494" s="13" t="s">
        <v>24548</v>
      </c>
      <c r="L6494" s="12" t="s">
        <v>24553</v>
      </c>
      <c r="M6494" s="12" t="s">
        <v>24553</v>
      </c>
      <c r="N6494" s="12" t="s">
        <v>24553</v>
      </c>
      <c r="O6494" s="12" t="s">
        <v>24553</v>
      </c>
      <c r="P6494" s="12" t="s">
        <v>24553</v>
      </c>
      <c r="Q6494" s="30" t="s">
        <v>24552</v>
      </c>
      <c r="R6494" s="3">
        <v>16.959193983993988</v>
      </c>
      <c r="S6494" s="3">
        <v>17.991857493936511</v>
      </c>
      <c r="T6494" s="3">
        <v>6.6480197486122732</v>
      </c>
      <c r="U6494" s="3">
        <v>9.4993727250835676</v>
      </c>
      <c r="V6494" s="3">
        <v>22.932057774448396</v>
      </c>
      <c r="W6494" s="3">
        <v>30.970225987367563</v>
      </c>
      <c r="X6494" s="3">
        <v>100</v>
      </c>
      <c r="Y6494" s="32">
        <v>96.435543651820637</v>
      </c>
      <c r="Z6494" s="50">
        <v>2.1807094089769201E-4</v>
      </c>
      <c r="AJ6494" s="3">
        <v>87.263733015960199</v>
      </c>
      <c r="AK6494" s="3">
        <v>99.758667955037907</v>
      </c>
      <c r="AL6494" s="3">
        <v>100</v>
      </c>
      <c r="AM6494" s="3">
        <v>59.77085757858994</v>
      </c>
      <c r="AN6494" s="3">
        <v>42.79519354882121</v>
      </c>
      <c r="AO6494" s="3">
        <v>12.870171965207117</v>
      </c>
      <c r="AP6494" s="3">
        <v>22.763549928871115</v>
      </c>
      <c r="AQ6494" s="3">
        <v>21.600733897322904</v>
      </c>
      <c r="AR6494" s="3">
        <v>99.404941101430239</v>
      </c>
      <c r="AS6494" s="31">
        <v>82.706473284980817</v>
      </c>
    </row>
    <row r="6495" spans="1:55" x14ac:dyDescent="0.55000000000000004">
      <c r="A6495" s="21" t="s">
        <v>6</v>
      </c>
      <c r="B6495" s="21" t="s">
        <v>17167</v>
      </c>
      <c r="C6495" s="21" t="s">
        <v>316</v>
      </c>
      <c r="D6495" s="27" t="s">
        <v>317</v>
      </c>
      <c r="E6495" s="4">
        <v>0</v>
      </c>
      <c r="F6495" s="4">
        <v>0</v>
      </c>
      <c r="G6495" s="4">
        <v>0</v>
      </c>
      <c r="H6495" s="62">
        <v>2</v>
      </c>
      <c r="J6495" s="28">
        <v>1</v>
      </c>
      <c r="K6495" s="13" t="s">
        <v>24548</v>
      </c>
      <c r="L6495" s="16" t="s">
        <v>16303</v>
      </c>
      <c r="M6495" s="17" t="s">
        <v>24549</v>
      </c>
      <c r="N6495" s="12" t="s">
        <v>24553</v>
      </c>
      <c r="O6495" s="12" t="s">
        <v>24553</v>
      </c>
      <c r="P6495" s="14" t="s">
        <v>24551</v>
      </c>
      <c r="Q6495" s="29" t="s">
        <v>24553</v>
      </c>
      <c r="AT6495" s="3">
        <v>90.175810962324817</v>
      </c>
      <c r="AU6495" s="3">
        <v>69.02046751041982</v>
      </c>
      <c r="AV6495" s="3">
        <v>70.378668023134665</v>
      </c>
      <c r="AW6495" s="3">
        <v>100</v>
      </c>
      <c r="AX6495" s="3">
        <v>72.105240968125969</v>
      </c>
      <c r="AY6495" s="3">
        <v>68.896402398475473</v>
      </c>
      <c r="AZ6495" s="3">
        <v>78.663247961338044</v>
      </c>
      <c r="BA6495" s="3">
        <v>59.771489201348906</v>
      </c>
      <c r="BB6495" s="3">
        <v>68.97972266561915</v>
      </c>
      <c r="BC6495" s="31">
        <v>58.127707028331322</v>
      </c>
    </row>
    <row r="6496" spans="1:55" x14ac:dyDescent="0.55000000000000004">
      <c r="A6496" s="21" t="s">
        <v>6</v>
      </c>
      <c r="B6496" s="21" t="s">
        <v>18957</v>
      </c>
      <c r="C6496" s="21" t="s">
        <v>11303</v>
      </c>
      <c r="D6496" s="27" t="s">
        <v>11304</v>
      </c>
      <c r="E6496" s="4">
        <v>0</v>
      </c>
      <c r="F6496" s="4">
        <v>1</v>
      </c>
      <c r="G6496" s="4">
        <v>0</v>
      </c>
      <c r="H6496" s="62">
        <v>2</v>
      </c>
      <c r="J6496" s="28">
        <v>1</v>
      </c>
      <c r="K6496" s="12" t="s">
        <v>24553</v>
      </c>
      <c r="L6496" s="12" t="s">
        <v>24553</v>
      </c>
      <c r="M6496" s="12" t="s">
        <v>24553</v>
      </c>
      <c r="N6496" s="12" t="s">
        <v>24553</v>
      </c>
      <c r="O6496" s="12" t="s">
        <v>24553</v>
      </c>
      <c r="P6496" s="12" t="s">
        <v>24553</v>
      </c>
      <c r="Q6496" s="29" t="s">
        <v>24553</v>
      </c>
      <c r="AA6496" s="3">
        <v>68.546718570926572</v>
      </c>
      <c r="AB6496" s="3">
        <v>72.233005314411642</v>
      </c>
      <c r="AC6496" s="3">
        <v>92.788771104425322</v>
      </c>
      <c r="AD6496" s="3">
        <v>100</v>
      </c>
      <c r="AE6496" s="3">
        <v>39.224070025104432</v>
      </c>
      <c r="AF6496" s="3">
        <v>25.303918017628192</v>
      </c>
      <c r="AG6496" s="3">
        <v>12.656260193281446</v>
      </c>
      <c r="AH6496" s="32">
        <v>3.7540141361197468</v>
      </c>
      <c r="AI6496" s="50">
        <v>2.9726401877884401E-3</v>
      </c>
      <c r="AT6496" s="3">
        <v>46.256190438206396</v>
      </c>
      <c r="AU6496" s="3">
        <v>53.811050014770856</v>
      </c>
      <c r="AV6496" s="3">
        <v>55.57133603690729</v>
      </c>
      <c r="AW6496" s="3">
        <v>49.718221025081633</v>
      </c>
      <c r="AX6496" s="3">
        <v>53.676381601741852</v>
      </c>
      <c r="AY6496" s="3">
        <v>63.383525486680412</v>
      </c>
      <c r="AZ6496" s="3">
        <v>75.821782875068351</v>
      </c>
      <c r="BA6496" s="3">
        <v>89.670380263763988</v>
      </c>
      <c r="BB6496" s="3">
        <v>91.957388980434047</v>
      </c>
      <c r="BC6496" s="31">
        <v>100</v>
      </c>
    </row>
    <row r="6497" spans="1:55" x14ac:dyDescent="0.55000000000000004">
      <c r="A6497" s="21" t="s">
        <v>6</v>
      </c>
      <c r="B6497" s="21" t="s">
        <v>23451</v>
      </c>
      <c r="C6497" s="21" t="s">
        <v>4198</v>
      </c>
      <c r="D6497" s="27" t="s">
        <v>4199</v>
      </c>
      <c r="E6497" s="4">
        <v>2</v>
      </c>
      <c r="F6497" s="4">
        <v>4</v>
      </c>
      <c r="G6497" s="4">
        <v>1</v>
      </c>
      <c r="H6497" s="62">
        <v>3</v>
      </c>
      <c r="J6497" s="28">
        <v>1</v>
      </c>
      <c r="K6497" s="13" t="s">
        <v>24548</v>
      </c>
      <c r="L6497" s="12" t="s">
        <v>24553</v>
      </c>
      <c r="M6497" s="12" t="s">
        <v>24553</v>
      </c>
      <c r="N6497" s="12" t="s">
        <v>24553</v>
      </c>
      <c r="O6497" s="12" t="s">
        <v>24553</v>
      </c>
      <c r="P6497" s="12" t="s">
        <v>24553</v>
      </c>
      <c r="Q6497" s="29" t="s">
        <v>24553</v>
      </c>
      <c r="R6497" s="3">
        <v>39.553675931075119</v>
      </c>
      <c r="S6497" s="3">
        <v>32.699683785382518</v>
      </c>
      <c r="T6497" s="3">
        <v>100</v>
      </c>
      <c r="U6497" s="3">
        <v>92.182090593235614</v>
      </c>
      <c r="V6497" s="3">
        <v>92.978649249416463</v>
      </c>
      <c r="W6497" s="3">
        <v>89.640734184855475</v>
      </c>
      <c r="X6497" s="3">
        <v>61.799730266748895</v>
      </c>
      <c r="Y6497" s="32">
        <v>66.005607343271393</v>
      </c>
      <c r="Z6497" s="50">
        <v>1.1539047299835099E-3</v>
      </c>
      <c r="AA6497" s="3">
        <v>74.587016412727465</v>
      </c>
      <c r="AB6497" s="3">
        <v>63.519065153527798</v>
      </c>
      <c r="AC6497" s="3">
        <v>66.558127929843039</v>
      </c>
      <c r="AD6497" s="3">
        <v>70.169067140161019</v>
      </c>
      <c r="AE6497" s="3">
        <v>71.173100507687309</v>
      </c>
      <c r="AF6497" s="3">
        <v>69.863009361003947</v>
      </c>
      <c r="AG6497" s="3">
        <v>100</v>
      </c>
      <c r="AH6497" s="32">
        <v>98.684808819957453</v>
      </c>
      <c r="AI6497" s="50">
        <v>1.01012762113414E-2</v>
      </c>
      <c r="AJ6497" s="3">
        <v>44.042062175815154</v>
      </c>
      <c r="AK6497" s="3">
        <v>31.31299002739355</v>
      </c>
      <c r="AL6497" s="3">
        <v>30.37951692646525</v>
      </c>
      <c r="AM6497" s="3">
        <v>45.270498422720841</v>
      </c>
      <c r="AN6497" s="3">
        <v>58.217849158603045</v>
      </c>
      <c r="AO6497" s="3">
        <v>83.321023069611243</v>
      </c>
      <c r="AP6497" s="3">
        <v>74.175301227356911</v>
      </c>
      <c r="AQ6497" s="3">
        <v>72.970077727294452</v>
      </c>
      <c r="AR6497" s="3">
        <v>52.90339848065814</v>
      </c>
      <c r="AS6497" s="31">
        <v>100</v>
      </c>
      <c r="AT6497" s="3">
        <v>81.376472457986537</v>
      </c>
      <c r="AU6497" s="3">
        <v>85.01165653000416</v>
      </c>
      <c r="AV6497" s="3">
        <v>89.464643785618335</v>
      </c>
      <c r="AW6497" s="3">
        <v>93.903905305283601</v>
      </c>
      <c r="AX6497" s="3">
        <v>96.437806447953136</v>
      </c>
      <c r="AY6497" s="3">
        <v>100</v>
      </c>
      <c r="AZ6497" s="3">
        <v>95.75691530515212</v>
      </c>
      <c r="BA6497" s="3">
        <v>65.209554123447717</v>
      </c>
      <c r="BB6497" s="3">
        <v>70.623754057326252</v>
      </c>
      <c r="BC6497" s="31">
        <v>50.633351134099627</v>
      </c>
    </row>
    <row r="6498" spans="1:55" x14ac:dyDescent="0.55000000000000004">
      <c r="A6498" s="21" t="s">
        <v>6</v>
      </c>
      <c r="B6498" s="21" t="s">
        <v>17020</v>
      </c>
      <c r="C6498" s="21" t="s">
        <v>13539</v>
      </c>
      <c r="D6498" s="27" t="s">
        <v>13540</v>
      </c>
      <c r="E6498" s="4">
        <v>0</v>
      </c>
      <c r="F6498" s="4">
        <v>0</v>
      </c>
      <c r="G6498" s="4">
        <v>0</v>
      </c>
      <c r="H6498" s="62">
        <v>1</v>
      </c>
      <c r="J6498" s="28">
        <v>1</v>
      </c>
      <c r="K6498" s="13" t="s">
        <v>24548</v>
      </c>
      <c r="L6498" s="12" t="s">
        <v>24553</v>
      </c>
      <c r="M6498" s="12" t="s">
        <v>24553</v>
      </c>
      <c r="N6498" s="12" t="s">
        <v>24553</v>
      </c>
      <c r="O6498" s="12" t="s">
        <v>24553</v>
      </c>
      <c r="P6498" s="14" t="s">
        <v>24551</v>
      </c>
      <c r="Q6498" s="29" t="s">
        <v>24553</v>
      </c>
      <c r="AT6498" s="3">
        <v>67.396577902056009</v>
      </c>
      <c r="AU6498" s="3">
        <v>65.560289202795502</v>
      </c>
      <c r="AV6498" s="3">
        <v>100</v>
      </c>
      <c r="AW6498" s="3">
        <v>68.114069305699545</v>
      </c>
      <c r="AX6498" s="3">
        <v>75.024561230081559</v>
      </c>
      <c r="AY6498" s="3">
        <v>40.199039406349904</v>
      </c>
      <c r="AZ6498" s="3">
        <v>54.181050244856877</v>
      </c>
      <c r="BA6498" s="3">
        <v>49.899568883287685</v>
      </c>
      <c r="BB6498" s="3">
        <v>53.68176575368976</v>
      </c>
      <c r="BC6498" s="31">
        <v>55.774125183967669</v>
      </c>
    </row>
    <row r="6499" spans="1:55" x14ac:dyDescent="0.55000000000000004">
      <c r="A6499" s="21" t="s">
        <v>6</v>
      </c>
      <c r="B6499" s="21" t="s">
        <v>23213</v>
      </c>
      <c r="C6499" s="21" t="s">
        <v>5721</v>
      </c>
      <c r="D6499" s="27" t="s">
        <v>5722</v>
      </c>
      <c r="E6499" s="4">
        <v>1</v>
      </c>
      <c r="F6499" s="4">
        <v>11</v>
      </c>
      <c r="G6499" s="4">
        <v>2</v>
      </c>
      <c r="H6499" s="62">
        <v>13</v>
      </c>
      <c r="J6499" s="28">
        <v>1</v>
      </c>
      <c r="K6499" s="13" t="s">
        <v>24548</v>
      </c>
      <c r="L6499" s="12" t="s">
        <v>24553</v>
      </c>
      <c r="M6499" s="12" t="s">
        <v>24553</v>
      </c>
      <c r="N6499" s="12" t="s">
        <v>24553</v>
      </c>
      <c r="O6499" s="12" t="s">
        <v>24553</v>
      </c>
      <c r="P6499" s="14" t="s">
        <v>24551</v>
      </c>
      <c r="Q6499" s="29" t="s">
        <v>24553</v>
      </c>
      <c r="R6499" s="3">
        <v>34.966077561104363</v>
      </c>
      <c r="S6499" s="3">
        <v>52.421552405745089</v>
      </c>
      <c r="T6499" s="3">
        <v>58.999528693905447</v>
      </c>
      <c r="U6499" s="3">
        <v>82.07036847181368</v>
      </c>
      <c r="V6499" s="3">
        <v>100</v>
      </c>
      <c r="W6499" s="3">
        <v>78.715305862654745</v>
      </c>
      <c r="X6499" s="3">
        <v>50.707597763024445</v>
      </c>
      <c r="Y6499" s="32">
        <v>64.341639468500873</v>
      </c>
      <c r="Z6499" s="50">
        <v>0.113693027951475</v>
      </c>
      <c r="AA6499" s="3">
        <v>59.440038963680642</v>
      </c>
      <c r="AB6499" s="3">
        <v>61.471936755371978</v>
      </c>
      <c r="AC6499" s="3">
        <v>92.449790543568795</v>
      </c>
      <c r="AD6499" s="3">
        <v>100</v>
      </c>
      <c r="AE6499" s="3">
        <v>91.770235975300182</v>
      </c>
      <c r="AF6499" s="3">
        <v>82.735683745154063</v>
      </c>
      <c r="AG6499" s="3">
        <v>80.342705789482409</v>
      </c>
      <c r="AH6499" s="32">
        <v>72.239108801210122</v>
      </c>
      <c r="AI6499" s="50">
        <v>1.63404300527768E-2</v>
      </c>
      <c r="AJ6499" s="3">
        <v>32.632155724098681</v>
      </c>
      <c r="AK6499" s="3">
        <v>29.611853067119469</v>
      </c>
      <c r="AL6499" s="3">
        <v>33.215280975617887</v>
      </c>
      <c r="AM6499" s="3">
        <v>42.161740960570754</v>
      </c>
      <c r="AN6499" s="3">
        <v>46.017235146496439</v>
      </c>
      <c r="AO6499" s="3">
        <v>66.071321446127357</v>
      </c>
      <c r="AP6499" s="3">
        <v>87.723303196608612</v>
      </c>
      <c r="AQ6499" s="3">
        <v>100</v>
      </c>
      <c r="AR6499" s="3">
        <v>56.771524973807551</v>
      </c>
      <c r="AS6499" s="31">
        <v>34.051466880326707</v>
      </c>
      <c r="AT6499" s="3">
        <v>59.273388460590446</v>
      </c>
      <c r="AU6499" s="3">
        <v>62.205941795500351</v>
      </c>
      <c r="AV6499" s="3">
        <v>63.851099217980668</v>
      </c>
      <c r="AW6499" s="3">
        <v>66.052522829406286</v>
      </c>
      <c r="AX6499" s="3">
        <v>69.235000624553493</v>
      </c>
      <c r="AY6499" s="3">
        <v>83.252885997351129</v>
      </c>
      <c r="AZ6499" s="3">
        <v>85.606405520974675</v>
      </c>
      <c r="BA6499" s="3">
        <v>100</v>
      </c>
      <c r="BB6499" s="3">
        <v>95.978963356182106</v>
      </c>
      <c r="BC6499" s="31">
        <v>87.900812314108705</v>
      </c>
    </row>
    <row r="6500" spans="1:55" x14ac:dyDescent="0.55000000000000004">
      <c r="A6500" s="21" t="s">
        <v>6</v>
      </c>
      <c r="B6500" s="21" t="s">
        <v>20260</v>
      </c>
      <c r="C6500" s="21" t="s">
        <v>935</v>
      </c>
      <c r="D6500" s="27" t="s">
        <v>936</v>
      </c>
      <c r="E6500" s="4">
        <v>0</v>
      </c>
      <c r="F6500" s="4">
        <v>2</v>
      </c>
      <c r="G6500" s="4">
        <v>0</v>
      </c>
      <c r="H6500" s="62">
        <v>11</v>
      </c>
      <c r="J6500" s="28">
        <v>1</v>
      </c>
      <c r="K6500" s="13" t="s">
        <v>24548</v>
      </c>
      <c r="L6500" s="12" t="s">
        <v>24553</v>
      </c>
      <c r="M6500" s="12" t="s">
        <v>24553</v>
      </c>
      <c r="N6500" s="12" t="s">
        <v>24553</v>
      </c>
      <c r="O6500" s="12" t="s">
        <v>24553</v>
      </c>
      <c r="P6500" s="14" t="s">
        <v>24551</v>
      </c>
      <c r="Q6500" s="29" t="s">
        <v>24553</v>
      </c>
      <c r="AA6500" s="3">
        <v>44.524111497267285</v>
      </c>
      <c r="AB6500" s="3">
        <v>43.395552515636261</v>
      </c>
      <c r="AC6500" s="3">
        <v>100</v>
      </c>
      <c r="AD6500" s="3">
        <v>97.280899825468907</v>
      </c>
      <c r="AE6500" s="3">
        <v>87.753100159302477</v>
      </c>
      <c r="AF6500" s="3">
        <v>79.602374101407264</v>
      </c>
      <c r="AG6500" s="3">
        <v>72.742637033147801</v>
      </c>
      <c r="AH6500" s="32">
        <v>68.327663407715647</v>
      </c>
      <c r="AI6500" s="50">
        <v>2.3339349443882202E-3</v>
      </c>
      <c r="AT6500" s="3">
        <v>46.663376765976885</v>
      </c>
      <c r="AU6500" s="3">
        <v>46.483694976380718</v>
      </c>
      <c r="AV6500" s="3">
        <v>52.540343215225214</v>
      </c>
      <c r="AW6500" s="3">
        <v>59.983814612216094</v>
      </c>
      <c r="AX6500" s="3">
        <v>58.559727779947643</v>
      </c>
      <c r="AY6500" s="3">
        <v>96.789377950933385</v>
      </c>
      <c r="AZ6500" s="3">
        <v>100</v>
      </c>
      <c r="BA6500" s="3">
        <v>69.933072410671528</v>
      </c>
      <c r="BB6500" s="3">
        <v>63.250302354095368</v>
      </c>
      <c r="BC6500" s="31">
        <v>43.795262003751866</v>
      </c>
    </row>
    <row r="6501" spans="1:55" x14ac:dyDescent="0.55000000000000004">
      <c r="A6501" s="21" t="s">
        <v>6</v>
      </c>
      <c r="B6501" s="21" t="s">
        <v>19079</v>
      </c>
      <c r="C6501" s="21" t="s">
        <v>6418</v>
      </c>
      <c r="D6501" s="27" t="s">
        <v>6419</v>
      </c>
      <c r="E6501" s="4">
        <v>0</v>
      </c>
      <c r="F6501" s="4">
        <v>1</v>
      </c>
      <c r="G6501" s="4">
        <v>0</v>
      </c>
      <c r="H6501" s="62">
        <v>3</v>
      </c>
      <c r="J6501" s="28">
        <v>1</v>
      </c>
      <c r="K6501" s="13" t="s">
        <v>24548</v>
      </c>
      <c r="L6501" s="12" t="s">
        <v>24553</v>
      </c>
      <c r="M6501" s="12" t="s">
        <v>24553</v>
      </c>
      <c r="N6501" s="12" t="s">
        <v>24553</v>
      </c>
      <c r="O6501" s="12" t="s">
        <v>24553</v>
      </c>
      <c r="P6501" s="14" t="s">
        <v>24551</v>
      </c>
      <c r="Q6501" s="29" t="s">
        <v>24553</v>
      </c>
      <c r="AA6501" s="3">
        <v>25.260486237120301</v>
      </c>
      <c r="AB6501" s="3">
        <v>41.743568526350636</v>
      </c>
      <c r="AC6501" s="3">
        <v>64.998111005102942</v>
      </c>
      <c r="AD6501" s="3">
        <v>61.51671494849554</v>
      </c>
      <c r="AE6501" s="3">
        <v>100</v>
      </c>
      <c r="AF6501" s="3">
        <v>78.180339605087909</v>
      </c>
      <c r="AG6501" s="3">
        <v>84.094750838391732</v>
      </c>
      <c r="AH6501" s="32">
        <v>99.395683665493578</v>
      </c>
      <c r="AI6501" s="50">
        <v>2.9296659715177E-2</v>
      </c>
      <c r="AT6501" s="3">
        <v>71.050580830289036</v>
      </c>
      <c r="AU6501" s="3">
        <v>70.118206699453381</v>
      </c>
      <c r="AV6501" s="3">
        <v>65.857528719681497</v>
      </c>
      <c r="AW6501" s="3">
        <v>70.305166414800212</v>
      </c>
      <c r="AX6501" s="3">
        <v>72.706452356512557</v>
      </c>
      <c r="AY6501" s="3">
        <v>72.767116571084429</v>
      </c>
      <c r="AZ6501" s="3">
        <v>82.990511310449733</v>
      </c>
      <c r="BA6501" s="3">
        <v>100</v>
      </c>
      <c r="BB6501" s="3">
        <v>83.596147841770417</v>
      </c>
      <c r="BC6501" s="31">
        <v>90.329923102733787</v>
      </c>
    </row>
    <row r="6502" spans="1:55" x14ac:dyDescent="0.55000000000000004">
      <c r="A6502" s="21" t="s">
        <v>6</v>
      </c>
      <c r="B6502" s="21" t="s">
        <v>19323</v>
      </c>
      <c r="C6502" s="21" t="s">
        <v>9698</v>
      </c>
      <c r="D6502" s="27" t="s">
        <v>9699</v>
      </c>
      <c r="E6502" s="4">
        <v>0</v>
      </c>
      <c r="F6502" s="4">
        <v>1</v>
      </c>
      <c r="G6502" s="4">
        <v>0</v>
      </c>
      <c r="H6502" s="62">
        <v>5</v>
      </c>
      <c r="J6502" s="28">
        <v>1</v>
      </c>
      <c r="K6502" s="13" t="s">
        <v>24548</v>
      </c>
      <c r="L6502" s="12" t="s">
        <v>24553</v>
      </c>
      <c r="M6502" s="12" t="s">
        <v>24553</v>
      </c>
      <c r="N6502" s="12" t="s">
        <v>24553</v>
      </c>
      <c r="O6502" s="12" t="s">
        <v>24553</v>
      </c>
      <c r="P6502" s="14" t="s">
        <v>24551</v>
      </c>
      <c r="Q6502" s="29" t="s">
        <v>24553</v>
      </c>
      <c r="AA6502" s="3">
        <v>100</v>
      </c>
      <c r="AB6502" s="3">
        <v>99.328290191197695</v>
      </c>
      <c r="AC6502" s="3">
        <v>94.067858337562214</v>
      </c>
      <c r="AD6502" s="3">
        <v>96.916689644489153</v>
      </c>
      <c r="AE6502" s="3">
        <v>82.631736483574457</v>
      </c>
      <c r="AF6502" s="3">
        <v>79.106080888363863</v>
      </c>
      <c r="AG6502" s="3">
        <v>73.666589348276887</v>
      </c>
      <c r="AH6502" s="32">
        <v>92.377045059456421</v>
      </c>
      <c r="AI6502" s="50">
        <v>0.14294182044609699</v>
      </c>
      <c r="AT6502" s="3">
        <v>93.763812722088616</v>
      </c>
      <c r="AU6502" s="3">
        <v>100</v>
      </c>
      <c r="AV6502" s="3">
        <v>97.810770121942028</v>
      </c>
      <c r="AW6502" s="3">
        <v>94.600774728403451</v>
      </c>
      <c r="AX6502" s="3">
        <v>84.676276027250765</v>
      </c>
      <c r="AY6502" s="3">
        <v>78.290480398175632</v>
      </c>
      <c r="AZ6502" s="3">
        <v>70.75871665949299</v>
      </c>
      <c r="BA6502" s="3">
        <v>53.739139207420571</v>
      </c>
      <c r="BB6502" s="3">
        <v>50.895671690947189</v>
      </c>
      <c r="BC6502" s="31">
        <v>46.205302872316082</v>
      </c>
    </row>
    <row r="6503" spans="1:55" x14ac:dyDescent="0.55000000000000004">
      <c r="A6503" s="21" t="s">
        <v>6</v>
      </c>
      <c r="B6503" s="21" t="s">
        <v>21617</v>
      </c>
      <c r="C6503" s="21" t="s">
        <v>10610</v>
      </c>
      <c r="D6503" s="27" t="s">
        <v>10611</v>
      </c>
      <c r="E6503" s="4">
        <v>0</v>
      </c>
      <c r="F6503" s="4">
        <v>8</v>
      </c>
      <c r="G6503" s="4">
        <v>0</v>
      </c>
      <c r="H6503" s="62">
        <v>24</v>
      </c>
      <c r="J6503" s="28">
        <v>1</v>
      </c>
      <c r="K6503" s="13" t="s">
        <v>24548</v>
      </c>
      <c r="L6503" s="16" t="s">
        <v>16303</v>
      </c>
      <c r="M6503" s="12" t="s">
        <v>24553</v>
      </c>
      <c r="N6503" s="12" t="s">
        <v>24553</v>
      </c>
      <c r="O6503" s="12" t="s">
        <v>24553</v>
      </c>
      <c r="P6503" s="12" t="s">
        <v>24553</v>
      </c>
      <c r="Q6503" s="29" t="s">
        <v>24553</v>
      </c>
      <c r="AA6503" s="3">
        <v>91.151556493779012</v>
      </c>
      <c r="AB6503" s="3">
        <v>100</v>
      </c>
      <c r="AC6503" s="3">
        <v>47.453802232022781</v>
      </c>
      <c r="AD6503" s="3">
        <v>51.158765669115837</v>
      </c>
      <c r="AE6503" s="3">
        <v>15.907487636513004</v>
      </c>
      <c r="AF6503" s="3">
        <v>15.197479337970485</v>
      </c>
      <c r="AG6503" s="3">
        <v>13.760667172844398</v>
      </c>
      <c r="AH6503" s="32">
        <v>12.793867189488575</v>
      </c>
      <c r="AI6503" s="50">
        <v>9.48304694251988E-4</v>
      </c>
      <c r="AT6503" s="3">
        <v>86.50623684597042</v>
      </c>
      <c r="AU6503" s="3">
        <v>100</v>
      </c>
      <c r="AV6503" s="3">
        <v>97.603061734319311</v>
      </c>
      <c r="AW6503" s="3">
        <v>91.962489478011193</v>
      </c>
      <c r="AX6503" s="3">
        <v>99.602958955243366</v>
      </c>
      <c r="AY6503" s="3">
        <v>85.887255194691065</v>
      </c>
      <c r="AZ6503" s="3">
        <v>67.202729517155774</v>
      </c>
      <c r="BA6503" s="3">
        <v>39.139620370394972</v>
      </c>
      <c r="BB6503" s="3">
        <v>37.195418408760382</v>
      </c>
      <c r="BC6503" s="31">
        <v>30.79780484031815</v>
      </c>
    </row>
    <row r="6504" spans="1:55" x14ac:dyDescent="0.55000000000000004">
      <c r="A6504" s="21" t="s">
        <v>6</v>
      </c>
      <c r="B6504" s="21" t="s">
        <v>17965</v>
      </c>
      <c r="C6504" s="21" t="s">
        <v>6294</v>
      </c>
      <c r="D6504" s="27" t="s">
        <v>6295</v>
      </c>
      <c r="E6504" s="4">
        <v>0</v>
      </c>
      <c r="F6504" s="4">
        <v>0</v>
      </c>
      <c r="G6504" s="4">
        <v>0</v>
      </c>
      <c r="H6504" s="62">
        <v>4</v>
      </c>
      <c r="J6504" s="28">
        <v>1</v>
      </c>
      <c r="K6504" s="12" t="s">
        <v>24553</v>
      </c>
      <c r="L6504" s="12" t="s">
        <v>24553</v>
      </c>
      <c r="M6504" s="12" t="s">
        <v>24553</v>
      </c>
      <c r="N6504" s="12" t="s">
        <v>24553</v>
      </c>
      <c r="O6504" s="12" t="s">
        <v>24553</v>
      </c>
      <c r="P6504" s="12" t="s">
        <v>24553</v>
      </c>
      <c r="Q6504" s="29" t="s">
        <v>24553</v>
      </c>
      <c r="AT6504" s="3">
        <v>80.946091166167832</v>
      </c>
      <c r="AU6504" s="3">
        <v>95.145649061693945</v>
      </c>
      <c r="AV6504" s="3">
        <v>97.873686038802632</v>
      </c>
      <c r="AW6504" s="3">
        <v>100</v>
      </c>
      <c r="AX6504" s="3">
        <v>70.939022819591131</v>
      </c>
      <c r="AY6504" s="3">
        <v>83.680065072262352</v>
      </c>
      <c r="AZ6504" s="3">
        <v>67.808140598866657</v>
      </c>
      <c r="BA6504" s="3">
        <v>60.600283916715213</v>
      </c>
      <c r="BB6504" s="3">
        <v>59.592767868351572</v>
      </c>
      <c r="BC6504" s="31">
        <v>49.700826005363112</v>
      </c>
    </row>
    <row r="6505" spans="1:55" x14ac:dyDescent="0.55000000000000004">
      <c r="A6505" s="21" t="s">
        <v>6</v>
      </c>
      <c r="B6505" s="21" t="s">
        <v>24469</v>
      </c>
      <c r="C6505" s="21" t="s">
        <v>6762</v>
      </c>
      <c r="D6505" s="27" t="s">
        <v>6763</v>
      </c>
      <c r="E6505" s="4">
        <v>49</v>
      </c>
      <c r="F6505" s="4">
        <v>3</v>
      </c>
      <c r="G6505" s="4">
        <v>46</v>
      </c>
      <c r="H6505" s="62">
        <v>10</v>
      </c>
      <c r="J6505" s="28">
        <v>2</v>
      </c>
      <c r="K6505" s="13" t="s">
        <v>24548</v>
      </c>
      <c r="L6505" s="16" t="s">
        <v>16303</v>
      </c>
      <c r="M6505" s="12" t="s">
        <v>24553</v>
      </c>
      <c r="N6505" s="12" t="s">
        <v>24553</v>
      </c>
      <c r="O6505" s="12" t="s">
        <v>24553</v>
      </c>
      <c r="P6505" s="12" t="s">
        <v>24553</v>
      </c>
      <c r="Q6505" s="29" t="s">
        <v>24553</v>
      </c>
      <c r="R6505" s="3">
        <v>27.556422415635133</v>
      </c>
      <c r="S6505" s="3">
        <v>28.210577308772265</v>
      </c>
      <c r="T6505" s="3">
        <v>27.481455274833472</v>
      </c>
      <c r="U6505" s="3">
        <v>28.154435477371148</v>
      </c>
      <c r="V6505" s="3">
        <v>52.249439499362524</v>
      </c>
      <c r="W6505" s="3">
        <v>55.665388178977523</v>
      </c>
      <c r="X6505" s="3">
        <v>99.445598741632935</v>
      </c>
      <c r="Y6505" s="32">
        <v>100</v>
      </c>
      <c r="Z6505" s="50">
        <v>4.2505224854562501E-5</v>
      </c>
      <c r="AA6505" s="3">
        <v>100</v>
      </c>
      <c r="AB6505" s="3">
        <v>91.207358079228612</v>
      </c>
      <c r="AC6505" s="3">
        <v>64.79788613625071</v>
      </c>
      <c r="AD6505" s="3">
        <v>80.444161781026395</v>
      </c>
      <c r="AE6505" s="3">
        <v>43.285879217129271</v>
      </c>
      <c r="AF6505" s="3">
        <v>43.826343337621999</v>
      </c>
      <c r="AG6505" s="3">
        <v>43.988619517121506</v>
      </c>
      <c r="AH6505" s="32">
        <v>47.868989994998813</v>
      </c>
      <c r="AI6505" s="50">
        <v>8.8550950160945496E-3</v>
      </c>
      <c r="AJ6505" s="3">
        <v>35.835861791244923</v>
      </c>
      <c r="AK6505" s="3">
        <v>41.231116882114996</v>
      </c>
      <c r="AL6505" s="3">
        <v>41.437568967024838</v>
      </c>
      <c r="AM6505" s="3">
        <v>36.419024939126906</v>
      </c>
      <c r="AN6505" s="3">
        <v>33.488552229267128</v>
      </c>
      <c r="AO6505" s="3">
        <v>27.083927559741721</v>
      </c>
      <c r="AP6505" s="3">
        <v>34.078322673770586</v>
      </c>
      <c r="AQ6505" s="3">
        <v>46.851582570921977</v>
      </c>
      <c r="AR6505" s="3">
        <v>100</v>
      </c>
      <c r="AS6505" s="31">
        <v>62.979227796999623</v>
      </c>
      <c r="AT6505" s="3">
        <v>45.997421306910312</v>
      </c>
      <c r="AU6505" s="3">
        <v>43.252826162583759</v>
      </c>
      <c r="AV6505" s="3">
        <v>43.987830504804926</v>
      </c>
      <c r="AW6505" s="3">
        <v>44.801599953656968</v>
      </c>
      <c r="AX6505" s="3">
        <v>44.134333023923922</v>
      </c>
      <c r="AY6505" s="3">
        <v>48.924900646915894</v>
      </c>
      <c r="AZ6505" s="3">
        <v>48.758710751105383</v>
      </c>
      <c r="BA6505" s="3">
        <v>65.979083408319198</v>
      </c>
      <c r="BB6505" s="3">
        <v>100</v>
      </c>
      <c r="BC6505" s="31">
        <v>90.824841817439435</v>
      </c>
    </row>
    <row r="6506" spans="1:55" x14ac:dyDescent="0.55000000000000004">
      <c r="A6506" s="21" t="s">
        <v>6</v>
      </c>
      <c r="B6506" s="21" t="s">
        <v>23002</v>
      </c>
      <c r="C6506" s="21" t="s">
        <v>6762</v>
      </c>
      <c r="D6506" s="27" t="s">
        <v>16027</v>
      </c>
      <c r="E6506" s="4">
        <v>1</v>
      </c>
      <c r="F6506" s="4">
        <v>0</v>
      </c>
      <c r="G6506" s="4">
        <v>1</v>
      </c>
      <c r="H6506" s="62">
        <v>0</v>
      </c>
      <c r="J6506" s="28">
        <v>2</v>
      </c>
      <c r="K6506" s="13" t="s">
        <v>24548</v>
      </c>
      <c r="L6506" s="16" t="s">
        <v>16303</v>
      </c>
      <c r="M6506" s="12" t="s">
        <v>24553</v>
      </c>
      <c r="N6506" s="12" t="s">
        <v>24553</v>
      </c>
      <c r="O6506" s="12" t="s">
        <v>24553</v>
      </c>
      <c r="P6506" s="12" t="s">
        <v>24553</v>
      </c>
      <c r="Q6506" s="29" t="s">
        <v>24553</v>
      </c>
      <c r="R6506" s="3">
        <v>17.55557885914552</v>
      </c>
      <c r="S6506" s="3">
        <v>14.980504316609286</v>
      </c>
      <c r="T6506" s="3">
        <v>14.823858648364538</v>
      </c>
      <c r="U6506" s="3">
        <v>14.542456009838025</v>
      </c>
      <c r="V6506" s="3">
        <v>42.072379813590096</v>
      </c>
      <c r="W6506" s="3">
        <v>44.721559464983009</v>
      </c>
      <c r="X6506" s="3">
        <v>100</v>
      </c>
      <c r="Y6506" s="32">
        <v>89.804283433621578</v>
      </c>
      <c r="Z6506" s="50">
        <v>4.0881312929058502E-4</v>
      </c>
      <c r="AJ6506" s="3">
        <v>34.624496119919733</v>
      </c>
      <c r="AK6506" s="3">
        <v>26.42982978537292</v>
      </c>
      <c r="AL6506" s="3">
        <v>24.956711664532573</v>
      </c>
      <c r="AM6506" s="3">
        <v>25.503170215283244</v>
      </c>
      <c r="AN6506" s="3">
        <v>17.488719122427149</v>
      </c>
      <c r="AO6506" s="3">
        <v>14.775420109933915</v>
      </c>
      <c r="AP6506" s="3">
        <v>24.652402219522411</v>
      </c>
      <c r="AQ6506" s="3">
        <v>51.182779222230735</v>
      </c>
      <c r="AR6506" s="3">
        <v>100</v>
      </c>
      <c r="AS6506" s="31">
        <v>54.49959537624143</v>
      </c>
    </row>
    <row r="6507" spans="1:55" x14ac:dyDescent="0.55000000000000004">
      <c r="A6507" s="21" t="s">
        <v>6</v>
      </c>
      <c r="B6507" s="21" t="s">
        <v>20387</v>
      </c>
      <c r="C6507" s="21" t="s">
        <v>557</v>
      </c>
      <c r="D6507" s="27" t="s">
        <v>558</v>
      </c>
      <c r="E6507" s="4">
        <v>0</v>
      </c>
      <c r="F6507" s="4">
        <v>3</v>
      </c>
      <c r="G6507" s="4">
        <v>0</v>
      </c>
      <c r="H6507" s="62">
        <v>2</v>
      </c>
      <c r="J6507" s="28">
        <v>1</v>
      </c>
      <c r="K6507" s="13" t="s">
        <v>24548</v>
      </c>
      <c r="L6507" s="12" t="s">
        <v>24553</v>
      </c>
      <c r="M6507" s="12" t="s">
        <v>24553</v>
      </c>
      <c r="N6507" s="12" t="s">
        <v>24553</v>
      </c>
      <c r="O6507" s="12" t="s">
        <v>24553</v>
      </c>
      <c r="P6507" s="14" t="s">
        <v>24551</v>
      </c>
      <c r="Q6507" s="29" t="s">
        <v>24553</v>
      </c>
      <c r="AA6507" s="3">
        <v>35.363776818771214</v>
      </c>
      <c r="AB6507" s="3">
        <v>35.263899303150403</v>
      </c>
      <c r="AC6507" s="3">
        <v>99.113817216149144</v>
      </c>
      <c r="AD6507" s="3">
        <v>100</v>
      </c>
      <c r="AE6507" s="3">
        <v>65.817432881405949</v>
      </c>
      <c r="AF6507" s="3">
        <v>60.020043720992511</v>
      </c>
      <c r="AG6507" s="3">
        <v>39.144078465969585</v>
      </c>
      <c r="AH6507" s="32">
        <v>30.075334737202535</v>
      </c>
      <c r="AI6507" s="50">
        <v>1.69895563656345E-3</v>
      </c>
      <c r="AT6507" s="3">
        <v>38.574648511888682</v>
      </c>
      <c r="AU6507" s="3">
        <v>33.500284947880814</v>
      </c>
      <c r="AV6507" s="3">
        <v>38.889342213121267</v>
      </c>
      <c r="AW6507" s="3">
        <v>46.643087288981768</v>
      </c>
      <c r="AX6507" s="3">
        <v>59.475754432977268</v>
      </c>
      <c r="AY6507" s="3">
        <v>85.699931165231675</v>
      </c>
      <c r="AZ6507" s="3">
        <v>93.361973139166793</v>
      </c>
      <c r="BA6507" s="3">
        <v>100</v>
      </c>
      <c r="BB6507" s="3">
        <v>67.557778479965691</v>
      </c>
      <c r="BC6507" s="31">
        <v>46.651229369247623</v>
      </c>
    </row>
    <row r="6508" spans="1:55" x14ac:dyDescent="0.55000000000000004">
      <c r="A6508" s="21" t="s">
        <v>6</v>
      </c>
      <c r="B6508" s="21" t="s">
        <v>19248</v>
      </c>
      <c r="C6508" s="21" t="s">
        <v>12157</v>
      </c>
      <c r="D6508" s="27" t="s">
        <v>12158</v>
      </c>
      <c r="E6508" s="4">
        <v>0</v>
      </c>
      <c r="F6508" s="4">
        <v>1</v>
      </c>
      <c r="G6508" s="4">
        <v>0</v>
      </c>
      <c r="H6508" s="62">
        <v>4</v>
      </c>
      <c r="J6508" s="28">
        <v>1</v>
      </c>
      <c r="K6508" s="13" t="s">
        <v>24548</v>
      </c>
      <c r="L6508" s="12" t="s">
        <v>24553</v>
      </c>
      <c r="M6508" s="12" t="s">
        <v>24553</v>
      </c>
      <c r="N6508" s="12" t="s">
        <v>24553</v>
      </c>
      <c r="O6508" s="12" t="s">
        <v>24553</v>
      </c>
      <c r="P6508" s="12" t="s">
        <v>24553</v>
      </c>
      <c r="Q6508" s="29" t="s">
        <v>24553</v>
      </c>
      <c r="AA6508" s="3">
        <v>76.056188119916072</v>
      </c>
      <c r="AB6508" s="3">
        <v>68.243889900947963</v>
      </c>
      <c r="AC6508" s="3">
        <v>46.5547325657828</v>
      </c>
      <c r="AD6508" s="3">
        <v>43.944455004194197</v>
      </c>
      <c r="AE6508" s="3">
        <v>66.572293489836511</v>
      </c>
      <c r="AF6508" s="3">
        <v>87.09831203691077</v>
      </c>
      <c r="AG6508" s="3">
        <v>76.223552553174628</v>
      </c>
      <c r="AH6508" s="32">
        <v>100</v>
      </c>
      <c r="AI6508" s="50">
        <v>9.5996313325918195E-2</v>
      </c>
      <c r="AT6508" s="3">
        <v>100</v>
      </c>
      <c r="AU6508" s="3">
        <v>89.579414830391471</v>
      </c>
      <c r="AV6508" s="3">
        <v>88.761672351194278</v>
      </c>
      <c r="AW6508" s="3">
        <v>78.635490094936586</v>
      </c>
      <c r="AX6508" s="3">
        <v>70.904546343549484</v>
      </c>
      <c r="AY6508" s="3">
        <v>60.821105002548968</v>
      </c>
      <c r="AZ6508" s="3">
        <v>58.769204283680033</v>
      </c>
      <c r="BA6508" s="3">
        <v>48.536933980295522</v>
      </c>
      <c r="BB6508" s="3">
        <v>47.050094742009378</v>
      </c>
      <c r="BC6508" s="31">
        <v>64.354541932260304</v>
      </c>
    </row>
    <row r="6509" spans="1:55" x14ac:dyDescent="0.55000000000000004">
      <c r="A6509" s="21" t="s">
        <v>6</v>
      </c>
      <c r="B6509" s="21" t="s">
        <v>17782</v>
      </c>
      <c r="C6509" s="21" t="s">
        <v>9605</v>
      </c>
      <c r="D6509" s="27" t="s">
        <v>9606</v>
      </c>
      <c r="E6509" s="4">
        <v>0</v>
      </c>
      <c r="F6509" s="4">
        <v>0</v>
      </c>
      <c r="G6509" s="4">
        <v>0</v>
      </c>
      <c r="H6509" s="62">
        <v>3</v>
      </c>
      <c r="J6509" s="28">
        <v>1</v>
      </c>
      <c r="K6509" s="13" t="s">
        <v>24548</v>
      </c>
      <c r="L6509" s="12" t="s">
        <v>24553</v>
      </c>
      <c r="M6509" s="12" t="s">
        <v>24553</v>
      </c>
      <c r="N6509" s="12" t="s">
        <v>24553</v>
      </c>
      <c r="O6509" s="12" t="s">
        <v>24553</v>
      </c>
      <c r="P6509" s="12" t="s">
        <v>24553</v>
      </c>
      <c r="Q6509" s="29" t="s">
        <v>24553</v>
      </c>
      <c r="AT6509" s="3">
        <v>45.537463358895963</v>
      </c>
      <c r="AU6509" s="3">
        <v>55.286350665889927</v>
      </c>
      <c r="AV6509" s="3">
        <v>49.527260041829138</v>
      </c>
      <c r="AW6509" s="3">
        <v>50.264761092440438</v>
      </c>
      <c r="AX6509" s="3">
        <v>56.817298325892018</v>
      </c>
      <c r="AY6509" s="3">
        <v>55.172161776075178</v>
      </c>
      <c r="AZ6509" s="3">
        <v>58.049049846494242</v>
      </c>
      <c r="BA6509" s="3">
        <v>78.956651011301219</v>
      </c>
      <c r="BB6509" s="3">
        <v>85.141029864389523</v>
      </c>
      <c r="BC6509" s="31">
        <v>100</v>
      </c>
    </row>
    <row r="6510" spans="1:55" x14ac:dyDescent="0.55000000000000004">
      <c r="A6510" s="21" t="s">
        <v>6</v>
      </c>
      <c r="B6510" s="21" t="s">
        <v>17991</v>
      </c>
      <c r="C6510" s="21" t="s">
        <v>8814</v>
      </c>
      <c r="D6510" s="27" t="s">
        <v>8815</v>
      </c>
      <c r="E6510" s="4">
        <v>0</v>
      </c>
      <c r="F6510" s="4">
        <v>0</v>
      </c>
      <c r="G6510" s="4">
        <v>0</v>
      </c>
      <c r="H6510" s="62">
        <v>4</v>
      </c>
      <c r="J6510" s="28">
        <v>1</v>
      </c>
      <c r="K6510" s="13" t="s">
        <v>24548</v>
      </c>
      <c r="L6510" s="12" t="s">
        <v>24553</v>
      </c>
      <c r="M6510" s="12" t="s">
        <v>24553</v>
      </c>
      <c r="N6510" s="12" t="s">
        <v>24553</v>
      </c>
      <c r="O6510" s="12" t="s">
        <v>24553</v>
      </c>
      <c r="P6510" s="12" t="s">
        <v>24553</v>
      </c>
      <c r="Q6510" s="29" t="s">
        <v>24553</v>
      </c>
      <c r="AT6510" s="3">
        <v>66.012428379093066</v>
      </c>
      <c r="AU6510" s="3">
        <v>62.207041621749802</v>
      </c>
      <c r="AV6510" s="3">
        <v>65.050312283551889</v>
      </c>
      <c r="AW6510" s="3">
        <v>62.294896865285374</v>
      </c>
      <c r="AX6510" s="3">
        <v>70.571898206580855</v>
      </c>
      <c r="AY6510" s="3">
        <v>57.970529884310409</v>
      </c>
      <c r="AZ6510" s="3">
        <v>81.176407181869038</v>
      </c>
      <c r="BA6510" s="3">
        <v>81.378332945516448</v>
      </c>
      <c r="BB6510" s="3">
        <v>100</v>
      </c>
      <c r="BC6510" s="31">
        <v>98.952793262945747</v>
      </c>
    </row>
    <row r="6511" spans="1:55" x14ac:dyDescent="0.55000000000000004">
      <c r="A6511" s="21" t="s">
        <v>6</v>
      </c>
      <c r="B6511" s="21" t="s">
        <v>16738</v>
      </c>
      <c r="C6511" s="21" t="s">
        <v>7368</v>
      </c>
      <c r="D6511" s="27" t="s">
        <v>7369</v>
      </c>
      <c r="E6511" s="4">
        <v>0</v>
      </c>
      <c r="F6511" s="4">
        <v>0</v>
      </c>
      <c r="G6511" s="4">
        <v>0</v>
      </c>
      <c r="H6511" s="62">
        <v>1</v>
      </c>
      <c r="J6511" s="28">
        <v>1</v>
      </c>
      <c r="K6511" s="13" t="s">
        <v>24548</v>
      </c>
      <c r="L6511" s="12" t="s">
        <v>24553</v>
      </c>
      <c r="M6511" s="12" t="s">
        <v>24553</v>
      </c>
      <c r="N6511" s="12" t="s">
        <v>24553</v>
      </c>
      <c r="O6511" s="12" t="s">
        <v>24553</v>
      </c>
      <c r="P6511" s="14" t="s">
        <v>24551</v>
      </c>
      <c r="Q6511" s="29" t="s">
        <v>24553</v>
      </c>
      <c r="AT6511" s="3">
        <v>77.45687198503542</v>
      </c>
      <c r="AU6511" s="3">
        <v>78.151784180335454</v>
      </c>
      <c r="AV6511" s="3">
        <v>88.159554651065392</v>
      </c>
      <c r="AW6511" s="3">
        <v>84.329644840705825</v>
      </c>
      <c r="AX6511" s="3">
        <v>96.679663357496025</v>
      </c>
      <c r="AY6511" s="3">
        <v>100</v>
      </c>
      <c r="AZ6511" s="3">
        <v>87.471908772526902</v>
      </c>
      <c r="BA6511" s="3">
        <v>74.017797354414554</v>
      </c>
      <c r="BB6511" s="3">
        <v>69.90214415078097</v>
      </c>
      <c r="BC6511" s="31">
        <v>73.382397307025997</v>
      </c>
    </row>
    <row r="6512" spans="1:55" x14ac:dyDescent="0.55000000000000004">
      <c r="A6512" s="21" t="s">
        <v>6</v>
      </c>
      <c r="B6512" s="21" t="s">
        <v>18965</v>
      </c>
      <c r="C6512" s="21" t="s">
        <v>11675</v>
      </c>
      <c r="D6512" s="27" t="s">
        <v>11676</v>
      </c>
      <c r="E6512" s="4">
        <v>0</v>
      </c>
      <c r="F6512" s="4">
        <v>1</v>
      </c>
      <c r="G6512" s="4">
        <v>0</v>
      </c>
      <c r="H6512" s="62">
        <v>2</v>
      </c>
      <c r="J6512" s="28">
        <v>1</v>
      </c>
      <c r="K6512" s="13" t="s">
        <v>24548</v>
      </c>
      <c r="L6512" s="12" t="s">
        <v>24553</v>
      </c>
      <c r="M6512" s="12" t="s">
        <v>24553</v>
      </c>
      <c r="N6512" s="12" t="s">
        <v>24553</v>
      </c>
      <c r="O6512" s="12" t="s">
        <v>24553</v>
      </c>
      <c r="P6512" s="14" t="s">
        <v>24551</v>
      </c>
      <c r="Q6512" s="29" t="s">
        <v>24553</v>
      </c>
      <c r="AA6512" s="3">
        <v>51.574514630627412</v>
      </c>
      <c r="AB6512" s="3">
        <v>50.321142178542786</v>
      </c>
      <c r="AC6512" s="3">
        <v>31.425881998545506</v>
      </c>
      <c r="AD6512" s="3">
        <v>30.684090573151401</v>
      </c>
      <c r="AE6512" s="3">
        <v>72.445758423335633</v>
      </c>
      <c r="AF6512" s="3">
        <v>54.554001242092497</v>
      </c>
      <c r="AG6512" s="3">
        <v>85.578837460179017</v>
      </c>
      <c r="AH6512" s="32">
        <v>100</v>
      </c>
      <c r="AI6512" s="50">
        <v>1.4152883880417E-2</v>
      </c>
      <c r="AT6512" s="3">
        <v>47.84135977863982</v>
      </c>
      <c r="AU6512" s="3">
        <v>67.254804660926595</v>
      </c>
      <c r="AV6512" s="3">
        <v>62.202103707809499</v>
      </c>
      <c r="AW6512" s="3">
        <v>58.037447487709414</v>
      </c>
      <c r="AX6512" s="3">
        <v>56.540769403763861</v>
      </c>
      <c r="AY6512" s="3">
        <v>66.917077928244197</v>
      </c>
      <c r="AZ6512" s="3">
        <v>62.785927997536348</v>
      </c>
      <c r="BA6512" s="3">
        <v>77.451491495747788</v>
      </c>
      <c r="BB6512" s="3">
        <v>84.69364039493486</v>
      </c>
      <c r="BC6512" s="31">
        <v>100</v>
      </c>
    </row>
    <row r="6513" spans="1:55" x14ac:dyDescent="0.55000000000000004">
      <c r="A6513" s="21" t="s">
        <v>6</v>
      </c>
      <c r="B6513" s="21" t="s">
        <v>19170</v>
      </c>
      <c r="C6513" s="21" t="s">
        <v>1914</v>
      </c>
      <c r="D6513" s="27" t="s">
        <v>1915</v>
      </c>
      <c r="E6513" s="4">
        <v>0</v>
      </c>
      <c r="F6513" s="4">
        <v>1</v>
      </c>
      <c r="G6513" s="4">
        <v>0</v>
      </c>
      <c r="H6513" s="62">
        <v>4</v>
      </c>
      <c r="J6513" s="28">
        <v>1</v>
      </c>
      <c r="K6513" s="13" t="s">
        <v>24548</v>
      </c>
      <c r="L6513" s="12" t="s">
        <v>24553</v>
      </c>
      <c r="M6513" s="12" t="s">
        <v>24553</v>
      </c>
      <c r="N6513" s="12" t="s">
        <v>24553</v>
      </c>
      <c r="O6513" s="12" t="s">
        <v>24553</v>
      </c>
      <c r="P6513" s="14" t="s">
        <v>24551</v>
      </c>
      <c r="Q6513" s="29" t="s">
        <v>24553</v>
      </c>
      <c r="AA6513" s="3">
        <v>100</v>
      </c>
      <c r="AB6513" s="3">
        <v>94.647679485117095</v>
      </c>
      <c r="AC6513" s="3">
        <v>80.079860886656945</v>
      </c>
      <c r="AD6513" s="3">
        <v>94.829935917660634</v>
      </c>
      <c r="AE6513" s="3">
        <v>18.973299043757098</v>
      </c>
      <c r="AF6513" s="3">
        <v>10.486081401181799</v>
      </c>
      <c r="AG6513" s="3">
        <v>0.8279520846715569</v>
      </c>
      <c r="AH6513" s="32">
        <v>2.4905025010688644</v>
      </c>
      <c r="AI6513" s="50">
        <v>1.7826053704663601E-3</v>
      </c>
      <c r="AT6513" s="3">
        <v>86.098047816501932</v>
      </c>
      <c r="AU6513" s="3">
        <v>80.913142341062098</v>
      </c>
      <c r="AV6513" s="3">
        <v>76.724214637219077</v>
      </c>
      <c r="AW6513" s="3">
        <v>90.154588085675655</v>
      </c>
      <c r="AX6513" s="3">
        <v>98.638094655197634</v>
      </c>
      <c r="AY6513" s="3">
        <v>100</v>
      </c>
      <c r="AZ6513" s="3">
        <v>84.433381454700964</v>
      </c>
      <c r="BA6513" s="3">
        <v>96.586069651943234</v>
      </c>
      <c r="BB6513" s="3">
        <v>84.983601820211703</v>
      </c>
      <c r="BC6513" s="31">
        <v>86.589100951381553</v>
      </c>
    </row>
    <row r="6514" spans="1:55" x14ac:dyDescent="0.55000000000000004">
      <c r="A6514" s="21" t="s">
        <v>6</v>
      </c>
      <c r="B6514" s="21" t="s">
        <v>16827</v>
      </c>
      <c r="C6514" s="21" t="s">
        <v>9286</v>
      </c>
      <c r="D6514" s="27" t="s">
        <v>9287</v>
      </c>
      <c r="E6514" s="4">
        <v>0</v>
      </c>
      <c r="F6514" s="4">
        <v>0</v>
      </c>
      <c r="G6514" s="4">
        <v>0</v>
      </c>
      <c r="H6514" s="62">
        <v>1</v>
      </c>
      <c r="J6514" s="28">
        <v>1</v>
      </c>
      <c r="K6514" s="13" t="s">
        <v>24548</v>
      </c>
      <c r="L6514" s="12" t="s">
        <v>24553</v>
      </c>
      <c r="M6514" s="12" t="s">
        <v>24553</v>
      </c>
      <c r="N6514" s="12" t="s">
        <v>24553</v>
      </c>
      <c r="O6514" s="12" t="s">
        <v>24553</v>
      </c>
      <c r="P6514" s="12" t="s">
        <v>24553</v>
      </c>
      <c r="Q6514" s="29" t="s">
        <v>24553</v>
      </c>
      <c r="AT6514" s="3">
        <v>56.487029826852265</v>
      </c>
      <c r="AU6514" s="3">
        <v>100</v>
      </c>
      <c r="AV6514" s="3">
        <v>90.9454976678538</v>
      </c>
      <c r="AW6514" s="3">
        <v>92.319183385453059</v>
      </c>
      <c r="AX6514" s="3">
        <v>43.939752185595992</v>
      </c>
      <c r="AY6514" s="3">
        <v>59.154332937562451</v>
      </c>
      <c r="AZ6514" s="3">
        <v>40.627077567374478</v>
      </c>
      <c r="BA6514" s="3">
        <v>27.997348991724486</v>
      </c>
      <c r="BB6514" s="3">
        <v>16.666914561046685</v>
      </c>
      <c r="BC6514" s="31">
        <v>12.921494061427749</v>
      </c>
    </row>
    <row r="6515" spans="1:55" x14ac:dyDescent="0.55000000000000004">
      <c r="A6515" s="21" t="s">
        <v>6</v>
      </c>
      <c r="B6515" s="21" t="s">
        <v>17608</v>
      </c>
      <c r="C6515" s="21" t="s">
        <v>15013</v>
      </c>
      <c r="D6515" s="27" t="s">
        <v>15014</v>
      </c>
      <c r="E6515" s="4">
        <v>0</v>
      </c>
      <c r="F6515" s="4">
        <v>0</v>
      </c>
      <c r="G6515" s="4">
        <v>0</v>
      </c>
      <c r="H6515" s="62">
        <v>2</v>
      </c>
      <c r="J6515" s="28">
        <v>1</v>
      </c>
      <c r="K6515" s="13" t="s">
        <v>24548</v>
      </c>
      <c r="L6515" s="12" t="s">
        <v>24553</v>
      </c>
      <c r="M6515" s="12" t="s">
        <v>24553</v>
      </c>
      <c r="N6515" s="12" t="s">
        <v>24553</v>
      </c>
      <c r="O6515" s="12" t="s">
        <v>24553</v>
      </c>
      <c r="P6515" s="14" t="s">
        <v>24551</v>
      </c>
      <c r="Q6515" s="29" t="s">
        <v>24553</v>
      </c>
      <c r="AT6515" s="3">
        <v>51.297678736695218</v>
      </c>
      <c r="AU6515" s="3">
        <v>96.524993284555265</v>
      </c>
      <c r="AV6515" s="3">
        <v>85.985264693251878</v>
      </c>
      <c r="AW6515" s="3">
        <v>48.037023557272192</v>
      </c>
      <c r="AX6515" s="3">
        <v>41.534423689670241</v>
      </c>
      <c r="AY6515" s="3">
        <v>100</v>
      </c>
      <c r="AZ6515" s="3">
        <v>95.962447583389917</v>
      </c>
      <c r="BA6515" s="3">
        <v>74.660934336957325</v>
      </c>
      <c r="BB6515" s="3">
        <v>73.900320230865972</v>
      </c>
      <c r="BC6515" s="31">
        <v>62.59349237682563</v>
      </c>
    </row>
    <row r="6516" spans="1:55" x14ac:dyDescent="0.55000000000000004">
      <c r="A6516" s="21" t="s">
        <v>6</v>
      </c>
      <c r="B6516" s="21" t="s">
        <v>16539</v>
      </c>
      <c r="C6516" s="21" t="s">
        <v>1294</v>
      </c>
      <c r="D6516" s="27" t="s">
        <v>1295</v>
      </c>
      <c r="E6516" s="4">
        <v>0</v>
      </c>
      <c r="F6516" s="4">
        <v>0</v>
      </c>
      <c r="G6516" s="4">
        <v>0</v>
      </c>
      <c r="H6516" s="62">
        <v>1</v>
      </c>
      <c r="J6516" s="28">
        <v>1</v>
      </c>
      <c r="K6516" s="13" t="s">
        <v>24548</v>
      </c>
      <c r="L6516" s="12" t="s">
        <v>24553</v>
      </c>
      <c r="M6516" s="12" t="s">
        <v>24553</v>
      </c>
      <c r="N6516" s="12" t="s">
        <v>24553</v>
      </c>
      <c r="O6516" s="12" t="s">
        <v>24553</v>
      </c>
      <c r="P6516" s="14" t="s">
        <v>24551</v>
      </c>
      <c r="Q6516" s="29" t="s">
        <v>24553</v>
      </c>
      <c r="AT6516" s="3">
        <v>22.865976891875537</v>
      </c>
      <c r="AU6516" s="3">
        <v>27.893879080971928</v>
      </c>
      <c r="AV6516" s="3">
        <v>22.871120237045357</v>
      </c>
      <c r="AW6516" s="3">
        <v>29.939130460909531</v>
      </c>
      <c r="AX6516" s="3">
        <v>56.362557182934303</v>
      </c>
      <c r="AY6516" s="3">
        <v>100</v>
      </c>
      <c r="AZ6516" s="3">
        <v>92.005792197608443</v>
      </c>
      <c r="BA6516" s="3">
        <v>73.958696599372246</v>
      </c>
      <c r="BB6516" s="3">
        <v>64.239331655499583</v>
      </c>
      <c r="BC6516" s="31">
        <v>70.043231748837769</v>
      </c>
    </row>
    <row r="6517" spans="1:55" x14ac:dyDescent="0.55000000000000004">
      <c r="A6517" s="21" t="s">
        <v>6</v>
      </c>
      <c r="B6517" s="21" t="s">
        <v>21020</v>
      </c>
      <c r="C6517" s="21" t="s">
        <v>13517</v>
      </c>
      <c r="D6517" s="27" t="s">
        <v>13518</v>
      </c>
      <c r="E6517" s="4">
        <v>0</v>
      </c>
      <c r="F6517" s="4">
        <v>4</v>
      </c>
      <c r="G6517" s="4">
        <v>0</v>
      </c>
      <c r="H6517" s="62">
        <v>15</v>
      </c>
      <c r="J6517" s="28">
        <v>1</v>
      </c>
      <c r="K6517" s="13" t="s">
        <v>24548</v>
      </c>
      <c r="L6517" s="12" t="s">
        <v>24553</v>
      </c>
      <c r="M6517" s="12" t="s">
        <v>24553</v>
      </c>
      <c r="N6517" s="12" t="s">
        <v>24553</v>
      </c>
      <c r="O6517" s="12" t="s">
        <v>24553</v>
      </c>
      <c r="P6517" s="14" t="s">
        <v>24551</v>
      </c>
      <c r="Q6517" s="29" t="s">
        <v>24553</v>
      </c>
      <c r="AA6517" s="3">
        <v>89.562547953857916</v>
      </c>
      <c r="AB6517" s="3">
        <v>100</v>
      </c>
      <c r="AC6517" s="3">
        <v>62.645067877872052</v>
      </c>
      <c r="AD6517" s="3">
        <v>50.83715174430835</v>
      </c>
      <c r="AE6517" s="3">
        <v>57.945098984125963</v>
      </c>
      <c r="AF6517" s="3">
        <v>60.319972547488142</v>
      </c>
      <c r="AG6517" s="3">
        <v>54.20562297143087</v>
      </c>
      <c r="AH6517" s="32">
        <v>44.621990135910977</v>
      </c>
      <c r="AI6517" s="50">
        <v>1.53786575543383E-2</v>
      </c>
      <c r="AT6517" s="3">
        <v>96.204903685039113</v>
      </c>
      <c r="AU6517" s="3">
        <v>100</v>
      </c>
      <c r="AV6517" s="3">
        <v>92.496298756390331</v>
      </c>
      <c r="AW6517" s="3">
        <v>79.278684057339746</v>
      </c>
      <c r="AX6517" s="3">
        <v>76.051541901569905</v>
      </c>
      <c r="AY6517" s="3">
        <v>56.558678334204238</v>
      </c>
      <c r="AZ6517" s="3">
        <v>46.126041365379258</v>
      </c>
      <c r="BA6517" s="3">
        <v>37.120921775400092</v>
      </c>
      <c r="BB6517" s="3">
        <v>29.684217061060895</v>
      </c>
      <c r="BC6517" s="31">
        <v>36.903647396673463</v>
      </c>
    </row>
    <row r="6518" spans="1:55" x14ac:dyDescent="0.55000000000000004">
      <c r="A6518" s="21" t="s">
        <v>6</v>
      </c>
      <c r="B6518" s="21" t="s">
        <v>21753</v>
      </c>
      <c r="C6518" s="21" t="s">
        <v>2931</v>
      </c>
      <c r="D6518" s="27" t="s">
        <v>2932</v>
      </c>
      <c r="E6518" s="4">
        <v>0</v>
      </c>
      <c r="F6518" s="4">
        <v>11</v>
      </c>
      <c r="G6518" s="4">
        <v>0</v>
      </c>
      <c r="H6518" s="62">
        <v>28</v>
      </c>
      <c r="J6518" s="28">
        <v>1</v>
      </c>
      <c r="K6518" s="13" t="s">
        <v>24548</v>
      </c>
      <c r="L6518" s="12" t="s">
        <v>24553</v>
      </c>
      <c r="M6518" s="12" t="s">
        <v>24553</v>
      </c>
      <c r="N6518" s="12" t="s">
        <v>24553</v>
      </c>
      <c r="O6518" s="12" t="s">
        <v>24553</v>
      </c>
      <c r="P6518" s="14" t="s">
        <v>24551</v>
      </c>
      <c r="Q6518" s="29" t="s">
        <v>24553</v>
      </c>
      <c r="AA6518" s="3">
        <v>48.844109990056758</v>
      </c>
      <c r="AB6518" s="3">
        <v>46.579301127172542</v>
      </c>
      <c r="AC6518" s="3">
        <v>86.248025705701707</v>
      </c>
      <c r="AD6518" s="3">
        <v>91.949775120552161</v>
      </c>
      <c r="AE6518" s="3">
        <v>100</v>
      </c>
      <c r="AF6518" s="3">
        <v>91.144023384492598</v>
      </c>
      <c r="AG6518" s="3">
        <v>74.418487436471594</v>
      </c>
      <c r="AH6518" s="32">
        <v>68.65459910861334</v>
      </c>
      <c r="AI6518" s="50">
        <v>4.5796248956237401E-3</v>
      </c>
      <c r="AT6518" s="3">
        <v>47.676190567468367</v>
      </c>
      <c r="AU6518" s="3">
        <v>54.295994370472179</v>
      </c>
      <c r="AV6518" s="3">
        <v>54.188939973057238</v>
      </c>
      <c r="AW6518" s="3">
        <v>60.048026251520682</v>
      </c>
      <c r="AX6518" s="3">
        <v>59.429652839711324</v>
      </c>
      <c r="AY6518" s="3">
        <v>81.350303529510285</v>
      </c>
      <c r="AZ6518" s="3">
        <v>86.209198713829721</v>
      </c>
      <c r="BA6518" s="3">
        <v>100</v>
      </c>
      <c r="BB6518" s="3">
        <v>79.690698049158996</v>
      </c>
      <c r="BC6518" s="31">
        <v>66.812614406849562</v>
      </c>
    </row>
    <row r="6519" spans="1:55" x14ac:dyDescent="0.55000000000000004">
      <c r="A6519" s="21" t="s">
        <v>6</v>
      </c>
      <c r="B6519" s="21" t="s">
        <v>21388</v>
      </c>
      <c r="C6519" s="21" t="s">
        <v>8595</v>
      </c>
      <c r="D6519" s="27" t="s">
        <v>8596</v>
      </c>
      <c r="E6519" s="4">
        <v>0</v>
      </c>
      <c r="F6519" s="4">
        <v>6</v>
      </c>
      <c r="G6519" s="4">
        <v>0</v>
      </c>
      <c r="H6519" s="62">
        <v>20</v>
      </c>
      <c r="J6519" s="28">
        <v>1</v>
      </c>
      <c r="K6519" s="12" t="s">
        <v>24553</v>
      </c>
      <c r="L6519" s="12" t="s">
        <v>24553</v>
      </c>
      <c r="M6519" s="12" t="s">
        <v>24553</v>
      </c>
      <c r="N6519" s="12" t="s">
        <v>24553</v>
      </c>
      <c r="O6519" s="12" t="s">
        <v>24553</v>
      </c>
      <c r="P6519" s="12" t="s">
        <v>24553</v>
      </c>
      <c r="Q6519" s="29" t="s">
        <v>24553</v>
      </c>
      <c r="AA6519" s="3">
        <v>69.607900894484359</v>
      </c>
      <c r="AB6519" s="3">
        <v>72.725344314125607</v>
      </c>
      <c r="AC6519" s="3">
        <v>98.74970769652343</v>
      </c>
      <c r="AD6519" s="3">
        <v>100</v>
      </c>
      <c r="AE6519" s="3">
        <v>63.262103317947236</v>
      </c>
      <c r="AF6519" s="3">
        <v>70.257945934317632</v>
      </c>
      <c r="AG6519" s="3">
        <v>68.383253901568963</v>
      </c>
      <c r="AH6519" s="32">
        <v>70.284900772138002</v>
      </c>
      <c r="AI6519" s="50">
        <v>3.7767630386684099E-3</v>
      </c>
      <c r="AT6519" s="3">
        <v>87.805728669215682</v>
      </c>
      <c r="AU6519" s="3">
        <v>91.15137048414563</v>
      </c>
      <c r="AV6519" s="3">
        <v>85.70456436739839</v>
      </c>
      <c r="AW6519" s="3">
        <v>87.078264154125023</v>
      </c>
      <c r="AX6519" s="3">
        <v>88.288123118018888</v>
      </c>
      <c r="AY6519" s="3">
        <v>98.989579812930586</v>
      </c>
      <c r="AZ6519" s="3">
        <v>100</v>
      </c>
      <c r="BA6519" s="3">
        <v>97.311866970917094</v>
      </c>
      <c r="BB6519" s="3">
        <v>80.515931052848785</v>
      </c>
      <c r="BC6519" s="31">
        <v>81.764276123651854</v>
      </c>
    </row>
    <row r="6520" spans="1:55" x14ac:dyDescent="0.55000000000000004">
      <c r="A6520" s="21" t="s">
        <v>6</v>
      </c>
      <c r="B6520" s="21" t="s">
        <v>21840</v>
      </c>
      <c r="C6520" s="21" t="s">
        <v>10880</v>
      </c>
      <c r="D6520" s="27" t="s">
        <v>10881</v>
      </c>
      <c r="E6520" s="4">
        <v>0</v>
      </c>
      <c r="F6520" s="4">
        <v>15</v>
      </c>
      <c r="G6520" s="4">
        <v>0</v>
      </c>
      <c r="H6520" s="62">
        <v>8</v>
      </c>
      <c r="J6520" s="28">
        <v>1</v>
      </c>
      <c r="K6520" s="12" t="s">
        <v>24553</v>
      </c>
      <c r="L6520" s="12" t="s">
        <v>24553</v>
      </c>
      <c r="M6520" s="12" t="s">
        <v>24553</v>
      </c>
      <c r="N6520" s="12" t="s">
        <v>24553</v>
      </c>
      <c r="O6520" s="12" t="s">
        <v>24553</v>
      </c>
      <c r="P6520" s="12" t="s">
        <v>24553</v>
      </c>
      <c r="Q6520" s="29" t="s">
        <v>24553</v>
      </c>
      <c r="AA6520" s="3">
        <v>100</v>
      </c>
      <c r="AB6520" s="3">
        <v>99.73999906073449</v>
      </c>
      <c r="AC6520" s="3">
        <v>85.680616558365713</v>
      </c>
      <c r="AD6520" s="3">
        <v>77.101898560309934</v>
      </c>
      <c r="AE6520" s="3">
        <v>71.819633981755914</v>
      </c>
      <c r="AF6520" s="3">
        <v>68.359038717472927</v>
      </c>
      <c r="AG6520" s="3">
        <v>40.258263450525426</v>
      </c>
      <c r="AH6520" s="32">
        <v>40.854435114595624</v>
      </c>
      <c r="AI6520" s="50">
        <v>1.8422696798879501E-3</v>
      </c>
      <c r="AT6520" s="3">
        <v>97.126217967589383</v>
      </c>
      <c r="AU6520" s="3">
        <v>95.320316858899631</v>
      </c>
      <c r="AV6520" s="3">
        <v>84.637364651735666</v>
      </c>
      <c r="AW6520" s="3">
        <v>82.949390230090842</v>
      </c>
      <c r="AX6520" s="3">
        <v>100</v>
      </c>
      <c r="AY6520" s="3">
        <v>76.12819255809363</v>
      </c>
      <c r="AZ6520" s="3">
        <v>70.620096882539741</v>
      </c>
      <c r="BA6520" s="3">
        <v>63.940206093462727</v>
      </c>
      <c r="BB6520" s="3">
        <v>44.591600482076799</v>
      </c>
      <c r="BC6520" s="31">
        <v>35.333015289675259</v>
      </c>
    </row>
    <row r="6521" spans="1:55" x14ac:dyDescent="0.55000000000000004">
      <c r="A6521" s="21" t="s">
        <v>6</v>
      </c>
      <c r="B6521" s="21" t="s">
        <v>18409</v>
      </c>
      <c r="C6521" s="21" t="s">
        <v>11118</v>
      </c>
      <c r="D6521" s="27" t="s">
        <v>11119</v>
      </c>
      <c r="E6521" s="4">
        <v>0</v>
      </c>
      <c r="F6521" s="4">
        <v>0</v>
      </c>
      <c r="G6521" s="4">
        <v>0</v>
      </c>
      <c r="H6521" s="62">
        <v>10</v>
      </c>
      <c r="J6521" s="28">
        <v>1</v>
      </c>
      <c r="K6521" s="12" t="s">
        <v>24553</v>
      </c>
      <c r="L6521" s="12" t="s">
        <v>24553</v>
      </c>
      <c r="M6521" s="12" t="s">
        <v>24553</v>
      </c>
      <c r="N6521" s="12" t="s">
        <v>24553</v>
      </c>
      <c r="O6521" s="12" t="s">
        <v>24553</v>
      </c>
      <c r="P6521" s="12" t="s">
        <v>24553</v>
      </c>
      <c r="Q6521" s="29" t="s">
        <v>24553</v>
      </c>
      <c r="AT6521" s="3">
        <v>89.431738740048488</v>
      </c>
      <c r="AU6521" s="3">
        <v>87.470710561413341</v>
      </c>
      <c r="AV6521" s="3">
        <v>96.418200438406458</v>
      </c>
      <c r="AW6521" s="3">
        <v>84.078754465976175</v>
      </c>
      <c r="AX6521" s="3">
        <v>80.327399467311494</v>
      </c>
      <c r="AY6521" s="3">
        <v>94.886217618462382</v>
      </c>
      <c r="AZ6521" s="3">
        <v>93.140611966012088</v>
      </c>
      <c r="BA6521" s="3">
        <v>100</v>
      </c>
      <c r="BB6521" s="3">
        <v>80.592080479850225</v>
      </c>
      <c r="BC6521" s="31">
        <v>72.110171625222137</v>
      </c>
    </row>
    <row r="6522" spans="1:55" x14ac:dyDescent="0.55000000000000004">
      <c r="A6522" s="21" t="s">
        <v>6</v>
      </c>
      <c r="B6522" s="21" t="s">
        <v>17241</v>
      </c>
      <c r="C6522" s="21" t="s">
        <v>2046</v>
      </c>
      <c r="D6522" s="27" t="s">
        <v>2047</v>
      </c>
      <c r="E6522" s="4">
        <v>0</v>
      </c>
      <c r="F6522" s="4">
        <v>0</v>
      </c>
      <c r="G6522" s="4">
        <v>0</v>
      </c>
      <c r="H6522" s="62">
        <v>2</v>
      </c>
      <c r="J6522" s="28">
        <v>1</v>
      </c>
      <c r="K6522" s="13" t="s">
        <v>24548</v>
      </c>
      <c r="L6522" s="12" t="s">
        <v>24553</v>
      </c>
      <c r="M6522" s="12" t="s">
        <v>24553</v>
      </c>
      <c r="N6522" s="12" t="s">
        <v>24553</v>
      </c>
      <c r="O6522" s="12" t="s">
        <v>24553</v>
      </c>
      <c r="P6522" s="14" t="s">
        <v>24551</v>
      </c>
      <c r="Q6522" s="29" t="s">
        <v>24553</v>
      </c>
      <c r="AT6522" s="3">
        <v>17.749137034390671</v>
      </c>
      <c r="AU6522" s="3">
        <v>26.072842783023869</v>
      </c>
      <c r="AV6522" s="3">
        <v>27.644136887384381</v>
      </c>
      <c r="AW6522" s="3">
        <v>30.547175452829261</v>
      </c>
      <c r="AX6522" s="3">
        <v>37.689698098370741</v>
      </c>
      <c r="AY6522" s="3">
        <v>81.733608810230734</v>
      </c>
      <c r="AZ6522" s="3">
        <v>100</v>
      </c>
      <c r="BA6522" s="3">
        <v>73.729001517802146</v>
      </c>
      <c r="BB6522" s="3">
        <v>33.62150487559655</v>
      </c>
      <c r="BC6522" s="31">
        <v>36.506198819104306</v>
      </c>
    </row>
    <row r="6523" spans="1:55" x14ac:dyDescent="0.55000000000000004">
      <c r="A6523" s="21" t="s">
        <v>6</v>
      </c>
      <c r="B6523" s="21" t="s">
        <v>18838</v>
      </c>
      <c r="C6523" s="21" t="s">
        <v>14865</v>
      </c>
      <c r="D6523" s="27" t="s">
        <v>14866</v>
      </c>
      <c r="E6523" s="4">
        <v>0</v>
      </c>
      <c r="F6523" s="4">
        <v>1</v>
      </c>
      <c r="G6523" s="4">
        <v>0</v>
      </c>
      <c r="H6523" s="62">
        <v>1</v>
      </c>
      <c r="J6523" s="28">
        <v>1</v>
      </c>
      <c r="K6523" s="13" t="s">
        <v>24548</v>
      </c>
      <c r="L6523" s="12" t="s">
        <v>24553</v>
      </c>
      <c r="M6523" s="12" t="s">
        <v>24553</v>
      </c>
      <c r="N6523" s="12" t="s">
        <v>24553</v>
      </c>
      <c r="O6523" s="12" t="s">
        <v>24553</v>
      </c>
      <c r="P6523" s="12" t="s">
        <v>24553</v>
      </c>
      <c r="Q6523" s="30" t="s">
        <v>24552</v>
      </c>
      <c r="AA6523" s="3">
        <v>44.92951414374717</v>
      </c>
      <c r="AB6523" s="3">
        <v>41.333352061418758</v>
      </c>
      <c r="AC6523" s="3">
        <v>36.551033824409977</v>
      </c>
      <c r="AD6523" s="3">
        <v>52.479766412004089</v>
      </c>
      <c r="AE6523" s="3">
        <v>69.70215438831724</v>
      </c>
      <c r="AF6523" s="3">
        <v>83.685455953473848</v>
      </c>
      <c r="AG6523" s="3">
        <v>100</v>
      </c>
      <c r="AH6523" s="32">
        <v>84.784589480263534</v>
      </c>
      <c r="AI6523" s="50">
        <v>2.41375277401738E-2</v>
      </c>
      <c r="AT6523" s="3">
        <v>31.655941720281653</v>
      </c>
      <c r="AU6523" s="3">
        <v>42.574291359846178</v>
      </c>
      <c r="AV6523" s="3">
        <v>76.393159977215703</v>
      </c>
      <c r="AW6523" s="3">
        <v>39.241365944401892</v>
      </c>
      <c r="AX6523" s="3">
        <v>53.002381470993356</v>
      </c>
      <c r="AY6523" s="3">
        <v>77.210929180873435</v>
      </c>
      <c r="AZ6523" s="3">
        <v>45.890228770981949</v>
      </c>
      <c r="BA6523" s="3">
        <v>65.751016648524825</v>
      </c>
      <c r="BB6523" s="3">
        <v>59.003752378417651</v>
      </c>
      <c r="BC6523" s="31">
        <v>100</v>
      </c>
    </row>
    <row r="6524" spans="1:55" x14ac:dyDescent="0.55000000000000004">
      <c r="A6524" s="21" t="s">
        <v>6</v>
      </c>
      <c r="B6524" s="21" t="s">
        <v>23681</v>
      </c>
      <c r="C6524" s="21" t="s">
        <v>3036</v>
      </c>
      <c r="D6524" s="27" t="s">
        <v>3037</v>
      </c>
      <c r="E6524" s="4">
        <v>3</v>
      </c>
      <c r="F6524" s="4">
        <v>1</v>
      </c>
      <c r="G6524" s="4">
        <v>3</v>
      </c>
      <c r="H6524" s="62">
        <v>1</v>
      </c>
      <c r="J6524" s="28">
        <v>1</v>
      </c>
      <c r="K6524" s="13" t="s">
        <v>24548</v>
      </c>
      <c r="L6524" s="16" t="s">
        <v>16303</v>
      </c>
      <c r="M6524" s="17" t="s">
        <v>24549</v>
      </c>
      <c r="N6524" s="18" t="s">
        <v>3232</v>
      </c>
      <c r="O6524" s="12" t="s">
        <v>24553</v>
      </c>
      <c r="P6524" s="14" t="s">
        <v>24551</v>
      </c>
      <c r="Q6524" s="29" t="s">
        <v>24553</v>
      </c>
      <c r="R6524" s="3">
        <v>89.560069955703241</v>
      </c>
      <c r="S6524" s="3">
        <v>87.303161706778468</v>
      </c>
      <c r="T6524" s="3">
        <v>92.196136995122288</v>
      </c>
      <c r="U6524" s="3">
        <v>79.068866479208921</v>
      </c>
      <c r="V6524" s="3">
        <v>85.288771546490679</v>
      </c>
      <c r="W6524" s="3">
        <v>84.437041363505529</v>
      </c>
      <c r="X6524" s="3">
        <v>100</v>
      </c>
      <c r="Y6524" s="32">
        <v>95.065230417423024</v>
      </c>
      <c r="Z6524" s="50">
        <v>0.193950405656132</v>
      </c>
      <c r="AA6524" s="3">
        <v>63.351087043094068</v>
      </c>
      <c r="AB6524" s="3">
        <v>51.012008925001993</v>
      </c>
      <c r="AC6524" s="3">
        <v>71.945993665333546</v>
      </c>
      <c r="AD6524" s="3">
        <v>70.395232323466757</v>
      </c>
      <c r="AE6524" s="3">
        <v>97.232731894900709</v>
      </c>
      <c r="AF6524" s="3">
        <v>98.014444451823593</v>
      </c>
      <c r="AG6524" s="3">
        <v>97.971451107624048</v>
      </c>
      <c r="AH6524" s="32">
        <v>100</v>
      </c>
      <c r="AI6524" s="50">
        <v>5.4625765688057996E-3</v>
      </c>
      <c r="AJ6524" s="3">
        <v>40.637489202227954</v>
      </c>
      <c r="AK6524" s="3">
        <v>85.63343614163395</v>
      </c>
      <c r="AL6524" s="3">
        <v>73.625825144390745</v>
      </c>
      <c r="AM6524" s="3">
        <v>50.540262917419163</v>
      </c>
      <c r="AN6524" s="3">
        <v>45.301630375650738</v>
      </c>
      <c r="AO6524" s="3">
        <v>36.1228111033723</v>
      </c>
      <c r="AP6524" s="3">
        <v>43.02530547438527</v>
      </c>
      <c r="AQ6524" s="3">
        <v>44.412851924644222</v>
      </c>
      <c r="AR6524" s="3">
        <v>89.784104363267772</v>
      </c>
      <c r="AS6524" s="31">
        <v>100</v>
      </c>
      <c r="AT6524" s="3">
        <v>72.219166570471899</v>
      </c>
      <c r="AU6524" s="3">
        <v>78.51929840264043</v>
      </c>
      <c r="AV6524" s="3">
        <v>76.895905199232345</v>
      </c>
      <c r="AW6524" s="3">
        <v>85.83763580447868</v>
      </c>
      <c r="AX6524" s="3">
        <v>82.208018004262158</v>
      </c>
      <c r="AY6524" s="3">
        <v>79.684708510368722</v>
      </c>
      <c r="AZ6524" s="3">
        <v>100</v>
      </c>
      <c r="BA6524" s="3">
        <v>78.32260735404148</v>
      </c>
      <c r="BB6524" s="3">
        <v>82.721292469631436</v>
      </c>
      <c r="BC6524" s="31">
        <v>87.181137030390076</v>
      </c>
    </row>
    <row r="6525" spans="1:55" x14ac:dyDescent="0.55000000000000004">
      <c r="A6525" s="21" t="s">
        <v>6</v>
      </c>
      <c r="B6525" s="21" t="s">
        <v>24430</v>
      </c>
      <c r="C6525" s="21" t="s">
        <v>6155</v>
      </c>
      <c r="D6525" s="27" t="s">
        <v>6156</v>
      </c>
      <c r="E6525" s="4">
        <v>34</v>
      </c>
      <c r="F6525" s="4">
        <v>2</v>
      </c>
      <c r="G6525" s="4">
        <v>46</v>
      </c>
      <c r="H6525" s="62">
        <v>9</v>
      </c>
      <c r="J6525" s="28">
        <v>1</v>
      </c>
      <c r="K6525" s="13" t="s">
        <v>24548</v>
      </c>
      <c r="L6525" s="16" t="s">
        <v>16303</v>
      </c>
      <c r="M6525" s="17" t="s">
        <v>24549</v>
      </c>
      <c r="N6525" s="12" t="s">
        <v>24553</v>
      </c>
      <c r="O6525" s="12" t="s">
        <v>24553</v>
      </c>
      <c r="P6525" s="12" t="s">
        <v>24553</v>
      </c>
      <c r="Q6525" s="29" t="s">
        <v>24553</v>
      </c>
      <c r="R6525" s="3">
        <v>100</v>
      </c>
      <c r="S6525" s="3">
        <v>99.177636055543886</v>
      </c>
      <c r="T6525" s="3">
        <v>60.851499365184416</v>
      </c>
      <c r="U6525" s="3">
        <v>61.062954907670338</v>
      </c>
      <c r="V6525" s="3">
        <v>46.777583729551061</v>
      </c>
      <c r="W6525" s="3">
        <v>48.275324299580937</v>
      </c>
      <c r="X6525" s="3">
        <v>98.946950222667311</v>
      </c>
      <c r="Y6525" s="32">
        <v>95.245218850712902</v>
      </c>
      <c r="Z6525" s="50">
        <v>1.0150718924829699E-4</v>
      </c>
      <c r="AA6525" s="3">
        <v>96.613698886197881</v>
      </c>
      <c r="AB6525" s="3">
        <v>100</v>
      </c>
      <c r="AC6525" s="3">
        <v>82.563554961585581</v>
      </c>
      <c r="AD6525" s="3">
        <v>74.868725951289989</v>
      </c>
      <c r="AE6525" s="3">
        <v>70.583801851405795</v>
      </c>
      <c r="AF6525" s="3">
        <v>73.284143561863885</v>
      </c>
      <c r="AG6525" s="3">
        <v>75.792408504981751</v>
      </c>
      <c r="AH6525" s="32">
        <v>85.632400928120916</v>
      </c>
      <c r="AI6525" s="50">
        <v>3.0416049413545601E-2</v>
      </c>
      <c r="AJ6525" s="3">
        <v>100</v>
      </c>
      <c r="AK6525" s="3">
        <v>89.524003944240846</v>
      </c>
      <c r="AL6525" s="3">
        <v>87.126703292865898</v>
      </c>
      <c r="AM6525" s="3">
        <v>87.479914352569949</v>
      </c>
      <c r="AN6525" s="3">
        <v>75.451264593800133</v>
      </c>
      <c r="AO6525" s="3">
        <v>46.929163163227294</v>
      </c>
      <c r="AP6525" s="3">
        <v>48.948977846203903</v>
      </c>
      <c r="AQ6525" s="3">
        <v>32.280787185114747</v>
      </c>
      <c r="AR6525" s="3">
        <v>70.062672809546285</v>
      </c>
      <c r="AS6525" s="31">
        <v>53.837623540786815</v>
      </c>
      <c r="AT6525" s="3">
        <v>91.395714515937016</v>
      </c>
      <c r="AU6525" s="3">
        <v>82.501029884938418</v>
      </c>
      <c r="AV6525" s="3">
        <v>94.153253161446642</v>
      </c>
      <c r="AW6525" s="3">
        <v>91.792658844557366</v>
      </c>
      <c r="AX6525" s="3">
        <v>89.157451969968122</v>
      </c>
      <c r="AY6525" s="3">
        <v>94.543727516764363</v>
      </c>
      <c r="AZ6525" s="3">
        <v>100</v>
      </c>
      <c r="BA6525" s="3">
        <v>59.297926561067847</v>
      </c>
      <c r="BB6525" s="3">
        <v>67.72160742139971</v>
      </c>
      <c r="BC6525" s="31">
        <v>51.428074078208311</v>
      </c>
    </row>
    <row r="6526" spans="1:55" x14ac:dyDescent="0.55000000000000004">
      <c r="A6526" s="21" t="s">
        <v>6</v>
      </c>
      <c r="B6526" s="21" t="s">
        <v>24424</v>
      </c>
      <c r="C6526" s="21" t="s">
        <v>7392</v>
      </c>
      <c r="D6526" s="27" t="s">
        <v>7393</v>
      </c>
      <c r="E6526" s="4">
        <v>33</v>
      </c>
      <c r="F6526" s="4">
        <v>2</v>
      </c>
      <c r="G6526" s="4">
        <v>41</v>
      </c>
      <c r="H6526" s="62">
        <v>10</v>
      </c>
      <c r="J6526" s="28">
        <v>1</v>
      </c>
      <c r="K6526" s="13" t="s">
        <v>24548</v>
      </c>
      <c r="L6526" s="16" t="s">
        <v>16303</v>
      </c>
      <c r="M6526" s="17" t="s">
        <v>24549</v>
      </c>
      <c r="N6526" s="12" t="s">
        <v>24553</v>
      </c>
      <c r="O6526" s="12" t="s">
        <v>24553</v>
      </c>
      <c r="P6526" s="12" t="s">
        <v>24553</v>
      </c>
      <c r="Q6526" s="29" t="s">
        <v>24553</v>
      </c>
      <c r="R6526" s="3">
        <v>100</v>
      </c>
      <c r="S6526" s="3">
        <v>99.790728083409107</v>
      </c>
      <c r="T6526" s="3">
        <v>48.013740071855295</v>
      </c>
      <c r="U6526" s="3">
        <v>48.990164073711711</v>
      </c>
      <c r="V6526" s="3">
        <v>56.934443769781993</v>
      </c>
      <c r="W6526" s="3">
        <v>58.519251146370756</v>
      </c>
      <c r="X6526" s="3">
        <v>45.040735769917013</v>
      </c>
      <c r="Y6526" s="32">
        <v>42.338128039711037</v>
      </c>
      <c r="Z6526" s="50">
        <v>6.0950762101284997E-5</v>
      </c>
      <c r="AA6526" s="3">
        <v>78.992144974491524</v>
      </c>
      <c r="AB6526" s="3">
        <v>94.963471877678145</v>
      </c>
      <c r="AC6526" s="3">
        <v>88.695884380856299</v>
      </c>
      <c r="AD6526" s="3">
        <v>100</v>
      </c>
      <c r="AE6526" s="3">
        <v>39.858839750857697</v>
      </c>
      <c r="AF6526" s="3">
        <v>39.261991654832599</v>
      </c>
      <c r="AG6526" s="3">
        <v>33.172720008042042</v>
      </c>
      <c r="AH6526" s="32">
        <v>35.133826819819426</v>
      </c>
      <c r="AI6526" s="50">
        <v>5.7404311110789202E-3</v>
      </c>
      <c r="AJ6526" s="3">
        <v>85.545069982992942</v>
      </c>
      <c r="AK6526" s="3">
        <v>100</v>
      </c>
      <c r="AL6526" s="3">
        <v>97.024121419901306</v>
      </c>
      <c r="AM6526" s="3">
        <v>69.278686266845085</v>
      </c>
      <c r="AN6526" s="3">
        <v>59.747115922812377</v>
      </c>
      <c r="AO6526" s="3">
        <v>43.841964036843066</v>
      </c>
      <c r="AP6526" s="3">
        <v>43.061032977014953</v>
      </c>
      <c r="AQ6526" s="3">
        <v>33.420248518864547</v>
      </c>
      <c r="AR6526" s="3">
        <v>53.943294566625823</v>
      </c>
      <c r="AS6526" s="31">
        <v>32.523816599707949</v>
      </c>
      <c r="AT6526" s="3">
        <v>85.48240390488354</v>
      </c>
      <c r="AU6526" s="3">
        <v>87.702849275736511</v>
      </c>
      <c r="AV6526" s="3">
        <v>85.430816186305094</v>
      </c>
      <c r="AW6526" s="3">
        <v>87.719602840894112</v>
      </c>
      <c r="AX6526" s="3">
        <v>100</v>
      </c>
      <c r="AY6526" s="3">
        <v>87.93424805518174</v>
      </c>
      <c r="AZ6526" s="3">
        <v>84.057287999695347</v>
      </c>
      <c r="BA6526" s="3">
        <v>82.98738896092803</v>
      </c>
      <c r="BB6526" s="3">
        <v>98.079433232112663</v>
      </c>
      <c r="BC6526" s="31">
        <v>95.247622630305401</v>
      </c>
    </row>
    <row r="6527" spans="1:55" x14ac:dyDescent="0.55000000000000004">
      <c r="A6527" s="21" t="s">
        <v>6</v>
      </c>
      <c r="B6527" s="21" t="s">
        <v>24011</v>
      </c>
      <c r="C6527" s="21" t="s">
        <v>3706</v>
      </c>
      <c r="D6527" s="27" t="s">
        <v>3707</v>
      </c>
      <c r="E6527" s="4">
        <v>6</v>
      </c>
      <c r="F6527" s="4">
        <v>0</v>
      </c>
      <c r="G6527" s="4">
        <v>13</v>
      </c>
      <c r="H6527" s="62">
        <v>4</v>
      </c>
      <c r="J6527" s="28">
        <v>1</v>
      </c>
      <c r="K6527" s="13" t="s">
        <v>24548</v>
      </c>
      <c r="L6527" s="16" t="s">
        <v>16303</v>
      </c>
      <c r="M6527" s="12" t="s">
        <v>24553</v>
      </c>
      <c r="N6527" s="12" t="s">
        <v>24553</v>
      </c>
      <c r="O6527" s="12" t="s">
        <v>24553</v>
      </c>
      <c r="P6527" s="12" t="s">
        <v>24553</v>
      </c>
      <c r="Q6527" s="29" t="s">
        <v>24553</v>
      </c>
      <c r="R6527" s="3">
        <v>100</v>
      </c>
      <c r="S6527" s="3">
        <v>93.068605087882474</v>
      </c>
      <c r="T6527" s="3">
        <v>59.006703639728201</v>
      </c>
      <c r="U6527" s="3">
        <v>57.94286629369072</v>
      </c>
      <c r="V6527" s="3">
        <v>63.438203528879576</v>
      </c>
      <c r="W6527" s="3">
        <v>65.245886479468496</v>
      </c>
      <c r="X6527" s="3">
        <v>49.56252258203142</v>
      </c>
      <c r="Y6527" s="32">
        <v>52.901354901791123</v>
      </c>
      <c r="Z6527" s="50">
        <v>9.8863557185563692E-4</v>
      </c>
      <c r="AJ6527" s="3">
        <v>100</v>
      </c>
      <c r="AK6527" s="3">
        <v>86.852784222822521</v>
      </c>
      <c r="AL6527" s="3">
        <v>82.460293546384278</v>
      </c>
      <c r="AM6527" s="3">
        <v>63.148448893824373</v>
      </c>
      <c r="AN6527" s="3">
        <v>51.620351905453056</v>
      </c>
      <c r="AO6527" s="3">
        <v>36.376237510142602</v>
      </c>
      <c r="AP6527" s="3">
        <v>45.9029572563215</v>
      </c>
      <c r="AQ6527" s="3">
        <v>39.337468023800767</v>
      </c>
      <c r="AR6527" s="3">
        <v>53.762170684686573</v>
      </c>
      <c r="AS6527" s="31">
        <v>34.611643577969616</v>
      </c>
      <c r="AT6527" s="3">
        <v>74.838510219538406</v>
      </c>
      <c r="AU6527" s="3">
        <v>72.997735772249229</v>
      </c>
      <c r="AV6527" s="3">
        <v>80.856665495786302</v>
      </c>
      <c r="AW6527" s="3">
        <v>83.643867537211662</v>
      </c>
      <c r="AX6527" s="3">
        <v>98.868408820102985</v>
      </c>
      <c r="AY6527" s="3">
        <v>100</v>
      </c>
      <c r="AZ6527" s="3">
        <v>93.703585965695495</v>
      </c>
      <c r="BA6527" s="3">
        <v>99.014604046905546</v>
      </c>
      <c r="BB6527" s="3">
        <v>94.903364276944544</v>
      </c>
      <c r="BC6527" s="31">
        <v>88.930106138084469</v>
      </c>
    </row>
    <row r="6528" spans="1:55" x14ac:dyDescent="0.55000000000000004">
      <c r="A6528" s="21" t="s">
        <v>6</v>
      </c>
      <c r="B6528" s="21" t="s">
        <v>24421</v>
      </c>
      <c r="C6528" s="21" t="s">
        <v>779</v>
      </c>
      <c r="D6528" s="27" t="s">
        <v>780</v>
      </c>
      <c r="E6528" s="4">
        <v>32</v>
      </c>
      <c r="F6528" s="4">
        <v>0</v>
      </c>
      <c r="G6528" s="4">
        <v>25</v>
      </c>
      <c r="H6528" s="62">
        <v>2</v>
      </c>
      <c r="J6528" s="28">
        <v>1</v>
      </c>
      <c r="K6528" s="13" t="s">
        <v>24548</v>
      </c>
      <c r="L6528" s="16" t="s">
        <v>16303</v>
      </c>
      <c r="M6528" s="17" t="s">
        <v>24549</v>
      </c>
      <c r="N6528" s="12" t="s">
        <v>24553</v>
      </c>
      <c r="O6528" s="12" t="s">
        <v>24553</v>
      </c>
      <c r="P6528" s="12" t="s">
        <v>24553</v>
      </c>
      <c r="Q6528" s="29" t="s">
        <v>24553</v>
      </c>
      <c r="R6528" s="3">
        <v>21.05084349672288</v>
      </c>
      <c r="S6528" s="3">
        <v>20.69840200019306</v>
      </c>
      <c r="T6528" s="3">
        <v>34.15891702273219</v>
      </c>
      <c r="U6528" s="3">
        <v>33.136322794157103</v>
      </c>
      <c r="V6528" s="3">
        <v>73.072268809545406</v>
      </c>
      <c r="W6528" s="3">
        <v>72.618014903029106</v>
      </c>
      <c r="X6528" s="3">
        <v>100</v>
      </c>
      <c r="Y6528" s="32">
        <v>91.041168080465837</v>
      </c>
      <c r="Z6528" s="50">
        <v>3.1028169918650202E-4</v>
      </c>
      <c r="AJ6528" s="3">
        <v>33.544185826449535</v>
      </c>
      <c r="AK6528" s="3">
        <v>23.958334964731623</v>
      </c>
      <c r="AL6528" s="3">
        <v>24.4203334632967</v>
      </c>
      <c r="AM6528" s="3">
        <v>21.000796238074638</v>
      </c>
      <c r="AN6528" s="3">
        <v>19.821376302232093</v>
      </c>
      <c r="AO6528" s="3">
        <v>22.14821102143085</v>
      </c>
      <c r="AP6528" s="3">
        <v>34.382553744707913</v>
      </c>
      <c r="AQ6528" s="3">
        <v>57.396450910074357</v>
      </c>
      <c r="AR6528" s="3">
        <v>100</v>
      </c>
      <c r="AS6528" s="31">
        <v>71.822624689851651</v>
      </c>
      <c r="AT6528" s="3">
        <v>27.634193658182117</v>
      </c>
      <c r="AU6528" s="3">
        <v>19.250133024635836</v>
      </c>
      <c r="AV6528" s="3">
        <v>28.782920999784224</v>
      </c>
      <c r="AW6528" s="3">
        <v>29.67976110500976</v>
      </c>
      <c r="AX6528" s="3">
        <v>38.217825184653123</v>
      </c>
      <c r="AY6528" s="3">
        <v>48.108685520391099</v>
      </c>
      <c r="AZ6528" s="3">
        <v>69.226811774042119</v>
      </c>
      <c r="BA6528" s="3">
        <v>84.233127413024334</v>
      </c>
      <c r="BB6528" s="3">
        <v>100</v>
      </c>
      <c r="BC6528" s="31">
        <v>84.086982311621014</v>
      </c>
    </row>
    <row r="6529" spans="1:55" x14ac:dyDescent="0.55000000000000004">
      <c r="A6529" s="21" t="s">
        <v>6</v>
      </c>
      <c r="B6529" s="21" t="s">
        <v>23792</v>
      </c>
      <c r="C6529" s="21" t="s">
        <v>3620</v>
      </c>
      <c r="D6529" s="27" t="s">
        <v>3621</v>
      </c>
      <c r="E6529" s="4">
        <v>4</v>
      </c>
      <c r="F6529" s="4">
        <v>0</v>
      </c>
      <c r="G6529" s="4">
        <v>2</v>
      </c>
      <c r="H6529" s="62">
        <v>5</v>
      </c>
      <c r="J6529" s="28">
        <v>1</v>
      </c>
      <c r="K6529" s="13" t="s">
        <v>24548</v>
      </c>
      <c r="L6529" s="16" t="s">
        <v>16303</v>
      </c>
      <c r="M6529" s="12" t="s">
        <v>24553</v>
      </c>
      <c r="N6529" s="12" t="s">
        <v>24553</v>
      </c>
      <c r="O6529" s="12" t="s">
        <v>24553</v>
      </c>
      <c r="P6529" s="12" t="s">
        <v>24553</v>
      </c>
      <c r="Q6529" s="29" t="s">
        <v>24553</v>
      </c>
      <c r="R6529" s="3">
        <v>88.365932413718411</v>
      </c>
      <c r="S6529" s="3">
        <v>86.508468260886872</v>
      </c>
      <c r="T6529" s="3">
        <v>69.660213640295368</v>
      </c>
      <c r="U6529" s="3">
        <v>70.990851647172903</v>
      </c>
      <c r="V6529" s="3">
        <v>100</v>
      </c>
      <c r="W6529" s="3">
        <v>86.949596526337388</v>
      </c>
      <c r="X6529" s="3">
        <v>94.267373506119142</v>
      </c>
      <c r="Y6529" s="32">
        <v>83.505953215864707</v>
      </c>
      <c r="Z6529" s="50">
        <v>7.2864793028690505E-2</v>
      </c>
      <c r="AJ6529" s="3">
        <v>100</v>
      </c>
      <c r="AK6529" s="3">
        <v>54.324843100331655</v>
      </c>
      <c r="AL6529" s="3">
        <v>62.474416730323981</v>
      </c>
      <c r="AM6529" s="3">
        <v>68.213782616561829</v>
      </c>
      <c r="AN6529" s="3">
        <v>57.034057658860291</v>
      </c>
      <c r="AO6529" s="3">
        <v>56.946924658635254</v>
      </c>
      <c r="AP6529" s="3">
        <v>52.60701895391442</v>
      </c>
      <c r="AQ6529" s="3">
        <v>65.256078912308865</v>
      </c>
      <c r="AR6529" s="3">
        <v>88.338089636878664</v>
      </c>
      <c r="AS6529" s="31">
        <v>54.306738100364569</v>
      </c>
      <c r="AT6529" s="3">
        <v>80.853700191198683</v>
      </c>
      <c r="AU6529" s="3">
        <v>87.053795839776967</v>
      </c>
      <c r="AV6529" s="3">
        <v>80.996512673449701</v>
      </c>
      <c r="AW6529" s="3">
        <v>91.565857261526276</v>
      </c>
      <c r="AX6529" s="3">
        <v>96.886808600593127</v>
      </c>
      <c r="AY6529" s="3">
        <v>87.790592851475353</v>
      </c>
      <c r="AZ6529" s="3">
        <v>100</v>
      </c>
      <c r="BA6529" s="3">
        <v>96.647723718355635</v>
      </c>
      <c r="BB6529" s="3">
        <v>93.815018619542613</v>
      </c>
      <c r="BC6529" s="31">
        <v>88.165155876117552</v>
      </c>
    </row>
    <row r="6530" spans="1:55" x14ac:dyDescent="0.55000000000000004">
      <c r="A6530" s="21" t="s">
        <v>6</v>
      </c>
      <c r="B6530" s="21" t="s">
        <v>17634</v>
      </c>
      <c r="C6530" s="21" t="s">
        <v>1130</v>
      </c>
      <c r="D6530" s="27" t="s">
        <v>1131</v>
      </c>
      <c r="E6530" s="4">
        <v>0</v>
      </c>
      <c r="F6530" s="4">
        <v>0</v>
      </c>
      <c r="G6530" s="4">
        <v>0</v>
      </c>
      <c r="H6530" s="62">
        <v>3</v>
      </c>
      <c r="J6530" s="28">
        <v>1</v>
      </c>
      <c r="K6530" s="13" t="s">
        <v>24548</v>
      </c>
      <c r="L6530" s="12" t="s">
        <v>24553</v>
      </c>
      <c r="M6530" s="12" t="s">
        <v>24553</v>
      </c>
      <c r="N6530" s="12" t="s">
        <v>24553</v>
      </c>
      <c r="O6530" s="12" t="s">
        <v>24553</v>
      </c>
      <c r="P6530" s="12" t="s">
        <v>24553</v>
      </c>
      <c r="Q6530" s="29" t="s">
        <v>24553</v>
      </c>
      <c r="AT6530" s="3">
        <v>70.219733422567856</v>
      </c>
      <c r="AU6530" s="3">
        <v>58.600088752053779</v>
      </c>
      <c r="AV6530" s="3">
        <v>68.531830617395556</v>
      </c>
      <c r="AW6530" s="3">
        <v>75.813873357523036</v>
      </c>
      <c r="AX6530" s="3">
        <v>73.070684586889158</v>
      </c>
      <c r="AY6530" s="3">
        <v>78.687846679327833</v>
      </c>
      <c r="AZ6530" s="3">
        <v>100</v>
      </c>
      <c r="BA6530" s="3">
        <v>69.256467873221752</v>
      </c>
      <c r="BB6530" s="3">
        <v>61.866787239700749</v>
      </c>
      <c r="BC6530" s="31">
        <v>26.604144857549766</v>
      </c>
    </row>
    <row r="6531" spans="1:55" x14ac:dyDescent="0.55000000000000004">
      <c r="A6531" s="21" t="s">
        <v>6</v>
      </c>
      <c r="B6531" s="21" t="s">
        <v>24037</v>
      </c>
      <c r="C6531" s="21" t="s">
        <v>5349</v>
      </c>
      <c r="D6531" s="27" t="s">
        <v>5350</v>
      </c>
      <c r="E6531" s="4">
        <v>7</v>
      </c>
      <c r="F6531" s="4">
        <v>2</v>
      </c>
      <c r="G6531" s="4">
        <v>7</v>
      </c>
      <c r="H6531" s="62">
        <v>3</v>
      </c>
      <c r="J6531" s="28">
        <v>1</v>
      </c>
      <c r="K6531" s="13" t="s">
        <v>24548</v>
      </c>
      <c r="L6531" s="16" t="s">
        <v>16303</v>
      </c>
      <c r="M6531" s="12" t="s">
        <v>24553</v>
      </c>
      <c r="N6531" s="12" t="s">
        <v>24553</v>
      </c>
      <c r="O6531" s="12" t="s">
        <v>24553</v>
      </c>
      <c r="P6531" s="12" t="s">
        <v>24553</v>
      </c>
      <c r="Q6531" s="29" t="s">
        <v>24553</v>
      </c>
      <c r="R6531" s="3">
        <v>45.61051894241934</v>
      </c>
      <c r="S6531" s="3">
        <v>40.736655683129378</v>
      </c>
      <c r="T6531" s="3">
        <v>97.371011404856119</v>
      </c>
      <c r="U6531" s="3">
        <v>100</v>
      </c>
      <c r="V6531" s="3">
        <v>67.847449088702732</v>
      </c>
      <c r="W6531" s="3">
        <v>70.993482612331178</v>
      </c>
      <c r="X6531" s="3">
        <v>33.2290080443248</v>
      </c>
      <c r="Y6531" s="32">
        <v>33.976891030269293</v>
      </c>
      <c r="Z6531" s="50">
        <v>2.048311388346E-4</v>
      </c>
      <c r="AA6531" s="3">
        <v>100</v>
      </c>
      <c r="AB6531" s="3">
        <v>90.495018671952081</v>
      </c>
      <c r="AC6531" s="3">
        <v>86.279682357621965</v>
      </c>
      <c r="AD6531" s="3">
        <v>93.752547009165738</v>
      </c>
      <c r="AE6531" s="3">
        <v>46.784454326449662</v>
      </c>
      <c r="AF6531" s="3">
        <v>59.790912649935933</v>
      </c>
      <c r="AG6531" s="3">
        <v>39.914959505349756</v>
      </c>
      <c r="AH6531" s="32">
        <v>34.955268899797872</v>
      </c>
      <c r="AI6531" s="50">
        <v>6.3284899088818097E-3</v>
      </c>
      <c r="AJ6531" s="3">
        <v>91.423638576754115</v>
      </c>
      <c r="AK6531" s="3">
        <v>42.578284011325145</v>
      </c>
      <c r="AL6531" s="3">
        <v>43.455121845125532</v>
      </c>
      <c r="AM6531" s="3">
        <v>73.014731617869188</v>
      </c>
      <c r="AN6531" s="3">
        <v>71.542571060007333</v>
      </c>
      <c r="AO6531" s="3">
        <v>59.290888876597251</v>
      </c>
      <c r="AP6531" s="3">
        <v>93.464722127426086</v>
      </c>
      <c r="AQ6531" s="3">
        <v>100</v>
      </c>
      <c r="AR6531" s="3">
        <v>77.237737287009253</v>
      </c>
      <c r="AS6531" s="31">
        <v>22.187726804654666</v>
      </c>
      <c r="AT6531" s="3">
        <v>76.135738299806548</v>
      </c>
      <c r="AU6531" s="3">
        <v>80.93689837600455</v>
      </c>
      <c r="AV6531" s="3">
        <v>82.78789061030561</v>
      </c>
      <c r="AW6531" s="3">
        <v>86.306248978352087</v>
      </c>
      <c r="AX6531" s="3">
        <v>89.632841935384349</v>
      </c>
      <c r="AY6531" s="3">
        <v>100</v>
      </c>
      <c r="AZ6531" s="3">
        <v>96.526196931079326</v>
      </c>
      <c r="BA6531" s="3">
        <v>74.607711602292852</v>
      </c>
      <c r="BB6531" s="3">
        <v>79.707147008036316</v>
      </c>
      <c r="BC6531" s="31">
        <v>51.950040584767251</v>
      </c>
    </row>
    <row r="6532" spans="1:55" x14ac:dyDescent="0.55000000000000004">
      <c r="A6532" s="21" t="s">
        <v>6</v>
      </c>
      <c r="B6532" s="21" t="s">
        <v>23235</v>
      </c>
      <c r="C6532" s="21" t="s">
        <v>16028</v>
      </c>
      <c r="D6532" s="27" t="s">
        <v>16029</v>
      </c>
      <c r="E6532" s="4">
        <v>1</v>
      </c>
      <c r="F6532" s="4">
        <v>0</v>
      </c>
      <c r="G6532" s="4">
        <v>3</v>
      </c>
      <c r="H6532" s="62">
        <v>0</v>
      </c>
      <c r="J6532" s="28">
        <v>1</v>
      </c>
      <c r="K6532" s="13" t="s">
        <v>24548</v>
      </c>
      <c r="L6532" s="16" t="s">
        <v>16303</v>
      </c>
      <c r="M6532" s="17" t="s">
        <v>24549</v>
      </c>
      <c r="N6532" s="12" t="s">
        <v>24553</v>
      </c>
      <c r="O6532" s="12" t="s">
        <v>24553</v>
      </c>
      <c r="P6532" s="12" t="s">
        <v>24553</v>
      </c>
      <c r="Q6532" s="29" t="s">
        <v>24553</v>
      </c>
      <c r="R6532" s="3">
        <v>58.809104321465213</v>
      </c>
      <c r="S6532" s="3">
        <v>68.057832570437355</v>
      </c>
      <c r="T6532" s="3">
        <v>68.56215704588196</v>
      </c>
      <c r="U6532" s="3">
        <v>82.114798459810899</v>
      </c>
      <c r="V6532" s="3">
        <v>100</v>
      </c>
      <c r="W6532" s="3">
        <v>87.953523658178312</v>
      </c>
      <c r="X6532" s="3">
        <v>61.992029831971266</v>
      </c>
      <c r="Y6532" s="32">
        <v>66.170343281785733</v>
      </c>
      <c r="Z6532" s="50">
        <v>4.75279639039876E-2</v>
      </c>
      <c r="AJ6532" s="3">
        <v>100</v>
      </c>
      <c r="AK6532" s="3">
        <v>72.511033944925799</v>
      </c>
      <c r="AL6532" s="3">
        <v>79.001070901983397</v>
      </c>
      <c r="AM6532" s="3">
        <v>64.060496614630594</v>
      </c>
      <c r="AN6532" s="3">
        <v>69.886195218928378</v>
      </c>
      <c r="AO6532" s="3">
        <v>65.945495450518393</v>
      </c>
      <c r="AP6532" s="3">
        <v>79.656007664223182</v>
      </c>
      <c r="AQ6532" s="3">
        <v>56.789023769136001</v>
      </c>
      <c r="AR6532" s="3">
        <v>77.510781010985468</v>
      </c>
      <c r="AS6532" s="31">
        <v>21.857584494045696</v>
      </c>
    </row>
    <row r="6533" spans="1:55" x14ac:dyDescent="0.55000000000000004">
      <c r="A6533" s="21" t="s">
        <v>6</v>
      </c>
      <c r="B6533" s="21" t="s">
        <v>24205</v>
      </c>
      <c r="C6533" s="21" t="s">
        <v>2202</v>
      </c>
      <c r="D6533" s="27" t="s">
        <v>2203</v>
      </c>
      <c r="E6533" s="4">
        <v>12</v>
      </c>
      <c r="F6533" s="4">
        <v>2</v>
      </c>
      <c r="G6533" s="4">
        <v>18</v>
      </c>
      <c r="H6533" s="62">
        <v>5</v>
      </c>
      <c r="J6533" s="28">
        <v>1</v>
      </c>
      <c r="K6533" s="13" t="s">
        <v>24548</v>
      </c>
      <c r="L6533" s="16" t="s">
        <v>16303</v>
      </c>
      <c r="M6533" s="17" t="s">
        <v>24549</v>
      </c>
      <c r="N6533" s="12" t="s">
        <v>24553</v>
      </c>
      <c r="O6533" s="12" t="s">
        <v>24553</v>
      </c>
      <c r="P6533" s="12" t="s">
        <v>24553</v>
      </c>
      <c r="Q6533" s="29" t="s">
        <v>24553</v>
      </c>
      <c r="R6533" s="3">
        <v>53.099113890665585</v>
      </c>
      <c r="S6533" s="3">
        <v>49.720370637958993</v>
      </c>
      <c r="T6533" s="3">
        <v>62.123910525642934</v>
      </c>
      <c r="U6533" s="3">
        <v>67.382026831274459</v>
      </c>
      <c r="V6533" s="3">
        <v>93.698997139506034</v>
      </c>
      <c r="W6533" s="3">
        <v>100</v>
      </c>
      <c r="X6533" s="3">
        <v>70.914238942776691</v>
      </c>
      <c r="Y6533" s="32">
        <v>66.855992733744699</v>
      </c>
      <c r="Z6533" s="50">
        <v>1.97522615758902E-3</v>
      </c>
      <c r="AA6533" s="3">
        <v>100</v>
      </c>
      <c r="AB6533" s="3">
        <v>68.177392292872511</v>
      </c>
      <c r="AC6533" s="3">
        <v>45.435411425202773</v>
      </c>
      <c r="AD6533" s="3">
        <v>72.673302757208049</v>
      </c>
      <c r="AE6533" s="3">
        <v>10.53405611067331</v>
      </c>
      <c r="AF6533" s="3">
        <v>10.808928739633004</v>
      </c>
      <c r="AG6533" s="3">
        <v>13.464140643832456</v>
      </c>
      <c r="AH6533" s="32">
        <v>9.4364392507919526</v>
      </c>
      <c r="AI6533" s="50">
        <v>2.9019722728150999E-2</v>
      </c>
      <c r="AJ6533" s="3">
        <v>97.72388667340735</v>
      </c>
      <c r="AK6533" s="3">
        <v>67.967002104836183</v>
      </c>
      <c r="AL6533" s="3">
        <v>65.38503576127161</v>
      </c>
      <c r="AM6533" s="3">
        <v>79.059629134161852</v>
      </c>
      <c r="AN6533" s="3">
        <v>76.971367673226894</v>
      </c>
      <c r="AO6533" s="3">
        <v>54.69976055254461</v>
      </c>
      <c r="AP6533" s="3">
        <v>61.117949775690938</v>
      </c>
      <c r="AQ6533" s="3">
        <v>100</v>
      </c>
      <c r="AR6533" s="3">
        <v>81.795671637935385</v>
      </c>
      <c r="AS6533" s="31">
        <v>35.150609847240489</v>
      </c>
      <c r="AT6533" s="3">
        <v>79.118390306835991</v>
      </c>
      <c r="AU6533" s="3">
        <v>87.866844904761905</v>
      </c>
      <c r="AV6533" s="3">
        <v>88.851956872067589</v>
      </c>
      <c r="AW6533" s="3">
        <v>100</v>
      </c>
      <c r="AX6533" s="3">
        <v>80.973076576702312</v>
      </c>
      <c r="AY6533" s="3">
        <v>81.373086800834898</v>
      </c>
      <c r="AZ6533" s="3">
        <v>77.899602751483926</v>
      </c>
      <c r="BA6533" s="3">
        <v>70.180533776925017</v>
      </c>
      <c r="BB6533" s="3">
        <v>89.560511010639303</v>
      </c>
      <c r="BC6533" s="31">
        <v>65.46023555017284</v>
      </c>
    </row>
    <row r="6534" spans="1:55" x14ac:dyDescent="0.55000000000000004">
      <c r="A6534" s="21" t="s">
        <v>6</v>
      </c>
      <c r="B6534" s="21" t="s">
        <v>23035</v>
      </c>
      <c r="C6534" s="21" t="s">
        <v>12985</v>
      </c>
      <c r="D6534" s="27" t="s">
        <v>12986</v>
      </c>
      <c r="E6534" s="4">
        <v>1</v>
      </c>
      <c r="F6534" s="4">
        <v>1</v>
      </c>
      <c r="G6534" s="4">
        <v>1</v>
      </c>
      <c r="H6534" s="62">
        <v>1</v>
      </c>
      <c r="J6534" s="28">
        <v>1</v>
      </c>
      <c r="K6534" s="13" t="s">
        <v>24548</v>
      </c>
      <c r="L6534" s="16" t="s">
        <v>16303</v>
      </c>
      <c r="M6534" s="17" t="s">
        <v>24549</v>
      </c>
      <c r="N6534" s="12" t="s">
        <v>24553</v>
      </c>
      <c r="O6534" s="12" t="s">
        <v>24553</v>
      </c>
      <c r="P6534" s="12" t="s">
        <v>24553</v>
      </c>
      <c r="Q6534" s="29" t="s">
        <v>24553</v>
      </c>
      <c r="R6534" s="3">
        <v>94.891776346022823</v>
      </c>
      <c r="S6534" s="3">
        <v>100</v>
      </c>
      <c r="T6534" s="3">
        <v>51.956655640028195</v>
      </c>
      <c r="U6534" s="3">
        <v>53.379449841014747</v>
      </c>
      <c r="V6534" s="3">
        <v>37.344540620013177</v>
      </c>
      <c r="W6534" s="3">
        <v>30.474173537670605</v>
      </c>
      <c r="X6534" s="3">
        <v>28.213113547495293</v>
      </c>
      <c r="Y6534" s="32">
        <v>26.658488572432894</v>
      </c>
      <c r="Z6534" s="50">
        <v>3.6935822986996602E-4</v>
      </c>
      <c r="AA6534" s="3">
        <v>94.716956579160481</v>
      </c>
      <c r="AB6534" s="3">
        <v>100</v>
      </c>
      <c r="AC6534" s="3">
        <v>38.883329638852402</v>
      </c>
      <c r="AD6534" s="3">
        <v>38.690706819084809</v>
      </c>
      <c r="AE6534" s="3">
        <v>25.421891122264089</v>
      </c>
      <c r="AF6534" s="3">
        <v>27.337938278569435</v>
      </c>
      <c r="AG6534" s="3">
        <v>28.856419311826475</v>
      </c>
      <c r="AH6534" s="32">
        <v>22.718588531260824</v>
      </c>
      <c r="AI6534" s="50">
        <v>9.1901932565909797E-4</v>
      </c>
      <c r="AJ6534" s="3">
        <v>100</v>
      </c>
      <c r="AK6534" s="3">
        <v>40.291795437238839</v>
      </c>
      <c r="AL6534" s="3">
        <v>37.406559523321299</v>
      </c>
      <c r="AM6534" s="3">
        <v>44.675882343430715</v>
      </c>
      <c r="AN6534" s="3">
        <v>46.402634431789252</v>
      </c>
      <c r="AO6534" s="3">
        <v>36.53782725426079</v>
      </c>
      <c r="AP6534" s="3">
        <v>22.887755724682336</v>
      </c>
      <c r="AQ6534" s="3">
        <v>65.890974632354769</v>
      </c>
      <c r="AR6534" s="3">
        <v>24.255288954631673</v>
      </c>
      <c r="AS6534" s="31">
        <v>22.972241730638512</v>
      </c>
      <c r="AT6534" s="3">
        <v>100</v>
      </c>
      <c r="AU6534" s="3">
        <v>82.78137604772219</v>
      </c>
      <c r="AV6534" s="3">
        <v>75.588301964731059</v>
      </c>
      <c r="AW6534" s="3">
        <v>67.280796474382882</v>
      </c>
      <c r="AX6534" s="3">
        <v>81.999416886101685</v>
      </c>
      <c r="AY6534" s="3">
        <v>46.834749804961099</v>
      </c>
      <c r="AZ6534" s="3">
        <v>53.048383277348798</v>
      </c>
      <c r="BA6534" s="3">
        <v>50.833368635334452</v>
      </c>
      <c r="BB6534" s="3">
        <v>37.096730153175301</v>
      </c>
      <c r="BC6534" s="31">
        <v>29.221394626993124</v>
      </c>
    </row>
    <row r="6535" spans="1:55" x14ac:dyDescent="0.55000000000000004">
      <c r="A6535" s="21" t="s">
        <v>6</v>
      </c>
      <c r="B6535" s="21" t="s">
        <v>22746</v>
      </c>
      <c r="C6535" s="21" t="s">
        <v>6128</v>
      </c>
      <c r="D6535" s="27" t="s">
        <v>6129</v>
      </c>
      <c r="E6535" s="4">
        <v>0</v>
      </c>
      <c r="F6535" s="4">
        <v>1</v>
      </c>
      <c r="G6535" s="4">
        <v>4</v>
      </c>
      <c r="H6535" s="62">
        <v>2</v>
      </c>
      <c r="J6535" s="28">
        <v>1</v>
      </c>
      <c r="K6535" s="13" t="s">
        <v>24548</v>
      </c>
      <c r="L6535" s="16" t="s">
        <v>16303</v>
      </c>
      <c r="M6535" s="17" t="s">
        <v>24549</v>
      </c>
      <c r="N6535" s="12" t="s">
        <v>24553</v>
      </c>
      <c r="O6535" s="12" t="s">
        <v>24553</v>
      </c>
      <c r="P6535" s="12" t="s">
        <v>24553</v>
      </c>
      <c r="Q6535" s="29" t="s">
        <v>24553</v>
      </c>
      <c r="AA6535" s="3">
        <v>47.304153493862025</v>
      </c>
      <c r="AB6535" s="3">
        <v>42.743174176845159</v>
      </c>
      <c r="AC6535" s="3">
        <v>72.321843300353933</v>
      </c>
      <c r="AD6535" s="3">
        <v>100</v>
      </c>
      <c r="AE6535" s="3">
        <v>97.052635927683539</v>
      </c>
      <c r="AF6535" s="3">
        <v>99.327312806181283</v>
      </c>
      <c r="AG6535" s="3">
        <v>75.250859610729165</v>
      </c>
      <c r="AH6535" s="32">
        <v>77.583894671745256</v>
      </c>
      <c r="AI6535" s="50">
        <v>3.5264742219190598E-2</v>
      </c>
      <c r="AJ6535" s="3">
        <v>20.663114907310927</v>
      </c>
      <c r="AK6535" s="3">
        <v>18.155556619631863</v>
      </c>
      <c r="AL6535" s="3">
        <v>18.601740484855334</v>
      </c>
      <c r="AM6535" s="3">
        <v>26.549754214355776</v>
      </c>
      <c r="AN6535" s="3">
        <v>36.436629801726795</v>
      </c>
      <c r="AO6535" s="3">
        <v>43.648554159480639</v>
      </c>
      <c r="AP6535" s="3">
        <v>44.766610411303816</v>
      </c>
      <c r="AQ6535" s="3">
        <v>55.099315551587246</v>
      </c>
      <c r="AR6535" s="3">
        <v>59.471950248761587</v>
      </c>
      <c r="AS6535" s="31">
        <v>100</v>
      </c>
      <c r="AT6535" s="3">
        <v>69.403959508407127</v>
      </c>
      <c r="AU6535" s="3">
        <v>63.545402435034539</v>
      </c>
      <c r="AV6535" s="3">
        <v>60.214829464879408</v>
      </c>
      <c r="AW6535" s="3">
        <v>64.35225829473417</v>
      </c>
      <c r="AX6535" s="3">
        <v>78.630584228450132</v>
      </c>
      <c r="AY6535" s="3">
        <v>82.065675287636779</v>
      </c>
      <c r="AZ6535" s="3">
        <v>100</v>
      </c>
      <c r="BA6535" s="3">
        <v>87.737571287044474</v>
      </c>
      <c r="BB6535" s="3">
        <v>71.739540776016071</v>
      </c>
      <c r="BC6535" s="31">
        <v>50.477751719398157</v>
      </c>
    </row>
    <row r="6536" spans="1:55" x14ac:dyDescent="0.55000000000000004">
      <c r="A6536" s="21" t="s">
        <v>6</v>
      </c>
      <c r="B6536" s="21" t="s">
        <v>23967</v>
      </c>
      <c r="C6536" s="21" t="s">
        <v>9174</v>
      </c>
      <c r="D6536" s="27" t="s">
        <v>9175</v>
      </c>
      <c r="E6536" s="4">
        <v>6</v>
      </c>
      <c r="F6536" s="4">
        <v>0</v>
      </c>
      <c r="G6536" s="4">
        <v>3</v>
      </c>
      <c r="H6536" s="62">
        <v>1</v>
      </c>
      <c r="J6536" s="28">
        <v>1</v>
      </c>
      <c r="K6536" s="13" t="s">
        <v>24548</v>
      </c>
      <c r="L6536" s="16" t="s">
        <v>16303</v>
      </c>
      <c r="M6536" s="17" t="s">
        <v>24549</v>
      </c>
      <c r="N6536" s="12" t="s">
        <v>24553</v>
      </c>
      <c r="O6536" s="12" t="s">
        <v>24553</v>
      </c>
      <c r="P6536" s="12" t="s">
        <v>24553</v>
      </c>
      <c r="Q6536" s="29" t="s">
        <v>24553</v>
      </c>
      <c r="R6536" s="3">
        <v>61.831726423514922</v>
      </c>
      <c r="S6536" s="3">
        <v>61.99473132025274</v>
      </c>
      <c r="T6536" s="3">
        <v>71.051936615627113</v>
      </c>
      <c r="U6536" s="3">
        <v>61.887417100945463</v>
      </c>
      <c r="V6536" s="3">
        <v>99.056314917750569</v>
      </c>
      <c r="W6536" s="3">
        <v>100</v>
      </c>
      <c r="X6536" s="3">
        <v>94.279175506044695</v>
      </c>
      <c r="Y6536" s="32">
        <v>93.509412335889081</v>
      </c>
      <c r="Z6536" s="50">
        <v>1.7001016067715101E-3</v>
      </c>
      <c r="AJ6536" s="3">
        <v>75.736124373351856</v>
      </c>
      <c r="AK6536" s="3">
        <v>65.209078071794323</v>
      </c>
      <c r="AL6536" s="3">
        <v>70.15574308109332</v>
      </c>
      <c r="AM6536" s="3">
        <v>60.728323966506096</v>
      </c>
      <c r="AN6536" s="3">
        <v>45.130723705786693</v>
      </c>
      <c r="AO6536" s="3">
        <v>53.008362645715948</v>
      </c>
      <c r="AP6536" s="3">
        <v>77.61852142966184</v>
      </c>
      <c r="AQ6536" s="3">
        <v>100</v>
      </c>
      <c r="AR6536" s="3">
        <v>79.015344251452333</v>
      </c>
      <c r="AS6536" s="31">
        <v>41.745122736749543</v>
      </c>
      <c r="AT6536" s="3">
        <v>53.788455788103718</v>
      </c>
      <c r="AU6536" s="3">
        <v>58.731368816829821</v>
      </c>
      <c r="AV6536" s="3">
        <v>80.270802183142592</v>
      </c>
      <c r="AW6536" s="3">
        <v>67.427278044387833</v>
      </c>
      <c r="AX6536" s="3">
        <v>58.374997292975181</v>
      </c>
      <c r="AY6536" s="3">
        <v>91.163592256462906</v>
      </c>
      <c r="AZ6536" s="3">
        <v>100</v>
      </c>
      <c r="BA6536" s="3">
        <v>94.955030594066528</v>
      </c>
      <c r="BB6536" s="3">
        <v>77.89522318909485</v>
      </c>
      <c r="BC6536" s="31">
        <v>42.961791813640716</v>
      </c>
    </row>
    <row r="6537" spans="1:55" x14ac:dyDescent="0.55000000000000004">
      <c r="A6537" s="21" t="s">
        <v>6</v>
      </c>
      <c r="B6537" s="21" t="s">
        <v>23003</v>
      </c>
      <c r="C6537" s="21" t="s">
        <v>16030</v>
      </c>
      <c r="D6537" s="27" t="s">
        <v>16031</v>
      </c>
      <c r="E6537" s="4">
        <v>1</v>
      </c>
      <c r="F6537" s="4">
        <v>0</v>
      </c>
      <c r="G6537" s="4">
        <v>1</v>
      </c>
      <c r="H6537" s="62">
        <v>0</v>
      </c>
      <c r="J6537" s="28">
        <v>1</v>
      </c>
      <c r="K6537" s="13" t="s">
        <v>24548</v>
      </c>
      <c r="L6537" s="16" t="s">
        <v>16303</v>
      </c>
      <c r="M6537" s="12" t="s">
        <v>24553</v>
      </c>
      <c r="N6537" s="12" t="s">
        <v>24553</v>
      </c>
      <c r="O6537" s="12" t="s">
        <v>24553</v>
      </c>
      <c r="P6537" s="12" t="s">
        <v>24553</v>
      </c>
      <c r="Q6537" s="29" t="s">
        <v>24553</v>
      </c>
      <c r="R6537" s="3">
        <v>48.755175901054109</v>
      </c>
      <c r="S6537" s="3">
        <v>54.39687472999092</v>
      </c>
      <c r="T6537" s="3">
        <v>51.434352328571521</v>
      </c>
      <c r="U6537" s="3">
        <v>61.023905943812984</v>
      </c>
      <c r="V6537" s="3">
        <v>87.56095342085996</v>
      </c>
      <c r="W6537" s="3">
        <v>100</v>
      </c>
      <c r="X6537" s="3">
        <v>75.898984516351277</v>
      </c>
      <c r="Y6537" s="32">
        <v>83.076400749196111</v>
      </c>
      <c r="Z6537" s="50">
        <v>1.15813898593455E-2</v>
      </c>
      <c r="AJ6537" s="3">
        <v>94.848920696742255</v>
      </c>
      <c r="AK6537" s="3">
        <v>58.781349540888684</v>
      </c>
      <c r="AL6537" s="3">
        <v>61.948458228762959</v>
      </c>
      <c r="AM6537" s="3">
        <v>47.543002888371312</v>
      </c>
      <c r="AN6537" s="3">
        <v>44.338957275675753</v>
      </c>
      <c r="AO6537" s="3">
        <v>51.899064612736943</v>
      </c>
      <c r="AP6537" s="3">
        <v>100</v>
      </c>
      <c r="AQ6537" s="3">
        <v>73.356566861632331</v>
      </c>
      <c r="AR6537" s="3">
        <v>71.381974358004811</v>
      </c>
      <c r="AS6537" s="31">
        <v>30.427553019199422</v>
      </c>
    </row>
    <row r="6538" spans="1:55" x14ac:dyDescent="0.55000000000000004">
      <c r="A6538" s="21" t="s">
        <v>6</v>
      </c>
      <c r="B6538" s="21" t="s">
        <v>23564</v>
      </c>
      <c r="C6538" s="21" t="s">
        <v>3040</v>
      </c>
      <c r="D6538" s="27" t="s">
        <v>3041</v>
      </c>
      <c r="E6538" s="4">
        <v>2</v>
      </c>
      <c r="F6538" s="4">
        <v>0</v>
      </c>
      <c r="G6538" s="4">
        <v>5</v>
      </c>
      <c r="H6538" s="62">
        <v>1</v>
      </c>
      <c r="J6538" s="28">
        <v>1</v>
      </c>
      <c r="K6538" s="13" t="s">
        <v>24548</v>
      </c>
      <c r="L6538" s="16" t="s">
        <v>16303</v>
      </c>
      <c r="M6538" s="17" t="s">
        <v>24549</v>
      </c>
      <c r="N6538" s="12" t="s">
        <v>24553</v>
      </c>
      <c r="O6538" s="12" t="s">
        <v>24553</v>
      </c>
      <c r="P6538" s="12" t="s">
        <v>24553</v>
      </c>
      <c r="Q6538" s="29" t="s">
        <v>24553</v>
      </c>
      <c r="R6538" s="3">
        <v>24.971148112780526</v>
      </c>
      <c r="S6538" s="3">
        <v>24.24243484920909</v>
      </c>
      <c r="T6538" s="3">
        <v>25.423440945021557</v>
      </c>
      <c r="U6538" s="3">
        <v>21.435288078794244</v>
      </c>
      <c r="V6538" s="3">
        <v>39.572554031771887</v>
      </c>
      <c r="W6538" s="3">
        <v>32.378906791924514</v>
      </c>
      <c r="X6538" s="3">
        <v>100</v>
      </c>
      <c r="Y6538" s="32">
        <v>94.541829148005078</v>
      </c>
      <c r="Z6538" s="50">
        <v>3.7810776632314099E-4</v>
      </c>
      <c r="AJ6538" s="3">
        <v>25.707614784988365</v>
      </c>
      <c r="AK6538" s="3">
        <v>25.399242506355975</v>
      </c>
      <c r="AL6538" s="3">
        <v>26.768888608461694</v>
      </c>
      <c r="AM6538" s="3">
        <v>20.324053522567858</v>
      </c>
      <c r="AN6538" s="3">
        <v>22.015371199986919</v>
      </c>
      <c r="AO6538" s="3">
        <v>27.679208540977807</v>
      </c>
      <c r="AP6538" s="3">
        <v>36.346591839891083</v>
      </c>
      <c r="AQ6538" s="3">
        <v>47.234652425461277</v>
      </c>
      <c r="AR6538" s="3">
        <v>100</v>
      </c>
      <c r="AS6538" s="31">
        <v>62.6626570308675</v>
      </c>
      <c r="AT6538" s="3">
        <v>72.709383957397705</v>
      </c>
      <c r="AU6538" s="3">
        <v>72.683055869783217</v>
      </c>
      <c r="AV6538" s="3">
        <v>68.334343802374804</v>
      </c>
      <c r="AW6538" s="3">
        <v>77.883863789100602</v>
      </c>
      <c r="AX6538" s="3">
        <v>100</v>
      </c>
      <c r="AY6538" s="3">
        <v>82.244120553125299</v>
      </c>
      <c r="AZ6538" s="3">
        <v>89.201552668034253</v>
      </c>
      <c r="BA6538" s="3">
        <v>77.364642943534818</v>
      </c>
      <c r="BB6538" s="3">
        <v>70.883048313554141</v>
      </c>
      <c r="BC6538" s="31">
        <v>47.094141469726722</v>
      </c>
    </row>
    <row r="6539" spans="1:55" x14ac:dyDescent="0.55000000000000004">
      <c r="A6539" s="21" t="s">
        <v>6</v>
      </c>
      <c r="B6539" s="21" t="s">
        <v>24333</v>
      </c>
      <c r="C6539" s="21" t="s">
        <v>3858</v>
      </c>
      <c r="D6539" s="27" t="s">
        <v>3859</v>
      </c>
      <c r="E6539" s="4">
        <v>21</v>
      </c>
      <c r="F6539" s="4">
        <v>1</v>
      </c>
      <c r="G6539" s="4">
        <v>26</v>
      </c>
      <c r="H6539" s="62">
        <v>7</v>
      </c>
      <c r="J6539" s="28">
        <v>1</v>
      </c>
      <c r="K6539" s="13" t="s">
        <v>24548</v>
      </c>
      <c r="L6539" s="16" t="s">
        <v>16303</v>
      </c>
      <c r="M6539" s="17" t="s">
        <v>24549</v>
      </c>
      <c r="N6539" s="12" t="s">
        <v>24553</v>
      </c>
      <c r="O6539" s="12" t="s">
        <v>24553</v>
      </c>
      <c r="P6539" s="12" t="s">
        <v>24553</v>
      </c>
      <c r="Q6539" s="29" t="s">
        <v>24553</v>
      </c>
      <c r="R6539" s="3">
        <v>41.228262692866089</v>
      </c>
      <c r="S6539" s="3">
        <v>43.568414603024983</v>
      </c>
      <c r="T6539" s="3">
        <v>30.53162407687438</v>
      </c>
      <c r="U6539" s="3">
        <v>30.316952582488689</v>
      </c>
      <c r="V6539" s="3">
        <v>60.247781652529106</v>
      </c>
      <c r="W6539" s="3">
        <v>64.520456901804124</v>
      </c>
      <c r="X6539" s="3">
        <v>100</v>
      </c>
      <c r="Y6539" s="32">
        <v>96.721997799457171</v>
      </c>
      <c r="Z6539" s="50">
        <v>1.6135047161334399E-4</v>
      </c>
      <c r="AA6539" s="3">
        <v>99.329985417155541</v>
      </c>
      <c r="AB6539" s="3">
        <v>100</v>
      </c>
      <c r="AC6539" s="3">
        <v>44.484809684467209</v>
      </c>
      <c r="AD6539" s="3">
        <v>54.696607567792178</v>
      </c>
      <c r="AE6539" s="3">
        <v>60.936062704024849</v>
      </c>
      <c r="AF6539" s="3">
        <v>68.650974389100966</v>
      </c>
      <c r="AG6539" s="3">
        <v>60.198194878384768</v>
      </c>
      <c r="AH6539" s="32">
        <v>74.959831783493087</v>
      </c>
      <c r="AI6539" s="50">
        <v>1.5922216922174999E-2</v>
      </c>
      <c r="AJ6539" s="3">
        <v>34.636438953356468</v>
      </c>
      <c r="AK6539" s="3">
        <v>29.001841772568877</v>
      </c>
      <c r="AL6539" s="3">
        <v>30.252063885777403</v>
      </c>
      <c r="AM6539" s="3">
        <v>25.763939474598928</v>
      </c>
      <c r="AN6539" s="3">
        <v>28.404382950833334</v>
      </c>
      <c r="AO6539" s="3">
        <v>25.879465907561851</v>
      </c>
      <c r="AP6539" s="3">
        <v>30.125246881073426</v>
      </c>
      <c r="AQ6539" s="3">
        <v>50.022909081983904</v>
      </c>
      <c r="AR6539" s="3">
        <v>100</v>
      </c>
      <c r="AS6539" s="31">
        <v>64.160990936123213</v>
      </c>
      <c r="AT6539" s="3">
        <v>40.374537094438324</v>
      </c>
      <c r="AU6539" s="3">
        <v>41.549758790108029</v>
      </c>
      <c r="AV6539" s="3">
        <v>40.73525287711248</v>
      </c>
      <c r="AW6539" s="3">
        <v>44.595074670395768</v>
      </c>
      <c r="AX6539" s="3">
        <v>45.617813145466023</v>
      </c>
      <c r="AY6539" s="3">
        <v>47.188198584148161</v>
      </c>
      <c r="AZ6539" s="3">
        <v>44.05850985390834</v>
      </c>
      <c r="BA6539" s="3">
        <v>64.745045443445207</v>
      </c>
      <c r="BB6539" s="3">
        <v>100</v>
      </c>
      <c r="BC6539" s="31">
        <v>77.593870492232014</v>
      </c>
    </row>
    <row r="6540" spans="1:55" x14ac:dyDescent="0.55000000000000004">
      <c r="A6540" s="21" t="s">
        <v>6</v>
      </c>
      <c r="B6540" s="21" t="s">
        <v>24404</v>
      </c>
      <c r="C6540" s="21" t="s">
        <v>4232</v>
      </c>
      <c r="D6540" s="27" t="s">
        <v>4233</v>
      </c>
      <c r="E6540" s="4">
        <v>30</v>
      </c>
      <c r="F6540" s="4">
        <v>0</v>
      </c>
      <c r="G6540" s="4">
        <v>39</v>
      </c>
      <c r="H6540" s="62">
        <v>8</v>
      </c>
      <c r="J6540" s="28">
        <v>1</v>
      </c>
      <c r="K6540" s="13" t="s">
        <v>24548</v>
      </c>
      <c r="L6540" s="16" t="s">
        <v>16303</v>
      </c>
      <c r="M6540" s="17" t="s">
        <v>24549</v>
      </c>
      <c r="N6540" s="12" t="s">
        <v>24553</v>
      </c>
      <c r="O6540" s="12" t="s">
        <v>24553</v>
      </c>
      <c r="P6540" s="12" t="s">
        <v>24553</v>
      </c>
      <c r="Q6540" s="29" t="s">
        <v>24553</v>
      </c>
      <c r="R6540" s="3">
        <v>46.57088710142861</v>
      </c>
      <c r="S6540" s="3">
        <v>44.367177707362075</v>
      </c>
      <c r="T6540" s="3">
        <v>41.080544698116434</v>
      </c>
      <c r="U6540" s="3">
        <v>39.768869244929704</v>
      </c>
      <c r="V6540" s="3">
        <v>55.871522181160714</v>
      </c>
      <c r="W6540" s="3">
        <v>55.771449222166702</v>
      </c>
      <c r="X6540" s="3">
        <v>100</v>
      </c>
      <c r="Y6540" s="32">
        <v>96.38525034741339</v>
      </c>
      <c r="Z6540" s="50">
        <v>1.14942669249251E-4</v>
      </c>
      <c r="AJ6540" s="3">
        <v>52.552267858040516</v>
      </c>
      <c r="AK6540" s="3">
        <v>54.346565081843544</v>
      </c>
      <c r="AL6540" s="3">
        <v>54.724802650005557</v>
      </c>
      <c r="AM6540" s="3">
        <v>46.955516384230187</v>
      </c>
      <c r="AN6540" s="3">
        <v>48.859093165555763</v>
      </c>
      <c r="AO6540" s="3">
        <v>51.181042188361957</v>
      </c>
      <c r="AP6540" s="3">
        <v>53.054985450608136</v>
      </c>
      <c r="AQ6540" s="3">
        <v>50.203743682715931</v>
      </c>
      <c r="AR6540" s="3">
        <v>100</v>
      </c>
      <c r="AS6540" s="31">
        <v>86.145490438999161</v>
      </c>
      <c r="AT6540" s="3">
        <v>81.017742607518485</v>
      </c>
      <c r="AU6540" s="3">
        <v>87.199989057784649</v>
      </c>
      <c r="AV6540" s="3">
        <v>93.475621060450592</v>
      </c>
      <c r="AW6540" s="3">
        <v>97.180959368434884</v>
      </c>
      <c r="AX6540" s="3">
        <v>88.52944659791288</v>
      </c>
      <c r="AY6540" s="3">
        <v>98.686567249676386</v>
      </c>
      <c r="AZ6540" s="3">
        <v>74.032945873452903</v>
      </c>
      <c r="BA6540" s="3">
        <v>81.405390571443647</v>
      </c>
      <c r="BB6540" s="3">
        <v>100</v>
      </c>
      <c r="BC6540" s="31">
        <v>94.451368600947816</v>
      </c>
    </row>
    <row r="6541" spans="1:55" x14ac:dyDescent="0.55000000000000004">
      <c r="A6541" s="21" t="s">
        <v>6</v>
      </c>
      <c r="B6541" s="21" t="s">
        <v>23949</v>
      </c>
      <c r="C6541" s="21" t="s">
        <v>3006</v>
      </c>
      <c r="D6541" s="27" t="s">
        <v>3007</v>
      </c>
      <c r="E6541" s="4">
        <v>5</v>
      </c>
      <c r="F6541" s="4">
        <v>0</v>
      </c>
      <c r="G6541" s="4">
        <v>13</v>
      </c>
      <c r="H6541" s="62">
        <v>6</v>
      </c>
      <c r="J6541" s="28">
        <v>1</v>
      </c>
      <c r="K6541" s="13" t="s">
        <v>24548</v>
      </c>
      <c r="L6541" s="16" t="s">
        <v>16303</v>
      </c>
      <c r="M6541" s="17" t="s">
        <v>24549</v>
      </c>
      <c r="N6541" s="12" t="s">
        <v>24553</v>
      </c>
      <c r="O6541" s="12" t="s">
        <v>24553</v>
      </c>
      <c r="P6541" s="12" t="s">
        <v>24553</v>
      </c>
      <c r="Q6541" s="29" t="s">
        <v>24553</v>
      </c>
      <c r="R6541" s="3">
        <v>29.722393063710804</v>
      </c>
      <c r="S6541" s="3">
        <v>28.770890009740175</v>
      </c>
      <c r="T6541" s="3">
        <v>44.861406451896727</v>
      </c>
      <c r="U6541" s="3">
        <v>44.284267644925734</v>
      </c>
      <c r="V6541" s="3">
        <v>69.663371559329377</v>
      </c>
      <c r="W6541" s="3">
        <v>67.081971415761458</v>
      </c>
      <c r="X6541" s="3">
        <v>96.99105896233641</v>
      </c>
      <c r="Y6541" s="32">
        <v>100</v>
      </c>
      <c r="Z6541" s="50">
        <v>7.0922370380662402E-5</v>
      </c>
      <c r="AJ6541" s="3">
        <v>59.826228654428846</v>
      </c>
      <c r="AK6541" s="3">
        <v>56.908730357733241</v>
      </c>
      <c r="AL6541" s="3">
        <v>65.670284682665482</v>
      </c>
      <c r="AM6541" s="3">
        <v>91.951288063414466</v>
      </c>
      <c r="AN6541" s="3">
        <v>64.314688828620575</v>
      </c>
      <c r="AO6541" s="3">
        <v>73.982956707078912</v>
      </c>
      <c r="AP6541" s="3">
        <v>89.591858331451292</v>
      </c>
      <c r="AQ6541" s="3">
        <v>85.248236799934702</v>
      </c>
      <c r="AR6541" s="3">
        <v>100</v>
      </c>
      <c r="AS6541" s="31">
        <v>54.996429529089674</v>
      </c>
      <c r="AT6541" s="3">
        <v>48.132080559241935</v>
      </c>
      <c r="AU6541" s="3">
        <v>51.877147743448745</v>
      </c>
      <c r="AV6541" s="3">
        <v>51.144757596327906</v>
      </c>
      <c r="AW6541" s="3">
        <v>56.929516615497576</v>
      </c>
      <c r="AX6541" s="3">
        <v>44.642473532425406</v>
      </c>
      <c r="AY6541" s="3">
        <v>100</v>
      </c>
      <c r="AZ6541" s="3">
        <v>82.305809284730302</v>
      </c>
      <c r="BA6541" s="3">
        <v>74.227691943639954</v>
      </c>
      <c r="BB6541" s="3">
        <v>52.461567664460652</v>
      </c>
      <c r="BC6541" s="31">
        <v>39.241764800951614</v>
      </c>
    </row>
    <row r="6542" spans="1:55" x14ac:dyDescent="0.55000000000000004">
      <c r="A6542" s="21" t="s">
        <v>6</v>
      </c>
      <c r="B6542" s="21" t="s">
        <v>23988</v>
      </c>
      <c r="C6542" s="21" t="s">
        <v>1234</v>
      </c>
      <c r="D6542" s="27" t="s">
        <v>1235</v>
      </c>
      <c r="E6542" s="4">
        <v>6</v>
      </c>
      <c r="F6542" s="4">
        <v>1</v>
      </c>
      <c r="G6542" s="4">
        <v>7</v>
      </c>
      <c r="H6542" s="62">
        <v>2</v>
      </c>
      <c r="J6542" s="28">
        <v>1</v>
      </c>
      <c r="K6542" s="13" t="s">
        <v>24548</v>
      </c>
      <c r="L6542" s="16" t="s">
        <v>16303</v>
      </c>
      <c r="M6542" s="17" t="s">
        <v>24549</v>
      </c>
      <c r="N6542" s="12" t="s">
        <v>24553</v>
      </c>
      <c r="O6542" s="12" t="s">
        <v>24553</v>
      </c>
      <c r="P6542" s="12" t="s">
        <v>24553</v>
      </c>
      <c r="Q6542" s="29" t="s">
        <v>24553</v>
      </c>
      <c r="R6542" s="3">
        <v>82.127647570558722</v>
      </c>
      <c r="S6542" s="3">
        <v>89.265950085498218</v>
      </c>
      <c r="T6542" s="3">
        <v>97.9683195190226</v>
      </c>
      <c r="U6542" s="3">
        <v>99.842567548223187</v>
      </c>
      <c r="V6542" s="3">
        <v>92.504632045346824</v>
      </c>
      <c r="W6542" s="3">
        <v>99.952114625724846</v>
      </c>
      <c r="X6542" s="3">
        <v>100</v>
      </c>
      <c r="Y6542" s="32">
        <v>96.05332405456204</v>
      </c>
      <c r="Z6542" s="50">
        <v>9.23161230378646E-2</v>
      </c>
      <c r="AA6542" s="3">
        <v>82.044416002911774</v>
      </c>
      <c r="AB6542" s="3">
        <v>90.48301754699078</v>
      </c>
      <c r="AC6542" s="3">
        <v>100</v>
      </c>
      <c r="AD6542" s="3">
        <v>89.643277858644709</v>
      </c>
      <c r="AE6542" s="3">
        <v>46.75342126320848</v>
      </c>
      <c r="AF6542" s="3">
        <v>41.722698531643289</v>
      </c>
      <c r="AG6542" s="3">
        <v>54.524159992636875</v>
      </c>
      <c r="AH6542" s="32">
        <v>28.079360362944033</v>
      </c>
      <c r="AI6542" s="50">
        <v>2.41143301751723E-2</v>
      </c>
      <c r="AJ6542" s="3">
        <v>100</v>
      </c>
      <c r="AK6542" s="3">
        <v>60.683984502062437</v>
      </c>
      <c r="AL6542" s="3">
        <v>63.140940920700785</v>
      </c>
      <c r="AM6542" s="3">
        <v>63.533791605378823</v>
      </c>
      <c r="AN6542" s="3">
        <v>57.042659261983786</v>
      </c>
      <c r="AO6542" s="3">
        <v>45.104282353226736</v>
      </c>
      <c r="AP6542" s="3">
        <v>53.629318909622448</v>
      </c>
      <c r="AQ6542" s="3">
        <v>50.696973558200561</v>
      </c>
      <c r="AR6542" s="3">
        <v>55.643468706853824</v>
      </c>
      <c r="AS6542" s="31">
        <v>31.826525866110384</v>
      </c>
      <c r="AT6542" s="3">
        <v>90.369900342280602</v>
      </c>
      <c r="AU6542" s="3">
        <v>75.414678947016924</v>
      </c>
      <c r="AV6542" s="3">
        <v>93.575355772630147</v>
      </c>
      <c r="AW6542" s="3">
        <v>100</v>
      </c>
      <c r="AX6542" s="3">
        <v>90.1695441691258</v>
      </c>
      <c r="AY6542" s="3">
        <v>75.052496191967265</v>
      </c>
      <c r="AZ6542" s="3">
        <v>95.327872467565371</v>
      </c>
      <c r="BA6542" s="3">
        <v>58.184611764689528</v>
      </c>
      <c r="BB6542" s="3">
        <v>55.59353533572741</v>
      </c>
      <c r="BC6542" s="31">
        <v>29.597150787693788</v>
      </c>
    </row>
    <row r="6543" spans="1:55" x14ac:dyDescent="0.55000000000000004">
      <c r="A6543" s="21" t="s">
        <v>6</v>
      </c>
      <c r="B6543" s="21" t="s">
        <v>22057</v>
      </c>
      <c r="C6543" s="21" t="s">
        <v>8438</v>
      </c>
      <c r="D6543" s="27" t="s">
        <v>8439</v>
      </c>
      <c r="E6543" s="4">
        <v>0</v>
      </c>
      <c r="F6543" s="4">
        <v>0</v>
      </c>
      <c r="G6543" s="4">
        <v>1</v>
      </c>
      <c r="H6543" s="62">
        <v>1</v>
      </c>
      <c r="J6543" s="28">
        <v>1</v>
      </c>
      <c r="K6543" s="13" t="s">
        <v>24548</v>
      </c>
      <c r="L6543" s="16" t="s">
        <v>16303</v>
      </c>
      <c r="M6543" s="17" t="s">
        <v>24549</v>
      </c>
      <c r="N6543" s="12" t="s">
        <v>24553</v>
      </c>
      <c r="O6543" s="12" t="s">
        <v>24553</v>
      </c>
      <c r="P6543" s="12" t="s">
        <v>24553</v>
      </c>
      <c r="Q6543" s="29" t="s">
        <v>24553</v>
      </c>
      <c r="AJ6543" s="3">
        <v>62.479347826738838</v>
      </c>
      <c r="AK6543" s="3">
        <v>85.114528565200075</v>
      </c>
      <c r="AL6543" s="3">
        <v>100</v>
      </c>
      <c r="AM6543" s="3">
        <v>59.844764856667545</v>
      </c>
      <c r="AN6543" s="3">
        <v>72.908310601078938</v>
      </c>
      <c r="AO6543" s="3">
        <v>58.81177309663579</v>
      </c>
      <c r="AP6543" s="3">
        <v>73.928511123577735</v>
      </c>
      <c r="AQ6543" s="3">
        <v>67.617018348039281</v>
      </c>
      <c r="AR6543" s="3">
        <v>70.44502199031777</v>
      </c>
      <c r="AS6543" s="31">
        <v>44.525836771737346</v>
      </c>
      <c r="AT6543" s="3">
        <v>79.159626754226608</v>
      </c>
      <c r="AU6543" s="3">
        <v>73.576590139553232</v>
      </c>
      <c r="AV6543" s="3">
        <v>78.107729250448671</v>
      </c>
      <c r="AW6543" s="3">
        <v>74.995215703389263</v>
      </c>
      <c r="AX6543" s="3">
        <v>100</v>
      </c>
      <c r="AY6543" s="3">
        <v>84.498331121141817</v>
      </c>
      <c r="AZ6543" s="3">
        <v>86.762682955649851</v>
      </c>
      <c r="BA6543" s="3">
        <v>66.629432701672712</v>
      </c>
      <c r="BB6543" s="3">
        <v>63.725648026608617</v>
      </c>
      <c r="BC6543" s="31">
        <v>52.019083236174225</v>
      </c>
    </row>
    <row r="6544" spans="1:55" x14ac:dyDescent="0.55000000000000004">
      <c r="A6544" s="21" t="s">
        <v>6</v>
      </c>
      <c r="B6544" s="21" t="s">
        <v>23800</v>
      </c>
      <c r="C6544" s="21" t="s">
        <v>16032</v>
      </c>
      <c r="D6544" s="27" t="s">
        <v>16033</v>
      </c>
      <c r="E6544" s="4">
        <v>4</v>
      </c>
      <c r="F6544" s="4">
        <v>0</v>
      </c>
      <c r="G6544" s="4">
        <v>3</v>
      </c>
      <c r="H6544" s="62">
        <v>0</v>
      </c>
      <c r="J6544" s="28">
        <v>1</v>
      </c>
      <c r="K6544" s="13" t="s">
        <v>24548</v>
      </c>
      <c r="L6544" s="16" t="s">
        <v>16303</v>
      </c>
      <c r="M6544" s="17" t="s">
        <v>24549</v>
      </c>
      <c r="N6544" s="12" t="s">
        <v>24553</v>
      </c>
      <c r="O6544" s="12" t="s">
        <v>24553</v>
      </c>
      <c r="P6544" s="12" t="s">
        <v>24553</v>
      </c>
      <c r="Q6544" s="29" t="s">
        <v>24553</v>
      </c>
      <c r="R6544" s="3">
        <v>68.485606748623553</v>
      </c>
      <c r="S6544" s="3">
        <v>70.045249503860035</v>
      </c>
      <c r="T6544" s="3">
        <v>92.991235918437255</v>
      </c>
      <c r="U6544" s="3">
        <v>99.789600970342633</v>
      </c>
      <c r="V6544" s="3">
        <v>94.275612330194335</v>
      </c>
      <c r="W6544" s="3">
        <v>100</v>
      </c>
      <c r="X6544" s="3">
        <v>92.38899518367927</v>
      </c>
      <c r="Y6544" s="32">
        <v>88.81197350246191</v>
      </c>
      <c r="Z6544" s="50">
        <v>6.1545796257952701E-3</v>
      </c>
      <c r="AJ6544" s="3">
        <v>87.828530302739495</v>
      </c>
      <c r="AK6544" s="3">
        <v>100</v>
      </c>
      <c r="AL6544" s="3">
        <v>99.921584486899761</v>
      </c>
      <c r="AM6544" s="3">
        <v>72.73058832467575</v>
      </c>
      <c r="AN6544" s="3">
        <v>75.236403496572862</v>
      </c>
      <c r="AO6544" s="3">
        <v>68.710222731830356</v>
      </c>
      <c r="AP6544" s="3">
        <v>64.70611364107441</v>
      </c>
      <c r="AQ6544" s="3">
        <v>57.044475108664294</v>
      </c>
      <c r="AR6544" s="3">
        <v>36.020564002457853</v>
      </c>
      <c r="AS6544" s="31">
        <v>34.432084568244989</v>
      </c>
    </row>
    <row r="6545" spans="1:55" x14ac:dyDescent="0.55000000000000004">
      <c r="A6545" s="21" t="s">
        <v>6</v>
      </c>
      <c r="B6545" s="21" t="s">
        <v>22022</v>
      </c>
      <c r="C6545" s="21" t="s">
        <v>16034</v>
      </c>
      <c r="D6545" s="27" t="s">
        <v>16035</v>
      </c>
      <c r="E6545" s="4">
        <v>0</v>
      </c>
      <c r="F6545" s="4">
        <v>0</v>
      </c>
      <c r="G6545" s="4">
        <v>1</v>
      </c>
      <c r="H6545" s="62">
        <v>0</v>
      </c>
      <c r="J6545" s="28">
        <v>1</v>
      </c>
      <c r="K6545" s="13" t="s">
        <v>24548</v>
      </c>
      <c r="L6545" s="16" t="s">
        <v>16303</v>
      </c>
      <c r="M6545" s="12" t="s">
        <v>24553</v>
      </c>
      <c r="N6545" s="12" t="s">
        <v>24553</v>
      </c>
      <c r="O6545" s="12" t="s">
        <v>24553</v>
      </c>
      <c r="P6545" s="12" t="s">
        <v>24553</v>
      </c>
      <c r="Q6545" s="29" t="s">
        <v>24553</v>
      </c>
      <c r="AJ6545" s="3">
        <v>17.410834644234757</v>
      </c>
      <c r="AK6545" s="3">
        <v>100</v>
      </c>
      <c r="AL6545" s="3">
        <v>90.710308958378889</v>
      </c>
      <c r="AM6545" s="3">
        <v>49.719099997362079</v>
      </c>
      <c r="AN6545" s="3">
        <v>31.046131634427887</v>
      </c>
      <c r="AO6545" s="3">
        <v>48.61591326763628</v>
      </c>
      <c r="AP6545" s="3">
        <v>54.05039751488664</v>
      </c>
      <c r="AQ6545" s="3">
        <v>31.444593834593544</v>
      </c>
      <c r="AR6545" s="3">
        <v>41.483388737648177</v>
      </c>
      <c r="AS6545" s="31">
        <v>35.398248084059745</v>
      </c>
    </row>
    <row r="6546" spans="1:55" x14ac:dyDescent="0.55000000000000004">
      <c r="A6546" s="21" t="s">
        <v>6</v>
      </c>
      <c r="B6546" s="21" t="s">
        <v>24147</v>
      </c>
      <c r="C6546" s="21" t="s">
        <v>16036</v>
      </c>
      <c r="D6546" s="27" t="s">
        <v>16037</v>
      </c>
      <c r="E6546" s="4">
        <v>10</v>
      </c>
      <c r="F6546" s="4">
        <v>1</v>
      </c>
      <c r="G6546" s="4">
        <v>12</v>
      </c>
      <c r="H6546" s="62">
        <v>0</v>
      </c>
      <c r="J6546" s="28">
        <v>1</v>
      </c>
      <c r="K6546" s="13" t="s">
        <v>24548</v>
      </c>
      <c r="L6546" s="16" t="s">
        <v>16303</v>
      </c>
      <c r="M6546" s="17" t="s">
        <v>24549</v>
      </c>
      <c r="N6546" s="12" t="s">
        <v>24553</v>
      </c>
      <c r="O6546" s="12" t="s">
        <v>24553</v>
      </c>
      <c r="P6546" s="12" t="s">
        <v>24553</v>
      </c>
      <c r="Q6546" s="29" t="s">
        <v>24553</v>
      </c>
      <c r="R6546" s="3">
        <v>68.123865896171509</v>
      </c>
      <c r="S6546" s="3">
        <v>63.548771221769499</v>
      </c>
      <c r="T6546" s="3">
        <v>69.980061596444713</v>
      </c>
      <c r="U6546" s="3">
        <v>65.404080077949871</v>
      </c>
      <c r="V6546" s="3">
        <v>99.889780087695186</v>
      </c>
      <c r="W6546" s="3">
        <v>92.694525335537264</v>
      </c>
      <c r="X6546" s="3">
        <v>99.70997687279295</v>
      </c>
      <c r="Y6546" s="32">
        <v>100</v>
      </c>
      <c r="Z6546" s="50">
        <v>2.24887367009451E-3</v>
      </c>
      <c r="AA6546" s="3">
        <v>53.616310468404826</v>
      </c>
      <c r="AB6546" s="3">
        <v>67.540712223728576</v>
      </c>
      <c r="AC6546" s="3">
        <v>92.099689813406442</v>
      </c>
      <c r="AD6546" s="3">
        <v>100</v>
      </c>
      <c r="AE6546" s="3">
        <v>25.118556966353911</v>
      </c>
      <c r="AF6546" s="3">
        <v>26.254530580319667</v>
      </c>
      <c r="AG6546" s="3">
        <v>13.96367872013237</v>
      </c>
      <c r="AH6546" s="32">
        <v>15.301119402864853</v>
      </c>
      <c r="AI6546" s="50">
        <v>2.5536003969949699E-3</v>
      </c>
      <c r="AJ6546" s="3">
        <v>71.048081199624221</v>
      </c>
      <c r="AK6546" s="3">
        <v>100</v>
      </c>
      <c r="AL6546" s="3">
        <v>92.011181123313492</v>
      </c>
      <c r="AM6546" s="3">
        <v>86.829821494891618</v>
      </c>
      <c r="AN6546" s="3">
        <v>80.338389179723393</v>
      </c>
      <c r="AO6546" s="3">
        <v>64.168433157622445</v>
      </c>
      <c r="AP6546" s="3">
        <v>75.941647091100478</v>
      </c>
      <c r="AQ6546" s="3">
        <v>66.141770841299234</v>
      </c>
      <c r="AR6546" s="3">
        <v>83.478143777667526</v>
      </c>
      <c r="AS6546" s="31">
        <v>68.003158972804357</v>
      </c>
    </row>
    <row r="6547" spans="1:55" x14ac:dyDescent="0.55000000000000004">
      <c r="A6547" s="21" t="s">
        <v>6</v>
      </c>
      <c r="B6547" s="21" t="s">
        <v>22675</v>
      </c>
      <c r="C6547" s="21" t="s">
        <v>16038</v>
      </c>
      <c r="D6547" s="27" t="s">
        <v>16039</v>
      </c>
      <c r="E6547" s="4">
        <v>0</v>
      </c>
      <c r="F6547" s="4">
        <v>0</v>
      </c>
      <c r="G6547" s="4">
        <v>3</v>
      </c>
      <c r="H6547" s="62">
        <v>0</v>
      </c>
      <c r="J6547" s="28">
        <v>1</v>
      </c>
      <c r="K6547" s="13" t="s">
        <v>24548</v>
      </c>
      <c r="L6547" s="16" t="s">
        <v>16303</v>
      </c>
      <c r="M6547" s="12" t="s">
        <v>24553</v>
      </c>
      <c r="N6547" s="12" t="s">
        <v>24553</v>
      </c>
      <c r="O6547" s="12" t="s">
        <v>24553</v>
      </c>
      <c r="P6547" s="12" t="s">
        <v>24553</v>
      </c>
      <c r="Q6547" s="29" t="s">
        <v>24553</v>
      </c>
      <c r="AJ6547" s="3">
        <v>76.447421762475116</v>
      </c>
      <c r="AK6547" s="3">
        <v>84.942815801722091</v>
      </c>
      <c r="AL6547" s="3">
        <v>91.103608509644346</v>
      </c>
      <c r="AM6547" s="3">
        <v>86.674898188372424</v>
      </c>
      <c r="AN6547" s="3">
        <v>100</v>
      </c>
      <c r="AO6547" s="3">
        <v>80.011903664989674</v>
      </c>
      <c r="AP6547" s="3">
        <v>72.949762061345041</v>
      </c>
      <c r="AQ6547" s="3">
        <v>46.692949997574871</v>
      </c>
      <c r="AR6547" s="3">
        <v>33.964608101130736</v>
      </c>
      <c r="AS6547" s="31">
        <v>34.443406564266361</v>
      </c>
    </row>
    <row r="6548" spans="1:55" x14ac:dyDescent="0.55000000000000004">
      <c r="A6548" s="21" t="s">
        <v>6</v>
      </c>
      <c r="B6548" s="21" t="s">
        <v>23913</v>
      </c>
      <c r="C6548" s="21" t="s">
        <v>4367</v>
      </c>
      <c r="D6548" s="27" t="s">
        <v>4368</v>
      </c>
      <c r="E6548" s="4">
        <v>5</v>
      </c>
      <c r="F6548" s="4">
        <v>1</v>
      </c>
      <c r="G6548" s="4">
        <v>5</v>
      </c>
      <c r="H6548" s="62">
        <v>15</v>
      </c>
      <c r="J6548" s="28">
        <v>1</v>
      </c>
      <c r="K6548" s="13" t="s">
        <v>24548</v>
      </c>
      <c r="L6548" s="12" t="s">
        <v>24553</v>
      </c>
      <c r="M6548" s="12" t="s">
        <v>24553</v>
      </c>
      <c r="N6548" s="12" t="s">
        <v>24553</v>
      </c>
      <c r="O6548" s="12" t="s">
        <v>24553</v>
      </c>
      <c r="P6548" s="12" t="s">
        <v>24553</v>
      </c>
      <c r="Q6548" s="29" t="s">
        <v>24553</v>
      </c>
      <c r="R6548" s="3">
        <v>74.812710527057178</v>
      </c>
      <c r="S6548" s="3">
        <v>72.532292342717852</v>
      </c>
      <c r="T6548" s="3">
        <v>64.12794561123826</v>
      </c>
      <c r="U6548" s="3">
        <v>63.181929024203306</v>
      </c>
      <c r="V6548" s="3">
        <v>66.765034704772432</v>
      </c>
      <c r="W6548" s="3">
        <v>60.738209396103713</v>
      </c>
      <c r="X6548" s="3">
        <v>100</v>
      </c>
      <c r="Y6548" s="32">
        <v>84.04627535204186</v>
      </c>
      <c r="Z6548" s="50">
        <v>3.2892769363351601E-2</v>
      </c>
      <c r="AA6548" s="3">
        <v>100</v>
      </c>
      <c r="AB6548" s="3">
        <v>85.239661079880165</v>
      </c>
      <c r="AC6548" s="3">
        <v>65.11266803631915</v>
      </c>
      <c r="AD6548" s="3">
        <v>86.178553275038823</v>
      </c>
      <c r="AE6548" s="3">
        <v>79.464703459598383</v>
      </c>
      <c r="AF6548" s="3">
        <v>94.218893520993348</v>
      </c>
      <c r="AG6548" s="3">
        <v>81.903409634401143</v>
      </c>
      <c r="AH6548" s="32">
        <v>97.176046476824368</v>
      </c>
      <c r="AI6548" s="50">
        <v>0.57600642928969403</v>
      </c>
      <c r="AJ6548" s="3">
        <v>32.577149460197838</v>
      </c>
      <c r="AK6548" s="3">
        <v>80.663926289374785</v>
      </c>
      <c r="AL6548" s="3">
        <v>73.215108011094316</v>
      </c>
      <c r="AM6548" s="3">
        <v>76.988139948472295</v>
      </c>
      <c r="AN6548" s="3">
        <v>72.56139223917846</v>
      </c>
      <c r="AO6548" s="3">
        <v>68.482558838671196</v>
      </c>
      <c r="AP6548" s="3">
        <v>49.071205155148078</v>
      </c>
      <c r="AQ6548" s="3">
        <v>46.517132738339754</v>
      </c>
      <c r="AR6548" s="3">
        <v>80.077684749270546</v>
      </c>
      <c r="AS6548" s="31">
        <v>100</v>
      </c>
      <c r="AT6548" s="3">
        <v>71.87414374660024</v>
      </c>
      <c r="AU6548" s="3">
        <v>69.33034866298145</v>
      </c>
      <c r="AV6548" s="3">
        <v>72.815813145641656</v>
      </c>
      <c r="AW6548" s="3">
        <v>76.27438599252045</v>
      </c>
      <c r="AX6548" s="3">
        <v>70.72440578231263</v>
      </c>
      <c r="AY6548" s="3">
        <v>75.152071147789584</v>
      </c>
      <c r="AZ6548" s="3">
        <v>78.496570233543366</v>
      </c>
      <c r="BA6548" s="3">
        <v>82.283575838153197</v>
      </c>
      <c r="BB6548" s="3">
        <v>100</v>
      </c>
      <c r="BC6548" s="31">
        <v>96.726638873762937</v>
      </c>
    </row>
    <row r="6549" spans="1:55" x14ac:dyDescent="0.55000000000000004">
      <c r="A6549" s="21" t="s">
        <v>6</v>
      </c>
      <c r="B6549" s="21" t="s">
        <v>18207</v>
      </c>
      <c r="C6549" s="21" t="s">
        <v>1918</v>
      </c>
      <c r="D6549" s="27" t="s">
        <v>1919</v>
      </c>
      <c r="E6549" s="4">
        <v>0</v>
      </c>
      <c r="F6549" s="4">
        <v>0</v>
      </c>
      <c r="G6549" s="4">
        <v>0</v>
      </c>
      <c r="H6549" s="62">
        <v>6</v>
      </c>
      <c r="J6549" s="28">
        <v>1</v>
      </c>
      <c r="K6549" s="13" t="s">
        <v>24548</v>
      </c>
      <c r="L6549" s="12" t="s">
        <v>24553</v>
      </c>
      <c r="M6549" s="12" t="s">
        <v>24553</v>
      </c>
      <c r="N6549" s="12" t="s">
        <v>24553</v>
      </c>
      <c r="O6549" s="12" t="s">
        <v>24553</v>
      </c>
      <c r="P6549" s="14" t="s">
        <v>24551</v>
      </c>
      <c r="Q6549" s="29" t="s">
        <v>24553</v>
      </c>
      <c r="AT6549" s="3">
        <v>34.266923050421866</v>
      </c>
      <c r="AU6549" s="3">
        <v>39.649767970742467</v>
      </c>
      <c r="AV6549" s="3">
        <v>42.372406931893721</v>
      </c>
      <c r="AW6549" s="3">
        <v>46.895364774975576</v>
      </c>
      <c r="AX6549" s="3">
        <v>38.073125202111967</v>
      </c>
      <c r="AY6549" s="3">
        <v>54.802645390197</v>
      </c>
      <c r="AZ6549" s="3">
        <v>47.530093387932673</v>
      </c>
      <c r="BA6549" s="3">
        <v>71.689734194956884</v>
      </c>
      <c r="BB6549" s="3">
        <v>85.379752730015127</v>
      </c>
      <c r="BC6549" s="31">
        <v>100</v>
      </c>
    </row>
    <row r="6550" spans="1:55" x14ac:dyDescent="0.55000000000000004">
      <c r="A6550" s="21" t="s">
        <v>6</v>
      </c>
      <c r="B6550" s="21" t="s">
        <v>23813</v>
      </c>
      <c r="C6550" s="21" t="s">
        <v>1316</v>
      </c>
      <c r="D6550" s="27" t="s">
        <v>1317</v>
      </c>
      <c r="E6550" s="4">
        <v>4</v>
      </c>
      <c r="F6550" s="4">
        <v>0</v>
      </c>
      <c r="G6550" s="4">
        <v>4</v>
      </c>
      <c r="H6550" s="62">
        <v>13</v>
      </c>
      <c r="J6550" s="28">
        <v>1</v>
      </c>
      <c r="K6550" s="13" t="s">
        <v>24548</v>
      </c>
      <c r="L6550" s="16" t="s">
        <v>16303</v>
      </c>
      <c r="M6550" s="17" t="s">
        <v>24549</v>
      </c>
      <c r="N6550" s="12" t="s">
        <v>24553</v>
      </c>
      <c r="O6550" s="12" t="s">
        <v>24553</v>
      </c>
      <c r="P6550" s="12" t="s">
        <v>24553</v>
      </c>
      <c r="Q6550" s="29" t="s">
        <v>24553</v>
      </c>
      <c r="R6550" s="3">
        <v>24.803507322310033</v>
      </c>
      <c r="S6550" s="3">
        <v>27.903557959627779</v>
      </c>
      <c r="T6550" s="3">
        <v>18.419229713963723</v>
      </c>
      <c r="U6550" s="3">
        <v>22.899825119334828</v>
      </c>
      <c r="V6550" s="3">
        <v>49.476475497612157</v>
      </c>
      <c r="W6550" s="3">
        <v>48.829130597411705</v>
      </c>
      <c r="X6550" s="3">
        <v>100</v>
      </c>
      <c r="Y6550" s="32">
        <v>80.865153306173042</v>
      </c>
      <c r="Z6550" s="50">
        <v>3.6891234673226501E-3</v>
      </c>
      <c r="AJ6550" s="3">
        <v>29.250824054752282</v>
      </c>
      <c r="AK6550" s="3">
        <v>36.150161287623774</v>
      </c>
      <c r="AL6550" s="3">
        <v>36.41736157515971</v>
      </c>
      <c r="AM6550" s="3">
        <v>42.697590759104507</v>
      </c>
      <c r="AN6550" s="3">
        <v>44.639604194992408</v>
      </c>
      <c r="AO6550" s="3">
        <v>41.240245352749646</v>
      </c>
      <c r="AP6550" s="3">
        <v>43.157235744635528</v>
      </c>
      <c r="AQ6550" s="3">
        <v>61.145850644530462</v>
      </c>
      <c r="AR6550" s="3">
        <v>65.105551594935292</v>
      </c>
      <c r="AS6550" s="31">
        <v>100</v>
      </c>
      <c r="AT6550" s="3">
        <v>43.824837405122373</v>
      </c>
      <c r="AU6550" s="3">
        <v>44.836743703563911</v>
      </c>
      <c r="AV6550" s="3">
        <v>46.20005716903075</v>
      </c>
      <c r="AW6550" s="3">
        <v>53.614315701624569</v>
      </c>
      <c r="AX6550" s="3">
        <v>49.816052377267383</v>
      </c>
      <c r="AY6550" s="3">
        <v>55.297762948254892</v>
      </c>
      <c r="AZ6550" s="3">
        <v>57.611561726672598</v>
      </c>
      <c r="BA6550" s="3">
        <v>76.724876544990181</v>
      </c>
      <c r="BB6550" s="3">
        <v>86.210320574152476</v>
      </c>
      <c r="BC6550" s="31">
        <v>100</v>
      </c>
    </row>
    <row r="6551" spans="1:55" x14ac:dyDescent="0.55000000000000004">
      <c r="A6551" s="21" t="s">
        <v>6</v>
      </c>
      <c r="B6551" s="21" t="s">
        <v>22700</v>
      </c>
      <c r="C6551" s="21" t="s">
        <v>5991</v>
      </c>
      <c r="D6551" s="27" t="s">
        <v>5992</v>
      </c>
      <c r="E6551" s="4">
        <v>0</v>
      </c>
      <c r="F6551" s="4">
        <v>1</v>
      </c>
      <c r="G6551" s="4">
        <v>3</v>
      </c>
      <c r="H6551" s="62">
        <v>14</v>
      </c>
      <c r="J6551" s="28">
        <v>1</v>
      </c>
      <c r="K6551" s="13" t="s">
        <v>24548</v>
      </c>
      <c r="L6551" s="12" t="s">
        <v>24553</v>
      </c>
      <c r="M6551" s="12" t="s">
        <v>24553</v>
      </c>
      <c r="N6551" s="12" t="s">
        <v>24553</v>
      </c>
      <c r="O6551" s="12" t="s">
        <v>24553</v>
      </c>
      <c r="P6551" s="12" t="s">
        <v>24553</v>
      </c>
      <c r="Q6551" s="29" t="s">
        <v>24553</v>
      </c>
      <c r="AA6551" s="3">
        <v>94.460609077810304</v>
      </c>
      <c r="AB6551" s="3">
        <v>100</v>
      </c>
      <c r="AC6551" s="3">
        <v>62.877163448623364</v>
      </c>
      <c r="AD6551" s="3">
        <v>86.376872013190592</v>
      </c>
      <c r="AE6551" s="3">
        <v>39.586360903863024</v>
      </c>
      <c r="AF6551" s="3">
        <v>61.851672226425791</v>
      </c>
      <c r="AG6551" s="3">
        <v>43.046515639402813</v>
      </c>
      <c r="AH6551" s="32">
        <v>38.724424672956708</v>
      </c>
      <c r="AI6551" s="50">
        <v>4.1181287707825198E-2</v>
      </c>
      <c r="AJ6551" s="3">
        <v>66.363529824881411</v>
      </c>
      <c r="AK6551" s="3">
        <v>41.996750902585319</v>
      </c>
      <c r="AL6551" s="3">
        <v>39.84252363307467</v>
      </c>
      <c r="AM6551" s="3">
        <v>52.794531894165509</v>
      </c>
      <c r="AN6551" s="3">
        <v>52.121941131675023</v>
      </c>
      <c r="AO6551" s="3">
        <v>63.561603992327164</v>
      </c>
      <c r="AP6551" s="3">
        <v>74.157805870387079</v>
      </c>
      <c r="AQ6551" s="3">
        <v>100</v>
      </c>
      <c r="AR6551" s="3">
        <v>75.858520957070724</v>
      </c>
      <c r="AS6551" s="31">
        <v>92.860017441920036</v>
      </c>
      <c r="AT6551" s="3">
        <v>65.077957860478648</v>
      </c>
      <c r="AU6551" s="3">
        <v>72.620042006044656</v>
      </c>
      <c r="AV6551" s="3">
        <v>73.212932585289508</v>
      </c>
      <c r="AW6551" s="3">
        <v>76.033503487110039</v>
      </c>
      <c r="AX6551" s="3">
        <v>76.517267675003126</v>
      </c>
      <c r="AY6551" s="3">
        <v>79.127423674180079</v>
      </c>
      <c r="AZ6551" s="3">
        <v>77.00347834521699</v>
      </c>
      <c r="BA6551" s="3">
        <v>82.768466659195383</v>
      </c>
      <c r="BB6551" s="3">
        <v>84.060464294647076</v>
      </c>
      <c r="BC6551" s="31">
        <v>100</v>
      </c>
    </row>
    <row r="6552" spans="1:55" x14ac:dyDescent="0.55000000000000004">
      <c r="A6552" s="21" t="s">
        <v>6</v>
      </c>
      <c r="B6552" s="21" t="s">
        <v>22805</v>
      </c>
      <c r="C6552" s="21" t="s">
        <v>8216</v>
      </c>
      <c r="D6552" s="27" t="s">
        <v>8217</v>
      </c>
      <c r="E6552" s="4">
        <v>0</v>
      </c>
      <c r="F6552" s="4">
        <v>3</v>
      </c>
      <c r="G6552" s="4">
        <v>8</v>
      </c>
      <c r="H6552" s="62">
        <v>16</v>
      </c>
      <c r="J6552" s="28">
        <v>1</v>
      </c>
      <c r="K6552" s="13" t="s">
        <v>24548</v>
      </c>
      <c r="L6552" s="16" t="s">
        <v>16303</v>
      </c>
      <c r="M6552" s="17" t="s">
        <v>24549</v>
      </c>
      <c r="N6552" s="12" t="s">
        <v>24553</v>
      </c>
      <c r="O6552" s="12" t="s">
        <v>24553</v>
      </c>
      <c r="P6552" s="12" t="s">
        <v>24553</v>
      </c>
      <c r="Q6552" s="29" t="s">
        <v>24553</v>
      </c>
      <c r="AA6552" s="3">
        <v>35.599961178902703</v>
      </c>
      <c r="AB6552" s="3">
        <v>38.848468003348906</v>
      </c>
      <c r="AC6552" s="3">
        <v>48.429473540034742</v>
      </c>
      <c r="AD6552" s="3">
        <v>66.764541513119568</v>
      </c>
      <c r="AE6552" s="3">
        <v>69.390670499583933</v>
      </c>
      <c r="AF6552" s="3">
        <v>100</v>
      </c>
      <c r="AG6552" s="3">
        <v>74.368597103488625</v>
      </c>
      <c r="AH6552" s="32">
        <v>85.750293194946821</v>
      </c>
      <c r="AI6552" s="50">
        <v>8.6050214355946703E-2</v>
      </c>
      <c r="AJ6552" s="3">
        <v>20.072523611507922</v>
      </c>
      <c r="AK6552" s="3">
        <v>16.839671235003792</v>
      </c>
      <c r="AL6552" s="3">
        <v>15.93367276618412</v>
      </c>
      <c r="AM6552" s="3">
        <v>20.48761495081181</v>
      </c>
      <c r="AN6552" s="3">
        <v>20.821028174456941</v>
      </c>
      <c r="AO6552" s="3">
        <v>26.086682956319457</v>
      </c>
      <c r="AP6552" s="3">
        <v>34.322955119420243</v>
      </c>
      <c r="AQ6552" s="3">
        <v>71.808918800988465</v>
      </c>
      <c r="AR6552" s="3">
        <v>71.007537871202359</v>
      </c>
      <c r="AS6552" s="31">
        <v>100</v>
      </c>
      <c r="AT6552" s="3">
        <v>31.093949833420719</v>
      </c>
      <c r="AU6552" s="3">
        <v>31.34729593858253</v>
      </c>
      <c r="AV6552" s="3">
        <v>33.593437783374917</v>
      </c>
      <c r="AW6552" s="3">
        <v>32.273762110683755</v>
      </c>
      <c r="AX6552" s="3">
        <v>33.439512654070633</v>
      </c>
      <c r="AY6552" s="3">
        <v>39.785436385984305</v>
      </c>
      <c r="AZ6552" s="3">
        <v>50.613340188035203</v>
      </c>
      <c r="BA6552" s="3">
        <v>79.654890261386583</v>
      </c>
      <c r="BB6552" s="3">
        <v>97.525703736726214</v>
      </c>
      <c r="BC6552" s="31">
        <v>100</v>
      </c>
    </row>
    <row r="6553" spans="1:55" x14ac:dyDescent="0.55000000000000004">
      <c r="A6553" s="21" t="s">
        <v>6</v>
      </c>
      <c r="B6553" s="21" t="s">
        <v>17404</v>
      </c>
      <c r="C6553" s="21" t="s">
        <v>8916</v>
      </c>
      <c r="D6553" s="27" t="s">
        <v>8917</v>
      </c>
      <c r="E6553" s="4">
        <v>0</v>
      </c>
      <c r="F6553" s="4">
        <v>0</v>
      </c>
      <c r="G6553" s="4">
        <v>0</v>
      </c>
      <c r="H6553" s="62">
        <v>2</v>
      </c>
      <c r="J6553" s="28">
        <v>1</v>
      </c>
      <c r="K6553" s="13" t="s">
        <v>24548</v>
      </c>
      <c r="L6553" s="12" t="s">
        <v>24553</v>
      </c>
      <c r="M6553" s="12" t="s">
        <v>24553</v>
      </c>
      <c r="N6553" s="12" t="s">
        <v>24553</v>
      </c>
      <c r="O6553" s="12" t="s">
        <v>24553</v>
      </c>
      <c r="P6553" s="12" t="s">
        <v>24553</v>
      </c>
      <c r="Q6553" s="29" t="s">
        <v>24553</v>
      </c>
      <c r="AT6553" s="3">
        <v>82.030954229265447</v>
      </c>
      <c r="AU6553" s="3">
        <v>96.941006197049489</v>
      </c>
      <c r="AV6553" s="3">
        <v>100</v>
      </c>
      <c r="AW6553" s="3">
        <v>96.201060195064088</v>
      </c>
      <c r="AX6553" s="3">
        <v>89.045742367237551</v>
      </c>
      <c r="AY6553" s="3">
        <v>82.166800125130706</v>
      </c>
      <c r="AZ6553" s="3">
        <v>78.881137572827839</v>
      </c>
      <c r="BA6553" s="3">
        <v>84.201289504852895</v>
      </c>
      <c r="BB6553" s="3">
        <v>70.4188618684896</v>
      </c>
      <c r="BC6553" s="31">
        <v>71.331787305586118</v>
      </c>
    </row>
    <row r="6554" spans="1:55" x14ac:dyDescent="0.55000000000000004">
      <c r="A6554" s="21" t="s">
        <v>6</v>
      </c>
      <c r="B6554" s="21" t="s">
        <v>17756</v>
      </c>
      <c r="C6554" s="21" t="s">
        <v>8181</v>
      </c>
      <c r="D6554" s="27" t="s">
        <v>8182</v>
      </c>
      <c r="E6554" s="4">
        <v>0</v>
      </c>
      <c r="F6554" s="4">
        <v>0</v>
      </c>
      <c r="G6554" s="4">
        <v>0</v>
      </c>
      <c r="H6554" s="62">
        <v>3</v>
      </c>
      <c r="J6554" s="28">
        <v>1</v>
      </c>
      <c r="K6554" s="13" t="s">
        <v>24548</v>
      </c>
      <c r="L6554" s="12" t="s">
        <v>24553</v>
      </c>
      <c r="M6554" s="12" t="s">
        <v>24553</v>
      </c>
      <c r="N6554" s="12" t="s">
        <v>24553</v>
      </c>
      <c r="O6554" s="12" t="s">
        <v>24553</v>
      </c>
      <c r="P6554" s="12" t="s">
        <v>24553</v>
      </c>
      <c r="Q6554" s="29" t="s">
        <v>24553</v>
      </c>
      <c r="AT6554" s="3">
        <v>48.264857300670897</v>
      </c>
      <c r="AU6554" s="3">
        <v>47.02407978285936</v>
      </c>
      <c r="AV6554" s="3">
        <v>50.010858280372908</v>
      </c>
      <c r="AW6554" s="3">
        <v>48.2632141459165</v>
      </c>
      <c r="AX6554" s="3">
        <v>51.037774592154982</v>
      </c>
      <c r="AY6554" s="3">
        <v>48.623262719429782</v>
      </c>
      <c r="AZ6554" s="3">
        <v>47.532351808354193</v>
      </c>
      <c r="BA6554" s="3">
        <v>56.990785545301136</v>
      </c>
      <c r="BB6554" s="3">
        <v>55.403211866832493</v>
      </c>
      <c r="BC6554" s="31">
        <v>100</v>
      </c>
    </row>
    <row r="6555" spans="1:55" x14ac:dyDescent="0.55000000000000004">
      <c r="A6555" s="21" t="s">
        <v>6</v>
      </c>
      <c r="B6555" s="21" t="s">
        <v>18924</v>
      </c>
      <c r="C6555" s="21" t="s">
        <v>8114</v>
      </c>
      <c r="D6555" s="27" t="s">
        <v>8115</v>
      </c>
      <c r="E6555" s="4">
        <v>0</v>
      </c>
      <c r="F6555" s="4">
        <v>1</v>
      </c>
      <c r="G6555" s="4">
        <v>0</v>
      </c>
      <c r="H6555" s="62">
        <v>2</v>
      </c>
      <c r="J6555" s="28">
        <v>1</v>
      </c>
      <c r="K6555" s="13" t="s">
        <v>24548</v>
      </c>
      <c r="L6555" s="16" t="s">
        <v>16303</v>
      </c>
      <c r="M6555" s="17" t="s">
        <v>24549</v>
      </c>
      <c r="N6555" s="12" t="s">
        <v>24553</v>
      </c>
      <c r="O6555" s="12" t="s">
        <v>24553</v>
      </c>
      <c r="P6555" s="12" t="s">
        <v>24553</v>
      </c>
      <c r="Q6555" s="29" t="s">
        <v>24553</v>
      </c>
      <c r="AA6555" s="3">
        <v>25.831806351735402</v>
      </c>
      <c r="AB6555" s="3">
        <v>25.840997379760832</v>
      </c>
      <c r="AC6555" s="3">
        <v>50.15954425737813</v>
      </c>
      <c r="AD6555" s="3">
        <v>48.405914452811786</v>
      </c>
      <c r="AE6555" s="3">
        <v>73.523870642732263</v>
      </c>
      <c r="AF6555" s="3">
        <v>63.679176296841554</v>
      </c>
      <c r="AG6555" s="3">
        <v>81.115496187224252</v>
      </c>
      <c r="AH6555" s="32">
        <v>100</v>
      </c>
      <c r="AI6555" s="50">
        <v>9.8003399196961802E-3</v>
      </c>
      <c r="AT6555" s="3">
        <v>50.37507137795928</v>
      </c>
      <c r="AU6555" s="3">
        <v>56.043776110915012</v>
      </c>
      <c r="AV6555" s="3">
        <v>59.942005521803132</v>
      </c>
      <c r="AW6555" s="3">
        <v>57.836212124764721</v>
      </c>
      <c r="AX6555" s="3">
        <v>57.791926190481888</v>
      </c>
      <c r="AY6555" s="3">
        <v>66.067045001675638</v>
      </c>
      <c r="AZ6555" s="3">
        <v>78.417489928885416</v>
      </c>
      <c r="BA6555" s="3">
        <v>76.640300196015815</v>
      </c>
      <c r="BB6555" s="3">
        <v>100</v>
      </c>
      <c r="BC6555" s="31">
        <v>95.82727473313534</v>
      </c>
    </row>
    <row r="6556" spans="1:55" x14ac:dyDescent="0.55000000000000004">
      <c r="A6556" s="21" t="s">
        <v>6</v>
      </c>
      <c r="B6556" s="21" t="s">
        <v>16450</v>
      </c>
      <c r="C6556" s="21" t="s">
        <v>168</v>
      </c>
      <c r="D6556" s="27" t="s">
        <v>169</v>
      </c>
      <c r="E6556" s="4">
        <v>0</v>
      </c>
      <c r="F6556" s="4">
        <v>0</v>
      </c>
      <c r="G6556" s="4">
        <v>0</v>
      </c>
      <c r="H6556" s="62">
        <v>1</v>
      </c>
      <c r="J6556" s="28">
        <v>1</v>
      </c>
      <c r="K6556" s="13" t="s">
        <v>24548</v>
      </c>
      <c r="L6556" s="12" t="s">
        <v>24553</v>
      </c>
      <c r="M6556" s="12" t="s">
        <v>24553</v>
      </c>
      <c r="N6556" s="12" t="s">
        <v>24553</v>
      </c>
      <c r="O6556" s="12" t="s">
        <v>24553</v>
      </c>
      <c r="P6556" s="12" t="s">
        <v>24553</v>
      </c>
      <c r="Q6556" s="29" t="s">
        <v>24553</v>
      </c>
      <c r="AT6556" s="3">
        <v>54.211585249743962</v>
      </c>
      <c r="AU6556" s="3">
        <v>61.674151296219783</v>
      </c>
      <c r="AV6556" s="3">
        <v>54.403679284694007</v>
      </c>
      <c r="AW6556" s="3">
        <v>100</v>
      </c>
      <c r="AX6556" s="3">
        <v>43.287950124444372</v>
      </c>
      <c r="AY6556" s="3">
        <v>65.981474819937276</v>
      </c>
      <c r="AZ6556" s="3">
        <v>28.611978142579929</v>
      </c>
      <c r="BA6556" s="3">
        <v>19.032770652694651</v>
      </c>
      <c r="BB6556" s="3">
        <v>62.06825733736121</v>
      </c>
      <c r="BC6556" s="31">
        <v>47.259236411581441</v>
      </c>
    </row>
    <row r="6557" spans="1:55" x14ac:dyDescent="0.55000000000000004">
      <c r="A6557" s="21" t="s">
        <v>6</v>
      </c>
      <c r="B6557" s="21" t="s">
        <v>17198</v>
      </c>
      <c r="C6557" s="21" t="s">
        <v>863</v>
      </c>
      <c r="D6557" s="27" t="s">
        <v>864</v>
      </c>
      <c r="E6557" s="4">
        <v>0</v>
      </c>
      <c r="F6557" s="4">
        <v>0</v>
      </c>
      <c r="G6557" s="4">
        <v>0</v>
      </c>
      <c r="H6557" s="62">
        <v>2</v>
      </c>
      <c r="J6557" s="28">
        <v>1</v>
      </c>
      <c r="K6557" s="13" t="s">
        <v>24548</v>
      </c>
      <c r="L6557" s="12" t="s">
        <v>24553</v>
      </c>
      <c r="M6557" s="12" t="s">
        <v>24553</v>
      </c>
      <c r="N6557" s="12" t="s">
        <v>24553</v>
      </c>
      <c r="O6557" s="12" t="s">
        <v>24553</v>
      </c>
      <c r="P6557" s="12" t="s">
        <v>24553</v>
      </c>
      <c r="Q6557" s="29" t="s">
        <v>24553</v>
      </c>
      <c r="AT6557" s="3">
        <v>35.903282648400832</v>
      </c>
      <c r="AU6557" s="3">
        <v>32.799022090637756</v>
      </c>
      <c r="AV6557" s="3">
        <v>29.17929767381845</v>
      </c>
      <c r="AW6557" s="3">
        <v>37.814824784613371</v>
      </c>
      <c r="AX6557" s="3">
        <v>31.870987320924392</v>
      </c>
      <c r="AY6557" s="3">
        <v>38.199165859816908</v>
      </c>
      <c r="AZ6557" s="3">
        <v>42.235127159782238</v>
      </c>
      <c r="BA6557" s="3">
        <v>63.541646257923489</v>
      </c>
      <c r="BB6557" s="3">
        <v>82.210325964463664</v>
      </c>
      <c r="BC6557" s="31">
        <v>100</v>
      </c>
    </row>
    <row r="6558" spans="1:55" x14ac:dyDescent="0.55000000000000004">
      <c r="A6558" s="21" t="s">
        <v>6</v>
      </c>
      <c r="B6558" s="21" t="s">
        <v>22127</v>
      </c>
      <c r="C6558" s="21" t="s">
        <v>4296</v>
      </c>
      <c r="D6558" s="27" t="s">
        <v>4297</v>
      </c>
      <c r="E6558" s="4">
        <v>0</v>
      </c>
      <c r="F6558" s="4">
        <v>0</v>
      </c>
      <c r="G6558" s="4">
        <v>1</v>
      </c>
      <c r="H6558" s="62">
        <v>8</v>
      </c>
      <c r="J6558" s="28">
        <v>1</v>
      </c>
      <c r="K6558" s="13" t="s">
        <v>24548</v>
      </c>
      <c r="L6558" s="12" t="s">
        <v>24553</v>
      </c>
      <c r="M6558" s="12" t="s">
        <v>24553</v>
      </c>
      <c r="N6558" s="12" t="s">
        <v>24553</v>
      </c>
      <c r="O6558" s="12" t="s">
        <v>24553</v>
      </c>
      <c r="P6558" s="12" t="s">
        <v>24553</v>
      </c>
      <c r="Q6558" s="29" t="s">
        <v>24553</v>
      </c>
      <c r="AJ6558" s="3">
        <v>52.329333306433348</v>
      </c>
      <c r="AK6558" s="3">
        <v>29.253975181124641</v>
      </c>
      <c r="AL6558" s="3">
        <v>26.726967397730323</v>
      </c>
      <c r="AM6558" s="3">
        <v>43.299653865023139</v>
      </c>
      <c r="AN6558" s="3">
        <v>59.380627721212299</v>
      </c>
      <c r="AO6558" s="3">
        <v>63.757523522328576</v>
      </c>
      <c r="AP6558" s="3">
        <v>59.461528904728979</v>
      </c>
      <c r="AQ6558" s="3">
        <v>72.469817437941941</v>
      </c>
      <c r="AR6558" s="3">
        <v>63.712256493455598</v>
      </c>
      <c r="AS6558" s="31">
        <v>100</v>
      </c>
      <c r="AT6558" s="3">
        <v>34.940279323205402</v>
      </c>
      <c r="AU6558" s="3">
        <v>34.438528012402422</v>
      </c>
      <c r="AV6558" s="3">
        <v>31.773673285831823</v>
      </c>
      <c r="AW6558" s="3">
        <v>35.569382360916073</v>
      </c>
      <c r="AX6558" s="3">
        <v>38.257424759992603</v>
      </c>
      <c r="AY6558" s="3">
        <v>36.945837750992382</v>
      </c>
      <c r="AZ6558" s="3">
        <v>36.12923118063609</v>
      </c>
      <c r="BA6558" s="3">
        <v>40.485488411062313</v>
      </c>
      <c r="BB6558" s="3">
        <v>63.330836941166858</v>
      </c>
      <c r="BC6558" s="31">
        <v>100</v>
      </c>
    </row>
    <row r="6559" spans="1:55" x14ac:dyDescent="0.55000000000000004">
      <c r="A6559" s="21" t="s">
        <v>6</v>
      </c>
      <c r="B6559" s="21" t="s">
        <v>19598</v>
      </c>
      <c r="C6559" s="21" t="s">
        <v>2170</v>
      </c>
      <c r="D6559" s="27" t="s">
        <v>2171</v>
      </c>
      <c r="E6559" s="4">
        <v>0</v>
      </c>
      <c r="F6559" s="4">
        <v>1</v>
      </c>
      <c r="G6559" s="4">
        <v>0</v>
      </c>
      <c r="H6559" s="62">
        <v>12</v>
      </c>
      <c r="J6559" s="28">
        <v>1</v>
      </c>
      <c r="K6559" s="13" t="s">
        <v>24548</v>
      </c>
      <c r="L6559" s="12" t="s">
        <v>24553</v>
      </c>
      <c r="M6559" s="12" t="s">
        <v>24553</v>
      </c>
      <c r="N6559" s="12" t="s">
        <v>24553</v>
      </c>
      <c r="O6559" s="12" t="s">
        <v>24553</v>
      </c>
      <c r="P6559" s="14" t="s">
        <v>24551</v>
      </c>
      <c r="Q6559" s="29" t="s">
        <v>24553</v>
      </c>
      <c r="AA6559" s="3">
        <v>66.43437951977954</v>
      </c>
      <c r="AB6559" s="3">
        <v>100</v>
      </c>
      <c r="AC6559" s="3">
        <v>93.282403572882174</v>
      </c>
      <c r="AD6559" s="3">
        <v>36.913157295238662</v>
      </c>
      <c r="AE6559" s="3">
        <v>51.4123621704383</v>
      </c>
      <c r="AF6559" s="3">
        <v>53.792745546260434</v>
      </c>
      <c r="AG6559" s="3">
        <v>13.566298167739705</v>
      </c>
      <c r="AH6559" s="32">
        <v>21.861626819731018</v>
      </c>
      <c r="AI6559" s="50">
        <v>0.19704624758047001</v>
      </c>
      <c r="AT6559" s="3">
        <v>81.029942821801143</v>
      </c>
      <c r="AU6559" s="3">
        <v>86.854574151133434</v>
      </c>
      <c r="AV6559" s="3">
        <v>89.647734473530534</v>
      </c>
      <c r="AW6559" s="3">
        <v>100</v>
      </c>
      <c r="AX6559" s="3">
        <v>85.762646630270169</v>
      </c>
      <c r="AY6559" s="3">
        <v>96.514074777889419</v>
      </c>
      <c r="AZ6559" s="3">
        <v>88.565293009980323</v>
      </c>
      <c r="BA6559" s="3">
        <v>83.100021393638912</v>
      </c>
      <c r="BB6559" s="3">
        <v>87.953221694648533</v>
      </c>
      <c r="BC6559" s="31">
        <v>75.067981510710439</v>
      </c>
    </row>
    <row r="6560" spans="1:55" x14ac:dyDescent="0.55000000000000004">
      <c r="A6560" s="21" t="s">
        <v>6</v>
      </c>
      <c r="B6560" s="21" t="s">
        <v>24035</v>
      </c>
      <c r="C6560" s="21" t="s">
        <v>4387</v>
      </c>
      <c r="D6560" s="27" t="s">
        <v>4388</v>
      </c>
      <c r="E6560" s="4">
        <v>7</v>
      </c>
      <c r="F6560" s="4">
        <v>3</v>
      </c>
      <c r="G6560" s="4">
        <v>6</v>
      </c>
      <c r="H6560" s="62">
        <v>44</v>
      </c>
      <c r="J6560" s="28">
        <v>1</v>
      </c>
      <c r="K6560" s="13" t="s">
        <v>24548</v>
      </c>
      <c r="L6560" s="12" t="s">
        <v>24553</v>
      </c>
      <c r="M6560" s="12" t="s">
        <v>24553</v>
      </c>
      <c r="N6560" s="12" t="s">
        <v>24553</v>
      </c>
      <c r="O6560" s="12" t="s">
        <v>24553</v>
      </c>
      <c r="P6560" s="12" t="s">
        <v>24553</v>
      </c>
      <c r="Q6560" s="29" t="s">
        <v>24553</v>
      </c>
      <c r="R6560" s="3">
        <v>76.699838602637925</v>
      </c>
      <c r="S6560" s="3">
        <v>77.6335817432157</v>
      </c>
      <c r="T6560" s="3">
        <v>79.214507359308627</v>
      </c>
      <c r="U6560" s="3">
        <v>77.905873200654</v>
      </c>
      <c r="V6560" s="3">
        <v>92.593280491097502</v>
      </c>
      <c r="W6560" s="3">
        <v>94.083385633371307</v>
      </c>
      <c r="X6560" s="3">
        <v>100</v>
      </c>
      <c r="Y6560" s="32">
        <v>92.272414442772657</v>
      </c>
      <c r="Z6560" s="50">
        <v>8.1573714191041993E-3</v>
      </c>
      <c r="AA6560" s="3">
        <v>87.92256291292712</v>
      </c>
      <c r="AB6560" s="3">
        <v>98.750328817364817</v>
      </c>
      <c r="AC6560" s="3">
        <v>69.322993313588739</v>
      </c>
      <c r="AD6560" s="3">
        <v>89.427515520289276</v>
      </c>
      <c r="AE6560" s="3">
        <v>73.653127554379466</v>
      </c>
      <c r="AF6560" s="3">
        <v>100</v>
      </c>
      <c r="AG6560" s="3">
        <v>62.533761517532284</v>
      </c>
      <c r="AH6560" s="32">
        <v>68.017643523280171</v>
      </c>
      <c r="AI6560" s="50">
        <v>0.29947191941607998</v>
      </c>
      <c r="AJ6560" s="3">
        <v>60.636808868327165</v>
      </c>
      <c r="AK6560" s="3">
        <v>65.700148529568736</v>
      </c>
      <c r="AL6560" s="3">
        <v>69.093788575967764</v>
      </c>
      <c r="AM6560" s="3">
        <v>70.612442597034985</v>
      </c>
      <c r="AN6560" s="3">
        <v>74.94136097756639</v>
      </c>
      <c r="AO6560" s="3">
        <v>89.953496653256693</v>
      </c>
      <c r="AP6560" s="3">
        <v>83.594187328880338</v>
      </c>
      <c r="AQ6560" s="3">
        <v>86.575996703557834</v>
      </c>
      <c r="AR6560" s="3">
        <v>87.685929577380819</v>
      </c>
      <c r="AS6560" s="31">
        <v>100</v>
      </c>
      <c r="AT6560" s="3">
        <v>87.278711071035303</v>
      </c>
      <c r="AU6560" s="3">
        <v>87.237822736256476</v>
      </c>
      <c r="AV6560" s="3">
        <v>88.499547887606383</v>
      </c>
      <c r="AW6560" s="3">
        <v>94.275340963671255</v>
      </c>
      <c r="AX6560" s="3">
        <v>92.783719578387945</v>
      </c>
      <c r="AY6560" s="3">
        <v>100</v>
      </c>
      <c r="AZ6560" s="3">
        <v>93.238239893609205</v>
      </c>
      <c r="BA6560" s="3">
        <v>79.622918076433237</v>
      </c>
      <c r="BB6560" s="3">
        <v>76.037330010577548</v>
      </c>
      <c r="BC6560" s="31">
        <v>72.032016025563777</v>
      </c>
    </row>
    <row r="6561" spans="1:55" x14ac:dyDescent="0.55000000000000004">
      <c r="A6561" s="21" t="s">
        <v>6</v>
      </c>
      <c r="B6561" s="21" t="s">
        <v>18353</v>
      </c>
      <c r="C6561" s="21" t="s">
        <v>3991</v>
      </c>
      <c r="D6561" s="27" t="s">
        <v>3992</v>
      </c>
      <c r="E6561" s="4">
        <v>0</v>
      </c>
      <c r="F6561" s="4">
        <v>0</v>
      </c>
      <c r="G6561" s="4">
        <v>0</v>
      </c>
      <c r="H6561" s="62">
        <v>8</v>
      </c>
      <c r="J6561" s="28">
        <v>1</v>
      </c>
      <c r="K6561" s="13" t="s">
        <v>24548</v>
      </c>
      <c r="L6561" s="12" t="s">
        <v>24553</v>
      </c>
      <c r="M6561" s="12" t="s">
        <v>24553</v>
      </c>
      <c r="N6561" s="12" t="s">
        <v>24553</v>
      </c>
      <c r="O6561" s="12" t="s">
        <v>24553</v>
      </c>
      <c r="P6561" s="12" t="s">
        <v>24553</v>
      </c>
      <c r="Q6561" s="29" t="s">
        <v>24553</v>
      </c>
      <c r="AT6561" s="3">
        <v>55.142795415825752</v>
      </c>
      <c r="AU6561" s="3">
        <v>51.477582733311102</v>
      </c>
      <c r="AV6561" s="3">
        <v>54.476746556645764</v>
      </c>
      <c r="AW6561" s="3">
        <v>57.288746672303617</v>
      </c>
      <c r="AX6561" s="3">
        <v>50.307930117816433</v>
      </c>
      <c r="AY6561" s="3">
        <v>56.011551734486744</v>
      </c>
      <c r="AZ6561" s="3">
        <v>63.646264132814565</v>
      </c>
      <c r="BA6561" s="3">
        <v>87.913674388403777</v>
      </c>
      <c r="BB6561" s="3">
        <v>89.33603198899543</v>
      </c>
      <c r="BC6561" s="31">
        <v>100</v>
      </c>
    </row>
    <row r="6562" spans="1:55" x14ac:dyDescent="0.55000000000000004">
      <c r="A6562" s="21" t="s">
        <v>6</v>
      </c>
      <c r="B6562" s="21" t="s">
        <v>16873</v>
      </c>
      <c r="C6562" s="21" t="s">
        <v>10492</v>
      </c>
      <c r="D6562" s="27" t="s">
        <v>10493</v>
      </c>
      <c r="E6562" s="4">
        <v>0</v>
      </c>
      <c r="F6562" s="4">
        <v>0</v>
      </c>
      <c r="G6562" s="4">
        <v>0</v>
      </c>
      <c r="H6562" s="62">
        <v>1</v>
      </c>
      <c r="J6562" s="28">
        <v>1</v>
      </c>
      <c r="K6562" s="13" t="s">
        <v>24548</v>
      </c>
      <c r="L6562" s="12" t="s">
        <v>24553</v>
      </c>
      <c r="M6562" s="12" t="s">
        <v>24553</v>
      </c>
      <c r="N6562" s="12" t="s">
        <v>24553</v>
      </c>
      <c r="O6562" s="12" t="s">
        <v>24553</v>
      </c>
      <c r="P6562" s="14" t="s">
        <v>24551</v>
      </c>
      <c r="Q6562" s="29" t="s">
        <v>24553</v>
      </c>
      <c r="AT6562" s="3">
        <v>86.282746231134226</v>
      </c>
      <c r="AU6562" s="3">
        <v>85.837380989749732</v>
      </c>
      <c r="AV6562" s="3">
        <v>73.103141019940125</v>
      </c>
      <c r="AW6562" s="3">
        <v>74.226425816216747</v>
      </c>
      <c r="AX6562" s="3">
        <v>71.215597674975754</v>
      </c>
      <c r="AY6562" s="3">
        <v>77.30359023036722</v>
      </c>
      <c r="AZ6562" s="3">
        <v>68.523001488540217</v>
      </c>
      <c r="BA6562" s="3">
        <v>70.546406784185052</v>
      </c>
      <c r="BB6562" s="3">
        <v>93.415970779429159</v>
      </c>
      <c r="BC6562" s="31">
        <v>100</v>
      </c>
    </row>
    <row r="6563" spans="1:55" x14ac:dyDescent="0.55000000000000004">
      <c r="A6563" s="21" t="s">
        <v>6</v>
      </c>
      <c r="B6563" s="21" t="s">
        <v>24331</v>
      </c>
      <c r="C6563" s="21" t="s">
        <v>3228</v>
      </c>
      <c r="D6563" s="27" t="s">
        <v>3229</v>
      </c>
      <c r="E6563" s="4">
        <v>21</v>
      </c>
      <c r="F6563" s="4">
        <v>6</v>
      </c>
      <c r="G6563" s="4">
        <v>21</v>
      </c>
      <c r="H6563" s="62">
        <v>27</v>
      </c>
      <c r="J6563" s="28">
        <v>1</v>
      </c>
      <c r="K6563" s="13" t="s">
        <v>24548</v>
      </c>
      <c r="L6563" s="16" t="s">
        <v>16303</v>
      </c>
      <c r="M6563" s="17" t="s">
        <v>24549</v>
      </c>
      <c r="N6563" s="12" t="s">
        <v>24553</v>
      </c>
      <c r="O6563" s="12" t="s">
        <v>24553</v>
      </c>
      <c r="P6563" s="12" t="s">
        <v>24553</v>
      </c>
      <c r="Q6563" s="29" t="s">
        <v>24553</v>
      </c>
      <c r="R6563" s="3">
        <v>41.858525260689852</v>
      </c>
      <c r="S6563" s="3">
        <v>41.02415357324233</v>
      </c>
      <c r="T6563" s="3">
        <v>54.544075272679436</v>
      </c>
      <c r="U6563" s="3">
        <v>54.454141570680584</v>
      </c>
      <c r="V6563" s="3">
        <v>78.910614232248022</v>
      </c>
      <c r="W6563" s="3">
        <v>69.472656101200897</v>
      </c>
      <c r="X6563" s="3">
        <v>100</v>
      </c>
      <c r="Y6563" s="32">
        <v>91.432511263986996</v>
      </c>
      <c r="Z6563" s="50">
        <v>2.3116157190783099E-3</v>
      </c>
      <c r="AA6563" s="3">
        <v>73.792654040058466</v>
      </c>
      <c r="AB6563" s="3">
        <v>60.197672582659514</v>
      </c>
      <c r="AC6563" s="3">
        <v>65.556913436799249</v>
      </c>
      <c r="AD6563" s="3">
        <v>100</v>
      </c>
      <c r="AE6563" s="3">
        <v>55.983687698152998</v>
      </c>
      <c r="AF6563" s="3">
        <v>79.960345885773052</v>
      </c>
      <c r="AG6563" s="3">
        <v>61.918289512789947</v>
      </c>
      <c r="AH6563" s="32">
        <v>70.928488218648582</v>
      </c>
      <c r="AI6563" s="50">
        <v>0.71895271768908497</v>
      </c>
      <c r="AJ6563" s="3">
        <v>25.234210772070583</v>
      </c>
      <c r="AK6563" s="3">
        <v>39.480454841963677</v>
      </c>
      <c r="AL6563" s="3">
        <v>36.092786645027651</v>
      </c>
      <c r="AM6563" s="3">
        <v>49.669423119169345</v>
      </c>
      <c r="AN6563" s="3">
        <v>56.453167671248515</v>
      </c>
      <c r="AO6563" s="3">
        <v>64.993391042188378</v>
      </c>
      <c r="AP6563" s="3">
        <v>56.533031210855633</v>
      </c>
      <c r="AQ6563" s="3">
        <v>54.163743845637427</v>
      </c>
      <c r="AR6563" s="3">
        <v>82.644187245733747</v>
      </c>
      <c r="AS6563" s="31">
        <v>100</v>
      </c>
      <c r="AT6563" s="3">
        <v>63.499577131819272</v>
      </c>
      <c r="AU6563" s="3">
        <v>65.271533331591243</v>
      </c>
      <c r="AV6563" s="3">
        <v>65.704523311155128</v>
      </c>
      <c r="AW6563" s="3">
        <v>72.002364122525577</v>
      </c>
      <c r="AX6563" s="3">
        <v>65.980711618012293</v>
      </c>
      <c r="AY6563" s="3">
        <v>75.185679027846376</v>
      </c>
      <c r="AZ6563" s="3">
        <v>70.878285716446669</v>
      </c>
      <c r="BA6563" s="3">
        <v>80.65553656861168</v>
      </c>
      <c r="BB6563" s="3">
        <v>100</v>
      </c>
      <c r="BC6563" s="31">
        <v>94.7123405720086</v>
      </c>
    </row>
    <row r="6564" spans="1:55" x14ac:dyDescent="0.55000000000000004">
      <c r="A6564" s="21" t="s">
        <v>6</v>
      </c>
      <c r="B6564" s="21" t="s">
        <v>16692</v>
      </c>
      <c r="C6564" s="21" t="s">
        <v>6231</v>
      </c>
      <c r="D6564" s="27" t="s">
        <v>6232</v>
      </c>
      <c r="E6564" s="4">
        <v>0</v>
      </c>
      <c r="F6564" s="4">
        <v>0</v>
      </c>
      <c r="G6564" s="4">
        <v>0</v>
      </c>
      <c r="H6564" s="62">
        <v>1</v>
      </c>
      <c r="J6564" s="28">
        <v>1</v>
      </c>
      <c r="K6564" s="13" t="s">
        <v>24548</v>
      </c>
      <c r="L6564" s="12" t="s">
        <v>24553</v>
      </c>
      <c r="M6564" s="12" t="s">
        <v>24553</v>
      </c>
      <c r="N6564" s="12" t="s">
        <v>24553</v>
      </c>
      <c r="O6564" s="12" t="s">
        <v>24553</v>
      </c>
      <c r="P6564" s="12" t="s">
        <v>24553</v>
      </c>
      <c r="Q6564" s="29" t="s">
        <v>24553</v>
      </c>
      <c r="AT6564" s="3">
        <v>46.322566539526903</v>
      </c>
      <c r="AU6564" s="3">
        <v>49.147531828246166</v>
      </c>
      <c r="AV6564" s="3">
        <v>52.228842815658972</v>
      </c>
      <c r="AW6564" s="3">
        <v>52.599228991081695</v>
      </c>
      <c r="AX6564" s="3">
        <v>53.242107939757879</v>
      </c>
      <c r="AY6564" s="3">
        <v>56.421196774238361</v>
      </c>
      <c r="AZ6564" s="3">
        <v>81.37393282774805</v>
      </c>
      <c r="BA6564" s="3">
        <v>91.285391779757347</v>
      </c>
      <c r="BB6564" s="3">
        <v>100</v>
      </c>
      <c r="BC6564" s="31">
        <v>88.413648956418783</v>
      </c>
    </row>
    <row r="6565" spans="1:55" x14ac:dyDescent="0.55000000000000004">
      <c r="A6565" s="21" t="s">
        <v>6</v>
      </c>
      <c r="B6565" s="21" t="s">
        <v>16886</v>
      </c>
      <c r="C6565" s="21" t="s">
        <v>10733</v>
      </c>
      <c r="D6565" s="27" t="s">
        <v>10734</v>
      </c>
      <c r="E6565" s="4">
        <v>0</v>
      </c>
      <c r="F6565" s="4">
        <v>0</v>
      </c>
      <c r="G6565" s="4">
        <v>0</v>
      </c>
      <c r="H6565" s="62">
        <v>1</v>
      </c>
      <c r="J6565" s="28">
        <v>1</v>
      </c>
      <c r="K6565" s="13" t="s">
        <v>24548</v>
      </c>
      <c r="L6565" s="12" t="s">
        <v>24553</v>
      </c>
      <c r="M6565" s="12" t="s">
        <v>24553</v>
      </c>
      <c r="N6565" s="12" t="s">
        <v>24553</v>
      </c>
      <c r="O6565" s="12" t="s">
        <v>24553</v>
      </c>
      <c r="P6565" s="12" t="s">
        <v>24553</v>
      </c>
      <c r="Q6565" s="29" t="s">
        <v>24553</v>
      </c>
      <c r="AT6565" s="3">
        <v>15.943689875700409</v>
      </c>
      <c r="AU6565" s="3">
        <v>25.61882841064542</v>
      </c>
      <c r="AV6565" s="3">
        <v>22.886074814312053</v>
      </c>
      <c r="AW6565" s="3">
        <v>22.473541724482597</v>
      </c>
      <c r="AX6565" s="3">
        <v>18.884783379351081</v>
      </c>
      <c r="AY6565" s="3">
        <v>52.462255480509569</v>
      </c>
      <c r="AZ6565" s="3">
        <v>71.480490055398107</v>
      </c>
      <c r="BA6565" s="3">
        <v>100</v>
      </c>
      <c r="BB6565" s="3">
        <v>82.838879168660512</v>
      </c>
      <c r="BC6565" s="31">
        <v>63.883542981285125</v>
      </c>
    </row>
    <row r="6566" spans="1:55" x14ac:dyDescent="0.55000000000000004">
      <c r="A6566" s="21" t="s">
        <v>6</v>
      </c>
      <c r="B6566" s="21" t="s">
        <v>23402</v>
      </c>
      <c r="C6566" s="21" t="s">
        <v>3764</v>
      </c>
      <c r="D6566" s="27" t="s">
        <v>3765</v>
      </c>
      <c r="E6566" s="4">
        <v>2</v>
      </c>
      <c r="F6566" s="4">
        <v>0</v>
      </c>
      <c r="G6566" s="4">
        <v>0</v>
      </c>
      <c r="H6566" s="62">
        <v>2</v>
      </c>
      <c r="J6566" s="28">
        <v>1</v>
      </c>
      <c r="K6566" s="13" t="s">
        <v>24548</v>
      </c>
      <c r="L6566" s="16" t="s">
        <v>16303</v>
      </c>
      <c r="M6566" s="17" t="s">
        <v>24549</v>
      </c>
      <c r="N6566" s="12" t="s">
        <v>24553</v>
      </c>
      <c r="O6566" s="12" t="s">
        <v>24553</v>
      </c>
      <c r="P6566" s="12" t="s">
        <v>24553</v>
      </c>
      <c r="Q6566" s="29" t="s">
        <v>24553</v>
      </c>
      <c r="R6566" s="3">
        <v>29.210708531246581</v>
      </c>
      <c r="S6566" s="3">
        <v>38.148719314769046</v>
      </c>
      <c r="T6566" s="3">
        <v>47.959319348881607</v>
      </c>
      <c r="U6566" s="3">
        <v>40.699112649780957</v>
      </c>
      <c r="V6566" s="3">
        <v>58.386011804237469</v>
      </c>
      <c r="W6566" s="3">
        <v>58.354544285318553</v>
      </c>
      <c r="X6566" s="3">
        <v>100</v>
      </c>
      <c r="Y6566" s="32">
        <v>80.533043386518557</v>
      </c>
      <c r="Z6566" s="50">
        <v>1.1818513087348499E-2</v>
      </c>
      <c r="AT6566" s="3">
        <v>13.569269925610541</v>
      </c>
      <c r="AU6566" s="3">
        <v>12.453282891041216</v>
      </c>
      <c r="AV6566" s="3">
        <v>13.466208023157803</v>
      </c>
      <c r="AW6566" s="3">
        <v>14.075099803082139</v>
      </c>
      <c r="AX6566" s="3">
        <v>15.724953776318952</v>
      </c>
      <c r="AY6566" s="3">
        <v>18.975085343199751</v>
      </c>
      <c r="AZ6566" s="3">
        <v>22.593215828078463</v>
      </c>
      <c r="BA6566" s="3">
        <v>40.247221869150607</v>
      </c>
      <c r="BB6566" s="3">
        <v>65.668110125917394</v>
      </c>
      <c r="BC6566" s="31">
        <v>100</v>
      </c>
    </row>
    <row r="6567" spans="1:55" x14ac:dyDescent="0.55000000000000004">
      <c r="A6567" s="21" t="s">
        <v>6</v>
      </c>
      <c r="B6567" s="21" t="s">
        <v>17486</v>
      </c>
      <c r="C6567" s="21" t="s">
        <v>11745</v>
      </c>
      <c r="D6567" s="27" t="s">
        <v>11746</v>
      </c>
      <c r="E6567" s="4">
        <v>0</v>
      </c>
      <c r="F6567" s="4">
        <v>0</v>
      </c>
      <c r="G6567" s="4">
        <v>0</v>
      </c>
      <c r="H6567" s="62">
        <v>2</v>
      </c>
      <c r="J6567" s="28">
        <v>1</v>
      </c>
      <c r="K6567" s="13" t="s">
        <v>24548</v>
      </c>
      <c r="L6567" s="12" t="s">
        <v>24553</v>
      </c>
      <c r="M6567" s="12" t="s">
        <v>24553</v>
      </c>
      <c r="N6567" s="12" t="s">
        <v>24553</v>
      </c>
      <c r="O6567" s="12" t="s">
        <v>24553</v>
      </c>
      <c r="P6567" s="12" t="s">
        <v>24553</v>
      </c>
      <c r="Q6567" s="29" t="s">
        <v>24553</v>
      </c>
      <c r="AT6567" s="3">
        <v>66.820603092722607</v>
      </c>
      <c r="AU6567" s="3">
        <v>71.055104700828849</v>
      </c>
      <c r="AV6567" s="3">
        <v>79.063992246417342</v>
      </c>
      <c r="AW6567" s="3">
        <v>67.121141636615704</v>
      </c>
      <c r="AX6567" s="3">
        <v>82.600459877100562</v>
      </c>
      <c r="AY6567" s="3">
        <v>83.363045432798629</v>
      </c>
      <c r="AZ6567" s="3">
        <v>94.716753852332985</v>
      </c>
      <c r="BA6567" s="3">
        <v>100</v>
      </c>
      <c r="BB6567" s="3">
        <v>98.7227317718759</v>
      </c>
      <c r="BC6567" s="31">
        <v>80.72217545055895</v>
      </c>
    </row>
    <row r="6568" spans="1:55" x14ac:dyDescent="0.55000000000000004">
      <c r="A6568" s="21" t="s">
        <v>6</v>
      </c>
      <c r="B6568" s="21" t="s">
        <v>17459</v>
      </c>
      <c r="C6568" s="21" t="s">
        <v>11085</v>
      </c>
      <c r="D6568" s="27" t="s">
        <v>11086</v>
      </c>
      <c r="E6568" s="4">
        <v>0</v>
      </c>
      <c r="F6568" s="4">
        <v>0</v>
      </c>
      <c r="G6568" s="4">
        <v>0</v>
      </c>
      <c r="H6568" s="62">
        <v>2</v>
      </c>
      <c r="J6568" s="28">
        <v>1</v>
      </c>
      <c r="K6568" s="13" t="s">
        <v>24548</v>
      </c>
      <c r="L6568" s="12" t="s">
        <v>24553</v>
      </c>
      <c r="M6568" s="12" t="s">
        <v>24553</v>
      </c>
      <c r="N6568" s="12" t="s">
        <v>24553</v>
      </c>
      <c r="O6568" s="12" t="s">
        <v>24553</v>
      </c>
      <c r="P6568" s="12" t="s">
        <v>24553</v>
      </c>
      <c r="Q6568" s="29" t="s">
        <v>24553</v>
      </c>
      <c r="AT6568" s="3">
        <v>26.379081474096811</v>
      </c>
      <c r="AU6568" s="3">
        <v>28.106959053101971</v>
      </c>
      <c r="AV6568" s="3">
        <v>42.432039991129692</v>
      </c>
      <c r="AW6568" s="3">
        <v>32.287935613909923</v>
      </c>
      <c r="AX6568" s="3">
        <v>31.129292571785573</v>
      </c>
      <c r="AY6568" s="3">
        <v>33.721971983952173</v>
      </c>
      <c r="AZ6568" s="3">
        <v>44.105191361739877</v>
      </c>
      <c r="BA6568" s="3">
        <v>53.234005105096863</v>
      </c>
      <c r="BB6568" s="3">
        <v>92.044465866706602</v>
      </c>
      <c r="BC6568" s="31">
        <v>100</v>
      </c>
    </row>
    <row r="6569" spans="1:55" x14ac:dyDescent="0.55000000000000004">
      <c r="A6569" s="21" t="s">
        <v>6</v>
      </c>
      <c r="B6569" s="21" t="s">
        <v>22096</v>
      </c>
      <c r="C6569" s="21" t="s">
        <v>4409</v>
      </c>
      <c r="D6569" s="27" t="s">
        <v>4410</v>
      </c>
      <c r="E6569" s="4">
        <v>0</v>
      </c>
      <c r="F6569" s="4">
        <v>0</v>
      </c>
      <c r="G6569" s="4">
        <v>1</v>
      </c>
      <c r="H6569" s="62">
        <v>3</v>
      </c>
      <c r="J6569" s="28">
        <v>1</v>
      </c>
      <c r="K6569" s="13" t="s">
        <v>24548</v>
      </c>
      <c r="L6569" s="12" t="s">
        <v>24553</v>
      </c>
      <c r="M6569" s="12" t="s">
        <v>24553</v>
      </c>
      <c r="N6569" s="12" t="s">
        <v>24553</v>
      </c>
      <c r="O6569" s="12" t="s">
        <v>24553</v>
      </c>
      <c r="P6569" s="12" t="s">
        <v>24553</v>
      </c>
      <c r="Q6569" s="29" t="s">
        <v>24553</v>
      </c>
      <c r="AJ6569" s="3">
        <v>29.566469131972404</v>
      </c>
      <c r="AK6569" s="3">
        <v>86.521494475454745</v>
      </c>
      <c r="AL6569" s="3">
        <v>89.845014185588923</v>
      </c>
      <c r="AM6569" s="3">
        <v>94.050034313409896</v>
      </c>
      <c r="AN6569" s="3">
        <v>84.019810388861487</v>
      </c>
      <c r="AO6569" s="3">
        <v>100</v>
      </c>
      <c r="AP6569" s="3">
        <v>84.10579810381067</v>
      </c>
      <c r="AQ6569" s="3">
        <v>82.342563677155994</v>
      </c>
      <c r="AR6569" s="3">
        <v>93.666487592746989</v>
      </c>
      <c r="AS6569" s="31">
        <v>86.930483469950474</v>
      </c>
      <c r="AT6569" s="3">
        <v>94.819829769926017</v>
      </c>
      <c r="AU6569" s="3">
        <v>83.092533863996877</v>
      </c>
      <c r="AV6569" s="3">
        <v>100</v>
      </c>
      <c r="AW6569" s="3">
        <v>98.200268351269131</v>
      </c>
      <c r="AX6569" s="3">
        <v>91.400907786116392</v>
      </c>
      <c r="AY6569" s="3">
        <v>81.001658124394922</v>
      </c>
      <c r="AZ6569" s="3">
        <v>80.08290680362218</v>
      </c>
      <c r="BA6569" s="3">
        <v>61.237004035010344</v>
      </c>
      <c r="BB6569" s="3">
        <v>47.969294989981442</v>
      </c>
      <c r="BC6569" s="31">
        <v>47.413323467100753</v>
      </c>
    </row>
    <row r="6570" spans="1:55" x14ac:dyDescent="0.55000000000000004">
      <c r="A6570" s="21" t="s">
        <v>6</v>
      </c>
      <c r="B6570" s="21" t="s">
        <v>23975</v>
      </c>
      <c r="C6570" s="21" t="s">
        <v>4856</v>
      </c>
      <c r="D6570" s="27" t="s">
        <v>4857</v>
      </c>
      <c r="E6570" s="4">
        <v>6</v>
      </c>
      <c r="F6570" s="4">
        <v>1</v>
      </c>
      <c r="G6570" s="4">
        <v>5</v>
      </c>
      <c r="H6570" s="62">
        <v>17</v>
      </c>
      <c r="J6570" s="28">
        <v>1</v>
      </c>
      <c r="K6570" s="13" t="s">
        <v>24548</v>
      </c>
      <c r="L6570" s="16" t="s">
        <v>16303</v>
      </c>
      <c r="M6570" s="17" t="s">
        <v>24549</v>
      </c>
      <c r="N6570" s="12" t="s">
        <v>24553</v>
      </c>
      <c r="O6570" s="12" t="s">
        <v>24553</v>
      </c>
      <c r="P6570" s="12" t="s">
        <v>24553</v>
      </c>
      <c r="Q6570" s="29" t="s">
        <v>24553</v>
      </c>
      <c r="R6570" s="3">
        <v>38.661023096354533</v>
      </c>
      <c r="S6570" s="3">
        <v>38.245875950257549</v>
      </c>
      <c r="T6570" s="3">
        <v>47.619858321487371</v>
      </c>
      <c r="U6570" s="3">
        <v>48.045259762640583</v>
      </c>
      <c r="V6570" s="3">
        <v>82.724053313390144</v>
      </c>
      <c r="W6570" s="3">
        <v>69.229164590378218</v>
      </c>
      <c r="X6570" s="3">
        <v>100</v>
      </c>
      <c r="Y6570" s="32">
        <v>90.888457832122825</v>
      </c>
      <c r="Z6570" s="50">
        <v>3.6069697989797199E-3</v>
      </c>
      <c r="AA6570" s="3">
        <v>45.745196675976452</v>
      </c>
      <c r="AB6570" s="3">
        <v>37.25184865465031</v>
      </c>
      <c r="AC6570" s="3">
        <v>41.247341497528907</v>
      </c>
      <c r="AD6570" s="3">
        <v>71.220343634151433</v>
      </c>
      <c r="AE6570" s="3">
        <v>52.002265260084656</v>
      </c>
      <c r="AF6570" s="3">
        <v>100</v>
      </c>
      <c r="AG6570" s="3">
        <v>57.31683785986754</v>
      </c>
      <c r="AH6570" s="32">
        <v>64.083453310164302</v>
      </c>
      <c r="AI6570" s="50">
        <v>0.506324982731719</v>
      </c>
      <c r="AJ6570" s="3">
        <v>18.575923879693764</v>
      </c>
      <c r="AK6570" s="3">
        <v>42.097810113057271</v>
      </c>
      <c r="AL6570" s="3">
        <v>41.757423037754968</v>
      </c>
      <c r="AM6570" s="3">
        <v>46.003899508954497</v>
      </c>
      <c r="AN6570" s="3">
        <v>49.313459872604199</v>
      </c>
      <c r="AO6570" s="3">
        <v>62.674561427323837</v>
      </c>
      <c r="AP6570" s="3">
        <v>46.376661673187733</v>
      </c>
      <c r="AQ6570" s="3">
        <v>54.916328082609787</v>
      </c>
      <c r="AR6570" s="3">
        <v>84.266356589997244</v>
      </c>
      <c r="AS6570" s="31">
        <v>100</v>
      </c>
      <c r="AT6570" s="3">
        <v>40.141599673210216</v>
      </c>
      <c r="AU6570" s="3">
        <v>44.110557617184767</v>
      </c>
      <c r="AV6570" s="3">
        <v>49.051236510471945</v>
      </c>
      <c r="AW6570" s="3">
        <v>49.559699386983205</v>
      </c>
      <c r="AX6570" s="3">
        <v>44.770708849759266</v>
      </c>
      <c r="AY6570" s="3">
        <v>55.55993661832462</v>
      </c>
      <c r="AZ6570" s="3">
        <v>60.626701645933032</v>
      </c>
      <c r="BA6570" s="3">
        <v>85.65224984076869</v>
      </c>
      <c r="BB6570" s="3">
        <v>99.254991872959238</v>
      </c>
      <c r="BC6570" s="31">
        <v>100</v>
      </c>
    </row>
    <row r="6571" spans="1:55" x14ac:dyDescent="0.55000000000000004">
      <c r="A6571" s="21" t="s">
        <v>6</v>
      </c>
      <c r="B6571" s="21" t="s">
        <v>24374</v>
      </c>
      <c r="C6571" s="21" t="s">
        <v>3908</v>
      </c>
      <c r="D6571" s="27" t="s">
        <v>3909</v>
      </c>
      <c r="E6571" s="4">
        <v>26</v>
      </c>
      <c r="F6571" s="4">
        <v>5</v>
      </c>
      <c r="G6571" s="4">
        <v>20</v>
      </c>
      <c r="H6571" s="62">
        <v>55</v>
      </c>
      <c r="J6571" s="28">
        <v>1</v>
      </c>
      <c r="K6571" s="13" t="s">
        <v>24548</v>
      </c>
      <c r="L6571" s="12" t="s">
        <v>24553</v>
      </c>
      <c r="M6571" s="12" t="s">
        <v>24553</v>
      </c>
      <c r="N6571" s="12" t="s">
        <v>24553</v>
      </c>
      <c r="O6571" s="12" t="s">
        <v>24553</v>
      </c>
      <c r="P6571" s="12" t="s">
        <v>24553</v>
      </c>
      <c r="Q6571" s="29" t="s">
        <v>24553</v>
      </c>
      <c r="R6571" s="3">
        <v>35.534628943577118</v>
      </c>
      <c r="S6571" s="3">
        <v>36.190631313725156</v>
      </c>
      <c r="T6571" s="3">
        <v>42.774581428930041</v>
      </c>
      <c r="U6571" s="3">
        <v>41.19638099579975</v>
      </c>
      <c r="V6571" s="3">
        <v>79.292517013208567</v>
      </c>
      <c r="W6571" s="3">
        <v>68.654255889117195</v>
      </c>
      <c r="X6571" s="3">
        <v>100</v>
      </c>
      <c r="Y6571" s="32">
        <v>86.290945367259255</v>
      </c>
      <c r="Z6571" s="50">
        <v>3.9923642527533599E-3</v>
      </c>
      <c r="AA6571" s="3">
        <v>62.78255894483403</v>
      </c>
      <c r="AB6571" s="3">
        <v>55.878296780588833</v>
      </c>
      <c r="AC6571" s="3">
        <v>56.622374006518541</v>
      </c>
      <c r="AD6571" s="3">
        <v>88.130506140447977</v>
      </c>
      <c r="AE6571" s="3">
        <v>63.976024488465633</v>
      </c>
      <c r="AF6571" s="3">
        <v>100</v>
      </c>
      <c r="AG6571" s="3">
        <v>64.464539988749351</v>
      </c>
      <c r="AH6571" s="32">
        <v>73.315163281391975</v>
      </c>
      <c r="AI6571" s="50">
        <v>0.67111416044948702</v>
      </c>
      <c r="AJ6571" s="3">
        <v>25.626434558672827</v>
      </c>
      <c r="AK6571" s="3">
        <v>42.071401565671032</v>
      </c>
      <c r="AL6571" s="3">
        <v>39.703609730102684</v>
      </c>
      <c r="AM6571" s="3">
        <v>45.510489118412941</v>
      </c>
      <c r="AN6571" s="3">
        <v>47.64449850643836</v>
      </c>
      <c r="AO6571" s="3">
        <v>54.885984541057255</v>
      </c>
      <c r="AP6571" s="3">
        <v>48.580433573599159</v>
      </c>
      <c r="AQ6571" s="3">
        <v>53.690812539641861</v>
      </c>
      <c r="AR6571" s="3">
        <v>89.853348886485861</v>
      </c>
      <c r="AS6571" s="31">
        <v>100</v>
      </c>
      <c r="AT6571" s="3">
        <v>42.22732211941716</v>
      </c>
      <c r="AU6571" s="3">
        <v>43.801546299927971</v>
      </c>
      <c r="AV6571" s="3">
        <v>50.879119403380749</v>
      </c>
      <c r="AW6571" s="3">
        <v>51.256149838380651</v>
      </c>
      <c r="AX6571" s="3">
        <v>44.803775401345135</v>
      </c>
      <c r="AY6571" s="3">
        <v>56.918923321394978</v>
      </c>
      <c r="AZ6571" s="3">
        <v>54.516887805326519</v>
      </c>
      <c r="BA6571" s="3">
        <v>78.471658589820876</v>
      </c>
      <c r="BB6571" s="3">
        <v>93.953447404269625</v>
      </c>
      <c r="BC6571" s="31">
        <v>100</v>
      </c>
    </row>
    <row r="6572" spans="1:55" x14ac:dyDescent="0.55000000000000004">
      <c r="A6572" s="21" t="s">
        <v>6</v>
      </c>
      <c r="B6572" s="21" t="s">
        <v>17310</v>
      </c>
      <c r="C6572" s="21" t="s">
        <v>4846</v>
      </c>
      <c r="D6572" s="27" t="s">
        <v>4847</v>
      </c>
      <c r="E6572" s="4">
        <v>0</v>
      </c>
      <c r="F6572" s="4">
        <v>0</v>
      </c>
      <c r="G6572" s="4">
        <v>0</v>
      </c>
      <c r="H6572" s="62">
        <v>2</v>
      </c>
      <c r="J6572" s="28">
        <v>1</v>
      </c>
      <c r="K6572" s="13" t="s">
        <v>24548</v>
      </c>
      <c r="L6572" s="16" t="s">
        <v>16303</v>
      </c>
      <c r="M6572" s="12" t="s">
        <v>24553</v>
      </c>
      <c r="N6572" s="12" t="s">
        <v>24553</v>
      </c>
      <c r="O6572" s="12" t="s">
        <v>24553</v>
      </c>
      <c r="P6572" s="12" t="s">
        <v>24553</v>
      </c>
      <c r="Q6572" s="29" t="s">
        <v>24553</v>
      </c>
      <c r="AT6572" s="3">
        <v>43.624909161773303</v>
      </c>
      <c r="AU6572" s="3">
        <v>40.815519273470471</v>
      </c>
      <c r="AV6572" s="3">
        <v>43.175463941763937</v>
      </c>
      <c r="AW6572" s="3">
        <v>44.690835509192581</v>
      </c>
      <c r="AX6572" s="3">
        <v>54.196272836899887</v>
      </c>
      <c r="AY6572" s="3">
        <v>64.06124579174724</v>
      </c>
      <c r="AZ6572" s="3">
        <v>76.494320653006497</v>
      </c>
      <c r="BA6572" s="3">
        <v>100</v>
      </c>
      <c r="BB6572" s="3">
        <v>93.995532875635547</v>
      </c>
      <c r="BC6572" s="31">
        <v>62.184594610552516</v>
      </c>
    </row>
    <row r="6573" spans="1:55" x14ac:dyDescent="0.55000000000000004">
      <c r="A6573" s="21" t="s">
        <v>6</v>
      </c>
      <c r="B6573" s="21" t="s">
        <v>24227</v>
      </c>
      <c r="C6573" s="21" t="s">
        <v>10680</v>
      </c>
      <c r="D6573" s="27" t="s">
        <v>10681</v>
      </c>
      <c r="E6573" s="4">
        <v>13</v>
      </c>
      <c r="F6573" s="4">
        <v>0</v>
      </c>
      <c r="G6573" s="4">
        <v>20</v>
      </c>
      <c r="H6573" s="62">
        <v>4</v>
      </c>
      <c r="J6573" s="28">
        <v>1</v>
      </c>
      <c r="K6573" s="13" t="s">
        <v>24548</v>
      </c>
      <c r="L6573" s="16" t="s">
        <v>16303</v>
      </c>
      <c r="M6573" s="17" t="s">
        <v>24549</v>
      </c>
      <c r="N6573" s="12" t="s">
        <v>24553</v>
      </c>
      <c r="O6573" s="12" t="s">
        <v>24553</v>
      </c>
      <c r="P6573" s="12" t="s">
        <v>24553</v>
      </c>
      <c r="Q6573" s="29" t="s">
        <v>24553</v>
      </c>
      <c r="R6573" s="3">
        <v>64.114666423728167</v>
      </c>
      <c r="S6573" s="3">
        <v>62.141520856150777</v>
      </c>
      <c r="T6573" s="3">
        <v>56.458014019766679</v>
      </c>
      <c r="U6573" s="3">
        <v>57.332648990689883</v>
      </c>
      <c r="V6573" s="3">
        <v>63.648633158221479</v>
      </c>
      <c r="W6573" s="3">
        <v>69.658217013463457</v>
      </c>
      <c r="X6573" s="3">
        <v>100</v>
      </c>
      <c r="Y6573" s="32">
        <v>99.235205867307897</v>
      </c>
      <c r="Z6573" s="50">
        <v>5.9914811551573595E-4</v>
      </c>
      <c r="AJ6573" s="3">
        <v>58.652372655153975</v>
      </c>
      <c r="AK6573" s="3">
        <v>74.622318756399352</v>
      </c>
      <c r="AL6573" s="3">
        <v>73.598092079080089</v>
      </c>
      <c r="AM6573" s="3">
        <v>70.301219048713321</v>
      </c>
      <c r="AN6573" s="3">
        <v>59.472036665496631</v>
      </c>
      <c r="AO6573" s="3">
        <v>46.887109584569053</v>
      </c>
      <c r="AP6573" s="3">
        <v>57.96734389568379</v>
      </c>
      <c r="AQ6573" s="3">
        <v>64.086938525772126</v>
      </c>
      <c r="AR6573" s="3">
        <v>100</v>
      </c>
      <c r="AS6573" s="31">
        <v>85.626330763065994</v>
      </c>
      <c r="AT6573" s="3">
        <v>60.698397439855654</v>
      </c>
      <c r="AU6573" s="3">
        <v>75.75168860874571</v>
      </c>
      <c r="AV6573" s="3">
        <v>68.387822621415211</v>
      </c>
      <c r="AW6573" s="3">
        <v>66.89504493015319</v>
      </c>
      <c r="AX6573" s="3">
        <v>62.247005236975106</v>
      </c>
      <c r="AY6573" s="3">
        <v>64.724244395967887</v>
      </c>
      <c r="AZ6573" s="3">
        <v>68.823378220594634</v>
      </c>
      <c r="BA6573" s="3">
        <v>65.686965184595522</v>
      </c>
      <c r="BB6573" s="3">
        <v>83.834009957541582</v>
      </c>
      <c r="BC6573" s="31">
        <v>100</v>
      </c>
    </row>
    <row r="6574" spans="1:55" x14ac:dyDescent="0.55000000000000004">
      <c r="A6574" s="21" t="s">
        <v>6</v>
      </c>
      <c r="B6574" s="21" t="s">
        <v>24313</v>
      </c>
      <c r="C6574" s="21" t="s">
        <v>14369</v>
      </c>
      <c r="D6574" s="27" t="s">
        <v>14370</v>
      </c>
      <c r="E6574" s="4">
        <v>19</v>
      </c>
      <c r="F6574" s="4">
        <v>0</v>
      </c>
      <c r="G6574" s="4">
        <v>23</v>
      </c>
      <c r="H6574" s="62">
        <v>1</v>
      </c>
      <c r="J6574" s="28">
        <v>1</v>
      </c>
      <c r="K6574" s="13" t="s">
        <v>24548</v>
      </c>
      <c r="L6574" s="16" t="s">
        <v>16303</v>
      </c>
      <c r="M6574" s="12" t="s">
        <v>24553</v>
      </c>
      <c r="N6574" s="12" t="s">
        <v>24553</v>
      </c>
      <c r="O6574" s="12" t="s">
        <v>24553</v>
      </c>
      <c r="P6574" s="12" t="s">
        <v>24553</v>
      </c>
      <c r="Q6574" s="29" t="s">
        <v>24553</v>
      </c>
      <c r="R6574" s="3">
        <v>26.085536756983917</v>
      </c>
      <c r="S6574" s="3">
        <v>25.912127966823149</v>
      </c>
      <c r="T6574" s="3">
        <v>28.119776798671143</v>
      </c>
      <c r="U6574" s="3">
        <v>26.985673879994536</v>
      </c>
      <c r="V6574" s="3">
        <v>47.237489539482056</v>
      </c>
      <c r="W6574" s="3">
        <v>45.336698399231182</v>
      </c>
      <c r="X6574" s="3">
        <v>98.875419934910823</v>
      </c>
      <c r="Y6574" s="32">
        <v>100</v>
      </c>
      <c r="Z6574" s="50">
        <v>2.2799438039195401E-5</v>
      </c>
      <c r="AJ6574" s="3">
        <v>33.591830465088471</v>
      </c>
      <c r="AK6574" s="3">
        <v>26.622413944499428</v>
      </c>
      <c r="AL6574" s="3">
        <v>26.755217405853443</v>
      </c>
      <c r="AM6574" s="3">
        <v>28.458570583641148</v>
      </c>
      <c r="AN6574" s="3">
        <v>26.841421406313565</v>
      </c>
      <c r="AO6574" s="3">
        <v>22.204612523607679</v>
      </c>
      <c r="AP6574" s="3">
        <v>28.799506188492295</v>
      </c>
      <c r="AQ6574" s="3">
        <v>38.786099185015438</v>
      </c>
      <c r="AR6574" s="3">
        <v>82.891919461604601</v>
      </c>
      <c r="AS6574" s="31">
        <v>100</v>
      </c>
      <c r="AT6574" s="3">
        <v>40.034726724658157</v>
      </c>
      <c r="AU6574" s="3">
        <v>52.474557844097028</v>
      </c>
      <c r="AV6574" s="3">
        <v>47.67870879490777</v>
      </c>
      <c r="AW6574" s="3">
        <v>38.200521382977485</v>
      </c>
      <c r="AX6574" s="3">
        <v>55.360110992217912</v>
      </c>
      <c r="AY6574" s="3">
        <v>48.43202757214339</v>
      </c>
      <c r="AZ6574" s="3">
        <v>64.156484470281185</v>
      </c>
      <c r="BA6574" s="3">
        <v>60.572272692896291</v>
      </c>
      <c r="BB6574" s="3">
        <v>81.474204147593994</v>
      </c>
      <c r="BC6574" s="31">
        <v>100</v>
      </c>
    </row>
    <row r="6575" spans="1:55" x14ac:dyDescent="0.55000000000000004">
      <c r="A6575" s="21" t="s">
        <v>6</v>
      </c>
      <c r="B6575" s="21" t="s">
        <v>22233</v>
      </c>
      <c r="C6575" s="21" t="s">
        <v>4973</v>
      </c>
      <c r="D6575" s="27" t="s">
        <v>4974</v>
      </c>
      <c r="E6575" s="4">
        <v>0</v>
      </c>
      <c r="F6575" s="4">
        <v>2</v>
      </c>
      <c r="G6575" s="4">
        <v>1</v>
      </c>
      <c r="H6575" s="62">
        <v>5</v>
      </c>
      <c r="J6575" s="28">
        <v>1</v>
      </c>
      <c r="K6575" s="13" t="s">
        <v>24548</v>
      </c>
      <c r="L6575" s="16" t="s">
        <v>16303</v>
      </c>
      <c r="M6575" s="12" t="s">
        <v>24553</v>
      </c>
      <c r="N6575" s="12" t="s">
        <v>24553</v>
      </c>
      <c r="O6575" s="12" t="s">
        <v>24553</v>
      </c>
      <c r="P6575" s="12" t="s">
        <v>24553</v>
      </c>
      <c r="Q6575" s="29" t="s">
        <v>24553</v>
      </c>
      <c r="AA6575" s="3">
        <v>94.976687250469681</v>
      </c>
      <c r="AB6575" s="3">
        <v>82.082137477798952</v>
      </c>
      <c r="AC6575" s="3">
        <v>71.200456998079062</v>
      </c>
      <c r="AD6575" s="3">
        <v>87.785404305950692</v>
      </c>
      <c r="AE6575" s="3">
        <v>70.172592695013989</v>
      </c>
      <c r="AF6575" s="3">
        <v>74.556293603727852</v>
      </c>
      <c r="AG6575" s="3">
        <v>80.252665243862367</v>
      </c>
      <c r="AH6575" s="32">
        <v>100</v>
      </c>
      <c r="AI6575" s="50">
        <v>0.41262120890994902</v>
      </c>
      <c r="AJ6575" s="3">
        <v>49.258479991096472</v>
      </c>
      <c r="AK6575" s="3">
        <v>33.87911971799091</v>
      </c>
      <c r="AL6575" s="3">
        <v>41.864541814109145</v>
      </c>
      <c r="AM6575" s="3">
        <v>42.752211740917275</v>
      </c>
      <c r="AN6575" s="3">
        <v>39.94052545495569</v>
      </c>
      <c r="AO6575" s="3">
        <v>53.436157583607539</v>
      </c>
      <c r="AP6575" s="3">
        <v>61.478524465885776</v>
      </c>
      <c r="AQ6575" s="3">
        <v>81.366737863334649</v>
      </c>
      <c r="AR6575" s="3">
        <v>94.031385584922901</v>
      </c>
      <c r="AS6575" s="31">
        <v>100</v>
      </c>
      <c r="AT6575" s="3">
        <v>89.782674464641772</v>
      </c>
      <c r="AU6575" s="3">
        <v>82.881735138475733</v>
      </c>
      <c r="AV6575" s="3">
        <v>83.372025072102105</v>
      </c>
      <c r="AW6575" s="3">
        <v>88.239096863188351</v>
      </c>
      <c r="AX6575" s="3">
        <v>98.559041371573997</v>
      </c>
      <c r="AY6575" s="3">
        <v>86.087331945797118</v>
      </c>
      <c r="AZ6575" s="3">
        <v>100</v>
      </c>
      <c r="BA6575" s="3">
        <v>79.722472120488021</v>
      </c>
      <c r="BB6575" s="3">
        <v>91.641389117502328</v>
      </c>
      <c r="BC6575" s="31">
        <v>68.891587524741567</v>
      </c>
    </row>
    <row r="6576" spans="1:55" x14ac:dyDescent="0.55000000000000004">
      <c r="A6576" s="21" t="s">
        <v>6</v>
      </c>
      <c r="B6576" s="21" t="s">
        <v>17722</v>
      </c>
      <c r="C6576" s="21" t="s">
        <v>6211</v>
      </c>
      <c r="D6576" s="27" t="s">
        <v>6212</v>
      </c>
      <c r="E6576" s="4">
        <v>0</v>
      </c>
      <c r="F6576" s="4">
        <v>0</v>
      </c>
      <c r="G6576" s="4">
        <v>0</v>
      </c>
      <c r="H6576" s="62">
        <v>3</v>
      </c>
      <c r="J6576" s="28">
        <v>1</v>
      </c>
      <c r="K6576" s="13" t="s">
        <v>24548</v>
      </c>
      <c r="L6576" s="12" t="s">
        <v>24553</v>
      </c>
      <c r="M6576" s="12" t="s">
        <v>24553</v>
      </c>
      <c r="N6576" s="12" t="s">
        <v>24553</v>
      </c>
      <c r="O6576" s="12" t="s">
        <v>24553</v>
      </c>
      <c r="P6576" s="12" t="s">
        <v>24553</v>
      </c>
      <c r="Q6576" s="29" t="s">
        <v>24553</v>
      </c>
      <c r="AT6576" s="3">
        <v>79.163969306197288</v>
      </c>
      <c r="AU6576" s="3">
        <v>69.21513902520708</v>
      </c>
      <c r="AV6576" s="3">
        <v>83.058985027412078</v>
      </c>
      <c r="AW6576" s="3">
        <v>79.040828808466983</v>
      </c>
      <c r="AX6576" s="3">
        <v>100</v>
      </c>
      <c r="AY6576" s="3">
        <v>92.496710315989915</v>
      </c>
      <c r="AZ6576" s="3">
        <v>96.996267033237544</v>
      </c>
      <c r="BA6576" s="3">
        <v>82.565391856565356</v>
      </c>
      <c r="BB6576" s="3">
        <v>80.585524831745047</v>
      </c>
      <c r="BC6576" s="31">
        <v>59.694902625138766</v>
      </c>
    </row>
    <row r="6577" spans="1:55" x14ac:dyDescent="0.55000000000000004">
      <c r="A6577" s="21" t="s">
        <v>6</v>
      </c>
      <c r="B6577" s="21" t="s">
        <v>23544</v>
      </c>
      <c r="C6577" s="21" t="s">
        <v>5556</v>
      </c>
      <c r="D6577" s="27" t="s">
        <v>5557</v>
      </c>
      <c r="E6577" s="4">
        <v>2</v>
      </c>
      <c r="F6577" s="4">
        <v>8</v>
      </c>
      <c r="G6577" s="4">
        <v>4</v>
      </c>
      <c r="H6577" s="62">
        <v>17</v>
      </c>
      <c r="J6577" s="28">
        <v>1</v>
      </c>
      <c r="K6577" s="13" t="s">
        <v>24548</v>
      </c>
      <c r="L6577" s="16" t="s">
        <v>16303</v>
      </c>
      <c r="M6577" s="12" t="s">
        <v>24553</v>
      </c>
      <c r="N6577" s="12" t="s">
        <v>24553</v>
      </c>
      <c r="O6577" s="12" t="s">
        <v>24553</v>
      </c>
      <c r="P6577" s="12" t="s">
        <v>24553</v>
      </c>
      <c r="Q6577" s="29" t="s">
        <v>24553</v>
      </c>
      <c r="R6577" s="3">
        <v>31.969916104369833</v>
      </c>
      <c r="S6577" s="3">
        <v>37.770139155321921</v>
      </c>
      <c r="T6577" s="3">
        <v>37.336170510715263</v>
      </c>
      <c r="U6577" s="3">
        <v>38.865065521913237</v>
      </c>
      <c r="V6577" s="3">
        <v>73.546668917953156</v>
      </c>
      <c r="W6577" s="3">
        <v>66.876113084343757</v>
      </c>
      <c r="X6577" s="3">
        <v>100</v>
      </c>
      <c r="Y6577" s="32">
        <v>80.608990223653066</v>
      </c>
      <c r="Z6577" s="50">
        <v>7.7122231747457299E-3</v>
      </c>
      <c r="AA6577" s="3">
        <v>37.557035116905688</v>
      </c>
      <c r="AB6577" s="3">
        <v>33.530563394324922</v>
      </c>
      <c r="AC6577" s="3">
        <v>44.5697430636814</v>
      </c>
      <c r="AD6577" s="3">
        <v>48.7221540637942</v>
      </c>
      <c r="AE6577" s="3">
        <v>71.301939328767432</v>
      </c>
      <c r="AF6577" s="3">
        <v>71.412696852581405</v>
      </c>
      <c r="AG6577" s="3">
        <v>90.119640478973892</v>
      </c>
      <c r="AH6577" s="32">
        <v>100</v>
      </c>
      <c r="AI6577" s="50">
        <v>2.4762853764822199E-3</v>
      </c>
      <c r="AJ6577" s="3">
        <v>44.73497046204826</v>
      </c>
      <c r="AK6577" s="3">
        <v>45.519528299771089</v>
      </c>
      <c r="AL6577" s="3">
        <v>46.842809767267688</v>
      </c>
      <c r="AM6577" s="3">
        <v>53.278816702248236</v>
      </c>
      <c r="AN6577" s="3">
        <v>44.854442115476019</v>
      </c>
      <c r="AO6577" s="3">
        <v>55.746480430490017</v>
      </c>
      <c r="AP6577" s="3">
        <v>60.203884719800136</v>
      </c>
      <c r="AQ6577" s="3">
        <v>81.634227489677613</v>
      </c>
      <c r="AR6577" s="3">
        <v>100</v>
      </c>
      <c r="AS6577" s="31">
        <v>94.609410974598219</v>
      </c>
      <c r="AT6577" s="3">
        <v>40.865916422071876</v>
      </c>
      <c r="AU6577" s="3">
        <v>42.341623821671867</v>
      </c>
      <c r="AV6577" s="3">
        <v>43.767218736079386</v>
      </c>
      <c r="AW6577" s="3">
        <v>45.230479131708748</v>
      </c>
      <c r="AX6577" s="3">
        <v>46.436208873381524</v>
      </c>
      <c r="AY6577" s="3">
        <v>51.480655428673451</v>
      </c>
      <c r="AZ6577" s="3">
        <v>56.671703223055268</v>
      </c>
      <c r="BA6577" s="3">
        <v>77.980968002400857</v>
      </c>
      <c r="BB6577" s="3">
        <v>99.000384570458095</v>
      </c>
      <c r="BC6577" s="31">
        <v>100</v>
      </c>
    </row>
    <row r="6578" spans="1:55" x14ac:dyDescent="0.55000000000000004">
      <c r="A6578" s="21" t="s">
        <v>6</v>
      </c>
      <c r="B6578" s="21" t="s">
        <v>22071</v>
      </c>
      <c r="C6578" s="21" t="s">
        <v>15085</v>
      </c>
      <c r="D6578" s="27" t="s">
        <v>15086</v>
      </c>
      <c r="E6578" s="4">
        <v>0</v>
      </c>
      <c r="F6578" s="4">
        <v>0</v>
      </c>
      <c r="G6578" s="4">
        <v>1</v>
      </c>
      <c r="H6578" s="62">
        <v>1</v>
      </c>
      <c r="J6578" s="28">
        <v>1</v>
      </c>
      <c r="K6578" s="13" t="s">
        <v>24548</v>
      </c>
      <c r="L6578" s="16" t="s">
        <v>16303</v>
      </c>
      <c r="M6578" s="12" t="s">
        <v>24553</v>
      </c>
      <c r="N6578" s="12" t="s">
        <v>24553</v>
      </c>
      <c r="O6578" s="12" t="s">
        <v>24553</v>
      </c>
      <c r="P6578" s="12" t="s">
        <v>24553</v>
      </c>
      <c r="Q6578" s="29" t="s">
        <v>24553</v>
      </c>
      <c r="AJ6578" s="3">
        <v>100</v>
      </c>
      <c r="AK6578" s="3">
        <v>0.93082225347968783</v>
      </c>
      <c r="AL6578" s="3">
        <v>4.8808862124713039</v>
      </c>
      <c r="AM6578" s="3">
        <v>3.2153615614073603</v>
      </c>
      <c r="AN6578" s="3">
        <v>3.3185667699211709</v>
      </c>
      <c r="AO6578" s="3">
        <v>0.39831332336371639</v>
      </c>
      <c r="AP6578" s="3">
        <v>62.386125152426999</v>
      </c>
      <c r="AQ6578" s="3">
        <v>33.507796654802846</v>
      </c>
      <c r="AR6578" s="3">
        <v>5.1697710509167845</v>
      </c>
      <c r="AS6578" s="31">
        <v>0.71038545440669942</v>
      </c>
      <c r="AT6578" s="3">
        <v>1.8476117067130995</v>
      </c>
      <c r="AU6578" s="3">
        <v>1.832739163398858E-4</v>
      </c>
      <c r="AV6578" s="3">
        <v>0.92531468886666479</v>
      </c>
      <c r="AW6578" s="3">
        <v>0</v>
      </c>
      <c r="AX6578" s="3">
        <v>0</v>
      </c>
      <c r="AY6578" s="3">
        <v>2.9969385018668735</v>
      </c>
      <c r="AZ6578" s="3">
        <v>6.6379007240546866</v>
      </c>
      <c r="BA6578" s="3">
        <v>19.772237812130804</v>
      </c>
      <c r="BB6578" s="3">
        <v>74.291058082632816</v>
      </c>
      <c r="BC6578" s="31">
        <v>100</v>
      </c>
    </row>
    <row r="6579" spans="1:55" x14ac:dyDescent="0.55000000000000004">
      <c r="A6579" s="21" t="s">
        <v>6</v>
      </c>
      <c r="B6579" s="21" t="s">
        <v>24243</v>
      </c>
      <c r="C6579" s="21" t="s">
        <v>11247</v>
      </c>
      <c r="D6579" s="27" t="s">
        <v>11248</v>
      </c>
      <c r="E6579" s="4">
        <v>14</v>
      </c>
      <c r="F6579" s="4">
        <v>0</v>
      </c>
      <c r="G6579" s="4">
        <v>17</v>
      </c>
      <c r="H6579" s="62">
        <v>1</v>
      </c>
      <c r="J6579" s="28">
        <v>1</v>
      </c>
      <c r="K6579" s="13" t="s">
        <v>24548</v>
      </c>
      <c r="L6579" s="16" t="s">
        <v>16303</v>
      </c>
      <c r="M6579" s="17" t="s">
        <v>24549</v>
      </c>
      <c r="N6579" s="12" t="s">
        <v>24553</v>
      </c>
      <c r="O6579" s="12" t="s">
        <v>24553</v>
      </c>
      <c r="P6579" s="12" t="s">
        <v>24553</v>
      </c>
      <c r="Q6579" s="29" t="s">
        <v>24553</v>
      </c>
      <c r="R6579" s="3">
        <v>22.928183538954912</v>
      </c>
      <c r="S6579" s="3">
        <v>24.291427758863147</v>
      </c>
      <c r="T6579" s="3">
        <v>25.884085343506474</v>
      </c>
      <c r="U6579" s="3">
        <v>24.884289246589152</v>
      </c>
      <c r="V6579" s="3">
        <v>93.993138390306044</v>
      </c>
      <c r="W6579" s="3">
        <v>100</v>
      </c>
      <c r="X6579" s="3">
        <v>88.121489100274445</v>
      </c>
      <c r="Y6579" s="32">
        <v>86.647191058859931</v>
      </c>
      <c r="Z6579" s="50">
        <v>1.07823296409153E-4</v>
      </c>
      <c r="AJ6579" s="3">
        <v>52.801846260721632</v>
      </c>
      <c r="AK6579" s="3">
        <v>77.620030315983428</v>
      </c>
      <c r="AL6579" s="3">
        <v>75.886284701293121</v>
      </c>
      <c r="AM6579" s="3">
        <v>62.481182014967551</v>
      </c>
      <c r="AN6579" s="3">
        <v>51.988639988736097</v>
      </c>
      <c r="AO6579" s="3">
        <v>39.503035845794628</v>
      </c>
      <c r="AP6579" s="3">
        <v>54.48865851243049</v>
      </c>
      <c r="AQ6579" s="3">
        <v>89.868277420111113</v>
      </c>
      <c r="AR6579" s="3">
        <v>100</v>
      </c>
      <c r="AS6579" s="31">
        <v>34.677059858401933</v>
      </c>
      <c r="AT6579" s="3">
        <v>45.302757195067841</v>
      </c>
      <c r="AU6579" s="3">
        <v>63.828495695569231</v>
      </c>
      <c r="AV6579" s="3">
        <v>69.182294024113759</v>
      </c>
      <c r="AW6579" s="3">
        <v>60.582200267535157</v>
      </c>
      <c r="AX6579" s="3">
        <v>55.27010958010198</v>
      </c>
      <c r="AY6579" s="3">
        <v>71.367812456586606</v>
      </c>
      <c r="AZ6579" s="3">
        <v>67.534594720186718</v>
      </c>
      <c r="BA6579" s="3">
        <v>100</v>
      </c>
      <c r="BB6579" s="3">
        <v>72.516743293603056</v>
      </c>
      <c r="BC6579" s="31">
        <v>39.069780445057631</v>
      </c>
    </row>
    <row r="6580" spans="1:55" x14ac:dyDescent="0.55000000000000004">
      <c r="A6580" s="21" t="s">
        <v>6</v>
      </c>
      <c r="B6580" s="21" t="s">
        <v>23580</v>
      </c>
      <c r="C6580" s="21" t="s">
        <v>16040</v>
      </c>
      <c r="D6580" s="27" t="s">
        <v>16041</v>
      </c>
      <c r="E6580" s="4">
        <v>2</v>
      </c>
      <c r="F6580" s="4">
        <v>0</v>
      </c>
      <c r="G6580" s="4">
        <v>6</v>
      </c>
      <c r="H6580" s="62">
        <v>0</v>
      </c>
      <c r="J6580" s="28">
        <v>1</v>
      </c>
      <c r="K6580" s="13" t="s">
        <v>24548</v>
      </c>
      <c r="L6580" s="16" t="s">
        <v>16303</v>
      </c>
      <c r="M6580" s="17" t="s">
        <v>24549</v>
      </c>
      <c r="N6580" s="12" t="s">
        <v>24553</v>
      </c>
      <c r="O6580" s="12" t="s">
        <v>24553</v>
      </c>
      <c r="P6580" s="14" t="s">
        <v>24551</v>
      </c>
      <c r="Q6580" s="29" t="s">
        <v>24553</v>
      </c>
      <c r="R6580" s="3">
        <v>1.4106867895142352</v>
      </c>
      <c r="S6580" s="3">
        <v>3.9907992846626881</v>
      </c>
      <c r="T6580" s="3">
        <v>1.8258023200837372</v>
      </c>
      <c r="U6580" s="3">
        <v>2.0131189835690853</v>
      </c>
      <c r="V6580" s="3">
        <v>27.610826655801517</v>
      </c>
      <c r="W6580" s="3">
        <v>28.491744173227062</v>
      </c>
      <c r="X6580" s="3">
        <v>93.042640381328496</v>
      </c>
      <c r="Y6580" s="32">
        <v>100</v>
      </c>
      <c r="Z6580" s="50">
        <v>1.14707031202672E-4</v>
      </c>
      <c r="AJ6580" s="3">
        <v>15.124517638381892</v>
      </c>
      <c r="AK6580" s="3">
        <v>16.103677966886785</v>
      </c>
      <c r="AL6580" s="3">
        <v>17.181212671090819</v>
      </c>
      <c r="AM6580" s="3">
        <v>16.7866049688629</v>
      </c>
      <c r="AN6580" s="3">
        <v>12.414826335772061</v>
      </c>
      <c r="AO6580" s="3">
        <v>10.549873029525301</v>
      </c>
      <c r="AP6580" s="3">
        <v>17.247013935786963</v>
      </c>
      <c r="AQ6580" s="3">
        <v>37.575399925951366</v>
      </c>
      <c r="AR6580" s="3">
        <v>100</v>
      </c>
      <c r="AS6580" s="31">
        <v>66.647154423424965</v>
      </c>
    </row>
    <row r="6581" spans="1:55" x14ac:dyDescent="0.55000000000000004">
      <c r="A6581" s="21" t="s">
        <v>6</v>
      </c>
      <c r="B6581" s="21" t="s">
        <v>24332</v>
      </c>
      <c r="C6581" s="21" t="s">
        <v>9528</v>
      </c>
      <c r="D6581" s="27" t="s">
        <v>9529</v>
      </c>
      <c r="E6581" s="4">
        <v>21</v>
      </c>
      <c r="F6581" s="4">
        <v>3</v>
      </c>
      <c r="G6581" s="4">
        <v>24</v>
      </c>
      <c r="H6581" s="62">
        <v>10</v>
      </c>
      <c r="J6581" s="28">
        <v>1</v>
      </c>
      <c r="K6581" s="13" t="s">
        <v>24548</v>
      </c>
      <c r="L6581" s="16" t="s">
        <v>16303</v>
      </c>
      <c r="M6581" s="12" t="s">
        <v>24553</v>
      </c>
      <c r="N6581" s="12" t="s">
        <v>24553</v>
      </c>
      <c r="O6581" s="12" t="s">
        <v>24553</v>
      </c>
      <c r="P6581" s="12" t="s">
        <v>24553</v>
      </c>
      <c r="Q6581" s="29" t="s">
        <v>24553</v>
      </c>
      <c r="R6581" s="3">
        <v>42.277614604960903</v>
      </c>
      <c r="S6581" s="3">
        <v>40.302723312763511</v>
      </c>
      <c r="T6581" s="3">
        <v>52.445638985202422</v>
      </c>
      <c r="U6581" s="3">
        <v>50.793958518833669</v>
      </c>
      <c r="V6581" s="3">
        <v>95.92151704351069</v>
      </c>
      <c r="W6581" s="3">
        <v>100</v>
      </c>
      <c r="X6581" s="3">
        <v>57.547830166808247</v>
      </c>
      <c r="Y6581" s="32">
        <v>56.771295209644776</v>
      </c>
      <c r="Z6581" s="50">
        <v>1.6066258422887901E-4</v>
      </c>
      <c r="AA6581" s="3">
        <v>87.151134607131922</v>
      </c>
      <c r="AB6581" s="3">
        <v>76.00500864271082</v>
      </c>
      <c r="AC6581" s="3">
        <v>67.606796215446266</v>
      </c>
      <c r="AD6581" s="3">
        <v>81.285020132021742</v>
      </c>
      <c r="AE6581" s="3">
        <v>100</v>
      </c>
      <c r="AF6581" s="3">
        <v>99.353380951369289</v>
      </c>
      <c r="AG6581" s="3">
        <v>58.296173263165784</v>
      </c>
      <c r="AH6581" s="32">
        <v>56.937389802330671</v>
      </c>
      <c r="AI6581" s="50">
        <v>2.04652738230107E-2</v>
      </c>
      <c r="AJ6581" s="3">
        <v>57.213954816371981</v>
      </c>
      <c r="AK6581" s="3">
        <v>63.606408023148539</v>
      </c>
      <c r="AL6581" s="3">
        <v>65.154135490964279</v>
      </c>
      <c r="AM6581" s="3">
        <v>67.187657391116332</v>
      </c>
      <c r="AN6581" s="3">
        <v>57.930766712812499</v>
      </c>
      <c r="AO6581" s="3">
        <v>37.868128093701799</v>
      </c>
      <c r="AP6581" s="3">
        <v>37.534961306992692</v>
      </c>
      <c r="AQ6581" s="3">
        <v>64.94017952867911</v>
      </c>
      <c r="AR6581" s="3">
        <v>100</v>
      </c>
      <c r="AS6581" s="31">
        <v>41.331921613726777</v>
      </c>
      <c r="AT6581" s="3">
        <v>57.986633953908374</v>
      </c>
      <c r="AU6581" s="3">
        <v>66.60498701623284</v>
      </c>
      <c r="AV6581" s="3">
        <v>68.664041169787382</v>
      </c>
      <c r="AW6581" s="3">
        <v>64.972285783243535</v>
      </c>
      <c r="AX6581" s="3">
        <v>59.634142325779152</v>
      </c>
      <c r="AY6581" s="3">
        <v>72.327734280720776</v>
      </c>
      <c r="AZ6581" s="3">
        <v>61.716889217136803</v>
      </c>
      <c r="BA6581" s="3">
        <v>100</v>
      </c>
      <c r="BB6581" s="3">
        <v>93.827161092804886</v>
      </c>
      <c r="BC6581" s="31">
        <v>63.692919063754402</v>
      </c>
    </row>
    <row r="6582" spans="1:55" x14ac:dyDescent="0.55000000000000004">
      <c r="A6582" s="21" t="s">
        <v>6</v>
      </c>
      <c r="B6582" s="21" t="s">
        <v>23004</v>
      </c>
      <c r="C6582" s="21" t="s">
        <v>16042</v>
      </c>
      <c r="D6582" s="27" t="s">
        <v>16043</v>
      </c>
      <c r="E6582" s="4">
        <v>1</v>
      </c>
      <c r="F6582" s="4">
        <v>0</v>
      </c>
      <c r="G6582" s="4">
        <v>1</v>
      </c>
      <c r="H6582" s="62">
        <v>0</v>
      </c>
      <c r="J6582" s="28">
        <v>1</v>
      </c>
      <c r="K6582" s="13" t="s">
        <v>24548</v>
      </c>
      <c r="L6582" s="16" t="s">
        <v>16303</v>
      </c>
      <c r="M6582" s="12" t="s">
        <v>24553</v>
      </c>
      <c r="N6582" s="12" t="s">
        <v>24553</v>
      </c>
      <c r="O6582" s="12" t="s">
        <v>24553</v>
      </c>
      <c r="P6582" s="12" t="s">
        <v>24553</v>
      </c>
      <c r="Q6582" s="29" t="s">
        <v>24553</v>
      </c>
      <c r="R6582" s="3">
        <v>94.963465158590779</v>
      </c>
      <c r="S6582" s="3">
        <v>100</v>
      </c>
      <c r="T6582" s="3">
        <v>39.380309039567756</v>
      </c>
      <c r="U6582" s="3">
        <v>44.886532681172923</v>
      </c>
      <c r="V6582" s="3">
        <v>30.277483012380142</v>
      </c>
      <c r="W6582" s="3">
        <v>29.189789149791757</v>
      </c>
      <c r="X6582" s="3">
        <v>22.040779612566876</v>
      </c>
      <c r="Y6582" s="32">
        <v>15.884053832322081</v>
      </c>
      <c r="Z6582" s="50">
        <v>3.6896410851399998E-4</v>
      </c>
      <c r="AJ6582" s="3">
        <v>60.778688978681053</v>
      </c>
      <c r="AK6582" s="3">
        <v>100</v>
      </c>
      <c r="AL6582" s="3">
        <v>99.110178735537289</v>
      </c>
      <c r="AM6582" s="3">
        <v>80.853905654892571</v>
      </c>
      <c r="AN6582" s="3">
        <v>59.471892572598946</v>
      </c>
      <c r="AO6582" s="3">
        <v>54.22835564461829</v>
      </c>
      <c r="AP6582" s="3">
        <v>47.407760390629775</v>
      </c>
      <c r="AQ6582" s="3">
        <v>47.644637404693199</v>
      </c>
      <c r="AR6582" s="3">
        <v>36.7418115589523</v>
      </c>
      <c r="AS6582" s="31">
        <v>33.543517837057848</v>
      </c>
    </row>
    <row r="6583" spans="1:55" x14ac:dyDescent="0.55000000000000004">
      <c r="A6583" s="21" t="s">
        <v>6</v>
      </c>
      <c r="B6583" s="21" t="s">
        <v>23467</v>
      </c>
      <c r="C6583" s="21" t="s">
        <v>16044</v>
      </c>
      <c r="D6583" s="27" t="s">
        <v>16045</v>
      </c>
      <c r="E6583" s="4">
        <v>2</v>
      </c>
      <c r="F6583" s="4">
        <v>0</v>
      </c>
      <c r="G6583" s="4">
        <v>2</v>
      </c>
      <c r="H6583" s="62">
        <v>0</v>
      </c>
      <c r="J6583" s="28">
        <v>1</v>
      </c>
      <c r="K6583" s="13" t="s">
        <v>24548</v>
      </c>
      <c r="L6583" s="16" t="s">
        <v>16303</v>
      </c>
      <c r="M6583" s="12" t="s">
        <v>24553</v>
      </c>
      <c r="N6583" s="12" t="s">
        <v>24553</v>
      </c>
      <c r="O6583" s="12" t="s">
        <v>24553</v>
      </c>
      <c r="P6583" s="12" t="s">
        <v>24553</v>
      </c>
      <c r="Q6583" s="29" t="s">
        <v>24553</v>
      </c>
      <c r="R6583" s="3">
        <v>61.573668810426675</v>
      </c>
      <c r="S6583" s="3">
        <v>80.20061133507933</v>
      </c>
      <c r="T6583" s="3">
        <v>55.478346904787813</v>
      </c>
      <c r="U6583" s="3">
        <v>54.873187599264241</v>
      </c>
      <c r="V6583" s="3">
        <v>47.078382858420817</v>
      </c>
      <c r="W6583" s="3">
        <v>56.040864016546799</v>
      </c>
      <c r="X6583" s="3">
        <v>100</v>
      </c>
      <c r="Y6583" s="32">
        <v>76.05249465862947</v>
      </c>
      <c r="Z6583" s="50">
        <v>0.101713917336458</v>
      </c>
      <c r="AJ6583" s="3">
        <v>83.462419595005628</v>
      </c>
      <c r="AK6583" s="3">
        <v>73.077571057546137</v>
      </c>
      <c r="AL6583" s="3">
        <v>73.145463679055794</v>
      </c>
      <c r="AM6583" s="3">
        <v>49.594147331963249</v>
      </c>
      <c r="AN6583" s="3">
        <v>49.767769634835851</v>
      </c>
      <c r="AO6583" s="3">
        <v>58.657966650943969</v>
      </c>
      <c r="AP6583" s="3">
        <v>59.704647534022747</v>
      </c>
      <c r="AQ6583" s="3">
        <v>29.241034041156954</v>
      </c>
      <c r="AR6583" s="3">
        <v>100</v>
      </c>
      <c r="AS6583" s="31">
        <v>58.063765682691063</v>
      </c>
    </row>
    <row r="6584" spans="1:55" x14ac:dyDescent="0.55000000000000004">
      <c r="A6584" s="21" t="s">
        <v>6</v>
      </c>
      <c r="B6584" s="21" t="s">
        <v>23397</v>
      </c>
      <c r="C6584" s="21" t="s">
        <v>2406</v>
      </c>
      <c r="D6584" s="27" t="s">
        <v>2407</v>
      </c>
      <c r="E6584" s="4">
        <v>2</v>
      </c>
      <c r="F6584" s="4">
        <v>0</v>
      </c>
      <c r="G6584" s="4">
        <v>0</v>
      </c>
      <c r="H6584" s="62">
        <v>1</v>
      </c>
      <c r="J6584" s="28">
        <v>1</v>
      </c>
      <c r="K6584" s="13" t="s">
        <v>24548</v>
      </c>
      <c r="L6584" s="16" t="s">
        <v>16303</v>
      </c>
      <c r="M6584" s="12" t="s">
        <v>24553</v>
      </c>
      <c r="N6584" s="12" t="s">
        <v>24553</v>
      </c>
      <c r="O6584" s="12" t="s">
        <v>24553</v>
      </c>
      <c r="P6584" s="12" t="s">
        <v>24553</v>
      </c>
      <c r="Q6584" s="29" t="s">
        <v>24553</v>
      </c>
      <c r="R6584" s="3">
        <v>49.118250501286745</v>
      </c>
      <c r="S6584" s="3">
        <v>55.51752220646442</v>
      </c>
      <c r="T6584" s="3">
        <v>74.075449773314233</v>
      </c>
      <c r="U6584" s="3">
        <v>73.686240200895298</v>
      </c>
      <c r="V6584" s="3">
        <v>76.793794697076763</v>
      </c>
      <c r="W6584" s="3">
        <v>82.193397511779082</v>
      </c>
      <c r="X6584" s="3">
        <v>98.698617806802019</v>
      </c>
      <c r="Y6584" s="32">
        <v>100</v>
      </c>
      <c r="Z6584" s="50">
        <v>1.2542535662027599E-3</v>
      </c>
      <c r="AT6584" s="3">
        <v>57.071784790335798</v>
      </c>
      <c r="AU6584" s="3">
        <v>48.678436282295422</v>
      </c>
      <c r="AV6584" s="3">
        <v>43.343484903842601</v>
      </c>
      <c r="AW6584" s="3">
        <v>51.773335229126936</v>
      </c>
      <c r="AX6584" s="3">
        <v>69.475133888456099</v>
      </c>
      <c r="AY6584" s="3">
        <v>100</v>
      </c>
      <c r="AZ6584" s="3">
        <v>88.821754492717503</v>
      </c>
      <c r="BA6584" s="3">
        <v>85.353853352432196</v>
      </c>
      <c r="BB6584" s="3">
        <v>72.007402515400102</v>
      </c>
      <c r="BC6584" s="31">
        <v>63.01091022854942</v>
      </c>
    </row>
    <row r="6585" spans="1:55" x14ac:dyDescent="0.55000000000000004">
      <c r="A6585" s="21" t="s">
        <v>6</v>
      </c>
      <c r="B6585" s="21" t="s">
        <v>24340</v>
      </c>
      <c r="C6585" s="21" t="s">
        <v>9796</v>
      </c>
      <c r="D6585" s="27" t="s">
        <v>9797</v>
      </c>
      <c r="E6585" s="4">
        <v>22</v>
      </c>
      <c r="F6585" s="4">
        <v>2</v>
      </c>
      <c r="G6585" s="4">
        <v>23</v>
      </c>
      <c r="H6585" s="62">
        <v>3</v>
      </c>
      <c r="J6585" s="28">
        <v>1</v>
      </c>
      <c r="K6585" s="13" t="s">
        <v>24548</v>
      </c>
      <c r="L6585" s="16" t="s">
        <v>16303</v>
      </c>
      <c r="M6585" s="12" t="s">
        <v>24553</v>
      </c>
      <c r="N6585" s="12" t="s">
        <v>24553</v>
      </c>
      <c r="O6585" s="12" t="s">
        <v>24553</v>
      </c>
      <c r="P6585" s="12" t="s">
        <v>24553</v>
      </c>
      <c r="Q6585" s="29" t="s">
        <v>24553</v>
      </c>
      <c r="R6585" s="3">
        <v>31.049351199572182</v>
      </c>
      <c r="S6585" s="3">
        <v>28.756940989209834</v>
      </c>
      <c r="T6585" s="3">
        <v>69.721959691597263</v>
      </c>
      <c r="U6585" s="3">
        <v>67.903613876292312</v>
      </c>
      <c r="V6585" s="3">
        <v>94.562132948669316</v>
      </c>
      <c r="W6585" s="3">
        <v>100</v>
      </c>
      <c r="X6585" s="3">
        <v>75.804350499586036</v>
      </c>
      <c r="Y6585" s="32">
        <v>75.662123807090438</v>
      </c>
      <c r="Z6585" s="50">
        <v>2.048311388346E-4</v>
      </c>
      <c r="AA6585" s="3">
        <v>56.130519114139531</v>
      </c>
      <c r="AB6585" s="3">
        <v>60.54614986116016</v>
      </c>
      <c r="AC6585" s="3">
        <v>88.270113296460949</v>
      </c>
      <c r="AD6585" s="3">
        <v>100</v>
      </c>
      <c r="AE6585" s="3">
        <v>83.180891828099362</v>
      </c>
      <c r="AF6585" s="3">
        <v>91.129291861043399</v>
      </c>
      <c r="AG6585" s="3">
        <v>39.854323720828049</v>
      </c>
      <c r="AH6585" s="32">
        <v>47.004153083717398</v>
      </c>
      <c r="AI6585" s="50">
        <v>7.2133095508990098E-3</v>
      </c>
      <c r="AJ6585" s="3">
        <v>63.540985663183804</v>
      </c>
      <c r="AK6585" s="3">
        <v>36.165323850926825</v>
      </c>
      <c r="AL6585" s="3">
        <v>40.42904006587041</v>
      </c>
      <c r="AM6585" s="3">
        <v>45.967494046372856</v>
      </c>
      <c r="AN6585" s="3">
        <v>49.352759475118596</v>
      </c>
      <c r="AO6585" s="3">
        <v>43.672024671388812</v>
      </c>
      <c r="AP6585" s="3">
        <v>48.648631367592174</v>
      </c>
      <c r="AQ6585" s="3">
        <v>100</v>
      </c>
      <c r="AR6585" s="3">
        <v>92.970223150460399</v>
      </c>
      <c r="AS6585" s="31">
        <v>50.000599189007588</v>
      </c>
      <c r="AT6585" s="3">
        <v>53.91211843380713</v>
      </c>
      <c r="AU6585" s="3">
        <v>49.869701865571656</v>
      </c>
      <c r="AV6585" s="3">
        <v>53.566271273469226</v>
      </c>
      <c r="AW6585" s="3">
        <v>49.301486768781075</v>
      </c>
      <c r="AX6585" s="3">
        <v>64.398394086003947</v>
      </c>
      <c r="AY6585" s="3">
        <v>72.082665969807962</v>
      </c>
      <c r="AZ6585" s="3">
        <v>62.681156543939586</v>
      </c>
      <c r="BA6585" s="3">
        <v>100</v>
      </c>
      <c r="BB6585" s="3">
        <v>70.138909656259628</v>
      </c>
      <c r="BC6585" s="31">
        <v>45.322849201547399</v>
      </c>
    </row>
    <row r="6586" spans="1:55" x14ac:dyDescent="0.55000000000000004">
      <c r="A6586" s="21" t="s">
        <v>6</v>
      </c>
      <c r="B6586" s="21" t="s">
        <v>23005</v>
      </c>
      <c r="C6586" s="21" t="s">
        <v>16046</v>
      </c>
      <c r="D6586" s="27" t="s">
        <v>16047</v>
      </c>
      <c r="E6586" s="4">
        <v>1</v>
      </c>
      <c r="F6586" s="4">
        <v>0</v>
      </c>
      <c r="G6586" s="4">
        <v>1</v>
      </c>
      <c r="H6586" s="62">
        <v>0</v>
      </c>
      <c r="J6586" s="28">
        <v>1</v>
      </c>
      <c r="K6586" s="13" t="s">
        <v>24548</v>
      </c>
      <c r="L6586" s="16" t="s">
        <v>16303</v>
      </c>
      <c r="M6586" s="17" t="s">
        <v>24549</v>
      </c>
      <c r="N6586" s="12" t="s">
        <v>24553</v>
      </c>
      <c r="O6586" s="15" t="s">
        <v>24550</v>
      </c>
      <c r="P6586" s="12" t="s">
        <v>24553</v>
      </c>
      <c r="Q6586" s="29" t="s">
        <v>24553</v>
      </c>
      <c r="R6586" s="3">
        <v>4.295062353354262</v>
      </c>
      <c r="S6586" s="3">
        <v>0</v>
      </c>
      <c r="T6586" s="3">
        <v>4.4095187680334069</v>
      </c>
      <c r="U6586" s="3">
        <v>4.4541523410099249</v>
      </c>
      <c r="V6586" s="3">
        <v>32.206384307509119</v>
      </c>
      <c r="W6586" s="3">
        <v>23.011015203444796</v>
      </c>
      <c r="X6586" s="3">
        <v>100</v>
      </c>
      <c r="Y6586" s="32">
        <v>97.442279996579458</v>
      </c>
      <c r="Z6586" s="50">
        <v>2.3277807351634801E-4</v>
      </c>
      <c r="AJ6586" s="3">
        <v>0</v>
      </c>
      <c r="AK6586" s="3">
        <v>5.7486668806555326</v>
      </c>
      <c r="AL6586" s="3">
        <v>2.8216260914736493</v>
      </c>
      <c r="AM6586" s="3">
        <v>6.6014787277141478</v>
      </c>
      <c r="AN6586" s="3">
        <v>6.7051254224300347</v>
      </c>
      <c r="AO6586" s="3">
        <v>7.0712481679876191</v>
      </c>
      <c r="AP6586" s="3">
        <v>9.6717879088060013</v>
      </c>
      <c r="AQ6586" s="3">
        <v>9.8271796361855088</v>
      </c>
      <c r="AR6586" s="3">
        <v>68.620676300556653</v>
      </c>
      <c r="AS6586" s="31">
        <v>100</v>
      </c>
    </row>
    <row r="6587" spans="1:55" x14ac:dyDescent="0.55000000000000004">
      <c r="A6587" s="21" t="s">
        <v>6</v>
      </c>
      <c r="B6587" s="21" t="s">
        <v>16538</v>
      </c>
      <c r="C6587" s="21" t="s">
        <v>1292</v>
      </c>
      <c r="D6587" s="27" t="s">
        <v>1293</v>
      </c>
      <c r="E6587" s="4">
        <v>0</v>
      </c>
      <c r="F6587" s="4">
        <v>0</v>
      </c>
      <c r="G6587" s="4">
        <v>0</v>
      </c>
      <c r="H6587" s="62">
        <v>1</v>
      </c>
      <c r="J6587" s="28">
        <v>1</v>
      </c>
      <c r="K6587" s="13" t="s">
        <v>24548</v>
      </c>
      <c r="L6587" s="16" t="s">
        <v>16303</v>
      </c>
      <c r="M6587" s="12" t="s">
        <v>24553</v>
      </c>
      <c r="N6587" s="12" t="s">
        <v>24553</v>
      </c>
      <c r="O6587" s="12" t="s">
        <v>24553</v>
      </c>
      <c r="P6587" s="12" t="s">
        <v>24553</v>
      </c>
      <c r="Q6587" s="29" t="s">
        <v>24553</v>
      </c>
      <c r="AT6587" s="3">
        <v>50.021381573123833</v>
      </c>
      <c r="AU6587" s="3">
        <v>42.657557337521531</v>
      </c>
      <c r="AV6587" s="3">
        <v>56.73734975271708</v>
      </c>
      <c r="AW6587" s="3">
        <v>58.621729391751451</v>
      </c>
      <c r="AX6587" s="3">
        <v>50.673298060930328</v>
      </c>
      <c r="AY6587" s="3">
        <v>67.14221655236139</v>
      </c>
      <c r="AZ6587" s="3">
        <v>64.984473666898495</v>
      </c>
      <c r="BA6587" s="3">
        <v>77.596301740731874</v>
      </c>
      <c r="BB6587" s="3">
        <v>100</v>
      </c>
      <c r="BC6587" s="31">
        <v>68.708754102891575</v>
      </c>
    </row>
    <row r="6588" spans="1:55" x14ac:dyDescent="0.55000000000000004">
      <c r="A6588" s="21" t="s">
        <v>6</v>
      </c>
      <c r="B6588" s="21" t="s">
        <v>17049</v>
      </c>
      <c r="C6588" s="21" t="s">
        <v>14002</v>
      </c>
      <c r="D6588" s="27" t="s">
        <v>14003</v>
      </c>
      <c r="E6588" s="4">
        <v>0</v>
      </c>
      <c r="F6588" s="4">
        <v>0</v>
      </c>
      <c r="G6588" s="4">
        <v>0</v>
      </c>
      <c r="H6588" s="62">
        <v>1</v>
      </c>
      <c r="J6588" s="28">
        <v>1</v>
      </c>
      <c r="K6588" s="13" t="s">
        <v>24548</v>
      </c>
      <c r="L6588" s="16" t="s">
        <v>16303</v>
      </c>
      <c r="M6588" s="17" t="s">
        <v>24549</v>
      </c>
      <c r="N6588" s="12" t="s">
        <v>24553</v>
      </c>
      <c r="O6588" s="12" t="s">
        <v>24553</v>
      </c>
      <c r="P6588" s="12" t="s">
        <v>24553</v>
      </c>
      <c r="Q6588" s="29" t="s">
        <v>24553</v>
      </c>
      <c r="AT6588" s="3">
        <v>89.813858972651431</v>
      </c>
      <c r="AU6588" s="3">
        <v>79.925174106434596</v>
      </c>
      <c r="AV6588" s="3">
        <v>90.929692116309525</v>
      </c>
      <c r="AW6588" s="3">
        <v>67.974395744942839</v>
      </c>
      <c r="AX6588" s="3">
        <v>82.863244702681911</v>
      </c>
      <c r="AY6588" s="3">
        <v>73.396972907086507</v>
      </c>
      <c r="AZ6588" s="3">
        <v>88.065878319901387</v>
      </c>
      <c r="BA6588" s="3">
        <v>97.447591597481548</v>
      </c>
      <c r="BB6588" s="3">
        <v>100</v>
      </c>
      <c r="BC6588" s="31">
        <v>55.471524205089381</v>
      </c>
    </row>
    <row r="6589" spans="1:55" x14ac:dyDescent="0.55000000000000004">
      <c r="A6589" s="21" t="s">
        <v>6</v>
      </c>
      <c r="B6589" s="21" t="s">
        <v>24382</v>
      </c>
      <c r="C6589" s="21" t="s">
        <v>3912</v>
      </c>
      <c r="D6589" s="27" t="s">
        <v>3913</v>
      </c>
      <c r="E6589" s="4">
        <v>26</v>
      </c>
      <c r="F6589" s="4">
        <v>1</v>
      </c>
      <c r="G6589" s="4">
        <v>34</v>
      </c>
      <c r="H6589" s="62">
        <v>3</v>
      </c>
      <c r="J6589" s="28">
        <v>1</v>
      </c>
      <c r="K6589" s="13" t="s">
        <v>24548</v>
      </c>
      <c r="L6589" s="16" t="s">
        <v>16303</v>
      </c>
      <c r="M6589" s="12" t="s">
        <v>24553</v>
      </c>
      <c r="N6589" s="12" t="s">
        <v>24553</v>
      </c>
      <c r="O6589" s="12" t="s">
        <v>24553</v>
      </c>
      <c r="P6589" s="12" t="s">
        <v>24553</v>
      </c>
      <c r="Q6589" s="29" t="s">
        <v>24553</v>
      </c>
      <c r="R6589" s="3">
        <v>100</v>
      </c>
      <c r="S6589" s="3">
        <v>97.713993646292636</v>
      </c>
      <c r="T6589" s="3">
        <v>76.314884709520342</v>
      </c>
      <c r="U6589" s="3">
        <v>69.113094826180287</v>
      </c>
      <c r="V6589" s="3">
        <v>88.717096252387122</v>
      </c>
      <c r="W6589" s="3">
        <v>98.370434152462423</v>
      </c>
      <c r="X6589" s="3">
        <v>83.781782871355063</v>
      </c>
      <c r="Y6589" s="32">
        <v>80.396980817875459</v>
      </c>
      <c r="Z6589" s="50">
        <v>1.9483788761175298E-2</v>
      </c>
      <c r="AA6589" s="3">
        <v>93.898998020232355</v>
      </c>
      <c r="AB6589" s="3">
        <v>100</v>
      </c>
      <c r="AC6589" s="3">
        <v>67.480574702065297</v>
      </c>
      <c r="AD6589" s="3">
        <v>89.937796441037904</v>
      </c>
      <c r="AE6589" s="3">
        <v>53.543456294673994</v>
      </c>
      <c r="AF6589" s="3">
        <v>76.251906866272932</v>
      </c>
      <c r="AG6589" s="3">
        <v>59.078562122754228</v>
      </c>
      <c r="AH6589" s="32">
        <v>55.282178616238433</v>
      </c>
      <c r="AI6589" s="50">
        <v>0.10902757168654</v>
      </c>
      <c r="AJ6589" s="3">
        <v>100</v>
      </c>
      <c r="AK6589" s="3">
        <v>70.651380447730673</v>
      </c>
      <c r="AL6589" s="3">
        <v>68.511859518238012</v>
      </c>
      <c r="AM6589" s="3">
        <v>71.825881754206705</v>
      </c>
      <c r="AN6589" s="3">
        <v>65.838301795462371</v>
      </c>
      <c r="AO6589" s="3">
        <v>45.829827965915854</v>
      </c>
      <c r="AP6589" s="3">
        <v>60.738319537447083</v>
      </c>
      <c r="AQ6589" s="3">
        <v>65.886676424243461</v>
      </c>
      <c r="AR6589" s="3">
        <v>59.765788440863588</v>
      </c>
      <c r="AS6589" s="31">
        <v>30.784140807666827</v>
      </c>
      <c r="AT6589" s="3">
        <v>83.538854830409434</v>
      </c>
      <c r="AU6589" s="3">
        <v>83.875185432338355</v>
      </c>
      <c r="AV6589" s="3">
        <v>86.627142423989966</v>
      </c>
      <c r="AW6589" s="3">
        <v>92.301165591728491</v>
      </c>
      <c r="AX6589" s="3">
        <v>100</v>
      </c>
      <c r="AY6589" s="3">
        <v>86.713024704220061</v>
      </c>
      <c r="AZ6589" s="3">
        <v>73.75775489859727</v>
      </c>
      <c r="BA6589" s="3">
        <v>69.522101022469471</v>
      </c>
      <c r="BB6589" s="3">
        <v>60.387578036967106</v>
      </c>
      <c r="BC6589" s="31">
        <v>40.585909061769101</v>
      </c>
    </row>
    <row r="6590" spans="1:55" x14ac:dyDescent="0.55000000000000004">
      <c r="A6590" s="21" t="s">
        <v>6</v>
      </c>
      <c r="B6590" s="21" t="s">
        <v>17347</v>
      </c>
      <c r="C6590" s="21" t="s">
        <v>6647</v>
      </c>
      <c r="D6590" s="27" t="s">
        <v>6648</v>
      </c>
      <c r="E6590" s="4">
        <v>0</v>
      </c>
      <c r="F6590" s="4">
        <v>0</v>
      </c>
      <c r="G6590" s="4">
        <v>0</v>
      </c>
      <c r="H6590" s="62">
        <v>2</v>
      </c>
      <c r="J6590" s="28">
        <v>1</v>
      </c>
      <c r="K6590" s="13" t="s">
        <v>24548</v>
      </c>
      <c r="L6590" s="16" t="s">
        <v>16303</v>
      </c>
      <c r="M6590" s="17" t="s">
        <v>24549</v>
      </c>
      <c r="N6590" s="12" t="s">
        <v>24553</v>
      </c>
      <c r="O6590" s="12" t="s">
        <v>24553</v>
      </c>
      <c r="P6590" s="12" t="s">
        <v>24553</v>
      </c>
      <c r="Q6590" s="29" t="s">
        <v>24553</v>
      </c>
      <c r="AT6590" s="3">
        <v>82.371511188456864</v>
      </c>
      <c r="AU6590" s="3">
        <v>79.582937852990483</v>
      </c>
      <c r="AV6590" s="3">
        <v>95.918391297128338</v>
      </c>
      <c r="AW6590" s="3">
        <v>90.322692577692308</v>
      </c>
      <c r="AX6590" s="3">
        <v>82.17355571949831</v>
      </c>
      <c r="AY6590" s="3">
        <v>80.827705094408842</v>
      </c>
      <c r="AZ6590" s="3">
        <v>97.880770339704597</v>
      </c>
      <c r="BA6590" s="3">
        <v>69.428731591960428</v>
      </c>
      <c r="BB6590" s="3">
        <v>100</v>
      </c>
      <c r="BC6590" s="31">
        <v>56.685763850416123</v>
      </c>
    </row>
    <row r="6591" spans="1:55" x14ac:dyDescent="0.55000000000000004">
      <c r="A6591" s="21" t="s">
        <v>6</v>
      </c>
      <c r="B6591" s="21" t="s">
        <v>19088</v>
      </c>
      <c r="C6591" s="21" t="s">
        <v>8130</v>
      </c>
      <c r="D6591" s="27" t="s">
        <v>8131</v>
      </c>
      <c r="E6591" s="4">
        <v>0</v>
      </c>
      <c r="F6591" s="4">
        <v>1</v>
      </c>
      <c r="G6591" s="4">
        <v>0</v>
      </c>
      <c r="H6591" s="62">
        <v>3</v>
      </c>
      <c r="J6591" s="28">
        <v>1</v>
      </c>
      <c r="K6591" s="13" t="s">
        <v>24548</v>
      </c>
      <c r="L6591" s="12" t="s">
        <v>24553</v>
      </c>
      <c r="M6591" s="12" t="s">
        <v>24553</v>
      </c>
      <c r="N6591" s="12" t="s">
        <v>24553</v>
      </c>
      <c r="O6591" s="12" t="s">
        <v>24553</v>
      </c>
      <c r="P6591" s="12" t="s">
        <v>24553</v>
      </c>
      <c r="Q6591" s="29" t="s">
        <v>24553</v>
      </c>
      <c r="AA6591" s="3">
        <v>100</v>
      </c>
      <c r="AB6591" s="3">
        <v>90.545672961217321</v>
      </c>
      <c r="AC6591" s="3">
        <v>87.639495027278187</v>
      </c>
      <c r="AD6591" s="3">
        <v>92.416973198814432</v>
      </c>
      <c r="AE6591" s="3">
        <v>72.846723062246696</v>
      </c>
      <c r="AF6591" s="3">
        <v>60.456827384521517</v>
      </c>
      <c r="AG6591" s="3">
        <v>69.126918701243895</v>
      </c>
      <c r="AH6591" s="32">
        <v>51.144874708362231</v>
      </c>
      <c r="AI6591" s="50">
        <v>5.0049499530590499E-2</v>
      </c>
      <c r="AT6591" s="3">
        <v>80.058380973595348</v>
      </c>
      <c r="AU6591" s="3">
        <v>74.424037624117162</v>
      </c>
      <c r="AV6591" s="3">
        <v>73.504140201016824</v>
      </c>
      <c r="AW6591" s="3">
        <v>73.729490316891969</v>
      </c>
      <c r="AX6591" s="3">
        <v>76.844709345855989</v>
      </c>
      <c r="AY6591" s="3">
        <v>95.987981955720201</v>
      </c>
      <c r="AZ6591" s="3">
        <v>94.446884289269633</v>
      </c>
      <c r="BA6591" s="3">
        <v>90.949791578217628</v>
      </c>
      <c r="BB6591" s="3">
        <v>100</v>
      </c>
      <c r="BC6591" s="31">
        <v>89.798362648680154</v>
      </c>
    </row>
    <row r="6592" spans="1:55" x14ac:dyDescent="0.55000000000000004">
      <c r="A6592" s="21" t="s">
        <v>6</v>
      </c>
      <c r="B6592" s="21" t="s">
        <v>23398</v>
      </c>
      <c r="C6592" s="21" t="s">
        <v>5930</v>
      </c>
      <c r="D6592" s="27" t="s">
        <v>5931</v>
      </c>
      <c r="E6592" s="4">
        <v>2</v>
      </c>
      <c r="F6592" s="4">
        <v>0</v>
      </c>
      <c r="G6592" s="4">
        <v>0</v>
      </c>
      <c r="H6592" s="62">
        <v>1</v>
      </c>
      <c r="J6592" s="28">
        <v>1</v>
      </c>
      <c r="K6592" s="13" t="s">
        <v>24548</v>
      </c>
      <c r="L6592" s="12" t="s">
        <v>24553</v>
      </c>
      <c r="M6592" s="12" t="s">
        <v>24553</v>
      </c>
      <c r="N6592" s="12" t="s">
        <v>24553</v>
      </c>
      <c r="O6592" s="12" t="s">
        <v>24553</v>
      </c>
      <c r="P6592" s="12" t="s">
        <v>24553</v>
      </c>
      <c r="Q6592" s="29" t="s">
        <v>24553</v>
      </c>
      <c r="R6592" s="3">
        <v>75.565421979519186</v>
      </c>
      <c r="S6592" s="3">
        <v>86.108985802508542</v>
      </c>
      <c r="T6592" s="3">
        <v>55.108444299603988</v>
      </c>
      <c r="U6592" s="3">
        <v>87.655222534983253</v>
      </c>
      <c r="V6592" s="3">
        <v>87.509825122989554</v>
      </c>
      <c r="W6592" s="3">
        <v>80.030317474109253</v>
      </c>
      <c r="X6592" s="3">
        <v>100</v>
      </c>
      <c r="Y6592" s="32">
        <v>93.876602740894228</v>
      </c>
      <c r="Z6592" s="50">
        <v>0.37392029397924198</v>
      </c>
      <c r="AT6592" s="3">
        <v>57.67779873486927</v>
      </c>
      <c r="AU6592" s="3">
        <v>63.873113394519535</v>
      </c>
      <c r="AV6592" s="3">
        <v>57.962849662833534</v>
      </c>
      <c r="AW6592" s="3">
        <v>63.618097074972745</v>
      </c>
      <c r="AX6592" s="3">
        <v>80.261372214464828</v>
      </c>
      <c r="AY6592" s="3">
        <v>100</v>
      </c>
      <c r="AZ6592" s="3">
        <v>89.069096608931886</v>
      </c>
      <c r="BA6592" s="3">
        <v>94.52784566720976</v>
      </c>
      <c r="BB6592" s="3">
        <v>89.995777212715751</v>
      </c>
      <c r="BC6592" s="31">
        <v>88.028997923196556</v>
      </c>
    </row>
    <row r="6593" spans="1:55" x14ac:dyDescent="0.55000000000000004">
      <c r="A6593" s="21" t="s">
        <v>6</v>
      </c>
      <c r="B6593" s="21" t="s">
        <v>18085</v>
      </c>
      <c r="C6593" s="21" t="s">
        <v>1540</v>
      </c>
      <c r="D6593" s="27" t="s">
        <v>1541</v>
      </c>
      <c r="E6593" s="4">
        <v>0</v>
      </c>
      <c r="F6593" s="4">
        <v>0</v>
      </c>
      <c r="G6593" s="4">
        <v>0</v>
      </c>
      <c r="H6593" s="62">
        <v>5</v>
      </c>
      <c r="J6593" s="28">
        <v>1</v>
      </c>
      <c r="K6593" s="13" t="s">
        <v>24548</v>
      </c>
      <c r="L6593" s="12" t="s">
        <v>24553</v>
      </c>
      <c r="M6593" s="12" t="s">
        <v>24553</v>
      </c>
      <c r="N6593" s="12" t="s">
        <v>24553</v>
      </c>
      <c r="O6593" s="12" t="s">
        <v>24553</v>
      </c>
      <c r="P6593" s="14" t="s">
        <v>24551</v>
      </c>
      <c r="Q6593" s="29" t="s">
        <v>24553</v>
      </c>
      <c r="AT6593" s="3">
        <v>65.501639438960908</v>
      </c>
      <c r="AU6593" s="3">
        <v>59.073867889441757</v>
      </c>
      <c r="AV6593" s="3">
        <v>63.904092160017548</v>
      </c>
      <c r="AW6593" s="3">
        <v>71.396789276791239</v>
      </c>
      <c r="AX6593" s="3">
        <v>58.530778622702904</v>
      </c>
      <c r="AY6593" s="3">
        <v>68.734134216127387</v>
      </c>
      <c r="AZ6593" s="3">
        <v>70.615699977640361</v>
      </c>
      <c r="BA6593" s="3">
        <v>74.301835978102886</v>
      </c>
      <c r="BB6593" s="3">
        <v>91.545517868387378</v>
      </c>
      <c r="BC6593" s="31">
        <v>100</v>
      </c>
    </row>
    <row r="6594" spans="1:55" x14ac:dyDescent="0.55000000000000004">
      <c r="A6594" s="21" t="s">
        <v>6</v>
      </c>
      <c r="B6594" s="21" t="s">
        <v>24307</v>
      </c>
      <c r="C6594" s="21" t="s">
        <v>16048</v>
      </c>
      <c r="D6594" s="27" t="s">
        <v>16049</v>
      </c>
      <c r="E6594" s="4">
        <v>19</v>
      </c>
      <c r="F6594" s="4">
        <v>0</v>
      </c>
      <c r="G6594" s="4">
        <v>11</v>
      </c>
      <c r="H6594" s="62">
        <v>0</v>
      </c>
      <c r="J6594" s="28">
        <v>1</v>
      </c>
      <c r="K6594" s="13" t="s">
        <v>24548</v>
      </c>
      <c r="L6594" s="16" t="s">
        <v>16303</v>
      </c>
      <c r="M6594" s="17" t="s">
        <v>24549</v>
      </c>
      <c r="N6594" s="12" t="s">
        <v>24553</v>
      </c>
      <c r="O6594" s="12" t="s">
        <v>24553</v>
      </c>
      <c r="P6594" s="12" t="s">
        <v>24553</v>
      </c>
      <c r="Q6594" s="29" t="s">
        <v>24553</v>
      </c>
      <c r="R6594" s="3">
        <v>97.413622960335317</v>
      </c>
      <c r="S6594" s="3">
        <v>100</v>
      </c>
      <c r="T6594" s="3">
        <v>74.560751480439023</v>
      </c>
      <c r="U6594" s="3">
        <v>70.127526407219662</v>
      </c>
      <c r="V6594" s="3">
        <v>40.135790650394121</v>
      </c>
      <c r="W6594" s="3">
        <v>43.689904714618983</v>
      </c>
      <c r="X6594" s="3">
        <v>91.75068136737913</v>
      </c>
      <c r="Y6594" s="32">
        <v>91.17969994320822</v>
      </c>
      <c r="Z6594" s="50">
        <v>2.7140224559749299E-4</v>
      </c>
      <c r="AJ6594" s="3">
        <v>54.380715308110773</v>
      </c>
      <c r="AK6594" s="3">
        <v>68.318881064602081</v>
      </c>
      <c r="AL6594" s="3">
        <v>66.571001148524772</v>
      </c>
      <c r="AM6594" s="3">
        <v>53.770204242304587</v>
      </c>
      <c r="AN6594" s="3">
        <v>47.439271501190397</v>
      </c>
      <c r="AO6594" s="3">
        <v>51.719992772271148</v>
      </c>
      <c r="AP6594" s="3">
        <v>45.548759571957618</v>
      </c>
      <c r="AQ6594" s="3">
        <v>33.033451563739327</v>
      </c>
      <c r="AR6594" s="3">
        <v>64.682292775600814</v>
      </c>
      <c r="AS6594" s="31">
        <v>100</v>
      </c>
    </row>
    <row r="6595" spans="1:55" x14ac:dyDescent="0.55000000000000004">
      <c r="A6595" s="21" t="s">
        <v>6</v>
      </c>
      <c r="B6595" s="21" t="s">
        <v>18235</v>
      </c>
      <c r="C6595" s="21" t="s">
        <v>6718</v>
      </c>
      <c r="D6595" s="27" t="s">
        <v>6719</v>
      </c>
      <c r="E6595" s="4">
        <v>0</v>
      </c>
      <c r="F6595" s="4">
        <v>0</v>
      </c>
      <c r="G6595" s="4">
        <v>0</v>
      </c>
      <c r="H6595" s="62">
        <v>6</v>
      </c>
      <c r="J6595" s="28">
        <v>1</v>
      </c>
      <c r="K6595" s="13" t="s">
        <v>24548</v>
      </c>
      <c r="L6595" s="16" t="s">
        <v>16303</v>
      </c>
      <c r="M6595" s="17" t="s">
        <v>24549</v>
      </c>
      <c r="N6595" s="12" t="s">
        <v>24553</v>
      </c>
      <c r="O6595" s="12" t="s">
        <v>24553</v>
      </c>
      <c r="P6595" s="12" t="s">
        <v>24553</v>
      </c>
      <c r="Q6595" s="29" t="s">
        <v>24553</v>
      </c>
      <c r="AT6595" s="3">
        <v>62.160159851565687</v>
      </c>
      <c r="AU6595" s="3">
        <v>70.417631994043433</v>
      </c>
      <c r="AV6595" s="3">
        <v>63.63231397244472</v>
      </c>
      <c r="AW6595" s="3">
        <v>68.905210201814597</v>
      </c>
      <c r="AX6595" s="3">
        <v>75.142226586820044</v>
      </c>
      <c r="AY6595" s="3">
        <v>88.143213219437897</v>
      </c>
      <c r="AZ6595" s="3">
        <v>84.674368209237045</v>
      </c>
      <c r="BA6595" s="3">
        <v>100</v>
      </c>
      <c r="BB6595" s="3">
        <v>88.112564829134428</v>
      </c>
      <c r="BC6595" s="31">
        <v>90.942405681086939</v>
      </c>
    </row>
    <row r="6596" spans="1:55" x14ac:dyDescent="0.55000000000000004">
      <c r="A6596" s="21" t="s">
        <v>6</v>
      </c>
      <c r="B6596" s="21" t="s">
        <v>16603</v>
      </c>
      <c r="C6596" s="21" t="s">
        <v>3096</v>
      </c>
      <c r="D6596" s="27" t="s">
        <v>3097</v>
      </c>
      <c r="E6596" s="4">
        <v>0</v>
      </c>
      <c r="F6596" s="4">
        <v>0</v>
      </c>
      <c r="G6596" s="4">
        <v>0</v>
      </c>
      <c r="H6596" s="62">
        <v>1</v>
      </c>
      <c r="J6596" s="28">
        <v>1</v>
      </c>
      <c r="K6596" s="13" t="s">
        <v>24548</v>
      </c>
      <c r="L6596" s="12" t="s">
        <v>24553</v>
      </c>
      <c r="M6596" s="12" t="s">
        <v>24553</v>
      </c>
      <c r="N6596" s="12" t="s">
        <v>24553</v>
      </c>
      <c r="O6596" s="12" t="s">
        <v>24553</v>
      </c>
      <c r="P6596" s="14" t="s">
        <v>24551</v>
      </c>
      <c r="Q6596" s="29" t="s">
        <v>24553</v>
      </c>
      <c r="AT6596" s="3">
        <v>65.93648033708061</v>
      </c>
      <c r="AU6596" s="3">
        <v>54.159159357952049</v>
      </c>
      <c r="AV6596" s="3">
        <v>65.298064772490179</v>
      </c>
      <c r="AW6596" s="3">
        <v>65.876814348842231</v>
      </c>
      <c r="AX6596" s="3">
        <v>64.230728389745323</v>
      </c>
      <c r="AY6596" s="3">
        <v>65.006003112645146</v>
      </c>
      <c r="AZ6596" s="3">
        <v>90.559515397934447</v>
      </c>
      <c r="BA6596" s="3">
        <v>72.664765433486906</v>
      </c>
      <c r="BB6596" s="3">
        <v>100</v>
      </c>
      <c r="BC6596" s="31">
        <v>81.50402914587788</v>
      </c>
    </row>
    <row r="6597" spans="1:55" x14ac:dyDescent="0.55000000000000004">
      <c r="A6597" s="21" t="s">
        <v>6</v>
      </c>
      <c r="B6597" s="21" t="s">
        <v>23370</v>
      </c>
      <c r="C6597" s="21" t="s">
        <v>7343</v>
      </c>
      <c r="D6597" s="27" t="s">
        <v>7344</v>
      </c>
      <c r="E6597" s="4">
        <v>1</v>
      </c>
      <c r="F6597" s="4">
        <v>1</v>
      </c>
      <c r="G6597" s="4">
        <v>7</v>
      </c>
      <c r="H6597" s="62">
        <v>6</v>
      </c>
      <c r="J6597" s="28">
        <v>1</v>
      </c>
      <c r="K6597" s="13" t="s">
        <v>24548</v>
      </c>
      <c r="L6597" s="12" t="s">
        <v>24553</v>
      </c>
      <c r="M6597" s="12" t="s">
        <v>24553</v>
      </c>
      <c r="N6597" s="12" t="s">
        <v>24553</v>
      </c>
      <c r="O6597" s="12" t="s">
        <v>24553</v>
      </c>
      <c r="P6597" s="12" t="s">
        <v>24553</v>
      </c>
      <c r="Q6597" s="29" t="s">
        <v>24553</v>
      </c>
      <c r="R6597" s="3">
        <v>38.063169779552986</v>
      </c>
      <c r="S6597" s="3">
        <v>35.146492914770874</v>
      </c>
      <c r="T6597" s="3">
        <v>52.563102260267492</v>
      </c>
      <c r="U6597" s="3">
        <v>42.508510152882415</v>
      </c>
      <c r="V6597" s="3">
        <v>72.22269326273954</v>
      </c>
      <c r="W6597" s="3">
        <v>69.782172930464299</v>
      </c>
      <c r="X6597" s="3">
        <v>98.745518308649338</v>
      </c>
      <c r="Y6597" s="32">
        <v>100</v>
      </c>
      <c r="Z6597" s="50">
        <v>9.1502793181289996E-4</v>
      </c>
      <c r="AA6597" s="3">
        <v>36.875258782700783</v>
      </c>
      <c r="AB6597" s="3">
        <v>31.590940693777348</v>
      </c>
      <c r="AC6597" s="3">
        <v>74.641905446142104</v>
      </c>
      <c r="AD6597" s="3">
        <v>57.60875942631003</v>
      </c>
      <c r="AE6597" s="3">
        <v>81.718945424672455</v>
      </c>
      <c r="AF6597" s="3">
        <v>66.485885186630995</v>
      </c>
      <c r="AG6597" s="3">
        <v>88.735612386390784</v>
      </c>
      <c r="AH6597" s="32">
        <v>100</v>
      </c>
      <c r="AI6597" s="50">
        <v>2.18287408791774E-2</v>
      </c>
      <c r="AJ6597" s="3">
        <v>27.382098599863465</v>
      </c>
      <c r="AK6597" s="3">
        <v>41.619203902236244</v>
      </c>
      <c r="AL6597" s="3">
        <v>37.390348529508024</v>
      </c>
      <c r="AM6597" s="3">
        <v>46.0115959472706</v>
      </c>
      <c r="AN6597" s="3">
        <v>54.929246544569764</v>
      </c>
      <c r="AO6597" s="3">
        <v>57.930865827551116</v>
      </c>
      <c r="AP6597" s="3">
        <v>51.584308184570503</v>
      </c>
      <c r="AQ6597" s="3">
        <v>43.783341192408912</v>
      </c>
      <c r="AR6597" s="3">
        <v>53.534143486819943</v>
      </c>
      <c r="AS6597" s="31">
        <v>100</v>
      </c>
      <c r="AT6597" s="3">
        <v>54.3404919863098</v>
      </c>
      <c r="AU6597" s="3">
        <v>56.03635692661841</v>
      </c>
      <c r="AV6597" s="3">
        <v>60.149757000272849</v>
      </c>
      <c r="AW6597" s="3">
        <v>58.954398284323787</v>
      </c>
      <c r="AX6597" s="3">
        <v>61.061335580631578</v>
      </c>
      <c r="AY6597" s="3">
        <v>71.383282922850285</v>
      </c>
      <c r="AZ6597" s="3">
        <v>70.981687693603433</v>
      </c>
      <c r="BA6597" s="3">
        <v>80.709148477768323</v>
      </c>
      <c r="BB6597" s="3">
        <v>100</v>
      </c>
      <c r="BC6597" s="31">
        <v>94.791088571746613</v>
      </c>
    </row>
    <row r="6598" spans="1:55" x14ac:dyDescent="0.55000000000000004">
      <c r="A6598" s="21" t="s">
        <v>6</v>
      </c>
      <c r="B6598" s="21" t="s">
        <v>18674</v>
      </c>
      <c r="C6598" s="21" t="s">
        <v>1052</v>
      </c>
      <c r="D6598" s="27" t="s">
        <v>1053</v>
      </c>
      <c r="E6598" s="4">
        <v>0</v>
      </c>
      <c r="F6598" s="4">
        <v>1</v>
      </c>
      <c r="G6598" s="4">
        <v>0</v>
      </c>
      <c r="H6598" s="62">
        <v>1</v>
      </c>
      <c r="J6598" s="28">
        <v>1</v>
      </c>
      <c r="K6598" s="13" t="s">
        <v>24548</v>
      </c>
      <c r="L6598" s="12" t="s">
        <v>24553</v>
      </c>
      <c r="M6598" s="12" t="s">
        <v>24553</v>
      </c>
      <c r="N6598" s="12" t="s">
        <v>24553</v>
      </c>
      <c r="O6598" s="12" t="s">
        <v>24553</v>
      </c>
      <c r="P6598" s="12" t="s">
        <v>24553</v>
      </c>
      <c r="Q6598" s="30" t="s">
        <v>24552</v>
      </c>
      <c r="AA6598" s="3">
        <v>46.352613103687155</v>
      </c>
      <c r="AB6598" s="3">
        <v>47.763762151212788</v>
      </c>
      <c r="AC6598" s="3">
        <v>57.698747146529428</v>
      </c>
      <c r="AD6598" s="3">
        <v>60.550404834577833</v>
      </c>
      <c r="AE6598" s="3">
        <v>75.522151488256029</v>
      </c>
      <c r="AF6598" s="3">
        <v>70.38341266652742</v>
      </c>
      <c r="AG6598" s="3">
        <v>95.415627362934416</v>
      </c>
      <c r="AH6598" s="32">
        <v>100</v>
      </c>
      <c r="AI6598" s="50">
        <v>1.6687458834295399E-3</v>
      </c>
      <c r="AT6598" s="3">
        <v>67.140433060349011</v>
      </c>
      <c r="AU6598" s="3">
        <v>49.866048489681404</v>
      </c>
      <c r="AV6598" s="3">
        <v>64.268031298236068</v>
      </c>
      <c r="AW6598" s="3">
        <v>68.459191217262159</v>
      </c>
      <c r="AX6598" s="3">
        <v>69.635764933620408</v>
      </c>
      <c r="AY6598" s="3">
        <v>85.700754345500158</v>
      </c>
      <c r="AZ6598" s="3">
        <v>71.61708031078598</v>
      </c>
      <c r="BA6598" s="3">
        <v>82.307604888684367</v>
      </c>
      <c r="BB6598" s="3">
        <v>100</v>
      </c>
      <c r="BC6598" s="31">
        <v>75.678826777566556</v>
      </c>
    </row>
    <row r="6599" spans="1:55" x14ac:dyDescent="0.55000000000000004">
      <c r="A6599" s="21" t="s">
        <v>6</v>
      </c>
      <c r="B6599" s="21" t="s">
        <v>16644</v>
      </c>
      <c r="C6599" s="21" t="s">
        <v>4569</v>
      </c>
      <c r="D6599" s="27" t="s">
        <v>4570</v>
      </c>
      <c r="E6599" s="4">
        <v>0</v>
      </c>
      <c r="F6599" s="4">
        <v>0</v>
      </c>
      <c r="G6599" s="4">
        <v>0</v>
      </c>
      <c r="H6599" s="62">
        <v>1</v>
      </c>
      <c r="J6599" s="28">
        <v>1</v>
      </c>
      <c r="K6599" s="13" t="s">
        <v>24548</v>
      </c>
      <c r="L6599" s="12" t="s">
        <v>24553</v>
      </c>
      <c r="M6599" s="12" t="s">
        <v>24553</v>
      </c>
      <c r="N6599" s="12" t="s">
        <v>24553</v>
      </c>
      <c r="O6599" s="12" t="s">
        <v>24553</v>
      </c>
      <c r="P6599" s="12" t="s">
        <v>24553</v>
      </c>
      <c r="Q6599" s="29" t="s">
        <v>24553</v>
      </c>
      <c r="AT6599" s="3">
        <v>53.336010307965701</v>
      </c>
      <c r="AU6599" s="3">
        <v>50.558056537368799</v>
      </c>
      <c r="AV6599" s="3">
        <v>41.95279173071021</v>
      </c>
      <c r="AW6599" s="3">
        <v>49.465423074353517</v>
      </c>
      <c r="AX6599" s="3">
        <v>53.014190638982669</v>
      </c>
      <c r="AY6599" s="3">
        <v>66.13731464978332</v>
      </c>
      <c r="AZ6599" s="3">
        <v>71.967775828272053</v>
      </c>
      <c r="BA6599" s="3">
        <v>77.583320789905457</v>
      </c>
      <c r="BB6599" s="3">
        <v>94.81288157724795</v>
      </c>
      <c r="BC6599" s="31">
        <v>100</v>
      </c>
    </row>
    <row r="6600" spans="1:55" x14ac:dyDescent="0.55000000000000004">
      <c r="A6600" s="21" t="s">
        <v>6</v>
      </c>
      <c r="B6600" s="21" t="s">
        <v>24130</v>
      </c>
      <c r="C6600" s="21" t="s">
        <v>12294</v>
      </c>
      <c r="D6600" s="27" t="s">
        <v>12295</v>
      </c>
      <c r="E6600" s="4">
        <v>9</v>
      </c>
      <c r="F6600" s="4">
        <v>1</v>
      </c>
      <c r="G6600" s="4">
        <v>16</v>
      </c>
      <c r="H6600" s="62">
        <v>4</v>
      </c>
      <c r="J6600" s="28">
        <v>1</v>
      </c>
      <c r="K6600" s="13" t="s">
        <v>24548</v>
      </c>
      <c r="L6600" s="16" t="s">
        <v>16303</v>
      </c>
      <c r="M6600" s="12" t="s">
        <v>24553</v>
      </c>
      <c r="N6600" s="12" t="s">
        <v>24553</v>
      </c>
      <c r="O6600" s="12" t="s">
        <v>24553</v>
      </c>
      <c r="P6600" s="12" t="s">
        <v>24553</v>
      </c>
      <c r="Q6600" s="29" t="s">
        <v>24553</v>
      </c>
      <c r="R6600" s="3">
        <v>53.407386179977081</v>
      </c>
      <c r="S6600" s="3">
        <v>51.267471790200005</v>
      </c>
      <c r="T6600" s="3">
        <v>56.237687858026945</v>
      </c>
      <c r="U6600" s="3">
        <v>60.82825794259891</v>
      </c>
      <c r="V6600" s="3">
        <v>86.136018413687935</v>
      </c>
      <c r="W6600" s="3">
        <v>100</v>
      </c>
      <c r="X6600" s="3">
        <v>57.563393855084108</v>
      </c>
      <c r="Y6600" s="32">
        <v>59.467863463927159</v>
      </c>
      <c r="Z6600" s="50">
        <v>7.7122231747457299E-3</v>
      </c>
      <c r="AA6600" s="3">
        <v>82.5915878199377</v>
      </c>
      <c r="AB6600" s="3">
        <v>80.538971007565749</v>
      </c>
      <c r="AC6600" s="3">
        <v>86.348661188043835</v>
      </c>
      <c r="AD6600" s="3">
        <v>91.800699184982932</v>
      </c>
      <c r="AE6600" s="3">
        <v>100</v>
      </c>
      <c r="AF6600" s="3">
        <v>95.733629777645277</v>
      </c>
      <c r="AG6600" s="3">
        <v>52.900667115056223</v>
      </c>
      <c r="AH6600" s="32">
        <v>50.222304918625312</v>
      </c>
      <c r="AI6600" s="50">
        <v>1.93555233645469E-3</v>
      </c>
      <c r="AJ6600" s="3">
        <v>91.567372527679524</v>
      </c>
      <c r="AK6600" s="3">
        <v>100</v>
      </c>
      <c r="AL6600" s="3">
        <v>98.619778431769646</v>
      </c>
      <c r="AM6600" s="3">
        <v>89.94810138805795</v>
      </c>
      <c r="AN6600" s="3">
        <v>82.46316390862971</v>
      </c>
      <c r="AO6600" s="3">
        <v>67.863513851367443</v>
      </c>
      <c r="AP6600" s="3">
        <v>89.906231163402524</v>
      </c>
      <c r="AQ6600" s="3">
        <v>85.058958812180634</v>
      </c>
      <c r="AR6600" s="3">
        <v>78.076975941677233</v>
      </c>
      <c r="AS6600" s="31">
        <v>68.299870443647336</v>
      </c>
      <c r="AT6600" s="3">
        <v>45.465322404655993</v>
      </c>
      <c r="AU6600" s="3">
        <v>50.146239044069418</v>
      </c>
      <c r="AV6600" s="3">
        <v>57.794180102206759</v>
      </c>
      <c r="AW6600" s="3">
        <v>47.352009721427194</v>
      </c>
      <c r="AX6600" s="3">
        <v>43.764487000992489</v>
      </c>
      <c r="AY6600" s="3">
        <v>73.749161535643879</v>
      </c>
      <c r="AZ6600" s="3">
        <v>71.204379235424383</v>
      </c>
      <c r="BA6600" s="3">
        <v>100</v>
      </c>
      <c r="BB6600" s="3">
        <v>89.048860212236264</v>
      </c>
      <c r="BC6600" s="31">
        <v>84.190432446597427</v>
      </c>
    </row>
    <row r="6601" spans="1:55" x14ac:dyDescent="0.55000000000000004">
      <c r="A6601" s="21" t="s">
        <v>6</v>
      </c>
      <c r="B6601" s="21" t="s">
        <v>24005</v>
      </c>
      <c r="C6601" s="21" t="s">
        <v>1418</v>
      </c>
      <c r="D6601" s="27" t="s">
        <v>1419</v>
      </c>
      <c r="E6601" s="4">
        <v>6</v>
      </c>
      <c r="F6601" s="4">
        <v>5</v>
      </c>
      <c r="G6601" s="4">
        <v>11</v>
      </c>
      <c r="H6601" s="62">
        <v>8</v>
      </c>
      <c r="J6601" s="28">
        <v>1</v>
      </c>
      <c r="K6601" s="13" t="s">
        <v>24548</v>
      </c>
      <c r="L6601" s="12" t="s">
        <v>24553</v>
      </c>
      <c r="M6601" s="12" t="s">
        <v>24553</v>
      </c>
      <c r="N6601" s="12" t="s">
        <v>24553</v>
      </c>
      <c r="O6601" s="12" t="s">
        <v>24553</v>
      </c>
      <c r="P6601" s="12" t="s">
        <v>24553</v>
      </c>
      <c r="Q6601" s="30" t="s">
        <v>24552</v>
      </c>
      <c r="R6601" s="3">
        <v>48.01869016847823</v>
      </c>
      <c r="S6601" s="3">
        <v>44.815964179881</v>
      </c>
      <c r="T6601" s="3">
        <v>93.63369643267589</v>
      </c>
      <c r="U6601" s="3">
        <v>100</v>
      </c>
      <c r="V6601" s="3">
        <v>65.50259099906917</v>
      </c>
      <c r="W6601" s="3">
        <v>63.96476317010854</v>
      </c>
      <c r="X6601" s="3">
        <v>43.428066125288133</v>
      </c>
      <c r="Y6601" s="32">
        <v>39.983353594705392</v>
      </c>
      <c r="Z6601" s="50">
        <v>5.4089322646452105E-4</v>
      </c>
      <c r="AA6601" s="3">
        <v>100</v>
      </c>
      <c r="AB6601" s="3">
        <v>95.524610332321231</v>
      </c>
      <c r="AC6601" s="3">
        <v>77.034161156088615</v>
      </c>
      <c r="AD6601" s="3">
        <v>89.355948949694579</v>
      </c>
      <c r="AE6601" s="3">
        <v>31.642396244731241</v>
      </c>
      <c r="AF6601" s="3">
        <v>32.148965038399751</v>
      </c>
      <c r="AG6601" s="3">
        <v>28.885430285698881</v>
      </c>
      <c r="AH6601" s="32">
        <v>25.868183551896699</v>
      </c>
      <c r="AI6601" s="50">
        <v>1.8688257725161001E-3</v>
      </c>
      <c r="AJ6601" s="3">
        <v>52.786414537110268</v>
      </c>
      <c r="AK6601" s="3">
        <v>34.835554603991739</v>
      </c>
      <c r="AL6601" s="3">
        <v>34.969708431192373</v>
      </c>
      <c r="AM6601" s="3">
        <v>45.229446734320007</v>
      </c>
      <c r="AN6601" s="3">
        <v>66.064297756819968</v>
      </c>
      <c r="AO6601" s="3">
        <v>100</v>
      </c>
      <c r="AP6601" s="3">
        <v>87.306893965719851</v>
      </c>
      <c r="AQ6601" s="3">
        <v>78.781249466541425</v>
      </c>
      <c r="AR6601" s="3">
        <v>61.590335579387677</v>
      </c>
      <c r="AS6601" s="31">
        <v>87.506702239818026</v>
      </c>
      <c r="AT6601" s="3">
        <v>81.698730079232476</v>
      </c>
      <c r="AU6601" s="3">
        <v>64.473098595040298</v>
      </c>
      <c r="AV6601" s="3">
        <v>69.798162384454542</v>
      </c>
      <c r="AW6601" s="3">
        <v>78.568050958110604</v>
      </c>
      <c r="AX6601" s="3">
        <v>100</v>
      </c>
      <c r="AY6601" s="3">
        <v>84.390190075480604</v>
      </c>
      <c r="AZ6601" s="3">
        <v>89.466974865902031</v>
      </c>
      <c r="BA6601" s="3">
        <v>63.827925661082439</v>
      </c>
      <c r="BB6601" s="3">
        <v>59.522926760243386</v>
      </c>
      <c r="BC6601" s="31">
        <v>45.09202625066461</v>
      </c>
    </row>
    <row r="6602" spans="1:55" x14ac:dyDescent="0.55000000000000004">
      <c r="A6602" s="21" t="s">
        <v>6</v>
      </c>
      <c r="B6602" s="21" t="s">
        <v>24178</v>
      </c>
      <c r="C6602" s="21" t="s">
        <v>6247</v>
      </c>
      <c r="D6602" s="27" t="s">
        <v>6248</v>
      </c>
      <c r="E6602" s="4">
        <v>11</v>
      </c>
      <c r="F6602" s="4">
        <v>1</v>
      </c>
      <c r="G6602" s="4">
        <v>11</v>
      </c>
      <c r="H6602" s="62">
        <v>5</v>
      </c>
      <c r="J6602" s="28">
        <v>1</v>
      </c>
      <c r="K6602" s="13" t="s">
        <v>24548</v>
      </c>
      <c r="L6602" s="16" t="s">
        <v>16303</v>
      </c>
      <c r="M6602" s="12" t="s">
        <v>24553</v>
      </c>
      <c r="N6602" s="12" t="s">
        <v>24553</v>
      </c>
      <c r="O6602" s="12" t="s">
        <v>24553</v>
      </c>
      <c r="P6602" s="12" t="s">
        <v>24553</v>
      </c>
      <c r="Q6602" s="29" t="s">
        <v>24553</v>
      </c>
      <c r="R6602" s="3">
        <v>35.93937132467822</v>
      </c>
      <c r="S6602" s="3">
        <v>35.501775568278696</v>
      </c>
      <c r="T6602" s="3">
        <v>75.961977168254791</v>
      </c>
      <c r="U6602" s="3">
        <v>80.926282200119076</v>
      </c>
      <c r="V6602" s="3">
        <v>84.636718898657293</v>
      </c>
      <c r="W6602" s="3">
        <v>100</v>
      </c>
      <c r="X6602" s="3">
        <v>64.584016353207744</v>
      </c>
      <c r="Y6602" s="32">
        <v>64.738990095126525</v>
      </c>
      <c r="Z6602" s="50">
        <v>4.4060599479722497E-3</v>
      </c>
      <c r="AA6602" s="3">
        <v>67.565840019606554</v>
      </c>
      <c r="AB6602" s="3">
        <v>65.386951348898819</v>
      </c>
      <c r="AC6602" s="3">
        <v>74.182089845747015</v>
      </c>
      <c r="AD6602" s="3">
        <v>58.625813262414297</v>
      </c>
      <c r="AE6602" s="3">
        <v>100</v>
      </c>
      <c r="AF6602" s="3">
        <v>78.776944902386887</v>
      </c>
      <c r="AG6602" s="3">
        <v>57.675946608565567</v>
      </c>
      <c r="AH6602" s="32">
        <v>76.53336185984638</v>
      </c>
      <c r="AI6602" s="50">
        <v>0.28553990896081299</v>
      </c>
      <c r="AJ6602" s="3">
        <v>100</v>
      </c>
      <c r="AK6602" s="3">
        <v>49.014543354420972</v>
      </c>
      <c r="AL6602" s="3">
        <v>53.319332180347914</v>
      </c>
      <c r="AM6602" s="3">
        <v>46.303754356637178</v>
      </c>
      <c r="AN6602" s="3">
        <v>47.64593405131577</v>
      </c>
      <c r="AO6602" s="3">
        <v>36.942538926579047</v>
      </c>
      <c r="AP6602" s="3">
        <v>33.774217143687473</v>
      </c>
      <c r="AQ6602" s="3">
        <v>22.527682589247441</v>
      </c>
      <c r="AR6602" s="3">
        <v>44.839353986520244</v>
      </c>
      <c r="AS6602" s="31">
        <v>11.455454551359798</v>
      </c>
      <c r="AT6602" s="3">
        <v>77.693812597194594</v>
      </c>
      <c r="AU6602" s="3">
        <v>76.291818743960917</v>
      </c>
      <c r="AV6602" s="3">
        <v>75.69364043757507</v>
      </c>
      <c r="AW6602" s="3">
        <v>78.81953763414846</v>
      </c>
      <c r="AX6602" s="3">
        <v>73.364283788423194</v>
      </c>
      <c r="AY6602" s="3">
        <v>100</v>
      </c>
      <c r="AZ6602" s="3">
        <v>69.446875767646461</v>
      </c>
      <c r="BA6602" s="3">
        <v>72.056447049379642</v>
      </c>
      <c r="BB6602" s="3">
        <v>55.328955199118887</v>
      </c>
      <c r="BC6602" s="31">
        <v>43.918389050161124</v>
      </c>
    </row>
    <row r="6603" spans="1:55" x14ac:dyDescent="0.55000000000000004">
      <c r="A6603" s="21" t="s">
        <v>6</v>
      </c>
      <c r="B6603" s="21" t="s">
        <v>23902</v>
      </c>
      <c r="C6603" s="21" t="s">
        <v>16050</v>
      </c>
      <c r="D6603" s="27" t="s">
        <v>16051</v>
      </c>
      <c r="E6603" s="4">
        <v>5</v>
      </c>
      <c r="F6603" s="4">
        <v>0</v>
      </c>
      <c r="G6603" s="4">
        <v>4</v>
      </c>
      <c r="H6603" s="62">
        <v>0</v>
      </c>
      <c r="J6603" s="28">
        <v>1</v>
      </c>
      <c r="K6603" s="13" t="s">
        <v>24548</v>
      </c>
      <c r="L6603" s="16" t="s">
        <v>16303</v>
      </c>
      <c r="M6603" s="17" t="s">
        <v>24549</v>
      </c>
      <c r="N6603" s="12" t="s">
        <v>24553</v>
      </c>
      <c r="O6603" s="12" t="s">
        <v>24553</v>
      </c>
      <c r="P6603" s="12" t="s">
        <v>24553</v>
      </c>
      <c r="Q6603" s="29" t="s">
        <v>24553</v>
      </c>
      <c r="R6603" s="3">
        <v>8.5828133654714467</v>
      </c>
      <c r="S6603" s="3">
        <v>11.792272806400227</v>
      </c>
      <c r="T6603" s="3">
        <v>21.346585365749355</v>
      </c>
      <c r="U6603" s="3">
        <v>21.402919154409318</v>
      </c>
      <c r="V6603" s="3">
        <v>55.411225708116696</v>
      </c>
      <c r="W6603" s="3">
        <v>60.416022970877258</v>
      </c>
      <c r="X6603" s="3">
        <v>100</v>
      </c>
      <c r="Y6603" s="32">
        <v>94.784999276184038</v>
      </c>
      <c r="Z6603" s="50">
        <v>1.6599601719617099E-4</v>
      </c>
      <c r="AJ6603" s="3">
        <v>3.0935593424750691</v>
      </c>
      <c r="AK6603" s="3">
        <v>1.2017511314602511</v>
      </c>
      <c r="AL6603" s="3">
        <v>1.0590936497437196</v>
      </c>
      <c r="AM6603" s="3">
        <v>1.9511192227815923</v>
      </c>
      <c r="AN6603" s="3">
        <v>2.4426750986939068</v>
      </c>
      <c r="AO6603" s="3">
        <v>6.3865720678313904</v>
      </c>
      <c r="AP6603" s="3">
        <v>10.371348175958095</v>
      </c>
      <c r="AQ6603" s="3">
        <v>16.828959006659474</v>
      </c>
      <c r="AR6603" s="3">
        <v>78.236739124171621</v>
      </c>
      <c r="AS6603" s="31">
        <v>100</v>
      </c>
    </row>
    <row r="6604" spans="1:55" x14ac:dyDescent="0.55000000000000004">
      <c r="A6604" s="21" t="s">
        <v>6</v>
      </c>
      <c r="B6604" s="21" t="s">
        <v>23933</v>
      </c>
      <c r="C6604" s="21" t="s">
        <v>16052</v>
      </c>
      <c r="D6604" s="27" t="s">
        <v>16053</v>
      </c>
      <c r="E6604" s="4">
        <v>5</v>
      </c>
      <c r="F6604" s="4">
        <v>0</v>
      </c>
      <c r="G6604" s="4">
        <v>8</v>
      </c>
      <c r="H6604" s="62">
        <v>0</v>
      </c>
      <c r="J6604" s="28">
        <v>1</v>
      </c>
      <c r="K6604" s="13" t="s">
        <v>24548</v>
      </c>
      <c r="L6604" s="16" t="s">
        <v>16303</v>
      </c>
      <c r="M6604" s="12" t="s">
        <v>24553</v>
      </c>
      <c r="N6604" s="12" t="s">
        <v>24553</v>
      </c>
      <c r="O6604" s="12" t="s">
        <v>24553</v>
      </c>
      <c r="P6604" s="12" t="s">
        <v>24553</v>
      </c>
      <c r="Q6604" s="29" t="s">
        <v>24553</v>
      </c>
      <c r="R6604" s="3">
        <v>93.122811535646662</v>
      </c>
      <c r="S6604" s="3">
        <v>100</v>
      </c>
      <c r="T6604" s="3">
        <v>35.479773884808274</v>
      </c>
      <c r="U6604" s="3">
        <v>37.845985578614574</v>
      </c>
      <c r="V6604" s="3">
        <v>48.097628500737827</v>
      </c>
      <c r="W6604" s="3">
        <v>51.321961410418957</v>
      </c>
      <c r="X6604" s="3">
        <v>30.589527554147121</v>
      </c>
      <c r="Y6604" s="32">
        <v>35.553666953905577</v>
      </c>
      <c r="Z6604" s="50">
        <v>5.3240804671790098E-4</v>
      </c>
      <c r="AJ6604" s="3">
        <v>89.600536244414457</v>
      </c>
      <c r="AK6604" s="3">
        <v>98.874810298040217</v>
      </c>
      <c r="AL6604" s="3">
        <v>100</v>
      </c>
      <c r="AM6604" s="3">
        <v>76.576522944155329</v>
      </c>
      <c r="AN6604" s="3">
        <v>67.891862186227641</v>
      </c>
      <c r="AO6604" s="3">
        <v>28.636543129826496</v>
      </c>
      <c r="AP6604" s="3">
        <v>37.685444963794588</v>
      </c>
      <c r="AQ6604" s="3">
        <v>36.031291898777376</v>
      </c>
      <c r="AR6604" s="3">
        <v>31.046311518208991</v>
      </c>
      <c r="AS6604" s="31">
        <v>23.077482738643663</v>
      </c>
    </row>
    <row r="6605" spans="1:55" x14ac:dyDescent="0.55000000000000004">
      <c r="A6605" s="21" t="s">
        <v>6</v>
      </c>
      <c r="B6605" s="21" t="s">
        <v>22023</v>
      </c>
      <c r="C6605" s="21" t="s">
        <v>16054</v>
      </c>
      <c r="D6605" s="27" t="s">
        <v>16055</v>
      </c>
      <c r="E6605" s="4">
        <v>0</v>
      </c>
      <c r="F6605" s="4">
        <v>0</v>
      </c>
      <c r="G6605" s="4">
        <v>1</v>
      </c>
      <c r="H6605" s="62">
        <v>0</v>
      </c>
      <c r="J6605" s="28">
        <v>1</v>
      </c>
      <c r="K6605" s="13" t="s">
        <v>24548</v>
      </c>
      <c r="L6605" s="16" t="s">
        <v>16303</v>
      </c>
      <c r="M6605" s="12" t="s">
        <v>24553</v>
      </c>
      <c r="N6605" s="12" t="s">
        <v>24553</v>
      </c>
      <c r="O6605" s="12" t="s">
        <v>24553</v>
      </c>
      <c r="P6605" s="12" t="s">
        <v>24553</v>
      </c>
      <c r="Q6605" s="29" t="s">
        <v>24553</v>
      </c>
      <c r="AJ6605" s="3">
        <v>30.348535700624897</v>
      </c>
      <c r="AK6605" s="3">
        <v>100</v>
      </c>
      <c r="AL6605" s="3">
        <v>91.994255700108411</v>
      </c>
      <c r="AM6605" s="3">
        <v>85.109518795282185</v>
      </c>
      <c r="AN6605" s="3">
        <v>75.080316649862084</v>
      </c>
      <c r="AO6605" s="3">
        <v>68.386123032502638</v>
      </c>
      <c r="AP6605" s="3">
        <v>82.874767253664061</v>
      </c>
      <c r="AQ6605" s="3">
        <v>56.948763526877009</v>
      </c>
      <c r="AR6605" s="3">
        <v>94.147851271989168</v>
      </c>
      <c r="AS6605" s="31">
        <v>80.378968342496364</v>
      </c>
    </row>
    <row r="6606" spans="1:55" x14ac:dyDescent="0.55000000000000004">
      <c r="A6606" s="21" t="s">
        <v>6</v>
      </c>
      <c r="B6606" s="21" t="s">
        <v>16749</v>
      </c>
      <c r="C6606" s="21" t="s">
        <v>7617</v>
      </c>
      <c r="D6606" s="27" t="s">
        <v>7618</v>
      </c>
      <c r="E6606" s="4">
        <v>0</v>
      </c>
      <c r="F6606" s="4">
        <v>0</v>
      </c>
      <c r="G6606" s="4">
        <v>0</v>
      </c>
      <c r="H6606" s="62">
        <v>1</v>
      </c>
      <c r="J6606" s="28">
        <v>1</v>
      </c>
      <c r="K6606" s="13" t="s">
        <v>24548</v>
      </c>
      <c r="L6606" s="12" t="s">
        <v>24553</v>
      </c>
      <c r="M6606" s="12" t="s">
        <v>24553</v>
      </c>
      <c r="N6606" s="12" t="s">
        <v>24553</v>
      </c>
      <c r="O6606" s="12" t="s">
        <v>24553</v>
      </c>
      <c r="P6606" s="12" t="s">
        <v>24553</v>
      </c>
      <c r="Q6606" s="30" t="s">
        <v>24552</v>
      </c>
      <c r="AT6606" s="3">
        <v>73.24444403757488</v>
      </c>
      <c r="AU6606" s="3">
        <v>74.228718083857515</v>
      </c>
      <c r="AV6606" s="3">
        <v>77.461219978556272</v>
      </c>
      <c r="AW6606" s="3">
        <v>76.525710277130145</v>
      </c>
      <c r="AX6606" s="3">
        <v>70.314765194597967</v>
      </c>
      <c r="AY6606" s="3">
        <v>81.067692535461362</v>
      </c>
      <c r="AZ6606" s="3">
        <v>100</v>
      </c>
      <c r="BA6606" s="3">
        <v>80.137363028469437</v>
      </c>
      <c r="BB6606" s="3">
        <v>75.889561122433065</v>
      </c>
      <c r="BC6606" s="31">
        <v>33.295481642734401</v>
      </c>
    </row>
    <row r="6607" spans="1:55" x14ac:dyDescent="0.55000000000000004">
      <c r="A6607" s="21" t="s">
        <v>6</v>
      </c>
      <c r="B6607" s="21" t="s">
        <v>16709</v>
      </c>
      <c r="C6607" s="21" t="s">
        <v>6619</v>
      </c>
      <c r="D6607" s="27" t="s">
        <v>6620</v>
      </c>
      <c r="E6607" s="4">
        <v>0</v>
      </c>
      <c r="F6607" s="4">
        <v>0</v>
      </c>
      <c r="G6607" s="4">
        <v>0</v>
      </c>
      <c r="H6607" s="62">
        <v>1</v>
      </c>
      <c r="J6607" s="28">
        <v>1</v>
      </c>
      <c r="K6607" s="13" t="s">
        <v>24548</v>
      </c>
      <c r="L6607" s="16" t="s">
        <v>16303</v>
      </c>
      <c r="M6607" s="12" t="s">
        <v>24553</v>
      </c>
      <c r="N6607" s="12" t="s">
        <v>24553</v>
      </c>
      <c r="O6607" s="12" t="s">
        <v>24553</v>
      </c>
      <c r="P6607" s="12" t="s">
        <v>24553</v>
      </c>
      <c r="Q6607" s="29" t="s">
        <v>24553</v>
      </c>
      <c r="AT6607" s="3">
        <v>61.77516308425718</v>
      </c>
      <c r="AU6607" s="3">
        <v>78.004421053434712</v>
      </c>
      <c r="AV6607" s="3">
        <v>72.834956026838043</v>
      </c>
      <c r="AW6607" s="3">
        <v>77.701934568457801</v>
      </c>
      <c r="AX6607" s="3">
        <v>73.334514798349673</v>
      </c>
      <c r="AY6607" s="3">
        <v>67.197467027447757</v>
      </c>
      <c r="AZ6607" s="3">
        <v>54.934301635106351</v>
      </c>
      <c r="BA6607" s="3">
        <v>57.058824435710065</v>
      </c>
      <c r="BB6607" s="3">
        <v>99.770696307693115</v>
      </c>
      <c r="BC6607" s="31">
        <v>100</v>
      </c>
    </row>
    <row r="6608" spans="1:55" x14ac:dyDescent="0.55000000000000004">
      <c r="A6608" s="21" t="s">
        <v>6</v>
      </c>
      <c r="B6608" s="21" t="s">
        <v>24221</v>
      </c>
      <c r="C6608" s="21" t="s">
        <v>11038</v>
      </c>
      <c r="D6608" s="27" t="s">
        <v>11039</v>
      </c>
      <c r="E6608" s="4">
        <v>13</v>
      </c>
      <c r="F6608" s="4">
        <v>0</v>
      </c>
      <c r="G6608" s="4">
        <v>15</v>
      </c>
      <c r="H6608" s="62">
        <v>2</v>
      </c>
      <c r="J6608" s="28">
        <v>1</v>
      </c>
      <c r="K6608" s="13" t="s">
        <v>24548</v>
      </c>
      <c r="L6608" s="12" t="s">
        <v>24553</v>
      </c>
      <c r="M6608" s="12" t="s">
        <v>24553</v>
      </c>
      <c r="N6608" s="12" t="s">
        <v>24553</v>
      </c>
      <c r="O6608" s="12" t="s">
        <v>24553</v>
      </c>
      <c r="P6608" s="12" t="s">
        <v>24553</v>
      </c>
      <c r="Q6608" s="30" t="s">
        <v>24552</v>
      </c>
      <c r="R6608" s="3">
        <v>59.023840122996454</v>
      </c>
      <c r="S6608" s="3">
        <v>60.073512305251661</v>
      </c>
      <c r="T6608" s="3">
        <v>61.46499589953639</v>
      </c>
      <c r="U6608" s="3">
        <v>59.699466222867656</v>
      </c>
      <c r="V6608" s="3">
        <v>63.396490936836578</v>
      </c>
      <c r="W6608" s="3">
        <v>67.05229145060872</v>
      </c>
      <c r="X6608" s="3">
        <v>100</v>
      </c>
      <c r="Y6608" s="32">
        <v>95.758520866083856</v>
      </c>
      <c r="Z6608" s="50">
        <v>5.6003938262302302E-4</v>
      </c>
      <c r="AJ6608" s="3">
        <v>77.598507424630881</v>
      </c>
      <c r="AK6608" s="3">
        <v>96.249281337403474</v>
      </c>
      <c r="AL6608" s="3">
        <v>98.261095525694216</v>
      </c>
      <c r="AM6608" s="3">
        <v>87.848839731302803</v>
      </c>
      <c r="AN6608" s="3">
        <v>78.12933447888642</v>
      </c>
      <c r="AO6608" s="3">
        <v>74.126418745479839</v>
      </c>
      <c r="AP6608" s="3">
        <v>78.169263935014229</v>
      </c>
      <c r="AQ6608" s="3">
        <v>73.999379269084017</v>
      </c>
      <c r="AR6608" s="3">
        <v>100</v>
      </c>
      <c r="AS6608" s="31">
        <v>92.409250884929889</v>
      </c>
      <c r="AT6608" s="3">
        <v>85.77847191840948</v>
      </c>
      <c r="AU6608" s="3">
        <v>87.490762202629085</v>
      </c>
      <c r="AV6608" s="3">
        <v>100</v>
      </c>
      <c r="AW6608" s="3">
        <v>85.93368785991909</v>
      </c>
      <c r="AX6608" s="3">
        <v>81.941414601157121</v>
      </c>
      <c r="AY6608" s="3">
        <v>88.126178431590716</v>
      </c>
      <c r="AZ6608" s="3">
        <v>93.896387433768012</v>
      </c>
      <c r="BA6608" s="3">
        <v>87.454219813831898</v>
      </c>
      <c r="BB6608" s="3">
        <v>92.266647831137348</v>
      </c>
      <c r="BC6608" s="31">
        <v>80.233607220044576</v>
      </c>
    </row>
    <row r="6609" spans="1:55" x14ac:dyDescent="0.55000000000000004">
      <c r="A6609" s="21" t="s">
        <v>6</v>
      </c>
      <c r="B6609" s="21" t="s">
        <v>16597</v>
      </c>
      <c r="C6609" s="21" t="s">
        <v>2943</v>
      </c>
      <c r="D6609" s="27" t="s">
        <v>2944</v>
      </c>
      <c r="E6609" s="4">
        <v>0</v>
      </c>
      <c r="F6609" s="4">
        <v>0</v>
      </c>
      <c r="G6609" s="4">
        <v>0</v>
      </c>
      <c r="H6609" s="62">
        <v>1</v>
      </c>
      <c r="J6609" s="28">
        <v>1</v>
      </c>
      <c r="K6609" s="13" t="s">
        <v>24548</v>
      </c>
      <c r="L6609" s="12" t="s">
        <v>24553</v>
      </c>
      <c r="M6609" s="12" t="s">
        <v>24553</v>
      </c>
      <c r="N6609" s="12" t="s">
        <v>24553</v>
      </c>
      <c r="O6609" s="12" t="s">
        <v>24553</v>
      </c>
      <c r="P6609" s="12" t="s">
        <v>24553</v>
      </c>
      <c r="Q6609" s="30" t="s">
        <v>24552</v>
      </c>
      <c r="AT6609" s="3">
        <v>79.921112670600962</v>
      </c>
      <c r="AU6609" s="3">
        <v>73.920149625209746</v>
      </c>
      <c r="AV6609" s="3">
        <v>76.701481236116763</v>
      </c>
      <c r="AW6609" s="3">
        <v>83.360276001091833</v>
      </c>
      <c r="AX6609" s="3">
        <v>94.097992965389409</v>
      </c>
      <c r="AY6609" s="3">
        <v>100</v>
      </c>
      <c r="AZ6609" s="3">
        <v>92.382802072809483</v>
      </c>
      <c r="BA6609" s="3">
        <v>89.466915331475647</v>
      </c>
      <c r="BB6609" s="3">
        <v>95.656115902067825</v>
      </c>
      <c r="BC6609" s="31">
        <v>95.423051295799581</v>
      </c>
    </row>
    <row r="6610" spans="1:55" x14ac:dyDescent="0.55000000000000004">
      <c r="A6610" s="21" t="s">
        <v>6</v>
      </c>
      <c r="B6610" s="21" t="s">
        <v>24275</v>
      </c>
      <c r="C6610" s="21" t="s">
        <v>8423</v>
      </c>
      <c r="D6610" s="27" t="s">
        <v>8424</v>
      </c>
      <c r="E6610" s="4">
        <v>16</v>
      </c>
      <c r="F6610" s="4">
        <v>0</v>
      </c>
      <c r="G6610" s="4">
        <v>23</v>
      </c>
      <c r="H6610" s="62">
        <v>4</v>
      </c>
      <c r="J6610" s="28">
        <v>1</v>
      </c>
      <c r="K6610" s="13" t="s">
        <v>24548</v>
      </c>
      <c r="L6610" s="16" t="s">
        <v>16303</v>
      </c>
      <c r="M6610" s="12" t="s">
        <v>24553</v>
      </c>
      <c r="N6610" s="12" t="s">
        <v>24553</v>
      </c>
      <c r="O6610" s="12" t="s">
        <v>24553</v>
      </c>
      <c r="P6610" s="12" t="s">
        <v>24553</v>
      </c>
      <c r="Q6610" s="29" t="s">
        <v>24553</v>
      </c>
      <c r="R6610" s="3">
        <v>79.922542255974136</v>
      </c>
      <c r="S6610" s="3">
        <v>79.747024083103554</v>
      </c>
      <c r="T6610" s="3">
        <v>75.552102115016552</v>
      </c>
      <c r="U6610" s="3">
        <v>76.163063761187615</v>
      </c>
      <c r="V6610" s="3">
        <v>89.991283557263074</v>
      </c>
      <c r="W6610" s="3">
        <v>100</v>
      </c>
      <c r="X6610" s="3">
        <v>78.737602815928412</v>
      </c>
      <c r="Y6610" s="32">
        <v>77.524996912984804</v>
      </c>
      <c r="Z6610" s="50">
        <v>2.4211553420438799E-2</v>
      </c>
      <c r="AJ6610" s="3">
        <v>100</v>
      </c>
      <c r="AK6610" s="3">
        <v>78.15392942275912</v>
      </c>
      <c r="AL6610" s="3">
        <v>73.970854864224236</v>
      </c>
      <c r="AM6610" s="3">
        <v>53.475009140150988</v>
      </c>
      <c r="AN6610" s="3">
        <v>48.065910985367758</v>
      </c>
      <c r="AO6610" s="3">
        <v>51.071810521828539</v>
      </c>
      <c r="AP6610" s="3">
        <v>67.278905762993389</v>
      </c>
      <c r="AQ6610" s="3">
        <v>79.335847299168663</v>
      </c>
      <c r="AR6610" s="3">
        <v>73.441413736890908</v>
      </c>
      <c r="AS6610" s="31">
        <v>21.291771757580911</v>
      </c>
      <c r="AT6610" s="3">
        <v>53.715180939854953</v>
      </c>
      <c r="AU6610" s="3">
        <v>63.354849368581355</v>
      </c>
      <c r="AV6610" s="3">
        <v>56.314252309642143</v>
      </c>
      <c r="AW6610" s="3">
        <v>59.193981458199914</v>
      </c>
      <c r="AX6610" s="3">
        <v>60.025856518257427</v>
      </c>
      <c r="AY6610" s="3">
        <v>100</v>
      </c>
      <c r="AZ6610" s="3">
        <v>69.394994154306815</v>
      </c>
      <c r="BA6610" s="3">
        <v>77.118123153129488</v>
      </c>
      <c r="BB6610" s="3">
        <v>64.519448654695438</v>
      </c>
      <c r="BC6610" s="31">
        <v>47.630982488373498</v>
      </c>
    </row>
    <row r="6611" spans="1:55" x14ac:dyDescent="0.55000000000000004">
      <c r="A6611" s="21" t="s">
        <v>6</v>
      </c>
      <c r="B6611" s="21" t="s">
        <v>16467</v>
      </c>
      <c r="C6611" s="21" t="s">
        <v>383</v>
      </c>
      <c r="D6611" s="27" t="s">
        <v>384</v>
      </c>
      <c r="E6611" s="4">
        <v>0</v>
      </c>
      <c r="F6611" s="4">
        <v>0</v>
      </c>
      <c r="G6611" s="4">
        <v>0</v>
      </c>
      <c r="H6611" s="62">
        <v>1</v>
      </c>
      <c r="J6611" s="28">
        <v>1</v>
      </c>
      <c r="K6611" s="13" t="s">
        <v>24548</v>
      </c>
      <c r="L6611" s="16" t="s">
        <v>16303</v>
      </c>
      <c r="M6611" s="12" t="s">
        <v>24553</v>
      </c>
      <c r="N6611" s="12" t="s">
        <v>24553</v>
      </c>
      <c r="O6611" s="12" t="s">
        <v>24553</v>
      </c>
      <c r="P6611" s="12" t="s">
        <v>24553</v>
      </c>
      <c r="Q6611" s="29" t="s">
        <v>24553</v>
      </c>
      <c r="AT6611" s="3">
        <v>74.002413387390803</v>
      </c>
      <c r="AU6611" s="3">
        <v>57.584185292296361</v>
      </c>
      <c r="AV6611" s="3">
        <v>67.301159760201784</v>
      </c>
      <c r="AW6611" s="3">
        <v>86.616559138620602</v>
      </c>
      <c r="AX6611" s="3">
        <v>50.178663649505573</v>
      </c>
      <c r="AY6611" s="3">
        <v>72.722442872750804</v>
      </c>
      <c r="AZ6611" s="3">
        <v>100</v>
      </c>
      <c r="BA6611" s="3">
        <v>68.663706831654821</v>
      </c>
      <c r="BB6611" s="3">
        <v>67.593806679442508</v>
      </c>
      <c r="BC6611" s="31">
        <v>42.27636054358026</v>
      </c>
    </row>
    <row r="6612" spans="1:55" x14ac:dyDescent="0.55000000000000004">
      <c r="A6612" s="21" t="s">
        <v>6</v>
      </c>
      <c r="B6612" s="21" t="s">
        <v>23993</v>
      </c>
      <c r="C6612" s="21" t="s">
        <v>4033</v>
      </c>
      <c r="D6612" s="27" t="s">
        <v>4034</v>
      </c>
      <c r="E6612" s="4">
        <v>6</v>
      </c>
      <c r="F6612" s="4">
        <v>0</v>
      </c>
      <c r="G6612" s="4">
        <v>8</v>
      </c>
      <c r="H6612" s="62">
        <v>1</v>
      </c>
      <c r="J6612" s="28">
        <v>1</v>
      </c>
      <c r="K6612" s="13" t="s">
        <v>24548</v>
      </c>
      <c r="L6612" s="16" t="s">
        <v>16303</v>
      </c>
      <c r="M6612" s="12" t="s">
        <v>24553</v>
      </c>
      <c r="N6612" s="12" t="s">
        <v>24553</v>
      </c>
      <c r="O6612" s="12" t="s">
        <v>24553</v>
      </c>
      <c r="P6612" s="12" t="s">
        <v>24553</v>
      </c>
      <c r="Q6612" s="29" t="s">
        <v>24553</v>
      </c>
      <c r="R6612" s="3">
        <v>77.882641890184317</v>
      </c>
      <c r="S6612" s="3">
        <v>75.039239147378439</v>
      </c>
      <c r="T6612" s="3">
        <v>72.068834297467617</v>
      </c>
      <c r="U6612" s="3">
        <v>69.919007925006795</v>
      </c>
      <c r="V6612" s="3">
        <v>74.577340233132489</v>
      </c>
      <c r="W6612" s="3">
        <v>70.75566529747465</v>
      </c>
      <c r="X6612" s="3">
        <v>100</v>
      </c>
      <c r="Y6612" s="32">
        <v>93.290731457139003</v>
      </c>
      <c r="Z6612" s="50">
        <v>5.4727587538841898E-3</v>
      </c>
      <c r="AJ6612" s="3">
        <v>76.6413824809066</v>
      </c>
      <c r="AK6612" s="3">
        <v>90.098789971254092</v>
      </c>
      <c r="AL6612" s="3">
        <v>83.987291655399318</v>
      </c>
      <c r="AM6612" s="3">
        <v>76.934739377361865</v>
      </c>
      <c r="AN6612" s="3">
        <v>77.996608079664028</v>
      </c>
      <c r="AO6612" s="3">
        <v>94.542092506662016</v>
      </c>
      <c r="AP6612" s="3">
        <v>89.951521950049923</v>
      </c>
      <c r="AQ6612" s="3">
        <v>64.654529813275104</v>
      </c>
      <c r="AR6612" s="3">
        <v>100</v>
      </c>
      <c r="AS6612" s="31">
        <v>81.113101035971169</v>
      </c>
      <c r="AT6612" s="3">
        <v>74.554762519306166</v>
      </c>
      <c r="AU6612" s="3">
        <v>77.58000462365537</v>
      </c>
      <c r="AV6612" s="3">
        <v>76.12364056160024</v>
      </c>
      <c r="AW6612" s="3">
        <v>83.029678207226468</v>
      </c>
      <c r="AX6612" s="3">
        <v>90.561230495612577</v>
      </c>
      <c r="AY6612" s="3">
        <v>99.629092515142588</v>
      </c>
      <c r="AZ6612" s="3">
        <v>100</v>
      </c>
      <c r="BA6612" s="3">
        <v>58.611869211355796</v>
      </c>
      <c r="BB6612" s="3">
        <v>71.973404701907953</v>
      </c>
      <c r="BC6612" s="31">
        <v>56.750793022898961</v>
      </c>
    </row>
    <row r="6613" spans="1:55" x14ac:dyDescent="0.55000000000000004">
      <c r="A6613" s="21" t="s">
        <v>6</v>
      </c>
      <c r="B6613" s="21" t="s">
        <v>22159</v>
      </c>
      <c r="C6613" s="21" t="s">
        <v>3600</v>
      </c>
      <c r="D6613" s="27" t="s">
        <v>3601</v>
      </c>
      <c r="E6613" s="4">
        <v>0</v>
      </c>
      <c r="F6613" s="4">
        <v>1</v>
      </c>
      <c r="G6613" s="4">
        <v>1</v>
      </c>
      <c r="H6613" s="62">
        <v>2</v>
      </c>
      <c r="J6613" s="28">
        <v>1</v>
      </c>
      <c r="K6613" s="13" t="s">
        <v>24548</v>
      </c>
      <c r="L6613" s="12" t="s">
        <v>24553</v>
      </c>
      <c r="M6613" s="12" t="s">
        <v>24553</v>
      </c>
      <c r="N6613" s="12" t="s">
        <v>24553</v>
      </c>
      <c r="O6613" s="12" t="s">
        <v>24553</v>
      </c>
      <c r="P6613" s="12" t="s">
        <v>24553</v>
      </c>
      <c r="Q6613" s="29" t="s">
        <v>24553</v>
      </c>
      <c r="AA6613" s="3">
        <v>100</v>
      </c>
      <c r="AB6613" s="3">
        <v>93.559175889613925</v>
      </c>
      <c r="AC6613" s="3">
        <v>95.929903713726944</v>
      </c>
      <c r="AD6613" s="3">
        <v>86.758633049293721</v>
      </c>
      <c r="AE6613" s="3">
        <v>41.19847084331122</v>
      </c>
      <c r="AF6613" s="3">
        <v>34.573548743357478</v>
      </c>
      <c r="AG6613" s="3">
        <v>88.460578946558428</v>
      </c>
      <c r="AH6613" s="32">
        <v>86.262127383733215</v>
      </c>
      <c r="AI6613" s="50">
        <v>3.17950967013177E-3</v>
      </c>
      <c r="AJ6613" s="3">
        <v>30.058225620482084</v>
      </c>
      <c r="AK6613" s="3">
        <v>14.293100891327112</v>
      </c>
      <c r="AL6613" s="3">
        <v>16.341048332808981</v>
      </c>
      <c r="AM6613" s="3">
        <v>22.817541132261304</v>
      </c>
      <c r="AN6613" s="3">
        <v>46.066174109627568</v>
      </c>
      <c r="AO6613" s="3">
        <v>100</v>
      </c>
      <c r="AP6613" s="3">
        <v>93.331255367904163</v>
      </c>
      <c r="AQ6613" s="3">
        <v>51.699659397713901</v>
      </c>
      <c r="AR6613" s="3">
        <v>31.595487212304228</v>
      </c>
      <c r="AS6613" s="31">
        <v>25.000879163919603</v>
      </c>
      <c r="AT6613" s="3">
        <v>77.756048953900532</v>
      </c>
      <c r="AU6613" s="3">
        <v>66.364564037760331</v>
      </c>
      <c r="AV6613" s="3">
        <v>74.892906032280848</v>
      </c>
      <c r="AW6613" s="3">
        <v>77.006441685535663</v>
      </c>
      <c r="AX6613" s="3">
        <v>94.603584466346163</v>
      </c>
      <c r="AY6613" s="3">
        <v>94.402743924598653</v>
      </c>
      <c r="AZ6613" s="3">
        <v>100</v>
      </c>
      <c r="BA6613" s="3">
        <v>83.915795272812488</v>
      </c>
      <c r="BB6613" s="3">
        <v>87.840182301733805</v>
      </c>
      <c r="BC6613" s="31">
        <v>78.620721674058075</v>
      </c>
    </row>
    <row r="6614" spans="1:55" x14ac:dyDescent="0.55000000000000004">
      <c r="A6614" s="21" t="s">
        <v>6</v>
      </c>
      <c r="B6614" s="21" t="s">
        <v>23830</v>
      </c>
      <c r="C6614" s="21" t="s">
        <v>16056</v>
      </c>
      <c r="D6614" s="27" t="s">
        <v>16057</v>
      </c>
      <c r="E6614" s="4">
        <v>4</v>
      </c>
      <c r="F6614" s="4">
        <v>0</v>
      </c>
      <c r="G6614" s="4">
        <v>6</v>
      </c>
      <c r="H6614" s="62">
        <v>0</v>
      </c>
      <c r="J6614" s="28">
        <v>1</v>
      </c>
      <c r="K6614" s="13" t="s">
        <v>24548</v>
      </c>
      <c r="L6614" s="16" t="s">
        <v>16303</v>
      </c>
      <c r="M6614" s="12" t="s">
        <v>24553</v>
      </c>
      <c r="N6614" s="12" t="s">
        <v>24553</v>
      </c>
      <c r="O6614" s="12" t="s">
        <v>24553</v>
      </c>
      <c r="P6614" s="12" t="s">
        <v>24553</v>
      </c>
      <c r="Q6614" s="29" t="s">
        <v>24553</v>
      </c>
      <c r="R6614" s="3">
        <v>3.9773976324466305</v>
      </c>
      <c r="S6614" s="3">
        <v>5.4224269456676781</v>
      </c>
      <c r="T6614" s="3">
        <v>19.747806355498746</v>
      </c>
      <c r="U6614" s="3">
        <v>22.340195505078757</v>
      </c>
      <c r="V6614" s="3">
        <v>20.290004281692504</v>
      </c>
      <c r="W6614" s="3">
        <v>20.000954996270938</v>
      </c>
      <c r="X6614" s="3">
        <v>97.631860583413655</v>
      </c>
      <c r="Y6614" s="32">
        <v>100</v>
      </c>
      <c r="Z6614" s="50">
        <v>3.3275015363280901E-5</v>
      </c>
      <c r="AJ6614" s="3">
        <v>9.4637726123917396</v>
      </c>
      <c r="AK6614" s="3">
        <v>5.6890535100469455</v>
      </c>
      <c r="AL6614" s="3">
        <v>5.4037381625626901</v>
      </c>
      <c r="AM6614" s="3">
        <v>6.3190007334668588</v>
      </c>
      <c r="AN6614" s="3">
        <v>4.7522792925945154</v>
      </c>
      <c r="AO6614" s="3">
        <v>7.8799674999584735</v>
      </c>
      <c r="AP6614" s="3">
        <v>17.840522110858494</v>
      </c>
      <c r="AQ6614" s="3">
        <v>25.278968044083438</v>
      </c>
      <c r="AR6614" s="3">
        <v>80.869977049067103</v>
      </c>
      <c r="AS6614" s="31">
        <v>100</v>
      </c>
    </row>
    <row r="6615" spans="1:55" x14ac:dyDescent="0.55000000000000004">
      <c r="A6615" s="21" t="s">
        <v>6</v>
      </c>
      <c r="B6615" s="21" t="s">
        <v>24522</v>
      </c>
      <c r="C6615" s="21" t="s">
        <v>8704</v>
      </c>
      <c r="D6615" s="27" t="s">
        <v>8705</v>
      </c>
      <c r="E6615" s="4">
        <v>95</v>
      </c>
      <c r="F6615" s="4">
        <v>22</v>
      </c>
      <c r="G6615" s="4">
        <v>100</v>
      </c>
      <c r="H6615" s="62">
        <v>28</v>
      </c>
      <c r="J6615" s="28">
        <v>1</v>
      </c>
      <c r="K6615" s="13" t="s">
        <v>24548</v>
      </c>
      <c r="L6615" s="16" t="s">
        <v>16303</v>
      </c>
      <c r="M6615" s="12" t="s">
        <v>24553</v>
      </c>
      <c r="N6615" s="18" t="s">
        <v>3232</v>
      </c>
      <c r="O6615" s="12" t="s">
        <v>24553</v>
      </c>
      <c r="P6615" s="12" t="s">
        <v>24553</v>
      </c>
      <c r="Q6615" s="29" t="s">
        <v>24553</v>
      </c>
      <c r="R6615" s="3">
        <v>40.486469121934142</v>
      </c>
      <c r="S6615" s="3">
        <v>40.179470952607289</v>
      </c>
      <c r="T6615" s="3">
        <v>100</v>
      </c>
      <c r="U6615" s="3">
        <v>98.799993782103229</v>
      </c>
      <c r="V6615" s="3">
        <v>61.001643412134996</v>
      </c>
      <c r="W6615" s="3">
        <v>69.291920480542501</v>
      </c>
      <c r="X6615" s="3">
        <v>63.693035638740149</v>
      </c>
      <c r="Y6615" s="32">
        <v>70.289870526180522</v>
      </c>
      <c r="Z6615" s="50">
        <v>1.2669180002926499E-3</v>
      </c>
      <c r="AA6615" s="3">
        <v>36.028109176285</v>
      </c>
      <c r="AB6615" s="3">
        <v>30.987059295118947</v>
      </c>
      <c r="AC6615" s="3">
        <v>74.945536696033415</v>
      </c>
      <c r="AD6615" s="3">
        <v>100</v>
      </c>
      <c r="AE6615" s="3">
        <v>35.587054875083602</v>
      </c>
      <c r="AF6615" s="3">
        <v>40.300866122384676</v>
      </c>
      <c r="AG6615" s="3">
        <v>34.781663632950931</v>
      </c>
      <c r="AH6615" s="32">
        <v>36.09503419482796</v>
      </c>
      <c r="AI6615" s="50">
        <v>1.96531819392784E-2</v>
      </c>
      <c r="AJ6615" s="3">
        <v>42.591445299909708</v>
      </c>
      <c r="AK6615" s="3">
        <v>37.9661179643278</v>
      </c>
      <c r="AL6615" s="3">
        <v>42.387021344122005</v>
      </c>
      <c r="AM6615" s="3">
        <v>33.928099982815432</v>
      </c>
      <c r="AN6615" s="3">
        <v>44.345497613138548</v>
      </c>
      <c r="AO6615" s="3">
        <v>73.366048311103754</v>
      </c>
      <c r="AP6615" s="3">
        <v>100</v>
      </c>
      <c r="AQ6615" s="3">
        <v>79.328210369312245</v>
      </c>
      <c r="AR6615" s="3">
        <v>99.10131395544046</v>
      </c>
      <c r="AS6615" s="31">
        <v>73.020903079324128</v>
      </c>
      <c r="AT6615" s="3">
        <v>31.928374726809366</v>
      </c>
      <c r="AU6615" s="3">
        <v>32.912568483387211</v>
      </c>
      <c r="AV6615" s="3">
        <v>38.782083544198407</v>
      </c>
      <c r="AW6615" s="3">
        <v>35.178606949926625</v>
      </c>
      <c r="AX6615" s="3">
        <v>48.8859058567757</v>
      </c>
      <c r="AY6615" s="3">
        <v>91.993416859488391</v>
      </c>
      <c r="AZ6615" s="3">
        <v>100</v>
      </c>
      <c r="BA6615" s="3">
        <v>80.925980516808821</v>
      </c>
      <c r="BB6615" s="3">
        <v>81.035018218961312</v>
      </c>
      <c r="BC6615" s="31">
        <v>67.980596828220285</v>
      </c>
    </row>
    <row r="6616" spans="1:55" x14ac:dyDescent="0.55000000000000004">
      <c r="A6616" s="21" t="s">
        <v>6</v>
      </c>
      <c r="B6616" s="21" t="s">
        <v>23509</v>
      </c>
      <c r="C6616" s="21" t="s">
        <v>16058</v>
      </c>
      <c r="D6616" s="27" t="s">
        <v>16059</v>
      </c>
      <c r="E6616" s="4">
        <v>2</v>
      </c>
      <c r="F6616" s="4">
        <v>0</v>
      </c>
      <c r="G6616" s="4">
        <v>3</v>
      </c>
      <c r="H6616" s="62">
        <v>0</v>
      </c>
      <c r="J6616" s="28">
        <v>1</v>
      </c>
      <c r="K6616" s="13" t="s">
        <v>24548</v>
      </c>
      <c r="L6616" s="16" t="s">
        <v>16303</v>
      </c>
      <c r="M6616" s="17" t="s">
        <v>24549</v>
      </c>
      <c r="N6616" s="12" t="s">
        <v>24553</v>
      </c>
      <c r="O6616" s="12" t="s">
        <v>24553</v>
      </c>
      <c r="P6616" s="12" t="s">
        <v>24553</v>
      </c>
      <c r="Q6616" s="29" t="s">
        <v>24553</v>
      </c>
      <c r="R6616" s="3">
        <v>65.518426163573551</v>
      </c>
      <c r="S6616" s="3">
        <v>71.704622029034184</v>
      </c>
      <c r="T6616" s="3">
        <v>49.468778156698164</v>
      </c>
      <c r="U6616" s="3">
        <v>44.165341012304708</v>
      </c>
      <c r="V6616" s="3">
        <v>50.726332735464041</v>
      </c>
      <c r="W6616" s="3">
        <v>60.937717106105715</v>
      </c>
      <c r="X6616" s="3">
        <v>100</v>
      </c>
      <c r="Y6616" s="32">
        <v>90.91563897861181</v>
      </c>
      <c r="Z6616" s="50">
        <v>6.3476103498573497E-3</v>
      </c>
      <c r="AJ6616" s="3">
        <v>55.680299760364861</v>
      </c>
      <c r="AK6616" s="3">
        <v>80.662633982872094</v>
      </c>
      <c r="AL6616" s="3">
        <v>73.540826173379784</v>
      </c>
      <c r="AM6616" s="3">
        <v>60.491394332617055</v>
      </c>
      <c r="AN6616" s="3">
        <v>56.283825104635035</v>
      </c>
      <c r="AO6616" s="3">
        <v>53.412586959336139</v>
      </c>
      <c r="AP6616" s="3">
        <v>72.27123772028834</v>
      </c>
      <c r="AQ6616" s="3">
        <v>66.351840855825884</v>
      </c>
      <c r="AR6616" s="3">
        <v>100</v>
      </c>
      <c r="AS6616" s="31">
        <v>58.20093263633602</v>
      </c>
    </row>
    <row r="6617" spans="1:55" x14ac:dyDescent="0.55000000000000004">
      <c r="A6617" s="21" t="s">
        <v>6</v>
      </c>
      <c r="B6617" s="21" t="s">
        <v>24171</v>
      </c>
      <c r="C6617" s="21" t="s">
        <v>16060</v>
      </c>
      <c r="D6617" s="27" t="s">
        <v>16061</v>
      </c>
      <c r="E6617" s="4">
        <v>11</v>
      </c>
      <c r="F6617" s="4">
        <v>0</v>
      </c>
      <c r="G6617" s="4">
        <v>8</v>
      </c>
      <c r="H6617" s="62">
        <v>0</v>
      </c>
      <c r="J6617" s="28">
        <v>1</v>
      </c>
      <c r="K6617" s="13" t="s">
        <v>24548</v>
      </c>
      <c r="L6617" s="16" t="s">
        <v>16303</v>
      </c>
      <c r="M6617" s="12" t="s">
        <v>24553</v>
      </c>
      <c r="N6617" s="12" t="s">
        <v>24553</v>
      </c>
      <c r="O6617" s="12" t="s">
        <v>24553</v>
      </c>
      <c r="P6617" s="12" t="s">
        <v>24553</v>
      </c>
      <c r="Q6617" s="29" t="s">
        <v>24553</v>
      </c>
      <c r="R6617" s="3">
        <v>11.326847513085452</v>
      </c>
      <c r="S6617" s="3">
        <v>11.315466378450623</v>
      </c>
      <c r="T6617" s="3">
        <v>34.763731491484776</v>
      </c>
      <c r="U6617" s="3">
        <v>34.930276686255432</v>
      </c>
      <c r="V6617" s="3">
        <v>92.814904778521239</v>
      </c>
      <c r="W6617" s="3">
        <v>100</v>
      </c>
      <c r="X6617" s="3">
        <v>87.426343088625941</v>
      </c>
      <c r="Y6617" s="32">
        <v>89.257030342009557</v>
      </c>
      <c r="Z6617" s="50">
        <v>1.2802284751652299E-4</v>
      </c>
      <c r="AJ6617" s="3">
        <v>19.327201822991427</v>
      </c>
      <c r="AK6617" s="3">
        <v>29.267156224165049</v>
      </c>
      <c r="AL6617" s="3">
        <v>31.444241319824595</v>
      </c>
      <c r="AM6617" s="3">
        <v>17.972171783072472</v>
      </c>
      <c r="AN6617" s="3">
        <v>15.388489432191237</v>
      </c>
      <c r="AO6617" s="3">
        <v>37.211541904912082</v>
      </c>
      <c r="AP6617" s="3">
        <v>47.958175261803419</v>
      </c>
      <c r="AQ6617" s="3">
        <v>79.197610987901982</v>
      </c>
      <c r="AR6617" s="3">
        <v>100</v>
      </c>
      <c r="AS6617" s="31">
        <v>35.970468773328882</v>
      </c>
    </row>
    <row r="6618" spans="1:55" x14ac:dyDescent="0.55000000000000004">
      <c r="A6618" s="21" t="s">
        <v>6</v>
      </c>
      <c r="B6618" s="21" t="s">
        <v>23999</v>
      </c>
      <c r="C6618" s="21" t="s">
        <v>16062</v>
      </c>
      <c r="D6618" s="27" t="s">
        <v>16063</v>
      </c>
      <c r="E6618" s="4">
        <v>6</v>
      </c>
      <c r="F6618" s="4">
        <v>0</v>
      </c>
      <c r="G6618" s="4">
        <v>9</v>
      </c>
      <c r="H6618" s="62">
        <v>0</v>
      </c>
      <c r="J6618" s="28">
        <v>1</v>
      </c>
      <c r="K6618" s="13" t="s">
        <v>24548</v>
      </c>
      <c r="L6618" s="12" t="s">
        <v>24553</v>
      </c>
      <c r="M6618" s="12" t="s">
        <v>24553</v>
      </c>
      <c r="N6618" s="12" t="s">
        <v>24553</v>
      </c>
      <c r="O6618" s="12" t="s">
        <v>24553</v>
      </c>
      <c r="P6618" s="12" t="s">
        <v>24553</v>
      </c>
      <c r="Q6618" s="30" t="s">
        <v>24552</v>
      </c>
      <c r="R6618" s="3">
        <v>18.225817224034738</v>
      </c>
      <c r="S6618" s="3">
        <v>16.250231451626192</v>
      </c>
      <c r="T6618" s="3">
        <v>52.31378393476971</v>
      </c>
      <c r="U6618" s="3">
        <v>48.255302425044455</v>
      </c>
      <c r="V6618" s="3">
        <v>100</v>
      </c>
      <c r="W6618" s="3">
        <v>95.311717079543115</v>
      </c>
      <c r="X6618" s="3">
        <v>37.331250207060911</v>
      </c>
      <c r="Y6618" s="32">
        <v>42.429070159697041</v>
      </c>
      <c r="Z6618" s="50">
        <v>2.6388952560440598E-4</v>
      </c>
      <c r="AJ6618" s="3">
        <v>66.806217465954475</v>
      </c>
      <c r="AK6618" s="3">
        <v>51.598999790175661</v>
      </c>
      <c r="AL6618" s="3">
        <v>48.529585667209538</v>
      </c>
      <c r="AM6618" s="3">
        <v>41.115824371159896</v>
      </c>
      <c r="AN6618" s="3">
        <v>35.833763075265324</v>
      </c>
      <c r="AO6618" s="3">
        <v>31.381925076032829</v>
      </c>
      <c r="AP6618" s="3">
        <v>58.585517457177971</v>
      </c>
      <c r="AQ6618" s="3">
        <v>100</v>
      </c>
      <c r="AR6618" s="3">
        <v>47.761563764949848</v>
      </c>
      <c r="AS6618" s="31">
        <v>24.571950438862096</v>
      </c>
    </row>
    <row r="6619" spans="1:55" x14ac:dyDescent="0.55000000000000004">
      <c r="A6619" s="21" t="s">
        <v>6</v>
      </c>
      <c r="B6619" s="21" t="s">
        <v>24252</v>
      </c>
      <c r="C6619" s="21" t="s">
        <v>1456</v>
      </c>
      <c r="D6619" s="27" t="s">
        <v>1457</v>
      </c>
      <c r="E6619" s="4">
        <v>15</v>
      </c>
      <c r="F6619" s="4">
        <v>0</v>
      </c>
      <c r="G6619" s="4">
        <v>13</v>
      </c>
      <c r="H6619" s="62">
        <v>7</v>
      </c>
      <c r="J6619" s="28">
        <v>1</v>
      </c>
      <c r="K6619" s="13" t="s">
        <v>24548</v>
      </c>
      <c r="L6619" s="16" t="s">
        <v>16303</v>
      </c>
      <c r="M6619" s="12" t="s">
        <v>24553</v>
      </c>
      <c r="N6619" s="12" t="s">
        <v>24553</v>
      </c>
      <c r="O6619" s="12" t="s">
        <v>24553</v>
      </c>
      <c r="P6619" s="12" t="s">
        <v>24553</v>
      </c>
      <c r="Q6619" s="29" t="s">
        <v>24553</v>
      </c>
      <c r="R6619" s="3">
        <v>95.858152281840788</v>
      </c>
      <c r="S6619" s="3">
        <v>100</v>
      </c>
      <c r="T6619" s="3">
        <v>79.362629329712263</v>
      </c>
      <c r="U6619" s="3">
        <v>71.456777721128304</v>
      </c>
      <c r="V6619" s="3">
        <v>68.881678683974584</v>
      </c>
      <c r="W6619" s="3">
        <v>76.005392522282449</v>
      </c>
      <c r="X6619" s="3">
        <v>66.251384779621148</v>
      </c>
      <c r="Y6619" s="32">
        <v>62.118255812079767</v>
      </c>
      <c r="Z6619" s="50">
        <v>8.9553847604857302E-3</v>
      </c>
      <c r="AJ6619" s="3">
        <v>57.531391363344696</v>
      </c>
      <c r="AK6619" s="3">
        <v>100</v>
      </c>
      <c r="AL6619" s="3">
        <v>95.240897690155293</v>
      </c>
      <c r="AM6619" s="3">
        <v>84.992902004597823</v>
      </c>
      <c r="AN6619" s="3">
        <v>61.047561972871009</v>
      </c>
      <c r="AO6619" s="3">
        <v>49.052548860638723</v>
      </c>
      <c r="AP6619" s="3">
        <v>53.01571203598364</v>
      </c>
      <c r="AQ6619" s="3">
        <v>46.68688667294532</v>
      </c>
      <c r="AR6619" s="3">
        <v>53.899333400748482</v>
      </c>
      <c r="AS6619" s="31">
        <v>22.464954990111156</v>
      </c>
      <c r="AT6619" s="3">
        <v>90.903559078513325</v>
      </c>
      <c r="AU6619" s="3">
        <v>82.926546829945863</v>
      </c>
      <c r="AV6619" s="3">
        <v>77.817146369642288</v>
      </c>
      <c r="AW6619" s="3">
        <v>93.765938562502456</v>
      </c>
      <c r="AX6619" s="3">
        <v>88.962689592759347</v>
      </c>
      <c r="AY6619" s="3">
        <v>100</v>
      </c>
      <c r="AZ6619" s="3">
        <v>97.74548594893264</v>
      </c>
      <c r="BA6619" s="3">
        <v>74.40019392533199</v>
      </c>
      <c r="BB6619" s="3">
        <v>61.154057280486541</v>
      </c>
      <c r="BC6619" s="31">
        <v>47.837206631348508</v>
      </c>
    </row>
    <row r="6620" spans="1:55" x14ac:dyDescent="0.55000000000000004">
      <c r="A6620" s="21" t="s">
        <v>6</v>
      </c>
      <c r="B6620" s="21" t="s">
        <v>24461</v>
      </c>
      <c r="C6620" s="21" t="s">
        <v>4112</v>
      </c>
      <c r="D6620" s="27" t="s">
        <v>4113</v>
      </c>
      <c r="E6620" s="4">
        <v>46</v>
      </c>
      <c r="F6620" s="4">
        <v>0</v>
      </c>
      <c r="G6620" s="4">
        <v>46</v>
      </c>
      <c r="H6620" s="62">
        <v>10</v>
      </c>
      <c r="J6620" s="28">
        <v>1</v>
      </c>
      <c r="K6620" s="13" t="s">
        <v>24548</v>
      </c>
      <c r="L6620" s="16" t="s">
        <v>16303</v>
      </c>
      <c r="M6620" s="12" t="s">
        <v>24553</v>
      </c>
      <c r="N6620" s="12" t="s">
        <v>24553</v>
      </c>
      <c r="O6620" s="12" t="s">
        <v>24553</v>
      </c>
      <c r="P6620" s="12" t="s">
        <v>24553</v>
      </c>
      <c r="Q6620" s="29" t="s">
        <v>24553</v>
      </c>
      <c r="R6620" s="3">
        <v>87.916668364230503</v>
      </c>
      <c r="S6620" s="3">
        <v>87.72806353085447</v>
      </c>
      <c r="T6620" s="3">
        <v>100</v>
      </c>
      <c r="U6620" s="3">
        <v>94.608521573089405</v>
      </c>
      <c r="V6620" s="3">
        <v>86.77897563280635</v>
      </c>
      <c r="W6620" s="3">
        <v>90.701353716282625</v>
      </c>
      <c r="X6620" s="3">
        <v>79.008377066620156</v>
      </c>
      <c r="Y6620" s="32">
        <v>84.517180160752389</v>
      </c>
      <c r="Z6620" s="50">
        <v>3.8040280118498603E-2</v>
      </c>
      <c r="AJ6620" s="3">
        <v>69.225530444153506</v>
      </c>
      <c r="AK6620" s="3">
        <v>94.494889845073644</v>
      </c>
      <c r="AL6620" s="3">
        <v>94.324368116569147</v>
      </c>
      <c r="AM6620" s="3">
        <v>100</v>
      </c>
      <c r="AN6620" s="3">
        <v>84.879026259187441</v>
      </c>
      <c r="AO6620" s="3">
        <v>77.183126401869217</v>
      </c>
      <c r="AP6620" s="3">
        <v>79.349861595750809</v>
      </c>
      <c r="AQ6620" s="3">
        <v>76.27702360931103</v>
      </c>
      <c r="AR6620" s="3">
        <v>80.11214357107221</v>
      </c>
      <c r="AS6620" s="31">
        <v>62.922137449982372</v>
      </c>
      <c r="AT6620" s="3">
        <v>88.720454579584398</v>
      </c>
      <c r="AU6620" s="3">
        <v>83.865530547475743</v>
      </c>
      <c r="AV6620" s="3">
        <v>85.493826714497942</v>
      </c>
      <c r="AW6620" s="3">
        <v>91.31442793094962</v>
      </c>
      <c r="AX6620" s="3">
        <v>100</v>
      </c>
      <c r="AY6620" s="3">
        <v>91.914845958443223</v>
      </c>
      <c r="AZ6620" s="3">
        <v>99.081768357454749</v>
      </c>
      <c r="BA6620" s="3">
        <v>78.862240642998401</v>
      </c>
      <c r="BB6620" s="3">
        <v>78.643537306633135</v>
      </c>
      <c r="BC6620" s="31">
        <v>50.192887104863473</v>
      </c>
    </row>
    <row r="6621" spans="1:55" x14ac:dyDescent="0.55000000000000004">
      <c r="A6621" s="21" t="s">
        <v>6</v>
      </c>
      <c r="B6621" s="21" t="s">
        <v>23146</v>
      </c>
      <c r="C6621" s="21" t="s">
        <v>16064</v>
      </c>
      <c r="D6621" s="27" t="s">
        <v>16065</v>
      </c>
      <c r="E6621" s="4">
        <v>1</v>
      </c>
      <c r="F6621" s="4">
        <v>0</v>
      </c>
      <c r="G6621" s="4">
        <v>2</v>
      </c>
      <c r="H6621" s="62">
        <v>0</v>
      </c>
      <c r="J6621" s="28">
        <v>1</v>
      </c>
      <c r="K6621" s="13" t="s">
        <v>24548</v>
      </c>
      <c r="L6621" s="12" t="s">
        <v>24553</v>
      </c>
      <c r="M6621" s="12" t="s">
        <v>24553</v>
      </c>
      <c r="N6621" s="12" t="s">
        <v>24553</v>
      </c>
      <c r="O6621" s="12" t="s">
        <v>24553</v>
      </c>
      <c r="P6621" s="12" t="s">
        <v>24553</v>
      </c>
      <c r="Q6621" s="30" t="s">
        <v>24552</v>
      </c>
      <c r="R6621" s="3">
        <v>43.17897766906048</v>
      </c>
      <c r="S6621" s="3">
        <v>48.825368340638377</v>
      </c>
      <c r="T6621" s="3">
        <v>51.39751057106767</v>
      </c>
      <c r="U6621" s="3">
        <v>48.11604087669231</v>
      </c>
      <c r="V6621" s="3">
        <v>53.975516196515571</v>
      </c>
      <c r="W6621" s="3">
        <v>51.393273331729972</v>
      </c>
      <c r="X6621" s="3">
        <v>94.343390810188254</v>
      </c>
      <c r="Y6621" s="32">
        <v>100</v>
      </c>
      <c r="Z6621" s="50">
        <v>8.2159173378633799E-4</v>
      </c>
      <c r="AJ6621" s="3">
        <v>31.077375049008104</v>
      </c>
      <c r="AK6621" s="3">
        <v>38.50904108349868</v>
      </c>
      <c r="AL6621" s="3">
        <v>39.365041340923518</v>
      </c>
      <c r="AM6621" s="3">
        <v>30.443411163282779</v>
      </c>
      <c r="AN6621" s="3">
        <v>25.48829711788801</v>
      </c>
      <c r="AO6621" s="3">
        <v>24.666552215785071</v>
      </c>
      <c r="AP6621" s="3">
        <v>38.786421306932695</v>
      </c>
      <c r="AQ6621" s="3">
        <v>43.958929752084842</v>
      </c>
      <c r="AR6621" s="3">
        <v>100</v>
      </c>
      <c r="AS6621" s="31">
        <v>54.450413634669978</v>
      </c>
    </row>
    <row r="6622" spans="1:55" x14ac:dyDescent="0.55000000000000004">
      <c r="A6622" s="21" t="s">
        <v>6</v>
      </c>
      <c r="B6622" s="21" t="s">
        <v>23013</v>
      </c>
      <c r="C6622" s="21" t="s">
        <v>9454</v>
      </c>
      <c r="D6622" s="27" t="s">
        <v>9455</v>
      </c>
      <c r="E6622" s="4">
        <v>1</v>
      </c>
      <c r="F6622" s="4">
        <v>0</v>
      </c>
      <c r="G6622" s="4">
        <v>1</v>
      </c>
      <c r="H6622" s="62">
        <v>1</v>
      </c>
      <c r="J6622" s="28">
        <v>1</v>
      </c>
      <c r="K6622" s="13" t="s">
        <v>24548</v>
      </c>
      <c r="L6622" s="16" t="s">
        <v>16303</v>
      </c>
      <c r="M6622" s="12" t="s">
        <v>24553</v>
      </c>
      <c r="N6622" s="12" t="s">
        <v>24553</v>
      </c>
      <c r="O6622" s="12" t="s">
        <v>24553</v>
      </c>
      <c r="P6622" s="12" t="s">
        <v>24553</v>
      </c>
      <c r="Q6622" s="29" t="s">
        <v>24553</v>
      </c>
      <c r="R6622" s="3">
        <v>16.447345984150559</v>
      </c>
      <c r="S6622" s="3">
        <v>12.834834169251375</v>
      </c>
      <c r="T6622" s="3">
        <v>20.173266086139957</v>
      </c>
      <c r="U6622" s="3">
        <v>18.817386733534285</v>
      </c>
      <c r="V6622" s="3">
        <v>41.834184312158975</v>
      </c>
      <c r="W6622" s="3">
        <v>41.953415436446505</v>
      </c>
      <c r="X6622" s="3">
        <v>88.868889000312123</v>
      </c>
      <c r="Y6622" s="32">
        <v>100</v>
      </c>
      <c r="Z6622" s="50">
        <v>5.4089322646452105E-4</v>
      </c>
      <c r="AJ6622" s="3">
        <v>36.319494977859605</v>
      </c>
      <c r="AK6622" s="3">
        <v>34.149958856324595</v>
      </c>
      <c r="AL6622" s="3">
        <v>35.040741493376231</v>
      </c>
      <c r="AM6622" s="3">
        <v>24.389792724008689</v>
      </c>
      <c r="AN6622" s="3">
        <v>24.574054105117536</v>
      </c>
      <c r="AO6622" s="3">
        <v>30.894940629369049</v>
      </c>
      <c r="AP6622" s="3">
        <v>41.714102116904414</v>
      </c>
      <c r="AQ6622" s="3">
        <v>41.828410150035452</v>
      </c>
      <c r="AR6622" s="3">
        <v>100</v>
      </c>
      <c r="AS6622" s="31">
        <v>76.147722363962316</v>
      </c>
      <c r="AT6622" s="3">
        <v>72.137585551770272</v>
      </c>
      <c r="AU6622" s="3">
        <v>58.522957165842612</v>
      </c>
      <c r="AV6622" s="3">
        <v>100</v>
      </c>
      <c r="AW6622" s="3">
        <v>76.319148042056526</v>
      </c>
      <c r="AX6622" s="3">
        <v>71.479287062925806</v>
      </c>
      <c r="AY6622" s="3">
        <v>91.471684982977052</v>
      </c>
      <c r="AZ6622" s="3">
        <v>91.321119668378245</v>
      </c>
      <c r="BA6622" s="3">
        <v>76.061526500034688</v>
      </c>
      <c r="BB6622" s="3">
        <v>90.600167229149051</v>
      </c>
      <c r="BC6622" s="31">
        <v>86.915081455919861</v>
      </c>
    </row>
    <row r="6623" spans="1:55" x14ac:dyDescent="0.55000000000000004">
      <c r="A6623" s="21" t="s">
        <v>6</v>
      </c>
      <c r="B6623" s="21" t="s">
        <v>16739</v>
      </c>
      <c r="C6623" s="21" t="s">
        <v>7370</v>
      </c>
      <c r="D6623" s="27" t="s">
        <v>7371</v>
      </c>
      <c r="E6623" s="4">
        <v>0</v>
      </c>
      <c r="F6623" s="4">
        <v>0</v>
      </c>
      <c r="G6623" s="4">
        <v>0</v>
      </c>
      <c r="H6623" s="62">
        <v>1</v>
      </c>
      <c r="J6623" s="28">
        <v>1</v>
      </c>
      <c r="K6623" s="13" t="s">
        <v>24548</v>
      </c>
      <c r="L6623" s="12" t="s">
        <v>24553</v>
      </c>
      <c r="M6623" s="12" t="s">
        <v>24553</v>
      </c>
      <c r="N6623" s="12" t="s">
        <v>24553</v>
      </c>
      <c r="O6623" s="12" t="s">
        <v>24553</v>
      </c>
      <c r="P6623" s="12" t="s">
        <v>24553</v>
      </c>
      <c r="Q6623" s="30" t="s">
        <v>24552</v>
      </c>
      <c r="AT6623" s="3">
        <v>35.373018399457507</v>
      </c>
      <c r="AU6623" s="3">
        <v>44.994664593155761</v>
      </c>
      <c r="AV6623" s="3">
        <v>51.723084414839235</v>
      </c>
      <c r="AW6623" s="3">
        <v>49.036449392586171</v>
      </c>
      <c r="AX6623" s="3">
        <v>42.244406278472873</v>
      </c>
      <c r="AY6623" s="3">
        <v>57.637843726263739</v>
      </c>
      <c r="AZ6623" s="3">
        <v>65.569757444260716</v>
      </c>
      <c r="BA6623" s="3">
        <v>100</v>
      </c>
      <c r="BB6623" s="3">
        <v>83.755684226580229</v>
      </c>
      <c r="BC6623" s="31">
        <v>96.640527479968114</v>
      </c>
    </row>
    <row r="6624" spans="1:55" x14ac:dyDescent="0.55000000000000004">
      <c r="A6624" s="21" t="s">
        <v>6</v>
      </c>
      <c r="B6624" s="21" t="s">
        <v>23676</v>
      </c>
      <c r="C6624" s="21" t="s">
        <v>16066</v>
      </c>
      <c r="D6624" s="27" t="s">
        <v>16067</v>
      </c>
      <c r="E6624" s="4">
        <v>3</v>
      </c>
      <c r="F6624" s="4">
        <v>0</v>
      </c>
      <c r="G6624" s="4">
        <v>3</v>
      </c>
      <c r="H6624" s="62">
        <v>0</v>
      </c>
      <c r="J6624" s="28">
        <v>1</v>
      </c>
      <c r="K6624" s="13" t="s">
        <v>24548</v>
      </c>
      <c r="L6624" s="16" t="s">
        <v>16303</v>
      </c>
      <c r="M6624" s="12" t="s">
        <v>24553</v>
      </c>
      <c r="N6624" s="12" t="s">
        <v>24553</v>
      </c>
      <c r="O6624" s="12" t="s">
        <v>24553</v>
      </c>
      <c r="P6624" s="12" t="s">
        <v>24553</v>
      </c>
      <c r="Q6624" s="29" t="s">
        <v>24553</v>
      </c>
      <c r="R6624" s="3">
        <v>21.105682743782328</v>
      </c>
      <c r="S6624" s="3">
        <v>19.941411067676107</v>
      </c>
      <c r="T6624" s="3">
        <v>23.896575039967122</v>
      </c>
      <c r="U6624" s="3">
        <v>19.775200576884032</v>
      </c>
      <c r="V6624" s="3">
        <v>55.967742902065623</v>
      </c>
      <c r="W6624" s="3">
        <v>49.392411188906351</v>
      </c>
      <c r="X6624" s="3">
        <v>100</v>
      </c>
      <c r="Y6624" s="32">
        <v>95.926405910130043</v>
      </c>
      <c r="Z6624" s="50">
        <v>2.6288711479989301E-4</v>
      </c>
      <c r="AJ6624" s="3">
        <v>40.578545554493459</v>
      </c>
      <c r="AK6624" s="3">
        <v>73.24346548359425</v>
      </c>
      <c r="AL6624" s="3">
        <v>68.692312208931284</v>
      </c>
      <c r="AM6624" s="3">
        <v>58.732008309921149</v>
      </c>
      <c r="AN6624" s="3">
        <v>52.004534779516042</v>
      </c>
      <c r="AO6624" s="3">
        <v>45.052683772384647</v>
      </c>
      <c r="AP6624" s="3">
        <v>40.464318233939885</v>
      </c>
      <c r="AQ6624" s="3">
        <v>59.158215302209939</v>
      </c>
      <c r="AR6624" s="3">
        <v>100</v>
      </c>
      <c r="AS6624" s="31">
        <v>92.663037405908938</v>
      </c>
    </row>
    <row r="6625" spans="1:55" x14ac:dyDescent="0.55000000000000004">
      <c r="A6625" s="21" t="s">
        <v>6</v>
      </c>
      <c r="B6625" s="21" t="s">
        <v>21492</v>
      </c>
      <c r="C6625" s="21" t="s">
        <v>917</v>
      </c>
      <c r="D6625" s="27" t="s">
        <v>918</v>
      </c>
      <c r="E6625" s="4">
        <v>0</v>
      </c>
      <c r="F6625" s="4">
        <v>7</v>
      </c>
      <c r="G6625" s="4">
        <v>0</v>
      </c>
      <c r="H6625" s="62">
        <v>18</v>
      </c>
      <c r="J6625" s="28">
        <v>1</v>
      </c>
      <c r="K6625" s="13" t="s">
        <v>24548</v>
      </c>
      <c r="L6625" s="12" t="s">
        <v>24553</v>
      </c>
      <c r="M6625" s="12" t="s">
        <v>24553</v>
      </c>
      <c r="N6625" s="12" t="s">
        <v>24553</v>
      </c>
      <c r="O6625" s="12" t="s">
        <v>24553</v>
      </c>
      <c r="P6625" s="14" t="s">
        <v>24551</v>
      </c>
      <c r="Q6625" s="29" t="s">
        <v>24553</v>
      </c>
      <c r="AA6625" s="3">
        <v>33.974663867871719</v>
      </c>
      <c r="AB6625" s="3">
        <v>31.244910230732785</v>
      </c>
      <c r="AC6625" s="3">
        <v>68.341834325768531</v>
      </c>
      <c r="AD6625" s="3">
        <v>73.316844763532956</v>
      </c>
      <c r="AE6625" s="3">
        <v>100</v>
      </c>
      <c r="AF6625" s="3">
        <v>96.450582028598888</v>
      </c>
      <c r="AG6625" s="3">
        <v>92.078624962070123</v>
      </c>
      <c r="AH6625" s="32">
        <v>74.663624232395193</v>
      </c>
      <c r="AI6625" s="50">
        <v>6.5594063535316504E-3</v>
      </c>
      <c r="AT6625" s="3">
        <v>35.166950002559034</v>
      </c>
      <c r="AU6625" s="3">
        <v>37.85394713825518</v>
      </c>
      <c r="AV6625" s="3">
        <v>40.500252577481263</v>
      </c>
      <c r="AW6625" s="3">
        <v>47.544450999250678</v>
      </c>
      <c r="AX6625" s="3">
        <v>38.89610288060986</v>
      </c>
      <c r="AY6625" s="3">
        <v>56.341050875443202</v>
      </c>
      <c r="AZ6625" s="3">
        <v>68.225145911085832</v>
      </c>
      <c r="BA6625" s="3">
        <v>100</v>
      </c>
      <c r="BB6625" s="3">
        <v>92.754572620471961</v>
      </c>
      <c r="BC6625" s="31">
        <v>77.226789253266446</v>
      </c>
    </row>
    <row r="6626" spans="1:55" x14ac:dyDescent="0.55000000000000004">
      <c r="A6626" s="21" t="s">
        <v>6</v>
      </c>
      <c r="B6626" s="21" t="s">
        <v>24361</v>
      </c>
      <c r="C6626" s="21" t="s">
        <v>683</v>
      </c>
      <c r="D6626" s="27" t="s">
        <v>684</v>
      </c>
      <c r="E6626" s="4">
        <v>24</v>
      </c>
      <c r="F6626" s="4">
        <v>2</v>
      </c>
      <c r="G6626" s="4">
        <v>35</v>
      </c>
      <c r="H6626" s="62">
        <v>3</v>
      </c>
      <c r="J6626" s="28">
        <v>1</v>
      </c>
      <c r="K6626" s="13" t="s">
        <v>24548</v>
      </c>
      <c r="L6626" s="16" t="s">
        <v>16303</v>
      </c>
      <c r="M6626" s="12" t="s">
        <v>24553</v>
      </c>
      <c r="N6626" s="12" t="s">
        <v>24553</v>
      </c>
      <c r="O6626" s="12" t="s">
        <v>24553</v>
      </c>
      <c r="P6626" s="12" t="s">
        <v>24553</v>
      </c>
      <c r="Q6626" s="29" t="s">
        <v>24553</v>
      </c>
      <c r="R6626" s="3">
        <v>26.609082405153156</v>
      </c>
      <c r="S6626" s="3">
        <v>25.616933980778594</v>
      </c>
      <c r="T6626" s="3">
        <v>28.340336229114438</v>
      </c>
      <c r="U6626" s="3">
        <v>27.866012204882939</v>
      </c>
      <c r="V6626" s="3">
        <v>83.939906993872796</v>
      </c>
      <c r="W6626" s="3">
        <v>87.599075193066653</v>
      </c>
      <c r="X6626" s="3">
        <v>100</v>
      </c>
      <c r="Y6626" s="32">
        <v>95.05037892417036</v>
      </c>
      <c r="Z6626" s="50">
        <v>1.12577695952687E-4</v>
      </c>
      <c r="AA6626" s="3">
        <v>47.791517180934406</v>
      </c>
      <c r="AB6626" s="3">
        <v>35.325422425327346</v>
      </c>
      <c r="AC6626" s="3">
        <v>42.407444087899059</v>
      </c>
      <c r="AD6626" s="3">
        <v>69.912149835278228</v>
      </c>
      <c r="AE6626" s="3">
        <v>83.996271446975399</v>
      </c>
      <c r="AF6626" s="3">
        <v>100</v>
      </c>
      <c r="AG6626" s="3">
        <v>87.157386817476663</v>
      </c>
      <c r="AH6626" s="32">
        <v>81.848727731525088</v>
      </c>
      <c r="AI6626" s="50">
        <v>5.5127167440652901E-2</v>
      </c>
      <c r="AJ6626" s="3">
        <v>20.940008772308232</v>
      </c>
      <c r="AK6626" s="3">
        <v>22.904542029495197</v>
      </c>
      <c r="AL6626" s="3">
        <v>24.632895414861554</v>
      </c>
      <c r="AM6626" s="3">
        <v>20.887456601557957</v>
      </c>
      <c r="AN6626" s="3">
        <v>22.771620185097223</v>
      </c>
      <c r="AO6626" s="3">
        <v>21.15810613639837</v>
      </c>
      <c r="AP6626" s="3">
        <v>27.057913743310802</v>
      </c>
      <c r="AQ6626" s="3">
        <v>52.293101614860348</v>
      </c>
      <c r="AR6626" s="3">
        <v>100</v>
      </c>
      <c r="AS6626" s="31">
        <v>54.239152094571438</v>
      </c>
      <c r="AT6626" s="3">
        <v>38.834367324885285</v>
      </c>
      <c r="AU6626" s="3">
        <v>35.291117212597882</v>
      </c>
      <c r="AV6626" s="3">
        <v>33.976887325286711</v>
      </c>
      <c r="AW6626" s="3">
        <v>43.504793067056397</v>
      </c>
      <c r="AX6626" s="3">
        <v>39.700821916637835</v>
      </c>
      <c r="AY6626" s="3">
        <v>58.330378275481443</v>
      </c>
      <c r="AZ6626" s="3">
        <v>56.492689759810268</v>
      </c>
      <c r="BA6626" s="3">
        <v>100</v>
      </c>
      <c r="BB6626" s="3">
        <v>93.598203845849454</v>
      </c>
      <c r="BC6626" s="31">
        <v>87.034423139704359</v>
      </c>
    </row>
    <row r="6627" spans="1:55" x14ac:dyDescent="0.55000000000000004">
      <c r="A6627" s="21" t="s">
        <v>6</v>
      </c>
      <c r="B6627" s="21" t="s">
        <v>23838</v>
      </c>
      <c r="C6627" s="21" t="s">
        <v>16068</v>
      </c>
      <c r="D6627" s="27" t="s">
        <v>16069</v>
      </c>
      <c r="E6627" s="4">
        <v>4</v>
      </c>
      <c r="F6627" s="4">
        <v>0</v>
      </c>
      <c r="G6627" s="4">
        <v>7</v>
      </c>
      <c r="H6627" s="62">
        <v>0</v>
      </c>
      <c r="J6627" s="28">
        <v>1</v>
      </c>
      <c r="K6627" s="13" t="s">
        <v>24548</v>
      </c>
      <c r="L6627" s="16" t="s">
        <v>16303</v>
      </c>
      <c r="M6627" s="17" t="s">
        <v>24549</v>
      </c>
      <c r="N6627" s="12" t="s">
        <v>24553</v>
      </c>
      <c r="O6627" s="12" t="s">
        <v>24553</v>
      </c>
      <c r="P6627" s="12" t="s">
        <v>24553</v>
      </c>
      <c r="Q6627" s="29" t="s">
        <v>24553</v>
      </c>
      <c r="R6627" s="3">
        <v>20.349697810460164</v>
      </c>
      <c r="S6627" s="3">
        <v>21.160384849884508</v>
      </c>
      <c r="T6627" s="3">
        <v>9.1682452337987765</v>
      </c>
      <c r="U6627" s="3">
        <v>8.9454043727638197</v>
      </c>
      <c r="V6627" s="3">
        <v>23.853823770390346</v>
      </c>
      <c r="W6627" s="3">
        <v>24.137499843022699</v>
      </c>
      <c r="X6627" s="3">
        <v>100</v>
      </c>
      <c r="Y6627" s="32">
        <v>89.795968200261441</v>
      </c>
      <c r="Z6627" s="50">
        <v>3.1357901416747202E-4</v>
      </c>
      <c r="AJ6627" s="3">
        <v>30.966304673252225</v>
      </c>
      <c r="AK6627" s="3">
        <v>39.847374545199223</v>
      </c>
      <c r="AL6627" s="3">
        <v>36.131525577757081</v>
      </c>
      <c r="AM6627" s="3">
        <v>25.003569845256351</v>
      </c>
      <c r="AN6627" s="3">
        <v>23.925915767235853</v>
      </c>
      <c r="AO6627" s="3">
        <v>14.373720277448207</v>
      </c>
      <c r="AP6627" s="3">
        <v>14.586211697301332</v>
      </c>
      <c r="AQ6627" s="3">
        <v>12.106553637006668</v>
      </c>
      <c r="AR6627" s="3">
        <v>49.808858788554019</v>
      </c>
      <c r="AS6627" s="31">
        <v>100</v>
      </c>
    </row>
    <row r="6628" spans="1:55" x14ac:dyDescent="0.55000000000000004">
      <c r="A6628" s="21" t="s">
        <v>6</v>
      </c>
      <c r="B6628" s="21" t="s">
        <v>24503</v>
      </c>
      <c r="C6628" s="21" t="s">
        <v>9329</v>
      </c>
      <c r="D6628" s="27" t="s">
        <v>9330</v>
      </c>
      <c r="E6628" s="4">
        <v>70</v>
      </c>
      <c r="F6628" s="4">
        <v>2</v>
      </c>
      <c r="G6628" s="4">
        <v>67</v>
      </c>
      <c r="H6628" s="62">
        <v>4</v>
      </c>
      <c r="J6628" s="28">
        <v>2</v>
      </c>
      <c r="K6628" s="13" t="s">
        <v>24548</v>
      </c>
      <c r="L6628" s="12" t="s">
        <v>24553</v>
      </c>
      <c r="M6628" s="12" t="s">
        <v>24553</v>
      </c>
      <c r="N6628" s="12" t="s">
        <v>24553</v>
      </c>
      <c r="O6628" s="12" t="s">
        <v>24553</v>
      </c>
      <c r="P6628" s="12" t="s">
        <v>24553</v>
      </c>
      <c r="Q6628" s="30" t="s">
        <v>24552</v>
      </c>
      <c r="R6628" s="3">
        <v>15.328842163269677</v>
      </c>
      <c r="S6628" s="3">
        <v>14.530738748143451</v>
      </c>
      <c r="T6628" s="3">
        <v>13.384206465889914</v>
      </c>
      <c r="U6628" s="3">
        <v>13.850486121959513</v>
      </c>
      <c r="V6628" s="3">
        <v>42.342959778348977</v>
      </c>
      <c r="W6628" s="3">
        <v>41.67993467618119</v>
      </c>
      <c r="X6628" s="3">
        <v>100</v>
      </c>
      <c r="Y6628" s="32">
        <v>92.391355237631785</v>
      </c>
      <c r="Z6628" s="50">
        <v>1.63718674544823E-4</v>
      </c>
      <c r="AA6628" s="3">
        <v>25.232668835726201</v>
      </c>
      <c r="AB6628" s="3">
        <v>21.621238455942809</v>
      </c>
      <c r="AC6628" s="3">
        <v>18.608352361396712</v>
      </c>
      <c r="AD6628" s="3">
        <v>24.647781592124293</v>
      </c>
      <c r="AE6628" s="3">
        <v>44.836085465732175</v>
      </c>
      <c r="AF6628" s="3">
        <v>55.893592287504077</v>
      </c>
      <c r="AG6628" s="3">
        <v>100</v>
      </c>
      <c r="AH6628" s="32">
        <v>90.025510493876737</v>
      </c>
      <c r="AI6628" s="50">
        <v>3.1378620746593E-3</v>
      </c>
      <c r="AJ6628" s="3">
        <v>27.363925212871965</v>
      </c>
      <c r="AK6628" s="3">
        <v>26.246245501149986</v>
      </c>
      <c r="AL6628" s="3">
        <v>26.38362593613255</v>
      </c>
      <c r="AM6628" s="3">
        <v>21.355647591561468</v>
      </c>
      <c r="AN6628" s="3">
        <v>20.126674006378948</v>
      </c>
      <c r="AO6628" s="3">
        <v>15.41536684393779</v>
      </c>
      <c r="AP6628" s="3">
        <v>23.776940396463562</v>
      </c>
      <c r="AQ6628" s="3">
        <v>33.384976037194939</v>
      </c>
      <c r="AR6628" s="3">
        <v>100</v>
      </c>
      <c r="AS6628" s="31">
        <v>86.108823545958231</v>
      </c>
      <c r="AT6628" s="3">
        <v>27.441951035480006</v>
      </c>
      <c r="AU6628" s="3">
        <v>32.562684964783458</v>
      </c>
      <c r="AV6628" s="3">
        <v>28.789582584182565</v>
      </c>
      <c r="AW6628" s="3">
        <v>29.630277996238398</v>
      </c>
      <c r="AX6628" s="3">
        <v>26.447412557466109</v>
      </c>
      <c r="AY6628" s="3">
        <v>31.161408543357211</v>
      </c>
      <c r="AZ6628" s="3">
        <v>31.325974204001994</v>
      </c>
      <c r="BA6628" s="3">
        <v>54.766297360278273</v>
      </c>
      <c r="BB6628" s="3">
        <v>92.056193640708031</v>
      </c>
      <c r="BC6628" s="31">
        <v>100</v>
      </c>
    </row>
    <row r="6629" spans="1:55" x14ac:dyDescent="0.55000000000000004">
      <c r="A6629" s="21" t="s">
        <v>6</v>
      </c>
      <c r="B6629" s="21" t="s">
        <v>22024</v>
      </c>
      <c r="C6629" s="21" t="s">
        <v>9329</v>
      </c>
      <c r="D6629" s="27" t="s">
        <v>16070</v>
      </c>
      <c r="E6629" s="4">
        <v>0</v>
      </c>
      <c r="F6629" s="4">
        <v>0</v>
      </c>
      <c r="G6629" s="4">
        <v>1</v>
      </c>
      <c r="H6629" s="62">
        <v>0</v>
      </c>
      <c r="J6629" s="28">
        <v>2</v>
      </c>
      <c r="K6629" s="13" t="s">
        <v>24548</v>
      </c>
      <c r="L6629" s="16" t="s">
        <v>16303</v>
      </c>
      <c r="M6629" s="12" t="s">
        <v>24553</v>
      </c>
      <c r="N6629" s="12" t="s">
        <v>24553</v>
      </c>
      <c r="O6629" s="12" t="s">
        <v>24553</v>
      </c>
      <c r="P6629" s="12" t="s">
        <v>24553</v>
      </c>
      <c r="Q6629" s="29" t="s">
        <v>24553</v>
      </c>
      <c r="AJ6629" s="3">
        <v>28.670871239776364</v>
      </c>
      <c r="AK6629" s="3">
        <v>92.913770289666687</v>
      </c>
      <c r="AL6629" s="3">
        <v>95.512580528251377</v>
      </c>
      <c r="AM6629" s="3">
        <v>70.343377027354947</v>
      </c>
      <c r="AN6629" s="3">
        <v>56.854692493790935</v>
      </c>
      <c r="AO6629" s="3">
        <v>31.676692259713889</v>
      </c>
      <c r="AP6629" s="3">
        <v>45.236645857897933</v>
      </c>
      <c r="AQ6629" s="3">
        <v>27.967553808356687</v>
      </c>
      <c r="AR6629" s="3">
        <v>100</v>
      </c>
      <c r="AS6629" s="31">
        <v>93.049388551131798</v>
      </c>
    </row>
    <row r="6630" spans="1:55" x14ac:dyDescent="0.55000000000000004">
      <c r="A6630" s="21" t="s">
        <v>6</v>
      </c>
      <c r="B6630" s="21" t="s">
        <v>23167</v>
      </c>
      <c r="C6630" s="21" t="s">
        <v>16071</v>
      </c>
      <c r="D6630" s="27" t="s">
        <v>16072</v>
      </c>
      <c r="E6630" s="4">
        <v>1</v>
      </c>
      <c r="F6630" s="4">
        <v>1</v>
      </c>
      <c r="G6630" s="4">
        <v>2</v>
      </c>
      <c r="H6630" s="62">
        <v>0</v>
      </c>
      <c r="J6630" s="28">
        <v>1</v>
      </c>
      <c r="K6630" s="13" t="s">
        <v>24548</v>
      </c>
      <c r="L6630" s="16" t="s">
        <v>16303</v>
      </c>
      <c r="M6630" s="12" t="s">
        <v>24553</v>
      </c>
      <c r="N6630" s="12" t="s">
        <v>24553</v>
      </c>
      <c r="O6630" s="12" t="s">
        <v>24553</v>
      </c>
      <c r="P6630" s="12" t="s">
        <v>24553</v>
      </c>
      <c r="Q6630" s="29" t="s">
        <v>24553</v>
      </c>
      <c r="R6630" s="3">
        <v>27.634405300918679</v>
      </c>
      <c r="S6630" s="3">
        <v>22.933300322279152</v>
      </c>
      <c r="T6630" s="3">
        <v>14.569934012158086</v>
      </c>
      <c r="U6630" s="3">
        <v>10.476908659645474</v>
      </c>
      <c r="V6630" s="3">
        <v>28.024094652628467</v>
      </c>
      <c r="W6630" s="3">
        <v>23.881730597268533</v>
      </c>
      <c r="X6630" s="3">
        <v>92.446760102973585</v>
      </c>
      <c r="Y6630" s="32">
        <v>100</v>
      </c>
      <c r="Z6630" s="50">
        <v>3.7048784839942398E-4</v>
      </c>
      <c r="AA6630" s="3">
        <v>35.495694137901381</v>
      </c>
      <c r="AB6630" s="3">
        <v>100</v>
      </c>
      <c r="AC6630" s="3">
        <v>16.233073865621485</v>
      </c>
      <c r="AD6630" s="3">
        <v>64.29127613509965</v>
      </c>
      <c r="AE6630" s="3">
        <v>4.4522208019234517</v>
      </c>
      <c r="AF6630" s="3">
        <v>52.799260313165775</v>
      </c>
      <c r="AG6630" s="3">
        <v>38.12421539944021</v>
      </c>
      <c r="AH6630" s="32">
        <v>46.843996910883789</v>
      </c>
      <c r="AI6630" s="50">
        <v>0.71770840959431204</v>
      </c>
      <c r="AJ6630" s="3">
        <v>67.349453138000285</v>
      </c>
      <c r="AK6630" s="3">
        <v>92.033006486625013</v>
      </c>
      <c r="AL6630" s="3">
        <v>86.68733672739377</v>
      </c>
      <c r="AM6630" s="3">
        <v>74.262160412983633</v>
      </c>
      <c r="AN6630" s="3">
        <v>53.141167923810976</v>
      </c>
      <c r="AO6630" s="3">
        <v>32.726817086466617</v>
      </c>
      <c r="AP6630" s="3">
        <v>37.758403203504216</v>
      </c>
      <c r="AQ6630" s="3">
        <v>30.273882575963441</v>
      </c>
      <c r="AR6630" s="3">
        <v>63.643518055586291</v>
      </c>
      <c r="AS6630" s="31">
        <v>100</v>
      </c>
    </row>
    <row r="6631" spans="1:55" x14ac:dyDescent="0.55000000000000004">
      <c r="A6631" s="21" t="s">
        <v>6</v>
      </c>
      <c r="B6631" s="21" t="s">
        <v>24177</v>
      </c>
      <c r="C6631" s="21" t="s">
        <v>7107</v>
      </c>
      <c r="D6631" s="27" t="s">
        <v>7108</v>
      </c>
      <c r="E6631" s="4">
        <v>11</v>
      </c>
      <c r="F6631" s="4">
        <v>0</v>
      </c>
      <c r="G6631" s="4">
        <v>11</v>
      </c>
      <c r="H6631" s="62">
        <v>6</v>
      </c>
      <c r="J6631" s="28">
        <v>1</v>
      </c>
      <c r="K6631" s="13" t="s">
        <v>24548</v>
      </c>
      <c r="L6631" s="16" t="s">
        <v>16303</v>
      </c>
      <c r="M6631" s="17" t="s">
        <v>24549</v>
      </c>
      <c r="N6631" s="12" t="s">
        <v>24553</v>
      </c>
      <c r="O6631" s="12" t="s">
        <v>24553</v>
      </c>
      <c r="P6631" s="12" t="s">
        <v>24553</v>
      </c>
      <c r="Q6631" s="29" t="s">
        <v>24553</v>
      </c>
      <c r="R6631" s="3">
        <v>96.910641641692223</v>
      </c>
      <c r="S6631" s="3">
        <v>100</v>
      </c>
      <c r="T6631" s="3">
        <v>84.287275715264727</v>
      </c>
      <c r="U6631" s="3">
        <v>83.973240459624449</v>
      </c>
      <c r="V6631" s="3">
        <v>91.448164885021072</v>
      </c>
      <c r="W6631" s="3">
        <v>99.835407783737054</v>
      </c>
      <c r="X6631" s="3">
        <v>77.4080348879897</v>
      </c>
      <c r="Y6631" s="32">
        <v>81.381248059903257</v>
      </c>
      <c r="Z6631" s="50">
        <v>1.8873683421119301E-2</v>
      </c>
      <c r="AJ6631" s="3">
        <v>84.103897745347297</v>
      </c>
      <c r="AK6631" s="3">
        <v>87.71131086676337</v>
      </c>
      <c r="AL6631" s="3">
        <v>80.901064950142228</v>
      </c>
      <c r="AM6631" s="3">
        <v>100</v>
      </c>
      <c r="AN6631" s="3">
        <v>78.478707923667869</v>
      </c>
      <c r="AO6631" s="3">
        <v>50.317494957277432</v>
      </c>
      <c r="AP6631" s="3">
        <v>46.575371823187503</v>
      </c>
      <c r="AQ6631" s="3">
        <v>27.827047540196592</v>
      </c>
      <c r="AR6631" s="3">
        <v>35.362594509552061</v>
      </c>
      <c r="AS6631" s="31">
        <v>21.764389626247819</v>
      </c>
      <c r="AT6631" s="3">
        <v>80.723786512919631</v>
      </c>
      <c r="AU6631" s="3">
        <v>75.870852553144687</v>
      </c>
      <c r="AV6631" s="3">
        <v>88.692878138496994</v>
      </c>
      <c r="AW6631" s="3">
        <v>83.913003678122791</v>
      </c>
      <c r="AX6631" s="3">
        <v>82.080675502237369</v>
      </c>
      <c r="AY6631" s="3">
        <v>100</v>
      </c>
      <c r="AZ6631" s="3">
        <v>71.990180443354603</v>
      </c>
      <c r="BA6631" s="3">
        <v>67.132067438966743</v>
      </c>
      <c r="BB6631" s="3">
        <v>44.568550959405101</v>
      </c>
      <c r="BC6631" s="31">
        <v>41.775008845460754</v>
      </c>
    </row>
    <row r="6632" spans="1:55" x14ac:dyDescent="0.55000000000000004">
      <c r="A6632" s="21" t="s">
        <v>6</v>
      </c>
      <c r="B6632" s="21" t="s">
        <v>24256</v>
      </c>
      <c r="C6632" s="21" t="s">
        <v>16073</v>
      </c>
      <c r="D6632" s="27" t="s">
        <v>16074</v>
      </c>
      <c r="E6632" s="4">
        <v>15</v>
      </c>
      <c r="F6632" s="4">
        <v>0</v>
      </c>
      <c r="G6632" s="4">
        <v>16</v>
      </c>
      <c r="H6632" s="62">
        <v>0</v>
      </c>
      <c r="J6632" s="28">
        <v>1</v>
      </c>
      <c r="K6632" s="13" t="s">
        <v>24548</v>
      </c>
      <c r="L6632" s="16" t="s">
        <v>16303</v>
      </c>
      <c r="M6632" s="17" t="s">
        <v>24549</v>
      </c>
      <c r="N6632" s="12" t="s">
        <v>24553</v>
      </c>
      <c r="O6632" s="12" t="s">
        <v>24553</v>
      </c>
      <c r="P6632" s="12" t="s">
        <v>24553</v>
      </c>
      <c r="Q6632" s="29" t="s">
        <v>24553</v>
      </c>
      <c r="R6632" s="3">
        <v>21.299376114178241</v>
      </c>
      <c r="S6632" s="3">
        <v>23.65905565306273</v>
      </c>
      <c r="T6632" s="3">
        <v>36.203050645473979</v>
      </c>
      <c r="U6632" s="3">
        <v>33.466570176421499</v>
      </c>
      <c r="V6632" s="3">
        <v>59.293521487954727</v>
      </c>
      <c r="W6632" s="3">
        <v>62.493019565467279</v>
      </c>
      <c r="X6632" s="3">
        <v>100</v>
      </c>
      <c r="Y6632" s="32">
        <v>94.515192567455713</v>
      </c>
      <c r="Z6632" s="50">
        <v>2.0669171834522001E-4</v>
      </c>
      <c r="AJ6632" s="3">
        <v>50.740490002954829</v>
      </c>
      <c r="AK6632" s="3">
        <v>63.048283614707543</v>
      </c>
      <c r="AL6632" s="3">
        <v>63.848383722166332</v>
      </c>
      <c r="AM6632" s="3">
        <v>50.796701029249569</v>
      </c>
      <c r="AN6632" s="3">
        <v>46.152431220768882</v>
      </c>
      <c r="AO6632" s="3">
        <v>46.71807572275447</v>
      </c>
      <c r="AP6632" s="3">
        <v>68.171073826058773</v>
      </c>
      <c r="AQ6632" s="3">
        <v>76.611413226334349</v>
      </c>
      <c r="AR6632" s="3">
        <v>100</v>
      </c>
      <c r="AS6632" s="31">
        <v>67.39007126354285</v>
      </c>
    </row>
    <row r="6633" spans="1:55" x14ac:dyDescent="0.55000000000000004">
      <c r="A6633" s="21" t="s">
        <v>6</v>
      </c>
      <c r="B6633" s="21" t="s">
        <v>22825</v>
      </c>
      <c r="C6633" s="21" t="s">
        <v>16075</v>
      </c>
      <c r="D6633" s="27" t="s">
        <v>16076</v>
      </c>
      <c r="E6633" s="4">
        <v>1</v>
      </c>
      <c r="F6633" s="4">
        <v>0</v>
      </c>
      <c r="G6633" s="4">
        <v>0</v>
      </c>
      <c r="H6633" s="62">
        <v>0</v>
      </c>
      <c r="J6633" s="28">
        <v>1</v>
      </c>
      <c r="K6633" s="13" t="s">
        <v>24548</v>
      </c>
      <c r="L6633" s="16" t="s">
        <v>16303</v>
      </c>
      <c r="M6633" s="17" t="s">
        <v>24549</v>
      </c>
      <c r="N6633" s="12" t="s">
        <v>24553</v>
      </c>
      <c r="O6633" s="12" t="s">
        <v>24553</v>
      </c>
      <c r="P6633" s="12" t="s">
        <v>24553</v>
      </c>
      <c r="Q6633" s="29" t="s">
        <v>24553</v>
      </c>
      <c r="R6633" s="3">
        <v>25.219123877627169</v>
      </c>
      <c r="S6633" s="3">
        <v>38.18764367005766</v>
      </c>
      <c r="T6633" s="3">
        <v>60.551096601111212</v>
      </c>
      <c r="U6633" s="3">
        <v>51.305604233458659</v>
      </c>
      <c r="V6633" s="3">
        <v>100</v>
      </c>
      <c r="W6633" s="3">
        <v>95.518417274290641</v>
      </c>
      <c r="X6633" s="3">
        <v>63.960879460534848</v>
      </c>
      <c r="Y6633" s="32">
        <v>75.398627807998366</v>
      </c>
      <c r="Z6633" s="50">
        <v>5.8188438959995998E-3</v>
      </c>
    </row>
    <row r="6634" spans="1:55" x14ac:dyDescent="0.55000000000000004">
      <c r="A6634" s="21" t="s">
        <v>6</v>
      </c>
      <c r="B6634" s="21" t="s">
        <v>24176</v>
      </c>
      <c r="C6634" s="21" t="s">
        <v>8220</v>
      </c>
      <c r="D6634" s="27" t="s">
        <v>8221</v>
      </c>
      <c r="E6634" s="4">
        <v>11</v>
      </c>
      <c r="F6634" s="4">
        <v>0</v>
      </c>
      <c r="G6634" s="4">
        <v>11</v>
      </c>
      <c r="H6634" s="62">
        <v>2</v>
      </c>
      <c r="J6634" s="28">
        <v>1</v>
      </c>
      <c r="K6634" s="13" t="s">
        <v>24548</v>
      </c>
      <c r="L6634" s="16" t="s">
        <v>16303</v>
      </c>
      <c r="M6634" s="17" t="s">
        <v>24549</v>
      </c>
      <c r="N6634" s="12" t="s">
        <v>24553</v>
      </c>
      <c r="O6634" s="12" t="s">
        <v>24553</v>
      </c>
      <c r="P6634" s="12" t="s">
        <v>24553</v>
      </c>
      <c r="Q6634" s="29" t="s">
        <v>24553</v>
      </c>
      <c r="R6634" s="3">
        <v>99.502819732000162</v>
      </c>
      <c r="S6634" s="3">
        <v>100</v>
      </c>
      <c r="T6634" s="3">
        <v>99.756418137338017</v>
      </c>
      <c r="U6634" s="3">
        <v>96.838171329650123</v>
      </c>
      <c r="V6634" s="3">
        <v>78.840399143875814</v>
      </c>
      <c r="W6634" s="3">
        <v>77.036427466210938</v>
      </c>
      <c r="X6634" s="3">
        <v>73.167846600703783</v>
      </c>
      <c r="Y6634" s="32">
        <v>67.773086289416412</v>
      </c>
      <c r="Z6634" s="50">
        <v>1.24851612072748E-3</v>
      </c>
      <c r="AJ6634" s="3">
        <v>100</v>
      </c>
      <c r="AK6634" s="3">
        <v>88.21959728441891</v>
      </c>
      <c r="AL6634" s="3">
        <v>81.529252456142459</v>
      </c>
      <c r="AM6634" s="3">
        <v>78.933392913259681</v>
      </c>
      <c r="AN6634" s="3">
        <v>59.406862073070755</v>
      </c>
      <c r="AO6634" s="3">
        <v>43.655293296177106</v>
      </c>
      <c r="AP6634" s="3">
        <v>54.361322651521057</v>
      </c>
      <c r="AQ6634" s="3">
        <v>28.13360520429385</v>
      </c>
      <c r="AR6634" s="3">
        <v>27.361015946199064</v>
      </c>
      <c r="AS6634" s="31">
        <v>19.379131147589597</v>
      </c>
      <c r="AT6634" s="3">
        <v>100</v>
      </c>
      <c r="AU6634" s="3">
        <v>92.656821306899445</v>
      </c>
      <c r="AV6634" s="3">
        <v>93.209011926432922</v>
      </c>
      <c r="AW6634" s="3">
        <v>92.363676732382217</v>
      </c>
      <c r="AX6634" s="3">
        <v>90.586933621160554</v>
      </c>
      <c r="AY6634" s="3">
        <v>80.635926282422815</v>
      </c>
      <c r="AZ6634" s="3">
        <v>73.930931120685997</v>
      </c>
      <c r="BA6634" s="3">
        <v>71.878954637645265</v>
      </c>
      <c r="BB6634" s="3">
        <v>65.417689294280592</v>
      </c>
      <c r="BC6634" s="31">
        <v>35.180810363992357</v>
      </c>
    </row>
    <row r="6635" spans="1:55" x14ac:dyDescent="0.55000000000000004">
      <c r="A6635" s="21" t="s">
        <v>6</v>
      </c>
      <c r="B6635" s="21" t="s">
        <v>23368</v>
      </c>
      <c r="C6635" s="21" t="s">
        <v>16077</v>
      </c>
      <c r="D6635" s="27" t="s">
        <v>16078</v>
      </c>
      <c r="E6635" s="4">
        <v>1</v>
      </c>
      <c r="F6635" s="4">
        <v>0</v>
      </c>
      <c r="G6635" s="4">
        <v>7</v>
      </c>
      <c r="H6635" s="62">
        <v>0</v>
      </c>
      <c r="J6635" s="28">
        <v>1</v>
      </c>
      <c r="K6635" s="13" t="s">
        <v>24548</v>
      </c>
      <c r="L6635" s="16" t="s">
        <v>16303</v>
      </c>
      <c r="M6635" s="17" t="s">
        <v>24549</v>
      </c>
      <c r="N6635" s="12" t="s">
        <v>24553</v>
      </c>
      <c r="O6635" s="12" t="s">
        <v>24553</v>
      </c>
      <c r="P6635" s="12" t="s">
        <v>24553</v>
      </c>
      <c r="Q6635" s="29" t="s">
        <v>24553</v>
      </c>
      <c r="R6635" s="3">
        <v>90.431104370489791</v>
      </c>
      <c r="S6635" s="3">
        <v>100</v>
      </c>
      <c r="T6635" s="3">
        <v>76.556115371409049</v>
      </c>
      <c r="U6635" s="3">
        <v>85.085523226541753</v>
      </c>
      <c r="V6635" s="3">
        <v>61.429975362972499</v>
      </c>
      <c r="W6635" s="3">
        <v>64.415320686800897</v>
      </c>
      <c r="X6635" s="3">
        <v>46.556847107567513</v>
      </c>
      <c r="Y6635" s="32">
        <v>51.979893256168161</v>
      </c>
      <c r="Z6635" s="50">
        <v>5.2466070949959099E-3</v>
      </c>
      <c r="AJ6635" s="3">
        <v>100</v>
      </c>
      <c r="AK6635" s="3">
        <v>90.62039619002627</v>
      </c>
      <c r="AL6635" s="3">
        <v>87.945819361185158</v>
      </c>
      <c r="AM6635" s="3">
        <v>94.895909859333486</v>
      </c>
      <c r="AN6635" s="3">
        <v>90.63701710930215</v>
      </c>
      <c r="AO6635" s="3">
        <v>65.132604014171875</v>
      </c>
      <c r="AP6635" s="3">
        <v>56.902208245514586</v>
      </c>
      <c r="AQ6635" s="3">
        <v>29.253657899925894</v>
      </c>
      <c r="AR6635" s="3">
        <v>23.488551641360893</v>
      </c>
      <c r="AS6635" s="31">
        <v>26.141167099102169</v>
      </c>
    </row>
    <row r="6636" spans="1:55" x14ac:dyDescent="0.55000000000000004">
      <c r="A6636" s="21" t="s">
        <v>6</v>
      </c>
      <c r="B6636" s="21" t="s">
        <v>24128</v>
      </c>
      <c r="C6636" s="21" t="s">
        <v>10517</v>
      </c>
      <c r="D6636" s="27" t="s">
        <v>10518</v>
      </c>
      <c r="E6636" s="4">
        <v>9</v>
      </c>
      <c r="F6636" s="4">
        <v>0</v>
      </c>
      <c r="G6636" s="4">
        <v>15</v>
      </c>
      <c r="H6636" s="62">
        <v>3</v>
      </c>
      <c r="J6636" s="28">
        <v>1</v>
      </c>
      <c r="K6636" s="13" t="s">
        <v>24548</v>
      </c>
      <c r="L6636" s="16" t="s">
        <v>16303</v>
      </c>
      <c r="M6636" s="17" t="s">
        <v>24549</v>
      </c>
      <c r="N6636" s="12" t="s">
        <v>24553</v>
      </c>
      <c r="O6636" s="12" t="s">
        <v>24553</v>
      </c>
      <c r="P6636" s="12" t="s">
        <v>24553</v>
      </c>
      <c r="Q6636" s="29" t="s">
        <v>24553</v>
      </c>
      <c r="R6636" s="3">
        <v>80.139103987596201</v>
      </c>
      <c r="S6636" s="3">
        <v>74.753147914238596</v>
      </c>
      <c r="T6636" s="3">
        <v>98.90814675927615</v>
      </c>
      <c r="U6636" s="3">
        <v>97.637681166225263</v>
      </c>
      <c r="V6636" s="3">
        <v>85.756477606348938</v>
      </c>
      <c r="W6636" s="3">
        <v>91.531619916868962</v>
      </c>
      <c r="X6636" s="3">
        <v>97.522310512285259</v>
      </c>
      <c r="Y6636" s="32">
        <v>100</v>
      </c>
      <c r="Z6636" s="50">
        <v>8.7081730304259392E-3</v>
      </c>
      <c r="AJ6636" s="3">
        <v>88.585456623603903</v>
      </c>
      <c r="AK6636" s="3">
        <v>94.139738554248339</v>
      </c>
      <c r="AL6636" s="3">
        <v>90.172294946486829</v>
      </c>
      <c r="AM6636" s="3">
        <v>76.864421103295015</v>
      </c>
      <c r="AN6636" s="3">
        <v>74.206138363907002</v>
      </c>
      <c r="AO6636" s="3">
        <v>70.129114717029736</v>
      </c>
      <c r="AP6636" s="3">
        <v>80.321777911479785</v>
      </c>
      <c r="AQ6636" s="3">
        <v>64.023368052967015</v>
      </c>
      <c r="AR6636" s="3">
        <v>100</v>
      </c>
      <c r="AS6636" s="31">
        <v>79.46568927912864</v>
      </c>
      <c r="AT6636" s="3">
        <v>95.172654206636594</v>
      </c>
      <c r="AU6636" s="3">
        <v>88.292406510861284</v>
      </c>
      <c r="AV6636" s="3">
        <v>80.786860603529419</v>
      </c>
      <c r="AW6636" s="3">
        <v>78.869141304894356</v>
      </c>
      <c r="AX6636" s="3">
        <v>100</v>
      </c>
      <c r="AY6636" s="3">
        <v>94.69234254501157</v>
      </c>
      <c r="AZ6636" s="3">
        <v>80.370330011065676</v>
      </c>
      <c r="BA6636" s="3">
        <v>76.098810553433921</v>
      </c>
      <c r="BB6636" s="3">
        <v>66.795984797946929</v>
      </c>
      <c r="BC6636" s="31">
        <v>81.675969606793927</v>
      </c>
    </row>
    <row r="6637" spans="1:55" x14ac:dyDescent="0.55000000000000004">
      <c r="A6637" s="21" t="s">
        <v>6</v>
      </c>
      <c r="B6637" s="21" t="s">
        <v>24264</v>
      </c>
      <c r="C6637" s="21" t="s">
        <v>7647</v>
      </c>
      <c r="D6637" s="27" t="s">
        <v>7648</v>
      </c>
      <c r="E6637" s="4">
        <v>15</v>
      </c>
      <c r="F6637" s="4">
        <v>0</v>
      </c>
      <c r="G6637" s="4">
        <v>23</v>
      </c>
      <c r="H6637" s="62">
        <v>6</v>
      </c>
      <c r="J6637" s="28">
        <v>1</v>
      </c>
      <c r="K6637" s="13" t="s">
        <v>24548</v>
      </c>
      <c r="L6637" s="16" t="s">
        <v>16303</v>
      </c>
      <c r="M6637" s="17" t="s">
        <v>24549</v>
      </c>
      <c r="N6637" s="12" t="s">
        <v>24553</v>
      </c>
      <c r="O6637" s="12" t="s">
        <v>24553</v>
      </c>
      <c r="P6637" s="12" t="s">
        <v>24553</v>
      </c>
      <c r="Q6637" s="29" t="s">
        <v>24553</v>
      </c>
      <c r="R6637" s="3">
        <v>78.486267119821875</v>
      </c>
      <c r="S6637" s="3">
        <v>76.197291791713852</v>
      </c>
      <c r="T6637" s="3">
        <v>79.032751104398102</v>
      </c>
      <c r="U6637" s="3">
        <v>75.148649857231959</v>
      </c>
      <c r="V6637" s="3">
        <v>78.383828775666714</v>
      </c>
      <c r="W6637" s="3">
        <v>83.120531934817862</v>
      </c>
      <c r="X6637" s="3">
        <v>100</v>
      </c>
      <c r="Y6637" s="32">
        <v>99.974250300266419</v>
      </c>
      <c r="Z6637" s="50">
        <v>3.1584967697747099E-3</v>
      </c>
      <c r="AJ6637" s="3">
        <v>60.157856413148671</v>
      </c>
      <c r="AK6637" s="3">
        <v>100</v>
      </c>
      <c r="AL6637" s="3">
        <v>99.288735327478435</v>
      </c>
      <c r="AM6637" s="3">
        <v>87.017292857307808</v>
      </c>
      <c r="AN6637" s="3">
        <v>87.490769545944758</v>
      </c>
      <c r="AO6637" s="3">
        <v>80.34306627001115</v>
      </c>
      <c r="AP6637" s="3">
        <v>69.059373966581759</v>
      </c>
      <c r="AQ6637" s="3">
        <v>53.659090432156653</v>
      </c>
      <c r="AR6637" s="3">
        <v>75.862457041450313</v>
      </c>
      <c r="AS6637" s="31">
        <v>64.005215430017586</v>
      </c>
      <c r="AT6637" s="3">
        <v>63.719503407457609</v>
      </c>
      <c r="AU6637" s="3">
        <v>76.162559208622852</v>
      </c>
      <c r="AV6637" s="3">
        <v>81.870512568483051</v>
      </c>
      <c r="AW6637" s="3">
        <v>79.681101104002721</v>
      </c>
      <c r="AX6637" s="3">
        <v>70.959538876045144</v>
      </c>
      <c r="AY6637" s="3">
        <v>100</v>
      </c>
      <c r="AZ6637" s="3">
        <v>80.464751295848501</v>
      </c>
      <c r="BA6637" s="3">
        <v>87.579386910509768</v>
      </c>
      <c r="BB6637" s="3">
        <v>77.909875038352922</v>
      </c>
      <c r="BC6637" s="31">
        <v>75.631570917389794</v>
      </c>
    </row>
    <row r="6638" spans="1:55" x14ac:dyDescent="0.55000000000000004">
      <c r="A6638" s="21" t="s">
        <v>6</v>
      </c>
      <c r="B6638" s="21" t="s">
        <v>23992</v>
      </c>
      <c r="C6638" s="21" t="s">
        <v>16079</v>
      </c>
      <c r="D6638" s="27" t="s">
        <v>16080</v>
      </c>
      <c r="E6638" s="4">
        <v>6</v>
      </c>
      <c r="F6638" s="4">
        <v>0</v>
      </c>
      <c r="G6638" s="4">
        <v>8</v>
      </c>
      <c r="H6638" s="62">
        <v>0</v>
      </c>
      <c r="J6638" s="28">
        <v>1</v>
      </c>
      <c r="K6638" s="13" t="s">
        <v>24548</v>
      </c>
      <c r="L6638" s="16" t="s">
        <v>16303</v>
      </c>
      <c r="M6638" s="12" t="s">
        <v>24553</v>
      </c>
      <c r="N6638" s="12" t="s">
        <v>24553</v>
      </c>
      <c r="O6638" s="12" t="s">
        <v>24553</v>
      </c>
      <c r="P6638" s="12" t="s">
        <v>24553</v>
      </c>
      <c r="Q6638" s="29" t="s">
        <v>24553</v>
      </c>
      <c r="R6638" s="3">
        <v>100</v>
      </c>
      <c r="S6638" s="3">
        <v>96.015978142998492</v>
      </c>
      <c r="T6638" s="3">
        <v>91.405282252950613</v>
      </c>
      <c r="U6638" s="3">
        <v>81.470291922472711</v>
      </c>
      <c r="V6638" s="3">
        <v>50.169875745497009</v>
      </c>
      <c r="W6638" s="3">
        <v>40.886696918411992</v>
      </c>
      <c r="X6638" s="3">
        <v>87.023398563846968</v>
      </c>
      <c r="Y6638" s="32">
        <v>87.152116908954653</v>
      </c>
      <c r="Z6638" s="50">
        <v>3.4155075715400999E-3</v>
      </c>
      <c r="AJ6638" s="3">
        <v>100</v>
      </c>
      <c r="AK6638" s="3">
        <v>65.118953158756199</v>
      </c>
      <c r="AL6638" s="3">
        <v>61.548964984636868</v>
      </c>
      <c r="AM6638" s="3">
        <v>58.335210211064101</v>
      </c>
      <c r="AN6638" s="3">
        <v>65.071164261650367</v>
      </c>
      <c r="AO6638" s="3">
        <v>71.279386793536418</v>
      </c>
      <c r="AP6638" s="3">
        <v>59.486894909666667</v>
      </c>
      <c r="AQ6638" s="3">
        <v>23.269278014302792</v>
      </c>
      <c r="AR6638" s="3">
        <v>50.887371602862395</v>
      </c>
      <c r="AS6638" s="31">
        <v>24.938591306152436</v>
      </c>
    </row>
    <row r="6639" spans="1:55" x14ac:dyDescent="0.55000000000000004">
      <c r="A6639" s="21" t="s">
        <v>6</v>
      </c>
      <c r="B6639" s="21" t="s">
        <v>24182</v>
      </c>
      <c r="C6639" s="21" t="s">
        <v>14652</v>
      </c>
      <c r="D6639" s="27" t="s">
        <v>14653</v>
      </c>
      <c r="E6639" s="4">
        <v>11</v>
      </c>
      <c r="F6639" s="4">
        <v>0</v>
      </c>
      <c r="G6639" s="4">
        <v>14</v>
      </c>
      <c r="H6639" s="62">
        <v>2</v>
      </c>
      <c r="J6639" s="28">
        <v>1</v>
      </c>
      <c r="K6639" s="13" t="s">
        <v>24548</v>
      </c>
      <c r="L6639" s="16" t="s">
        <v>16303</v>
      </c>
      <c r="M6639" s="17" t="s">
        <v>24549</v>
      </c>
      <c r="N6639" s="12" t="s">
        <v>24553</v>
      </c>
      <c r="O6639" s="12" t="s">
        <v>24553</v>
      </c>
      <c r="P6639" s="12" t="s">
        <v>24553</v>
      </c>
      <c r="Q6639" s="29" t="s">
        <v>24553</v>
      </c>
      <c r="R6639" s="3">
        <v>27.863471507177479</v>
      </c>
      <c r="S6639" s="3">
        <v>25.873062394350622</v>
      </c>
      <c r="T6639" s="3">
        <v>44.56962547721394</v>
      </c>
      <c r="U6639" s="3">
        <v>43.987679398868998</v>
      </c>
      <c r="V6639" s="3">
        <v>89.081993222293349</v>
      </c>
      <c r="W6639" s="3">
        <v>100</v>
      </c>
      <c r="X6639" s="3">
        <v>73.166073683258276</v>
      </c>
      <c r="Y6639" s="32">
        <v>76.77984398871898</v>
      </c>
      <c r="Z6639" s="50">
        <v>8.8522547254746102E-4</v>
      </c>
      <c r="AJ6639" s="3">
        <v>63.691909211265973</v>
      </c>
      <c r="AK6639" s="3">
        <v>96.740482068021905</v>
      </c>
      <c r="AL6639" s="3">
        <v>100</v>
      </c>
      <c r="AM6639" s="3">
        <v>71.794811151519198</v>
      </c>
      <c r="AN6639" s="3">
        <v>69.733474928271519</v>
      </c>
      <c r="AO6639" s="3">
        <v>66.214801301756893</v>
      </c>
      <c r="AP6639" s="3">
        <v>64.061636185438132</v>
      </c>
      <c r="AQ6639" s="3">
        <v>79.164909326541803</v>
      </c>
      <c r="AR6639" s="3">
        <v>98.930026345212042</v>
      </c>
      <c r="AS6639" s="31">
        <v>51.217365609729079</v>
      </c>
      <c r="AT6639" s="3">
        <v>50.543878095267402</v>
      </c>
      <c r="AU6639" s="3">
        <v>77.10252448742888</v>
      </c>
      <c r="AV6639" s="3">
        <v>100</v>
      </c>
      <c r="AW6639" s="3">
        <v>64.204974017462575</v>
      </c>
      <c r="AX6639" s="3">
        <v>44.563084976937667</v>
      </c>
      <c r="AY6639" s="3">
        <v>70.171098509224976</v>
      </c>
      <c r="AZ6639" s="3">
        <v>61.469462682540886</v>
      </c>
      <c r="BA6639" s="3">
        <v>66.185709045861614</v>
      </c>
      <c r="BB6639" s="3">
        <v>60.039429476344871</v>
      </c>
      <c r="BC6639" s="31">
        <v>44.618560847122701</v>
      </c>
    </row>
    <row r="6640" spans="1:55" x14ac:dyDescent="0.55000000000000004">
      <c r="A6640" s="21" t="s">
        <v>6</v>
      </c>
      <c r="B6640" s="21" t="s">
        <v>23147</v>
      </c>
      <c r="C6640" s="21" t="s">
        <v>16081</v>
      </c>
      <c r="D6640" s="27" t="s">
        <v>16082</v>
      </c>
      <c r="E6640" s="4">
        <v>1</v>
      </c>
      <c r="F6640" s="4">
        <v>0</v>
      </c>
      <c r="G6640" s="4">
        <v>2</v>
      </c>
      <c r="H6640" s="62">
        <v>0</v>
      </c>
      <c r="J6640" s="28">
        <v>1</v>
      </c>
      <c r="K6640" s="13" t="s">
        <v>24548</v>
      </c>
      <c r="L6640" s="12" t="s">
        <v>24553</v>
      </c>
      <c r="M6640" s="12" t="s">
        <v>24553</v>
      </c>
      <c r="N6640" s="12" t="s">
        <v>24553</v>
      </c>
      <c r="O6640" s="12" t="s">
        <v>24553</v>
      </c>
      <c r="P6640" s="12" t="s">
        <v>24553</v>
      </c>
      <c r="Q6640" s="30" t="s">
        <v>24552</v>
      </c>
      <c r="R6640" s="3">
        <v>20.111055913017545</v>
      </c>
      <c r="S6640" s="3">
        <v>17.965276195302149</v>
      </c>
      <c r="T6640" s="3">
        <v>29.100356696352886</v>
      </c>
      <c r="U6640" s="3">
        <v>32.14354533692012</v>
      </c>
      <c r="V6640" s="3">
        <v>83.225442667992041</v>
      </c>
      <c r="W6640" s="3">
        <v>87.240599429388027</v>
      </c>
      <c r="X6640" s="3">
        <v>96.077404357226257</v>
      </c>
      <c r="Y6640" s="32">
        <v>100</v>
      </c>
      <c r="Z6640" s="50">
        <v>1.17601718703826E-4</v>
      </c>
      <c r="AJ6640" s="3">
        <v>46.268333199047341</v>
      </c>
      <c r="AK6640" s="3">
        <v>39.439450343621289</v>
      </c>
      <c r="AL6640" s="3">
        <v>35.387131648308319</v>
      </c>
      <c r="AM6640" s="3">
        <v>20.382667587011031</v>
      </c>
      <c r="AN6640" s="3">
        <v>29.467919796690889</v>
      </c>
      <c r="AO6640" s="3">
        <v>33.666122443474471</v>
      </c>
      <c r="AP6640" s="3">
        <v>31.291348079645768</v>
      </c>
      <c r="AQ6640" s="3">
        <v>100</v>
      </c>
      <c r="AR6640" s="3">
        <v>99.988076716607168</v>
      </c>
      <c r="AS6640" s="31">
        <v>68.354263128798138</v>
      </c>
    </row>
    <row r="6641" spans="1:55" x14ac:dyDescent="0.55000000000000004">
      <c r="A6641" s="21" t="s">
        <v>6</v>
      </c>
      <c r="B6641" s="21" t="s">
        <v>24142</v>
      </c>
      <c r="C6641" s="21" t="s">
        <v>6951</v>
      </c>
      <c r="D6641" s="27" t="s">
        <v>6952</v>
      </c>
      <c r="E6641" s="4">
        <v>10</v>
      </c>
      <c r="F6641" s="4">
        <v>0</v>
      </c>
      <c r="G6641" s="4">
        <v>8</v>
      </c>
      <c r="H6641" s="62">
        <v>3</v>
      </c>
      <c r="J6641" s="28">
        <v>1</v>
      </c>
      <c r="K6641" s="13" t="s">
        <v>24548</v>
      </c>
      <c r="L6641" s="16" t="s">
        <v>16303</v>
      </c>
      <c r="M6641" s="12" t="s">
        <v>24553</v>
      </c>
      <c r="N6641" s="12" t="s">
        <v>24553</v>
      </c>
      <c r="O6641" s="12" t="s">
        <v>24553</v>
      </c>
      <c r="P6641" s="12" t="s">
        <v>24553</v>
      </c>
      <c r="Q6641" s="29" t="s">
        <v>24553</v>
      </c>
      <c r="R6641" s="3">
        <v>74.57330453831517</v>
      </c>
      <c r="S6641" s="3">
        <v>77.834123488204412</v>
      </c>
      <c r="T6641" s="3">
        <v>74.159658789612877</v>
      </c>
      <c r="U6641" s="3">
        <v>77.884729617582138</v>
      </c>
      <c r="V6641" s="3">
        <v>64.778355744519928</v>
      </c>
      <c r="W6641" s="3">
        <v>68.063471054452023</v>
      </c>
      <c r="X6641" s="3">
        <v>100</v>
      </c>
      <c r="Y6641" s="32">
        <v>74.04291025013714</v>
      </c>
      <c r="Z6641" s="50">
        <v>0.33380780713652503</v>
      </c>
      <c r="AJ6641" s="3">
        <v>47.503227250324763</v>
      </c>
      <c r="AK6641" s="3">
        <v>35.092604938124929</v>
      </c>
      <c r="AL6641" s="3">
        <v>32.172876004234944</v>
      </c>
      <c r="AM6641" s="3">
        <v>36.273974062939594</v>
      </c>
      <c r="AN6641" s="3">
        <v>41.410769384246152</v>
      </c>
      <c r="AO6641" s="3">
        <v>49.780618461211859</v>
      </c>
      <c r="AP6641" s="3">
        <v>59.466636146793114</v>
      </c>
      <c r="AQ6641" s="3">
        <v>67.729425903321854</v>
      </c>
      <c r="AR6641" s="3">
        <v>100</v>
      </c>
      <c r="AS6641" s="31">
        <v>60.555296928691781</v>
      </c>
      <c r="AT6641" s="3">
        <v>46.083042546319966</v>
      </c>
      <c r="AU6641" s="3">
        <v>43.045197619720035</v>
      </c>
      <c r="AV6641" s="3">
        <v>50.286103119799364</v>
      </c>
      <c r="AW6641" s="3">
        <v>47.748647718913425</v>
      </c>
      <c r="AX6641" s="3">
        <v>50.778339058217306</v>
      </c>
      <c r="AY6641" s="3">
        <v>61.847513176112493</v>
      </c>
      <c r="AZ6641" s="3">
        <v>69.689124876476328</v>
      </c>
      <c r="BA6641" s="3">
        <v>58.793509327126827</v>
      </c>
      <c r="BB6641" s="3">
        <v>100</v>
      </c>
      <c r="BC6641" s="31">
        <v>78.42654416701707</v>
      </c>
    </row>
    <row r="6642" spans="1:55" x14ac:dyDescent="0.55000000000000004">
      <c r="A6642" s="21" t="s">
        <v>6</v>
      </c>
      <c r="B6642" s="21" t="s">
        <v>24043</v>
      </c>
      <c r="C6642" s="21" t="s">
        <v>2378</v>
      </c>
      <c r="D6642" s="27" t="s">
        <v>2379</v>
      </c>
      <c r="E6642" s="4">
        <v>7</v>
      </c>
      <c r="F6642" s="4">
        <v>0</v>
      </c>
      <c r="G6642" s="4">
        <v>9</v>
      </c>
      <c r="H6642" s="62">
        <v>1</v>
      </c>
      <c r="J6642" s="28">
        <v>1</v>
      </c>
      <c r="K6642" s="13" t="s">
        <v>24548</v>
      </c>
      <c r="L6642" s="16" t="s">
        <v>16303</v>
      </c>
      <c r="M6642" s="17" t="s">
        <v>24549</v>
      </c>
      <c r="N6642" s="12" t="s">
        <v>24553</v>
      </c>
      <c r="O6642" s="12" t="s">
        <v>24553</v>
      </c>
      <c r="P6642" s="12" t="s">
        <v>24553</v>
      </c>
      <c r="Q6642" s="29" t="s">
        <v>24553</v>
      </c>
      <c r="R6642" s="3">
        <v>75.71535481958</v>
      </c>
      <c r="S6642" s="3">
        <v>72.612684466172425</v>
      </c>
      <c r="T6642" s="3">
        <v>90.210248012276935</v>
      </c>
      <c r="U6642" s="3">
        <v>86.919173814273208</v>
      </c>
      <c r="V6642" s="3">
        <v>99.58532467248962</v>
      </c>
      <c r="W6642" s="3">
        <v>98.819853145685258</v>
      </c>
      <c r="X6642" s="3">
        <v>100</v>
      </c>
      <c r="Y6642" s="32">
        <v>83.990347002475119</v>
      </c>
      <c r="Z6642" s="50">
        <v>6.0512803362994701E-2</v>
      </c>
      <c r="AJ6642" s="3">
        <v>76.264595009185982</v>
      </c>
      <c r="AK6642" s="3">
        <v>76.290751920119035</v>
      </c>
      <c r="AL6642" s="3">
        <v>74.487698028401965</v>
      </c>
      <c r="AM6642" s="3">
        <v>80.436995211348048</v>
      </c>
      <c r="AN6642" s="3">
        <v>78.385208191226425</v>
      </c>
      <c r="AO6642" s="3">
        <v>65.282639860105292</v>
      </c>
      <c r="AP6642" s="3">
        <v>89.4872520710788</v>
      </c>
      <c r="AQ6642" s="3">
        <v>81.76072666534337</v>
      </c>
      <c r="AR6642" s="3">
        <v>100</v>
      </c>
      <c r="AS6642" s="31">
        <v>56.788067319916458</v>
      </c>
      <c r="AT6642" s="3">
        <v>56.243032403807128</v>
      </c>
      <c r="AU6642" s="3">
        <v>79.989034599709214</v>
      </c>
      <c r="AV6642" s="3">
        <v>68.249637551387067</v>
      </c>
      <c r="AW6642" s="3">
        <v>83.458630872644918</v>
      </c>
      <c r="AX6642" s="3">
        <v>77.483313069061737</v>
      </c>
      <c r="AY6642" s="3">
        <v>93.986371010739006</v>
      </c>
      <c r="AZ6642" s="3">
        <v>74.667321601041266</v>
      </c>
      <c r="BA6642" s="3">
        <v>89.107582710400052</v>
      </c>
      <c r="BB6642" s="3">
        <v>81.596933237256337</v>
      </c>
      <c r="BC6642" s="31">
        <v>100</v>
      </c>
    </row>
    <row r="6643" spans="1:55" x14ac:dyDescent="0.55000000000000004">
      <c r="A6643" s="21" t="s">
        <v>6</v>
      </c>
      <c r="B6643" s="21" t="s">
        <v>17510</v>
      </c>
      <c r="C6643" s="21" t="s">
        <v>12556</v>
      </c>
      <c r="D6643" s="27" t="s">
        <v>12557</v>
      </c>
      <c r="E6643" s="4">
        <v>0</v>
      </c>
      <c r="F6643" s="4">
        <v>0</v>
      </c>
      <c r="G6643" s="4">
        <v>0</v>
      </c>
      <c r="H6643" s="62">
        <v>2</v>
      </c>
      <c r="J6643" s="28">
        <v>1</v>
      </c>
      <c r="K6643" s="12" t="s">
        <v>24553</v>
      </c>
      <c r="L6643" s="12" t="s">
        <v>24553</v>
      </c>
      <c r="M6643" s="12" t="s">
        <v>24553</v>
      </c>
      <c r="N6643" s="12" t="s">
        <v>24553</v>
      </c>
      <c r="O6643" s="12" t="s">
        <v>24553</v>
      </c>
      <c r="P6643" s="12" t="s">
        <v>24553</v>
      </c>
      <c r="Q6643" s="29" t="s">
        <v>24553</v>
      </c>
      <c r="AT6643" s="3">
        <v>74.891742340007951</v>
      </c>
      <c r="AU6643" s="3">
        <v>79.965625378166166</v>
      </c>
      <c r="AV6643" s="3">
        <v>91.79597001515981</v>
      </c>
      <c r="AW6643" s="3">
        <v>74.539571519040948</v>
      </c>
      <c r="AX6643" s="3">
        <v>85.096802818623047</v>
      </c>
      <c r="AY6643" s="3">
        <v>100</v>
      </c>
      <c r="AZ6643" s="3">
        <v>85.658266660652103</v>
      </c>
      <c r="BA6643" s="3">
        <v>87.234401647803381</v>
      </c>
      <c r="BB6643" s="3">
        <v>65.364297772076156</v>
      </c>
      <c r="BC6643" s="31">
        <v>62.745886583089025</v>
      </c>
    </row>
    <row r="6644" spans="1:55" x14ac:dyDescent="0.55000000000000004">
      <c r="A6644" s="21" t="s">
        <v>6</v>
      </c>
      <c r="B6644" s="21" t="s">
        <v>23006</v>
      </c>
      <c r="C6644" s="21" t="s">
        <v>16083</v>
      </c>
      <c r="D6644" s="27" t="s">
        <v>16084</v>
      </c>
      <c r="E6644" s="4">
        <v>1</v>
      </c>
      <c r="F6644" s="4">
        <v>0</v>
      </c>
      <c r="G6644" s="4">
        <v>1</v>
      </c>
      <c r="H6644" s="62">
        <v>0</v>
      </c>
      <c r="J6644" s="28">
        <v>1</v>
      </c>
      <c r="K6644" s="13" t="s">
        <v>24548</v>
      </c>
      <c r="L6644" s="16" t="s">
        <v>16303</v>
      </c>
      <c r="M6644" s="17" t="s">
        <v>24549</v>
      </c>
      <c r="N6644" s="12" t="s">
        <v>24553</v>
      </c>
      <c r="O6644" s="12" t="s">
        <v>24553</v>
      </c>
      <c r="P6644" s="12" t="s">
        <v>24553</v>
      </c>
      <c r="Q6644" s="29" t="s">
        <v>24553</v>
      </c>
      <c r="R6644" s="3">
        <v>100</v>
      </c>
      <c r="S6644" s="3">
        <v>83.308370659158271</v>
      </c>
      <c r="T6644" s="3">
        <v>77.46521279744141</v>
      </c>
      <c r="U6644" s="3">
        <v>94.921177601674273</v>
      </c>
      <c r="V6644" s="3">
        <v>66.209355154549499</v>
      </c>
      <c r="W6644" s="3">
        <v>65.595473129013314</v>
      </c>
      <c r="X6644" s="3">
        <v>75.716625138875287</v>
      </c>
      <c r="Y6644" s="32">
        <v>72.040794769607302</v>
      </c>
      <c r="Z6644" s="50">
        <v>0.13241299467850201</v>
      </c>
      <c r="AJ6644" s="3">
        <v>82.768330995534171</v>
      </c>
      <c r="AK6644" s="3">
        <v>62.807968014934247</v>
      </c>
      <c r="AL6644" s="3">
        <v>66.094833649360098</v>
      </c>
      <c r="AM6644" s="3">
        <v>53.142658272933055</v>
      </c>
      <c r="AN6644" s="3">
        <v>52.849903318733226</v>
      </c>
      <c r="AO6644" s="3">
        <v>49.951916306960655</v>
      </c>
      <c r="AP6644" s="3">
        <v>65.062555454212685</v>
      </c>
      <c r="AQ6644" s="3">
        <v>91.117997910056843</v>
      </c>
      <c r="AR6644" s="3">
        <v>100</v>
      </c>
      <c r="AS6644" s="31">
        <v>83.041507178867832</v>
      </c>
    </row>
    <row r="6645" spans="1:55" x14ac:dyDescent="0.55000000000000004">
      <c r="A6645" s="21" t="s">
        <v>6</v>
      </c>
      <c r="B6645" s="21" t="s">
        <v>24111</v>
      </c>
      <c r="C6645" s="21" t="s">
        <v>16085</v>
      </c>
      <c r="D6645" s="27" t="s">
        <v>16086</v>
      </c>
      <c r="E6645" s="4">
        <v>9</v>
      </c>
      <c r="F6645" s="4">
        <v>0</v>
      </c>
      <c r="G6645" s="4">
        <v>10</v>
      </c>
      <c r="H6645" s="62">
        <v>0</v>
      </c>
      <c r="J6645" s="28">
        <v>1</v>
      </c>
      <c r="K6645" s="13" t="s">
        <v>24548</v>
      </c>
      <c r="L6645" s="16" t="s">
        <v>16303</v>
      </c>
      <c r="M6645" s="17" t="s">
        <v>24549</v>
      </c>
      <c r="N6645" s="12" t="s">
        <v>24553</v>
      </c>
      <c r="O6645" s="12" t="s">
        <v>24553</v>
      </c>
      <c r="P6645" s="12" t="s">
        <v>24553</v>
      </c>
      <c r="Q6645" s="29" t="s">
        <v>24553</v>
      </c>
      <c r="R6645" s="3">
        <v>4.7955076155940519</v>
      </c>
      <c r="S6645" s="3">
        <v>7.2171923670796421</v>
      </c>
      <c r="T6645" s="3">
        <v>26.899080425361831</v>
      </c>
      <c r="U6645" s="3">
        <v>28.702523499226949</v>
      </c>
      <c r="V6645" s="3">
        <v>64.814705681975653</v>
      </c>
      <c r="W6645" s="3">
        <v>68.002324196782553</v>
      </c>
      <c r="X6645" s="3">
        <v>100</v>
      </c>
      <c r="Y6645" s="32">
        <v>87.463939604126423</v>
      </c>
      <c r="Z6645" s="50">
        <v>6.1324858435478705E-4</v>
      </c>
      <c r="AJ6645" s="3">
        <v>10.528621979908934</v>
      </c>
      <c r="AK6645" s="3">
        <v>11.28616891996289</v>
      </c>
      <c r="AL6645" s="3">
        <v>10.627367037138914</v>
      </c>
      <c r="AM6645" s="3">
        <v>11.707528334733585</v>
      </c>
      <c r="AN6645" s="3">
        <v>17.219744081144718</v>
      </c>
      <c r="AO6645" s="3">
        <v>32.102801736827416</v>
      </c>
      <c r="AP6645" s="3">
        <v>38.779296558649911</v>
      </c>
      <c r="AQ6645" s="3">
        <v>56.03857610636468</v>
      </c>
      <c r="AR6645" s="3">
        <v>98.895697939268899</v>
      </c>
      <c r="AS6645" s="31">
        <v>100</v>
      </c>
    </row>
    <row r="6646" spans="1:55" x14ac:dyDescent="0.55000000000000004">
      <c r="A6646" s="21" t="s">
        <v>6</v>
      </c>
      <c r="B6646" s="21" t="s">
        <v>24230</v>
      </c>
      <c r="C6646" s="21" t="s">
        <v>14813</v>
      </c>
      <c r="D6646" s="27" t="s">
        <v>14814</v>
      </c>
      <c r="E6646" s="4">
        <v>13</v>
      </c>
      <c r="F6646" s="4">
        <v>1</v>
      </c>
      <c r="G6646" s="4">
        <v>24</v>
      </c>
      <c r="H6646" s="62">
        <v>2</v>
      </c>
      <c r="J6646" s="28">
        <v>2</v>
      </c>
      <c r="K6646" s="13" t="s">
        <v>24548</v>
      </c>
      <c r="L6646" s="16" t="s">
        <v>16303</v>
      </c>
      <c r="M6646" s="17" t="s">
        <v>24549</v>
      </c>
      <c r="N6646" s="12" t="s">
        <v>24553</v>
      </c>
      <c r="O6646" s="12" t="s">
        <v>24553</v>
      </c>
      <c r="P6646" s="12" t="s">
        <v>24553</v>
      </c>
      <c r="Q6646" s="29" t="s">
        <v>24553</v>
      </c>
      <c r="R6646" s="3">
        <v>96.117833690025435</v>
      </c>
      <c r="S6646" s="3">
        <v>100</v>
      </c>
      <c r="T6646" s="3">
        <v>63.958529234803507</v>
      </c>
      <c r="U6646" s="3">
        <v>65.205692290238034</v>
      </c>
      <c r="V6646" s="3">
        <v>37.364216357325027</v>
      </c>
      <c r="W6646" s="3">
        <v>45.34239020991668</v>
      </c>
      <c r="X6646" s="3">
        <v>42.568926431551866</v>
      </c>
      <c r="Y6646" s="32">
        <v>40.447527024881971</v>
      </c>
      <c r="Z6646" s="50">
        <v>6.4255422873630403E-4</v>
      </c>
      <c r="AA6646" s="3">
        <v>71.898957000755999</v>
      </c>
      <c r="AB6646" s="3">
        <v>78.868553662456648</v>
      </c>
      <c r="AC6646" s="3">
        <v>64.662200963102933</v>
      </c>
      <c r="AD6646" s="3">
        <v>58.196119927904775</v>
      </c>
      <c r="AE6646" s="3">
        <v>79.355972484400283</v>
      </c>
      <c r="AF6646" s="3">
        <v>70.726574513126693</v>
      </c>
      <c r="AG6646" s="3">
        <v>76.427317144812307</v>
      </c>
      <c r="AH6646" s="32">
        <v>100</v>
      </c>
      <c r="AI6646" s="50">
        <v>0.20820623838636501</v>
      </c>
      <c r="AJ6646" s="3">
        <v>98.906757837007049</v>
      </c>
      <c r="AK6646" s="3">
        <v>100</v>
      </c>
      <c r="AL6646" s="3">
        <v>95.686436795028484</v>
      </c>
      <c r="AM6646" s="3">
        <v>98.410091028453238</v>
      </c>
      <c r="AN6646" s="3">
        <v>89.249691226004003</v>
      </c>
      <c r="AO6646" s="3">
        <v>61.089760009295304</v>
      </c>
      <c r="AP6646" s="3">
        <v>54.846578712353391</v>
      </c>
      <c r="AQ6646" s="3">
        <v>29.344322339908459</v>
      </c>
      <c r="AR6646" s="3">
        <v>34.481194030574422</v>
      </c>
      <c r="AS6646" s="31">
        <v>34.249812495524878</v>
      </c>
      <c r="AT6646" s="3">
        <v>61.30015569989029</v>
      </c>
      <c r="AU6646" s="3">
        <v>94.539231355858462</v>
      </c>
      <c r="AV6646" s="3">
        <v>97.468516200978897</v>
      </c>
      <c r="AW6646" s="3">
        <v>65.561868134922634</v>
      </c>
      <c r="AX6646" s="3">
        <v>100</v>
      </c>
      <c r="AY6646" s="3">
        <v>85.220027929383619</v>
      </c>
      <c r="AZ6646" s="3">
        <v>38.216661713903463</v>
      </c>
      <c r="BA6646" s="3">
        <v>46.24942872329629</v>
      </c>
      <c r="BB6646" s="3">
        <v>30.570283055619402</v>
      </c>
      <c r="BC6646" s="31">
        <v>43.147008155000258</v>
      </c>
    </row>
    <row r="6647" spans="1:55" x14ac:dyDescent="0.55000000000000004">
      <c r="A6647" s="21" t="s">
        <v>6</v>
      </c>
      <c r="B6647" s="21" t="s">
        <v>22025</v>
      </c>
      <c r="C6647" s="21" t="s">
        <v>14813</v>
      </c>
      <c r="D6647" s="27" t="s">
        <v>16087</v>
      </c>
      <c r="E6647" s="4">
        <v>0</v>
      </c>
      <c r="F6647" s="4">
        <v>0</v>
      </c>
      <c r="G6647" s="4">
        <v>1</v>
      </c>
      <c r="H6647" s="62">
        <v>0</v>
      </c>
      <c r="J6647" s="28">
        <v>2</v>
      </c>
      <c r="K6647" s="13" t="s">
        <v>24548</v>
      </c>
      <c r="L6647" s="16" t="s">
        <v>16303</v>
      </c>
      <c r="M6647" s="17" t="s">
        <v>24549</v>
      </c>
      <c r="N6647" s="12" t="s">
        <v>24553</v>
      </c>
      <c r="O6647" s="12" t="s">
        <v>24553</v>
      </c>
      <c r="P6647" s="12" t="s">
        <v>24553</v>
      </c>
      <c r="Q6647" s="29" t="s">
        <v>24553</v>
      </c>
      <c r="AJ6647" s="3">
        <v>71.724448985823045</v>
      </c>
      <c r="AK6647" s="3">
        <v>100</v>
      </c>
      <c r="AL6647" s="3">
        <v>97.859330551173358</v>
      </c>
      <c r="AM6647" s="3">
        <v>98.403541808065555</v>
      </c>
      <c r="AN6647" s="3">
        <v>81.477632444877926</v>
      </c>
      <c r="AO6647" s="3">
        <v>79.528926920145224</v>
      </c>
      <c r="AP6647" s="3">
        <v>52.941427277470844</v>
      </c>
      <c r="AQ6647" s="3">
        <v>50.457645632221237</v>
      </c>
      <c r="AR6647" s="3">
        <v>47.87470032822894</v>
      </c>
      <c r="AS6647" s="31">
        <v>52.417252594887742</v>
      </c>
    </row>
    <row r="6648" spans="1:55" x14ac:dyDescent="0.55000000000000004">
      <c r="A6648" s="21" t="s">
        <v>6</v>
      </c>
      <c r="B6648" s="21" t="s">
        <v>24453</v>
      </c>
      <c r="C6648" s="21" t="s">
        <v>6545</v>
      </c>
      <c r="D6648" s="27" t="s">
        <v>6546</v>
      </c>
      <c r="E6648" s="4">
        <v>43</v>
      </c>
      <c r="F6648" s="4">
        <v>6</v>
      </c>
      <c r="G6648" s="4">
        <v>44</v>
      </c>
      <c r="H6648" s="62">
        <v>6</v>
      </c>
      <c r="J6648" s="28">
        <v>1</v>
      </c>
      <c r="K6648" s="13" t="s">
        <v>24548</v>
      </c>
      <c r="L6648" s="16" t="s">
        <v>16303</v>
      </c>
      <c r="M6648" s="12" t="s">
        <v>24553</v>
      </c>
      <c r="N6648" s="12" t="s">
        <v>24553</v>
      </c>
      <c r="O6648" s="12" t="s">
        <v>24553</v>
      </c>
      <c r="P6648" s="12" t="s">
        <v>24553</v>
      </c>
      <c r="Q6648" s="29" t="s">
        <v>24553</v>
      </c>
      <c r="R6648" s="3">
        <v>88.622161535021547</v>
      </c>
      <c r="S6648" s="3">
        <v>86.200921196382623</v>
      </c>
      <c r="T6648" s="3">
        <v>99.02051912697415</v>
      </c>
      <c r="U6648" s="3">
        <v>100</v>
      </c>
      <c r="V6648" s="3">
        <v>77.263815822198751</v>
      </c>
      <c r="W6648" s="3">
        <v>78.893366692425516</v>
      </c>
      <c r="X6648" s="3">
        <v>76.811022602322637</v>
      </c>
      <c r="Y6648" s="32">
        <v>76.349225496890327</v>
      </c>
      <c r="Z6648" s="50">
        <v>4.2727103600992601E-4</v>
      </c>
      <c r="AA6648" s="3">
        <v>97.342459731327708</v>
      </c>
      <c r="AB6648" s="3">
        <v>94.489898201175833</v>
      </c>
      <c r="AC6648" s="3">
        <v>97.440044682551587</v>
      </c>
      <c r="AD6648" s="3">
        <v>100</v>
      </c>
      <c r="AE6648" s="3">
        <v>77.112885931922349</v>
      </c>
      <c r="AF6648" s="3">
        <v>86.76011038882956</v>
      </c>
      <c r="AG6648" s="3">
        <v>80.101766572578143</v>
      </c>
      <c r="AH6648" s="32">
        <v>81.641705341050553</v>
      </c>
      <c r="AI6648" s="50">
        <v>2.7460229697302E-2</v>
      </c>
      <c r="AJ6648" s="3">
        <v>100</v>
      </c>
      <c r="AK6648" s="3">
        <v>73.379593567400647</v>
      </c>
      <c r="AL6648" s="3">
        <v>73.174389320009709</v>
      </c>
      <c r="AM6648" s="3">
        <v>83.530521354257402</v>
      </c>
      <c r="AN6648" s="3">
        <v>77.061460898064738</v>
      </c>
      <c r="AO6648" s="3">
        <v>60.388773136755958</v>
      </c>
      <c r="AP6648" s="3">
        <v>73.026948551995432</v>
      </c>
      <c r="AQ6648" s="3">
        <v>69.946152775411207</v>
      </c>
      <c r="AR6648" s="3">
        <v>84.561947034210078</v>
      </c>
      <c r="AS6648" s="31">
        <v>66.447596044665659</v>
      </c>
      <c r="AT6648" s="3">
        <v>88.480915045674735</v>
      </c>
      <c r="AU6648" s="3">
        <v>80.113911899048929</v>
      </c>
      <c r="AV6648" s="3">
        <v>87.952258633296594</v>
      </c>
      <c r="AW6648" s="3">
        <v>86.683272469308747</v>
      </c>
      <c r="AX6648" s="3">
        <v>96.575861940702566</v>
      </c>
      <c r="AY6648" s="3">
        <v>91.147002512821132</v>
      </c>
      <c r="AZ6648" s="3">
        <v>97.847600637008483</v>
      </c>
      <c r="BA6648" s="3">
        <v>91.495650354819531</v>
      </c>
      <c r="BB6648" s="3">
        <v>100</v>
      </c>
      <c r="BC6648" s="31">
        <v>88.066457762151558</v>
      </c>
    </row>
    <row r="6649" spans="1:55" x14ac:dyDescent="0.55000000000000004">
      <c r="A6649" s="21" t="s">
        <v>6</v>
      </c>
      <c r="B6649" s="21" t="s">
        <v>21340</v>
      </c>
      <c r="C6649" s="21" t="s">
        <v>7699</v>
      </c>
      <c r="D6649" s="27" t="s">
        <v>7700</v>
      </c>
      <c r="E6649" s="4">
        <v>0</v>
      </c>
      <c r="F6649" s="4">
        <v>6</v>
      </c>
      <c r="G6649" s="4">
        <v>0</v>
      </c>
      <c r="H6649" s="62">
        <v>12</v>
      </c>
      <c r="J6649" s="28">
        <v>1</v>
      </c>
      <c r="K6649" s="13" t="s">
        <v>24548</v>
      </c>
      <c r="L6649" s="16" t="s">
        <v>16303</v>
      </c>
      <c r="M6649" s="12" t="s">
        <v>24553</v>
      </c>
      <c r="N6649" s="12" t="s">
        <v>24553</v>
      </c>
      <c r="O6649" s="12" t="s">
        <v>24553</v>
      </c>
      <c r="P6649" s="14" t="s">
        <v>24551</v>
      </c>
      <c r="Q6649" s="29" t="s">
        <v>24553</v>
      </c>
      <c r="AA6649" s="3">
        <v>39.371067761710613</v>
      </c>
      <c r="AB6649" s="3">
        <v>37.201548161620785</v>
      </c>
      <c r="AC6649" s="3">
        <v>39.339538922888337</v>
      </c>
      <c r="AD6649" s="3">
        <v>37.11700420854126</v>
      </c>
      <c r="AE6649" s="3">
        <v>65.126686544870964</v>
      </c>
      <c r="AF6649" s="3">
        <v>64.908341588644163</v>
      </c>
      <c r="AG6649" s="3">
        <v>100</v>
      </c>
      <c r="AH6649" s="32">
        <v>83.074028209699762</v>
      </c>
      <c r="AI6649" s="50">
        <v>6.8102464742882396E-3</v>
      </c>
      <c r="AT6649" s="3">
        <v>50.093252812196368</v>
      </c>
      <c r="AU6649" s="3">
        <v>54.301339446827349</v>
      </c>
      <c r="AV6649" s="3">
        <v>50.747339434869055</v>
      </c>
      <c r="AW6649" s="3">
        <v>52.89009026376187</v>
      </c>
      <c r="AX6649" s="3">
        <v>51.616766851956505</v>
      </c>
      <c r="AY6649" s="3">
        <v>47.689723273455037</v>
      </c>
      <c r="AZ6649" s="3">
        <v>40.34803074792972</v>
      </c>
      <c r="BA6649" s="3">
        <v>38.58229241047674</v>
      </c>
      <c r="BB6649" s="3">
        <v>84.642495470656314</v>
      </c>
      <c r="BC6649" s="31">
        <v>100</v>
      </c>
    </row>
    <row r="6650" spans="1:55" x14ac:dyDescent="0.55000000000000004">
      <c r="A6650" s="21" t="s">
        <v>6</v>
      </c>
      <c r="B6650" s="21" t="s">
        <v>22208</v>
      </c>
      <c r="C6650" s="21" t="s">
        <v>7297</v>
      </c>
      <c r="D6650" s="27" t="s">
        <v>7298</v>
      </c>
      <c r="E6650" s="4">
        <v>0</v>
      </c>
      <c r="F6650" s="4">
        <v>1</v>
      </c>
      <c r="G6650" s="4">
        <v>1</v>
      </c>
      <c r="H6650" s="62">
        <v>14</v>
      </c>
      <c r="J6650" s="28">
        <v>1</v>
      </c>
      <c r="K6650" s="13" t="s">
        <v>24548</v>
      </c>
      <c r="L6650" s="16" t="s">
        <v>16303</v>
      </c>
      <c r="M6650" s="12" t="s">
        <v>24553</v>
      </c>
      <c r="N6650" s="12" t="s">
        <v>24553</v>
      </c>
      <c r="O6650" s="12" t="s">
        <v>24553</v>
      </c>
      <c r="P6650" s="14" t="s">
        <v>24551</v>
      </c>
      <c r="Q6650" s="29" t="s">
        <v>24553</v>
      </c>
      <c r="AA6650" s="3">
        <v>97.260570637261239</v>
      </c>
      <c r="AB6650" s="3">
        <v>81.677164163452275</v>
      </c>
      <c r="AC6650" s="3">
        <v>80.76832694580844</v>
      </c>
      <c r="AD6650" s="3">
        <v>81.505144159880501</v>
      </c>
      <c r="AE6650" s="3">
        <v>92.080247740269854</v>
      </c>
      <c r="AF6650" s="3">
        <v>90.063157032350787</v>
      </c>
      <c r="AG6650" s="3">
        <v>94.10155991149081</v>
      </c>
      <c r="AH6650" s="32">
        <v>100</v>
      </c>
      <c r="AI6650" s="50">
        <v>0.227876478090422</v>
      </c>
      <c r="AJ6650" s="3">
        <v>92.53190714520187</v>
      </c>
      <c r="AK6650" s="3">
        <v>46.282937471568538</v>
      </c>
      <c r="AL6650" s="3">
        <v>60.12498194170395</v>
      </c>
      <c r="AM6650" s="3">
        <v>99.372911151328651</v>
      </c>
      <c r="AN6650" s="3">
        <v>100</v>
      </c>
      <c r="AO6650" s="3">
        <v>85.033258735766736</v>
      </c>
      <c r="AP6650" s="3">
        <v>81.714692521246164</v>
      </c>
      <c r="AQ6650" s="3">
        <v>75.784819339967584</v>
      </c>
      <c r="AR6650" s="3">
        <v>62.189340609856266</v>
      </c>
      <c r="AS6650" s="31">
        <v>42.636730766643197</v>
      </c>
      <c r="AT6650" s="3">
        <v>89.818735386144979</v>
      </c>
      <c r="AU6650" s="3">
        <v>92.665592597921602</v>
      </c>
      <c r="AV6650" s="3">
        <v>100</v>
      </c>
      <c r="AW6650" s="3">
        <v>97.856632342560616</v>
      </c>
      <c r="AX6650" s="3">
        <v>88.135302680874446</v>
      </c>
      <c r="AY6650" s="3">
        <v>83.926668656210722</v>
      </c>
      <c r="AZ6650" s="3">
        <v>78.528357372265305</v>
      </c>
      <c r="BA6650" s="3">
        <v>64.144840576698584</v>
      </c>
      <c r="BB6650" s="3">
        <v>83.573041043332935</v>
      </c>
      <c r="BC6650" s="31">
        <v>72.114341556656939</v>
      </c>
    </row>
    <row r="6651" spans="1:55" x14ac:dyDescent="0.55000000000000004">
      <c r="A6651" s="21" t="s">
        <v>6</v>
      </c>
      <c r="B6651" s="21" t="s">
        <v>24112</v>
      </c>
      <c r="C6651" s="21" t="s">
        <v>8770</v>
      </c>
      <c r="D6651" s="27" t="s">
        <v>8771</v>
      </c>
      <c r="E6651" s="4">
        <v>9</v>
      </c>
      <c r="F6651" s="4">
        <v>0</v>
      </c>
      <c r="G6651" s="4">
        <v>10</v>
      </c>
      <c r="H6651" s="62">
        <v>3</v>
      </c>
      <c r="J6651" s="28">
        <v>1</v>
      </c>
      <c r="K6651" s="13" t="s">
        <v>24548</v>
      </c>
      <c r="L6651" s="16" t="s">
        <v>16303</v>
      </c>
      <c r="M6651" s="12" t="s">
        <v>24553</v>
      </c>
      <c r="N6651" s="12" t="s">
        <v>24553</v>
      </c>
      <c r="O6651" s="12" t="s">
        <v>24553</v>
      </c>
      <c r="P6651" s="12" t="s">
        <v>24553</v>
      </c>
      <c r="Q6651" s="29" t="s">
        <v>24553</v>
      </c>
      <c r="R6651" s="3">
        <v>35.517139113655695</v>
      </c>
      <c r="S6651" s="3">
        <v>35.430316558541023</v>
      </c>
      <c r="T6651" s="3">
        <v>32.024291405771763</v>
      </c>
      <c r="U6651" s="3">
        <v>33.926061665741045</v>
      </c>
      <c r="V6651" s="3">
        <v>59.081004681624236</v>
      </c>
      <c r="W6651" s="3">
        <v>61.952564650116848</v>
      </c>
      <c r="X6651" s="3">
        <v>100</v>
      </c>
      <c r="Y6651" s="32">
        <v>96.078486559357671</v>
      </c>
      <c r="Z6651" s="50">
        <v>1.17601718703826E-4</v>
      </c>
      <c r="AJ6651" s="3">
        <v>87.41053955863913</v>
      </c>
      <c r="AK6651" s="3">
        <v>72.607482956045956</v>
      </c>
      <c r="AL6651" s="3">
        <v>70.676089472043884</v>
      </c>
      <c r="AM6651" s="3">
        <v>57.317762691651787</v>
      </c>
      <c r="AN6651" s="3">
        <v>57.22420176318429</v>
      </c>
      <c r="AO6651" s="3">
        <v>42.644016143600709</v>
      </c>
      <c r="AP6651" s="3">
        <v>56.176666860665833</v>
      </c>
      <c r="AQ6651" s="3">
        <v>81.22207151228865</v>
      </c>
      <c r="AR6651" s="3">
        <v>100</v>
      </c>
      <c r="AS6651" s="31">
        <v>96.211953514153109</v>
      </c>
      <c r="AT6651" s="3">
        <v>35.209529806867621</v>
      </c>
      <c r="AU6651" s="3">
        <v>34.776400713988224</v>
      </c>
      <c r="AV6651" s="3">
        <v>37.977951565344732</v>
      </c>
      <c r="AW6651" s="3">
        <v>35.649568105410154</v>
      </c>
      <c r="AX6651" s="3">
        <v>36.355419894610925</v>
      </c>
      <c r="AY6651" s="3">
        <v>43.031086701278554</v>
      </c>
      <c r="AZ6651" s="3">
        <v>48.369222037061604</v>
      </c>
      <c r="BA6651" s="3">
        <v>58.904961534124467</v>
      </c>
      <c r="BB6651" s="3">
        <v>100</v>
      </c>
      <c r="BC6651" s="31">
        <v>92.305206454483141</v>
      </c>
    </row>
    <row r="6652" spans="1:55" x14ac:dyDescent="0.55000000000000004">
      <c r="A6652" s="21" t="s">
        <v>6</v>
      </c>
      <c r="B6652" s="21" t="s">
        <v>23161</v>
      </c>
      <c r="C6652" s="21" t="s">
        <v>1444</v>
      </c>
      <c r="D6652" s="27" t="s">
        <v>1445</v>
      </c>
      <c r="E6652" s="4">
        <v>1</v>
      </c>
      <c r="F6652" s="4">
        <v>0</v>
      </c>
      <c r="G6652" s="4">
        <v>2</v>
      </c>
      <c r="H6652" s="62">
        <v>3</v>
      </c>
      <c r="J6652" s="28">
        <v>1</v>
      </c>
      <c r="K6652" s="13" t="s">
        <v>24548</v>
      </c>
      <c r="L6652" s="12" t="s">
        <v>24553</v>
      </c>
      <c r="M6652" s="12" t="s">
        <v>24553</v>
      </c>
      <c r="N6652" s="12" t="s">
        <v>24553</v>
      </c>
      <c r="O6652" s="12" t="s">
        <v>24553</v>
      </c>
      <c r="P6652" s="12" t="s">
        <v>24553</v>
      </c>
      <c r="Q6652" s="29" t="s">
        <v>24553</v>
      </c>
      <c r="R6652" s="3">
        <v>97.457903675192242</v>
      </c>
      <c r="S6652" s="3">
        <v>100</v>
      </c>
      <c r="T6652" s="3">
        <v>46.669853022246002</v>
      </c>
      <c r="U6652" s="3">
        <v>41.523372108064883</v>
      </c>
      <c r="V6652" s="3">
        <v>43.364811584943276</v>
      </c>
      <c r="W6652" s="3">
        <v>43.918000628216298</v>
      </c>
      <c r="X6652" s="3">
        <v>40.719385667793411</v>
      </c>
      <c r="Y6652" s="32">
        <v>38.886957714057452</v>
      </c>
      <c r="Z6652" s="50">
        <v>1.9225407921284301E-4</v>
      </c>
      <c r="AJ6652" s="3">
        <v>100</v>
      </c>
      <c r="AK6652" s="3">
        <v>66.403733020216237</v>
      </c>
      <c r="AL6652" s="3">
        <v>70.296139559625757</v>
      </c>
      <c r="AM6652" s="3">
        <v>52.214865369146615</v>
      </c>
      <c r="AN6652" s="3">
        <v>47.792499437177121</v>
      </c>
      <c r="AO6652" s="3">
        <v>36.746562341970922</v>
      </c>
      <c r="AP6652" s="3">
        <v>41.219434894704619</v>
      </c>
      <c r="AQ6652" s="3">
        <v>29.509112475223532</v>
      </c>
      <c r="AR6652" s="3">
        <v>27.836333270237979</v>
      </c>
      <c r="AS6652" s="31">
        <v>25.805936702601329</v>
      </c>
      <c r="AT6652" s="3">
        <v>79.755112358763313</v>
      </c>
      <c r="AU6652" s="3">
        <v>86.176221287449266</v>
      </c>
      <c r="AV6652" s="3">
        <v>84.961281780537107</v>
      </c>
      <c r="AW6652" s="3">
        <v>100</v>
      </c>
      <c r="AX6652" s="3">
        <v>71.073624947756016</v>
      </c>
      <c r="AY6652" s="3">
        <v>88.835293910172666</v>
      </c>
      <c r="AZ6652" s="3">
        <v>81.120732186779236</v>
      </c>
      <c r="BA6652" s="3">
        <v>47.494618087644234</v>
      </c>
      <c r="BB6652" s="3">
        <v>45.755135781203791</v>
      </c>
      <c r="BC6652" s="31">
        <v>35.975315714096226</v>
      </c>
    </row>
    <row r="6653" spans="1:55" x14ac:dyDescent="0.55000000000000004">
      <c r="A6653" s="21" t="s">
        <v>6</v>
      </c>
      <c r="B6653" s="21" t="s">
        <v>23386</v>
      </c>
      <c r="C6653" s="21" t="s">
        <v>16088</v>
      </c>
      <c r="D6653" s="27" t="s">
        <v>16089</v>
      </c>
      <c r="E6653" s="4">
        <v>1</v>
      </c>
      <c r="F6653" s="4">
        <v>0</v>
      </c>
      <c r="G6653" s="4">
        <v>10</v>
      </c>
      <c r="H6653" s="62">
        <v>0</v>
      </c>
      <c r="J6653" s="28">
        <v>1</v>
      </c>
      <c r="K6653" s="13" t="s">
        <v>24548</v>
      </c>
      <c r="L6653" s="16" t="s">
        <v>16303</v>
      </c>
      <c r="M6653" s="17" t="s">
        <v>24549</v>
      </c>
      <c r="N6653" s="12" t="s">
        <v>24553</v>
      </c>
      <c r="O6653" s="12" t="s">
        <v>24553</v>
      </c>
      <c r="P6653" s="12" t="s">
        <v>24553</v>
      </c>
      <c r="Q6653" s="29" t="s">
        <v>24553</v>
      </c>
      <c r="R6653" s="3">
        <v>39.76554316454741</v>
      </c>
      <c r="S6653" s="3">
        <v>43.372211093337313</v>
      </c>
      <c r="T6653" s="3">
        <v>64.550769698833392</v>
      </c>
      <c r="U6653" s="3">
        <v>66.99032299482414</v>
      </c>
      <c r="V6653" s="3">
        <v>100</v>
      </c>
      <c r="W6653" s="3">
        <v>83.344921242171765</v>
      </c>
      <c r="X6653" s="3">
        <v>89.47942029919281</v>
      </c>
      <c r="Y6653" s="32">
        <v>95.094275216323624</v>
      </c>
      <c r="Z6653" s="50">
        <v>6.2579737755103504E-3</v>
      </c>
      <c r="AJ6653" s="3">
        <v>33.211609829553204</v>
      </c>
      <c r="AK6653" s="3">
        <v>96.983947799754631</v>
      </c>
      <c r="AL6653" s="3">
        <v>100</v>
      </c>
      <c r="AM6653" s="3">
        <v>68.328541066826318</v>
      </c>
      <c r="AN6653" s="3">
        <v>70.414459601698653</v>
      </c>
      <c r="AO6653" s="3">
        <v>59.503657903427978</v>
      </c>
      <c r="AP6653" s="3">
        <v>35.922145760774818</v>
      </c>
      <c r="AQ6653" s="3">
        <v>30.961359597751354</v>
      </c>
      <c r="AR6653" s="3">
        <v>42.972256111069321</v>
      </c>
      <c r="AS6653" s="31">
        <v>31.676124469795035</v>
      </c>
    </row>
    <row r="6654" spans="1:55" x14ac:dyDescent="0.55000000000000004">
      <c r="A6654" s="21" t="s">
        <v>6</v>
      </c>
      <c r="B6654" s="21" t="s">
        <v>23810</v>
      </c>
      <c r="C6654" s="21" t="s">
        <v>16090</v>
      </c>
      <c r="D6654" s="27" t="s">
        <v>16091</v>
      </c>
      <c r="E6654" s="4">
        <v>4</v>
      </c>
      <c r="F6654" s="4">
        <v>0</v>
      </c>
      <c r="G6654" s="4">
        <v>4</v>
      </c>
      <c r="H6654" s="62">
        <v>0</v>
      </c>
      <c r="J6654" s="28">
        <v>1</v>
      </c>
      <c r="K6654" s="13" t="s">
        <v>24548</v>
      </c>
      <c r="L6654" s="16" t="s">
        <v>16303</v>
      </c>
      <c r="M6654" s="12" t="s">
        <v>24553</v>
      </c>
      <c r="N6654" s="12" t="s">
        <v>24553</v>
      </c>
      <c r="O6654" s="12" t="s">
        <v>24553</v>
      </c>
      <c r="P6654" s="12" t="s">
        <v>24553</v>
      </c>
      <c r="Q6654" s="29" t="s">
        <v>24553</v>
      </c>
      <c r="R6654" s="3">
        <v>11.7694851426448</v>
      </c>
      <c r="S6654" s="3">
        <v>14.726334783682685</v>
      </c>
      <c r="T6654" s="3">
        <v>23.495828135228169</v>
      </c>
      <c r="U6654" s="3">
        <v>24.790997554673663</v>
      </c>
      <c r="V6654" s="3">
        <v>91.836495633166308</v>
      </c>
      <c r="W6654" s="3">
        <v>100</v>
      </c>
      <c r="X6654" s="3">
        <v>71.339935935894815</v>
      </c>
      <c r="Y6654" s="32">
        <v>70.447978429098399</v>
      </c>
      <c r="Z6654" s="50">
        <v>2.1807094089769201E-4</v>
      </c>
      <c r="AJ6654" s="3">
        <v>32.828440814370431</v>
      </c>
      <c r="AK6654" s="3">
        <v>5.5579464566705772</v>
      </c>
      <c r="AL6654" s="3">
        <v>6.9632914046269843</v>
      </c>
      <c r="AM6654" s="3">
        <v>4.9683820199172688</v>
      </c>
      <c r="AN6654" s="3">
        <v>6.381571180360865</v>
      </c>
      <c r="AO6654" s="3">
        <v>7.2383087865707356</v>
      </c>
      <c r="AP6654" s="3">
        <v>30.160457847561066</v>
      </c>
      <c r="AQ6654" s="3">
        <v>100</v>
      </c>
      <c r="AR6654" s="3">
        <v>89.457865245797379</v>
      </c>
      <c r="AS6654" s="31">
        <v>26.959825136023618</v>
      </c>
    </row>
    <row r="6655" spans="1:55" x14ac:dyDescent="0.55000000000000004">
      <c r="A6655" s="21" t="s">
        <v>6</v>
      </c>
      <c r="B6655" s="21" t="s">
        <v>18379</v>
      </c>
      <c r="C6655" s="21" t="s">
        <v>1892</v>
      </c>
      <c r="D6655" s="27" t="s">
        <v>1893</v>
      </c>
      <c r="E6655" s="4">
        <v>0</v>
      </c>
      <c r="F6655" s="4">
        <v>0</v>
      </c>
      <c r="G6655" s="4">
        <v>0</v>
      </c>
      <c r="H6655" s="62">
        <v>9</v>
      </c>
      <c r="J6655" s="28">
        <v>1</v>
      </c>
      <c r="K6655" s="13" t="s">
        <v>24548</v>
      </c>
      <c r="L6655" s="12" t="s">
        <v>24553</v>
      </c>
      <c r="M6655" s="12" t="s">
        <v>24553</v>
      </c>
      <c r="N6655" s="12" t="s">
        <v>24553</v>
      </c>
      <c r="O6655" s="12" t="s">
        <v>24553</v>
      </c>
      <c r="P6655" s="14" t="s">
        <v>24551</v>
      </c>
      <c r="Q6655" s="29" t="s">
        <v>24553</v>
      </c>
      <c r="AT6655" s="3">
        <v>46.853616642845012</v>
      </c>
      <c r="AU6655" s="3">
        <v>58.596196715999362</v>
      </c>
      <c r="AV6655" s="3">
        <v>62.80947493977925</v>
      </c>
      <c r="AW6655" s="3">
        <v>69.478415839867409</v>
      </c>
      <c r="AX6655" s="3">
        <v>70.559313893110314</v>
      </c>
      <c r="AY6655" s="3">
        <v>100</v>
      </c>
      <c r="AZ6655" s="3">
        <v>77.420111504129025</v>
      </c>
      <c r="BA6655" s="3">
        <v>33.605275406931298</v>
      </c>
      <c r="BB6655" s="3">
        <v>19.816117933931995</v>
      </c>
      <c r="BC6655" s="31">
        <v>14.218261938592855</v>
      </c>
    </row>
    <row r="6656" spans="1:55" x14ac:dyDescent="0.55000000000000004">
      <c r="A6656" s="21" t="s">
        <v>6</v>
      </c>
      <c r="B6656" s="21" t="s">
        <v>22926</v>
      </c>
      <c r="C6656" s="21" t="s">
        <v>11367</v>
      </c>
      <c r="D6656" s="27" t="s">
        <v>11368</v>
      </c>
      <c r="E6656" s="4">
        <v>1</v>
      </c>
      <c r="F6656" s="4">
        <v>4</v>
      </c>
      <c r="G6656" s="4">
        <v>0</v>
      </c>
      <c r="H6656" s="62">
        <v>16</v>
      </c>
      <c r="J6656" s="28">
        <v>1</v>
      </c>
      <c r="K6656" s="13" t="s">
        <v>24548</v>
      </c>
      <c r="L6656" s="12" t="s">
        <v>24553</v>
      </c>
      <c r="M6656" s="12" t="s">
        <v>24553</v>
      </c>
      <c r="N6656" s="12" t="s">
        <v>24553</v>
      </c>
      <c r="O6656" s="12" t="s">
        <v>24553</v>
      </c>
      <c r="P6656" s="14" t="s">
        <v>24551</v>
      </c>
      <c r="Q6656" s="29" t="s">
        <v>24553</v>
      </c>
      <c r="R6656" s="3">
        <v>90.699415617263853</v>
      </c>
      <c r="S6656" s="3">
        <v>100</v>
      </c>
      <c r="T6656" s="3">
        <v>69.941994017285793</v>
      </c>
      <c r="U6656" s="3">
        <v>80.930047247482818</v>
      </c>
      <c r="V6656" s="3">
        <v>78.320094728732997</v>
      </c>
      <c r="W6656" s="3">
        <v>85.918225688821138</v>
      </c>
      <c r="X6656" s="3">
        <v>87.881883020939995</v>
      </c>
      <c r="Y6656" s="32">
        <v>88.459608740580649</v>
      </c>
      <c r="Z6656" s="50">
        <v>0.10460512193169801</v>
      </c>
      <c r="AA6656" s="3">
        <v>99.436735322504759</v>
      </c>
      <c r="AB6656" s="3">
        <v>100</v>
      </c>
      <c r="AC6656" s="3">
        <v>44.663692000136415</v>
      </c>
      <c r="AD6656" s="3">
        <v>45.152716468953173</v>
      </c>
      <c r="AE6656" s="3">
        <v>28.5660866920669</v>
      </c>
      <c r="AF6656" s="3">
        <v>29.033143358734431</v>
      </c>
      <c r="AG6656" s="3">
        <v>26.60864107197521</v>
      </c>
      <c r="AH6656" s="32">
        <v>23.898351925320622</v>
      </c>
      <c r="AI6656" s="50">
        <v>1.9286876061629701E-4</v>
      </c>
      <c r="AT6656" s="3">
        <v>99.189296631997465</v>
      </c>
      <c r="AU6656" s="3">
        <v>95.5569032032557</v>
      </c>
      <c r="AV6656" s="3">
        <v>100</v>
      </c>
      <c r="AW6656" s="3">
        <v>88.717787624680284</v>
      </c>
      <c r="AX6656" s="3">
        <v>92.824097962497262</v>
      </c>
      <c r="AY6656" s="3">
        <v>63.031023386940575</v>
      </c>
      <c r="AZ6656" s="3">
        <v>60.018582838758213</v>
      </c>
      <c r="BA6656" s="3">
        <v>42.086301119925004</v>
      </c>
      <c r="BB6656" s="3">
        <v>31.769659762036952</v>
      </c>
      <c r="BC6656" s="31">
        <v>25.670064115501525</v>
      </c>
    </row>
    <row r="6657" spans="1:55" x14ac:dyDescent="0.55000000000000004">
      <c r="A6657" s="21" t="s">
        <v>6</v>
      </c>
      <c r="B6657" s="21" t="s">
        <v>18419</v>
      </c>
      <c r="C6657" s="21" t="s">
        <v>4214</v>
      </c>
      <c r="D6657" s="27" t="s">
        <v>4215</v>
      </c>
      <c r="E6657" s="4">
        <v>0</v>
      </c>
      <c r="F6657" s="4">
        <v>0</v>
      </c>
      <c r="G6657" s="4">
        <v>0</v>
      </c>
      <c r="H6657" s="62">
        <v>11</v>
      </c>
      <c r="J6657" s="28">
        <v>1</v>
      </c>
      <c r="K6657" s="13" t="s">
        <v>24548</v>
      </c>
      <c r="L6657" s="12" t="s">
        <v>24553</v>
      </c>
      <c r="M6657" s="12" t="s">
        <v>24553</v>
      </c>
      <c r="N6657" s="12" t="s">
        <v>24553</v>
      </c>
      <c r="O6657" s="12" t="s">
        <v>24553</v>
      </c>
      <c r="P6657" s="14" t="s">
        <v>24551</v>
      </c>
      <c r="Q6657" s="29" t="s">
        <v>24553</v>
      </c>
      <c r="AT6657" s="3">
        <v>46.558810094247612</v>
      </c>
      <c r="AU6657" s="3">
        <v>48.258001138965994</v>
      </c>
      <c r="AV6657" s="3">
        <v>53.684490548753331</v>
      </c>
      <c r="AW6657" s="3">
        <v>54.841936785082765</v>
      </c>
      <c r="AX6657" s="3">
        <v>50.569519650972254</v>
      </c>
      <c r="AY6657" s="3">
        <v>62.418206485701447</v>
      </c>
      <c r="AZ6657" s="3">
        <v>72.564315453877398</v>
      </c>
      <c r="BA6657" s="3">
        <v>99.241965875947031</v>
      </c>
      <c r="BB6657" s="3">
        <v>100</v>
      </c>
      <c r="BC6657" s="31">
        <v>88.063627438268853</v>
      </c>
    </row>
    <row r="6658" spans="1:55" x14ac:dyDescent="0.55000000000000004">
      <c r="A6658" s="21" t="s">
        <v>6</v>
      </c>
      <c r="B6658" s="21" t="s">
        <v>17255</v>
      </c>
      <c r="C6658" s="21" t="s">
        <v>2576</v>
      </c>
      <c r="D6658" s="27" t="s">
        <v>2577</v>
      </c>
      <c r="E6658" s="4">
        <v>0</v>
      </c>
      <c r="F6658" s="4">
        <v>0</v>
      </c>
      <c r="G6658" s="4">
        <v>0</v>
      </c>
      <c r="H6658" s="62">
        <v>2</v>
      </c>
      <c r="J6658" s="28">
        <v>1</v>
      </c>
      <c r="K6658" s="12" t="s">
        <v>24553</v>
      </c>
      <c r="L6658" s="12" t="s">
        <v>24553</v>
      </c>
      <c r="M6658" s="12" t="s">
        <v>24553</v>
      </c>
      <c r="N6658" s="12" t="s">
        <v>24553</v>
      </c>
      <c r="O6658" s="15" t="s">
        <v>24550</v>
      </c>
      <c r="P6658" s="12" t="s">
        <v>24553</v>
      </c>
      <c r="Q6658" s="29" t="s">
        <v>24553</v>
      </c>
      <c r="AT6658" s="3">
        <v>38.26139276484016</v>
      </c>
      <c r="AU6658" s="3">
        <v>35.456537436975751</v>
      </c>
      <c r="AV6658" s="3">
        <v>39.892853375428075</v>
      </c>
      <c r="AW6658" s="3">
        <v>42.149279638745249</v>
      </c>
      <c r="AX6658" s="3">
        <v>39.415561287731855</v>
      </c>
      <c r="AY6658" s="3">
        <v>35.537986530812297</v>
      </c>
      <c r="AZ6658" s="3">
        <v>35.730358081837231</v>
      </c>
      <c r="BA6658" s="3">
        <v>45.283768005932941</v>
      </c>
      <c r="BB6658" s="3">
        <v>68.279007493910882</v>
      </c>
      <c r="BC6658" s="31">
        <v>100</v>
      </c>
    </row>
    <row r="6659" spans="1:55" x14ac:dyDescent="0.55000000000000004">
      <c r="A6659" s="21" t="s">
        <v>6</v>
      </c>
      <c r="B6659" s="21" t="s">
        <v>22811</v>
      </c>
      <c r="C6659" s="21" t="s">
        <v>9603</v>
      </c>
      <c r="D6659" s="27" t="s">
        <v>9604</v>
      </c>
      <c r="E6659" s="4">
        <v>0</v>
      </c>
      <c r="F6659" s="4">
        <v>0</v>
      </c>
      <c r="G6659" s="4">
        <v>15</v>
      </c>
      <c r="H6659" s="62">
        <v>10</v>
      </c>
      <c r="J6659" s="28">
        <v>1</v>
      </c>
      <c r="K6659" s="13" t="s">
        <v>24548</v>
      </c>
      <c r="L6659" s="16" t="s">
        <v>16303</v>
      </c>
      <c r="M6659" s="12" t="s">
        <v>24553</v>
      </c>
      <c r="N6659" s="18" t="s">
        <v>3232</v>
      </c>
      <c r="O6659" s="15" t="s">
        <v>24550</v>
      </c>
      <c r="P6659" s="12" t="s">
        <v>24553</v>
      </c>
      <c r="Q6659" s="29" t="s">
        <v>24553</v>
      </c>
      <c r="AJ6659" s="3">
        <v>84.025301134757598</v>
      </c>
      <c r="AK6659" s="3">
        <v>99.768753696329441</v>
      </c>
      <c r="AL6659" s="3">
        <v>100</v>
      </c>
      <c r="AM6659" s="3">
        <v>79.534160023780387</v>
      </c>
      <c r="AN6659" s="3">
        <v>85.42672461356166</v>
      </c>
      <c r="AO6659" s="3">
        <v>58.209219423004598</v>
      </c>
      <c r="AP6659" s="3">
        <v>60.587047331629137</v>
      </c>
      <c r="AQ6659" s="3">
        <v>25.964304141548318</v>
      </c>
      <c r="AR6659" s="3">
        <v>22.077125174122799</v>
      </c>
      <c r="AS6659" s="31">
        <v>12.668687238225216</v>
      </c>
      <c r="AT6659" s="3">
        <v>81.741934304473261</v>
      </c>
      <c r="AU6659" s="3">
        <v>97.574939490001071</v>
      </c>
      <c r="AV6659" s="3">
        <v>100</v>
      </c>
      <c r="AW6659" s="3">
        <v>94.750747348619285</v>
      </c>
      <c r="AX6659" s="3">
        <v>92.051370636591329</v>
      </c>
      <c r="AY6659" s="3">
        <v>76.28362574655813</v>
      </c>
      <c r="AZ6659" s="3">
        <v>66.498474352578739</v>
      </c>
      <c r="BA6659" s="3">
        <v>36.044845049372128</v>
      </c>
      <c r="BB6659" s="3">
        <v>45.835218222108068</v>
      </c>
      <c r="BC6659" s="31">
        <v>40.505198014023556</v>
      </c>
    </row>
    <row r="6660" spans="1:55" x14ac:dyDescent="0.55000000000000004">
      <c r="A6660" s="21" t="s">
        <v>6</v>
      </c>
      <c r="B6660" s="21" t="s">
        <v>22901</v>
      </c>
      <c r="C6660" s="21" t="s">
        <v>8367</v>
      </c>
      <c r="D6660" s="27" t="s">
        <v>8368</v>
      </c>
      <c r="E6660" s="4">
        <v>1</v>
      </c>
      <c r="F6660" s="4">
        <v>3</v>
      </c>
      <c r="G6660" s="4">
        <v>0</v>
      </c>
      <c r="H6660" s="62">
        <v>4</v>
      </c>
      <c r="J6660" s="28">
        <v>1</v>
      </c>
      <c r="K6660" s="13" t="s">
        <v>24548</v>
      </c>
      <c r="L6660" s="12" t="s">
        <v>24553</v>
      </c>
      <c r="M6660" s="12" t="s">
        <v>24553</v>
      </c>
      <c r="N6660" s="12" t="s">
        <v>24553</v>
      </c>
      <c r="O6660" s="15" t="s">
        <v>24550</v>
      </c>
      <c r="P6660" s="12" t="s">
        <v>24553</v>
      </c>
      <c r="Q6660" s="29" t="s">
        <v>24553</v>
      </c>
      <c r="R6660" s="3">
        <v>100</v>
      </c>
      <c r="S6660" s="3">
        <v>99.887209001048319</v>
      </c>
      <c r="T6660" s="3">
        <v>40.607469486673544</v>
      </c>
      <c r="U6660" s="3">
        <v>46.551244444707983</v>
      </c>
      <c r="V6660" s="3">
        <v>19.451314771644679</v>
      </c>
      <c r="W6660" s="3">
        <v>12.067908466629019</v>
      </c>
      <c r="X6660" s="3">
        <v>18.120342977235023</v>
      </c>
      <c r="Y6660" s="32">
        <v>15.430351197978684</v>
      </c>
      <c r="Z6660" s="50">
        <v>2.7952432184272902E-4</v>
      </c>
      <c r="AA6660" s="3">
        <v>93.703990309231727</v>
      </c>
      <c r="AB6660" s="3">
        <v>100</v>
      </c>
      <c r="AC6660" s="3">
        <v>47.454171173307977</v>
      </c>
      <c r="AD6660" s="3">
        <v>46.196047183613757</v>
      </c>
      <c r="AE6660" s="3">
        <v>29.32205271613018</v>
      </c>
      <c r="AF6660" s="3">
        <v>27.857789078912287</v>
      </c>
      <c r="AG6660" s="3">
        <v>45.828519862899576</v>
      </c>
      <c r="AH6660" s="32">
        <v>47.906950285918505</v>
      </c>
      <c r="AI6660" s="50">
        <v>8.6587440810844297E-4</v>
      </c>
      <c r="AT6660" s="3">
        <v>88.174200435081346</v>
      </c>
      <c r="AU6660" s="3">
        <v>82.828076578926826</v>
      </c>
      <c r="AV6660" s="3">
        <v>93.547889389637746</v>
      </c>
      <c r="AW6660" s="3">
        <v>87.339622037570479</v>
      </c>
      <c r="AX6660" s="3">
        <v>100</v>
      </c>
      <c r="AY6660" s="3">
        <v>83.232231526106531</v>
      </c>
      <c r="AZ6660" s="3">
        <v>82.804479232220828</v>
      </c>
      <c r="BA6660" s="3">
        <v>49.112842670625788</v>
      </c>
      <c r="BB6660" s="3">
        <v>72.860436216789353</v>
      </c>
      <c r="BC6660" s="31">
        <v>61.977944722469225</v>
      </c>
    </row>
    <row r="6661" spans="1:55" x14ac:dyDescent="0.55000000000000004">
      <c r="A6661" s="21" t="s">
        <v>6</v>
      </c>
      <c r="B6661" s="21" t="s">
        <v>21784</v>
      </c>
      <c r="C6661" s="21" t="s">
        <v>14304</v>
      </c>
      <c r="D6661" s="27" t="s">
        <v>14305</v>
      </c>
      <c r="E6661" s="4">
        <v>0</v>
      </c>
      <c r="F6661" s="4">
        <v>12</v>
      </c>
      <c r="G6661" s="4">
        <v>0</v>
      </c>
      <c r="H6661" s="62">
        <v>26</v>
      </c>
      <c r="J6661" s="28">
        <v>1</v>
      </c>
      <c r="K6661" s="13" t="s">
        <v>24548</v>
      </c>
      <c r="L6661" s="16" t="s">
        <v>16303</v>
      </c>
      <c r="M6661" s="12" t="s">
        <v>24553</v>
      </c>
      <c r="N6661" s="12" t="s">
        <v>24553</v>
      </c>
      <c r="O6661" s="12" t="s">
        <v>24553</v>
      </c>
      <c r="P6661" s="12" t="s">
        <v>24553</v>
      </c>
      <c r="Q6661" s="29" t="s">
        <v>24553</v>
      </c>
      <c r="AA6661" s="3">
        <v>88.053312490590812</v>
      </c>
      <c r="AB6661" s="3">
        <v>100</v>
      </c>
      <c r="AC6661" s="3">
        <v>50.707331485837912</v>
      </c>
      <c r="AD6661" s="3">
        <v>35.952734478398725</v>
      </c>
      <c r="AE6661" s="3">
        <v>42.407417056826162</v>
      </c>
      <c r="AF6661" s="3">
        <v>54.826716657108896</v>
      </c>
      <c r="AG6661" s="3">
        <v>58.194536874950401</v>
      </c>
      <c r="AH6661" s="32">
        <v>51.823485413813508</v>
      </c>
      <c r="AI6661" s="50">
        <v>2.0851142628520499E-2</v>
      </c>
      <c r="AT6661" s="3">
        <v>93.420541741248414</v>
      </c>
      <c r="AU6661" s="3">
        <v>100</v>
      </c>
      <c r="AV6661" s="3">
        <v>89.631362887120019</v>
      </c>
      <c r="AW6661" s="3">
        <v>72.831209512932304</v>
      </c>
      <c r="AX6661" s="3">
        <v>64.892669702018793</v>
      </c>
      <c r="AY6661" s="3">
        <v>48.733931360519975</v>
      </c>
      <c r="AZ6661" s="3">
        <v>43.447487228663135</v>
      </c>
      <c r="BA6661" s="3">
        <v>36.514422137271616</v>
      </c>
      <c r="BB6661" s="3">
        <v>32.85857932190023</v>
      </c>
      <c r="BC6661" s="31">
        <v>57.051529823394709</v>
      </c>
    </row>
    <row r="6662" spans="1:55" x14ac:dyDescent="0.55000000000000004">
      <c r="A6662" s="21" t="s">
        <v>6</v>
      </c>
      <c r="B6662" s="21" t="s">
        <v>21706</v>
      </c>
      <c r="C6662" s="21" t="s">
        <v>5932</v>
      </c>
      <c r="D6662" s="27" t="s">
        <v>5933</v>
      </c>
      <c r="E6662" s="4">
        <v>0</v>
      </c>
      <c r="F6662" s="4">
        <v>10</v>
      </c>
      <c r="G6662" s="4">
        <v>0</v>
      </c>
      <c r="H6662" s="62">
        <v>16</v>
      </c>
      <c r="J6662" s="28">
        <v>2</v>
      </c>
      <c r="K6662" s="13" t="s">
        <v>24548</v>
      </c>
      <c r="L6662" s="16" t="s">
        <v>16303</v>
      </c>
      <c r="M6662" s="17" t="s">
        <v>24549</v>
      </c>
      <c r="N6662" s="12" t="s">
        <v>24553</v>
      </c>
      <c r="O6662" s="12" t="s">
        <v>24553</v>
      </c>
      <c r="P6662" s="12" t="s">
        <v>24553</v>
      </c>
      <c r="Q6662" s="29" t="s">
        <v>24553</v>
      </c>
      <c r="AA6662" s="3">
        <v>56.702943038785335</v>
      </c>
      <c r="AB6662" s="3">
        <v>58.140723993824061</v>
      </c>
      <c r="AC6662" s="3">
        <v>68.456878315102088</v>
      </c>
      <c r="AD6662" s="3">
        <v>74.363358543975068</v>
      </c>
      <c r="AE6662" s="3">
        <v>84.666716067578051</v>
      </c>
      <c r="AF6662" s="3">
        <v>87.466441030516734</v>
      </c>
      <c r="AG6662" s="3">
        <v>100</v>
      </c>
      <c r="AH6662" s="32">
        <v>95.955050329916787</v>
      </c>
      <c r="AI6662" s="50">
        <v>2.64721226847773E-3</v>
      </c>
      <c r="AT6662" s="3">
        <v>44.790036190492863</v>
      </c>
      <c r="AU6662" s="3">
        <v>43.796713502834436</v>
      </c>
      <c r="AV6662" s="3">
        <v>46.624867182691354</v>
      </c>
      <c r="AW6662" s="3">
        <v>47.211999194345161</v>
      </c>
      <c r="AX6662" s="3">
        <v>50.519908445546506</v>
      </c>
      <c r="AY6662" s="3">
        <v>58.941985414405536</v>
      </c>
      <c r="AZ6662" s="3">
        <v>68.586918214277915</v>
      </c>
      <c r="BA6662" s="3">
        <v>91.0150650138619</v>
      </c>
      <c r="BB6662" s="3">
        <v>97.59675991028422</v>
      </c>
      <c r="BC6662" s="31">
        <v>100</v>
      </c>
    </row>
    <row r="6663" spans="1:55" x14ac:dyDescent="0.55000000000000004">
      <c r="A6663" s="21" t="s">
        <v>6</v>
      </c>
      <c r="B6663" s="21" t="s">
        <v>18625</v>
      </c>
      <c r="C6663" s="21" t="s">
        <v>5932</v>
      </c>
      <c r="D6663" s="27" t="s">
        <v>16092</v>
      </c>
      <c r="E6663" s="4">
        <v>0</v>
      </c>
      <c r="F6663" s="4">
        <v>1</v>
      </c>
      <c r="G6663" s="4">
        <v>0</v>
      </c>
      <c r="H6663" s="62">
        <v>0</v>
      </c>
      <c r="J6663" s="28">
        <v>2</v>
      </c>
      <c r="K6663" s="13" t="s">
        <v>24548</v>
      </c>
      <c r="L6663" s="16" t="s">
        <v>16303</v>
      </c>
      <c r="M6663" s="17" t="s">
        <v>24549</v>
      </c>
      <c r="N6663" s="12" t="s">
        <v>24553</v>
      </c>
      <c r="O6663" s="12" t="s">
        <v>24553</v>
      </c>
      <c r="P6663" s="12" t="s">
        <v>24553</v>
      </c>
      <c r="Q6663" s="29" t="s">
        <v>24553</v>
      </c>
      <c r="AA6663" s="3">
        <v>37.518985552738343</v>
      </c>
      <c r="AB6663" s="3">
        <v>36.385578109283045</v>
      </c>
      <c r="AC6663" s="3">
        <v>43.660665783317619</v>
      </c>
      <c r="AD6663" s="3">
        <v>51.224050090272236</v>
      </c>
      <c r="AE6663" s="3">
        <v>65.153563135751853</v>
      </c>
      <c r="AF6663" s="3">
        <v>75.893286114689417</v>
      </c>
      <c r="AG6663" s="3">
        <v>92.507448794432051</v>
      </c>
      <c r="AH6663" s="32">
        <v>100</v>
      </c>
      <c r="AI6663" s="50">
        <v>4.6802369074367602E-3</v>
      </c>
    </row>
    <row r="6664" spans="1:55" x14ac:dyDescent="0.55000000000000004">
      <c r="A6664" s="21" t="s">
        <v>6</v>
      </c>
      <c r="B6664" s="21" t="s">
        <v>21254</v>
      </c>
      <c r="C6664" s="21" t="s">
        <v>7471</v>
      </c>
      <c r="D6664" s="27" t="s">
        <v>7472</v>
      </c>
      <c r="E6664" s="4">
        <v>0</v>
      </c>
      <c r="F6664" s="4">
        <v>5</v>
      </c>
      <c r="G6664" s="4">
        <v>0</v>
      </c>
      <c r="H6664" s="62">
        <v>22</v>
      </c>
      <c r="J6664" s="28">
        <v>1</v>
      </c>
      <c r="K6664" s="13" t="s">
        <v>24548</v>
      </c>
      <c r="L6664" s="12" t="s">
        <v>24553</v>
      </c>
      <c r="M6664" s="12" t="s">
        <v>24553</v>
      </c>
      <c r="N6664" s="12" t="s">
        <v>24553</v>
      </c>
      <c r="O6664" s="12" t="s">
        <v>24553</v>
      </c>
      <c r="P6664" s="14" t="s">
        <v>24551</v>
      </c>
      <c r="Q6664" s="29" t="s">
        <v>24553</v>
      </c>
      <c r="AA6664" s="3">
        <v>70.534376807156661</v>
      </c>
      <c r="AB6664" s="3">
        <v>66.458812046864878</v>
      </c>
      <c r="AC6664" s="3">
        <v>91.91788976592504</v>
      </c>
      <c r="AD6664" s="3">
        <v>89.153277325680008</v>
      </c>
      <c r="AE6664" s="3">
        <v>100</v>
      </c>
      <c r="AF6664" s="3">
        <v>86.865363130129666</v>
      </c>
      <c r="AG6664" s="3">
        <v>97.02331252156597</v>
      </c>
      <c r="AH6664" s="32">
        <v>99.20786445593879</v>
      </c>
      <c r="AI6664" s="50">
        <v>2.4124807021694901E-2</v>
      </c>
      <c r="AT6664" s="3">
        <v>50.493207055990283</v>
      </c>
      <c r="AU6664" s="3">
        <v>54.219939506720941</v>
      </c>
      <c r="AV6664" s="3">
        <v>54.492384629196025</v>
      </c>
      <c r="AW6664" s="3">
        <v>55.000161096821699</v>
      </c>
      <c r="AX6664" s="3">
        <v>57.363464652136599</v>
      </c>
      <c r="AY6664" s="3">
        <v>71.211762821050016</v>
      </c>
      <c r="AZ6664" s="3">
        <v>76.594360694376107</v>
      </c>
      <c r="BA6664" s="3">
        <v>89.351099435629891</v>
      </c>
      <c r="BB6664" s="3">
        <v>96.076543452486973</v>
      </c>
      <c r="BC6664" s="31">
        <v>100</v>
      </c>
    </row>
    <row r="6665" spans="1:55" x14ac:dyDescent="0.55000000000000004">
      <c r="A6665" s="21" t="s">
        <v>6</v>
      </c>
      <c r="B6665" s="21" t="s">
        <v>21455</v>
      </c>
      <c r="C6665" s="21" t="s">
        <v>1804</v>
      </c>
      <c r="D6665" s="27" t="s">
        <v>1805</v>
      </c>
      <c r="E6665" s="4">
        <v>0</v>
      </c>
      <c r="F6665" s="4">
        <v>7</v>
      </c>
      <c r="G6665" s="4">
        <v>0</v>
      </c>
      <c r="H6665" s="62">
        <v>12</v>
      </c>
      <c r="J6665" s="28">
        <v>1</v>
      </c>
      <c r="K6665" s="13" t="s">
        <v>24548</v>
      </c>
      <c r="L6665" s="12" t="s">
        <v>24553</v>
      </c>
      <c r="M6665" s="12" t="s">
        <v>24553</v>
      </c>
      <c r="N6665" s="12" t="s">
        <v>24553</v>
      </c>
      <c r="O6665" s="12" t="s">
        <v>24553</v>
      </c>
      <c r="P6665" s="14" t="s">
        <v>24551</v>
      </c>
      <c r="Q6665" s="29" t="s">
        <v>24553</v>
      </c>
      <c r="AA6665" s="3">
        <v>54.445101217922229</v>
      </c>
      <c r="AB6665" s="3">
        <v>51.996904021581237</v>
      </c>
      <c r="AC6665" s="3">
        <v>100</v>
      </c>
      <c r="AD6665" s="3">
        <v>95.985615099078487</v>
      </c>
      <c r="AE6665" s="3">
        <v>79.370584279810757</v>
      </c>
      <c r="AF6665" s="3">
        <v>70.794190009583573</v>
      </c>
      <c r="AG6665" s="3">
        <v>88.088325335812797</v>
      </c>
      <c r="AH6665" s="32">
        <v>89.836798456770083</v>
      </c>
      <c r="AI6665" s="50">
        <v>3.56846199313302E-3</v>
      </c>
      <c r="AT6665" s="3">
        <v>51.423570681217925</v>
      </c>
      <c r="AU6665" s="3">
        <v>53.346709437312242</v>
      </c>
      <c r="AV6665" s="3">
        <v>58.337297208531915</v>
      </c>
      <c r="AW6665" s="3">
        <v>64.146019317171707</v>
      </c>
      <c r="AX6665" s="3">
        <v>74.804972490415139</v>
      </c>
      <c r="AY6665" s="3">
        <v>100</v>
      </c>
      <c r="AZ6665" s="3">
        <v>90.246279736260334</v>
      </c>
      <c r="BA6665" s="3">
        <v>54.751717396472046</v>
      </c>
      <c r="BB6665" s="3">
        <v>72.169023155533068</v>
      </c>
      <c r="BC6665" s="31">
        <v>56.354345613823753</v>
      </c>
    </row>
    <row r="6666" spans="1:55" x14ac:dyDescent="0.55000000000000004">
      <c r="A6666" s="21" t="s">
        <v>6</v>
      </c>
      <c r="B6666" s="21" t="s">
        <v>17566</v>
      </c>
      <c r="C6666" s="21" t="s">
        <v>13957</v>
      </c>
      <c r="D6666" s="27" t="s">
        <v>13958</v>
      </c>
      <c r="E6666" s="4">
        <v>0</v>
      </c>
      <c r="F6666" s="4">
        <v>0</v>
      </c>
      <c r="G6666" s="4">
        <v>0</v>
      </c>
      <c r="H6666" s="62">
        <v>2</v>
      </c>
      <c r="J6666" s="28">
        <v>1</v>
      </c>
      <c r="K6666" s="13" t="s">
        <v>24548</v>
      </c>
      <c r="L6666" s="12" t="s">
        <v>24553</v>
      </c>
      <c r="M6666" s="12" t="s">
        <v>24553</v>
      </c>
      <c r="N6666" s="12" t="s">
        <v>24553</v>
      </c>
      <c r="O6666" s="12" t="s">
        <v>24553</v>
      </c>
      <c r="P6666" s="14" t="s">
        <v>24551</v>
      </c>
      <c r="Q6666" s="29" t="s">
        <v>24553</v>
      </c>
      <c r="AT6666" s="3">
        <v>30.028473317513733</v>
      </c>
      <c r="AU6666" s="3">
        <v>44.438736009869508</v>
      </c>
      <c r="AV6666" s="3">
        <v>56.812986357610562</v>
      </c>
      <c r="AW6666" s="3">
        <v>40.3814806702187</v>
      </c>
      <c r="AX6666" s="3">
        <v>41.533993230526228</v>
      </c>
      <c r="AY6666" s="3">
        <v>61.602902556031857</v>
      </c>
      <c r="AZ6666" s="3">
        <v>65.126967123236994</v>
      </c>
      <c r="BA6666" s="3">
        <v>73.366858324910737</v>
      </c>
      <c r="BB6666" s="3">
        <v>100</v>
      </c>
      <c r="BC6666" s="31">
        <v>86.688298739117528</v>
      </c>
    </row>
    <row r="6667" spans="1:55" x14ac:dyDescent="0.55000000000000004">
      <c r="A6667" s="21" t="s">
        <v>6</v>
      </c>
      <c r="B6667" s="21" t="s">
        <v>16671</v>
      </c>
      <c r="C6667" s="21" t="s">
        <v>5511</v>
      </c>
      <c r="D6667" s="27" t="s">
        <v>5512</v>
      </c>
      <c r="E6667" s="4">
        <v>0</v>
      </c>
      <c r="F6667" s="4">
        <v>0</v>
      </c>
      <c r="G6667" s="4">
        <v>0</v>
      </c>
      <c r="H6667" s="62">
        <v>1</v>
      </c>
      <c r="J6667" s="28">
        <v>1</v>
      </c>
      <c r="K6667" s="13" t="s">
        <v>24548</v>
      </c>
      <c r="L6667" s="12" t="s">
        <v>24553</v>
      </c>
      <c r="M6667" s="12" t="s">
        <v>24553</v>
      </c>
      <c r="N6667" s="12" t="s">
        <v>24553</v>
      </c>
      <c r="O6667" s="12" t="s">
        <v>24553</v>
      </c>
      <c r="P6667" s="14" t="s">
        <v>24551</v>
      </c>
      <c r="Q6667" s="29" t="s">
        <v>24553</v>
      </c>
      <c r="AT6667" s="3">
        <v>100</v>
      </c>
      <c r="AU6667" s="3">
        <v>83.936473206099464</v>
      </c>
      <c r="AV6667" s="3">
        <v>82.113735683752097</v>
      </c>
      <c r="AW6667" s="3">
        <v>87.289947148821241</v>
      </c>
      <c r="AX6667" s="3">
        <v>77.154372466911909</v>
      </c>
      <c r="AY6667" s="3">
        <v>73.68288195416163</v>
      </c>
      <c r="AZ6667" s="3">
        <v>65.70818456799779</v>
      </c>
      <c r="BA6667" s="3">
        <v>52.626711410533844</v>
      </c>
      <c r="BB6667" s="3">
        <v>74.795552335226873</v>
      </c>
      <c r="BC6667" s="31">
        <v>65.175711011978578</v>
      </c>
    </row>
    <row r="6668" spans="1:55" x14ac:dyDescent="0.55000000000000004">
      <c r="A6668" s="21" t="s">
        <v>6</v>
      </c>
      <c r="B6668" s="21" t="s">
        <v>19325</v>
      </c>
      <c r="C6668" s="21" t="s">
        <v>10185</v>
      </c>
      <c r="D6668" s="27" t="s">
        <v>10186</v>
      </c>
      <c r="E6668" s="4">
        <v>0</v>
      </c>
      <c r="F6668" s="4">
        <v>1</v>
      </c>
      <c r="G6668" s="4">
        <v>0</v>
      </c>
      <c r="H6668" s="62">
        <v>5</v>
      </c>
      <c r="J6668" s="28">
        <v>1</v>
      </c>
      <c r="K6668" s="13" t="s">
        <v>24548</v>
      </c>
      <c r="L6668" s="12" t="s">
        <v>24553</v>
      </c>
      <c r="M6668" s="12" t="s">
        <v>24553</v>
      </c>
      <c r="N6668" s="12" t="s">
        <v>24553</v>
      </c>
      <c r="O6668" s="12" t="s">
        <v>24553</v>
      </c>
      <c r="P6668" s="14" t="s">
        <v>24551</v>
      </c>
      <c r="Q6668" s="29" t="s">
        <v>24553</v>
      </c>
      <c r="AA6668" s="3">
        <v>72.587701110484858</v>
      </c>
      <c r="AB6668" s="3">
        <v>100</v>
      </c>
      <c r="AC6668" s="3">
        <v>62.323280379397175</v>
      </c>
      <c r="AD6668" s="3">
        <v>66.146061591774981</v>
      </c>
      <c r="AE6668" s="3">
        <v>34.348860389567079</v>
      </c>
      <c r="AF6668" s="3">
        <v>40.894296536526376</v>
      </c>
      <c r="AG6668" s="3">
        <v>32.819314525535162</v>
      </c>
      <c r="AH6668" s="32">
        <v>36.239447112051138</v>
      </c>
      <c r="AI6668" s="50">
        <v>3.03114878864101E-2</v>
      </c>
      <c r="AT6668" s="3">
        <v>100</v>
      </c>
      <c r="AU6668" s="3">
        <v>84.884593350706112</v>
      </c>
      <c r="AV6668" s="3">
        <v>81.425847578160131</v>
      </c>
      <c r="AW6668" s="3">
        <v>78.369323552431709</v>
      </c>
      <c r="AX6668" s="3">
        <v>70.917646300255228</v>
      </c>
      <c r="AY6668" s="3">
        <v>64.13982041990738</v>
      </c>
      <c r="AZ6668" s="3">
        <v>62.784001904182873</v>
      </c>
      <c r="BA6668" s="3">
        <v>57.489486783668539</v>
      </c>
      <c r="BB6668" s="3">
        <v>70.221534849627517</v>
      </c>
      <c r="BC6668" s="31">
        <v>57.383734239572128</v>
      </c>
    </row>
    <row r="6669" spans="1:55" x14ac:dyDescent="0.55000000000000004">
      <c r="A6669" s="21" t="s">
        <v>6</v>
      </c>
      <c r="B6669" s="21" t="s">
        <v>19242</v>
      </c>
      <c r="C6669" s="21" t="s">
        <v>11650</v>
      </c>
      <c r="D6669" s="27" t="s">
        <v>11651</v>
      </c>
      <c r="E6669" s="4">
        <v>0</v>
      </c>
      <c r="F6669" s="4">
        <v>1</v>
      </c>
      <c r="G6669" s="4">
        <v>0</v>
      </c>
      <c r="H6669" s="62">
        <v>4</v>
      </c>
      <c r="J6669" s="28">
        <v>1</v>
      </c>
      <c r="K6669" s="13" t="s">
        <v>24548</v>
      </c>
      <c r="L6669" s="12" t="s">
        <v>24553</v>
      </c>
      <c r="M6669" s="12" t="s">
        <v>24553</v>
      </c>
      <c r="N6669" s="12" t="s">
        <v>24553</v>
      </c>
      <c r="O6669" s="12" t="s">
        <v>24553</v>
      </c>
      <c r="P6669" s="14" t="s">
        <v>24551</v>
      </c>
      <c r="Q6669" s="29" t="s">
        <v>24553</v>
      </c>
      <c r="AA6669" s="3">
        <v>80.060753657548787</v>
      </c>
      <c r="AB6669" s="3">
        <v>81.820963901341159</v>
      </c>
      <c r="AC6669" s="3">
        <v>76.38215502021481</v>
      </c>
      <c r="AD6669" s="3">
        <v>71.707087741804543</v>
      </c>
      <c r="AE6669" s="3">
        <v>72.063686193253815</v>
      </c>
      <c r="AF6669" s="3">
        <v>81.044057641962311</v>
      </c>
      <c r="AG6669" s="3">
        <v>95.912069397520085</v>
      </c>
      <c r="AH6669" s="32">
        <v>100</v>
      </c>
      <c r="AI6669" s="50">
        <v>2.09928109243088E-2</v>
      </c>
      <c r="AT6669" s="3">
        <v>100</v>
      </c>
      <c r="AU6669" s="3">
        <v>96.614549002787385</v>
      </c>
      <c r="AV6669" s="3">
        <v>86.420974425417924</v>
      </c>
      <c r="AW6669" s="3">
        <v>82.156928980160899</v>
      </c>
      <c r="AX6669" s="3">
        <v>88.054141727990682</v>
      </c>
      <c r="AY6669" s="3">
        <v>94.808988626592111</v>
      </c>
      <c r="AZ6669" s="3">
        <v>84.653295606282541</v>
      </c>
      <c r="BA6669" s="3">
        <v>60.447425615744287</v>
      </c>
      <c r="BB6669" s="3">
        <v>59.901748863457783</v>
      </c>
      <c r="BC6669" s="31">
        <v>63.862083925392987</v>
      </c>
    </row>
    <row r="6670" spans="1:55" x14ac:dyDescent="0.55000000000000004">
      <c r="A6670" s="21" t="s">
        <v>6</v>
      </c>
      <c r="B6670" s="21" t="s">
        <v>18773</v>
      </c>
      <c r="C6670" s="21" t="s">
        <v>10148</v>
      </c>
      <c r="D6670" s="27" t="s">
        <v>10149</v>
      </c>
      <c r="E6670" s="4">
        <v>0</v>
      </c>
      <c r="F6670" s="4">
        <v>1</v>
      </c>
      <c r="G6670" s="4">
        <v>0</v>
      </c>
      <c r="H6670" s="62">
        <v>1</v>
      </c>
      <c r="J6670" s="28">
        <v>1</v>
      </c>
      <c r="K6670" s="13" t="s">
        <v>24548</v>
      </c>
      <c r="L6670" s="12" t="s">
        <v>24553</v>
      </c>
      <c r="M6670" s="12" t="s">
        <v>24553</v>
      </c>
      <c r="N6670" s="12" t="s">
        <v>24553</v>
      </c>
      <c r="O6670" s="12" t="s">
        <v>24553</v>
      </c>
      <c r="P6670" s="14" t="s">
        <v>24551</v>
      </c>
      <c r="Q6670" s="29" t="s">
        <v>24553</v>
      </c>
      <c r="AA6670" s="3">
        <v>89.751382027417122</v>
      </c>
      <c r="AB6670" s="3">
        <v>100</v>
      </c>
      <c r="AC6670" s="3">
        <v>73.548816737014263</v>
      </c>
      <c r="AD6670" s="3">
        <v>67.15175571273781</v>
      </c>
      <c r="AE6670" s="3">
        <v>55.717026788628154</v>
      </c>
      <c r="AF6670" s="3">
        <v>65.529554034319375</v>
      </c>
      <c r="AG6670" s="3">
        <v>50.867711949053671</v>
      </c>
      <c r="AH6670" s="32">
        <v>65.818633495796917</v>
      </c>
      <c r="AI6670" s="50">
        <v>3.9387130446208E-2</v>
      </c>
      <c r="AT6670" s="3">
        <v>89.5847563694185</v>
      </c>
      <c r="AU6670" s="3">
        <v>100</v>
      </c>
      <c r="AV6670" s="3">
        <v>82.271028855792522</v>
      </c>
      <c r="AW6670" s="3">
        <v>86.002199676052626</v>
      </c>
      <c r="AX6670" s="3">
        <v>93.400131476677842</v>
      </c>
      <c r="AY6670" s="3">
        <v>90.606847248254724</v>
      </c>
      <c r="AZ6670" s="3">
        <v>65.475017096427692</v>
      </c>
      <c r="BA6670" s="3">
        <v>32.211207059494228</v>
      </c>
      <c r="BB6670" s="3">
        <v>29.245517648043744</v>
      </c>
      <c r="BC6670" s="31">
        <v>28.910076878726642</v>
      </c>
    </row>
    <row r="6671" spans="1:55" x14ac:dyDescent="0.55000000000000004">
      <c r="A6671" s="21" t="s">
        <v>6</v>
      </c>
      <c r="B6671" s="21" t="s">
        <v>23789</v>
      </c>
      <c r="C6671" s="21" t="s">
        <v>16093</v>
      </c>
      <c r="D6671" s="27" t="s">
        <v>16094</v>
      </c>
      <c r="E6671" s="4">
        <v>4</v>
      </c>
      <c r="F6671" s="4">
        <v>0</v>
      </c>
      <c r="G6671" s="4">
        <v>2</v>
      </c>
      <c r="H6671" s="62">
        <v>0</v>
      </c>
      <c r="J6671" s="28">
        <v>1</v>
      </c>
      <c r="K6671" s="13" t="s">
        <v>24548</v>
      </c>
      <c r="L6671" s="16" t="s">
        <v>16303</v>
      </c>
      <c r="M6671" s="12" t="s">
        <v>24553</v>
      </c>
      <c r="N6671" s="12" t="s">
        <v>24553</v>
      </c>
      <c r="O6671" s="12" t="s">
        <v>24553</v>
      </c>
      <c r="P6671" s="12" t="s">
        <v>24553</v>
      </c>
      <c r="Q6671" s="29" t="s">
        <v>24553</v>
      </c>
      <c r="R6671" s="3">
        <v>97.84092196625393</v>
      </c>
      <c r="S6671" s="3">
        <v>100</v>
      </c>
      <c r="T6671" s="3">
        <v>53.918341952616132</v>
      </c>
      <c r="U6671" s="3">
        <v>50.105351322546298</v>
      </c>
      <c r="V6671" s="3">
        <v>77.568650119202459</v>
      </c>
      <c r="W6671" s="3">
        <v>85.822241544192295</v>
      </c>
      <c r="X6671" s="3">
        <v>78.591503975369434</v>
      </c>
      <c r="Y6671" s="32">
        <v>73.291886726037845</v>
      </c>
      <c r="Z6671" s="50">
        <v>2.4843225689620001E-3</v>
      </c>
      <c r="AJ6671" s="3">
        <v>100</v>
      </c>
      <c r="AK6671" s="3">
        <v>62.280595310799612</v>
      </c>
      <c r="AL6671" s="3">
        <v>61.088312878106066</v>
      </c>
      <c r="AM6671" s="3">
        <v>61.977367464292087</v>
      </c>
      <c r="AN6671" s="3">
        <v>49.231132262263074</v>
      </c>
      <c r="AO6671" s="3">
        <v>27.568308969612083</v>
      </c>
      <c r="AP6671" s="3">
        <v>26.472827364393869</v>
      </c>
      <c r="AQ6671" s="3">
        <v>28.264356206637697</v>
      </c>
      <c r="AR6671" s="3">
        <v>23.916460612210383</v>
      </c>
      <c r="AS6671" s="31">
        <v>19.254338277081562</v>
      </c>
    </row>
    <row r="6672" spans="1:55" x14ac:dyDescent="0.55000000000000004">
      <c r="A6672" s="21" t="s">
        <v>6</v>
      </c>
      <c r="B6672" s="21" t="s">
        <v>21552</v>
      </c>
      <c r="C6672" s="21" t="s">
        <v>3456</v>
      </c>
      <c r="D6672" s="27" t="s">
        <v>3457</v>
      </c>
      <c r="E6672" s="4">
        <v>0</v>
      </c>
      <c r="F6672" s="4">
        <v>8</v>
      </c>
      <c r="G6672" s="4">
        <v>0</v>
      </c>
      <c r="H6672" s="62">
        <v>9</v>
      </c>
      <c r="J6672" s="28">
        <v>1</v>
      </c>
      <c r="K6672" s="12" t="s">
        <v>24553</v>
      </c>
      <c r="L6672" s="12" t="s">
        <v>24553</v>
      </c>
      <c r="M6672" s="12" t="s">
        <v>24553</v>
      </c>
      <c r="N6672" s="12" t="s">
        <v>24553</v>
      </c>
      <c r="O6672" s="12" t="s">
        <v>24553</v>
      </c>
      <c r="P6672" s="12" t="s">
        <v>24553</v>
      </c>
      <c r="Q6672" s="29" t="s">
        <v>24553</v>
      </c>
      <c r="AA6672" s="3">
        <v>100</v>
      </c>
      <c r="AB6672" s="3">
        <v>97.354006892089799</v>
      </c>
      <c r="AC6672" s="3">
        <v>98.365248891488832</v>
      </c>
      <c r="AD6672" s="3">
        <v>98.093089447314767</v>
      </c>
      <c r="AE6672" s="3">
        <v>73.818093083106803</v>
      </c>
      <c r="AF6672" s="3">
        <v>72.178813028278483</v>
      </c>
      <c r="AG6672" s="3">
        <v>72.642111192008045</v>
      </c>
      <c r="AH6672" s="32">
        <v>66.656736334911116</v>
      </c>
      <c r="AI6672" s="50">
        <v>2.4593591524514299E-3</v>
      </c>
      <c r="AT6672" s="3">
        <v>77.061158508720879</v>
      </c>
      <c r="AU6672" s="3">
        <v>78.402374094810142</v>
      </c>
      <c r="AV6672" s="3">
        <v>77.599929422291694</v>
      </c>
      <c r="AW6672" s="3">
        <v>85.331440730546461</v>
      </c>
      <c r="AX6672" s="3">
        <v>86.410561253031815</v>
      </c>
      <c r="AY6672" s="3">
        <v>82.022884919313881</v>
      </c>
      <c r="AZ6672" s="3">
        <v>100</v>
      </c>
      <c r="BA6672" s="3">
        <v>83.463797426506389</v>
      </c>
      <c r="BB6672" s="3">
        <v>43.66035124440603</v>
      </c>
      <c r="BC6672" s="31">
        <v>43.915284278552136</v>
      </c>
    </row>
    <row r="6673" spans="1:55" x14ac:dyDescent="0.55000000000000004">
      <c r="A6673" s="21" t="s">
        <v>6</v>
      </c>
      <c r="B6673" s="21" t="s">
        <v>17829</v>
      </c>
      <c r="C6673" s="21" t="s">
        <v>11947</v>
      </c>
      <c r="D6673" s="27" t="s">
        <v>11948</v>
      </c>
      <c r="E6673" s="4">
        <v>0</v>
      </c>
      <c r="F6673" s="4">
        <v>0</v>
      </c>
      <c r="G6673" s="4">
        <v>0</v>
      </c>
      <c r="H6673" s="62">
        <v>3</v>
      </c>
      <c r="J6673" s="28">
        <v>1</v>
      </c>
      <c r="K6673" s="13" t="s">
        <v>24548</v>
      </c>
      <c r="L6673" s="16" t="s">
        <v>16303</v>
      </c>
      <c r="M6673" s="12" t="s">
        <v>24553</v>
      </c>
      <c r="N6673" s="12" t="s">
        <v>24553</v>
      </c>
      <c r="O6673" s="12" t="s">
        <v>24553</v>
      </c>
      <c r="P6673" s="12" t="s">
        <v>24553</v>
      </c>
      <c r="Q6673" s="29" t="s">
        <v>24553</v>
      </c>
      <c r="AT6673" s="3">
        <v>62.13909702717838</v>
      </c>
      <c r="AU6673" s="3">
        <v>67.324022254712318</v>
      </c>
      <c r="AV6673" s="3">
        <v>53.092726584409412</v>
      </c>
      <c r="AW6673" s="3">
        <v>53.507846060231991</v>
      </c>
      <c r="AX6673" s="3">
        <v>50.443315049994716</v>
      </c>
      <c r="AY6673" s="3">
        <v>42.655662286172408</v>
      </c>
      <c r="AZ6673" s="3">
        <v>40.599592665942346</v>
      </c>
      <c r="BA6673" s="3">
        <v>52.670286859560157</v>
      </c>
      <c r="BB6673" s="3">
        <v>50.26864335572094</v>
      </c>
      <c r="BC6673" s="31">
        <v>100</v>
      </c>
    </row>
    <row r="6674" spans="1:55" x14ac:dyDescent="0.55000000000000004">
      <c r="A6674" s="21" t="s">
        <v>6</v>
      </c>
      <c r="B6674" s="21" t="s">
        <v>18626</v>
      </c>
      <c r="C6674" s="21" t="s">
        <v>16095</v>
      </c>
      <c r="D6674" s="27" t="s">
        <v>16096</v>
      </c>
      <c r="E6674" s="4">
        <v>0</v>
      </c>
      <c r="F6674" s="4">
        <v>1</v>
      </c>
      <c r="G6674" s="4">
        <v>0</v>
      </c>
      <c r="H6674" s="62">
        <v>0</v>
      </c>
      <c r="J6674" s="28">
        <v>1</v>
      </c>
      <c r="K6674" s="13" t="s">
        <v>24548</v>
      </c>
      <c r="L6674" s="12" t="s">
        <v>24553</v>
      </c>
      <c r="M6674" s="12" t="s">
        <v>24553</v>
      </c>
      <c r="N6674" s="12" t="s">
        <v>24553</v>
      </c>
      <c r="O6674" s="12" t="s">
        <v>24553</v>
      </c>
      <c r="P6674" s="14" t="s">
        <v>24551</v>
      </c>
      <c r="Q6674" s="29" t="s">
        <v>24553</v>
      </c>
      <c r="AA6674" s="3">
        <v>81.154683051269942</v>
      </c>
      <c r="AB6674" s="3">
        <v>100</v>
      </c>
      <c r="AC6674" s="3">
        <v>52.239501345494766</v>
      </c>
      <c r="AD6674" s="3">
        <v>42.034300910972973</v>
      </c>
      <c r="AE6674" s="3">
        <v>46.504161067110388</v>
      </c>
      <c r="AF6674" s="3">
        <v>70.541773048864769</v>
      </c>
      <c r="AG6674" s="3">
        <v>68.650252992467159</v>
      </c>
      <c r="AH6674" s="32">
        <v>61.794365973926446</v>
      </c>
      <c r="AI6674" s="50">
        <v>9.6492204055162706E-2</v>
      </c>
    </row>
    <row r="6675" spans="1:55" x14ac:dyDescent="0.55000000000000004">
      <c r="A6675" s="21" t="s">
        <v>6</v>
      </c>
      <c r="B6675" s="21" t="s">
        <v>21713</v>
      </c>
      <c r="C6675" s="21" t="s">
        <v>4718</v>
      </c>
      <c r="D6675" s="27" t="s">
        <v>9985</v>
      </c>
      <c r="E6675" s="4">
        <v>0</v>
      </c>
      <c r="F6675" s="4">
        <v>10</v>
      </c>
      <c r="G6675" s="4">
        <v>0</v>
      </c>
      <c r="H6675" s="62">
        <v>19</v>
      </c>
      <c r="J6675" s="28">
        <v>2</v>
      </c>
      <c r="K6675" s="13" t="s">
        <v>24548</v>
      </c>
      <c r="L6675" s="12" t="s">
        <v>24553</v>
      </c>
      <c r="M6675" s="12" t="s">
        <v>24553</v>
      </c>
      <c r="N6675" s="12" t="s">
        <v>24553</v>
      </c>
      <c r="O6675" s="12" t="s">
        <v>24553</v>
      </c>
      <c r="P6675" s="14" t="s">
        <v>24551</v>
      </c>
      <c r="Q6675" s="29" t="s">
        <v>24553</v>
      </c>
      <c r="AA6675" s="3">
        <v>94.393034619984149</v>
      </c>
      <c r="AB6675" s="3">
        <v>87.867069672235587</v>
      </c>
      <c r="AC6675" s="3">
        <v>96.794064767798204</v>
      </c>
      <c r="AD6675" s="3">
        <v>100</v>
      </c>
      <c r="AE6675" s="3">
        <v>57.687279009061079</v>
      </c>
      <c r="AF6675" s="3">
        <v>51.6926858901518</v>
      </c>
      <c r="AG6675" s="3">
        <v>26.017961405891942</v>
      </c>
      <c r="AH6675" s="32">
        <v>23.508256127534256</v>
      </c>
      <c r="AI6675" s="50">
        <v>1.12279551077758E-3</v>
      </c>
      <c r="AT6675" s="3">
        <v>71.63063379449774</v>
      </c>
      <c r="AU6675" s="3">
        <v>83.613308509888853</v>
      </c>
      <c r="AV6675" s="3">
        <v>88.43139127371191</v>
      </c>
      <c r="AW6675" s="3">
        <v>81.560684587029016</v>
      </c>
      <c r="AX6675" s="3">
        <v>75.322409749783674</v>
      </c>
      <c r="AY6675" s="3">
        <v>100</v>
      </c>
      <c r="AZ6675" s="3">
        <v>88.742207676788425</v>
      </c>
      <c r="BA6675" s="3">
        <v>82.49746499688159</v>
      </c>
      <c r="BB6675" s="3">
        <v>47.296590714058112</v>
      </c>
      <c r="BC6675" s="31">
        <v>39.144070562007954</v>
      </c>
    </row>
    <row r="6676" spans="1:55" x14ac:dyDescent="0.55000000000000004">
      <c r="A6676" s="21" t="s">
        <v>6</v>
      </c>
      <c r="B6676" s="21" t="s">
        <v>16651</v>
      </c>
      <c r="C6676" s="21" t="s">
        <v>4718</v>
      </c>
      <c r="D6676" s="27" t="s">
        <v>4719</v>
      </c>
      <c r="E6676" s="4">
        <v>0</v>
      </c>
      <c r="F6676" s="4">
        <v>0</v>
      </c>
      <c r="G6676" s="4">
        <v>0</v>
      </c>
      <c r="H6676" s="62">
        <v>1</v>
      </c>
      <c r="J6676" s="28">
        <v>2</v>
      </c>
      <c r="K6676" s="13" t="s">
        <v>24548</v>
      </c>
      <c r="L6676" s="12" t="s">
        <v>24553</v>
      </c>
      <c r="M6676" s="12" t="s">
        <v>24553</v>
      </c>
      <c r="N6676" s="12" t="s">
        <v>24553</v>
      </c>
      <c r="O6676" s="12" t="s">
        <v>24553</v>
      </c>
      <c r="P6676" s="14" t="s">
        <v>24551</v>
      </c>
      <c r="Q6676" s="29" t="s">
        <v>24553</v>
      </c>
      <c r="AT6676" s="3">
        <v>83.265188538930914</v>
      </c>
      <c r="AU6676" s="3">
        <v>83.30369835675981</v>
      </c>
      <c r="AV6676" s="3">
        <v>100</v>
      </c>
      <c r="AW6676" s="3">
        <v>97.779938630801496</v>
      </c>
      <c r="AX6676" s="3">
        <v>77.226321873658506</v>
      </c>
      <c r="AY6676" s="3">
        <v>88.801288622945833</v>
      </c>
      <c r="AZ6676" s="3">
        <v>90.693717523246391</v>
      </c>
      <c r="BA6676" s="3">
        <v>71.618091225669332</v>
      </c>
      <c r="BB6676" s="3">
        <v>56.509342323141844</v>
      </c>
      <c r="BC6676" s="31">
        <v>37.719500961753901</v>
      </c>
    </row>
    <row r="6677" spans="1:55" x14ac:dyDescent="0.55000000000000004">
      <c r="A6677" s="21" t="s">
        <v>6</v>
      </c>
      <c r="B6677" s="21" t="s">
        <v>21553</v>
      </c>
      <c r="C6677" s="21" t="s">
        <v>3820</v>
      </c>
      <c r="D6677" s="27" t="s">
        <v>3821</v>
      </c>
      <c r="E6677" s="4">
        <v>0</v>
      </c>
      <c r="F6677" s="4">
        <v>8</v>
      </c>
      <c r="G6677" s="4">
        <v>0</v>
      </c>
      <c r="H6677" s="62">
        <v>9</v>
      </c>
      <c r="J6677" s="28">
        <v>1</v>
      </c>
      <c r="K6677" s="13" t="s">
        <v>24548</v>
      </c>
      <c r="L6677" s="12" t="s">
        <v>24553</v>
      </c>
      <c r="M6677" s="12" t="s">
        <v>24553</v>
      </c>
      <c r="N6677" s="12" t="s">
        <v>24553</v>
      </c>
      <c r="O6677" s="12" t="s">
        <v>24553</v>
      </c>
      <c r="P6677" s="14" t="s">
        <v>24551</v>
      </c>
      <c r="Q6677" s="29" t="s">
        <v>24553</v>
      </c>
      <c r="AA6677" s="3">
        <v>52.183407229726001</v>
      </c>
      <c r="AB6677" s="3">
        <v>51.026591978085747</v>
      </c>
      <c r="AC6677" s="3">
        <v>84.755865745439351</v>
      </c>
      <c r="AD6677" s="3">
        <v>89.107975029133797</v>
      </c>
      <c r="AE6677" s="3">
        <v>100</v>
      </c>
      <c r="AF6677" s="3">
        <v>95.482044620864215</v>
      </c>
      <c r="AG6677" s="3">
        <v>90.76192354832196</v>
      </c>
      <c r="AH6677" s="32">
        <v>87.972165060859226</v>
      </c>
      <c r="AI6677" s="50">
        <v>1.6101178781382901E-3</v>
      </c>
      <c r="AT6677" s="3">
        <v>42.001705443804205</v>
      </c>
      <c r="AU6677" s="3">
        <v>44.22201135984546</v>
      </c>
      <c r="AV6677" s="3">
        <v>44.317125886605972</v>
      </c>
      <c r="AW6677" s="3">
        <v>48.020300584943634</v>
      </c>
      <c r="AX6677" s="3">
        <v>49.873178564802643</v>
      </c>
      <c r="AY6677" s="3">
        <v>57.339182486698171</v>
      </c>
      <c r="AZ6677" s="3">
        <v>68.580570610335755</v>
      </c>
      <c r="BA6677" s="3">
        <v>98.264903218579974</v>
      </c>
      <c r="BB6677" s="3">
        <v>100</v>
      </c>
      <c r="BC6677" s="31">
        <v>80.256996857822088</v>
      </c>
    </row>
    <row r="6678" spans="1:55" x14ac:dyDescent="0.55000000000000004">
      <c r="A6678" s="21" t="s">
        <v>6</v>
      </c>
      <c r="B6678" s="21" t="s">
        <v>22454</v>
      </c>
      <c r="C6678" s="21" t="s">
        <v>3838</v>
      </c>
      <c r="D6678" s="27" t="s">
        <v>3839</v>
      </c>
      <c r="E6678" s="4">
        <v>0</v>
      </c>
      <c r="F6678" s="4">
        <v>14</v>
      </c>
      <c r="G6678" s="4">
        <v>1</v>
      </c>
      <c r="H6678" s="62">
        <v>36</v>
      </c>
      <c r="J6678" s="28">
        <v>1</v>
      </c>
      <c r="K6678" s="13" t="s">
        <v>24548</v>
      </c>
      <c r="L6678" s="12" t="s">
        <v>24553</v>
      </c>
      <c r="M6678" s="12" t="s">
        <v>24553</v>
      </c>
      <c r="N6678" s="12" t="s">
        <v>24553</v>
      </c>
      <c r="O6678" s="12" t="s">
        <v>24553</v>
      </c>
      <c r="P6678" s="14" t="s">
        <v>24551</v>
      </c>
      <c r="Q6678" s="29" t="s">
        <v>24553</v>
      </c>
      <c r="AA6678" s="3">
        <v>43.030210570951269</v>
      </c>
      <c r="AB6678" s="3">
        <v>36.730871750275533</v>
      </c>
      <c r="AC6678" s="3">
        <v>76.314615619511997</v>
      </c>
      <c r="AD6678" s="3">
        <v>71.360825241219487</v>
      </c>
      <c r="AE6678" s="3">
        <v>100</v>
      </c>
      <c r="AF6678" s="3">
        <v>88.564219506766136</v>
      </c>
      <c r="AG6678" s="3">
        <v>79.993017545029915</v>
      </c>
      <c r="AH6678" s="32">
        <v>64.771508151617198</v>
      </c>
      <c r="AI6678" s="50">
        <v>1.54198803219771E-2</v>
      </c>
      <c r="AJ6678" s="3">
        <v>29.227855531001062</v>
      </c>
      <c r="AK6678" s="3">
        <v>16.663087118375934</v>
      </c>
      <c r="AL6678" s="3">
        <v>24.004336919020215</v>
      </c>
      <c r="AM6678" s="3">
        <v>30.675496473993881</v>
      </c>
      <c r="AN6678" s="3">
        <v>53.37252846364796</v>
      </c>
      <c r="AO6678" s="3">
        <v>64.409062288495917</v>
      </c>
      <c r="AP6678" s="3">
        <v>77.594356464345069</v>
      </c>
      <c r="AQ6678" s="3">
        <v>100</v>
      </c>
      <c r="AR6678" s="3">
        <v>54.188494436245627</v>
      </c>
      <c r="AS6678" s="31">
        <v>31.479778489723838</v>
      </c>
      <c r="AT6678" s="3">
        <v>45.870005637106367</v>
      </c>
      <c r="AU6678" s="3">
        <v>51.404263178121944</v>
      </c>
      <c r="AV6678" s="3">
        <v>56.956360614758339</v>
      </c>
      <c r="AW6678" s="3">
        <v>58.751180149455159</v>
      </c>
      <c r="AX6678" s="3">
        <v>55.627807975615085</v>
      </c>
      <c r="AY6678" s="3">
        <v>73.662503752395708</v>
      </c>
      <c r="AZ6678" s="3">
        <v>77.144262120046676</v>
      </c>
      <c r="BA6678" s="3">
        <v>100</v>
      </c>
      <c r="BB6678" s="3">
        <v>87.805926770658544</v>
      </c>
      <c r="BC6678" s="31">
        <v>64.342712830282991</v>
      </c>
    </row>
    <row r="6679" spans="1:55" x14ac:dyDescent="0.55000000000000004">
      <c r="A6679" s="21" t="s">
        <v>6</v>
      </c>
      <c r="B6679" s="21" t="s">
        <v>21791</v>
      </c>
      <c r="C6679" s="21" t="s">
        <v>1314</v>
      </c>
      <c r="D6679" s="27" t="s">
        <v>1315</v>
      </c>
      <c r="E6679" s="4">
        <v>0</v>
      </c>
      <c r="F6679" s="4">
        <v>12</v>
      </c>
      <c r="G6679" s="4">
        <v>0</v>
      </c>
      <c r="H6679" s="62">
        <v>49</v>
      </c>
      <c r="J6679" s="28">
        <v>1</v>
      </c>
      <c r="K6679" s="13" t="s">
        <v>24548</v>
      </c>
      <c r="L6679" s="12" t="s">
        <v>24553</v>
      </c>
      <c r="M6679" s="12" t="s">
        <v>24553</v>
      </c>
      <c r="N6679" s="12" t="s">
        <v>24553</v>
      </c>
      <c r="O6679" s="12" t="s">
        <v>24553</v>
      </c>
      <c r="P6679" s="14" t="s">
        <v>24551</v>
      </c>
      <c r="Q6679" s="29" t="s">
        <v>24553</v>
      </c>
      <c r="AA6679" s="3">
        <v>41.981686207678628</v>
      </c>
      <c r="AB6679" s="3">
        <v>36.137160809958779</v>
      </c>
      <c r="AC6679" s="3">
        <v>81.064294653870149</v>
      </c>
      <c r="AD6679" s="3">
        <v>87.631900306032392</v>
      </c>
      <c r="AE6679" s="3">
        <v>100</v>
      </c>
      <c r="AF6679" s="3">
        <v>91.973828250961972</v>
      </c>
      <c r="AG6679" s="3">
        <v>82.726604848244477</v>
      </c>
      <c r="AH6679" s="32">
        <v>78.745138192909735</v>
      </c>
      <c r="AI6679" s="50">
        <v>3.4746773691250298E-3</v>
      </c>
      <c r="AT6679" s="3">
        <v>54.96263407722325</v>
      </c>
      <c r="AU6679" s="3">
        <v>57.666359049712334</v>
      </c>
      <c r="AV6679" s="3">
        <v>60.873956549251403</v>
      </c>
      <c r="AW6679" s="3">
        <v>69.816694920353115</v>
      </c>
      <c r="AX6679" s="3">
        <v>74.550799983015082</v>
      </c>
      <c r="AY6679" s="3">
        <v>100</v>
      </c>
      <c r="AZ6679" s="3">
        <v>97.990876022738604</v>
      </c>
      <c r="BA6679" s="3">
        <v>97.095986384887851</v>
      </c>
      <c r="BB6679" s="3">
        <v>87.987644804526454</v>
      </c>
      <c r="BC6679" s="31">
        <v>71.773129539011805</v>
      </c>
    </row>
    <row r="6680" spans="1:55" x14ac:dyDescent="0.55000000000000004">
      <c r="A6680" s="21" t="s">
        <v>6</v>
      </c>
      <c r="B6680" s="21" t="s">
        <v>21031</v>
      </c>
      <c r="C6680" s="21" t="s">
        <v>3967</v>
      </c>
      <c r="D6680" s="27" t="s">
        <v>3968</v>
      </c>
      <c r="E6680" s="4">
        <v>0</v>
      </c>
      <c r="F6680" s="4">
        <v>4</v>
      </c>
      <c r="G6680" s="4">
        <v>0</v>
      </c>
      <c r="H6680" s="62">
        <v>18</v>
      </c>
      <c r="J6680" s="28">
        <v>1</v>
      </c>
      <c r="K6680" s="13" t="s">
        <v>24548</v>
      </c>
      <c r="L6680" s="12" t="s">
        <v>24553</v>
      </c>
      <c r="M6680" s="12" t="s">
        <v>24553</v>
      </c>
      <c r="N6680" s="12" t="s">
        <v>24553</v>
      </c>
      <c r="O6680" s="12" t="s">
        <v>24553</v>
      </c>
      <c r="P6680" s="14" t="s">
        <v>24551</v>
      </c>
      <c r="Q6680" s="29" t="s">
        <v>24553</v>
      </c>
      <c r="AA6680" s="3">
        <v>37.607574518640199</v>
      </c>
      <c r="AB6680" s="3">
        <v>35.188359706781114</v>
      </c>
      <c r="AC6680" s="3">
        <v>66.293574919673333</v>
      </c>
      <c r="AD6680" s="3">
        <v>61.328038724544363</v>
      </c>
      <c r="AE6680" s="3">
        <v>100</v>
      </c>
      <c r="AF6680" s="3">
        <v>89.580346510080943</v>
      </c>
      <c r="AG6680" s="3">
        <v>92.566153942906325</v>
      </c>
      <c r="AH6680" s="32">
        <v>94.501263280707477</v>
      </c>
      <c r="AI6680" s="50">
        <v>2.4656506457049099E-3</v>
      </c>
      <c r="AT6680" s="3">
        <v>43.078997334519627</v>
      </c>
      <c r="AU6680" s="3">
        <v>52.20671990437851</v>
      </c>
      <c r="AV6680" s="3">
        <v>54.443267639744498</v>
      </c>
      <c r="AW6680" s="3">
        <v>57.683409370246949</v>
      </c>
      <c r="AX6680" s="3">
        <v>56.911795546287259</v>
      </c>
      <c r="AY6680" s="3">
        <v>81.166487145527313</v>
      </c>
      <c r="AZ6680" s="3">
        <v>80.05075491602274</v>
      </c>
      <c r="BA6680" s="3">
        <v>100</v>
      </c>
      <c r="BB6680" s="3">
        <v>79.845748933188361</v>
      </c>
      <c r="BC6680" s="31">
        <v>72.626469647217391</v>
      </c>
    </row>
    <row r="6681" spans="1:55" x14ac:dyDescent="0.55000000000000004">
      <c r="A6681" s="21" t="s">
        <v>6</v>
      </c>
      <c r="B6681" s="21" t="s">
        <v>19602</v>
      </c>
      <c r="C6681" s="21" t="s">
        <v>6989</v>
      </c>
      <c r="D6681" s="27" t="s">
        <v>6990</v>
      </c>
      <c r="E6681" s="4">
        <v>0</v>
      </c>
      <c r="F6681" s="4">
        <v>1</v>
      </c>
      <c r="G6681" s="4">
        <v>0</v>
      </c>
      <c r="H6681" s="62">
        <v>12</v>
      </c>
      <c r="J6681" s="28">
        <v>1</v>
      </c>
      <c r="K6681" s="13" t="s">
        <v>24548</v>
      </c>
      <c r="L6681" s="12" t="s">
        <v>24553</v>
      </c>
      <c r="M6681" s="12" t="s">
        <v>24553</v>
      </c>
      <c r="N6681" s="12" t="s">
        <v>24553</v>
      </c>
      <c r="O6681" s="12" t="s">
        <v>24553</v>
      </c>
      <c r="P6681" s="14" t="s">
        <v>24551</v>
      </c>
      <c r="Q6681" s="29" t="s">
        <v>24553</v>
      </c>
      <c r="AA6681" s="3">
        <v>37.132406273917134</v>
      </c>
      <c r="AB6681" s="3">
        <v>32.586324917207321</v>
      </c>
      <c r="AC6681" s="3">
        <v>36.934200632509167</v>
      </c>
      <c r="AD6681" s="3">
        <v>45.954228129289369</v>
      </c>
      <c r="AE6681" s="3">
        <v>61.478245080588223</v>
      </c>
      <c r="AF6681" s="3">
        <v>67.524723125389599</v>
      </c>
      <c r="AG6681" s="3">
        <v>100</v>
      </c>
      <c r="AH6681" s="32">
        <v>81.675562284305599</v>
      </c>
      <c r="AI6681" s="50">
        <v>1.2765615842861001E-2</v>
      </c>
      <c r="AT6681" s="3">
        <v>46.066583229763737</v>
      </c>
      <c r="AU6681" s="3">
        <v>51.721999987979636</v>
      </c>
      <c r="AV6681" s="3">
        <v>55.995150352904808</v>
      </c>
      <c r="AW6681" s="3">
        <v>55.054039179814282</v>
      </c>
      <c r="AX6681" s="3">
        <v>51.325715014389985</v>
      </c>
      <c r="AY6681" s="3">
        <v>57.660630362354595</v>
      </c>
      <c r="AZ6681" s="3">
        <v>61.341447383537108</v>
      </c>
      <c r="BA6681" s="3">
        <v>93.458188996613885</v>
      </c>
      <c r="BB6681" s="3">
        <v>87.821260227896204</v>
      </c>
      <c r="BC6681" s="31">
        <v>100</v>
      </c>
    </row>
    <row r="6682" spans="1:55" x14ac:dyDescent="0.55000000000000004">
      <c r="A6682" s="21" t="s">
        <v>6</v>
      </c>
      <c r="B6682" s="21" t="s">
        <v>20230</v>
      </c>
      <c r="C6682" s="21" t="s">
        <v>2658</v>
      </c>
      <c r="D6682" s="27" t="s">
        <v>2659</v>
      </c>
      <c r="E6682" s="4">
        <v>0</v>
      </c>
      <c r="F6682" s="4">
        <v>2</v>
      </c>
      <c r="G6682" s="4">
        <v>0</v>
      </c>
      <c r="H6682" s="62">
        <v>10</v>
      </c>
      <c r="J6682" s="28">
        <v>1</v>
      </c>
      <c r="K6682" s="13" t="s">
        <v>24548</v>
      </c>
      <c r="L6682" s="12" t="s">
        <v>24553</v>
      </c>
      <c r="M6682" s="12" t="s">
        <v>24553</v>
      </c>
      <c r="N6682" s="12" t="s">
        <v>24553</v>
      </c>
      <c r="O6682" s="12" t="s">
        <v>24553</v>
      </c>
      <c r="P6682" s="14" t="s">
        <v>24551</v>
      </c>
      <c r="Q6682" s="29" t="s">
        <v>24553</v>
      </c>
      <c r="AA6682" s="3">
        <v>50.983254216572391</v>
      </c>
      <c r="AB6682" s="3">
        <v>45.109605652289112</v>
      </c>
      <c r="AC6682" s="3">
        <v>79.585436345949475</v>
      </c>
      <c r="AD6682" s="3">
        <v>78.958366119675318</v>
      </c>
      <c r="AE6682" s="3">
        <v>100</v>
      </c>
      <c r="AF6682" s="3">
        <v>97.745514424239303</v>
      </c>
      <c r="AG6682" s="3">
        <v>96.191064430424049</v>
      </c>
      <c r="AH6682" s="32">
        <v>99.51744467282748</v>
      </c>
      <c r="AI6682" s="50">
        <v>1.27154784249518E-3</v>
      </c>
      <c r="AT6682" s="3">
        <v>55.81490921951017</v>
      </c>
      <c r="AU6682" s="3">
        <v>56.81280093684461</v>
      </c>
      <c r="AV6682" s="3">
        <v>61.89488571712041</v>
      </c>
      <c r="AW6682" s="3">
        <v>66.222330782494225</v>
      </c>
      <c r="AX6682" s="3">
        <v>59.522476005636562</v>
      </c>
      <c r="AY6682" s="3">
        <v>70.362239188800388</v>
      </c>
      <c r="AZ6682" s="3">
        <v>79.871285618743272</v>
      </c>
      <c r="BA6682" s="3">
        <v>90.438971307460321</v>
      </c>
      <c r="BB6682" s="3">
        <v>100</v>
      </c>
      <c r="BC6682" s="31">
        <v>75.039620032623588</v>
      </c>
    </row>
    <row r="6683" spans="1:55" x14ac:dyDescent="0.55000000000000004">
      <c r="A6683" s="21" t="s">
        <v>6</v>
      </c>
      <c r="B6683" s="21" t="s">
        <v>22947</v>
      </c>
      <c r="C6683" s="21" t="s">
        <v>5711</v>
      </c>
      <c r="D6683" s="27" t="s">
        <v>5712</v>
      </c>
      <c r="E6683" s="4">
        <v>1</v>
      </c>
      <c r="F6683" s="4">
        <v>6</v>
      </c>
      <c r="G6683" s="4">
        <v>0</v>
      </c>
      <c r="H6683" s="62">
        <v>21</v>
      </c>
      <c r="J6683" s="28">
        <v>1</v>
      </c>
      <c r="K6683" s="13" t="s">
        <v>24548</v>
      </c>
      <c r="L6683" s="12" t="s">
        <v>24553</v>
      </c>
      <c r="M6683" s="12" t="s">
        <v>24553</v>
      </c>
      <c r="N6683" s="12" t="s">
        <v>24553</v>
      </c>
      <c r="O6683" s="12" t="s">
        <v>24553</v>
      </c>
      <c r="P6683" s="14" t="s">
        <v>24551</v>
      </c>
      <c r="Q6683" s="29" t="s">
        <v>24553</v>
      </c>
      <c r="R6683" s="3">
        <v>62.226376259129637</v>
      </c>
      <c r="S6683" s="3">
        <v>85.509032174209921</v>
      </c>
      <c r="T6683" s="3">
        <v>99.345701299805938</v>
      </c>
      <c r="U6683" s="3">
        <v>74.809811371581887</v>
      </c>
      <c r="V6683" s="3">
        <v>95.416827531274734</v>
      </c>
      <c r="W6683" s="3">
        <v>87.593804068286872</v>
      </c>
      <c r="X6683" s="3">
        <v>100</v>
      </c>
      <c r="Y6683" s="32">
        <v>92.615703450453708</v>
      </c>
      <c r="Z6683" s="50">
        <v>0.432226901267803</v>
      </c>
      <c r="AA6683" s="3">
        <v>37.40206862562723</v>
      </c>
      <c r="AB6683" s="3">
        <v>36.068819669287386</v>
      </c>
      <c r="AC6683" s="3">
        <v>63.778886553184698</v>
      </c>
      <c r="AD6683" s="3">
        <v>65.605457726059939</v>
      </c>
      <c r="AE6683" s="3">
        <v>100</v>
      </c>
      <c r="AF6683" s="3">
        <v>91.585727500732091</v>
      </c>
      <c r="AG6683" s="3">
        <v>83.830681726186867</v>
      </c>
      <c r="AH6683" s="32">
        <v>78.565119178989733</v>
      </c>
      <c r="AI6683" s="50">
        <v>2.1548210070787802E-3</v>
      </c>
      <c r="AT6683" s="3">
        <v>45.70160524649198</v>
      </c>
      <c r="AU6683" s="3">
        <v>53.528727894570793</v>
      </c>
      <c r="AV6683" s="3">
        <v>58.93113077591228</v>
      </c>
      <c r="AW6683" s="3">
        <v>58.934826573951007</v>
      </c>
      <c r="AX6683" s="3">
        <v>54.259183061204538</v>
      </c>
      <c r="AY6683" s="3">
        <v>76.870335015909745</v>
      </c>
      <c r="AZ6683" s="3">
        <v>77.349615831067396</v>
      </c>
      <c r="BA6683" s="3">
        <v>100</v>
      </c>
      <c r="BB6683" s="3">
        <v>90.362330567440807</v>
      </c>
      <c r="BC6683" s="31">
        <v>65.967933270923609</v>
      </c>
    </row>
    <row r="6684" spans="1:55" x14ac:dyDescent="0.55000000000000004">
      <c r="A6684" s="21" t="s">
        <v>6</v>
      </c>
      <c r="B6684" s="21" t="s">
        <v>22469</v>
      </c>
      <c r="C6684" s="21" t="s">
        <v>5263</v>
      </c>
      <c r="D6684" s="27" t="s">
        <v>5264</v>
      </c>
      <c r="E6684" s="4">
        <v>0</v>
      </c>
      <c r="F6684" s="4">
        <v>17</v>
      </c>
      <c r="G6684" s="4">
        <v>1</v>
      </c>
      <c r="H6684" s="62">
        <v>31</v>
      </c>
      <c r="J6684" s="28">
        <v>2</v>
      </c>
      <c r="K6684" s="13" t="s">
        <v>24548</v>
      </c>
      <c r="L6684" s="12" t="s">
        <v>24553</v>
      </c>
      <c r="M6684" s="12" t="s">
        <v>24553</v>
      </c>
      <c r="N6684" s="12" t="s">
        <v>24553</v>
      </c>
      <c r="O6684" s="12" t="s">
        <v>24553</v>
      </c>
      <c r="P6684" s="14" t="s">
        <v>24551</v>
      </c>
      <c r="Q6684" s="29" t="s">
        <v>24553</v>
      </c>
      <c r="AA6684" s="3">
        <v>64.730271660505664</v>
      </c>
      <c r="AB6684" s="3">
        <v>63.009884601433754</v>
      </c>
      <c r="AC6684" s="3">
        <v>100</v>
      </c>
      <c r="AD6684" s="3">
        <v>96.078624177132568</v>
      </c>
      <c r="AE6684" s="3">
        <v>93.403264121502062</v>
      </c>
      <c r="AF6684" s="3">
        <v>78.302886197066243</v>
      </c>
      <c r="AG6684" s="3">
        <v>78.133058177050316</v>
      </c>
      <c r="AH6684" s="32">
        <v>80.789653256027421</v>
      </c>
      <c r="AI6684" s="50">
        <v>2.6595720040925398E-2</v>
      </c>
      <c r="AJ6684" s="3">
        <v>50.367549869121277</v>
      </c>
      <c r="AK6684" s="3">
        <v>16.220528694080212</v>
      </c>
      <c r="AL6684" s="3">
        <v>16.323608469754461</v>
      </c>
      <c r="AM6684" s="3">
        <v>29.771341774284632</v>
      </c>
      <c r="AN6684" s="3">
        <v>34.22676498143543</v>
      </c>
      <c r="AO6684" s="3">
        <v>53.444093380523917</v>
      </c>
      <c r="AP6684" s="3">
        <v>84.244370461732828</v>
      </c>
      <c r="AQ6684" s="3">
        <v>100</v>
      </c>
      <c r="AR6684" s="3">
        <v>62.784595360163173</v>
      </c>
      <c r="AS6684" s="31">
        <v>28.902670075249777</v>
      </c>
      <c r="AT6684" s="3">
        <v>53.08459136902092</v>
      </c>
      <c r="AU6684" s="3">
        <v>58.298112831843682</v>
      </c>
      <c r="AV6684" s="3">
        <v>59.242929172267587</v>
      </c>
      <c r="AW6684" s="3">
        <v>62.041607774170679</v>
      </c>
      <c r="AX6684" s="3">
        <v>64.519864676241454</v>
      </c>
      <c r="AY6684" s="3">
        <v>79.426591805147311</v>
      </c>
      <c r="AZ6684" s="3">
        <v>85.426710354856965</v>
      </c>
      <c r="BA6684" s="3">
        <v>98.377762659985265</v>
      </c>
      <c r="BB6684" s="3">
        <v>100</v>
      </c>
      <c r="BC6684" s="31">
        <v>86.831625720992136</v>
      </c>
    </row>
    <row r="6685" spans="1:55" x14ac:dyDescent="0.55000000000000004">
      <c r="A6685" s="21" t="s">
        <v>6</v>
      </c>
      <c r="B6685" s="21" t="s">
        <v>18926</v>
      </c>
      <c r="C6685" s="21" t="s">
        <v>5263</v>
      </c>
      <c r="D6685" s="27" t="s">
        <v>8277</v>
      </c>
      <c r="E6685" s="4">
        <v>0</v>
      </c>
      <c r="F6685" s="4">
        <v>1</v>
      </c>
      <c r="G6685" s="4">
        <v>0</v>
      </c>
      <c r="H6685" s="62">
        <v>2</v>
      </c>
      <c r="J6685" s="28">
        <v>2</v>
      </c>
      <c r="K6685" s="13" t="s">
        <v>24548</v>
      </c>
      <c r="L6685" s="12" t="s">
        <v>24553</v>
      </c>
      <c r="M6685" s="12" t="s">
        <v>24553</v>
      </c>
      <c r="N6685" s="12" t="s">
        <v>24553</v>
      </c>
      <c r="O6685" s="12" t="s">
        <v>24553</v>
      </c>
      <c r="P6685" s="14" t="s">
        <v>24551</v>
      </c>
      <c r="Q6685" s="29" t="s">
        <v>24553</v>
      </c>
      <c r="AA6685" s="3">
        <v>36.974505063718489</v>
      </c>
      <c r="AB6685" s="3">
        <v>38.444815266420164</v>
      </c>
      <c r="AC6685" s="3">
        <v>55.774118273574366</v>
      </c>
      <c r="AD6685" s="3">
        <v>57.731207241661551</v>
      </c>
      <c r="AE6685" s="3">
        <v>74.424942160995457</v>
      </c>
      <c r="AF6685" s="3">
        <v>63.003150224725381</v>
      </c>
      <c r="AG6685" s="3">
        <v>84.685791053158397</v>
      </c>
      <c r="AH6685" s="32">
        <v>100</v>
      </c>
      <c r="AI6685" s="50">
        <v>1.21403150853692E-2</v>
      </c>
      <c r="AT6685" s="3">
        <v>81.832089226649018</v>
      </c>
      <c r="AU6685" s="3">
        <v>73.230891438313392</v>
      </c>
      <c r="AV6685" s="3">
        <v>81.1398749149579</v>
      </c>
      <c r="AW6685" s="3">
        <v>76.616298292772825</v>
      </c>
      <c r="AX6685" s="3">
        <v>76.166635080020228</v>
      </c>
      <c r="AY6685" s="3">
        <v>81.673399559586059</v>
      </c>
      <c r="AZ6685" s="3">
        <v>92.035975873405135</v>
      </c>
      <c r="BA6685" s="3">
        <v>100</v>
      </c>
      <c r="BB6685" s="3">
        <v>97.450877924329902</v>
      </c>
      <c r="BC6685" s="31">
        <v>90.460420819857987</v>
      </c>
    </row>
    <row r="6686" spans="1:55" x14ac:dyDescent="0.55000000000000004">
      <c r="A6686" s="21" t="s">
        <v>6</v>
      </c>
      <c r="B6686" s="21" t="s">
        <v>21363</v>
      </c>
      <c r="C6686" s="21" t="s">
        <v>2152</v>
      </c>
      <c r="D6686" s="27" t="s">
        <v>2153</v>
      </c>
      <c r="E6686" s="4">
        <v>0</v>
      </c>
      <c r="F6686" s="4">
        <v>6</v>
      </c>
      <c r="G6686" s="4">
        <v>0</v>
      </c>
      <c r="H6686" s="62">
        <v>16</v>
      </c>
      <c r="J6686" s="28">
        <v>1</v>
      </c>
      <c r="K6686" s="13" t="s">
        <v>24548</v>
      </c>
      <c r="L6686" s="12" t="s">
        <v>24553</v>
      </c>
      <c r="M6686" s="12" t="s">
        <v>24553</v>
      </c>
      <c r="N6686" s="12" t="s">
        <v>24553</v>
      </c>
      <c r="O6686" s="12" t="s">
        <v>24553</v>
      </c>
      <c r="P6686" s="14" t="s">
        <v>24551</v>
      </c>
      <c r="Q6686" s="29" t="s">
        <v>24553</v>
      </c>
      <c r="AA6686" s="3">
        <v>41.674516622384559</v>
      </c>
      <c r="AB6686" s="3">
        <v>39.409402338731468</v>
      </c>
      <c r="AC6686" s="3">
        <v>72.125253181048748</v>
      </c>
      <c r="AD6686" s="3">
        <v>71.106838291475086</v>
      </c>
      <c r="AE6686" s="3">
        <v>100</v>
      </c>
      <c r="AF6686" s="3">
        <v>94.06894314423802</v>
      </c>
      <c r="AG6686" s="3">
        <v>78.383536894506918</v>
      </c>
      <c r="AH6686" s="32">
        <v>88.343519624925307</v>
      </c>
      <c r="AI6686" s="50">
        <v>3.30196550685646E-3</v>
      </c>
      <c r="AT6686" s="3">
        <v>52.138038097547401</v>
      </c>
      <c r="AU6686" s="3">
        <v>55.604449653858936</v>
      </c>
      <c r="AV6686" s="3">
        <v>59.15429268305212</v>
      </c>
      <c r="AW6686" s="3">
        <v>65.059203306102006</v>
      </c>
      <c r="AX6686" s="3">
        <v>56.842519625235802</v>
      </c>
      <c r="AY6686" s="3">
        <v>73.461020481304402</v>
      </c>
      <c r="AZ6686" s="3">
        <v>82.650703161341809</v>
      </c>
      <c r="BA6686" s="3">
        <v>100</v>
      </c>
      <c r="BB6686" s="3">
        <v>96.068845788523575</v>
      </c>
      <c r="BC6686" s="31">
        <v>77.835814053775252</v>
      </c>
    </row>
    <row r="6687" spans="1:55" x14ac:dyDescent="0.55000000000000004">
      <c r="A6687" s="21" t="s">
        <v>6</v>
      </c>
      <c r="B6687" s="21" t="s">
        <v>18434</v>
      </c>
      <c r="C6687" s="21" t="s">
        <v>5130</v>
      </c>
      <c r="D6687" s="27" t="s">
        <v>5131</v>
      </c>
      <c r="E6687" s="4">
        <v>0</v>
      </c>
      <c r="F6687" s="4">
        <v>0</v>
      </c>
      <c r="G6687" s="4">
        <v>0</v>
      </c>
      <c r="H6687" s="62">
        <v>12</v>
      </c>
      <c r="J6687" s="28">
        <v>1</v>
      </c>
      <c r="K6687" s="13" t="s">
        <v>24548</v>
      </c>
      <c r="L6687" s="12" t="s">
        <v>24553</v>
      </c>
      <c r="M6687" s="12" t="s">
        <v>24553</v>
      </c>
      <c r="N6687" s="12" t="s">
        <v>24553</v>
      </c>
      <c r="O6687" s="12" t="s">
        <v>24553</v>
      </c>
      <c r="P6687" s="14" t="s">
        <v>24551</v>
      </c>
      <c r="Q6687" s="29" t="s">
        <v>24553</v>
      </c>
      <c r="AT6687" s="3">
        <v>52.647321730731399</v>
      </c>
      <c r="AU6687" s="3">
        <v>60.018233041462132</v>
      </c>
      <c r="AV6687" s="3">
        <v>60.904217175115804</v>
      </c>
      <c r="AW6687" s="3">
        <v>63.98044035804795</v>
      </c>
      <c r="AX6687" s="3">
        <v>59.327676747102309</v>
      </c>
      <c r="AY6687" s="3">
        <v>75.676415522641832</v>
      </c>
      <c r="AZ6687" s="3">
        <v>78.293007986266488</v>
      </c>
      <c r="BA6687" s="3">
        <v>86.016240466849894</v>
      </c>
      <c r="BB6687" s="3">
        <v>100</v>
      </c>
      <c r="BC6687" s="31">
        <v>92.613621794143057</v>
      </c>
    </row>
    <row r="6688" spans="1:55" x14ac:dyDescent="0.55000000000000004">
      <c r="A6688" s="21" t="s">
        <v>6</v>
      </c>
      <c r="B6688" s="21" t="s">
        <v>19379</v>
      </c>
      <c r="C6688" s="21" t="s">
        <v>7693</v>
      </c>
      <c r="D6688" s="27" t="s">
        <v>7694</v>
      </c>
      <c r="E6688" s="4">
        <v>0</v>
      </c>
      <c r="F6688" s="4">
        <v>1</v>
      </c>
      <c r="G6688" s="4">
        <v>0</v>
      </c>
      <c r="H6688" s="62">
        <v>6</v>
      </c>
      <c r="J6688" s="28">
        <v>1</v>
      </c>
      <c r="K6688" s="13" t="s">
        <v>24548</v>
      </c>
      <c r="L6688" s="12" t="s">
        <v>24553</v>
      </c>
      <c r="M6688" s="12" t="s">
        <v>24553</v>
      </c>
      <c r="N6688" s="12" t="s">
        <v>24553</v>
      </c>
      <c r="O6688" s="12" t="s">
        <v>24553</v>
      </c>
      <c r="P6688" s="14" t="s">
        <v>24551</v>
      </c>
      <c r="Q6688" s="29" t="s">
        <v>24553</v>
      </c>
      <c r="AA6688" s="3">
        <v>46.008430795895414</v>
      </c>
      <c r="AB6688" s="3">
        <v>46.359117704981863</v>
      </c>
      <c r="AC6688" s="3">
        <v>84.112304241820411</v>
      </c>
      <c r="AD6688" s="3">
        <v>67.66845071202404</v>
      </c>
      <c r="AE6688" s="3">
        <v>100</v>
      </c>
      <c r="AF6688" s="3">
        <v>88.619343783264242</v>
      </c>
      <c r="AG6688" s="3">
        <v>87.216011574207101</v>
      </c>
      <c r="AH6688" s="32">
        <v>66.512269796281203</v>
      </c>
      <c r="AI6688" s="50">
        <v>5.33096126897145E-2</v>
      </c>
      <c r="AT6688" s="3">
        <v>77.513824498041757</v>
      </c>
      <c r="AU6688" s="3">
        <v>78.970309228500184</v>
      </c>
      <c r="AV6688" s="3">
        <v>85.452592543923714</v>
      </c>
      <c r="AW6688" s="3">
        <v>82.798424717509988</v>
      </c>
      <c r="AX6688" s="3">
        <v>80.096046906064629</v>
      </c>
      <c r="AY6688" s="3">
        <v>92.169214541353597</v>
      </c>
      <c r="AZ6688" s="3">
        <v>86.595631592900517</v>
      </c>
      <c r="BA6688" s="3">
        <v>98.833691899563419</v>
      </c>
      <c r="BB6688" s="3">
        <v>100</v>
      </c>
      <c r="BC6688" s="31">
        <v>82.847174132330309</v>
      </c>
    </row>
    <row r="6689" spans="1:55" x14ac:dyDescent="0.55000000000000004">
      <c r="A6689" s="21" t="s">
        <v>6</v>
      </c>
      <c r="B6689" s="21" t="s">
        <v>21577</v>
      </c>
      <c r="C6689" s="21" t="s">
        <v>3604</v>
      </c>
      <c r="D6689" s="27" t="s">
        <v>3605</v>
      </c>
      <c r="E6689" s="4">
        <v>0</v>
      </c>
      <c r="F6689" s="4">
        <v>8</v>
      </c>
      <c r="G6689" s="4">
        <v>0</v>
      </c>
      <c r="H6689" s="62">
        <v>14</v>
      </c>
      <c r="J6689" s="28">
        <v>1</v>
      </c>
      <c r="K6689" s="13" t="s">
        <v>24548</v>
      </c>
      <c r="L6689" s="12" t="s">
        <v>24553</v>
      </c>
      <c r="M6689" s="12" t="s">
        <v>24553</v>
      </c>
      <c r="N6689" s="12" t="s">
        <v>24553</v>
      </c>
      <c r="O6689" s="12" t="s">
        <v>24553</v>
      </c>
      <c r="P6689" s="14" t="s">
        <v>24551</v>
      </c>
      <c r="Q6689" s="29" t="s">
        <v>24553</v>
      </c>
      <c r="AA6689" s="3">
        <v>53.389904118706987</v>
      </c>
      <c r="AB6689" s="3">
        <v>52.426408897576181</v>
      </c>
      <c r="AC6689" s="3">
        <v>79.345149015475414</v>
      </c>
      <c r="AD6689" s="3">
        <v>84.169622610745051</v>
      </c>
      <c r="AE6689" s="3">
        <v>97.096784217174587</v>
      </c>
      <c r="AF6689" s="3">
        <v>93.553164471679267</v>
      </c>
      <c r="AG6689" s="3">
        <v>99.869270980466652</v>
      </c>
      <c r="AH6689" s="32">
        <v>100</v>
      </c>
      <c r="AI6689" s="50">
        <v>1.1260030663812E-3</v>
      </c>
      <c r="AT6689" s="3">
        <v>51.252692202623948</v>
      </c>
      <c r="AU6689" s="3">
        <v>58.968315583692444</v>
      </c>
      <c r="AV6689" s="3">
        <v>57.80908777833195</v>
      </c>
      <c r="AW6689" s="3">
        <v>63.655693293710812</v>
      </c>
      <c r="AX6689" s="3">
        <v>66.335988841941543</v>
      </c>
      <c r="AY6689" s="3">
        <v>76.855775918860786</v>
      </c>
      <c r="AZ6689" s="3">
        <v>79.614682875418609</v>
      </c>
      <c r="BA6689" s="3">
        <v>100</v>
      </c>
      <c r="BB6689" s="3">
        <v>92.323001158836817</v>
      </c>
      <c r="BC6689" s="31">
        <v>74.185245622097256</v>
      </c>
    </row>
    <row r="6690" spans="1:55" x14ac:dyDescent="0.55000000000000004">
      <c r="A6690" s="21" t="s">
        <v>6</v>
      </c>
      <c r="B6690" s="21" t="s">
        <v>22983</v>
      </c>
      <c r="C6690" s="21" t="s">
        <v>4083</v>
      </c>
      <c r="D6690" s="27" t="s">
        <v>4084</v>
      </c>
      <c r="E6690" s="4">
        <v>1</v>
      </c>
      <c r="F6690" s="4">
        <v>30</v>
      </c>
      <c r="G6690" s="4">
        <v>0</v>
      </c>
      <c r="H6690" s="62">
        <v>55</v>
      </c>
      <c r="J6690" s="28">
        <v>1</v>
      </c>
      <c r="K6690" s="13" t="s">
        <v>24548</v>
      </c>
      <c r="L6690" s="12" t="s">
        <v>24553</v>
      </c>
      <c r="M6690" s="12" t="s">
        <v>24553</v>
      </c>
      <c r="N6690" s="12" t="s">
        <v>24553</v>
      </c>
      <c r="O6690" s="12" t="s">
        <v>24553</v>
      </c>
      <c r="P6690" s="14" t="s">
        <v>24551</v>
      </c>
      <c r="Q6690" s="29" t="s">
        <v>24553</v>
      </c>
      <c r="R6690" s="3">
        <v>68.887752226847539</v>
      </c>
      <c r="S6690" s="3">
        <v>47.680923481152199</v>
      </c>
      <c r="T6690" s="3">
        <v>79.426412812022221</v>
      </c>
      <c r="U6690" s="3">
        <v>80.724277612686166</v>
      </c>
      <c r="V6690" s="3">
        <v>100</v>
      </c>
      <c r="W6690" s="3">
        <v>76.05223939042331</v>
      </c>
      <c r="X6690" s="3">
        <v>68.179945960157255</v>
      </c>
      <c r="Y6690" s="32">
        <v>63.657397958765962</v>
      </c>
      <c r="Z6690" s="50">
        <v>0.18656903704246899</v>
      </c>
      <c r="AA6690" s="3">
        <v>54.48193387813135</v>
      </c>
      <c r="AB6690" s="3">
        <v>50.937749806360507</v>
      </c>
      <c r="AC6690" s="3">
        <v>100</v>
      </c>
      <c r="AD6690" s="3">
        <v>99.796446700601777</v>
      </c>
      <c r="AE6690" s="3">
        <v>94.582179085799041</v>
      </c>
      <c r="AF6690" s="3">
        <v>88.522554363003607</v>
      </c>
      <c r="AG6690" s="3">
        <v>81.16050632136303</v>
      </c>
      <c r="AH6690" s="32">
        <v>81.095780829825202</v>
      </c>
      <c r="AI6690" s="50">
        <v>1.6101178781382901E-3</v>
      </c>
      <c r="AT6690" s="3">
        <v>61.607421237641425</v>
      </c>
      <c r="AU6690" s="3">
        <v>70.714734745686599</v>
      </c>
      <c r="AV6690" s="3">
        <v>71.917033496133712</v>
      </c>
      <c r="AW6690" s="3">
        <v>76.928882123243511</v>
      </c>
      <c r="AX6690" s="3">
        <v>75.958559731232214</v>
      </c>
      <c r="AY6690" s="3">
        <v>99.603530734798639</v>
      </c>
      <c r="AZ6690" s="3">
        <v>100</v>
      </c>
      <c r="BA6690" s="3">
        <v>99.266310893758316</v>
      </c>
      <c r="BB6690" s="3">
        <v>91.639543296600522</v>
      </c>
      <c r="BC6690" s="31">
        <v>83.618874564594819</v>
      </c>
    </row>
    <row r="6691" spans="1:55" x14ac:dyDescent="0.55000000000000004">
      <c r="A6691" s="21" t="s">
        <v>6</v>
      </c>
      <c r="B6691" s="21" t="s">
        <v>21777</v>
      </c>
      <c r="C6691" s="21" t="s">
        <v>9152</v>
      </c>
      <c r="D6691" s="27" t="s">
        <v>9153</v>
      </c>
      <c r="E6691" s="4">
        <v>0</v>
      </c>
      <c r="F6691" s="4">
        <v>12</v>
      </c>
      <c r="G6691" s="4">
        <v>0</v>
      </c>
      <c r="H6691" s="62">
        <v>18</v>
      </c>
      <c r="J6691" s="28">
        <v>1</v>
      </c>
      <c r="K6691" s="13" t="s">
        <v>24548</v>
      </c>
      <c r="L6691" s="12" t="s">
        <v>24553</v>
      </c>
      <c r="M6691" s="12" t="s">
        <v>24553</v>
      </c>
      <c r="N6691" s="12" t="s">
        <v>24553</v>
      </c>
      <c r="O6691" s="12" t="s">
        <v>24553</v>
      </c>
      <c r="P6691" s="14" t="s">
        <v>24551</v>
      </c>
      <c r="Q6691" s="29" t="s">
        <v>24553</v>
      </c>
      <c r="AA6691" s="3">
        <v>28.766338747729129</v>
      </c>
      <c r="AB6691" s="3">
        <v>27.895158136837768</v>
      </c>
      <c r="AC6691" s="3">
        <v>39.208804518293334</v>
      </c>
      <c r="AD6691" s="3">
        <v>37.523609598575554</v>
      </c>
      <c r="AE6691" s="3">
        <v>70.230874164574445</v>
      </c>
      <c r="AF6691" s="3">
        <v>79.019461428139849</v>
      </c>
      <c r="AG6691" s="3">
        <v>100</v>
      </c>
      <c r="AH6691" s="32">
        <v>99.342502968152303</v>
      </c>
      <c r="AI6691" s="50">
        <v>1.0635132116622601E-3</v>
      </c>
      <c r="AT6691" s="3">
        <v>62.45536971516956</v>
      </c>
      <c r="AU6691" s="3">
        <v>89.725424611292155</v>
      </c>
      <c r="AV6691" s="3">
        <v>88.338448386339238</v>
      </c>
      <c r="AW6691" s="3">
        <v>86.420967885746251</v>
      </c>
      <c r="AX6691" s="3">
        <v>59.851944539590129</v>
      </c>
      <c r="AY6691" s="3">
        <v>75.581681305894548</v>
      </c>
      <c r="AZ6691" s="3">
        <v>58.355026492272501</v>
      </c>
      <c r="BA6691" s="3">
        <v>84.593362088045041</v>
      </c>
      <c r="BB6691" s="3">
        <v>77.851786922043999</v>
      </c>
      <c r="BC6691" s="31">
        <v>100</v>
      </c>
    </row>
    <row r="6692" spans="1:55" x14ac:dyDescent="0.55000000000000004">
      <c r="A6692" s="21" t="s">
        <v>6</v>
      </c>
      <c r="B6692" s="21" t="s">
        <v>22769</v>
      </c>
      <c r="C6692" s="21" t="s">
        <v>2917</v>
      </c>
      <c r="D6692" s="27" t="s">
        <v>2918</v>
      </c>
      <c r="E6692" s="4">
        <v>0</v>
      </c>
      <c r="F6692" s="4">
        <v>42</v>
      </c>
      <c r="G6692" s="4">
        <v>4</v>
      </c>
      <c r="H6692" s="62">
        <v>48</v>
      </c>
      <c r="J6692" s="28">
        <v>1</v>
      </c>
      <c r="K6692" s="13" t="s">
        <v>24548</v>
      </c>
      <c r="L6692" s="12" t="s">
        <v>24553</v>
      </c>
      <c r="M6692" s="12" t="s">
        <v>24553</v>
      </c>
      <c r="N6692" s="12" t="s">
        <v>24553</v>
      </c>
      <c r="O6692" s="15" t="s">
        <v>24550</v>
      </c>
      <c r="P6692" s="14" t="s">
        <v>24551</v>
      </c>
      <c r="Q6692" s="29" t="s">
        <v>24553</v>
      </c>
      <c r="AA6692" s="3">
        <v>52.370955713338041</v>
      </c>
      <c r="AB6692" s="3">
        <v>50.207903279154294</v>
      </c>
      <c r="AC6692" s="3">
        <v>98.923540542374937</v>
      </c>
      <c r="AD6692" s="3">
        <v>100</v>
      </c>
      <c r="AE6692" s="3">
        <v>97.141988101169659</v>
      </c>
      <c r="AF6692" s="3">
        <v>93.305809802633036</v>
      </c>
      <c r="AG6692" s="3">
        <v>93.187132243106106</v>
      </c>
      <c r="AH6692" s="32">
        <v>88.74819786300327</v>
      </c>
      <c r="AI6692" s="50">
        <v>1.12279551077758E-3</v>
      </c>
      <c r="AJ6692" s="3">
        <v>34.806699340175825</v>
      </c>
      <c r="AK6692" s="3">
        <v>17.991829587531445</v>
      </c>
      <c r="AL6692" s="3">
        <v>25.868672998989716</v>
      </c>
      <c r="AM6692" s="3">
        <v>27.046824874182914</v>
      </c>
      <c r="AN6692" s="3">
        <v>30.54779018089032</v>
      </c>
      <c r="AO6692" s="3">
        <v>60.700746461909027</v>
      </c>
      <c r="AP6692" s="3">
        <v>81.624528492532605</v>
      </c>
      <c r="AQ6692" s="3">
        <v>100</v>
      </c>
      <c r="AR6692" s="3">
        <v>53.174952568539979</v>
      </c>
      <c r="AS6692" s="31">
        <v>32.330373934202974</v>
      </c>
      <c r="AT6692" s="3">
        <v>54.515245563701512</v>
      </c>
      <c r="AU6692" s="3">
        <v>62.242167721074779</v>
      </c>
      <c r="AV6692" s="3">
        <v>63.71448302897452</v>
      </c>
      <c r="AW6692" s="3">
        <v>69.740348597889934</v>
      </c>
      <c r="AX6692" s="3">
        <v>68.824076298619318</v>
      </c>
      <c r="AY6692" s="3">
        <v>88.549045472125414</v>
      </c>
      <c r="AZ6692" s="3">
        <v>93.386069332108733</v>
      </c>
      <c r="BA6692" s="3">
        <v>100</v>
      </c>
      <c r="BB6692" s="3">
        <v>95.588063893420639</v>
      </c>
      <c r="BC6692" s="31">
        <v>89.925563572819271</v>
      </c>
    </row>
    <row r="6693" spans="1:55" x14ac:dyDescent="0.55000000000000004">
      <c r="A6693" s="21" t="s">
        <v>6</v>
      </c>
      <c r="B6693" s="21" t="s">
        <v>21679</v>
      </c>
      <c r="C6693" s="21" t="s">
        <v>10488</v>
      </c>
      <c r="D6693" s="27" t="s">
        <v>10489</v>
      </c>
      <c r="E6693" s="4">
        <v>0</v>
      </c>
      <c r="F6693" s="4">
        <v>9</v>
      </c>
      <c r="G6693" s="4">
        <v>0</v>
      </c>
      <c r="H6693" s="62">
        <v>26</v>
      </c>
      <c r="J6693" s="28">
        <v>1</v>
      </c>
      <c r="K6693" s="13" t="s">
        <v>24548</v>
      </c>
      <c r="L6693" s="12" t="s">
        <v>24553</v>
      </c>
      <c r="M6693" s="12" t="s">
        <v>24553</v>
      </c>
      <c r="N6693" s="12" t="s">
        <v>24553</v>
      </c>
      <c r="O6693" s="12" t="s">
        <v>24553</v>
      </c>
      <c r="P6693" s="14" t="s">
        <v>24551</v>
      </c>
      <c r="Q6693" s="29" t="s">
        <v>24553</v>
      </c>
      <c r="AA6693" s="3">
        <v>42.717355995716225</v>
      </c>
      <c r="AB6693" s="3">
        <v>54.895573080788495</v>
      </c>
      <c r="AC6693" s="3">
        <v>52.953120759133135</v>
      </c>
      <c r="AD6693" s="3">
        <v>52.246272578027423</v>
      </c>
      <c r="AE6693" s="3">
        <v>81.763616209728738</v>
      </c>
      <c r="AF6693" s="3">
        <v>90.079531383420743</v>
      </c>
      <c r="AG6693" s="3">
        <v>100</v>
      </c>
      <c r="AH6693" s="32">
        <v>97.495987604578673</v>
      </c>
      <c r="AI6693" s="50">
        <v>5.3025545953481398E-3</v>
      </c>
      <c r="AT6693" s="3">
        <v>64.95629695528406</v>
      </c>
      <c r="AU6693" s="3">
        <v>100</v>
      </c>
      <c r="AV6693" s="3">
        <v>95.162165677308991</v>
      </c>
      <c r="AW6693" s="3">
        <v>91.149293732089149</v>
      </c>
      <c r="AX6693" s="3">
        <v>55.654354036447565</v>
      </c>
      <c r="AY6693" s="3">
        <v>77.705101962879795</v>
      </c>
      <c r="AZ6693" s="3">
        <v>53.209726291734313</v>
      </c>
      <c r="BA6693" s="3">
        <v>74.149087059709885</v>
      </c>
      <c r="BB6693" s="3">
        <v>57.565158326414888</v>
      </c>
      <c r="BC6693" s="31">
        <v>67.140577517174421</v>
      </c>
    </row>
    <row r="6694" spans="1:55" x14ac:dyDescent="0.55000000000000004">
      <c r="A6694" s="21" t="s">
        <v>6</v>
      </c>
      <c r="B6694" s="21" t="s">
        <v>21217</v>
      </c>
      <c r="C6694" s="21" t="s">
        <v>4426</v>
      </c>
      <c r="D6694" s="27" t="s">
        <v>4427</v>
      </c>
      <c r="E6694" s="4">
        <v>0</v>
      </c>
      <c r="F6694" s="4">
        <v>5</v>
      </c>
      <c r="G6694" s="4">
        <v>0</v>
      </c>
      <c r="H6694" s="62">
        <v>15</v>
      </c>
      <c r="J6694" s="28">
        <v>1</v>
      </c>
      <c r="K6694" s="13" t="s">
        <v>24548</v>
      </c>
      <c r="L6694" s="12" t="s">
        <v>24553</v>
      </c>
      <c r="M6694" s="12" t="s">
        <v>24553</v>
      </c>
      <c r="N6694" s="12" t="s">
        <v>24553</v>
      </c>
      <c r="O6694" s="12" t="s">
        <v>24553</v>
      </c>
      <c r="P6694" s="14" t="s">
        <v>24551</v>
      </c>
      <c r="Q6694" s="29" t="s">
        <v>24553</v>
      </c>
      <c r="AA6694" s="3">
        <v>56.633966349435184</v>
      </c>
      <c r="AB6694" s="3">
        <v>57.998052048212102</v>
      </c>
      <c r="AC6694" s="3">
        <v>95.547123513226666</v>
      </c>
      <c r="AD6694" s="3">
        <v>94.566121888194459</v>
      </c>
      <c r="AE6694" s="3">
        <v>100</v>
      </c>
      <c r="AF6694" s="3">
        <v>95.085180244314031</v>
      </c>
      <c r="AG6694" s="3">
        <v>88.775868204095886</v>
      </c>
      <c r="AH6694" s="32">
        <v>89.177256099492624</v>
      </c>
      <c r="AI6694" s="50">
        <v>1.09808255918463E-3</v>
      </c>
      <c r="AT6694" s="3">
        <v>65.477659337362596</v>
      </c>
      <c r="AU6694" s="3">
        <v>76.900146557149128</v>
      </c>
      <c r="AV6694" s="3">
        <v>81.941986391972236</v>
      </c>
      <c r="AW6694" s="3">
        <v>85.160944670002237</v>
      </c>
      <c r="AX6694" s="3">
        <v>74.919732309422827</v>
      </c>
      <c r="AY6694" s="3">
        <v>100</v>
      </c>
      <c r="AZ6694" s="3">
        <v>97.242412144089457</v>
      </c>
      <c r="BA6694" s="3">
        <v>96.373741035559519</v>
      </c>
      <c r="BB6694" s="3">
        <v>80.957660738448638</v>
      </c>
      <c r="BC6694" s="31">
        <v>71.196518104779543</v>
      </c>
    </row>
    <row r="6695" spans="1:55" x14ac:dyDescent="0.55000000000000004">
      <c r="A6695" s="21" t="s">
        <v>6</v>
      </c>
      <c r="B6695" s="21" t="s">
        <v>21645</v>
      </c>
      <c r="C6695" s="21" t="s">
        <v>8581</v>
      </c>
      <c r="D6695" s="27" t="s">
        <v>8582</v>
      </c>
      <c r="E6695" s="4">
        <v>0</v>
      </c>
      <c r="F6695" s="4">
        <v>9</v>
      </c>
      <c r="G6695" s="4">
        <v>0</v>
      </c>
      <c r="H6695" s="62">
        <v>13</v>
      </c>
      <c r="J6695" s="28">
        <v>1</v>
      </c>
      <c r="K6695" s="13" t="s">
        <v>24548</v>
      </c>
      <c r="L6695" s="12" t="s">
        <v>24553</v>
      </c>
      <c r="M6695" s="12" t="s">
        <v>24553</v>
      </c>
      <c r="N6695" s="12" t="s">
        <v>24553</v>
      </c>
      <c r="O6695" s="12" t="s">
        <v>24553</v>
      </c>
      <c r="P6695" s="14" t="s">
        <v>24551</v>
      </c>
      <c r="Q6695" s="29" t="s">
        <v>24553</v>
      </c>
      <c r="AA6695" s="3">
        <v>54.548133749732663</v>
      </c>
      <c r="AB6695" s="3">
        <v>53.353462517340368</v>
      </c>
      <c r="AC6695" s="3">
        <v>86.043407340869294</v>
      </c>
      <c r="AD6695" s="3">
        <v>87.595818259136507</v>
      </c>
      <c r="AE6695" s="3">
        <v>100</v>
      </c>
      <c r="AF6695" s="3">
        <v>93.341295972225666</v>
      </c>
      <c r="AG6695" s="3">
        <v>87.353656688951645</v>
      </c>
      <c r="AH6695" s="32">
        <v>87.044242954896845</v>
      </c>
      <c r="AI6695" s="50">
        <v>1.8325358746333301E-3</v>
      </c>
      <c r="AT6695" s="3">
        <v>71.135407696776895</v>
      </c>
      <c r="AU6695" s="3">
        <v>83.770159059923145</v>
      </c>
      <c r="AV6695" s="3">
        <v>81.159247759898648</v>
      </c>
      <c r="AW6695" s="3">
        <v>81.254009694620862</v>
      </c>
      <c r="AX6695" s="3">
        <v>73.642748833408803</v>
      </c>
      <c r="AY6695" s="3">
        <v>90.647673448450391</v>
      </c>
      <c r="AZ6695" s="3">
        <v>94.381284864961785</v>
      </c>
      <c r="BA6695" s="3">
        <v>100</v>
      </c>
      <c r="BB6695" s="3">
        <v>85.158931961604353</v>
      </c>
      <c r="BC6695" s="31">
        <v>70.921771678593032</v>
      </c>
    </row>
    <row r="6696" spans="1:55" x14ac:dyDescent="0.55000000000000004">
      <c r="A6696" s="21" t="s">
        <v>6</v>
      </c>
      <c r="B6696" s="21" t="s">
        <v>21931</v>
      </c>
      <c r="C6696" s="21" t="s">
        <v>5727</v>
      </c>
      <c r="D6696" s="27" t="s">
        <v>5728</v>
      </c>
      <c r="E6696" s="4">
        <v>0</v>
      </c>
      <c r="F6696" s="4">
        <v>21</v>
      </c>
      <c r="G6696" s="4">
        <v>0</v>
      </c>
      <c r="H6696" s="62">
        <v>40</v>
      </c>
      <c r="J6696" s="28">
        <v>1</v>
      </c>
      <c r="K6696" s="13" t="s">
        <v>24548</v>
      </c>
      <c r="L6696" s="12" t="s">
        <v>24553</v>
      </c>
      <c r="M6696" s="12" t="s">
        <v>24553</v>
      </c>
      <c r="N6696" s="12" t="s">
        <v>24553</v>
      </c>
      <c r="O6696" s="12" t="s">
        <v>24553</v>
      </c>
      <c r="P6696" s="12" t="s">
        <v>24553</v>
      </c>
      <c r="Q6696" s="29" t="s">
        <v>24553</v>
      </c>
      <c r="AA6696" s="3">
        <v>64.568189816571561</v>
      </c>
      <c r="AB6696" s="3">
        <v>57.710685739946385</v>
      </c>
      <c r="AC6696" s="3">
        <v>95.931393441321461</v>
      </c>
      <c r="AD6696" s="3">
        <v>93.618901009442524</v>
      </c>
      <c r="AE6696" s="3">
        <v>100</v>
      </c>
      <c r="AF6696" s="3">
        <v>91.341299029075785</v>
      </c>
      <c r="AG6696" s="3">
        <v>91.229518537622994</v>
      </c>
      <c r="AH6696" s="32">
        <v>99.163292644857933</v>
      </c>
      <c r="AI6696" s="50">
        <v>1.09802276524767E-2</v>
      </c>
      <c r="AT6696" s="3">
        <v>66.094595135576597</v>
      </c>
      <c r="AU6696" s="3">
        <v>72.439971698520594</v>
      </c>
      <c r="AV6696" s="3">
        <v>75.915424877347888</v>
      </c>
      <c r="AW6696" s="3">
        <v>77.730373377194439</v>
      </c>
      <c r="AX6696" s="3">
        <v>75.404123189053493</v>
      </c>
      <c r="AY6696" s="3">
        <v>92.938195724044306</v>
      </c>
      <c r="AZ6696" s="3">
        <v>100</v>
      </c>
      <c r="BA6696" s="3">
        <v>91.106699935976167</v>
      </c>
      <c r="BB6696" s="3">
        <v>88.038356473928687</v>
      </c>
      <c r="BC6696" s="31">
        <v>77.910243878113576</v>
      </c>
    </row>
    <row r="6697" spans="1:55" x14ac:dyDescent="0.55000000000000004">
      <c r="A6697" s="21" t="s">
        <v>6</v>
      </c>
      <c r="B6697" s="21" t="s">
        <v>17820</v>
      </c>
      <c r="C6697" s="21" t="s">
        <v>11634</v>
      </c>
      <c r="D6697" s="27" t="s">
        <v>11635</v>
      </c>
      <c r="E6697" s="4">
        <v>0</v>
      </c>
      <c r="F6697" s="4">
        <v>0</v>
      </c>
      <c r="G6697" s="4">
        <v>0</v>
      </c>
      <c r="H6697" s="62">
        <v>3</v>
      </c>
      <c r="J6697" s="28">
        <v>1</v>
      </c>
      <c r="K6697" s="13" t="s">
        <v>24548</v>
      </c>
      <c r="L6697" s="12" t="s">
        <v>24553</v>
      </c>
      <c r="M6697" s="12" t="s">
        <v>24553</v>
      </c>
      <c r="N6697" s="12" t="s">
        <v>24553</v>
      </c>
      <c r="O6697" s="12" t="s">
        <v>24553</v>
      </c>
      <c r="P6697" s="12" t="s">
        <v>24553</v>
      </c>
      <c r="Q6697" s="29" t="s">
        <v>24553</v>
      </c>
      <c r="AT6697" s="3">
        <v>72.988408125239658</v>
      </c>
      <c r="AU6697" s="3">
        <v>92.340478818990263</v>
      </c>
      <c r="AV6697" s="3">
        <v>86.462225300965784</v>
      </c>
      <c r="AW6697" s="3">
        <v>80.3372179251934</v>
      </c>
      <c r="AX6697" s="3">
        <v>71.916363760214139</v>
      </c>
      <c r="AY6697" s="3">
        <v>73.926242595661293</v>
      </c>
      <c r="AZ6697" s="3">
        <v>75.542034737661879</v>
      </c>
      <c r="BA6697" s="3">
        <v>100</v>
      </c>
      <c r="BB6697" s="3">
        <v>98.171787547006048</v>
      </c>
      <c r="BC6697" s="31">
        <v>82.619274818179818</v>
      </c>
    </row>
    <row r="6698" spans="1:55" x14ac:dyDescent="0.55000000000000004">
      <c r="A6698" s="21" t="s">
        <v>6</v>
      </c>
      <c r="B6698" s="21" t="s">
        <v>16965</v>
      </c>
      <c r="C6698" s="21" t="s">
        <v>12406</v>
      </c>
      <c r="D6698" s="27" t="s">
        <v>12407</v>
      </c>
      <c r="E6698" s="4">
        <v>0</v>
      </c>
      <c r="F6698" s="4">
        <v>0</v>
      </c>
      <c r="G6698" s="4">
        <v>0</v>
      </c>
      <c r="H6698" s="62">
        <v>1</v>
      </c>
      <c r="J6698" s="28">
        <v>1</v>
      </c>
      <c r="K6698" s="12" t="s">
        <v>24553</v>
      </c>
      <c r="L6698" s="12" t="s">
        <v>24553</v>
      </c>
      <c r="M6698" s="12" t="s">
        <v>24553</v>
      </c>
      <c r="N6698" s="12" t="s">
        <v>24553</v>
      </c>
      <c r="O6698" s="12" t="s">
        <v>24553</v>
      </c>
      <c r="P6698" s="12" t="s">
        <v>24553</v>
      </c>
      <c r="Q6698" s="29" t="s">
        <v>24553</v>
      </c>
      <c r="AT6698" s="3">
        <v>57.355808992261593</v>
      </c>
      <c r="AU6698" s="3">
        <v>58.770382809655153</v>
      </c>
      <c r="AV6698" s="3">
        <v>58.636201949332225</v>
      </c>
      <c r="AW6698" s="3">
        <v>51.238286536691611</v>
      </c>
      <c r="AX6698" s="3">
        <v>53.171254110277211</v>
      </c>
      <c r="AY6698" s="3">
        <v>75.356804517200331</v>
      </c>
      <c r="AZ6698" s="3">
        <v>91.092331029317876</v>
      </c>
      <c r="BA6698" s="3">
        <v>100</v>
      </c>
      <c r="BB6698" s="3">
        <v>83.811512932913004</v>
      </c>
      <c r="BC6698" s="31">
        <v>85.047178275280913</v>
      </c>
    </row>
    <row r="6699" spans="1:55" x14ac:dyDescent="0.55000000000000004">
      <c r="A6699" s="21" t="s">
        <v>6</v>
      </c>
      <c r="B6699" s="21" t="s">
        <v>21795</v>
      </c>
      <c r="C6699" s="21" t="s">
        <v>2022</v>
      </c>
      <c r="D6699" s="27" t="s">
        <v>2023</v>
      </c>
      <c r="E6699" s="4">
        <v>0</v>
      </c>
      <c r="F6699" s="4">
        <v>13</v>
      </c>
      <c r="G6699" s="4">
        <v>0</v>
      </c>
      <c r="H6699" s="62">
        <v>12</v>
      </c>
      <c r="J6699" s="28">
        <v>1</v>
      </c>
      <c r="K6699" s="13" t="s">
        <v>24548</v>
      </c>
      <c r="L6699" s="12" t="s">
        <v>24553</v>
      </c>
      <c r="M6699" s="12" t="s">
        <v>24553</v>
      </c>
      <c r="N6699" s="12" t="s">
        <v>24553</v>
      </c>
      <c r="O6699" s="12" t="s">
        <v>24553</v>
      </c>
      <c r="P6699" s="14" t="s">
        <v>24551</v>
      </c>
      <c r="Q6699" s="29" t="s">
        <v>24553</v>
      </c>
      <c r="AA6699" s="3">
        <v>41.236128368980189</v>
      </c>
      <c r="AB6699" s="3">
        <v>43.834310793819931</v>
      </c>
      <c r="AC6699" s="3">
        <v>94.642344956686316</v>
      </c>
      <c r="AD6699" s="3">
        <v>79.67431610559774</v>
      </c>
      <c r="AE6699" s="3">
        <v>100</v>
      </c>
      <c r="AF6699" s="3">
        <v>86.549499137404851</v>
      </c>
      <c r="AG6699" s="3">
        <v>75.511899056916405</v>
      </c>
      <c r="AH6699" s="32">
        <v>79.747709888795072</v>
      </c>
      <c r="AI6699" s="50">
        <v>1.52292139524098E-2</v>
      </c>
      <c r="AT6699" s="3">
        <v>59.278022861782986</v>
      </c>
      <c r="AU6699" s="3">
        <v>63.418139328771225</v>
      </c>
      <c r="AV6699" s="3">
        <v>67.613510474628782</v>
      </c>
      <c r="AW6699" s="3">
        <v>74.574983806360081</v>
      </c>
      <c r="AX6699" s="3">
        <v>71.457660696741186</v>
      </c>
      <c r="AY6699" s="3">
        <v>93.934186330933741</v>
      </c>
      <c r="AZ6699" s="3">
        <v>89.498288617989616</v>
      </c>
      <c r="BA6699" s="3">
        <v>100</v>
      </c>
      <c r="BB6699" s="3">
        <v>76.569098605909318</v>
      </c>
      <c r="BC6699" s="31">
        <v>69.970012386011163</v>
      </c>
    </row>
    <row r="6700" spans="1:55" x14ac:dyDescent="0.55000000000000004">
      <c r="A6700" s="21" t="s">
        <v>6</v>
      </c>
      <c r="B6700" s="21" t="s">
        <v>21116</v>
      </c>
      <c r="C6700" s="21" t="s">
        <v>4345</v>
      </c>
      <c r="D6700" s="27" t="s">
        <v>4346</v>
      </c>
      <c r="E6700" s="4">
        <v>0</v>
      </c>
      <c r="F6700" s="4">
        <v>5</v>
      </c>
      <c r="G6700" s="4">
        <v>0</v>
      </c>
      <c r="H6700" s="62">
        <v>7</v>
      </c>
      <c r="J6700" s="28">
        <v>1</v>
      </c>
      <c r="K6700" s="13" t="s">
        <v>24548</v>
      </c>
      <c r="L6700" s="12" t="s">
        <v>24553</v>
      </c>
      <c r="M6700" s="12" t="s">
        <v>24553</v>
      </c>
      <c r="N6700" s="12" t="s">
        <v>24553</v>
      </c>
      <c r="O6700" s="12" t="s">
        <v>24553</v>
      </c>
      <c r="P6700" s="14" t="s">
        <v>24551</v>
      </c>
      <c r="Q6700" s="29" t="s">
        <v>24553</v>
      </c>
      <c r="AA6700" s="3">
        <v>67.673040147216994</v>
      </c>
      <c r="AB6700" s="3">
        <v>62.945657142958353</v>
      </c>
      <c r="AC6700" s="3">
        <v>89.136364576545802</v>
      </c>
      <c r="AD6700" s="3">
        <v>83.353035406482149</v>
      </c>
      <c r="AE6700" s="3">
        <v>100</v>
      </c>
      <c r="AF6700" s="3">
        <v>90.07935652076506</v>
      </c>
      <c r="AG6700" s="3">
        <v>77.919368231503327</v>
      </c>
      <c r="AH6700" s="32">
        <v>68.112146874384422</v>
      </c>
      <c r="AI6700" s="50">
        <v>3.1495937545633901E-2</v>
      </c>
      <c r="AT6700" s="3">
        <v>54.686036312249954</v>
      </c>
      <c r="AU6700" s="3">
        <v>50.396886045743351</v>
      </c>
      <c r="AV6700" s="3">
        <v>83.968104929741912</v>
      </c>
      <c r="AW6700" s="3">
        <v>72.134146267785979</v>
      </c>
      <c r="AX6700" s="3">
        <v>58.030892990142661</v>
      </c>
      <c r="AY6700" s="3">
        <v>72.628541214738277</v>
      </c>
      <c r="AZ6700" s="3">
        <v>100</v>
      </c>
      <c r="BA6700" s="3">
        <v>71.988233313105837</v>
      </c>
      <c r="BB6700" s="3">
        <v>59.741270734692023</v>
      </c>
      <c r="BC6700" s="31">
        <v>38.967010778160457</v>
      </c>
    </row>
    <row r="6701" spans="1:55" x14ac:dyDescent="0.55000000000000004">
      <c r="A6701" s="21" t="s">
        <v>6</v>
      </c>
      <c r="B6701" s="21" t="s">
        <v>21019</v>
      </c>
      <c r="C6701" s="21" t="s">
        <v>12909</v>
      </c>
      <c r="D6701" s="27" t="s">
        <v>12910</v>
      </c>
      <c r="E6701" s="4">
        <v>0</v>
      </c>
      <c r="F6701" s="4">
        <v>4</v>
      </c>
      <c r="G6701" s="4">
        <v>0</v>
      </c>
      <c r="H6701" s="62">
        <v>15</v>
      </c>
      <c r="J6701" s="28">
        <v>1</v>
      </c>
      <c r="K6701" s="13" t="s">
        <v>24548</v>
      </c>
      <c r="L6701" s="12" t="s">
        <v>24553</v>
      </c>
      <c r="M6701" s="12" t="s">
        <v>24553</v>
      </c>
      <c r="N6701" s="12" t="s">
        <v>24553</v>
      </c>
      <c r="O6701" s="12" t="s">
        <v>24553</v>
      </c>
      <c r="P6701" s="14" t="s">
        <v>24551</v>
      </c>
      <c r="Q6701" s="29" t="s">
        <v>24553</v>
      </c>
      <c r="AA6701" s="3">
        <v>53.310107151352156</v>
      </c>
      <c r="AB6701" s="3">
        <v>61.241567667899922</v>
      </c>
      <c r="AC6701" s="3">
        <v>79.25791097874469</v>
      </c>
      <c r="AD6701" s="3">
        <v>78.042359646742526</v>
      </c>
      <c r="AE6701" s="3">
        <v>100</v>
      </c>
      <c r="AF6701" s="3">
        <v>96.607718303223436</v>
      </c>
      <c r="AG6701" s="3">
        <v>92.941278530286681</v>
      </c>
      <c r="AH6701" s="32">
        <v>90.555267412919008</v>
      </c>
      <c r="AI6701" s="50">
        <v>3.3948268184854102E-3</v>
      </c>
      <c r="AT6701" s="3">
        <v>73.367417620336525</v>
      </c>
      <c r="AU6701" s="3">
        <v>86.860214459667148</v>
      </c>
      <c r="AV6701" s="3">
        <v>80.250659982399242</v>
      </c>
      <c r="AW6701" s="3">
        <v>71.227419781480378</v>
      </c>
      <c r="AX6701" s="3">
        <v>76.028408148815743</v>
      </c>
      <c r="AY6701" s="3">
        <v>94.487261997184049</v>
      </c>
      <c r="AZ6701" s="3">
        <v>95.489633784860175</v>
      </c>
      <c r="BA6701" s="3">
        <v>100</v>
      </c>
      <c r="BB6701" s="3">
        <v>93.222137880398193</v>
      </c>
      <c r="BC6701" s="31">
        <v>94.149152376044654</v>
      </c>
    </row>
    <row r="6702" spans="1:55" x14ac:dyDescent="0.55000000000000004">
      <c r="A6702" s="21" t="s">
        <v>6</v>
      </c>
      <c r="B6702" s="21" t="s">
        <v>18723</v>
      </c>
      <c r="C6702" s="21" t="s">
        <v>6243</v>
      </c>
      <c r="D6702" s="27" t="s">
        <v>6244</v>
      </c>
      <c r="E6702" s="4">
        <v>0</v>
      </c>
      <c r="F6702" s="4">
        <v>1</v>
      </c>
      <c r="G6702" s="4">
        <v>0</v>
      </c>
      <c r="H6702" s="62">
        <v>1</v>
      </c>
      <c r="J6702" s="28">
        <v>1</v>
      </c>
      <c r="K6702" s="13" t="s">
        <v>24548</v>
      </c>
      <c r="L6702" s="12" t="s">
        <v>24553</v>
      </c>
      <c r="M6702" s="12" t="s">
        <v>24553</v>
      </c>
      <c r="N6702" s="12" t="s">
        <v>24553</v>
      </c>
      <c r="O6702" s="12" t="s">
        <v>24553</v>
      </c>
      <c r="P6702" s="14" t="s">
        <v>24551</v>
      </c>
      <c r="Q6702" s="29" t="s">
        <v>24553</v>
      </c>
      <c r="AA6702" s="3">
        <v>26.373993835931188</v>
      </c>
      <c r="AB6702" s="3">
        <v>33.46850073046712</v>
      </c>
      <c r="AC6702" s="3">
        <v>50.116314070100778</v>
      </c>
      <c r="AD6702" s="3">
        <v>44.018226885975878</v>
      </c>
      <c r="AE6702" s="3">
        <v>76.723982264024229</v>
      </c>
      <c r="AF6702" s="3">
        <v>77.155718085608896</v>
      </c>
      <c r="AG6702" s="3">
        <v>97.307682461761843</v>
      </c>
      <c r="AH6702" s="32">
        <v>100</v>
      </c>
      <c r="AI6702" s="50">
        <v>1.4182711482248901E-3</v>
      </c>
      <c r="AT6702" s="3">
        <v>85.710061279586114</v>
      </c>
      <c r="AU6702" s="3">
        <v>87.153981772557245</v>
      </c>
      <c r="AV6702" s="3">
        <v>88.114243405686494</v>
      </c>
      <c r="AW6702" s="3">
        <v>90.904080094892095</v>
      </c>
      <c r="AX6702" s="3">
        <v>74.06988777600813</v>
      </c>
      <c r="AY6702" s="3">
        <v>86.218767500105756</v>
      </c>
      <c r="AZ6702" s="3">
        <v>87.079129474023674</v>
      </c>
      <c r="BA6702" s="3">
        <v>81.491555772812404</v>
      </c>
      <c r="BB6702" s="3">
        <v>96.059073236010889</v>
      </c>
      <c r="BC6702" s="31">
        <v>100</v>
      </c>
    </row>
    <row r="6703" spans="1:55" x14ac:dyDescent="0.55000000000000004">
      <c r="A6703" s="21" t="s">
        <v>6</v>
      </c>
      <c r="B6703" s="21" t="s">
        <v>20427</v>
      </c>
      <c r="C6703" s="21" t="s">
        <v>7727</v>
      </c>
      <c r="D6703" s="27" t="s">
        <v>7728</v>
      </c>
      <c r="E6703" s="4">
        <v>0</v>
      </c>
      <c r="F6703" s="4">
        <v>3</v>
      </c>
      <c r="G6703" s="4">
        <v>0</v>
      </c>
      <c r="H6703" s="62">
        <v>3</v>
      </c>
      <c r="J6703" s="28">
        <v>1</v>
      </c>
      <c r="K6703" s="13" t="s">
        <v>24548</v>
      </c>
      <c r="L6703" s="12" t="s">
        <v>24553</v>
      </c>
      <c r="M6703" s="12" t="s">
        <v>24553</v>
      </c>
      <c r="N6703" s="12" t="s">
        <v>24553</v>
      </c>
      <c r="O6703" s="12" t="s">
        <v>24553</v>
      </c>
      <c r="P6703" s="14" t="s">
        <v>24551</v>
      </c>
      <c r="Q6703" s="29" t="s">
        <v>24553</v>
      </c>
      <c r="AA6703" s="3">
        <v>61.145820379995996</v>
      </c>
      <c r="AB6703" s="3">
        <v>66.511581792551198</v>
      </c>
      <c r="AC6703" s="3">
        <v>60.080514925089943</v>
      </c>
      <c r="AD6703" s="3">
        <v>67.107722679232822</v>
      </c>
      <c r="AE6703" s="3">
        <v>77.596775998523242</v>
      </c>
      <c r="AF6703" s="3">
        <v>100</v>
      </c>
      <c r="AG6703" s="3">
        <v>84.963496957475158</v>
      </c>
      <c r="AH6703" s="32">
        <v>84.120464226550155</v>
      </c>
      <c r="AI6703" s="50">
        <v>9.8293955538078501E-2</v>
      </c>
      <c r="AT6703" s="3">
        <v>100</v>
      </c>
      <c r="AU6703" s="3">
        <v>94.481153598275952</v>
      </c>
      <c r="AV6703" s="3">
        <v>87.033764594200633</v>
      </c>
      <c r="AW6703" s="3">
        <v>91.346313197505339</v>
      </c>
      <c r="AX6703" s="3">
        <v>78.359326296639736</v>
      </c>
      <c r="AY6703" s="3">
        <v>77.934080996603555</v>
      </c>
      <c r="AZ6703" s="3">
        <v>78.25989626830598</v>
      </c>
      <c r="BA6703" s="3">
        <v>75.460597620036594</v>
      </c>
      <c r="BB6703" s="3">
        <v>98.188278354619158</v>
      </c>
      <c r="BC6703" s="31">
        <v>79.03066305463696</v>
      </c>
    </row>
    <row r="6704" spans="1:55" x14ac:dyDescent="0.55000000000000004">
      <c r="A6704" s="21" t="s">
        <v>6</v>
      </c>
      <c r="B6704" s="21" t="s">
        <v>20492</v>
      </c>
      <c r="C6704" s="21" t="s">
        <v>11277</v>
      </c>
      <c r="D6704" s="27" t="s">
        <v>11278</v>
      </c>
      <c r="E6704" s="4">
        <v>0</v>
      </c>
      <c r="F6704" s="4">
        <v>3</v>
      </c>
      <c r="G6704" s="4">
        <v>0</v>
      </c>
      <c r="H6704" s="62">
        <v>4</v>
      </c>
      <c r="J6704" s="28">
        <v>1</v>
      </c>
      <c r="K6704" s="13" t="s">
        <v>24548</v>
      </c>
      <c r="L6704" s="12" t="s">
        <v>24553</v>
      </c>
      <c r="M6704" s="12" t="s">
        <v>24553</v>
      </c>
      <c r="N6704" s="12" t="s">
        <v>24553</v>
      </c>
      <c r="O6704" s="12" t="s">
        <v>24553</v>
      </c>
      <c r="P6704" s="14" t="s">
        <v>24551</v>
      </c>
      <c r="Q6704" s="29" t="s">
        <v>24553</v>
      </c>
      <c r="AA6704" s="3">
        <v>30.458191374886706</v>
      </c>
      <c r="AB6704" s="3">
        <v>31.198086215315989</v>
      </c>
      <c r="AC6704" s="3">
        <v>49.519491815204788</v>
      </c>
      <c r="AD6704" s="3">
        <v>53.31962376002668</v>
      </c>
      <c r="AE6704" s="3">
        <v>82.98764346068603</v>
      </c>
      <c r="AF6704" s="3">
        <v>92.090124276648481</v>
      </c>
      <c r="AG6704" s="3">
        <v>100</v>
      </c>
      <c r="AH6704" s="32">
        <v>99.129919593913485</v>
      </c>
      <c r="AI6704" s="50">
        <v>1.3696664847913801E-3</v>
      </c>
      <c r="AT6704" s="3">
        <v>78.218948553151534</v>
      </c>
      <c r="AU6704" s="3">
        <v>78.631160249299342</v>
      </c>
      <c r="AV6704" s="3">
        <v>84.523105533979532</v>
      </c>
      <c r="AW6704" s="3">
        <v>74.214764553891257</v>
      </c>
      <c r="AX6704" s="3">
        <v>69.609170792238601</v>
      </c>
      <c r="AY6704" s="3">
        <v>86.194313971071949</v>
      </c>
      <c r="AZ6704" s="3">
        <v>88.837023085913486</v>
      </c>
      <c r="BA6704" s="3">
        <v>87.886891886317045</v>
      </c>
      <c r="BB6704" s="3">
        <v>100</v>
      </c>
      <c r="BC6704" s="31">
        <v>84.81611330636234</v>
      </c>
    </row>
    <row r="6705" spans="1:55" x14ac:dyDescent="0.55000000000000004">
      <c r="A6705" s="21" t="s">
        <v>6</v>
      </c>
      <c r="B6705" s="21" t="s">
        <v>21167</v>
      </c>
      <c r="C6705" s="21" t="s">
        <v>9026</v>
      </c>
      <c r="D6705" s="27" t="s">
        <v>9027</v>
      </c>
      <c r="E6705" s="4">
        <v>0</v>
      </c>
      <c r="F6705" s="4">
        <v>5</v>
      </c>
      <c r="G6705" s="4">
        <v>0</v>
      </c>
      <c r="H6705" s="62">
        <v>10</v>
      </c>
      <c r="J6705" s="28">
        <v>1</v>
      </c>
      <c r="K6705" s="12" t="s">
        <v>24553</v>
      </c>
      <c r="L6705" s="12" t="s">
        <v>24553</v>
      </c>
      <c r="M6705" s="12" t="s">
        <v>24553</v>
      </c>
      <c r="N6705" s="12" t="s">
        <v>24553</v>
      </c>
      <c r="O6705" s="12" t="s">
        <v>24553</v>
      </c>
      <c r="P6705" s="12" t="s">
        <v>24553</v>
      </c>
      <c r="Q6705" s="29" t="s">
        <v>24553</v>
      </c>
      <c r="AA6705" s="3">
        <v>51.305314000231796</v>
      </c>
      <c r="AB6705" s="3">
        <v>57.082884333963612</v>
      </c>
      <c r="AC6705" s="3">
        <v>65.384090006124922</v>
      </c>
      <c r="AD6705" s="3">
        <v>62.65395766115536</v>
      </c>
      <c r="AE6705" s="3">
        <v>83.433086115658497</v>
      </c>
      <c r="AF6705" s="3">
        <v>96.017823451302277</v>
      </c>
      <c r="AG6705" s="3">
        <v>100</v>
      </c>
      <c r="AH6705" s="32">
        <v>99.637122400739216</v>
      </c>
      <c r="AI6705" s="50">
        <v>6.45858841861063E-3</v>
      </c>
      <c r="AT6705" s="3">
        <v>78.604449222826588</v>
      </c>
      <c r="AU6705" s="3">
        <v>74.718367129376944</v>
      </c>
      <c r="AV6705" s="3">
        <v>77.870537997584123</v>
      </c>
      <c r="AW6705" s="3">
        <v>74.294182891866683</v>
      </c>
      <c r="AX6705" s="3">
        <v>72.16510713169211</v>
      </c>
      <c r="AY6705" s="3">
        <v>82.862218977924869</v>
      </c>
      <c r="AZ6705" s="3">
        <v>90.262432125821249</v>
      </c>
      <c r="BA6705" s="3">
        <v>88.217351766693881</v>
      </c>
      <c r="BB6705" s="3">
        <v>84.727707513553526</v>
      </c>
      <c r="BC6705" s="31">
        <v>100</v>
      </c>
    </row>
    <row r="6706" spans="1:55" x14ac:dyDescent="0.55000000000000004">
      <c r="A6706" s="21" t="s">
        <v>6</v>
      </c>
      <c r="B6706" s="21" t="s">
        <v>18337</v>
      </c>
      <c r="C6706" s="21" t="s">
        <v>13284</v>
      </c>
      <c r="D6706" s="27" t="s">
        <v>13285</v>
      </c>
      <c r="E6706" s="4">
        <v>0</v>
      </c>
      <c r="F6706" s="4">
        <v>0</v>
      </c>
      <c r="G6706" s="4">
        <v>0</v>
      </c>
      <c r="H6706" s="62">
        <v>7</v>
      </c>
      <c r="J6706" s="28">
        <v>1</v>
      </c>
      <c r="K6706" s="12" t="s">
        <v>24553</v>
      </c>
      <c r="L6706" s="12" t="s">
        <v>24553</v>
      </c>
      <c r="M6706" s="12" t="s">
        <v>24553</v>
      </c>
      <c r="N6706" s="12" t="s">
        <v>24553</v>
      </c>
      <c r="O6706" s="12" t="s">
        <v>24553</v>
      </c>
      <c r="P6706" s="12" t="s">
        <v>24553</v>
      </c>
      <c r="Q6706" s="29" t="s">
        <v>24553</v>
      </c>
      <c r="AT6706" s="3">
        <v>98.422201214086385</v>
      </c>
      <c r="AU6706" s="3">
        <v>99.63891871418528</v>
      </c>
      <c r="AV6706" s="3">
        <v>100</v>
      </c>
      <c r="AW6706" s="3">
        <v>83.425914220313913</v>
      </c>
      <c r="AX6706" s="3">
        <v>74.995328002044843</v>
      </c>
      <c r="AY6706" s="3">
        <v>77.277059952700867</v>
      </c>
      <c r="AZ6706" s="3">
        <v>87.801196510672952</v>
      </c>
      <c r="BA6706" s="3">
        <v>91.817338983471913</v>
      </c>
      <c r="BB6706" s="3">
        <v>76.556578670447749</v>
      </c>
      <c r="BC6706" s="31">
        <v>72.674207531940198</v>
      </c>
    </row>
    <row r="6707" spans="1:55" x14ac:dyDescent="0.55000000000000004">
      <c r="A6707" s="21" t="s">
        <v>6</v>
      </c>
      <c r="B6707" s="21" t="s">
        <v>21178</v>
      </c>
      <c r="C6707" s="21" t="s">
        <v>2710</v>
      </c>
      <c r="D6707" s="27" t="s">
        <v>2711</v>
      </c>
      <c r="E6707" s="4">
        <v>0</v>
      </c>
      <c r="F6707" s="4">
        <v>5</v>
      </c>
      <c r="G6707" s="4">
        <v>0</v>
      </c>
      <c r="H6707" s="62">
        <v>11</v>
      </c>
      <c r="J6707" s="28">
        <v>1</v>
      </c>
      <c r="K6707" s="13" t="s">
        <v>24548</v>
      </c>
      <c r="L6707" s="12" t="s">
        <v>24553</v>
      </c>
      <c r="M6707" s="12" t="s">
        <v>24553</v>
      </c>
      <c r="N6707" s="12" t="s">
        <v>24553</v>
      </c>
      <c r="O6707" s="12" t="s">
        <v>24553</v>
      </c>
      <c r="P6707" s="14" t="s">
        <v>24551</v>
      </c>
      <c r="Q6707" s="29" t="s">
        <v>24553</v>
      </c>
      <c r="AA6707" s="3">
        <v>32.776280559019199</v>
      </c>
      <c r="AB6707" s="3">
        <v>31.170985396360209</v>
      </c>
      <c r="AC6707" s="3">
        <v>93.042277302311703</v>
      </c>
      <c r="AD6707" s="3">
        <v>87.248650249204061</v>
      </c>
      <c r="AE6707" s="3">
        <v>100</v>
      </c>
      <c r="AF6707" s="3">
        <v>96.997310982688418</v>
      </c>
      <c r="AG6707" s="3">
        <v>75.52288500419337</v>
      </c>
      <c r="AH6707" s="32">
        <v>73.508629984694593</v>
      </c>
      <c r="AI6707" s="50">
        <v>8.6928117761732001E-4</v>
      </c>
      <c r="AT6707" s="3">
        <v>49.865075346767853</v>
      </c>
      <c r="AU6707" s="3">
        <v>55.059491899737459</v>
      </c>
      <c r="AV6707" s="3">
        <v>54.547628475043929</v>
      </c>
      <c r="AW6707" s="3">
        <v>61.055156135838637</v>
      </c>
      <c r="AX6707" s="3">
        <v>61.922922288804713</v>
      </c>
      <c r="AY6707" s="3">
        <v>86.177705776966661</v>
      </c>
      <c r="AZ6707" s="3">
        <v>100</v>
      </c>
      <c r="BA6707" s="3">
        <v>87.989611128312049</v>
      </c>
      <c r="BB6707" s="3">
        <v>70.708324879158724</v>
      </c>
      <c r="BC6707" s="31">
        <v>57.253313170892525</v>
      </c>
    </row>
    <row r="6708" spans="1:55" x14ac:dyDescent="0.55000000000000004">
      <c r="A6708" s="21" t="s">
        <v>6</v>
      </c>
      <c r="B6708" s="21" t="s">
        <v>22904</v>
      </c>
      <c r="C6708" s="21" t="s">
        <v>555</v>
      </c>
      <c r="D6708" s="27" t="s">
        <v>556</v>
      </c>
      <c r="E6708" s="4">
        <v>1</v>
      </c>
      <c r="F6708" s="4">
        <v>3</v>
      </c>
      <c r="G6708" s="4">
        <v>0</v>
      </c>
      <c r="H6708" s="62">
        <v>7</v>
      </c>
      <c r="J6708" s="28">
        <v>1</v>
      </c>
      <c r="K6708" s="13" t="s">
        <v>24548</v>
      </c>
      <c r="L6708" s="12" t="s">
        <v>24553</v>
      </c>
      <c r="M6708" s="12" t="s">
        <v>24553</v>
      </c>
      <c r="N6708" s="12" t="s">
        <v>24553</v>
      </c>
      <c r="O6708" s="12" t="s">
        <v>24553</v>
      </c>
      <c r="P6708" s="14" t="s">
        <v>24551</v>
      </c>
      <c r="Q6708" s="29" t="s">
        <v>24553</v>
      </c>
      <c r="R6708" s="3">
        <v>37.119274825074882</v>
      </c>
      <c r="S6708" s="3">
        <v>33.656547752026462</v>
      </c>
      <c r="T6708" s="3">
        <v>100</v>
      </c>
      <c r="U6708" s="3">
        <v>86.875512126199666</v>
      </c>
      <c r="V6708" s="3">
        <v>76.836357718573723</v>
      </c>
      <c r="W6708" s="3">
        <v>69.183842978105233</v>
      </c>
      <c r="X6708" s="3">
        <v>54.985028520970523</v>
      </c>
      <c r="Y6708" s="32">
        <v>62.618926832634038</v>
      </c>
      <c r="Z6708" s="50">
        <v>5.3297117179190003E-3</v>
      </c>
      <c r="AA6708" s="3">
        <v>67.466983831894154</v>
      </c>
      <c r="AB6708" s="3">
        <v>56.455160558098406</v>
      </c>
      <c r="AC6708" s="3">
        <v>76.688126516693714</v>
      </c>
      <c r="AD6708" s="3">
        <v>100</v>
      </c>
      <c r="AE6708" s="3">
        <v>79.247398982981792</v>
      </c>
      <c r="AF6708" s="3">
        <v>87.448525150265411</v>
      </c>
      <c r="AG6708" s="3">
        <v>57.696398866179678</v>
      </c>
      <c r="AH6708" s="32">
        <v>55.57308025002051</v>
      </c>
      <c r="AI6708" s="50">
        <v>8.9198523388269599E-2</v>
      </c>
      <c r="AT6708" s="3">
        <v>65.946897130387129</v>
      </c>
      <c r="AU6708" s="3">
        <v>65.260886087575116</v>
      </c>
      <c r="AV6708" s="3">
        <v>66.055207510452647</v>
      </c>
      <c r="AW6708" s="3">
        <v>84.689276304652836</v>
      </c>
      <c r="AX6708" s="3">
        <v>78.248279742161955</v>
      </c>
      <c r="AY6708" s="3">
        <v>90.319566420332137</v>
      </c>
      <c r="AZ6708" s="3">
        <v>100</v>
      </c>
      <c r="BA6708" s="3">
        <v>70.37198258588927</v>
      </c>
      <c r="BB6708" s="3">
        <v>61.307672601374783</v>
      </c>
      <c r="BC6708" s="31">
        <v>34.399356154365009</v>
      </c>
    </row>
    <row r="6709" spans="1:55" x14ac:dyDescent="0.55000000000000004">
      <c r="A6709" s="21" t="s">
        <v>6</v>
      </c>
      <c r="B6709" s="21" t="s">
        <v>22099</v>
      </c>
      <c r="C6709" s="21" t="s">
        <v>6227</v>
      </c>
      <c r="D6709" s="27" t="s">
        <v>6228</v>
      </c>
      <c r="E6709" s="4">
        <v>0</v>
      </c>
      <c r="F6709" s="4">
        <v>0</v>
      </c>
      <c r="G6709" s="4">
        <v>1</v>
      </c>
      <c r="H6709" s="62">
        <v>3</v>
      </c>
      <c r="J6709" s="28">
        <v>1</v>
      </c>
      <c r="K6709" s="13" t="s">
        <v>24548</v>
      </c>
      <c r="L6709" s="12" t="s">
        <v>24553</v>
      </c>
      <c r="M6709" s="12" t="s">
        <v>24553</v>
      </c>
      <c r="N6709" s="12" t="s">
        <v>24553</v>
      </c>
      <c r="O6709" s="12" t="s">
        <v>24553</v>
      </c>
      <c r="P6709" s="12" t="s">
        <v>24553</v>
      </c>
      <c r="Q6709" s="29" t="s">
        <v>24553</v>
      </c>
      <c r="AJ6709" s="3">
        <v>85.365898654901912</v>
      </c>
      <c r="AK6709" s="3">
        <v>37.943641014757809</v>
      </c>
      <c r="AL6709" s="3">
        <v>50.784044129339009</v>
      </c>
      <c r="AM6709" s="3">
        <v>66.40012541179496</v>
      </c>
      <c r="AN6709" s="3">
        <v>85.14717854161799</v>
      </c>
      <c r="AO6709" s="3">
        <v>100</v>
      </c>
      <c r="AP6709" s="3">
        <v>85.35178504739531</v>
      </c>
      <c r="AQ6709" s="3">
        <v>80.764525482019394</v>
      </c>
      <c r="AR6709" s="3">
        <v>72.883706354171494</v>
      </c>
      <c r="AS6709" s="31">
        <v>91.834956206365746</v>
      </c>
      <c r="AT6709" s="3">
        <v>86.111986422520843</v>
      </c>
      <c r="AU6709" s="3">
        <v>78.52423557344018</v>
      </c>
      <c r="AV6709" s="3">
        <v>90.510790579964237</v>
      </c>
      <c r="AW6709" s="3">
        <v>87.719010223247381</v>
      </c>
      <c r="AX6709" s="3">
        <v>90.509525545747024</v>
      </c>
      <c r="AY6709" s="3">
        <v>80.80488601106174</v>
      </c>
      <c r="AZ6709" s="3">
        <v>100</v>
      </c>
      <c r="BA6709" s="3">
        <v>87.211165247461523</v>
      </c>
      <c r="BB6709" s="3">
        <v>78.695714676083981</v>
      </c>
      <c r="BC6709" s="31">
        <v>61.65728519026861</v>
      </c>
    </row>
    <row r="6710" spans="1:55" x14ac:dyDescent="0.55000000000000004">
      <c r="A6710" s="21" t="s">
        <v>6</v>
      </c>
      <c r="B6710" s="21" t="s">
        <v>22282</v>
      </c>
      <c r="C6710" s="21" t="s">
        <v>4900</v>
      </c>
      <c r="D6710" s="27" t="s">
        <v>4901</v>
      </c>
      <c r="E6710" s="4">
        <v>0</v>
      </c>
      <c r="F6710" s="4">
        <v>3</v>
      </c>
      <c r="G6710" s="4">
        <v>1</v>
      </c>
      <c r="H6710" s="62">
        <v>9</v>
      </c>
      <c r="J6710" s="28">
        <v>1</v>
      </c>
      <c r="K6710" s="13" t="s">
        <v>24548</v>
      </c>
      <c r="L6710" s="12" t="s">
        <v>24553</v>
      </c>
      <c r="M6710" s="12" t="s">
        <v>24553</v>
      </c>
      <c r="N6710" s="12" t="s">
        <v>24553</v>
      </c>
      <c r="O6710" s="12" t="s">
        <v>24553</v>
      </c>
      <c r="P6710" s="12" t="s">
        <v>24553</v>
      </c>
      <c r="Q6710" s="29" t="s">
        <v>24553</v>
      </c>
      <c r="AA6710" s="3">
        <v>76.634004979134076</v>
      </c>
      <c r="AB6710" s="3">
        <v>64.234864516839167</v>
      </c>
      <c r="AC6710" s="3">
        <v>90.674252447306273</v>
      </c>
      <c r="AD6710" s="3">
        <v>87.50809213687188</v>
      </c>
      <c r="AE6710" s="3">
        <v>98.671882064442102</v>
      </c>
      <c r="AF6710" s="3">
        <v>100</v>
      </c>
      <c r="AG6710" s="3">
        <v>84.660422773013508</v>
      </c>
      <c r="AH6710" s="32">
        <v>80.368658899533216</v>
      </c>
      <c r="AI6710" s="50">
        <v>2.66307204474239E-2</v>
      </c>
      <c r="AJ6710" s="3">
        <v>77.557210249574467</v>
      </c>
      <c r="AK6710" s="3">
        <v>43.942793075626192</v>
      </c>
      <c r="AL6710" s="3">
        <v>53.881260439528397</v>
      </c>
      <c r="AM6710" s="3">
        <v>34.053049995150602</v>
      </c>
      <c r="AN6710" s="3">
        <v>50.159086511742309</v>
      </c>
      <c r="AO6710" s="3">
        <v>65.841353241613064</v>
      </c>
      <c r="AP6710" s="3">
        <v>55.94319597211642</v>
      </c>
      <c r="AQ6710" s="3">
        <v>100</v>
      </c>
      <c r="AR6710" s="3">
        <v>78.663125845554276</v>
      </c>
      <c r="AS6710" s="31">
        <v>72.202339985434648</v>
      </c>
      <c r="AT6710" s="3">
        <v>58.735173254478703</v>
      </c>
      <c r="AU6710" s="3">
        <v>64.373088151465282</v>
      </c>
      <c r="AV6710" s="3">
        <v>63.9855650704231</v>
      </c>
      <c r="AW6710" s="3">
        <v>68.244260097204403</v>
      </c>
      <c r="AX6710" s="3">
        <v>68.155454521952947</v>
      </c>
      <c r="AY6710" s="3">
        <v>80.261102096554097</v>
      </c>
      <c r="AZ6710" s="3">
        <v>84.004518729471442</v>
      </c>
      <c r="BA6710" s="3">
        <v>95.7956616712965</v>
      </c>
      <c r="BB6710" s="3">
        <v>100</v>
      </c>
      <c r="BC6710" s="31">
        <v>96.430624727546672</v>
      </c>
    </row>
    <row r="6711" spans="1:55" x14ac:dyDescent="0.55000000000000004">
      <c r="A6711" s="21" t="s">
        <v>6</v>
      </c>
      <c r="B6711" s="21" t="s">
        <v>20436</v>
      </c>
      <c r="C6711" s="21" t="s">
        <v>10798</v>
      </c>
      <c r="D6711" s="27" t="s">
        <v>10799</v>
      </c>
      <c r="E6711" s="4">
        <v>0</v>
      </c>
      <c r="F6711" s="4">
        <v>3</v>
      </c>
      <c r="G6711" s="4">
        <v>0</v>
      </c>
      <c r="H6711" s="62">
        <v>3</v>
      </c>
      <c r="J6711" s="28">
        <v>1</v>
      </c>
      <c r="K6711" s="12" t="s">
        <v>24553</v>
      </c>
      <c r="L6711" s="12" t="s">
        <v>24553</v>
      </c>
      <c r="M6711" s="12" t="s">
        <v>24553</v>
      </c>
      <c r="N6711" s="12" t="s">
        <v>24553</v>
      </c>
      <c r="O6711" s="15" t="s">
        <v>24550</v>
      </c>
      <c r="P6711" s="12" t="s">
        <v>24553</v>
      </c>
      <c r="Q6711" s="29" t="s">
        <v>24553</v>
      </c>
      <c r="AA6711" s="3">
        <v>76.261668165052527</v>
      </c>
      <c r="AB6711" s="3">
        <v>63.685441812511776</v>
      </c>
      <c r="AC6711" s="3">
        <v>71.855029896711116</v>
      </c>
      <c r="AD6711" s="3">
        <v>62.93896898260536</v>
      </c>
      <c r="AE6711" s="3">
        <v>95.341566908589741</v>
      </c>
      <c r="AF6711" s="3">
        <v>73.301436064852936</v>
      </c>
      <c r="AG6711" s="3">
        <v>85.953473277127415</v>
      </c>
      <c r="AH6711" s="32">
        <v>100</v>
      </c>
      <c r="AI6711" s="50">
        <v>0.21835074274015301</v>
      </c>
      <c r="AT6711" s="3">
        <v>97.243407335315069</v>
      </c>
      <c r="AU6711" s="3">
        <v>81.355827492854019</v>
      </c>
      <c r="AV6711" s="3">
        <v>87.771780240650671</v>
      </c>
      <c r="AW6711" s="3">
        <v>78.18057746510037</v>
      </c>
      <c r="AX6711" s="3">
        <v>95.994108797126401</v>
      </c>
      <c r="AY6711" s="3">
        <v>60.82130077773202</v>
      </c>
      <c r="AZ6711" s="3">
        <v>98.571081418289481</v>
      </c>
      <c r="BA6711" s="3">
        <v>88.706320856769096</v>
      </c>
      <c r="BB6711" s="3">
        <v>100</v>
      </c>
      <c r="BC6711" s="31">
        <v>78.529137771530088</v>
      </c>
    </row>
    <row r="6712" spans="1:55" x14ac:dyDescent="0.55000000000000004">
      <c r="A6712" s="21" t="s">
        <v>6</v>
      </c>
      <c r="B6712" s="21" t="s">
        <v>23534</v>
      </c>
      <c r="C6712" s="21" t="s">
        <v>16097</v>
      </c>
      <c r="D6712" s="27" t="s">
        <v>16098</v>
      </c>
      <c r="E6712" s="4">
        <v>2</v>
      </c>
      <c r="F6712" s="4">
        <v>0</v>
      </c>
      <c r="G6712" s="4">
        <v>4</v>
      </c>
      <c r="H6712" s="62">
        <v>0</v>
      </c>
      <c r="J6712" s="28">
        <v>1</v>
      </c>
      <c r="K6712" s="12" t="s">
        <v>24553</v>
      </c>
      <c r="L6712" s="12" t="s">
        <v>24553</v>
      </c>
      <c r="M6712" s="12" t="s">
        <v>24553</v>
      </c>
      <c r="N6712" s="12" t="s">
        <v>24553</v>
      </c>
      <c r="O6712" s="15" t="s">
        <v>24550</v>
      </c>
      <c r="P6712" s="12" t="s">
        <v>24553</v>
      </c>
      <c r="Q6712" s="29" t="s">
        <v>24553</v>
      </c>
      <c r="R6712" s="3">
        <v>15.567523488278168</v>
      </c>
      <c r="S6712" s="3">
        <v>14.417201924549591</v>
      </c>
      <c r="T6712" s="3">
        <v>15.315891382583205</v>
      </c>
      <c r="U6712" s="3">
        <v>18.086623009376428</v>
      </c>
      <c r="V6712" s="3">
        <v>47.181570387250694</v>
      </c>
      <c r="W6712" s="3">
        <v>45.16441148830593</v>
      </c>
      <c r="X6712" s="3">
        <v>100</v>
      </c>
      <c r="Y6712" s="32">
        <v>99.128271764258315</v>
      </c>
      <c r="Z6712" s="50">
        <v>3.3997546219535002E-5</v>
      </c>
      <c r="AJ6712" s="3">
        <v>3.1375190409236815</v>
      </c>
      <c r="AK6712" s="3">
        <v>1.9714815274495017</v>
      </c>
      <c r="AL6712" s="3">
        <v>0.40159841181565115</v>
      </c>
      <c r="AM6712" s="3">
        <v>1.3029148304756695</v>
      </c>
      <c r="AN6712" s="3">
        <v>2.1998012347478482</v>
      </c>
      <c r="AO6712" s="3">
        <v>2.6948237931877976</v>
      </c>
      <c r="AP6712" s="3">
        <v>4.4080313628070078</v>
      </c>
      <c r="AQ6712" s="3">
        <v>9.3175516273732999</v>
      </c>
      <c r="AR6712" s="3">
        <v>42.862908996132298</v>
      </c>
      <c r="AS6712" s="31">
        <v>100</v>
      </c>
    </row>
    <row r="6713" spans="1:55" x14ac:dyDescent="0.55000000000000004">
      <c r="A6713" s="21" t="s">
        <v>6</v>
      </c>
      <c r="B6713" s="21" t="s">
        <v>18440</v>
      </c>
      <c r="C6713" s="21" t="s">
        <v>10836</v>
      </c>
      <c r="D6713" s="27" t="s">
        <v>10837</v>
      </c>
      <c r="E6713" s="4">
        <v>0</v>
      </c>
      <c r="F6713" s="4">
        <v>0</v>
      </c>
      <c r="G6713" s="4">
        <v>0</v>
      </c>
      <c r="H6713" s="62">
        <v>12</v>
      </c>
      <c r="J6713" s="28">
        <v>1</v>
      </c>
      <c r="K6713" s="12" t="s">
        <v>24553</v>
      </c>
      <c r="L6713" s="12" t="s">
        <v>24553</v>
      </c>
      <c r="M6713" s="12" t="s">
        <v>24553</v>
      </c>
      <c r="N6713" s="12" t="s">
        <v>24553</v>
      </c>
      <c r="O6713" s="12" t="s">
        <v>24553</v>
      </c>
      <c r="P6713" s="12" t="s">
        <v>24553</v>
      </c>
      <c r="Q6713" s="29" t="s">
        <v>24553</v>
      </c>
      <c r="AT6713" s="3">
        <v>100</v>
      </c>
      <c r="AU6713" s="3">
        <v>97.987010015725133</v>
      </c>
      <c r="AV6713" s="3">
        <v>82.819596619955632</v>
      </c>
      <c r="AW6713" s="3">
        <v>83.467987475222699</v>
      </c>
      <c r="AX6713" s="3">
        <v>73.399644316909146</v>
      </c>
      <c r="AY6713" s="3">
        <v>65.80955566851631</v>
      </c>
      <c r="AZ6713" s="3">
        <v>62.050963233285827</v>
      </c>
      <c r="BA6713" s="3">
        <v>60.10701811418572</v>
      </c>
      <c r="BB6713" s="3">
        <v>45.220323475834846</v>
      </c>
      <c r="BC6713" s="31">
        <v>77.974419920180011</v>
      </c>
    </row>
    <row r="6714" spans="1:55" x14ac:dyDescent="0.55000000000000004">
      <c r="A6714" s="21" t="s">
        <v>6</v>
      </c>
      <c r="B6714" s="21" t="s">
        <v>21403</v>
      </c>
      <c r="C6714" s="21" t="s">
        <v>280</v>
      </c>
      <c r="D6714" s="27" t="s">
        <v>281</v>
      </c>
      <c r="E6714" s="4">
        <v>0</v>
      </c>
      <c r="F6714" s="4">
        <v>6</v>
      </c>
      <c r="G6714" s="4">
        <v>0</v>
      </c>
      <c r="H6714" s="62">
        <v>30</v>
      </c>
      <c r="J6714" s="28">
        <v>1</v>
      </c>
      <c r="K6714" s="13" t="s">
        <v>24548</v>
      </c>
      <c r="L6714" s="12" t="s">
        <v>24553</v>
      </c>
      <c r="M6714" s="12" t="s">
        <v>24553</v>
      </c>
      <c r="N6714" s="12" t="s">
        <v>24553</v>
      </c>
      <c r="O6714" s="12" t="s">
        <v>24553</v>
      </c>
      <c r="P6714" s="12" t="s">
        <v>24553</v>
      </c>
      <c r="Q6714" s="29" t="s">
        <v>24553</v>
      </c>
      <c r="AA6714" s="3">
        <v>76.096971791313678</v>
      </c>
      <c r="AB6714" s="3">
        <v>79.095873507735874</v>
      </c>
      <c r="AC6714" s="3">
        <v>51.867843789026438</v>
      </c>
      <c r="AD6714" s="3">
        <v>55.439845726346412</v>
      </c>
      <c r="AE6714" s="3">
        <v>79.158455863050946</v>
      </c>
      <c r="AF6714" s="3">
        <v>83.344991179037692</v>
      </c>
      <c r="AG6714" s="3">
        <v>100</v>
      </c>
      <c r="AH6714" s="32">
        <v>97.318612407396031</v>
      </c>
      <c r="AI6714" s="50">
        <v>1.8117905463656699E-3</v>
      </c>
      <c r="AT6714" s="3">
        <v>54.915098650772521</v>
      </c>
      <c r="AU6714" s="3">
        <v>52.646401341821289</v>
      </c>
      <c r="AV6714" s="3">
        <v>55.807652229577862</v>
      </c>
      <c r="AW6714" s="3">
        <v>80.153247883932295</v>
      </c>
      <c r="AX6714" s="3">
        <v>69.877371948735984</v>
      </c>
      <c r="AY6714" s="3">
        <v>100</v>
      </c>
      <c r="AZ6714" s="3">
        <v>61.822831466686587</v>
      </c>
      <c r="BA6714" s="3">
        <v>75.856621692086009</v>
      </c>
      <c r="BB6714" s="3">
        <v>68.947571224906341</v>
      </c>
      <c r="BC6714" s="31">
        <v>76.703614030305658</v>
      </c>
    </row>
    <row r="6715" spans="1:55" x14ac:dyDescent="0.55000000000000004">
      <c r="A6715" s="21" t="s">
        <v>6</v>
      </c>
      <c r="B6715" s="21" t="s">
        <v>20328</v>
      </c>
      <c r="C6715" s="21" t="s">
        <v>3369</v>
      </c>
      <c r="D6715" s="27" t="s">
        <v>3370</v>
      </c>
      <c r="E6715" s="4">
        <v>0</v>
      </c>
      <c r="F6715" s="4">
        <v>2</v>
      </c>
      <c r="G6715" s="4">
        <v>0</v>
      </c>
      <c r="H6715" s="62">
        <v>17</v>
      </c>
      <c r="J6715" s="28">
        <v>1</v>
      </c>
      <c r="K6715" s="13" t="s">
        <v>24548</v>
      </c>
      <c r="L6715" s="12" t="s">
        <v>24553</v>
      </c>
      <c r="M6715" s="12" t="s">
        <v>24553</v>
      </c>
      <c r="N6715" s="12" t="s">
        <v>24553</v>
      </c>
      <c r="O6715" s="12" t="s">
        <v>24553</v>
      </c>
      <c r="P6715" s="14" t="s">
        <v>24551</v>
      </c>
      <c r="Q6715" s="29" t="s">
        <v>24553</v>
      </c>
      <c r="AA6715" s="3">
        <v>67.729505926734831</v>
      </c>
      <c r="AB6715" s="3">
        <v>37.658021619807222</v>
      </c>
      <c r="AC6715" s="3">
        <v>41.764730267912135</v>
      </c>
      <c r="AD6715" s="3">
        <v>73.921322950762629</v>
      </c>
      <c r="AE6715" s="3">
        <v>58.666681068447133</v>
      </c>
      <c r="AF6715" s="3">
        <v>63.575898321363155</v>
      </c>
      <c r="AG6715" s="3">
        <v>100</v>
      </c>
      <c r="AH6715" s="32">
        <v>75.903510354368009</v>
      </c>
      <c r="AI6715" s="50">
        <v>0.35254743008026401</v>
      </c>
      <c r="AT6715" s="3">
        <v>59.57124245208972</v>
      </c>
      <c r="AU6715" s="3">
        <v>67.115953750440923</v>
      </c>
      <c r="AV6715" s="3">
        <v>65.946226366890599</v>
      </c>
      <c r="AW6715" s="3">
        <v>72.906583187846238</v>
      </c>
      <c r="AX6715" s="3">
        <v>74.313025192666061</v>
      </c>
      <c r="AY6715" s="3">
        <v>97.766464622319006</v>
      </c>
      <c r="AZ6715" s="3">
        <v>100</v>
      </c>
      <c r="BA6715" s="3">
        <v>95.602757993491451</v>
      </c>
      <c r="BB6715" s="3">
        <v>91.580674260718766</v>
      </c>
      <c r="BC6715" s="31">
        <v>77.992847997325413</v>
      </c>
    </row>
    <row r="6716" spans="1:55" x14ac:dyDescent="0.55000000000000004">
      <c r="A6716" s="21" t="s">
        <v>6</v>
      </c>
      <c r="B6716" s="21" t="s">
        <v>17472</v>
      </c>
      <c r="C6716" s="21" t="s">
        <v>11385</v>
      </c>
      <c r="D6716" s="27" t="s">
        <v>11386</v>
      </c>
      <c r="E6716" s="4">
        <v>0</v>
      </c>
      <c r="F6716" s="4">
        <v>0</v>
      </c>
      <c r="G6716" s="4">
        <v>0</v>
      </c>
      <c r="H6716" s="62">
        <v>2</v>
      </c>
      <c r="J6716" s="28">
        <v>1</v>
      </c>
      <c r="K6716" s="13" t="s">
        <v>24548</v>
      </c>
      <c r="L6716" s="12" t="s">
        <v>24553</v>
      </c>
      <c r="M6716" s="12" t="s">
        <v>24553</v>
      </c>
      <c r="N6716" s="12" t="s">
        <v>24553</v>
      </c>
      <c r="O6716" s="12" t="s">
        <v>24553</v>
      </c>
      <c r="P6716" s="14" t="s">
        <v>24551</v>
      </c>
      <c r="Q6716" s="29" t="s">
        <v>24553</v>
      </c>
      <c r="AT6716" s="3">
        <v>62.679033389509307</v>
      </c>
      <c r="AU6716" s="3">
        <v>68.863246448258096</v>
      </c>
      <c r="AV6716" s="3">
        <v>54.045630162608241</v>
      </c>
      <c r="AW6716" s="3">
        <v>55.72498823850168</v>
      </c>
      <c r="AX6716" s="3">
        <v>47.222550718360189</v>
      </c>
      <c r="AY6716" s="3">
        <v>46.683478792044411</v>
      </c>
      <c r="AZ6716" s="3">
        <v>42.925330806267574</v>
      </c>
      <c r="BA6716" s="3">
        <v>67.490947890170688</v>
      </c>
      <c r="BB6716" s="3">
        <v>72.446554286908054</v>
      </c>
      <c r="BC6716" s="31">
        <v>100</v>
      </c>
    </row>
    <row r="6717" spans="1:55" x14ac:dyDescent="0.55000000000000004">
      <c r="A6717" s="21" t="s">
        <v>6</v>
      </c>
      <c r="B6717" s="21" t="s">
        <v>16732</v>
      </c>
      <c r="C6717" s="21" t="s">
        <v>7255</v>
      </c>
      <c r="D6717" s="27" t="s">
        <v>7256</v>
      </c>
      <c r="E6717" s="4">
        <v>0</v>
      </c>
      <c r="F6717" s="4">
        <v>0</v>
      </c>
      <c r="G6717" s="4">
        <v>0</v>
      </c>
      <c r="H6717" s="62">
        <v>1</v>
      </c>
      <c r="J6717" s="28">
        <v>1</v>
      </c>
      <c r="K6717" s="12" t="s">
        <v>24553</v>
      </c>
      <c r="L6717" s="12" t="s">
        <v>24553</v>
      </c>
      <c r="M6717" s="12" t="s">
        <v>24553</v>
      </c>
      <c r="N6717" s="12" t="s">
        <v>24553</v>
      </c>
      <c r="O6717" s="12" t="s">
        <v>24553</v>
      </c>
      <c r="P6717" s="12" t="s">
        <v>24553</v>
      </c>
      <c r="Q6717" s="29" t="s">
        <v>24553</v>
      </c>
      <c r="AT6717" s="3">
        <v>77.021021682162996</v>
      </c>
      <c r="AU6717" s="3">
        <v>90.497417458799276</v>
      </c>
      <c r="AV6717" s="3">
        <v>100</v>
      </c>
      <c r="AW6717" s="3">
        <v>96.859839396680286</v>
      </c>
      <c r="AX6717" s="3">
        <v>98.40376647547059</v>
      </c>
      <c r="AY6717" s="3">
        <v>62.056342975441517</v>
      </c>
      <c r="AZ6717" s="3">
        <v>70.722687712376896</v>
      </c>
      <c r="BA6717" s="3">
        <v>87.543270079800735</v>
      </c>
      <c r="BB6717" s="3">
        <v>61.448342268392686</v>
      </c>
      <c r="BC6717" s="31">
        <v>74.043940467023987</v>
      </c>
    </row>
    <row r="6718" spans="1:55" x14ac:dyDescent="0.55000000000000004">
      <c r="A6718" s="21" t="s">
        <v>6</v>
      </c>
      <c r="B6718" s="21" t="s">
        <v>22604</v>
      </c>
      <c r="C6718" s="21" t="s">
        <v>8353</v>
      </c>
      <c r="D6718" s="27" t="s">
        <v>8354</v>
      </c>
      <c r="E6718" s="4">
        <v>0</v>
      </c>
      <c r="F6718" s="4">
        <v>6</v>
      </c>
      <c r="G6718" s="4">
        <v>2</v>
      </c>
      <c r="H6718" s="62">
        <v>12</v>
      </c>
      <c r="J6718" s="28">
        <v>1</v>
      </c>
      <c r="K6718" s="13" t="s">
        <v>24548</v>
      </c>
      <c r="L6718" s="16" t="s">
        <v>16303</v>
      </c>
      <c r="M6718" s="12" t="s">
        <v>24553</v>
      </c>
      <c r="N6718" s="12" t="s">
        <v>24553</v>
      </c>
      <c r="O6718" s="12" t="s">
        <v>24553</v>
      </c>
      <c r="P6718" s="14" t="s">
        <v>24551</v>
      </c>
      <c r="Q6718" s="29" t="s">
        <v>24553</v>
      </c>
      <c r="AA6718" s="3">
        <v>89.954978478786188</v>
      </c>
      <c r="AB6718" s="3">
        <v>100</v>
      </c>
      <c r="AC6718" s="3">
        <v>82.972761219335922</v>
      </c>
      <c r="AD6718" s="3">
        <v>87.641795952293947</v>
      </c>
      <c r="AE6718" s="3">
        <v>73.818586293410476</v>
      </c>
      <c r="AF6718" s="3">
        <v>76.848868833547073</v>
      </c>
      <c r="AG6718" s="3">
        <v>79.283336097769023</v>
      </c>
      <c r="AH6718" s="32">
        <v>67.474074704089688</v>
      </c>
      <c r="AI6718" s="50">
        <v>7.78914124649112E-2</v>
      </c>
      <c r="AJ6718" s="3">
        <v>100</v>
      </c>
      <c r="AK6718" s="3">
        <v>56.457075101227929</v>
      </c>
      <c r="AL6718" s="3">
        <v>71.13225880796756</v>
      </c>
      <c r="AM6718" s="3">
        <v>87.422645879894759</v>
      </c>
      <c r="AN6718" s="3">
        <v>74.056389235718157</v>
      </c>
      <c r="AO6718" s="3">
        <v>59.407755618912105</v>
      </c>
      <c r="AP6718" s="3">
        <v>62.628827130780941</v>
      </c>
      <c r="AQ6718" s="3">
        <v>55.975629183009666</v>
      </c>
      <c r="AR6718" s="3">
        <v>50.363816705939357</v>
      </c>
      <c r="AS6718" s="31">
        <v>38.243404489126156</v>
      </c>
      <c r="AT6718" s="3">
        <v>95.748059580717396</v>
      </c>
      <c r="AU6718" s="3">
        <v>96.823592569427291</v>
      </c>
      <c r="AV6718" s="3">
        <v>92.797922431379959</v>
      </c>
      <c r="AW6718" s="3">
        <v>93.917000131744047</v>
      </c>
      <c r="AX6718" s="3">
        <v>93.230383359319475</v>
      </c>
      <c r="AY6718" s="3">
        <v>77.197983672714898</v>
      </c>
      <c r="AZ6718" s="3">
        <v>81.856880212929227</v>
      </c>
      <c r="BA6718" s="3">
        <v>71.561500996197466</v>
      </c>
      <c r="BB6718" s="3">
        <v>96.41190063778285</v>
      </c>
      <c r="BC6718" s="31">
        <v>100</v>
      </c>
    </row>
    <row r="6719" spans="1:55" x14ac:dyDescent="0.55000000000000004">
      <c r="A6719" s="21" t="s">
        <v>6</v>
      </c>
      <c r="B6719" s="21" t="s">
        <v>21532</v>
      </c>
      <c r="C6719" s="21" t="s">
        <v>11217</v>
      </c>
      <c r="D6719" s="27" t="s">
        <v>11218</v>
      </c>
      <c r="E6719" s="4">
        <v>0</v>
      </c>
      <c r="F6719" s="4">
        <v>8</v>
      </c>
      <c r="G6719" s="4">
        <v>0</v>
      </c>
      <c r="H6719" s="62">
        <v>4</v>
      </c>
      <c r="J6719" s="28">
        <v>1</v>
      </c>
      <c r="K6719" s="13" t="s">
        <v>24548</v>
      </c>
      <c r="L6719" s="16" t="s">
        <v>16303</v>
      </c>
      <c r="M6719" s="12" t="s">
        <v>24553</v>
      </c>
      <c r="N6719" s="12" t="s">
        <v>24553</v>
      </c>
      <c r="O6719" s="12" t="s">
        <v>24553</v>
      </c>
      <c r="P6719" s="14" t="s">
        <v>24551</v>
      </c>
      <c r="Q6719" s="29" t="s">
        <v>24553</v>
      </c>
      <c r="AA6719" s="3">
        <v>48.404881215414974</v>
      </c>
      <c r="AB6719" s="3">
        <v>51.347932843392663</v>
      </c>
      <c r="AC6719" s="3">
        <v>52.034250665716485</v>
      </c>
      <c r="AD6719" s="3">
        <v>48.112531631989384</v>
      </c>
      <c r="AE6719" s="3">
        <v>72.872330149468297</v>
      </c>
      <c r="AF6719" s="3">
        <v>80.224766621586085</v>
      </c>
      <c r="AG6719" s="3">
        <v>97.943906337151233</v>
      </c>
      <c r="AH6719" s="32">
        <v>100</v>
      </c>
      <c r="AI6719" s="50">
        <v>1.9398876270863799E-3</v>
      </c>
      <c r="AT6719" s="3">
        <v>79.181990698653323</v>
      </c>
      <c r="AU6719" s="3">
        <v>84.372957819571596</v>
      </c>
      <c r="AV6719" s="3">
        <v>75.959628346094263</v>
      </c>
      <c r="AW6719" s="3">
        <v>73.106303383174946</v>
      </c>
      <c r="AX6719" s="3">
        <v>70.439551837699568</v>
      </c>
      <c r="AY6719" s="3">
        <v>66.976758461965133</v>
      </c>
      <c r="AZ6719" s="3">
        <v>63.733166783671678</v>
      </c>
      <c r="BA6719" s="3">
        <v>69.571389287003868</v>
      </c>
      <c r="BB6719" s="3">
        <v>72.773868572656326</v>
      </c>
      <c r="BC6719" s="31">
        <v>100</v>
      </c>
    </row>
    <row r="6720" spans="1:55" x14ac:dyDescent="0.55000000000000004">
      <c r="A6720" s="21" t="s">
        <v>6</v>
      </c>
      <c r="B6720" s="21" t="s">
        <v>17261</v>
      </c>
      <c r="C6720" s="21" t="s">
        <v>2816</v>
      </c>
      <c r="D6720" s="27" t="s">
        <v>2817</v>
      </c>
      <c r="E6720" s="4">
        <v>0</v>
      </c>
      <c r="F6720" s="4">
        <v>0</v>
      </c>
      <c r="G6720" s="4">
        <v>0</v>
      </c>
      <c r="H6720" s="62">
        <v>2</v>
      </c>
      <c r="J6720" s="28">
        <v>1</v>
      </c>
      <c r="K6720" s="13" t="s">
        <v>24548</v>
      </c>
      <c r="L6720" s="12" t="s">
        <v>24553</v>
      </c>
      <c r="M6720" s="12" t="s">
        <v>24553</v>
      </c>
      <c r="N6720" s="12" t="s">
        <v>24553</v>
      </c>
      <c r="O6720" s="12" t="s">
        <v>24553</v>
      </c>
      <c r="P6720" s="14" t="s">
        <v>24551</v>
      </c>
      <c r="Q6720" s="29" t="s">
        <v>24553</v>
      </c>
      <c r="AT6720" s="3">
        <v>47.188870983035372</v>
      </c>
      <c r="AU6720" s="3">
        <v>53.919067581166381</v>
      </c>
      <c r="AV6720" s="3">
        <v>72.167695350987842</v>
      </c>
      <c r="AW6720" s="3">
        <v>69.999094662760115</v>
      </c>
      <c r="AX6720" s="3">
        <v>60.754006448891097</v>
      </c>
      <c r="AY6720" s="3">
        <v>78.468288344943943</v>
      </c>
      <c r="AZ6720" s="3">
        <v>100</v>
      </c>
      <c r="BA6720" s="3">
        <v>92.749149362069801</v>
      </c>
      <c r="BB6720" s="3">
        <v>79.817674082449884</v>
      </c>
      <c r="BC6720" s="31">
        <v>66.192445771593981</v>
      </c>
    </row>
    <row r="6721" spans="1:55" x14ac:dyDescent="0.55000000000000004">
      <c r="A6721" s="21" t="s">
        <v>6</v>
      </c>
      <c r="B6721" s="21" t="s">
        <v>19695</v>
      </c>
      <c r="C6721" s="21" t="s">
        <v>16099</v>
      </c>
      <c r="D6721" s="27" t="s">
        <v>16100</v>
      </c>
      <c r="E6721" s="4">
        <v>0</v>
      </c>
      <c r="F6721" s="4">
        <v>2</v>
      </c>
      <c r="G6721" s="4">
        <v>0</v>
      </c>
      <c r="H6721" s="62">
        <v>0</v>
      </c>
      <c r="J6721" s="28">
        <v>1</v>
      </c>
      <c r="K6721" s="13" t="s">
        <v>24548</v>
      </c>
      <c r="L6721" s="12" t="s">
        <v>24553</v>
      </c>
      <c r="M6721" s="12" t="s">
        <v>24553</v>
      </c>
      <c r="N6721" s="12" t="s">
        <v>24553</v>
      </c>
      <c r="O6721" s="12" t="s">
        <v>24553</v>
      </c>
      <c r="P6721" s="14" t="s">
        <v>24551</v>
      </c>
      <c r="Q6721" s="29" t="s">
        <v>24553</v>
      </c>
      <c r="AA6721" s="3">
        <v>43.687752897509796</v>
      </c>
      <c r="AB6721" s="3">
        <v>46.717197625982756</v>
      </c>
      <c r="AC6721" s="3">
        <v>82.764719545343098</v>
      </c>
      <c r="AD6721" s="3">
        <v>80.2045902795968</v>
      </c>
      <c r="AE6721" s="3">
        <v>100</v>
      </c>
      <c r="AF6721" s="3">
        <v>83.716961922159371</v>
      </c>
      <c r="AG6721" s="3">
        <v>64.6209362973498</v>
      </c>
      <c r="AH6721" s="32">
        <v>75.463203276126208</v>
      </c>
      <c r="AI6721" s="50">
        <v>1.93255688919945E-2</v>
      </c>
    </row>
    <row r="6722" spans="1:55" x14ac:dyDescent="0.55000000000000004">
      <c r="A6722" s="21" t="s">
        <v>6</v>
      </c>
      <c r="B6722" s="21" t="s">
        <v>17894</v>
      </c>
      <c r="C6722" s="21" t="s">
        <v>14448</v>
      </c>
      <c r="D6722" s="27" t="s">
        <v>14449</v>
      </c>
      <c r="E6722" s="4">
        <v>0</v>
      </c>
      <c r="F6722" s="4">
        <v>0</v>
      </c>
      <c r="G6722" s="4">
        <v>0</v>
      </c>
      <c r="H6722" s="62">
        <v>3</v>
      </c>
      <c r="J6722" s="28">
        <v>1</v>
      </c>
      <c r="K6722" s="13" t="s">
        <v>24548</v>
      </c>
      <c r="L6722" s="16" t="s">
        <v>16303</v>
      </c>
      <c r="M6722" s="12" t="s">
        <v>24553</v>
      </c>
      <c r="N6722" s="12" t="s">
        <v>24553</v>
      </c>
      <c r="O6722" s="12" t="s">
        <v>24553</v>
      </c>
      <c r="P6722" s="12" t="s">
        <v>24553</v>
      </c>
      <c r="Q6722" s="29" t="s">
        <v>24553</v>
      </c>
      <c r="AT6722" s="3">
        <v>96.025012744872811</v>
      </c>
      <c r="AU6722" s="3">
        <v>92.865886338053699</v>
      </c>
      <c r="AV6722" s="3">
        <v>100</v>
      </c>
      <c r="AW6722" s="3">
        <v>72.753796675354238</v>
      </c>
      <c r="AX6722" s="3">
        <v>66.386611099238337</v>
      </c>
      <c r="AY6722" s="3">
        <v>57.729428603529598</v>
      </c>
      <c r="AZ6722" s="3">
        <v>64.097347984095293</v>
      </c>
      <c r="BA6722" s="3">
        <v>52.001990089425021</v>
      </c>
      <c r="BB6722" s="3">
        <v>41.662353815286792</v>
      </c>
      <c r="BC6722" s="31">
        <v>48.667097171245693</v>
      </c>
    </row>
    <row r="6723" spans="1:55" x14ac:dyDescent="0.55000000000000004">
      <c r="A6723" s="21" t="s">
        <v>6</v>
      </c>
      <c r="B6723" s="21" t="s">
        <v>16706</v>
      </c>
      <c r="C6723" s="21" t="s">
        <v>6581</v>
      </c>
      <c r="D6723" s="27" t="s">
        <v>6582</v>
      </c>
      <c r="E6723" s="4">
        <v>0</v>
      </c>
      <c r="F6723" s="4">
        <v>0</v>
      </c>
      <c r="G6723" s="4">
        <v>0</v>
      </c>
      <c r="H6723" s="62">
        <v>1</v>
      </c>
      <c r="J6723" s="28">
        <v>1</v>
      </c>
      <c r="K6723" s="13" t="s">
        <v>24548</v>
      </c>
      <c r="L6723" s="16" t="s">
        <v>16303</v>
      </c>
      <c r="M6723" s="12" t="s">
        <v>24553</v>
      </c>
      <c r="N6723" s="12" t="s">
        <v>24553</v>
      </c>
      <c r="O6723" s="15" t="s">
        <v>24550</v>
      </c>
      <c r="P6723" s="14" t="s">
        <v>24551</v>
      </c>
      <c r="Q6723" s="29" t="s">
        <v>24553</v>
      </c>
      <c r="AT6723" s="3">
        <v>57.364627055495021</v>
      </c>
      <c r="AU6723" s="3">
        <v>38.794886246213132</v>
      </c>
      <c r="AV6723" s="3">
        <v>32.875309767907716</v>
      </c>
      <c r="AW6723" s="3">
        <v>36.947522530382408</v>
      </c>
      <c r="AX6723" s="3">
        <v>36.537133677555353</v>
      </c>
      <c r="AY6723" s="3">
        <v>34.679315763277728</v>
      </c>
      <c r="AZ6723" s="3">
        <v>47.869903285623352</v>
      </c>
      <c r="BA6723" s="3">
        <v>34.227887831499729</v>
      </c>
      <c r="BB6723" s="3">
        <v>40.956072698176747</v>
      </c>
      <c r="BC6723" s="31">
        <v>100</v>
      </c>
    </row>
    <row r="6724" spans="1:55" x14ac:dyDescent="0.55000000000000004">
      <c r="A6724" s="21" t="s">
        <v>6</v>
      </c>
      <c r="B6724" s="21" t="s">
        <v>24055</v>
      </c>
      <c r="C6724" s="21" t="s">
        <v>8742</v>
      </c>
      <c r="D6724" s="27" t="s">
        <v>8743</v>
      </c>
      <c r="E6724" s="4">
        <v>7</v>
      </c>
      <c r="F6724" s="4">
        <v>50</v>
      </c>
      <c r="G6724" s="4">
        <v>11</v>
      </c>
      <c r="H6724" s="62">
        <v>87</v>
      </c>
      <c r="J6724" s="28">
        <v>1</v>
      </c>
      <c r="K6724" s="13" t="s">
        <v>24548</v>
      </c>
      <c r="L6724" s="12" t="s">
        <v>24553</v>
      </c>
      <c r="M6724" s="12" t="s">
        <v>24553</v>
      </c>
      <c r="N6724" s="12" t="s">
        <v>24553</v>
      </c>
      <c r="O6724" s="12" t="s">
        <v>24553</v>
      </c>
      <c r="P6724" s="14" t="s">
        <v>24551</v>
      </c>
      <c r="Q6724" s="29" t="s">
        <v>24553</v>
      </c>
      <c r="R6724" s="3">
        <v>49.227305184116318</v>
      </c>
      <c r="S6724" s="3">
        <v>45.213318748477839</v>
      </c>
      <c r="T6724" s="3">
        <v>85.793143218104404</v>
      </c>
      <c r="U6724" s="3">
        <v>91.26540448985439</v>
      </c>
      <c r="V6724" s="3">
        <v>100</v>
      </c>
      <c r="W6724" s="3">
        <v>86.71253566909671</v>
      </c>
      <c r="X6724" s="3">
        <v>72.746829304651811</v>
      </c>
      <c r="Y6724" s="32">
        <v>78.34851687453893</v>
      </c>
      <c r="Z6724" s="50">
        <v>6.7770711342827897E-3</v>
      </c>
      <c r="AA6724" s="3">
        <v>74.291953629685665</v>
      </c>
      <c r="AB6724" s="3">
        <v>70.244305024338388</v>
      </c>
      <c r="AC6724" s="3">
        <v>64.877193815714946</v>
      </c>
      <c r="AD6724" s="3">
        <v>68.909397534063572</v>
      </c>
      <c r="AE6724" s="3">
        <v>79.294949200776159</v>
      </c>
      <c r="AF6724" s="3">
        <v>80.431988658956982</v>
      </c>
      <c r="AG6724" s="3">
        <v>100</v>
      </c>
      <c r="AH6724" s="32">
        <v>98.711560518209765</v>
      </c>
      <c r="AI6724" s="50">
        <v>2.3396287918120602E-3</v>
      </c>
      <c r="AJ6724" s="3">
        <v>51.069350669228456</v>
      </c>
      <c r="AK6724" s="3">
        <v>40.834033460821566</v>
      </c>
      <c r="AL6724" s="3">
        <v>45.608394044874721</v>
      </c>
      <c r="AM6724" s="3">
        <v>51.87391306660173</v>
      </c>
      <c r="AN6724" s="3">
        <v>63.657301232213804</v>
      </c>
      <c r="AO6724" s="3">
        <v>100</v>
      </c>
      <c r="AP6724" s="3">
        <v>85.279058570751545</v>
      </c>
      <c r="AQ6724" s="3">
        <v>94.841782569819415</v>
      </c>
      <c r="AR6724" s="3">
        <v>68.205511569896771</v>
      </c>
      <c r="AS6724" s="31">
        <v>46.990001590241299</v>
      </c>
      <c r="AT6724" s="3">
        <v>87.217923283807977</v>
      </c>
      <c r="AU6724" s="3">
        <v>95.355652020702124</v>
      </c>
      <c r="AV6724" s="3">
        <v>92.963186643605994</v>
      </c>
      <c r="AW6724" s="3">
        <v>92.352940227435525</v>
      </c>
      <c r="AX6724" s="3">
        <v>91.383807082670998</v>
      </c>
      <c r="AY6724" s="3">
        <v>91.623550213871226</v>
      </c>
      <c r="AZ6724" s="3">
        <v>87.829342891336367</v>
      </c>
      <c r="BA6724" s="3">
        <v>92.012320450880978</v>
      </c>
      <c r="BB6724" s="3">
        <v>96.121012211129681</v>
      </c>
      <c r="BC6724" s="31">
        <v>100</v>
      </c>
    </row>
    <row r="6725" spans="1:55" x14ac:dyDescent="0.55000000000000004">
      <c r="A6725" s="21" t="s">
        <v>6</v>
      </c>
      <c r="B6725" s="21" t="s">
        <v>21271</v>
      </c>
      <c r="C6725" s="21" t="s">
        <v>11628</v>
      </c>
      <c r="D6725" s="27" t="s">
        <v>11629</v>
      </c>
      <c r="E6725" s="4">
        <v>0</v>
      </c>
      <c r="F6725" s="4">
        <v>6</v>
      </c>
      <c r="G6725" s="4">
        <v>0</v>
      </c>
      <c r="H6725" s="62">
        <v>4</v>
      </c>
      <c r="J6725" s="28">
        <v>1</v>
      </c>
      <c r="K6725" s="13" t="s">
        <v>24548</v>
      </c>
      <c r="L6725" s="12" t="s">
        <v>24553</v>
      </c>
      <c r="M6725" s="12" t="s">
        <v>24553</v>
      </c>
      <c r="N6725" s="12" t="s">
        <v>24553</v>
      </c>
      <c r="O6725" s="12" t="s">
        <v>24553</v>
      </c>
      <c r="P6725" s="14" t="s">
        <v>24551</v>
      </c>
      <c r="Q6725" s="29" t="s">
        <v>24553</v>
      </c>
      <c r="AA6725" s="3">
        <v>77.475348376960667</v>
      </c>
      <c r="AB6725" s="3">
        <v>100</v>
      </c>
      <c r="AC6725" s="3">
        <v>66.464268941411149</v>
      </c>
      <c r="AD6725" s="3">
        <v>61.555696069181785</v>
      </c>
      <c r="AE6725" s="3">
        <v>68.844148589025266</v>
      </c>
      <c r="AF6725" s="3">
        <v>85.763688425527093</v>
      </c>
      <c r="AG6725" s="3">
        <v>93.091615131564765</v>
      </c>
      <c r="AH6725" s="32">
        <v>83.933764181384348</v>
      </c>
      <c r="AI6725" s="50">
        <v>0.228867607960036</v>
      </c>
      <c r="AT6725" s="3">
        <v>100</v>
      </c>
      <c r="AU6725" s="3">
        <v>98.219134109633544</v>
      </c>
      <c r="AV6725" s="3">
        <v>87.781593538883357</v>
      </c>
      <c r="AW6725" s="3">
        <v>83.603997027370511</v>
      </c>
      <c r="AX6725" s="3">
        <v>71.810371058354775</v>
      </c>
      <c r="AY6725" s="3">
        <v>64.861439568229656</v>
      </c>
      <c r="AZ6725" s="3">
        <v>62.051337322266008</v>
      </c>
      <c r="BA6725" s="3">
        <v>58.302782469453483</v>
      </c>
      <c r="BB6725" s="3">
        <v>45.13551348312641</v>
      </c>
      <c r="BC6725" s="31">
        <v>62.898820758343291</v>
      </c>
    </row>
    <row r="6726" spans="1:55" x14ac:dyDescent="0.55000000000000004">
      <c r="A6726" s="21" t="s">
        <v>6</v>
      </c>
      <c r="B6726" s="21" t="s">
        <v>20087</v>
      </c>
      <c r="C6726" s="21" t="s">
        <v>2814</v>
      </c>
      <c r="D6726" s="27" t="s">
        <v>2815</v>
      </c>
      <c r="E6726" s="4">
        <v>0</v>
      </c>
      <c r="F6726" s="4">
        <v>2</v>
      </c>
      <c r="G6726" s="4">
        <v>0</v>
      </c>
      <c r="H6726" s="62">
        <v>6</v>
      </c>
      <c r="J6726" s="28">
        <v>1</v>
      </c>
      <c r="K6726" s="13" t="s">
        <v>24548</v>
      </c>
      <c r="L6726" s="12" t="s">
        <v>24553</v>
      </c>
      <c r="M6726" s="12" t="s">
        <v>24553</v>
      </c>
      <c r="N6726" s="12" t="s">
        <v>24553</v>
      </c>
      <c r="O6726" s="12" t="s">
        <v>24553</v>
      </c>
      <c r="P6726" s="14" t="s">
        <v>24551</v>
      </c>
      <c r="Q6726" s="29" t="s">
        <v>24553</v>
      </c>
      <c r="AA6726" s="3">
        <v>21.696101629964254</v>
      </c>
      <c r="AB6726" s="3">
        <v>14.877115726003645</v>
      </c>
      <c r="AC6726" s="3">
        <v>87.782731318845833</v>
      </c>
      <c r="AD6726" s="3">
        <v>41.69927525066349</v>
      </c>
      <c r="AE6726" s="3">
        <v>100</v>
      </c>
      <c r="AF6726" s="3">
        <v>31.598086186015763</v>
      </c>
      <c r="AG6726" s="3">
        <v>23.383291439063278</v>
      </c>
      <c r="AH6726" s="32">
        <v>29.735233862668387</v>
      </c>
      <c r="AI6726" s="50">
        <v>0.37603093002336302</v>
      </c>
      <c r="AT6726" s="3">
        <v>49.669930936507804</v>
      </c>
      <c r="AU6726" s="3">
        <v>51.037502537613314</v>
      </c>
      <c r="AV6726" s="3">
        <v>58.5375307145665</v>
      </c>
      <c r="AW6726" s="3">
        <v>60.833167844312939</v>
      </c>
      <c r="AX6726" s="3">
        <v>67.697823608412719</v>
      </c>
      <c r="AY6726" s="3">
        <v>100</v>
      </c>
      <c r="AZ6726" s="3">
        <v>98.506210816078195</v>
      </c>
      <c r="BA6726" s="3">
        <v>91.047481313091964</v>
      </c>
      <c r="BB6726" s="3">
        <v>77.291673775544183</v>
      </c>
      <c r="BC6726" s="31">
        <v>72.528627571978035</v>
      </c>
    </row>
    <row r="6727" spans="1:55" x14ac:dyDescent="0.55000000000000004">
      <c r="A6727" s="21" t="s">
        <v>6</v>
      </c>
      <c r="B6727" s="21" t="s">
        <v>23965</v>
      </c>
      <c r="C6727" s="21" t="s">
        <v>6410</v>
      </c>
      <c r="D6727" s="27" t="s">
        <v>6411</v>
      </c>
      <c r="E6727" s="4">
        <v>6</v>
      </c>
      <c r="F6727" s="4">
        <v>33</v>
      </c>
      <c r="G6727" s="4">
        <v>2</v>
      </c>
      <c r="H6727" s="62">
        <v>112</v>
      </c>
      <c r="J6727" s="28">
        <v>1</v>
      </c>
      <c r="K6727" s="13" t="s">
        <v>24548</v>
      </c>
      <c r="L6727" s="12" t="s">
        <v>24553</v>
      </c>
      <c r="M6727" s="12" t="s">
        <v>24553</v>
      </c>
      <c r="N6727" s="12" t="s">
        <v>24553</v>
      </c>
      <c r="O6727" s="12" t="s">
        <v>24553</v>
      </c>
      <c r="P6727" s="14" t="s">
        <v>24551</v>
      </c>
      <c r="Q6727" s="29" t="s">
        <v>24553</v>
      </c>
      <c r="R6727" s="3">
        <v>69.157640350317124</v>
      </c>
      <c r="S6727" s="3">
        <v>71.886574915836704</v>
      </c>
      <c r="T6727" s="3">
        <v>30.257209325839128</v>
      </c>
      <c r="U6727" s="3">
        <v>80.291770394668703</v>
      </c>
      <c r="V6727" s="3">
        <v>41.887631621336233</v>
      </c>
      <c r="W6727" s="3">
        <v>100</v>
      </c>
      <c r="X6727" s="3">
        <v>98.08007175337022</v>
      </c>
      <c r="Y6727" s="32">
        <v>69.530054167832361</v>
      </c>
      <c r="Z6727" s="50">
        <v>0.81445659750517796</v>
      </c>
      <c r="AA6727" s="3">
        <v>46.783180653100167</v>
      </c>
      <c r="AB6727" s="3">
        <v>42.989234232695516</v>
      </c>
      <c r="AC6727" s="3">
        <v>76.241316577925545</v>
      </c>
      <c r="AD6727" s="3">
        <v>72.50497185313273</v>
      </c>
      <c r="AE6727" s="3">
        <v>100</v>
      </c>
      <c r="AF6727" s="3">
        <v>84.523669037840648</v>
      </c>
      <c r="AG6727" s="3">
        <v>78.112597639426298</v>
      </c>
      <c r="AH6727" s="32">
        <v>78.49645920808041</v>
      </c>
      <c r="AI6727" s="50">
        <v>1.14362382288561E-2</v>
      </c>
      <c r="AJ6727" s="3">
        <v>87.146607896662644</v>
      </c>
      <c r="AK6727" s="3">
        <v>52.641668411846844</v>
      </c>
      <c r="AL6727" s="3">
        <v>88.753023214239661</v>
      </c>
      <c r="AM6727" s="3">
        <v>58.745565591563334</v>
      </c>
      <c r="AN6727" s="3">
        <v>81.095937313659647</v>
      </c>
      <c r="AO6727" s="3">
        <v>84.808576189564732</v>
      </c>
      <c r="AP6727" s="3">
        <v>87.904855350045878</v>
      </c>
      <c r="AQ6727" s="3">
        <v>100</v>
      </c>
      <c r="AR6727" s="3">
        <v>67.323131544519541</v>
      </c>
      <c r="AS6727" s="31">
        <v>39.873547069882768</v>
      </c>
      <c r="AT6727" s="3">
        <v>58.901337915345501</v>
      </c>
      <c r="AU6727" s="3">
        <v>62.848732395194027</v>
      </c>
      <c r="AV6727" s="3">
        <v>68.520870424657502</v>
      </c>
      <c r="AW6727" s="3">
        <v>67.931161518391178</v>
      </c>
      <c r="AX6727" s="3">
        <v>70.35596973867267</v>
      </c>
      <c r="AY6727" s="3">
        <v>85.178429049249004</v>
      </c>
      <c r="AZ6727" s="3">
        <v>86.73182094085756</v>
      </c>
      <c r="BA6727" s="3">
        <v>100</v>
      </c>
      <c r="BB6727" s="3">
        <v>91.59870437434266</v>
      </c>
      <c r="BC6727" s="31">
        <v>72.854553650819312</v>
      </c>
    </row>
    <row r="6728" spans="1:55" x14ac:dyDescent="0.55000000000000004">
      <c r="A6728" s="21" t="s">
        <v>6</v>
      </c>
      <c r="B6728" s="21" t="s">
        <v>20838</v>
      </c>
      <c r="C6728" s="21" t="s">
        <v>727</v>
      </c>
      <c r="D6728" s="27" t="s">
        <v>728</v>
      </c>
      <c r="E6728" s="4">
        <v>0</v>
      </c>
      <c r="F6728" s="4">
        <v>4</v>
      </c>
      <c r="G6728" s="4">
        <v>0</v>
      </c>
      <c r="H6728" s="62">
        <v>6</v>
      </c>
      <c r="J6728" s="28">
        <v>1</v>
      </c>
      <c r="K6728" s="13" t="s">
        <v>24548</v>
      </c>
      <c r="L6728" s="12" t="s">
        <v>24553</v>
      </c>
      <c r="M6728" s="12" t="s">
        <v>24553</v>
      </c>
      <c r="N6728" s="12" t="s">
        <v>24553</v>
      </c>
      <c r="O6728" s="12" t="s">
        <v>24553</v>
      </c>
      <c r="P6728" s="14" t="s">
        <v>24551</v>
      </c>
      <c r="Q6728" s="29" t="s">
        <v>24553</v>
      </c>
      <c r="AA6728" s="3">
        <v>75.524548681647488</v>
      </c>
      <c r="AB6728" s="3">
        <v>73.804439998108279</v>
      </c>
      <c r="AC6728" s="3">
        <v>97.829572520259873</v>
      </c>
      <c r="AD6728" s="3">
        <v>86.820605625454775</v>
      </c>
      <c r="AE6728" s="3">
        <v>100</v>
      </c>
      <c r="AF6728" s="3">
        <v>85.19518910526665</v>
      </c>
      <c r="AG6728" s="3">
        <v>70.136928467652922</v>
      </c>
      <c r="AH6728" s="32">
        <v>69.930384800563985</v>
      </c>
      <c r="AI6728" s="50">
        <v>6.8119931657257604E-2</v>
      </c>
      <c r="AT6728" s="3">
        <v>69.351752388970311</v>
      </c>
      <c r="AU6728" s="3">
        <v>67.376914699601613</v>
      </c>
      <c r="AV6728" s="3">
        <v>72.47080370836639</v>
      </c>
      <c r="AW6728" s="3">
        <v>87.217039042706233</v>
      </c>
      <c r="AX6728" s="3">
        <v>80.718955275948588</v>
      </c>
      <c r="AY6728" s="3">
        <v>94.927158857185418</v>
      </c>
      <c r="AZ6728" s="3">
        <v>100</v>
      </c>
      <c r="BA6728" s="3">
        <v>86.721505921885893</v>
      </c>
      <c r="BB6728" s="3">
        <v>71.121192928456722</v>
      </c>
      <c r="BC6728" s="31">
        <v>51.570110654603795</v>
      </c>
    </row>
    <row r="6729" spans="1:55" x14ac:dyDescent="0.55000000000000004">
      <c r="A6729" s="21" t="s">
        <v>6</v>
      </c>
      <c r="B6729" s="21" t="s">
        <v>21324</v>
      </c>
      <c r="C6729" s="21" t="s">
        <v>3610</v>
      </c>
      <c r="D6729" s="27" t="s">
        <v>3611</v>
      </c>
      <c r="E6729" s="4">
        <v>0</v>
      </c>
      <c r="F6729" s="4">
        <v>6</v>
      </c>
      <c r="G6729" s="4">
        <v>0</v>
      </c>
      <c r="H6729" s="62">
        <v>10</v>
      </c>
      <c r="J6729" s="28">
        <v>1</v>
      </c>
      <c r="K6729" s="13" t="s">
        <v>24548</v>
      </c>
      <c r="L6729" s="12" t="s">
        <v>24553</v>
      </c>
      <c r="M6729" s="12" t="s">
        <v>24553</v>
      </c>
      <c r="N6729" s="12" t="s">
        <v>24553</v>
      </c>
      <c r="O6729" s="12" t="s">
        <v>24553</v>
      </c>
      <c r="P6729" s="14" t="s">
        <v>24551</v>
      </c>
      <c r="Q6729" s="29" t="s">
        <v>24553</v>
      </c>
      <c r="AA6729" s="3">
        <v>83.293156582156286</v>
      </c>
      <c r="AB6729" s="3">
        <v>45.41531236325109</v>
      </c>
      <c r="AC6729" s="3">
        <v>87.914033349860048</v>
      </c>
      <c r="AD6729" s="3">
        <v>77.896826062398489</v>
      </c>
      <c r="AE6729" s="3">
        <v>100</v>
      </c>
      <c r="AF6729" s="3">
        <v>81.51630380039073</v>
      </c>
      <c r="AG6729" s="3">
        <v>81.647408771680901</v>
      </c>
      <c r="AH6729" s="32">
        <v>83.062966785426113</v>
      </c>
      <c r="AI6729" s="50">
        <v>0.47696345426368603</v>
      </c>
      <c r="AT6729" s="3">
        <v>71.367597318561693</v>
      </c>
      <c r="AU6729" s="3">
        <v>68.728163208034246</v>
      </c>
      <c r="AV6729" s="3">
        <v>75.192767863465789</v>
      </c>
      <c r="AW6729" s="3">
        <v>78.431065325817528</v>
      </c>
      <c r="AX6729" s="3">
        <v>78.802886730839333</v>
      </c>
      <c r="AY6729" s="3">
        <v>90.494757562888225</v>
      </c>
      <c r="AZ6729" s="3">
        <v>93.523358529584527</v>
      </c>
      <c r="BA6729" s="3">
        <v>100</v>
      </c>
      <c r="BB6729" s="3">
        <v>89.521871909791145</v>
      </c>
      <c r="BC6729" s="31">
        <v>69.544080549099647</v>
      </c>
    </row>
    <row r="6730" spans="1:55" x14ac:dyDescent="0.55000000000000004">
      <c r="A6730" s="21" t="s">
        <v>6</v>
      </c>
      <c r="B6730" s="21" t="s">
        <v>19717</v>
      </c>
      <c r="C6730" s="21" t="s">
        <v>509</v>
      </c>
      <c r="D6730" s="27" t="s">
        <v>510</v>
      </c>
      <c r="E6730" s="4">
        <v>0</v>
      </c>
      <c r="F6730" s="4">
        <v>2</v>
      </c>
      <c r="G6730" s="4">
        <v>0</v>
      </c>
      <c r="H6730" s="62">
        <v>1</v>
      </c>
      <c r="J6730" s="28">
        <v>1</v>
      </c>
      <c r="K6730" s="13" t="s">
        <v>24548</v>
      </c>
      <c r="L6730" s="12" t="s">
        <v>24553</v>
      </c>
      <c r="M6730" s="12" t="s">
        <v>24553</v>
      </c>
      <c r="N6730" s="12" t="s">
        <v>24553</v>
      </c>
      <c r="O6730" s="12" t="s">
        <v>24553</v>
      </c>
      <c r="P6730" s="14" t="s">
        <v>24551</v>
      </c>
      <c r="Q6730" s="29" t="s">
        <v>24553</v>
      </c>
      <c r="AA6730" s="3">
        <v>65.167158124310603</v>
      </c>
      <c r="AB6730" s="3">
        <v>55.760457103226415</v>
      </c>
      <c r="AC6730" s="3">
        <v>82.554270390930924</v>
      </c>
      <c r="AD6730" s="3">
        <v>85.283813706708827</v>
      </c>
      <c r="AE6730" s="3">
        <v>89.121931161279107</v>
      </c>
      <c r="AF6730" s="3">
        <v>90.267078554535146</v>
      </c>
      <c r="AG6730" s="3">
        <v>100</v>
      </c>
      <c r="AH6730" s="32">
        <v>91.78640307830581</v>
      </c>
      <c r="AI6730" s="50">
        <v>1.1670554449503901E-2</v>
      </c>
      <c r="AT6730" s="3">
        <v>39.741368756532786</v>
      </c>
      <c r="AU6730" s="3">
        <v>62.423081632035547</v>
      </c>
      <c r="AV6730" s="3">
        <v>87.406277341010693</v>
      </c>
      <c r="AW6730" s="3">
        <v>97.83450530053409</v>
      </c>
      <c r="AX6730" s="3">
        <v>48.738716948494428</v>
      </c>
      <c r="AY6730" s="3">
        <v>100</v>
      </c>
      <c r="AZ6730" s="3">
        <v>71.882512568093787</v>
      </c>
      <c r="BA6730" s="3">
        <v>55.340108629729187</v>
      </c>
      <c r="BB6730" s="3">
        <v>53.275145674702131</v>
      </c>
      <c r="BC6730" s="31">
        <v>49.275208916129657</v>
      </c>
    </row>
    <row r="6731" spans="1:55" x14ac:dyDescent="0.55000000000000004">
      <c r="A6731" s="21" t="s">
        <v>6</v>
      </c>
      <c r="B6731" s="21" t="s">
        <v>21667</v>
      </c>
      <c r="C6731" s="21" t="s">
        <v>3782</v>
      </c>
      <c r="D6731" s="27" t="s">
        <v>3783</v>
      </c>
      <c r="E6731" s="4">
        <v>0</v>
      </c>
      <c r="F6731" s="4">
        <v>9</v>
      </c>
      <c r="G6731" s="4">
        <v>0</v>
      </c>
      <c r="H6731" s="62">
        <v>18</v>
      </c>
      <c r="J6731" s="28">
        <v>1</v>
      </c>
      <c r="K6731" s="13" t="s">
        <v>24548</v>
      </c>
      <c r="L6731" s="12" t="s">
        <v>24553</v>
      </c>
      <c r="M6731" s="12" t="s">
        <v>24553</v>
      </c>
      <c r="N6731" s="12" t="s">
        <v>24553</v>
      </c>
      <c r="O6731" s="12" t="s">
        <v>24553</v>
      </c>
      <c r="P6731" s="14" t="s">
        <v>24551</v>
      </c>
      <c r="Q6731" s="29" t="s">
        <v>24553</v>
      </c>
      <c r="AA6731" s="3">
        <v>54.460425218058482</v>
      </c>
      <c r="AB6731" s="3">
        <v>56.721333206504731</v>
      </c>
      <c r="AC6731" s="3">
        <v>73.514313550084736</v>
      </c>
      <c r="AD6731" s="3">
        <v>75.291662482285034</v>
      </c>
      <c r="AE6731" s="3">
        <v>89.864354217825138</v>
      </c>
      <c r="AF6731" s="3">
        <v>93.189349436804164</v>
      </c>
      <c r="AG6731" s="3">
        <v>99.287941363864789</v>
      </c>
      <c r="AH6731" s="32">
        <v>100</v>
      </c>
      <c r="AI6731" s="50">
        <v>8.2043648844525995E-4</v>
      </c>
      <c r="AT6731" s="3">
        <v>63.642915556934867</v>
      </c>
      <c r="AU6731" s="3">
        <v>72.710333183745547</v>
      </c>
      <c r="AV6731" s="3">
        <v>70.882823596001089</v>
      </c>
      <c r="AW6731" s="3">
        <v>77.929157527777974</v>
      </c>
      <c r="AX6731" s="3">
        <v>78.852055319826832</v>
      </c>
      <c r="AY6731" s="3">
        <v>90.302881613075087</v>
      </c>
      <c r="AZ6731" s="3">
        <v>83.766679953126172</v>
      </c>
      <c r="BA6731" s="3">
        <v>100</v>
      </c>
      <c r="BB6731" s="3">
        <v>88.614701418429703</v>
      </c>
      <c r="BC6731" s="31">
        <v>76.080141163534805</v>
      </c>
    </row>
    <row r="6732" spans="1:55" x14ac:dyDescent="0.55000000000000004">
      <c r="A6732" s="21" t="s">
        <v>6</v>
      </c>
      <c r="B6732" s="21" t="s">
        <v>19589</v>
      </c>
      <c r="C6732" s="21" t="s">
        <v>4270</v>
      </c>
      <c r="D6732" s="27" t="s">
        <v>4271</v>
      </c>
      <c r="E6732" s="4">
        <v>0</v>
      </c>
      <c r="F6732" s="4">
        <v>1</v>
      </c>
      <c r="G6732" s="4">
        <v>0</v>
      </c>
      <c r="H6732" s="62">
        <v>11</v>
      </c>
      <c r="J6732" s="28">
        <v>1</v>
      </c>
      <c r="K6732" s="13" t="s">
        <v>24548</v>
      </c>
      <c r="L6732" s="12" t="s">
        <v>24553</v>
      </c>
      <c r="M6732" s="12" t="s">
        <v>24553</v>
      </c>
      <c r="N6732" s="12" t="s">
        <v>24553</v>
      </c>
      <c r="O6732" s="12" t="s">
        <v>24553</v>
      </c>
      <c r="P6732" s="14" t="s">
        <v>24551</v>
      </c>
      <c r="Q6732" s="29" t="s">
        <v>24553</v>
      </c>
      <c r="AA6732" s="3">
        <v>96.144590411527176</v>
      </c>
      <c r="AB6732" s="3">
        <v>76.115530536664039</v>
      </c>
      <c r="AC6732" s="3">
        <v>54.227742919915158</v>
      </c>
      <c r="AD6732" s="3">
        <v>81.156698999289887</v>
      </c>
      <c r="AE6732" s="3">
        <v>71.495003213444846</v>
      </c>
      <c r="AF6732" s="3">
        <v>60.493222725739649</v>
      </c>
      <c r="AG6732" s="3">
        <v>79.283771880496602</v>
      </c>
      <c r="AH6732" s="32">
        <v>100</v>
      </c>
      <c r="AI6732" s="50">
        <v>0.37931643127145298</v>
      </c>
      <c r="AT6732" s="3">
        <v>63.413768439709415</v>
      </c>
      <c r="AU6732" s="3">
        <v>71.81854233859714</v>
      </c>
      <c r="AV6732" s="3">
        <v>69.662963297617623</v>
      </c>
      <c r="AW6732" s="3">
        <v>76.04930058383195</v>
      </c>
      <c r="AX6732" s="3">
        <v>74.433498614001081</v>
      </c>
      <c r="AY6732" s="3">
        <v>90.469443453216101</v>
      </c>
      <c r="AZ6732" s="3">
        <v>84.111737267456149</v>
      </c>
      <c r="BA6732" s="3">
        <v>100</v>
      </c>
      <c r="BB6732" s="3">
        <v>84.178840171086406</v>
      </c>
      <c r="BC6732" s="31">
        <v>67.952986694029917</v>
      </c>
    </row>
    <row r="6733" spans="1:55" x14ac:dyDescent="0.55000000000000004">
      <c r="A6733" s="21" t="s">
        <v>6</v>
      </c>
      <c r="B6733" s="21" t="s">
        <v>21727</v>
      </c>
      <c r="C6733" s="21" t="s">
        <v>2092</v>
      </c>
      <c r="D6733" s="27" t="s">
        <v>2093</v>
      </c>
      <c r="E6733" s="4">
        <v>0</v>
      </c>
      <c r="F6733" s="4">
        <v>11</v>
      </c>
      <c r="G6733" s="4">
        <v>0</v>
      </c>
      <c r="H6733" s="62">
        <v>12</v>
      </c>
      <c r="J6733" s="28">
        <v>1</v>
      </c>
      <c r="K6733" s="13" t="s">
        <v>24548</v>
      </c>
      <c r="L6733" s="12" t="s">
        <v>24553</v>
      </c>
      <c r="M6733" s="12" t="s">
        <v>24553</v>
      </c>
      <c r="N6733" s="12" t="s">
        <v>24553</v>
      </c>
      <c r="O6733" s="12" t="s">
        <v>24553</v>
      </c>
      <c r="P6733" s="14" t="s">
        <v>24551</v>
      </c>
      <c r="Q6733" s="29" t="s">
        <v>24553</v>
      </c>
      <c r="AA6733" s="3">
        <v>83.878071540503313</v>
      </c>
      <c r="AB6733" s="3">
        <v>79.462505520171405</v>
      </c>
      <c r="AC6733" s="3">
        <v>98.795805943719571</v>
      </c>
      <c r="AD6733" s="3">
        <v>100</v>
      </c>
      <c r="AE6733" s="3">
        <v>93.050419214274513</v>
      </c>
      <c r="AF6733" s="3">
        <v>87.810381612749495</v>
      </c>
      <c r="AG6733" s="3">
        <v>77.01260307734043</v>
      </c>
      <c r="AH6733" s="32">
        <v>71.602204141112352</v>
      </c>
      <c r="AI6733" s="50">
        <v>1.1042396934061E-2</v>
      </c>
      <c r="AT6733" s="3">
        <v>72.061423257364936</v>
      </c>
      <c r="AU6733" s="3">
        <v>79.138914473023689</v>
      </c>
      <c r="AV6733" s="3">
        <v>81.392534650146303</v>
      </c>
      <c r="AW6733" s="3">
        <v>91.163597145223633</v>
      </c>
      <c r="AX6733" s="3">
        <v>78.350843476975697</v>
      </c>
      <c r="AY6733" s="3">
        <v>98.947184822230255</v>
      </c>
      <c r="AZ6733" s="3">
        <v>100</v>
      </c>
      <c r="BA6733" s="3">
        <v>81.545695410456361</v>
      </c>
      <c r="BB6733" s="3">
        <v>79.147377119925181</v>
      </c>
      <c r="BC6733" s="31">
        <v>61.280922245292338</v>
      </c>
    </row>
    <row r="6734" spans="1:55" x14ac:dyDescent="0.55000000000000004">
      <c r="A6734" s="21" t="s">
        <v>6</v>
      </c>
      <c r="B6734" s="21" t="s">
        <v>22863</v>
      </c>
      <c r="C6734" s="21" t="s">
        <v>3650</v>
      </c>
      <c r="D6734" s="27" t="s">
        <v>3651</v>
      </c>
      <c r="E6734" s="4">
        <v>1</v>
      </c>
      <c r="F6734" s="4">
        <v>0</v>
      </c>
      <c r="G6734" s="4">
        <v>0</v>
      </c>
      <c r="H6734" s="62">
        <v>12</v>
      </c>
      <c r="J6734" s="28">
        <v>1</v>
      </c>
      <c r="K6734" s="13" t="s">
        <v>24548</v>
      </c>
      <c r="L6734" s="12" t="s">
        <v>24553</v>
      </c>
      <c r="M6734" s="12" t="s">
        <v>24553</v>
      </c>
      <c r="N6734" s="12" t="s">
        <v>24553</v>
      </c>
      <c r="O6734" s="12" t="s">
        <v>24553</v>
      </c>
      <c r="P6734" s="14" t="s">
        <v>24551</v>
      </c>
      <c r="Q6734" s="29" t="s">
        <v>24553</v>
      </c>
      <c r="R6734" s="3">
        <v>26.896086520258866</v>
      </c>
      <c r="S6734" s="3">
        <v>35.129356665404451</v>
      </c>
      <c r="T6734" s="3">
        <v>95.664431038699234</v>
      </c>
      <c r="U6734" s="3">
        <v>100</v>
      </c>
      <c r="V6734" s="3">
        <v>76.949219226645468</v>
      </c>
      <c r="W6734" s="3">
        <v>55.818953853323073</v>
      </c>
      <c r="X6734" s="3">
        <v>56.421414101922238</v>
      </c>
      <c r="Y6734" s="32">
        <v>71.701160861113806</v>
      </c>
      <c r="Z6734" s="50">
        <v>1.5971365102977399E-2</v>
      </c>
      <c r="AT6734" s="3">
        <v>71.560049448236327</v>
      </c>
      <c r="AU6734" s="3">
        <v>81.285084338828909</v>
      </c>
      <c r="AV6734" s="3">
        <v>80.332991469111121</v>
      </c>
      <c r="AW6734" s="3">
        <v>87.98675196989565</v>
      </c>
      <c r="AX6734" s="3">
        <v>85.223192559896034</v>
      </c>
      <c r="AY6734" s="3">
        <v>97.174592905268582</v>
      </c>
      <c r="AZ6734" s="3">
        <v>92.127650684456171</v>
      </c>
      <c r="BA6734" s="3">
        <v>100</v>
      </c>
      <c r="BB6734" s="3">
        <v>96.972878794427785</v>
      </c>
      <c r="BC6734" s="31">
        <v>77.735304986504616</v>
      </c>
    </row>
    <row r="6735" spans="1:55" x14ac:dyDescent="0.55000000000000004">
      <c r="A6735" s="21" t="s">
        <v>6</v>
      </c>
      <c r="B6735" s="21" t="s">
        <v>20465</v>
      </c>
      <c r="C6735" s="21" t="s">
        <v>1342</v>
      </c>
      <c r="D6735" s="27" t="s">
        <v>1343</v>
      </c>
      <c r="E6735" s="4">
        <v>0</v>
      </c>
      <c r="F6735" s="4">
        <v>3</v>
      </c>
      <c r="G6735" s="4">
        <v>0</v>
      </c>
      <c r="H6735" s="62">
        <v>4</v>
      </c>
      <c r="J6735" s="28">
        <v>1</v>
      </c>
      <c r="K6735" s="13" t="s">
        <v>24548</v>
      </c>
      <c r="L6735" s="12" t="s">
        <v>24553</v>
      </c>
      <c r="M6735" s="12" t="s">
        <v>24553</v>
      </c>
      <c r="N6735" s="12" t="s">
        <v>24553</v>
      </c>
      <c r="O6735" s="12" t="s">
        <v>24553</v>
      </c>
      <c r="P6735" s="14" t="s">
        <v>24551</v>
      </c>
      <c r="Q6735" s="29" t="s">
        <v>24553</v>
      </c>
      <c r="AA6735" s="3">
        <v>80.975907158600563</v>
      </c>
      <c r="AB6735" s="3">
        <v>65.842681649307792</v>
      </c>
      <c r="AC6735" s="3">
        <v>92.701425340313506</v>
      </c>
      <c r="AD6735" s="3">
        <v>100</v>
      </c>
      <c r="AE6735" s="3">
        <v>99.14832998278743</v>
      </c>
      <c r="AF6735" s="3">
        <v>99.235540524320044</v>
      </c>
      <c r="AG6735" s="3">
        <v>97.051113758784993</v>
      </c>
      <c r="AH6735" s="32">
        <v>93.856750200624035</v>
      </c>
      <c r="AI6735" s="50">
        <v>5.2863101832658903E-2</v>
      </c>
      <c r="AT6735" s="3">
        <v>68.328942072928001</v>
      </c>
      <c r="AU6735" s="3">
        <v>68.185517355608354</v>
      </c>
      <c r="AV6735" s="3">
        <v>73.102633672843524</v>
      </c>
      <c r="AW6735" s="3">
        <v>83.072092860833294</v>
      </c>
      <c r="AX6735" s="3">
        <v>74.982460423664548</v>
      </c>
      <c r="AY6735" s="3">
        <v>94.645992534682904</v>
      </c>
      <c r="AZ6735" s="3">
        <v>100</v>
      </c>
      <c r="BA6735" s="3">
        <v>75.571498134037796</v>
      </c>
      <c r="BB6735" s="3">
        <v>71.076667901698158</v>
      </c>
      <c r="BC6735" s="31">
        <v>50.615926969774073</v>
      </c>
    </row>
    <row r="6736" spans="1:55" x14ac:dyDescent="0.55000000000000004">
      <c r="A6736" s="21" t="s">
        <v>6</v>
      </c>
      <c r="B6736" s="21" t="s">
        <v>21112</v>
      </c>
      <c r="C6736" s="21" t="s">
        <v>1930</v>
      </c>
      <c r="D6736" s="27" t="s">
        <v>1931</v>
      </c>
      <c r="E6736" s="4">
        <v>0</v>
      </c>
      <c r="F6736" s="4">
        <v>5</v>
      </c>
      <c r="G6736" s="4">
        <v>0</v>
      </c>
      <c r="H6736" s="62">
        <v>7</v>
      </c>
      <c r="J6736" s="28">
        <v>1</v>
      </c>
      <c r="K6736" s="13" t="s">
        <v>24548</v>
      </c>
      <c r="L6736" s="12" t="s">
        <v>24553</v>
      </c>
      <c r="M6736" s="12" t="s">
        <v>24553</v>
      </c>
      <c r="N6736" s="12" t="s">
        <v>24553</v>
      </c>
      <c r="O6736" s="12" t="s">
        <v>24553</v>
      </c>
      <c r="P6736" s="14" t="s">
        <v>24551</v>
      </c>
      <c r="Q6736" s="29" t="s">
        <v>24553</v>
      </c>
      <c r="AA6736" s="3">
        <v>63.614736911924716</v>
      </c>
      <c r="AB6736" s="3">
        <v>69.418780709671907</v>
      </c>
      <c r="AC6736" s="3">
        <v>70.288024547168007</v>
      </c>
      <c r="AD6736" s="3">
        <v>77.564543312195511</v>
      </c>
      <c r="AE6736" s="3">
        <v>87.329992692026764</v>
      </c>
      <c r="AF6736" s="3">
        <v>89.396625188524808</v>
      </c>
      <c r="AG6736" s="3">
        <v>100</v>
      </c>
      <c r="AH6736" s="32">
        <v>98.53885963448171</v>
      </c>
      <c r="AI6736" s="50">
        <v>6.41234729160988E-3</v>
      </c>
      <c r="AT6736" s="3">
        <v>71.757102236597007</v>
      </c>
      <c r="AU6736" s="3">
        <v>79.061295475796314</v>
      </c>
      <c r="AV6736" s="3">
        <v>78.99467192382545</v>
      </c>
      <c r="AW6736" s="3">
        <v>90.340262634964503</v>
      </c>
      <c r="AX6736" s="3">
        <v>87.174067434037511</v>
      </c>
      <c r="AY6736" s="3">
        <v>98.841841882568389</v>
      </c>
      <c r="AZ6736" s="3">
        <v>94.187720949855802</v>
      </c>
      <c r="BA6736" s="3">
        <v>100</v>
      </c>
      <c r="BB6736" s="3">
        <v>99.450020096893567</v>
      </c>
      <c r="BC6736" s="31">
        <v>82.164509590830519</v>
      </c>
    </row>
    <row r="6737" spans="1:55" x14ac:dyDescent="0.55000000000000004">
      <c r="A6737" s="21" t="s">
        <v>6</v>
      </c>
      <c r="B6737" s="21" t="s">
        <v>18028</v>
      </c>
      <c r="C6737" s="21" t="s">
        <v>11753</v>
      </c>
      <c r="D6737" s="27" t="s">
        <v>11754</v>
      </c>
      <c r="E6737" s="4">
        <v>0</v>
      </c>
      <c r="F6737" s="4">
        <v>0</v>
      </c>
      <c r="G6737" s="4">
        <v>0</v>
      </c>
      <c r="H6737" s="62">
        <v>4</v>
      </c>
      <c r="J6737" s="28">
        <v>1</v>
      </c>
      <c r="K6737" s="13" t="s">
        <v>24548</v>
      </c>
      <c r="L6737" s="12" t="s">
        <v>24553</v>
      </c>
      <c r="M6737" s="12" t="s">
        <v>24553</v>
      </c>
      <c r="N6737" s="12" t="s">
        <v>24553</v>
      </c>
      <c r="O6737" s="12" t="s">
        <v>24553</v>
      </c>
      <c r="P6737" s="14" t="s">
        <v>24551</v>
      </c>
      <c r="Q6737" s="29" t="s">
        <v>24553</v>
      </c>
      <c r="AT6737" s="3">
        <v>88.589487455318334</v>
      </c>
      <c r="AU6737" s="3">
        <v>80.952643811954786</v>
      </c>
      <c r="AV6737" s="3">
        <v>100</v>
      </c>
      <c r="AW6737" s="3">
        <v>80.886882567579818</v>
      </c>
      <c r="AX6737" s="3">
        <v>82.017528759800513</v>
      </c>
      <c r="AY6737" s="3">
        <v>91.201361762045863</v>
      </c>
      <c r="AZ6737" s="3">
        <v>85.737802791430724</v>
      </c>
      <c r="BA6737" s="3">
        <v>81.559691309459978</v>
      </c>
      <c r="BB6737" s="3">
        <v>86.786127322342594</v>
      </c>
      <c r="BC6737" s="31">
        <v>80.341370428061779</v>
      </c>
    </row>
    <row r="6738" spans="1:55" x14ac:dyDescent="0.55000000000000004">
      <c r="A6738" s="21" t="s">
        <v>6</v>
      </c>
      <c r="B6738" s="21" t="s">
        <v>22465</v>
      </c>
      <c r="C6738" s="21" t="s">
        <v>3178</v>
      </c>
      <c r="D6738" s="27" t="s">
        <v>3179</v>
      </c>
      <c r="E6738" s="4">
        <v>0</v>
      </c>
      <c r="F6738" s="4">
        <v>17</v>
      </c>
      <c r="G6738" s="4">
        <v>1</v>
      </c>
      <c r="H6738" s="62">
        <v>21</v>
      </c>
      <c r="J6738" s="28">
        <v>1</v>
      </c>
      <c r="K6738" s="13" t="s">
        <v>24548</v>
      </c>
      <c r="L6738" s="12" t="s">
        <v>24553</v>
      </c>
      <c r="M6738" s="12" t="s">
        <v>24553</v>
      </c>
      <c r="N6738" s="12" t="s">
        <v>24553</v>
      </c>
      <c r="O6738" s="12" t="s">
        <v>24553</v>
      </c>
      <c r="P6738" s="14" t="s">
        <v>24551</v>
      </c>
      <c r="Q6738" s="29" t="s">
        <v>24553</v>
      </c>
      <c r="AA6738" s="3">
        <v>79.154091081270423</v>
      </c>
      <c r="AB6738" s="3">
        <v>73.393624627472349</v>
      </c>
      <c r="AC6738" s="3">
        <v>100</v>
      </c>
      <c r="AD6738" s="3">
        <v>97.139954443328719</v>
      </c>
      <c r="AE6738" s="3">
        <v>86.819819511885441</v>
      </c>
      <c r="AF6738" s="3">
        <v>81.086529793584646</v>
      </c>
      <c r="AG6738" s="3">
        <v>76.434661041625489</v>
      </c>
      <c r="AH6738" s="32">
        <v>75.908985575460335</v>
      </c>
      <c r="AI6738" s="50">
        <v>1.13307790868963E-2</v>
      </c>
      <c r="AJ6738" s="3">
        <v>35.962826519525507</v>
      </c>
      <c r="AK6738" s="3">
        <v>21.126843333229015</v>
      </c>
      <c r="AL6738" s="3">
        <v>21.712681050288989</v>
      </c>
      <c r="AM6738" s="3">
        <v>39.741243161107036</v>
      </c>
      <c r="AN6738" s="3">
        <v>50.46795850832234</v>
      </c>
      <c r="AO6738" s="3">
        <v>100</v>
      </c>
      <c r="AP6738" s="3">
        <v>82.273186817490185</v>
      </c>
      <c r="AQ6738" s="3">
        <v>86.409674516339237</v>
      </c>
      <c r="AR6738" s="3">
        <v>52.781336713059844</v>
      </c>
      <c r="AS6738" s="31">
        <v>26.330622575047602</v>
      </c>
      <c r="AT6738" s="3">
        <v>76.744658596871659</v>
      </c>
      <c r="AU6738" s="3">
        <v>79.622508138864035</v>
      </c>
      <c r="AV6738" s="3">
        <v>82.656840534207404</v>
      </c>
      <c r="AW6738" s="3">
        <v>89.327032982650138</v>
      </c>
      <c r="AX6738" s="3">
        <v>83.386103322521592</v>
      </c>
      <c r="AY6738" s="3">
        <v>96.117532384434895</v>
      </c>
      <c r="AZ6738" s="3">
        <v>100</v>
      </c>
      <c r="BA6738" s="3">
        <v>92.075419172069644</v>
      </c>
      <c r="BB6738" s="3">
        <v>99.860999721460658</v>
      </c>
      <c r="BC6738" s="31">
        <v>78.886773039668356</v>
      </c>
    </row>
    <row r="6739" spans="1:55" x14ac:dyDescent="0.55000000000000004">
      <c r="A6739" s="21" t="s">
        <v>6</v>
      </c>
      <c r="B6739" s="21" t="s">
        <v>18465</v>
      </c>
      <c r="C6739" s="21" t="s">
        <v>2955</v>
      </c>
      <c r="D6739" s="27" t="s">
        <v>2956</v>
      </c>
      <c r="E6739" s="4">
        <v>0</v>
      </c>
      <c r="F6739" s="4">
        <v>0</v>
      </c>
      <c r="G6739" s="4">
        <v>0</v>
      </c>
      <c r="H6739" s="62">
        <v>16</v>
      </c>
      <c r="J6739" s="28">
        <v>1</v>
      </c>
      <c r="K6739" s="13" t="s">
        <v>24548</v>
      </c>
      <c r="L6739" s="12" t="s">
        <v>24553</v>
      </c>
      <c r="M6739" s="12" t="s">
        <v>24553</v>
      </c>
      <c r="N6739" s="12" t="s">
        <v>24553</v>
      </c>
      <c r="O6739" s="12" t="s">
        <v>24553</v>
      </c>
      <c r="P6739" s="14" t="s">
        <v>24551</v>
      </c>
      <c r="Q6739" s="29" t="s">
        <v>24553</v>
      </c>
      <c r="AT6739" s="3">
        <v>72.972960584025913</v>
      </c>
      <c r="AU6739" s="3">
        <v>80.327462638450541</v>
      </c>
      <c r="AV6739" s="3">
        <v>84.913770078135968</v>
      </c>
      <c r="AW6739" s="3">
        <v>91.412117182939241</v>
      </c>
      <c r="AX6739" s="3">
        <v>83.348005423462041</v>
      </c>
      <c r="AY6739" s="3">
        <v>100</v>
      </c>
      <c r="AZ6739" s="3">
        <v>96.584164340042733</v>
      </c>
      <c r="BA6739" s="3">
        <v>94.508998688285743</v>
      </c>
      <c r="BB6739" s="3">
        <v>96.122103413492056</v>
      </c>
      <c r="BC6739" s="31">
        <v>82.685324497466311</v>
      </c>
    </row>
    <row r="6740" spans="1:55" x14ac:dyDescent="0.55000000000000004">
      <c r="A6740" s="21" t="s">
        <v>6</v>
      </c>
      <c r="B6740" s="21" t="s">
        <v>22309</v>
      </c>
      <c r="C6740" s="21" t="s">
        <v>5028</v>
      </c>
      <c r="D6740" s="27" t="s">
        <v>5029</v>
      </c>
      <c r="E6740" s="4">
        <v>0</v>
      </c>
      <c r="F6740" s="4">
        <v>4</v>
      </c>
      <c r="G6740" s="4">
        <v>1</v>
      </c>
      <c r="H6740" s="62">
        <v>8</v>
      </c>
      <c r="J6740" s="28">
        <v>1</v>
      </c>
      <c r="K6740" s="13" t="s">
        <v>24548</v>
      </c>
      <c r="L6740" s="12" t="s">
        <v>24553</v>
      </c>
      <c r="M6740" s="12" t="s">
        <v>24553</v>
      </c>
      <c r="N6740" s="12" t="s">
        <v>24553</v>
      </c>
      <c r="O6740" s="12" t="s">
        <v>24553</v>
      </c>
      <c r="P6740" s="14" t="s">
        <v>24551</v>
      </c>
      <c r="Q6740" s="29" t="s">
        <v>24553</v>
      </c>
      <c r="AA6740" s="3">
        <v>68.827470218022242</v>
      </c>
      <c r="AB6740" s="3">
        <v>68.556616650767566</v>
      </c>
      <c r="AC6740" s="3">
        <v>88.631223489607123</v>
      </c>
      <c r="AD6740" s="3">
        <v>92.977878186703123</v>
      </c>
      <c r="AE6740" s="3">
        <v>100</v>
      </c>
      <c r="AF6740" s="3">
        <v>90.44754137653139</v>
      </c>
      <c r="AG6740" s="3">
        <v>80.470786844010945</v>
      </c>
      <c r="AH6740" s="32">
        <v>74.638672253022861</v>
      </c>
      <c r="AI6740" s="50">
        <v>1.8885348956574202E-2</v>
      </c>
      <c r="AJ6740" s="3">
        <v>8.5554705219073277</v>
      </c>
      <c r="AK6740" s="3">
        <v>23.979988096557971</v>
      </c>
      <c r="AL6740" s="3">
        <v>25.402701777789783</v>
      </c>
      <c r="AM6740" s="3">
        <v>46.187593185130446</v>
      </c>
      <c r="AN6740" s="3">
        <v>64.181216394806398</v>
      </c>
      <c r="AO6740" s="3">
        <v>100</v>
      </c>
      <c r="AP6740" s="3">
        <v>56.286060503882773</v>
      </c>
      <c r="AQ6740" s="3">
        <v>21.490379729788845</v>
      </c>
      <c r="AR6740" s="3">
        <v>49.908836869034488</v>
      </c>
      <c r="AS6740" s="31">
        <v>27.080182978461114</v>
      </c>
      <c r="AT6740" s="3">
        <v>63.417508912593782</v>
      </c>
      <c r="AU6740" s="3">
        <v>70.582862144468407</v>
      </c>
      <c r="AV6740" s="3">
        <v>88.021288755843159</v>
      </c>
      <c r="AW6740" s="3">
        <v>84.082290412572277</v>
      </c>
      <c r="AX6740" s="3">
        <v>71.116096577105466</v>
      </c>
      <c r="AY6740" s="3">
        <v>100</v>
      </c>
      <c r="AZ6740" s="3">
        <v>91.444098806116642</v>
      </c>
      <c r="BA6740" s="3">
        <v>85.377408090548215</v>
      </c>
      <c r="BB6740" s="3">
        <v>73.711736562341116</v>
      </c>
      <c r="BC6740" s="31">
        <v>71.148770368884257</v>
      </c>
    </row>
    <row r="6741" spans="1:55" x14ac:dyDescent="0.55000000000000004">
      <c r="A6741" s="21" t="s">
        <v>6</v>
      </c>
      <c r="B6741" s="21" t="s">
        <v>20837</v>
      </c>
      <c r="C6741" s="21" t="s">
        <v>607</v>
      </c>
      <c r="D6741" s="27" t="s">
        <v>608</v>
      </c>
      <c r="E6741" s="4">
        <v>0</v>
      </c>
      <c r="F6741" s="4">
        <v>4</v>
      </c>
      <c r="G6741" s="4">
        <v>0</v>
      </c>
      <c r="H6741" s="62">
        <v>6</v>
      </c>
      <c r="J6741" s="28">
        <v>1</v>
      </c>
      <c r="K6741" s="13" t="s">
        <v>24548</v>
      </c>
      <c r="L6741" s="12" t="s">
        <v>24553</v>
      </c>
      <c r="M6741" s="12" t="s">
        <v>24553</v>
      </c>
      <c r="N6741" s="12" t="s">
        <v>24553</v>
      </c>
      <c r="O6741" s="12" t="s">
        <v>24553</v>
      </c>
      <c r="P6741" s="14" t="s">
        <v>24551</v>
      </c>
      <c r="Q6741" s="29" t="s">
        <v>24553</v>
      </c>
      <c r="AA6741" s="3">
        <v>38.859122827067196</v>
      </c>
      <c r="AB6741" s="3">
        <v>27.412255687936653</v>
      </c>
      <c r="AC6741" s="3">
        <v>75.001195900707401</v>
      </c>
      <c r="AD6741" s="3">
        <v>39.668062712080307</v>
      </c>
      <c r="AE6741" s="3">
        <v>100</v>
      </c>
      <c r="AF6741" s="3">
        <v>33.03089269534857</v>
      </c>
      <c r="AG6741" s="3">
        <v>28.119814872972366</v>
      </c>
      <c r="AH6741" s="32">
        <v>34.930401531081706</v>
      </c>
      <c r="AI6741" s="50">
        <v>0.55918859829587297</v>
      </c>
      <c r="AT6741" s="3">
        <v>74.525364791167505</v>
      </c>
      <c r="AU6741" s="3">
        <v>64.957126678157096</v>
      </c>
      <c r="AV6741" s="3">
        <v>63.866674505996727</v>
      </c>
      <c r="AW6741" s="3">
        <v>82.221870309863192</v>
      </c>
      <c r="AX6741" s="3">
        <v>61.998774237773802</v>
      </c>
      <c r="AY6741" s="3">
        <v>67.895182967862198</v>
      </c>
      <c r="AZ6741" s="3">
        <v>100</v>
      </c>
      <c r="BA6741" s="3">
        <v>77.825776942510757</v>
      </c>
      <c r="BB6741" s="3">
        <v>85.191871863655649</v>
      </c>
      <c r="BC6741" s="31">
        <v>56.192426297587929</v>
      </c>
    </row>
    <row r="6742" spans="1:55" x14ac:dyDescent="0.55000000000000004">
      <c r="A6742" s="21" t="s">
        <v>6</v>
      </c>
      <c r="B6742" s="21" t="s">
        <v>19093</v>
      </c>
      <c r="C6742" s="21" t="s">
        <v>8782</v>
      </c>
      <c r="D6742" s="27" t="s">
        <v>8783</v>
      </c>
      <c r="E6742" s="4">
        <v>0</v>
      </c>
      <c r="F6742" s="4">
        <v>1</v>
      </c>
      <c r="G6742" s="4">
        <v>0</v>
      </c>
      <c r="H6742" s="62">
        <v>3</v>
      </c>
      <c r="J6742" s="28">
        <v>1</v>
      </c>
      <c r="K6742" s="13" t="s">
        <v>24548</v>
      </c>
      <c r="L6742" s="16" t="s">
        <v>16303</v>
      </c>
      <c r="M6742" s="12" t="s">
        <v>24553</v>
      </c>
      <c r="N6742" s="12" t="s">
        <v>24553</v>
      </c>
      <c r="O6742" s="12" t="s">
        <v>24553</v>
      </c>
      <c r="P6742" s="12" t="s">
        <v>24553</v>
      </c>
      <c r="Q6742" s="29" t="s">
        <v>24553</v>
      </c>
      <c r="AA6742" s="3">
        <v>24.981894131194231</v>
      </c>
      <c r="AB6742" s="3">
        <v>26.431194227460875</v>
      </c>
      <c r="AC6742" s="3">
        <v>44.025079323272429</v>
      </c>
      <c r="AD6742" s="3">
        <v>48.881502243922007</v>
      </c>
      <c r="AE6742" s="3">
        <v>100</v>
      </c>
      <c r="AF6742" s="3">
        <v>84.26178806359566</v>
      </c>
      <c r="AG6742" s="3">
        <v>66.35177466983184</v>
      </c>
      <c r="AH6742" s="32">
        <v>74.312121701699226</v>
      </c>
      <c r="AI6742" s="50">
        <v>5.9124640996286396E-3</v>
      </c>
      <c r="AT6742" s="3">
        <v>31.38963997291231</v>
      </c>
      <c r="AU6742" s="3">
        <v>32.461043534770681</v>
      </c>
      <c r="AV6742" s="3">
        <v>41.19736227289058</v>
      </c>
      <c r="AW6742" s="3">
        <v>36.085536958067443</v>
      </c>
      <c r="AX6742" s="3">
        <v>24.694250753802439</v>
      </c>
      <c r="AY6742" s="3">
        <v>36.059799018463096</v>
      </c>
      <c r="AZ6742" s="3">
        <v>41.80322679871837</v>
      </c>
      <c r="BA6742" s="3">
        <v>70.616849389826569</v>
      </c>
      <c r="BB6742" s="3">
        <v>100</v>
      </c>
      <c r="BC6742" s="31">
        <v>68.634710410087649</v>
      </c>
    </row>
    <row r="6743" spans="1:55" x14ac:dyDescent="0.55000000000000004">
      <c r="A6743" s="21" t="s">
        <v>6</v>
      </c>
      <c r="B6743" s="21" t="s">
        <v>20238</v>
      </c>
      <c r="C6743" s="21" t="s">
        <v>7439</v>
      </c>
      <c r="D6743" s="27" t="s">
        <v>7440</v>
      </c>
      <c r="E6743" s="4">
        <v>0</v>
      </c>
      <c r="F6743" s="4">
        <v>2</v>
      </c>
      <c r="G6743" s="4">
        <v>0</v>
      </c>
      <c r="H6743" s="62">
        <v>10</v>
      </c>
      <c r="J6743" s="28">
        <v>1</v>
      </c>
      <c r="K6743" s="13" t="s">
        <v>24548</v>
      </c>
      <c r="L6743" s="16" t="s">
        <v>16303</v>
      </c>
      <c r="M6743" s="12" t="s">
        <v>24553</v>
      </c>
      <c r="N6743" s="12" t="s">
        <v>24553</v>
      </c>
      <c r="O6743" s="12" t="s">
        <v>24553</v>
      </c>
      <c r="P6743" s="12" t="s">
        <v>24553</v>
      </c>
      <c r="Q6743" s="29" t="s">
        <v>24553</v>
      </c>
      <c r="AA6743" s="3">
        <v>100</v>
      </c>
      <c r="AB6743" s="3">
        <v>98.213334832546167</v>
      </c>
      <c r="AC6743" s="3">
        <v>86.48557138482397</v>
      </c>
      <c r="AD6743" s="3">
        <v>88.776625543547738</v>
      </c>
      <c r="AE6743" s="3">
        <v>61.55201833333912</v>
      </c>
      <c r="AF6743" s="3">
        <v>64.145406892838437</v>
      </c>
      <c r="AG6743" s="3">
        <v>54.109401563846795</v>
      </c>
      <c r="AH6743" s="32">
        <v>48.376523710036601</v>
      </c>
      <c r="AI6743" s="50">
        <v>1.3942891900483199E-3</v>
      </c>
      <c r="AT6743" s="3">
        <v>88.167357851785383</v>
      </c>
      <c r="AU6743" s="3">
        <v>93.378207412817886</v>
      </c>
      <c r="AV6743" s="3">
        <v>96.892141661617629</v>
      </c>
      <c r="AW6743" s="3">
        <v>96.318301984232065</v>
      </c>
      <c r="AX6743" s="3">
        <v>100</v>
      </c>
      <c r="AY6743" s="3">
        <v>89.971884594492522</v>
      </c>
      <c r="AZ6743" s="3">
        <v>89.711095829528659</v>
      </c>
      <c r="BA6743" s="3">
        <v>65.235741101184146</v>
      </c>
      <c r="BB6743" s="3">
        <v>64.902311742254156</v>
      </c>
      <c r="BC6743" s="31">
        <v>52.94345569796387</v>
      </c>
    </row>
    <row r="6744" spans="1:55" x14ac:dyDescent="0.55000000000000004">
      <c r="A6744" s="21" t="s">
        <v>6</v>
      </c>
      <c r="B6744" s="21" t="s">
        <v>22944</v>
      </c>
      <c r="C6744" s="21" t="s">
        <v>6197</v>
      </c>
      <c r="D6744" s="27" t="s">
        <v>6198</v>
      </c>
      <c r="E6744" s="4">
        <v>1</v>
      </c>
      <c r="F6744" s="4">
        <v>6</v>
      </c>
      <c r="G6744" s="4">
        <v>0</v>
      </c>
      <c r="H6744" s="62">
        <v>18</v>
      </c>
      <c r="J6744" s="28">
        <v>1</v>
      </c>
      <c r="K6744" s="13" t="s">
        <v>24548</v>
      </c>
      <c r="L6744" s="16" t="s">
        <v>16303</v>
      </c>
      <c r="M6744" s="12" t="s">
        <v>24553</v>
      </c>
      <c r="N6744" s="12" t="s">
        <v>24553</v>
      </c>
      <c r="O6744" s="12" t="s">
        <v>24553</v>
      </c>
      <c r="P6744" s="12" t="s">
        <v>24553</v>
      </c>
      <c r="Q6744" s="29" t="s">
        <v>24553</v>
      </c>
      <c r="R6744" s="3">
        <v>69.824491313741163</v>
      </c>
      <c r="S6744" s="3">
        <v>77.047174037580547</v>
      </c>
      <c r="T6744" s="3">
        <v>91.307131678816106</v>
      </c>
      <c r="U6744" s="3">
        <v>100</v>
      </c>
      <c r="V6744" s="3">
        <v>69.535761664122248</v>
      </c>
      <c r="W6744" s="3">
        <v>47.386407425613513</v>
      </c>
      <c r="X6744" s="3">
        <v>48.040498961542418</v>
      </c>
      <c r="Y6744" s="32">
        <v>43.078112281083591</v>
      </c>
      <c r="Z6744" s="50">
        <v>2.51653277069348E-2</v>
      </c>
      <c r="AA6744" s="3">
        <v>88.12891990870834</v>
      </c>
      <c r="AB6744" s="3">
        <v>91.532290723847339</v>
      </c>
      <c r="AC6744" s="3">
        <v>90.182400381277787</v>
      </c>
      <c r="AD6744" s="3">
        <v>100</v>
      </c>
      <c r="AE6744" s="3">
        <v>76.897872411503414</v>
      </c>
      <c r="AF6744" s="3">
        <v>77.522425699024595</v>
      </c>
      <c r="AG6744" s="3">
        <v>60.110393454505015</v>
      </c>
      <c r="AH6744" s="32">
        <v>65.029192022924434</v>
      </c>
      <c r="AI6744" s="50">
        <v>1.0481615345197801E-2</v>
      </c>
      <c r="AT6744" s="3">
        <v>89.063019302466984</v>
      </c>
      <c r="AU6744" s="3">
        <v>87.205438337622283</v>
      </c>
      <c r="AV6744" s="3">
        <v>85.367469682213539</v>
      </c>
      <c r="AW6744" s="3">
        <v>89.606196451377031</v>
      </c>
      <c r="AX6744" s="3">
        <v>100</v>
      </c>
      <c r="AY6744" s="3">
        <v>82.125440248220315</v>
      </c>
      <c r="AZ6744" s="3">
        <v>87.817235871711702</v>
      </c>
      <c r="BA6744" s="3">
        <v>68.01052329936563</v>
      </c>
      <c r="BB6744" s="3">
        <v>64.204102919771984</v>
      </c>
      <c r="BC6744" s="31">
        <v>51.685712778937585</v>
      </c>
    </row>
    <row r="6745" spans="1:55" x14ac:dyDescent="0.55000000000000004">
      <c r="A6745" s="21" t="s">
        <v>6</v>
      </c>
      <c r="B6745" s="21" t="s">
        <v>18811</v>
      </c>
      <c r="C6745" s="21" t="s">
        <v>13316</v>
      </c>
      <c r="D6745" s="27" t="s">
        <v>13317</v>
      </c>
      <c r="E6745" s="4">
        <v>0</v>
      </c>
      <c r="F6745" s="4">
        <v>1</v>
      </c>
      <c r="G6745" s="4">
        <v>0</v>
      </c>
      <c r="H6745" s="62">
        <v>1</v>
      </c>
      <c r="J6745" s="28">
        <v>1</v>
      </c>
      <c r="K6745" s="13" t="s">
        <v>24548</v>
      </c>
      <c r="L6745" s="12" t="s">
        <v>24553</v>
      </c>
      <c r="M6745" s="12" t="s">
        <v>24553</v>
      </c>
      <c r="N6745" s="12" t="s">
        <v>24553</v>
      </c>
      <c r="O6745" s="12" t="s">
        <v>24553</v>
      </c>
      <c r="P6745" s="14" t="s">
        <v>24551</v>
      </c>
      <c r="Q6745" s="29" t="s">
        <v>24553</v>
      </c>
      <c r="AA6745" s="3">
        <v>81.475587413876994</v>
      </c>
      <c r="AB6745" s="3">
        <v>100</v>
      </c>
      <c r="AC6745" s="3">
        <v>51.279994880443347</v>
      </c>
      <c r="AD6745" s="3">
        <v>33.539055561847526</v>
      </c>
      <c r="AE6745" s="3">
        <v>20.533456727697892</v>
      </c>
      <c r="AF6745" s="3">
        <v>23.522737716877277</v>
      </c>
      <c r="AG6745" s="3">
        <v>12.793688823549301</v>
      </c>
      <c r="AH6745" s="32">
        <v>11.31150176742239</v>
      </c>
      <c r="AI6745" s="50">
        <v>8.6519273193991601E-3</v>
      </c>
      <c r="AT6745" s="3">
        <v>99.543823792608137</v>
      </c>
      <c r="AU6745" s="3">
        <v>100</v>
      </c>
      <c r="AV6745" s="3">
        <v>96.941716362407732</v>
      </c>
      <c r="AW6745" s="3">
        <v>82.146288072939427</v>
      </c>
      <c r="AX6745" s="3">
        <v>85.799798063631712</v>
      </c>
      <c r="AY6745" s="3">
        <v>90.375253975083339</v>
      </c>
      <c r="AZ6745" s="3">
        <v>81.525796293864062</v>
      </c>
      <c r="BA6745" s="3">
        <v>73.798186303979975</v>
      </c>
      <c r="BB6745" s="3">
        <v>68.940714976354258</v>
      </c>
      <c r="BC6745" s="31">
        <v>69.94905172944253</v>
      </c>
    </row>
    <row r="6746" spans="1:55" x14ac:dyDescent="0.55000000000000004">
      <c r="A6746" s="21" t="s">
        <v>6</v>
      </c>
      <c r="B6746" s="21" t="s">
        <v>21873</v>
      </c>
      <c r="C6746" s="21" t="s">
        <v>6205</v>
      </c>
      <c r="D6746" s="27" t="s">
        <v>6206</v>
      </c>
      <c r="E6746" s="4">
        <v>0</v>
      </c>
      <c r="F6746" s="4">
        <v>16</v>
      </c>
      <c r="G6746" s="4">
        <v>0</v>
      </c>
      <c r="H6746" s="62">
        <v>20</v>
      </c>
      <c r="J6746" s="28">
        <v>1</v>
      </c>
      <c r="K6746" s="13" t="s">
        <v>24548</v>
      </c>
      <c r="L6746" s="12" t="s">
        <v>24553</v>
      </c>
      <c r="M6746" s="12" t="s">
        <v>24553</v>
      </c>
      <c r="N6746" s="12" t="s">
        <v>24553</v>
      </c>
      <c r="O6746" s="12" t="s">
        <v>24553</v>
      </c>
      <c r="P6746" s="14" t="s">
        <v>24551</v>
      </c>
      <c r="Q6746" s="29" t="s">
        <v>24553</v>
      </c>
      <c r="AA6746" s="3">
        <v>72.358866009929116</v>
      </c>
      <c r="AB6746" s="3">
        <v>63.923803936200841</v>
      </c>
      <c r="AC6746" s="3">
        <v>86.761509684407429</v>
      </c>
      <c r="AD6746" s="3">
        <v>87.708918501165329</v>
      </c>
      <c r="AE6746" s="3">
        <v>100</v>
      </c>
      <c r="AF6746" s="3">
        <v>92.527335904965696</v>
      </c>
      <c r="AG6746" s="3">
        <v>86.246620734616116</v>
      </c>
      <c r="AH6746" s="32">
        <v>89.172168448158914</v>
      </c>
      <c r="AI6746" s="50">
        <v>1.8716773614152599E-2</v>
      </c>
      <c r="AT6746" s="3">
        <v>67.041482811550097</v>
      </c>
      <c r="AU6746" s="3">
        <v>74.094391876611184</v>
      </c>
      <c r="AV6746" s="3">
        <v>74.099480380200717</v>
      </c>
      <c r="AW6746" s="3">
        <v>76.934401750180442</v>
      </c>
      <c r="AX6746" s="3">
        <v>78.172985608175225</v>
      </c>
      <c r="AY6746" s="3">
        <v>100</v>
      </c>
      <c r="AZ6746" s="3">
        <v>92.620809216612926</v>
      </c>
      <c r="BA6746" s="3">
        <v>95.306897725121146</v>
      </c>
      <c r="BB6746" s="3">
        <v>92.721675061419973</v>
      </c>
      <c r="BC6746" s="31">
        <v>75.152724669537236</v>
      </c>
    </row>
    <row r="6747" spans="1:55" x14ac:dyDescent="0.55000000000000004">
      <c r="A6747" s="21" t="s">
        <v>6</v>
      </c>
      <c r="B6747" s="21" t="s">
        <v>21845</v>
      </c>
      <c r="C6747" s="21" t="s">
        <v>13943</v>
      </c>
      <c r="D6747" s="27" t="s">
        <v>13944</v>
      </c>
      <c r="E6747" s="4">
        <v>0</v>
      </c>
      <c r="F6747" s="4">
        <v>15</v>
      </c>
      <c r="G6747" s="4">
        <v>0</v>
      </c>
      <c r="H6747" s="62">
        <v>15</v>
      </c>
      <c r="J6747" s="28">
        <v>1</v>
      </c>
      <c r="K6747" s="13" t="s">
        <v>24548</v>
      </c>
      <c r="L6747" s="12" t="s">
        <v>24553</v>
      </c>
      <c r="M6747" s="12" t="s">
        <v>24553</v>
      </c>
      <c r="N6747" s="12" t="s">
        <v>24553</v>
      </c>
      <c r="O6747" s="12" t="s">
        <v>24553</v>
      </c>
      <c r="P6747" s="12" t="s">
        <v>24553</v>
      </c>
      <c r="Q6747" s="29" t="s">
        <v>24553</v>
      </c>
      <c r="AA6747" s="3">
        <v>80.528283909285165</v>
      </c>
      <c r="AB6747" s="3">
        <v>100</v>
      </c>
      <c r="AC6747" s="3">
        <v>66.353002144308363</v>
      </c>
      <c r="AD6747" s="3">
        <v>51.858841172647828</v>
      </c>
      <c r="AE6747" s="3">
        <v>64.776147791261891</v>
      </c>
      <c r="AF6747" s="3">
        <v>75.748790749158161</v>
      </c>
      <c r="AG6747" s="3">
        <v>75.066141173749926</v>
      </c>
      <c r="AH6747" s="32">
        <v>71.05428859875353</v>
      </c>
      <c r="AI6747" s="50">
        <v>0.143254472965405</v>
      </c>
      <c r="AT6747" s="3">
        <v>100</v>
      </c>
      <c r="AU6747" s="3">
        <v>94.593045549896502</v>
      </c>
      <c r="AV6747" s="3">
        <v>77.708465837023141</v>
      </c>
      <c r="AW6747" s="3">
        <v>68.851158841564001</v>
      </c>
      <c r="AX6747" s="3">
        <v>73.68004185436277</v>
      </c>
      <c r="AY6747" s="3">
        <v>50.918645928747161</v>
      </c>
      <c r="AZ6747" s="3">
        <v>48.039371078161771</v>
      </c>
      <c r="BA6747" s="3">
        <v>45.637880118729477</v>
      </c>
      <c r="BB6747" s="3">
        <v>44.257107638284545</v>
      </c>
      <c r="BC6747" s="31">
        <v>48.192134702007436</v>
      </c>
    </row>
    <row r="6748" spans="1:55" x14ac:dyDescent="0.55000000000000004">
      <c r="A6748" s="21" t="s">
        <v>6</v>
      </c>
      <c r="B6748" s="21" t="s">
        <v>19129</v>
      </c>
      <c r="C6748" s="21" t="s">
        <v>13020</v>
      </c>
      <c r="D6748" s="27" t="s">
        <v>13021</v>
      </c>
      <c r="E6748" s="4">
        <v>0</v>
      </c>
      <c r="F6748" s="4">
        <v>1</v>
      </c>
      <c r="G6748" s="4">
        <v>0</v>
      </c>
      <c r="H6748" s="62">
        <v>3</v>
      </c>
      <c r="J6748" s="28">
        <v>1</v>
      </c>
      <c r="K6748" s="13" t="s">
        <v>24548</v>
      </c>
      <c r="L6748" s="12" t="s">
        <v>24553</v>
      </c>
      <c r="M6748" s="12" t="s">
        <v>24553</v>
      </c>
      <c r="N6748" s="12" t="s">
        <v>24553</v>
      </c>
      <c r="O6748" s="12" t="s">
        <v>24553</v>
      </c>
      <c r="P6748" s="12" t="s">
        <v>24553</v>
      </c>
      <c r="Q6748" s="29" t="s">
        <v>24553</v>
      </c>
      <c r="AA6748" s="3">
        <v>23.760581781609179</v>
      </c>
      <c r="AB6748" s="3">
        <v>20.908368153516975</v>
      </c>
      <c r="AC6748" s="3">
        <v>45.607002540050878</v>
      </c>
      <c r="AD6748" s="3">
        <v>45.888846121922846</v>
      </c>
      <c r="AE6748" s="3">
        <v>79.050974894640675</v>
      </c>
      <c r="AF6748" s="3">
        <v>89.754125901777343</v>
      </c>
      <c r="AG6748" s="3">
        <v>100</v>
      </c>
      <c r="AH6748" s="32">
        <v>93.399246744687431</v>
      </c>
      <c r="AI6748" s="50">
        <v>1.8566503202311899E-3</v>
      </c>
      <c r="AT6748" s="3">
        <v>45.185569829086546</v>
      </c>
      <c r="AU6748" s="3">
        <v>60.998689517244387</v>
      </c>
      <c r="AV6748" s="3">
        <v>57.717671611497799</v>
      </c>
      <c r="AW6748" s="3">
        <v>50.331988980083523</v>
      </c>
      <c r="AX6748" s="3">
        <v>57.131651922194614</v>
      </c>
      <c r="AY6748" s="3">
        <v>77.84381224271381</v>
      </c>
      <c r="AZ6748" s="3">
        <v>77.484283566822469</v>
      </c>
      <c r="BA6748" s="3">
        <v>100</v>
      </c>
      <c r="BB6748" s="3">
        <v>90.226023153168285</v>
      </c>
      <c r="BC6748" s="31">
        <v>80.859101647012395</v>
      </c>
    </row>
    <row r="6749" spans="1:55" x14ac:dyDescent="0.55000000000000004">
      <c r="A6749" s="21" t="s">
        <v>6</v>
      </c>
      <c r="B6749" s="21" t="s">
        <v>19233</v>
      </c>
      <c r="C6749" s="21" t="s">
        <v>10739</v>
      </c>
      <c r="D6749" s="27" t="s">
        <v>10740</v>
      </c>
      <c r="E6749" s="4">
        <v>0</v>
      </c>
      <c r="F6749" s="4">
        <v>1</v>
      </c>
      <c r="G6749" s="4">
        <v>0</v>
      </c>
      <c r="H6749" s="62">
        <v>4</v>
      </c>
      <c r="J6749" s="28">
        <v>1</v>
      </c>
      <c r="K6749" s="13" t="s">
        <v>24548</v>
      </c>
      <c r="L6749" s="12" t="s">
        <v>24553</v>
      </c>
      <c r="M6749" s="12" t="s">
        <v>24553</v>
      </c>
      <c r="N6749" s="12" t="s">
        <v>24553</v>
      </c>
      <c r="O6749" s="12" t="s">
        <v>24553</v>
      </c>
      <c r="P6749" s="12" t="s">
        <v>24553</v>
      </c>
      <c r="Q6749" s="29" t="s">
        <v>24553</v>
      </c>
      <c r="AA6749" s="3">
        <v>75.368820470169567</v>
      </c>
      <c r="AB6749" s="3">
        <v>71.180167303538411</v>
      </c>
      <c r="AC6749" s="3">
        <v>97.652851329202392</v>
      </c>
      <c r="AD6749" s="3">
        <v>74.447577861905017</v>
      </c>
      <c r="AE6749" s="3">
        <v>96.263237563326314</v>
      </c>
      <c r="AF6749" s="3">
        <v>100</v>
      </c>
      <c r="AG6749" s="3">
        <v>86.463817527920554</v>
      </c>
      <c r="AH6749" s="32">
        <v>98.135551376649815</v>
      </c>
      <c r="AI6749" s="50">
        <v>0.215865705808026</v>
      </c>
      <c r="AT6749" s="3">
        <v>100</v>
      </c>
      <c r="AU6749" s="3">
        <v>92.077839479662387</v>
      </c>
      <c r="AV6749" s="3">
        <v>76.622280638002337</v>
      </c>
      <c r="AW6749" s="3">
        <v>78.134915599116795</v>
      </c>
      <c r="AX6749" s="3">
        <v>85.827386754065188</v>
      </c>
      <c r="AY6749" s="3">
        <v>76.766541368431518</v>
      </c>
      <c r="AZ6749" s="3">
        <v>64.437878725840775</v>
      </c>
      <c r="BA6749" s="3">
        <v>63.909199466177327</v>
      </c>
      <c r="BB6749" s="3">
        <v>58.513238783001277</v>
      </c>
      <c r="BC6749" s="31">
        <v>52.751345366635718</v>
      </c>
    </row>
    <row r="6750" spans="1:55" x14ac:dyDescent="0.55000000000000004">
      <c r="A6750" s="21" t="s">
        <v>6</v>
      </c>
      <c r="B6750" s="21" t="s">
        <v>20426</v>
      </c>
      <c r="C6750" s="21" t="s">
        <v>7579</v>
      </c>
      <c r="D6750" s="27" t="s">
        <v>7580</v>
      </c>
      <c r="E6750" s="4">
        <v>0</v>
      </c>
      <c r="F6750" s="4">
        <v>3</v>
      </c>
      <c r="G6750" s="4">
        <v>0</v>
      </c>
      <c r="H6750" s="62">
        <v>3</v>
      </c>
      <c r="J6750" s="28">
        <v>1</v>
      </c>
      <c r="K6750" s="13" t="s">
        <v>24548</v>
      </c>
      <c r="L6750" s="12" t="s">
        <v>24553</v>
      </c>
      <c r="M6750" s="12" t="s">
        <v>24553</v>
      </c>
      <c r="N6750" s="12" t="s">
        <v>24553</v>
      </c>
      <c r="O6750" s="12" t="s">
        <v>24553</v>
      </c>
      <c r="P6750" s="12" t="s">
        <v>24553</v>
      </c>
      <c r="Q6750" s="29" t="s">
        <v>24553</v>
      </c>
      <c r="AA6750" s="3">
        <v>68.266327173699622</v>
      </c>
      <c r="AB6750" s="3">
        <v>62.914551746516331</v>
      </c>
      <c r="AC6750" s="3">
        <v>83.025715637861524</v>
      </c>
      <c r="AD6750" s="3">
        <v>79.742053884864688</v>
      </c>
      <c r="AE6750" s="3">
        <v>83.086043046142493</v>
      </c>
      <c r="AF6750" s="3">
        <v>97.112664164248471</v>
      </c>
      <c r="AG6750" s="3">
        <v>93.844022219432205</v>
      </c>
      <c r="AH6750" s="32">
        <v>100</v>
      </c>
      <c r="AI6750" s="50">
        <v>3.3920411193031297E-2</v>
      </c>
      <c r="AT6750" s="3">
        <v>66.299930620356221</v>
      </c>
      <c r="AU6750" s="3">
        <v>61.845247651107471</v>
      </c>
      <c r="AV6750" s="3">
        <v>69.314596328441297</v>
      </c>
      <c r="AW6750" s="3">
        <v>66.20591852897239</v>
      </c>
      <c r="AX6750" s="3">
        <v>78.876965032002772</v>
      </c>
      <c r="AY6750" s="3">
        <v>75.46128855254419</v>
      </c>
      <c r="AZ6750" s="3">
        <v>100</v>
      </c>
      <c r="BA6750" s="3">
        <v>95.386293851235706</v>
      </c>
      <c r="BB6750" s="3">
        <v>92.530354631937868</v>
      </c>
      <c r="BC6750" s="31">
        <v>80.265406337474488</v>
      </c>
    </row>
    <row r="6751" spans="1:55" x14ac:dyDescent="0.55000000000000004">
      <c r="A6751" s="21" t="s">
        <v>6</v>
      </c>
      <c r="B6751" s="21" t="s">
        <v>19396</v>
      </c>
      <c r="C6751" s="21" t="s">
        <v>9526</v>
      </c>
      <c r="D6751" s="27" t="s">
        <v>9527</v>
      </c>
      <c r="E6751" s="4">
        <v>0</v>
      </c>
      <c r="F6751" s="4">
        <v>1</v>
      </c>
      <c r="G6751" s="4">
        <v>0</v>
      </c>
      <c r="H6751" s="62">
        <v>6</v>
      </c>
      <c r="J6751" s="28">
        <v>1</v>
      </c>
      <c r="K6751" s="13" t="s">
        <v>24548</v>
      </c>
      <c r="L6751" s="12" t="s">
        <v>24553</v>
      </c>
      <c r="M6751" s="12" t="s">
        <v>24553</v>
      </c>
      <c r="N6751" s="12" t="s">
        <v>24553</v>
      </c>
      <c r="O6751" s="12" t="s">
        <v>24553</v>
      </c>
      <c r="P6751" s="12" t="s">
        <v>24553</v>
      </c>
      <c r="Q6751" s="30" t="s">
        <v>24552</v>
      </c>
      <c r="AA6751" s="3">
        <v>67.781266636261591</v>
      </c>
      <c r="AB6751" s="3">
        <v>53.729949499375138</v>
      </c>
      <c r="AC6751" s="3">
        <v>70.374270277954665</v>
      </c>
      <c r="AD6751" s="3">
        <v>58.784820827109982</v>
      </c>
      <c r="AE6751" s="3">
        <v>69.218927728928989</v>
      </c>
      <c r="AF6751" s="3">
        <v>82.857589088905712</v>
      </c>
      <c r="AG6751" s="3">
        <v>60.306639735290638</v>
      </c>
      <c r="AH6751" s="32">
        <v>100</v>
      </c>
      <c r="AI6751" s="50">
        <v>0.638332388055313</v>
      </c>
      <c r="AT6751" s="3">
        <v>61.851580543912874</v>
      </c>
      <c r="AU6751" s="3">
        <v>67.834900285678131</v>
      </c>
      <c r="AV6751" s="3">
        <v>65.225588833557168</v>
      </c>
      <c r="AW6751" s="3">
        <v>63.922184578414672</v>
      </c>
      <c r="AX6751" s="3">
        <v>63.45457095491529</v>
      </c>
      <c r="AY6751" s="3">
        <v>68.075463276269858</v>
      </c>
      <c r="AZ6751" s="3">
        <v>85.255370775952912</v>
      </c>
      <c r="BA6751" s="3">
        <v>86.509912715760024</v>
      </c>
      <c r="BB6751" s="3">
        <v>95.174493972825559</v>
      </c>
      <c r="BC6751" s="31">
        <v>100</v>
      </c>
    </row>
    <row r="6752" spans="1:55" x14ac:dyDescent="0.55000000000000004">
      <c r="A6752" s="21" t="s">
        <v>6</v>
      </c>
      <c r="B6752" s="21" t="s">
        <v>17106</v>
      </c>
      <c r="C6752" s="21" t="s">
        <v>14682</v>
      </c>
      <c r="D6752" s="27" t="s">
        <v>14683</v>
      </c>
      <c r="E6752" s="4">
        <v>0</v>
      </c>
      <c r="F6752" s="4">
        <v>0</v>
      </c>
      <c r="G6752" s="4">
        <v>0</v>
      </c>
      <c r="H6752" s="62">
        <v>1</v>
      </c>
      <c r="J6752" s="28">
        <v>1</v>
      </c>
      <c r="K6752" s="13" t="s">
        <v>24548</v>
      </c>
      <c r="L6752" s="12" t="s">
        <v>24553</v>
      </c>
      <c r="M6752" s="12" t="s">
        <v>24553</v>
      </c>
      <c r="N6752" s="12" t="s">
        <v>24553</v>
      </c>
      <c r="O6752" s="12" t="s">
        <v>24553</v>
      </c>
      <c r="P6752" s="12" t="s">
        <v>24553</v>
      </c>
      <c r="Q6752" s="29" t="s">
        <v>24553</v>
      </c>
      <c r="AT6752" s="3">
        <v>97.51485017616001</v>
      </c>
      <c r="AU6752" s="3">
        <v>100</v>
      </c>
      <c r="AV6752" s="3">
        <v>80.876996822235952</v>
      </c>
      <c r="AW6752" s="3">
        <v>65.126480669052967</v>
      </c>
      <c r="AX6752" s="3">
        <v>71.014815245428537</v>
      </c>
      <c r="AY6752" s="3">
        <v>60.709168666174797</v>
      </c>
      <c r="AZ6752" s="3">
        <v>83.042659942858776</v>
      </c>
      <c r="BA6752" s="3">
        <v>76.051826136028822</v>
      </c>
      <c r="BB6752" s="3">
        <v>64.72319764021826</v>
      </c>
      <c r="BC6752" s="31">
        <v>86.138397176414173</v>
      </c>
    </row>
    <row r="6753" spans="1:55" x14ac:dyDescent="0.55000000000000004">
      <c r="A6753" s="21" t="s">
        <v>6</v>
      </c>
      <c r="B6753" s="21" t="s">
        <v>21131</v>
      </c>
      <c r="C6753" s="21" t="s">
        <v>14490</v>
      </c>
      <c r="D6753" s="27" t="s">
        <v>14491</v>
      </c>
      <c r="E6753" s="4">
        <v>0</v>
      </c>
      <c r="F6753" s="4">
        <v>5</v>
      </c>
      <c r="G6753" s="4">
        <v>0</v>
      </c>
      <c r="H6753" s="62">
        <v>8</v>
      </c>
      <c r="J6753" s="28">
        <v>1</v>
      </c>
      <c r="K6753" s="13" t="s">
        <v>24548</v>
      </c>
      <c r="L6753" s="12" t="s">
        <v>24553</v>
      </c>
      <c r="M6753" s="12" t="s">
        <v>24553</v>
      </c>
      <c r="N6753" s="12" t="s">
        <v>24553</v>
      </c>
      <c r="O6753" s="12" t="s">
        <v>24553</v>
      </c>
      <c r="P6753" s="12" t="s">
        <v>24553</v>
      </c>
      <c r="Q6753" s="29" t="s">
        <v>24553</v>
      </c>
      <c r="AA6753" s="3">
        <v>94.68146049775504</v>
      </c>
      <c r="AB6753" s="3">
        <v>100</v>
      </c>
      <c r="AC6753" s="3">
        <v>44.935034530742065</v>
      </c>
      <c r="AD6753" s="3">
        <v>38.671352124698146</v>
      </c>
      <c r="AE6753" s="3">
        <v>40.115805517397192</v>
      </c>
      <c r="AF6753" s="3">
        <v>52.145163389276775</v>
      </c>
      <c r="AG6753" s="3">
        <v>43.796458983656485</v>
      </c>
      <c r="AH6753" s="32">
        <v>40.659702380614938</v>
      </c>
      <c r="AI6753" s="50">
        <v>4.2167671024037102E-3</v>
      </c>
      <c r="AT6753" s="3">
        <v>100</v>
      </c>
      <c r="AU6753" s="3">
        <v>97.041668021267881</v>
      </c>
      <c r="AV6753" s="3">
        <v>95.506916515342638</v>
      </c>
      <c r="AW6753" s="3">
        <v>72.264070930447616</v>
      </c>
      <c r="AX6753" s="3">
        <v>73.263485354832298</v>
      </c>
      <c r="AY6753" s="3">
        <v>50.591698897006921</v>
      </c>
      <c r="AZ6753" s="3">
        <v>37.292103047469844</v>
      </c>
      <c r="BA6753" s="3">
        <v>26.262270714329556</v>
      </c>
      <c r="BB6753" s="3">
        <v>25.62143071951839</v>
      </c>
      <c r="BC6753" s="31">
        <v>25.882145066957079</v>
      </c>
    </row>
    <row r="6754" spans="1:55" x14ac:dyDescent="0.55000000000000004">
      <c r="A6754" s="21" t="s">
        <v>6</v>
      </c>
      <c r="B6754" s="21" t="s">
        <v>21758</v>
      </c>
      <c r="C6754" s="21" t="s">
        <v>10664</v>
      </c>
      <c r="D6754" s="27" t="s">
        <v>10665</v>
      </c>
      <c r="E6754" s="4">
        <v>0</v>
      </c>
      <c r="F6754" s="4">
        <v>12</v>
      </c>
      <c r="G6754" s="4">
        <v>0</v>
      </c>
      <c r="H6754" s="62">
        <v>4</v>
      </c>
      <c r="J6754" s="28">
        <v>1</v>
      </c>
      <c r="K6754" s="13" t="s">
        <v>24548</v>
      </c>
      <c r="L6754" s="16" t="s">
        <v>16303</v>
      </c>
      <c r="M6754" s="12" t="s">
        <v>24553</v>
      </c>
      <c r="N6754" s="12" t="s">
        <v>24553</v>
      </c>
      <c r="O6754" s="12" t="s">
        <v>24553</v>
      </c>
      <c r="P6754" s="12" t="s">
        <v>24553</v>
      </c>
      <c r="Q6754" s="29" t="s">
        <v>24553</v>
      </c>
      <c r="AA6754" s="3">
        <v>86.357683549696773</v>
      </c>
      <c r="AB6754" s="3">
        <v>100</v>
      </c>
      <c r="AC6754" s="3">
        <v>48.444981836368697</v>
      </c>
      <c r="AD6754" s="3">
        <v>44.69029169805318</v>
      </c>
      <c r="AE6754" s="3">
        <v>43.831522286997533</v>
      </c>
      <c r="AF6754" s="3">
        <v>45.765149797941007</v>
      </c>
      <c r="AG6754" s="3">
        <v>45.004033320296273</v>
      </c>
      <c r="AH6754" s="32">
        <v>44.335708103342384</v>
      </c>
      <c r="AI6754" s="50">
        <v>5.1036175890061897E-3</v>
      </c>
      <c r="AT6754" s="3">
        <v>100</v>
      </c>
      <c r="AU6754" s="3">
        <v>72.418776135995984</v>
      </c>
      <c r="AV6754" s="3">
        <v>87.525485243936245</v>
      </c>
      <c r="AW6754" s="3">
        <v>74.280383537498977</v>
      </c>
      <c r="AX6754" s="3">
        <v>68.534358510731664</v>
      </c>
      <c r="AY6754" s="3">
        <v>37.090762461860663</v>
      </c>
      <c r="AZ6754" s="3">
        <v>46.47058870830719</v>
      </c>
      <c r="BA6754" s="3">
        <v>30.845574727954084</v>
      </c>
      <c r="BB6754" s="3">
        <v>37.27990389587584</v>
      </c>
      <c r="BC6754" s="31">
        <v>26.70379929746306</v>
      </c>
    </row>
    <row r="6755" spans="1:55" x14ac:dyDescent="0.55000000000000004">
      <c r="A6755" s="21" t="s">
        <v>6</v>
      </c>
      <c r="B6755" s="21" t="s">
        <v>20103</v>
      </c>
      <c r="C6755" s="21" t="s">
        <v>7619</v>
      </c>
      <c r="D6755" s="27" t="s">
        <v>7620</v>
      </c>
      <c r="E6755" s="4">
        <v>0</v>
      </c>
      <c r="F6755" s="4">
        <v>2</v>
      </c>
      <c r="G6755" s="4">
        <v>0</v>
      </c>
      <c r="H6755" s="62">
        <v>6</v>
      </c>
      <c r="J6755" s="28">
        <v>1</v>
      </c>
      <c r="K6755" s="13" t="s">
        <v>24548</v>
      </c>
      <c r="L6755" s="12" t="s">
        <v>24553</v>
      </c>
      <c r="M6755" s="12" t="s">
        <v>24553</v>
      </c>
      <c r="N6755" s="12" t="s">
        <v>24553</v>
      </c>
      <c r="O6755" s="12" t="s">
        <v>24553</v>
      </c>
      <c r="P6755" s="12" t="s">
        <v>24553</v>
      </c>
      <c r="Q6755" s="29" t="s">
        <v>24553</v>
      </c>
      <c r="AA6755" s="3">
        <v>92.622082876980897</v>
      </c>
      <c r="AB6755" s="3">
        <v>83.96557652314479</v>
      </c>
      <c r="AC6755" s="3">
        <v>78.578596013281938</v>
      </c>
      <c r="AD6755" s="3">
        <v>91.557994742131172</v>
      </c>
      <c r="AE6755" s="3">
        <v>79.065562218065295</v>
      </c>
      <c r="AF6755" s="3">
        <v>95.255583962892615</v>
      </c>
      <c r="AG6755" s="3">
        <v>100</v>
      </c>
      <c r="AH6755" s="32">
        <v>95.600008905507281</v>
      </c>
      <c r="AI6755" s="50">
        <v>0.507179573261619</v>
      </c>
      <c r="AT6755" s="3">
        <v>71.545662350113986</v>
      </c>
      <c r="AU6755" s="3">
        <v>80.055980362816371</v>
      </c>
      <c r="AV6755" s="3">
        <v>81.570314033716102</v>
      </c>
      <c r="AW6755" s="3">
        <v>81.527625377548404</v>
      </c>
      <c r="AX6755" s="3">
        <v>73.889190441051511</v>
      </c>
      <c r="AY6755" s="3">
        <v>89.932812592738671</v>
      </c>
      <c r="AZ6755" s="3">
        <v>100</v>
      </c>
      <c r="BA6755" s="3">
        <v>63.172567046276399</v>
      </c>
      <c r="BB6755" s="3">
        <v>69.163148882752665</v>
      </c>
      <c r="BC6755" s="31">
        <v>60.336398356971422</v>
      </c>
    </row>
    <row r="6756" spans="1:55" x14ac:dyDescent="0.55000000000000004">
      <c r="A6756" s="21" t="s">
        <v>6</v>
      </c>
      <c r="B6756" s="21" t="s">
        <v>22437</v>
      </c>
      <c r="C6756" s="21" t="s">
        <v>13191</v>
      </c>
      <c r="D6756" s="27" t="s">
        <v>13192</v>
      </c>
      <c r="E6756" s="4">
        <v>0</v>
      </c>
      <c r="F6756" s="4">
        <v>12</v>
      </c>
      <c r="G6756" s="4">
        <v>1</v>
      </c>
      <c r="H6756" s="62">
        <v>15</v>
      </c>
      <c r="J6756" s="28">
        <v>1</v>
      </c>
      <c r="K6756" s="13" t="s">
        <v>24548</v>
      </c>
      <c r="L6756" s="12" t="s">
        <v>24553</v>
      </c>
      <c r="M6756" s="12" t="s">
        <v>24553</v>
      </c>
      <c r="N6756" s="12" t="s">
        <v>24553</v>
      </c>
      <c r="O6756" s="12" t="s">
        <v>24553</v>
      </c>
      <c r="P6756" s="12" t="s">
        <v>24553</v>
      </c>
      <c r="Q6756" s="29" t="s">
        <v>24553</v>
      </c>
      <c r="AA6756" s="3">
        <v>49.890877719164244</v>
      </c>
      <c r="AB6756" s="3">
        <v>65.665600427916928</v>
      </c>
      <c r="AC6756" s="3">
        <v>68.142920357547098</v>
      </c>
      <c r="AD6756" s="3">
        <v>52.718965398716591</v>
      </c>
      <c r="AE6756" s="3">
        <v>77.916862862256309</v>
      </c>
      <c r="AF6756" s="3">
        <v>86.955489509623078</v>
      </c>
      <c r="AG6756" s="3">
        <v>100</v>
      </c>
      <c r="AH6756" s="32">
        <v>87.716346305472243</v>
      </c>
      <c r="AI6756" s="50">
        <v>6.37812560214258E-2</v>
      </c>
      <c r="AJ6756" s="3">
        <v>59.41154736955604</v>
      </c>
      <c r="AK6756" s="3">
        <v>51.763113430756533</v>
      </c>
      <c r="AL6756" s="3">
        <v>62.420742654828565</v>
      </c>
      <c r="AM6756" s="3">
        <v>69.381118415372129</v>
      </c>
      <c r="AN6756" s="3">
        <v>70.914078654782998</v>
      </c>
      <c r="AO6756" s="3">
        <v>78.076820194577294</v>
      </c>
      <c r="AP6756" s="3">
        <v>65.632114503933039</v>
      </c>
      <c r="AQ6756" s="3">
        <v>87.177348185783572</v>
      </c>
      <c r="AR6756" s="3">
        <v>64.500364357939958</v>
      </c>
      <c r="AS6756" s="31">
        <v>100</v>
      </c>
      <c r="AT6756" s="3">
        <v>85.107727275782779</v>
      </c>
      <c r="AU6756" s="3">
        <v>80.519707805879051</v>
      </c>
      <c r="AV6756" s="3">
        <v>66.518585643361533</v>
      </c>
      <c r="AW6756" s="3">
        <v>61.68278718158313</v>
      </c>
      <c r="AX6756" s="3">
        <v>65.869664753123658</v>
      </c>
      <c r="AY6756" s="3">
        <v>51.838739185756324</v>
      </c>
      <c r="AZ6756" s="3">
        <v>49.626940227624175</v>
      </c>
      <c r="BA6756" s="3">
        <v>62.042159090825841</v>
      </c>
      <c r="BB6756" s="3">
        <v>73.664621110919029</v>
      </c>
      <c r="BC6756" s="31">
        <v>100</v>
      </c>
    </row>
    <row r="6757" spans="1:55" x14ac:dyDescent="0.55000000000000004">
      <c r="A6757" s="21" t="s">
        <v>6</v>
      </c>
      <c r="B6757" s="21" t="s">
        <v>17068</v>
      </c>
      <c r="C6757" s="21" t="s">
        <v>14200</v>
      </c>
      <c r="D6757" s="27" t="s">
        <v>14201</v>
      </c>
      <c r="E6757" s="4">
        <v>0</v>
      </c>
      <c r="F6757" s="4">
        <v>0</v>
      </c>
      <c r="G6757" s="4">
        <v>0</v>
      </c>
      <c r="H6757" s="62">
        <v>1</v>
      </c>
      <c r="J6757" s="28">
        <v>1</v>
      </c>
      <c r="K6757" s="13" t="s">
        <v>24548</v>
      </c>
      <c r="L6757" s="12" t="s">
        <v>24553</v>
      </c>
      <c r="M6757" s="12" t="s">
        <v>24553</v>
      </c>
      <c r="N6757" s="12" t="s">
        <v>24553</v>
      </c>
      <c r="O6757" s="12" t="s">
        <v>24553</v>
      </c>
      <c r="P6757" s="12" t="s">
        <v>24553</v>
      </c>
      <c r="Q6757" s="29" t="s">
        <v>24553</v>
      </c>
      <c r="AT6757" s="3">
        <v>100</v>
      </c>
      <c r="AU6757" s="3">
        <v>78.904566695565464</v>
      </c>
      <c r="AV6757" s="3">
        <v>78.666084744446039</v>
      </c>
      <c r="AW6757" s="3">
        <v>61.352917108921766</v>
      </c>
      <c r="AX6757" s="3">
        <v>57.068472110487569</v>
      </c>
      <c r="AY6757" s="3">
        <v>52.018371412593936</v>
      </c>
      <c r="AZ6757" s="3">
        <v>47.080994423712141</v>
      </c>
      <c r="BA6757" s="3">
        <v>28.097641151134933</v>
      </c>
      <c r="BB6757" s="3">
        <v>19.355294431680836</v>
      </c>
      <c r="BC6757" s="31">
        <v>25.687974474407138</v>
      </c>
    </row>
    <row r="6758" spans="1:55" x14ac:dyDescent="0.55000000000000004">
      <c r="A6758" s="21" t="s">
        <v>6</v>
      </c>
      <c r="B6758" s="21" t="s">
        <v>22307</v>
      </c>
      <c r="C6758" s="21" t="s">
        <v>5365</v>
      </c>
      <c r="D6758" s="27" t="s">
        <v>5366</v>
      </c>
      <c r="E6758" s="4">
        <v>0</v>
      </c>
      <c r="F6758" s="4">
        <v>4</v>
      </c>
      <c r="G6758" s="4">
        <v>1</v>
      </c>
      <c r="H6758" s="62">
        <v>7</v>
      </c>
      <c r="J6758" s="28">
        <v>1</v>
      </c>
      <c r="K6758" s="13" t="s">
        <v>24548</v>
      </c>
      <c r="L6758" s="12" t="s">
        <v>24553</v>
      </c>
      <c r="M6758" s="12" t="s">
        <v>24553</v>
      </c>
      <c r="N6758" s="12" t="s">
        <v>24553</v>
      </c>
      <c r="O6758" s="12" t="s">
        <v>24553</v>
      </c>
      <c r="P6758" s="12" t="s">
        <v>24553</v>
      </c>
      <c r="Q6758" s="29" t="s">
        <v>24553</v>
      </c>
      <c r="AA6758" s="3">
        <v>49.506610252757056</v>
      </c>
      <c r="AB6758" s="3">
        <v>52.588571201925014</v>
      </c>
      <c r="AC6758" s="3">
        <v>57.989470909732418</v>
      </c>
      <c r="AD6758" s="3">
        <v>54.087947377502424</v>
      </c>
      <c r="AE6758" s="3">
        <v>86.110366765025802</v>
      </c>
      <c r="AF6758" s="3">
        <v>76.736461876968463</v>
      </c>
      <c r="AG6758" s="3">
        <v>94.592294055756881</v>
      </c>
      <c r="AH6758" s="32">
        <v>100</v>
      </c>
      <c r="AI6758" s="50">
        <v>4.14592845444122E-3</v>
      </c>
      <c r="AJ6758" s="3">
        <v>35.039771676450002</v>
      </c>
      <c r="AK6758" s="3">
        <v>17.098000415775441</v>
      </c>
      <c r="AL6758" s="3">
        <v>23.831150453009098</v>
      </c>
      <c r="AM6758" s="3">
        <v>15.226304541782266</v>
      </c>
      <c r="AN6758" s="3">
        <v>19.311312322035278</v>
      </c>
      <c r="AO6758" s="3">
        <v>16.811208076291972</v>
      </c>
      <c r="AP6758" s="3">
        <v>22.896983715748327</v>
      </c>
      <c r="AQ6758" s="3">
        <v>43.854877380226156</v>
      </c>
      <c r="AR6758" s="3">
        <v>100</v>
      </c>
      <c r="AS6758" s="31">
        <v>93.9278053513343</v>
      </c>
      <c r="AT6758" s="3">
        <v>74.192983939256138</v>
      </c>
      <c r="AU6758" s="3">
        <v>70.299242684940708</v>
      </c>
      <c r="AV6758" s="3">
        <v>71.397886525107666</v>
      </c>
      <c r="AW6758" s="3">
        <v>74.686849733264893</v>
      </c>
      <c r="AX6758" s="3">
        <v>75.440100968072827</v>
      </c>
      <c r="AY6758" s="3">
        <v>73.209581573954324</v>
      </c>
      <c r="AZ6758" s="3">
        <v>64.039308331124758</v>
      </c>
      <c r="BA6758" s="3">
        <v>75.279040835475755</v>
      </c>
      <c r="BB6758" s="3">
        <v>100</v>
      </c>
      <c r="BC6758" s="31">
        <v>80.907277937219078</v>
      </c>
    </row>
    <row r="6759" spans="1:55" x14ac:dyDescent="0.55000000000000004">
      <c r="A6759" s="21" t="s">
        <v>6</v>
      </c>
      <c r="B6759" s="21" t="s">
        <v>16880</v>
      </c>
      <c r="C6759" s="21" t="s">
        <v>10598</v>
      </c>
      <c r="D6759" s="27" t="s">
        <v>10599</v>
      </c>
      <c r="E6759" s="4">
        <v>0</v>
      </c>
      <c r="F6759" s="4">
        <v>0</v>
      </c>
      <c r="G6759" s="4">
        <v>0</v>
      </c>
      <c r="H6759" s="62">
        <v>1</v>
      </c>
      <c r="J6759" s="28">
        <v>1</v>
      </c>
      <c r="K6759" s="12" t="s">
        <v>24553</v>
      </c>
      <c r="L6759" s="12" t="s">
        <v>24553</v>
      </c>
      <c r="M6759" s="12" t="s">
        <v>24553</v>
      </c>
      <c r="N6759" s="12" t="s">
        <v>24553</v>
      </c>
      <c r="O6759" s="12" t="s">
        <v>24553</v>
      </c>
      <c r="P6759" s="12" t="s">
        <v>24553</v>
      </c>
      <c r="Q6759" s="29" t="s">
        <v>24553</v>
      </c>
      <c r="AT6759" s="3">
        <v>94.282643606320121</v>
      </c>
      <c r="AU6759" s="3">
        <v>77.443958670040431</v>
      </c>
      <c r="AV6759" s="3">
        <v>100</v>
      </c>
      <c r="AW6759" s="3">
        <v>82.614617764053136</v>
      </c>
      <c r="AX6759" s="3">
        <v>64.24304250651754</v>
      </c>
      <c r="AY6759" s="3">
        <v>65.471126703155903</v>
      </c>
      <c r="AZ6759" s="3">
        <v>58.255131882056297</v>
      </c>
      <c r="BA6759" s="3">
        <v>59.992363712982176</v>
      </c>
      <c r="BB6759" s="3">
        <v>59.552761045753442</v>
      </c>
      <c r="BC6759" s="31">
        <v>52.135057022074335</v>
      </c>
    </row>
    <row r="6760" spans="1:55" x14ac:dyDescent="0.55000000000000004">
      <c r="A6760" s="21" t="s">
        <v>6</v>
      </c>
      <c r="B6760" s="21" t="s">
        <v>21352</v>
      </c>
      <c r="C6760" s="21" t="s">
        <v>8122</v>
      </c>
      <c r="D6760" s="27" t="s">
        <v>8123</v>
      </c>
      <c r="E6760" s="4">
        <v>0</v>
      </c>
      <c r="F6760" s="4">
        <v>6</v>
      </c>
      <c r="G6760" s="4">
        <v>0</v>
      </c>
      <c r="H6760" s="62">
        <v>14</v>
      </c>
      <c r="J6760" s="28">
        <v>1</v>
      </c>
      <c r="K6760" s="13" t="s">
        <v>24548</v>
      </c>
      <c r="L6760" s="12" t="s">
        <v>24553</v>
      </c>
      <c r="M6760" s="12" t="s">
        <v>24553</v>
      </c>
      <c r="N6760" s="12" t="s">
        <v>24553</v>
      </c>
      <c r="O6760" s="12" t="s">
        <v>24553</v>
      </c>
      <c r="P6760" s="12" t="s">
        <v>24553</v>
      </c>
      <c r="Q6760" s="29" t="s">
        <v>24553</v>
      </c>
      <c r="AA6760" s="3">
        <v>50.270626504746886</v>
      </c>
      <c r="AB6760" s="3">
        <v>49.146994334172653</v>
      </c>
      <c r="AC6760" s="3">
        <v>70.074473760144613</v>
      </c>
      <c r="AD6760" s="3">
        <v>59.319673230927691</v>
      </c>
      <c r="AE6760" s="3">
        <v>94.779721791931507</v>
      </c>
      <c r="AF6760" s="3">
        <v>98.535551985820149</v>
      </c>
      <c r="AG6760" s="3">
        <v>100</v>
      </c>
      <c r="AH6760" s="32">
        <v>99.11114598681327</v>
      </c>
      <c r="AI6760" s="50">
        <v>2.9729929134877501E-3</v>
      </c>
      <c r="AT6760" s="3">
        <v>100</v>
      </c>
      <c r="AU6760" s="3">
        <v>87.147823930640016</v>
      </c>
      <c r="AV6760" s="3">
        <v>73.841466085155986</v>
      </c>
      <c r="AW6760" s="3">
        <v>80.257821046840405</v>
      </c>
      <c r="AX6760" s="3">
        <v>83.207183588762916</v>
      </c>
      <c r="AY6760" s="3">
        <v>72.534440632610895</v>
      </c>
      <c r="AZ6760" s="3">
        <v>68.43827944274959</v>
      </c>
      <c r="BA6760" s="3">
        <v>68.570420094892498</v>
      </c>
      <c r="BB6760" s="3">
        <v>77.390268481315928</v>
      </c>
      <c r="BC6760" s="31">
        <v>77.852305415412516</v>
      </c>
    </row>
    <row r="6761" spans="1:55" x14ac:dyDescent="0.55000000000000004">
      <c r="A6761" s="21" t="s">
        <v>6</v>
      </c>
      <c r="B6761" s="21" t="s">
        <v>18999</v>
      </c>
      <c r="C6761" s="21" t="s">
        <v>13970</v>
      </c>
      <c r="D6761" s="27" t="s">
        <v>13971</v>
      </c>
      <c r="E6761" s="4">
        <v>0</v>
      </c>
      <c r="F6761" s="4">
        <v>1</v>
      </c>
      <c r="G6761" s="4">
        <v>0</v>
      </c>
      <c r="H6761" s="62">
        <v>2</v>
      </c>
      <c r="J6761" s="28">
        <v>1</v>
      </c>
      <c r="K6761" s="12" t="s">
        <v>24553</v>
      </c>
      <c r="L6761" s="12" t="s">
        <v>24553</v>
      </c>
      <c r="M6761" s="12" t="s">
        <v>24553</v>
      </c>
      <c r="N6761" s="12" t="s">
        <v>24553</v>
      </c>
      <c r="O6761" s="12" t="s">
        <v>24553</v>
      </c>
      <c r="P6761" s="12" t="s">
        <v>24553</v>
      </c>
      <c r="Q6761" s="29" t="s">
        <v>24553</v>
      </c>
      <c r="AA6761" s="3">
        <v>38.334865812194998</v>
      </c>
      <c r="AB6761" s="3">
        <v>43.861124385946241</v>
      </c>
      <c r="AC6761" s="3">
        <v>33.690876717565942</v>
      </c>
      <c r="AD6761" s="3">
        <v>25.845384142670053</v>
      </c>
      <c r="AE6761" s="3">
        <v>50.987786783931035</v>
      </c>
      <c r="AF6761" s="3">
        <v>55.133963201917361</v>
      </c>
      <c r="AG6761" s="3">
        <v>97.722294990834257</v>
      </c>
      <c r="AH6761" s="32">
        <v>100</v>
      </c>
      <c r="AI6761" s="50">
        <v>1.7009790919163101E-3</v>
      </c>
      <c r="AT6761" s="3">
        <v>36.614613546509929</v>
      </c>
      <c r="AU6761" s="3">
        <v>39.035801123447939</v>
      </c>
      <c r="AV6761" s="3">
        <v>39.348904600161944</v>
      </c>
      <c r="AW6761" s="3">
        <v>31.248282345077101</v>
      </c>
      <c r="AX6761" s="3">
        <v>33.400476845791971</v>
      </c>
      <c r="AY6761" s="3">
        <v>36.942420588779804</v>
      </c>
      <c r="AZ6761" s="3">
        <v>30.96565498439811</v>
      </c>
      <c r="BA6761" s="3">
        <v>42.627443767850316</v>
      </c>
      <c r="BB6761" s="3">
        <v>67.84473392131116</v>
      </c>
      <c r="BC6761" s="31">
        <v>100</v>
      </c>
    </row>
    <row r="6762" spans="1:55" x14ac:dyDescent="0.55000000000000004">
      <c r="A6762" s="21" t="s">
        <v>6</v>
      </c>
      <c r="B6762" s="21" t="s">
        <v>19477</v>
      </c>
      <c r="C6762" s="21" t="s">
        <v>13481</v>
      </c>
      <c r="D6762" s="27" t="s">
        <v>13482</v>
      </c>
      <c r="E6762" s="4">
        <v>0</v>
      </c>
      <c r="F6762" s="4">
        <v>1</v>
      </c>
      <c r="G6762" s="4">
        <v>0</v>
      </c>
      <c r="H6762" s="62">
        <v>7</v>
      </c>
      <c r="J6762" s="28">
        <v>1</v>
      </c>
      <c r="K6762" s="12" t="s">
        <v>24553</v>
      </c>
      <c r="L6762" s="12" t="s">
        <v>24553</v>
      </c>
      <c r="M6762" s="12" t="s">
        <v>24553</v>
      </c>
      <c r="N6762" s="12" t="s">
        <v>24553</v>
      </c>
      <c r="O6762" s="12" t="s">
        <v>24553</v>
      </c>
      <c r="P6762" s="12" t="s">
        <v>24553</v>
      </c>
      <c r="Q6762" s="29" t="s">
        <v>24553</v>
      </c>
      <c r="AA6762" s="3">
        <v>72.677495417290359</v>
      </c>
      <c r="AB6762" s="3">
        <v>86.236061340750865</v>
      </c>
      <c r="AC6762" s="3">
        <v>62.937186236512019</v>
      </c>
      <c r="AD6762" s="3">
        <v>69.529346441879241</v>
      </c>
      <c r="AE6762" s="3">
        <v>88.829880719418369</v>
      </c>
      <c r="AF6762" s="3">
        <v>100</v>
      </c>
      <c r="AG6762" s="3">
        <v>82.491406579419859</v>
      </c>
      <c r="AH6762" s="32">
        <v>90.995002965521138</v>
      </c>
      <c r="AI6762" s="50">
        <v>8.6446129164920602E-2</v>
      </c>
      <c r="AT6762" s="3">
        <v>88.912987111357168</v>
      </c>
      <c r="AU6762" s="3">
        <v>85.066784661514234</v>
      </c>
      <c r="AV6762" s="3">
        <v>100</v>
      </c>
      <c r="AW6762" s="3">
        <v>76.364211866001625</v>
      </c>
      <c r="AX6762" s="3">
        <v>68.332034392810769</v>
      </c>
      <c r="AY6762" s="3">
        <v>58.358187102915402</v>
      </c>
      <c r="AZ6762" s="3">
        <v>54.361349259149662</v>
      </c>
      <c r="BA6762" s="3">
        <v>68.148681607142308</v>
      </c>
      <c r="BB6762" s="3">
        <v>78.01703365311586</v>
      </c>
      <c r="BC6762" s="31">
        <v>52.148624747018992</v>
      </c>
    </row>
    <row r="6763" spans="1:55" x14ac:dyDescent="0.55000000000000004">
      <c r="A6763" s="21" t="s">
        <v>6</v>
      </c>
      <c r="B6763" s="21" t="s">
        <v>21429</v>
      </c>
      <c r="C6763" s="21" t="s">
        <v>9486</v>
      </c>
      <c r="D6763" s="27" t="s">
        <v>9487</v>
      </c>
      <c r="E6763" s="4">
        <v>0</v>
      </c>
      <c r="F6763" s="4">
        <v>7</v>
      </c>
      <c r="G6763" s="4">
        <v>0</v>
      </c>
      <c r="H6763" s="62">
        <v>7</v>
      </c>
      <c r="J6763" s="28">
        <v>1</v>
      </c>
      <c r="K6763" s="13" t="s">
        <v>24548</v>
      </c>
      <c r="L6763" s="12" t="s">
        <v>24553</v>
      </c>
      <c r="M6763" s="12" t="s">
        <v>24553</v>
      </c>
      <c r="N6763" s="12" t="s">
        <v>24553</v>
      </c>
      <c r="O6763" s="12" t="s">
        <v>24553</v>
      </c>
      <c r="P6763" s="12" t="s">
        <v>24553</v>
      </c>
      <c r="Q6763" s="29" t="s">
        <v>24553</v>
      </c>
      <c r="AA6763" s="3">
        <v>60.983579578835858</v>
      </c>
      <c r="AB6763" s="3">
        <v>64.07039165677034</v>
      </c>
      <c r="AC6763" s="3">
        <v>48.305707469098742</v>
      </c>
      <c r="AD6763" s="3">
        <v>41.359768988452331</v>
      </c>
      <c r="AE6763" s="3">
        <v>55.342145735238347</v>
      </c>
      <c r="AF6763" s="3">
        <v>59.384186820730498</v>
      </c>
      <c r="AG6763" s="3">
        <v>94.187139244390721</v>
      </c>
      <c r="AH6763" s="32">
        <v>100</v>
      </c>
      <c r="AI6763" s="50">
        <v>2.9131734888969401E-3</v>
      </c>
      <c r="AT6763" s="3">
        <v>90.734322706995258</v>
      </c>
      <c r="AU6763" s="3">
        <v>87.425040053748816</v>
      </c>
      <c r="AV6763" s="3">
        <v>94.53915911363967</v>
      </c>
      <c r="AW6763" s="3">
        <v>87.516076904642475</v>
      </c>
      <c r="AX6763" s="3">
        <v>100</v>
      </c>
      <c r="AY6763" s="3">
        <v>74.604807339876942</v>
      </c>
      <c r="AZ6763" s="3">
        <v>67.976559684323618</v>
      </c>
      <c r="BA6763" s="3">
        <v>63.962187302740936</v>
      </c>
      <c r="BB6763" s="3">
        <v>61.879947695225098</v>
      </c>
      <c r="BC6763" s="31">
        <v>82.756671291932875</v>
      </c>
    </row>
    <row r="6764" spans="1:55" x14ac:dyDescent="0.55000000000000004">
      <c r="A6764" s="21" t="s">
        <v>6</v>
      </c>
      <c r="B6764" s="21" t="s">
        <v>21548</v>
      </c>
      <c r="C6764" s="21" t="s">
        <v>13967</v>
      </c>
      <c r="D6764" s="27" t="s">
        <v>13968</v>
      </c>
      <c r="E6764" s="4">
        <v>0</v>
      </c>
      <c r="F6764" s="4">
        <v>8</v>
      </c>
      <c r="G6764" s="4">
        <v>0</v>
      </c>
      <c r="H6764" s="62">
        <v>8</v>
      </c>
      <c r="J6764" s="28">
        <v>1</v>
      </c>
      <c r="K6764" s="13" t="s">
        <v>24548</v>
      </c>
      <c r="L6764" s="16" t="s">
        <v>16303</v>
      </c>
      <c r="M6764" s="12" t="s">
        <v>24553</v>
      </c>
      <c r="N6764" s="12" t="s">
        <v>24553</v>
      </c>
      <c r="O6764" s="12" t="s">
        <v>24553</v>
      </c>
      <c r="P6764" s="12" t="s">
        <v>24553</v>
      </c>
      <c r="Q6764" s="29" t="s">
        <v>24553</v>
      </c>
      <c r="AA6764" s="3">
        <v>61.454336905962762</v>
      </c>
      <c r="AB6764" s="3">
        <v>88.069478585592691</v>
      </c>
      <c r="AC6764" s="3">
        <v>59.65825702699604</v>
      </c>
      <c r="AD6764" s="3">
        <v>47.068609030824661</v>
      </c>
      <c r="AE6764" s="3">
        <v>71.207023713593671</v>
      </c>
      <c r="AF6764" s="3">
        <v>90.041911160981556</v>
      </c>
      <c r="AG6764" s="3">
        <v>100</v>
      </c>
      <c r="AH6764" s="32">
        <v>98.226295474699228</v>
      </c>
      <c r="AI6764" s="50">
        <v>0.106096831890951</v>
      </c>
      <c r="AT6764" s="3">
        <v>99.570487365350374</v>
      </c>
      <c r="AU6764" s="3">
        <v>100</v>
      </c>
      <c r="AV6764" s="3">
        <v>79.443571722171228</v>
      </c>
      <c r="AW6764" s="3">
        <v>71.544602967315612</v>
      </c>
      <c r="AX6764" s="3">
        <v>65.248519456749449</v>
      </c>
      <c r="AY6764" s="3">
        <v>47.679020751182698</v>
      </c>
      <c r="AZ6764" s="3">
        <v>44.483614696608782</v>
      </c>
      <c r="BA6764" s="3">
        <v>49.078641056350222</v>
      </c>
      <c r="BB6764" s="3">
        <v>48.891730321263786</v>
      </c>
      <c r="BC6764" s="31">
        <v>75.288959168663837</v>
      </c>
    </row>
    <row r="6765" spans="1:55" x14ac:dyDescent="0.55000000000000004">
      <c r="A6765" s="21" t="s">
        <v>6</v>
      </c>
      <c r="B6765" s="21" t="s">
        <v>22952</v>
      </c>
      <c r="C6765" s="21" t="s">
        <v>12895</v>
      </c>
      <c r="D6765" s="27" t="s">
        <v>12896</v>
      </c>
      <c r="E6765" s="4">
        <v>1</v>
      </c>
      <c r="F6765" s="4">
        <v>8</v>
      </c>
      <c r="G6765" s="4">
        <v>0</v>
      </c>
      <c r="H6765" s="62">
        <v>14</v>
      </c>
      <c r="J6765" s="28">
        <v>1</v>
      </c>
      <c r="K6765" s="13" t="s">
        <v>24548</v>
      </c>
      <c r="L6765" s="12" t="s">
        <v>24553</v>
      </c>
      <c r="M6765" s="12" t="s">
        <v>24553</v>
      </c>
      <c r="N6765" s="12" t="s">
        <v>24553</v>
      </c>
      <c r="O6765" s="12" t="s">
        <v>24553</v>
      </c>
      <c r="P6765" s="14" t="s">
        <v>24551</v>
      </c>
      <c r="Q6765" s="29" t="s">
        <v>24553</v>
      </c>
      <c r="R6765" s="3">
        <v>36.56326804731178</v>
      </c>
      <c r="S6765" s="3">
        <v>29.721253508358586</v>
      </c>
      <c r="T6765" s="3">
        <v>81.052036040179047</v>
      </c>
      <c r="U6765" s="3">
        <v>81.936324487955048</v>
      </c>
      <c r="V6765" s="3">
        <v>86.217654400045234</v>
      </c>
      <c r="W6765" s="3">
        <v>65.047939789256588</v>
      </c>
      <c r="X6765" s="3">
        <v>100</v>
      </c>
      <c r="Y6765" s="32">
        <v>82.454604760555256</v>
      </c>
      <c r="Z6765" s="50">
        <v>2.05750010964347E-2</v>
      </c>
      <c r="AA6765" s="3">
        <v>80.450290834635695</v>
      </c>
      <c r="AB6765" s="3">
        <v>100</v>
      </c>
      <c r="AC6765" s="3">
        <v>79.843591110271944</v>
      </c>
      <c r="AD6765" s="3">
        <v>67.264456985002568</v>
      </c>
      <c r="AE6765" s="3">
        <v>74.185862619888425</v>
      </c>
      <c r="AF6765" s="3">
        <v>84.541051110113912</v>
      </c>
      <c r="AG6765" s="3">
        <v>81.524378736975251</v>
      </c>
      <c r="AH6765" s="32">
        <v>81.265452390643262</v>
      </c>
      <c r="AI6765" s="50">
        <v>0.44191725667147802</v>
      </c>
      <c r="AT6765" s="3">
        <v>100</v>
      </c>
      <c r="AU6765" s="3">
        <v>88.33141958195317</v>
      </c>
      <c r="AV6765" s="3">
        <v>74.432203534238937</v>
      </c>
      <c r="AW6765" s="3">
        <v>69.407080512997808</v>
      </c>
      <c r="AX6765" s="3">
        <v>73.689283034730337</v>
      </c>
      <c r="AY6765" s="3">
        <v>55.950696494944388</v>
      </c>
      <c r="AZ6765" s="3">
        <v>53.443110041073808</v>
      </c>
      <c r="BA6765" s="3">
        <v>53.73510428185201</v>
      </c>
      <c r="BB6765" s="3">
        <v>63.776653396910753</v>
      </c>
      <c r="BC6765" s="31">
        <v>70.044072937254469</v>
      </c>
    </row>
    <row r="6766" spans="1:55" x14ac:dyDescent="0.55000000000000004">
      <c r="A6766" s="21" t="s">
        <v>6</v>
      </c>
      <c r="B6766" s="21" t="s">
        <v>19836</v>
      </c>
      <c r="C6766" s="21" t="s">
        <v>11477</v>
      </c>
      <c r="D6766" s="27" t="s">
        <v>11478</v>
      </c>
      <c r="E6766" s="4">
        <v>0</v>
      </c>
      <c r="F6766" s="4">
        <v>2</v>
      </c>
      <c r="G6766" s="4">
        <v>0</v>
      </c>
      <c r="H6766" s="62">
        <v>2</v>
      </c>
      <c r="J6766" s="28">
        <v>1</v>
      </c>
      <c r="K6766" s="13" t="s">
        <v>24548</v>
      </c>
      <c r="L6766" s="12" t="s">
        <v>24553</v>
      </c>
      <c r="M6766" s="12" t="s">
        <v>24553</v>
      </c>
      <c r="N6766" s="12" t="s">
        <v>24553</v>
      </c>
      <c r="O6766" s="12" t="s">
        <v>24553</v>
      </c>
      <c r="P6766" s="12" t="s">
        <v>24553</v>
      </c>
      <c r="Q6766" s="29" t="s">
        <v>24553</v>
      </c>
      <c r="AA6766" s="3">
        <v>74.612268333691318</v>
      </c>
      <c r="AB6766" s="3">
        <v>100</v>
      </c>
      <c r="AC6766" s="3">
        <v>63.717864228302247</v>
      </c>
      <c r="AD6766" s="3">
        <v>49.244962134285245</v>
      </c>
      <c r="AE6766" s="3">
        <v>48.60441407276037</v>
      </c>
      <c r="AF6766" s="3">
        <v>51.428976220659393</v>
      </c>
      <c r="AG6766" s="3">
        <v>55.907956719140643</v>
      </c>
      <c r="AH6766" s="32">
        <v>43.615491792005088</v>
      </c>
      <c r="AI6766" s="50">
        <v>9.4927841636072499E-2</v>
      </c>
      <c r="AT6766" s="3">
        <v>100</v>
      </c>
      <c r="AU6766" s="3">
        <v>80.927431681349631</v>
      </c>
      <c r="AV6766" s="3">
        <v>94.41490389839997</v>
      </c>
      <c r="AW6766" s="3">
        <v>79.261148350010359</v>
      </c>
      <c r="AX6766" s="3">
        <v>61.212617735899336</v>
      </c>
      <c r="AY6766" s="3">
        <v>48.593537337569167</v>
      </c>
      <c r="AZ6766" s="3">
        <v>56.089983655370702</v>
      </c>
      <c r="BA6766" s="3">
        <v>39.784322852749142</v>
      </c>
      <c r="BB6766" s="3">
        <v>49.30749609726044</v>
      </c>
      <c r="BC6766" s="31">
        <v>62.430153199261497</v>
      </c>
    </row>
    <row r="6767" spans="1:55" x14ac:dyDescent="0.55000000000000004">
      <c r="A6767" s="21" t="s">
        <v>6</v>
      </c>
      <c r="B6767" s="21" t="s">
        <v>19347</v>
      </c>
      <c r="C6767" s="21" t="s">
        <v>13436</v>
      </c>
      <c r="D6767" s="27" t="s">
        <v>13437</v>
      </c>
      <c r="E6767" s="4">
        <v>0</v>
      </c>
      <c r="F6767" s="4">
        <v>1</v>
      </c>
      <c r="G6767" s="4">
        <v>0</v>
      </c>
      <c r="H6767" s="62">
        <v>5</v>
      </c>
      <c r="J6767" s="28">
        <v>1</v>
      </c>
      <c r="K6767" s="13" t="s">
        <v>24548</v>
      </c>
      <c r="L6767" s="12" t="s">
        <v>24553</v>
      </c>
      <c r="M6767" s="12" t="s">
        <v>24553</v>
      </c>
      <c r="N6767" s="12" t="s">
        <v>24553</v>
      </c>
      <c r="O6767" s="12" t="s">
        <v>24553</v>
      </c>
      <c r="P6767" s="12" t="s">
        <v>24553</v>
      </c>
      <c r="Q6767" s="29" t="s">
        <v>24553</v>
      </c>
      <c r="AA6767" s="3">
        <v>56.775964364862944</v>
      </c>
      <c r="AB6767" s="3">
        <v>67.443767375587854</v>
      </c>
      <c r="AC6767" s="3">
        <v>40.162219797609986</v>
      </c>
      <c r="AD6767" s="3">
        <v>42.339783688111623</v>
      </c>
      <c r="AE6767" s="3">
        <v>59.265673776174118</v>
      </c>
      <c r="AF6767" s="3">
        <v>58.679419062339214</v>
      </c>
      <c r="AG6767" s="3">
        <v>100</v>
      </c>
      <c r="AH6767" s="32">
        <v>56.172069753234219</v>
      </c>
      <c r="AI6767" s="50">
        <v>0.31176470481065299</v>
      </c>
      <c r="AT6767" s="3">
        <v>89.08286205983174</v>
      </c>
      <c r="AU6767" s="3">
        <v>100</v>
      </c>
      <c r="AV6767" s="3">
        <v>83.704262521000445</v>
      </c>
      <c r="AW6767" s="3">
        <v>76.103169321314965</v>
      </c>
      <c r="AX6767" s="3">
        <v>88.174736778990209</v>
      </c>
      <c r="AY6767" s="3">
        <v>87.724652183619156</v>
      </c>
      <c r="AZ6767" s="3">
        <v>86.032806913186903</v>
      </c>
      <c r="BA6767" s="3">
        <v>70.904929653327272</v>
      </c>
      <c r="BB6767" s="3">
        <v>61.682264869558388</v>
      </c>
      <c r="BC6767" s="31">
        <v>82.700209860641337</v>
      </c>
    </row>
    <row r="6768" spans="1:55" x14ac:dyDescent="0.55000000000000004">
      <c r="A6768" s="21" t="s">
        <v>6</v>
      </c>
      <c r="B6768" s="21" t="s">
        <v>21774</v>
      </c>
      <c r="C6768" s="21" t="s">
        <v>11865</v>
      </c>
      <c r="D6768" s="27" t="s">
        <v>11866</v>
      </c>
      <c r="E6768" s="4">
        <v>0</v>
      </c>
      <c r="F6768" s="4">
        <v>12</v>
      </c>
      <c r="G6768" s="4">
        <v>0</v>
      </c>
      <c r="H6768" s="62">
        <v>15</v>
      </c>
      <c r="J6768" s="28">
        <v>1</v>
      </c>
      <c r="K6768" s="13" t="s">
        <v>24548</v>
      </c>
      <c r="L6768" s="16" t="s">
        <v>16303</v>
      </c>
      <c r="M6768" s="12" t="s">
        <v>24553</v>
      </c>
      <c r="N6768" s="12" t="s">
        <v>24553</v>
      </c>
      <c r="O6768" s="12" t="s">
        <v>24553</v>
      </c>
      <c r="P6768" s="12" t="s">
        <v>24553</v>
      </c>
      <c r="Q6768" s="29" t="s">
        <v>24553</v>
      </c>
      <c r="AA6768" s="3">
        <v>76.498444618202271</v>
      </c>
      <c r="AB6768" s="3">
        <v>79.847206737039514</v>
      </c>
      <c r="AC6768" s="3">
        <v>77.634579122023993</v>
      </c>
      <c r="AD6768" s="3">
        <v>86.470802808792982</v>
      </c>
      <c r="AE6768" s="3">
        <v>92.791644201328566</v>
      </c>
      <c r="AF6768" s="3">
        <v>99.982040357675857</v>
      </c>
      <c r="AG6768" s="3">
        <v>93.298334719772996</v>
      </c>
      <c r="AH6768" s="32">
        <v>100</v>
      </c>
      <c r="AI6768" s="50">
        <v>5.1142281104858002E-2</v>
      </c>
      <c r="AT6768" s="3">
        <v>96.647886555833622</v>
      </c>
      <c r="AU6768" s="3">
        <v>100</v>
      </c>
      <c r="AV6768" s="3">
        <v>90.02052036257156</v>
      </c>
      <c r="AW6768" s="3">
        <v>84.639446142394277</v>
      </c>
      <c r="AX6768" s="3">
        <v>94.166879785238038</v>
      </c>
      <c r="AY6768" s="3">
        <v>80.768029866056665</v>
      </c>
      <c r="AZ6768" s="3">
        <v>76.016845805072364</v>
      </c>
      <c r="BA6768" s="3">
        <v>74.16345580530178</v>
      </c>
      <c r="BB6768" s="3">
        <v>79.331524565540633</v>
      </c>
      <c r="BC6768" s="31">
        <v>79.819577633914705</v>
      </c>
    </row>
    <row r="6769" spans="1:55" x14ac:dyDescent="0.55000000000000004">
      <c r="A6769" s="21" t="s">
        <v>6</v>
      </c>
      <c r="B6769" s="21" t="s">
        <v>23315</v>
      </c>
      <c r="C6769" s="21" t="s">
        <v>6752</v>
      </c>
      <c r="D6769" s="27" t="s">
        <v>6753</v>
      </c>
      <c r="E6769" s="4">
        <v>1</v>
      </c>
      <c r="F6769" s="4">
        <v>5</v>
      </c>
      <c r="G6769" s="4">
        <v>4</v>
      </c>
      <c r="H6769" s="62">
        <v>9</v>
      </c>
      <c r="J6769" s="28">
        <v>1</v>
      </c>
      <c r="K6769" s="13" t="s">
        <v>24548</v>
      </c>
      <c r="L6769" s="12" t="s">
        <v>24553</v>
      </c>
      <c r="M6769" s="12" t="s">
        <v>24553</v>
      </c>
      <c r="N6769" s="12" t="s">
        <v>24553</v>
      </c>
      <c r="O6769" s="12" t="s">
        <v>24553</v>
      </c>
      <c r="P6769" s="12" t="s">
        <v>24553</v>
      </c>
      <c r="Q6769" s="29" t="s">
        <v>24553</v>
      </c>
      <c r="R6769" s="3">
        <v>23.862046065586192</v>
      </c>
      <c r="S6769" s="3">
        <v>25.558036115624517</v>
      </c>
      <c r="T6769" s="3">
        <v>44.898808119814191</v>
      </c>
      <c r="U6769" s="3">
        <v>47.346218968849094</v>
      </c>
      <c r="V6769" s="3">
        <v>60.673969133463515</v>
      </c>
      <c r="W6769" s="3">
        <v>54.769142824719708</v>
      </c>
      <c r="X6769" s="3">
        <v>100</v>
      </c>
      <c r="Y6769" s="32">
        <v>66.51201056564436</v>
      </c>
      <c r="Z6769" s="50">
        <v>4.21023381302877E-2</v>
      </c>
      <c r="AA6769" s="3">
        <v>31.99453318723744</v>
      </c>
      <c r="AB6769" s="3">
        <v>27.366641534993974</v>
      </c>
      <c r="AC6769" s="3">
        <v>67.93795464704877</v>
      </c>
      <c r="AD6769" s="3">
        <v>73.637662123950221</v>
      </c>
      <c r="AE6769" s="3">
        <v>82.28804156688652</v>
      </c>
      <c r="AF6769" s="3">
        <v>97.291745448898411</v>
      </c>
      <c r="AG6769" s="3">
        <v>91.46512126324744</v>
      </c>
      <c r="AH6769" s="32">
        <v>100</v>
      </c>
      <c r="AI6769" s="50">
        <v>5.7392035488926501E-3</v>
      </c>
      <c r="AJ6769" s="3">
        <v>75.622627184026541</v>
      </c>
      <c r="AK6769" s="3">
        <v>30.587225253985277</v>
      </c>
      <c r="AL6769" s="3">
        <v>29.957969297616788</v>
      </c>
      <c r="AM6769" s="3">
        <v>53.232895519185142</v>
      </c>
      <c r="AN6769" s="3">
        <v>52.079173785826171</v>
      </c>
      <c r="AO6769" s="3">
        <v>61.721718563763595</v>
      </c>
      <c r="AP6769" s="3">
        <v>69.635907540228843</v>
      </c>
      <c r="AQ6769" s="3">
        <v>100</v>
      </c>
      <c r="AR6769" s="3">
        <v>75.296134733332821</v>
      </c>
      <c r="AS6769" s="31">
        <v>90.106975217471813</v>
      </c>
      <c r="AT6769" s="3">
        <v>31.460976898786509</v>
      </c>
      <c r="AU6769" s="3">
        <v>38.276189397274699</v>
      </c>
      <c r="AV6769" s="3">
        <v>39.765949618264898</v>
      </c>
      <c r="AW6769" s="3">
        <v>40.082889629480007</v>
      </c>
      <c r="AX6769" s="3">
        <v>43.399902860957468</v>
      </c>
      <c r="AY6769" s="3">
        <v>62.46070686819094</v>
      </c>
      <c r="AZ6769" s="3">
        <v>70.503874609928303</v>
      </c>
      <c r="BA6769" s="3">
        <v>100</v>
      </c>
      <c r="BB6769" s="3">
        <v>90.508910865922999</v>
      </c>
      <c r="BC6769" s="31">
        <v>98.256072763846277</v>
      </c>
    </row>
    <row r="6770" spans="1:55" x14ac:dyDescent="0.55000000000000004">
      <c r="A6770" s="21" t="s">
        <v>6</v>
      </c>
      <c r="B6770" s="21" t="s">
        <v>19696</v>
      </c>
      <c r="C6770" s="21" t="s">
        <v>16101</v>
      </c>
      <c r="D6770" s="27" t="s">
        <v>16102</v>
      </c>
      <c r="E6770" s="4">
        <v>0</v>
      </c>
      <c r="F6770" s="4">
        <v>2</v>
      </c>
      <c r="G6770" s="4">
        <v>0</v>
      </c>
      <c r="H6770" s="62">
        <v>0</v>
      </c>
      <c r="J6770" s="28">
        <v>1</v>
      </c>
      <c r="K6770" s="12" t="s">
        <v>24553</v>
      </c>
      <c r="L6770" s="12" t="s">
        <v>24553</v>
      </c>
      <c r="M6770" s="12" t="s">
        <v>24553</v>
      </c>
      <c r="N6770" s="12" t="s">
        <v>24553</v>
      </c>
      <c r="O6770" s="12" t="s">
        <v>24553</v>
      </c>
      <c r="P6770" s="12" t="s">
        <v>24553</v>
      </c>
      <c r="Q6770" s="29" t="s">
        <v>24553</v>
      </c>
      <c r="AA6770" s="3">
        <v>71.688902631620095</v>
      </c>
      <c r="AB6770" s="3">
        <v>100</v>
      </c>
      <c r="AC6770" s="3">
        <v>74.824637508192765</v>
      </c>
      <c r="AD6770" s="3">
        <v>56.659647325995344</v>
      </c>
      <c r="AE6770" s="3">
        <v>75.997505372643133</v>
      </c>
      <c r="AF6770" s="3">
        <v>82.007693977142111</v>
      </c>
      <c r="AG6770" s="3">
        <v>74.196597916559739</v>
      </c>
      <c r="AH6770" s="32">
        <v>65.94137882147416</v>
      </c>
      <c r="AI6770" s="50">
        <v>0.48032328562606502</v>
      </c>
    </row>
    <row r="6771" spans="1:55" x14ac:dyDescent="0.55000000000000004">
      <c r="A6771" s="21" t="s">
        <v>6</v>
      </c>
      <c r="B6771" s="21" t="s">
        <v>20219</v>
      </c>
      <c r="C6771" s="21" t="s">
        <v>12683</v>
      </c>
      <c r="D6771" s="27" t="s">
        <v>12684</v>
      </c>
      <c r="E6771" s="4">
        <v>0</v>
      </c>
      <c r="F6771" s="4">
        <v>2</v>
      </c>
      <c r="G6771" s="4">
        <v>0</v>
      </c>
      <c r="H6771" s="62">
        <v>9</v>
      </c>
      <c r="J6771" s="28">
        <v>1</v>
      </c>
      <c r="K6771" s="13" t="s">
        <v>24548</v>
      </c>
      <c r="L6771" s="16" t="s">
        <v>16303</v>
      </c>
      <c r="M6771" s="12" t="s">
        <v>24553</v>
      </c>
      <c r="N6771" s="12" t="s">
        <v>24553</v>
      </c>
      <c r="O6771" s="15" t="s">
        <v>24550</v>
      </c>
      <c r="P6771" s="14" t="s">
        <v>24551</v>
      </c>
      <c r="Q6771" s="29" t="s">
        <v>24553</v>
      </c>
      <c r="AA6771" s="3">
        <v>92.283673920760677</v>
      </c>
      <c r="AB6771" s="3">
        <v>100</v>
      </c>
      <c r="AC6771" s="3">
        <v>97.432880924122827</v>
      </c>
      <c r="AD6771" s="3">
        <v>84.249672377693742</v>
      </c>
      <c r="AE6771" s="3">
        <v>82.979689501743252</v>
      </c>
      <c r="AF6771" s="3">
        <v>78.507688763497825</v>
      </c>
      <c r="AG6771" s="3">
        <v>80.911740361657962</v>
      </c>
      <c r="AH6771" s="32">
        <v>66.927565643342064</v>
      </c>
      <c r="AI6771" s="50">
        <v>0.149041238825351</v>
      </c>
      <c r="AT6771" s="3">
        <v>100</v>
      </c>
      <c r="AU6771" s="3">
        <v>86.633550429401083</v>
      </c>
      <c r="AV6771" s="3">
        <v>82.616879705163669</v>
      </c>
      <c r="AW6771" s="3">
        <v>72.98397651858086</v>
      </c>
      <c r="AX6771" s="3">
        <v>94.624761977066811</v>
      </c>
      <c r="AY6771" s="3">
        <v>73.783833875637157</v>
      </c>
      <c r="AZ6771" s="3">
        <v>84.660593754981576</v>
      </c>
      <c r="BA6771" s="3">
        <v>67.170932384508674</v>
      </c>
      <c r="BB6771" s="3">
        <v>44.96267936460243</v>
      </c>
      <c r="BC6771" s="31">
        <v>73.036042649663031</v>
      </c>
    </row>
    <row r="6772" spans="1:55" x14ac:dyDescent="0.55000000000000004">
      <c r="A6772" s="21" t="s">
        <v>6</v>
      </c>
      <c r="B6772" s="21" t="s">
        <v>22213</v>
      </c>
      <c r="C6772" s="21" t="s">
        <v>7193</v>
      </c>
      <c r="D6772" s="27" t="s">
        <v>7194</v>
      </c>
      <c r="E6772" s="4">
        <v>0</v>
      </c>
      <c r="F6772" s="4">
        <v>1</v>
      </c>
      <c r="G6772" s="4">
        <v>1</v>
      </c>
      <c r="H6772" s="62">
        <v>24</v>
      </c>
      <c r="J6772" s="28">
        <v>1</v>
      </c>
      <c r="K6772" s="13" t="s">
        <v>24548</v>
      </c>
      <c r="L6772" s="12" t="s">
        <v>24553</v>
      </c>
      <c r="M6772" s="12" t="s">
        <v>24553</v>
      </c>
      <c r="N6772" s="12" t="s">
        <v>24553</v>
      </c>
      <c r="O6772" s="12" t="s">
        <v>24553</v>
      </c>
      <c r="P6772" s="12" t="s">
        <v>24553</v>
      </c>
      <c r="Q6772" s="29" t="s">
        <v>24553</v>
      </c>
      <c r="AA6772" s="3">
        <v>100</v>
      </c>
      <c r="AB6772" s="3">
        <v>79.224267161590816</v>
      </c>
      <c r="AC6772" s="3">
        <v>69.009442058110238</v>
      </c>
      <c r="AD6772" s="3">
        <v>65.965995792876342</v>
      </c>
      <c r="AE6772" s="3">
        <v>26.966391578963787</v>
      </c>
      <c r="AF6772" s="3">
        <v>24.959168806364453</v>
      </c>
      <c r="AG6772" s="3">
        <v>18.099883369915769</v>
      </c>
      <c r="AH6772" s="32">
        <v>14.563850466050463</v>
      </c>
      <c r="AI6772" s="50">
        <v>5.5325344008712697E-3</v>
      </c>
      <c r="AJ6772" s="3">
        <v>9.4432103676827115</v>
      </c>
      <c r="AK6772" s="3">
        <v>19.336286642425382</v>
      </c>
      <c r="AL6772" s="3">
        <v>15.248635315972345</v>
      </c>
      <c r="AM6772" s="3">
        <v>32.884685538475324</v>
      </c>
      <c r="AN6772" s="3">
        <v>55.038709355764958</v>
      </c>
      <c r="AO6772" s="3">
        <v>87.177460585860146</v>
      </c>
      <c r="AP6772" s="3">
        <v>58.195273121043343</v>
      </c>
      <c r="AQ6772" s="3">
        <v>59.934400180875855</v>
      </c>
      <c r="AR6772" s="3">
        <v>51.196183933173913</v>
      </c>
      <c r="AS6772" s="31">
        <v>100</v>
      </c>
      <c r="AT6772" s="3">
        <v>79.661042887520367</v>
      </c>
      <c r="AU6772" s="3">
        <v>71.088487547974822</v>
      </c>
      <c r="AV6772" s="3">
        <v>71.964276787044284</v>
      </c>
      <c r="AW6772" s="3">
        <v>72.829971419389381</v>
      </c>
      <c r="AX6772" s="3">
        <v>94.033861290826891</v>
      </c>
      <c r="AY6772" s="3">
        <v>84.872665155560611</v>
      </c>
      <c r="AZ6772" s="3">
        <v>100</v>
      </c>
      <c r="BA6772" s="3">
        <v>38.017873462738486</v>
      </c>
      <c r="BB6772" s="3">
        <v>32.022227199777632</v>
      </c>
      <c r="BC6772" s="31">
        <v>20.456147625042291</v>
      </c>
    </row>
    <row r="6773" spans="1:55" x14ac:dyDescent="0.55000000000000004">
      <c r="A6773" s="21" t="s">
        <v>6</v>
      </c>
      <c r="B6773" s="21" t="s">
        <v>23546</v>
      </c>
      <c r="C6773" s="21" t="s">
        <v>10051</v>
      </c>
      <c r="D6773" s="27" t="s">
        <v>10052</v>
      </c>
      <c r="E6773" s="4">
        <v>2</v>
      </c>
      <c r="F6773" s="4">
        <v>8</v>
      </c>
      <c r="G6773" s="4">
        <v>4</v>
      </c>
      <c r="H6773" s="62">
        <v>42</v>
      </c>
      <c r="J6773" s="28">
        <v>2</v>
      </c>
      <c r="K6773" s="13" t="s">
        <v>24548</v>
      </c>
      <c r="L6773" s="12" t="s">
        <v>24553</v>
      </c>
      <c r="M6773" s="12" t="s">
        <v>24553</v>
      </c>
      <c r="N6773" s="12" t="s">
        <v>24553</v>
      </c>
      <c r="O6773" s="12" t="s">
        <v>24553</v>
      </c>
      <c r="P6773" s="14" t="s">
        <v>24551</v>
      </c>
      <c r="Q6773" s="29" t="s">
        <v>24553</v>
      </c>
      <c r="R6773" s="3">
        <v>36.093758874871455</v>
      </c>
      <c r="S6773" s="3">
        <v>40.832808721586559</v>
      </c>
      <c r="T6773" s="3">
        <v>75.604111595910368</v>
      </c>
      <c r="U6773" s="3">
        <v>75.893533697768845</v>
      </c>
      <c r="V6773" s="3">
        <v>100</v>
      </c>
      <c r="W6773" s="3">
        <v>86.740882696672344</v>
      </c>
      <c r="X6773" s="3">
        <v>48.097793015192494</v>
      </c>
      <c r="Y6773" s="32">
        <v>50.84927833387097</v>
      </c>
      <c r="Z6773" s="50">
        <v>2.7993789457214399E-3</v>
      </c>
      <c r="AA6773" s="3">
        <v>74.970334942346312</v>
      </c>
      <c r="AB6773" s="3">
        <v>70.253353143026771</v>
      </c>
      <c r="AC6773" s="3">
        <v>93.190494337160715</v>
      </c>
      <c r="AD6773" s="3">
        <v>98.500623117008189</v>
      </c>
      <c r="AE6773" s="3">
        <v>99.854467732077296</v>
      </c>
      <c r="AF6773" s="3">
        <v>100</v>
      </c>
      <c r="AG6773" s="3">
        <v>76.981943792102371</v>
      </c>
      <c r="AH6773" s="32">
        <v>80.654133379816599</v>
      </c>
      <c r="AI6773" s="50">
        <v>5.3082855712703004E-3</v>
      </c>
      <c r="AJ6773" s="3">
        <v>22.011084247620865</v>
      </c>
      <c r="AK6773" s="3">
        <v>10.980979463791746</v>
      </c>
      <c r="AL6773" s="3">
        <v>15.930366781081673</v>
      </c>
      <c r="AM6773" s="3">
        <v>19.565870389492719</v>
      </c>
      <c r="AN6773" s="3">
        <v>28.266770695601618</v>
      </c>
      <c r="AO6773" s="3">
        <v>71.442401196041999</v>
      </c>
      <c r="AP6773" s="3">
        <v>79.820501967579133</v>
      </c>
      <c r="AQ6773" s="3">
        <v>100</v>
      </c>
      <c r="AR6773" s="3">
        <v>45.549543887085868</v>
      </c>
      <c r="AS6773" s="31">
        <v>31.594116302425839</v>
      </c>
      <c r="AT6773" s="3">
        <v>64.342284634141961</v>
      </c>
      <c r="AU6773" s="3">
        <v>65.648254440746882</v>
      </c>
      <c r="AV6773" s="3">
        <v>80.474558793560405</v>
      </c>
      <c r="AW6773" s="3">
        <v>69.151670998939906</v>
      </c>
      <c r="AX6773" s="3">
        <v>71.803743453223433</v>
      </c>
      <c r="AY6773" s="3">
        <v>93.884003040054083</v>
      </c>
      <c r="AZ6773" s="3">
        <v>99.858810599201348</v>
      </c>
      <c r="BA6773" s="3">
        <v>100</v>
      </c>
      <c r="BB6773" s="3">
        <v>82.158515607380536</v>
      </c>
      <c r="BC6773" s="31">
        <v>62.255864494567511</v>
      </c>
    </row>
    <row r="6774" spans="1:55" x14ac:dyDescent="0.55000000000000004">
      <c r="A6774" s="21" t="s">
        <v>6</v>
      </c>
      <c r="B6774" s="21" t="s">
        <v>18627</v>
      </c>
      <c r="C6774" s="21" t="s">
        <v>10051</v>
      </c>
      <c r="D6774" s="27" t="s">
        <v>16103</v>
      </c>
      <c r="E6774" s="4">
        <v>0</v>
      </c>
      <c r="F6774" s="4">
        <v>1</v>
      </c>
      <c r="G6774" s="4">
        <v>0</v>
      </c>
      <c r="H6774" s="62">
        <v>0</v>
      </c>
      <c r="J6774" s="28">
        <v>2</v>
      </c>
      <c r="K6774" s="13" t="s">
        <v>24548</v>
      </c>
      <c r="L6774" s="12" t="s">
        <v>24553</v>
      </c>
      <c r="M6774" s="12" t="s">
        <v>24553</v>
      </c>
      <c r="N6774" s="12" t="s">
        <v>24553</v>
      </c>
      <c r="O6774" s="12" t="s">
        <v>24553</v>
      </c>
      <c r="P6774" s="14" t="s">
        <v>24551</v>
      </c>
      <c r="Q6774" s="29" t="s">
        <v>24553</v>
      </c>
      <c r="AA6774" s="3">
        <v>33.181807801735275</v>
      </c>
      <c r="AB6774" s="3">
        <v>48.231936071619231</v>
      </c>
      <c r="AC6774" s="3">
        <v>100</v>
      </c>
      <c r="AD6774" s="3">
        <v>70.187394338166868</v>
      </c>
      <c r="AE6774" s="3">
        <v>70.768899962979219</v>
      </c>
      <c r="AF6774" s="3">
        <v>62.305739265010629</v>
      </c>
      <c r="AG6774" s="3">
        <v>40.458377958504947</v>
      </c>
      <c r="AH6774" s="32">
        <v>33.731612509421659</v>
      </c>
      <c r="AI6774" s="50">
        <v>6.5028382978223401E-2</v>
      </c>
    </row>
    <row r="6775" spans="1:55" x14ac:dyDescent="0.55000000000000004">
      <c r="A6775" s="21" t="s">
        <v>6</v>
      </c>
      <c r="B6775" s="21" t="s">
        <v>21530</v>
      </c>
      <c r="C6775" s="21" t="s">
        <v>9204</v>
      </c>
      <c r="D6775" s="27" t="s">
        <v>9205</v>
      </c>
      <c r="E6775" s="4">
        <v>0</v>
      </c>
      <c r="F6775" s="4">
        <v>8</v>
      </c>
      <c r="G6775" s="4">
        <v>0</v>
      </c>
      <c r="H6775" s="62">
        <v>2</v>
      </c>
      <c r="J6775" s="28">
        <v>1</v>
      </c>
      <c r="K6775" s="13" t="s">
        <v>24548</v>
      </c>
      <c r="L6775" s="16" t="s">
        <v>16303</v>
      </c>
      <c r="M6775" s="12" t="s">
        <v>24553</v>
      </c>
      <c r="N6775" s="12" t="s">
        <v>24553</v>
      </c>
      <c r="O6775" s="12" t="s">
        <v>24553</v>
      </c>
      <c r="P6775" s="14" t="s">
        <v>24551</v>
      </c>
      <c r="Q6775" s="29" t="s">
        <v>24553</v>
      </c>
      <c r="AA6775" s="3">
        <v>91.050936052037031</v>
      </c>
      <c r="AB6775" s="3">
        <v>100</v>
      </c>
      <c r="AC6775" s="3">
        <v>65.003185952768234</v>
      </c>
      <c r="AD6775" s="3">
        <v>69.237663062935795</v>
      </c>
      <c r="AE6775" s="3">
        <v>72.878503870969368</v>
      </c>
      <c r="AF6775" s="3">
        <v>69.747752104167276</v>
      </c>
      <c r="AG6775" s="3">
        <v>55.37830385750128</v>
      </c>
      <c r="AH6775" s="32">
        <v>57.692656401415363</v>
      </c>
      <c r="AI6775" s="50">
        <v>6.0972821400472801E-3</v>
      </c>
      <c r="AT6775" s="3">
        <v>34.719560457864951</v>
      </c>
      <c r="AU6775" s="3">
        <v>34.504334195190282</v>
      </c>
      <c r="AV6775" s="3">
        <v>30.812341116889641</v>
      </c>
      <c r="AW6775" s="3">
        <v>31.654580925248204</v>
      </c>
      <c r="AX6775" s="3">
        <v>49.405631298103813</v>
      </c>
      <c r="AY6775" s="3">
        <v>47.942507799471052</v>
      </c>
      <c r="AZ6775" s="3">
        <v>62.278606453458977</v>
      </c>
      <c r="BA6775" s="3">
        <v>91.314801302922305</v>
      </c>
      <c r="BB6775" s="3">
        <v>100</v>
      </c>
      <c r="BC6775" s="31">
        <v>83.932641271225634</v>
      </c>
    </row>
    <row r="6776" spans="1:55" x14ac:dyDescent="0.55000000000000004">
      <c r="A6776" s="21" t="s">
        <v>6</v>
      </c>
      <c r="B6776" s="21" t="s">
        <v>19697</v>
      </c>
      <c r="C6776" s="21" t="s">
        <v>16104</v>
      </c>
      <c r="D6776" s="27" t="s">
        <v>16105</v>
      </c>
      <c r="E6776" s="4">
        <v>0</v>
      </c>
      <c r="F6776" s="4">
        <v>2</v>
      </c>
      <c r="G6776" s="4">
        <v>0</v>
      </c>
      <c r="H6776" s="62">
        <v>0</v>
      </c>
      <c r="J6776" s="28">
        <v>1</v>
      </c>
      <c r="K6776" s="13" t="s">
        <v>24548</v>
      </c>
      <c r="L6776" s="12" t="s">
        <v>24553</v>
      </c>
      <c r="M6776" s="12" t="s">
        <v>24553</v>
      </c>
      <c r="N6776" s="12" t="s">
        <v>24553</v>
      </c>
      <c r="O6776" s="12" t="s">
        <v>24553</v>
      </c>
      <c r="P6776" s="14" t="s">
        <v>24551</v>
      </c>
      <c r="Q6776" s="29" t="s">
        <v>24553</v>
      </c>
      <c r="AA6776" s="3">
        <v>88.162277310916195</v>
      </c>
      <c r="AB6776" s="3">
        <v>100</v>
      </c>
      <c r="AC6776" s="3">
        <v>74.064572442873285</v>
      </c>
      <c r="AD6776" s="3">
        <v>69.595819114650666</v>
      </c>
      <c r="AE6776" s="3">
        <v>47.561655049276077</v>
      </c>
      <c r="AF6776" s="3">
        <v>38.41313759817065</v>
      </c>
      <c r="AG6776" s="3">
        <v>28.039179368687488</v>
      </c>
      <c r="AH6776" s="32">
        <v>25.717174374490899</v>
      </c>
      <c r="AI6776" s="50">
        <v>3.8385054068991401E-3</v>
      </c>
    </row>
    <row r="6777" spans="1:55" x14ac:dyDescent="0.55000000000000004">
      <c r="A6777" s="21" t="s">
        <v>6</v>
      </c>
      <c r="B6777" s="21" t="s">
        <v>20310</v>
      </c>
      <c r="C6777" s="21" t="s">
        <v>8092</v>
      </c>
      <c r="D6777" s="27" t="s">
        <v>8093</v>
      </c>
      <c r="E6777" s="4">
        <v>0</v>
      </c>
      <c r="F6777" s="4">
        <v>2</v>
      </c>
      <c r="G6777" s="4">
        <v>0</v>
      </c>
      <c r="H6777" s="62">
        <v>14</v>
      </c>
      <c r="J6777" s="28">
        <v>1</v>
      </c>
      <c r="K6777" s="13" t="s">
        <v>24548</v>
      </c>
      <c r="L6777" s="16" t="s">
        <v>16303</v>
      </c>
      <c r="M6777" s="12" t="s">
        <v>24553</v>
      </c>
      <c r="N6777" s="12" t="s">
        <v>24553</v>
      </c>
      <c r="O6777" s="12" t="s">
        <v>24553</v>
      </c>
      <c r="P6777" s="14" t="s">
        <v>24551</v>
      </c>
      <c r="Q6777" s="29" t="s">
        <v>24553</v>
      </c>
      <c r="AA6777" s="3">
        <v>100</v>
      </c>
      <c r="AB6777" s="3">
        <v>99.057318438392599</v>
      </c>
      <c r="AC6777" s="3">
        <v>73.873987592493677</v>
      </c>
      <c r="AD6777" s="3">
        <v>98.201101767112277</v>
      </c>
      <c r="AE6777" s="3">
        <v>51.355418034969659</v>
      </c>
      <c r="AF6777" s="3">
        <v>58.145281228086318</v>
      </c>
      <c r="AG6777" s="3">
        <v>41.38774883649301</v>
      </c>
      <c r="AH6777" s="32">
        <v>34.445637132688965</v>
      </c>
      <c r="AI6777" s="50">
        <v>1.5922216922174999E-2</v>
      </c>
      <c r="AT6777" s="3">
        <v>96.768272941409009</v>
      </c>
      <c r="AU6777" s="3">
        <v>92.757848361597311</v>
      </c>
      <c r="AV6777" s="3">
        <v>91.676379300061171</v>
      </c>
      <c r="AW6777" s="3">
        <v>92.010080838423562</v>
      </c>
      <c r="AX6777" s="3">
        <v>100</v>
      </c>
      <c r="AY6777" s="3">
        <v>74.946351660602105</v>
      </c>
      <c r="AZ6777" s="3">
        <v>80.479195064625685</v>
      </c>
      <c r="BA6777" s="3">
        <v>66.744754214462645</v>
      </c>
      <c r="BB6777" s="3">
        <v>53.557817539481114</v>
      </c>
      <c r="BC6777" s="31">
        <v>35.475167999511704</v>
      </c>
    </row>
    <row r="6778" spans="1:55" x14ac:dyDescent="0.55000000000000004">
      <c r="A6778" s="21" t="s">
        <v>6</v>
      </c>
      <c r="B6778" s="21" t="s">
        <v>20570</v>
      </c>
      <c r="C6778" s="21" t="s">
        <v>13589</v>
      </c>
      <c r="D6778" s="27" t="s">
        <v>13590</v>
      </c>
      <c r="E6778" s="4">
        <v>0</v>
      </c>
      <c r="F6778" s="4">
        <v>3</v>
      </c>
      <c r="G6778" s="4">
        <v>0</v>
      </c>
      <c r="H6778" s="62">
        <v>6</v>
      </c>
      <c r="J6778" s="28">
        <v>1</v>
      </c>
      <c r="K6778" s="13" t="s">
        <v>24548</v>
      </c>
      <c r="L6778" s="12" t="s">
        <v>24553</v>
      </c>
      <c r="M6778" s="12" t="s">
        <v>24553</v>
      </c>
      <c r="N6778" s="12" t="s">
        <v>24553</v>
      </c>
      <c r="O6778" s="15" t="s">
        <v>24550</v>
      </c>
      <c r="P6778" s="12" t="s">
        <v>24553</v>
      </c>
      <c r="Q6778" s="29" t="s">
        <v>24553</v>
      </c>
      <c r="AA6778" s="3">
        <v>76.343670255241207</v>
      </c>
      <c r="AB6778" s="3">
        <v>61.087903444462611</v>
      </c>
      <c r="AC6778" s="3">
        <v>78.13742891032804</v>
      </c>
      <c r="AD6778" s="3">
        <v>40.265373817517627</v>
      </c>
      <c r="AE6778" s="3">
        <v>100</v>
      </c>
      <c r="AF6778" s="3">
        <v>47.868349564018622</v>
      </c>
      <c r="AG6778" s="3">
        <v>63.254545265257768</v>
      </c>
      <c r="AH6778" s="32">
        <v>73.264168580488814</v>
      </c>
      <c r="AI6778" s="50">
        <v>0.93629253059561601</v>
      </c>
      <c r="AT6778" s="3">
        <v>95.85673857670497</v>
      </c>
      <c r="AU6778" s="3">
        <v>100</v>
      </c>
      <c r="AV6778" s="3">
        <v>89.387053938700916</v>
      </c>
      <c r="AW6778" s="3">
        <v>77.687786315928193</v>
      </c>
      <c r="AX6778" s="3">
        <v>71.9575070493065</v>
      </c>
      <c r="AY6778" s="3">
        <v>60.623592807963313</v>
      </c>
      <c r="AZ6778" s="3">
        <v>57.134100606547975</v>
      </c>
      <c r="BA6778" s="3">
        <v>66.709960031757049</v>
      </c>
      <c r="BB6778" s="3">
        <v>43.569193043188001</v>
      </c>
      <c r="BC6778" s="31">
        <v>79.987095217287731</v>
      </c>
    </row>
    <row r="6779" spans="1:55" x14ac:dyDescent="0.55000000000000004">
      <c r="A6779" s="21" t="s">
        <v>6</v>
      </c>
      <c r="B6779" s="21" t="s">
        <v>23793</v>
      </c>
      <c r="C6779" s="21" t="s">
        <v>14597</v>
      </c>
      <c r="D6779" s="27" t="s">
        <v>14598</v>
      </c>
      <c r="E6779" s="4">
        <v>4</v>
      </c>
      <c r="F6779" s="4">
        <v>1</v>
      </c>
      <c r="G6779" s="4">
        <v>2</v>
      </c>
      <c r="H6779" s="62">
        <v>4</v>
      </c>
      <c r="J6779" s="28">
        <v>1</v>
      </c>
      <c r="K6779" s="13" t="s">
        <v>24548</v>
      </c>
      <c r="L6779" s="16" t="s">
        <v>16303</v>
      </c>
      <c r="M6779" s="12" t="s">
        <v>24553</v>
      </c>
      <c r="N6779" s="18" t="s">
        <v>3232</v>
      </c>
      <c r="O6779" s="12" t="s">
        <v>24553</v>
      </c>
      <c r="P6779" s="14" t="s">
        <v>24551</v>
      </c>
      <c r="Q6779" s="29" t="s">
        <v>24553</v>
      </c>
      <c r="R6779" s="3">
        <v>47.230016501006418</v>
      </c>
      <c r="S6779" s="3">
        <v>49.485678621135989</v>
      </c>
      <c r="T6779" s="3">
        <v>17.060922788660509</v>
      </c>
      <c r="U6779" s="3">
        <v>22.223703227409619</v>
      </c>
      <c r="V6779" s="3">
        <v>45.31540637503457</v>
      </c>
      <c r="W6779" s="3">
        <v>42.673793770777749</v>
      </c>
      <c r="X6779" s="3">
        <v>100</v>
      </c>
      <c r="Y6779" s="32">
        <v>99.392563608337994</v>
      </c>
      <c r="Z6779" s="50">
        <v>1.3834943608893001E-4</v>
      </c>
      <c r="AA6779" s="3">
        <v>54.429909459457569</v>
      </c>
      <c r="AB6779" s="3">
        <v>59.144624942697291</v>
      </c>
      <c r="AC6779" s="3">
        <v>22.959078146904869</v>
      </c>
      <c r="AD6779" s="3">
        <v>20.634394487883689</v>
      </c>
      <c r="AE6779" s="3">
        <v>66.27544088631258</v>
      </c>
      <c r="AF6779" s="3">
        <v>68.321341179180024</v>
      </c>
      <c r="AG6779" s="3">
        <v>81.094299959044008</v>
      </c>
      <c r="AH6779" s="32">
        <v>100</v>
      </c>
      <c r="AI6779" s="50">
        <v>7.2435602010271303E-3</v>
      </c>
      <c r="AJ6779" s="3">
        <v>60.524472686825547</v>
      </c>
      <c r="AK6779" s="3">
        <v>95.754976438778755</v>
      </c>
      <c r="AL6779" s="3">
        <v>98.418425440589345</v>
      </c>
      <c r="AM6779" s="3">
        <v>52.104587075520357</v>
      </c>
      <c r="AN6779" s="3">
        <v>33.891305420463617</v>
      </c>
      <c r="AO6779" s="3">
        <v>22.435706117625013</v>
      </c>
      <c r="AP6779" s="3">
        <v>23.156591314367503</v>
      </c>
      <c r="AQ6779" s="3">
        <v>48.740028657545651</v>
      </c>
      <c r="AR6779" s="3">
        <v>53.288390315825261</v>
      </c>
      <c r="AS6779" s="31">
        <v>100</v>
      </c>
      <c r="AT6779" s="3">
        <v>64.592286682825602</v>
      </c>
      <c r="AU6779" s="3">
        <v>67.750677830028877</v>
      </c>
      <c r="AV6779" s="3">
        <v>71.204471593022731</v>
      </c>
      <c r="AW6779" s="3">
        <v>50.918142969182888</v>
      </c>
      <c r="AX6779" s="3">
        <v>41.278119459045442</v>
      </c>
      <c r="AY6779" s="3">
        <v>39.060414431812553</v>
      </c>
      <c r="AZ6779" s="3">
        <v>33.301658965709706</v>
      </c>
      <c r="BA6779" s="3">
        <v>68.217347868980312</v>
      </c>
      <c r="BB6779" s="3">
        <v>82.546081153513711</v>
      </c>
      <c r="BC6779" s="31">
        <v>100</v>
      </c>
    </row>
    <row r="6780" spans="1:55" x14ac:dyDescent="0.55000000000000004">
      <c r="A6780" s="21" t="s">
        <v>6</v>
      </c>
      <c r="B6780" s="21" t="s">
        <v>19007</v>
      </c>
      <c r="C6780" s="21" t="s">
        <v>14380</v>
      </c>
      <c r="D6780" s="27" t="s">
        <v>14381</v>
      </c>
      <c r="E6780" s="4">
        <v>0</v>
      </c>
      <c r="F6780" s="4">
        <v>1</v>
      </c>
      <c r="G6780" s="4">
        <v>0</v>
      </c>
      <c r="H6780" s="62">
        <v>2</v>
      </c>
      <c r="J6780" s="28">
        <v>1</v>
      </c>
      <c r="K6780" s="12" t="s">
        <v>24553</v>
      </c>
      <c r="L6780" s="12" t="s">
        <v>24553</v>
      </c>
      <c r="M6780" s="12" t="s">
        <v>24553</v>
      </c>
      <c r="N6780" s="12" t="s">
        <v>24553</v>
      </c>
      <c r="O6780" s="12" t="s">
        <v>24553</v>
      </c>
      <c r="P6780" s="12" t="s">
        <v>24553</v>
      </c>
      <c r="Q6780" s="29" t="s">
        <v>24553</v>
      </c>
      <c r="AA6780" s="3">
        <v>83.535172845017655</v>
      </c>
      <c r="AB6780" s="3">
        <v>100</v>
      </c>
      <c r="AC6780" s="3">
        <v>53.375725520781046</v>
      </c>
      <c r="AD6780" s="3">
        <v>32.157832093902634</v>
      </c>
      <c r="AE6780" s="3">
        <v>47.666400439655312</v>
      </c>
      <c r="AF6780" s="3">
        <v>56.456582003781264</v>
      </c>
      <c r="AG6780" s="3">
        <v>74.929770871188083</v>
      </c>
      <c r="AH6780" s="32">
        <v>60.687029465277632</v>
      </c>
      <c r="AI6780" s="50">
        <v>5.6941878961344297E-2</v>
      </c>
      <c r="AT6780" s="3">
        <v>93.725483310495093</v>
      </c>
      <c r="AU6780" s="3">
        <v>100</v>
      </c>
      <c r="AV6780" s="3">
        <v>82.65478602988027</v>
      </c>
      <c r="AW6780" s="3">
        <v>69.553701789333218</v>
      </c>
      <c r="AX6780" s="3">
        <v>77.929816087019745</v>
      </c>
      <c r="AY6780" s="3">
        <v>61.40164750337447</v>
      </c>
      <c r="AZ6780" s="3">
        <v>51.405445511084402</v>
      </c>
      <c r="BA6780" s="3">
        <v>56.393951196483329</v>
      </c>
      <c r="BB6780" s="3">
        <v>41.560513595610857</v>
      </c>
      <c r="BC6780" s="31">
        <v>82.04850497851443</v>
      </c>
    </row>
    <row r="6781" spans="1:55" x14ac:dyDescent="0.55000000000000004">
      <c r="A6781" s="21" t="s">
        <v>6</v>
      </c>
      <c r="B6781" s="21" t="s">
        <v>16751</v>
      </c>
      <c r="C6781" s="21" t="s">
        <v>7651</v>
      </c>
      <c r="D6781" s="27" t="s">
        <v>7652</v>
      </c>
      <c r="E6781" s="4">
        <v>0</v>
      </c>
      <c r="F6781" s="4">
        <v>0</v>
      </c>
      <c r="G6781" s="4">
        <v>0</v>
      </c>
      <c r="H6781" s="62">
        <v>1</v>
      </c>
      <c r="J6781" s="28">
        <v>1</v>
      </c>
      <c r="K6781" s="13" t="s">
        <v>24548</v>
      </c>
      <c r="L6781" s="12" t="s">
        <v>24553</v>
      </c>
      <c r="M6781" s="12" t="s">
        <v>24553</v>
      </c>
      <c r="N6781" s="12" t="s">
        <v>24553</v>
      </c>
      <c r="O6781" s="12" t="s">
        <v>24553</v>
      </c>
      <c r="P6781" s="14" t="s">
        <v>24551</v>
      </c>
      <c r="Q6781" s="29" t="s">
        <v>24553</v>
      </c>
      <c r="AT6781" s="3">
        <v>24.897687559049366</v>
      </c>
      <c r="AU6781" s="3">
        <v>34.240141634913755</v>
      </c>
      <c r="AV6781" s="3">
        <v>33.584358945639067</v>
      </c>
      <c r="AW6781" s="3">
        <v>34.197092989357024</v>
      </c>
      <c r="AX6781" s="3">
        <v>44.777560174323426</v>
      </c>
      <c r="AY6781" s="3">
        <v>53.95748142876149</v>
      </c>
      <c r="AZ6781" s="3">
        <v>56.192081826307884</v>
      </c>
      <c r="BA6781" s="3">
        <v>79.84875706500641</v>
      </c>
      <c r="BB6781" s="3">
        <v>73.027297356659091</v>
      </c>
      <c r="BC6781" s="31">
        <v>100</v>
      </c>
    </row>
    <row r="6782" spans="1:55" x14ac:dyDescent="0.55000000000000004">
      <c r="A6782" s="21" t="s">
        <v>6</v>
      </c>
      <c r="B6782" s="21" t="s">
        <v>19698</v>
      </c>
      <c r="C6782" s="21" t="s">
        <v>16106</v>
      </c>
      <c r="D6782" s="27" t="s">
        <v>16107</v>
      </c>
      <c r="E6782" s="4">
        <v>0</v>
      </c>
      <c r="F6782" s="4">
        <v>2</v>
      </c>
      <c r="G6782" s="4">
        <v>0</v>
      </c>
      <c r="H6782" s="62">
        <v>0</v>
      </c>
      <c r="J6782" s="28">
        <v>1</v>
      </c>
      <c r="K6782" s="13" t="s">
        <v>24548</v>
      </c>
      <c r="L6782" s="12" t="s">
        <v>24553</v>
      </c>
      <c r="M6782" s="12" t="s">
        <v>24553</v>
      </c>
      <c r="N6782" s="12" t="s">
        <v>24553</v>
      </c>
      <c r="O6782" s="12" t="s">
        <v>24553</v>
      </c>
      <c r="P6782" s="14" t="s">
        <v>24551</v>
      </c>
      <c r="Q6782" s="29" t="s">
        <v>24553</v>
      </c>
      <c r="AA6782" s="3">
        <v>37.647910423745692</v>
      </c>
      <c r="AB6782" s="3">
        <v>40.435374039404998</v>
      </c>
      <c r="AC6782" s="3">
        <v>60.72934890234427</v>
      </c>
      <c r="AD6782" s="3">
        <v>53.744674883374046</v>
      </c>
      <c r="AE6782" s="3">
        <v>100</v>
      </c>
      <c r="AF6782" s="3">
        <v>90.336116746868328</v>
      </c>
      <c r="AG6782" s="3">
        <v>79.767095065721065</v>
      </c>
      <c r="AH6782" s="32">
        <v>73.667790636797761</v>
      </c>
      <c r="AI6782" s="50">
        <v>4.4685990929604798E-3</v>
      </c>
    </row>
    <row r="6783" spans="1:55" x14ac:dyDescent="0.55000000000000004">
      <c r="A6783" s="21" t="s">
        <v>6</v>
      </c>
      <c r="B6783" s="21" t="s">
        <v>18136</v>
      </c>
      <c r="C6783" s="21" t="s">
        <v>8288</v>
      </c>
      <c r="D6783" s="27" t="s">
        <v>8289</v>
      </c>
      <c r="E6783" s="4">
        <v>0</v>
      </c>
      <c r="F6783" s="4">
        <v>0</v>
      </c>
      <c r="G6783" s="4">
        <v>0</v>
      </c>
      <c r="H6783" s="62">
        <v>5</v>
      </c>
      <c r="J6783" s="28">
        <v>1</v>
      </c>
      <c r="K6783" s="13" t="s">
        <v>24548</v>
      </c>
      <c r="L6783" s="12" t="s">
        <v>24553</v>
      </c>
      <c r="M6783" s="12" t="s">
        <v>24553</v>
      </c>
      <c r="N6783" s="12" t="s">
        <v>24553</v>
      </c>
      <c r="O6783" s="12" t="s">
        <v>24553</v>
      </c>
      <c r="P6783" s="14" t="s">
        <v>24551</v>
      </c>
      <c r="Q6783" s="29" t="s">
        <v>24553</v>
      </c>
      <c r="AT6783" s="3">
        <v>70.756596020925883</v>
      </c>
      <c r="AU6783" s="3">
        <v>73.02479035269333</v>
      </c>
      <c r="AV6783" s="3">
        <v>75.500512819254766</v>
      </c>
      <c r="AW6783" s="3">
        <v>73.709474864656499</v>
      </c>
      <c r="AX6783" s="3">
        <v>83.320372860237285</v>
      </c>
      <c r="AY6783" s="3">
        <v>100</v>
      </c>
      <c r="AZ6783" s="3">
        <v>89.94796661740159</v>
      </c>
      <c r="BA6783" s="3">
        <v>91.94242173509825</v>
      </c>
      <c r="BB6783" s="3">
        <v>81.958754227427178</v>
      </c>
      <c r="BC6783" s="31">
        <v>73.003647266286222</v>
      </c>
    </row>
    <row r="6784" spans="1:55" x14ac:dyDescent="0.55000000000000004">
      <c r="A6784" s="21" t="s">
        <v>6</v>
      </c>
      <c r="B6784" s="21" t="s">
        <v>19630</v>
      </c>
      <c r="C6784" s="21" t="s">
        <v>13939</v>
      </c>
      <c r="D6784" s="27" t="s">
        <v>13940</v>
      </c>
      <c r="E6784" s="4">
        <v>0</v>
      </c>
      <c r="F6784" s="4">
        <v>1</v>
      </c>
      <c r="G6784" s="4">
        <v>0</v>
      </c>
      <c r="H6784" s="62">
        <v>16</v>
      </c>
      <c r="J6784" s="28">
        <v>1</v>
      </c>
      <c r="K6784" s="13" t="s">
        <v>24548</v>
      </c>
      <c r="L6784" s="12" t="s">
        <v>24553</v>
      </c>
      <c r="M6784" s="12" t="s">
        <v>24553</v>
      </c>
      <c r="N6784" s="12" t="s">
        <v>24553</v>
      </c>
      <c r="O6784" s="12" t="s">
        <v>24553</v>
      </c>
      <c r="P6784" s="14" t="s">
        <v>24551</v>
      </c>
      <c r="Q6784" s="29" t="s">
        <v>24553</v>
      </c>
      <c r="AA6784" s="3">
        <v>100</v>
      </c>
      <c r="AB6784" s="3">
        <v>94.035683703130431</v>
      </c>
      <c r="AC6784" s="3">
        <v>34.517806330317072</v>
      </c>
      <c r="AD6784" s="3">
        <v>35.686652506142586</v>
      </c>
      <c r="AE6784" s="3">
        <v>17.942086404078577</v>
      </c>
      <c r="AF6784" s="3">
        <v>17.102043682973502</v>
      </c>
      <c r="AG6784" s="3">
        <v>9.7605652877300813</v>
      </c>
      <c r="AH6784" s="32">
        <v>9.7615283501926076</v>
      </c>
      <c r="AI6784" s="50">
        <v>5.3369066252758896E-4</v>
      </c>
      <c r="AT6784" s="3">
        <v>100</v>
      </c>
      <c r="AU6784" s="3">
        <v>94.703910933283552</v>
      </c>
      <c r="AV6784" s="3">
        <v>95.588240923792895</v>
      </c>
      <c r="AW6784" s="3">
        <v>76.046413975088328</v>
      </c>
      <c r="AX6784" s="3">
        <v>85.620238412159949</v>
      </c>
      <c r="AY6784" s="3">
        <v>65.630425023583726</v>
      </c>
      <c r="AZ6784" s="3">
        <v>52.254443134122674</v>
      </c>
      <c r="BA6784" s="3">
        <v>24.53708449314782</v>
      </c>
      <c r="BB6784" s="3">
        <v>22.883103912678028</v>
      </c>
      <c r="BC6784" s="31">
        <v>19.928906886398526</v>
      </c>
    </row>
    <row r="6785" spans="1:55" x14ac:dyDescent="0.55000000000000004">
      <c r="A6785" s="21" t="s">
        <v>6</v>
      </c>
      <c r="B6785" s="21" t="s">
        <v>18079</v>
      </c>
      <c r="C6785" s="21" t="s">
        <v>627</v>
      </c>
      <c r="D6785" s="27" t="s">
        <v>628</v>
      </c>
      <c r="E6785" s="4">
        <v>0</v>
      </c>
      <c r="F6785" s="4">
        <v>0</v>
      </c>
      <c r="G6785" s="4">
        <v>0</v>
      </c>
      <c r="H6785" s="62">
        <v>5</v>
      </c>
      <c r="J6785" s="28">
        <v>1</v>
      </c>
      <c r="K6785" s="13" t="s">
        <v>24548</v>
      </c>
      <c r="L6785" s="12" t="s">
        <v>24553</v>
      </c>
      <c r="M6785" s="12" t="s">
        <v>24553</v>
      </c>
      <c r="N6785" s="12" t="s">
        <v>24553</v>
      </c>
      <c r="O6785" s="12" t="s">
        <v>24553</v>
      </c>
      <c r="P6785" s="14" t="s">
        <v>24551</v>
      </c>
      <c r="Q6785" s="29" t="s">
        <v>24553</v>
      </c>
      <c r="AT6785" s="3">
        <v>59.378976367848388</v>
      </c>
      <c r="AU6785" s="3">
        <v>52.071041330685262</v>
      </c>
      <c r="AV6785" s="3">
        <v>49.468550939571109</v>
      </c>
      <c r="AW6785" s="3">
        <v>64.577256087911479</v>
      </c>
      <c r="AX6785" s="3">
        <v>100</v>
      </c>
      <c r="AY6785" s="3">
        <v>90.734627958169568</v>
      </c>
      <c r="AZ6785" s="3">
        <v>75.342186431522265</v>
      </c>
      <c r="BA6785" s="3">
        <v>33.023285843397346</v>
      </c>
      <c r="BB6785" s="3">
        <v>26.93997305494954</v>
      </c>
      <c r="BC6785" s="31">
        <v>12.715111085922025</v>
      </c>
    </row>
    <row r="6786" spans="1:55" x14ac:dyDescent="0.55000000000000004">
      <c r="A6786" s="21" t="s">
        <v>6</v>
      </c>
      <c r="B6786" s="21" t="s">
        <v>16981</v>
      </c>
      <c r="C6786" s="21" t="s">
        <v>12813</v>
      </c>
      <c r="D6786" s="27" t="s">
        <v>12814</v>
      </c>
      <c r="E6786" s="4">
        <v>0</v>
      </c>
      <c r="F6786" s="4">
        <v>0</v>
      </c>
      <c r="G6786" s="4">
        <v>0</v>
      </c>
      <c r="H6786" s="62">
        <v>1</v>
      </c>
      <c r="J6786" s="28">
        <v>1</v>
      </c>
      <c r="K6786" s="13" t="s">
        <v>24548</v>
      </c>
      <c r="L6786" s="12" t="s">
        <v>24553</v>
      </c>
      <c r="M6786" s="12" t="s">
        <v>24553</v>
      </c>
      <c r="N6786" s="12" t="s">
        <v>24553</v>
      </c>
      <c r="O6786" s="12" t="s">
        <v>24553</v>
      </c>
      <c r="P6786" s="14" t="s">
        <v>24551</v>
      </c>
      <c r="Q6786" s="29" t="s">
        <v>24553</v>
      </c>
      <c r="AT6786" s="3">
        <v>54.268101193996479</v>
      </c>
      <c r="AU6786" s="3">
        <v>98.437921891647676</v>
      </c>
      <c r="AV6786" s="3">
        <v>69.892957743447553</v>
      </c>
      <c r="AW6786" s="3">
        <v>72.094612642689057</v>
      </c>
      <c r="AX6786" s="3">
        <v>92.524531182141985</v>
      </c>
      <c r="AY6786" s="3">
        <v>100</v>
      </c>
      <c r="AZ6786" s="3">
        <v>92.029743971009054</v>
      </c>
      <c r="BA6786" s="3">
        <v>71.949359734111169</v>
      </c>
      <c r="BB6786" s="3">
        <v>82.05610657320095</v>
      </c>
      <c r="BC6786" s="31">
        <v>98.359023598962011</v>
      </c>
    </row>
    <row r="6787" spans="1:55" x14ac:dyDescent="0.55000000000000004">
      <c r="A6787" s="21" t="s">
        <v>6</v>
      </c>
      <c r="B6787" s="21" t="s">
        <v>17768</v>
      </c>
      <c r="C6787" s="21" t="s">
        <v>9039</v>
      </c>
      <c r="D6787" s="27" t="s">
        <v>9040</v>
      </c>
      <c r="E6787" s="4">
        <v>0</v>
      </c>
      <c r="F6787" s="4">
        <v>0</v>
      </c>
      <c r="G6787" s="4">
        <v>0</v>
      </c>
      <c r="H6787" s="62">
        <v>3</v>
      </c>
      <c r="J6787" s="28">
        <v>1</v>
      </c>
      <c r="K6787" s="13" t="s">
        <v>24548</v>
      </c>
      <c r="L6787" s="12" t="s">
        <v>24553</v>
      </c>
      <c r="M6787" s="12" t="s">
        <v>24553</v>
      </c>
      <c r="N6787" s="12" t="s">
        <v>24553</v>
      </c>
      <c r="O6787" s="12" t="s">
        <v>24553</v>
      </c>
      <c r="P6787" s="14" t="s">
        <v>24551</v>
      </c>
      <c r="Q6787" s="29" t="s">
        <v>24553</v>
      </c>
      <c r="AT6787" s="3">
        <v>62.048247348424681</v>
      </c>
      <c r="AU6787" s="3">
        <v>69.654405242894597</v>
      </c>
      <c r="AV6787" s="3">
        <v>75.968992276172443</v>
      </c>
      <c r="AW6787" s="3">
        <v>70.883163791641053</v>
      </c>
      <c r="AX6787" s="3">
        <v>80.723033030851639</v>
      </c>
      <c r="AY6787" s="3">
        <v>90.316494469297538</v>
      </c>
      <c r="AZ6787" s="3">
        <v>100</v>
      </c>
      <c r="BA6787" s="3">
        <v>91.607985642442429</v>
      </c>
      <c r="BB6787" s="3">
        <v>79.147093572663636</v>
      </c>
      <c r="BC6787" s="31">
        <v>79.136585748824729</v>
      </c>
    </row>
    <row r="6788" spans="1:55" x14ac:dyDescent="0.55000000000000004">
      <c r="A6788" s="21" t="s">
        <v>6</v>
      </c>
      <c r="B6788" s="21" t="s">
        <v>19068</v>
      </c>
      <c r="C6788" s="21" t="s">
        <v>5128</v>
      </c>
      <c r="D6788" s="27" t="s">
        <v>5129</v>
      </c>
      <c r="E6788" s="4">
        <v>0</v>
      </c>
      <c r="F6788" s="4">
        <v>1</v>
      </c>
      <c r="G6788" s="4">
        <v>0</v>
      </c>
      <c r="H6788" s="62">
        <v>3</v>
      </c>
      <c r="J6788" s="28">
        <v>1</v>
      </c>
      <c r="K6788" s="13" t="s">
        <v>24548</v>
      </c>
      <c r="L6788" s="12" t="s">
        <v>24553</v>
      </c>
      <c r="M6788" s="12" t="s">
        <v>24553</v>
      </c>
      <c r="N6788" s="12" t="s">
        <v>24553</v>
      </c>
      <c r="O6788" s="12" t="s">
        <v>24553</v>
      </c>
      <c r="P6788" s="14" t="s">
        <v>24551</v>
      </c>
      <c r="Q6788" s="29" t="s">
        <v>24553</v>
      </c>
      <c r="AA6788" s="3">
        <v>30.65797613373369</v>
      </c>
      <c r="AB6788" s="3">
        <v>36.777258336827302</v>
      </c>
      <c r="AC6788" s="3">
        <v>51.898677363706945</v>
      </c>
      <c r="AD6788" s="3">
        <v>46.991551526641032</v>
      </c>
      <c r="AE6788" s="3">
        <v>77.358557484088522</v>
      </c>
      <c r="AF6788" s="3">
        <v>73.577552894790756</v>
      </c>
      <c r="AG6788" s="3">
        <v>70.333442744383831</v>
      </c>
      <c r="AH6788" s="32">
        <v>100</v>
      </c>
      <c r="AI6788" s="50">
        <v>4.1050283318774201E-2</v>
      </c>
      <c r="AT6788" s="3">
        <v>30.46326546872201</v>
      </c>
      <c r="AU6788" s="3">
        <v>31.597456376739387</v>
      </c>
      <c r="AV6788" s="3">
        <v>30.18475337828167</v>
      </c>
      <c r="AW6788" s="3">
        <v>32.689236306642343</v>
      </c>
      <c r="AX6788" s="3">
        <v>34.849800151364427</v>
      </c>
      <c r="AY6788" s="3">
        <v>51.464386640732208</v>
      </c>
      <c r="AZ6788" s="3">
        <v>56.380208986168569</v>
      </c>
      <c r="BA6788" s="3">
        <v>67.64785902407489</v>
      </c>
      <c r="BB6788" s="3">
        <v>84.845146391266653</v>
      </c>
      <c r="BC6788" s="31">
        <v>100</v>
      </c>
    </row>
    <row r="6789" spans="1:55" x14ac:dyDescent="0.55000000000000004">
      <c r="A6789" s="21" t="s">
        <v>6</v>
      </c>
      <c r="B6789" s="21" t="s">
        <v>19719</v>
      </c>
      <c r="C6789" s="21" t="s">
        <v>541</v>
      </c>
      <c r="D6789" s="27" t="s">
        <v>542</v>
      </c>
      <c r="E6789" s="4">
        <v>0</v>
      </c>
      <c r="F6789" s="4">
        <v>2</v>
      </c>
      <c r="G6789" s="4">
        <v>0</v>
      </c>
      <c r="H6789" s="62">
        <v>1</v>
      </c>
      <c r="J6789" s="28">
        <v>1</v>
      </c>
      <c r="K6789" s="12" t="s">
        <v>24553</v>
      </c>
      <c r="L6789" s="12" t="s">
        <v>24553</v>
      </c>
      <c r="M6789" s="12" t="s">
        <v>24553</v>
      </c>
      <c r="N6789" s="12" t="s">
        <v>24553</v>
      </c>
      <c r="O6789" s="12" t="s">
        <v>24553</v>
      </c>
      <c r="P6789" s="12" t="s">
        <v>24553</v>
      </c>
      <c r="Q6789" s="29" t="s">
        <v>24553</v>
      </c>
      <c r="AA6789" s="3">
        <v>43.363351349983269</v>
      </c>
      <c r="AB6789" s="3">
        <v>47.778023635505917</v>
      </c>
      <c r="AC6789" s="3">
        <v>63.17312565012373</v>
      </c>
      <c r="AD6789" s="3">
        <v>56.823428024918698</v>
      </c>
      <c r="AE6789" s="3">
        <v>69.566312097492386</v>
      </c>
      <c r="AF6789" s="3">
        <v>73.029412091995241</v>
      </c>
      <c r="AG6789" s="3">
        <v>100</v>
      </c>
      <c r="AH6789" s="32">
        <v>99.642250863473336</v>
      </c>
      <c r="AI6789" s="50">
        <v>1.8150326069011501E-3</v>
      </c>
      <c r="AT6789" s="3">
        <v>38.418900318745671</v>
      </c>
      <c r="AU6789" s="3">
        <v>42.138046895988282</v>
      </c>
      <c r="AV6789" s="3">
        <v>32.093678431384902</v>
      </c>
      <c r="AW6789" s="3">
        <v>48.083393648365202</v>
      </c>
      <c r="AX6789" s="3">
        <v>53.205399119398486</v>
      </c>
      <c r="AY6789" s="3">
        <v>59.137353402660722</v>
      </c>
      <c r="AZ6789" s="3">
        <v>55.735811942838822</v>
      </c>
      <c r="BA6789" s="3">
        <v>58.109034309282613</v>
      </c>
      <c r="BB6789" s="3">
        <v>75.43030209832888</v>
      </c>
      <c r="BC6789" s="31">
        <v>100</v>
      </c>
    </row>
    <row r="6790" spans="1:55" x14ac:dyDescent="0.55000000000000004">
      <c r="A6790" s="21" t="s">
        <v>6</v>
      </c>
      <c r="B6790" s="21" t="s">
        <v>17436</v>
      </c>
      <c r="C6790" s="21" t="s">
        <v>10268</v>
      </c>
      <c r="D6790" s="27" t="s">
        <v>10269</v>
      </c>
      <c r="E6790" s="4">
        <v>0</v>
      </c>
      <c r="F6790" s="4">
        <v>0</v>
      </c>
      <c r="G6790" s="4">
        <v>0</v>
      </c>
      <c r="H6790" s="62">
        <v>2</v>
      </c>
      <c r="J6790" s="28">
        <v>1</v>
      </c>
      <c r="K6790" s="13" t="s">
        <v>24548</v>
      </c>
      <c r="L6790" s="12" t="s">
        <v>24553</v>
      </c>
      <c r="M6790" s="12" t="s">
        <v>24553</v>
      </c>
      <c r="N6790" s="12" t="s">
        <v>24553</v>
      </c>
      <c r="O6790" s="12" t="s">
        <v>24553</v>
      </c>
      <c r="P6790" s="12" t="s">
        <v>24553</v>
      </c>
      <c r="Q6790" s="29" t="s">
        <v>24553</v>
      </c>
      <c r="AT6790" s="3">
        <v>57.702119224041539</v>
      </c>
      <c r="AU6790" s="3">
        <v>88.84519839594364</v>
      </c>
      <c r="AV6790" s="3">
        <v>100</v>
      </c>
      <c r="AW6790" s="3">
        <v>88.788085759647373</v>
      </c>
      <c r="AX6790" s="3">
        <v>67.563209571954104</v>
      </c>
      <c r="AY6790" s="3">
        <v>76.089254156463994</v>
      </c>
      <c r="AZ6790" s="3">
        <v>55.041205026820727</v>
      </c>
      <c r="BA6790" s="3">
        <v>68.555149634878518</v>
      </c>
      <c r="BB6790" s="3">
        <v>56.491899864330009</v>
      </c>
      <c r="BC6790" s="31">
        <v>46.47132200816371</v>
      </c>
    </row>
    <row r="6791" spans="1:55" x14ac:dyDescent="0.55000000000000004">
      <c r="A6791" s="21" t="s">
        <v>6</v>
      </c>
      <c r="B6791" s="21" t="s">
        <v>20510</v>
      </c>
      <c r="C6791" s="21" t="s">
        <v>2098</v>
      </c>
      <c r="D6791" s="27" t="s">
        <v>2099</v>
      </c>
      <c r="E6791" s="4">
        <v>0</v>
      </c>
      <c r="F6791" s="4">
        <v>3</v>
      </c>
      <c r="G6791" s="4">
        <v>0</v>
      </c>
      <c r="H6791" s="62">
        <v>5</v>
      </c>
      <c r="J6791" s="28">
        <v>1</v>
      </c>
      <c r="K6791" s="13" t="s">
        <v>24548</v>
      </c>
      <c r="L6791" s="12" t="s">
        <v>24553</v>
      </c>
      <c r="M6791" s="12" t="s">
        <v>24553</v>
      </c>
      <c r="N6791" s="12" t="s">
        <v>24553</v>
      </c>
      <c r="O6791" s="12" t="s">
        <v>24553</v>
      </c>
      <c r="P6791" s="14" t="s">
        <v>24551</v>
      </c>
      <c r="Q6791" s="29" t="s">
        <v>24553</v>
      </c>
      <c r="AA6791" s="3">
        <v>82.049094759585145</v>
      </c>
      <c r="AB6791" s="3">
        <v>69.684557829501998</v>
      </c>
      <c r="AC6791" s="3">
        <v>100</v>
      </c>
      <c r="AD6791" s="3">
        <v>96.615393186773176</v>
      </c>
      <c r="AE6791" s="3">
        <v>42.44844234224491</v>
      </c>
      <c r="AF6791" s="3">
        <v>45.641327157512038</v>
      </c>
      <c r="AG6791" s="3">
        <v>28.698450565250134</v>
      </c>
      <c r="AH6791" s="32">
        <v>26.993157540864654</v>
      </c>
      <c r="AI6791" s="50">
        <v>2.3589935607106899E-3</v>
      </c>
      <c r="AT6791" s="3">
        <v>61.106550379582977</v>
      </c>
      <c r="AU6791" s="3">
        <v>68.144280545629641</v>
      </c>
      <c r="AV6791" s="3">
        <v>70.284285899788742</v>
      </c>
      <c r="AW6791" s="3">
        <v>78.589665160822051</v>
      </c>
      <c r="AX6791" s="3">
        <v>79.203007486556132</v>
      </c>
      <c r="AY6791" s="3">
        <v>100</v>
      </c>
      <c r="AZ6791" s="3">
        <v>97.839940461583481</v>
      </c>
      <c r="BA6791" s="3">
        <v>52.748919612431997</v>
      </c>
      <c r="BB6791" s="3">
        <v>21.174860988085783</v>
      </c>
      <c r="BC6791" s="31">
        <v>13.232721477657918</v>
      </c>
    </row>
    <row r="6792" spans="1:55" x14ac:dyDescent="0.55000000000000004">
      <c r="A6792" s="21" t="s">
        <v>6</v>
      </c>
      <c r="B6792" s="21" t="s">
        <v>21846</v>
      </c>
      <c r="C6792" s="21" t="s">
        <v>13160</v>
      </c>
      <c r="D6792" s="27" t="s">
        <v>13161</v>
      </c>
      <c r="E6792" s="4">
        <v>0</v>
      </c>
      <c r="F6792" s="4">
        <v>15</v>
      </c>
      <c r="G6792" s="4">
        <v>0</v>
      </c>
      <c r="H6792" s="62">
        <v>16</v>
      </c>
      <c r="J6792" s="28">
        <v>1</v>
      </c>
      <c r="K6792" s="13" t="s">
        <v>24548</v>
      </c>
      <c r="L6792" s="12" t="s">
        <v>24553</v>
      </c>
      <c r="M6792" s="12" t="s">
        <v>24553</v>
      </c>
      <c r="N6792" s="12" t="s">
        <v>24553</v>
      </c>
      <c r="O6792" s="12" t="s">
        <v>24553</v>
      </c>
      <c r="P6792" s="12" t="s">
        <v>24553</v>
      </c>
      <c r="Q6792" s="29" t="s">
        <v>24553</v>
      </c>
      <c r="AA6792" s="3">
        <v>73.461912351186399</v>
      </c>
      <c r="AB6792" s="3">
        <v>83.558498678482565</v>
      </c>
      <c r="AC6792" s="3">
        <v>62.253482137600201</v>
      </c>
      <c r="AD6792" s="3">
        <v>43.375261696273007</v>
      </c>
      <c r="AE6792" s="3">
        <v>69.557722342214177</v>
      </c>
      <c r="AF6792" s="3">
        <v>85.852912952816425</v>
      </c>
      <c r="AG6792" s="3">
        <v>100</v>
      </c>
      <c r="AH6792" s="32">
        <v>98.460562534997891</v>
      </c>
      <c r="AI6792" s="50">
        <v>5.1075862270480298E-2</v>
      </c>
      <c r="AT6792" s="3">
        <v>94.150789930992119</v>
      </c>
      <c r="AU6792" s="3">
        <v>88.5215739178647</v>
      </c>
      <c r="AV6792" s="3">
        <v>82.298729716737967</v>
      </c>
      <c r="AW6792" s="3">
        <v>71.805775198042596</v>
      </c>
      <c r="AX6792" s="3">
        <v>68.964616787339281</v>
      </c>
      <c r="AY6792" s="3">
        <v>60.918182961099554</v>
      </c>
      <c r="AZ6792" s="3">
        <v>59.16797254365639</v>
      </c>
      <c r="BA6792" s="3">
        <v>53.784935694866675</v>
      </c>
      <c r="BB6792" s="3">
        <v>74.881721832103992</v>
      </c>
      <c r="BC6792" s="31">
        <v>100</v>
      </c>
    </row>
    <row r="6793" spans="1:55" x14ac:dyDescent="0.55000000000000004">
      <c r="A6793" s="21" t="s">
        <v>6</v>
      </c>
      <c r="B6793" s="21" t="s">
        <v>23982</v>
      </c>
      <c r="C6793" s="21" t="s">
        <v>382</v>
      </c>
      <c r="D6793" s="27" t="s">
        <v>382</v>
      </c>
      <c r="E6793" s="4">
        <v>6</v>
      </c>
      <c r="F6793" s="4">
        <v>4</v>
      </c>
      <c r="G6793" s="4">
        <v>6</v>
      </c>
      <c r="H6793" s="62">
        <v>16</v>
      </c>
      <c r="J6793" s="28">
        <v>1</v>
      </c>
      <c r="K6793" s="13" t="s">
        <v>24548</v>
      </c>
      <c r="L6793" s="12" t="s">
        <v>24553</v>
      </c>
      <c r="M6793" s="12" t="s">
        <v>24553</v>
      </c>
      <c r="N6793" s="12" t="s">
        <v>24553</v>
      </c>
      <c r="O6793" s="15" t="s">
        <v>24550</v>
      </c>
      <c r="P6793" s="12" t="s">
        <v>24553</v>
      </c>
      <c r="Q6793" s="29" t="s">
        <v>24553</v>
      </c>
      <c r="R6793" s="3">
        <v>42.973614526814089</v>
      </c>
      <c r="S6793" s="3">
        <v>38.077762819847358</v>
      </c>
      <c r="T6793" s="3">
        <v>100</v>
      </c>
      <c r="U6793" s="3">
        <v>99.024243470986008</v>
      </c>
      <c r="V6793" s="3">
        <v>54.637339215974315</v>
      </c>
      <c r="W6793" s="3">
        <v>59.522712129080091</v>
      </c>
      <c r="X6793" s="3">
        <v>49.978471950378989</v>
      </c>
      <c r="Y6793" s="32">
        <v>46.927430324485613</v>
      </c>
      <c r="Z6793" s="50">
        <v>4.0881312929058502E-4</v>
      </c>
      <c r="AA6793" s="3">
        <v>95.184194631110458</v>
      </c>
      <c r="AB6793" s="3">
        <v>100</v>
      </c>
      <c r="AC6793" s="3">
        <v>87.290266914696517</v>
      </c>
      <c r="AD6793" s="3">
        <v>82.476672851073758</v>
      </c>
      <c r="AE6793" s="3">
        <v>57.849467421326139</v>
      </c>
      <c r="AF6793" s="3">
        <v>57.625642760540138</v>
      </c>
      <c r="AG6793" s="3">
        <v>34.461457756255449</v>
      </c>
      <c r="AH6793" s="32">
        <v>36.977242952236196</v>
      </c>
      <c r="AI6793" s="50">
        <v>9.9460812267258294E-4</v>
      </c>
      <c r="AJ6793" s="3">
        <v>36.158952554667948</v>
      </c>
      <c r="AK6793" s="3">
        <v>21.402669348859046</v>
      </c>
      <c r="AL6793" s="3">
        <v>22.834417271030684</v>
      </c>
      <c r="AM6793" s="3">
        <v>39.824962271658222</v>
      </c>
      <c r="AN6793" s="3">
        <v>69.202954251460895</v>
      </c>
      <c r="AO6793" s="3">
        <v>100</v>
      </c>
      <c r="AP6793" s="3">
        <v>60.210641064927216</v>
      </c>
      <c r="AQ6793" s="3">
        <v>59.627246264141164</v>
      </c>
      <c r="AR6793" s="3">
        <v>72.219165693783751</v>
      </c>
      <c r="AS6793" s="31">
        <v>50.654219819242229</v>
      </c>
      <c r="AT6793" s="3">
        <v>53.992206709012045</v>
      </c>
      <c r="AU6793" s="3">
        <v>48.161891554137057</v>
      </c>
      <c r="AV6793" s="3">
        <v>45.136904489771254</v>
      </c>
      <c r="AW6793" s="3">
        <v>64.735409383492254</v>
      </c>
      <c r="AX6793" s="3">
        <v>100</v>
      </c>
      <c r="AY6793" s="3">
        <v>57.923446175369797</v>
      </c>
      <c r="AZ6793" s="3">
        <v>42.797235021415574</v>
      </c>
      <c r="BA6793" s="3">
        <v>35.716602055790275</v>
      </c>
      <c r="BB6793" s="3">
        <v>23.235084810979735</v>
      </c>
      <c r="BC6793" s="31">
        <v>18.009843584376657</v>
      </c>
    </row>
    <row r="6794" spans="1:55" x14ac:dyDescent="0.55000000000000004">
      <c r="A6794" s="21" t="s">
        <v>6</v>
      </c>
      <c r="B6794" s="21" t="s">
        <v>20380</v>
      </c>
      <c r="C6794" s="21" t="s">
        <v>14077</v>
      </c>
      <c r="D6794" s="27" t="s">
        <v>14078</v>
      </c>
      <c r="E6794" s="4">
        <v>0</v>
      </c>
      <c r="F6794" s="4">
        <v>3</v>
      </c>
      <c r="G6794" s="4">
        <v>0</v>
      </c>
      <c r="H6794" s="62">
        <v>1</v>
      </c>
      <c r="J6794" s="28">
        <v>1</v>
      </c>
      <c r="K6794" s="13" t="s">
        <v>24548</v>
      </c>
      <c r="L6794" s="12" t="s">
        <v>24553</v>
      </c>
      <c r="M6794" s="12" t="s">
        <v>24553</v>
      </c>
      <c r="N6794" s="12" t="s">
        <v>24553</v>
      </c>
      <c r="O6794" s="12" t="s">
        <v>24553</v>
      </c>
      <c r="P6794" s="14" t="s">
        <v>24551</v>
      </c>
      <c r="Q6794" s="29" t="s">
        <v>24553</v>
      </c>
      <c r="AA6794" s="3">
        <v>65.240297991829237</v>
      </c>
      <c r="AB6794" s="3">
        <v>79.836980188080275</v>
      </c>
      <c r="AC6794" s="3">
        <v>100</v>
      </c>
      <c r="AD6794" s="3">
        <v>78.389901410701654</v>
      </c>
      <c r="AE6794" s="3">
        <v>84.340294703716637</v>
      </c>
      <c r="AF6794" s="3">
        <v>86.498978070871459</v>
      </c>
      <c r="AG6794" s="3">
        <v>75.957132600024593</v>
      </c>
      <c r="AH6794" s="32">
        <v>82.671378829800332</v>
      </c>
      <c r="AI6794" s="50">
        <v>0.44578121308192498</v>
      </c>
      <c r="AT6794" s="3">
        <v>84.994819833794836</v>
      </c>
      <c r="AU6794" s="3">
        <v>96.596348071231631</v>
      </c>
      <c r="AV6794" s="3">
        <v>91.80423159449785</v>
      </c>
      <c r="AW6794" s="3">
        <v>74.420338559684538</v>
      </c>
      <c r="AX6794" s="3">
        <v>83.084836282756257</v>
      </c>
      <c r="AY6794" s="3">
        <v>91.865419431889208</v>
      </c>
      <c r="AZ6794" s="3">
        <v>100</v>
      </c>
      <c r="BA6794" s="3">
        <v>83.737081194883373</v>
      </c>
      <c r="BB6794" s="3">
        <v>58.371459783884461</v>
      </c>
      <c r="BC6794" s="31">
        <v>56.842259125602901</v>
      </c>
    </row>
    <row r="6795" spans="1:55" x14ac:dyDescent="0.55000000000000004">
      <c r="A6795" s="21" t="s">
        <v>6</v>
      </c>
      <c r="B6795" s="21" t="s">
        <v>19582</v>
      </c>
      <c r="C6795" s="21" t="s">
        <v>1786</v>
      </c>
      <c r="D6795" s="27" t="s">
        <v>1787</v>
      </c>
      <c r="E6795" s="4">
        <v>0</v>
      </c>
      <c r="F6795" s="4">
        <v>1</v>
      </c>
      <c r="G6795" s="4">
        <v>0</v>
      </c>
      <c r="H6795" s="62">
        <v>11</v>
      </c>
      <c r="J6795" s="28">
        <v>1</v>
      </c>
      <c r="K6795" s="12" t="s">
        <v>24553</v>
      </c>
      <c r="L6795" s="12" t="s">
        <v>24553</v>
      </c>
      <c r="M6795" s="12" t="s">
        <v>24553</v>
      </c>
      <c r="N6795" s="12" t="s">
        <v>24553</v>
      </c>
      <c r="O6795" s="15" t="s">
        <v>24550</v>
      </c>
      <c r="P6795" s="12" t="s">
        <v>24553</v>
      </c>
      <c r="Q6795" s="29" t="s">
        <v>24553</v>
      </c>
      <c r="AA6795" s="3">
        <v>98.283199471436802</v>
      </c>
      <c r="AB6795" s="3">
        <v>100</v>
      </c>
      <c r="AC6795" s="3">
        <v>64.183949544476661</v>
      </c>
      <c r="AD6795" s="3">
        <v>93.415162833066532</v>
      </c>
      <c r="AE6795" s="3">
        <v>52.765778940127831</v>
      </c>
      <c r="AF6795" s="3">
        <v>78.724428815764085</v>
      </c>
      <c r="AG6795" s="3">
        <v>43.882365305223544</v>
      </c>
      <c r="AH6795" s="32">
        <v>46.210075960777175</v>
      </c>
      <c r="AI6795" s="50">
        <v>8.7533397109765196E-2</v>
      </c>
      <c r="AT6795" s="3">
        <v>88.933846250762826</v>
      </c>
      <c r="AU6795" s="3">
        <v>79.606046857706318</v>
      </c>
      <c r="AV6795" s="3">
        <v>86.353487354618622</v>
      </c>
      <c r="AW6795" s="3">
        <v>95.374566501385431</v>
      </c>
      <c r="AX6795" s="3">
        <v>100</v>
      </c>
      <c r="AY6795" s="3">
        <v>87.949713428293848</v>
      </c>
      <c r="AZ6795" s="3">
        <v>89.452404360603367</v>
      </c>
      <c r="BA6795" s="3">
        <v>68.609898119629435</v>
      </c>
      <c r="BB6795" s="3">
        <v>69.229405507301834</v>
      </c>
      <c r="BC6795" s="31">
        <v>60.750762866437704</v>
      </c>
    </row>
    <row r="6796" spans="1:55" x14ac:dyDescent="0.55000000000000004">
      <c r="A6796" s="21" t="s">
        <v>6</v>
      </c>
      <c r="B6796" s="21" t="s">
        <v>20623</v>
      </c>
      <c r="C6796" s="21" t="s">
        <v>13286</v>
      </c>
      <c r="D6796" s="27" t="s">
        <v>13287</v>
      </c>
      <c r="E6796" s="4">
        <v>0</v>
      </c>
      <c r="F6796" s="4">
        <v>3</v>
      </c>
      <c r="G6796" s="4">
        <v>0</v>
      </c>
      <c r="H6796" s="62">
        <v>8</v>
      </c>
      <c r="J6796" s="28">
        <v>1</v>
      </c>
      <c r="K6796" s="13" t="s">
        <v>24548</v>
      </c>
      <c r="L6796" s="12" t="s">
        <v>24553</v>
      </c>
      <c r="M6796" s="12" t="s">
        <v>24553</v>
      </c>
      <c r="N6796" s="12" t="s">
        <v>24553</v>
      </c>
      <c r="O6796" s="12" t="s">
        <v>24553</v>
      </c>
      <c r="P6796" s="12" t="s">
        <v>24553</v>
      </c>
      <c r="Q6796" s="29" t="s">
        <v>24553</v>
      </c>
      <c r="AA6796" s="3">
        <v>44.010686273290126</v>
      </c>
      <c r="AB6796" s="3">
        <v>48.428340416379363</v>
      </c>
      <c r="AC6796" s="3">
        <v>47.99194353731739</v>
      </c>
      <c r="AD6796" s="3">
        <v>38.993286645304629</v>
      </c>
      <c r="AE6796" s="3">
        <v>66.363964529447756</v>
      </c>
      <c r="AF6796" s="3">
        <v>73.178379356704085</v>
      </c>
      <c r="AG6796" s="3">
        <v>100</v>
      </c>
      <c r="AH6796" s="32">
        <v>93.601509166141824</v>
      </c>
      <c r="AI6796" s="50">
        <v>4.2440093521886697E-3</v>
      </c>
      <c r="AT6796" s="3">
        <v>87.975645389074288</v>
      </c>
      <c r="AU6796" s="3">
        <v>100</v>
      </c>
      <c r="AV6796" s="3">
        <v>89.953605511876304</v>
      </c>
      <c r="AW6796" s="3">
        <v>79.375492038615008</v>
      </c>
      <c r="AX6796" s="3">
        <v>62.047495629020858</v>
      </c>
      <c r="AY6796" s="3">
        <v>57.851805596589458</v>
      </c>
      <c r="AZ6796" s="3">
        <v>49.802560518399545</v>
      </c>
      <c r="BA6796" s="3">
        <v>44.842962996414919</v>
      </c>
      <c r="BB6796" s="3">
        <v>53.265230128271831</v>
      </c>
      <c r="BC6796" s="31">
        <v>95.997091353645857</v>
      </c>
    </row>
    <row r="6797" spans="1:55" x14ac:dyDescent="0.55000000000000004">
      <c r="A6797" s="21" t="s">
        <v>6</v>
      </c>
      <c r="B6797" s="21" t="s">
        <v>19408</v>
      </c>
      <c r="C6797" s="21" t="s">
        <v>11809</v>
      </c>
      <c r="D6797" s="27" t="s">
        <v>11810</v>
      </c>
      <c r="E6797" s="4">
        <v>0</v>
      </c>
      <c r="F6797" s="4">
        <v>1</v>
      </c>
      <c r="G6797" s="4">
        <v>0</v>
      </c>
      <c r="H6797" s="62">
        <v>6</v>
      </c>
      <c r="J6797" s="28">
        <v>1</v>
      </c>
      <c r="K6797" s="12" t="s">
        <v>24553</v>
      </c>
      <c r="L6797" s="12" t="s">
        <v>24553</v>
      </c>
      <c r="M6797" s="12" t="s">
        <v>24553</v>
      </c>
      <c r="N6797" s="12" t="s">
        <v>24553</v>
      </c>
      <c r="O6797" s="12" t="s">
        <v>24553</v>
      </c>
      <c r="P6797" s="12" t="s">
        <v>24553</v>
      </c>
      <c r="Q6797" s="29" t="s">
        <v>24553</v>
      </c>
      <c r="AA6797" s="3">
        <v>34.317847294853536</v>
      </c>
      <c r="AB6797" s="3">
        <v>42.90240707437853</v>
      </c>
      <c r="AC6797" s="3">
        <v>38.325394757183496</v>
      </c>
      <c r="AD6797" s="3">
        <v>30.420846366834514</v>
      </c>
      <c r="AE6797" s="3">
        <v>55.842950965816293</v>
      </c>
      <c r="AF6797" s="3">
        <v>62.127756615523133</v>
      </c>
      <c r="AG6797" s="3">
        <v>100</v>
      </c>
      <c r="AH6797" s="32">
        <v>93.81216899581662</v>
      </c>
      <c r="AI6797" s="50">
        <v>3.60209578092723E-3</v>
      </c>
      <c r="AT6797" s="3">
        <v>85.318297367343945</v>
      </c>
      <c r="AU6797" s="3">
        <v>90.39104417229693</v>
      </c>
      <c r="AV6797" s="3">
        <v>100</v>
      </c>
      <c r="AW6797" s="3">
        <v>84.996198912177618</v>
      </c>
      <c r="AX6797" s="3">
        <v>63.989970547250643</v>
      </c>
      <c r="AY6797" s="3">
        <v>60.196806279384752</v>
      </c>
      <c r="AZ6797" s="3">
        <v>54.408379376741209</v>
      </c>
      <c r="BA6797" s="3">
        <v>52.500659817110943</v>
      </c>
      <c r="BB6797" s="3">
        <v>53.406437507797598</v>
      </c>
      <c r="BC6797" s="31">
        <v>95.914842484846602</v>
      </c>
    </row>
    <row r="6798" spans="1:55" x14ac:dyDescent="0.55000000000000004">
      <c r="A6798" s="21" t="s">
        <v>6</v>
      </c>
      <c r="B6798" s="21" t="s">
        <v>20731</v>
      </c>
      <c r="C6798" s="21" t="s">
        <v>3792</v>
      </c>
      <c r="D6798" s="27" t="s">
        <v>3793</v>
      </c>
      <c r="E6798" s="4">
        <v>0</v>
      </c>
      <c r="F6798" s="4">
        <v>3</v>
      </c>
      <c r="G6798" s="4">
        <v>0</v>
      </c>
      <c r="H6798" s="62">
        <v>17</v>
      </c>
      <c r="J6798" s="28">
        <v>1</v>
      </c>
      <c r="K6798" s="12" t="s">
        <v>24553</v>
      </c>
      <c r="L6798" s="12" t="s">
        <v>24553</v>
      </c>
      <c r="M6798" s="12" t="s">
        <v>24553</v>
      </c>
      <c r="N6798" s="12" t="s">
        <v>24553</v>
      </c>
      <c r="O6798" s="12" t="s">
        <v>24553</v>
      </c>
      <c r="P6798" s="12" t="s">
        <v>24553</v>
      </c>
      <c r="Q6798" s="29" t="s">
        <v>24553</v>
      </c>
      <c r="AA6798" s="3">
        <v>62.031596661630985</v>
      </c>
      <c r="AB6798" s="3">
        <v>54.792193230619709</v>
      </c>
      <c r="AC6798" s="3">
        <v>60.329955279974655</v>
      </c>
      <c r="AD6798" s="3">
        <v>85.790881767039721</v>
      </c>
      <c r="AE6798" s="3">
        <v>95.853510124760717</v>
      </c>
      <c r="AF6798" s="3">
        <v>98.272514476957113</v>
      </c>
      <c r="AG6798" s="3">
        <v>100</v>
      </c>
      <c r="AH6798" s="32">
        <v>83.999367797595909</v>
      </c>
      <c r="AI6798" s="50">
        <v>9.00637062897202E-2</v>
      </c>
      <c r="AT6798" s="3">
        <v>49.79729434772883</v>
      </c>
      <c r="AU6798" s="3">
        <v>53.220386961729524</v>
      </c>
      <c r="AV6798" s="3">
        <v>58.265213727471519</v>
      </c>
      <c r="AW6798" s="3">
        <v>60.495607465881349</v>
      </c>
      <c r="AX6798" s="3">
        <v>52.159542621937639</v>
      </c>
      <c r="AY6798" s="3">
        <v>68.741472656548225</v>
      </c>
      <c r="AZ6798" s="3">
        <v>80.784626059628721</v>
      </c>
      <c r="BA6798" s="3">
        <v>100</v>
      </c>
      <c r="BB6798" s="3">
        <v>79.941078288431868</v>
      </c>
      <c r="BC6798" s="31">
        <v>56.946542131639035</v>
      </c>
    </row>
    <row r="6799" spans="1:55" x14ac:dyDescent="0.55000000000000004">
      <c r="A6799" s="21" t="s">
        <v>6</v>
      </c>
      <c r="B6799" s="21" t="s">
        <v>21853</v>
      </c>
      <c r="C6799" s="21" t="s">
        <v>7850</v>
      </c>
      <c r="D6799" s="27" t="s">
        <v>7851</v>
      </c>
      <c r="E6799" s="4">
        <v>0</v>
      </c>
      <c r="F6799" s="4">
        <v>15</v>
      </c>
      <c r="G6799" s="4">
        <v>0</v>
      </c>
      <c r="H6799" s="62">
        <v>26</v>
      </c>
      <c r="J6799" s="28">
        <v>2</v>
      </c>
      <c r="K6799" s="12" t="s">
        <v>24553</v>
      </c>
      <c r="L6799" s="12" t="s">
        <v>24553</v>
      </c>
      <c r="M6799" s="12" t="s">
        <v>24553</v>
      </c>
      <c r="N6799" s="12" t="s">
        <v>24553</v>
      </c>
      <c r="O6799" s="12" t="s">
        <v>24553</v>
      </c>
      <c r="P6799" s="12" t="s">
        <v>24553</v>
      </c>
      <c r="Q6799" s="29" t="s">
        <v>24553</v>
      </c>
      <c r="AA6799" s="3">
        <v>100</v>
      </c>
      <c r="AB6799" s="3">
        <v>73.089441202633495</v>
      </c>
      <c r="AC6799" s="3">
        <v>52.090360808645862</v>
      </c>
      <c r="AD6799" s="3">
        <v>64.942480085834504</v>
      </c>
      <c r="AE6799" s="3">
        <v>33.360820496298714</v>
      </c>
      <c r="AF6799" s="3">
        <v>33.343681874085881</v>
      </c>
      <c r="AG6799" s="3">
        <v>31.028100064574502</v>
      </c>
      <c r="AH6799" s="32">
        <v>29.231940277985419</v>
      </c>
      <c r="AI6799" s="50">
        <v>2.7948037575728699E-2</v>
      </c>
      <c r="AT6799" s="3">
        <v>95.354254076802064</v>
      </c>
      <c r="AU6799" s="3">
        <v>95.775423370188022</v>
      </c>
      <c r="AV6799" s="3">
        <v>97.949458619220181</v>
      </c>
      <c r="AW6799" s="3">
        <v>97.20517057361981</v>
      </c>
      <c r="AX6799" s="3">
        <v>100</v>
      </c>
      <c r="AY6799" s="3">
        <v>88.407623112448832</v>
      </c>
      <c r="AZ6799" s="3">
        <v>84.718697823722806</v>
      </c>
      <c r="BA6799" s="3">
        <v>61.056066059590066</v>
      </c>
      <c r="BB6799" s="3">
        <v>55.181903449896495</v>
      </c>
      <c r="BC6799" s="31">
        <v>47.008218113407032</v>
      </c>
    </row>
    <row r="6800" spans="1:55" x14ac:dyDescent="0.55000000000000004">
      <c r="A6800" s="21" t="s">
        <v>6</v>
      </c>
      <c r="B6800" s="21" t="s">
        <v>19699</v>
      </c>
      <c r="C6800" s="21" t="s">
        <v>7850</v>
      </c>
      <c r="D6800" s="27" t="s">
        <v>16108</v>
      </c>
      <c r="E6800" s="4">
        <v>0</v>
      </c>
      <c r="F6800" s="4">
        <v>2</v>
      </c>
      <c r="G6800" s="4">
        <v>0</v>
      </c>
      <c r="H6800" s="62">
        <v>0</v>
      </c>
      <c r="J6800" s="28">
        <v>2</v>
      </c>
      <c r="K6800" s="12" t="s">
        <v>24553</v>
      </c>
      <c r="L6800" s="12" t="s">
        <v>24553</v>
      </c>
      <c r="M6800" s="12" t="s">
        <v>24553</v>
      </c>
      <c r="N6800" s="12" t="s">
        <v>24553</v>
      </c>
      <c r="O6800" s="12" t="s">
        <v>24553</v>
      </c>
      <c r="P6800" s="12" t="s">
        <v>24553</v>
      </c>
      <c r="Q6800" s="29" t="s">
        <v>24553</v>
      </c>
      <c r="AA6800" s="3">
        <v>94.546914767811629</v>
      </c>
      <c r="AB6800" s="3">
        <v>81.509344302287744</v>
      </c>
      <c r="AC6800" s="3">
        <v>84.214516010903537</v>
      </c>
      <c r="AD6800" s="3">
        <v>100</v>
      </c>
      <c r="AE6800" s="3">
        <v>56.559287234925158</v>
      </c>
      <c r="AF6800" s="3">
        <v>61.099420556580618</v>
      </c>
      <c r="AG6800" s="3">
        <v>37.451555302604753</v>
      </c>
      <c r="AH6800" s="32">
        <v>25.137684908700734</v>
      </c>
      <c r="AI6800" s="50">
        <v>1.2734381292360999E-2</v>
      </c>
    </row>
    <row r="6801" spans="1:55" x14ac:dyDescent="0.55000000000000004">
      <c r="A6801" s="21" t="s">
        <v>6</v>
      </c>
      <c r="B6801" s="21" t="s">
        <v>17888</v>
      </c>
      <c r="C6801" s="21" t="s">
        <v>14144</v>
      </c>
      <c r="D6801" s="27" t="s">
        <v>14145</v>
      </c>
      <c r="E6801" s="4">
        <v>0</v>
      </c>
      <c r="F6801" s="4">
        <v>0</v>
      </c>
      <c r="G6801" s="4">
        <v>0</v>
      </c>
      <c r="H6801" s="62">
        <v>3</v>
      </c>
      <c r="J6801" s="28">
        <v>1</v>
      </c>
      <c r="K6801" s="13" t="s">
        <v>24548</v>
      </c>
      <c r="L6801" s="12" t="s">
        <v>24553</v>
      </c>
      <c r="M6801" s="12" t="s">
        <v>24553</v>
      </c>
      <c r="N6801" s="12" t="s">
        <v>24553</v>
      </c>
      <c r="O6801" s="12" t="s">
        <v>24553</v>
      </c>
      <c r="P6801" s="14" t="s">
        <v>24551</v>
      </c>
      <c r="Q6801" s="29" t="s">
        <v>24553</v>
      </c>
      <c r="AT6801" s="3">
        <v>56.986512653079494</v>
      </c>
      <c r="AU6801" s="3">
        <v>90.991127288108501</v>
      </c>
      <c r="AV6801" s="3">
        <v>100</v>
      </c>
      <c r="AW6801" s="3">
        <v>74.960387796506552</v>
      </c>
      <c r="AX6801" s="3">
        <v>40.14643931823548</v>
      </c>
      <c r="AY6801" s="3">
        <v>43.681635873729682</v>
      </c>
      <c r="AZ6801" s="3">
        <v>28.284853369652552</v>
      </c>
      <c r="BA6801" s="3">
        <v>20.387475430485271</v>
      </c>
      <c r="BB6801" s="3">
        <v>16.454540625116319</v>
      </c>
      <c r="BC6801" s="31">
        <v>14.132651903236503</v>
      </c>
    </row>
    <row r="6802" spans="1:55" x14ac:dyDescent="0.55000000000000004">
      <c r="A6802" s="21" t="s">
        <v>6</v>
      </c>
      <c r="B6802" s="21" t="s">
        <v>22270</v>
      </c>
      <c r="C6802" s="21" t="s">
        <v>4361</v>
      </c>
      <c r="D6802" s="27" t="s">
        <v>4362</v>
      </c>
      <c r="E6802" s="4">
        <v>0</v>
      </c>
      <c r="F6802" s="4">
        <v>3</v>
      </c>
      <c r="G6802" s="4">
        <v>1</v>
      </c>
      <c r="H6802" s="62">
        <v>1</v>
      </c>
      <c r="J6802" s="28">
        <v>1</v>
      </c>
      <c r="K6802" s="13" t="s">
        <v>24548</v>
      </c>
      <c r="L6802" s="12" t="s">
        <v>24553</v>
      </c>
      <c r="M6802" s="12" t="s">
        <v>24553</v>
      </c>
      <c r="N6802" s="12" t="s">
        <v>24553</v>
      </c>
      <c r="O6802" s="12" t="s">
        <v>24553</v>
      </c>
      <c r="P6802" s="12" t="s">
        <v>24553</v>
      </c>
      <c r="Q6802" s="29" t="s">
        <v>24553</v>
      </c>
      <c r="AA6802" s="3">
        <v>57.142999647461792</v>
      </c>
      <c r="AB6802" s="3">
        <v>65.800421869103701</v>
      </c>
      <c r="AC6802" s="3">
        <v>59.115405896772884</v>
      </c>
      <c r="AD6802" s="3">
        <v>77.10344150801275</v>
      </c>
      <c r="AE6802" s="3">
        <v>77.749658085267555</v>
      </c>
      <c r="AF6802" s="3">
        <v>84.180697836924239</v>
      </c>
      <c r="AG6802" s="3">
        <v>100</v>
      </c>
      <c r="AH6802" s="32">
        <v>85.6939519707025</v>
      </c>
      <c r="AI6802" s="50">
        <v>0.10133577734777199</v>
      </c>
      <c r="AJ6802" s="3">
        <v>54.790227579882789</v>
      </c>
      <c r="AK6802" s="3">
        <v>31.654890577533063</v>
      </c>
      <c r="AL6802" s="3">
        <v>30.41480489997538</v>
      </c>
      <c r="AM6802" s="3">
        <v>40.032761864976329</v>
      </c>
      <c r="AN6802" s="3">
        <v>38.207392900840468</v>
      </c>
      <c r="AO6802" s="3">
        <v>53.735435991410426</v>
      </c>
      <c r="AP6802" s="3">
        <v>55.996174885744956</v>
      </c>
      <c r="AQ6802" s="3">
        <v>100</v>
      </c>
      <c r="AR6802" s="3">
        <v>57.623520955177391</v>
      </c>
      <c r="AS6802" s="31">
        <v>63.80884518948691</v>
      </c>
      <c r="AT6802" s="3">
        <v>61.173076342371857</v>
      </c>
      <c r="AU6802" s="3">
        <v>69.448802793649762</v>
      </c>
      <c r="AV6802" s="3">
        <v>48.174913532016681</v>
      </c>
      <c r="AW6802" s="3">
        <v>63.133116002393763</v>
      </c>
      <c r="AX6802" s="3">
        <v>86.388128530448512</v>
      </c>
      <c r="AY6802" s="3">
        <v>80.180232741964033</v>
      </c>
      <c r="AZ6802" s="3">
        <v>74.598865560130392</v>
      </c>
      <c r="BA6802" s="3">
        <v>91.804014444790681</v>
      </c>
      <c r="BB6802" s="3">
        <v>100</v>
      </c>
      <c r="BC6802" s="31">
        <v>93.451247527532743</v>
      </c>
    </row>
    <row r="6803" spans="1:55" x14ac:dyDescent="0.55000000000000004">
      <c r="A6803" s="21" t="s">
        <v>6</v>
      </c>
      <c r="B6803" s="21" t="s">
        <v>23716</v>
      </c>
      <c r="C6803" s="21" t="s">
        <v>1764</v>
      </c>
      <c r="D6803" s="27" t="s">
        <v>1765</v>
      </c>
      <c r="E6803" s="4">
        <v>3</v>
      </c>
      <c r="F6803" s="4">
        <v>2</v>
      </c>
      <c r="G6803" s="4">
        <v>5</v>
      </c>
      <c r="H6803" s="62">
        <v>12</v>
      </c>
      <c r="J6803" s="28">
        <v>1</v>
      </c>
      <c r="K6803" s="13" t="s">
        <v>24548</v>
      </c>
      <c r="L6803" s="12" t="s">
        <v>24553</v>
      </c>
      <c r="M6803" s="12" t="s">
        <v>24553</v>
      </c>
      <c r="N6803" s="12" t="s">
        <v>24553</v>
      </c>
      <c r="O6803" s="12" t="s">
        <v>24553</v>
      </c>
      <c r="P6803" s="12" t="s">
        <v>24553</v>
      </c>
      <c r="Q6803" s="29" t="s">
        <v>24553</v>
      </c>
      <c r="R6803" s="3">
        <v>66.470898671880022</v>
      </c>
      <c r="S6803" s="3">
        <v>74.534387243931604</v>
      </c>
      <c r="T6803" s="3">
        <v>92.192813894455639</v>
      </c>
      <c r="U6803" s="3">
        <v>90.675670609943609</v>
      </c>
      <c r="V6803" s="3">
        <v>100</v>
      </c>
      <c r="W6803" s="3">
        <v>94.388662043111566</v>
      </c>
      <c r="X6803" s="3">
        <v>88.244801940944356</v>
      </c>
      <c r="Y6803" s="32">
        <v>77.396406367764413</v>
      </c>
      <c r="Z6803" s="50">
        <v>3.1307402546766103E-2</v>
      </c>
      <c r="AA6803" s="3">
        <v>100</v>
      </c>
      <c r="AB6803" s="3">
        <v>81.246955190625783</v>
      </c>
      <c r="AC6803" s="3">
        <v>94.296637443920361</v>
      </c>
      <c r="AD6803" s="3">
        <v>95.43580048393882</v>
      </c>
      <c r="AE6803" s="3">
        <v>70.041365748662685</v>
      </c>
      <c r="AF6803" s="3">
        <v>70.639887833643868</v>
      </c>
      <c r="AG6803" s="3">
        <v>58.837168418005689</v>
      </c>
      <c r="AH6803" s="32">
        <v>50.982498485595897</v>
      </c>
      <c r="AI6803" s="50">
        <v>2.5124316974034298E-2</v>
      </c>
      <c r="AJ6803" s="3">
        <v>65.965135081459238</v>
      </c>
      <c r="AK6803" s="3">
        <v>37.339296903813718</v>
      </c>
      <c r="AL6803" s="3">
        <v>39.368893498224658</v>
      </c>
      <c r="AM6803" s="3">
        <v>91.130557640739582</v>
      </c>
      <c r="AN6803" s="3">
        <v>78.36413428802625</v>
      </c>
      <c r="AO6803" s="3">
        <v>83.025286570269984</v>
      </c>
      <c r="AP6803" s="3">
        <v>83.024364076262287</v>
      </c>
      <c r="AQ6803" s="3">
        <v>88.508432895698192</v>
      </c>
      <c r="AR6803" s="3">
        <v>73.674647335695624</v>
      </c>
      <c r="AS6803" s="31">
        <v>100</v>
      </c>
      <c r="AT6803" s="3">
        <v>66.090602029077701</v>
      </c>
      <c r="AU6803" s="3">
        <v>57.104627312234221</v>
      </c>
      <c r="AV6803" s="3">
        <v>64.607609758940427</v>
      </c>
      <c r="AW6803" s="3">
        <v>69.991412016650244</v>
      </c>
      <c r="AX6803" s="3">
        <v>80.101154530961878</v>
      </c>
      <c r="AY6803" s="3">
        <v>76.837748929415028</v>
      </c>
      <c r="AZ6803" s="3">
        <v>86.883961221393562</v>
      </c>
      <c r="BA6803" s="3">
        <v>90.130876937727507</v>
      </c>
      <c r="BB6803" s="3">
        <v>100</v>
      </c>
      <c r="BC6803" s="31">
        <v>84.679217785294071</v>
      </c>
    </row>
    <row r="6804" spans="1:55" x14ac:dyDescent="0.55000000000000004">
      <c r="A6804" s="21" t="s">
        <v>6</v>
      </c>
      <c r="B6804" s="21" t="s">
        <v>23479</v>
      </c>
      <c r="C6804" s="21" t="s">
        <v>1019</v>
      </c>
      <c r="D6804" s="27" t="s">
        <v>1020</v>
      </c>
      <c r="E6804" s="4">
        <v>2</v>
      </c>
      <c r="F6804" s="4">
        <v>3</v>
      </c>
      <c r="G6804" s="4">
        <v>2</v>
      </c>
      <c r="H6804" s="62">
        <v>6</v>
      </c>
      <c r="J6804" s="28">
        <v>1</v>
      </c>
      <c r="K6804" s="13" t="s">
        <v>24548</v>
      </c>
      <c r="L6804" s="12" t="s">
        <v>24553</v>
      </c>
      <c r="M6804" s="12" t="s">
        <v>24553</v>
      </c>
      <c r="N6804" s="12" t="s">
        <v>24553</v>
      </c>
      <c r="O6804" s="12" t="s">
        <v>24553</v>
      </c>
      <c r="P6804" s="12" t="s">
        <v>24553</v>
      </c>
      <c r="Q6804" s="29" t="s">
        <v>24553</v>
      </c>
      <c r="R6804" s="3">
        <v>50.682773373950262</v>
      </c>
      <c r="S6804" s="3">
        <v>50.090684996937753</v>
      </c>
      <c r="T6804" s="3">
        <v>86.908797555954308</v>
      </c>
      <c r="U6804" s="3">
        <v>100</v>
      </c>
      <c r="V6804" s="3">
        <v>80.212890490104144</v>
      </c>
      <c r="W6804" s="3">
        <v>93.399743079915638</v>
      </c>
      <c r="X6804" s="3">
        <v>61.607746266679683</v>
      </c>
      <c r="Y6804" s="32">
        <v>67.228431020841356</v>
      </c>
      <c r="Z6804" s="50">
        <v>1.4149696883791E-2</v>
      </c>
      <c r="AA6804" s="3">
        <v>34.761474769318404</v>
      </c>
      <c r="AB6804" s="3">
        <v>41.467143455463464</v>
      </c>
      <c r="AC6804" s="3">
        <v>82.167895756951694</v>
      </c>
      <c r="AD6804" s="3">
        <v>48.251145386211228</v>
      </c>
      <c r="AE6804" s="3">
        <v>100</v>
      </c>
      <c r="AF6804" s="3">
        <v>70.157710475311546</v>
      </c>
      <c r="AG6804" s="3">
        <v>85.080080847810578</v>
      </c>
      <c r="AH6804" s="32">
        <v>89.181399854902537</v>
      </c>
      <c r="AI6804" s="50">
        <v>0.13084361791358601</v>
      </c>
      <c r="AJ6804" s="3">
        <v>20.314702025032851</v>
      </c>
      <c r="AK6804" s="3">
        <v>12.80843289528616</v>
      </c>
      <c r="AL6804" s="3">
        <v>13.5106118634527</v>
      </c>
      <c r="AM6804" s="3">
        <v>22.937182486547972</v>
      </c>
      <c r="AN6804" s="3">
        <v>31.96105224950664</v>
      </c>
      <c r="AO6804" s="3">
        <v>66.608833089199649</v>
      </c>
      <c r="AP6804" s="3">
        <v>63.260816605652572</v>
      </c>
      <c r="AQ6804" s="3">
        <v>76.234003120280988</v>
      </c>
      <c r="AR6804" s="3">
        <v>47.826414472724821</v>
      </c>
      <c r="AS6804" s="31">
        <v>100</v>
      </c>
      <c r="AT6804" s="3">
        <v>63.482367637179891</v>
      </c>
      <c r="AU6804" s="3">
        <v>61.322470380929396</v>
      </c>
      <c r="AV6804" s="3">
        <v>55.358663186020827</v>
      </c>
      <c r="AW6804" s="3">
        <v>70.191956173013267</v>
      </c>
      <c r="AX6804" s="3">
        <v>78.053968553658379</v>
      </c>
      <c r="AY6804" s="3">
        <v>80.92974903664539</v>
      </c>
      <c r="AZ6804" s="3">
        <v>91.421642908227014</v>
      </c>
      <c r="BA6804" s="3">
        <v>90.014362845013153</v>
      </c>
      <c r="BB6804" s="3">
        <v>100</v>
      </c>
      <c r="BC6804" s="31">
        <v>88.608177379350295</v>
      </c>
    </row>
    <row r="6805" spans="1:55" x14ac:dyDescent="0.55000000000000004">
      <c r="A6805" s="21" t="s">
        <v>6</v>
      </c>
      <c r="B6805" s="21" t="s">
        <v>21535</v>
      </c>
      <c r="C6805" s="21" t="s">
        <v>10388</v>
      </c>
      <c r="D6805" s="27" t="s">
        <v>10389</v>
      </c>
      <c r="E6805" s="4">
        <v>0</v>
      </c>
      <c r="F6805" s="4">
        <v>8</v>
      </c>
      <c r="G6805" s="4">
        <v>0</v>
      </c>
      <c r="H6805" s="62">
        <v>6</v>
      </c>
      <c r="J6805" s="28">
        <v>1</v>
      </c>
      <c r="K6805" s="13" t="s">
        <v>24548</v>
      </c>
      <c r="L6805" s="12" t="s">
        <v>24553</v>
      </c>
      <c r="M6805" s="12" t="s">
        <v>24553</v>
      </c>
      <c r="N6805" s="12" t="s">
        <v>24553</v>
      </c>
      <c r="O6805" s="12" t="s">
        <v>24553</v>
      </c>
      <c r="P6805" s="14" t="s">
        <v>24551</v>
      </c>
      <c r="Q6805" s="29" t="s">
        <v>24553</v>
      </c>
      <c r="AA6805" s="3">
        <v>45.766773977327148</v>
      </c>
      <c r="AB6805" s="3">
        <v>51.459110598846422</v>
      </c>
      <c r="AC6805" s="3">
        <v>62.257725663050934</v>
      </c>
      <c r="AD6805" s="3">
        <v>65.245502148536147</v>
      </c>
      <c r="AE6805" s="3">
        <v>79.56361320644865</v>
      </c>
      <c r="AF6805" s="3">
        <v>78.002670062996501</v>
      </c>
      <c r="AG6805" s="3">
        <v>95.905044553835467</v>
      </c>
      <c r="AH6805" s="32">
        <v>100</v>
      </c>
      <c r="AI6805" s="50">
        <v>1.8150326069011501E-3</v>
      </c>
      <c r="AT6805" s="3">
        <v>29.617221511273144</v>
      </c>
      <c r="AU6805" s="3">
        <v>29.933147266962596</v>
      </c>
      <c r="AV6805" s="3">
        <v>36.821787454864172</v>
      </c>
      <c r="AW6805" s="3">
        <v>31.28107963257467</v>
      </c>
      <c r="AX6805" s="3">
        <v>32.850827572688559</v>
      </c>
      <c r="AY6805" s="3">
        <v>44.31659555329432</v>
      </c>
      <c r="AZ6805" s="3">
        <v>51.437028445325353</v>
      </c>
      <c r="BA6805" s="3">
        <v>81.001789357731369</v>
      </c>
      <c r="BB6805" s="3">
        <v>88.61804619847959</v>
      </c>
      <c r="BC6805" s="31">
        <v>100</v>
      </c>
    </row>
    <row r="6806" spans="1:55" x14ac:dyDescent="0.55000000000000004">
      <c r="A6806" s="21" t="s">
        <v>6</v>
      </c>
      <c r="B6806" s="21" t="s">
        <v>21829</v>
      </c>
      <c r="C6806" s="21" t="s">
        <v>5717</v>
      </c>
      <c r="D6806" s="27" t="s">
        <v>5718</v>
      </c>
      <c r="E6806" s="4">
        <v>0</v>
      </c>
      <c r="F6806" s="4">
        <v>14</v>
      </c>
      <c r="G6806" s="4">
        <v>0</v>
      </c>
      <c r="H6806" s="62">
        <v>23</v>
      </c>
      <c r="J6806" s="28">
        <v>1</v>
      </c>
      <c r="K6806" s="12" t="s">
        <v>24553</v>
      </c>
      <c r="L6806" s="12" t="s">
        <v>24553</v>
      </c>
      <c r="M6806" s="12" t="s">
        <v>24553</v>
      </c>
      <c r="N6806" s="12" t="s">
        <v>24553</v>
      </c>
      <c r="O6806" s="12" t="s">
        <v>24553</v>
      </c>
      <c r="P6806" s="12" t="s">
        <v>24553</v>
      </c>
      <c r="Q6806" s="29" t="s">
        <v>24553</v>
      </c>
      <c r="AA6806" s="3">
        <v>100</v>
      </c>
      <c r="AB6806" s="3">
        <v>97.107670784465753</v>
      </c>
      <c r="AC6806" s="3">
        <v>72.206541649258071</v>
      </c>
      <c r="AD6806" s="3">
        <v>76.27172722150064</v>
      </c>
      <c r="AE6806" s="3">
        <v>59.851515911517048</v>
      </c>
      <c r="AF6806" s="3">
        <v>57.422092990902698</v>
      </c>
      <c r="AG6806" s="3">
        <v>74.148377241610447</v>
      </c>
      <c r="AH6806" s="32">
        <v>78.672663005775377</v>
      </c>
      <c r="AI6806" s="50">
        <v>2.5353657409159999E-3</v>
      </c>
      <c r="AT6806" s="3">
        <v>91.551725108279996</v>
      </c>
      <c r="AU6806" s="3">
        <v>92.613626307475627</v>
      </c>
      <c r="AV6806" s="3">
        <v>95.920946410177237</v>
      </c>
      <c r="AW6806" s="3">
        <v>98.794570892493098</v>
      </c>
      <c r="AX6806" s="3">
        <v>83.967581872401041</v>
      </c>
      <c r="AY6806" s="3">
        <v>83.554913443242967</v>
      </c>
      <c r="AZ6806" s="3">
        <v>95.160432721587483</v>
      </c>
      <c r="BA6806" s="3">
        <v>80.521914652944943</v>
      </c>
      <c r="BB6806" s="3">
        <v>100</v>
      </c>
      <c r="BC6806" s="31">
        <v>93.972839553619991</v>
      </c>
    </row>
    <row r="6807" spans="1:55" x14ac:dyDescent="0.55000000000000004">
      <c r="A6807" s="21" t="s">
        <v>6</v>
      </c>
      <c r="B6807" s="21" t="s">
        <v>21591</v>
      </c>
      <c r="C6807" s="21" t="s">
        <v>4774</v>
      </c>
      <c r="D6807" s="27" t="s">
        <v>4775</v>
      </c>
      <c r="E6807" s="4">
        <v>0</v>
      </c>
      <c r="F6807" s="4">
        <v>8</v>
      </c>
      <c r="G6807" s="4">
        <v>0</v>
      </c>
      <c r="H6807" s="62">
        <v>16</v>
      </c>
      <c r="J6807" s="28">
        <v>1</v>
      </c>
      <c r="K6807" s="13" t="s">
        <v>24548</v>
      </c>
      <c r="L6807" s="12" t="s">
        <v>24553</v>
      </c>
      <c r="M6807" s="12" t="s">
        <v>24553</v>
      </c>
      <c r="N6807" s="12" t="s">
        <v>24553</v>
      </c>
      <c r="O6807" s="12" t="s">
        <v>24553</v>
      </c>
      <c r="P6807" s="14" t="s">
        <v>24551</v>
      </c>
      <c r="Q6807" s="29" t="s">
        <v>24553</v>
      </c>
      <c r="AA6807" s="3">
        <v>55.909258690566496</v>
      </c>
      <c r="AB6807" s="3">
        <v>57.446128112470618</v>
      </c>
      <c r="AC6807" s="3">
        <v>87.23650744897013</v>
      </c>
      <c r="AD6807" s="3">
        <v>100</v>
      </c>
      <c r="AE6807" s="3">
        <v>83.832804924545115</v>
      </c>
      <c r="AF6807" s="3">
        <v>84.104839409691792</v>
      </c>
      <c r="AG6807" s="3">
        <v>71.010228094944409</v>
      </c>
      <c r="AH6807" s="32">
        <v>66.303387548617863</v>
      </c>
      <c r="AI6807" s="50">
        <v>1.20204360029466E-2</v>
      </c>
      <c r="AT6807" s="3">
        <v>49.945804882377217</v>
      </c>
      <c r="AU6807" s="3">
        <v>55.782287946018059</v>
      </c>
      <c r="AV6807" s="3">
        <v>60.302588284332046</v>
      </c>
      <c r="AW6807" s="3">
        <v>61.854459585927302</v>
      </c>
      <c r="AX6807" s="3">
        <v>63.899867381912834</v>
      </c>
      <c r="AY6807" s="3">
        <v>88.619210966768122</v>
      </c>
      <c r="AZ6807" s="3">
        <v>86.030664980400545</v>
      </c>
      <c r="BA6807" s="3">
        <v>100</v>
      </c>
      <c r="BB6807" s="3">
        <v>84.639117112074473</v>
      </c>
      <c r="BC6807" s="31">
        <v>62.987349044549092</v>
      </c>
    </row>
    <row r="6808" spans="1:55" x14ac:dyDescent="0.55000000000000004">
      <c r="A6808" s="21" t="s">
        <v>6</v>
      </c>
      <c r="B6808" s="21" t="s">
        <v>20898</v>
      </c>
      <c r="C6808" s="21" t="s">
        <v>8831</v>
      </c>
      <c r="D6808" s="27" t="s">
        <v>8832</v>
      </c>
      <c r="E6808" s="4">
        <v>0</v>
      </c>
      <c r="F6808" s="4">
        <v>4</v>
      </c>
      <c r="G6808" s="4">
        <v>0</v>
      </c>
      <c r="H6808" s="62">
        <v>8</v>
      </c>
      <c r="J6808" s="28">
        <v>1</v>
      </c>
      <c r="K6808" s="13" t="s">
        <v>24548</v>
      </c>
      <c r="L6808" s="12" t="s">
        <v>24553</v>
      </c>
      <c r="M6808" s="12" t="s">
        <v>24553</v>
      </c>
      <c r="N6808" s="12" t="s">
        <v>24553</v>
      </c>
      <c r="O6808" s="12" t="s">
        <v>24553</v>
      </c>
      <c r="P6808" s="14" t="s">
        <v>24551</v>
      </c>
      <c r="Q6808" s="29" t="s">
        <v>24553</v>
      </c>
      <c r="AA6808" s="3">
        <v>70.123015893440027</v>
      </c>
      <c r="AB6808" s="3">
        <v>71.884057403307651</v>
      </c>
      <c r="AC6808" s="3">
        <v>87.144303136111418</v>
      </c>
      <c r="AD6808" s="3">
        <v>84.094974123873584</v>
      </c>
      <c r="AE6808" s="3">
        <v>100</v>
      </c>
      <c r="AF6808" s="3">
        <v>91.990125256434823</v>
      </c>
      <c r="AG6808" s="3">
        <v>87.960813287869527</v>
      </c>
      <c r="AH6808" s="32">
        <v>84.642713796688781</v>
      </c>
      <c r="AI6808" s="50">
        <v>1.49325453378619E-2</v>
      </c>
      <c r="AT6808" s="3">
        <v>73.398745167864362</v>
      </c>
      <c r="AU6808" s="3">
        <v>76.087431459810915</v>
      </c>
      <c r="AV6808" s="3">
        <v>72.515434676606432</v>
      </c>
      <c r="AW6808" s="3">
        <v>72.705808498761442</v>
      </c>
      <c r="AX6808" s="3">
        <v>74.128892728852051</v>
      </c>
      <c r="AY6808" s="3">
        <v>80.126012875030668</v>
      </c>
      <c r="AZ6808" s="3">
        <v>80.690736808593584</v>
      </c>
      <c r="BA6808" s="3">
        <v>96.697516501083797</v>
      </c>
      <c r="BB6808" s="3">
        <v>100</v>
      </c>
      <c r="BC6808" s="31">
        <v>85.299255640376686</v>
      </c>
    </row>
    <row r="6809" spans="1:55" x14ac:dyDescent="0.55000000000000004">
      <c r="A6809" s="21" t="s">
        <v>6</v>
      </c>
      <c r="B6809" s="21" t="s">
        <v>23078</v>
      </c>
      <c r="C6809" s="21" t="s">
        <v>14218</v>
      </c>
      <c r="D6809" s="27" t="s">
        <v>14219</v>
      </c>
      <c r="E6809" s="4">
        <v>1</v>
      </c>
      <c r="F6809" s="4">
        <v>4</v>
      </c>
      <c r="G6809" s="4">
        <v>1</v>
      </c>
      <c r="H6809" s="62">
        <v>6</v>
      </c>
      <c r="J6809" s="28">
        <v>1</v>
      </c>
      <c r="K6809" s="12" t="s">
        <v>24553</v>
      </c>
      <c r="L6809" s="12" t="s">
        <v>24553</v>
      </c>
      <c r="M6809" s="12" t="s">
        <v>24553</v>
      </c>
      <c r="N6809" s="12" t="s">
        <v>24553</v>
      </c>
      <c r="O6809" s="12" t="s">
        <v>24553</v>
      </c>
      <c r="P6809" s="12" t="s">
        <v>24553</v>
      </c>
      <c r="Q6809" s="29" t="s">
        <v>24553</v>
      </c>
      <c r="R6809" s="3">
        <v>40.036132869533589</v>
      </c>
      <c r="S6809" s="3">
        <v>44.462002847135935</v>
      </c>
      <c r="T6809" s="3">
        <v>94.05535802835125</v>
      </c>
      <c r="U6809" s="3">
        <v>75.37600292322881</v>
      </c>
      <c r="V6809" s="3">
        <v>100</v>
      </c>
      <c r="W6809" s="3">
        <v>85.847066347530799</v>
      </c>
      <c r="X6809" s="3">
        <v>74.503447179820597</v>
      </c>
      <c r="Y6809" s="32">
        <v>82.031475156137006</v>
      </c>
      <c r="Z6809" s="50">
        <v>2.1398250667131701E-2</v>
      </c>
      <c r="AA6809" s="3">
        <v>94.827007223581049</v>
      </c>
      <c r="AB6809" s="3">
        <v>92.432251353826373</v>
      </c>
      <c r="AC6809" s="3">
        <v>100</v>
      </c>
      <c r="AD6809" s="3">
        <v>92.661946880715135</v>
      </c>
      <c r="AE6809" s="3">
        <v>42.518872894861801</v>
      </c>
      <c r="AF6809" s="3">
        <v>44.324027281671306</v>
      </c>
      <c r="AG6809" s="3">
        <v>38.872440964898566</v>
      </c>
      <c r="AH6809" s="32">
        <v>33.163627983121216</v>
      </c>
      <c r="AI6809" s="50">
        <v>1.2958268488394301E-3</v>
      </c>
      <c r="AJ6809" s="3">
        <v>39.613543789760328</v>
      </c>
      <c r="AK6809" s="3">
        <v>26.521900858782292</v>
      </c>
      <c r="AL6809" s="3">
        <v>22.680586413631879</v>
      </c>
      <c r="AM6809" s="3">
        <v>29.396187078662074</v>
      </c>
      <c r="AN6809" s="3">
        <v>32.012757175426422</v>
      </c>
      <c r="AO6809" s="3">
        <v>55.513315470939418</v>
      </c>
      <c r="AP6809" s="3">
        <v>56.192650053717152</v>
      </c>
      <c r="AQ6809" s="3">
        <v>100</v>
      </c>
      <c r="AR6809" s="3">
        <v>59.362032965621871</v>
      </c>
      <c r="AS6809" s="31">
        <v>49.188595210130323</v>
      </c>
      <c r="AT6809" s="3">
        <v>90.644877716374509</v>
      </c>
      <c r="AU6809" s="3">
        <v>100</v>
      </c>
      <c r="AV6809" s="3">
        <v>78.251969760429375</v>
      </c>
      <c r="AW6809" s="3">
        <v>69.270968351098617</v>
      </c>
      <c r="AX6809" s="3">
        <v>68.527426800065882</v>
      </c>
      <c r="AY6809" s="3">
        <v>69.760468000547348</v>
      </c>
      <c r="AZ6809" s="3">
        <v>69.670267659257945</v>
      </c>
      <c r="BA6809" s="3">
        <v>82.414156813810621</v>
      </c>
      <c r="BB6809" s="3">
        <v>39.192598052599095</v>
      </c>
      <c r="BC6809" s="31">
        <v>47.613532033214121</v>
      </c>
    </row>
    <row r="6810" spans="1:55" x14ac:dyDescent="0.55000000000000004">
      <c r="A6810" s="21" t="s">
        <v>6</v>
      </c>
      <c r="B6810" s="21" t="s">
        <v>19905</v>
      </c>
      <c r="C6810" s="21" t="s">
        <v>10262</v>
      </c>
      <c r="D6810" s="27" t="s">
        <v>10263</v>
      </c>
      <c r="E6810" s="4">
        <v>0</v>
      </c>
      <c r="F6810" s="4">
        <v>2</v>
      </c>
      <c r="G6810" s="4">
        <v>0</v>
      </c>
      <c r="H6810" s="62">
        <v>3</v>
      </c>
      <c r="J6810" s="28">
        <v>1</v>
      </c>
      <c r="K6810" s="13" t="s">
        <v>24548</v>
      </c>
      <c r="L6810" s="12" t="s">
        <v>24553</v>
      </c>
      <c r="M6810" s="12" t="s">
        <v>24553</v>
      </c>
      <c r="N6810" s="12" t="s">
        <v>24553</v>
      </c>
      <c r="O6810" s="12" t="s">
        <v>24553</v>
      </c>
      <c r="P6810" s="12" t="s">
        <v>24553</v>
      </c>
      <c r="Q6810" s="29" t="s">
        <v>24553</v>
      </c>
      <c r="AA6810" s="3">
        <v>67.082723374780358</v>
      </c>
      <c r="AB6810" s="3">
        <v>61.562795911288291</v>
      </c>
      <c r="AC6810" s="3">
        <v>100</v>
      </c>
      <c r="AD6810" s="3">
        <v>87.624591806005185</v>
      </c>
      <c r="AE6810" s="3">
        <v>84.749362046401259</v>
      </c>
      <c r="AF6810" s="3">
        <v>76.952341564553237</v>
      </c>
      <c r="AG6810" s="3">
        <v>53.814584602352852</v>
      </c>
      <c r="AH6810" s="32">
        <v>59.378961918254568</v>
      </c>
      <c r="AI6810" s="50">
        <v>1.9249406646777299E-2</v>
      </c>
      <c r="AT6810" s="3">
        <v>86.968988053623931</v>
      </c>
      <c r="AU6810" s="3">
        <v>91.130322158442311</v>
      </c>
      <c r="AV6810" s="3">
        <v>94.392279734892909</v>
      </c>
      <c r="AW6810" s="3">
        <v>87.238247819693115</v>
      </c>
      <c r="AX6810" s="3">
        <v>86.084796161218975</v>
      </c>
      <c r="AY6810" s="3">
        <v>99.972670141702508</v>
      </c>
      <c r="AZ6810" s="3">
        <v>100</v>
      </c>
      <c r="BA6810" s="3">
        <v>89.994626745107681</v>
      </c>
      <c r="BB6810" s="3">
        <v>62.15383853007117</v>
      </c>
      <c r="BC6810" s="31">
        <v>35.429399581808603</v>
      </c>
    </row>
    <row r="6811" spans="1:55" x14ac:dyDescent="0.55000000000000004">
      <c r="A6811" s="21" t="s">
        <v>6</v>
      </c>
      <c r="B6811" s="21" t="s">
        <v>18225</v>
      </c>
      <c r="C6811" s="21" t="s">
        <v>4825</v>
      </c>
      <c r="D6811" s="27" t="s">
        <v>4826</v>
      </c>
      <c r="E6811" s="4">
        <v>0</v>
      </c>
      <c r="F6811" s="4">
        <v>0</v>
      </c>
      <c r="G6811" s="4">
        <v>0</v>
      </c>
      <c r="H6811" s="62">
        <v>6</v>
      </c>
      <c r="J6811" s="28">
        <v>1</v>
      </c>
      <c r="K6811" s="13" t="s">
        <v>24548</v>
      </c>
      <c r="L6811" s="12" t="s">
        <v>24553</v>
      </c>
      <c r="M6811" s="12" t="s">
        <v>24553</v>
      </c>
      <c r="N6811" s="12" t="s">
        <v>24553</v>
      </c>
      <c r="O6811" s="12" t="s">
        <v>24553</v>
      </c>
      <c r="P6811" s="12" t="s">
        <v>24553</v>
      </c>
      <c r="Q6811" s="29" t="s">
        <v>24553</v>
      </c>
      <c r="AT6811" s="3">
        <v>53.897064167607752</v>
      </c>
      <c r="AU6811" s="3">
        <v>55.833727591292906</v>
      </c>
      <c r="AV6811" s="3">
        <v>53.467585564402121</v>
      </c>
      <c r="AW6811" s="3">
        <v>58.179624647202445</v>
      </c>
      <c r="AX6811" s="3">
        <v>56.999504300933303</v>
      </c>
      <c r="AY6811" s="3">
        <v>57.427516356372465</v>
      </c>
      <c r="AZ6811" s="3">
        <v>50.025812410168605</v>
      </c>
      <c r="BA6811" s="3">
        <v>46.606913628307097</v>
      </c>
      <c r="BB6811" s="3">
        <v>88.284525334684716</v>
      </c>
      <c r="BC6811" s="31">
        <v>100</v>
      </c>
    </row>
    <row r="6812" spans="1:55" x14ac:dyDescent="0.55000000000000004">
      <c r="A6812" s="21" t="s">
        <v>6</v>
      </c>
      <c r="B6812" s="21" t="s">
        <v>20875</v>
      </c>
      <c r="C6812" s="21" t="s">
        <v>7311</v>
      </c>
      <c r="D6812" s="27" t="s">
        <v>7312</v>
      </c>
      <c r="E6812" s="4">
        <v>0</v>
      </c>
      <c r="F6812" s="4">
        <v>4</v>
      </c>
      <c r="G6812" s="4">
        <v>0</v>
      </c>
      <c r="H6812" s="62">
        <v>7</v>
      </c>
      <c r="J6812" s="28">
        <v>1</v>
      </c>
      <c r="K6812" s="13" t="s">
        <v>24548</v>
      </c>
      <c r="L6812" s="12" t="s">
        <v>24553</v>
      </c>
      <c r="M6812" s="12" t="s">
        <v>24553</v>
      </c>
      <c r="N6812" s="12" t="s">
        <v>24553</v>
      </c>
      <c r="O6812" s="12" t="s">
        <v>24553</v>
      </c>
      <c r="P6812" s="14" t="s">
        <v>24551</v>
      </c>
      <c r="Q6812" s="29" t="s">
        <v>24553</v>
      </c>
      <c r="AA6812" s="3">
        <v>85.972070684575257</v>
      </c>
      <c r="AB6812" s="3">
        <v>82.556023203772227</v>
      </c>
      <c r="AC6812" s="3">
        <v>100</v>
      </c>
      <c r="AD6812" s="3">
        <v>93.727517305373155</v>
      </c>
      <c r="AE6812" s="3">
        <v>60.344278148536112</v>
      </c>
      <c r="AF6812" s="3">
        <v>31.37854300718211</v>
      </c>
      <c r="AG6812" s="3">
        <v>17.588178016580045</v>
      </c>
      <c r="AH6812" s="32">
        <v>15.048490287266272</v>
      </c>
      <c r="AI6812" s="50">
        <v>1.11688481822536E-2</v>
      </c>
      <c r="AT6812" s="3">
        <v>78.410184502817003</v>
      </c>
      <c r="AU6812" s="3">
        <v>95.32563053646335</v>
      </c>
      <c r="AV6812" s="3">
        <v>100</v>
      </c>
      <c r="AW6812" s="3">
        <v>99.183055767482514</v>
      </c>
      <c r="AX6812" s="3">
        <v>87.531907527702785</v>
      </c>
      <c r="AY6812" s="3">
        <v>92.207843389969227</v>
      </c>
      <c r="AZ6812" s="3">
        <v>85.600203460609833</v>
      </c>
      <c r="BA6812" s="3">
        <v>60.627798710953563</v>
      </c>
      <c r="BB6812" s="3">
        <v>38.712480268672429</v>
      </c>
      <c r="BC6812" s="31">
        <v>22.687142578824766</v>
      </c>
    </row>
    <row r="6813" spans="1:55" x14ac:dyDescent="0.55000000000000004">
      <c r="A6813" s="21" t="s">
        <v>6</v>
      </c>
      <c r="B6813" s="21" t="s">
        <v>24410</v>
      </c>
      <c r="C6813" s="21" t="s">
        <v>14349</v>
      </c>
      <c r="D6813" s="27" t="s">
        <v>14350</v>
      </c>
      <c r="E6813" s="4">
        <v>31</v>
      </c>
      <c r="F6813" s="4">
        <v>3</v>
      </c>
      <c r="G6813" s="4">
        <v>18</v>
      </c>
      <c r="H6813" s="62">
        <v>12</v>
      </c>
      <c r="J6813" s="28">
        <v>2</v>
      </c>
      <c r="K6813" s="13" t="s">
        <v>24548</v>
      </c>
      <c r="L6813" s="12" t="s">
        <v>24553</v>
      </c>
      <c r="M6813" s="12" t="s">
        <v>24553</v>
      </c>
      <c r="N6813" s="12" t="s">
        <v>24553</v>
      </c>
      <c r="O6813" s="15" t="s">
        <v>24550</v>
      </c>
      <c r="P6813" s="12" t="s">
        <v>24553</v>
      </c>
      <c r="Q6813" s="29" t="s">
        <v>24553</v>
      </c>
      <c r="R6813" s="3">
        <v>2.9899244143758126</v>
      </c>
      <c r="S6813" s="3">
        <v>3.5204750978411732</v>
      </c>
      <c r="T6813" s="3">
        <v>19.191127651349881</v>
      </c>
      <c r="U6813" s="3">
        <v>18.732246558441847</v>
      </c>
      <c r="V6813" s="3">
        <v>58.436837595336158</v>
      </c>
      <c r="W6813" s="3">
        <v>66.517194849406138</v>
      </c>
      <c r="X6813" s="3">
        <v>98.422554457879414</v>
      </c>
      <c r="Y6813" s="32">
        <v>100</v>
      </c>
      <c r="Z6813" s="50">
        <v>1.4813146860199E-4</v>
      </c>
      <c r="AA6813" s="3">
        <v>6.6468433253495256</v>
      </c>
      <c r="AB6813" s="3">
        <v>7.2798618331629763</v>
      </c>
      <c r="AC6813" s="3">
        <v>16.776284228742337</v>
      </c>
      <c r="AD6813" s="3">
        <v>20.807196284604185</v>
      </c>
      <c r="AE6813" s="3">
        <v>64.199765481651355</v>
      </c>
      <c r="AF6813" s="3">
        <v>65.190089841685477</v>
      </c>
      <c r="AG6813" s="3">
        <v>93.976486145225422</v>
      </c>
      <c r="AH6813" s="32">
        <v>100</v>
      </c>
      <c r="AI6813" s="50">
        <v>5.5807496067574E-4</v>
      </c>
      <c r="AJ6813" s="3">
        <v>10.214275732884555</v>
      </c>
      <c r="AK6813" s="3">
        <v>7.8108733017087744</v>
      </c>
      <c r="AL6813" s="3">
        <v>10.141196455903305</v>
      </c>
      <c r="AM6813" s="3">
        <v>7.1868778270414158</v>
      </c>
      <c r="AN6813" s="3">
        <v>7.0772321038615278</v>
      </c>
      <c r="AO6813" s="3">
        <v>11.883665322221395</v>
      </c>
      <c r="AP6813" s="3">
        <v>24.10625297715865</v>
      </c>
      <c r="AQ6813" s="3">
        <v>62.560619421802777</v>
      </c>
      <c r="AR6813" s="3">
        <v>100</v>
      </c>
      <c r="AS6813" s="31">
        <v>73.425332596272227</v>
      </c>
      <c r="AT6813" s="3">
        <v>6.5465876308062807</v>
      </c>
      <c r="AU6813" s="3">
        <v>7.0923111219957065</v>
      </c>
      <c r="AV6813" s="3">
        <v>8.9326321956841213</v>
      </c>
      <c r="AW6813" s="3">
        <v>6.1337264962165783</v>
      </c>
      <c r="AX6813" s="3">
        <v>6.9153145309104307</v>
      </c>
      <c r="AY6813" s="3">
        <v>13.987361403889038</v>
      </c>
      <c r="AZ6813" s="3">
        <v>22.011299357254703</v>
      </c>
      <c r="BA6813" s="3">
        <v>58.193492595013538</v>
      </c>
      <c r="BB6813" s="3">
        <v>100</v>
      </c>
      <c r="BC6813" s="31">
        <v>87.414456423830259</v>
      </c>
    </row>
    <row r="6814" spans="1:55" x14ac:dyDescent="0.55000000000000004">
      <c r="A6814" s="21" t="s">
        <v>6</v>
      </c>
      <c r="B6814" s="21" t="s">
        <v>22026</v>
      </c>
      <c r="C6814" s="21" t="s">
        <v>14349</v>
      </c>
      <c r="D6814" s="27" t="s">
        <v>16109</v>
      </c>
      <c r="E6814" s="4">
        <v>0</v>
      </c>
      <c r="F6814" s="4">
        <v>0</v>
      </c>
      <c r="G6814" s="4">
        <v>1</v>
      </c>
      <c r="H6814" s="62">
        <v>0</v>
      </c>
      <c r="J6814" s="28">
        <v>2</v>
      </c>
      <c r="K6814" s="13" t="s">
        <v>24548</v>
      </c>
      <c r="L6814" s="12" t="s">
        <v>24553</v>
      </c>
      <c r="M6814" s="12" t="s">
        <v>24553</v>
      </c>
      <c r="N6814" s="12" t="s">
        <v>24553</v>
      </c>
      <c r="O6814" s="15" t="s">
        <v>24550</v>
      </c>
      <c r="P6814" s="12" t="s">
        <v>24553</v>
      </c>
      <c r="Q6814" s="29" t="s">
        <v>24553</v>
      </c>
      <c r="AJ6814" s="3">
        <v>6.8800049199373383</v>
      </c>
      <c r="AK6814" s="3">
        <v>4.1036218420483825</v>
      </c>
      <c r="AL6814" s="3">
        <v>4.3996136118361857</v>
      </c>
      <c r="AM6814" s="3">
        <v>3.0243327830874587</v>
      </c>
      <c r="AN6814" s="3">
        <v>4.9750353552249074</v>
      </c>
      <c r="AO6814" s="3">
        <v>5.8832096670341123</v>
      </c>
      <c r="AP6814" s="3">
        <v>17.4567811250479</v>
      </c>
      <c r="AQ6814" s="3">
        <v>42.549111404254155</v>
      </c>
      <c r="AR6814" s="3">
        <v>100</v>
      </c>
      <c r="AS6814" s="31">
        <v>94.382538867182504</v>
      </c>
    </row>
    <row r="6815" spans="1:55" x14ac:dyDescent="0.55000000000000004">
      <c r="A6815" s="21" t="s">
        <v>6</v>
      </c>
      <c r="B6815" s="21" t="s">
        <v>16945</v>
      </c>
      <c r="C6815" s="21" t="s">
        <v>11859</v>
      </c>
      <c r="D6815" s="27" t="s">
        <v>11860</v>
      </c>
      <c r="E6815" s="4">
        <v>0</v>
      </c>
      <c r="F6815" s="4">
        <v>0</v>
      </c>
      <c r="G6815" s="4">
        <v>0</v>
      </c>
      <c r="H6815" s="62">
        <v>1</v>
      </c>
      <c r="J6815" s="28">
        <v>1</v>
      </c>
      <c r="K6815" s="13" t="s">
        <v>24548</v>
      </c>
      <c r="L6815" s="12" t="s">
        <v>24553</v>
      </c>
      <c r="M6815" s="12" t="s">
        <v>24553</v>
      </c>
      <c r="N6815" s="12" t="s">
        <v>24553</v>
      </c>
      <c r="O6815" s="15" t="s">
        <v>24550</v>
      </c>
      <c r="P6815" s="12" t="s">
        <v>24553</v>
      </c>
      <c r="Q6815" s="29" t="s">
        <v>24553</v>
      </c>
      <c r="AT6815" s="3">
        <v>19.167532871185035</v>
      </c>
      <c r="AU6815" s="3">
        <v>17.907635420579737</v>
      </c>
      <c r="AV6815" s="3">
        <v>17.484861503887625</v>
      </c>
      <c r="AW6815" s="3">
        <v>15.765549303034621</v>
      </c>
      <c r="AX6815" s="3">
        <v>19.368643909240852</v>
      </c>
      <c r="AY6815" s="3">
        <v>18.282379449242786</v>
      </c>
      <c r="AZ6815" s="3">
        <v>20.855875390497005</v>
      </c>
      <c r="BA6815" s="3">
        <v>65.415003732591387</v>
      </c>
      <c r="BB6815" s="3">
        <v>100</v>
      </c>
      <c r="BC6815" s="31">
        <v>91.067703618459845</v>
      </c>
    </row>
    <row r="6816" spans="1:55" x14ac:dyDescent="0.55000000000000004">
      <c r="A6816" s="21" t="s">
        <v>6</v>
      </c>
      <c r="B6816" s="21" t="s">
        <v>22676</v>
      </c>
      <c r="C6816" s="21" t="s">
        <v>16110</v>
      </c>
      <c r="D6816" s="27" t="s">
        <v>16111</v>
      </c>
      <c r="E6816" s="4">
        <v>0</v>
      </c>
      <c r="F6816" s="4">
        <v>0</v>
      </c>
      <c r="G6816" s="4">
        <v>3</v>
      </c>
      <c r="H6816" s="62">
        <v>0</v>
      </c>
      <c r="J6816" s="28">
        <v>1</v>
      </c>
      <c r="K6816" s="13" t="s">
        <v>24548</v>
      </c>
      <c r="L6816" s="16" t="s">
        <v>16303</v>
      </c>
      <c r="M6816" s="17" t="s">
        <v>24549</v>
      </c>
      <c r="N6816" s="12" t="s">
        <v>24553</v>
      </c>
      <c r="O6816" s="15" t="s">
        <v>24550</v>
      </c>
      <c r="P6816" s="12" t="s">
        <v>24553</v>
      </c>
      <c r="Q6816" s="29" t="s">
        <v>24553</v>
      </c>
      <c r="AJ6816" s="3">
        <v>16.976842736886937</v>
      </c>
      <c r="AK6816" s="3">
        <v>31.36425995479442</v>
      </c>
      <c r="AL6816" s="3">
        <v>44.905930658545913</v>
      </c>
      <c r="AM6816" s="3">
        <v>24.134158072682066</v>
      </c>
      <c r="AN6816" s="3">
        <v>49.005212144376706</v>
      </c>
      <c r="AO6816" s="3">
        <v>34.964271257375366</v>
      </c>
      <c r="AP6816" s="3">
        <v>100</v>
      </c>
      <c r="AQ6816" s="3">
        <v>77.460015731695847</v>
      </c>
      <c r="AR6816" s="3">
        <v>85.748462607432188</v>
      </c>
      <c r="AS6816" s="31">
        <v>81.176558419355743</v>
      </c>
    </row>
    <row r="6817" spans="1:55" x14ac:dyDescent="0.55000000000000004">
      <c r="A6817" s="21" t="s">
        <v>6</v>
      </c>
      <c r="B6817" s="21" t="s">
        <v>23163</v>
      </c>
      <c r="C6817" s="21" t="s">
        <v>11987</v>
      </c>
      <c r="D6817" s="27" t="s">
        <v>11988</v>
      </c>
      <c r="E6817" s="4">
        <v>1</v>
      </c>
      <c r="F6817" s="4">
        <v>0</v>
      </c>
      <c r="G6817" s="4">
        <v>2</v>
      </c>
      <c r="H6817" s="62">
        <v>4</v>
      </c>
      <c r="J6817" s="28">
        <v>1</v>
      </c>
      <c r="K6817" s="13" t="s">
        <v>24548</v>
      </c>
      <c r="L6817" s="12" t="s">
        <v>24553</v>
      </c>
      <c r="M6817" s="12" t="s">
        <v>24553</v>
      </c>
      <c r="N6817" s="12" t="s">
        <v>24553</v>
      </c>
      <c r="O6817" s="12" t="s">
        <v>24553</v>
      </c>
      <c r="P6817" s="12" t="s">
        <v>24553</v>
      </c>
      <c r="Q6817" s="29" t="s">
        <v>24553</v>
      </c>
      <c r="R6817" s="3">
        <v>72.544118892695991</v>
      </c>
      <c r="S6817" s="3">
        <v>81.046926527679346</v>
      </c>
      <c r="T6817" s="3">
        <v>100</v>
      </c>
      <c r="U6817" s="3">
        <v>90.169666265892232</v>
      </c>
      <c r="V6817" s="3">
        <v>88.860002077182031</v>
      </c>
      <c r="W6817" s="3">
        <v>92.126810339887641</v>
      </c>
      <c r="X6817" s="3">
        <v>87.77275335545994</v>
      </c>
      <c r="Y6817" s="32">
        <v>65.239479354779647</v>
      </c>
      <c r="Z6817" s="50">
        <v>0.25342528331367198</v>
      </c>
      <c r="AJ6817" s="3">
        <v>59.822319563960079</v>
      </c>
      <c r="AK6817" s="3">
        <v>45.392883956048557</v>
      </c>
      <c r="AL6817" s="3">
        <v>34.597803777906286</v>
      </c>
      <c r="AM6817" s="3">
        <v>40.101734096221215</v>
      </c>
      <c r="AN6817" s="3">
        <v>41.713934341223272</v>
      </c>
      <c r="AO6817" s="3">
        <v>48.185082191112969</v>
      </c>
      <c r="AP6817" s="3">
        <v>67.967595084240216</v>
      </c>
      <c r="AQ6817" s="3">
        <v>100</v>
      </c>
      <c r="AR6817" s="3">
        <v>63.746405748948497</v>
      </c>
      <c r="AS6817" s="31">
        <v>47.715355830676856</v>
      </c>
      <c r="AT6817" s="3">
        <v>71.423605841094371</v>
      </c>
      <c r="AU6817" s="3">
        <v>74.429829644995678</v>
      </c>
      <c r="AV6817" s="3">
        <v>64.433047287109289</v>
      </c>
      <c r="AW6817" s="3">
        <v>61.575124240497182</v>
      </c>
      <c r="AX6817" s="3">
        <v>78.638751051255454</v>
      </c>
      <c r="AY6817" s="3">
        <v>82.640370043538297</v>
      </c>
      <c r="AZ6817" s="3">
        <v>99.836474052595676</v>
      </c>
      <c r="BA6817" s="3">
        <v>100</v>
      </c>
      <c r="BB6817" s="3">
        <v>86.763307781621108</v>
      </c>
      <c r="BC6817" s="31">
        <v>45.34399030141536</v>
      </c>
    </row>
    <row r="6818" spans="1:55" x14ac:dyDescent="0.55000000000000004">
      <c r="A6818" s="21" t="s">
        <v>6</v>
      </c>
      <c r="B6818" s="21" t="s">
        <v>17613</v>
      </c>
      <c r="C6818" s="21" t="s">
        <v>425</v>
      </c>
      <c r="D6818" s="27" t="s">
        <v>426</v>
      </c>
      <c r="E6818" s="4">
        <v>0</v>
      </c>
      <c r="F6818" s="4">
        <v>0</v>
      </c>
      <c r="G6818" s="4">
        <v>0</v>
      </c>
      <c r="H6818" s="62">
        <v>3</v>
      </c>
      <c r="J6818" s="28">
        <v>1</v>
      </c>
      <c r="K6818" s="12" t="s">
        <v>24553</v>
      </c>
      <c r="L6818" s="12" t="s">
        <v>24553</v>
      </c>
      <c r="M6818" s="12" t="s">
        <v>24553</v>
      </c>
      <c r="N6818" s="12" t="s">
        <v>24553</v>
      </c>
      <c r="O6818" s="15" t="s">
        <v>24550</v>
      </c>
      <c r="P6818" s="12" t="s">
        <v>24553</v>
      </c>
      <c r="Q6818" s="29" t="s">
        <v>24553</v>
      </c>
      <c r="AT6818" s="3">
        <v>51.061712800328522</v>
      </c>
      <c r="AU6818" s="3">
        <v>45.165332861351999</v>
      </c>
      <c r="AV6818" s="3">
        <v>43.937834251152047</v>
      </c>
      <c r="AW6818" s="3">
        <v>60.787843496206165</v>
      </c>
      <c r="AX6818" s="3">
        <v>100</v>
      </c>
      <c r="AY6818" s="3">
        <v>88.048273087940373</v>
      </c>
      <c r="AZ6818" s="3">
        <v>79.808325908320697</v>
      </c>
      <c r="BA6818" s="3">
        <v>58.699130623721999</v>
      </c>
      <c r="BB6818" s="3">
        <v>51.514791335297041</v>
      </c>
      <c r="BC6818" s="31">
        <v>44.888713882485064</v>
      </c>
    </row>
    <row r="6819" spans="1:55" x14ac:dyDescent="0.55000000000000004">
      <c r="A6819" s="21" t="s">
        <v>6</v>
      </c>
      <c r="B6819" s="21" t="s">
        <v>17924</v>
      </c>
      <c r="C6819" s="21" t="s">
        <v>1772</v>
      </c>
      <c r="D6819" s="27" t="s">
        <v>1773</v>
      </c>
      <c r="E6819" s="4">
        <v>0</v>
      </c>
      <c r="F6819" s="4">
        <v>0</v>
      </c>
      <c r="G6819" s="4">
        <v>0</v>
      </c>
      <c r="H6819" s="62">
        <v>4</v>
      </c>
      <c r="J6819" s="28">
        <v>1</v>
      </c>
      <c r="K6819" s="13" t="s">
        <v>24548</v>
      </c>
      <c r="L6819" s="12" t="s">
        <v>24553</v>
      </c>
      <c r="M6819" s="12" t="s">
        <v>24553</v>
      </c>
      <c r="N6819" s="12" t="s">
        <v>24553</v>
      </c>
      <c r="O6819" s="12" t="s">
        <v>24553</v>
      </c>
      <c r="P6819" s="14" t="s">
        <v>24551</v>
      </c>
      <c r="Q6819" s="29" t="s">
        <v>24553</v>
      </c>
      <c r="AT6819" s="3">
        <v>53.898014493804958</v>
      </c>
      <c r="AU6819" s="3">
        <v>57.088415763266653</v>
      </c>
      <c r="AV6819" s="3">
        <v>67.804396800475757</v>
      </c>
      <c r="AW6819" s="3">
        <v>71.800503179504688</v>
      </c>
      <c r="AX6819" s="3">
        <v>92.406043298241158</v>
      </c>
      <c r="AY6819" s="3">
        <v>100</v>
      </c>
      <c r="AZ6819" s="3">
        <v>90.579637369073936</v>
      </c>
      <c r="BA6819" s="3">
        <v>88.495044369972106</v>
      </c>
      <c r="BB6819" s="3">
        <v>89.777542123084984</v>
      </c>
      <c r="BC6819" s="31">
        <v>87.767135264721063</v>
      </c>
    </row>
    <row r="6820" spans="1:55" x14ac:dyDescent="0.55000000000000004">
      <c r="A6820" s="21" t="s">
        <v>6</v>
      </c>
      <c r="B6820" s="21" t="s">
        <v>18176</v>
      </c>
      <c r="C6820" s="21" t="s">
        <v>12429</v>
      </c>
      <c r="D6820" s="27" t="s">
        <v>12430</v>
      </c>
      <c r="E6820" s="4">
        <v>0</v>
      </c>
      <c r="F6820" s="4">
        <v>0</v>
      </c>
      <c r="G6820" s="4">
        <v>0</v>
      </c>
      <c r="H6820" s="62">
        <v>5</v>
      </c>
      <c r="J6820" s="28">
        <v>1</v>
      </c>
      <c r="K6820" s="13" t="s">
        <v>24548</v>
      </c>
      <c r="L6820" s="12" t="s">
        <v>24553</v>
      </c>
      <c r="M6820" s="12" t="s">
        <v>24553</v>
      </c>
      <c r="N6820" s="12" t="s">
        <v>24553</v>
      </c>
      <c r="O6820" s="12" t="s">
        <v>24553</v>
      </c>
      <c r="P6820" s="12" t="s">
        <v>24553</v>
      </c>
      <c r="Q6820" s="30" t="s">
        <v>24552</v>
      </c>
      <c r="AT6820" s="3">
        <v>79.99479269216269</v>
      </c>
      <c r="AU6820" s="3">
        <v>68.306389905810889</v>
      </c>
      <c r="AV6820" s="3">
        <v>100</v>
      </c>
      <c r="AW6820" s="3">
        <v>73.405151252881524</v>
      </c>
      <c r="AX6820" s="3">
        <v>88.903768981405662</v>
      </c>
      <c r="AY6820" s="3">
        <v>88.790991843224532</v>
      </c>
      <c r="AZ6820" s="3">
        <v>84.04682373332821</v>
      </c>
      <c r="BA6820" s="3">
        <v>57.334013060364427</v>
      </c>
      <c r="BB6820" s="3">
        <v>46.168860079448109</v>
      </c>
      <c r="BC6820" s="31">
        <v>24.861081318189331</v>
      </c>
    </row>
    <row r="6821" spans="1:55" x14ac:dyDescent="0.55000000000000004">
      <c r="A6821" s="21" t="s">
        <v>6</v>
      </c>
      <c r="B6821" s="21" t="s">
        <v>23379</v>
      </c>
      <c r="C6821" s="21" t="s">
        <v>5403</v>
      </c>
      <c r="D6821" s="27" t="s">
        <v>5404</v>
      </c>
      <c r="E6821" s="4">
        <v>1</v>
      </c>
      <c r="F6821" s="4">
        <v>0</v>
      </c>
      <c r="G6821" s="4">
        <v>8</v>
      </c>
      <c r="H6821" s="62">
        <v>1</v>
      </c>
      <c r="J6821" s="28">
        <v>1</v>
      </c>
      <c r="K6821" s="13" t="s">
        <v>24548</v>
      </c>
      <c r="L6821" s="12" t="s">
        <v>24553</v>
      </c>
      <c r="M6821" s="12" t="s">
        <v>24553</v>
      </c>
      <c r="N6821" s="12" t="s">
        <v>24553</v>
      </c>
      <c r="O6821" s="12" t="s">
        <v>24553</v>
      </c>
      <c r="P6821" s="12" t="s">
        <v>24553</v>
      </c>
      <c r="Q6821" s="29" t="s">
        <v>24553</v>
      </c>
      <c r="R6821" s="3">
        <v>74.84948371254346</v>
      </c>
      <c r="S6821" s="3">
        <v>84.581120653380083</v>
      </c>
      <c r="T6821" s="3">
        <v>67.334155908666133</v>
      </c>
      <c r="U6821" s="3">
        <v>66.277260387509045</v>
      </c>
      <c r="V6821" s="3">
        <v>100</v>
      </c>
      <c r="W6821" s="3">
        <v>96.794426523041295</v>
      </c>
      <c r="X6821" s="3">
        <v>78.598086989193106</v>
      </c>
      <c r="Y6821" s="32">
        <v>68.089595441510454</v>
      </c>
      <c r="Z6821" s="50">
        <v>1.9203678764854699E-2</v>
      </c>
      <c r="AJ6821" s="3">
        <v>100</v>
      </c>
      <c r="AK6821" s="3">
        <v>80.107607714990863</v>
      </c>
      <c r="AL6821" s="3">
        <v>81.707717744958359</v>
      </c>
      <c r="AM6821" s="3">
        <v>54.443157751543559</v>
      </c>
      <c r="AN6821" s="3">
        <v>51.554455299021342</v>
      </c>
      <c r="AO6821" s="3">
        <v>59.20363638733901</v>
      </c>
      <c r="AP6821" s="3">
        <v>63.155557183966771</v>
      </c>
      <c r="AQ6821" s="3">
        <v>78.940624765151853</v>
      </c>
      <c r="AR6821" s="3">
        <v>53.86927934415904</v>
      </c>
      <c r="AS6821" s="31">
        <v>49.172781683024567</v>
      </c>
      <c r="AT6821" s="3">
        <v>67.049000974893914</v>
      </c>
      <c r="AU6821" s="3">
        <v>71.323777456904665</v>
      </c>
      <c r="AV6821" s="3">
        <v>70.58495914035278</v>
      </c>
      <c r="AW6821" s="3">
        <v>74.746836399529101</v>
      </c>
      <c r="AX6821" s="3">
        <v>80.918647900544656</v>
      </c>
      <c r="AY6821" s="3">
        <v>86.771978908334376</v>
      </c>
      <c r="AZ6821" s="3">
        <v>81.437593888950417</v>
      </c>
      <c r="BA6821" s="3">
        <v>100</v>
      </c>
      <c r="BB6821" s="3">
        <v>83.418281309174063</v>
      </c>
      <c r="BC6821" s="31">
        <v>53.856045870960443</v>
      </c>
    </row>
    <row r="6822" spans="1:55" x14ac:dyDescent="0.55000000000000004">
      <c r="A6822" s="21" t="s">
        <v>6</v>
      </c>
      <c r="B6822" s="21" t="s">
        <v>19384</v>
      </c>
      <c r="C6822" s="21" t="s">
        <v>8305</v>
      </c>
      <c r="D6822" s="27" t="s">
        <v>8306</v>
      </c>
      <c r="E6822" s="4">
        <v>0</v>
      </c>
      <c r="F6822" s="4">
        <v>1</v>
      </c>
      <c r="G6822" s="4">
        <v>0</v>
      </c>
      <c r="H6822" s="62">
        <v>6</v>
      </c>
      <c r="J6822" s="28">
        <v>1</v>
      </c>
      <c r="K6822" s="12" t="s">
        <v>24553</v>
      </c>
      <c r="L6822" s="12" t="s">
        <v>24553</v>
      </c>
      <c r="M6822" s="12" t="s">
        <v>24553</v>
      </c>
      <c r="N6822" s="12" t="s">
        <v>24553</v>
      </c>
      <c r="O6822" s="12" t="s">
        <v>24553</v>
      </c>
      <c r="P6822" s="12" t="s">
        <v>24553</v>
      </c>
      <c r="Q6822" s="29" t="s">
        <v>24553</v>
      </c>
      <c r="AA6822" s="3">
        <v>45.0479036603965</v>
      </c>
      <c r="AB6822" s="3">
        <v>45.168032788757856</v>
      </c>
      <c r="AC6822" s="3">
        <v>39.652352163732161</v>
      </c>
      <c r="AD6822" s="3">
        <v>34.721539257504347</v>
      </c>
      <c r="AE6822" s="3">
        <v>57.64766932827888</v>
      </c>
      <c r="AF6822" s="3">
        <v>66.03956510169165</v>
      </c>
      <c r="AG6822" s="3">
        <v>87.85628657617896</v>
      </c>
      <c r="AH6822" s="32">
        <v>100</v>
      </c>
      <c r="AI6822" s="50">
        <v>5.5394267413005297E-3</v>
      </c>
      <c r="AT6822" s="3">
        <v>43.421596902147428</v>
      </c>
      <c r="AU6822" s="3">
        <v>39.801054059682073</v>
      </c>
      <c r="AV6822" s="3">
        <v>36.393625982533258</v>
      </c>
      <c r="AW6822" s="3">
        <v>37.799173893119459</v>
      </c>
      <c r="AX6822" s="3">
        <v>35.545820878463594</v>
      </c>
      <c r="AY6822" s="3">
        <v>41.268228869026672</v>
      </c>
      <c r="AZ6822" s="3">
        <v>37.881395845837972</v>
      </c>
      <c r="BA6822" s="3">
        <v>51.355246363900356</v>
      </c>
      <c r="BB6822" s="3">
        <v>57.03328031458279</v>
      </c>
      <c r="BC6822" s="31">
        <v>100</v>
      </c>
    </row>
    <row r="6823" spans="1:55" x14ac:dyDescent="0.55000000000000004">
      <c r="A6823" s="21" t="s">
        <v>6</v>
      </c>
      <c r="B6823" s="21" t="s">
        <v>22547</v>
      </c>
      <c r="C6823" s="21" t="s">
        <v>12064</v>
      </c>
      <c r="D6823" s="27" t="s">
        <v>12065</v>
      </c>
      <c r="E6823" s="4">
        <v>0</v>
      </c>
      <c r="F6823" s="4">
        <v>1</v>
      </c>
      <c r="G6823" s="4">
        <v>2</v>
      </c>
      <c r="H6823" s="62">
        <v>2</v>
      </c>
      <c r="J6823" s="28">
        <v>1</v>
      </c>
      <c r="K6823" s="13" t="s">
        <v>24548</v>
      </c>
      <c r="L6823" s="16" t="s">
        <v>16303</v>
      </c>
      <c r="M6823" s="12" t="s">
        <v>24553</v>
      </c>
      <c r="N6823" s="12" t="s">
        <v>24553</v>
      </c>
      <c r="O6823" s="12" t="s">
        <v>24553</v>
      </c>
      <c r="P6823" s="12" t="s">
        <v>24553</v>
      </c>
      <c r="Q6823" s="29" t="s">
        <v>24553</v>
      </c>
      <c r="AA6823" s="3">
        <v>56.736056260639259</v>
      </c>
      <c r="AB6823" s="3">
        <v>66.698325902251952</v>
      </c>
      <c r="AC6823" s="3">
        <v>77.69271235406039</v>
      </c>
      <c r="AD6823" s="3">
        <v>80.15857267113617</v>
      </c>
      <c r="AE6823" s="3">
        <v>100</v>
      </c>
      <c r="AF6823" s="3">
        <v>96.648627466608446</v>
      </c>
      <c r="AG6823" s="3">
        <v>48.413328067748672</v>
      </c>
      <c r="AH6823" s="32">
        <v>63.306743325307579</v>
      </c>
      <c r="AI6823" s="50">
        <v>1.75842232966632E-2</v>
      </c>
      <c r="AJ6823" s="3">
        <v>72.54807754411361</v>
      </c>
      <c r="AK6823" s="3">
        <v>92.735421872407059</v>
      </c>
      <c r="AL6823" s="3">
        <v>100</v>
      </c>
      <c r="AM6823" s="3">
        <v>88.268690209898949</v>
      </c>
      <c r="AN6823" s="3">
        <v>98.150383551918068</v>
      </c>
      <c r="AO6823" s="3">
        <v>93.67958181719321</v>
      </c>
      <c r="AP6823" s="3">
        <v>89.695120440245361</v>
      </c>
      <c r="AQ6823" s="3">
        <v>65.363780720057179</v>
      </c>
      <c r="AR6823" s="3">
        <v>78.068272462574768</v>
      </c>
      <c r="AS6823" s="31">
        <v>37.171269514798567</v>
      </c>
      <c r="AT6823" s="3">
        <v>71.436205389902184</v>
      </c>
      <c r="AU6823" s="3">
        <v>68.495539290996305</v>
      </c>
      <c r="AV6823" s="3">
        <v>69.794671313847473</v>
      </c>
      <c r="AW6823" s="3">
        <v>61.123053330137381</v>
      </c>
      <c r="AX6823" s="3">
        <v>60.866435929216379</v>
      </c>
      <c r="AY6823" s="3">
        <v>76.945614199441266</v>
      </c>
      <c r="AZ6823" s="3">
        <v>70.115630790054738</v>
      </c>
      <c r="BA6823" s="3">
        <v>100</v>
      </c>
      <c r="BB6823" s="3">
        <v>70.535233258498579</v>
      </c>
      <c r="BC6823" s="31">
        <v>57.860740517653177</v>
      </c>
    </row>
    <row r="6824" spans="1:55" x14ac:dyDescent="0.55000000000000004">
      <c r="A6824" s="21" t="s">
        <v>6</v>
      </c>
      <c r="B6824" s="21" t="s">
        <v>16868</v>
      </c>
      <c r="C6824" s="21" t="s">
        <v>10348</v>
      </c>
      <c r="D6824" s="27" t="s">
        <v>10349</v>
      </c>
      <c r="E6824" s="4">
        <v>0</v>
      </c>
      <c r="F6824" s="4">
        <v>0</v>
      </c>
      <c r="G6824" s="4">
        <v>0</v>
      </c>
      <c r="H6824" s="62">
        <v>1</v>
      </c>
      <c r="J6824" s="28">
        <v>1</v>
      </c>
      <c r="K6824" s="12" t="s">
        <v>24553</v>
      </c>
      <c r="L6824" s="12" t="s">
        <v>24553</v>
      </c>
      <c r="M6824" s="12" t="s">
        <v>24553</v>
      </c>
      <c r="N6824" s="12" t="s">
        <v>24553</v>
      </c>
      <c r="O6824" s="12" t="s">
        <v>24553</v>
      </c>
      <c r="P6824" s="12" t="s">
        <v>24553</v>
      </c>
      <c r="Q6824" s="29" t="s">
        <v>24553</v>
      </c>
      <c r="AT6824" s="3">
        <v>92.232691977979414</v>
      </c>
      <c r="AU6824" s="3">
        <v>95.722384734207722</v>
      </c>
      <c r="AV6824" s="3">
        <v>97.557104692768931</v>
      </c>
      <c r="AW6824" s="3">
        <v>90.693368431339309</v>
      </c>
      <c r="AX6824" s="3">
        <v>84.380938239238063</v>
      </c>
      <c r="AY6824" s="3">
        <v>83.352815968994221</v>
      </c>
      <c r="AZ6824" s="3">
        <v>100</v>
      </c>
      <c r="BA6824" s="3">
        <v>71.085494777450563</v>
      </c>
      <c r="BB6824" s="3">
        <v>73.546479879102733</v>
      </c>
      <c r="BC6824" s="31">
        <v>77.313287627772326</v>
      </c>
    </row>
    <row r="6825" spans="1:55" x14ac:dyDescent="0.55000000000000004">
      <c r="A6825" s="21" t="s">
        <v>6</v>
      </c>
      <c r="B6825" s="21" t="s">
        <v>19534</v>
      </c>
      <c r="C6825" s="21" t="s">
        <v>5297</v>
      </c>
      <c r="D6825" s="27" t="s">
        <v>5298</v>
      </c>
      <c r="E6825" s="4">
        <v>0</v>
      </c>
      <c r="F6825" s="4">
        <v>1</v>
      </c>
      <c r="G6825" s="4">
        <v>0</v>
      </c>
      <c r="H6825" s="62">
        <v>9</v>
      </c>
      <c r="J6825" s="28">
        <v>1</v>
      </c>
      <c r="K6825" s="13" t="s">
        <v>24548</v>
      </c>
      <c r="L6825" s="12" t="s">
        <v>24553</v>
      </c>
      <c r="M6825" s="12" t="s">
        <v>24553</v>
      </c>
      <c r="N6825" s="12" t="s">
        <v>24553</v>
      </c>
      <c r="O6825" s="12" t="s">
        <v>24553</v>
      </c>
      <c r="P6825" s="14" t="s">
        <v>24551</v>
      </c>
      <c r="Q6825" s="29" t="s">
        <v>24553</v>
      </c>
      <c r="AA6825" s="3">
        <v>79.600568815128085</v>
      </c>
      <c r="AB6825" s="3">
        <v>77.679304895969025</v>
      </c>
      <c r="AC6825" s="3">
        <v>84.54950687528509</v>
      </c>
      <c r="AD6825" s="3">
        <v>95.299267201413713</v>
      </c>
      <c r="AE6825" s="3">
        <v>72.610319872278708</v>
      </c>
      <c r="AF6825" s="3">
        <v>100</v>
      </c>
      <c r="AG6825" s="3">
        <v>88.157836315152466</v>
      </c>
      <c r="AH6825" s="32">
        <v>99.374589891543465</v>
      </c>
      <c r="AI6825" s="50">
        <v>0.62834968364394395</v>
      </c>
      <c r="AT6825" s="3">
        <v>61.936763236452293</v>
      </c>
      <c r="AU6825" s="3">
        <v>69.47253035380254</v>
      </c>
      <c r="AV6825" s="3">
        <v>70.278468315514971</v>
      </c>
      <c r="AW6825" s="3">
        <v>73.723245812150836</v>
      </c>
      <c r="AX6825" s="3">
        <v>71.678616247950245</v>
      </c>
      <c r="AY6825" s="3">
        <v>82.691960580682803</v>
      </c>
      <c r="AZ6825" s="3">
        <v>86.560625070818048</v>
      </c>
      <c r="BA6825" s="3">
        <v>90.295421120687209</v>
      </c>
      <c r="BB6825" s="3">
        <v>93.553320169165588</v>
      </c>
      <c r="BC6825" s="31">
        <v>100</v>
      </c>
    </row>
    <row r="6826" spans="1:55" x14ac:dyDescent="0.55000000000000004">
      <c r="A6826" s="21" t="s">
        <v>6</v>
      </c>
      <c r="B6826" s="21" t="s">
        <v>20769</v>
      </c>
      <c r="C6826" s="21" t="s">
        <v>923</v>
      </c>
      <c r="D6826" s="27" t="s">
        <v>924</v>
      </c>
      <c r="E6826" s="4">
        <v>0</v>
      </c>
      <c r="F6826" s="4">
        <v>4</v>
      </c>
      <c r="G6826" s="4">
        <v>0</v>
      </c>
      <c r="H6826" s="62">
        <v>3</v>
      </c>
      <c r="J6826" s="28">
        <v>1</v>
      </c>
      <c r="K6826" s="12" t="s">
        <v>24553</v>
      </c>
      <c r="L6826" s="12" t="s">
        <v>24553</v>
      </c>
      <c r="M6826" s="12" t="s">
        <v>24553</v>
      </c>
      <c r="N6826" s="12" t="s">
        <v>24553</v>
      </c>
      <c r="O6826" s="12" t="s">
        <v>24553</v>
      </c>
      <c r="P6826" s="12" t="s">
        <v>24553</v>
      </c>
      <c r="Q6826" s="29" t="s">
        <v>24553</v>
      </c>
      <c r="AA6826" s="3">
        <v>100</v>
      </c>
      <c r="AB6826" s="3">
        <v>80.106927441417028</v>
      </c>
      <c r="AC6826" s="3">
        <v>58.984739678277542</v>
      </c>
      <c r="AD6826" s="3">
        <v>76.019187669545559</v>
      </c>
      <c r="AE6826" s="3">
        <v>46.842071666836965</v>
      </c>
      <c r="AF6826" s="3">
        <v>44.964242538791432</v>
      </c>
      <c r="AG6826" s="3">
        <v>34.084960209189049</v>
      </c>
      <c r="AH6826" s="32">
        <v>35.264079113434363</v>
      </c>
      <c r="AI6826" s="50">
        <v>2.36785112863746E-2</v>
      </c>
      <c r="AT6826" s="3">
        <v>84.270438426531172</v>
      </c>
      <c r="AU6826" s="3">
        <v>83.230670743804836</v>
      </c>
      <c r="AV6826" s="3">
        <v>81.651128616497729</v>
      </c>
      <c r="AW6826" s="3">
        <v>100</v>
      </c>
      <c r="AX6826" s="3">
        <v>98.076114544187561</v>
      </c>
      <c r="AY6826" s="3">
        <v>90.383741062338245</v>
      </c>
      <c r="AZ6826" s="3">
        <v>95.515214111856778</v>
      </c>
      <c r="BA6826" s="3">
        <v>97.606587675848658</v>
      </c>
      <c r="BB6826" s="3">
        <v>92.182684299699517</v>
      </c>
      <c r="BC6826" s="31">
        <v>71.884720416978084</v>
      </c>
    </row>
    <row r="6827" spans="1:55" x14ac:dyDescent="0.55000000000000004">
      <c r="A6827" s="21" t="s">
        <v>6</v>
      </c>
      <c r="B6827" s="21" t="s">
        <v>23775</v>
      </c>
      <c r="C6827" s="21" t="s">
        <v>6983</v>
      </c>
      <c r="D6827" s="27" t="s">
        <v>7412</v>
      </c>
      <c r="E6827" s="4">
        <v>3</v>
      </c>
      <c r="F6827" s="4">
        <v>79</v>
      </c>
      <c r="G6827" s="4">
        <v>14</v>
      </c>
      <c r="H6827" s="62">
        <v>203</v>
      </c>
      <c r="J6827" s="28">
        <v>2</v>
      </c>
      <c r="K6827" s="13" t="s">
        <v>24548</v>
      </c>
      <c r="L6827" s="12" t="s">
        <v>24553</v>
      </c>
      <c r="M6827" s="12" t="s">
        <v>24553</v>
      </c>
      <c r="N6827" s="12" t="s">
        <v>24553</v>
      </c>
      <c r="O6827" s="12" t="s">
        <v>24553</v>
      </c>
      <c r="P6827" s="12" t="s">
        <v>24553</v>
      </c>
      <c r="Q6827" s="29" t="s">
        <v>24553</v>
      </c>
      <c r="R6827" s="3">
        <v>31.182435086492227</v>
      </c>
      <c r="S6827" s="3">
        <v>35.857684421362805</v>
      </c>
      <c r="T6827" s="3">
        <v>71.603287468839497</v>
      </c>
      <c r="U6827" s="3">
        <v>68.978390536852501</v>
      </c>
      <c r="V6827" s="3">
        <v>100</v>
      </c>
      <c r="W6827" s="3">
        <v>76.086922078606321</v>
      </c>
      <c r="X6827" s="3">
        <v>61.542892316859096</v>
      </c>
      <c r="Y6827" s="32">
        <v>67.824915520535413</v>
      </c>
      <c r="Z6827" s="50">
        <v>2.1082819503163899E-2</v>
      </c>
      <c r="AA6827" s="3">
        <v>100</v>
      </c>
      <c r="AB6827" s="3">
        <v>95.089837338442251</v>
      </c>
      <c r="AC6827" s="3">
        <v>95.337969431815011</v>
      </c>
      <c r="AD6827" s="3">
        <v>98.788216011184531</v>
      </c>
      <c r="AE6827" s="3">
        <v>85.295234317052234</v>
      </c>
      <c r="AF6827" s="3">
        <v>86.731648657635844</v>
      </c>
      <c r="AG6827" s="3">
        <v>75.140793522192979</v>
      </c>
      <c r="AH6827" s="32">
        <v>74.510292541885377</v>
      </c>
      <c r="AI6827" s="50">
        <v>4.6802369074367602E-3</v>
      </c>
      <c r="AJ6827" s="3">
        <v>36.721432611250087</v>
      </c>
      <c r="AK6827" s="3">
        <v>31.006187642324885</v>
      </c>
      <c r="AL6827" s="3">
        <v>35.978904234878705</v>
      </c>
      <c r="AM6827" s="3">
        <v>45.517951512207716</v>
      </c>
      <c r="AN6827" s="3">
        <v>64.773728433570824</v>
      </c>
      <c r="AO6827" s="3">
        <v>90.39685744251048</v>
      </c>
      <c r="AP6827" s="3">
        <v>100</v>
      </c>
      <c r="AQ6827" s="3">
        <v>86.910690051015436</v>
      </c>
      <c r="AR6827" s="3">
        <v>56.881307164622243</v>
      </c>
      <c r="AS6827" s="31">
        <v>53.125594968021382</v>
      </c>
      <c r="AT6827" s="3">
        <v>94.202173357626123</v>
      </c>
      <c r="AU6827" s="3">
        <v>99.256388585801815</v>
      </c>
      <c r="AV6827" s="3">
        <v>98.190433231040558</v>
      </c>
      <c r="AW6827" s="3">
        <v>100</v>
      </c>
      <c r="AX6827" s="3">
        <v>96.771368240934436</v>
      </c>
      <c r="AY6827" s="3">
        <v>90.169491537405207</v>
      </c>
      <c r="AZ6827" s="3">
        <v>89.456374672022264</v>
      </c>
      <c r="BA6827" s="3">
        <v>79.669838644080329</v>
      </c>
      <c r="BB6827" s="3">
        <v>72.607091016541574</v>
      </c>
      <c r="BC6827" s="31">
        <v>63.154951704331133</v>
      </c>
    </row>
    <row r="6828" spans="1:55" x14ac:dyDescent="0.55000000000000004">
      <c r="A6828" s="21" t="s">
        <v>6</v>
      </c>
      <c r="B6828" s="21" t="s">
        <v>20762</v>
      </c>
      <c r="C6828" s="21" t="s">
        <v>6983</v>
      </c>
      <c r="D6828" s="27" t="s">
        <v>6984</v>
      </c>
      <c r="E6828" s="4">
        <v>0</v>
      </c>
      <c r="F6828" s="4">
        <v>4</v>
      </c>
      <c r="G6828" s="4">
        <v>0</v>
      </c>
      <c r="H6828" s="62">
        <v>2</v>
      </c>
      <c r="J6828" s="28">
        <v>2</v>
      </c>
      <c r="K6828" s="13" t="s">
        <v>24548</v>
      </c>
      <c r="L6828" s="12" t="s">
        <v>24553</v>
      </c>
      <c r="M6828" s="12" t="s">
        <v>24553</v>
      </c>
      <c r="N6828" s="12" t="s">
        <v>24553</v>
      </c>
      <c r="O6828" s="12" t="s">
        <v>24553</v>
      </c>
      <c r="P6828" s="12" t="s">
        <v>24553</v>
      </c>
      <c r="Q6828" s="29" t="s">
        <v>24553</v>
      </c>
      <c r="AA6828" s="3">
        <v>100</v>
      </c>
      <c r="AB6828" s="3">
        <v>94.728002972505607</v>
      </c>
      <c r="AC6828" s="3">
        <v>75.084559249665546</v>
      </c>
      <c r="AD6828" s="3">
        <v>91.617261507415051</v>
      </c>
      <c r="AE6828" s="3">
        <v>57.82749166417539</v>
      </c>
      <c r="AF6828" s="3">
        <v>67.174114064473017</v>
      </c>
      <c r="AG6828" s="3">
        <v>65.969918719655922</v>
      </c>
      <c r="AH6828" s="32">
        <v>60.719823169429134</v>
      </c>
      <c r="AI6828" s="50">
        <v>3.2927735153834202E-2</v>
      </c>
      <c r="AT6828" s="3">
        <v>73.791956998653944</v>
      </c>
      <c r="AU6828" s="3">
        <v>77.615663956379393</v>
      </c>
      <c r="AV6828" s="3">
        <v>100</v>
      </c>
      <c r="AW6828" s="3">
        <v>90.798372472612684</v>
      </c>
      <c r="AX6828" s="3">
        <v>61.54850344289401</v>
      </c>
      <c r="AY6828" s="3">
        <v>76.439067292791222</v>
      </c>
      <c r="AZ6828" s="3">
        <v>75.446989095003175</v>
      </c>
      <c r="BA6828" s="3">
        <v>53.845897883283357</v>
      </c>
      <c r="BB6828" s="3">
        <v>47.328494069460334</v>
      </c>
      <c r="BC6828" s="31">
        <v>27.671303020692996</v>
      </c>
    </row>
    <row r="6829" spans="1:55" x14ac:dyDescent="0.55000000000000004">
      <c r="A6829" s="21" t="s">
        <v>6</v>
      </c>
      <c r="B6829" s="21" t="s">
        <v>22027</v>
      </c>
      <c r="C6829" s="21" t="s">
        <v>16112</v>
      </c>
      <c r="D6829" s="27" t="s">
        <v>16113</v>
      </c>
      <c r="E6829" s="4">
        <v>0</v>
      </c>
      <c r="F6829" s="4">
        <v>0</v>
      </c>
      <c r="G6829" s="4">
        <v>1</v>
      </c>
      <c r="H6829" s="62">
        <v>0</v>
      </c>
      <c r="J6829" s="28">
        <v>1</v>
      </c>
      <c r="K6829" s="13" t="s">
        <v>24548</v>
      </c>
      <c r="L6829" s="16" t="s">
        <v>16303</v>
      </c>
      <c r="M6829" s="12" t="s">
        <v>24553</v>
      </c>
      <c r="N6829" s="18" t="s">
        <v>3232</v>
      </c>
      <c r="O6829" s="12" t="s">
        <v>24553</v>
      </c>
      <c r="P6829" s="12" t="s">
        <v>24553</v>
      </c>
      <c r="Q6829" s="29" t="s">
        <v>24553</v>
      </c>
      <c r="AJ6829" s="3">
        <v>25.848549025550799</v>
      </c>
      <c r="AK6829" s="3">
        <v>88.117416684549511</v>
      </c>
      <c r="AL6829" s="3">
        <v>91.960889098584133</v>
      </c>
      <c r="AM6829" s="3">
        <v>100</v>
      </c>
      <c r="AN6829" s="3">
        <v>85.246855211380392</v>
      </c>
      <c r="AO6829" s="3">
        <v>51.980175632368223</v>
      </c>
      <c r="AP6829" s="3">
        <v>41.570648707214822</v>
      </c>
      <c r="AQ6829" s="3">
        <v>6.3521748363883761</v>
      </c>
      <c r="AR6829" s="3">
        <v>10.989036084338828</v>
      </c>
      <c r="AS6829" s="31">
        <v>12.47768453464426</v>
      </c>
    </row>
    <row r="6830" spans="1:55" x14ac:dyDescent="0.55000000000000004">
      <c r="A6830" s="21" t="s">
        <v>6</v>
      </c>
      <c r="B6830" s="21" t="s">
        <v>22770</v>
      </c>
      <c r="C6830" s="21" t="s">
        <v>2320</v>
      </c>
      <c r="D6830" s="27" t="s">
        <v>7542</v>
      </c>
      <c r="E6830" s="4">
        <v>0</v>
      </c>
      <c r="F6830" s="4">
        <v>79</v>
      </c>
      <c r="G6830" s="4">
        <v>4</v>
      </c>
      <c r="H6830" s="62">
        <v>159</v>
      </c>
      <c r="J6830" s="28">
        <v>2</v>
      </c>
      <c r="K6830" s="13" t="s">
        <v>24548</v>
      </c>
      <c r="L6830" s="16" t="s">
        <v>16303</v>
      </c>
      <c r="M6830" s="12" t="s">
        <v>24553</v>
      </c>
      <c r="N6830" s="12" t="s">
        <v>24553</v>
      </c>
      <c r="O6830" s="12" t="s">
        <v>24553</v>
      </c>
      <c r="P6830" s="14" t="s">
        <v>24551</v>
      </c>
      <c r="Q6830" s="29" t="s">
        <v>24553</v>
      </c>
      <c r="AA6830" s="3">
        <v>99.515255454961888</v>
      </c>
      <c r="AB6830" s="3">
        <v>97.067372529468869</v>
      </c>
      <c r="AC6830" s="3">
        <v>100</v>
      </c>
      <c r="AD6830" s="3">
        <v>93.082195906031657</v>
      </c>
      <c r="AE6830" s="3">
        <v>83.927816357550554</v>
      </c>
      <c r="AF6830" s="3">
        <v>80.154538253699386</v>
      </c>
      <c r="AG6830" s="3">
        <v>68.81356128494069</v>
      </c>
      <c r="AH6830" s="32">
        <v>68.672934533613756</v>
      </c>
      <c r="AI6830" s="50">
        <v>5.0833529581699099E-3</v>
      </c>
      <c r="AJ6830" s="3">
        <v>84.632751180446206</v>
      </c>
      <c r="AK6830" s="3">
        <v>46.234187347488145</v>
      </c>
      <c r="AL6830" s="3">
        <v>55.021218351678755</v>
      </c>
      <c r="AM6830" s="3">
        <v>55.527031292338982</v>
      </c>
      <c r="AN6830" s="3">
        <v>50.31098836304534</v>
      </c>
      <c r="AO6830" s="3">
        <v>49.591655858579038</v>
      </c>
      <c r="AP6830" s="3">
        <v>83.188307211585979</v>
      </c>
      <c r="AQ6830" s="3">
        <v>100</v>
      </c>
      <c r="AR6830" s="3">
        <v>67.251177657520472</v>
      </c>
      <c r="AS6830" s="31">
        <v>36.193380457727805</v>
      </c>
      <c r="AT6830" s="3">
        <v>94.044009691039037</v>
      </c>
      <c r="AU6830" s="3">
        <v>96.806344232025452</v>
      </c>
      <c r="AV6830" s="3">
        <v>100</v>
      </c>
      <c r="AW6830" s="3">
        <v>99.41258854145147</v>
      </c>
      <c r="AX6830" s="3">
        <v>97.629942299463323</v>
      </c>
      <c r="AY6830" s="3">
        <v>87.991438326918612</v>
      </c>
      <c r="AZ6830" s="3">
        <v>90.411480129031887</v>
      </c>
      <c r="BA6830" s="3">
        <v>78.460231237257688</v>
      </c>
      <c r="BB6830" s="3">
        <v>69.186566960002366</v>
      </c>
      <c r="BC6830" s="31">
        <v>60.250053930496762</v>
      </c>
    </row>
    <row r="6831" spans="1:55" x14ac:dyDescent="0.55000000000000004">
      <c r="A6831" s="21" t="s">
        <v>6</v>
      </c>
      <c r="B6831" s="21" t="s">
        <v>17249</v>
      </c>
      <c r="C6831" s="21" t="s">
        <v>2320</v>
      </c>
      <c r="D6831" s="27" t="s">
        <v>2321</v>
      </c>
      <c r="E6831" s="4">
        <v>0</v>
      </c>
      <c r="F6831" s="4">
        <v>0</v>
      </c>
      <c r="G6831" s="4">
        <v>0</v>
      </c>
      <c r="H6831" s="62">
        <v>2</v>
      </c>
      <c r="J6831" s="28">
        <v>2</v>
      </c>
      <c r="K6831" s="13" t="s">
        <v>24548</v>
      </c>
      <c r="L6831" s="16" t="s">
        <v>16303</v>
      </c>
      <c r="M6831" s="12" t="s">
        <v>24553</v>
      </c>
      <c r="N6831" s="12" t="s">
        <v>24553</v>
      </c>
      <c r="O6831" s="12" t="s">
        <v>24553</v>
      </c>
      <c r="P6831" s="14" t="s">
        <v>24551</v>
      </c>
      <c r="Q6831" s="29" t="s">
        <v>24553</v>
      </c>
      <c r="AT6831" s="3">
        <v>93.209677326218667</v>
      </c>
      <c r="AU6831" s="3">
        <v>76.018776218603278</v>
      </c>
      <c r="AV6831" s="3">
        <v>90.712280797748562</v>
      </c>
      <c r="AW6831" s="3">
        <v>94.015960773062631</v>
      </c>
      <c r="AX6831" s="3">
        <v>75.956050997862462</v>
      </c>
      <c r="AY6831" s="3">
        <v>72.51638879254152</v>
      </c>
      <c r="AZ6831" s="3">
        <v>100</v>
      </c>
      <c r="BA6831" s="3">
        <v>55.097043354688644</v>
      </c>
      <c r="BB6831" s="3">
        <v>54.811041666287217</v>
      </c>
      <c r="BC6831" s="31">
        <v>35.478423714706459</v>
      </c>
    </row>
    <row r="6832" spans="1:55" x14ac:dyDescent="0.55000000000000004">
      <c r="A6832" s="21" t="s">
        <v>6</v>
      </c>
      <c r="B6832" s="21" t="s">
        <v>23413</v>
      </c>
      <c r="C6832" s="21" t="s">
        <v>7963</v>
      </c>
      <c r="D6832" s="27" t="s">
        <v>7964</v>
      </c>
      <c r="E6832" s="4">
        <v>2</v>
      </c>
      <c r="F6832" s="4">
        <v>3</v>
      </c>
      <c r="G6832" s="4">
        <v>0</v>
      </c>
      <c r="H6832" s="62">
        <v>2</v>
      </c>
      <c r="J6832" s="28">
        <v>1</v>
      </c>
      <c r="K6832" s="13" t="s">
        <v>24548</v>
      </c>
      <c r="L6832" s="12" t="s">
        <v>24553</v>
      </c>
      <c r="M6832" s="12" t="s">
        <v>24553</v>
      </c>
      <c r="N6832" s="12" t="s">
        <v>24553</v>
      </c>
      <c r="O6832" s="12" t="s">
        <v>24553</v>
      </c>
      <c r="P6832" s="12" t="s">
        <v>24553</v>
      </c>
      <c r="Q6832" s="29" t="s">
        <v>24553</v>
      </c>
      <c r="R6832" s="3">
        <v>36.591202128303131</v>
      </c>
      <c r="S6832" s="3">
        <v>33.792891819797013</v>
      </c>
      <c r="T6832" s="3">
        <v>100</v>
      </c>
      <c r="U6832" s="3">
        <v>93.305559135496082</v>
      </c>
      <c r="V6832" s="3">
        <v>62.241666494912963</v>
      </c>
      <c r="W6832" s="3">
        <v>78.524450129468065</v>
      </c>
      <c r="X6832" s="3">
        <v>51.211134877619344</v>
      </c>
      <c r="Y6832" s="32">
        <v>44.953381765214104</v>
      </c>
      <c r="Z6832" s="50">
        <v>5.1131065253514499E-3</v>
      </c>
      <c r="AA6832" s="3">
        <v>15.200573233062089</v>
      </c>
      <c r="AB6832" s="3">
        <v>13.434558585868245</v>
      </c>
      <c r="AC6832" s="3">
        <v>27.730108751385664</v>
      </c>
      <c r="AD6832" s="3">
        <v>29.75609821168057</v>
      </c>
      <c r="AE6832" s="3">
        <v>58.190979279042665</v>
      </c>
      <c r="AF6832" s="3">
        <v>54.401940221296762</v>
      </c>
      <c r="AG6832" s="3">
        <v>100</v>
      </c>
      <c r="AH6832" s="32">
        <v>90.583644812576779</v>
      </c>
      <c r="AI6832" s="50">
        <v>1.21061554721281E-3</v>
      </c>
      <c r="AT6832" s="3">
        <v>15.131919592494777</v>
      </c>
      <c r="AU6832" s="3">
        <v>11.33873973804095</v>
      </c>
      <c r="AV6832" s="3">
        <v>14.300357909911456</v>
      </c>
      <c r="AW6832" s="3">
        <v>12.832487065059173</v>
      </c>
      <c r="AX6832" s="3">
        <v>13.561380322697739</v>
      </c>
      <c r="AY6832" s="3">
        <v>15.97928450980277</v>
      </c>
      <c r="AZ6832" s="3">
        <v>31.014235902877491</v>
      </c>
      <c r="BA6832" s="3">
        <v>56.149908349817615</v>
      </c>
      <c r="BB6832" s="3">
        <v>72.959465191741543</v>
      </c>
      <c r="BC6832" s="31">
        <v>100</v>
      </c>
    </row>
    <row r="6833" spans="1:55" x14ac:dyDescent="0.55000000000000004">
      <c r="A6833" s="21" t="s">
        <v>6</v>
      </c>
      <c r="B6833" s="21" t="s">
        <v>22585</v>
      </c>
      <c r="C6833" s="21" t="s">
        <v>9748</v>
      </c>
      <c r="D6833" s="27" t="s">
        <v>9749</v>
      </c>
      <c r="E6833" s="4">
        <v>0</v>
      </c>
      <c r="F6833" s="4">
        <v>4</v>
      </c>
      <c r="G6833" s="4">
        <v>2</v>
      </c>
      <c r="H6833" s="62">
        <v>10</v>
      </c>
      <c r="J6833" s="28">
        <v>1</v>
      </c>
      <c r="K6833" s="13" t="s">
        <v>24548</v>
      </c>
      <c r="L6833" s="12" t="s">
        <v>24553</v>
      </c>
      <c r="M6833" s="12" t="s">
        <v>24553</v>
      </c>
      <c r="N6833" s="12" t="s">
        <v>24553</v>
      </c>
      <c r="O6833" s="12" t="s">
        <v>24553</v>
      </c>
      <c r="P6833" s="12" t="s">
        <v>24553</v>
      </c>
      <c r="Q6833" s="29" t="s">
        <v>24553</v>
      </c>
      <c r="AA6833" s="3">
        <v>100</v>
      </c>
      <c r="AB6833" s="3">
        <v>90.431310409166855</v>
      </c>
      <c r="AC6833" s="3">
        <v>99.520616850728999</v>
      </c>
      <c r="AD6833" s="3">
        <v>97.537301686765488</v>
      </c>
      <c r="AE6833" s="3">
        <v>79.942417494659594</v>
      </c>
      <c r="AF6833" s="3">
        <v>79.420536034339705</v>
      </c>
      <c r="AG6833" s="3">
        <v>81.064871040551765</v>
      </c>
      <c r="AH6833" s="32">
        <v>86.963672385129925</v>
      </c>
      <c r="AI6833" s="50">
        <v>3.8135357571928E-2</v>
      </c>
      <c r="AJ6833" s="3">
        <v>97.028669939112604</v>
      </c>
      <c r="AK6833" s="3">
        <v>51.202526702097003</v>
      </c>
      <c r="AL6833" s="3">
        <v>55.055645663471132</v>
      </c>
      <c r="AM6833" s="3">
        <v>64.864229946238183</v>
      </c>
      <c r="AN6833" s="3">
        <v>66.988845515324755</v>
      </c>
      <c r="AO6833" s="3">
        <v>71.692909306072309</v>
      </c>
      <c r="AP6833" s="3">
        <v>100</v>
      </c>
      <c r="AQ6833" s="3">
        <v>83.287241655687538</v>
      </c>
      <c r="AR6833" s="3">
        <v>58.737422696017816</v>
      </c>
      <c r="AS6833" s="31">
        <v>66.103433178910421</v>
      </c>
      <c r="AT6833" s="3">
        <v>68.806030131513353</v>
      </c>
      <c r="AU6833" s="3">
        <v>80.613327093895876</v>
      </c>
      <c r="AV6833" s="3">
        <v>75.867367333921294</v>
      </c>
      <c r="AW6833" s="3">
        <v>74.713539207039204</v>
      </c>
      <c r="AX6833" s="3">
        <v>86.967259477856061</v>
      </c>
      <c r="AY6833" s="3">
        <v>100</v>
      </c>
      <c r="AZ6833" s="3">
        <v>90.919620640328375</v>
      </c>
      <c r="BA6833" s="3">
        <v>86.125443858522644</v>
      </c>
      <c r="BB6833" s="3">
        <v>79.27350946992712</v>
      </c>
      <c r="BC6833" s="31">
        <v>74.294058445922289</v>
      </c>
    </row>
    <row r="6834" spans="1:55" x14ac:dyDescent="0.55000000000000004">
      <c r="A6834" s="21" t="s">
        <v>6</v>
      </c>
      <c r="B6834" s="21" t="s">
        <v>23262</v>
      </c>
      <c r="C6834" s="21" t="s">
        <v>4168</v>
      </c>
      <c r="D6834" s="27" t="s">
        <v>4169</v>
      </c>
      <c r="E6834" s="4">
        <v>1</v>
      </c>
      <c r="F6834" s="4">
        <v>4</v>
      </c>
      <c r="G6834" s="4">
        <v>3</v>
      </c>
      <c r="H6834" s="62">
        <v>19</v>
      </c>
      <c r="J6834" s="28">
        <v>1</v>
      </c>
      <c r="K6834" s="13" t="s">
        <v>24548</v>
      </c>
      <c r="L6834" s="12" t="s">
        <v>24553</v>
      </c>
      <c r="M6834" s="12" t="s">
        <v>24553</v>
      </c>
      <c r="N6834" s="12" t="s">
        <v>24553</v>
      </c>
      <c r="O6834" s="12" t="s">
        <v>24553</v>
      </c>
      <c r="P6834" s="12" t="s">
        <v>24553</v>
      </c>
      <c r="Q6834" s="29" t="s">
        <v>24553</v>
      </c>
      <c r="R6834" s="3">
        <v>49.72032135950721</v>
      </c>
      <c r="S6834" s="3">
        <v>56.588396061452173</v>
      </c>
      <c r="T6834" s="3">
        <v>56.585373002074512</v>
      </c>
      <c r="U6834" s="3">
        <v>62.368607999391322</v>
      </c>
      <c r="V6834" s="3">
        <v>89.300613905456245</v>
      </c>
      <c r="W6834" s="3">
        <v>80.086864634506512</v>
      </c>
      <c r="X6834" s="3">
        <v>100</v>
      </c>
      <c r="Y6834" s="32">
        <v>98.797319777527335</v>
      </c>
      <c r="Z6834" s="50">
        <v>3.1355415467557899E-3</v>
      </c>
      <c r="AA6834" s="3">
        <v>43.081220810606688</v>
      </c>
      <c r="AB6834" s="3">
        <v>40.391934302143831</v>
      </c>
      <c r="AC6834" s="3">
        <v>62.939205851277833</v>
      </c>
      <c r="AD6834" s="3">
        <v>66.510030241809744</v>
      </c>
      <c r="AE6834" s="3">
        <v>87.467318999917481</v>
      </c>
      <c r="AF6834" s="3">
        <v>84.637157117687238</v>
      </c>
      <c r="AG6834" s="3">
        <v>100</v>
      </c>
      <c r="AH6834" s="32">
        <v>97.330692913488207</v>
      </c>
      <c r="AI6834" s="50">
        <v>8.6928117761732001E-4</v>
      </c>
      <c r="AJ6834" s="3">
        <v>90.399874107856604</v>
      </c>
      <c r="AK6834" s="3">
        <v>36.339690174593898</v>
      </c>
      <c r="AL6834" s="3">
        <v>36.142824644168009</v>
      </c>
      <c r="AM6834" s="3">
        <v>67.011229912400196</v>
      </c>
      <c r="AN6834" s="3">
        <v>66.943264079553188</v>
      </c>
      <c r="AO6834" s="3">
        <v>64.11544409549677</v>
      </c>
      <c r="AP6834" s="3">
        <v>60.896254651620673</v>
      </c>
      <c r="AQ6834" s="3">
        <v>100</v>
      </c>
      <c r="AR6834" s="3">
        <v>61.581865187568276</v>
      </c>
      <c r="AS6834" s="31">
        <v>78.852988051551861</v>
      </c>
      <c r="AT6834" s="3">
        <v>58.37665449208361</v>
      </c>
      <c r="AU6834" s="3">
        <v>59.046799607446424</v>
      </c>
      <c r="AV6834" s="3">
        <v>66.046823811279538</v>
      </c>
      <c r="AW6834" s="3">
        <v>67.375782132122211</v>
      </c>
      <c r="AX6834" s="3">
        <v>66.304920342352503</v>
      </c>
      <c r="AY6834" s="3">
        <v>77.254340824868478</v>
      </c>
      <c r="AZ6834" s="3">
        <v>73.842343812092054</v>
      </c>
      <c r="BA6834" s="3">
        <v>97.997976009334792</v>
      </c>
      <c r="BB6834" s="3">
        <v>100</v>
      </c>
      <c r="BC6834" s="31">
        <v>71.193697686342801</v>
      </c>
    </row>
    <row r="6835" spans="1:55" x14ac:dyDescent="0.55000000000000004">
      <c r="A6835" s="21" t="s">
        <v>6</v>
      </c>
      <c r="B6835" s="21" t="s">
        <v>20251</v>
      </c>
      <c r="C6835" s="21" t="s">
        <v>11331</v>
      </c>
      <c r="D6835" s="27" t="s">
        <v>11332</v>
      </c>
      <c r="E6835" s="4">
        <v>0</v>
      </c>
      <c r="F6835" s="4">
        <v>2</v>
      </c>
      <c r="G6835" s="4">
        <v>0</v>
      </c>
      <c r="H6835" s="62">
        <v>10</v>
      </c>
      <c r="J6835" s="28">
        <v>1</v>
      </c>
      <c r="K6835" s="12" t="s">
        <v>24553</v>
      </c>
      <c r="L6835" s="12" t="s">
        <v>24553</v>
      </c>
      <c r="M6835" s="12" t="s">
        <v>24553</v>
      </c>
      <c r="N6835" s="12" t="s">
        <v>24553</v>
      </c>
      <c r="O6835" s="12" t="s">
        <v>24553</v>
      </c>
      <c r="P6835" s="12" t="s">
        <v>24553</v>
      </c>
      <c r="Q6835" s="29" t="s">
        <v>24553</v>
      </c>
      <c r="AA6835" s="3">
        <v>46.19819217355348</v>
      </c>
      <c r="AB6835" s="3">
        <v>40.099996803628301</v>
      </c>
      <c r="AC6835" s="3">
        <v>80.185913808029241</v>
      </c>
      <c r="AD6835" s="3">
        <v>89.082338995027129</v>
      </c>
      <c r="AE6835" s="3">
        <v>74.310961413328428</v>
      </c>
      <c r="AF6835" s="3">
        <v>73.750513712467409</v>
      </c>
      <c r="AG6835" s="3">
        <v>87.99078163091437</v>
      </c>
      <c r="AH6835" s="32">
        <v>100</v>
      </c>
      <c r="AI6835" s="50">
        <v>8.4124718745202092E-3</v>
      </c>
      <c r="AT6835" s="3">
        <v>43.849392596307482</v>
      </c>
      <c r="AU6835" s="3">
        <v>52.957009400788046</v>
      </c>
      <c r="AV6835" s="3">
        <v>70.80647761276542</v>
      </c>
      <c r="AW6835" s="3">
        <v>56.202537257924845</v>
      </c>
      <c r="AX6835" s="3">
        <v>74.677254701095677</v>
      </c>
      <c r="AY6835" s="3">
        <v>100</v>
      </c>
      <c r="AZ6835" s="3">
        <v>78.098646368268334</v>
      </c>
      <c r="BA6835" s="3">
        <v>70.40942090126596</v>
      </c>
      <c r="BB6835" s="3">
        <v>65.357129355743794</v>
      </c>
      <c r="BC6835" s="31">
        <v>51.845780334058055</v>
      </c>
    </row>
    <row r="6836" spans="1:55" x14ac:dyDescent="0.55000000000000004">
      <c r="A6836" s="21" t="s">
        <v>6</v>
      </c>
      <c r="B6836" s="21" t="s">
        <v>23985</v>
      </c>
      <c r="C6836" s="21" t="s">
        <v>9206</v>
      </c>
      <c r="D6836" s="27" t="s">
        <v>9207</v>
      </c>
      <c r="E6836" s="4">
        <v>6</v>
      </c>
      <c r="F6836" s="4">
        <v>10</v>
      </c>
      <c r="G6836" s="4">
        <v>6</v>
      </c>
      <c r="H6836" s="62">
        <v>13</v>
      </c>
      <c r="J6836" s="28">
        <v>1</v>
      </c>
      <c r="K6836" s="13" t="s">
        <v>24548</v>
      </c>
      <c r="L6836" s="12" t="s">
        <v>24553</v>
      </c>
      <c r="M6836" s="12" t="s">
        <v>24553</v>
      </c>
      <c r="N6836" s="12" t="s">
        <v>24553</v>
      </c>
      <c r="O6836" s="12" t="s">
        <v>24553</v>
      </c>
      <c r="P6836" s="12" t="s">
        <v>24553</v>
      </c>
      <c r="Q6836" s="29" t="s">
        <v>24553</v>
      </c>
      <c r="R6836" s="3">
        <v>18.710307833954424</v>
      </c>
      <c r="S6836" s="3">
        <v>18.348597606389923</v>
      </c>
      <c r="T6836" s="3">
        <v>13.945561266659992</v>
      </c>
      <c r="U6836" s="3">
        <v>15.977102057777994</v>
      </c>
      <c r="V6836" s="3">
        <v>48.323041043631179</v>
      </c>
      <c r="W6836" s="3">
        <v>43.02399406058386</v>
      </c>
      <c r="X6836" s="3">
        <v>100</v>
      </c>
      <c r="Y6836" s="32">
        <v>91.565478511468513</v>
      </c>
      <c r="Z6836" s="50">
        <v>3.4284757499362901E-4</v>
      </c>
      <c r="AA6836" s="3">
        <v>24.308875979372889</v>
      </c>
      <c r="AB6836" s="3">
        <v>18.31292466604954</v>
      </c>
      <c r="AC6836" s="3">
        <v>20.011339213548492</v>
      </c>
      <c r="AD6836" s="3">
        <v>22.038873961009742</v>
      </c>
      <c r="AE6836" s="3">
        <v>41.564778664118933</v>
      </c>
      <c r="AF6836" s="3">
        <v>43.778281753979833</v>
      </c>
      <c r="AG6836" s="3">
        <v>90.806573477093522</v>
      </c>
      <c r="AH6836" s="32">
        <v>100</v>
      </c>
      <c r="AI6836" s="50">
        <v>1.4895505656553299E-3</v>
      </c>
      <c r="AJ6836" s="3">
        <v>34.019351940375557</v>
      </c>
      <c r="AK6836" s="3">
        <v>35.081942339733004</v>
      </c>
      <c r="AL6836" s="3">
        <v>32.977318066083917</v>
      </c>
      <c r="AM6836" s="3">
        <v>40.304684519291591</v>
      </c>
      <c r="AN6836" s="3">
        <v>39.47189004094183</v>
      </c>
      <c r="AO6836" s="3">
        <v>41.965058893732738</v>
      </c>
      <c r="AP6836" s="3">
        <v>48.160597410772418</v>
      </c>
      <c r="AQ6836" s="3">
        <v>57.916062866908661</v>
      </c>
      <c r="AR6836" s="3">
        <v>100</v>
      </c>
      <c r="AS6836" s="31">
        <v>75.238513576779653</v>
      </c>
      <c r="AT6836" s="3">
        <v>24.182566417720583</v>
      </c>
      <c r="AU6836" s="3">
        <v>20.616731390913234</v>
      </c>
      <c r="AV6836" s="3">
        <v>24.946898856145616</v>
      </c>
      <c r="AW6836" s="3">
        <v>22.080601128373001</v>
      </c>
      <c r="AX6836" s="3">
        <v>24.672513308694874</v>
      </c>
      <c r="AY6836" s="3">
        <v>28.754701554403244</v>
      </c>
      <c r="AZ6836" s="3">
        <v>31.286210192265735</v>
      </c>
      <c r="BA6836" s="3">
        <v>38.015884964713656</v>
      </c>
      <c r="BB6836" s="3">
        <v>100</v>
      </c>
      <c r="BC6836" s="31">
        <v>95.972046146121528</v>
      </c>
    </row>
    <row r="6837" spans="1:55" x14ac:dyDescent="0.55000000000000004">
      <c r="A6837" s="21" t="s">
        <v>6</v>
      </c>
      <c r="B6837" s="21" t="s">
        <v>23873</v>
      </c>
      <c r="C6837" s="21" t="s">
        <v>2584</v>
      </c>
      <c r="D6837" s="27" t="s">
        <v>2585</v>
      </c>
      <c r="E6837" s="4">
        <v>4</v>
      </c>
      <c r="F6837" s="4">
        <v>3</v>
      </c>
      <c r="G6837" s="4">
        <v>10</v>
      </c>
      <c r="H6837" s="62">
        <v>30</v>
      </c>
      <c r="J6837" s="28">
        <v>1</v>
      </c>
      <c r="K6837" s="13" t="s">
        <v>24548</v>
      </c>
      <c r="L6837" s="12" t="s">
        <v>24553</v>
      </c>
      <c r="M6837" s="12" t="s">
        <v>24553</v>
      </c>
      <c r="N6837" s="12" t="s">
        <v>24553</v>
      </c>
      <c r="O6837" s="12" t="s">
        <v>24553</v>
      </c>
      <c r="P6837" s="12" t="s">
        <v>24553</v>
      </c>
      <c r="Q6837" s="29" t="s">
        <v>24553</v>
      </c>
      <c r="R6837" s="3">
        <v>60.37608127424695</v>
      </c>
      <c r="S6837" s="3">
        <v>64.306480398980639</v>
      </c>
      <c r="T6837" s="3">
        <v>74.344443430479828</v>
      </c>
      <c r="U6837" s="3">
        <v>65.938381644950667</v>
      </c>
      <c r="V6837" s="3">
        <v>92.798982560647275</v>
      </c>
      <c r="W6837" s="3">
        <v>100</v>
      </c>
      <c r="X6837" s="3">
        <v>87.660613586366608</v>
      </c>
      <c r="Y6837" s="32">
        <v>84.866668489177982</v>
      </c>
      <c r="Z6837" s="50">
        <v>7.1605826436618204E-3</v>
      </c>
      <c r="AA6837" s="3">
        <v>64.333220540664328</v>
      </c>
      <c r="AB6837" s="3">
        <v>51.261941585272893</v>
      </c>
      <c r="AC6837" s="3">
        <v>76.250138718200304</v>
      </c>
      <c r="AD6837" s="3">
        <v>88.558133700129673</v>
      </c>
      <c r="AE6837" s="3">
        <v>69.283252442014515</v>
      </c>
      <c r="AF6837" s="3">
        <v>100</v>
      </c>
      <c r="AG6837" s="3">
        <v>66.948600900328458</v>
      </c>
      <c r="AH6837" s="32">
        <v>71.542264975311952</v>
      </c>
      <c r="AI6837" s="50">
        <v>0.28889044684755799</v>
      </c>
      <c r="AJ6837" s="3">
        <v>40.006234008975014</v>
      </c>
      <c r="AK6837" s="3">
        <v>49.274911219374282</v>
      </c>
      <c r="AL6837" s="3">
        <v>47.941864843425236</v>
      </c>
      <c r="AM6837" s="3">
        <v>50.557572112674741</v>
      </c>
      <c r="AN6837" s="3">
        <v>67.93939869456608</v>
      </c>
      <c r="AO6837" s="3">
        <v>100</v>
      </c>
      <c r="AP6837" s="3">
        <v>86.098084160161363</v>
      </c>
      <c r="AQ6837" s="3">
        <v>98.758795668428363</v>
      </c>
      <c r="AR6837" s="3">
        <v>86.87726931227175</v>
      </c>
      <c r="AS6837" s="31">
        <v>77.144806050549391</v>
      </c>
      <c r="AT6837" s="3">
        <v>64.695311164789047</v>
      </c>
      <c r="AU6837" s="3">
        <v>73.19421963999558</v>
      </c>
      <c r="AV6837" s="3">
        <v>70.662361937225654</v>
      </c>
      <c r="AW6837" s="3">
        <v>80.441049304034678</v>
      </c>
      <c r="AX6837" s="3">
        <v>91.745602702090764</v>
      </c>
      <c r="AY6837" s="3">
        <v>100</v>
      </c>
      <c r="AZ6837" s="3">
        <v>91.292007456861512</v>
      </c>
      <c r="BA6837" s="3">
        <v>84.153579320001114</v>
      </c>
      <c r="BB6837" s="3">
        <v>78.747394749761838</v>
      </c>
      <c r="BC6837" s="31">
        <v>70.172024155418441</v>
      </c>
    </row>
    <row r="6838" spans="1:55" x14ac:dyDescent="0.55000000000000004">
      <c r="A6838" s="21" t="s">
        <v>6</v>
      </c>
      <c r="B6838" s="21" t="s">
        <v>20301</v>
      </c>
      <c r="C6838" s="21" t="s">
        <v>10929</v>
      </c>
      <c r="D6838" s="27" t="s">
        <v>10930</v>
      </c>
      <c r="E6838" s="4">
        <v>0</v>
      </c>
      <c r="F6838" s="4">
        <v>2</v>
      </c>
      <c r="G6838" s="4">
        <v>0</v>
      </c>
      <c r="H6838" s="62">
        <v>13</v>
      </c>
      <c r="J6838" s="28">
        <v>1</v>
      </c>
      <c r="K6838" s="13" t="s">
        <v>24548</v>
      </c>
      <c r="L6838" s="12" t="s">
        <v>24553</v>
      </c>
      <c r="M6838" s="12" t="s">
        <v>24553</v>
      </c>
      <c r="N6838" s="12" t="s">
        <v>24553</v>
      </c>
      <c r="O6838" s="12" t="s">
        <v>24553</v>
      </c>
      <c r="P6838" s="14" t="s">
        <v>24551</v>
      </c>
      <c r="Q6838" s="29" t="s">
        <v>24553</v>
      </c>
      <c r="AA6838" s="3">
        <v>47.175261458810006</v>
      </c>
      <c r="AB6838" s="3">
        <v>54.095566154174747</v>
      </c>
      <c r="AC6838" s="3">
        <v>100</v>
      </c>
      <c r="AD6838" s="3">
        <v>86.959725429418128</v>
      </c>
      <c r="AE6838" s="3">
        <v>62.248697551800603</v>
      </c>
      <c r="AF6838" s="3">
        <v>64.216781197894818</v>
      </c>
      <c r="AG6838" s="3">
        <v>39.920081364062192</v>
      </c>
      <c r="AH6838" s="32">
        <v>45.43816631255649</v>
      </c>
      <c r="AI6838" s="50">
        <v>7.8572149687243797E-3</v>
      </c>
      <c r="AT6838" s="3">
        <v>53.237412315207692</v>
      </c>
      <c r="AU6838" s="3">
        <v>73.749511243379061</v>
      </c>
      <c r="AV6838" s="3">
        <v>68.369787313924732</v>
      </c>
      <c r="AW6838" s="3">
        <v>65.385054386949548</v>
      </c>
      <c r="AX6838" s="3">
        <v>63.28100775107319</v>
      </c>
      <c r="AY6838" s="3">
        <v>100</v>
      </c>
      <c r="AZ6838" s="3">
        <v>87.617174944032087</v>
      </c>
      <c r="BA6838" s="3">
        <v>64.622896367188261</v>
      </c>
      <c r="BB6838" s="3">
        <v>43.954077095489687</v>
      </c>
      <c r="BC6838" s="31">
        <v>34.856858489711961</v>
      </c>
    </row>
    <row r="6839" spans="1:55" x14ac:dyDescent="0.55000000000000004">
      <c r="A6839" s="21" t="s">
        <v>6</v>
      </c>
      <c r="B6839" s="21" t="s">
        <v>20170</v>
      </c>
      <c r="C6839" s="21" t="s">
        <v>14480</v>
      </c>
      <c r="D6839" s="27" t="s">
        <v>14481</v>
      </c>
      <c r="E6839" s="4">
        <v>0</v>
      </c>
      <c r="F6839" s="4">
        <v>2</v>
      </c>
      <c r="G6839" s="4">
        <v>0</v>
      </c>
      <c r="H6839" s="62">
        <v>7</v>
      </c>
      <c r="J6839" s="28">
        <v>1</v>
      </c>
      <c r="K6839" s="13" t="s">
        <v>24548</v>
      </c>
      <c r="L6839" s="12" t="s">
        <v>24553</v>
      </c>
      <c r="M6839" s="12" t="s">
        <v>24553</v>
      </c>
      <c r="N6839" s="12" t="s">
        <v>24553</v>
      </c>
      <c r="O6839" s="12" t="s">
        <v>24553</v>
      </c>
      <c r="P6839" s="14" t="s">
        <v>24551</v>
      </c>
      <c r="Q6839" s="29" t="s">
        <v>24553</v>
      </c>
      <c r="AA6839" s="3">
        <v>70.877833036410848</v>
      </c>
      <c r="AB6839" s="3">
        <v>100</v>
      </c>
      <c r="AC6839" s="3">
        <v>48.364454383932291</v>
      </c>
      <c r="AD6839" s="3">
        <v>39.016023688747566</v>
      </c>
      <c r="AE6839" s="3">
        <v>30.685591190210147</v>
      </c>
      <c r="AF6839" s="3">
        <v>36.87980355654183</v>
      </c>
      <c r="AG6839" s="3">
        <v>33.396050842557464</v>
      </c>
      <c r="AH6839" s="32">
        <v>32.860201023985148</v>
      </c>
      <c r="AI6839" s="50">
        <v>3.6833100400817803E-2</v>
      </c>
      <c r="AT6839" s="3">
        <v>97.960168844502803</v>
      </c>
      <c r="AU6839" s="3">
        <v>96.898029240760891</v>
      </c>
      <c r="AV6839" s="3">
        <v>100</v>
      </c>
      <c r="AW6839" s="3">
        <v>74.019192101065613</v>
      </c>
      <c r="AX6839" s="3">
        <v>71.051167479644903</v>
      </c>
      <c r="AY6839" s="3">
        <v>55.251924592937719</v>
      </c>
      <c r="AZ6839" s="3">
        <v>44.68696130019849</v>
      </c>
      <c r="BA6839" s="3">
        <v>30.7002595845766</v>
      </c>
      <c r="BB6839" s="3">
        <v>22.814237777847996</v>
      </c>
      <c r="BC6839" s="31">
        <v>30.445066056035081</v>
      </c>
    </row>
    <row r="6840" spans="1:55" x14ac:dyDescent="0.55000000000000004">
      <c r="A6840" s="21" t="s">
        <v>6</v>
      </c>
      <c r="B6840" s="21" t="s">
        <v>21316</v>
      </c>
      <c r="C6840" s="21" t="s">
        <v>3048</v>
      </c>
      <c r="D6840" s="27" t="s">
        <v>3049</v>
      </c>
      <c r="E6840" s="4">
        <v>0</v>
      </c>
      <c r="F6840" s="4">
        <v>6</v>
      </c>
      <c r="G6840" s="4">
        <v>0</v>
      </c>
      <c r="H6840" s="62">
        <v>9</v>
      </c>
      <c r="J6840" s="28">
        <v>1</v>
      </c>
      <c r="K6840" s="12" t="s">
        <v>24553</v>
      </c>
      <c r="L6840" s="12" t="s">
        <v>24553</v>
      </c>
      <c r="M6840" s="12" t="s">
        <v>24553</v>
      </c>
      <c r="N6840" s="12" t="s">
        <v>24553</v>
      </c>
      <c r="O6840" s="12" t="s">
        <v>24553</v>
      </c>
      <c r="P6840" s="12" t="s">
        <v>24553</v>
      </c>
      <c r="Q6840" s="29" t="s">
        <v>24553</v>
      </c>
      <c r="AA6840" s="3">
        <v>64.635642215025626</v>
      </c>
      <c r="AB6840" s="3">
        <v>67.351380822850615</v>
      </c>
      <c r="AC6840" s="3">
        <v>99.179103496824382</v>
      </c>
      <c r="AD6840" s="3">
        <v>91.302376319912753</v>
      </c>
      <c r="AE6840" s="3">
        <v>100</v>
      </c>
      <c r="AF6840" s="3">
        <v>93.895239722078614</v>
      </c>
      <c r="AG6840" s="3">
        <v>89.239478319815788</v>
      </c>
      <c r="AH6840" s="32">
        <v>84.042046119765402</v>
      </c>
      <c r="AI6840" s="50">
        <v>1.1137915178721499E-2</v>
      </c>
      <c r="AT6840" s="3">
        <v>67.550735175082693</v>
      </c>
      <c r="AU6840" s="3">
        <v>71.710066615851346</v>
      </c>
      <c r="AV6840" s="3">
        <v>77.380673761191076</v>
      </c>
      <c r="AW6840" s="3">
        <v>82.310521277443087</v>
      </c>
      <c r="AX6840" s="3">
        <v>73.500414965346721</v>
      </c>
      <c r="AY6840" s="3">
        <v>84.598305419552716</v>
      </c>
      <c r="AZ6840" s="3">
        <v>100</v>
      </c>
      <c r="BA6840" s="3">
        <v>96.578910333978683</v>
      </c>
      <c r="BB6840" s="3">
        <v>93.842166519164323</v>
      </c>
      <c r="BC6840" s="31">
        <v>75.29129451499243</v>
      </c>
    </row>
    <row r="6841" spans="1:55" x14ac:dyDescent="0.55000000000000004">
      <c r="A6841" s="21" t="s">
        <v>6</v>
      </c>
      <c r="B6841" s="21" t="s">
        <v>19525</v>
      </c>
      <c r="C6841" s="21" t="s">
        <v>2951</v>
      </c>
      <c r="D6841" s="27" t="s">
        <v>2952</v>
      </c>
      <c r="E6841" s="4">
        <v>0</v>
      </c>
      <c r="F6841" s="4">
        <v>1</v>
      </c>
      <c r="G6841" s="4">
        <v>0</v>
      </c>
      <c r="H6841" s="62">
        <v>9</v>
      </c>
      <c r="J6841" s="28">
        <v>1</v>
      </c>
      <c r="K6841" s="13" t="s">
        <v>24548</v>
      </c>
      <c r="L6841" s="16" t="s">
        <v>16303</v>
      </c>
      <c r="M6841" s="12" t="s">
        <v>24553</v>
      </c>
      <c r="N6841" s="12" t="s">
        <v>24553</v>
      </c>
      <c r="O6841" s="12" t="s">
        <v>24553</v>
      </c>
      <c r="P6841" s="12" t="s">
        <v>24553</v>
      </c>
      <c r="Q6841" s="29" t="s">
        <v>24553</v>
      </c>
      <c r="AA6841" s="3">
        <v>46.839915667811901</v>
      </c>
      <c r="AB6841" s="3">
        <v>51.916847478098937</v>
      </c>
      <c r="AC6841" s="3">
        <v>62.744086464396631</v>
      </c>
      <c r="AD6841" s="3">
        <v>64.340379718595997</v>
      </c>
      <c r="AE6841" s="3">
        <v>85.765502176381801</v>
      </c>
      <c r="AF6841" s="3">
        <v>100</v>
      </c>
      <c r="AG6841" s="3">
        <v>77.57476888077295</v>
      </c>
      <c r="AH6841" s="32">
        <v>89.402418788009342</v>
      </c>
      <c r="AI6841" s="50">
        <v>1.87101522968924E-2</v>
      </c>
      <c r="AT6841" s="3">
        <v>79.750701683227192</v>
      </c>
      <c r="AU6841" s="3">
        <v>65.283222728542484</v>
      </c>
      <c r="AV6841" s="3">
        <v>65.384017730177803</v>
      </c>
      <c r="AW6841" s="3">
        <v>72.293473535900105</v>
      </c>
      <c r="AX6841" s="3">
        <v>77.16480222688827</v>
      </c>
      <c r="AY6841" s="3">
        <v>72.050899583036127</v>
      </c>
      <c r="AZ6841" s="3">
        <v>87.544885430000392</v>
      </c>
      <c r="BA6841" s="3">
        <v>83.605451574094218</v>
      </c>
      <c r="BB6841" s="3">
        <v>100</v>
      </c>
      <c r="BC6841" s="31">
        <v>79.011747977993423</v>
      </c>
    </row>
    <row r="6842" spans="1:55" x14ac:dyDescent="0.55000000000000004">
      <c r="A6842" s="21" t="s">
        <v>6</v>
      </c>
      <c r="B6842" s="21" t="s">
        <v>21194</v>
      </c>
      <c r="C6842" s="21" t="s">
        <v>8415</v>
      </c>
      <c r="D6842" s="27" t="s">
        <v>8416</v>
      </c>
      <c r="E6842" s="4">
        <v>0</v>
      </c>
      <c r="F6842" s="4">
        <v>5</v>
      </c>
      <c r="G6842" s="4">
        <v>0</v>
      </c>
      <c r="H6842" s="62">
        <v>12</v>
      </c>
      <c r="J6842" s="28">
        <v>1</v>
      </c>
      <c r="K6842" s="13" t="s">
        <v>24548</v>
      </c>
      <c r="L6842" s="12" t="s">
        <v>24553</v>
      </c>
      <c r="M6842" s="12" t="s">
        <v>24553</v>
      </c>
      <c r="N6842" s="12" t="s">
        <v>24553</v>
      </c>
      <c r="O6842" s="12" t="s">
        <v>24553</v>
      </c>
      <c r="P6842" s="14" t="s">
        <v>24551</v>
      </c>
      <c r="Q6842" s="29" t="s">
        <v>24553</v>
      </c>
      <c r="AA6842" s="3">
        <v>53.592716136317684</v>
      </c>
      <c r="AB6842" s="3">
        <v>55.112149361061824</v>
      </c>
      <c r="AC6842" s="3">
        <v>82.306359435296528</v>
      </c>
      <c r="AD6842" s="3">
        <v>87.687839689034462</v>
      </c>
      <c r="AE6842" s="3">
        <v>100</v>
      </c>
      <c r="AF6842" s="3">
        <v>99.100422591341925</v>
      </c>
      <c r="AG6842" s="3">
        <v>85.52234582440407</v>
      </c>
      <c r="AH6842" s="32">
        <v>85.042918623405001</v>
      </c>
      <c r="AI6842" s="50">
        <v>1.24480357653974E-3</v>
      </c>
      <c r="AT6842" s="3">
        <v>57.451627847868679</v>
      </c>
      <c r="AU6842" s="3">
        <v>60.836778274055646</v>
      </c>
      <c r="AV6842" s="3">
        <v>66.70016014033304</v>
      </c>
      <c r="AW6842" s="3">
        <v>63.096460016488052</v>
      </c>
      <c r="AX6842" s="3">
        <v>69.813125858485819</v>
      </c>
      <c r="AY6842" s="3">
        <v>83.81320006051682</v>
      </c>
      <c r="AZ6842" s="3">
        <v>89.360337013208323</v>
      </c>
      <c r="BA6842" s="3">
        <v>100</v>
      </c>
      <c r="BB6842" s="3">
        <v>87.996343136516828</v>
      </c>
      <c r="BC6842" s="31">
        <v>72.938376906348537</v>
      </c>
    </row>
    <row r="6843" spans="1:55" x14ac:dyDescent="0.55000000000000004">
      <c r="A6843" s="21" t="s">
        <v>6</v>
      </c>
      <c r="B6843" s="21" t="s">
        <v>16682</v>
      </c>
      <c r="C6843" s="21" t="s">
        <v>5892</v>
      </c>
      <c r="D6843" s="27" t="s">
        <v>5893</v>
      </c>
      <c r="E6843" s="4">
        <v>0</v>
      </c>
      <c r="F6843" s="4">
        <v>0</v>
      </c>
      <c r="G6843" s="4">
        <v>0</v>
      </c>
      <c r="H6843" s="62">
        <v>1</v>
      </c>
      <c r="J6843" s="28">
        <v>1</v>
      </c>
      <c r="K6843" s="13" t="s">
        <v>24548</v>
      </c>
      <c r="L6843" s="12" t="s">
        <v>24553</v>
      </c>
      <c r="M6843" s="12" t="s">
        <v>24553</v>
      </c>
      <c r="N6843" s="12" t="s">
        <v>24553</v>
      </c>
      <c r="O6843" s="12" t="s">
        <v>24553</v>
      </c>
      <c r="P6843" s="12" t="s">
        <v>24553</v>
      </c>
      <c r="Q6843" s="29" t="s">
        <v>24553</v>
      </c>
      <c r="AT6843" s="3">
        <v>42.135592354971948</v>
      </c>
      <c r="AU6843" s="3">
        <v>41.426639409698033</v>
      </c>
      <c r="AV6843" s="3">
        <v>34.976899147868423</v>
      </c>
      <c r="AW6843" s="3">
        <v>39.933462639151287</v>
      </c>
      <c r="AX6843" s="3">
        <v>57.515027921968475</v>
      </c>
      <c r="AY6843" s="3">
        <v>47.623419222679026</v>
      </c>
      <c r="AZ6843" s="3">
        <v>51.74275898394113</v>
      </c>
      <c r="BA6843" s="3">
        <v>64.3961225449046</v>
      </c>
      <c r="BB6843" s="3">
        <v>89.051999245980667</v>
      </c>
      <c r="BC6843" s="31">
        <v>100</v>
      </c>
    </row>
    <row r="6844" spans="1:55" x14ac:dyDescent="0.55000000000000004">
      <c r="A6844" s="21" t="s">
        <v>6</v>
      </c>
      <c r="B6844" s="21" t="s">
        <v>16811</v>
      </c>
      <c r="C6844" s="21" t="s">
        <v>9006</v>
      </c>
      <c r="D6844" s="27" t="s">
        <v>9007</v>
      </c>
      <c r="E6844" s="4">
        <v>0</v>
      </c>
      <c r="F6844" s="4">
        <v>0</v>
      </c>
      <c r="G6844" s="4">
        <v>0</v>
      </c>
      <c r="H6844" s="62">
        <v>1</v>
      </c>
      <c r="J6844" s="28">
        <v>1</v>
      </c>
      <c r="K6844" s="13" t="s">
        <v>24548</v>
      </c>
      <c r="L6844" s="12" t="s">
        <v>24553</v>
      </c>
      <c r="M6844" s="12" t="s">
        <v>24553</v>
      </c>
      <c r="N6844" s="12" t="s">
        <v>24553</v>
      </c>
      <c r="O6844" s="12" t="s">
        <v>24553</v>
      </c>
      <c r="P6844" s="14" t="s">
        <v>24551</v>
      </c>
      <c r="Q6844" s="29" t="s">
        <v>24553</v>
      </c>
      <c r="AT6844" s="3">
        <v>46.955345491654469</v>
      </c>
      <c r="AU6844" s="3">
        <v>33.437066095070044</v>
      </c>
      <c r="AV6844" s="3">
        <v>53.506794518395687</v>
      </c>
      <c r="AW6844" s="3">
        <v>42.345417952643082</v>
      </c>
      <c r="AX6844" s="3">
        <v>39.281231639702327</v>
      </c>
      <c r="AY6844" s="3">
        <v>51.613935338070561</v>
      </c>
      <c r="AZ6844" s="3">
        <v>58.512114046493338</v>
      </c>
      <c r="BA6844" s="3">
        <v>64.070241926939914</v>
      </c>
      <c r="BB6844" s="3">
        <v>100</v>
      </c>
      <c r="BC6844" s="31">
        <v>84.747868682926139</v>
      </c>
    </row>
    <row r="6845" spans="1:55" x14ac:dyDescent="0.55000000000000004">
      <c r="A6845" s="21" t="s">
        <v>6</v>
      </c>
      <c r="B6845" s="21" t="s">
        <v>23845</v>
      </c>
      <c r="C6845" s="21" t="s">
        <v>5910</v>
      </c>
      <c r="D6845" s="27" t="s">
        <v>5911</v>
      </c>
      <c r="E6845" s="4">
        <v>4</v>
      </c>
      <c r="F6845" s="4">
        <v>2</v>
      </c>
      <c r="G6845" s="4">
        <v>7</v>
      </c>
      <c r="H6845" s="62">
        <v>8</v>
      </c>
      <c r="J6845" s="28">
        <v>1</v>
      </c>
      <c r="K6845" s="13" t="s">
        <v>24548</v>
      </c>
      <c r="L6845" s="12" t="s">
        <v>24553</v>
      </c>
      <c r="M6845" s="12" t="s">
        <v>24553</v>
      </c>
      <c r="N6845" s="12" t="s">
        <v>24553</v>
      </c>
      <c r="O6845" s="12" t="s">
        <v>24553</v>
      </c>
      <c r="P6845" s="14" t="s">
        <v>24551</v>
      </c>
      <c r="Q6845" s="29" t="s">
        <v>24553</v>
      </c>
      <c r="R6845" s="3">
        <v>20.998999430819193</v>
      </c>
      <c r="S6845" s="3">
        <v>22.400638804021558</v>
      </c>
      <c r="T6845" s="3">
        <v>90.740660799783697</v>
      </c>
      <c r="U6845" s="3">
        <v>98.364768511518946</v>
      </c>
      <c r="V6845" s="3">
        <v>100</v>
      </c>
      <c r="W6845" s="3">
        <v>78.476615227287823</v>
      </c>
      <c r="X6845" s="3">
        <v>41.401101363123132</v>
      </c>
      <c r="Y6845" s="32">
        <v>53.092647362531395</v>
      </c>
      <c r="Z6845" s="50">
        <v>6.0064200641785099E-3</v>
      </c>
      <c r="AA6845" s="3">
        <v>88.341327397693036</v>
      </c>
      <c r="AB6845" s="3">
        <v>70.412495869366566</v>
      </c>
      <c r="AC6845" s="3">
        <v>90.920306291349803</v>
      </c>
      <c r="AD6845" s="3">
        <v>89.772255406425103</v>
      </c>
      <c r="AE6845" s="3">
        <v>100</v>
      </c>
      <c r="AF6845" s="3">
        <v>87.925802809450332</v>
      </c>
      <c r="AG6845" s="3">
        <v>66.161186692886361</v>
      </c>
      <c r="AH6845" s="32">
        <v>72.486965989729796</v>
      </c>
      <c r="AI6845" s="50">
        <v>0.131737538721964</v>
      </c>
      <c r="AJ6845" s="3">
        <v>20.258419649215238</v>
      </c>
      <c r="AK6845" s="3">
        <v>11.351676366033296</v>
      </c>
      <c r="AL6845" s="3">
        <v>14.667068252976808</v>
      </c>
      <c r="AM6845" s="3">
        <v>28.230215530844355</v>
      </c>
      <c r="AN6845" s="3">
        <v>48.249938906327635</v>
      </c>
      <c r="AO6845" s="3">
        <v>100</v>
      </c>
      <c r="AP6845" s="3">
        <v>92.629071852022804</v>
      </c>
      <c r="AQ6845" s="3">
        <v>80.440464189115374</v>
      </c>
      <c r="AR6845" s="3">
        <v>61.743939773266611</v>
      </c>
      <c r="AS6845" s="31">
        <v>16.939454459467033</v>
      </c>
      <c r="AT6845" s="3">
        <v>77.429523762506676</v>
      </c>
      <c r="AU6845" s="3">
        <v>83.039766035213617</v>
      </c>
      <c r="AV6845" s="3">
        <v>94.325727521823339</v>
      </c>
      <c r="AW6845" s="3">
        <v>92.660666663883319</v>
      </c>
      <c r="AX6845" s="3">
        <v>91.143484650596363</v>
      </c>
      <c r="AY6845" s="3">
        <v>99.996902597032118</v>
      </c>
      <c r="AZ6845" s="3">
        <v>100</v>
      </c>
      <c r="BA6845" s="3">
        <v>99.066763407089908</v>
      </c>
      <c r="BB6845" s="3">
        <v>99.892020086905603</v>
      </c>
      <c r="BC6845" s="31">
        <v>73.646005648580712</v>
      </c>
    </row>
    <row r="6846" spans="1:55" x14ac:dyDescent="0.55000000000000004">
      <c r="A6846" s="21" t="s">
        <v>6</v>
      </c>
      <c r="B6846" s="21" t="s">
        <v>18909</v>
      </c>
      <c r="C6846" s="21" t="s">
        <v>6462</v>
      </c>
      <c r="D6846" s="27" t="s">
        <v>6463</v>
      </c>
      <c r="E6846" s="4">
        <v>0</v>
      </c>
      <c r="F6846" s="4">
        <v>1</v>
      </c>
      <c r="G6846" s="4">
        <v>0</v>
      </c>
      <c r="H6846" s="62">
        <v>2</v>
      </c>
      <c r="J6846" s="28">
        <v>1</v>
      </c>
      <c r="K6846" s="13" t="s">
        <v>24548</v>
      </c>
      <c r="L6846" s="12" t="s">
        <v>24553</v>
      </c>
      <c r="M6846" s="12" t="s">
        <v>24553</v>
      </c>
      <c r="N6846" s="12" t="s">
        <v>24553</v>
      </c>
      <c r="O6846" s="12" t="s">
        <v>24553</v>
      </c>
      <c r="P6846" s="14" t="s">
        <v>24551</v>
      </c>
      <c r="Q6846" s="29" t="s">
        <v>24553</v>
      </c>
      <c r="AA6846" s="3">
        <v>79.992657523426971</v>
      </c>
      <c r="AB6846" s="3">
        <v>100</v>
      </c>
      <c r="AC6846" s="3">
        <v>82.829221652824444</v>
      </c>
      <c r="AD6846" s="3">
        <v>61.852195563927516</v>
      </c>
      <c r="AE6846" s="3">
        <v>34.188251719870209</v>
      </c>
      <c r="AF6846" s="3">
        <v>56.434046937089668</v>
      </c>
      <c r="AG6846" s="3">
        <v>64.306623565197398</v>
      </c>
      <c r="AH6846" s="32">
        <v>44.907913182223361</v>
      </c>
      <c r="AI6846" s="50">
        <v>0.143612244857002</v>
      </c>
      <c r="AT6846" s="3">
        <v>79.111005476725879</v>
      </c>
      <c r="AU6846" s="3">
        <v>83.050522420994525</v>
      </c>
      <c r="AV6846" s="3">
        <v>100</v>
      </c>
      <c r="AW6846" s="3">
        <v>94.528397802267676</v>
      </c>
      <c r="AX6846" s="3">
        <v>92.555366840418657</v>
      </c>
      <c r="AY6846" s="3">
        <v>78.285643323371332</v>
      </c>
      <c r="AZ6846" s="3">
        <v>76.67702891816981</v>
      </c>
      <c r="BA6846" s="3">
        <v>42.171581199169012</v>
      </c>
      <c r="BB6846" s="3">
        <v>43.820673522562863</v>
      </c>
      <c r="BC6846" s="31">
        <v>41.950804453286722</v>
      </c>
    </row>
    <row r="6847" spans="1:55" x14ac:dyDescent="0.55000000000000004">
      <c r="A6847" s="21" t="s">
        <v>6</v>
      </c>
      <c r="B6847" s="21" t="s">
        <v>20903</v>
      </c>
      <c r="C6847" s="21" t="s">
        <v>11349</v>
      </c>
      <c r="D6847" s="27" t="s">
        <v>11350</v>
      </c>
      <c r="E6847" s="4">
        <v>0</v>
      </c>
      <c r="F6847" s="4">
        <v>4</v>
      </c>
      <c r="G6847" s="4">
        <v>0</v>
      </c>
      <c r="H6847" s="62">
        <v>8</v>
      </c>
      <c r="J6847" s="28">
        <v>1</v>
      </c>
      <c r="K6847" s="13" t="s">
        <v>24548</v>
      </c>
      <c r="L6847" s="12" t="s">
        <v>24553</v>
      </c>
      <c r="M6847" s="12" t="s">
        <v>24553</v>
      </c>
      <c r="N6847" s="12" t="s">
        <v>24553</v>
      </c>
      <c r="O6847" s="12" t="s">
        <v>24553</v>
      </c>
      <c r="P6847" s="14" t="s">
        <v>24551</v>
      </c>
      <c r="Q6847" s="29" t="s">
        <v>24553</v>
      </c>
      <c r="AA6847" s="3">
        <v>40.297614476654715</v>
      </c>
      <c r="AB6847" s="3">
        <v>32.914478937373651</v>
      </c>
      <c r="AC6847" s="3">
        <v>84.727802116252889</v>
      </c>
      <c r="AD6847" s="3">
        <v>100</v>
      </c>
      <c r="AE6847" s="3">
        <v>46.330966283340224</v>
      </c>
      <c r="AF6847" s="3">
        <v>36.589734840516151</v>
      </c>
      <c r="AG6847" s="3">
        <v>38.029973000660895</v>
      </c>
      <c r="AH6847" s="32">
        <v>39.385483649845789</v>
      </c>
      <c r="AI6847" s="50">
        <v>8.4335512894040607E-3</v>
      </c>
      <c r="AT6847" s="3">
        <v>66.152942378190176</v>
      </c>
      <c r="AU6847" s="3">
        <v>67.781667273284427</v>
      </c>
      <c r="AV6847" s="3">
        <v>71.505835870640482</v>
      </c>
      <c r="AW6847" s="3">
        <v>63.21234420857683</v>
      </c>
      <c r="AX6847" s="3">
        <v>68.741140141238859</v>
      </c>
      <c r="AY6847" s="3">
        <v>76.849093270357045</v>
      </c>
      <c r="AZ6847" s="3">
        <v>83.356761896582526</v>
      </c>
      <c r="BA6847" s="3">
        <v>92.656282934245226</v>
      </c>
      <c r="BB6847" s="3">
        <v>100</v>
      </c>
      <c r="BC6847" s="31">
        <v>87.848946834719399</v>
      </c>
    </row>
    <row r="6848" spans="1:55" x14ac:dyDescent="0.55000000000000004">
      <c r="A6848" s="21" t="s">
        <v>6</v>
      </c>
      <c r="B6848" s="21" t="s">
        <v>18038</v>
      </c>
      <c r="C6848" s="21" t="s">
        <v>12392</v>
      </c>
      <c r="D6848" s="27" t="s">
        <v>12393</v>
      </c>
      <c r="E6848" s="4">
        <v>0</v>
      </c>
      <c r="F6848" s="4">
        <v>0</v>
      </c>
      <c r="G6848" s="4">
        <v>0</v>
      </c>
      <c r="H6848" s="62">
        <v>4</v>
      </c>
      <c r="J6848" s="28">
        <v>1</v>
      </c>
      <c r="K6848" s="12" t="s">
        <v>24553</v>
      </c>
      <c r="L6848" s="12" t="s">
        <v>24553</v>
      </c>
      <c r="M6848" s="12" t="s">
        <v>24553</v>
      </c>
      <c r="N6848" s="12" t="s">
        <v>24553</v>
      </c>
      <c r="O6848" s="12" t="s">
        <v>24553</v>
      </c>
      <c r="P6848" s="12" t="s">
        <v>24553</v>
      </c>
      <c r="Q6848" s="29" t="s">
        <v>24553</v>
      </c>
      <c r="AT6848" s="3">
        <v>95.379676620568375</v>
      </c>
      <c r="AU6848" s="3">
        <v>100</v>
      </c>
      <c r="AV6848" s="3">
        <v>93.880277282041973</v>
      </c>
      <c r="AW6848" s="3">
        <v>84.68103681711824</v>
      </c>
      <c r="AX6848" s="3">
        <v>60.441586643607124</v>
      </c>
      <c r="AY6848" s="3">
        <v>54.183856583905907</v>
      </c>
      <c r="AZ6848" s="3">
        <v>47.685696563112735</v>
      </c>
      <c r="BA6848" s="3">
        <v>46.33868703333188</v>
      </c>
      <c r="BB6848" s="3">
        <v>41.152665626310366</v>
      </c>
      <c r="BC6848" s="31">
        <v>48.116849194219938</v>
      </c>
    </row>
    <row r="6849" spans="1:55" x14ac:dyDescent="0.55000000000000004">
      <c r="A6849" s="21" t="s">
        <v>6</v>
      </c>
      <c r="B6849" s="21" t="s">
        <v>21557</v>
      </c>
      <c r="C6849" s="21" t="s">
        <v>12538</v>
      </c>
      <c r="D6849" s="27" t="s">
        <v>12539</v>
      </c>
      <c r="E6849" s="4">
        <v>0</v>
      </c>
      <c r="F6849" s="4">
        <v>8</v>
      </c>
      <c r="G6849" s="4">
        <v>0</v>
      </c>
      <c r="H6849" s="62">
        <v>9</v>
      </c>
      <c r="J6849" s="28">
        <v>1</v>
      </c>
      <c r="K6849" s="13" t="s">
        <v>24548</v>
      </c>
      <c r="L6849" s="12" t="s">
        <v>24553</v>
      </c>
      <c r="M6849" s="12" t="s">
        <v>24553</v>
      </c>
      <c r="N6849" s="12" t="s">
        <v>24553</v>
      </c>
      <c r="O6849" s="12" t="s">
        <v>24553</v>
      </c>
      <c r="P6849" s="12" t="s">
        <v>24553</v>
      </c>
      <c r="Q6849" s="29" t="s">
        <v>24553</v>
      </c>
      <c r="AA6849" s="3">
        <v>84.391576127883809</v>
      </c>
      <c r="AB6849" s="3">
        <v>100</v>
      </c>
      <c r="AC6849" s="3">
        <v>70.920055401193423</v>
      </c>
      <c r="AD6849" s="3">
        <v>53.735140056693211</v>
      </c>
      <c r="AE6849" s="3">
        <v>63.778741205892317</v>
      </c>
      <c r="AF6849" s="3">
        <v>71.20973324814635</v>
      </c>
      <c r="AG6849" s="3">
        <v>81.537333449277028</v>
      </c>
      <c r="AH6849" s="32">
        <v>78.643828512119114</v>
      </c>
      <c r="AI6849" s="50">
        <v>0.102799867627849</v>
      </c>
      <c r="AT6849" s="3">
        <v>97.70761002776527</v>
      </c>
      <c r="AU6849" s="3">
        <v>100</v>
      </c>
      <c r="AV6849" s="3">
        <v>90.201990562825316</v>
      </c>
      <c r="AW6849" s="3">
        <v>82.614496995719747</v>
      </c>
      <c r="AX6849" s="3">
        <v>72.620474241082334</v>
      </c>
      <c r="AY6849" s="3">
        <v>46.503144715412766</v>
      </c>
      <c r="AZ6849" s="3">
        <v>44.447257253064073</v>
      </c>
      <c r="BA6849" s="3">
        <v>33.246877394082397</v>
      </c>
      <c r="BB6849" s="3">
        <v>33.153790722773849</v>
      </c>
      <c r="BC6849" s="31">
        <v>51.028687652938167</v>
      </c>
    </row>
    <row r="6850" spans="1:55" x14ac:dyDescent="0.55000000000000004">
      <c r="A6850" s="21" t="s">
        <v>6</v>
      </c>
      <c r="B6850" s="21" t="s">
        <v>23685</v>
      </c>
      <c r="C6850" s="21" t="s">
        <v>7451</v>
      </c>
      <c r="D6850" s="27" t="s">
        <v>7452</v>
      </c>
      <c r="E6850" s="4">
        <v>3</v>
      </c>
      <c r="F6850" s="4">
        <v>4</v>
      </c>
      <c r="G6850" s="4">
        <v>3</v>
      </c>
      <c r="H6850" s="62">
        <v>14</v>
      </c>
      <c r="J6850" s="28">
        <v>1</v>
      </c>
      <c r="K6850" s="13" t="s">
        <v>24548</v>
      </c>
      <c r="L6850" s="16" t="s">
        <v>16303</v>
      </c>
      <c r="M6850" s="12" t="s">
        <v>24553</v>
      </c>
      <c r="N6850" s="12" t="s">
        <v>24553</v>
      </c>
      <c r="O6850" s="12" t="s">
        <v>24553</v>
      </c>
      <c r="P6850" s="12" t="s">
        <v>24553</v>
      </c>
      <c r="Q6850" s="29" t="s">
        <v>24553</v>
      </c>
      <c r="R6850" s="3">
        <v>51.555029693487455</v>
      </c>
      <c r="S6850" s="3">
        <v>54.327728176852176</v>
      </c>
      <c r="T6850" s="3">
        <v>53.346049033491241</v>
      </c>
      <c r="U6850" s="3">
        <v>52.654118629116255</v>
      </c>
      <c r="V6850" s="3">
        <v>95.805863232882501</v>
      </c>
      <c r="W6850" s="3">
        <v>85.776863642769598</v>
      </c>
      <c r="X6850" s="3">
        <v>100</v>
      </c>
      <c r="Y6850" s="32">
        <v>98.378570434963805</v>
      </c>
      <c r="Z6850" s="50">
        <v>1.2126239079510201E-3</v>
      </c>
      <c r="AA6850" s="3">
        <v>81.702640756993503</v>
      </c>
      <c r="AB6850" s="3">
        <v>65.912932691223247</v>
      </c>
      <c r="AC6850" s="3">
        <v>55.777389914549268</v>
      </c>
      <c r="AD6850" s="3">
        <v>68.411418306279117</v>
      </c>
      <c r="AE6850" s="3">
        <v>78.402503148303225</v>
      </c>
      <c r="AF6850" s="3">
        <v>78.82072427138074</v>
      </c>
      <c r="AG6850" s="3">
        <v>95.604270323043977</v>
      </c>
      <c r="AH6850" s="32">
        <v>100</v>
      </c>
      <c r="AI6850" s="50">
        <v>4.8553496437885597E-2</v>
      </c>
      <c r="AJ6850" s="3">
        <v>42.139696619877611</v>
      </c>
      <c r="AK6850" s="3">
        <v>42.362838975277143</v>
      </c>
      <c r="AL6850" s="3">
        <v>40.213756390321059</v>
      </c>
      <c r="AM6850" s="3">
        <v>39.532215839158788</v>
      </c>
      <c r="AN6850" s="3">
        <v>35.427531110950753</v>
      </c>
      <c r="AO6850" s="3">
        <v>42.747303557030492</v>
      </c>
      <c r="AP6850" s="3">
        <v>45.774642812197975</v>
      </c>
      <c r="AQ6850" s="3">
        <v>100</v>
      </c>
      <c r="AR6850" s="3">
        <v>82.814365501313588</v>
      </c>
      <c r="AS6850" s="31">
        <v>86.468166885075902</v>
      </c>
      <c r="AT6850" s="3">
        <v>62.661116999309797</v>
      </c>
      <c r="AU6850" s="3">
        <v>66.52986510891418</v>
      </c>
      <c r="AV6850" s="3">
        <v>60.716647447644604</v>
      </c>
      <c r="AW6850" s="3">
        <v>64.403728548234497</v>
      </c>
      <c r="AX6850" s="3">
        <v>72.462609643598626</v>
      </c>
      <c r="AY6850" s="3">
        <v>68.59062077197818</v>
      </c>
      <c r="AZ6850" s="3">
        <v>68.140693678267084</v>
      </c>
      <c r="BA6850" s="3">
        <v>68.120963923958882</v>
      </c>
      <c r="BB6850" s="3">
        <v>89.748475813743056</v>
      </c>
      <c r="BC6850" s="31">
        <v>100</v>
      </c>
    </row>
    <row r="6851" spans="1:55" x14ac:dyDescent="0.55000000000000004">
      <c r="A6851" s="21" t="s">
        <v>6</v>
      </c>
      <c r="B6851" s="21" t="s">
        <v>21009</v>
      </c>
      <c r="C6851" s="21" t="s">
        <v>11720</v>
      </c>
      <c r="D6851" s="27" t="s">
        <v>11721</v>
      </c>
      <c r="E6851" s="4">
        <v>0</v>
      </c>
      <c r="F6851" s="4">
        <v>4</v>
      </c>
      <c r="G6851" s="4">
        <v>0</v>
      </c>
      <c r="H6851" s="62">
        <v>14</v>
      </c>
      <c r="J6851" s="28">
        <v>1</v>
      </c>
      <c r="K6851" s="12" t="s">
        <v>24553</v>
      </c>
      <c r="L6851" s="12" t="s">
        <v>24553</v>
      </c>
      <c r="M6851" s="12" t="s">
        <v>24553</v>
      </c>
      <c r="N6851" s="12" t="s">
        <v>24553</v>
      </c>
      <c r="O6851" s="12" t="s">
        <v>24553</v>
      </c>
      <c r="P6851" s="12" t="s">
        <v>24553</v>
      </c>
      <c r="Q6851" s="29" t="s">
        <v>24553</v>
      </c>
      <c r="AA6851" s="3">
        <v>92.640073283665984</v>
      </c>
      <c r="AB6851" s="3">
        <v>100</v>
      </c>
      <c r="AC6851" s="3">
        <v>66.836171808192148</v>
      </c>
      <c r="AD6851" s="3">
        <v>63.930516384185033</v>
      </c>
      <c r="AE6851" s="3">
        <v>60.529540830455154</v>
      </c>
      <c r="AF6851" s="3">
        <v>61.940833261135509</v>
      </c>
      <c r="AG6851" s="3">
        <v>67.393468314106528</v>
      </c>
      <c r="AH6851" s="32">
        <v>63.336436418055882</v>
      </c>
      <c r="AI6851" s="50">
        <v>4.2549861330921498E-3</v>
      </c>
      <c r="AT6851" s="3">
        <v>100</v>
      </c>
      <c r="AU6851" s="3">
        <v>89.469609224315022</v>
      </c>
      <c r="AV6851" s="3">
        <v>79.605402279419451</v>
      </c>
      <c r="AW6851" s="3">
        <v>75.698810319700655</v>
      </c>
      <c r="AX6851" s="3">
        <v>69.823817194317854</v>
      </c>
      <c r="AY6851" s="3">
        <v>65.755572227163583</v>
      </c>
      <c r="AZ6851" s="3">
        <v>62.474306771474645</v>
      </c>
      <c r="BA6851" s="3">
        <v>40.53067198935571</v>
      </c>
      <c r="BB6851" s="3">
        <v>24.040850541335537</v>
      </c>
      <c r="BC6851" s="31">
        <v>29.231139615496772</v>
      </c>
    </row>
    <row r="6852" spans="1:55" x14ac:dyDescent="0.55000000000000004">
      <c r="A6852" s="21" t="s">
        <v>6</v>
      </c>
      <c r="B6852" s="21" t="s">
        <v>20615</v>
      </c>
      <c r="C6852" s="21" t="s">
        <v>7772</v>
      </c>
      <c r="D6852" s="27" t="s">
        <v>7773</v>
      </c>
      <c r="E6852" s="4">
        <v>0</v>
      </c>
      <c r="F6852" s="4">
        <v>3</v>
      </c>
      <c r="G6852" s="4">
        <v>0</v>
      </c>
      <c r="H6852" s="62">
        <v>8</v>
      </c>
      <c r="J6852" s="28">
        <v>1</v>
      </c>
      <c r="K6852" s="12" t="s">
        <v>24553</v>
      </c>
      <c r="L6852" s="12" t="s">
        <v>24553</v>
      </c>
      <c r="M6852" s="12" t="s">
        <v>24553</v>
      </c>
      <c r="N6852" s="12" t="s">
        <v>24553</v>
      </c>
      <c r="O6852" s="12" t="s">
        <v>24553</v>
      </c>
      <c r="P6852" s="12" t="s">
        <v>24553</v>
      </c>
      <c r="Q6852" s="29" t="s">
        <v>24553</v>
      </c>
      <c r="AA6852" s="3">
        <v>64.106057815256762</v>
      </c>
      <c r="AB6852" s="3">
        <v>43.810141569877558</v>
      </c>
      <c r="AC6852" s="3">
        <v>70.228732322930398</v>
      </c>
      <c r="AD6852" s="3">
        <v>100</v>
      </c>
      <c r="AE6852" s="3">
        <v>15.644703028261858</v>
      </c>
      <c r="AF6852" s="3">
        <v>11.764124411104747</v>
      </c>
      <c r="AG6852" s="3">
        <v>8.4311229292355563</v>
      </c>
      <c r="AH6852" s="32">
        <v>9.8057737926950495</v>
      </c>
      <c r="AI6852" s="50">
        <v>2.0071085453622399E-2</v>
      </c>
      <c r="AT6852" s="3">
        <v>76.326486891336245</v>
      </c>
      <c r="AU6852" s="3">
        <v>88.840578888324586</v>
      </c>
      <c r="AV6852" s="3">
        <v>86.156247818891728</v>
      </c>
      <c r="AW6852" s="3">
        <v>87.985284252991306</v>
      </c>
      <c r="AX6852" s="3">
        <v>87.892333980707676</v>
      </c>
      <c r="AY6852" s="3">
        <v>100</v>
      </c>
      <c r="AZ6852" s="3">
        <v>97.034659286096314</v>
      </c>
      <c r="BA6852" s="3">
        <v>81.159857604883484</v>
      </c>
      <c r="BB6852" s="3">
        <v>50.363305776325319</v>
      </c>
      <c r="BC6852" s="31">
        <v>41.381666662157421</v>
      </c>
    </row>
    <row r="6853" spans="1:55" x14ac:dyDescent="0.55000000000000004">
      <c r="A6853" s="21" t="s">
        <v>6</v>
      </c>
      <c r="B6853" s="21" t="s">
        <v>21105</v>
      </c>
      <c r="C6853" s="21" t="s">
        <v>11091</v>
      </c>
      <c r="D6853" s="27" t="s">
        <v>11092</v>
      </c>
      <c r="E6853" s="4">
        <v>0</v>
      </c>
      <c r="F6853" s="4">
        <v>5</v>
      </c>
      <c r="G6853" s="4">
        <v>0</v>
      </c>
      <c r="H6853" s="62">
        <v>6</v>
      </c>
      <c r="J6853" s="28">
        <v>1</v>
      </c>
      <c r="K6853" s="13" t="s">
        <v>24548</v>
      </c>
      <c r="L6853" s="12" t="s">
        <v>24553</v>
      </c>
      <c r="M6853" s="12" t="s">
        <v>24553</v>
      </c>
      <c r="N6853" s="12" t="s">
        <v>24553</v>
      </c>
      <c r="O6853" s="12" t="s">
        <v>24553</v>
      </c>
      <c r="P6853" s="14" t="s">
        <v>24551</v>
      </c>
      <c r="Q6853" s="29" t="s">
        <v>24553</v>
      </c>
      <c r="AA6853" s="3">
        <v>100</v>
      </c>
      <c r="AB6853" s="3">
        <v>61.47118807391746</v>
      </c>
      <c r="AC6853" s="3">
        <v>47.296997716071687</v>
      </c>
      <c r="AD6853" s="3">
        <v>58.976630301147559</v>
      </c>
      <c r="AE6853" s="3">
        <v>68.179913991479893</v>
      </c>
      <c r="AF6853" s="3">
        <v>74.015705837450909</v>
      </c>
      <c r="AG6853" s="3">
        <v>80.435034086546068</v>
      </c>
      <c r="AH6853" s="32">
        <v>79.515067492987868</v>
      </c>
      <c r="AI6853" s="50">
        <v>0.34631534962003502</v>
      </c>
      <c r="AT6853" s="3">
        <v>97.600058243597559</v>
      </c>
      <c r="AU6853" s="3">
        <v>98.033121507195617</v>
      </c>
      <c r="AV6853" s="3">
        <v>94.927000194192445</v>
      </c>
      <c r="AW6853" s="3">
        <v>88.309856107284119</v>
      </c>
      <c r="AX6853" s="3">
        <v>96.9061036457597</v>
      </c>
      <c r="AY6853" s="3">
        <v>95.935060308954519</v>
      </c>
      <c r="AZ6853" s="3">
        <v>83.770491737694286</v>
      </c>
      <c r="BA6853" s="3">
        <v>79.67061475037022</v>
      </c>
      <c r="BB6853" s="3">
        <v>82.438898738817059</v>
      </c>
      <c r="BC6853" s="31">
        <v>100</v>
      </c>
    </row>
    <row r="6854" spans="1:55" x14ac:dyDescent="0.55000000000000004">
      <c r="A6854" s="21" t="s">
        <v>6</v>
      </c>
      <c r="B6854" s="21" t="s">
        <v>22473</v>
      </c>
      <c r="C6854" s="21" t="s">
        <v>9375</v>
      </c>
      <c r="D6854" s="27" t="s">
        <v>9376</v>
      </c>
      <c r="E6854" s="4">
        <v>0</v>
      </c>
      <c r="F6854" s="4">
        <v>21</v>
      </c>
      <c r="G6854" s="4">
        <v>1</v>
      </c>
      <c r="H6854" s="62">
        <v>28</v>
      </c>
      <c r="J6854" s="28">
        <v>1</v>
      </c>
      <c r="K6854" s="13" t="s">
        <v>24548</v>
      </c>
      <c r="L6854" s="12" t="s">
        <v>24553</v>
      </c>
      <c r="M6854" s="12" t="s">
        <v>24553</v>
      </c>
      <c r="N6854" s="12" t="s">
        <v>24553</v>
      </c>
      <c r="O6854" s="12" t="s">
        <v>24553</v>
      </c>
      <c r="P6854" s="14" t="s">
        <v>24551</v>
      </c>
      <c r="Q6854" s="29" t="s">
        <v>24553</v>
      </c>
      <c r="AA6854" s="3">
        <v>54.887826832975961</v>
      </c>
      <c r="AB6854" s="3">
        <v>59.462246970658406</v>
      </c>
      <c r="AC6854" s="3">
        <v>62.931750859217871</v>
      </c>
      <c r="AD6854" s="3">
        <v>62.185228086435288</v>
      </c>
      <c r="AE6854" s="3">
        <v>91.162659462483049</v>
      </c>
      <c r="AF6854" s="3">
        <v>92.631849894498401</v>
      </c>
      <c r="AG6854" s="3">
        <v>95.247568796892409</v>
      </c>
      <c r="AH6854" s="32">
        <v>100</v>
      </c>
      <c r="AI6854" s="50">
        <v>1.5713180412451099E-3</v>
      </c>
      <c r="AT6854" s="3">
        <v>92.244341105709935</v>
      </c>
      <c r="AU6854" s="3">
        <v>98.613791751403852</v>
      </c>
      <c r="AV6854" s="3">
        <v>90.107105425916885</v>
      </c>
      <c r="AW6854" s="3">
        <v>91.054731105636634</v>
      </c>
      <c r="AX6854" s="3">
        <v>89.054932471731448</v>
      </c>
      <c r="AY6854" s="3">
        <v>90.244419765902634</v>
      </c>
      <c r="AZ6854" s="3">
        <v>77.156314299400719</v>
      </c>
      <c r="BA6854" s="3">
        <v>77.381196950084643</v>
      </c>
      <c r="BB6854" s="3">
        <v>80.70763454641363</v>
      </c>
      <c r="BC6854" s="31">
        <v>100</v>
      </c>
    </row>
    <row r="6855" spans="1:55" x14ac:dyDescent="0.55000000000000004">
      <c r="A6855" s="21" t="s">
        <v>6</v>
      </c>
      <c r="B6855" s="21" t="s">
        <v>22405</v>
      </c>
      <c r="C6855" s="21" t="s">
        <v>10179</v>
      </c>
      <c r="D6855" s="27" t="s">
        <v>10180</v>
      </c>
      <c r="E6855" s="4">
        <v>0</v>
      </c>
      <c r="F6855" s="4">
        <v>8</v>
      </c>
      <c r="G6855" s="4">
        <v>1</v>
      </c>
      <c r="H6855" s="62">
        <v>25</v>
      </c>
      <c r="J6855" s="28">
        <v>1</v>
      </c>
      <c r="K6855" s="13" t="s">
        <v>24548</v>
      </c>
      <c r="L6855" s="12" t="s">
        <v>24553</v>
      </c>
      <c r="M6855" s="12" t="s">
        <v>24553</v>
      </c>
      <c r="N6855" s="12" t="s">
        <v>24553</v>
      </c>
      <c r="O6855" s="12" t="s">
        <v>24553</v>
      </c>
      <c r="P6855" s="14" t="s">
        <v>24551</v>
      </c>
      <c r="Q6855" s="29" t="s">
        <v>24553</v>
      </c>
      <c r="AA6855" s="3">
        <v>46.694836664656222</v>
      </c>
      <c r="AB6855" s="3">
        <v>48.370546602283824</v>
      </c>
      <c r="AC6855" s="3">
        <v>65.873249179715117</v>
      </c>
      <c r="AD6855" s="3">
        <v>60.444068966367993</v>
      </c>
      <c r="AE6855" s="3">
        <v>93.161155137644755</v>
      </c>
      <c r="AF6855" s="3">
        <v>96.333275775596078</v>
      </c>
      <c r="AG6855" s="3">
        <v>100</v>
      </c>
      <c r="AH6855" s="32">
        <v>95.81399820737559</v>
      </c>
      <c r="AI6855" s="50">
        <v>1.3942891900483199E-3</v>
      </c>
      <c r="AJ6855" s="3">
        <v>60.730982709164927</v>
      </c>
      <c r="AK6855" s="3">
        <v>25.193786787213408</v>
      </c>
      <c r="AL6855" s="3">
        <v>28.009037596644021</v>
      </c>
      <c r="AM6855" s="3">
        <v>42.779216341457122</v>
      </c>
      <c r="AN6855" s="3">
        <v>46.735141289774248</v>
      </c>
      <c r="AO6855" s="3">
        <v>85.114094367265992</v>
      </c>
      <c r="AP6855" s="3">
        <v>84.769616889626093</v>
      </c>
      <c r="AQ6855" s="3">
        <v>100</v>
      </c>
      <c r="AR6855" s="3">
        <v>54.129535641823558</v>
      </c>
      <c r="AS6855" s="31">
        <v>49.089668391673335</v>
      </c>
      <c r="AT6855" s="3">
        <v>94.471059322572998</v>
      </c>
      <c r="AU6855" s="3">
        <v>98.997463529118903</v>
      </c>
      <c r="AV6855" s="3">
        <v>94.684638235146167</v>
      </c>
      <c r="AW6855" s="3">
        <v>91.285148089020979</v>
      </c>
      <c r="AX6855" s="3">
        <v>90.053978709193828</v>
      </c>
      <c r="AY6855" s="3">
        <v>95.040001267515876</v>
      </c>
      <c r="AZ6855" s="3">
        <v>85.432201980452902</v>
      </c>
      <c r="BA6855" s="3">
        <v>82.030114387129004</v>
      </c>
      <c r="BB6855" s="3">
        <v>81.915749912145728</v>
      </c>
      <c r="BC6855" s="31">
        <v>100</v>
      </c>
    </row>
    <row r="6856" spans="1:55" x14ac:dyDescent="0.55000000000000004">
      <c r="A6856" s="21" t="s">
        <v>6</v>
      </c>
      <c r="B6856" s="21" t="s">
        <v>21899</v>
      </c>
      <c r="C6856" s="21" t="s">
        <v>8523</v>
      </c>
      <c r="D6856" s="27" t="s">
        <v>8524</v>
      </c>
      <c r="E6856" s="4">
        <v>0</v>
      </c>
      <c r="F6856" s="4">
        <v>17</v>
      </c>
      <c r="G6856" s="4">
        <v>0</v>
      </c>
      <c r="H6856" s="62">
        <v>20</v>
      </c>
      <c r="J6856" s="28">
        <v>1</v>
      </c>
      <c r="K6856" s="13" t="s">
        <v>24548</v>
      </c>
      <c r="L6856" s="16" t="s">
        <v>16303</v>
      </c>
      <c r="M6856" s="12" t="s">
        <v>24553</v>
      </c>
      <c r="N6856" s="12" t="s">
        <v>24553</v>
      </c>
      <c r="O6856" s="12" t="s">
        <v>24553</v>
      </c>
      <c r="P6856" s="12" t="s">
        <v>24553</v>
      </c>
      <c r="Q6856" s="29" t="s">
        <v>24553</v>
      </c>
      <c r="AA6856" s="3">
        <v>70.220093180110183</v>
      </c>
      <c r="AB6856" s="3">
        <v>62.995114948954146</v>
      </c>
      <c r="AC6856" s="3">
        <v>76.813849528911817</v>
      </c>
      <c r="AD6856" s="3">
        <v>73.530081655954149</v>
      </c>
      <c r="AE6856" s="3">
        <v>89.535357252852421</v>
      </c>
      <c r="AF6856" s="3">
        <v>93.030477778571736</v>
      </c>
      <c r="AG6856" s="3">
        <v>100</v>
      </c>
      <c r="AH6856" s="32">
        <v>93.070595109739941</v>
      </c>
      <c r="AI6856" s="50">
        <v>1.0581083876763601E-2</v>
      </c>
      <c r="AT6856" s="3">
        <v>92.179399693164953</v>
      </c>
      <c r="AU6856" s="3">
        <v>95.718984436084</v>
      </c>
      <c r="AV6856" s="3">
        <v>88.125814828398248</v>
      </c>
      <c r="AW6856" s="3">
        <v>90.720443099795006</v>
      </c>
      <c r="AX6856" s="3">
        <v>88.607867593082503</v>
      </c>
      <c r="AY6856" s="3">
        <v>89.294769526044732</v>
      </c>
      <c r="AZ6856" s="3">
        <v>79.544644922615632</v>
      </c>
      <c r="BA6856" s="3">
        <v>76.055336981764441</v>
      </c>
      <c r="BB6856" s="3">
        <v>80.577143668557312</v>
      </c>
      <c r="BC6856" s="31">
        <v>100</v>
      </c>
    </row>
    <row r="6857" spans="1:55" x14ac:dyDescent="0.55000000000000004">
      <c r="A6857" s="21" t="s">
        <v>6</v>
      </c>
      <c r="B6857" s="21" t="s">
        <v>19970</v>
      </c>
      <c r="C6857" s="21" t="s">
        <v>7780</v>
      </c>
      <c r="D6857" s="27" t="s">
        <v>7781</v>
      </c>
      <c r="E6857" s="4">
        <v>0</v>
      </c>
      <c r="F6857" s="4">
        <v>2</v>
      </c>
      <c r="G6857" s="4">
        <v>0</v>
      </c>
      <c r="H6857" s="62">
        <v>4</v>
      </c>
      <c r="J6857" s="28">
        <v>1</v>
      </c>
      <c r="K6857" s="13" t="s">
        <v>24548</v>
      </c>
      <c r="L6857" s="12" t="s">
        <v>24553</v>
      </c>
      <c r="M6857" s="12" t="s">
        <v>24553</v>
      </c>
      <c r="N6857" s="12" t="s">
        <v>24553</v>
      </c>
      <c r="O6857" s="12" t="s">
        <v>24553</v>
      </c>
      <c r="P6857" s="12" t="s">
        <v>24553</v>
      </c>
      <c r="Q6857" s="29" t="s">
        <v>24553</v>
      </c>
      <c r="AA6857" s="3">
        <v>70.534669273195831</v>
      </c>
      <c r="AB6857" s="3">
        <v>67.482977875869437</v>
      </c>
      <c r="AC6857" s="3">
        <v>87.476694631422518</v>
      </c>
      <c r="AD6857" s="3">
        <v>88.892878314676764</v>
      </c>
      <c r="AE6857" s="3">
        <v>100</v>
      </c>
      <c r="AF6857" s="3">
        <v>89.956682139513717</v>
      </c>
      <c r="AG6857" s="3">
        <v>67.841265098358306</v>
      </c>
      <c r="AH6857" s="32">
        <v>54.536004619000089</v>
      </c>
      <c r="AI6857" s="50">
        <v>2.3583377974142498E-2</v>
      </c>
      <c r="AT6857" s="3">
        <v>79.646843356168858</v>
      </c>
      <c r="AU6857" s="3">
        <v>95.780569979275583</v>
      </c>
      <c r="AV6857" s="3">
        <v>87.790748496231529</v>
      </c>
      <c r="AW6857" s="3">
        <v>92.285255419158673</v>
      </c>
      <c r="AX6857" s="3">
        <v>88.852019775323626</v>
      </c>
      <c r="AY6857" s="3">
        <v>100</v>
      </c>
      <c r="AZ6857" s="3">
        <v>88.315002947715271</v>
      </c>
      <c r="BA6857" s="3">
        <v>78.999203366147071</v>
      </c>
      <c r="BB6857" s="3">
        <v>53.160743363991372</v>
      </c>
      <c r="BC6857" s="31">
        <v>35.379792443226364</v>
      </c>
    </row>
    <row r="6858" spans="1:55" x14ac:dyDescent="0.55000000000000004">
      <c r="A6858" s="21" t="s">
        <v>6</v>
      </c>
      <c r="B6858" s="21" t="s">
        <v>20893</v>
      </c>
      <c r="C6858" s="21" t="s">
        <v>5432</v>
      </c>
      <c r="D6858" s="27" t="s">
        <v>5433</v>
      </c>
      <c r="E6858" s="4">
        <v>0</v>
      </c>
      <c r="F6858" s="4">
        <v>4</v>
      </c>
      <c r="G6858" s="4">
        <v>0</v>
      </c>
      <c r="H6858" s="62">
        <v>8</v>
      </c>
      <c r="J6858" s="28">
        <v>1</v>
      </c>
      <c r="K6858" s="13" t="s">
        <v>24548</v>
      </c>
      <c r="L6858" s="12" t="s">
        <v>24553</v>
      </c>
      <c r="M6858" s="12" t="s">
        <v>24553</v>
      </c>
      <c r="N6858" s="12" t="s">
        <v>24553</v>
      </c>
      <c r="O6858" s="12" t="s">
        <v>24553</v>
      </c>
      <c r="P6858" s="14" t="s">
        <v>24551</v>
      </c>
      <c r="Q6858" s="29" t="s">
        <v>24553</v>
      </c>
      <c r="AA6858" s="3">
        <v>34.003511301573184</v>
      </c>
      <c r="AB6858" s="3">
        <v>34.834896656769452</v>
      </c>
      <c r="AC6858" s="3">
        <v>87.887843339566274</v>
      </c>
      <c r="AD6858" s="3">
        <v>72.377075021519019</v>
      </c>
      <c r="AE6858" s="3">
        <v>100</v>
      </c>
      <c r="AF6858" s="3">
        <v>91.555745455251142</v>
      </c>
      <c r="AG6858" s="3">
        <v>82.830981152516131</v>
      </c>
      <c r="AH6858" s="32">
        <v>67.390579546233653</v>
      </c>
      <c r="AI6858" s="50">
        <v>1.4466123128208001E-2</v>
      </c>
      <c r="AT6858" s="3">
        <v>50.067448818627881</v>
      </c>
      <c r="AU6858" s="3">
        <v>67.225497244035864</v>
      </c>
      <c r="AV6858" s="3">
        <v>62.038869975748113</v>
      </c>
      <c r="AW6858" s="3">
        <v>68.03763329467013</v>
      </c>
      <c r="AX6858" s="3">
        <v>52.727017801660658</v>
      </c>
      <c r="AY6858" s="3">
        <v>81.024945421545596</v>
      </c>
      <c r="AZ6858" s="3">
        <v>94.20934733545046</v>
      </c>
      <c r="BA6858" s="3">
        <v>100</v>
      </c>
      <c r="BB6858" s="3">
        <v>85.11003191845613</v>
      </c>
      <c r="BC6858" s="31">
        <v>79.778804499683602</v>
      </c>
    </row>
    <row r="6859" spans="1:55" x14ac:dyDescent="0.55000000000000004">
      <c r="A6859" s="21" t="s">
        <v>6</v>
      </c>
      <c r="B6859" s="21" t="s">
        <v>21560</v>
      </c>
      <c r="C6859" s="21" t="s">
        <v>6651</v>
      </c>
      <c r="D6859" s="27" t="s">
        <v>6652</v>
      </c>
      <c r="E6859" s="4">
        <v>0</v>
      </c>
      <c r="F6859" s="4">
        <v>8</v>
      </c>
      <c r="G6859" s="4">
        <v>0</v>
      </c>
      <c r="H6859" s="62">
        <v>10</v>
      </c>
      <c r="J6859" s="28">
        <v>1</v>
      </c>
      <c r="K6859" s="13" t="s">
        <v>24548</v>
      </c>
      <c r="L6859" s="12" t="s">
        <v>24553</v>
      </c>
      <c r="M6859" s="12" t="s">
        <v>24553</v>
      </c>
      <c r="N6859" s="12" t="s">
        <v>24553</v>
      </c>
      <c r="O6859" s="12" t="s">
        <v>24553</v>
      </c>
      <c r="P6859" s="14" t="s">
        <v>24551</v>
      </c>
      <c r="Q6859" s="29" t="s">
        <v>24553</v>
      </c>
      <c r="AA6859" s="3">
        <v>57.817563074846404</v>
      </c>
      <c r="AB6859" s="3">
        <v>56.839596250983348</v>
      </c>
      <c r="AC6859" s="3">
        <v>79.968417614785565</v>
      </c>
      <c r="AD6859" s="3">
        <v>82.136198452008585</v>
      </c>
      <c r="AE6859" s="3">
        <v>100</v>
      </c>
      <c r="AF6859" s="3">
        <v>95.35526026997556</v>
      </c>
      <c r="AG6859" s="3">
        <v>97.954128160971436</v>
      </c>
      <c r="AH6859" s="32">
        <v>97.518726944255548</v>
      </c>
      <c r="AI6859" s="50">
        <v>1.0635132116622601E-3</v>
      </c>
      <c r="AT6859" s="3">
        <v>55.702800056951197</v>
      </c>
      <c r="AU6859" s="3">
        <v>54.742616472514818</v>
      </c>
      <c r="AV6859" s="3">
        <v>59.029008008171189</v>
      </c>
      <c r="AW6859" s="3">
        <v>58.54859778452596</v>
      </c>
      <c r="AX6859" s="3">
        <v>64.301652306093345</v>
      </c>
      <c r="AY6859" s="3">
        <v>74.312759513964821</v>
      </c>
      <c r="AZ6859" s="3">
        <v>82.043330261152818</v>
      </c>
      <c r="BA6859" s="3">
        <v>100</v>
      </c>
      <c r="BB6859" s="3">
        <v>91.92020476381856</v>
      </c>
      <c r="BC6859" s="31">
        <v>80.553681839418843</v>
      </c>
    </row>
    <row r="6860" spans="1:55" x14ac:dyDescent="0.55000000000000004">
      <c r="A6860" s="21" t="s">
        <v>6</v>
      </c>
      <c r="B6860" s="21" t="s">
        <v>23487</v>
      </c>
      <c r="C6860" s="21" t="s">
        <v>3090</v>
      </c>
      <c r="D6860" s="27" t="s">
        <v>3091</v>
      </c>
      <c r="E6860" s="4">
        <v>2</v>
      </c>
      <c r="F6860" s="4">
        <v>9</v>
      </c>
      <c r="G6860" s="4">
        <v>2</v>
      </c>
      <c r="H6860" s="62">
        <v>35</v>
      </c>
      <c r="J6860" s="28">
        <v>1</v>
      </c>
      <c r="K6860" s="13" t="s">
        <v>24548</v>
      </c>
      <c r="L6860" s="12" t="s">
        <v>24553</v>
      </c>
      <c r="M6860" s="12" t="s">
        <v>24553</v>
      </c>
      <c r="N6860" s="12" t="s">
        <v>24553</v>
      </c>
      <c r="O6860" s="12" t="s">
        <v>24553</v>
      </c>
      <c r="P6860" s="12" t="s">
        <v>24553</v>
      </c>
      <c r="Q6860" s="29" t="s">
        <v>24553</v>
      </c>
      <c r="R6860" s="3">
        <v>62.749582369697436</v>
      </c>
      <c r="S6860" s="3">
        <v>53.184070649240581</v>
      </c>
      <c r="T6860" s="3">
        <v>89.376170442175876</v>
      </c>
      <c r="U6860" s="3">
        <v>100</v>
      </c>
      <c r="V6860" s="3">
        <v>98.402939424432788</v>
      </c>
      <c r="W6860" s="3">
        <v>67.248841696729002</v>
      </c>
      <c r="X6860" s="3">
        <v>96.802131274456968</v>
      </c>
      <c r="Y6860" s="32">
        <v>86.535534793431452</v>
      </c>
      <c r="Z6860" s="50">
        <v>0.14165269715423101</v>
      </c>
      <c r="AA6860" s="3">
        <v>100</v>
      </c>
      <c r="AB6860" s="3">
        <v>81.085092812914539</v>
      </c>
      <c r="AC6860" s="3">
        <v>80.300275069774557</v>
      </c>
      <c r="AD6860" s="3">
        <v>95.818100298433194</v>
      </c>
      <c r="AE6860" s="3">
        <v>69.005935419036618</v>
      </c>
      <c r="AF6860" s="3">
        <v>79.647518768539072</v>
      </c>
      <c r="AG6860" s="3">
        <v>76.069295642988848</v>
      </c>
      <c r="AH6860" s="32">
        <v>70.850287152477151</v>
      </c>
      <c r="AI6860" s="50">
        <v>0.32005287196002902</v>
      </c>
      <c r="AJ6860" s="3">
        <v>73.692802365676513</v>
      </c>
      <c r="AK6860" s="3">
        <v>34.638689171832368</v>
      </c>
      <c r="AL6860" s="3">
        <v>36.588456461291671</v>
      </c>
      <c r="AM6860" s="3">
        <v>60.082665527962774</v>
      </c>
      <c r="AN6860" s="3">
        <v>57.518498915540462</v>
      </c>
      <c r="AO6860" s="3">
        <v>71.898641563091289</v>
      </c>
      <c r="AP6860" s="3">
        <v>81.529421971000048</v>
      </c>
      <c r="AQ6860" s="3">
        <v>100</v>
      </c>
      <c r="AR6860" s="3">
        <v>63.838059433393383</v>
      </c>
      <c r="AS6860" s="31">
        <v>42.748764858225613</v>
      </c>
      <c r="AT6860" s="3">
        <v>67.034365448345298</v>
      </c>
      <c r="AU6860" s="3">
        <v>67.76003966349495</v>
      </c>
      <c r="AV6860" s="3">
        <v>69.178322511227165</v>
      </c>
      <c r="AW6860" s="3">
        <v>75.528884493689532</v>
      </c>
      <c r="AX6860" s="3">
        <v>69.833283571168636</v>
      </c>
      <c r="AY6860" s="3">
        <v>77.263932154966284</v>
      </c>
      <c r="AZ6860" s="3">
        <v>76.883978665390273</v>
      </c>
      <c r="BA6860" s="3">
        <v>78.189140386330635</v>
      </c>
      <c r="BB6860" s="3">
        <v>100</v>
      </c>
      <c r="BC6860" s="31">
        <v>91.053475369653398</v>
      </c>
    </row>
    <row r="6861" spans="1:55" x14ac:dyDescent="0.55000000000000004">
      <c r="A6861" s="21" t="s">
        <v>6</v>
      </c>
      <c r="B6861" s="21" t="s">
        <v>23590</v>
      </c>
      <c r="C6861" s="21" t="s">
        <v>2782</v>
      </c>
      <c r="D6861" s="27" t="s">
        <v>2783</v>
      </c>
      <c r="E6861" s="4">
        <v>2</v>
      </c>
      <c r="F6861" s="4">
        <v>7</v>
      </c>
      <c r="G6861" s="4">
        <v>6</v>
      </c>
      <c r="H6861" s="62">
        <v>20</v>
      </c>
      <c r="J6861" s="28">
        <v>1</v>
      </c>
      <c r="K6861" s="13" t="s">
        <v>24548</v>
      </c>
      <c r="L6861" s="12" t="s">
        <v>24553</v>
      </c>
      <c r="M6861" s="12" t="s">
        <v>24553</v>
      </c>
      <c r="N6861" s="12" t="s">
        <v>24553</v>
      </c>
      <c r="O6861" s="12" t="s">
        <v>24553</v>
      </c>
      <c r="P6861" s="12" t="s">
        <v>24553</v>
      </c>
      <c r="Q6861" s="29" t="s">
        <v>24553</v>
      </c>
      <c r="R6861" s="3">
        <v>65.97567843447446</v>
      </c>
      <c r="S6861" s="3">
        <v>57.786581552398985</v>
      </c>
      <c r="T6861" s="3">
        <v>89.15836599482671</v>
      </c>
      <c r="U6861" s="3">
        <v>81.105164843188447</v>
      </c>
      <c r="V6861" s="3">
        <v>100</v>
      </c>
      <c r="W6861" s="3">
        <v>86.388237935337969</v>
      </c>
      <c r="X6861" s="3">
        <v>89.828364289566096</v>
      </c>
      <c r="Y6861" s="32">
        <v>81.388157754192903</v>
      </c>
      <c r="Z6861" s="50">
        <v>4.72305470967593E-2</v>
      </c>
      <c r="AA6861" s="3">
        <v>78.331349169464332</v>
      </c>
      <c r="AB6861" s="3">
        <v>60.276565958035967</v>
      </c>
      <c r="AC6861" s="3">
        <v>84.082678902417669</v>
      </c>
      <c r="AD6861" s="3">
        <v>94.325989356132965</v>
      </c>
      <c r="AE6861" s="3">
        <v>89.085424883493332</v>
      </c>
      <c r="AF6861" s="3">
        <v>100</v>
      </c>
      <c r="AG6861" s="3">
        <v>76.47932107614821</v>
      </c>
      <c r="AH6861" s="32">
        <v>87.382697549927641</v>
      </c>
      <c r="AI6861" s="50">
        <v>0.19202872672841501</v>
      </c>
      <c r="AJ6861" s="3">
        <v>67.240058117522494</v>
      </c>
      <c r="AK6861" s="3">
        <v>71.326312289398331</v>
      </c>
      <c r="AL6861" s="3">
        <v>69.092395827596789</v>
      </c>
      <c r="AM6861" s="3">
        <v>61.011437169498571</v>
      </c>
      <c r="AN6861" s="3">
        <v>78.982979836620331</v>
      </c>
      <c r="AO6861" s="3">
        <v>92.060069936134923</v>
      </c>
      <c r="AP6861" s="3">
        <v>77.825233371040952</v>
      </c>
      <c r="AQ6861" s="3">
        <v>100</v>
      </c>
      <c r="AR6861" s="3">
        <v>78.459574606266173</v>
      </c>
      <c r="AS6861" s="31">
        <v>80.548605400836109</v>
      </c>
      <c r="AT6861" s="3">
        <v>64.353827662884768</v>
      </c>
      <c r="AU6861" s="3">
        <v>68.822585601786912</v>
      </c>
      <c r="AV6861" s="3">
        <v>69.057287456245859</v>
      </c>
      <c r="AW6861" s="3">
        <v>76.617649714281939</v>
      </c>
      <c r="AX6861" s="3">
        <v>78.255082404948169</v>
      </c>
      <c r="AY6861" s="3">
        <v>84.91535982308956</v>
      </c>
      <c r="AZ6861" s="3">
        <v>86.665538810399596</v>
      </c>
      <c r="BA6861" s="3">
        <v>97.443685012904652</v>
      </c>
      <c r="BB6861" s="3">
        <v>100</v>
      </c>
      <c r="BC6861" s="31">
        <v>83.654898134504478</v>
      </c>
    </row>
    <row r="6862" spans="1:55" x14ac:dyDescent="0.55000000000000004">
      <c r="A6862" s="21" t="s">
        <v>6</v>
      </c>
      <c r="B6862" s="21" t="s">
        <v>17230</v>
      </c>
      <c r="C6862" s="21" t="s">
        <v>1616</v>
      </c>
      <c r="D6862" s="27" t="s">
        <v>1617</v>
      </c>
      <c r="E6862" s="4">
        <v>0</v>
      </c>
      <c r="F6862" s="4">
        <v>0</v>
      </c>
      <c r="G6862" s="4">
        <v>0</v>
      </c>
      <c r="H6862" s="62">
        <v>2</v>
      </c>
      <c r="J6862" s="28">
        <v>1</v>
      </c>
      <c r="K6862" s="12" t="s">
        <v>24553</v>
      </c>
      <c r="L6862" s="12" t="s">
        <v>24553</v>
      </c>
      <c r="M6862" s="12" t="s">
        <v>24553</v>
      </c>
      <c r="N6862" s="12" t="s">
        <v>24553</v>
      </c>
      <c r="O6862" s="15" t="s">
        <v>24550</v>
      </c>
      <c r="P6862" s="12" t="s">
        <v>24553</v>
      </c>
      <c r="Q6862" s="29" t="s">
        <v>24553</v>
      </c>
      <c r="AT6862" s="3">
        <v>63.620648037315732</v>
      </c>
      <c r="AU6862" s="3">
        <v>72.978741860054029</v>
      </c>
      <c r="AV6862" s="3">
        <v>71.524707286640805</v>
      </c>
      <c r="AW6862" s="3">
        <v>83.570885449724841</v>
      </c>
      <c r="AX6862" s="3">
        <v>100</v>
      </c>
      <c r="AY6862" s="3">
        <v>78.052512010200104</v>
      </c>
      <c r="AZ6862" s="3">
        <v>61.175478378784362</v>
      </c>
      <c r="BA6862" s="3">
        <v>50.600479423180886</v>
      </c>
      <c r="BB6862" s="3">
        <v>39.7121016688548</v>
      </c>
      <c r="BC6862" s="31">
        <v>31.863236995131388</v>
      </c>
    </row>
    <row r="6863" spans="1:55" x14ac:dyDescent="0.55000000000000004">
      <c r="A6863" s="21" t="s">
        <v>6</v>
      </c>
      <c r="B6863" s="21" t="s">
        <v>18034</v>
      </c>
      <c r="C6863" s="21" t="s">
        <v>12104</v>
      </c>
      <c r="D6863" s="27" t="s">
        <v>12105</v>
      </c>
      <c r="E6863" s="4">
        <v>0</v>
      </c>
      <c r="F6863" s="4">
        <v>0</v>
      </c>
      <c r="G6863" s="4">
        <v>0</v>
      </c>
      <c r="H6863" s="62">
        <v>4</v>
      </c>
      <c r="J6863" s="28">
        <v>1</v>
      </c>
      <c r="K6863" s="13" t="s">
        <v>24548</v>
      </c>
      <c r="L6863" s="16" t="s">
        <v>16303</v>
      </c>
      <c r="M6863" s="12" t="s">
        <v>24553</v>
      </c>
      <c r="N6863" s="12" t="s">
        <v>24553</v>
      </c>
      <c r="O6863" s="12" t="s">
        <v>24553</v>
      </c>
      <c r="P6863" s="12" t="s">
        <v>24553</v>
      </c>
      <c r="Q6863" s="29" t="s">
        <v>24553</v>
      </c>
      <c r="AT6863" s="3">
        <v>100</v>
      </c>
      <c r="AU6863" s="3">
        <v>89.560484811326774</v>
      </c>
      <c r="AV6863" s="3">
        <v>70.521574334646573</v>
      </c>
      <c r="AW6863" s="3">
        <v>70.688437992378113</v>
      </c>
      <c r="AX6863" s="3">
        <v>77.552494125404891</v>
      </c>
      <c r="AY6863" s="3">
        <v>53.407112410831978</v>
      </c>
      <c r="AZ6863" s="3">
        <v>46.579741191657114</v>
      </c>
      <c r="BA6863" s="3">
        <v>31.304859513707772</v>
      </c>
      <c r="BB6863" s="3">
        <v>30.264536418454846</v>
      </c>
      <c r="BC6863" s="31">
        <v>42.876178630131498</v>
      </c>
    </row>
    <row r="6864" spans="1:55" x14ac:dyDescent="0.55000000000000004">
      <c r="A6864" s="21" t="s">
        <v>6</v>
      </c>
      <c r="B6864" s="21" t="s">
        <v>23542</v>
      </c>
      <c r="C6864" s="21" t="s">
        <v>1392</v>
      </c>
      <c r="D6864" s="27" t="s">
        <v>1393</v>
      </c>
      <c r="E6864" s="4">
        <v>2</v>
      </c>
      <c r="F6864" s="4">
        <v>4</v>
      </c>
      <c r="G6864" s="4">
        <v>4</v>
      </c>
      <c r="H6864" s="62">
        <v>15</v>
      </c>
      <c r="J6864" s="28">
        <v>1</v>
      </c>
      <c r="K6864" s="13" t="s">
        <v>24548</v>
      </c>
      <c r="L6864" s="12" t="s">
        <v>24553</v>
      </c>
      <c r="M6864" s="12" t="s">
        <v>24553</v>
      </c>
      <c r="N6864" s="12" t="s">
        <v>24553</v>
      </c>
      <c r="O6864" s="12" t="s">
        <v>24553</v>
      </c>
      <c r="P6864" s="14" t="s">
        <v>24551</v>
      </c>
      <c r="Q6864" s="29" t="s">
        <v>24553</v>
      </c>
      <c r="R6864" s="3">
        <v>10.971160911366908</v>
      </c>
      <c r="S6864" s="3">
        <v>6.1698690077046887</v>
      </c>
      <c r="T6864" s="3">
        <v>100</v>
      </c>
      <c r="U6864" s="3">
        <v>78.080352911311863</v>
      </c>
      <c r="V6864" s="3">
        <v>28.480998189153457</v>
      </c>
      <c r="W6864" s="3">
        <v>66.946787292175244</v>
      </c>
      <c r="X6864" s="3">
        <v>8.6845001718262687</v>
      </c>
      <c r="Y6864" s="32">
        <v>11.369744917747889</v>
      </c>
      <c r="Z6864" s="50">
        <v>2.4778845619916601E-2</v>
      </c>
      <c r="AA6864" s="3">
        <v>53.197772290782709</v>
      </c>
      <c r="AB6864" s="3">
        <v>55.317217105504277</v>
      </c>
      <c r="AC6864" s="3">
        <v>96.445622581056497</v>
      </c>
      <c r="AD6864" s="3">
        <v>82.317161244834892</v>
      </c>
      <c r="AE6864" s="3">
        <v>97.173062519836364</v>
      </c>
      <c r="AF6864" s="3">
        <v>87.872917507927269</v>
      </c>
      <c r="AG6864" s="3">
        <v>92.34983208516978</v>
      </c>
      <c r="AH6864" s="32">
        <v>100</v>
      </c>
      <c r="AI6864" s="50">
        <v>1.75684481029897E-2</v>
      </c>
      <c r="AJ6864" s="3">
        <v>10.240758704629734</v>
      </c>
      <c r="AK6864" s="3">
        <v>4.897240404094708</v>
      </c>
      <c r="AL6864" s="3">
        <v>3.9855409235226866</v>
      </c>
      <c r="AM6864" s="3">
        <v>12.676824106151049</v>
      </c>
      <c r="AN6864" s="3">
        <v>36.711652485537449</v>
      </c>
      <c r="AO6864" s="3">
        <v>61.200600954728571</v>
      </c>
      <c r="AP6864" s="3">
        <v>50.690526965683226</v>
      </c>
      <c r="AQ6864" s="3">
        <v>46.168160933008288</v>
      </c>
      <c r="AR6864" s="3">
        <v>54.208489519055171</v>
      </c>
      <c r="AS6864" s="31">
        <v>100</v>
      </c>
      <c r="AT6864" s="3">
        <v>51.10381624729493</v>
      </c>
      <c r="AU6864" s="3">
        <v>54.821076268597999</v>
      </c>
      <c r="AV6864" s="3">
        <v>55.701319539177774</v>
      </c>
      <c r="AW6864" s="3">
        <v>64.818050359192398</v>
      </c>
      <c r="AX6864" s="3">
        <v>60.144994273659201</v>
      </c>
      <c r="AY6864" s="3">
        <v>69.204922757153682</v>
      </c>
      <c r="AZ6864" s="3">
        <v>74.993589333910009</v>
      </c>
      <c r="BA6864" s="3">
        <v>88.65815747371073</v>
      </c>
      <c r="BB6864" s="3">
        <v>100</v>
      </c>
      <c r="BC6864" s="31">
        <v>84.945324843286969</v>
      </c>
    </row>
    <row r="6865" spans="1:55" x14ac:dyDescent="0.55000000000000004">
      <c r="A6865" s="21" t="s">
        <v>6</v>
      </c>
      <c r="B6865" s="21" t="s">
        <v>23211</v>
      </c>
      <c r="C6865" s="21" t="s">
        <v>5665</v>
      </c>
      <c r="D6865" s="27" t="s">
        <v>5666</v>
      </c>
      <c r="E6865" s="4">
        <v>1</v>
      </c>
      <c r="F6865" s="4">
        <v>10</v>
      </c>
      <c r="G6865" s="4">
        <v>2</v>
      </c>
      <c r="H6865" s="62">
        <v>31</v>
      </c>
      <c r="J6865" s="28">
        <v>1</v>
      </c>
      <c r="K6865" s="13" t="s">
        <v>24548</v>
      </c>
      <c r="L6865" s="12" t="s">
        <v>24553</v>
      </c>
      <c r="M6865" s="12" t="s">
        <v>24553</v>
      </c>
      <c r="N6865" s="12" t="s">
        <v>24553</v>
      </c>
      <c r="O6865" s="12" t="s">
        <v>24553</v>
      </c>
      <c r="P6865" s="14" t="s">
        <v>24551</v>
      </c>
      <c r="Q6865" s="29" t="s">
        <v>24553</v>
      </c>
      <c r="R6865" s="3">
        <v>26.253806037278455</v>
      </c>
      <c r="S6865" s="3">
        <v>12.073122738174186</v>
      </c>
      <c r="T6865" s="3">
        <v>87.877159404728005</v>
      </c>
      <c r="U6865" s="3">
        <v>93.682869753012199</v>
      </c>
      <c r="V6865" s="3">
        <v>100</v>
      </c>
      <c r="W6865" s="3">
        <v>97.448621747955841</v>
      </c>
      <c r="X6865" s="3">
        <v>32.845582306316231</v>
      </c>
      <c r="Y6865" s="32">
        <v>56.147117119752487</v>
      </c>
      <c r="Z6865" s="50">
        <v>6.0251463497797801E-3</v>
      </c>
      <c r="AA6865" s="3">
        <v>88.504103681783235</v>
      </c>
      <c r="AB6865" s="3">
        <v>71.621973583686227</v>
      </c>
      <c r="AC6865" s="3">
        <v>85.875068974344529</v>
      </c>
      <c r="AD6865" s="3">
        <v>95.358588286127102</v>
      </c>
      <c r="AE6865" s="3">
        <v>99.509006430190311</v>
      </c>
      <c r="AF6865" s="3">
        <v>99.540091816534584</v>
      </c>
      <c r="AG6865" s="3">
        <v>98.697653038961363</v>
      </c>
      <c r="AH6865" s="32">
        <v>100</v>
      </c>
      <c r="AI6865" s="50">
        <v>0.14630078988689599</v>
      </c>
      <c r="AJ6865" s="3">
        <v>47.869515988687368</v>
      </c>
      <c r="AK6865" s="3">
        <v>29.64181215880804</v>
      </c>
      <c r="AL6865" s="3">
        <v>33.010058121769418</v>
      </c>
      <c r="AM6865" s="3">
        <v>41.277622059131055</v>
      </c>
      <c r="AN6865" s="3">
        <v>67.599591914573878</v>
      </c>
      <c r="AO6865" s="3">
        <v>100</v>
      </c>
      <c r="AP6865" s="3">
        <v>87.537135967176695</v>
      </c>
      <c r="AQ6865" s="3">
        <v>96.89820706510038</v>
      </c>
      <c r="AR6865" s="3">
        <v>78.06851781602623</v>
      </c>
      <c r="AS6865" s="31">
        <v>36.597128209025968</v>
      </c>
      <c r="AT6865" s="3">
        <v>61.478395608302961</v>
      </c>
      <c r="AU6865" s="3">
        <v>65.195097761356834</v>
      </c>
      <c r="AV6865" s="3">
        <v>68.001906330996263</v>
      </c>
      <c r="AW6865" s="3">
        <v>69.840921411135497</v>
      </c>
      <c r="AX6865" s="3">
        <v>72.001202091319257</v>
      </c>
      <c r="AY6865" s="3">
        <v>86.835586124863411</v>
      </c>
      <c r="AZ6865" s="3">
        <v>81.565947974465885</v>
      </c>
      <c r="BA6865" s="3">
        <v>100</v>
      </c>
      <c r="BB6865" s="3">
        <v>91.230155366145979</v>
      </c>
      <c r="BC6865" s="31">
        <v>77.196610911036743</v>
      </c>
    </row>
    <row r="6866" spans="1:55" x14ac:dyDescent="0.55000000000000004">
      <c r="A6866" s="21" t="s">
        <v>6</v>
      </c>
      <c r="B6866" s="21" t="s">
        <v>23526</v>
      </c>
      <c r="C6866" s="21" t="s">
        <v>4605</v>
      </c>
      <c r="D6866" s="27" t="s">
        <v>4606</v>
      </c>
      <c r="E6866" s="4">
        <v>2</v>
      </c>
      <c r="F6866" s="4">
        <v>11</v>
      </c>
      <c r="G6866" s="4">
        <v>3</v>
      </c>
      <c r="H6866" s="62">
        <v>36</v>
      </c>
      <c r="J6866" s="28">
        <v>1</v>
      </c>
      <c r="K6866" s="13" t="s">
        <v>24548</v>
      </c>
      <c r="L6866" s="12" t="s">
        <v>24553</v>
      </c>
      <c r="M6866" s="12" t="s">
        <v>24553</v>
      </c>
      <c r="N6866" s="12" t="s">
        <v>24553</v>
      </c>
      <c r="O6866" s="12" t="s">
        <v>24553</v>
      </c>
      <c r="P6866" s="14" t="s">
        <v>24551</v>
      </c>
      <c r="Q6866" s="29" t="s">
        <v>24553</v>
      </c>
      <c r="R6866" s="3">
        <v>32.368500395605501</v>
      </c>
      <c r="S6866" s="3">
        <v>30.953397033810369</v>
      </c>
      <c r="T6866" s="3">
        <v>81.975164814706304</v>
      </c>
      <c r="U6866" s="3">
        <v>84.574857126961149</v>
      </c>
      <c r="V6866" s="3">
        <v>100</v>
      </c>
      <c r="W6866" s="3">
        <v>81.675980023085074</v>
      </c>
      <c r="X6866" s="3">
        <v>64.31465456198967</v>
      </c>
      <c r="Y6866" s="32">
        <v>61.534664137611053</v>
      </c>
      <c r="Z6866" s="50">
        <v>5.3036698858804901E-3</v>
      </c>
      <c r="AA6866" s="3">
        <v>51.762965691391706</v>
      </c>
      <c r="AB6866" s="3">
        <v>47.535432806495265</v>
      </c>
      <c r="AC6866" s="3">
        <v>85.208171039928303</v>
      </c>
      <c r="AD6866" s="3">
        <v>86.911611228998737</v>
      </c>
      <c r="AE6866" s="3">
        <v>100</v>
      </c>
      <c r="AF6866" s="3">
        <v>86.940043223548003</v>
      </c>
      <c r="AG6866" s="3">
        <v>69.401460654747225</v>
      </c>
      <c r="AH6866" s="32">
        <v>54.989954677611117</v>
      </c>
      <c r="AI6866" s="50">
        <v>1.8437651228416299E-2</v>
      </c>
      <c r="AJ6866" s="3">
        <v>26.584056166723656</v>
      </c>
      <c r="AK6866" s="3">
        <v>18.709464454592233</v>
      </c>
      <c r="AL6866" s="3">
        <v>26.42012781531038</v>
      </c>
      <c r="AM6866" s="3">
        <v>35.436276696392333</v>
      </c>
      <c r="AN6866" s="3">
        <v>46.250089668670206</v>
      </c>
      <c r="AO6866" s="3">
        <v>90.910359906491763</v>
      </c>
      <c r="AP6866" s="3">
        <v>94.876969719380256</v>
      </c>
      <c r="AQ6866" s="3">
        <v>100</v>
      </c>
      <c r="AR6866" s="3">
        <v>74.708160975426807</v>
      </c>
      <c r="AS6866" s="31">
        <v>37.446257346922849</v>
      </c>
      <c r="AT6866" s="3">
        <v>46.977798890610693</v>
      </c>
      <c r="AU6866" s="3">
        <v>51.234929030176744</v>
      </c>
      <c r="AV6866" s="3">
        <v>53.472273152020534</v>
      </c>
      <c r="AW6866" s="3">
        <v>55.960399820019404</v>
      </c>
      <c r="AX6866" s="3">
        <v>57.284549428801533</v>
      </c>
      <c r="AY6866" s="3">
        <v>76.085379881710523</v>
      </c>
      <c r="AZ6866" s="3">
        <v>81.481364035011424</v>
      </c>
      <c r="BA6866" s="3">
        <v>100</v>
      </c>
      <c r="BB6866" s="3">
        <v>93.894075766727198</v>
      </c>
      <c r="BC6866" s="31">
        <v>82.831587214914435</v>
      </c>
    </row>
    <row r="6867" spans="1:55" x14ac:dyDescent="0.55000000000000004">
      <c r="A6867" s="21" t="s">
        <v>6</v>
      </c>
      <c r="B6867" s="21" t="s">
        <v>21622</v>
      </c>
      <c r="C6867" s="21" t="s">
        <v>4870</v>
      </c>
      <c r="D6867" s="27" t="s">
        <v>4871</v>
      </c>
      <c r="E6867" s="4">
        <v>0</v>
      </c>
      <c r="F6867" s="4">
        <v>8</v>
      </c>
      <c r="G6867" s="4">
        <v>0</v>
      </c>
      <c r="H6867" s="62">
        <v>32</v>
      </c>
      <c r="J6867" s="28">
        <v>1</v>
      </c>
      <c r="K6867" s="13" t="s">
        <v>24548</v>
      </c>
      <c r="L6867" s="12" t="s">
        <v>24553</v>
      </c>
      <c r="M6867" s="12" t="s">
        <v>24553</v>
      </c>
      <c r="N6867" s="12" t="s">
        <v>24553</v>
      </c>
      <c r="O6867" s="12" t="s">
        <v>24553</v>
      </c>
      <c r="P6867" s="14" t="s">
        <v>24551</v>
      </c>
      <c r="Q6867" s="29" t="s">
        <v>24553</v>
      </c>
      <c r="AA6867" s="3">
        <v>52.853430252530828</v>
      </c>
      <c r="AB6867" s="3">
        <v>57.365869266543903</v>
      </c>
      <c r="AC6867" s="3">
        <v>72.628026231053028</v>
      </c>
      <c r="AD6867" s="3">
        <v>78.692031593804074</v>
      </c>
      <c r="AE6867" s="3">
        <v>85.871212200419805</v>
      </c>
      <c r="AF6867" s="3">
        <v>90.664599467268459</v>
      </c>
      <c r="AG6867" s="3">
        <v>90.065155235491261</v>
      </c>
      <c r="AH6867" s="32">
        <v>100</v>
      </c>
      <c r="AI6867" s="50">
        <v>9.3722166657744105E-3</v>
      </c>
      <c r="AT6867" s="3">
        <v>64.836059751978667</v>
      </c>
      <c r="AU6867" s="3">
        <v>71.490957534537827</v>
      </c>
      <c r="AV6867" s="3">
        <v>71.925110816872532</v>
      </c>
      <c r="AW6867" s="3">
        <v>76.283545073718699</v>
      </c>
      <c r="AX6867" s="3">
        <v>78.863773315053919</v>
      </c>
      <c r="AY6867" s="3">
        <v>90.898868459410693</v>
      </c>
      <c r="AZ6867" s="3">
        <v>87.561059398652446</v>
      </c>
      <c r="BA6867" s="3">
        <v>100</v>
      </c>
      <c r="BB6867" s="3">
        <v>95.017091236599867</v>
      </c>
      <c r="BC6867" s="31">
        <v>85.50019288970158</v>
      </c>
    </row>
    <row r="6868" spans="1:55" x14ac:dyDescent="0.55000000000000004">
      <c r="A6868" s="21" t="s">
        <v>6</v>
      </c>
      <c r="B6868" s="21" t="s">
        <v>18401</v>
      </c>
      <c r="C6868" s="21" t="s">
        <v>5214</v>
      </c>
      <c r="D6868" s="27" t="s">
        <v>5215</v>
      </c>
      <c r="E6868" s="4">
        <v>0</v>
      </c>
      <c r="F6868" s="4">
        <v>0</v>
      </c>
      <c r="G6868" s="4">
        <v>0</v>
      </c>
      <c r="H6868" s="62">
        <v>10</v>
      </c>
      <c r="J6868" s="28">
        <v>1</v>
      </c>
      <c r="K6868" s="13" t="s">
        <v>24548</v>
      </c>
      <c r="L6868" s="12" t="s">
        <v>24553</v>
      </c>
      <c r="M6868" s="12" t="s">
        <v>24553</v>
      </c>
      <c r="N6868" s="12" t="s">
        <v>24553</v>
      </c>
      <c r="O6868" s="12" t="s">
        <v>24553</v>
      </c>
      <c r="P6868" s="14" t="s">
        <v>24551</v>
      </c>
      <c r="Q6868" s="29" t="s">
        <v>24553</v>
      </c>
      <c r="AT6868" s="3">
        <v>69.806596871428837</v>
      </c>
      <c r="AU6868" s="3">
        <v>71.699662981573553</v>
      </c>
      <c r="AV6868" s="3">
        <v>78.763469677259593</v>
      </c>
      <c r="AW6868" s="3">
        <v>79.495832524185971</v>
      </c>
      <c r="AX6868" s="3">
        <v>78.343377203977553</v>
      </c>
      <c r="AY6868" s="3">
        <v>100</v>
      </c>
      <c r="AZ6868" s="3">
        <v>96.271531758610692</v>
      </c>
      <c r="BA6868" s="3">
        <v>91.786981327074429</v>
      </c>
      <c r="BB6868" s="3">
        <v>79.514166562784226</v>
      </c>
      <c r="BC6868" s="31">
        <v>66.264281889611638</v>
      </c>
    </row>
    <row r="6869" spans="1:55" x14ac:dyDescent="0.55000000000000004">
      <c r="A6869" s="21" t="s">
        <v>6</v>
      </c>
      <c r="B6869" s="21" t="s">
        <v>23605</v>
      </c>
      <c r="C6869" s="21" t="s">
        <v>1270</v>
      </c>
      <c r="D6869" s="27" t="s">
        <v>1271</v>
      </c>
      <c r="E6869" s="4">
        <v>2</v>
      </c>
      <c r="F6869" s="4">
        <v>2</v>
      </c>
      <c r="G6869" s="4">
        <v>7</v>
      </c>
      <c r="H6869" s="62">
        <v>10</v>
      </c>
      <c r="J6869" s="28">
        <v>1</v>
      </c>
      <c r="K6869" s="13" t="s">
        <v>24548</v>
      </c>
      <c r="L6869" s="12" t="s">
        <v>24553</v>
      </c>
      <c r="M6869" s="12" t="s">
        <v>24553</v>
      </c>
      <c r="N6869" s="12" t="s">
        <v>24553</v>
      </c>
      <c r="O6869" s="12" t="s">
        <v>24553</v>
      </c>
      <c r="P6869" s="14" t="s">
        <v>24551</v>
      </c>
      <c r="Q6869" s="29" t="s">
        <v>24553</v>
      </c>
      <c r="R6869" s="3">
        <v>46.883292123189776</v>
      </c>
      <c r="S6869" s="3">
        <v>49.61119179995508</v>
      </c>
      <c r="T6869" s="3">
        <v>90.256731949235331</v>
      </c>
      <c r="U6869" s="3">
        <v>95.264155083432257</v>
      </c>
      <c r="V6869" s="3">
        <v>100</v>
      </c>
      <c r="W6869" s="3">
        <v>82.395549322684346</v>
      </c>
      <c r="X6869" s="3">
        <v>51.726507638500038</v>
      </c>
      <c r="Y6869" s="32">
        <v>60.911024382395041</v>
      </c>
      <c r="Z6869" s="50">
        <v>1.07492173343383E-2</v>
      </c>
      <c r="AA6869" s="3">
        <v>73.479770880205734</v>
      </c>
      <c r="AB6869" s="3">
        <v>61.660132436022884</v>
      </c>
      <c r="AC6869" s="3">
        <v>71.15370649878281</v>
      </c>
      <c r="AD6869" s="3">
        <v>88.398989871758687</v>
      </c>
      <c r="AE6869" s="3">
        <v>100</v>
      </c>
      <c r="AF6869" s="3">
        <v>93.058256548336999</v>
      </c>
      <c r="AG6869" s="3">
        <v>97.188712454162513</v>
      </c>
      <c r="AH6869" s="32">
        <v>76.784887932203688</v>
      </c>
      <c r="AI6869" s="50">
        <v>0.209241842853303</v>
      </c>
      <c r="AJ6869" s="3">
        <v>33.126204617406486</v>
      </c>
      <c r="AK6869" s="3">
        <v>16.250097776971185</v>
      </c>
      <c r="AL6869" s="3">
        <v>19.115151317185479</v>
      </c>
      <c r="AM6869" s="3">
        <v>32.3269703355936</v>
      </c>
      <c r="AN6869" s="3">
        <v>52.064650708844681</v>
      </c>
      <c r="AO6869" s="3">
        <v>97.360324053617447</v>
      </c>
      <c r="AP6869" s="3">
        <v>94.111743048465073</v>
      </c>
      <c r="AQ6869" s="3">
        <v>100</v>
      </c>
      <c r="AR6869" s="3">
        <v>50.787451161820009</v>
      </c>
      <c r="AS6869" s="31">
        <v>23.343151303645232</v>
      </c>
      <c r="AT6869" s="3">
        <v>71.184429242543303</v>
      </c>
      <c r="AU6869" s="3">
        <v>72.901292420187843</v>
      </c>
      <c r="AV6869" s="3">
        <v>76.643330855155099</v>
      </c>
      <c r="AW6869" s="3">
        <v>88.319119157115878</v>
      </c>
      <c r="AX6869" s="3">
        <v>80.143414506183433</v>
      </c>
      <c r="AY6869" s="3">
        <v>95.507683677816473</v>
      </c>
      <c r="AZ6869" s="3">
        <v>100</v>
      </c>
      <c r="BA6869" s="3">
        <v>93.021295309524234</v>
      </c>
      <c r="BB6869" s="3">
        <v>84.802611661330275</v>
      </c>
      <c r="BC6869" s="31">
        <v>65.973084589330881</v>
      </c>
    </row>
    <row r="6870" spans="1:55" x14ac:dyDescent="0.55000000000000004">
      <c r="A6870" s="21" t="s">
        <v>6</v>
      </c>
      <c r="B6870" s="21" t="s">
        <v>21278</v>
      </c>
      <c r="C6870" s="21" t="s">
        <v>7249</v>
      </c>
      <c r="D6870" s="27" t="s">
        <v>7250</v>
      </c>
      <c r="E6870" s="4">
        <v>0</v>
      </c>
      <c r="F6870" s="4">
        <v>6</v>
      </c>
      <c r="G6870" s="4">
        <v>0</v>
      </c>
      <c r="H6870" s="62">
        <v>5</v>
      </c>
      <c r="J6870" s="28">
        <v>1</v>
      </c>
      <c r="K6870" s="13" t="s">
        <v>24548</v>
      </c>
      <c r="L6870" s="12" t="s">
        <v>24553</v>
      </c>
      <c r="M6870" s="12" t="s">
        <v>24553</v>
      </c>
      <c r="N6870" s="12" t="s">
        <v>24553</v>
      </c>
      <c r="O6870" s="12" t="s">
        <v>24553</v>
      </c>
      <c r="P6870" s="14" t="s">
        <v>24551</v>
      </c>
      <c r="Q6870" s="29" t="s">
        <v>24553</v>
      </c>
      <c r="AA6870" s="3">
        <v>62.637831390776313</v>
      </c>
      <c r="AB6870" s="3">
        <v>49.018727928822791</v>
      </c>
      <c r="AC6870" s="3">
        <v>73.546803073820683</v>
      </c>
      <c r="AD6870" s="3">
        <v>82.202305597514354</v>
      </c>
      <c r="AE6870" s="3">
        <v>100</v>
      </c>
      <c r="AF6870" s="3">
        <v>94.381610135188865</v>
      </c>
      <c r="AG6870" s="3">
        <v>97.201396910424648</v>
      </c>
      <c r="AH6870" s="32">
        <v>97.960955757610691</v>
      </c>
      <c r="AI6870" s="50">
        <v>1.29982675656142E-2</v>
      </c>
      <c r="AT6870" s="3">
        <v>66.604515590454</v>
      </c>
      <c r="AU6870" s="3">
        <v>67.714138150119325</v>
      </c>
      <c r="AV6870" s="3">
        <v>86.740058368782513</v>
      </c>
      <c r="AW6870" s="3">
        <v>78.551079118227079</v>
      </c>
      <c r="AX6870" s="3">
        <v>75.527045359861717</v>
      </c>
      <c r="AY6870" s="3">
        <v>95.408340348677598</v>
      </c>
      <c r="AZ6870" s="3">
        <v>97.16975147204235</v>
      </c>
      <c r="BA6870" s="3">
        <v>100</v>
      </c>
      <c r="BB6870" s="3">
        <v>94.921910321302278</v>
      </c>
      <c r="BC6870" s="31">
        <v>88.408520718076105</v>
      </c>
    </row>
    <row r="6871" spans="1:55" x14ac:dyDescent="0.55000000000000004">
      <c r="A6871" s="21" t="s">
        <v>6</v>
      </c>
      <c r="B6871" s="21" t="s">
        <v>22899</v>
      </c>
      <c r="C6871" s="21" t="s">
        <v>3397</v>
      </c>
      <c r="D6871" s="27" t="s">
        <v>3398</v>
      </c>
      <c r="E6871" s="4">
        <v>1</v>
      </c>
      <c r="F6871" s="4">
        <v>2</v>
      </c>
      <c r="G6871" s="4">
        <v>0</v>
      </c>
      <c r="H6871" s="62">
        <v>11</v>
      </c>
      <c r="J6871" s="28">
        <v>1</v>
      </c>
      <c r="K6871" s="13" t="s">
        <v>24548</v>
      </c>
      <c r="L6871" s="12" t="s">
        <v>24553</v>
      </c>
      <c r="M6871" s="12" t="s">
        <v>24553</v>
      </c>
      <c r="N6871" s="12" t="s">
        <v>24553</v>
      </c>
      <c r="O6871" s="12" t="s">
        <v>24553</v>
      </c>
      <c r="P6871" s="14" t="s">
        <v>24551</v>
      </c>
      <c r="Q6871" s="29" t="s">
        <v>24553</v>
      </c>
      <c r="R6871" s="3">
        <v>2.7039598508798566</v>
      </c>
      <c r="S6871" s="3">
        <v>7.4890165438168159</v>
      </c>
      <c r="T6871" s="3">
        <v>0</v>
      </c>
      <c r="U6871" s="3">
        <v>6.9168837723365701</v>
      </c>
      <c r="V6871" s="3">
        <v>6.2921322662257637</v>
      </c>
      <c r="W6871" s="3">
        <v>38.231943418999762</v>
      </c>
      <c r="X6871" s="3">
        <v>24.105871914803569</v>
      </c>
      <c r="Y6871" s="32">
        <v>100</v>
      </c>
      <c r="Z6871" s="50">
        <v>0.30905862344273299</v>
      </c>
      <c r="AA6871" s="3">
        <v>49.782525808949615</v>
      </c>
      <c r="AB6871" s="3">
        <v>39.841609303516172</v>
      </c>
      <c r="AC6871" s="3">
        <v>89.639731753654232</v>
      </c>
      <c r="AD6871" s="3">
        <v>100</v>
      </c>
      <c r="AE6871" s="3">
        <v>8.8200283949735461</v>
      </c>
      <c r="AF6871" s="3">
        <v>5.268013058278771</v>
      </c>
      <c r="AG6871" s="3">
        <v>0</v>
      </c>
      <c r="AH6871" s="32">
        <v>4.0096072188429907E-3</v>
      </c>
      <c r="AI6871" s="50">
        <v>1.6099301717245301E-3</v>
      </c>
      <c r="AT6871" s="3">
        <v>54.093001449741521</v>
      </c>
      <c r="AU6871" s="3">
        <v>60.927636931883519</v>
      </c>
      <c r="AV6871" s="3">
        <v>57.930224627887569</v>
      </c>
      <c r="AW6871" s="3">
        <v>65.090062527983463</v>
      </c>
      <c r="AX6871" s="3">
        <v>70.831657171090725</v>
      </c>
      <c r="AY6871" s="3">
        <v>84.286428917228136</v>
      </c>
      <c r="AZ6871" s="3">
        <v>85.4891541857193</v>
      </c>
      <c r="BA6871" s="3">
        <v>100</v>
      </c>
      <c r="BB6871" s="3">
        <v>87.558516200038312</v>
      </c>
      <c r="BC6871" s="31">
        <v>69.307047041119162</v>
      </c>
    </row>
    <row r="6872" spans="1:55" x14ac:dyDescent="0.55000000000000004">
      <c r="A6872" s="21" t="s">
        <v>6</v>
      </c>
      <c r="B6872" s="21" t="s">
        <v>22973</v>
      </c>
      <c r="C6872" s="21" t="s">
        <v>763</v>
      </c>
      <c r="D6872" s="27" t="s">
        <v>764</v>
      </c>
      <c r="E6872" s="4">
        <v>1</v>
      </c>
      <c r="F6872" s="4">
        <v>13</v>
      </c>
      <c r="G6872" s="4">
        <v>0</v>
      </c>
      <c r="H6872" s="62">
        <v>10</v>
      </c>
      <c r="J6872" s="28">
        <v>1</v>
      </c>
      <c r="K6872" s="13" t="s">
        <v>24548</v>
      </c>
      <c r="L6872" s="12" t="s">
        <v>24553</v>
      </c>
      <c r="M6872" s="12" t="s">
        <v>24553</v>
      </c>
      <c r="N6872" s="12" t="s">
        <v>24553</v>
      </c>
      <c r="O6872" s="12" t="s">
        <v>24553</v>
      </c>
      <c r="P6872" s="14" t="s">
        <v>24551</v>
      </c>
      <c r="Q6872" s="29" t="s">
        <v>24553</v>
      </c>
      <c r="R6872" s="3">
        <v>11.223033070242888</v>
      </c>
      <c r="S6872" s="3">
        <v>7.6693771151936101</v>
      </c>
      <c r="T6872" s="3">
        <v>98.00359137005654</v>
      </c>
      <c r="U6872" s="3">
        <v>100</v>
      </c>
      <c r="V6872" s="3">
        <v>48.69480291017554</v>
      </c>
      <c r="W6872" s="3">
        <v>58.035510838832117</v>
      </c>
      <c r="X6872" s="3">
        <v>20.56525495075498</v>
      </c>
      <c r="Y6872" s="32">
        <v>25.89914749603129</v>
      </c>
      <c r="Z6872" s="50">
        <v>4.0881312929058502E-4</v>
      </c>
      <c r="AA6872" s="3">
        <v>59.590884691381433</v>
      </c>
      <c r="AB6872" s="3">
        <v>64.730250832267075</v>
      </c>
      <c r="AC6872" s="3">
        <v>97.084758525837927</v>
      </c>
      <c r="AD6872" s="3">
        <v>91.868332818707287</v>
      </c>
      <c r="AE6872" s="3">
        <v>100</v>
      </c>
      <c r="AF6872" s="3">
        <v>93.038813097733652</v>
      </c>
      <c r="AG6872" s="3">
        <v>79.088202949626208</v>
      </c>
      <c r="AH6872" s="32">
        <v>82.531401234848872</v>
      </c>
      <c r="AI6872" s="50">
        <v>6.8043291149797397E-3</v>
      </c>
      <c r="AT6872" s="3">
        <v>66.105714458369889</v>
      </c>
      <c r="AU6872" s="3">
        <v>60.298177217657177</v>
      </c>
      <c r="AV6872" s="3">
        <v>60.194212311684034</v>
      </c>
      <c r="AW6872" s="3">
        <v>74.649369610610634</v>
      </c>
      <c r="AX6872" s="3">
        <v>77.549068125012042</v>
      </c>
      <c r="AY6872" s="3">
        <v>79.682070369924872</v>
      </c>
      <c r="AZ6872" s="3">
        <v>100</v>
      </c>
      <c r="BA6872" s="3">
        <v>95.889068475770785</v>
      </c>
      <c r="BB6872" s="3">
        <v>90.375301638783384</v>
      </c>
      <c r="BC6872" s="31">
        <v>58.441010066968381</v>
      </c>
    </row>
    <row r="6873" spans="1:55" x14ac:dyDescent="0.55000000000000004">
      <c r="A6873" s="21" t="s">
        <v>6</v>
      </c>
      <c r="B6873" s="21" t="s">
        <v>20897</v>
      </c>
      <c r="C6873" s="21" t="s">
        <v>8385</v>
      </c>
      <c r="D6873" s="27" t="s">
        <v>8386</v>
      </c>
      <c r="E6873" s="4">
        <v>0</v>
      </c>
      <c r="F6873" s="4">
        <v>4</v>
      </c>
      <c r="G6873" s="4">
        <v>0</v>
      </c>
      <c r="H6873" s="62">
        <v>8</v>
      </c>
      <c r="J6873" s="28">
        <v>1</v>
      </c>
      <c r="K6873" s="13" t="s">
        <v>24548</v>
      </c>
      <c r="L6873" s="12" t="s">
        <v>24553</v>
      </c>
      <c r="M6873" s="12" t="s">
        <v>24553</v>
      </c>
      <c r="N6873" s="12" t="s">
        <v>24553</v>
      </c>
      <c r="O6873" s="12" t="s">
        <v>24553</v>
      </c>
      <c r="P6873" s="14" t="s">
        <v>24551</v>
      </c>
      <c r="Q6873" s="29" t="s">
        <v>24553</v>
      </c>
      <c r="AA6873" s="3">
        <v>63.036386823459303</v>
      </c>
      <c r="AB6873" s="3">
        <v>54.118529138481705</v>
      </c>
      <c r="AC6873" s="3">
        <v>83.826318325103472</v>
      </c>
      <c r="AD6873" s="3">
        <v>94.855968195893738</v>
      </c>
      <c r="AE6873" s="3">
        <v>98.756686085835454</v>
      </c>
      <c r="AF6873" s="3">
        <v>100</v>
      </c>
      <c r="AG6873" s="3">
        <v>85.692310656973461</v>
      </c>
      <c r="AH6873" s="32">
        <v>95.482354646180639</v>
      </c>
      <c r="AI6873" s="50">
        <v>1.7906992965398098E-2</v>
      </c>
      <c r="AT6873" s="3">
        <v>64.34785630121273</v>
      </c>
      <c r="AU6873" s="3">
        <v>70.979800139377971</v>
      </c>
      <c r="AV6873" s="3">
        <v>70.01425278984081</v>
      </c>
      <c r="AW6873" s="3">
        <v>69.793033153469636</v>
      </c>
      <c r="AX6873" s="3">
        <v>71.902021530538363</v>
      </c>
      <c r="AY6873" s="3">
        <v>99.309204946115287</v>
      </c>
      <c r="AZ6873" s="3">
        <v>100</v>
      </c>
      <c r="BA6873" s="3">
        <v>99.628611608668237</v>
      </c>
      <c r="BB6873" s="3">
        <v>97.454693267772058</v>
      </c>
      <c r="BC6873" s="31">
        <v>77.593839854213115</v>
      </c>
    </row>
    <row r="6874" spans="1:55" x14ac:dyDescent="0.55000000000000004">
      <c r="A6874" s="21" t="s">
        <v>6</v>
      </c>
      <c r="B6874" s="21" t="s">
        <v>21544</v>
      </c>
      <c r="C6874" s="21" t="s">
        <v>3240</v>
      </c>
      <c r="D6874" s="27" t="s">
        <v>3241</v>
      </c>
      <c r="E6874" s="4">
        <v>0</v>
      </c>
      <c r="F6874" s="4">
        <v>8</v>
      </c>
      <c r="G6874" s="4">
        <v>0</v>
      </c>
      <c r="H6874" s="62">
        <v>8</v>
      </c>
      <c r="J6874" s="28">
        <v>1</v>
      </c>
      <c r="K6874" s="13" t="s">
        <v>24548</v>
      </c>
      <c r="L6874" s="12" t="s">
        <v>24553</v>
      </c>
      <c r="M6874" s="12" t="s">
        <v>24553</v>
      </c>
      <c r="N6874" s="12" t="s">
        <v>24553</v>
      </c>
      <c r="O6874" s="12" t="s">
        <v>24553</v>
      </c>
      <c r="P6874" s="14" t="s">
        <v>24551</v>
      </c>
      <c r="Q6874" s="29" t="s">
        <v>24553</v>
      </c>
      <c r="AA6874" s="3">
        <v>67.728896476017241</v>
      </c>
      <c r="AB6874" s="3">
        <v>63.14201822754756</v>
      </c>
      <c r="AC6874" s="3">
        <v>91.614272040779397</v>
      </c>
      <c r="AD6874" s="3">
        <v>98.630302072205353</v>
      </c>
      <c r="AE6874" s="3">
        <v>100</v>
      </c>
      <c r="AF6874" s="3">
        <v>95.960597837056412</v>
      </c>
      <c r="AG6874" s="3">
        <v>96.113731025597843</v>
      </c>
      <c r="AH6874" s="32">
        <v>99.787867793332509</v>
      </c>
      <c r="AI6874" s="50">
        <v>5.7854676069509104E-3</v>
      </c>
      <c r="AT6874" s="3">
        <v>54.459078183702971</v>
      </c>
      <c r="AU6874" s="3">
        <v>59.445109308732988</v>
      </c>
      <c r="AV6874" s="3">
        <v>59.235130084490038</v>
      </c>
      <c r="AW6874" s="3">
        <v>65.229441633221768</v>
      </c>
      <c r="AX6874" s="3">
        <v>71.067579588879724</v>
      </c>
      <c r="AY6874" s="3">
        <v>82.62185199637662</v>
      </c>
      <c r="AZ6874" s="3">
        <v>89.127886933841836</v>
      </c>
      <c r="BA6874" s="3">
        <v>100</v>
      </c>
      <c r="BB6874" s="3">
        <v>76.652508481653285</v>
      </c>
      <c r="BC6874" s="31">
        <v>62.872270646568751</v>
      </c>
    </row>
    <row r="6875" spans="1:55" x14ac:dyDescent="0.55000000000000004">
      <c r="A6875" s="21" t="s">
        <v>6</v>
      </c>
      <c r="B6875" s="21" t="s">
        <v>18348</v>
      </c>
      <c r="C6875" s="21" t="s">
        <v>1788</v>
      </c>
      <c r="D6875" s="27" t="s">
        <v>1789</v>
      </c>
      <c r="E6875" s="4">
        <v>0</v>
      </c>
      <c r="F6875" s="4">
        <v>0</v>
      </c>
      <c r="G6875" s="4">
        <v>0</v>
      </c>
      <c r="H6875" s="62">
        <v>8</v>
      </c>
      <c r="J6875" s="28">
        <v>1</v>
      </c>
      <c r="K6875" s="13" t="s">
        <v>24548</v>
      </c>
      <c r="L6875" s="12" t="s">
        <v>24553</v>
      </c>
      <c r="M6875" s="12" t="s">
        <v>24553</v>
      </c>
      <c r="N6875" s="12" t="s">
        <v>24553</v>
      </c>
      <c r="O6875" s="12" t="s">
        <v>24553</v>
      </c>
      <c r="P6875" s="14" t="s">
        <v>24551</v>
      </c>
      <c r="Q6875" s="29" t="s">
        <v>24553</v>
      </c>
      <c r="AT6875" s="3">
        <v>53.955276973328402</v>
      </c>
      <c r="AU6875" s="3">
        <v>58.21803999145633</v>
      </c>
      <c r="AV6875" s="3">
        <v>59.724353318055556</v>
      </c>
      <c r="AW6875" s="3">
        <v>67.776513341731629</v>
      </c>
      <c r="AX6875" s="3">
        <v>62.626273425845454</v>
      </c>
      <c r="AY6875" s="3">
        <v>80.82889553782644</v>
      </c>
      <c r="AZ6875" s="3">
        <v>87.432851570701558</v>
      </c>
      <c r="BA6875" s="3">
        <v>100</v>
      </c>
      <c r="BB6875" s="3">
        <v>85.734651512352187</v>
      </c>
      <c r="BC6875" s="31">
        <v>71.020944129866294</v>
      </c>
    </row>
    <row r="6876" spans="1:55" x14ac:dyDescent="0.55000000000000004">
      <c r="A6876" s="21" t="s">
        <v>6</v>
      </c>
      <c r="B6876" s="21" t="s">
        <v>21603</v>
      </c>
      <c r="C6876" s="21" t="s">
        <v>3536</v>
      </c>
      <c r="D6876" s="27" t="s">
        <v>3537</v>
      </c>
      <c r="E6876" s="4">
        <v>0</v>
      </c>
      <c r="F6876" s="4">
        <v>8</v>
      </c>
      <c r="G6876" s="4">
        <v>0</v>
      </c>
      <c r="H6876" s="62">
        <v>18</v>
      </c>
      <c r="J6876" s="28">
        <v>1</v>
      </c>
      <c r="K6876" s="13" t="s">
        <v>24548</v>
      </c>
      <c r="L6876" s="12" t="s">
        <v>24553</v>
      </c>
      <c r="M6876" s="12" t="s">
        <v>24553</v>
      </c>
      <c r="N6876" s="12" t="s">
        <v>24553</v>
      </c>
      <c r="O6876" s="12" t="s">
        <v>24553</v>
      </c>
      <c r="P6876" s="14" t="s">
        <v>24551</v>
      </c>
      <c r="Q6876" s="29" t="s">
        <v>24553</v>
      </c>
      <c r="AA6876" s="3">
        <v>48.770224295503866</v>
      </c>
      <c r="AB6876" s="3">
        <v>48.784133647007309</v>
      </c>
      <c r="AC6876" s="3">
        <v>87.414693362091185</v>
      </c>
      <c r="AD6876" s="3">
        <v>100</v>
      </c>
      <c r="AE6876" s="3">
        <v>89.740890703254536</v>
      </c>
      <c r="AF6876" s="3">
        <v>82.673232721232367</v>
      </c>
      <c r="AG6876" s="3">
        <v>74.976824839418981</v>
      </c>
      <c r="AH6876" s="32">
        <v>77.462760545064199</v>
      </c>
      <c r="AI6876" s="50">
        <v>8.8421410318578701E-3</v>
      </c>
      <c r="AT6876" s="3">
        <v>44.93855481471865</v>
      </c>
      <c r="AU6876" s="3">
        <v>49.57574507608328</v>
      </c>
      <c r="AV6876" s="3">
        <v>50.970406268313774</v>
      </c>
      <c r="AW6876" s="3">
        <v>54.895471576420228</v>
      </c>
      <c r="AX6876" s="3">
        <v>55.817036636432974</v>
      </c>
      <c r="AY6876" s="3">
        <v>76.622420136091378</v>
      </c>
      <c r="AZ6876" s="3">
        <v>83.945526220275383</v>
      </c>
      <c r="BA6876" s="3">
        <v>100</v>
      </c>
      <c r="BB6876" s="3">
        <v>90.028766415184052</v>
      </c>
      <c r="BC6876" s="31">
        <v>70.187975734640105</v>
      </c>
    </row>
    <row r="6877" spans="1:55" x14ac:dyDescent="0.55000000000000004">
      <c r="A6877" s="21" t="s">
        <v>6</v>
      </c>
      <c r="B6877" s="21" t="s">
        <v>17103</v>
      </c>
      <c r="C6877" s="21" t="s">
        <v>14654</v>
      </c>
      <c r="D6877" s="27" t="s">
        <v>14655</v>
      </c>
      <c r="E6877" s="4">
        <v>0</v>
      </c>
      <c r="F6877" s="4">
        <v>0</v>
      </c>
      <c r="G6877" s="4">
        <v>0</v>
      </c>
      <c r="H6877" s="62">
        <v>1</v>
      </c>
      <c r="J6877" s="28">
        <v>1</v>
      </c>
      <c r="K6877" s="12" t="s">
        <v>24553</v>
      </c>
      <c r="L6877" s="12" t="s">
        <v>24553</v>
      </c>
      <c r="M6877" s="12" t="s">
        <v>24553</v>
      </c>
      <c r="N6877" s="12" t="s">
        <v>24553</v>
      </c>
      <c r="O6877" s="12" t="s">
        <v>24553</v>
      </c>
      <c r="P6877" s="12" t="s">
        <v>24553</v>
      </c>
      <c r="Q6877" s="29" t="s">
        <v>24553</v>
      </c>
      <c r="AT6877" s="3">
        <v>86.599022091781109</v>
      </c>
      <c r="AU6877" s="3">
        <v>100</v>
      </c>
      <c r="AV6877" s="3">
        <v>83.637862483674269</v>
      </c>
      <c r="AW6877" s="3">
        <v>66.51645036384943</v>
      </c>
      <c r="AX6877" s="3">
        <v>49.684101111390298</v>
      </c>
      <c r="AY6877" s="3">
        <v>57.276390323463055</v>
      </c>
      <c r="AZ6877" s="3">
        <v>46.886170541503382</v>
      </c>
      <c r="BA6877" s="3">
        <v>31.196869321552622</v>
      </c>
      <c r="BB6877" s="3">
        <v>39.037607214055541</v>
      </c>
      <c r="BC6877" s="31">
        <v>55.400091886156012</v>
      </c>
    </row>
    <row r="6878" spans="1:55" x14ac:dyDescent="0.55000000000000004">
      <c r="A6878" s="21" t="s">
        <v>6</v>
      </c>
      <c r="B6878" s="21" t="s">
        <v>19945</v>
      </c>
      <c r="C6878" s="21" t="s">
        <v>2502</v>
      </c>
      <c r="D6878" s="27" t="s">
        <v>2503</v>
      </c>
      <c r="E6878" s="4">
        <v>0</v>
      </c>
      <c r="F6878" s="4">
        <v>2</v>
      </c>
      <c r="G6878" s="4">
        <v>0</v>
      </c>
      <c r="H6878" s="62">
        <v>4</v>
      </c>
      <c r="J6878" s="28">
        <v>1</v>
      </c>
      <c r="K6878" s="13" t="s">
        <v>24548</v>
      </c>
      <c r="L6878" s="12" t="s">
        <v>24553</v>
      </c>
      <c r="M6878" s="12" t="s">
        <v>24553</v>
      </c>
      <c r="N6878" s="12" t="s">
        <v>24553</v>
      </c>
      <c r="O6878" s="12" t="s">
        <v>24553</v>
      </c>
      <c r="P6878" s="14" t="s">
        <v>24551</v>
      </c>
      <c r="Q6878" s="29" t="s">
        <v>24553</v>
      </c>
      <c r="AA6878" s="3">
        <v>64.525886507674173</v>
      </c>
      <c r="AB6878" s="3">
        <v>54.704961971935262</v>
      </c>
      <c r="AC6878" s="3">
        <v>100</v>
      </c>
      <c r="AD6878" s="3">
        <v>89.398736752816902</v>
      </c>
      <c r="AE6878" s="3">
        <v>60.273237183166231</v>
      </c>
      <c r="AF6878" s="3">
        <v>39.95420658958983</v>
      </c>
      <c r="AG6878" s="3">
        <v>16.87291838373589</v>
      </c>
      <c r="AH6878" s="32">
        <v>6.4859997341735154</v>
      </c>
      <c r="AI6878" s="50">
        <v>1.03807372084176E-2</v>
      </c>
      <c r="AT6878" s="3">
        <v>62.924188084137747</v>
      </c>
      <c r="AU6878" s="3">
        <v>63.549553661849636</v>
      </c>
      <c r="AV6878" s="3">
        <v>72.977748850869915</v>
      </c>
      <c r="AW6878" s="3">
        <v>76.54341107037294</v>
      </c>
      <c r="AX6878" s="3">
        <v>69.375940053387779</v>
      </c>
      <c r="AY6878" s="3">
        <v>86.639168465514928</v>
      </c>
      <c r="AZ6878" s="3">
        <v>83.55279372503432</v>
      </c>
      <c r="BA6878" s="3">
        <v>100</v>
      </c>
      <c r="BB6878" s="3">
        <v>89.325248411241944</v>
      </c>
      <c r="BC6878" s="31">
        <v>76.059731564408423</v>
      </c>
    </row>
    <row r="6879" spans="1:55" x14ac:dyDescent="0.55000000000000004">
      <c r="A6879" s="21" t="s">
        <v>6</v>
      </c>
      <c r="B6879" s="21" t="s">
        <v>17346</v>
      </c>
      <c r="C6879" s="21" t="s">
        <v>6645</v>
      </c>
      <c r="D6879" s="27" t="s">
        <v>6646</v>
      </c>
      <c r="E6879" s="4">
        <v>0</v>
      </c>
      <c r="F6879" s="4">
        <v>0</v>
      </c>
      <c r="G6879" s="4">
        <v>0</v>
      </c>
      <c r="H6879" s="62">
        <v>2</v>
      </c>
      <c r="J6879" s="28">
        <v>1</v>
      </c>
      <c r="K6879" s="13" t="s">
        <v>24548</v>
      </c>
      <c r="L6879" s="12" t="s">
        <v>24553</v>
      </c>
      <c r="M6879" s="12" t="s">
        <v>24553</v>
      </c>
      <c r="N6879" s="12" t="s">
        <v>24553</v>
      </c>
      <c r="O6879" s="12" t="s">
        <v>24553</v>
      </c>
      <c r="P6879" s="14" t="s">
        <v>24551</v>
      </c>
      <c r="Q6879" s="29" t="s">
        <v>24553</v>
      </c>
      <c r="AT6879" s="3">
        <v>29.627433699452155</v>
      </c>
      <c r="AU6879" s="3">
        <v>26.139784041704477</v>
      </c>
      <c r="AV6879" s="3">
        <v>29.473698372019257</v>
      </c>
      <c r="AW6879" s="3">
        <v>28.623705224445612</v>
      </c>
      <c r="AX6879" s="3">
        <v>25.531879670200624</v>
      </c>
      <c r="AY6879" s="3">
        <v>37.697383408552589</v>
      </c>
      <c r="AZ6879" s="3">
        <v>56.000070161967571</v>
      </c>
      <c r="BA6879" s="3">
        <v>75.235816862436351</v>
      </c>
      <c r="BB6879" s="3">
        <v>100</v>
      </c>
      <c r="BC6879" s="31">
        <v>75.168989467557026</v>
      </c>
    </row>
    <row r="6880" spans="1:55" x14ac:dyDescent="0.55000000000000004">
      <c r="A6880" s="21" t="s">
        <v>6</v>
      </c>
      <c r="B6880" s="21" t="s">
        <v>16913</v>
      </c>
      <c r="C6880" s="21" t="s">
        <v>11223</v>
      </c>
      <c r="D6880" s="27" t="s">
        <v>11224</v>
      </c>
      <c r="E6880" s="4">
        <v>0</v>
      </c>
      <c r="F6880" s="4">
        <v>0</v>
      </c>
      <c r="G6880" s="4">
        <v>0</v>
      </c>
      <c r="H6880" s="62">
        <v>1</v>
      </c>
      <c r="J6880" s="28">
        <v>1</v>
      </c>
      <c r="K6880" s="12" t="s">
        <v>24553</v>
      </c>
      <c r="L6880" s="12" t="s">
        <v>24553</v>
      </c>
      <c r="M6880" s="12" t="s">
        <v>24553</v>
      </c>
      <c r="N6880" s="12" t="s">
        <v>24553</v>
      </c>
      <c r="O6880" s="12" t="s">
        <v>24553</v>
      </c>
      <c r="P6880" s="12" t="s">
        <v>24553</v>
      </c>
      <c r="Q6880" s="29" t="s">
        <v>24553</v>
      </c>
      <c r="AT6880" s="3">
        <v>57.925416972380795</v>
      </c>
      <c r="AU6880" s="3">
        <v>60.303862024095842</v>
      </c>
      <c r="AV6880" s="3">
        <v>88.756377072147913</v>
      </c>
      <c r="AW6880" s="3">
        <v>67.956180879074935</v>
      </c>
      <c r="AX6880" s="3">
        <v>63.747696067631011</v>
      </c>
      <c r="AY6880" s="3">
        <v>72.602905824780521</v>
      </c>
      <c r="AZ6880" s="3">
        <v>89.737457503960613</v>
      </c>
      <c r="BA6880" s="3">
        <v>76.335419675579104</v>
      </c>
      <c r="BB6880" s="3">
        <v>100</v>
      </c>
      <c r="BC6880" s="31">
        <v>98.73018784415909</v>
      </c>
    </row>
    <row r="6881" spans="1:55" x14ac:dyDescent="0.55000000000000004">
      <c r="A6881" s="21" t="s">
        <v>6</v>
      </c>
      <c r="B6881" s="21" t="s">
        <v>22733</v>
      </c>
      <c r="C6881" s="21" t="s">
        <v>1344</v>
      </c>
      <c r="D6881" s="27" t="s">
        <v>1345</v>
      </c>
      <c r="E6881" s="4">
        <v>0</v>
      </c>
      <c r="F6881" s="4">
        <v>28</v>
      </c>
      <c r="G6881" s="4">
        <v>3</v>
      </c>
      <c r="H6881" s="62">
        <v>35</v>
      </c>
      <c r="J6881" s="28">
        <v>1</v>
      </c>
      <c r="K6881" s="13" t="s">
        <v>24548</v>
      </c>
      <c r="L6881" s="12" t="s">
        <v>24553</v>
      </c>
      <c r="M6881" s="12" t="s">
        <v>24553</v>
      </c>
      <c r="N6881" s="12" t="s">
        <v>24553</v>
      </c>
      <c r="O6881" s="12" t="s">
        <v>24553</v>
      </c>
      <c r="P6881" s="14" t="s">
        <v>24551</v>
      </c>
      <c r="Q6881" s="29" t="s">
        <v>24553</v>
      </c>
      <c r="AA6881" s="3">
        <v>83.535831190832255</v>
      </c>
      <c r="AB6881" s="3">
        <v>79.035589167316402</v>
      </c>
      <c r="AC6881" s="3">
        <v>100</v>
      </c>
      <c r="AD6881" s="3">
        <v>91.762621043075512</v>
      </c>
      <c r="AE6881" s="3">
        <v>64.883128664102571</v>
      </c>
      <c r="AF6881" s="3">
        <v>60.798149426331641</v>
      </c>
      <c r="AG6881" s="3">
        <v>50.017675449104701</v>
      </c>
      <c r="AH6881" s="32">
        <v>53.95644435757093</v>
      </c>
      <c r="AI6881" s="50">
        <v>4.4685990929604798E-3</v>
      </c>
      <c r="AJ6881" s="3">
        <v>40.403913564056346</v>
      </c>
      <c r="AK6881" s="3">
        <v>54.760427927487896</v>
      </c>
      <c r="AL6881" s="3">
        <v>51.234224670180716</v>
      </c>
      <c r="AM6881" s="3">
        <v>66.58142677504982</v>
      </c>
      <c r="AN6881" s="3">
        <v>74.235244945520805</v>
      </c>
      <c r="AO6881" s="3">
        <v>100</v>
      </c>
      <c r="AP6881" s="3">
        <v>72.418726619270416</v>
      </c>
      <c r="AQ6881" s="3">
        <v>52.287540532182973</v>
      </c>
      <c r="AR6881" s="3">
        <v>50.48746351475689</v>
      </c>
      <c r="AS6881" s="31">
        <v>27.547586950866883</v>
      </c>
      <c r="AT6881" s="3">
        <v>82.563574345033587</v>
      </c>
      <c r="AU6881" s="3">
        <v>86.100470911892501</v>
      </c>
      <c r="AV6881" s="3">
        <v>83.997219867872801</v>
      </c>
      <c r="AW6881" s="3">
        <v>100</v>
      </c>
      <c r="AX6881" s="3">
        <v>93.330002635072347</v>
      </c>
      <c r="AY6881" s="3">
        <v>93.572154780282204</v>
      </c>
      <c r="AZ6881" s="3">
        <v>93.043834033405972</v>
      </c>
      <c r="BA6881" s="3">
        <v>78.118665542105759</v>
      </c>
      <c r="BB6881" s="3">
        <v>55.572838833764116</v>
      </c>
      <c r="BC6881" s="31">
        <v>50.638784446489041</v>
      </c>
    </row>
    <row r="6882" spans="1:55" x14ac:dyDescent="0.55000000000000004">
      <c r="A6882" s="21" t="s">
        <v>6</v>
      </c>
      <c r="B6882" s="21" t="s">
        <v>21060</v>
      </c>
      <c r="C6882" s="21" t="s">
        <v>1108</v>
      </c>
      <c r="D6882" s="27" t="s">
        <v>1109</v>
      </c>
      <c r="E6882" s="4">
        <v>0</v>
      </c>
      <c r="F6882" s="4">
        <v>5</v>
      </c>
      <c r="G6882" s="4">
        <v>0</v>
      </c>
      <c r="H6882" s="62">
        <v>1</v>
      </c>
      <c r="J6882" s="28">
        <v>1</v>
      </c>
      <c r="K6882" s="13" t="s">
        <v>24548</v>
      </c>
      <c r="L6882" s="12" t="s">
        <v>24553</v>
      </c>
      <c r="M6882" s="12" t="s">
        <v>24553</v>
      </c>
      <c r="N6882" s="12" t="s">
        <v>24553</v>
      </c>
      <c r="O6882" s="12" t="s">
        <v>24553</v>
      </c>
      <c r="P6882" s="14" t="s">
        <v>24551</v>
      </c>
      <c r="Q6882" s="29" t="s">
        <v>24553</v>
      </c>
      <c r="AA6882" s="3">
        <v>100</v>
      </c>
      <c r="AB6882" s="3">
        <v>63.422744498153236</v>
      </c>
      <c r="AC6882" s="3">
        <v>55.389217697976804</v>
      </c>
      <c r="AD6882" s="3">
        <v>97.811919357776674</v>
      </c>
      <c r="AE6882" s="3">
        <v>45.308473205670971</v>
      </c>
      <c r="AF6882" s="3">
        <v>53.814501295823661</v>
      </c>
      <c r="AG6882" s="3">
        <v>67.54717197598471</v>
      </c>
      <c r="AH6882" s="32">
        <v>66.448665600198041</v>
      </c>
      <c r="AI6882" s="50">
        <v>0.49722376531213303</v>
      </c>
      <c r="AT6882" s="3">
        <v>67.111928329291715</v>
      </c>
      <c r="AU6882" s="3">
        <v>75.10760981250138</v>
      </c>
      <c r="AV6882" s="3">
        <v>61.108614590515366</v>
      </c>
      <c r="AW6882" s="3">
        <v>81.373679454276655</v>
      </c>
      <c r="AX6882" s="3">
        <v>80.790552310933577</v>
      </c>
      <c r="AY6882" s="3">
        <v>74.636109783459787</v>
      </c>
      <c r="AZ6882" s="3">
        <v>100</v>
      </c>
      <c r="BA6882" s="3">
        <v>97.519719170614067</v>
      </c>
      <c r="BB6882" s="3">
        <v>75.733356269176511</v>
      </c>
      <c r="BC6882" s="31">
        <v>58.628800342573427</v>
      </c>
    </row>
    <row r="6883" spans="1:55" x14ac:dyDescent="0.55000000000000004">
      <c r="A6883" s="21" t="s">
        <v>6</v>
      </c>
      <c r="B6883" s="21" t="s">
        <v>23249</v>
      </c>
      <c r="C6883" s="21" t="s">
        <v>5618</v>
      </c>
      <c r="D6883" s="27" t="s">
        <v>5619</v>
      </c>
      <c r="E6883" s="4">
        <v>1</v>
      </c>
      <c r="F6883" s="4">
        <v>1</v>
      </c>
      <c r="G6883" s="4">
        <v>3</v>
      </c>
      <c r="H6883" s="62">
        <v>15</v>
      </c>
      <c r="J6883" s="28">
        <v>1</v>
      </c>
      <c r="K6883" s="13" t="s">
        <v>24548</v>
      </c>
      <c r="L6883" s="12" t="s">
        <v>24553</v>
      </c>
      <c r="M6883" s="12" t="s">
        <v>24553</v>
      </c>
      <c r="N6883" s="12" t="s">
        <v>24553</v>
      </c>
      <c r="O6883" s="12" t="s">
        <v>24553</v>
      </c>
      <c r="P6883" s="12" t="s">
        <v>24553</v>
      </c>
      <c r="Q6883" s="29" t="s">
        <v>24553</v>
      </c>
      <c r="R6883" s="3">
        <v>44.777418361420182</v>
      </c>
      <c r="S6883" s="3">
        <v>40.613504034706551</v>
      </c>
      <c r="T6883" s="3">
        <v>83.127764891531555</v>
      </c>
      <c r="U6883" s="3">
        <v>82.974051764052433</v>
      </c>
      <c r="V6883" s="3">
        <v>88.901045468808022</v>
      </c>
      <c r="W6883" s="3">
        <v>72.497040528957641</v>
      </c>
      <c r="X6883" s="3">
        <v>97.893821171423198</v>
      </c>
      <c r="Y6883" s="32">
        <v>100</v>
      </c>
      <c r="Z6883" s="50">
        <v>5.4202981928351199E-3</v>
      </c>
      <c r="AA6883" s="3">
        <v>75.554025512785955</v>
      </c>
      <c r="AB6883" s="3">
        <v>74.020547094302245</v>
      </c>
      <c r="AC6883" s="3">
        <v>82.740064714590616</v>
      </c>
      <c r="AD6883" s="3">
        <v>100</v>
      </c>
      <c r="AE6883" s="3">
        <v>53.569665716218971</v>
      </c>
      <c r="AF6883" s="3">
        <v>72.090159980067497</v>
      </c>
      <c r="AG6883" s="3">
        <v>30.577283978890463</v>
      </c>
      <c r="AH6883" s="32">
        <v>38.866542312086963</v>
      </c>
      <c r="AI6883" s="50">
        <v>2.65135047972847E-2</v>
      </c>
      <c r="AJ6883" s="3">
        <v>51.482712593534295</v>
      </c>
      <c r="AK6883" s="3">
        <v>56.186187316370408</v>
      </c>
      <c r="AL6883" s="3">
        <v>51.067934872483448</v>
      </c>
      <c r="AM6883" s="3">
        <v>57.482789823314576</v>
      </c>
      <c r="AN6883" s="3">
        <v>64.435115992265068</v>
      </c>
      <c r="AO6883" s="3">
        <v>88.300787536668238</v>
      </c>
      <c r="AP6883" s="3">
        <v>88.264856156883738</v>
      </c>
      <c r="AQ6883" s="3">
        <v>70.157866391052622</v>
      </c>
      <c r="AR6883" s="3">
        <v>70.568882470133062</v>
      </c>
      <c r="AS6883" s="31">
        <v>100</v>
      </c>
      <c r="AT6883" s="3">
        <v>42.826582262741383</v>
      </c>
      <c r="AU6883" s="3">
        <v>47.708397059905352</v>
      </c>
      <c r="AV6883" s="3">
        <v>46.689823979118891</v>
      </c>
      <c r="AW6883" s="3">
        <v>49.542455874030232</v>
      </c>
      <c r="AX6883" s="3">
        <v>56.848080619622408</v>
      </c>
      <c r="AY6883" s="3">
        <v>62.730589365632341</v>
      </c>
      <c r="AZ6883" s="3">
        <v>61.381308304852347</v>
      </c>
      <c r="BA6883" s="3">
        <v>90.947777464526638</v>
      </c>
      <c r="BB6883" s="3">
        <v>90.576879792263227</v>
      </c>
      <c r="BC6883" s="31">
        <v>100</v>
      </c>
    </row>
    <row r="6884" spans="1:55" x14ac:dyDescent="0.55000000000000004">
      <c r="A6884" s="21" t="s">
        <v>6</v>
      </c>
      <c r="B6884" s="21" t="s">
        <v>17264</v>
      </c>
      <c r="C6884" s="21" t="s">
        <v>2866</v>
      </c>
      <c r="D6884" s="27" t="s">
        <v>2867</v>
      </c>
      <c r="E6884" s="4">
        <v>0</v>
      </c>
      <c r="F6884" s="4">
        <v>0</v>
      </c>
      <c r="G6884" s="4">
        <v>0</v>
      </c>
      <c r="H6884" s="62">
        <v>2</v>
      </c>
      <c r="J6884" s="28">
        <v>1</v>
      </c>
      <c r="K6884" s="13" t="s">
        <v>24548</v>
      </c>
      <c r="L6884" s="12" t="s">
        <v>24553</v>
      </c>
      <c r="M6884" s="12" t="s">
        <v>24553</v>
      </c>
      <c r="N6884" s="12" t="s">
        <v>24553</v>
      </c>
      <c r="O6884" s="12" t="s">
        <v>24553</v>
      </c>
      <c r="P6884" s="14" t="s">
        <v>24551</v>
      </c>
      <c r="Q6884" s="29" t="s">
        <v>24553</v>
      </c>
      <c r="AT6884" s="3">
        <v>78.030495602352516</v>
      </c>
      <c r="AU6884" s="3">
        <v>71.143003508851493</v>
      </c>
      <c r="AV6884" s="3">
        <v>69.776941134371413</v>
      </c>
      <c r="AW6884" s="3">
        <v>78.145090084737092</v>
      </c>
      <c r="AX6884" s="3">
        <v>84.938156613554213</v>
      </c>
      <c r="AY6884" s="3">
        <v>100</v>
      </c>
      <c r="AZ6884" s="3">
        <v>95.505750121416725</v>
      </c>
      <c r="BA6884" s="3">
        <v>91.240865869859121</v>
      </c>
      <c r="BB6884" s="3">
        <v>77.496398311283102</v>
      </c>
      <c r="BC6884" s="31">
        <v>70.486380210401066</v>
      </c>
    </row>
    <row r="6885" spans="1:55" x14ac:dyDescent="0.55000000000000004">
      <c r="A6885" s="21" t="s">
        <v>6</v>
      </c>
      <c r="B6885" s="21" t="s">
        <v>17042</v>
      </c>
      <c r="C6885" s="21" t="s">
        <v>13859</v>
      </c>
      <c r="D6885" s="27" t="s">
        <v>13860</v>
      </c>
      <c r="E6885" s="4">
        <v>0</v>
      </c>
      <c r="F6885" s="4">
        <v>0</v>
      </c>
      <c r="G6885" s="4">
        <v>0</v>
      </c>
      <c r="H6885" s="62">
        <v>1</v>
      </c>
      <c r="J6885" s="28">
        <v>1</v>
      </c>
      <c r="K6885" s="13" t="s">
        <v>24548</v>
      </c>
      <c r="L6885" s="12" t="s">
        <v>24553</v>
      </c>
      <c r="M6885" s="12" t="s">
        <v>24553</v>
      </c>
      <c r="N6885" s="12" t="s">
        <v>24553</v>
      </c>
      <c r="O6885" s="12" t="s">
        <v>24553</v>
      </c>
      <c r="P6885" s="14" t="s">
        <v>24551</v>
      </c>
      <c r="Q6885" s="29" t="s">
        <v>24553</v>
      </c>
      <c r="AT6885" s="3">
        <v>66.412401135768789</v>
      </c>
      <c r="AU6885" s="3">
        <v>68.209076142729614</v>
      </c>
      <c r="AV6885" s="3">
        <v>100</v>
      </c>
      <c r="AW6885" s="3">
        <v>67.57674799584197</v>
      </c>
      <c r="AX6885" s="3">
        <v>76.586784216654834</v>
      </c>
      <c r="AY6885" s="3">
        <v>79.770225030604522</v>
      </c>
      <c r="AZ6885" s="3">
        <v>78.482152266312326</v>
      </c>
      <c r="BA6885" s="3">
        <v>45.336669715678134</v>
      </c>
      <c r="BB6885" s="3">
        <v>43.461500250334936</v>
      </c>
      <c r="BC6885" s="31">
        <v>22.985127756069385</v>
      </c>
    </row>
    <row r="6886" spans="1:55" x14ac:dyDescent="0.55000000000000004">
      <c r="A6886" s="21" t="s">
        <v>6</v>
      </c>
      <c r="B6886" s="21" t="s">
        <v>21026</v>
      </c>
      <c r="C6886" s="21" t="s">
        <v>10554</v>
      </c>
      <c r="D6886" s="27" t="s">
        <v>10555</v>
      </c>
      <c r="E6886" s="4">
        <v>0</v>
      </c>
      <c r="F6886" s="4">
        <v>4</v>
      </c>
      <c r="G6886" s="4">
        <v>0</v>
      </c>
      <c r="H6886" s="62">
        <v>16</v>
      </c>
      <c r="J6886" s="28">
        <v>1</v>
      </c>
      <c r="K6886" s="13" t="s">
        <v>24548</v>
      </c>
      <c r="L6886" s="16" t="s">
        <v>16303</v>
      </c>
      <c r="M6886" s="12" t="s">
        <v>24553</v>
      </c>
      <c r="N6886" s="12" t="s">
        <v>24553</v>
      </c>
      <c r="O6886" s="12" t="s">
        <v>24553</v>
      </c>
      <c r="P6886" s="12" t="s">
        <v>24553</v>
      </c>
      <c r="Q6886" s="29" t="s">
        <v>24553</v>
      </c>
      <c r="AA6886" s="3">
        <v>100</v>
      </c>
      <c r="AB6886" s="3">
        <v>98.430386890756139</v>
      </c>
      <c r="AC6886" s="3">
        <v>83.109350892588139</v>
      </c>
      <c r="AD6886" s="3">
        <v>91.394225293406663</v>
      </c>
      <c r="AE6886" s="3">
        <v>54.973499232022668</v>
      </c>
      <c r="AF6886" s="3">
        <v>54.356203883319829</v>
      </c>
      <c r="AG6886" s="3">
        <v>51.006278220871657</v>
      </c>
      <c r="AH6886" s="32">
        <v>51.176967754406554</v>
      </c>
      <c r="AI6886" s="50">
        <v>1.7058358240756299E-3</v>
      </c>
      <c r="AT6886" s="3">
        <v>87.952937500769735</v>
      </c>
      <c r="AU6886" s="3">
        <v>91.763848187309307</v>
      </c>
      <c r="AV6886" s="3">
        <v>100</v>
      </c>
      <c r="AW6886" s="3">
        <v>89.389460869856734</v>
      </c>
      <c r="AX6886" s="3">
        <v>82.64483684095029</v>
      </c>
      <c r="AY6886" s="3">
        <v>95.118832712242252</v>
      </c>
      <c r="AZ6886" s="3">
        <v>86.550644764837742</v>
      </c>
      <c r="BA6886" s="3">
        <v>60.046571846516983</v>
      </c>
      <c r="BB6886" s="3">
        <v>58.91432328063734</v>
      </c>
      <c r="BC6886" s="31">
        <v>46.328394940329467</v>
      </c>
    </row>
    <row r="6887" spans="1:55" x14ac:dyDescent="0.55000000000000004">
      <c r="A6887" s="21" t="s">
        <v>6</v>
      </c>
      <c r="B6887" s="21" t="s">
        <v>19146</v>
      </c>
      <c r="C6887" s="21" t="s">
        <v>14250</v>
      </c>
      <c r="D6887" s="27" t="s">
        <v>14251</v>
      </c>
      <c r="E6887" s="4">
        <v>0</v>
      </c>
      <c r="F6887" s="4">
        <v>1</v>
      </c>
      <c r="G6887" s="4">
        <v>0</v>
      </c>
      <c r="H6887" s="62">
        <v>3</v>
      </c>
      <c r="J6887" s="28">
        <v>1</v>
      </c>
      <c r="K6887" s="13" t="s">
        <v>24548</v>
      </c>
      <c r="L6887" s="16" t="s">
        <v>16303</v>
      </c>
      <c r="M6887" s="12" t="s">
        <v>24553</v>
      </c>
      <c r="N6887" s="12" t="s">
        <v>24553</v>
      </c>
      <c r="O6887" s="12" t="s">
        <v>24553</v>
      </c>
      <c r="P6887" s="12" t="s">
        <v>24553</v>
      </c>
      <c r="Q6887" s="29" t="s">
        <v>24553</v>
      </c>
      <c r="AA6887" s="3">
        <v>72.447364794895293</v>
      </c>
      <c r="AB6887" s="3">
        <v>100</v>
      </c>
      <c r="AC6887" s="3">
        <v>45.365790431836302</v>
      </c>
      <c r="AD6887" s="3">
        <v>34.362954168932234</v>
      </c>
      <c r="AE6887" s="3">
        <v>24.163670444640946</v>
      </c>
      <c r="AF6887" s="3">
        <v>23.041989561627762</v>
      </c>
      <c r="AG6887" s="3">
        <v>21.808661548023988</v>
      </c>
      <c r="AH6887" s="32">
        <v>14.942631699732779</v>
      </c>
      <c r="AI6887" s="50">
        <v>1.8920957754842802E-2</v>
      </c>
      <c r="AT6887" s="3">
        <v>71.181318677372204</v>
      </c>
      <c r="AU6887" s="3">
        <v>78.561571043261921</v>
      </c>
      <c r="AV6887" s="3">
        <v>100</v>
      </c>
      <c r="AW6887" s="3">
        <v>69.03759905227173</v>
      </c>
      <c r="AX6887" s="3">
        <v>55.566414607873519</v>
      </c>
      <c r="AY6887" s="3">
        <v>55.849932250977631</v>
      </c>
      <c r="AZ6887" s="3">
        <v>43.465132106555913</v>
      </c>
      <c r="BA6887" s="3">
        <v>35.2829143828951</v>
      </c>
      <c r="BB6887" s="3">
        <v>30.24909916933116</v>
      </c>
      <c r="BC6887" s="31">
        <v>41.720874345298768</v>
      </c>
    </row>
    <row r="6888" spans="1:55" x14ac:dyDescent="0.55000000000000004">
      <c r="A6888" s="21" t="s">
        <v>6</v>
      </c>
      <c r="B6888" s="21" t="s">
        <v>19816</v>
      </c>
      <c r="C6888" s="21" t="s">
        <v>7119</v>
      </c>
      <c r="D6888" s="27" t="s">
        <v>7120</v>
      </c>
      <c r="E6888" s="4">
        <v>0</v>
      </c>
      <c r="F6888" s="4">
        <v>2</v>
      </c>
      <c r="G6888" s="4">
        <v>0</v>
      </c>
      <c r="H6888" s="62">
        <v>2</v>
      </c>
      <c r="J6888" s="28">
        <v>1</v>
      </c>
      <c r="K6888" s="13" t="s">
        <v>24548</v>
      </c>
      <c r="L6888" s="12" t="s">
        <v>24553</v>
      </c>
      <c r="M6888" s="12" t="s">
        <v>24553</v>
      </c>
      <c r="N6888" s="12" t="s">
        <v>24553</v>
      </c>
      <c r="O6888" s="12" t="s">
        <v>24553</v>
      </c>
      <c r="P6888" s="14" t="s">
        <v>24551</v>
      </c>
      <c r="Q6888" s="29" t="s">
        <v>24553</v>
      </c>
      <c r="AA6888" s="3">
        <v>86.416328096811526</v>
      </c>
      <c r="AB6888" s="3">
        <v>100</v>
      </c>
      <c r="AC6888" s="3">
        <v>51.260371792154871</v>
      </c>
      <c r="AD6888" s="3">
        <v>48.839746215046674</v>
      </c>
      <c r="AE6888" s="3">
        <v>42.486725267738009</v>
      </c>
      <c r="AF6888" s="3">
        <v>53.552802207788233</v>
      </c>
      <c r="AG6888" s="3">
        <v>49.068501536811851</v>
      </c>
      <c r="AH6888" s="32">
        <v>47.60044783852782</v>
      </c>
      <c r="AI6888" s="50">
        <v>1.06026077367062E-2</v>
      </c>
      <c r="AT6888" s="3">
        <v>100</v>
      </c>
      <c r="AU6888" s="3">
        <v>77.436473125927662</v>
      </c>
      <c r="AV6888" s="3">
        <v>71.867771192554798</v>
      </c>
      <c r="AW6888" s="3">
        <v>76.115291625235997</v>
      </c>
      <c r="AX6888" s="3">
        <v>68.580285245600393</v>
      </c>
      <c r="AY6888" s="3">
        <v>50.053229008258484</v>
      </c>
      <c r="AZ6888" s="3">
        <v>59.195804681193664</v>
      </c>
      <c r="BA6888" s="3">
        <v>46.933538740570953</v>
      </c>
      <c r="BB6888" s="3">
        <v>33.195508957822916</v>
      </c>
      <c r="BC6888" s="31">
        <v>42.160141412729637</v>
      </c>
    </row>
    <row r="6889" spans="1:55" x14ac:dyDescent="0.55000000000000004">
      <c r="A6889" s="21" t="s">
        <v>6</v>
      </c>
      <c r="B6889" s="21" t="s">
        <v>23175</v>
      </c>
      <c r="C6889" s="21" t="s">
        <v>1676</v>
      </c>
      <c r="D6889" s="27" t="s">
        <v>1677</v>
      </c>
      <c r="E6889" s="4">
        <v>1</v>
      </c>
      <c r="F6889" s="4">
        <v>2</v>
      </c>
      <c r="G6889" s="4">
        <v>2</v>
      </c>
      <c r="H6889" s="62">
        <v>1</v>
      </c>
      <c r="J6889" s="28">
        <v>1</v>
      </c>
      <c r="K6889" s="13" t="s">
        <v>24548</v>
      </c>
      <c r="L6889" s="16" t="s">
        <v>16303</v>
      </c>
      <c r="M6889" s="17" t="s">
        <v>24549</v>
      </c>
      <c r="N6889" s="12" t="s">
        <v>24553</v>
      </c>
      <c r="O6889" s="12" t="s">
        <v>24553</v>
      </c>
      <c r="P6889" s="12" t="s">
        <v>24553</v>
      </c>
      <c r="Q6889" s="29" t="s">
        <v>24553</v>
      </c>
      <c r="R6889" s="3">
        <v>68.998849894416566</v>
      </c>
      <c r="S6889" s="3">
        <v>49.728357625525746</v>
      </c>
      <c r="T6889" s="3">
        <v>97.382664594538952</v>
      </c>
      <c r="U6889" s="3">
        <v>100</v>
      </c>
      <c r="V6889" s="3">
        <v>66.541762035923554</v>
      </c>
      <c r="W6889" s="3">
        <v>63.790398005443429</v>
      </c>
      <c r="X6889" s="3">
        <v>35.120307830783482</v>
      </c>
      <c r="Y6889" s="32">
        <v>42.186860930765654</v>
      </c>
      <c r="Z6889" s="50">
        <v>8.8435962473542001E-3</v>
      </c>
      <c r="AA6889" s="3">
        <v>91.913976444435178</v>
      </c>
      <c r="AB6889" s="3">
        <v>100</v>
      </c>
      <c r="AC6889" s="3">
        <v>55.944617285625611</v>
      </c>
      <c r="AD6889" s="3">
        <v>59.335146752570076</v>
      </c>
      <c r="AE6889" s="3">
        <v>27.691907577637338</v>
      </c>
      <c r="AF6889" s="3">
        <v>29.610236215975448</v>
      </c>
      <c r="AG6889" s="3">
        <v>13.49713324859087</v>
      </c>
      <c r="AH6889" s="32">
        <v>12.36073792243428</v>
      </c>
      <c r="AI6889" s="50">
        <v>9.3984394529271205E-4</v>
      </c>
      <c r="AJ6889" s="3">
        <v>100</v>
      </c>
      <c r="AK6889" s="3">
        <v>68.458616395519087</v>
      </c>
      <c r="AL6889" s="3">
        <v>72.783982934030931</v>
      </c>
      <c r="AM6889" s="3">
        <v>99.698575634645408</v>
      </c>
      <c r="AN6889" s="3">
        <v>99.280118387450571</v>
      </c>
      <c r="AO6889" s="3">
        <v>84.95377583139549</v>
      </c>
      <c r="AP6889" s="3">
        <v>84.266113221259744</v>
      </c>
      <c r="AQ6889" s="3">
        <v>73.922733589923567</v>
      </c>
      <c r="AR6889" s="3">
        <v>57.214209496026754</v>
      </c>
      <c r="AS6889" s="31">
        <v>35.889769174091555</v>
      </c>
      <c r="AT6889" s="3">
        <v>85.34591134517882</v>
      </c>
      <c r="AU6889" s="3">
        <v>68.510346040381449</v>
      </c>
      <c r="AV6889" s="3">
        <v>62.512323940474388</v>
      </c>
      <c r="AW6889" s="3">
        <v>75.610411092800007</v>
      </c>
      <c r="AX6889" s="3">
        <v>100</v>
      </c>
      <c r="AY6889" s="3">
        <v>64.045483283580708</v>
      </c>
      <c r="AZ6889" s="3">
        <v>81.064883584579377</v>
      </c>
      <c r="BA6889" s="3">
        <v>46.028839926833918</v>
      </c>
      <c r="BB6889" s="3">
        <v>34.853533471701141</v>
      </c>
      <c r="BC6889" s="31">
        <v>11.557483134277577</v>
      </c>
    </row>
    <row r="6890" spans="1:55" x14ac:dyDescent="0.55000000000000004">
      <c r="A6890" s="21" t="s">
        <v>6</v>
      </c>
      <c r="B6890" s="21" t="s">
        <v>23880</v>
      </c>
      <c r="C6890" s="21" t="s">
        <v>5808</v>
      </c>
      <c r="D6890" s="27" t="s">
        <v>5809</v>
      </c>
      <c r="E6890" s="4">
        <v>4</v>
      </c>
      <c r="F6890" s="4">
        <v>10</v>
      </c>
      <c r="G6890" s="4">
        <v>11</v>
      </c>
      <c r="H6890" s="62">
        <v>24</v>
      </c>
      <c r="J6890" s="28">
        <v>1</v>
      </c>
      <c r="K6890" s="13" t="s">
        <v>24548</v>
      </c>
      <c r="L6890" s="12" t="s">
        <v>24553</v>
      </c>
      <c r="M6890" s="12" t="s">
        <v>24553</v>
      </c>
      <c r="N6890" s="12" t="s">
        <v>24553</v>
      </c>
      <c r="O6890" s="12" t="s">
        <v>24553</v>
      </c>
      <c r="P6890" s="12" t="s">
        <v>24553</v>
      </c>
      <c r="Q6890" s="29" t="s">
        <v>24553</v>
      </c>
      <c r="R6890" s="3">
        <v>27.069655754807702</v>
      </c>
      <c r="S6890" s="3">
        <v>21.668022727702375</v>
      </c>
      <c r="T6890" s="3">
        <v>97.81849034513624</v>
      </c>
      <c r="U6890" s="3">
        <v>100</v>
      </c>
      <c r="V6890" s="3">
        <v>84.610145344410924</v>
      </c>
      <c r="W6890" s="3">
        <v>91.950658690879862</v>
      </c>
      <c r="X6890" s="3">
        <v>55.601766876772771</v>
      </c>
      <c r="Y6890" s="32">
        <v>61.244585887567069</v>
      </c>
      <c r="Z6890" s="50">
        <v>5.5934845340846603E-4</v>
      </c>
      <c r="AA6890" s="3">
        <v>73.001515504884935</v>
      </c>
      <c r="AB6890" s="3">
        <v>56.80097072967957</v>
      </c>
      <c r="AC6890" s="3">
        <v>74.940930877090594</v>
      </c>
      <c r="AD6890" s="3">
        <v>77.400822119565689</v>
      </c>
      <c r="AE6890" s="3">
        <v>79.06920243119221</v>
      </c>
      <c r="AF6890" s="3">
        <v>78.478410389348468</v>
      </c>
      <c r="AG6890" s="3">
        <v>90.496282077816815</v>
      </c>
      <c r="AH6890" s="32">
        <v>100</v>
      </c>
      <c r="AI6890" s="50">
        <v>6.0955460591029298E-2</v>
      </c>
      <c r="AJ6890" s="3">
        <v>21.277639819692755</v>
      </c>
      <c r="AK6890" s="3">
        <v>14.573298401391325</v>
      </c>
      <c r="AL6890" s="3">
        <v>13.910770277520278</v>
      </c>
      <c r="AM6890" s="3">
        <v>30.232239805431238</v>
      </c>
      <c r="AN6890" s="3">
        <v>47.437110974915754</v>
      </c>
      <c r="AO6890" s="3">
        <v>65.137367436626249</v>
      </c>
      <c r="AP6890" s="3">
        <v>60.759794788611131</v>
      </c>
      <c r="AQ6890" s="3">
        <v>65.021588399772114</v>
      </c>
      <c r="AR6890" s="3">
        <v>57.12143041690566</v>
      </c>
      <c r="AS6890" s="31">
        <v>100</v>
      </c>
      <c r="AT6890" s="3">
        <v>70.669864636811312</v>
      </c>
      <c r="AU6890" s="3">
        <v>71.80326538699525</v>
      </c>
      <c r="AV6890" s="3">
        <v>74.024654716789158</v>
      </c>
      <c r="AW6890" s="3">
        <v>76.32458577950645</v>
      </c>
      <c r="AX6890" s="3">
        <v>85.788074627589012</v>
      </c>
      <c r="AY6890" s="3">
        <v>91.693026021943197</v>
      </c>
      <c r="AZ6890" s="3">
        <v>93.551586963132422</v>
      </c>
      <c r="BA6890" s="3">
        <v>100</v>
      </c>
      <c r="BB6890" s="3">
        <v>94.326565520568067</v>
      </c>
      <c r="BC6890" s="31">
        <v>82.298513918362985</v>
      </c>
    </row>
    <row r="6891" spans="1:55" x14ac:dyDescent="0.55000000000000004">
      <c r="A6891" s="21" t="s">
        <v>6</v>
      </c>
      <c r="B6891" s="21" t="s">
        <v>22628</v>
      </c>
      <c r="C6891" s="21" t="s">
        <v>16114</v>
      </c>
      <c r="D6891" s="27" t="s">
        <v>16115</v>
      </c>
      <c r="E6891" s="4">
        <v>0</v>
      </c>
      <c r="F6891" s="4">
        <v>10</v>
      </c>
      <c r="G6891" s="4">
        <v>2</v>
      </c>
      <c r="H6891" s="62">
        <v>0</v>
      </c>
      <c r="J6891" s="28">
        <v>1</v>
      </c>
      <c r="K6891" s="13" t="s">
        <v>24548</v>
      </c>
      <c r="L6891" s="12" t="s">
        <v>24553</v>
      </c>
      <c r="M6891" s="12" t="s">
        <v>24553</v>
      </c>
      <c r="N6891" s="12" t="s">
        <v>24553</v>
      </c>
      <c r="O6891" s="12" t="s">
        <v>24553</v>
      </c>
      <c r="P6891" s="12" t="s">
        <v>24553</v>
      </c>
      <c r="Q6891" s="29" t="s">
        <v>24553</v>
      </c>
      <c r="AA6891" s="3">
        <v>100</v>
      </c>
      <c r="AB6891" s="3">
        <v>82.205873285104701</v>
      </c>
      <c r="AC6891" s="3">
        <v>99.24481846419846</v>
      </c>
      <c r="AD6891" s="3">
        <v>96.634036944637785</v>
      </c>
      <c r="AE6891" s="3">
        <v>76.793340502748407</v>
      </c>
      <c r="AF6891" s="3">
        <v>81.230005996758095</v>
      </c>
      <c r="AG6891" s="3">
        <v>65.325593125701261</v>
      </c>
      <c r="AH6891" s="32">
        <v>66.170423281675994</v>
      </c>
      <c r="AI6891" s="50">
        <v>4.1009388699370403E-2</v>
      </c>
      <c r="AJ6891" s="3">
        <v>54.473353183551922</v>
      </c>
      <c r="AK6891" s="3">
        <v>40.614437769065944</v>
      </c>
      <c r="AL6891" s="3">
        <v>54.159430580575005</v>
      </c>
      <c r="AM6891" s="3">
        <v>50.957488529058104</v>
      </c>
      <c r="AN6891" s="3">
        <v>58.773902718331037</v>
      </c>
      <c r="AO6891" s="3">
        <v>55.974553105221339</v>
      </c>
      <c r="AP6891" s="3">
        <v>58.597399123908986</v>
      </c>
      <c r="AQ6891" s="3">
        <v>100</v>
      </c>
      <c r="AR6891" s="3">
        <v>66.795289534926454</v>
      </c>
      <c r="AS6891" s="31">
        <v>99.521722781654219</v>
      </c>
    </row>
    <row r="6892" spans="1:55" x14ac:dyDescent="0.55000000000000004">
      <c r="A6892" s="21" t="s">
        <v>6</v>
      </c>
      <c r="B6892" s="21" t="s">
        <v>23103</v>
      </c>
      <c r="C6892" s="21" t="s">
        <v>8718</v>
      </c>
      <c r="D6892" s="27" t="s">
        <v>8719</v>
      </c>
      <c r="E6892" s="4">
        <v>1</v>
      </c>
      <c r="F6892" s="4">
        <v>8</v>
      </c>
      <c r="G6892" s="4">
        <v>1</v>
      </c>
      <c r="H6892" s="62">
        <v>9</v>
      </c>
      <c r="J6892" s="28">
        <v>1</v>
      </c>
      <c r="K6892" s="13" t="s">
        <v>24548</v>
      </c>
      <c r="L6892" s="12" t="s">
        <v>24553</v>
      </c>
      <c r="M6892" s="12" t="s">
        <v>24553</v>
      </c>
      <c r="N6892" s="12" t="s">
        <v>24553</v>
      </c>
      <c r="O6892" s="12" t="s">
        <v>24553</v>
      </c>
      <c r="P6892" s="12" t="s">
        <v>24553</v>
      </c>
      <c r="Q6892" s="29" t="s">
        <v>24553</v>
      </c>
      <c r="R6892" s="3">
        <v>44.991004351736692</v>
      </c>
      <c r="S6892" s="3">
        <v>52.36075410693384</v>
      </c>
      <c r="T6892" s="3">
        <v>71.62758755942059</v>
      </c>
      <c r="U6892" s="3">
        <v>77.066463681068598</v>
      </c>
      <c r="V6892" s="3">
        <v>94.519146922313638</v>
      </c>
      <c r="W6892" s="3">
        <v>89.163328551982886</v>
      </c>
      <c r="X6892" s="3">
        <v>100</v>
      </c>
      <c r="Y6892" s="32">
        <v>64.544803583622638</v>
      </c>
      <c r="Z6892" s="50">
        <v>0.117374907941798</v>
      </c>
      <c r="AA6892" s="3">
        <v>72.751297371420947</v>
      </c>
      <c r="AB6892" s="3">
        <v>73.908735203640646</v>
      </c>
      <c r="AC6892" s="3">
        <v>81.727180613728009</v>
      </c>
      <c r="AD6892" s="3">
        <v>68.22482891517194</v>
      </c>
      <c r="AE6892" s="3">
        <v>90.916068770753341</v>
      </c>
      <c r="AF6892" s="3">
        <v>73.514288067532391</v>
      </c>
      <c r="AG6892" s="3">
        <v>92.168302519577523</v>
      </c>
      <c r="AH6892" s="32">
        <v>100</v>
      </c>
      <c r="AI6892" s="50">
        <v>0.17243063672537101</v>
      </c>
      <c r="AJ6892" s="3">
        <v>28.112922879550268</v>
      </c>
      <c r="AK6892" s="3">
        <v>32.962940164774132</v>
      </c>
      <c r="AL6892" s="3">
        <v>29.031493547030202</v>
      </c>
      <c r="AM6892" s="3">
        <v>45.004892896154217</v>
      </c>
      <c r="AN6892" s="3">
        <v>60.565754427156335</v>
      </c>
      <c r="AO6892" s="3">
        <v>67.595111230503889</v>
      </c>
      <c r="AP6892" s="3">
        <v>62.08133040183894</v>
      </c>
      <c r="AQ6892" s="3">
        <v>87.913507732999079</v>
      </c>
      <c r="AR6892" s="3">
        <v>71.208854643093645</v>
      </c>
      <c r="AS6892" s="31">
        <v>100</v>
      </c>
      <c r="AT6892" s="3">
        <v>57.088921761546118</v>
      </c>
      <c r="AU6892" s="3">
        <v>56.961287826649432</v>
      </c>
      <c r="AV6892" s="3">
        <v>67.838728157817314</v>
      </c>
      <c r="AW6892" s="3">
        <v>61.220977542691365</v>
      </c>
      <c r="AX6892" s="3">
        <v>76.378987114566954</v>
      </c>
      <c r="AY6892" s="3">
        <v>77.492560495520905</v>
      </c>
      <c r="AZ6892" s="3">
        <v>84.03632377702607</v>
      </c>
      <c r="BA6892" s="3">
        <v>100</v>
      </c>
      <c r="BB6892" s="3">
        <v>87.423895763395464</v>
      </c>
      <c r="BC6892" s="31">
        <v>82.34187346191996</v>
      </c>
    </row>
    <row r="6893" spans="1:55" x14ac:dyDescent="0.55000000000000004">
      <c r="A6893" s="21" t="s">
        <v>6</v>
      </c>
      <c r="B6893" s="21" t="s">
        <v>23486</v>
      </c>
      <c r="C6893" s="21" t="s">
        <v>3878</v>
      </c>
      <c r="D6893" s="27" t="s">
        <v>3879</v>
      </c>
      <c r="E6893" s="4">
        <v>2</v>
      </c>
      <c r="F6893" s="4">
        <v>9</v>
      </c>
      <c r="G6893" s="4">
        <v>2</v>
      </c>
      <c r="H6893" s="62">
        <v>30</v>
      </c>
      <c r="J6893" s="28">
        <v>1</v>
      </c>
      <c r="K6893" s="13" t="s">
        <v>24548</v>
      </c>
      <c r="L6893" s="12" t="s">
        <v>24553</v>
      </c>
      <c r="M6893" s="12" t="s">
        <v>24553</v>
      </c>
      <c r="N6893" s="12" t="s">
        <v>24553</v>
      </c>
      <c r="O6893" s="12" t="s">
        <v>24553</v>
      </c>
      <c r="P6893" s="14" t="s">
        <v>24551</v>
      </c>
      <c r="Q6893" s="29" t="s">
        <v>24553</v>
      </c>
      <c r="R6893" s="3">
        <v>38.475684501053834</v>
      </c>
      <c r="S6893" s="3">
        <v>38.639404484518394</v>
      </c>
      <c r="T6893" s="3">
        <v>78.50568562063674</v>
      </c>
      <c r="U6893" s="3">
        <v>70.567674708300217</v>
      </c>
      <c r="V6893" s="3">
        <v>91.479542671147854</v>
      </c>
      <c r="W6893" s="3">
        <v>100</v>
      </c>
      <c r="X6893" s="3">
        <v>96.740585210853965</v>
      </c>
      <c r="Y6893" s="32">
        <v>95.715371478390594</v>
      </c>
      <c r="Z6893" s="50">
        <v>1.21752123405725E-3</v>
      </c>
      <c r="AA6893" s="3">
        <v>58.661951015122796</v>
      </c>
      <c r="AB6893" s="3">
        <v>49.251330332757192</v>
      </c>
      <c r="AC6893" s="3">
        <v>78.024533674094897</v>
      </c>
      <c r="AD6893" s="3">
        <v>89.852570731281361</v>
      </c>
      <c r="AE6893" s="3">
        <v>99.774723624773543</v>
      </c>
      <c r="AF6893" s="3">
        <v>98.296916632347816</v>
      </c>
      <c r="AG6893" s="3">
        <v>95.855814891542352</v>
      </c>
      <c r="AH6893" s="32">
        <v>100</v>
      </c>
      <c r="AI6893" s="50">
        <v>8.9579742545251792E-3</v>
      </c>
      <c r="AJ6893" s="3">
        <v>3.7815861883193467</v>
      </c>
      <c r="AK6893" s="3">
        <v>6.8378625045508628</v>
      </c>
      <c r="AL6893" s="3">
        <v>8.6309567928235875</v>
      </c>
      <c r="AM6893" s="3">
        <v>19.036471858564756</v>
      </c>
      <c r="AN6893" s="3">
        <v>39.728057745424934</v>
      </c>
      <c r="AO6893" s="3">
        <v>100</v>
      </c>
      <c r="AP6893" s="3">
        <v>69.206787573830411</v>
      </c>
      <c r="AQ6893" s="3">
        <v>24.209614949910222</v>
      </c>
      <c r="AR6893" s="3">
        <v>69.023998792686641</v>
      </c>
      <c r="AS6893" s="31">
        <v>31.149836845655564</v>
      </c>
      <c r="AT6893" s="3">
        <v>59.007507902948021</v>
      </c>
      <c r="AU6893" s="3">
        <v>64.545166407050488</v>
      </c>
      <c r="AV6893" s="3">
        <v>73.84262916915371</v>
      </c>
      <c r="AW6893" s="3">
        <v>74.978660100165015</v>
      </c>
      <c r="AX6893" s="3">
        <v>65.950752613550307</v>
      </c>
      <c r="AY6893" s="3">
        <v>82.379726043290731</v>
      </c>
      <c r="AZ6893" s="3">
        <v>85.804778465354232</v>
      </c>
      <c r="BA6893" s="3">
        <v>100</v>
      </c>
      <c r="BB6893" s="3">
        <v>85.673352980607319</v>
      </c>
      <c r="BC6893" s="31">
        <v>75.50359578780072</v>
      </c>
    </row>
    <row r="6894" spans="1:55" x14ac:dyDescent="0.55000000000000004">
      <c r="A6894" s="21" t="s">
        <v>6</v>
      </c>
      <c r="B6894" s="21" t="s">
        <v>16494</v>
      </c>
      <c r="C6894" s="21" t="s">
        <v>657</v>
      </c>
      <c r="D6894" s="27" t="s">
        <v>658</v>
      </c>
      <c r="E6894" s="4">
        <v>0</v>
      </c>
      <c r="F6894" s="4">
        <v>0</v>
      </c>
      <c r="G6894" s="4">
        <v>0</v>
      </c>
      <c r="H6894" s="62">
        <v>1</v>
      </c>
      <c r="J6894" s="28">
        <v>1</v>
      </c>
      <c r="K6894" s="12" t="s">
        <v>24553</v>
      </c>
      <c r="L6894" s="12" t="s">
        <v>24553</v>
      </c>
      <c r="M6894" s="12" t="s">
        <v>24553</v>
      </c>
      <c r="N6894" s="12" t="s">
        <v>24553</v>
      </c>
      <c r="O6894" s="12" t="s">
        <v>24553</v>
      </c>
      <c r="P6894" s="12" t="s">
        <v>24553</v>
      </c>
      <c r="Q6894" s="29" t="s">
        <v>24553</v>
      </c>
      <c r="AT6894" s="3">
        <v>71.329342875414923</v>
      </c>
      <c r="AU6894" s="3">
        <v>59.404978016844559</v>
      </c>
      <c r="AV6894" s="3">
        <v>59.51289982461234</v>
      </c>
      <c r="AW6894" s="3">
        <v>74.975933446328028</v>
      </c>
      <c r="AX6894" s="3">
        <v>87.730827653726962</v>
      </c>
      <c r="AY6894" s="3">
        <v>100</v>
      </c>
      <c r="AZ6894" s="3">
        <v>96.028515151829254</v>
      </c>
      <c r="BA6894" s="3">
        <v>75.613036714435097</v>
      </c>
      <c r="BB6894" s="3">
        <v>51.872476329965899</v>
      </c>
      <c r="BC6894" s="31">
        <v>75.01049027738965</v>
      </c>
    </row>
    <row r="6895" spans="1:55" x14ac:dyDescent="0.55000000000000004">
      <c r="A6895" s="21" t="s">
        <v>6</v>
      </c>
      <c r="B6895" s="21" t="s">
        <v>22028</v>
      </c>
      <c r="C6895" s="21" t="s">
        <v>16116</v>
      </c>
      <c r="D6895" s="27" t="s">
        <v>16117</v>
      </c>
      <c r="E6895" s="4">
        <v>0</v>
      </c>
      <c r="F6895" s="4">
        <v>0</v>
      </c>
      <c r="G6895" s="4">
        <v>1</v>
      </c>
      <c r="H6895" s="62">
        <v>0</v>
      </c>
      <c r="J6895" s="28">
        <v>1</v>
      </c>
      <c r="K6895" s="13" t="s">
        <v>24548</v>
      </c>
      <c r="L6895" s="16" t="s">
        <v>16303</v>
      </c>
      <c r="M6895" s="17" t="s">
        <v>24549</v>
      </c>
      <c r="N6895" s="12" t="s">
        <v>24553</v>
      </c>
      <c r="O6895" s="12" t="s">
        <v>24553</v>
      </c>
      <c r="P6895" s="12" t="s">
        <v>24553</v>
      </c>
      <c r="Q6895" s="29" t="s">
        <v>24553</v>
      </c>
      <c r="AJ6895" s="3">
        <v>54.202484998590307</v>
      </c>
      <c r="AK6895" s="3">
        <v>89.692054147872341</v>
      </c>
      <c r="AL6895" s="3">
        <v>100</v>
      </c>
      <c r="AM6895" s="3">
        <v>54.556895138138437</v>
      </c>
      <c r="AN6895" s="3">
        <v>30.700930750367771</v>
      </c>
      <c r="AO6895" s="3">
        <v>32.39023064845609</v>
      </c>
      <c r="AP6895" s="3">
        <v>29.004279731150028</v>
      </c>
      <c r="AQ6895" s="3">
        <v>24.777679136778797</v>
      </c>
      <c r="AR6895" s="3">
        <v>28.627128300321665</v>
      </c>
      <c r="AS6895" s="31">
        <v>21.127615087855148</v>
      </c>
    </row>
    <row r="6896" spans="1:55" x14ac:dyDescent="0.55000000000000004">
      <c r="A6896" s="21" t="s">
        <v>6</v>
      </c>
      <c r="B6896" s="21" t="s">
        <v>20551</v>
      </c>
      <c r="C6896" s="21" t="s">
        <v>7063</v>
      </c>
      <c r="D6896" s="27" t="s">
        <v>7064</v>
      </c>
      <c r="E6896" s="4">
        <v>0</v>
      </c>
      <c r="F6896" s="4">
        <v>3</v>
      </c>
      <c r="G6896" s="4">
        <v>0</v>
      </c>
      <c r="H6896" s="62">
        <v>6</v>
      </c>
      <c r="J6896" s="28">
        <v>1</v>
      </c>
      <c r="K6896" s="13" t="s">
        <v>24548</v>
      </c>
      <c r="L6896" s="12" t="s">
        <v>24553</v>
      </c>
      <c r="M6896" s="12" t="s">
        <v>24553</v>
      </c>
      <c r="N6896" s="12" t="s">
        <v>24553</v>
      </c>
      <c r="O6896" s="12" t="s">
        <v>24553</v>
      </c>
      <c r="P6896" s="14" t="s">
        <v>24551</v>
      </c>
      <c r="Q6896" s="29" t="s">
        <v>24553</v>
      </c>
      <c r="AA6896" s="3">
        <v>78.488806238712399</v>
      </c>
      <c r="AB6896" s="3">
        <v>63.639737610061196</v>
      </c>
      <c r="AC6896" s="3">
        <v>81.125849464891957</v>
      </c>
      <c r="AD6896" s="3">
        <v>83.963554501907097</v>
      </c>
      <c r="AE6896" s="3">
        <v>100</v>
      </c>
      <c r="AF6896" s="3">
        <v>92.869213042819894</v>
      </c>
      <c r="AG6896" s="3">
        <v>95.046975089629939</v>
      </c>
      <c r="AH6896" s="32">
        <v>87.664698292825719</v>
      </c>
      <c r="AI6896" s="50">
        <v>7.6599747373160595E-2</v>
      </c>
      <c r="AT6896" s="3">
        <v>81.06683216079098</v>
      </c>
      <c r="AU6896" s="3">
        <v>82.102558754247895</v>
      </c>
      <c r="AV6896" s="3">
        <v>82.99216756503894</v>
      </c>
      <c r="AW6896" s="3">
        <v>84.258156357887415</v>
      </c>
      <c r="AX6896" s="3">
        <v>86.699440002966</v>
      </c>
      <c r="AY6896" s="3">
        <v>90.917469626946996</v>
      </c>
      <c r="AZ6896" s="3">
        <v>100</v>
      </c>
      <c r="BA6896" s="3">
        <v>91.573254807502352</v>
      </c>
      <c r="BB6896" s="3">
        <v>72.310869946938823</v>
      </c>
      <c r="BC6896" s="31">
        <v>70.607758594684938</v>
      </c>
    </row>
    <row r="6897" spans="1:55" x14ac:dyDescent="0.55000000000000004">
      <c r="A6897" s="21" t="s">
        <v>6</v>
      </c>
      <c r="B6897" s="21" t="s">
        <v>18150</v>
      </c>
      <c r="C6897" s="21" t="s">
        <v>10142</v>
      </c>
      <c r="D6897" s="27" t="s">
        <v>10143</v>
      </c>
      <c r="E6897" s="4">
        <v>0</v>
      </c>
      <c r="F6897" s="4">
        <v>0</v>
      </c>
      <c r="G6897" s="4">
        <v>0</v>
      </c>
      <c r="H6897" s="62">
        <v>5</v>
      </c>
      <c r="J6897" s="28">
        <v>1</v>
      </c>
      <c r="K6897" s="13" t="s">
        <v>24548</v>
      </c>
      <c r="L6897" s="16" t="s">
        <v>16303</v>
      </c>
      <c r="M6897" s="12" t="s">
        <v>24553</v>
      </c>
      <c r="N6897" s="12" t="s">
        <v>24553</v>
      </c>
      <c r="O6897" s="12" t="s">
        <v>24553</v>
      </c>
      <c r="P6897" s="14" t="s">
        <v>24551</v>
      </c>
      <c r="Q6897" s="29" t="s">
        <v>24553</v>
      </c>
      <c r="AT6897" s="3">
        <v>69.389529944534701</v>
      </c>
      <c r="AU6897" s="3">
        <v>79.280507137118022</v>
      </c>
      <c r="AV6897" s="3">
        <v>100</v>
      </c>
      <c r="AW6897" s="3">
        <v>84.614689445316728</v>
      </c>
      <c r="AX6897" s="3">
        <v>66.805762855017221</v>
      </c>
      <c r="AY6897" s="3">
        <v>71.468590724587443</v>
      </c>
      <c r="AZ6897" s="3">
        <v>85.973244646576674</v>
      </c>
      <c r="BA6897" s="3">
        <v>92.852928178017578</v>
      </c>
      <c r="BB6897" s="3">
        <v>69.447016899469432</v>
      </c>
      <c r="BC6897" s="31">
        <v>72.547454126063613</v>
      </c>
    </row>
    <row r="6898" spans="1:55" x14ac:dyDescent="0.55000000000000004">
      <c r="A6898" s="21" t="s">
        <v>6</v>
      </c>
      <c r="B6898" s="21" t="s">
        <v>22975</v>
      </c>
      <c r="C6898" s="21" t="s">
        <v>11889</v>
      </c>
      <c r="D6898" s="27" t="s">
        <v>11890</v>
      </c>
      <c r="E6898" s="4">
        <v>1</v>
      </c>
      <c r="F6898" s="4">
        <v>15</v>
      </c>
      <c r="G6898" s="4">
        <v>0</v>
      </c>
      <c r="H6898" s="62">
        <v>14</v>
      </c>
      <c r="J6898" s="28">
        <v>1</v>
      </c>
      <c r="K6898" s="12" t="s">
        <v>24553</v>
      </c>
      <c r="L6898" s="12" t="s">
        <v>24553</v>
      </c>
      <c r="M6898" s="12" t="s">
        <v>24553</v>
      </c>
      <c r="N6898" s="12" t="s">
        <v>24553</v>
      </c>
      <c r="O6898" s="12" t="s">
        <v>24553</v>
      </c>
      <c r="P6898" s="12" t="s">
        <v>24553</v>
      </c>
      <c r="Q6898" s="29" t="s">
        <v>24553</v>
      </c>
      <c r="R6898" s="3">
        <v>29.212693035216454</v>
      </c>
      <c r="S6898" s="3">
        <v>31.070326707228134</v>
      </c>
      <c r="T6898" s="3">
        <v>48.311922708333036</v>
      </c>
      <c r="U6898" s="3">
        <v>51.149915598218477</v>
      </c>
      <c r="V6898" s="3">
        <v>76.239943214170864</v>
      </c>
      <c r="W6898" s="3">
        <v>69.772723097570051</v>
      </c>
      <c r="X6898" s="3">
        <v>81.472885722125255</v>
      </c>
      <c r="Y6898" s="32">
        <v>100</v>
      </c>
      <c r="Z6898" s="50">
        <v>6.3464789944093301E-3</v>
      </c>
      <c r="AA6898" s="3">
        <v>54.089508393511984</v>
      </c>
      <c r="AB6898" s="3">
        <v>62.908581577401399</v>
      </c>
      <c r="AC6898" s="3">
        <v>42.857408982335805</v>
      </c>
      <c r="AD6898" s="3">
        <v>36.500270640463206</v>
      </c>
      <c r="AE6898" s="3">
        <v>67.400414806377768</v>
      </c>
      <c r="AF6898" s="3">
        <v>77.856617291313697</v>
      </c>
      <c r="AG6898" s="3">
        <v>100</v>
      </c>
      <c r="AH6898" s="32">
        <v>93.048678965946067</v>
      </c>
      <c r="AI6898" s="50">
        <v>7.3147830458544904E-3</v>
      </c>
      <c r="AT6898" s="3">
        <v>92.3643119268975</v>
      </c>
      <c r="AU6898" s="3">
        <v>90.685730320166655</v>
      </c>
      <c r="AV6898" s="3">
        <v>76.074257351272152</v>
      </c>
      <c r="AW6898" s="3">
        <v>74.238828889050339</v>
      </c>
      <c r="AX6898" s="3">
        <v>64.038461890655839</v>
      </c>
      <c r="AY6898" s="3">
        <v>42.933081373359478</v>
      </c>
      <c r="AZ6898" s="3">
        <v>46.739255811548055</v>
      </c>
      <c r="BA6898" s="3">
        <v>54.260052385043103</v>
      </c>
      <c r="BB6898" s="3">
        <v>64.395658950456863</v>
      </c>
      <c r="BC6898" s="31">
        <v>100</v>
      </c>
    </row>
    <row r="6899" spans="1:55" x14ac:dyDescent="0.55000000000000004">
      <c r="A6899" s="21" t="s">
        <v>6</v>
      </c>
      <c r="B6899" s="21" t="s">
        <v>23337</v>
      </c>
      <c r="C6899" s="21" t="s">
        <v>9857</v>
      </c>
      <c r="D6899" s="27" t="s">
        <v>9858</v>
      </c>
      <c r="E6899" s="4">
        <v>1</v>
      </c>
      <c r="F6899" s="4">
        <v>1</v>
      </c>
      <c r="G6899" s="4">
        <v>5</v>
      </c>
      <c r="H6899" s="62">
        <v>7</v>
      </c>
      <c r="J6899" s="28">
        <v>1</v>
      </c>
      <c r="K6899" s="13" t="s">
        <v>24548</v>
      </c>
      <c r="L6899" s="12" t="s">
        <v>24553</v>
      </c>
      <c r="M6899" s="12" t="s">
        <v>24553</v>
      </c>
      <c r="N6899" s="12" t="s">
        <v>24553</v>
      </c>
      <c r="O6899" s="15" t="s">
        <v>24550</v>
      </c>
      <c r="P6899" s="12" t="s">
        <v>24553</v>
      </c>
      <c r="Q6899" s="29" t="s">
        <v>24553</v>
      </c>
      <c r="R6899" s="3">
        <v>80.265288560668012</v>
      </c>
      <c r="S6899" s="3">
        <v>73.034763052459667</v>
      </c>
      <c r="T6899" s="3">
        <v>75.650240095410197</v>
      </c>
      <c r="U6899" s="3">
        <v>100</v>
      </c>
      <c r="V6899" s="3">
        <v>91.176503133510337</v>
      </c>
      <c r="W6899" s="3">
        <v>71.063101268825974</v>
      </c>
      <c r="X6899" s="3">
        <v>73.436642953572246</v>
      </c>
      <c r="Y6899" s="32">
        <v>68.996430389729511</v>
      </c>
      <c r="Z6899" s="50">
        <v>0.58941629430439801</v>
      </c>
      <c r="AA6899" s="3">
        <v>61.488494247827127</v>
      </c>
      <c r="AB6899" s="3">
        <v>58.336932305064082</v>
      </c>
      <c r="AC6899" s="3">
        <v>53.193079699282407</v>
      </c>
      <c r="AD6899" s="3">
        <v>54.811118681959194</v>
      </c>
      <c r="AE6899" s="3">
        <v>76.75162097349579</v>
      </c>
      <c r="AF6899" s="3">
        <v>84.4112443178999</v>
      </c>
      <c r="AG6899" s="3">
        <v>94.332547326405688</v>
      </c>
      <c r="AH6899" s="32">
        <v>100</v>
      </c>
      <c r="AI6899" s="50">
        <v>3.63441372309349E-3</v>
      </c>
      <c r="AJ6899" s="3">
        <v>16.174916774498822</v>
      </c>
      <c r="AK6899" s="3">
        <v>9.9640517545554985</v>
      </c>
      <c r="AL6899" s="3">
        <v>9.1508503525091633</v>
      </c>
      <c r="AM6899" s="3">
        <v>18.194424563812099</v>
      </c>
      <c r="AN6899" s="3">
        <v>28.358350452898858</v>
      </c>
      <c r="AO6899" s="3">
        <v>41.361008609936292</v>
      </c>
      <c r="AP6899" s="3">
        <v>30.290497936962275</v>
      </c>
      <c r="AQ6899" s="3">
        <v>39.452998030703846</v>
      </c>
      <c r="AR6899" s="3">
        <v>48.246881819806156</v>
      </c>
      <c r="AS6899" s="31">
        <v>100</v>
      </c>
      <c r="AT6899" s="3">
        <v>53.598078205901231</v>
      </c>
      <c r="AU6899" s="3">
        <v>56.931278654142368</v>
      </c>
      <c r="AV6899" s="3">
        <v>64.83991206900815</v>
      </c>
      <c r="AW6899" s="3">
        <v>57.966057519210615</v>
      </c>
      <c r="AX6899" s="3">
        <v>52.391665265485862</v>
      </c>
      <c r="AY6899" s="3">
        <v>53.019676127452378</v>
      </c>
      <c r="AZ6899" s="3">
        <v>61.561918149601269</v>
      </c>
      <c r="BA6899" s="3">
        <v>76.219865171400642</v>
      </c>
      <c r="BB6899" s="3">
        <v>100</v>
      </c>
      <c r="BC6899" s="31">
        <v>85.779261365364718</v>
      </c>
    </row>
    <row r="6900" spans="1:55" x14ac:dyDescent="0.55000000000000004">
      <c r="A6900" s="21" t="s">
        <v>6</v>
      </c>
      <c r="B6900" s="21" t="s">
        <v>22534</v>
      </c>
      <c r="C6900" s="21" t="s">
        <v>12697</v>
      </c>
      <c r="D6900" s="27" t="s">
        <v>12698</v>
      </c>
      <c r="E6900" s="4">
        <v>0</v>
      </c>
      <c r="F6900" s="4">
        <v>0</v>
      </c>
      <c r="G6900" s="4">
        <v>2</v>
      </c>
      <c r="H6900" s="62">
        <v>3</v>
      </c>
      <c r="J6900" s="28">
        <v>1</v>
      </c>
      <c r="K6900" s="13" t="s">
        <v>24548</v>
      </c>
      <c r="L6900" s="12" t="s">
        <v>24553</v>
      </c>
      <c r="M6900" s="12" t="s">
        <v>24553</v>
      </c>
      <c r="N6900" s="12" t="s">
        <v>24553</v>
      </c>
      <c r="O6900" s="15" t="s">
        <v>24550</v>
      </c>
      <c r="P6900" s="12" t="s">
        <v>24553</v>
      </c>
      <c r="Q6900" s="29" t="s">
        <v>24553</v>
      </c>
      <c r="AJ6900" s="3">
        <v>22.193473739287601</v>
      </c>
      <c r="AK6900" s="3">
        <v>20.107608073178859</v>
      </c>
      <c r="AL6900" s="3">
        <v>19.847314888326881</v>
      </c>
      <c r="AM6900" s="3">
        <v>40.559197578560429</v>
      </c>
      <c r="AN6900" s="3">
        <v>35.663437715312938</v>
      </c>
      <c r="AO6900" s="3">
        <v>55.741658128469439</v>
      </c>
      <c r="AP6900" s="3">
        <v>57.171853099000749</v>
      </c>
      <c r="AQ6900" s="3">
        <v>59.269582946690633</v>
      </c>
      <c r="AR6900" s="3">
        <v>62.679274539444961</v>
      </c>
      <c r="AS6900" s="31">
        <v>100</v>
      </c>
      <c r="AT6900" s="3">
        <v>13.615120748085797</v>
      </c>
      <c r="AU6900" s="3">
        <v>18.238582546474724</v>
      </c>
      <c r="AV6900" s="3">
        <v>24.316665802479893</v>
      </c>
      <c r="AW6900" s="3">
        <v>18.332060231974541</v>
      </c>
      <c r="AX6900" s="3">
        <v>13.953266431713512</v>
      </c>
      <c r="AY6900" s="3">
        <v>20.019817943479396</v>
      </c>
      <c r="AZ6900" s="3">
        <v>17.681624727154439</v>
      </c>
      <c r="BA6900" s="3">
        <v>39.643094920091791</v>
      </c>
      <c r="BB6900" s="3">
        <v>77.385819887008111</v>
      </c>
      <c r="BC6900" s="31">
        <v>100</v>
      </c>
    </row>
    <row r="6901" spans="1:55" x14ac:dyDescent="0.55000000000000004">
      <c r="A6901" s="21" t="s">
        <v>6</v>
      </c>
      <c r="B6901" s="21" t="s">
        <v>22029</v>
      </c>
      <c r="C6901" s="21" t="s">
        <v>16118</v>
      </c>
      <c r="D6901" s="27" t="s">
        <v>16119</v>
      </c>
      <c r="E6901" s="4">
        <v>0</v>
      </c>
      <c r="F6901" s="4">
        <v>0</v>
      </c>
      <c r="G6901" s="4">
        <v>1</v>
      </c>
      <c r="H6901" s="62">
        <v>0</v>
      </c>
      <c r="J6901" s="28">
        <v>1</v>
      </c>
      <c r="K6901" s="13" t="s">
        <v>24548</v>
      </c>
      <c r="L6901" s="16" t="s">
        <v>16303</v>
      </c>
      <c r="M6901" s="17" t="s">
        <v>24549</v>
      </c>
      <c r="N6901" s="12" t="s">
        <v>24553</v>
      </c>
      <c r="O6901" s="12" t="s">
        <v>24553</v>
      </c>
      <c r="P6901" s="12" t="s">
        <v>24553</v>
      </c>
      <c r="Q6901" s="29" t="s">
        <v>24553</v>
      </c>
      <c r="AJ6901" s="3">
        <v>71.45410338654743</v>
      </c>
      <c r="AK6901" s="3">
        <v>49.521774151499237</v>
      </c>
      <c r="AL6901" s="3">
        <v>35.233036155761184</v>
      </c>
      <c r="AM6901" s="3">
        <v>42.596183586728287</v>
      </c>
      <c r="AN6901" s="3">
        <v>95.613755421546159</v>
      </c>
      <c r="AO6901" s="3">
        <v>84.062947028336012</v>
      </c>
      <c r="AP6901" s="3">
        <v>80.178357649402457</v>
      </c>
      <c r="AQ6901" s="3">
        <v>82.770475973187587</v>
      </c>
      <c r="AR6901" s="3">
        <v>66.634907648983827</v>
      </c>
      <c r="AS6901" s="31">
        <v>100</v>
      </c>
    </row>
    <row r="6902" spans="1:55" x14ac:dyDescent="0.55000000000000004">
      <c r="A6902" s="21" t="s">
        <v>6</v>
      </c>
      <c r="B6902" s="21" t="s">
        <v>20640</v>
      </c>
      <c r="C6902" s="21" t="s">
        <v>8926</v>
      </c>
      <c r="D6902" s="27" t="s">
        <v>8927</v>
      </c>
      <c r="E6902" s="4">
        <v>0</v>
      </c>
      <c r="F6902" s="4">
        <v>3</v>
      </c>
      <c r="G6902" s="4">
        <v>0</v>
      </c>
      <c r="H6902" s="62">
        <v>9</v>
      </c>
      <c r="J6902" s="28">
        <v>1</v>
      </c>
      <c r="K6902" s="12" t="s">
        <v>24553</v>
      </c>
      <c r="L6902" s="12" t="s">
        <v>24553</v>
      </c>
      <c r="M6902" s="12" t="s">
        <v>24553</v>
      </c>
      <c r="N6902" s="12" t="s">
        <v>24553</v>
      </c>
      <c r="O6902" s="12" t="s">
        <v>24553</v>
      </c>
      <c r="P6902" s="12" t="s">
        <v>24553</v>
      </c>
      <c r="Q6902" s="29" t="s">
        <v>24553</v>
      </c>
      <c r="AA6902" s="3">
        <v>87.449667155112309</v>
      </c>
      <c r="AB6902" s="3">
        <v>100</v>
      </c>
      <c r="AC6902" s="3">
        <v>45.752279000092521</v>
      </c>
      <c r="AD6902" s="3">
        <v>45.086248164151016</v>
      </c>
      <c r="AE6902" s="3">
        <v>26.606634293664971</v>
      </c>
      <c r="AF6902" s="3">
        <v>26.571160778111931</v>
      </c>
      <c r="AG6902" s="3">
        <v>26.517334375996672</v>
      </c>
      <c r="AH6902" s="32">
        <v>24.372441943682947</v>
      </c>
      <c r="AI6902" s="50">
        <v>2.11416082025779E-3</v>
      </c>
      <c r="AT6902" s="3">
        <v>100</v>
      </c>
      <c r="AU6902" s="3">
        <v>87.709870731649943</v>
      </c>
      <c r="AV6902" s="3">
        <v>88.194897239457475</v>
      </c>
      <c r="AW6902" s="3">
        <v>85.901163189742078</v>
      </c>
      <c r="AX6902" s="3">
        <v>90.892085987452873</v>
      </c>
      <c r="AY6902" s="3">
        <v>53.522220242399733</v>
      </c>
      <c r="AZ6902" s="3">
        <v>55.054057822847092</v>
      </c>
      <c r="BA6902" s="3">
        <v>22.825722453958534</v>
      </c>
      <c r="BB6902" s="3">
        <v>23.31851516793791</v>
      </c>
      <c r="BC6902" s="31">
        <v>18.948996694780735</v>
      </c>
    </row>
    <row r="6903" spans="1:55" x14ac:dyDescent="0.55000000000000004">
      <c r="A6903" s="21" t="s">
        <v>6</v>
      </c>
      <c r="B6903" s="21" t="s">
        <v>16461</v>
      </c>
      <c r="C6903" s="21" t="s">
        <v>314</v>
      </c>
      <c r="D6903" s="27" t="s">
        <v>315</v>
      </c>
      <c r="E6903" s="4">
        <v>0</v>
      </c>
      <c r="F6903" s="4">
        <v>0</v>
      </c>
      <c r="G6903" s="4">
        <v>0</v>
      </c>
      <c r="H6903" s="62">
        <v>1</v>
      </c>
      <c r="J6903" s="28">
        <v>1</v>
      </c>
      <c r="K6903" s="13" t="s">
        <v>24548</v>
      </c>
      <c r="L6903" s="12" t="s">
        <v>24553</v>
      </c>
      <c r="M6903" s="12" t="s">
        <v>24553</v>
      </c>
      <c r="N6903" s="12" t="s">
        <v>24553</v>
      </c>
      <c r="O6903" s="15" t="s">
        <v>24550</v>
      </c>
      <c r="P6903" s="12" t="s">
        <v>24553</v>
      </c>
      <c r="Q6903" s="29" t="s">
        <v>24553</v>
      </c>
      <c r="AT6903" s="3">
        <v>2.0869778890767869</v>
      </c>
      <c r="AU6903" s="3">
        <v>3.7408433477386969</v>
      </c>
      <c r="AV6903" s="3">
        <v>0.33343925196156732</v>
      </c>
      <c r="AW6903" s="3">
        <v>2.9228929135704327</v>
      </c>
      <c r="AX6903" s="3">
        <v>6.1349448050324638</v>
      </c>
      <c r="AY6903" s="3">
        <v>6.9894363796563193</v>
      </c>
      <c r="AZ6903" s="3">
        <v>12.413934674567393</v>
      </c>
      <c r="BA6903" s="3">
        <v>31.322770464948007</v>
      </c>
      <c r="BB6903" s="3">
        <v>88.28880903478003</v>
      </c>
      <c r="BC6903" s="31">
        <v>100</v>
      </c>
    </row>
    <row r="6904" spans="1:55" x14ac:dyDescent="0.55000000000000004">
      <c r="A6904" s="21" t="s">
        <v>6</v>
      </c>
      <c r="B6904" s="21" t="s">
        <v>22562</v>
      </c>
      <c r="C6904" s="21" t="s">
        <v>5440</v>
      </c>
      <c r="D6904" s="27" t="s">
        <v>5441</v>
      </c>
      <c r="E6904" s="4">
        <v>0</v>
      </c>
      <c r="F6904" s="4">
        <v>2</v>
      </c>
      <c r="G6904" s="4">
        <v>2</v>
      </c>
      <c r="H6904" s="62">
        <v>4</v>
      </c>
      <c r="J6904" s="28">
        <v>1</v>
      </c>
      <c r="K6904" s="13" t="s">
        <v>24548</v>
      </c>
      <c r="L6904" s="12" t="s">
        <v>24553</v>
      </c>
      <c r="M6904" s="12" t="s">
        <v>24553</v>
      </c>
      <c r="N6904" s="12" t="s">
        <v>24553</v>
      </c>
      <c r="O6904" s="12" t="s">
        <v>24553</v>
      </c>
      <c r="P6904" s="12" t="s">
        <v>24553</v>
      </c>
      <c r="Q6904" s="30" t="s">
        <v>24552</v>
      </c>
      <c r="AA6904" s="3">
        <v>33.296148935485547</v>
      </c>
      <c r="AB6904" s="3">
        <v>26.560052410834007</v>
      </c>
      <c r="AC6904" s="3">
        <v>50.751992709765673</v>
      </c>
      <c r="AD6904" s="3">
        <v>55.55602441008233</v>
      </c>
      <c r="AE6904" s="3">
        <v>72.661814311454634</v>
      </c>
      <c r="AF6904" s="3">
        <v>75.269777451277449</v>
      </c>
      <c r="AG6904" s="3">
        <v>92.094346511771519</v>
      </c>
      <c r="AH6904" s="32">
        <v>100</v>
      </c>
      <c r="AI6904" s="50">
        <v>2.28529169081547E-3</v>
      </c>
      <c r="AJ6904" s="3">
        <v>9.9831982753491015</v>
      </c>
      <c r="AK6904" s="3">
        <v>17.261836224150169</v>
      </c>
      <c r="AL6904" s="3">
        <v>15.584037350295063</v>
      </c>
      <c r="AM6904" s="3">
        <v>20.236070736995281</v>
      </c>
      <c r="AN6904" s="3">
        <v>20.588038382360942</v>
      </c>
      <c r="AO6904" s="3">
        <v>27.021030592665401</v>
      </c>
      <c r="AP6904" s="3">
        <v>42.084398387125148</v>
      </c>
      <c r="AQ6904" s="3">
        <v>55.935636417970471</v>
      </c>
      <c r="AR6904" s="3">
        <v>71.432496764260961</v>
      </c>
      <c r="AS6904" s="31">
        <v>100</v>
      </c>
      <c r="AT6904" s="3">
        <v>21.929162364756642</v>
      </c>
      <c r="AU6904" s="3">
        <v>27.419538642579827</v>
      </c>
      <c r="AV6904" s="3">
        <v>26.195702807406484</v>
      </c>
      <c r="AW6904" s="3">
        <v>28.214892958829058</v>
      </c>
      <c r="AX6904" s="3">
        <v>26.768524171693613</v>
      </c>
      <c r="AY6904" s="3">
        <v>40.052786391824199</v>
      </c>
      <c r="AZ6904" s="3">
        <v>44.682222588726553</v>
      </c>
      <c r="BA6904" s="3">
        <v>59.246729512004691</v>
      </c>
      <c r="BB6904" s="3">
        <v>78.028141587981651</v>
      </c>
      <c r="BC6904" s="31">
        <v>100</v>
      </c>
    </row>
    <row r="6905" spans="1:55" x14ac:dyDescent="0.55000000000000004">
      <c r="A6905" s="21" t="s">
        <v>6</v>
      </c>
      <c r="B6905" s="21" t="s">
        <v>22740</v>
      </c>
      <c r="C6905" s="21" t="s">
        <v>16120</v>
      </c>
      <c r="D6905" s="27" t="s">
        <v>16121</v>
      </c>
      <c r="E6905" s="4">
        <v>0</v>
      </c>
      <c r="F6905" s="4">
        <v>0</v>
      </c>
      <c r="G6905" s="4">
        <v>4</v>
      </c>
      <c r="H6905" s="62">
        <v>0</v>
      </c>
      <c r="J6905" s="28">
        <v>1</v>
      </c>
      <c r="K6905" s="13" t="s">
        <v>24548</v>
      </c>
      <c r="L6905" s="16" t="s">
        <v>16303</v>
      </c>
      <c r="M6905" s="17" t="s">
        <v>24549</v>
      </c>
      <c r="N6905" s="12" t="s">
        <v>24553</v>
      </c>
      <c r="O6905" s="12" t="s">
        <v>24553</v>
      </c>
      <c r="P6905" s="12" t="s">
        <v>24553</v>
      </c>
      <c r="Q6905" s="29" t="s">
        <v>24553</v>
      </c>
      <c r="AJ6905" s="3">
        <v>100</v>
      </c>
      <c r="AK6905" s="3">
        <v>94.547450529941813</v>
      </c>
      <c r="AL6905" s="3">
        <v>91.840639744357915</v>
      </c>
      <c r="AM6905" s="3">
        <v>74.46579187614411</v>
      </c>
      <c r="AN6905" s="3">
        <v>97.357712063122491</v>
      </c>
      <c r="AO6905" s="3">
        <v>71.202341741075898</v>
      </c>
      <c r="AP6905" s="3">
        <v>76.553312579205127</v>
      </c>
      <c r="AQ6905" s="3">
        <v>81.972471163468526</v>
      </c>
      <c r="AR6905" s="3">
        <v>72.374126604185534</v>
      </c>
      <c r="AS6905" s="31">
        <v>71.030562988748912</v>
      </c>
    </row>
    <row r="6906" spans="1:55" x14ac:dyDescent="0.55000000000000004">
      <c r="A6906" s="21" t="s">
        <v>6</v>
      </c>
      <c r="B6906" s="21" t="s">
        <v>20896</v>
      </c>
      <c r="C6906" s="21" t="s">
        <v>7015</v>
      </c>
      <c r="D6906" s="27" t="s">
        <v>7016</v>
      </c>
      <c r="E6906" s="4">
        <v>0</v>
      </c>
      <c r="F6906" s="4">
        <v>4</v>
      </c>
      <c r="G6906" s="4">
        <v>0</v>
      </c>
      <c r="H6906" s="62">
        <v>8</v>
      </c>
      <c r="J6906" s="28">
        <v>1</v>
      </c>
      <c r="K6906" s="13" t="s">
        <v>24548</v>
      </c>
      <c r="L6906" s="16" t="s">
        <v>16303</v>
      </c>
      <c r="M6906" s="12" t="s">
        <v>24553</v>
      </c>
      <c r="N6906" s="12" t="s">
        <v>24553</v>
      </c>
      <c r="O6906" s="12" t="s">
        <v>24553</v>
      </c>
      <c r="P6906" s="14" t="s">
        <v>24551</v>
      </c>
      <c r="Q6906" s="29" t="s">
        <v>24553</v>
      </c>
      <c r="AA6906" s="3">
        <v>67.005461336377948</v>
      </c>
      <c r="AB6906" s="3">
        <v>67.356834067680381</v>
      </c>
      <c r="AC6906" s="3">
        <v>92.349695209809596</v>
      </c>
      <c r="AD6906" s="3">
        <v>100</v>
      </c>
      <c r="AE6906" s="3">
        <v>41.805816558919709</v>
      </c>
      <c r="AF6906" s="3">
        <v>36.995210516874273</v>
      </c>
      <c r="AG6906" s="3">
        <v>27.309188011967738</v>
      </c>
      <c r="AH6906" s="32">
        <v>30.87979627812437</v>
      </c>
      <c r="AI6906" s="50">
        <v>1.47611274612381E-3</v>
      </c>
      <c r="AT6906" s="3">
        <v>72.193915171334794</v>
      </c>
      <c r="AU6906" s="3">
        <v>74.605336822980789</v>
      </c>
      <c r="AV6906" s="3">
        <v>82.274896932660951</v>
      </c>
      <c r="AW6906" s="3">
        <v>80.129647271731642</v>
      </c>
      <c r="AX6906" s="3">
        <v>79.083348506298648</v>
      </c>
      <c r="AY6906" s="3">
        <v>100</v>
      </c>
      <c r="AZ6906" s="3">
        <v>92.603300190891034</v>
      </c>
      <c r="BA6906" s="3">
        <v>85.338827176077288</v>
      </c>
      <c r="BB6906" s="3">
        <v>76.118696439289806</v>
      </c>
      <c r="BC6906" s="31">
        <v>70.649880719074616</v>
      </c>
    </row>
    <row r="6907" spans="1:55" x14ac:dyDescent="0.55000000000000004">
      <c r="A6907" s="21" t="s">
        <v>6</v>
      </c>
      <c r="B6907" s="21" t="s">
        <v>22917</v>
      </c>
      <c r="C6907" s="21" t="s">
        <v>4440</v>
      </c>
      <c r="D6907" s="27" t="s">
        <v>4441</v>
      </c>
      <c r="E6907" s="4">
        <v>1</v>
      </c>
      <c r="F6907" s="4">
        <v>3</v>
      </c>
      <c r="G6907" s="4">
        <v>0</v>
      </c>
      <c r="H6907" s="62">
        <v>18</v>
      </c>
      <c r="J6907" s="28">
        <v>1</v>
      </c>
      <c r="K6907" s="13" t="s">
        <v>24548</v>
      </c>
      <c r="L6907" s="12" t="s">
        <v>24553</v>
      </c>
      <c r="M6907" s="12" t="s">
        <v>24553</v>
      </c>
      <c r="N6907" s="12" t="s">
        <v>24553</v>
      </c>
      <c r="O6907" s="12" t="s">
        <v>24553</v>
      </c>
      <c r="P6907" s="14" t="s">
        <v>24551</v>
      </c>
      <c r="Q6907" s="29" t="s">
        <v>24553</v>
      </c>
      <c r="R6907" s="3">
        <v>33.051370794868639</v>
      </c>
      <c r="S6907" s="3">
        <v>43.589533842818717</v>
      </c>
      <c r="T6907" s="3">
        <v>66.428807706746127</v>
      </c>
      <c r="U6907" s="3">
        <v>73.277762848249367</v>
      </c>
      <c r="V6907" s="3">
        <v>100</v>
      </c>
      <c r="W6907" s="3">
        <v>80.327073428198929</v>
      </c>
      <c r="X6907" s="3">
        <v>83.681454674962126</v>
      </c>
      <c r="Y6907" s="32">
        <v>90.515322763288609</v>
      </c>
      <c r="Z6907" s="50">
        <v>1.6358492697589998E-2</v>
      </c>
      <c r="AA6907" s="3">
        <v>44.265916021435771</v>
      </c>
      <c r="AB6907" s="3">
        <v>42.694959106976029</v>
      </c>
      <c r="AC6907" s="3">
        <v>100</v>
      </c>
      <c r="AD6907" s="3">
        <v>96.160797607551984</v>
      </c>
      <c r="AE6907" s="3">
        <v>62.702841221049169</v>
      </c>
      <c r="AF6907" s="3">
        <v>55.064095159651124</v>
      </c>
      <c r="AG6907" s="3">
        <v>44.297308835665007</v>
      </c>
      <c r="AH6907" s="32">
        <v>35.735832750951324</v>
      </c>
      <c r="AI6907" s="50">
        <v>2.8240308567041698E-3</v>
      </c>
      <c r="AT6907" s="3">
        <v>52.296598219938303</v>
      </c>
      <c r="AU6907" s="3">
        <v>60.439201805194706</v>
      </c>
      <c r="AV6907" s="3">
        <v>60.613986417237697</v>
      </c>
      <c r="AW6907" s="3">
        <v>64.869660260504062</v>
      </c>
      <c r="AX6907" s="3">
        <v>67.766173466507496</v>
      </c>
      <c r="AY6907" s="3">
        <v>94.51910096414062</v>
      </c>
      <c r="AZ6907" s="3">
        <v>95.50365415465285</v>
      </c>
      <c r="BA6907" s="3">
        <v>100</v>
      </c>
      <c r="BB6907" s="3">
        <v>82.217981180483406</v>
      </c>
      <c r="BC6907" s="31">
        <v>64.527461056571084</v>
      </c>
    </row>
    <row r="6908" spans="1:55" x14ac:dyDescent="0.55000000000000004">
      <c r="A6908" s="21" t="s">
        <v>6</v>
      </c>
      <c r="B6908" s="21" t="s">
        <v>20968</v>
      </c>
      <c r="C6908" s="21" t="s">
        <v>8086</v>
      </c>
      <c r="D6908" s="27" t="s">
        <v>8087</v>
      </c>
      <c r="E6908" s="4">
        <v>0</v>
      </c>
      <c r="F6908" s="4">
        <v>4</v>
      </c>
      <c r="G6908" s="4">
        <v>0</v>
      </c>
      <c r="H6908" s="62">
        <v>11</v>
      </c>
      <c r="J6908" s="28">
        <v>1</v>
      </c>
      <c r="K6908" s="13" t="s">
        <v>24548</v>
      </c>
      <c r="L6908" s="12" t="s">
        <v>24553</v>
      </c>
      <c r="M6908" s="12" t="s">
        <v>24553</v>
      </c>
      <c r="N6908" s="12" t="s">
        <v>24553</v>
      </c>
      <c r="O6908" s="12" t="s">
        <v>24553</v>
      </c>
      <c r="P6908" s="12" t="s">
        <v>24553</v>
      </c>
      <c r="Q6908" s="29" t="s">
        <v>24553</v>
      </c>
      <c r="AA6908" s="3">
        <v>98.290551082705406</v>
      </c>
      <c r="AB6908" s="3">
        <v>100</v>
      </c>
      <c r="AC6908" s="3">
        <v>81.864355588446685</v>
      </c>
      <c r="AD6908" s="3">
        <v>76.155798758896708</v>
      </c>
      <c r="AE6908" s="3">
        <v>81.112084817744872</v>
      </c>
      <c r="AF6908" s="3">
        <v>94.756578451239236</v>
      </c>
      <c r="AG6908" s="3">
        <v>94.720400978411462</v>
      </c>
      <c r="AH6908" s="32">
        <v>85.961202593863078</v>
      </c>
      <c r="AI6908" s="50">
        <v>0.14278750556897499</v>
      </c>
      <c r="AT6908" s="3">
        <v>100</v>
      </c>
      <c r="AU6908" s="3">
        <v>88.011871516616779</v>
      </c>
      <c r="AV6908" s="3">
        <v>88.513866937300023</v>
      </c>
      <c r="AW6908" s="3">
        <v>88.073199348726092</v>
      </c>
      <c r="AX6908" s="3">
        <v>79.757826590878054</v>
      </c>
      <c r="AY6908" s="3">
        <v>67.446117544954205</v>
      </c>
      <c r="AZ6908" s="3">
        <v>59.267574061186401</v>
      </c>
      <c r="BA6908" s="3">
        <v>52.282154685448099</v>
      </c>
      <c r="BB6908" s="3">
        <v>58.898066954311247</v>
      </c>
      <c r="BC6908" s="31">
        <v>62.970928892545054</v>
      </c>
    </row>
    <row r="6909" spans="1:55" x14ac:dyDescent="0.55000000000000004">
      <c r="A6909" s="21" t="s">
        <v>6</v>
      </c>
      <c r="B6909" s="21" t="s">
        <v>21533</v>
      </c>
      <c r="C6909" s="21" t="s">
        <v>9702</v>
      </c>
      <c r="D6909" s="27" t="s">
        <v>9703</v>
      </c>
      <c r="E6909" s="4">
        <v>0</v>
      </c>
      <c r="F6909" s="4">
        <v>8</v>
      </c>
      <c r="G6909" s="4">
        <v>0</v>
      </c>
      <c r="H6909" s="62">
        <v>5</v>
      </c>
      <c r="J6909" s="28">
        <v>1</v>
      </c>
      <c r="K6909" s="13" t="s">
        <v>24548</v>
      </c>
      <c r="L6909" s="12" t="s">
        <v>24553</v>
      </c>
      <c r="M6909" s="12" t="s">
        <v>24553</v>
      </c>
      <c r="N6909" s="12" t="s">
        <v>24553</v>
      </c>
      <c r="O6909" s="12" t="s">
        <v>24553</v>
      </c>
      <c r="P6909" s="12" t="s">
        <v>24553</v>
      </c>
      <c r="Q6909" s="29" t="s">
        <v>24553</v>
      </c>
      <c r="AA6909" s="3">
        <v>86.335660915273323</v>
      </c>
      <c r="AB6909" s="3">
        <v>100</v>
      </c>
      <c r="AC6909" s="3">
        <v>76.207837310794773</v>
      </c>
      <c r="AD6909" s="3">
        <v>63.02216839420641</v>
      </c>
      <c r="AE6909" s="3">
        <v>71.882755666896728</v>
      </c>
      <c r="AF6909" s="3">
        <v>75.497111828469954</v>
      </c>
      <c r="AG6909" s="3">
        <v>79.601853005837441</v>
      </c>
      <c r="AH6909" s="32">
        <v>77.545208604192652</v>
      </c>
      <c r="AI6909" s="50">
        <v>0.111456672225461</v>
      </c>
      <c r="AT6909" s="3">
        <v>100</v>
      </c>
      <c r="AU6909" s="3">
        <v>95.844023066663851</v>
      </c>
      <c r="AV6909" s="3">
        <v>86.160894078653016</v>
      </c>
      <c r="AW6909" s="3">
        <v>87.022021120446396</v>
      </c>
      <c r="AX6909" s="3">
        <v>90.501792268962802</v>
      </c>
      <c r="AY6909" s="3">
        <v>73.813685419666967</v>
      </c>
      <c r="AZ6909" s="3">
        <v>54.274138766662304</v>
      </c>
      <c r="BA6909" s="3">
        <v>50.089267654446864</v>
      </c>
      <c r="BB6909" s="3">
        <v>54.847484215010176</v>
      </c>
      <c r="BC6909" s="31">
        <v>59.614410557045439</v>
      </c>
    </row>
    <row r="6910" spans="1:55" x14ac:dyDescent="0.55000000000000004">
      <c r="A6910" s="21" t="s">
        <v>6</v>
      </c>
      <c r="B6910" s="21" t="s">
        <v>20484</v>
      </c>
      <c r="C6910" s="21" t="s">
        <v>8409</v>
      </c>
      <c r="D6910" s="27" t="s">
        <v>8410</v>
      </c>
      <c r="E6910" s="4">
        <v>0</v>
      </c>
      <c r="F6910" s="4">
        <v>3</v>
      </c>
      <c r="G6910" s="4">
        <v>0</v>
      </c>
      <c r="H6910" s="62">
        <v>4</v>
      </c>
      <c r="J6910" s="28">
        <v>1</v>
      </c>
      <c r="K6910" s="13" t="s">
        <v>24548</v>
      </c>
      <c r="L6910" s="12" t="s">
        <v>24553</v>
      </c>
      <c r="M6910" s="12" t="s">
        <v>24553</v>
      </c>
      <c r="N6910" s="12" t="s">
        <v>24553</v>
      </c>
      <c r="O6910" s="12" t="s">
        <v>24553</v>
      </c>
      <c r="P6910" s="14" t="s">
        <v>24551</v>
      </c>
      <c r="Q6910" s="29" t="s">
        <v>24553</v>
      </c>
      <c r="AA6910" s="3">
        <v>84.449646050916257</v>
      </c>
      <c r="AB6910" s="3">
        <v>100</v>
      </c>
      <c r="AC6910" s="3">
        <v>69.659719706335878</v>
      </c>
      <c r="AD6910" s="3">
        <v>62.452246524243293</v>
      </c>
      <c r="AE6910" s="3">
        <v>65.12945072262643</v>
      </c>
      <c r="AF6910" s="3">
        <v>79.399247234031307</v>
      </c>
      <c r="AG6910" s="3">
        <v>73.485773641792449</v>
      </c>
      <c r="AH6910" s="32">
        <v>68.141968206948647</v>
      </c>
      <c r="AI6910" s="50">
        <v>0.12579532056836401</v>
      </c>
      <c r="AT6910" s="3">
        <v>100</v>
      </c>
      <c r="AU6910" s="3">
        <v>90.505708502363419</v>
      </c>
      <c r="AV6910" s="3">
        <v>86.682798338110999</v>
      </c>
      <c r="AW6910" s="3">
        <v>87.668028064041735</v>
      </c>
      <c r="AX6910" s="3">
        <v>81.955552494687538</v>
      </c>
      <c r="AY6910" s="3">
        <v>65.099108568691847</v>
      </c>
      <c r="AZ6910" s="3">
        <v>82.777109173832159</v>
      </c>
      <c r="BA6910" s="3">
        <v>71.259474739396538</v>
      </c>
      <c r="BB6910" s="3">
        <v>57.567933397038864</v>
      </c>
      <c r="BC6910" s="31">
        <v>62.103933994131147</v>
      </c>
    </row>
    <row r="6911" spans="1:55" x14ac:dyDescent="0.55000000000000004">
      <c r="A6911" s="21" t="s">
        <v>6</v>
      </c>
      <c r="B6911" s="21" t="s">
        <v>17760</v>
      </c>
      <c r="C6911" s="21" t="s">
        <v>8435</v>
      </c>
      <c r="D6911" s="27" t="s">
        <v>8436</v>
      </c>
      <c r="E6911" s="4">
        <v>0</v>
      </c>
      <c r="F6911" s="4">
        <v>0</v>
      </c>
      <c r="G6911" s="4">
        <v>0</v>
      </c>
      <c r="H6911" s="62">
        <v>3</v>
      </c>
      <c r="J6911" s="28">
        <v>1</v>
      </c>
      <c r="K6911" s="12" t="s">
        <v>24553</v>
      </c>
      <c r="L6911" s="12" t="s">
        <v>24553</v>
      </c>
      <c r="M6911" s="12" t="s">
        <v>24553</v>
      </c>
      <c r="N6911" s="12" t="s">
        <v>24553</v>
      </c>
      <c r="O6911" s="12" t="s">
        <v>24553</v>
      </c>
      <c r="P6911" s="12" t="s">
        <v>24553</v>
      </c>
      <c r="Q6911" s="29" t="s">
        <v>24553</v>
      </c>
      <c r="AT6911" s="3">
        <v>81.356015014546799</v>
      </c>
      <c r="AU6911" s="3">
        <v>79.492726970700673</v>
      </c>
      <c r="AV6911" s="3">
        <v>91.948091000554825</v>
      </c>
      <c r="AW6911" s="3">
        <v>84.764388934718198</v>
      </c>
      <c r="AX6911" s="3">
        <v>93.206831125057505</v>
      </c>
      <c r="AY6911" s="3">
        <v>83.143445189008844</v>
      </c>
      <c r="AZ6911" s="3">
        <v>100</v>
      </c>
      <c r="BA6911" s="3">
        <v>84.117911621296784</v>
      </c>
      <c r="BB6911" s="3">
        <v>63.855099143985903</v>
      </c>
      <c r="BC6911" s="31">
        <v>48.533372236908633</v>
      </c>
    </row>
    <row r="6912" spans="1:55" x14ac:dyDescent="0.55000000000000004">
      <c r="A6912" s="21" t="s">
        <v>6</v>
      </c>
      <c r="B6912" s="21" t="s">
        <v>18341</v>
      </c>
      <c r="C6912" s="21" t="s">
        <v>13915</v>
      </c>
      <c r="D6912" s="27" t="s">
        <v>13916</v>
      </c>
      <c r="E6912" s="4">
        <v>0</v>
      </c>
      <c r="F6912" s="4">
        <v>0</v>
      </c>
      <c r="G6912" s="4">
        <v>0</v>
      </c>
      <c r="H6912" s="62">
        <v>7</v>
      </c>
      <c r="J6912" s="28">
        <v>1</v>
      </c>
      <c r="K6912" s="13" t="s">
        <v>24548</v>
      </c>
      <c r="L6912" s="12" t="s">
        <v>24553</v>
      </c>
      <c r="M6912" s="12" t="s">
        <v>24553</v>
      </c>
      <c r="N6912" s="12" t="s">
        <v>24553</v>
      </c>
      <c r="O6912" s="12" t="s">
        <v>24553</v>
      </c>
      <c r="P6912" s="12" t="s">
        <v>24553</v>
      </c>
      <c r="Q6912" s="29" t="s">
        <v>24553</v>
      </c>
      <c r="AT6912" s="3">
        <v>78.590320934457964</v>
      </c>
      <c r="AU6912" s="3">
        <v>100</v>
      </c>
      <c r="AV6912" s="3">
        <v>89.997681898630404</v>
      </c>
      <c r="AW6912" s="3">
        <v>76.088597415113085</v>
      </c>
      <c r="AX6912" s="3">
        <v>58.47926175138155</v>
      </c>
      <c r="AY6912" s="3">
        <v>56.583887942812218</v>
      </c>
      <c r="AZ6912" s="3">
        <v>41.740574966537089</v>
      </c>
      <c r="BA6912" s="3">
        <v>34.136257904038168</v>
      </c>
      <c r="BB6912" s="3">
        <v>28.562360154533462</v>
      </c>
      <c r="BC6912" s="31">
        <v>40.5006986561554</v>
      </c>
    </row>
    <row r="6913" spans="1:55" x14ac:dyDescent="0.55000000000000004">
      <c r="A6913" s="21" t="s">
        <v>6</v>
      </c>
      <c r="B6913" s="21" t="s">
        <v>18675</v>
      </c>
      <c r="C6913" s="21" t="s">
        <v>1058</v>
      </c>
      <c r="D6913" s="27" t="s">
        <v>1059</v>
      </c>
      <c r="E6913" s="4">
        <v>0</v>
      </c>
      <c r="F6913" s="4">
        <v>1</v>
      </c>
      <c r="G6913" s="4">
        <v>0</v>
      </c>
      <c r="H6913" s="62">
        <v>1</v>
      </c>
      <c r="J6913" s="28">
        <v>1</v>
      </c>
      <c r="K6913" s="13" t="s">
        <v>24548</v>
      </c>
      <c r="L6913" s="12" t="s">
        <v>24553</v>
      </c>
      <c r="M6913" s="12" t="s">
        <v>24553</v>
      </c>
      <c r="N6913" s="12" t="s">
        <v>24553</v>
      </c>
      <c r="O6913" s="12" t="s">
        <v>24553</v>
      </c>
      <c r="P6913" s="12" t="s">
        <v>24553</v>
      </c>
      <c r="Q6913" s="29" t="s">
        <v>24553</v>
      </c>
      <c r="AA6913" s="3">
        <v>53.294251813974071</v>
      </c>
      <c r="AB6913" s="3">
        <v>65.827699103726616</v>
      </c>
      <c r="AC6913" s="3">
        <v>82.208562928443982</v>
      </c>
      <c r="AD6913" s="3">
        <v>92.482379873468318</v>
      </c>
      <c r="AE6913" s="3">
        <v>95.28035861020706</v>
      </c>
      <c r="AF6913" s="3">
        <v>100</v>
      </c>
      <c r="AG6913" s="3">
        <v>91.924728311186101</v>
      </c>
      <c r="AH6913" s="32">
        <v>89.146091987097648</v>
      </c>
      <c r="AI6913" s="50">
        <v>2.0868226953510399E-2</v>
      </c>
      <c r="AT6913" s="3">
        <v>80.696018036855349</v>
      </c>
      <c r="AU6913" s="3">
        <v>63.703318555444852</v>
      </c>
      <c r="AV6913" s="3">
        <v>71.128658824292629</v>
      </c>
      <c r="AW6913" s="3">
        <v>80.815658516661898</v>
      </c>
      <c r="AX6913" s="3">
        <v>94.722661185383856</v>
      </c>
      <c r="AY6913" s="3">
        <v>93.178804988397061</v>
      </c>
      <c r="AZ6913" s="3">
        <v>100</v>
      </c>
      <c r="BA6913" s="3">
        <v>84.988493512684443</v>
      </c>
      <c r="BB6913" s="3">
        <v>93.564707707394319</v>
      </c>
      <c r="BC6913" s="31">
        <v>79.955315653277196</v>
      </c>
    </row>
    <row r="6914" spans="1:55" x14ac:dyDescent="0.55000000000000004">
      <c r="A6914" s="21" t="s">
        <v>6</v>
      </c>
      <c r="B6914" s="21" t="s">
        <v>23024</v>
      </c>
      <c r="C6914" s="21" t="s">
        <v>15021</v>
      </c>
      <c r="D6914" s="27" t="s">
        <v>15022</v>
      </c>
      <c r="E6914" s="4">
        <v>1</v>
      </c>
      <c r="F6914" s="4">
        <v>0</v>
      </c>
      <c r="G6914" s="4">
        <v>1</v>
      </c>
      <c r="H6914" s="62">
        <v>3</v>
      </c>
      <c r="J6914" s="28">
        <v>1</v>
      </c>
      <c r="K6914" s="13" t="s">
        <v>24548</v>
      </c>
      <c r="L6914" s="12" t="s">
        <v>24553</v>
      </c>
      <c r="M6914" s="12" t="s">
        <v>24553</v>
      </c>
      <c r="N6914" s="12" t="s">
        <v>24553</v>
      </c>
      <c r="O6914" s="12" t="s">
        <v>24553</v>
      </c>
      <c r="P6914" s="12" t="s">
        <v>24553</v>
      </c>
      <c r="Q6914" s="29" t="s">
        <v>24553</v>
      </c>
      <c r="R6914" s="3">
        <v>67.203205905276008</v>
      </c>
      <c r="S6914" s="3">
        <v>74.872645565854086</v>
      </c>
      <c r="T6914" s="3">
        <v>73.440476503237917</v>
      </c>
      <c r="U6914" s="3">
        <v>62.851719382259887</v>
      </c>
      <c r="V6914" s="3">
        <v>86.537115988525443</v>
      </c>
      <c r="W6914" s="3">
        <v>81.553667416613266</v>
      </c>
      <c r="X6914" s="3">
        <v>100</v>
      </c>
      <c r="Y6914" s="32">
        <v>80.797183818494261</v>
      </c>
      <c r="Z6914" s="50">
        <v>0.15867838027478501</v>
      </c>
      <c r="AJ6914" s="3">
        <v>85.16562259588531</v>
      </c>
      <c r="AK6914" s="3">
        <v>78.640673775552756</v>
      </c>
      <c r="AL6914" s="3">
        <v>95.814819304002839</v>
      </c>
      <c r="AM6914" s="3">
        <v>57.619770271092882</v>
      </c>
      <c r="AN6914" s="3">
        <v>90.591348842622708</v>
      </c>
      <c r="AO6914" s="3">
        <v>100</v>
      </c>
      <c r="AP6914" s="3">
        <v>64.29663663345552</v>
      </c>
      <c r="AQ6914" s="3">
        <v>68.193003226517519</v>
      </c>
      <c r="AR6914" s="3">
        <v>56.539053927390725</v>
      </c>
      <c r="AS6914" s="31">
        <v>71.640986466460205</v>
      </c>
      <c r="AT6914" s="3">
        <v>29.286592440087901</v>
      </c>
      <c r="AU6914" s="3">
        <v>73.975077810548356</v>
      </c>
      <c r="AV6914" s="3">
        <v>83.084417680353027</v>
      </c>
      <c r="AW6914" s="3">
        <v>39.817534323233922</v>
      </c>
      <c r="AX6914" s="3">
        <v>85.110485663134</v>
      </c>
      <c r="AY6914" s="3">
        <v>100</v>
      </c>
      <c r="AZ6914" s="3">
        <v>32.082643421809408</v>
      </c>
      <c r="BA6914" s="3">
        <v>59.013330504880479</v>
      </c>
      <c r="BB6914" s="3">
        <v>36.274655683113508</v>
      </c>
      <c r="BC6914" s="31">
        <v>82.723711447312525</v>
      </c>
    </row>
    <row r="6915" spans="1:55" x14ac:dyDescent="0.55000000000000004">
      <c r="A6915" s="21" t="s">
        <v>6</v>
      </c>
      <c r="B6915" s="21" t="s">
        <v>17430</v>
      </c>
      <c r="C6915" s="21" t="s">
        <v>10090</v>
      </c>
      <c r="D6915" s="27" t="s">
        <v>10091</v>
      </c>
      <c r="E6915" s="4">
        <v>0</v>
      </c>
      <c r="F6915" s="4">
        <v>0</v>
      </c>
      <c r="G6915" s="4">
        <v>0</v>
      </c>
      <c r="H6915" s="62">
        <v>2</v>
      </c>
      <c r="J6915" s="28">
        <v>1</v>
      </c>
      <c r="K6915" s="13" t="s">
        <v>24548</v>
      </c>
      <c r="L6915" s="12" t="s">
        <v>24553</v>
      </c>
      <c r="M6915" s="12" t="s">
        <v>24553</v>
      </c>
      <c r="N6915" s="12" t="s">
        <v>24553</v>
      </c>
      <c r="O6915" s="12" t="s">
        <v>24553</v>
      </c>
      <c r="P6915" s="12" t="s">
        <v>24553</v>
      </c>
      <c r="Q6915" s="29" t="s">
        <v>24553</v>
      </c>
      <c r="AT6915" s="3">
        <v>77.41212327894786</v>
      </c>
      <c r="AU6915" s="3">
        <v>87.873696161817293</v>
      </c>
      <c r="AV6915" s="3">
        <v>89.789810891102377</v>
      </c>
      <c r="AW6915" s="3">
        <v>83.964604254034015</v>
      </c>
      <c r="AX6915" s="3">
        <v>75.081961290467873</v>
      </c>
      <c r="AY6915" s="3">
        <v>100</v>
      </c>
      <c r="AZ6915" s="3">
        <v>91.608270128464284</v>
      </c>
      <c r="BA6915" s="3">
        <v>77.424090646636373</v>
      </c>
      <c r="BB6915" s="3">
        <v>64.249408444497632</v>
      </c>
      <c r="BC6915" s="31">
        <v>53.286516559616615</v>
      </c>
    </row>
    <row r="6916" spans="1:55" x14ac:dyDescent="0.55000000000000004">
      <c r="A6916" s="21" t="s">
        <v>6</v>
      </c>
      <c r="B6916" s="21" t="s">
        <v>23498</v>
      </c>
      <c r="C6916" s="21" t="s">
        <v>543</v>
      </c>
      <c r="D6916" s="27" t="s">
        <v>544</v>
      </c>
      <c r="E6916" s="4">
        <v>2</v>
      </c>
      <c r="F6916" s="4">
        <v>20</v>
      </c>
      <c r="G6916" s="4">
        <v>2</v>
      </c>
      <c r="H6916" s="62">
        <v>27</v>
      </c>
      <c r="J6916" s="28">
        <v>1</v>
      </c>
      <c r="K6916" s="13" t="s">
        <v>24548</v>
      </c>
      <c r="L6916" s="12" t="s">
        <v>24553</v>
      </c>
      <c r="M6916" s="12" t="s">
        <v>24553</v>
      </c>
      <c r="N6916" s="12" t="s">
        <v>24553</v>
      </c>
      <c r="O6916" s="12" t="s">
        <v>24553</v>
      </c>
      <c r="P6916" s="14" t="s">
        <v>24551</v>
      </c>
      <c r="Q6916" s="29" t="s">
        <v>24553</v>
      </c>
      <c r="R6916" s="3">
        <v>40.556792731798694</v>
      </c>
      <c r="S6916" s="3">
        <v>41.581824117884487</v>
      </c>
      <c r="T6916" s="3">
        <v>90.86138178499364</v>
      </c>
      <c r="U6916" s="3">
        <v>100</v>
      </c>
      <c r="V6916" s="3">
        <v>80.848642385788438</v>
      </c>
      <c r="W6916" s="3">
        <v>68.385777991361394</v>
      </c>
      <c r="X6916" s="3">
        <v>77.852652255646703</v>
      </c>
      <c r="Y6916" s="32">
        <v>78.349587020531203</v>
      </c>
      <c r="Z6916" s="50">
        <v>4.6916965967304103E-3</v>
      </c>
      <c r="AA6916" s="3">
        <v>48.492573244472815</v>
      </c>
      <c r="AB6916" s="3">
        <v>52.424317180338562</v>
      </c>
      <c r="AC6916" s="3">
        <v>100</v>
      </c>
      <c r="AD6916" s="3">
        <v>86.113252662493053</v>
      </c>
      <c r="AE6916" s="3">
        <v>74.233035639489501</v>
      </c>
      <c r="AF6916" s="3">
        <v>77.885259555364954</v>
      </c>
      <c r="AG6916" s="3">
        <v>85.275895244332048</v>
      </c>
      <c r="AH6916" s="32">
        <v>80.167144504958159</v>
      </c>
      <c r="AI6916" s="50">
        <v>1.3129555010337701E-2</v>
      </c>
      <c r="AJ6916" s="3">
        <v>28.662715726403125</v>
      </c>
      <c r="AK6916" s="3">
        <v>39.458824059293782</v>
      </c>
      <c r="AL6916" s="3">
        <v>40.76377948736782</v>
      </c>
      <c r="AM6916" s="3">
        <v>62.617947452374032</v>
      </c>
      <c r="AN6916" s="3">
        <v>61.930149994532634</v>
      </c>
      <c r="AO6916" s="3">
        <v>100</v>
      </c>
      <c r="AP6916" s="3">
        <v>67.659471007738077</v>
      </c>
      <c r="AQ6916" s="3">
        <v>62.770984342180867</v>
      </c>
      <c r="AR6916" s="3">
        <v>52.629308513808311</v>
      </c>
      <c r="AS6916" s="31">
        <v>60.905757624466958</v>
      </c>
      <c r="AT6916" s="3">
        <v>85.028703772632426</v>
      </c>
      <c r="AU6916" s="3">
        <v>65.944491508946882</v>
      </c>
      <c r="AV6916" s="3">
        <v>61.220282744907593</v>
      </c>
      <c r="AW6916" s="3">
        <v>82.357835776008173</v>
      </c>
      <c r="AX6916" s="3">
        <v>94.740741009469971</v>
      </c>
      <c r="AY6916" s="3">
        <v>100</v>
      </c>
      <c r="AZ6916" s="3">
        <v>84.143891901554994</v>
      </c>
      <c r="BA6916" s="3">
        <v>64.317846174894228</v>
      </c>
      <c r="BB6916" s="3">
        <v>57.991171237942943</v>
      </c>
      <c r="BC6916" s="31">
        <v>65.080732521550559</v>
      </c>
    </row>
    <row r="6917" spans="1:55" x14ac:dyDescent="0.55000000000000004">
      <c r="A6917" s="21" t="s">
        <v>6</v>
      </c>
      <c r="B6917" s="21" t="s">
        <v>20697</v>
      </c>
      <c r="C6917" s="21" t="s">
        <v>160</v>
      </c>
      <c r="D6917" s="27" t="s">
        <v>161</v>
      </c>
      <c r="E6917" s="4">
        <v>0</v>
      </c>
      <c r="F6917" s="4">
        <v>3</v>
      </c>
      <c r="G6917" s="4">
        <v>0</v>
      </c>
      <c r="H6917" s="62">
        <v>13</v>
      </c>
      <c r="J6917" s="28">
        <v>1</v>
      </c>
      <c r="K6917" s="13" t="s">
        <v>24548</v>
      </c>
      <c r="L6917" s="16" t="s">
        <v>16303</v>
      </c>
      <c r="M6917" s="12" t="s">
        <v>24553</v>
      </c>
      <c r="N6917" s="12" t="s">
        <v>24553</v>
      </c>
      <c r="O6917" s="12" t="s">
        <v>24553</v>
      </c>
      <c r="P6917" s="14" t="s">
        <v>24551</v>
      </c>
      <c r="Q6917" s="29" t="s">
        <v>24553</v>
      </c>
      <c r="AA6917" s="3">
        <v>84.113923863936108</v>
      </c>
      <c r="AB6917" s="3">
        <v>100</v>
      </c>
      <c r="AC6917" s="3">
        <v>69.376144062273823</v>
      </c>
      <c r="AD6917" s="3">
        <v>53.136045227682146</v>
      </c>
      <c r="AE6917" s="3">
        <v>24.305572175105443</v>
      </c>
      <c r="AF6917" s="3">
        <v>28.283726407677545</v>
      </c>
      <c r="AG6917" s="3">
        <v>23.263667279742922</v>
      </c>
      <c r="AH6917" s="32">
        <v>21.969493392354277</v>
      </c>
      <c r="AI6917" s="50">
        <v>7.7071507346099201E-3</v>
      </c>
      <c r="AT6917" s="3">
        <v>76.631228711125843</v>
      </c>
      <c r="AU6917" s="3">
        <v>59.394271274250258</v>
      </c>
      <c r="AV6917" s="3">
        <v>54.518737884816161</v>
      </c>
      <c r="AW6917" s="3">
        <v>100</v>
      </c>
      <c r="AX6917" s="3">
        <v>80.191187650026947</v>
      </c>
      <c r="AY6917" s="3">
        <v>59.345226942996867</v>
      </c>
      <c r="AZ6917" s="3">
        <v>50.297261563095262</v>
      </c>
      <c r="BA6917" s="3">
        <v>16.254112644636219</v>
      </c>
      <c r="BB6917" s="3">
        <v>19.459098469221718</v>
      </c>
      <c r="BC6917" s="31">
        <v>8.9337853070035962</v>
      </c>
    </row>
    <row r="6918" spans="1:55" x14ac:dyDescent="0.55000000000000004">
      <c r="A6918" s="21" t="s">
        <v>6</v>
      </c>
      <c r="B6918" s="21" t="s">
        <v>23672</v>
      </c>
      <c r="C6918" s="21" t="s">
        <v>395</v>
      </c>
      <c r="D6918" s="27" t="s">
        <v>396</v>
      </c>
      <c r="E6918" s="4">
        <v>3</v>
      </c>
      <c r="F6918" s="4">
        <v>19</v>
      </c>
      <c r="G6918" s="4">
        <v>2</v>
      </c>
      <c r="H6918" s="62">
        <v>21</v>
      </c>
      <c r="J6918" s="28">
        <v>1</v>
      </c>
      <c r="K6918" s="13" t="s">
        <v>24548</v>
      </c>
      <c r="L6918" s="16" t="s">
        <v>16303</v>
      </c>
      <c r="M6918" s="12" t="s">
        <v>24553</v>
      </c>
      <c r="N6918" s="12" t="s">
        <v>24553</v>
      </c>
      <c r="O6918" s="12" t="s">
        <v>24553</v>
      </c>
      <c r="P6918" s="14" t="s">
        <v>24551</v>
      </c>
      <c r="Q6918" s="29" t="s">
        <v>24553</v>
      </c>
      <c r="R6918" s="3">
        <v>53.423594264913469</v>
      </c>
      <c r="S6918" s="3">
        <v>53.965441348117871</v>
      </c>
      <c r="T6918" s="3">
        <v>100</v>
      </c>
      <c r="U6918" s="3">
        <v>97.051032776096562</v>
      </c>
      <c r="V6918" s="3">
        <v>85.29097775307865</v>
      </c>
      <c r="W6918" s="3">
        <v>81.217909798559177</v>
      </c>
      <c r="X6918" s="3">
        <v>81.68467375707597</v>
      </c>
      <c r="Y6918" s="32">
        <v>81.544352450016717</v>
      </c>
      <c r="Z6918" s="50">
        <v>3.4042191451415298E-4</v>
      </c>
      <c r="AA6918" s="3">
        <v>55.852258474563335</v>
      </c>
      <c r="AB6918" s="3">
        <v>64.481652860474426</v>
      </c>
      <c r="AC6918" s="3">
        <v>98.326237730149785</v>
      </c>
      <c r="AD6918" s="3">
        <v>100</v>
      </c>
      <c r="AE6918" s="3">
        <v>68.443755524777444</v>
      </c>
      <c r="AF6918" s="3">
        <v>67.761956135495851</v>
      </c>
      <c r="AG6918" s="3">
        <v>62.299919071330422</v>
      </c>
      <c r="AH6918" s="32">
        <v>56.630902503559625</v>
      </c>
      <c r="AI6918" s="50">
        <v>4.4246105484475199E-3</v>
      </c>
      <c r="AJ6918" s="3">
        <v>82.234582870883699</v>
      </c>
      <c r="AK6918" s="3">
        <v>25.263676024993675</v>
      </c>
      <c r="AL6918" s="3">
        <v>35.298280990800144</v>
      </c>
      <c r="AM6918" s="3">
        <v>36.107697717179519</v>
      </c>
      <c r="AN6918" s="3">
        <v>42.841955648980075</v>
      </c>
      <c r="AO6918" s="3">
        <v>63.163315288782094</v>
      </c>
      <c r="AP6918" s="3">
        <v>66.712042294125879</v>
      </c>
      <c r="AQ6918" s="3">
        <v>100</v>
      </c>
      <c r="AR6918" s="3">
        <v>62.863644622909</v>
      </c>
      <c r="AS6918" s="31">
        <v>42.387939282685487</v>
      </c>
      <c r="AT6918" s="3">
        <v>63.623642934722739</v>
      </c>
      <c r="AU6918" s="3">
        <v>58.400459358863323</v>
      </c>
      <c r="AV6918" s="3">
        <v>52.057754405562392</v>
      </c>
      <c r="AW6918" s="3">
        <v>76.113375578238589</v>
      </c>
      <c r="AX6918" s="3">
        <v>89.291054499741165</v>
      </c>
      <c r="AY6918" s="3">
        <v>93.675904890357899</v>
      </c>
      <c r="AZ6918" s="3">
        <v>100</v>
      </c>
      <c r="BA6918" s="3">
        <v>74.520972745679629</v>
      </c>
      <c r="BB6918" s="3">
        <v>75.85269388327464</v>
      </c>
      <c r="BC6918" s="31">
        <v>89.440560145854008</v>
      </c>
    </row>
    <row r="6919" spans="1:55" x14ac:dyDescent="0.55000000000000004">
      <c r="A6919" s="21" t="s">
        <v>6</v>
      </c>
      <c r="B6919" s="21" t="s">
        <v>20002</v>
      </c>
      <c r="C6919" s="21" t="s">
        <v>13318</v>
      </c>
      <c r="D6919" s="27" t="s">
        <v>13319</v>
      </c>
      <c r="E6919" s="4">
        <v>0</v>
      </c>
      <c r="F6919" s="4">
        <v>2</v>
      </c>
      <c r="G6919" s="4">
        <v>0</v>
      </c>
      <c r="H6919" s="62">
        <v>4</v>
      </c>
      <c r="J6919" s="28">
        <v>1</v>
      </c>
      <c r="K6919" s="13" t="s">
        <v>24548</v>
      </c>
      <c r="L6919" s="12" t="s">
        <v>24553</v>
      </c>
      <c r="M6919" s="12" t="s">
        <v>24553</v>
      </c>
      <c r="N6919" s="12" t="s">
        <v>24553</v>
      </c>
      <c r="O6919" s="12" t="s">
        <v>24553</v>
      </c>
      <c r="P6919" s="14" t="s">
        <v>24551</v>
      </c>
      <c r="Q6919" s="29" t="s">
        <v>24553</v>
      </c>
      <c r="AA6919" s="3">
        <v>83.553897051876575</v>
      </c>
      <c r="AB6919" s="3">
        <v>100</v>
      </c>
      <c r="AC6919" s="3">
        <v>61.884541276119499</v>
      </c>
      <c r="AD6919" s="3">
        <v>54.183019514492948</v>
      </c>
      <c r="AE6919" s="3">
        <v>59.035563211822229</v>
      </c>
      <c r="AF6919" s="3">
        <v>61.395172803177708</v>
      </c>
      <c r="AG6919" s="3">
        <v>83.961365126968545</v>
      </c>
      <c r="AH6919" s="32">
        <v>82.292108477280095</v>
      </c>
      <c r="AI6919" s="50">
        <v>2.5166626838174E-2</v>
      </c>
      <c r="AT6919" s="3">
        <v>96.098976923751025</v>
      </c>
      <c r="AU6919" s="3">
        <v>95.902799226330401</v>
      </c>
      <c r="AV6919" s="3">
        <v>88.085459328466712</v>
      </c>
      <c r="AW6919" s="3">
        <v>76.733625747609807</v>
      </c>
      <c r="AX6919" s="3">
        <v>78.595563631479877</v>
      </c>
      <c r="AY6919" s="3">
        <v>64.880383874696875</v>
      </c>
      <c r="AZ6919" s="3">
        <v>72.301667308260534</v>
      </c>
      <c r="BA6919" s="3">
        <v>60.471166622985209</v>
      </c>
      <c r="BB6919" s="3">
        <v>53.328837355349648</v>
      </c>
      <c r="BC6919" s="31">
        <v>100</v>
      </c>
    </row>
    <row r="6920" spans="1:55" x14ac:dyDescent="0.55000000000000004">
      <c r="A6920" s="21" t="s">
        <v>6</v>
      </c>
      <c r="B6920" s="21" t="s">
        <v>18174</v>
      </c>
      <c r="C6920" s="21" t="s">
        <v>12316</v>
      </c>
      <c r="D6920" s="27" t="s">
        <v>12317</v>
      </c>
      <c r="E6920" s="4">
        <v>0</v>
      </c>
      <c r="F6920" s="4">
        <v>0</v>
      </c>
      <c r="G6920" s="4">
        <v>0</v>
      </c>
      <c r="H6920" s="62">
        <v>5</v>
      </c>
      <c r="J6920" s="28">
        <v>1</v>
      </c>
      <c r="K6920" s="13" t="s">
        <v>24548</v>
      </c>
      <c r="L6920" s="12" t="s">
        <v>24553</v>
      </c>
      <c r="M6920" s="12" t="s">
        <v>24553</v>
      </c>
      <c r="N6920" s="12" t="s">
        <v>24553</v>
      </c>
      <c r="O6920" s="12" t="s">
        <v>24553</v>
      </c>
      <c r="P6920" s="14" t="s">
        <v>24551</v>
      </c>
      <c r="Q6920" s="29" t="s">
        <v>24553</v>
      </c>
      <c r="AT6920" s="3">
        <v>100</v>
      </c>
      <c r="AU6920" s="3">
        <v>90.362762112188875</v>
      </c>
      <c r="AV6920" s="3">
        <v>86.15011212412837</v>
      </c>
      <c r="AW6920" s="3">
        <v>77.374341642627016</v>
      </c>
      <c r="AX6920" s="3">
        <v>75.170127385196338</v>
      </c>
      <c r="AY6920" s="3">
        <v>66.690279326552769</v>
      </c>
      <c r="AZ6920" s="3">
        <v>58.560886476741025</v>
      </c>
      <c r="BA6920" s="3">
        <v>36.346768753469149</v>
      </c>
      <c r="BB6920" s="3">
        <v>28.785414288388907</v>
      </c>
      <c r="BC6920" s="31">
        <v>24.31510402928993</v>
      </c>
    </row>
    <row r="6921" spans="1:55" x14ac:dyDescent="0.55000000000000004">
      <c r="A6921" s="21" t="s">
        <v>6</v>
      </c>
      <c r="B6921" s="21" t="s">
        <v>21810</v>
      </c>
      <c r="C6921" s="21" t="s">
        <v>5963</v>
      </c>
      <c r="D6921" s="27" t="s">
        <v>5964</v>
      </c>
      <c r="E6921" s="4">
        <v>0</v>
      </c>
      <c r="F6921" s="4">
        <v>13</v>
      </c>
      <c r="G6921" s="4">
        <v>0</v>
      </c>
      <c r="H6921" s="62">
        <v>25</v>
      </c>
      <c r="J6921" s="28">
        <v>1</v>
      </c>
      <c r="K6921" s="13" t="s">
        <v>24548</v>
      </c>
      <c r="L6921" s="12" t="s">
        <v>24553</v>
      </c>
      <c r="M6921" s="12" t="s">
        <v>24553</v>
      </c>
      <c r="N6921" s="12" t="s">
        <v>24553</v>
      </c>
      <c r="O6921" s="12" t="s">
        <v>24553</v>
      </c>
      <c r="P6921" s="12" t="s">
        <v>24553</v>
      </c>
      <c r="Q6921" s="29" t="s">
        <v>24553</v>
      </c>
      <c r="AA6921" s="3">
        <v>30.787492909465954</v>
      </c>
      <c r="AB6921" s="3">
        <v>31.710762738516379</v>
      </c>
      <c r="AC6921" s="3">
        <v>50.849612660755227</v>
      </c>
      <c r="AD6921" s="3">
        <v>46.820492472391997</v>
      </c>
      <c r="AE6921" s="3">
        <v>82.284798901497751</v>
      </c>
      <c r="AF6921" s="3">
        <v>72.775342249204741</v>
      </c>
      <c r="AG6921" s="3">
        <v>93.465895922092571</v>
      </c>
      <c r="AH6921" s="32">
        <v>100</v>
      </c>
      <c r="AI6921" s="50">
        <v>2.3396287918120602E-3</v>
      </c>
      <c r="AT6921" s="3">
        <v>48.020987566735229</v>
      </c>
      <c r="AU6921" s="3">
        <v>47.347284843175551</v>
      </c>
      <c r="AV6921" s="3">
        <v>51.399264385093304</v>
      </c>
      <c r="AW6921" s="3">
        <v>51.519092222350935</v>
      </c>
      <c r="AX6921" s="3">
        <v>50.76726889186871</v>
      </c>
      <c r="AY6921" s="3">
        <v>60.393186351996356</v>
      </c>
      <c r="AZ6921" s="3">
        <v>72.173988276270393</v>
      </c>
      <c r="BA6921" s="3">
        <v>86.692093666968546</v>
      </c>
      <c r="BB6921" s="3">
        <v>100</v>
      </c>
      <c r="BC6921" s="31">
        <v>90.237084969799923</v>
      </c>
    </row>
    <row r="6922" spans="1:55" x14ac:dyDescent="0.55000000000000004">
      <c r="A6922" s="21" t="s">
        <v>6</v>
      </c>
      <c r="B6922" s="21" t="s">
        <v>21898</v>
      </c>
      <c r="C6922" s="21" t="s">
        <v>6391</v>
      </c>
      <c r="D6922" s="27" t="s">
        <v>6392</v>
      </c>
      <c r="E6922" s="4">
        <v>0</v>
      </c>
      <c r="F6922" s="4">
        <v>17</v>
      </c>
      <c r="G6922" s="4">
        <v>0</v>
      </c>
      <c r="H6922" s="62">
        <v>20</v>
      </c>
      <c r="J6922" s="28">
        <v>1</v>
      </c>
      <c r="K6922" s="13" t="s">
        <v>24548</v>
      </c>
      <c r="L6922" s="12" t="s">
        <v>24553</v>
      </c>
      <c r="M6922" s="12" t="s">
        <v>24553</v>
      </c>
      <c r="N6922" s="12" t="s">
        <v>24553</v>
      </c>
      <c r="O6922" s="12" t="s">
        <v>24553</v>
      </c>
      <c r="P6922" s="14" t="s">
        <v>24551</v>
      </c>
      <c r="Q6922" s="29" t="s">
        <v>24553</v>
      </c>
      <c r="AA6922" s="3">
        <v>36.77596057635143</v>
      </c>
      <c r="AB6922" s="3">
        <v>36.669457407816246</v>
      </c>
      <c r="AC6922" s="3">
        <v>53.315325507236189</v>
      </c>
      <c r="AD6922" s="3">
        <v>51.100794386836654</v>
      </c>
      <c r="AE6922" s="3">
        <v>92.902330392628102</v>
      </c>
      <c r="AF6922" s="3">
        <v>78.76243828324688</v>
      </c>
      <c r="AG6922" s="3">
        <v>100</v>
      </c>
      <c r="AH6922" s="32">
        <v>99.783182074020573</v>
      </c>
      <c r="AI6922" s="50">
        <v>3.2711449253965898E-3</v>
      </c>
      <c r="AT6922" s="3">
        <v>50.24308784199004</v>
      </c>
      <c r="AU6922" s="3">
        <v>55.805712082302385</v>
      </c>
      <c r="AV6922" s="3">
        <v>60.593144052873114</v>
      </c>
      <c r="AW6922" s="3">
        <v>60.204691912674178</v>
      </c>
      <c r="AX6922" s="3">
        <v>47.61056926573454</v>
      </c>
      <c r="AY6922" s="3">
        <v>55.563504877431328</v>
      </c>
      <c r="AZ6922" s="3">
        <v>70.325903500144037</v>
      </c>
      <c r="BA6922" s="3">
        <v>87.881302200131984</v>
      </c>
      <c r="BB6922" s="3">
        <v>100</v>
      </c>
      <c r="BC6922" s="31">
        <v>87.362335764817473</v>
      </c>
    </row>
    <row r="6923" spans="1:55" x14ac:dyDescent="0.55000000000000004">
      <c r="A6923" s="21" t="s">
        <v>6</v>
      </c>
      <c r="B6923" s="21" t="s">
        <v>19603</v>
      </c>
      <c r="C6923" s="21" t="s">
        <v>7201</v>
      </c>
      <c r="D6923" s="27" t="s">
        <v>7202</v>
      </c>
      <c r="E6923" s="4">
        <v>0</v>
      </c>
      <c r="F6923" s="4">
        <v>1</v>
      </c>
      <c r="G6923" s="4">
        <v>0</v>
      </c>
      <c r="H6923" s="62">
        <v>12</v>
      </c>
      <c r="J6923" s="28">
        <v>1</v>
      </c>
      <c r="K6923" s="13" t="s">
        <v>24548</v>
      </c>
      <c r="L6923" s="16" t="s">
        <v>16303</v>
      </c>
      <c r="M6923" s="17" t="s">
        <v>24549</v>
      </c>
      <c r="N6923" s="12" t="s">
        <v>24553</v>
      </c>
      <c r="O6923" s="12" t="s">
        <v>24553</v>
      </c>
      <c r="P6923" s="12" t="s">
        <v>24553</v>
      </c>
      <c r="Q6923" s="29" t="s">
        <v>24553</v>
      </c>
      <c r="AA6923" s="3">
        <v>69.695961881305536</v>
      </c>
      <c r="AB6923" s="3">
        <v>68.305471390030277</v>
      </c>
      <c r="AC6923" s="3">
        <v>52.971108036190337</v>
      </c>
      <c r="AD6923" s="3">
        <v>56.490694766399606</v>
      </c>
      <c r="AE6923" s="3">
        <v>97.853672438397467</v>
      </c>
      <c r="AF6923" s="3">
        <v>91.300068971102846</v>
      </c>
      <c r="AG6923" s="3">
        <v>95.015747737062227</v>
      </c>
      <c r="AH6923" s="32">
        <v>100</v>
      </c>
      <c r="AI6923" s="50">
        <v>2.57926710283848E-3</v>
      </c>
      <c r="AT6923" s="3">
        <v>59.562227549349856</v>
      </c>
      <c r="AU6923" s="3">
        <v>66.663087407421941</v>
      </c>
      <c r="AV6923" s="3">
        <v>68.791049491703177</v>
      </c>
      <c r="AW6923" s="3">
        <v>68.951469350891799</v>
      </c>
      <c r="AX6923" s="3">
        <v>66.618119405302863</v>
      </c>
      <c r="AY6923" s="3">
        <v>82.188553648013453</v>
      </c>
      <c r="AZ6923" s="3">
        <v>75.562057945506922</v>
      </c>
      <c r="BA6923" s="3">
        <v>92.800234590981901</v>
      </c>
      <c r="BB6923" s="3">
        <v>100</v>
      </c>
      <c r="BC6923" s="31">
        <v>97.534323551577245</v>
      </c>
    </row>
    <row r="6924" spans="1:55" x14ac:dyDescent="0.55000000000000004">
      <c r="A6924" s="21" t="s">
        <v>6</v>
      </c>
      <c r="B6924" s="21" t="s">
        <v>22091</v>
      </c>
      <c r="C6924" s="21" t="s">
        <v>14754</v>
      </c>
      <c r="D6924" s="27" t="s">
        <v>14755</v>
      </c>
      <c r="E6924" s="4">
        <v>0</v>
      </c>
      <c r="F6924" s="4">
        <v>0</v>
      </c>
      <c r="G6924" s="4">
        <v>1</v>
      </c>
      <c r="H6924" s="62">
        <v>2</v>
      </c>
      <c r="J6924" s="28">
        <v>1</v>
      </c>
      <c r="K6924" s="12" t="s">
        <v>24553</v>
      </c>
      <c r="L6924" s="12" t="s">
        <v>24553</v>
      </c>
      <c r="M6924" s="12" t="s">
        <v>24553</v>
      </c>
      <c r="N6924" s="12" t="s">
        <v>24553</v>
      </c>
      <c r="O6924" s="15" t="s">
        <v>24550</v>
      </c>
      <c r="P6924" s="12" t="s">
        <v>24553</v>
      </c>
      <c r="Q6924" s="29" t="s">
        <v>24553</v>
      </c>
      <c r="AJ6924" s="3">
        <v>16.523695564593776</v>
      </c>
      <c r="AK6924" s="3">
        <v>64.173148295689558</v>
      </c>
      <c r="AL6924" s="3">
        <v>57.538880300519281</v>
      </c>
      <c r="AM6924" s="3">
        <v>43.966898554728445</v>
      </c>
      <c r="AN6924" s="3">
        <v>59.025563578894868</v>
      </c>
      <c r="AO6924" s="3">
        <v>30.538031198761256</v>
      </c>
      <c r="AP6924" s="3">
        <v>16.049262032301616</v>
      </c>
      <c r="AQ6924" s="3">
        <v>17.066805793639805</v>
      </c>
      <c r="AR6924" s="3">
        <v>47.168628808364616</v>
      </c>
      <c r="AS6924" s="31">
        <v>100</v>
      </c>
      <c r="AT6924" s="3">
        <v>61.248021346040446</v>
      </c>
      <c r="AU6924" s="3">
        <v>88.60631010585854</v>
      </c>
      <c r="AV6924" s="3">
        <v>100</v>
      </c>
      <c r="AW6924" s="3">
        <v>66.410261017196945</v>
      </c>
      <c r="AX6924" s="3">
        <v>53.912535783471505</v>
      </c>
      <c r="AY6924" s="3">
        <v>50.841329456988895</v>
      </c>
      <c r="AZ6924" s="3">
        <v>40.212863298905276</v>
      </c>
      <c r="BA6924" s="3">
        <v>60.041459206926632</v>
      </c>
      <c r="BB6924" s="3">
        <v>87.830255548178997</v>
      </c>
      <c r="BC6924" s="31">
        <v>90.689675935259174</v>
      </c>
    </row>
    <row r="6925" spans="1:55" x14ac:dyDescent="0.55000000000000004">
      <c r="A6925" s="21" t="s">
        <v>6</v>
      </c>
      <c r="B6925" s="21" t="s">
        <v>24044</v>
      </c>
      <c r="C6925" s="21" t="s">
        <v>10338</v>
      </c>
      <c r="D6925" s="27" t="s">
        <v>10339</v>
      </c>
      <c r="E6925" s="4">
        <v>7</v>
      </c>
      <c r="F6925" s="4">
        <v>0</v>
      </c>
      <c r="G6925" s="4">
        <v>9</v>
      </c>
      <c r="H6925" s="62">
        <v>1</v>
      </c>
      <c r="J6925" s="28">
        <v>1</v>
      </c>
      <c r="K6925" s="13" t="s">
        <v>24548</v>
      </c>
      <c r="L6925" s="16" t="s">
        <v>16303</v>
      </c>
      <c r="M6925" s="12" t="s">
        <v>24553</v>
      </c>
      <c r="N6925" s="12" t="s">
        <v>24553</v>
      </c>
      <c r="O6925" s="12" t="s">
        <v>24553</v>
      </c>
      <c r="P6925" s="12" t="s">
        <v>24553</v>
      </c>
      <c r="Q6925" s="29" t="s">
        <v>24553</v>
      </c>
      <c r="R6925" s="3">
        <v>56.600403751347002</v>
      </c>
      <c r="S6925" s="3">
        <v>54.39140529050345</v>
      </c>
      <c r="T6925" s="3">
        <v>54.140048956948917</v>
      </c>
      <c r="U6925" s="3">
        <v>55.479216095990338</v>
      </c>
      <c r="V6925" s="3">
        <v>90.105119853025272</v>
      </c>
      <c r="W6925" s="3">
        <v>100</v>
      </c>
      <c r="X6925" s="3">
        <v>78.515440672010783</v>
      </c>
      <c r="Y6925" s="32">
        <v>77.778445600154043</v>
      </c>
      <c r="Z6925" s="50">
        <v>2.1889481049642899E-3</v>
      </c>
      <c r="AJ6925" s="3">
        <v>86.503539132005912</v>
      </c>
      <c r="AK6925" s="3">
        <v>100</v>
      </c>
      <c r="AL6925" s="3">
        <v>96.697209507792991</v>
      </c>
      <c r="AM6925" s="3">
        <v>65.899492846660522</v>
      </c>
      <c r="AN6925" s="3">
        <v>52.667938050593968</v>
      </c>
      <c r="AO6925" s="3">
        <v>46.391773413620029</v>
      </c>
      <c r="AP6925" s="3">
        <v>80.034648825530212</v>
      </c>
      <c r="AQ6925" s="3">
        <v>84.593030671352409</v>
      </c>
      <c r="AR6925" s="3">
        <v>70.554701138783699</v>
      </c>
      <c r="AS6925" s="31">
        <v>22.278349779610799</v>
      </c>
      <c r="AT6925" s="3">
        <v>88.634497092870021</v>
      </c>
      <c r="AU6925" s="3">
        <v>95.090063203330757</v>
      </c>
      <c r="AV6925" s="3">
        <v>94.440646282691844</v>
      </c>
      <c r="AW6925" s="3">
        <v>88.966536598974983</v>
      </c>
      <c r="AX6925" s="3">
        <v>84.450272828574498</v>
      </c>
      <c r="AY6925" s="3">
        <v>74.432912808030892</v>
      </c>
      <c r="AZ6925" s="3">
        <v>100</v>
      </c>
      <c r="BA6925" s="3">
        <v>82.063089349757092</v>
      </c>
      <c r="BB6925" s="3">
        <v>52.722781927196714</v>
      </c>
      <c r="BC6925" s="31">
        <v>30.873643459751797</v>
      </c>
    </row>
    <row r="6926" spans="1:55" x14ac:dyDescent="0.55000000000000004">
      <c r="A6926" s="21" t="s">
        <v>6</v>
      </c>
      <c r="B6926" s="21" t="s">
        <v>23446</v>
      </c>
      <c r="C6926" s="21" t="s">
        <v>2582</v>
      </c>
      <c r="D6926" s="27" t="s">
        <v>2583</v>
      </c>
      <c r="E6926" s="4">
        <v>2</v>
      </c>
      <c r="F6926" s="4">
        <v>2</v>
      </c>
      <c r="G6926" s="4">
        <v>1</v>
      </c>
      <c r="H6926" s="62">
        <v>12</v>
      </c>
      <c r="J6926" s="28">
        <v>1</v>
      </c>
      <c r="K6926" s="13" t="s">
        <v>24548</v>
      </c>
      <c r="L6926" s="16" t="s">
        <v>16303</v>
      </c>
      <c r="M6926" s="17" t="s">
        <v>24549</v>
      </c>
      <c r="N6926" s="12" t="s">
        <v>24553</v>
      </c>
      <c r="O6926" s="12" t="s">
        <v>24553</v>
      </c>
      <c r="P6926" s="12" t="s">
        <v>24553</v>
      </c>
      <c r="Q6926" s="29" t="s">
        <v>24553</v>
      </c>
      <c r="R6926" s="3">
        <v>51.116903148429124</v>
      </c>
      <c r="S6926" s="3">
        <v>45.441920238374273</v>
      </c>
      <c r="T6926" s="3">
        <v>100</v>
      </c>
      <c r="U6926" s="3">
        <v>90.217088054736394</v>
      </c>
      <c r="V6926" s="3">
        <v>98.851860893672196</v>
      </c>
      <c r="W6926" s="3">
        <v>94.517911330534488</v>
      </c>
      <c r="X6926" s="3">
        <v>75.23426930248263</v>
      </c>
      <c r="Y6926" s="32">
        <v>74.81204073382392</v>
      </c>
      <c r="Z6926" s="50">
        <v>2.28688861632333E-3</v>
      </c>
      <c r="AA6926" s="3">
        <v>47.917094370761887</v>
      </c>
      <c r="AB6926" s="3">
        <v>50.03573553696863</v>
      </c>
      <c r="AC6926" s="3">
        <v>100</v>
      </c>
      <c r="AD6926" s="3">
        <v>70.926343562674305</v>
      </c>
      <c r="AE6926" s="3">
        <v>94.00116911816238</v>
      </c>
      <c r="AF6926" s="3">
        <v>71.260676527503421</v>
      </c>
      <c r="AG6926" s="3">
        <v>69.316903873077024</v>
      </c>
      <c r="AH6926" s="32">
        <v>43.981655046619579</v>
      </c>
      <c r="AI6926" s="50">
        <v>0.206286820026686</v>
      </c>
      <c r="AJ6926" s="3">
        <v>29.736963393149345</v>
      </c>
      <c r="AK6926" s="3">
        <v>18.005883609343531</v>
      </c>
      <c r="AL6926" s="3">
        <v>14.421669500201482</v>
      </c>
      <c r="AM6926" s="3">
        <v>31.795029726688135</v>
      </c>
      <c r="AN6926" s="3">
        <v>23.582888517136379</v>
      </c>
      <c r="AO6926" s="3">
        <v>33.281404650657734</v>
      </c>
      <c r="AP6926" s="3">
        <v>78.468282387603338</v>
      </c>
      <c r="AQ6926" s="3">
        <v>85.784498050886882</v>
      </c>
      <c r="AR6926" s="3">
        <v>58.276267125488786</v>
      </c>
      <c r="AS6926" s="31">
        <v>100</v>
      </c>
      <c r="AT6926" s="3">
        <v>66.535921494401066</v>
      </c>
      <c r="AU6926" s="3">
        <v>63.07358360534483</v>
      </c>
      <c r="AV6926" s="3">
        <v>67.586004511034972</v>
      </c>
      <c r="AW6926" s="3">
        <v>73.068400934784123</v>
      </c>
      <c r="AX6926" s="3">
        <v>73.270841728223857</v>
      </c>
      <c r="AY6926" s="3">
        <v>74.742070925861583</v>
      </c>
      <c r="AZ6926" s="3">
        <v>78.666628844247668</v>
      </c>
      <c r="BA6926" s="3">
        <v>85.94040650941453</v>
      </c>
      <c r="BB6926" s="3">
        <v>100</v>
      </c>
      <c r="BC6926" s="31">
        <v>90.888339994656803</v>
      </c>
    </row>
    <row r="6927" spans="1:55" x14ac:dyDescent="0.55000000000000004">
      <c r="A6927" s="21" t="s">
        <v>6</v>
      </c>
      <c r="B6927" s="21" t="s">
        <v>19380</v>
      </c>
      <c r="C6927" s="21" t="s">
        <v>7705</v>
      </c>
      <c r="D6927" s="27" t="s">
        <v>7706</v>
      </c>
      <c r="E6927" s="4">
        <v>0</v>
      </c>
      <c r="F6927" s="4">
        <v>1</v>
      </c>
      <c r="G6927" s="4">
        <v>0</v>
      </c>
      <c r="H6927" s="62">
        <v>6</v>
      </c>
      <c r="J6927" s="28">
        <v>1</v>
      </c>
      <c r="K6927" s="13" t="s">
        <v>24548</v>
      </c>
      <c r="L6927" s="16" t="s">
        <v>16303</v>
      </c>
      <c r="M6927" s="12" t="s">
        <v>24553</v>
      </c>
      <c r="N6927" s="12" t="s">
        <v>24553</v>
      </c>
      <c r="O6927" s="12" t="s">
        <v>24553</v>
      </c>
      <c r="P6927" s="12" t="s">
        <v>24553</v>
      </c>
      <c r="Q6927" s="29" t="s">
        <v>24553</v>
      </c>
      <c r="AA6927" s="3">
        <v>51.752912129750619</v>
      </c>
      <c r="AB6927" s="3">
        <v>37.601631929004142</v>
      </c>
      <c r="AC6927" s="3">
        <v>60.215129244105015</v>
      </c>
      <c r="AD6927" s="3">
        <v>100</v>
      </c>
      <c r="AE6927" s="3">
        <v>1.0075323428878922</v>
      </c>
      <c r="AF6927" s="3">
        <v>0.56212690688062261</v>
      </c>
      <c r="AG6927" s="3">
        <v>0</v>
      </c>
      <c r="AH6927" s="32">
        <v>4.2612550130343194E-4</v>
      </c>
      <c r="AI6927" s="50">
        <v>2.4948851846992401E-2</v>
      </c>
      <c r="AT6927" s="3">
        <v>62.818216082962763</v>
      </c>
      <c r="AU6927" s="3">
        <v>63.405051094884179</v>
      </c>
      <c r="AV6927" s="3">
        <v>64.695956601623266</v>
      </c>
      <c r="AW6927" s="3">
        <v>64.489976253740139</v>
      </c>
      <c r="AX6927" s="3">
        <v>69.012100519537839</v>
      </c>
      <c r="AY6927" s="3">
        <v>82.920380268582804</v>
      </c>
      <c r="AZ6927" s="3">
        <v>85.310802895385294</v>
      </c>
      <c r="BA6927" s="3">
        <v>100</v>
      </c>
      <c r="BB6927" s="3">
        <v>90.818793796541286</v>
      </c>
      <c r="BC6927" s="31">
        <v>92.168582596024777</v>
      </c>
    </row>
    <row r="6928" spans="1:55" x14ac:dyDescent="0.55000000000000004">
      <c r="A6928" s="21" t="s">
        <v>6</v>
      </c>
      <c r="B6928" s="21" t="s">
        <v>23554</v>
      </c>
      <c r="C6928" s="21" t="s">
        <v>11381</v>
      </c>
      <c r="D6928" s="27" t="s">
        <v>11382</v>
      </c>
      <c r="E6928" s="4">
        <v>2</v>
      </c>
      <c r="F6928" s="4">
        <v>20</v>
      </c>
      <c r="G6928" s="4">
        <v>4</v>
      </c>
      <c r="H6928" s="62">
        <v>49</v>
      </c>
      <c r="J6928" s="28">
        <v>1</v>
      </c>
      <c r="K6928" s="13" t="s">
        <v>24548</v>
      </c>
      <c r="L6928" s="12" t="s">
        <v>24553</v>
      </c>
      <c r="M6928" s="12" t="s">
        <v>24553</v>
      </c>
      <c r="N6928" s="12" t="s">
        <v>24553</v>
      </c>
      <c r="O6928" s="12" t="s">
        <v>24553</v>
      </c>
      <c r="P6928" s="14" t="s">
        <v>24551</v>
      </c>
      <c r="Q6928" s="29" t="s">
        <v>24553</v>
      </c>
      <c r="R6928" s="3">
        <v>23.580402830098951</v>
      </c>
      <c r="S6928" s="3">
        <v>20.629394136499872</v>
      </c>
      <c r="T6928" s="3">
        <v>64.945439923135311</v>
      </c>
      <c r="U6928" s="3">
        <v>67.64150616622122</v>
      </c>
      <c r="V6928" s="3">
        <v>100</v>
      </c>
      <c r="W6928" s="3">
        <v>83.317009517715164</v>
      </c>
      <c r="X6928" s="3">
        <v>66.857944626386043</v>
      </c>
      <c r="Y6928" s="32">
        <v>71.46407959752672</v>
      </c>
      <c r="Z6928" s="50">
        <v>3.3679215340551502E-3</v>
      </c>
      <c r="AA6928" s="3">
        <v>55.487798809680868</v>
      </c>
      <c r="AB6928" s="3">
        <v>56.669732928194648</v>
      </c>
      <c r="AC6928" s="3">
        <v>70.011072951952698</v>
      </c>
      <c r="AD6928" s="3">
        <v>61.211111549980949</v>
      </c>
      <c r="AE6928" s="3">
        <v>88.839045436587142</v>
      </c>
      <c r="AF6928" s="3">
        <v>100</v>
      </c>
      <c r="AG6928" s="3">
        <v>94.610759290244076</v>
      </c>
      <c r="AH6928" s="32">
        <v>84.302866038893043</v>
      </c>
      <c r="AI6928" s="50">
        <v>1.7077151578154599E-2</v>
      </c>
      <c r="AJ6928" s="3">
        <v>25.122521221711029</v>
      </c>
      <c r="AK6928" s="3">
        <v>17.153778668079163</v>
      </c>
      <c r="AL6928" s="3">
        <v>17.714899455918321</v>
      </c>
      <c r="AM6928" s="3">
        <v>18.98246803122257</v>
      </c>
      <c r="AN6928" s="3">
        <v>25.99509487415305</v>
      </c>
      <c r="AO6928" s="3">
        <v>51.064457730452204</v>
      </c>
      <c r="AP6928" s="3">
        <v>57.716712260501623</v>
      </c>
      <c r="AQ6928" s="3">
        <v>100</v>
      </c>
      <c r="AR6928" s="3">
        <v>53.113945212596683</v>
      </c>
      <c r="AS6928" s="31">
        <v>42.796666085811488</v>
      </c>
      <c r="AT6928" s="3">
        <v>72.051945148304412</v>
      </c>
      <c r="AU6928" s="3">
        <v>75.762569667149435</v>
      </c>
      <c r="AV6928" s="3">
        <v>67.501765150492901</v>
      </c>
      <c r="AW6928" s="3">
        <v>64.957946950875694</v>
      </c>
      <c r="AX6928" s="3">
        <v>60.988882715501326</v>
      </c>
      <c r="AY6928" s="3">
        <v>62.198031578421485</v>
      </c>
      <c r="AZ6928" s="3">
        <v>60.640273500373084</v>
      </c>
      <c r="BA6928" s="3">
        <v>79.390980850099723</v>
      </c>
      <c r="BB6928" s="3">
        <v>72.587677136637339</v>
      </c>
      <c r="BC6928" s="31">
        <v>100</v>
      </c>
    </row>
    <row r="6929" spans="1:55" x14ac:dyDescent="0.55000000000000004">
      <c r="A6929" s="21" t="s">
        <v>6</v>
      </c>
      <c r="B6929" s="21" t="s">
        <v>22363</v>
      </c>
      <c r="C6929" s="21" t="s">
        <v>13988</v>
      </c>
      <c r="D6929" s="27" t="s">
        <v>13989</v>
      </c>
      <c r="E6929" s="4">
        <v>0</v>
      </c>
      <c r="F6929" s="4">
        <v>6</v>
      </c>
      <c r="G6929" s="4">
        <v>1</v>
      </c>
      <c r="H6929" s="62">
        <v>10</v>
      </c>
      <c r="J6929" s="28">
        <v>1</v>
      </c>
      <c r="K6929" s="12" t="s">
        <v>24553</v>
      </c>
      <c r="L6929" s="12" t="s">
        <v>24553</v>
      </c>
      <c r="M6929" s="12" t="s">
        <v>24553</v>
      </c>
      <c r="N6929" s="12" t="s">
        <v>24553</v>
      </c>
      <c r="O6929" s="12" t="s">
        <v>24553</v>
      </c>
      <c r="P6929" s="12" t="s">
        <v>24553</v>
      </c>
      <c r="Q6929" s="29" t="s">
        <v>24553</v>
      </c>
      <c r="AA6929" s="3">
        <v>87.366195308098114</v>
      </c>
      <c r="AB6929" s="3">
        <v>100</v>
      </c>
      <c r="AC6929" s="3">
        <v>54.184444076444002</v>
      </c>
      <c r="AD6929" s="3">
        <v>45.113233762323084</v>
      </c>
      <c r="AE6929" s="3">
        <v>31.783109884420202</v>
      </c>
      <c r="AF6929" s="3">
        <v>40.209753534711766</v>
      </c>
      <c r="AG6929" s="3">
        <v>38.781181982718891</v>
      </c>
      <c r="AH6929" s="32">
        <v>37.116794738175912</v>
      </c>
      <c r="AI6929" s="50">
        <v>6.4500995887133497E-3</v>
      </c>
      <c r="AJ6929" s="3">
        <v>87.765726505804153</v>
      </c>
      <c r="AK6929" s="3">
        <v>54.782698431899902</v>
      </c>
      <c r="AL6929" s="3">
        <v>55.7164202040492</v>
      </c>
      <c r="AM6929" s="3">
        <v>65.205468740556853</v>
      </c>
      <c r="AN6929" s="3">
        <v>67.467151727994363</v>
      </c>
      <c r="AO6929" s="3">
        <v>68.051741331140178</v>
      </c>
      <c r="AP6929" s="3">
        <v>78.637172033809506</v>
      </c>
      <c r="AQ6929" s="3">
        <v>73.173227199988048</v>
      </c>
      <c r="AR6929" s="3">
        <v>100</v>
      </c>
      <c r="AS6929" s="31">
        <v>78.427581386449788</v>
      </c>
      <c r="AT6929" s="3">
        <v>90.715413667492555</v>
      </c>
      <c r="AU6929" s="3">
        <v>100</v>
      </c>
      <c r="AV6929" s="3">
        <v>93.10516961592451</v>
      </c>
      <c r="AW6929" s="3">
        <v>76.924803128822077</v>
      </c>
      <c r="AX6929" s="3">
        <v>58.582045250415725</v>
      </c>
      <c r="AY6929" s="3">
        <v>43.916316456306149</v>
      </c>
      <c r="AZ6929" s="3">
        <v>37.727177168147769</v>
      </c>
      <c r="BA6929" s="3">
        <v>26.963575537138297</v>
      </c>
      <c r="BB6929" s="3">
        <v>27.648461476061115</v>
      </c>
      <c r="BC6929" s="31">
        <v>36.529816790851058</v>
      </c>
    </row>
    <row r="6930" spans="1:55" x14ac:dyDescent="0.55000000000000004">
      <c r="A6930" s="21" t="s">
        <v>6</v>
      </c>
      <c r="B6930" s="21" t="s">
        <v>17033</v>
      </c>
      <c r="C6930" s="21" t="s">
        <v>13777</v>
      </c>
      <c r="D6930" s="27" t="s">
        <v>13778</v>
      </c>
      <c r="E6930" s="4">
        <v>0</v>
      </c>
      <c r="F6930" s="4">
        <v>0</v>
      </c>
      <c r="G6930" s="4">
        <v>0</v>
      </c>
      <c r="H6930" s="62">
        <v>1</v>
      </c>
      <c r="J6930" s="28">
        <v>1</v>
      </c>
      <c r="K6930" s="13" t="s">
        <v>24548</v>
      </c>
      <c r="L6930" s="12" t="s">
        <v>24553</v>
      </c>
      <c r="M6930" s="12" t="s">
        <v>24553</v>
      </c>
      <c r="N6930" s="12" t="s">
        <v>24553</v>
      </c>
      <c r="O6930" s="12" t="s">
        <v>24553</v>
      </c>
      <c r="P6930" s="14" t="s">
        <v>24551</v>
      </c>
      <c r="Q6930" s="29" t="s">
        <v>24553</v>
      </c>
      <c r="AT6930" s="3">
        <v>87.27826864622223</v>
      </c>
      <c r="AU6930" s="3">
        <v>100</v>
      </c>
      <c r="AV6930" s="3">
        <v>93.078839645081175</v>
      </c>
      <c r="AW6930" s="3">
        <v>78.071226011967866</v>
      </c>
      <c r="AX6930" s="3">
        <v>71.507541309262379</v>
      </c>
      <c r="AY6930" s="3">
        <v>69.664483572291104</v>
      </c>
      <c r="AZ6930" s="3">
        <v>58.402818290593416</v>
      </c>
      <c r="BA6930" s="3">
        <v>41.192716296045077</v>
      </c>
      <c r="BB6930" s="3">
        <v>45.608651712230689</v>
      </c>
      <c r="BC6930" s="31">
        <v>59.519575033091002</v>
      </c>
    </row>
    <row r="6931" spans="1:55" x14ac:dyDescent="0.55000000000000004">
      <c r="A6931" s="21" t="s">
        <v>6</v>
      </c>
      <c r="B6931" s="21" t="s">
        <v>22892</v>
      </c>
      <c r="C6931" s="21" t="s">
        <v>5640</v>
      </c>
      <c r="D6931" s="27" t="s">
        <v>5641</v>
      </c>
      <c r="E6931" s="4">
        <v>1</v>
      </c>
      <c r="F6931" s="4">
        <v>2</v>
      </c>
      <c r="G6931" s="4">
        <v>0</v>
      </c>
      <c r="H6931" s="62">
        <v>6</v>
      </c>
      <c r="J6931" s="28">
        <v>1</v>
      </c>
      <c r="K6931" s="12" t="s">
        <v>24553</v>
      </c>
      <c r="L6931" s="12" t="s">
        <v>24553</v>
      </c>
      <c r="M6931" s="12" t="s">
        <v>24553</v>
      </c>
      <c r="N6931" s="12" t="s">
        <v>24553</v>
      </c>
      <c r="O6931" s="12" t="s">
        <v>24553</v>
      </c>
      <c r="P6931" s="12" t="s">
        <v>24553</v>
      </c>
      <c r="Q6931" s="29" t="s">
        <v>24553</v>
      </c>
      <c r="R6931" s="3">
        <v>26.812311954410845</v>
      </c>
      <c r="S6931" s="3">
        <v>30.895865248840721</v>
      </c>
      <c r="T6931" s="3">
        <v>32.158334575116037</v>
      </c>
      <c r="U6931" s="3">
        <v>29.935929301646556</v>
      </c>
      <c r="V6931" s="3">
        <v>66.817829824376616</v>
      </c>
      <c r="W6931" s="3">
        <v>55.381506516395127</v>
      </c>
      <c r="X6931" s="3">
        <v>79.97446226893608</v>
      </c>
      <c r="Y6931" s="32">
        <v>100</v>
      </c>
      <c r="Z6931" s="50">
        <v>8.0847490345788992E-3</v>
      </c>
      <c r="AA6931" s="3">
        <v>71.941123357358521</v>
      </c>
      <c r="AB6931" s="3">
        <v>77.977117167578641</v>
      </c>
      <c r="AC6931" s="3">
        <v>94.384570310723589</v>
      </c>
      <c r="AD6931" s="3">
        <v>100</v>
      </c>
      <c r="AE6931" s="3">
        <v>37.581471987132801</v>
      </c>
      <c r="AF6931" s="3">
        <v>28.456198426851508</v>
      </c>
      <c r="AG6931" s="3">
        <v>15.50701204717101</v>
      </c>
      <c r="AH6931" s="32">
        <v>8.0639527148422072</v>
      </c>
      <c r="AI6931" s="50">
        <v>1.81988266099522E-3</v>
      </c>
      <c r="AT6931" s="3">
        <v>79.479093522001577</v>
      </c>
      <c r="AU6931" s="3">
        <v>80.302739170617372</v>
      </c>
      <c r="AV6931" s="3">
        <v>89.863323856665545</v>
      </c>
      <c r="AW6931" s="3">
        <v>89.255302619729576</v>
      </c>
      <c r="AX6931" s="3">
        <v>92.246401785624286</v>
      </c>
      <c r="AY6931" s="3">
        <v>84.876642886213432</v>
      </c>
      <c r="AZ6931" s="3">
        <v>99.349651367942144</v>
      </c>
      <c r="BA6931" s="3">
        <v>100</v>
      </c>
      <c r="BB6931" s="3">
        <v>97.059325738941666</v>
      </c>
      <c r="BC6931" s="31">
        <v>66.216322139713583</v>
      </c>
    </row>
    <row r="6932" spans="1:55" x14ac:dyDescent="0.55000000000000004">
      <c r="A6932" s="21" t="s">
        <v>6</v>
      </c>
      <c r="B6932" s="21" t="s">
        <v>16750</v>
      </c>
      <c r="C6932" s="21" t="s">
        <v>7641</v>
      </c>
      <c r="D6932" s="27" t="s">
        <v>7642</v>
      </c>
      <c r="E6932" s="4">
        <v>0</v>
      </c>
      <c r="F6932" s="4">
        <v>0</v>
      </c>
      <c r="G6932" s="4">
        <v>0</v>
      </c>
      <c r="H6932" s="62">
        <v>1</v>
      </c>
      <c r="J6932" s="28">
        <v>1</v>
      </c>
      <c r="K6932" s="13" t="s">
        <v>24548</v>
      </c>
      <c r="L6932" s="12" t="s">
        <v>24553</v>
      </c>
      <c r="M6932" s="12" t="s">
        <v>24553</v>
      </c>
      <c r="N6932" s="12" t="s">
        <v>24553</v>
      </c>
      <c r="O6932" s="12" t="s">
        <v>24553</v>
      </c>
      <c r="P6932" s="12" t="s">
        <v>24553</v>
      </c>
      <c r="Q6932" s="29" t="s">
        <v>24553</v>
      </c>
      <c r="AT6932" s="3">
        <v>76.093894430090799</v>
      </c>
      <c r="AU6932" s="3">
        <v>85.758829782764025</v>
      </c>
      <c r="AV6932" s="3">
        <v>90.719875067208591</v>
      </c>
      <c r="AW6932" s="3">
        <v>88.98319517146534</v>
      </c>
      <c r="AX6932" s="3">
        <v>100</v>
      </c>
      <c r="AY6932" s="3">
        <v>94.753964974330458</v>
      </c>
      <c r="AZ6932" s="3">
        <v>92.180728510272118</v>
      </c>
      <c r="BA6932" s="3">
        <v>82.9690215148362</v>
      </c>
      <c r="BB6932" s="3">
        <v>83.989829824927369</v>
      </c>
      <c r="BC6932" s="31">
        <v>71.970936487712606</v>
      </c>
    </row>
    <row r="6933" spans="1:55" x14ac:dyDescent="0.55000000000000004">
      <c r="A6933" s="21" t="s">
        <v>6</v>
      </c>
      <c r="B6933" s="21" t="s">
        <v>17301</v>
      </c>
      <c r="C6933" s="21" t="s">
        <v>4456</v>
      </c>
      <c r="D6933" s="27" t="s">
        <v>4457</v>
      </c>
      <c r="E6933" s="4">
        <v>0</v>
      </c>
      <c r="F6933" s="4">
        <v>0</v>
      </c>
      <c r="G6933" s="4">
        <v>0</v>
      </c>
      <c r="H6933" s="62">
        <v>2</v>
      </c>
      <c r="J6933" s="28">
        <v>1</v>
      </c>
      <c r="K6933" s="13" t="s">
        <v>24548</v>
      </c>
      <c r="L6933" s="12" t="s">
        <v>24553</v>
      </c>
      <c r="M6933" s="12" t="s">
        <v>24553</v>
      </c>
      <c r="N6933" s="12" t="s">
        <v>24553</v>
      </c>
      <c r="O6933" s="12" t="s">
        <v>24553</v>
      </c>
      <c r="P6933" s="14" t="s">
        <v>24551</v>
      </c>
      <c r="Q6933" s="29" t="s">
        <v>24553</v>
      </c>
      <c r="AT6933" s="3">
        <v>77.345603288724931</v>
      </c>
      <c r="AU6933" s="3">
        <v>72.277542587986616</v>
      </c>
      <c r="AV6933" s="3">
        <v>77.924230767152508</v>
      </c>
      <c r="AW6933" s="3">
        <v>80.469483516908639</v>
      </c>
      <c r="AX6933" s="3">
        <v>58.09361170367908</v>
      </c>
      <c r="AY6933" s="3">
        <v>100</v>
      </c>
      <c r="AZ6933" s="3">
        <v>89.903288845044059</v>
      </c>
      <c r="BA6933" s="3">
        <v>91.75674386821234</v>
      </c>
      <c r="BB6933" s="3">
        <v>50.333895579093301</v>
      </c>
      <c r="BC6933" s="31">
        <v>70.360055323164389</v>
      </c>
    </row>
    <row r="6934" spans="1:55" x14ac:dyDescent="0.55000000000000004">
      <c r="A6934" s="21" t="s">
        <v>6</v>
      </c>
      <c r="B6934" s="21" t="s">
        <v>17362</v>
      </c>
      <c r="C6934" s="21" t="s">
        <v>7057</v>
      </c>
      <c r="D6934" s="27" t="s">
        <v>7058</v>
      </c>
      <c r="E6934" s="4">
        <v>0</v>
      </c>
      <c r="F6934" s="4">
        <v>0</v>
      </c>
      <c r="G6934" s="4">
        <v>0</v>
      </c>
      <c r="H6934" s="62">
        <v>2</v>
      </c>
      <c r="J6934" s="28">
        <v>1</v>
      </c>
      <c r="K6934" s="13" t="s">
        <v>24548</v>
      </c>
      <c r="L6934" s="12" t="s">
        <v>24553</v>
      </c>
      <c r="M6934" s="12" t="s">
        <v>24553</v>
      </c>
      <c r="N6934" s="12" t="s">
        <v>24553</v>
      </c>
      <c r="O6934" s="12" t="s">
        <v>24553</v>
      </c>
      <c r="P6934" s="14" t="s">
        <v>24551</v>
      </c>
      <c r="Q6934" s="29" t="s">
        <v>24553</v>
      </c>
      <c r="AT6934" s="3">
        <v>83.703334595186178</v>
      </c>
      <c r="AU6934" s="3">
        <v>87.458313103718439</v>
      </c>
      <c r="AV6934" s="3">
        <v>95.26962742108995</v>
      </c>
      <c r="AW6934" s="3">
        <v>93.26461001601723</v>
      </c>
      <c r="AX6934" s="3">
        <v>100</v>
      </c>
      <c r="AY6934" s="3">
        <v>86.275519303889354</v>
      </c>
      <c r="AZ6934" s="3">
        <v>82.800046424771793</v>
      </c>
      <c r="BA6934" s="3">
        <v>55.329622869412688</v>
      </c>
      <c r="BB6934" s="3">
        <v>55.33909823954555</v>
      </c>
      <c r="BC6934" s="31">
        <v>46.958408264869647</v>
      </c>
    </row>
    <row r="6935" spans="1:55" x14ac:dyDescent="0.55000000000000004">
      <c r="A6935" s="21" t="s">
        <v>6</v>
      </c>
      <c r="B6935" s="21" t="s">
        <v>21469</v>
      </c>
      <c r="C6935" s="21" t="s">
        <v>11524</v>
      </c>
      <c r="D6935" s="27" t="s">
        <v>11525</v>
      </c>
      <c r="E6935" s="4">
        <v>0</v>
      </c>
      <c r="F6935" s="4">
        <v>7</v>
      </c>
      <c r="G6935" s="4">
        <v>0</v>
      </c>
      <c r="H6935" s="62">
        <v>13</v>
      </c>
      <c r="J6935" s="28">
        <v>1</v>
      </c>
      <c r="K6935" s="12" t="s">
        <v>24553</v>
      </c>
      <c r="L6935" s="12" t="s">
        <v>24553</v>
      </c>
      <c r="M6935" s="12" t="s">
        <v>24553</v>
      </c>
      <c r="N6935" s="12" t="s">
        <v>24553</v>
      </c>
      <c r="O6935" s="12" t="s">
        <v>24553</v>
      </c>
      <c r="P6935" s="12" t="s">
        <v>24553</v>
      </c>
      <c r="Q6935" s="29" t="s">
        <v>24553</v>
      </c>
      <c r="AA6935" s="3">
        <v>76.246787170511567</v>
      </c>
      <c r="AB6935" s="3">
        <v>80.035026897127764</v>
      </c>
      <c r="AC6935" s="3">
        <v>56.984395400400842</v>
      </c>
      <c r="AD6935" s="3">
        <v>47.799591447967437</v>
      </c>
      <c r="AE6935" s="3">
        <v>70.755308141213916</v>
      </c>
      <c r="AF6935" s="3">
        <v>94.179769752668889</v>
      </c>
      <c r="AG6935" s="3">
        <v>99.237534241214661</v>
      </c>
      <c r="AH6935" s="32">
        <v>100</v>
      </c>
      <c r="AI6935" s="50">
        <v>4.0505088550446301E-2</v>
      </c>
      <c r="AT6935" s="3">
        <v>98.260588471273905</v>
      </c>
      <c r="AU6935" s="3">
        <v>100</v>
      </c>
      <c r="AV6935" s="3">
        <v>88.610124132413731</v>
      </c>
      <c r="AW6935" s="3">
        <v>85.122954179291511</v>
      </c>
      <c r="AX6935" s="3">
        <v>75.700297930540245</v>
      </c>
      <c r="AY6935" s="3">
        <v>58.069656335886435</v>
      </c>
      <c r="AZ6935" s="3">
        <v>51.115719890326886</v>
      </c>
      <c r="BA6935" s="3">
        <v>46.370011789194855</v>
      </c>
      <c r="BB6935" s="3">
        <v>51.19785406248063</v>
      </c>
      <c r="BC6935" s="31">
        <v>73.139128975627315</v>
      </c>
    </row>
    <row r="6936" spans="1:55" x14ac:dyDescent="0.55000000000000004">
      <c r="A6936" s="21" t="s">
        <v>6</v>
      </c>
      <c r="B6936" s="21" t="s">
        <v>18256</v>
      </c>
      <c r="C6936" s="21" t="s">
        <v>10086</v>
      </c>
      <c r="D6936" s="27" t="s">
        <v>10087</v>
      </c>
      <c r="E6936" s="4">
        <v>0</v>
      </c>
      <c r="F6936" s="4">
        <v>0</v>
      </c>
      <c r="G6936" s="4">
        <v>0</v>
      </c>
      <c r="H6936" s="62">
        <v>6</v>
      </c>
      <c r="J6936" s="28">
        <v>1</v>
      </c>
      <c r="K6936" s="13" t="s">
        <v>24548</v>
      </c>
      <c r="L6936" s="12" t="s">
        <v>24553</v>
      </c>
      <c r="M6936" s="12" t="s">
        <v>24553</v>
      </c>
      <c r="N6936" s="12" t="s">
        <v>24553</v>
      </c>
      <c r="O6936" s="12" t="s">
        <v>24553</v>
      </c>
      <c r="P6936" s="12" t="s">
        <v>24553</v>
      </c>
      <c r="Q6936" s="29" t="s">
        <v>24553</v>
      </c>
      <c r="AT6936" s="3">
        <v>100</v>
      </c>
      <c r="AU6936" s="3">
        <v>92.530014313745454</v>
      </c>
      <c r="AV6936" s="3">
        <v>83.307816618092787</v>
      </c>
      <c r="AW6936" s="3">
        <v>83.10523878405877</v>
      </c>
      <c r="AX6936" s="3">
        <v>72.32024743679986</v>
      </c>
      <c r="AY6936" s="3">
        <v>53.600138940620582</v>
      </c>
      <c r="AZ6936" s="3">
        <v>48.710533610550904</v>
      </c>
      <c r="BA6936" s="3">
        <v>43.84042297238755</v>
      </c>
      <c r="BB6936" s="3">
        <v>44.052777412566854</v>
      </c>
      <c r="BC6936" s="31">
        <v>56.832860555892559</v>
      </c>
    </row>
    <row r="6937" spans="1:55" x14ac:dyDescent="0.55000000000000004">
      <c r="A6937" s="21" t="s">
        <v>6</v>
      </c>
      <c r="B6937" s="21" t="s">
        <v>21699</v>
      </c>
      <c r="C6937" s="21" t="s">
        <v>7926</v>
      </c>
      <c r="D6937" s="27" t="s">
        <v>7927</v>
      </c>
      <c r="E6937" s="4">
        <v>0</v>
      </c>
      <c r="F6937" s="4">
        <v>10</v>
      </c>
      <c r="G6937" s="4">
        <v>0</v>
      </c>
      <c r="H6937" s="62">
        <v>13</v>
      </c>
      <c r="J6937" s="28">
        <v>1</v>
      </c>
      <c r="K6937" s="13" t="s">
        <v>24548</v>
      </c>
      <c r="L6937" s="12" t="s">
        <v>24553</v>
      </c>
      <c r="M6937" s="12" t="s">
        <v>24553</v>
      </c>
      <c r="N6937" s="12" t="s">
        <v>24553</v>
      </c>
      <c r="O6937" s="12" t="s">
        <v>24553</v>
      </c>
      <c r="P6937" s="14" t="s">
        <v>24551</v>
      </c>
      <c r="Q6937" s="29" t="s">
        <v>24553</v>
      </c>
      <c r="AA6937" s="3">
        <v>59.240876749904714</v>
      </c>
      <c r="AB6937" s="3">
        <v>58.47644193769127</v>
      </c>
      <c r="AC6937" s="3">
        <v>64.06322166458331</v>
      </c>
      <c r="AD6937" s="3">
        <v>59.740078748973922</v>
      </c>
      <c r="AE6937" s="3">
        <v>88.484643326962114</v>
      </c>
      <c r="AF6937" s="3">
        <v>88.762158524552291</v>
      </c>
      <c r="AG6937" s="3">
        <v>97.60662683423034</v>
      </c>
      <c r="AH6937" s="32">
        <v>100</v>
      </c>
      <c r="AI6937" s="50">
        <v>9.6057600388831305E-4</v>
      </c>
      <c r="AT6937" s="3">
        <v>72.812778739382622</v>
      </c>
      <c r="AU6937" s="3">
        <v>72.279247540170843</v>
      </c>
      <c r="AV6937" s="3">
        <v>73.226812801968848</v>
      </c>
      <c r="AW6937" s="3">
        <v>72.884632384778953</v>
      </c>
      <c r="AX6937" s="3">
        <v>78.58869113994696</v>
      </c>
      <c r="AY6937" s="3">
        <v>78.17274819378332</v>
      </c>
      <c r="AZ6937" s="3">
        <v>71.96915773043176</v>
      </c>
      <c r="BA6937" s="3">
        <v>82.864692183559697</v>
      </c>
      <c r="BB6937" s="3">
        <v>88.766545135988139</v>
      </c>
      <c r="BC6937" s="31">
        <v>100</v>
      </c>
    </row>
    <row r="6938" spans="1:55" x14ac:dyDescent="0.55000000000000004">
      <c r="A6938" s="21" t="s">
        <v>6</v>
      </c>
      <c r="B6938" s="21" t="s">
        <v>20532</v>
      </c>
      <c r="C6938" s="21" t="s">
        <v>13322</v>
      </c>
      <c r="D6938" s="27" t="s">
        <v>13323</v>
      </c>
      <c r="E6938" s="4">
        <v>0</v>
      </c>
      <c r="F6938" s="4">
        <v>3</v>
      </c>
      <c r="G6938" s="4">
        <v>0</v>
      </c>
      <c r="H6938" s="62">
        <v>5</v>
      </c>
      <c r="J6938" s="28">
        <v>1</v>
      </c>
      <c r="K6938" s="13" t="s">
        <v>24548</v>
      </c>
      <c r="L6938" s="12" t="s">
        <v>24553</v>
      </c>
      <c r="M6938" s="12" t="s">
        <v>24553</v>
      </c>
      <c r="N6938" s="12" t="s">
        <v>24553</v>
      </c>
      <c r="O6938" s="12" t="s">
        <v>24553</v>
      </c>
      <c r="P6938" s="14" t="s">
        <v>24551</v>
      </c>
      <c r="Q6938" s="29" t="s">
        <v>24553</v>
      </c>
      <c r="AA6938" s="3">
        <v>80.628774597064577</v>
      </c>
      <c r="AB6938" s="3">
        <v>100</v>
      </c>
      <c r="AC6938" s="3">
        <v>48.022938887560358</v>
      </c>
      <c r="AD6938" s="3">
        <v>44.802904616999264</v>
      </c>
      <c r="AE6938" s="3">
        <v>49.789919532528771</v>
      </c>
      <c r="AF6938" s="3">
        <v>50.771813382525686</v>
      </c>
      <c r="AG6938" s="3">
        <v>71.942715609113861</v>
      </c>
      <c r="AH6938" s="32">
        <v>66.67543411475782</v>
      </c>
      <c r="AI6938" s="50">
        <v>2.0129312526787398E-2</v>
      </c>
      <c r="AT6938" s="3">
        <v>100</v>
      </c>
      <c r="AU6938" s="3">
        <v>92.367340664894456</v>
      </c>
      <c r="AV6938" s="3">
        <v>79.269564608310588</v>
      </c>
      <c r="AW6938" s="3">
        <v>71.564756987663742</v>
      </c>
      <c r="AX6938" s="3">
        <v>74.26410673791267</v>
      </c>
      <c r="AY6938" s="3">
        <v>69.665968742456158</v>
      </c>
      <c r="AZ6938" s="3">
        <v>62.108436900641685</v>
      </c>
      <c r="BA6938" s="3">
        <v>54.871338861446048</v>
      </c>
      <c r="BB6938" s="3">
        <v>38.152878615749586</v>
      </c>
      <c r="BC6938" s="31">
        <v>76.714830258668641</v>
      </c>
    </row>
    <row r="6939" spans="1:55" x14ac:dyDescent="0.55000000000000004">
      <c r="A6939" s="21" t="s">
        <v>6</v>
      </c>
      <c r="B6939" s="21" t="s">
        <v>17468</v>
      </c>
      <c r="C6939" s="21" t="s">
        <v>11325</v>
      </c>
      <c r="D6939" s="27" t="s">
        <v>11326</v>
      </c>
      <c r="E6939" s="4">
        <v>0</v>
      </c>
      <c r="F6939" s="4">
        <v>0</v>
      </c>
      <c r="G6939" s="4">
        <v>0</v>
      </c>
      <c r="H6939" s="62">
        <v>2</v>
      </c>
      <c r="J6939" s="28">
        <v>1</v>
      </c>
      <c r="K6939" s="13" t="s">
        <v>24548</v>
      </c>
      <c r="L6939" s="12" t="s">
        <v>24553</v>
      </c>
      <c r="M6939" s="12" t="s">
        <v>24553</v>
      </c>
      <c r="N6939" s="12" t="s">
        <v>24553</v>
      </c>
      <c r="O6939" s="12" t="s">
        <v>24553</v>
      </c>
      <c r="P6939" s="12" t="s">
        <v>24553</v>
      </c>
      <c r="Q6939" s="29" t="s">
        <v>24553</v>
      </c>
      <c r="AT6939" s="3">
        <v>100</v>
      </c>
      <c r="AU6939" s="3">
        <v>68.981910131769482</v>
      </c>
      <c r="AV6939" s="3">
        <v>58.166687736175703</v>
      </c>
      <c r="AW6939" s="3">
        <v>57.744398399365203</v>
      </c>
      <c r="AX6939" s="3">
        <v>57.682325838828305</v>
      </c>
      <c r="AY6939" s="3">
        <v>51.601498612449944</v>
      </c>
      <c r="AZ6939" s="3">
        <v>53.367626413792259</v>
      </c>
      <c r="BA6939" s="3">
        <v>43.930589220192438</v>
      </c>
      <c r="BB6939" s="3">
        <v>30.40897253699935</v>
      </c>
      <c r="BC6939" s="31">
        <v>54.486070351269213</v>
      </c>
    </row>
    <row r="6940" spans="1:55" x14ac:dyDescent="0.55000000000000004">
      <c r="A6940" s="21" t="s">
        <v>6</v>
      </c>
      <c r="B6940" s="21" t="s">
        <v>19934</v>
      </c>
      <c r="C6940" s="21" t="s">
        <v>14632</v>
      </c>
      <c r="D6940" s="27" t="s">
        <v>14633</v>
      </c>
      <c r="E6940" s="4">
        <v>0</v>
      </c>
      <c r="F6940" s="4">
        <v>2</v>
      </c>
      <c r="G6940" s="4">
        <v>0</v>
      </c>
      <c r="H6940" s="62">
        <v>3</v>
      </c>
      <c r="J6940" s="28">
        <v>1</v>
      </c>
      <c r="K6940" s="13" t="s">
        <v>24548</v>
      </c>
      <c r="L6940" s="16" t="s">
        <v>16303</v>
      </c>
      <c r="M6940" s="12" t="s">
        <v>24553</v>
      </c>
      <c r="N6940" s="12" t="s">
        <v>24553</v>
      </c>
      <c r="O6940" s="12" t="s">
        <v>24553</v>
      </c>
      <c r="P6940" s="14" t="s">
        <v>24551</v>
      </c>
      <c r="Q6940" s="29" t="s">
        <v>24553</v>
      </c>
      <c r="AA6940" s="3">
        <v>84.070292195844232</v>
      </c>
      <c r="AB6940" s="3">
        <v>100</v>
      </c>
      <c r="AC6940" s="3">
        <v>62.188288801713796</v>
      </c>
      <c r="AD6940" s="3">
        <v>50.99532391448971</v>
      </c>
      <c r="AE6940" s="3">
        <v>53.663720795779327</v>
      </c>
      <c r="AF6940" s="3">
        <v>62.626526799721383</v>
      </c>
      <c r="AG6940" s="3">
        <v>55.741775148175833</v>
      </c>
      <c r="AH6940" s="32">
        <v>39.129635746057602</v>
      </c>
      <c r="AI6940" s="50">
        <v>4.7922201085414999E-2</v>
      </c>
      <c r="AT6940" s="3">
        <v>100</v>
      </c>
      <c r="AU6940" s="3">
        <v>98.535918016444541</v>
      </c>
      <c r="AV6940" s="3">
        <v>95.473184654956484</v>
      </c>
      <c r="AW6940" s="3">
        <v>70.601282209821548</v>
      </c>
      <c r="AX6940" s="3">
        <v>64.255507747106606</v>
      </c>
      <c r="AY6940" s="3">
        <v>54.471898110122062</v>
      </c>
      <c r="AZ6940" s="3">
        <v>49.01534816982209</v>
      </c>
      <c r="BA6940" s="3">
        <v>44.901558539217405</v>
      </c>
      <c r="BB6940" s="3">
        <v>28.868355049678506</v>
      </c>
      <c r="BC6940" s="31">
        <v>42.655781339427357</v>
      </c>
    </row>
    <row r="6941" spans="1:55" x14ac:dyDescent="0.55000000000000004">
      <c r="A6941" s="21" t="s">
        <v>6</v>
      </c>
      <c r="B6941" s="21" t="s">
        <v>20493</v>
      </c>
      <c r="C6941" s="21" t="s">
        <v>11341</v>
      </c>
      <c r="D6941" s="27" t="s">
        <v>11342</v>
      </c>
      <c r="E6941" s="4">
        <v>0</v>
      </c>
      <c r="F6941" s="4">
        <v>3</v>
      </c>
      <c r="G6941" s="4">
        <v>0</v>
      </c>
      <c r="H6941" s="62">
        <v>4</v>
      </c>
      <c r="J6941" s="28">
        <v>1</v>
      </c>
      <c r="K6941" s="13" t="s">
        <v>24548</v>
      </c>
      <c r="L6941" s="12" t="s">
        <v>24553</v>
      </c>
      <c r="M6941" s="12" t="s">
        <v>24553</v>
      </c>
      <c r="N6941" s="12" t="s">
        <v>24553</v>
      </c>
      <c r="O6941" s="12" t="s">
        <v>24553</v>
      </c>
      <c r="P6941" s="14" t="s">
        <v>24551</v>
      </c>
      <c r="Q6941" s="29" t="s">
        <v>24553</v>
      </c>
      <c r="AA6941" s="3">
        <v>44.114714633066399</v>
      </c>
      <c r="AB6941" s="3">
        <v>47.33372961656093</v>
      </c>
      <c r="AC6941" s="3">
        <v>34.095529108837553</v>
      </c>
      <c r="AD6941" s="3">
        <v>33.063152092901248</v>
      </c>
      <c r="AE6941" s="3">
        <v>66.195488014273451</v>
      </c>
      <c r="AF6941" s="3">
        <v>68.716222205744344</v>
      </c>
      <c r="AG6941" s="3">
        <v>97.796283814610916</v>
      </c>
      <c r="AH6941" s="32">
        <v>100</v>
      </c>
      <c r="AI6941" s="50">
        <v>5.5395013923077404E-4</v>
      </c>
      <c r="AT6941" s="3">
        <v>73.400809336793444</v>
      </c>
      <c r="AU6941" s="3">
        <v>74.005624120114177</v>
      </c>
      <c r="AV6941" s="3">
        <v>72.1415592330424</v>
      </c>
      <c r="AW6941" s="3">
        <v>66.341277893872018</v>
      </c>
      <c r="AX6941" s="3">
        <v>60.581026742583497</v>
      </c>
      <c r="AY6941" s="3">
        <v>59.33398892633457</v>
      </c>
      <c r="AZ6941" s="3">
        <v>52.382839647711286</v>
      </c>
      <c r="BA6941" s="3">
        <v>59.040267658046972</v>
      </c>
      <c r="BB6941" s="3">
        <v>61.123914726387042</v>
      </c>
      <c r="BC6941" s="31">
        <v>100</v>
      </c>
    </row>
    <row r="6942" spans="1:55" x14ac:dyDescent="0.55000000000000004">
      <c r="A6942" s="21" t="s">
        <v>6</v>
      </c>
      <c r="B6942" s="21" t="s">
        <v>20572</v>
      </c>
      <c r="C6942" s="21" t="s">
        <v>14012</v>
      </c>
      <c r="D6942" s="27" t="s">
        <v>14013</v>
      </c>
      <c r="E6942" s="4">
        <v>0</v>
      </c>
      <c r="F6942" s="4">
        <v>3</v>
      </c>
      <c r="G6942" s="4">
        <v>0</v>
      </c>
      <c r="H6942" s="62">
        <v>6</v>
      </c>
      <c r="J6942" s="28">
        <v>1</v>
      </c>
      <c r="K6942" s="13" t="s">
        <v>24548</v>
      </c>
      <c r="L6942" s="12" t="s">
        <v>24553</v>
      </c>
      <c r="M6942" s="12" t="s">
        <v>24553</v>
      </c>
      <c r="N6942" s="12" t="s">
        <v>24553</v>
      </c>
      <c r="O6942" s="12" t="s">
        <v>24553</v>
      </c>
      <c r="P6942" s="12" t="s">
        <v>24553</v>
      </c>
      <c r="Q6942" s="29" t="s">
        <v>24553</v>
      </c>
      <c r="AA6942" s="3">
        <v>81.584733425477239</v>
      </c>
      <c r="AB6942" s="3">
        <v>100</v>
      </c>
      <c r="AC6942" s="3">
        <v>56.3925484634442</v>
      </c>
      <c r="AD6942" s="3">
        <v>38.400037094212408</v>
      </c>
      <c r="AE6942" s="3">
        <v>43.023398124482718</v>
      </c>
      <c r="AF6942" s="3">
        <v>61.975557664458371</v>
      </c>
      <c r="AG6942" s="3">
        <v>69.112233950222631</v>
      </c>
      <c r="AH6942" s="32">
        <v>73.182334795308591</v>
      </c>
      <c r="AI6942" s="50">
        <v>7.5234665071579707E-2</v>
      </c>
      <c r="AT6942" s="3">
        <v>67.279699451847833</v>
      </c>
      <c r="AU6942" s="3">
        <v>100</v>
      </c>
      <c r="AV6942" s="3">
        <v>85.400586086918537</v>
      </c>
      <c r="AW6942" s="3">
        <v>73.670009522804804</v>
      </c>
      <c r="AX6942" s="3">
        <v>48.341058281582221</v>
      </c>
      <c r="AY6942" s="3">
        <v>54.049591087885588</v>
      </c>
      <c r="AZ6942" s="3">
        <v>42.712944667025468</v>
      </c>
      <c r="BA6942" s="3">
        <v>38.151005284161727</v>
      </c>
      <c r="BB6942" s="3">
        <v>28.112090903536675</v>
      </c>
      <c r="BC6942" s="31">
        <v>50.229255992843704</v>
      </c>
    </row>
    <row r="6943" spans="1:55" x14ac:dyDescent="0.55000000000000004">
      <c r="A6943" s="21" t="s">
        <v>6</v>
      </c>
      <c r="B6943" s="21" t="s">
        <v>17411</v>
      </c>
      <c r="C6943" s="21" t="s">
        <v>9218</v>
      </c>
      <c r="D6943" s="27" t="s">
        <v>9219</v>
      </c>
      <c r="E6943" s="4">
        <v>0</v>
      </c>
      <c r="F6943" s="4">
        <v>0</v>
      </c>
      <c r="G6943" s="4">
        <v>0</v>
      </c>
      <c r="H6943" s="62">
        <v>2</v>
      </c>
      <c r="J6943" s="28">
        <v>1</v>
      </c>
      <c r="K6943" s="13" t="s">
        <v>24548</v>
      </c>
      <c r="L6943" s="12" t="s">
        <v>24553</v>
      </c>
      <c r="M6943" s="12" t="s">
        <v>24553</v>
      </c>
      <c r="N6943" s="12" t="s">
        <v>24553</v>
      </c>
      <c r="O6943" s="12" t="s">
        <v>24553</v>
      </c>
      <c r="P6943" s="12" t="s">
        <v>24553</v>
      </c>
      <c r="Q6943" s="29" t="s">
        <v>24553</v>
      </c>
      <c r="AT6943" s="3">
        <v>93.436746293068467</v>
      </c>
      <c r="AU6943" s="3">
        <v>91.292388936379453</v>
      </c>
      <c r="AV6943" s="3">
        <v>100</v>
      </c>
      <c r="AW6943" s="3">
        <v>92.657866804424614</v>
      </c>
      <c r="AX6943" s="3">
        <v>47.23076012799735</v>
      </c>
      <c r="AY6943" s="3">
        <v>43.391819793579863</v>
      </c>
      <c r="AZ6943" s="3">
        <v>44.535742090821614</v>
      </c>
      <c r="BA6943" s="3">
        <v>39.380382497425948</v>
      </c>
      <c r="BB6943" s="3">
        <v>33.734908470408833</v>
      </c>
      <c r="BC6943" s="31">
        <v>45.137005236207948</v>
      </c>
    </row>
    <row r="6944" spans="1:55" x14ac:dyDescent="0.55000000000000004">
      <c r="A6944" s="21" t="s">
        <v>6</v>
      </c>
      <c r="B6944" s="21" t="s">
        <v>23257</v>
      </c>
      <c r="C6944" s="21" t="s">
        <v>3830</v>
      </c>
      <c r="D6944" s="27" t="s">
        <v>3831</v>
      </c>
      <c r="E6944" s="4">
        <v>1</v>
      </c>
      <c r="F6944" s="4">
        <v>4</v>
      </c>
      <c r="G6944" s="4">
        <v>3</v>
      </c>
      <c r="H6944" s="62">
        <v>14</v>
      </c>
      <c r="J6944" s="28">
        <v>1</v>
      </c>
      <c r="K6944" s="13" t="s">
        <v>24548</v>
      </c>
      <c r="L6944" s="16" t="s">
        <v>16303</v>
      </c>
      <c r="M6944" s="17" t="s">
        <v>24549</v>
      </c>
      <c r="N6944" s="12" t="s">
        <v>24553</v>
      </c>
      <c r="O6944" s="12" t="s">
        <v>24553</v>
      </c>
      <c r="P6944" s="12" t="s">
        <v>24553</v>
      </c>
      <c r="Q6944" s="29" t="s">
        <v>24553</v>
      </c>
      <c r="R6944" s="3">
        <v>71.962661497810274</v>
      </c>
      <c r="S6944" s="3">
        <v>63.421544793829057</v>
      </c>
      <c r="T6944" s="3">
        <v>97.663339248472298</v>
      </c>
      <c r="U6944" s="3">
        <v>84.937818611585655</v>
      </c>
      <c r="V6944" s="3">
        <v>100</v>
      </c>
      <c r="W6944" s="3">
        <v>71.723247489207267</v>
      </c>
      <c r="X6944" s="3">
        <v>60.037554553478714</v>
      </c>
      <c r="Y6944" s="32">
        <v>54.151989419217642</v>
      </c>
      <c r="Z6944" s="50">
        <v>0.12676955092751199</v>
      </c>
      <c r="AA6944" s="3">
        <v>100</v>
      </c>
      <c r="AB6944" s="3">
        <v>90.732750916046172</v>
      </c>
      <c r="AC6944" s="3">
        <v>55.499185801676646</v>
      </c>
      <c r="AD6944" s="3">
        <v>64.091564986422227</v>
      </c>
      <c r="AE6944" s="3">
        <v>26.041500623187662</v>
      </c>
      <c r="AF6944" s="3">
        <v>22.966042335534024</v>
      </c>
      <c r="AG6944" s="3">
        <v>15.489835094648754</v>
      </c>
      <c r="AH6944" s="32">
        <v>12.73415800158147</v>
      </c>
      <c r="AI6944" s="50">
        <v>1.75442637226817E-3</v>
      </c>
      <c r="AJ6944" s="3">
        <v>100</v>
      </c>
      <c r="AK6944" s="3">
        <v>68.615741635888199</v>
      </c>
      <c r="AL6944" s="3">
        <v>68.586515705018911</v>
      </c>
      <c r="AM6944" s="3">
        <v>86.709269177183486</v>
      </c>
      <c r="AN6944" s="3">
        <v>89.861638212023863</v>
      </c>
      <c r="AO6944" s="3">
        <v>71.413587231027932</v>
      </c>
      <c r="AP6944" s="3">
        <v>76.751711891647119</v>
      </c>
      <c r="AQ6944" s="3">
        <v>53.813240587056896</v>
      </c>
      <c r="AR6944" s="3">
        <v>32.402296598694932</v>
      </c>
      <c r="AS6944" s="31">
        <v>26.922746770644601</v>
      </c>
      <c r="AT6944" s="3">
        <v>87.859996690993896</v>
      </c>
      <c r="AU6944" s="3">
        <v>72.083020692132294</v>
      </c>
      <c r="AV6944" s="3">
        <v>78.182756769023101</v>
      </c>
      <c r="AW6944" s="3">
        <v>81.48072652762184</v>
      </c>
      <c r="AX6944" s="3">
        <v>97.820542427031882</v>
      </c>
      <c r="AY6944" s="3">
        <v>87.173272623398816</v>
      </c>
      <c r="AZ6944" s="3">
        <v>100</v>
      </c>
      <c r="BA6944" s="3">
        <v>46.362667316562558</v>
      </c>
      <c r="BB6944" s="3">
        <v>35.036348887515715</v>
      </c>
      <c r="BC6944" s="31">
        <v>17.527547543564399</v>
      </c>
    </row>
    <row r="6945" spans="1:55" x14ac:dyDescent="0.55000000000000004">
      <c r="A6945" s="21" t="s">
        <v>6</v>
      </c>
      <c r="B6945" s="21" t="s">
        <v>18914</v>
      </c>
      <c r="C6945" s="21" t="s">
        <v>6975</v>
      </c>
      <c r="D6945" s="27" t="s">
        <v>6976</v>
      </c>
      <c r="E6945" s="4">
        <v>0</v>
      </c>
      <c r="F6945" s="4">
        <v>1</v>
      </c>
      <c r="G6945" s="4">
        <v>0</v>
      </c>
      <c r="H6945" s="62">
        <v>2</v>
      </c>
      <c r="J6945" s="28">
        <v>1</v>
      </c>
      <c r="K6945" s="13" t="s">
        <v>24548</v>
      </c>
      <c r="L6945" s="12" t="s">
        <v>24553</v>
      </c>
      <c r="M6945" s="12" t="s">
        <v>24553</v>
      </c>
      <c r="N6945" s="12" t="s">
        <v>24553</v>
      </c>
      <c r="O6945" s="12" t="s">
        <v>24553</v>
      </c>
      <c r="P6945" s="12" t="s">
        <v>24553</v>
      </c>
      <c r="Q6945" s="30" t="s">
        <v>24552</v>
      </c>
      <c r="AA6945" s="3">
        <v>57.010735096293615</v>
      </c>
      <c r="AB6945" s="3">
        <v>64.679738695000893</v>
      </c>
      <c r="AC6945" s="3">
        <v>44.87620284144905</v>
      </c>
      <c r="AD6945" s="3">
        <v>49.929356510704096</v>
      </c>
      <c r="AE6945" s="3">
        <v>64.078051361978268</v>
      </c>
      <c r="AF6945" s="3">
        <v>60.010273036672046</v>
      </c>
      <c r="AG6945" s="3">
        <v>92.845759180719682</v>
      </c>
      <c r="AH6945" s="32">
        <v>100</v>
      </c>
      <c r="AI6945" s="50">
        <v>4.9568565188786301E-3</v>
      </c>
      <c r="AT6945" s="3">
        <v>41.331022164876956</v>
      </c>
      <c r="AU6945" s="3">
        <v>47.704820703151</v>
      </c>
      <c r="AV6945" s="3">
        <v>48.179044213294794</v>
      </c>
      <c r="AW6945" s="3">
        <v>49.02182720040917</v>
      </c>
      <c r="AX6945" s="3">
        <v>45.36113696835595</v>
      </c>
      <c r="AY6945" s="3">
        <v>47.464229690075051</v>
      </c>
      <c r="AZ6945" s="3">
        <v>43.344473619546079</v>
      </c>
      <c r="BA6945" s="3">
        <v>65.473126186909695</v>
      </c>
      <c r="BB6945" s="3">
        <v>93.070783317270241</v>
      </c>
      <c r="BC6945" s="31">
        <v>100</v>
      </c>
    </row>
    <row r="6946" spans="1:55" x14ac:dyDescent="0.55000000000000004">
      <c r="A6946" s="21" t="s">
        <v>6</v>
      </c>
      <c r="B6946" s="21" t="s">
        <v>23454</v>
      </c>
      <c r="C6946" s="21" t="s">
        <v>9458</v>
      </c>
      <c r="D6946" s="27" t="s">
        <v>9459</v>
      </c>
      <c r="E6946" s="4">
        <v>2</v>
      </c>
      <c r="F6946" s="4">
        <v>7</v>
      </c>
      <c r="G6946" s="4">
        <v>1</v>
      </c>
      <c r="H6946" s="62">
        <v>18</v>
      </c>
      <c r="J6946" s="28">
        <v>1</v>
      </c>
      <c r="K6946" s="13" t="s">
        <v>24548</v>
      </c>
      <c r="L6946" s="12" t="s">
        <v>24553</v>
      </c>
      <c r="M6946" s="12" t="s">
        <v>24553</v>
      </c>
      <c r="N6946" s="12" t="s">
        <v>24553</v>
      </c>
      <c r="O6946" s="12" t="s">
        <v>24553</v>
      </c>
      <c r="P6946" s="12" t="s">
        <v>24553</v>
      </c>
      <c r="Q6946" s="29" t="s">
        <v>24553</v>
      </c>
      <c r="R6946" s="3">
        <v>59.243114894438584</v>
      </c>
      <c r="S6946" s="3">
        <v>60.249490483438493</v>
      </c>
      <c r="T6946" s="3">
        <v>74.743495031456519</v>
      </c>
      <c r="U6946" s="3">
        <v>66.692668179140668</v>
      </c>
      <c r="V6946" s="3">
        <v>100</v>
      </c>
      <c r="W6946" s="3">
        <v>69.643305562311767</v>
      </c>
      <c r="X6946" s="3">
        <v>87.214154830645001</v>
      </c>
      <c r="Y6946" s="32">
        <v>74.55831093793573</v>
      </c>
      <c r="Z6946" s="50">
        <v>0.30485588368105598</v>
      </c>
      <c r="AA6946" s="3">
        <v>78.152859051397655</v>
      </c>
      <c r="AB6946" s="3">
        <v>70.743169884355154</v>
      </c>
      <c r="AC6946" s="3">
        <v>70.744292738509088</v>
      </c>
      <c r="AD6946" s="3">
        <v>100</v>
      </c>
      <c r="AE6946" s="3">
        <v>42.835304856822667</v>
      </c>
      <c r="AF6946" s="3">
        <v>52.566572421637368</v>
      </c>
      <c r="AG6946" s="3">
        <v>38.80918309196209</v>
      </c>
      <c r="AH6946" s="32">
        <v>31.937992976294883</v>
      </c>
      <c r="AI6946" s="50">
        <v>4.9427803122972201E-2</v>
      </c>
      <c r="AJ6946" s="3">
        <v>34.145511816008664</v>
      </c>
      <c r="AK6946" s="3">
        <v>24.266964688535236</v>
      </c>
      <c r="AL6946" s="3">
        <v>23.059895921488664</v>
      </c>
      <c r="AM6946" s="3">
        <v>34.771876723885285</v>
      </c>
      <c r="AN6946" s="3">
        <v>32.570704109718058</v>
      </c>
      <c r="AO6946" s="3">
        <v>51.415015094818898</v>
      </c>
      <c r="AP6946" s="3">
        <v>50.9708396309126</v>
      </c>
      <c r="AQ6946" s="3">
        <v>63.719533173499201</v>
      </c>
      <c r="AR6946" s="3">
        <v>70.200002694801896</v>
      </c>
      <c r="AS6946" s="31">
        <v>100</v>
      </c>
      <c r="AT6946" s="3">
        <v>61.390739098850467</v>
      </c>
      <c r="AU6946" s="3">
        <v>65.188302352961642</v>
      </c>
      <c r="AV6946" s="3">
        <v>64.435746827870872</v>
      </c>
      <c r="AW6946" s="3">
        <v>62.40031756802528</v>
      </c>
      <c r="AX6946" s="3">
        <v>66.34263505620342</v>
      </c>
      <c r="AY6946" s="3">
        <v>63.848644467820513</v>
      </c>
      <c r="AZ6946" s="3">
        <v>64.277594226527825</v>
      </c>
      <c r="BA6946" s="3">
        <v>73.852039802419029</v>
      </c>
      <c r="BB6946" s="3">
        <v>89.025612665320338</v>
      </c>
      <c r="BC6946" s="31">
        <v>100</v>
      </c>
    </row>
    <row r="6947" spans="1:55" x14ac:dyDescent="0.55000000000000004">
      <c r="A6947" s="21" t="s">
        <v>6</v>
      </c>
      <c r="B6947" s="21" t="s">
        <v>20406</v>
      </c>
      <c r="C6947" s="21" t="s">
        <v>11604</v>
      </c>
      <c r="D6947" s="27" t="s">
        <v>11605</v>
      </c>
      <c r="E6947" s="4">
        <v>0</v>
      </c>
      <c r="F6947" s="4">
        <v>3</v>
      </c>
      <c r="G6947" s="4">
        <v>0</v>
      </c>
      <c r="H6947" s="62">
        <v>2</v>
      </c>
      <c r="J6947" s="28">
        <v>1</v>
      </c>
      <c r="K6947" s="13" t="s">
        <v>24548</v>
      </c>
      <c r="L6947" s="12" t="s">
        <v>24553</v>
      </c>
      <c r="M6947" s="12" t="s">
        <v>24553</v>
      </c>
      <c r="N6947" s="12" t="s">
        <v>24553</v>
      </c>
      <c r="O6947" s="12" t="s">
        <v>24553</v>
      </c>
      <c r="P6947" s="12" t="s">
        <v>24553</v>
      </c>
      <c r="Q6947" s="29" t="s">
        <v>24553</v>
      </c>
      <c r="AA6947" s="3">
        <v>88.481875788289287</v>
      </c>
      <c r="AB6947" s="3">
        <v>100</v>
      </c>
      <c r="AC6947" s="3">
        <v>73.993565350439098</v>
      </c>
      <c r="AD6947" s="3">
        <v>62.499101617587591</v>
      </c>
      <c r="AE6947" s="3">
        <v>49.677416823011754</v>
      </c>
      <c r="AF6947" s="3">
        <v>54.287104047596699</v>
      </c>
      <c r="AG6947" s="3">
        <v>46.331540586370672</v>
      </c>
      <c r="AH6947" s="32">
        <v>50.146166007955792</v>
      </c>
      <c r="AI6947" s="50">
        <v>1.16636546087374E-2</v>
      </c>
      <c r="AT6947" s="3">
        <v>42.984047170306972</v>
      </c>
      <c r="AU6947" s="3">
        <v>51.857038133260204</v>
      </c>
      <c r="AV6947" s="3">
        <v>39.167568171731773</v>
      </c>
      <c r="AW6947" s="3">
        <v>40.960227885518769</v>
      </c>
      <c r="AX6947" s="3">
        <v>32.370517995355968</v>
      </c>
      <c r="AY6947" s="3">
        <v>33.422718015312803</v>
      </c>
      <c r="AZ6947" s="3">
        <v>24.581534324744755</v>
      </c>
      <c r="BA6947" s="3">
        <v>19.242740430184551</v>
      </c>
      <c r="BB6947" s="3">
        <v>25.1815265773437</v>
      </c>
      <c r="BC6947" s="31">
        <v>100</v>
      </c>
    </row>
    <row r="6948" spans="1:55" x14ac:dyDescent="0.55000000000000004">
      <c r="A6948" s="21" t="s">
        <v>6</v>
      </c>
      <c r="B6948" s="21" t="s">
        <v>23757</v>
      </c>
      <c r="C6948" s="21" t="s">
        <v>12012</v>
      </c>
      <c r="D6948" s="27" t="s">
        <v>12013</v>
      </c>
      <c r="E6948" s="4">
        <v>3</v>
      </c>
      <c r="F6948" s="4">
        <v>0</v>
      </c>
      <c r="G6948" s="4">
        <v>8</v>
      </c>
      <c r="H6948" s="62">
        <v>1</v>
      </c>
      <c r="J6948" s="28">
        <v>1</v>
      </c>
      <c r="K6948" s="13" t="s">
        <v>24548</v>
      </c>
      <c r="L6948" s="16" t="s">
        <v>16303</v>
      </c>
      <c r="M6948" s="12" t="s">
        <v>24553</v>
      </c>
      <c r="N6948" s="12" t="s">
        <v>24553</v>
      </c>
      <c r="O6948" s="12" t="s">
        <v>24553</v>
      </c>
      <c r="P6948" s="12" t="s">
        <v>24553</v>
      </c>
      <c r="Q6948" s="29" t="s">
        <v>24553</v>
      </c>
      <c r="R6948" s="3">
        <v>100</v>
      </c>
      <c r="S6948" s="3">
        <v>97.599188075903911</v>
      </c>
      <c r="T6948" s="3">
        <v>70.152357316887844</v>
      </c>
      <c r="U6948" s="3">
        <v>70.835406430186737</v>
      </c>
      <c r="V6948" s="3">
        <v>29.929411660182996</v>
      </c>
      <c r="W6948" s="3">
        <v>34.110192177835145</v>
      </c>
      <c r="X6948" s="3">
        <v>19.875578237666065</v>
      </c>
      <c r="Y6948" s="32">
        <v>17.355772536194024</v>
      </c>
      <c r="Z6948" s="50">
        <v>9.1518118354854699E-5</v>
      </c>
      <c r="AJ6948" s="3">
        <v>52.946455663896415</v>
      </c>
      <c r="AK6948" s="3">
        <v>92.399988207000604</v>
      </c>
      <c r="AL6948" s="3">
        <v>100</v>
      </c>
      <c r="AM6948" s="3">
        <v>64.648072502570045</v>
      </c>
      <c r="AN6948" s="3">
        <v>64.165438733110364</v>
      </c>
      <c r="AO6948" s="3">
        <v>45.13721467457033</v>
      </c>
      <c r="AP6948" s="3">
        <v>41.730452302519275</v>
      </c>
      <c r="AQ6948" s="3">
        <v>23.499337575354719</v>
      </c>
      <c r="AR6948" s="3">
        <v>35.305972034250289</v>
      </c>
      <c r="AS6948" s="31">
        <v>38.769089898701893</v>
      </c>
      <c r="AT6948" s="3">
        <v>86.442120298504392</v>
      </c>
      <c r="AU6948" s="3">
        <v>83.120696399856158</v>
      </c>
      <c r="AV6948" s="3">
        <v>74.826984303305636</v>
      </c>
      <c r="AW6948" s="3">
        <v>69.945300881267272</v>
      </c>
      <c r="AX6948" s="3">
        <v>100</v>
      </c>
      <c r="AY6948" s="3">
        <v>73.907667269553627</v>
      </c>
      <c r="AZ6948" s="3">
        <v>71.828078061227814</v>
      </c>
      <c r="BA6948" s="3">
        <v>24.379378679404624</v>
      </c>
      <c r="BB6948" s="3">
        <v>15.107239460280717</v>
      </c>
      <c r="BC6948" s="31">
        <v>6.0891837129771371</v>
      </c>
    </row>
    <row r="6949" spans="1:55" x14ac:dyDescent="0.55000000000000004">
      <c r="A6949" s="21" t="s">
        <v>6</v>
      </c>
      <c r="B6949" s="21" t="s">
        <v>23133</v>
      </c>
      <c r="C6949" s="21" t="s">
        <v>11919</v>
      </c>
      <c r="D6949" s="27" t="s">
        <v>11920</v>
      </c>
      <c r="E6949" s="4">
        <v>1</v>
      </c>
      <c r="F6949" s="4">
        <v>21</v>
      </c>
      <c r="G6949" s="4">
        <v>1</v>
      </c>
      <c r="H6949" s="62">
        <v>26</v>
      </c>
      <c r="J6949" s="28">
        <v>1</v>
      </c>
      <c r="K6949" s="13" t="s">
        <v>24548</v>
      </c>
      <c r="L6949" s="16" t="s">
        <v>16303</v>
      </c>
      <c r="M6949" s="12" t="s">
        <v>24553</v>
      </c>
      <c r="N6949" s="12" t="s">
        <v>24553</v>
      </c>
      <c r="O6949" s="12" t="s">
        <v>24553</v>
      </c>
      <c r="P6949" s="14" t="s">
        <v>24551</v>
      </c>
      <c r="Q6949" s="29" t="s">
        <v>24553</v>
      </c>
      <c r="R6949" s="3">
        <v>39.19674967236957</v>
      </c>
      <c r="S6949" s="3">
        <v>42.223753618681229</v>
      </c>
      <c r="T6949" s="3">
        <v>66.894754942569335</v>
      </c>
      <c r="U6949" s="3">
        <v>62.053822120063082</v>
      </c>
      <c r="V6949" s="3">
        <v>87.033739456273324</v>
      </c>
      <c r="W6949" s="3">
        <v>77.505847250749753</v>
      </c>
      <c r="X6949" s="3">
        <v>100</v>
      </c>
      <c r="Y6949" s="32">
        <v>99.724978152064239</v>
      </c>
      <c r="Z6949" s="50">
        <v>1.2614727718667301E-3</v>
      </c>
      <c r="AA6949" s="3">
        <v>60.415458975644441</v>
      </c>
      <c r="AB6949" s="3">
        <v>55.878320282765273</v>
      </c>
      <c r="AC6949" s="3">
        <v>63.191078351215225</v>
      </c>
      <c r="AD6949" s="3">
        <v>66.396186252242458</v>
      </c>
      <c r="AE6949" s="3">
        <v>89.951787714477717</v>
      </c>
      <c r="AF6949" s="3">
        <v>94.321490740649693</v>
      </c>
      <c r="AG6949" s="3">
        <v>100</v>
      </c>
      <c r="AH6949" s="32">
        <v>97.7110832802597</v>
      </c>
      <c r="AI6949" s="50">
        <v>1.82947412050486E-3</v>
      </c>
      <c r="AJ6949" s="3">
        <v>28.93828931126896</v>
      </c>
      <c r="AK6949" s="3">
        <v>30.927533891641819</v>
      </c>
      <c r="AL6949" s="3">
        <v>29.925004408815781</v>
      </c>
      <c r="AM6949" s="3">
        <v>41.161208173184235</v>
      </c>
      <c r="AN6949" s="3">
        <v>44.82766454902395</v>
      </c>
      <c r="AO6949" s="3">
        <v>79.322796011138323</v>
      </c>
      <c r="AP6949" s="3">
        <v>69.846279575477936</v>
      </c>
      <c r="AQ6949" s="3">
        <v>100</v>
      </c>
      <c r="AR6949" s="3">
        <v>73.932830252496871</v>
      </c>
      <c r="AS6949" s="31">
        <v>48.495506478883385</v>
      </c>
      <c r="AT6949" s="3">
        <v>91.857519893278209</v>
      </c>
      <c r="AU6949" s="3">
        <v>93.596767660243131</v>
      </c>
      <c r="AV6949" s="3">
        <v>88.760442837221063</v>
      </c>
      <c r="AW6949" s="3">
        <v>81.095652268904217</v>
      </c>
      <c r="AX6949" s="3">
        <v>80.280777664952367</v>
      </c>
      <c r="AY6949" s="3">
        <v>75.661523274946603</v>
      </c>
      <c r="AZ6949" s="3">
        <v>72.608082835701239</v>
      </c>
      <c r="BA6949" s="3">
        <v>100</v>
      </c>
      <c r="BB6949" s="3">
        <v>78.209744638580489</v>
      </c>
      <c r="BC6949" s="31">
        <v>89.244385800724672</v>
      </c>
    </row>
    <row r="6950" spans="1:55" x14ac:dyDescent="0.55000000000000004">
      <c r="A6950" s="21" t="s">
        <v>6</v>
      </c>
      <c r="B6950" s="21" t="s">
        <v>20842</v>
      </c>
      <c r="C6950" s="21" t="s">
        <v>3712</v>
      </c>
      <c r="D6950" s="27" t="s">
        <v>3713</v>
      </c>
      <c r="E6950" s="4">
        <v>0</v>
      </c>
      <c r="F6950" s="4">
        <v>4</v>
      </c>
      <c r="G6950" s="4">
        <v>0</v>
      </c>
      <c r="H6950" s="62">
        <v>6</v>
      </c>
      <c r="J6950" s="28">
        <v>1</v>
      </c>
      <c r="K6950" s="13" t="s">
        <v>24548</v>
      </c>
      <c r="L6950" s="12" t="s">
        <v>24553</v>
      </c>
      <c r="M6950" s="12" t="s">
        <v>24553</v>
      </c>
      <c r="N6950" s="12" t="s">
        <v>24553</v>
      </c>
      <c r="O6950" s="12" t="s">
        <v>24553</v>
      </c>
      <c r="P6950" s="14" t="s">
        <v>24551</v>
      </c>
      <c r="Q6950" s="29" t="s">
        <v>24553</v>
      </c>
      <c r="AA6950" s="3">
        <v>8.184995453293471</v>
      </c>
      <c r="AB6950" s="3">
        <v>7.5729919696644155</v>
      </c>
      <c r="AC6950" s="3">
        <v>34.22193664980275</v>
      </c>
      <c r="AD6950" s="3">
        <v>38.956048538105918</v>
      </c>
      <c r="AE6950" s="3">
        <v>75.84311066430493</v>
      </c>
      <c r="AF6950" s="3">
        <v>66.979573612970981</v>
      </c>
      <c r="AG6950" s="3">
        <v>100</v>
      </c>
      <c r="AH6950" s="32">
        <v>98.699411495247745</v>
      </c>
      <c r="AI6950" s="50">
        <v>9.6057600388831305E-4</v>
      </c>
      <c r="AT6950" s="3">
        <v>33.116556613141704</v>
      </c>
      <c r="AU6950" s="3">
        <v>33.159072685839561</v>
      </c>
      <c r="AV6950" s="3">
        <v>36.731313897112813</v>
      </c>
      <c r="AW6950" s="3">
        <v>37.994875247298559</v>
      </c>
      <c r="AX6950" s="3">
        <v>37.66076966972058</v>
      </c>
      <c r="AY6950" s="3">
        <v>56.674637565970841</v>
      </c>
      <c r="AZ6950" s="3">
        <v>72.328731046041923</v>
      </c>
      <c r="BA6950" s="3">
        <v>96.620000328288469</v>
      </c>
      <c r="BB6950" s="3">
        <v>100</v>
      </c>
      <c r="BC6950" s="31">
        <v>93.597653793070705</v>
      </c>
    </row>
    <row r="6951" spans="1:55" x14ac:dyDescent="0.55000000000000004">
      <c r="A6951" s="21" t="s">
        <v>6</v>
      </c>
      <c r="B6951" s="21" t="s">
        <v>21399</v>
      </c>
      <c r="C6951" s="21" t="s">
        <v>9897</v>
      </c>
      <c r="D6951" s="27" t="s">
        <v>9898</v>
      </c>
      <c r="E6951" s="4">
        <v>0</v>
      </c>
      <c r="F6951" s="4">
        <v>6</v>
      </c>
      <c r="G6951" s="4">
        <v>0</v>
      </c>
      <c r="H6951" s="62">
        <v>25</v>
      </c>
      <c r="J6951" s="28">
        <v>1</v>
      </c>
      <c r="K6951" s="13" t="s">
        <v>24548</v>
      </c>
      <c r="L6951" s="16" t="s">
        <v>16303</v>
      </c>
      <c r="M6951" s="12" t="s">
        <v>24553</v>
      </c>
      <c r="N6951" s="12" t="s">
        <v>24553</v>
      </c>
      <c r="O6951" s="12" t="s">
        <v>24553</v>
      </c>
      <c r="P6951" s="12" t="s">
        <v>24553</v>
      </c>
      <c r="Q6951" s="29" t="s">
        <v>24553</v>
      </c>
      <c r="AA6951" s="3">
        <v>76.098809042150123</v>
      </c>
      <c r="AB6951" s="3">
        <v>65.746188444388636</v>
      </c>
      <c r="AC6951" s="3">
        <v>58.815993777290196</v>
      </c>
      <c r="AD6951" s="3">
        <v>74.566580777359022</v>
      </c>
      <c r="AE6951" s="3">
        <v>84.122275967999641</v>
      </c>
      <c r="AF6951" s="3">
        <v>87.981850634150248</v>
      </c>
      <c r="AG6951" s="3">
        <v>100</v>
      </c>
      <c r="AH6951" s="32">
        <v>84.199872312417128</v>
      </c>
      <c r="AI6951" s="50">
        <v>0.138389096536672</v>
      </c>
      <c r="AT6951" s="3">
        <v>81.049250006870579</v>
      </c>
      <c r="AU6951" s="3">
        <v>76.471495195171485</v>
      </c>
      <c r="AV6951" s="3">
        <v>83.716013444099019</v>
      </c>
      <c r="AW6951" s="3">
        <v>76.157654517975331</v>
      </c>
      <c r="AX6951" s="3">
        <v>83.46185972525906</v>
      </c>
      <c r="AY6951" s="3">
        <v>84.383121414275479</v>
      </c>
      <c r="AZ6951" s="3">
        <v>84.743910771363119</v>
      </c>
      <c r="BA6951" s="3">
        <v>97.105902568780607</v>
      </c>
      <c r="BB6951" s="3">
        <v>100</v>
      </c>
      <c r="BC6951" s="31">
        <v>98.938240825554942</v>
      </c>
    </row>
    <row r="6952" spans="1:55" x14ac:dyDescent="0.55000000000000004">
      <c r="A6952" s="21" t="s">
        <v>6</v>
      </c>
      <c r="B6952" s="21" t="s">
        <v>21652</v>
      </c>
      <c r="C6952" s="21" t="s">
        <v>8425</v>
      </c>
      <c r="D6952" s="27" t="s">
        <v>8426</v>
      </c>
      <c r="E6952" s="4">
        <v>0</v>
      </c>
      <c r="F6952" s="4">
        <v>9</v>
      </c>
      <c r="G6952" s="4">
        <v>0</v>
      </c>
      <c r="H6952" s="62">
        <v>15</v>
      </c>
      <c r="J6952" s="28">
        <v>1</v>
      </c>
      <c r="K6952" s="13" t="s">
        <v>24548</v>
      </c>
      <c r="L6952" s="16" t="s">
        <v>16303</v>
      </c>
      <c r="M6952" s="12" t="s">
        <v>24553</v>
      </c>
      <c r="N6952" s="12" t="s">
        <v>24553</v>
      </c>
      <c r="O6952" s="12" t="s">
        <v>24553</v>
      </c>
      <c r="P6952" s="14" t="s">
        <v>24551</v>
      </c>
      <c r="Q6952" s="29" t="s">
        <v>24553</v>
      </c>
      <c r="AA6952" s="3">
        <v>65.053330494091028</v>
      </c>
      <c r="AB6952" s="3">
        <v>68.79749981507301</v>
      </c>
      <c r="AC6952" s="3">
        <v>77.989827858699897</v>
      </c>
      <c r="AD6952" s="3">
        <v>80.630357128744279</v>
      </c>
      <c r="AE6952" s="3">
        <v>92.105275549761529</v>
      </c>
      <c r="AF6952" s="3">
        <v>100</v>
      </c>
      <c r="AG6952" s="3">
        <v>86.754415690450898</v>
      </c>
      <c r="AH6952" s="32">
        <v>79.198306626862973</v>
      </c>
      <c r="AI6952" s="50">
        <v>1.8970292004715599E-2</v>
      </c>
      <c r="AT6952" s="3">
        <v>85.092363288910491</v>
      </c>
      <c r="AU6952" s="3">
        <v>80.493973977145373</v>
      </c>
      <c r="AV6952" s="3">
        <v>76.158605352035508</v>
      </c>
      <c r="AW6952" s="3">
        <v>77.4851220662309</v>
      </c>
      <c r="AX6952" s="3">
        <v>93.156120613905756</v>
      </c>
      <c r="AY6952" s="3">
        <v>84.649641342211481</v>
      </c>
      <c r="AZ6952" s="3">
        <v>73.819518639800805</v>
      </c>
      <c r="BA6952" s="3">
        <v>95.274396231774688</v>
      </c>
      <c r="BB6952" s="3">
        <v>90.332420861891876</v>
      </c>
      <c r="BC6952" s="31">
        <v>100</v>
      </c>
    </row>
    <row r="6953" spans="1:55" x14ac:dyDescent="0.55000000000000004">
      <c r="A6953" s="21" t="s">
        <v>6</v>
      </c>
      <c r="B6953" s="21" t="s">
        <v>18394</v>
      </c>
      <c r="C6953" s="21" t="s">
        <v>10872</v>
      </c>
      <c r="D6953" s="27" t="s">
        <v>10873</v>
      </c>
      <c r="E6953" s="4">
        <v>0</v>
      </c>
      <c r="F6953" s="4">
        <v>0</v>
      </c>
      <c r="G6953" s="4">
        <v>0</v>
      </c>
      <c r="H6953" s="62">
        <v>9</v>
      </c>
      <c r="J6953" s="28">
        <v>1</v>
      </c>
      <c r="K6953" s="13" t="s">
        <v>24548</v>
      </c>
      <c r="L6953" s="12" t="s">
        <v>24553</v>
      </c>
      <c r="M6953" s="12" t="s">
        <v>24553</v>
      </c>
      <c r="N6953" s="12" t="s">
        <v>24553</v>
      </c>
      <c r="O6953" s="12" t="s">
        <v>24553</v>
      </c>
      <c r="P6953" s="12" t="s">
        <v>24553</v>
      </c>
      <c r="Q6953" s="29" t="s">
        <v>24553</v>
      </c>
      <c r="AT6953" s="3">
        <v>94.857815163773552</v>
      </c>
      <c r="AU6953" s="3">
        <v>100</v>
      </c>
      <c r="AV6953" s="3">
        <v>98.416412545869051</v>
      </c>
      <c r="AW6953" s="3">
        <v>91.46910615632504</v>
      </c>
      <c r="AX6953" s="3">
        <v>95.299393699836571</v>
      </c>
      <c r="AY6953" s="3">
        <v>90.488178103877516</v>
      </c>
      <c r="AZ6953" s="3">
        <v>81.236123797950484</v>
      </c>
      <c r="BA6953" s="3">
        <v>87.639313072090715</v>
      </c>
      <c r="BB6953" s="3">
        <v>88.707652432199552</v>
      </c>
      <c r="BC6953" s="31">
        <v>92.978623113153532</v>
      </c>
    </row>
    <row r="6954" spans="1:55" x14ac:dyDescent="0.55000000000000004">
      <c r="A6954" s="21" t="s">
        <v>6</v>
      </c>
      <c r="B6954" s="21" t="s">
        <v>18208</v>
      </c>
      <c r="C6954" s="21" t="s">
        <v>2064</v>
      </c>
      <c r="D6954" s="27" t="s">
        <v>2065</v>
      </c>
      <c r="E6954" s="4">
        <v>0</v>
      </c>
      <c r="F6954" s="4">
        <v>0</v>
      </c>
      <c r="G6954" s="4">
        <v>0</v>
      </c>
      <c r="H6954" s="62">
        <v>6</v>
      </c>
      <c r="J6954" s="28">
        <v>1</v>
      </c>
      <c r="K6954" s="13" t="s">
        <v>24548</v>
      </c>
      <c r="L6954" s="16" t="s">
        <v>16303</v>
      </c>
      <c r="M6954" s="12" t="s">
        <v>24553</v>
      </c>
      <c r="N6954" s="12" t="s">
        <v>24553</v>
      </c>
      <c r="O6954" s="12" t="s">
        <v>24553</v>
      </c>
      <c r="P6954" s="12" t="s">
        <v>24553</v>
      </c>
      <c r="Q6954" s="29" t="s">
        <v>24553</v>
      </c>
      <c r="AT6954" s="3">
        <v>86.182856790060001</v>
      </c>
      <c r="AU6954" s="3">
        <v>73.006208094258596</v>
      </c>
      <c r="AV6954" s="3">
        <v>75.706076341422389</v>
      </c>
      <c r="AW6954" s="3">
        <v>84.500394685387434</v>
      </c>
      <c r="AX6954" s="3">
        <v>99.040278857618077</v>
      </c>
      <c r="AY6954" s="3">
        <v>88.013588517427849</v>
      </c>
      <c r="AZ6954" s="3">
        <v>100</v>
      </c>
      <c r="BA6954" s="3">
        <v>77.05278214163036</v>
      </c>
      <c r="BB6954" s="3">
        <v>75.336994081628248</v>
      </c>
      <c r="BC6954" s="31">
        <v>55.372684751069912</v>
      </c>
    </row>
    <row r="6955" spans="1:55" x14ac:dyDescent="0.55000000000000004">
      <c r="A6955" s="21" t="s">
        <v>6</v>
      </c>
      <c r="B6955" s="21" t="s">
        <v>24210</v>
      </c>
      <c r="C6955" s="21" t="s">
        <v>4904</v>
      </c>
      <c r="D6955" s="27" t="s">
        <v>4905</v>
      </c>
      <c r="E6955" s="4">
        <v>12</v>
      </c>
      <c r="F6955" s="4">
        <v>2</v>
      </c>
      <c r="G6955" s="4">
        <v>25</v>
      </c>
      <c r="H6955" s="62">
        <v>12</v>
      </c>
      <c r="J6955" s="28">
        <v>1</v>
      </c>
      <c r="K6955" s="13" t="s">
        <v>24548</v>
      </c>
      <c r="L6955" s="12" t="s">
        <v>24553</v>
      </c>
      <c r="M6955" s="12" t="s">
        <v>24553</v>
      </c>
      <c r="N6955" s="12" t="s">
        <v>24553</v>
      </c>
      <c r="O6955" s="12" t="s">
        <v>24553</v>
      </c>
      <c r="P6955" s="12" t="s">
        <v>24553</v>
      </c>
      <c r="Q6955" s="29" t="s">
        <v>24553</v>
      </c>
      <c r="R6955" s="3">
        <v>41.448700937736945</v>
      </c>
      <c r="S6955" s="3">
        <v>39.754309599485993</v>
      </c>
      <c r="T6955" s="3">
        <v>95.142742370100109</v>
      </c>
      <c r="U6955" s="3">
        <v>100</v>
      </c>
      <c r="V6955" s="3">
        <v>87.101655261781858</v>
      </c>
      <c r="W6955" s="3">
        <v>91.750747129334115</v>
      </c>
      <c r="X6955" s="3">
        <v>66.843109869979969</v>
      </c>
      <c r="Y6955" s="32">
        <v>68.32955865057707</v>
      </c>
      <c r="Z6955" s="50">
        <v>3.6717452669278699E-4</v>
      </c>
      <c r="AA6955" s="3">
        <v>100</v>
      </c>
      <c r="AB6955" s="3">
        <v>75.800060567168387</v>
      </c>
      <c r="AC6955" s="3">
        <v>74.019583816280317</v>
      </c>
      <c r="AD6955" s="3">
        <v>80.368381887562961</v>
      </c>
      <c r="AE6955" s="3">
        <v>80.802829293206287</v>
      </c>
      <c r="AF6955" s="3">
        <v>84.037324729467556</v>
      </c>
      <c r="AG6955" s="3">
        <v>98.252345748721709</v>
      </c>
      <c r="AH6955" s="32">
        <v>82.658196808925993</v>
      </c>
      <c r="AI6955" s="50">
        <v>0.64357856647725697</v>
      </c>
      <c r="AJ6955" s="3">
        <v>22.575760737026812</v>
      </c>
      <c r="AK6955" s="3">
        <v>18.194870495590138</v>
      </c>
      <c r="AL6955" s="3">
        <v>16.58157858896692</v>
      </c>
      <c r="AM6955" s="3">
        <v>27.017855920929957</v>
      </c>
      <c r="AN6955" s="3">
        <v>41.500120606328231</v>
      </c>
      <c r="AO6955" s="3">
        <v>56.421388364725686</v>
      </c>
      <c r="AP6955" s="3">
        <v>51.008228121875391</v>
      </c>
      <c r="AQ6955" s="3">
        <v>46.860144928863853</v>
      </c>
      <c r="AR6955" s="3">
        <v>52.62005314824728</v>
      </c>
      <c r="AS6955" s="31">
        <v>100</v>
      </c>
      <c r="AT6955" s="3">
        <v>65.443672326106295</v>
      </c>
      <c r="AU6955" s="3">
        <v>71.298284046267241</v>
      </c>
      <c r="AV6955" s="3">
        <v>62.589504332903068</v>
      </c>
      <c r="AW6955" s="3">
        <v>71.155349499737071</v>
      </c>
      <c r="AX6955" s="3">
        <v>88.121876246685503</v>
      </c>
      <c r="AY6955" s="3">
        <v>90.645034570454413</v>
      </c>
      <c r="AZ6955" s="3">
        <v>86.752978425769683</v>
      </c>
      <c r="BA6955" s="3">
        <v>100</v>
      </c>
      <c r="BB6955" s="3">
        <v>95.930067653521377</v>
      </c>
      <c r="BC6955" s="31">
        <v>97.722012395036259</v>
      </c>
    </row>
    <row r="6956" spans="1:55" x14ac:dyDescent="0.55000000000000004">
      <c r="A6956" s="21" t="s">
        <v>6</v>
      </c>
      <c r="B6956" s="21" t="s">
        <v>23846</v>
      </c>
      <c r="C6956" s="21" t="s">
        <v>4647</v>
      </c>
      <c r="D6956" s="27" t="s">
        <v>4648</v>
      </c>
      <c r="E6956" s="4">
        <v>4</v>
      </c>
      <c r="F6956" s="4">
        <v>3</v>
      </c>
      <c r="G6956" s="4">
        <v>7</v>
      </c>
      <c r="H6956" s="62">
        <v>12</v>
      </c>
      <c r="J6956" s="28">
        <v>1</v>
      </c>
      <c r="K6956" s="13" t="s">
        <v>24548</v>
      </c>
      <c r="L6956" s="12" t="s">
        <v>24553</v>
      </c>
      <c r="M6956" s="12" t="s">
        <v>24553</v>
      </c>
      <c r="N6956" s="12" t="s">
        <v>24553</v>
      </c>
      <c r="O6956" s="12" t="s">
        <v>24553</v>
      </c>
      <c r="P6956" s="12" t="s">
        <v>24553</v>
      </c>
      <c r="Q6956" s="29" t="s">
        <v>24553</v>
      </c>
      <c r="R6956" s="3">
        <v>35.751557682003742</v>
      </c>
      <c r="S6956" s="3">
        <v>33.311013094980183</v>
      </c>
      <c r="T6956" s="3">
        <v>84.383602139080054</v>
      </c>
      <c r="U6956" s="3">
        <v>85.38972220465061</v>
      </c>
      <c r="V6956" s="3">
        <v>99.278533481782077</v>
      </c>
      <c r="W6956" s="3">
        <v>100</v>
      </c>
      <c r="X6956" s="3">
        <v>73.741381603385776</v>
      </c>
      <c r="Y6956" s="32">
        <v>75.331807552021999</v>
      </c>
      <c r="Z6956" s="50">
        <v>4.7416978568609697E-5</v>
      </c>
      <c r="AA6956" s="3">
        <v>51.51018198609286</v>
      </c>
      <c r="AB6956" s="3">
        <v>35.013472858292332</v>
      </c>
      <c r="AC6956" s="3">
        <v>80.15307361381322</v>
      </c>
      <c r="AD6956" s="3">
        <v>45.964173156339406</v>
      </c>
      <c r="AE6956" s="3">
        <v>100</v>
      </c>
      <c r="AF6956" s="3">
        <v>46.051214319102755</v>
      </c>
      <c r="AG6956" s="3">
        <v>50.741431158418294</v>
      </c>
      <c r="AH6956" s="32">
        <v>58.849694161979912</v>
      </c>
      <c r="AI6956" s="50">
        <v>0.67255114694600204</v>
      </c>
      <c r="AJ6956" s="3">
        <v>12.358464314952222</v>
      </c>
      <c r="AK6956" s="3">
        <v>10.862476631044837</v>
      </c>
      <c r="AL6956" s="3">
        <v>9.8639110489598014</v>
      </c>
      <c r="AM6956" s="3">
        <v>20.869979135611672</v>
      </c>
      <c r="AN6956" s="3">
        <v>37.938321817252287</v>
      </c>
      <c r="AO6956" s="3">
        <v>69.157404931495179</v>
      </c>
      <c r="AP6956" s="3">
        <v>55.037488983800451</v>
      </c>
      <c r="AQ6956" s="3">
        <v>36.602043422118498</v>
      </c>
      <c r="AR6956" s="3">
        <v>44.569472420504432</v>
      </c>
      <c r="AS6956" s="31">
        <v>100</v>
      </c>
      <c r="AT6956" s="3">
        <v>48.066732042815033</v>
      </c>
      <c r="AU6956" s="3">
        <v>51.344119264161407</v>
      </c>
      <c r="AV6956" s="3">
        <v>53.330092716344723</v>
      </c>
      <c r="AW6956" s="3">
        <v>55.908899529160394</v>
      </c>
      <c r="AX6956" s="3">
        <v>56.994527570434443</v>
      </c>
      <c r="AY6956" s="3">
        <v>68.900587825757214</v>
      </c>
      <c r="AZ6956" s="3">
        <v>73.212869846616016</v>
      </c>
      <c r="BA6956" s="3">
        <v>78.749187047720127</v>
      </c>
      <c r="BB6956" s="3">
        <v>95.965643416160916</v>
      </c>
      <c r="BC6956" s="31">
        <v>100</v>
      </c>
    </row>
    <row r="6957" spans="1:55" x14ac:dyDescent="0.55000000000000004">
      <c r="A6957" s="21" t="s">
        <v>6</v>
      </c>
      <c r="B6957" s="21" t="s">
        <v>20285</v>
      </c>
      <c r="C6957" s="21" t="s">
        <v>9116</v>
      </c>
      <c r="D6957" s="27" t="s">
        <v>9117</v>
      </c>
      <c r="E6957" s="4">
        <v>0</v>
      </c>
      <c r="F6957" s="4">
        <v>2</v>
      </c>
      <c r="G6957" s="4">
        <v>0</v>
      </c>
      <c r="H6957" s="62">
        <v>12</v>
      </c>
      <c r="J6957" s="28">
        <v>1</v>
      </c>
      <c r="K6957" s="12" t="s">
        <v>24553</v>
      </c>
      <c r="L6957" s="12" t="s">
        <v>24553</v>
      </c>
      <c r="M6957" s="12" t="s">
        <v>24553</v>
      </c>
      <c r="N6957" s="12" t="s">
        <v>24553</v>
      </c>
      <c r="O6957" s="12" t="s">
        <v>24553</v>
      </c>
      <c r="P6957" s="12" t="s">
        <v>24553</v>
      </c>
      <c r="Q6957" s="29" t="s">
        <v>24553</v>
      </c>
      <c r="AA6957" s="3">
        <v>66.443220545374757</v>
      </c>
      <c r="AB6957" s="3">
        <v>64.093208932923162</v>
      </c>
      <c r="AC6957" s="3">
        <v>68.912013456577554</v>
      </c>
      <c r="AD6957" s="3">
        <v>70.806665801945556</v>
      </c>
      <c r="AE6957" s="3">
        <v>96.517772225313465</v>
      </c>
      <c r="AF6957" s="3">
        <v>94.552595723174804</v>
      </c>
      <c r="AG6957" s="3">
        <v>95.848134100621309</v>
      </c>
      <c r="AH6957" s="32">
        <v>100</v>
      </c>
      <c r="AI6957" s="50">
        <v>1.4851574067266801E-3</v>
      </c>
      <c r="AT6957" s="3">
        <v>78.022125266486285</v>
      </c>
      <c r="AU6957" s="3">
        <v>96.666320490112852</v>
      </c>
      <c r="AV6957" s="3">
        <v>92.599932869181558</v>
      </c>
      <c r="AW6957" s="3">
        <v>91.94208887453523</v>
      </c>
      <c r="AX6957" s="3">
        <v>86.626381310659141</v>
      </c>
      <c r="AY6957" s="3">
        <v>100</v>
      </c>
      <c r="AZ6957" s="3">
        <v>84.545189101434019</v>
      </c>
      <c r="BA6957" s="3">
        <v>91.297536160533937</v>
      </c>
      <c r="BB6957" s="3">
        <v>80.714618574297219</v>
      </c>
      <c r="BC6957" s="31">
        <v>88.154814216068289</v>
      </c>
    </row>
    <row r="6958" spans="1:55" x14ac:dyDescent="0.55000000000000004">
      <c r="A6958" s="21" t="s">
        <v>6</v>
      </c>
      <c r="B6958" s="21" t="s">
        <v>19214</v>
      </c>
      <c r="C6958" s="21" t="s">
        <v>7872</v>
      </c>
      <c r="D6958" s="27" t="s">
        <v>7873</v>
      </c>
      <c r="E6958" s="4">
        <v>0</v>
      </c>
      <c r="F6958" s="4">
        <v>1</v>
      </c>
      <c r="G6958" s="4">
        <v>0</v>
      </c>
      <c r="H6958" s="62">
        <v>4</v>
      </c>
      <c r="J6958" s="28">
        <v>1</v>
      </c>
      <c r="K6958" s="13" t="s">
        <v>24548</v>
      </c>
      <c r="L6958" s="12" t="s">
        <v>24553</v>
      </c>
      <c r="M6958" s="12" t="s">
        <v>24553</v>
      </c>
      <c r="N6958" s="12" t="s">
        <v>24553</v>
      </c>
      <c r="O6958" s="12" t="s">
        <v>24553</v>
      </c>
      <c r="P6958" s="12" t="s">
        <v>24553</v>
      </c>
      <c r="Q6958" s="29" t="s">
        <v>24553</v>
      </c>
      <c r="AA6958" s="3">
        <v>57.599781962186029</v>
      </c>
      <c r="AB6958" s="3">
        <v>54.754863261905598</v>
      </c>
      <c r="AC6958" s="3">
        <v>94.949696265461014</v>
      </c>
      <c r="AD6958" s="3">
        <v>77.832013057105783</v>
      </c>
      <c r="AE6958" s="3">
        <v>100</v>
      </c>
      <c r="AF6958" s="3">
        <v>83.874580978601159</v>
      </c>
      <c r="AG6958" s="3">
        <v>75.467745592867459</v>
      </c>
      <c r="AH6958" s="32">
        <v>76.443900090471118</v>
      </c>
      <c r="AI6958" s="50">
        <v>6.0015429978519198E-2</v>
      </c>
      <c r="AT6958" s="3">
        <v>99.449399972949536</v>
      </c>
      <c r="AU6958" s="3">
        <v>100</v>
      </c>
      <c r="AV6958" s="3">
        <v>97.777318577532583</v>
      </c>
      <c r="AW6958" s="3">
        <v>99.199315939559</v>
      </c>
      <c r="AX6958" s="3">
        <v>99.32151109438098</v>
      </c>
      <c r="AY6958" s="3">
        <v>95.045454205590147</v>
      </c>
      <c r="AZ6958" s="3">
        <v>84.49096350659336</v>
      </c>
      <c r="BA6958" s="3">
        <v>84.567755153009543</v>
      </c>
      <c r="BB6958" s="3">
        <v>90.033982544884353</v>
      </c>
      <c r="BC6958" s="31">
        <v>89.147015903709899</v>
      </c>
    </row>
    <row r="6959" spans="1:55" x14ac:dyDescent="0.55000000000000004">
      <c r="A6959" s="21" t="s">
        <v>6</v>
      </c>
      <c r="B6959" s="21" t="s">
        <v>23666</v>
      </c>
      <c r="C6959" s="21" t="s">
        <v>10721</v>
      </c>
      <c r="D6959" s="27" t="s">
        <v>10722</v>
      </c>
      <c r="E6959" s="4">
        <v>3</v>
      </c>
      <c r="F6959" s="4">
        <v>5</v>
      </c>
      <c r="G6959" s="4">
        <v>2</v>
      </c>
      <c r="H6959" s="62">
        <v>10</v>
      </c>
      <c r="J6959" s="28">
        <v>1</v>
      </c>
      <c r="K6959" s="13" t="s">
        <v>24548</v>
      </c>
      <c r="L6959" s="12" t="s">
        <v>24553</v>
      </c>
      <c r="M6959" s="12" t="s">
        <v>24553</v>
      </c>
      <c r="N6959" s="12" t="s">
        <v>24553</v>
      </c>
      <c r="O6959" s="12" t="s">
        <v>24553</v>
      </c>
      <c r="P6959" s="12" t="s">
        <v>24553</v>
      </c>
      <c r="Q6959" s="29" t="s">
        <v>24553</v>
      </c>
      <c r="R6959" s="3">
        <v>38.743167249433327</v>
      </c>
      <c r="S6959" s="3">
        <v>39.226359487757534</v>
      </c>
      <c r="T6959" s="3">
        <v>57.901652022266411</v>
      </c>
      <c r="U6959" s="3">
        <v>58.422596508250756</v>
      </c>
      <c r="V6959" s="3">
        <v>64.567971792062579</v>
      </c>
      <c r="W6959" s="3">
        <v>57.847351733052434</v>
      </c>
      <c r="X6959" s="3">
        <v>100</v>
      </c>
      <c r="Y6959" s="32">
        <v>87.887759848983251</v>
      </c>
      <c r="Z6959" s="50">
        <v>3.3337955032531701E-3</v>
      </c>
      <c r="AA6959" s="3">
        <v>68.061376914281851</v>
      </c>
      <c r="AB6959" s="3">
        <v>66.769859079788091</v>
      </c>
      <c r="AC6959" s="3">
        <v>53.391719580480391</v>
      </c>
      <c r="AD6959" s="3">
        <v>64.76007933700221</v>
      </c>
      <c r="AE6959" s="3">
        <v>60.66061195820712</v>
      </c>
      <c r="AF6959" s="3">
        <v>61.165666785402109</v>
      </c>
      <c r="AG6959" s="3">
        <v>100</v>
      </c>
      <c r="AH6959" s="32">
        <v>97.191256197824956</v>
      </c>
      <c r="AI6959" s="50">
        <v>5.9879516490599603E-3</v>
      </c>
      <c r="AJ6959" s="3">
        <v>68.425457205636079</v>
      </c>
      <c r="AK6959" s="3">
        <v>45.293585349129614</v>
      </c>
      <c r="AL6959" s="3">
        <v>48.846740138522755</v>
      </c>
      <c r="AM6959" s="3">
        <v>74.030102937872954</v>
      </c>
      <c r="AN6959" s="3">
        <v>83.94125733326922</v>
      </c>
      <c r="AO6959" s="3">
        <v>77.726527197308812</v>
      </c>
      <c r="AP6959" s="3">
        <v>76.595229220438426</v>
      </c>
      <c r="AQ6959" s="3">
        <v>81.75916076603221</v>
      </c>
      <c r="AR6959" s="3">
        <v>100</v>
      </c>
      <c r="AS6959" s="31">
        <v>98.38711392186498</v>
      </c>
      <c r="AT6959" s="3">
        <v>59.078088125685035</v>
      </c>
      <c r="AU6959" s="3">
        <v>43.948968628805105</v>
      </c>
      <c r="AV6959" s="3">
        <v>61.864491687687021</v>
      </c>
      <c r="AW6959" s="3">
        <v>49.056332093570653</v>
      </c>
      <c r="AX6959" s="3">
        <v>55.419818556936782</v>
      </c>
      <c r="AY6959" s="3">
        <v>52.915627672516351</v>
      </c>
      <c r="AZ6959" s="3">
        <v>61.730065438819096</v>
      </c>
      <c r="BA6959" s="3">
        <v>67.963398083247199</v>
      </c>
      <c r="BB6959" s="3">
        <v>74.085976017169415</v>
      </c>
      <c r="BC6959" s="31">
        <v>100</v>
      </c>
    </row>
    <row r="6960" spans="1:55" x14ac:dyDescent="0.55000000000000004">
      <c r="A6960" s="21" t="s">
        <v>6</v>
      </c>
      <c r="B6960" s="21" t="s">
        <v>19526</v>
      </c>
      <c r="C6960" s="21" t="s">
        <v>3314</v>
      </c>
      <c r="D6960" s="27" t="s">
        <v>3315</v>
      </c>
      <c r="E6960" s="4">
        <v>0</v>
      </c>
      <c r="F6960" s="4">
        <v>1</v>
      </c>
      <c r="G6960" s="4">
        <v>0</v>
      </c>
      <c r="H6960" s="62">
        <v>9</v>
      </c>
      <c r="J6960" s="28">
        <v>2</v>
      </c>
      <c r="K6960" s="13" t="s">
        <v>24548</v>
      </c>
      <c r="L6960" s="12" t="s">
        <v>24553</v>
      </c>
      <c r="M6960" s="12" t="s">
        <v>24553</v>
      </c>
      <c r="N6960" s="12" t="s">
        <v>24553</v>
      </c>
      <c r="O6960" s="12" t="s">
        <v>24553</v>
      </c>
      <c r="P6960" s="12" t="s">
        <v>24553</v>
      </c>
      <c r="Q6960" s="29" t="s">
        <v>24553</v>
      </c>
      <c r="AA6960" s="3">
        <v>54.060125784290072</v>
      </c>
      <c r="AB6960" s="3">
        <v>51.320931208483842</v>
      </c>
      <c r="AC6960" s="3">
        <v>45.080911779821015</v>
      </c>
      <c r="AD6960" s="3">
        <v>67.182830320592529</v>
      </c>
      <c r="AE6960" s="3">
        <v>70.298380374349051</v>
      </c>
      <c r="AF6960" s="3">
        <v>76.763405920882519</v>
      </c>
      <c r="AG6960" s="3">
        <v>80.283335222935847</v>
      </c>
      <c r="AH6960" s="32">
        <v>100</v>
      </c>
      <c r="AI6960" s="50">
        <v>9.2326374999272404E-2</v>
      </c>
      <c r="AT6960" s="3">
        <v>40.614866652108553</v>
      </c>
      <c r="AU6960" s="3">
        <v>40.690134588432684</v>
      </c>
      <c r="AV6960" s="3">
        <v>41.037592414193831</v>
      </c>
      <c r="AW6960" s="3">
        <v>44.827387512426725</v>
      </c>
      <c r="AX6960" s="3">
        <v>44.726789167665103</v>
      </c>
      <c r="AY6960" s="3">
        <v>46.635665493382724</v>
      </c>
      <c r="AZ6960" s="3">
        <v>52.654225150200595</v>
      </c>
      <c r="BA6960" s="3">
        <v>74.4436412901876</v>
      </c>
      <c r="BB6960" s="3">
        <v>100</v>
      </c>
      <c r="BC6960" s="31">
        <v>98.377932155383803</v>
      </c>
    </row>
    <row r="6961" spans="1:55" x14ac:dyDescent="0.55000000000000004">
      <c r="A6961" s="21" t="s">
        <v>6</v>
      </c>
      <c r="B6961" s="21" t="s">
        <v>16936</v>
      </c>
      <c r="C6961" s="21" t="s">
        <v>3314</v>
      </c>
      <c r="D6961" s="27" t="s">
        <v>11664</v>
      </c>
      <c r="E6961" s="4">
        <v>0</v>
      </c>
      <c r="F6961" s="4">
        <v>0</v>
      </c>
      <c r="G6961" s="4">
        <v>0</v>
      </c>
      <c r="H6961" s="62">
        <v>1</v>
      </c>
      <c r="J6961" s="28">
        <v>2</v>
      </c>
      <c r="K6961" s="13" t="s">
        <v>24548</v>
      </c>
      <c r="L6961" s="12" t="s">
        <v>24553</v>
      </c>
      <c r="M6961" s="12" t="s">
        <v>24553</v>
      </c>
      <c r="N6961" s="12" t="s">
        <v>24553</v>
      </c>
      <c r="O6961" s="12" t="s">
        <v>24553</v>
      </c>
      <c r="P6961" s="12" t="s">
        <v>24553</v>
      </c>
      <c r="Q6961" s="29" t="s">
        <v>24553</v>
      </c>
      <c r="AT6961" s="3">
        <v>47.366323804674437</v>
      </c>
      <c r="AU6961" s="3">
        <v>50.579119483274205</v>
      </c>
      <c r="AV6961" s="3">
        <v>51.036743092884741</v>
      </c>
      <c r="AW6961" s="3">
        <v>45.575705535140656</v>
      </c>
      <c r="AX6961" s="3">
        <v>55.302998180153942</v>
      </c>
      <c r="AY6961" s="3">
        <v>52.207722480797273</v>
      </c>
      <c r="AZ6961" s="3">
        <v>62.515669992956333</v>
      </c>
      <c r="BA6961" s="3">
        <v>66.384686080108821</v>
      </c>
      <c r="BB6961" s="3">
        <v>100</v>
      </c>
      <c r="BC6961" s="31">
        <v>87.122460932146865</v>
      </c>
    </row>
    <row r="6962" spans="1:55" x14ac:dyDescent="0.55000000000000004">
      <c r="A6962" s="21" t="s">
        <v>6</v>
      </c>
      <c r="B6962" s="21" t="s">
        <v>22918</v>
      </c>
      <c r="C6962" s="21" t="s">
        <v>4389</v>
      </c>
      <c r="D6962" s="27" t="s">
        <v>4390</v>
      </c>
      <c r="E6962" s="4">
        <v>1</v>
      </c>
      <c r="F6962" s="4">
        <v>4</v>
      </c>
      <c r="G6962" s="4">
        <v>0</v>
      </c>
      <c r="H6962" s="62">
        <v>2</v>
      </c>
      <c r="J6962" s="28">
        <v>1</v>
      </c>
      <c r="K6962" s="13" t="s">
        <v>24548</v>
      </c>
      <c r="L6962" s="12" t="s">
        <v>24553</v>
      </c>
      <c r="M6962" s="12" t="s">
        <v>24553</v>
      </c>
      <c r="N6962" s="12" t="s">
        <v>24553</v>
      </c>
      <c r="O6962" s="12" t="s">
        <v>24553</v>
      </c>
      <c r="P6962" s="12" t="s">
        <v>24553</v>
      </c>
      <c r="Q6962" s="29" t="s">
        <v>24553</v>
      </c>
      <c r="R6962" s="3">
        <v>37.17821741252034</v>
      </c>
      <c r="S6962" s="3">
        <v>51.364298262321029</v>
      </c>
      <c r="T6962" s="3">
        <v>70.22121081957529</v>
      </c>
      <c r="U6962" s="3">
        <v>58.075411172128334</v>
      </c>
      <c r="V6962" s="3">
        <v>77.673070621660855</v>
      </c>
      <c r="W6962" s="3">
        <v>100</v>
      </c>
      <c r="X6962" s="3">
        <v>63.75880498878719</v>
      </c>
      <c r="Y6962" s="32">
        <v>81.561973443756131</v>
      </c>
      <c r="Z6962" s="50">
        <v>9.3269971740898003E-2</v>
      </c>
      <c r="AA6962" s="3">
        <v>45.538514259134466</v>
      </c>
      <c r="AB6962" s="3">
        <v>49.638007584491568</v>
      </c>
      <c r="AC6962" s="3">
        <v>70.546821224057538</v>
      </c>
      <c r="AD6962" s="3">
        <v>66.733564565790672</v>
      </c>
      <c r="AE6962" s="3">
        <v>100</v>
      </c>
      <c r="AF6962" s="3">
        <v>84.476333605736428</v>
      </c>
      <c r="AG6962" s="3">
        <v>97.316864479519708</v>
      </c>
      <c r="AH6962" s="32">
        <v>91.345121376976564</v>
      </c>
      <c r="AI6962" s="50">
        <v>1.0506433317664101E-2</v>
      </c>
      <c r="AT6962" s="3">
        <v>77.63396781954107</v>
      </c>
      <c r="AU6962" s="3">
        <v>53.661748708670551</v>
      </c>
      <c r="AV6962" s="3">
        <v>71.443348474888779</v>
      </c>
      <c r="AW6962" s="3">
        <v>67.113317479805019</v>
      </c>
      <c r="AX6962" s="3">
        <v>80.439687716268992</v>
      </c>
      <c r="AY6962" s="3">
        <v>71.888168495635455</v>
      </c>
      <c r="AZ6962" s="3">
        <v>71.555836589413119</v>
      </c>
      <c r="BA6962" s="3">
        <v>84.401647941102368</v>
      </c>
      <c r="BB6962" s="3">
        <v>100</v>
      </c>
      <c r="BC6962" s="31">
        <v>80.766667511308341</v>
      </c>
    </row>
    <row r="6963" spans="1:55" x14ac:dyDescent="0.55000000000000004">
      <c r="A6963" s="21" t="s">
        <v>6</v>
      </c>
      <c r="B6963" s="21" t="s">
        <v>19319</v>
      </c>
      <c r="C6963" s="21" t="s">
        <v>9240</v>
      </c>
      <c r="D6963" s="27" t="s">
        <v>9241</v>
      </c>
      <c r="E6963" s="4">
        <v>0</v>
      </c>
      <c r="F6963" s="4">
        <v>1</v>
      </c>
      <c r="G6963" s="4">
        <v>0</v>
      </c>
      <c r="H6963" s="62">
        <v>5</v>
      </c>
      <c r="J6963" s="28">
        <v>1</v>
      </c>
      <c r="K6963" s="13" t="s">
        <v>24548</v>
      </c>
      <c r="L6963" s="12" t="s">
        <v>24553</v>
      </c>
      <c r="M6963" s="12" t="s">
        <v>24553</v>
      </c>
      <c r="N6963" s="12" t="s">
        <v>24553</v>
      </c>
      <c r="O6963" s="12" t="s">
        <v>24553</v>
      </c>
      <c r="P6963" s="12" t="s">
        <v>24553</v>
      </c>
      <c r="Q6963" s="29" t="s">
        <v>24553</v>
      </c>
      <c r="AA6963" s="3">
        <v>72.037131123634737</v>
      </c>
      <c r="AB6963" s="3">
        <v>64.150894707205225</v>
      </c>
      <c r="AC6963" s="3">
        <v>56.527382659264013</v>
      </c>
      <c r="AD6963" s="3">
        <v>68.696986177981216</v>
      </c>
      <c r="AE6963" s="3">
        <v>74.033421612926901</v>
      </c>
      <c r="AF6963" s="3">
        <v>79.622165105405116</v>
      </c>
      <c r="AG6963" s="3">
        <v>99.237922111526814</v>
      </c>
      <c r="AH6963" s="32">
        <v>100</v>
      </c>
      <c r="AI6963" s="50">
        <v>1.71928692105686E-2</v>
      </c>
      <c r="AT6963" s="3">
        <v>72.983391083480242</v>
      </c>
      <c r="AU6963" s="3">
        <v>71.551779013128609</v>
      </c>
      <c r="AV6963" s="3">
        <v>78.282479338716414</v>
      </c>
      <c r="AW6963" s="3">
        <v>72.550928915074493</v>
      </c>
      <c r="AX6963" s="3">
        <v>78.631053565253069</v>
      </c>
      <c r="AY6963" s="3">
        <v>91.078404806906335</v>
      </c>
      <c r="AZ6963" s="3">
        <v>86.44929122172104</v>
      </c>
      <c r="BA6963" s="3">
        <v>100</v>
      </c>
      <c r="BB6963" s="3">
        <v>92.19482841028767</v>
      </c>
      <c r="BC6963" s="31">
        <v>89.257410941572502</v>
      </c>
    </row>
    <row r="6964" spans="1:55" x14ac:dyDescent="0.55000000000000004">
      <c r="A6964" s="21" t="s">
        <v>6</v>
      </c>
      <c r="B6964" s="21" t="s">
        <v>19101</v>
      </c>
      <c r="C6964" s="21" t="s">
        <v>9656</v>
      </c>
      <c r="D6964" s="27" t="s">
        <v>9657</v>
      </c>
      <c r="E6964" s="4">
        <v>0</v>
      </c>
      <c r="F6964" s="4">
        <v>1</v>
      </c>
      <c r="G6964" s="4">
        <v>0</v>
      </c>
      <c r="H6964" s="62">
        <v>3</v>
      </c>
      <c r="J6964" s="28">
        <v>1</v>
      </c>
      <c r="K6964" s="13" t="s">
        <v>24548</v>
      </c>
      <c r="L6964" s="16" t="s">
        <v>16303</v>
      </c>
      <c r="M6964" s="17" t="s">
        <v>24549</v>
      </c>
      <c r="N6964" s="12" t="s">
        <v>24553</v>
      </c>
      <c r="O6964" s="12" t="s">
        <v>24553</v>
      </c>
      <c r="P6964" s="12" t="s">
        <v>24553</v>
      </c>
      <c r="Q6964" s="29" t="s">
        <v>24553</v>
      </c>
      <c r="AA6964" s="3">
        <v>85.398979371010142</v>
      </c>
      <c r="AB6964" s="3">
        <v>97.468831267306811</v>
      </c>
      <c r="AC6964" s="3">
        <v>98.29605071701539</v>
      </c>
      <c r="AD6964" s="3">
        <v>100</v>
      </c>
      <c r="AE6964" s="3">
        <v>64.808125440239181</v>
      </c>
      <c r="AF6964" s="3">
        <v>52.914938158301581</v>
      </c>
      <c r="AG6964" s="3">
        <v>47.2096163646899</v>
      </c>
      <c r="AH6964" s="32">
        <v>21.890783170276958</v>
      </c>
      <c r="AI6964" s="50">
        <v>2.0626360530657799E-2</v>
      </c>
      <c r="AT6964" s="3">
        <v>87.185783698551575</v>
      </c>
      <c r="AU6964" s="3">
        <v>78.065278841000492</v>
      </c>
      <c r="AV6964" s="3">
        <v>86.984553394612789</v>
      </c>
      <c r="AW6964" s="3">
        <v>79.048647460753728</v>
      </c>
      <c r="AX6964" s="3">
        <v>90.085052465292947</v>
      </c>
      <c r="AY6964" s="3">
        <v>90.524875091454604</v>
      </c>
      <c r="AZ6964" s="3">
        <v>100</v>
      </c>
      <c r="BA6964" s="3">
        <v>75.885055603291462</v>
      </c>
      <c r="BB6964" s="3">
        <v>62.699440481670266</v>
      </c>
      <c r="BC6964" s="31">
        <v>59.473470031030487</v>
      </c>
    </row>
    <row r="6965" spans="1:55" x14ac:dyDescent="0.55000000000000004">
      <c r="A6965" s="21" t="s">
        <v>6</v>
      </c>
      <c r="B6965" s="21" t="s">
        <v>22574</v>
      </c>
      <c r="C6965" s="21" t="s">
        <v>9061</v>
      </c>
      <c r="D6965" s="27" t="s">
        <v>9062</v>
      </c>
      <c r="E6965" s="4">
        <v>0</v>
      </c>
      <c r="F6965" s="4">
        <v>3</v>
      </c>
      <c r="G6965" s="4">
        <v>2</v>
      </c>
      <c r="H6965" s="62">
        <v>8</v>
      </c>
      <c r="J6965" s="28">
        <v>1</v>
      </c>
      <c r="K6965" s="13" t="s">
        <v>24548</v>
      </c>
      <c r="L6965" s="16" t="s">
        <v>16303</v>
      </c>
      <c r="M6965" s="12" t="s">
        <v>24553</v>
      </c>
      <c r="N6965" s="12" t="s">
        <v>24553</v>
      </c>
      <c r="O6965" s="12" t="s">
        <v>24553</v>
      </c>
      <c r="P6965" s="12" t="s">
        <v>24553</v>
      </c>
      <c r="Q6965" s="29" t="s">
        <v>24553</v>
      </c>
      <c r="AA6965" s="3">
        <v>73.585663425075381</v>
      </c>
      <c r="AB6965" s="3">
        <v>91.91126656130551</v>
      </c>
      <c r="AC6965" s="3">
        <v>88.176611135469912</v>
      </c>
      <c r="AD6965" s="3">
        <v>100</v>
      </c>
      <c r="AE6965" s="3">
        <v>21.642522962369199</v>
      </c>
      <c r="AF6965" s="3">
        <v>19.15757381019144</v>
      </c>
      <c r="AG6965" s="3">
        <v>10.889823469133271</v>
      </c>
      <c r="AH6965" s="32">
        <v>9.1397140990782759</v>
      </c>
      <c r="AI6965" s="50">
        <v>3.6558127597941699E-3</v>
      </c>
      <c r="AJ6965" s="3">
        <v>73.349606597716843</v>
      </c>
      <c r="AK6965" s="3">
        <v>57.525752696474207</v>
      </c>
      <c r="AL6965" s="3">
        <v>50.271612258149354</v>
      </c>
      <c r="AM6965" s="3">
        <v>100</v>
      </c>
      <c r="AN6965" s="3">
        <v>94.429623277179459</v>
      </c>
      <c r="AO6965" s="3">
        <v>83.315808828031066</v>
      </c>
      <c r="AP6965" s="3">
        <v>92.123945767677881</v>
      </c>
      <c r="AQ6965" s="3">
        <v>90.490419380854163</v>
      </c>
      <c r="AR6965" s="3">
        <v>69.034096654268765</v>
      </c>
      <c r="AS6965" s="31">
        <v>47.732396168612851</v>
      </c>
      <c r="AT6965" s="3">
        <v>90.078265280650271</v>
      </c>
      <c r="AU6965" s="3">
        <v>90.371693030860015</v>
      </c>
      <c r="AV6965" s="3">
        <v>94.275483521099716</v>
      </c>
      <c r="AW6965" s="3">
        <v>89.830630152735409</v>
      </c>
      <c r="AX6965" s="3">
        <v>100</v>
      </c>
      <c r="AY6965" s="3">
        <v>96.992932090282693</v>
      </c>
      <c r="AZ6965" s="3">
        <v>99.760277370455114</v>
      </c>
      <c r="BA6965" s="3">
        <v>73.126351061161216</v>
      </c>
      <c r="BB6965" s="3">
        <v>64.324995658153924</v>
      </c>
      <c r="BC6965" s="31">
        <v>54.569227992659584</v>
      </c>
    </row>
    <row r="6966" spans="1:55" x14ac:dyDescent="0.55000000000000004">
      <c r="A6966" s="21" t="s">
        <v>6</v>
      </c>
      <c r="B6966" s="21" t="s">
        <v>20812</v>
      </c>
      <c r="C6966" s="21" t="s">
        <v>4521</v>
      </c>
      <c r="D6966" s="27" t="s">
        <v>4522</v>
      </c>
      <c r="E6966" s="4">
        <v>0</v>
      </c>
      <c r="F6966" s="4">
        <v>4</v>
      </c>
      <c r="G6966" s="4">
        <v>0</v>
      </c>
      <c r="H6966" s="62">
        <v>5</v>
      </c>
      <c r="J6966" s="28">
        <v>1</v>
      </c>
      <c r="K6966" s="13" t="s">
        <v>24548</v>
      </c>
      <c r="L6966" s="16" t="s">
        <v>16303</v>
      </c>
      <c r="M6966" s="12" t="s">
        <v>24553</v>
      </c>
      <c r="N6966" s="12" t="s">
        <v>24553</v>
      </c>
      <c r="O6966" s="12" t="s">
        <v>24553</v>
      </c>
      <c r="P6966" s="12" t="s">
        <v>24553</v>
      </c>
      <c r="Q6966" s="29" t="s">
        <v>24553</v>
      </c>
      <c r="AA6966" s="3">
        <v>17.373656723034046</v>
      </c>
      <c r="AB6966" s="3">
        <v>15.891905216074425</v>
      </c>
      <c r="AC6966" s="3">
        <v>50.283489489452336</v>
      </c>
      <c r="AD6966" s="3">
        <v>57.140488441137329</v>
      </c>
      <c r="AE6966" s="3">
        <v>96.336732222059169</v>
      </c>
      <c r="AF6966" s="3">
        <v>93.550525673864669</v>
      </c>
      <c r="AG6966" s="3">
        <v>100</v>
      </c>
      <c r="AH6966" s="32">
        <v>80.984972375917678</v>
      </c>
      <c r="AI6966" s="50">
        <v>4.4074104844020598E-3</v>
      </c>
      <c r="AT6966" s="3">
        <v>7.6997517019666004</v>
      </c>
      <c r="AU6966" s="3">
        <v>7.0822227416206616</v>
      </c>
      <c r="AV6966" s="3">
        <v>8.544094832033311</v>
      </c>
      <c r="AW6966" s="3">
        <v>8.3600794895896353</v>
      </c>
      <c r="AX6966" s="3">
        <v>7.7139676831439354</v>
      </c>
      <c r="AY6966" s="3">
        <v>13.269638890948871</v>
      </c>
      <c r="AZ6966" s="3">
        <v>19.15082551011972</v>
      </c>
      <c r="BA6966" s="3">
        <v>43.981670075141338</v>
      </c>
      <c r="BB6966" s="3">
        <v>91.286261280512662</v>
      </c>
      <c r="BC6966" s="31">
        <v>100</v>
      </c>
    </row>
    <row r="6967" spans="1:55" x14ac:dyDescent="0.55000000000000004">
      <c r="A6967" s="21" t="s">
        <v>6</v>
      </c>
      <c r="B6967" s="21" t="s">
        <v>22643</v>
      </c>
      <c r="C6967" s="21" t="s">
        <v>3538</v>
      </c>
      <c r="D6967" s="27" t="s">
        <v>3539</v>
      </c>
      <c r="E6967" s="4">
        <v>0</v>
      </c>
      <c r="F6967" s="4">
        <v>13</v>
      </c>
      <c r="G6967" s="4">
        <v>2</v>
      </c>
      <c r="H6967" s="62">
        <v>15</v>
      </c>
      <c r="J6967" s="28">
        <v>1</v>
      </c>
      <c r="K6967" s="13" t="s">
        <v>24548</v>
      </c>
      <c r="L6967" s="16" t="s">
        <v>16303</v>
      </c>
      <c r="M6967" s="12" t="s">
        <v>24553</v>
      </c>
      <c r="N6967" s="18" t="s">
        <v>3232</v>
      </c>
      <c r="O6967" s="12" t="s">
        <v>24553</v>
      </c>
      <c r="P6967" s="12" t="s">
        <v>24553</v>
      </c>
      <c r="Q6967" s="29" t="s">
        <v>24553</v>
      </c>
      <c r="AA6967" s="3">
        <v>92.690466685607248</v>
      </c>
      <c r="AB6967" s="3">
        <v>93.755531691303887</v>
      </c>
      <c r="AC6967" s="3">
        <v>86.482974601796158</v>
      </c>
      <c r="AD6967" s="3">
        <v>100</v>
      </c>
      <c r="AE6967" s="3">
        <v>81.333258741405288</v>
      </c>
      <c r="AF6967" s="3">
        <v>89.565035344871205</v>
      </c>
      <c r="AG6967" s="3">
        <v>77.235435777617155</v>
      </c>
      <c r="AH6967" s="32">
        <v>84.897699714025961</v>
      </c>
      <c r="AI6967" s="50">
        <v>0.29824017360000399</v>
      </c>
      <c r="AJ6967" s="3">
        <v>70.654802211080039</v>
      </c>
      <c r="AK6967" s="3">
        <v>29.814075548894749</v>
      </c>
      <c r="AL6967" s="3">
        <v>31.488642437337354</v>
      </c>
      <c r="AM6967" s="3">
        <v>56.699478955185043</v>
      </c>
      <c r="AN6967" s="3">
        <v>57.735808963563294</v>
      </c>
      <c r="AO6967" s="3">
        <v>47.732567486996444</v>
      </c>
      <c r="AP6967" s="3">
        <v>64.138891489939766</v>
      </c>
      <c r="AQ6967" s="3">
        <v>100</v>
      </c>
      <c r="AR6967" s="3">
        <v>79.193463314274197</v>
      </c>
      <c r="AS6967" s="31">
        <v>70.865183501661406</v>
      </c>
      <c r="AT6967" s="3">
        <v>77.813099344733132</v>
      </c>
      <c r="AU6967" s="3">
        <v>70.654516802497824</v>
      </c>
      <c r="AV6967" s="3">
        <v>78.781066661069119</v>
      </c>
      <c r="AW6967" s="3">
        <v>81.579019562120166</v>
      </c>
      <c r="AX6967" s="3">
        <v>83.859592022291167</v>
      </c>
      <c r="AY6967" s="3">
        <v>88.166054947412576</v>
      </c>
      <c r="AZ6967" s="3">
        <v>88.502836115388789</v>
      </c>
      <c r="BA6967" s="3">
        <v>90.567260267049861</v>
      </c>
      <c r="BB6967" s="3">
        <v>100</v>
      </c>
      <c r="BC6967" s="31">
        <v>86.524623948763704</v>
      </c>
    </row>
    <row r="6968" spans="1:55" x14ac:dyDescent="0.55000000000000004">
      <c r="A6968" s="21" t="s">
        <v>6</v>
      </c>
      <c r="B6968" s="21" t="s">
        <v>21012</v>
      </c>
      <c r="C6968" s="21" t="s">
        <v>2256</v>
      </c>
      <c r="D6968" s="27" t="s">
        <v>2257</v>
      </c>
      <c r="E6968" s="4">
        <v>0</v>
      </c>
      <c r="F6968" s="4">
        <v>4</v>
      </c>
      <c r="G6968" s="4">
        <v>0</v>
      </c>
      <c r="H6968" s="62">
        <v>15</v>
      </c>
      <c r="J6968" s="28">
        <v>1</v>
      </c>
      <c r="K6968" s="13" t="s">
        <v>24548</v>
      </c>
      <c r="L6968" s="12" t="s">
        <v>24553</v>
      </c>
      <c r="M6968" s="12" t="s">
        <v>24553</v>
      </c>
      <c r="N6968" s="12" t="s">
        <v>24553</v>
      </c>
      <c r="O6968" s="12" t="s">
        <v>24553</v>
      </c>
      <c r="P6968" s="14" t="s">
        <v>24551</v>
      </c>
      <c r="Q6968" s="29" t="s">
        <v>24553</v>
      </c>
      <c r="AA6968" s="3">
        <v>77.886880434533097</v>
      </c>
      <c r="AB6968" s="3">
        <v>75.665292142266239</v>
      </c>
      <c r="AC6968" s="3">
        <v>92.048671831501977</v>
      </c>
      <c r="AD6968" s="3">
        <v>100</v>
      </c>
      <c r="AE6968" s="3">
        <v>79.242998810762458</v>
      </c>
      <c r="AF6968" s="3">
        <v>73.512825115518908</v>
      </c>
      <c r="AG6968" s="3">
        <v>81.903530615602008</v>
      </c>
      <c r="AH6968" s="32">
        <v>77.044047311500421</v>
      </c>
      <c r="AI6968" s="50">
        <v>3.1796203911198903E-2</v>
      </c>
      <c r="AT6968" s="3">
        <v>79.346675394774962</v>
      </c>
      <c r="AU6968" s="3">
        <v>73.815226971128254</v>
      </c>
      <c r="AV6968" s="3">
        <v>77.201869623900564</v>
      </c>
      <c r="AW6968" s="3">
        <v>85.334577889770955</v>
      </c>
      <c r="AX6968" s="3">
        <v>92.399635577522361</v>
      </c>
      <c r="AY6968" s="3">
        <v>97.827307692481554</v>
      </c>
      <c r="AZ6968" s="3">
        <v>100</v>
      </c>
      <c r="BA6968" s="3">
        <v>99.629222854135932</v>
      </c>
      <c r="BB6968" s="3">
        <v>99.428740494200241</v>
      </c>
      <c r="BC6968" s="31">
        <v>96.479387010666215</v>
      </c>
    </row>
    <row r="6969" spans="1:55" x14ac:dyDescent="0.55000000000000004">
      <c r="A6969" s="21" t="s">
        <v>6</v>
      </c>
      <c r="B6969" s="21" t="s">
        <v>20586</v>
      </c>
      <c r="C6969" s="21" t="s">
        <v>9196</v>
      </c>
      <c r="D6969" s="27" t="s">
        <v>9197</v>
      </c>
      <c r="E6969" s="4">
        <v>0</v>
      </c>
      <c r="F6969" s="4">
        <v>3</v>
      </c>
      <c r="G6969" s="4">
        <v>0</v>
      </c>
      <c r="H6969" s="62">
        <v>7</v>
      </c>
      <c r="J6969" s="28">
        <v>1</v>
      </c>
      <c r="K6969" s="13" t="s">
        <v>24548</v>
      </c>
      <c r="L6969" s="16" t="s">
        <v>16303</v>
      </c>
      <c r="M6969" s="12" t="s">
        <v>24553</v>
      </c>
      <c r="N6969" s="12" t="s">
        <v>24553</v>
      </c>
      <c r="O6969" s="12" t="s">
        <v>24553</v>
      </c>
      <c r="P6969" s="12" t="s">
        <v>24553</v>
      </c>
      <c r="Q6969" s="29" t="s">
        <v>24553</v>
      </c>
      <c r="AA6969" s="3">
        <v>29.834369679050475</v>
      </c>
      <c r="AB6969" s="3">
        <v>31.234844110561195</v>
      </c>
      <c r="AC6969" s="3">
        <v>52.860927879154659</v>
      </c>
      <c r="AD6969" s="3">
        <v>58.791172418919544</v>
      </c>
      <c r="AE6969" s="3">
        <v>76.921170535220213</v>
      </c>
      <c r="AF6969" s="3">
        <v>78.755380217635278</v>
      </c>
      <c r="AG6969" s="3">
        <v>97.911612193338499</v>
      </c>
      <c r="AH6969" s="32">
        <v>100</v>
      </c>
      <c r="AI6969" s="50">
        <v>8.2043648844525995E-4</v>
      </c>
      <c r="AT6969" s="3">
        <v>22.287462598471102</v>
      </c>
      <c r="AU6969" s="3">
        <v>24.40243737651441</v>
      </c>
      <c r="AV6969" s="3">
        <v>23.951473453609182</v>
      </c>
      <c r="AW6969" s="3">
        <v>23.443481458623559</v>
      </c>
      <c r="AX6969" s="3">
        <v>24.47666947390772</v>
      </c>
      <c r="AY6969" s="3">
        <v>35.71856721943594</v>
      </c>
      <c r="AZ6969" s="3">
        <v>34.712594303173091</v>
      </c>
      <c r="BA6969" s="3">
        <v>51.227409623460716</v>
      </c>
      <c r="BB6969" s="3">
        <v>81.731427048563589</v>
      </c>
      <c r="BC6969" s="31">
        <v>100</v>
      </c>
    </row>
    <row r="6970" spans="1:55" x14ac:dyDescent="0.55000000000000004">
      <c r="A6970" s="21" t="s">
        <v>6</v>
      </c>
      <c r="B6970" s="21" t="s">
        <v>23981</v>
      </c>
      <c r="C6970" s="21" t="s">
        <v>4315</v>
      </c>
      <c r="D6970" s="27" t="s">
        <v>4316</v>
      </c>
      <c r="E6970" s="4">
        <v>6</v>
      </c>
      <c r="F6970" s="4">
        <v>3</v>
      </c>
      <c r="G6970" s="4">
        <v>6</v>
      </c>
      <c r="H6970" s="62">
        <v>9</v>
      </c>
      <c r="J6970" s="28">
        <v>1</v>
      </c>
      <c r="K6970" s="13" t="s">
        <v>24548</v>
      </c>
      <c r="L6970" s="12" t="s">
        <v>24553</v>
      </c>
      <c r="M6970" s="12" t="s">
        <v>24553</v>
      </c>
      <c r="N6970" s="12" t="s">
        <v>24553</v>
      </c>
      <c r="O6970" s="12" t="s">
        <v>24553</v>
      </c>
      <c r="P6970" s="12" t="s">
        <v>24553</v>
      </c>
      <c r="Q6970" s="29" t="s">
        <v>24553</v>
      </c>
      <c r="R6970" s="3">
        <v>57.866050804568957</v>
      </c>
      <c r="S6970" s="3">
        <v>57.891225893484446</v>
      </c>
      <c r="T6970" s="3">
        <v>98.607142164419457</v>
      </c>
      <c r="U6970" s="3">
        <v>100</v>
      </c>
      <c r="V6970" s="3">
        <v>88.844510323870821</v>
      </c>
      <c r="W6970" s="3">
        <v>98.027264487602778</v>
      </c>
      <c r="X6970" s="3">
        <v>91.967199369656569</v>
      </c>
      <c r="Y6970" s="32">
        <v>92.344189392638839</v>
      </c>
      <c r="Z6970" s="50">
        <v>1.7862831271255499E-3</v>
      </c>
      <c r="AA6970" s="3">
        <v>81.726015461100658</v>
      </c>
      <c r="AB6970" s="3">
        <v>84.024557235347558</v>
      </c>
      <c r="AC6970" s="3">
        <v>77.821793758515994</v>
      </c>
      <c r="AD6970" s="3">
        <v>92.999020619493081</v>
      </c>
      <c r="AE6970" s="3">
        <v>90.010039645197281</v>
      </c>
      <c r="AF6970" s="3">
        <v>95.526459455804002</v>
      </c>
      <c r="AG6970" s="3">
        <v>100</v>
      </c>
      <c r="AH6970" s="32">
        <v>98.60941221495068</v>
      </c>
      <c r="AI6970" s="50">
        <v>0.16207145917238</v>
      </c>
      <c r="AJ6970" s="3">
        <v>41.841919633328864</v>
      </c>
      <c r="AK6970" s="3">
        <v>33.441949810803173</v>
      </c>
      <c r="AL6970" s="3">
        <v>36.04782019965441</v>
      </c>
      <c r="AM6970" s="3">
        <v>51.829331948253596</v>
      </c>
      <c r="AN6970" s="3">
        <v>62.234032700482068</v>
      </c>
      <c r="AO6970" s="3">
        <v>72.691788276496638</v>
      </c>
      <c r="AP6970" s="3">
        <v>72.218195873197729</v>
      </c>
      <c r="AQ6970" s="3">
        <v>100</v>
      </c>
      <c r="AR6970" s="3">
        <v>87.950897561102295</v>
      </c>
      <c r="AS6970" s="31">
        <v>53.572638734626885</v>
      </c>
      <c r="AT6970" s="3">
        <v>65.328924892969383</v>
      </c>
      <c r="AU6970" s="3">
        <v>59.123214859988728</v>
      </c>
      <c r="AV6970" s="3">
        <v>56.651099968781601</v>
      </c>
      <c r="AW6970" s="3">
        <v>62.175750664119256</v>
      </c>
      <c r="AX6970" s="3">
        <v>71.122567043450985</v>
      </c>
      <c r="AY6970" s="3">
        <v>69.370004333716423</v>
      </c>
      <c r="AZ6970" s="3">
        <v>74.978559544490864</v>
      </c>
      <c r="BA6970" s="3">
        <v>82.263355783730205</v>
      </c>
      <c r="BB6970" s="3">
        <v>100</v>
      </c>
      <c r="BC6970" s="31">
        <v>84.174126859669798</v>
      </c>
    </row>
    <row r="6971" spans="1:55" x14ac:dyDescent="0.55000000000000004">
      <c r="A6971" s="21" t="s">
        <v>6</v>
      </c>
      <c r="B6971" s="21" t="s">
        <v>22177</v>
      </c>
      <c r="C6971" s="21" t="s">
        <v>3320</v>
      </c>
      <c r="D6971" s="27" t="s">
        <v>3321</v>
      </c>
      <c r="E6971" s="4">
        <v>0</v>
      </c>
      <c r="F6971" s="4">
        <v>1</v>
      </c>
      <c r="G6971" s="4">
        <v>1</v>
      </c>
      <c r="H6971" s="62">
        <v>5</v>
      </c>
      <c r="J6971" s="28">
        <v>1</v>
      </c>
      <c r="K6971" s="13" t="s">
        <v>24548</v>
      </c>
      <c r="L6971" s="16" t="s">
        <v>16303</v>
      </c>
      <c r="M6971" s="17" t="s">
        <v>24549</v>
      </c>
      <c r="N6971" s="12" t="s">
        <v>24553</v>
      </c>
      <c r="O6971" s="12" t="s">
        <v>24553</v>
      </c>
      <c r="P6971" s="12" t="s">
        <v>24553</v>
      </c>
      <c r="Q6971" s="29" t="s">
        <v>24553</v>
      </c>
      <c r="AA6971" s="3">
        <v>60.065672655957513</v>
      </c>
      <c r="AB6971" s="3">
        <v>63.549854036561996</v>
      </c>
      <c r="AC6971" s="3">
        <v>80.57949663779165</v>
      </c>
      <c r="AD6971" s="3">
        <v>100</v>
      </c>
      <c r="AE6971" s="3">
        <v>88.173065068531969</v>
      </c>
      <c r="AF6971" s="3">
        <v>98.629276237389391</v>
      </c>
      <c r="AG6971" s="3">
        <v>63.969409707575721</v>
      </c>
      <c r="AH6971" s="32">
        <v>65.986722903840928</v>
      </c>
      <c r="AI6971" s="50">
        <v>4.5129996840897503E-2</v>
      </c>
      <c r="AJ6971" s="3">
        <v>10.627380840806468</v>
      </c>
      <c r="AK6971" s="3">
        <v>43.70378362100903</v>
      </c>
      <c r="AL6971" s="3">
        <v>39.420765429265693</v>
      </c>
      <c r="AM6971" s="3">
        <v>64.065565986984154</v>
      </c>
      <c r="AN6971" s="3">
        <v>81.70900138700587</v>
      </c>
      <c r="AO6971" s="3">
        <v>100</v>
      </c>
      <c r="AP6971" s="3">
        <v>38.868969577186441</v>
      </c>
      <c r="AQ6971" s="3">
        <v>14.364541810187342</v>
      </c>
      <c r="AR6971" s="3">
        <v>45.516586056410077</v>
      </c>
      <c r="AS6971" s="31">
        <v>65.972011256328344</v>
      </c>
      <c r="AT6971" s="3">
        <v>73.611809657068534</v>
      </c>
      <c r="AU6971" s="3">
        <v>82.981243924229844</v>
      </c>
      <c r="AV6971" s="3">
        <v>77.591330811651986</v>
      </c>
      <c r="AW6971" s="3">
        <v>88.065804912212599</v>
      </c>
      <c r="AX6971" s="3">
        <v>87.717352380741545</v>
      </c>
      <c r="AY6971" s="3">
        <v>96.469358624835749</v>
      </c>
      <c r="AZ6971" s="3">
        <v>100</v>
      </c>
      <c r="BA6971" s="3">
        <v>91.668771279115646</v>
      </c>
      <c r="BB6971" s="3">
        <v>81.700262152572051</v>
      </c>
      <c r="BC6971" s="31">
        <v>57.027591485137151</v>
      </c>
    </row>
    <row r="6972" spans="1:55" x14ac:dyDescent="0.55000000000000004">
      <c r="A6972" s="21" t="s">
        <v>6</v>
      </c>
      <c r="B6972" s="21" t="s">
        <v>21800</v>
      </c>
      <c r="C6972" s="21" t="s">
        <v>6937</v>
      </c>
      <c r="D6972" s="27" t="s">
        <v>6938</v>
      </c>
      <c r="E6972" s="4">
        <v>0</v>
      </c>
      <c r="F6972" s="4">
        <v>13</v>
      </c>
      <c r="G6972" s="4">
        <v>0</v>
      </c>
      <c r="H6972" s="62">
        <v>16</v>
      </c>
      <c r="J6972" s="28">
        <v>1</v>
      </c>
      <c r="K6972" s="13" t="s">
        <v>24548</v>
      </c>
      <c r="L6972" s="16" t="s">
        <v>16303</v>
      </c>
      <c r="M6972" s="12" t="s">
        <v>24553</v>
      </c>
      <c r="N6972" s="12" t="s">
        <v>24553</v>
      </c>
      <c r="O6972" s="12" t="s">
        <v>24553</v>
      </c>
      <c r="P6972" s="12" t="s">
        <v>24553</v>
      </c>
      <c r="Q6972" s="29" t="s">
        <v>24553</v>
      </c>
      <c r="AA6972" s="3">
        <v>43.349397894535272</v>
      </c>
      <c r="AB6972" s="3">
        <v>43.061851632702918</v>
      </c>
      <c r="AC6972" s="3">
        <v>41.930481739581452</v>
      </c>
      <c r="AD6972" s="3">
        <v>48.024730643919497</v>
      </c>
      <c r="AE6972" s="3">
        <v>52.90317600016202</v>
      </c>
      <c r="AF6972" s="3">
        <v>53.963192128115566</v>
      </c>
      <c r="AG6972" s="3">
        <v>100</v>
      </c>
      <c r="AH6972" s="32">
        <v>98.471547862050173</v>
      </c>
      <c r="AI6972" s="50">
        <v>9.0890895336706297E-4</v>
      </c>
      <c r="AT6972" s="3">
        <v>41.769988931550401</v>
      </c>
      <c r="AU6972" s="3">
        <v>41.521046333644783</v>
      </c>
      <c r="AV6972" s="3">
        <v>41.391937749124764</v>
      </c>
      <c r="AW6972" s="3">
        <v>42.429824597342993</v>
      </c>
      <c r="AX6972" s="3">
        <v>44.154064554400996</v>
      </c>
      <c r="AY6972" s="3">
        <v>44.966612028845141</v>
      </c>
      <c r="AZ6972" s="3">
        <v>48.242491287328725</v>
      </c>
      <c r="BA6972" s="3">
        <v>50.872191968943447</v>
      </c>
      <c r="BB6972" s="3">
        <v>83.760740626453057</v>
      </c>
      <c r="BC6972" s="31">
        <v>100</v>
      </c>
    </row>
    <row r="6973" spans="1:55" x14ac:dyDescent="0.55000000000000004">
      <c r="A6973" s="21" t="s">
        <v>6</v>
      </c>
      <c r="B6973" s="21" t="s">
        <v>20920</v>
      </c>
      <c r="C6973" s="21" t="s">
        <v>9881</v>
      </c>
      <c r="D6973" s="27" t="s">
        <v>9882</v>
      </c>
      <c r="E6973" s="4">
        <v>0</v>
      </c>
      <c r="F6973" s="4">
        <v>4</v>
      </c>
      <c r="G6973" s="4">
        <v>0</v>
      </c>
      <c r="H6973" s="62">
        <v>9</v>
      </c>
      <c r="J6973" s="28">
        <v>1</v>
      </c>
      <c r="K6973" s="13" t="s">
        <v>24548</v>
      </c>
      <c r="L6973" s="16" t="s">
        <v>16303</v>
      </c>
      <c r="M6973" s="12" t="s">
        <v>24553</v>
      </c>
      <c r="N6973" s="12" t="s">
        <v>24553</v>
      </c>
      <c r="O6973" s="12" t="s">
        <v>24553</v>
      </c>
      <c r="P6973" s="12" t="s">
        <v>24553</v>
      </c>
      <c r="Q6973" s="29" t="s">
        <v>24553</v>
      </c>
      <c r="AA6973" s="3">
        <v>21.638266303585002</v>
      </c>
      <c r="AB6973" s="3">
        <v>20.688348217000808</v>
      </c>
      <c r="AC6973" s="3">
        <v>75.138137202122365</v>
      </c>
      <c r="AD6973" s="3">
        <v>80.112536634604595</v>
      </c>
      <c r="AE6973" s="3">
        <v>100</v>
      </c>
      <c r="AF6973" s="3">
        <v>86.97723137692806</v>
      </c>
      <c r="AG6973" s="3">
        <v>90.612396891348311</v>
      </c>
      <c r="AH6973" s="32">
        <v>88.196656426814968</v>
      </c>
      <c r="AI6973" s="50">
        <v>2.3675496981551999E-3</v>
      </c>
      <c r="AT6973" s="3">
        <v>22.373324821661942</v>
      </c>
      <c r="AU6973" s="3">
        <v>21.456342866095518</v>
      </c>
      <c r="AV6973" s="3">
        <v>28.815876333891755</v>
      </c>
      <c r="AW6973" s="3">
        <v>23.916405403593277</v>
      </c>
      <c r="AX6973" s="3">
        <v>22.378567175009941</v>
      </c>
      <c r="AY6973" s="3">
        <v>28.529881867152184</v>
      </c>
      <c r="AZ6973" s="3">
        <v>34.189201831114275</v>
      </c>
      <c r="BA6973" s="3">
        <v>58.452572577234804</v>
      </c>
      <c r="BB6973" s="3">
        <v>90.796370527581459</v>
      </c>
      <c r="BC6973" s="31">
        <v>100</v>
      </c>
    </row>
    <row r="6974" spans="1:55" x14ac:dyDescent="0.55000000000000004">
      <c r="A6974" s="21" t="s">
        <v>6</v>
      </c>
      <c r="B6974" s="21" t="s">
        <v>23109</v>
      </c>
      <c r="C6974" s="21" t="s">
        <v>3644</v>
      </c>
      <c r="D6974" s="27" t="s">
        <v>3645</v>
      </c>
      <c r="E6974" s="4">
        <v>1</v>
      </c>
      <c r="F6974" s="4">
        <v>9</v>
      </c>
      <c r="G6974" s="4">
        <v>1</v>
      </c>
      <c r="H6974" s="62">
        <v>19</v>
      </c>
      <c r="J6974" s="28">
        <v>1</v>
      </c>
      <c r="K6974" s="13" t="s">
        <v>24548</v>
      </c>
      <c r="L6974" s="16" t="s">
        <v>16303</v>
      </c>
      <c r="M6974" s="12" t="s">
        <v>24553</v>
      </c>
      <c r="N6974" s="12" t="s">
        <v>24553</v>
      </c>
      <c r="O6974" s="12" t="s">
        <v>24553</v>
      </c>
      <c r="P6974" s="14" t="s">
        <v>24551</v>
      </c>
      <c r="Q6974" s="29" t="s">
        <v>24553</v>
      </c>
      <c r="R6974" s="3">
        <v>100</v>
      </c>
      <c r="S6974" s="3">
        <v>86.932093847653633</v>
      </c>
      <c r="T6974" s="3">
        <v>95.524826420426365</v>
      </c>
      <c r="U6974" s="3">
        <v>90.980272747203415</v>
      </c>
      <c r="V6974" s="3">
        <v>90.255972207728689</v>
      </c>
      <c r="W6974" s="3">
        <v>61.908808292293003</v>
      </c>
      <c r="X6974" s="3">
        <v>69.898031868259054</v>
      </c>
      <c r="Y6974" s="32">
        <v>55.61561776383931</v>
      </c>
      <c r="Z6974" s="50">
        <v>0.17351179521100701</v>
      </c>
      <c r="AA6974" s="3">
        <v>76.393484510054179</v>
      </c>
      <c r="AB6974" s="3">
        <v>79.459552070068057</v>
      </c>
      <c r="AC6974" s="3">
        <v>100</v>
      </c>
      <c r="AD6974" s="3">
        <v>89.817977185268376</v>
      </c>
      <c r="AE6974" s="3">
        <v>98.400123655881615</v>
      </c>
      <c r="AF6974" s="3">
        <v>85.96989180257934</v>
      </c>
      <c r="AG6974" s="3">
        <v>85.143710495524402</v>
      </c>
      <c r="AH6974" s="32">
        <v>84.771500583346665</v>
      </c>
      <c r="AI6974" s="50">
        <v>0.152088403427805</v>
      </c>
      <c r="AJ6974" s="3">
        <v>35.106195234561298</v>
      </c>
      <c r="AK6974" s="3">
        <v>65.828021287032129</v>
      </c>
      <c r="AL6974" s="3">
        <v>66.650299280622988</v>
      </c>
      <c r="AM6974" s="3">
        <v>91.553337507107869</v>
      </c>
      <c r="AN6974" s="3">
        <v>68.738496816819634</v>
      </c>
      <c r="AO6974" s="3">
        <v>64.392491501187692</v>
      </c>
      <c r="AP6974" s="3">
        <v>75.445009317524764</v>
      </c>
      <c r="AQ6974" s="3">
        <v>59.361614582746192</v>
      </c>
      <c r="AR6974" s="3">
        <v>91.957704319524169</v>
      </c>
      <c r="AS6974" s="31">
        <v>100</v>
      </c>
      <c r="AT6974" s="3">
        <v>83.214692049399957</v>
      </c>
      <c r="AU6974" s="3">
        <v>80.837232765853869</v>
      </c>
      <c r="AV6974" s="3">
        <v>83.083815329336247</v>
      </c>
      <c r="AW6974" s="3">
        <v>89.244724026268273</v>
      </c>
      <c r="AX6974" s="3">
        <v>91.131221554482266</v>
      </c>
      <c r="AY6974" s="3">
        <v>82.859503188127604</v>
      </c>
      <c r="AZ6974" s="3">
        <v>93.707609368245713</v>
      </c>
      <c r="BA6974" s="3">
        <v>90.483071088346861</v>
      </c>
      <c r="BB6974" s="3">
        <v>100</v>
      </c>
      <c r="BC6974" s="31">
        <v>82.607074314170774</v>
      </c>
    </row>
    <row r="6975" spans="1:55" x14ac:dyDescent="0.55000000000000004">
      <c r="A6975" s="21" t="s">
        <v>6</v>
      </c>
      <c r="B6975" s="21" t="s">
        <v>19285</v>
      </c>
      <c r="C6975" s="21" t="s">
        <v>2156</v>
      </c>
      <c r="D6975" s="27" t="s">
        <v>2157</v>
      </c>
      <c r="E6975" s="4">
        <v>0</v>
      </c>
      <c r="F6975" s="4">
        <v>1</v>
      </c>
      <c r="G6975" s="4">
        <v>0</v>
      </c>
      <c r="H6975" s="62">
        <v>5</v>
      </c>
      <c r="J6975" s="28">
        <v>1</v>
      </c>
      <c r="K6975" s="12" t="s">
        <v>24553</v>
      </c>
      <c r="L6975" s="12" t="s">
        <v>24553</v>
      </c>
      <c r="M6975" s="12" t="s">
        <v>24553</v>
      </c>
      <c r="N6975" s="12" t="s">
        <v>24553</v>
      </c>
      <c r="O6975" s="12" t="s">
        <v>24553</v>
      </c>
      <c r="P6975" s="12" t="s">
        <v>24553</v>
      </c>
      <c r="Q6975" s="29" t="s">
        <v>24553</v>
      </c>
      <c r="AA6975" s="3">
        <v>60.128892165327422</v>
      </c>
      <c r="AB6975" s="3">
        <v>55.038905521434408</v>
      </c>
      <c r="AC6975" s="3">
        <v>64.507397932203119</v>
      </c>
      <c r="AD6975" s="3">
        <v>63.906320774701733</v>
      </c>
      <c r="AE6975" s="3">
        <v>50.084175086028203</v>
      </c>
      <c r="AF6975" s="3">
        <v>66.329374156726843</v>
      </c>
      <c r="AG6975" s="3">
        <v>88.192286010740489</v>
      </c>
      <c r="AH6975" s="32">
        <v>100</v>
      </c>
      <c r="AI6975" s="50">
        <v>3.1992532046171897E-2</v>
      </c>
      <c r="AT6975" s="3">
        <v>79.357836295584832</v>
      </c>
      <c r="AU6975" s="3">
        <v>74.958566980015306</v>
      </c>
      <c r="AV6975" s="3">
        <v>67.635663972629473</v>
      </c>
      <c r="AW6975" s="3">
        <v>80.825328107658081</v>
      </c>
      <c r="AX6975" s="3">
        <v>100</v>
      </c>
      <c r="AY6975" s="3">
        <v>76.269810513019991</v>
      </c>
      <c r="AZ6975" s="3">
        <v>61.716445803499298</v>
      </c>
      <c r="BA6975" s="3">
        <v>45.890925803541869</v>
      </c>
      <c r="BB6975" s="3">
        <v>62.378412068687517</v>
      </c>
      <c r="BC6975" s="31">
        <v>69.732741307074349</v>
      </c>
    </row>
    <row r="6976" spans="1:55" x14ac:dyDescent="0.55000000000000004">
      <c r="A6976" s="21" t="s">
        <v>6</v>
      </c>
      <c r="B6976" s="21" t="s">
        <v>18339</v>
      </c>
      <c r="C6976" s="21" t="s">
        <v>13430</v>
      </c>
      <c r="D6976" s="27" t="s">
        <v>13431</v>
      </c>
      <c r="E6976" s="4">
        <v>0</v>
      </c>
      <c r="F6976" s="4">
        <v>0</v>
      </c>
      <c r="G6976" s="4">
        <v>0</v>
      </c>
      <c r="H6976" s="62">
        <v>7</v>
      </c>
      <c r="J6976" s="28">
        <v>1</v>
      </c>
      <c r="K6976" s="13" t="s">
        <v>24548</v>
      </c>
      <c r="L6976" s="16" t="s">
        <v>16303</v>
      </c>
      <c r="M6976" s="12" t="s">
        <v>24553</v>
      </c>
      <c r="N6976" s="12" t="s">
        <v>24553</v>
      </c>
      <c r="O6976" s="12" t="s">
        <v>24553</v>
      </c>
      <c r="P6976" s="12" t="s">
        <v>24553</v>
      </c>
      <c r="Q6976" s="29" t="s">
        <v>24553</v>
      </c>
      <c r="AT6976" s="3">
        <v>99.806069725792256</v>
      </c>
      <c r="AU6976" s="3">
        <v>98.879094057933727</v>
      </c>
      <c r="AV6976" s="3">
        <v>100</v>
      </c>
      <c r="AW6976" s="3">
        <v>82.426509652191243</v>
      </c>
      <c r="AX6976" s="3">
        <v>71.502863710407155</v>
      </c>
      <c r="AY6976" s="3">
        <v>59.10714453897473</v>
      </c>
      <c r="AZ6976" s="3">
        <v>50.507864829643168</v>
      </c>
      <c r="BA6976" s="3">
        <v>46.132933164664621</v>
      </c>
      <c r="BB6976" s="3">
        <v>43.381537492145036</v>
      </c>
      <c r="BC6976" s="31">
        <v>61.799082404989605</v>
      </c>
    </row>
    <row r="6977" spans="1:55" x14ac:dyDescent="0.55000000000000004">
      <c r="A6977" s="21" t="s">
        <v>6</v>
      </c>
      <c r="B6977" s="21" t="s">
        <v>18628</v>
      </c>
      <c r="C6977" s="21" t="s">
        <v>16122</v>
      </c>
      <c r="D6977" s="27" t="s">
        <v>16123</v>
      </c>
      <c r="E6977" s="4">
        <v>0</v>
      </c>
      <c r="F6977" s="4">
        <v>1</v>
      </c>
      <c r="G6977" s="4">
        <v>0</v>
      </c>
      <c r="H6977" s="62">
        <v>0</v>
      </c>
      <c r="J6977" s="28">
        <v>1</v>
      </c>
      <c r="K6977" s="12" t="s">
        <v>24553</v>
      </c>
      <c r="L6977" s="12" t="s">
        <v>24553</v>
      </c>
      <c r="M6977" s="12" t="s">
        <v>24553</v>
      </c>
      <c r="N6977" s="12" t="s">
        <v>24553</v>
      </c>
      <c r="O6977" s="12" t="s">
        <v>24553</v>
      </c>
      <c r="P6977" s="12" t="s">
        <v>24553</v>
      </c>
      <c r="Q6977" s="29" t="s">
        <v>24553</v>
      </c>
      <c r="AA6977" s="3">
        <v>100</v>
      </c>
      <c r="AB6977" s="3">
        <v>99.358327478256555</v>
      </c>
      <c r="AC6977" s="3">
        <v>45.002810781825026</v>
      </c>
      <c r="AD6977" s="3">
        <v>43.747736169990823</v>
      </c>
      <c r="AE6977" s="3">
        <v>43.236661404949544</v>
      </c>
      <c r="AF6977" s="3">
        <v>50.906494533459302</v>
      </c>
      <c r="AG6977" s="3">
        <v>97.721988257740847</v>
      </c>
      <c r="AH6977" s="32">
        <v>95.471430514888894</v>
      </c>
      <c r="AI6977" s="50">
        <v>1.0260405979629901E-3</v>
      </c>
    </row>
    <row r="6978" spans="1:55" x14ac:dyDescent="0.55000000000000004">
      <c r="A6978" s="21" t="s">
        <v>6</v>
      </c>
      <c r="B6978" s="21" t="s">
        <v>21875</v>
      </c>
      <c r="C6978" s="21" t="s">
        <v>1952</v>
      </c>
      <c r="D6978" s="27" t="s">
        <v>1953</v>
      </c>
      <c r="E6978" s="4">
        <v>0</v>
      </c>
      <c r="F6978" s="4">
        <v>16</v>
      </c>
      <c r="G6978" s="4">
        <v>0</v>
      </c>
      <c r="H6978" s="62">
        <v>22</v>
      </c>
      <c r="J6978" s="28">
        <v>1</v>
      </c>
      <c r="K6978" s="13" t="s">
        <v>24548</v>
      </c>
      <c r="L6978" s="12" t="s">
        <v>24553</v>
      </c>
      <c r="M6978" s="12" t="s">
        <v>24553</v>
      </c>
      <c r="N6978" s="12" t="s">
        <v>24553</v>
      </c>
      <c r="O6978" s="12" t="s">
        <v>24553</v>
      </c>
      <c r="P6978" s="14" t="s">
        <v>24551</v>
      </c>
      <c r="Q6978" s="29" t="s">
        <v>24553</v>
      </c>
      <c r="AA6978" s="3">
        <v>72.964641404638215</v>
      </c>
      <c r="AB6978" s="3">
        <v>71.584429391675698</v>
      </c>
      <c r="AC6978" s="3">
        <v>100</v>
      </c>
      <c r="AD6978" s="3">
        <v>92.638417232732877</v>
      </c>
      <c r="AE6978" s="3">
        <v>80.760704885230538</v>
      </c>
      <c r="AF6978" s="3">
        <v>77.927029041076864</v>
      </c>
      <c r="AG6978" s="3">
        <v>75.078308424007759</v>
      </c>
      <c r="AH6978" s="32">
        <v>75.3336368499277</v>
      </c>
      <c r="AI6978" s="50">
        <v>8.8350995947327898E-3</v>
      </c>
      <c r="AT6978" s="3">
        <v>74.466907221644789</v>
      </c>
      <c r="AU6978" s="3">
        <v>73.288508709824526</v>
      </c>
      <c r="AV6978" s="3">
        <v>74.248115169284361</v>
      </c>
      <c r="AW6978" s="3">
        <v>84.249677622286484</v>
      </c>
      <c r="AX6978" s="3">
        <v>88.721687778470653</v>
      </c>
      <c r="AY6978" s="3">
        <v>91.922913329168793</v>
      </c>
      <c r="AZ6978" s="3">
        <v>100</v>
      </c>
      <c r="BA6978" s="3">
        <v>83.193581398038319</v>
      </c>
      <c r="BB6978" s="3">
        <v>54.574767087166073</v>
      </c>
      <c r="BC6978" s="31">
        <v>58.87049687220911</v>
      </c>
    </row>
    <row r="6979" spans="1:55" x14ac:dyDescent="0.55000000000000004">
      <c r="A6979" s="21" t="s">
        <v>6</v>
      </c>
      <c r="B6979" s="21" t="s">
        <v>23667</v>
      </c>
      <c r="C6979" s="21" t="s">
        <v>2376</v>
      </c>
      <c r="D6979" s="27" t="s">
        <v>2377</v>
      </c>
      <c r="E6979" s="4">
        <v>3</v>
      </c>
      <c r="F6979" s="4">
        <v>5</v>
      </c>
      <c r="G6979" s="4">
        <v>2</v>
      </c>
      <c r="H6979" s="62">
        <v>26</v>
      </c>
      <c r="J6979" s="28">
        <v>1</v>
      </c>
      <c r="K6979" s="13" t="s">
        <v>24548</v>
      </c>
      <c r="L6979" s="12" t="s">
        <v>24553</v>
      </c>
      <c r="M6979" s="12" t="s">
        <v>24553</v>
      </c>
      <c r="N6979" s="12" t="s">
        <v>24553</v>
      </c>
      <c r="O6979" s="12" t="s">
        <v>24553</v>
      </c>
      <c r="P6979" s="12" t="s">
        <v>24553</v>
      </c>
      <c r="Q6979" s="29" t="s">
        <v>24553</v>
      </c>
      <c r="R6979" s="3">
        <v>69.832492210150789</v>
      </c>
      <c r="S6979" s="3">
        <v>74.685652467940074</v>
      </c>
      <c r="T6979" s="3">
        <v>93.983772093355356</v>
      </c>
      <c r="U6979" s="3">
        <v>84.370356712082923</v>
      </c>
      <c r="V6979" s="3">
        <v>100</v>
      </c>
      <c r="W6979" s="3">
        <v>83.72352111696928</v>
      </c>
      <c r="X6979" s="3">
        <v>99.114867574816714</v>
      </c>
      <c r="Y6979" s="32">
        <v>95.797702662523562</v>
      </c>
      <c r="Z6979" s="50">
        <v>9.1394080559991805E-2</v>
      </c>
      <c r="AA6979" s="3">
        <v>75.284679567716324</v>
      </c>
      <c r="AB6979" s="3">
        <v>68.374802661521031</v>
      </c>
      <c r="AC6979" s="3">
        <v>75.66060773132169</v>
      </c>
      <c r="AD6979" s="3">
        <v>100</v>
      </c>
      <c r="AE6979" s="3">
        <v>44.317246848412125</v>
      </c>
      <c r="AF6979" s="3">
        <v>57.350208195991037</v>
      </c>
      <c r="AG6979" s="3">
        <v>35.642234660729592</v>
      </c>
      <c r="AH6979" s="32">
        <v>32.104958205080756</v>
      </c>
      <c r="AI6979" s="50">
        <v>3.3103563581252902E-2</v>
      </c>
      <c r="AJ6979" s="3">
        <v>20.438029494644276</v>
      </c>
      <c r="AK6979" s="3">
        <v>37.501978901595059</v>
      </c>
      <c r="AL6979" s="3">
        <v>33.217864141504613</v>
      </c>
      <c r="AM6979" s="3">
        <v>51.122608461940558</v>
      </c>
      <c r="AN6979" s="3">
        <v>65.083244010983336</v>
      </c>
      <c r="AO6979" s="3">
        <v>100</v>
      </c>
      <c r="AP6979" s="3">
        <v>65.262739431132459</v>
      </c>
      <c r="AQ6979" s="3">
        <v>41.987698508177303</v>
      </c>
      <c r="AR6979" s="3">
        <v>60.766541401691889</v>
      </c>
      <c r="AS6979" s="31">
        <v>99.784557352226003</v>
      </c>
      <c r="AT6979" s="3">
        <v>61.738182566525005</v>
      </c>
      <c r="AU6979" s="3">
        <v>62.157689571013563</v>
      </c>
      <c r="AV6979" s="3">
        <v>66.682151085616852</v>
      </c>
      <c r="AW6979" s="3">
        <v>72.538593215071799</v>
      </c>
      <c r="AX6979" s="3">
        <v>73.609843722801429</v>
      </c>
      <c r="AY6979" s="3">
        <v>81.561780104125816</v>
      </c>
      <c r="AZ6979" s="3">
        <v>90.16010420328935</v>
      </c>
      <c r="BA6979" s="3">
        <v>98.942069689199968</v>
      </c>
      <c r="BB6979" s="3">
        <v>100</v>
      </c>
      <c r="BC6979" s="31">
        <v>90.2865353893948</v>
      </c>
    </row>
    <row r="6980" spans="1:55" x14ac:dyDescent="0.55000000000000004">
      <c r="A6980" s="21" t="s">
        <v>6</v>
      </c>
      <c r="B6980" s="21" t="s">
        <v>20305</v>
      </c>
      <c r="C6980" s="21" t="s">
        <v>2634</v>
      </c>
      <c r="D6980" s="27" t="s">
        <v>2635</v>
      </c>
      <c r="E6980" s="4">
        <v>0</v>
      </c>
      <c r="F6980" s="4">
        <v>2</v>
      </c>
      <c r="G6980" s="4">
        <v>0</v>
      </c>
      <c r="H6980" s="62">
        <v>14</v>
      </c>
      <c r="J6980" s="28">
        <v>1</v>
      </c>
      <c r="K6980" s="13" t="s">
        <v>24548</v>
      </c>
      <c r="L6980" s="12" t="s">
        <v>24553</v>
      </c>
      <c r="M6980" s="12" t="s">
        <v>24553</v>
      </c>
      <c r="N6980" s="12" t="s">
        <v>24553</v>
      </c>
      <c r="O6980" s="12" t="s">
        <v>24553</v>
      </c>
      <c r="P6980" s="12" t="s">
        <v>24553</v>
      </c>
      <c r="Q6980" s="29" t="s">
        <v>24553</v>
      </c>
      <c r="AA6980" s="3">
        <v>88.20867837228505</v>
      </c>
      <c r="AB6980" s="3">
        <v>81.948524742000558</v>
      </c>
      <c r="AC6980" s="3">
        <v>66.363985192081742</v>
      </c>
      <c r="AD6980" s="3">
        <v>95.098536101751876</v>
      </c>
      <c r="AE6980" s="3">
        <v>67.485849244682868</v>
      </c>
      <c r="AF6980" s="3">
        <v>100</v>
      </c>
      <c r="AG6980" s="3">
        <v>70.675262570339441</v>
      </c>
      <c r="AH6980" s="32">
        <v>80.692961208875644</v>
      </c>
      <c r="AI6980" s="50">
        <v>0.934004345444165</v>
      </c>
      <c r="AT6980" s="3">
        <v>56.552126714102222</v>
      </c>
      <c r="AU6980" s="3">
        <v>58.142216611702892</v>
      </c>
      <c r="AV6980" s="3">
        <v>57.195632151840805</v>
      </c>
      <c r="AW6980" s="3">
        <v>64.381439754718002</v>
      </c>
      <c r="AX6980" s="3">
        <v>71.88390104516769</v>
      </c>
      <c r="AY6980" s="3">
        <v>73.058730434391023</v>
      </c>
      <c r="AZ6980" s="3">
        <v>79.965402994004847</v>
      </c>
      <c r="BA6980" s="3">
        <v>100</v>
      </c>
      <c r="BB6980" s="3">
        <v>94.764951312411512</v>
      </c>
      <c r="BC6980" s="31">
        <v>92.4049768822006</v>
      </c>
    </row>
    <row r="6981" spans="1:55" x14ac:dyDescent="0.55000000000000004">
      <c r="A6981" s="21" t="s">
        <v>6</v>
      </c>
      <c r="B6981" s="21" t="s">
        <v>22760</v>
      </c>
      <c r="C6981" s="21" t="s">
        <v>1762</v>
      </c>
      <c r="D6981" s="27" t="s">
        <v>1763</v>
      </c>
      <c r="E6981" s="4">
        <v>0</v>
      </c>
      <c r="F6981" s="4">
        <v>13</v>
      </c>
      <c r="G6981" s="4">
        <v>4</v>
      </c>
      <c r="H6981" s="62">
        <v>24</v>
      </c>
      <c r="J6981" s="28">
        <v>1</v>
      </c>
      <c r="K6981" s="13" t="s">
        <v>24548</v>
      </c>
      <c r="L6981" s="12" t="s">
        <v>24553</v>
      </c>
      <c r="M6981" s="12" t="s">
        <v>24553</v>
      </c>
      <c r="N6981" s="12" t="s">
        <v>24553</v>
      </c>
      <c r="O6981" s="12" t="s">
        <v>24553</v>
      </c>
      <c r="P6981" s="12" t="s">
        <v>24553</v>
      </c>
      <c r="Q6981" s="29" t="s">
        <v>24553</v>
      </c>
      <c r="AA6981" s="3">
        <v>88.577384365643738</v>
      </c>
      <c r="AB6981" s="3">
        <v>87.101400067882579</v>
      </c>
      <c r="AC6981" s="3">
        <v>69.658664153248495</v>
      </c>
      <c r="AD6981" s="3">
        <v>90.842141875294956</v>
      </c>
      <c r="AE6981" s="3">
        <v>69.196715419471417</v>
      </c>
      <c r="AF6981" s="3">
        <v>100</v>
      </c>
      <c r="AG6981" s="3">
        <v>62.45653880244425</v>
      </c>
      <c r="AH6981" s="32">
        <v>69.088811543558833</v>
      </c>
      <c r="AI6981" s="50">
        <v>0.48032328562606502</v>
      </c>
      <c r="AJ6981" s="3">
        <v>40.948593069388409</v>
      </c>
      <c r="AK6981" s="3">
        <v>22.467852896353811</v>
      </c>
      <c r="AL6981" s="3">
        <v>24.506624910556905</v>
      </c>
      <c r="AM6981" s="3">
        <v>32.00285610128519</v>
      </c>
      <c r="AN6981" s="3">
        <v>45.740853298894166</v>
      </c>
      <c r="AO6981" s="3">
        <v>67.280729755255791</v>
      </c>
      <c r="AP6981" s="3">
        <v>63.145327175485519</v>
      </c>
      <c r="AQ6981" s="3">
        <v>100</v>
      </c>
      <c r="AR6981" s="3">
        <v>61.000117670957451</v>
      </c>
      <c r="AS6981" s="31">
        <v>78.976935799367041</v>
      </c>
      <c r="AT6981" s="3">
        <v>63.444061447997782</v>
      </c>
      <c r="AU6981" s="3">
        <v>59.800256204716618</v>
      </c>
      <c r="AV6981" s="3">
        <v>62.871850230547764</v>
      </c>
      <c r="AW6981" s="3">
        <v>70.545558156284585</v>
      </c>
      <c r="AX6981" s="3">
        <v>71.175164529785746</v>
      </c>
      <c r="AY6981" s="3">
        <v>68.061335254847876</v>
      </c>
      <c r="AZ6981" s="3">
        <v>76.307459223857677</v>
      </c>
      <c r="BA6981" s="3">
        <v>83.458353080676545</v>
      </c>
      <c r="BB6981" s="3">
        <v>100</v>
      </c>
      <c r="BC6981" s="31">
        <v>87.207060077166759</v>
      </c>
    </row>
    <row r="6982" spans="1:55" x14ac:dyDescent="0.55000000000000004">
      <c r="A6982" s="21" t="s">
        <v>6</v>
      </c>
      <c r="B6982" s="21" t="s">
        <v>19202</v>
      </c>
      <c r="C6982" s="21" t="s">
        <v>6744</v>
      </c>
      <c r="D6982" s="27" t="s">
        <v>6745</v>
      </c>
      <c r="E6982" s="4">
        <v>0</v>
      </c>
      <c r="F6982" s="4">
        <v>1</v>
      </c>
      <c r="G6982" s="4">
        <v>0</v>
      </c>
      <c r="H6982" s="62">
        <v>4</v>
      </c>
      <c r="J6982" s="28">
        <v>1</v>
      </c>
      <c r="K6982" s="12" t="s">
        <v>24553</v>
      </c>
      <c r="L6982" s="12" t="s">
        <v>24553</v>
      </c>
      <c r="M6982" s="12" t="s">
        <v>24553</v>
      </c>
      <c r="N6982" s="12" t="s">
        <v>24553</v>
      </c>
      <c r="O6982" s="12" t="s">
        <v>24553</v>
      </c>
      <c r="P6982" s="12" t="s">
        <v>24553</v>
      </c>
      <c r="Q6982" s="29" t="s">
        <v>24553</v>
      </c>
      <c r="AA6982" s="3">
        <v>46.573802716634319</v>
      </c>
      <c r="AB6982" s="3">
        <v>49.679315889596978</v>
      </c>
      <c r="AC6982" s="3">
        <v>100</v>
      </c>
      <c r="AD6982" s="3">
        <v>92.896890753754718</v>
      </c>
      <c r="AE6982" s="3">
        <v>91.884152233735378</v>
      </c>
      <c r="AF6982" s="3">
        <v>80.263204372632629</v>
      </c>
      <c r="AG6982" s="3">
        <v>84.376055603129657</v>
      </c>
      <c r="AH6982" s="32">
        <v>93.942744375841684</v>
      </c>
      <c r="AI6982" s="50">
        <v>1.00336224605331E-2</v>
      </c>
      <c r="AT6982" s="3">
        <v>48.932227346589279</v>
      </c>
      <c r="AU6982" s="3">
        <v>60.983172663028228</v>
      </c>
      <c r="AV6982" s="3">
        <v>65.836416371450852</v>
      </c>
      <c r="AW6982" s="3">
        <v>65.147295573111791</v>
      </c>
      <c r="AX6982" s="3">
        <v>69.319974515979595</v>
      </c>
      <c r="AY6982" s="3">
        <v>89.31916751577873</v>
      </c>
      <c r="AZ6982" s="3">
        <v>100</v>
      </c>
      <c r="BA6982" s="3">
        <v>79.033093839038358</v>
      </c>
      <c r="BB6982" s="3">
        <v>77.93765904332264</v>
      </c>
      <c r="BC6982" s="31">
        <v>66.043634892181998</v>
      </c>
    </row>
    <row r="6983" spans="1:55" x14ac:dyDescent="0.55000000000000004">
      <c r="A6983" s="21" t="s">
        <v>6</v>
      </c>
      <c r="B6983" s="21" t="s">
        <v>19001</v>
      </c>
      <c r="C6983" s="21" t="s">
        <v>14006</v>
      </c>
      <c r="D6983" s="27" t="s">
        <v>14007</v>
      </c>
      <c r="E6983" s="4">
        <v>0</v>
      </c>
      <c r="F6983" s="4">
        <v>1</v>
      </c>
      <c r="G6983" s="4">
        <v>0</v>
      </c>
      <c r="H6983" s="62">
        <v>2</v>
      </c>
      <c r="J6983" s="28">
        <v>1</v>
      </c>
      <c r="K6983" s="13" t="s">
        <v>24548</v>
      </c>
      <c r="L6983" s="12" t="s">
        <v>24553</v>
      </c>
      <c r="M6983" s="12" t="s">
        <v>24553</v>
      </c>
      <c r="N6983" s="12" t="s">
        <v>24553</v>
      </c>
      <c r="O6983" s="12" t="s">
        <v>24553</v>
      </c>
      <c r="P6983" s="14" t="s">
        <v>24551</v>
      </c>
      <c r="Q6983" s="29" t="s">
        <v>24553</v>
      </c>
      <c r="AA6983" s="3">
        <v>32.794902089108781</v>
      </c>
      <c r="AB6983" s="3">
        <v>58.831068459388078</v>
      </c>
      <c r="AC6983" s="3">
        <v>45.356061166234582</v>
      </c>
      <c r="AD6983" s="3">
        <v>32.909875201643182</v>
      </c>
      <c r="AE6983" s="3">
        <v>65.131448421765526</v>
      </c>
      <c r="AF6983" s="3">
        <v>69.08097255579996</v>
      </c>
      <c r="AG6983" s="3">
        <v>95.904439266618155</v>
      </c>
      <c r="AH6983" s="32">
        <v>100</v>
      </c>
      <c r="AI6983" s="50">
        <v>2.6092445876851399E-2</v>
      </c>
      <c r="AT6983" s="3">
        <v>86.176454388743934</v>
      </c>
      <c r="AU6983" s="3">
        <v>100</v>
      </c>
      <c r="AV6983" s="3">
        <v>95.312261231374933</v>
      </c>
      <c r="AW6983" s="3">
        <v>77.684136463113049</v>
      </c>
      <c r="AX6983" s="3">
        <v>79.820507943700207</v>
      </c>
      <c r="AY6983" s="3">
        <v>85.004937742797708</v>
      </c>
      <c r="AZ6983" s="3">
        <v>77.208892784836635</v>
      </c>
      <c r="BA6983" s="3">
        <v>81.943783293267217</v>
      </c>
      <c r="BB6983" s="3">
        <v>84.388858143090246</v>
      </c>
      <c r="BC6983" s="31">
        <v>99.746169896224501</v>
      </c>
    </row>
    <row r="6984" spans="1:55" x14ac:dyDescent="0.55000000000000004">
      <c r="A6984" s="21" t="s">
        <v>6</v>
      </c>
      <c r="B6984" s="21" t="s">
        <v>21453</v>
      </c>
      <c r="C6984" s="21" t="s">
        <v>3322</v>
      </c>
      <c r="D6984" s="27" t="s">
        <v>3323</v>
      </c>
      <c r="E6984" s="4">
        <v>0</v>
      </c>
      <c r="F6984" s="4">
        <v>7</v>
      </c>
      <c r="G6984" s="4">
        <v>0</v>
      </c>
      <c r="H6984" s="62">
        <v>11</v>
      </c>
      <c r="J6984" s="28">
        <v>1</v>
      </c>
      <c r="K6984" s="13" t="s">
        <v>24548</v>
      </c>
      <c r="L6984" s="12" t="s">
        <v>24553</v>
      </c>
      <c r="M6984" s="12" t="s">
        <v>24553</v>
      </c>
      <c r="N6984" s="12" t="s">
        <v>24553</v>
      </c>
      <c r="O6984" s="12" t="s">
        <v>24553</v>
      </c>
      <c r="P6984" s="14" t="s">
        <v>24551</v>
      </c>
      <c r="Q6984" s="29" t="s">
        <v>24553</v>
      </c>
      <c r="AA6984" s="3">
        <v>38.336410317633224</v>
      </c>
      <c r="AB6984" s="3">
        <v>40.583524847354568</v>
      </c>
      <c r="AC6984" s="3">
        <v>86.778997161908151</v>
      </c>
      <c r="AD6984" s="3">
        <v>80.442478572690916</v>
      </c>
      <c r="AE6984" s="3">
        <v>100</v>
      </c>
      <c r="AF6984" s="3">
        <v>86.734014770806681</v>
      </c>
      <c r="AG6984" s="3">
        <v>86.54908176498742</v>
      </c>
      <c r="AH6984" s="32">
        <v>87.548188084904382</v>
      </c>
      <c r="AI6984" s="50">
        <v>5.2745953694047802E-3</v>
      </c>
      <c r="AT6984" s="3">
        <v>50.897046008108951</v>
      </c>
      <c r="AU6984" s="3">
        <v>61.257160644638475</v>
      </c>
      <c r="AV6984" s="3">
        <v>64.652678231740978</v>
      </c>
      <c r="AW6984" s="3">
        <v>69.054087009033154</v>
      </c>
      <c r="AX6984" s="3">
        <v>72.403755885844447</v>
      </c>
      <c r="AY6984" s="3">
        <v>100</v>
      </c>
      <c r="AZ6984" s="3">
        <v>99.203930857519325</v>
      </c>
      <c r="BA6984" s="3">
        <v>93.78437062266805</v>
      </c>
      <c r="BB6984" s="3">
        <v>87.375932758051874</v>
      </c>
      <c r="BC6984" s="31">
        <v>64.854134257476886</v>
      </c>
    </row>
    <row r="6985" spans="1:55" x14ac:dyDescent="0.55000000000000004">
      <c r="A6985" s="21" t="s">
        <v>6</v>
      </c>
      <c r="B6985" s="21" t="s">
        <v>20188</v>
      </c>
      <c r="C6985" s="21" t="s">
        <v>7508</v>
      </c>
      <c r="D6985" s="27" t="s">
        <v>7509</v>
      </c>
      <c r="E6985" s="4">
        <v>0</v>
      </c>
      <c r="F6985" s="4">
        <v>2</v>
      </c>
      <c r="G6985" s="4">
        <v>0</v>
      </c>
      <c r="H6985" s="62">
        <v>8</v>
      </c>
      <c r="J6985" s="28">
        <v>1</v>
      </c>
      <c r="K6985" s="13" t="s">
        <v>24548</v>
      </c>
      <c r="L6985" s="12" t="s">
        <v>24553</v>
      </c>
      <c r="M6985" s="12" t="s">
        <v>24553</v>
      </c>
      <c r="N6985" s="12" t="s">
        <v>24553</v>
      </c>
      <c r="O6985" s="12" t="s">
        <v>24553</v>
      </c>
      <c r="P6985" s="14" t="s">
        <v>24551</v>
      </c>
      <c r="Q6985" s="29" t="s">
        <v>24553</v>
      </c>
      <c r="AA6985" s="3">
        <v>100</v>
      </c>
      <c r="AB6985" s="3">
        <v>96.707697998257942</v>
      </c>
      <c r="AC6985" s="3">
        <v>24.180480807045768</v>
      </c>
      <c r="AD6985" s="3">
        <v>24.610764450448709</v>
      </c>
      <c r="AE6985" s="3">
        <v>4.5887452162467017</v>
      </c>
      <c r="AF6985" s="3">
        <v>4.223897473828278</v>
      </c>
      <c r="AG6985" s="3">
        <v>3.9886026083671298</v>
      </c>
      <c r="AH6985" s="32">
        <v>3.1944159983489628</v>
      </c>
      <c r="AI6985" s="50">
        <v>1.83996513375563E-4</v>
      </c>
      <c r="AT6985" s="3">
        <v>83.275167282236865</v>
      </c>
      <c r="AU6985" s="3">
        <v>100</v>
      </c>
      <c r="AV6985" s="3">
        <v>96.045106448699741</v>
      </c>
      <c r="AW6985" s="3">
        <v>99.100149857977158</v>
      </c>
      <c r="AX6985" s="3">
        <v>73.262268583044261</v>
      </c>
      <c r="AY6985" s="3">
        <v>53.060627633955825</v>
      </c>
      <c r="AZ6985" s="3">
        <v>40.13016778725347</v>
      </c>
      <c r="BA6985" s="3">
        <v>18.978859165569297</v>
      </c>
      <c r="BB6985" s="3">
        <v>16.730689702738363</v>
      </c>
      <c r="BC6985" s="31">
        <v>12.611544673326346</v>
      </c>
    </row>
    <row r="6986" spans="1:55" x14ac:dyDescent="0.55000000000000004">
      <c r="A6986" s="21" t="s">
        <v>6</v>
      </c>
      <c r="B6986" s="21" t="s">
        <v>22418</v>
      </c>
      <c r="C6986" s="21" t="s">
        <v>13400</v>
      </c>
      <c r="D6986" s="27" t="s">
        <v>13401</v>
      </c>
      <c r="E6986" s="4">
        <v>0</v>
      </c>
      <c r="F6986" s="4">
        <v>10</v>
      </c>
      <c r="G6986" s="4">
        <v>1</v>
      </c>
      <c r="H6986" s="62">
        <v>12</v>
      </c>
      <c r="J6986" s="28">
        <v>1</v>
      </c>
      <c r="K6986" s="13" t="s">
        <v>24548</v>
      </c>
      <c r="L6986" s="12" t="s">
        <v>24553</v>
      </c>
      <c r="M6986" s="12" t="s">
        <v>24553</v>
      </c>
      <c r="N6986" s="12" t="s">
        <v>24553</v>
      </c>
      <c r="O6986" s="12" t="s">
        <v>24553</v>
      </c>
      <c r="P6986" s="12" t="s">
        <v>24553</v>
      </c>
      <c r="Q6986" s="29" t="s">
        <v>24553</v>
      </c>
      <c r="AA6986" s="3">
        <v>84.544127619610947</v>
      </c>
      <c r="AB6986" s="3">
        <v>85.417383888148095</v>
      </c>
      <c r="AC6986" s="3">
        <v>100</v>
      </c>
      <c r="AD6986" s="3">
        <v>92.413660489165437</v>
      </c>
      <c r="AE6986" s="3">
        <v>89.790192307235571</v>
      </c>
      <c r="AF6986" s="3">
        <v>93.785349605874998</v>
      </c>
      <c r="AG6986" s="3">
        <v>83.750502021014043</v>
      </c>
      <c r="AH6986" s="32">
        <v>79.888319018810478</v>
      </c>
      <c r="AI6986" s="50">
        <v>5.4266202430187302E-2</v>
      </c>
      <c r="AJ6986" s="3">
        <v>37.482078072266503</v>
      </c>
      <c r="AK6986" s="3">
        <v>35.42032422869999</v>
      </c>
      <c r="AL6986" s="3">
        <v>38.594002729907366</v>
      </c>
      <c r="AM6986" s="3">
        <v>39.569932820531925</v>
      </c>
      <c r="AN6986" s="3">
        <v>38.26639501743243</v>
      </c>
      <c r="AO6986" s="3">
        <v>50.161150776967744</v>
      </c>
      <c r="AP6986" s="3">
        <v>60.862183562185223</v>
      </c>
      <c r="AQ6986" s="3">
        <v>100</v>
      </c>
      <c r="AR6986" s="3">
        <v>55.876820053614772</v>
      </c>
      <c r="AS6986" s="31">
        <v>41.121544842116151</v>
      </c>
      <c r="AT6986" s="3">
        <v>81.296621286939512</v>
      </c>
      <c r="AU6986" s="3">
        <v>88.109542025785743</v>
      </c>
      <c r="AV6986" s="3">
        <v>100</v>
      </c>
      <c r="AW6986" s="3">
        <v>78.091639455860744</v>
      </c>
      <c r="AX6986" s="3">
        <v>73.903229320474267</v>
      </c>
      <c r="AY6986" s="3">
        <v>75.431639288239126</v>
      </c>
      <c r="AZ6986" s="3">
        <v>68.106633304474869</v>
      </c>
      <c r="BA6986" s="3">
        <v>76.545388295465017</v>
      </c>
      <c r="BB6986" s="3">
        <v>62.35888482505937</v>
      </c>
      <c r="BC6986" s="31">
        <v>86.691028072332642</v>
      </c>
    </row>
    <row r="6987" spans="1:55" x14ac:dyDescent="0.55000000000000004">
      <c r="A6987" s="21" t="s">
        <v>6</v>
      </c>
      <c r="B6987" s="21" t="s">
        <v>22686</v>
      </c>
      <c r="C6987" s="21" t="s">
        <v>6464</v>
      </c>
      <c r="D6987" s="27" t="s">
        <v>6465</v>
      </c>
      <c r="E6987" s="4">
        <v>0</v>
      </c>
      <c r="F6987" s="4">
        <v>0</v>
      </c>
      <c r="G6987" s="4">
        <v>3</v>
      </c>
      <c r="H6987" s="62">
        <v>5</v>
      </c>
      <c r="J6987" s="28">
        <v>1</v>
      </c>
      <c r="K6987" s="13" t="s">
        <v>24548</v>
      </c>
      <c r="L6987" s="12" t="s">
        <v>24553</v>
      </c>
      <c r="M6987" s="12" t="s">
        <v>24553</v>
      </c>
      <c r="N6987" s="18" t="s">
        <v>3232</v>
      </c>
      <c r="O6987" s="15" t="s">
        <v>24550</v>
      </c>
      <c r="P6987" s="12" t="s">
        <v>24553</v>
      </c>
      <c r="Q6987" s="29" t="s">
        <v>24553</v>
      </c>
      <c r="AJ6987" s="3">
        <v>46.099599805358345</v>
      </c>
      <c r="AK6987" s="3">
        <v>50.551150403563206</v>
      </c>
      <c r="AL6987" s="3">
        <v>50.489772104270422</v>
      </c>
      <c r="AM6987" s="3">
        <v>57.287963888951033</v>
      </c>
      <c r="AN6987" s="3">
        <v>83.621784049546733</v>
      </c>
      <c r="AO6987" s="3">
        <v>100</v>
      </c>
      <c r="AP6987" s="3">
        <v>65.95673915527135</v>
      </c>
      <c r="AQ6987" s="3">
        <v>19.885826523494334</v>
      </c>
      <c r="AR6987" s="3">
        <v>22.230360235664385</v>
      </c>
      <c r="AS6987" s="31">
        <v>20.351399421564452</v>
      </c>
      <c r="AT6987" s="3">
        <v>74.327595432829753</v>
      </c>
      <c r="AU6987" s="3">
        <v>75.401590449320594</v>
      </c>
      <c r="AV6987" s="3">
        <v>86.091814251277953</v>
      </c>
      <c r="AW6987" s="3">
        <v>83.395950038362358</v>
      </c>
      <c r="AX6987" s="3">
        <v>100</v>
      </c>
      <c r="AY6987" s="3">
        <v>68.583156471657063</v>
      </c>
      <c r="AZ6987" s="3">
        <v>60.336803063344277</v>
      </c>
      <c r="BA6987" s="3">
        <v>27.455568493560733</v>
      </c>
      <c r="BB6987" s="3">
        <v>26.003800918921506</v>
      </c>
      <c r="BC6987" s="31">
        <v>13.394251804559159</v>
      </c>
    </row>
    <row r="6988" spans="1:55" x14ac:dyDescent="0.55000000000000004">
      <c r="A6988" s="21" t="s">
        <v>6</v>
      </c>
      <c r="B6988" s="21" t="s">
        <v>19762</v>
      </c>
      <c r="C6988" s="21" t="s">
        <v>12837</v>
      </c>
      <c r="D6988" s="27" t="s">
        <v>12838</v>
      </c>
      <c r="E6988" s="4">
        <v>0</v>
      </c>
      <c r="F6988" s="4">
        <v>2</v>
      </c>
      <c r="G6988" s="4">
        <v>0</v>
      </c>
      <c r="H6988" s="62">
        <v>1</v>
      </c>
      <c r="J6988" s="28">
        <v>1</v>
      </c>
      <c r="K6988" s="13" t="s">
        <v>24548</v>
      </c>
      <c r="L6988" s="12" t="s">
        <v>24553</v>
      </c>
      <c r="M6988" s="12" t="s">
        <v>24553</v>
      </c>
      <c r="N6988" s="18" t="s">
        <v>3232</v>
      </c>
      <c r="O6988" s="15" t="s">
        <v>24550</v>
      </c>
      <c r="P6988" s="12" t="s">
        <v>24553</v>
      </c>
      <c r="Q6988" s="29" t="s">
        <v>24553</v>
      </c>
      <c r="AA6988" s="3">
        <v>72.261474748141424</v>
      </c>
      <c r="AB6988" s="3">
        <v>100</v>
      </c>
      <c r="AC6988" s="3">
        <v>82.816447829774333</v>
      </c>
      <c r="AD6988" s="3">
        <v>80.912783335898155</v>
      </c>
      <c r="AE6988" s="3">
        <v>41.235975598056569</v>
      </c>
      <c r="AF6988" s="3">
        <v>40.17599463904358</v>
      </c>
      <c r="AG6988" s="3">
        <v>55.095312412713007</v>
      </c>
      <c r="AH6988" s="32">
        <v>50.079332838860026</v>
      </c>
      <c r="AI6988" s="50">
        <v>3.8101707168003401E-2</v>
      </c>
      <c r="AT6988" s="3">
        <v>73.648078040702629</v>
      </c>
      <c r="AU6988" s="3">
        <v>70.5891978318718</v>
      </c>
      <c r="AV6988" s="3">
        <v>66.802873641767064</v>
      </c>
      <c r="AW6988" s="3">
        <v>58.794356377722636</v>
      </c>
      <c r="AX6988" s="3">
        <v>100</v>
      </c>
      <c r="AY6988" s="3">
        <v>60.630333291884916</v>
      </c>
      <c r="AZ6988" s="3">
        <v>78.262339056515628</v>
      </c>
      <c r="BA6988" s="3">
        <v>42.154827939695679</v>
      </c>
      <c r="BB6988" s="3">
        <v>48.138900992089376</v>
      </c>
      <c r="BC6988" s="31">
        <v>36.312249524857101</v>
      </c>
    </row>
    <row r="6989" spans="1:55" x14ac:dyDescent="0.55000000000000004">
      <c r="A6989" s="21" t="s">
        <v>6</v>
      </c>
      <c r="B6989" s="21" t="s">
        <v>22696</v>
      </c>
      <c r="C6989" s="21" t="s">
        <v>7675</v>
      </c>
      <c r="D6989" s="27" t="s">
        <v>7676</v>
      </c>
      <c r="E6989" s="4">
        <v>0</v>
      </c>
      <c r="F6989" s="4">
        <v>1</v>
      </c>
      <c r="G6989" s="4">
        <v>3</v>
      </c>
      <c r="H6989" s="62">
        <v>3</v>
      </c>
      <c r="J6989" s="28">
        <v>1</v>
      </c>
      <c r="K6989" s="13" t="s">
        <v>24548</v>
      </c>
      <c r="L6989" s="12" t="s">
        <v>24553</v>
      </c>
      <c r="M6989" s="12" t="s">
        <v>24553</v>
      </c>
      <c r="N6989" s="12" t="s">
        <v>24553</v>
      </c>
      <c r="O6989" s="12" t="s">
        <v>24553</v>
      </c>
      <c r="P6989" s="12" t="s">
        <v>24553</v>
      </c>
      <c r="Q6989" s="29" t="s">
        <v>24553</v>
      </c>
      <c r="AA6989" s="3">
        <v>93.81629889055904</v>
      </c>
      <c r="AB6989" s="3">
        <v>94.229564188315436</v>
      </c>
      <c r="AC6989" s="3">
        <v>99.16268539029798</v>
      </c>
      <c r="AD6989" s="3">
        <v>97.85549791211308</v>
      </c>
      <c r="AE6989" s="3">
        <v>99.246779830164044</v>
      </c>
      <c r="AF6989" s="3">
        <v>100</v>
      </c>
      <c r="AG6989" s="3">
        <v>97.444615941749007</v>
      </c>
      <c r="AH6989" s="32">
        <v>73.187715158894648</v>
      </c>
      <c r="AI6989" s="50">
        <v>0.45190587899854401</v>
      </c>
      <c r="AJ6989" s="3">
        <v>47.145305550370651</v>
      </c>
      <c r="AK6989" s="3">
        <v>34.163819696034722</v>
      </c>
      <c r="AL6989" s="3">
        <v>36.93179180997717</v>
      </c>
      <c r="AM6989" s="3">
        <v>37.689186543937545</v>
      </c>
      <c r="AN6989" s="3">
        <v>50.87414845197361</v>
      </c>
      <c r="AO6989" s="3">
        <v>78.468012970262336</v>
      </c>
      <c r="AP6989" s="3">
        <v>62.209990581210619</v>
      </c>
      <c r="AQ6989" s="3">
        <v>63.298932348910299</v>
      </c>
      <c r="AR6989" s="3">
        <v>42.856266652806916</v>
      </c>
      <c r="AS6989" s="31">
        <v>100</v>
      </c>
      <c r="AT6989" s="3">
        <v>80.107338563372053</v>
      </c>
      <c r="AU6989" s="3">
        <v>80.21066255172353</v>
      </c>
      <c r="AV6989" s="3">
        <v>81.75003498320396</v>
      </c>
      <c r="AW6989" s="3">
        <v>81.598545582003794</v>
      </c>
      <c r="AX6989" s="3">
        <v>100</v>
      </c>
      <c r="AY6989" s="3">
        <v>89.018567307397021</v>
      </c>
      <c r="AZ6989" s="3">
        <v>88.8357960933687</v>
      </c>
      <c r="BA6989" s="3">
        <v>65.977016022090979</v>
      </c>
      <c r="BB6989" s="3">
        <v>57.291041507146922</v>
      </c>
      <c r="BC6989" s="31">
        <v>44.994391144807402</v>
      </c>
    </row>
    <row r="6990" spans="1:55" x14ac:dyDescent="0.55000000000000004">
      <c r="A6990" s="21" t="s">
        <v>6</v>
      </c>
      <c r="B6990" s="21" t="s">
        <v>23056</v>
      </c>
      <c r="C6990" s="21" t="s">
        <v>605</v>
      </c>
      <c r="D6990" s="27" t="s">
        <v>606</v>
      </c>
      <c r="E6990" s="4">
        <v>1</v>
      </c>
      <c r="F6990" s="4">
        <v>2</v>
      </c>
      <c r="G6990" s="4">
        <v>1</v>
      </c>
      <c r="H6990" s="62">
        <v>13</v>
      </c>
      <c r="J6990" s="28">
        <v>1</v>
      </c>
      <c r="K6990" s="13" t="s">
        <v>24548</v>
      </c>
      <c r="L6990" s="12" t="s">
        <v>24553</v>
      </c>
      <c r="M6990" s="12" t="s">
        <v>24553</v>
      </c>
      <c r="N6990" s="12" t="s">
        <v>24553</v>
      </c>
      <c r="O6990" s="12" t="s">
        <v>24553</v>
      </c>
      <c r="P6990" s="12" t="s">
        <v>24553</v>
      </c>
      <c r="Q6990" s="29" t="s">
        <v>24553</v>
      </c>
      <c r="R6990" s="3">
        <v>33.203690826817109</v>
      </c>
      <c r="S6990" s="3">
        <v>21.680123961729354</v>
      </c>
      <c r="T6990" s="3">
        <v>100</v>
      </c>
      <c r="U6990" s="3">
        <v>94.572206429752313</v>
      </c>
      <c r="V6990" s="3">
        <v>91.770794961404278</v>
      </c>
      <c r="W6990" s="3">
        <v>87.978731274491366</v>
      </c>
      <c r="X6990" s="3">
        <v>67.066813706102948</v>
      </c>
      <c r="Y6990" s="32">
        <v>69.95535318305501</v>
      </c>
      <c r="Z6990" s="50">
        <v>1.2262024393902601E-3</v>
      </c>
      <c r="AA6990" s="3">
        <v>89.663746467691794</v>
      </c>
      <c r="AB6990" s="3">
        <v>76.908545723367212</v>
      </c>
      <c r="AC6990" s="3">
        <v>100</v>
      </c>
      <c r="AD6990" s="3">
        <v>74.788458605103457</v>
      </c>
      <c r="AE6990" s="3">
        <v>71.423311974390103</v>
      </c>
      <c r="AF6990" s="3">
        <v>48.842888952105262</v>
      </c>
      <c r="AG6990" s="3">
        <v>37.403205071545365</v>
      </c>
      <c r="AH6990" s="32">
        <v>38.898643802701031</v>
      </c>
      <c r="AI6990" s="50">
        <v>6.9529299773513797E-2</v>
      </c>
      <c r="AJ6990" s="3">
        <v>31.963086953483245</v>
      </c>
      <c r="AK6990" s="3">
        <v>69.871845539478613</v>
      </c>
      <c r="AL6990" s="3">
        <v>63.151381696691132</v>
      </c>
      <c r="AM6990" s="3">
        <v>70.140745019067978</v>
      </c>
      <c r="AN6990" s="3">
        <v>61.642008776090364</v>
      </c>
      <c r="AO6990" s="3">
        <v>72.453981777274919</v>
      </c>
      <c r="AP6990" s="3">
        <v>57.492920545534091</v>
      </c>
      <c r="AQ6990" s="3">
        <v>71.206663866779934</v>
      </c>
      <c r="AR6990" s="3">
        <v>56.246277993163652</v>
      </c>
      <c r="AS6990" s="31">
        <v>100</v>
      </c>
      <c r="AT6990" s="3">
        <v>92.296929420986288</v>
      </c>
      <c r="AU6990" s="3">
        <v>73.441878754128496</v>
      </c>
      <c r="AV6990" s="3">
        <v>71.364218559186625</v>
      </c>
      <c r="AW6990" s="3">
        <v>92.49551112111952</v>
      </c>
      <c r="AX6990" s="3">
        <v>91.248516639811143</v>
      </c>
      <c r="AY6990" s="3">
        <v>71.126295331743179</v>
      </c>
      <c r="AZ6990" s="3">
        <v>100</v>
      </c>
      <c r="BA6990" s="3">
        <v>62.164949795466917</v>
      </c>
      <c r="BB6990" s="3">
        <v>75.782102784857884</v>
      </c>
      <c r="BC6990" s="31">
        <v>53.03328099189104</v>
      </c>
    </row>
    <row r="6991" spans="1:55" x14ac:dyDescent="0.55000000000000004">
      <c r="A6991" s="21" t="s">
        <v>6</v>
      </c>
      <c r="B6991" s="21" t="s">
        <v>19064</v>
      </c>
      <c r="C6991" s="21" t="s">
        <v>4659</v>
      </c>
      <c r="D6991" s="27" t="s">
        <v>4660</v>
      </c>
      <c r="E6991" s="4">
        <v>0</v>
      </c>
      <c r="F6991" s="4">
        <v>1</v>
      </c>
      <c r="G6991" s="4">
        <v>0</v>
      </c>
      <c r="H6991" s="62">
        <v>3</v>
      </c>
      <c r="J6991" s="28">
        <v>1</v>
      </c>
      <c r="K6991" s="13" t="s">
        <v>24548</v>
      </c>
      <c r="L6991" s="12" t="s">
        <v>24553</v>
      </c>
      <c r="M6991" s="12" t="s">
        <v>24553</v>
      </c>
      <c r="N6991" s="12" t="s">
        <v>24553</v>
      </c>
      <c r="O6991" s="12" t="s">
        <v>24553</v>
      </c>
      <c r="P6991" s="14" t="s">
        <v>24551</v>
      </c>
      <c r="Q6991" s="29" t="s">
        <v>24553</v>
      </c>
      <c r="AA6991" s="3">
        <v>34.782460410221134</v>
      </c>
      <c r="AB6991" s="3">
        <v>24.235600512487082</v>
      </c>
      <c r="AC6991" s="3">
        <v>31.132840381713052</v>
      </c>
      <c r="AD6991" s="3">
        <v>40.689224544979382</v>
      </c>
      <c r="AE6991" s="3">
        <v>58.879938029037383</v>
      </c>
      <c r="AF6991" s="3">
        <v>53.663156286956891</v>
      </c>
      <c r="AG6991" s="3">
        <v>93.243274106829091</v>
      </c>
      <c r="AH6991" s="32">
        <v>100</v>
      </c>
      <c r="AI6991" s="50">
        <v>4.1732121054875596E-3</v>
      </c>
      <c r="AT6991" s="3">
        <v>41.761412242260512</v>
      </c>
      <c r="AU6991" s="3">
        <v>35.495966486416911</v>
      </c>
      <c r="AV6991" s="3">
        <v>42.193982228952152</v>
      </c>
      <c r="AW6991" s="3">
        <v>41.487876691790937</v>
      </c>
      <c r="AX6991" s="3">
        <v>35.875585406753991</v>
      </c>
      <c r="AY6991" s="3">
        <v>41.965613328151008</v>
      </c>
      <c r="AZ6991" s="3">
        <v>60.652953459441427</v>
      </c>
      <c r="BA6991" s="3">
        <v>67.831278117724437</v>
      </c>
      <c r="BB6991" s="3">
        <v>100</v>
      </c>
      <c r="BC6991" s="31">
        <v>99.208562926185067</v>
      </c>
    </row>
    <row r="6992" spans="1:55" x14ac:dyDescent="0.55000000000000004">
      <c r="A6992" s="21" t="s">
        <v>6</v>
      </c>
      <c r="B6992" s="21" t="s">
        <v>16772</v>
      </c>
      <c r="C6992" s="21" t="s">
        <v>8321</v>
      </c>
      <c r="D6992" s="27" t="s">
        <v>8322</v>
      </c>
      <c r="E6992" s="4">
        <v>0</v>
      </c>
      <c r="F6992" s="4">
        <v>0</v>
      </c>
      <c r="G6992" s="4">
        <v>0</v>
      </c>
      <c r="H6992" s="62">
        <v>1</v>
      </c>
      <c r="J6992" s="28">
        <v>1</v>
      </c>
      <c r="K6992" s="13" t="s">
        <v>24548</v>
      </c>
      <c r="L6992" s="12" t="s">
        <v>24553</v>
      </c>
      <c r="M6992" s="12" t="s">
        <v>24553</v>
      </c>
      <c r="N6992" s="12" t="s">
        <v>24553</v>
      </c>
      <c r="O6992" s="12" t="s">
        <v>24553</v>
      </c>
      <c r="P6992" s="14" t="s">
        <v>24551</v>
      </c>
      <c r="Q6992" s="29" t="s">
        <v>24553</v>
      </c>
      <c r="AT6992" s="3">
        <v>73.940116392581487</v>
      </c>
      <c r="AU6992" s="3">
        <v>95.831950420488113</v>
      </c>
      <c r="AV6992" s="3">
        <v>70.491889077933948</v>
      </c>
      <c r="AW6992" s="3">
        <v>82.483821655351747</v>
      </c>
      <c r="AX6992" s="3">
        <v>98.955972750571092</v>
      </c>
      <c r="AY6992" s="3">
        <v>100</v>
      </c>
      <c r="AZ6992" s="3">
        <v>66.501767282884572</v>
      </c>
      <c r="BA6992" s="3">
        <v>45.198476729341074</v>
      </c>
      <c r="BB6992" s="3">
        <v>51.211664047038319</v>
      </c>
      <c r="BC6992" s="31">
        <v>72.849121478449447</v>
      </c>
    </row>
    <row r="6993" spans="1:55" x14ac:dyDescent="0.55000000000000004">
      <c r="A6993" s="21" t="s">
        <v>6</v>
      </c>
      <c r="B6993" s="21" t="s">
        <v>20545</v>
      </c>
      <c r="C6993" s="21" t="s">
        <v>4704</v>
      </c>
      <c r="D6993" s="27" t="s">
        <v>4705</v>
      </c>
      <c r="E6993" s="4">
        <v>0</v>
      </c>
      <c r="F6993" s="4">
        <v>3</v>
      </c>
      <c r="G6993" s="4">
        <v>0</v>
      </c>
      <c r="H6993" s="62">
        <v>6</v>
      </c>
      <c r="J6993" s="28">
        <v>1</v>
      </c>
      <c r="K6993" s="13" t="s">
        <v>24548</v>
      </c>
      <c r="L6993" s="12" t="s">
        <v>24553</v>
      </c>
      <c r="M6993" s="12" t="s">
        <v>24553</v>
      </c>
      <c r="N6993" s="12" t="s">
        <v>24553</v>
      </c>
      <c r="O6993" s="12" t="s">
        <v>24553</v>
      </c>
      <c r="P6993" s="12" t="s">
        <v>24553</v>
      </c>
      <c r="Q6993" s="29" t="s">
        <v>24553</v>
      </c>
      <c r="AA6993" s="3">
        <v>81.099490654165962</v>
      </c>
      <c r="AB6993" s="3">
        <v>76.855521158544576</v>
      </c>
      <c r="AC6993" s="3">
        <v>100</v>
      </c>
      <c r="AD6993" s="3">
        <v>98.773151838063512</v>
      </c>
      <c r="AE6993" s="3">
        <v>81.526154889162441</v>
      </c>
      <c r="AF6993" s="3">
        <v>83.918973069413369</v>
      </c>
      <c r="AG6993" s="3">
        <v>96.812292055126633</v>
      </c>
      <c r="AH6993" s="32">
        <v>81.918334229886256</v>
      </c>
      <c r="AI6993" s="50">
        <v>9.1705355483213305E-2</v>
      </c>
      <c r="AT6993" s="3">
        <v>88.115699265975493</v>
      </c>
      <c r="AU6993" s="3">
        <v>98.715273245294028</v>
      </c>
      <c r="AV6993" s="3">
        <v>88.6803657100984</v>
      </c>
      <c r="AW6993" s="3">
        <v>100</v>
      </c>
      <c r="AX6993" s="3">
        <v>94.793251405922646</v>
      </c>
      <c r="AY6993" s="3">
        <v>87.021721264764992</v>
      </c>
      <c r="AZ6993" s="3">
        <v>63.688192075878327</v>
      </c>
      <c r="BA6993" s="3">
        <v>40.105648065284711</v>
      </c>
      <c r="BB6993" s="3">
        <v>44.27417506992947</v>
      </c>
      <c r="BC6993" s="31">
        <v>45.419492612218512</v>
      </c>
    </row>
    <row r="6994" spans="1:55" x14ac:dyDescent="0.55000000000000004">
      <c r="A6994" s="21" t="s">
        <v>6</v>
      </c>
      <c r="B6994" s="21" t="s">
        <v>22332</v>
      </c>
      <c r="C6994" s="21" t="s">
        <v>5395</v>
      </c>
      <c r="D6994" s="27" t="s">
        <v>5396</v>
      </c>
      <c r="E6994" s="4">
        <v>0</v>
      </c>
      <c r="F6994" s="4">
        <v>4</v>
      </c>
      <c r="G6994" s="4">
        <v>1</v>
      </c>
      <c r="H6994" s="62">
        <v>19</v>
      </c>
      <c r="J6994" s="28">
        <v>1</v>
      </c>
      <c r="K6994" s="13" t="s">
        <v>24548</v>
      </c>
      <c r="L6994" s="12" t="s">
        <v>24553</v>
      </c>
      <c r="M6994" s="12" t="s">
        <v>24553</v>
      </c>
      <c r="N6994" s="12" t="s">
        <v>24553</v>
      </c>
      <c r="O6994" s="12" t="s">
        <v>24553</v>
      </c>
      <c r="P6994" s="14" t="s">
        <v>24551</v>
      </c>
      <c r="Q6994" s="29" t="s">
        <v>24553</v>
      </c>
      <c r="AA6994" s="3">
        <v>95.120523436954684</v>
      </c>
      <c r="AB6994" s="3">
        <v>95.631642877694688</v>
      </c>
      <c r="AC6994" s="3">
        <v>96.709165615120838</v>
      </c>
      <c r="AD6994" s="3">
        <v>100</v>
      </c>
      <c r="AE6994" s="3">
        <v>71.2231447366661</v>
      </c>
      <c r="AF6994" s="3">
        <v>73.199117995141378</v>
      </c>
      <c r="AG6994" s="3">
        <v>51.973567988954926</v>
      </c>
      <c r="AH6994" s="32">
        <v>60.233757175075489</v>
      </c>
      <c r="AI6994" s="50">
        <v>2.78237245848376E-3</v>
      </c>
      <c r="AJ6994" s="3">
        <v>53.653856753318919</v>
      </c>
      <c r="AK6994" s="3">
        <v>24.748651259562156</v>
      </c>
      <c r="AL6994" s="3">
        <v>31.123490928710041</v>
      </c>
      <c r="AM6994" s="3">
        <v>44.797795193543301</v>
      </c>
      <c r="AN6994" s="3">
        <v>57.128928899589916</v>
      </c>
      <c r="AO6994" s="3">
        <v>83.723275223164279</v>
      </c>
      <c r="AP6994" s="3">
        <v>100</v>
      </c>
      <c r="AQ6994" s="3">
        <v>71.329166147177276</v>
      </c>
      <c r="AR6994" s="3">
        <v>29.880187602374175</v>
      </c>
      <c r="AS6994" s="31">
        <v>18.812868223603779</v>
      </c>
      <c r="AT6994" s="3">
        <v>70.09226393749303</v>
      </c>
      <c r="AU6994" s="3">
        <v>75.400585119504328</v>
      </c>
      <c r="AV6994" s="3">
        <v>79.276073178433563</v>
      </c>
      <c r="AW6994" s="3">
        <v>81.498864116141718</v>
      </c>
      <c r="AX6994" s="3">
        <v>84.339376847948131</v>
      </c>
      <c r="AY6994" s="3">
        <v>96.33113659017674</v>
      </c>
      <c r="AZ6994" s="3">
        <v>100</v>
      </c>
      <c r="BA6994" s="3">
        <v>74.151746906450811</v>
      </c>
      <c r="BB6994" s="3">
        <v>57.055562029550735</v>
      </c>
      <c r="BC6994" s="31">
        <v>47.853531472165812</v>
      </c>
    </row>
    <row r="6995" spans="1:55" x14ac:dyDescent="0.55000000000000004">
      <c r="A6995" s="21" t="s">
        <v>6</v>
      </c>
      <c r="B6995" s="21" t="s">
        <v>17694</v>
      </c>
      <c r="C6995" s="21" t="s">
        <v>4549</v>
      </c>
      <c r="D6995" s="27" t="s">
        <v>4550</v>
      </c>
      <c r="E6995" s="4">
        <v>0</v>
      </c>
      <c r="F6995" s="4">
        <v>0</v>
      </c>
      <c r="G6995" s="4">
        <v>0</v>
      </c>
      <c r="H6995" s="62">
        <v>3</v>
      </c>
      <c r="J6995" s="28">
        <v>1</v>
      </c>
      <c r="K6995" s="13" t="s">
        <v>24548</v>
      </c>
      <c r="L6995" s="12" t="s">
        <v>24553</v>
      </c>
      <c r="M6995" s="12" t="s">
        <v>24553</v>
      </c>
      <c r="N6995" s="12" t="s">
        <v>24553</v>
      </c>
      <c r="O6995" s="12" t="s">
        <v>24553</v>
      </c>
      <c r="P6995" s="12" t="s">
        <v>24553</v>
      </c>
      <c r="Q6995" s="29" t="s">
        <v>24553</v>
      </c>
      <c r="AT6995" s="3">
        <v>78.489464169808016</v>
      </c>
      <c r="AU6995" s="3">
        <v>84.120347641267088</v>
      </c>
      <c r="AV6995" s="3">
        <v>86.741191379876753</v>
      </c>
      <c r="AW6995" s="3">
        <v>91.3765128004611</v>
      </c>
      <c r="AX6995" s="3">
        <v>88.37035325209348</v>
      </c>
      <c r="AY6995" s="3">
        <v>70.258119561179058</v>
      </c>
      <c r="AZ6995" s="3">
        <v>100</v>
      </c>
      <c r="BA6995" s="3">
        <v>83.070654503266113</v>
      </c>
      <c r="BB6995" s="3">
        <v>93.285330318521403</v>
      </c>
      <c r="BC6995" s="31">
        <v>65.317103554792297</v>
      </c>
    </row>
    <row r="6996" spans="1:55" x14ac:dyDescent="0.55000000000000004">
      <c r="A6996" s="21" t="s">
        <v>6</v>
      </c>
      <c r="B6996" s="21" t="s">
        <v>21962</v>
      </c>
      <c r="C6996" s="21" t="s">
        <v>4553</v>
      </c>
      <c r="D6996" s="27" t="s">
        <v>4554</v>
      </c>
      <c r="E6996" s="4">
        <v>0</v>
      </c>
      <c r="F6996" s="4">
        <v>32</v>
      </c>
      <c r="G6996" s="4">
        <v>0</v>
      </c>
      <c r="H6996" s="62">
        <v>46</v>
      </c>
      <c r="J6996" s="28">
        <v>1</v>
      </c>
      <c r="K6996" s="13" t="s">
        <v>24548</v>
      </c>
      <c r="L6996" s="12" t="s">
        <v>24553</v>
      </c>
      <c r="M6996" s="12" t="s">
        <v>24553</v>
      </c>
      <c r="N6996" s="12" t="s">
        <v>24553</v>
      </c>
      <c r="O6996" s="12" t="s">
        <v>24553</v>
      </c>
      <c r="P6996" s="14" t="s">
        <v>24551</v>
      </c>
      <c r="Q6996" s="29" t="s">
        <v>24553</v>
      </c>
      <c r="AA6996" s="3">
        <v>48.971359720268737</v>
      </c>
      <c r="AB6996" s="3">
        <v>47.314295758313833</v>
      </c>
      <c r="AC6996" s="3">
        <v>79.657208271707773</v>
      </c>
      <c r="AD6996" s="3">
        <v>80.290924205252594</v>
      </c>
      <c r="AE6996" s="3">
        <v>100</v>
      </c>
      <c r="AF6996" s="3">
        <v>92.794325116444341</v>
      </c>
      <c r="AG6996" s="3">
        <v>89.329934986150192</v>
      </c>
      <c r="AH6996" s="32">
        <v>89.709103451219136</v>
      </c>
      <c r="AI6996" s="50">
        <v>1.66380861754281E-3</v>
      </c>
      <c r="AT6996" s="3">
        <v>60.955657435541355</v>
      </c>
      <c r="AU6996" s="3">
        <v>69.079990855630598</v>
      </c>
      <c r="AV6996" s="3">
        <v>72.723407222743191</v>
      </c>
      <c r="AW6996" s="3">
        <v>75.834154515774969</v>
      </c>
      <c r="AX6996" s="3">
        <v>68.954901151137321</v>
      </c>
      <c r="AY6996" s="3">
        <v>87.991942670895753</v>
      </c>
      <c r="AZ6996" s="3">
        <v>85.285817366609479</v>
      </c>
      <c r="BA6996" s="3">
        <v>100</v>
      </c>
      <c r="BB6996" s="3">
        <v>86.292256412685276</v>
      </c>
      <c r="BC6996" s="31">
        <v>76.754202847724244</v>
      </c>
    </row>
    <row r="6997" spans="1:55" x14ac:dyDescent="0.55000000000000004">
      <c r="A6997" s="21" t="s">
        <v>6</v>
      </c>
      <c r="B6997" s="21" t="s">
        <v>17028</v>
      </c>
      <c r="C6997" s="21" t="s">
        <v>13677</v>
      </c>
      <c r="D6997" s="27" t="s">
        <v>13678</v>
      </c>
      <c r="E6997" s="4">
        <v>0</v>
      </c>
      <c r="F6997" s="4">
        <v>0</v>
      </c>
      <c r="G6997" s="4">
        <v>0</v>
      </c>
      <c r="H6997" s="62">
        <v>1</v>
      </c>
      <c r="J6997" s="28">
        <v>1</v>
      </c>
      <c r="K6997" s="13" t="s">
        <v>24548</v>
      </c>
      <c r="L6997" s="12" t="s">
        <v>24553</v>
      </c>
      <c r="M6997" s="12" t="s">
        <v>24553</v>
      </c>
      <c r="N6997" s="12" t="s">
        <v>24553</v>
      </c>
      <c r="O6997" s="12" t="s">
        <v>24553</v>
      </c>
      <c r="P6997" s="14" t="s">
        <v>24551</v>
      </c>
      <c r="Q6997" s="29" t="s">
        <v>24553</v>
      </c>
      <c r="AT6997" s="3">
        <v>40.800564004957486</v>
      </c>
      <c r="AU6997" s="3">
        <v>49.679294808003803</v>
      </c>
      <c r="AV6997" s="3">
        <v>52.492490156747394</v>
      </c>
      <c r="AW6997" s="3">
        <v>41.616752214755728</v>
      </c>
      <c r="AX6997" s="3">
        <v>52.11634700937401</v>
      </c>
      <c r="AY6997" s="3">
        <v>84.24303614370055</v>
      </c>
      <c r="AZ6997" s="3">
        <v>96.948136276532864</v>
      </c>
      <c r="BA6997" s="3">
        <v>91.855748631391734</v>
      </c>
      <c r="BB6997" s="3">
        <v>93.683791882621023</v>
      </c>
      <c r="BC6997" s="31">
        <v>100</v>
      </c>
    </row>
    <row r="6998" spans="1:55" x14ac:dyDescent="0.55000000000000004">
      <c r="A6998" s="21" t="s">
        <v>6</v>
      </c>
      <c r="B6998" s="21" t="s">
        <v>21928</v>
      </c>
      <c r="C6998" s="21" t="s">
        <v>1454</v>
      </c>
      <c r="D6998" s="27" t="s">
        <v>1455</v>
      </c>
      <c r="E6998" s="4">
        <v>0</v>
      </c>
      <c r="F6998" s="4">
        <v>21</v>
      </c>
      <c r="G6998" s="4">
        <v>0</v>
      </c>
      <c r="H6998" s="62">
        <v>37</v>
      </c>
      <c r="J6998" s="28">
        <v>1</v>
      </c>
      <c r="K6998" s="13" t="s">
        <v>24548</v>
      </c>
      <c r="L6998" s="12" t="s">
        <v>24553</v>
      </c>
      <c r="M6998" s="12" t="s">
        <v>24553</v>
      </c>
      <c r="N6998" s="12" t="s">
        <v>24553</v>
      </c>
      <c r="O6998" s="12" t="s">
        <v>24553</v>
      </c>
      <c r="P6998" s="14" t="s">
        <v>24551</v>
      </c>
      <c r="Q6998" s="29" t="s">
        <v>24553</v>
      </c>
      <c r="AA6998" s="3">
        <v>43.983009920103129</v>
      </c>
      <c r="AB6998" s="3">
        <v>36.736968985055604</v>
      </c>
      <c r="AC6998" s="3">
        <v>81.055164071213497</v>
      </c>
      <c r="AD6998" s="3">
        <v>100</v>
      </c>
      <c r="AE6998" s="3">
        <v>69.43450518293794</v>
      </c>
      <c r="AF6998" s="3">
        <v>66.820544345746498</v>
      </c>
      <c r="AG6998" s="3">
        <v>70.334431484662758</v>
      </c>
      <c r="AH6998" s="32">
        <v>70.741823860612058</v>
      </c>
      <c r="AI6998" s="50">
        <v>1.9125987066999198E-2</v>
      </c>
      <c r="AT6998" s="3">
        <v>38.742708944988294</v>
      </c>
      <c r="AU6998" s="3">
        <v>40.46507709440197</v>
      </c>
      <c r="AV6998" s="3">
        <v>44.072456133273178</v>
      </c>
      <c r="AW6998" s="3">
        <v>49.334259846102867</v>
      </c>
      <c r="AX6998" s="3">
        <v>51.011172670963298</v>
      </c>
      <c r="AY6998" s="3">
        <v>78.692589110299039</v>
      </c>
      <c r="AZ6998" s="3">
        <v>85.750344477861063</v>
      </c>
      <c r="BA6998" s="3">
        <v>100</v>
      </c>
      <c r="BB6998" s="3">
        <v>95.365311338171495</v>
      </c>
      <c r="BC6998" s="31">
        <v>85.410949165554271</v>
      </c>
    </row>
    <row r="6999" spans="1:55" x14ac:dyDescent="0.55000000000000004">
      <c r="A6999" s="21" t="s">
        <v>6</v>
      </c>
      <c r="B6999" s="21" t="s">
        <v>23135</v>
      </c>
      <c r="C6999" s="21" t="s">
        <v>1466</v>
      </c>
      <c r="D6999" s="27" t="s">
        <v>1467</v>
      </c>
      <c r="E6999" s="4">
        <v>1</v>
      </c>
      <c r="F6999" s="4">
        <v>22</v>
      </c>
      <c r="G6999" s="4">
        <v>1</v>
      </c>
      <c r="H6999" s="62">
        <v>51</v>
      </c>
      <c r="J6999" s="28">
        <v>1</v>
      </c>
      <c r="K6999" s="13" t="s">
        <v>24548</v>
      </c>
      <c r="L6999" s="12" t="s">
        <v>24553</v>
      </c>
      <c r="M6999" s="12" t="s">
        <v>24553</v>
      </c>
      <c r="N6999" s="12" t="s">
        <v>24553</v>
      </c>
      <c r="O6999" s="12" t="s">
        <v>24553</v>
      </c>
      <c r="P6999" s="14" t="s">
        <v>24551</v>
      </c>
      <c r="Q6999" s="29" t="s">
        <v>24553</v>
      </c>
      <c r="R6999" s="3">
        <v>21.154661059671934</v>
      </c>
      <c r="S6999" s="3">
        <v>18.328581035999338</v>
      </c>
      <c r="T6999" s="3">
        <v>83.669809487832936</v>
      </c>
      <c r="U6999" s="3">
        <v>100</v>
      </c>
      <c r="V6999" s="3">
        <v>83.127730742177036</v>
      </c>
      <c r="W6999" s="3">
        <v>80.08742774745869</v>
      </c>
      <c r="X6999" s="3">
        <v>54.263784812943669</v>
      </c>
      <c r="Y6999" s="32">
        <v>58.326316593846549</v>
      </c>
      <c r="Z6999" s="50">
        <v>2.3163187893638099E-3</v>
      </c>
      <c r="AA6999" s="3">
        <v>46.894017436443846</v>
      </c>
      <c r="AB6999" s="3">
        <v>40.243506737587111</v>
      </c>
      <c r="AC6999" s="3">
        <v>94.408480298450272</v>
      </c>
      <c r="AD6999" s="3">
        <v>100</v>
      </c>
      <c r="AE6999" s="3">
        <v>99.722394996459002</v>
      </c>
      <c r="AF6999" s="3">
        <v>94.533090926493841</v>
      </c>
      <c r="AG6999" s="3">
        <v>89.179602051383341</v>
      </c>
      <c r="AH6999" s="32">
        <v>83.505716923408954</v>
      </c>
      <c r="AI6999" s="50">
        <v>2.7811936242039701E-3</v>
      </c>
      <c r="AJ6999" s="3">
        <v>51.154047525553757</v>
      </c>
      <c r="AK6999" s="3">
        <v>43.361161961503484</v>
      </c>
      <c r="AL6999" s="3">
        <v>39.858565724194371</v>
      </c>
      <c r="AM6999" s="3">
        <v>43.8626878346724</v>
      </c>
      <c r="AN6999" s="3">
        <v>46.327870778274381</v>
      </c>
      <c r="AO6999" s="3">
        <v>52.506601235572127</v>
      </c>
      <c r="AP6999" s="3">
        <v>74.546744872366162</v>
      </c>
      <c r="AQ6999" s="3">
        <v>100</v>
      </c>
      <c r="AR6999" s="3">
        <v>68.028336847902452</v>
      </c>
      <c r="AS6999" s="31">
        <v>73.985302057144608</v>
      </c>
      <c r="AT6999" s="3">
        <v>40.251531606922129</v>
      </c>
      <c r="AU6999" s="3">
        <v>42.899171863798699</v>
      </c>
      <c r="AV6999" s="3">
        <v>46.301882447196576</v>
      </c>
      <c r="AW6999" s="3">
        <v>52.005827240362066</v>
      </c>
      <c r="AX6999" s="3">
        <v>58.651366376948097</v>
      </c>
      <c r="AY6999" s="3">
        <v>94.354109719692687</v>
      </c>
      <c r="AZ6999" s="3">
        <v>94.55434024026124</v>
      </c>
      <c r="BA6999" s="3">
        <v>100</v>
      </c>
      <c r="BB6999" s="3">
        <v>95.404815479216751</v>
      </c>
      <c r="BC6999" s="31">
        <v>81.379732961032246</v>
      </c>
    </row>
    <row r="7000" spans="1:55" x14ac:dyDescent="0.55000000000000004">
      <c r="A7000" s="21" t="s">
        <v>6</v>
      </c>
      <c r="B7000" s="21" t="s">
        <v>17429</v>
      </c>
      <c r="C7000" s="21" t="s">
        <v>10053</v>
      </c>
      <c r="D7000" s="27" t="s">
        <v>10054</v>
      </c>
      <c r="E7000" s="4">
        <v>0</v>
      </c>
      <c r="F7000" s="4">
        <v>0</v>
      </c>
      <c r="G7000" s="4">
        <v>0</v>
      </c>
      <c r="H7000" s="62">
        <v>2</v>
      </c>
      <c r="J7000" s="28">
        <v>1</v>
      </c>
      <c r="K7000" s="13" t="s">
        <v>24548</v>
      </c>
      <c r="L7000" s="12" t="s">
        <v>24553</v>
      </c>
      <c r="M7000" s="12" t="s">
        <v>24553</v>
      </c>
      <c r="N7000" s="12" t="s">
        <v>24553</v>
      </c>
      <c r="O7000" s="12" t="s">
        <v>24553</v>
      </c>
      <c r="P7000" s="14" t="s">
        <v>24551</v>
      </c>
      <c r="Q7000" s="29" t="s">
        <v>24553</v>
      </c>
      <c r="AT7000" s="3">
        <v>83.296534097304075</v>
      </c>
      <c r="AU7000" s="3">
        <v>88.308762052910254</v>
      </c>
      <c r="AV7000" s="3">
        <v>92.678833107711469</v>
      </c>
      <c r="AW7000" s="3">
        <v>85.636856009642472</v>
      </c>
      <c r="AX7000" s="3">
        <v>91.32538283571057</v>
      </c>
      <c r="AY7000" s="3">
        <v>87.975877350652155</v>
      </c>
      <c r="AZ7000" s="3">
        <v>91.534332182761204</v>
      </c>
      <c r="BA7000" s="3">
        <v>100</v>
      </c>
      <c r="BB7000" s="3">
        <v>80.681978854933021</v>
      </c>
      <c r="BC7000" s="31">
        <v>75.247139151828122</v>
      </c>
    </row>
    <row r="7001" spans="1:55" x14ac:dyDescent="0.55000000000000004">
      <c r="A7001" s="21" t="s">
        <v>6</v>
      </c>
      <c r="B7001" s="21" t="s">
        <v>20348</v>
      </c>
      <c r="C7001" s="21" t="s">
        <v>9790</v>
      </c>
      <c r="D7001" s="27" t="s">
        <v>9791</v>
      </c>
      <c r="E7001" s="4">
        <v>0</v>
      </c>
      <c r="F7001" s="4">
        <v>2</v>
      </c>
      <c r="G7001" s="4">
        <v>0</v>
      </c>
      <c r="H7001" s="62">
        <v>23</v>
      </c>
      <c r="J7001" s="28">
        <v>1</v>
      </c>
      <c r="K7001" s="13" t="s">
        <v>24548</v>
      </c>
      <c r="L7001" s="12" t="s">
        <v>24553</v>
      </c>
      <c r="M7001" s="12" t="s">
        <v>24553</v>
      </c>
      <c r="N7001" s="12" t="s">
        <v>24553</v>
      </c>
      <c r="O7001" s="12" t="s">
        <v>24553</v>
      </c>
      <c r="P7001" s="14" t="s">
        <v>24551</v>
      </c>
      <c r="Q7001" s="29" t="s">
        <v>24553</v>
      </c>
      <c r="AA7001" s="3">
        <v>44.205234707046685</v>
      </c>
      <c r="AB7001" s="3">
        <v>35.186432523612005</v>
      </c>
      <c r="AC7001" s="3">
        <v>33.572304819012864</v>
      </c>
      <c r="AD7001" s="3">
        <v>55.467585617061786</v>
      </c>
      <c r="AE7001" s="3">
        <v>60.466856095088083</v>
      </c>
      <c r="AF7001" s="3">
        <v>100</v>
      </c>
      <c r="AG7001" s="3">
        <v>77.414487895940198</v>
      </c>
      <c r="AH7001" s="32">
        <v>84.540906880112772</v>
      </c>
      <c r="AI7001" s="50">
        <v>0.14322445685700999</v>
      </c>
      <c r="AT7001" s="3">
        <v>34.448580979241619</v>
      </c>
      <c r="AU7001" s="3">
        <v>35.950075204265175</v>
      </c>
      <c r="AV7001" s="3">
        <v>43.902620127023503</v>
      </c>
      <c r="AW7001" s="3">
        <v>38.074374559629028</v>
      </c>
      <c r="AX7001" s="3">
        <v>41.34123663940219</v>
      </c>
      <c r="AY7001" s="3">
        <v>51.937023680631015</v>
      </c>
      <c r="AZ7001" s="3">
        <v>56.871670493953687</v>
      </c>
      <c r="BA7001" s="3">
        <v>84.126951936076281</v>
      </c>
      <c r="BB7001" s="3">
        <v>100</v>
      </c>
      <c r="BC7001" s="31">
        <v>99.986869262130128</v>
      </c>
    </row>
    <row r="7002" spans="1:55" x14ac:dyDescent="0.55000000000000004">
      <c r="A7002" s="21" t="s">
        <v>6</v>
      </c>
      <c r="B7002" s="21" t="s">
        <v>16664</v>
      </c>
      <c r="C7002" s="21" t="s">
        <v>5307</v>
      </c>
      <c r="D7002" s="27" t="s">
        <v>5308</v>
      </c>
      <c r="E7002" s="4">
        <v>0</v>
      </c>
      <c r="F7002" s="4">
        <v>0</v>
      </c>
      <c r="G7002" s="4">
        <v>0</v>
      </c>
      <c r="H7002" s="62">
        <v>1</v>
      </c>
      <c r="J7002" s="28">
        <v>1</v>
      </c>
      <c r="K7002" s="13" t="s">
        <v>24548</v>
      </c>
      <c r="L7002" s="12" t="s">
        <v>24553</v>
      </c>
      <c r="M7002" s="12" t="s">
        <v>24553</v>
      </c>
      <c r="N7002" s="12" t="s">
        <v>24553</v>
      </c>
      <c r="O7002" s="12" t="s">
        <v>24553</v>
      </c>
      <c r="P7002" s="12" t="s">
        <v>24553</v>
      </c>
      <c r="Q7002" s="29" t="s">
        <v>24553</v>
      </c>
      <c r="AT7002" s="3">
        <v>77.881987565082184</v>
      </c>
      <c r="AU7002" s="3">
        <v>85.57677471956147</v>
      </c>
      <c r="AV7002" s="3">
        <v>84.244944810650523</v>
      </c>
      <c r="AW7002" s="3">
        <v>89.576566323769569</v>
      </c>
      <c r="AX7002" s="3">
        <v>100</v>
      </c>
      <c r="AY7002" s="3">
        <v>95.148507443203755</v>
      </c>
      <c r="AZ7002" s="3">
        <v>87.307434982934026</v>
      </c>
      <c r="BA7002" s="3">
        <v>97.288047247849391</v>
      </c>
      <c r="BB7002" s="3">
        <v>80.687692550714743</v>
      </c>
      <c r="BC7002" s="31">
        <v>85.707793304678944</v>
      </c>
    </row>
    <row r="7003" spans="1:55" x14ac:dyDescent="0.55000000000000004">
      <c r="A7003" s="21" t="s">
        <v>6</v>
      </c>
      <c r="B7003" s="21" t="s">
        <v>17351</v>
      </c>
      <c r="C7003" s="21" t="s">
        <v>6772</v>
      </c>
      <c r="D7003" s="27" t="s">
        <v>6773</v>
      </c>
      <c r="E7003" s="4">
        <v>0</v>
      </c>
      <c r="F7003" s="4">
        <v>0</v>
      </c>
      <c r="G7003" s="4">
        <v>0</v>
      </c>
      <c r="H7003" s="62">
        <v>2</v>
      </c>
      <c r="J7003" s="28">
        <v>1</v>
      </c>
      <c r="K7003" s="12" t="s">
        <v>24553</v>
      </c>
      <c r="L7003" s="12" t="s">
        <v>24553</v>
      </c>
      <c r="M7003" s="12" t="s">
        <v>24553</v>
      </c>
      <c r="N7003" s="12" t="s">
        <v>24553</v>
      </c>
      <c r="O7003" s="12" t="s">
        <v>24553</v>
      </c>
      <c r="P7003" s="12" t="s">
        <v>24553</v>
      </c>
      <c r="Q7003" s="29" t="s">
        <v>24553</v>
      </c>
      <c r="AT7003" s="3">
        <v>57.137409284669594</v>
      </c>
      <c r="AU7003" s="3">
        <v>55.037079453471115</v>
      </c>
      <c r="AV7003" s="3">
        <v>69.073650528329793</v>
      </c>
      <c r="AW7003" s="3">
        <v>63.72697473213934</v>
      </c>
      <c r="AX7003" s="3">
        <v>51.836412377264033</v>
      </c>
      <c r="AY7003" s="3">
        <v>68.97435189622864</v>
      </c>
      <c r="AZ7003" s="3">
        <v>100</v>
      </c>
      <c r="BA7003" s="3">
        <v>94.257296040830767</v>
      </c>
      <c r="BB7003" s="3">
        <v>76.102246030053649</v>
      </c>
      <c r="BC7003" s="31">
        <v>89.510837930302159</v>
      </c>
    </row>
    <row r="7004" spans="1:55" x14ac:dyDescent="0.55000000000000004">
      <c r="A7004" s="21" t="s">
        <v>6</v>
      </c>
      <c r="B7004" s="21" t="s">
        <v>23908</v>
      </c>
      <c r="C7004" s="21" t="s">
        <v>2112</v>
      </c>
      <c r="D7004" s="27" t="s">
        <v>2113</v>
      </c>
      <c r="E7004" s="4">
        <v>5</v>
      </c>
      <c r="F7004" s="4">
        <v>2</v>
      </c>
      <c r="G7004" s="4">
        <v>4</v>
      </c>
      <c r="H7004" s="62">
        <v>6</v>
      </c>
      <c r="J7004" s="28">
        <v>1</v>
      </c>
      <c r="K7004" s="13" t="s">
        <v>24548</v>
      </c>
      <c r="L7004" s="12" t="s">
        <v>24553</v>
      </c>
      <c r="M7004" s="12" t="s">
        <v>24553</v>
      </c>
      <c r="N7004" s="12" t="s">
        <v>24553</v>
      </c>
      <c r="O7004" s="12" t="s">
        <v>24553</v>
      </c>
      <c r="P7004" s="12" t="s">
        <v>24553</v>
      </c>
      <c r="Q7004" s="29" t="s">
        <v>24553</v>
      </c>
      <c r="R7004" s="3">
        <v>47.874610846196234</v>
      </c>
      <c r="S7004" s="3">
        <v>58.236487773484804</v>
      </c>
      <c r="T7004" s="3">
        <v>58.805617943730695</v>
      </c>
      <c r="U7004" s="3">
        <v>56.336413234668512</v>
      </c>
      <c r="V7004" s="3">
        <v>79.147932021480727</v>
      </c>
      <c r="W7004" s="3">
        <v>75.181283660363235</v>
      </c>
      <c r="X7004" s="3">
        <v>92.031245646390119</v>
      </c>
      <c r="Y7004" s="32">
        <v>100</v>
      </c>
      <c r="Z7004" s="50">
        <v>5.1930444996958498E-3</v>
      </c>
      <c r="AA7004" s="3">
        <v>89.440766880630946</v>
      </c>
      <c r="AB7004" s="3">
        <v>77.206917757101209</v>
      </c>
      <c r="AC7004" s="3">
        <v>95.202646985773896</v>
      </c>
      <c r="AD7004" s="3">
        <v>97.164572125834141</v>
      </c>
      <c r="AE7004" s="3">
        <v>92.825129006515837</v>
      </c>
      <c r="AF7004" s="3">
        <v>100</v>
      </c>
      <c r="AG7004" s="3">
        <v>70.568769951796</v>
      </c>
      <c r="AH7004" s="32">
        <v>79.179917378170401</v>
      </c>
      <c r="AI7004" s="50">
        <v>6.9782567580255001E-2</v>
      </c>
      <c r="AJ7004" s="3">
        <v>14.031772567313572</v>
      </c>
      <c r="AK7004" s="3">
        <v>60.794949029385805</v>
      </c>
      <c r="AL7004" s="3">
        <v>57.101416247506009</v>
      </c>
      <c r="AM7004" s="3">
        <v>57.996180534875599</v>
      </c>
      <c r="AN7004" s="3">
        <v>52.722646684659821</v>
      </c>
      <c r="AO7004" s="3">
        <v>63.073187844091606</v>
      </c>
      <c r="AP7004" s="3">
        <v>43.410638608913466</v>
      </c>
      <c r="AQ7004" s="3">
        <v>33.085894695251113</v>
      </c>
      <c r="AR7004" s="3">
        <v>66.080643433232524</v>
      </c>
      <c r="AS7004" s="31">
        <v>100</v>
      </c>
      <c r="AT7004" s="3">
        <v>65.584403762688808</v>
      </c>
      <c r="AU7004" s="3">
        <v>65.169688731930393</v>
      </c>
      <c r="AV7004" s="3">
        <v>68.001132025496418</v>
      </c>
      <c r="AW7004" s="3">
        <v>75.571947490642771</v>
      </c>
      <c r="AX7004" s="3">
        <v>76.145722719125672</v>
      </c>
      <c r="AY7004" s="3">
        <v>99.025581948505376</v>
      </c>
      <c r="AZ7004" s="3">
        <v>89.39282119227795</v>
      </c>
      <c r="BA7004" s="3">
        <v>100</v>
      </c>
      <c r="BB7004" s="3">
        <v>78.216094675873222</v>
      </c>
      <c r="BC7004" s="31">
        <v>76.153714307881174</v>
      </c>
    </row>
    <row r="7005" spans="1:55" x14ac:dyDescent="0.55000000000000004">
      <c r="A7005" s="21" t="s">
        <v>6</v>
      </c>
      <c r="B7005" s="21" t="s">
        <v>20584</v>
      </c>
      <c r="C7005" s="21" t="s">
        <v>8226</v>
      </c>
      <c r="D7005" s="27" t="s">
        <v>8227</v>
      </c>
      <c r="E7005" s="4">
        <v>0</v>
      </c>
      <c r="F7005" s="4">
        <v>3</v>
      </c>
      <c r="G7005" s="4">
        <v>0</v>
      </c>
      <c r="H7005" s="62">
        <v>7</v>
      </c>
      <c r="J7005" s="28">
        <v>1</v>
      </c>
      <c r="K7005" s="13" t="s">
        <v>24548</v>
      </c>
      <c r="L7005" s="12" t="s">
        <v>24553</v>
      </c>
      <c r="M7005" s="12" t="s">
        <v>24553</v>
      </c>
      <c r="N7005" s="12" t="s">
        <v>24553</v>
      </c>
      <c r="O7005" s="12" t="s">
        <v>24553</v>
      </c>
      <c r="P7005" s="14" t="s">
        <v>24551</v>
      </c>
      <c r="Q7005" s="29" t="s">
        <v>24553</v>
      </c>
      <c r="AA7005" s="3">
        <v>78.312917118456127</v>
      </c>
      <c r="AB7005" s="3">
        <v>84.666517491754632</v>
      </c>
      <c r="AC7005" s="3">
        <v>99.603521820990053</v>
      </c>
      <c r="AD7005" s="3">
        <v>100</v>
      </c>
      <c r="AE7005" s="3">
        <v>95.348007037184658</v>
      </c>
      <c r="AF7005" s="3">
        <v>95.488026953128752</v>
      </c>
      <c r="AG7005" s="3">
        <v>55.63804073732549</v>
      </c>
      <c r="AH7005" s="32">
        <v>47.984416079119626</v>
      </c>
      <c r="AI7005" s="50">
        <v>2.8404796812777199E-3</v>
      </c>
      <c r="AT7005" s="3">
        <v>72.399761385442432</v>
      </c>
      <c r="AU7005" s="3">
        <v>70.705972335813485</v>
      </c>
      <c r="AV7005" s="3">
        <v>76.850757185305866</v>
      </c>
      <c r="AW7005" s="3">
        <v>73.322817181241447</v>
      </c>
      <c r="AX7005" s="3">
        <v>72.740216086537629</v>
      </c>
      <c r="AY7005" s="3">
        <v>94.223170922827322</v>
      </c>
      <c r="AZ7005" s="3">
        <v>100</v>
      </c>
      <c r="BA7005" s="3">
        <v>94.97665264903415</v>
      </c>
      <c r="BB7005" s="3">
        <v>62.368583988515581</v>
      </c>
      <c r="BC7005" s="31">
        <v>39.338830563052078</v>
      </c>
    </row>
    <row r="7006" spans="1:55" x14ac:dyDescent="0.55000000000000004">
      <c r="A7006" s="21" t="s">
        <v>6</v>
      </c>
      <c r="B7006" s="21" t="s">
        <v>16549</v>
      </c>
      <c r="C7006" s="21" t="s">
        <v>1614</v>
      </c>
      <c r="D7006" s="27" t="s">
        <v>1615</v>
      </c>
      <c r="E7006" s="4">
        <v>0</v>
      </c>
      <c r="F7006" s="4">
        <v>0</v>
      </c>
      <c r="G7006" s="4">
        <v>0</v>
      </c>
      <c r="H7006" s="62">
        <v>1</v>
      </c>
      <c r="J7006" s="28">
        <v>1</v>
      </c>
      <c r="K7006" s="13" t="s">
        <v>24548</v>
      </c>
      <c r="L7006" s="12" t="s">
        <v>24553</v>
      </c>
      <c r="M7006" s="12" t="s">
        <v>24553</v>
      </c>
      <c r="N7006" s="12" t="s">
        <v>24553</v>
      </c>
      <c r="O7006" s="12" t="s">
        <v>24553</v>
      </c>
      <c r="P7006" s="12" t="s">
        <v>24553</v>
      </c>
      <c r="Q7006" s="30" t="s">
        <v>24552</v>
      </c>
      <c r="AT7006" s="3">
        <v>95.508843148259928</v>
      </c>
      <c r="AU7006" s="3">
        <v>82.443254127374161</v>
      </c>
      <c r="AV7006" s="3">
        <v>90.426214349511056</v>
      </c>
      <c r="AW7006" s="3">
        <v>100</v>
      </c>
      <c r="AX7006" s="3">
        <v>90.283151127817945</v>
      </c>
      <c r="AY7006" s="3">
        <v>60.357847704188636</v>
      </c>
      <c r="AZ7006" s="3">
        <v>78.658139999401271</v>
      </c>
      <c r="BA7006" s="3">
        <v>66.840590464763068</v>
      </c>
      <c r="BB7006" s="3">
        <v>60.534604808766716</v>
      </c>
      <c r="BC7006" s="31">
        <v>39.656823581497143</v>
      </c>
    </row>
    <row r="7007" spans="1:55" x14ac:dyDescent="0.55000000000000004">
      <c r="A7007" s="21" t="s">
        <v>6</v>
      </c>
      <c r="B7007" s="21" t="s">
        <v>23790</v>
      </c>
      <c r="C7007" s="21" t="s">
        <v>16124</v>
      </c>
      <c r="D7007" s="27" t="s">
        <v>16125</v>
      </c>
      <c r="E7007" s="4">
        <v>4</v>
      </c>
      <c r="F7007" s="4">
        <v>0</v>
      </c>
      <c r="G7007" s="4">
        <v>2</v>
      </c>
      <c r="H7007" s="62">
        <v>0</v>
      </c>
      <c r="J7007" s="28">
        <v>1</v>
      </c>
      <c r="K7007" s="13" t="s">
        <v>24548</v>
      </c>
      <c r="L7007" s="12" t="s">
        <v>24553</v>
      </c>
      <c r="M7007" s="12" t="s">
        <v>24553</v>
      </c>
      <c r="N7007" s="12" t="s">
        <v>24553</v>
      </c>
      <c r="O7007" s="12" t="s">
        <v>24553</v>
      </c>
      <c r="P7007" s="12" t="s">
        <v>24553</v>
      </c>
      <c r="Q7007" s="30" t="s">
        <v>24552</v>
      </c>
      <c r="R7007" s="3">
        <v>81.357105838472876</v>
      </c>
      <c r="S7007" s="3">
        <v>100</v>
      </c>
      <c r="T7007" s="3">
        <v>53.381413684571847</v>
      </c>
      <c r="U7007" s="3">
        <v>53.755400796189889</v>
      </c>
      <c r="V7007" s="3">
        <v>53.782162535819467</v>
      </c>
      <c r="W7007" s="3">
        <v>54.570777625131115</v>
      </c>
      <c r="X7007" s="3">
        <v>78.295700016156928</v>
      </c>
      <c r="Y7007" s="32">
        <v>84.090623695144117</v>
      </c>
      <c r="Z7007" s="50">
        <v>1.6823020522944501E-2</v>
      </c>
      <c r="AJ7007" s="3">
        <v>100</v>
      </c>
      <c r="AK7007" s="3">
        <v>88.455940416233531</v>
      </c>
      <c r="AL7007" s="3">
        <v>89.1260079911481</v>
      </c>
      <c r="AM7007" s="3">
        <v>75.125275278980681</v>
      </c>
      <c r="AN7007" s="3">
        <v>55.895840790614592</v>
      </c>
      <c r="AO7007" s="3">
        <v>39.502797615305553</v>
      </c>
      <c r="AP7007" s="3">
        <v>44.089708759585662</v>
      </c>
      <c r="AQ7007" s="3">
        <v>25.869035094069659</v>
      </c>
      <c r="AR7007" s="3">
        <v>21.069170903719645</v>
      </c>
      <c r="AS7007" s="31">
        <v>50.639289445166689</v>
      </c>
    </row>
    <row r="7008" spans="1:55" x14ac:dyDescent="0.55000000000000004">
      <c r="A7008" s="21" t="s">
        <v>6</v>
      </c>
      <c r="B7008" s="21" t="s">
        <v>23881</v>
      </c>
      <c r="C7008" s="21" t="s">
        <v>4926</v>
      </c>
      <c r="D7008" s="27" t="s">
        <v>4927</v>
      </c>
      <c r="E7008" s="4">
        <v>4</v>
      </c>
      <c r="F7008" s="4">
        <v>1</v>
      </c>
      <c r="G7008" s="4">
        <v>12</v>
      </c>
      <c r="H7008" s="62">
        <v>2</v>
      </c>
      <c r="J7008" s="28">
        <v>1</v>
      </c>
      <c r="K7008" s="13" t="s">
        <v>24548</v>
      </c>
      <c r="L7008" s="12" t="s">
        <v>24553</v>
      </c>
      <c r="M7008" s="12" t="s">
        <v>24553</v>
      </c>
      <c r="N7008" s="12" t="s">
        <v>24553</v>
      </c>
      <c r="O7008" s="12" t="s">
        <v>24553</v>
      </c>
      <c r="P7008" s="12" t="s">
        <v>24553</v>
      </c>
      <c r="Q7008" s="30" t="s">
        <v>24552</v>
      </c>
      <c r="R7008" s="3">
        <v>67.582871231186999</v>
      </c>
      <c r="S7008" s="3">
        <v>63.734514821840669</v>
      </c>
      <c r="T7008" s="3">
        <v>100</v>
      </c>
      <c r="U7008" s="3">
        <v>95.594766639378875</v>
      </c>
      <c r="V7008" s="3">
        <v>43.551649397339027</v>
      </c>
      <c r="W7008" s="3">
        <v>43.215639418666733</v>
      </c>
      <c r="X7008" s="3">
        <v>56.426616117160897</v>
      </c>
      <c r="Y7008" s="32">
        <v>54.808853637002443</v>
      </c>
      <c r="Z7008" s="50">
        <v>3.0788745443697E-4</v>
      </c>
      <c r="AA7008" s="3">
        <v>77.822662683563394</v>
      </c>
      <c r="AB7008" s="3">
        <v>81.335980265806455</v>
      </c>
      <c r="AC7008" s="3">
        <v>92.560515311308365</v>
      </c>
      <c r="AD7008" s="3">
        <v>100</v>
      </c>
      <c r="AE7008" s="3">
        <v>79.699781900982387</v>
      </c>
      <c r="AF7008" s="3">
        <v>75.586060109850351</v>
      </c>
      <c r="AG7008" s="3">
        <v>96.081637618643143</v>
      </c>
      <c r="AH7008" s="32">
        <v>95.2306449606195</v>
      </c>
      <c r="AI7008" s="50">
        <v>1.54224791996702E-2</v>
      </c>
      <c r="AJ7008" s="3">
        <v>100</v>
      </c>
      <c r="AK7008" s="3">
        <v>78.267217111225776</v>
      </c>
      <c r="AL7008" s="3">
        <v>79.976216369601602</v>
      </c>
      <c r="AM7008" s="3">
        <v>88.90974173166957</v>
      </c>
      <c r="AN7008" s="3">
        <v>80.956104838619012</v>
      </c>
      <c r="AO7008" s="3">
        <v>71.270119745395064</v>
      </c>
      <c r="AP7008" s="3">
        <v>76.861061894460562</v>
      </c>
      <c r="AQ7008" s="3">
        <v>37.120915072148492</v>
      </c>
      <c r="AR7008" s="3">
        <v>50.563663683191976</v>
      </c>
      <c r="AS7008" s="31">
        <v>65.62215183514806</v>
      </c>
      <c r="AT7008" s="3">
        <v>92.922076767707225</v>
      </c>
      <c r="AU7008" s="3">
        <v>95.774423520029799</v>
      </c>
      <c r="AV7008" s="3">
        <v>76.571421086925938</v>
      </c>
      <c r="AW7008" s="3">
        <v>91.565878499305114</v>
      </c>
      <c r="AX7008" s="3">
        <v>89.506236937534538</v>
      </c>
      <c r="AY7008" s="3">
        <v>100</v>
      </c>
      <c r="AZ7008" s="3">
        <v>74.256426249102503</v>
      </c>
      <c r="BA7008" s="3">
        <v>37.092292165058559</v>
      </c>
      <c r="BB7008" s="3">
        <v>53.019904547314056</v>
      </c>
      <c r="BC7008" s="31">
        <v>67.194194279093594</v>
      </c>
    </row>
    <row r="7009" spans="1:55" x14ac:dyDescent="0.55000000000000004">
      <c r="A7009" s="21" t="s">
        <v>6</v>
      </c>
      <c r="B7009" s="21" t="s">
        <v>16548</v>
      </c>
      <c r="C7009" s="21" t="s">
        <v>1582</v>
      </c>
      <c r="D7009" s="27" t="s">
        <v>1583</v>
      </c>
      <c r="E7009" s="4">
        <v>0</v>
      </c>
      <c r="F7009" s="4">
        <v>0</v>
      </c>
      <c r="G7009" s="4">
        <v>0</v>
      </c>
      <c r="H7009" s="62">
        <v>1</v>
      </c>
      <c r="J7009" s="28">
        <v>1</v>
      </c>
      <c r="K7009" s="13" t="s">
        <v>24548</v>
      </c>
      <c r="L7009" s="12" t="s">
        <v>24553</v>
      </c>
      <c r="M7009" s="12" t="s">
        <v>24553</v>
      </c>
      <c r="N7009" s="12" t="s">
        <v>24553</v>
      </c>
      <c r="O7009" s="12" t="s">
        <v>24553</v>
      </c>
      <c r="P7009" s="14" t="s">
        <v>24551</v>
      </c>
      <c r="Q7009" s="29" t="s">
        <v>24553</v>
      </c>
      <c r="AT7009" s="3">
        <v>14.141941913461784</v>
      </c>
      <c r="AU7009" s="3">
        <v>14.817190302490197</v>
      </c>
      <c r="AV7009" s="3">
        <v>17.697360499042482</v>
      </c>
      <c r="AW7009" s="3">
        <v>18.844633215720254</v>
      </c>
      <c r="AX7009" s="3">
        <v>16.068784785040439</v>
      </c>
      <c r="AY7009" s="3">
        <v>17.231936879676589</v>
      </c>
      <c r="AZ7009" s="3">
        <v>22.117053024507133</v>
      </c>
      <c r="BA7009" s="3">
        <v>32.618886730794117</v>
      </c>
      <c r="BB7009" s="3">
        <v>68.389890194405737</v>
      </c>
      <c r="BC7009" s="31">
        <v>100</v>
      </c>
    </row>
    <row r="7010" spans="1:55" x14ac:dyDescent="0.55000000000000004">
      <c r="A7010" s="21" t="s">
        <v>6</v>
      </c>
      <c r="B7010" s="21" t="s">
        <v>18681</v>
      </c>
      <c r="C7010" s="21" t="s">
        <v>1404</v>
      </c>
      <c r="D7010" s="27" t="s">
        <v>1405</v>
      </c>
      <c r="E7010" s="4">
        <v>0</v>
      </c>
      <c r="F7010" s="4">
        <v>1</v>
      </c>
      <c r="G7010" s="4">
        <v>0</v>
      </c>
      <c r="H7010" s="62">
        <v>1</v>
      </c>
      <c r="J7010" s="28">
        <v>1</v>
      </c>
      <c r="K7010" s="13" t="s">
        <v>24548</v>
      </c>
      <c r="L7010" s="12" t="s">
        <v>24553</v>
      </c>
      <c r="M7010" s="12" t="s">
        <v>24553</v>
      </c>
      <c r="N7010" s="12" t="s">
        <v>24553</v>
      </c>
      <c r="O7010" s="12" t="s">
        <v>24553</v>
      </c>
      <c r="P7010" s="14" t="s">
        <v>24551</v>
      </c>
      <c r="Q7010" s="29" t="s">
        <v>24553</v>
      </c>
      <c r="AA7010" s="3">
        <v>38.768584557568666</v>
      </c>
      <c r="AB7010" s="3">
        <v>30.291640345099445</v>
      </c>
      <c r="AC7010" s="3">
        <v>61.651956569304744</v>
      </c>
      <c r="AD7010" s="3">
        <v>59.869014058825933</v>
      </c>
      <c r="AE7010" s="3">
        <v>100</v>
      </c>
      <c r="AF7010" s="3">
        <v>91.698145298617987</v>
      </c>
      <c r="AG7010" s="3">
        <v>81.110037524147188</v>
      </c>
      <c r="AH7010" s="32">
        <v>91.559635813564967</v>
      </c>
      <c r="AI7010" s="50">
        <v>4.7108167048181401E-3</v>
      </c>
      <c r="AT7010" s="3">
        <v>46.803833044793755</v>
      </c>
      <c r="AU7010" s="3">
        <v>44.441144400195796</v>
      </c>
      <c r="AV7010" s="3">
        <v>42.298033686502386</v>
      </c>
      <c r="AW7010" s="3">
        <v>50.813096885175746</v>
      </c>
      <c r="AX7010" s="3">
        <v>60.036226388375916</v>
      </c>
      <c r="AY7010" s="3">
        <v>73.40305052030557</v>
      </c>
      <c r="AZ7010" s="3">
        <v>70.612324467447507</v>
      </c>
      <c r="BA7010" s="3">
        <v>100</v>
      </c>
      <c r="BB7010" s="3">
        <v>98.329026145260272</v>
      </c>
      <c r="BC7010" s="31">
        <v>85.100478239032071</v>
      </c>
    </row>
    <row r="7011" spans="1:55" x14ac:dyDescent="0.55000000000000004">
      <c r="A7011" s="21" t="s">
        <v>6</v>
      </c>
      <c r="B7011" s="21" t="s">
        <v>20694</v>
      </c>
      <c r="C7011" s="21" t="s">
        <v>9109</v>
      </c>
      <c r="D7011" s="27" t="s">
        <v>9110</v>
      </c>
      <c r="E7011" s="4">
        <v>0</v>
      </c>
      <c r="F7011" s="4">
        <v>3</v>
      </c>
      <c r="G7011" s="4">
        <v>0</v>
      </c>
      <c r="H7011" s="62">
        <v>12</v>
      </c>
      <c r="J7011" s="28">
        <v>1</v>
      </c>
      <c r="K7011" s="13" t="s">
        <v>24548</v>
      </c>
      <c r="L7011" s="12" t="s">
        <v>24553</v>
      </c>
      <c r="M7011" s="12" t="s">
        <v>24553</v>
      </c>
      <c r="N7011" s="12" t="s">
        <v>24553</v>
      </c>
      <c r="O7011" s="12" t="s">
        <v>24553</v>
      </c>
      <c r="P7011" s="14" t="s">
        <v>24551</v>
      </c>
      <c r="Q7011" s="29" t="s">
        <v>24553</v>
      </c>
      <c r="AA7011" s="3">
        <v>39.240714330737845</v>
      </c>
      <c r="AB7011" s="3">
        <v>32.402030680964842</v>
      </c>
      <c r="AC7011" s="3">
        <v>96.944874073375999</v>
      </c>
      <c r="AD7011" s="3">
        <v>100</v>
      </c>
      <c r="AE7011" s="3">
        <v>86.541437125317415</v>
      </c>
      <c r="AF7011" s="3">
        <v>84.294333102477253</v>
      </c>
      <c r="AG7011" s="3">
        <v>71.789218153946763</v>
      </c>
      <c r="AH7011" s="32">
        <v>78.695385544435737</v>
      </c>
      <c r="AI7011" s="50">
        <v>1.9673214942858498E-3</v>
      </c>
      <c r="AT7011" s="3">
        <v>38.334165020477208</v>
      </c>
      <c r="AU7011" s="3">
        <v>63.002046804806824</v>
      </c>
      <c r="AV7011" s="3">
        <v>57.985690705854573</v>
      </c>
      <c r="AW7011" s="3">
        <v>58.784219153600816</v>
      </c>
      <c r="AX7011" s="3">
        <v>63.267211915295263</v>
      </c>
      <c r="AY7011" s="3">
        <v>98.243540373122045</v>
      </c>
      <c r="AZ7011" s="3">
        <v>89.168855147643384</v>
      </c>
      <c r="BA7011" s="3">
        <v>100</v>
      </c>
      <c r="BB7011" s="3">
        <v>82.335249013484088</v>
      </c>
      <c r="BC7011" s="31">
        <v>79.200859144228133</v>
      </c>
    </row>
    <row r="7012" spans="1:55" x14ac:dyDescent="0.55000000000000004">
      <c r="A7012" s="21" t="s">
        <v>6</v>
      </c>
      <c r="B7012" s="21" t="s">
        <v>23831</v>
      </c>
      <c r="C7012" s="21" t="s">
        <v>14736</v>
      </c>
      <c r="D7012" s="27" t="s">
        <v>14737</v>
      </c>
      <c r="E7012" s="4">
        <v>4</v>
      </c>
      <c r="F7012" s="4">
        <v>0</v>
      </c>
      <c r="G7012" s="4">
        <v>6</v>
      </c>
      <c r="H7012" s="62">
        <v>2</v>
      </c>
      <c r="J7012" s="28">
        <v>1</v>
      </c>
      <c r="K7012" s="13" t="s">
        <v>24548</v>
      </c>
      <c r="L7012" s="16" t="s">
        <v>16303</v>
      </c>
      <c r="M7012" s="12" t="s">
        <v>24553</v>
      </c>
      <c r="N7012" s="12" t="s">
        <v>24553</v>
      </c>
      <c r="O7012" s="12" t="s">
        <v>24553</v>
      </c>
      <c r="P7012" s="12" t="s">
        <v>24553</v>
      </c>
      <c r="Q7012" s="29" t="s">
        <v>24553</v>
      </c>
      <c r="R7012" s="3">
        <v>75.966647412344173</v>
      </c>
      <c r="S7012" s="3">
        <v>81.589186997625134</v>
      </c>
      <c r="T7012" s="3">
        <v>58.553758368500233</v>
      </c>
      <c r="U7012" s="3">
        <v>52.315994992871062</v>
      </c>
      <c r="V7012" s="3">
        <v>81.523297657250538</v>
      </c>
      <c r="W7012" s="3">
        <v>79.674002864177965</v>
      </c>
      <c r="X7012" s="3">
        <v>100</v>
      </c>
      <c r="Y7012" s="32">
        <v>94.380669620577805</v>
      </c>
      <c r="Z7012" s="50">
        <v>3.15280778198357E-3</v>
      </c>
      <c r="AJ7012" s="3">
        <v>66.047790628295814</v>
      </c>
      <c r="AK7012" s="3">
        <v>99.977265964605238</v>
      </c>
      <c r="AL7012" s="3">
        <v>100</v>
      </c>
      <c r="AM7012" s="3">
        <v>62.461518042848205</v>
      </c>
      <c r="AN7012" s="3">
        <v>52.565996899771697</v>
      </c>
      <c r="AO7012" s="3">
        <v>41.028002226718748</v>
      </c>
      <c r="AP7012" s="3">
        <v>45.489593483662119</v>
      </c>
      <c r="AQ7012" s="3">
        <v>42.299104215875822</v>
      </c>
      <c r="AR7012" s="3">
        <v>54.879299397989755</v>
      </c>
      <c r="AS7012" s="31">
        <v>59.46304805379058</v>
      </c>
      <c r="AT7012" s="3">
        <v>68.22073410242696</v>
      </c>
      <c r="AU7012" s="3">
        <v>73.361612610642567</v>
      </c>
      <c r="AV7012" s="3">
        <v>97.6077886822371</v>
      </c>
      <c r="AW7012" s="3">
        <v>60.559910735725232</v>
      </c>
      <c r="AX7012" s="3">
        <v>78.541747676637357</v>
      </c>
      <c r="AY7012" s="3">
        <v>91.042641073107731</v>
      </c>
      <c r="AZ7012" s="3">
        <v>80.618584397249933</v>
      </c>
      <c r="BA7012" s="3">
        <v>91.309146385276435</v>
      </c>
      <c r="BB7012" s="3">
        <v>100</v>
      </c>
      <c r="BC7012" s="31">
        <v>78.247888313470952</v>
      </c>
    </row>
    <row r="7013" spans="1:55" x14ac:dyDescent="0.55000000000000004">
      <c r="A7013" s="21" t="s">
        <v>6</v>
      </c>
      <c r="B7013" s="21" t="s">
        <v>16740</v>
      </c>
      <c r="C7013" s="21" t="s">
        <v>7455</v>
      </c>
      <c r="D7013" s="27" t="s">
        <v>7456</v>
      </c>
      <c r="E7013" s="4">
        <v>0</v>
      </c>
      <c r="F7013" s="4">
        <v>0</v>
      </c>
      <c r="G7013" s="4">
        <v>0</v>
      </c>
      <c r="H7013" s="62">
        <v>1</v>
      </c>
      <c r="J7013" s="28">
        <v>1</v>
      </c>
      <c r="K7013" s="13" t="s">
        <v>24548</v>
      </c>
      <c r="L7013" s="12" t="s">
        <v>24553</v>
      </c>
      <c r="M7013" s="12" t="s">
        <v>24553</v>
      </c>
      <c r="N7013" s="12" t="s">
        <v>24553</v>
      </c>
      <c r="O7013" s="15" t="s">
        <v>24550</v>
      </c>
      <c r="P7013" s="12" t="s">
        <v>24553</v>
      </c>
      <c r="Q7013" s="29" t="s">
        <v>24553</v>
      </c>
      <c r="AT7013" s="3">
        <v>68.064825862007311</v>
      </c>
      <c r="AU7013" s="3">
        <v>95.595714850042654</v>
      </c>
      <c r="AV7013" s="3">
        <v>85.369188365361936</v>
      </c>
      <c r="AW7013" s="3">
        <v>91.585062305598143</v>
      </c>
      <c r="AX7013" s="3">
        <v>100</v>
      </c>
      <c r="AY7013" s="3">
        <v>57.216425651646553</v>
      </c>
      <c r="AZ7013" s="3">
        <v>59.262210925267723</v>
      </c>
      <c r="BA7013" s="3">
        <v>25.533572498157099</v>
      </c>
      <c r="BB7013" s="3">
        <v>27.972334243642067</v>
      </c>
      <c r="BC7013" s="31">
        <v>15.371672507262563</v>
      </c>
    </row>
    <row r="7014" spans="1:55" x14ac:dyDescent="0.55000000000000004">
      <c r="A7014" s="21" t="s">
        <v>6</v>
      </c>
      <c r="B7014" s="21" t="s">
        <v>21836</v>
      </c>
      <c r="C7014" s="21" t="s">
        <v>9365</v>
      </c>
      <c r="D7014" s="27" t="s">
        <v>9366</v>
      </c>
      <c r="E7014" s="4">
        <v>0</v>
      </c>
      <c r="F7014" s="4">
        <v>14</v>
      </c>
      <c r="G7014" s="4">
        <v>0</v>
      </c>
      <c r="H7014" s="62">
        <v>29</v>
      </c>
      <c r="J7014" s="28">
        <v>2</v>
      </c>
      <c r="K7014" s="13" t="s">
        <v>24548</v>
      </c>
      <c r="L7014" s="16" t="s">
        <v>16303</v>
      </c>
      <c r="M7014" s="12" t="s">
        <v>24553</v>
      </c>
      <c r="N7014" s="12" t="s">
        <v>24553</v>
      </c>
      <c r="O7014" s="12" t="s">
        <v>24553</v>
      </c>
      <c r="P7014" s="14" t="s">
        <v>24551</v>
      </c>
      <c r="Q7014" s="29" t="s">
        <v>24553</v>
      </c>
      <c r="AA7014" s="3">
        <v>87.386059621686641</v>
      </c>
      <c r="AB7014" s="3">
        <v>93.126047810960372</v>
      </c>
      <c r="AC7014" s="3">
        <v>98.463267127401764</v>
      </c>
      <c r="AD7014" s="3">
        <v>100</v>
      </c>
      <c r="AE7014" s="3">
        <v>79.011242187206221</v>
      </c>
      <c r="AF7014" s="3">
        <v>77.239180695096636</v>
      </c>
      <c r="AG7014" s="3">
        <v>61.639178490756009</v>
      </c>
      <c r="AH7014" s="32">
        <v>54.779685425725276</v>
      </c>
      <c r="AI7014" s="50">
        <v>3.7481926701311802E-3</v>
      </c>
      <c r="AT7014" s="3">
        <v>89.132112425815805</v>
      </c>
      <c r="AU7014" s="3">
        <v>97.462167942338709</v>
      </c>
      <c r="AV7014" s="3">
        <v>100</v>
      </c>
      <c r="AW7014" s="3">
        <v>95.287677857814074</v>
      </c>
      <c r="AX7014" s="3">
        <v>95.918805605297678</v>
      </c>
      <c r="AY7014" s="3">
        <v>93.0367455882934</v>
      </c>
      <c r="AZ7014" s="3">
        <v>89.160123492806235</v>
      </c>
      <c r="BA7014" s="3">
        <v>82.234332229012679</v>
      </c>
      <c r="BB7014" s="3">
        <v>72.48908010845949</v>
      </c>
      <c r="BC7014" s="31">
        <v>68.081226363135485</v>
      </c>
    </row>
    <row r="7015" spans="1:55" x14ac:dyDescent="0.55000000000000004">
      <c r="A7015" s="21" t="s">
        <v>6</v>
      </c>
      <c r="B7015" s="21" t="s">
        <v>16966</v>
      </c>
      <c r="C7015" s="21" t="s">
        <v>9365</v>
      </c>
      <c r="D7015" s="27" t="s">
        <v>12410</v>
      </c>
      <c r="E7015" s="4">
        <v>0</v>
      </c>
      <c r="F7015" s="4">
        <v>0</v>
      </c>
      <c r="G7015" s="4">
        <v>0</v>
      </c>
      <c r="H7015" s="62">
        <v>1</v>
      </c>
      <c r="J7015" s="28">
        <v>2</v>
      </c>
      <c r="K7015" s="13" t="s">
        <v>24548</v>
      </c>
      <c r="L7015" s="16" t="s">
        <v>16303</v>
      </c>
      <c r="M7015" s="12" t="s">
        <v>24553</v>
      </c>
      <c r="N7015" s="12" t="s">
        <v>24553</v>
      </c>
      <c r="O7015" s="12" t="s">
        <v>24553</v>
      </c>
      <c r="P7015" s="14" t="s">
        <v>24551</v>
      </c>
      <c r="Q7015" s="29" t="s">
        <v>24553</v>
      </c>
      <c r="AT7015" s="3">
        <v>71.575365808696219</v>
      </c>
      <c r="AU7015" s="3">
        <v>71.441164521154121</v>
      </c>
      <c r="AV7015" s="3">
        <v>88.312363035621871</v>
      </c>
      <c r="AW7015" s="3">
        <v>69.713252544929233</v>
      </c>
      <c r="AX7015" s="3">
        <v>89.958079385182103</v>
      </c>
      <c r="AY7015" s="3">
        <v>99.793827646212165</v>
      </c>
      <c r="AZ7015" s="3">
        <v>75.051903960201969</v>
      </c>
      <c r="BA7015" s="3">
        <v>100</v>
      </c>
      <c r="BB7015" s="3">
        <v>70.959636538305645</v>
      </c>
      <c r="BC7015" s="31">
        <v>56.685878129705223</v>
      </c>
    </row>
    <row r="7016" spans="1:55" x14ac:dyDescent="0.55000000000000004">
      <c r="A7016" s="21" t="s">
        <v>6</v>
      </c>
      <c r="B7016" s="21" t="s">
        <v>19740</v>
      </c>
      <c r="C7016" s="21" t="s">
        <v>4914</v>
      </c>
      <c r="D7016" s="27" t="s">
        <v>4915</v>
      </c>
      <c r="E7016" s="4">
        <v>0</v>
      </c>
      <c r="F7016" s="4">
        <v>2</v>
      </c>
      <c r="G7016" s="4">
        <v>0</v>
      </c>
      <c r="H7016" s="62">
        <v>1</v>
      </c>
      <c r="J7016" s="28">
        <v>1</v>
      </c>
      <c r="K7016" s="13" t="s">
        <v>24548</v>
      </c>
      <c r="L7016" s="16" t="s">
        <v>16303</v>
      </c>
      <c r="M7016" s="12" t="s">
        <v>24553</v>
      </c>
      <c r="N7016" s="12" t="s">
        <v>24553</v>
      </c>
      <c r="O7016" s="12" t="s">
        <v>24553</v>
      </c>
      <c r="P7016" s="12" t="s">
        <v>24553</v>
      </c>
      <c r="Q7016" s="29" t="s">
        <v>24553</v>
      </c>
      <c r="AA7016" s="3">
        <v>17.671594558693819</v>
      </c>
      <c r="AB7016" s="3">
        <v>19.069647929932664</v>
      </c>
      <c r="AC7016" s="3">
        <v>51.427865004998786</v>
      </c>
      <c r="AD7016" s="3">
        <v>50.254252763422912</v>
      </c>
      <c r="AE7016" s="3">
        <v>65.673744341100402</v>
      </c>
      <c r="AF7016" s="3">
        <v>61.883705225895426</v>
      </c>
      <c r="AG7016" s="3">
        <v>97.874197557177084</v>
      </c>
      <c r="AH7016" s="32">
        <v>100</v>
      </c>
      <c r="AI7016" s="50">
        <v>4.6778037398025399E-4</v>
      </c>
      <c r="AT7016" s="3">
        <v>14.642799208804036</v>
      </c>
      <c r="AU7016" s="3">
        <v>17.823910776329033</v>
      </c>
      <c r="AV7016" s="3">
        <v>12.027562500464368</v>
      </c>
      <c r="AW7016" s="3">
        <v>15.861790121825658</v>
      </c>
      <c r="AX7016" s="3">
        <v>13.469510947485816</v>
      </c>
      <c r="AY7016" s="3">
        <v>26.491712795230015</v>
      </c>
      <c r="AZ7016" s="3">
        <v>37.764880773632136</v>
      </c>
      <c r="BA7016" s="3">
        <v>46.295985059672212</v>
      </c>
      <c r="BB7016" s="3">
        <v>68.577629685808972</v>
      </c>
      <c r="BC7016" s="31">
        <v>100</v>
      </c>
    </row>
    <row r="7017" spans="1:55" x14ac:dyDescent="0.55000000000000004">
      <c r="A7017" s="21" t="s">
        <v>6</v>
      </c>
      <c r="B7017" s="21" t="s">
        <v>21850</v>
      </c>
      <c r="C7017" s="21" t="s">
        <v>12082</v>
      </c>
      <c r="D7017" s="27" t="s">
        <v>12083</v>
      </c>
      <c r="E7017" s="4">
        <v>0</v>
      </c>
      <c r="F7017" s="4">
        <v>15</v>
      </c>
      <c r="G7017" s="4">
        <v>0</v>
      </c>
      <c r="H7017" s="62">
        <v>20</v>
      </c>
      <c r="J7017" s="28">
        <v>1</v>
      </c>
      <c r="K7017" s="13" t="s">
        <v>24548</v>
      </c>
      <c r="L7017" s="16" t="s">
        <v>16303</v>
      </c>
      <c r="M7017" s="12" t="s">
        <v>24553</v>
      </c>
      <c r="N7017" s="12" t="s">
        <v>24553</v>
      </c>
      <c r="O7017" s="12" t="s">
        <v>24553</v>
      </c>
      <c r="P7017" s="14" t="s">
        <v>24551</v>
      </c>
      <c r="Q7017" s="29" t="s">
        <v>24553</v>
      </c>
      <c r="AA7017" s="3">
        <v>92.407996901088978</v>
      </c>
      <c r="AB7017" s="3">
        <v>100</v>
      </c>
      <c r="AC7017" s="3">
        <v>71.366247010815584</v>
      </c>
      <c r="AD7017" s="3">
        <v>65.258924860436281</v>
      </c>
      <c r="AE7017" s="3">
        <v>62.371518367409827</v>
      </c>
      <c r="AF7017" s="3">
        <v>69.231127482407501</v>
      </c>
      <c r="AG7017" s="3">
        <v>74.551855634416128</v>
      </c>
      <c r="AH7017" s="32">
        <v>65.896656162295642</v>
      </c>
      <c r="AI7017" s="50">
        <v>2.18103283260766E-2</v>
      </c>
      <c r="AT7017" s="3">
        <v>100</v>
      </c>
      <c r="AU7017" s="3">
        <v>95.370531185786632</v>
      </c>
      <c r="AV7017" s="3">
        <v>86.852061263835523</v>
      </c>
      <c r="AW7017" s="3">
        <v>80.508353820570719</v>
      </c>
      <c r="AX7017" s="3">
        <v>70.623396786820976</v>
      </c>
      <c r="AY7017" s="3">
        <v>60.078948621530813</v>
      </c>
      <c r="AZ7017" s="3">
        <v>55.455144989674032</v>
      </c>
      <c r="BA7017" s="3">
        <v>55.549959663536953</v>
      </c>
      <c r="BB7017" s="3">
        <v>50.948497034684557</v>
      </c>
      <c r="BC7017" s="31">
        <v>81.80791785838926</v>
      </c>
    </row>
    <row r="7018" spans="1:55" x14ac:dyDescent="0.55000000000000004">
      <c r="A7018" s="21" t="s">
        <v>6</v>
      </c>
      <c r="B7018" s="21" t="s">
        <v>21720</v>
      </c>
      <c r="C7018" s="21" t="s">
        <v>14845</v>
      </c>
      <c r="D7018" s="27" t="s">
        <v>14846</v>
      </c>
      <c r="E7018" s="4">
        <v>0</v>
      </c>
      <c r="F7018" s="4">
        <v>11</v>
      </c>
      <c r="G7018" s="4">
        <v>0</v>
      </c>
      <c r="H7018" s="62">
        <v>5</v>
      </c>
      <c r="J7018" s="28">
        <v>1</v>
      </c>
      <c r="K7018" s="13" t="s">
        <v>24548</v>
      </c>
      <c r="L7018" s="12" t="s">
        <v>24553</v>
      </c>
      <c r="M7018" s="12" t="s">
        <v>24553</v>
      </c>
      <c r="N7018" s="12" t="s">
        <v>24553</v>
      </c>
      <c r="O7018" s="12" t="s">
        <v>24553</v>
      </c>
      <c r="P7018" s="14" t="s">
        <v>24551</v>
      </c>
      <c r="Q7018" s="29" t="s">
        <v>24553</v>
      </c>
      <c r="AA7018" s="3">
        <v>60.118814950545627</v>
      </c>
      <c r="AB7018" s="3">
        <v>68.412761041566284</v>
      </c>
      <c r="AC7018" s="3">
        <v>38.317785570063776</v>
      </c>
      <c r="AD7018" s="3">
        <v>32.964847967184191</v>
      </c>
      <c r="AE7018" s="3">
        <v>81.440155474355834</v>
      </c>
      <c r="AF7018" s="3">
        <v>93.060919314987558</v>
      </c>
      <c r="AG7018" s="3">
        <v>100</v>
      </c>
      <c r="AH7018" s="32">
        <v>97.756349980053642</v>
      </c>
      <c r="AI7018" s="50">
        <v>4.24246273180742E-3</v>
      </c>
      <c r="AT7018" s="3">
        <v>94.158621096134738</v>
      </c>
      <c r="AU7018" s="3">
        <v>100</v>
      </c>
      <c r="AV7018" s="3">
        <v>97.531974990196261</v>
      </c>
      <c r="AW7018" s="3">
        <v>66.394295286690181</v>
      </c>
      <c r="AX7018" s="3">
        <v>60.379800039682799</v>
      </c>
      <c r="AY7018" s="3">
        <v>48.361578205827662</v>
      </c>
      <c r="AZ7018" s="3">
        <v>40.620146754009831</v>
      </c>
      <c r="BA7018" s="3">
        <v>52.669806685464451</v>
      </c>
      <c r="BB7018" s="3">
        <v>67.911131025911416</v>
      </c>
      <c r="BC7018" s="31">
        <v>86.02501111802907</v>
      </c>
    </row>
    <row r="7019" spans="1:55" x14ac:dyDescent="0.55000000000000004">
      <c r="A7019" s="21" t="s">
        <v>6</v>
      </c>
      <c r="B7019" s="21" t="s">
        <v>19021</v>
      </c>
      <c r="C7019" s="21" t="s">
        <v>14792</v>
      </c>
      <c r="D7019" s="27" t="s">
        <v>14793</v>
      </c>
      <c r="E7019" s="4">
        <v>0</v>
      </c>
      <c r="F7019" s="4">
        <v>1</v>
      </c>
      <c r="G7019" s="4">
        <v>0</v>
      </c>
      <c r="H7019" s="62">
        <v>2</v>
      </c>
      <c r="J7019" s="28">
        <v>1</v>
      </c>
      <c r="K7019" s="12" t="s">
        <v>24553</v>
      </c>
      <c r="L7019" s="12" t="s">
        <v>24553</v>
      </c>
      <c r="M7019" s="12" t="s">
        <v>24553</v>
      </c>
      <c r="N7019" s="12" t="s">
        <v>24553</v>
      </c>
      <c r="O7019" s="12" t="s">
        <v>24553</v>
      </c>
      <c r="P7019" s="12" t="s">
        <v>24553</v>
      </c>
      <c r="Q7019" s="29" t="s">
        <v>24553</v>
      </c>
      <c r="AA7019" s="3">
        <v>92.368115341591192</v>
      </c>
      <c r="AB7019" s="3">
        <v>100</v>
      </c>
      <c r="AC7019" s="3">
        <v>23.005040495456129</v>
      </c>
      <c r="AD7019" s="3">
        <v>21.42165529784673</v>
      </c>
      <c r="AE7019" s="3">
        <v>18.398423223420178</v>
      </c>
      <c r="AF7019" s="3">
        <v>27.611204451521871</v>
      </c>
      <c r="AG7019" s="3">
        <v>19.767149144158161</v>
      </c>
      <c r="AH7019" s="32">
        <v>22.462574884977336</v>
      </c>
      <c r="AI7019" s="50">
        <v>1.5713180412451099E-3</v>
      </c>
      <c r="AT7019" s="3">
        <v>90.185584899210937</v>
      </c>
      <c r="AU7019" s="3">
        <v>100</v>
      </c>
      <c r="AV7019" s="3">
        <v>87.37894720644762</v>
      </c>
      <c r="AW7019" s="3">
        <v>64.924957745834035</v>
      </c>
      <c r="AX7019" s="3">
        <v>60.467846997092309</v>
      </c>
      <c r="AY7019" s="3">
        <v>43.759898007278998</v>
      </c>
      <c r="AZ7019" s="3">
        <v>30.647087746253813</v>
      </c>
      <c r="BA7019" s="3">
        <v>22.237719059272155</v>
      </c>
      <c r="BB7019" s="3">
        <v>15.999267564487299</v>
      </c>
      <c r="BC7019" s="31">
        <v>10.98212903405086</v>
      </c>
    </row>
    <row r="7020" spans="1:55" x14ac:dyDescent="0.55000000000000004">
      <c r="A7020" s="21" t="s">
        <v>6</v>
      </c>
      <c r="B7020" s="21" t="s">
        <v>19117</v>
      </c>
      <c r="C7020" s="21" t="s">
        <v>11963</v>
      </c>
      <c r="D7020" s="27" t="s">
        <v>11964</v>
      </c>
      <c r="E7020" s="4">
        <v>0</v>
      </c>
      <c r="F7020" s="4">
        <v>1</v>
      </c>
      <c r="G7020" s="4">
        <v>0</v>
      </c>
      <c r="H7020" s="62">
        <v>3</v>
      </c>
      <c r="J7020" s="28">
        <v>1</v>
      </c>
      <c r="K7020" s="13" t="s">
        <v>24548</v>
      </c>
      <c r="L7020" s="12" t="s">
        <v>24553</v>
      </c>
      <c r="M7020" s="12" t="s">
        <v>24553</v>
      </c>
      <c r="N7020" s="12" t="s">
        <v>24553</v>
      </c>
      <c r="O7020" s="12" t="s">
        <v>24553</v>
      </c>
      <c r="P7020" s="14" t="s">
        <v>24551</v>
      </c>
      <c r="Q7020" s="29" t="s">
        <v>24553</v>
      </c>
      <c r="AA7020" s="3">
        <v>59.344308273537969</v>
      </c>
      <c r="AB7020" s="3">
        <v>60.449415499285877</v>
      </c>
      <c r="AC7020" s="3">
        <v>79.570051579961984</v>
      </c>
      <c r="AD7020" s="3">
        <v>72.632431581409435</v>
      </c>
      <c r="AE7020" s="3">
        <v>100</v>
      </c>
      <c r="AF7020" s="3">
        <v>85.267542891163117</v>
      </c>
      <c r="AG7020" s="3">
        <v>71.823098592610464</v>
      </c>
      <c r="AH7020" s="32">
        <v>88.524249641723785</v>
      </c>
      <c r="AI7020" s="50">
        <v>8.7880628095165794E-2</v>
      </c>
      <c r="AT7020" s="3">
        <v>54.830729801789211</v>
      </c>
      <c r="AU7020" s="3">
        <v>66.696988172074356</v>
      </c>
      <c r="AV7020" s="3">
        <v>64.145874130194741</v>
      </c>
      <c r="AW7020" s="3">
        <v>58.079851909307244</v>
      </c>
      <c r="AX7020" s="3">
        <v>78.272010181400347</v>
      </c>
      <c r="AY7020" s="3">
        <v>100</v>
      </c>
      <c r="AZ7020" s="3">
        <v>82.507697396020063</v>
      </c>
      <c r="BA7020" s="3">
        <v>85.552183061774116</v>
      </c>
      <c r="BB7020" s="3">
        <v>70.993864090717409</v>
      </c>
      <c r="BC7020" s="31">
        <v>73.936590373857314</v>
      </c>
    </row>
    <row r="7021" spans="1:55" x14ac:dyDescent="0.55000000000000004">
      <c r="A7021" s="21" t="s">
        <v>6</v>
      </c>
      <c r="B7021" s="21" t="s">
        <v>22375</v>
      </c>
      <c r="C7021" s="21" t="s">
        <v>3786</v>
      </c>
      <c r="D7021" s="27" t="s">
        <v>3787</v>
      </c>
      <c r="E7021" s="4">
        <v>0</v>
      </c>
      <c r="F7021" s="4">
        <v>6</v>
      </c>
      <c r="G7021" s="4">
        <v>1</v>
      </c>
      <c r="H7021" s="62">
        <v>29</v>
      </c>
      <c r="J7021" s="28">
        <v>1</v>
      </c>
      <c r="K7021" s="13" t="s">
        <v>24548</v>
      </c>
      <c r="L7021" s="16" t="s">
        <v>16303</v>
      </c>
      <c r="M7021" s="12" t="s">
        <v>24553</v>
      </c>
      <c r="N7021" s="12" t="s">
        <v>24553</v>
      </c>
      <c r="O7021" s="12" t="s">
        <v>24553</v>
      </c>
      <c r="P7021" s="14" t="s">
        <v>24551</v>
      </c>
      <c r="Q7021" s="29" t="s">
        <v>24553</v>
      </c>
      <c r="AA7021" s="3">
        <v>58.377530251293507</v>
      </c>
      <c r="AB7021" s="3">
        <v>65.766537622629414</v>
      </c>
      <c r="AC7021" s="3">
        <v>92.399078970839327</v>
      </c>
      <c r="AD7021" s="3">
        <v>100</v>
      </c>
      <c r="AE7021" s="3">
        <v>75.548989641055456</v>
      </c>
      <c r="AF7021" s="3">
        <v>66.790258001974621</v>
      </c>
      <c r="AG7021" s="3">
        <v>73.82015743603678</v>
      </c>
      <c r="AH7021" s="32">
        <v>63.632481313859337</v>
      </c>
      <c r="AI7021" s="50">
        <v>2.8302660434543998E-2</v>
      </c>
      <c r="AJ7021" s="3">
        <v>69.783073872922486</v>
      </c>
      <c r="AK7021" s="3">
        <v>39.093999501831952</v>
      </c>
      <c r="AL7021" s="3">
        <v>52.391663833998713</v>
      </c>
      <c r="AM7021" s="3">
        <v>43.920952669032602</v>
      </c>
      <c r="AN7021" s="3">
        <v>50.197908317965222</v>
      </c>
      <c r="AO7021" s="3">
        <v>56.642066329135965</v>
      </c>
      <c r="AP7021" s="3">
        <v>60.345911438674968</v>
      </c>
      <c r="AQ7021" s="3">
        <v>100</v>
      </c>
      <c r="AR7021" s="3">
        <v>89.004460703848608</v>
      </c>
      <c r="AS7021" s="31">
        <v>60.422757687943459</v>
      </c>
      <c r="AT7021" s="3">
        <v>49.114238566680875</v>
      </c>
      <c r="AU7021" s="3">
        <v>52.197574707252755</v>
      </c>
      <c r="AV7021" s="3">
        <v>56.702946679266198</v>
      </c>
      <c r="AW7021" s="3">
        <v>59.095536333697986</v>
      </c>
      <c r="AX7021" s="3">
        <v>59.402262984594586</v>
      </c>
      <c r="AY7021" s="3">
        <v>67.438093873316902</v>
      </c>
      <c r="AZ7021" s="3">
        <v>73.488409710268527</v>
      </c>
      <c r="BA7021" s="3">
        <v>96.656139158926806</v>
      </c>
      <c r="BB7021" s="3">
        <v>100</v>
      </c>
      <c r="BC7021" s="31">
        <v>86.486851677282985</v>
      </c>
    </row>
    <row r="7022" spans="1:55" x14ac:dyDescent="0.55000000000000004">
      <c r="A7022" s="21" t="s">
        <v>6</v>
      </c>
      <c r="B7022" s="21" t="s">
        <v>22183</v>
      </c>
      <c r="C7022" s="21" t="s">
        <v>11989</v>
      </c>
      <c r="D7022" s="27" t="s">
        <v>11990</v>
      </c>
      <c r="E7022" s="4">
        <v>0</v>
      </c>
      <c r="F7022" s="4">
        <v>1</v>
      </c>
      <c r="G7022" s="4">
        <v>1</v>
      </c>
      <c r="H7022" s="62">
        <v>6</v>
      </c>
      <c r="J7022" s="28">
        <v>1</v>
      </c>
      <c r="K7022" s="13" t="s">
        <v>24548</v>
      </c>
      <c r="L7022" s="16" t="s">
        <v>16303</v>
      </c>
      <c r="M7022" s="12" t="s">
        <v>24553</v>
      </c>
      <c r="N7022" s="12" t="s">
        <v>24553</v>
      </c>
      <c r="O7022" s="12" t="s">
        <v>24553</v>
      </c>
      <c r="P7022" s="12" t="s">
        <v>24553</v>
      </c>
      <c r="Q7022" s="29" t="s">
        <v>24553</v>
      </c>
      <c r="AA7022" s="3">
        <v>81.23923708918322</v>
      </c>
      <c r="AB7022" s="3">
        <v>100</v>
      </c>
      <c r="AC7022" s="3">
        <v>47.280019085440308</v>
      </c>
      <c r="AD7022" s="3">
        <v>37.549347937576321</v>
      </c>
      <c r="AE7022" s="3">
        <v>34.471107530721753</v>
      </c>
      <c r="AF7022" s="3">
        <v>36.08380059553911</v>
      </c>
      <c r="AG7022" s="3">
        <v>26.500675718778737</v>
      </c>
      <c r="AH7022" s="32">
        <v>25.025130235389575</v>
      </c>
      <c r="AI7022" s="50">
        <v>8.5311546588510492E-3</v>
      </c>
      <c r="AJ7022" s="3">
        <v>49.260552403297488</v>
      </c>
      <c r="AK7022" s="3">
        <v>100</v>
      </c>
      <c r="AL7022" s="3">
        <v>80.929415215336491</v>
      </c>
      <c r="AM7022" s="3">
        <v>81.26445912698216</v>
      </c>
      <c r="AN7022" s="3">
        <v>54.825702338986183</v>
      </c>
      <c r="AO7022" s="3">
        <v>37.241238561530402</v>
      </c>
      <c r="AP7022" s="3">
        <v>34.510571640095058</v>
      </c>
      <c r="AQ7022" s="3">
        <v>45.698245385988265</v>
      </c>
      <c r="AR7022" s="3">
        <v>28.381977801509489</v>
      </c>
      <c r="AS7022" s="31">
        <v>35.815378486454996</v>
      </c>
      <c r="AT7022" s="3">
        <v>100</v>
      </c>
      <c r="AU7022" s="3">
        <v>94.301585285980167</v>
      </c>
      <c r="AV7022" s="3">
        <v>89.681003433711041</v>
      </c>
      <c r="AW7022" s="3">
        <v>81.569568310945556</v>
      </c>
      <c r="AX7022" s="3">
        <v>64.819328652466396</v>
      </c>
      <c r="AY7022" s="3">
        <v>49.010212495815864</v>
      </c>
      <c r="AZ7022" s="3">
        <v>50.006893051617887</v>
      </c>
      <c r="BA7022" s="3">
        <v>29.344807758325469</v>
      </c>
      <c r="BB7022" s="3">
        <v>23.921947232798953</v>
      </c>
      <c r="BC7022" s="31">
        <v>22.083605448208633</v>
      </c>
    </row>
    <row r="7023" spans="1:55" x14ac:dyDescent="0.55000000000000004">
      <c r="A7023" s="21" t="s">
        <v>6</v>
      </c>
      <c r="B7023" s="21" t="s">
        <v>23354</v>
      </c>
      <c r="C7023" s="21" t="s">
        <v>5438</v>
      </c>
      <c r="D7023" s="27" t="s">
        <v>5439</v>
      </c>
      <c r="E7023" s="4">
        <v>1</v>
      </c>
      <c r="F7023" s="4">
        <v>26</v>
      </c>
      <c r="G7023" s="4">
        <v>5</v>
      </c>
      <c r="H7023" s="62">
        <v>60</v>
      </c>
      <c r="J7023" s="28">
        <v>2</v>
      </c>
      <c r="K7023" s="13" t="s">
        <v>24548</v>
      </c>
      <c r="L7023" s="12" t="s">
        <v>24553</v>
      </c>
      <c r="M7023" s="12" t="s">
        <v>24553</v>
      </c>
      <c r="N7023" s="12" t="s">
        <v>24553</v>
      </c>
      <c r="O7023" s="12" t="s">
        <v>24553</v>
      </c>
      <c r="P7023" s="14" t="s">
        <v>24551</v>
      </c>
      <c r="Q7023" s="29" t="s">
        <v>24553</v>
      </c>
      <c r="R7023" s="3">
        <v>28.362580612009875</v>
      </c>
      <c r="S7023" s="3">
        <v>30.296449412130311</v>
      </c>
      <c r="T7023" s="3">
        <v>70.731814100180856</v>
      </c>
      <c r="U7023" s="3">
        <v>75.243743015749757</v>
      </c>
      <c r="V7023" s="3">
        <v>100</v>
      </c>
      <c r="W7023" s="3">
        <v>75.495234836010027</v>
      </c>
      <c r="X7023" s="3">
        <v>80.746962768843602</v>
      </c>
      <c r="Y7023" s="32">
        <v>69.620328653176827</v>
      </c>
      <c r="Z7023" s="50">
        <v>1.87964565027188E-2</v>
      </c>
      <c r="AA7023" s="3">
        <v>70.787911686473308</v>
      </c>
      <c r="AB7023" s="3">
        <v>67.589069719266462</v>
      </c>
      <c r="AC7023" s="3">
        <v>77.814841410767372</v>
      </c>
      <c r="AD7023" s="3">
        <v>79.999444550719261</v>
      </c>
      <c r="AE7023" s="3">
        <v>97.675761701491254</v>
      </c>
      <c r="AF7023" s="3">
        <v>93.59293059735927</v>
      </c>
      <c r="AG7023" s="3">
        <v>94.190531980459852</v>
      </c>
      <c r="AH7023" s="32">
        <v>100</v>
      </c>
      <c r="AI7023" s="50">
        <v>5.1446872140071603E-3</v>
      </c>
      <c r="AJ7023" s="3">
        <v>40.851871644687193</v>
      </c>
      <c r="AK7023" s="3">
        <v>26.896380070349156</v>
      </c>
      <c r="AL7023" s="3">
        <v>25.097735139068895</v>
      </c>
      <c r="AM7023" s="3">
        <v>32.010678309203314</v>
      </c>
      <c r="AN7023" s="3">
        <v>40.082003417674294</v>
      </c>
      <c r="AO7023" s="3">
        <v>64.6407158517016</v>
      </c>
      <c r="AP7023" s="3">
        <v>69.961784745680248</v>
      </c>
      <c r="AQ7023" s="3">
        <v>100</v>
      </c>
      <c r="AR7023" s="3">
        <v>50.809119037335279</v>
      </c>
      <c r="AS7023" s="31">
        <v>36.389297858075231</v>
      </c>
      <c r="AT7023" s="3">
        <v>74.222989310609478</v>
      </c>
      <c r="AU7023" s="3">
        <v>82.526060656561043</v>
      </c>
      <c r="AV7023" s="3">
        <v>84.227515117631924</v>
      </c>
      <c r="AW7023" s="3">
        <v>87.755521222993806</v>
      </c>
      <c r="AX7023" s="3">
        <v>83.708531673900836</v>
      </c>
      <c r="AY7023" s="3">
        <v>90.568447110354612</v>
      </c>
      <c r="AZ7023" s="3">
        <v>88.331925918833932</v>
      </c>
      <c r="BA7023" s="3">
        <v>100</v>
      </c>
      <c r="BB7023" s="3">
        <v>93.950793248139462</v>
      </c>
      <c r="BC7023" s="31">
        <v>82.90154455182153</v>
      </c>
    </row>
    <row r="7024" spans="1:55" x14ac:dyDescent="0.55000000000000004">
      <c r="A7024" s="21" t="s">
        <v>6</v>
      </c>
      <c r="B7024" s="21" t="s">
        <v>19700</v>
      </c>
      <c r="C7024" s="21" t="s">
        <v>5438</v>
      </c>
      <c r="D7024" s="27" t="s">
        <v>16126</v>
      </c>
      <c r="E7024" s="4">
        <v>0</v>
      </c>
      <c r="F7024" s="4">
        <v>2</v>
      </c>
      <c r="G7024" s="4">
        <v>0</v>
      </c>
      <c r="H7024" s="62">
        <v>0</v>
      </c>
      <c r="J7024" s="28">
        <v>2</v>
      </c>
      <c r="K7024" s="13" t="s">
        <v>24548</v>
      </c>
      <c r="L7024" s="12" t="s">
        <v>24553</v>
      </c>
      <c r="M7024" s="12" t="s">
        <v>24553</v>
      </c>
      <c r="N7024" s="12" t="s">
        <v>24553</v>
      </c>
      <c r="O7024" s="12" t="s">
        <v>24553</v>
      </c>
      <c r="P7024" s="14" t="s">
        <v>24551</v>
      </c>
      <c r="Q7024" s="29" t="s">
        <v>24553</v>
      </c>
      <c r="AA7024" s="3">
        <v>50.708262544351591</v>
      </c>
      <c r="AB7024" s="3">
        <v>51.727392835030031</v>
      </c>
      <c r="AC7024" s="3">
        <v>62.022706007513698</v>
      </c>
      <c r="AD7024" s="3">
        <v>61.806908121469561</v>
      </c>
      <c r="AE7024" s="3">
        <v>80.502876763509036</v>
      </c>
      <c r="AF7024" s="3">
        <v>73.136642880233524</v>
      </c>
      <c r="AG7024" s="3">
        <v>100</v>
      </c>
      <c r="AH7024" s="32">
        <v>99.518849056409138</v>
      </c>
      <c r="AI7024" s="50">
        <v>1.7058358240756299E-3</v>
      </c>
    </row>
    <row r="7025" spans="1:55" x14ac:dyDescent="0.55000000000000004">
      <c r="A7025" s="21" t="s">
        <v>6</v>
      </c>
      <c r="B7025" s="21" t="s">
        <v>23137</v>
      </c>
      <c r="C7025" s="21" t="s">
        <v>7810</v>
      </c>
      <c r="D7025" s="27" t="s">
        <v>7811</v>
      </c>
      <c r="E7025" s="4">
        <v>1</v>
      </c>
      <c r="F7025" s="4">
        <v>38</v>
      </c>
      <c r="G7025" s="4">
        <v>1</v>
      </c>
      <c r="H7025" s="62">
        <v>103</v>
      </c>
      <c r="J7025" s="28">
        <v>1</v>
      </c>
      <c r="K7025" s="13" t="s">
        <v>24548</v>
      </c>
      <c r="L7025" s="12" t="s">
        <v>24553</v>
      </c>
      <c r="M7025" s="12" t="s">
        <v>24553</v>
      </c>
      <c r="N7025" s="12" t="s">
        <v>24553</v>
      </c>
      <c r="O7025" s="12" t="s">
        <v>24553</v>
      </c>
      <c r="P7025" s="14" t="s">
        <v>24551</v>
      </c>
      <c r="Q7025" s="29" t="s">
        <v>24553</v>
      </c>
      <c r="R7025" s="3">
        <v>100</v>
      </c>
      <c r="S7025" s="3">
        <v>93.247942716474924</v>
      </c>
      <c r="T7025" s="3">
        <v>72.697084657089988</v>
      </c>
      <c r="U7025" s="3">
        <v>69.603408107304261</v>
      </c>
      <c r="V7025" s="3">
        <v>64.976687352435079</v>
      </c>
      <c r="W7025" s="3">
        <v>76.475668886030718</v>
      </c>
      <c r="X7025" s="3">
        <v>53.609316365005832</v>
      </c>
      <c r="Y7025" s="32">
        <v>61.105720385211711</v>
      </c>
      <c r="Z7025" s="50">
        <v>1.31267875418662E-2</v>
      </c>
      <c r="AA7025" s="3">
        <v>98.50257199431239</v>
      </c>
      <c r="AB7025" s="3">
        <v>100</v>
      </c>
      <c r="AC7025" s="3">
        <v>74.878848880200763</v>
      </c>
      <c r="AD7025" s="3">
        <v>77.068851636070377</v>
      </c>
      <c r="AE7025" s="3">
        <v>54.88410902433052</v>
      </c>
      <c r="AF7025" s="3">
        <v>56.617962530328271</v>
      </c>
      <c r="AG7025" s="3">
        <v>51.553662404495803</v>
      </c>
      <c r="AH7025" s="32">
        <v>52.127856907028558</v>
      </c>
      <c r="AI7025" s="50">
        <v>4.9511503882530199E-4</v>
      </c>
      <c r="AJ7025" s="3">
        <v>100</v>
      </c>
      <c r="AK7025" s="3">
        <v>52.889368735173058</v>
      </c>
      <c r="AL7025" s="3">
        <v>76.883997638869843</v>
      </c>
      <c r="AM7025" s="3">
        <v>75.014135345472297</v>
      </c>
      <c r="AN7025" s="3">
        <v>74.916996051924158</v>
      </c>
      <c r="AO7025" s="3">
        <v>72.872902480824564</v>
      </c>
      <c r="AP7025" s="3">
        <v>80.880465909470274</v>
      </c>
      <c r="AQ7025" s="3">
        <v>59.364405132321274</v>
      </c>
      <c r="AR7025" s="3">
        <v>58.741809008488985</v>
      </c>
      <c r="AS7025" s="31">
        <v>43.663581908499197</v>
      </c>
      <c r="AT7025" s="3">
        <v>97.51448380736413</v>
      </c>
      <c r="AU7025" s="3">
        <v>97.397317056241533</v>
      </c>
      <c r="AV7025" s="3">
        <v>100</v>
      </c>
      <c r="AW7025" s="3">
        <v>99.147380943094987</v>
      </c>
      <c r="AX7025" s="3">
        <v>99.90753121253897</v>
      </c>
      <c r="AY7025" s="3">
        <v>96.437659251853475</v>
      </c>
      <c r="AZ7025" s="3">
        <v>93.087755881321129</v>
      </c>
      <c r="BA7025" s="3">
        <v>66.366756774942644</v>
      </c>
      <c r="BB7025" s="3">
        <v>65.511235100554117</v>
      </c>
      <c r="BC7025" s="31">
        <v>59.257032590050116</v>
      </c>
    </row>
    <row r="7026" spans="1:55" x14ac:dyDescent="0.55000000000000004">
      <c r="A7026" s="21" t="s">
        <v>6</v>
      </c>
      <c r="B7026" s="21" t="s">
        <v>22986</v>
      </c>
      <c r="C7026" s="21" t="s">
        <v>5888</v>
      </c>
      <c r="D7026" s="27" t="s">
        <v>5889</v>
      </c>
      <c r="E7026" s="4">
        <v>1</v>
      </c>
      <c r="F7026" s="4">
        <v>35</v>
      </c>
      <c r="G7026" s="4">
        <v>0</v>
      </c>
      <c r="H7026" s="62">
        <v>46</v>
      </c>
      <c r="J7026" s="28">
        <v>1</v>
      </c>
      <c r="K7026" s="13" t="s">
        <v>24548</v>
      </c>
      <c r="L7026" s="16" t="s">
        <v>16303</v>
      </c>
      <c r="M7026" s="12" t="s">
        <v>24553</v>
      </c>
      <c r="N7026" s="12" t="s">
        <v>24553</v>
      </c>
      <c r="O7026" s="12" t="s">
        <v>24553</v>
      </c>
      <c r="P7026" s="14" t="s">
        <v>24551</v>
      </c>
      <c r="Q7026" s="29" t="s">
        <v>24553</v>
      </c>
      <c r="R7026" s="3">
        <v>3.1440795057522433</v>
      </c>
      <c r="S7026" s="3">
        <v>2.978683080424199</v>
      </c>
      <c r="T7026" s="3">
        <v>100</v>
      </c>
      <c r="U7026" s="3">
        <v>78.751430191773878</v>
      </c>
      <c r="V7026" s="3">
        <v>58.49615783541887</v>
      </c>
      <c r="W7026" s="3">
        <v>58.947859253820312</v>
      </c>
      <c r="X7026" s="3">
        <v>24.277880867582208</v>
      </c>
      <c r="Y7026" s="32">
        <v>24.175789655474354</v>
      </c>
      <c r="Z7026" s="50">
        <v>2.5486591968464402E-3</v>
      </c>
      <c r="AA7026" s="3">
        <v>20.391951718318253</v>
      </c>
      <c r="AB7026" s="3">
        <v>20.784407619244572</v>
      </c>
      <c r="AC7026" s="3">
        <v>48.089271750135097</v>
      </c>
      <c r="AD7026" s="3">
        <v>50.294690530032845</v>
      </c>
      <c r="AE7026" s="3">
        <v>74.990715903731768</v>
      </c>
      <c r="AF7026" s="3">
        <v>74.183126361027448</v>
      </c>
      <c r="AG7026" s="3">
        <v>92.197367586805029</v>
      </c>
      <c r="AH7026" s="32">
        <v>100</v>
      </c>
      <c r="AI7026" s="50">
        <v>9.43575403055446E-4</v>
      </c>
      <c r="AT7026" s="3">
        <v>42.805060246471314</v>
      </c>
      <c r="AU7026" s="3">
        <v>53.491440723216435</v>
      </c>
      <c r="AV7026" s="3">
        <v>55.977093554060417</v>
      </c>
      <c r="AW7026" s="3">
        <v>57.217173925488694</v>
      </c>
      <c r="AX7026" s="3">
        <v>48.134017696825957</v>
      </c>
      <c r="AY7026" s="3">
        <v>68.793334695769133</v>
      </c>
      <c r="AZ7026" s="3">
        <v>70.678776837344643</v>
      </c>
      <c r="BA7026" s="3">
        <v>88.752845583822889</v>
      </c>
      <c r="BB7026" s="3">
        <v>100</v>
      </c>
      <c r="BC7026" s="31">
        <v>88.01317618079652</v>
      </c>
    </row>
    <row r="7027" spans="1:55" x14ac:dyDescent="0.55000000000000004">
      <c r="A7027" s="21" t="s">
        <v>6</v>
      </c>
      <c r="B7027" s="21" t="s">
        <v>17772</v>
      </c>
      <c r="C7027" s="21" t="s">
        <v>9130</v>
      </c>
      <c r="D7027" s="27" t="s">
        <v>9131</v>
      </c>
      <c r="E7027" s="4">
        <v>0</v>
      </c>
      <c r="F7027" s="4">
        <v>0</v>
      </c>
      <c r="G7027" s="4">
        <v>0</v>
      </c>
      <c r="H7027" s="62">
        <v>3</v>
      </c>
      <c r="J7027" s="28">
        <v>1</v>
      </c>
      <c r="K7027" s="13" t="s">
        <v>24548</v>
      </c>
      <c r="L7027" s="16" t="s">
        <v>16303</v>
      </c>
      <c r="M7027" s="17" t="s">
        <v>24549</v>
      </c>
      <c r="N7027" s="12" t="s">
        <v>24553</v>
      </c>
      <c r="O7027" s="12" t="s">
        <v>24553</v>
      </c>
      <c r="P7027" s="12" t="s">
        <v>24553</v>
      </c>
      <c r="Q7027" s="29" t="s">
        <v>24553</v>
      </c>
      <c r="AT7027" s="3">
        <v>59.329349696464192</v>
      </c>
      <c r="AU7027" s="3">
        <v>63.33848406816243</v>
      </c>
      <c r="AV7027" s="3">
        <v>65.291939281163593</v>
      </c>
      <c r="AW7027" s="3">
        <v>62.473755234338654</v>
      </c>
      <c r="AX7027" s="3">
        <v>64.437578957077989</v>
      </c>
      <c r="AY7027" s="3">
        <v>74.274243908261155</v>
      </c>
      <c r="AZ7027" s="3">
        <v>80.732119555025534</v>
      </c>
      <c r="BA7027" s="3">
        <v>89.822168802746162</v>
      </c>
      <c r="BB7027" s="3">
        <v>100</v>
      </c>
      <c r="BC7027" s="31">
        <v>98.916719684121006</v>
      </c>
    </row>
    <row r="7028" spans="1:55" x14ac:dyDescent="0.55000000000000004">
      <c r="A7028" s="21" t="s">
        <v>6</v>
      </c>
      <c r="B7028" s="21" t="s">
        <v>22062</v>
      </c>
      <c r="C7028" s="21" t="s">
        <v>11646</v>
      </c>
      <c r="D7028" s="27" t="s">
        <v>11647</v>
      </c>
      <c r="E7028" s="4">
        <v>0</v>
      </c>
      <c r="F7028" s="4">
        <v>0</v>
      </c>
      <c r="G7028" s="4">
        <v>1</v>
      </c>
      <c r="H7028" s="62">
        <v>1</v>
      </c>
      <c r="J7028" s="28">
        <v>1</v>
      </c>
      <c r="K7028" s="13" t="s">
        <v>24548</v>
      </c>
      <c r="L7028" s="16" t="s">
        <v>16303</v>
      </c>
      <c r="M7028" s="17" t="s">
        <v>24549</v>
      </c>
      <c r="N7028" s="12" t="s">
        <v>24553</v>
      </c>
      <c r="O7028" s="12" t="s">
        <v>24553</v>
      </c>
      <c r="P7028" s="12" t="s">
        <v>24553</v>
      </c>
      <c r="Q7028" s="29" t="s">
        <v>24553</v>
      </c>
      <c r="AJ7028" s="3">
        <v>25.449640915691319</v>
      </c>
      <c r="AK7028" s="3">
        <v>20.276306411864816</v>
      </c>
      <c r="AL7028" s="3">
        <v>19.936301864582056</v>
      </c>
      <c r="AM7028" s="3">
        <v>25.028185800733326</v>
      </c>
      <c r="AN7028" s="3">
        <v>27.003507886931988</v>
      </c>
      <c r="AO7028" s="3">
        <v>35.22225269715095</v>
      </c>
      <c r="AP7028" s="3">
        <v>44.354228522834482</v>
      </c>
      <c r="AQ7028" s="3">
        <v>46.308219070068915</v>
      </c>
      <c r="AR7028" s="3">
        <v>53.693738454563444</v>
      </c>
      <c r="AS7028" s="31">
        <v>100</v>
      </c>
      <c r="AT7028" s="3">
        <v>15.33088836738774</v>
      </c>
      <c r="AU7028" s="3">
        <v>14.630968979709907</v>
      </c>
      <c r="AV7028" s="3">
        <v>21.883227519258604</v>
      </c>
      <c r="AW7028" s="3">
        <v>16.389922171257584</v>
      </c>
      <c r="AX7028" s="3">
        <v>18.596871695760157</v>
      </c>
      <c r="AY7028" s="3">
        <v>29.302088346126069</v>
      </c>
      <c r="AZ7028" s="3">
        <v>37.33895152000828</v>
      </c>
      <c r="BA7028" s="3">
        <v>59.986408554616744</v>
      </c>
      <c r="BB7028" s="3">
        <v>100</v>
      </c>
      <c r="BC7028" s="31">
        <v>85.879495442321101</v>
      </c>
    </row>
    <row r="7029" spans="1:55" x14ac:dyDescent="0.55000000000000004">
      <c r="A7029" s="21" t="s">
        <v>6</v>
      </c>
      <c r="B7029" s="21" t="s">
        <v>21570</v>
      </c>
      <c r="C7029" s="21" t="s">
        <v>6518</v>
      </c>
      <c r="D7029" s="27" t="s">
        <v>6519</v>
      </c>
      <c r="E7029" s="4">
        <v>0</v>
      </c>
      <c r="F7029" s="4">
        <v>8</v>
      </c>
      <c r="G7029" s="4">
        <v>0</v>
      </c>
      <c r="H7029" s="62">
        <v>12</v>
      </c>
      <c r="J7029" s="28">
        <v>1</v>
      </c>
      <c r="K7029" s="13" t="s">
        <v>24548</v>
      </c>
      <c r="L7029" s="12" t="s">
        <v>24553</v>
      </c>
      <c r="M7029" s="12" t="s">
        <v>24553</v>
      </c>
      <c r="N7029" s="12" t="s">
        <v>24553</v>
      </c>
      <c r="O7029" s="12" t="s">
        <v>24553</v>
      </c>
      <c r="P7029" s="12" t="s">
        <v>24553</v>
      </c>
      <c r="Q7029" s="29" t="s">
        <v>24553</v>
      </c>
      <c r="AA7029" s="3">
        <v>26.355856366226615</v>
      </c>
      <c r="AB7029" s="3">
        <v>27.570098637697889</v>
      </c>
      <c r="AC7029" s="3">
        <v>48.354316792066797</v>
      </c>
      <c r="AD7029" s="3">
        <v>46.915471368671319</v>
      </c>
      <c r="AE7029" s="3">
        <v>78.995878251160065</v>
      </c>
      <c r="AF7029" s="3">
        <v>80.625733354856678</v>
      </c>
      <c r="AG7029" s="3">
        <v>100</v>
      </c>
      <c r="AH7029" s="32">
        <v>98.995346123070433</v>
      </c>
      <c r="AI7029" s="50">
        <v>1.9286876061629701E-4</v>
      </c>
      <c r="AT7029" s="3">
        <v>41.489859159944665</v>
      </c>
      <c r="AU7029" s="3">
        <v>40.419699765886349</v>
      </c>
      <c r="AV7029" s="3">
        <v>38.860107975986416</v>
      </c>
      <c r="AW7029" s="3">
        <v>40.902562922313862</v>
      </c>
      <c r="AX7029" s="3">
        <v>42.759331336755935</v>
      </c>
      <c r="AY7029" s="3">
        <v>49.843330524082688</v>
      </c>
      <c r="AZ7029" s="3">
        <v>51.936995265971618</v>
      </c>
      <c r="BA7029" s="3">
        <v>67.422256642589801</v>
      </c>
      <c r="BB7029" s="3">
        <v>78.937420843140501</v>
      </c>
      <c r="BC7029" s="31">
        <v>100</v>
      </c>
    </row>
    <row r="7030" spans="1:55" x14ac:dyDescent="0.55000000000000004">
      <c r="A7030" s="21" t="s">
        <v>6</v>
      </c>
      <c r="B7030" s="21" t="s">
        <v>20383</v>
      </c>
      <c r="C7030" s="21" t="s">
        <v>14570</v>
      </c>
      <c r="D7030" s="27" t="s">
        <v>14571</v>
      </c>
      <c r="E7030" s="4">
        <v>0</v>
      </c>
      <c r="F7030" s="4">
        <v>3</v>
      </c>
      <c r="G7030" s="4">
        <v>0</v>
      </c>
      <c r="H7030" s="62">
        <v>1</v>
      </c>
      <c r="J7030" s="28">
        <v>1</v>
      </c>
      <c r="K7030" s="13" t="s">
        <v>24548</v>
      </c>
      <c r="L7030" s="16" t="s">
        <v>16303</v>
      </c>
      <c r="M7030" s="12" t="s">
        <v>24553</v>
      </c>
      <c r="N7030" s="12" t="s">
        <v>24553</v>
      </c>
      <c r="O7030" s="12" t="s">
        <v>24553</v>
      </c>
      <c r="P7030" s="12" t="s">
        <v>24553</v>
      </c>
      <c r="Q7030" s="29" t="s">
        <v>24553</v>
      </c>
      <c r="AA7030" s="3">
        <v>82.235787374398285</v>
      </c>
      <c r="AB7030" s="3">
        <v>100</v>
      </c>
      <c r="AC7030" s="3">
        <v>53.376449621206255</v>
      </c>
      <c r="AD7030" s="3">
        <v>50.160449675991281</v>
      </c>
      <c r="AE7030" s="3">
        <v>65.012185054651965</v>
      </c>
      <c r="AF7030" s="3">
        <v>69.425719849140293</v>
      </c>
      <c r="AG7030" s="3">
        <v>96.026139062484077</v>
      </c>
      <c r="AH7030" s="32">
        <v>72.428657869207399</v>
      </c>
      <c r="AI7030" s="50">
        <v>8.3918162468515203E-2</v>
      </c>
      <c r="AT7030" s="3">
        <v>98.516915561257605</v>
      </c>
      <c r="AU7030" s="3">
        <v>100</v>
      </c>
      <c r="AV7030" s="3">
        <v>81.239879495351857</v>
      </c>
      <c r="AW7030" s="3">
        <v>66.883488876291949</v>
      </c>
      <c r="AX7030" s="3">
        <v>64.727939691006014</v>
      </c>
      <c r="AY7030" s="3">
        <v>40.184263855864735</v>
      </c>
      <c r="AZ7030" s="3">
        <v>40.536800533072196</v>
      </c>
      <c r="BA7030" s="3">
        <v>30.372447292219327</v>
      </c>
      <c r="BB7030" s="3">
        <v>26.310256715398207</v>
      </c>
      <c r="BC7030" s="31">
        <v>35.905873368200339</v>
      </c>
    </row>
    <row r="7031" spans="1:55" x14ac:dyDescent="0.55000000000000004">
      <c r="A7031" s="21" t="s">
        <v>6</v>
      </c>
      <c r="B7031" s="21" t="s">
        <v>20018</v>
      </c>
      <c r="C7031" s="21" t="s">
        <v>2060</v>
      </c>
      <c r="D7031" s="27" t="s">
        <v>2061</v>
      </c>
      <c r="E7031" s="4">
        <v>0</v>
      </c>
      <c r="F7031" s="4">
        <v>2</v>
      </c>
      <c r="G7031" s="4">
        <v>0</v>
      </c>
      <c r="H7031" s="62">
        <v>5</v>
      </c>
      <c r="J7031" s="28">
        <v>1</v>
      </c>
      <c r="K7031" s="13" t="s">
        <v>24548</v>
      </c>
      <c r="L7031" s="12" t="s">
        <v>24553</v>
      </c>
      <c r="M7031" s="12" t="s">
        <v>24553</v>
      </c>
      <c r="N7031" s="12" t="s">
        <v>24553</v>
      </c>
      <c r="O7031" s="12" t="s">
        <v>24553</v>
      </c>
      <c r="P7031" s="12" t="s">
        <v>24553</v>
      </c>
      <c r="Q7031" s="29" t="s">
        <v>24553</v>
      </c>
      <c r="AA7031" s="3">
        <v>67.875076209232432</v>
      </c>
      <c r="AB7031" s="3">
        <v>80.63957243376035</v>
      </c>
      <c r="AC7031" s="3">
        <v>74.021654846999866</v>
      </c>
      <c r="AD7031" s="3">
        <v>95.726671700082477</v>
      </c>
      <c r="AE7031" s="3">
        <v>90.806655045082792</v>
      </c>
      <c r="AF7031" s="3">
        <v>100</v>
      </c>
      <c r="AG7031" s="3">
        <v>85.787015731710554</v>
      </c>
      <c r="AH7031" s="32">
        <v>98.30197259941734</v>
      </c>
      <c r="AI7031" s="50">
        <v>0.344862325898601</v>
      </c>
      <c r="AT7031" s="3">
        <v>60.561890116624248</v>
      </c>
      <c r="AU7031" s="3">
        <v>53.536040039471324</v>
      </c>
      <c r="AV7031" s="3">
        <v>68.468348676091324</v>
      </c>
      <c r="AW7031" s="3">
        <v>69.331951669551145</v>
      </c>
      <c r="AX7031" s="3">
        <v>67.227224234221779</v>
      </c>
      <c r="AY7031" s="3">
        <v>76.15507786050037</v>
      </c>
      <c r="AZ7031" s="3">
        <v>87.885071035470716</v>
      </c>
      <c r="BA7031" s="3">
        <v>91.253274054512985</v>
      </c>
      <c r="BB7031" s="3">
        <v>100</v>
      </c>
      <c r="BC7031" s="31">
        <v>83.710853527767455</v>
      </c>
    </row>
    <row r="7032" spans="1:55" x14ac:dyDescent="0.55000000000000004">
      <c r="A7032" s="21" t="s">
        <v>6</v>
      </c>
      <c r="B7032" s="21" t="s">
        <v>22916</v>
      </c>
      <c r="C7032" s="21" t="s">
        <v>10350</v>
      </c>
      <c r="D7032" s="27" t="s">
        <v>10351</v>
      </c>
      <c r="E7032" s="4">
        <v>1</v>
      </c>
      <c r="F7032" s="4">
        <v>3</v>
      </c>
      <c r="G7032" s="4">
        <v>0</v>
      </c>
      <c r="H7032" s="62">
        <v>15</v>
      </c>
      <c r="J7032" s="28">
        <v>1</v>
      </c>
      <c r="K7032" s="13" t="s">
        <v>24548</v>
      </c>
      <c r="L7032" s="16" t="s">
        <v>16303</v>
      </c>
      <c r="M7032" s="12" t="s">
        <v>24553</v>
      </c>
      <c r="N7032" s="12" t="s">
        <v>24553</v>
      </c>
      <c r="O7032" s="12" t="s">
        <v>24553</v>
      </c>
      <c r="P7032" s="12" t="s">
        <v>24553</v>
      </c>
      <c r="Q7032" s="29" t="s">
        <v>24553</v>
      </c>
      <c r="R7032" s="3">
        <v>22.791357037428753</v>
      </c>
      <c r="S7032" s="3">
        <v>28.489916476635585</v>
      </c>
      <c r="T7032" s="3">
        <v>67.925415879001676</v>
      </c>
      <c r="U7032" s="3">
        <v>76.07465649752055</v>
      </c>
      <c r="V7032" s="3">
        <v>95.969337378659517</v>
      </c>
      <c r="W7032" s="3">
        <v>98.127814368881729</v>
      </c>
      <c r="X7032" s="3">
        <v>80.171034276684722</v>
      </c>
      <c r="Y7032" s="32">
        <v>100</v>
      </c>
      <c r="Z7032" s="50">
        <v>4.9320686908716702E-3</v>
      </c>
      <c r="AA7032" s="3">
        <v>38.377900229242343</v>
      </c>
      <c r="AB7032" s="3">
        <v>35.065036139662681</v>
      </c>
      <c r="AC7032" s="3">
        <v>75.683463901628258</v>
      </c>
      <c r="AD7032" s="3">
        <v>70.237977526187407</v>
      </c>
      <c r="AE7032" s="3">
        <v>100</v>
      </c>
      <c r="AF7032" s="3">
        <v>98.429941626062842</v>
      </c>
      <c r="AG7032" s="3">
        <v>97.393791792870076</v>
      </c>
      <c r="AH7032" s="32">
        <v>82.552242932641178</v>
      </c>
      <c r="AI7032" s="50">
        <v>4.9318637104055797E-3</v>
      </c>
      <c r="AT7032" s="3">
        <v>32.888792350441427</v>
      </c>
      <c r="AU7032" s="3">
        <v>38.374551949783694</v>
      </c>
      <c r="AV7032" s="3">
        <v>42.433513873893432</v>
      </c>
      <c r="AW7032" s="3">
        <v>37.914870831761263</v>
      </c>
      <c r="AX7032" s="3">
        <v>50.50965288838011</v>
      </c>
      <c r="AY7032" s="3">
        <v>63.170422858130983</v>
      </c>
      <c r="AZ7032" s="3">
        <v>74.759496035566343</v>
      </c>
      <c r="BA7032" s="3">
        <v>100</v>
      </c>
      <c r="BB7032" s="3">
        <v>86.438800558127923</v>
      </c>
      <c r="BC7032" s="31">
        <v>88.712533622613648</v>
      </c>
    </row>
    <row r="7033" spans="1:55" x14ac:dyDescent="0.55000000000000004">
      <c r="A7033" s="21" t="s">
        <v>6</v>
      </c>
      <c r="B7033" s="21" t="s">
        <v>21510</v>
      </c>
      <c r="C7033" s="21" t="s">
        <v>2232</v>
      </c>
      <c r="D7033" s="27" t="s">
        <v>2233</v>
      </c>
      <c r="E7033" s="4">
        <v>0</v>
      </c>
      <c r="F7033" s="4">
        <v>7</v>
      </c>
      <c r="G7033" s="4">
        <v>0</v>
      </c>
      <c r="H7033" s="62">
        <v>21</v>
      </c>
      <c r="J7033" s="28">
        <v>1</v>
      </c>
      <c r="K7033" s="13" t="s">
        <v>24548</v>
      </c>
      <c r="L7033" s="16" t="s">
        <v>16303</v>
      </c>
      <c r="M7033" s="12" t="s">
        <v>24553</v>
      </c>
      <c r="N7033" s="12" t="s">
        <v>24553</v>
      </c>
      <c r="O7033" s="12" t="s">
        <v>24553</v>
      </c>
      <c r="P7033" s="12" t="s">
        <v>24553</v>
      </c>
      <c r="Q7033" s="29" t="s">
        <v>24553</v>
      </c>
      <c r="AA7033" s="3">
        <v>100</v>
      </c>
      <c r="AB7033" s="3">
        <v>91.723967148419916</v>
      </c>
      <c r="AC7033" s="3">
        <v>64.68822549060252</v>
      </c>
      <c r="AD7033" s="3">
        <v>52.643324551494587</v>
      </c>
      <c r="AE7033" s="3">
        <v>35.101511718984177</v>
      </c>
      <c r="AF7033" s="3">
        <v>28.400685005453425</v>
      </c>
      <c r="AG7033" s="3">
        <v>21.956593422285849</v>
      </c>
      <c r="AH7033" s="32">
        <v>23.143721213124273</v>
      </c>
      <c r="AI7033" s="50">
        <v>3.2711449253965898E-3</v>
      </c>
      <c r="AT7033" s="3">
        <v>100</v>
      </c>
      <c r="AU7033" s="3">
        <v>80.071826673979345</v>
      </c>
      <c r="AV7033" s="3">
        <v>84.900042894773449</v>
      </c>
      <c r="AW7033" s="3">
        <v>93.274648996594877</v>
      </c>
      <c r="AX7033" s="3">
        <v>78.345396710155683</v>
      </c>
      <c r="AY7033" s="3">
        <v>58.030140703690002</v>
      </c>
      <c r="AZ7033" s="3">
        <v>85.138240993736062</v>
      </c>
      <c r="BA7033" s="3">
        <v>47.016790221070934</v>
      </c>
      <c r="BB7033" s="3">
        <v>42.86915287139135</v>
      </c>
      <c r="BC7033" s="31">
        <v>27.811166366381201</v>
      </c>
    </row>
    <row r="7034" spans="1:55" x14ac:dyDescent="0.55000000000000004">
      <c r="A7034" s="21" t="s">
        <v>6</v>
      </c>
      <c r="B7034" s="21" t="s">
        <v>21963</v>
      </c>
      <c r="C7034" s="21" t="s">
        <v>5677</v>
      </c>
      <c r="D7034" s="27" t="s">
        <v>5678</v>
      </c>
      <c r="E7034" s="4">
        <v>0</v>
      </c>
      <c r="F7034" s="4">
        <v>36</v>
      </c>
      <c r="G7034" s="4">
        <v>0</v>
      </c>
      <c r="H7034" s="62">
        <v>30</v>
      </c>
      <c r="J7034" s="28">
        <v>2</v>
      </c>
      <c r="K7034" s="13" t="s">
        <v>24548</v>
      </c>
      <c r="L7034" s="12" t="s">
        <v>24553</v>
      </c>
      <c r="M7034" s="12" t="s">
        <v>24553</v>
      </c>
      <c r="N7034" s="12" t="s">
        <v>24553</v>
      </c>
      <c r="O7034" s="12" t="s">
        <v>24553</v>
      </c>
      <c r="P7034" s="14" t="s">
        <v>24551</v>
      </c>
      <c r="Q7034" s="29" t="s">
        <v>24553</v>
      </c>
      <c r="AA7034" s="3">
        <v>98.724669799572652</v>
      </c>
      <c r="AB7034" s="3">
        <v>100</v>
      </c>
      <c r="AC7034" s="3">
        <v>77.797888308730734</v>
      </c>
      <c r="AD7034" s="3">
        <v>82.527582978454248</v>
      </c>
      <c r="AE7034" s="3">
        <v>48.512701365246272</v>
      </c>
      <c r="AF7034" s="3">
        <v>46.342440245556077</v>
      </c>
      <c r="AG7034" s="3">
        <v>29.895726365370273</v>
      </c>
      <c r="AH7034" s="32">
        <v>28.894136350702933</v>
      </c>
      <c r="AI7034" s="50">
        <v>5.5807496067574E-4</v>
      </c>
      <c r="AT7034" s="3">
        <v>100</v>
      </c>
      <c r="AU7034" s="3">
        <v>74.859147723464389</v>
      </c>
      <c r="AV7034" s="3">
        <v>76.887564333524764</v>
      </c>
      <c r="AW7034" s="3">
        <v>79.558796370886654</v>
      </c>
      <c r="AX7034" s="3">
        <v>99.141592835284072</v>
      </c>
      <c r="AY7034" s="3">
        <v>68.573656348566146</v>
      </c>
      <c r="AZ7034" s="3">
        <v>90.510711069182818</v>
      </c>
      <c r="BA7034" s="3">
        <v>43.351044825506001</v>
      </c>
      <c r="BB7034" s="3">
        <v>30.656435618729876</v>
      </c>
      <c r="BC7034" s="31">
        <v>18.624612634971687</v>
      </c>
    </row>
    <row r="7035" spans="1:55" x14ac:dyDescent="0.55000000000000004">
      <c r="A7035" s="21" t="s">
        <v>6</v>
      </c>
      <c r="B7035" s="21" t="s">
        <v>19701</v>
      </c>
      <c r="C7035" s="21" t="s">
        <v>5677</v>
      </c>
      <c r="D7035" s="27" t="s">
        <v>16127</v>
      </c>
      <c r="E7035" s="4">
        <v>0</v>
      </c>
      <c r="F7035" s="4">
        <v>2</v>
      </c>
      <c r="G7035" s="4">
        <v>0</v>
      </c>
      <c r="H7035" s="62">
        <v>0</v>
      </c>
      <c r="J7035" s="28">
        <v>2</v>
      </c>
      <c r="K7035" s="13" t="s">
        <v>24548</v>
      </c>
      <c r="L7035" s="12" t="s">
        <v>24553</v>
      </c>
      <c r="M7035" s="12" t="s">
        <v>24553</v>
      </c>
      <c r="N7035" s="12" t="s">
        <v>24553</v>
      </c>
      <c r="O7035" s="12" t="s">
        <v>24553</v>
      </c>
      <c r="P7035" s="14" t="s">
        <v>24551</v>
      </c>
      <c r="Q7035" s="29" t="s">
        <v>24553</v>
      </c>
      <c r="AA7035" s="3">
        <v>83.276076396224667</v>
      </c>
      <c r="AB7035" s="3">
        <v>100</v>
      </c>
      <c r="AC7035" s="3">
        <v>72.07061153365855</v>
      </c>
      <c r="AD7035" s="3">
        <v>78.77553860852079</v>
      </c>
      <c r="AE7035" s="3">
        <v>53.833771066761791</v>
      </c>
      <c r="AF7035" s="3">
        <v>46.268893127841217</v>
      </c>
      <c r="AG7035" s="3">
        <v>18.374551184910821</v>
      </c>
      <c r="AH7035" s="32">
        <v>25.620888731794039</v>
      </c>
      <c r="AI7035" s="50">
        <v>7.1054999318627696E-3</v>
      </c>
    </row>
    <row r="7036" spans="1:55" x14ac:dyDescent="0.55000000000000004">
      <c r="A7036" s="21" t="s">
        <v>6</v>
      </c>
      <c r="B7036" s="21" t="s">
        <v>20158</v>
      </c>
      <c r="C7036" s="21" t="s">
        <v>9466</v>
      </c>
      <c r="D7036" s="27" t="s">
        <v>9467</v>
      </c>
      <c r="E7036" s="4">
        <v>0</v>
      </c>
      <c r="F7036" s="4">
        <v>2</v>
      </c>
      <c r="G7036" s="4">
        <v>0</v>
      </c>
      <c r="H7036" s="62">
        <v>7</v>
      </c>
      <c r="J7036" s="28">
        <v>1</v>
      </c>
      <c r="K7036" s="13" t="s">
        <v>24548</v>
      </c>
      <c r="L7036" s="12" t="s">
        <v>24553</v>
      </c>
      <c r="M7036" s="12" t="s">
        <v>24553</v>
      </c>
      <c r="N7036" s="12" t="s">
        <v>24553</v>
      </c>
      <c r="O7036" s="12" t="s">
        <v>24553</v>
      </c>
      <c r="P7036" s="12" t="s">
        <v>24553</v>
      </c>
      <c r="Q7036" s="29" t="s">
        <v>24553</v>
      </c>
      <c r="AA7036" s="3">
        <v>22.604381977197058</v>
      </c>
      <c r="AB7036" s="3">
        <v>21.683325794573584</v>
      </c>
      <c r="AC7036" s="3">
        <v>37.29625236610363</v>
      </c>
      <c r="AD7036" s="3">
        <v>31.939507523452921</v>
      </c>
      <c r="AE7036" s="3">
        <v>86.180523218658877</v>
      </c>
      <c r="AF7036" s="3">
        <v>83.48585294590643</v>
      </c>
      <c r="AG7036" s="3">
        <v>93.729141011745682</v>
      </c>
      <c r="AH7036" s="32">
        <v>100</v>
      </c>
      <c r="AI7036" s="50">
        <v>8.70605496898983E-4</v>
      </c>
      <c r="AT7036" s="3">
        <v>39.698829106758062</v>
      </c>
      <c r="AU7036" s="3">
        <v>39.608252998518381</v>
      </c>
      <c r="AV7036" s="3">
        <v>37.000980872284593</v>
      </c>
      <c r="AW7036" s="3">
        <v>36.869041314386848</v>
      </c>
      <c r="AX7036" s="3">
        <v>36.660778270802339</v>
      </c>
      <c r="AY7036" s="3">
        <v>47.156858385701113</v>
      </c>
      <c r="AZ7036" s="3">
        <v>48.661847063305572</v>
      </c>
      <c r="BA7036" s="3">
        <v>90.847460828289087</v>
      </c>
      <c r="BB7036" s="3">
        <v>100</v>
      </c>
      <c r="BC7036" s="31">
        <v>95.666678827964716</v>
      </c>
    </row>
    <row r="7037" spans="1:55" x14ac:dyDescent="0.55000000000000004">
      <c r="A7037" s="21" t="s">
        <v>6</v>
      </c>
      <c r="B7037" s="21" t="s">
        <v>23994</v>
      </c>
      <c r="C7037" s="21" t="s">
        <v>10239</v>
      </c>
      <c r="D7037" s="27" t="s">
        <v>10240</v>
      </c>
      <c r="E7037" s="4">
        <v>6</v>
      </c>
      <c r="F7037" s="4">
        <v>1</v>
      </c>
      <c r="G7037" s="4">
        <v>8</v>
      </c>
      <c r="H7037" s="62">
        <v>3</v>
      </c>
      <c r="J7037" s="28">
        <v>1</v>
      </c>
      <c r="K7037" s="13" t="s">
        <v>24548</v>
      </c>
      <c r="L7037" s="16" t="s">
        <v>16303</v>
      </c>
      <c r="M7037" s="17" t="s">
        <v>24549</v>
      </c>
      <c r="N7037" s="12" t="s">
        <v>24553</v>
      </c>
      <c r="O7037" s="12" t="s">
        <v>24553</v>
      </c>
      <c r="P7037" s="12" t="s">
        <v>24553</v>
      </c>
      <c r="Q7037" s="29" t="s">
        <v>24553</v>
      </c>
      <c r="R7037" s="3">
        <v>93.825735183394499</v>
      </c>
      <c r="S7037" s="3">
        <v>100</v>
      </c>
      <c r="T7037" s="3">
        <v>46.888669803092597</v>
      </c>
      <c r="U7037" s="3">
        <v>47.299270393871168</v>
      </c>
      <c r="V7037" s="3">
        <v>46.705452334770513</v>
      </c>
      <c r="W7037" s="3">
        <v>56.783059159245497</v>
      </c>
      <c r="X7037" s="3">
        <v>63.936750682482213</v>
      </c>
      <c r="Y7037" s="32">
        <v>60.132074632930021</v>
      </c>
      <c r="Z7037" s="50">
        <v>2.4558688903201301E-3</v>
      </c>
      <c r="AA7037" s="3">
        <v>50.224563622773154</v>
      </c>
      <c r="AB7037" s="3">
        <v>43.625412057529509</v>
      </c>
      <c r="AC7037" s="3">
        <v>72.84362501706913</v>
      </c>
      <c r="AD7037" s="3">
        <v>79.541786694950616</v>
      </c>
      <c r="AE7037" s="3">
        <v>100</v>
      </c>
      <c r="AF7037" s="3">
        <v>86.204798208764302</v>
      </c>
      <c r="AG7037" s="3">
        <v>87.932235809895488</v>
      </c>
      <c r="AH7037" s="32">
        <v>79.048658411373125</v>
      </c>
      <c r="AI7037" s="50">
        <v>1.6940710506416701E-2</v>
      </c>
      <c r="AJ7037" s="3">
        <v>77.016408555243316</v>
      </c>
      <c r="AK7037" s="3">
        <v>100</v>
      </c>
      <c r="AL7037" s="3">
        <v>85.471649309024073</v>
      </c>
      <c r="AM7037" s="3">
        <v>61.526162297661315</v>
      </c>
      <c r="AN7037" s="3">
        <v>45.268619092061179</v>
      </c>
      <c r="AO7037" s="3">
        <v>29.634017958265922</v>
      </c>
      <c r="AP7037" s="3">
        <v>40.670202169528288</v>
      </c>
      <c r="AQ7037" s="3">
        <v>45.393883597381993</v>
      </c>
      <c r="AR7037" s="3">
        <v>66.779027892138259</v>
      </c>
      <c r="AS7037" s="31">
        <v>67.747441544859797</v>
      </c>
      <c r="AT7037" s="3">
        <v>44.474980625885756</v>
      </c>
      <c r="AU7037" s="3">
        <v>48.648947615524548</v>
      </c>
      <c r="AV7037" s="3">
        <v>56.160921113331696</v>
      </c>
      <c r="AW7037" s="3">
        <v>49.314614378030456</v>
      </c>
      <c r="AX7037" s="3">
        <v>53.022866848210057</v>
      </c>
      <c r="AY7037" s="3">
        <v>66.648517664271267</v>
      </c>
      <c r="AZ7037" s="3">
        <v>75.926262637251924</v>
      </c>
      <c r="BA7037" s="3">
        <v>80.390875225795554</v>
      </c>
      <c r="BB7037" s="3">
        <v>98.441235980256693</v>
      </c>
      <c r="BC7037" s="31">
        <v>100</v>
      </c>
    </row>
    <row r="7038" spans="1:55" x14ac:dyDescent="0.55000000000000004">
      <c r="A7038" s="21" t="s">
        <v>6</v>
      </c>
      <c r="B7038" s="21" t="s">
        <v>17231</v>
      </c>
      <c r="C7038" s="21" t="s">
        <v>1638</v>
      </c>
      <c r="D7038" s="27" t="s">
        <v>1639</v>
      </c>
      <c r="E7038" s="4">
        <v>0</v>
      </c>
      <c r="F7038" s="4">
        <v>0</v>
      </c>
      <c r="G7038" s="4">
        <v>0</v>
      </c>
      <c r="H7038" s="62">
        <v>2</v>
      </c>
      <c r="J7038" s="28">
        <v>1</v>
      </c>
      <c r="K7038" s="13" t="s">
        <v>24548</v>
      </c>
      <c r="L7038" s="12" t="s">
        <v>24553</v>
      </c>
      <c r="M7038" s="12" t="s">
        <v>24553</v>
      </c>
      <c r="N7038" s="12" t="s">
        <v>24553</v>
      </c>
      <c r="O7038" s="12" t="s">
        <v>24553</v>
      </c>
      <c r="P7038" s="12" t="s">
        <v>24553</v>
      </c>
      <c r="Q7038" s="29" t="s">
        <v>24553</v>
      </c>
      <c r="AT7038" s="3">
        <v>71.80733751666169</v>
      </c>
      <c r="AU7038" s="3">
        <v>59.061453061739797</v>
      </c>
      <c r="AV7038" s="3">
        <v>60.871425282746173</v>
      </c>
      <c r="AW7038" s="3">
        <v>69.308518857399434</v>
      </c>
      <c r="AX7038" s="3">
        <v>79.160382204716711</v>
      </c>
      <c r="AY7038" s="3">
        <v>61.885386294013465</v>
      </c>
      <c r="AZ7038" s="3">
        <v>91.342798300565676</v>
      </c>
      <c r="BA7038" s="3">
        <v>76.294053359334129</v>
      </c>
      <c r="BB7038" s="3">
        <v>100</v>
      </c>
      <c r="BC7038" s="31">
        <v>88.595086866961054</v>
      </c>
    </row>
    <row r="7039" spans="1:55" x14ac:dyDescent="0.55000000000000004">
      <c r="A7039" s="21" t="s">
        <v>6</v>
      </c>
      <c r="B7039" s="21" t="s">
        <v>16565</v>
      </c>
      <c r="C7039" s="21" t="s">
        <v>1816</v>
      </c>
      <c r="D7039" s="27" t="s">
        <v>1817</v>
      </c>
      <c r="E7039" s="4">
        <v>0</v>
      </c>
      <c r="F7039" s="4">
        <v>0</v>
      </c>
      <c r="G7039" s="4">
        <v>0</v>
      </c>
      <c r="H7039" s="62">
        <v>1</v>
      </c>
      <c r="J7039" s="28">
        <v>1</v>
      </c>
      <c r="K7039" s="13" t="s">
        <v>24548</v>
      </c>
      <c r="L7039" s="12" t="s">
        <v>24553</v>
      </c>
      <c r="M7039" s="12" t="s">
        <v>24553</v>
      </c>
      <c r="N7039" s="12" t="s">
        <v>24553</v>
      </c>
      <c r="O7039" s="12" t="s">
        <v>24553</v>
      </c>
      <c r="P7039" s="12" t="s">
        <v>24553</v>
      </c>
      <c r="Q7039" s="29" t="s">
        <v>24553</v>
      </c>
      <c r="AT7039" s="3">
        <v>41.439537400098494</v>
      </c>
      <c r="AU7039" s="3">
        <v>54.420522038852823</v>
      </c>
      <c r="AV7039" s="3">
        <v>45.839886721843548</v>
      </c>
      <c r="AW7039" s="3">
        <v>57.538875401370206</v>
      </c>
      <c r="AX7039" s="3">
        <v>54.52288690726963</v>
      </c>
      <c r="AY7039" s="3">
        <v>61.21399811046647</v>
      </c>
      <c r="AZ7039" s="3">
        <v>63.236476159994069</v>
      </c>
      <c r="BA7039" s="3">
        <v>87.752702432227935</v>
      </c>
      <c r="BB7039" s="3">
        <v>100</v>
      </c>
      <c r="BC7039" s="31">
        <v>91.199846424335973</v>
      </c>
    </row>
    <row r="7040" spans="1:55" x14ac:dyDescent="0.55000000000000004">
      <c r="A7040" s="21" t="s">
        <v>6</v>
      </c>
      <c r="B7040" s="21" t="s">
        <v>20430</v>
      </c>
      <c r="C7040" s="21" t="s">
        <v>8964</v>
      </c>
      <c r="D7040" s="27" t="s">
        <v>8965</v>
      </c>
      <c r="E7040" s="4">
        <v>0</v>
      </c>
      <c r="F7040" s="4">
        <v>3</v>
      </c>
      <c r="G7040" s="4">
        <v>0</v>
      </c>
      <c r="H7040" s="62">
        <v>3</v>
      </c>
      <c r="J7040" s="28">
        <v>1</v>
      </c>
      <c r="K7040" s="13" t="s">
        <v>24548</v>
      </c>
      <c r="L7040" s="16" t="s">
        <v>16303</v>
      </c>
      <c r="M7040" s="17" t="s">
        <v>24549</v>
      </c>
      <c r="N7040" s="12" t="s">
        <v>24553</v>
      </c>
      <c r="O7040" s="12" t="s">
        <v>24553</v>
      </c>
      <c r="P7040" s="12" t="s">
        <v>24553</v>
      </c>
      <c r="Q7040" s="29" t="s">
        <v>24553</v>
      </c>
      <c r="AA7040" s="3">
        <v>82.361766165583475</v>
      </c>
      <c r="AB7040" s="3">
        <v>90.098893698540877</v>
      </c>
      <c r="AC7040" s="3">
        <v>90.682799430124916</v>
      </c>
      <c r="AD7040" s="3">
        <v>100</v>
      </c>
      <c r="AE7040" s="3">
        <v>36.687166294769305</v>
      </c>
      <c r="AF7040" s="3">
        <v>48.051631652277784</v>
      </c>
      <c r="AG7040" s="3">
        <v>35.13470872366247</v>
      </c>
      <c r="AH7040" s="32">
        <v>38.684642215057394</v>
      </c>
      <c r="AI7040" s="50">
        <v>4.55976183048366E-3</v>
      </c>
      <c r="AT7040" s="3">
        <v>61.363439563899092</v>
      </c>
      <c r="AU7040" s="3">
        <v>72.963443570292569</v>
      </c>
      <c r="AV7040" s="3">
        <v>70.898077147125633</v>
      </c>
      <c r="AW7040" s="3">
        <v>70.137153294643099</v>
      </c>
      <c r="AX7040" s="3">
        <v>81.679141005173207</v>
      </c>
      <c r="AY7040" s="3">
        <v>97.741832601170927</v>
      </c>
      <c r="AZ7040" s="3">
        <v>100</v>
      </c>
      <c r="BA7040" s="3">
        <v>62.05353948637854</v>
      </c>
      <c r="BB7040" s="3">
        <v>49.216697130148297</v>
      </c>
      <c r="BC7040" s="31">
        <v>59.255398173872223</v>
      </c>
    </row>
    <row r="7041" spans="1:55" x14ac:dyDescent="0.55000000000000004">
      <c r="A7041" s="21" t="s">
        <v>6</v>
      </c>
      <c r="B7041" s="21" t="s">
        <v>16817</v>
      </c>
      <c r="C7041" s="21" t="s">
        <v>9067</v>
      </c>
      <c r="D7041" s="27" t="s">
        <v>9068</v>
      </c>
      <c r="E7041" s="4">
        <v>0</v>
      </c>
      <c r="F7041" s="4">
        <v>0</v>
      </c>
      <c r="G7041" s="4">
        <v>0</v>
      </c>
      <c r="H7041" s="62">
        <v>1</v>
      </c>
      <c r="J7041" s="28">
        <v>1</v>
      </c>
      <c r="K7041" s="13" t="s">
        <v>24548</v>
      </c>
      <c r="L7041" s="16" t="s">
        <v>16303</v>
      </c>
      <c r="M7041" s="12" t="s">
        <v>24553</v>
      </c>
      <c r="N7041" s="12" t="s">
        <v>24553</v>
      </c>
      <c r="O7041" s="12" t="s">
        <v>24553</v>
      </c>
      <c r="P7041" s="12" t="s">
        <v>24553</v>
      </c>
      <c r="Q7041" s="29" t="s">
        <v>24553</v>
      </c>
      <c r="AT7041" s="3">
        <v>66.54622229301971</v>
      </c>
      <c r="AU7041" s="3">
        <v>98.589338704234081</v>
      </c>
      <c r="AV7041" s="3">
        <v>72.534181363880691</v>
      </c>
      <c r="AW7041" s="3">
        <v>83.235337138399316</v>
      </c>
      <c r="AX7041" s="3">
        <v>80.298554743874178</v>
      </c>
      <c r="AY7041" s="3">
        <v>100</v>
      </c>
      <c r="AZ7041" s="3">
        <v>95.105210143560299</v>
      </c>
      <c r="BA7041" s="3">
        <v>77.72146880452803</v>
      </c>
      <c r="BB7041" s="3">
        <v>68.637516004302469</v>
      </c>
      <c r="BC7041" s="31">
        <v>78.747544127921572</v>
      </c>
    </row>
    <row r="7042" spans="1:55" x14ac:dyDescent="0.55000000000000004">
      <c r="A7042" s="21" t="s">
        <v>6</v>
      </c>
      <c r="B7042" s="21" t="s">
        <v>18629</v>
      </c>
      <c r="C7042" s="21" t="s">
        <v>16128</v>
      </c>
      <c r="D7042" s="27" t="s">
        <v>16129</v>
      </c>
      <c r="E7042" s="4">
        <v>0</v>
      </c>
      <c r="F7042" s="4">
        <v>1</v>
      </c>
      <c r="G7042" s="4">
        <v>0</v>
      </c>
      <c r="H7042" s="62">
        <v>0</v>
      </c>
      <c r="J7042" s="28">
        <v>1</v>
      </c>
      <c r="K7042" s="13" t="s">
        <v>24548</v>
      </c>
      <c r="L7042" s="16" t="s">
        <v>16303</v>
      </c>
      <c r="M7042" s="12" t="s">
        <v>24553</v>
      </c>
      <c r="N7042" s="12" t="s">
        <v>24553</v>
      </c>
      <c r="O7042" s="12" t="s">
        <v>24553</v>
      </c>
      <c r="P7042" s="12" t="s">
        <v>24553</v>
      </c>
      <c r="Q7042" s="29" t="s">
        <v>24553</v>
      </c>
      <c r="AA7042" s="3">
        <v>14.52058858771591</v>
      </c>
      <c r="AB7042" s="3">
        <v>8.3768419614398741</v>
      </c>
      <c r="AC7042" s="3">
        <v>46.478398062522253</v>
      </c>
      <c r="AD7042" s="3">
        <v>55.157308645297164</v>
      </c>
      <c r="AE7042" s="3">
        <v>98.756745003645605</v>
      </c>
      <c r="AF7042" s="3">
        <v>100</v>
      </c>
      <c r="AG7042" s="3">
        <v>77.828239199216171</v>
      </c>
      <c r="AH7042" s="32">
        <v>75.543761809546794</v>
      </c>
      <c r="AI7042" s="50">
        <v>1.1549669789873199E-3</v>
      </c>
    </row>
    <row r="7043" spans="1:55" x14ac:dyDescent="0.55000000000000004">
      <c r="A7043" s="21" t="s">
        <v>6</v>
      </c>
      <c r="B7043" s="21" t="s">
        <v>19738</v>
      </c>
      <c r="C7043" s="21" t="s">
        <v>4563</v>
      </c>
      <c r="D7043" s="27" t="s">
        <v>4564</v>
      </c>
      <c r="E7043" s="4">
        <v>0</v>
      </c>
      <c r="F7043" s="4">
        <v>2</v>
      </c>
      <c r="G7043" s="4">
        <v>0</v>
      </c>
      <c r="H7043" s="62">
        <v>1</v>
      </c>
      <c r="J7043" s="28">
        <v>1</v>
      </c>
      <c r="K7043" s="13" t="s">
        <v>24548</v>
      </c>
      <c r="L7043" s="16" t="s">
        <v>16303</v>
      </c>
      <c r="M7043" s="12" t="s">
        <v>24553</v>
      </c>
      <c r="N7043" s="12" t="s">
        <v>24553</v>
      </c>
      <c r="O7043" s="12" t="s">
        <v>24553</v>
      </c>
      <c r="P7043" s="12" t="s">
        <v>24553</v>
      </c>
      <c r="Q7043" s="29" t="s">
        <v>24553</v>
      </c>
      <c r="AA7043" s="3">
        <v>59.465782304402026</v>
      </c>
      <c r="AB7043" s="3">
        <v>72.76757651276391</v>
      </c>
      <c r="AC7043" s="3">
        <v>47.448892123666553</v>
      </c>
      <c r="AD7043" s="3">
        <v>51.286378672452457</v>
      </c>
      <c r="AE7043" s="3">
        <v>83.32417118765305</v>
      </c>
      <c r="AF7043" s="3">
        <v>76.160025836021688</v>
      </c>
      <c r="AG7043" s="3">
        <v>94.437612174952847</v>
      </c>
      <c r="AH7043" s="32">
        <v>100</v>
      </c>
      <c r="AI7043" s="50">
        <v>1.1169733015274999E-2</v>
      </c>
      <c r="AT7043" s="3">
        <v>54.016701718275975</v>
      </c>
      <c r="AU7043" s="3">
        <v>61.257936773891039</v>
      </c>
      <c r="AV7043" s="3">
        <v>66.548614486722201</v>
      </c>
      <c r="AW7043" s="3">
        <v>68.344324829176728</v>
      </c>
      <c r="AX7043" s="3">
        <v>56.557626697672958</v>
      </c>
      <c r="AY7043" s="3">
        <v>65.801072717886342</v>
      </c>
      <c r="AZ7043" s="3">
        <v>67.484056340158503</v>
      </c>
      <c r="BA7043" s="3">
        <v>75.613525905313821</v>
      </c>
      <c r="BB7043" s="3">
        <v>74.469193741905286</v>
      </c>
      <c r="BC7043" s="31">
        <v>100</v>
      </c>
    </row>
    <row r="7044" spans="1:55" x14ac:dyDescent="0.55000000000000004">
      <c r="A7044" s="21" t="s">
        <v>6</v>
      </c>
      <c r="B7044" s="21" t="s">
        <v>19062</v>
      </c>
      <c r="C7044" s="21" t="s">
        <v>4029</v>
      </c>
      <c r="D7044" s="27" t="s">
        <v>4030</v>
      </c>
      <c r="E7044" s="4">
        <v>0</v>
      </c>
      <c r="F7044" s="4">
        <v>1</v>
      </c>
      <c r="G7044" s="4">
        <v>0</v>
      </c>
      <c r="H7044" s="62">
        <v>3</v>
      </c>
      <c r="J7044" s="28">
        <v>1</v>
      </c>
      <c r="K7044" s="13" t="s">
        <v>24548</v>
      </c>
      <c r="L7044" s="16" t="s">
        <v>16303</v>
      </c>
      <c r="M7044" s="12" t="s">
        <v>24553</v>
      </c>
      <c r="N7044" s="12" t="s">
        <v>24553</v>
      </c>
      <c r="O7044" s="12" t="s">
        <v>24553</v>
      </c>
      <c r="P7044" s="12" t="s">
        <v>24553</v>
      </c>
      <c r="Q7044" s="29" t="s">
        <v>24553</v>
      </c>
      <c r="AA7044" s="3">
        <v>43.768369471236191</v>
      </c>
      <c r="AB7044" s="3">
        <v>67.005464638733628</v>
      </c>
      <c r="AC7044" s="3">
        <v>58.282903328864187</v>
      </c>
      <c r="AD7044" s="3">
        <v>62.504449669217976</v>
      </c>
      <c r="AE7044" s="3">
        <v>71.30754724063145</v>
      </c>
      <c r="AF7044" s="3">
        <v>69.066033154968082</v>
      </c>
      <c r="AG7044" s="3">
        <v>100</v>
      </c>
      <c r="AH7044" s="32">
        <v>91.090316962229835</v>
      </c>
      <c r="AI7044" s="50">
        <v>5.1013569893003603E-2</v>
      </c>
      <c r="AT7044" s="3">
        <v>61.011479888547505</v>
      </c>
      <c r="AU7044" s="3">
        <v>73.334790585677354</v>
      </c>
      <c r="AV7044" s="3">
        <v>76.117298294551958</v>
      </c>
      <c r="AW7044" s="3">
        <v>80.737285447705375</v>
      </c>
      <c r="AX7044" s="3">
        <v>69.199857155357265</v>
      </c>
      <c r="AY7044" s="3">
        <v>93.662913820826617</v>
      </c>
      <c r="AZ7044" s="3">
        <v>100</v>
      </c>
      <c r="BA7044" s="3">
        <v>74.720262916112119</v>
      </c>
      <c r="BB7044" s="3">
        <v>64.878664386164459</v>
      </c>
      <c r="BC7044" s="31">
        <v>66.10304061406373</v>
      </c>
    </row>
    <row r="7045" spans="1:55" x14ac:dyDescent="0.55000000000000004">
      <c r="A7045" s="21" t="s">
        <v>6</v>
      </c>
      <c r="B7045" s="21" t="s">
        <v>19283</v>
      </c>
      <c r="C7045" s="21" t="s">
        <v>1436</v>
      </c>
      <c r="D7045" s="27" t="s">
        <v>1437</v>
      </c>
      <c r="E7045" s="4">
        <v>0</v>
      </c>
      <c r="F7045" s="4">
        <v>1</v>
      </c>
      <c r="G7045" s="4">
        <v>0</v>
      </c>
      <c r="H7045" s="62">
        <v>5</v>
      </c>
      <c r="J7045" s="28">
        <v>1</v>
      </c>
      <c r="K7045" s="13" t="s">
        <v>24548</v>
      </c>
      <c r="L7045" s="12" t="s">
        <v>24553</v>
      </c>
      <c r="M7045" s="12" t="s">
        <v>24553</v>
      </c>
      <c r="N7045" s="12" t="s">
        <v>24553</v>
      </c>
      <c r="O7045" s="12" t="s">
        <v>24553</v>
      </c>
      <c r="P7045" s="14" t="s">
        <v>24551</v>
      </c>
      <c r="Q7045" s="29" t="s">
        <v>24553</v>
      </c>
      <c r="AA7045" s="3">
        <v>33.434299040274929</v>
      </c>
      <c r="AB7045" s="3">
        <v>32.03121625125133</v>
      </c>
      <c r="AC7045" s="3">
        <v>26.280305777535034</v>
      </c>
      <c r="AD7045" s="3">
        <v>40.818662891573986</v>
      </c>
      <c r="AE7045" s="3">
        <v>57.553790842009221</v>
      </c>
      <c r="AF7045" s="3">
        <v>59.594078182777409</v>
      </c>
      <c r="AG7045" s="3">
        <v>76.861429513894166</v>
      </c>
      <c r="AH7045" s="32">
        <v>100</v>
      </c>
      <c r="AI7045" s="50">
        <v>2.1943186307866298E-2</v>
      </c>
      <c r="AT7045" s="3">
        <v>36.114757252369088</v>
      </c>
      <c r="AU7045" s="3">
        <v>35.943907052843386</v>
      </c>
      <c r="AV7045" s="3">
        <v>37.354995719946118</v>
      </c>
      <c r="AW7045" s="3">
        <v>42.860444912835014</v>
      </c>
      <c r="AX7045" s="3">
        <v>43.088453524870332</v>
      </c>
      <c r="AY7045" s="3">
        <v>61.243196348322826</v>
      </c>
      <c r="AZ7045" s="3">
        <v>59.613721180745515</v>
      </c>
      <c r="BA7045" s="3">
        <v>72.793843273986781</v>
      </c>
      <c r="BB7045" s="3">
        <v>100</v>
      </c>
      <c r="BC7045" s="31">
        <v>98.656615353714756</v>
      </c>
    </row>
    <row r="7046" spans="1:55" x14ac:dyDescent="0.55000000000000004">
      <c r="A7046" s="21" t="s">
        <v>6</v>
      </c>
      <c r="B7046" s="21" t="s">
        <v>16774</v>
      </c>
      <c r="C7046" s="21" t="s">
        <v>8462</v>
      </c>
      <c r="D7046" s="27" t="s">
        <v>8463</v>
      </c>
      <c r="E7046" s="4">
        <v>0</v>
      </c>
      <c r="F7046" s="4">
        <v>0</v>
      </c>
      <c r="G7046" s="4">
        <v>0</v>
      </c>
      <c r="H7046" s="62">
        <v>1</v>
      </c>
      <c r="J7046" s="28">
        <v>1</v>
      </c>
      <c r="K7046" s="13" t="s">
        <v>24548</v>
      </c>
      <c r="L7046" s="12" t="s">
        <v>24553</v>
      </c>
      <c r="M7046" s="12" t="s">
        <v>24553</v>
      </c>
      <c r="N7046" s="12" t="s">
        <v>24553</v>
      </c>
      <c r="O7046" s="12" t="s">
        <v>24553</v>
      </c>
      <c r="P7046" s="12" t="s">
        <v>24553</v>
      </c>
      <c r="Q7046" s="29" t="s">
        <v>24553</v>
      </c>
      <c r="AT7046" s="3">
        <v>68.774859575942486</v>
      </c>
      <c r="AU7046" s="3">
        <v>65.851434833606433</v>
      </c>
      <c r="AV7046" s="3">
        <v>75.971639116750111</v>
      </c>
      <c r="AW7046" s="3">
        <v>70.077740085219787</v>
      </c>
      <c r="AX7046" s="3">
        <v>86.78867467563515</v>
      </c>
      <c r="AY7046" s="3">
        <v>100</v>
      </c>
      <c r="AZ7046" s="3">
        <v>82.894858265920078</v>
      </c>
      <c r="BA7046" s="3">
        <v>71.527679242974159</v>
      </c>
      <c r="BB7046" s="3">
        <v>80.8217306912845</v>
      </c>
      <c r="BC7046" s="31">
        <v>63.650610551207976</v>
      </c>
    </row>
    <row r="7047" spans="1:55" x14ac:dyDescent="0.55000000000000004">
      <c r="A7047" s="21" t="s">
        <v>6</v>
      </c>
      <c r="B7047" s="21" t="s">
        <v>21082</v>
      </c>
      <c r="C7047" s="21" t="s">
        <v>13955</v>
      </c>
      <c r="D7047" s="27" t="s">
        <v>13956</v>
      </c>
      <c r="E7047" s="4">
        <v>0</v>
      </c>
      <c r="F7047" s="4">
        <v>5</v>
      </c>
      <c r="G7047" s="4">
        <v>0</v>
      </c>
      <c r="H7047" s="62">
        <v>4</v>
      </c>
      <c r="J7047" s="28">
        <v>1</v>
      </c>
      <c r="K7047" s="13" t="s">
        <v>24548</v>
      </c>
      <c r="L7047" s="12" t="s">
        <v>24553</v>
      </c>
      <c r="M7047" s="12" t="s">
        <v>24553</v>
      </c>
      <c r="N7047" s="12" t="s">
        <v>24553</v>
      </c>
      <c r="O7047" s="12" t="s">
        <v>24553</v>
      </c>
      <c r="P7047" s="12" t="s">
        <v>24553</v>
      </c>
      <c r="Q7047" s="29" t="s">
        <v>24553</v>
      </c>
      <c r="AA7047" s="3">
        <v>95.475527984703461</v>
      </c>
      <c r="AB7047" s="3">
        <v>100</v>
      </c>
      <c r="AC7047" s="3">
        <v>68.667764425576678</v>
      </c>
      <c r="AD7047" s="3">
        <v>52.276137212827798</v>
      </c>
      <c r="AE7047" s="3">
        <v>57.792534668105624</v>
      </c>
      <c r="AF7047" s="3">
        <v>83.499472709148606</v>
      </c>
      <c r="AG7047" s="3">
        <v>65.964229363664529</v>
      </c>
      <c r="AH7047" s="32">
        <v>59.889091729708298</v>
      </c>
      <c r="AI7047" s="50">
        <v>0.103435570074893</v>
      </c>
      <c r="AT7047" s="3">
        <v>99.245871590774911</v>
      </c>
      <c r="AU7047" s="3">
        <v>100</v>
      </c>
      <c r="AV7047" s="3">
        <v>88.011289260922837</v>
      </c>
      <c r="AW7047" s="3">
        <v>74.999733226419764</v>
      </c>
      <c r="AX7047" s="3">
        <v>75.463611443137268</v>
      </c>
      <c r="AY7047" s="3">
        <v>63.604798390369375</v>
      </c>
      <c r="AZ7047" s="3">
        <v>58.813649316124085</v>
      </c>
      <c r="BA7047" s="3">
        <v>56.323504918891651</v>
      </c>
      <c r="BB7047" s="3">
        <v>40.473220117011536</v>
      </c>
      <c r="BC7047" s="31">
        <v>55.087991795621996</v>
      </c>
    </row>
    <row r="7048" spans="1:55" x14ac:dyDescent="0.55000000000000004">
      <c r="A7048" s="21" t="s">
        <v>6</v>
      </c>
      <c r="B7048" s="21" t="s">
        <v>20063</v>
      </c>
      <c r="C7048" s="21" t="s">
        <v>13201</v>
      </c>
      <c r="D7048" s="27" t="s">
        <v>13202</v>
      </c>
      <c r="E7048" s="4">
        <v>0</v>
      </c>
      <c r="F7048" s="4">
        <v>2</v>
      </c>
      <c r="G7048" s="4">
        <v>0</v>
      </c>
      <c r="H7048" s="62">
        <v>5</v>
      </c>
      <c r="J7048" s="28">
        <v>1</v>
      </c>
      <c r="K7048" s="13" t="s">
        <v>24548</v>
      </c>
      <c r="L7048" s="16" t="s">
        <v>16303</v>
      </c>
      <c r="M7048" s="12" t="s">
        <v>24553</v>
      </c>
      <c r="N7048" s="12" t="s">
        <v>24553</v>
      </c>
      <c r="O7048" s="12" t="s">
        <v>24553</v>
      </c>
      <c r="P7048" s="12" t="s">
        <v>24553</v>
      </c>
      <c r="Q7048" s="29" t="s">
        <v>24553</v>
      </c>
      <c r="AA7048" s="3">
        <v>100</v>
      </c>
      <c r="AB7048" s="3">
        <v>95.499391275892293</v>
      </c>
      <c r="AC7048" s="3">
        <v>63.407386755776898</v>
      </c>
      <c r="AD7048" s="3">
        <v>72.874409719197118</v>
      </c>
      <c r="AE7048" s="3">
        <v>55.347716641669464</v>
      </c>
      <c r="AF7048" s="3">
        <v>65.642610007234936</v>
      </c>
      <c r="AG7048" s="3">
        <v>52.807903371813921</v>
      </c>
      <c r="AH7048" s="32">
        <v>52.454993148282284</v>
      </c>
      <c r="AI7048" s="50">
        <v>8.8512120675396308E-3</v>
      </c>
      <c r="AT7048" s="3">
        <v>100</v>
      </c>
      <c r="AU7048" s="3">
        <v>99.16573507461662</v>
      </c>
      <c r="AV7048" s="3">
        <v>98.305437777723583</v>
      </c>
      <c r="AW7048" s="3">
        <v>82.788002526300502</v>
      </c>
      <c r="AX7048" s="3">
        <v>76.173113803645919</v>
      </c>
      <c r="AY7048" s="3">
        <v>54.04742066362158</v>
      </c>
      <c r="AZ7048" s="3">
        <v>53.7708777900868</v>
      </c>
      <c r="BA7048" s="3">
        <v>28.243894605578401</v>
      </c>
      <c r="BB7048" s="3">
        <v>24.356414098660899</v>
      </c>
      <c r="BC7048" s="31">
        <v>25.42448123931209</v>
      </c>
    </row>
    <row r="7049" spans="1:55" x14ac:dyDescent="0.55000000000000004">
      <c r="A7049" s="21" t="s">
        <v>6</v>
      </c>
      <c r="B7049" s="21" t="s">
        <v>21822</v>
      </c>
      <c r="C7049" s="21" t="s">
        <v>1288</v>
      </c>
      <c r="D7049" s="27" t="s">
        <v>1289</v>
      </c>
      <c r="E7049" s="4">
        <v>0</v>
      </c>
      <c r="F7049" s="4">
        <v>14</v>
      </c>
      <c r="G7049" s="4">
        <v>0</v>
      </c>
      <c r="H7049" s="62">
        <v>14</v>
      </c>
      <c r="J7049" s="28">
        <v>1</v>
      </c>
      <c r="K7049" s="13" t="s">
        <v>24548</v>
      </c>
      <c r="L7049" s="12" t="s">
        <v>24553</v>
      </c>
      <c r="M7049" s="12" t="s">
        <v>24553</v>
      </c>
      <c r="N7049" s="12" t="s">
        <v>24553</v>
      </c>
      <c r="O7049" s="12" t="s">
        <v>24553</v>
      </c>
      <c r="P7049" s="14" t="s">
        <v>24551</v>
      </c>
      <c r="Q7049" s="29" t="s">
        <v>24553</v>
      </c>
      <c r="AA7049" s="3">
        <v>39.259240830993456</v>
      </c>
      <c r="AB7049" s="3">
        <v>42.57114058031479</v>
      </c>
      <c r="AC7049" s="3">
        <v>100</v>
      </c>
      <c r="AD7049" s="3">
        <v>89.402965101967581</v>
      </c>
      <c r="AE7049" s="3">
        <v>86.68889133955831</v>
      </c>
      <c r="AF7049" s="3">
        <v>81.249269468782188</v>
      </c>
      <c r="AG7049" s="3">
        <v>57.453324632693395</v>
      </c>
      <c r="AH7049" s="32">
        <v>52.264614874720053</v>
      </c>
      <c r="AI7049" s="50">
        <v>3.9759811882887604E-3</v>
      </c>
      <c r="AT7049" s="3">
        <v>61.682828342173387</v>
      </c>
      <c r="AU7049" s="3">
        <v>66.643952009274798</v>
      </c>
      <c r="AV7049" s="3">
        <v>64.428392954552635</v>
      </c>
      <c r="AW7049" s="3">
        <v>77.319672864860593</v>
      </c>
      <c r="AX7049" s="3">
        <v>74.038859496150152</v>
      </c>
      <c r="AY7049" s="3">
        <v>100</v>
      </c>
      <c r="AZ7049" s="3">
        <v>94.89306741612036</v>
      </c>
      <c r="BA7049" s="3">
        <v>80.512744453082064</v>
      </c>
      <c r="BB7049" s="3">
        <v>62.217205046753662</v>
      </c>
      <c r="BC7049" s="31">
        <v>50.23397799951875</v>
      </c>
    </row>
    <row r="7050" spans="1:55" x14ac:dyDescent="0.55000000000000004">
      <c r="A7050" s="21" t="s">
        <v>6</v>
      </c>
      <c r="B7050" s="21" t="s">
        <v>21123</v>
      </c>
      <c r="C7050" s="21" t="s">
        <v>14436</v>
      </c>
      <c r="D7050" s="27" t="s">
        <v>14437</v>
      </c>
      <c r="E7050" s="4">
        <v>0</v>
      </c>
      <c r="F7050" s="4">
        <v>5</v>
      </c>
      <c r="G7050" s="4">
        <v>0</v>
      </c>
      <c r="H7050" s="62">
        <v>7</v>
      </c>
      <c r="J7050" s="28">
        <v>1</v>
      </c>
      <c r="K7050" s="13" t="s">
        <v>24548</v>
      </c>
      <c r="L7050" s="12" t="s">
        <v>24553</v>
      </c>
      <c r="M7050" s="12" t="s">
        <v>24553</v>
      </c>
      <c r="N7050" s="12" t="s">
        <v>24553</v>
      </c>
      <c r="O7050" s="12" t="s">
        <v>24553</v>
      </c>
      <c r="P7050" s="14" t="s">
        <v>24551</v>
      </c>
      <c r="Q7050" s="29" t="s">
        <v>24553</v>
      </c>
      <c r="AA7050" s="3">
        <v>64.800947617186225</v>
      </c>
      <c r="AB7050" s="3">
        <v>69.996751453654184</v>
      </c>
      <c r="AC7050" s="3">
        <v>100</v>
      </c>
      <c r="AD7050" s="3">
        <v>98.258613590670336</v>
      </c>
      <c r="AE7050" s="3">
        <v>92.600828372931332</v>
      </c>
      <c r="AF7050" s="3">
        <v>90.025473089968514</v>
      </c>
      <c r="AG7050" s="3">
        <v>68.098936506738795</v>
      </c>
      <c r="AH7050" s="32">
        <v>49.14725071317158</v>
      </c>
      <c r="AI7050" s="50">
        <v>2.1577216467783301E-2</v>
      </c>
      <c r="AT7050" s="3">
        <v>71.758790343140234</v>
      </c>
      <c r="AU7050" s="3">
        <v>82.079067894201245</v>
      </c>
      <c r="AV7050" s="3">
        <v>80.760843711555296</v>
      </c>
      <c r="AW7050" s="3">
        <v>61.575640216898087</v>
      </c>
      <c r="AX7050" s="3">
        <v>74.528791514964382</v>
      </c>
      <c r="AY7050" s="3">
        <v>87.367117678614008</v>
      </c>
      <c r="AZ7050" s="3">
        <v>60.878157357556006</v>
      </c>
      <c r="BA7050" s="3">
        <v>76.125244515956908</v>
      </c>
      <c r="BB7050" s="3">
        <v>55.364872682048315</v>
      </c>
      <c r="BC7050" s="31">
        <v>100</v>
      </c>
    </row>
    <row r="7051" spans="1:55" x14ac:dyDescent="0.55000000000000004">
      <c r="A7051" s="21" t="s">
        <v>6</v>
      </c>
      <c r="B7051" s="21" t="s">
        <v>21069</v>
      </c>
      <c r="C7051" s="21" t="s">
        <v>4436</v>
      </c>
      <c r="D7051" s="27" t="s">
        <v>4437</v>
      </c>
      <c r="E7051" s="4">
        <v>0</v>
      </c>
      <c r="F7051" s="4">
        <v>5</v>
      </c>
      <c r="G7051" s="4">
        <v>0</v>
      </c>
      <c r="H7051" s="62">
        <v>3</v>
      </c>
      <c r="J7051" s="28">
        <v>1</v>
      </c>
      <c r="K7051" s="13" t="s">
        <v>24548</v>
      </c>
      <c r="L7051" s="12" t="s">
        <v>24553</v>
      </c>
      <c r="M7051" s="12" t="s">
        <v>24553</v>
      </c>
      <c r="N7051" s="12" t="s">
        <v>24553</v>
      </c>
      <c r="O7051" s="12" t="s">
        <v>24553</v>
      </c>
      <c r="P7051" s="12" t="s">
        <v>24553</v>
      </c>
      <c r="Q7051" s="29" t="s">
        <v>24553</v>
      </c>
      <c r="AA7051" s="3">
        <v>29.327844564808085</v>
      </c>
      <c r="AB7051" s="3">
        <v>23.426088146238445</v>
      </c>
      <c r="AC7051" s="3">
        <v>22.10844841095378</v>
      </c>
      <c r="AD7051" s="3">
        <v>18.555048103231517</v>
      </c>
      <c r="AE7051" s="3">
        <v>69.029812348194099</v>
      </c>
      <c r="AF7051" s="3">
        <v>93.616951763812892</v>
      </c>
      <c r="AG7051" s="3">
        <v>100</v>
      </c>
      <c r="AH7051" s="32">
        <v>83.361344554761814</v>
      </c>
      <c r="AI7051" s="50">
        <v>1.16636546087374E-2</v>
      </c>
      <c r="AT7051" s="3">
        <v>65.20420288218061</v>
      </c>
      <c r="AU7051" s="3">
        <v>94.496492189357213</v>
      </c>
      <c r="AV7051" s="3">
        <v>92.059746471287667</v>
      </c>
      <c r="AW7051" s="3">
        <v>100</v>
      </c>
      <c r="AX7051" s="3">
        <v>63.598650098311396</v>
      </c>
      <c r="AY7051" s="3">
        <v>61.291973029353876</v>
      </c>
      <c r="AZ7051" s="3">
        <v>35.473842112964846</v>
      </c>
      <c r="BA7051" s="3">
        <v>48.65627560540814</v>
      </c>
      <c r="BB7051" s="3">
        <v>28.737018039183038</v>
      </c>
      <c r="BC7051" s="31">
        <v>55.523783738443221</v>
      </c>
    </row>
    <row r="7052" spans="1:55" x14ac:dyDescent="0.55000000000000004">
      <c r="A7052" s="21" t="s">
        <v>6</v>
      </c>
      <c r="B7052" s="21" t="s">
        <v>17946</v>
      </c>
      <c r="C7052" s="21" t="s">
        <v>4357</v>
      </c>
      <c r="D7052" s="27" t="s">
        <v>4358</v>
      </c>
      <c r="E7052" s="4">
        <v>0</v>
      </c>
      <c r="F7052" s="4">
        <v>0</v>
      </c>
      <c r="G7052" s="4">
        <v>0</v>
      </c>
      <c r="H7052" s="62">
        <v>4</v>
      </c>
      <c r="J7052" s="28">
        <v>1</v>
      </c>
      <c r="K7052" s="13" t="s">
        <v>24548</v>
      </c>
      <c r="L7052" s="12" t="s">
        <v>24553</v>
      </c>
      <c r="M7052" s="12" t="s">
        <v>24553</v>
      </c>
      <c r="N7052" s="12" t="s">
        <v>24553</v>
      </c>
      <c r="O7052" s="12" t="s">
        <v>24553</v>
      </c>
      <c r="P7052" s="12" t="s">
        <v>24553</v>
      </c>
      <c r="Q7052" s="29" t="s">
        <v>24553</v>
      </c>
      <c r="AT7052" s="3">
        <v>64.293564384426787</v>
      </c>
      <c r="AU7052" s="3">
        <v>71.701825032614622</v>
      </c>
      <c r="AV7052" s="3">
        <v>69.74257804503678</v>
      </c>
      <c r="AW7052" s="3">
        <v>75.925993066791563</v>
      </c>
      <c r="AX7052" s="3">
        <v>80.692015299668057</v>
      </c>
      <c r="AY7052" s="3">
        <v>76.508489086726826</v>
      </c>
      <c r="AZ7052" s="3">
        <v>88.514539128212817</v>
      </c>
      <c r="BA7052" s="3">
        <v>95.093962189381358</v>
      </c>
      <c r="BB7052" s="3">
        <v>100</v>
      </c>
      <c r="BC7052" s="31">
        <v>83.067168686969481</v>
      </c>
    </row>
    <row r="7053" spans="1:55" x14ac:dyDescent="0.55000000000000004">
      <c r="A7053" s="21" t="s">
        <v>6</v>
      </c>
      <c r="B7053" s="21" t="s">
        <v>24150</v>
      </c>
      <c r="C7053" s="21" t="s">
        <v>16130</v>
      </c>
      <c r="D7053" s="27" t="s">
        <v>16131</v>
      </c>
      <c r="E7053" s="4">
        <v>10</v>
      </c>
      <c r="F7053" s="4">
        <v>0</v>
      </c>
      <c r="G7053" s="4">
        <v>13</v>
      </c>
      <c r="H7053" s="62">
        <v>0</v>
      </c>
      <c r="J7053" s="28">
        <v>1</v>
      </c>
      <c r="K7053" s="13" t="s">
        <v>24548</v>
      </c>
      <c r="L7053" s="16" t="s">
        <v>16303</v>
      </c>
      <c r="M7053" s="17" t="s">
        <v>24549</v>
      </c>
      <c r="N7053" s="12" t="s">
        <v>24553</v>
      </c>
      <c r="O7053" s="12" t="s">
        <v>24553</v>
      </c>
      <c r="P7053" s="12" t="s">
        <v>24553</v>
      </c>
      <c r="Q7053" s="29" t="s">
        <v>24553</v>
      </c>
      <c r="R7053" s="3">
        <v>94.689494200648724</v>
      </c>
      <c r="S7053" s="3">
        <v>100</v>
      </c>
      <c r="T7053" s="3">
        <v>77.160915942385571</v>
      </c>
      <c r="U7053" s="3">
        <v>72.211572368109401</v>
      </c>
      <c r="V7053" s="3">
        <v>91.431230612570445</v>
      </c>
      <c r="W7053" s="3">
        <v>97.09831506843021</v>
      </c>
      <c r="X7053" s="3">
        <v>92.159717604966502</v>
      </c>
      <c r="Y7053" s="32">
        <v>92.73260060520802</v>
      </c>
      <c r="Z7053" s="50">
        <v>1.11995525058858E-2</v>
      </c>
      <c r="AJ7053" s="3">
        <v>87.317178160722293</v>
      </c>
      <c r="AK7053" s="3">
        <v>92.824486252008683</v>
      </c>
      <c r="AL7053" s="3">
        <v>94.536018272466308</v>
      </c>
      <c r="AM7053" s="3">
        <v>96.24382440357752</v>
      </c>
      <c r="AN7053" s="3">
        <v>93.191900140200218</v>
      </c>
      <c r="AO7053" s="3">
        <v>84.935107090052796</v>
      </c>
      <c r="AP7053" s="3">
        <v>71.504513338577198</v>
      </c>
      <c r="AQ7053" s="3">
        <v>70.822005889241765</v>
      </c>
      <c r="AR7053" s="3">
        <v>100</v>
      </c>
      <c r="AS7053" s="31">
        <v>92.096209526973368</v>
      </c>
    </row>
    <row r="7054" spans="1:55" x14ac:dyDescent="0.55000000000000004">
      <c r="A7054" s="21" t="s">
        <v>6</v>
      </c>
      <c r="B7054" s="21" t="s">
        <v>17607</v>
      </c>
      <c r="C7054" s="21" t="s">
        <v>14995</v>
      </c>
      <c r="D7054" s="27" t="s">
        <v>14996</v>
      </c>
      <c r="E7054" s="4">
        <v>0</v>
      </c>
      <c r="F7054" s="4">
        <v>0</v>
      </c>
      <c r="G7054" s="4">
        <v>0</v>
      </c>
      <c r="H7054" s="62">
        <v>2</v>
      </c>
      <c r="J7054" s="28">
        <v>1</v>
      </c>
      <c r="K7054" s="13" t="s">
        <v>24548</v>
      </c>
      <c r="L7054" s="12" t="s">
        <v>24553</v>
      </c>
      <c r="M7054" s="12" t="s">
        <v>24553</v>
      </c>
      <c r="N7054" s="12" t="s">
        <v>24553</v>
      </c>
      <c r="O7054" s="12" t="s">
        <v>24553</v>
      </c>
      <c r="P7054" s="14" t="s">
        <v>24551</v>
      </c>
      <c r="Q7054" s="29" t="s">
        <v>24553</v>
      </c>
      <c r="AT7054" s="3">
        <v>62.506409924235953</v>
      </c>
      <c r="AU7054" s="3">
        <v>64.842280881558125</v>
      </c>
      <c r="AV7054" s="3">
        <v>96.587606078062223</v>
      </c>
      <c r="AW7054" s="3">
        <v>43.753091393088503</v>
      </c>
      <c r="AX7054" s="3">
        <v>41.865653741478319</v>
      </c>
      <c r="AY7054" s="3">
        <v>54.090962082153183</v>
      </c>
      <c r="AZ7054" s="3">
        <v>74.685612074297651</v>
      </c>
      <c r="BA7054" s="3">
        <v>92.203020258063162</v>
      </c>
      <c r="BB7054" s="3">
        <v>100</v>
      </c>
      <c r="BC7054" s="31">
        <v>67.346643114847907</v>
      </c>
    </row>
    <row r="7055" spans="1:55" x14ac:dyDescent="0.55000000000000004">
      <c r="A7055" s="21" t="s">
        <v>6</v>
      </c>
      <c r="B7055" s="21" t="s">
        <v>19702</v>
      </c>
      <c r="C7055" s="21" t="s">
        <v>16132</v>
      </c>
      <c r="D7055" s="27" t="s">
        <v>16133</v>
      </c>
      <c r="E7055" s="4">
        <v>0</v>
      </c>
      <c r="F7055" s="4">
        <v>2</v>
      </c>
      <c r="G7055" s="4">
        <v>0</v>
      </c>
      <c r="H7055" s="62">
        <v>0</v>
      </c>
      <c r="J7055" s="28">
        <v>1</v>
      </c>
      <c r="K7055" s="13" t="s">
        <v>24548</v>
      </c>
      <c r="L7055" s="12" t="s">
        <v>24553</v>
      </c>
      <c r="M7055" s="12" t="s">
        <v>24553</v>
      </c>
      <c r="N7055" s="12" t="s">
        <v>24553</v>
      </c>
      <c r="O7055" s="12" t="s">
        <v>24553</v>
      </c>
      <c r="P7055" s="14" t="s">
        <v>24551</v>
      </c>
      <c r="Q7055" s="29" t="s">
        <v>24553</v>
      </c>
      <c r="AA7055" s="3">
        <v>72.305960002432514</v>
      </c>
      <c r="AB7055" s="3">
        <v>72.508670074938834</v>
      </c>
      <c r="AC7055" s="3">
        <v>82.857422557003432</v>
      </c>
      <c r="AD7055" s="3">
        <v>78.792871156927049</v>
      </c>
      <c r="AE7055" s="3">
        <v>100</v>
      </c>
      <c r="AF7055" s="3">
        <v>91.23225264412136</v>
      </c>
      <c r="AG7055" s="3">
        <v>84.976298434862002</v>
      </c>
      <c r="AH7055" s="32">
        <v>75.780860015338817</v>
      </c>
      <c r="AI7055" s="50">
        <v>4.7201626389137601E-2</v>
      </c>
    </row>
    <row r="7056" spans="1:55" x14ac:dyDescent="0.55000000000000004">
      <c r="A7056" s="21" t="s">
        <v>6</v>
      </c>
      <c r="B7056" s="21" t="s">
        <v>20236</v>
      </c>
      <c r="C7056" s="21" t="s">
        <v>4916</v>
      </c>
      <c r="D7056" s="27" t="s">
        <v>4917</v>
      </c>
      <c r="E7056" s="4">
        <v>0</v>
      </c>
      <c r="F7056" s="4">
        <v>2</v>
      </c>
      <c r="G7056" s="4">
        <v>0</v>
      </c>
      <c r="H7056" s="62">
        <v>10</v>
      </c>
      <c r="J7056" s="28">
        <v>1</v>
      </c>
      <c r="K7056" s="13" t="s">
        <v>24548</v>
      </c>
      <c r="L7056" s="12" t="s">
        <v>24553</v>
      </c>
      <c r="M7056" s="12" t="s">
        <v>24553</v>
      </c>
      <c r="N7056" s="12" t="s">
        <v>24553</v>
      </c>
      <c r="O7056" s="12" t="s">
        <v>24553</v>
      </c>
      <c r="P7056" s="14" t="s">
        <v>24551</v>
      </c>
      <c r="Q7056" s="29" t="s">
        <v>24553</v>
      </c>
      <c r="AA7056" s="3">
        <v>49.024119270763698</v>
      </c>
      <c r="AB7056" s="3">
        <v>41.294434318283741</v>
      </c>
      <c r="AC7056" s="3">
        <v>59.965673401714881</v>
      </c>
      <c r="AD7056" s="3">
        <v>65.540143597974648</v>
      </c>
      <c r="AE7056" s="3">
        <v>89.407537729003707</v>
      </c>
      <c r="AF7056" s="3">
        <v>80.952485621722275</v>
      </c>
      <c r="AG7056" s="3">
        <v>99.972273889035208</v>
      </c>
      <c r="AH7056" s="32">
        <v>100</v>
      </c>
      <c r="AI7056" s="50">
        <v>3.8167496007674999E-3</v>
      </c>
      <c r="AT7056" s="3">
        <v>48.989023819732857</v>
      </c>
      <c r="AU7056" s="3">
        <v>52.531671537815171</v>
      </c>
      <c r="AV7056" s="3">
        <v>54.072570243971626</v>
      </c>
      <c r="AW7056" s="3">
        <v>56.643459930751504</v>
      </c>
      <c r="AX7056" s="3">
        <v>56.301442317598585</v>
      </c>
      <c r="AY7056" s="3">
        <v>68.762785649352168</v>
      </c>
      <c r="AZ7056" s="3">
        <v>77.457006489609455</v>
      </c>
      <c r="BA7056" s="3">
        <v>88.891527340575635</v>
      </c>
      <c r="BB7056" s="3">
        <v>100</v>
      </c>
      <c r="BC7056" s="31">
        <v>89.833596741849874</v>
      </c>
    </row>
    <row r="7057" spans="1:55" x14ac:dyDescent="0.55000000000000004">
      <c r="A7057" s="21" t="s">
        <v>6</v>
      </c>
      <c r="B7057" s="21" t="s">
        <v>16568</v>
      </c>
      <c r="C7057" s="21" t="s">
        <v>1910</v>
      </c>
      <c r="D7057" s="27" t="s">
        <v>1911</v>
      </c>
      <c r="E7057" s="4">
        <v>0</v>
      </c>
      <c r="F7057" s="4">
        <v>0</v>
      </c>
      <c r="G7057" s="4">
        <v>0</v>
      </c>
      <c r="H7057" s="62">
        <v>1</v>
      </c>
      <c r="J7057" s="28">
        <v>1</v>
      </c>
      <c r="K7057" s="13" t="s">
        <v>24548</v>
      </c>
      <c r="L7057" s="12" t="s">
        <v>24553</v>
      </c>
      <c r="M7057" s="12" t="s">
        <v>24553</v>
      </c>
      <c r="N7057" s="12" t="s">
        <v>24553</v>
      </c>
      <c r="O7057" s="12" t="s">
        <v>24553</v>
      </c>
      <c r="P7057" s="14" t="s">
        <v>24551</v>
      </c>
      <c r="Q7057" s="29" t="s">
        <v>24553</v>
      </c>
      <c r="AT7057" s="3">
        <v>37.542871685095506</v>
      </c>
      <c r="AU7057" s="3">
        <v>37.112113810511254</v>
      </c>
      <c r="AV7057" s="3">
        <v>40.657657403211253</v>
      </c>
      <c r="AW7057" s="3">
        <v>44.484243340811538</v>
      </c>
      <c r="AX7057" s="3">
        <v>62.270502851091393</v>
      </c>
      <c r="AY7057" s="3">
        <v>75.02927730311572</v>
      </c>
      <c r="AZ7057" s="3">
        <v>77.609145894905694</v>
      </c>
      <c r="BA7057" s="3">
        <v>89.183904460798814</v>
      </c>
      <c r="BB7057" s="3">
        <v>91.92665807103559</v>
      </c>
      <c r="BC7057" s="31">
        <v>100</v>
      </c>
    </row>
    <row r="7058" spans="1:55" x14ac:dyDescent="0.55000000000000004">
      <c r="A7058" s="21" t="s">
        <v>6</v>
      </c>
      <c r="B7058" s="21" t="s">
        <v>18745</v>
      </c>
      <c r="C7058" s="21" t="s">
        <v>8744</v>
      </c>
      <c r="D7058" s="27" t="s">
        <v>8745</v>
      </c>
      <c r="E7058" s="4">
        <v>0</v>
      </c>
      <c r="F7058" s="4">
        <v>1</v>
      </c>
      <c r="G7058" s="4">
        <v>0</v>
      </c>
      <c r="H7058" s="62">
        <v>1</v>
      </c>
      <c r="J7058" s="28">
        <v>1</v>
      </c>
      <c r="K7058" s="13" t="s">
        <v>24548</v>
      </c>
      <c r="L7058" s="12" t="s">
        <v>24553</v>
      </c>
      <c r="M7058" s="12" t="s">
        <v>24553</v>
      </c>
      <c r="N7058" s="12" t="s">
        <v>24553</v>
      </c>
      <c r="O7058" s="12" t="s">
        <v>24553</v>
      </c>
      <c r="P7058" s="14" t="s">
        <v>24551</v>
      </c>
      <c r="Q7058" s="29" t="s">
        <v>24553</v>
      </c>
      <c r="AA7058" s="3">
        <v>39.569149644482117</v>
      </c>
      <c r="AB7058" s="3">
        <v>27.808746795385648</v>
      </c>
      <c r="AC7058" s="3">
        <v>54.679293699696586</v>
      </c>
      <c r="AD7058" s="3">
        <v>60.330672358501623</v>
      </c>
      <c r="AE7058" s="3">
        <v>95.638899814685772</v>
      </c>
      <c r="AF7058" s="3">
        <v>91.57702166137868</v>
      </c>
      <c r="AG7058" s="3">
        <v>84.910726938310503</v>
      </c>
      <c r="AH7058" s="32">
        <v>100</v>
      </c>
      <c r="AI7058" s="50">
        <v>7.5240223957766996E-3</v>
      </c>
      <c r="AT7058" s="3">
        <v>52.38892180706565</v>
      </c>
      <c r="AU7058" s="3">
        <v>47.168938063390428</v>
      </c>
      <c r="AV7058" s="3">
        <v>52.987256921278849</v>
      </c>
      <c r="AW7058" s="3">
        <v>49.114058709218128</v>
      </c>
      <c r="AX7058" s="3">
        <v>45.950901912020015</v>
      </c>
      <c r="AY7058" s="3">
        <v>57.818519666551218</v>
      </c>
      <c r="AZ7058" s="3">
        <v>79.383985869373106</v>
      </c>
      <c r="BA7058" s="3">
        <v>73.532059115552556</v>
      </c>
      <c r="BB7058" s="3">
        <v>100</v>
      </c>
      <c r="BC7058" s="31">
        <v>94.926151210723106</v>
      </c>
    </row>
    <row r="7059" spans="1:55" x14ac:dyDescent="0.55000000000000004">
      <c r="A7059" s="21" t="s">
        <v>6</v>
      </c>
      <c r="B7059" s="21" t="s">
        <v>17254</v>
      </c>
      <c r="C7059" s="21" t="s">
        <v>2538</v>
      </c>
      <c r="D7059" s="27" t="s">
        <v>2539</v>
      </c>
      <c r="E7059" s="4">
        <v>0</v>
      </c>
      <c r="F7059" s="4">
        <v>0</v>
      </c>
      <c r="G7059" s="4">
        <v>0</v>
      </c>
      <c r="H7059" s="62">
        <v>2</v>
      </c>
      <c r="J7059" s="28">
        <v>1</v>
      </c>
      <c r="K7059" s="13" t="s">
        <v>24548</v>
      </c>
      <c r="L7059" s="12" t="s">
        <v>24553</v>
      </c>
      <c r="M7059" s="12" t="s">
        <v>24553</v>
      </c>
      <c r="N7059" s="12" t="s">
        <v>24553</v>
      </c>
      <c r="O7059" s="12" t="s">
        <v>24553</v>
      </c>
      <c r="P7059" s="14" t="s">
        <v>24551</v>
      </c>
      <c r="Q7059" s="29" t="s">
        <v>24553</v>
      </c>
      <c r="AT7059" s="3">
        <v>40.514048705121411</v>
      </c>
      <c r="AU7059" s="3">
        <v>42.534226692819793</v>
      </c>
      <c r="AV7059" s="3">
        <v>44.906116908371033</v>
      </c>
      <c r="AW7059" s="3">
        <v>48.965618114750583</v>
      </c>
      <c r="AX7059" s="3">
        <v>50.08610670361783</v>
      </c>
      <c r="AY7059" s="3">
        <v>74.145464887315299</v>
      </c>
      <c r="AZ7059" s="3">
        <v>70.000664735241187</v>
      </c>
      <c r="BA7059" s="3">
        <v>72.194717902666738</v>
      </c>
      <c r="BB7059" s="3">
        <v>100</v>
      </c>
      <c r="BC7059" s="31">
        <v>85.502721921096224</v>
      </c>
    </row>
    <row r="7060" spans="1:55" x14ac:dyDescent="0.55000000000000004">
      <c r="A7060" s="21" t="s">
        <v>6</v>
      </c>
      <c r="B7060" s="21" t="s">
        <v>22939</v>
      </c>
      <c r="C7060" s="21" t="s">
        <v>671</v>
      </c>
      <c r="D7060" s="27" t="s">
        <v>672</v>
      </c>
      <c r="E7060" s="4">
        <v>1</v>
      </c>
      <c r="F7060" s="4">
        <v>6</v>
      </c>
      <c r="G7060" s="4">
        <v>0</v>
      </c>
      <c r="H7060" s="62">
        <v>11</v>
      </c>
      <c r="J7060" s="28">
        <v>1</v>
      </c>
      <c r="K7060" s="13" t="s">
        <v>24548</v>
      </c>
      <c r="L7060" s="12" t="s">
        <v>24553</v>
      </c>
      <c r="M7060" s="12" t="s">
        <v>24553</v>
      </c>
      <c r="N7060" s="12" t="s">
        <v>24553</v>
      </c>
      <c r="O7060" s="12" t="s">
        <v>24553</v>
      </c>
      <c r="P7060" s="14" t="s">
        <v>24551</v>
      </c>
      <c r="Q7060" s="29" t="s">
        <v>24553</v>
      </c>
      <c r="R7060" s="3">
        <v>49.386477178732051</v>
      </c>
      <c r="S7060" s="3">
        <v>47.404661357294628</v>
      </c>
      <c r="T7060" s="3">
        <v>89.167710403229449</v>
      </c>
      <c r="U7060" s="3">
        <v>100</v>
      </c>
      <c r="V7060" s="3">
        <v>94.271585229464989</v>
      </c>
      <c r="W7060" s="3">
        <v>61.058851130760381</v>
      </c>
      <c r="X7060" s="3">
        <v>69.523752471036616</v>
      </c>
      <c r="Y7060" s="32">
        <v>74.687486219784489</v>
      </c>
      <c r="Z7060" s="50">
        <v>9.5253321500868293E-2</v>
      </c>
      <c r="AA7060" s="3">
        <v>53.531072974057594</v>
      </c>
      <c r="AB7060" s="3">
        <v>40.077209961191251</v>
      </c>
      <c r="AC7060" s="3">
        <v>87.267748217984078</v>
      </c>
      <c r="AD7060" s="3">
        <v>70.172223921238199</v>
      </c>
      <c r="AE7060" s="3">
        <v>100</v>
      </c>
      <c r="AF7060" s="3">
        <v>45.984061661992186</v>
      </c>
      <c r="AG7060" s="3">
        <v>45.577247925014284</v>
      </c>
      <c r="AH7060" s="32">
        <v>53.492353001474868</v>
      </c>
      <c r="AI7060" s="50">
        <v>0.43261723906627902</v>
      </c>
      <c r="AT7060" s="3">
        <v>68.317790218513522</v>
      </c>
      <c r="AU7060" s="3">
        <v>58.168646856328806</v>
      </c>
      <c r="AV7060" s="3">
        <v>63.451235275326525</v>
      </c>
      <c r="AW7060" s="3">
        <v>76.46557535334442</v>
      </c>
      <c r="AX7060" s="3">
        <v>68.208372943012634</v>
      </c>
      <c r="AY7060" s="3">
        <v>61.738101296021554</v>
      </c>
      <c r="AZ7060" s="3">
        <v>84.935964433127879</v>
      </c>
      <c r="BA7060" s="3">
        <v>74.896259463765119</v>
      </c>
      <c r="BB7060" s="3">
        <v>100</v>
      </c>
      <c r="BC7060" s="31">
        <v>76.604056254642202</v>
      </c>
    </row>
    <row r="7061" spans="1:55" x14ac:dyDescent="0.55000000000000004">
      <c r="A7061" s="21" t="s">
        <v>6</v>
      </c>
      <c r="B7061" s="21" t="s">
        <v>19703</v>
      </c>
      <c r="C7061" s="21" t="s">
        <v>16134</v>
      </c>
      <c r="D7061" s="27" t="s">
        <v>16135</v>
      </c>
      <c r="E7061" s="4">
        <v>0</v>
      </c>
      <c r="F7061" s="4">
        <v>2</v>
      </c>
      <c r="G7061" s="4">
        <v>0</v>
      </c>
      <c r="H7061" s="62">
        <v>0</v>
      </c>
      <c r="J7061" s="28">
        <v>1</v>
      </c>
      <c r="K7061" s="13" t="s">
        <v>24548</v>
      </c>
      <c r="L7061" s="12" t="s">
        <v>24553</v>
      </c>
      <c r="M7061" s="12" t="s">
        <v>24553</v>
      </c>
      <c r="N7061" s="12" t="s">
        <v>24553</v>
      </c>
      <c r="O7061" s="12" t="s">
        <v>24553</v>
      </c>
      <c r="P7061" s="14" t="s">
        <v>24551</v>
      </c>
      <c r="Q7061" s="29" t="s">
        <v>24553</v>
      </c>
      <c r="AA7061" s="3">
        <v>55.566749837639861</v>
      </c>
      <c r="AB7061" s="3">
        <v>53.489366908068504</v>
      </c>
      <c r="AC7061" s="3">
        <v>79.804041711265484</v>
      </c>
      <c r="AD7061" s="3">
        <v>83.019118294191472</v>
      </c>
      <c r="AE7061" s="3">
        <v>100</v>
      </c>
      <c r="AF7061" s="3">
        <v>83.952192982218335</v>
      </c>
      <c r="AG7061" s="3">
        <v>98.868981582934296</v>
      </c>
      <c r="AH7061" s="32">
        <v>78.702726890342532</v>
      </c>
      <c r="AI7061" s="50">
        <v>6.3028242501185494E-2</v>
      </c>
    </row>
    <row r="7062" spans="1:55" x14ac:dyDescent="0.55000000000000004">
      <c r="A7062" s="21" t="s">
        <v>6</v>
      </c>
      <c r="B7062" s="21" t="s">
        <v>17171</v>
      </c>
      <c r="C7062" s="21" t="s">
        <v>354</v>
      </c>
      <c r="D7062" s="27" t="s">
        <v>355</v>
      </c>
      <c r="E7062" s="4">
        <v>0</v>
      </c>
      <c r="F7062" s="4">
        <v>0</v>
      </c>
      <c r="G7062" s="4">
        <v>0</v>
      </c>
      <c r="H7062" s="62">
        <v>2</v>
      </c>
      <c r="J7062" s="28">
        <v>1</v>
      </c>
      <c r="K7062" s="13" t="s">
        <v>24548</v>
      </c>
      <c r="L7062" s="12" t="s">
        <v>24553</v>
      </c>
      <c r="M7062" s="12" t="s">
        <v>24553</v>
      </c>
      <c r="N7062" s="12" t="s">
        <v>24553</v>
      </c>
      <c r="O7062" s="12" t="s">
        <v>24553</v>
      </c>
      <c r="P7062" s="14" t="s">
        <v>24551</v>
      </c>
      <c r="Q7062" s="29" t="s">
        <v>24553</v>
      </c>
      <c r="AT7062" s="3">
        <v>35.867483596137141</v>
      </c>
      <c r="AU7062" s="3">
        <v>30.15634457222945</v>
      </c>
      <c r="AV7062" s="3">
        <v>38.906826210356371</v>
      </c>
      <c r="AW7062" s="3">
        <v>48.531717124364654</v>
      </c>
      <c r="AX7062" s="3">
        <v>43.292294014353345</v>
      </c>
      <c r="AY7062" s="3">
        <v>56.278263734720177</v>
      </c>
      <c r="AZ7062" s="3">
        <v>70.469223720798581</v>
      </c>
      <c r="BA7062" s="3">
        <v>82.345132685475917</v>
      </c>
      <c r="BB7062" s="3">
        <v>100</v>
      </c>
      <c r="BC7062" s="31">
        <v>82.288043740787856</v>
      </c>
    </row>
    <row r="7063" spans="1:55" x14ac:dyDescent="0.55000000000000004">
      <c r="A7063" s="21" t="s">
        <v>6</v>
      </c>
      <c r="B7063" s="21" t="s">
        <v>20892</v>
      </c>
      <c r="C7063" s="21" t="s">
        <v>5022</v>
      </c>
      <c r="D7063" s="27" t="s">
        <v>5023</v>
      </c>
      <c r="E7063" s="4">
        <v>0</v>
      </c>
      <c r="F7063" s="4">
        <v>4</v>
      </c>
      <c r="G7063" s="4">
        <v>0</v>
      </c>
      <c r="H7063" s="62">
        <v>8</v>
      </c>
      <c r="J7063" s="28">
        <v>1</v>
      </c>
      <c r="K7063" s="13" t="s">
        <v>24548</v>
      </c>
      <c r="L7063" s="12" t="s">
        <v>24553</v>
      </c>
      <c r="M7063" s="12" t="s">
        <v>24553</v>
      </c>
      <c r="N7063" s="12" t="s">
        <v>24553</v>
      </c>
      <c r="O7063" s="12" t="s">
        <v>24553</v>
      </c>
      <c r="P7063" s="14" t="s">
        <v>24551</v>
      </c>
      <c r="Q7063" s="29" t="s">
        <v>24553</v>
      </c>
      <c r="AA7063" s="3">
        <v>40.172047142268937</v>
      </c>
      <c r="AB7063" s="3">
        <v>34.00647445886819</v>
      </c>
      <c r="AC7063" s="3">
        <v>67.734503278637973</v>
      </c>
      <c r="AD7063" s="3">
        <v>67.249176920334719</v>
      </c>
      <c r="AE7063" s="3">
        <v>93.507059872284273</v>
      </c>
      <c r="AF7063" s="3">
        <v>80.946972125245168</v>
      </c>
      <c r="AG7063" s="3">
        <v>100</v>
      </c>
      <c r="AH7063" s="32">
        <v>80.471776357881609</v>
      </c>
      <c r="AI7063" s="50">
        <v>1.8667567610987802E-2</v>
      </c>
      <c r="AT7063" s="3">
        <v>40.669492210948739</v>
      </c>
      <c r="AU7063" s="3">
        <v>46.548557769524756</v>
      </c>
      <c r="AV7063" s="3">
        <v>47.658127952697058</v>
      </c>
      <c r="AW7063" s="3">
        <v>49.9543544457594</v>
      </c>
      <c r="AX7063" s="3">
        <v>51.879453658227746</v>
      </c>
      <c r="AY7063" s="3">
        <v>66.085593272524378</v>
      </c>
      <c r="AZ7063" s="3">
        <v>73.091152412060438</v>
      </c>
      <c r="BA7063" s="3">
        <v>97.190725609012546</v>
      </c>
      <c r="BB7063" s="3">
        <v>100</v>
      </c>
      <c r="BC7063" s="31">
        <v>95.10482416752096</v>
      </c>
    </row>
    <row r="7064" spans="1:55" x14ac:dyDescent="0.55000000000000004">
      <c r="A7064" s="21" t="s">
        <v>6</v>
      </c>
      <c r="B7064" s="21" t="s">
        <v>19169</v>
      </c>
      <c r="C7064" s="21" t="s">
        <v>1866</v>
      </c>
      <c r="D7064" s="27" t="s">
        <v>1867</v>
      </c>
      <c r="E7064" s="4">
        <v>0</v>
      </c>
      <c r="F7064" s="4">
        <v>1</v>
      </c>
      <c r="G7064" s="4">
        <v>0</v>
      </c>
      <c r="H7064" s="62">
        <v>4</v>
      </c>
      <c r="J7064" s="28">
        <v>1</v>
      </c>
      <c r="K7064" s="13" t="s">
        <v>24548</v>
      </c>
      <c r="L7064" s="12" t="s">
        <v>24553</v>
      </c>
      <c r="M7064" s="12" t="s">
        <v>24553</v>
      </c>
      <c r="N7064" s="12" t="s">
        <v>24553</v>
      </c>
      <c r="O7064" s="12" t="s">
        <v>24553</v>
      </c>
      <c r="P7064" s="14" t="s">
        <v>24551</v>
      </c>
      <c r="Q7064" s="29" t="s">
        <v>24553</v>
      </c>
      <c r="AA7064" s="3">
        <v>25.838551384373876</v>
      </c>
      <c r="AB7064" s="3">
        <v>28.317886942663904</v>
      </c>
      <c r="AC7064" s="3">
        <v>52.892771009202178</v>
      </c>
      <c r="AD7064" s="3">
        <v>48.685073153092119</v>
      </c>
      <c r="AE7064" s="3">
        <v>88.951960987862051</v>
      </c>
      <c r="AF7064" s="3">
        <v>83.229565927289329</v>
      </c>
      <c r="AG7064" s="3">
        <v>89.385560802952341</v>
      </c>
      <c r="AH7064" s="32">
        <v>100</v>
      </c>
      <c r="AI7064" s="50">
        <v>2.2803017887896601E-3</v>
      </c>
      <c r="AT7064" s="3">
        <v>34.037173575304912</v>
      </c>
      <c r="AU7064" s="3">
        <v>35.009818197742383</v>
      </c>
      <c r="AV7064" s="3">
        <v>35.162181782837543</v>
      </c>
      <c r="AW7064" s="3">
        <v>40.198281654875792</v>
      </c>
      <c r="AX7064" s="3">
        <v>40.247659582036206</v>
      </c>
      <c r="AY7064" s="3">
        <v>56.542608321309103</v>
      </c>
      <c r="AZ7064" s="3">
        <v>66.032150617598191</v>
      </c>
      <c r="BA7064" s="3">
        <v>90.056429665841989</v>
      </c>
      <c r="BB7064" s="3">
        <v>100</v>
      </c>
      <c r="BC7064" s="31">
        <v>90.721208380611088</v>
      </c>
    </row>
    <row r="7065" spans="1:55" x14ac:dyDescent="0.55000000000000004">
      <c r="A7065" s="21" t="s">
        <v>6</v>
      </c>
      <c r="B7065" s="21" t="s">
        <v>17546</v>
      </c>
      <c r="C7065" s="21" t="s">
        <v>13455</v>
      </c>
      <c r="D7065" s="27" t="s">
        <v>13456</v>
      </c>
      <c r="E7065" s="4">
        <v>0</v>
      </c>
      <c r="F7065" s="4">
        <v>0</v>
      </c>
      <c r="G7065" s="4">
        <v>0</v>
      </c>
      <c r="H7065" s="62">
        <v>2</v>
      </c>
      <c r="J7065" s="28">
        <v>1</v>
      </c>
      <c r="K7065" s="13" t="s">
        <v>24548</v>
      </c>
      <c r="L7065" s="12" t="s">
        <v>24553</v>
      </c>
      <c r="M7065" s="12" t="s">
        <v>24553</v>
      </c>
      <c r="N7065" s="12" t="s">
        <v>24553</v>
      </c>
      <c r="O7065" s="12" t="s">
        <v>24553</v>
      </c>
      <c r="P7065" s="14" t="s">
        <v>24551</v>
      </c>
      <c r="Q7065" s="29" t="s">
        <v>24553</v>
      </c>
      <c r="AT7065" s="3">
        <v>62.010189949840523</v>
      </c>
      <c r="AU7065" s="3">
        <v>73.686788017585087</v>
      </c>
      <c r="AV7065" s="3">
        <v>72.27723986461956</v>
      </c>
      <c r="AW7065" s="3">
        <v>60.373223374621098</v>
      </c>
      <c r="AX7065" s="3">
        <v>62.637304866962353</v>
      </c>
      <c r="AY7065" s="3">
        <v>86.629085331105955</v>
      </c>
      <c r="AZ7065" s="3">
        <v>98.441631821936681</v>
      </c>
      <c r="BA7065" s="3">
        <v>100</v>
      </c>
      <c r="BB7065" s="3">
        <v>89.490364693916547</v>
      </c>
      <c r="BC7065" s="31">
        <v>58.142779236496757</v>
      </c>
    </row>
    <row r="7066" spans="1:55" x14ac:dyDescent="0.55000000000000004">
      <c r="A7066" s="21" t="s">
        <v>6</v>
      </c>
      <c r="B7066" s="21" t="s">
        <v>18357</v>
      </c>
      <c r="C7066" s="21" t="s">
        <v>5735</v>
      </c>
      <c r="D7066" s="27" t="s">
        <v>5736</v>
      </c>
      <c r="E7066" s="4">
        <v>0</v>
      </c>
      <c r="F7066" s="4">
        <v>0</v>
      </c>
      <c r="G7066" s="4">
        <v>0</v>
      </c>
      <c r="H7066" s="62">
        <v>8</v>
      </c>
      <c r="J7066" s="28">
        <v>1</v>
      </c>
      <c r="K7066" s="13" t="s">
        <v>24548</v>
      </c>
      <c r="L7066" s="12" t="s">
        <v>24553</v>
      </c>
      <c r="M7066" s="12" t="s">
        <v>24553</v>
      </c>
      <c r="N7066" s="12" t="s">
        <v>24553</v>
      </c>
      <c r="O7066" s="12" t="s">
        <v>24553</v>
      </c>
      <c r="P7066" s="14" t="s">
        <v>24551</v>
      </c>
      <c r="Q7066" s="29" t="s">
        <v>24553</v>
      </c>
      <c r="AT7066" s="3">
        <v>36.227213589550836</v>
      </c>
      <c r="AU7066" s="3">
        <v>41.851450134677158</v>
      </c>
      <c r="AV7066" s="3">
        <v>41.843363747192782</v>
      </c>
      <c r="AW7066" s="3">
        <v>43.845774390382452</v>
      </c>
      <c r="AX7066" s="3">
        <v>46.490583938028131</v>
      </c>
      <c r="AY7066" s="3">
        <v>64.294995090410652</v>
      </c>
      <c r="AZ7066" s="3">
        <v>70.949792369915883</v>
      </c>
      <c r="BA7066" s="3">
        <v>93.263324295904653</v>
      </c>
      <c r="BB7066" s="3">
        <v>92.540808966135472</v>
      </c>
      <c r="BC7066" s="31">
        <v>100</v>
      </c>
    </row>
    <row r="7067" spans="1:55" x14ac:dyDescent="0.55000000000000004">
      <c r="A7067" s="21" t="s">
        <v>6</v>
      </c>
      <c r="B7067" s="21" t="s">
        <v>16933</v>
      </c>
      <c r="C7067" s="21" t="s">
        <v>11607</v>
      </c>
      <c r="D7067" s="27" t="s">
        <v>11608</v>
      </c>
      <c r="E7067" s="4">
        <v>0</v>
      </c>
      <c r="F7067" s="4">
        <v>0</v>
      </c>
      <c r="G7067" s="4">
        <v>0</v>
      </c>
      <c r="H7067" s="62">
        <v>1</v>
      </c>
      <c r="J7067" s="28">
        <v>1</v>
      </c>
      <c r="K7067" s="13" t="s">
        <v>24548</v>
      </c>
      <c r="L7067" s="12" t="s">
        <v>24553</v>
      </c>
      <c r="M7067" s="12" t="s">
        <v>24553</v>
      </c>
      <c r="N7067" s="12" t="s">
        <v>24553</v>
      </c>
      <c r="O7067" s="12" t="s">
        <v>24553</v>
      </c>
      <c r="P7067" s="14" t="s">
        <v>24551</v>
      </c>
      <c r="Q7067" s="29" t="s">
        <v>24553</v>
      </c>
      <c r="AT7067" s="3">
        <v>54.053434628979765</v>
      </c>
      <c r="AU7067" s="3">
        <v>52.053839975948492</v>
      </c>
      <c r="AV7067" s="3">
        <v>67.918206441292824</v>
      </c>
      <c r="AW7067" s="3">
        <v>53.977904821310517</v>
      </c>
      <c r="AX7067" s="3">
        <v>45.490761087368789</v>
      </c>
      <c r="AY7067" s="3">
        <v>73.189310328577434</v>
      </c>
      <c r="AZ7067" s="3">
        <v>82.488092169104561</v>
      </c>
      <c r="BA7067" s="3">
        <v>100</v>
      </c>
      <c r="BB7067" s="3">
        <v>82.261453838541883</v>
      </c>
      <c r="BC7067" s="31">
        <v>54.858454158961287</v>
      </c>
    </row>
    <row r="7068" spans="1:55" x14ac:dyDescent="0.55000000000000004">
      <c r="A7068" s="21" t="s">
        <v>6</v>
      </c>
      <c r="B7068" s="21" t="s">
        <v>20871</v>
      </c>
      <c r="C7068" s="21" t="s">
        <v>4276</v>
      </c>
      <c r="D7068" s="27" t="s">
        <v>4277</v>
      </c>
      <c r="E7068" s="4">
        <v>0</v>
      </c>
      <c r="F7068" s="4">
        <v>4</v>
      </c>
      <c r="G7068" s="4">
        <v>0</v>
      </c>
      <c r="H7068" s="62">
        <v>7</v>
      </c>
      <c r="J7068" s="28">
        <v>1</v>
      </c>
      <c r="K7068" s="13" t="s">
        <v>24548</v>
      </c>
      <c r="L7068" s="12" t="s">
        <v>24553</v>
      </c>
      <c r="M7068" s="12" t="s">
        <v>24553</v>
      </c>
      <c r="N7068" s="12" t="s">
        <v>24553</v>
      </c>
      <c r="O7068" s="12" t="s">
        <v>24553</v>
      </c>
      <c r="P7068" s="14" t="s">
        <v>24551</v>
      </c>
      <c r="Q7068" s="29" t="s">
        <v>24553</v>
      </c>
      <c r="AA7068" s="3">
        <v>79.963044923016454</v>
      </c>
      <c r="AB7068" s="3">
        <v>75.309126975794129</v>
      </c>
      <c r="AC7068" s="3">
        <v>95.849325363754929</v>
      </c>
      <c r="AD7068" s="3">
        <v>100</v>
      </c>
      <c r="AE7068" s="3">
        <v>68.203542427978434</v>
      </c>
      <c r="AF7068" s="3">
        <v>66.491349132028304</v>
      </c>
      <c r="AG7068" s="3">
        <v>66.358524326941335</v>
      </c>
      <c r="AH7068" s="32">
        <v>65.288043103140907</v>
      </c>
      <c r="AI7068" s="50">
        <v>2.6420660350336199E-3</v>
      </c>
      <c r="AT7068" s="3">
        <v>59.086017911881427</v>
      </c>
      <c r="AU7068" s="3">
        <v>58.258011090544152</v>
      </c>
      <c r="AV7068" s="3">
        <v>65.17400950970513</v>
      </c>
      <c r="AW7068" s="3">
        <v>66.344676509797978</v>
      </c>
      <c r="AX7068" s="3">
        <v>85.178516988129942</v>
      </c>
      <c r="AY7068" s="3">
        <v>100</v>
      </c>
      <c r="AZ7068" s="3">
        <v>79.42870695796941</v>
      </c>
      <c r="BA7068" s="3">
        <v>75.559249232575652</v>
      </c>
      <c r="BB7068" s="3">
        <v>77.018895412742012</v>
      </c>
      <c r="BC7068" s="31">
        <v>73.066884792808168</v>
      </c>
    </row>
    <row r="7069" spans="1:55" x14ac:dyDescent="0.55000000000000004">
      <c r="A7069" s="21" t="s">
        <v>6</v>
      </c>
      <c r="B7069" s="21" t="s">
        <v>19237</v>
      </c>
      <c r="C7069" s="21" t="s">
        <v>11417</v>
      </c>
      <c r="D7069" s="27" t="s">
        <v>11418</v>
      </c>
      <c r="E7069" s="4">
        <v>0</v>
      </c>
      <c r="F7069" s="4">
        <v>1</v>
      </c>
      <c r="G7069" s="4">
        <v>0</v>
      </c>
      <c r="H7069" s="62">
        <v>4</v>
      </c>
      <c r="J7069" s="28">
        <v>1</v>
      </c>
      <c r="K7069" s="13" t="s">
        <v>24548</v>
      </c>
      <c r="L7069" s="12" t="s">
        <v>24553</v>
      </c>
      <c r="M7069" s="12" t="s">
        <v>24553</v>
      </c>
      <c r="N7069" s="12" t="s">
        <v>24553</v>
      </c>
      <c r="O7069" s="12" t="s">
        <v>24553</v>
      </c>
      <c r="P7069" s="14" t="s">
        <v>24551</v>
      </c>
      <c r="Q7069" s="29" t="s">
        <v>24553</v>
      </c>
      <c r="AA7069" s="3">
        <v>65.392335255194212</v>
      </c>
      <c r="AB7069" s="3">
        <v>74.766855342267803</v>
      </c>
      <c r="AC7069" s="3">
        <v>57.505981093867831</v>
      </c>
      <c r="AD7069" s="3">
        <v>98.651141408198782</v>
      </c>
      <c r="AE7069" s="3">
        <v>90.353906271006551</v>
      </c>
      <c r="AF7069" s="3">
        <v>98.773177885197185</v>
      </c>
      <c r="AG7069" s="3">
        <v>91.8118394235984</v>
      </c>
      <c r="AH7069" s="32">
        <v>100</v>
      </c>
      <c r="AI7069" s="50">
        <v>0.40268567701958702</v>
      </c>
      <c r="AT7069" s="3">
        <v>51.199613808856</v>
      </c>
      <c r="AU7069" s="3">
        <v>75.142356269296528</v>
      </c>
      <c r="AV7069" s="3">
        <v>71.503779535867849</v>
      </c>
      <c r="AW7069" s="3">
        <v>66.399081097381313</v>
      </c>
      <c r="AX7069" s="3">
        <v>75.630968367598427</v>
      </c>
      <c r="AY7069" s="3">
        <v>91.725282375324952</v>
      </c>
      <c r="AZ7069" s="3">
        <v>68.347047041870979</v>
      </c>
      <c r="BA7069" s="3">
        <v>100</v>
      </c>
      <c r="BB7069" s="3">
        <v>88.774707858239438</v>
      </c>
      <c r="BC7069" s="31">
        <v>94.972429498503814</v>
      </c>
    </row>
    <row r="7070" spans="1:55" x14ac:dyDescent="0.55000000000000004">
      <c r="A7070" s="21" t="s">
        <v>6</v>
      </c>
      <c r="B7070" s="21" t="s">
        <v>18967</v>
      </c>
      <c r="C7070" s="21" t="s">
        <v>3518</v>
      </c>
      <c r="D7070" s="27" t="s">
        <v>11713</v>
      </c>
      <c r="E7070" s="4">
        <v>0</v>
      </c>
      <c r="F7070" s="4">
        <v>1</v>
      </c>
      <c r="G7070" s="4">
        <v>0</v>
      </c>
      <c r="H7070" s="62">
        <v>2</v>
      </c>
      <c r="J7070" s="28">
        <v>2</v>
      </c>
      <c r="K7070" s="13" t="s">
        <v>24548</v>
      </c>
      <c r="L7070" s="12" t="s">
        <v>24553</v>
      </c>
      <c r="M7070" s="12" t="s">
        <v>24553</v>
      </c>
      <c r="N7070" s="12" t="s">
        <v>24553</v>
      </c>
      <c r="O7070" s="12" t="s">
        <v>24553</v>
      </c>
      <c r="P7070" s="14" t="s">
        <v>24551</v>
      </c>
      <c r="Q7070" s="29" t="s">
        <v>24553</v>
      </c>
      <c r="AA7070" s="3">
        <v>10.49040544011234</v>
      </c>
      <c r="AB7070" s="3">
        <v>9.1669050062612669</v>
      </c>
      <c r="AC7070" s="3">
        <v>25.635206974799463</v>
      </c>
      <c r="AD7070" s="3">
        <v>27.589190939600627</v>
      </c>
      <c r="AE7070" s="3">
        <v>65.533499077468065</v>
      </c>
      <c r="AF7070" s="3">
        <v>49.640676168914752</v>
      </c>
      <c r="AG7070" s="3">
        <v>80.132516236084498</v>
      </c>
      <c r="AH7070" s="32">
        <v>100</v>
      </c>
      <c r="AI7070" s="50">
        <v>8.1540084700501593E-3</v>
      </c>
      <c r="AT7070" s="3">
        <v>37.096242220279791</v>
      </c>
      <c r="AU7070" s="3">
        <v>44.308666446141189</v>
      </c>
      <c r="AV7070" s="3">
        <v>48.141473009252749</v>
      </c>
      <c r="AW7070" s="3">
        <v>41.400112539435952</v>
      </c>
      <c r="AX7070" s="3">
        <v>45.529651071072102</v>
      </c>
      <c r="AY7070" s="3">
        <v>60.438404488465821</v>
      </c>
      <c r="AZ7070" s="3">
        <v>66.890843002941295</v>
      </c>
      <c r="BA7070" s="3">
        <v>96.201968639807191</v>
      </c>
      <c r="BB7070" s="3">
        <v>100</v>
      </c>
      <c r="BC7070" s="31">
        <v>90.503872779833031</v>
      </c>
    </row>
    <row r="7071" spans="1:55" x14ac:dyDescent="0.55000000000000004">
      <c r="A7071" s="21" t="s">
        <v>6</v>
      </c>
      <c r="B7071" s="21" t="s">
        <v>17677</v>
      </c>
      <c r="C7071" s="21" t="s">
        <v>3518</v>
      </c>
      <c r="D7071" s="27" t="s">
        <v>3519</v>
      </c>
      <c r="E7071" s="4">
        <v>0</v>
      </c>
      <c r="F7071" s="4">
        <v>0</v>
      </c>
      <c r="G7071" s="4">
        <v>0</v>
      </c>
      <c r="H7071" s="62">
        <v>3</v>
      </c>
      <c r="J7071" s="28">
        <v>2</v>
      </c>
      <c r="K7071" s="13" t="s">
        <v>24548</v>
      </c>
      <c r="L7071" s="12" t="s">
        <v>24553</v>
      </c>
      <c r="M7071" s="12" t="s">
        <v>24553</v>
      </c>
      <c r="N7071" s="12" t="s">
        <v>24553</v>
      </c>
      <c r="O7071" s="12" t="s">
        <v>24553</v>
      </c>
      <c r="P7071" s="14" t="s">
        <v>24551</v>
      </c>
      <c r="Q7071" s="29" t="s">
        <v>24553</v>
      </c>
      <c r="AT7071" s="3">
        <v>66.167453301469678</v>
      </c>
      <c r="AU7071" s="3">
        <v>79.896097649518623</v>
      </c>
      <c r="AV7071" s="3">
        <v>73.763646069994309</v>
      </c>
      <c r="AW7071" s="3">
        <v>83.941591948245559</v>
      </c>
      <c r="AX7071" s="3">
        <v>70.691726565669015</v>
      </c>
      <c r="AY7071" s="3">
        <v>100</v>
      </c>
      <c r="AZ7071" s="3">
        <v>81.137637511564876</v>
      </c>
      <c r="BA7071" s="3">
        <v>80.858449433457082</v>
      </c>
      <c r="BB7071" s="3">
        <v>61.669849132933621</v>
      </c>
      <c r="BC7071" s="31">
        <v>88.390350608884418</v>
      </c>
    </row>
    <row r="7072" spans="1:55" x14ac:dyDescent="0.55000000000000004">
      <c r="A7072" s="21" t="s">
        <v>6</v>
      </c>
      <c r="B7072" s="21" t="s">
        <v>23863</v>
      </c>
      <c r="C7072" s="21" t="s">
        <v>12284</v>
      </c>
      <c r="D7072" s="27" t="s">
        <v>12285</v>
      </c>
      <c r="E7072" s="4">
        <v>4</v>
      </c>
      <c r="F7072" s="4">
        <v>46</v>
      </c>
      <c r="G7072" s="4">
        <v>8</v>
      </c>
      <c r="H7072" s="62">
        <v>59</v>
      </c>
      <c r="J7072" s="28">
        <v>1</v>
      </c>
      <c r="K7072" s="12" t="s">
        <v>24553</v>
      </c>
      <c r="L7072" s="12" t="s">
        <v>24553</v>
      </c>
      <c r="M7072" s="12" t="s">
        <v>24553</v>
      </c>
      <c r="N7072" s="12" t="s">
        <v>24553</v>
      </c>
      <c r="O7072" s="12" t="s">
        <v>24553</v>
      </c>
      <c r="P7072" s="12" t="s">
        <v>24553</v>
      </c>
      <c r="Q7072" s="29" t="s">
        <v>24553</v>
      </c>
      <c r="R7072" s="3">
        <v>71.279494156345109</v>
      </c>
      <c r="S7072" s="3">
        <v>78.065540551144295</v>
      </c>
      <c r="T7072" s="3">
        <v>98.504391664881652</v>
      </c>
      <c r="U7072" s="3">
        <v>100</v>
      </c>
      <c r="V7072" s="3">
        <v>50.802963851486673</v>
      </c>
      <c r="W7072" s="3">
        <v>48.141801411417099</v>
      </c>
      <c r="X7072" s="3">
        <v>39.622839385614967</v>
      </c>
      <c r="Y7072" s="32">
        <v>33.377006795306741</v>
      </c>
      <c r="Z7072" s="50">
        <v>6.6955530493999704E-4</v>
      </c>
      <c r="AA7072" s="3">
        <v>76.345466073717205</v>
      </c>
      <c r="AB7072" s="3">
        <v>100</v>
      </c>
      <c r="AC7072" s="3">
        <v>38.466832315588952</v>
      </c>
      <c r="AD7072" s="3">
        <v>28.420231844273037</v>
      </c>
      <c r="AE7072" s="3">
        <v>14.877323163377717</v>
      </c>
      <c r="AF7072" s="3">
        <v>15.814409834772134</v>
      </c>
      <c r="AG7072" s="3">
        <v>11.517433012662268</v>
      </c>
      <c r="AH7072" s="32">
        <v>11.586445586586363</v>
      </c>
      <c r="AI7072" s="50">
        <v>8.32171783442252E-3</v>
      </c>
      <c r="AJ7072" s="3">
        <v>32.893896410948628</v>
      </c>
      <c r="AK7072" s="3">
        <v>39.775100686312754</v>
      </c>
      <c r="AL7072" s="3">
        <v>37.928936861715982</v>
      </c>
      <c r="AM7072" s="3">
        <v>38.994353487532422</v>
      </c>
      <c r="AN7072" s="3">
        <v>61.871479964363438</v>
      </c>
      <c r="AO7072" s="3">
        <v>100</v>
      </c>
      <c r="AP7072" s="3">
        <v>64.225900191742397</v>
      </c>
      <c r="AQ7072" s="3">
        <v>31.854302085534357</v>
      </c>
      <c r="AR7072" s="3">
        <v>26.116194863197894</v>
      </c>
      <c r="AS7072" s="31">
        <v>28.644569546793679</v>
      </c>
      <c r="AT7072" s="3">
        <v>100</v>
      </c>
      <c r="AU7072" s="3">
        <v>74.015101849947627</v>
      </c>
      <c r="AV7072" s="3">
        <v>68.844736188311344</v>
      </c>
      <c r="AW7072" s="3">
        <v>62.710513142768576</v>
      </c>
      <c r="AX7072" s="3">
        <v>62.212710682940539</v>
      </c>
      <c r="AY7072" s="3">
        <v>38.32598710187554</v>
      </c>
      <c r="AZ7072" s="3">
        <v>35.824739710902804</v>
      </c>
      <c r="BA7072" s="3">
        <v>12.782927809044395</v>
      </c>
      <c r="BB7072" s="3">
        <v>12.161514767541215</v>
      </c>
      <c r="BC7072" s="31">
        <v>6.9659386901340774</v>
      </c>
    </row>
    <row r="7073" spans="1:55" x14ac:dyDescent="0.55000000000000004">
      <c r="A7073" s="21" t="s">
        <v>6</v>
      </c>
      <c r="B7073" s="21" t="s">
        <v>23836</v>
      </c>
      <c r="C7073" s="21" t="s">
        <v>13740</v>
      </c>
      <c r="D7073" s="27" t="s">
        <v>13741</v>
      </c>
      <c r="E7073" s="4">
        <v>4</v>
      </c>
      <c r="F7073" s="4">
        <v>23</v>
      </c>
      <c r="G7073" s="4">
        <v>6</v>
      </c>
      <c r="H7073" s="62">
        <v>27</v>
      </c>
      <c r="J7073" s="28">
        <v>1</v>
      </c>
      <c r="K7073" s="13" t="s">
        <v>24548</v>
      </c>
      <c r="L7073" s="16" t="s">
        <v>16303</v>
      </c>
      <c r="M7073" s="12" t="s">
        <v>24553</v>
      </c>
      <c r="N7073" s="12" t="s">
        <v>24553</v>
      </c>
      <c r="O7073" s="12" t="s">
        <v>24553</v>
      </c>
      <c r="P7073" s="12" t="s">
        <v>24553</v>
      </c>
      <c r="Q7073" s="29" t="s">
        <v>24553</v>
      </c>
      <c r="R7073" s="3">
        <v>44.461700497276027</v>
      </c>
      <c r="S7073" s="3">
        <v>47.125212986713102</v>
      </c>
      <c r="T7073" s="3">
        <v>95.226485647592909</v>
      </c>
      <c r="U7073" s="3">
        <v>100</v>
      </c>
      <c r="V7073" s="3">
        <v>78.048257643254487</v>
      </c>
      <c r="W7073" s="3">
        <v>62.964797876792545</v>
      </c>
      <c r="X7073" s="3">
        <v>61.372812030602077</v>
      </c>
      <c r="Y7073" s="32">
        <v>54.37848987070705</v>
      </c>
      <c r="Z7073" s="50">
        <v>7.28612074935842E-3</v>
      </c>
      <c r="AA7073" s="3">
        <v>80.094645985737927</v>
      </c>
      <c r="AB7073" s="3">
        <v>100</v>
      </c>
      <c r="AC7073" s="3">
        <v>48.246705172343027</v>
      </c>
      <c r="AD7073" s="3">
        <v>37.422483062577747</v>
      </c>
      <c r="AE7073" s="3">
        <v>30.910630911848862</v>
      </c>
      <c r="AF7073" s="3">
        <v>43.100018548595763</v>
      </c>
      <c r="AG7073" s="3">
        <v>35.944684593007864</v>
      </c>
      <c r="AH7073" s="32">
        <v>32.64849077879061</v>
      </c>
      <c r="AI7073" s="50">
        <v>1.89641371463115E-2</v>
      </c>
      <c r="AJ7073" s="3">
        <v>35.240892482091041</v>
      </c>
      <c r="AK7073" s="3">
        <v>30.788831363547459</v>
      </c>
      <c r="AL7073" s="3">
        <v>30.69591947064788</v>
      </c>
      <c r="AM7073" s="3">
        <v>32.436648834941565</v>
      </c>
      <c r="AN7073" s="3">
        <v>53.974960262920668</v>
      </c>
      <c r="AO7073" s="3">
        <v>100</v>
      </c>
      <c r="AP7073" s="3">
        <v>82.653482029715917</v>
      </c>
      <c r="AQ7073" s="3">
        <v>77.660031698581079</v>
      </c>
      <c r="AR7073" s="3">
        <v>40.492134843486866</v>
      </c>
      <c r="AS7073" s="31">
        <v>47.983545217525922</v>
      </c>
      <c r="AT7073" s="3">
        <v>100</v>
      </c>
      <c r="AU7073" s="3">
        <v>77.655012809135371</v>
      </c>
      <c r="AV7073" s="3">
        <v>73.714126420146329</v>
      </c>
      <c r="AW7073" s="3">
        <v>61.385683401444325</v>
      </c>
      <c r="AX7073" s="3">
        <v>59.748646894589044</v>
      </c>
      <c r="AY7073" s="3">
        <v>39.472514815726143</v>
      </c>
      <c r="AZ7073" s="3">
        <v>35.744206317192557</v>
      </c>
      <c r="BA7073" s="3">
        <v>21.918499348080083</v>
      </c>
      <c r="BB7073" s="3">
        <v>20.993746664396305</v>
      </c>
      <c r="BC7073" s="31">
        <v>28.031587714820986</v>
      </c>
    </row>
    <row r="7074" spans="1:55" x14ac:dyDescent="0.55000000000000004">
      <c r="A7074" s="21" t="s">
        <v>6</v>
      </c>
      <c r="B7074" s="21" t="s">
        <v>16780</v>
      </c>
      <c r="C7074" s="21" t="s">
        <v>8639</v>
      </c>
      <c r="D7074" s="27" t="s">
        <v>8640</v>
      </c>
      <c r="E7074" s="4">
        <v>0</v>
      </c>
      <c r="F7074" s="4">
        <v>0</v>
      </c>
      <c r="G7074" s="4">
        <v>0</v>
      </c>
      <c r="H7074" s="62">
        <v>1</v>
      </c>
      <c r="J7074" s="28">
        <v>1</v>
      </c>
      <c r="K7074" s="12" t="s">
        <v>24553</v>
      </c>
      <c r="L7074" s="12" t="s">
        <v>24553</v>
      </c>
      <c r="M7074" s="12" t="s">
        <v>24553</v>
      </c>
      <c r="N7074" s="12" t="s">
        <v>24553</v>
      </c>
      <c r="O7074" s="12" t="s">
        <v>24553</v>
      </c>
      <c r="P7074" s="12" t="s">
        <v>24553</v>
      </c>
      <c r="Q7074" s="29" t="s">
        <v>24553</v>
      </c>
      <c r="AT7074" s="3">
        <v>100</v>
      </c>
      <c r="AU7074" s="3">
        <v>93.298571250735833</v>
      </c>
      <c r="AV7074" s="3">
        <v>92.660189718008183</v>
      </c>
      <c r="AW7074" s="3">
        <v>91.419304130867189</v>
      </c>
      <c r="AX7074" s="3">
        <v>76.529022186561861</v>
      </c>
      <c r="AY7074" s="3">
        <v>78.416692416546226</v>
      </c>
      <c r="AZ7074" s="3">
        <v>72.642157219188334</v>
      </c>
      <c r="BA7074" s="3">
        <v>39.182763718052591</v>
      </c>
      <c r="BB7074" s="3">
        <v>34.700146786865758</v>
      </c>
      <c r="BC7074" s="31">
        <v>32.386007918316331</v>
      </c>
    </row>
    <row r="7075" spans="1:55" x14ac:dyDescent="0.55000000000000004">
      <c r="A7075" s="21" t="s">
        <v>6</v>
      </c>
      <c r="B7075" s="21" t="s">
        <v>21754</v>
      </c>
      <c r="C7075" s="21" t="s">
        <v>6997</v>
      </c>
      <c r="D7075" s="27" t="s">
        <v>6998</v>
      </c>
      <c r="E7075" s="4">
        <v>0</v>
      </c>
      <c r="F7075" s="4">
        <v>11</v>
      </c>
      <c r="G7075" s="4">
        <v>0</v>
      </c>
      <c r="H7075" s="62">
        <v>28</v>
      </c>
      <c r="J7075" s="28">
        <v>1</v>
      </c>
      <c r="K7075" s="13" t="s">
        <v>24548</v>
      </c>
      <c r="L7075" s="12" t="s">
        <v>24553</v>
      </c>
      <c r="M7075" s="12" t="s">
        <v>24553</v>
      </c>
      <c r="N7075" s="12" t="s">
        <v>24553</v>
      </c>
      <c r="O7075" s="12" t="s">
        <v>24553</v>
      </c>
      <c r="P7075" s="12" t="s">
        <v>24553</v>
      </c>
      <c r="Q7075" s="29" t="s">
        <v>24553</v>
      </c>
      <c r="AA7075" s="3">
        <v>68.454870466331172</v>
      </c>
      <c r="AB7075" s="3">
        <v>65.101364192557327</v>
      </c>
      <c r="AC7075" s="3">
        <v>100</v>
      </c>
      <c r="AD7075" s="3">
        <v>73.298945576639511</v>
      </c>
      <c r="AE7075" s="3">
        <v>74.970550492952498</v>
      </c>
      <c r="AF7075" s="3">
        <v>65.270460932357281</v>
      </c>
      <c r="AG7075" s="3">
        <v>73.106453374863435</v>
      </c>
      <c r="AH7075" s="32">
        <v>73.129263863513088</v>
      </c>
      <c r="AI7075" s="50">
        <v>0.36788068184490402</v>
      </c>
      <c r="AT7075" s="3">
        <v>87.636514820013218</v>
      </c>
      <c r="AU7075" s="3">
        <v>96.606627921932571</v>
      </c>
      <c r="AV7075" s="3">
        <v>99.115565681004313</v>
      </c>
      <c r="AW7075" s="3">
        <v>100</v>
      </c>
      <c r="AX7075" s="3">
        <v>94.572469660214367</v>
      </c>
      <c r="AY7075" s="3">
        <v>99.762718657436977</v>
      </c>
      <c r="AZ7075" s="3">
        <v>92.704138057306224</v>
      </c>
      <c r="BA7075" s="3">
        <v>86.507739495211851</v>
      </c>
      <c r="BB7075" s="3">
        <v>45.890347138680035</v>
      </c>
      <c r="BC7075" s="31">
        <v>65.883560906532452</v>
      </c>
    </row>
    <row r="7076" spans="1:55" x14ac:dyDescent="0.55000000000000004">
      <c r="A7076" s="21" t="s">
        <v>6</v>
      </c>
      <c r="B7076" s="21" t="s">
        <v>17583</v>
      </c>
      <c r="C7076" s="21" t="s">
        <v>14310</v>
      </c>
      <c r="D7076" s="27" t="s">
        <v>14311</v>
      </c>
      <c r="E7076" s="4">
        <v>0</v>
      </c>
      <c r="F7076" s="4">
        <v>0</v>
      </c>
      <c r="G7076" s="4">
        <v>0</v>
      </c>
      <c r="H7076" s="62">
        <v>2</v>
      </c>
      <c r="J7076" s="28">
        <v>1</v>
      </c>
      <c r="K7076" s="13" t="s">
        <v>24548</v>
      </c>
      <c r="L7076" s="16" t="s">
        <v>16303</v>
      </c>
      <c r="M7076" s="12" t="s">
        <v>24553</v>
      </c>
      <c r="N7076" s="12" t="s">
        <v>24553</v>
      </c>
      <c r="O7076" s="12" t="s">
        <v>24553</v>
      </c>
      <c r="P7076" s="12" t="s">
        <v>24553</v>
      </c>
      <c r="Q7076" s="29" t="s">
        <v>24553</v>
      </c>
      <c r="AT7076" s="3">
        <v>95.537691116110636</v>
      </c>
      <c r="AU7076" s="3">
        <v>100</v>
      </c>
      <c r="AV7076" s="3">
        <v>87.153946612452344</v>
      </c>
      <c r="AW7076" s="3">
        <v>71.802474605293128</v>
      </c>
      <c r="AX7076" s="3">
        <v>71.271248333379816</v>
      </c>
      <c r="AY7076" s="3">
        <v>56.279631353438539</v>
      </c>
      <c r="AZ7076" s="3">
        <v>47.547133918217135</v>
      </c>
      <c r="BA7076" s="3">
        <v>47.574863996001113</v>
      </c>
      <c r="BB7076" s="3">
        <v>51.022300246164122</v>
      </c>
      <c r="BC7076" s="31">
        <v>84.271960416544474</v>
      </c>
    </row>
    <row r="7077" spans="1:55" x14ac:dyDescent="0.55000000000000004">
      <c r="A7077" s="21" t="s">
        <v>6</v>
      </c>
      <c r="B7077" s="21" t="s">
        <v>19464</v>
      </c>
      <c r="C7077" s="21" t="s">
        <v>10334</v>
      </c>
      <c r="D7077" s="27" t="s">
        <v>10335</v>
      </c>
      <c r="E7077" s="4">
        <v>0</v>
      </c>
      <c r="F7077" s="4">
        <v>1</v>
      </c>
      <c r="G7077" s="4">
        <v>0</v>
      </c>
      <c r="H7077" s="62">
        <v>7</v>
      </c>
      <c r="J7077" s="28">
        <v>1</v>
      </c>
      <c r="K7077" s="12" t="s">
        <v>24553</v>
      </c>
      <c r="L7077" s="12" t="s">
        <v>24553</v>
      </c>
      <c r="M7077" s="12" t="s">
        <v>24553</v>
      </c>
      <c r="N7077" s="12" t="s">
        <v>24553</v>
      </c>
      <c r="O7077" s="12" t="s">
        <v>24553</v>
      </c>
      <c r="P7077" s="12" t="s">
        <v>24553</v>
      </c>
      <c r="Q7077" s="29" t="s">
        <v>24553</v>
      </c>
      <c r="AA7077" s="3">
        <v>58.867801276138799</v>
      </c>
      <c r="AB7077" s="3">
        <v>75.257216086675072</v>
      </c>
      <c r="AC7077" s="3">
        <v>48.788440305844091</v>
      </c>
      <c r="AD7077" s="3">
        <v>48.394800225238512</v>
      </c>
      <c r="AE7077" s="3">
        <v>82.651761684286768</v>
      </c>
      <c r="AF7077" s="3">
        <v>100</v>
      </c>
      <c r="AG7077" s="3">
        <v>95.307603223628504</v>
      </c>
      <c r="AH7077" s="32">
        <v>86.850783131783558</v>
      </c>
      <c r="AI7077" s="50">
        <v>3.3920411193031297E-2</v>
      </c>
      <c r="AT7077" s="3">
        <v>96.475044750569793</v>
      </c>
      <c r="AU7077" s="3">
        <v>99.33614988825893</v>
      </c>
      <c r="AV7077" s="3">
        <v>100</v>
      </c>
      <c r="AW7077" s="3">
        <v>93.585585969365297</v>
      </c>
      <c r="AX7077" s="3">
        <v>73.287082535305373</v>
      </c>
      <c r="AY7077" s="3">
        <v>62.271237763115131</v>
      </c>
      <c r="AZ7077" s="3">
        <v>58.769169094850206</v>
      </c>
      <c r="BA7077" s="3">
        <v>58.758205472387672</v>
      </c>
      <c r="BB7077" s="3">
        <v>52.328417123897594</v>
      </c>
      <c r="BC7077" s="31">
        <v>60.143646451847111</v>
      </c>
    </row>
    <row r="7078" spans="1:55" x14ac:dyDescent="0.55000000000000004">
      <c r="A7078" s="21" t="s">
        <v>6</v>
      </c>
      <c r="B7078" s="21" t="s">
        <v>18630</v>
      </c>
      <c r="C7078" s="21" t="s">
        <v>16136</v>
      </c>
      <c r="D7078" s="27" t="s">
        <v>16137</v>
      </c>
      <c r="E7078" s="4">
        <v>0</v>
      </c>
      <c r="F7078" s="4">
        <v>1</v>
      </c>
      <c r="G7078" s="4">
        <v>0</v>
      </c>
      <c r="H7078" s="62">
        <v>0</v>
      </c>
      <c r="J7078" s="28">
        <v>1</v>
      </c>
      <c r="K7078" s="12" t="s">
        <v>24553</v>
      </c>
      <c r="L7078" s="12" t="s">
        <v>24553</v>
      </c>
      <c r="M7078" s="12" t="s">
        <v>24553</v>
      </c>
      <c r="N7078" s="12" t="s">
        <v>24553</v>
      </c>
      <c r="O7078" s="12" t="s">
        <v>24553</v>
      </c>
      <c r="P7078" s="12" t="s">
        <v>24553</v>
      </c>
      <c r="Q7078" s="29" t="s">
        <v>24553</v>
      </c>
      <c r="AA7078" s="3">
        <v>55.750989223878335</v>
      </c>
      <c r="AB7078" s="3">
        <v>100</v>
      </c>
      <c r="AC7078" s="3">
        <v>56.335805511256289</v>
      </c>
      <c r="AD7078" s="3">
        <v>40.710743182599572</v>
      </c>
      <c r="AE7078" s="3">
        <v>16.712668148725022</v>
      </c>
      <c r="AF7078" s="3">
        <v>12.52189276344745</v>
      </c>
      <c r="AG7078" s="3">
        <v>9.2322422086740197</v>
      </c>
      <c r="AH7078" s="32">
        <v>1.6219828225167667</v>
      </c>
      <c r="AI7078" s="50">
        <v>5.3029333400610598E-2</v>
      </c>
    </row>
    <row r="7079" spans="1:55" x14ac:dyDescent="0.55000000000000004">
      <c r="A7079" s="21" t="s">
        <v>6</v>
      </c>
      <c r="B7079" s="21" t="s">
        <v>22206</v>
      </c>
      <c r="C7079" s="21" t="s">
        <v>12368</v>
      </c>
      <c r="D7079" s="27" t="s">
        <v>12369</v>
      </c>
      <c r="E7079" s="4">
        <v>0</v>
      </c>
      <c r="F7079" s="4">
        <v>1</v>
      </c>
      <c r="G7079" s="4">
        <v>1</v>
      </c>
      <c r="H7079" s="62">
        <v>12</v>
      </c>
      <c r="J7079" s="28">
        <v>1</v>
      </c>
      <c r="K7079" s="13" t="s">
        <v>24548</v>
      </c>
      <c r="L7079" s="12" t="s">
        <v>24553</v>
      </c>
      <c r="M7079" s="12" t="s">
        <v>24553</v>
      </c>
      <c r="N7079" s="12" t="s">
        <v>24553</v>
      </c>
      <c r="O7079" s="12" t="s">
        <v>24553</v>
      </c>
      <c r="P7079" s="12" t="s">
        <v>24553</v>
      </c>
      <c r="Q7079" s="29" t="s">
        <v>24553</v>
      </c>
      <c r="AA7079" s="3">
        <v>69.529444634035372</v>
      </c>
      <c r="AB7079" s="3">
        <v>94.981353973214496</v>
      </c>
      <c r="AC7079" s="3">
        <v>51.295395898138885</v>
      </c>
      <c r="AD7079" s="3">
        <v>59.102202903306797</v>
      </c>
      <c r="AE7079" s="3">
        <v>64.460503536414322</v>
      </c>
      <c r="AF7079" s="3">
        <v>84.057017317749199</v>
      </c>
      <c r="AG7079" s="3">
        <v>100</v>
      </c>
      <c r="AH7079" s="32">
        <v>78.909376467539388</v>
      </c>
      <c r="AI7079" s="50">
        <v>0.24684710728526399</v>
      </c>
      <c r="AJ7079" s="3">
        <v>69.854385281682241</v>
      </c>
      <c r="AK7079" s="3">
        <v>74.052417087681434</v>
      </c>
      <c r="AL7079" s="3">
        <v>46.280281094220712</v>
      </c>
      <c r="AM7079" s="3">
        <v>85.771298348222999</v>
      </c>
      <c r="AN7079" s="3">
        <v>94.122783416964594</v>
      </c>
      <c r="AO7079" s="3">
        <v>95.892169646983689</v>
      </c>
      <c r="AP7079" s="3">
        <v>89.852016989416185</v>
      </c>
      <c r="AQ7079" s="3">
        <v>100</v>
      </c>
      <c r="AR7079" s="3">
        <v>71.390873182386997</v>
      </c>
      <c r="AS7079" s="31">
        <v>44.470275923493475</v>
      </c>
      <c r="AT7079" s="3">
        <v>88.637485759187683</v>
      </c>
      <c r="AU7079" s="3">
        <v>96.251388338867912</v>
      </c>
      <c r="AV7079" s="3">
        <v>100</v>
      </c>
      <c r="AW7079" s="3">
        <v>85.80146070154548</v>
      </c>
      <c r="AX7079" s="3">
        <v>80.452893927095062</v>
      </c>
      <c r="AY7079" s="3">
        <v>75.7977244401024</v>
      </c>
      <c r="AZ7079" s="3">
        <v>66.553903723125799</v>
      </c>
      <c r="BA7079" s="3">
        <v>61.986413573225875</v>
      </c>
      <c r="BB7079" s="3">
        <v>60.705009897046736</v>
      </c>
      <c r="BC7079" s="31">
        <v>59.774094709367652</v>
      </c>
    </row>
    <row r="7080" spans="1:55" x14ac:dyDescent="0.55000000000000004">
      <c r="A7080" s="21" t="s">
        <v>6</v>
      </c>
      <c r="B7080" s="21" t="s">
        <v>19496</v>
      </c>
      <c r="C7080" s="21" t="s">
        <v>2798</v>
      </c>
      <c r="D7080" s="27" t="s">
        <v>7351</v>
      </c>
      <c r="E7080" s="4">
        <v>0</v>
      </c>
      <c r="F7080" s="4">
        <v>1</v>
      </c>
      <c r="G7080" s="4">
        <v>0</v>
      </c>
      <c r="H7080" s="62">
        <v>8</v>
      </c>
      <c r="J7080" s="28">
        <v>2</v>
      </c>
      <c r="K7080" s="13" t="s">
        <v>24548</v>
      </c>
      <c r="L7080" s="12" t="s">
        <v>24553</v>
      </c>
      <c r="M7080" s="12" t="s">
        <v>24553</v>
      </c>
      <c r="N7080" s="12" t="s">
        <v>24553</v>
      </c>
      <c r="O7080" s="12" t="s">
        <v>24553</v>
      </c>
      <c r="P7080" s="14" t="s">
        <v>24551</v>
      </c>
      <c r="Q7080" s="29" t="s">
        <v>24553</v>
      </c>
      <c r="AA7080" s="3">
        <v>62.695627207974525</v>
      </c>
      <c r="AB7080" s="3">
        <v>63.063484660765134</v>
      </c>
      <c r="AC7080" s="3">
        <v>66.883751497498295</v>
      </c>
      <c r="AD7080" s="3">
        <v>63.120983327676228</v>
      </c>
      <c r="AE7080" s="3">
        <v>82.735109207427229</v>
      </c>
      <c r="AF7080" s="3">
        <v>71.10773902124366</v>
      </c>
      <c r="AG7080" s="3">
        <v>79.804622762951581</v>
      </c>
      <c r="AH7080" s="32">
        <v>100</v>
      </c>
      <c r="AI7080" s="50">
        <v>0.11205209758422401</v>
      </c>
      <c r="AT7080" s="3">
        <v>84.320719349709577</v>
      </c>
      <c r="AU7080" s="3">
        <v>87.086970604495235</v>
      </c>
      <c r="AV7080" s="3">
        <v>90.943658779758024</v>
      </c>
      <c r="AW7080" s="3">
        <v>90.320477074504566</v>
      </c>
      <c r="AX7080" s="3">
        <v>85.309195689926966</v>
      </c>
      <c r="AY7080" s="3">
        <v>93.81784116017306</v>
      </c>
      <c r="AZ7080" s="3">
        <v>100</v>
      </c>
      <c r="BA7080" s="3">
        <v>96.976459543270209</v>
      </c>
      <c r="BB7080" s="3">
        <v>93.594160232217533</v>
      </c>
      <c r="BC7080" s="31">
        <v>82.029819669043306</v>
      </c>
    </row>
    <row r="7081" spans="1:55" x14ac:dyDescent="0.55000000000000004">
      <c r="A7081" s="21" t="s">
        <v>6</v>
      </c>
      <c r="B7081" s="21" t="s">
        <v>16593</v>
      </c>
      <c r="C7081" s="21" t="s">
        <v>2798</v>
      </c>
      <c r="D7081" s="27" t="s">
        <v>2799</v>
      </c>
      <c r="E7081" s="4">
        <v>0</v>
      </c>
      <c r="F7081" s="4">
        <v>0</v>
      </c>
      <c r="G7081" s="4">
        <v>0</v>
      </c>
      <c r="H7081" s="62">
        <v>1</v>
      </c>
      <c r="J7081" s="28">
        <v>2</v>
      </c>
      <c r="K7081" s="13" t="s">
        <v>24548</v>
      </c>
      <c r="L7081" s="12" t="s">
        <v>24553</v>
      </c>
      <c r="M7081" s="12" t="s">
        <v>24553</v>
      </c>
      <c r="N7081" s="12" t="s">
        <v>24553</v>
      </c>
      <c r="O7081" s="12" t="s">
        <v>24553</v>
      </c>
      <c r="P7081" s="14" t="s">
        <v>24551</v>
      </c>
      <c r="Q7081" s="29" t="s">
        <v>24553</v>
      </c>
      <c r="AT7081" s="3">
        <v>76.125195343061876</v>
      </c>
      <c r="AU7081" s="3">
        <v>77.585090077181562</v>
      </c>
      <c r="AV7081" s="3">
        <v>80.228043141908188</v>
      </c>
      <c r="AW7081" s="3">
        <v>87.645222995762126</v>
      </c>
      <c r="AX7081" s="3">
        <v>79.589065467922168</v>
      </c>
      <c r="AY7081" s="3">
        <v>100</v>
      </c>
      <c r="AZ7081" s="3">
        <v>65.234643494682643</v>
      </c>
      <c r="BA7081" s="3">
        <v>83.433831725063811</v>
      </c>
      <c r="BB7081" s="3">
        <v>84.828323428327437</v>
      </c>
      <c r="BC7081" s="31">
        <v>88.734341210582684</v>
      </c>
    </row>
    <row r="7082" spans="1:55" x14ac:dyDescent="0.55000000000000004">
      <c r="A7082" s="21" t="s">
        <v>6</v>
      </c>
      <c r="B7082" s="21" t="s">
        <v>21274</v>
      </c>
      <c r="C7082" s="21" t="s">
        <v>14121</v>
      </c>
      <c r="D7082" s="27" t="s">
        <v>14122</v>
      </c>
      <c r="E7082" s="4">
        <v>0</v>
      </c>
      <c r="F7082" s="4">
        <v>6</v>
      </c>
      <c r="G7082" s="4">
        <v>0</v>
      </c>
      <c r="H7082" s="62">
        <v>4</v>
      </c>
      <c r="J7082" s="28">
        <v>1</v>
      </c>
      <c r="K7082" s="13" t="s">
        <v>24548</v>
      </c>
      <c r="L7082" s="16" t="s">
        <v>16303</v>
      </c>
      <c r="M7082" s="12" t="s">
        <v>24553</v>
      </c>
      <c r="N7082" s="12" t="s">
        <v>24553</v>
      </c>
      <c r="O7082" s="12" t="s">
        <v>24553</v>
      </c>
      <c r="P7082" s="12" t="s">
        <v>24553</v>
      </c>
      <c r="Q7082" s="29" t="s">
        <v>24553</v>
      </c>
      <c r="AA7082" s="3">
        <v>74.377243568346202</v>
      </c>
      <c r="AB7082" s="3">
        <v>82.875484456985603</v>
      </c>
      <c r="AC7082" s="3">
        <v>72.978333959835751</v>
      </c>
      <c r="AD7082" s="3">
        <v>57.95008574651149</v>
      </c>
      <c r="AE7082" s="3">
        <v>89.975470614642532</v>
      </c>
      <c r="AF7082" s="3">
        <v>88.561432559405716</v>
      </c>
      <c r="AG7082" s="3">
        <v>100</v>
      </c>
      <c r="AH7082" s="32">
        <v>83.696655164935535</v>
      </c>
      <c r="AI7082" s="50">
        <v>0.125467549540967</v>
      </c>
      <c r="AT7082" s="3">
        <v>82.877201275901683</v>
      </c>
      <c r="AU7082" s="3">
        <v>100</v>
      </c>
      <c r="AV7082" s="3">
        <v>88.61038568634018</v>
      </c>
      <c r="AW7082" s="3">
        <v>74.095480190006739</v>
      </c>
      <c r="AX7082" s="3">
        <v>74.562977715070417</v>
      </c>
      <c r="AY7082" s="3">
        <v>67.085643776499808</v>
      </c>
      <c r="AZ7082" s="3">
        <v>55.521421972267902</v>
      </c>
      <c r="BA7082" s="3">
        <v>57.062317088722004</v>
      </c>
      <c r="BB7082" s="3">
        <v>47.501029164617634</v>
      </c>
      <c r="BC7082" s="31">
        <v>56.007418375956831</v>
      </c>
    </row>
    <row r="7083" spans="1:55" x14ac:dyDescent="0.55000000000000004">
      <c r="A7083" s="21" t="s">
        <v>6</v>
      </c>
      <c r="B7083" s="21" t="s">
        <v>19432</v>
      </c>
      <c r="C7083" s="21" t="s">
        <v>1214</v>
      </c>
      <c r="D7083" s="27" t="s">
        <v>1215</v>
      </c>
      <c r="E7083" s="4">
        <v>0</v>
      </c>
      <c r="F7083" s="4">
        <v>1</v>
      </c>
      <c r="G7083" s="4">
        <v>0</v>
      </c>
      <c r="H7083" s="62">
        <v>7</v>
      </c>
      <c r="J7083" s="28">
        <v>1</v>
      </c>
      <c r="K7083" s="13" t="s">
        <v>24548</v>
      </c>
      <c r="L7083" s="16" t="s">
        <v>16303</v>
      </c>
      <c r="M7083" s="12" t="s">
        <v>24553</v>
      </c>
      <c r="N7083" s="12" t="s">
        <v>24553</v>
      </c>
      <c r="O7083" s="12" t="s">
        <v>24553</v>
      </c>
      <c r="P7083" s="12" t="s">
        <v>24553</v>
      </c>
      <c r="Q7083" s="29" t="s">
        <v>24553</v>
      </c>
      <c r="AA7083" s="3">
        <v>90.014358093552957</v>
      </c>
      <c r="AB7083" s="3">
        <v>100</v>
      </c>
      <c r="AC7083" s="3">
        <v>84.644982029190729</v>
      </c>
      <c r="AD7083" s="3">
        <v>79.520007750529373</v>
      </c>
      <c r="AE7083" s="3">
        <v>86.774037687271928</v>
      </c>
      <c r="AF7083" s="3">
        <v>95.664893022887469</v>
      </c>
      <c r="AG7083" s="3">
        <v>88.666266733038498</v>
      </c>
      <c r="AH7083" s="32">
        <v>89.214470494145431</v>
      </c>
      <c r="AI7083" s="50">
        <v>0.243608580658872</v>
      </c>
      <c r="AT7083" s="3">
        <v>59.715660094312476</v>
      </c>
      <c r="AU7083" s="3">
        <v>52.934000731060713</v>
      </c>
      <c r="AV7083" s="3">
        <v>52.801447201093609</v>
      </c>
      <c r="AW7083" s="3">
        <v>62.63047165929855</v>
      </c>
      <c r="AX7083" s="3">
        <v>87.033484755953609</v>
      </c>
      <c r="AY7083" s="3">
        <v>100</v>
      </c>
      <c r="AZ7083" s="3">
        <v>87.428162980057024</v>
      </c>
      <c r="BA7083" s="3">
        <v>68.955509686466314</v>
      </c>
      <c r="BB7083" s="3">
        <v>61.759345691705079</v>
      </c>
      <c r="BC7083" s="31">
        <v>36.430866949908882</v>
      </c>
    </row>
    <row r="7084" spans="1:55" x14ac:dyDescent="0.55000000000000004">
      <c r="A7084" s="21" t="s">
        <v>6</v>
      </c>
      <c r="B7084" s="21" t="s">
        <v>22894</v>
      </c>
      <c r="C7084" s="21" t="s">
        <v>4601</v>
      </c>
      <c r="D7084" s="27" t="s">
        <v>4602</v>
      </c>
      <c r="E7084" s="4">
        <v>1</v>
      </c>
      <c r="F7084" s="4">
        <v>2</v>
      </c>
      <c r="G7084" s="4">
        <v>0</v>
      </c>
      <c r="H7084" s="62">
        <v>7</v>
      </c>
      <c r="J7084" s="28">
        <v>1</v>
      </c>
      <c r="K7084" s="13" t="s">
        <v>24548</v>
      </c>
      <c r="L7084" s="16" t="s">
        <v>16303</v>
      </c>
      <c r="M7084" s="12" t="s">
        <v>24553</v>
      </c>
      <c r="N7084" s="12" t="s">
        <v>24553</v>
      </c>
      <c r="O7084" s="12" t="s">
        <v>24553</v>
      </c>
      <c r="P7084" s="14" t="s">
        <v>24551</v>
      </c>
      <c r="Q7084" s="29" t="s">
        <v>24553</v>
      </c>
      <c r="R7084" s="3">
        <v>50.468642209617499</v>
      </c>
      <c r="S7084" s="3">
        <v>62.974397841081597</v>
      </c>
      <c r="T7084" s="3">
        <v>86.350327378884685</v>
      </c>
      <c r="U7084" s="3">
        <v>88.176080093530601</v>
      </c>
      <c r="V7084" s="3">
        <v>100</v>
      </c>
      <c r="W7084" s="3">
        <v>85.598083990681445</v>
      </c>
      <c r="X7084" s="3">
        <v>67.227482730733982</v>
      </c>
      <c r="Y7084" s="32">
        <v>62.605285294050383</v>
      </c>
      <c r="Z7084" s="50">
        <v>2.24234882117408E-2</v>
      </c>
      <c r="AA7084" s="3">
        <v>90.693953483734674</v>
      </c>
      <c r="AB7084" s="3">
        <v>77.293368903395958</v>
      </c>
      <c r="AC7084" s="3">
        <v>83.997977503873869</v>
      </c>
      <c r="AD7084" s="3">
        <v>100</v>
      </c>
      <c r="AE7084" s="3">
        <v>83.660867498680219</v>
      </c>
      <c r="AF7084" s="3">
        <v>93.326661796541217</v>
      </c>
      <c r="AG7084" s="3">
        <v>86.379459189540484</v>
      </c>
      <c r="AH7084" s="32">
        <v>84.923061274506821</v>
      </c>
      <c r="AI7084" s="50">
        <v>0.78597282798961898</v>
      </c>
      <c r="AT7084" s="3">
        <v>69.129915814657323</v>
      </c>
      <c r="AU7084" s="3">
        <v>66.700384219379245</v>
      </c>
      <c r="AV7084" s="3">
        <v>67.775947757908781</v>
      </c>
      <c r="AW7084" s="3">
        <v>71.874902298483335</v>
      </c>
      <c r="AX7084" s="3">
        <v>90.945487607304301</v>
      </c>
      <c r="AY7084" s="3">
        <v>99.944833673971516</v>
      </c>
      <c r="AZ7084" s="3">
        <v>100</v>
      </c>
      <c r="BA7084" s="3">
        <v>69.98881488154494</v>
      </c>
      <c r="BB7084" s="3">
        <v>77.327600358800481</v>
      </c>
      <c r="BC7084" s="31">
        <v>48.024805576263901</v>
      </c>
    </row>
    <row r="7085" spans="1:55" x14ac:dyDescent="0.55000000000000004">
      <c r="A7085" s="21" t="s">
        <v>6</v>
      </c>
      <c r="B7085" s="21" t="s">
        <v>17982</v>
      </c>
      <c r="C7085" s="21" t="s">
        <v>8335</v>
      </c>
      <c r="D7085" s="27" t="s">
        <v>8336</v>
      </c>
      <c r="E7085" s="4">
        <v>0</v>
      </c>
      <c r="F7085" s="4">
        <v>0</v>
      </c>
      <c r="G7085" s="4">
        <v>0</v>
      </c>
      <c r="H7085" s="62">
        <v>4</v>
      </c>
      <c r="J7085" s="28">
        <v>1</v>
      </c>
      <c r="K7085" s="13" t="s">
        <v>24548</v>
      </c>
      <c r="L7085" s="12" t="s">
        <v>24553</v>
      </c>
      <c r="M7085" s="12" t="s">
        <v>24553</v>
      </c>
      <c r="N7085" s="12" t="s">
        <v>24553</v>
      </c>
      <c r="O7085" s="12" t="s">
        <v>24553</v>
      </c>
      <c r="P7085" s="12" t="s">
        <v>24553</v>
      </c>
      <c r="Q7085" s="29" t="s">
        <v>24553</v>
      </c>
      <c r="AT7085" s="3">
        <v>73.422728212119878</v>
      </c>
      <c r="AU7085" s="3">
        <v>63.176730964933924</v>
      </c>
      <c r="AV7085" s="3">
        <v>80.193279346012687</v>
      </c>
      <c r="AW7085" s="3">
        <v>71.065210614570205</v>
      </c>
      <c r="AX7085" s="3">
        <v>85.115695273060794</v>
      </c>
      <c r="AY7085" s="3">
        <v>100</v>
      </c>
      <c r="AZ7085" s="3">
        <v>88.908307771537821</v>
      </c>
      <c r="BA7085" s="3">
        <v>68.150108888648575</v>
      </c>
      <c r="BB7085" s="3">
        <v>74.652212976952072</v>
      </c>
      <c r="BC7085" s="31">
        <v>49.137855740515626</v>
      </c>
    </row>
    <row r="7086" spans="1:55" x14ac:dyDescent="0.55000000000000004">
      <c r="A7086" s="21" t="s">
        <v>6</v>
      </c>
      <c r="B7086" s="21" t="s">
        <v>16555</v>
      </c>
      <c r="C7086" s="21" t="s">
        <v>1680</v>
      </c>
      <c r="D7086" s="27" t="s">
        <v>1681</v>
      </c>
      <c r="E7086" s="4">
        <v>0</v>
      </c>
      <c r="F7086" s="4">
        <v>0</v>
      </c>
      <c r="G7086" s="4">
        <v>0</v>
      </c>
      <c r="H7086" s="62">
        <v>1</v>
      </c>
      <c r="J7086" s="28">
        <v>1</v>
      </c>
      <c r="K7086" s="13" t="s">
        <v>24548</v>
      </c>
      <c r="L7086" s="16" t="s">
        <v>16303</v>
      </c>
      <c r="M7086" s="12" t="s">
        <v>24553</v>
      </c>
      <c r="N7086" s="12" t="s">
        <v>24553</v>
      </c>
      <c r="O7086" s="12" t="s">
        <v>24553</v>
      </c>
      <c r="P7086" s="12" t="s">
        <v>24553</v>
      </c>
      <c r="Q7086" s="29" t="s">
        <v>24553</v>
      </c>
      <c r="AT7086" s="3">
        <v>84.081142355847973</v>
      </c>
      <c r="AU7086" s="3">
        <v>64.689533744323185</v>
      </c>
      <c r="AV7086" s="3">
        <v>80.600891204200138</v>
      </c>
      <c r="AW7086" s="3">
        <v>83.821538203763552</v>
      </c>
      <c r="AX7086" s="3">
        <v>100</v>
      </c>
      <c r="AY7086" s="3">
        <v>74.542372881487353</v>
      </c>
      <c r="AZ7086" s="3">
        <v>84.825375540754209</v>
      </c>
      <c r="BA7086" s="3">
        <v>37.894033051775011</v>
      </c>
      <c r="BB7086" s="3">
        <v>30.695935075516196</v>
      </c>
      <c r="BC7086" s="31">
        <v>7.706346659291885</v>
      </c>
    </row>
    <row r="7087" spans="1:55" x14ac:dyDescent="0.55000000000000004">
      <c r="A7087" s="21" t="s">
        <v>6</v>
      </c>
      <c r="B7087" s="21" t="s">
        <v>18230</v>
      </c>
      <c r="C7087" s="21" t="s">
        <v>5687</v>
      </c>
      <c r="D7087" s="27" t="s">
        <v>5688</v>
      </c>
      <c r="E7087" s="4">
        <v>0</v>
      </c>
      <c r="F7087" s="4">
        <v>0</v>
      </c>
      <c r="G7087" s="4">
        <v>0</v>
      </c>
      <c r="H7087" s="62">
        <v>6</v>
      </c>
      <c r="J7087" s="28">
        <v>1</v>
      </c>
      <c r="K7087" s="13" t="s">
        <v>24548</v>
      </c>
      <c r="L7087" s="12" t="s">
        <v>24553</v>
      </c>
      <c r="M7087" s="12" t="s">
        <v>24553</v>
      </c>
      <c r="N7087" s="12" t="s">
        <v>24553</v>
      </c>
      <c r="O7087" s="12" t="s">
        <v>24553</v>
      </c>
      <c r="P7087" s="12" t="s">
        <v>24553</v>
      </c>
      <c r="Q7087" s="30" t="s">
        <v>24552</v>
      </c>
      <c r="AT7087" s="3">
        <v>35.356583952743783</v>
      </c>
      <c r="AU7087" s="3">
        <v>34.203399389939086</v>
      </c>
      <c r="AV7087" s="3">
        <v>38.899170359084017</v>
      </c>
      <c r="AW7087" s="3">
        <v>38.32410456444476</v>
      </c>
      <c r="AX7087" s="3">
        <v>40.821592187443592</v>
      </c>
      <c r="AY7087" s="3">
        <v>54.315871569744282</v>
      </c>
      <c r="AZ7087" s="3">
        <v>66.839267545726329</v>
      </c>
      <c r="BA7087" s="3">
        <v>84.935922449801922</v>
      </c>
      <c r="BB7087" s="3">
        <v>100</v>
      </c>
      <c r="BC7087" s="31">
        <v>94.083628711661888</v>
      </c>
    </row>
    <row r="7088" spans="1:55" x14ac:dyDescent="0.55000000000000004">
      <c r="A7088" s="21" t="s">
        <v>6</v>
      </c>
      <c r="B7088" s="21" t="s">
        <v>19223</v>
      </c>
      <c r="C7088" s="21" t="s">
        <v>9742</v>
      </c>
      <c r="D7088" s="27" t="s">
        <v>9743</v>
      </c>
      <c r="E7088" s="4">
        <v>0</v>
      </c>
      <c r="F7088" s="4">
        <v>1</v>
      </c>
      <c r="G7088" s="4">
        <v>0</v>
      </c>
      <c r="H7088" s="62">
        <v>4</v>
      </c>
      <c r="J7088" s="28">
        <v>1</v>
      </c>
      <c r="K7088" s="13" t="s">
        <v>24548</v>
      </c>
      <c r="L7088" s="12" t="s">
        <v>24553</v>
      </c>
      <c r="M7088" s="12" t="s">
        <v>24553</v>
      </c>
      <c r="N7088" s="12" t="s">
        <v>24553</v>
      </c>
      <c r="O7088" s="12" t="s">
        <v>24553</v>
      </c>
      <c r="P7088" s="14" t="s">
        <v>24551</v>
      </c>
      <c r="Q7088" s="29" t="s">
        <v>24553</v>
      </c>
      <c r="AA7088" s="3">
        <v>38.792774465249771</v>
      </c>
      <c r="AB7088" s="3">
        <v>41.613867319462642</v>
      </c>
      <c r="AC7088" s="3">
        <v>60.861332958585187</v>
      </c>
      <c r="AD7088" s="3">
        <v>67.411341671558759</v>
      </c>
      <c r="AE7088" s="3">
        <v>95.212387346260229</v>
      </c>
      <c r="AF7088" s="3">
        <v>84.114344285905062</v>
      </c>
      <c r="AG7088" s="3">
        <v>98.921714655751074</v>
      </c>
      <c r="AH7088" s="32">
        <v>100</v>
      </c>
      <c r="AI7088" s="50">
        <v>3.3617544859572499E-3</v>
      </c>
      <c r="AT7088" s="3">
        <v>73.661375732616278</v>
      </c>
      <c r="AU7088" s="3">
        <v>77.049515323626238</v>
      </c>
      <c r="AV7088" s="3">
        <v>84.603068568936209</v>
      </c>
      <c r="AW7088" s="3">
        <v>77.19384538443822</v>
      </c>
      <c r="AX7088" s="3">
        <v>67.383735936573046</v>
      </c>
      <c r="AY7088" s="3">
        <v>75.944609104842385</v>
      </c>
      <c r="AZ7088" s="3">
        <v>87.749546973341424</v>
      </c>
      <c r="BA7088" s="3">
        <v>100</v>
      </c>
      <c r="BB7088" s="3">
        <v>89.087133169064543</v>
      </c>
      <c r="BC7088" s="31">
        <v>86.184178553646802</v>
      </c>
    </row>
    <row r="7089" spans="1:55" x14ac:dyDescent="0.55000000000000004">
      <c r="A7089" s="21" t="s">
        <v>6</v>
      </c>
      <c r="B7089" s="21" t="s">
        <v>23648</v>
      </c>
      <c r="C7089" s="21" t="s">
        <v>4555</v>
      </c>
      <c r="D7089" s="27" t="s">
        <v>4556</v>
      </c>
      <c r="E7089" s="4">
        <v>3</v>
      </c>
      <c r="F7089" s="4">
        <v>2</v>
      </c>
      <c r="G7089" s="4">
        <v>1</v>
      </c>
      <c r="H7089" s="62">
        <v>20</v>
      </c>
      <c r="J7089" s="28">
        <v>1</v>
      </c>
      <c r="K7089" s="13" t="s">
        <v>24548</v>
      </c>
      <c r="L7089" s="12" t="s">
        <v>24553</v>
      </c>
      <c r="M7089" s="12" t="s">
        <v>24553</v>
      </c>
      <c r="N7089" s="12" t="s">
        <v>24553</v>
      </c>
      <c r="O7089" s="12" t="s">
        <v>24553</v>
      </c>
      <c r="P7089" s="14" t="s">
        <v>24551</v>
      </c>
      <c r="Q7089" s="29" t="s">
        <v>24553</v>
      </c>
      <c r="R7089" s="3">
        <v>84.931415557751237</v>
      </c>
      <c r="S7089" s="3">
        <v>89.203172046353487</v>
      </c>
      <c r="T7089" s="3">
        <v>95.40017678264671</v>
      </c>
      <c r="U7089" s="3">
        <v>100</v>
      </c>
      <c r="V7089" s="3">
        <v>97.085173347636598</v>
      </c>
      <c r="W7089" s="3">
        <v>76.865056940336217</v>
      </c>
      <c r="X7089" s="3">
        <v>84.70285760342226</v>
      </c>
      <c r="Y7089" s="32">
        <v>82.474340274002259</v>
      </c>
      <c r="Z7089" s="50">
        <v>0.394442066494475</v>
      </c>
      <c r="AA7089" s="3">
        <v>100</v>
      </c>
      <c r="AB7089" s="3">
        <v>47.93994730802504</v>
      </c>
      <c r="AC7089" s="3">
        <v>20.010542883614598</v>
      </c>
      <c r="AD7089" s="3">
        <v>63.737237616273191</v>
      </c>
      <c r="AE7089" s="3">
        <v>29.055252226661786</v>
      </c>
      <c r="AF7089" s="3">
        <v>37.509745856659336</v>
      </c>
      <c r="AG7089" s="3">
        <v>50.436051219864119</v>
      </c>
      <c r="AH7089" s="32">
        <v>36.041699807358214</v>
      </c>
      <c r="AI7089" s="50">
        <v>0.48525747715411499</v>
      </c>
      <c r="AJ7089" s="3">
        <v>100</v>
      </c>
      <c r="AK7089" s="3">
        <v>58.101389812833972</v>
      </c>
      <c r="AL7089" s="3">
        <v>60.868031042375847</v>
      </c>
      <c r="AM7089" s="3">
        <v>53.993669965591096</v>
      </c>
      <c r="AN7089" s="3">
        <v>39.242209678388264</v>
      </c>
      <c r="AO7089" s="3">
        <v>47.371402909677371</v>
      </c>
      <c r="AP7089" s="3">
        <v>51.66086771136176</v>
      </c>
      <c r="AQ7089" s="3">
        <v>81.257055138992314</v>
      </c>
      <c r="AR7089" s="3">
        <v>42.119208870918044</v>
      </c>
      <c r="AS7089" s="31">
        <v>27.907434124602904</v>
      </c>
      <c r="AT7089" s="3">
        <v>81.642444603024842</v>
      </c>
      <c r="AU7089" s="3">
        <v>87.168609935299841</v>
      </c>
      <c r="AV7089" s="3">
        <v>82.209641248750216</v>
      </c>
      <c r="AW7089" s="3">
        <v>90.578729115944</v>
      </c>
      <c r="AX7089" s="3">
        <v>92.021622248043514</v>
      </c>
      <c r="AY7089" s="3">
        <v>97.554523840222004</v>
      </c>
      <c r="AZ7089" s="3">
        <v>100</v>
      </c>
      <c r="BA7089" s="3">
        <v>77.406098813116017</v>
      </c>
      <c r="BB7089" s="3">
        <v>57.920221904555433</v>
      </c>
      <c r="BC7089" s="31">
        <v>39.828154397891964</v>
      </c>
    </row>
    <row r="7090" spans="1:55" x14ac:dyDescent="0.55000000000000004">
      <c r="A7090" s="21" t="s">
        <v>6</v>
      </c>
      <c r="B7090" s="21" t="s">
        <v>21681</v>
      </c>
      <c r="C7090" s="21" t="s">
        <v>14154</v>
      </c>
      <c r="D7090" s="27" t="s">
        <v>14155</v>
      </c>
      <c r="E7090" s="4">
        <v>0</v>
      </c>
      <c r="F7090" s="4">
        <v>9</v>
      </c>
      <c r="G7090" s="4">
        <v>0</v>
      </c>
      <c r="H7090" s="62">
        <v>28</v>
      </c>
      <c r="J7090" s="28">
        <v>1</v>
      </c>
      <c r="K7090" s="12" t="s">
        <v>24553</v>
      </c>
      <c r="L7090" s="12" t="s">
        <v>24553</v>
      </c>
      <c r="M7090" s="12" t="s">
        <v>24553</v>
      </c>
      <c r="N7090" s="12" t="s">
        <v>24553</v>
      </c>
      <c r="O7090" s="12" t="s">
        <v>24553</v>
      </c>
      <c r="P7090" s="12" t="s">
        <v>24553</v>
      </c>
      <c r="Q7090" s="29" t="s">
        <v>24553</v>
      </c>
      <c r="AA7090" s="3">
        <v>92.664235905671561</v>
      </c>
      <c r="AB7090" s="3">
        <v>100</v>
      </c>
      <c r="AC7090" s="3">
        <v>47.738669269258125</v>
      </c>
      <c r="AD7090" s="3">
        <v>40.430758513196707</v>
      </c>
      <c r="AE7090" s="3">
        <v>37.76264008131151</v>
      </c>
      <c r="AF7090" s="3">
        <v>53.665965638613997</v>
      </c>
      <c r="AG7090" s="3">
        <v>68.811122213207426</v>
      </c>
      <c r="AH7090" s="32">
        <v>69.154260644132847</v>
      </c>
      <c r="AI7090" s="50">
        <v>9.8003399196961802E-3</v>
      </c>
      <c r="AT7090" s="3">
        <v>91.984558556358209</v>
      </c>
      <c r="AU7090" s="3">
        <v>90.696316640640745</v>
      </c>
      <c r="AV7090" s="3">
        <v>72.355779713573625</v>
      </c>
      <c r="AW7090" s="3">
        <v>63.970859116955495</v>
      </c>
      <c r="AX7090" s="3">
        <v>59.574640249852784</v>
      </c>
      <c r="AY7090" s="3">
        <v>46.81223524941197</v>
      </c>
      <c r="AZ7090" s="3">
        <v>44.784816325712761</v>
      </c>
      <c r="BA7090" s="3">
        <v>47.529564265892567</v>
      </c>
      <c r="BB7090" s="3">
        <v>41.625840805234489</v>
      </c>
      <c r="BC7090" s="31">
        <v>100</v>
      </c>
    </row>
    <row r="7091" spans="1:55" x14ac:dyDescent="0.55000000000000004">
      <c r="A7091" s="21" t="s">
        <v>6</v>
      </c>
      <c r="B7091" s="21" t="s">
        <v>20299</v>
      </c>
      <c r="C7091" s="21" t="s">
        <v>8492</v>
      </c>
      <c r="D7091" s="27" t="s">
        <v>8493</v>
      </c>
      <c r="E7091" s="4">
        <v>0</v>
      </c>
      <c r="F7091" s="4">
        <v>2</v>
      </c>
      <c r="G7091" s="4">
        <v>0</v>
      </c>
      <c r="H7091" s="62">
        <v>13</v>
      </c>
      <c r="J7091" s="28">
        <v>1</v>
      </c>
      <c r="K7091" s="13" t="s">
        <v>24548</v>
      </c>
      <c r="L7091" s="12" t="s">
        <v>24553</v>
      </c>
      <c r="M7091" s="12" t="s">
        <v>24553</v>
      </c>
      <c r="N7091" s="12" t="s">
        <v>24553</v>
      </c>
      <c r="O7091" s="12" t="s">
        <v>24553</v>
      </c>
      <c r="P7091" s="12" t="s">
        <v>24553</v>
      </c>
      <c r="Q7091" s="29" t="s">
        <v>24553</v>
      </c>
      <c r="AA7091" s="3">
        <v>55.101168807555311</v>
      </c>
      <c r="AB7091" s="3">
        <v>61.936635173917487</v>
      </c>
      <c r="AC7091" s="3">
        <v>51.292483482947247</v>
      </c>
      <c r="AD7091" s="3">
        <v>64.392922861386594</v>
      </c>
      <c r="AE7091" s="3">
        <v>62.65993930446303</v>
      </c>
      <c r="AF7091" s="3">
        <v>100</v>
      </c>
      <c r="AG7091" s="3">
        <v>76.78053747132212</v>
      </c>
      <c r="AH7091" s="32">
        <v>85.363313406266442</v>
      </c>
      <c r="AI7091" s="50">
        <v>0.330441664680939</v>
      </c>
      <c r="AT7091" s="3">
        <v>49.805189375518424</v>
      </c>
      <c r="AU7091" s="3">
        <v>61.296787062131209</v>
      </c>
      <c r="AV7091" s="3">
        <v>61.432812218693847</v>
      </c>
      <c r="AW7091" s="3">
        <v>60.608618132425121</v>
      </c>
      <c r="AX7091" s="3">
        <v>56.046129522830412</v>
      </c>
      <c r="AY7091" s="3">
        <v>61.38511273504006</v>
      </c>
      <c r="AZ7091" s="3">
        <v>69.639790003083732</v>
      </c>
      <c r="BA7091" s="3">
        <v>86.387543113296871</v>
      </c>
      <c r="BB7091" s="3">
        <v>100</v>
      </c>
      <c r="BC7091" s="31">
        <v>98.971372608149125</v>
      </c>
    </row>
    <row r="7092" spans="1:55" x14ac:dyDescent="0.55000000000000004">
      <c r="A7092" s="21" t="s">
        <v>6</v>
      </c>
      <c r="B7092" s="21" t="s">
        <v>19704</v>
      </c>
      <c r="C7092" s="21" t="s">
        <v>16138</v>
      </c>
      <c r="D7092" s="27" t="s">
        <v>16139</v>
      </c>
      <c r="E7092" s="4">
        <v>0</v>
      </c>
      <c r="F7092" s="4">
        <v>2</v>
      </c>
      <c r="G7092" s="4">
        <v>0</v>
      </c>
      <c r="H7092" s="62">
        <v>0</v>
      </c>
      <c r="J7092" s="28">
        <v>1</v>
      </c>
      <c r="K7092" s="12" t="s">
        <v>24553</v>
      </c>
      <c r="L7092" s="12" t="s">
        <v>24553</v>
      </c>
      <c r="M7092" s="12" t="s">
        <v>24553</v>
      </c>
      <c r="N7092" s="12" t="s">
        <v>24553</v>
      </c>
      <c r="O7092" s="12" t="s">
        <v>24553</v>
      </c>
      <c r="P7092" s="12" t="s">
        <v>24553</v>
      </c>
      <c r="Q7092" s="29" t="s">
        <v>24553</v>
      </c>
      <c r="AA7092" s="3">
        <v>97.062179567929078</v>
      </c>
      <c r="AB7092" s="3">
        <v>90.429621582265298</v>
      </c>
      <c r="AC7092" s="3">
        <v>100</v>
      </c>
      <c r="AD7092" s="3">
        <v>99.472751180387419</v>
      </c>
      <c r="AE7092" s="3">
        <v>89.184857996015381</v>
      </c>
      <c r="AF7092" s="3">
        <v>74.53498328510301</v>
      </c>
      <c r="AG7092" s="3">
        <v>64.229031210466772</v>
      </c>
      <c r="AH7092" s="32">
        <v>40.798087396406011</v>
      </c>
      <c r="AI7092" s="50">
        <v>4.4906186855496598E-2</v>
      </c>
    </row>
    <row r="7093" spans="1:55" x14ac:dyDescent="0.55000000000000004">
      <c r="A7093" s="21" t="s">
        <v>6</v>
      </c>
      <c r="B7093" s="21" t="s">
        <v>17237</v>
      </c>
      <c r="C7093" s="21" t="s">
        <v>1828</v>
      </c>
      <c r="D7093" s="27" t="s">
        <v>1829</v>
      </c>
      <c r="E7093" s="4">
        <v>0</v>
      </c>
      <c r="F7093" s="4">
        <v>0</v>
      </c>
      <c r="G7093" s="4">
        <v>0</v>
      </c>
      <c r="H7093" s="62">
        <v>2</v>
      </c>
      <c r="J7093" s="28">
        <v>1</v>
      </c>
      <c r="K7093" s="13" t="s">
        <v>24548</v>
      </c>
      <c r="L7093" s="12" t="s">
        <v>24553</v>
      </c>
      <c r="M7093" s="12" t="s">
        <v>24553</v>
      </c>
      <c r="N7093" s="12" t="s">
        <v>24553</v>
      </c>
      <c r="O7093" s="12" t="s">
        <v>24553</v>
      </c>
      <c r="P7093" s="14" t="s">
        <v>24551</v>
      </c>
      <c r="Q7093" s="29" t="s">
        <v>24553</v>
      </c>
      <c r="AT7093" s="3">
        <v>94.385941793729316</v>
      </c>
      <c r="AU7093" s="3">
        <v>92.276754628356514</v>
      </c>
      <c r="AV7093" s="3">
        <v>82.072362463480957</v>
      </c>
      <c r="AW7093" s="3">
        <v>100</v>
      </c>
      <c r="AX7093" s="3">
        <v>87.993411785358546</v>
      </c>
      <c r="AY7093" s="3">
        <v>75.12203761579319</v>
      </c>
      <c r="AZ7093" s="3">
        <v>77.355619785364937</v>
      </c>
      <c r="BA7093" s="3">
        <v>62.079126292139428</v>
      </c>
      <c r="BB7093" s="3">
        <v>54.580077955296971</v>
      </c>
      <c r="BC7093" s="31">
        <v>57.375439736893121</v>
      </c>
    </row>
    <row r="7094" spans="1:55" x14ac:dyDescent="0.55000000000000004">
      <c r="A7094" s="21" t="s">
        <v>6</v>
      </c>
      <c r="B7094" s="21" t="s">
        <v>20282</v>
      </c>
      <c r="C7094" s="21" t="s">
        <v>5174</v>
      </c>
      <c r="D7094" s="27" t="s">
        <v>5175</v>
      </c>
      <c r="E7094" s="4">
        <v>0</v>
      </c>
      <c r="F7094" s="4">
        <v>2</v>
      </c>
      <c r="G7094" s="4">
        <v>0</v>
      </c>
      <c r="H7094" s="62">
        <v>12</v>
      </c>
      <c r="J7094" s="28">
        <v>1</v>
      </c>
      <c r="K7094" s="12" t="s">
        <v>24553</v>
      </c>
      <c r="L7094" s="12" t="s">
        <v>24553</v>
      </c>
      <c r="M7094" s="12" t="s">
        <v>24553</v>
      </c>
      <c r="N7094" s="12" t="s">
        <v>24553</v>
      </c>
      <c r="O7094" s="12" t="s">
        <v>24553</v>
      </c>
      <c r="P7094" s="12" t="s">
        <v>24553</v>
      </c>
      <c r="Q7094" s="29" t="s">
        <v>24553</v>
      </c>
      <c r="AA7094" s="3">
        <v>54.507302739574968</v>
      </c>
      <c r="AB7094" s="3">
        <v>64.644915217573057</v>
      </c>
      <c r="AC7094" s="3">
        <v>81.047972011128977</v>
      </c>
      <c r="AD7094" s="3">
        <v>73.465123354320355</v>
      </c>
      <c r="AE7094" s="3">
        <v>85.664033900489926</v>
      </c>
      <c r="AF7094" s="3">
        <v>88.028839788849595</v>
      </c>
      <c r="AG7094" s="3">
        <v>100</v>
      </c>
      <c r="AH7094" s="32">
        <v>78.000644762978865</v>
      </c>
      <c r="AI7094" s="50">
        <v>0.113004054253364</v>
      </c>
      <c r="AT7094" s="3">
        <v>52.955510293623028</v>
      </c>
      <c r="AU7094" s="3">
        <v>46.226444035522562</v>
      </c>
      <c r="AV7094" s="3">
        <v>47.679203534157899</v>
      </c>
      <c r="AW7094" s="3">
        <v>49.636718979357738</v>
      </c>
      <c r="AX7094" s="3">
        <v>74.147538277146779</v>
      </c>
      <c r="AY7094" s="3">
        <v>93.637761229636354</v>
      </c>
      <c r="AZ7094" s="3">
        <v>80.556861706107853</v>
      </c>
      <c r="BA7094" s="3">
        <v>73.124714427680587</v>
      </c>
      <c r="BB7094" s="3">
        <v>88.281957061208487</v>
      </c>
      <c r="BC7094" s="31">
        <v>100</v>
      </c>
    </row>
    <row r="7095" spans="1:55" x14ac:dyDescent="0.55000000000000004">
      <c r="A7095" s="21" t="s">
        <v>6</v>
      </c>
      <c r="B7095" s="21" t="s">
        <v>21409</v>
      </c>
      <c r="C7095" s="21" t="s">
        <v>13819</v>
      </c>
      <c r="D7095" s="27" t="s">
        <v>13820</v>
      </c>
      <c r="E7095" s="4">
        <v>0</v>
      </c>
      <c r="F7095" s="4">
        <v>7</v>
      </c>
      <c r="G7095" s="4">
        <v>0</v>
      </c>
      <c r="H7095" s="62">
        <v>2</v>
      </c>
      <c r="J7095" s="28">
        <v>1</v>
      </c>
      <c r="K7095" s="13" t="s">
        <v>24548</v>
      </c>
      <c r="L7095" s="12" t="s">
        <v>24553</v>
      </c>
      <c r="M7095" s="12" t="s">
        <v>24553</v>
      </c>
      <c r="N7095" s="12" t="s">
        <v>24553</v>
      </c>
      <c r="O7095" s="12" t="s">
        <v>24553</v>
      </c>
      <c r="P7095" s="14" t="s">
        <v>24551</v>
      </c>
      <c r="Q7095" s="29" t="s">
        <v>24553</v>
      </c>
      <c r="AA7095" s="3">
        <v>99.531525640847448</v>
      </c>
      <c r="AB7095" s="3">
        <v>100</v>
      </c>
      <c r="AC7095" s="3">
        <v>38.159924020224253</v>
      </c>
      <c r="AD7095" s="3">
        <v>34.313799576457015</v>
      </c>
      <c r="AE7095" s="3">
        <v>32.009158789101789</v>
      </c>
      <c r="AF7095" s="3">
        <v>40.650495288487008</v>
      </c>
      <c r="AG7095" s="3">
        <v>39.012064593149603</v>
      </c>
      <c r="AH7095" s="32">
        <v>37.446561308723673</v>
      </c>
      <c r="AI7095" s="50">
        <v>1.2958268488394301E-3</v>
      </c>
      <c r="AT7095" s="3">
        <v>100</v>
      </c>
      <c r="AU7095" s="3">
        <v>97.974590209578423</v>
      </c>
      <c r="AV7095" s="3">
        <v>83.100395139631928</v>
      </c>
      <c r="AW7095" s="3">
        <v>72.974876719450563</v>
      </c>
      <c r="AX7095" s="3">
        <v>73.699132951861074</v>
      </c>
      <c r="AY7095" s="3">
        <v>38.037294781353822</v>
      </c>
      <c r="AZ7095" s="3">
        <v>31.304214014405922</v>
      </c>
      <c r="BA7095" s="3">
        <v>21.750501409228619</v>
      </c>
      <c r="BB7095" s="3">
        <v>20.208394103061483</v>
      </c>
      <c r="BC7095" s="31">
        <v>19.879749576386548</v>
      </c>
    </row>
    <row r="7096" spans="1:55" x14ac:dyDescent="0.55000000000000004">
      <c r="A7096" s="21" t="s">
        <v>6</v>
      </c>
      <c r="B7096" s="21" t="s">
        <v>17145</v>
      </c>
      <c r="C7096" s="21" t="s">
        <v>15005</v>
      </c>
      <c r="D7096" s="27" t="s">
        <v>15006</v>
      </c>
      <c r="E7096" s="4">
        <v>0</v>
      </c>
      <c r="F7096" s="4">
        <v>0</v>
      </c>
      <c r="G7096" s="4">
        <v>0</v>
      </c>
      <c r="H7096" s="62">
        <v>1</v>
      </c>
      <c r="J7096" s="28">
        <v>1</v>
      </c>
      <c r="K7096" s="13" t="s">
        <v>24548</v>
      </c>
      <c r="L7096" s="12" t="s">
        <v>24553</v>
      </c>
      <c r="M7096" s="12" t="s">
        <v>24553</v>
      </c>
      <c r="N7096" s="12" t="s">
        <v>24553</v>
      </c>
      <c r="O7096" s="12" t="s">
        <v>24553</v>
      </c>
      <c r="P7096" s="12" t="s">
        <v>24553</v>
      </c>
      <c r="Q7096" s="29" t="s">
        <v>24553</v>
      </c>
      <c r="AT7096" s="3">
        <v>48.737163826947075</v>
      </c>
      <c r="AU7096" s="3">
        <v>74.649570262292059</v>
      </c>
      <c r="AV7096" s="3">
        <v>100</v>
      </c>
      <c r="AW7096" s="3">
        <v>46.167405587532528</v>
      </c>
      <c r="AX7096" s="3">
        <v>52.903513622412468</v>
      </c>
      <c r="AY7096" s="3">
        <v>57.259210825228848</v>
      </c>
      <c r="AZ7096" s="3">
        <v>42.867344821974903</v>
      </c>
      <c r="BA7096" s="3">
        <v>55.085978152176921</v>
      </c>
      <c r="BB7096" s="3">
        <v>52.865754409760427</v>
      </c>
      <c r="BC7096" s="31">
        <v>73.240132195003881</v>
      </c>
    </row>
    <row r="7097" spans="1:55" x14ac:dyDescent="0.55000000000000004">
      <c r="A7097" s="21" t="s">
        <v>6</v>
      </c>
      <c r="B7097" s="21" t="s">
        <v>20425</v>
      </c>
      <c r="C7097" s="21" t="s">
        <v>6981</v>
      </c>
      <c r="D7097" s="27" t="s">
        <v>6982</v>
      </c>
      <c r="E7097" s="4">
        <v>0</v>
      </c>
      <c r="F7097" s="4">
        <v>3</v>
      </c>
      <c r="G7097" s="4">
        <v>0</v>
      </c>
      <c r="H7097" s="62">
        <v>3</v>
      </c>
      <c r="J7097" s="28">
        <v>1</v>
      </c>
      <c r="K7097" s="12" t="s">
        <v>24553</v>
      </c>
      <c r="L7097" s="12" t="s">
        <v>24553</v>
      </c>
      <c r="M7097" s="12" t="s">
        <v>24553</v>
      </c>
      <c r="N7097" s="12" t="s">
        <v>24553</v>
      </c>
      <c r="O7097" s="12" t="s">
        <v>24553</v>
      </c>
      <c r="P7097" s="12" t="s">
        <v>24553</v>
      </c>
      <c r="Q7097" s="29" t="s">
        <v>24553</v>
      </c>
      <c r="AA7097" s="3">
        <v>88.409014556497098</v>
      </c>
      <c r="AB7097" s="3">
        <v>100</v>
      </c>
      <c r="AC7097" s="3">
        <v>52.933018146138089</v>
      </c>
      <c r="AD7097" s="3">
        <v>52.411520521137547</v>
      </c>
      <c r="AE7097" s="3">
        <v>60.170710651604217</v>
      </c>
      <c r="AF7097" s="3">
        <v>66.409854083022765</v>
      </c>
      <c r="AG7097" s="3">
        <v>58.777288683602627</v>
      </c>
      <c r="AH7097" s="32">
        <v>57.837002605650959</v>
      </c>
      <c r="AI7097" s="50">
        <v>7.8375432342814595E-3</v>
      </c>
      <c r="AT7097" s="3">
        <v>100</v>
      </c>
      <c r="AU7097" s="3">
        <v>83.630177537975271</v>
      </c>
      <c r="AV7097" s="3">
        <v>83.846952308218192</v>
      </c>
      <c r="AW7097" s="3">
        <v>85.616258218238912</v>
      </c>
      <c r="AX7097" s="3">
        <v>82.143639318907219</v>
      </c>
      <c r="AY7097" s="3">
        <v>63.675459781374343</v>
      </c>
      <c r="AZ7097" s="3">
        <v>66.395328749277539</v>
      </c>
      <c r="BA7097" s="3">
        <v>41.543127229701057</v>
      </c>
      <c r="BB7097" s="3">
        <v>68.214318690106523</v>
      </c>
      <c r="BC7097" s="31">
        <v>66.85475622327553</v>
      </c>
    </row>
    <row r="7098" spans="1:55" x14ac:dyDescent="0.55000000000000004">
      <c r="A7098" s="21" t="s">
        <v>6</v>
      </c>
      <c r="B7098" s="21" t="s">
        <v>19463</v>
      </c>
      <c r="C7098" s="21" t="s">
        <v>10110</v>
      </c>
      <c r="D7098" s="27" t="s">
        <v>10111</v>
      </c>
      <c r="E7098" s="4">
        <v>0</v>
      </c>
      <c r="F7098" s="4">
        <v>1</v>
      </c>
      <c r="G7098" s="4">
        <v>0</v>
      </c>
      <c r="H7098" s="62">
        <v>7</v>
      </c>
      <c r="J7098" s="28">
        <v>1</v>
      </c>
      <c r="K7098" s="12" t="s">
        <v>24553</v>
      </c>
      <c r="L7098" s="12" t="s">
        <v>24553</v>
      </c>
      <c r="M7098" s="12" t="s">
        <v>24553</v>
      </c>
      <c r="N7098" s="12" t="s">
        <v>24553</v>
      </c>
      <c r="O7098" s="12" t="s">
        <v>24553</v>
      </c>
      <c r="P7098" s="12" t="s">
        <v>24553</v>
      </c>
      <c r="Q7098" s="29" t="s">
        <v>24553</v>
      </c>
      <c r="AA7098" s="3">
        <v>67.396196397951186</v>
      </c>
      <c r="AB7098" s="3">
        <v>81.284425199811366</v>
      </c>
      <c r="AC7098" s="3">
        <v>50.342943318997705</v>
      </c>
      <c r="AD7098" s="3">
        <v>49.345928821248378</v>
      </c>
      <c r="AE7098" s="3">
        <v>53.281841800074389</v>
      </c>
      <c r="AF7098" s="3">
        <v>100</v>
      </c>
      <c r="AG7098" s="3">
        <v>83.09799435723923</v>
      </c>
      <c r="AH7098" s="32">
        <v>81.676633487890371</v>
      </c>
      <c r="AI7098" s="50">
        <v>0.38918708623903397</v>
      </c>
      <c r="AT7098" s="3">
        <v>100</v>
      </c>
      <c r="AU7098" s="3">
        <v>93.183549578974834</v>
      </c>
      <c r="AV7098" s="3">
        <v>93.434962073923614</v>
      </c>
      <c r="AW7098" s="3">
        <v>88.145203998155523</v>
      </c>
      <c r="AX7098" s="3">
        <v>73.324876240609939</v>
      </c>
      <c r="AY7098" s="3">
        <v>58.561994189746954</v>
      </c>
      <c r="AZ7098" s="3">
        <v>64.42445401168743</v>
      </c>
      <c r="BA7098" s="3">
        <v>42.677741211477851</v>
      </c>
      <c r="BB7098" s="3">
        <v>51.089341796139095</v>
      </c>
      <c r="BC7098" s="31">
        <v>55.469623178980179</v>
      </c>
    </row>
    <row r="7099" spans="1:55" x14ac:dyDescent="0.55000000000000004">
      <c r="A7099" s="21" t="s">
        <v>6</v>
      </c>
      <c r="B7099" s="21" t="s">
        <v>19059</v>
      </c>
      <c r="C7099" s="21" t="s">
        <v>3810</v>
      </c>
      <c r="D7099" s="27" t="s">
        <v>3811</v>
      </c>
      <c r="E7099" s="4">
        <v>0</v>
      </c>
      <c r="F7099" s="4">
        <v>1</v>
      </c>
      <c r="G7099" s="4">
        <v>0</v>
      </c>
      <c r="H7099" s="62">
        <v>3</v>
      </c>
      <c r="J7099" s="28">
        <v>1</v>
      </c>
      <c r="K7099" s="12" t="s">
        <v>24553</v>
      </c>
      <c r="L7099" s="12" t="s">
        <v>24553</v>
      </c>
      <c r="M7099" s="12" t="s">
        <v>24553</v>
      </c>
      <c r="N7099" s="12" t="s">
        <v>24553</v>
      </c>
      <c r="O7099" s="12" t="s">
        <v>24553</v>
      </c>
      <c r="P7099" s="12" t="s">
        <v>24553</v>
      </c>
      <c r="Q7099" s="29" t="s">
        <v>24553</v>
      </c>
      <c r="AA7099" s="3">
        <v>41.259820227024818</v>
      </c>
      <c r="AB7099" s="3">
        <v>54.277349824261144</v>
      </c>
      <c r="AC7099" s="3">
        <v>80.595414932104177</v>
      </c>
      <c r="AD7099" s="3">
        <v>66.426054626700889</v>
      </c>
      <c r="AE7099" s="3">
        <v>92.778839738272097</v>
      </c>
      <c r="AF7099" s="3">
        <v>100</v>
      </c>
      <c r="AG7099" s="3">
        <v>62.770164564041956</v>
      </c>
      <c r="AH7099" s="32">
        <v>66.48646456364277</v>
      </c>
      <c r="AI7099" s="50">
        <v>2.12712162719698E-2</v>
      </c>
      <c r="AT7099" s="3">
        <v>100</v>
      </c>
      <c r="AU7099" s="3">
        <v>76.189474536071273</v>
      </c>
      <c r="AV7099" s="3">
        <v>89.437534428643076</v>
      </c>
      <c r="AW7099" s="3">
        <v>89.848660283079468</v>
      </c>
      <c r="AX7099" s="3">
        <v>66.797572265725918</v>
      </c>
      <c r="AY7099" s="3">
        <v>71.268201969200987</v>
      </c>
      <c r="AZ7099" s="3">
        <v>79.844609901827852</v>
      </c>
      <c r="BA7099" s="3">
        <v>69.93107331208509</v>
      </c>
      <c r="BB7099" s="3">
        <v>62.710779599232936</v>
      </c>
      <c r="BC7099" s="31">
        <v>64.914716126804905</v>
      </c>
    </row>
    <row r="7100" spans="1:55" x14ac:dyDescent="0.55000000000000004">
      <c r="A7100" s="21" t="s">
        <v>6</v>
      </c>
      <c r="B7100" s="21" t="s">
        <v>20989</v>
      </c>
      <c r="C7100" s="21" t="s">
        <v>10921</v>
      </c>
      <c r="D7100" s="27" t="s">
        <v>10922</v>
      </c>
      <c r="E7100" s="4">
        <v>0</v>
      </c>
      <c r="F7100" s="4">
        <v>4</v>
      </c>
      <c r="G7100" s="4">
        <v>0</v>
      </c>
      <c r="H7100" s="62">
        <v>12</v>
      </c>
      <c r="J7100" s="28">
        <v>1</v>
      </c>
      <c r="K7100" s="12" t="s">
        <v>24553</v>
      </c>
      <c r="L7100" s="12" t="s">
        <v>24553</v>
      </c>
      <c r="M7100" s="12" t="s">
        <v>24553</v>
      </c>
      <c r="N7100" s="12" t="s">
        <v>24553</v>
      </c>
      <c r="O7100" s="12" t="s">
        <v>24553</v>
      </c>
      <c r="P7100" s="12" t="s">
        <v>24553</v>
      </c>
      <c r="Q7100" s="29" t="s">
        <v>24553</v>
      </c>
      <c r="AA7100" s="3">
        <v>76.744091556545186</v>
      </c>
      <c r="AB7100" s="3">
        <v>88.873403873975022</v>
      </c>
      <c r="AC7100" s="3">
        <v>93.513834729271053</v>
      </c>
      <c r="AD7100" s="3">
        <v>67.476228040941777</v>
      </c>
      <c r="AE7100" s="3">
        <v>88.953092073456915</v>
      </c>
      <c r="AF7100" s="3">
        <v>97.380125280976486</v>
      </c>
      <c r="AG7100" s="3">
        <v>100</v>
      </c>
      <c r="AH7100" s="32">
        <v>97.174809526899466</v>
      </c>
      <c r="AI7100" s="50">
        <v>0.412042461168938</v>
      </c>
      <c r="AT7100" s="3">
        <v>97.109730546652571</v>
      </c>
      <c r="AU7100" s="3">
        <v>100</v>
      </c>
      <c r="AV7100" s="3">
        <v>96.121977460516803</v>
      </c>
      <c r="AW7100" s="3">
        <v>90.256514726190758</v>
      </c>
      <c r="AX7100" s="3">
        <v>99.293593106182584</v>
      </c>
      <c r="AY7100" s="3">
        <v>98.737200758259419</v>
      </c>
      <c r="AZ7100" s="3">
        <v>83.974452092374463</v>
      </c>
      <c r="BA7100" s="3">
        <v>60.235087093609508</v>
      </c>
      <c r="BB7100" s="3">
        <v>47.797297127884264</v>
      </c>
      <c r="BC7100" s="31">
        <v>73.62223619429713</v>
      </c>
    </row>
    <row r="7101" spans="1:55" x14ac:dyDescent="0.55000000000000004">
      <c r="A7101" s="21" t="s">
        <v>6</v>
      </c>
      <c r="B7101" s="21" t="s">
        <v>16977</v>
      </c>
      <c r="C7101" s="21" t="s">
        <v>12729</v>
      </c>
      <c r="D7101" s="27" t="s">
        <v>12730</v>
      </c>
      <c r="E7101" s="4">
        <v>0</v>
      </c>
      <c r="F7101" s="4">
        <v>0</v>
      </c>
      <c r="G7101" s="4">
        <v>0</v>
      </c>
      <c r="H7101" s="62">
        <v>1</v>
      </c>
      <c r="J7101" s="28">
        <v>1</v>
      </c>
      <c r="K7101" s="12" t="s">
        <v>24553</v>
      </c>
      <c r="L7101" s="12" t="s">
        <v>24553</v>
      </c>
      <c r="M7101" s="12" t="s">
        <v>24553</v>
      </c>
      <c r="N7101" s="12" t="s">
        <v>24553</v>
      </c>
      <c r="O7101" s="12" t="s">
        <v>24553</v>
      </c>
      <c r="P7101" s="12" t="s">
        <v>24553</v>
      </c>
      <c r="Q7101" s="29" t="s">
        <v>24553</v>
      </c>
      <c r="AT7101" s="3">
        <v>100</v>
      </c>
      <c r="AU7101" s="3">
        <v>73.600680299502784</v>
      </c>
      <c r="AV7101" s="3">
        <v>62.971891784950508</v>
      </c>
      <c r="AW7101" s="3">
        <v>58.725386293653024</v>
      </c>
      <c r="AX7101" s="3">
        <v>51.620511783771114</v>
      </c>
      <c r="AY7101" s="3">
        <v>31.777901255731027</v>
      </c>
      <c r="AZ7101" s="3">
        <v>29.525104081498533</v>
      </c>
      <c r="BA7101" s="3">
        <v>15.549061401409931</v>
      </c>
      <c r="BB7101" s="3">
        <v>17.263817923425378</v>
      </c>
      <c r="BC7101" s="31">
        <v>19.757379416387369</v>
      </c>
    </row>
    <row r="7102" spans="1:55" x14ac:dyDescent="0.55000000000000004">
      <c r="A7102" s="21" t="s">
        <v>6</v>
      </c>
      <c r="B7102" s="21" t="s">
        <v>18377</v>
      </c>
      <c r="C7102" s="21" t="s">
        <v>14089</v>
      </c>
      <c r="D7102" s="27" t="s">
        <v>14090</v>
      </c>
      <c r="E7102" s="4">
        <v>0</v>
      </c>
      <c r="F7102" s="4">
        <v>0</v>
      </c>
      <c r="G7102" s="4">
        <v>0</v>
      </c>
      <c r="H7102" s="62">
        <v>8</v>
      </c>
      <c r="J7102" s="28">
        <v>1</v>
      </c>
      <c r="K7102" s="13" t="s">
        <v>24548</v>
      </c>
      <c r="L7102" s="16" t="s">
        <v>16303</v>
      </c>
      <c r="M7102" s="12" t="s">
        <v>24553</v>
      </c>
      <c r="N7102" s="12" t="s">
        <v>24553</v>
      </c>
      <c r="O7102" s="12" t="s">
        <v>24553</v>
      </c>
      <c r="P7102" s="14" t="s">
        <v>24551</v>
      </c>
      <c r="Q7102" s="29" t="s">
        <v>24553</v>
      </c>
      <c r="AT7102" s="3">
        <v>100</v>
      </c>
      <c r="AU7102" s="3">
        <v>99.890277083671108</v>
      </c>
      <c r="AV7102" s="3">
        <v>94.860232192211498</v>
      </c>
      <c r="AW7102" s="3">
        <v>76.874667195131082</v>
      </c>
      <c r="AX7102" s="3">
        <v>67.347079914153312</v>
      </c>
      <c r="AY7102" s="3">
        <v>46.090372900714385</v>
      </c>
      <c r="AZ7102" s="3">
        <v>45.023173797982061</v>
      </c>
      <c r="BA7102" s="3">
        <v>39.590745918553957</v>
      </c>
      <c r="BB7102" s="3">
        <v>42.62643582300155</v>
      </c>
      <c r="BC7102" s="31">
        <v>53.434474163551272</v>
      </c>
    </row>
    <row r="7103" spans="1:55" x14ac:dyDescent="0.55000000000000004">
      <c r="A7103" s="21" t="s">
        <v>6</v>
      </c>
      <c r="B7103" s="21" t="s">
        <v>18948</v>
      </c>
      <c r="C7103" s="21" t="s">
        <v>10043</v>
      </c>
      <c r="D7103" s="27" t="s">
        <v>10044</v>
      </c>
      <c r="E7103" s="4">
        <v>0</v>
      </c>
      <c r="F7103" s="4">
        <v>1</v>
      </c>
      <c r="G7103" s="4">
        <v>0</v>
      </c>
      <c r="H7103" s="62">
        <v>2</v>
      </c>
      <c r="J7103" s="28">
        <v>1</v>
      </c>
      <c r="K7103" s="13" t="s">
        <v>24548</v>
      </c>
      <c r="L7103" s="12" t="s">
        <v>24553</v>
      </c>
      <c r="M7103" s="12" t="s">
        <v>24553</v>
      </c>
      <c r="N7103" s="12" t="s">
        <v>24553</v>
      </c>
      <c r="O7103" s="12" t="s">
        <v>24553</v>
      </c>
      <c r="P7103" s="12" t="s">
        <v>24553</v>
      </c>
      <c r="Q7103" s="29" t="s">
        <v>24553</v>
      </c>
      <c r="AA7103" s="3">
        <v>91.695452684305181</v>
      </c>
      <c r="AB7103" s="3">
        <v>100</v>
      </c>
      <c r="AC7103" s="3">
        <v>57.583575802191454</v>
      </c>
      <c r="AD7103" s="3">
        <v>54.679932748615656</v>
      </c>
      <c r="AE7103" s="3">
        <v>54.893298964000337</v>
      </c>
      <c r="AF7103" s="3">
        <v>45.709892971418405</v>
      </c>
      <c r="AG7103" s="3">
        <v>58.227957456775513</v>
      </c>
      <c r="AH7103" s="32">
        <v>64.82167314757298</v>
      </c>
      <c r="AI7103" s="50">
        <v>7.5240223957766996E-3</v>
      </c>
      <c r="AT7103" s="3">
        <v>97.650333984144126</v>
      </c>
      <c r="AU7103" s="3">
        <v>93.973194862647659</v>
      </c>
      <c r="AV7103" s="3">
        <v>100</v>
      </c>
      <c r="AW7103" s="3">
        <v>91.818659516823374</v>
      </c>
      <c r="AX7103" s="3">
        <v>95.258114981608443</v>
      </c>
      <c r="AY7103" s="3">
        <v>97.979975104508256</v>
      </c>
      <c r="AZ7103" s="3">
        <v>90.932305618245508</v>
      </c>
      <c r="BA7103" s="3">
        <v>65.870648273051401</v>
      </c>
      <c r="BB7103" s="3">
        <v>74.913794490018475</v>
      </c>
      <c r="BC7103" s="31">
        <v>68.677048066387087</v>
      </c>
    </row>
    <row r="7104" spans="1:55" x14ac:dyDescent="0.55000000000000004">
      <c r="A7104" s="21" t="s">
        <v>6</v>
      </c>
      <c r="B7104" s="21" t="s">
        <v>19999</v>
      </c>
      <c r="C7104" s="21" t="s">
        <v>12018</v>
      </c>
      <c r="D7104" s="27" t="s">
        <v>12019</v>
      </c>
      <c r="E7104" s="4">
        <v>0</v>
      </c>
      <c r="F7104" s="4">
        <v>2</v>
      </c>
      <c r="G7104" s="4">
        <v>0</v>
      </c>
      <c r="H7104" s="62">
        <v>4</v>
      </c>
      <c r="J7104" s="28">
        <v>1</v>
      </c>
      <c r="K7104" s="12" t="s">
        <v>24553</v>
      </c>
      <c r="L7104" s="12" t="s">
        <v>24553</v>
      </c>
      <c r="M7104" s="12" t="s">
        <v>24553</v>
      </c>
      <c r="N7104" s="12" t="s">
        <v>24553</v>
      </c>
      <c r="O7104" s="12" t="s">
        <v>24553</v>
      </c>
      <c r="P7104" s="12" t="s">
        <v>24553</v>
      </c>
      <c r="Q7104" s="29" t="s">
        <v>24553</v>
      </c>
      <c r="AA7104" s="3">
        <v>78.077960229282908</v>
      </c>
      <c r="AB7104" s="3">
        <v>78.227801597326973</v>
      </c>
      <c r="AC7104" s="3">
        <v>55.334366002142289</v>
      </c>
      <c r="AD7104" s="3">
        <v>55.287116545011926</v>
      </c>
      <c r="AE7104" s="3">
        <v>75.005788184539142</v>
      </c>
      <c r="AF7104" s="3">
        <v>100</v>
      </c>
      <c r="AG7104" s="3">
        <v>83.694851995428692</v>
      </c>
      <c r="AH7104" s="32">
        <v>79.516728408016462</v>
      </c>
      <c r="AI7104" s="50">
        <v>9.7631465651457805E-2</v>
      </c>
      <c r="AT7104" s="3">
        <v>95.024666119130714</v>
      </c>
      <c r="AU7104" s="3">
        <v>100</v>
      </c>
      <c r="AV7104" s="3">
        <v>83.203528525496139</v>
      </c>
      <c r="AW7104" s="3">
        <v>81.120016673574952</v>
      </c>
      <c r="AX7104" s="3">
        <v>79.936168087872431</v>
      </c>
      <c r="AY7104" s="3">
        <v>80.03671632448247</v>
      </c>
      <c r="AZ7104" s="3">
        <v>58.031283319433633</v>
      </c>
      <c r="BA7104" s="3">
        <v>47.805737138426714</v>
      </c>
      <c r="BB7104" s="3">
        <v>47.281494336650134</v>
      </c>
      <c r="BC7104" s="31">
        <v>50.771541218362472</v>
      </c>
    </row>
    <row r="7105" spans="1:55" x14ac:dyDescent="0.55000000000000004">
      <c r="A7105" s="21" t="s">
        <v>6</v>
      </c>
      <c r="B7105" s="21" t="s">
        <v>21207</v>
      </c>
      <c r="C7105" s="21" t="s">
        <v>12873</v>
      </c>
      <c r="D7105" s="27" t="s">
        <v>12874</v>
      </c>
      <c r="E7105" s="4">
        <v>0</v>
      </c>
      <c r="F7105" s="4">
        <v>5</v>
      </c>
      <c r="G7105" s="4">
        <v>0</v>
      </c>
      <c r="H7105" s="62">
        <v>13</v>
      </c>
      <c r="J7105" s="28">
        <v>1</v>
      </c>
      <c r="K7105" s="12" t="s">
        <v>24553</v>
      </c>
      <c r="L7105" s="12" t="s">
        <v>24553</v>
      </c>
      <c r="M7105" s="12" t="s">
        <v>24553</v>
      </c>
      <c r="N7105" s="12" t="s">
        <v>24553</v>
      </c>
      <c r="O7105" s="12" t="s">
        <v>24553</v>
      </c>
      <c r="P7105" s="12" t="s">
        <v>24553</v>
      </c>
      <c r="Q7105" s="29" t="s">
        <v>24553</v>
      </c>
      <c r="AA7105" s="3">
        <v>29.991484318639632</v>
      </c>
      <c r="AB7105" s="3">
        <v>26.646591735515951</v>
      </c>
      <c r="AC7105" s="3">
        <v>29.498251930267344</v>
      </c>
      <c r="AD7105" s="3">
        <v>30.474396855866225</v>
      </c>
      <c r="AE7105" s="3">
        <v>72.903237561843994</v>
      </c>
      <c r="AF7105" s="3">
        <v>69.0267872931109</v>
      </c>
      <c r="AG7105" s="3">
        <v>96.312170332025332</v>
      </c>
      <c r="AH7105" s="32">
        <v>100</v>
      </c>
      <c r="AI7105" s="50">
        <v>5.7949783443577904E-4</v>
      </c>
      <c r="AT7105" s="3">
        <v>39.913340218513461</v>
      </c>
      <c r="AU7105" s="3">
        <v>44.956252193881745</v>
      </c>
      <c r="AV7105" s="3">
        <v>42.839577211482954</v>
      </c>
      <c r="AW7105" s="3">
        <v>37.475093944607735</v>
      </c>
      <c r="AX7105" s="3">
        <v>42.531416089069985</v>
      </c>
      <c r="AY7105" s="3">
        <v>45.588293616480854</v>
      </c>
      <c r="AZ7105" s="3">
        <v>33.23926108855634</v>
      </c>
      <c r="BA7105" s="3">
        <v>67.530988130356235</v>
      </c>
      <c r="BB7105" s="3">
        <v>87.661008311494754</v>
      </c>
      <c r="BC7105" s="31">
        <v>100</v>
      </c>
    </row>
    <row r="7106" spans="1:55" x14ac:dyDescent="0.55000000000000004">
      <c r="A7106" s="21" t="s">
        <v>6</v>
      </c>
      <c r="B7106" s="21" t="s">
        <v>19705</v>
      </c>
      <c r="C7106" s="21" t="s">
        <v>16140</v>
      </c>
      <c r="D7106" s="27" t="s">
        <v>16141</v>
      </c>
      <c r="E7106" s="4">
        <v>0</v>
      </c>
      <c r="F7106" s="4">
        <v>2</v>
      </c>
      <c r="G7106" s="4">
        <v>0</v>
      </c>
      <c r="H7106" s="62">
        <v>0</v>
      </c>
      <c r="J7106" s="28">
        <v>1</v>
      </c>
      <c r="K7106" s="12" t="s">
        <v>24553</v>
      </c>
      <c r="L7106" s="12" t="s">
        <v>24553</v>
      </c>
      <c r="M7106" s="12" t="s">
        <v>24553</v>
      </c>
      <c r="N7106" s="12" t="s">
        <v>24553</v>
      </c>
      <c r="O7106" s="12" t="s">
        <v>24553</v>
      </c>
      <c r="P7106" s="12" t="s">
        <v>24553</v>
      </c>
      <c r="Q7106" s="29" t="s">
        <v>24553</v>
      </c>
      <c r="AA7106" s="3">
        <v>66.976475367289623</v>
      </c>
      <c r="AB7106" s="3">
        <v>80.499045682169125</v>
      </c>
      <c r="AC7106" s="3">
        <v>69.986729226622018</v>
      </c>
      <c r="AD7106" s="3">
        <v>55.506518497582725</v>
      </c>
      <c r="AE7106" s="3">
        <v>69.226983202196081</v>
      </c>
      <c r="AF7106" s="3">
        <v>75.913288883173152</v>
      </c>
      <c r="AG7106" s="3">
        <v>98.663578668205389</v>
      </c>
      <c r="AH7106" s="32">
        <v>100</v>
      </c>
      <c r="AI7106" s="50">
        <v>4.3852828806900501E-2</v>
      </c>
    </row>
    <row r="7107" spans="1:55" x14ac:dyDescent="0.55000000000000004">
      <c r="A7107" s="21" t="s">
        <v>6</v>
      </c>
      <c r="B7107" s="21" t="s">
        <v>18961</v>
      </c>
      <c r="C7107" s="21" t="s">
        <v>11335</v>
      </c>
      <c r="D7107" s="27" t="s">
        <v>11336</v>
      </c>
      <c r="E7107" s="4">
        <v>0</v>
      </c>
      <c r="F7107" s="4">
        <v>1</v>
      </c>
      <c r="G7107" s="4">
        <v>0</v>
      </c>
      <c r="H7107" s="62">
        <v>2</v>
      </c>
      <c r="J7107" s="28">
        <v>1</v>
      </c>
      <c r="K7107" s="12" t="s">
        <v>24553</v>
      </c>
      <c r="L7107" s="12" t="s">
        <v>24553</v>
      </c>
      <c r="M7107" s="12" t="s">
        <v>24553</v>
      </c>
      <c r="N7107" s="12" t="s">
        <v>24553</v>
      </c>
      <c r="O7107" s="12" t="s">
        <v>24553</v>
      </c>
      <c r="P7107" s="12" t="s">
        <v>24553</v>
      </c>
      <c r="Q7107" s="29" t="s">
        <v>24553</v>
      </c>
      <c r="AA7107" s="3">
        <v>81.390805122766324</v>
      </c>
      <c r="AB7107" s="3">
        <v>100</v>
      </c>
      <c r="AC7107" s="3">
        <v>32.523476736568206</v>
      </c>
      <c r="AD7107" s="3">
        <v>25.235083150740707</v>
      </c>
      <c r="AE7107" s="3">
        <v>23.15445757533573</v>
      </c>
      <c r="AF7107" s="3">
        <v>28.960191837654076</v>
      </c>
      <c r="AG7107" s="3">
        <v>31.571507623444894</v>
      </c>
      <c r="AH7107" s="32">
        <v>26.440050606503895</v>
      </c>
      <c r="AI7107" s="50">
        <v>7.0629505730731498E-3</v>
      </c>
      <c r="AT7107" s="3">
        <v>100</v>
      </c>
      <c r="AU7107" s="3">
        <v>99.759464794470588</v>
      </c>
      <c r="AV7107" s="3">
        <v>90.923578280404371</v>
      </c>
      <c r="AW7107" s="3">
        <v>86.578868591595324</v>
      </c>
      <c r="AX7107" s="3">
        <v>73.56863633927685</v>
      </c>
      <c r="AY7107" s="3">
        <v>53.383724544285485</v>
      </c>
      <c r="AZ7107" s="3">
        <v>51.754663200869913</v>
      </c>
      <c r="BA7107" s="3">
        <v>46.228592134078347</v>
      </c>
      <c r="BB7107" s="3">
        <v>63.668125410696639</v>
      </c>
      <c r="BC7107" s="31">
        <v>79.577436758268007</v>
      </c>
    </row>
    <row r="7108" spans="1:55" x14ac:dyDescent="0.55000000000000004">
      <c r="A7108" s="21" t="s">
        <v>6</v>
      </c>
      <c r="B7108" s="21" t="s">
        <v>18185</v>
      </c>
      <c r="C7108" s="21" t="s">
        <v>13635</v>
      </c>
      <c r="D7108" s="27" t="s">
        <v>13636</v>
      </c>
      <c r="E7108" s="4">
        <v>0</v>
      </c>
      <c r="F7108" s="4">
        <v>0</v>
      </c>
      <c r="G7108" s="4">
        <v>0</v>
      </c>
      <c r="H7108" s="62">
        <v>5</v>
      </c>
      <c r="J7108" s="28">
        <v>1</v>
      </c>
      <c r="K7108" s="12" t="s">
        <v>24553</v>
      </c>
      <c r="L7108" s="12" t="s">
        <v>24553</v>
      </c>
      <c r="M7108" s="12" t="s">
        <v>24553</v>
      </c>
      <c r="N7108" s="12" t="s">
        <v>24553</v>
      </c>
      <c r="O7108" s="12" t="s">
        <v>24553</v>
      </c>
      <c r="P7108" s="12" t="s">
        <v>24553</v>
      </c>
      <c r="Q7108" s="29" t="s">
        <v>24553</v>
      </c>
      <c r="AT7108" s="3">
        <v>96.96815733430148</v>
      </c>
      <c r="AU7108" s="3">
        <v>100</v>
      </c>
      <c r="AV7108" s="3">
        <v>76.716157320570289</v>
      </c>
      <c r="AW7108" s="3">
        <v>72.18287116400937</v>
      </c>
      <c r="AX7108" s="3">
        <v>57.320055461690458</v>
      </c>
      <c r="AY7108" s="3">
        <v>40.302558212968052</v>
      </c>
      <c r="AZ7108" s="3">
        <v>37.635280985975797</v>
      </c>
      <c r="BA7108" s="3">
        <v>34.118919200871858</v>
      </c>
      <c r="BB7108" s="3">
        <v>26.988538590773814</v>
      </c>
      <c r="BC7108" s="31">
        <v>40.961615728385468</v>
      </c>
    </row>
    <row r="7109" spans="1:55" x14ac:dyDescent="0.55000000000000004">
      <c r="A7109" s="21" t="s">
        <v>6</v>
      </c>
      <c r="B7109" s="21" t="s">
        <v>20668</v>
      </c>
      <c r="C7109" s="21" t="s">
        <v>12088</v>
      </c>
      <c r="D7109" s="27" t="s">
        <v>12089</v>
      </c>
      <c r="E7109" s="4">
        <v>0</v>
      </c>
      <c r="F7109" s="4">
        <v>3</v>
      </c>
      <c r="G7109" s="4">
        <v>0</v>
      </c>
      <c r="H7109" s="62">
        <v>10</v>
      </c>
      <c r="J7109" s="28">
        <v>1</v>
      </c>
      <c r="K7109" s="12" t="s">
        <v>24553</v>
      </c>
      <c r="L7109" s="12" t="s">
        <v>24553</v>
      </c>
      <c r="M7109" s="12" t="s">
        <v>24553</v>
      </c>
      <c r="N7109" s="12" t="s">
        <v>24553</v>
      </c>
      <c r="O7109" s="12" t="s">
        <v>24553</v>
      </c>
      <c r="P7109" s="12" t="s">
        <v>24553</v>
      </c>
      <c r="Q7109" s="29" t="s">
        <v>24553</v>
      </c>
      <c r="AA7109" s="3">
        <v>88.631785188580366</v>
      </c>
      <c r="AB7109" s="3">
        <v>100</v>
      </c>
      <c r="AC7109" s="3">
        <v>67.368053881827862</v>
      </c>
      <c r="AD7109" s="3">
        <v>80.892948521840211</v>
      </c>
      <c r="AE7109" s="3">
        <v>94.78738840035615</v>
      </c>
      <c r="AF7109" s="3">
        <v>97.719220485521475</v>
      </c>
      <c r="AG7109" s="3">
        <v>78.271448333846465</v>
      </c>
      <c r="AH7109" s="32">
        <v>81.569435307589018</v>
      </c>
      <c r="AI7109" s="50">
        <v>8.1437944333381404E-2</v>
      </c>
      <c r="AT7109" s="3">
        <v>90.074083364476152</v>
      </c>
      <c r="AU7109" s="3">
        <v>92.098631013833213</v>
      </c>
      <c r="AV7109" s="3">
        <v>90.391710422406774</v>
      </c>
      <c r="AW7109" s="3">
        <v>80.618607445761342</v>
      </c>
      <c r="AX7109" s="3">
        <v>81.663021736140436</v>
      </c>
      <c r="AY7109" s="3">
        <v>78.227605305293665</v>
      </c>
      <c r="AZ7109" s="3">
        <v>79.346661747113629</v>
      </c>
      <c r="BA7109" s="3">
        <v>100</v>
      </c>
      <c r="BB7109" s="3">
        <v>90.375225899531571</v>
      </c>
      <c r="BC7109" s="31">
        <v>78.543005259377836</v>
      </c>
    </row>
    <row r="7110" spans="1:55" x14ac:dyDescent="0.55000000000000004">
      <c r="A7110" s="21" t="s">
        <v>6</v>
      </c>
      <c r="B7110" s="21" t="s">
        <v>19011</v>
      </c>
      <c r="C7110" s="21" t="s">
        <v>14460</v>
      </c>
      <c r="D7110" s="27" t="s">
        <v>14461</v>
      </c>
      <c r="E7110" s="4">
        <v>0</v>
      </c>
      <c r="F7110" s="4">
        <v>1</v>
      </c>
      <c r="G7110" s="4">
        <v>0</v>
      </c>
      <c r="H7110" s="62">
        <v>2</v>
      </c>
      <c r="J7110" s="28">
        <v>1</v>
      </c>
      <c r="K7110" s="13" t="s">
        <v>24548</v>
      </c>
      <c r="L7110" s="12" t="s">
        <v>24553</v>
      </c>
      <c r="M7110" s="12" t="s">
        <v>24553</v>
      </c>
      <c r="N7110" s="12" t="s">
        <v>24553</v>
      </c>
      <c r="O7110" s="12" t="s">
        <v>24553</v>
      </c>
      <c r="P7110" s="12" t="s">
        <v>24553</v>
      </c>
      <c r="Q7110" s="29" t="s">
        <v>24553</v>
      </c>
      <c r="AA7110" s="3">
        <v>61.082432213234291</v>
      </c>
      <c r="AB7110" s="3">
        <v>69.616355214429788</v>
      </c>
      <c r="AC7110" s="3">
        <v>50.725336293977833</v>
      </c>
      <c r="AD7110" s="3">
        <v>34.951651009311078</v>
      </c>
      <c r="AE7110" s="3">
        <v>63.87141936501132</v>
      </c>
      <c r="AF7110" s="3">
        <v>73.916736129137433</v>
      </c>
      <c r="AG7110" s="3">
        <v>97.490919759165834</v>
      </c>
      <c r="AH7110" s="32">
        <v>100</v>
      </c>
      <c r="AI7110" s="50">
        <v>1.46410374013027E-2</v>
      </c>
      <c r="AT7110" s="3">
        <v>100</v>
      </c>
      <c r="AU7110" s="3">
        <v>75.774984341261728</v>
      </c>
      <c r="AV7110" s="3">
        <v>93.946177436319374</v>
      </c>
      <c r="AW7110" s="3">
        <v>63.966798113120483</v>
      </c>
      <c r="AX7110" s="3">
        <v>60.004253197797411</v>
      </c>
      <c r="AY7110" s="3">
        <v>48.829008145843524</v>
      </c>
      <c r="AZ7110" s="3">
        <v>55.652978363177041</v>
      </c>
      <c r="BA7110" s="3">
        <v>49.500747353661964</v>
      </c>
      <c r="BB7110" s="3">
        <v>47.136734475058155</v>
      </c>
      <c r="BC7110" s="31">
        <v>90.124940568113615</v>
      </c>
    </row>
    <row r="7111" spans="1:55" x14ac:dyDescent="0.55000000000000004">
      <c r="A7111" s="21" t="s">
        <v>6</v>
      </c>
      <c r="B7111" s="21" t="s">
        <v>20058</v>
      </c>
      <c r="C7111" s="21" t="s">
        <v>12046</v>
      </c>
      <c r="D7111" s="27" t="s">
        <v>12047</v>
      </c>
      <c r="E7111" s="4">
        <v>0</v>
      </c>
      <c r="F7111" s="4">
        <v>2</v>
      </c>
      <c r="G7111" s="4">
        <v>0</v>
      </c>
      <c r="H7111" s="62">
        <v>5</v>
      </c>
      <c r="J7111" s="28">
        <v>1</v>
      </c>
      <c r="K7111" s="12" t="s">
        <v>24553</v>
      </c>
      <c r="L7111" s="12" t="s">
        <v>24553</v>
      </c>
      <c r="M7111" s="12" t="s">
        <v>24553</v>
      </c>
      <c r="N7111" s="12" t="s">
        <v>24553</v>
      </c>
      <c r="O7111" s="12" t="s">
        <v>24553</v>
      </c>
      <c r="P7111" s="12" t="s">
        <v>24553</v>
      </c>
      <c r="Q7111" s="29" t="s">
        <v>24553</v>
      </c>
      <c r="AA7111" s="3">
        <v>92.433547074029107</v>
      </c>
      <c r="AB7111" s="3">
        <v>100</v>
      </c>
      <c r="AC7111" s="3">
        <v>51.990512475244962</v>
      </c>
      <c r="AD7111" s="3">
        <v>42.608728338198162</v>
      </c>
      <c r="AE7111" s="3">
        <v>44.966704237935581</v>
      </c>
      <c r="AF7111" s="3">
        <v>49.146428521470575</v>
      </c>
      <c r="AG7111" s="3">
        <v>54.676065710407343</v>
      </c>
      <c r="AH7111" s="32">
        <v>52.19934349797375</v>
      </c>
      <c r="AI7111" s="50">
        <v>4.1885908542596099E-3</v>
      </c>
      <c r="AT7111" s="3">
        <v>100</v>
      </c>
      <c r="AU7111" s="3">
        <v>97.733092358397499</v>
      </c>
      <c r="AV7111" s="3">
        <v>73.690904571115681</v>
      </c>
      <c r="AW7111" s="3">
        <v>75.790055437968022</v>
      </c>
      <c r="AX7111" s="3">
        <v>80.172746125365094</v>
      </c>
      <c r="AY7111" s="3">
        <v>64.579116764790754</v>
      </c>
      <c r="AZ7111" s="3">
        <v>58.297631839525323</v>
      </c>
      <c r="BA7111" s="3">
        <v>63.759901649251617</v>
      </c>
      <c r="BB7111" s="3">
        <v>59.78529445191586</v>
      </c>
      <c r="BC7111" s="31">
        <v>61.253585165518011</v>
      </c>
    </row>
    <row r="7112" spans="1:55" x14ac:dyDescent="0.55000000000000004">
      <c r="A7112" s="21" t="s">
        <v>6</v>
      </c>
      <c r="B7112" s="21" t="s">
        <v>17064</v>
      </c>
      <c r="C7112" s="21" t="s">
        <v>14170</v>
      </c>
      <c r="D7112" s="27" t="s">
        <v>14171</v>
      </c>
      <c r="E7112" s="4">
        <v>0</v>
      </c>
      <c r="F7112" s="4">
        <v>0</v>
      </c>
      <c r="G7112" s="4">
        <v>0</v>
      </c>
      <c r="H7112" s="62">
        <v>1</v>
      </c>
      <c r="J7112" s="28">
        <v>1</v>
      </c>
      <c r="K7112" s="12" t="s">
        <v>24553</v>
      </c>
      <c r="L7112" s="12" t="s">
        <v>24553</v>
      </c>
      <c r="M7112" s="12" t="s">
        <v>24553</v>
      </c>
      <c r="N7112" s="12" t="s">
        <v>24553</v>
      </c>
      <c r="O7112" s="12" t="s">
        <v>24553</v>
      </c>
      <c r="P7112" s="12" t="s">
        <v>24553</v>
      </c>
      <c r="Q7112" s="29" t="s">
        <v>24553</v>
      </c>
      <c r="AT7112" s="3">
        <v>100</v>
      </c>
      <c r="AU7112" s="3">
        <v>95.200754891453556</v>
      </c>
      <c r="AV7112" s="3">
        <v>99.107210011561705</v>
      </c>
      <c r="AW7112" s="3">
        <v>76.017386479612412</v>
      </c>
      <c r="AX7112" s="3">
        <v>68.129719429297722</v>
      </c>
      <c r="AY7112" s="3">
        <v>66.894372471400914</v>
      </c>
      <c r="AZ7112" s="3">
        <v>56.541714258819134</v>
      </c>
      <c r="BA7112" s="3">
        <v>37.675107937566928</v>
      </c>
      <c r="BB7112" s="3">
        <v>37.854332285860934</v>
      </c>
      <c r="BC7112" s="31">
        <v>44.315144539438386</v>
      </c>
    </row>
    <row r="7113" spans="1:55" x14ac:dyDescent="0.55000000000000004">
      <c r="A7113" s="21" t="s">
        <v>6</v>
      </c>
      <c r="B7113" s="21" t="s">
        <v>21542</v>
      </c>
      <c r="C7113" s="21" t="s">
        <v>12120</v>
      </c>
      <c r="D7113" s="27" t="s">
        <v>12121</v>
      </c>
      <c r="E7113" s="4">
        <v>0</v>
      </c>
      <c r="F7113" s="4">
        <v>8</v>
      </c>
      <c r="G7113" s="4">
        <v>0</v>
      </c>
      <c r="H7113" s="62">
        <v>7</v>
      </c>
      <c r="J7113" s="28">
        <v>1</v>
      </c>
      <c r="K7113" s="13" t="s">
        <v>24548</v>
      </c>
      <c r="L7113" s="12" t="s">
        <v>24553</v>
      </c>
      <c r="M7113" s="12" t="s">
        <v>24553</v>
      </c>
      <c r="N7113" s="12" t="s">
        <v>24553</v>
      </c>
      <c r="O7113" s="12" t="s">
        <v>24553</v>
      </c>
      <c r="P7113" s="12" t="s">
        <v>24553</v>
      </c>
      <c r="Q7113" s="29" t="s">
        <v>24553</v>
      </c>
      <c r="AA7113" s="3">
        <v>95.654237396248092</v>
      </c>
      <c r="AB7113" s="3">
        <v>100</v>
      </c>
      <c r="AC7113" s="3">
        <v>58.458231123560687</v>
      </c>
      <c r="AD7113" s="3">
        <v>56.257782527837804</v>
      </c>
      <c r="AE7113" s="3">
        <v>42.871723401350827</v>
      </c>
      <c r="AF7113" s="3">
        <v>49.992469731307452</v>
      </c>
      <c r="AG7113" s="3">
        <v>45.933604853539784</v>
      </c>
      <c r="AH7113" s="32">
        <v>37.135132817217659</v>
      </c>
      <c r="AI7113" s="50">
        <v>3.1475034839180201E-3</v>
      </c>
      <c r="AT7113" s="3">
        <v>100</v>
      </c>
      <c r="AU7113" s="3">
        <v>92.787651334325844</v>
      </c>
      <c r="AV7113" s="3">
        <v>81.677608203752115</v>
      </c>
      <c r="AW7113" s="3">
        <v>77.003718089686075</v>
      </c>
      <c r="AX7113" s="3">
        <v>64.203911304891207</v>
      </c>
      <c r="AY7113" s="3">
        <v>57.334584083709437</v>
      </c>
      <c r="AZ7113" s="3">
        <v>56.2572685415454</v>
      </c>
      <c r="BA7113" s="3">
        <v>39.31013222831367</v>
      </c>
      <c r="BB7113" s="3">
        <v>40.486899452386766</v>
      </c>
      <c r="BC7113" s="31">
        <v>55.499009386044207</v>
      </c>
    </row>
    <row r="7114" spans="1:55" x14ac:dyDescent="0.55000000000000004">
      <c r="A7114" s="21" t="s">
        <v>6</v>
      </c>
      <c r="B7114" s="21" t="s">
        <v>20571</v>
      </c>
      <c r="C7114" s="21" t="s">
        <v>13647</v>
      </c>
      <c r="D7114" s="27" t="s">
        <v>13648</v>
      </c>
      <c r="E7114" s="4">
        <v>0</v>
      </c>
      <c r="F7114" s="4">
        <v>3</v>
      </c>
      <c r="G7114" s="4">
        <v>0</v>
      </c>
      <c r="H7114" s="62">
        <v>6</v>
      </c>
      <c r="J7114" s="28">
        <v>1</v>
      </c>
      <c r="K7114" s="13" t="s">
        <v>24548</v>
      </c>
      <c r="L7114" s="12" t="s">
        <v>24553</v>
      </c>
      <c r="M7114" s="12" t="s">
        <v>24553</v>
      </c>
      <c r="N7114" s="12" t="s">
        <v>24553</v>
      </c>
      <c r="O7114" s="12" t="s">
        <v>24553</v>
      </c>
      <c r="P7114" s="12" t="s">
        <v>24553</v>
      </c>
      <c r="Q7114" s="29" t="s">
        <v>24553</v>
      </c>
      <c r="AA7114" s="3">
        <v>89.052613420969408</v>
      </c>
      <c r="AB7114" s="3">
        <v>100</v>
      </c>
      <c r="AC7114" s="3">
        <v>97.065891912226149</v>
      </c>
      <c r="AD7114" s="3">
        <v>69.902657584264915</v>
      </c>
      <c r="AE7114" s="3">
        <v>29.786779758528787</v>
      </c>
      <c r="AF7114" s="3">
        <v>35.071912748840404</v>
      </c>
      <c r="AG7114" s="3">
        <v>16.462884836903765</v>
      </c>
      <c r="AH7114" s="32">
        <v>7.8822924673351586</v>
      </c>
      <c r="AI7114" s="50">
        <v>1.0011200810427799E-2</v>
      </c>
      <c r="AT7114" s="3">
        <v>96.489937466410026</v>
      </c>
      <c r="AU7114" s="3">
        <v>100</v>
      </c>
      <c r="AV7114" s="3">
        <v>75.710240108655142</v>
      </c>
      <c r="AW7114" s="3">
        <v>71.708023517237123</v>
      </c>
      <c r="AX7114" s="3">
        <v>65.172901758953358</v>
      </c>
      <c r="AY7114" s="3">
        <v>54.847878636333732</v>
      </c>
      <c r="AZ7114" s="3">
        <v>55.145952383223516</v>
      </c>
      <c r="BA7114" s="3">
        <v>56.346167591321326</v>
      </c>
      <c r="BB7114" s="3">
        <v>46.602505090109439</v>
      </c>
      <c r="BC7114" s="31">
        <v>97.648100354082771</v>
      </c>
    </row>
    <row r="7115" spans="1:55" x14ac:dyDescent="0.55000000000000004">
      <c r="A7115" s="21" t="s">
        <v>6</v>
      </c>
      <c r="B7115" s="21" t="s">
        <v>22207</v>
      </c>
      <c r="C7115" s="21" t="s">
        <v>11873</v>
      </c>
      <c r="D7115" s="27" t="s">
        <v>11874</v>
      </c>
      <c r="E7115" s="4">
        <v>0</v>
      </c>
      <c r="F7115" s="4">
        <v>1</v>
      </c>
      <c r="G7115" s="4">
        <v>1</v>
      </c>
      <c r="H7115" s="62">
        <v>13</v>
      </c>
      <c r="J7115" s="28">
        <v>1</v>
      </c>
      <c r="K7115" s="13" t="s">
        <v>24548</v>
      </c>
      <c r="L7115" s="12" t="s">
        <v>24553</v>
      </c>
      <c r="M7115" s="12" t="s">
        <v>24553</v>
      </c>
      <c r="N7115" s="12" t="s">
        <v>24553</v>
      </c>
      <c r="O7115" s="12" t="s">
        <v>24553</v>
      </c>
      <c r="P7115" s="12" t="s">
        <v>24553</v>
      </c>
      <c r="Q7115" s="29" t="s">
        <v>24553</v>
      </c>
      <c r="AA7115" s="3">
        <v>92.495216668601415</v>
      </c>
      <c r="AB7115" s="3">
        <v>100</v>
      </c>
      <c r="AC7115" s="3">
        <v>53.039424423395985</v>
      </c>
      <c r="AD7115" s="3">
        <v>47.588817108700482</v>
      </c>
      <c r="AE7115" s="3">
        <v>53.355305739819961</v>
      </c>
      <c r="AF7115" s="3">
        <v>74.721676085728205</v>
      </c>
      <c r="AG7115" s="3">
        <v>79.41942794193622</v>
      </c>
      <c r="AH7115" s="32">
        <v>91.563983475894005</v>
      </c>
      <c r="AI7115" s="50">
        <v>3.7519388086070998E-2</v>
      </c>
      <c r="AJ7115" s="3">
        <v>32.721489823474286</v>
      </c>
      <c r="AK7115" s="3">
        <v>50.688726605533361</v>
      </c>
      <c r="AL7115" s="3">
        <v>39.133788494154871</v>
      </c>
      <c r="AM7115" s="3">
        <v>46.374078929027554</v>
      </c>
      <c r="AN7115" s="3">
        <v>58.29464549443032</v>
      </c>
      <c r="AO7115" s="3">
        <v>100</v>
      </c>
      <c r="AP7115" s="3">
        <v>74.873287040708234</v>
      </c>
      <c r="AQ7115" s="3">
        <v>99.254511456454267</v>
      </c>
      <c r="AR7115" s="3">
        <v>52.597600640697259</v>
      </c>
      <c r="AS7115" s="31">
        <v>41.619550855442291</v>
      </c>
      <c r="AT7115" s="3">
        <v>100</v>
      </c>
      <c r="AU7115" s="3">
        <v>93.078328317862542</v>
      </c>
      <c r="AV7115" s="3">
        <v>85.559987276625336</v>
      </c>
      <c r="AW7115" s="3">
        <v>79.555966942030992</v>
      </c>
      <c r="AX7115" s="3">
        <v>66.662932190979518</v>
      </c>
      <c r="AY7115" s="3">
        <v>57.110966212103534</v>
      </c>
      <c r="AZ7115" s="3">
        <v>61.489743840473267</v>
      </c>
      <c r="BA7115" s="3">
        <v>47.349672210123522</v>
      </c>
      <c r="BB7115" s="3">
        <v>40.689275652863778</v>
      </c>
      <c r="BC7115" s="31">
        <v>52.440195856442728</v>
      </c>
    </row>
    <row r="7116" spans="1:55" x14ac:dyDescent="0.55000000000000004">
      <c r="A7116" s="21" t="s">
        <v>6</v>
      </c>
      <c r="B7116" s="21" t="s">
        <v>18342</v>
      </c>
      <c r="C7116" s="21" t="s">
        <v>14228</v>
      </c>
      <c r="D7116" s="27" t="s">
        <v>14229</v>
      </c>
      <c r="E7116" s="4">
        <v>0</v>
      </c>
      <c r="F7116" s="4">
        <v>0</v>
      </c>
      <c r="G7116" s="4">
        <v>0</v>
      </c>
      <c r="H7116" s="62">
        <v>7</v>
      </c>
      <c r="J7116" s="28">
        <v>1</v>
      </c>
      <c r="K7116" s="13" t="s">
        <v>24548</v>
      </c>
      <c r="L7116" s="12" t="s">
        <v>24553</v>
      </c>
      <c r="M7116" s="12" t="s">
        <v>24553</v>
      </c>
      <c r="N7116" s="12" t="s">
        <v>24553</v>
      </c>
      <c r="O7116" s="12" t="s">
        <v>24553</v>
      </c>
      <c r="P7116" s="12" t="s">
        <v>24553</v>
      </c>
      <c r="Q7116" s="29" t="s">
        <v>24553</v>
      </c>
      <c r="AT7116" s="3">
        <v>86.489528881490401</v>
      </c>
      <c r="AU7116" s="3">
        <v>92.677634775375125</v>
      </c>
      <c r="AV7116" s="3">
        <v>80.394666252966658</v>
      </c>
      <c r="AW7116" s="3">
        <v>67.087211517236838</v>
      </c>
      <c r="AX7116" s="3">
        <v>68.930503222076567</v>
      </c>
      <c r="AY7116" s="3">
        <v>66.501487464054492</v>
      </c>
      <c r="AZ7116" s="3">
        <v>73.120738254394809</v>
      </c>
      <c r="BA7116" s="3">
        <v>68.957847143091442</v>
      </c>
      <c r="BB7116" s="3">
        <v>51.86071748195743</v>
      </c>
      <c r="BC7116" s="31">
        <v>100</v>
      </c>
    </row>
    <row r="7117" spans="1:55" x14ac:dyDescent="0.55000000000000004">
      <c r="A7117" s="21" t="s">
        <v>6</v>
      </c>
      <c r="B7117" s="21" t="s">
        <v>19480</v>
      </c>
      <c r="C7117" s="21" t="s">
        <v>13935</v>
      </c>
      <c r="D7117" s="27" t="s">
        <v>13936</v>
      </c>
      <c r="E7117" s="4">
        <v>0</v>
      </c>
      <c r="F7117" s="4">
        <v>1</v>
      </c>
      <c r="G7117" s="4">
        <v>0</v>
      </c>
      <c r="H7117" s="62">
        <v>7</v>
      </c>
      <c r="J7117" s="28">
        <v>1</v>
      </c>
      <c r="K7117" s="13" t="s">
        <v>24548</v>
      </c>
      <c r="L7117" s="16" t="s">
        <v>16303</v>
      </c>
      <c r="M7117" s="12" t="s">
        <v>24553</v>
      </c>
      <c r="N7117" s="12" t="s">
        <v>24553</v>
      </c>
      <c r="O7117" s="12" t="s">
        <v>24553</v>
      </c>
      <c r="P7117" s="12" t="s">
        <v>24553</v>
      </c>
      <c r="Q7117" s="29" t="s">
        <v>24553</v>
      </c>
      <c r="AA7117" s="3">
        <v>68.49275148133502</v>
      </c>
      <c r="AB7117" s="3">
        <v>66.014156830355574</v>
      </c>
      <c r="AC7117" s="3">
        <v>41.437076320153921</v>
      </c>
      <c r="AD7117" s="3">
        <v>39.995478636386174</v>
      </c>
      <c r="AE7117" s="3">
        <v>70.68445326907073</v>
      </c>
      <c r="AF7117" s="3">
        <v>78.993876134453458</v>
      </c>
      <c r="AG7117" s="3">
        <v>100</v>
      </c>
      <c r="AH7117" s="32">
        <v>99.977381991984529</v>
      </c>
      <c r="AI7117" s="50">
        <v>1.75442637226817E-3</v>
      </c>
      <c r="AT7117" s="3">
        <v>98.613185688695964</v>
      </c>
      <c r="AU7117" s="3">
        <v>100</v>
      </c>
      <c r="AV7117" s="3">
        <v>95.252728122455395</v>
      </c>
      <c r="AW7117" s="3">
        <v>78.049525589654351</v>
      </c>
      <c r="AX7117" s="3">
        <v>71.380722511442713</v>
      </c>
      <c r="AY7117" s="3">
        <v>67.60900803341508</v>
      </c>
      <c r="AZ7117" s="3">
        <v>58.500870310581178</v>
      </c>
      <c r="BA7117" s="3">
        <v>58.796955131803585</v>
      </c>
      <c r="BB7117" s="3">
        <v>58.146079717007659</v>
      </c>
      <c r="BC7117" s="31">
        <v>94.758794689694355</v>
      </c>
    </row>
    <row r="7118" spans="1:55" x14ac:dyDescent="0.55000000000000004">
      <c r="A7118" s="21" t="s">
        <v>6</v>
      </c>
      <c r="B7118" s="21" t="s">
        <v>20166</v>
      </c>
      <c r="C7118" s="21" t="s">
        <v>13106</v>
      </c>
      <c r="D7118" s="27" t="s">
        <v>13107</v>
      </c>
      <c r="E7118" s="4">
        <v>0</v>
      </c>
      <c r="F7118" s="4">
        <v>2</v>
      </c>
      <c r="G7118" s="4">
        <v>0</v>
      </c>
      <c r="H7118" s="62">
        <v>7</v>
      </c>
      <c r="J7118" s="28">
        <v>1</v>
      </c>
      <c r="K7118" s="13" t="s">
        <v>24548</v>
      </c>
      <c r="L7118" s="16" t="s">
        <v>16303</v>
      </c>
      <c r="M7118" s="12" t="s">
        <v>24553</v>
      </c>
      <c r="N7118" s="12" t="s">
        <v>24553</v>
      </c>
      <c r="O7118" s="12" t="s">
        <v>24553</v>
      </c>
      <c r="P7118" s="14" t="s">
        <v>24551</v>
      </c>
      <c r="Q7118" s="29" t="s">
        <v>24553</v>
      </c>
      <c r="AA7118" s="3">
        <v>49.7904202959716</v>
      </c>
      <c r="AB7118" s="3">
        <v>61.444884410900926</v>
      </c>
      <c r="AC7118" s="3">
        <v>44.898486324959798</v>
      </c>
      <c r="AD7118" s="3">
        <v>41.147780395340924</v>
      </c>
      <c r="AE7118" s="3">
        <v>56.501433735317683</v>
      </c>
      <c r="AF7118" s="3">
        <v>71.900592986318671</v>
      </c>
      <c r="AG7118" s="3">
        <v>100</v>
      </c>
      <c r="AH7118" s="32">
        <v>86.632450252389617</v>
      </c>
      <c r="AI7118" s="50">
        <v>2.62087957067637E-2</v>
      </c>
      <c r="AT7118" s="3">
        <v>96.719296786769632</v>
      </c>
      <c r="AU7118" s="3">
        <v>100</v>
      </c>
      <c r="AV7118" s="3">
        <v>92.443075305777242</v>
      </c>
      <c r="AW7118" s="3">
        <v>81.192544617751054</v>
      </c>
      <c r="AX7118" s="3">
        <v>72.494966715068358</v>
      </c>
      <c r="AY7118" s="3">
        <v>68.010675061685887</v>
      </c>
      <c r="AZ7118" s="3">
        <v>67.93543141656248</v>
      </c>
      <c r="BA7118" s="3">
        <v>77.358217847528778</v>
      </c>
      <c r="BB7118" s="3">
        <v>59.772283390933325</v>
      </c>
      <c r="BC7118" s="31">
        <v>99.670454525581988</v>
      </c>
    </row>
    <row r="7119" spans="1:55" x14ac:dyDescent="0.55000000000000004">
      <c r="A7119" s="21" t="s">
        <v>6</v>
      </c>
      <c r="B7119" s="21" t="s">
        <v>22228</v>
      </c>
      <c r="C7119" s="21" t="s">
        <v>10193</v>
      </c>
      <c r="D7119" s="27" t="s">
        <v>10194</v>
      </c>
      <c r="E7119" s="4">
        <v>0</v>
      </c>
      <c r="F7119" s="4">
        <v>2</v>
      </c>
      <c r="G7119" s="4">
        <v>1</v>
      </c>
      <c r="H7119" s="62">
        <v>3</v>
      </c>
      <c r="J7119" s="28">
        <v>1</v>
      </c>
      <c r="K7119" s="13" t="s">
        <v>24548</v>
      </c>
      <c r="L7119" s="12" t="s">
        <v>24553</v>
      </c>
      <c r="M7119" s="12" t="s">
        <v>24553</v>
      </c>
      <c r="N7119" s="12" t="s">
        <v>24553</v>
      </c>
      <c r="O7119" s="12" t="s">
        <v>24553</v>
      </c>
      <c r="P7119" s="12" t="s">
        <v>24553</v>
      </c>
      <c r="Q7119" s="29" t="s">
        <v>24553</v>
      </c>
      <c r="AA7119" s="3">
        <v>82.107228563755214</v>
      </c>
      <c r="AB7119" s="3">
        <v>100</v>
      </c>
      <c r="AC7119" s="3">
        <v>55.425373486612749</v>
      </c>
      <c r="AD7119" s="3">
        <v>47.727853969276921</v>
      </c>
      <c r="AE7119" s="3">
        <v>32.892558444935325</v>
      </c>
      <c r="AF7119" s="3">
        <v>37.487317439693747</v>
      </c>
      <c r="AG7119" s="3">
        <v>42.122909846645982</v>
      </c>
      <c r="AH7119" s="32">
        <v>42.724984773620058</v>
      </c>
      <c r="AI7119" s="50">
        <v>1.0796888434571199E-2</v>
      </c>
      <c r="AJ7119" s="3">
        <v>63.575179413712881</v>
      </c>
      <c r="AK7119" s="3">
        <v>0.71498375236923384</v>
      </c>
      <c r="AL7119" s="3">
        <v>4.6705363821089332</v>
      </c>
      <c r="AM7119" s="3">
        <v>3.7432817160737444</v>
      </c>
      <c r="AN7119" s="3">
        <v>1.5569712235761501</v>
      </c>
      <c r="AO7119" s="3">
        <v>2.6662279182079671</v>
      </c>
      <c r="AP7119" s="3">
        <v>32.057854726511401</v>
      </c>
      <c r="AQ7119" s="3">
        <v>100</v>
      </c>
      <c r="AR7119" s="3">
        <v>12.00848771816079</v>
      </c>
      <c r="AS7119" s="31">
        <v>0</v>
      </c>
      <c r="AT7119" s="3">
        <v>100</v>
      </c>
      <c r="AU7119" s="3">
        <v>82.950113119194967</v>
      </c>
      <c r="AV7119" s="3">
        <v>75.584327882543818</v>
      </c>
      <c r="AW7119" s="3">
        <v>74.667338986711073</v>
      </c>
      <c r="AX7119" s="3">
        <v>88.455339144647809</v>
      </c>
      <c r="AY7119" s="3">
        <v>64.478353747694541</v>
      </c>
      <c r="AZ7119" s="3">
        <v>77.39622183378097</v>
      </c>
      <c r="BA7119" s="3">
        <v>49.871456111342269</v>
      </c>
      <c r="BB7119" s="3">
        <v>27.600748751928609</v>
      </c>
      <c r="BC7119" s="31">
        <v>39.885856808511143</v>
      </c>
    </row>
    <row r="7120" spans="1:55" x14ac:dyDescent="0.55000000000000004">
      <c r="A7120" s="21" t="s">
        <v>6</v>
      </c>
      <c r="B7120" s="21" t="s">
        <v>19238</v>
      </c>
      <c r="C7120" s="21" t="s">
        <v>11461</v>
      </c>
      <c r="D7120" s="27" t="s">
        <v>11462</v>
      </c>
      <c r="E7120" s="4">
        <v>0</v>
      </c>
      <c r="F7120" s="4">
        <v>1</v>
      </c>
      <c r="G7120" s="4">
        <v>0</v>
      </c>
      <c r="H7120" s="62">
        <v>4</v>
      </c>
      <c r="J7120" s="28">
        <v>1</v>
      </c>
      <c r="K7120" s="12" t="s">
        <v>24553</v>
      </c>
      <c r="L7120" s="12" t="s">
        <v>24553</v>
      </c>
      <c r="M7120" s="12" t="s">
        <v>24553</v>
      </c>
      <c r="N7120" s="12" t="s">
        <v>24553</v>
      </c>
      <c r="O7120" s="12" t="s">
        <v>24553</v>
      </c>
      <c r="P7120" s="12" t="s">
        <v>24553</v>
      </c>
      <c r="Q7120" s="29" t="s">
        <v>24553</v>
      </c>
      <c r="AA7120" s="3">
        <v>100</v>
      </c>
      <c r="AB7120" s="3">
        <v>58.012899567465311</v>
      </c>
      <c r="AC7120" s="3">
        <v>46.114175528544003</v>
      </c>
      <c r="AD7120" s="3">
        <v>40.812266687665932</v>
      </c>
      <c r="AE7120" s="3">
        <v>50.26374481686674</v>
      </c>
      <c r="AF7120" s="3">
        <v>45.56503876086645</v>
      </c>
      <c r="AG7120" s="3">
        <v>40.630947310575664</v>
      </c>
      <c r="AH7120" s="32">
        <v>34.866458135144065</v>
      </c>
      <c r="AI7120" s="50">
        <v>0.18487703403699601</v>
      </c>
      <c r="AT7120" s="3">
        <v>100</v>
      </c>
      <c r="AU7120" s="3">
        <v>87.243100914929968</v>
      </c>
      <c r="AV7120" s="3">
        <v>84.047587374116233</v>
      </c>
      <c r="AW7120" s="3">
        <v>77.462927363470286</v>
      </c>
      <c r="AX7120" s="3">
        <v>75.446057449387553</v>
      </c>
      <c r="AY7120" s="3">
        <v>55.120108812202162</v>
      </c>
      <c r="AZ7120" s="3">
        <v>48.522376032736481</v>
      </c>
      <c r="BA7120" s="3">
        <v>38.600363849859889</v>
      </c>
      <c r="BB7120" s="3">
        <v>46.722263030545413</v>
      </c>
      <c r="BC7120" s="31">
        <v>63.972299725863692</v>
      </c>
    </row>
    <row r="7121" spans="1:55" x14ac:dyDescent="0.55000000000000004">
      <c r="A7121" s="21" t="s">
        <v>6</v>
      </c>
      <c r="B7121" s="21" t="s">
        <v>19827</v>
      </c>
      <c r="C7121" s="21" t="s">
        <v>9474</v>
      </c>
      <c r="D7121" s="27" t="s">
        <v>9475</v>
      </c>
      <c r="E7121" s="4">
        <v>0</v>
      </c>
      <c r="F7121" s="4">
        <v>2</v>
      </c>
      <c r="G7121" s="4">
        <v>0</v>
      </c>
      <c r="H7121" s="62">
        <v>2</v>
      </c>
      <c r="J7121" s="28">
        <v>1</v>
      </c>
      <c r="K7121" s="13" t="s">
        <v>24548</v>
      </c>
      <c r="L7121" s="16" t="s">
        <v>16303</v>
      </c>
      <c r="M7121" s="12" t="s">
        <v>24553</v>
      </c>
      <c r="N7121" s="12" t="s">
        <v>24553</v>
      </c>
      <c r="O7121" s="12" t="s">
        <v>24553</v>
      </c>
      <c r="P7121" s="12" t="s">
        <v>24553</v>
      </c>
      <c r="Q7121" s="29" t="s">
        <v>24553</v>
      </c>
      <c r="AA7121" s="3">
        <v>100</v>
      </c>
      <c r="AB7121" s="3">
        <v>93.703242390711367</v>
      </c>
      <c r="AC7121" s="3">
        <v>68.226826881124154</v>
      </c>
      <c r="AD7121" s="3">
        <v>48.503800258045956</v>
      </c>
      <c r="AE7121" s="3">
        <v>86.137042175062959</v>
      </c>
      <c r="AF7121" s="3">
        <v>83.315547802215747</v>
      </c>
      <c r="AG7121" s="3">
        <v>99.201853929794012</v>
      </c>
      <c r="AH7121" s="32">
        <v>97.242042610368173</v>
      </c>
      <c r="AI7121" s="50">
        <v>2.7674874870949401E-2</v>
      </c>
      <c r="AT7121" s="3">
        <v>97.259345958403415</v>
      </c>
      <c r="AU7121" s="3">
        <v>100</v>
      </c>
      <c r="AV7121" s="3">
        <v>86.772049060721528</v>
      </c>
      <c r="AW7121" s="3">
        <v>89.849131363050319</v>
      </c>
      <c r="AX7121" s="3">
        <v>77.542654767402681</v>
      </c>
      <c r="AY7121" s="3">
        <v>58.018746430923009</v>
      </c>
      <c r="AZ7121" s="3">
        <v>44.444947490097668</v>
      </c>
      <c r="BA7121" s="3">
        <v>43.843022389553767</v>
      </c>
      <c r="BB7121" s="3">
        <v>49.518203955167344</v>
      </c>
      <c r="BC7121" s="31">
        <v>68.10029760643981</v>
      </c>
    </row>
    <row r="7122" spans="1:55" x14ac:dyDescent="0.55000000000000004">
      <c r="A7122" s="21" t="s">
        <v>6</v>
      </c>
      <c r="B7122" s="21" t="s">
        <v>18694</v>
      </c>
      <c r="C7122" s="21" t="s">
        <v>2824</v>
      </c>
      <c r="D7122" s="27" t="s">
        <v>2825</v>
      </c>
      <c r="E7122" s="4">
        <v>0</v>
      </c>
      <c r="F7122" s="4">
        <v>1</v>
      </c>
      <c r="G7122" s="4">
        <v>0</v>
      </c>
      <c r="H7122" s="62">
        <v>1</v>
      </c>
      <c r="J7122" s="28">
        <v>1</v>
      </c>
      <c r="K7122" s="13" t="s">
        <v>24548</v>
      </c>
      <c r="L7122" s="12" t="s">
        <v>24553</v>
      </c>
      <c r="M7122" s="12" t="s">
        <v>24553</v>
      </c>
      <c r="N7122" s="12" t="s">
        <v>24553</v>
      </c>
      <c r="O7122" s="12" t="s">
        <v>24553</v>
      </c>
      <c r="P7122" s="14" t="s">
        <v>24551</v>
      </c>
      <c r="Q7122" s="29" t="s">
        <v>24553</v>
      </c>
      <c r="AA7122" s="3">
        <v>46.770856861444074</v>
      </c>
      <c r="AB7122" s="3">
        <v>40.068741308866372</v>
      </c>
      <c r="AC7122" s="3">
        <v>65.15533121695232</v>
      </c>
      <c r="AD7122" s="3">
        <v>84.266297647222615</v>
      </c>
      <c r="AE7122" s="3">
        <v>100</v>
      </c>
      <c r="AF7122" s="3">
        <v>83.19443055609338</v>
      </c>
      <c r="AG7122" s="3">
        <v>93.928815657430917</v>
      </c>
      <c r="AH7122" s="32">
        <v>99.13763155425859</v>
      </c>
      <c r="AI7122" s="50">
        <v>2.65331475825538E-2</v>
      </c>
      <c r="AT7122" s="3">
        <v>52.317843070560329</v>
      </c>
      <c r="AU7122" s="3">
        <v>66.950570305713512</v>
      </c>
      <c r="AV7122" s="3">
        <v>51.12842084832112</v>
      </c>
      <c r="AW7122" s="3">
        <v>65.546844401992743</v>
      </c>
      <c r="AX7122" s="3">
        <v>56.70481458843382</v>
      </c>
      <c r="AY7122" s="3">
        <v>89.04282668940121</v>
      </c>
      <c r="AZ7122" s="3">
        <v>84.517374793945777</v>
      </c>
      <c r="BA7122" s="3">
        <v>87.191334996600858</v>
      </c>
      <c r="BB7122" s="3">
        <v>100</v>
      </c>
      <c r="BC7122" s="31">
        <v>74.717042468661901</v>
      </c>
    </row>
    <row r="7123" spans="1:55" x14ac:dyDescent="0.55000000000000004">
      <c r="A7123" s="21" t="s">
        <v>6</v>
      </c>
      <c r="B7123" s="21" t="s">
        <v>21693</v>
      </c>
      <c r="C7123" s="21" t="s">
        <v>4567</v>
      </c>
      <c r="D7123" s="27" t="s">
        <v>4568</v>
      </c>
      <c r="E7123" s="4">
        <v>0</v>
      </c>
      <c r="F7123" s="4">
        <v>10</v>
      </c>
      <c r="G7123" s="4">
        <v>0</v>
      </c>
      <c r="H7123" s="62">
        <v>10</v>
      </c>
      <c r="J7123" s="28">
        <v>1</v>
      </c>
      <c r="K7123" s="13" t="s">
        <v>24548</v>
      </c>
      <c r="L7123" s="12" t="s">
        <v>24553</v>
      </c>
      <c r="M7123" s="12" t="s">
        <v>24553</v>
      </c>
      <c r="N7123" s="12" t="s">
        <v>24553</v>
      </c>
      <c r="O7123" s="12" t="s">
        <v>24553</v>
      </c>
      <c r="P7123" s="14" t="s">
        <v>24551</v>
      </c>
      <c r="Q7123" s="29" t="s">
        <v>24553</v>
      </c>
      <c r="AA7123" s="3">
        <v>52.081999291194691</v>
      </c>
      <c r="AB7123" s="3">
        <v>50.670176576458537</v>
      </c>
      <c r="AC7123" s="3">
        <v>81.189653143120793</v>
      </c>
      <c r="AD7123" s="3">
        <v>100</v>
      </c>
      <c r="AE7123" s="3">
        <v>74.282132291117208</v>
      </c>
      <c r="AF7123" s="3">
        <v>65.836972834701115</v>
      </c>
      <c r="AG7123" s="3">
        <v>52.550178188043773</v>
      </c>
      <c r="AH7123" s="32">
        <v>46.738756830282419</v>
      </c>
      <c r="AI7123" s="50">
        <v>2.66831257606269E-2</v>
      </c>
      <c r="AT7123" s="3">
        <v>67.016034046204709</v>
      </c>
      <c r="AU7123" s="3">
        <v>71.560046462551995</v>
      </c>
      <c r="AV7123" s="3">
        <v>70.59426972951924</v>
      </c>
      <c r="AW7123" s="3">
        <v>76.016006666037498</v>
      </c>
      <c r="AX7123" s="3">
        <v>81.279017571573704</v>
      </c>
      <c r="AY7123" s="3">
        <v>90.473759723916103</v>
      </c>
      <c r="AZ7123" s="3">
        <v>92.59542767991455</v>
      </c>
      <c r="BA7123" s="3">
        <v>100</v>
      </c>
      <c r="BB7123" s="3">
        <v>86.779769598842009</v>
      </c>
      <c r="BC7123" s="31">
        <v>67.259873714529334</v>
      </c>
    </row>
    <row r="7124" spans="1:55" x14ac:dyDescent="0.55000000000000004">
      <c r="A7124" s="21" t="s">
        <v>6</v>
      </c>
      <c r="B7124" s="21" t="s">
        <v>22715</v>
      </c>
      <c r="C7124" s="21" t="s">
        <v>7524</v>
      </c>
      <c r="D7124" s="27" t="s">
        <v>7525</v>
      </c>
      <c r="E7124" s="4">
        <v>0</v>
      </c>
      <c r="F7124" s="4">
        <v>7</v>
      </c>
      <c r="G7124" s="4">
        <v>3</v>
      </c>
      <c r="H7124" s="62">
        <v>22</v>
      </c>
      <c r="J7124" s="28">
        <v>1</v>
      </c>
      <c r="K7124" s="12" t="s">
        <v>24553</v>
      </c>
      <c r="L7124" s="12" t="s">
        <v>24553</v>
      </c>
      <c r="M7124" s="12" t="s">
        <v>24553</v>
      </c>
      <c r="N7124" s="12" t="s">
        <v>24553</v>
      </c>
      <c r="O7124" s="12" t="s">
        <v>24553</v>
      </c>
      <c r="P7124" s="12" t="s">
        <v>24553</v>
      </c>
      <c r="Q7124" s="29" t="s">
        <v>24553</v>
      </c>
      <c r="AA7124" s="3">
        <v>100</v>
      </c>
      <c r="AB7124" s="3">
        <v>88.511362021639442</v>
      </c>
      <c r="AC7124" s="3">
        <v>82.772564849546285</v>
      </c>
      <c r="AD7124" s="3">
        <v>81.258122929678279</v>
      </c>
      <c r="AE7124" s="3">
        <v>58.778649803847514</v>
      </c>
      <c r="AF7124" s="3">
        <v>67.819460330690163</v>
      </c>
      <c r="AG7124" s="3">
        <v>62.71092178298295</v>
      </c>
      <c r="AH7124" s="32">
        <v>64.511880595833034</v>
      </c>
      <c r="AI7124" s="50">
        <v>1.85702279120506E-2</v>
      </c>
      <c r="AJ7124" s="3">
        <v>87.212154197199297</v>
      </c>
      <c r="AK7124" s="3">
        <v>53.042054414405293</v>
      </c>
      <c r="AL7124" s="3">
        <v>54.361637170309095</v>
      </c>
      <c r="AM7124" s="3">
        <v>78.795846832679146</v>
      </c>
      <c r="AN7124" s="3">
        <v>75.507437553756333</v>
      </c>
      <c r="AO7124" s="3">
        <v>100</v>
      </c>
      <c r="AP7124" s="3">
        <v>88.09874184235936</v>
      </c>
      <c r="AQ7124" s="3">
        <v>64.840980108089369</v>
      </c>
      <c r="AR7124" s="3">
        <v>42.833839315129367</v>
      </c>
      <c r="AS7124" s="31">
        <v>37.011181658956019</v>
      </c>
      <c r="AT7124" s="3">
        <v>83.447071324468993</v>
      </c>
      <c r="AU7124" s="3">
        <v>88.951560306664959</v>
      </c>
      <c r="AV7124" s="3">
        <v>82.238264714663046</v>
      </c>
      <c r="AW7124" s="3">
        <v>86.501301060303362</v>
      </c>
      <c r="AX7124" s="3">
        <v>99.706979121962277</v>
      </c>
      <c r="AY7124" s="3">
        <v>100</v>
      </c>
      <c r="AZ7124" s="3">
        <v>91.966017445538284</v>
      </c>
      <c r="BA7124" s="3">
        <v>68.202136893742747</v>
      </c>
      <c r="BB7124" s="3">
        <v>56.048082173896283</v>
      </c>
      <c r="BC7124" s="31">
        <v>44.246589509347459</v>
      </c>
    </row>
    <row r="7125" spans="1:55" x14ac:dyDescent="0.55000000000000004">
      <c r="A7125" s="21" t="s">
        <v>6</v>
      </c>
      <c r="B7125" s="21" t="s">
        <v>21237</v>
      </c>
      <c r="C7125" s="21" t="s">
        <v>3032</v>
      </c>
      <c r="D7125" s="27" t="s">
        <v>3033</v>
      </c>
      <c r="E7125" s="4">
        <v>0</v>
      </c>
      <c r="F7125" s="4">
        <v>5</v>
      </c>
      <c r="G7125" s="4">
        <v>0</v>
      </c>
      <c r="H7125" s="62">
        <v>17</v>
      </c>
      <c r="J7125" s="28">
        <v>1</v>
      </c>
      <c r="K7125" s="13" t="s">
        <v>24548</v>
      </c>
      <c r="L7125" s="12" t="s">
        <v>24553</v>
      </c>
      <c r="M7125" s="12" t="s">
        <v>24553</v>
      </c>
      <c r="N7125" s="12" t="s">
        <v>24553</v>
      </c>
      <c r="O7125" s="12" t="s">
        <v>24553</v>
      </c>
      <c r="P7125" s="14" t="s">
        <v>24551</v>
      </c>
      <c r="Q7125" s="29" t="s">
        <v>24553</v>
      </c>
      <c r="AA7125" s="3">
        <v>52.938195659411299</v>
      </c>
      <c r="AB7125" s="3">
        <v>51.511040023782826</v>
      </c>
      <c r="AC7125" s="3">
        <v>79.717297157317262</v>
      </c>
      <c r="AD7125" s="3">
        <v>84.428206773927045</v>
      </c>
      <c r="AE7125" s="3">
        <v>100</v>
      </c>
      <c r="AF7125" s="3">
        <v>90.638569854770523</v>
      </c>
      <c r="AG7125" s="3">
        <v>90.429989784897202</v>
      </c>
      <c r="AH7125" s="32">
        <v>80.685277983701354</v>
      </c>
      <c r="AI7125" s="50">
        <v>9.7815836690952705E-3</v>
      </c>
      <c r="AT7125" s="3">
        <v>66.792424752869223</v>
      </c>
      <c r="AU7125" s="3">
        <v>73.833688535123841</v>
      </c>
      <c r="AV7125" s="3">
        <v>77.237336008819952</v>
      </c>
      <c r="AW7125" s="3">
        <v>83.442818388124039</v>
      </c>
      <c r="AX7125" s="3">
        <v>68.91293660817793</v>
      </c>
      <c r="AY7125" s="3">
        <v>83.935070083014722</v>
      </c>
      <c r="AZ7125" s="3">
        <v>85.135025002677637</v>
      </c>
      <c r="BA7125" s="3">
        <v>98.777350558794566</v>
      </c>
      <c r="BB7125" s="3">
        <v>100</v>
      </c>
      <c r="BC7125" s="31">
        <v>85.475626596506444</v>
      </c>
    </row>
    <row r="7126" spans="1:55" x14ac:dyDescent="0.55000000000000004">
      <c r="A7126" s="21" t="s">
        <v>6</v>
      </c>
      <c r="B7126" s="21" t="s">
        <v>18892</v>
      </c>
      <c r="C7126" s="21" t="s">
        <v>3836</v>
      </c>
      <c r="D7126" s="27" t="s">
        <v>3837</v>
      </c>
      <c r="E7126" s="4">
        <v>0</v>
      </c>
      <c r="F7126" s="4">
        <v>1</v>
      </c>
      <c r="G7126" s="4">
        <v>0</v>
      </c>
      <c r="H7126" s="62">
        <v>2</v>
      </c>
      <c r="J7126" s="28">
        <v>1</v>
      </c>
      <c r="K7126" s="13" t="s">
        <v>24548</v>
      </c>
      <c r="L7126" s="12" t="s">
        <v>24553</v>
      </c>
      <c r="M7126" s="12" t="s">
        <v>24553</v>
      </c>
      <c r="N7126" s="12" t="s">
        <v>24553</v>
      </c>
      <c r="O7126" s="12" t="s">
        <v>24553</v>
      </c>
      <c r="P7126" s="14" t="s">
        <v>24551</v>
      </c>
      <c r="Q7126" s="29" t="s">
        <v>24553</v>
      </c>
      <c r="AA7126" s="3">
        <v>34.458545219047714</v>
      </c>
      <c r="AB7126" s="3">
        <v>36.200701585166804</v>
      </c>
      <c r="AC7126" s="3">
        <v>86.400335425139517</v>
      </c>
      <c r="AD7126" s="3">
        <v>79.098533947062251</v>
      </c>
      <c r="AE7126" s="3">
        <v>100</v>
      </c>
      <c r="AF7126" s="3">
        <v>89.643095021923529</v>
      </c>
      <c r="AG7126" s="3">
        <v>84.271317229773672</v>
      </c>
      <c r="AH7126" s="32">
        <v>58.969323517949711</v>
      </c>
      <c r="AI7126" s="50">
        <v>2.5616168284185399E-2</v>
      </c>
      <c r="AT7126" s="3">
        <v>48.250882497784495</v>
      </c>
      <c r="AU7126" s="3">
        <v>51.431320544049655</v>
      </c>
      <c r="AV7126" s="3">
        <v>58.790983671059536</v>
      </c>
      <c r="AW7126" s="3">
        <v>59.76230605211812</v>
      </c>
      <c r="AX7126" s="3">
        <v>62.756849243612976</v>
      </c>
      <c r="AY7126" s="3">
        <v>86.912879092707456</v>
      </c>
      <c r="AZ7126" s="3">
        <v>100</v>
      </c>
      <c r="BA7126" s="3">
        <v>98.876640748367478</v>
      </c>
      <c r="BB7126" s="3">
        <v>88.928339957548943</v>
      </c>
      <c r="BC7126" s="31">
        <v>85.657718131624861</v>
      </c>
    </row>
    <row r="7127" spans="1:55" x14ac:dyDescent="0.55000000000000004">
      <c r="A7127" s="21" t="s">
        <v>6</v>
      </c>
      <c r="B7127" s="21" t="s">
        <v>19239</v>
      </c>
      <c r="C7127" s="21" t="s">
        <v>11522</v>
      </c>
      <c r="D7127" s="27" t="s">
        <v>11523</v>
      </c>
      <c r="E7127" s="4">
        <v>0</v>
      </c>
      <c r="F7127" s="4">
        <v>1</v>
      </c>
      <c r="G7127" s="4">
        <v>0</v>
      </c>
      <c r="H7127" s="62">
        <v>4</v>
      </c>
      <c r="J7127" s="28">
        <v>1</v>
      </c>
      <c r="K7127" s="13" t="s">
        <v>24548</v>
      </c>
      <c r="L7127" s="12" t="s">
        <v>24553</v>
      </c>
      <c r="M7127" s="12" t="s">
        <v>24553</v>
      </c>
      <c r="N7127" s="12" t="s">
        <v>24553</v>
      </c>
      <c r="O7127" s="12" t="s">
        <v>24553</v>
      </c>
      <c r="P7127" s="14" t="s">
        <v>24551</v>
      </c>
      <c r="Q7127" s="29" t="s">
        <v>24553</v>
      </c>
      <c r="AA7127" s="3">
        <v>68.836192366103944</v>
      </c>
      <c r="AB7127" s="3">
        <v>58.342022132472756</v>
      </c>
      <c r="AC7127" s="3">
        <v>77.728550100385377</v>
      </c>
      <c r="AD7127" s="3">
        <v>100</v>
      </c>
      <c r="AE7127" s="3">
        <v>74.040834503850448</v>
      </c>
      <c r="AF7127" s="3">
        <v>79.20133355385822</v>
      </c>
      <c r="AG7127" s="3">
        <v>83.792091975946406</v>
      </c>
      <c r="AH7127" s="32">
        <v>90.599378870906932</v>
      </c>
      <c r="AI7127" s="50">
        <v>0.168289608718203</v>
      </c>
      <c r="AT7127" s="3">
        <v>65.712729114818075</v>
      </c>
      <c r="AU7127" s="3">
        <v>74.324289123087098</v>
      </c>
      <c r="AV7127" s="3">
        <v>75.96172789273102</v>
      </c>
      <c r="AW7127" s="3">
        <v>67.828766880184403</v>
      </c>
      <c r="AX7127" s="3">
        <v>77.129028957656828</v>
      </c>
      <c r="AY7127" s="3">
        <v>100</v>
      </c>
      <c r="AZ7127" s="3">
        <v>97.748231710217098</v>
      </c>
      <c r="BA7127" s="3">
        <v>86.594682280393357</v>
      </c>
      <c r="BB7127" s="3">
        <v>48.283681212122168</v>
      </c>
      <c r="BC7127" s="31">
        <v>80.27829321310071</v>
      </c>
    </row>
    <row r="7128" spans="1:55" x14ac:dyDescent="0.55000000000000004">
      <c r="A7128" s="21" t="s">
        <v>6</v>
      </c>
      <c r="B7128" s="21" t="s">
        <v>23964</v>
      </c>
      <c r="C7128" s="21" t="s">
        <v>7321</v>
      </c>
      <c r="D7128" s="27" t="s">
        <v>7322</v>
      </c>
      <c r="E7128" s="4">
        <v>6</v>
      </c>
      <c r="F7128" s="4">
        <v>1</v>
      </c>
      <c r="G7128" s="4">
        <v>2</v>
      </c>
      <c r="H7128" s="62">
        <v>17</v>
      </c>
      <c r="J7128" s="28">
        <v>1</v>
      </c>
      <c r="K7128" s="13" t="s">
        <v>24548</v>
      </c>
      <c r="L7128" s="12" t="s">
        <v>24553</v>
      </c>
      <c r="M7128" s="12" t="s">
        <v>24553</v>
      </c>
      <c r="N7128" s="12" t="s">
        <v>24553</v>
      </c>
      <c r="O7128" s="12" t="s">
        <v>24553</v>
      </c>
      <c r="P7128" s="12" t="s">
        <v>24553</v>
      </c>
      <c r="Q7128" s="29" t="s">
        <v>24553</v>
      </c>
      <c r="R7128" s="3">
        <v>52.782357083777796</v>
      </c>
      <c r="S7128" s="3">
        <v>55.066433038622108</v>
      </c>
      <c r="T7128" s="3">
        <v>42.827460530280248</v>
      </c>
      <c r="U7128" s="3">
        <v>45.258272208833667</v>
      </c>
      <c r="V7128" s="3">
        <v>100</v>
      </c>
      <c r="W7128" s="3">
        <v>94.56384608676774</v>
      </c>
      <c r="X7128" s="3">
        <v>96.558314701543964</v>
      </c>
      <c r="Y7128" s="32">
        <v>85.479522461393657</v>
      </c>
      <c r="Z7128" s="50">
        <v>1.66027345425671E-3</v>
      </c>
      <c r="AA7128" s="3">
        <v>39.085649421465284</v>
      </c>
      <c r="AB7128" s="3">
        <v>31.248345944000988</v>
      </c>
      <c r="AC7128" s="3">
        <v>41.539047917182721</v>
      </c>
      <c r="AD7128" s="3">
        <v>55.354972102319358</v>
      </c>
      <c r="AE7128" s="3">
        <v>57.521950159251347</v>
      </c>
      <c r="AF7128" s="3">
        <v>100</v>
      </c>
      <c r="AG7128" s="3">
        <v>44.456218174008264</v>
      </c>
      <c r="AH7128" s="32">
        <v>67.303497268730823</v>
      </c>
      <c r="AI7128" s="50">
        <v>0.27059065474502803</v>
      </c>
      <c r="AJ7128" s="3">
        <v>41.327312304179536</v>
      </c>
      <c r="AK7128" s="3">
        <v>25.691095861095182</v>
      </c>
      <c r="AL7128" s="3">
        <v>30.763365237159444</v>
      </c>
      <c r="AM7128" s="3">
        <v>35.398249587675444</v>
      </c>
      <c r="AN7128" s="3">
        <v>33.010379653475823</v>
      </c>
      <c r="AO7128" s="3">
        <v>43.259025139715028</v>
      </c>
      <c r="AP7128" s="3">
        <v>54.854218672497154</v>
      </c>
      <c r="AQ7128" s="3">
        <v>100</v>
      </c>
      <c r="AR7128" s="3">
        <v>80.765219678214294</v>
      </c>
      <c r="AS7128" s="31">
        <v>56.299453327913426</v>
      </c>
      <c r="AT7128" s="3">
        <v>39.332502033623854</v>
      </c>
      <c r="AU7128" s="3">
        <v>46.522601539753019</v>
      </c>
      <c r="AV7128" s="3">
        <v>49.264263825571561</v>
      </c>
      <c r="AW7128" s="3">
        <v>48.63038451262814</v>
      </c>
      <c r="AX7128" s="3">
        <v>44.645609092114313</v>
      </c>
      <c r="AY7128" s="3">
        <v>54.448488266457616</v>
      </c>
      <c r="AZ7128" s="3">
        <v>60.628819450340274</v>
      </c>
      <c r="BA7128" s="3">
        <v>100</v>
      </c>
      <c r="BB7128" s="3">
        <v>99.951440967737653</v>
      </c>
      <c r="BC7128" s="31">
        <v>82.3568958703394</v>
      </c>
    </row>
    <row r="7129" spans="1:55" x14ac:dyDescent="0.55000000000000004">
      <c r="A7129" s="21" t="s">
        <v>6</v>
      </c>
      <c r="B7129" s="21" t="s">
        <v>19471</v>
      </c>
      <c r="C7129" s="21" t="s">
        <v>12238</v>
      </c>
      <c r="D7129" s="27" t="s">
        <v>12239</v>
      </c>
      <c r="E7129" s="4">
        <v>0</v>
      </c>
      <c r="F7129" s="4">
        <v>1</v>
      </c>
      <c r="G7129" s="4">
        <v>0</v>
      </c>
      <c r="H7129" s="62">
        <v>7</v>
      </c>
      <c r="J7129" s="28">
        <v>1</v>
      </c>
      <c r="K7129" s="13" t="s">
        <v>24548</v>
      </c>
      <c r="L7129" s="12" t="s">
        <v>24553</v>
      </c>
      <c r="M7129" s="12" t="s">
        <v>24553</v>
      </c>
      <c r="N7129" s="12" t="s">
        <v>24553</v>
      </c>
      <c r="O7129" s="12" t="s">
        <v>24553</v>
      </c>
      <c r="P7129" s="14" t="s">
        <v>24551</v>
      </c>
      <c r="Q7129" s="29" t="s">
        <v>24553</v>
      </c>
      <c r="AA7129" s="3">
        <v>100</v>
      </c>
      <c r="AB7129" s="3">
        <v>97.816616226564861</v>
      </c>
      <c r="AC7129" s="3">
        <v>63.831773863367623</v>
      </c>
      <c r="AD7129" s="3">
        <v>71.00412054378134</v>
      </c>
      <c r="AE7129" s="3">
        <v>82.314448038531893</v>
      </c>
      <c r="AF7129" s="3">
        <v>77.235845311169371</v>
      </c>
      <c r="AG7129" s="3">
        <v>77.622433969186304</v>
      </c>
      <c r="AH7129" s="32">
        <v>78.339598602105838</v>
      </c>
      <c r="AI7129" s="50">
        <v>7.3110077475344497E-3</v>
      </c>
      <c r="AT7129" s="3">
        <v>100</v>
      </c>
      <c r="AU7129" s="3">
        <v>92.40792342468167</v>
      </c>
      <c r="AV7129" s="3">
        <v>94.77828828783737</v>
      </c>
      <c r="AW7129" s="3">
        <v>82.282884805274961</v>
      </c>
      <c r="AX7129" s="3">
        <v>77.855818483371905</v>
      </c>
      <c r="AY7129" s="3">
        <v>77.593781411040865</v>
      </c>
      <c r="AZ7129" s="3">
        <v>74.719596172760149</v>
      </c>
      <c r="BA7129" s="3">
        <v>51.336208805465624</v>
      </c>
      <c r="BB7129" s="3">
        <v>43.698778292280736</v>
      </c>
      <c r="BC7129" s="31">
        <v>32.194413321559693</v>
      </c>
    </row>
    <row r="7130" spans="1:55" x14ac:dyDescent="0.55000000000000004">
      <c r="A7130" s="21" t="s">
        <v>6</v>
      </c>
      <c r="B7130" s="21" t="s">
        <v>17565</v>
      </c>
      <c r="C7130" s="21" t="s">
        <v>13949</v>
      </c>
      <c r="D7130" s="27" t="s">
        <v>13950</v>
      </c>
      <c r="E7130" s="4">
        <v>0</v>
      </c>
      <c r="F7130" s="4">
        <v>0</v>
      </c>
      <c r="G7130" s="4">
        <v>0</v>
      </c>
      <c r="H7130" s="62">
        <v>2</v>
      </c>
      <c r="J7130" s="28">
        <v>1</v>
      </c>
      <c r="K7130" s="13" t="s">
        <v>24548</v>
      </c>
      <c r="L7130" s="12" t="s">
        <v>24553</v>
      </c>
      <c r="M7130" s="12" t="s">
        <v>24553</v>
      </c>
      <c r="N7130" s="12" t="s">
        <v>24553</v>
      </c>
      <c r="O7130" s="12" t="s">
        <v>24553</v>
      </c>
      <c r="P7130" s="14" t="s">
        <v>24551</v>
      </c>
      <c r="Q7130" s="29" t="s">
        <v>24553</v>
      </c>
      <c r="AT7130" s="3">
        <v>100</v>
      </c>
      <c r="AU7130" s="3">
        <v>96.604076279164204</v>
      </c>
      <c r="AV7130" s="3">
        <v>89.243211276615909</v>
      </c>
      <c r="AW7130" s="3">
        <v>74.184470219331416</v>
      </c>
      <c r="AX7130" s="3">
        <v>73.221798794687174</v>
      </c>
      <c r="AY7130" s="3">
        <v>53.261018201361544</v>
      </c>
      <c r="AZ7130" s="3">
        <v>44.944991595916257</v>
      </c>
      <c r="BA7130" s="3">
        <v>31.272196235705191</v>
      </c>
      <c r="BB7130" s="3">
        <v>29.919683317272082</v>
      </c>
      <c r="BC7130" s="31">
        <v>16.078336794736362</v>
      </c>
    </row>
    <row r="7131" spans="1:55" x14ac:dyDescent="0.55000000000000004">
      <c r="A7131" s="21" t="s">
        <v>6</v>
      </c>
      <c r="B7131" s="21" t="s">
        <v>20994</v>
      </c>
      <c r="C7131" s="21" t="s">
        <v>1696</v>
      </c>
      <c r="D7131" s="27" t="s">
        <v>1697</v>
      </c>
      <c r="E7131" s="4">
        <v>0</v>
      </c>
      <c r="F7131" s="4">
        <v>4</v>
      </c>
      <c r="G7131" s="4">
        <v>0</v>
      </c>
      <c r="H7131" s="62">
        <v>13</v>
      </c>
      <c r="J7131" s="28">
        <v>1</v>
      </c>
      <c r="K7131" s="13" t="s">
        <v>24548</v>
      </c>
      <c r="L7131" s="12" t="s">
        <v>24553</v>
      </c>
      <c r="M7131" s="12" t="s">
        <v>24553</v>
      </c>
      <c r="N7131" s="12" t="s">
        <v>24553</v>
      </c>
      <c r="O7131" s="12" t="s">
        <v>24553</v>
      </c>
      <c r="P7131" s="14" t="s">
        <v>24551</v>
      </c>
      <c r="Q7131" s="29" t="s">
        <v>24553</v>
      </c>
      <c r="AA7131" s="3">
        <v>63.419810846311243</v>
      </c>
      <c r="AB7131" s="3">
        <v>73.387322753681886</v>
      </c>
      <c r="AC7131" s="3">
        <v>97.466021221907155</v>
      </c>
      <c r="AD7131" s="3">
        <v>100</v>
      </c>
      <c r="AE7131" s="3">
        <v>66.302339393278061</v>
      </c>
      <c r="AF7131" s="3">
        <v>72.469027846446906</v>
      </c>
      <c r="AG7131" s="3">
        <v>74.917309610493504</v>
      </c>
      <c r="AH7131" s="32">
        <v>64.970123313618515</v>
      </c>
      <c r="AI7131" s="50">
        <v>2.26347557730005E-2</v>
      </c>
      <c r="AT7131" s="3">
        <v>66.114395807938493</v>
      </c>
      <c r="AU7131" s="3">
        <v>68.632030863940656</v>
      </c>
      <c r="AV7131" s="3">
        <v>64.191484089605837</v>
      </c>
      <c r="AW7131" s="3">
        <v>76.561523884550297</v>
      </c>
      <c r="AX7131" s="3">
        <v>73.063057920457481</v>
      </c>
      <c r="AY7131" s="3">
        <v>94.1384838639229</v>
      </c>
      <c r="AZ7131" s="3">
        <v>100</v>
      </c>
      <c r="BA7131" s="3">
        <v>83.433684910118728</v>
      </c>
      <c r="BB7131" s="3">
        <v>70.79432926436958</v>
      </c>
      <c r="BC7131" s="31">
        <v>78.789381403449482</v>
      </c>
    </row>
    <row r="7132" spans="1:55" x14ac:dyDescent="0.55000000000000004">
      <c r="A7132" s="21" t="s">
        <v>6</v>
      </c>
      <c r="B7132" s="21" t="s">
        <v>16874</v>
      </c>
      <c r="C7132" s="21" t="s">
        <v>10511</v>
      </c>
      <c r="D7132" s="27" t="s">
        <v>10512</v>
      </c>
      <c r="E7132" s="4">
        <v>0</v>
      </c>
      <c r="F7132" s="4">
        <v>0</v>
      </c>
      <c r="G7132" s="4">
        <v>0</v>
      </c>
      <c r="H7132" s="62">
        <v>1</v>
      </c>
      <c r="J7132" s="28">
        <v>1</v>
      </c>
      <c r="K7132" s="13" t="s">
        <v>24548</v>
      </c>
      <c r="L7132" s="12" t="s">
        <v>24553</v>
      </c>
      <c r="M7132" s="12" t="s">
        <v>24553</v>
      </c>
      <c r="N7132" s="12" t="s">
        <v>24553</v>
      </c>
      <c r="O7132" s="12" t="s">
        <v>24553</v>
      </c>
      <c r="P7132" s="14" t="s">
        <v>24551</v>
      </c>
      <c r="Q7132" s="29" t="s">
        <v>24553</v>
      </c>
      <c r="AT7132" s="3">
        <v>65.237653778851495</v>
      </c>
      <c r="AU7132" s="3">
        <v>61.252722682487168</v>
      </c>
      <c r="AV7132" s="3">
        <v>100</v>
      </c>
      <c r="AW7132" s="3">
        <v>75.25284319862395</v>
      </c>
      <c r="AX7132" s="3">
        <v>81.944803117555438</v>
      </c>
      <c r="AY7132" s="3">
        <v>75.259615738195706</v>
      </c>
      <c r="AZ7132" s="3">
        <v>75.013283908008432</v>
      </c>
      <c r="BA7132" s="3">
        <v>70.942880661608058</v>
      </c>
      <c r="BB7132" s="3">
        <v>61.659588105564865</v>
      </c>
      <c r="BC7132" s="31">
        <v>54.385562642540307</v>
      </c>
    </row>
    <row r="7133" spans="1:55" x14ac:dyDescent="0.55000000000000004">
      <c r="A7133" s="21" t="s">
        <v>6</v>
      </c>
      <c r="B7133" s="21" t="s">
        <v>17342</v>
      </c>
      <c r="C7133" s="21" t="s">
        <v>6516</v>
      </c>
      <c r="D7133" s="27" t="s">
        <v>6517</v>
      </c>
      <c r="E7133" s="4">
        <v>0</v>
      </c>
      <c r="F7133" s="4">
        <v>0</v>
      </c>
      <c r="G7133" s="4">
        <v>0</v>
      </c>
      <c r="H7133" s="62">
        <v>2</v>
      </c>
      <c r="J7133" s="28">
        <v>1</v>
      </c>
      <c r="K7133" s="13" t="s">
        <v>24548</v>
      </c>
      <c r="L7133" s="12" t="s">
        <v>24553</v>
      </c>
      <c r="M7133" s="12" t="s">
        <v>24553</v>
      </c>
      <c r="N7133" s="12" t="s">
        <v>24553</v>
      </c>
      <c r="O7133" s="12" t="s">
        <v>24553</v>
      </c>
      <c r="P7133" s="14" t="s">
        <v>24551</v>
      </c>
      <c r="Q7133" s="29" t="s">
        <v>24553</v>
      </c>
      <c r="AT7133" s="3">
        <v>68.621493127714288</v>
      </c>
      <c r="AU7133" s="3">
        <v>87.225514081036721</v>
      </c>
      <c r="AV7133" s="3">
        <v>100</v>
      </c>
      <c r="AW7133" s="3">
        <v>96.595307838843553</v>
      </c>
      <c r="AX7133" s="3">
        <v>69.442517369143118</v>
      </c>
      <c r="AY7133" s="3">
        <v>76.909535863338846</v>
      </c>
      <c r="AZ7133" s="3">
        <v>72.942569308713331</v>
      </c>
      <c r="BA7133" s="3">
        <v>48.569747293276436</v>
      </c>
      <c r="BB7133" s="3">
        <v>54.305897926176662</v>
      </c>
      <c r="BC7133" s="31">
        <v>46.403041102105689</v>
      </c>
    </row>
    <row r="7134" spans="1:55" x14ac:dyDescent="0.55000000000000004">
      <c r="A7134" s="21" t="s">
        <v>6</v>
      </c>
      <c r="B7134" s="21" t="s">
        <v>18007</v>
      </c>
      <c r="C7134" s="21" t="s">
        <v>10300</v>
      </c>
      <c r="D7134" s="27" t="s">
        <v>10301</v>
      </c>
      <c r="E7134" s="4">
        <v>0</v>
      </c>
      <c r="F7134" s="4">
        <v>0</v>
      </c>
      <c r="G7134" s="4">
        <v>0</v>
      </c>
      <c r="H7134" s="62">
        <v>4</v>
      </c>
      <c r="J7134" s="28">
        <v>1</v>
      </c>
      <c r="K7134" s="13" t="s">
        <v>24548</v>
      </c>
      <c r="L7134" s="12" t="s">
        <v>24553</v>
      </c>
      <c r="M7134" s="12" t="s">
        <v>24553</v>
      </c>
      <c r="N7134" s="12" t="s">
        <v>24553</v>
      </c>
      <c r="O7134" s="12" t="s">
        <v>24553</v>
      </c>
      <c r="P7134" s="14" t="s">
        <v>24551</v>
      </c>
      <c r="Q7134" s="29" t="s">
        <v>24553</v>
      </c>
      <c r="AT7134" s="3">
        <v>70.65561384994362</v>
      </c>
      <c r="AU7134" s="3">
        <v>94.133327231160834</v>
      </c>
      <c r="AV7134" s="3">
        <v>100</v>
      </c>
      <c r="AW7134" s="3">
        <v>91.214966899962093</v>
      </c>
      <c r="AX7134" s="3">
        <v>67.129892656008721</v>
      </c>
      <c r="AY7134" s="3">
        <v>78.469978693965018</v>
      </c>
      <c r="AZ7134" s="3">
        <v>80.313014215690487</v>
      </c>
      <c r="BA7134" s="3">
        <v>76.585744795621409</v>
      </c>
      <c r="BB7134" s="3">
        <v>46.716161549315856</v>
      </c>
      <c r="BC7134" s="31">
        <v>46.320817485454029</v>
      </c>
    </row>
    <row r="7135" spans="1:55" x14ac:dyDescent="0.55000000000000004">
      <c r="A7135" s="21" t="s">
        <v>6</v>
      </c>
      <c r="B7135" s="21" t="s">
        <v>22131</v>
      </c>
      <c r="C7135" s="21" t="s">
        <v>1686</v>
      </c>
      <c r="D7135" s="27" t="s">
        <v>1687</v>
      </c>
      <c r="E7135" s="4">
        <v>0</v>
      </c>
      <c r="F7135" s="4">
        <v>0</v>
      </c>
      <c r="G7135" s="4">
        <v>1</v>
      </c>
      <c r="H7135" s="62">
        <v>9</v>
      </c>
      <c r="J7135" s="28">
        <v>1</v>
      </c>
      <c r="K7135" s="13" t="s">
        <v>24548</v>
      </c>
      <c r="L7135" s="12" t="s">
        <v>24553</v>
      </c>
      <c r="M7135" s="12" t="s">
        <v>24553</v>
      </c>
      <c r="N7135" s="12" t="s">
        <v>24553</v>
      </c>
      <c r="O7135" s="12" t="s">
        <v>24553</v>
      </c>
      <c r="P7135" s="14" t="s">
        <v>24551</v>
      </c>
      <c r="Q7135" s="29" t="s">
        <v>24553</v>
      </c>
      <c r="AJ7135" s="3">
        <v>26.61544148528947</v>
      </c>
      <c r="AK7135" s="3">
        <v>15.996725896067012</v>
      </c>
      <c r="AL7135" s="3">
        <v>20.305987433323683</v>
      </c>
      <c r="AM7135" s="3">
        <v>22.823160943117898</v>
      </c>
      <c r="AN7135" s="3">
        <v>48.415458751778964</v>
      </c>
      <c r="AO7135" s="3">
        <v>100</v>
      </c>
      <c r="AP7135" s="3">
        <v>74.757324590619561</v>
      </c>
      <c r="AQ7135" s="3">
        <v>25.807970845845119</v>
      </c>
      <c r="AR7135" s="3">
        <v>8.2929396761525354</v>
      </c>
      <c r="AS7135" s="31">
        <v>18.435985360619398</v>
      </c>
      <c r="AT7135" s="3">
        <v>95.464824138013256</v>
      </c>
      <c r="AU7135" s="3">
        <v>85.347766186963241</v>
      </c>
      <c r="AV7135" s="3">
        <v>76.30003047828734</v>
      </c>
      <c r="AW7135" s="3">
        <v>93.227161247490415</v>
      </c>
      <c r="AX7135" s="3">
        <v>81.141393592907804</v>
      </c>
      <c r="AY7135" s="3">
        <v>71.088293841013581</v>
      </c>
      <c r="AZ7135" s="3">
        <v>100</v>
      </c>
      <c r="BA7135" s="3">
        <v>52.447365515835145</v>
      </c>
      <c r="BB7135" s="3">
        <v>39.231747964432323</v>
      </c>
      <c r="BC7135" s="31">
        <v>40.833654454428789</v>
      </c>
    </row>
    <row r="7136" spans="1:55" x14ac:dyDescent="0.55000000000000004">
      <c r="A7136" s="21" t="s">
        <v>6</v>
      </c>
      <c r="B7136" s="21" t="s">
        <v>20935</v>
      </c>
      <c r="C7136" s="21" t="s">
        <v>3344</v>
      </c>
      <c r="D7136" s="27" t="s">
        <v>3345</v>
      </c>
      <c r="E7136" s="4">
        <v>0</v>
      </c>
      <c r="F7136" s="4">
        <v>4</v>
      </c>
      <c r="G7136" s="4">
        <v>0</v>
      </c>
      <c r="H7136" s="62">
        <v>10</v>
      </c>
      <c r="J7136" s="28">
        <v>1</v>
      </c>
      <c r="K7136" s="13" t="s">
        <v>24548</v>
      </c>
      <c r="L7136" s="12" t="s">
        <v>24553</v>
      </c>
      <c r="M7136" s="12" t="s">
        <v>24553</v>
      </c>
      <c r="N7136" s="12" t="s">
        <v>24553</v>
      </c>
      <c r="O7136" s="12" t="s">
        <v>24553</v>
      </c>
      <c r="P7136" s="14" t="s">
        <v>24551</v>
      </c>
      <c r="Q7136" s="29" t="s">
        <v>24553</v>
      </c>
      <c r="AA7136" s="3">
        <v>100</v>
      </c>
      <c r="AB7136" s="3">
        <v>79.017593891590877</v>
      </c>
      <c r="AC7136" s="3">
        <v>42.002713907947218</v>
      </c>
      <c r="AD7136" s="3">
        <v>46.809201268191394</v>
      </c>
      <c r="AE7136" s="3">
        <v>20.588400180500123</v>
      </c>
      <c r="AF7136" s="3">
        <v>17.686471279571304</v>
      </c>
      <c r="AG7136" s="3">
        <v>16.448130046060498</v>
      </c>
      <c r="AH7136" s="32">
        <v>16.099354619656321</v>
      </c>
      <c r="AI7136" s="50">
        <v>5.9999036685381302E-3</v>
      </c>
      <c r="AT7136" s="3">
        <v>72.639504674436168</v>
      </c>
      <c r="AU7136" s="3">
        <v>88.181709325938812</v>
      </c>
      <c r="AV7136" s="3">
        <v>94.241395664439025</v>
      </c>
      <c r="AW7136" s="3">
        <v>100</v>
      </c>
      <c r="AX7136" s="3">
        <v>76.63463786827532</v>
      </c>
      <c r="AY7136" s="3">
        <v>64.145914055235934</v>
      </c>
      <c r="AZ7136" s="3">
        <v>62.308636985677005</v>
      </c>
      <c r="BA7136" s="3">
        <v>57.502596533550786</v>
      </c>
      <c r="BB7136" s="3">
        <v>39.019075685187275</v>
      </c>
      <c r="BC7136" s="31">
        <v>41.820320834875687</v>
      </c>
    </row>
    <row r="7137" spans="1:55" x14ac:dyDescent="0.55000000000000004">
      <c r="A7137" s="21" t="s">
        <v>6</v>
      </c>
      <c r="B7137" s="21" t="s">
        <v>18331</v>
      </c>
      <c r="C7137" s="21" t="s">
        <v>11937</v>
      </c>
      <c r="D7137" s="27" t="s">
        <v>11938</v>
      </c>
      <c r="E7137" s="4">
        <v>0</v>
      </c>
      <c r="F7137" s="4">
        <v>0</v>
      </c>
      <c r="G7137" s="4">
        <v>0</v>
      </c>
      <c r="H7137" s="62">
        <v>7</v>
      </c>
      <c r="J7137" s="28">
        <v>1</v>
      </c>
      <c r="K7137" s="13" t="s">
        <v>24548</v>
      </c>
      <c r="L7137" s="12" t="s">
        <v>24553</v>
      </c>
      <c r="M7137" s="12" t="s">
        <v>24553</v>
      </c>
      <c r="N7137" s="12" t="s">
        <v>24553</v>
      </c>
      <c r="O7137" s="12" t="s">
        <v>24553</v>
      </c>
      <c r="P7137" s="14" t="s">
        <v>24551</v>
      </c>
      <c r="Q7137" s="29" t="s">
        <v>24553</v>
      </c>
      <c r="AT7137" s="3">
        <v>79.427660707649366</v>
      </c>
      <c r="AU7137" s="3">
        <v>86.083323435309083</v>
      </c>
      <c r="AV7137" s="3">
        <v>76.742707613771927</v>
      </c>
      <c r="AW7137" s="3">
        <v>72.359989340060821</v>
      </c>
      <c r="AX7137" s="3">
        <v>75.357707601240563</v>
      </c>
      <c r="AY7137" s="3">
        <v>74.3254907790689</v>
      </c>
      <c r="AZ7137" s="3">
        <v>65.239785426647927</v>
      </c>
      <c r="BA7137" s="3">
        <v>81.256611662580639</v>
      </c>
      <c r="BB7137" s="3">
        <v>66.410989760403183</v>
      </c>
      <c r="BC7137" s="31">
        <v>100</v>
      </c>
    </row>
    <row r="7138" spans="1:55" x14ac:dyDescent="0.55000000000000004">
      <c r="A7138" s="21" t="s">
        <v>6</v>
      </c>
      <c r="B7138" s="21" t="s">
        <v>21423</v>
      </c>
      <c r="C7138" s="21" t="s">
        <v>10808</v>
      </c>
      <c r="D7138" s="27" t="s">
        <v>10809</v>
      </c>
      <c r="E7138" s="4">
        <v>0</v>
      </c>
      <c r="F7138" s="4">
        <v>7</v>
      </c>
      <c r="G7138" s="4">
        <v>0</v>
      </c>
      <c r="H7138" s="62">
        <v>6</v>
      </c>
      <c r="J7138" s="28">
        <v>1</v>
      </c>
      <c r="K7138" s="13" t="s">
        <v>24548</v>
      </c>
      <c r="L7138" s="12" t="s">
        <v>24553</v>
      </c>
      <c r="M7138" s="12" t="s">
        <v>24553</v>
      </c>
      <c r="N7138" s="12" t="s">
        <v>24553</v>
      </c>
      <c r="O7138" s="12" t="s">
        <v>24553</v>
      </c>
      <c r="P7138" s="14" t="s">
        <v>24551</v>
      </c>
      <c r="Q7138" s="29" t="s">
        <v>24553</v>
      </c>
      <c r="AA7138" s="3">
        <v>73.428925929237593</v>
      </c>
      <c r="AB7138" s="3">
        <v>83.75897278891027</v>
      </c>
      <c r="AC7138" s="3">
        <v>100</v>
      </c>
      <c r="AD7138" s="3">
        <v>89.583875980954687</v>
      </c>
      <c r="AE7138" s="3">
        <v>64.746222898715956</v>
      </c>
      <c r="AF7138" s="3">
        <v>64.245004675065687</v>
      </c>
      <c r="AG7138" s="3">
        <v>66.446839157285069</v>
      </c>
      <c r="AH7138" s="32">
        <v>54.898707272789451</v>
      </c>
      <c r="AI7138" s="50">
        <v>3.25643009487466E-2</v>
      </c>
      <c r="AT7138" s="3">
        <v>84.760448734816578</v>
      </c>
      <c r="AU7138" s="3">
        <v>92.924577947253283</v>
      </c>
      <c r="AV7138" s="3">
        <v>81.490751428070368</v>
      </c>
      <c r="AW7138" s="3">
        <v>80.590768587767769</v>
      </c>
      <c r="AX7138" s="3">
        <v>79.133858925921686</v>
      </c>
      <c r="AY7138" s="3">
        <v>79.274926474778326</v>
      </c>
      <c r="AZ7138" s="3">
        <v>72.350274182261444</v>
      </c>
      <c r="BA7138" s="3">
        <v>85.588068877237305</v>
      </c>
      <c r="BB7138" s="3">
        <v>76.626109663650254</v>
      </c>
      <c r="BC7138" s="31">
        <v>100</v>
      </c>
    </row>
    <row r="7139" spans="1:55" x14ac:dyDescent="0.55000000000000004">
      <c r="A7139" s="21" t="s">
        <v>6</v>
      </c>
      <c r="B7139" s="21" t="s">
        <v>21592</v>
      </c>
      <c r="C7139" s="21" t="s">
        <v>6203</v>
      </c>
      <c r="D7139" s="27" t="s">
        <v>6204</v>
      </c>
      <c r="E7139" s="4">
        <v>0</v>
      </c>
      <c r="F7139" s="4">
        <v>8</v>
      </c>
      <c r="G7139" s="4">
        <v>0</v>
      </c>
      <c r="H7139" s="62">
        <v>16</v>
      </c>
      <c r="J7139" s="28">
        <v>1</v>
      </c>
      <c r="K7139" s="13" t="s">
        <v>24548</v>
      </c>
      <c r="L7139" s="12" t="s">
        <v>24553</v>
      </c>
      <c r="M7139" s="12" t="s">
        <v>24553</v>
      </c>
      <c r="N7139" s="12" t="s">
        <v>24553</v>
      </c>
      <c r="O7139" s="12" t="s">
        <v>24553</v>
      </c>
      <c r="P7139" s="14" t="s">
        <v>24551</v>
      </c>
      <c r="Q7139" s="29" t="s">
        <v>24553</v>
      </c>
      <c r="AA7139" s="3">
        <v>74.311882407353963</v>
      </c>
      <c r="AB7139" s="3">
        <v>80.070014371976129</v>
      </c>
      <c r="AC7139" s="3">
        <v>100</v>
      </c>
      <c r="AD7139" s="3">
        <v>97.316477467055634</v>
      </c>
      <c r="AE7139" s="3">
        <v>64.993965216704453</v>
      </c>
      <c r="AF7139" s="3">
        <v>54.275751708026434</v>
      </c>
      <c r="AG7139" s="3">
        <v>50.903008059937129</v>
      </c>
      <c r="AH7139" s="32">
        <v>41.282565598040208</v>
      </c>
      <c r="AI7139" s="50">
        <v>7.2959384114047298E-3</v>
      </c>
      <c r="AT7139" s="3">
        <v>61.03110534792463</v>
      </c>
      <c r="AU7139" s="3">
        <v>73.211607863547684</v>
      </c>
      <c r="AV7139" s="3">
        <v>75.021573807957239</v>
      </c>
      <c r="AW7139" s="3">
        <v>76.961119190667517</v>
      </c>
      <c r="AX7139" s="3">
        <v>70.483846433159727</v>
      </c>
      <c r="AY7139" s="3">
        <v>91.808040970746845</v>
      </c>
      <c r="AZ7139" s="3">
        <v>92.280962553391291</v>
      </c>
      <c r="BA7139" s="3">
        <v>80.278348484707777</v>
      </c>
      <c r="BB7139" s="3">
        <v>100</v>
      </c>
      <c r="BC7139" s="31">
        <v>94.783791342266682</v>
      </c>
    </row>
    <row r="7140" spans="1:55" x14ac:dyDescent="0.55000000000000004">
      <c r="A7140" s="21" t="s">
        <v>6</v>
      </c>
      <c r="B7140" s="21" t="s">
        <v>22729</v>
      </c>
      <c r="C7140" s="21" t="s">
        <v>6768</v>
      </c>
      <c r="D7140" s="27" t="s">
        <v>6769</v>
      </c>
      <c r="E7140" s="4">
        <v>0</v>
      </c>
      <c r="F7140" s="4">
        <v>16</v>
      </c>
      <c r="G7140" s="4">
        <v>3</v>
      </c>
      <c r="H7140" s="62">
        <v>36</v>
      </c>
      <c r="J7140" s="28">
        <v>1</v>
      </c>
      <c r="K7140" s="13" t="s">
        <v>24548</v>
      </c>
      <c r="L7140" s="12" t="s">
        <v>24553</v>
      </c>
      <c r="M7140" s="12" t="s">
        <v>24553</v>
      </c>
      <c r="N7140" s="12" t="s">
        <v>24553</v>
      </c>
      <c r="O7140" s="12" t="s">
        <v>24553</v>
      </c>
      <c r="P7140" s="14" t="s">
        <v>24551</v>
      </c>
      <c r="Q7140" s="29" t="s">
        <v>24553</v>
      </c>
      <c r="AA7140" s="3">
        <v>68.727256914408073</v>
      </c>
      <c r="AB7140" s="3">
        <v>54.414361363039987</v>
      </c>
      <c r="AC7140" s="3">
        <v>91.34921526712391</v>
      </c>
      <c r="AD7140" s="3">
        <v>100</v>
      </c>
      <c r="AE7140" s="3">
        <v>81.655428392880268</v>
      </c>
      <c r="AF7140" s="3">
        <v>72.07948995158597</v>
      </c>
      <c r="AG7140" s="3">
        <v>71.355272809804504</v>
      </c>
      <c r="AH7140" s="32">
        <v>71.136720139297765</v>
      </c>
      <c r="AI7140" s="50">
        <v>4.39667444936718E-2</v>
      </c>
      <c r="AJ7140" s="3">
        <v>36.802479788879538</v>
      </c>
      <c r="AK7140" s="3">
        <v>36.561242296115367</v>
      </c>
      <c r="AL7140" s="3">
        <v>38.761716112357682</v>
      </c>
      <c r="AM7140" s="3">
        <v>35.859669125828411</v>
      </c>
      <c r="AN7140" s="3">
        <v>52.812091417601614</v>
      </c>
      <c r="AO7140" s="3">
        <v>76.868995818385685</v>
      </c>
      <c r="AP7140" s="3">
        <v>88.137173159903043</v>
      </c>
      <c r="AQ7140" s="3">
        <v>100</v>
      </c>
      <c r="AR7140" s="3">
        <v>73.333024425667631</v>
      </c>
      <c r="AS7140" s="31">
        <v>35.50085764725214</v>
      </c>
      <c r="AT7140" s="3">
        <v>69.779677084118418</v>
      </c>
      <c r="AU7140" s="3">
        <v>73.669059106747284</v>
      </c>
      <c r="AV7140" s="3">
        <v>78.122970331249789</v>
      </c>
      <c r="AW7140" s="3">
        <v>77.942762035650546</v>
      </c>
      <c r="AX7140" s="3">
        <v>82.429731493492426</v>
      </c>
      <c r="AY7140" s="3">
        <v>94.159212361041952</v>
      </c>
      <c r="AZ7140" s="3">
        <v>95.798481680188843</v>
      </c>
      <c r="BA7140" s="3">
        <v>100</v>
      </c>
      <c r="BB7140" s="3">
        <v>81.212287952523582</v>
      </c>
      <c r="BC7140" s="31">
        <v>71.506212736791738</v>
      </c>
    </row>
    <row r="7141" spans="1:55" x14ac:dyDescent="0.55000000000000004">
      <c r="A7141" s="21" t="s">
        <v>6</v>
      </c>
      <c r="B7141" s="21" t="s">
        <v>18133</v>
      </c>
      <c r="C7141" s="21" t="s">
        <v>7752</v>
      </c>
      <c r="D7141" s="27" t="s">
        <v>7753</v>
      </c>
      <c r="E7141" s="4">
        <v>0</v>
      </c>
      <c r="F7141" s="4">
        <v>0</v>
      </c>
      <c r="G7141" s="4">
        <v>0</v>
      </c>
      <c r="H7141" s="62">
        <v>5</v>
      </c>
      <c r="J7141" s="28">
        <v>1</v>
      </c>
      <c r="K7141" s="13" t="s">
        <v>24548</v>
      </c>
      <c r="L7141" s="12" t="s">
        <v>24553</v>
      </c>
      <c r="M7141" s="12" t="s">
        <v>24553</v>
      </c>
      <c r="N7141" s="12" t="s">
        <v>24553</v>
      </c>
      <c r="O7141" s="12" t="s">
        <v>24553</v>
      </c>
      <c r="P7141" s="14" t="s">
        <v>24551</v>
      </c>
      <c r="Q7141" s="29" t="s">
        <v>24553</v>
      </c>
      <c r="AT7141" s="3">
        <v>73.221130946666122</v>
      </c>
      <c r="AU7141" s="3">
        <v>83.558612661622959</v>
      </c>
      <c r="AV7141" s="3">
        <v>100</v>
      </c>
      <c r="AW7141" s="3">
        <v>92.325400922083659</v>
      </c>
      <c r="AX7141" s="3">
        <v>72.309327740813984</v>
      </c>
      <c r="AY7141" s="3">
        <v>70.802519695365049</v>
      </c>
      <c r="AZ7141" s="3">
        <v>67.834699299530016</v>
      </c>
      <c r="BA7141" s="3">
        <v>36.491999224037826</v>
      </c>
      <c r="BB7141" s="3">
        <v>26.393418777004126</v>
      </c>
      <c r="BC7141" s="31">
        <v>24.452466824188733</v>
      </c>
    </row>
    <row r="7142" spans="1:55" x14ac:dyDescent="0.55000000000000004">
      <c r="A7142" s="21" t="s">
        <v>6</v>
      </c>
      <c r="B7142" s="21" t="s">
        <v>20702</v>
      </c>
      <c r="C7142" s="21" t="s">
        <v>5571</v>
      </c>
      <c r="D7142" s="27" t="s">
        <v>5572</v>
      </c>
      <c r="E7142" s="4">
        <v>0</v>
      </c>
      <c r="F7142" s="4">
        <v>3</v>
      </c>
      <c r="G7142" s="4">
        <v>0</v>
      </c>
      <c r="H7142" s="62">
        <v>14</v>
      </c>
      <c r="J7142" s="28">
        <v>1</v>
      </c>
      <c r="K7142" s="13" t="s">
        <v>24548</v>
      </c>
      <c r="L7142" s="12" t="s">
        <v>24553</v>
      </c>
      <c r="M7142" s="12" t="s">
        <v>24553</v>
      </c>
      <c r="N7142" s="12" t="s">
        <v>24553</v>
      </c>
      <c r="O7142" s="12" t="s">
        <v>24553</v>
      </c>
      <c r="P7142" s="14" t="s">
        <v>24551</v>
      </c>
      <c r="Q7142" s="29" t="s">
        <v>24553</v>
      </c>
      <c r="AA7142" s="3">
        <v>35.958688061545615</v>
      </c>
      <c r="AB7142" s="3">
        <v>37.108762453491792</v>
      </c>
      <c r="AC7142" s="3">
        <v>75.832215897271197</v>
      </c>
      <c r="AD7142" s="3">
        <v>64.471568494465075</v>
      </c>
      <c r="AE7142" s="3">
        <v>100</v>
      </c>
      <c r="AF7142" s="3">
        <v>63.560422451259313</v>
      </c>
      <c r="AG7142" s="3">
        <v>57.978151776080992</v>
      </c>
      <c r="AH7142" s="32">
        <v>69.464033915442641</v>
      </c>
      <c r="AI7142" s="50">
        <v>0.141399355683337</v>
      </c>
      <c r="AT7142" s="3">
        <v>44.754170241270693</v>
      </c>
      <c r="AU7142" s="3">
        <v>44.603909674965678</v>
      </c>
      <c r="AV7142" s="3">
        <v>50.432469436288798</v>
      </c>
      <c r="AW7142" s="3">
        <v>49.907809476936343</v>
      </c>
      <c r="AX7142" s="3">
        <v>52.200429681860946</v>
      </c>
      <c r="AY7142" s="3">
        <v>64.378060649526546</v>
      </c>
      <c r="AZ7142" s="3">
        <v>72.064189454445142</v>
      </c>
      <c r="BA7142" s="3">
        <v>80.587446840590246</v>
      </c>
      <c r="BB7142" s="3">
        <v>100</v>
      </c>
      <c r="BC7142" s="31">
        <v>83.147368495974817</v>
      </c>
    </row>
    <row r="7143" spans="1:55" x14ac:dyDescent="0.55000000000000004">
      <c r="A7143" s="21" t="s">
        <v>6</v>
      </c>
      <c r="B7143" s="21" t="s">
        <v>19626</v>
      </c>
      <c r="C7143" s="21" t="s">
        <v>8137</v>
      </c>
      <c r="D7143" s="27" t="s">
        <v>8138</v>
      </c>
      <c r="E7143" s="4">
        <v>0</v>
      </c>
      <c r="F7143" s="4">
        <v>1</v>
      </c>
      <c r="G7143" s="4">
        <v>0</v>
      </c>
      <c r="H7143" s="62">
        <v>15</v>
      </c>
      <c r="J7143" s="28">
        <v>1</v>
      </c>
      <c r="K7143" s="13" t="s">
        <v>24548</v>
      </c>
      <c r="L7143" s="12" t="s">
        <v>24553</v>
      </c>
      <c r="M7143" s="12" t="s">
        <v>24553</v>
      </c>
      <c r="N7143" s="12" t="s">
        <v>24553</v>
      </c>
      <c r="O7143" s="12" t="s">
        <v>24553</v>
      </c>
      <c r="P7143" s="14" t="s">
        <v>24551</v>
      </c>
      <c r="Q7143" s="29" t="s">
        <v>24553</v>
      </c>
      <c r="AA7143" s="3">
        <v>85.886485469699025</v>
      </c>
      <c r="AB7143" s="3">
        <v>66.154338323978521</v>
      </c>
      <c r="AC7143" s="3">
        <v>41.842621306551322</v>
      </c>
      <c r="AD7143" s="3">
        <v>63.969852833307662</v>
      </c>
      <c r="AE7143" s="3">
        <v>69.950320955626353</v>
      </c>
      <c r="AF7143" s="3">
        <v>83.972655983031856</v>
      </c>
      <c r="AG7143" s="3">
        <v>89.626907371910974</v>
      </c>
      <c r="AH7143" s="32">
        <v>100</v>
      </c>
      <c r="AI7143" s="50">
        <v>0.128971073149313</v>
      </c>
      <c r="AT7143" s="3">
        <v>71.526985686636721</v>
      </c>
      <c r="AU7143" s="3">
        <v>78.543389410513527</v>
      </c>
      <c r="AV7143" s="3">
        <v>81.227415334641606</v>
      </c>
      <c r="AW7143" s="3">
        <v>79.613241886320793</v>
      </c>
      <c r="AX7143" s="3">
        <v>73.43713858301804</v>
      </c>
      <c r="AY7143" s="3">
        <v>66.468163816588927</v>
      </c>
      <c r="AZ7143" s="3">
        <v>64.828093714955742</v>
      </c>
      <c r="BA7143" s="3">
        <v>100</v>
      </c>
      <c r="BB7143" s="3">
        <v>96.511613951757113</v>
      </c>
      <c r="BC7143" s="31">
        <v>66.074883809022893</v>
      </c>
    </row>
    <row r="7144" spans="1:55" x14ac:dyDescent="0.55000000000000004">
      <c r="A7144" s="21" t="s">
        <v>6</v>
      </c>
      <c r="B7144" s="21" t="s">
        <v>17504</v>
      </c>
      <c r="C7144" s="21" t="s">
        <v>12334</v>
      </c>
      <c r="D7144" s="27" t="s">
        <v>12335</v>
      </c>
      <c r="E7144" s="4">
        <v>0</v>
      </c>
      <c r="F7144" s="4">
        <v>0</v>
      </c>
      <c r="G7144" s="4">
        <v>0</v>
      </c>
      <c r="H7144" s="62">
        <v>2</v>
      </c>
      <c r="J7144" s="28">
        <v>1</v>
      </c>
      <c r="K7144" s="13" t="s">
        <v>24548</v>
      </c>
      <c r="L7144" s="12" t="s">
        <v>24553</v>
      </c>
      <c r="M7144" s="12" t="s">
        <v>24553</v>
      </c>
      <c r="N7144" s="12" t="s">
        <v>24553</v>
      </c>
      <c r="O7144" s="12" t="s">
        <v>24553</v>
      </c>
      <c r="P7144" s="14" t="s">
        <v>24551</v>
      </c>
      <c r="Q7144" s="29" t="s">
        <v>24553</v>
      </c>
      <c r="AT7144" s="3">
        <v>62.102594271339676</v>
      </c>
      <c r="AU7144" s="3">
        <v>82.950537492855531</v>
      </c>
      <c r="AV7144" s="3">
        <v>94.455282057514879</v>
      </c>
      <c r="AW7144" s="3">
        <v>77.689992244010298</v>
      </c>
      <c r="AX7144" s="3">
        <v>59.583461972909568</v>
      </c>
      <c r="AY7144" s="3">
        <v>100</v>
      </c>
      <c r="AZ7144" s="3">
        <v>87.024416742677076</v>
      </c>
      <c r="BA7144" s="3">
        <v>34.966774205470287</v>
      </c>
      <c r="BB7144" s="3">
        <v>20.833937962640196</v>
      </c>
      <c r="BC7144" s="31">
        <v>15.040096331889764</v>
      </c>
    </row>
    <row r="7145" spans="1:55" x14ac:dyDescent="0.55000000000000004">
      <c r="A7145" s="21" t="s">
        <v>6</v>
      </c>
      <c r="B7145" s="21" t="s">
        <v>18738</v>
      </c>
      <c r="C7145" s="21" t="s">
        <v>8043</v>
      </c>
      <c r="D7145" s="27" t="s">
        <v>8044</v>
      </c>
      <c r="E7145" s="4">
        <v>0</v>
      </c>
      <c r="F7145" s="4">
        <v>1</v>
      </c>
      <c r="G7145" s="4">
        <v>0</v>
      </c>
      <c r="H7145" s="62">
        <v>1</v>
      </c>
      <c r="J7145" s="28">
        <v>1</v>
      </c>
      <c r="K7145" s="13" t="s">
        <v>24548</v>
      </c>
      <c r="L7145" s="12" t="s">
        <v>24553</v>
      </c>
      <c r="M7145" s="12" t="s">
        <v>24553</v>
      </c>
      <c r="N7145" s="12" t="s">
        <v>24553</v>
      </c>
      <c r="O7145" s="12" t="s">
        <v>24553</v>
      </c>
      <c r="P7145" s="14" t="s">
        <v>24551</v>
      </c>
      <c r="Q7145" s="29" t="s">
        <v>24553</v>
      </c>
      <c r="AA7145" s="3">
        <v>21.988165427383997</v>
      </c>
      <c r="AB7145" s="3">
        <v>16.730711142769458</v>
      </c>
      <c r="AC7145" s="3">
        <v>14.883215562371877</v>
      </c>
      <c r="AD7145" s="3">
        <v>22.031131297224039</v>
      </c>
      <c r="AE7145" s="3">
        <v>11.501036428165351</v>
      </c>
      <c r="AF7145" s="3">
        <v>100</v>
      </c>
      <c r="AG7145" s="3">
        <v>23.523582704299738</v>
      </c>
      <c r="AH7145" s="32">
        <v>34.356144556984617</v>
      </c>
      <c r="AI7145" s="50">
        <v>0.65894389856906799</v>
      </c>
      <c r="AT7145" s="3">
        <v>98.901258177756162</v>
      </c>
      <c r="AU7145" s="3">
        <v>100</v>
      </c>
      <c r="AV7145" s="3">
        <v>91.144092804615283</v>
      </c>
      <c r="AW7145" s="3">
        <v>95.45192198563754</v>
      </c>
      <c r="AX7145" s="3">
        <v>94.477244345340011</v>
      </c>
      <c r="AY7145" s="3">
        <v>65.394905040501087</v>
      </c>
      <c r="AZ7145" s="3">
        <v>56.303504091990611</v>
      </c>
      <c r="BA7145" s="3">
        <v>24.806833122543676</v>
      </c>
      <c r="BB7145" s="3">
        <v>19.656975306490938</v>
      </c>
      <c r="BC7145" s="31">
        <v>20.353523519060435</v>
      </c>
    </row>
    <row r="7146" spans="1:55" x14ac:dyDescent="0.55000000000000004">
      <c r="A7146" s="21" t="s">
        <v>6</v>
      </c>
      <c r="B7146" s="21" t="s">
        <v>21286</v>
      </c>
      <c r="C7146" s="21" t="s">
        <v>3365</v>
      </c>
      <c r="D7146" s="27" t="s">
        <v>3366</v>
      </c>
      <c r="E7146" s="4">
        <v>0</v>
      </c>
      <c r="F7146" s="4">
        <v>6</v>
      </c>
      <c r="G7146" s="4">
        <v>0</v>
      </c>
      <c r="H7146" s="62">
        <v>6</v>
      </c>
      <c r="J7146" s="28">
        <v>1</v>
      </c>
      <c r="K7146" s="13" t="s">
        <v>24548</v>
      </c>
      <c r="L7146" s="12" t="s">
        <v>24553</v>
      </c>
      <c r="M7146" s="12" t="s">
        <v>24553</v>
      </c>
      <c r="N7146" s="12" t="s">
        <v>24553</v>
      </c>
      <c r="O7146" s="12" t="s">
        <v>24553</v>
      </c>
      <c r="P7146" s="14" t="s">
        <v>24551</v>
      </c>
      <c r="Q7146" s="29" t="s">
        <v>24553</v>
      </c>
      <c r="AA7146" s="3">
        <v>42.911183209117468</v>
      </c>
      <c r="AB7146" s="3">
        <v>44.407231955126328</v>
      </c>
      <c r="AC7146" s="3">
        <v>60.670475881002872</v>
      </c>
      <c r="AD7146" s="3">
        <v>60.405158236236915</v>
      </c>
      <c r="AE7146" s="3">
        <v>75.357438959483403</v>
      </c>
      <c r="AF7146" s="3">
        <v>68.567733853432827</v>
      </c>
      <c r="AG7146" s="3">
        <v>100</v>
      </c>
      <c r="AH7146" s="32">
        <v>90.188112602920441</v>
      </c>
      <c r="AI7146" s="50">
        <v>4.3578716551928203E-3</v>
      </c>
      <c r="AT7146" s="3">
        <v>53.058416745009076</v>
      </c>
      <c r="AU7146" s="3">
        <v>56.537045875015437</v>
      </c>
      <c r="AV7146" s="3">
        <v>56.27403407482916</v>
      </c>
      <c r="AW7146" s="3">
        <v>61.813277432576264</v>
      </c>
      <c r="AX7146" s="3">
        <v>62.477174277631931</v>
      </c>
      <c r="AY7146" s="3">
        <v>70.836502529926335</v>
      </c>
      <c r="AZ7146" s="3">
        <v>85.044925447048584</v>
      </c>
      <c r="BA7146" s="3">
        <v>100</v>
      </c>
      <c r="BB7146" s="3">
        <v>91.885881546796128</v>
      </c>
      <c r="BC7146" s="31">
        <v>97.488953921162974</v>
      </c>
    </row>
    <row r="7147" spans="1:55" x14ac:dyDescent="0.55000000000000004">
      <c r="A7147" s="21" t="s">
        <v>6</v>
      </c>
      <c r="B7147" s="21" t="s">
        <v>16600</v>
      </c>
      <c r="C7147" s="21" t="s">
        <v>2982</v>
      </c>
      <c r="D7147" s="27" t="s">
        <v>2983</v>
      </c>
      <c r="E7147" s="4">
        <v>0</v>
      </c>
      <c r="F7147" s="4">
        <v>0</v>
      </c>
      <c r="G7147" s="4">
        <v>0</v>
      </c>
      <c r="H7147" s="62">
        <v>1</v>
      </c>
      <c r="J7147" s="28">
        <v>1</v>
      </c>
      <c r="K7147" s="13" t="s">
        <v>24548</v>
      </c>
      <c r="L7147" s="16" t="s">
        <v>16303</v>
      </c>
      <c r="M7147" s="12" t="s">
        <v>24553</v>
      </c>
      <c r="N7147" s="12" t="s">
        <v>24553</v>
      </c>
      <c r="O7147" s="12" t="s">
        <v>24553</v>
      </c>
      <c r="P7147" s="12" t="s">
        <v>24553</v>
      </c>
      <c r="Q7147" s="29" t="s">
        <v>24553</v>
      </c>
      <c r="AT7147" s="3">
        <v>66.529716805809429</v>
      </c>
      <c r="AU7147" s="3">
        <v>60.484460426900874</v>
      </c>
      <c r="AV7147" s="3">
        <v>46.433968647107498</v>
      </c>
      <c r="AW7147" s="3">
        <v>59.117573591824332</v>
      </c>
      <c r="AX7147" s="3">
        <v>56.133595881191702</v>
      </c>
      <c r="AY7147" s="3">
        <v>97.805055309779533</v>
      </c>
      <c r="AZ7147" s="3">
        <v>90.138162609381141</v>
      </c>
      <c r="BA7147" s="3">
        <v>100</v>
      </c>
      <c r="BB7147" s="3">
        <v>96.030685040166858</v>
      </c>
      <c r="BC7147" s="31">
        <v>99.899231509637517</v>
      </c>
    </row>
    <row r="7148" spans="1:55" x14ac:dyDescent="0.55000000000000004">
      <c r="A7148" s="21" t="s">
        <v>6</v>
      </c>
      <c r="B7148" s="21" t="s">
        <v>19545</v>
      </c>
      <c r="C7148" s="21" t="s">
        <v>7635</v>
      </c>
      <c r="D7148" s="27" t="s">
        <v>7636</v>
      </c>
      <c r="E7148" s="4">
        <v>0</v>
      </c>
      <c r="F7148" s="4">
        <v>1</v>
      </c>
      <c r="G7148" s="4">
        <v>0</v>
      </c>
      <c r="H7148" s="62">
        <v>9</v>
      </c>
      <c r="J7148" s="28">
        <v>1</v>
      </c>
      <c r="K7148" s="13" t="s">
        <v>24548</v>
      </c>
      <c r="L7148" s="16" t="s">
        <v>16303</v>
      </c>
      <c r="M7148" s="17" t="s">
        <v>24549</v>
      </c>
      <c r="N7148" s="12" t="s">
        <v>24553</v>
      </c>
      <c r="O7148" s="12" t="s">
        <v>24553</v>
      </c>
      <c r="P7148" s="12" t="s">
        <v>24553</v>
      </c>
      <c r="Q7148" s="29" t="s">
        <v>24553</v>
      </c>
      <c r="AA7148" s="3">
        <v>75.004405682764158</v>
      </c>
      <c r="AB7148" s="3">
        <v>69.116748458394099</v>
      </c>
      <c r="AC7148" s="3">
        <v>68.804282153027771</v>
      </c>
      <c r="AD7148" s="3">
        <v>100</v>
      </c>
      <c r="AE7148" s="3">
        <v>82.620435725536026</v>
      </c>
      <c r="AF7148" s="3">
        <v>95.149592842554327</v>
      </c>
      <c r="AG7148" s="3">
        <v>71.415760138342122</v>
      </c>
      <c r="AH7148" s="32">
        <v>93.520846231686448</v>
      </c>
      <c r="AI7148" s="50">
        <v>0.71677725132023995</v>
      </c>
      <c r="AT7148" s="3">
        <v>79.195372911331845</v>
      </c>
      <c r="AU7148" s="3">
        <v>85.427905747329078</v>
      </c>
      <c r="AV7148" s="3">
        <v>97.460710167780491</v>
      </c>
      <c r="AW7148" s="3">
        <v>92.221413496494336</v>
      </c>
      <c r="AX7148" s="3">
        <v>96.496386035830866</v>
      </c>
      <c r="AY7148" s="3">
        <v>100</v>
      </c>
      <c r="AZ7148" s="3">
        <v>88.939826171637065</v>
      </c>
      <c r="BA7148" s="3">
        <v>80.643100904215245</v>
      </c>
      <c r="BB7148" s="3">
        <v>88.951662232411124</v>
      </c>
      <c r="BC7148" s="31">
        <v>66.370777787310601</v>
      </c>
    </row>
    <row r="7149" spans="1:55" x14ac:dyDescent="0.55000000000000004">
      <c r="A7149" s="21" t="s">
        <v>6</v>
      </c>
      <c r="B7149" s="21" t="s">
        <v>23963</v>
      </c>
      <c r="C7149" s="21" t="s">
        <v>2668</v>
      </c>
      <c r="D7149" s="27" t="s">
        <v>2669</v>
      </c>
      <c r="E7149" s="4">
        <v>6</v>
      </c>
      <c r="F7149" s="4">
        <v>23</v>
      </c>
      <c r="G7149" s="4">
        <v>1</v>
      </c>
      <c r="H7149" s="62">
        <v>33</v>
      </c>
      <c r="J7149" s="28">
        <v>1</v>
      </c>
      <c r="K7149" s="13" t="s">
        <v>24548</v>
      </c>
      <c r="L7149" s="12" t="s">
        <v>24553</v>
      </c>
      <c r="M7149" s="12" t="s">
        <v>24553</v>
      </c>
      <c r="N7149" s="12" t="s">
        <v>24553</v>
      </c>
      <c r="O7149" s="12" t="s">
        <v>24553</v>
      </c>
      <c r="P7149" s="14" t="s">
        <v>24551</v>
      </c>
      <c r="Q7149" s="29" t="s">
        <v>24553</v>
      </c>
      <c r="R7149" s="3">
        <v>33.75898562588177</v>
      </c>
      <c r="S7149" s="3">
        <v>33.010997592677064</v>
      </c>
      <c r="T7149" s="3">
        <v>83.165190525747661</v>
      </c>
      <c r="U7149" s="3">
        <v>80.778940310749334</v>
      </c>
      <c r="V7149" s="3">
        <v>91.770388565892773</v>
      </c>
      <c r="W7149" s="3">
        <v>100</v>
      </c>
      <c r="X7149" s="3">
        <v>71.831472973651074</v>
      </c>
      <c r="Y7149" s="32">
        <v>90.168976037128218</v>
      </c>
      <c r="Z7149" s="50">
        <v>6.1048610388316198E-3</v>
      </c>
      <c r="AA7149" s="3">
        <v>65.810014398368224</v>
      </c>
      <c r="AB7149" s="3">
        <v>58.59038494326699</v>
      </c>
      <c r="AC7149" s="3">
        <v>75.637188697165342</v>
      </c>
      <c r="AD7149" s="3">
        <v>71.154318610543825</v>
      </c>
      <c r="AE7149" s="3">
        <v>100</v>
      </c>
      <c r="AF7149" s="3">
        <v>76.558277833535342</v>
      </c>
      <c r="AG7149" s="3">
        <v>80.280259427313652</v>
      </c>
      <c r="AH7149" s="32">
        <v>84.378600904239235</v>
      </c>
      <c r="AI7149" s="50">
        <v>0.16651042855693801</v>
      </c>
      <c r="AJ7149" s="3">
        <v>100</v>
      </c>
      <c r="AK7149" s="3">
        <v>24.255693376564054</v>
      </c>
      <c r="AL7149" s="3">
        <v>31.614391351197639</v>
      </c>
      <c r="AM7149" s="3">
        <v>31.500627141875153</v>
      </c>
      <c r="AN7149" s="3">
        <v>36.40427004570396</v>
      </c>
      <c r="AO7149" s="3">
        <v>75.479450390492985</v>
      </c>
      <c r="AP7149" s="3">
        <v>67.793137922274909</v>
      </c>
      <c r="AQ7149" s="3">
        <v>78.688735729772446</v>
      </c>
      <c r="AR7149" s="3">
        <v>57.456548692295087</v>
      </c>
      <c r="AS7149" s="31">
        <v>25.92874303809889</v>
      </c>
      <c r="AT7149" s="3">
        <v>66.22870372487408</v>
      </c>
      <c r="AU7149" s="3">
        <v>65.582511440871855</v>
      </c>
      <c r="AV7149" s="3">
        <v>64.946147442539029</v>
      </c>
      <c r="AW7149" s="3">
        <v>72.800737535823785</v>
      </c>
      <c r="AX7149" s="3">
        <v>70.915241751993548</v>
      </c>
      <c r="AY7149" s="3">
        <v>73.785425920382679</v>
      </c>
      <c r="AZ7149" s="3">
        <v>84.206047925194767</v>
      </c>
      <c r="BA7149" s="3">
        <v>90.314778057963878</v>
      </c>
      <c r="BB7149" s="3">
        <v>100</v>
      </c>
      <c r="BC7149" s="31">
        <v>81.228982867607613</v>
      </c>
    </row>
    <row r="7150" spans="1:55" x14ac:dyDescent="0.55000000000000004">
      <c r="A7150" s="21" t="s">
        <v>6</v>
      </c>
      <c r="B7150" s="21" t="s">
        <v>23752</v>
      </c>
      <c r="C7150" s="21" t="s">
        <v>11271</v>
      </c>
      <c r="D7150" s="27" t="s">
        <v>11272</v>
      </c>
      <c r="E7150" s="4">
        <v>3</v>
      </c>
      <c r="F7150" s="4">
        <v>14</v>
      </c>
      <c r="G7150" s="4">
        <v>7</v>
      </c>
      <c r="H7150" s="62">
        <v>45</v>
      </c>
      <c r="J7150" s="28">
        <v>1</v>
      </c>
      <c r="K7150" s="13" t="s">
        <v>24548</v>
      </c>
      <c r="L7150" s="16" t="s">
        <v>16303</v>
      </c>
      <c r="M7150" s="12" t="s">
        <v>24553</v>
      </c>
      <c r="N7150" s="12" t="s">
        <v>24553</v>
      </c>
      <c r="O7150" s="12" t="s">
        <v>24553</v>
      </c>
      <c r="P7150" s="14" t="s">
        <v>24551</v>
      </c>
      <c r="Q7150" s="29" t="s">
        <v>24553</v>
      </c>
      <c r="R7150" s="3">
        <v>32.382670055334046</v>
      </c>
      <c r="S7150" s="3">
        <v>33.201362206845531</v>
      </c>
      <c r="T7150" s="3">
        <v>62.19003563050439</v>
      </c>
      <c r="U7150" s="3">
        <v>61.635477268337482</v>
      </c>
      <c r="V7150" s="3">
        <v>91.963546539611244</v>
      </c>
      <c r="W7150" s="3">
        <v>76.695649303735948</v>
      </c>
      <c r="X7150" s="3">
        <v>100</v>
      </c>
      <c r="Y7150" s="32">
        <v>96.99745103845116</v>
      </c>
      <c r="Z7150" s="50">
        <v>2.3604460757547202E-3</v>
      </c>
      <c r="AA7150" s="3">
        <v>80.696252565682599</v>
      </c>
      <c r="AB7150" s="3">
        <v>74.177913020108051</v>
      </c>
      <c r="AC7150" s="3">
        <v>85.397254482320122</v>
      </c>
      <c r="AD7150" s="3">
        <v>75.35603271373725</v>
      </c>
      <c r="AE7150" s="3">
        <v>77.011585195323178</v>
      </c>
      <c r="AF7150" s="3">
        <v>84.571275152837273</v>
      </c>
      <c r="AG7150" s="3">
        <v>100</v>
      </c>
      <c r="AH7150" s="32">
        <v>93.80844201184766</v>
      </c>
      <c r="AI7150" s="50">
        <v>9.1319900060677306E-2</v>
      </c>
      <c r="AJ7150" s="3">
        <v>23.137141554716713</v>
      </c>
      <c r="AK7150" s="3">
        <v>23.221179254001111</v>
      </c>
      <c r="AL7150" s="3">
        <v>21.813850743813951</v>
      </c>
      <c r="AM7150" s="3">
        <v>28.077599525734186</v>
      </c>
      <c r="AN7150" s="3">
        <v>34.127456659088878</v>
      </c>
      <c r="AO7150" s="3">
        <v>69.659357943165674</v>
      </c>
      <c r="AP7150" s="3">
        <v>65.709988209415769</v>
      </c>
      <c r="AQ7150" s="3">
        <v>100</v>
      </c>
      <c r="AR7150" s="3">
        <v>69.282519348467801</v>
      </c>
      <c r="AS7150" s="31">
        <v>85.197955146711138</v>
      </c>
      <c r="AT7150" s="3">
        <v>85.257200618588882</v>
      </c>
      <c r="AU7150" s="3">
        <v>96.991948956794388</v>
      </c>
      <c r="AV7150" s="3">
        <v>87.386478132350547</v>
      </c>
      <c r="AW7150" s="3">
        <v>83.88846792779448</v>
      </c>
      <c r="AX7150" s="3">
        <v>70.239742002400547</v>
      </c>
      <c r="AY7150" s="3">
        <v>61.574284256387891</v>
      </c>
      <c r="AZ7150" s="3">
        <v>65.283533324090357</v>
      </c>
      <c r="BA7150" s="3">
        <v>69.074033685779227</v>
      </c>
      <c r="BB7150" s="3">
        <v>69.152058201920894</v>
      </c>
      <c r="BC7150" s="31">
        <v>100</v>
      </c>
    </row>
    <row r="7151" spans="1:55" x14ac:dyDescent="0.55000000000000004">
      <c r="A7151" s="21" t="s">
        <v>6</v>
      </c>
      <c r="B7151" s="21" t="s">
        <v>17477</v>
      </c>
      <c r="C7151" s="21" t="s">
        <v>11526</v>
      </c>
      <c r="D7151" s="27" t="s">
        <v>11527</v>
      </c>
      <c r="E7151" s="4">
        <v>0</v>
      </c>
      <c r="F7151" s="4">
        <v>0</v>
      </c>
      <c r="G7151" s="4">
        <v>0</v>
      </c>
      <c r="H7151" s="62">
        <v>2</v>
      </c>
      <c r="J7151" s="28">
        <v>1</v>
      </c>
      <c r="K7151" s="12" t="s">
        <v>24553</v>
      </c>
      <c r="L7151" s="12" t="s">
        <v>24553</v>
      </c>
      <c r="M7151" s="12" t="s">
        <v>24553</v>
      </c>
      <c r="N7151" s="12" t="s">
        <v>24553</v>
      </c>
      <c r="O7151" s="12" t="s">
        <v>24553</v>
      </c>
      <c r="P7151" s="12" t="s">
        <v>24553</v>
      </c>
      <c r="Q7151" s="29" t="s">
        <v>24553</v>
      </c>
      <c r="AT7151" s="3">
        <v>97.276181013865397</v>
      </c>
      <c r="AU7151" s="3">
        <v>100</v>
      </c>
      <c r="AV7151" s="3">
        <v>81.550945584677279</v>
      </c>
      <c r="AW7151" s="3">
        <v>81.93516100055372</v>
      </c>
      <c r="AX7151" s="3">
        <v>61.515369154256724</v>
      </c>
      <c r="AY7151" s="3">
        <v>59.29018542556215</v>
      </c>
      <c r="AZ7151" s="3">
        <v>52.673489615202755</v>
      </c>
      <c r="BA7151" s="3">
        <v>36.723007914484853</v>
      </c>
      <c r="BB7151" s="3">
        <v>41.45694259837213</v>
      </c>
      <c r="BC7151" s="31">
        <v>59.125271454805187</v>
      </c>
    </row>
    <row r="7152" spans="1:55" x14ac:dyDescent="0.55000000000000004">
      <c r="A7152" s="21" t="s">
        <v>6</v>
      </c>
      <c r="B7152" s="21" t="s">
        <v>17364</v>
      </c>
      <c r="C7152" s="21" t="s">
        <v>7203</v>
      </c>
      <c r="D7152" s="27" t="s">
        <v>7204</v>
      </c>
      <c r="E7152" s="4">
        <v>0</v>
      </c>
      <c r="F7152" s="4">
        <v>0</v>
      </c>
      <c r="G7152" s="4">
        <v>0</v>
      </c>
      <c r="H7152" s="62">
        <v>2</v>
      </c>
      <c r="J7152" s="28">
        <v>1</v>
      </c>
      <c r="K7152" s="12" t="s">
        <v>24553</v>
      </c>
      <c r="L7152" s="12" t="s">
        <v>24553</v>
      </c>
      <c r="M7152" s="12" t="s">
        <v>24553</v>
      </c>
      <c r="N7152" s="12" t="s">
        <v>24553</v>
      </c>
      <c r="O7152" s="15" t="s">
        <v>24550</v>
      </c>
      <c r="P7152" s="12" t="s">
        <v>24553</v>
      </c>
      <c r="Q7152" s="29" t="s">
        <v>24553</v>
      </c>
      <c r="AT7152" s="3">
        <v>98.019448895085432</v>
      </c>
      <c r="AU7152" s="3">
        <v>87.832071788940453</v>
      </c>
      <c r="AV7152" s="3">
        <v>100</v>
      </c>
      <c r="AW7152" s="3">
        <v>95.610696674146695</v>
      </c>
      <c r="AX7152" s="3">
        <v>94.604287717248738</v>
      </c>
      <c r="AY7152" s="3">
        <v>93.573634753278682</v>
      </c>
      <c r="AZ7152" s="3">
        <v>93.084444990286016</v>
      </c>
      <c r="BA7152" s="3">
        <v>69.865251010605505</v>
      </c>
      <c r="BB7152" s="3">
        <v>57.371807906251362</v>
      </c>
      <c r="BC7152" s="31">
        <v>52.573072910375132</v>
      </c>
    </row>
    <row r="7153" spans="1:55" x14ac:dyDescent="0.55000000000000004">
      <c r="A7153" s="21" t="s">
        <v>6</v>
      </c>
      <c r="B7153" s="21" t="s">
        <v>22546</v>
      </c>
      <c r="C7153" s="21" t="s">
        <v>10876</v>
      </c>
      <c r="D7153" s="27" t="s">
        <v>10877</v>
      </c>
      <c r="E7153" s="4">
        <v>0</v>
      </c>
      <c r="F7153" s="4">
        <v>1</v>
      </c>
      <c r="G7153" s="4">
        <v>2</v>
      </c>
      <c r="H7153" s="62">
        <v>2</v>
      </c>
      <c r="J7153" s="28">
        <v>1</v>
      </c>
      <c r="K7153" s="13" t="s">
        <v>24548</v>
      </c>
      <c r="L7153" s="12" t="s">
        <v>24553</v>
      </c>
      <c r="M7153" s="12" t="s">
        <v>24553</v>
      </c>
      <c r="N7153" s="12" t="s">
        <v>24553</v>
      </c>
      <c r="O7153" s="12" t="s">
        <v>24553</v>
      </c>
      <c r="P7153" s="12" t="s">
        <v>24553</v>
      </c>
      <c r="Q7153" s="30" t="s">
        <v>24552</v>
      </c>
      <c r="AA7153" s="3">
        <v>96.781705676697712</v>
      </c>
      <c r="AB7153" s="3">
        <v>100</v>
      </c>
      <c r="AC7153" s="3">
        <v>74.280502215320297</v>
      </c>
      <c r="AD7153" s="3">
        <v>73.479326456197441</v>
      </c>
      <c r="AE7153" s="3">
        <v>55.630973684582777</v>
      </c>
      <c r="AF7153" s="3">
        <v>65.880465424777</v>
      </c>
      <c r="AG7153" s="3">
        <v>75.663979647061524</v>
      </c>
      <c r="AH7153" s="32">
        <v>68.834892598885205</v>
      </c>
      <c r="AI7153" s="50">
        <v>1.08677772614549E-2</v>
      </c>
      <c r="AJ7153" s="3">
        <v>52.14737857212566</v>
      </c>
      <c r="AK7153" s="3">
        <v>97.522426410845995</v>
      </c>
      <c r="AL7153" s="3">
        <v>99.976898248236367</v>
      </c>
      <c r="AM7153" s="3">
        <v>100</v>
      </c>
      <c r="AN7153" s="3">
        <v>97.891223106005583</v>
      </c>
      <c r="AO7153" s="3">
        <v>99.216186343421271</v>
      </c>
      <c r="AP7153" s="3">
        <v>85.323697237522651</v>
      </c>
      <c r="AQ7153" s="3">
        <v>43.941951962113976</v>
      </c>
      <c r="AR7153" s="3">
        <v>32.959642586573302</v>
      </c>
      <c r="AS7153" s="31">
        <v>21.095313619270193</v>
      </c>
      <c r="AT7153" s="3">
        <v>94.679933953816956</v>
      </c>
      <c r="AU7153" s="3">
        <v>95.084226831052661</v>
      </c>
      <c r="AV7153" s="3">
        <v>100</v>
      </c>
      <c r="AW7153" s="3">
        <v>89.930434152517577</v>
      </c>
      <c r="AX7153" s="3">
        <v>98.63266014306727</v>
      </c>
      <c r="AY7153" s="3">
        <v>98.130172313585234</v>
      </c>
      <c r="AZ7153" s="3">
        <v>95.774633656044529</v>
      </c>
      <c r="BA7153" s="3">
        <v>52.484504179959423</v>
      </c>
      <c r="BB7153" s="3">
        <v>42.381850756796794</v>
      </c>
      <c r="BC7153" s="31">
        <v>27.591150874734055</v>
      </c>
    </row>
    <row r="7154" spans="1:55" x14ac:dyDescent="0.55000000000000004">
      <c r="A7154" s="21" t="s">
        <v>6</v>
      </c>
      <c r="B7154" s="21" t="s">
        <v>22044</v>
      </c>
      <c r="C7154" s="21" t="s">
        <v>1450</v>
      </c>
      <c r="D7154" s="27" t="s">
        <v>1451</v>
      </c>
      <c r="E7154" s="4">
        <v>0</v>
      </c>
      <c r="F7154" s="4">
        <v>0</v>
      </c>
      <c r="G7154" s="4">
        <v>1</v>
      </c>
      <c r="H7154" s="62">
        <v>1</v>
      </c>
      <c r="J7154" s="28">
        <v>1</v>
      </c>
      <c r="K7154" s="13" t="s">
        <v>24548</v>
      </c>
      <c r="L7154" s="12" t="s">
        <v>24553</v>
      </c>
      <c r="M7154" s="12" t="s">
        <v>24553</v>
      </c>
      <c r="N7154" s="12" t="s">
        <v>24553</v>
      </c>
      <c r="O7154" s="12" t="s">
        <v>24553</v>
      </c>
      <c r="P7154" s="12" t="s">
        <v>24553</v>
      </c>
      <c r="Q7154" s="30" t="s">
        <v>24552</v>
      </c>
      <c r="AJ7154" s="3">
        <v>11.724698906147685</v>
      </c>
      <c r="AK7154" s="3">
        <v>80.696619876206029</v>
      </c>
      <c r="AL7154" s="3">
        <v>72.458618101820491</v>
      </c>
      <c r="AM7154" s="3">
        <v>62.644644444675848</v>
      </c>
      <c r="AN7154" s="3">
        <v>71.750413938549968</v>
      </c>
      <c r="AO7154" s="3">
        <v>100</v>
      </c>
      <c r="AP7154" s="3">
        <v>48.718477992954121</v>
      </c>
      <c r="AQ7154" s="3">
        <v>6.6283521502178866</v>
      </c>
      <c r="AR7154" s="3">
        <v>49.592957222219738</v>
      </c>
      <c r="AS7154" s="31">
        <v>75.211431868706214</v>
      </c>
      <c r="AT7154" s="3">
        <v>78.963713270213788</v>
      </c>
      <c r="AU7154" s="3">
        <v>82.234832174336972</v>
      </c>
      <c r="AV7154" s="3">
        <v>89.062974559504312</v>
      </c>
      <c r="AW7154" s="3">
        <v>100</v>
      </c>
      <c r="AX7154" s="3">
        <v>75.442659509395199</v>
      </c>
      <c r="AY7154" s="3">
        <v>91.782651215503606</v>
      </c>
      <c r="AZ7154" s="3">
        <v>96.623714562795854</v>
      </c>
      <c r="BA7154" s="3">
        <v>90.188173872623238</v>
      </c>
      <c r="BB7154" s="3">
        <v>94.631507305227473</v>
      </c>
      <c r="BC7154" s="31">
        <v>93.086448899061722</v>
      </c>
    </row>
    <row r="7155" spans="1:55" x14ac:dyDescent="0.55000000000000004">
      <c r="A7155" s="21" t="s">
        <v>6</v>
      </c>
      <c r="B7155" s="21" t="s">
        <v>17163</v>
      </c>
      <c r="C7155" s="21" t="s">
        <v>232</v>
      </c>
      <c r="D7155" s="27" t="s">
        <v>233</v>
      </c>
      <c r="E7155" s="4">
        <v>0</v>
      </c>
      <c r="F7155" s="4">
        <v>0</v>
      </c>
      <c r="G7155" s="4">
        <v>0</v>
      </c>
      <c r="H7155" s="62">
        <v>2</v>
      </c>
      <c r="J7155" s="28">
        <v>1</v>
      </c>
      <c r="K7155" s="13" t="s">
        <v>24548</v>
      </c>
      <c r="L7155" s="12" t="s">
        <v>24553</v>
      </c>
      <c r="M7155" s="12" t="s">
        <v>24553</v>
      </c>
      <c r="N7155" s="12" t="s">
        <v>24553</v>
      </c>
      <c r="O7155" s="12" t="s">
        <v>24553</v>
      </c>
      <c r="P7155" s="14" t="s">
        <v>24551</v>
      </c>
      <c r="Q7155" s="29" t="s">
        <v>24553</v>
      </c>
      <c r="AT7155" s="3">
        <v>56.573591056749386</v>
      </c>
      <c r="AU7155" s="3">
        <v>42.340046185259567</v>
      </c>
      <c r="AV7155" s="3">
        <v>43.086986729152613</v>
      </c>
      <c r="AW7155" s="3">
        <v>65.480390573785954</v>
      </c>
      <c r="AX7155" s="3">
        <v>62.620928382276254</v>
      </c>
      <c r="AY7155" s="3">
        <v>85.861736214504845</v>
      </c>
      <c r="AZ7155" s="3">
        <v>75.32784023463806</v>
      </c>
      <c r="BA7155" s="3">
        <v>36.055865473467122</v>
      </c>
      <c r="BB7155" s="3">
        <v>52.12712090238962</v>
      </c>
      <c r="BC7155" s="31">
        <v>100</v>
      </c>
    </row>
    <row r="7156" spans="1:55" x14ac:dyDescent="0.55000000000000004">
      <c r="A7156" s="21" t="s">
        <v>6</v>
      </c>
      <c r="B7156" s="21" t="s">
        <v>21070</v>
      </c>
      <c r="C7156" s="21" t="s">
        <v>7023</v>
      </c>
      <c r="D7156" s="27" t="s">
        <v>7024</v>
      </c>
      <c r="E7156" s="4">
        <v>0</v>
      </c>
      <c r="F7156" s="4">
        <v>5</v>
      </c>
      <c r="G7156" s="4">
        <v>0</v>
      </c>
      <c r="H7156" s="62">
        <v>3</v>
      </c>
      <c r="J7156" s="28">
        <v>1</v>
      </c>
      <c r="K7156" s="13" t="s">
        <v>24548</v>
      </c>
      <c r="L7156" s="12" t="s">
        <v>24553</v>
      </c>
      <c r="M7156" s="12" t="s">
        <v>24553</v>
      </c>
      <c r="N7156" s="12" t="s">
        <v>24553</v>
      </c>
      <c r="O7156" s="12" t="s">
        <v>24553</v>
      </c>
      <c r="P7156" s="14" t="s">
        <v>24551</v>
      </c>
      <c r="Q7156" s="29" t="s">
        <v>24553</v>
      </c>
      <c r="AA7156" s="3">
        <v>63.924469872407286</v>
      </c>
      <c r="AB7156" s="3">
        <v>63.006364194532885</v>
      </c>
      <c r="AC7156" s="3">
        <v>84.419716432636378</v>
      </c>
      <c r="AD7156" s="3">
        <v>87.116504083426676</v>
      </c>
      <c r="AE7156" s="3">
        <v>100</v>
      </c>
      <c r="AF7156" s="3">
        <v>94.671509526204119</v>
      </c>
      <c r="AG7156" s="3">
        <v>95.187514565788732</v>
      </c>
      <c r="AH7156" s="32">
        <v>92.510106410913821</v>
      </c>
      <c r="AI7156" s="50">
        <v>2.52610480338378E-3</v>
      </c>
      <c r="AT7156" s="3">
        <v>64.090460501674031</v>
      </c>
      <c r="AU7156" s="3">
        <v>77.566956741712687</v>
      </c>
      <c r="AV7156" s="3">
        <v>84.550493792515326</v>
      </c>
      <c r="AW7156" s="3">
        <v>82.794636956161995</v>
      </c>
      <c r="AX7156" s="3">
        <v>64.391757647110339</v>
      </c>
      <c r="AY7156" s="3">
        <v>96.582541892349553</v>
      </c>
      <c r="AZ7156" s="3">
        <v>89.708309858910937</v>
      </c>
      <c r="BA7156" s="3">
        <v>100</v>
      </c>
      <c r="BB7156" s="3">
        <v>48.272380758165447</v>
      </c>
      <c r="BC7156" s="31">
        <v>51.786568976676925</v>
      </c>
    </row>
    <row r="7157" spans="1:55" x14ac:dyDescent="0.55000000000000004">
      <c r="A7157" s="21" t="s">
        <v>6</v>
      </c>
      <c r="B7157" s="21" t="s">
        <v>18740</v>
      </c>
      <c r="C7157" s="21" t="s">
        <v>8502</v>
      </c>
      <c r="D7157" s="27" t="s">
        <v>8503</v>
      </c>
      <c r="E7157" s="4">
        <v>0</v>
      </c>
      <c r="F7157" s="4">
        <v>1</v>
      </c>
      <c r="G7157" s="4">
        <v>0</v>
      </c>
      <c r="H7157" s="62">
        <v>1</v>
      </c>
      <c r="J7157" s="28">
        <v>1</v>
      </c>
      <c r="K7157" s="13" t="s">
        <v>24548</v>
      </c>
      <c r="L7157" s="12" t="s">
        <v>24553</v>
      </c>
      <c r="M7157" s="12" t="s">
        <v>24553</v>
      </c>
      <c r="N7157" s="12" t="s">
        <v>24553</v>
      </c>
      <c r="O7157" s="12" t="s">
        <v>24553</v>
      </c>
      <c r="P7157" s="14" t="s">
        <v>24551</v>
      </c>
      <c r="Q7157" s="29" t="s">
        <v>24553</v>
      </c>
      <c r="AA7157" s="3">
        <v>32.286902485569357</v>
      </c>
      <c r="AB7157" s="3">
        <v>38.486457205346333</v>
      </c>
      <c r="AC7157" s="3">
        <v>100</v>
      </c>
      <c r="AD7157" s="3">
        <v>96.319137766942262</v>
      </c>
      <c r="AE7157" s="3">
        <v>70.837375791451379</v>
      </c>
      <c r="AF7157" s="3">
        <v>74.395506249874401</v>
      </c>
      <c r="AG7157" s="3">
        <v>61.327234559045998</v>
      </c>
      <c r="AH7157" s="32">
        <v>60.288752636248745</v>
      </c>
      <c r="AI7157" s="50">
        <v>1.3539894285707699E-3</v>
      </c>
      <c r="AT7157" s="3">
        <v>55.564186460623908</v>
      </c>
      <c r="AU7157" s="3">
        <v>65.973607194117704</v>
      </c>
      <c r="AV7157" s="3">
        <v>87.743728464236455</v>
      </c>
      <c r="AW7157" s="3">
        <v>75.895160530439426</v>
      </c>
      <c r="AX7157" s="3">
        <v>61.693025638212539</v>
      </c>
      <c r="AY7157" s="3">
        <v>78.438404421566815</v>
      </c>
      <c r="AZ7157" s="3">
        <v>100</v>
      </c>
      <c r="BA7157" s="3">
        <v>90.578546804296025</v>
      </c>
      <c r="BB7157" s="3">
        <v>46.67950428761484</v>
      </c>
      <c r="BC7157" s="31">
        <v>29.438597816081728</v>
      </c>
    </row>
    <row r="7158" spans="1:55" x14ac:dyDescent="0.55000000000000004">
      <c r="A7158" s="21" t="s">
        <v>6</v>
      </c>
      <c r="B7158" s="21" t="s">
        <v>21444</v>
      </c>
      <c r="C7158" s="21" t="s">
        <v>1412</v>
      </c>
      <c r="D7158" s="27" t="s">
        <v>1413</v>
      </c>
      <c r="E7158" s="4">
        <v>0</v>
      </c>
      <c r="F7158" s="4">
        <v>7</v>
      </c>
      <c r="G7158" s="4">
        <v>0</v>
      </c>
      <c r="H7158" s="62">
        <v>10</v>
      </c>
      <c r="J7158" s="28">
        <v>1</v>
      </c>
      <c r="K7158" s="13" t="s">
        <v>24548</v>
      </c>
      <c r="L7158" s="12" t="s">
        <v>24553</v>
      </c>
      <c r="M7158" s="12" t="s">
        <v>24553</v>
      </c>
      <c r="N7158" s="12" t="s">
        <v>24553</v>
      </c>
      <c r="O7158" s="12" t="s">
        <v>24553</v>
      </c>
      <c r="P7158" s="14" t="s">
        <v>24551</v>
      </c>
      <c r="Q7158" s="29" t="s">
        <v>24553</v>
      </c>
      <c r="AA7158" s="3">
        <v>74.108667327641612</v>
      </c>
      <c r="AB7158" s="3">
        <v>69.427773862603729</v>
      </c>
      <c r="AC7158" s="3">
        <v>79.93014553612521</v>
      </c>
      <c r="AD7158" s="3">
        <v>86.23254297054288</v>
      </c>
      <c r="AE7158" s="3">
        <v>100</v>
      </c>
      <c r="AF7158" s="3">
        <v>94.54928609036179</v>
      </c>
      <c r="AG7158" s="3">
        <v>93.677867264214143</v>
      </c>
      <c r="AH7158" s="32">
        <v>93.840730509101789</v>
      </c>
      <c r="AI7158" s="50">
        <v>1.1707089623053901E-2</v>
      </c>
      <c r="AT7158" s="3">
        <v>80.480626343803308</v>
      </c>
      <c r="AU7158" s="3">
        <v>70.428645956202232</v>
      </c>
      <c r="AV7158" s="3">
        <v>68.965680305758482</v>
      </c>
      <c r="AW7158" s="3">
        <v>81.596649417858373</v>
      </c>
      <c r="AX7158" s="3">
        <v>72.796570470546214</v>
      </c>
      <c r="AY7158" s="3">
        <v>68.001701224904949</v>
      </c>
      <c r="AZ7158" s="3">
        <v>89.618824436524079</v>
      </c>
      <c r="BA7158" s="3">
        <v>91.838714098836604</v>
      </c>
      <c r="BB7158" s="3">
        <v>100</v>
      </c>
      <c r="BC7158" s="31">
        <v>67.578302821258831</v>
      </c>
    </row>
    <row r="7159" spans="1:55" x14ac:dyDescent="0.55000000000000004">
      <c r="A7159" s="21" t="s">
        <v>6</v>
      </c>
      <c r="B7159" s="21" t="s">
        <v>22248</v>
      </c>
      <c r="C7159" s="21" t="s">
        <v>14288</v>
      </c>
      <c r="D7159" s="27" t="s">
        <v>14289</v>
      </c>
      <c r="E7159" s="4">
        <v>0</v>
      </c>
      <c r="F7159" s="4">
        <v>2</v>
      </c>
      <c r="G7159" s="4">
        <v>1</v>
      </c>
      <c r="H7159" s="62">
        <v>10</v>
      </c>
      <c r="J7159" s="28">
        <v>1</v>
      </c>
      <c r="K7159" s="13" t="s">
        <v>24548</v>
      </c>
      <c r="L7159" s="12" t="s">
        <v>24553</v>
      </c>
      <c r="M7159" s="12" t="s">
        <v>24553</v>
      </c>
      <c r="N7159" s="12" t="s">
        <v>24553</v>
      </c>
      <c r="O7159" s="12" t="s">
        <v>24553</v>
      </c>
      <c r="P7159" s="12" t="s">
        <v>24553</v>
      </c>
      <c r="Q7159" s="29" t="s">
        <v>24553</v>
      </c>
      <c r="AA7159" s="3">
        <v>51.777324767078234</v>
      </c>
      <c r="AB7159" s="3">
        <v>52.233501906909005</v>
      </c>
      <c r="AC7159" s="3">
        <v>100</v>
      </c>
      <c r="AD7159" s="3">
        <v>81.807788324300574</v>
      </c>
      <c r="AE7159" s="3">
        <v>88.766083083481945</v>
      </c>
      <c r="AF7159" s="3">
        <v>91.898779971029953</v>
      </c>
      <c r="AG7159" s="3">
        <v>65.848937230499885</v>
      </c>
      <c r="AH7159" s="32">
        <v>48.990283681399518</v>
      </c>
      <c r="AI7159" s="50">
        <v>3.2111243296286403E-2</v>
      </c>
      <c r="AJ7159" s="3">
        <v>100</v>
      </c>
      <c r="AK7159" s="3">
        <v>39.446664500911552</v>
      </c>
      <c r="AL7159" s="3">
        <v>70.029207136324274</v>
      </c>
      <c r="AM7159" s="3">
        <v>58.510663300192789</v>
      </c>
      <c r="AN7159" s="3">
        <v>75.865492158134344</v>
      </c>
      <c r="AO7159" s="3">
        <v>66.179793185729707</v>
      </c>
      <c r="AP7159" s="3">
        <v>76.878473423921378</v>
      </c>
      <c r="AQ7159" s="3">
        <v>76.089380107258393</v>
      </c>
      <c r="AR7159" s="3">
        <v>46.208068279997256</v>
      </c>
      <c r="AS7159" s="31">
        <v>56.41793464734409</v>
      </c>
      <c r="AT7159" s="3">
        <v>73.453838857135807</v>
      </c>
      <c r="AU7159" s="3">
        <v>65.692732428455642</v>
      </c>
      <c r="AV7159" s="3">
        <v>100</v>
      </c>
      <c r="AW7159" s="3">
        <v>63.757702305210195</v>
      </c>
      <c r="AX7159" s="3">
        <v>80.89509168612669</v>
      </c>
      <c r="AY7159" s="3">
        <v>89.020635232728438</v>
      </c>
      <c r="AZ7159" s="3">
        <v>80.493346542948487</v>
      </c>
      <c r="BA7159" s="3">
        <v>79.514596634285027</v>
      </c>
      <c r="BB7159" s="3">
        <v>64.928874512330893</v>
      </c>
      <c r="BC7159" s="31">
        <v>74.033072962990715</v>
      </c>
    </row>
    <row r="7160" spans="1:55" x14ac:dyDescent="0.55000000000000004">
      <c r="A7160" s="21" t="s">
        <v>6</v>
      </c>
      <c r="B7160" s="21" t="s">
        <v>17774</v>
      </c>
      <c r="C7160" s="21" t="s">
        <v>9224</v>
      </c>
      <c r="D7160" s="27" t="s">
        <v>9225</v>
      </c>
      <c r="E7160" s="4">
        <v>0</v>
      </c>
      <c r="F7160" s="4">
        <v>0</v>
      </c>
      <c r="G7160" s="4">
        <v>0</v>
      </c>
      <c r="H7160" s="62">
        <v>3</v>
      </c>
      <c r="J7160" s="28">
        <v>2</v>
      </c>
      <c r="K7160" s="13" t="s">
        <v>24548</v>
      </c>
      <c r="L7160" s="12" t="s">
        <v>24553</v>
      </c>
      <c r="M7160" s="12" t="s">
        <v>24553</v>
      </c>
      <c r="N7160" s="12" t="s">
        <v>24553</v>
      </c>
      <c r="O7160" s="12" t="s">
        <v>24553</v>
      </c>
      <c r="P7160" s="14" t="s">
        <v>24551</v>
      </c>
      <c r="Q7160" s="29" t="s">
        <v>24553</v>
      </c>
      <c r="AT7160" s="3">
        <v>82.971836886595867</v>
      </c>
      <c r="AU7160" s="3">
        <v>81.874304445205524</v>
      </c>
      <c r="AV7160" s="3">
        <v>100</v>
      </c>
      <c r="AW7160" s="3">
        <v>88.087904897458799</v>
      </c>
      <c r="AX7160" s="3">
        <v>74.35438294043189</v>
      </c>
      <c r="AY7160" s="3">
        <v>62.215396542612346</v>
      </c>
      <c r="AZ7160" s="3">
        <v>61.347124399376298</v>
      </c>
      <c r="BA7160" s="3">
        <v>24.307916150777718</v>
      </c>
      <c r="BB7160" s="3">
        <v>27.728217042763909</v>
      </c>
      <c r="BC7160" s="31">
        <v>14.96303176570343</v>
      </c>
    </row>
    <row r="7161" spans="1:55" x14ac:dyDescent="0.55000000000000004">
      <c r="A7161" s="21" t="s">
        <v>6</v>
      </c>
      <c r="B7161" s="21" t="s">
        <v>17421</v>
      </c>
      <c r="C7161" s="21" t="s">
        <v>9224</v>
      </c>
      <c r="D7161" s="27" t="s">
        <v>9834</v>
      </c>
      <c r="E7161" s="4">
        <v>0</v>
      </c>
      <c r="F7161" s="4">
        <v>0</v>
      </c>
      <c r="G7161" s="4">
        <v>0</v>
      </c>
      <c r="H7161" s="62">
        <v>2</v>
      </c>
      <c r="J7161" s="28">
        <v>2</v>
      </c>
      <c r="K7161" s="13" t="s">
        <v>24548</v>
      </c>
      <c r="L7161" s="12" t="s">
        <v>24553</v>
      </c>
      <c r="M7161" s="12" t="s">
        <v>24553</v>
      </c>
      <c r="N7161" s="12" t="s">
        <v>24553</v>
      </c>
      <c r="O7161" s="12" t="s">
        <v>24553</v>
      </c>
      <c r="P7161" s="14" t="s">
        <v>24551</v>
      </c>
      <c r="Q7161" s="29" t="s">
        <v>24553</v>
      </c>
      <c r="AT7161" s="3">
        <v>76.979173330450351</v>
      </c>
      <c r="AU7161" s="3">
        <v>100</v>
      </c>
      <c r="AV7161" s="3">
        <v>95.563369945628608</v>
      </c>
      <c r="AW7161" s="3">
        <v>93.128134995430642</v>
      </c>
      <c r="AX7161" s="3">
        <v>81.744128295632663</v>
      </c>
      <c r="AY7161" s="3">
        <v>87.136260023016831</v>
      </c>
      <c r="AZ7161" s="3">
        <v>53.995255163099557</v>
      </c>
      <c r="BA7161" s="3">
        <v>19.96716320924466</v>
      </c>
      <c r="BB7161" s="3">
        <v>17.804635382836597</v>
      </c>
      <c r="BC7161" s="31">
        <v>10.175972231973228</v>
      </c>
    </row>
    <row r="7162" spans="1:55" x14ac:dyDescent="0.55000000000000004">
      <c r="A7162" s="21" t="s">
        <v>6</v>
      </c>
      <c r="B7162" s="21" t="s">
        <v>22193</v>
      </c>
      <c r="C7162" s="21" t="s">
        <v>7892</v>
      </c>
      <c r="D7162" s="27" t="s">
        <v>7893</v>
      </c>
      <c r="E7162" s="4">
        <v>0</v>
      </c>
      <c r="F7162" s="4">
        <v>1</v>
      </c>
      <c r="G7162" s="4">
        <v>1</v>
      </c>
      <c r="H7162" s="62">
        <v>8</v>
      </c>
      <c r="J7162" s="28">
        <v>1</v>
      </c>
      <c r="K7162" s="13" t="s">
        <v>24548</v>
      </c>
      <c r="L7162" s="12" t="s">
        <v>24553</v>
      </c>
      <c r="M7162" s="12" t="s">
        <v>24553</v>
      </c>
      <c r="N7162" s="12" t="s">
        <v>24553</v>
      </c>
      <c r="O7162" s="12" t="s">
        <v>24553</v>
      </c>
      <c r="P7162" s="14" t="s">
        <v>24551</v>
      </c>
      <c r="Q7162" s="29" t="s">
        <v>24553</v>
      </c>
      <c r="AA7162" s="3">
        <v>99.703991110500112</v>
      </c>
      <c r="AB7162" s="3">
        <v>100</v>
      </c>
      <c r="AC7162" s="3">
        <v>78.440731164188364</v>
      </c>
      <c r="AD7162" s="3">
        <v>65.771857820869045</v>
      </c>
      <c r="AE7162" s="3">
        <v>81.625331854495471</v>
      </c>
      <c r="AF7162" s="3">
        <v>73.130594607036116</v>
      </c>
      <c r="AG7162" s="3">
        <v>92.724339835316414</v>
      </c>
      <c r="AH7162" s="32">
        <v>93.385172415586197</v>
      </c>
      <c r="AI7162" s="50">
        <v>3.0175953078398699E-2</v>
      </c>
      <c r="AJ7162" s="3">
        <v>100</v>
      </c>
      <c r="AK7162" s="3">
        <v>99.241347785341262</v>
      </c>
      <c r="AL7162" s="3">
        <v>91.746954103666283</v>
      </c>
      <c r="AM7162" s="3">
        <v>93.623041162641798</v>
      </c>
      <c r="AN7162" s="3">
        <v>84.006026929094617</v>
      </c>
      <c r="AO7162" s="3">
        <v>60.243711862507709</v>
      </c>
      <c r="AP7162" s="3">
        <v>55.560363794039624</v>
      </c>
      <c r="AQ7162" s="3">
        <v>46.425490245868986</v>
      </c>
      <c r="AR7162" s="3">
        <v>22.159008198575386</v>
      </c>
      <c r="AS7162" s="31">
        <v>15.057189735090629</v>
      </c>
      <c r="AT7162" s="3">
        <v>86.193341227353642</v>
      </c>
      <c r="AU7162" s="3">
        <v>100</v>
      </c>
      <c r="AV7162" s="3">
        <v>96.594259253058766</v>
      </c>
      <c r="AW7162" s="3">
        <v>98.543648763299856</v>
      </c>
      <c r="AX7162" s="3">
        <v>81.266638251210637</v>
      </c>
      <c r="AY7162" s="3">
        <v>84.212108217370769</v>
      </c>
      <c r="AZ7162" s="3">
        <v>73.733736689333384</v>
      </c>
      <c r="BA7162" s="3">
        <v>55.886350254452623</v>
      </c>
      <c r="BB7162" s="3">
        <v>63.501195278424539</v>
      </c>
      <c r="BC7162" s="31">
        <v>59.134267594398061</v>
      </c>
    </row>
    <row r="7163" spans="1:55" x14ac:dyDescent="0.55000000000000004">
      <c r="A7163" s="21" t="s">
        <v>6</v>
      </c>
      <c r="B7163" s="21" t="s">
        <v>18631</v>
      </c>
      <c r="C7163" s="21" t="s">
        <v>16142</v>
      </c>
      <c r="D7163" s="27" t="s">
        <v>16143</v>
      </c>
      <c r="E7163" s="4">
        <v>0</v>
      </c>
      <c r="F7163" s="4">
        <v>1</v>
      </c>
      <c r="G7163" s="4">
        <v>0</v>
      </c>
      <c r="H7163" s="62">
        <v>0</v>
      </c>
      <c r="J7163" s="28">
        <v>1</v>
      </c>
      <c r="K7163" s="13" t="s">
        <v>24548</v>
      </c>
      <c r="L7163" s="12" t="s">
        <v>24553</v>
      </c>
      <c r="M7163" s="12" t="s">
        <v>24553</v>
      </c>
      <c r="N7163" s="12" t="s">
        <v>24553</v>
      </c>
      <c r="O7163" s="12" t="s">
        <v>24553</v>
      </c>
      <c r="P7163" s="14" t="s">
        <v>24551</v>
      </c>
      <c r="Q7163" s="29" t="s">
        <v>24553</v>
      </c>
      <c r="AA7163" s="3">
        <v>22.384347736393863</v>
      </c>
      <c r="AB7163" s="3">
        <v>16.266673553763852</v>
      </c>
      <c r="AC7163" s="3">
        <v>36.980050577306024</v>
      </c>
      <c r="AD7163" s="3">
        <v>48.724932793548639</v>
      </c>
      <c r="AE7163" s="3">
        <v>72.329761458215245</v>
      </c>
      <c r="AF7163" s="3">
        <v>70.674198062640826</v>
      </c>
      <c r="AG7163" s="3">
        <v>90.871963744561057</v>
      </c>
      <c r="AH7163" s="32">
        <v>100</v>
      </c>
      <c r="AI7163" s="50">
        <v>3.2308138269075901E-3</v>
      </c>
    </row>
    <row r="7164" spans="1:55" x14ac:dyDescent="0.55000000000000004">
      <c r="A7164" s="21" t="s">
        <v>6</v>
      </c>
      <c r="B7164" s="21" t="s">
        <v>17828</v>
      </c>
      <c r="C7164" s="21" t="s">
        <v>11913</v>
      </c>
      <c r="D7164" s="27" t="s">
        <v>11914</v>
      </c>
      <c r="E7164" s="4">
        <v>0</v>
      </c>
      <c r="F7164" s="4">
        <v>0</v>
      </c>
      <c r="G7164" s="4">
        <v>0</v>
      </c>
      <c r="H7164" s="62">
        <v>3</v>
      </c>
      <c r="J7164" s="28">
        <v>1</v>
      </c>
      <c r="K7164" s="12" t="s">
        <v>24553</v>
      </c>
      <c r="L7164" s="12" t="s">
        <v>24553</v>
      </c>
      <c r="M7164" s="12" t="s">
        <v>24553</v>
      </c>
      <c r="N7164" s="12" t="s">
        <v>24553</v>
      </c>
      <c r="O7164" s="12" t="s">
        <v>24553</v>
      </c>
      <c r="P7164" s="12" t="s">
        <v>24553</v>
      </c>
      <c r="Q7164" s="29" t="s">
        <v>24553</v>
      </c>
      <c r="AT7164" s="3">
        <v>82.714148874959733</v>
      </c>
      <c r="AU7164" s="3">
        <v>100</v>
      </c>
      <c r="AV7164" s="3">
        <v>90.810275176392295</v>
      </c>
      <c r="AW7164" s="3">
        <v>84.870776131914894</v>
      </c>
      <c r="AX7164" s="3">
        <v>84.691494847238729</v>
      </c>
      <c r="AY7164" s="3">
        <v>81.944558207917879</v>
      </c>
      <c r="AZ7164" s="3">
        <v>72.768203482923369</v>
      </c>
      <c r="BA7164" s="3">
        <v>87.770866112627544</v>
      </c>
      <c r="BB7164" s="3">
        <v>64.98243511515723</v>
      </c>
      <c r="BC7164" s="31">
        <v>70.22421052315039</v>
      </c>
    </row>
    <row r="7165" spans="1:55" x14ac:dyDescent="0.55000000000000004">
      <c r="A7165" s="21" t="s">
        <v>6</v>
      </c>
      <c r="B7165" s="21" t="s">
        <v>23858</v>
      </c>
      <c r="C7165" s="21" t="s">
        <v>3423</v>
      </c>
      <c r="D7165" s="27" t="s">
        <v>3424</v>
      </c>
      <c r="E7165" s="4">
        <v>4</v>
      </c>
      <c r="F7165" s="4">
        <v>4</v>
      </c>
      <c r="G7165" s="4">
        <v>8</v>
      </c>
      <c r="H7165" s="62">
        <v>7</v>
      </c>
      <c r="J7165" s="28">
        <v>1</v>
      </c>
      <c r="K7165" s="13" t="s">
        <v>24548</v>
      </c>
      <c r="L7165" s="12" t="s">
        <v>24553</v>
      </c>
      <c r="M7165" s="12" t="s">
        <v>24553</v>
      </c>
      <c r="N7165" s="12" t="s">
        <v>24553</v>
      </c>
      <c r="O7165" s="12" t="s">
        <v>24553</v>
      </c>
      <c r="P7165" s="12" t="s">
        <v>24553</v>
      </c>
      <c r="Q7165" s="29" t="s">
        <v>24553</v>
      </c>
      <c r="R7165" s="3">
        <v>30.848389531505394</v>
      </c>
      <c r="S7165" s="3">
        <v>36.942909987110831</v>
      </c>
      <c r="T7165" s="3">
        <v>32.935080106966048</v>
      </c>
      <c r="U7165" s="3">
        <v>29.145080613838104</v>
      </c>
      <c r="V7165" s="3">
        <v>56.858017445696326</v>
      </c>
      <c r="W7165" s="3">
        <v>64.020645096294004</v>
      </c>
      <c r="X7165" s="3">
        <v>100</v>
      </c>
      <c r="Y7165" s="32">
        <v>86.292669626455762</v>
      </c>
      <c r="Z7165" s="50">
        <v>3.0349323614027399E-3</v>
      </c>
      <c r="AA7165" s="3">
        <v>45.538615336763556</v>
      </c>
      <c r="AB7165" s="3">
        <v>32.733943220745239</v>
      </c>
      <c r="AC7165" s="3">
        <v>30.221420615950052</v>
      </c>
      <c r="AD7165" s="3">
        <v>46.854134970756803</v>
      </c>
      <c r="AE7165" s="3">
        <v>43.6877503641619</v>
      </c>
      <c r="AF7165" s="3">
        <v>52.256216615314621</v>
      </c>
      <c r="AG7165" s="3">
        <v>100</v>
      </c>
      <c r="AH7165" s="32">
        <v>91.869300435929858</v>
      </c>
      <c r="AI7165" s="50">
        <v>1.3672029215921099E-2</v>
      </c>
      <c r="AJ7165" s="3">
        <v>34.161002145152445</v>
      </c>
      <c r="AK7165" s="3">
        <v>33.650412821008167</v>
      </c>
      <c r="AL7165" s="3">
        <v>31.362809705499266</v>
      </c>
      <c r="AM7165" s="3">
        <v>32.862950762681542</v>
      </c>
      <c r="AN7165" s="3">
        <v>35.838798725169681</v>
      </c>
      <c r="AO7165" s="3">
        <v>38.937997328747073</v>
      </c>
      <c r="AP7165" s="3">
        <v>37.212991771706868</v>
      </c>
      <c r="AQ7165" s="3">
        <v>54.707036420317138</v>
      </c>
      <c r="AR7165" s="3">
        <v>69.519996582493803</v>
      </c>
      <c r="AS7165" s="31">
        <v>100</v>
      </c>
      <c r="AT7165" s="3">
        <v>34.594443760701523</v>
      </c>
      <c r="AU7165" s="3">
        <v>35.869530802524714</v>
      </c>
      <c r="AV7165" s="3">
        <v>34.436400533416673</v>
      </c>
      <c r="AW7165" s="3">
        <v>38.478808328497834</v>
      </c>
      <c r="AX7165" s="3">
        <v>43.983949866026236</v>
      </c>
      <c r="AY7165" s="3">
        <v>45.181487684389005</v>
      </c>
      <c r="AZ7165" s="3">
        <v>42.037930907235136</v>
      </c>
      <c r="BA7165" s="3">
        <v>56.217230687570172</v>
      </c>
      <c r="BB7165" s="3">
        <v>80.857203147718508</v>
      </c>
      <c r="BC7165" s="31">
        <v>100</v>
      </c>
    </row>
    <row r="7166" spans="1:55" x14ac:dyDescent="0.55000000000000004">
      <c r="A7166" s="21" t="s">
        <v>6</v>
      </c>
      <c r="B7166" s="21" t="s">
        <v>17769</v>
      </c>
      <c r="C7166" s="21" t="s">
        <v>9049</v>
      </c>
      <c r="D7166" s="27" t="s">
        <v>9050</v>
      </c>
      <c r="E7166" s="4">
        <v>0</v>
      </c>
      <c r="F7166" s="4">
        <v>0</v>
      </c>
      <c r="G7166" s="4">
        <v>0</v>
      </c>
      <c r="H7166" s="62">
        <v>3</v>
      </c>
      <c r="J7166" s="28">
        <v>1</v>
      </c>
      <c r="K7166" s="13" t="s">
        <v>24548</v>
      </c>
      <c r="L7166" s="12" t="s">
        <v>24553</v>
      </c>
      <c r="M7166" s="12" t="s">
        <v>24553</v>
      </c>
      <c r="N7166" s="12" t="s">
        <v>24553</v>
      </c>
      <c r="O7166" s="12" t="s">
        <v>24553</v>
      </c>
      <c r="P7166" s="12" t="s">
        <v>24553</v>
      </c>
      <c r="Q7166" s="29" t="s">
        <v>24553</v>
      </c>
      <c r="AT7166" s="3">
        <v>35.376401895269872</v>
      </c>
      <c r="AU7166" s="3">
        <v>42.647644483561123</v>
      </c>
      <c r="AV7166" s="3">
        <v>46.013571736049983</v>
      </c>
      <c r="AW7166" s="3">
        <v>43.145359459334124</v>
      </c>
      <c r="AX7166" s="3">
        <v>40.598147631247045</v>
      </c>
      <c r="AY7166" s="3">
        <v>52.062436658994727</v>
      </c>
      <c r="AZ7166" s="3">
        <v>50.536682983514595</v>
      </c>
      <c r="BA7166" s="3">
        <v>73.245413632075682</v>
      </c>
      <c r="BB7166" s="3">
        <v>77.452791296906739</v>
      </c>
      <c r="BC7166" s="31">
        <v>100</v>
      </c>
    </row>
    <row r="7167" spans="1:55" x14ac:dyDescent="0.55000000000000004">
      <c r="A7167" s="21" t="s">
        <v>6</v>
      </c>
      <c r="B7167" s="21" t="s">
        <v>22512</v>
      </c>
      <c r="C7167" s="21" t="s">
        <v>16144</v>
      </c>
      <c r="D7167" s="27" t="s">
        <v>16145</v>
      </c>
      <c r="E7167" s="4">
        <v>0</v>
      </c>
      <c r="F7167" s="4">
        <v>0</v>
      </c>
      <c r="G7167" s="4">
        <v>2</v>
      </c>
      <c r="H7167" s="62">
        <v>0</v>
      </c>
      <c r="J7167" s="28">
        <v>1</v>
      </c>
      <c r="K7167" s="13" t="s">
        <v>24548</v>
      </c>
      <c r="L7167" s="16" t="s">
        <v>16303</v>
      </c>
      <c r="M7167" s="17" t="s">
        <v>24549</v>
      </c>
      <c r="N7167" s="18" t="s">
        <v>3232</v>
      </c>
      <c r="O7167" s="12" t="s">
        <v>24553</v>
      </c>
      <c r="P7167" s="12" t="s">
        <v>24553</v>
      </c>
      <c r="Q7167" s="29" t="s">
        <v>24553</v>
      </c>
      <c r="AJ7167" s="3">
        <v>100</v>
      </c>
      <c r="AK7167" s="3">
        <v>61.08135418399997</v>
      </c>
      <c r="AL7167" s="3">
        <v>60.315360453343118</v>
      </c>
      <c r="AM7167" s="3">
        <v>43.837688239073472</v>
      </c>
      <c r="AN7167" s="3">
        <v>37.586030995664125</v>
      </c>
      <c r="AO7167" s="3">
        <v>24.469042456701253</v>
      </c>
      <c r="AP7167" s="3">
        <v>20.418929401008715</v>
      </c>
      <c r="AQ7167" s="3">
        <v>13.47503061971666</v>
      </c>
      <c r="AR7167" s="3">
        <v>9.1197040774318427</v>
      </c>
      <c r="AS7167" s="31">
        <v>12.398192721688234</v>
      </c>
    </row>
    <row r="7168" spans="1:55" x14ac:dyDescent="0.55000000000000004">
      <c r="A7168" s="21" t="s">
        <v>6</v>
      </c>
      <c r="B7168" s="21" t="s">
        <v>17584</v>
      </c>
      <c r="C7168" s="21" t="s">
        <v>14324</v>
      </c>
      <c r="D7168" s="27" t="s">
        <v>14325</v>
      </c>
      <c r="E7168" s="4">
        <v>0</v>
      </c>
      <c r="F7168" s="4">
        <v>0</v>
      </c>
      <c r="G7168" s="4">
        <v>0</v>
      </c>
      <c r="H7168" s="62">
        <v>2</v>
      </c>
      <c r="J7168" s="28">
        <v>1</v>
      </c>
      <c r="K7168" s="13" t="s">
        <v>24548</v>
      </c>
      <c r="L7168" s="12" t="s">
        <v>24553</v>
      </c>
      <c r="M7168" s="12" t="s">
        <v>24553</v>
      </c>
      <c r="N7168" s="12" t="s">
        <v>24553</v>
      </c>
      <c r="O7168" s="12" t="s">
        <v>24553</v>
      </c>
      <c r="P7168" s="14" t="s">
        <v>24551</v>
      </c>
      <c r="Q7168" s="29" t="s">
        <v>24553</v>
      </c>
      <c r="AT7168" s="3">
        <v>70.235482000761067</v>
      </c>
      <c r="AU7168" s="3">
        <v>99.613750723033519</v>
      </c>
      <c r="AV7168" s="3">
        <v>96.874414335381232</v>
      </c>
      <c r="AW7168" s="3">
        <v>75.329240162443853</v>
      </c>
      <c r="AX7168" s="3">
        <v>60.594347855998166</v>
      </c>
      <c r="AY7168" s="3">
        <v>68.858314323079966</v>
      </c>
      <c r="AZ7168" s="3">
        <v>68.972915708659315</v>
      </c>
      <c r="BA7168" s="3">
        <v>100</v>
      </c>
      <c r="BB7168" s="3">
        <v>73.145141600101852</v>
      </c>
      <c r="BC7168" s="31">
        <v>83.170907016638836</v>
      </c>
    </row>
    <row r="7169" spans="1:55" x14ac:dyDescent="0.55000000000000004">
      <c r="A7169" s="21" t="s">
        <v>6</v>
      </c>
      <c r="B7169" s="21" t="s">
        <v>18287</v>
      </c>
      <c r="C7169" s="21" t="s">
        <v>14504</v>
      </c>
      <c r="D7169" s="27" t="s">
        <v>14505</v>
      </c>
      <c r="E7169" s="4">
        <v>0</v>
      </c>
      <c r="F7169" s="4">
        <v>0</v>
      </c>
      <c r="G7169" s="4">
        <v>0</v>
      </c>
      <c r="H7169" s="62">
        <v>6</v>
      </c>
      <c r="J7169" s="28">
        <v>1</v>
      </c>
      <c r="K7169" s="13" t="s">
        <v>24548</v>
      </c>
      <c r="L7169" s="16" t="s">
        <v>16303</v>
      </c>
      <c r="M7169" s="12" t="s">
        <v>24553</v>
      </c>
      <c r="N7169" s="12" t="s">
        <v>24553</v>
      </c>
      <c r="O7169" s="12" t="s">
        <v>24553</v>
      </c>
      <c r="P7169" s="12" t="s">
        <v>24553</v>
      </c>
      <c r="Q7169" s="29" t="s">
        <v>24553</v>
      </c>
      <c r="AT7169" s="3">
        <v>90.530271793736318</v>
      </c>
      <c r="AU7169" s="3">
        <v>92.592138630690854</v>
      </c>
      <c r="AV7169" s="3">
        <v>100</v>
      </c>
      <c r="AW7169" s="3">
        <v>72.180711793866919</v>
      </c>
      <c r="AX7169" s="3">
        <v>63.310099548629836</v>
      </c>
      <c r="AY7169" s="3">
        <v>41.706672448684614</v>
      </c>
      <c r="AZ7169" s="3">
        <v>46.550762100799879</v>
      </c>
      <c r="BA7169" s="3">
        <v>35.41277337614374</v>
      </c>
      <c r="BB7169" s="3">
        <v>34.146721693095749</v>
      </c>
      <c r="BC7169" s="31">
        <v>24.450106532763762</v>
      </c>
    </row>
    <row r="7170" spans="1:55" x14ac:dyDescent="0.55000000000000004">
      <c r="A7170" s="21" t="s">
        <v>6</v>
      </c>
      <c r="B7170" s="21" t="s">
        <v>18807</v>
      </c>
      <c r="C7170" s="21" t="s">
        <v>13016</v>
      </c>
      <c r="D7170" s="27" t="s">
        <v>13017</v>
      </c>
      <c r="E7170" s="4">
        <v>0</v>
      </c>
      <c r="F7170" s="4">
        <v>1</v>
      </c>
      <c r="G7170" s="4">
        <v>0</v>
      </c>
      <c r="H7170" s="62">
        <v>1</v>
      </c>
      <c r="J7170" s="28">
        <v>1</v>
      </c>
      <c r="K7170" s="13" t="s">
        <v>24548</v>
      </c>
      <c r="L7170" s="12" t="s">
        <v>24553</v>
      </c>
      <c r="M7170" s="12" t="s">
        <v>24553</v>
      </c>
      <c r="N7170" s="12" t="s">
        <v>24553</v>
      </c>
      <c r="O7170" s="12" t="s">
        <v>24553</v>
      </c>
      <c r="P7170" s="14" t="s">
        <v>24551</v>
      </c>
      <c r="Q7170" s="29" t="s">
        <v>24553</v>
      </c>
      <c r="AA7170" s="3">
        <v>100</v>
      </c>
      <c r="AB7170" s="3">
        <v>97.411406789078541</v>
      </c>
      <c r="AC7170" s="3">
        <v>67.824213137752196</v>
      </c>
      <c r="AD7170" s="3">
        <v>62.940334220892026</v>
      </c>
      <c r="AE7170" s="3">
        <v>58.847076484381908</v>
      </c>
      <c r="AF7170" s="3">
        <v>66.82594929085775</v>
      </c>
      <c r="AG7170" s="3">
        <v>73.529265690307483</v>
      </c>
      <c r="AH7170" s="32">
        <v>78.921373059124591</v>
      </c>
      <c r="AI7170" s="50">
        <v>6.93630759478345E-3</v>
      </c>
      <c r="AT7170" s="3">
        <v>95.38177891935446</v>
      </c>
      <c r="AU7170" s="3">
        <v>100</v>
      </c>
      <c r="AV7170" s="3">
        <v>85.761571847642387</v>
      </c>
      <c r="AW7170" s="3">
        <v>78.773615282869159</v>
      </c>
      <c r="AX7170" s="3">
        <v>89.471067222266058</v>
      </c>
      <c r="AY7170" s="3">
        <v>57.006642168024428</v>
      </c>
      <c r="AZ7170" s="3">
        <v>83.109598306626808</v>
      </c>
      <c r="BA7170" s="3">
        <v>54.823211666190183</v>
      </c>
      <c r="BB7170" s="3">
        <v>55.926305791062184</v>
      </c>
      <c r="BC7170" s="31">
        <v>40.233667504306972</v>
      </c>
    </row>
    <row r="7171" spans="1:55" x14ac:dyDescent="0.55000000000000004">
      <c r="A7171" s="21" t="s">
        <v>6</v>
      </c>
      <c r="B7171" s="21" t="s">
        <v>17193</v>
      </c>
      <c r="C7171" s="21" t="s">
        <v>819</v>
      </c>
      <c r="D7171" s="27" t="s">
        <v>820</v>
      </c>
      <c r="E7171" s="4">
        <v>0</v>
      </c>
      <c r="F7171" s="4">
        <v>0</v>
      </c>
      <c r="G7171" s="4">
        <v>0</v>
      </c>
      <c r="H7171" s="62">
        <v>2</v>
      </c>
      <c r="J7171" s="28">
        <v>1</v>
      </c>
      <c r="K7171" s="13" t="s">
        <v>24548</v>
      </c>
      <c r="L7171" s="12" t="s">
        <v>24553</v>
      </c>
      <c r="M7171" s="12" t="s">
        <v>24553</v>
      </c>
      <c r="N7171" s="12" t="s">
        <v>24553</v>
      </c>
      <c r="O7171" s="12" t="s">
        <v>24553</v>
      </c>
      <c r="P7171" s="14" t="s">
        <v>24551</v>
      </c>
      <c r="Q7171" s="29" t="s">
        <v>24553</v>
      </c>
      <c r="AT7171" s="3">
        <v>26.640576519915349</v>
      </c>
      <c r="AU7171" s="3">
        <v>27.87218405188797</v>
      </c>
      <c r="AV7171" s="3">
        <v>38.003049188453005</v>
      </c>
      <c r="AW7171" s="3">
        <v>40.442618061475969</v>
      </c>
      <c r="AX7171" s="3">
        <v>54.781385029057553</v>
      </c>
      <c r="AY7171" s="3">
        <v>84.551771022449003</v>
      </c>
      <c r="AZ7171" s="3">
        <v>100</v>
      </c>
      <c r="BA7171" s="3">
        <v>79.077908906438694</v>
      </c>
      <c r="BB7171" s="3">
        <v>96.054555174743513</v>
      </c>
      <c r="BC7171" s="31">
        <v>88.715370303858307</v>
      </c>
    </row>
    <row r="7172" spans="1:55" x14ac:dyDescent="0.55000000000000004">
      <c r="A7172" s="21" t="s">
        <v>6</v>
      </c>
      <c r="B7172" s="21" t="s">
        <v>21550</v>
      </c>
      <c r="C7172" s="21" t="s">
        <v>2342</v>
      </c>
      <c r="D7172" s="27" t="s">
        <v>2343</v>
      </c>
      <c r="E7172" s="4">
        <v>0</v>
      </c>
      <c r="F7172" s="4">
        <v>8</v>
      </c>
      <c r="G7172" s="4">
        <v>0</v>
      </c>
      <c r="H7172" s="62">
        <v>9</v>
      </c>
      <c r="J7172" s="28">
        <v>1</v>
      </c>
      <c r="K7172" s="13" t="s">
        <v>24548</v>
      </c>
      <c r="L7172" s="12" t="s">
        <v>24553</v>
      </c>
      <c r="M7172" s="12" t="s">
        <v>24553</v>
      </c>
      <c r="N7172" s="12" t="s">
        <v>24553</v>
      </c>
      <c r="O7172" s="12" t="s">
        <v>24553</v>
      </c>
      <c r="P7172" s="14" t="s">
        <v>24551</v>
      </c>
      <c r="Q7172" s="29" t="s">
        <v>24553</v>
      </c>
      <c r="AA7172" s="3">
        <v>42.918703875688365</v>
      </c>
      <c r="AB7172" s="3">
        <v>38.206965136209192</v>
      </c>
      <c r="AC7172" s="3">
        <v>78.401642005377354</v>
      </c>
      <c r="AD7172" s="3">
        <v>80.898232738972681</v>
      </c>
      <c r="AE7172" s="3">
        <v>100</v>
      </c>
      <c r="AF7172" s="3">
        <v>90.815918266210076</v>
      </c>
      <c r="AG7172" s="3">
        <v>91.183324526987946</v>
      </c>
      <c r="AH7172" s="32">
        <v>91.141021278454843</v>
      </c>
      <c r="AI7172" s="50">
        <v>2.3886437431111102E-3</v>
      </c>
      <c r="AT7172" s="3">
        <v>30.846405994763749</v>
      </c>
      <c r="AU7172" s="3">
        <v>32.727803996303379</v>
      </c>
      <c r="AV7172" s="3">
        <v>35.9817875362668</v>
      </c>
      <c r="AW7172" s="3">
        <v>38.722604671034524</v>
      </c>
      <c r="AX7172" s="3">
        <v>45.440067182919577</v>
      </c>
      <c r="AY7172" s="3">
        <v>64.844886129580516</v>
      </c>
      <c r="AZ7172" s="3">
        <v>66.509586464827848</v>
      </c>
      <c r="BA7172" s="3">
        <v>100</v>
      </c>
      <c r="BB7172" s="3">
        <v>83.029196869934012</v>
      </c>
      <c r="BC7172" s="31">
        <v>73.772188334677907</v>
      </c>
    </row>
    <row r="7173" spans="1:55" x14ac:dyDescent="0.55000000000000004">
      <c r="A7173" s="21" t="s">
        <v>6</v>
      </c>
      <c r="B7173" s="21" t="s">
        <v>20866</v>
      </c>
      <c r="C7173" s="21" t="s">
        <v>943</v>
      </c>
      <c r="D7173" s="27" t="s">
        <v>944</v>
      </c>
      <c r="E7173" s="4">
        <v>0</v>
      </c>
      <c r="F7173" s="4">
        <v>4</v>
      </c>
      <c r="G7173" s="4">
        <v>0</v>
      </c>
      <c r="H7173" s="62">
        <v>7</v>
      </c>
      <c r="J7173" s="28">
        <v>1</v>
      </c>
      <c r="K7173" s="13" t="s">
        <v>24548</v>
      </c>
      <c r="L7173" s="12" t="s">
        <v>24553</v>
      </c>
      <c r="M7173" s="12" t="s">
        <v>24553</v>
      </c>
      <c r="N7173" s="12" t="s">
        <v>24553</v>
      </c>
      <c r="O7173" s="12" t="s">
        <v>24553</v>
      </c>
      <c r="P7173" s="14" t="s">
        <v>24551</v>
      </c>
      <c r="Q7173" s="29" t="s">
        <v>24553</v>
      </c>
      <c r="AA7173" s="3">
        <v>47.836012842229451</v>
      </c>
      <c r="AB7173" s="3">
        <v>48.892376919246431</v>
      </c>
      <c r="AC7173" s="3">
        <v>92.798979314395581</v>
      </c>
      <c r="AD7173" s="3">
        <v>100</v>
      </c>
      <c r="AE7173" s="3">
        <v>91.495429953058817</v>
      </c>
      <c r="AF7173" s="3">
        <v>90.191953096857873</v>
      </c>
      <c r="AG7173" s="3">
        <v>82.997116618175909</v>
      </c>
      <c r="AH7173" s="32">
        <v>82.461117786102491</v>
      </c>
      <c r="AI7173" s="50">
        <v>1.6198051065437701E-3</v>
      </c>
      <c r="AT7173" s="3">
        <v>35.404933986966235</v>
      </c>
      <c r="AU7173" s="3">
        <v>40.42042762781076</v>
      </c>
      <c r="AV7173" s="3">
        <v>37.811312547816058</v>
      </c>
      <c r="AW7173" s="3">
        <v>47.336818421263487</v>
      </c>
      <c r="AX7173" s="3">
        <v>60.912843902680116</v>
      </c>
      <c r="AY7173" s="3">
        <v>79.763349337764126</v>
      </c>
      <c r="AZ7173" s="3">
        <v>74.225052292264863</v>
      </c>
      <c r="BA7173" s="3">
        <v>100</v>
      </c>
      <c r="BB7173" s="3">
        <v>69.449014240161901</v>
      </c>
      <c r="BC7173" s="31">
        <v>71.846687009666653</v>
      </c>
    </row>
    <row r="7174" spans="1:55" x14ac:dyDescent="0.55000000000000004">
      <c r="A7174" s="21" t="s">
        <v>6</v>
      </c>
      <c r="B7174" s="21" t="s">
        <v>21449</v>
      </c>
      <c r="C7174" s="21" t="s">
        <v>7035</v>
      </c>
      <c r="D7174" s="27" t="s">
        <v>7036</v>
      </c>
      <c r="E7174" s="4">
        <v>0</v>
      </c>
      <c r="F7174" s="4">
        <v>7</v>
      </c>
      <c r="G7174" s="4">
        <v>0</v>
      </c>
      <c r="H7174" s="62">
        <v>10</v>
      </c>
      <c r="J7174" s="28">
        <v>1</v>
      </c>
      <c r="K7174" s="13" t="s">
        <v>24548</v>
      </c>
      <c r="L7174" s="16" t="s">
        <v>16303</v>
      </c>
      <c r="M7174" s="12" t="s">
        <v>24553</v>
      </c>
      <c r="N7174" s="12" t="s">
        <v>24553</v>
      </c>
      <c r="O7174" s="12" t="s">
        <v>24553</v>
      </c>
      <c r="P7174" s="14" t="s">
        <v>24551</v>
      </c>
      <c r="Q7174" s="29" t="s">
        <v>24553</v>
      </c>
      <c r="AA7174" s="3">
        <v>83.641373573303838</v>
      </c>
      <c r="AB7174" s="3">
        <v>100</v>
      </c>
      <c r="AC7174" s="3">
        <v>47.507923384447395</v>
      </c>
      <c r="AD7174" s="3">
        <v>47.553463530727399</v>
      </c>
      <c r="AE7174" s="3">
        <v>22.242061079858779</v>
      </c>
      <c r="AF7174" s="3">
        <v>24.617409100268567</v>
      </c>
      <c r="AG7174" s="3">
        <v>21.360586852638079</v>
      </c>
      <c r="AH7174" s="32">
        <v>21.489617075993113</v>
      </c>
      <c r="AI7174" s="50">
        <v>3.4723072763886498E-3</v>
      </c>
      <c r="AT7174" s="3">
        <v>98.381850964694706</v>
      </c>
      <c r="AU7174" s="3">
        <v>93.303030606301874</v>
      </c>
      <c r="AV7174" s="3">
        <v>80.704319123861566</v>
      </c>
      <c r="AW7174" s="3">
        <v>88.852928388860391</v>
      </c>
      <c r="AX7174" s="3">
        <v>81.313497715959272</v>
      </c>
      <c r="AY7174" s="3">
        <v>64.136841380083979</v>
      </c>
      <c r="AZ7174" s="3">
        <v>66.526438071202989</v>
      </c>
      <c r="BA7174" s="3">
        <v>60.463124198660253</v>
      </c>
      <c r="BB7174" s="3">
        <v>50.032662327089128</v>
      </c>
      <c r="BC7174" s="31">
        <v>100</v>
      </c>
    </row>
    <row r="7175" spans="1:55" x14ac:dyDescent="0.55000000000000004">
      <c r="A7175" s="21" t="s">
        <v>6</v>
      </c>
      <c r="B7175" s="21" t="s">
        <v>18818</v>
      </c>
      <c r="C7175" s="21" t="s">
        <v>13659</v>
      </c>
      <c r="D7175" s="27" t="s">
        <v>13660</v>
      </c>
      <c r="E7175" s="4">
        <v>0</v>
      </c>
      <c r="F7175" s="4">
        <v>1</v>
      </c>
      <c r="G7175" s="4">
        <v>0</v>
      </c>
      <c r="H7175" s="62">
        <v>1</v>
      </c>
      <c r="J7175" s="28">
        <v>1</v>
      </c>
      <c r="K7175" s="12" t="s">
        <v>24553</v>
      </c>
      <c r="L7175" s="12" t="s">
        <v>24553</v>
      </c>
      <c r="M7175" s="12" t="s">
        <v>24553</v>
      </c>
      <c r="N7175" s="12" t="s">
        <v>24553</v>
      </c>
      <c r="O7175" s="12" t="s">
        <v>24553</v>
      </c>
      <c r="P7175" s="12" t="s">
        <v>24553</v>
      </c>
      <c r="Q7175" s="29" t="s">
        <v>24553</v>
      </c>
      <c r="AA7175" s="3">
        <v>73.296227109243375</v>
      </c>
      <c r="AB7175" s="3">
        <v>75.39369350742308</v>
      </c>
      <c r="AC7175" s="3">
        <v>92.395069473972796</v>
      </c>
      <c r="AD7175" s="3">
        <v>100</v>
      </c>
      <c r="AE7175" s="3">
        <v>86.488720644966889</v>
      </c>
      <c r="AF7175" s="3">
        <v>72.122940622236314</v>
      </c>
      <c r="AG7175" s="3">
        <v>55.085827873132573</v>
      </c>
      <c r="AH7175" s="32">
        <v>33.724019932102188</v>
      </c>
      <c r="AI7175" s="50">
        <v>3.5819683637287297E-2</v>
      </c>
      <c r="AT7175" s="3">
        <v>68.209424428141745</v>
      </c>
      <c r="AU7175" s="3">
        <v>74.714993684873946</v>
      </c>
      <c r="AV7175" s="3">
        <v>73.855217605120657</v>
      </c>
      <c r="AW7175" s="3">
        <v>60.582910864786029</v>
      </c>
      <c r="AX7175" s="3">
        <v>53.182156223377717</v>
      </c>
      <c r="AY7175" s="3">
        <v>83.663716921334895</v>
      </c>
      <c r="AZ7175" s="3">
        <v>82.290519514108212</v>
      </c>
      <c r="BA7175" s="3">
        <v>61.514133095317582</v>
      </c>
      <c r="BB7175" s="3">
        <v>100</v>
      </c>
      <c r="BC7175" s="31">
        <v>87.686125625142637</v>
      </c>
    </row>
    <row r="7176" spans="1:55" x14ac:dyDescent="0.55000000000000004">
      <c r="A7176" s="21" t="s">
        <v>6</v>
      </c>
      <c r="B7176" s="21" t="s">
        <v>21456</v>
      </c>
      <c r="C7176" s="21" t="s">
        <v>5152</v>
      </c>
      <c r="D7176" s="27" t="s">
        <v>5153</v>
      </c>
      <c r="E7176" s="4">
        <v>0</v>
      </c>
      <c r="F7176" s="4">
        <v>7</v>
      </c>
      <c r="G7176" s="4">
        <v>0</v>
      </c>
      <c r="H7176" s="62">
        <v>12</v>
      </c>
      <c r="J7176" s="28">
        <v>1</v>
      </c>
      <c r="K7176" s="13" t="s">
        <v>24548</v>
      </c>
      <c r="L7176" s="12" t="s">
        <v>24553</v>
      </c>
      <c r="M7176" s="12" t="s">
        <v>24553</v>
      </c>
      <c r="N7176" s="12" t="s">
        <v>24553</v>
      </c>
      <c r="O7176" s="12" t="s">
        <v>24553</v>
      </c>
      <c r="P7176" s="14" t="s">
        <v>24551</v>
      </c>
      <c r="Q7176" s="29" t="s">
        <v>24553</v>
      </c>
      <c r="AA7176" s="3">
        <v>53.694346649293088</v>
      </c>
      <c r="AB7176" s="3">
        <v>54.536366057442855</v>
      </c>
      <c r="AC7176" s="3">
        <v>78.334905102221072</v>
      </c>
      <c r="AD7176" s="3">
        <v>79.372390678418199</v>
      </c>
      <c r="AE7176" s="3">
        <v>100</v>
      </c>
      <c r="AF7176" s="3">
        <v>94.705224706915388</v>
      </c>
      <c r="AG7176" s="3">
        <v>82.997741376135451</v>
      </c>
      <c r="AH7176" s="32">
        <v>91.010131914330955</v>
      </c>
      <c r="AI7176" s="50">
        <v>3.80568676347954E-3</v>
      </c>
      <c r="AT7176" s="3">
        <v>55.447407920472358</v>
      </c>
      <c r="AU7176" s="3">
        <v>56.865271316952182</v>
      </c>
      <c r="AV7176" s="3">
        <v>59.610509781273258</v>
      </c>
      <c r="AW7176" s="3">
        <v>61.606736542350838</v>
      </c>
      <c r="AX7176" s="3">
        <v>63.777824178621209</v>
      </c>
      <c r="AY7176" s="3">
        <v>78.45184518333626</v>
      </c>
      <c r="AZ7176" s="3">
        <v>81.702912194015056</v>
      </c>
      <c r="BA7176" s="3">
        <v>94.309116062567426</v>
      </c>
      <c r="BB7176" s="3">
        <v>99.499709995300748</v>
      </c>
      <c r="BC7176" s="31">
        <v>100</v>
      </c>
    </row>
    <row r="7177" spans="1:55" x14ac:dyDescent="0.55000000000000004">
      <c r="A7177" s="21" t="s">
        <v>6</v>
      </c>
      <c r="B7177" s="21" t="s">
        <v>21462</v>
      </c>
      <c r="C7177" s="21" t="s">
        <v>3419</v>
      </c>
      <c r="D7177" s="27" t="s">
        <v>3420</v>
      </c>
      <c r="E7177" s="4">
        <v>0</v>
      </c>
      <c r="F7177" s="4">
        <v>7</v>
      </c>
      <c r="G7177" s="4">
        <v>0</v>
      </c>
      <c r="H7177" s="62">
        <v>13</v>
      </c>
      <c r="J7177" s="28">
        <v>1</v>
      </c>
      <c r="K7177" s="13" t="s">
        <v>24548</v>
      </c>
      <c r="L7177" s="12" t="s">
        <v>24553</v>
      </c>
      <c r="M7177" s="12" t="s">
        <v>24553</v>
      </c>
      <c r="N7177" s="12" t="s">
        <v>24553</v>
      </c>
      <c r="O7177" s="12" t="s">
        <v>24553</v>
      </c>
      <c r="P7177" s="12" t="s">
        <v>24553</v>
      </c>
      <c r="Q7177" s="30" t="s">
        <v>24552</v>
      </c>
      <c r="AA7177" s="3">
        <v>82.580055191810217</v>
      </c>
      <c r="AB7177" s="3">
        <v>76.988658612486176</v>
      </c>
      <c r="AC7177" s="3">
        <v>91.830683419545494</v>
      </c>
      <c r="AD7177" s="3">
        <v>89.828794920928402</v>
      </c>
      <c r="AE7177" s="3">
        <v>100</v>
      </c>
      <c r="AF7177" s="3">
        <v>93.258480191052357</v>
      </c>
      <c r="AG7177" s="3">
        <v>84.488493033248432</v>
      </c>
      <c r="AH7177" s="32">
        <v>92.752992503165061</v>
      </c>
      <c r="AI7177" s="50">
        <v>9.0360586850547001E-2</v>
      </c>
      <c r="AT7177" s="3">
        <v>72.589572635951569</v>
      </c>
      <c r="AU7177" s="3">
        <v>70.164172461429644</v>
      </c>
      <c r="AV7177" s="3">
        <v>79.816618224990791</v>
      </c>
      <c r="AW7177" s="3">
        <v>82.097145154717154</v>
      </c>
      <c r="AX7177" s="3">
        <v>80.231793420747692</v>
      </c>
      <c r="AY7177" s="3">
        <v>75.131991195692976</v>
      </c>
      <c r="AZ7177" s="3">
        <v>88.20417953381866</v>
      </c>
      <c r="BA7177" s="3">
        <v>83.065082616594637</v>
      </c>
      <c r="BB7177" s="3">
        <v>100</v>
      </c>
      <c r="BC7177" s="31">
        <v>88.073397540168131</v>
      </c>
    </row>
    <row r="7178" spans="1:55" x14ac:dyDescent="0.55000000000000004">
      <c r="A7178" s="21" t="s">
        <v>6</v>
      </c>
      <c r="B7178" s="21" t="s">
        <v>20178</v>
      </c>
      <c r="C7178" s="21" t="s">
        <v>4073</v>
      </c>
      <c r="D7178" s="27" t="s">
        <v>4074</v>
      </c>
      <c r="E7178" s="4">
        <v>0</v>
      </c>
      <c r="F7178" s="4">
        <v>2</v>
      </c>
      <c r="G7178" s="4">
        <v>0</v>
      </c>
      <c r="H7178" s="62">
        <v>8</v>
      </c>
      <c r="J7178" s="28">
        <v>1</v>
      </c>
      <c r="K7178" s="12" t="s">
        <v>24553</v>
      </c>
      <c r="L7178" s="12" t="s">
        <v>24553</v>
      </c>
      <c r="M7178" s="12" t="s">
        <v>24553</v>
      </c>
      <c r="N7178" s="12" t="s">
        <v>24553</v>
      </c>
      <c r="O7178" s="15" t="s">
        <v>24550</v>
      </c>
      <c r="P7178" s="12" t="s">
        <v>24553</v>
      </c>
      <c r="Q7178" s="29" t="s">
        <v>24553</v>
      </c>
      <c r="AA7178" s="3">
        <v>66.057619977415612</v>
      </c>
      <c r="AB7178" s="3">
        <v>51.429310022244344</v>
      </c>
      <c r="AC7178" s="3">
        <v>88.391190033700099</v>
      </c>
      <c r="AD7178" s="3">
        <v>94.8955590878668</v>
      </c>
      <c r="AE7178" s="3">
        <v>90.962784641682077</v>
      </c>
      <c r="AF7178" s="3">
        <v>100</v>
      </c>
      <c r="AG7178" s="3">
        <v>95.501868544671794</v>
      </c>
      <c r="AH7178" s="32">
        <v>97.62610312692884</v>
      </c>
      <c r="AI7178" s="50">
        <v>2.0976686556146699E-2</v>
      </c>
      <c r="AT7178" s="3">
        <v>66.555269128358987</v>
      </c>
      <c r="AU7178" s="3">
        <v>77.601072640994815</v>
      </c>
      <c r="AV7178" s="3">
        <v>74.142787407834902</v>
      </c>
      <c r="AW7178" s="3">
        <v>81.867032478353892</v>
      </c>
      <c r="AX7178" s="3">
        <v>80.749882749820173</v>
      </c>
      <c r="AY7178" s="3">
        <v>96.83494148369293</v>
      </c>
      <c r="AZ7178" s="3">
        <v>96.712927480395777</v>
      </c>
      <c r="BA7178" s="3">
        <v>100</v>
      </c>
      <c r="BB7178" s="3">
        <v>88.892135475423515</v>
      </c>
      <c r="BC7178" s="31">
        <v>87.163640623411837</v>
      </c>
    </row>
    <row r="7179" spans="1:55" x14ac:dyDescent="0.55000000000000004">
      <c r="A7179" s="21" t="s">
        <v>6</v>
      </c>
      <c r="B7179" s="21" t="s">
        <v>21133</v>
      </c>
      <c r="C7179" s="21" t="s">
        <v>1452</v>
      </c>
      <c r="D7179" s="27" t="s">
        <v>1453</v>
      </c>
      <c r="E7179" s="4">
        <v>0</v>
      </c>
      <c r="F7179" s="4">
        <v>5</v>
      </c>
      <c r="G7179" s="4">
        <v>0</v>
      </c>
      <c r="H7179" s="62">
        <v>9</v>
      </c>
      <c r="J7179" s="28">
        <v>1</v>
      </c>
      <c r="K7179" s="13" t="s">
        <v>24548</v>
      </c>
      <c r="L7179" s="12" t="s">
        <v>24553</v>
      </c>
      <c r="M7179" s="12" t="s">
        <v>24553</v>
      </c>
      <c r="N7179" s="12" t="s">
        <v>24553</v>
      </c>
      <c r="O7179" s="12" t="s">
        <v>24553</v>
      </c>
      <c r="P7179" s="12" t="s">
        <v>24553</v>
      </c>
      <c r="Q7179" s="29" t="s">
        <v>24553</v>
      </c>
      <c r="AA7179" s="3">
        <v>64.537569236983202</v>
      </c>
      <c r="AB7179" s="3">
        <v>51.087598941623966</v>
      </c>
      <c r="AC7179" s="3">
        <v>72.945885903131654</v>
      </c>
      <c r="AD7179" s="3">
        <v>77.362485095489049</v>
      </c>
      <c r="AE7179" s="3">
        <v>75.049159635490795</v>
      </c>
      <c r="AF7179" s="3">
        <v>83.518092442674856</v>
      </c>
      <c r="AG7179" s="3">
        <v>77.969194567327548</v>
      </c>
      <c r="AH7179" s="32">
        <v>100</v>
      </c>
      <c r="AI7179" s="50">
        <v>0.14721710744783201</v>
      </c>
      <c r="AT7179" s="3">
        <v>45.018086556678831</v>
      </c>
      <c r="AU7179" s="3">
        <v>44.497322329415823</v>
      </c>
      <c r="AV7179" s="3">
        <v>49.220411142294758</v>
      </c>
      <c r="AW7179" s="3">
        <v>54.707444644897549</v>
      </c>
      <c r="AX7179" s="3">
        <v>54.588959985459994</v>
      </c>
      <c r="AY7179" s="3">
        <v>61.699702162448602</v>
      </c>
      <c r="AZ7179" s="3">
        <v>70.677335654520945</v>
      </c>
      <c r="BA7179" s="3">
        <v>73.467101146521543</v>
      </c>
      <c r="BB7179" s="3">
        <v>99.38569054537237</v>
      </c>
      <c r="BC7179" s="31">
        <v>100</v>
      </c>
    </row>
    <row r="7180" spans="1:55" x14ac:dyDescent="0.55000000000000004">
      <c r="A7180" s="21" t="s">
        <v>6</v>
      </c>
      <c r="B7180" s="21" t="s">
        <v>18632</v>
      </c>
      <c r="C7180" s="21" t="s">
        <v>16146</v>
      </c>
      <c r="D7180" s="27" t="s">
        <v>16147</v>
      </c>
      <c r="E7180" s="4">
        <v>0</v>
      </c>
      <c r="F7180" s="4">
        <v>1</v>
      </c>
      <c r="G7180" s="4">
        <v>0</v>
      </c>
      <c r="H7180" s="62">
        <v>0</v>
      </c>
      <c r="J7180" s="28">
        <v>1</v>
      </c>
      <c r="K7180" s="13" t="s">
        <v>24548</v>
      </c>
      <c r="L7180" s="12" t="s">
        <v>24553</v>
      </c>
      <c r="M7180" s="12" t="s">
        <v>24553</v>
      </c>
      <c r="N7180" s="12" t="s">
        <v>24553</v>
      </c>
      <c r="O7180" s="12" t="s">
        <v>24553</v>
      </c>
      <c r="P7180" s="14" t="s">
        <v>24551</v>
      </c>
      <c r="Q7180" s="29" t="s">
        <v>24553</v>
      </c>
      <c r="AA7180" s="3">
        <v>36.549209752778637</v>
      </c>
      <c r="AB7180" s="3">
        <v>45.482675153964202</v>
      </c>
      <c r="AC7180" s="3">
        <v>53.454430174510257</v>
      </c>
      <c r="AD7180" s="3">
        <v>43.143183050709339</v>
      </c>
      <c r="AE7180" s="3">
        <v>87.440227980899834</v>
      </c>
      <c r="AF7180" s="3">
        <v>79.907190289083545</v>
      </c>
      <c r="AG7180" s="3">
        <v>91.161138675497654</v>
      </c>
      <c r="AH7180" s="32">
        <v>100</v>
      </c>
      <c r="AI7180" s="50">
        <v>6.8043291149797397E-3</v>
      </c>
    </row>
    <row r="7181" spans="1:55" x14ac:dyDescent="0.55000000000000004">
      <c r="A7181" s="21" t="s">
        <v>6</v>
      </c>
      <c r="B7181" s="21" t="s">
        <v>19220</v>
      </c>
      <c r="C7181" s="21" t="s">
        <v>9128</v>
      </c>
      <c r="D7181" s="27" t="s">
        <v>9129</v>
      </c>
      <c r="E7181" s="4">
        <v>0</v>
      </c>
      <c r="F7181" s="4">
        <v>1</v>
      </c>
      <c r="G7181" s="4">
        <v>0</v>
      </c>
      <c r="H7181" s="62">
        <v>4</v>
      </c>
      <c r="J7181" s="28">
        <v>1</v>
      </c>
      <c r="K7181" s="13" t="s">
        <v>24548</v>
      </c>
      <c r="L7181" s="12" t="s">
        <v>24553</v>
      </c>
      <c r="M7181" s="12" t="s">
        <v>24553</v>
      </c>
      <c r="N7181" s="12" t="s">
        <v>24553</v>
      </c>
      <c r="O7181" s="12" t="s">
        <v>24553</v>
      </c>
      <c r="P7181" s="12" t="s">
        <v>24553</v>
      </c>
      <c r="Q7181" s="29" t="s">
        <v>24553</v>
      </c>
      <c r="AA7181" s="3">
        <v>47.264357436243785</v>
      </c>
      <c r="AB7181" s="3">
        <v>39.417270644881533</v>
      </c>
      <c r="AC7181" s="3">
        <v>53.406082312693535</v>
      </c>
      <c r="AD7181" s="3">
        <v>68.547510479261362</v>
      </c>
      <c r="AE7181" s="3">
        <v>69.487385346087379</v>
      </c>
      <c r="AF7181" s="3">
        <v>100</v>
      </c>
      <c r="AG7181" s="3">
        <v>72.324350489504354</v>
      </c>
      <c r="AH7181" s="32">
        <v>61.328757303187651</v>
      </c>
      <c r="AI7181" s="50">
        <v>0.15269572696914299</v>
      </c>
      <c r="AT7181" s="3">
        <v>41.503831800624241</v>
      </c>
      <c r="AU7181" s="3">
        <v>57.184692488185519</v>
      </c>
      <c r="AV7181" s="3">
        <v>57.169148162525296</v>
      </c>
      <c r="AW7181" s="3">
        <v>55.540463942773258</v>
      </c>
      <c r="AX7181" s="3">
        <v>42.628291184428043</v>
      </c>
      <c r="AY7181" s="3">
        <v>55.296188201526718</v>
      </c>
      <c r="AZ7181" s="3">
        <v>55.505029791477881</v>
      </c>
      <c r="BA7181" s="3">
        <v>100</v>
      </c>
      <c r="BB7181" s="3">
        <v>84.946931086277061</v>
      </c>
      <c r="BC7181" s="31">
        <v>81.750686769747517</v>
      </c>
    </row>
    <row r="7182" spans="1:55" x14ac:dyDescent="0.55000000000000004">
      <c r="A7182" s="21" t="s">
        <v>6</v>
      </c>
      <c r="B7182" s="21" t="s">
        <v>22141</v>
      </c>
      <c r="C7182" s="21" t="s">
        <v>7376</v>
      </c>
      <c r="D7182" s="27" t="s">
        <v>7377</v>
      </c>
      <c r="E7182" s="4">
        <v>0</v>
      </c>
      <c r="F7182" s="4">
        <v>0</v>
      </c>
      <c r="G7182" s="4">
        <v>1</v>
      </c>
      <c r="H7182" s="62">
        <v>15</v>
      </c>
      <c r="J7182" s="28">
        <v>1</v>
      </c>
      <c r="K7182" s="13" t="s">
        <v>24548</v>
      </c>
      <c r="L7182" s="12" t="s">
        <v>24553</v>
      </c>
      <c r="M7182" s="12" t="s">
        <v>24553</v>
      </c>
      <c r="N7182" s="12" t="s">
        <v>24553</v>
      </c>
      <c r="O7182" s="12" t="s">
        <v>24553</v>
      </c>
      <c r="P7182" s="12" t="s">
        <v>24553</v>
      </c>
      <c r="Q7182" s="29" t="s">
        <v>24553</v>
      </c>
      <c r="AJ7182" s="3">
        <v>16.485089470496451</v>
      </c>
      <c r="AK7182" s="3">
        <v>15.73570484995011</v>
      </c>
      <c r="AL7182" s="3">
        <v>20.290517272763502</v>
      </c>
      <c r="AM7182" s="3">
        <v>16.035000501137784</v>
      </c>
      <c r="AN7182" s="3">
        <v>15.932585562592136</v>
      </c>
      <c r="AO7182" s="3">
        <v>35.092546426004276</v>
      </c>
      <c r="AP7182" s="3">
        <v>42.742611849179497</v>
      </c>
      <c r="AQ7182" s="3">
        <v>100</v>
      </c>
      <c r="AR7182" s="3">
        <v>74.604195231917132</v>
      </c>
      <c r="AS7182" s="31">
        <v>52.043216645496571</v>
      </c>
      <c r="AT7182" s="3">
        <v>31.318826358586012</v>
      </c>
      <c r="AU7182" s="3">
        <v>37.678351476428837</v>
      </c>
      <c r="AV7182" s="3">
        <v>38.360713603878118</v>
      </c>
      <c r="AW7182" s="3">
        <v>38.546920808131134</v>
      </c>
      <c r="AX7182" s="3">
        <v>39.106398646749525</v>
      </c>
      <c r="AY7182" s="3">
        <v>65.288822971318723</v>
      </c>
      <c r="AZ7182" s="3">
        <v>65.455538362623571</v>
      </c>
      <c r="BA7182" s="3">
        <v>100</v>
      </c>
      <c r="BB7182" s="3">
        <v>99.368946442959867</v>
      </c>
      <c r="BC7182" s="31">
        <v>93.634309355794784</v>
      </c>
    </row>
    <row r="7183" spans="1:55" x14ac:dyDescent="0.55000000000000004">
      <c r="A7183" s="21" t="s">
        <v>6</v>
      </c>
      <c r="B7183" s="21" t="s">
        <v>18006</v>
      </c>
      <c r="C7183" s="21" t="s">
        <v>10217</v>
      </c>
      <c r="D7183" s="27" t="s">
        <v>10218</v>
      </c>
      <c r="E7183" s="4">
        <v>0</v>
      </c>
      <c r="F7183" s="4">
        <v>0</v>
      </c>
      <c r="G7183" s="4">
        <v>0</v>
      </c>
      <c r="H7183" s="62">
        <v>4</v>
      </c>
      <c r="J7183" s="28">
        <v>1</v>
      </c>
      <c r="K7183" s="13" t="s">
        <v>24548</v>
      </c>
      <c r="L7183" s="12" t="s">
        <v>24553</v>
      </c>
      <c r="M7183" s="12" t="s">
        <v>24553</v>
      </c>
      <c r="N7183" s="12" t="s">
        <v>24553</v>
      </c>
      <c r="O7183" s="12" t="s">
        <v>24553</v>
      </c>
      <c r="P7183" s="14" t="s">
        <v>24551</v>
      </c>
      <c r="Q7183" s="29" t="s">
        <v>24553</v>
      </c>
      <c r="AT7183" s="3">
        <v>68.718972620921662</v>
      </c>
      <c r="AU7183" s="3">
        <v>66.994043709840724</v>
      </c>
      <c r="AV7183" s="3">
        <v>62.495310445719646</v>
      </c>
      <c r="AW7183" s="3">
        <v>60.967055104427992</v>
      </c>
      <c r="AX7183" s="3">
        <v>71.749622799329117</v>
      </c>
      <c r="AY7183" s="3">
        <v>74.966716182339411</v>
      </c>
      <c r="AZ7183" s="3">
        <v>86.988194758387763</v>
      </c>
      <c r="BA7183" s="3">
        <v>82.906133342928868</v>
      </c>
      <c r="BB7183" s="3">
        <v>85.261753629084609</v>
      </c>
      <c r="BC7183" s="31">
        <v>100</v>
      </c>
    </row>
    <row r="7184" spans="1:55" x14ac:dyDescent="0.55000000000000004">
      <c r="A7184" s="21" t="s">
        <v>6</v>
      </c>
      <c r="B7184" s="21" t="s">
        <v>18743</v>
      </c>
      <c r="C7184" s="21" t="s">
        <v>8559</v>
      </c>
      <c r="D7184" s="27" t="s">
        <v>8560</v>
      </c>
      <c r="E7184" s="4">
        <v>0</v>
      </c>
      <c r="F7184" s="4">
        <v>1</v>
      </c>
      <c r="G7184" s="4">
        <v>0</v>
      </c>
      <c r="H7184" s="62">
        <v>1</v>
      </c>
      <c r="J7184" s="28">
        <v>1</v>
      </c>
      <c r="K7184" s="13" t="s">
        <v>24548</v>
      </c>
      <c r="L7184" s="12" t="s">
        <v>24553</v>
      </c>
      <c r="M7184" s="12" t="s">
        <v>24553</v>
      </c>
      <c r="N7184" s="12" t="s">
        <v>24553</v>
      </c>
      <c r="O7184" s="12" t="s">
        <v>24553</v>
      </c>
      <c r="P7184" s="14" t="s">
        <v>24551</v>
      </c>
      <c r="Q7184" s="29" t="s">
        <v>24553</v>
      </c>
      <c r="AA7184" s="3">
        <v>74.653238781878798</v>
      </c>
      <c r="AB7184" s="3">
        <v>83.183356983618665</v>
      </c>
      <c r="AC7184" s="3">
        <v>100</v>
      </c>
      <c r="AD7184" s="3">
        <v>76.725324107099794</v>
      </c>
      <c r="AE7184" s="3">
        <v>73.482990984837627</v>
      </c>
      <c r="AF7184" s="3">
        <v>61.993881041283352</v>
      </c>
      <c r="AG7184" s="3">
        <v>39.018043020142038</v>
      </c>
      <c r="AH7184" s="32">
        <v>59.430270126174868</v>
      </c>
      <c r="AI7184" s="50">
        <v>0.13296356467098999</v>
      </c>
      <c r="AT7184" s="3">
        <v>89.631583072993365</v>
      </c>
      <c r="AU7184" s="3">
        <v>94.471211227786995</v>
      </c>
      <c r="AV7184" s="3">
        <v>100</v>
      </c>
      <c r="AW7184" s="3">
        <v>95.87370858731272</v>
      </c>
      <c r="AX7184" s="3">
        <v>76.742334138189975</v>
      </c>
      <c r="AY7184" s="3">
        <v>75.127996855194255</v>
      </c>
      <c r="AZ7184" s="3">
        <v>91.935747211288614</v>
      </c>
      <c r="BA7184" s="3">
        <v>52.225286635999026</v>
      </c>
      <c r="BB7184" s="3">
        <v>43.753597339995494</v>
      </c>
      <c r="BC7184" s="31">
        <v>25.111311917206297</v>
      </c>
    </row>
    <row r="7185" spans="1:55" x14ac:dyDescent="0.55000000000000004">
      <c r="A7185" s="21" t="s">
        <v>6</v>
      </c>
      <c r="B7185" s="21" t="s">
        <v>17221</v>
      </c>
      <c r="C7185" s="21" t="s">
        <v>1388</v>
      </c>
      <c r="D7185" s="27" t="s">
        <v>1389</v>
      </c>
      <c r="E7185" s="4">
        <v>0</v>
      </c>
      <c r="F7185" s="4">
        <v>0</v>
      </c>
      <c r="G7185" s="4">
        <v>0</v>
      </c>
      <c r="H7185" s="62">
        <v>2</v>
      </c>
      <c r="J7185" s="28">
        <v>1</v>
      </c>
      <c r="K7185" s="13" t="s">
        <v>24548</v>
      </c>
      <c r="L7185" s="12" t="s">
        <v>24553</v>
      </c>
      <c r="M7185" s="12" t="s">
        <v>24553</v>
      </c>
      <c r="N7185" s="12" t="s">
        <v>24553</v>
      </c>
      <c r="O7185" s="12" t="s">
        <v>24553</v>
      </c>
      <c r="P7185" s="14" t="s">
        <v>24551</v>
      </c>
      <c r="Q7185" s="29" t="s">
        <v>24553</v>
      </c>
      <c r="AT7185" s="3">
        <v>55.718481914637472</v>
      </c>
      <c r="AU7185" s="3">
        <v>51.906797837429018</v>
      </c>
      <c r="AV7185" s="3">
        <v>63.047738800093043</v>
      </c>
      <c r="AW7185" s="3">
        <v>67.421475571812962</v>
      </c>
      <c r="AX7185" s="3">
        <v>75.141456259836389</v>
      </c>
      <c r="AY7185" s="3">
        <v>100</v>
      </c>
      <c r="AZ7185" s="3">
        <v>79.271524921260124</v>
      </c>
      <c r="BA7185" s="3">
        <v>77.63399029992037</v>
      </c>
      <c r="BB7185" s="3">
        <v>61.546823015345353</v>
      </c>
      <c r="BC7185" s="31">
        <v>48.56378923613066</v>
      </c>
    </row>
    <row r="7186" spans="1:55" x14ac:dyDescent="0.55000000000000004">
      <c r="A7186" s="21" t="s">
        <v>6</v>
      </c>
      <c r="B7186" s="21" t="s">
        <v>23099</v>
      </c>
      <c r="C7186" s="21" t="s">
        <v>14320</v>
      </c>
      <c r="D7186" s="27" t="s">
        <v>14321</v>
      </c>
      <c r="E7186" s="4">
        <v>1</v>
      </c>
      <c r="F7186" s="4">
        <v>7</v>
      </c>
      <c r="G7186" s="4">
        <v>1</v>
      </c>
      <c r="H7186" s="62">
        <v>5</v>
      </c>
      <c r="J7186" s="28">
        <v>1</v>
      </c>
      <c r="K7186" s="12" t="s">
        <v>24553</v>
      </c>
      <c r="L7186" s="12" t="s">
        <v>24553</v>
      </c>
      <c r="M7186" s="12" t="s">
        <v>24553</v>
      </c>
      <c r="N7186" s="12" t="s">
        <v>24553</v>
      </c>
      <c r="O7186" s="12" t="s">
        <v>24553</v>
      </c>
      <c r="P7186" s="12" t="s">
        <v>24553</v>
      </c>
      <c r="Q7186" s="29" t="s">
        <v>24553</v>
      </c>
      <c r="R7186" s="3">
        <v>43.749135213311433</v>
      </c>
      <c r="S7186" s="3">
        <v>47.528615629621932</v>
      </c>
      <c r="T7186" s="3">
        <v>91.837917083194327</v>
      </c>
      <c r="U7186" s="3">
        <v>100</v>
      </c>
      <c r="V7186" s="3">
        <v>91.848623884159522</v>
      </c>
      <c r="W7186" s="3">
        <v>83.494802457224026</v>
      </c>
      <c r="X7186" s="3">
        <v>61.709147447698562</v>
      </c>
      <c r="Y7186" s="32">
        <v>77.461431087366861</v>
      </c>
      <c r="Z7186" s="50">
        <v>1.08902726449493E-2</v>
      </c>
      <c r="AA7186" s="3">
        <v>81.255993052828956</v>
      </c>
      <c r="AB7186" s="3">
        <v>95.479774467839164</v>
      </c>
      <c r="AC7186" s="3">
        <v>64.865865004147636</v>
      </c>
      <c r="AD7186" s="3">
        <v>53.015880966976006</v>
      </c>
      <c r="AE7186" s="3">
        <v>74.316787012025031</v>
      </c>
      <c r="AF7186" s="3">
        <v>100</v>
      </c>
      <c r="AG7186" s="3">
        <v>89.785003191087668</v>
      </c>
      <c r="AH7186" s="32">
        <v>84.562132337431947</v>
      </c>
      <c r="AI7186" s="50">
        <v>0.16907128484973799</v>
      </c>
      <c r="AJ7186" s="3">
        <v>0</v>
      </c>
      <c r="AK7186" s="3">
        <v>19.436657636835928</v>
      </c>
      <c r="AL7186" s="3">
        <v>21.798481087788094</v>
      </c>
      <c r="AM7186" s="3">
        <v>28.442490853654544</v>
      </c>
      <c r="AN7186" s="3">
        <v>56.418776475986355</v>
      </c>
      <c r="AO7186" s="3">
        <v>100</v>
      </c>
      <c r="AP7186" s="3">
        <v>73.265842043230663</v>
      </c>
      <c r="AQ7186" s="3">
        <v>85.194235448889557</v>
      </c>
      <c r="AR7186" s="3">
        <v>55.25474120382399</v>
      </c>
      <c r="AS7186" s="31">
        <v>38.656195470590745</v>
      </c>
      <c r="AT7186" s="3">
        <v>100</v>
      </c>
      <c r="AU7186" s="3">
        <v>95.169879105662972</v>
      </c>
      <c r="AV7186" s="3">
        <v>78.614245892665195</v>
      </c>
      <c r="AW7186" s="3">
        <v>66.635609833633325</v>
      </c>
      <c r="AX7186" s="3">
        <v>66.928487003465264</v>
      </c>
      <c r="AY7186" s="3">
        <v>46.257708477212077</v>
      </c>
      <c r="AZ7186" s="3">
        <v>45.022247949281812</v>
      </c>
      <c r="BA7186" s="3">
        <v>38.999274171648629</v>
      </c>
      <c r="BB7186" s="3">
        <v>35.893040737925006</v>
      </c>
      <c r="BC7186" s="31">
        <v>64.977772875989643</v>
      </c>
    </row>
    <row r="7187" spans="1:55" x14ac:dyDescent="0.55000000000000004">
      <c r="A7187" s="21" t="s">
        <v>6</v>
      </c>
      <c r="B7187" s="21" t="s">
        <v>22942</v>
      </c>
      <c r="C7187" s="21" t="s">
        <v>1552</v>
      </c>
      <c r="D7187" s="27" t="s">
        <v>1553</v>
      </c>
      <c r="E7187" s="4">
        <v>1</v>
      </c>
      <c r="F7187" s="4">
        <v>6</v>
      </c>
      <c r="G7187" s="4">
        <v>0</v>
      </c>
      <c r="H7187" s="62">
        <v>16</v>
      </c>
      <c r="J7187" s="28">
        <v>1</v>
      </c>
      <c r="K7187" s="13" t="s">
        <v>24548</v>
      </c>
      <c r="L7187" s="12" t="s">
        <v>24553</v>
      </c>
      <c r="M7187" s="12" t="s">
        <v>24553</v>
      </c>
      <c r="N7187" s="12" t="s">
        <v>24553</v>
      </c>
      <c r="O7187" s="15" t="s">
        <v>24550</v>
      </c>
      <c r="P7187" s="14" t="s">
        <v>24551</v>
      </c>
      <c r="Q7187" s="29" t="s">
        <v>24553</v>
      </c>
      <c r="R7187" s="3">
        <v>31.087454521754431</v>
      </c>
      <c r="S7187" s="3">
        <v>32.76885479717162</v>
      </c>
      <c r="T7187" s="3">
        <v>54.995004101293347</v>
      </c>
      <c r="U7187" s="3">
        <v>45.114346059751391</v>
      </c>
      <c r="V7187" s="3">
        <v>81.864417818518419</v>
      </c>
      <c r="W7187" s="3">
        <v>69.185239271316263</v>
      </c>
      <c r="X7187" s="3">
        <v>100</v>
      </c>
      <c r="Y7187" s="32">
        <v>80.180376118608308</v>
      </c>
      <c r="Z7187" s="50">
        <v>1.46432960450749E-2</v>
      </c>
      <c r="AA7187" s="3">
        <v>46.49840910494207</v>
      </c>
      <c r="AB7187" s="3">
        <v>36.803582153078921</v>
      </c>
      <c r="AC7187" s="3">
        <v>70.241177452903116</v>
      </c>
      <c r="AD7187" s="3">
        <v>68.244053837569851</v>
      </c>
      <c r="AE7187" s="3">
        <v>86.64507020634241</v>
      </c>
      <c r="AF7187" s="3">
        <v>79.212339502997821</v>
      </c>
      <c r="AG7187" s="3">
        <v>92.720483057792023</v>
      </c>
      <c r="AH7187" s="32">
        <v>100</v>
      </c>
      <c r="AI7187" s="50">
        <v>5.4449303688436099E-3</v>
      </c>
      <c r="AT7187" s="3">
        <v>49.892029539677566</v>
      </c>
      <c r="AU7187" s="3">
        <v>46.902014166390963</v>
      </c>
      <c r="AV7187" s="3">
        <v>57.948458860759366</v>
      </c>
      <c r="AW7187" s="3">
        <v>60.853578310041215</v>
      </c>
      <c r="AX7187" s="3">
        <v>65.863686652705184</v>
      </c>
      <c r="AY7187" s="3">
        <v>81.372463217542773</v>
      </c>
      <c r="AZ7187" s="3">
        <v>90.55691548884603</v>
      </c>
      <c r="BA7187" s="3">
        <v>100</v>
      </c>
      <c r="BB7187" s="3">
        <v>98.752761019026281</v>
      </c>
      <c r="BC7187" s="31">
        <v>80.361117838088859</v>
      </c>
    </row>
    <row r="7188" spans="1:55" x14ac:dyDescent="0.55000000000000004">
      <c r="A7188" s="21" t="s">
        <v>6</v>
      </c>
      <c r="B7188" s="21" t="s">
        <v>23714</v>
      </c>
      <c r="C7188" s="21" t="s">
        <v>16148</v>
      </c>
      <c r="D7188" s="27" t="s">
        <v>16149</v>
      </c>
      <c r="E7188" s="4">
        <v>3</v>
      </c>
      <c r="F7188" s="4">
        <v>0</v>
      </c>
      <c r="G7188" s="4">
        <v>5</v>
      </c>
      <c r="H7188" s="62">
        <v>0</v>
      </c>
      <c r="J7188" s="28">
        <v>1</v>
      </c>
      <c r="K7188" s="13" t="s">
        <v>24548</v>
      </c>
      <c r="L7188" s="16" t="s">
        <v>16303</v>
      </c>
      <c r="M7188" s="12" t="s">
        <v>24553</v>
      </c>
      <c r="N7188" s="12" t="s">
        <v>24553</v>
      </c>
      <c r="O7188" s="15" t="s">
        <v>24550</v>
      </c>
      <c r="P7188" s="12" t="s">
        <v>24553</v>
      </c>
      <c r="Q7188" s="29" t="s">
        <v>24553</v>
      </c>
      <c r="R7188" s="3">
        <v>94.765712581100331</v>
      </c>
      <c r="S7188" s="3">
        <v>100</v>
      </c>
      <c r="T7188" s="3">
        <v>74.493463993894579</v>
      </c>
      <c r="U7188" s="3">
        <v>58.734152466288172</v>
      </c>
      <c r="V7188" s="3">
        <v>44.373982726356303</v>
      </c>
      <c r="W7188" s="3">
        <v>44.656568344146422</v>
      </c>
      <c r="X7188" s="3">
        <v>29.282435498545205</v>
      </c>
      <c r="Y7188" s="32">
        <v>37.731184051330565</v>
      </c>
      <c r="Z7188" s="50">
        <v>4.2980260816928902E-3</v>
      </c>
      <c r="AJ7188" s="3">
        <v>85.433601625337403</v>
      </c>
      <c r="AK7188" s="3">
        <v>100</v>
      </c>
      <c r="AL7188" s="3">
        <v>94.323151292214817</v>
      </c>
      <c r="AM7188" s="3">
        <v>92.670623487049653</v>
      </c>
      <c r="AN7188" s="3">
        <v>66.11925021100609</v>
      </c>
      <c r="AO7188" s="3">
        <v>51.696520820964246</v>
      </c>
      <c r="AP7188" s="3">
        <v>57.90714366751196</v>
      </c>
      <c r="AQ7188" s="3">
        <v>39.119972941931493</v>
      </c>
      <c r="AR7188" s="3">
        <v>20.763059175841779</v>
      </c>
      <c r="AS7188" s="31">
        <v>22.41109047987592</v>
      </c>
    </row>
    <row r="7189" spans="1:55" x14ac:dyDescent="0.55000000000000004">
      <c r="A7189" s="21" t="s">
        <v>6</v>
      </c>
      <c r="B7189" s="21" t="s">
        <v>17377</v>
      </c>
      <c r="C7189" s="21" t="s">
        <v>8005</v>
      </c>
      <c r="D7189" s="27" t="s">
        <v>8006</v>
      </c>
      <c r="E7189" s="4">
        <v>0</v>
      </c>
      <c r="F7189" s="4">
        <v>0</v>
      </c>
      <c r="G7189" s="4">
        <v>0</v>
      </c>
      <c r="H7189" s="62">
        <v>2</v>
      </c>
      <c r="J7189" s="28">
        <v>1</v>
      </c>
      <c r="K7189" s="13" t="s">
        <v>24548</v>
      </c>
      <c r="L7189" s="12" t="s">
        <v>24553</v>
      </c>
      <c r="M7189" s="12" t="s">
        <v>24553</v>
      </c>
      <c r="N7189" s="12" t="s">
        <v>24553</v>
      </c>
      <c r="O7189" s="12" t="s">
        <v>24553</v>
      </c>
      <c r="P7189" s="14" t="s">
        <v>24551</v>
      </c>
      <c r="Q7189" s="29" t="s">
        <v>24553</v>
      </c>
      <c r="AT7189" s="3">
        <v>51.927122038429353</v>
      </c>
      <c r="AU7189" s="3">
        <v>62.476635024790419</v>
      </c>
      <c r="AV7189" s="3">
        <v>64.219124017628531</v>
      </c>
      <c r="AW7189" s="3">
        <v>63.318539145274734</v>
      </c>
      <c r="AX7189" s="3">
        <v>63.384933520258635</v>
      </c>
      <c r="AY7189" s="3">
        <v>91.068730936951894</v>
      </c>
      <c r="AZ7189" s="3">
        <v>100</v>
      </c>
      <c r="BA7189" s="3">
        <v>87.171094766413731</v>
      </c>
      <c r="BB7189" s="3">
        <v>82.712455194189843</v>
      </c>
      <c r="BC7189" s="31">
        <v>78.756190247918923</v>
      </c>
    </row>
    <row r="7190" spans="1:55" x14ac:dyDescent="0.55000000000000004">
      <c r="A7190" s="21" t="s">
        <v>6</v>
      </c>
      <c r="B7190" s="21" t="s">
        <v>24520</v>
      </c>
      <c r="C7190" s="21" t="s">
        <v>3298</v>
      </c>
      <c r="D7190" s="27" t="s">
        <v>3299</v>
      </c>
      <c r="E7190" s="4">
        <v>91</v>
      </c>
      <c r="F7190" s="4">
        <v>13</v>
      </c>
      <c r="G7190" s="4">
        <v>87</v>
      </c>
      <c r="H7190" s="62">
        <v>33</v>
      </c>
      <c r="J7190" s="28">
        <v>1</v>
      </c>
      <c r="K7190" s="13" t="s">
        <v>24548</v>
      </c>
      <c r="L7190" s="16" t="s">
        <v>16303</v>
      </c>
      <c r="M7190" s="17" t="s">
        <v>24549</v>
      </c>
      <c r="N7190" s="12" t="s">
        <v>24553</v>
      </c>
      <c r="O7190" s="15" t="s">
        <v>24550</v>
      </c>
      <c r="P7190" s="12" t="s">
        <v>24553</v>
      </c>
      <c r="Q7190" s="29" t="s">
        <v>24553</v>
      </c>
      <c r="R7190" s="3">
        <v>55.642999929651772</v>
      </c>
      <c r="S7190" s="3">
        <v>52.432506809604838</v>
      </c>
      <c r="T7190" s="3">
        <v>62.694625178308257</v>
      </c>
      <c r="U7190" s="3">
        <v>61.899065345257739</v>
      </c>
      <c r="V7190" s="3">
        <v>93.541122260484002</v>
      </c>
      <c r="W7190" s="3">
        <v>100</v>
      </c>
      <c r="X7190" s="3">
        <v>84.53874983639831</v>
      </c>
      <c r="Y7190" s="32">
        <v>86.490059028509364</v>
      </c>
      <c r="Z7190" s="50">
        <v>8.3506204917142899E-4</v>
      </c>
      <c r="AA7190" s="3">
        <v>52.890126228116507</v>
      </c>
      <c r="AB7190" s="3">
        <v>48.90609866543015</v>
      </c>
      <c r="AC7190" s="3">
        <v>91.557603632904744</v>
      </c>
      <c r="AD7190" s="3">
        <v>100</v>
      </c>
      <c r="AE7190" s="3">
        <v>71.392780263503582</v>
      </c>
      <c r="AF7190" s="3">
        <v>70.875984069298013</v>
      </c>
      <c r="AG7190" s="3">
        <v>57.710287008285718</v>
      </c>
      <c r="AH7190" s="32">
        <v>56.566237032093028</v>
      </c>
      <c r="AI7190" s="50">
        <v>3.0148486737865202E-3</v>
      </c>
      <c r="AJ7190" s="3">
        <v>53.979968329312058</v>
      </c>
      <c r="AK7190" s="3">
        <v>86.501161956428049</v>
      </c>
      <c r="AL7190" s="3">
        <v>86.426896577169813</v>
      </c>
      <c r="AM7190" s="3">
        <v>63.77388664000371</v>
      </c>
      <c r="AN7190" s="3">
        <v>62.840189230483155</v>
      </c>
      <c r="AO7190" s="3">
        <v>59.713369641143558</v>
      </c>
      <c r="AP7190" s="3">
        <v>71.536308089105177</v>
      </c>
      <c r="AQ7190" s="3">
        <v>99.657716121229029</v>
      </c>
      <c r="AR7190" s="3">
        <v>100</v>
      </c>
      <c r="AS7190" s="31">
        <v>64.353253008557388</v>
      </c>
      <c r="AT7190" s="3">
        <v>57.63275635800175</v>
      </c>
      <c r="AU7190" s="3">
        <v>61.167348804736378</v>
      </c>
      <c r="AV7190" s="3">
        <v>62.145621046980992</v>
      </c>
      <c r="AW7190" s="3">
        <v>67.669223057683453</v>
      </c>
      <c r="AX7190" s="3">
        <v>69.981054741186796</v>
      </c>
      <c r="AY7190" s="3">
        <v>87.103326010781615</v>
      </c>
      <c r="AZ7190" s="3">
        <v>90.156643519226606</v>
      </c>
      <c r="BA7190" s="3">
        <v>100</v>
      </c>
      <c r="BB7190" s="3">
        <v>84.933710844095572</v>
      </c>
      <c r="BC7190" s="31">
        <v>60.595921478991535</v>
      </c>
    </row>
    <row r="7191" spans="1:55" x14ac:dyDescent="0.55000000000000004">
      <c r="A7191" s="21" t="s">
        <v>6</v>
      </c>
      <c r="B7191" s="21" t="s">
        <v>24106</v>
      </c>
      <c r="C7191" s="21" t="s">
        <v>7934</v>
      </c>
      <c r="D7191" s="27" t="s">
        <v>7935</v>
      </c>
      <c r="E7191" s="4">
        <v>9</v>
      </c>
      <c r="F7191" s="4">
        <v>1</v>
      </c>
      <c r="G7191" s="4">
        <v>8</v>
      </c>
      <c r="H7191" s="62">
        <v>7</v>
      </c>
      <c r="J7191" s="28">
        <v>1</v>
      </c>
      <c r="K7191" s="13" t="s">
        <v>24548</v>
      </c>
      <c r="L7191" s="12" t="s">
        <v>24553</v>
      </c>
      <c r="M7191" s="12" t="s">
        <v>24553</v>
      </c>
      <c r="N7191" s="18" t="s">
        <v>3232</v>
      </c>
      <c r="O7191" s="15" t="s">
        <v>24550</v>
      </c>
      <c r="P7191" s="14" t="s">
        <v>24551</v>
      </c>
      <c r="Q7191" s="29" t="s">
        <v>24553</v>
      </c>
      <c r="R7191" s="3">
        <v>100</v>
      </c>
      <c r="S7191" s="3">
        <v>96.959446669123182</v>
      </c>
      <c r="T7191" s="3">
        <v>65.162548801987086</v>
      </c>
      <c r="U7191" s="3">
        <v>63.495544748696439</v>
      </c>
      <c r="V7191" s="3">
        <v>52.62767282991986</v>
      </c>
      <c r="W7191" s="3">
        <v>51.316766556282026</v>
      </c>
      <c r="X7191" s="3">
        <v>66.50479240593701</v>
      </c>
      <c r="Y7191" s="32">
        <v>62.58094015277301</v>
      </c>
      <c r="Z7191" s="50">
        <v>3.3996548346720601E-4</v>
      </c>
      <c r="AA7191" s="3">
        <v>66.692093387125908</v>
      </c>
      <c r="AB7191" s="3">
        <v>83.368055536440082</v>
      </c>
      <c r="AC7191" s="3">
        <v>68.061618243010329</v>
      </c>
      <c r="AD7191" s="3">
        <v>100</v>
      </c>
      <c r="AE7191" s="3">
        <v>69.021817490864919</v>
      </c>
      <c r="AF7191" s="3">
        <v>72.923815810213611</v>
      </c>
      <c r="AG7191" s="3">
        <v>79.517416193850536</v>
      </c>
      <c r="AH7191" s="32">
        <v>75.900765090697888</v>
      </c>
      <c r="AI7191" s="50">
        <v>0.79121095238335404</v>
      </c>
      <c r="AJ7191" s="3">
        <v>94.926362748207211</v>
      </c>
      <c r="AK7191" s="3">
        <v>65.079234804471056</v>
      </c>
      <c r="AL7191" s="3">
        <v>62.535150570302491</v>
      </c>
      <c r="AM7191" s="3">
        <v>79.087678407570905</v>
      </c>
      <c r="AN7191" s="3">
        <v>100</v>
      </c>
      <c r="AO7191" s="3">
        <v>94.230801485627737</v>
      </c>
      <c r="AP7191" s="3">
        <v>74.69166251919529</v>
      </c>
      <c r="AQ7191" s="3">
        <v>62.36161829157227</v>
      </c>
      <c r="AR7191" s="3">
        <v>64.648306196418133</v>
      </c>
      <c r="AS7191" s="31">
        <v>94.850543545339008</v>
      </c>
      <c r="AT7191" s="3">
        <v>67.193428853246601</v>
      </c>
      <c r="AU7191" s="3">
        <v>64.236033254698071</v>
      </c>
      <c r="AV7191" s="3">
        <v>63.810551395605643</v>
      </c>
      <c r="AW7191" s="3">
        <v>64.132624412336469</v>
      </c>
      <c r="AX7191" s="3">
        <v>80.721974099961145</v>
      </c>
      <c r="AY7191" s="3">
        <v>100</v>
      </c>
      <c r="AZ7191" s="3">
        <v>79.612233116157142</v>
      </c>
      <c r="BA7191" s="3">
        <v>93.039240764229902</v>
      </c>
      <c r="BB7191" s="3">
        <v>91.100300206778456</v>
      </c>
      <c r="BC7191" s="31">
        <v>83.744692045718878</v>
      </c>
    </row>
    <row r="7192" spans="1:55" x14ac:dyDescent="0.55000000000000004">
      <c r="A7192" s="21" t="s">
        <v>6</v>
      </c>
      <c r="B7192" s="21" t="s">
        <v>22203</v>
      </c>
      <c r="C7192" s="21" t="s">
        <v>12548</v>
      </c>
      <c r="D7192" s="27" t="s">
        <v>12549</v>
      </c>
      <c r="E7192" s="4">
        <v>0</v>
      </c>
      <c r="F7192" s="4">
        <v>1</v>
      </c>
      <c r="G7192" s="4">
        <v>1</v>
      </c>
      <c r="H7192" s="62">
        <v>10</v>
      </c>
      <c r="J7192" s="28">
        <v>1</v>
      </c>
      <c r="K7192" s="13" t="s">
        <v>24548</v>
      </c>
      <c r="L7192" s="16" t="s">
        <v>16303</v>
      </c>
      <c r="M7192" s="12" t="s">
        <v>24553</v>
      </c>
      <c r="N7192" s="12" t="s">
        <v>24553</v>
      </c>
      <c r="O7192" s="15" t="s">
        <v>24550</v>
      </c>
      <c r="P7192" s="14" t="s">
        <v>24551</v>
      </c>
      <c r="Q7192" s="29" t="s">
        <v>24553</v>
      </c>
      <c r="AA7192" s="3">
        <v>84.880189799716092</v>
      </c>
      <c r="AB7192" s="3">
        <v>100</v>
      </c>
      <c r="AC7192" s="3">
        <v>25.842586979957222</v>
      </c>
      <c r="AD7192" s="3">
        <v>16.840641646303919</v>
      </c>
      <c r="AE7192" s="3">
        <v>18.780797929879895</v>
      </c>
      <c r="AF7192" s="3">
        <v>23.436100874796971</v>
      </c>
      <c r="AG7192" s="3">
        <v>20.552005669104997</v>
      </c>
      <c r="AH7192" s="32">
        <v>17.24673763545908</v>
      </c>
      <c r="AI7192" s="50">
        <v>3.6341903385137802E-3</v>
      </c>
      <c r="AJ7192" s="3">
        <v>100</v>
      </c>
      <c r="AK7192" s="3">
        <v>28.413082053658872</v>
      </c>
      <c r="AL7192" s="3">
        <v>35.076851097924539</v>
      </c>
      <c r="AM7192" s="3">
        <v>37.305403084237156</v>
      </c>
      <c r="AN7192" s="3">
        <v>37.166687506748026</v>
      </c>
      <c r="AO7192" s="3">
        <v>30.472433000921701</v>
      </c>
      <c r="AP7192" s="3">
        <v>62.547091787226847</v>
      </c>
      <c r="AQ7192" s="3">
        <v>20.959219628754227</v>
      </c>
      <c r="AR7192" s="3">
        <v>13.792813174274801</v>
      </c>
      <c r="AS7192" s="31">
        <v>7.5561047566802069</v>
      </c>
      <c r="AT7192" s="3">
        <v>100</v>
      </c>
      <c r="AU7192" s="3">
        <v>75.859068619360841</v>
      </c>
      <c r="AV7192" s="3">
        <v>77.529794006999907</v>
      </c>
      <c r="AW7192" s="3">
        <v>66.579713561814373</v>
      </c>
      <c r="AX7192" s="3">
        <v>52.576761214135317</v>
      </c>
      <c r="AY7192" s="3">
        <v>25.074581691655023</v>
      </c>
      <c r="AZ7192" s="3">
        <v>27.679588241606261</v>
      </c>
      <c r="BA7192" s="3">
        <v>11.681967284795284</v>
      </c>
      <c r="BB7192" s="3">
        <v>12.013901019086418</v>
      </c>
      <c r="BC7192" s="31">
        <v>6.472935264311765</v>
      </c>
    </row>
    <row r="7193" spans="1:55" x14ac:dyDescent="0.55000000000000004">
      <c r="A7193" s="21" t="s">
        <v>6</v>
      </c>
      <c r="B7193" s="21" t="s">
        <v>24213</v>
      </c>
      <c r="C7193" s="21" t="s">
        <v>5884</v>
      </c>
      <c r="D7193" s="27" t="s">
        <v>5885</v>
      </c>
      <c r="E7193" s="4">
        <v>13</v>
      </c>
      <c r="F7193" s="4">
        <v>0</v>
      </c>
      <c r="G7193" s="4">
        <v>2</v>
      </c>
      <c r="H7193" s="62">
        <v>22</v>
      </c>
      <c r="J7193" s="28">
        <v>1</v>
      </c>
      <c r="K7193" s="12" t="s">
        <v>24553</v>
      </c>
      <c r="L7193" s="12" t="s">
        <v>24553</v>
      </c>
      <c r="M7193" s="12" t="s">
        <v>24553</v>
      </c>
      <c r="N7193" s="12" t="s">
        <v>24553</v>
      </c>
      <c r="O7193" s="15" t="s">
        <v>24550</v>
      </c>
      <c r="P7193" s="12" t="s">
        <v>24553</v>
      </c>
      <c r="Q7193" s="29" t="s">
        <v>24553</v>
      </c>
      <c r="R7193" s="3">
        <v>96.13015207029666</v>
      </c>
      <c r="S7193" s="3">
        <v>100</v>
      </c>
      <c r="T7193" s="3">
        <v>79.00219315047498</v>
      </c>
      <c r="U7193" s="3">
        <v>76.826884503943589</v>
      </c>
      <c r="V7193" s="3">
        <v>50.166172448302994</v>
      </c>
      <c r="W7193" s="3">
        <v>43.05619706879574</v>
      </c>
      <c r="X7193" s="3">
        <v>41.402799612771581</v>
      </c>
      <c r="Y7193" s="32">
        <v>44.091385193395332</v>
      </c>
      <c r="Z7193" s="50">
        <v>5.8597699143638697E-4</v>
      </c>
      <c r="AJ7193" s="3">
        <v>60.189195613985888</v>
      </c>
      <c r="AK7193" s="3">
        <v>91.373902230148616</v>
      </c>
      <c r="AL7193" s="3">
        <v>96.872889034388194</v>
      </c>
      <c r="AM7193" s="3">
        <v>76.271739872838594</v>
      </c>
      <c r="AN7193" s="3">
        <v>98.413735886189315</v>
      </c>
      <c r="AO7193" s="3">
        <v>80.822060710008103</v>
      </c>
      <c r="AP7193" s="3">
        <v>59.46352477014959</v>
      </c>
      <c r="AQ7193" s="3">
        <v>77.884388056281765</v>
      </c>
      <c r="AR7193" s="3">
        <v>100</v>
      </c>
      <c r="AS7193" s="31">
        <v>94.079438370619101</v>
      </c>
      <c r="AT7193" s="3">
        <v>77.558788632533521</v>
      </c>
      <c r="AU7193" s="3">
        <v>63.737128713508348</v>
      </c>
      <c r="AV7193" s="3">
        <v>57.275601062623025</v>
      </c>
      <c r="AW7193" s="3">
        <v>63.258963421075144</v>
      </c>
      <c r="AX7193" s="3">
        <v>100</v>
      </c>
      <c r="AY7193" s="3">
        <v>56.511402466162643</v>
      </c>
      <c r="AZ7193" s="3">
        <v>40.544197080451646</v>
      </c>
      <c r="BA7193" s="3">
        <v>29.726372699205289</v>
      </c>
      <c r="BB7193" s="3">
        <v>32.250892174258112</v>
      </c>
      <c r="BC7193" s="31">
        <v>18.019814697930279</v>
      </c>
    </row>
    <row r="7194" spans="1:55" x14ac:dyDescent="0.55000000000000004">
      <c r="A7194" s="21" t="s">
        <v>6</v>
      </c>
      <c r="B7194" s="21" t="s">
        <v>24069</v>
      </c>
      <c r="C7194" s="21" t="s">
        <v>13060</v>
      </c>
      <c r="D7194" s="27" t="s">
        <v>13061</v>
      </c>
      <c r="E7194" s="4">
        <v>8</v>
      </c>
      <c r="F7194" s="4">
        <v>1</v>
      </c>
      <c r="G7194" s="4">
        <v>7</v>
      </c>
      <c r="H7194" s="62">
        <v>3</v>
      </c>
      <c r="J7194" s="28">
        <v>1</v>
      </c>
      <c r="K7194" s="13" t="s">
        <v>24548</v>
      </c>
      <c r="L7194" s="16" t="s">
        <v>16303</v>
      </c>
      <c r="M7194" s="12" t="s">
        <v>24553</v>
      </c>
      <c r="N7194" s="12" t="s">
        <v>24553</v>
      </c>
      <c r="O7194" s="12" t="s">
        <v>24553</v>
      </c>
      <c r="P7194" s="12" t="s">
        <v>24553</v>
      </c>
      <c r="Q7194" s="29" t="s">
        <v>24553</v>
      </c>
      <c r="R7194" s="3">
        <v>98.586979094838583</v>
      </c>
      <c r="S7194" s="3">
        <v>100</v>
      </c>
      <c r="T7194" s="3">
        <v>14.019557120469225</v>
      </c>
      <c r="U7194" s="3">
        <v>14.108802616629532</v>
      </c>
      <c r="V7194" s="3">
        <v>14.439801253173004</v>
      </c>
      <c r="W7194" s="3">
        <v>14.173405776166085</v>
      </c>
      <c r="X7194" s="3">
        <v>11.275661499888795</v>
      </c>
      <c r="Y7194" s="32">
        <v>11.272830843556687</v>
      </c>
      <c r="Z7194" s="50">
        <v>6.0123976321868903E-6</v>
      </c>
      <c r="AA7194" s="3">
        <v>82.241408347259537</v>
      </c>
      <c r="AB7194" s="3">
        <v>100</v>
      </c>
      <c r="AC7194" s="3">
        <v>32.713566983923904</v>
      </c>
      <c r="AD7194" s="3">
        <v>34.936083796981748</v>
      </c>
      <c r="AE7194" s="3">
        <v>26.64970884783493</v>
      </c>
      <c r="AF7194" s="3">
        <v>31.737857614765474</v>
      </c>
      <c r="AG7194" s="3">
        <v>23.878194672866858</v>
      </c>
      <c r="AH7194" s="32">
        <v>27.526708109257175</v>
      </c>
      <c r="AI7194" s="50">
        <v>5.4129668816315802E-3</v>
      </c>
      <c r="AJ7194" s="3">
        <v>80.051121871797079</v>
      </c>
      <c r="AK7194" s="3">
        <v>95.675165505339791</v>
      </c>
      <c r="AL7194" s="3">
        <v>100</v>
      </c>
      <c r="AM7194" s="3">
        <v>67.754513751241518</v>
      </c>
      <c r="AN7194" s="3">
        <v>40.462005972545732</v>
      </c>
      <c r="AO7194" s="3">
        <v>19.800607101652204</v>
      </c>
      <c r="AP7194" s="3">
        <v>18.892858979629221</v>
      </c>
      <c r="AQ7194" s="3">
        <v>11.723971649467201</v>
      </c>
      <c r="AR7194" s="3">
        <v>10.870267400059678</v>
      </c>
      <c r="AS7194" s="31">
        <v>9.065435364712366</v>
      </c>
      <c r="AT7194" s="3">
        <v>80.500069922070168</v>
      </c>
      <c r="AU7194" s="3">
        <v>79.637756486388014</v>
      </c>
      <c r="AV7194" s="3">
        <v>100</v>
      </c>
      <c r="AW7194" s="3">
        <v>75.998589910286213</v>
      </c>
      <c r="AX7194" s="3">
        <v>61.984049880274604</v>
      </c>
      <c r="AY7194" s="3">
        <v>78.081199230913384</v>
      </c>
      <c r="AZ7194" s="3">
        <v>74.385933121104173</v>
      </c>
      <c r="BA7194" s="3">
        <v>58.050911741410225</v>
      </c>
      <c r="BB7194" s="3">
        <v>57.307237931373713</v>
      </c>
      <c r="BC7194" s="31">
        <v>42.509759609838085</v>
      </c>
    </row>
    <row r="7195" spans="1:55" x14ac:dyDescent="0.55000000000000004">
      <c r="A7195" s="21" t="s">
        <v>6</v>
      </c>
      <c r="B7195" s="21" t="s">
        <v>24300</v>
      </c>
      <c r="C7195" s="21" t="s">
        <v>12473</v>
      </c>
      <c r="D7195" s="27" t="s">
        <v>12474</v>
      </c>
      <c r="E7195" s="4">
        <v>18</v>
      </c>
      <c r="F7195" s="4">
        <v>0</v>
      </c>
      <c r="G7195" s="4">
        <v>24</v>
      </c>
      <c r="H7195" s="62">
        <v>5</v>
      </c>
      <c r="J7195" s="28">
        <v>1</v>
      </c>
      <c r="K7195" s="13" t="s">
        <v>24548</v>
      </c>
      <c r="L7195" s="16" t="s">
        <v>16303</v>
      </c>
      <c r="M7195" s="12" t="s">
        <v>24553</v>
      </c>
      <c r="N7195" s="12" t="s">
        <v>24553</v>
      </c>
      <c r="O7195" s="12" t="s">
        <v>24553</v>
      </c>
      <c r="P7195" s="12" t="s">
        <v>24553</v>
      </c>
      <c r="Q7195" s="29" t="s">
        <v>24553</v>
      </c>
      <c r="R7195" s="3">
        <v>100</v>
      </c>
      <c r="S7195" s="3">
        <v>96.989576016838981</v>
      </c>
      <c r="T7195" s="3">
        <v>67.240206723280878</v>
      </c>
      <c r="U7195" s="3">
        <v>65.559679559044156</v>
      </c>
      <c r="V7195" s="3">
        <v>63.311718399605212</v>
      </c>
      <c r="W7195" s="3">
        <v>65.867630219989849</v>
      </c>
      <c r="X7195" s="3">
        <v>61.520762978643596</v>
      </c>
      <c r="Y7195" s="32">
        <v>59.638663015224424</v>
      </c>
      <c r="Z7195" s="50">
        <v>3.3434035857547202E-4</v>
      </c>
      <c r="AJ7195" s="3">
        <v>64.51674651874167</v>
      </c>
      <c r="AK7195" s="3">
        <v>100</v>
      </c>
      <c r="AL7195" s="3">
        <v>98.476420487575069</v>
      </c>
      <c r="AM7195" s="3">
        <v>78.325238024814254</v>
      </c>
      <c r="AN7195" s="3">
        <v>60.787913875019029</v>
      </c>
      <c r="AO7195" s="3">
        <v>36.690764130176255</v>
      </c>
      <c r="AP7195" s="3">
        <v>47.434897310238327</v>
      </c>
      <c r="AQ7195" s="3">
        <v>37.673080905724419</v>
      </c>
      <c r="AR7195" s="3">
        <v>44.167289714682759</v>
      </c>
      <c r="AS7195" s="31">
        <v>35.65478213165283</v>
      </c>
      <c r="AT7195" s="3">
        <v>78.229167147004887</v>
      </c>
      <c r="AU7195" s="3">
        <v>87.411880083207834</v>
      </c>
      <c r="AV7195" s="3">
        <v>100</v>
      </c>
      <c r="AW7195" s="3">
        <v>81.627146423826474</v>
      </c>
      <c r="AX7195" s="3">
        <v>63.694817277043448</v>
      </c>
      <c r="AY7195" s="3">
        <v>57.619621832231928</v>
      </c>
      <c r="AZ7195" s="3">
        <v>50.770657195447718</v>
      </c>
      <c r="BA7195" s="3">
        <v>41.36964458898121</v>
      </c>
      <c r="BB7195" s="3">
        <v>36.24184617832347</v>
      </c>
      <c r="BC7195" s="31">
        <v>38.742703640608717</v>
      </c>
    </row>
    <row r="7196" spans="1:55" x14ac:dyDescent="0.55000000000000004">
      <c r="A7196" s="21" t="s">
        <v>6</v>
      </c>
      <c r="B7196" s="21" t="s">
        <v>23601</v>
      </c>
      <c r="C7196" s="21" t="s">
        <v>12797</v>
      </c>
      <c r="D7196" s="27" t="s">
        <v>12798</v>
      </c>
      <c r="E7196" s="4">
        <v>2</v>
      </c>
      <c r="F7196" s="4">
        <v>0</v>
      </c>
      <c r="G7196" s="4">
        <v>7</v>
      </c>
      <c r="H7196" s="62">
        <v>1</v>
      </c>
      <c r="J7196" s="28">
        <v>1</v>
      </c>
      <c r="K7196" s="13" t="s">
        <v>24548</v>
      </c>
      <c r="L7196" s="16" t="s">
        <v>16303</v>
      </c>
      <c r="M7196" s="17" t="s">
        <v>24549</v>
      </c>
      <c r="N7196" s="18" t="s">
        <v>3232</v>
      </c>
      <c r="O7196" s="15" t="s">
        <v>24550</v>
      </c>
      <c r="P7196" s="12" t="s">
        <v>24553</v>
      </c>
      <c r="Q7196" s="29" t="s">
        <v>24553</v>
      </c>
      <c r="R7196" s="3">
        <v>45.434237591287051</v>
      </c>
      <c r="S7196" s="3">
        <v>40.52437928136505</v>
      </c>
      <c r="T7196" s="3">
        <v>100</v>
      </c>
      <c r="U7196" s="3">
        <v>98.805903586469185</v>
      </c>
      <c r="V7196" s="3">
        <v>44.229566140677086</v>
      </c>
      <c r="W7196" s="3">
        <v>49.486267081050272</v>
      </c>
      <c r="X7196" s="3">
        <v>33.189539765586076</v>
      </c>
      <c r="Y7196" s="32">
        <v>35.011531063906375</v>
      </c>
      <c r="Z7196" s="50">
        <v>2.9029187606281298E-4</v>
      </c>
      <c r="AJ7196" s="3">
        <v>42.475414915623873</v>
      </c>
      <c r="AK7196" s="3">
        <v>99.855802652765774</v>
      </c>
      <c r="AL7196" s="3">
        <v>97.230859220658417</v>
      </c>
      <c r="AM7196" s="3">
        <v>82.877898897616674</v>
      </c>
      <c r="AN7196" s="3">
        <v>52.224771517623267</v>
      </c>
      <c r="AO7196" s="3">
        <v>70.523840861361094</v>
      </c>
      <c r="AP7196" s="3">
        <v>100</v>
      </c>
      <c r="AQ7196" s="3">
        <v>59.601896130779778</v>
      </c>
      <c r="AR7196" s="3">
        <v>45.58355737643484</v>
      </c>
      <c r="AS7196" s="31">
        <v>56.586214091474062</v>
      </c>
      <c r="AT7196" s="3">
        <v>63.950653320540582</v>
      </c>
      <c r="AU7196" s="3">
        <v>73.694776833507348</v>
      </c>
      <c r="AV7196" s="3">
        <v>89.913559030670612</v>
      </c>
      <c r="AW7196" s="3">
        <v>70.159883978904475</v>
      </c>
      <c r="AX7196" s="3">
        <v>55.941707312318954</v>
      </c>
      <c r="AY7196" s="3">
        <v>95.239274229630468</v>
      </c>
      <c r="AZ7196" s="3">
        <v>100</v>
      </c>
      <c r="BA7196" s="3">
        <v>84.553899797244156</v>
      </c>
      <c r="BB7196" s="3">
        <v>71.094367325028045</v>
      </c>
      <c r="BC7196" s="31">
        <v>68.918308744523713</v>
      </c>
    </row>
    <row r="7197" spans="1:55" x14ac:dyDescent="0.55000000000000004">
      <c r="A7197" s="21" t="s">
        <v>6</v>
      </c>
      <c r="B7197" s="21" t="s">
        <v>19888</v>
      </c>
      <c r="C7197" s="21" t="s">
        <v>6537</v>
      </c>
      <c r="D7197" s="27" t="s">
        <v>6538</v>
      </c>
      <c r="E7197" s="4">
        <v>0</v>
      </c>
      <c r="F7197" s="4">
        <v>2</v>
      </c>
      <c r="G7197" s="4">
        <v>0</v>
      </c>
      <c r="H7197" s="62">
        <v>3</v>
      </c>
      <c r="J7197" s="28">
        <v>1</v>
      </c>
      <c r="K7197" s="13" t="s">
        <v>24548</v>
      </c>
      <c r="L7197" s="12" t="s">
        <v>24553</v>
      </c>
      <c r="M7197" s="12" t="s">
        <v>24553</v>
      </c>
      <c r="N7197" s="12" t="s">
        <v>24553</v>
      </c>
      <c r="O7197" s="12" t="s">
        <v>24553</v>
      </c>
      <c r="P7197" s="12" t="s">
        <v>24553</v>
      </c>
      <c r="Q7197" s="29" t="s">
        <v>24553</v>
      </c>
      <c r="AA7197" s="3">
        <v>58.067994452947559</v>
      </c>
      <c r="AB7197" s="3">
        <v>58.835977867941679</v>
      </c>
      <c r="AC7197" s="3">
        <v>66.879770373007858</v>
      </c>
      <c r="AD7197" s="3">
        <v>59.405299737704986</v>
      </c>
      <c r="AE7197" s="3">
        <v>78.261010900045875</v>
      </c>
      <c r="AF7197" s="3">
        <v>79.386256924994143</v>
      </c>
      <c r="AG7197" s="3">
        <v>100</v>
      </c>
      <c r="AH7197" s="32">
        <v>90.803816948559728</v>
      </c>
      <c r="AI7197" s="50">
        <v>7.8731685527156509E-3</v>
      </c>
      <c r="AT7197" s="3">
        <v>75.840250109045186</v>
      </c>
      <c r="AU7197" s="3">
        <v>63.802967769997899</v>
      </c>
      <c r="AV7197" s="3">
        <v>66.771492538291483</v>
      </c>
      <c r="AW7197" s="3">
        <v>67.354085986001195</v>
      </c>
      <c r="AX7197" s="3">
        <v>59.602021821220816</v>
      </c>
      <c r="AY7197" s="3">
        <v>62.568123973780928</v>
      </c>
      <c r="AZ7197" s="3">
        <v>65.537843316464659</v>
      </c>
      <c r="BA7197" s="3">
        <v>61.978526358131191</v>
      </c>
      <c r="BB7197" s="3">
        <v>96.203091375075488</v>
      </c>
      <c r="BC7197" s="31">
        <v>100</v>
      </c>
    </row>
    <row r="7198" spans="1:55" x14ac:dyDescent="0.55000000000000004">
      <c r="A7198" s="21" t="s">
        <v>6</v>
      </c>
      <c r="B7198" s="21" t="s">
        <v>17406</v>
      </c>
      <c r="C7198" s="21" t="s">
        <v>8980</v>
      </c>
      <c r="D7198" s="27" t="s">
        <v>8981</v>
      </c>
      <c r="E7198" s="4">
        <v>0</v>
      </c>
      <c r="F7198" s="4">
        <v>0</v>
      </c>
      <c r="G7198" s="4">
        <v>0</v>
      </c>
      <c r="H7198" s="62">
        <v>2</v>
      </c>
      <c r="J7198" s="28">
        <v>1</v>
      </c>
      <c r="K7198" s="13" t="s">
        <v>24548</v>
      </c>
      <c r="L7198" s="12" t="s">
        <v>24553</v>
      </c>
      <c r="M7198" s="12" t="s">
        <v>24553</v>
      </c>
      <c r="N7198" s="12" t="s">
        <v>24553</v>
      </c>
      <c r="O7198" s="12" t="s">
        <v>24553</v>
      </c>
      <c r="P7198" s="14" t="s">
        <v>24551</v>
      </c>
      <c r="Q7198" s="29" t="s">
        <v>24553</v>
      </c>
      <c r="AT7198" s="3">
        <v>40.957366146066683</v>
      </c>
      <c r="AU7198" s="3">
        <v>57.972172404248411</v>
      </c>
      <c r="AV7198" s="3">
        <v>51.133900164529159</v>
      </c>
      <c r="AW7198" s="3">
        <v>53.173019962872459</v>
      </c>
      <c r="AX7198" s="3">
        <v>79.381203340986318</v>
      </c>
      <c r="AY7198" s="3">
        <v>100</v>
      </c>
      <c r="AZ7198" s="3">
        <v>87.25874070381856</v>
      </c>
      <c r="BA7198" s="3">
        <v>85.098195422059959</v>
      </c>
      <c r="BB7198" s="3">
        <v>63.491283131205122</v>
      </c>
      <c r="BC7198" s="31">
        <v>46.083726166064835</v>
      </c>
    </row>
    <row r="7199" spans="1:55" x14ac:dyDescent="0.55000000000000004">
      <c r="A7199" s="21" t="s">
        <v>6</v>
      </c>
      <c r="B7199" s="21" t="s">
        <v>24145</v>
      </c>
      <c r="C7199" s="21" t="s">
        <v>11285</v>
      </c>
      <c r="D7199" s="27" t="s">
        <v>11286</v>
      </c>
      <c r="E7199" s="4">
        <v>10</v>
      </c>
      <c r="F7199" s="4">
        <v>13</v>
      </c>
      <c r="G7199" s="4">
        <v>8</v>
      </c>
      <c r="H7199" s="62">
        <v>47</v>
      </c>
      <c r="J7199" s="28">
        <v>1</v>
      </c>
      <c r="K7199" s="12" t="s">
        <v>24553</v>
      </c>
      <c r="L7199" s="12" t="s">
        <v>24553</v>
      </c>
      <c r="M7199" s="12" t="s">
        <v>24553</v>
      </c>
      <c r="N7199" s="12" t="s">
        <v>24553</v>
      </c>
      <c r="O7199" s="12" t="s">
        <v>24553</v>
      </c>
      <c r="P7199" s="12" t="s">
        <v>24553</v>
      </c>
      <c r="Q7199" s="29" t="s">
        <v>24553</v>
      </c>
      <c r="R7199" s="3">
        <v>66.656202040518224</v>
      </c>
      <c r="S7199" s="3">
        <v>68.287809452572404</v>
      </c>
      <c r="T7199" s="3">
        <v>96.340380317439454</v>
      </c>
      <c r="U7199" s="3">
        <v>100</v>
      </c>
      <c r="V7199" s="3">
        <v>84.266367624101633</v>
      </c>
      <c r="W7199" s="3">
        <v>62.353355600202377</v>
      </c>
      <c r="X7199" s="3">
        <v>47.229698242929189</v>
      </c>
      <c r="Y7199" s="32">
        <v>62.095321868226371</v>
      </c>
      <c r="Z7199" s="50">
        <v>4.8584943752678897E-2</v>
      </c>
      <c r="AA7199" s="3">
        <v>89.173508149832742</v>
      </c>
      <c r="AB7199" s="3">
        <v>100</v>
      </c>
      <c r="AC7199" s="3">
        <v>66.507210894433712</v>
      </c>
      <c r="AD7199" s="3">
        <v>59.33965678065266</v>
      </c>
      <c r="AE7199" s="3">
        <v>29.444696465801389</v>
      </c>
      <c r="AF7199" s="3">
        <v>30.621525026270842</v>
      </c>
      <c r="AG7199" s="3">
        <v>22.765404026994929</v>
      </c>
      <c r="AH7199" s="32">
        <v>25.092079686448759</v>
      </c>
      <c r="AI7199" s="50">
        <v>2.1994306974490998E-3</v>
      </c>
      <c r="AJ7199" s="3">
        <v>36.008998232951349</v>
      </c>
      <c r="AK7199" s="3">
        <v>51.638475519905548</v>
      </c>
      <c r="AL7199" s="3">
        <v>64.457559768245119</v>
      </c>
      <c r="AM7199" s="3">
        <v>55.674777403759002</v>
      </c>
      <c r="AN7199" s="3">
        <v>77.948622068157718</v>
      </c>
      <c r="AO7199" s="3">
        <v>100</v>
      </c>
      <c r="AP7199" s="3">
        <v>78.579163352424047</v>
      </c>
      <c r="AQ7199" s="3">
        <v>47.811360469883226</v>
      </c>
      <c r="AR7199" s="3">
        <v>51.909048850517138</v>
      </c>
      <c r="AS7199" s="31">
        <v>41.825105716721581</v>
      </c>
      <c r="AT7199" s="3">
        <v>94.752675975530209</v>
      </c>
      <c r="AU7199" s="3">
        <v>100</v>
      </c>
      <c r="AV7199" s="3">
        <v>97.521406706859821</v>
      </c>
      <c r="AW7199" s="3">
        <v>89.833478619214645</v>
      </c>
      <c r="AX7199" s="3">
        <v>84.772577393781006</v>
      </c>
      <c r="AY7199" s="3">
        <v>57.707312569791611</v>
      </c>
      <c r="AZ7199" s="3">
        <v>62.831088798430322</v>
      </c>
      <c r="BA7199" s="3">
        <v>45.763728140708309</v>
      </c>
      <c r="BB7199" s="3">
        <v>49.565725401898213</v>
      </c>
      <c r="BC7199" s="31">
        <v>48.163424164201643</v>
      </c>
    </row>
    <row r="7200" spans="1:55" x14ac:dyDescent="0.55000000000000004">
      <c r="A7200" s="21" t="s">
        <v>6</v>
      </c>
      <c r="B7200" s="21" t="s">
        <v>23391</v>
      </c>
      <c r="C7200" s="21" t="s">
        <v>4009</v>
      </c>
      <c r="D7200" s="27" t="s">
        <v>4010</v>
      </c>
      <c r="E7200" s="4">
        <v>1</v>
      </c>
      <c r="F7200" s="4">
        <v>0</v>
      </c>
      <c r="G7200" s="4">
        <v>14</v>
      </c>
      <c r="H7200" s="62">
        <v>7</v>
      </c>
      <c r="J7200" s="28">
        <v>1</v>
      </c>
      <c r="K7200" s="13" t="s">
        <v>24548</v>
      </c>
      <c r="L7200" s="16" t="s">
        <v>16303</v>
      </c>
      <c r="M7200" s="12" t="s">
        <v>24553</v>
      </c>
      <c r="N7200" s="12" t="s">
        <v>24553</v>
      </c>
      <c r="O7200" s="12" t="s">
        <v>24553</v>
      </c>
      <c r="P7200" s="14" t="s">
        <v>24551</v>
      </c>
      <c r="Q7200" s="29" t="s">
        <v>24553</v>
      </c>
      <c r="R7200" s="3">
        <v>44.675532220078964</v>
      </c>
      <c r="S7200" s="3">
        <v>38.846430811149062</v>
      </c>
      <c r="T7200" s="3">
        <v>99.876953642594614</v>
      </c>
      <c r="U7200" s="3">
        <v>100</v>
      </c>
      <c r="V7200" s="3">
        <v>43.652439954376661</v>
      </c>
      <c r="W7200" s="3">
        <v>42.336571825204082</v>
      </c>
      <c r="X7200" s="3">
        <v>85.996674876927031</v>
      </c>
      <c r="Y7200" s="32">
        <v>81.624516147951425</v>
      </c>
      <c r="Z7200" s="50">
        <v>2.85448673494877E-4</v>
      </c>
      <c r="AJ7200" s="3">
        <v>52.867950969817279</v>
      </c>
      <c r="AK7200" s="3">
        <v>31.210171475986815</v>
      </c>
      <c r="AL7200" s="3">
        <v>33.49098929509838</v>
      </c>
      <c r="AM7200" s="3">
        <v>68.958737617769401</v>
      </c>
      <c r="AN7200" s="3">
        <v>96.290515698714941</v>
      </c>
      <c r="AO7200" s="3">
        <v>100</v>
      </c>
      <c r="AP7200" s="3">
        <v>71.375450828983617</v>
      </c>
      <c r="AQ7200" s="3">
        <v>46.397253675494511</v>
      </c>
      <c r="AR7200" s="3">
        <v>60.829579172871526</v>
      </c>
      <c r="AS7200" s="31">
        <v>77.62828752503799</v>
      </c>
      <c r="AT7200" s="3">
        <v>83.712288868937705</v>
      </c>
      <c r="AU7200" s="3">
        <v>90.746808269461098</v>
      </c>
      <c r="AV7200" s="3">
        <v>94.305623367071519</v>
      </c>
      <c r="AW7200" s="3">
        <v>100</v>
      </c>
      <c r="AX7200" s="3">
        <v>84.695660989622937</v>
      </c>
      <c r="AY7200" s="3">
        <v>86.190715654780703</v>
      </c>
      <c r="AZ7200" s="3">
        <v>64.361802915694483</v>
      </c>
      <c r="BA7200" s="3">
        <v>42.934231133504582</v>
      </c>
      <c r="BB7200" s="3">
        <v>44.541221206400543</v>
      </c>
      <c r="BC7200" s="31">
        <v>30.213212378387833</v>
      </c>
    </row>
    <row r="7201" spans="1:55" x14ac:dyDescent="0.55000000000000004">
      <c r="A7201" s="21" t="s">
        <v>6</v>
      </c>
      <c r="B7201" s="21" t="s">
        <v>17967</v>
      </c>
      <c r="C7201" s="21" t="s">
        <v>6442</v>
      </c>
      <c r="D7201" s="27" t="s">
        <v>6443</v>
      </c>
      <c r="E7201" s="4">
        <v>0</v>
      </c>
      <c r="F7201" s="4">
        <v>0</v>
      </c>
      <c r="G7201" s="4">
        <v>0</v>
      </c>
      <c r="H7201" s="62">
        <v>4</v>
      </c>
      <c r="J7201" s="28">
        <v>1</v>
      </c>
      <c r="K7201" s="13" t="s">
        <v>24548</v>
      </c>
      <c r="L7201" s="12" t="s">
        <v>24553</v>
      </c>
      <c r="M7201" s="12" t="s">
        <v>24553</v>
      </c>
      <c r="N7201" s="12" t="s">
        <v>24553</v>
      </c>
      <c r="O7201" s="12" t="s">
        <v>24553</v>
      </c>
      <c r="P7201" s="14" t="s">
        <v>24551</v>
      </c>
      <c r="Q7201" s="29" t="s">
        <v>24553</v>
      </c>
      <c r="AT7201" s="3">
        <v>83.873836705916688</v>
      </c>
      <c r="AU7201" s="3">
        <v>87.510884435270981</v>
      </c>
      <c r="AV7201" s="3">
        <v>83.214182705799061</v>
      </c>
      <c r="AW7201" s="3">
        <v>88.21188783808806</v>
      </c>
      <c r="AX7201" s="3">
        <v>77.212030023990579</v>
      </c>
      <c r="AY7201" s="3">
        <v>95.998258247658697</v>
      </c>
      <c r="AZ7201" s="3">
        <v>100</v>
      </c>
      <c r="BA7201" s="3">
        <v>83.179708973715307</v>
      </c>
      <c r="BB7201" s="3">
        <v>73.688121992700474</v>
      </c>
      <c r="BC7201" s="31">
        <v>79.25890180015513</v>
      </c>
    </row>
    <row r="7202" spans="1:55" x14ac:dyDescent="0.55000000000000004">
      <c r="A7202" s="21" t="s">
        <v>6</v>
      </c>
      <c r="B7202" s="21" t="s">
        <v>20144</v>
      </c>
      <c r="C7202" s="21" t="s">
        <v>4096</v>
      </c>
      <c r="D7202" s="27" t="s">
        <v>4097</v>
      </c>
      <c r="E7202" s="4">
        <v>0</v>
      </c>
      <c r="F7202" s="4">
        <v>2</v>
      </c>
      <c r="G7202" s="4">
        <v>0</v>
      </c>
      <c r="H7202" s="62">
        <v>7</v>
      </c>
      <c r="J7202" s="28">
        <v>1</v>
      </c>
      <c r="K7202" s="13" t="s">
        <v>24548</v>
      </c>
      <c r="L7202" s="12" t="s">
        <v>24553</v>
      </c>
      <c r="M7202" s="12" t="s">
        <v>24553</v>
      </c>
      <c r="N7202" s="12" t="s">
        <v>24553</v>
      </c>
      <c r="O7202" s="12" t="s">
        <v>24553</v>
      </c>
      <c r="P7202" s="14" t="s">
        <v>24551</v>
      </c>
      <c r="Q7202" s="29" t="s">
        <v>24553</v>
      </c>
      <c r="AA7202" s="3">
        <v>38.713630709147345</v>
      </c>
      <c r="AB7202" s="3">
        <v>43.677105907386895</v>
      </c>
      <c r="AC7202" s="3">
        <v>76.426381637195135</v>
      </c>
      <c r="AD7202" s="3">
        <v>69.567159682515779</v>
      </c>
      <c r="AE7202" s="3">
        <v>100</v>
      </c>
      <c r="AF7202" s="3">
        <v>82.781721603792505</v>
      </c>
      <c r="AG7202" s="3">
        <v>78.482000329824359</v>
      </c>
      <c r="AH7202" s="32">
        <v>60.465683533082817</v>
      </c>
      <c r="AI7202" s="50">
        <v>3.7571557165648001E-2</v>
      </c>
      <c r="AT7202" s="3">
        <v>57.043075565672133</v>
      </c>
      <c r="AU7202" s="3">
        <v>64.566148223933894</v>
      </c>
      <c r="AV7202" s="3">
        <v>65.666349436005731</v>
      </c>
      <c r="AW7202" s="3">
        <v>70.234243294902171</v>
      </c>
      <c r="AX7202" s="3">
        <v>69.010454296076446</v>
      </c>
      <c r="AY7202" s="3">
        <v>81.402384685366087</v>
      </c>
      <c r="AZ7202" s="3">
        <v>86.395266165495897</v>
      </c>
      <c r="BA7202" s="3">
        <v>100</v>
      </c>
      <c r="BB7202" s="3">
        <v>77.954434175247002</v>
      </c>
      <c r="BC7202" s="31">
        <v>81.999703768927816</v>
      </c>
    </row>
    <row r="7203" spans="1:55" x14ac:dyDescent="0.55000000000000004">
      <c r="A7203" s="21" t="s">
        <v>6</v>
      </c>
      <c r="B7203" s="21" t="s">
        <v>17260</v>
      </c>
      <c r="C7203" s="21" t="s">
        <v>2762</v>
      </c>
      <c r="D7203" s="27" t="s">
        <v>2763</v>
      </c>
      <c r="E7203" s="4">
        <v>0</v>
      </c>
      <c r="F7203" s="4">
        <v>0</v>
      </c>
      <c r="G7203" s="4">
        <v>0</v>
      </c>
      <c r="H7203" s="62">
        <v>2</v>
      </c>
      <c r="J7203" s="28">
        <v>1</v>
      </c>
      <c r="K7203" s="12" t="s">
        <v>24553</v>
      </c>
      <c r="L7203" s="12" t="s">
        <v>24553</v>
      </c>
      <c r="M7203" s="12" t="s">
        <v>24553</v>
      </c>
      <c r="N7203" s="12" t="s">
        <v>24553</v>
      </c>
      <c r="O7203" s="12" t="s">
        <v>24553</v>
      </c>
      <c r="P7203" s="12" t="s">
        <v>24553</v>
      </c>
      <c r="Q7203" s="29" t="s">
        <v>24553</v>
      </c>
      <c r="AT7203" s="3">
        <v>81.861430656423153</v>
      </c>
      <c r="AU7203" s="3">
        <v>67.369712809355121</v>
      </c>
      <c r="AV7203" s="3">
        <v>80.135955518507899</v>
      </c>
      <c r="AW7203" s="3">
        <v>82.036749515349896</v>
      </c>
      <c r="AX7203" s="3">
        <v>79.561291346277514</v>
      </c>
      <c r="AY7203" s="3">
        <v>100</v>
      </c>
      <c r="AZ7203" s="3">
        <v>88.532187027013151</v>
      </c>
      <c r="BA7203" s="3">
        <v>68.286085583137563</v>
      </c>
      <c r="BB7203" s="3">
        <v>74.660828454387499</v>
      </c>
      <c r="BC7203" s="31">
        <v>59.269917324547507</v>
      </c>
    </row>
    <row r="7204" spans="1:55" x14ac:dyDescent="0.55000000000000004">
      <c r="A7204" s="21" t="s">
        <v>6</v>
      </c>
      <c r="B7204" s="21" t="s">
        <v>22513</v>
      </c>
      <c r="C7204" s="21" t="s">
        <v>16150</v>
      </c>
      <c r="D7204" s="27" t="s">
        <v>16151</v>
      </c>
      <c r="E7204" s="4">
        <v>0</v>
      </c>
      <c r="F7204" s="4">
        <v>0</v>
      </c>
      <c r="G7204" s="4">
        <v>2</v>
      </c>
      <c r="H7204" s="62">
        <v>0</v>
      </c>
      <c r="J7204" s="28">
        <v>1</v>
      </c>
      <c r="K7204" s="13" t="s">
        <v>24548</v>
      </c>
      <c r="L7204" s="16" t="s">
        <v>16303</v>
      </c>
      <c r="M7204" s="17" t="s">
        <v>24549</v>
      </c>
      <c r="N7204" s="18" t="s">
        <v>3232</v>
      </c>
      <c r="O7204" s="15" t="s">
        <v>24550</v>
      </c>
      <c r="P7204" s="12" t="s">
        <v>24553</v>
      </c>
      <c r="Q7204" s="29" t="s">
        <v>24553</v>
      </c>
      <c r="AJ7204" s="3">
        <v>100</v>
      </c>
      <c r="AK7204" s="3">
        <v>6.0159805254354275</v>
      </c>
      <c r="AL7204" s="3">
        <v>7.2009465040599689</v>
      </c>
      <c r="AM7204" s="3">
        <v>7.2680525456482279</v>
      </c>
      <c r="AN7204" s="3">
        <v>9.2519309943742396</v>
      </c>
      <c r="AO7204" s="3">
        <v>5.6328608294033238</v>
      </c>
      <c r="AP7204" s="3">
        <v>24.757643173345659</v>
      </c>
      <c r="AQ7204" s="3">
        <v>26.500326474218681</v>
      </c>
      <c r="AR7204" s="3">
        <v>12.406118101403248</v>
      </c>
      <c r="AS7204" s="31">
        <v>12.573973602036359</v>
      </c>
    </row>
    <row r="7205" spans="1:55" x14ac:dyDescent="0.55000000000000004">
      <c r="A7205" s="21" t="s">
        <v>6</v>
      </c>
      <c r="B7205" s="21" t="s">
        <v>24530</v>
      </c>
      <c r="C7205" s="21" t="s">
        <v>13372</v>
      </c>
      <c r="D7205" s="27" t="s">
        <v>13373</v>
      </c>
      <c r="E7205" s="4">
        <v>112</v>
      </c>
      <c r="F7205" s="4">
        <v>34</v>
      </c>
      <c r="G7205" s="4">
        <v>105</v>
      </c>
      <c r="H7205" s="62">
        <v>91</v>
      </c>
      <c r="J7205" s="28">
        <v>1</v>
      </c>
      <c r="K7205" s="13" t="s">
        <v>24548</v>
      </c>
      <c r="L7205" s="16" t="s">
        <v>16303</v>
      </c>
      <c r="M7205" s="12" t="s">
        <v>24553</v>
      </c>
      <c r="N7205" s="12" t="s">
        <v>24553</v>
      </c>
      <c r="O7205" s="15" t="s">
        <v>24550</v>
      </c>
      <c r="P7205" s="12" t="s">
        <v>24553</v>
      </c>
      <c r="Q7205" s="29" t="s">
        <v>24553</v>
      </c>
      <c r="R7205" s="3">
        <v>100</v>
      </c>
      <c r="S7205" s="3">
        <v>97.269069732205736</v>
      </c>
      <c r="T7205" s="3">
        <v>24.161787169850292</v>
      </c>
      <c r="U7205" s="3">
        <v>27.510251320212475</v>
      </c>
      <c r="V7205" s="3">
        <v>17.592682824390423</v>
      </c>
      <c r="W7205" s="3">
        <v>19.737971507981598</v>
      </c>
      <c r="X7205" s="3">
        <v>10.652308971088551</v>
      </c>
      <c r="Y7205" s="32">
        <v>10.945816360860322</v>
      </c>
      <c r="Z7205" s="50">
        <v>5.2059206778601597E-5</v>
      </c>
      <c r="AA7205" s="3">
        <v>100</v>
      </c>
      <c r="AB7205" s="3">
        <v>94.935889916903221</v>
      </c>
      <c r="AC7205" s="3">
        <v>30.442514598541781</v>
      </c>
      <c r="AD7205" s="3">
        <v>33.516022827235822</v>
      </c>
      <c r="AE7205" s="3">
        <v>15.538236048569438</v>
      </c>
      <c r="AF7205" s="3">
        <v>16.117650049610486</v>
      </c>
      <c r="AG7205" s="3">
        <v>13.023231650554653</v>
      </c>
      <c r="AH7205" s="32">
        <v>12.767146982056266</v>
      </c>
      <c r="AI7205" s="50">
        <v>5.0381521164505198E-4</v>
      </c>
      <c r="AJ7205" s="3">
        <v>53.255963046460323</v>
      </c>
      <c r="AK7205" s="3">
        <v>100</v>
      </c>
      <c r="AL7205" s="3">
        <v>79.050985081610634</v>
      </c>
      <c r="AM7205" s="3">
        <v>55.437296516780641</v>
      </c>
      <c r="AN7205" s="3">
        <v>42.024329717171774</v>
      </c>
      <c r="AO7205" s="3">
        <v>20.484163494464045</v>
      </c>
      <c r="AP7205" s="3">
        <v>22.421211427266538</v>
      </c>
      <c r="AQ7205" s="3">
        <v>18.191016535872915</v>
      </c>
      <c r="AR7205" s="3">
        <v>9.8597162041203177</v>
      </c>
      <c r="AS7205" s="31">
        <v>11.889127393815192</v>
      </c>
      <c r="AT7205" s="3">
        <v>88.094896717126829</v>
      </c>
      <c r="AU7205" s="3">
        <v>100</v>
      </c>
      <c r="AV7205" s="3">
        <v>99.701179056356466</v>
      </c>
      <c r="AW7205" s="3">
        <v>83.045152588555311</v>
      </c>
      <c r="AX7205" s="3">
        <v>64.366870999478294</v>
      </c>
      <c r="AY7205" s="3">
        <v>35.960530460543772</v>
      </c>
      <c r="AZ7205" s="3">
        <v>36.868827287480642</v>
      </c>
      <c r="BA7205" s="3">
        <v>16.541121531580927</v>
      </c>
      <c r="BB7205" s="3">
        <v>18.661319210160201</v>
      </c>
      <c r="BC7205" s="31">
        <v>11.423639032900144</v>
      </c>
    </row>
    <row r="7206" spans="1:55" x14ac:dyDescent="0.55000000000000004">
      <c r="A7206" s="21" t="s">
        <v>6</v>
      </c>
      <c r="B7206" s="21" t="s">
        <v>22930</v>
      </c>
      <c r="C7206" s="21" t="s">
        <v>1258</v>
      </c>
      <c r="D7206" s="27" t="s">
        <v>1259</v>
      </c>
      <c r="E7206" s="4">
        <v>1</v>
      </c>
      <c r="F7206" s="4">
        <v>5</v>
      </c>
      <c r="G7206" s="4">
        <v>0</v>
      </c>
      <c r="H7206" s="62">
        <v>8</v>
      </c>
      <c r="J7206" s="28">
        <v>1</v>
      </c>
      <c r="K7206" s="12" t="s">
        <v>24553</v>
      </c>
      <c r="L7206" s="12" t="s">
        <v>24553</v>
      </c>
      <c r="M7206" s="12" t="s">
        <v>24553</v>
      </c>
      <c r="N7206" s="12" t="s">
        <v>24553</v>
      </c>
      <c r="O7206" s="15" t="s">
        <v>24550</v>
      </c>
      <c r="P7206" s="12" t="s">
        <v>24553</v>
      </c>
      <c r="Q7206" s="29" t="s">
        <v>24553</v>
      </c>
      <c r="R7206" s="3">
        <v>91.538773972886403</v>
      </c>
      <c r="S7206" s="3">
        <v>100</v>
      </c>
      <c r="T7206" s="3">
        <v>22.934573669846404</v>
      </c>
      <c r="U7206" s="3">
        <v>24.129974915409861</v>
      </c>
      <c r="V7206" s="3">
        <v>20.838151775864141</v>
      </c>
      <c r="W7206" s="3">
        <v>16.030925418614856</v>
      </c>
      <c r="X7206" s="3">
        <v>14.20972526148895</v>
      </c>
      <c r="Y7206" s="32">
        <v>13.628405167414293</v>
      </c>
      <c r="Z7206" s="50">
        <v>2.8594532032791303E-4</v>
      </c>
      <c r="AA7206" s="3">
        <v>100</v>
      </c>
      <c r="AB7206" s="3">
        <v>98.659227984573889</v>
      </c>
      <c r="AC7206" s="3">
        <v>34.334018301539473</v>
      </c>
      <c r="AD7206" s="3">
        <v>45.425542495485949</v>
      </c>
      <c r="AE7206" s="3">
        <v>24.218094134256322</v>
      </c>
      <c r="AF7206" s="3">
        <v>25.237552040521809</v>
      </c>
      <c r="AG7206" s="3">
        <v>24.323667858720942</v>
      </c>
      <c r="AH7206" s="32">
        <v>24.801163571147537</v>
      </c>
      <c r="AI7206" s="50">
        <v>1.3965677499824601E-3</v>
      </c>
      <c r="AT7206" s="3">
        <v>77.255446285798314</v>
      </c>
      <c r="AU7206" s="3">
        <v>70.537166807362112</v>
      </c>
      <c r="AV7206" s="3">
        <v>70.060653020172069</v>
      </c>
      <c r="AW7206" s="3">
        <v>83.081855437340806</v>
      </c>
      <c r="AX7206" s="3">
        <v>100</v>
      </c>
      <c r="AY7206" s="3">
        <v>77.707838054355989</v>
      </c>
      <c r="AZ7206" s="3">
        <v>59.518816485210046</v>
      </c>
      <c r="BA7206" s="3">
        <v>39.530961197679737</v>
      </c>
      <c r="BB7206" s="3">
        <v>31.491998591778525</v>
      </c>
      <c r="BC7206" s="31">
        <v>25.93731429203736</v>
      </c>
    </row>
    <row r="7207" spans="1:55" x14ac:dyDescent="0.55000000000000004">
      <c r="A7207" s="21" t="s">
        <v>6</v>
      </c>
      <c r="B7207" s="21" t="s">
        <v>17371</v>
      </c>
      <c r="C7207" s="21" t="s">
        <v>7528</v>
      </c>
      <c r="D7207" s="27" t="s">
        <v>7529</v>
      </c>
      <c r="E7207" s="4">
        <v>0</v>
      </c>
      <c r="F7207" s="4">
        <v>0</v>
      </c>
      <c r="G7207" s="4">
        <v>0</v>
      </c>
      <c r="H7207" s="62">
        <v>2</v>
      </c>
      <c r="J7207" s="28">
        <v>1</v>
      </c>
      <c r="K7207" s="12" t="s">
        <v>24553</v>
      </c>
      <c r="L7207" s="12" t="s">
        <v>24553</v>
      </c>
      <c r="M7207" s="12" t="s">
        <v>24553</v>
      </c>
      <c r="N7207" s="12" t="s">
        <v>24553</v>
      </c>
      <c r="O7207" s="15" t="s">
        <v>24550</v>
      </c>
      <c r="P7207" s="12" t="s">
        <v>24553</v>
      </c>
      <c r="Q7207" s="29" t="s">
        <v>24553</v>
      </c>
      <c r="AT7207" s="3">
        <v>58.570616594519279</v>
      </c>
      <c r="AU7207" s="3">
        <v>70.367118535917612</v>
      </c>
      <c r="AV7207" s="3">
        <v>100</v>
      </c>
      <c r="AW7207" s="3">
        <v>86.08042435516964</v>
      </c>
      <c r="AX7207" s="3">
        <v>78.592094292061361</v>
      </c>
      <c r="AY7207" s="3">
        <v>95.085530073513041</v>
      </c>
      <c r="AZ7207" s="3">
        <v>84.302849178031664</v>
      </c>
      <c r="BA7207" s="3">
        <v>75.962221245027592</v>
      </c>
      <c r="BB7207" s="3">
        <v>65.993127147544286</v>
      </c>
      <c r="BC7207" s="31">
        <v>54.036348018364343</v>
      </c>
    </row>
    <row r="7208" spans="1:55" x14ac:dyDescent="0.55000000000000004">
      <c r="A7208" s="21" t="s">
        <v>6</v>
      </c>
      <c r="B7208" s="21" t="s">
        <v>16543</v>
      </c>
      <c r="C7208" s="21" t="s">
        <v>1462</v>
      </c>
      <c r="D7208" s="27" t="s">
        <v>1463</v>
      </c>
      <c r="E7208" s="4">
        <v>0</v>
      </c>
      <c r="F7208" s="4">
        <v>0</v>
      </c>
      <c r="G7208" s="4">
        <v>0</v>
      </c>
      <c r="H7208" s="62">
        <v>1</v>
      </c>
      <c r="J7208" s="28">
        <v>1</v>
      </c>
      <c r="K7208" s="13" t="s">
        <v>24548</v>
      </c>
      <c r="L7208" s="16" t="s">
        <v>16303</v>
      </c>
      <c r="M7208" s="12" t="s">
        <v>24553</v>
      </c>
      <c r="N7208" s="12" t="s">
        <v>24553</v>
      </c>
      <c r="O7208" s="12" t="s">
        <v>24553</v>
      </c>
      <c r="P7208" s="12" t="s">
        <v>24553</v>
      </c>
      <c r="Q7208" s="29" t="s">
        <v>24553</v>
      </c>
      <c r="AT7208" s="3">
        <v>44.021682978920907</v>
      </c>
      <c r="AU7208" s="3">
        <v>47.276801184705882</v>
      </c>
      <c r="AV7208" s="3">
        <v>49.07666257619087</v>
      </c>
      <c r="AW7208" s="3">
        <v>56.189316235819078</v>
      </c>
      <c r="AX7208" s="3">
        <v>60.252548520712445</v>
      </c>
      <c r="AY7208" s="3">
        <v>68.797069795671035</v>
      </c>
      <c r="AZ7208" s="3">
        <v>71.133162315955317</v>
      </c>
      <c r="BA7208" s="3">
        <v>100</v>
      </c>
      <c r="BB7208" s="3">
        <v>95.65494943026988</v>
      </c>
      <c r="BC7208" s="31">
        <v>93.038032993146345</v>
      </c>
    </row>
    <row r="7209" spans="1:55" x14ac:dyDescent="0.55000000000000004">
      <c r="A7209" s="21" t="s">
        <v>6</v>
      </c>
      <c r="B7209" s="21" t="s">
        <v>18756</v>
      </c>
      <c r="C7209" s="21" t="s">
        <v>9313</v>
      </c>
      <c r="D7209" s="27" t="s">
        <v>9314</v>
      </c>
      <c r="E7209" s="4">
        <v>0</v>
      </c>
      <c r="F7209" s="4">
        <v>1</v>
      </c>
      <c r="G7209" s="4">
        <v>0</v>
      </c>
      <c r="H7209" s="62">
        <v>1</v>
      </c>
      <c r="J7209" s="28">
        <v>1</v>
      </c>
      <c r="K7209" s="13" t="s">
        <v>24548</v>
      </c>
      <c r="L7209" s="12" t="s">
        <v>24553</v>
      </c>
      <c r="M7209" s="12" t="s">
        <v>24553</v>
      </c>
      <c r="N7209" s="12" t="s">
        <v>24553</v>
      </c>
      <c r="O7209" s="12" t="s">
        <v>24553</v>
      </c>
      <c r="P7209" s="12" t="s">
        <v>24553</v>
      </c>
      <c r="Q7209" s="29" t="s">
        <v>24553</v>
      </c>
      <c r="AA7209" s="3">
        <v>83.511767519722341</v>
      </c>
      <c r="AB7209" s="3">
        <v>100</v>
      </c>
      <c r="AC7209" s="3">
        <v>61.9220034043773</v>
      </c>
      <c r="AD7209" s="3">
        <v>51.948199167045175</v>
      </c>
      <c r="AE7209" s="3">
        <v>33.489167338751848</v>
      </c>
      <c r="AF7209" s="3">
        <v>34.49833278923365</v>
      </c>
      <c r="AG7209" s="3">
        <v>15.251744524118402</v>
      </c>
      <c r="AH7209" s="32">
        <v>3.335781274565309</v>
      </c>
      <c r="AI7209" s="50">
        <v>6.1335709967447099E-3</v>
      </c>
      <c r="AT7209" s="3">
        <v>79.170898614860107</v>
      </c>
      <c r="AU7209" s="3">
        <v>82.131168130733414</v>
      </c>
      <c r="AV7209" s="3">
        <v>100</v>
      </c>
      <c r="AW7209" s="3">
        <v>88.012062567784085</v>
      </c>
      <c r="AX7209" s="3">
        <v>71.534772937958579</v>
      </c>
      <c r="AY7209" s="3">
        <v>77.468741476458163</v>
      </c>
      <c r="AZ7209" s="3">
        <v>95.282792270613982</v>
      </c>
      <c r="BA7209" s="3">
        <v>61.526419784783904</v>
      </c>
      <c r="BB7209" s="3">
        <v>38.275385658964339</v>
      </c>
      <c r="BC7209" s="31">
        <v>37.584585841065163</v>
      </c>
    </row>
    <row r="7210" spans="1:55" x14ac:dyDescent="0.55000000000000004">
      <c r="A7210" s="21" t="s">
        <v>6</v>
      </c>
      <c r="B7210" s="21" t="s">
        <v>17964</v>
      </c>
      <c r="C7210" s="21" t="s">
        <v>6249</v>
      </c>
      <c r="D7210" s="27" t="s">
        <v>6250</v>
      </c>
      <c r="E7210" s="4">
        <v>0</v>
      </c>
      <c r="F7210" s="4">
        <v>0</v>
      </c>
      <c r="G7210" s="4">
        <v>0</v>
      </c>
      <c r="H7210" s="62">
        <v>4</v>
      </c>
      <c r="J7210" s="28">
        <v>1</v>
      </c>
      <c r="K7210" s="12" t="s">
        <v>24553</v>
      </c>
      <c r="L7210" s="12" t="s">
        <v>24553</v>
      </c>
      <c r="M7210" s="12" t="s">
        <v>24553</v>
      </c>
      <c r="N7210" s="12" t="s">
        <v>24553</v>
      </c>
      <c r="O7210" s="12" t="s">
        <v>24553</v>
      </c>
      <c r="P7210" s="12" t="s">
        <v>24553</v>
      </c>
      <c r="Q7210" s="29" t="s">
        <v>24553</v>
      </c>
      <c r="AT7210" s="3">
        <v>66.834089531282956</v>
      </c>
      <c r="AU7210" s="3">
        <v>59.780991899350354</v>
      </c>
      <c r="AV7210" s="3">
        <v>75.228683262810122</v>
      </c>
      <c r="AW7210" s="3">
        <v>70.015699889418187</v>
      </c>
      <c r="AX7210" s="3">
        <v>74.937453347482645</v>
      </c>
      <c r="AY7210" s="3">
        <v>73.033384492669455</v>
      </c>
      <c r="AZ7210" s="3">
        <v>73.528306759693237</v>
      </c>
      <c r="BA7210" s="3">
        <v>70.168610744778533</v>
      </c>
      <c r="BB7210" s="3">
        <v>78.144890210033012</v>
      </c>
      <c r="BC7210" s="31">
        <v>100</v>
      </c>
    </row>
    <row r="7211" spans="1:55" x14ac:dyDescent="0.55000000000000004">
      <c r="A7211" s="21" t="s">
        <v>6</v>
      </c>
      <c r="B7211" s="21" t="s">
        <v>21677</v>
      </c>
      <c r="C7211" s="21" t="s">
        <v>2300</v>
      </c>
      <c r="D7211" s="27" t="s">
        <v>2301</v>
      </c>
      <c r="E7211" s="4">
        <v>0</v>
      </c>
      <c r="F7211" s="4">
        <v>9</v>
      </c>
      <c r="G7211" s="4">
        <v>0</v>
      </c>
      <c r="H7211" s="62">
        <v>24</v>
      </c>
      <c r="J7211" s="28">
        <v>1</v>
      </c>
      <c r="K7211" s="13" t="s">
        <v>24548</v>
      </c>
      <c r="L7211" s="12" t="s">
        <v>24553</v>
      </c>
      <c r="M7211" s="12" t="s">
        <v>24553</v>
      </c>
      <c r="N7211" s="12" t="s">
        <v>24553</v>
      </c>
      <c r="O7211" s="12" t="s">
        <v>24553</v>
      </c>
      <c r="P7211" s="14" t="s">
        <v>24551</v>
      </c>
      <c r="Q7211" s="29" t="s">
        <v>24553</v>
      </c>
      <c r="AA7211" s="3">
        <v>40.998372487349293</v>
      </c>
      <c r="AB7211" s="3">
        <v>42.943190903540142</v>
      </c>
      <c r="AC7211" s="3">
        <v>70.54839345761404</v>
      </c>
      <c r="AD7211" s="3">
        <v>69.631603899279668</v>
      </c>
      <c r="AE7211" s="3">
        <v>100</v>
      </c>
      <c r="AF7211" s="3">
        <v>91.303264051567893</v>
      </c>
      <c r="AG7211" s="3">
        <v>95.327690908278825</v>
      </c>
      <c r="AH7211" s="32">
        <v>94.622184169573913</v>
      </c>
      <c r="AI7211" s="50">
        <v>1.70273090822728E-3</v>
      </c>
      <c r="AT7211" s="3">
        <v>52.683037837783033</v>
      </c>
      <c r="AU7211" s="3">
        <v>53.126683665149656</v>
      </c>
      <c r="AV7211" s="3">
        <v>60.369111185381428</v>
      </c>
      <c r="AW7211" s="3">
        <v>64.036129446786802</v>
      </c>
      <c r="AX7211" s="3">
        <v>63.14836423089065</v>
      </c>
      <c r="AY7211" s="3">
        <v>76.209539691006199</v>
      </c>
      <c r="AZ7211" s="3">
        <v>82.901583475867682</v>
      </c>
      <c r="BA7211" s="3">
        <v>100</v>
      </c>
      <c r="BB7211" s="3">
        <v>96.571923370346596</v>
      </c>
      <c r="BC7211" s="31">
        <v>81.221140386541862</v>
      </c>
    </row>
    <row r="7212" spans="1:55" x14ac:dyDescent="0.55000000000000004">
      <c r="A7212" s="21" t="s">
        <v>6</v>
      </c>
      <c r="B7212" s="21" t="s">
        <v>21830</v>
      </c>
      <c r="C7212" s="21" t="s">
        <v>3172</v>
      </c>
      <c r="D7212" s="27" t="s">
        <v>3173</v>
      </c>
      <c r="E7212" s="4">
        <v>0</v>
      </c>
      <c r="F7212" s="4">
        <v>14</v>
      </c>
      <c r="G7212" s="4">
        <v>0</v>
      </c>
      <c r="H7212" s="62">
        <v>24</v>
      </c>
      <c r="J7212" s="28">
        <v>1</v>
      </c>
      <c r="K7212" s="13" t="s">
        <v>24548</v>
      </c>
      <c r="L7212" s="12" t="s">
        <v>24553</v>
      </c>
      <c r="M7212" s="12" t="s">
        <v>24553</v>
      </c>
      <c r="N7212" s="12" t="s">
        <v>24553</v>
      </c>
      <c r="O7212" s="12" t="s">
        <v>24553</v>
      </c>
      <c r="P7212" s="14" t="s">
        <v>24551</v>
      </c>
      <c r="Q7212" s="29" t="s">
        <v>24553</v>
      </c>
      <c r="AA7212" s="3">
        <v>51.858061700373895</v>
      </c>
      <c r="AB7212" s="3">
        <v>46.108197636759314</v>
      </c>
      <c r="AC7212" s="3">
        <v>69.721960120714343</v>
      </c>
      <c r="AD7212" s="3">
        <v>70.620246409151562</v>
      </c>
      <c r="AE7212" s="3">
        <v>100</v>
      </c>
      <c r="AF7212" s="3">
        <v>89.460176179840019</v>
      </c>
      <c r="AG7212" s="3">
        <v>91.56239140430921</v>
      </c>
      <c r="AH7212" s="32">
        <v>93.636945861207423</v>
      </c>
      <c r="AI7212" s="50">
        <v>4.5351304672474396E-3</v>
      </c>
      <c r="AT7212" s="3">
        <v>58.379387189647083</v>
      </c>
      <c r="AU7212" s="3">
        <v>61.345932073262055</v>
      </c>
      <c r="AV7212" s="3">
        <v>69.228430505309987</v>
      </c>
      <c r="AW7212" s="3">
        <v>71.88790313104856</v>
      </c>
      <c r="AX7212" s="3">
        <v>67.486667381605329</v>
      </c>
      <c r="AY7212" s="3">
        <v>81.67628468859597</v>
      </c>
      <c r="AZ7212" s="3">
        <v>88.16318540042424</v>
      </c>
      <c r="BA7212" s="3">
        <v>100</v>
      </c>
      <c r="BB7212" s="3">
        <v>98.811367079449994</v>
      </c>
      <c r="BC7212" s="31">
        <v>77.078638292268721</v>
      </c>
    </row>
    <row r="7213" spans="1:55" x14ac:dyDescent="0.55000000000000004">
      <c r="A7213" s="21" t="s">
        <v>6</v>
      </c>
      <c r="B7213" s="21" t="s">
        <v>19800</v>
      </c>
      <c r="C7213" s="21" t="s">
        <v>3814</v>
      </c>
      <c r="D7213" s="27" t="s">
        <v>3815</v>
      </c>
      <c r="E7213" s="4">
        <v>0</v>
      </c>
      <c r="F7213" s="4">
        <v>2</v>
      </c>
      <c r="G7213" s="4">
        <v>0</v>
      </c>
      <c r="H7213" s="62">
        <v>2</v>
      </c>
      <c r="J7213" s="28">
        <v>1</v>
      </c>
      <c r="K7213" s="13" t="s">
        <v>24548</v>
      </c>
      <c r="L7213" s="12" t="s">
        <v>24553</v>
      </c>
      <c r="M7213" s="12" t="s">
        <v>24553</v>
      </c>
      <c r="N7213" s="12" t="s">
        <v>24553</v>
      </c>
      <c r="O7213" s="12" t="s">
        <v>24553</v>
      </c>
      <c r="P7213" s="14" t="s">
        <v>24551</v>
      </c>
      <c r="Q7213" s="29" t="s">
        <v>24553</v>
      </c>
      <c r="AA7213" s="3">
        <v>80.288254816372401</v>
      </c>
      <c r="AB7213" s="3">
        <v>68.044969632607049</v>
      </c>
      <c r="AC7213" s="3">
        <v>77.052200680543166</v>
      </c>
      <c r="AD7213" s="3">
        <v>90.441832382780447</v>
      </c>
      <c r="AE7213" s="3">
        <v>78.985151001889577</v>
      </c>
      <c r="AF7213" s="3">
        <v>86.003806076332467</v>
      </c>
      <c r="AG7213" s="3">
        <v>82.34991371694511</v>
      </c>
      <c r="AH7213" s="32">
        <v>100</v>
      </c>
      <c r="AI7213" s="50">
        <v>0.457363692986828</v>
      </c>
      <c r="AT7213" s="3">
        <v>54.948056016347515</v>
      </c>
      <c r="AU7213" s="3">
        <v>62.342007857109927</v>
      </c>
      <c r="AV7213" s="3">
        <v>52.894245694090415</v>
      </c>
      <c r="AW7213" s="3">
        <v>62.506926048177391</v>
      </c>
      <c r="AX7213" s="3">
        <v>59.807894329568725</v>
      </c>
      <c r="AY7213" s="3">
        <v>85.129374937913411</v>
      </c>
      <c r="AZ7213" s="3">
        <v>80.62567104835145</v>
      </c>
      <c r="BA7213" s="3">
        <v>100</v>
      </c>
      <c r="BB7213" s="3">
        <v>75.182605926783026</v>
      </c>
      <c r="BC7213" s="31">
        <v>79.752735297320896</v>
      </c>
    </row>
    <row r="7214" spans="1:55" x14ac:dyDescent="0.55000000000000004">
      <c r="A7214" s="21" t="s">
        <v>6</v>
      </c>
      <c r="B7214" s="21" t="s">
        <v>21918</v>
      </c>
      <c r="C7214" s="21" t="s">
        <v>4508</v>
      </c>
      <c r="D7214" s="27" t="s">
        <v>4509</v>
      </c>
      <c r="E7214" s="4">
        <v>0</v>
      </c>
      <c r="F7214" s="4">
        <v>19</v>
      </c>
      <c r="G7214" s="4">
        <v>0</v>
      </c>
      <c r="H7214" s="62">
        <v>26</v>
      </c>
      <c r="J7214" s="28">
        <v>1</v>
      </c>
      <c r="K7214" s="13" t="s">
        <v>24548</v>
      </c>
      <c r="L7214" s="12" t="s">
        <v>24553</v>
      </c>
      <c r="M7214" s="12" t="s">
        <v>24553</v>
      </c>
      <c r="N7214" s="12" t="s">
        <v>24553</v>
      </c>
      <c r="O7214" s="12" t="s">
        <v>24553</v>
      </c>
      <c r="P7214" s="14" t="s">
        <v>24551</v>
      </c>
      <c r="Q7214" s="29" t="s">
        <v>24553</v>
      </c>
      <c r="AA7214" s="3">
        <v>50.410182807419702</v>
      </c>
      <c r="AB7214" s="3">
        <v>51.392063781984461</v>
      </c>
      <c r="AC7214" s="3">
        <v>73.669792351633589</v>
      </c>
      <c r="AD7214" s="3">
        <v>73.756325392293689</v>
      </c>
      <c r="AE7214" s="3">
        <v>97.177641612420572</v>
      </c>
      <c r="AF7214" s="3">
        <v>92.388768003037441</v>
      </c>
      <c r="AG7214" s="3">
        <v>99.760909175833973</v>
      </c>
      <c r="AH7214" s="32">
        <v>100</v>
      </c>
      <c r="AI7214" s="50">
        <v>7.4639961519490502E-4</v>
      </c>
      <c r="AT7214" s="3">
        <v>61.962156440765803</v>
      </c>
      <c r="AU7214" s="3">
        <v>66.028261311929711</v>
      </c>
      <c r="AV7214" s="3">
        <v>69.214095979692274</v>
      </c>
      <c r="AW7214" s="3">
        <v>72.370627487520039</v>
      </c>
      <c r="AX7214" s="3">
        <v>73.401927029857035</v>
      </c>
      <c r="AY7214" s="3">
        <v>86.727649411183364</v>
      </c>
      <c r="AZ7214" s="3">
        <v>86.017461774763987</v>
      </c>
      <c r="BA7214" s="3">
        <v>100</v>
      </c>
      <c r="BB7214" s="3">
        <v>95.897820018120356</v>
      </c>
      <c r="BC7214" s="31">
        <v>80.789061481266273</v>
      </c>
    </row>
    <row r="7215" spans="1:55" x14ac:dyDescent="0.55000000000000004">
      <c r="A7215" s="21" t="s">
        <v>6</v>
      </c>
      <c r="B7215" s="21" t="s">
        <v>20682</v>
      </c>
      <c r="C7215" s="21" t="s">
        <v>7659</v>
      </c>
      <c r="D7215" s="27" t="s">
        <v>7660</v>
      </c>
      <c r="E7215" s="4">
        <v>0</v>
      </c>
      <c r="F7215" s="4">
        <v>3</v>
      </c>
      <c r="G7215" s="4">
        <v>0</v>
      </c>
      <c r="H7215" s="62">
        <v>11</v>
      </c>
      <c r="J7215" s="28">
        <v>1</v>
      </c>
      <c r="K7215" s="13" t="s">
        <v>24548</v>
      </c>
      <c r="L7215" s="12" t="s">
        <v>24553</v>
      </c>
      <c r="M7215" s="12" t="s">
        <v>24553</v>
      </c>
      <c r="N7215" s="12" t="s">
        <v>24553</v>
      </c>
      <c r="O7215" s="12" t="s">
        <v>24553</v>
      </c>
      <c r="P7215" s="14" t="s">
        <v>24551</v>
      </c>
      <c r="Q7215" s="29" t="s">
        <v>24553</v>
      </c>
      <c r="AA7215" s="3">
        <v>42.581625228556497</v>
      </c>
      <c r="AB7215" s="3">
        <v>34.643249308285299</v>
      </c>
      <c r="AC7215" s="3">
        <v>66.799161670786134</v>
      </c>
      <c r="AD7215" s="3">
        <v>67.887621820015241</v>
      </c>
      <c r="AE7215" s="3">
        <v>100</v>
      </c>
      <c r="AF7215" s="3">
        <v>96.505811357025522</v>
      </c>
      <c r="AG7215" s="3">
        <v>85.342327645932187</v>
      </c>
      <c r="AH7215" s="32">
        <v>89.537382063054139</v>
      </c>
      <c r="AI7215" s="50">
        <v>1.81988266099522E-3</v>
      </c>
      <c r="AT7215" s="3">
        <v>57.261845327223092</v>
      </c>
      <c r="AU7215" s="3">
        <v>58.988191944778087</v>
      </c>
      <c r="AV7215" s="3">
        <v>66.299624601503723</v>
      </c>
      <c r="AW7215" s="3">
        <v>63.147578891998101</v>
      </c>
      <c r="AX7215" s="3">
        <v>66.597461812582267</v>
      </c>
      <c r="AY7215" s="3">
        <v>82.735014630563967</v>
      </c>
      <c r="AZ7215" s="3">
        <v>76.122280379503664</v>
      </c>
      <c r="BA7215" s="3">
        <v>100</v>
      </c>
      <c r="BB7215" s="3">
        <v>96.920209098301243</v>
      </c>
      <c r="BC7215" s="31">
        <v>81.338304209130442</v>
      </c>
    </row>
    <row r="7216" spans="1:55" x14ac:dyDescent="0.55000000000000004">
      <c r="A7216" s="21" t="s">
        <v>6</v>
      </c>
      <c r="B7216" s="21" t="s">
        <v>19604</v>
      </c>
      <c r="C7216" s="21" t="s">
        <v>8210</v>
      </c>
      <c r="D7216" s="27" t="s">
        <v>8211</v>
      </c>
      <c r="E7216" s="4">
        <v>0</v>
      </c>
      <c r="F7216" s="4">
        <v>1</v>
      </c>
      <c r="G7216" s="4">
        <v>0</v>
      </c>
      <c r="H7216" s="62">
        <v>12</v>
      </c>
      <c r="J7216" s="28">
        <v>1</v>
      </c>
      <c r="K7216" s="12" t="s">
        <v>24553</v>
      </c>
      <c r="L7216" s="12" t="s">
        <v>24553</v>
      </c>
      <c r="M7216" s="12" t="s">
        <v>24553</v>
      </c>
      <c r="N7216" s="12" t="s">
        <v>24553</v>
      </c>
      <c r="O7216" s="12" t="s">
        <v>24553</v>
      </c>
      <c r="P7216" s="12" t="s">
        <v>24553</v>
      </c>
      <c r="Q7216" s="29" t="s">
        <v>24553</v>
      </c>
      <c r="AA7216" s="3">
        <v>57.429942530655445</v>
      </c>
      <c r="AB7216" s="3">
        <v>45.164177454455725</v>
      </c>
      <c r="AC7216" s="3">
        <v>59.366370172496886</v>
      </c>
      <c r="AD7216" s="3">
        <v>80.291853492951333</v>
      </c>
      <c r="AE7216" s="3">
        <v>91.233881203543518</v>
      </c>
      <c r="AF7216" s="3">
        <v>81.481794841207105</v>
      </c>
      <c r="AG7216" s="3">
        <v>100</v>
      </c>
      <c r="AH7216" s="32">
        <v>71.877554927026139</v>
      </c>
      <c r="AI7216" s="50">
        <v>0.18237271369142999</v>
      </c>
      <c r="AT7216" s="3">
        <v>57.352166509215607</v>
      </c>
      <c r="AU7216" s="3">
        <v>62.105592536682266</v>
      </c>
      <c r="AV7216" s="3">
        <v>64.728013590404117</v>
      </c>
      <c r="AW7216" s="3">
        <v>63.040209019852192</v>
      </c>
      <c r="AX7216" s="3">
        <v>63.60275804279626</v>
      </c>
      <c r="AY7216" s="3">
        <v>78.098289733226039</v>
      </c>
      <c r="AZ7216" s="3">
        <v>78.226881793398789</v>
      </c>
      <c r="BA7216" s="3">
        <v>100</v>
      </c>
      <c r="BB7216" s="3">
        <v>99.348704089305684</v>
      </c>
      <c r="BC7216" s="31">
        <v>88.175721322549961</v>
      </c>
    </row>
    <row r="7217" spans="1:55" x14ac:dyDescent="0.55000000000000004">
      <c r="A7217" s="21" t="s">
        <v>6</v>
      </c>
      <c r="B7217" s="21" t="s">
        <v>20917</v>
      </c>
      <c r="C7217" s="21" t="s">
        <v>6126</v>
      </c>
      <c r="D7217" s="27" t="s">
        <v>6127</v>
      </c>
      <c r="E7217" s="4">
        <v>0</v>
      </c>
      <c r="F7217" s="4">
        <v>4</v>
      </c>
      <c r="G7217" s="4">
        <v>0</v>
      </c>
      <c r="H7217" s="62">
        <v>9</v>
      </c>
      <c r="J7217" s="28">
        <v>1</v>
      </c>
      <c r="K7217" s="13" t="s">
        <v>24548</v>
      </c>
      <c r="L7217" s="12" t="s">
        <v>24553</v>
      </c>
      <c r="M7217" s="12" t="s">
        <v>24553</v>
      </c>
      <c r="N7217" s="12" t="s">
        <v>24553</v>
      </c>
      <c r="O7217" s="12" t="s">
        <v>24553</v>
      </c>
      <c r="P7217" s="14" t="s">
        <v>24551</v>
      </c>
      <c r="Q7217" s="29" t="s">
        <v>24553</v>
      </c>
      <c r="AA7217" s="3">
        <v>43.081718346818256</v>
      </c>
      <c r="AB7217" s="3">
        <v>40.561987747899138</v>
      </c>
      <c r="AC7217" s="3">
        <v>58.185166148204956</v>
      </c>
      <c r="AD7217" s="3">
        <v>62.832661611246955</v>
      </c>
      <c r="AE7217" s="3">
        <v>100</v>
      </c>
      <c r="AF7217" s="3">
        <v>91.956439398634643</v>
      </c>
      <c r="AG7217" s="3">
        <v>89.910565466212304</v>
      </c>
      <c r="AH7217" s="32">
        <v>97.709665462215824</v>
      </c>
      <c r="AI7217" s="50">
        <v>2.9729929134877501E-3</v>
      </c>
      <c r="AT7217" s="3">
        <v>49.331288458307249</v>
      </c>
      <c r="AU7217" s="3">
        <v>56.940642405663077</v>
      </c>
      <c r="AV7217" s="3">
        <v>54.231477724167746</v>
      </c>
      <c r="AW7217" s="3">
        <v>57.810375584020882</v>
      </c>
      <c r="AX7217" s="3">
        <v>59.232836428213645</v>
      </c>
      <c r="AY7217" s="3">
        <v>67.863934440712796</v>
      </c>
      <c r="AZ7217" s="3">
        <v>74.12032526891808</v>
      </c>
      <c r="BA7217" s="3">
        <v>100</v>
      </c>
      <c r="BB7217" s="3">
        <v>91.642295874540409</v>
      </c>
      <c r="BC7217" s="31">
        <v>78.604135946512045</v>
      </c>
    </row>
    <row r="7218" spans="1:55" x14ac:dyDescent="0.55000000000000004">
      <c r="A7218" s="21" t="s">
        <v>6</v>
      </c>
      <c r="B7218" s="21" t="s">
        <v>21508</v>
      </c>
      <c r="C7218" s="21" t="s">
        <v>11122</v>
      </c>
      <c r="D7218" s="27" t="s">
        <v>11123</v>
      </c>
      <c r="E7218" s="4">
        <v>0</v>
      </c>
      <c r="F7218" s="4">
        <v>7</v>
      </c>
      <c r="G7218" s="4">
        <v>0</v>
      </c>
      <c r="H7218" s="62">
        <v>20</v>
      </c>
      <c r="J7218" s="28">
        <v>1</v>
      </c>
      <c r="K7218" s="12" t="s">
        <v>24553</v>
      </c>
      <c r="L7218" s="12" t="s">
        <v>24553</v>
      </c>
      <c r="M7218" s="12" t="s">
        <v>24553</v>
      </c>
      <c r="N7218" s="12" t="s">
        <v>24553</v>
      </c>
      <c r="O7218" s="12" t="s">
        <v>24553</v>
      </c>
      <c r="P7218" s="12" t="s">
        <v>24553</v>
      </c>
      <c r="Q7218" s="29" t="s">
        <v>24553</v>
      </c>
      <c r="AA7218" s="3">
        <v>77.320135102130237</v>
      </c>
      <c r="AB7218" s="3">
        <v>80.542217375164867</v>
      </c>
      <c r="AC7218" s="3">
        <v>100</v>
      </c>
      <c r="AD7218" s="3">
        <v>97.698551708468244</v>
      </c>
      <c r="AE7218" s="3">
        <v>86.319791239228124</v>
      </c>
      <c r="AF7218" s="3">
        <v>93.979958142784426</v>
      </c>
      <c r="AG7218" s="3">
        <v>90.283275608499125</v>
      </c>
      <c r="AH7218" s="32">
        <v>88.958481425163171</v>
      </c>
      <c r="AI7218" s="50">
        <v>2.34570799290937E-2</v>
      </c>
      <c r="AT7218" s="3">
        <v>93.678476625813673</v>
      </c>
      <c r="AU7218" s="3">
        <v>96.879863901293788</v>
      </c>
      <c r="AV7218" s="3">
        <v>89.351141690971886</v>
      </c>
      <c r="AW7218" s="3">
        <v>85.144335102954642</v>
      </c>
      <c r="AX7218" s="3">
        <v>80.387852277638174</v>
      </c>
      <c r="AY7218" s="3">
        <v>96.185144912383421</v>
      </c>
      <c r="AZ7218" s="3">
        <v>100</v>
      </c>
      <c r="BA7218" s="3">
        <v>85.402567570102519</v>
      </c>
      <c r="BB7218" s="3">
        <v>48.040284964250247</v>
      </c>
      <c r="BC7218" s="31">
        <v>72.283564045945809</v>
      </c>
    </row>
    <row r="7219" spans="1:55" x14ac:dyDescent="0.55000000000000004">
      <c r="A7219" s="21" t="s">
        <v>6</v>
      </c>
      <c r="B7219" s="21" t="s">
        <v>23217</v>
      </c>
      <c r="C7219" s="21" t="s">
        <v>7141</v>
      </c>
      <c r="D7219" s="27" t="s">
        <v>7142</v>
      </c>
      <c r="E7219" s="4">
        <v>1</v>
      </c>
      <c r="F7219" s="4">
        <v>13</v>
      </c>
      <c r="G7219" s="4">
        <v>2</v>
      </c>
      <c r="H7219" s="62">
        <v>26</v>
      </c>
      <c r="J7219" s="28">
        <v>1</v>
      </c>
      <c r="K7219" s="13" t="s">
        <v>24548</v>
      </c>
      <c r="L7219" s="12" t="s">
        <v>24553</v>
      </c>
      <c r="M7219" s="12" t="s">
        <v>24553</v>
      </c>
      <c r="N7219" s="12" t="s">
        <v>24553</v>
      </c>
      <c r="O7219" s="12" t="s">
        <v>24553</v>
      </c>
      <c r="P7219" s="14" t="s">
        <v>24551</v>
      </c>
      <c r="Q7219" s="29" t="s">
        <v>24553</v>
      </c>
      <c r="R7219" s="3">
        <v>16.049291387098407</v>
      </c>
      <c r="S7219" s="3">
        <v>17.635412646962902</v>
      </c>
      <c r="T7219" s="3">
        <v>89.702597538111277</v>
      </c>
      <c r="U7219" s="3">
        <v>100</v>
      </c>
      <c r="V7219" s="3">
        <v>59.348709221886978</v>
      </c>
      <c r="W7219" s="3">
        <v>88.821891338090978</v>
      </c>
      <c r="X7219" s="3">
        <v>53.849926051957716</v>
      </c>
      <c r="Y7219" s="32">
        <v>67.918229447507812</v>
      </c>
      <c r="Z7219" s="50">
        <v>1.71445986912485E-2</v>
      </c>
      <c r="AA7219" s="3">
        <v>66.657224762718386</v>
      </c>
      <c r="AB7219" s="3">
        <v>66.842251882031348</v>
      </c>
      <c r="AC7219" s="3">
        <v>92.642411320590966</v>
      </c>
      <c r="AD7219" s="3">
        <v>100</v>
      </c>
      <c r="AE7219" s="3">
        <v>75.462973024796128</v>
      </c>
      <c r="AF7219" s="3">
        <v>66.308179199996431</v>
      </c>
      <c r="AG7219" s="3">
        <v>60.195122258997927</v>
      </c>
      <c r="AH7219" s="32">
        <v>60.271223212166205</v>
      </c>
      <c r="AI7219" s="50">
        <v>8.78633798151888E-3</v>
      </c>
      <c r="AJ7219" s="3">
        <v>28.392607569379891</v>
      </c>
      <c r="AK7219" s="3">
        <v>18.560977795506645</v>
      </c>
      <c r="AL7219" s="3">
        <v>28.652923683117599</v>
      </c>
      <c r="AM7219" s="3">
        <v>37.295648880057982</v>
      </c>
      <c r="AN7219" s="3">
        <v>66.720418223475761</v>
      </c>
      <c r="AO7219" s="3">
        <v>100</v>
      </c>
      <c r="AP7219" s="3">
        <v>84.257417232621151</v>
      </c>
      <c r="AQ7219" s="3">
        <v>74.725196186159451</v>
      </c>
      <c r="AR7219" s="3">
        <v>74.473297855637782</v>
      </c>
      <c r="AS7219" s="31">
        <v>42.763009998481614</v>
      </c>
      <c r="AT7219" s="3">
        <v>63.381546481341175</v>
      </c>
      <c r="AU7219" s="3">
        <v>68.731004618429452</v>
      </c>
      <c r="AV7219" s="3">
        <v>69.057874499447138</v>
      </c>
      <c r="AW7219" s="3">
        <v>70.218336485710779</v>
      </c>
      <c r="AX7219" s="3">
        <v>73.321104571173777</v>
      </c>
      <c r="AY7219" s="3">
        <v>77.770090260267509</v>
      </c>
      <c r="AZ7219" s="3">
        <v>78.821373531757516</v>
      </c>
      <c r="BA7219" s="3">
        <v>90.839547420796066</v>
      </c>
      <c r="BB7219" s="3">
        <v>100</v>
      </c>
      <c r="BC7219" s="31">
        <v>88.618546219791</v>
      </c>
    </row>
    <row r="7220" spans="1:55" x14ac:dyDescent="0.55000000000000004">
      <c r="A7220" s="21" t="s">
        <v>6</v>
      </c>
      <c r="B7220" s="21" t="s">
        <v>22514</v>
      </c>
      <c r="C7220" s="21" t="s">
        <v>16152</v>
      </c>
      <c r="D7220" s="27" t="s">
        <v>16153</v>
      </c>
      <c r="E7220" s="4">
        <v>0</v>
      </c>
      <c r="F7220" s="4">
        <v>0</v>
      </c>
      <c r="G7220" s="4">
        <v>2</v>
      </c>
      <c r="H7220" s="62">
        <v>0</v>
      </c>
      <c r="J7220" s="28">
        <v>1</v>
      </c>
      <c r="K7220" s="13" t="s">
        <v>24548</v>
      </c>
      <c r="L7220" s="12" t="s">
        <v>24553</v>
      </c>
      <c r="M7220" s="12" t="s">
        <v>24553</v>
      </c>
      <c r="N7220" s="12" t="s">
        <v>24553</v>
      </c>
      <c r="O7220" s="15" t="s">
        <v>24550</v>
      </c>
      <c r="P7220" s="12" t="s">
        <v>24553</v>
      </c>
      <c r="Q7220" s="29" t="s">
        <v>24553</v>
      </c>
      <c r="AJ7220" s="3">
        <v>100</v>
      </c>
      <c r="AK7220" s="3">
        <v>68.357412032261479</v>
      </c>
      <c r="AL7220" s="3">
        <v>64.047411329863593</v>
      </c>
      <c r="AM7220" s="3">
        <v>59.379378751562939</v>
      </c>
      <c r="AN7220" s="3">
        <v>59.30326991665504</v>
      </c>
      <c r="AO7220" s="3">
        <v>59.990267383272489</v>
      </c>
      <c r="AP7220" s="3">
        <v>52.538345499251704</v>
      </c>
      <c r="AQ7220" s="3">
        <v>34.380714536388737</v>
      </c>
      <c r="AR7220" s="3">
        <v>17.919668753851312</v>
      </c>
      <c r="AS7220" s="31">
        <v>18.962096309206572</v>
      </c>
    </row>
    <row r="7221" spans="1:55" x14ac:dyDescent="0.55000000000000004">
      <c r="A7221" s="21" t="s">
        <v>6</v>
      </c>
      <c r="B7221" s="21" t="s">
        <v>24214</v>
      </c>
      <c r="C7221" s="21" t="s">
        <v>4106</v>
      </c>
      <c r="D7221" s="27" t="s">
        <v>4107</v>
      </c>
      <c r="E7221" s="4">
        <v>13</v>
      </c>
      <c r="F7221" s="4">
        <v>2</v>
      </c>
      <c r="G7221" s="4">
        <v>3</v>
      </c>
      <c r="H7221" s="62">
        <v>15</v>
      </c>
      <c r="J7221" s="28">
        <v>1</v>
      </c>
      <c r="K7221" s="12" t="s">
        <v>24553</v>
      </c>
      <c r="L7221" s="12" t="s">
        <v>24553</v>
      </c>
      <c r="M7221" s="12" t="s">
        <v>24553</v>
      </c>
      <c r="N7221" s="12" t="s">
        <v>24553</v>
      </c>
      <c r="O7221" s="15" t="s">
        <v>24550</v>
      </c>
      <c r="P7221" s="12" t="s">
        <v>24553</v>
      </c>
      <c r="Q7221" s="29" t="s">
        <v>24553</v>
      </c>
      <c r="R7221" s="3">
        <v>78.100237582177883</v>
      </c>
      <c r="S7221" s="3">
        <v>83.905852755941126</v>
      </c>
      <c r="T7221" s="3">
        <v>100</v>
      </c>
      <c r="U7221" s="3">
        <v>89.538775545837026</v>
      </c>
      <c r="V7221" s="3">
        <v>73.26067081431701</v>
      </c>
      <c r="W7221" s="3">
        <v>71.854504623961148</v>
      </c>
      <c r="X7221" s="3">
        <v>74.351746147812648</v>
      </c>
      <c r="Y7221" s="32">
        <v>83.137193333491382</v>
      </c>
      <c r="Z7221" s="50">
        <v>6.1442461123517603E-2</v>
      </c>
      <c r="AA7221" s="3">
        <v>78.683322579500597</v>
      </c>
      <c r="AB7221" s="3">
        <v>100</v>
      </c>
      <c r="AC7221" s="3">
        <v>73.31058682036273</v>
      </c>
      <c r="AD7221" s="3">
        <v>97.817500941986253</v>
      </c>
      <c r="AE7221" s="3">
        <v>52.865589241635689</v>
      </c>
      <c r="AF7221" s="3">
        <v>65.055772718184883</v>
      </c>
      <c r="AG7221" s="3">
        <v>47.138152408090725</v>
      </c>
      <c r="AH7221" s="32">
        <v>63.248870906092833</v>
      </c>
      <c r="AI7221" s="50">
        <v>0.15590441423246201</v>
      </c>
      <c r="AJ7221" s="3">
        <v>100</v>
      </c>
      <c r="AK7221" s="3">
        <v>66.886464702474726</v>
      </c>
      <c r="AL7221" s="3">
        <v>70.009629071974814</v>
      </c>
      <c r="AM7221" s="3">
        <v>65.767263734065892</v>
      </c>
      <c r="AN7221" s="3">
        <v>57.784198962535584</v>
      </c>
      <c r="AO7221" s="3">
        <v>39.206215641038781</v>
      </c>
      <c r="AP7221" s="3">
        <v>47.882710003070514</v>
      </c>
      <c r="AQ7221" s="3">
        <v>61.596713898514665</v>
      </c>
      <c r="AR7221" s="3">
        <v>38.724767695467541</v>
      </c>
      <c r="AS7221" s="31">
        <v>44.316099956904011</v>
      </c>
      <c r="AT7221" s="3">
        <v>90.758511381557454</v>
      </c>
      <c r="AU7221" s="3">
        <v>78.063765638881989</v>
      </c>
      <c r="AV7221" s="3">
        <v>80.23213974630346</v>
      </c>
      <c r="AW7221" s="3">
        <v>85.355413136609343</v>
      </c>
      <c r="AX7221" s="3">
        <v>100</v>
      </c>
      <c r="AY7221" s="3">
        <v>59.153795461440296</v>
      </c>
      <c r="AZ7221" s="3">
        <v>65.070427532906649</v>
      </c>
      <c r="BA7221" s="3">
        <v>51.234048103722316</v>
      </c>
      <c r="BB7221" s="3">
        <v>47.236358739928946</v>
      </c>
      <c r="BC7221" s="31">
        <v>24.791706827197011</v>
      </c>
    </row>
    <row r="7222" spans="1:55" x14ac:dyDescent="0.55000000000000004">
      <c r="A7222" s="21" t="s">
        <v>6</v>
      </c>
      <c r="B7222" s="21" t="s">
        <v>17576</v>
      </c>
      <c r="C7222" s="21" t="s">
        <v>14140</v>
      </c>
      <c r="D7222" s="27" t="s">
        <v>14141</v>
      </c>
      <c r="E7222" s="4">
        <v>0</v>
      </c>
      <c r="F7222" s="4">
        <v>0</v>
      </c>
      <c r="G7222" s="4">
        <v>0</v>
      </c>
      <c r="H7222" s="62">
        <v>2</v>
      </c>
      <c r="J7222" s="28">
        <v>1</v>
      </c>
      <c r="K7222" s="13" t="s">
        <v>24548</v>
      </c>
      <c r="L7222" s="12" t="s">
        <v>24553</v>
      </c>
      <c r="M7222" s="12" t="s">
        <v>24553</v>
      </c>
      <c r="N7222" s="12" t="s">
        <v>24553</v>
      </c>
      <c r="O7222" s="12" t="s">
        <v>24553</v>
      </c>
      <c r="P7222" s="14" t="s">
        <v>24551</v>
      </c>
      <c r="Q7222" s="29" t="s">
        <v>24553</v>
      </c>
      <c r="AT7222" s="3">
        <v>90.765139662377976</v>
      </c>
      <c r="AU7222" s="3">
        <v>100</v>
      </c>
      <c r="AV7222" s="3">
        <v>87.03665379912897</v>
      </c>
      <c r="AW7222" s="3">
        <v>73.414450250316463</v>
      </c>
      <c r="AX7222" s="3">
        <v>74.243871903306427</v>
      </c>
      <c r="AY7222" s="3">
        <v>59.543536800922368</v>
      </c>
      <c r="AZ7222" s="3">
        <v>51.453330998260874</v>
      </c>
      <c r="BA7222" s="3">
        <v>44.038534504285046</v>
      </c>
      <c r="BB7222" s="3">
        <v>40.275262248144912</v>
      </c>
      <c r="BC7222" s="31">
        <v>46.080443840309634</v>
      </c>
    </row>
    <row r="7223" spans="1:55" x14ac:dyDescent="0.55000000000000004">
      <c r="A7223" s="21" t="s">
        <v>6</v>
      </c>
      <c r="B7223" s="21" t="s">
        <v>22257</v>
      </c>
      <c r="C7223" s="21" t="s">
        <v>4975</v>
      </c>
      <c r="D7223" s="27" t="s">
        <v>4976</v>
      </c>
      <c r="E7223" s="4">
        <v>0</v>
      </c>
      <c r="F7223" s="4">
        <v>2</v>
      </c>
      <c r="G7223" s="4">
        <v>1</v>
      </c>
      <c r="H7223" s="62">
        <v>15</v>
      </c>
      <c r="J7223" s="28">
        <v>1</v>
      </c>
      <c r="K7223" s="12" t="s">
        <v>24553</v>
      </c>
      <c r="L7223" s="12" t="s">
        <v>24553</v>
      </c>
      <c r="M7223" s="12" t="s">
        <v>24553</v>
      </c>
      <c r="N7223" s="12" t="s">
        <v>24553</v>
      </c>
      <c r="O7223" s="12" t="s">
        <v>24553</v>
      </c>
      <c r="P7223" s="12" t="s">
        <v>24553</v>
      </c>
      <c r="Q7223" s="29" t="s">
        <v>24553</v>
      </c>
      <c r="AA7223" s="3">
        <v>62.51510998779758</v>
      </c>
      <c r="AB7223" s="3">
        <v>65.903713425403865</v>
      </c>
      <c r="AC7223" s="3">
        <v>90.757711637868823</v>
      </c>
      <c r="AD7223" s="3">
        <v>100</v>
      </c>
      <c r="AE7223" s="3">
        <v>72.282691976944278</v>
      </c>
      <c r="AF7223" s="3">
        <v>68.319127754063985</v>
      </c>
      <c r="AG7223" s="3">
        <v>58.375236671651308</v>
      </c>
      <c r="AH7223" s="32">
        <v>55.481105874772098</v>
      </c>
      <c r="AI7223" s="50">
        <v>6.41234729160988E-3</v>
      </c>
      <c r="AJ7223" s="3">
        <v>93.21165579842102</v>
      </c>
      <c r="AK7223" s="3">
        <v>47.665812740951061</v>
      </c>
      <c r="AL7223" s="3">
        <v>54.678144947756415</v>
      </c>
      <c r="AM7223" s="3">
        <v>58.863218438578983</v>
      </c>
      <c r="AN7223" s="3">
        <v>72.870188699210502</v>
      </c>
      <c r="AO7223" s="3">
        <v>96.843429560822258</v>
      </c>
      <c r="AP7223" s="3">
        <v>90.385915143646542</v>
      </c>
      <c r="AQ7223" s="3">
        <v>100</v>
      </c>
      <c r="AR7223" s="3">
        <v>68.641398868397872</v>
      </c>
      <c r="AS7223" s="31">
        <v>35.316081677902531</v>
      </c>
      <c r="AT7223" s="3">
        <v>65.203200882566975</v>
      </c>
      <c r="AU7223" s="3">
        <v>69.69825939607378</v>
      </c>
      <c r="AV7223" s="3">
        <v>67.549173435672699</v>
      </c>
      <c r="AW7223" s="3">
        <v>72.843415817506624</v>
      </c>
      <c r="AX7223" s="3">
        <v>86.319539900806859</v>
      </c>
      <c r="AY7223" s="3">
        <v>96.494709821926762</v>
      </c>
      <c r="AZ7223" s="3">
        <v>100</v>
      </c>
      <c r="BA7223" s="3">
        <v>89.340739774770299</v>
      </c>
      <c r="BB7223" s="3">
        <v>43.64507020304162</v>
      </c>
      <c r="BC7223" s="31">
        <v>35.931891427747814</v>
      </c>
    </row>
    <row r="7224" spans="1:55" x14ac:dyDescent="0.55000000000000004">
      <c r="A7224" s="21" t="s">
        <v>6</v>
      </c>
      <c r="B7224" s="21" t="s">
        <v>17589</v>
      </c>
      <c r="C7224" s="21" t="s">
        <v>14564</v>
      </c>
      <c r="D7224" s="27" t="s">
        <v>14565</v>
      </c>
      <c r="E7224" s="4">
        <v>0</v>
      </c>
      <c r="F7224" s="4">
        <v>0</v>
      </c>
      <c r="G7224" s="4">
        <v>0</v>
      </c>
      <c r="H7224" s="62">
        <v>2</v>
      </c>
      <c r="J7224" s="28">
        <v>1</v>
      </c>
      <c r="K7224" s="12" t="s">
        <v>24553</v>
      </c>
      <c r="L7224" s="12" t="s">
        <v>24553</v>
      </c>
      <c r="M7224" s="12" t="s">
        <v>24553</v>
      </c>
      <c r="N7224" s="12" t="s">
        <v>24553</v>
      </c>
      <c r="O7224" s="12" t="s">
        <v>24553</v>
      </c>
      <c r="P7224" s="12" t="s">
        <v>24553</v>
      </c>
      <c r="Q7224" s="29" t="s">
        <v>24553</v>
      </c>
      <c r="AT7224" s="3">
        <v>88.720168257431737</v>
      </c>
      <c r="AU7224" s="3">
        <v>100</v>
      </c>
      <c r="AV7224" s="3">
        <v>91.781843476418459</v>
      </c>
      <c r="AW7224" s="3">
        <v>70.914567795024624</v>
      </c>
      <c r="AX7224" s="3">
        <v>55.043969743759568</v>
      </c>
      <c r="AY7224" s="3">
        <v>34.14933210860822</v>
      </c>
      <c r="AZ7224" s="3">
        <v>34.765320977041895</v>
      </c>
      <c r="BA7224" s="3">
        <v>18.366054497467506</v>
      </c>
      <c r="BB7224" s="3">
        <v>15.125647693460712</v>
      </c>
      <c r="BC7224" s="31">
        <v>17.899668377733835</v>
      </c>
    </row>
    <row r="7225" spans="1:55" x14ac:dyDescent="0.55000000000000004">
      <c r="A7225" s="21" t="s">
        <v>6</v>
      </c>
      <c r="B7225" s="21" t="s">
        <v>24192</v>
      </c>
      <c r="C7225" s="21" t="s">
        <v>5257</v>
      </c>
      <c r="D7225" s="27" t="s">
        <v>5258</v>
      </c>
      <c r="E7225" s="4">
        <v>11</v>
      </c>
      <c r="F7225" s="4">
        <v>2</v>
      </c>
      <c r="G7225" s="4">
        <v>22</v>
      </c>
      <c r="H7225" s="62">
        <v>6</v>
      </c>
      <c r="J7225" s="28">
        <v>1</v>
      </c>
      <c r="K7225" s="13" t="s">
        <v>24548</v>
      </c>
      <c r="L7225" s="16" t="s">
        <v>16303</v>
      </c>
      <c r="M7225" s="17" t="s">
        <v>24549</v>
      </c>
      <c r="N7225" s="12" t="s">
        <v>24553</v>
      </c>
      <c r="O7225" s="12" t="s">
        <v>24553</v>
      </c>
      <c r="P7225" s="12" t="s">
        <v>24553</v>
      </c>
      <c r="Q7225" s="29" t="s">
        <v>24553</v>
      </c>
      <c r="R7225" s="3">
        <v>89.242106198914698</v>
      </c>
      <c r="S7225" s="3">
        <v>100</v>
      </c>
      <c r="T7225" s="3">
        <v>83.554537143872949</v>
      </c>
      <c r="U7225" s="3">
        <v>80.486937761425907</v>
      </c>
      <c r="V7225" s="3">
        <v>71.590964439110891</v>
      </c>
      <c r="W7225" s="3">
        <v>76.669639094985556</v>
      </c>
      <c r="X7225" s="3">
        <v>66.292622548429009</v>
      </c>
      <c r="Y7225" s="32">
        <v>71.845571272820649</v>
      </c>
      <c r="Z7225" s="50">
        <v>2.7251311781309101E-2</v>
      </c>
      <c r="AA7225" s="3">
        <v>100</v>
      </c>
      <c r="AB7225" s="3">
        <v>87.415745158245699</v>
      </c>
      <c r="AC7225" s="3">
        <v>50.088321435053828</v>
      </c>
      <c r="AD7225" s="3">
        <v>75.594615117978805</v>
      </c>
      <c r="AE7225" s="3">
        <v>41.277679975094671</v>
      </c>
      <c r="AF7225" s="3">
        <v>53.658405647664729</v>
      </c>
      <c r="AG7225" s="3">
        <v>46.902427403595702</v>
      </c>
      <c r="AH7225" s="32">
        <v>48.598573050206603</v>
      </c>
      <c r="AI7225" s="50">
        <v>5.2065133535902398E-2</v>
      </c>
      <c r="AJ7225" s="3">
        <v>55.741489594329593</v>
      </c>
      <c r="AK7225" s="3">
        <v>100</v>
      </c>
      <c r="AL7225" s="3">
        <v>95.563271133268884</v>
      </c>
      <c r="AM7225" s="3">
        <v>80.8416241321965</v>
      </c>
      <c r="AN7225" s="3">
        <v>77.496674958615429</v>
      </c>
      <c r="AO7225" s="3">
        <v>57.000340261694959</v>
      </c>
      <c r="AP7225" s="3">
        <v>53.229595129737419</v>
      </c>
      <c r="AQ7225" s="3">
        <v>29.862812293507705</v>
      </c>
      <c r="AR7225" s="3">
        <v>39.391533491262265</v>
      </c>
      <c r="AS7225" s="31">
        <v>33.646484041156796</v>
      </c>
      <c r="AT7225" s="3">
        <v>88.015597513283765</v>
      </c>
      <c r="AU7225" s="3">
        <v>80.899259461533475</v>
      </c>
      <c r="AV7225" s="3">
        <v>79.329388518141528</v>
      </c>
      <c r="AW7225" s="3">
        <v>84.584312728047848</v>
      </c>
      <c r="AX7225" s="3">
        <v>100</v>
      </c>
      <c r="AY7225" s="3">
        <v>67.290866772847096</v>
      </c>
      <c r="AZ7225" s="3">
        <v>69.060042582383048</v>
      </c>
      <c r="BA7225" s="3">
        <v>46.067647412575965</v>
      </c>
      <c r="BB7225" s="3">
        <v>46.682589095378155</v>
      </c>
      <c r="BC7225" s="31">
        <v>19.277426006769765</v>
      </c>
    </row>
    <row r="7226" spans="1:55" x14ac:dyDescent="0.55000000000000004">
      <c r="A7226" s="21" t="s">
        <v>6</v>
      </c>
      <c r="B7226" s="21" t="s">
        <v>20629</v>
      </c>
      <c r="C7226" s="21" t="s">
        <v>1048</v>
      </c>
      <c r="D7226" s="27" t="s">
        <v>1049</v>
      </c>
      <c r="E7226" s="4">
        <v>0</v>
      </c>
      <c r="F7226" s="4">
        <v>3</v>
      </c>
      <c r="G7226" s="4">
        <v>0</v>
      </c>
      <c r="H7226" s="62">
        <v>9</v>
      </c>
      <c r="J7226" s="28">
        <v>1</v>
      </c>
      <c r="K7226" s="13" t="s">
        <v>24548</v>
      </c>
      <c r="L7226" s="12" t="s">
        <v>24553</v>
      </c>
      <c r="M7226" s="12" t="s">
        <v>24553</v>
      </c>
      <c r="N7226" s="12" t="s">
        <v>24553</v>
      </c>
      <c r="O7226" s="12" t="s">
        <v>24553</v>
      </c>
      <c r="P7226" s="14" t="s">
        <v>24551</v>
      </c>
      <c r="Q7226" s="29" t="s">
        <v>24553</v>
      </c>
      <c r="AA7226" s="3">
        <v>80.46300129850556</v>
      </c>
      <c r="AB7226" s="3">
        <v>74.398715633245104</v>
      </c>
      <c r="AC7226" s="3">
        <v>100</v>
      </c>
      <c r="AD7226" s="3">
        <v>82.982238955509018</v>
      </c>
      <c r="AE7226" s="3">
        <v>83.338278042346047</v>
      </c>
      <c r="AF7226" s="3">
        <v>82.613751451792268</v>
      </c>
      <c r="AG7226" s="3">
        <v>66.884485009067276</v>
      </c>
      <c r="AH7226" s="32">
        <v>68.561915931730226</v>
      </c>
      <c r="AI7226" s="50">
        <v>0.10108373217106</v>
      </c>
      <c r="AT7226" s="3">
        <v>79.913096696314739</v>
      </c>
      <c r="AU7226" s="3">
        <v>76.112499306695653</v>
      </c>
      <c r="AV7226" s="3">
        <v>71.913382986155625</v>
      </c>
      <c r="AW7226" s="3">
        <v>88.792096812614915</v>
      </c>
      <c r="AX7226" s="3">
        <v>92.487897171616424</v>
      </c>
      <c r="AY7226" s="3">
        <v>86.599685001369835</v>
      </c>
      <c r="AZ7226" s="3">
        <v>100</v>
      </c>
      <c r="BA7226" s="3">
        <v>77.713680012456749</v>
      </c>
      <c r="BB7226" s="3">
        <v>57.806366100596627</v>
      </c>
      <c r="BC7226" s="31">
        <v>43.759646980704368</v>
      </c>
    </row>
    <row r="7227" spans="1:55" x14ac:dyDescent="0.55000000000000004">
      <c r="A7227" s="21" t="s">
        <v>6</v>
      </c>
      <c r="B7227" s="21" t="s">
        <v>17495</v>
      </c>
      <c r="C7227" s="21" t="s">
        <v>12108</v>
      </c>
      <c r="D7227" s="27" t="s">
        <v>12109</v>
      </c>
      <c r="E7227" s="4">
        <v>0</v>
      </c>
      <c r="F7227" s="4">
        <v>0</v>
      </c>
      <c r="G7227" s="4">
        <v>0</v>
      </c>
      <c r="H7227" s="62">
        <v>2</v>
      </c>
      <c r="J7227" s="28">
        <v>1</v>
      </c>
      <c r="K7227" s="13" t="s">
        <v>24548</v>
      </c>
      <c r="L7227" s="12" t="s">
        <v>24553</v>
      </c>
      <c r="M7227" s="12" t="s">
        <v>24553</v>
      </c>
      <c r="N7227" s="12" t="s">
        <v>24553</v>
      </c>
      <c r="O7227" s="12" t="s">
        <v>24553</v>
      </c>
      <c r="P7227" s="14" t="s">
        <v>24551</v>
      </c>
      <c r="Q7227" s="29" t="s">
        <v>24553</v>
      </c>
      <c r="AT7227" s="3">
        <v>76.483233488769869</v>
      </c>
      <c r="AU7227" s="3">
        <v>81.554975361593165</v>
      </c>
      <c r="AV7227" s="3">
        <v>88.735654612349833</v>
      </c>
      <c r="AW7227" s="3">
        <v>75.191956338108952</v>
      </c>
      <c r="AX7227" s="3">
        <v>68.558936073090578</v>
      </c>
      <c r="AY7227" s="3">
        <v>100</v>
      </c>
      <c r="AZ7227" s="3">
        <v>82.921666649256636</v>
      </c>
      <c r="BA7227" s="3">
        <v>98.482418487104979</v>
      </c>
      <c r="BB7227" s="3">
        <v>81.317635574406609</v>
      </c>
      <c r="BC7227" s="31">
        <v>94.656968447459974</v>
      </c>
    </row>
    <row r="7228" spans="1:55" x14ac:dyDescent="0.55000000000000004">
      <c r="A7228" s="21" t="s">
        <v>6</v>
      </c>
      <c r="B7228" s="21" t="s">
        <v>20691</v>
      </c>
      <c r="C7228" s="21" t="s">
        <v>8077</v>
      </c>
      <c r="D7228" s="27" t="s">
        <v>620</v>
      </c>
      <c r="E7228" s="4">
        <v>0</v>
      </c>
      <c r="F7228" s="4">
        <v>3</v>
      </c>
      <c r="G7228" s="4">
        <v>0</v>
      </c>
      <c r="H7228" s="62">
        <v>12</v>
      </c>
      <c r="J7228" s="28">
        <v>1</v>
      </c>
      <c r="K7228" s="13" t="s">
        <v>24548</v>
      </c>
      <c r="L7228" s="12" t="s">
        <v>24553</v>
      </c>
      <c r="M7228" s="12" t="s">
        <v>24553</v>
      </c>
      <c r="N7228" s="12" t="s">
        <v>24553</v>
      </c>
      <c r="O7228" s="12" t="s">
        <v>24553</v>
      </c>
      <c r="P7228" s="14" t="s">
        <v>24551</v>
      </c>
      <c r="Q7228" s="29" t="s">
        <v>24553</v>
      </c>
      <c r="AA7228" s="3">
        <v>74.724244007661568</v>
      </c>
      <c r="AB7228" s="3">
        <v>59.8075020367123</v>
      </c>
      <c r="AC7228" s="3">
        <v>95.098142064388043</v>
      </c>
      <c r="AD7228" s="3">
        <v>100</v>
      </c>
      <c r="AE7228" s="3">
        <v>69.591325268060189</v>
      </c>
      <c r="AF7228" s="3">
        <v>59.478606731114667</v>
      </c>
      <c r="AG7228" s="3">
        <v>44.275723818471455</v>
      </c>
      <c r="AH7228" s="32">
        <v>41.804186166003298</v>
      </c>
      <c r="AI7228" s="50">
        <v>1.20771190904429E-2</v>
      </c>
      <c r="AT7228" s="3">
        <v>79.933941058405807</v>
      </c>
      <c r="AU7228" s="3">
        <v>81.283238923408234</v>
      </c>
      <c r="AV7228" s="3">
        <v>85.184631358183694</v>
      </c>
      <c r="AW7228" s="3">
        <v>83.078219163393541</v>
      </c>
      <c r="AX7228" s="3">
        <v>81.117558153968346</v>
      </c>
      <c r="AY7228" s="3">
        <v>85.615139800259328</v>
      </c>
      <c r="AZ7228" s="3">
        <v>86.165659202909964</v>
      </c>
      <c r="BA7228" s="3">
        <v>100</v>
      </c>
      <c r="BB7228" s="3">
        <v>95.283147458814611</v>
      </c>
      <c r="BC7228" s="31">
        <v>86.250965650313248</v>
      </c>
    </row>
    <row r="7229" spans="1:55" x14ac:dyDescent="0.55000000000000004">
      <c r="A7229" s="21" t="s">
        <v>6</v>
      </c>
      <c r="B7229" s="21" t="s">
        <v>20110</v>
      </c>
      <c r="C7229" s="21" t="s">
        <v>9828</v>
      </c>
      <c r="D7229" s="27" t="s">
        <v>9829</v>
      </c>
      <c r="E7229" s="4">
        <v>0</v>
      </c>
      <c r="F7229" s="4">
        <v>2</v>
      </c>
      <c r="G7229" s="4">
        <v>0</v>
      </c>
      <c r="H7229" s="62">
        <v>6</v>
      </c>
      <c r="J7229" s="28">
        <v>1</v>
      </c>
      <c r="K7229" s="12" t="s">
        <v>24553</v>
      </c>
      <c r="L7229" s="12" t="s">
        <v>24553</v>
      </c>
      <c r="M7229" s="12" t="s">
        <v>24553</v>
      </c>
      <c r="N7229" s="12" t="s">
        <v>24553</v>
      </c>
      <c r="O7229" s="12" t="s">
        <v>24553</v>
      </c>
      <c r="P7229" s="12" t="s">
        <v>24553</v>
      </c>
      <c r="Q7229" s="29" t="s">
        <v>24553</v>
      </c>
      <c r="AA7229" s="3">
        <v>62.841390454672464</v>
      </c>
      <c r="AB7229" s="3">
        <v>67.113581619534727</v>
      </c>
      <c r="AC7229" s="3">
        <v>73.162696406570021</v>
      </c>
      <c r="AD7229" s="3">
        <v>51.176949829103059</v>
      </c>
      <c r="AE7229" s="3">
        <v>59.498688305064427</v>
      </c>
      <c r="AF7229" s="3">
        <v>61.65534229265495</v>
      </c>
      <c r="AG7229" s="3">
        <v>89.706263915663925</v>
      </c>
      <c r="AH7229" s="32">
        <v>100</v>
      </c>
      <c r="AI7229" s="50">
        <v>6.2166059021362102E-2</v>
      </c>
      <c r="AT7229" s="3">
        <v>100</v>
      </c>
      <c r="AU7229" s="3">
        <v>85.755326702954179</v>
      </c>
      <c r="AV7229" s="3">
        <v>75.002087010925294</v>
      </c>
      <c r="AW7229" s="3">
        <v>76.561492212391784</v>
      </c>
      <c r="AX7229" s="3">
        <v>80.437815720845478</v>
      </c>
      <c r="AY7229" s="3">
        <v>66.592593966942999</v>
      </c>
      <c r="AZ7229" s="3">
        <v>69.98975569885063</v>
      </c>
      <c r="BA7229" s="3">
        <v>56.260984578177464</v>
      </c>
      <c r="BB7229" s="3">
        <v>38.843818928671517</v>
      </c>
      <c r="BC7229" s="31">
        <v>83.373704002557773</v>
      </c>
    </row>
    <row r="7230" spans="1:55" x14ac:dyDescent="0.55000000000000004">
      <c r="A7230" s="21" t="s">
        <v>6</v>
      </c>
      <c r="B7230" s="21" t="s">
        <v>18633</v>
      </c>
      <c r="C7230" s="21" t="s">
        <v>16154</v>
      </c>
      <c r="D7230" s="27" t="s">
        <v>16155</v>
      </c>
      <c r="E7230" s="4">
        <v>0</v>
      </c>
      <c r="F7230" s="4">
        <v>1</v>
      </c>
      <c r="G7230" s="4">
        <v>0</v>
      </c>
      <c r="H7230" s="62">
        <v>0</v>
      </c>
      <c r="J7230" s="28">
        <v>1</v>
      </c>
      <c r="K7230" s="13" t="s">
        <v>24548</v>
      </c>
      <c r="L7230" s="12" t="s">
        <v>24553</v>
      </c>
      <c r="M7230" s="12" t="s">
        <v>24553</v>
      </c>
      <c r="N7230" s="12" t="s">
        <v>24553</v>
      </c>
      <c r="O7230" s="12" t="s">
        <v>24553</v>
      </c>
      <c r="P7230" s="14" t="s">
        <v>24551</v>
      </c>
      <c r="Q7230" s="29" t="s">
        <v>24553</v>
      </c>
      <c r="AA7230" s="3">
        <v>100</v>
      </c>
      <c r="AB7230" s="3">
        <v>87.984303644378329</v>
      </c>
      <c r="AC7230" s="3">
        <v>54.630795051111448</v>
      </c>
      <c r="AD7230" s="3">
        <v>56.185938497989987</v>
      </c>
      <c r="AE7230" s="3">
        <v>65.52480271195229</v>
      </c>
      <c r="AF7230" s="3">
        <v>60.809380509691444</v>
      </c>
      <c r="AG7230" s="3">
        <v>83.339926100617163</v>
      </c>
      <c r="AH7230" s="32">
        <v>87.15088676539159</v>
      </c>
      <c r="AI7230" s="50">
        <v>8.8550950160945496E-3</v>
      </c>
    </row>
    <row r="7231" spans="1:55" x14ac:dyDescent="0.55000000000000004">
      <c r="A7231" s="21" t="s">
        <v>6</v>
      </c>
      <c r="B7231" s="21" t="s">
        <v>17638</v>
      </c>
      <c r="C7231" s="21" t="s">
        <v>1528</v>
      </c>
      <c r="D7231" s="27" t="s">
        <v>1529</v>
      </c>
      <c r="E7231" s="4">
        <v>0</v>
      </c>
      <c r="F7231" s="4">
        <v>0</v>
      </c>
      <c r="G7231" s="4">
        <v>0</v>
      </c>
      <c r="H7231" s="62">
        <v>3</v>
      </c>
      <c r="J7231" s="28">
        <v>1</v>
      </c>
      <c r="K7231" s="13" t="s">
        <v>24548</v>
      </c>
      <c r="L7231" s="12" t="s">
        <v>24553</v>
      </c>
      <c r="M7231" s="12" t="s">
        <v>24553</v>
      </c>
      <c r="N7231" s="12" t="s">
        <v>24553</v>
      </c>
      <c r="O7231" s="12" t="s">
        <v>24553</v>
      </c>
      <c r="P7231" s="14" t="s">
        <v>24551</v>
      </c>
      <c r="Q7231" s="29" t="s">
        <v>24553</v>
      </c>
      <c r="AT7231" s="3">
        <v>57.843445009578986</v>
      </c>
      <c r="AU7231" s="3">
        <v>76.480762893524343</v>
      </c>
      <c r="AV7231" s="3">
        <v>69.136292928054814</v>
      </c>
      <c r="AW7231" s="3">
        <v>84.622576570683151</v>
      </c>
      <c r="AX7231" s="3">
        <v>66.28828245367761</v>
      </c>
      <c r="AY7231" s="3">
        <v>88.349587318190672</v>
      </c>
      <c r="AZ7231" s="3">
        <v>100</v>
      </c>
      <c r="BA7231" s="3">
        <v>99.40424758826002</v>
      </c>
      <c r="BB7231" s="3">
        <v>58.722988891450576</v>
      </c>
      <c r="BC7231" s="31">
        <v>55.748430129158336</v>
      </c>
    </row>
    <row r="7232" spans="1:55" x14ac:dyDescent="0.55000000000000004">
      <c r="A7232" s="21" t="s">
        <v>6</v>
      </c>
      <c r="B7232" s="21" t="s">
        <v>21407</v>
      </c>
      <c r="C7232" s="21" t="s">
        <v>6057</v>
      </c>
      <c r="D7232" s="27" t="s">
        <v>6058</v>
      </c>
      <c r="E7232" s="4">
        <v>0</v>
      </c>
      <c r="F7232" s="4">
        <v>7</v>
      </c>
      <c r="G7232" s="4">
        <v>0</v>
      </c>
      <c r="H7232" s="62">
        <v>1</v>
      </c>
      <c r="J7232" s="28">
        <v>1</v>
      </c>
      <c r="K7232" s="13" t="s">
        <v>24548</v>
      </c>
      <c r="L7232" s="12" t="s">
        <v>24553</v>
      </c>
      <c r="M7232" s="12" t="s">
        <v>24553</v>
      </c>
      <c r="N7232" s="12" t="s">
        <v>24553</v>
      </c>
      <c r="O7232" s="12" t="s">
        <v>24553</v>
      </c>
      <c r="P7232" s="12" t="s">
        <v>24553</v>
      </c>
      <c r="Q7232" s="29" t="s">
        <v>24553</v>
      </c>
      <c r="AA7232" s="3">
        <v>65.098817710047371</v>
      </c>
      <c r="AB7232" s="3">
        <v>70.825770971764626</v>
      </c>
      <c r="AC7232" s="3">
        <v>76.232400912372327</v>
      </c>
      <c r="AD7232" s="3">
        <v>83.504425904611963</v>
      </c>
      <c r="AE7232" s="3">
        <v>94.088172710441086</v>
      </c>
      <c r="AF7232" s="3">
        <v>93.49387441703746</v>
      </c>
      <c r="AG7232" s="3">
        <v>100</v>
      </c>
      <c r="AH7232" s="32">
        <v>84.109368439594178</v>
      </c>
      <c r="AI7232" s="50">
        <v>6.2985573545323303E-2</v>
      </c>
      <c r="AT7232" s="3">
        <v>42.013758502991081</v>
      </c>
      <c r="AU7232" s="3">
        <v>44.227759949517896</v>
      </c>
      <c r="AV7232" s="3">
        <v>38.814745957972093</v>
      </c>
      <c r="AW7232" s="3">
        <v>43.238553833556459</v>
      </c>
      <c r="AX7232" s="3">
        <v>53.459904717020216</v>
      </c>
      <c r="AY7232" s="3">
        <v>60.433149508143089</v>
      </c>
      <c r="AZ7232" s="3">
        <v>54.775532061057163</v>
      </c>
      <c r="BA7232" s="3">
        <v>64.648630537795313</v>
      </c>
      <c r="BB7232" s="3">
        <v>74.272664302880543</v>
      </c>
      <c r="BC7232" s="31">
        <v>100</v>
      </c>
    </row>
    <row r="7233" spans="1:55" x14ac:dyDescent="0.55000000000000004">
      <c r="A7233" s="21" t="s">
        <v>6</v>
      </c>
      <c r="B7233" s="21" t="s">
        <v>20228</v>
      </c>
      <c r="C7233" s="21" t="s">
        <v>2220</v>
      </c>
      <c r="D7233" s="27" t="s">
        <v>2221</v>
      </c>
      <c r="E7233" s="4">
        <v>0</v>
      </c>
      <c r="F7233" s="4">
        <v>2</v>
      </c>
      <c r="G7233" s="4">
        <v>0</v>
      </c>
      <c r="H7233" s="62">
        <v>10</v>
      </c>
      <c r="J7233" s="28">
        <v>1</v>
      </c>
      <c r="K7233" s="13" t="s">
        <v>24548</v>
      </c>
      <c r="L7233" s="12" t="s">
        <v>24553</v>
      </c>
      <c r="M7233" s="12" t="s">
        <v>24553</v>
      </c>
      <c r="N7233" s="12" t="s">
        <v>24553</v>
      </c>
      <c r="O7233" s="12" t="s">
        <v>24553</v>
      </c>
      <c r="P7233" s="12" t="s">
        <v>24553</v>
      </c>
      <c r="Q7233" s="29" t="s">
        <v>24553</v>
      </c>
      <c r="AA7233" s="3">
        <v>31.632257387723879</v>
      </c>
      <c r="AB7233" s="3">
        <v>26.207758999296981</v>
      </c>
      <c r="AC7233" s="3">
        <v>35.191958062795493</v>
      </c>
      <c r="AD7233" s="3">
        <v>46.011829003296057</v>
      </c>
      <c r="AE7233" s="3">
        <v>77.855447805210659</v>
      </c>
      <c r="AF7233" s="3">
        <v>72.284818987571981</v>
      </c>
      <c r="AG7233" s="3">
        <v>100</v>
      </c>
      <c r="AH7233" s="32">
        <v>90.474741973971845</v>
      </c>
      <c r="AI7233" s="50">
        <v>3.9529106191405899E-3</v>
      </c>
      <c r="AT7233" s="3">
        <v>36.370992374114884</v>
      </c>
      <c r="AU7233" s="3">
        <v>40.23737173554585</v>
      </c>
      <c r="AV7233" s="3">
        <v>38.458172836805296</v>
      </c>
      <c r="AW7233" s="3">
        <v>44.512649906786308</v>
      </c>
      <c r="AX7233" s="3">
        <v>48.656173499570656</v>
      </c>
      <c r="AY7233" s="3">
        <v>49.118104873917908</v>
      </c>
      <c r="AZ7233" s="3">
        <v>50.290315101498315</v>
      </c>
      <c r="BA7233" s="3">
        <v>85.274118610734675</v>
      </c>
      <c r="BB7233" s="3">
        <v>100</v>
      </c>
      <c r="BC7233" s="31">
        <v>99.573210173930576</v>
      </c>
    </row>
    <row r="7234" spans="1:55" x14ac:dyDescent="0.55000000000000004">
      <c r="A7234" s="21" t="s">
        <v>6</v>
      </c>
      <c r="B7234" s="21" t="s">
        <v>17379</v>
      </c>
      <c r="C7234" s="21" t="s">
        <v>8035</v>
      </c>
      <c r="D7234" s="27" t="s">
        <v>8036</v>
      </c>
      <c r="E7234" s="4">
        <v>0</v>
      </c>
      <c r="F7234" s="4">
        <v>0</v>
      </c>
      <c r="G7234" s="4">
        <v>0</v>
      </c>
      <c r="H7234" s="62">
        <v>2</v>
      </c>
      <c r="J7234" s="28">
        <v>1</v>
      </c>
      <c r="K7234" s="13" t="s">
        <v>24548</v>
      </c>
      <c r="L7234" s="12" t="s">
        <v>24553</v>
      </c>
      <c r="M7234" s="12" t="s">
        <v>24553</v>
      </c>
      <c r="N7234" s="12" t="s">
        <v>24553</v>
      </c>
      <c r="O7234" s="12" t="s">
        <v>24553</v>
      </c>
      <c r="P7234" s="12" t="s">
        <v>24553</v>
      </c>
      <c r="Q7234" s="29" t="s">
        <v>24553</v>
      </c>
      <c r="AT7234" s="3">
        <v>25.881928889339147</v>
      </c>
      <c r="AU7234" s="3">
        <v>35.861933166386777</v>
      </c>
      <c r="AV7234" s="3">
        <v>38.001581267374448</v>
      </c>
      <c r="AW7234" s="3">
        <v>36.890945561144726</v>
      </c>
      <c r="AX7234" s="3">
        <v>37.163255897566103</v>
      </c>
      <c r="AY7234" s="3">
        <v>57.338259160402181</v>
      </c>
      <c r="AZ7234" s="3">
        <v>61.79129246393795</v>
      </c>
      <c r="BA7234" s="3">
        <v>87.832061481161958</v>
      </c>
      <c r="BB7234" s="3">
        <v>100</v>
      </c>
      <c r="BC7234" s="31">
        <v>75.692125029288178</v>
      </c>
    </row>
    <row r="7235" spans="1:55" x14ac:dyDescent="0.55000000000000004">
      <c r="A7235" s="21" t="s">
        <v>6</v>
      </c>
      <c r="B7235" s="21" t="s">
        <v>18891</v>
      </c>
      <c r="C7235" s="21" t="s">
        <v>3544</v>
      </c>
      <c r="D7235" s="27" t="s">
        <v>3545</v>
      </c>
      <c r="E7235" s="4">
        <v>0</v>
      </c>
      <c r="F7235" s="4">
        <v>1</v>
      </c>
      <c r="G7235" s="4">
        <v>0</v>
      </c>
      <c r="H7235" s="62">
        <v>2</v>
      </c>
      <c r="J7235" s="28">
        <v>1</v>
      </c>
      <c r="K7235" s="13" t="s">
        <v>24548</v>
      </c>
      <c r="L7235" s="12" t="s">
        <v>24553</v>
      </c>
      <c r="M7235" s="12" t="s">
        <v>24553</v>
      </c>
      <c r="N7235" s="12" t="s">
        <v>24553</v>
      </c>
      <c r="O7235" s="12" t="s">
        <v>24553</v>
      </c>
      <c r="P7235" s="12" t="s">
        <v>24553</v>
      </c>
      <c r="Q7235" s="29" t="s">
        <v>24553</v>
      </c>
      <c r="AA7235" s="3">
        <v>64.695454517321153</v>
      </c>
      <c r="AB7235" s="3">
        <v>58.522341623711974</v>
      </c>
      <c r="AC7235" s="3">
        <v>47.939050799651909</v>
      </c>
      <c r="AD7235" s="3">
        <v>77.679127691902934</v>
      </c>
      <c r="AE7235" s="3">
        <v>60.593415855796692</v>
      </c>
      <c r="AF7235" s="3">
        <v>88.281524751948197</v>
      </c>
      <c r="AG7235" s="3">
        <v>86.687518388145961</v>
      </c>
      <c r="AH7235" s="32">
        <v>100</v>
      </c>
      <c r="AI7235" s="50">
        <v>0.30106173653062801</v>
      </c>
      <c r="AT7235" s="3">
        <v>44.541352009976912</v>
      </c>
      <c r="AU7235" s="3">
        <v>51.476122232483448</v>
      </c>
      <c r="AV7235" s="3">
        <v>54.761104184504539</v>
      </c>
      <c r="AW7235" s="3">
        <v>57.986206176917023</v>
      </c>
      <c r="AX7235" s="3">
        <v>46.953886264735104</v>
      </c>
      <c r="AY7235" s="3">
        <v>56.028204635681348</v>
      </c>
      <c r="AZ7235" s="3">
        <v>49.923217687289686</v>
      </c>
      <c r="BA7235" s="3">
        <v>71.776944674128501</v>
      </c>
      <c r="BB7235" s="3">
        <v>91.44258908640451</v>
      </c>
      <c r="BC7235" s="31">
        <v>100</v>
      </c>
    </row>
    <row r="7236" spans="1:55" x14ac:dyDescent="0.55000000000000004">
      <c r="A7236" s="21" t="s">
        <v>6</v>
      </c>
      <c r="B7236" s="21" t="s">
        <v>16705</v>
      </c>
      <c r="C7236" s="21" t="s">
        <v>6559</v>
      </c>
      <c r="D7236" s="27" t="s">
        <v>6560</v>
      </c>
      <c r="E7236" s="4">
        <v>0</v>
      </c>
      <c r="F7236" s="4">
        <v>0</v>
      </c>
      <c r="G7236" s="4">
        <v>0</v>
      </c>
      <c r="H7236" s="62">
        <v>1</v>
      </c>
      <c r="J7236" s="28">
        <v>1</v>
      </c>
      <c r="K7236" s="13" t="s">
        <v>24548</v>
      </c>
      <c r="L7236" s="12" t="s">
        <v>24553</v>
      </c>
      <c r="M7236" s="12" t="s">
        <v>24553</v>
      </c>
      <c r="N7236" s="12" t="s">
        <v>24553</v>
      </c>
      <c r="O7236" s="12" t="s">
        <v>24553</v>
      </c>
      <c r="P7236" s="12" t="s">
        <v>24553</v>
      </c>
      <c r="Q7236" s="29" t="s">
        <v>24553</v>
      </c>
      <c r="AT7236" s="3">
        <v>37.237583890725766</v>
      </c>
      <c r="AU7236" s="3">
        <v>49.417957023835115</v>
      </c>
      <c r="AV7236" s="3">
        <v>45.069158430582704</v>
      </c>
      <c r="AW7236" s="3">
        <v>48.725389174607599</v>
      </c>
      <c r="AX7236" s="3">
        <v>49.07634069009022</v>
      </c>
      <c r="AY7236" s="3">
        <v>62.559466223578774</v>
      </c>
      <c r="AZ7236" s="3">
        <v>57.890442173472366</v>
      </c>
      <c r="BA7236" s="3">
        <v>78.720085486690294</v>
      </c>
      <c r="BB7236" s="3">
        <v>82.048463610234819</v>
      </c>
      <c r="BC7236" s="31">
        <v>100</v>
      </c>
    </row>
    <row r="7237" spans="1:55" x14ac:dyDescent="0.55000000000000004">
      <c r="A7237" s="21" t="s">
        <v>6</v>
      </c>
      <c r="B7237" s="21" t="s">
        <v>22860</v>
      </c>
      <c r="C7237" s="21" t="s">
        <v>1092</v>
      </c>
      <c r="D7237" s="27" t="s">
        <v>1093</v>
      </c>
      <c r="E7237" s="4">
        <v>1</v>
      </c>
      <c r="F7237" s="4">
        <v>0</v>
      </c>
      <c r="G7237" s="4">
        <v>0</v>
      </c>
      <c r="H7237" s="62">
        <v>6</v>
      </c>
      <c r="J7237" s="28">
        <v>1</v>
      </c>
      <c r="K7237" s="13" t="s">
        <v>24548</v>
      </c>
      <c r="L7237" s="12" t="s">
        <v>24553</v>
      </c>
      <c r="M7237" s="12" t="s">
        <v>24553</v>
      </c>
      <c r="N7237" s="12" t="s">
        <v>24553</v>
      </c>
      <c r="O7237" s="12" t="s">
        <v>24553</v>
      </c>
      <c r="P7237" s="12" t="s">
        <v>24553</v>
      </c>
      <c r="Q7237" s="29" t="s">
        <v>24553</v>
      </c>
      <c r="R7237" s="3">
        <v>58.199301581637819</v>
      </c>
      <c r="S7237" s="3">
        <v>53.247753871034057</v>
      </c>
      <c r="T7237" s="3">
        <v>78.115813512811798</v>
      </c>
      <c r="U7237" s="3">
        <v>77.405864781830928</v>
      </c>
      <c r="V7237" s="3">
        <v>85.264282032500901</v>
      </c>
      <c r="W7237" s="3">
        <v>86.189474272369822</v>
      </c>
      <c r="X7237" s="3">
        <v>100</v>
      </c>
      <c r="Y7237" s="32">
        <v>95.109227361406781</v>
      </c>
      <c r="Z7237" s="50">
        <v>9.9648469393548E-4</v>
      </c>
      <c r="AT7237" s="3">
        <v>39.363553684267735</v>
      </c>
      <c r="AU7237" s="3">
        <v>44.018001249782429</v>
      </c>
      <c r="AV7237" s="3">
        <v>49.474686281607653</v>
      </c>
      <c r="AW7237" s="3">
        <v>55.898848936637165</v>
      </c>
      <c r="AX7237" s="3">
        <v>43.021279925224256</v>
      </c>
      <c r="AY7237" s="3">
        <v>64.433910459428205</v>
      </c>
      <c r="AZ7237" s="3">
        <v>68.431265023750512</v>
      </c>
      <c r="BA7237" s="3">
        <v>81.025031636871233</v>
      </c>
      <c r="BB7237" s="3">
        <v>100</v>
      </c>
      <c r="BC7237" s="31">
        <v>94.618617655560982</v>
      </c>
    </row>
    <row r="7238" spans="1:55" x14ac:dyDescent="0.55000000000000004">
      <c r="A7238" s="21" t="s">
        <v>6</v>
      </c>
      <c r="B7238" s="21" t="s">
        <v>23312</v>
      </c>
      <c r="C7238" s="21" t="s">
        <v>4411</v>
      </c>
      <c r="D7238" s="27" t="s">
        <v>4412</v>
      </c>
      <c r="E7238" s="4">
        <v>1</v>
      </c>
      <c r="F7238" s="4">
        <v>3</v>
      </c>
      <c r="G7238" s="4">
        <v>4</v>
      </c>
      <c r="H7238" s="62">
        <v>23</v>
      </c>
      <c r="J7238" s="28">
        <v>1</v>
      </c>
      <c r="K7238" s="13" t="s">
        <v>24548</v>
      </c>
      <c r="L7238" s="12" t="s">
        <v>24553</v>
      </c>
      <c r="M7238" s="12" t="s">
        <v>24553</v>
      </c>
      <c r="N7238" s="12" t="s">
        <v>24553</v>
      </c>
      <c r="O7238" s="12" t="s">
        <v>24553</v>
      </c>
      <c r="P7238" s="12" t="s">
        <v>24553</v>
      </c>
      <c r="Q7238" s="29" t="s">
        <v>24553</v>
      </c>
      <c r="R7238" s="3">
        <v>29.991315717893329</v>
      </c>
      <c r="S7238" s="3">
        <v>30.774348185790963</v>
      </c>
      <c r="T7238" s="3">
        <v>66.379509224836823</v>
      </c>
      <c r="U7238" s="3">
        <v>46.749392119350048</v>
      </c>
      <c r="V7238" s="3">
        <v>94.711833465010542</v>
      </c>
      <c r="W7238" s="3">
        <v>70.772264516892733</v>
      </c>
      <c r="X7238" s="3">
        <v>94.76726658475566</v>
      </c>
      <c r="Y7238" s="32">
        <v>100</v>
      </c>
      <c r="Z7238" s="50">
        <v>1.8270983891654598E-2</v>
      </c>
      <c r="AA7238" s="3">
        <v>46.350027729704522</v>
      </c>
      <c r="AB7238" s="3">
        <v>45.55398693513861</v>
      </c>
      <c r="AC7238" s="3">
        <v>42.034673796012548</v>
      </c>
      <c r="AD7238" s="3">
        <v>62.553665601412</v>
      </c>
      <c r="AE7238" s="3">
        <v>57.094021172023076</v>
      </c>
      <c r="AF7238" s="3">
        <v>100</v>
      </c>
      <c r="AG7238" s="3">
        <v>64.270722682957967</v>
      </c>
      <c r="AH7238" s="32">
        <v>72.822354731744866</v>
      </c>
      <c r="AI7238" s="50">
        <v>0.36054527307121698</v>
      </c>
      <c r="AJ7238" s="3">
        <v>28.058705151699868</v>
      </c>
      <c r="AK7238" s="3">
        <v>32.262871262012574</v>
      </c>
      <c r="AL7238" s="3">
        <v>33.821341801774672</v>
      </c>
      <c r="AM7238" s="3">
        <v>48.784422235611309</v>
      </c>
      <c r="AN7238" s="3">
        <v>71.99357905436284</v>
      </c>
      <c r="AO7238" s="3">
        <v>100</v>
      </c>
      <c r="AP7238" s="3">
        <v>87.75376361145149</v>
      </c>
      <c r="AQ7238" s="3">
        <v>87.114253603120034</v>
      </c>
      <c r="AR7238" s="3">
        <v>92.464654652069399</v>
      </c>
      <c r="AS7238" s="31">
        <v>83.491287952489785</v>
      </c>
      <c r="AT7238" s="3">
        <v>33.803750834574139</v>
      </c>
      <c r="AU7238" s="3">
        <v>38.424153413937844</v>
      </c>
      <c r="AV7238" s="3">
        <v>38.501833299914118</v>
      </c>
      <c r="AW7238" s="3">
        <v>41.258377454872246</v>
      </c>
      <c r="AX7238" s="3">
        <v>41.620212691426481</v>
      </c>
      <c r="AY7238" s="3">
        <v>54.567214689421306</v>
      </c>
      <c r="AZ7238" s="3">
        <v>54.082142743511582</v>
      </c>
      <c r="BA7238" s="3">
        <v>72.280688897460294</v>
      </c>
      <c r="BB7238" s="3">
        <v>92.386699844878521</v>
      </c>
      <c r="BC7238" s="31">
        <v>100</v>
      </c>
    </row>
    <row r="7239" spans="1:55" x14ac:dyDescent="0.55000000000000004">
      <c r="A7239" s="21" t="s">
        <v>6</v>
      </c>
      <c r="B7239" s="21" t="s">
        <v>23475</v>
      </c>
      <c r="C7239" s="21" t="s">
        <v>3794</v>
      </c>
      <c r="D7239" s="27" t="s">
        <v>3795</v>
      </c>
      <c r="E7239" s="4">
        <v>2</v>
      </c>
      <c r="F7239" s="4">
        <v>0</v>
      </c>
      <c r="G7239" s="4">
        <v>2</v>
      </c>
      <c r="H7239" s="62">
        <v>12</v>
      </c>
      <c r="J7239" s="28">
        <v>1</v>
      </c>
      <c r="K7239" s="13" t="s">
        <v>24548</v>
      </c>
      <c r="L7239" s="12" t="s">
        <v>24553</v>
      </c>
      <c r="M7239" s="12" t="s">
        <v>24553</v>
      </c>
      <c r="N7239" s="12" t="s">
        <v>24553</v>
      </c>
      <c r="O7239" s="12" t="s">
        <v>24553</v>
      </c>
      <c r="P7239" s="14" t="s">
        <v>24551</v>
      </c>
      <c r="Q7239" s="29" t="s">
        <v>24553</v>
      </c>
      <c r="R7239" s="3">
        <v>29.965440379981789</v>
      </c>
      <c r="S7239" s="3">
        <v>26.561007911473332</v>
      </c>
      <c r="T7239" s="3">
        <v>46.520462808579957</v>
      </c>
      <c r="U7239" s="3">
        <v>43.640601938061209</v>
      </c>
      <c r="V7239" s="3">
        <v>100</v>
      </c>
      <c r="W7239" s="3">
        <v>79.677504159153528</v>
      </c>
      <c r="X7239" s="3">
        <v>95.10863747179053</v>
      </c>
      <c r="Y7239" s="32">
        <v>70.364098759127216</v>
      </c>
      <c r="Z7239" s="50">
        <v>1.98182137464568E-2</v>
      </c>
      <c r="AJ7239" s="3">
        <v>31.919936000387374</v>
      </c>
      <c r="AK7239" s="3">
        <v>21.155142634728755</v>
      </c>
      <c r="AL7239" s="3">
        <v>23.275713722033228</v>
      </c>
      <c r="AM7239" s="3">
        <v>29.857112325854569</v>
      </c>
      <c r="AN7239" s="3">
        <v>31.806262419158998</v>
      </c>
      <c r="AO7239" s="3">
        <v>49.863802571390714</v>
      </c>
      <c r="AP7239" s="3">
        <v>50.71703957818201</v>
      </c>
      <c r="AQ7239" s="3">
        <v>100</v>
      </c>
      <c r="AR7239" s="3">
        <v>64.022455594829822</v>
      </c>
      <c r="AS7239" s="31">
        <v>62.730435087992085</v>
      </c>
      <c r="AT7239" s="3">
        <v>44.680747074690309</v>
      </c>
      <c r="AU7239" s="3">
        <v>47.012273186551354</v>
      </c>
      <c r="AV7239" s="3">
        <v>54.823337614438927</v>
      </c>
      <c r="AW7239" s="3">
        <v>55.258083469611066</v>
      </c>
      <c r="AX7239" s="3">
        <v>46.043776243673499</v>
      </c>
      <c r="AY7239" s="3">
        <v>61.397044084502447</v>
      </c>
      <c r="AZ7239" s="3">
        <v>63.462977085572604</v>
      </c>
      <c r="BA7239" s="3">
        <v>85.750518074503063</v>
      </c>
      <c r="BB7239" s="3">
        <v>100</v>
      </c>
      <c r="BC7239" s="31">
        <v>93.595697045679145</v>
      </c>
    </row>
    <row r="7240" spans="1:55" x14ac:dyDescent="0.55000000000000004">
      <c r="A7240" s="21" t="s">
        <v>6</v>
      </c>
      <c r="B7240" s="21" t="s">
        <v>18099</v>
      </c>
      <c r="C7240" s="21" t="s">
        <v>3514</v>
      </c>
      <c r="D7240" s="27" t="s">
        <v>3515</v>
      </c>
      <c r="E7240" s="4">
        <v>0</v>
      </c>
      <c r="F7240" s="4">
        <v>0</v>
      </c>
      <c r="G7240" s="4">
        <v>0</v>
      </c>
      <c r="H7240" s="62">
        <v>5</v>
      </c>
      <c r="J7240" s="28">
        <v>1</v>
      </c>
      <c r="K7240" s="13" t="s">
        <v>24548</v>
      </c>
      <c r="L7240" s="12" t="s">
        <v>24553</v>
      </c>
      <c r="M7240" s="12" t="s">
        <v>24553</v>
      </c>
      <c r="N7240" s="12" t="s">
        <v>24553</v>
      </c>
      <c r="O7240" s="12" t="s">
        <v>24553</v>
      </c>
      <c r="P7240" s="12" t="s">
        <v>24553</v>
      </c>
      <c r="Q7240" s="29" t="s">
        <v>24553</v>
      </c>
      <c r="AT7240" s="3">
        <v>44.551307236890807</v>
      </c>
      <c r="AU7240" s="3">
        <v>50.849043608097908</v>
      </c>
      <c r="AV7240" s="3">
        <v>48.10736317050435</v>
      </c>
      <c r="AW7240" s="3">
        <v>54.065646662051549</v>
      </c>
      <c r="AX7240" s="3">
        <v>51.543134133718993</v>
      </c>
      <c r="AY7240" s="3">
        <v>57.590502140109677</v>
      </c>
      <c r="AZ7240" s="3">
        <v>58.420499059051856</v>
      </c>
      <c r="BA7240" s="3">
        <v>73.898535733223397</v>
      </c>
      <c r="BB7240" s="3">
        <v>82.595605823463018</v>
      </c>
      <c r="BC7240" s="31">
        <v>100</v>
      </c>
    </row>
    <row r="7241" spans="1:55" x14ac:dyDescent="0.55000000000000004">
      <c r="A7241" s="21" t="s">
        <v>6</v>
      </c>
      <c r="B7241" s="21" t="s">
        <v>17776</v>
      </c>
      <c r="C7241" s="21" t="s">
        <v>9292</v>
      </c>
      <c r="D7241" s="27" t="s">
        <v>9293</v>
      </c>
      <c r="E7241" s="4">
        <v>0</v>
      </c>
      <c r="F7241" s="4">
        <v>0</v>
      </c>
      <c r="G7241" s="4">
        <v>0</v>
      </c>
      <c r="H7241" s="62">
        <v>3</v>
      </c>
      <c r="J7241" s="28">
        <v>1</v>
      </c>
      <c r="K7241" s="13" t="s">
        <v>24548</v>
      </c>
      <c r="L7241" s="12" t="s">
        <v>24553</v>
      </c>
      <c r="M7241" s="12" t="s">
        <v>24553</v>
      </c>
      <c r="N7241" s="12" t="s">
        <v>24553</v>
      </c>
      <c r="O7241" s="12" t="s">
        <v>24553</v>
      </c>
      <c r="P7241" s="12" t="s">
        <v>24553</v>
      </c>
      <c r="Q7241" s="29" t="s">
        <v>24553</v>
      </c>
      <c r="AT7241" s="3">
        <v>79.39460282012331</v>
      </c>
      <c r="AU7241" s="3">
        <v>78.599406271769496</v>
      </c>
      <c r="AV7241" s="3">
        <v>86.360560683801353</v>
      </c>
      <c r="AW7241" s="3">
        <v>79.752376461984156</v>
      </c>
      <c r="AX7241" s="3">
        <v>88.654319305200204</v>
      </c>
      <c r="AY7241" s="3">
        <v>89.427391765015471</v>
      </c>
      <c r="AZ7241" s="3">
        <v>100</v>
      </c>
      <c r="BA7241" s="3">
        <v>89.012908446169575</v>
      </c>
      <c r="BB7241" s="3">
        <v>95.664273779096959</v>
      </c>
      <c r="BC7241" s="31">
        <v>73.17658519645137</v>
      </c>
    </row>
    <row r="7242" spans="1:55" x14ac:dyDescent="0.55000000000000004">
      <c r="A7242" s="21" t="s">
        <v>6</v>
      </c>
      <c r="B7242" s="21" t="s">
        <v>20021</v>
      </c>
      <c r="C7242" s="21" t="s">
        <v>2450</v>
      </c>
      <c r="D7242" s="27" t="s">
        <v>2451</v>
      </c>
      <c r="E7242" s="4">
        <v>0</v>
      </c>
      <c r="F7242" s="4">
        <v>2</v>
      </c>
      <c r="G7242" s="4">
        <v>0</v>
      </c>
      <c r="H7242" s="62">
        <v>5</v>
      </c>
      <c r="J7242" s="28">
        <v>1</v>
      </c>
      <c r="K7242" s="13" t="s">
        <v>24548</v>
      </c>
      <c r="L7242" s="12" t="s">
        <v>24553</v>
      </c>
      <c r="M7242" s="12" t="s">
        <v>24553</v>
      </c>
      <c r="N7242" s="12" t="s">
        <v>24553</v>
      </c>
      <c r="O7242" s="12" t="s">
        <v>24553</v>
      </c>
      <c r="P7242" s="12" t="s">
        <v>24553</v>
      </c>
      <c r="Q7242" s="29" t="s">
        <v>24553</v>
      </c>
      <c r="AA7242" s="3">
        <v>72.656003388676041</v>
      </c>
      <c r="AB7242" s="3">
        <v>64.464615505485995</v>
      </c>
      <c r="AC7242" s="3">
        <v>82.518432236293791</v>
      </c>
      <c r="AD7242" s="3">
        <v>100</v>
      </c>
      <c r="AE7242" s="3">
        <v>88.518536801400387</v>
      </c>
      <c r="AF7242" s="3">
        <v>79.486043826995868</v>
      </c>
      <c r="AG7242" s="3">
        <v>69.38231687950676</v>
      </c>
      <c r="AH7242" s="32">
        <v>35.929599147051874</v>
      </c>
      <c r="AI7242" s="50">
        <v>0.18216225793047999</v>
      </c>
      <c r="AT7242" s="3">
        <v>73.577387859780615</v>
      </c>
      <c r="AU7242" s="3">
        <v>65.170845218076096</v>
      </c>
      <c r="AV7242" s="3">
        <v>74.641206280714187</v>
      </c>
      <c r="AW7242" s="3">
        <v>78.520163057164808</v>
      </c>
      <c r="AX7242" s="3">
        <v>73.408932875238278</v>
      </c>
      <c r="AY7242" s="3">
        <v>72.143707587861471</v>
      </c>
      <c r="AZ7242" s="3">
        <v>81.461140326871359</v>
      </c>
      <c r="BA7242" s="3">
        <v>79.71038835616325</v>
      </c>
      <c r="BB7242" s="3">
        <v>100</v>
      </c>
      <c r="BC7242" s="31">
        <v>91.113226383870142</v>
      </c>
    </row>
    <row r="7243" spans="1:55" x14ac:dyDescent="0.55000000000000004">
      <c r="A7243" s="21" t="s">
        <v>6</v>
      </c>
      <c r="B7243" s="21" t="s">
        <v>23745</v>
      </c>
      <c r="C7243" s="21" t="s">
        <v>162</v>
      </c>
      <c r="D7243" s="27" t="s">
        <v>163</v>
      </c>
      <c r="E7243" s="4">
        <v>3</v>
      </c>
      <c r="F7243" s="4">
        <v>0</v>
      </c>
      <c r="G7243" s="4">
        <v>7</v>
      </c>
      <c r="H7243" s="62">
        <v>10</v>
      </c>
      <c r="J7243" s="28">
        <v>1</v>
      </c>
      <c r="K7243" s="13" t="s">
        <v>24548</v>
      </c>
      <c r="L7243" s="12" t="s">
        <v>24553</v>
      </c>
      <c r="M7243" s="12" t="s">
        <v>24553</v>
      </c>
      <c r="N7243" s="12" t="s">
        <v>24553</v>
      </c>
      <c r="O7243" s="15" t="s">
        <v>24550</v>
      </c>
      <c r="P7243" s="12" t="s">
        <v>24553</v>
      </c>
      <c r="Q7243" s="29" t="s">
        <v>24553</v>
      </c>
      <c r="R7243" s="3">
        <v>12.009769862908055</v>
      </c>
      <c r="S7243" s="3">
        <v>12.19704420561828</v>
      </c>
      <c r="T7243" s="3">
        <v>71.400164043417973</v>
      </c>
      <c r="U7243" s="3">
        <v>68.004782321601382</v>
      </c>
      <c r="V7243" s="3">
        <v>66.93060752258269</v>
      </c>
      <c r="W7243" s="3">
        <v>71.400270175354649</v>
      </c>
      <c r="X7243" s="3">
        <v>100</v>
      </c>
      <c r="Y7243" s="32">
        <v>94.844007367234667</v>
      </c>
      <c r="Z7243" s="50">
        <v>1.88204053600878E-4</v>
      </c>
      <c r="AJ7243" s="3">
        <v>24.903393329987924</v>
      </c>
      <c r="AK7243" s="3">
        <v>21.539714164236337</v>
      </c>
      <c r="AL7243" s="3">
        <v>20.605127129823479</v>
      </c>
      <c r="AM7243" s="3">
        <v>25.552499424113641</v>
      </c>
      <c r="AN7243" s="3">
        <v>58.430727826310935</v>
      </c>
      <c r="AO7243" s="3">
        <v>100</v>
      </c>
      <c r="AP7243" s="3">
        <v>86.130162370859807</v>
      </c>
      <c r="AQ7243" s="3">
        <v>78.513789593730181</v>
      </c>
      <c r="AR7243" s="3">
        <v>71.529795273551343</v>
      </c>
      <c r="AS7243" s="31">
        <v>87.945390966732973</v>
      </c>
      <c r="AT7243" s="3">
        <v>32.757156882095764</v>
      </c>
      <c r="AU7243" s="3">
        <v>27.425133863720763</v>
      </c>
      <c r="AV7243" s="3">
        <v>34.727893155573746</v>
      </c>
      <c r="AW7243" s="3">
        <v>54.100866793345602</v>
      </c>
      <c r="AX7243" s="3">
        <v>100</v>
      </c>
      <c r="AY7243" s="3">
        <v>72.159183191546077</v>
      </c>
      <c r="AZ7243" s="3">
        <v>52.317257830827501</v>
      </c>
      <c r="BA7243" s="3">
        <v>44.852579070291853</v>
      </c>
      <c r="BB7243" s="3">
        <v>35.40869766470118</v>
      </c>
      <c r="BC7243" s="31">
        <v>32.053375391153487</v>
      </c>
    </row>
    <row r="7244" spans="1:55" x14ac:dyDescent="0.55000000000000004">
      <c r="A7244" s="21" t="s">
        <v>6</v>
      </c>
      <c r="B7244" s="21" t="s">
        <v>22699</v>
      </c>
      <c r="C7244" s="21" t="s">
        <v>304</v>
      </c>
      <c r="D7244" s="27" t="s">
        <v>305</v>
      </c>
      <c r="E7244" s="4">
        <v>0</v>
      </c>
      <c r="F7244" s="4">
        <v>1</v>
      </c>
      <c r="G7244" s="4">
        <v>3</v>
      </c>
      <c r="H7244" s="62">
        <v>12</v>
      </c>
      <c r="J7244" s="28">
        <v>1</v>
      </c>
      <c r="K7244" s="13" t="s">
        <v>24548</v>
      </c>
      <c r="L7244" s="12" t="s">
        <v>24553</v>
      </c>
      <c r="M7244" s="12" t="s">
        <v>24553</v>
      </c>
      <c r="N7244" s="18" t="s">
        <v>3232</v>
      </c>
      <c r="O7244" s="15" t="s">
        <v>24550</v>
      </c>
      <c r="P7244" s="12" t="s">
        <v>24553</v>
      </c>
      <c r="Q7244" s="29" t="s">
        <v>24553</v>
      </c>
      <c r="AA7244" s="3">
        <v>74.722083019631597</v>
      </c>
      <c r="AB7244" s="3">
        <v>64.287497257817492</v>
      </c>
      <c r="AC7244" s="3">
        <v>100</v>
      </c>
      <c r="AD7244" s="3">
        <v>91.005500807677478</v>
      </c>
      <c r="AE7244" s="3">
        <v>84.069036605716406</v>
      </c>
      <c r="AF7244" s="3">
        <v>89.194748728408612</v>
      </c>
      <c r="AG7244" s="3">
        <v>92.622432729799698</v>
      </c>
      <c r="AH7244" s="32">
        <v>94.05127131843949</v>
      </c>
      <c r="AI7244" s="50">
        <v>3.62298662067028E-2</v>
      </c>
      <c r="AJ7244" s="3">
        <v>100</v>
      </c>
      <c r="AK7244" s="3">
        <v>65.817864027995938</v>
      </c>
      <c r="AL7244" s="3">
        <v>56.37941153055818</v>
      </c>
      <c r="AM7244" s="3">
        <v>69.52562621372175</v>
      </c>
      <c r="AN7244" s="3">
        <v>73.45449587859629</v>
      </c>
      <c r="AO7244" s="3">
        <v>74.693266016962639</v>
      </c>
      <c r="AP7244" s="3">
        <v>58.896478111412641</v>
      </c>
      <c r="AQ7244" s="3">
        <v>59.801958864831363</v>
      </c>
      <c r="AR7244" s="3">
        <v>42.287521754494662</v>
      </c>
      <c r="AS7244" s="31">
        <v>28.253493136019404</v>
      </c>
      <c r="AT7244" s="3">
        <v>53.517465761758402</v>
      </c>
      <c r="AU7244" s="3">
        <v>60.741530112007645</v>
      </c>
      <c r="AV7244" s="3">
        <v>60.859980408397732</v>
      </c>
      <c r="AW7244" s="3">
        <v>87.851970829966248</v>
      </c>
      <c r="AX7244" s="3">
        <v>96.896284986384316</v>
      </c>
      <c r="AY7244" s="3">
        <v>100</v>
      </c>
      <c r="AZ7244" s="3">
        <v>72.443296943450747</v>
      </c>
      <c r="BA7244" s="3">
        <v>71.761816588728294</v>
      </c>
      <c r="BB7244" s="3">
        <v>63.97185400579346</v>
      </c>
      <c r="BC7244" s="31">
        <v>54.530283484355913</v>
      </c>
    </row>
    <row r="7245" spans="1:55" x14ac:dyDescent="0.55000000000000004">
      <c r="A7245" s="21" t="s">
        <v>6</v>
      </c>
      <c r="B7245" s="21" t="s">
        <v>23053</v>
      </c>
      <c r="C7245" s="21" t="s">
        <v>1798</v>
      </c>
      <c r="D7245" s="27" t="s">
        <v>1799</v>
      </c>
      <c r="E7245" s="4">
        <v>1</v>
      </c>
      <c r="F7245" s="4">
        <v>2</v>
      </c>
      <c r="G7245" s="4">
        <v>1</v>
      </c>
      <c r="H7245" s="62">
        <v>9</v>
      </c>
      <c r="J7245" s="28">
        <v>1</v>
      </c>
      <c r="K7245" s="13" t="s">
        <v>24548</v>
      </c>
      <c r="L7245" s="12" t="s">
        <v>24553</v>
      </c>
      <c r="M7245" s="12" t="s">
        <v>24553</v>
      </c>
      <c r="N7245" s="12" t="s">
        <v>24553</v>
      </c>
      <c r="O7245" s="15" t="s">
        <v>24550</v>
      </c>
      <c r="P7245" s="12" t="s">
        <v>24553</v>
      </c>
      <c r="Q7245" s="29" t="s">
        <v>24553</v>
      </c>
      <c r="R7245" s="3">
        <v>97.982487019873602</v>
      </c>
      <c r="S7245" s="3">
        <v>100</v>
      </c>
      <c r="T7245" s="3">
        <v>70.202931340355562</v>
      </c>
      <c r="U7245" s="3">
        <v>64.020546606654818</v>
      </c>
      <c r="V7245" s="3">
        <v>39.443108061904901</v>
      </c>
      <c r="W7245" s="3">
        <v>42.848043557015622</v>
      </c>
      <c r="X7245" s="3">
        <v>36.501761372410463</v>
      </c>
      <c r="Y7245" s="32">
        <v>44.504923656811222</v>
      </c>
      <c r="Z7245" s="50">
        <v>9.4311872991128295E-4</v>
      </c>
      <c r="AA7245" s="3">
        <v>100</v>
      </c>
      <c r="AB7245" s="3">
        <v>95.718848940451679</v>
      </c>
      <c r="AC7245" s="3">
        <v>73.942093533113223</v>
      </c>
      <c r="AD7245" s="3">
        <v>79.769619221470876</v>
      </c>
      <c r="AE7245" s="3">
        <v>52.724821339029617</v>
      </c>
      <c r="AF7245" s="3">
        <v>56.045434945293984</v>
      </c>
      <c r="AG7245" s="3">
        <v>57.526561385988451</v>
      </c>
      <c r="AH7245" s="32">
        <v>54.062456991961675</v>
      </c>
      <c r="AI7245" s="50">
        <v>2.3675496981551999E-3</v>
      </c>
      <c r="AJ7245" s="3">
        <v>100</v>
      </c>
      <c r="AK7245" s="3">
        <v>36.373878207908525</v>
      </c>
      <c r="AL7245" s="3">
        <v>38.988349901242728</v>
      </c>
      <c r="AM7245" s="3">
        <v>42.481890882036083</v>
      </c>
      <c r="AN7245" s="3">
        <v>49.381533049640268</v>
      </c>
      <c r="AO7245" s="3">
        <v>49.269705893006297</v>
      </c>
      <c r="AP7245" s="3">
        <v>36.195238985673704</v>
      </c>
      <c r="AQ7245" s="3">
        <v>29.746644136542074</v>
      </c>
      <c r="AR7245" s="3">
        <v>19.529138717565917</v>
      </c>
      <c r="AS7245" s="31">
        <v>17.753315616953362</v>
      </c>
      <c r="AT7245" s="3">
        <v>79.996790359279515</v>
      </c>
      <c r="AU7245" s="3">
        <v>56.9274915510982</v>
      </c>
      <c r="AV7245" s="3">
        <v>58.708692179050395</v>
      </c>
      <c r="AW7245" s="3">
        <v>66.435313096355927</v>
      </c>
      <c r="AX7245" s="3">
        <v>100</v>
      </c>
      <c r="AY7245" s="3">
        <v>88.354746133629178</v>
      </c>
      <c r="AZ7245" s="3">
        <v>51.75174402093927</v>
      </c>
      <c r="BA7245" s="3">
        <v>28.052578575403047</v>
      </c>
      <c r="BB7245" s="3">
        <v>29.380046486423073</v>
      </c>
      <c r="BC7245" s="31">
        <v>22.846734301904888</v>
      </c>
    </row>
    <row r="7246" spans="1:55" x14ac:dyDescent="0.55000000000000004">
      <c r="A7246" s="21" t="s">
        <v>6</v>
      </c>
      <c r="B7246" s="21" t="s">
        <v>24139</v>
      </c>
      <c r="C7246" s="21" t="s">
        <v>10470</v>
      </c>
      <c r="D7246" s="27" t="s">
        <v>10471</v>
      </c>
      <c r="E7246" s="4">
        <v>10</v>
      </c>
      <c r="F7246" s="4">
        <v>2</v>
      </c>
      <c r="G7246" s="4">
        <v>5</v>
      </c>
      <c r="H7246" s="62">
        <v>7</v>
      </c>
      <c r="J7246" s="28">
        <v>1</v>
      </c>
      <c r="K7246" s="12" t="s">
        <v>24553</v>
      </c>
      <c r="L7246" s="12" t="s">
        <v>24553</v>
      </c>
      <c r="M7246" s="12" t="s">
        <v>24553</v>
      </c>
      <c r="N7246" s="12" t="s">
        <v>24553</v>
      </c>
      <c r="O7246" s="15" t="s">
        <v>24550</v>
      </c>
      <c r="P7246" s="12" t="s">
        <v>24553</v>
      </c>
      <c r="Q7246" s="29" t="s">
        <v>24553</v>
      </c>
      <c r="R7246" s="3">
        <v>93.210964382048729</v>
      </c>
      <c r="S7246" s="3">
        <v>89.738340539066854</v>
      </c>
      <c r="T7246" s="3">
        <v>93.756731435274546</v>
      </c>
      <c r="U7246" s="3">
        <v>100</v>
      </c>
      <c r="V7246" s="3">
        <v>71.53592500905421</v>
      </c>
      <c r="W7246" s="3">
        <v>66.78706984524284</v>
      </c>
      <c r="X7246" s="3">
        <v>69.633312943876746</v>
      </c>
      <c r="Y7246" s="32">
        <v>78.508325625103694</v>
      </c>
      <c r="Z7246" s="50">
        <v>1.19497489997789E-2</v>
      </c>
      <c r="AA7246" s="3">
        <v>93.242557588711506</v>
      </c>
      <c r="AB7246" s="3">
        <v>100</v>
      </c>
      <c r="AC7246" s="3">
        <v>83.704128128453391</v>
      </c>
      <c r="AD7246" s="3">
        <v>91.553302394140417</v>
      </c>
      <c r="AE7246" s="3">
        <v>58.914174949057539</v>
      </c>
      <c r="AF7246" s="3">
        <v>59.948809872429351</v>
      </c>
      <c r="AG7246" s="3">
        <v>49.976908492136943</v>
      </c>
      <c r="AH7246" s="32">
        <v>56.999184145322488</v>
      </c>
      <c r="AI7246" s="50">
        <v>5.0865314999877804E-3</v>
      </c>
      <c r="AJ7246" s="3">
        <v>71.747722459276588</v>
      </c>
      <c r="AK7246" s="3">
        <v>64.433520765005142</v>
      </c>
      <c r="AL7246" s="3">
        <v>86.63876209836701</v>
      </c>
      <c r="AM7246" s="3">
        <v>72.314164857535005</v>
      </c>
      <c r="AN7246" s="3">
        <v>100</v>
      </c>
      <c r="AO7246" s="3">
        <v>77.153424246765013</v>
      </c>
      <c r="AP7246" s="3">
        <v>62.74583882360961</v>
      </c>
      <c r="AQ7246" s="3">
        <v>30.243373351389685</v>
      </c>
      <c r="AR7246" s="3">
        <v>49.323885110388673</v>
      </c>
      <c r="AS7246" s="31">
        <v>64.095672947764314</v>
      </c>
      <c r="AT7246" s="3">
        <v>100</v>
      </c>
      <c r="AU7246" s="3">
        <v>72.759227547872328</v>
      </c>
      <c r="AV7246" s="3">
        <v>89.030228099904903</v>
      </c>
      <c r="AW7246" s="3">
        <v>75.596995499939993</v>
      </c>
      <c r="AX7246" s="3">
        <v>97.796715470969289</v>
      </c>
      <c r="AY7246" s="3">
        <v>69.413975934678461</v>
      </c>
      <c r="AZ7246" s="3">
        <v>85.554853627287258</v>
      </c>
      <c r="BA7246" s="3">
        <v>66.101336614326527</v>
      </c>
      <c r="BB7246" s="3">
        <v>84.972931071353386</v>
      </c>
      <c r="BC7246" s="31">
        <v>64.605990954784048</v>
      </c>
    </row>
    <row r="7247" spans="1:55" x14ac:dyDescent="0.55000000000000004">
      <c r="A7247" s="21" t="s">
        <v>6</v>
      </c>
      <c r="B7247" s="21" t="s">
        <v>19820</v>
      </c>
      <c r="C7247" s="21" t="s">
        <v>8053</v>
      </c>
      <c r="D7247" s="27" t="s">
        <v>8054</v>
      </c>
      <c r="E7247" s="4">
        <v>0</v>
      </c>
      <c r="F7247" s="4">
        <v>2</v>
      </c>
      <c r="G7247" s="4">
        <v>0</v>
      </c>
      <c r="H7247" s="62">
        <v>2</v>
      </c>
      <c r="J7247" s="28">
        <v>1</v>
      </c>
      <c r="K7247" s="13" t="s">
        <v>24548</v>
      </c>
      <c r="L7247" s="12" t="s">
        <v>24553</v>
      </c>
      <c r="M7247" s="12" t="s">
        <v>24553</v>
      </c>
      <c r="N7247" s="12" t="s">
        <v>24553</v>
      </c>
      <c r="O7247" s="12" t="s">
        <v>24553</v>
      </c>
      <c r="P7247" s="14" t="s">
        <v>24551</v>
      </c>
      <c r="Q7247" s="29" t="s">
        <v>24553</v>
      </c>
      <c r="AA7247" s="3">
        <v>17.157783478633263</v>
      </c>
      <c r="AB7247" s="3">
        <v>18.52655393872115</v>
      </c>
      <c r="AC7247" s="3">
        <v>46.962117546704093</v>
      </c>
      <c r="AD7247" s="3">
        <v>48.992565507523537</v>
      </c>
      <c r="AE7247" s="3">
        <v>70.169979543638021</v>
      </c>
      <c r="AF7247" s="3">
        <v>73.348858389328726</v>
      </c>
      <c r="AG7247" s="3">
        <v>100</v>
      </c>
      <c r="AH7247" s="32">
        <v>94.825038045023959</v>
      </c>
      <c r="AI7247" s="50">
        <v>5.9811414149601105E-4</v>
      </c>
      <c r="AT7247" s="3">
        <v>36.456877604008433</v>
      </c>
      <c r="AU7247" s="3">
        <v>32.103168860602935</v>
      </c>
      <c r="AV7247" s="3">
        <v>34.034320276660914</v>
      </c>
      <c r="AW7247" s="3">
        <v>33.023137479017102</v>
      </c>
      <c r="AX7247" s="3">
        <v>42.653257983044796</v>
      </c>
      <c r="AY7247" s="3">
        <v>60.539538036877325</v>
      </c>
      <c r="AZ7247" s="3">
        <v>74.872874180629836</v>
      </c>
      <c r="BA7247" s="3">
        <v>92.160763602189462</v>
      </c>
      <c r="BB7247" s="3">
        <v>100</v>
      </c>
      <c r="BC7247" s="31">
        <v>96.101942858749368</v>
      </c>
    </row>
    <row r="7248" spans="1:55" x14ac:dyDescent="0.55000000000000004">
      <c r="A7248" s="21" t="s">
        <v>6</v>
      </c>
      <c r="B7248" s="21" t="s">
        <v>22929</v>
      </c>
      <c r="C7248" s="21" t="s">
        <v>12050</v>
      </c>
      <c r="D7248" s="27" t="s">
        <v>12051</v>
      </c>
      <c r="E7248" s="4">
        <v>1</v>
      </c>
      <c r="F7248" s="4">
        <v>5</v>
      </c>
      <c r="G7248" s="4">
        <v>0</v>
      </c>
      <c r="H7248" s="62">
        <v>7</v>
      </c>
      <c r="J7248" s="28">
        <v>1</v>
      </c>
      <c r="K7248" s="12" t="s">
        <v>24553</v>
      </c>
      <c r="L7248" s="12" t="s">
        <v>24553</v>
      </c>
      <c r="M7248" s="12" t="s">
        <v>24553</v>
      </c>
      <c r="N7248" s="12" t="s">
        <v>24553</v>
      </c>
      <c r="O7248" s="12" t="s">
        <v>24553</v>
      </c>
      <c r="P7248" s="12" t="s">
        <v>24553</v>
      </c>
      <c r="Q7248" s="29" t="s">
        <v>24553</v>
      </c>
      <c r="R7248" s="3">
        <v>86.52378971431439</v>
      </c>
      <c r="S7248" s="3">
        <v>91.419834132647566</v>
      </c>
      <c r="T7248" s="3">
        <v>96.415275432154573</v>
      </c>
      <c r="U7248" s="3">
        <v>100</v>
      </c>
      <c r="V7248" s="3">
        <v>88.84426859266496</v>
      </c>
      <c r="W7248" s="3">
        <v>78.392161333653348</v>
      </c>
      <c r="X7248" s="3">
        <v>73.51934096282352</v>
      </c>
      <c r="Y7248" s="32">
        <v>78.935597718879009</v>
      </c>
      <c r="Z7248" s="50">
        <v>4.5080995603818903E-2</v>
      </c>
      <c r="AA7248" s="3">
        <v>100</v>
      </c>
      <c r="AB7248" s="3">
        <v>89.827974108268037</v>
      </c>
      <c r="AC7248" s="3">
        <v>58.819417537592564</v>
      </c>
      <c r="AD7248" s="3">
        <v>57.357653669236463</v>
      </c>
      <c r="AE7248" s="3">
        <v>35.195895981119648</v>
      </c>
      <c r="AF7248" s="3">
        <v>38.720742615856373</v>
      </c>
      <c r="AG7248" s="3">
        <v>37.525568491177694</v>
      </c>
      <c r="AH7248" s="32">
        <v>41.863278522543126</v>
      </c>
      <c r="AI7248" s="50">
        <v>2.55849559334583E-3</v>
      </c>
      <c r="AT7248" s="3">
        <v>99.627189385418419</v>
      </c>
      <c r="AU7248" s="3">
        <v>100</v>
      </c>
      <c r="AV7248" s="3">
        <v>82.943624071528049</v>
      </c>
      <c r="AW7248" s="3">
        <v>80.876907981505013</v>
      </c>
      <c r="AX7248" s="3">
        <v>79.600046919762349</v>
      </c>
      <c r="AY7248" s="3">
        <v>65.613351788690039</v>
      </c>
      <c r="AZ7248" s="3">
        <v>57.098292844220744</v>
      </c>
      <c r="BA7248" s="3">
        <v>36.961431156855475</v>
      </c>
      <c r="BB7248" s="3">
        <v>29.770184207807759</v>
      </c>
      <c r="BC7248" s="31">
        <v>40.653868653365429</v>
      </c>
    </row>
    <row r="7249" spans="1:55" x14ac:dyDescent="0.55000000000000004">
      <c r="A7249" s="21" t="s">
        <v>6</v>
      </c>
      <c r="B7249" s="21" t="s">
        <v>20580</v>
      </c>
      <c r="C7249" s="21" t="s">
        <v>7003</v>
      </c>
      <c r="D7249" s="27" t="s">
        <v>7004</v>
      </c>
      <c r="E7249" s="4">
        <v>0</v>
      </c>
      <c r="F7249" s="4">
        <v>3</v>
      </c>
      <c r="G7249" s="4">
        <v>0</v>
      </c>
      <c r="H7249" s="62">
        <v>7</v>
      </c>
      <c r="J7249" s="28">
        <v>1</v>
      </c>
      <c r="K7249" s="13" t="s">
        <v>24548</v>
      </c>
      <c r="L7249" s="16" t="s">
        <v>16303</v>
      </c>
      <c r="M7249" s="12" t="s">
        <v>24553</v>
      </c>
      <c r="N7249" s="12" t="s">
        <v>24553</v>
      </c>
      <c r="O7249" s="12" t="s">
        <v>24553</v>
      </c>
      <c r="P7249" s="12" t="s">
        <v>24553</v>
      </c>
      <c r="Q7249" s="29" t="s">
        <v>24553</v>
      </c>
      <c r="AA7249" s="3">
        <v>73.371135867268762</v>
      </c>
      <c r="AB7249" s="3">
        <v>72.102277006742383</v>
      </c>
      <c r="AC7249" s="3">
        <v>55.020384901666162</v>
      </c>
      <c r="AD7249" s="3">
        <v>67.392302610423769</v>
      </c>
      <c r="AE7249" s="3">
        <v>70.620988939028933</v>
      </c>
      <c r="AF7249" s="3">
        <v>86.318667016133858</v>
      </c>
      <c r="AG7249" s="3">
        <v>100</v>
      </c>
      <c r="AH7249" s="32">
        <v>84.854570547070935</v>
      </c>
      <c r="AI7249" s="50">
        <v>0.11812818234516401</v>
      </c>
      <c r="AT7249" s="3">
        <v>86.87212787091822</v>
      </c>
      <c r="AU7249" s="3">
        <v>92.629460727773704</v>
      </c>
      <c r="AV7249" s="3">
        <v>85.41636916898139</v>
      </c>
      <c r="AW7249" s="3">
        <v>90.954274276844643</v>
      </c>
      <c r="AX7249" s="3">
        <v>100</v>
      </c>
      <c r="AY7249" s="3">
        <v>91.677747821639159</v>
      </c>
      <c r="AZ7249" s="3">
        <v>64.916431114234356</v>
      </c>
      <c r="BA7249" s="3">
        <v>56.649686030033067</v>
      </c>
      <c r="BB7249" s="3">
        <v>75.657893329716188</v>
      </c>
      <c r="BC7249" s="31">
        <v>92.627982675472467</v>
      </c>
    </row>
    <row r="7250" spans="1:55" x14ac:dyDescent="0.55000000000000004">
      <c r="A7250" s="21" t="s">
        <v>6</v>
      </c>
      <c r="B7250" s="21" t="s">
        <v>21890</v>
      </c>
      <c r="C7250" s="21" t="s">
        <v>7669</v>
      </c>
      <c r="D7250" s="27" t="s">
        <v>7670</v>
      </c>
      <c r="E7250" s="4">
        <v>0</v>
      </c>
      <c r="F7250" s="4">
        <v>16</v>
      </c>
      <c r="G7250" s="4">
        <v>0</v>
      </c>
      <c r="H7250" s="62">
        <v>39</v>
      </c>
      <c r="J7250" s="28">
        <v>2</v>
      </c>
      <c r="K7250" s="13" t="s">
        <v>24548</v>
      </c>
      <c r="L7250" s="16" t="s">
        <v>16303</v>
      </c>
      <c r="M7250" s="12" t="s">
        <v>24553</v>
      </c>
      <c r="N7250" s="12" t="s">
        <v>24553</v>
      </c>
      <c r="O7250" s="12" t="s">
        <v>24553</v>
      </c>
      <c r="P7250" s="12" t="s">
        <v>24553</v>
      </c>
      <c r="Q7250" s="29" t="s">
        <v>24553</v>
      </c>
      <c r="AA7250" s="3">
        <v>94.184722509739487</v>
      </c>
      <c r="AB7250" s="3">
        <v>88.737398096963034</v>
      </c>
      <c r="AC7250" s="3">
        <v>100</v>
      </c>
      <c r="AD7250" s="3">
        <v>96.659182660793604</v>
      </c>
      <c r="AE7250" s="3">
        <v>43.531419690617824</v>
      </c>
      <c r="AF7250" s="3">
        <v>44.993790448926674</v>
      </c>
      <c r="AG7250" s="3">
        <v>35.843717571305135</v>
      </c>
      <c r="AH7250" s="32">
        <v>36.832712183737556</v>
      </c>
      <c r="AI7250" s="50">
        <v>6.6575127052917601E-4</v>
      </c>
      <c r="AT7250" s="3">
        <v>85.456270876405227</v>
      </c>
      <c r="AU7250" s="3">
        <v>78.941987442909493</v>
      </c>
      <c r="AV7250" s="3">
        <v>80.91973306004256</v>
      </c>
      <c r="AW7250" s="3">
        <v>80.5499196966678</v>
      </c>
      <c r="AX7250" s="3">
        <v>86.743412547495382</v>
      </c>
      <c r="AY7250" s="3">
        <v>81.243759195758187</v>
      </c>
      <c r="AZ7250" s="3">
        <v>100</v>
      </c>
      <c r="BA7250" s="3">
        <v>47.995920189606785</v>
      </c>
      <c r="BB7250" s="3">
        <v>44.417696326133594</v>
      </c>
      <c r="BC7250" s="31">
        <v>29.0289900998268</v>
      </c>
    </row>
    <row r="7251" spans="1:55" x14ac:dyDescent="0.55000000000000004">
      <c r="A7251" s="21" t="s">
        <v>6</v>
      </c>
      <c r="B7251" s="21" t="s">
        <v>16898</v>
      </c>
      <c r="C7251" s="21" t="s">
        <v>7669</v>
      </c>
      <c r="D7251" s="27" t="s">
        <v>10884</v>
      </c>
      <c r="E7251" s="4">
        <v>0</v>
      </c>
      <c r="F7251" s="4">
        <v>0</v>
      </c>
      <c r="G7251" s="4">
        <v>0</v>
      </c>
      <c r="H7251" s="62">
        <v>1</v>
      </c>
      <c r="J7251" s="28">
        <v>2</v>
      </c>
      <c r="K7251" s="13" t="s">
        <v>24548</v>
      </c>
      <c r="L7251" s="16" t="s">
        <v>16303</v>
      </c>
      <c r="M7251" s="12" t="s">
        <v>24553</v>
      </c>
      <c r="N7251" s="12" t="s">
        <v>24553</v>
      </c>
      <c r="O7251" s="12" t="s">
        <v>24553</v>
      </c>
      <c r="P7251" s="12" t="s">
        <v>24553</v>
      </c>
      <c r="Q7251" s="29" t="s">
        <v>24553</v>
      </c>
      <c r="AT7251" s="3">
        <v>83.819717665153163</v>
      </c>
      <c r="AU7251" s="3">
        <v>91.788428163207627</v>
      </c>
      <c r="AV7251" s="3">
        <v>77.481473754301803</v>
      </c>
      <c r="AW7251" s="3">
        <v>78.022028638924141</v>
      </c>
      <c r="AX7251" s="3">
        <v>96.662345174937599</v>
      </c>
      <c r="AY7251" s="3">
        <v>83.866554660348243</v>
      </c>
      <c r="AZ7251" s="3">
        <v>100</v>
      </c>
      <c r="BA7251" s="3">
        <v>48.628182964376442</v>
      </c>
      <c r="BB7251" s="3">
        <v>43.942578304593034</v>
      </c>
      <c r="BC7251" s="31">
        <v>34.423865677703155</v>
      </c>
    </row>
    <row r="7252" spans="1:55" x14ac:dyDescent="0.55000000000000004">
      <c r="A7252" s="21" t="s">
        <v>6</v>
      </c>
      <c r="B7252" s="21" t="s">
        <v>21609</v>
      </c>
      <c r="C7252" s="21" t="s">
        <v>7281</v>
      </c>
      <c r="D7252" s="27" t="s">
        <v>7282</v>
      </c>
      <c r="E7252" s="4">
        <v>0</v>
      </c>
      <c r="F7252" s="4">
        <v>8</v>
      </c>
      <c r="G7252" s="4">
        <v>0</v>
      </c>
      <c r="H7252" s="62">
        <v>20</v>
      </c>
      <c r="J7252" s="28">
        <v>1</v>
      </c>
      <c r="K7252" s="13" t="s">
        <v>24548</v>
      </c>
      <c r="L7252" s="16" t="s">
        <v>16303</v>
      </c>
      <c r="M7252" s="12" t="s">
        <v>24553</v>
      </c>
      <c r="N7252" s="12" t="s">
        <v>24553</v>
      </c>
      <c r="O7252" s="12" t="s">
        <v>24553</v>
      </c>
      <c r="P7252" s="14" t="s">
        <v>24551</v>
      </c>
      <c r="Q7252" s="29" t="s">
        <v>24553</v>
      </c>
      <c r="AA7252" s="3">
        <v>33.215806727332158</v>
      </c>
      <c r="AB7252" s="3">
        <v>32.565195654437488</v>
      </c>
      <c r="AC7252" s="3">
        <v>100</v>
      </c>
      <c r="AD7252" s="3">
        <v>90.148900089260408</v>
      </c>
      <c r="AE7252" s="3">
        <v>92.011645770964535</v>
      </c>
      <c r="AF7252" s="3">
        <v>90.211403507897131</v>
      </c>
      <c r="AG7252" s="3">
        <v>84.929520258071847</v>
      </c>
      <c r="AH7252" s="32">
        <v>87.890910938951791</v>
      </c>
      <c r="AI7252" s="50">
        <v>1.7444178504919499E-3</v>
      </c>
      <c r="AT7252" s="3">
        <v>81.865013187015109</v>
      </c>
      <c r="AU7252" s="3">
        <v>80.144454660946224</v>
      </c>
      <c r="AV7252" s="3">
        <v>79.835225214269016</v>
      </c>
      <c r="AW7252" s="3">
        <v>81.283974974529684</v>
      </c>
      <c r="AX7252" s="3">
        <v>76.828893552671389</v>
      </c>
      <c r="AY7252" s="3">
        <v>100</v>
      </c>
      <c r="AZ7252" s="3">
        <v>92.104440651555635</v>
      </c>
      <c r="BA7252" s="3">
        <v>81.798938784853874</v>
      </c>
      <c r="BB7252" s="3">
        <v>59.184801530473187</v>
      </c>
      <c r="BC7252" s="31">
        <v>58.691000944166973</v>
      </c>
    </row>
    <row r="7253" spans="1:55" x14ac:dyDescent="0.55000000000000004">
      <c r="A7253" s="21" t="s">
        <v>6</v>
      </c>
      <c r="B7253" s="21" t="s">
        <v>17179</v>
      </c>
      <c r="C7253" s="21" t="s">
        <v>497</v>
      </c>
      <c r="D7253" s="27" t="s">
        <v>498</v>
      </c>
      <c r="E7253" s="4">
        <v>0</v>
      </c>
      <c r="F7253" s="4">
        <v>0</v>
      </c>
      <c r="G7253" s="4">
        <v>0</v>
      </c>
      <c r="H7253" s="62">
        <v>2</v>
      </c>
      <c r="J7253" s="28">
        <v>1</v>
      </c>
      <c r="K7253" s="12" t="s">
        <v>24553</v>
      </c>
      <c r="L7253" s="12" t="s">
        <v>24553</v>
      </c>
      <c r="M7253" s="12" t="s">
        <v>24553</v>
      </c>
      <c r="N7253" s="12" t="s">
        <v>24553</v>
      </c>
      <c r="O7253" s="12" t="s">
        <v>24553</v>
      </c>
      <c r="P7253" s="12" t="s">
        <v>24553</v>
      </c>
      <c r="Q7253" s="29" t="s">
        <v>24553</v>
      </c>
      <c r="AT7253" s="3">
        <v>40.903943887759382</v>
      </c>
      <c r="AU7253" s="3">
        <v>51.531376549494453</v>
      </c>
      <c r="AV7253" s="3">
        <v>48.618350365819332</v>
      </c>
      <c r="AW7253" s="3">
        <v>65.881793992323665</v>
      </c>
      <c r="AX7253" s="3">
        <v>50.519868045988048</v>
      </c>
      <c r="AY7253" s="3">
        <v>67.784271612346259</v>
      </c>
      <c r="AZ7253" s="3">
        <v>65.258418800906199</v>
      </c>
      <c r="BA7253" s="3">
        <v>100</v>
      </c>
      <c r="BB7253" s="3">
        <v>58.320318151989937</v>
      </c>
      <c r="BC7253" s="31">
        <v>89.213622563326481</v>
      </c>
    </row>
    <row r="7254" spans="1:55" x14ac:dyDescent="0.55000000000000004">
      <c r="A7254" s="21" t="s">
        <v>6</v>
      </c>
      <c r="B7254" s="21" t="s">
        <v>17399</v>
      </c>
      <c r="C7254" s="21" t="s">
        <v>8754</v>
      </c>
      <c r="D7254" s="27" t="s">
        <v>8755</v>
      </c>
      <c r="E7254" s="4">
        <v>0</v>
      </c>
      <c r="F7254" s="4">
        <v>0</v>
      </c>
      <c r="G7254" s="4">
        <v>0</v>
      </c>
      <c r="H7254" s="62">
        <v>2</v>
      </c>
      <c r="J7254" s="28">
        <v>1</v>
      </c>
      <c r="K7254" s="13" t="s">
        <v>24548</v>
      </c>
      <c r="L7254" s="12" t="s">
        <v>24553</v>
      </c>
      <c r="M7254" s="12" t="s">
        <v>24553</v>
      </c>
      <c r="N7254" s="12" t="s">
        <v>24553</v>
      </c>
      <c r="O7254" s="12" t="s">
        <v>24553</v>
      </c>
      <c r="P7254" s="12" t="s">
        <v>24553</v>
      </c>
      <c r="Q7254" s="29" t="s">
        <v>24553</v>
      </c>
      <c r="AT7254" s="3">
        <v>80.796970823394346</v>
      </c>
      <c r="AU7254" s="3">
        <v>83.432072339856362</v>
      </c>
      <c r="AV7254" s="3">
        <v>98.414564892366158</v>
      </c>
      <c r="AW7254" s="3">
        <v>89.140059274674229</v>
      </c>
      <c r="AX7254" s="3">
        <v>87.916570236232246</v>
      </c>
      <c r="AY7254" s="3">
        <v>100</v>
      </c>
      <c r="AZ7254" s="3">
        <v>99.552978594782942</v>
      </c>
      <c r="BA7254" s="3">
        <v>76.973333705206556</v>
      </c>
      <c r="BB7254" s="3">
        <v>75.578606746384224</v>
      </c>
      <c r="BC7254" s="31">
        <v>51.552811396655372</v>
      </c>
    </row>
    <row r="7255" spans="1:55" x14ac:dyDescent="0.55000000000000004">
      <c r="A7255" s="21" t="s">
        <v>6</v>
      </c>
      <c r="B7255" s="21" t="s">
        <v>22650</v>
      </c>
      <c r="C7255" s="21" t="s">
        <v>1526</v>
      </c>
      <c r="D7255" s="27" t="s">
        <v>1527</v>
      </c>
      <c r="E7255" s="4">
        <v>0</v>
      </c>
      <c r="F7255" s="4">
        <v>15</v>
      </c>
      <c r="G7255" s="4">
        <v>2</v>
      </c>
      <c r="H7255" s="62">
        <v>44</v>
      </c>
      <c r="J7255" s="28">
        <v>1</v>
      </c>
      <c r="K7255" s="12" t="s">
        <v>24553</v>
      </c>
      <c r="L7255" s="12" t="s">
        <v>24553</v>
      </c>
      <c r="M7255" s="12" t="s">
        <v>24553</v>
      </c>
      <c r="N7255" s="12" t="s">
        <v>24553</v>
      </c>
      <c r="O7255" s="12" t="s">
        <v>24553</v>
      </c>
      <c r="P7255" s="12" t="s">
        <v>24553</v>
      </c>
      <c r="Q7255" s="29" t="s">
        <v>24553</v>
      </c>
      <c r="AA7255" s="3">
        <v>100</v>
      </c>
      <c r="AB7255" s="3">
        <v>67.438965965040182</v>
      </c>
      <c r="AC7255" s="3">
        <v>80.523682919493268</v>
      </c>
      <c r="AD7255" s="3">
        <v>90.730394084727223</v>
      </c>
      <c r="AE7255" s="3">
        <v>75.71875611736499</v>
      </c>
      <c r="AF7255" s="3">
        <v>73.100195861640827</v>
      </c>
      <c r="AG7255" s="3">
        <v>90.558904368128381</v>
      </c>
      <c r="AH7255" s="32">
        <v>86.230054890977087</v>
      </c>
      <c r="AI7255" s="50">
        <v>0.715282231290441</v>
      </c>
      <c r="AJ7255" s="3">
        <v>46.544667246405901</v>
      </c>
      <c r="AK7255" s="3">
        <v>39.932125222800636</v>
      </c>
      <c r="AL7255" s="3">
        <v>35.983559585438719</v>
      </c>
      <c r="AM7255" s="3">
        <v>54.428791619904779</v>
      </c>
      <c r="AN7255" s="3">
        <v>49.769507484549948</v>
      </c>
      <c r="AO7255" s="3">
        <v>75.745269206127574</v>
      </c>
      <c r="AP7255" s="3">
        <v>84.894289896556444</v>
      </c>
      <c r="AQ7255" s="3">
        <v>100</v>
      </c>
      <c r="AR7255" s="3">
        <v>91.388726886656556</v>
      </c>
      <c r="AS7255" s="31">
        <v>76.906964866666698</v>
      </c>
      <c r="AT7255" s="3">
        <v>81.234401331985865</v>
      </c>
      <c r="AU7255" s="3">
        <v>78.227787766930064</v>
      </c>
      <c r="AV7255" s="3">
        <v>77.070739720881136</v>
      </c>
      <c r="AW7255" s="3">
        <v>90.249262790623959</v>
      </c>
      <c r="AX7255" s="3">
        <v>84.125657024946193</v>
      </c>
      <c r="AY7255" s="3">
        <v>87.737548432651664</v>
      </c>
      <c r="AZ7255" s="3">
        <v>100</v>
      </c>
      <c r="BA7255" s="3">
        <v>94.566890677762672</v>
      </c>
      <c r="BB7255" s="3">
        <v>57.72643279749262</v>
      </c>
      <c r="BC7255" s="31">
        <v>80.535966020238433</v>
      </c>
    </row>
    <row r="7256" spans="1:55" x14ac:dyDescent="0.55000000000000004">
      <c r="A7256" s="21" t="s">
        <v>6</v>
      </c>
      <c r="B7256" s="21" t="s">
        <v>17974</v>
      </c>
      <c r="C7256" s="21" t="s">
        <v>7364</v>
      </c>
      <c r="D7256" s="27" t="s">
        <v>7365</v>
      </c>
      <c r="E7256" s="4">
        <v>0</v>
      </c>
      <c r="F7256" s="4">
        <v>0</v>
      </c>
      <c r="G7256" s="4">
        <v>0</v>
      </c>
      <c r="H7256" s="62">
        <v>4</v>
      </c>
      <c r="J7256" s="28">
        <v>1</v>
      </c>
      <c r="K7256" s="12" t="s">
        <v>24553</v>
      </c>
      <c r="L7256" s="12" t="s">
        <v>24553</v>
      </c>
      <c r="M7256" s="12" t="s">
        <v>24553</v>
      </c>
      <c r="N7256" s="12" t="s">
        <v>24553</v>
      </c>
      <c r="O7256" s="12" t="s">
        <v>24553</v>
      </c>
      <c r="P7256" s="12" t="s">
        <v>24553</v>
      </c>
      <c r="Q7256" s="29" t="s">
        <v>24553</v>
      </c>
      <c r="AT7256" s="3">
        <v>77.576872716297089</v>
      </c>
      <c r="AU7256" s="3">
        <v>81.366742425115163</v>
      </c>
      <c r="AV7256" s="3">
        <v>81.37205401101096</v>
      </c>
      <c r="AW7256" s="3">
        <v>82.533187363293237</v>
      </c>
      <c r="AX7256" s="3">
        <v>86.936479461745904</v>
      </c>
      <c r="AY7256" s="3">
        <v>97.185440297072745</v>
      </c>
      <c r="AZ7256" s="3">
        <v>95.670496261410705</v>
      </c>
      <c r="BA7256" s="3">
        <v>100</v>
      </c>
      <c r="BB7256" s="3">
        <v>54.350520647093916</v>
      </c>
      <c r="BC7256" s="31">
        <v>85.869270631489883</v>
      </c>
    </row>
    <row r="7257" spans="1:55" x14ac:dyDescent="0.55000000000000004">
      <c r="A7257" s="21" t="s">
        <v>6</v>
      </c>
      <c r="B7257" s="21" t="s">
        <v>22030</v>
      </c>
      <c r="C7257" s="21" t="s">
        <v>16156</v>
      </c>
      <c r="D7257" s="27" t="s">
        <v>16157</v>
      </c>
      <c r="E7257" s="4">
        <v>0</v>
      </c>
      <c r="F7257" s="4">
        <v>0</v>
      </c>
      <c r="G7257" s="4">
        <v>1</v>
      </c>
      <c r="H7257" s="62">
        <v>0</v>
      </c>
      <c r="J7257" s="28">
        <v>1</v>
      </c>
      <c r="K7257" s="13" t="s">
        <v>24548</v>
      </c>
      <c r="L7257" s="12" t="s">
        <v>24553</v>
      </c>
      <c r="M7257" s="12" t="s">
        <v>24553</v>
      </c>
      <c r="N7257" s="12" t="s">
        <v>24553</v>
      </c>
      <c r="O7257" s="12" t="s">
        <v>24553</v>
      </c>
      <c r="P7257" s="12" t="s">
        <v>24553</v>
      </c>
      <c r="Q7257" s="30" t="s">
        <v>24552</v>
      </c>
      <c r="AJ7257" s="3">
        <v>100</v>
      </c>
      <c r="AK7257" s="3">
        <v>23.857700003891473</v>
      </c>
      <c r="AL7257" s="3">
        <v>60.466008296832833</v>
      </c>
      <c r="AM7257" s="3">
        <v>31.198385898327064</v>
      </c>
      <c r="AN7257" s="3">
        <v>35.830331717759229</v>
      </c>
      <c r="AO7257" s="3">
        <v>19.04522461608245</v>
      </c>
      <c r="AP7257" s="3">
        <v>31.817132220456323</v>
      </c>
      <c r="AQ7257" s="3">
        <v>48.13449358652754</v>
      </c>
      <c r="AR7257" s="3">
        <v>42.333922063472471</v>
      </c>
      <c r="AS7257" s="31">
        <v>20.952933026109729</v>
      </c>
    </row>
    <row r="7258" spans="1:55" x14ac:dyDescent="0.55000000000000004">
      <c r="A7258" s="21" t="s">
        <v>6</v>
      </c>
      <c r="B7258" s="21" t="s">
        <v>16860</v>
      </c>
      <c r="C7258" s="21" t="s">
        <v>10221</v>
      </c>
      <c r="D7258" s="27" t="s">
        <v>10222</v>
      </c>
      <c r="E7258" s="4">
        <v>0</v>
      </c>
      <c r="F7258" s="4">
        <v>0</v>
      </c>
      <c r="G7258" s="4">
        <v>0</v>
      </c>
      <c r="H7258" s="62">
        <v>1</v>
      </c>
      <c r="J7258" s="28">
        <v>1</v>
      </c>
      <c r="K7258" s="13" t="s">
        <v>24548</v>
      </c>
      <c r="L7258" s="12" t="s">
        <v>24553</v>
      </c>
      <c r="M7258" s="12" t="s">
        <v>24553</v>
      </c>
      <c r="N7258" s="12" t="s">
        <v>24553</v>
      </c>
      <c r="O7258" s="12" t="s">
        <v>24553</v>
      </c>
      <c r="P7258" s="14" t="s">
        <v>24551</v>
      </c>
      <c r="Q7258" s="29" t="s">
        <v>24553</v>
      </c>
      <c r="AT7258" s="3">
        <v>44.485198556596188</v>
      </c>
      <c r="AU7258" s="3">
        <v>45.194894175283679</v>
      </c>
      <c r="AV7258" s="3">
        <v>40.31828031182269</v>
      </c>
      <c r="AW7258" s="3">
        <v>40.257295236499985</v>
      </c>
      <c r="AX7258" s="3">
        <v>47.533842194218735</v>
      </c>
      <c r="AY7258" s="3">
        <v>55.1318690330069</v>
      </c>
      <c r="AZ7258" s="3">
        <v>67.342125376492035</v>
      </c>
      <c r="BA7258" s="3">
        <v>100</v>
      </c>
      <c r="BB7258" s="3">
        <v>74.223173111008904</v>
      </c>
      <c r="BC7258" s="31">
        <v>68.116784056151204</v>
      </c>
    </row>
    <row r="7259" spans="1:55" x14ac:dyDescent="0.55000000000000004">
      <c r="A7259" s="21" t="s">
        <v>6</v>
      </c>
      <c r="B7259" s="21" t="s">
        <v>20635</v>
      </c>
      <c r="C7259" s="21" t="s">
        <v>4791</v>
      </c>
      <c r="D7259" s="27" t="s">
        <v>4792</v>
      </c>
      <c r="E7259" s="4">
        <v>0</v>
      </c>
      <c r="F7259" s="4">
        <v>3</v>
      </c>
      <c r="G7259" s="4">
        <v>0</v>
      </c>
      <c r="H7259" s="62">
        <v>9</v>
      </c>
      <c r="J7259" s="28">
        <v>2</v>
      </c>
      <c r="K7259" s="13" t="s">
        <v>24548</v>
      </c>
      <c r="L7259" s="12" t="s">
        <v>24553</v>
      </c>
      <c r="M7259" s="12" t="s">
        <v>24553</v>
      </c>
      <c r="N7259" s="12" t="s">
        <v>24553</v>
      </c>
      <c r="O7259" s="12" t="s">
        <v>24553</v>
      </c>
      <c r="P7259" s="14" t="s">
        <v>24551</v>
      </c>
      <c r="Q7259" s="29" t="s">
        <v>24553</v>
      </c>
      <c r="AA7259" s="3">
        <v>65.609383106943227</v>
      </c>
      <c r="AB7259" s="3">
        <v>65.47824361028303</v>
      </c>
      <c r="AC7259" s="3">
        <v>70.188007674795102</v>
      </c>
      <c r="AD7259" s="3">
        <v>73.680148809351806</v>
      </c>
      <c r="AE7259" s="3">
        <v>100</v>
      </c>
      <c r="AF7259" s="3">
        <v>80.02973743595399</v>
      </c>
      <c r="AG7259" s="3">
        <v>69.195064387392392</v>
      </c>
      <c r="AH7259" s="32">
        <v>49.905653163075471</v>
      </c>
      <c r="AI7259" s="50">
        <v>0.148973739960023</v>
      </c>
      <c r="AT7259" s="3">
        <v>87.57665315409352</v>
      </c>
      <c r="AU7259" s="3">
        <v>82.896556299742869</v>
      </c>
      <c r="AV7259" s="3">
        <v>84.909303781465312</v>
      </c>
      <c r="AW7259" s="3">
        <v>89.386458938511097</v>
      </c>
      <c r="AX7259" s="3">
        <v>91.655541743614322</v>
      </c>
      <c r="AY7259" s="3">
        <v>91.622004450934085</v>
      </c>
      <c r="AZ7259" s="3">
        <v>91.180599286179714</v>
      </c>
      <c r="BA7259" s="3">
        <v>100</v>
      </c>
      <c r="BB7259" s="3">
        <v>81.462671740922858</v>
      </c>
      <c r="BC7259" s="31">
        <v>97.966502169926258</v>
      </c>
    </row>
    <row r="7260" spans="1:55" x14ac:dyDescent="0.55000000000000004">
      <c r="A7260" s="21" t="s">
        <v>6</v>
      </c>
      <c r="B7260" s="21" t="s">
        <v>17022</v>
      </c>
      <c r="C7260" s="21" t="s">
        <v>4791</v>
      </c>
      <c r="D7260" s="27" t="s">
        <v>620</v>
      </c>
      <c r="E7260" s="4">
        <v>0</v>
      </c>
      <c r="F7260" s="4">
        <v>0</v>
      </c>
      <c r="G7260" s="4">
        <v>0</v>
      </c>
      <c r="H7260" s="62">
        <v>1</v>
      </c>
      <c r="J7260" s="28">
        <v>2</v>
      </c>
      <c r="K7260" s="12" t="s">
        <v>24553</v>
      </c>
      <c r="L7260" s="12" t="s">
        <v>24553</v>
      </c>
      <c r="M7260" s="12" t="s">
        <v>24553</v>
      </c>
      <c r="N7260" s="12" t="s">
        <v>24553</v>
      </c>
      <c r="O7260" s="12" t="s">
        <v>24553</v>
      </c>
      <c r="P7260" s="12" t="s">
        <v>24553</v>
      </c>
      <c r="Q7260" s="29" t="s">
        <v>24553</v>
      </c>
      <c r="AT7260" s="3">
        <v>45.597058329407922</v>
      </c>
      <c r="AU7260" s="3">
        <v>51.052321839426874</v>
      </c>
      <c r="AV7260" s="3">
        <v>57.409916855345159</v>
      </c>
      <c r="AW7260" s="3">
        <v>44.367598207397421</v>
      </c>
      <c r="AX7260" s="3">
        <v>38.57728094059928</v>
      </c>
      <c r="AY7260" s="3">
        <v>79.093026551377065</v>
      </c>
      <c r="AZ7260" s="3">
        <v>84.037873455591892</v>
      </c>
      <c r="BA7260" s="3">
        <v>100</v>
      </c>
      <c r="BB7260" s="3">
        <v>82.140195578984944</v>
      </c>
      <c r="BC7260" s="31">
        <v>72.98213918067502</v>
      </c>
    </row>
    <row r="7261" spans="1:55" x14ac:dyDescent="0.55000000000000004">
      <c r="A7261" s="21" t="s">
        <v>6</v>
      </c>
      <c r="B7261" s="21" t="s">
        <v>19292</v>
      </c>
      <c r="C7261" s="21" t="s">
        <v>3385</v>
      </c>
      <c r="D7261" s="27" t="s">
        <v>3386</v>
      </c>
      <c r="E7261" s="4">
        <v>0</v>
      </c>
      <c r="F7261" s="4">
        <v>1</v>
      </c>
      <c r="G7261" s="4">
        <v>0</v>
      </c>
      <c r="H7261" s="62">
        <v>5</v>
      </c>
      <c r="J7261" s="28">
        <v>1</v>
      </c>
      <c r="K7261" s="13" t="s">
        <v>24548</v>
      </c>
      <c r="L7261" s="12" t="s">
        <v>24553</v>
      </c>
      <c r="M7261" s="12" t="s">
        <v>24553</v>
      </c>
      <c r="N7261" s="12" t="s">
        <v>24553</v>
      </c>
      <c r="O7261" s="12" t="s">
        <v>24553</v>
      </c>
      <c r="P7261" s="14" t="s">
        <v>24551</v>
      </c>
      <c r="Q7261" s="29" t="s">
        <v>24553</v>
      </c>
      <c r="AA7261" s="3">
        <v>49.84491279150923</v>
      </c>
      <c r="AB7261" s="3">
        <v>69.470444124299519</v>
      </c>
      <c r="AC7261" s="3">
        <v>98.497233299665993</v>
      </c>
      <c r="AD7261" s="3">
        <v>94.631085871485737</v>
      </c>
      <c r="AE7261" s="3">
        <v>100</v>
      </c>
      <c r="AF7261" s="3">
        <v>87.424000779766089</v>
      </c>
      <c r="AG7261" s="3">
        <v>84.546380961043667</v>
      </c>
      <c r="AH7261" s="32">
        <v>88.593278677917567</v>
      </c>
      <c r="AI7261" s="50">
        <v>5.1485473685330498E-2</v>
      </c>
      <c r="AT7261" s="3">
        <v>51.538685481189752</v>
      </c>
      <c r="AU7261" s="3">
        <v>63.275745878079803</v>
      </c>
      <c r="AV7261" s="3">
        <v>59.083698884760203</v>
      </c>
      <c r="AW7261" s="3">
        <v>67.019763541897476</v>
      </c>
      <c r="AX7261" s="3">
        <v>67.977494270544184</v>
      </c>
      <c r="AY7261" s="3">
        <v>99.843794525360238</v>
      </c>
      <c r="AZ7261" s="3">
        <v>100</v>
      </c>
      <c r="BA7261" s="3">
        <v>83.688098176559606</v>
      </c>
      <c r="BB7261" s="3">
        <v>55.633175920171261</v>
      </c>
      <c r="BC7261" s="31">
        <v>45.770152202836393</v>
      </c>
    </row>
    <row r="7262" spans="1:55" x14ac:dyDescent="0.55000000000000004">
      <c r="A7262" s="21" t="s">
        <v>6</v>
      </c>
      <c r="B7262" s="21" t="s">
        <v>20676</v>
      </c>
      <c r="C7262" s="21" t="s">
        <v>2266</v>
      </c>
      <c r="D7262" s="27" t="s">
        <v>2267</v>
      </c>
      <c r="E7262" s="4">
        <v>0</v>
      </c>
      <c r="F7262" s="4">
        <v>3</v>
      </c>
      <c r="G7262" s="4">
        <v>0</v>
      </c>
      <c r="H7262" s="62">
        <v>11</v>
      </c>
      <c r="J7262" s="28">
        <v>1</v>
      </c>
      <c r="K7262" s="13" t="s">
        <v>24548</v>
      </c>
      <c r="L7262" s="12" t="s">
        <v>24553</v>
      </c>
      <c r="M7262" s="12" t="s">
        <v>24553</v>
      </c>
      <c r="N7262" s="12" t="s">
        <v>24553</v>
      </c>
      <c r="O7262" s="12" t="s">
        <v>24553</v>
      </c>
      <c r="P7262" s="14" t="s">
        <v>24551</v>
      </c>
      <c r="Q7262" s="29" t="s">
        <v>24553</v>
      </c>
      <c r="AA7262" s="3">
        <v>54.726403198140773</v>
      </c>
      <c r="AB7262" s="3">
        <v>51.886340356408709</v>
      </c>
      <c r="AC7262" s="3">
        <v>100</v>
      </c>
      <c r="AD7262" s="3">
        <v>87.383004646629814</v>
      </c>
      <c r="AE7262" s="3">
        <v>85.370791471733853</v>
      </c>
      <c r="AF7262" s="3">
        <v>83.99398233544035</v>
      </c>
      <c r="AG7262" s="3">
        <v>84.880248141774572</v>
      </c>
      <c r="AH7262" s="32">
        <v>79.620405613664332</v>
      </c>
      <c r="AI7262" s="50">
        <v>1.07278644140742E-2</v>
      </c>
      <c r="AT7262" s="3">
        <v>57.06711034901285</v>
      </c>
      <c r="AU7262" s="3">
        <v>60.54361295948172</v>
      </c>
      <c r="AV7262" s="3">
        <v>64.085216375747365</v>
      </c>
      <c r="AW7262" s="3">
        <v>70.411019509639715</v>
      </c>
      <c r="AX7262" s="3">
        <v>72.139573688424008</v>
      </c>
      <c r="AY7262" s="3">
        <v>95.077616843050222</v>
      </c>
      <c r="AZ7262" s="3">
        <v>100</v>
      </c>
      <c r="BA7262" s="3">
        <v>78.657175461160989</v>
      </c>
      <c r="BB7262" s="3">
        <v>71.945106326344117</v>
      </c>
      <c r="BC7262" s="31">
        <v>62.423209730538865</v>
      </c>
    </row>
    <row r="7263" spans="1:55" x14ac:dyDescent="0.55000000000000004">
      <c r="A7263" s="21" t="s">
        <v>6</v>
      </c>
      <c r="B7263" s="21" t="s">
        <v>24478</v>
      </c>
      <c r="C7263" s="21" t="s">
        <v>8377</v>
      </c>
      <c r="D7263" s="27" t="s">
        <v>8378</v>
      </c>
      <c r="E7263" s="4">
        <v>53</v>
      </c>
      <c r="F7263" s="4">
        <v>58</v>
      </c>
      <c r="G7263" s="4">
        <v>65</v>
      </c>
      <c r="H7263" s="62">
        <v>182</v>
      </c>
      <c r="J7263" s="28">
        <v>1</v>
      </c>
      <c r="K7263" s="13" t="s">
        <v>24548</v>
      </c>
      <c r="L7263" s="16" t="s">
        <v>16303</v>
      </c>
      <c r="M7263" s="12" t="s">
        <v>24553</v>
      </c>
      <c r="N7263" s="12" t="s">
        <v>24553</v>
      </c>
      <c r="O7263" s="15" t="s">
        <v>24550</v>
      </c>
      <c r="P7263" s="12" t="s">
        <v>24553</v>
      </c>
      <c r="Q7263" s="29" t="s">
        <v>24553</v>
      </c>
      <c r="R7263" s="3">
        <v>58.480997816336021</v>
      </c>
      <c r="S7263" s="3">
        <v>58.755782761437537</v>
      </c>
      <c r="T7263" s="3">
        <v>91.15656179759975</v>
      </c>
      <c r="U7263" s="3">
        <v>100</v>
      </c>
      <c r="V7263" s="3">
        <v>68.582958968958891</v>
      </c>
      <c r="W7263" s="3">
        <v>64.402769612945193</v>
      </c>
      <c r="X7263" s="3">
        <v>41.542454848948367</v>
      </c>
      <c r="Y7263" s="32">
        <v>46.222022630121842</v>
      </c>
      <c r="Z7263" s="50">
        <v>1.83495652879515E-3</v>
      </c>
      <c r="AA7263" s="3">
        <v>95.76057061332051</v>
      </c>
      <c r="AB7263" s="3">
        <v>100</v>
      </c>
      <c r="AC7263" s="3">
        <v>71.618660077505396</v>
      </c>
      <c r="AD7263" s="3">
        <v>69.745288984847448</v>
      </c>
      <c r="AE7263" s="3">
        <v>50.995876747564395</v>
      </c>
      <c r="AF7263" s="3">
        <v>57.744393535899377</v>
      </c>
      <c r="AG7263" s="3">
        <v>37.385092359127398</v>
      </c>
      <c r="AH7263" s="32">
        <v>36.684859099970573</v>
      </c>
      <c r="AI7263" s="50">
        <v>1.4100267250459E-3</v>
      </c>
      <c r="AJ7263" s="3">
        <v>59.260152075396846</v>
      </c>
      <c r="AK7263" s="3">
        <v>52.062046586264664</v>
      </c>
      <c r="AL7263" s="3">
        <v>57.357258381697399</v>
      </c>
      <c r="AM7263" s="3">
        <v>79.663786498958174</v>
      </c>
      <c r="AN7263" s="3">
        <v>90.972063858974494</v>
      </c>
      <c r="AO7263" s="3">
        <v>100</v>
      </c>
      <c r="AP7263" s="3">
        <v>95.40320098265201</v>
      </c>
      <c r="AQ7263" s="3">
        <v>74.10862528514815</v>
      </c>
      <c r="AR7263" s="3">
        <v>57.437585276068972</v>
      </c>
      <c r="AS7263" s="31">
        <v>41.065698299179147</v>
      </c>
      <c r="AT7263" s="3">
        <v>100</v>
      </c>
      <c r="AU7263" s="3">
        <v>90.61790339599095</v>
      </c>
      <c r="AV7263" s="3">
        <v>83.388865969501452</v>
      </c>
      <c r="AW7263" s="3">
        <v>86.154532738612232</v>
      </c>
      <c r="AX7263" s="3">
        <v>82.917600619436911</v>
      </c>
      <c r="AY7263" s="3">
        <v>54.478370412944912</v>
      </c>
      <c r="AZ7263" s="3">
        <v>54.81944485032021</v>
      </c>
      <c r="BA7263" s="3">
        <v>38.660717239181125</v>
      </c>
      <c r="BB7263" s="3">
        <v>35.46739642193063</v>
      </c>
      <c r="BC7263" s="31">
        <v>27.861464465887437</v>
      </c>
    </row>
    <row r="7264" spans="1:55" x14ac:dyDescent="0.55000000000000004">
      <c r="A7264" s="21" t="s">
        <v>6</v>
      </c>
      <c r="B7264" s="21" t="s">
        <v>21922</v>
      </c>
      <c r="C7264" s="21" t="s">
        <v>8468</v>
      </c>
      <c r="D7264" s="27" t="s">
        <v>8469</v>
      </c>
      <c r="E7264" s="4">
        <v>0</v>
      </c>
      <c r="F7264" s="4">
        <v>20</v>
      </c>
      <c r="G7264" s="4">
        <v>0</v>
      </c>
      <c r="H7264" s="62">
        <v>37</v>
      </c>
      <c r="J7264" s="28">
        <v>1</v>
      </c>
      <c r="K7264" s="13" t="s">
        <v>24548</v>
      </c>
      <c r="L7264" s="16" t="s">
        <v>16303</v>
      </c>
      <c r="M7264" s="12" t="s">
        <v>24553</v>
      </c>
      <c r="N7264" s="12" t="s">
        <v>24553</v>
      </c>
      <c r="O7264" s="12" t="s">
        <v>24553</v>
      </c>
      <c r="P7264" s="12" t="s">
        <v>24553</v>
      </c>
      <c r="Q7264" s="29" t="s">
        <v>24553</v>
      </c>
      <c r="AA7264" s="3">
        <v>96.198326283408264</v>
      </c>
      <c r="AB7264" s="3">
        <v>100</v>
      </c>
      <c r="AC7264" s="3">
        <v>96.617768078525344</v>
      </c>
      <c r="AD7264" s="3">
        <v>93.112149834302286</v>
      </c>
      <c r="AE7264" s="3">
        <v>90.668981651528853</v>
      </c>
      <c r="AF7264" s="3">
        <v>93.078098596300407</v>
      </c>
      <c r="AG7264" s="3">
        <v>89.801808753536989</v>
      </c>
      <c r="AH7264" s="32">
        <v>91.273377210694633</v>
      </c>
      <c r="AI7264" s="50">
        <v>9.1018761490795394E-2</v>
      </c>
      <c r="AT7264" s="3">
        <v>98.597522925817955</v>
      </c>
      <c r="AU7264" s="3">
        <v>87.59107879012582</v>
      </c>
      <c r="AV7264" s="3">
        <v>84.872197660972432</v>
      </c>
      <c r="AW7264" s="3">
        <v>85.198206324981399</v>
      </c>
      <c r="AX7264" s="3">
        <v>100</v>
      </c>
      <c r="AY7264" s="3">
        <v>84.074617416217464</v>
      </c>
      <c r="AZ7264" s="3">
        <v>78.154317431973951</v>
      </c>
      <c r="BA7264" s="3">
        <v>66.536868037535996</v>
      </c>
      <c r="BB7264" s="3">
        <v>71.616371352826263</v>
      </c>
      <c r="BC7264" s="31">
        <v>71.394966539658199</v>
      </c>
    </row>
    <row r="7265" spans="1:55" x14ac:dyDescent="0.55000000000000004">
      <c r="A7265" s="21" t="s">
        <v>6</v>
      </c>
      <c r="B7265" s="21" t="s">
        <v>24309</v>
      </c>
      <c r="C7265" s="21" t="s">
        <v>8702</v>
      </c>
      <c r="D7265" s="27" t="s">
        <v>8703</v>
      </c>
      <c r="E7265" s="4">
        <v>19</v>
      </c>
      <c r="F7265" s="4">
        <v>0</v>
      </c>
      <c r="G7265" s="4">
        <v>12</v>
      </c>
      <c r="H7265" s="62">
        <v>2</v>
      </c>
      <c r="J7265" s="28">
        <v>1</v>
      </c>
      <c r="K7265" s="13" t="s">
        <v>24548</v>
      </c>
      <c r="L7265" s="16" t="s">
        <v>16303</v>
      </c>
      <c r="M7265" s="17" t="s">
        <v>24549</v>
      </c>
      <c r="N7265" s="18" t="s">
        <v>3232</v>
      </c>
      <c r="O7265" s="12" t="s">
        <v>24553</v>
      </c>
      <c r="P7265" s="12" t="s">
        <v>24553</v>
      </c>
      <c r="Q7265" s="29" t="s">
        <v>24553</v>
      </c>
      <c r="R7265" s="3">
        <v>12.141945662562367</v>
      </c>
      <c r="S7265" s="3">
        <v>13.066801192627594</v>
      </c>
      <c r="T7265" s="3">
        <v>50.379626764938799</v>
      </c>
      <c r="U7265" s="3">
        <v>51.260716735028055</v>
      </c>
      <c r="V7265" s="3">
        <v>96.026224998832987</v>
      </c>
      <c r="W7265" s="3">
        <v>100</v>
      </c>
      <c r="X7265" s="3">
        <v>98.042875837408388</v>
      </c>
      <c r="Y7265" s="32">
        <v>95.689877216109224</v>
      </c>
      <c r="Z7265" s="50">
        <v>5.06277219949694E-5</v>
      </c>
      <c r="AJ7265" s="3">
        <v>14.154788570527083</v>
      </c>
      <c r="AK7265" s="3">
        <v>15.489320997927852</v>
      </c>
      <c r="AL7265" s="3">
        <v>16.896964325579287</v>
      </c>
      <c r="AM7265" s="3">
        <v>14.041834876977081</v>
      </c>
      <c r="AN7265" s="3">
        <v>14.691259173576402</v>
      </c>
      <c r="AO7265" s="3">
        <v>25.486674305263147</v>
      </c>
      <c r="AP7265" s="3">
        <v>39.07062420640807</v>
      </c>
      <c r="AQ7265" s="3">
        <v>53.907759723785219</v>
      </c>
      <c r="AR7265" s="3">
        <v>100</v>
      </c>
      <c r="AS7265" s="31">
        <v>50.048578025823041</v>
      </c>
      <c r="AT7265" s="3">
        <v>42.973085629950617</v>
      </c>
      <c r="AU7265" s="3">
        <v>49.98216850580242</v>
      </c>
      <c r="AV7265" s="3">
        <v>45.527638366500675</v>
      </c>
      <c r="AW7265" s="3">
        <v>46.864171506847974</v>
      </c>
      <c r="AX7265" s="3">
        <v>47.28196295730767</v>
      </c>
      <c r="AY7265" s="3">
        <v>63.473506858576137</v>
      </c>
      <c r="AZ7265" s="3">
        <v>78.68755855240417</v>
      </c>
      <c r="BA7265" s="3">
        <v>100</v>
      </c>
      <c r="BB7265" s="3">
        <v>88.428822405362155</v>
      </c>
      <c r="BC7265" s="31">
        <v>83.815872359447468</v>
      </c>
    </row>
    <row r="7266" spans="1:55" x14ac:dyDescent="0.55000000000000004">
      <c r="A7266" s="21" t="s">
        <v>6</v>
      </c>
      <c r="B7266" s="21" t="s">
        <v>22741</v>
      </c>
      <c r="C7266" s="21" t="s">
        <v>16158</v>
      </c>
      <c r="D7266" s="27" t="s">
        <v>16159</v>
      </c>
      <c r="E7266" s="4">
        <v>0</v>
      </c>
      <c r="F7266" s="4">
        <v>0</v>
      </c>
      <c r="G7266" s="4">
        <v>4</v>
      </c>
      <c r="H7266" s="62">
        <v>0</v>
      </c>
      <c r="J7266" s="28">
        <v>1</v>
      </c>
      <c r="K7266" s="13" t="s">
        <v>24548</v>
      </c>
      <c r="L7266" s="16" t="s">
        <v>16303</v>
      </c>
      <c r="M7266" s="17" t="s">
        <v>24549</v>
      </c>
      <c r="N7266" s="18" t="s">
        <v>3232</v>
      </c>
      <c r="O7266" s="12" t="s">
        <v>24553</v>
      </c>
      <c r="P7266" s="12" t="s">
        <v>24553</v>
      </c>
      <c r="Q7266" s="29" t="s">
        <v>24553</v>
      </c>
      <c r="AJ7266" s="3">
        <v>100</v>
      </c>
      <c r="AK7266" s="3">
        <v>48.483273119784407</v>
      </c>
      <c r="AL7266" s="3">
        <v>46.619207246340807</v>
      </c>
      <c r="AM7266" s="3">
        <v>39.510115915747427</v>
      </c>
      <c r="AN7266" s="3">
        <v>28.601142084366337</v>
      </c>
      <c r="AO7266" s="3">
        <v>14.841506795641898</v>
      </c>
      <c r="AP7266" s="3">
        <v>27.777872666130182</v>
      </c>
      <c r="AQ7266" s="3">
        <v>30.086970305298205</v>
      </c>
      <c r="AR7266" s="3">
        <v>20.222461140427217</v>
      </c>
      <c r="AS7266" s="31">
        <v>7.8358579361490195</v>
      </c>
    </row>
    <row r="7267" spans="1:55" x14ac:dyDescent="0.55000000000000004">
      <c r="A7267" s="21" t="s">
        <v>6</v>
      </c>
      <c r="B7267" s="21" t="s">
        <v>22826</v>
      </c>
      <c r="C7267" s="21" t="s">
        <v>16160</v>
      </c>
      <c r="D7267" s="27" t="s">
        <v>16161</v>
      </c>
      <c r="E7267" s="4">
        <v>1</v>
      </c>
      <c r="F7267" s="4">
        <v>0</v>
      </c>
      <c r="G7267" s="4">
        <v>0</v>
      </c>
      <c r="H7267" s="62">
        <v>0</v>
      </c>
      <c r="J7267" s="28">
        <v>1</v>
      </c>
      <c r="K7267" s="13" t="s">
        <v>24548</v>
      </c>
      <c r="L7267" s="16" t="s">
        <v>16303</v>
      </c>
      <c r="M7267" s="12" t="s">
        <v>24553</v>
      </c>
      <c r="N7267" s="12" t="s">
        <v>24553</v>
      </c>
      <c r="O7267" s="12" t="s">
        <v>24553</v>
      </c>
      <c r="P7267" s="12" t="s">
        <v>24553</v>
      </c>
      <c r="Q7267" s="29" t="s">
        <v>24553</v>
      </c>
      <c r="R7267" s="3">
        <v>36.900462775886602</v>
      </c>
      <c r="S7267" s="3">
        <v>37.429825979181963</v>
      </c>
      <c r="T7267" s="3">
        <v>50.105957380811162</v>
      </c>
      <c r="U7267" s="3">
        <v>47.990082496586581</v>
      </c>
      <c r="V7267" s="3">
        <v>61.330535169872192</v>
      </c>
      <c r="W7267" s="3">
        <v>63.162014215458598</v>
      </c>
      <c r="X7267" s="3">
        <v>100</v>
      </c>
      <c r="Y7267" s="32">
        <v>92.966553882393228</v>
      </c>
      <c r="Z7267" s="50">
        <v>4.2809082029234198E-4</v>
      </c>
    </row>
    <row r="7268" spans="1:55" x14ac:dyDescent="0.55000000000000004">
      <c r="A7268" s="21" t="s">
        <v>6</v>
      </c>
      <c r="B7268" s="21" t="s">
        <v>22031</v>
      </c>
      <c r="C7268" s="21" t="s">
        <v>16162</v>
      </c>
      <c r="D7268" s="27" t="s">
        <v>16163</v>
      </c>
      <c r="E7268" s="4">
        <v>0</v>
      </c>
      <c r="F7268" s="4">
        <v>0</v>
      </c>
      <c r="G7268" s="4">
        <v>1</v>
      </c>
      <c r="H7268" s="62">
        <v>0</v>
      </c>
      <c r="J7268" s="28">
        <v>1</v>
      </c>
      <c r="K7268" s="13" t="s">
        <v>24548</v>
      </c>
      <c r="L7268" s="16" t="s">
        <v>16303</v>
      </c>
      <c r="M7268" s="17" t="s">
        <v>24549</v>
      </c>
      <c r="N7268" s="12" t="s">
        <v>24553</v>
      </c>
      <c r="O7268" s="12" t="s">
        <v>24553</v>
      </c>
      <c r="P7268" s="12" t="s">
        <v>24553</v>
      </c>
      <c r="Q7268" s="29" t="s">
        <v>24553</v>
      </c>
      <c r="AJ7268" s="3">
        <v>100</v>
      </c>
      <c r="AK7268" s="3">
        <v>80.876915746046436</v>
      </c>
      <c r="AL7268" s="3">
        <v>82.075025542385859</v>
      </c>
      <c r="AM7268" s="3">
        <v>77.155604478794487</v>
      </c>
      <c r="AN7268" s="3">
        <v>75.074178209365854</v>
      </c>
      <c r="AO7268" s="3">
        <v>55.356514246072742</v>
      </c>
      <c r="AP7268" s="3">
        <v>83.056022531178556</v>
      </c>
      <c r="AQ7268" s="3">
        <v>70.281034850228892</v>
      </c>
      <c r="AR7268" s="3">
        <v>53.331338437066201</v>
      </c>
      <c r="AS7268" s="31">
        <v>46.917627220482508</v>
      </c>
    </row>
    <row r="7269" spans="1:55" x14ac:dyDescent="0.55000000000000004">
      <c r="A7269" s="21" t="s">
        <v>6</v>
      </c>
      <c r="B7269" s="21" t="s">
        <v>23645</v>
      </c>
      <c r="C7269" s="21" t="s">
        <v>9578</v>
      </c>
      <c r="D7269" s="27" t="s">
        <v>9579</v>
      </c>
      <c r="E7269" s="4">
        <v>3</v>
      </c>
      <c r="F7269" s="4">
        <v>0</v>
      </c>
      <c r="G7269" s="4">
        <v>1</v>
      </c>
      <c r="H7269" s="62">
        <v>1</v>
      </c>
      <c r="J7269" s="28">
        <v>1</v>
      </c>
      <c r="K7269" s="13" t="s">
        <v>24548</v>
      </c>
      <c r="L7269" s="12" t="s">
        <v>24553</v>
      </c>
      <c r="M7269" s="12" t="s">
        <v>24553</v>
      </c>
      <c r="N7269" s="12" t="s">
        <v>24553</v>
      </c>
      <c r="O7269" s="12" t="s">
        <v>24553</v>
      </c>
      <c r="P7269" s="12" t="s">
        <v>24553</v>
      </c>
      <c r="Q7269" s="30" t="s">
        <v>24552</v>
      </c>
      <c r="R7269" s="3">
        <v>96.420507359556865</v>
      </c>
      <c r="S7269" s="3">
        <v>100</v>
      </c>
      <c r="T7269" s="3">
        <v>69.433952368989665</v>
      </c>
      <c r="U7269" s="3">
        <v>80.612614814644772</v>
      </c>
      <c r="V7269" s="3">
        <v>99.065216478400558</v>
      </c>
      <c r="W7269" s="3">
        <v>95.925211798356202</v>
      </c>
      <c r="X7269" s="3">
        <v>89.452771934626085</v>
      </c>
      <c r="Y7269" s="32">
        <v>91.871654955548536</v>
      </c>
      <c r="Z7269" s="50">
        <v>2.3314100892285E-2</v>
      </c>
      <c r="AJ7269" s="3">
        <v>32.359180225774601</v>
      </c>
      <c r="AK7269" s="3">
        <v>65.532856216483452</v>
      </c>
      <c r="AL7269" s="3">
        <v>60.472072132824238</v>
      </c>
      <c r="AM7269" s="3">
        <v>61.900327333033054</v>
      </c>
      <c r="AN7269" s="3">
        <v>53.481679124608128</v>
      </c>
      <c r="AO7269" s="3">
        <v>50.170970029613812</v>
      </c>
      <c r="AP7269" s="3">
        <v>69.498506600628204</v>
      </c>
      <c r="AQ7269" s="3">
        <v>69.398871509697486</v>
      </c>
      <c r="AR7269" s="3">
        <v>93.647657555359999</v>
      </c>
      <c r="AS7269" s="31">
        <v>100</v>
      </c>
      <c r="AT7269" s="3">
        <v>100</v>
      </c>
      <c r="AU7269" s="3">
        <v>99.352786853140088</v>
      </c>
      <c r="AV7269" s="3">
        <v>96.851012117529194</v>
      </c>
      <c r="AW7269" s="3">
        <v>94.139643962607138</v>
      </c>
      <c r="AX7269" s="3">
        <v>83.794210109868402</v>
      </c>
      <c r="AY7269" s="3">
        <v>84.612271591775396</v>
      </c>
      <c r="AZ7269" s="3">
        <v>88.734588372734365</v>
      </c>
      <c r="BA7269" s="3">
        <v>73.547215325744631</v>
      </c>
      <c r="BB7269" s="3">
        <v>93.219521386879251</v>
      </c>
      <c r="BC7269" s="31">
        <v>92.476999512178466</v>
      </c>
    </row>
    <row r="7270" spans="1:55" x14ac:dyDescent="0.55000000000000004">
      <c r="A7270" s="21" t="s">
        <v>6</v>
      </c>
      <c r="B7270" s="21" t="s">
        <v>17267</v>
      </c>
      <c r="C7270" s="21" t="s">
        <v>3108</v>
      </c>
      <c r="D7270" s="27" t="s">
        <v>3109</v>
      </c>
      <c r="E7270" s="4">
        <v>0</v>
      </c>
      <c r="F7270" s="4">
        <v>0</v>
      </c>
      <c r="G7270" s="4">
        <v>0</v>
      </c>
      <c r="H7270" s="62">
        <v>2</v>
      </c>
      <c r="J7270" s="28">
        <v>1</v>
      </c>
      <c r="K7270" s="13" t="s">
        <v>24548</v>
      </c>
      <c r="L7270" s="12" t="s">
        <v>24553</v>
      </c>
      <c r="M7270" s="12" t="s">
        <v>24553</v>
      </c>
      <c r="N7270" s="12" t="s">
        <v>24553</v>
      </c>
      <c r="O7270" s="12" t="s">
        <v>24553</v>
      </c>
      <c r="P7270" s="12" t="s">
        <v>24553</v>
      </c>
      <c r="Q7270" s="30" t="s">
        <v>24552</v>
      </c>
      <c r="AT7270" s="3">
        <v>64.24770578131853</v>
      </c>
      <c r="AU7270" s="3">
        <v>62.776813126603848</v>
      </c>
      <c r="AV7270" s="3">
        <v>70.682107662891966</v>
      </c>
      <c r="AW7270" s="3">
        <v>73.569841513889642</v>
      </c>
      <c r="AX7270" s="3">
        <v>82.345338387842929</v>
      </c>
      <c r="AY7270" s="3">
        <v>78.180257045923554</v>
      </c>
      <c r="AZ7270" s="3">
        <v>72.671844306498215</v>
      </c>
      <c r="BA7270" s="3">
        <v>93.517001211855103</v>
      </c>
      <c r="BB7270" s="3">
        <v>87.943431823786995</v>
      </c>
      <c r="BC7270" s="31">
        <v>100</v>
      </c>
    </row>
    <row r="7271" spans="1:55" x14ac:dyDescent="0.55000000000000004">
      <c r="A7271" s="21" t="s">
        <v>6</v>
      </c>
      <c r="B7271" s="21" t="s">
        <v>16628</v>
      </c>
      <c r="C7271" s="21" t="s">
        <v>3754</v>
      </c>
      <c r="D7271" s="27" t="s">
        <v>3755</v>
      </c>
      <c r="E7271" s="4">
        <v>0</v>
      </c>
      <c r="F7271" s="4">
        <v>0</v>
      </c>
      <c r="G7271" s="4">
        <v>0</v>
      </c>
      <c r="H7271" s="62">
        <v>1</v>
      </c>
      <c r="J7271" s="28">
        <v>1</v>
      </c>
      <c r="K7271" s="13" t="s">
        <v>24548</v>
      </c>
      <c r="L7271" s="16" t="s">
        <v>16303</v>
      </c>
      <c r="M7271" s="17" t="s">
        <v>24549</v>
      </c>
      <c r="N7271" s="12" t="s">
        <v>24553</v>
      </c>
      <c r="O7271" s="12" t="s">
        <v>24553</v>
      </c>
      <c r="P7271" s="12" t="s">
        <v>24553</v>
      </c>
      <c r="Q7271" s="29" t="s">
        <v>24553</v>
      </c>
      <c r="AT7271" s="3">
        <v>34.285815096342894</v>
      </c>
      <c r="AU7271" s="3">
        <v>33.035879954470602</v>
      </c>
      <c r="AV7271" s="3">
        <v>29.873872185544077</v>
      </c>
      <c r="AW7271" s="3">
        <v>34.170085500880802</v>
      </c>
      <c r="AX7271" s="3">
        <v>41.520082110355311</v>
      </c>
      <c r="AY7271" s="3">
        <v>40.256226364311473</v>
      </c>
      <c r="AZ7271" s="3">
        <v>40.569999040039683</v>
      </c>
      <c r="BA7271" s="3">
        <v>37.880546598915309</v>
      </c>
      <c r="BB7271" s="3">
        <v>59.741516723832142</v>
      </c>
      <c r="BC7271" s="31">
        <v>100</v>
      </c>
    </row>
    <row r="7272" spans="1:55" x14ac:dyDescent="0.55000000000000004">
      <c r="A7272" s="21" t="s">
        <v>6</v>
      </c>
      <c r="B7272" s="21" t="s">
        <v>17213</v>
      </c>
      <c r="C7272" s="21" t="s">
        <v>1194</v>
      </c>
      <c r="D7272" s="27" t="s">
        <v>1195</v>
      </c>
      <c r="E7272" s="4">
        <v>0</v>
      </c>
      <c r="F7272" s="4">
        <v>0</v>
      </c>
      <c r="G7272" s="4">
        <v>0</v>
      </c>
      <c r="H7272" s="62">
        <v>2</v>
      </c>
      <c r="J7272" s="28">
        <v>1</v>
      </c>
      <c r="K7272" s="13" t="s">
        <v>24548</v>
      </c>
      <c r="L7272" s="16" t="s">
        <v>16303</v>
      </c>
      <c r="M7272" s="12" t="s">
        <v>24553</v>
      </c>
      <c r="N7272" s="12" t="s">
        <v>24553</v>
      </c>
      <c r="O7272" s="12" t="s">
        <v>24553</v>
      </c>
      <c r="P7272" s="12" t="s">
        <v>24553</v>
      </c>
      <c r="Q7272" s="29" t="s">
        <v>24553</v>
      </c>
      <c r="AT7272" s="3">
        <v>86.794803814789034</v>
      </c>
      <c r="AU7272" s="3">
        <v>78.632219902459397</v>
      </c>
      <c r="AV7272" s="3">
        <v>89.926055231699181</v>
      </c>
      <c r="AW7272" s="3">
        <v>100</v>
      </c>
      <c r="AX7272" s="3">
        <v>88.251712908871966</v>
      </c>
      <c r="AY7272" s="3">
        <v>92.18913885153718</v>
      </c>
      <c r="AZ7272" s="3">
        <v>89.472105450891945</v>
      </c>
      <c r="BA7272" s="3">
        <v>49.318592074637792</v>
      </c>
      <c r="BB7272" s="3">
        <v>56.682822473074893</v>
      </c>
      <c r="BC7272" s="31">
        <v>51.169715730421025</v>
      </c>
    </row>
    <row r="7273" spans="1:55" x14ac:dyDescent="0.55000000000000004">
      <c r="A7273" s="21" t="s">
        <v>6</v>
      </c>
      <c r="B7273" s="21" t="s">
        <v>23604</v>
      </c>
      <c r="C7273" s="21" t="s">
        <v>2356</v>
      </c>
      <c r="D7273" s="27" t="s">
        <v>2357</v>
      </c>
      <c r="E7273" s="4">
        <v>2</v>
      </c>
      <c r="F7273" s="4">
        <v>1</v>
      </c>
      <c r="G7273" s="4">
        <v>7</v>
      </c>
      <c r="H7273" s="62">
        <v>5</v>
      </c>
      <c r="J7273" s="28">
        <v>1</v>
      </c>
      <c r="K7273" s="13" t="s">
        <v>24548</v>
      </c>
      <c r="L7273" s="12" t="s">
        <v>24553</v>
      </c>
      <c r="M7273" s="12" t="s">
        <v>24553</v>
      </c>
      <c r="N7273" s="12" t="s">
        <v>24553</v>
      </c>
      <c r="O7273" s="12" t="s">
        <v>24553</v>
      </c>
      <c r="P7273" s="12" t="s">
        <v>24553</v>
      </c>
      <c r="Q7273" s="29" t="s">
        <v>24553</v>
      </c>
      <c r="R7273" s="3">
        <v>40.118692392007418</v>
      </c>
      <c r="S7273" s="3">
        <v>43.532381652663666</v>
      </c>
      <c r="T7273" s="3">
        <v>82.000580761007271</v>
      </c>
      <c r="U7273" s="3">
        <v>89.76673911177916</v>
      </c>
      <c r="V7273" s="3">
        <v>100</v>
      </c>
      <c r="W7273" s="3">
        <v>82.778061651049811</v>
      </c>
      <c r="X7273" s="3">
        <v>94.582339139810344</v>
      </c>
      <c r="Y7273" s="32">
        <v>81.859488009107935</v>
      </c>
      <c r="Z7273" s="50">
        <v>1.4513181383360999E-2</v>
      </c>
      <c r="AA7273" s="3">
        <v>54.622059761252842</v>
      </c>
      <c r="AB7273" s="3">
        <v>44.890449689721876</v>
      </c>
      <c r="AC7273" s="3">
        <v>78.862236176170256</v>
      </c>
      <c r="AD7273" s="3">
        <v>82.069037740802514</v>
      </c>
      <c r="AE7273" s="3">
        <v>83.828777486069285</v>
      </c>
      <c r="AF7273" s="3">
        <v>75.569517140610515</v>
      </c>
      <c r="AG7273" s="3">
        <v>100</v>
      </c>
      <c r="AH7273" s="32">
        <v>87.940544847958662</v>
      </c>
      <c r="AI7273" s="50">
        <v>1.7266534601316798E-2</v>
      </c>
      <c r="AJ7273" s="3">
        <v>15.576326761126952</v>
      </c>
      <c r="AK7273" s="3">
        <v>14.8226635807923</v>
      </c>
      <c r="AL7273" s="3">
        <v>10.402424916510567</v>
      </c>
      <c r="AM7273" s="3">
        <v>24.838730645883867</v>
      </c>
      <c r="AN7273" s="3">
        <v>33.067486611236362</v>
      </c>
      <c r="AO7273" s="3">
        <v>53.219838119950211</v>
      </c>
      <c r="AP7273" s="3">
        <v>42.792606877254407</v>
      </c>
      <c r="AQ7273" s="3">
        <v>36.753411236055157</v>
      </c>
      <c r="AR7273" s="3">
        <v>48.814883183446334</v>
      </c>
      <c r="AS7273" s="31">
        <v>100</v>
      </c>
      <c r="AT7273" s="3">
        <v>68.913712927217773</v>
      </c>
      <c r="AU7273" s="3">
        <v>66.906617320903962</v>
      </c>
      <c r="AV7273" s="3">
        <v>76.295306238040098</v>
      </c>
      <c r="AW7273" s="3">
        <v>80.673629730676126</v>
      </c>
      <c r="AX7273" s="3">
        <v>100</v>
      </c>
      <c r="AY7273" s="3">
        <v>96.101438903586072</v>
      </c>
      <c r="AZ7273" s="3">
        <v>85.638074648669686</v>
      </c>
      <c r="BA7273" s="3">
        <v>86.611346196216701</v>
      </c>
      <c r="BB7273" s="3">
        <v>93.352582691801175</v>
      </c>
      <c r="BC7273" s="31">
        <v>90.170765818252264</v>
      </c>
    </row>
    <row r="7274" spans="1:55" x14ac:dyDescent="0.55000000000000004">
      <c r="A7274" s="21" t="s">
        <v>6</v>
      </c>
      <c r="B7274" s="21" t="s">
        <v>23816</v>
      </c>
      <c r="C7274" s="21" t="s">
        <v>11835</v>
      </c>
      <c r="D7274" s="27" t="s">
        <v>11836</v>
      </c>
      <c r="E7274" s="4">
        <v>4</v>
      </c>
      <c r="F7274" s="4">
        <v>3</v>
      </c>
      <c r="G7274" s="4">
        <v>4</v>
      </c>
      <c r="H7274" s="62">
        <v>13</v>
      </c>
      <c r="J7274" s="28">
        <v>1</v>
      </c>
      <c r="K7274" s="13" t="s">
        <v>24548</v>
      </c>
      <c r="L7274" s="16" t="s">
        <v>16303</v>
      </c>
      <c r="M7274" s="17" t="s">
        <v>24549</v>
      </c>
      <c r="N7274" s="12" t="s">
        <v>24553</v>
      </c>
      <c r="O7274" s="12" t="s">
        <v>24553</v>
      </c>
      <c r="P7274" s="12" t="s">
        <v>24553</v>
      </c>
      <c r="Q7274" s="29" t="s">
        <v>24553</v>
      </c>
      <c r="R7274" s="3">
        <v>27.205953850562377</v>
      </c>
      <c r="S7274" s="3">
        <v>29.242881949784564</v>
      </c>
      <c r="T7274" s="3">
        <v>31.46837969349966</v>
      </c>
      <c r="U7274" s="3">
        <v>29.991276347570416</v>
      </c>
      <c r="V7274" s="3">
        <v>72.735452329356747</v>
      </c>
      <c r="W7274" s="3">
        <v>67.622970512575407</v>
      </c>
      <c r="X7274" s="3">
        <v>100</v>
      </c>
      <c r="Y7274" s="32">
        <v>98.088871361369584</v>
      </c>
      <c r="Z7274" s="50">
        <v>1.2374653441838299E-4</v>
      </c>
      <c r="AA7274" s="3">
        <v>43.781840843695477</v>
      </c>
      <c r="AB7274" s="3">
        <v>38.862284331162954</v>
      </c>
      <c r="AC7274" s="3">
        <v>31.335000269057385</v>
      </c>
      <c r="AD7274" s="3">
        <v>35.655658682891591</v>
      </c>
      <c r="AE7274" s="3">
        <v>73.910888176719951</v>
      </c>
      <c r="AF7274" s="3">
        <v>70.0984937736295</v>
      </c>
      <c r="AG7274" s="3">
        <v>96.424299745242067</v>
      </c>
      <c r="AH7274" s="32">
        <v>100</v>
      </c>
      <c r="AI7274" s="50">
        <v>1.10581665654241E-3</v>
      </c>
      <c r="AJ7274" s="3">
        <v>36.428659417224395</v>
      </c>
      <c r="AK7274" s="3">
        <v>32.073770453840169</v>
      </c>
      <c r="AL7274" s="3">
        <v>30.206218845747234</v>
      </c>
      <c r="AM7274" s="3">
        <v>56.946262673053184</v>
      </c>
      <c r="AN7274" s="3">
        <v>48.08001476780089</v>
      </c>
      <c r="AO7274" s="3">
        <v>36.105102356203652</v>
      </c>
      <c r="AP7274" s="3">
        <v>53.943438593214147</v>
      </c>
      <c r="AQ7274" s="3">
        <v>90.490587684408581</v>
      </c>
      <c r="AR7274" s="3">
        <v>75.890126160952249</v>
      </c>
      <c r="AS7274" s="31">
        <v>100</v>
      </c>
      <c r="AT7274" s="3">
        <v>35.865608682238452</v>
      </c>
      <c r="AU7274" s="3">
        <v>40.08424078087851</v>
      </c>
      <c r="AV7274" s="3">
        <v>37.323350886988855</v>
      </c>
      <c r="AW7274" s="3">
        <v>34.525572175806886</v>
      </c>
      <c r="AX7274" s="3">
        <v>35.213710285421804</v>
      </c>
      <c r="AY7274" s="3">
        <v>31.826942924196118</v>
      </c>
      <c r="AZ7274" s="3">
        <v>31.743322517239037</v>
      </c>
      <c r="BA7274" s="3">
        <v>72.676603723373418</v>
      </c>
      <c r="BB7274" s="3">
        <v>98.225769774061661</v>
      </c>
      <c r="BC7274" s="31">
        <v>100</v>
      </c>
    </row>
    <row r="7275" spans="1:55" x14ac:dyDescent="0.55000000000000004">
      <c r="A7275" s="21" t="s">
        <v>6</v>
      </c>
      <c r="B7275" s="21" t="s">
        <v>24276</v>
      </c>
      <c r="C7275" s="21" t="s">
        <v>3957</v>
      </c>
      <c r="D7275" s="27" t="s">
        <v>3958</v>
      </c>
      <c r="E7275" s="4">
        <v>16</v>
      </c>
      <c r="F7275" s="4">
        <v>7</v>
      </c>
      <c r="G7275" s="4">
        <v>24</v>
      </c>
      <c r="H7275" s="62">
        <v>19</v>
      </c>
      <c r="J7275" s="28">
        <v>1</v>
      </c>
      <c r="K7275" s="13" t="s">
        <v>24548</v>
      </c>
      <c r="L7275" s="12" t="s">
        <v>24553</v>
      </c>
      <c r="M7275" s="12" t="s">
        <v>24553</v>
      </c>
      <c r="N7275" s="12" t="s">
        <v>24553</v>
      </c>
      <c r="O7275" s="12" t="s">
        <v>24553</v>
      </c>
      <c r="P7275" s="12" t="s">
        <v>24553</v>
      </c>
      <c r="Q7275" s="30" t="s">
        <v>24552</v>
      </c>
      <c r="R7275" s="3">
        <v>48.282642801114115</v>
      </c>
      <c r="S7275" s="3">
        <v>45.390579809726397</v>
      </c>
      <c r="T7275" s="3">
        <v>97.116992608103089</v>
      </c>
      <c r="U7275" s="3">
        <v>98.612054856037943</v>
      </c>
      <c r="V7275" s="3">
        <v>100</v>
      </c>
      <c r="W7275" s="3">
        <v>99.550939077448561</v>
      </c>
      <c r="X7275" s="3">
        <v>87.453397861674048</v>
      </c>
      <c r="Y7275" s="32">
        <v>91.656059727679221</v>
      </c>
      <c r="Z7275" s="50">
        <v>1.9225407921284301E-4</v>
      </c>
      <c r="AA7275" s="3">
        <v>89.951345820254716</v>
      </c>
      <c r="AB7275" s="3">
        <v>77.653704722533689</v>
      </c>
      <c r="AC7275" s="3">
        <v>85.632554402402107</v>
      </c>
      <c r="AD7275" s="3">
        <v>82.835748732371471</v>
      </c>
      <c r="AE7275" s="3">
        <v>91.406970824945475</v>
      </c>
      <c r="AF7275" s="3">
        <v>89.190027460065181</v>
      </c>
      <c r="AG7275" s="3">
        <v>100</v>
      </c>
      <c r="AH7275" s="32">
        <v>98.869214109672924</v>
      </c>
      <c r="AI7275" s="50">
        <v>9.2540879072573995E-2</v>
      </c>
      <c r="AJ7275" s="3">
        <v>29.311089791295352</v>
      </c>
      <c r="AK7275" s="3">
        <v>17.637522175256251</v>
      </c>
      <c r="AL7275" s="3">
        <v>16.706889718855152</v>
      </c>
      <c r="AM7275" s="3">
        <v>29.934064385854882</v>
      </c>
      <c r="AN7275" s="3">
        <v>41.963556986155162</v>
      </c>
      <c r="AO7275" s="3">
        <v>57.533957186337979</v>
      </c>
      <c r="AP7275" s="3">
        <v>50.399716709717183</v>
      </c>
      <c r="AQ7275" s="3">
        <v>56.815348332482827</v>
      </c>
      <c r="AR7275" s="3">
        <v>52.946349585298528</v>
      </c>
      <c r="AS7275" s="31">
        <v>100</v>
      </c>
      <c r="AT7275" s="3">
        <v>64.425397703564173</v>
      </c>
      <c r="AU7275" s="3">
        <v>68.86021535317289</v>
      </c>
      <c r="AV7275" s="3">
        <v>68.554626287133573</v>
      </c>
      <c r="AW7275" s="3">
        <v>74.329861949756435</v>
      </c>
      <c r="AX7275" s="3">
        <v>77.405247712943066</v>
      </c>
      <c r="AY7275" s="3">
        <v>81.20014526486375</v>
      </c>
      <c r="AZ7275" s="3">
        <v>74.261289180059137</v>
      </c>
      <c r="BA7275" s="3">
        <v>85.464982154669386</v>
      </c>
      <c r="BB7275" s="3">
        <v>100</v>
      </c>
      <c r="BC7275" s="31">
        <v>96.732975358647195</v>
      </c>
    </row>
    <row r="7276" spans="1:55" x14ac:dyDescent="0.55000000000000004">
      <c r="A7276" s="21" t="s">
        <v>6</v>
      </c>
      <c r="B7276" s="21" t="s">
        <v>23619</v>
      </c>
      <c r="C7276" s="21" t="s">
        <v>1308</v>
      </c>
      <c r="D7276" s="27" t="s">
        <v>1309</v>
      </c>
      <c r="E7276" s="4">
        <v>2</v>
      </c>
      <c r="F7276" s="4">
        <v>1</v>
      </c>
      <c r="G7276" s="4">
        <v>9</v>
      </c>
      <c r="H7276" s="62">
        <v>16</v>
      </c>
      <c r="J7276" s="28">
        <v>1</v>
      </c>
      <c r="K7276" s="13" t="s">
        <v>24548</v>
      </c>
      <c r="L7276" s="12" t="s">
        <v>24553</v>
      </c>
      <c r="M7276" s="12" t="s">
        <v>24553</v>
      </c>
      <c r="N7276" s="12" t="s">
        <v>24553</v>
      </c>
      <c r="O7276" s="12" t="s">
        <v>24553</v>
      </c>
      <c r="P7276" s="12" t="s">
        <v>24553</v>
      </c>
      <c r="Q7276" s="30" t="s">
        <v>24552</v>
      </c>
      <c r="R7276" s="3">
        <v>46.300375630603661</v>
      </c>
      <c r="S7276" s="3">
        <v>51.700986870709855</v>
      </c>
      <c r="T7276" s="3">
        <v>81.61643500243602</v>
      </c>
      <c r="U7276" s="3">
        <v>100</v>
      </c>
      <c r="V7276" s="3">
        <v>93.046180664253669</v>
      </c>
      <c r="W7276" s="3">
        <v>86.978094243901566</v>
      </c>
      <c r="X7276" s="3">
        <v>82.83460747100635</v>
      </c>
      <c r="Y7276" s="32">
        <v>79.035487904214847</v>
      </c>
      <c r="Z7276" s="50">
        <v>1.7225548220314701E-2</v>
      </c>
      <c r="AA7276" s="3">
        <v>74.197138197582404</v>
      </c>
      <c r="AB7276" s="3">
        <v>54.646382793782244</v>
      </c>
      <c r="AC7276" s="3">
        <v>69.525982593772639</v>
      </c>
      <c r="AD7276" s="3">
        <v>70.447301154254376</v>
      </c>
      <c r="AE7276" s="3">
        <v>90.519288240181112</v>
      </c>
      <c r="AF7276" s="3">
        <v>100</v>
      </c>
      <c r="AG7276" s="3">
        <v>77.004588522011346</v>
      </c>
      <c r="AH7276" s="32">
        <v>77.057036421060104</v>
      </c>
      <c r="AI7276" s="50">
        <v>7.3763641433204602E-2</v>
      </c>
      <c r="AJ7276" s="3">
        <v>57.714617911600207</v>
      </c>
      <c r="AK7276" s="3">
        <v>28.112382809979287</v>
      </c>
      <c r="AL7276" s="3">
        <v>27.981820650939355</v>
      </c>
      <c r="AM7276" s="3">
        <v>47.647497225714275</v>
      </c>
      <c r="AN7276" s="3">
        <v>60.762387270340255</v>
      </c>
      <c r="AO7276" s="3">
        <v>71.781007545818781</v>
      </c>
      <c r="AP7276" s="3">
        <v>81.791844438739062</v>
      </c>
      <c r="AQ7276" s="3">
        <v>96.507462068641161</v>
      </c>
      <c r="AR7276" s="3">
        <v>80.02506643351326</v>
      </c>
      <c r="AS7276" s="31">
        <v>100</v>
      </c>
      <c r="AT7276" s="3">
        <v>54.636323264034594</v>
      </c>
      <c r="AU7276" s="3">
        <v>50.686608511593164</v>
      </c>
      <c r="AV7276" s="3">
        <v>54.471704430000166</v>
      </c>
      <c r="AW7276" s="3">
        <v>61.947735547006197</v>
      </c>
      <c r="AX7276" s="3">
        <v>65.356648062469986</v>
      </c>
      <c r="AY7276" s="3">
        <v>72.346469082643736</v>
      </c>
      <c r="AZ7276" s="3">
        <v>69.681576320572233</v>
      </c>
      <c r="BA7276" s="3">
        <v>80.082432688654308</v>
      </c>
      <c r="BB7276" s="3">
        <v>98.145294555797264</v>
      </c>
      <c r="BC7276" s="31">
        <v>100</v>
      </c>
    </row>
    <row r="7277" spans="1:55" x14ac:dyDescent="0.55000000000000004">
      <c r="A7277" s="21" t="s">
        <v>6</v>
      </c>
      <c r="B7277" s="21" t="s">
        <v>23236</v>
      </c>
      <c r="C7277" s="21" t="s">
        <v>749</v>
      </c>
      <c r="D7277" s="27" t="s">
        <v>750</v>
      </c>
      <c r="E7277" s="4">
        <v>1</v>
      </c>
      <c r="F7277" s="4">
        <v>0</v>
      </c>
      <c r="G7277" s="4">
        <v>3</v>
      </c>
      <c r="H7277" s="62">
        <v>1</v>
      </c>
      <c r="J7277" s="28">
        <v>1</v>
      </c>
      <c r="K7277" s="13" t="s">
        <v>24548</v>
      </c>
      <c r="L7277" s="12" t="s">
        <v>24553</v>
      </c>
      <c r="M7277" s="12" t="s">
        <v>24553</v>
      </c>
      <c r="N7277" s="12" t="s">
        <v>24553</v>
      </c>
      <c r="O7277" s="12" t="s">
        <v>24553</v>
      </c>
      <c r="P7277" s="12" t="s">
        <v>24553</v>
      </c>
      <c r="Q7277" s="30" t="s">
        <v>24552</v>
      </c>
      <c r="R7277" s="3">
        <v>61.082104504151779</v>
      </c>
      <c r="S7277" s="3">
        <v>57.032640512214485</v>
      </c>
      <c r="T7277" s="3">
        <v>88.562426126744271</v>
      </c>
      <c r="U7277" s="3">
        <v>100</v>
      </c>
      <c r="V7277" s="3">
        <v>49.730398871135371</v>
      </c>
      <c r="W7277" s="3">
        <v>56.474360478180444</v>
      </c>
      <c r="X7277" s="3">
        <v>61.785656164287687</v>
      </c>
      <c r="Y7277" s="32">
        <v>60.864213831805124</v>
      </c>
      <c r="Z7277" s="50">
        <v>6.3101942046315702E-3</v>
      </c>
      <c r="AJ7277" s="3">
        <v>96.88306322124815</v>
      </c>
      <c r="AK7277" s="3">
        <v>81.458311646686127</v>
      </c>
      <c r="AL7277" s="3">
        <v>70.713788992746757</v>
      </c>
      <c r="AM7277" s="3">
        <v>100</v>
      </c>
      <c r="AN7277" s="3">
        <v>92.094302880140958</v>
      </c>
      <c r="AO7277" s="3">
        <v>83.306289678022054</v>
      </c>
      <c r="AP7277" s="3">
        <v>97.151536487847025</v>
      </c>
      <c r="AQ7277" s="3">
        <v>54.002334496020886</v>
      </c>
      <c r="AR7277" s="3">
        <v>53.191102195385255</v>
      </c>
      <c r="AS7277" s="31">
        <v>52.780003745174454</v>
      </c>
      <c r="AT7277" s="3">
        <v>73.996021223787949</v>
      </c>
      <c r="AU7277" s="3">
        <v>86.222713816422967</v>
      </c>
      <c r="AV7277" s="3">
        <v>74.829954090244428</v>
      </c>
      <c r="AW7277" s="3">
        <v>100</v>
      </c>
      <c r="AX7277" s="3">
        <v>89.037030237700449</v>
      </c>
      <c r="AY7277" s="3">
        <v>92.144301107109044</v>
      </c>
      <c r="AZ7277" s="3">
        <v>80.535814414080505</v>
      </c>
      <c r="BA7277" s="3">
        <v>67.439106871496008</v>
      </c>
      <c r="BB7277" s="3">
        <v>62.649947385087771</v>
      </c>
      <c r="BC7277" s="31">
        <v>49.551233083691173</v>
      </c>
    </row>
    <row r="7278" spans="1:55" x14ac:dyDescent="0.55000000000000004">
      <c r="A7278" s="21" t="s">
        <v>6</v>
      </c>
      <c r="B7278" s="21" t="s">
        <v>18863</v>
      </c>
      <c r="C7278" s="21" t="s">
        <v>587</v>
      </c>
      <c r="D7278" s="27" t="s">
        <v>588</v>
      </c>
      <c r="E7278" s="4">
        <v>0</v>
      </c>
      <c r="F7278" s="4">
        <v>1</v>
      </c>
      <c r="G7278" s="4">
        <v>0</v>
      </c>
      <c r="H7278" s="62">
        <v>2</v>
      </c>
      <c r="J7278" s="28">
        <v>1</v>
      </c>
      <c r="K7278" s="13" t="s">
        <v>24548</v>
      </c>
      <c r="L7278" s="16" t="s">
        <v>16303</v>
      </c>
      <c r="M7278" s="17" t="s">
        <v>24549</v>
      </c>
      <c r="N7278" s="12" t="s">
        <v>24553</v>
      </c>
      <c r="O7278" s="12" t="s">
        <v>24553</v>
      </c>
      <c r="P7278" s="14" t="s">
        <v>24551</v>
      </c>
      <c r="Q7278" s="29" t="s">
        <v>24553</v>
      </c>
      <c r="AA7278" s="3">
        <v>92.731710008526591</v>
      </c>
      <c r="AB7278" s="3">
        <v>87.193687266115646</v>
      </c>
      <c r="AC7278" s="3">
        <v>100</v>
      </c>
      <c r="AD7278" s="3">
        <v>91.960189864944468</v>
      </c>
      <c r="AE7278" s="3">
        <v>68.446065850439851</v>
      </c>
      <c r="AF7278" s="3">
        <v>74.150557264928423</v>
      </c>
      <c r="AG7278" s="3">
        <v>42.089290670790177</v>
      </c>
      <c r="AH7278" s="32">
        <v>35.189012091072144</v>
      </c>
      <c r="AI7278" s="50">
        <v>3.6336757944535401E-3</v>
      </c>
      <c r="AT7278" s="3">
        <v>55.067683541298294</v>
      </c>
      <c r="AU7278" s="3">
        <v>55.770883490804749</v>
      </c>
      <c r="AV7278" s="3">
        <v>48.057703880060174</v>
      </c>
      <c r="AW7278" s="3">
        <v>66.544423677984867</v>
      </c>
      <c r="AX7278" s="3">
        <v>80.505962324721892</v>
      </c>
      <c r="AY7278" s="3">
        <v>100</v>
      </c>
      <c r="AZ7278" s="3">
        <v>84.477656494760623</v>
      </c>
      <c r="BA7278" s="3">
        <v>53.502941181818166</v>
      </c>
      <c r="BB7278" s="3">
        <v>34.048601290101232</v>
      </c>
      <c r="BC7278" s="31">
        <v>29.027235466724445</v>
      </c>
    </row>
    <row r="7279" spans="1:55" x14ac:dyDescent="0.55000000000000004">
      <c r="A7279" s="21" t="s">
        <v>6</v>
      </c>
      <c r="B7279" s="21" t="s">
        <v>17226</v>
      </c>
      <c r="C7279" s="21" t="s">
        <v>1520</v>
      </c>
      <c r="D7279" s="27" t="s">
        <v>1521</v>
      </c>
      <c r="E7279" s="4">
        <v>0</v>
      </c>
      <c r="F7279" s="4">
        <v>0</v>
      </c>
      <c r="G7279" s="4">
        <v>0</v>
      </c>
      <c r="H7279" s="62">
        <v>2</v>
      </c>
      <c r="J7279" s="28">
        <v>1</v>
      </c>
      <c r="K7279" s="13" t="s">
        <v>24548</v>
      </c>
      <c r="L7279" s="12" t="s">
        <v>24553</v>
      </c>
      <c r="M7279" s="12" t="s">
        <v>24553</v>
      </c>
      <c r="N7279" s="12" t="s">
        <v>24553</v>
      </c>
      <c r="O7279" s="12" t="s">
        <v>24553</v>
      </c>
      <c r="P7279" s="12" t="s">
        <v>24553</v>
      </c>
      <c r="Q7279" s="30" t="s">
        <v>24552</v>
      </c>
      <c r="AT7279" s="3">
        <v>51.029504122264498</v>
      </c>
      <c r="AU7279" s="3">
        <v>45.637214828912207</v>
      </c>
      <c r="AV7279" s="3">
        <v>53.843734109000486</v>
      </c>
      <c r="AW7279" s="3">
        <v>57.862532408235303</v>
      </c>
      <c r="AX7279" s="3">
        <v>46.887362257069256</v>
      </c>
      <c r="AY7279" s="3">
        <v>66.092580370242757</v>
      </c>
      <c r="AZ7279" s="3">
        <v>83.64987305644253</v>
      </c>
      <c r="BA7279" s="3">
        <v>91.347098888968404</v>
      </c>
      <c r="BB7279" s="3">
        <v>100</v>
      </c>
      <c r="BC7279" s="31">
        <v>86.274137643131553</v>
      </c>
    </row>
    <row r="7280" spans="1:55" x14ac:dyDescent="0.55000000000000004">
      <c r="A7280" s="21" t="s">
        <v>6</v>
      </c>
      <c r="B7280" s="21" t="s">
        <v>19135</v>
      </c>
      <c r="C7280" s="21" t="s">
        <v>13374</v>
      </c>
      <c r="D7280" s="27" t="s">
        <v>13375</v>
      </c>
      <c r="E7280" s="4">
        <v>0</v>
      </c>
      <c r="F7280" s="4">
        <v>1</v>
      </c>
      <c r="G7280" s="4">
        <v>0</v>
      </c>
      <c r="H7280" s="62">
        <v>3</v>
      </c>
      <c r="J7280" s="28">
        <v>1</v>
      </c>
      <c r="K7280" s="13" t="s">
        <v>24548</v>
      </c>
      <c r="L7280" s="12" t="s">
        <v>24553</v>
      </c>
      <c r="M7280" s="12" t="s">
        <v>24553</v>
      </c>
      <c r="N7280" s="12" t="s">
        <v>24553</v>
      </c>
      <c r="O7280" s="12" t="s">
        <v>24553</v>
      </c>
      <c r="P7280" s="12" t="s">
        <v>24553</v>
      </c>
      <c r="Q7280" s="30" t="s">
        <v>24552</v>
      </c>
      <c r="AA7280" s="3">
        <v>71.900858366546487</v>
      </c>
      <c r="AB7280" s="3">
        <v>64.19301115466267</v>
      </c>
      <c r="AC7280" s="3">
        <v>75.357792189241053</v>
      </c>
      <c r="AD7280" s="3">
        <v>61.830306151548754</v>
      </c>
      <c r="AE7280" s="3">
        <v>74.792175681558049</v>
      </c>
      <c r="AF7280" s="3">
        <v>87.991758054877792</v>
      </c>
      <c r="AG7280" s="3">
        <v>81.163205540582751</v>
      </c>
      <c r="AH7280" s="32">
        <v>100</v>
      </c>
      <c r="AI7280" s="50">
        <v>0.22710652881666499</v>
      </c>
      <c r="AT7280" s="3">
        <v>50.167254491424337</v>
      </c>
      <c r="AU7280" s="3">
        <v>42.223874845233439</v>
      </c>
      <c r="AV7280" s="3">
        <v>47.738566838388834</v>
      </c>
      <c r="AW7280" s="3">
        <v>37.408328940908994</v>
      </c>
      <c r="AX7280" s="3">
        <v>54.115855080222083</v>
      </c>
      <c r="AY7280" s="3">
        <v>63.264128909816698</v>
      </c>
      <c r="AZ7280" s="3">
        <v>63.92845236854334</v>
      </c>
      <c r="BA7280" s="3">
        <v>79.700639973440602</v>
      </c>
      <c r="BB7280" s="3">
        <v>87.592462510908774</v>
      </c>
      <c r="BC7280" s="31">
        <v>100</v>
      </c>
    </row>
    <row r="7281" spans="1:55" x14ac:dyDescent="0.55000000000000004">
      <c r="A7281" s="21" t="s">
        <v>6</v>
      </c>
      <c r="B7281" s="21" t="s">
        <v>19750</v>
      </c>
      <c r="C7281" s="21" t="s">
        <v>9542</v>
      </c>
      <c r="D7281" s="27" t="s">
        <v>9543</v>
      </c>
      <c r="E7281" s="4">
        <v>0</v>
      </c>
      <c r="F7281" s="4">
        <v>2</v>
      </c>
      <c r="G7281" s="4">
        <v>0</v>
      </c>
      <c r="H7281" s="62">
        <v>1</v>
      </c>
      <c r="J7281" s="28">
        <v>1</v>
      </c>
      <c r="K7281" s="13" t="s">
        <v>24548</v>
      </c>
      <c r="L7281" s="12" t="s">
        <v>24553</v>
      </c>
      <c r="M7281" s="12" t="s">
        <v>24553</v>
      </c>
      <c r="N7281" s="12" t="s">
        <v>24553</v>
      </c>
      <c r="O7281" s="12" t="s">
        <v>24553</v>
      </c>
      <c r="P7281" s="12" t="s">
        <v>24553</v>
      </c>
      <c r="Q7281" s="30" t="s">
        <v>24552</v>
      </c>
      <c r="AA7281" s="3">
        <v>34.277719001453278</v>
      </c>
      <c r="AB7281" s="3">
        <v>57.41191684262175</v>
      </c>
      <c r="AC7281" s="3">
        <v>25.20706616109188</v>
      </c>
      <c r="AD7281" s="3">
        <v>34.204884347993584</v>
      </c>
      <c r="AE7281" s="3">
        <v>49.130629657800242</v>
      </c>
      <c r="AF7281" s="3">
        <v>74.040415169356038</v>
      </c>
      <c r="AG7281" s="3">
        <v>100</v>
      </c>
      <c r="AH7281" s="32">
        <v>91.745926099446379</v>
      </c>
      <c r="AI7281" s="50">
        <v>3.8354608589438198E-2</v>
      </c>
      <c r="AT7281" s="3">
        <v>77.175435681606885</v>
      </c>
      <c r="AU7281" s="3">
        <v>83.078927102101503</v>
      </c>
      <c r="AV7281" s="3">
        <v>88.104350473457927</v>
      </c>
      <c r="AW7281" s="3">
        <v>82.201798927933623</v>
      </c>
      <c r="AX7281" s="3">
        <v>87.206926425561051</v>
      </c>
      <c r="AY7281" s="3">
        <v>100</v>
      </c>
      <c r="AZ7281" s="3">
        <v>73.184659360539953</v>
      </c>
      <c r="BA7281" s="3">
        <v>52.573899065902921</v>
      </c>
      <c r="BB7281" s="3">
        <v>61.81554358691529</v>
      </c>
      <c r="BC7281" s="31">
        <v>68.16679924457614</v>
      </c>
    </row>
    <row r="7282" spans="1:55" x14ac:dyDescent="0.55000000000000004">
      <c r="A7282" s="21" t="s">
        <v>6</v>
      </c>
      <c r="B7282" s="21" t="s">
        <v>23518</v>
      </c>
      <c r="C7282" s="21" t="s">
        <v>785</v>
      </c>
      <c r="D7282" s="27" t="s">
        <v>786</v>
      </c>
      <c r="E7282" s="4">
        <v>2</v>
      </c>
      <c r="F7282" s="4">
        <v>3</v>
      </c>
      <c r="G7282" s="4">
        <v>3</v>
      </c>
      <c r="H7282" s="62">
        <v>2</v>
      </c>
      <c r="J7282" s="28">
        <v>1</v>
      </c>
      <c r="K7282" s="13" t="s">
        <v>24548</v>
      </c>
      <c r="L7282" s="12" t="s">
        <v>24553</v>
      </c>
      <c r="M7282" s="12" t="s">
        <v>24553</v>
      </c>
      <c r="N7282" s="12" t="s">
        <v>24553</v>
      </c>
      <c r="O7282" s="12" t="s">
        <v>24553</v>
      </c>
      <c r="P7282" s="12" t="s">
        <v>24553</v>
      </c>
      <c r="Q7282" s="29" t="s">
        <v>24553</v>
      </c>
      <c r="R7282" s="3">
        <v>26.757699251926702</v>
      </c>
      <c r="S7282" s="3">
        <v>31.893851495282554</v>
      </c>
      <c r="T7282" s="3">
        <v>32.202190858383453</v>
      </c>
      <c r="U7282" s="3">
        <v>31.036135998404053</v>
      </c>
      <c r="V7282" s="3">
        <v>74.846845599775449</v>
      </c>
      <c r="W7282" s="3">
        <v>61.335412773811996</v>
      </c>
      <c r="X7282" s="3">
        <v>100</v>
      </c>
      <c r="Y7282" s="32">
        <v>99.961674640902388</v>
      </c>
      <c r="Z7282" s="50">
        <v>1.22127697481786E-3</v>
      </c>
      <c r="AA7282" s="3">
        <v>46.641443273334446</v>
      </c>
      <c r="AB7282" s="3">
        <v>32.596289176343028</v>
      </c>
      <c r="AC7282" s="3">
        <v>53.500222216662877</v>
      </c>
      <c r="AD7282" s="3">
        <v>54.130751432810584</v>
      </c>
      <c r="AE7282" s="3">
        <v>77.705871627749815</v>
      </c>
      <c r="AF7282" s="3">
        <v>83.691123551676554</v>
      </c>
      <c r="AG7282" s="3">
        <v>93.957305377088701</v>
      </c>
      <c r="AH7282" s="32">
        <v>100</v>
      </c>
      <c r="AI7282" s="50">
        <v>5.8797978855344799E-3</v>
      </c>
      <c r="AJ7282" s="3">
        <v>27.215352075126876</v>
      </c>
      <c r="AK7282" s="3">
        <v>41.010665309529806</v>
      </c>
      <c r="AL7282" s="3">
        <v>38.807354476639851</v>
      </c>
      <c r="AM7282" s="3">
        <v>35.248257910995385</v>
      </c>
      <c r="AN7282" s="3">
        <v>35.378571386354636</v>
      </c>
      <c r="AO7282" s="3">
        <v>37.622194088730566</v>
      </c>
      <c r="AP7282" s="3">
        <v>39.455084100379636</v>
      </c>
      <c r="AQ7282" s="3">
        <v>62.68433876411568</v>
      </c>
      <c r="AR7282" s="3">
        <v>97.798528718408861</v>
      </c>
      <c r="AS7282" s="31">
        <v>100</v>
      </c>
      <c r="AT7282" s="3">
        <v>30.553890317869442</v>
      </c>
      <c r="AU7282" s="3">
        <v>32.409780821216366</v>
      </c>
      <c r="AV7282" s="3">
        <v>37.820274153065391</v>
      </c>
      <c r="AW7282" s="3">
        <v>43.371120570841995</v>
      </c>
      <c r="AX7282" s="3">
        <v>34.199811918922798</v>
      </c>
      <c r="AY7282" s="3">
        <v>47.175985071475928</v>
      </c>
      <c r="AZ7282" s="3">
        <v>55.855557158887272</v>
      </c>
      <c r="BA7282" s="3">
        <v>78.466733022992486</v>
      </c>
      <c r="BB7282" s="3">
        <v>100</v>
      </c>
      <c r="BC7282" s="31">
        <v>93.582944529996965</v>
      </c>
    </row>
    <row r="7283" spans="1:55" x14ac:dyDescent="0.55000000000000004">
      <c r="A7283" s="21" t="s">
        <v>6</v>
      </c>
      <c r="B7283" s="21" t="s">
        <v>23378</v>
      </c>
      <c r="C7283" s="21" t="s">
        <v>3932</v>
      </c>
      <c r="D7283" s="27" t="s">
        <v>3933</v>
      </c>
      <c r="E7283" s="4">
        <v>1</v>
      </c>
      <c r="F7283" s="4">
        <v>0</v>
      </c>
      <c r="G7283" s="4">
        <v>8</v>
      </c>
      <c r="H7283" s="62">
        <v>1</v>
      </c>
      <c r="J7283" s="28">
        <v>1</v>
      </c>
      <c r="K7283" s="13" t="s">
        <v>24548</v>
      </c>
      <c r="L7283" s="12" t="s">
        <v>24553</v>
      </c>
      <c r="M7283" s="12" t="s">
        <v>24553</v>
      </c>
      <c r="N7283" s="12" t="s">
        <v>24553</v>
      </c>
      <c r="O7283" s="12" t="s">
        <v>24553</v>
      </c>
      <c r="P7283" s="12" t="s">
        <v>24553</v>
      </c>
      <c r="Q7283" s="30" t="s">
        <v>24552</v>
      </c>
      <c r="R7283" s="3">
        <v>100</v>
      </c>
      <c r="S7283" s="3">
        <v>94.068968490093425</v>
      </c>
      <c r="T7283" s="3">
        <v>52.55777676794925</v>
      </c>
      <c r="U7283" s="3">
        <v>74.106337603088008</v>
      </c>
      <c r="V7283" s="3">
        <v>51.22647738857696</v>
      </c>
      <c r="W7283" s="3">
        <v>42.592505631810354</v>
      </c>
      <c r="X7283" s="3">
        <v>16.037624278081079</v>
      </c>
      <c r="Y7283" s="32">
        <v>19.287895057344151</v>
      </c>
      <c r="Z7283" s="50">
        <v>5.8258543330389004E-3</v>
      </c>
      <c r="AJ7283" s="3">
        <v>35.714367649563528</v>
      </c>
      <c r="AK7283" s="3">
        <v>22.225484618911967</v>
      </c>
      <c r="AL7283" s="3">
        <v>25.132271781214811</v>
      </c>
      <c r="AM7283" s="3">
        <v>40.456316030098932</v>
      </c>
      <c r="AN7283" s="3">
        <v>59.860209154301657</v>
      </c>
      <c r="AO7283" s="3">
        <v>100</v>
      </c>
      <c r="AP7283" s="3">
        <v>75.113661943501384</v>
      </c>
      <c r="AQ7283" s="3">
        <v>39.878119533543057</v>
      </c>
      <c r="AR7283" s="3">
        <v>32.762270240894637</v>
      </c>
      <c r="AS7283" s="31">
        <v>34.730782273201051</v>
      </c>
      <c r="AT7283" s="3">
        <v>74.822620079336943</v>
      </c>
      <c r="AU7283" s="3">
        <v>80.166856972704664</v>
      </c>
      <c r="AV7283" s="3">
        <v>86.26633431359673</v>
      </c>
      <c r="AW7283" s="3">
        <v>90.058568215284396</v>
      </c>
      <c r="AX7283" s="3">
        <v>100</v>
      </c>
      <c r="AY7283" s="3">
        <v>94.454925543562268</v>
      </c>
      <c r="AZ7283" s="3">
        <v>86.237370789397588</v>
      </c>
      <c r="BA7283" s="3">
        <v>48.528808635321468</v>
      </c>
      <c r="BB7283" s="3">
        <v>43.001423972524783</v>
      </c>
      <c r="BC7283" s="31">
        <v>31.380183652253436</v>
      </c>
    </row>
    <row r="7284" spans="1:55" x14ac:dyDescent="0.55000000000000004">
      <c r="A7284" s="21" t="s">
        <v>6</v>
      </c>
      <c r="B7284" s="21" t="s">
        <v>16992</v>
      </c>
      <c r="C7284" s="21" t="s">
        <v>13076</v>
      </c>
      <c r="D7284" s="27" t="s">
        <v>13077</v>
      </c>
      <c r="E7284" s="4">
        <v>0</v>
      </c>
      <c r="F7284" s="4">
        <v>0</v>
      </c>
      <c r="G7284" s="4">
        <v>0</v>
      </c>
      <c r="H7284" s="62">
        <v>1</v>
      </c>
      <c r="J7284" s="28">
        <v>1</v>
      </c>
      <c r="K7284" s="13" t="s">
        <v>24548</v>
      </c>
      <c r="L7284" s="12" t="s">
        <v>24553</v>
      </c>
      <c r="M7284" s="12" t="s">
        <v>24553</v>
      </c>
      <c r="N7284" s="12" t="s">
        <v>24553</v>
      </c>
      <c r="O7284" s="12" t="s">
        <v>24553</v>
      </c>
      <c r="P7284" s="12" t="s">
        <v>24553</v>
      </c>
      <c r="Q7284" s="30" t="s">
        <v>24552</v>
      </c>
      <c r="AT7284" s="3">
        <v>92.292616287902064</v>
      </c>
      <c r="AU7284" s="3">
        <v>100</v>
      </c>
      <c r="AV7284" s="3">
        <v>84.65671781491983</v>
      </c>
      <c r="AW7284" s="3">
        <v>78.019157196932227</v>
      </c>
      <c r="AX7284" s="3">
        <v>80.733333631702038</v>
      </c>
      <c r="AY7284" s="3">
        <v>58.691584722565082</v>
      </c>
      <c r="AZ7284" s="3">
        <v>67.21583134094881</v>
      </c>
      <c r="BA7284" s="3">
        <v>87.464646471566326</v>
      </c>
      <c r="BB7284" s="3">
        <v>52.313730042640735</v>
      </c>
      <c r="BC7284" s="31">
        <v>79.58929396950434</v>
      </c>
    </row>
    <row r="7285" spans="1:55" x14ac:dyDescent="0.55000000000000004">
      <c r="A7285" s="21" t="s">
        <v>6</v>
      </c>
      <c r="B7285" s="21" t="s">
        <v>23746</v>
      </c>
      <c r="C7285" s="21" t="s">
        <v>9580</v>
      </c>
      <c r="D7285" s="27" t="s">
        <v>9581</v>
      </c>
      <c r="E7285" s="4">
        <v>3</v>
      </c>
      <c r="F7285" s="4">
        <v>1</v>
      </c>
      <c r="G7285" s="4">
        <v>7</v>
      </c>
      <c r="H7285" s="62">
        <v>3</v>
      </c>
      <c r="J7285" s="28">
        <v>1</v>
      </c>
      <c r="K7285" s="13" t="s">
        <v>24548</v>
      </c>
      <c r="L7285" s="16" t="s">
        <v>16303</v>
      </c>
      <c r="M7285" s="12" t="s">
        <v>24553</v>
      </c>
      <c r="N7285" s="12" t="s">
        <v>24553</v>
      </c>
      <c r="O7285" s="12" t="s">
        <v>24553</v>
      </c>
      <c r="P7285" s="12" t="s">
        <v>24553</v>
      </c>
      <c r="Q7285" s="29" t="s">
        <v>24553</v>
      </c>
      <c r="R7285" s="3">
        <v>40.756202641968663</v>
      </c>
      <c r="S7285" s="3">
        <v>39.388205958291216</v>
      </c>
      <c r="T7285" s="3">
        <v>100</v>
      </c>
      <c r="U7285" s="3">
        <v>93.955006059489705</v>
      </c>
      <c r="V7285" s="3">
        <v>84.295410017986299</v>
      </c>
      <c r="W7285" s="3">
        <v>87.900281222899153</v>
      </c>
      <c r="X7285" s="3">
        <v>58.299053328357289</v>
      </c>
      <c r="Y7285" s="32">
        <v>69.939651898557912</v>
      </c>
      <c r="Z7285" s="50">
        <v>2.3482378191423802E-3</v>
      </c>
      <c r="AA7285" s="3">
        <v>91.313386277808632</v>
      </c>
      <c r="AB7285" s="3">
        <v>82.177836062278914</v>
      </c>
      <c r="AC7285" s="3">
        <v>96.83395737900949</v>
      </c>
      <c r="AD7285" s="3">
        <v>100</v>
      </c>
      <c r="AE7285" s="3">
        <v>75.68018364703579</v>
      </c>
      <c r="AF7285" s="3">
        <v>80.032409707991022</v>
      </c>
      <c r="AG7285" s="3">
        <v>59.99515499167849</v>
      </c>
      <c r="AH7285" s="32">
        <v>52.02762937654667</v>
      </c>
      <c r="AI7285" s="50">
        <v>8.6570587911850103E-3</v>
      </c>
      <c r="AJ7285" s="3">
        <v>26.75194638598332</v>
      </c>
      <c r="AK7285" s="3">
        <v>14.302650718513105</v>
      </c>
      <c r="AL7285" s="3">
        <v>13.801059566132388</v>
      </c>
      <c r="AM7285" s="3">
        <v>20.602997131541624</v>
      </c>
      <c r="AN7285" s="3">
        <v>33.026610320372214</v>
      </c>
      <c r="AO7285" s="3">
        <v>48.031026325041964</v>
      </c>
      <c r="AP7285" s="3">
        <v>46.539377754248548</v>
      </c>
      <c r="AQ7285" s="3">
        <v>47.412803065956517</v>
      </c>
      <c r="AR7285" s="3">
        <v>46.139331701604711</v>
      </c>
      <c r="AS7285" s="31">
        <v>100</v>
      </c>
      <c r="AT7285" s="3">
        <v>83.123750895599116</v>
      </c>
      <c r="AU7285" s="3">
        <v>79.849552582585261</v>
      </c>
      <c r="AV7285" s="3">
        <v>89.01969374663139</v>
      </c>
      <c r="AW7285" s="3">
        <v>81.024121097256426</v>
      </c>
      <c r="AX7285" s="3">
        <v>92.749337016935996</v>
      </c>
      <c r="AY7285" s="3">
        <v>86.074372025704122</v>
      </c>
      <c r="AZ7285" s="3">
        <v>94.092872042318703</v>
      </c>
      <c r="BA7285" s="3">
        <v>100</v>
      </c>
      <c r="BB7285" s="3">
        <v>90.380302803766739</v>
      </c>
      <c r="BC7285" s="31">
        <v>67.660827133402279</v>
      </c>
    </row>
    <row r="7286" spans="1:55" x14ac:dyDescent="0.55000000000000004">
      <c r="A7286" s="21" t="s">
        <v>6</v>
      </c>
      <c r="B7286" s="21" t="s">
        <v>23719</v>
      </c>
      <c r="C7286" s="21" t="s">
        <v>4700</v>
      </c>
      <c r="D7286" s="27" t="s">
        <v>4701</v>
      </c>
      <c r="E7286" s="4">
        <v>3</v>
      </c>
      <c r="F7286" s="4">
        <v>5</v>
      </c>
      <c r="G7286" s="4">
        <v>5</v>
      </c>
      <c r="H7286" s="62">
        <v>26</v>
      </c>
      <c r="J7286" s="28">
        <v>1</v>
      </c>
      <c r="K7286" s="13" t="s">
        <v>24548</v>
      </c>
      <c r="L7286" s="12" t="s">
        <v>24553</v>
      </c>
      <c r="M7286" s="12" t="s">
        <v>24553</v>
      </c>
      <c r="N7286" s="12" t="s">
        <v>24553</v>
      </c>
      <c r="O7286" s="12" t="s">
        <v>24553</v>
      </c>
      <c r="P7286" s="12" t="s">
        <v>24553</v>
      </c>
      <c r="Q7286" s="29" t="s">
        <v>24553</v>
      </c>
      <c r="R7286" s="3">
        <v>50.040199696417119</v>
      </c>
      <c r="S7286" s="3">
        <v>43.840566375042251</v>
      </c>
      <c r="T7286" s="3">
        <v>94.399132277589189</v>
      </c>
      <c r="U7286" s="3">
        <v>91.818743429639127</v>
      </c>
      <c r="V7286" s="3">
        <v>100</v>
      </c>
      <c r="W7286" s="3">
        <v>90.649293250022239</v>
      </c>
      <c r="X7286" s="3">
        <v>84.133605545066217</v>
      </c>
      <c r="Y7286" s="32">
        <v>68.190526707003514</v>
      </c>
      <c r="Z7286" s="50">
        <v>1.0343263279763801E-2</v>
      </c>
      <c r="AA7286" s="3">
        <v>95.717816073688383</v>
      </c>
      <c r="AB7286" s="3">
        <v>80.682149805013424</v>
      </c>
      <c r="AC7286" s="3">
        <v>86.512641656835157</v>
      </c>
      <c r="AD7286" s="3">
        <v>94.476202104398908</v>
      </c>
      <c r="AE7286" s="3">
        <v>100</v>
      </c>
      <c r="AF7286" s="3">
        <v>94.000431585589595</v>
      </c>
      <c r="AG7286" s="3">
        <v>93.650164223347161</v>
      </c>
      <c r="AH7286" s="32">
        <v>97.645894506153113</v>
      </c>
      <c r="AI7286" s="50">
        <v>0.56468965338846899</v>
      </c>
      <c r="AJ7286" s="3">
        <v>15.210744935803181</v>
      </c>
      <c r="AK7286" s="3">
        <v>22.556506675544107</v>
      </c>
      <c r="AL7286" s="3">
        <v>17.461710324814728</v>
      </c>
      <c r="AM7286" s="3">
        <v>38.076386677501702</v>
      </c>
      <c r="AN7286" s="3">
        <v>58.590815163557131</v>
      </c>
      <c r="AO7286" s="3">
        <v>80.160256852447759</v>
      </c>
      <c r="AP7286" s="3">
        <v>51.685870696355863</v>
      </c>
      <c r="AQ7286" s="3">
        <v>40.802129518837774</v>
      </c>
      <c r="AR7286" s="3">
        <v>50.815857624616655</v>
      </c>
      <c r="AS7286" s="31">
        <v>100</v>
      </c>
      <c r="AT7286" s="3">
        <v>84.310848913298315</v>
      </c>
      <c r="AU7286" s="3">
        <v>77.6829454191369</v>
      </c>
      <c r="AV7286" s="3">
        <v>82.404430550816869</v>
      </c>
      <c r="AW7286" s="3">
        <v>85.430263174000473</v>
      </c>
      <c r="AX7286" s="3">
        <v>86.689916345851273</v>
      </c>
      <c r="AY7286" s="3">
        <v>85.34037949987281</v>
      </c>
      <c r="AZ7286" s="3">
        <v>100</v>
      </c>
      <c r="BA7286" s="3">
        <v>96.206263764476518</v>
      </c>
      <c r="BB7286" s="3">
        <v>98.037301165977325</v>
      </c>
      <c r="BC7286" s="31">
        <v>84.362902001536028</v>
      </c>
    </row>
    <row r="7287" spans="1:55" x14ac:dyDescent="0.55000000000000004">
      <c r="A7287" s="21" t="s">
        <v>6</v>
      </c>
      <c r="B7287" s="21" t="s">
        <v>22592</v>
      </c>
      <c r="C7287" s="21" t="s">
        <v>8096</v>
      </c>
      <c r="D7287" s="27" t="s">
        <v>8097</v>
      </c>
      <c r="E7287" s="4">
        <v>0</v>
      </c>
      <c r="F7287" s="4">
        <v>4</v>
      </c>
      <c r="G7287" s="4">
        <v>2</v>
      </c>
      <c r="H7287" s="62">
        <v>17</v>
      </c>
      <c r="J7287" s="28">
        <v>1</v>
      </c>
      <c r="K7287" s="13" t="s">
        <v>24548</v>
      </c>
      <c r="L7287" s="12" t="s">
        <v>24553</v>
      </c>
      <c r="M7287" s="12" t="s">
        <v>24553</v>
      </c>
      <c r="N7287" s="12" t="s">
        <v>24553</v>
      </c>
      <c r="O7287" s="12" t="s">
        <v>24553</v>
      </c>
      <c r="P7287" s="12" t="s">
        <v>24553</v>
      </c>
      <c r="Q7287" s="29" t="s">
        <v>24553</v>
      </c>
      <c r="AA7287" s="3">
        <v>72.315717072261847</v>
      </c>
      <c r="AB7287" s="3">
        <v>60.459690066280878</v>
      </c>
      <c r="AC7287" s="3">
        <v>100</v>
      </c>
      <c r="AD7287" s="3">
        <v>85.109618140973652</v>
      </c>
      <c r="AE7287" s="3">
        <v>96.760116536893221</v>
      </c>
      <c r="AF7287" s="3">
        <v>79.610484479184237</v>
      </c>
      <c r="AG7287" s="3">
        <v>90.838936323372238</v>
      </c>
      <c r="AH7287" s="32">
        <v>88.422006584431287</v>
      </c>
      <c r="AI7287" s="50">
        <v>0.15217578152893901</v>
      </c>
      <c r="AJ7287" s="3">
        <v>26.729182883223849</v>
      </c>
      <c r="AK7287" s="3">
        <v>33.421504242402008</v>
      </c>
      <c r="AL7287" s="3">
        <v>30.295993534388344</v>
      </c>
      <c r="AM7287" s="3">
        <v>43.14981814971469</v>
      </c>
      <c r="AN7287" s="3">
        <v>56.002984456139792</v>
      </c>
      <c r="AO7287" s="3">
        <v>70.222141289590652</v>
      </c>
      <c r="AP7287" s="3">
        <v>51.951639675752673</v>
      </c>
      <c r="AQ7287" s="3">
        <v>59.169050441962831</v>
      </c>
      <c r="AR7287" s="3">
        <v>58.560982543734852</v>
      </c>
      <c r="AS7287" s="31">
        <v>100</v>
      </c>
      <c r="AT7287" s="3">
        <v>78.117059795504019</v>
      </c>
      <c r="AU7287" s="3">
        <v>75.72932310467462</v>
      </c>
      <c r="AV7287" s="3">
        <v>83.084887038212997</v>
      </c>
      <c r="AW7287" s="3">
        <v>79.218199657200088</v>
      </c>
      <c r="AX7287" s="3">
        <v>88.065236075636093</v>
      </c>
      <c r="AY7287" s="3">
        <v>91.004556330163553</v>
      </c>
      <c r="AZ7287" s="3">
        <v>97.486293183501957</v>
      </c>
      <c r="BA7287" s="3">
        <v>97.000263094776074</v>
      </c>
      <c r="BB7287" s="3">
        <v>100</v>
      </c>
      <c r="BC7287" s="31">
        <v>86.552248346555928</v>
      </c>
    </row>
    <row r="7288" spans="1:55" x14ac:dyDescent="0.55000000000000004">
      <c r="A7288" s="21" t="s">
        <v>6</v>
      </c>
      <c r="B7288" s="21" t="s">
        <v>19069</v>
      </c>
      <c r="C7288" s="21" t="s">
        <v>5466</v>
      </c>
      <c r="D7288" s="27" t="s">
        <v>5467</v>
      </c>
      <c r="E7288" s="4">
        <v>0</v>
      </c>
      <c r="F7288" s="4">
        <v>1</v>
      </c>
      <c r="G7288" s="4">
        <v>0</v>
      </c>
      <c r="H7288" s="62">
        <v>3</v>
      </c>
      <c r="J7288" s="28">
        <v>1</v>
      </c>
      <c r="K7288" s="13" t="s">
        <v>24548</v>
      </c>
      <c r="L7288" s="12" t="s">
        <v>24553</v>
      </c>
      <c r="M7288" s="12" t="s">
        <v>24553</v>
      </c>
      <c r="N7288" s="12" t="s">
        <v>24553</v>
      </c>
      <c r="O7288" s="12" t="s">
        <v>24553</v>
      </c>
      <c r="P7288" s="12" t="s">
        <v>24553</v>
      </c>
      <c r="Q7288" s="29" t="s">
        <v>24553</v>
      </c>
      <c r="AA7288" s="3">
        <v>77.393368328451061</v>
      </c>
      <c r="AB7288" s="3">
        <v>72.574266287467651</v>
      </c>
      <c r="AC7288" s="3">
        <v>100</v>
      </c>
      <c r="AD7288" s="3">
        <v>92.27037758994652</v>
      </c>
      <c r="AE7288" s="3">
        <v>96.070853956244733</v>
      </c>
      <c r="AF7288" s="3">
        <v>83.573735812030847</v>
      </c>
      <c r="AG7288" s="3">
        <v>67.026545555056316</v>
      </c>
      <c r="AH7288" s="32">
        <v>69.396863632124479</v>
      </c>
      <c r="AI7288" s="50">
        <v>3.2987880058550599E-2</v>
      </c>
      <c r="AT7288" s="3">
        <v>80.19908994664479</v>
      </c>
      <c r="AU7288" s="3">
        <v>86.434035693538178</v>
      </c>
      <c r="AV7288" s="3">
        <v>79.112592524468369</v>
      </c>
      <c r="AW7288" s="3">
        <v>87.084015338199762</v>
      </c>
      <c r="AX7288" s="3">
        <v>95.587460145167597</v>
      </c>
      <c r="AY7288" s="3">
        <v>95.807899595391106</v>
      </c>
      <c r="AZ7288" s="3">
        <v>100</v>
      </c>
      <c r="BA7288" s="3">
        <v>91.050342677719513</v>
      </c>
      <c r="BB7288" s="3">
        <v>96.687884071188165</v>
      </c>
      <c r="BC7288" s="31">
        <v>97.753273645944489</v>
      </c>
    </row>
    <row r="7289" spans="1:55" x14ac:dyDescent="0.55000000000000004">
      <c r="A7289" s="21" t="s">
        <v>6</v>
      </c>
      <c r="B7289" s="21" t="s">
        <v>22803</v>
      </c>
      <c r="C7289" s="21" t="s">
        <v>12807</v>
      </c>
      <c r="D7289" s="27" t="s">
        <v>12808</v>
      </c>
      <c r="E7289" s="4">
        <v>0</v>
      </c>
      <c r="F7289" s="4">
        <v>2</v>
      </c>
      <c r="G7289" s="4">
        <v>8</v>
      </c>
      <c r="H7289" s="62">
        <v>4</v>
      </c>
      <c r="J7289" s="28">
        <v>1</v>
      </c>
      <c r="K7289" s="13" t="s">
        <v>24548</v>
      </c>
      <c r="L7289" s="12" t="s">
        <v>24553</v>
      </c>
      <c r="M7289" s="12" t="s">
        <v>24553</v>
      </c>
      <c r="N7289" s="12" t="s">
        <v>24553</v>
      </c>
      <c r="O7289" s="12" t="s">
        <v>24553</v>
      </c>
      <c r="P7289" s="12" t="s">
        <v>24553</v>
      </c>
      <c r="Q7289" s="29" t="s">
        <v>24553</v>
      </c>
      <c r="AA7289" s="3">
        <v>77.460459717554883</v>
      </c>
      <c r="AB7289" s="3">
        <v>67.075435742844235</v>
      </c>
      <c r="AC7289" s="3">
        <v>53.79600116076557</v>
      </c>
      <c r="AD7289" s="3">
        <v>75.155017828879821</v>
      </c>
      <c r="AE7289" s="3">
        <v>77.441281800645086</v>
      </c>
      <c r="AF7289" s="3">
        <v>75.77083494568295</v>
      </c>
      <c r="AG7289" s="3">
        <v>100</v>
      </c>
      <c r="AH7289" s="32">
        <v>89.510892353152059</v>
      </c>
      <c r="AI7289" s="50">
        <v>0.13275929130559899</v>
      </c>
      <c r="AJ7289" s="3">
        <v>30.980160782933091</v>
      </c>
      <c r="AK7289" s="3">
        <v>15.292269286063492</v>
      </c>
      <c r="AL7289" s="3">
        <v>14.649119191146101</v>
      </c>
      <c r="AM7289" s="3">
        <v>26.039895520796787</v>
      </c>
      <c r="AN7289" s="3">
        <v>38.37691137887991</v>
      </c>
      <c r="AO7289" s="3">
        <v>35.273457204671637</v>
      </c>
      <c r="AP7289" s="3">
        <v>34.005414954260225</v>
      </c>
      <c r="AQ7289" s="3">
        <v>47.261059194640723</v>
      </c>
      <c r="AR7289" s="3">
        <v>43.206370927847495</v>
      </c>
      <c r="AS7289" s="31">
        <v>100</v>
      </c>
      <c r="AT7289" s="3">
        <v>68.764303869889602</v>
      </c>
      <c r="AU7289" s="3">
        <v>66.070326912595434</v>
      </c>
      <c r="AV7289" s="3">
        <v>78.299813726993477</v>
      </c>
      <c r="AW7289" s="3">
        <v>61.848136013805565</v>
      </c>
      <c r="AX7289" s="3">
        <v>76.34006754624842</v>
      </c>
      <c r="AY7289" s="3">
        <v>51.530112544738891</v>
      </c>
      <c r="AZ7289" s="3">
        <v>70.591253533070926</v>
      </c>
      <c r="BA7289" s="3">
        <v>88.406828542355115</v>
      </c>
      <c r="BB7289" s="3">
        <v>99.18949085222512</v>
      </c>
      <c r="BC7289" s="31">
        <v>100</v>
      </c>
    </row>
    <row r="7290" spans="1:55" x14ac:dyDescent="0.55000000000000004">
      <c r="A7290" s="21" t="s">
        <v>6</v>
      </c>
      <c r="B7290" s="21" t="s">
        <v>19958</v>
      </c>
      <c r="C7290" s="21" t="s">
        <v>5387</v>
      </c>
      <c r="D7290" s="27" t="s">
        <v>5388</v>
      </c>
      <c r="E7290" s="4">
        <v>0</v>
      </c>
      <c r="F7290" s="4">
        <v>2</v>
      </c>
      <c r="G7290" s="4">
        <v>0</v>
      </c>
      <c r="H7290" s="62">
        <v>4</v>
      </c>
      <c r="J7290" s="28">
        <v>1</v>
      </c>
      <c r="K7290" s="13" t="s">
        <v>24548</v>
      </c>
      <c r="L7290" s="12" t="s">
        <v>24553</v>
      </c>
      <c r="M7290" s="12" t="s">
        <v>24553</v>
      </c>
      <c r="N7290" s="12" t="s">
        <v>24553</v>
      </c>
      <c r="O7290" s="12" t="s">
        <v>24553</v>
      </c>
      <c r="P7290" s="12" t="s">
        <v>24553</v>
      </c>
      <c r="Q7290" s="29" t="s">
        <v>24553</v>
      </c>
      <c r="AA7290" s="3">
        <v>82.322981054739515</v>
      </c>
      <c r="AB7290" s="3">
        <v>62.255272781853044</v>
      </c>
      <c r="AC7290" s="3">
        <v>66.693996609181553</v>
      </c>
      <c r="AD7290" s="3">
        <v>100</v>
      </c>
      <c r="AE7290" s="3">
        <v>3.9283525390423226</v>
      </c>
      <c r="AF7290" s="3">
        <v>3.2177628614916514</v>
      </c>
      <c r="AG7290" s="3">
        <v>2.1235848640808528</v>
      </c>
      <c r="AH7290" s="32">
        <v>2.082719562498502</v>
      </c>
      <c r="AI7290" s="50">
        <v>1.4282084609402701E-2</v>
      </c>
      <c r="AT7290" s="3">
        <v>81.913143450456985</v>
      </c>
      <c r="AU7290" s="3">
        <v>81.125970243820944</v>
      </c>
      <c r="AV7290" s="3">
        <v>85.592418455153876</v>
      </c>
      <c r="AW7290" s="3">
        <v>87.853064053157055</v>
      </c>
      <c r="AX7290" s="3">
        <v>90.812779108452233</v>
      </c>
      <c r="AY7290" s="3">
        <v>96.372989315076296</v>
      </c>
      <c r="AZ7290" s="3">
        <v>93.095263096763119</v>
      </c>
      <c r="BA7290" s="3">
        <v>84.87336219935338</v>
      </c>
      <c r="BB7290" s="3">
        <v>100</v>
      </c>
      <c r="BC7290" s="31">
        <v>82.535732027212489</v>
      </c>
    </row>
    <row r="7291" spans="1:55" x14ac:dyDescent="0.55000000000000004">
      <c r="A7291" s="21" t="s">
        <v>6</v>
      </c>
      <c r="B7291" s="21" t="s">
        <v>24056</v>
      </c>
      <c r="C7291" s="21" t="s">
        <v>5102</v>
      </c>
      <c r="D7291" s="27" t="s">
        <v>5103</v>
      </c>
      <c r="E7291" s="4">
        <v>7</v>
      </c>
      <c r="F7291" s="4">
        <v>1</v>
      </c>
      <c r="G7291" s="4">
        <v>14</v>
      </c>
      <c r="H7291" s="62">
        <v>14</v>
      </c>
      <c r="J7291" s="28">
        <v>1</v>
      </c>
      <c r="K7291" s="13" t="s">
        <v>24548</v>
      </c>
      <c r="L7291" s="12" t="s">
        <v>24553</v>
      </c>
      <c r="M7291" s="12" t="s">
        <v>24553</v>
      </c>
      <c r="N7291" s="12" t="s">
        <v>24553</v>
      </c>
      <c r="O7291" s="12" t="s">
        <v>24553</v>
      </c>
      <c r="P7291" s="12" t="s">
        <v>24553</v>
      </c>
      <c r="Q7291" s="29" t="s">
        <v>24553</v>
      </c>
      <c r="R7291" s="3">
        <v>39.181672019943335</v>
      </c>
      <c r="S7291" s="3">
        <v>33.824488812181016</v>
      </c>
      <c r="T7291" s="3">
        <v>99.122411908525933</v>
      </c>
      <c r="U7291" s="3">
        <v>100</v>
      </c>
      <c r="V7291" s="3">
        <v>94.322235647023192</v>
      </c>
      <c r="W7291" s="3">
        <v>96.885897668118417</v>
      </c>
      <c r="X7291" s="3">
        <v>63.109178962216028</v>
      </c>
      <c r="Y7291" s="32">
        <v>68.077308366264447</v>
      </c>
      <c r="Z7291" s="50">
        <v>3.2297911700193401E-4</v>
      </c>
      <c r="AA7291" s="3">
        <v>54.50723731565742</v>
      </c>
      <c r="AB7291" s="3">
        <v>53.255300721016638</v>
      </c>
      <c r="AC7291" s="3">
        <v>69.936633008382117</v>
      </c>
      <c r="AD7291" s="3">
        <v>76.541703753500627</v>
      </c>
      <c r="AE7291" s="3">
        <v>79.182390410848143</v>
      </c>
      <c r="AF7291" s="3">
        <v>76.088922899605265</v>
      </c>
      <c r="AG7291" s="3">
        <v>100</v>
      </c>
      <c r="AH7291" s="32">
        <v>87.727093573857502</v>
      </c>
      <c r="AI7291" s="50">
        <v>1.3300107966164499E-2</v>
      </c>
      <c r="AJ7291" s="3">
        <v>11.918784113072787</v>
      </c>
      <c r="AK7291" s="3">
        <v>8.5346698023237035</v>
      </c>
      <c r="AL7291" s="3">
        <v>6.4586197152646463</v>
      </c>
      <c r="AM7291" s="3">
        <v>18.985316018443211</v>
      </c>
      <c r="AN7291" s="3">
        <v>29.915001105580391</v>
      </c>
      <c r="AO7291" s="3">
        <v>34.414516779009595</v>
      </c>
      <c r="AP7291" s="3">
        <v>29.236203034916553</v>
      </c>
      <c r="AQ7291" s="3">
        <v>26.086545787741727</v>
      </c>
      <c r="AR7291" s="3">
        <v>31.426763398101954</v>
      </c>
      <c r="AS7291" s="31">
        <v>100</v>
      </c>
      <c r="AT7291" s="3">
        <v>68.628681367532579</v>
      </c>
      <c r="AU7291" s="3">
        <v>62.303894331523878</v>
      </c>
      <c r="AV7291" s="3">
        <v>65.554459835353171</v>
      </c>
      <c r="AW7291" s="3">
        <v>67.689060433743791</v>
      </c>
      <c r="AX7291" s="3">
        <v>76.782889728082509</v>
      </c>
      <c r="AY7291" s="3">
        <v>75.222891603308312</v>
      </c>
      <c r="AZ7291" s="3">
        <v>80.956398659375694</v>
      </c>
      <c r="BA7291" s="3">
        <v>87.68626427088914</v>
      </c>
      <c r="BB7291" s="3">
        <v>100</v>
      </c>
      <c r="BC7291" s="31">
        <v>95.750881472880636</v>
      </c>
    </row>
    <row r="7292" spans="1:55" x14ac:dyDescent="0.55000000000000004">
      <c r="A7292" s="21" t="s">
        <v>6</v>
      </c>
      <c r="B7292" s="21" t="s">
        <v>18634</v>
      </c>
      <c r="C7292" s="21" t="s">
        <v>16164</v>
      </c>
      <c r="D7292" s="27" t="s">
        <v>16165</v>
      </c>
      <c r="E7292" s="4">
        <v>0</v>
      </c>
      <c r="F7292" s="4">
        <v>1</v>
      </c>
      <c r="G7292" s="4">
        <v>0</v>
      </c>
      <c r="H7292" s="62">
        <v>0</v>
      </c>
      <c r="J7292" s="28">
        <v>1</v>
      </c>
      <c r="K7292" s="13" t="s">
        <v>24548</v>
      </c>
      <c r="L7292" s="12" t="s">
        <v>24553</v>
      </c>
      <c r="M7292" s="12" t="s">
        <v>24553</v>
      </c>
      <c r="N7292" s="12" t="s">
        <v>24553</v>
      </c>
      <c r="O7292" s="12" t="s">
        <v>24553</v>
      </c>
      <c r="P7292" s="12" t="s">
        <v>24553</v>
      </c>
      <c r="Q7292" s="30" t="s">
        <v>24552</v>
      </c>
      <c r="AA7292" s="3">
        <v>53.26040206989807</v>
      </c>
      <c r="AB7292" s="3">
        <v>66.834359055741572</v>
      </c>
      <c r="AC7292" s="3">
        <v>67.940246947638485</v>
      </c>
      <c r="AD7292" s="3">
        <v>47.84637703205302</v>
      </c>
      <c r="AE7292" s="3">
        <v>91.453435207987184</v>
      </c>
      <c r="AF7292" s="3">
        <v>100</v>
      </c>
      <c r="AG7292" s="3">
        <v>81.027752876161301</v>
      </c>
      <c r="AH7292" s="32">
        <v>85.922757544255219</v>
      </c>
      <c r="AI7292" s="50">
        <v>5.1433112434053102E-2</v>
      </c>
    </row>
    <row r="7293" spans="1:55" x14ac:dyDescent="0.55000000000000004">
      <c r="A7293" s="21" t="s">
        <v>6</v>
      </c>
      <c r="B7293" s="21" t="s">
        <v>24160</v>
      </c>
      <c r="C7293" s="21" t="s">
        <v>2362</v>
      </c>
      <c r="D7293" s="27" t="s">
        <v>2363</v>
      </c>
      <c r="E7293" s="4">
        <v>10</v>
      </c>
      <c r="F7293" s="4">
        <v>16</v>
      </c>
      <c r="G7293" s="4">
        <v>20</v>
      </c>
      <c r="H7293" s="62">
        <v>13</v>
      </c>
      <c r="J7293" s="28">
        <v>1</v>
      </c>
      <c r="K7293" s="13" t="s">
        <v>24548</v>
      </c>
      <c r="L7293" s="12" t="s">
        <v>24553</v>
      </c>
      <c r="M7293" s="12" t="s">
        <v>24553</v>
      </c>
      <c r="N7293" s="12" t="s">
        <v>24553</v>
      </c>
      <c r="O7293" s="12" t="s">
        <v>24553</v>
      </c>
      <c r="P7293" s="12" t="s">
        <v>24553</v>
      </c>
      <c r="Q7293" s="29" t="s">
        <v>24553</v>
      </c>
      <c r="R7293" s="3">
        <v>32.498823019320866</v>
      </c>
      <c r="S7293" s="3">
        <v>29.604427559103087</v>
      </c>
      <c r="T7293" s="3">
        <v>95.125112038823289</v>
      </c>
      <c r="U7293" s="3">
        <v>100</v>
      </c>
      <c r="V7293" s="3">
        <v>85.667259973707246</v>
      </c>
      <c r="W7293" s="3">
        <v>86.801016284147892</v>
      </c>
      <c r="X7293" s="3">
        <v>59.18089787763482</v>
      </c>
      <c r="Y7293" s="32">
        <v>65.211548200515224</v>
      </c>
      <c r="Z7293" s="50">
        <v>3.85674563556683E-4</v>
      </c>
      <c r="AA7293" s="3">
        <v>81.719669385402</v>
      </c>
      <c r="AB7293" s="3">
        <v>82.1637829604079</v>
      </c>
      <c r="AC7293" s="3">
        <v>89.341174025207451</v>
      </c>
      <c r="AD7293" s="3">
        <v>87.019450445031623</v>
      </c>
      <c r="AE7293" s="3">
        <v>100</v>
      </c>
      <c r="AF7293" s="3">
        <v>95.596063962649396</v>
      </c>
      <c r="AG7293" s="3">
        <v>83.389533203181827</v>
      </c>
      <c r="AH7293" s="32">
        <v>90.589863473606755</v>
      </c>
      <c r="AI7293" s="50">
        <v>4.2263028650139499E-2</v>
      </c>
      <c r="AJ7293" s="3">
        <v>17.134049719291454</v>
      </c>
      <c r="AK7293" s="3">
        <v>11.01074404063745</v>
      </c>
      <c r="AL7293" s="3">
        <v>8.7538404996417931</v>
      </c>
      <c r="AM7293" s="3">
        <v>18.403552953133524</v>
      </c>
      <c r="AN7293" s="3">
        <v>30.182690889513598</v>
      </c>
      <c r="AO7293" s="3">
        <v>43.53150367163687</v>
      </c>
      <c r="AP7293" s="3">
        <v>37.514016168316317</v>
      </c>
      <c r="AQ7293" s="3">
        <v>42.090244201872636</v>
      </c>
      <c r="AR7293" s="3">
        <v>41.74879833870142</v>
      </c>
      <c r="AS7293" s="31">
        <v>100</v>
      </c>
      <c r="AT7293" s="3">
        <v>84.413843040645915</v>
      </c>
      <c r="AU7293" s="3">
        <v>80.611778922680386</v>
      </c>
      <c r="AV7293" s="3">
        <v>81.063823327070693</v>
      </c>
      <c r="AW7293" s="3">
        <v>91.062232501269108</v>
      </c>
      <c r="AX7293" s="3">
        <v>91.372344085926301</v>
      </c>
      <c r="AY7293" s="3">
        <v>98.43192348291538</v>
      </c>
      <c r="AZ7293" s="3">
        <v>99.553599310226588</v>
      </c>
      <c r="BA7293" s="3">
        <v>96.938619326582426</v>
      </c>
      <c r="BB7293" s="3">
        <v>100</v>
      </c>
      <c r="BC7293" s="31">
        <v>90.766904325144736</v>
      </c>
    </row>
    <row r="7294" spans="1:55" x14ac:dyDescent="0.55000000000000004">
      <c r="A7294" s="21" t="s">
        <v>6</v>
      </c>
      <c r="B7294" s="21" t="s">
        <v>22032</v>
      </c>
      <c r="C7294" s="21" t="s">
        <v>16166</v>
      </c>
      <c r="D7294" s="27" t="s">
        <v>16167</v>
      </c>
      <c r="E7294" s="4">
        <v>0</v>
      </c>
      <c r="F7294" s="4">
        <v>0</v>
      </c>
      <c r="G7294" s="4">
        <v>1</v>
      </c>
      <c r="H7294" s="62">
        <v>0</v>
      </c>
      <c r="J7294" s="28">
        <v>1</v>
      </c>
      <c r="K7294" s="13" t="s">
        <v>24548</v>
      </c>
      <c r="L7294" s="12" t="s">
        <v>24553</v>
      </c>
      <c r="M7294" s="12" t="s">
        <v>24553</v>
      </c>
      <c r="N7294" s="12" t="s">
        <v>24553</v>
      </c>
      <c r="O7294" s="12" t="s">
        <v>24553</v>
      </c>
      <c r="P7294" s="12" t="s">
        <v>24553</v>
      </c>
      <c r="Q7294" s="30" t="s">
        <v>24552</v>
      </c>
      <c r="AJ7294" s="3">
        <v>17.958320589663252</v>
      </c>
      <c r="AK7294" s="3">
        <v>86.284039180461008</v>
      </c>
      <c r="AL7294" s="3">
        <v>75.566892005113957</v>
      </c>
      <c r="AM7294" s="3">
        <v>69.52078780884105</v>
      </c>
      <c r="AN7294" s="3">
        <v>71.593103771902619</v>
      </c>
      <c r="AO7294" s="3">
        <v>67.816153280074104</v>
      </c>
      <c r="AP7294" s="3">
        <v>52.612010843771905</v>
      </c>
      <c r="AQ7294" s="3">
        <v>39.666861209814556</v>
      </c>
      <c r="AR7294" s="3">
        <v>74.04053851705072</v>
      </c>
      <c r="AS7294" s="31">
        <v>100</v>
      </c>
    </row>
    <row r="7295" spans="1:55" x14ac:dyDescent="0.55000000000000004">
      <c r="A7295" s="21" t="s">
        <v>6</v>
      </c>
      <c r="B7295" s="21" t="s">
        <v>22033</v>
      </c>
      <c r="C7295" s="21" t="s">
        <v>16168</v>
      </c>
      <c r="D7295" s="27" t="s">
        <v>16169</v>
      </c>
      <c r="E7295" s="4">
        <v>0</v>
      </c>
      <c r="F7295" s="4">
        <v>0</v>
      </c>
      <c r="G7295" s="4">
        <v>1</v>
      </c>
      <c r="H7295" s="62">
        <v>0</v>
      </c>
      <c r="J7295" s="28">
        <v>1</v>
      </c>
      <c r="K7295" s="13" t="s">
        <v>24548</v>
      </c>
      <c r="L7295" s="12" t="s">
        <v>24553</v>
      </c>
      <c r="M7295" s="12" t="s">
        <v>24553</v>
      </c>
      <c r="N7295" s="12" t="s">
        <v>24553</v>
      </c>
      <c r="O7295" s="12" t="s">
        <v>24553</v>
      </c>
      <c r="P7295" s="12" t="s">
        <v>24553</v>
      </c>
      <c r="Q7295" s="30" t="s">
        <v>24552</v>
      </c>
      <c r="AJ7295" s="3">
        <v>66.095272191040522</v>
      </c>
      <c r="AK7295" s="3">
        <v>46.450166009439073</v>
      </c>
      <c r="AL7295" s="3">
        <v>56.499665394387769</v>
      </c>
      <c r="AM7295" s="3">
        <v>64.528882818032642</v>
      </c>
      <c r="AN7295" s="3">
        <v>48.934442619724251</v>
      </c>
      <c r="AO7295" s="3">
        <v>79.117623094629636</v>
      </c>
      <c r="AP7295" s="3">
        <v>82.350272467267942</v>
      </c>
      <c r="AQ7295" s="3">
        <v>100</v>
      </c>
      <c r="AR7295" s="3">
        <v>87.720312913444715</v>
      </c>
      <c r="AS7295" s="31">
        <v>96.943632119886502</v>
      </c>
    </row>
    <row r="7296" spans="1:55" x14ac:dyDescent="0.55000000000000004">
      <c r="A7296" s="21" t="s">
        <v>6</v>
      </c>
      <c r="B7296" s="21" t="s">
        <v>17536</v>
      </c>
      <c r="C7296" s="21" t="s">
        <v>13154</v>
      </c>
      <c r="D7296" s="27" t="s">
        <v>13155</v>
      </c>
      <c r="E7296" s="4">
        <v>0</v>
      </c>
      <c r="F7296" s="4">
        <v>0</v>
      </c>
      <c r="G7296" s="4">
        <v>0</v>
      </c>
      <c r="H7296" s="62">
        <v>2</v>
      </c>
      <c r="J7296" s="28">
        <v>1</v>
      </c>
      <c r="K7296" s="13" t="s">
        <v>24548</v>
      </c>
      <c r="L7296" s="12" t="s">
        <v>24553</v>
      </c>
      <c r="M7296" s="12" t="s">
        <v>24553</v>
      </c>
      <c r="N7296" s="12" t="s">
        <v>24553</v>
      </c>
      <c r="O7296" s="12" t="s">
        <v>24553</v>
      </c>
      <c r="P7296" s="12" t="s">
        <v>24553</v>
      </c>
      <c r="Q7296" s="30" t="s">
        <v>24552</v>
      </c>
      <c r="AT7296" s="3">
        <v>79.306639491232175</v>
      </c>
      <c r="AU7296" s="3">
        <v>82.737566440277106</v>
      </c>
      <c r="AV7296" s="3">
        <v>100</v>
      </c>
      <c r="AW7296" s="3">
        <v>76.844070946853734</v>
      </c>
      <c r="AX7296" s="3">
        <v>94.342892144512135</v>
      </c>
      <c r="AY7296" s="3">
        <v>95.637092374956438</v>
      </c>
      <c r="AZ7296" s="3">
        <v>71.480596088646067</v>
      </c>
      <c r="BA7296" s="3">
        <v>55.427581224470245</v>
      </c>
      <c r="BB7296" s="3">
        <v>54.751178874019956</v>
      </c>
      <c r="BC7296" s="31">
        <v>51.529345798751059</v>
      </c>
    </row>
    <row r="7297" spans="1:55" x14ac:dyDescent="0.55000000000000004">
      <c r="A7297" s="21" t="s">
        <v>6</v>
      </c>
      <c r="B7297" s="21" t="s">
        <v>22779</v>
      </c>
      <c r="C7297" s="21" t="s">
        <v>1514</v>
      </c>
      <c r="D7297" s="27" t="s">
        <v>1515</v>
      </c>
      <c r="E7297" s="4">
        <v>0</v>
      </c>
      <c r="F7297" s="4">
        <v>1</v>
      </c>
      <c r="G7297" s="4">
        <v>5</v>
      </c>
      <c r="H7297" s="62">
        <v>5</v>
      </c>
      <c r="J7297" s="28">
        <v>1</v>
      </c>
      <c r="K7297" s="13" t="s">
        <v>24548</v>
      </c>
      <c r="L7297" s="12" t="s">
        <v>24553</v>
      </c>
      <c r="M7297" s="12" t="s">
        <v>24553</v>
      </c>
      <c r="N7297" s="12" t="s">
        <v>24553</v>
      </c>
      <c r="O7297" s="12" t="s">
        <v>24553</v>
      </c>
      <c r="P7297" s="12" t="s">
        <v>24553</v>
      </c>
      <c r="Q7297" s="30" t="s">
        <v>24552</v>
      </c>
      <c r="AA7297" s="3">
        <v>39.284937217138967</v>
      </c>
      <c r="AB7297" s="3">
        <v>37.95495614818293</v>
      </c>
      <c r="AC7297" s="3">
        <v>100</v>
      </c>
      <c r="AD7297" s="3">
        <v>64.547016486662841</v>
      </c>
      <c r="AE7297" s="3">
        <v>63.924853728354734</v>
      </c>
      <c r="AF7297" s="3">
        <v>44.897978715402637</v>
      </c>
      <c r="AG7297" s="3">
        <v>26.40005532704901</v>
      </c>
      <c r="AH7297" s="32">
        <v>23.195503459298479</v>
      </c>
      <c r="AI7297" s="50">
        <v>7.5785720925066496E-2</v>
      </c>
      <c r="AJ7297" s="3">
        <v>100</v>
      </c>
      <c r="AK7297" s="3">
        <v>61.052890653248902</v>
      </c>
      <c r="AL7297" s="3">
        <v>63.82339779360948</v>
      </c>
      <c r="AM7297" s="3">
        <v>66.479758565962115</v>
      </c>
      <c r="AN7297" s="3">
        <v>68.329096098818141</v>
      </c>
      <c r="AO7297" s="3">
        <v>66.969406737505309</v>
      </c>
      <c r="AP7297" s="3">
        <v>63.081098522579346</v>
      </c>
      <c r="AQ7297" s="3">
        <v>71.189985861456577</v>
      </c>
      <c r="AR7297" s="3">
        <v>56.103651158428683</v>
      </c>
      <c r="AS7297" s="31">
        <v>71.815319624729639</v>
      </c>
      <c r="AT7297" s="3">
        <v>74.538068230522086</v>
      </c>
      <c r="AU7297" s="3">
        <v>66.810165893710405</v>
      </c>
      <c r="AV7297" s="3">
        <v>80.366660223571827</v>
      </c>
      <c r="AW7297" s="3">
        <v>85.620406409497704</v>
      </c>
      <c r="AX7297" s="3">
        <v>89.839194142700336</v>
      </c>
      <c r="AY7297" s="3">
        <v>89.166652274586028</v>
      </c>
      <c r="AZ7297" s="3">
        <v>100</v>
      </c>
      <c r="BA7297" s="3">
        <v>66.838688789105277</v>
      </c>
      <c r="BB7297" s="3">
        <v>68.995710952078753</v>
      </c>
      <c r="BC7297" s="31">
        <v>45.029775565071738</v>
      </c>
    </row>
    <row r="7298" spans="1:55" x14ac:dyDescent="0.55000000000000004">
      <c r="A7298" s="21" t="s">
        <v>6</v>
      </c>
      <c r="B7298" s="21" t="s">
        <v>22827</v>
      </c>
      <c r="C7298" s="21" t="s">
        <v>16170</v>
      </c>
      <c r="D7298" s="27" t="s">
        <v>16171</v>
      </c>
      <c r="E7298" s="4">
        <v>1</v>
      </c>
      <c r="F7298" s="4">
        <v>0</v>
      </c>
      <c r="G7298" s="4">
        <v>0</v>
      </c>
      <c r="H7298" s="62">
        <v>0</v>
      </c>
      <c r="J7298" s="28">
        <v>1</v>
      </c>
      <c r="K7298" s="13" t="s">
        <v>24548</v>
      </c>
      <c r="L7298" s="12" t="s">
        <v>24553</v>
      </c>
      <c r="M7298" s="12" t="s">
        <v>24553</v>
      </c>
      <c r="N7298" s="12" t="s">
        <v>24553</v>
      </c>
      <c r="O7298" s="12" t="s">
        <v>24553</v>
      </c>
      <c r="P7298" s="12" t="s">
        <v>24553</v>
      </c>
      <c r="Q7298" s="30" t="s">
        <v>24552</v>
      </c>
      <c r="R7298" s="3">
        <v>9.8311270365291872</v>
      </c>
      <c r="S7298" s="3">
        <v>10.588727362591969</v>
      </c>
      <c r="T7298" s="3">
        <v>34.321241134922076</v>
      </c>
      <c r="U7298" s="3">
        <v>30.966692609072449</v>
      </c>
      <c r="V7298" s="3">
        <v>38.591645055843195</v>
      </c>
      <c r="W7298" s="3">
        <v>40.32381736743492</v>
      </c>
      <c r="X7298" s="3">
        <v>90.865768309715392</v>
      </c>
      <c r="Y7298" s="32">
        <v>100</v>
      </c>
      <c r="Z7298" s="50">
        <v>3.4610801478851701E-4</v>
      </c>
    </row>
    <row r="7299" spans="1:55" x14ac:dyDescent="0.55000000000000004">
      <c r="A7299" s="21" t="s">
        <v>6</v>
      </c>
      <c r="B7299" s="21" t="s">
        <v>23404</v>
      </c>
      <c r="C7299" s="21" t="s">
        <v>1094</v>
      </c>
      <c r="D7299" s="27" t="s">
        <v>1095</v>
      </c>
      <c r="E7299" s="4">
        <v>2</v>
      </c>
      <c r="F7299" s="4">
        <v>0</v>
      </c>
      <c r="G7299" s="4">
        <v>0</v>
      </c>
      <c r="H7299" s="62">
        <v>8</v>
      </c>
      <c r="J7299" s="28">
        <v>1</v>
      </c>
      <c r="K7299" s="13" t="s">
        <v>24548</v>
      </c>
      <c r="L7299" s="12" t="s">
        <v>24553</v>
      </c>
      <c r="M7299" s="12" t="s">
        <v>24553</v>
      </c>
      <c r="N7299" s="12" t="s">
        <v>24553</v>
      </c>
      <c r="O7299" s="12" t="s">
        <v>24553</v>
      </c>
      <c r="P7299" s="14" t="s">
        <v>24551</v>
      </c>
      <c r="Q7299" s="29" t="s">
        <v>24553</v>
      </c>
      <c r="R7299" s="3">
        <v>55.49736154455227</v>
      </c>
      <c r="S7299" s="3">
        <v>53.726357597863718</v>
      </c>
      <c r="T7299" s="3">
        <v>84.40392398559014</v>
      </c>
      <c r="U7299" s="3">
        <v>100</v>
      </c>
      <c r="V7299" s="3">
        <v>97.626088881108075</v>
      </c>
      <c r="W7299" s="3">
        <v>82.528625660307668</v>
      </c>
      <c r="X7299" s="3">
        <v>71.580242815565285</v>
      </c>
      <c r="Y7299" s="32">
        <v>73.749491867579792</v>
      </c>
      <c r="Z7299" s="50">
        <v>2.9908673066245402E-2</v>
      </c>
      <c r="AT7299" s="3">
        <v>84.064357168122058</v>
      </c>
      <c r="AU7299" s="3">
        <v>82.603237073319448</v>
      </c>
      <c r="AV7299" s="3">
        <v>84.652950142825276</v>
      </c>
      <c r="AW7299" s="3">
        <v>100</v>
      </c>
      <c r="AX7299" s="3">
        <v>93.316423856924573</v>
      </c>
      <c r="AY7299" s="3">
        <v>94.732490000241313</v>
      </c>
      <c r="AZ7299" s="3">
        <v>76.733865079498315</v>
      </c>
      <c r="BA7299" s="3">
        <v>57.173001992790418</v>
      </c>
      <c r="BB7299" s="3">
        <v>62.975119781238</v>
      </c>
      <c r="BC7299" s="31">
        <v>41.106811083240927</v>
      </c>
    </row>
    <row r="7300" spans="1:55" x14ac:dyDescent="0.55000000000000004">
      <c r="A7300" s="21" t="s">
        <v>6</v>
      </c>
      <c r="B7300" s="21" t="s">
        <v>19182</v>
      </c>
      <c r="C7300" s="21" t="s">
        <v>2516</v>
      </c>
      <c r="D7300" s="27" t="s">
        <v>2517</v>
      </c>
      <c r="E7300" s="4">
        <v>0</v>
      </c>
      <c r="F7300" s="4">
        <v>1</v>
      </c>
      <c r="G7300" s="4">
        <v>0</v>
      </c>
      <c r="H7300" s="62">
        <v>4</v>
      </c>
      <c r="J7300" s="28">
        <v>1</v>
      </c>
      <c r="K7300" s="13" t="s">
        <v>24548</v>
      </c>
      <c r="L7300" s="16" t="s">
        <v>16303</v>
      </c>
      <c r="M7300" s="17" t="s">
        <v>24549</v>
      </c>
      <c r="N7300" s="12" t="s">
        <v>24553</v>
      </c>
      <c r="O7300" s="12" t="s">
        <v>24553</v>
      </c>
      <c r="P7300" s="12" t="s">
        <v>24553</v>
      </c>
      <c r="Q7300" s="29" t="s">
        <v>24553</v>
      </c>
      <c r="AA7300" s="3">
        <v>29.808162896064811</v>
      </c>
      <c r="AB7300" s="3">
        <v>24.621908437497151</v>
      </c>
      <c r="AC7300" s="3">
        <v>75.348670717225076</v>
      </c>
      <c r="AD7300" s="3">
        <v>52.572858609326076</v>
      </c>
      <c r="AE7300" s="3">
        <v>100</v>
      </c>
      <c r="AF7300" s="3">
        <v>79.327863237354919</v>
      </c>
      <c r="AG7300" s="3">
        <v>87.784025703318676</v>
      </c>
      <c r="AH7300" s="32">
        <v>85.233955996842653</v>
      </c>
      <c r="AI7300" s="50">
        <v>2.45196041239314E-2</v>
      </c>
      <c r="AT7300" s="3">
        <v>57.53820378663589</v>
      </c>
      <c r="AU7300" s="3">
        <v>66.983307746187535</v>
      </c>
      <c r="AV7300" s="3">
        <v>57.481960021547685</v>
      </c>
      <c r="AW7300" s="3">
        <v>69.755493350394957</v>
      </c>
      <c r="AX7300" s="3">
        <v>76.773209911981638</v>
      </c>
      <c r="AY7300" s="3">
        <v>85.172936338278078</v>
      </c>
      <c r="AZ7300" s="3">
        <v>83.882052964371198</v>
      </c>
      <c r="BA7300" s="3">
        <v>100</v>
      </c>
      <c r="BB7300" s="3">
        <v>96.057898917029178</v>
      </c>
      <c r="BC7300" s="31">
        <v>84.857729032254781</v>
      </c>
    </row>
    <row r="7301" spans="1:55" x14ac:dyDescent="0.55000000000000004">
      <c r="A7301" s="21" t="s">
        <v>6</v>
      </c>
      <c r="B7301" s="21" t="s">
        <v>20966</v>
      </c>
      <c r="C7301" s="21" t="s">
        <v>6909</v>
      </c>
      <c r="D7301" s="27" t="s">
        <v>6910</v>
      </c>
      <c r="E7301" s="4">
        <v>0</v>
      </c>
      <c r="F7301" s="4">
        <v>4</v>
      </c>
      <c r="G7301" s="4">
        <v>0</v>
      </c>
      <c r="H7301" s="62">
        <v>11</v>
      </c>
      <c r="J7301" s="28">
        <v>1</v>
      </c>
      <c r="K7301" s="13" t="s">
        <v>24548</v>
      </c>
      <c r="L7301" s="12" t="s">
        <v>24553</v>
      </c>
      <c r="M7301" s="12" t="s">
        <v>24553</v>
      </c>
      <c r="N7301" s="12" t="s">
        <v>24553</v>
      </c>
      <c r="O7301" s="12" t="s">
        <v>24553</v>
      </c>
      <c r="P7301" s="12" t="s">
        <v>24553</v>
      </c>
      <c r="Q7301" s="29" t="s">
        <v>24553</v>
      </c>
      <c r="AA7301" s="3">
        <v>36.123030445875514</v>
      </c>
      <c r="AB7301" s="3">
        <v>34.156497190075527</v>
      </c>
      <c r="AC7301" s="3">
        <v>39.015410914565166</v>
      </c>
      <c r="AD7301" s="3">
        <v>40.62871882931271</v>
      </c>
      <c r="AE7301" s="3">
        <v>61.623433638808443</v>
      </c>
      <c r="AF7301" s="3">
        <v>66.273485336948951</v>
      </c>
      <c r="AG7301" s="3">
        <v>94.192921529226368</v>
      </c>
      <c r="AH7301" s="32">
        <v>100</v>
      </c>
      <c r="AI7301" s="50">
        <v>1.0850281595180999E-3</v>
      </c>
      <c r="AT7301" s="3">
        <v>48.78728801163237</v>
      </c>
      <c r="AU7301" s="3">
        <v>50.594942515645172</v>
      </c>
      <c r="AV7301" s="3">
        <v>52.695203700921624</v>
      </c>
      <c r="AW7301" s="3">
        <v>52.891928461507497</v>
      </c>
      <c r="AX7301" s="3">
        <v>56.846774549985447</v>
      </c>
      <c r="AY7301" s="3">
        <v>64.161963668074733</v>
      </c>
      <c r="AZ7301" s="3">
        <v>70.473376901598883</v>
      </c>
      <c r="BA7301" s="3">
        <v>81.707226558906541</v>
      </c>
      <c r="BB7301" s="3">
        <v>99.102959432808319</v>
      </c>
      <c r="BC7301" s="31">
        <v>100</v>
      </c>
    </row>
    <row r="7302" spans="1:55" x14ac:dyDescent="0.55000000000000004">
      <c r="A7302" s="21" t="s">
        <v>6</v>
      </c>
      <c r="B7302" s="21" t="s">
        <v>22595</v>
      </c>
      <c r="C7302" s="21" t="s">
        <v>1946</v>
      </c>
      <c r="D7302" s="27" t="s">
        <v>1947</v>
      </c>
      <c r="E7302" s="4">
        <v>0</v>
      </c>
      <c r="F7302" s="4">
        <v>5</v>
      </c>
      <c r="G7302" s="4">
        <v>2</v>
      </c>
      <c r="H7302" s="62">
        <v>6</v>
      </c>
      <c r="J7302" s="28">
        <v>1</v>
      </c>
      <c r="K7302" s="13" t="s">
        <v>24548</v>
      </c>
      <c r="L7302" s="12" t="s">
        <v>24553</v>
      </c>
      <c r="M7302" s="12" t="s">
        <v>24553</v>
      </c>
      <c r="N7302" s="12" t="s">
        <v>24553</v>
      </c>
      <c r="O7302" s="12" t="s">
        <v>24553</v>
      </c>
      <c r="P7302" s="14" t="s">
        <v>24551</v>
      </c>
      <c r="Q7302" s="29" t="s">
        <v>24553</v>
      </c>
      <c r="AA7302" s="3">
        <v>72.124826031875045</v>
      </c>
      <c r="AB7302" s="3">
        <v>79.990122196985155</v>
      </c>
      <c r="AC7302" s="3">
        <v>94.913202642859346</v>
      </c>
      <c r="AD7302" s="3">
        <v>84.381210480798927</v>
      </c>
      <c r="AE7302" s="3">
        <v>83.827925823570084</v>
      </c>
      <c r="AF7302" s="3">
        <v>89.979996316936194</v>
      </c>
      <c r="AG7302" s="3">
        <v>91.235037106614982</v>
      </c>
      <c r="AH7302" s="32">
        <v>100</v>
      </c>
      <c r="AI7302" s="50">
        <v>0.14030130019675599</v>
      </c>
      <c r="AJ7302" s="3">
        <v>100</v>
      </c>
      <c r="AK7302" s="3">
        <v>35.034740340862214</v>
      </c>
      <c r="AL7302" s="3">
        <v>35.4173628974712</v>
      </c>
      <c r="AM7302" s="3">
        <v>71.749914797243335</v>
      </c>
      <c r="AN7302" s="3">
        <v>62.925416438436734</v>
      </c>
      <c r="AO7302" s="3">
        <v>59.005052759912758</v>
      </c>
      <c r="AP7302" s="3">
        <v>75.098806286027326</v>
      </c>
      <c r="AQ7302" s="3">
        <v>95.589263696055568</v>
      </c>
      <c r="AR7302" s="3">
        <v>98.695631754752256</v>
      </c>
      <c r="AS7302" s="31">
        <v>98.257343645308538</v>
      </c>
      <c r="AT7302" s="3">
        <v>52.394134588597154</v>
      </c>
      <c r="AU7302" s="3">
        <v>51.121325899323146</v>
      </c>
      <c r="AV7302" s="3">
        <v>53.740908264874889</v>
      </c>
      <c r="AW7302" s="3">
        <v>59.887053895960094</v>
      </c>
      <c r="AX7302" s="3">
        <v>56.765710742758216</v>
      </c>
      <c r="AY7302" s="3">
        <v>78.593758765763312</v>
      </c>
      <c r="AZ7302" s="3">
        <v>86.156987288554049</v>
      </c>
      <c r="BA7302" s="3">
        <v>88.811023834328736</v>
      </c>
      <c r="BB7302" s="3">
        <v>100</v>
      </c>
      <c r="BC7302" s="31">
        <v>94.012977224188504</v>
      </c>
    </row>
    <row r="7303" spans="1:55" x14ac:dyDescent="0.55000000000000004">
      <c r="A7303" s="21" t="s">
        <v>6</v>
      </c>
      <c r="B7303" s="21" t="s">
        <v>23782</v>
      </c>
      <c r="C7303" s="21" t="s">
        <v>16172</v>
      </c>
      <c r="D7303" s="27" t="s">
        <v>16173</v>
      </c>
      <c r="E7303" s="4">
        <v>4</v>
      </c>
      <c r="F7303" s="4">
        <v>0</v>
      </c>
      <c r="G7303" s="4">
        <v>1</v>
      </c>
      <c r="H7303" s="62">
        <v>0</v>
      </c>
      <c r="J7303" s="28">
        <v>1</v>
      </c>
      <c r="K7303" s="13" t="s">
        <v>24548</v>
      </c>
      <c r="L7303" s="12" t="s">
        <v>24553</v>
      </c>
      <c r="M7303" s="12" t="s">
        <v>24553</v>
      </c>
      <c r="N7303" s="12" t="s">
        <v>24553</v>
      </c>
      <c r="O7303" s="12" t="s">
        <v>24553</v>
      </c>
      <c r="P7303" s="12" t="s">
        <v>24553</v>
      </c>
      <c r="Q7303" s="29" t="s">
        <v>24553</v>
      </c>
      <c r="R7303" s="3">
        <v>93.785501904802018</v>
      </c>
      <c r="S7303" s="3">
        <v>100</v>
      </c>
      <c r="T7303" s="3">
        <v>71.995480869641142</v>
      </c>
      <c r="U7303" s="3">
        <v>76.50172403056807</v>
      </c>
      <c r="V7303" s="3">
        <v>38.413120186990731</v>
      </c>
      <c r="W7303" s="3">
        <v>37.474793419845454</v>
      </c>
      <c r="X7303" s="3">
        <v>30.929000787527123</v>
      </c>
      <c r="Y7303" s="32">
        <v>29.39348791341893</v>
      </c>
      <c r="Z7303" s="50">
        <v>2.83466061049267E-4</v>
      </c>
      <c r="AJ7303" s="3">
        <v>100</v>
      </c>
      <c r="AK7303" s="3">
        <v>74.896665099072351</v>
      </c>
      <c r="AL7303" s="3">
        <v>82.694159903950649</v>
      </c>
      <c r="AM7303" s="3">
        <v>59.402823382449618</v>
      </c>
      <c r="AN7303" s="3">
        <v>45.863557434431215</v>
      </c>
      <c r="AO7303" s="3">
        <v>43.280033057870007</v>
      </c>
      <c r="AP7303" s="3">
        <v>51.644152734012394</v>
      </c>
      <c r="AQ7303" s="3">
        <v>24.679298665880793</v>
      </c>
      <c r="AR7303" s="3">
        <v>28.463370429250922</v>
      </c>
      <c r="AS7303" s="31">
        <v>22.750269108513084</v>
      </c>
    </row>
    <row r="7304" spans="1:55" x14ac:dyDescent="0.55000000000000004">
      <c r="A7304" s="21" t="s">
        <v>6</v>
      </c>
      <c r="B7304" s="21" t="s">
        <v>24154</v>
      </c>
      <c r="C7304" s="21" t="s">
        <v>10897</v>
      </c>
      <c r="D7304" s="27" t="s">
        <v>10898</v>
      </c>
      <c r="E7304" s="4">
        <v>10</v>
      </c>
      <c r="F7304" s="4">
        <v>0</v>
      </c>
      <c r="G7304" s="4">
        <v>16</v>
      </c>
      <c r="H7304" s="62">
        <v>3</v>
      </c>
      <c r="J7304" s="28">
        <v>1</v>
      </c>
      <c r="K7304" s="13" t="s">
        <v>24548</v>
      </c>
      <c r="L7304" s="12" t="s">
        <v>24553</v>
      </c>
      <c r="M7304" s="12" t="s">
        <v>24553</v>
      </c>
      <c r="N7304" s="12" t="s">
        <v>24553</v>
      </c>
      <c r="O7304" s="12" t="s">
        <v>24553</v>
      </c>
      <c r="P7304" s="12" t="s">
        <v>24553</v>
      </c>
      <c r="Q7304" s="30" t="s">
        <v>24552</v>
      </c>
      <c r="R7304" s="3">
        <v>100</v>
      </c>
      <c r="S7304" s="3">
        <v>98.048413750371836</v>
      </c>
      <c r="T7304" s="3">
        <v>90.521240875117655</v>
      </c>
      <c r="U7304" s="3">
        <v>90.896467141950183</v>
      </c>
      <c r="V7304" s="3">
        <v>59.887718073784143</v>
      </c>
      <c r="W7304" s="3">
        <v>68.008903708657712</v>
      </c>
      <c r="X7304" s="3">
        <v>34.21239040546201</v>
      </c>
      <c r="Y7304" s="32">
        <v>33.972255543788968</v>
      </c>
      <c r="Z7304" s="50">
        <v>3.90491082663363E-4</v>
      </c>
      <c r="AJ7304" s="3">
        <v>62.825861476332165</v>
      </c>
      <c r="AK7304" s="3">
        <v>84.844226327332578</v>
      </c>
      <c r="AL7304" s="3">
        <v>81.600572696493785</v>
      </c>
      <c r="AM7304" s="3">
        <v>100</v>
      </c>
      <c r="AN7304" s="3">
        <v>93.500556048272898</v>
      </c>
      <c r="AO7304" s="3">
        <v>71.835766270273254</v>
      </c>
      <c r="AP7304" s="3">
        <v>53.002510940404555</v>
      </c>
      <c r="AQ7304" s="3">
        <v>25.897765169494889</v>
      </c>
      <c r="AR7304" s="3">
        <v>30.101479112542982</v>
      </c>
      <c r="AS7304" s="31">
        <v>17.42082296994171</v>
      </c>
      <c r="AT7304" s="3">
        <v>85.466956483829307</v>
      </c>
      <c r="AU7304" s="3">
        <v>80.421174407895748</v>
      </c>
      <c r="AV7304" s="3">
        <v>79.741231999219053</v>
      </c>
      <c r="AW7304" s="3">
        <v>73.783613839999873</v>
      </c>
      <c r="AX7304" s="3">
        <v>100</v>
      </c>
      <c r="AY7304" s="3">
        <v>82.435051596100138</v>
      </c>
      <c r="AZ7304" s="3">
        <v>74.797481347002631</v>
      </c>
      <c r="BA7304" s="3">
        <v>47.056365438978467</v>
      </c>
      <c r="BB7304" s="3">
        <v>32.817498141062003</v>
      </c>
      <c r="BC7304" s="31">
        <v>11.989213648463995</v>
      </c>
    </row>
    <row r="7305" spans="1:55" x14ac:dyDescent="0.55000000000000004">
      <c r="A7305" s="21" t="s">
        <v>6</v>
      </c>
      <c r="B7305" s="21" t="s">
        <v>23028</v>
      </c>
      <c r="C7305" s="21" t="s">
        <v>1408</v>
      </c>
      <c r="D7305" s="27" t="s">
        <v>1409</v>
      </c>
      <c r="E7305" s="4">
        <v>1</v>
      </c>
      <c r="F7305" s="4">
        <v>0</v>
      </c>
      <c r="G7305" s="4">
        <v>1</v>
      </c>
      <c r="H7305" s="62">
        <v>5</v>
      </c>
      <c r="J7305" s="28">
        <v>1</v>
      </c>
      <c r="K7305" s="13" t="s">
        <v>24548</v>
      </c>
      <c r="L7305" s="12" t="s">
        <v>24553</v>
      </c>
      <c r="M7305" s="12" t="s">
        <v>24553</v>
      </c>
      <c r="N7305" s="12" t="s">
        <v>24553</v>
      </c>
      <c r="O7305" s="12" t="s">
        <v>24553</v>
      </c>
      <c r="P7305" s="12" t="s">
        <v>24553</v>
      </c>
      <c r="Q7305" s="30" t="s">
        <v>24552</v>
      </c>
      <c r="R7305" s="3">
        <v>24.827158147485498</v>
      </c>
      <c r="S7305" s="3">
        <v>38.256087952717699</v>
      </c>
      <c r="T7305" s="3">
        <v>34.718471689025939</v>
      </c>
      <c r="U7305" s="3">
        <v>21.762636562181736</v>
      </c>
      <c r="V7305" s="3">
        <v>46.929242566510638</v>
      </c>
      <c r="W7305" s="3">
        <v>49.295365642458727</v>
      </c>
      <c r="X7305" s="3">
        <v>100</v>
      </c>
      <c r="Y7305" s="32">
        <v>82.730485051698906</v>
      </c>
      <c r="Z7305" s="50">
        <v>1.03184423338361E-2</v>
      </c>
      <c r="AJ7305" s="3">
        <v>28.265819222274079</v>
      </c>
      <c r="AK7305" s="3">
        <v>41.170529658971908</v>
      </c>
      <c r="AL7305" s="3">
        <v>38.196312705972815</v>
      </c>
      <c r="AM7305" s="3">
        <v>47.810065968581156</v>
      </c>
      <c r="AN7305" s="3">
        <v>60.772632021274376</v>
      </c>
      <c r="AO7305" s="3">
        <v>51.666708985954912</v>
      </c>
      <c r="AP7305" s="3">
        <v>39.237441356784004</v>
      </c>
      <c r="AQ7305" s="3">
        <v>40.612802068376887</v>
      </c>
      <c r="AR7305" s="3">
        <v>70.451114559031353</v>
      </c>
      <c r="AS7305" s="31">
        <v>100</v>
      </c>
      <c r="AT7305" s="3">
        <v>38.0486254893001</v>
      </c>
      <c r="AU7305" s="3">
        <v>37.038961634379746</v>
      </c>
      <c r="AV7305" s="3">
        <v>40.170424178541047</v>
      </c>
      <c r="AW7305" s="3">
        <v>45.210532748124081</v>
      </c>
      <c r="AX7305" s="3">
        <v>42.416315320842983</v>
      </c>
      <c r="AY7305" s="3">
        <v>44.725860698411211</v>
      </c>
      <c r="AZ7305" s="3">
        <v>48.133312516379249</v>
      </c>
      <c r="BA7305" s="3">
        <v>52.240069483929531</v>
      </c>
      <c r="BB7305" s="3">
        <v>92.11909223192707</v>
      </c>
      <c r="BC7305" s="31">
        <v>100</v>
      </c>
    </row>
    <row r="7306" spans="1:55" x14ac:dyDescent="0.55000000000000004">
      <c r="A7306" s="21" t="s">
        <v>6</v>
      </c>
      <c r="B7306" s="21" t="s">
        <v>17233</v>
      </c>
      <c r="C7306" s="21" t="s">
        <v>1748</v>
      </c>
      <c r="D7306" s="27" t="s">
        <v>1749</v>
      </c>
      <c r="E7306" s="4">
        <v>0</v>
      </c>
      <c r="F7306" s="4">
        <v>0</v>
      </c>
      <c r="G7306" s="4">
        <v>0</v>
      </c>
      <c r="H7306" s="62">
        <v>2</v>
      </c>
      <c r="J7306" s="28">
        <v>1</v>
      </c>
      <c r="K7306" s="13" t="s">
        <v>24548</v>
      </c>
      <c r="L7306" s="12" t="s">
        <v>24553</v>
      </c>
      <c r="M7306" s="12" t="s">
        <v>24553</v>
      </c>
      <c r="N7306" s="12" t="s">
        <v>24553</v>
      </c>
      <c r="O7306" s="12" t="s">
        <v>24553</v>
      </c>
      <c r="P7306" s="12" t="s">
        <v>24553</v>
      </c>
      <c r="Q7306" s="30" t="s">
        <v>24552</v>
      </c>
      <c r="AT7306" s="3">
        <v>51.869478533752321</v>
      </c>
      <c r="AU7306" s="3">
        <v>57.17628613420257</v>
      </c>
      <c r="AV7306" s="3">
        <v>53.888646955650678</v>
      </c>
      <c r="AW7306" s="3">
        <v>63.905729194695915</v>
      </c>
      <c r="AX7306" s="3">
        <v>48.516788003093851</v>
      </c>
      <c r="AY7306" s="3">
        <v>53.285852773959583</v>
      </c>
      <c r="AZ7306" s="3">
        <v>65.665188696267322</v>
      </c>
      <c r="BA7306" s="3">
        <v>63.153361192130767</v>
      </c>
      <c r="BB7306" s="3">
        <v>74.855242217279269</v>
      </c>
      <c r="BC7306" s="31">
        <v>100</v>
      </c>
    </row>
    <row r="7307" spans="1:55" x14ac:dyDescent="0.55000000000000004">
      <c r="A7307" s="21" t="s">
        <v>6</v>
      </c>
      <c r="B7307" s="21" t="s">
        <v>23644</v>
      </c>
      <c r="C7307" s="21" t="s">
        <v>16174</v>
      </c>
      <c r="D7307" s="27" t="s">
        <v>16175</v>
      </c>
      <c r="E7307" s="4">
        <v>3</v>
      </c>
      <c r="F7307" s="4">
        <v>0</v>
      </c>
      <c r="G7307" s="4">
        <v>1</v>
      </c>
      <c r="H7307" s="62">
        <v>0</v>
      </c>
      <c r="J7307" s="28">
        <v>1</v>
      </c>
      <c r="K7307" s="13" t="s">
        <v>24548</v>
      </c>
      <c r="L7307" s="16" t="s">
        <v>16303</v>
      </c>
      <c r="M7307" s="12" t="s">
        <v>24553</v>
      </c>
      <c r="N7307" s="12" t="s">
        <v>24553</v>
      </c>
      <c r="O7307" s="12" t="s">
        <v>24553</v>
      </c>
      <c r="P7307" s="12" t="s">
        <v>24553</v>
      </c>
      <c r="Q7307" s="29" t="s">
        <v>24553</v>
      </c>
      <c r="R7307" s="3">
        <v>100</v>
      </c>
      <c r="S7307" s="3">
        <v>93.933074005714644</v>
      </c>
      <c r="T7307" s="3">
        <v>65.654627756370544</v>
      </c>
      <c r="U7307" s="3">
        <v>67.365290624410008</v>
      </c>
      <c r="V7307" s="3">
        <v>42.661710212873025</v>
      </c>
      <c r="W7307" s="3">
        <v>50.550633386387354</v>
      </c>
      <c r="X7307" s="3">
        <v>48.585978626520536</v>
      </c>
      <c r="Y7307" s="32">
        <v>48.927750144169167</v>
      </c>
      <c r="Z7307" s="50">
        <v>1.2262024393902601E-3</v>
      </c>
      <c r="AJ7307" s="3">
        <v>100</v>
      </c>
      <c r="AK7307" s="3">
        <v>81.994829951631786</v>
      </c>
      <c r="AL7307" s="3">
        <v>91.756761873588644</v>
      </c>
      <c r="AM7307" s="3">
        <v>66.98865121687362</v>
      </c>
      <c r="AN7307" s="3">
        <v>76.527269648390003</v>
      </c>
      <c r="AO7307" s="3">
        <v>47.326142575218086</v>
      </c>
      <c r="AP7307" s="3">
        <v>42.793194741419498</v>
      </c>
      <c r="AQ7307" s="3">
        <v>38.539356996441192</v>
      </c>
      <c r="AR7307" s="3">
        <v>31.623184491069239</v>
      </c>
      <c r="AS7307" s="31">
        <v>23.606450735451929</v>
      </c>
    </row>
    <row r="7308" spans="1:55" x14ac:dyDescent="0.55000000000000004">
      <c r="A7308" s="21" t="s">
        <v>6</v>
      </c>
      <c r="B7308" s="21" t="s">
        <v>17697</v>
      </c>
      <c r="C7308" s="21" t="s">
        <v>4669</v>
      </c>
      <c r="D7308" s="27" t="s">
        <v>4670</v>
      </c>
      <c r="E7308" s="4">
        <v>0</v>
      </c>
      <c r="F7308" s="4">
        <v>0</v>
      </c>
      <c r="G7308" s="4">
        <v>0</v>
      </c>
      <c r="H7308" s="62">
        <v>3</v>
      </c>
      <c r="J7308" s="28">
        <v>1</v>
      </c>
      <c r="K7308" s="13" t="s">
        <v>24548</v>
      </c>
      <c r="L7308" s="12" t="s">
        <v>24553</v>
      </c>
      <c r="M7308" s="12" t="s">
        <v>24553</v>
      </c>
      <c r="N7308" s="12" t="s">
        <v>24553</v>
      </c>
      <c r="O7308" s="12" t="s">
        <v>24553</v>
      </c>
      <c r="P7308" s="12" t="s">
        <v>24553</v>
      </c>
      <c r="Q7308" s="29" t="s">
        <v>24553</v>
      </c>
      <c r="AT7308" s="3">
        <v>39.466268514169769</v>
      </c>
      <c r="AU7308" s="3">
        <v>41.166553840211272</v>
      </c>
      <c r="AV7308" s="3">
        <v>47.193573467271079</v>
      </c>
      <c r="AW7308" s="3">
        <v>47.177483448356632</v>
      </c>
      <c r="AX7308" s="3">
        <v>40.163304642535365</v>
      </c>
      <c r="AY7308" s="3">
        <v>52.946131322973159</v>
      </c>
      <c r="AZ7308" s="3">
        <v>69.631684061614308</v>
      </c>
      <c r="BA7308" s="3">
        <v>73.275147312737062</v>
      </c>
      <c r="BB7308" s="3">
        <v>100</v>
      </c>
      <c r="BC7308" s="31">
        <v>87.241836872624262</v>
      </c>
    </row>
    <row r="7309" spans="1:55" x14ac:dyDescent="0.55000000000000004">
      <c r="A7309" s="21" t="s">
        <v>6</v>
      </c>
      <c r="B7309" s="21" t="s">
        <v>16995</v>
      </c>
      <c r="C7309" s="21" t="s">
        <v>13144</v>
      </c>
      <c r="D7309" s="27" t="s">
        <v>13145</v>
      </c>
      <c r="E7309" s="4">
        <v>0</v>
      </c>
      <c r="F7309" s="4">
        <v>0</v>
      </c>
      <c r="G7309" s="4">
        <v>0</v>
      </c>
      <c r="H7309" s="62">
        <v>1</v>
      </c>
      <c r="J7309" s="28">
        <v>1</v>
      </c>
      <c r="K7309" s="13" t="s">
        <v>24548</v>
      </c>
      <c r="L7309" s="16" t="s">
        <v>16303</v>
      </c>
      <c r="M7309" s="12" t="s">
        <v>24553</v>
      </c>
      <c r="N7309" s="12" t="s">
        <v>24553</v>
      </c>
      <c r="O7309" s="12" t="s">
        <v>24553</v>
      </c>
      <c r="P7309" s="12" t="s">
        <v>24553</v>
      </c>
      <c r="Q7309" s="29" t="s">
        <v>24553</v>
      </c>
      <c r="AT7309" s="3">
        <v>37.1284430881189</v>
      </c>
      <c r="AU7309" s="3">
        <v>38.798325133377126</v>
      </c>
      <c r="AV7309" s="3">
        <v>34.080865853517039</v>
      </c>
      <c r="AW7309" s="3">
        <v>30.672376956918608</v>
      </c>
      <c r="AX7309" s="3">
        <v>69.242013498441409</v>
      </c>
      <c r="AY7309" s="3">
        <v>100</v>
      </c>
      <c r="AZ7309" s="3">
        <v>79.852659687177393</v>
      </c>
      <c r="BA7309" s="3">
        <v>62.557160101840779</v>
      </c>
      <c r="BB7309" s="3">
        <v>49.068091294625717</v>
      </c>
      <c r="BC7309" s="31">
        <v>64.054595313388631</v>
      </c>
    </row>
    <row r="7310" spans="1:55" x14ac:dyDescent="0.55000000000000004">
      <c r="A7310" s="21" t="s">
        <v>6</v>
      </c>
      <c r="B7310" s="21" t="s">
        <v>22050</v>
      </c>
      <c r="C7310" s="21" t="s">
        <v>4613</v>
      </c>
      <c r="D7310" s="27" t="s">
        <v>4614</v>
      </c>
      <c r="E7310" s="4">
        <v>0</v>
      </c>
      <c r="F7310" s="4">
        <v>0</v>
      </c>
      <c r="G7310" s="4">
        <v>1</v>
      </c>
      <c r="H7310" s="62">
        <v>1</v>
      </c>
      <c r="J7310" s="28">
        <v>1</v>
      </c>
      <c r="K7310" s="13" t="s">
        <v>24548</v>
      </c>
      <c r="L7310" s="12" t="s">
        <v>24553</v>
      </c>
      <c r="M7310" s="12" t="s">
        <v>24553</v>
      </c>
      <c r="N7310" s="12" t="s">
        <v>24553</v>
      </c>
      <c r="O7310" s="12" t="s">
        <v>24553</v>
      </c>
      <c r="P7310" s="12" t="s">
        <v>24553</v>
      </c>
      <c r="Q7310" s="30" t="s">
        <v>24552</v>
      </c>
      <c r="AJ7310" s="3">
        <v>71.647845622103489</v>
      </c>
      <c r="AK7310" s="3">
        <v>57.598047568380451</v>
      </c>
      <c r="AL7310" s="3">
        <v>76.939345232823868</v>
      </c>
      <c r="AM7310" s="3">
        <v>62.463521643887667</v>
      </c>
      <c r="AN7310" s="3">
        <v>52.089465285889425</v>
      </c>
      <c r="AO7310" s="3">
        <v>63.087244345893865</v>
      </c>
      <c r="AP7310" s="3">
        <v>65.297725875316772</v>
      </c>
      <c r="AQ7310" s="3">
        <v>100</v>
      </c>
      <c r="AR7310" s="3">
        <v>67.872778580885011</v>
      </c>
      <c r="AS7310" s="31">
        <v>83.492724144169628</v>
      </c>
      <c r="AT7310" s="3">
        <v>47.989379100682356</v>
      </c>
      <c r="AU7310" s="3">
        <v>53.493553544447735</v>
      </c>
      <c r="AV7310" s="3">
        <v>54.970564566022205</v>
      </c>
      <c r="AW7310" s="3">
        <v>57.955401305878048</v>
      </c>
      <c r="AX7310" s="3">
        <v>64.329507245448198</v>
      </c>
      <c r="AY7310" s="3">
        <v>78.137488640092258</v>
      </c>
      <c r="AZ7310" s="3">
        <v>73.423369460875648</v>
      </c>
      <c r="BA7310" s="3">
        <v>100</v>
      </c>
      <c r="BB7310" s="3">
        <v>70.21431098853644</v>
      </c>
      <c r="BC7310" s="31">
        <v>82.606138382307165</v>
      </c>
    </row>
    <row r="7311" spans="1:55" x14ac:dyDescent="0.55000000000000004">
      <c r="A7311" s="21" t="s">
        <v>6</v>
      </c>
      <c r="B7311" s="21" t="s">
        <v>20298</v>
      </c>
      <c r="C7311" s="21" t="s">
        <v>7497</v>
      </c>
      <c r="D7311" s="27" t="s">
        <v>7498</v>
      </c>
      <c r="E7311" s="4">
        <v>0</v>
      </c>
      <c r="F7311" s="4">
        <v>2</v>
      </c>
      <c r="G7311" s="4">
        <v>0</v>
      </c>
      <c r="H7311" s="62">
        <v>13</v>
      </c>
      <c r="J7311" s="28">
        <v>1</v>
      </c>
      <c r="K7311" s="13" t="s">
        <v>24548</v>
      </c>
      <c r="L7311" s="12" t="s">
        <v>24553</v>
      </c>
      <c r="M7311" s="12" t="s">
        <v>24553</v>
      </c>
      <c r="N7311" s="12" t="s">
        <v>24553</v>
      </c>
      <c r="O7311" s="12" t="s">
        <v>24553</v>
      </c>
      <c r="P7311" s="12" t="s">
        <v>24553</v>
      </c>
      <c r="Q7311" s="30" t="s">
        <v>24552</v>
      </c>
      <c r="AA7311" s="3">
        <v>73.070799096850763</v>
      </c>
      <c r="AB7311" s="3">
        <v>66.811780395106922</v>
      </c>
      <c r="AC7311" s="3">
        <v>52.180755911392716</v>
      </c>
      <c r="AD7311" s="3">
        <v>47.092648663458569</v>
      </c>
      <c r="AE7311" s="3">
        <v>76.847715066471679</v>
      </c>
      <c r="AF7311" s="3">
        <v>65.624681264185924</v>
      </c>
      <c r="AG7311" s="3">
        <v>87.226307037105627</v>
      </c>
      <c r="AH7311" s="32">
        <v>100</v>
      </c>
      <c r="AI7311" s="50">
        <v>2.2156782420478801E-2</v>
      </c>
      <c r="AT7311" s="3">
        <v>54.655112013707999</v>
      </c>
      <c r="AU7311" s="3">
        <v>54.885629135294636</v>
      </c>
      <c r="AV7311" s="3">
        <v>58.526114490551031</v>
      </c>
      <c r="AW7311" s="3">
        <v>57.339963517179172</v>
      </c>
      <c r="AX7311" s="3">
        <v>59.629858760803991</v>
      </c>
      <c r="AY7311" s="3">
        <v>72.958308284471883</v>
      </c>
      <c r="AZ7311" s="3">
        <v>79.558683348257759</v>
      </c>
      <c r="BA7311" s="3">
        <v>91.70305387703506</v>
      </c>
      <c r="BB7311" s="3">
        <v>100</v>
      </c>
      <c r="BC7311" s="31">
        <v>92.382606996497785</v>
      </c>
    </row>
    <row r="7312" spans="1:55" x14ac:dyDescent="0.55000000000000004">
      <c r="A7312" s="21" t="s">
        <v>6</v>
      </c>
      <c r="B7312" s="21" t="s">
        <v>23957</v>
      </c>
      <c r="C7312" s="21" t="s">
        <v>14242</v>
      </c>
      <c r="D7312" s="27" t="s">
        <v>14243</v>
      </c>
      <c r="E7312" s="4">
        <v>5</v>
      </c>
      <c r="F7312" s="4">
        <v>0</v>
      </c>
      <c r="G7312" s="4">
        <v>18</v>
      </c>
      <c r="H7312" s="62">
        <v>2</v>
      </c>
      <c r="J7312" s="28">
        <v>1</v>
      </c>
      <c r="K7312" s="13" t="s">
        <v>24548</v>
      </c>
      <c r="L7312" s="12" t="s">
        <v>24553</v>
      </c>
      <c r="M7312" s="12" t="s">
        <v>24553</v>
      </c>
      <c r="N7312" s="12" t="s">
        <v>24553</v>
      </c>
      <c r="O7312" s="12" t="s">
        <v>24553</v>
      </c>
      <c r="P7312" s="12" t="s">
        <v>24553</v>
      </c>
      <c r="Q7312" s="29" t="s">
        <v>24553</v>
      </c>
      <c r="R7312" s="3">
        <v>49.779600496251199</v>
      </c>
      <c r="S7312" s="3">
        <v>52.304431705760344</v>
      </c>
      <c r="T7312" s="3">
        <v>76.962581534292411</v>
      </c>
      <c r="U7312" s="3">
        <v>69.426235697961474</v>
      </c>
      <c r="V7312" s="3">
        <v>54.593283980727058</v>
      </c>
      <c r="W7312" s="3">
        <v>58.342035227502954</v>
      </c>
      <c r="X7312" s="3">
        <v>95.729720277445892</v>
      </c>
      <c r="Y7312" s="32">
        <v>100</v>
      </c>
      <c r="Z7312" s="50">
        <v>1.48408696660061E-3</v>
      </c>
      <c r="AJ7312" s="3">
        <v>100</v>
      </c>
      <c r="AK7312" s="3">
        <v>96.059904334395725</v>
      </c>
      <c r="AL7312" s="3">
        <v>99.845997788859194</v>
      </c>
      <c r="AM7312" s="3">
        <v>83.962673440042863</v>
      </c>
      <c r="AN7312" s="3">
        <v>89.301582498168841</v>
      </c>
      <c r="AO7312" s="3">
        <v>68.767122571249445</v>
      </c>
      <c r="AP7312" s="3">
        <v>62.539857816218166</v>
      </c>
      <c r="AQ7312" s="3">
        <v>55.88812337849388</v>
      </c>
      <c r="AR7312" s="3">
        <v>47.057522527926658</v>
      </c>
      <c r="AS7312" s="31">
        <v>46.089092886180339</v>
      </c>
      <c r="AT7312" s="3">
        <v>62.848344565059875</v>
      </c>
      <c r="AU7312" s="3">
        <v>60.240198079480578</v>
      </c>
      <c r="AV7312" s="3">
        <v>90.654390763687545</v>
      </c>
      <c r="AW7312" s="3">
        <v>58.401769764900926</v>
      </c>
      <c r="AX7312" s="3">
        <v>84.161338889604068</v>
      </c>
      <c r="AY7312" s="3">
        <v>100</v>
      </c>
      <c r="AZ7312" s="3">
        <v>67.279920452338871</v>
      </c>
      <c r="BA7312" s="3">
        <v>57.81645091561289</v>
      </c>
      <c r="BB7312" s="3">
        <v>41.889739247186505</v>
      </c>
      <c r="BC7312" s="31">
        <v>36.423188981978583</v>
      </c>
    </row>
    <row r="7313" spans="1:55" x14ac:dyDescent="0.55000000000000004">
      <c r="A7313" s="21" t="s">
        <v>6</v>
      </c>
      <c r="B7313" s="21" t="s">
        <v>22034</v>
      </c>
      <c r="C7313" s="21" t="s">
        <v>16176</v>
      </c>
      <c r="D7313" s="27" t="s">
        <v>16177</v>
      </c>
      <c r="E7313" s="4">
        <v>0</v>
      </c>
      <c r="F7313" s="4">
        <v>0</v>
      </c>
      <c r="G7313" s="4">
        <v>1</v>
      </c>
      <c r="H7313" s="62">
        <v>0</v>
      </c>
      <c r="J7313" s="28">
        <v>1</v>
      </c>
      <c r="K7313" s="13" t="s">
        <v>24548</v>
      </c>
      <c r="L7313" s="12" t="s">
        <v>24553</v>
      </c>
      <c r="M7313" s="12" t="s">
        <v>24553</v>
      </c>
      <c r="N7313" s="12" t="s">
        <v>24553</v>
      </c>
      <c r="O7313" s="12" t="s">
        <v>24553</v>
      </c>
      <c r="P7313" s="12" t="s">
        <v>24553</v>
      </c>
      <c r="Q7313" s="30" t="s">
        <v>24552</v>
      </c>
      <c r="AJ7313" s="3">
        <v>47.025034772881121</v>
      </c>
      <c r="AK7313" s="3">
        <v>28.793145293981937</v>
      </c>
      <c r="AL7313" s="3">
        <v>36.575228331459464</v>
      </c>
      <c r="AM7313" s="3">
        <v>33.752201626588963</v>
      </c>
      <c r="AN7313" s="3">
        <v>40.416814704756256</v>
      </c>
      <c r="AO7313" s="3">
        <v>76.103937733829014</v>
      </c>
      <c r="AP7313" s="3">
        <v>100</v>
      </c>
      <c r="AQ7313" s="3">
        <v>77.972076777079806</v>
      </c>
      <c r="AR7313" s="3">
        <v>36.804551115288525</v>
      </c>
      <c r="AS7313" s="31">
        <v>32.867032818675249</v>
      </c>
    </row>
    <row r="7314" spans="1:55" x14ac:dyDescent="0.55000000000000004">
      <c r="A7314" s="21" t="s">
        <v>6</v>
      </c>
      <c r="B7314" s="21" t="s">
        <v>17724</v>
      </c>
      <c r="C7314" s="21" t="s">
        <v>6468</v>
      </c>
      <c r="D7314" s="27" t="s">
        <v>6469</v>
      </c>
      <c r="E7314" s="4">
        <v>0</v>
      </c>
      <c r="F7314" s="4">
        <v>0</v>
      </c>
      <c r="G7314" s="4">
        <v>0</v>
      </c>
      <c r="H7314" s="62">
        <v>3</v>
      </c>
      <c r="J7314" s="28">
        <v>1</v>
      </c>
      <c r="K7314" s="13" t="s">
        <v>24548</v>
      </c>
      <c r="L7314" s="12" t="s">
        <v>24553</v>
      </c>
      <c r="M7314" s="12" t="s">
        <v>24553</v>
      </c>
      <c r="N7314" s="12" t="s">
        <v>24553</v>
      </c>
      <c r="O7314" s="12" t="s">
        <v>24553</v>
      </c>
      <c r="P7314" s="12" t="s">
        <v>24553</v>
      </c>
      <c r="Q7314" s="30" t="s">
        <v>24552</v>
      </c>
      <c r="AT7314" s="3">
        <v>40.3869713695887</v>
      </c>
      <c r="AU7314" s="3">
        <v>41.507385885273528</v>
      </c>
      <c r="AV7314" s="3">
        <v>44.471421015712572</v>
      </c>
      <c r="AW7314" s="3">
        <v>44.394619162025393</v>
      </c>
      <c r="AX7314" s="3">
        <v>51.352702758149412</v>
      </c>
      <c r="AY7314" s="3">
        <v>44.456130725769171</v>
      </c>
      <c r="AZ7314" s="3">
        <v>46.690503915984408</v>
      </c>
      <c r="BA7314" s="3">
        <v>48.580152656356447</v>
      </c>
      <c r="BB7314" s="3">
        <v>69.978919631008324</v>
      </c>
      <c r="BC7314" s="31">
        <v>100</v>
      </c>
    </row>
    <row r="7315" spans="1:55" x14ac:dyDescent="0.55000000000000004">
      <c r="A7315" s="21" t="s">
        <v>6</v>
      </c>
      <c r="B7315" s="21" t="s">
        <v>16790</v>
      </c>
      <c r="C7315" s="21" t="s">
        <v>8772</v>
      </c>
      <c r="D7315" s="27" t="s">
        <v>8773</v>
      </c>
      <c r="E7315" s="4">
        <v>0</v>
      </c>
      <c r="F7315" s="4">
        <v>0</v>
      </c>
      <c r="G7315" s="4">
        <v>0</v>
      </c>
      <c r="H7315" s="62">
        <v>1</v>
      </c>
      <c r="J7315" s="28">
        <v>1</v>
      </c>
      <c r="K7315" s="13" t="s">
        <v>24548</v>
      </c>
      <c r="L7315" s="12" t="s">
        <v>24553</v>
      </c>
      <c r="M7315" s="12" t="s">
        <v>24553</v>
      </c>
      <c r="N7315" s="12" t="s">
        <v>24553</v>
      </c>
      <c r="O7315" s="12" t="s">
        <v>24553</v>
      </c>
      <c r="P7315" s="12" t="s">
        <v>24553</v>
      </c>
      <c r="Q7315" s="30" t="s">
        <v>24552</v>
      </c>
      <c r="AT7315" s="3">
        <v>33.209850356376059</v>
      </c>
      <c r="AU7315" s="3">
        <v>44.924743143278604</v>
      </c>
      <c r="AV7315" s="3">
        <v>42.0114295106886</v>
      </c>
      <c r="AW7315" s="3">
        <v>42.59791522970626</v>
      </c>
      <c r="AX7315" s="3">
        <v>44.578942061390705</v>
      </c>
      <c r="AY7315" s="3">
        <v>54.894567690506634</v>
      </c>
      <c r="AZ7315" s="3">
        <v>63.553688728189663</v>
      </c>
      <c r="BA7315" s="3">
        <v>100</v>
      </c>
      <c r="BB7315" s="3">
        <v>98.472591034975977</v>
      </c>
      <c r="BC7315" s="31">
        <v>86.187706674071137</v>
      </c>
    </row>
    <row r="7316" spans="1:55" x14ac:dyDescent="0.55000000000000004">
      <c r="A7316" s="21" t="s">
        <v>6</v>
      </c>
      <c r="B7316" s="21" t="s">
        <v>16829</v>
      </c>
      <c r="C7316" s="21" t="s">
        <v>9315</v>
      </c>
      <c r="D7316" s="27" t="s">
        <v>9316</v>
      </c>
      <c r="E7316" s="4">
        <v>0</v>
      </c>
      <c r="F7316" s="4">
        <v>0</v>
      </c>
      <c r="G7316" s="4">
        <v>0</v>
      </c>
      <c r="H7316" s="62">
        <v>1</v>
      </c>
      <c r="J7316" s="28">
        <v>1</v>
      </c>
      <c r="K7316" s="13" t="s">
        <v>24548</v>
      </c>
      <c r="L7316" s="12" t="s">
        <v>24553</v>
      </c>
      <c r="M7316" s="12" t="s">
        <v>24553</v>
      </c>
      <c r="N7316" s="12" t="s">
        <v>24553</v>
      </c>
      <c r="O7316" s="12" t="s">
        <v>24553</v>
      </c>
      <c r="P7316" s="12" t="s">
        <v>24553</v>
      </c>
      <c r="Q7316" s="30" t="s">
        <v>24552</v>
      </c>
      <c r="AT7316" s="3">
        <v>27.234806187785004</v>
      </c>
      <c r="AU7316" s="3">
        <v>31.318610379803818</v>
      </c>
      <c r="AV7316" s="3">
        <v>26.273773099245325</v>
      </c>
      <c r="AW7316" s="3">
        <v>27.830529188360153</v>
      </c>
      <c r="AX7316" s="3">
        <v>26.494637369599015</v>
      </c>
      <c r="AY7316" s="3">
        <v>42.740921375325954</v>
      </c>
      <c r="AZ7316" s="3">
        <v>42.464168024184829</v>
      </c>
      <c r="BA7316" s="3">
        <v>64.590130565693229</v>
      </c>
      <c r="BB7316" s="3">
        <v>93.655152125419733</v>
      </c>
      <c r="BC7316" s="31">
        <v>100</v>
      </c>
    </row>
    <row r="7317" spans="1:55" x14ac:dyDescent="0.55000000000000004">
      <c r="A7317" s="21" t="s">
        <v>6</v>
      </c>
      <c r="B7317" s="21" t="s">
        <v>17439</v>
      </c>
      <c r="C7317" s="21" t="s">
        <v>10316</v>
      </c>
      <c r="D7317" s="27" t="s">
        <v>10317</v>
      </c>
      <c r="E7317" s="4">
        <v>0</v>
      </c>
      <c r="F7317" s="4">
        <v>0</v>
      </c>
      <c r="G7317" s="4">
        <v>0</v>
      </c>
      <c r="H7317" s="62">
        <v>2</v>
      </c>
      <c r="J7317" s="28">
        <v>1</v>
      </c>
      <c r="K7317" s="13" t="s">
        <v>24548</v>
      </c>
      <c r="L7317" s="12" t="s">
        <v>24553</v>
      </c>
      <c r="M7317" s="12" t="s">
        <v>24553</v>
      </c>
      <c r="N7317" s="12" t="s">
        <v>24553</v>
      </c>
      <c r="O7317" s="12" t="s">
        <v>24553</v>
      </c>
      <c r="P7317" s="12" t="s">
        <v>24553</v>
      </c>
      <c r="Q7317" s="29" t="s">
        <v>24553</v>
      </c>
      <c r="AT7317" s="3">
        <v>66.45705572095828</v>
      </c>
      <c r="AU7317" s="3">
        <v>68.203108956211551</v>
      </c>
      <c r="AV7317" s="3">
        <v>76.790790846172513</v>
      </c>
      <c r="AW7317" s="3">
        <v>68.106055069013053</v>
      </c>
      <c r="AX7317" s="3">
        <v>90.621129383497816</v>
      </c>
      <c r="AY7317" s="3">
        <v>86.082029423119849</v>
      </c>
      <c r="AZ7317" s="3">
        <v>80.836444317732131</v>
      </c>
      <c r="BA7317" s="3">
        <v>89.640128018110502</v>
      </c>
      <c r="BB7317" s="3">
        <v>86.97700079906663</v>
      </c>
      <c r="BC7317" s="31">
        <v>100</v>
      </c>
    </row>
    <row r="7318" spans="1:55" x14ac:dyDescent="0.55000000000000004">
      <c r="A7318" s="21" t="s">
        <v>6</v>
      </c>
      <c r="B7318" s="21" t="s">
        <v>22795</v>
      </c>
      <c r="C7318" s="21" t="s">
        <v>16178</v>
      </c>
      <c r="D7318" s="27" t="s">
        <v>16179</v>
      </c>
      <c r="E7318" s="4">
        <v>0</v>
      </c>
      <c r="F7318" s="4">
        <v>0</v>
      </c>
      <c r="G7318" s="4">
        <v>7</v>
      </c>
      <c r="H7318" s="62">
        <v>0</v>
      </c>
      <c r="J7318" s="28">
        <v>1</v>
      </c>
      <c r="K7318" s="13" t="s">
        <v>24548</v>
      </c>
      <c r="L7318" s="12" t="s">
        <v>24553</v>
      </c>
      <c r="M7318" s="12" t="s">
        <v>24553</v>
      </c>
      <c r="N7318" s="12" t="s">
        <v>24553</v>
      </c>
      <c r="O7318" s="12" t="s">
        <v>24553</v>
      </c>
      <c r="P7318" s="12" t="s">
        <v>24553</v>
      </c>
      <c r="Q7318" s="30" t="s">
        <v>24552</v>
      </c>
      <c r="AJ7318" s="3">
        <v>100</v>
      </c>
      <c r="AK7318" s="3">
        <v>69.739716795417266</v>
      </c>
      <c r="AL7318" s="3">
        <v>77.071127343170303</v>
      </c>
      <c r="AM7318" s="3">
        <v>91.574752114630527</v>
      </c>
      <c r="AN7318" s="3">
        <v>78.482915213877959</v>
      </c>
      <c r="AO7318" s="3">
        <v>67.032774714482414</v>
      </c>
      <c r="AP7318" s="3">
        <v>71.800292659179235</v>
      </c>
      <c r="AQ7318" s="3">
        <v>22.483741813487935</v>
      </c>
      <c r="AR7318" s="3">
        <v>18.552413052344772</v>
      </c>
      <c r="AS7318" s="31">
        <v>11.822904063019481</v>
      </c>
    </row>
    <row r="7319" spans="1:55" x14ac:dyDescent="0.55000000000000004">
      <c r="A7319" s="21" t="s">
        <v>6</v>
      </c>
      <c r="B7319" s="21" t="s">
        <v>22515</v>
      </c>
      <c r="C7319" s="21" t="s">
        <v>16180</v>
      </c>
      <c r="D7319" s="27" t="s">
        <v>16181</v>
      </c>
      <c r="E7319" s="4">
        <v>0</v>
      </c>
      <c r="F7319" s="4">
        <v>0</v>
      </c>
      <c r="G7319" s="4">
        <v>2</v>
      </c>
      <c r="H7319" s="62">
        <v>0</v>
      </c>
      <c r="J7319" s="28">
        <v>1</v>
      </c>
      <c r="K7319" s="13" t="s">
        <v>24548</v>
      </c>
      <c r="L7319" s="12" t="s">
        <v>24553</v>
      </c>
      <c r="M7319" s="12" t="s">
        <v>24553</v>
      </c>
      <c r="N7319" s="12" t="s">
        <v>24553</v>
      </c>
      <c r="O7319" s="12" t="s">
        <v>24553</v>
      </c>
      <c r="P7319" s="12" t="s">
        <v>24553</v>
      </c>
      <c r="Q7319" s="30" t="s">
        <v>24552</v>
      </c>
      <c r="AJ7319" s="3">
        <v>100</v>
      </c>
      <c r="AK7319" s="3">
        <v>65.880346189704923</v>
      </c>
      <c r="AL7319" s="3">
        <v>67.422936950795503</v>
      </c>
      <c r="AM7319" s="3">
        <v>74.310878436228961</v>
      </c>
      <c r="AN7319" s="3">
        <v>64.492502085033905</v>
      </c>
      <c r="AO7319" s="3">
        <v>57.092567060297874</v>
      </c>
      <c r="AP7319" s="3">
        <v>55.644542760350404</v>
      </c>
      <c r="AQ7319" s="3">
        <v>32.46292531845144</v>
      </c>
      <c r="AR7319" s="3">
        <v>34.221539616684979</v>
      </c>
      <c r="AS7319" s="31">
        <v>89.058801313254165</v>
      </c>
    </row>
    <row r="7320" spans="1:55" x14ac:dyDescent="0.55000000000000004">
      <c r="A7320" s="21" t="s">
        <v>6</v>
      </c>
      <c r="B7320" s="21" t="s">
        <v>18682</v>
      </c>
      <c r="C7320" s="21" t="s">
        <v>1496</v>
      </c>
      <c r="D7320" s="27" t="s">
        <v>1497</v>
      </c>
      <c r="E7320" s="4">
        <v>0</v>
      </c>
      <c r="F7320" s="4">
        <v>1</v>
      </c>
      <c r="G7320" s="4">
        <v>0</v>
      </c>
      <c r="H7320" s="62">
        <v>1</v>
      </c>
      <c r="J7320" s="28">
        <v>1</v>
      </c>
      <c r="K7320" s="13" t="s">
        <v>24548</v>
      </c>
      <c r="L7320" s="12" t="s">
        <v>24553</v>
      </c>
      <c r="M7320" s="12" t="s">
        <v>24553</v>
      </c>
      <c r="N7320" s="12" t="s">
        <v>24553</v>
      </c>
      <c r="O7320" s="12" t="s">
        <v>24553</v>
      </c>
      <c r="P7320" s="12" t="s">
        <v>24553</v>
      </c>
      <c r="Q7320" s="30" t="s">
        <v>24552</v>
      </c>
      <c r="AA7320" s="3">
        <v>81.842228397394095</v>
      </c>
      <c r="AB7320" s="3">
        <v>81.978041063648064</v>
      </c>
      <c r="AC7320" s="3">
        <v>85.593144037949415</v>
      </c>
      <c r="AD7320" s="3">
        <v>75.389198824779825</v>
      </c>
      <c r="AE7320" s="3">
        <v>100</v>
      </c>
      <c r="AF7320" s="3">
        <v>97.492996395661763</v>
      </c>
      <c r="AG7320" s="3">
        <v>75.659089526234993</v>
      </c>
      <c r="AH7320" s="32">
        <v>76.859924304876373</v>
      </c>
      <c r="AI7320" s="50">
        <v>2.3415115130265299E-2</v>
      </c>
      <c r="AT7320" s="3">
        <v>52.163568401103554</v>
      </c>
      <c r="AU7320" s="3">
        <v>58.518329663387846</v>
      </c>
      <c r="AV7320" s="3">
        <v>61.527663436713894</v>
      </c>
      <c r="AW7320" s="3">
        <v>69.890393011098922</v>
      </c>
      <c r="AX7320" s="3">
        <v>70.089481205073</v>
      </c>
      <c r="AY7320" s="3">
        <v>89.627422088845293</v>
      </c>
      <c r="AZ7320" s="3">
        <v>100</v>
      </c>
      <c r="BA7320" s="3">
        <v>74.753053235069657</v>
      </c>
      <c r="BB7320" s="3">
        <v>56.635540617417121</v>
      </c>
      <c r="BC7320" s="31">
        <v>43.155690353985598</v>
      </c>
    </row>
    <row r="7321" spans="1:55" x14ac:dyDescent="0.55000000000000004">
      <c r="A7321" s="21" t="s">
        <v>6</v>
      </c>
      <c r="B7321" s="21" t="s">
        <v>16534</v>
      </c>
      <c r="C7321" s="21" t="s">
        <v>1220</v>
      </c>
      <c r="D7321" s="27" t="s">
        <v>1221</v>
      </c>
      <c r="E7321" s="4">
        <v>0</v>
      </c>
      <c r="F7321" s="4">
        <v>0</v>
      </c>
      <c r="G7321" s="4">
        <v>0</v>
      </c>
      <c r="H7321" s="62">
        <v>1</v>
      </c>
      <c r="J7321" s="28">
        <v>1</v>
      </c>
      <c r="K7321" s="13" t="s">
        <v>24548</v>
      </c>
      <c r="L7321" s="12" t="s">
        <v>24553</v>
      </c>
      <c r="M7321" s="12" t="s">
        <v>24553</v>
      </c>
      <c r="N7321" s="12" t="s">
        <v>24553</v>
      </c>
      <c r="O7321" s="12" t="s">
        <v>24553</v>
      </c>
      <c r="P7321" s="12" t="s">
        <v>24553</v>
      </c>
      <c r="Q7321" s="30" t="s">
        <v>24552</v>
      </c>
      <c r="AT7321" s="3">
        <v>86.211993861646235</v>
      </c>
      <c r="AU7321" s="3">
        <v>73.060949997346057</v>
      </c>
      <c r="AV7321" s="3">
        <v>93.680486739226652</v>
      </c>
      <c r="AW7321" s="3">
        <v>98.737287199131217</v>
      </c>
      <c r="AX7321" s="3">
        <v>91.767572167849679</v>
      </c>
      <c r="AY7321" s="3">
        <v>70.993303517887767</v>
      </c>
      <c r="AZ7321" s="3">
        <v>83.757352507521816</v>
      </c>
      <c r="BA7321" s="3">
        <v>78.487009352992914</v>
      </c>
      <c r="BB7321" s="3">
        <v>100</v>
      </c>
      <c r="BC7321" s="31">
        <v>58.565769348703043</v>
      </c>
    </row>
    <row r="7322" spans="1:55" x14ac:dyDescent="0.55000000000000004">
      <c r="A7322" s="21" t="s">
        <v>6</v>
      </c>
      <c r="B7322" s="21" t="s">
        <v>23825</v>
      </c>
      <c r="C7322" s="21" t="s">
        <v>5166</v>
      </c>
      <c r="D7322" s="27" t="s">
        <v>5167</v>
      </c>
      <c r="E7322" s="4">
        <v>4</v>
      </c>
      <c r="F7322" s="4">
        <v>2</v>
      </c>
      <c r="G7322" s="4">
        <v>5</v>
      </c>
      <c r="H7322" s="62">
        <v>11</v>
      </c>
      <c r="J7322" s="28">
        <v>1</v>
      </c>
      <c r="K7322" s="13" t="s">
        <v>24548</v>
      </c>
      <c r="L7322" s="12" t="s">
        <v>24553</v>
      </c>
      <c r="M7322" s="12" t="s">
        <v>24553</v>
      </c>
      <c r="N7322" s="12" t="s">
        <v>24553</v>
      </c>
      <c r="O7322" s="12" t="s">
        <v>24553</v>
      </c>
      <c r="P7322" s="12" t="s">
        <v>24553</v>
      </c>
      <c r="Q7322" s="30" t="s">
        <v>24552</v>
      </c>
      <c r="R7322" s="3">
        <v>56.452591987293879</v>
      </c>
      <c r="S7322" s="3">
        <v>57.148512772496865</v>
      </c>
      <c r="T7322" s="3">
        <v>85.453752985452837</v>
      </c>
      <c r="U7322" s="3">
        <v>95.661214666460296</v>
      </c>
      <c r="V7322" s="3">
        <v>100</v>
      </c>
      <c r="W7322" s="3">
        <v>95.793077598835509</v>
      </c>
      <c r="X7322" s="3">
        <v>96.029479595710583</v>
      </c>
      <c r="Y7322" s="32">
        <v>87.547719650450048</v>
      </c>
      <c r="Z7322" s="50">
        <v>6.3101942046315702E-3</v>
      </c>
      <c r="AA7322" s="3">
        <v>80.474194741390932</v>
      </c>
      <c r="AB7322" s="3">
        <v>76.748501345072754</v>
      </c>
      <c r="AC7322" s="3">
        <v>74.472096910044456</v>
      </c>
      <c r="AD7322" s="3">
        <v>99.917635585007559</v>
      </c>
      <c r="AE7322" s="3">
        <v>99.215888138719848</v>
      </c>
      <c r="AF7322" s="3">
        <v>91.936926264094296</v>
      </c>
      <c r="AG7322" s="3">
        <v>100</v>
      </c>
      <c r="AH7322" s="32">
        <v>91.221448859520763</v>
      </c>
      <c r="AI7322" s="50">
        <v>0.40294480849115799</v>
      </c>
      <c r="AJ7322" s="3">
        <v>53.562697186449491</v>
      </c>
      <c r="AK7322" s="3">
        <v>24.420261601453223</v>
      </c>
      <c r="AL7322" s="3">
        <v>22.82230682249979</v>
      </c>
      <c r="AM7322" s="3">
        <v>38.662350877069478</v>
      </c>
      <c r="AN7322" s="3">
        <v>57.087528030083604</v>
      </c>
      <c r="AO7322" s="3">
        <v>77.315286135898106</v>
      </c>
      <c r="AP7322" s="3">
        <v>66.246162550983286</v>
      </c>
      <c r="AQ7322" s="3">
        <v>74.247442576778923</v>
      </c>
      <c r="AR7322" s="3">
        <v>61.595323257261313</v>
      </c>
      <c r="AS7322" s="31">
        <v>100</v>
      </c>
      <c r="AT7322" s="3">
        <v>69.278207087909664</v>
      </c>
      <c r="AU7322" s="3">
        <v>74.848066639373883</v>
      </c>
      <c r="AV7322" s="3">
        <v>83.689404396809309</v>
      </c>
      <c r="AW7322" s="3">
        <v>83.816082026870589</v>
      </c>
      <c r="AX7322" s="3">
        <v>77.775581558355128</v>
      </c>
      <c r="AY7322" s="3">
        <v>88.047728837419754</v>
      </c>
      <c r="AZ7322" s="3">
        <v>91.155554830039947</v>
      </c>
      <c r="BA7322" s="3">
        <v>87.252661642821749</v>
      </c>
      <c r="BB7322" s="3">
        <v>100</v>
      </c>
      <c r="BC7322" s="31">
        <v>87.673309682277761</v>
      </c>
    </row>
    <row r="7323" spans="1:55" x14ac:dyDescent="0.55000000000000004">
      <c r="A7323" s="21" t="s">
        <v>6</v>
      </c>
      <c r="B7323" s="21" t="s">
        <v>17197</v>
      </c>
      <c r="C7323" s="21" t="s">
        <v>861</v>
      </c>
      <c r="D7323" s="27" t="s">
        <v>862</v>
      </c>
      <c r="E7323" s="4">
        <v>0</v>
      </c>
      <c r="F7323" s="4">
        <v>0</v>
      </c>
      <c r="G7323" s="4">
        <v>0</v>
      </c>
      <c r="H7323" s="62">
        <v>2</v>
      </c>
      <c r="J7323" s="28">
        <v>1</v>
      </c>
      <c r="K7323" s="13" t="s">
        <v>24548</v>
      </c>
      <c r="L7323" s="12" t="s">
        <v>24553</v>
      </c>
      <c r="M7323" s="12" t="s">
        <v>24553</v>
      </c>
      <c r="N7323" s="12" t="s">
        <v>24553</v>
      </c>
      <c r="O7323" s="12" t="s">
        <v>24553</v>
      </c>
      <c r="P7323" s="12" t="s">
        <v>24553</v>
      </c>
      <c r="Q7323" s="29" t="s">
        <v>24553</v>
      </c>
      <c r="AT7323" s="3">
        <v>41.802739957756536</v>
      </c>
      <c r="AU7323" s="3">
        <v>44.890731991848114</v>
      </c>
      <c r="AV7323" s="3">
        <v>45.01292056267809</v>
      </c>
      <c r="AW7323" s="3">
        <v>54.853041058532511</v>
      </c>
      <c r="AX7323" s="3">
        <v>60.331490967778791</v>
      </c>
      <c r="AY7323" s="3">
        <v>73.208247646998501</v>
      </c>
      <c r="AZ7323" s="3">
        <v>76.760713749003202</v>
      </c>
      <c r="BA7323" s="3">
        <v>96.984354185479162</v>
      </c>
      <c r="BB7323" s="3">
        <v>100</v>
      </c>
      <c r="BC7323" s="31">
        <v>86.297246348919458</v>
      </c>
    </row>
    <row r="7324" spans="1:55" x14ac:dyDescent="0.55000000000000004">
      <c r="A7324" s="21" t="s">
        <v>6</v>
      </c>
      <c r="B7324" s="21" t="s">
        <v>22219</v>
      </c>
      <c r="C7324" s="21" t="s">
        <v>629</v>
      </c>
      <c r="D7324" s="27" t="s">
        <v>630</v>
      </c>
      <c r="E7324" s="4">
        <v>0</v>
      </c>
      <c r="F7324" s="4">
        <v>2</v>
      </c>
      <c r="G7324" s="4">
        <v>1</v>
      </c>
      <c r="H7324" s="62">
        <v>2</v>
      </c>
      <c r="J7324" s="28">
        <v>1</v>
      </c>
      <c r="K7324" s="13" t="s">
        <v>24548</v>
      </c>
      <c r="L7324" s="12" t="s">
        <v>24553</v>
      </c>
      <c r="M7324" s="12" t="s">
        <v>24553</v>
      </c>
      <c r="N7324" s="12" t="s">
        <v>24553</v>
      </c>
      <c r="O7324" s="12" t="s">
        <v>24553</v>
      </c>
      <c r="P7324" s="12" t="s">
        <v>24553</v>
      </c>
      <c r="Q7324" s="29" t="s">
        <v>24553</v>
      </c>
      <c r="AA7324" s="3">
        <v>33.853974935306432</v>
      </c>
      <c r="AB7324" s="3">
        <v>36.223892082638379</v>
      </c>
      <c r="AC7324" s="3">
        <v>76.949855474387206</v>
      </c>
      <c r="AD7324" s="3">
        <v>58.214566373764832</v>
      </c>
      <c r="AE7324" s="3">
        <v>100</v>
      </c>
      <c r="AF7324" s="3">
        <v>95.47253823044916</v>
      </c>
      <c r="AG7324" s="3">
        <v>79.503511749793617</v>
      </c>
      <c r="AH7324" s="32">
        <v>89.617740944880069</v>
      </c>
      <c r="AI7324" s="50">
        <v>1.0932977502773399E-2</v>
      </c>
      <c r="AJ7324" s="3">
        <v>16.291826789027827</v>
      </c>
      <c r="AK7324" s="3">
        <v>72.81687322241423</v>
      </c>
      <c r="AL7324" s="3">
        <v>65.134275369019392</v>
      </c>
      <c r="AM7324" s="3">
        <v>63.106019202568355</v>
      </c>
      <c r="AN7324" s="3">
        <v>77.755282872060889</v>
      </c>
      <c r="AO7324" s="3">
        <v>100</v>
      </c>
      <c r="AP7324" s="3">
        <v>54.137037619725405</v>
      </c>
      <c r="AQ7324" s="3">
        <v>20.518695220438318</v>
      </c>
      <c r="AR7324" s="3">
        <v>87.506363297382563</v>
      </c>
      <c r="AS7324" s="31">
        <v>96.900488930544412</v>
      </c>
      <c r="AT7324" s="3">
        <v>51.419315542423092</v>
      </c>
      <c r="AU7324" s="3">
        <v>54.080879189644449</v>
      </c>
      <c r="AV7324" s="3">
        <v>53.236347686422256</v>
      </c>
      <c r="AW7324" s="3">
        <v>68.240355394617353</v>
      </c>
      <c r="AX7324" s="3">
        <v>74.531165892740944</v>
      </c>
      <c r="AY7324" s="3">
        <v>92.168484847555504</v>
      </c>
      <c r="AZ7324" s="3">
        <v>89.236097528202734</v>
      </c>
      <c r="BA7324" s="3">
        <v>97.018202779738417</v>
      </c>
      <c r="BB7324" s="3">
        <v>100</v>
      </c>
      <c r="BC7324" s="31">
        <v>96.525255533571482</v>
      </c>
    </row>
    <row r="7325" spans="1:55" x14ac:dyDescent="0.55000000000000004">
      <c r="A7325" s="21" t="s">
        <v>6</v>
      </c>
      <c r="B7325" s="21" t="s">
        <v>17956</v>
      </c>
      <c r="C7325" s="21" t="s">
        <v>5305</v>
      </c>
      <c r="D7325" s="27" t="s">
        <v>5306</v>
      </c>
      <c r="E7325" s="4">
        <v>0</v>
      </c>
      <c r="F7325" s="4">
        <v>0</v>
      </c>
      <c r="G7325" s="4">
        <v>0</v>
      </c>
      <c r="H7325" s="62">
        <v>4</v>
      </c>
      <c r="J7325" s="28">
        <v>1</v>
      </c>
      <c r="K7325" s="13" t="s">
        <v>24548</v>
      </c>
      <c r="L7325" s="12" t="s">
        <v>24553</v>
      </c>
      <c r="M7325" s="12" t="s">
        <v>24553</v>
      </c>
      <c r="N7325" s="12" t="s">
        <v>24553</v>
      </c>
      <c r="O7325" s="12" t="s">
        <v>24553</v>
      </c>
      <c r="P7325" s="12" t="s">
        <v>24553</v>
      </c>
      <c r="Q7325" s="29" t="s">
        <v>24553</v>
      </c>
      <c r="AT7325" s="3">
        <v>88.520102481394119</v>
      </c>
      <c r="AU7325" s="3">
        <v>94.679654995188329</v>
      </c>
      <c r="AV7325" s="3">
        <v>94.903052328888421</v>
      </c>
      <c r="AW7325" s="3">
        <v>100</v>
      </c>
      <c r="AX7325" s="3">
        <v>92.624719226732935</v>
      </c>
      <c r="AY7325" s="3">
        <v>91.436102467479557</v>
      </c>
      <c r="AZ7325" s="3">
        <v>92.774983425900373</v>
      </c>
      <c r="BA7325" s="3">
        <v>84.858380919728276</v>
      </c>
      <c r="BB7325" s="3">
        <v>80.621737596471235</v>
      </c>
      <c r="BC7325" s="31">
        <v>71.894748133483844</v>
      </c>
    </row>
    <row r="7326" spans="1:55" x14ac:dyDescent="0.55000000000000004">
      <c r="A7326" s="21" t="s">
        <v>6</v>
      </c>
      <c r="B7326" s="21" t="s">
        <v>22068</v>
      </c>
      <c r="C7326" s="21" t="s">
        <v>14794</v>
      </c>
      <c r="D7326" s="27" t="s">
        <v>14795</v>
      </c>
      <c r="E7326" s="4">
        <v>0</v>
      </c>
      <c r="F7326" s="4">
        <v>0</v>
      </c>
      <c r="G7326" s="4">
        <v>1</v>
      </c>
      <c r="H7326" s="62">
        <v>1</v>
      </c>
      <c r="J7326" s="28">
        <v>1</v>
      </c>
      <c r="K7326" s="13" t="s">
        <v>24548</v>
      </c>
      <c r="L7326" s="12" t="s">
        <v>24553</v>
      </c>
      <c r="M7326" s="12" t="s">
        <v>24553</v>
      </c>
      <c r="N7326" s="12" t="s">
        <v>24553</v>
      </c>
      <c r="O7326" s="12" t="s">
        <v>24553</v>
      </c>
      <c r="P7326" s="12" t="s">
        <v>24553</v>
      </c>
      <c r="Q7326" s="30" t="s">
        <v>24552</v>
      </c>
      <c r="AJ7326" s="3">
        <v>100</v>
      </c>
      <c r="AK7326" s="3">
        <v>63.242583837049629</v>
      </c>
      <c r="AL7326" s="3">
        <v>64.983142242545782</v>
      </c>
      <c r="AM7326" s="3">
        <v>67.472609063574467</v>
      </c>
      <c r="AN7326" s="3">
        <v>49.365477566256054</v>
      </c>
      <c r="AO7326" s="3">
        <v>42.333143475689702</v>
      </c>
      <c r="AP7326" s="3">
        <v>60.73249263270155</v>
      </c>
      <c r="AQ7326" s="3">
        <v>73.877926703200984</v>
      </c>
      <c r="AR7326" s="3">
        <v>71.631503287154004</v>
      </c>
      <c r="AS7326" s="31">
        <v>59.937687877570312</v>
      </c>
      <c r="AT7326" s="3">
        <v>34.948559515412377</v>
      </c>
      <c r="AU7326" s="3">
        <v>62.500061640892923</v>
      </c>
      <c r="AV7326" s="3">
        <v>84.482670484679687</v>
      </c>
      <c r="AW7326" s="3">
        <v>50.905945911894804</v>
      </c>
      <c r="AX7326" s="3">
        <v>84.13048243165521</v>
      </c>
      <c r="AY7326" s="3">
        <v>100</v>
      </c>
      <c r="AZ7326" s="3">
        <v>57.794742264796596</v>
      </c>
      <c r="BA7326" s="3">
        <v>99.831526355616788</v>
      </c>
      <c r="BB7326" s="3">
        <v>74.769703934953412</v>
      </c>
      <c r="BC7326" s="31">
        <v>91.841824868121364</v>
      </c>
    </row>
    <row r="7327" spans="1:55" x14ac:dyDescent="0.55000000000000004">
      <c r="A7327" s="21" t="s">
        <v>6</v>
      </c>
      <c r="B7327" s="21" t="s">
        <v>22409</v>
      </c>
      <c r="C7327" s="21" t="s">
        <v>11433</v>
      </c>
      <c r="D7327" s="27" t="s">
        <v>11434</v>
      </c>
      <c r="E7327" s="4">
        <v>0</v>
      </c>
      <c r="F7327" s="4">
        <v>9</v>
      </c>
      <c r="G7327" s="4">
        <v>1</v>
      </c>
      <c r="H7327" s="62">
        <v>9</v>
      </c>
      <c r="J7327" s="28">
        <v>1</v>
      </c>
      <c r="K7327" s="13" t="s">
        <v>24548</v>
      </c>
      <c r="L7327" s="16" t="s">
        <v>16303</v>
      </c>
      <c r="M7327" s="12" t="s">
        <v>24553</v>
      </c>
      <c r="N7327" s="12" t="s">
        <v>24553</v>
      </c>
      <c r="O7327" s="12" t="s">
        <v>24553</v>
      </c>
      <c r="P7327" s="12" t="s">
        <v>24553</v>
      </c>
      <c r="Q7327" s="29" t="s">
        <v>24553</v>
      </c>
      <c r="AA7327" s="3">
        <v>99.779120271430898</v>
      </c>
      <c r="AB7327" s="3">
        <v>100</v>
      </c>
      <c r="AC7327" s="3">
        <v>46.133783866886461</v>
      </c>
      <c r="AD7327" s="3">
        <v>45.852776503008918</v>
      </c>
      <c r="AE7327" s="3">
        <v>38.227073374563552</v>
      </c>
      <c r="AF7327" s="3">
        <v>35.317240045823105</v>
      </c>
      <c r="AG7327" s="3">
        <v>29.048711349716562</v>
      </c>
      <c r="AH7327" s="32">
        <v>27.857722289418241</v>
      </c>
      <c r="AI7327" s="50">
        <v>2.69304486904509E-4</v>
      </c>
      <c r="AJ7327" s="3">
        <v>100</v>
      </c>
      <c r="AK7327" s="3">
        <v>45.07105329685654</v>
      </c>
      <c r="AL7327" s="3">
        <v>45.029791504904992</v>
      </c>
      <c r="AM7327" s="3">
        <v>92.695063490964046</v>
      </c>
      <c r="AN7327" s="3">
        <v>81.07134678291969</v>
      </c>
      <c r="AO7327" s="3">
        <v>47.447312959585872</v>
      </c>
      <c r="AP7327" s="3">
        <v>52.561813245364434</v>
      </c>
      <c r="AQ7327" s="3">
        <v>31.167705742385269</v>
      </c>
      <c r="AR7327" s="3">
        <v>23.926909097865291</v>
      </c>
      <c r="AS7327" s="31">
        <v>41.484226476275623</v>
      </c>
      <c r="AT7327" s="3">
        <v>79.984068123914255</v>
      </c>
      <c r="AU7327" s="3">
        <v>96.663072253091798</v>
      </c>
      <c r="AV7327" s="3">
        <v>100</v>
      </c>
      <c r="AW7327" s="3">
        <v>89.016558091070621</v>
      </c>
      <c r="AX7327" s="3">
        <v>69.098590603010706</v>
      </c>
      <c r="AY7327" s="3">
        <v>38.936819931988737</v>
      </c>
      <c r="AZ7327" s="3">
        <v>40.458885222428684</v>
      </c>
      <c r="BA7327" s="3">
        <v>44.307036195018277</v>
      </c>
      <c r="BB7327" s="3">
        <v>55.771944026798714</v>
      </c>
      <c r="BC7327" s="31">
        <v>28.66218070251303</v>
      </c>
    </row>
    <row r="7328" spans="1:55" x14ac:dyDescent="0.55000000000000004">
      <c r="A7328" s="21" t="s">
        <v>6</v>
      </c>
      <c r="B7328" s="21" t="s">
        <v>17453</v>
      </c>
      <c r="C7328" s="21" t="s">
        <v>10976</v>
      </c>
      <c r="D7328" s="27" t="s">
        <v>10977</v>
      </c>
      <c r="E7328" s="4">
        <v>0</v>
      </c>
      <c r="F7328" s="4">
        <v>0</v>
      </c>
      <c r="G7328" s="4">
        <v>0</v>
      </c>
      <c r="H7328" s="62">
        <v>2</v>
      </c>
      <c r="J7328" s="28">
        <v>1</v>
      </c>
      <c r="K7328" s="13" t="s">
        <v>24548</v>
      </c>
      <c r="L7328" s="12" t="s">
        <v>24553</v>
      </c>
      <c r="M7328" s="12" t="s">
        <v>24553</v>
      </c>
      <c r="N7328" s="12" t="s">
        <v>24553</v>
      </c>
      <c r="O7328" s="12" t="s">
        <v>24553</v>
      </c>
      <c r="P7328" s="12" t="s">
        <v>24553</v>
      </c>
      <c r="Q7328" s="30" t="s">
        <v>24552</v>
      </c>
      <c r="AT7328" s="3">
        <v>75.529655054854757</v>
      </c>
      <c r="AU7328" s="3">
        <v>76.720456537240253</v>
      </c>
      <c r="AV7328" s="3">
        <v>72.035844312059112</v>
      </c>
      <c r="AW7328" s="3">
        <v>68.305346066207136</v>
      </c>
      <c r="AX7328" s="3">
        <v>75.617999956283327</v>
      </c>
      <c r="AY7328" s="3">
        <v>82.177765594958956</v>
      </c>
      <c r="AZ7328" s="3">
        <v>76.958292845482418</v>
      </c>
      <c r="BA7328" s="3">
        <v>87.057609459978508</v>
      </c>
      <c r="BB7328" s="3">
        <v>90.271766601798888</v>
      </c>
      <c r="BC7328" s="31">
        <v>100</v>
      </c>
    </row>
    <row r="7329" spans="1:55" x14ac:dyDescent="0.55000000000000004">
      <c r="A7329" s="21" t="s">
        <v>6</v>
      </c>
      <c r="B7329" s="21" t="s">
        <v>22524</v>
      </c>
      <c r="C7329" s="21" t="s">
        <v>8890</v>
      </c>
      <c r="D7329" s="27" t="s">
        <v>8891</v>
      </c>
      <c r="E7329" s="4">
        <v>0</v>
      </c>
      <c r="F7329" s="4">
        <v>0</v>
      </c>
      <c r="G7329" s="4">
        <v>2</v>
      </c>
      <c r="H7329" s="62">
        <v>1</v>
      </c>
      <c r="J7329" s="28">
        <v>1</v>
      </c>
      <c r="K7329" s="13" t="s">
        <v>24548</v>
      </c>
      <c r="L7329" s="12" t="s">
        <v>24553</v>
      </c>
      <c r="M7329" s="12" t="s">
        <v>24553</v>
      </c>
      <c r="N7329" s="12" t="s">
        <v>24553</v>
      </c>
      <c r="O7329" s="12" t="s">
        <v>24553</v>
      </c>
      <c r="P7329" s="12" t="s">
        <v>24553</v>
      </c>
      <c r="Q7329" s="30" t="s">
        <v>24552</v>
      </c>
      <c r="AJ7329" s="3">
        <v>79.243833613964853</v>
      </c>
      <c r="AK7329" s="3">
        <v>49.058851645402271</v>
      </c>
      <c r="AL7329" s="3">
        <v>48.46475632282035</v>
      </c>
      <c r="AM7329" s="3">
        <v>57.801092514501931</v>
      </c>
      <c r="AN7329" s="3">
        <v>53.166033432985749</v>
      </c>
      <c r="AO7329" s="3">
        <v>48.581860445186486</v>
      </c>
      <c r="AP7329" s="3">
        <v>45.990503103938899</v>
      </c>
      <c r="AQ7329" s="3">
        <v>50.836286518121184</v>
      </c>
      <c r="AR7329" s="3">
        <v>71.538851816313127</v>
      </c>
      <c r="AS7329" s="31">
        <v>100</v>
      </c>
      <c r="AT7329" s="3">
        <v>90.850212385426488</v>
      </c>
      <c r="AU7329" s="3">
        <v>96.719687206856463</v>
      </c>
      <c r="AV7329" s="3">
        <v>81.446840412440082</v>
      </c>
      <c r="AW7329" s="3">
        <v>87.090813499858157</v>
      </c>
      <c r="AX7329" s="3">
        <v>89.568452963352954</v>
      </c>
      <c r="AY7329" s="3">
        <v>89.995324323211506</v>
      </c>
      <c r="AZ7329" s="3">
        <v>100</v>
      </c>
      <c r="BA7329" s="3">
        <v>98.509613117743939</v>
      </c>
      <c r="BB7329" s="3">
        <v>74.016966484666241</v>
      </c>
      <c r="BC7329" s="31">
        <v>45.973780302169871</v>
      </c>
    </row>
    <row r="7330" spans="1:55" x14ac:dyDescent="0.55000000000000004">
      <c r="A7330" s="21" t="s">
        <v>6</v>
      </c>
      <c r="B7330" s="21" t="s">
        <v>22226</v>
      </c>
      <c r="C7330" s="21" t="s">
        <v>7185</v>
      </c>
      <c r="D7330" s="27" t="s">
        <v>7186</v>
      </c>
      <c r="E7330" s="4">
        <v>0</v>
      </c>
      <c r="F7330" s="4">
        <v>2</v>
      </c>
      <c r="G7330" s="4">
        <v>1</v>
      </c>
      <c r="H7330" s="62">
        <v>3</v>
      </c>
      <c r="J7330" s="28">
        <v>1</v>
      </c>
      <c r="K7330" s="13" t="s">
        <v>24548</v>
      </c>
      <c r="L7330" s="12" t="s">
        <v>24553</v>
      </c>
      <c r="M7330" s="12" t="s">
        <v>24553</v>
      </c>
      <c r="N7330" s="12" t="s">
        <v>24553</v>
      </c>
      <c r="O7330" s="12" t="s">
        <v>24553</v>
      </c>
      <c r="P7330" s="12" t="s">
        <v>24553</v>
      </c>
      <c r="Q7330" s="30" t="s">
        <v>24552</v>
      </c>
      <c r="AA7330" s="3">
        <v>99.282912659408623</v>
      </c>
      <c r="AB7330" s="3">
        <v>100</v>
      </c>
      <c r="AC7330" s="3">
        <v>64.022033915091342</v>
      </c>
      <c r="AD7330" s="3">
        <v>80.616519124745423</v>
      </c>
      <c r="AE7330" s="3">
        <v>38.275624147772028</v>
      </c>
      <c r="AF7330" s="3">
        <v>43.311104680748969</v>
      </c>
      <c r="AG7330" s="3">
        <v>27.179327902305978</v>
      </c>
      <c r="AH7330" s="32">
        <v>28.450376941452028</v>
      </c>
      <c r="AI7330" s="50">
        <v>4.0019100517804202E-3</v>
      </c>
      <c r="AJ7330" s="3">
        <v>71.809671707007197</v>
      </c>
      <c r="AK7330" s="3">
        <v>34.234444823476544</v>
      </c>
      <c r="AL7330" s="3">
        <v>34.684792533340968</v>
      </c>
      <c r="AM7330" s="3">
        <v>45.208205396850303</v>
      </c>
      <c r="AN7330" s="3">
        <v>54.538033952522078</v>
      </c>
      <c r="AO7330" s="3">
        <v>41.194906873363415</v>
      </c>
      <c r="AP7330" s="3">
        <v>41.012475425436634</v>
      </c>
      <c r="AQ7330" s="3">
        <v>39.046642698876504</v>
      </c>
      <c r="AR7330" s="3">
        <v>65.855176093346245</v>
      </c>
      <c r="AS7330" s="31">
        <v>100</v>
      </c>
      <c r="AT7330" s="3">
        <v>76.459251046294526</v>
      </c>
      <c r="AU7330" s="3">
        <v>82.805286485523695</v>
      </c>
      <c r="AV7330" s="3">
        <v>91.302645525270762</v>
      </c>
      <c r="AW7330" s="3">
        <v>88.659544368179567</v>
      </c>
      <c r="AX7330" s="3">
        <v>87.762338135760686</v>
      </c>
      <c r="AY7330" s="3">
        <v>92.282779914521569</v>
      </c>
      <c r="AZ7330" s="3">
        <v>100</v>
      </c>
      <c r="BA7330" s="3">
        <v>70.262125098106239</v>
      </c>
      <c r="BB7330" s="3">
        <v>57.629382001205755</v>
      </c>
      <c r="BC7330" s="31">
        <v>26.055039159560145</v>
      </c>
    </row>
    <row r="7331" spans="1:55" x14ac:dyDescent="0.55000000000000004">
      <c r="A7331" s="21" t="s">
        <v>6</v>
      </c>
      <c r="B7331" s="21" t="s">
        <v>22516</v>
      </c>
      <c r="C7331" s="21" t="s">
        <v>16182</v>
      </c>
      <c r="D7331" s="27" t="s">
        <v>16183</v>
      </c>
      <c r="E7331" s="4">
        <v>0</v>
      </c>
      <c r="F7331" s="4">
        <v>0</v>
      </c>
      <c r="G7331" s="4">
        <v>2</v>
      </c>
      <c r="H7331" s="62">
        <v>0</v>
      </c>
      <c r="J7331" s="28">
        <v>1</v>
      </c>
      <c r="K7331" s="13" t="s">
        <v>24548</v>
      </c>
      <c r="L7331" s="12" t="s">
        <v>24553</v>
      </c>
      <c r="M7331" s="12" t="s">
        <v>24553</v>
      </c>
      <c r="N7331" s="12" t="s">
        <v>24553</v>
      </c>
      <c r="O7331" s="12" t="s">
        <v>24553</v>
      </c>
      <c r="P7331" s="12" t="s">
        <v>24553</v>
      </c>
      <c r="Q7331" s="30" t="s">
        <v>24552</v>
      </c>
      <c r="AJ7331" s="3">
        <v>100</v>
      </c>
      <c r="AK7331" s="3">
        <v>59.179869670308939</v>
      </c>
      <c r="AL7331" s="3">
        <v>63.889945236692029</v>
      </c>
      <c r="AM7331" s="3">
        <v>55.005839028463434</v>
      </c>
      <c r="AN7331" s="3">
        <v>52.157441317793008</v>
      </c>
      <c r="AO7331" s="3">
        <v>47.600212619508241</v>
      </c>
      <c r="AP7331" s="3">
        <v>61.289340984111909</v>
      </c>
      <c r="AQ7331" s="3">
        <v>63.11368123873585</v>
      </c>
      <c r="AR7331" s="3">
        <v>68.038823915321473</v>
      </c>
      <c r="AS7331" s="31">
        <v>61.65480677688975</v>
      </c>
    </row>
    <row r="7332" spans="1:55" x14ac:dyDescent="0.55000000000000004">
      <c r="A7332" s="21" t="s">
        <v>6</v>
      </c>
      <c r="B7332" s="21" t="s">
        <v>16849</v>
      </c>
      <c r="C7332" s="21" t="s">
        <v>9895</v>
      </c>
      <c r="D7332" s="27" t="s">
        <v>9896</v>
      </c>
      <c r="E7332" s="4">
        <v>0</v>
      </c>
      <c r="F7332" s="4">
        <v>0</v>
      </c>
      <c r="G7332" s="4">
        <v>0</v>
      </c>
      <c r="H7332" s="62">
        <v>1</v>
      </c>
      <c r="J7332" s="28">
        <v>1</v>
      </c>
      <c r="K7332" s="13" t="s">
        <v>24548</v>
      </c>
      <c r="L7332" s="12" t="s">
        <v>24553</v>
      </c>
      <c r="M7332" s="12" t="s">
        <v>24553</v>
      </c>
      <c r="N7332" s="12" t="s">
        <v>24553</v>
      </c>
      <c r="O7332" s="12" t="s">
        <v>24553</v>
      </c>
      <c r="P7332" s="12" t="s">
        <v>24553</v>
      </c>
      <c r="Q7332" s="30" t="s">
        <v>24552</v>
      </c>
      <c r="AT7332" s="3">
        <v>83.632369439264167</v>
      </c>
      <c r="AU7332" s="3">
        <v>88.684735674753071</v>
      </c>
      <c r="AV7332" s="3">
        <v>74.806864678569625</v>
      </c>
      <c r="AW7332" s="3">
        <v>77.733947277835227</v>
      </c>
      <c r="AX7332" s="3">
        <v>100</v>
      </c>
      <c r="AY7332" s="3">
        <v>98.691358928751129</v>
      </c>
      <c r="AZ7332" s="3">
        <v>97.358985288859913</v>
      </c>
      <c r="BA7332" s="3">
        <v>88.052101068049524</v>
      </c>
      <c r="BB7332" s="3">
        <v>82.66925243734859</v>
      </c>
      <c r="BC7332" s="31">
        <v>55.129780323952424</v>
      </c>
    </row>
    <row r="7333" spans="1:55" x14ac:dyDescent="0.55000000000000004">
      <c r="A7333" s="21" t="s">
        <v>6</v>
      </c>
      <c r="B7333" s="21" t="s">
        <v>16912</v>
      </c>
      <c r="C7333" s="21" t="s">
        <v>11199</v>
      </c>
      <c r="D7333" s="27" t="s">
        <v>11200</v>
      </c>
      <c r="E7333" s="4">
        <v>0</v>
      </c>
      <c r="F7333" s="4">
        <v>0</v>
      </c>
      <c r="G7333" s="4">
        <v>0</v>
      </c>
      <c r="H7333" s="62">
        <v>1</v>
      </c>
      <c r="J7333" s="28">
        <v>1</v>
      </c>
      <c r="K7333" s="13" t="s">
        <v>24548</v>
      </c>
      <c r="L7333" s="12" t="s">
        <v>24553</v>
      </c>
      <c r="M7333" s="12" t="s">
        <v>24553</v>
      </c>
      <c r="N7333" s="12" t="s">
        <v>24553</v>
      </c>
      <c r="O7333" s="12" t="s">
        <v>24553</v>
      </c>
      <c r="P7333" s="12" t="s">
        <v>24553</v>
      </c>
      <c r="Q7333" s="30" t="s">
        <v>24552</v>
      </c>
      <c r="AT7333" s="3">
        <v>42.985550862025555</v>
      </c>
      <c r="AU7333" s="3">
        <v>38.801452011405921</v>
      </c>
      <c r="AV7333" s="3">
        <v>38.674514046212565</v>
      </c>
      <c r="AW7333" s="3">
        <v>35.340222202618079</v>
      </c>
      <c r="AX7333" s="3">
        <v>60.849278163402317</v>
      </c>
      <c r="AY7333" s="3">
        <v>63.569240885098587</v>
      </c>
      <c r="AZ7333" s="3">
        <v>100</v>
      </c>
      <c r="BA7333" s="3">
        <v>73.597060046285634</v>
      </c>
      <c r="BB7333" s="3">
        <v>37.527953909245845</v>
      </c>
      <c r="BC7333" s="31">
        <v>13.904416630872513</v>
      </c>
    </row>
    <row r="7334" spans="1:55" x14ac:dyDescent="0.55000000000000004">
      <c r="A7334" s="21" t="s">
        <v>6</v>
      </c>
      <c r="B7334" s="21" t="s">
        <v>16579</v>
      </c>
      <c r="C7334" s="21" t="s">
        <v>2182</v>
      </c>
      <c r="D7334" s="27" t="s">
        <v>2183</v>
      </c>
      <c r="E7334" s="4">
        <v>0</v>
      </c>
      <c r="F7334" s="4">
        <v>0</v>
      </c>
      <c r="G7334" s="4">
        <v>0</v>
      </c>
      <c r="H7334" s="62">
        <v>1</v>
      </c>
      <c r="J7334" s="28">
        <v>1</v>
      </c>
      <c r="K7334" s="13" t="s">
        <v>24548</v>
      </c>
      <c r="L7334" s="12" t="s">
        <v>24553</v>
      </c>
      <c r="M7334" s="12" t="s">
        <v>24553</v>
      </c>
      <c r="N7334" s="12" t="s">
        <v>24553</v>
      </c>
      <c r="O7334" s="12" t="s">
        <v>24553</v>
      </c>
      <c r="P7334" s="12" t="s">
        <v>24553</v>
      </c>
      <c r="Q7334" s="30" t="s">
        <v>24552</v>
      </c>
      <c r="AT7334" s="3">
        <v>38.692706962454643</v>
      </c>
      <c r="AU7334" s="3">
        <v>43.627807494748886</v>
      </c>
      <c r="AV7334" s="3">
        <v>30.532589543535142</v>
      </c>
      <c r="AW7334" s="3">
        <v>41.998628303320849</v>
      </c>
      <c r="AX7334" s="3">
        <v>65.59228948487123</v>
      </c>
      <c r="AY7334" s="3">
        <v>76.649178010766988</v>
      </c>
      <c r="AZ7334" s="3">
        <v>59.142313273030311</v>
      </c>
      <c r="BA7334" s="3">
        <v>91.9397667153535</v>
      </c>
      <c r="BB7334" s="3">
        <v>89.627331061040636</v>
      </c>
      <c r="BC7334" s="31">
        <v>100</v>
      </c>
    </row>
    <row r="7335" spans="1:55" x14ac:dyDescent="0.55000000000000004">
      <c r="A7335" s="21" t="s">
        <v>6</v>
      </c>
      <c r="B7335" s="21" t="s">
        <v>16779</v>
      </c>
      <c r="C7335" s="21" t="s">
        <v>8599</v>
      </c>
      <c r="D7335" s="27" t="s">
        <v>8600</v>
      </c>
      <c r="E7335" s="4">
        <v>0</v>
      </c>
      <c r="F7335" s="4">
        <v>0</v>
      </c>
      <c r="G7335" s="4">
        <v>0</v>
      </c>
      <c r="H7335" s="62">
        <v>1</v>
      </c>
      <c r="J7335" s="28">
        <v>1</v>
      </c>
      <c r="K7335" s="13" t="s">
        <v>24548</v>
      </c>
      <c r="L7335" s="12" t="s">
        <v>24553</v>
      </c>
      <c r="M7335" s="12" t="s">
        <v>24553</v>
      </c>
      <c r="N7335" s="12" t="s">
        <v>24553</v>
      </c>
      <c r="O7335" s="12" t="s">
        <v>24553</v>
      </c>
      <c r="P7335" s="12" t="s">
        <v>24553</v>
      </c>
      <c r="Q7335" s="29" t="s">
        <v>24553</v>
      </c>
      <c r="AT7335" s="3">
        <v>61.905066060804003</v>
      </c>
      <c r="AU7335" s="3">
        <v>59.019009477382681</v>
      </c>
      <c r="AV7335" s="3">
        <v>60.630340468556753</v>
      </c>
      <c r="AW7335" s="3">
        <v>58.904837039153868</v>
      </c>
      <c r="AX7335" s="3">
        <v>78.135934549875529</v>
      </c>
      <c r="AY7335" s="3">
        <v>86.436710658476372</v>
      </c>
      <c r="AZ7335" s="3">
        <v>99.644903919988522</v>
      </c>
      <c r="BA7335" s="3">
        <v>100</v>
      </c>
      <c r="BB7335" s="3">
        <v>86.787417651228154</v>
      </c>
      <c r="BC7335" s="31">
        <v>68.653006025678224</v>
      </c>
    </row>
    <row r="7336" spans="1:55" x14ac:dyDescent="0.55000000000000004">
      <c r="A7336" s="21" t="s">
        <v>6</v>
      </c>
      <c r="B7336" s="21" t="s">
        <v>19187</v>
      </c>
      <c r="C7336" s="21" t="s">
        <v>3884</v>
      </c>
      <c r="D7336" s="27" t="s">
        <v>3885</v>
      </c>
      <c r="E7336" s="4">
        <v>0</v>
      </c>
      <c r="F7336" s="4">
        <v>1</v>
      </c>
      <c r="G7336" s="4">
        <v>0</v>
      </c>
      <c r="H7336" s="62">
        <v>4</v>
      </c>
      <c r="J7336" s="28">
        <v>1</v>
      </c>
      <c r="K7336" s="13" t="s">
        <v>24548</v>
      </c>
      <c r="L7336" s="12" t="s">
        <v>24553</v>
      </c>
      <c r="M7336" s="12" t="s">
        <v>24553</v>
      </c>
      <c r="N7336" s="12" t="s">
        <v>24553</v>
      </c>
      <c r="O7336" s="12" t="s">
        <v>24553</v>
      </c>
      <c r="P7336" s="14" t="s">
        <v>24551</v>
      </c>
      <c r="Q7336" s="29" t="s">
        <v>24553</v>
      </c>
      <c r="AA7336" s="3">
        <v>72.704535379259411</v>
      </c>
      <c r="AB7336" s="3">
        <v>82.730487398130066</v>
      </c>
      <c r="AC7336" s="3">
        <v>100</v>
      </c>
      <c r="AD7336" s="3">
        <v>89.45267726239382</v>
      </c>
      <c r="AE7336" s="3">
        <v>78.595909698152425</v>
      </c>
      <c r="AF7336" s="3">
        <v>70.488149364823499</v>
      </c>
      <c r="AG7336" s="3">
        <v>68.024216446214353</v>
      </c>
      <c r="AH7336" s="32">
        <v>56.316733383366646</v>
      </c>
      <c r="AI7336" s="50">
        <v>6.1431944750601097E-2</v>
      </c>
      <c r="AT7336" s="3">
        <v>78.384415860438438</v>
      </c>
      <c r="AU7336" s="3">
        <v>78.235975158988722</v>
      </c>
      <c r="AV7336" s="3">
        <v>71.130656808781637</v>
      </c>
      <c r="AW7336" s="3">
        <v>80.912603126530328</v>
      </c>
      <c r="AX7336" s="3">
        <v>95.469720039039359</v>
      </c>
      <c r="AY7336" s="3">
        <v>86.113318989581344</v>
      </c>
      <c r="AZ7336" s="3">
        <v>95.914154015600246</v>
      </c>
      <c r="BA7336" s="3">
        <v>100</v>
      </c>
      <c r="BB7336" s="3">
        <v>98.103895697183972</v>
      </c>
      <c r="BC7336" s="31">
        <v>57.387735651080661</v>
      </c>
    </row>
    <row r="7337" spans="1:55" x14ac:dyDescent="0.55000000000000004">
      <c r="A7337" s="21" t="s">
        <v>6</v>
      </c>
      <c r="B7337" s="21" t="s">
        <v>22853</v>
      </c>
      <c r="C7337" s="21" t="s">
        <v>9180</v>
      </c>
      <c r="D7337" s="27" t="s">
        <v>9181</v>
      </c>
      <c r="E7337" s="4">
        <v>1</v>
      </c>
      <c r="F7337" s="4">
        <v>0</v>
      </c>
      <c r="G7337" s="4">
        <v>0</v>
      </c>
      <c r="H7337" s="62">
        <v>3</v>
      </c>
      <c r="J7337" s="28">
        <v>1</v>
      </c>
      <c r="K7337" s="13" t="s">
        <v>24548</v>
      </c>
      <c r="L7337" s="12" t="s">
        <v>24553</v>
      </c>
      <c r="M7337" s="12" t="s">
        <v>24553</v>
      </c>
      <c r="N7337" s="12" t="s">
        <v>24553</v>
      </c>
      <c r="O7337" s="12" t="s">
        <v>24553</v>
      </c>
      <c r="P7337" s="12" t="s">
        <v>24553</v>
      </c>
      <c r="Q7337" s="30" t="s">
        <v>24552</v>
      </c>
      <c r="R7337" s="3">
        <v>47.475582416582043</v>
      </c>
      <c r="S7337" s="3">
        <v>68.644299442534219</v>
      </c>
      <c r="T7337" s="3">
        <v>69.279605681624375</v>
      </c>
      <c r="U7337" s="3">
        <v>86.687383620763256</v>
      </c>
      <c r="V7337" s="3">
        <v>87.393094888098517</v>
      </c>
      <c r="W7337" s="3">
        <v>99.687140953926757</v>
      </c>
      <c r="X7337" s="3">
        <v>81.84337539655418</v>
      </c>
      <c r="Y7337" s="32">
        <v>100</v>
      </c>
      <c r="Z7337" s="50">
        <v>0.14460062914334501</v>
      </c>
      <c r="AT7337" s="3">
        <v>42.412616141464049</v>
      </c>
      <c r="AU7337" s="3">
        <v>51.975419275379764</v>
      </c>
      <c r="AV7337" s="3">
        <v>56.68317828010656</v>
      </c>
      <c r="AW7337" s="3">
        <v>52.700013549628146</v>
      </c>
      <c r="AX7337" s="3">
        <v>44.33948091550424</v>
      </c>
      <c r="AY7337" s="3">
        <v>65.333021663780471</v>
      </c>
      <c r="AZ7337" s="3">
        <v>65.096034668358598</v>
      </c>
      <c r="BA7337" s="3">
        <v>88.384615703495371</v>
      </c>
      <c r="BB7337" s="3">
        <v>100</v>
      </c>
      <c r="BC7337" s="31">
        <v>89.014956787783731</v>
      </c>
    </row>
    <row r="7338" spans="1:55" x14ac:dyDescent="0.55000000000000004">
      <c r="A7338" s="21" t="s">
        <v>6</v>
      </c>
      <c r="B7338" s="21" t="s">
        <v>16746</v>
      </c>
      <c r="C7338" s="21" t="s">
        <v>7577</v>
      </c>
      <c r="D7338" s="27" t="s">
        <v>7578</v>
      </c>
      <c r="E7338" s="4">
        <v>0</v>
      </c>
      <c r="F7338" s="4">
        <v>0</v>
      </c>
      <c r="G7338" s="4">
        <v>0</v>
      </c>
      <c r="H7338" s="62">
        <v>1</v>
      </c>
      <c r="J7338" s="28">
        <v>1</v>
      </c>
      <c r="K7338" s="13" t="s">
        <v>24548</v>
      </c>
      <c r="L7338" s="12" t="s">
        <v>24553</v>
      </c>
      <c r="M7338" s="12" t="s">
        <v>24553</v>
      </c>
      <c r="N7338" s="12" t="s">
        <v>24553</v>
      </c>
      <c r="O7338" s="12" t="s">
        <v>24553</v>
      </c>
      <c r="P7338" s="12" t="s">
        <v>24553</v>
      </c>
      <c r="Q7338" s="30" t="s">
        <v>24552</v>
      </c>
      <c r="AT7338" s="3">
        <v>39.733259880986552</v>
      </c>
      <c r="AU7338" s="3">
        <v>40.65535158948208</v>
      </c>
      <c r="AV7338" s="3">
        <v>42.364912705894284</v>
      </c>
      <c r="AW7338" s="3">
        <v>41.907642825107629</v>
      </c>
      <c r="AX7338" s="3">
        <v>42.882432430982988</v>
      </c>
      <c r="AY7338" s="3">
        <v>55.138598758640036</v>
      </c>
      <c r="AZ7338" s="3">
        <v>81.721835225888768</v>
      </c>
      <c r="BA7338" s="3">
        <v>85.440346919870265</v>
      </c>
      <c r="BB7338" s="3">
        <v>100</v>
      </c>
      <c r="BC7338" s="31">
        <v>82.752470045987707</v>
      </c>
    </row>
    <row r="7339" spans="1:55" x14ac:dyDescent="0.55000000000000004">
      <c r="A7339" s="21" t="s">
        <v>6</v>
      </c>
      <c r="B7339" s="21" t="s">
        <v>24515</v>
      </c>
      <c r="C7339" s="21" t="s">
        <v>10386</v>
      </c>
      <c r="D7339" s="27" t="s">
        <v>10387</v>
      </c>
      <c r="E7339" s="4">
        <v>87</v>
      </c>
      <c r="F7339" s="4">
        <v>6</v>
      </c>
      <c r="G7339" s="4">
        <v>96</v>
      </c>
      <c r="H7339" s="62">
        <v>18</v>
      </c>
      <c r="J7339" s="28">
        <v>1</v>
      </c>
      <c r="K7339" s="13" t="s">
        <v>24548</v>
      </c>
      <c r="L7339" s="12" t="s">
        <v>24553</v>
      </c>
      <c r="M7339" s="12" t="s">
        <v>24553</v>
      </c>
      <c r="N7339" s="12" t="s">
        <v>24553</v>
      </c>
      <c r="O7339" s="12" t="s">
        <v>24553</v>
      </c>
      <c r="P7339" s="12" t="s">
        <v>24553</v>
      </c>
      <c r="Q7339" s="30" t="s">
        <v>24552</v>
      </c>
      <c r="R7339" s="3">
        <v>69.442964068644159</v>
      </c>
      <c r="S7339" s="3">
        <v>68.597703829694964</v>
      </c>
      <c r="T7339" s="3">
        <v>38.032659090638219</v>
      </c>
      <c r="U7339" s="3">
        <v>38.008717252233929</v>
      </c>
      <c r="V7339" s="3">
        <v>65.820817769567029</v>
      </c>
      <c r="W7339" s="3">
        <v>66.944770252227386</v>
      </c>
      <c r="X7339" s="3">
        <v>100</v>
      </c>
      <c r="Y7339" s="32">
        <v>99.225184745176506</v>
      </c>
      <c r="Z7339" s="50">
        <v>1.9661476945502298E-5</v>
      </c>
      <c r="AA7339" s="3">
        <v>76.181556419890924</v>
      </c>
      <c r="AB7339" s="3">
        <v>69.576622789193664</v>
      </c>
      <c r="AC7339" s="3">
        <v>38.524295444829974</v>
      </c>
      <c r="AD7339" s="3">
        <v>51.570288096145731</v>
      </c>
      <c r="AE7339" s="3">
        <v>61.562227215201339</v>
      </c>
      <c r="AF7339" s="3">
        <v>64.966544086585969</v>
      </c>
      <c r="AG7339" s="3">
        <v>96.647124023960913</v>
      </c>
      <c r="AH7339" s="32">
        <v>100</v>
      </c>
      <c r="AI7339" s="50">
        <v>7.3131643524048696E-3</v>
      </c>
      <c r="AJ7339" s="3">
        <v>80.533546309134394</v>
      </c>
      <c r="AK7339" s="3">
        <v>100</v>
      </c>
      <c r="AL7339" s="3">
        <v>97.960187345767238</v>
      </c>
      <c r="AM7339" s="3">
        <v>72.427450040288349</v>
      </c>
      <c r="AN7339" s="3">
        <v>68.827207145468478</v>
      </c>
      <c r="AO7339" s="3">
        <v>48.265236841010164</v>
      </c>
      <c r="AP7339" s="3">
        <v>47.250641441138256</v>
      </c>
      <c r="AQ7339" s="3">
        <v>56.712162520428365</v>
      </c>
      <c r="AR7339" s="3">
        <v>85.784998961616637</v>
      </c>
      <c r="AS7339" s="31">
        <v>78.478613796364485</v>
      </c>
      <c r="AT7339" s="3">
        <v>75.417694097232513</v>
      </c>
      <c r="AU7339" s="3">
        <v>92.531263038142626</v>
      </c>
      <c r="AV7339" s="3">
        <v>100</v>
      </c>
      <c r="AW7339" s="3">
        <v>90.232125293980303</v>
      </c>
      <c r="AX7339" s="3">
        <v>72.335817513601214</v>
      </c>
      <c r="AY7339" s="3">
        <v>85.904891032527374</v>
      </c>
      <c r="AZ7339" s="3">
        <v>71.943888253546916</v>
      </c>
      <c r="BA7339" s="3">
        <v>78.607128105510384</v>
      </c>
      <c r="BB7339" s="3">
        <v>99.901043547457732</v>
      </c>
      <c r="BC7339" s="31">
        <v>98.038630101451432</v>
      </c>
    </row>
    <row r="7340" spans="1:55" x14ac:dyDescent="0.55000000000000004">
      <c r="A7340" s="21" t="s">
        <v>6</v>
      </c>
      <c r="B7340" s="21" t="s">
        <v>22535</v>
      </c>
      <c r="C7340" s="21" t="s">
        <v>3118</v>
      </c>
      <c r="D7340" s="27" t="s">
        <v>3119</v>
      </c>
      <c r="E7340" s="4">
        <v>0</v>
      </c>
      <c r="F7340" s="4">
        <v>0</v>
      </c>
      <c r="G7340" s="4">
        <v>2</v>
      </c>
      <c r="H7340" s="62">
        <v>4</v>
      </c>
      <c r="J7340" s="28">
        <v>1</v>
      </c>
      <c r="K7340" s="13" t="s">
        <v>24548</v>
      </c>
      <c r="L7340" s="12" t="s">
        <v>24553</v>
      </c>
      <c r="M7340" s="12" t="s">
        <v>24553</v>
      </c>
      <c r="N7340" s="12" t="s">
        <v>24553</v>
      </c>
      <c r="O7340" s="12" t="s">
        <v>24553</v>
      </c>
      <c r="P7340" s="14" t="s">
        <v>24551</v>
      </c>
      <c r="Q7340" s="29" t="s">
        <v>24553</v>
      </c>
      <c r="AJ7340" s="3">
        <v>47.196866455690838</v>
      </c>
      <c r="AK7340" s="3">
        <v>48.102230675062991</v>
      </c>
      <c r="AL7340" s="3">
        <v>48.935359104829068</v>
      </c>
      <c r="AM7340" s="3">
        <v>63.727716590678327</v>
      </c>
      <c r="AN7340" s="3">
        <v>65.660755068646978</v>
      </c>
      <c r="AO7340" s="3">
        <v>100</v>
      </c>
      <c r="AP7340" s="3">
        <v>62.264368230584267</v>
      </c>
      <c r="AQ7340" s="3">
        <v>55.575175828519242</v>
      </c>
      <c r="AR7340" s="3">
        <v>64.636891798413316</v>
      </c>
      <c r="AS7340" s="31">
        <v>56.313207425777478</v>
      </c>
      <c r="AT7340" s="3">
        <v>55.523177040444082</v>
      </c>
      <c r="AU7340" s="3">
        <v>64.638974268367775</v>
      </c>
      <c r="AV7340" s="3">
        <v>63.589998023044757</v>
      </c>
      <c r="AW7340" s="3">
        <v>70.668776433718008</v>
      </c>
      <c r="AX7340" s="3">
        <v>71.026128315215033</v>
      </c>
      <c r="AY7340" s="3">
        <v>81.518557810009028</v>
      </c>
      <c r="AZ7340" s="3">
        <v>97.125192462394665</v>
      </c>
      <c r="BA7340" s="3">
        <v>100</v>
      </c>
      <c r="BB7340" s="3">
        <v>98.711452666897443</v>
      </c>
      <c r="BC7340" s="31">
        <v>85.71603876953499</v>
      </c>
    </row>
    <row r="7341" spans="1:55" x14ac:dyDescent="0.55000000000000004">
      <c r="A7341" s="21" t="s">
        <v>6</v>
      </c>
      <c r="B7341" s="21" t="s">
        <v>23007</v>
      </c>
      <c r="C7341" s="21" t="s">
        <v>16184</v>
      </c>
      <c r="D7341" s="27" t="s">
        <v>16185</v>
      </c>
      <c r="E7341" s="4">
        <v>1</v>
      </c>
      <c r="F7341" s="4">
        <v>0</v>
      </c>
      <c r="G7341" s="4">
        <v>1</v>
      </c>
      <c r="H7341" s="62">
        <v>0</v>
      </c>
      <c r="J7341" s="28">
        <v>1</v>
      </c>
      <c r="K7341" s="13" t="s">
        <v>24548</v>
      </c>
      <c r="L7341" s="16" t="s">
        <v>16303</v>
      </c>
      <c r="M7341" s="12" t="s">
        <v>24553</v>
      </c>
      <c r="N7341" s="12" t="s">
        <v>24553</v>
      </c>
      <c r="O7341" s="12" t="s">
        <v>24553</v>
      </c>
      <c r="P7341" s="12" t="s">
        <v>24553</v>
      </c>
      <c r="Q7341" s="29" t="s">
        <v>24553</v>
      </c>
      <c r="R7341" s="3">
        <v>58.451658140360905</v>
      </c>
      <c r="S7341" s="3">
        <v>58.84056839869659</v>
      </c>
      <c r="T7341" s="3">
        <v>100</v>
      </c>
      <c r="U7341" s="3">
        <v>94.468381815369113</v>
      </c>
      <c r="V7341" s="3">
        <v>64.886583495870752</v>
      </c>
      <c r="W7341" s="3">
        <v>52.487754832305797</v>
      </c>
      <c r="X7341" s="3">
        <v>27.017429352107069</v>
      </c>
      <c r="Y7341" s="32">
        <v>20.198749759420672</v>
      </c>
      <c r="Z7341" s="50">
        <v>1.9203675182650399E-3</v>
      </c>
      <c r="AJ7341" s="3">
        <v>100</v>
      </c>
      <c r="AK7341" s="3">
        <v>62.928705598433652</v>
      </c>
      <c r="AL7341" s="3">
        <v>54.617291537330679</v>
      </c>
      <c r="AM7341" s="3">
        <v>72.129755144119869</v>
      </c>
      <c r="AN7341" s="3">
        <v>43.521607253216651</v>
      </c>
      <c r="AO7341" s="3">
        <v>47.711077383083236</v>
      </c>
      <c r="AP7341" s="3">
        <v>92.101959739022547</v>
      </c>
      <c r="AQ7341" s="3">
        <v>69.358818440243965</v>
      </c>
      <c r="AR7341" s="3">
        <v>29.811330330205678</v>
      </c>
      <c r="AS7341" s="31">
        <v>10.942987945627259</v>
      </c>
    </row>
    <row r="7342" spans="1:55" x14ac:dyDescent="0.55000000000000004">
      <c r="A7342" s="21" t="s">
        <v>6</v>
      </c>
      <c r="B7342" s="21" t="s">
        <v>17304</v>
      </c>
      <c r="C7342" s="21" t="s">
        <v>4502</v>
      </c>
      <c r="D7342" s="27" t="s">
        <v>4503</v>
      </c>
      <c r="E7342" s="4">
        <v>0</v>
      </c>
      <c r="F7342" s="4">
        <v>0</v>
      </c>
      <c r="G7342" s="4">
        <v>0</v>
      </c>
      <c r="H7342" s="62">
        <v>2</v>
      </c>
      <c r="J7342" s="28">
        <v>1</v>
      </c>
      <c r="K7342" s="13" t="s">
        <v>24548</v>
      </c>
      <c r="L7342" s="12" t="s">
        <v>24553</v>
      </c>
      <c r="M7342" s="12" t="s">
        <v>24553</v>
      </c>
      <c r="N7342" s="12" t="s">
        <v>24553</v>
      </c>
      <c r="O7342" s="12" t="s">
        <v>24553</v>
      </c>
      <c r="P7342" s="12" t="s">
        <v>24553</v>
      </c>
      <c r="Q7342" s="30" t="s">
        <v>24552</v>
      </c>
      <c r="AT7342" s="3">
        <v>85.41922710690622</v>
      </c>
      <c r="AU7342" s="3">
        <v>94.653475778257416</v>
      </c>
      <c r="AV7342" s="3">
        <v>83.275571138260858</v>
      </c>
      <c r="AW7342" s="3">
        <v>95.237472982462648</v>
      </c>
      <c r="AX7342" s="3">
        <v>86.833541213668525</v>
      </c>
      <c r="AY7342" s="3">
        <v>82.454025679154768</v>
      </c>
      <c r="AZ7342" s="3">
        <v>77.506271777242745</v>
      </c>
      <c r="BA7342" s="3">
        <v>100</v>
      </c>
      <c r="BB7342" s="3">
        <v>87.86961575679247</v>
      </c>
      <c r="BC7342" s="31">
        <v>73.974532014600285</v>
      </c>
    </row>
    <row r="7343" spans="1:55" x14ac:dyDescent="0.55000000000000004">
      <c r="A7343" s="21" t="s">
        <v>6</v>
      </c>
      <c r="B7343" s="21" t="s">
        <v>23973</v>
      </c>
      <c r="C7343" s="21" t="s">
        <v>1228</v>
      </c>
      <c r="D7343" s="27" t="s">
        <v>1229</v>
      </c>
      <c r="E7343" s="4">
        <v>6</v>
      </c>
      <c r="F7343" s="4">
        <v>0</v>
      </c>
      <c r="G7343" s="4">
        <v>5</v>
      </c>
      <c r="H7343" s="62">
        <v>1</v>
      </c>
      <c r="J7343" s="28">
        <v>1</v>
      </c>
      <c r="K7343" s="13" t="s">
        <v>24548</v>
      </c>
      <c r="L7343" s="12" t="s">
        <v>24553</v>
      </c>
      <c r="M7343" s="12" t="s">
        <v>24553</v>
      </c>
      <c r="N7343" s="12" t="s">
        <v>24553</v>
      </c>
      <c r="O7343" s="12" t="s">
        <v>24553</v>
      </c>
      <c r="P7343" s="12" t="s">
        <v>24553</v>
      </c>
      <c r="Q7343" s="30" t="s">
        <v>24552</v>
      </c>
      <c r="R7343" s="3">
        <v>23.177623652139921</v>
      </c>
      <c r="S7343" s="3">
        <v>26.964163598582612</v>
      </c>
      <c r="T7343" s="3">
        <v>29.875301323076464</v>
      </c>
      <c r="U7343" s="3">
        <v>27.445652709083713</v>
      </c>
      <c r="V7343" s="3">
        <v>51.533101421155472</v>
      </c>
      <c r="W7343" s="3">
        <v>54.447982939903142</v>
      </c>
      <c r="X7343" s="3">
        <v>100</v>
      </c>
      <c r="Y7343" s="32">
        <v>99.774397417660296</v>
      </c>
      <c r="Z7343" s="50">
        <v>1.0091510158438099E-4</v>
      </c>
      <c r="AJ7343" s="3">
        <v>33.89034741762498</v>
      </c>
      <c r="AK7343" s="3">
        <v>38.799393874313324</v>
      </c>
      <c r="AL7343" s="3">
        <v>38.454640662618985</v>
      </c>
      <c r="AM7343" s="3">
        <v>21.1419880561449</v>
      </c>
      <c r="AN7343" s="3">
        <v>20.091967795836542</v>
      </c>
      <c r="AO7343" s="3">
        <v>17.703243332905156</v>
      </c>
      <c r="AP7343" s="3">
        <v>28.697821997339958</v>
      </c>
      <c r="AQ7343" s="3">
        <v>44.820687165169687</v>
      </c>
      <c r="AR7343" s="3">
        <v>100</v>
      </c>
      <c r="AS7343" s="31">
        <v>93.406581047362806</v>
      </c>
      <c r="AT7343" s="3">
        <v>61.230253493511647</v>
      </c>
      <c r="AU7343" s="3">
        <v>48.733487535725814</v>
      </c>
      <c r="AV7343" s="3">
        <v>53.241074052966923</v>
      </c>
      <c r="AW7343" s="3">
        <v>60.348615334909105</v>
      </c>
      <c r="AX7343" s="3">
        <v>61.37921520744726</v>
      </c>
      <c r="AY7343" s="3">
        <v>73.844924099049365</v>
      </c>
      <c r="AZ7343" s="3">
        <v>79.62863784267013</v>
      </c>
      <c r="BA7343" s="3">
        <v>70.956664204033331</v>
      </c>
      <c r="BB7343" s="3">
        <v>78.81377410595384</v>
      </c>
      <c r="BC7343" s="31">
        <v>100</v>
      </c>
    </row>
    <row r="7344" spans="1:55" x14ac:dyDescent="0.55000000000000004">
      <c r="A7344" s="21" t="s">
        <v>6</v>
      </c>
      <c r="B7344" s="21" t="s">
        <v>22126</v>
      </c>
      <c r="C7344" s="21" t="s">
        <v>9351</v>
      </c>
      <c r="D7344" s="27" t="s">
        <v>9352</v>
      </c>
      <c r="E7344" s="4">
        <v>0</v>
      </c>
      <c r="F7344" s="4">
        <v>0</v>
      </c>
      <c r="G7344" s="4">
        <v>1</v>
      </c>
      <c r="H7344" s="62">
        <v>7</v>
      </c>
      <c r="J7344" s="28">
        <v>1</v>
      </c>
      <c r="K7344" s="13" t="s">
        <v>24548</v>
      </c>
      <c r="L7344" s="12" t="s">
        <v>24553</v>
      </c>
      <c r="M7344" s="12" t="s">
        <v>24553</v>
      </c>
      <c r="N7344" s="12" t="s">
        <v>24553</v>
      </c>
      <c r="O7344" s="12" t="s">
        <v>24553</v>
      </c>
      <c r="P7344" s="12" t="s">
        <v>24553</v>
      </c>
      <c r="Q7344" s="30" t="s">
        <v>24552</v>
      </c>
      <c r="AT7344" s="3">
        <v>47.8009644305968</v>
      </c>
      <c r="AU7344" s="3">
        <v>53.386568830709237</v>
      </c>
      <c r="AV7344" s="3">
        <v>57.27731409567248</v>
      </c>
      <c r="AW7344" s="3">
        <v>53.425176296578805</v>
      </c>
      <c r="AX7344" s="3">
        <v>58.224229741942793</v>
      </c>
      <c r="AY7344" s="3">
        <v>64.870925330430225</v>
      </c>
      <c r="AZ7344" s="3">
        <v>62.820877847606091</v>
      </c>
      <c r="BA7344" s="3">
        <v>85.344543961288494</v>
      </c>
      <c r="BB7344" s="3">
        <v>93.431073066712457</v>
      </c>
      <c r="BC7344" s="31">
        <v>100</v>
      </c>
    </row>
    <row r="7345" spans="1:55" x14ac:dyDescent="0.55000000000000004">
      <c r="A7345" s="21" t="s">
        <v>6</v>
      </c>
      <c r="B7345" s="21" t="s">
        <v>24054</v>
      </c>
      <c r="C7345" s="21" t="s">
        <v>6696</v>
      </c>
      <c r="D7345" s="27" t="s">
        <v>6697</v>
      </c>
      <c r="E7345" s="4">
        <v>7</v>
      </c>
      <c r="F7345" s="4">
        <v>6</v>
      </c>
      <c r="G7345" s="4">
        <v>11</v>
      </c>
      <c r="H7345" s="62">
        <v>20</v>
      </c>
      <c r="J7345" s="28">
        <v>1</v>
      </c>
      <c r="K7345" s="13" t="s">
        <v>24548</v>
      </c>
      <c r="L7345" s="12" t="s">
        <v>24553</v>
      </c>
      <c r="M7345" s="12" t="s">
        <v>24553</v>
      </c>
      <c r="N7345" s="12" t="s">
        <v>24553</v>
      </c>
      <c r="O7345" s="12" t="s">
        <v>24553</v>
      </c>
      <c r="P7345" s="12" t="s">
        <v>24553</v>
      </c>
      <c r="Q7345" s="30" t="s">
        <v>24552</v>
      </c>
      <c r="R7345" s="3">
        <v>51.484894351958502</v>
      </c>
      <c r="S7345" s="3">
        <v>59.387746075893368</v>
      </c>
      <c r="T7345" s="3">
        <v>53.160570272441277</v>
      </c>
      <c r="U7345" s="3">
        <v>55.395704779957164</v>
      </c>
      <c r="V7345" s="3">
        <v>80.65531726585877</v>
      </c>
      <c r="W7345" s="3">
        <v>71.637741270691066</v>
      </c>
      <c r="X7345" s="3">
        <v>100</v>
      </c>
      <c r="Y7345" s="32">
        <v>92.076593125301187</v>
      </c>
      <c r="Z7345" s="50">
        <v>5.9455589016667197E-3</v>
      </c>
      <c r="AA7345" s="3">
        <v>51.729143073017049</v>
      </c>
      <c r="AB7345" s="3">
        <v>40.826123628410002</v>
      </c>
      <c r="AC7345" s="3">
        <v>59.395269820200561</v>
      </c>
      <c r="AD7345" s="3">
        <v>58.43221013236213</v>
      </c>
      <c r="AE7345" s="3">
        <v>71.826867747200197</v>
      </c>
      <c r="AF7345" s="3">
        <v>78.767947532132098</v>
      </c>
      <c r="AG7345" s="3">
        <v>95.09435021723354</v>
      </c>
      <c r="AH7345" s="32">
        <v>100</v>
      </c>
      <c r="AI7345" s="50">
        <v>5.6723563065562499E-3</v>
      </c>
      <c r="AJ7345" s="3">
        <v>54.932340256396536</v>
      </c>
      <c r="AK7345" s="3">
        <v>56.308995535618642</v>
      </c>
      <c r="AL7345" s="3">
        <v>57.09167638868319</v>
      </c>
      <c r="AM7345" s="3">
        <v>68.842477011763137</v>
      </c>
      <c r="AN7345" s="3">
        <v>68.550171403600658</v>
      </c>
      <c r="AO7345" s="3">
        <v>95.973849106203772</v>
      </c>
      <c r="AP7345" s="3">
        <v>83.900476796797392</v>
      </c>
      <c r="AQ7345" s="3">
        <v>75.464712889424206</v>
      </c>
      <c r="AR7345" s="3">
        <v>72.406072065391569</v>
      </c>
      <c r="AS7345" s="31">
        <v>100</v>
      </c>
      <c r="AT7345" s="3">
        <v>61.038949620104546</v>
      </c>
      <c r="AU7345" s="3">
        <v>73.665550265216979</v>
      </c>
      <c r="AV7345" s="3">
        <v>76.318745312190799</v>
      </c>
      <c r="AW7345" s="3">
        <v>77.117301018260562</v>
      </c>
      <c r="AX7345" s="3">
        <v>80.0496382954056</v>
      </c>
      <c r="AY7345" s="3">
        <v>98.092195051364044</v>
      </c>
      <c r="AZ7345" s="3">
        <v>94.349533318508421</v>
      </c>
      <c r="BA7345" s="3">
        <v>96.504605929982773</v>
      </c>
      <c r="BB7345" s="3">
        <v>100</v>
      </c>
      <c r="BC7345" s="31">
        <v>97.541201072184762</v>
      </c>
    </row>
    <row r="7346" spans="1:55" x14ac:dyDescent="0.55000000000000004">
      <c r="A7346" s="21" t="s">
        <v>6</v>
      </c>
      <c r="B7346" s="21" t="s">
        <v>17317</v>
      </c>
      <c r="C7346" s="21" t="s">
        <v>5313</v>
      </c>
      <c r="D7346" s="27" t="s">
        <v>5314</v>
      </c>
      <c r="E7346" s="4">
        <v>0</v>
      </c>
      <c r="F7346" s="4">
        <v>0</v>
      </c>
      <c r="G7346" s="4">
        <v>0</v>
      </c>
      <c r="H7346" s="62">
        <v>2</v>
      </c>
      <c r="J7346" s="28">
        <v>1</v>
      </c>
      <c r="K7346" s="13" t="s">
        <v>24548</v>
      </c>
      <c r="L7346" s="12" t="s">
        <v>24553</v>
      </c>
      <c r="M7346" s="12" t="s">
        <v>24553</v>
      </c>
      <c r="N7346" s="12" t="s">
        <v>24553</v>
      </c>
      <c r="O7346" s="12" t="s">
        <v>24553</v>
      </c>
      <c r="P7346" s="12" t="s">
        <v>24553</v>
      </c>
      <c r="Q7346" s="29" t="s">
        <v>24553</v>
      </c>
      <c r="AT7346" s="3">
        <v>54.382414035721581</v>
      </c>
      <c r="AU7346" s="3">
        <v>64.923298414637316</v>
      </c>
      <c r="AV7346" s="3">
        <v>66.694273514428218</v>
      </c>
      <c r="AW7346" s="3">
        <v>69.414011424941975</v>
      </c>
      <c r="AX7346" s="3">
        <v>63.225474560095421</v>
      </c>
      <c r="AY7346" s="3">
        <v>80.934395707696368</v>
      </c>
      <c r="AZ7346" s="3">
        <v>92.004784447574991</v>
      </c>
      <c r="BA7346" s="3">
        <v>100</v>
      </c>
      <c r="BB7346" s="3">
        <v>66.717773050314108</v>
      </c>
      <c r="BC7346" s="31">
        <v>40.647719798742905</v>
      </c>
    </row>
    <row r="7347" spans="1:55" x14ac:dyDescent="0.55000000000000004">
      <c r="A7347" s="21" t="s">
        <v>6</v>
      </c>
      <c r="B7347" s="21" t="s">
        <v>22085</v>
      </c>
      <c r="C7347" s="21" t="s">
        <v>10616</v>
      </c>
      <c r="D7347" s="27" t="s">
        <v>10617</v>
      </c>
      <c r="E7347" s="4">
        <v>0</v>
      </c>
      <c r="F7347" s="4">
        <v>0</v>
      </c>
      <c r="G7347" s="4">
        <v>1</v>
      </c>
      <c r="H7347" s="62">
        <v>2</v>
      </c>
      <c r="J7347" s="28">
        <v>1</v>
      </c>
      <c r="K7347" s="13" t="s">
        <v>24548</v>
      </c>
      <c r="L7347" s="12" t="s">
        <v>24553</v>
      </c>
      <c r="M7347" s="12" t="s">
        <v>24553</v>
      </c>
      <c r="N7347" s="12" t="s">
        <v>24553</v>
      </c>
      <c r="O7347" s="12" t="s">
        <v>24553</v>
      </c>
      <c r="P7347" s="12" t="s">
        <v>24553</v>
      </c>
      <c r="Q7347" s="30" t="s">
        <v>24552</v>
      </c>
      <c r="AJ7347" s="3">
        <v>58.072425399597464</v>
      </c>
      <c r="AK7347" s="3">
        <v>26.798876295138662</v>
      </c>
      <c r="AL7347" s="3">
        <v>21.188034426603245</v>
      </c>
      <c r="AM7347" s="3">
        <v>39.597246998489716</v>
      </c>
      <c r="AN7347" s="3">
        <v>44.879519489233651</v>
      </c>
      <c r="AO7347" s="3">
        <v>56.83949067629289</v>
      </c>
      <c r="AP7347" s="3">
        <v>48.792888849331113</v>
      </c>
      <c r="AQ7347" s="3">
        <v>56.068264612193289</v>
      </c>
      <c r="AR7347" s="3">
        <v>44.926862250865582</v>
      </c>
      <c r="AS7347" s="31">
        <v>100</v>
      </c>
      <c r="AT7347" s="3">
        <v>55.395502006825446</v>
      </c>
      <c r="AU7347" s="3">
        <v>58.136197146996729</v>
      </c>
      <c r="AV7347" s="3">
        <v>57.587061028661111</v>
      </c>
      <c r="AW7347" s="3">
        <v>53.839664526067622</v>
      </c>
      <c r="AX7347" s="3">
        <v>65.759307805772011</v>
      </c>
      <c r="AY7347" s="3">
        <v>72.852501318879263</v>
      </c>
      <c r="AZ7347" s="3">
        <v>77.604278222923256</v>
      </c>
      <c r="BA7347" s="3">
        <v>90.560985078757753</v>
      </c>
      <c r="BB7347" s="3">
        <v>90.33007345561191</v>
      </c>
      <c r="BC7347" s="31">
        <v>100</v>
      </c>
    </row>
    <row r="7348" spans="1:55" x14ac:dyDescent="0.55000000000000004">
      <c r="A7348" s="21" t="s">
        <v>6</v>
      </c>
      <c r="B7348" s="21" t="s">
        <v>16777</v>
      </c>
      <c r="C7348" s="21" t="s">
        <v>8529</v>
      </c>
      <c r="D7348" s="27" t="s">
        <v>8530</v>
      </c>
      <c r="E7348" s="4">
        <v>0</v>
      </c>
      <c r="F7348" s="4">
        <v>0</v>
      </c>
      <c r="G7348" s="4">
        <v>0</v>
      </c>
      <c r="H7348" s="62">
        <v>1</v>
      </c>
      <c r="J7348" s="28">
        <v>1</v>
      </c>
      <c r="K7348" s="13" t="s">
        <v>24548</v>
      </c>
      <c r="L7348" s="12" t="s">
        <v>24553</v>
      </c>
      <c r="M7348" s="12" t="s">
        <v>24553</v>
      </c>
      <c r="N7348" s="12" t="s">
        <v>24553</v>
      </c>
      <c r="O7348" s="12" t="s">
        <v>24553</v>
      </c>
      <c r="P7348" s="12" t="s">
        <v>24553</v>
      </c>
      <c r="Q7348" s="29" t="s">
        <v>24553</v>
      </c>
      <c r="AT7348" s="3">
        <v>65.844361488971543</v>
      </c>
      <c r="AU7348" s="3">
        <v>65.239724823264339</v>
      </c>
      <c r="AV7348" s="3">
        <v>100</v>
      </c>
      <c r="AW7348" s="3">
        <v>81.535642360068266</v>
      </c>
      <c r="AX7348" s="3">
        <v>52.802708736406743</v>
      </c>
      <c r="AY7348" s="3">
        <v>74.182029013460451</v>
      </c>
      <c r="AZ7348" s="3">
        <v>65.092301764839007</v>
      </c>
      <c r="BA7348" s="3">
        <v>79.307227187011335</v>
      </c>
      <c r="BB7348" s="3">
        <v>85.635148929030834</v>
      </c>
      <c r="BC7348" s="31">
        <v>68.35660044952877</v>
      </c>
    </row>
    <row r="7349" spans="1:55" x14ac:dyDescent="0.55000000000000004">
      <c r="A7349" s="21" t="s">
        <v>6</v>
      </c>
      <c r="B7349" s="21" t="s">
        <v>23184</v>
      </c>
      <c r="C7349" s="21" t="s">
        <v>14627</v>
      </c>
      <c r="D7349" s="27" t="s">
        <v>14628</v>
      </c>
      <c r="E7349" s="4">
        <v>1</v>
      </c>
      <c r="F7349" s="4">
        <v>4</v>
      </c>
      <c r="G7349" s="4">
        <v>2</v>
      </c>
      <c r="H7349" s="62">
        <v>1</v>
      </c>
      <c r="J7349" s="28">
        <v>1</v>
      </c>
      <c r="K7349" s="13" t="s">
        <v>24548</v>
      </c>
      <c r="L7349" s="12" t="s">
        <v>24553</v>
      </c>
      <c r="M7349" s="12" t="s">
        <v>24553</v>
      </c>
      <c r="N7349" s="12" t="s">
        <v>24553</v>
      </c>
      <c r="O7349" s="12" t="s">
        <v>24553</v>
      </c>
      <c r="P7349" s="12" t="s">
        <v>24553</v>
      </c>
      <c r="Q7349" s="30" t="s">
        <v>24552</v>
      </c>
      <c r="R7349" s="3">
        <v>97.623686996146816</v>
      </c>
      <c r="S7349" s="3">
        <v>100</v>
      </c>
      <c r="T7349" s="3">
        <v>90.085646829350296</v>
      </c>
      <c r="U7349" s="3">
        <v>86.250520499624827</v>
      </c>
      <c r="V7349" s="3">
        <v>64.730290204302193</v>
      </c>
      <c r="W7349" s="3">
        <v>72.244350658501844</v>
      </c>
      <c r="X7349" s="3">
        <v>72.319588290974806</v>
      </c>
      <c r="Y7349" s="32">
        <v>65.671130426923412</v>
      </c>
      <c r="Z7349" s="50">
        <v>5.9749038039503899E-3</v>
      </c>
      <c r="AA7349" s="3">
        <v>100</v>
      </c>
      <c r="AB7349" s="3">
        <v>84.078207730877949</v>
      </c>
      <c r="AC7349" s="3">
        <v>61.745027322830857</v>
      </c>
      <c r="AD7349" s="3">
        <v>62.641034804022524</v>
      </c>
      <c r="AE7349" s="3">
        <v>60.12214293262025</v>
      </c>
      <c r="AF7349" s="3">
        <v>59.787564118603044</v>
      </c>
      <c r="AG7349" s="3">
        <v>56.321812545961045</v>
      </c>
      <c r="AH7349" s="32">
        <v>59.991089103724363</v>
      </c>
      <c r="AI7349" s="50">
        <v>2.06224033721156E-2</v>
      </c>
      <c r="AJ7349" s="3">
        <v>100</v>
      </c>
      <c r="AK7349" s="3">
        <v>56.264336813116678</v>
      </c>
      <c r="AL7349" s="3">
        <v>70.053872955311761</v>
      </c>
      <c r="AM7349" s="3">
        <v>70.278708162913091</v>
      </c>
      <c r="AN7349" s="3">
        <v>78.78046255595217</v>
      </c>
      <c r="AO7349" s="3">
        <v>61.395246703945908</v>
      </c>
      <c r="AP7349" s="3">
        <v>62.040187543702096</v>
      </c>
      <c r="AQ7349" s="3">
        <v>44.181228703184786</v>
      </c>
      <c r="AR7349" s="3">
        <v>35.856457255472947</v>
      </c>
      <c r="AS7349" s="31">
        <v>30.334682722992472</v>
      </c>
      <c r="AT7349" s="3">
        <v>84.588704480479194</v>
      </c>
      <c r="AU7349" s="3">
        <v>71.60916171867035</v>
      </c>
      <c r="AV7349" s="3">
        <v>95.508955291726167</v>
      </c>
      <c r="AW7349" s="3">
        <v>60.868922975200981</v>
      </c>
      <c r="AX7349" s="3">
        <v>73.958394163715553</v>
      </c>
      <c r="AY7349" s="3">
        <v>81.577749861918946</v>
      </c>
      <c r="AZ7349" s="3">
        <v>90.621041212306537</v>
      </c>
      <c r="BA7349" s="3">
        <v>100</v>
      </c>
      <c r="BB7349" s="3">
        <v>91.893714729138466</v>
      </c>
      <c r="BC7349" s="31">
        <v>65.419735628679064</v>
      </c>
    </row>
    <row r="7350" spans="1:55" x14ac:dyDescent="0.55000000000000004">
      <c r="A7350" s="21" t="s">
        <v>6</v>
      </c>
      <c r="B7350" s="21" t="s">
        <v>23148</v>
      </c>
      <c r="C7350" s="21" t="s">
        <v>16186</v>
      </c>
      <c r="D7350" s="27" t="s">
        <v>16187</v>
      </c>
      <c r="E7350" s="4">
        <v>1</v>
      </c>
      <c r="F7350" s="4">
        <v>0</v>
      </c>
      <c r="G7350" s="4">
        <v>2</v>
      </c>
      <c r="H7350" s="62">
        <v>0</v>
      </c>
      <c r="J7350" s="28">
        <v>1</v>
      </c>
      <c r="K7350" s="13" t="s">
        <v>24548</v>
      </c>
      <c r="L7350" s="12" t="s">
        <v>24553</v>
      </c>
      <c r="M7350" s="12" t="s">
        <v>24553</v>
      </c>
      <c r="N7350" s="12" t="s">
        <v>24553</v>
      </c>
      <c r="O7350" s="12" t="s">
        <v>24553</v>
      </c>
      <c r="P7350" s="12" t="s">
        <v>24553</v>
      </c>
      <c r="Q7350" s="30" t="s">
        <v>24552</v>
      </c>
      <c r="R7350" s="3">
        <v>86.267757685507092</v>
      </c>
      <c r="S7350" s="3">
        <v>100</v>
      </c>
      <c r="T7350" s="3">
        <v>70.844923648468878</v>
      </c>
      <c r="U7350" s="3">
        <v>62.746418317120188</v>
      </c>
      <c r="V7350" s="3">
        <v>62.461794890866344</v>
      </c>
      <c r="W7350" s="3">
        <v>54.862366859198033</v>
      </c>
      <c r="X7350" s="3">
        <v>62.527551991764426</v>
      </c>
      <c r="Y7350" s="32">
        <v>58.892276438512368</v>
      </c>
      <c r="Z7350" s="50">
        <v>2.21885437002599E-2</v>
      </c>
      <c r="AJ7350" s="3">
        <v>100</v>
      </c>
      <c r="AK7350" s="3">
        <v>52.800204217518562</v>
      </c>
      <c r="AL7350" s="3">
        <v>55.261163959303971</v>
      </c>
      <c r="AM7350" s="3">
        <v>51.954929215583157</v>
      </c>
      <c r="AN7350" s="3">
        <v>44.490847960959442</v>
      </c>
      <c r="AO7350" s="3">
        <v>30.656290598898334</v>
      </c>
      <c r="AP7350" s="3">
        <v>43.900603007725934</v>
      </c>
      <c r="AQ7350" s="3">
        <v>43.175694210238071</v>
      </c>
      <c r="AR7350" s="3">
        <v>30.539428884004042</v>
      </c>
      <c r="AS7350" s="31">
        <v>34.020029287039968</v>
      </c>
    </row>
    <row r="7351" spans="1:55" x14ac:dyDescent="0.55000000000000004">
      <c r="A7351" s="21" t="s">
        <v>6</v>
      </c>
      <c r="B7351" s="21" t="s">
        <v>24316</v>
      </c>
      <c r="C7351" s="21" t="s">
        <v>5385</v>
      </c>
      <c r="D7351" s="27" t="s">
        <v>5386</v>
      </c>
      <c r="E7351" s="4">
        <v>19</v>
      </c>
      <c r="F7351" s="4">
        <v>2</v>
      </c>
      <c r="G7351" s="4">
        <v>25</v>
      </c>
      <c r="H7351" s="62">
        <v>5</v>
      </c>
      <c r="J7351" s="28">
        <v>1</v>
      </c>
      <c r="K7351" s="13" t="s">
        <v>24548</v>
      </c>
      <c r="L7351" s="12" t="s">
        <v>24553</v>
      </c>
      <c r="M7351" s="12" t="s">
        <v>24553</v>
      </c>
      <c r="N7351" s="12" t="s">
        <v>24553</v>
      </c>
      <c r="O7351" s="12" t="s">
        <v>24553</v>
      </c>
      <c r="P7351" s="12" t="s">
        <v>24553</v>
      </c>
      <c r="Q7351" s="30" t="s">
        <v>24552</v>
      </c>
      <c r="R7351" s="3">
        <v>78.465019197933373</v>
      </c>
      <c r="S7351" s="3">
        <v>83.002813047645233</v>
      </c>
      <c r="T7351" s="3">
        <v>69.92681705051541</v>
      </c>
      <c r="U7351" s="3">
        <v>67.345565187451143</v>
      </c>
      <c r="V7351" s="3">
        <v>77.583060274741513</v>
      </c>
      <c r="W7351" s="3">
        <v>84.016760481934199</v>
      </c>
      <c r="X7351" s="3">
        <v>100</v>
      </c>
      <c r="Y7351" s="32">
        <v>96.022416048865793</v>
      </c>
      <c r="Z7351" s="50">
        <v>6.5564674833904803E-3</v>
      </c>
      <c r="AA7351" s="3">
        <v>94.956915452326086</v>
      </c>
      <c r="AB7351" s="3">
        <v>100</v>
      </c>
      <c r="AC7351" s="3">
        <v>76.763488699696765</v>
      </c>
      <c r="AD7351" s="3">
        <v>84.367872763091739</v>
      </c>
      <c r="AE7351" s="3">
        <v>59.309178804392893</v>
      </c>
      <c r="AF7351" s="3">
        <v>65.433172817226961</v>
      </c>
      <c r="AG7351" s="3">
        <v>62.327222269275126</v>
      </c>
      <c r="AH7351" s="32">
        <v>66.432664640167843</v>
      </c>
      <c r="AI7351" s="50">
        <v>8.0125141841347197E-3</v>
      </c>
      <c r="AJ7351" s="3">
        <v>81.842275105336427</v>
      </c>
      <c r="AK7351" s="3">
        <v>100</v>
      </c>
      <c r="AL7351" s="3">
        <v>96.391230549687421</v>
      </c>
      <c r="AM7351" s="3">
        <v>90.15332056473035</v>
      </c>
      <c r="AN7351" s="3">
        <v>79.04979145442762</v>
      </c>
      <c r="AO7351" s="3">
        <v>70.663418665556307</v>
      </c>
      <c r="AP7351" s="3">
        <v>66.333397977755439</v>
      </c>
      <c r="AQ7351" s="3">
        <v>60.840303645504775</v>
      </c>
      <c r="AR7351" s="3">
        <v>80.964480995075775</v>
      </c>
      <c r="AS7351" s="31">
        <v>65.097159912619617</v>
      </c>
      <c r="AT7351" s="3">
        <v>83.200062293140704</v>
      </c>
      <c r="AU7351" s="3">
        <v>81.524221719257454</v>
      </c>
      <c r="AV7351" s="3">
        <v>87.974878116244966</v>
      </c>
      <c r="AW7351" s="3">
        <v>89.322922769094689</v>
      </c>
      <c r="AX7351" s="3">
        <v>93.691670019589992</v>
      </c>
      <c r="AY7351" s="3">
        <v>100</v>
      </c>
      <c r="AZ7351" s="3">
        <v>89.493638334878383</v>
      </c>
      <c r="BA7351" s="3">
        <v>75.369791078389596</v>
      </c>
      <c r="BB7351" s="3">
        <v>84.461835259858987</v>
      </c>
      <c r="BC7351" s="31">
        <v>77.222254900167925</v>
      </c>
    </row>
    <row r="7352" spans="1:55" x14ac:dyDescent="0.55000000000000004">
      <c r="A7352" s="21" t="s">
        <v>6</v>
      </c>
      <c r="B7352" s="21" t="s">
        <v>23904</v>
      </c>
      <c r="C7352" s="21" t="s">
        <v>6876</v>
      </c>
      <c r="D7352" s="27" t="s">
        <v>6877</v>
      </c>
      <c r="E7352" s="4">
        <v>5</v>
      </c>
      <c r="F7352" s="4">
        <v>0</v>
      </c>
      <c r="G7352" s="4">
        <v>4</v>
      </c>
      <c r="H7352" s="62">
        <v>4</v>
      </c>
      <c r="J7352" s="28">
        <v>1</v>
      </c>
      <c r="K7352" s="13" t="s">
        <v>24548</v>
      </c>
      <c r="L7352" s="12" t="s">
        <v>24553</v>
      </c>
      <c r="M7352" s="12" t="s">
        <v>24553</v>
      </c>
      <c r="N7352" s="12" t="s">
        <v>24553</v>
      </c>
      <c r="O7352" s="12" t="s">
        <v>24553</v>
      </c>
      <c r="P7352" s="12" t="s">
        <v>24553</v>
      </c>
      <c r="Q7352" s="29" t="s">
        <v>24553</v>
      </c>
      <c r="R7352" s="3">
        <v>49.136633685606611</v>
      </c>
      <c r="S7352" s="3">
        <v>47.139950891247295</v>
      </c>
      <c r="T7352" s="3">
        <v>68.910271830664556</v>
      </c>
      <c r="U7352" s="3">
        <v>66.21365444037346</v>
      </c>
      <c r="V7352" s="3">
        <v>75.691626404250883</v>
      </c>
      <c r="W7352" s="3">
        <v>70.292885401053965</v>
      </c>
      <c r="X7352" s="3">
        <v>100</v>
      </c>
      <c r="Y7352" s="32">
        <v>91.286528800534811</v>
      </c>
      <c r="Z7352" s="50">
        <v>2.4605542044004E-3</v>
      </c>
      <c r="AJ7352" s="3">
        <v>14.890387464323092</v>
      </c>
      <c r="AK7352" s="3">
        <v>28.262891284954584</v>
      </c>
      <c r="AL7352" s="3">
        <v>25.293425380861517</v>
      </c>
      <c r="AM7352" s="3">
        <v>25.829933171251891</v>
      </c>
      <c r="AN7352" s="3">
        <v>23.657830594519151</v>
      </c>
      <c r="AO7352" s="3">
        <v>29.671197015639933</v>
      </c>
      <c r="AP7352" s="3">
        <v>31.0945165073393</v>
      </c>
      <c r="AQ7352" s="3">
        <v>44.56571393510454</v>
      </c>
      <c r="AR7352" s="3">
        <v>79.186026619304002</v>
      </c>
      <c r="AS7352" s="31">
        <v>100</v>
      </c>
      <c r="AT7352" s="3">
        <v>30.279342017138145</v>
      </c>
      <c r="AU7352" s="3">
        <v>34.032246586992656</v>
      </c>
      <c r="AV7352" s="3">
        <v>35.488901475409357</v>
      </c>
      <c r="AW7352" s="3">
        <v>35.626964317730106</v>
      </c>
      <c r="AX7352" s="3">
        <v>34.975381264477612</v>
      </c>
      <c r="AY7352" s="3">
        <v>46.329501330476354</v>
      </c>
      <c r="AZ7352" s="3">
        <v>56.929642704787817</v>
      </c>
      <c r="BA7352" s="3">
        <v>99.148494783896595</v>
      </c>
      <c r="BB7352" s="3">
        <v>100</v>
      </c>
      <c r="BC7352" s="31">
        <v>99.623428206480071</v>
      </c>
    </row>
    <row r="7353" spans="1:55" x14ac:dyDescent="0.55000000000000004">
      <c r="A7353" s="21" t="s">
        <v>6</v>
      </c>
      <c r="B7353" s="21" t="s">
        <v>18712</v>
      </c>
      <c r="C7353" s="21" t="s">
        <v>4984</v>
      </c>
      <c r="D7353" s="27" t="s">
        <v>4985</v>
      </c>
      <c r="E7353" s="4">
        <v>0</v>
      </c>
      <c r="F7353" s="4">
        <v>1</v>
      </c>
      <c r="G7353" s="4">
        <v>0</v>
      </c>
      <c r="H7353" s="62">
        <v>1</v>
      </c>
      <c r="J7353" s="28">
        <v>1</v>
      </c>
      <c r="K7353" s="13" t="s">
        <v>24548</v>
      </c>
      <c r="L7353" s="12" t="s">
        <v>24553</v>
      </c>
      <c r="M7353" s="12" t="s">
        <v>24553</v>
      </c>
      <c r="N7353" s="12" t="s">
        <v>24553</v>
      </c>
      <c r="O7353" s="12" t="s">
        <v>24553</v>
      </c>
      <c r="P7353" s="12" t="s">
        <v>24553</v>
      </c>
      <c r="Q7353" s="29" t="s">
        <v>24553</v>
      </c>
      <c r="AA7353" s="3">
        <v>86.437432441481448</v>
      </c>
      <c r="AB7353" s="3">
        <v>82.598108998848872</v>
      </c>
      <c r="AC7353" s="3">
        <v>100</v>
      </c>
      <c r="AD7353" s="3">
        <v>98.229029285472919</v>
      </c>
      <c r="AE7353" s="3">
        <v>99.897255067624684</v>
      </c>
      <c r="AF7353" s="3">
        <v>91.057164639975241</v>
      </c>
      <c r="AG7353" s="3">
        <v>84.17268187183376</v>
      </c>
      <c r="AH7353" s="32">
        <v>91.952612846080257</v>
      </c>
      <c r="AI7353" s="50">
        <v>0.10845189088525301</v>
      </c>
      <c r="AT7353" s="3">
        <v>75.751128909767658</v>
      </c>
      <c r="AU7353" s="3">
        <v>70.432080774819923</v>
      </c>
      <c r="AV7353" s="3">
        <v>77.032175261456487</v>
      </c>
      <c r="AW7353" s="3">
        <v>78.239343460304951</v>
      </c>
      <c r="AX7353" s="3">
        <v>78.334411800170585</v>
      </c>
      <c r="AY7353" s="3">
        <v>85.952044529098941</v>
      </c>
      <c r="AZ7353" s="3">
        <v>100</v>
      </c>
      <c r="BA7353" s="3">
        <v>71.128986821230797</v>
      </c>
      <c r="BB7353" s="3">
        <v>66.462360176324296</v>
      </c>
      <c r="BC7353" s="31">
        <v>40.05452466798554</v>
      </c>
    </row>
    <row r="7354" spans="1:55" x14ac:dyDescent="0.55000000000000004">
      <c r="A7354" s="21" t="s">
        <v>6</v>
      </c>
      <c r="B7354" s="21" t="s">
        <v>19174</v>
      </c>
      <c r="C7354" s="21" t="s">
        <v>2166</v>
      </c>
      <c r="D7354" s="27" t="s">
        <v>2167</v>
      </c>
      <c r="E7354" s="4">
        <v>0</v>
      </c>
      <c r="F7354" s="4">
        <v>1</v>
      </c>
      <c r="G7354" s="4">
        <v>0</v>
      </c>
      <c r="H7354" s="62">
        <v>4</v>
      </c>
      <c r="J7354" s="28">
        <v>1</v>
      </c>
      <c r="K7354" s="13" t="s">
        <v>24548</v>
      </c>
      <c r="L7354" s="12" t="s">
        <v>24553</v>
      </c>
      <c r="M7354" s="12" t="s">
        <v>24553</v>
      </c>
      <c r="N7354" s="12" t="s">
        <v>24553</v>
      </c>
      <c r="O7354" s="12" t="s">
        <v>24553</v>
      </c>
      <c r="P7354" s="12" t="s">
        <v>24553</v>
      </c>
      <c r="Q7354" s="29" t="s">
        <v>24553</v>
      </c>
      <c r="AA7354" s="3">
        <v>19.484600194075384</v>
      </c>
      <c r="AB7354" s="3">
        <v>12.375717634917482</v>
      </c>
      <c r="AC7354" s="3">
        <v>66.517572159158249</v>
      </c>
      <c r="AD7354" s="3">
        <v>80.096320982311596</v>
      </c>
      <c r="AE7354" s="3">
        <v>85.503795959371303</v>
      </c>
      <c r="AF7354" s="3">
        <v>96.612368009990092</v>
      </c>
      <c r="AG7354" s="3">
        <v>99.594815028842874</v>
      </c>
      <c r="AH7354" s="32">
        <v>100</v>
      </c>
      <c r="AI7354" s="50">
        <v>3.4213835725307199E-3</v>
      </c>
      <c r="AT7354" s="3">
        <v>46.939270687070945</v>
      </c>
      <c r="AU7354" s="3">
        <v>48.218922395280032</v>
      </c>
      <c r="AV7354" s="3">
        <v>51.062708903788248</v>
      </c>
      <c r="AW7354" s="3">
        <v>56.256041602927972</v>
      </c>
      <c r="AX7354" s="3">
        <v>53.053053636521987</v>
      </c>
      <c r="AY7354" s="3">
        <v>82.999540908059245</v>
      </c>
      <c r="AZ7354" s="3">
        <v>95.340244527228307</v>
      </c>
      <c r="BA7354" s="3">
        <v>100</v>
      </c>
      <c r="BB7354" s="3">
        <v>95.629297586116479</v>
      </c>
      <c r="BC7354" s="31">
        <v>86.427205709027561</v>
      </c>
    </row>
    <row r="7355" spans="1:55" x14ac:dyDescent="0.55000000000000004">
      <c r="A7355" s="21" t="s">
        <v>6</v>
      </c>
      <c r="B7355" s="21" t="s">
        <v>17570</v>
      </c>
      <c r="C7355" s="21" t="s">
        <v>14000</v>
      </c>
      <c r="D7355" s="27" t="s">
        <v>14001</v>
      </c>
      <c r="E7355" s="4">
        <v>0</v>
      </c>
      <c r="F7355" s="4">
        <v>0</v>
      </c>
      <c r="G7355" s="4">
        <v>0</v>
      </c>
      <c r="H7355" s="62">
        <v>2</v>
      </c>
      <c r="J7355" s="28">
        <v>1</v>
      </c>
      <c r="K7355" s="13" t="s">
        <v>24548</v>
      </c>
      <c r="L7355" s="12" t="s">
        <v>24553</v>
      </c>
      <c r="M7355" s="12" t="s">
        <v>24553</v>
      </c>
      <c r="N7355" s="12" t="s">
        <v>24553</v>
      </c>
      <c r="O7355" s="12" t="s">
        <v>24553</v>
      </c>
      <c r="P7355" s="12" t="s">
        <v>24553</v>
      </c>
      <c r="Q7355" s="30" t="s">
        <v>24552</v>
      </c>
      <c r="AT7355" s="3">
        <v>37.203755936167695</v>
      </c>
      <c r="AU7355" s="3">
        <v>43.749178667595224</v>
      </c>
      <c r="AV7355" s="3">
        <v>42.194194380843555</v>
      </c>
      <c r="AW7355" s="3">
        <v>34.198077707803961</v>
      </c>
      <c r="AX7355" s="3">
        <v>58.875104759418697</v>
      </c>
      <c r="AY7355" s="3">
        <v>68.483616343042158</v>
      </c>
      <c r="AZ7355" s="3">
        <v>65.931975446176722</v>
      </c>
      <c r="BA7355" s="3">
        <v>86.430373130090317</v>
      </c>
      <c r="BB7355" s="3">
        <v>100</v>
      </c>
      <c r="BC7355" s="31">
        <v>94.815109780587562</v>
      </c>
    </row>
    <row r="7356" spans="1:55" x14ac:dyDescent="0.55000000000000004">
      <c r="A7356" s="21" t="s">
        <v>6</v>
      </c>
      <c r="B7356" s="21" t="s">
        <v>17332</v>
      </c>
      <c r="C7356" s="21" t="s">
        <v>6070</v>
      </c>
      <c r="D7356" s="27" t="s">
        <v>6071</v>
      </c>
      <c r="E7356" s="4">
        <v>0</v>
      </c>
      <c r="F7356" s="4">
        <v>0</v>
      </c>
      <c r="G7356" s="4">
        <v>0</v>
      </c>
      <c r="H7356" s="62">
        <v>2</v>
      </c>
      <c r="J7356" s="28">
        <v>1</v>
      </c>
      <c r="K7356" s="13" t="s">
        <v>24548</v>
      </c>
      <c r="L7356" s="12" t="s">
        <v>24553</v>
      </c>
      <c r="M7356" s="12" t="s">
        <v>24553</v>
      </c>
      <c r="N7356" s="12" t="s">
        <v>24553</v>
      </c>
      <c r="O7356" s="12" t="s">
        <v>24553</v>
      </c>
      <c r="P7356" s="12" t="s">
        <v>24553</v>
      </c>
      <c r="Q7356" s="30" t="s">
        <v>24552</v>
      </c>
      <c r="AT7356" s="3">
        <v>95.934829456686344</v>
      </c>
      <c r="AU7356" s="3">
        <v>84.607791888706245</v>
      </c>
      <c r="AV7356" s="3">
        <v>90.172878744229948</v>
      </c>
      <c r="AW7356" s="3">
        <v>90.986252096264607</v>
      </c>
      <c r="AX7356" s="3">
        <v>83.595370276653441</v>
      </c>
      <c r="AY7356" s="3">
        <v>68.991423988988515</v>
      </c>
      <c r="AZ7356" s="3">
        <v>79.39337052322324</v>
      </c>
      <c r="BA7356" s="3">
        <v>100</v>
      </c>
      <c r="BB7356" s="3">
        <v>94.142018006974325</v>
      </c>
      <c r="BC7356" s="31">
        <v>72.232800062814491</v>
      </c>
    </row>
    <row r="7357" spans="1:55" x14ac:dyDescent="0.55000000000000004">
      <c r="A7357" s="21" t="s">
        <v>6</v>
      </c>
      <c r="B7357" s="21" t="s">
        <v>16698</v>
      </c>
      <c r="C7357" s="21" t="s">
        <v>6383</v>
      </c>
      <c r="D7357" s="27" t="s">
        <v>6384</v>
      </c>
      <c r="E7357" s="4">
        <v>0</v>
      </c>
      <c r="F7357" s="4">
        <v>0</v>
      </c>
      <c r="G7357" s="4">
        <v>0</v>
      </c>
      <c r="H7357" s="62">
        <v>1</v>
      </c>
      <c r="J7357" s="28">
        <v>1</v>
      </c>
      <c r="K7357" s="13" t="s">
        <v>24548</v>
      </c>
      <c r="L7357" s="12" t="s">
        <v>24553</v>
      </c>
      <c r="M7357" s="12" t="s">
        <v>24553</v>
      </c>
      <c r="N7357" s="12" t="s">
        <v>24553</v>
      </c>
      <c r="O7357" s="12" t="s">
        <v>24553</v>
      </c>
      <c r="P7357" s="12" t="s">
        <v>24553</v>
      </c>
      <c r="Q7357" s="30" t="s">
        <v>24552</v>
      </c>
      <c r="AT7357" s="3">
        <v>25.022174776222329</v>
      </c>
      <c r="AU7357" s="3">
        <v>25.853998069322483</v>
      </c>
      <c r="AV7357" s="3">
        <v>32.080508458999773</v>
      </c>
      <c r="AW7357" s="3">
        <v>29.969066977209692</v>
      </c>
      <c r="AX7357" s="3">
        <v>28.697227749697372</v>
      </c>
      <c r="AY7357" s="3">
        <v>44.593478089840424</v>
      </c>
      <c r="AZ7357" s="3">
        <v>54.315236316351204</v>
      </c>
      <c r="BA7357" s="3">
        <v>86.892401184747996</v>
      </c>
      <c r="BB7357" s="3">
        <v>100</v>
      </c>
      <c r="BC7357" s="31">
        <v>98.425914247532305</v>
      </c>
    </row>
    <row r="7358" spans="1:55" x14ac:dyDescent="0.55000000000000004">
      <c r="A7358" s="21" t="s">
        <v>6</v>
      </c>
      <c r="B7358" s="21" t="s">
        <v>24132</v>
      </c>
      <c r="C7358" s="21" t="s">
        <v>1320</v>
      </c>
      <c r="D7358" s="27" t="s">
        <v>1321</v>
      </c>
      <c r="E7358" s="4">
        <v>9</v>
      </c>
      <c r="F7358" s="4">
        <v>2</v>
      </c>
      <c r="G7358" s="4">
        <v>17</v>
      </c>
      <c r="H7358" s="62">
        <v>21</v>
      </c>
      <c r="J7358" s="28">
        <v>1</v>
      </c>
      <c r="K7358" s="13" t="s">
        <v>24548</v>
      </c>
      <c r="L7358" s="12" t="s">
        <v>24553</v>
      </c>
      <c r="M7358" s="12" t="s">
        <v>24553</v>
      </c>
      <c r="N7358" s="12" t="s">
        <v>24553</v>
      </c>
      <c r="O7358" s="12" t="s">
        <v>24553</v>
      </c>
      <c r="P7358" s="14" t="s">
        <v>24551</v>
      </c>
      <c r="Q7358" s="29" t="s">
        <v>24553</v>
      </c>
      <c r="R7358" s="3">
        <v>68.538707413320878</v>
      </c>
      <c r="S7358" s="3">
        <v>61.468722444836168</v>
      </c>
      <c r="T7358" s="3">
        <v>99.641410257676284</v>
      </c>
      <c r="U7358" s="3">
        <v>100</v>
      </c>
      <c r="V7358" s="3">
        <v>87.950312859491433</v>
      </c>
      <c r="W7358" s="3">
        <v>81.193917769584544</v>
      </c>
      <c r="X7358" s="3">
        <v>61.818757909034915</v>
      </c>
      <c r="Y7358" s="32">
        <v>56.348232364771675</v>
      </c>
      <c r="Z7358" s="50">
        <v>3.2099369704121201E-3</v>
      </c>
      <c r="AA7358" s="3">
        <v>100</v>
      </c>
      <c r="AB7358" s="3">
        <v>75.856643278094921</v>
      </c>
      <c r="AC7358" s="3">
        <v>60.33247366742426</v>
      </c>
      <c r="AD7358" s="3">
        <v>73.155562872808162</v>
      </c>
      <c r="AE7358" s="3">
        <v>33.257245040476704</v>
      </c>
      <c r="AF7358" s="3">
        <v>36.14834785385532</v>
      </c>
      <c r="AG7358" s="3">
        <v>26.173818053197174</v>
      </c>
      <c r="AH7358" s="32">
        <v>28.749033750108566</v>
      </c>
      <c r="AI7358" s="50">
        <v>1.8443171189097701E-2</v>
      </c>
      <c r="AJ7358" s="3">
        <v>47.903122515302584</v>
      </c>
      <c r="AK7358" s="3">
        <v>45.758377194533963</v>
      </c>
      <c r="AL7358" s="3">
        <v>46.77066283177907</v>
      </c>
      <c r="AM7358" s="3">
        <v>52.148062642990489</v>
      </c>
      <c r="AN7358" s="3">
        <v>73.478775111125955</v>
      </c>
      <c r="AO7358" s="3">
        <v>100</v>
      </c>
      <c r="AP7358" s="3">
        <v>79.36450937808452</v>
      </c>
      <c r="AQ7358" s="3">
        <v>57.443443441911413</v>
      </c>
      <c r="AR7358" s="3">
        <v>54.029085291693534</v>
      </c>
      <c r="AS7358" s="31">
        <v>52.233134853592759</v>
      </c>
      <c r="AT7358" s="3">
        <v>79.073456440681383</v>
      </c>
      <c r="AU7358" s="3">
        <v>74.700123693052362</v>
      </c>
      <c r="AV7358" s="3">
        <v>78.976861915286023</v>
      </c>
      <c r="AW7358" s="3">
        <v>90.486746295333276</v>
      </c>
      <c r="AX7358" s="3">
        <v>100</v>
      </c>
      <c r="AY7358" s="3">
        <v>95.60104272707845</v>
      </c>
      <c r="AZ7358" s="3">
        <v>93.528430296843652</v>
      </c>
      <c r="BA7358" s="3">
        <v>71.415476839796781</v>
      </c>
      <c r="BB7358" s="3">
        <v>63.735677696009773</v>
      </c>
      <c r="BC7358" s="31">
        <v>47.037426681906148</v>
      </c>
    </row>
    <row r="7359" spans="1:55" x14ac:dyDescent="0.55000000000000004">
      <c r="A7359" s="21" t="s">
        <v>6</v>
      </c>
      <c r="B7359" s="21" t="s">
        <v>21119</v>
      </c>
      <c r="C7359" s="21" t="s">
        <v>5241</v>
      </c>
      <c r="D7359" s="27" t="s">
        <v>5242</v>
      </c>
      <c r="E7359" s="4">
        <v>0</v>
      </c>
      <c r="F7359" s="4">
        <v>5</v>
      </c>
      <c r="G7359" s="4">
        <v>0</v>
      </c>
      <c r="H7359" s="62">
        <v>7</v>
      </c>
      <c r="J7359" s="28">
        <v>1</v>
      </c>
      <c r="K7359" s="13" t="s">
        <v>24548</v>
      </c>
      <c r="L7359" s="12" t="s">
        <v>24553</v>
      </c>
      <c r="M7359" s="12" t="s">
        <v>24553</v>
      </c>
      <c r="N7359" s="12" t="s">
        <v>24553</v>
      </c>
      <c r="O7359" s="12" t="s">
        <v>24553</v>
      </c>
      <c r="P7359" s="14" t="s">
        <v>24551</v>
      </c>
      <c r="Q7359" s="29" t="s">
        <v>24553</v>
      </c>
      <c r="AA7359" s="3">
        <v>50.684536116536435</v>
      </c>
      <c r="AB7359" s="3">
        <v>47.725893539176987</v>
      </c>
      <c r="AC7359" s="3">
        <v>56.404369732805378</v>
      </c>
      <c r="AD7359" s="3">
        <v>57.535658757310117</v>
      </c>
      <c r="AE7359" s="3">
        <v>74.184169378875978</v>
      </c>
      <c r="AF7359" s="3">
        <v>79.780540985575911</v>
      </c>
      <c r="AG7359" s="3">
        <v>84.733550296561305</v>
      </c>
      <c r="AH7359" s="32">
        <v>100</v>
      </c>
      <c r="AI7359" s="50">
        <v>1.2318640759035699E-2</v>
      </c>
      <c r="AT7359" s="3">
        <v>45.022501302730966</v>
      </c>
      <c r="AU7359" s="3">
        <v>58.914958165438058</v>
      </c>
      <c r="AV7359" s="3">
        <v>54.704099581855658</v>
      </c>
      <c r="AW7359" s="3">
        <v>59.989622155505543</v>
      </c>
      <c r="AX7359" s="3">
        <v>58.336666912503873</v>
      </c>
      <c r="AY7359" s="3">
        <v>73.222323440827083</v>
      </c>
      <c r="AZ7359" s="3">
        <v>61.236177839974538</v>
      </c>
      <c r="BA7359" s="3">
        <v>74.334334124993987</v>
      </c>
      <c r="BB7359" s="3">
        <v>83.517044932529828</v>
      </c>
      <c r="BC7359" s="31">
        <v>100</v>
      </c>
    </row>
    <row r="7360" spans="1:55" x14ac:dyDescent="0.55000000000000004">
      <c r="A7360" s="21" t="s">
        <v>6</v>
      </c>
      <c r="B7360" s="21" t="s">
        <v>18855</v>
      </c>
      <c r="C7360" s="21" t="s">
        <v>344</v>
      </c>
      <c r="D7360" s="27" t="s">
        <v>345</v>
      </c>
      <c r="E7360" s="4">
        <v>0</v>
      </c>
      <c r="F7360" s="4">
        <v>1</v>
      </c>
      <c r="G7360" s="4">
        <v>0</v>
      </c>
      <c r="H7360" s="62">
        <v>2</v>
      </c>
      <c r="J7360" s="28">
        <v>1</v>
      </c>
      <c r="K7360" s="13" t="s">
        <v>24548</v>
      </c>
      <c r="L7360" s="16" t="s">
        <v>16303</v>
      </c>
      <c r="M7360" s="17" t="s">
        <v>24549</v>
      </c>
      <c r="N7360" s="12" t="s">
        <v>24553</v>
      </c>
      <c r="O7360" s="12" t="s">
        <v>24553</v>
      </c>
      <c r="P7360" s="12" t="s">
        <v>24553</v>
      </c>
      <c r="Q7360" s="29" t="s">
        <v>24553</v>
      </c>
      <c r="AA7360" s="3">
        <v>29.559084621469061</v>
      </c>
      <c r="AB7360" s="3">
        <v>25.818887889864861</v>
      </c>
      <c r="AC7360" s="3">
        <v>59.585705377142354</v>
      </c>
      <c r="AD7360" s="3">
        <v>71.449664318216563</v>
      </c>
      <c r="AE7360" s="3">
        <v>72.561193393656794</v>
      </c>
      <c r="AF7360" s="3">
        <v>80.774781937249315</v>
      </c>
      <c r="AG7360" s="3">
        <v>100</v>
      </c>
      <c r="AH7360" s="32">
        <v>82.178161163697681</v>
      </c>
      <c r="AI7360" s="50">
        <v>1.26911463572182E-2</v>
      </c>
      <c r="AT7360" s="3">
        <v>29.591751098241303</v>
      </c>
      <c r="AU7360" s="3">
        <v>31.045200777275245</v>
      </c>
      <c r="AV7360" s="3">
        <v>24.430425761385031</v>
      </c>
      <c r="AW7360" s="3">
        <v>39.266223887667863</v>
      </c>
      <c r="AX7360" s="3">
        <v>43.121063703553865</v>
      </c>
      <c r="AY7360" s="3">
        <v>48.7556404659246</v>
      </c>
      <c r="AZ7360" s="3">
        <v>54.417968573046771</v>
      </c>
      <c r="BA7360" s="3">
        <v>82.427092185235807</v>
      </c>
      <c r="BB7360" s="3">
        <v>100</v>
      </c>
      <c r="BC7360" s="31">
        <v>96.366364537598841</v>
      </c>
    </row>
    <row r="7361" spans="1:55" x14ac:dyDescent="0.55000000000000004">
      <c r="A7361" s="21" t="s">
        <v>6</v>
      </c>
      <c r="B7361" s="21" t="s">
        <v>22152</v>
      </c>
      <c r="C7361" s="21" t="s">
        <v>6577</v>
      </c>
      <c r="D7361" s="27" t="s">
        <v>6578</v>
      </c>
      <c r="E7361" s="4">
        <v>0</v>
      </c>
      <c r="F7361" s="4">
        <v>1</v>
      </c>
      <c r="G7361" s="4">
        <v>1</v>
      </c>
      <c r="H7361" s="62">
        <v>1</v>
      </c>
      <c r="J7361" s="28">
        <v>1</v>
      </c>
      <c r="K7361" s="13" t="s">
        <v>24548</v>
      </c>
      <c r="L7361" s="12" t="s">
        <v>24553</v>
      </c>
      <c r="M7361" s="12" t="s">
        <v>24553</v>
      </c>
      <c r="N7361" s="12" t="s">
        <v>24553</v>
      </c>
      <c r="O7361" s="12" t="s">
        <v>24553</v>
      </c>
      <c r="P7361" s="12" t="s">
        <v>24553</v>
      </c>
      <c r="Q7361" s="30" t="s">
        <v>24552</v>
      </c>
      <c r="AA7361" s="3">
        <v>45.907305349934724</v>
      </c>
      <c r="AB7361" s="3">
        <v>46.665502498080471</v>
      </c>
      <c r="AC7361" s="3">
        <v>86.50352584009795</v>
      </c>
      <c r="AD7361" s="3">
        <v>100</v>
      </c>
      <c r="AE7361" s="3">
        <v>92.739870323085668</v>
      </c>
      <c r="AF7361" s="3">
        <v>90.371796727417845</v>
      </c>
      <c r="AG7361" s="3">
        <v>63.824850882295657</v>
      </c>
      <c r="AH7361" s="32">
        <v>67.312173731648187</v>
      </c>
      <c r="AI7361" s="50">
        <v>5.7469540911111398E-3</v>
      </c>
      <c r="AJ7361" s="3">
        <v>92.796189916437328</v>
      </c>
      <c r="AK7361" s="3">
        <v>87.520552219922138</v>
      </c>
      <c r="AL7361" s="3">
        <v>94.757207622697933</v>
      </c>
      <c r="AM7361" s="3">
        <v>73.064745547659527</v>
      </c>
      <c r="AN7361" s="3">
        <v>73.930513963012572</v>
      </c>
      <c r="AO7361" s="3">
        <v>91.618446589478935</v>
      </c>
      <c r="AP7361" s="3">
        <v>100</v>
      </c>
      <c r="AQ7361" s="3">
        <v>59.21472684668413</v>
      </c>
      <c r="AR7361" s="3">
        <v>41.230292440955253</v>
      </c>
      <c r="AS7361" s="31">
        <v>33.418710915514033</v>
      </c>
      <c r="AT7361" s="3">
        <v>53.909740110584622</v>
      </c>
      <c r="AU7361" s="3">
        <v>75.03394339654001</v>
      </c>
      <c r="AV7361" s="3">
        <v>64.974664712164838</v>
      </c>
      <c r="AW7361" s="3">
        <v>72.178802021910883</v>
      </c>
      <c r="AX7361" s="3">
        <v>84.634268912142574</v>
      </c>
      <c r="AY7361" s="3">
        <v>100</v>
      </c>
      <c r="AZ7361" s="3">
        <v>70.580627656076686</v>
      </c>
      <c r="BA7361" s="3">
        <v>63.784794752251571</v>
      </c>
      <c r="BB7361" s="3">
        <v>46.001334190433212</v>
      </c>
      <c r="BC7361" s="31">
        <v>37.979515589108381</v>
      </c>
    </row>
    <row r="7362" spans="1:55" x14ac:dyDescent="0.55000000000000004">
      <c r="A7362" s="21" t="s">
        <v>6</v>
      </c>
      <c r="B7362" s="21" t="s">
        <v>17149</v>
      </c>
      <c r="C7362" s="21" t="s">
        <v>15025</v>
      </c>
      <c r="D7362" s="27" t="s">
        <v>15026</v>
      </c>
      <c r="E7362" s="4">
        <v>0</v>
      </c>
      <c r="F7362" s="4">
        <v>0</v>
      </c>
      <c r="G7362" s="4">
        <v>0</v>
      </c>
      <c r="H7362" s="62">
        <v>1</v>
      </c>
      <c r="J7362" s="28">
        <v>1</v>
      </c>
      <c r="K7362" s="13" t="s">
        <v>24548</v>
      </c>
      <c r="L7362" s="12" t="s">
        <v>24553</v>
      </c>
      <c r="M7362" s="12" t="s">
        <v>24553</v>
      </c>
      <c r="N7362" s="12" t="s">
        <v>24553</v>
      </c>
      <c r="O7362" s="12" t="s">
        <v>24553</v>
      </c>
      <c r="P7362" s="12" t="s">
        <v>24553</v>
      </c>
      <c r="Q7362" s="29" t="s">
        <v>24553</v>
      </c>
      <c r="AT7362" s="3">
        <v>55.354355428089249</v>
      </c>
      <c r="AU7362" s="3">
        <v>63.698239629545107</v>
      </c>
      <c r="AV7362" s="3">
        <v>100</v>
      </c>
      <c r="AW7362" s="3">
        <v>40.916663355654691</v>
      </c>
      <c r="AX7362" s="3">
        <v>72.855400740661366</v>
      </c>
      <c r="AY7362" s="3">
        <v>59.277741518366689</v>
      </c>
      <c r="AZ7362" s="3">
        <v>47.657016398078838</v>
      </c>
      <c r="BA7362" s="3">
        <v>62.780799593803003</v>
      </c>
      <c r="BB7362" s="3">
        <v>25.016385753701304</v>
      </c>
      <c r="BC7362" s="31">
        <v>67.584791558044799</v>
      </c>
    </row>
    <row r="7363" spans="1:55" x14ac:dyDescent="0.55000000000000004">
      <c r="A7363" s="21" t="s">
        <v>6</v>
      </c>
      <c r="B7363" s="21" t="s">
        <v>17673</v>
      </c>
      <c r="C7363" s="21" t="s">
        <v>3268</v>
      </c>
      <c r="D7363" s="27" t="s">
        <v>3269</v>
      </c>
      <c r="E7363" s="4">
        <v>0</v>
      </c>
      <c r="F7363" s="4">
        <v>0</v>
      </c>
      <c r="G7363" s="4">
        <v>0</v>
      </c>
      <c r="H7363" s="62">
        <v>3</v>
      </c>
      <c r="J7363" s="28">
        <v>1</v>
      </c>
      <c r="K7363" s="13" t="s">
        <v>24548</v>
      </c>
      <c r="L7363" s="12" t="s">
        <v>24553</v>
      </c>
      <c r="M7363" s="12" t="s">
        <v>24553</v>
      </c>
      <c r="N7363" s="12" t="s">
        <v>24553</v>
      </c>
      <c r="O7363" s="12" t="s">
        <v>24553</v>
      </c>
      <c r="P7363" s="12" t="s">
        <v>24553</v>
      </c>
      <c r="Q7363" s="29" t="s">
        <v>24553</v>
      </c>
      <c r="AT7363" s="3">
        <v>39.28795878709689</v>
      </c>
      <c r="AU7363" s="3">
        <v>42.482338125610703</v>
      </c>
      <c r="AV7363" s="3">
        <v>39.082375740880707</v>
      </c>
      <c r="AW7363" s="3">
        <v>44.798964750017966</v>
      </c>
      <c r="AX7363" s="3">
        <v>56.29678948056457</v>
      </c>
      <c r="AY7363" s="3">
        <v>79.579440102486871</v>
      </c>
      <c r="AZ7363" s="3">
        <v>85.848257847799744</v>
      </c>
      <c r="BA7363" s="3">
        <v>100</v>
      </c>
      <c r="BB7363" s="3">
        <v>76.278583549911389</v>
      </c>
      <c r="BC7363" s="31">
        <v>55.447694642095676</v>
      </c>
    </row>
    <row r="7364" spans="1:55" x14ac:dyDescent="0.55000000000000004">
      <c r="A7364" s="21" t="s">
        <v>6</v>
      </c>
      <c r="B7364" s="21" t="s">
        <v>20983</v>
      </c>
      <c r="C7364" s="21" t="s">
        <v>6700</v>
      </c>
      <c r="D7364" s="27" t="s">
        <v>6701</v>
      </c>
      <c r="E7364" s="4">
        <v>0</v>
      </c>
      <c r="F7364" s="4">
        <v>4</v>
      </c>
      <c r="G7364" s="4">
        <v>0</v>
      </c>
      <c r="H7364" s="62">
        <v>12</v>
      </c>
      <c r="J7364" s="28">
        <v>1</v>
      </c>
      <c r="K7364" s="13" t="s">
        <v>24548</v>
      </c>
      <c r="L7364" s="12" t="s">
        <v>24553</v>
      </c>
      <c r="M7364" s="12" t="s">
        <v>24553</v>
      </c>
      <c r="N7364" s="12" t="s">
        <v>24553</v>
      </c>
      <c r="O7364" s="12" t="s">
        <v>24553</v>
      </c>
      <c r="P7364" s="14" t="s">
        <v>24551</v>
      </c>
      <c r="Q7364" s="29" t="s">
        <v>24553</v>
      </c>
      <c r="AA7364" s="3">
        <v>51.237777282271182</v>
      </c>
      <c r="AB7364" s="3">
        <v>47.640970679239885</v>
      </c>
      <c r="AC7364" s="3">
        <v>66.495345155601953</v>
      </c>
      <c r="AD7364" s="3">
        <v>65.937829153823515</v>
      </c>
      <c r="AE7364" s="3">
        <v>53.345228081737105</v>
      </c>
      <c r="AF7364" s="3">
        <v>50.540470671109837</v>
      </c>
      <c r="AG7364" s="3">
        <v>91.659406200061142</v>
      </c>
      <c r="AH7364" s="32">
        <v>100</v>
      </c>
      <c r="AI7364" s="50">
        <v>2.69307789038534E-3</v>
      </c>
      <c r="AT7364" s="3">
        <v>52.71056408326956</v>
      </c>
      <c r="AU7364" s="3">
        <v>54.807875699827555</v>
      </c>
      <c r="AV7364" s="3">
        <v>62.284509322885796</v>
      </c>
      <c r="AW7364" s="3">
        <v>60.200341680297711</v>
      </c>
      <c r="AX7364" s="3">
        <v>62.484547409871041</v>
      </c>
      <c r="AY7364" s="3">
        <v>91.181385981602119</v>
      </c>
      <c r="AZ7364" s="3">
        <v>100</v>
      </c>
      <c r="BA7364" s="3">
        <v>58.94496011441619</v>
      </c>
      <c r="BB7364" s="3">
        <v>63.040367145895139</v>
      </c>
      <c r="BC7364" s="31">
        <v>47.604804868298601</v>
      </c>
    </row>
    <row r="7365" spans="1:55" x14ac:dyDescent="0.55000000000000004">
      <c r="A7365" s="21" t="s">
        <v>6</v>
      </c>
      <c r="B7365" s="21" t="s">
        <v>17376</v>
      </c>
      <c r="C7365" s="21" t="s">
        <v>7979</v>
      </c>
      <c r="D7365" s="27" t="s">
        <v>7980</v>
      </c>
      <c r="E7365" s="4">
        <v>0</v>
      </c>
      <c r="F7365" s="4">
        <v>0</v>
      </c>
      <c r="G7365" s="4">
        <v>0</v>
      </c>
      <c r="H7365" s="62">
        <v>2</v>
      </c>
      <c r="J7365" s="28">
        <v>1</v>
      </c>
      <c r="K7365" s="13" t="s">
        <v>24548</v>
      </c>
      <c r="L7365" s="12" t="s">
        <v>24553</v>
      </c>
      <c r="M7365" s="12" t="s">
        <v>24553</v>
      </c>
      <c r="N7365" s="12" t="s">
        <v>24553</v>
      </c>
      <c r="O7365" s="12" t="s">
        <v>24553</v>
      </c>
      <c r="P7365" s="12" t="s">
        <v>24553</v>
      </c>
      <c r="Q7365" s="29" t="s">
        <v>24553</v>
      </c>
      <c r="AT7365" s="3">
        <v>47.726035818180677</v>
      </c>
      <c r="AU7365" s="3">
        <v>55.680489377434192</v>
      </c>
      <c r="AV7365" s="3">
        <v>61.114882544685415</v>
      </c>
      <c r="AW7365" s="3">
        <v>58.411194429474719</v>
      </c>
      <c r="AX7365" s="3">
        <v>89.270134922663459</v>
      </c>
      <c r="AY7365" s="3">
        <v>100</v>
      </c>
      <c r="AZ7365" s="3">
        <v>65.019797151293261</v>
      </c>
      <c r="BA7365" s="3">
        <v>84.176440089627974</v>
      </c>
      <c r="BB7365" s="3">
        <v>81.155859369968667</v>
      </c>
      <c r="BC7365" s="31">
        <v>90.757425193932647</v>
      </c>
    </row>
    <row r="7366" spans="1:55" x14ac:dyDescent="0.55000000000000004">
      <c r="A7366" s="21" t="s">
        <v>6</v>
      </c>
      <c r="B7366" s="21" t="s">
        <v>23536</v>
      </c>
      <c r="C7366" s="21" t="s">
        <v>2110</v>
      </c>
      <c r="D7366" s="27" t="s">
        <v>2111</v>
      </c>
      <c r="E7366" s="4">
        <v>2</v>
      </c>
      <c r="F7366" s="4">
        <v>0</v>
      </c>
      <c r="G7366" s="4">
        <v>4</v>
      </c>
      <c r="H7366" s="62">
        <v>2</v>
      </c>
      <c r="J7366" s="28">
        <v>1</v>
      </c>
      <c r="K7366" s="13" t="s">
        <v>24548</v>
      </c>
      <c r="L7366" s="12" t="s">
        <v>24553</v>
      </c>
      <c r="M7366" s="12" t="s">
        <v>24553</v>
      </c>
      <c r="N7366" s="12" t="s">
        <v>24553</v>
      </c>
      <c r="O7366" s="12" t="s">
        <v>24553</v>
      </c>
      <c r="P7366" s="12" t="s">
        <v>24553</v>
      </c>
      <c r="Q7366" s="30" t="s">
        <v>24552</v>
      </c>
      <c r="R7366" s="3">
        <v>21.859127656486763</v>
      </c>
      <c r="S7366" s="3">
        <v>25.153205756677501</v>
      </c>
      <c r="T7366" s="3">
        <v>67.077969398255703</v>
      </c>
      <c r="U7366" s="3">
        <v>73.518751662290526</v>
      </c>
      <c r="V7366" s="3">
        <v>94.708266725188295</v>
      </c>
      <c r="W7366" s="3">
        <v>86.185766896057629</v>
      </c>
      <c r="X7366" s="3">
        <v>100</v>
      </c>
      <c r="Y7366" s="32">
        <v>90.729746403808321</v>
      </c>
      <c r="Z7366" s="50">
        <v>1.28663423424576E-3</v>
      </c>
      <c r="AJ7366" s="3">
        <v>12.617917130524908</v>
      </c>
      <c r="AK7366" s="3">
        <v>15.157054041164859</v>
      </c>
      <c r="AL7366" s="3">
        <v>14.716193959485343</v>
      </c>
      <c r="AM7366" s="3">
        <v>17.398227895581886</v>
      </c>
      <c r="AN7366" s="3">
        <v>23.564182023241745</v>
      </c>
      <c r="AO7366" s="3">
        <v>39.107161034394771</v>
      </c>
      <c r="AP7366" s="3">
        <v>34.904298481130191</v>
      </c>
      <c r="AQ7366" s="3">
        <v>29.393623499935579</v>
      </c>
      <c r="AR7366" s="3">
        <v>45.225803194636747</v>
      </c>
      <c r="AS7366" s="31">
        <v>100</v>
      </c>
      <c r="AT7366" s="3">
        <v>42.758436954320878</v>
      </c>
      <c r="AU7366" s="3">
        <v>44.115599891510662</v>
      </c>
      <c r="AV7366" s="3">
        <v>50.20518403315225</v>
      </c>
      <c r="AW7366" s="3">
        <v>53.528574929323206</v>
      </c>
      <c r="AX7366" s="3">
        <v>53.049301418192506</v>
      </c>
      <c r="AY7366" s="3">
        <v>85.56904342884522</v>
      </c>
      <c r="AZ7366" s="3">
        <v>94.867882915235072</v>
      </c>
      <c r="BA7366" s="3">
        <v>100</v>
      </c>
      <c r="BB7366" s="3">
        <v>95.208329088680415</v>
      </c>
      <c r="BC7366" s="31">
        <v>85.437374374809977</v>
      </c>
    </row>
    <row r="7367" spans="1:55" x14ac:dyDescent="0.55000000000000004">
      <c r="A7367" s="21" t="s">
        <v>6</v>
      </c>
      <c r="B7367" s="21" t="s">
        <v>18240</v>
      </c>
      <c r="C7367" s="21" t="s">
        <v>7299</v>
      </c>
      <c r="D7367" s="27" t="s">
        <v>7300</v>
      </c>
      <c r="E7367" s="4">
        <v>0</v>
      </c>
      <c r="F7367" s="4">
        <v>0</v>
      </c>
      <c r="G7367" s="4">
        <v>0</v>
      </c>
      <c r="H7367" s="62">
        <v>6</v>
      </c>
      <c r="J7367" s="28">
        <v>1</v>
      </c>
      <c r="K7367" s="13" t="s">
        <v>24548</v>
      </c>
      <c r="L7367" s="12" t="s">
        <v>24553</v>
      </c>
      <c r="M7367" s="12" t="s">
        <v>24553</v>
      </c>
      <c r="N7367" s="12" t="s">
        <v>24553</v>
      </c>
      <c r="O7367" s="12" t="s">
        <v>24553</v>
      </c>
      <c r="P7367" s="12" t="s">
        <v>24553</v>
      </c>
      <c r="Q7367" s="29" t="s">
        <v>24553</v>
      </c>
      <c r="AT7367" s="3">
        <v>95.793848765544325</v>
      </c>
      <c r="AU7367" s="3">
        <v>89.1557845726946</v>
      </c>
      <c r="AV7367" s="3">
        <v>91.318974753813649</v>
      </c>
      <c r="AW7367" s="3">
        <v>91.661574752557797</v>
      </c>
      <c r="AX7367" s="3">
        <v>100</v>
      </c>
      <c r="AY7367" s="3">
        <v>85.291969023751008</v>
      </c>
      <c r="AZ7367" s="3">
        <v>93.049840381654676</v>
      </c>
      <c r="BA7367" s="3">
        <v>85.617008686351909</v>
      </c>
      <c r="BB7367" s="3">
        <v>67.114598518824025</v>
      </c>
      <c r="BC7367" s="31">
        <v>67.502974331689884</v>
      </c>
    </row>
    <row r="7368" spans="1:55" x14ac:dyDescent="0.55000000000000004">
      <c r="A7368" s="21" t="s">
        <v>6</v>
      </c>
      <c r="B7368" s="21" t="s">
        <v>23401</v>
      </c>
      <c r="C7368" s="21" t="s">
        <v>2116</v>
      </c>
      <c r="D7368" s="27" t="s">
        <v>2117</v>
      </c>
      <c r="E7368" s="4">
        <v>2</v>
      </c>
      <c r="F7368" s="4">
        <v>0</v>
      </c>
      <c r="G7368" s="4">
        <v>0</v>
      </c>
      <c r="H7368" s="62">
        <v>2</v>
      </c>
      <c r="J7368" s="28">
        <v>1</v>
      </c>
      <c r="K7368" s="13" t="s">
        <v>24548</v>
      </c>
      <c r="L7368" s="12" t="s">
        <v>24553</v>
      </c>
      <c r="M7368" s="12" t="s">
        <v>24553</v>
      </c>
      <c r="N7368" s="12" t="s">
        <v>24553</v>
      </c>
      <c r="O7368" s="12" t="s">
        <v>24553</v>
      </c>
      <c r="P7368" s="12" t="s">
        <v>24553</v>
      </c>
      <c r="Q7368" s="30" t="s">
        <v>24552</v>
      </c>
      <c r="R7368" s="3">
        <v>60.718981762644965</v>
      </c>
      <c r="S7368" s="3">
        <v>59.465974421885385</v>
      </c>
      <c r="T7368" s="3">
        <v>50.296638087373566</v>
      </c>
      <c r="U7368" s="3">
        <v>41.218430531073864</v>
      </c>
      <c r="V7368" s="3">
        <v>99.234917892641278</v>
      </c>
      <c r="W7368" s="3">
        <v>89.138065578685826</v>
      </c>
      <c r="X7368" s="3">
        <v>89.320929941805588</v>
      </c>
      <c r="Y7368" s="32">
        <v>100</v>
      </c>
      <c r="Z7368" s="50">
        <v>5.1506136090169003E-3</v>
      </c>
      <c r="AT7368" s="3">
        <v>49.99860621183312</v>
      </c>
      <c r="AU7368" s="3">
        <v>57.41600403449528</v>
      </c>
      <c r="AV7368" s="3">
        <v>49.678154680992847</v>
      </c>
      <c r="AW7368" s="3">
        <v>60.765703182533592</v>
      </c>
      <c r="AX7368" s="3">
        <v>71.954734380651615</v>
      </c>
      <c r="AY7368" s="3">
        <v>62.916701414579478</v>
      </c>
      <c r="AZ7368" s="3">
        <v>75.75167520580213</v>
      </c>
      <c r="BA7368" s="3">
        <v>79.891382515050083</v>
      </c>
      <c r="BB7368" s="3">
        <v>98.22821216150372</v>
      </c>
      <c r="BC7368" s="31">
        <v>100</v>
      </c>
    </row>
    <row r="7369" spans="1:55" x14ac:dyDescent="0.55000000000000004">
      <c r="A7369" s="21" t="s">
        <v>6</v>
      </c>
      <c r="B7369" s="21" t="s">
        <v>17334</v>
      </c>
      <c r="C7369" s="21" t="s">
        <v>6096</v>
      </c>
      <c r="D7369" s="27" t="s">
        <v>6097</v>
      </c>
      <c r="E7369" s="4">
        <v>0</v>
      </c>
      <c r="F7369" s="4">
        <v>0</v>
      </c>
      <c r="G7369" s="4">
        <v>0</v>
      </c>
      <c r="H7369" s="62">
        <v>2</v>
      </c>
      <c r="J7369" s="28">
        <v>1</v>
      </c>
      <c r="K7369" s="13" t="s">
        <v>24548</v>
      </c>
      <c r="L7369" s="12" t="s">
        <v>24553</v>
      </c>
      <c r="M7369" s="12" t="s">
        <v>24553</v>
      </c>
      <c r="N7369" s="12" t="s">
        <v>24553</v>
      </c>
      <c r="O7369" s="12" t="s">
        <v>24553</v>
      </c>
      <c r="P7369" s="12" t="s">
        <v>24553</v>
      </c>
      <c r="Q7369" s="30" t="s">
        <v>24552</v>
      </c>
      <c r="AT7369" s="3">
        <v>82.303558408389421</v>
      </c>
      <c r="AU7369" s="3">
        <v>84.836490135606155</v>
      </c>
      <c r="AV7369" s="3">
        <v>94.573247707289212</v>
      </c>
      <c r="AW7369" s="3">
        <v>93.367016603253333</v>
      </c>
      <c r="AX7369" s="3">
        <v>72.457965900710832</v>
      </c>
      <c r="AY7369" s="3">
        <v>100</v>
      </c>
      <c r="AZ7369" s="3">
        <v>89.98181465062035</v>
      </c>
      <c r="BA7369" s="3">
        <v>62.640289599019674</v>
      </c>
      <c r="BB7369" s="3">
        <v>80.129927267164973</v>
      </c>
      <c r="BC7369" s="31">
        <v>56.70364520842837</v>
      </c>
    </row>
    <row r="7370" spans="1:55" x14ac:dyDescent="0.55000000000000004">
      <c r="A7370" s="21" t="s">
        <v>6</v>
      </c>
      <c r="B7370" s="21" t="s">
        <v>23581</v>
      </c>
      <c r="C7370" s="21" t="s">
        <v>16188</v>
      </c>
      <c r="D7370" s="27" t="s">
        <v>16189</v>
      </c>
      <c r="E7370" s="4">
        <v>2</v>
      </c>
      <c r="F7370" s="4">
        <v>0</v>
      </c>
      <c r="G7370" s="4">
        <v>6</v>
      </c>
      <c r="H7370" s="62">
        <v>0</v>
      </c>
      <c r="J7370" s="28">
        <v>1</v>
      </c>
      <c r="K7370" s="13" t="s">
        <v>24548</v>
      </c>
      <c r="L7370" s="16" t="s">
        <v>16303</v>
      </c>
      <c r="M7370" s="12" t="s">
        <v>24553</v>
      </c>
      <c r="N7370" s="12" t="s">
        <v>24553</v>
      </c>
      <c r="O7370" s="12" t="s">
        <v>24553</v>
      </c>
      <c r="P7370" s="12" t="s">
        <v>24553</v>
      </c>
      <c r="Q7370" s="29" t="s">
        <v>24553</v>
      </c>
      <c r="R7370" s="3">
        <v>64.499265784558517</v>
      </c>
      <c r="S7370" s="3">
        <v>65.518354722620174</v>
      </c>
      <c r="T7370" s="3">
        <v>69.956142346246892</v>
      </c>
      <c r="U7370" s="3">
        <v>72.951139531320194</v>
      </c>
      <c r="V7370" s="3">
        <v>78.008929267861774</v>
      </c>
      <c r="W7370" s="3">
        <v>75.243314966969592</v>
      </c>
      <c r="X7370" s="3">
        <v>100</v>
      </c>
      <c r="Y7370" s="32">
        <v>94.792658893694977</v>
      </c>
      <c r="Z7370" s="50">
        <v>1.60863350406233E-3</v>
      </c>
      <c r="AJ7370" s="3">
        <v>54.577264125800561</v>
      </c>
      <c r="AK7370" s="3">
        <v>95.815786525160917</v>
      </c>
      <c r="AL7370" s="3">
        <v>93.595708101935742</v>
      </c>
      <c r="AM7370" s="3">
        <v>88.490501063625857</v>
      </c>
      <c r="AN7370" s="3">
        <v>85.719025158884619</v>
      </c>
      <c r="AO7370" s="3">
        <v>76.086735699372028</v>
      </c>
      <c r="AP7370" s="3">
        <v>71.421838053287871</v>
      </c>
      <c r="AQ7370" s="3">
        <v>58.28737680242773</v>
      </c>
      <c r="AR7370" s="3">
        <v>100</v>
      </c>
      <c r="AS7370" s="31">
        <v>73.448172260209304</v>
      </c>
    </row>
    <row r="7371" spans="1:55" x14ac:dyDescent="0.55000000000000004">
      <c r="A7371" s="21" t="s">
        <v>6</v>
      </c>
      <c r="B7371" s="21" t="s">
        <v>17263</v>
      </c>
      <c r="C7371" s="21" t="s">
        <v>2832</v>
      </c>
      <c r="D7371" s="27" t="s">
        <v>2833</v>
      </c>
      <c r="E7371" s="4">
        <v>0</v>
      </c>
      <c r="F7371" s="4">
        <v>0</v>
      </c>
      <c r="G7371" s="4">
        <v>0</v>
      </c>
      <c r="H7371" s="62">
        <v>2</v>
      </c>
      <c r="J7371" s="28">
        <v>1</v>
      </c>
      <c r="K7371" s="13" t="s">
        <v>24548</v>
      </c>
      <c r="L7371" s="12" t="s">
        <v>24553</v>
      </c>
      <c r="M7371" s="12" t="s">
        <v>24553</v>
      </c>
      <c r="N7371" s="12" t="s">
        <v>24553</v>
      </c>
      <c r="O7371" s="12" t="s">
        <v>24553</v>
      </c>
      <c r="P7371" s="12" t="s">
        <v>24553</v>
      </c>
      <c r="Q7371" s="30" t="s">
        <v>24552</v>
      </c>
      <c r="AT7371" s="3">
        <v>72.131665201009781</v>
      </c>
      <c r="AU7371" s="3">
        <v>71.419767068915974</v>
      </c>
      <c r="AV7371" s="3">
        <v>74.699758835170499</v>
      </c>
      <c r="AW7371" s="3">
        <v>81.098050333644423</v>
      </c>
      <c r="AX7371" s="3">
        <v>85.457709615543749</v>
      </c>
      <c r="AY7371" s="3">
        <v>84.743784624560675</v>
      </c>
      <c r="AZ7371" s="3">
        <v>97.585666168790695</v>
      </c>
      <c r="BA7371" s="3">
        <v>100</v>
      </c>
      <c r="BB7371" s="3">
        <v>94.985459151766264</v>
      </c>
      <c r="BC7371" s="31">
        <v>82.082123774912475</v>
      </c>
    </row>
    <row r="7372" spans="1:55" x14ac:dyDescent="0.55000000000000004">
      <c r="A7372" s="21" t="s">
        <v>6</v>
      </c>
      <c r="B7372" s="21" t="s">
        <v>19317</v>
      </c>
      <c r="C7372" s="21" t="s">
        <v>8714</v>
      </c>
      <c r="D7372" s="27" t="s">
        <v>8715</v>
      </c>
      <c r="E7372" s="4">
        <v>0</v>
      </c>
      <c r="F7372" s="4">
        <v>1</v>
      </c>
      <c r="G7372" s="4">
        <v>0</v>
      </c>
      <c r="H7372" s="62">
        <v>5</v>
      </c>
      <c r="J7372" s="28">
        <v>1</v>
      </c>
      <c r="K7372" s="13" t="s">
        <v>24548</v>
      </c>
      <c r="L7372" s="12" t="s">
        <v>24553</v>
      </c>
      <c r="M7372" s="12" t="s">
        <v>24553</v>
      </c>
      <c r="N7372" s="12" t="s">
        <v>24553</v>
      </c>
      <c r="O7372" s="12" t="s">
        <v>24553</v>
      </c>
      <c r="P7372" s="12" t="s">
        <v>24553</v>
      </c>
      <c r="Q7372" s="29" t="s">
        <v>24553</v>
      </c>
      <c r="AA7372" s="3">
        <v>44.497340345634292</v>
      </c>
      <c r="AB7372" s="3">
        <v>40.106444907531788</v>
      </c>
      <c r="AC7372" s="3">
        <v>46.718726798228381</v>
      </c>
      <c r="AD7372" s="3">
        <v>63.112857197620755</v>
      </c>
      <c r="AE7372" s="3">
        <v>63.002695458281707</v>
      </c>
      <c r="AF7372" s="3">
        <v>100</v>
      </c>
      <c r="AG7372" s="3">
        <v>90.178887687511889</v>
      </c>
      <c r="AH7372" s="32">
        <v>91.414198974621925</v>
      </c>
      <c r="AI7372" s="50">
        <v>9.8221875429253397E-2</v>
      </c>
      <c r="AT7372" s="3">
        <v>27.945801828722594</v>
      </c>
      <c r="AU7372" s="3">
        <v>29.356926623031764</v>
      </c>
      <c r="AV7372" s="3">
        <v>36.584412902299626</v>
      </c>
      <c r="AW7372" s="3">
        <v>32.350763004422944</v>
      </c>
      <c r="AX7372" s="3">
        <v>33.104762607739509</v>
      </c>
      <c r="AY7372" s="3">
        <v>43.934663552782247</v>
      </c>
      <c r="AZ7372" s="3">
        <v>40.320335615860756</v>
      </c>
      <c r="BA7372" s="3">
        <v>74.74846201202655</v>
      </c>
      <c r="BB7372" s="3">
        <v>80.540663400186133</v>
      </c>
      <c r="BC7372" s="31">
        <v>100</v>
      </c>
    </row>
    <row r="7373" spans="1:55" x14ac:dyDescent="0.55000000000000004">
      <c r="A7373" s="21" t="s">
        <v>6</v>
      </c>
      <c r="B7373" s="21" t="s">
        <v>20097</v>
      </c>
      <c r="C7373" s="21" t="s">
        <v>5941</v>
      </c>
      <c r="D7373" s="27" t="s">
        <v>5942</v>
      </c>
      <c r="E7373" s="4">
        <v>0</v>
      </c>
      <c r="F7373" s="4">
        <v>2</v>
      </c>
      <c r="G7373" s="4">
        <v>0</v>
      </c>
      <c r="H7373" s="62">
        <v>6</v>
      </c>
      <c r="J7373" s="28">
        <v>1</v>
      </c>
      <c r="K7373" s="13" t="s">
        <v>24548</v>
      </c>
      <c r="L7373" s="12" t="s">
        <v>24553</v>
      </c>
      <c r="M7373" s="12" t="s">
        <v>24553</v>
      </c>
      <c r="N7373" s="12" t="s">
        <v>24553</v>
      </c>
      <c r="O7373" s="12" t="s">
        <v>24553</v>
      </c>
      <c r="P7373" s="12" t="s">
        <v>24553</v>
      </c>
      <c r="Q7373" s="30" t="s">
        <v>24552</v>
      </c>
      <c r="AA7373" s="3">
        <v>54.693658135737287</v>
      </c>
      <c r="AB7373" s="3">
        <v>51.886476838657714</v>
      </c>
      <c r="AC7373" s="3">
        <v>60.607049444127945</v>
      </c>
      <c r="AD7373" s="3">
        <v>58.387231765346407</v>
      </c>
      <c r="AE7373" s="3">
        <v>85.50807889693391</v>
      </c>
      <c r="AF7373" s="3">
        <v>71.945229302301001</v>
      </c>
      <c r="AG7373" s="3">
        <v>95.493400860826156</v>
      </c>
      <c r="AH7373" s="32">
        <v>100</v>
      </c>
      <c r="AI7373" s="50">
        <v>8.4419334321045592E-3</v>
      </c>
      <c r="AT7373" s="3">
        <v>45.14130817721135</v>
      </c>
      <c r="AU7373" s="3">
        <v>49.094927962193438</v>
      </c>
      <c r="AV7373" s="3">
        <v>47.464585792966467</v>
      </c>
      <c r="AW7373" s="3">
        <v>50.409914487157224</v>
      </c>
      <c r="AX7373" s="3">
        <v>53.835203964280417</v>
      </c>
      <c r="AY7373" s="3">
        <v>63.286493669046308</v>
      </c>
      <c r="AZ7373" s="3">
        <v>67.141153903165502</v>
      </c>
      <c r="BA7373" s="3">
        <v>84.960449531402034</v>
      </c>
      <c r="BB7373" s="3">
        <v>95.936940789441877</v>
      </c>
      <c r="BC7373" s="31">
        <v>100</v>
      </c>
    </row>
    <row r="7374" spans="1:55" x14ac:dyDescent="0.55000000000000004">
      <c r="A7374" s="21" t="s">
        <v>6</v>
      </c>
      <c r="B7374" s="21" t="s">
        <v>24016</v>
      </c>
      <c r="C7374" s="21" t="s">
        <v>7732</v>
      </c>
      <c r="D7374" s="27" t="s">
        <v>7733</v>
      </c>
      <c r="E7374" s="4">
        <v>6</v>
      </c>
      <c r="F7374" s="4">
        <v>5</v>
      </c>
      <c r="G7374" s="4">
        <v>16</v>
      </c>
      <c r="H7374" s="62">
        <v>8</v>
      </c>
      <c r="J7374" s="28">
        <v>1</v>
      </c>
      <c r="K7374" s="13" t="s">
        <v>24548</v>
      </c>
      <c r="L7374" s="12" t="s">
        <v>24553</v>
      </c>
      <c r="M7374" s="12" t="s">
        <v>24553</v>
      </c>
      <c r="N7374" s="12" t="s">
        <v>24553</v>
      </c>
      <c r="O7374" s="12" t="s">
        <v>24553</v>
      </c>
      <c r="P7374" s="12" t="s">
        <v>24553</v>
      </c>
      <c r="Q7374" s="30" t="s">
        <v>24552</v>
      </c>
      <c r="R7374" s="3">
        <v>25.271909396645519</v>
      </c>
      <c r="S7374" s="3">
        <v>25.508586183990801</v>
      </c>
      <c r="T7374" s="3">
        <v>62.669599715009738</v>
      </c>
      <c r="U7374" s="3">
        <v>61.265864184254923</v>
      </c>
      <c r="V7374" s="3">
        <v>70.208453988264267</v>
      </c>
      <c r="W7374" s="3">
        <v>77.210716398578597</v>
      </c>
      <c r="X7374" s="3">
        <v>100</v>
      </c>
      <c r="Y7374" s="32">
        <v>99.311825895046894</v>
      </c>
      <c r="Z7374" s="50">
        <v>2.3490340955291899E-4</v>
      </c>
      <c r="AA7374" s="3">
        <v>41.995095843255491</v>
      </c>
      <c r="AB7374" s="3">
        <v>42.117890441958053</v>
      </c>
      <c r="AC7374" s="3">
        <v>73.801334092136372</v>
      </c>
      <c r="AD7374" s="3">
        <v>73.514667899333517</v>
      </c>
      <c r="AE7374" s="3">
        <v>100</v>
      </c>
      <c r="AF7374" s="3">
        <v>87.569756352637498</v>
      </c>
      <c r="AG7374" s="3">
        <v>91.520655179083221</v>
      </c>
      <c r="AH7374" s="32">
        <v>99.525539664060148</v>
      </c>
      <c r="AI7374" s="50">
        <v>5.0603606206437602E-3</v>
      </c>
      <c r="AJ7374" s="3">
        <v>18.482964384105028</v>
      </c>
      <c r="AK7374" s="3">
        <v>11.929990615337454</v>
      </c>
      <c r="AL7374" s="3">
        <v>10.875704351418763</v>
      </c>
      <c r="AM7374" s="3">
        <v>21.386386350598737</v>
      </c>
      <c r="AN7374" s="3">
        <v>32.586786161145419</v>
      </c>
      <c r="AO7374" s="3">
        <v>42.863575801583245</v>
      </c>
      <c r="AP7374" s="3">
        <v>30.759511857475829</v>
      </c>
      <c r="AQ7374" s="3">
        <v>33.058488185189603</v>
      </c>
      <c r="AR7374" s="3">
        <v>47.047915117662889</v>
      </c>
      <c r="AS7374" s="31">
        <v>100</v>
      </c>
      <c r="AT7374" s="3">
        <v>58.566718678500827</v>
      </c>
      <c r="AU7374" s="3">
        <v>63.463262452323036</v>
      </c>
      <c r="AV7374" s="3">
        <v>59.02850447132829</v>
      </c>
      <c r="AW7374" s="3">
        <v>61.634725169057056</v>
      </c>
      <c r="AX7374" s="3">
        <v>67.823374747072037</v>
      </c>
      <c r="AY7374" s="3">
        <v>77.213610573758658</v>
      </c>
      <c r="AZ7374" s="3">
        <v>70.800471298755383</v>
      </c>
      <c r="BA7374" s="3">
        <v>100</v>
      </c>
      <c r="BB7374" s="3">
        <v>97.418731777904682</v>
      </c>
      <c r="BC7374" s="31">
        <v>83.318062132972941</v>
      </c>
    </row>
    <row r="7375" spans="1:55" x14ac:dyDescent="0.55000000000000004">
      <c r="A7375" s="21" t="s">
        <v>6</v>
      </c>
      <c r="B7375" s="21" t="s">
        <v>18130</v>
      </c>
      <c r="C7375" s="21" t="s">
        <v>6792</v>
      </c>
      <c r="D7375" s="27" t="s">
        <v>6793</v>
      </c>
      <c r="E7375" s="4">
        <v>0</v>
      </c>
      <c r="F7375" s="4">
        <v>0</v>
      </c>
      <c r="G7375" s="4">
        <v>0</v>
      </c>
      <c r="H7375" s="62">
        <v>5</v>
      </c>
      <c r="J7375" s="28">
        <v>1</v>
      </c>
      <c r="K7375" s="13" t="s">
        <v>24548</v>
      </c>
      <c r="L7375" s="12" t="s">
        <v>24553</v>
      </c>
      <c r="M7375" s="12" t="s">
        <v>24553</v>
      </c>
      <c r="N7375" s="12" t="s">
        <v>24553</v>
      </c>
      <c r="O7375" s="12" t="s">
        <v>24553</v>
      </c>
      <c r="P7375" s="12" t="s">
        <v>24553</v>
      </c>
      <c r="Q7375" s="30" t="s">
        <v>24552</v>
      </c>
      <c r="AT7375" s="3">
        <v>99.871919597474317</v>
      </c>
      <c r="AU7375" s="3">
        <v>86.896529034952493</v>
      </c>
      <c r="AV7375" s="3">
        <v>94.920881921621472</v>
      </c>
      <c r="AW7375" s="3">
        <v>93.32589053836135</v>
      </c>
      <c r="AX7375" s="3">
        <v>87.447352890454084</v>
      </c>
      <c r="AY7375" s="3">
        <v>92.19099117791049</v>
      </c>
      <c r="AZ7375" s="3">
        <v>100</v>
      </c>
      <c r="BA7375" s="3">
        <v>74.98722053419506</v>
      </c>
      <c r="BB7375" s="3">
        <v>75.697134526146385</v>
      </c>
      <c r="BC7375" s="31">
        <v>31.677523575296767</v>
      </c>
    </row>
    <row r="7376" spans="1:55" x14ac:dyDescent="0.55000000000000004">
      <c r="A7376" s="21" t="s">
        <v>6</v>
      </c>
      <c r="B7376" s="21" t="s">
        <v>23903</v>
      </c>
      <c r="C7376" s="21" t="s">
        <v>6679</v>
      </c>
      <c r="D7376" s="27" t="s">
        <v>6680</v>
      </c>
      <c r="E7376" s="4">
        <v>5</v>
      </c>
      <c r="F7376" s="4">
        <v>0</v>
      </c>
      <c r="G7376" s="4">
        <v>4</v>
      </c>
      <c r="H7376" s="62">
        <v>2</v>
      </c>
      <c r="J7376" s="28">
        <v>1</v>
      </c>
      <c r="K7376" s="13" t="s">
        <v>24548</v>
      </c>
      <c r="L7376" s="16" t="s">
        <v>16303</v>
      </c>
      <c r="M7376" s="17" t="s">
        <v>24549</v>
      </c>
      <c r="N7376" s="12" t="s">
        <v>24553</v>
      </c>
      <c r="O7376" s="12" t="s">
        <v>24553</v>
      </c>
      <c r="P7376" s="12" t="s">
        <v>24553</v>
      </c>
      <c r="Q7376" s="29" t="s">
        <v>24553</v>
      </c>
      <c r="R7376" s="3">
        <v>50.187536625805684</v>
      </c>
      <c r="S7376" s="3">
        <v>51.997941584542282</v>
      </c>
      <c r="T7376" s="3">
        <v>68.45925603139716</v>
      </c>
      <c r="U7376" s="3">
        <v>70.69333272313466</v>
      </c>
      <c r="V7376" s="3">
        <v>61.306245390680004</v>
      </c>
      <c r="W7376" s="3">
        <v>74.458192735170684</v>
      </c>
      <c r="X7376" s="3">
        <v>100</v>
      </c>
      <c r="Y7376" s="32">
        <v>99.94915297129846</v>
      </c>
      <c r="Z7376" s="50">
        <v>4.2993582410084802E-3</v>
      </c>
      <c r="AJ7376" s="3">
        <v>44.455620501485065</v>
      </c>
      <c r="AK7376" s="3">
        <v>100</v>
      </c>
      <c r="AL7376" s="3">
        <v>88.028528273393832</v>
      </c>
      <c r="AM7376" s="3">
        <v>91.66896898168531</v>
      </c>
      <c r="AN7376" s="3">
        <v>83.331641643130439</v>
      </c>
      <c r="AO7376" s="3">
        <v>72.890873399584649</v>
      </c>
      <c r="AP7376" s="3">
        <v>50.061822559118539</v>
      </c>
      <c r="AQ7376" s="3">
        <v>47.33928551393862</v>
      </c>
      <c r="AR7376" s="3">
        <v>89.094534283590534</v>
      </c>
      <c r="AS7376" s="31">
        <v>60.236028570082091</v>
      </c>
      <c r="AT7376" s="3">
        <v>82.005118682094874</v>
      </c>
      <c r="AU7376" s="3">
        <v>73.412984946595458</v>
      </c>
      <c r="AV7376" s="3">
        <v>73.744124615386824</v>
      </c>
      <c r="AW7376" s="3">
        <v>75.697467839209224</v>
      </c>
      <c r="AX7376" s="3">
        <v>88.095995078939282</v>
      </c>
      <c r="AY7376" s="3">
        <v>94.397843402850199</v>
      </c>
      <c r="AZ7376" s="3">
        <v>97.670862189785908</v>
      </c>
      <c r="BA7376" s="3">
        <v>100</v>
      </c>
      <c r="BB7376" s="3">
        <v>83.265590055229083</v>
      </c>
      <c r="BC7376" s="31">
        <v>56.025538527854302</v>
      </c>
    </row>
    <row r="7377" spans="1:55" x14ac:dyDescent="0.55000000000000004">
      <c r="A7377" s="21" t="s">
        <v>6</v>
      </c>
      <c r="B7377" s="21" t="s">
        <v>22521</v>
      </c>
      <c r="C7377" s="21" t="s">
        <v>1364</v>
      </c>
      <c r="D7377" s="27" t="s">
        <v>1365</v>
      </c>
      <c r="E7377" s="4">
        <v>0</v>
      </c>
      <c r="F7377" s="4">
        <v>0</v>
      </c>
      <c r="G7377" s="4">
        <v>2</v>
      </c>
      <c r="H7377" s="62">
        <v>1</v>
      </c>
      <c r="J7377" s="28">
        <v>1</v>
      </c>
      <c r="K7377" s="13" t="s">
        <v>24548</v>
      </c>
      <c r="L7377" s="12" t="s">
        <v>24553</v>
      </c>
      <c r="M7377" s="12" t="s">
        <v>24553</v>
      </c>
      <c r="N7377" s="12" t="s">
        <v>24553</v>
      </c>
      <c r="O7377" s="12" t="s">
        <v>24553</v>
      </c>
      <c r="P7377" s="12" t="s">
        <v>24553</v>
      </c>
      <c r="Q7377" s="29" t="s">
        <v>24553</v>
      </c>
      <c r="AJ7377" s="3">
        <v>100</v>
      </c>
      <c r="AK7377" s="3">
        <v>68.853947268257841</v>
      </c>
      <c r="AL7377" s="3">
        <v>74.622609902148497</v>
      </c>
      <c r="AM7377" s="3">
        <v>62.113285761592365</v>
      </c>
      <c r="AN7377" s="3">
        <v>52.820878890887869</v>
      </c>
      <c r="AO7377" s="3">
        <v>46.240652041343843</v>
      </c>
      <c r="AP7377" s="3">
        <v>60.503785732237468</v>
      </c>
      <c r="AQ7377" s="3">
        <v>79.319033202374825</v>
      </c>
      <c r="AR7377" s="3">
        <v>81.14096933043227</v>
      </c>
      <c r="AS7377" s="31">
        <v>89.543402705753664</v>
      </c>
      <c r="AT7377" s="3">
        <v>64.910925296951888</v>
      </c>
      <c r="AU7377" s="3">
        <v>68.324213350670604</v>
      </c>
      <c r="AV7377" s="3">
        <v>59.209102449338545</v>
      </c>
      <c r="AW7377" s="3">
        <v>74.898718408207529</v>
      </c>
      <c r="AX7377" s="3">
        <v>69.393283028314073</v>
      </c>
      <c r="AY7377" s="3">
        <v>76.646635242163626</v>
      </c>
      <c r="AZ7377" s="3">
        <v>86.476696555925997</v>
      </c>
      <c r="BA7377" s="3">
        <v>87.926849907664931</v>
      </c>
      <c r="BB7377" s="3">
        <v>100</v>
      </c>
      <c r="BC7377" s="31">
        <v>84.793309720050033</v>
      </c>
    </row>
    <row r="7378" spans="1:55" x14ac:dyDescent="0.55000000000000004">
      <c r="A7378" s="21" t="s">
        <v>6</v>
      </c>
      <c r="B7378" s="21" t="s">
        <v>17229</v>
      </c>
      <c r="C7378" s="21" t="s">
        <v>1608</v>
      </c>
      <c r="D7378" s="27" t="s">
        <v>1609</v>
      </c>
      <c r="E7378" s="4">
        <v>0</v>
      </c>
      <c r="F7378" s="4">
        <v>0</v>
      </c>
      <c r="G7378" s="4">
        <v>0</v>
      </c>
      <c r="H7378" s="62">
        <v>2</v>
      </c>
      <c r="J7378" s="28">
        <v>1</v>
      </c>
      <c r="K7378" s="13" t="s">
        <v>24548</v>
      </c>
      <c r="L7378" s="12" t="s">
        <v>24553</v>
      </c>
      <c r="M7378" s="12" t="s">
        <v>24553</v>
      </c>
      <c r="N7378" s="12" t="s">
        <v>24553</v>
      </c>
      <c r="O7378" s="12" t="s">
        <v>24553</v>
      </c>
      <c r="P7378" s="12" t="s">
        <v>24553</v>
      </c>
      <c r="Q7378" s="30" t="s">
        <v>24552</v>
      </c>
      <c r="AT7378" s="3">
        <v>47.149403261821391</v>
      </c>
      <c r="AU7378" s="3">
        <v>48.146255873754143</v>
      </c>
      <c r="AV7378" s="3">
        <v>52.101751083387668</v>
      </c>
      <c r="AW7378" s="3">
        <v>58.028195135546476</v>
      </c>
      <c r="AX7378" s="3">
        <v>50.501822819386831</v>
      </c>
      <c r="AY7378" s="3">
        <v>59.692871449707582</v>
      </c>
      <c r="AZ7378" s="3">
        <v>62.720286964980865</v>
      </c>
      <c r="BA7378" s="3">
        <v>80.529158128712766</v>
      </c>
      <c r="BB7378" s="3">
        <v>85.384962603766141</v>
      </c>
      <c r="BC7378" s="31">
        <v>100</v>
      </c>
    </row>
    <row r="7379" spans="1:55" x14ac:dyDescent="0.55000000000000004">
      <c r="A7379" s="21" t="s">
        <v>6</v>
      </c>
      <c r="B7379" s="21" t="s">
        <v>23048</v>
      </c>
      <c r="C7379" s="21" t="s">
        <v>1474</v>
      </c>
      <c r="D7379" s="27" t="s">
        <v>1475</v>
      </c>
      <c r="E7379" s="4">
        <v>1</v>
      </c>
      <c r="F7379" s="4">
        <v>2</v>
      </c>
      <c r="G7379" s="4">
        <v>1</v>
      </c>
      <c r="H7379" s="62">
        <v>1</v>
      </c>
      <c r="J7379" s="28">
        <v>1</v>
      </c>
      <c r="K7379" s="13" t="s">
        <v>24548</v>
      </c>
      <c r="L7379" s="16" t="s">
        <v>16303</v>
      </c>
      <c r="M7379" s="12" t="s">
        <v>24553</v>
      </c>
      <c r="N7379" s="12" t="s">
        <v>24553</v>
      </c>
      <c r="O7379" s="12" t="s">
        <v>24553</v>
      </c>
      <c r="P7379" s="14" t="s">
        <v>24551</v>
      </c>
      <c r="Q7379" s="29" t="s">
        <v>24553</v>
      </c>
      <c r="R7379" s="3">
        <v>14.869896195533256</v>
      </c>
      <c r="S7379" s="3">
        <v>16.94278863977269</v>
      </c>
      <c r="T7379" s="3">
        <v>17.026995238025133</v>
      </c>
      <c r="U7379" s="3">
        <v>16.3938061561796</v>
      </c>
      <c r="V7379" s="3">
        <v>45.662209812354398</v>
      </c>
      <c r="W7379" s="3">
        <v>36.002223532323555</v>
      </c>
      <c r="X7379" s="3">
        <v>93.402528344727472</v>
      </c>
      <c r="Y7379" s="32">
        <v>100</v>
      </c>
      <c r="Z7379" s="50">
        <v>5.0398436412351397E-4</v>
      </c>
      <c r="AA7379" s="3">
        <v>21.214140465636589</v>
      </c>
      <c r="AB7379" s="3">
        <v>19.024887315939527</v>
      </c>
      <c r="AC7379" s="3">
        <v>24.56558851663225</v>
      </c>
      <c r="AD7379" s="3">
        <v>25.595064872890745</v>
      </c>
      <c r="AE7379" s="3">
        <v>44.650731287079523</v>
      </c>
      <c r="AF7379" s="3">
        <v>44.861674447657784</v>
      </c>
      <c r="AG7379" s="3">
        <v>85.350540055017049</v>
      </c>
      <c r="AH7379" s="32">
        <v>100</v>
      </c>
      <c r="AI7379" s="50">
        <v>2.7116529810781698E-3</v>
      </c>
      <c r="AJ7379" s="3">
        <v>51.399471226927332</v>
      </c>
      <c r="AK7379" s="3">
        <v>32.324471997101242</v>
      </c>
      <c r="AL7379" s="3">
        <v>28.684035829075782</v>
      </c>
      <c r="AM7379" s="3">
        <v>40.938341192069828</v>
      </c>
      <c r="AN7379" s="3">
        <v>44.124868690474308</v>
      </c>
      <c r="AO7379" s="3">
        <v>50.367695351124823</v>
      </c>
      <c r="AP7379" s="3">
        <v>56.849038215224368</v>
      </c>
      <c r="AQ7379" s="3">
        <v>80.210958157799212</v>
      </c>
      <c r="AR7379" s="3">
        <v>82.944144116506536</v>
      </c>
      <c r="AS7379" s="31">
        <v>100</v>
      </c>
      <c r="AT7379" s="3">
        <v>28.687486268190838</v>
      </c>
      <c r="AU7379" s="3">
        <v>37.469686714321313</v>
      </c>
      <c r="AV7379" s="3">
        <v>49.275216873482044</v>
      </c>
      <c r="AW7379" s="3">
        <v>50.545682071158048</v>
      </c>
      <c r="AX7379" s="3">
        <v>28.941370716408422</v>
      </c>
      <c r="AY7379" s="3">
        <v>59.709060885873321</v>
      </c>
      <c r="AZ7379" s="3">
        <v>47.85981377020321</v>
      </c>
      <c r="BA7379" s="3">
        <v>52.337796827938412</v>
      </c>
      <c r="BB7379" s="3">
        <v>92.234672955425992</v>
      </c>
      <c r="BC7379" s="31">
        <v>100</v>
      </c>
    </row>
    <row r="7380" spans="1:55" x14ac:dyDescent="0.55000000000000004">
      <c r="A7380" s="21" t="s">
        <v>6</v>
      </c>
      <c r="B7380" s="21" t="s">
        <v>18635</v>
      </c>
      <c r="C7380" s="21" t="s">
        <v>16190</v>
      </c>
      <c r="D7380" s="27" t="s">
        <v>16191</v>
      </c>
      <c r="E7380" s="4">
        <v>0</v>
      </c>
      <c r="F7380" s="4">
        <v>1</v>
      </c>
      <c r="G7380" s="4">
        <v>0</v>
      </c>
      <c r="H7380" s="62">
        <v>0</v>
      </c>
      <c r="J7380" s="28">
        <v>1</v>
      </c>
      <c r="K7380" s="13" t="s">
        <v>24548</v>
      </c>
      <c r="L7380" s="12" t="s">
        <v>24553</v>
      </c>
      <c r="M7380" s="12" t="s">
        <v>24553</v>
      </c>
      <c r="N7380" s="12" t="s">
        <v>24553</v>
      </c>
      <c r="O7380" s="12" t="s">
        <v>24553</v>
      </c>
      <c r="P7380" s="12" t="s">
        <v>24553</v>
      </c>
      <c r="Q7380" s="29" t="s">
        <v>24553</v>
      </c>
      <c r="AA7380" s="3">
        <v>94.888842688393353</v>
      </c>
      <c r="AB7380" s="3">
        <v>91.24508599215045</v>
      </c>
      <c r="AC7380" s="3">
        <v>70.79031837914097</v>
      </c>
      <c r="AD7380" s="3">
        <v>87.097449229405072</v>
      </c>
      <c r="AE7380" s="3">
        <v>88.520225514016389</v>
      </c>
      <c r="AF7380" s="3">
        <v>99.039204869219859</v>
      </c>
      <c r="AG7380" s="3">
        <v>100</v>
      </c>
      <c r="AH7380" s="32">
        <v>97.932962481759603</v>
      </c>
      <c r="AI7380" s="50">
        <v>0.18260197660203401</v>
      </c>
    </row>
    <row r="7381" spans="1:55" x14ac:dyDescent="0.55000000000000004">
      <c r="A7381" s="21" t="s">
        <v>6</v>
      </c>
      <c r="B7381" s="21" t="s">
        <v>22215</v>
      </c>
      <c r="C7381" s="21" t="s">
        <v>16192</v>
      </c>
      <c r="D7381" s="27" t="s">
        <v>16193</v>
      </c>
      <c r="E7381" s="4">
        <v>0</v>
      </c>
      <c r="F7381" s="4">
        <v>2</v>
      </c>
      <c r="G7381" s="4">
        <v>1</v>
      </c>
      <c r="H7381" s="62">
        <v>0</v>
      </c>
      <c r="J7381" s="28">
        <v>1</v>
      </c>
      <c r="K7381" s="13" t="s">
        <v>24548</v>
      </c>
      <c r="L7381" s="12" t="s">
        <v>24553</v>
      </c>
      <c r="M7381" s="12" t="s">
        <v>24553</v>
      </c>
      <c r="N7381" s="12" t="s">
        <v>24553</v>
      </c>
      <c r="O7381" s="12" t="s">
        <v>24553</v>
      </c>
      <c r="P7381" s="12" t="s">
        <v>24553</v>
      </c>
      <c r="Q7381" s="30" t="s">
        <v>24552</v>
      </c>
      <c r="AA7381" s="3">
        <v>73.103852408499563</v>
      </c>
      <c r="AB7381" s="3">
        <v>67.992747136283612</v>
      </c>
      <c r="AC7381" s="3">
        <v>70.023758967708901</v>
      </c>
      <c r="AD7381" s="3">
        <v>100</v>
      </c>
      <c r="AE7381" s="3">
        <v>17.717337848988965</v>
      </c>
      <c r="AF7381" s="3">
        <v>13.405229183032175</v>
      </c>
      <c r="AG7381" s="3">
        <v>10.913058092215246</v>
      </c>
      <c r="AH7381" s="32">
        <v>8.6863055383099859</v>
      </c>
      <c r="AI7381" s="50">
        <v>1.0932479894270999E-2</v>
      </c>
      <c r="AJ7381" s="3">
        <v>100</v>
      </c>
      <c r="AK7381" s="3">
        <v>63.639960345498594</v>
      </c>
      <c r="AL7381" s="3">
        <v>83.19481160372996</v>
      </c>
      <c r="AM7381" s="3">
        <v>61.682355139067532</v>
      </c>
      <c r="AN7381" s="3">
        <v>55.564745253187787</v>
      </c>
      <c r="AO7381" s="3">
        <v>59.886636503901904</v>
      </c>
      <c r="AP7381" s="3">
        <v>61.540018368038574</v>
      </c>
      <c r="AQ7381" s="3">
        <v>48.002896312712721</v>
      </c>
      <c r="AR7381" s="3">
        <v>44.194300642534394</v>
      </c>
      <c r="AS7381" s="31">
        <v>49.741893839328647</v>
      </c>
    </row>
    <row r="7382" spans="1:55" x14ac:dyDescent="0.55000000000000004">
      <c r="A7382" s="21" t="s">
        <v>6</v>
      </c>
      <c r="B7382" s="21" t="s">
        <v>21942</v>
      </c>
      <c r="C7382" s="21" t="s">
        <v>6068</v>
      </c>
      <c r="D7382" s="27" t="s">
        <v>6069</v>
      </c>
      <c r="E7382" s="4">
        <v>0</v>
      </c>
      <c r="F7382" s="4">
        <v>23</v>
      </c>
      <c r="G7382" s="4">
        <v>0</v>
      </c>
      <c r="H7382" s="62">
        <v>22</v>
      </c>
      <c r="J7382" s="28">
        <v>1</v>
      </c>
      <c r="K7382" s="13" t="s">
        <v>24548</v>
      </c>
      <c r="L7382" s="12" t="s">
        <v>24553</v>
      </c>
      <c r="M7382" s="12" t="s">
        <v>24553</v>
      </c>
      <c r="N7382" s="12" t="s">
        <v>24553</v>
      </c>
      <c r="O7382" s="12" t="s">
        <v>24553</v>
      </c>
      <c r="P7382" s="14" t="s">
        <v>24551</v>
      </c>
      <c r="Q7382" s="29" t="s">
        <v>24553</v>
      </c>
      <c r="AA7382" s="3">
        <v>62.204095122860238</v>
      </c>
      <c r="AB7382" s="3">
        <v>62.559753334658232</v>
      </c>
      <c r="AC7382" s="3">
        <v>92.597308010616445</v>
      </c>
      <c r="AD7382" s="3">
        <v>91.601909856259766</v>
      </c>
      <c r="AE7382" s="3">
        <v>96.169771494723889</v>
      </c>
      <c r="AF7382" s="3">
        <v>91.779503049578963</v>
      </c>
      <c r="AG7382" s="3">
        <v>100</v>
      </c>
      <c r="AH7382" s="32">
        <v>95.251479340436717</v>
      </c>
      <c r="AI7382" s="50">
        <v>2.1710402822291601E-3</v>
      </c>
      <c r="AT7382" s="3">
        <v>64.711591656547952</v>
      </c>
      <c r="AU7382" s="3">
        <v>68.745952602379006</v>
      </c>
      <c r="AV7382" s="3">
        <v>67.606148495290128</v>
      </c>
      <c r="AW7382" s="3">
        <v>70.982784554662729</v>
      </c>
      <c r="AX7382" s="3">
        <v>78.365600426781327</v>
      </c>
      <c r="AY7382" s="3">
        <v>100</v>
      </c>
      <c r="AZ7382" s="3">
        <v>84.506050093524436</v>
      </c>
      <c r="BA7382" s="3">
        <v>72.876071280393347</v>
      </c>
      <c r="BB7382" s="3">
        <v>77.768108465871606</v>
      </c>
      <c r="BC7382" s="31">
        <v>72.037747491390135</v>
      </c>
    </row>
    <row r="7383" spans="1:55" x14ac:dyDescent="0.55000000000000004">
      <c r="A7383" s="21" t="s">
        <v>6</v>
      </c>
      <c r="B7383" s="21" t="s">
        <v>19560</v>
      </c>
      <c r="C7383" s="21" t="s">
        <v>13716</v>
      </c>
      <c r="D7383" s="27" t="s">
        <v>13717</v>
      </c>
      <c r="E7383" s="4">
        <v>0</v>
      </c>
      <c r="F7383" s="4">
        <v>1</v>
      </c>
      <c r="G7383" s="4">
        <v>0</v>
      </c>
      <c r="H7383" s="62">
        <v>9</v>
      </c>
      <c r="J7383" s="28">
        <v>1</v>
      </c>
      <c r="K7383" s="13" t="s">
        <v>24548</v>
      </c>
      <c r="L7383" s="12" t="s">
        <v>24553</v>
      </c>
      <c r="M7383" s="12" t="s">
        <v>24553</v>
      </c>
      <c r="N7383" s="12" t="s">
        <v>24553</v>
      </c>
      <c r="O7383" s="12" t="s">
        <v>24553</v>
      </c>
      <c r="P7383" s="12" t="s">
        <v>24553</v>
      </c>
      <c r="Q7383" s="29" t="s">
        <v>24553</v>
      </c>
      <c r="AA7383" s="3">
        <v>66.259811953239392</v>
      </c>
      <c r="AB7383" s="3">
        <v>90.677166127581017</v>
      </c>
      <c r="AC7383" s="3">
        <v>63.318483161846551</v>
      </c>
      <c r="AD7383" s="3">
        <v>58.994446210190823</v>
      </c>
      <c r="AE7383" s="3">
        <v>45.819523595915925</v>
      </c>
      <c r="AF7383" s="3">
        <v>68.044898208760458</v>
      </c>
      <c r="AG7383" s="3">
        <v>80.027270282552138</v>
      </c>
      <c r="AH7383" s="32">
        <v>100</v>
      </c>
      <c r="AI7383" s="50">
        <v>0.22109699879327499</v>
      </c>
      <c r="AT7383" s="3">
        <v>44.442503499580326</v>
      </c>
      <c r="AU7383" s="3">
        <v>50.119139701980565</v>
      </c>
      <c r="AV7383" s="3">
        <v>55.675421366610287</v>
      </c>
      <c r="AW7383" s="3">
        <v>42.983289001725964</v>
      </c>
      <c r="AX7383" s="3">
        <v>60.527939678930707</v>
      </c>
      <c r="AY7383" s="3">
        <v>56.950557822136879</v>
      </c>
      <c r="AZ7383" s="3">
        <v>56.512746110767573</v>
      </c>
      <c r="BA7383" s="3">
        <v>70.335353736902007</v>
      </c>
      <c r="BB7383" s="3">
        <v>74.395057888647415</v>
      </c>
      <c r="BC7383" s="31">
        <v>100</v>
      </c>
    </row>
    <row r="7384" spans="1:55" x14ac:dyDescent="0.55000000000000004">
      <c r="A7384" s="21" t="s">
        <v>6</v>
      </c>
      <c r="B7384" s="21" t="s">
        <v>18963</v>
      </c>
      <c r="C7384" s="21" t="s">
        <v>11494</v>
      </c>
      <c r="D7384" s="27" t="s">
        <v>11495</v>
      </c>
      <c r="E7384" s="4">
        <v>0</v>
      </c>
      <c r="F7384" s="4">
        <v>1</v>
      </c>
      <c r="G7384" s="4">
        <v>0</v>
      </c>
      <c r="H7384" s="62">
        <v>2</v>
      </c>
      <c r="J7384" s="28">
        <v>1</v>
      </c>
      <c r="K7384" s="13" t="s">
        <v>24548</v>
      </c>
      <c r="L7384" s="12" t="s">
        <v>24553</v>
      </c>
      <c r="M7384" s="12" t="s">
        <v>24553</v>
      </c>
      <c r="N7384" s="12" t="s">
        <v>24553</v>
      </c>
      <c r="O7384" s="12" t="s">
        <v>24553</v>
      </c>
      <c r="P7384" s="14" t="s">
        <v>24551</v>
      </c>
      <c r="Q7384" s="29" t="s">
        <v>24553</v>
      </c>
      <c r="AA7384" s="3">
        <v>43.9918306357266</v>
      </c>
      <c r="AB7384" s="3">
        <v>49.25240813720729</v>
      </c>
      <c r="AC7384" s="3">
        <v>100</v>
      </c>
      <c r="AD7384" s="3">
        <v>81.343730681820674</v>
      </c>
      <c r="AE7384" s="3">
        <v>64.547839364833465</v>
      </c>
      <c r="AF7384" s="3">
        <v>68.648262259518873</v>
      </c>
      <c r="AG7384" s="3">
        <v>74.49800474572011</v>
      </c>
      <c r="AH7384" s="32">
        <v>77.541084312241807</v>
      </c>
      <c r="AI7384" s="50">
        <v>2.4452188244164601E-2</v>
      </c>
      <c r="AT7384" s="3">
        <v>46.438350702532667</v>
      </c>
      <c r="AU7384" s="3">
        <v>41.821023055185435</v>
      </c>
      <c r="AV7384" s="3">
        <v>37.159806613756743</v>
      </c>
      <c r="AW7384" s="3">
        <v>35.680606501047016</v>
      </c>
      <c r="AX7384" s="3">
        <v>62.053453351895769</v>
      </c>
      <c r="AY7384" s="3">
        <v>57.954233908183085</v>
      </c>
      <c r="AZ7384" s="3">
        <v>69.260684194372701</v>
      </c>
      <c r="BA7384" s="3">
        <v>73.623365751545961</v>
      </c>
      <c r="BB7384" s="3">
        <v>71.289610615440907</v>
      </c>
      <c r="BC7384" s="31">
        <v>100</v>
      </c>
    </row>
    <row r="7385" spans="1:55" x14ac:dyDescent="0.55000000000000004">
      <c r="A7385" s="21" t="s">
        <v>6</v>
      </c>
      <c r="B7385" s="21" t="s">
        <v>19963</v>
      </c>
      <c r="C7385" s="21" t="s">
        <v>6106</v>
      </c>
      <c r="D7385" s="27" t="s">
        <v>6107</v>
      </c>
      <c r="E7385" s="4">
        <v>0</v>
      </c>
      <c r="F7385" s="4">
        <v>2</v>
      </c>
      <c r="G7385" s="4">
        <v>0</v>
      </c>
      <c r="H7385" s="62">
        <v>4</v>
      </c>
      <c r="J7385" s="28">
        <v>1</v>
      </c>
      <c r="K7385" s="13" t="s">
        <v>24548</v>
      </c>
      <c r="L7385" s="12" t="s">
        <v>24553</v>
      </c>
      <c r="M7385" s="12" t="s">
        <v>24553</v>
      </c>
      <c r="N7385" s="12" t="s">
        <v>24553</v>
      </c>
      <c r="O7385" s="12" t="s">
        <v>24553</v>
      </c>
      <c r="P7385" s="12" t="s">
        <v>24553</v>
      </c>
      <c r="Q7385" s="29" t="s">
        <v>24553</v>
      </c>
      <c r="AA7385" s="3">
        <v>61.973271086184198</v>
      </c>
      <c r="AB7385" s="3">
        <v>72.334707698826975</v>
      </c>
      <c r="AC7385" s="3">
        <v>100</v>
      </c>
      <c r="AD7385" s="3">
        <v>90.65039916333447</v>
      </c>
      <c r="AE7385" s="3">
        <v>85.42714366163095</v>
      </c>
      <c r="AF7385" s="3">
        <v>79.289226183245759</v>
      </c>
      <c r="AG7385" s="3">
        <v>74.395774983600404</v>
      </c>
      <c r="AH7385" s="32">
        <v>76.66662559831569</v>
      </c>
      <c r="AI7385" s="50">
        <v>3.9706535991795099E-2</v>
      </c>
      <c r="AT7385" s="3">
        <v>100</v>
      </c>
      <c r="AU7385" s="3">
        <v>95.768539781433489</v>
      </c>
      <c r="AV7385" s="3">
        <v>88.860158935405849</v>
      </c>
      <c r="AW7385" s="3">
        <v>96.060422435429075</v>
      </c>
      <c r="AX7385" s="3">
        <v>96.340247445786204</v>
      </c>
      <c r="AY7385" s="3">
        <v>75.322209969639317</v>
      </c>
      <c r="AZ7385" s="3">
        <v>72.966299297226271</v>
      </c>
      <c r="BA7385" s="3">
        <v>63.34823703208906</v>
      </c>
      <c r="BB7385" s="3">
        <v>46.254324619010873</v>
      </c>
      <c r="BC7385" s="31">
        <v>52.601810592272535</v>
      </c>
    </row>
    <row r="7386" spans="1:55" x14ac:dyDescent="0.55000000000000004">
      <c r="A7386" s="21" t="s">
        <v>6</v>
      </c>
      <c r="B7386" s="21" t="s">
        <v>22458</v>
      </c>
      <c r="C7386" s="21" t="s">
        <v>9162</v>
      </c>
      <c r="D7386" s="27" t="s">
        <v>9163</v>
      </c>
      <c r="E7386" s="4">
        <v>0</v>
      </c>
      <c r="F7386" s="4">
        <v>15</v>
      </c>
      <c r="G7386" s="4">
        <v>1</v>
      </c>
      <c r="H7386" s="62">
        <v>18</v>
      </c>
      <c r="J7386" s="28">
        <v>1</v>
      </c>
      <c r="K7386" s="13" t="s">
        <v>24548</v>
      </c>
      <c r="L7386" s="12" t="s">
        <v>24553</v>
      </c>
      <c r="M7386" s="12" t="s">
        <v>24553</v>
      </c>
      <c r="N7386" s="12" t="s">
        <v>24553</v>
      </c>
      <c r="O7386" s="12" t="s">
        <v>24553</v>
      </c>
      <c r="P7386" s="12" t="s">
        <v>24553</v>
      </c>
      <c r="Q7386" s="29" t="s">
        <v>24553</v>
      </c>
      <c r="AA7386" s="3">
        <v>92.528597424921983</v>
      </c>
      <c r="AB7386" s="3">
        <v>100</v>
      </c>
      <c r="AC7386" s="3">
        <v>84.01098369367304</v>
      </c>
      <c r="AD7386" s="3">
        <v>81.620748771261816</v>
      </c>
      <c r="AE7386" s="3">
        <v>58.87749682156408</v>
      </c>
      <c r="AF7386" s="3">
        <v>64.864010730893966</v>
      </c>
      <c r="AG7386" s="3">
        <v>54.943896772315661</v>
      </c>
      <c r="AH7386" s="32">
        <v>54.393017588393278</v>
      </c>
      <c r="AI7386" s="50">
        <v>3.6901762364605802E-3</v>
      </c>
      <c r="AJ7386" s="3">
        <v>25.34497330967578</v>
      </c>
      <c r="AK7386" s="3">
        <v>35.998083773313219</v>
      </c>
      <c r="AL7386" s="3">
        <v>45.550588270367562</v>
      </c>
      <c r="AM7386" s="3">
        <v>52.868519637259347</v>
      </c>
      <c r="AN7386" s="3">
        <v>68.043238667150973</v>
      </c>
      <c r="AO7386" s="3">
        <v>100</v>
      </c>
      <c r="AP7386" s="3">
        <v>84.895143179221094</v>
      </c>
      <c r="AQ7386" s="3">
        <v>57.469744138375759</v>
      </c>
      <c r="AR7386" s="3">
        <v>62.832986716032003</v>
      </c>
      <c r="AS7386" s="31">
        <v>64.796314548499439</v>
      </c>
      <c r="AT7386" s="3">
        <v>100</v>
      </c>
      <c r="AU7386" s="3">
        <v>99.030041705395107</v>
      </c>
      <c r="AV7386" s="3">
        <v>88.486333479773123</v>
      </c>
      <c r="AW7386" s="3">
        <v>90.999918112403662</v>
      </c>
      <c r="AX7386" s="3">
        <v>95.434388296638957</v>
      </c>
      <c r="AY7386" s="3">
        <v>81.124760537919585</v>
      </c>
      <c r="AZ7386" s="3">
        <v>81.196730965877379</v>
      </c>
      <c r="BA7386" s="3">
        <v>65.758684766903528</v>
      </c>
      <c r="BB7386" s="3">
        <v>46.070417791273691</v>
      </c>
      <c r="BC7386" s="31">
        <v>43.947792674001732</v>
      </c>
    </row>
    <row r="7387" spans="1:55" x14ac:dyDescent="0.55000000000000004">
      <c r="A7387" s="21" t="s">
        <v>6</v>
      </c>
      <c r="B7387" s="21" t="s">
        <v>23621</v>
      </c>
      <c r="C7387" s="21" t="s">
        <v>4472</v>
      </c>
      <c r="D7387" s="27" t="s">
        <v>4473</v>
      </c>
      <c r="E7387" s="4">
        <v>2</v>
      </c>
      <c r="F7387" s="4">
        <v>14</v>
      </c>
      <c r="G7387" s="4">
        <v>9</v>
      </c>
      <c r="H7387" s="62">
        <v>30</v>
      </c>
      <c r="J7387" s="28">
        <v>2</v>
      </c>
      <c r="K7387" s="13" t="s">
        <v>24548</v>
      </c>
      <c r="L7387" s="12" t="s">
        <v>24553</v>
      </c>
      <c r="M7387" s="12" t="s">
        <v>24553</v>
      </c>
      <c r="N7387" s="12" t="s">
        <v>24553</v>
      </c>
      <c r="O7387" s="12" t="s">
        <v>24553</v>
      </c>
      <c r="P7387" s="14" t="s">
        <v>24551</v>
      </c>
      <c r="Q7387" s="29" t="s">
        <v>24553</v>
      </c>
      <c r="R7387" s="3">
        <v>63.319400020155257</v>
      </c>
      <c r="S7387" s="3">
        <v>50.939293206769364</v>
      </c>
      <c r="T7387" s="3">
        <v>96.604758181734766</v>
      </c>
      <c r="U7387" s="3">
        <v>100</v>
      </c>
      <c r="V7387" s="3">
        <v>75.693452802023188</v>
      </c>
      <c r="W7387" s="3">
        <v>68.38677903383865</v>
      </c>
      <c r="X7387" s="3">
        <v>69.157029289517325</v>
      </c>
      <c r="Y7387" s="32">
        <v>68.697870758589787</v>
      </c>
      <c r="Z7387" s="50">
        <v>9.2423022450341796E-3</v>
      </c>
      <c r="AA7387" s="3">
        <v>37.74212421122197</v>
      </c>
      <c r="AB7387" s="3">
        <v>33.573829026058149</v>
      </c>
      <c r="AC7387" s="3">
        <v>41.03612862930764</v>
      </c>
      <c r="AD7387" s="3">
        <v>49.772284233793549</v>
      </c>
      <c r="AE7387" s="3">
        <v>62.610889557350369</v>
      </c>
      <c r="AF7387" s="3">
        <v>62.185774439640049</v>
      </c>
      <c r="AG7387" s="3">
        <v>99.937569651395492</v>
      </c>
      <c r="AH7387" s="32">
        <v>100</v>
      </c>
      <c r="AI7387" s="50">
        <v>1.6101178781382901E-3</v>
      </c>
      <c r="AJ7387" s="3">
        <v>68.270207848371072</v>
      </c>
      <c r="AK7387" s="3">
        <v>46.594934874091763</v>
      </c>
      <c r="AL7387" s="3">
        <v>50.306878778587226</v>
      </c>
      <c r="AM7387" s="3">
        <v>63.446133746601816</v>
      </c>
      <c r="AN7387" s="3">
        <v>75.093054186689443</v>
      </c>
      <c r="AO7387" s="3">
        <v>100</v>
      </c>
      <c r="AP7387" s="3">
        <v>96.597086440115277</v>
      </c>
      <c r="AQ7387" s="3">
        <v>97.478582610745818</v>
      </c>
      <c r="AR7387" s="3">
        <v>56.812602688592342</v>
      </c>
      <c r="AS7387" s="31">
        <v>82.118511601153926</v>
      </c>
      <c r="AT7387" s="3">
        <v>50.44354249774257</v>
      </c>
      <c r="AU7387" s="3">
        <v>59.905051631740626</v>
      </c>
      <c r="AV7387" s="3">
        <v>59.183033410180919</v>
      </c>
      <c r="AW7387" s="3">
        <v>63.770149774112518</v>
      </c>
      <c r="AX7387" s="3">
        <v>56.333335932594544</v>
      </c>
      <c r="AY7387" s="3">
        <v>70.000282817093023</v>
      </c>
      <c r="AZ7387" s="3">
        <v>63.793467035830396</v>
      </c>
      <c r="BA7387" s="3">
        <v>67.512457620815709</v>
      </c>
      <c r="BB7387" s="3">
        <v>80.030298292276953</v>
      </c>
      <c r="BC7387" s="31">
        <v>100</v>
      </c>
    </row>
    <row r="7388" spans="1:55" x14ac:dyDescent="0.55000000000000004">
      <c r="A7388" s="21" t="s">
        <v>6</v>
      </c>
      <c r="B7388" s="21" t="s">
        <v>23081</v>
      </c>
      <c r="C7388" s="21" t="s">
        <v>4472</v>
      </c>
      <c r="D7388" s="27" t="s">
        <v>9996</v>
      </c>
      <c r="E7388" s="4">
        <v>1</v>
      </c>
      <c r="F7388" s="4">
        <v>4</v>
      </c>
      <c r="G7388" s="4">
        <v>1</v>
      </c>
      <c r="H7388" s="62">
        <v>17</v>
      </c>
      <c r="J7388" s="28">
        <v>2</v>
      </c>
      <c r="K7388" s="13" t="s">
        <v>24548</v>
      </c>
      <c r="L7388" s="12" t="s">
        <v>24553</v>
      </c>
      <c r="M7388" s="12" t="s">
        <v>24553</v>
      </c>
      <c r="N7388" s="12" t="s">
        <v>24553</v>
      </c>
      <c r="O7388" s="12" t="s">
        <v>24553</v>
      </c>
      <c r="P7388" s="14" t="s">
        <v>24551</v>
      </c>
      <c r="Q7388" s="29" t="s">
        <v>24553</v>
      </c>
      <c r="R7388" s="3">
        <v>77.435838546619905</v>
      </c>
      <c r="S7388" s="3">
        <v>71.74212094350365</v>
      </c>
      <c r="T7388" s="3">
        <v>100</v>
      </c>
      <c r="U7388" s="3">
        <v>95.952750244488911</v>
      </c>
      <c r="V7388" s="3">
        <v>75.595699784137949</v>
      </c>
      <c r="W7388" s="3">
        <v>83.388369107715775</v>
      </c>
      <c r="X7388" s="3">
        <v>83.532287737986692</v>
      </c>
      <c r="Y7388" s="32">
        <v>61.042622198039084</v>
      </c>
      <c r="Z7388" s="50">
        <v>0.13843296354405901</v>
      </c>
      <c r="AA7388" s="3">
        <v>100</v>
      </c>
      <c r="AB7388" s="3">
        <v>70.186153413133809</v>
      </c>
      <c r="AC7388" s="3">
        <v>86.25627152281551</v>
      </c>
      <c r="AD7388" s="3">
        <v>96.171283693958571</v>
      </c>
      <c r="AE7388" s="3">
        <v>72.812739240295471</v>
      </c>
      <c r="AF7388" s="3">
        <v>78.089329117886706</v>
      </c>
      <c r="AG7388" s="3">
        <v>81.770016648947902</v>
      </c>
      <c r="AH7388" s="32">
        <v>72.356909479422654</v>
      </c>
      <c r="AI7388" s="50">
        <v>0.57864803191730096</v>
      </c>
      <c r="AJ7388" s="3">
        <v>67.169616683369014</v>
      </c>
      <c r="AK7388" s="3">
        <v>43.436045359690731</v>
      </c>
      <c r="AL7388" s="3">
        <v>43.653996396629445</v>
      </c>
      <c r="AM7388" s="3">
        <v>40.251829297640199</v>
      </c>
      <c r="AN7388" s="3">
        <v>51.402213105954118</v>
      </c>
      <c r="AO7388" s="3">
        <v>49.24560879522253</v>
      </c>
      <c r="AP7388" s="3">
        <v>51.993199583083417</v>
      </c>
      <c r="AQ7388" s="3">
        <v>100</v>
      </c>
      <c r="AR7388" s="3">
        <v>49.818393234959288</v>
      </c>
      <c r="AS7388" s="31">
        <v>36.199606145626838</v>
      </c>
      <c r="AT7388" s="3">
        <v>72.798475716382214</v>
      </c>
      <c r="AU7388" s="3">
        <v>86.11311144117299</v>
      </c>
      <c r="AV7388" s="3">
        <v>93.678978351160623</v>
      </c>
      <c r="AW7388" s="3">
        <v>85.204424575952359</v>
      </c>
      <c r="AX7388" s="3">
        <v>87.103931075409719</v>
      </c>
      <c r="AY7388" s="3">
        <v>100</v>
      </c>
      <c r="AZ7388" s="3">
        <v>98.128218753323424</v>
      </c>
      <c r="BA7388" s="3">
        <v>86.566259737181156</v>
      </c>
      <c r="BB7388" s="3">
        <v>81.309460690702338</v>
      </c>
      <c r="BC7388" s="31">
        <v>76.664880761277331</v>
      </c>
    </row>
    <row r="7389" spans="1:55" x14ac:dyDescent="0.55000000000000004">
      <c r="A7389" s="21" t="s">
        <v>6</v>
      </c>
      <c r="B7389" s="21" t="s">
        <v>22035</v>
      </c>
      <c r="C7389" s="21" t="s">
        <v>16194</v>
      </c>
      <c r="D7389" s="27" t="s">
        <v>16195</v>
      </c>
      <c r="E7389" s="4">
        <v>0</v>
      </c>
      <c r="F7389" s="4">
        <v>0</v>
      </c>
      <c r="G7389" s="4">
        <v>1</v>
      </c>
      <c r="H7389" s="62">
        <v>0</v>
      </c>
      <c r="J7389" s="28">
        <v>1</v>
      </c>
      <c r="K7389" s="13" t="s">
        <v>24548</v>
      </c>
      <c r="L7389" s="12" t="s">
        <v>24553</v>
      </c>
      <c r="M7389" s="12" t="s">
        <v>24553</v>
      </c>
      <c r="N7389" s="12" t="s">
        <v>24553</v>
      </c>
      <c r="O7389" s="12" t="s">
        <v>24553</v>
      </c>
      <c r="P7389" s="12" t="s">
        <v>24553</v>
      </c>
      <c r="Q7389" s="30" t="s">
        <v>24552</v>
      </c>
      <c r="AJ7389" s="3">
        <v>100</v>
      </c>
      <c r="AK7389" s="3">
        <v>28.924773038129697</v>
      </c>
      <c r="AL7389" s="3">
        <v>33.278323031309256</v>
      </c>
      <c r="AM7389" s="3">
        <v>44.972139634629151</v>
      </c>
      <c r="AN7389" s="3">
        <v>57.985902833134709</v>
      </c>
      <c r="AO7389" s="3">
        <v>55.5768227715281</v>
      </c>
      <c r="AP7389" s="3">
        <v>67.406203977059249</v>
      </c>
      <c r="AQ7389" s="3">
        <v>43.346915929641703</v>
      </c>
      <c r="AR7389" s="3">
        <v>39.085996281826461</v>
      </c>
      <c r="AS7389" s="31">
        <v>23.549310090679189</v>
      </c>
    </row>
    <row r="7390" spans="1:55" x14ac:dyDescent="0.55000000000000004">
      <c r="A7390" s="21" t="s">
        <v>6</v>
      </c>
      <c r="B7390" s="21" t="s">
        <v>18779</v>
      </c>
      <c r="C7390" s="21" t="s">
        <v>10911</v>
      </c>
      <c r="D7390" s="27" t="s">
        <v>10912</v>
      </c>
      <c r="E7390" s="4">
        <v>0</v>
      </c>
      <c r="F7390" s="4">
        <v>1</v>
      </c>
      <c r="G7390" s="4">
        <v>0</v>
      </c>
      <c r="H7390" s="62">
        <v>1</v>
      </c>
      <c r="J7390" s="28">
        <v>1</v>
      </c>
      <c r="K7390" s="13" t="s">
        <v>24548</v>
      </c>
      <c r="L7390" s="12" t="s">
        <v>24553</v>
      </c>
      <c r="M7390" s="12" t="s">
        <v>24553</v>
      </c>
      <c r="N7390" s="12" t="s">
        <v>24553</v>
      </c>
      <c r="O7390" s="12" t="s">
        <v>24553</v>
      </c>
      <c r="P7390" s="12" t="s">
        <v>24553</v>
      </c>
      <c r="Q7390" s="29" t="s">
        <v>24553</v>
      </c>
      <c r="AA7390" s="3">
        <v>79.696513230240868</v>
      </c>
      <c r="AB7390" s="3">
        <v>100</v>
      </c>
      <c r="AC7390" s="3">
        <v>62.390148750855566</v>
      </c>
      <c r="AD7390" s="3">
        <v>46.076809943851224</v>
      </c>
      <c r="AE7390" s="3">
        <v>27.778562670490398</v>
      </c>
      <c r="AF7390" s="3">
        <v>34.344222809684396</v>
      </c>
      <c r="AG7390" s="3">
        <v>29.149196798690287</v>
      </c>
      <c r="AH7390" s="32">
        <v>24.685060036003538</v>
      </c>
      <c r="AI7390" s="50">
        <v>1.6667178492873799E-2</v>
      </c>
      <c r="AT7390" s="3">
        <v>100</v>
      </c>
      <c r="AU7390" s="3">
        <v>86.570496017280234</v>
      </c>
      <c r="AV7390" s="3">
        <v>71.225189174332229</v>
      </c>
      <c r="AW7390" s="3">
        <v>72.658624626536749</v>
      </c>
      <c r="AX7390" s="3">
        <v>42.713064905812232</v>
      </c>
      <c r="AY7390" s="3">
        <v>45.841655328371381</v>
      </c>
      <c r="AZ7390" s="3">
        <v>34.138329417020138</v>
      </c>
      <c r="BA7390" s="3">
        <v>13.450136057230164</v>
      </c>
      <c r="BB7390" s="3">
        <v>13.114575235949847</v>
      </c>
      <c r="BC7390" s="31">
        <v>14.682940669797862</v>
      </c>
    </row>
    <row r="7391" spans="1:55" x14ac:dyDescent="0.55000000000000004">
      <c r="A7391" s="21" t="s">
        <v>6</v>
      </c>
      <c r="B7391" s="21" t="s">
        <v>16832</v>
      </c>
      <c r="C7391" s="21" t="s">
        <v>9377</v>
      </c>
      <c r="D7391" s="27" t="s">
        <v>9378</v>
      </c>
      <c r="E7391" s="4">
        <v>0</v>
      </c>
      <c r="F7391" s="4">
        <v>0</v>
      </c>
      <c r="G7391" s="4">
        <v>0</v>
      </c>
      <c r="H7391" s="62">
        <v>1</v>
      </c>
      <c r="J7391" s="28">
        <v>1</v>
      </c>
      <c r="K7391" s="13" t="s">
        <v>24548</v>
      </c>
      <c r="L7391" s="12" t="s">
        <v>24553</v>
      </c>
      <c r="M7391" s="12" t="s">
        <v>24553</v>
      </c>
      <c r="N7391" s="12" t="s">
        <v>24553</v>
      </c>
      <c r="O7391" s="12" t="s">
        <v>24553</v>
      </c>
      <c r="P7391" s="12" t="s">
        <v>24553</v>
      </c>
      <c r="Q7391" s="29" t="s">
        <v>24553</v>
      </c>
      <c r="AT7391" s="3">
        <v>82.510665088262257</v>
      </c>
      <c r="AU7391" s="3">
        <v>67.82541414649458</v>
      </c>
      <c r="AV7391" s="3">
        <v>83.914276414976456</v>
      </c>
      <c r="AW7391" s="3">
        <v>73.211803099718992</v>
      </c>
      <c r="AX7391" s="3">
        <v>100</v>
      </c>
      <c r="AY7391" s="3">
        <v>59.948039822536302</v>
      </c>
      <c r="AZ7391" s="3">
        <v>72.797692303081107</v>
      </c>
      <c r="BA7391" s="3">
        <v>24.627811563806745</v>
      </c>
      <c r="BB7391" s="3">
        <v>20.45429916117557</v>
      </c>
      <c r="BC7391" s="31">
        <v>12.257452898486173</v>
      </c>
    </row>
    <row r="7392" spans="1:55" x14ac:dyDescent="0.55000000000000004">
      <c r="A7392" s="21" t="s">
        <v>6</v>
      </c>
      <c r="B7392" s="21" t="s">
        <v>23952</v>
      </c>
      <c r="C7392" s="21" t="s">
        <v>1604</v>
      </c>
      <c r="D7392" s="27" t="s">
        <v>1605</v>
      </c>
      <c r="E7392" s="4">
        <v>5</v>
      </c>
      <c r="F7392" s="4">
        <v>8</v>
      </c>
      <c r="G7392" s="4">
        <v>13</v>
      </c>
      <c r="H7392" s="62">
        <v>15</v>
      </c>
      <c r="J7392" s="28">
        <v>1</v>
      </c>
      <c r="K7392" s="13" t="s">
        <v>24548</v>
      </c>
      <c r="L7392" s="12" t="s">
        <v>24553</v>
      </c>
      <c r="M7392" s="12" t="s">
        <v>24553</v>
      </c>
      <c r="N7392" s="12" t="s">
        <v>24553</v>
      </c>
      <c r="O7392" s="12" t="s">
        <v>24553</v>
      </c>
      <c r="P7392" s="12" t="s">
        <v>24553</v>
      </c>
      <c r="Q7392" s="30" t="s">
        <v>24552</v>
      </c>
      <c r="R7392" s="3">
        <v>58.321488855344874</v>
      </c>
      <c r="S7392" s="3">
        <v>56.790775269177338</v>
      </c>
      <c r="T7392" s="3">
        <v>99.195002846468512</v>
      </c>
      <c r="U7392" s="3">
        <v>92.885138205654798</v>
      </c>
      <c r="V7392" s="3">
        <v>100</v>
      </c>
      <c r="W7392" s="3">
        <v>86.220782827860049</v>
      </c>
      <c r="X7392" s="3">
        <v>60.87273832404162</v>
      </c>
      <c r="Y7392" s="32">
        <v>61.7480782189715</v>
      </c>
      <c r="Z7392" s="50">
        <v>6.2861154954469804E-3</v>
      </c>
      <c r="AA7392" s="3">
        <v>82.550351095631385</v>
      </c>
      <c r="AB7392" s="3">
        <v>77.254913123164087</v>
      </c>
      <c r="AC7392" s="3">
        <v>100</v>
      </c>
      <c r="AD7392" s="3">
        <v>96.432057077568629</v>
      </c>
      <c r="AE7392" s="3">
        <v>54.857460207788598</v>
      </c>
      <c r="AF7392" s="3">
        <v>52.630821712678923</v>
      </c>
      <c r="AG7392" s="3">
        <v>43.2388084683448</v>
      </c>
      <c r="AH7392" s="32">
        <v>44.155143525447038</v>
      </c>
      <c r="AI7392" s="50">
        <v>1.0704786991027301E-3</v>
      </c>
      <c r="AJ7392" s="3">
        <v>54.313913126598315</v>
      </c>
      <c r="AK7392" s="3">
        <v>39.806000956521252</v>
      </c>
      <c r="AL7392" s="3">
        <v>41.044229882123126</v>
      </c>
      <c r="AM7392" s="3">
        <v>45.655266666336367</v>
      </c>
      <c r="AN7392" s="3">
        <v>65.518537157861161</v>
      </c>
      <c r="AO7392" s="3">
        <v>100</v>
      </c>
      <c r="AP7392" s="3">
        <v>93.058468495578339</v>
      </c>
      <c r="AQ7392" s="3">
        <v>87.790864411902675</v>
      </c>
      <c r="AR7392" s="3">
        <v>56.867492821976676</v>
      </c>
      <c r="AS7392" s="31">
        <v>82.102963155706462</v>
      </c>
      <c r="AT7392" s="3">
        <v>71.518026213613268</v>
      </c>
      <c r="AU7392" s="3">
        <v>69.56504025630484</v>
      </c>
      <c r="AV7392" s="3">
        <v>85.096671403503819</v>
      </c>
      <c r="AW7392" s="3">
        <v>89.548669100418437</v>
      </c>
      <c r="AX7392" s="3">
        <v>99.725099644685884</v>
      </c>
      <c r="AY7392" s="3">
        <v>100</v>
      </c>
      <c r="AZ7392" s="3">
        <v>98.542688070034885</v>
      </c>
      <c r="BA7392" s="3">
        <v>94.272780437087931</v>
      </c>
      <c r="BB7392" s="3">
        <v>87.951919301119901</v>
      </c>
      <c r="BC7392" s="31">
        <v>66.854168095048024</v>
      </c>
    </row>
    <row r="7393" spans="1:55" x14ac:dyDescent="0.55000000000000004">
      <c r="A7393" s="21" t="s">
        <v>6</v>
      </c>
      <c r="B7393" s="21" t="s">
        <v>16622</v>
      </c>
      <c r="C7393" s="21" t="s">
        <v>3688</v>
      </c>
      <c r="D7393" s="27" t="s">
        <v>3689</v>
      </c>
      <c r="E7393" s="4">
        <v>0</v>
      </c>
      <c r="F7393" s="4">
        <v>0</v>
      </c>
      <c r="G7393" s="4">
        <v>0</v>
      </c>
      <c r="H7393" s="62">
        <v>1</v>
      </c>
      <c r="J7393" s="28">
        <v>1</v>
      </c>
      <c r="K7393" s="13" t="s">
        <v>24548</v>
      </c>
      <c r="L7393" s="12" t="s">
        <v>24553</v>
      </c>
      <c r="M7393" s="12" t="s">
        <v>24553</v>
      </c>
      <c r="N7393" s="12" t="s">
        <v>24553</v>
      </c>
      <c r="O7393" s="12" t="s">
        <v>24553</v>
      </c>
      <c r="P7393" s="14" t="s">
        <v>24551</v>
      </c>
      <c r="Q7393" s="29" t="s">
        <v>24553</v>
      </c>
      <c r="AT7393" s="3">
        <v>37.040242827501551</v>
      </c>
      <c r="AU7393" s="3">
        <v>38.426411853134738</v>
      </c>
      <c r="AV7393" s="3">
        <v>37.220202390996896</v>
      </c>
      <c r="AW7393" s="3">
        <v>41.138327097793301</v>
      </c>
      <c r="AX7393" s="3">
        <v>48.469228371470699</v>
      </c>
      <c r="AY7393" s="3">
        <v>48.951410683964333</v>
      </c>
      <c r="AZ7393" s="3">
        <v>46.855317079212121</v>
      </c>
      <c r="BA7393" s="3">
        <v>61.74276915860635</v>
      </c>
      <c r="BB7393" s="3">
        <v>75.405009520452595</v>
      </c>
      <c r="BC7393" s="31">
        <v>100</v>
      </c>
    </row>
    <row r="7394" spans="1:55" x14ac:dyDescent="0.55000000000000004">
      <c r="A7394" s="21" t="s">
        <v>6</v>
      </c>
      <c r="B7394" s="21" t="s">
        <v>19038</v>
      </c>
      <c r="C7394" s="21" t="s">
        <v>1656</v>
      </c>
      <c r="D7394" s="27" t="s">
        <v>1657</v>
      </c>
      <c r="E7394" s="4">
        <v>0</v>
      </c>
      <c r="F7394" s="4">
        <v>1</v>
      </c>
      <c r="G7394" s="4">
        <v>0</v>
      </c>
      <c r="H7394" s="62">
        <v>3</v>
      </c>
      <c r="J7394" s="28">
        <v>1</v>
      </c>
      <c r="K7394" s="13" t="s">
        <v>24548</v>
      </c>
      <c r="L7394" s="12" t="s">
        <v>24553</v>
      </c>
      <c r="M7394" s="12" t="s">
        <v>24553</v>
      </c>
      <c r="N7394" s="12" t="s">
        <v>24553</v>
      </c>
      <c r="O7394" s="12" t="s">
        <v>24553</v>
      </c>
      <c r="P7394" s="12" t="s">
        <v>24553</v>
      </c>
      <c r="Q7394" s="30" t="s">
        <v>24552</v>
      </c>
      <c r="AA7394" s="3">
        <v>55.627596673387771</v>
      </c>
      <c r="AB7394" s="3">
        <v>54.589825434185414</v>
      </c>
      <c r="AC7394" s="3">
        <v>69.130433033461131</v>
      </c>
      <c r="AD7394" s="3">
        <v>84.606280167154495</v>
      </c>
      <c r="AE7394" s="3">
        <v>72.401707410961961</v>
      </c>
      <c r="AF7394" s="3">
        <v>100</v>
      </c>
      <c r="AG7394" s="3">
        <v>74.56133909224522</v>
      </c>
      <c r="AH7394" s="32">
        <v>89.941869403758972</v>
      </c>
      <c r="AI7394" s="50">
        <v>0.22369844207442299</v>
      </c>
      <c r="AT7394" s="3">
        <v>44.607387626833429</v>
      </c>
      <c r="AU7394" s="3">
        <v>47.457658046538981</v>
      </c>
      <c r="AV7394" s="3">
        <v>51.226647098579377</v>
      </c>
      <c r="AW7394" s="3">
        <v>56.999288448376618</v>
      </c>
      <c r="AX7394" s="3">
        <v>54.973304425356531</v>
      </c>
      <c r="AY7394" s="3">
        <v>72.573091036462898</v>
      </c>
      <c r="AZ7394" s="3">
        <v>81.567244802301389</v>
      </c>
      <c r="BA7394" s="3">
        <v>72.296776334703708</v>
      </c>
      <c r="BB7394" s="3">
        <v>98.393500093889273</v>
      </c>
      <c r="BC7394" s="31">
        <v>100</v>
      </c>
    </row>
    <row r="7395" spans="1:55" x14ac:dyDescent="0.55000000000000004">
      <c r="A7395" s="21" t="s">
        <v>6</v>
      </c>
      <c r="B7395" s="21" t="s">
        <v>23859</v>
      </c>
      <c r="C7395" s="21" t="s">
        <v>765</v>
      </c>
      <c r="D7395" s="27" t="s">
        <v>766</v>
      </c>
      <c r="E7395" s="4">
        <v>4</v>
      </c>
      <c r="F7395" s="4">
        <v>4</v>
      </c>
      <c r="G7395" s="4">
        <v>8</v>
      </c>
      <c r="H7395" s="62">
        <v>8</v>
      </c>
      <c r="J7395" s="28">
        <v>1</v>
      </c>
      <c r="K7395" s="13" t="s">
        <v>24548</v>
      </c>
      <c r="L7395" s="12" t="s">
        <v>24553</v>
      </c>
      <c r="M7395" s="12" t="s">
        <v>24553</v>
      </c>
      <c r="N7395" s="12" t="s">
        <v>24553</v>
      </c>
      <c r="O7395" s="12" t="s">
        <v>24553</v>
      </c>
      <c r="P7395" s="12" t="s">
        <v>24553</v>
      </c>
      <c r="Q7395" s="29" t="s">
        <v>24553</v>
      </c>
      <c r="R7395" s="3">
        <v>29.029216322526914</v>
      </c>
      <c r="S7395" s="3">
        <v>29.33745435410005</v>
      </c>
      <c r="T7395" s="3">
        <v>61.719178809108875</v>
      </c>
      <c r="U7395" s="3">
        <v>55.916098334342188</v>
      </c>
      <c r="V7395" s="3">
        <v>74.338811858331994</v>
      </c>
      <c r="W7395" s="3">
        <v>66.455812666655518</v>
      </c>
      <c r="X7395" s="3">
        <v>100</v>
      </c>
      <c r="Y7395" s="32">
        <v>89.00392607555284</v>
      </c>
      <c r="Z7395" s="50">
        <v>2.3482378191423802E-3</v>
      </c>
      <c r="AA7395" s="3">
        <v>49.832773252445016</v>
      </c>
      <c r="AB7395" s="3">
        <v>42.755902778814026</v>
      </c>
      <c r="AC7395" s="3">
        <v>65.460088086503617</v>
      </c>
      <c r="AD7395" s="3">
        <v>71.118887125043997</v>
      </c>
      <c r="AE7395" s="3">
        <v>74.914330612433048</v>
      </c>
      <c r="AF7395" s="3">
        <v>86.926905285084061</v>
      </c>
      <c r="AG7395" s="3">
        <v>94.343061753917624</v>
      </c>
      <c r="AH7395" s="32">
        <v>100</v>
      </c>
      <c r="AI7395" s="50">
        <v>8.9320359729483708E-3</v>
      </c>
      <c r="AJ7395" s="3">
        <v>53.359622601601785</v>
      </c>
      <c r="AK7395" s="3">
        <v>29.55001865836525</v>
      </c>
      <c r="AL7395" s="3">
        <v>28.675740048324222</v>
      </c>
      <c r="AM7395" s="3">
        <v>39.341657541725951</v>
      </c>
      <c r="AN7395" s="3">
        <v>47.55874866388379</v>
      </c>
      <c r="AO7395" s="3">
        <v>69.804230460029586</v>
      </c>
      <c r="AP7395" s="3">
        <v>75.851698338280315</v>
      </c>
      <c r="AQ7395" s="3">
        <v>100</v>
      </c>
      <c r="AR7395" s="3">
        <v>74.92308098108893</v>
      </c>
      <c r="AS7395" s="31">
        <v>89.757887857603833</v>
      </c>
      <c r="AT7395" s="3">
        <v>41.794289773889069</v>
      </c>
      <c r="AU7395" s="3">
        <v>47.424539508595167</v>
      </c>
      <c r="AV7395" s="3">
        <v>43.453936299866122</v>
      </c>
      <c r="AW7395" s="3">
        <v>56.239367483185987</v>
      </c>
      <c r="AX7395" s="3">
        <v>63.610212438467663</v>
      </c>
      <c r="AY7395" s="3">
        <v>72.335153613938246</v>
      </c>
      <c r="AZ7395" s="3">
        <v>68.387881830394761</v>
      </c>
      <c r="BA7395" s="3">
        <v>81.020368631239364</v>
      </c>
      <c r="BB7395" s="3">
        <v>85.758204893183873</v>
      </c>
      <c r="BC7395" s="31">
        <v>100</v>
      </c>
    </row>
    <row r="7396" spans="1:55" x14ac:dyDescent="0.55000000000000004">
      <c r="A7396" s="21" t="s">
        <v>6</v>
      </c>
      <c r="B7396" s="21" t="s">
        <v>22567</v>
      </c>
      <c r="C7396" s="21" t="s">
        <v>8790</v>
      </c>
      <c r="D7396" s="27" t="s">
        <v>8791</v>
      </c>
      <c r="E7396" s="4">
        <v>0</v>
      </c>
      <c r="F7396" s="4">
        <v>2</v>
      </c>
      <c r="G7396" s="4">
        <v>2</v>
      </c>
      <c r="H7396" s="62">
        <v>8</v>
      </c>
      <c r="J7396" s="28">
        <v>1</v>
      </c>
      <c r="K7396" s="13" t="s">
        <v>24548</v>
      </c>
      <c r="L7396" s="12" t="s">
        <v>24553</v>
      </c>
      <c r="M7396" s="12" t="s">
        <v>24553</v>
      </c>
      <c r="N7396" s="12" t="s">
        <v>24553</v>
      </c>
      <c r="O7396" s="12" t="s">
        <v>24553</v>
      </c>
      <c r="P7396" s="12" t="s">
        <v>24553</v>
      </c>
      <c r="Q7396" s="30" t="s">
        <v>24552</v>
      </c>
      <c r="AA7396" s="3">
        <v>37.529952844670127</v>
      </c>
      <c r="AB7396" s="3">
        <v>32.568500036307043</v>
      </c>
      <c r="AC7396" s="3">
        <v>47.407909611061811</v>
      </c>
      <c r="AD7396" s="3">
        <v>54.702064010511556</v>
      </c>
      <c r="AE7396" s="3">
        <v>73.091778186266339</v>
      </c>
      <c r="AF7396" s="3">
        <v>84.825504772686756</v>
      </c>
      <c r="AG7396" s="3">
        <v>91.940922283132025</v>
      </c>
      <c r="AH7396" s="32">
        <v>100</v>
      </c>
      <c r="AI7396" s="50">
        <v>5.4050143195702796E-3</v>
      </c>
      <c r="AJ7396" s="3">
        <v>25.475506782150298</v>
      </c>
      <c r="AK7396" s="3">
        <v>21.599141916001706</v>
      </c>
      <c r="AL7396" s="3">
        <v>17.634255449532962</v>
      </c>
      <c r="AM7396" s="3">
        <v>32.566241777483221</v>
      </c>
      <c r="AN7396" s="3">
        <v>33.963677229561149</v>
      </c>
      <c r="AO7396" s="3">
        <v>49.752529166979556</v>
      </c>
      <c r="AP7396" s="3">
        <v>51.699341295405389</v>
      </c>
      <c r="AQ7396" s="3">
        <v>75.94097901388885</v>
      </c>
      <c r="AR7396" s="3">
        <v>54.384684184351414</v>
      </c>
      <c r="AS7396" s="31">
        <v>100</v>
      </c>
      <c r="AT7396" s="3">
        <v>48.792415038598271</v>
      </c>
      <c r="AU7396" s="3">
        <v>48.586195315830615</v>
      </c>
      <c r="AV7396" s="3">
        <v>63.41628250659631</v>
      </c>
      <c r="AW7396" s="3">
        <v>54.852786652878493</v>
      </c>
      <c r="AX7396" s="3">
        <v>53.223547722296075</v>
      </c>
      <c r="AY7396" s="3">
        <v>63.04307650822232</v>
      </c>
      <c r="AZ7396" s="3">
        <v>68.695231393830795</v>
      </c>
      <c r="BA7396" s="3">
        <v>98.404258285722179</v>
      </c>
      <c r="BB7396" s="3">
        <v>100</v>
      </c>
      <c r="BC7396" s="31">
        <v>98.833822473322769</v>
      </c>
    </row>
    <row r="7397" spans="1:55" x14ac:dyDescent="0.55000000000000004">
      <c r="A7397" s="21" t="s">
        <v>6</v>
      </c>
      <c r="B7397" s="21" t="s">
        <v>24060</v>
      </c>
      <c r="C7397" s="21" t="s">
        <v>3160</v>
      </c>
      <c r="D7397" s="27" t="s">
        <v>3161</v>
      </c>
      <c r="E7397" s="4">
        <v>7</v>
      </c>
      <c r="F7397" s="4">
        <v>16</v>
      </c>
      <c r="G7397" s="4">
        <v>18</v>
      </c>
      <c r="H7397" s="62">
        <v>19</v>
      </c>
      <c r="J7397" s="28">
        <v>1</v>
      </c>
      <c r="K7397" s="13" t="s">
        <v>24548</v>
      </c>
      <c r="L7397" s="12" t="s">
        <v>24553</v>
      </c>
      <c r="M7397" s="12" t="s">
        <v>24553</v>
      </c>
      <c r="N7397" s="12" t="s">
        <v>24553</v>
      </c>
      <c r="O7397" s="12" t="s">
        <v>24553</v>
      </c>
      <c r="P7397" s="12" t="s">
        <v>24553</v>
      </c>
      <c r="Q7397" s="29" t="s">
        <v>24553</v>
      </c>
      <c r="R7397" s="3">
        <v>57.369583748162377</v>
      </c>
      <c r="S7397" s="3">
        <v>55.252553143890779</v>
      </c>
      <c r="T7397" s="3">
        <v>97.869332158584456</v>
      </c>
      <c r="U7397" s="3">
        <v>97.420016876226128</v>
      </c>
      <c r="V7397" s="3">
        <v>100</v>
      </c>
      <c r="W7397" s="3">
        <v>94.873290246168764</v>
      </c>
      <c r="X7397" s="3">
        <v>77.841994682462882</v>
      </c>
      <c r="Y7397" s="32">
        <v>79.251738322721437</v>
      </c>
      <c r="Z7397" s="50">
        <v>4.1950323770590802E-4</v>
      </c>
      <c r="AA7397" s="3">
        <v>87.987726968202523</v>
      </c>
      <c r="AB7397" s="3">
        <v>78.016520715574586</v>
      </c>
      <c r="AC7397" s="3">
        <v>100</v>
      </c>
      <c r="AD7397" s="3">
        <v>99.427779981956903</v>
      </c>
      <c r="AE7397" s="3">
        <v>85.00568443985658</v>
      </c>
      <c r="AF7397" s="3">
        <v>91.178522777120193</v>
      </c>
      <c r="AG7397" s="3">
        <v>77.835623053127989</v>
      </c>
      <c r="AH7397" s="32">
        <v>83.029882832241924</v>
      </c>
      <c r="AI7397" s="50">
        <v>5.9628787227418899E-2</v>
      </c>
      <c r="AJ7397" s="3">
        <v>25.404456174308869</v>
      </c>
      <c r="AK7397" s="3">
        <v>31.26147273802961</v>
      </c>
      <c r="AL7397" s="3">
        <v>29.102629771820897</v>
      </c>
      <c r="AM7397" s="3">
        <v>38.292879409724506</v>
      </c>
      <c r="AN7397" s="3">
        <v>50.962274544085041</v>
      </c>
      <c r="AO7397" s="3">
        <v>77.717550309857103</v>
      </c>
      <c r="AP7397" s="3">
        <v>70.038776998006313</v>
      </c>
      <c r="AQ7397" s="3">
        <v>67.127909465379759</v>
      </c>
      <c r="AR7397" s="3">
        <v>59.669844405889386</v>
      </c>
      <c r="AS7397" s="31">
        <v>100</v>
      </c>
      <c r="AT7397" s="3">
        <v>72.266676029394759</v>
      </c>
      <c r="AU7397" s="3">
        <v>77.094742005444346</v>
      </c>
      <c r="AV7397" s="3">
        <v>77.478792627774112</v>
      </c>
      <c r="AW7397" s="3">
        <v>85.120852961491138</v>
      </c>
      <c r="AX7397" s="3">
        <v>85.987264836695985</v>
      </c>
      <c r="AY7397" s="3">
        <v>100</v>
      </c>
      <c r="AZ7397" s="3">
        <v>97.065123879106068</v>
      </c>
      <c r="BA7397" s="3">
        <v>93.66854885105208</v>
      </c>
      <c r="BB7397" s="3">
        <v>84.565190753449826</v>
      </c>
      <c r="BC7397" s="31">
        <v>66.038447501685198</v>
      </c>
    </row>
    <row r="7398" spans="1:55" x14ac:dyDescent="0.55000000000000004">
      <c r="A7398" s="21" t="s">
        <v>6</v>
      </c>
      <c r="B7398" s="21" t="s">
        <v>23565</v>
      </c>
      <c r="C7398" s="21" t="s">
        <v>4393</v>
      </c>
      <c r="D7398" s="27" t="s">
        <v>4394</v>
      </c>
      <c r="E7398" s="4">
        <v>2</v>
      </c>
      <c r="F7398" s="4">
        <v>0</v>
      </c>
      <c r="G7398" s="4">
        <v>5</v>
      </c>
      <c r="H7398" s="62">
        <v>6</v>
      </c>
      <c r="J7398" s="28">
        <v>1</v>
      </c>
      <c r="K7398" s="13" t="s">
        <v>24548</v>
      </c>
      <c r="L7398" s="12" t="s">
        <v>24553</v>
      </c>
      <c r="M7398" s="12" t="s">
        <v>24553</v>
      </c>
      <c r="N7398" s="12" t="s">
        <v>24553</v>
      </c>
      <c r="O7398" s="12" t="s">
        <v>24553</v>
      </c>
      <c r="P7398" s="12" t="s">
        <v>24553</v>
      </c>
      <c r="Q7398" s="30" t="s">
        <v>24552</v>
      </c>
      <c r="R7398" s="3">
        <v>46.080800819135106</v>
      </c>
      <c r="S7398" s="3">
        <v>48.661688427136632</v>
      </c>
      <c r="T7398" s="3">
        <v>80.950036837341429</v>
      </c>
      <c r="U7398" s="3">
        <v>86.639932415130446</v>
      </c>
      <c r="V7398" s="3">
        <v>99.666266865295796</v>
      </c>
      <c r="W7398" s="3">
        <v>90.903577782084341</v>
      </c>
      <c r="X7398" s="3">
        <v>100</v>
      </c>
      <c r="Y7398" s="32">
        <v>92.717213506817075</v>
      </c>
      <c r="Z7398" s="50">
        <v>2.6754621799396899E-3</v>
      </c>
      <c r="AJ7398" s="3">
        <v>19.325537171214162</v>
      </c>
      <c r="AK7398" s="3">
        <v>29.988199694452266</v>
      </c>
      <c r="AL7398" s="3">
        <v>28.501568624168716</v>
      </c>
      <c r="AM7398" s="3">
        <v>39.883615559028556</v>
      </c>
      <c r="AN7398" s="3">
        <v>47.903884967273392</v>
      </c>
      <c r="AO7398" s="3">
        <v>74.569634229412586</v>
      </c>
      <c r="AP7398" s="3">
        <v>56.932722569233519</v>
      </c>
      <c r="AQ7398" s="3">
        <v>48.059535731189278</v>
      </c>
      <c r="AR7398" s="3">
        <v>65.343286930544991</v>
      </c>
      <c r="AS7398" s="31">
        <v>100</v>
      </c>
      <c r="AT7398" s="3">
        <v>54.284210632600782</v>
      </c>
      <c r="AU7398" s="3">
        <v>57.186731782828694</v>
      </c>
      <c r="AV7398" s="3">
        <v>59.916707132375002</v>
      </c>
      <c r="AW7398" s="3">
        <v>62.814633643735938</v>
      </c>
      <c r="AX7398" s="3">
        <v>73.362160795028515</v>
      </c>
      <c r="AY7398" s="3">
        <v>79.26954688176609</v>
      </c>
      <c r="AZ7398" s="3">
        <v>80.971605682580517</v>
      </c>
      <c r="BA7398" s="3">
        <v>88.169827675981466</v>
      </c>
      <c r="BB7398" s="3">
        <v>100</v>
      </c>
      <c r="BC7398" s="31">
        <v>94.198279878628043</v>
      </c>
    </row>
    <row r="7399" spans="1:55" x14ac:dyDescent="0.55000000000000004">
      <c r="A7399" s="21" t="s">
        <v>6</v>
      </c>
      <c r="B7399" s="21" t="s">
        <v>24496</v>
      </c>
      <c r="C7399" s="21" t="s">
        <v>507</v>
      </c>
      <c r="D7399" s="27" t="s">
        <v>5502</v>
      </c>
      <c r="E7399" s="4">
        <v>64</v>
      </c>
      <c r="F7399" s="4">
        <v>16</v>
      </c>
      <c r="G7399" s="4">
        <v>67</v>
      </c>
      <c r="H7399" s="62">
        <v>108</v>
      </c>
      <c r="J7399" s="28">
        <v>2</v>
      </c>
      <c r="K7399" s="13" t="s">
        <v>24548</v>
      </c>
      <c r="L7399" s="12" t="s">
        <v>24553</v>
      </c>
      <c r="M7399" s="12" t="s">
        <v>24553</v>
      </c>
      <c r="N7399" s="12" t="s">
        <v>24553</v>
      </c>
      <c r="O7399" s="15" t="s">
        <v>24550</v>
      </c>
      <c r="P7399" s="12" t="s">
        <v>24553</v>
      </c>
      <c r="Q7399" s="29" t="s">
        <v>24553</v>
      </c>
      <c r="R7399" s="3">
        <v>85.221867351399297</v>
      </c>
      <c r="S7399" s="3">
        <v>100</v>
      </c>
      <c r="T7399" s="3">
        <v>83.15205303001953</v>
      </c>
      <c r="U7399" s="3">
        <v>90.826803698688025</v>
      </c>
      <c r="V7399" s="3">
        <v>64.542244892260399</v>
      </c>
      <c r="W7399" s="3">
        <v>58.994885118972576</v>
      </c>
      <c r="X7399" s="3">
        <v>41.29003991175594</v>
      </c>
      <c r="Y7399" s="32">
        <v>52.97322012777245</v>
      </c>
      <c r="Z7399" s="50">
        <v>1.46432960450749E-2</v>
      </c>
      <c r="AA7399" s="3">
        <v>100</v>
      </c>
      <c r="AB7399" s="3">
        <v>90.871192199982048</v>
      </c>
      <c r="AC7399" s="3">
        <v>50.165792639858466</v>
      </c>
      <c r="AD7399" s="3">
        <v>68.221591924817432</v>
      </c>
      <c r="AE7399" s="3">
        <v>34.916704874421889</v>
      </c>
      <c r="AF7399" s="3">
        <v>40.453235583430057</v>
      </c>
      <c r="AG7399" s="3">
        <v>31.662113615776143</v>
      </c>
      <c r="AH7399" s="32">
        <v>28.439472517840802</v>
      </c>
      <c r="AI7399" s="50">
        <v>8.2354322123739093E-3</v>
      </c>
      <c r="AJ7399" s="3">
        <v>91.561303065983935</v>
      </c>
      <c r="AK7399" s="3">
        <v>86.415943566485794</v>
      </c>
      <c r="AL7399" s="3">
        <v>99.607966737317867</v>
      </c>
      <c r="AM7399" s="3">
        <v>74.963334264923674</v>
      </c>
      <c r="AN7399" s="3">
        <v>100</v>
      </c>
      <c r="AO7399" s="3">
        <v>95.86201905711799</v>
      </c>
      <c r="AP7399" s="3">
        <v>69.290471471404473</v>
      </c>
      <c r="AQ7399" s="3">
        <v>75.15092409944657</v>
      </c>
      <c r="AR7399" s="3">
        <v>51.600665748438935</v>
      </c>
      <c r="AS7399" s="31">
        <v>60.737126797840965</v>
      </c>
      <c r="AT7399" s="3">
        <v>88.092535409725897</v>
      </c>
      <c r="AU7399" s="3">
        <v>76.635927808352378</v>
      </c>
      <c r="AV7399" s="3">
        <v>69.404634806368762</v>
      </c>
      <c r="AW7399" s="3">
        <v>76.789943991446435</v>
      </c>
      <c r="AX7399" s="3">
        <v>100</v>
      </c>
      <c r="AY7399" s="3">
        <v>57.470546684266708</v>
      </c>
      <c r="AZ7399" s="3">
        <v>53.622518832493782</v>
      </c>
      <c r="BA7399" s="3">
        <v>34.08990665525512</v>
      </c>
      <c r="BB7399" s="3">
        <v>31.474258382341684</v>
      </c>
      <c r="BC7399" s="31">
        <v>17.541533295064763</v>
      </c>
    </row>
    <row r="7400" spans="1:55" x14ac:dyDescent="0.55000000000000004">
      <c r="A7400" s="21" t="s">
        <v>6</v>
      </c>
      <c r="B7400" s="21" t="s">
        <v>22039</v>
      </c>
      <c r="C7400" s="21" t="s">
        <v>507</v>
      </c>
      <c r="D7400" s="27" t="s">
        <v>508</v>
      </c>
      <c r="E7400" s="4">
        <v>0</v>
      </c>
      <c r="F7400" s="4">
        <v>0</v>
      </c>
      <c r="G7400" s="4">
        <v>1</v>
      </c>
      <c r="H7400" s="62">
        <v>1</v>
      </c>
      <c r="J7400" s="28">
        <v>2</v>
      </c>
      <c r="K7400" s="13" t="s">
        <v>24548</v>
      </c>
      <c r="L7400" s="12" t="s">
        <v>24553</v>
      </c>
      <c r="M7400" s="12" t="s">
        <v>24553</v>
      </c>
      <c r="N7400" s="12" t="s">
        <v>24553</v>
      </c>
      <c r="O7400" s="15" t="s">
        <v>24550</v>
      </c>
      <c r="P7400" s="12" t="s">
        <v>24553</v>
      </c>
      <c r="Q7400" s="29" t="s">
        <v>24553</v>
      </c>
      <c r="AJ7400" s="3">
        <v>100</v>
      </c>
      <c r="AK7400" s="3">
        <v>80.480941809594299</v>
      </c>
      <c r="AL7400" s="3">
        <v>89.110056394245817</v>
      </c>
      <c r="AM7400" s="3">
        <v>68.618531182327544</v>
      </c>
      <c r="AN7400" s="3">
        <v>91.534813347806349</v>
      </c>
      <c r="AO7400" s="3">
        <v>86.481193249094616</v>
      </c>
      <c r="AP7400" s="3">
        <v>46.955698495300986</v>
      </c>
      <c r="AQ7400" s="3">
        <v>76.055224503390363</v>
      </c>
      <c r="AR7400" s="3">
        <v>38.97208121414829</v>
      </c>
      <c r="AS7400" s="31">
        <v>52.058195007962347</v>
      </c>
      <c r="AT7400" s="3">
        <v>87.470251340986408</v>
      </c>
      <c r="AU7400" s="3">
        <v>77.425602342124932</v>
      </c>
      <c r="AV7400" s="3">
        <v>75.649587481374624</v>
      </c>
      <c r="AW7400" s="3">
        <v>100</v>
      </c>
      <c r="AX7400" s="3">
        <v>93.894325216634698</v>
      </c>
      <c r="AY7400" s="3">
        <v>89.095696671402024</v>
      </c>
      <c r="AZ7400" s="3">
        <v>33.019148714805425</v>
      </c>
      <c r="BA7400" s="3">
        <v>12.170734855447364</v>
      </c>
      <c r="BB7400" s="3">
        <v>29.206741128091185</v>
      </c>
      <c r="BC7400" s="31">
        <v>17.510039573579526</v>
      </c>
    </row>
    <row r="7401" spans="1:55" x14ac:dyDescent="0.55000000000000004">
      <c r="A7401" s="21" t="s">
        <v>6</v>
      </c>
      <c r="B7401" s="21" t="s">
        <v>19957</v>
      </c>
      <c r="C7401" s="21" t="s">
        <v>5052</v>
      </c>
      <c r="D7401" s="27" t="s">
        <v>5053</v>
      </c>
      <c r="E7401" s="4">
        <v>0</v>
      </c>
      <c r="F7401" s="4">
        <v>2</v>
      </c>
      <c r="G7401" s="4">
        <v>0</v>
      </c>
      <c r="H7401" s="62">
        <v>4</v>
      </c>
      <c r="J7401" s="28">
        <v>1</v>
      </c>
      <c r="K7401" s="12" t="s">
        <v>24553</v>
      </c>
      <c r="L7401" s="12" t="s">
        <v>24553</v>
      </c>
      <c r="M7401" s="12" t="s">
        <v>24553</v>
      </c>
      <c r="N7401" s="12" t="s">
        <v>24553</v>
      </c>
      <c r="O7401" s="15" t="s">
        <v>24550</v>
      </c>
      <c r="P7401" s="12" t="s">
        <v>24553</v>
      </c>
      <c r="Q7401" s="29" t="s">
        <v>24553</v>
      </c>
      <c r="AA7401" s="3">
        <v>60.394504949608482</v>
      </c>
      <c r="AB7401" s="3">
        <v>68.863095987940909</v>
      </c>
      <c r="AC7401" s="3">
        <v>75.860617448456068</v>
      </c>
      <c r="AD7401" s="3">
        <v>63.318531343723258</v>
      </c>
      <c r="AE7401" s="3">
        <v>98.780794100299687</v>
      </c>
      <c r="AF7401" s="3">
        <v>97.896038730731632</v>
      </c>
      <c r="AG7401" s="3">
        <v>90.424838373639176</v>
      </c>
      <c r="AH7401" s="32">
        <v>100</v>
      </c>
      <c r="AI7401" s="50">
        <v>2.1626478160549099E-2</v>
      </c>
      <c r="AT7401" s="3">
        <v>97.708603201975052</v>
      </c>
      <c r="AU7401" s="3">
        <v>91.918559912591377</v>
      </c>
      <c r="AV7401" s="3">
        <v>96.771522532217531</v>
      </c>
      <c r="AW7401" s="3">
        <v>100</v>
      </c>
      <c r="AX7401" s="3">
        <v>93.124839526568309</v>
      </c>
      <c r="AY7401" s="3">
        <v>87.276879299206428</v>
      </c>
      <c r="AZ7401" s="3">
        <v>93.227627863241835</v>
      </c>
      <c r="BA7401" s="3">
        <v>80.647747977736401</v>
      </c>
      <c r="BB7401" s="3">
        <v>77.864397066246056</v>
      </c>
      <c r="BC7401" s="31">
        <v>75.983661109397033</v>
      </c>
    </row>
    <row r="7402" spans="1:55" x14ac:dyDescent="0.55000000000000004">
      <c r="A7402" s="21" t="s">
        <v>6</v>
      </c>
      <c r="B7402" s="21" t="s">
        <v>17257</v>
      </c>
      <c r="C7402" s="21" t="s">
        <v>2612</v>
      </c>
      <c r="D7402" s="27" t="s">
        <v>2613</v>
      </c>
      <c r="E7402" s="4">
        <v>0</v>
      </c>
      <c r="F7402" s="4">
        <v>0</v>
      </c>
      <c r="G7402" s="4">
        <v>0</v>
      </c>
      <c r="H7402" s="62">
        <v>2</v>
      </c>
      <c r="J7402" s="28">
        <v>1</v>
      </c>
      <c r="K7402" s="13" t="s">
        <v>24548</v>
      </c>
      <c r="L7402" s="12" t="s">
        <v>24553</v>
      </c>
      <c r="M7402" s="12" t="s">
        <v>24553</v>
      </c>
      <c r="N7402" s="12" t="s">
        <v>24553</v>
      </c>
      <c r="O7402" s="12" t="s">
        <v>24553</v>
      </c>
      <c r="P7402" s="14" t="s">
        <v>24551</v>
      </c>
      <c r="Q7402" s="29" t="s">
        <v>24553</v>
      </c>
      <c r="AT7402" s="3">
        <v>85.176953890251653</v>
      </c>
      <c r="AU7402" s="3">
        <v>87.64870113918218</v>
      </c>
      <c r="AV7402" s="3">
        <v>89.372133183029078</v>
      </c>
      <c r="AW7402" s="3">
        <v>98.899362196945717</v>
      </c>
      <c r="AX7402" s="3">
        <v>100</v>
      </c>
      <c r="AY7402" s="3">
        <v>91.131135222433485</v>
      </c>
      <c r="AZ7402" s="3">
        <v>70.726700244027597</v>
      </c>
      <c r="BA7402" s="3">
        <v>58.775712599369214</v>
      </c>
      <c r="BB7402" s="3">
        <v>63.255430240688803</v>
      </c>
      <c r="BC7402" s="31">
        <v>77.468391748934778</v>
      </c>
    </row>
    <row r="7403" spans="1:55" x14ac:dyDescent="0.55000000000000004">
      <c r="A7403" s="21" t="s">
        <v>6</v>
      </c>
      <c r="B7403" s="21" t="s">
        <v>18995</v>
      </c>
      <c r="C7403" s="21" t="s">
        <v>13730</v>
      </c>
      <c r="D7403" s="27" t="s">
        <v>13731</v>
      </c>
      <c r="E7403" s="4">
        <v>0</v>
      </c>
      <c r="F7403" s="4">
        <v>1</v>
      </c>
      <c r="G7403" s="4">
        <v>0</v>
      </c>
      <c r="H7403" s="62">
        <v>2</v>
      </c>
      <c r="J7403" s="28">
        <v>1</v>
      </c>
      <c r="K7403" s="12" t="s">
        <v>24553</v>
      </c>
      <c r="L7403" s="12" t="s">
        <v>24553</v>
      </c>
      <c r="M7403" s="12" t="s">
        <v>24553</v>
      </c>
      <c r="N7403" s="12" t="s">
        <v>24553</v>
      </c>
      <c r="O7403" s="12" t="s">
        <v>24553</v>
      </c>
      <c r="P7403" s="12" t="s">
        <v>24553</v>
      </c>
      <c r="Q7403" s="29" t="s">
        <v>24553</v>
      </c>
      <c r="AA7403" s="3">
        <v>83.215597130705817</v>
      </c>
      <c r="AB7403" s="3">
        <v>100</v>
      </c>
      <c r="AC7403" s="3">
        <v>56.560214719817722</v>
      </c>
      <c r="AD7403" s="3">
        <v>48.029370196793977</v>
      </c>
      <c r="AE7403" s="3">
        <v>27.361428281533602</v>
      </c>
      <c r="AF7403" s="3">
        <v>33.988656909592294</v>
      </c>
      <c r="AG7403" s="3">
        <v>26.228563305680314</v>
      </c>
      <c r="AH7403" s="32">
        <v>19.778371911231151</v>
      </c>
      <c r="AI7403" s="50">
        <v>7.0334633094764499E-3</v>
      </c>
      <c r="AT7403" s="3">
        <v>100</v>
      </c>
      <c r="AU7403" s="3">
        <v>86.528426121804841</v>
      </c>
      <c r="AV7403" s="3">
        <v>68.044951882101358</v>
      </c>
      <c r="AW7403" s="3">
        <v>62.721270470866209</v>
      </c>
      <c r="AX7403" s="3">
        <v>81.719592358904862</v>
      </c>
      <c r="AY7403" s="3">
        <v>61.005834055502952</v>
      </c>
      <c r="AZ7403" s="3">
        <v>65.236280394790342</v>
      </c>
      <c r="BA7403" s="3">
        <v>44.673211393492437</v>
      </c>
      <c r="BB7403" s="3">
        <v>26.660965487759565</v>
      </c>
      <c r="BC7403" s="31">
        <v>22.09388295650621</v>
      </c>
    </row>
    <row r="7404" spans="1:55" x14ac:dyDescent="0.55000000000000004">
      <c r="A7404" s="21" t="s">
        <v>6</v>
      </c>
      <c r="B7404" s="21" t="s">
        <v>22084</v>
      </c>
      <c r="C7404" s="21" t="s">
        <v>10011</v>
      </c>
      <c r="D7404" s="27" t="s">
        <v>10012</v>
      </c>
      <c r="E7404" s="4">
        <v>0</v>
      </c>
      <c r="F7404" s="4">
        <v>0</v>
      </c>
      <c r="G7404" s="4">
        <v>1</v>
      </c>
      <c r="H7404" s="62">
        <v>2</v>
      </c>
      <c r="J7404" s="28">
        <v>1</v>
      </c>
      <c r="K7404" s="13" t="s">
        <v>24548</v>
      </c>
      <c r="L7404" s="12" t="s">
        <v>24553</v>
      </c>
      <c r="M7404" s="12" t="s">
        <v>24553</v>
      </c>
      <c r="N7404" s="12" t="s">
        <v>24553</v>
      </c>
      <c r="O7404" s="12" t="s">
        <v>24553</v>
      </c>
      <c r="P7404" s="12" t="s">
        <v>24553</v>
      </c>
      <c r="Q7404" s="30" t="s">
        <v>24552</v>
      </c>
      <c r="AJ7404" s="3">
        <v>40.02391810682235</v>
      </c>
      <c r="AK7404" s="3">
        <v>88.359892833731095</v>
      </c>
      <c r="AL7404" s="3">
        <v>91.344644708936158</v>
      </c>
      <c r="AM7404" s="3">
        <v>100</v>
      </c>
      <c r="AN7404" s="3">
        <v>93.481908260414244</v>
      </c>
      <c r="AO7404" s="3">
        <v>67.235657331835881</v>
      </c>
      <c r="AP7404" s="3">
        <v>60.606678694341923</v>
      </c>
      <c r="AQ7404" s="3">
        <v>48.893590389020872</v>
      </c>
      <c r="AR7404" s="3">
        <v>53.984872572928325</v>
      </c>
      <c r="AS7404" s="31">
        <v>51.362344094552206</v>
      </c>
      <c r="AT7404" s="3">
        <v>44.998767075004729</v>
      </c>
      <c r="AU7404" s="3">
        <v>52.501191408181533</v>
      </c>
      <c r="AV7404" s="3">
        <v>51.596768400117746</v>
      </c>
      <c r="AW7404" s="3">
        <v>49.310557127942701</v>
      </c>
      <c r="AX7404" s="3">
        <v>54.513276995350054</v>
      </c>
      <c r="AY7404" s="3">
        <v>92.159271144255101</v>
      </c>
      <c r="AZ7404" s="3">
        <v>72.966372946200678</v>
      </c>
      <c r="BA7404" s="3">
        <v>83.170563900782696</v>
      </c>
      <c r="BB7404" s="3">
        <v>87.139081535238446</v>
      </c>
      <c r="BC7404" s="31">
        <v>100</v>
      </c>
    </row>
    <row r="7405" spans="1:55" x14ac:dyDescent="0.55000000000000004">
      <c r="A7405" s="21" t="s">
        <v>6</v>
      </c>
      <c r="B7405" s="21" t="s">
        <v>23389</v>
      </c>
      <c r="C7405" s="21" t="s">
        <v>7247</v>
      </c>
      <c r="D7405" s="27" t="s">
        <v>7248</v>
      </c>
      <c r="E7405" s="4">
        <v>1</v>
      </c>
      <c r="F7405" s="4">
        <v>0</v>
      </c>
      <c r="G7405" s="4">
        <v>12</v>
      </c>
      <c r="H7405" s="62">
        <v>7</v>
      </c>
      <c r="J7405" s="28">
        <v>1</v>
      </c>
      <c r="K7405" s="13" t="s">
        <v>24548</v>
      </c>
      <c r="L7405" s="16" t="s">
        <v>16303</v>
      </c>
      <c r="M7405" s="12" t="s">
        <v>24553</v>
      </c>
      <c r="N7405" s="12" t="s">
        <v>24553</v>
      </c>
      <c r="O7405" s="12" t="s">
        <v>24553</v>
      </c>
      <c r="P7405" s="12" t="s">
        <v>24553</v>
      </c>
      <c r="Q7405" s="29" t="s">
        <v>24553</v>
      </c>
      <c r="R7405" s="3">
        <v>95.17434353926879</v>
      </c>
      <c r="S7405" s="3">
        <v>100</v>
      </c>
      <c r="T7405" s="3">
        <v>28.248073996797661</v>
      </c>
      <c r="U7405" s="3">
        <v>28.924341480100789</v>
      </c>
      <c r="V7405" s="3">
        <v>20.826149445158642</v>
      </c>
      <c r="W7405" s="3">
        <v>18.59546817364194</v>
      </c>
      <c r="X7405" s="3">
        <v>17.168008936696779</v>
      </c>
      <c r="Y7405" s="32">
        <v>16.716550365233438</v>
      </c>
      <c r="Z7405" s="50">
        <v>7.6855044036455697E-5</v>
      </c>
      <c r="AJ7405" s="3">
        <v>84.207986095273782</v>
      </c>
      <c r="AK7405" s="3">
        <v>99.456092268799196</v>
      </c>
      <c r="AL7405" s="3">
        <v>99.856631869407778</v>
      </c>
      <c r="AM7405" s="3">
        <v>100</v>
      </c>
      <c r="AN7405" s="3">
        <v>66.205489869300976</v>
      </c>
      <c r="AO7405" s="3">
        <v>25.92825844693693</v>
      </c>
      <c r="AP7405" s="3">
        <v>25.66311433101534</v>
      </c>
      <c r="AQ7405" s="3">
        <v>10.998013087001679</v>
      </c>
      <c r="AR7405" s="3">
        <v>9.6643977173745625</v>
      </c>
      <c r="AS7405" s="31">
        <v>6.5769491965617197</v>
      </c>
      <c r="AT7405" s="3">
        <v>61.855080544715548</v>
      </c>
      <c r="AU7405" s="3">
        <v>62.929823328959756</v>
      </c>
      <c r="AV7405" s="3">
        <v>67.939167587688161</v>
      </c>
      <c r="AW7405" s="3">
        <v>66.55767578910735</v>
      </c>
      <c r="AX7405" s="3">
        <v>76.759997840750344</v>
      </c>
      <c r="AY7405" s="3">
        <v>100</v>
      </c>
      <c r="AZ7405" s="3">
        <v>90.943519699406679</v>
      </c>
      <c r="BA7405" s="3">
        <v>60.280550003303524</v>
      </c>
      <c r="BB7405" s="3">
        <v>58.072043653861286</v>
      </c>
      <c r="BC7405" s="31">
        <v>49.046230509631684</v>
      </c>
    </row>
    <row r="7406" spans="1:55" x14ac:dyDescent="0.55000000000000004">
      <c r="A7406" s="21" t="s">
        <v>6</v>
      </c>
      <c r="B7406" s="21" t="s">
        <v>22790</v>
      </c>
      <c r="C7406" s="21" t="s">
        <v>16196</v>
      </c>
      <c r="D7406" s="27" t="s">
        <v>16197</v>
      </c>
      <c r="E7406" s="4">
        <v>0</v>
      </c>
      <c r="F7406" s="4">
        <v>0</v>
      </c>
      <c r="G7406" s="4">
        <v>6</v>
      </c>
      <c r="H7406" s="62">
        <v>0</v>
      </c>
      <c r="J7406" s="28">
        <v>1</v>
      </c>
      <c r="K7406" s="13" t="s">
        <v>24548</v>
      </c>
      <c r="L7406" s="16" t="s">
        <v>16303</v>
      </c>
      <c r="M7406" s="17" t="s">
        <v>24549</v>
      </c>
      <c r="N7406" s="12" t="s">
        <v>24553</v>
      </c>
      <c r="O7406" s="12" t="s">
        <v>24553</v>
      </c>
      <c r="P7406" s="12" t="s">
        <v>24553</v>
      </c>
      <c r="Q7406" s="29" t="s">
        <v>24553</v>
      </c>
      <c r="AJ7406" s="3">
        <v>100</v>
      </c>
      <c r="AK7406" s="3">
        <v>56.202176203252726</v>
      </c>
      <c r="AL7406" s="3">
        <v>59.519604164282249</v>
      </c>
      <c r="AM7406" s="3">
        <v>66.37984883569716</v>
      </c>
      <c r="AN7406" s="3">
        <v>47.633874329471439</v>
      </c>
      <c r="AO7406" s="3">
        <v>37.766503360671209</v>
      </c>
      <c r="AP7406" s="3">
        <v>40.130294616854336</v>
      </c>
      <c r="AQ7406" s="3">
        <v>26.816854703142191</v>
      </c>
      <c r="AR7406" s="3">
        <v>17.546978953831957</v>
      </c>
      <c r="AS7406" s="31">
        <v>19.233202993644596</v>
      </c>
    </row>
    <row r="7407" spans="1:55" x14ac:dyDescent="0.55000000000000004">
      <c r="A7407" s="21" t="s">
        <v>6</v>
      </c>
      <c r="B7407" s="21" t="s">
        <v>22797</v>
      </c>
      <c r="C7407" s="21" t="s">
        <v>302</v>
      </c>
      <c r="D7407" s="27" t="s">
        <v>303</v>
      </c>
      <c r="E7407" s="4">
        <v>0</v>
      </c>
      <c r="F7407" s="4">
        <v>1</v>
      </c>
      <c r="G7407" s="4">
        <v>7</v>
      </c>
      <c r="H7407" s="62">
        <v>3</v>
      </c>
      <c r="J7407" s="28">
        <v>1</v>
      </c>
      <c r="K7407" s="13" t="s">
        <v>24548</v>
      </c>
      <c r="L7407" s="12" t="s">
        <v>24553</v>
      </c>
      <c r="M7407" s="12" t="s">
        <v>24553</v>
      </c>
      <c r="N7407" s="12" t="s">
        <v>24553</v>
      </c>
      <c r="O7407" s="12" t="s">
        <v>24553</v>
      </c>
      <c r="P7407" s="12" t="s">
        <v>24553</v>
      </c>
      <c r="Q7407" s="30" t="s">
        <v>24552</v>
      </c>
      <c r="AA7407" s="3">
        <v>59.897338276521651</v>
      </c>
      <c r="AB7407" s="3">
        <v>56.083319520557097</v>
      </c>
      <c r="AC7407" s="3">
        <v>100</v>
      </c>
      <c r="AD7407" s="3">
        <v>95.277919920589355</v>
      </c>
      <c r="AE7407" s="3">
        <v>60.090911513274726</v>
      </c>
      <c r="AF7407" s="3">
        <v>52.509028483853584</v>
      </c>
      <c r="AG7407" s="3">
        <v>60.74645070803458</v>
      </c>
      <c r="AH7407" s="32">
        <v>57.291653715224541</v>
      </c>
      <c r="AI7407" s="50">
        <v>3.6742608576980401E-3</v>
      </c>
      <c r="AJ7407" s="3">
        <v>100</v>
      </c>
      <c r="AK7407" s="3">
        <v>85.093102227854487</v>
      </c>
      <c r="AL7407" s="3">
        <v>84.464517823871034</v>
      </c>
      <c r="AM7407" s="3">
        <v>99.856096149199004</v>
      </c>
      <c r="AN7407" s="3">
        <v>91.304764135835313</v>
      </c>
      <c r="AO7407" s="3">
        <v>35.118847489325766</v>
      </c>
      <c r="AP7407" s="3">
        <v>34.554293963873185</v>
      </c>
      <c r="AQ7407" s="3">
        <v>21.59241598703089</v>
      </c>
      <c r="AR7407" s="3">
        <v>15.155556590470281</v>
      </c>
      <c r="AS7407" s="31">
        <v>15.3688889522123</v>
      </c>
      <c r="AT7407" s="3">
        <v>45.474659563630979</v>
      </c>
      <c r="AU7407" s="3">
        <v>61.85124652177555</v>
      </c>
      <c r="AV7407" s="3">
        <v>68.572285487209101</v>
      </c>
      <c r="AW7407" s="3">
        <v>94.231883060083717</v>
      </c>
      <c r="AX7407" s="3">
        <v>100</v>
      </c>
      <c r="AY7407" s="3">
        <v>99.677682700720808</v>
      </c>
      <c r="AZ7407" s="3">
        <v>55.641861568238959</v>
      </c>
      <c r="BA7407" s="3">
        <v>67.985298627163758</v>
      </c>
      <c r="BB7407" s="3">
        <v>54.601619009922409</v>
      </c>
      <c r="BC7407" s="31">
        <v>53.52194589989999</v>
      </c>
    </row>
    <row r="7408" spans="1:55" x14ac:dyDescent="0.55000000000000004">
      <c r="A7408" s="21" t="s">
        <v>6</v>
      </c>
      <c r="B7408" s="21" t="s">
        <v>22685</v>
      </c>
      <c r="C7408" s="21" t="s">
        <v>5521</v>
      </c>
      <c r="D7408" s="27" t="s">
        <v>5522</v>
      </c>
      <c r="E7408" s="4">
        <v>0</v>
      </c>
      <c r="F7408" s="4">
        <v>0</v>
      </c>
      <c r="G7408" s="4">
        <v>3</v>
      </c>
      <c r="H7408" s="62">
        <v>4</v>
      </c>
      <c r="J7408" s="28">
        <v>1</v>
      </c>
      <c r="K7408" s="12" t="s">
        <v>24553</v>
      </c>
      <c r="L7408" s="12" t="s">
        <v>24553</v>
      </c>
      <c r="M7408" s="12" t="s">
        <v>24553</v>
      </c>
      <c r="N7408" s="12" t="s">
        <v>24553</v>
      </c>
      <c r="O7408" s="15" t="s">
        <v>24550</v>
      </c>
      <c r="P7408" s="12" t="s">
        <v>24553</v>
      </c>
      <c r="Q7408" s="29" t="s">
        <v>24553</v>
      </c>
      <c r="AJ7408" s="3">
        <v>100</v>
      </c>
      <c r="AK7408" s="3">
        <v>47.506526633906567</v>
      </c>
      <c r="AL7408" s="3">
        <v>47.776037631675365</v>
      </c>
      <c r="AM7408" s="3">
        <v>37.429069125330798</v>
      </c>
      <c r="AN7408" s="3">
        <v>23.285492389360677</v>
      </c>
      <c r="AO7408" s="3">
        <v>15.754668239229222</v>
      </c>
      <c r="AP7408" s="3">
        <v>29.663372007325684</v>
      </c>
      <c r="AQ7408" s="3">
        <v>35.321852478682786</v>
      </c>
      <c r="AR7408" s="3">
        <v>16.536960644190653</v>
      </c>
      <c r="AS7408" s="31">
        <v>8.4345896804368223</v>
      </c>
      <c r="AT7408" s="3">
        <v>100</v>
      </c>
      <c r="AU7408" s="3">
        <v>66.140476974565431</v>
      </c>
      <c r="AV7408" s="3">
        <v>67.990837082491041</v>
      </c>
      <c r="AW7408" s="3">
        <v>70.488557820733845</v>
      </c>
      <c r="AX7408" s="3">
        <v>56.287813492341165</v>
      </c>
      <c r="AY7408" s="3">
        <v>44.998138567521181</v>
      </c>
      <c r="AZ7408" s="3">
        <v>36.603886796219328</v>
      </c>
      <c r="BA7408" s="3">
        <v>27.14120067165306</v>
      </c>
      <c r="BB7408" s="3">
        <v>22.576329561335946</v>
      </c>
      <c r="BC7408" s="31">
        <v>17.105803974895775</v>
      </c>
    </row>
    <row r="7409" spans="1:55" x14ac:dyDescent="0.55000000000000004">
      <c r="A7409" s="21" t="s">
        <v>6</v>
      </c>
      <c r="B7409" s="21" t="s">
        <v>22072</v>
      </c>
      <c r="C7409" s="21" t="s">
        <v>274</v>
      </c>
      <c r="D7409" s="27" t="s">
        <v>275</v>
      </c>
      <c r="E7409" s="4">
        <v>0</v>
      </c>
      <c r="F7409" s="4">
        <v>0</v>
      </c>
      <c r="G7409" s="4">
        <v>1</v>
      </c>
      <c r="H7409" s="62">
        <v>2</v>
      </c>
      <c r="J7409" s="28">
        <v>1</v>
      </c>
      <c r="K7409" s="13" t="s">
        <v>24548</v>
      </c>
      <c r="L7409" s="16" t="s">
        <v>16303</v>
      </c>
      <c r="M7409" s="12" t="s">
        <v>24553</v>
      </c>
      <c r="N7409" s="18" t="s">
        <v>3232</v>
      </c>
      <c r="O7409" s="12" t="s">
        <v>24553</v>
      </c>
      <c r="P7409" s="12" t="s">
        <v>24553</v>
      </c>
      <c r="Q7409" s="29" t="s">
        <v>24553</v>
      </c>
      <c r="AJ7409" s="3">
        <v>82.79469217738891</v>
      </c>
      <c r="AK7409" s="3">
        <v>65.687861052521612</v>
      </c>
      <c r="AL7409" s="3">
        <v>68.410434081710164</v>
      </c>
      <c r="AM7409" s="3">
        <v>100</v>
      </c>
      <c r="AN7409" s="3">
        <v>91.531611477175119</v>
      </c>
      <c r="AO7409" s="3">
        <v>74.518322123773657</v>
      </c>
      <c r="AP7409" s="3">
        <v>74.729114413073191</v>
      </c>
      <c r="AQ7409" s="3">
        <v>61.065018321946262</v>
      </c>
      <c r="AR7409" s="3">
        <v>48.272801401479136</v>
      </c>
      <c r="AS7409" s="31">
        <v>52.211313820110242</v>
      </c>
      <c r="AT7409" s="3">
        <v>82.148064210583598</v>
      </c>
      <c r="AU7409" s="3">
        <v>53.918779137069464</v>
      </c>
      <c r="AV7409" s="3">
        <v>71.289639127582731</v>
      </c>
      <c r="AW7409" s="3">
        <v>92.802524717535917</v>
      </c>
      <c r="AX7409" s="3">
        <v>100</v>
      </c>
      <c r="AY7409" s="3">
        <v>84.753647335360967</v>
      </c>
      <c r="AZ7409" s="3">
        <v>54.633191851500321</v>
      </c>
      <c r="BA7409" s="3">
        <v>40.946753451458015</v>
      </c>
      <c r="BB7409" s="3">
        <v>28.537108272445433</v>
      </c>
      <c r="BC7409" s="31">
        <v>25.75189522290724</v>
      </c>
    </row>
    <row r="7410" spans="1:55" x14ac:dyDescent="0.55000000000000004">
      <c r="A7410" s="21" t="s">
        <v>6</v>
      </c>
      <c r="B7410" s="21" t="s">
        <v>23812</v>
      </c>
      <c r="C7410" s="21" t="s">
        <v>14738</v>
      </c>
      <c r="D7410" s="27" t="s">
        <v>14739</v>
      </c>
      <c r="E7410" s="4">
        <v>4</v>
      </c>
      <c r="F7410" s="4">
        <v>0</v>
      </c>
      <c r="G7410" s="4">
        <v>4</v>
      </c>
      <c r="H7410" s="62">
        <v>2</v>
      </c>
      <c r="J7410" s="28">
        <v>1</v>
      </c>
      <c r="K7410" s="13" t="s">
        <v>24548</v>
      </c>
      <c r="L7410" s="16" t="s">
        <v>16303</v>
      </c>
      <c r="M7410" s="17" t="s">
        <v>24549</v>
      </c>
      <c r="N7410" s="12" t="s">
        <v>24553</v>
      </c>
      <c r="O7410" s="15" t="s">
        <v>24550</v>
      </c>
      <c r="P7410" s="12" t="s">
        <v>24553</v>
      </c>
      <c r="Q7410" s="29" t="s">
        <v>24553</v>
      </c>
      <c r="R7410" s="3">
        <v>51.351840311396813</v>
      </c>
      <c r="S7410" s="3">
        <v>41.913244171324962</v>
      </c>
      <c r="T7410" s="3">
        <v>100</v>
      </c>
      <c r="U7410" s="3">
        <v>87.346057309102918</v>
      </c>
      <c r="V7410" s="3">
        <v>55.295807052095256</v>
      </c>
      <c r="W7410" s="3">
        <v>53.673728717874766</v>
      </c>
      <c r="X7410" s="3">
        <v>50.941626351050296</v>
      </c>
      <c r="Y7410" s="32">
        <v>46.633060811471587</v>
      </c>
      <c r="Z7410" s="50">
        <v>6.1581197449235804E-3</v>
      </c>
      <c r="AJ7410" s="3">
        <v>54.663373696980898</v>
      </c>
      <c r="AK7410" s="3">
        <v>45.190449446092899</v>
      </c>
      <c r="AL7410" s="3">
        <v>46.218559974602407</v>
      </c>
      <c r="AM7410" s="3">
        <v>27.124463456810595</v>
      </c>
      <c r="AN7410" s="3">
        <v>35.545297166736049</v>
      </c>
      <c r="AO7410" s="3">
        <v>83.993810229014954</v>
      </c>
      <c r="AP7410" s="3">
        <v>100</v>
      </c>
      <c r="AQ7410" s="3">
        <v>47.415801464704401</v>
      </c>
      <c r="AR7410" s="3">
        <v>35.550360320870013</v>
      </c>
      <c r="AS7410" s="31">
        <v>29.150932914281274</v>
      </c>
      <c r="AT7410" s="3">
        <v>71.613759298834651</v>
      </c>
      <c r="AU7410" s="3">
        <v>84.70885962599074</v>
      </c>
      <c r="AV7410" s="3">
        <v>73.568183834021994</v>
      </c>
      <c r="AW7410" s="3">
        <v>56.009821386750602</v>
      </c>
      <c r="AX7410" s="3">
        <v>68.834687215424381</v>
      </c>
      <c r="AY7410" s="3">
        <v>100</v>
      </c>
      <c r="AZ7410" s="3">
        <v>88.110642944077782</v>
      </c>
      <c r="BA7410" s="3">
        <v>84.782807095691624</v>
      </c>
      <c r="BB7410" s="3">
        <v>69.481091086246565</v>
      </c>
      <c r="BC7410" s="31">
        <v>97.104577845577083</v>
      </c>
    </row>
    <row r="7411" spans="1:55" x14ac:dyDescent="0.55000000000000004">
      <c r="A7411" s="21" t="s">
        <v>6</v>
      </c>
      <c r="B7411" s="21" t="s">
        <v>23936</v>
      </c>
      <c r="C7411" s="21" t="s">
        <v>16198</v>
      </c>
      <c r="D7411" s="27" t="s">
        <v>16199</v>
      </c>
      <c r="E7411" s="4">
        <v>5</v>
      </c>
      <c r="F7411" s="4">
        <v>0</v>
      </c>
      <c r="G7411" s="4">
        <v>9</v>
      </c>
      <c r="H7411" s="62">
        <v>0</v>
      </c>
      <c r="J7411" s="28">
        <v>1</v>
      </c>
      <c r="K7411" s="13" t="s">
        <v>24548</v>
      </c>
      <c r="L7411" s="16" t="s">
        <v>16303</v>
      </c>
      <c r="M7411" s="12" t="s">
        <v>24553</v>
      </c>
      <c r="N7411" s="12" t="s">
        <v>24553</v>
      </c>
      <c r="O7411" s="15" t="s">
        <v>24550</v>
      </c>
      <c r="P7411" s="12" t="s">
        <v>24553</v>
      </c>
      <c r="Q7411" s="29" t="s">
        <v>24553</v>
      </c>
      <c r="R7411" s="3">
        <v>1.0366378430330792</v>
      </c>
      <c r="S7411" s="3">
        <v>2.7390031318967907</v>
      </c>
      <c r="T7411" s="3">
        <v>21.965853868523489</v>
      </c>
      <c r="U7411" s="3">
        <v>19.233355078762745</v>
      </c>
      <c r="V7411" s="3">
        <v>41.104975070622885</v>
      </c>
      <c r="W7411" s="3">
        <v>40.818894550800607</v>
      </c>
      <c r="X7411" s="3">
        <v>100</v>
      </c>
      <c r="Y7411" s="32">
        <v>97.153523790660429</v>
      </c>
      <c r="Z7411" s="50">
        <v>4.2050509350682297E-5</v>
      </c>
      <c r="AJ7411" s="3">
        <v>7.0426271771893534</v>
      </c>
      <c r="AK7411" s="3">
        <v>3.4663583382078462</v>
      </c>
      <c r="AL7411" s="3">
        <v>5.4636203106813843</v>
      </c>
      <c r="AM7411" s="3">
        <v>2.5446713090692472</v>
      </c>
      <c r="AN7411" s="3">
        <v>5.6231642897966418</v>
      </c>
      <c r="AO7411" s="3">
        <v>20.323559353970822</v>
      </c>
      <c r="AP7411" s="3">
        <v>36.125607500436772</v>
      </c>
      <c r="AQ7411" s="3">
        <v>51.135727864783519</v>
      </c>
      <c r="AR7411" s="3">
        <v>100</v>
      </c>
      <c r="AS7411" s="31">
        <v>53.136346828008982</v>
      </c>
    </row>
    <row r="7412" spans="1:55" x14ac:dyDescent="0.55000000000000004">
      <c r="A7412" s="21" t="s">
        <v>6</v>
      </c>
      <c r="B7412" s="21" t="s">
        <v>17469</v>
      </c>
      <c r="C7412" s="21" t="s">
        <v>11355</v>
      </c>
      <c r="D7412" s="27" t="s">
        <v>11356</v>
      </c>
      <c r="E7412" s="4">
        <v>0</v>
      </c>
      <c r="F7412" s="4">
        <v>0</v>
      </c>
      <c r="G7412" s="4">
        <v>0</v>
      </c>
      <c r="H7412" s="62">
        <v>2</v>
      </c>
      <c r="J7412" s="28">
        <v>1</v>
      </c>
      <c r="K7412" s="13" t="s">
        <v>24548</v>
      </c>
      <c r="L7412" s="12" t="s">
        <v>24553</v>
      </c>
      <c r="M7412" s="12" t="s">
        <v>24553</v>
      </c>
      <c r="N7412" s="12" t="s">
        <v>24553</v>
      </c>
      <c r="O7412" s="12" t="s">
        <v>24553</v>
      </c>
      <c r="P7412" s="14" t="s">
        <v>24551</v>
      </c>
      <c r="Q7412" s="29" t="s">
        <v>24553</v>
      </c>
      <c r="AT7412" s="3">
        <v>22.132329645388367</v>
      </c>
      <c r="AU7412" s="3">
        <v>26.095446467432897</v>
      </c>
      <c r="AV7412" s="3">
        <v>29.757481316198557</v>
      </c>
      <c r="AW7412" s="3">
        <v>25.344886077761082</v>
      </c>
      <c r="AX7412" s="3">
        <v>26.531840440663679</v>
      </c>
      <c r="AY7412" s="3">
        <v>25.044079470342783</v>
      </c>
      <c r="AZ7412" s="3">
        <v>25.79825126655496</v>
      </c>
      <c r="BA7412" s="3">
        <v>32.891844519764199</v>
      </c>
      <c r="BB7412" s="3">
        <v>79.080886419302246</v>
      </c>
      <c r="BC7412" s="31">
        <v>100</v>
      </c>
    </row>
    <row r="7413" spans="1:55" x14ac:dyDescent="0.55000000000000004">
      <c r="A7413" s="21" t="s">
        <v>6</v>
      </c>
      <c r="B7413" s="21" t="s">
        <v>18713</v>
      </c>
      <c r="C7413" s="21" t="s">
        <v>5008</v>
      </c>
      <c r="D7413" s="27" t="s">
        <v>5009</v>
      </c>
      <c r="E7413" s="4">
        <v>0</v>
      </c>
      <c r="F7413" s="4">
        <v>1</v>
      </c>
      <c r="G7413" s="4">
        <v>0</v>
      </c>
      <c r="H7413" s="62">
        <v>1</v>
      </c>
      <c r="J7413" s="28">
        <v>1</v>
      </c>
      <c r="K7413" s="13" t="s">
        <v>24548</v>
      </c>
      <c r="L7413" s="12" t="s">
        <v>24553</v>
      </c>
      <c r="M7413" s="12" t="s">
        <v>24553</v>
      </c>
      <c r="N7413" s="12" t="s">
        <v>24553</v>
      </c>
      <c r="O7413" s="12" t="s">
        <v>24553</v>
      </c>
      <c r="P7413" s="14" t="s">
        <v>24551</v>
      </c>
      <c r="Q7413" s="29" t="s">
        <v>24553</v>
      </c>
      <c r="AA7413" s="3">
        <v>58.815771837114802</v>
      </c>
      <c r="AB7413" s="3">
        <v>76.909790710913413</v>
      </c>
      <c r="AC7413" s="3">
        <v>57.953793729952295</v>
      </c>
      <c r="AD7413" s="3">
        <v>91.593426227492998</v>
      </c>
      <c r="AE7413" s="3">
        <v>68.690233010959417</v>
      </c>
      <c r="AF7413" s="3">
        <v>100</v>
      </c>
      <c r="AG7413" s="3">
        <v>89.273029506705726</v>
      </c>
      <c r="AH7413" s="32">
        <v>90.289025167439192</v>
      </c>
      <c r="AI7413" s="50">
        <v>0.64791460294069603</v>
      </c>
      <c r="AT7413" s="3">
        <v>88.540418023409316</v>
      </c>
      <c r="AU7413" s="3">
        <v>90.521199256059077</v>
      </c>
      <c r="AV7413" s="3">
        <v>88.360611954666609</v>
      </c>
      <c r="AW7413" s="3">
        <v>94.874894301853701</v>
      </c>
      <c r="AX7413" s="3">
        <v>96.064229965824794</v>
      </c>
      <c r="AY7413" s="3">
        <v>97.715440581095862</v>
      </c>
      <c r="AZ7413" s="3">
        <v>100</v>
      </c>
      <c r="BA7413" s="3">
        <v>92.925455108422952</v>
      </c>
      <c r="BB7413" s="3">
        <v>85.192902318963434</v>
      </c>
      <c r="BC7413" s="31">
        <v>82.100157981380789</v>
      </c>
    </row>
    <row r="7414" spans="1:55" x14ac:dyDescent="0.55000000000000004">
      <c r="A7414" s="21" t="s">
        <v>6</v>
      </c>
      <c r="B7414" s="21" t="s">
        <v>23457</v>
      </c>
      <c r="C7414" s="21" t="s">
        <v>13082</v>
      </c>
      <c r="D7414" s="27" t="s">
        <v>13083</v>
      </c>
      <c r="E7414" s="4">
        <v>2</v>
      </c>
      <c r="F7414" s="4">
        <v>13</v>
      </c>
      <c r="G7414" s="4">
        <v>1</v>
      </c>
      <c r="H7414" s="62">
        <v>46</v>
      </c>
      <c r="J7414" s="28">
        <v>1</v>
      </c>
      <c r="K7414" s="13" t="s">
        <v>24548</v>
      </c>
      <c r="L7414" s="12" t="s">
        <v>24553</v>
      </c>
      <c r="M7414" s="12" t="s">
        <v>24553</v>
      </c>
      <c r="N7414" s="12" t="s">
        <v>24553</v>
      </c>
      <c r="O7414" s="12" t="s">
        <v>24553</v>
      </c>
      <c r="P7414" s="14" t="s">
        <v>24551</v>
      </c>
      <c r="Q7414" s="29" t="s">
        <v>24553</v>
      </c>
      <c r="R7414" s="3">
        <v>75.707710707587168</v>
      </c>
      <c r="S7414" s="3">
        <v>86.403925394039675</v>
      </c>
      <c r="T7414" s="3">
        <v>96.963218254004019</v>
      </c>
      <c r="U7414" s="3">
        <v>95.719629496936136</v>
      </c>
      <c r="V7414" s="3">
        <v>100</v>
      </c>
      <c r="W7414" s="3">
        <v>87.381580362096116</v>
      </c>
      <c r="X7414" s="3">
        <v>78.43338755545264</v>
      </c>
      <c r="Y7414" s="32">
        <v>82.922241685395875</v>
      </c>
      <c r="Z7414" s="50">
        <v>0.131108508383183</v>
      </c>
      <c r="AA7414" s="3">
        <v>94.956319202638667</v>
      </c>
      <c r="AB7414" s="3">
        <v>91.318271488407945</v>
      </c>
      <c r="AC7414" s="3">
        <v>92.106158295920864</v>
      </c>
      <c r="AD7414" s="3">
        <v>63.899229536650701</v>
      </c>
      <c r="AE7414" s="3">
        <v>100</v>
      </c>
      <c r="AF7414" s="3">
        <v>84.449067116991444</v>
      </c>
      <c r="AG7414" s="3">
        <v>68.557513827405018</v>
      </c>
      <c r="AH7414" s="32">
        <v>66.326660570078033</v>
      </c>
      <c r="AI7414" s="50">
        <v>0.243793776303248</v>
      </c>
      <c r="AJ7414" s="3">
        <v>99.431051035035111</v>
      </c>
      <c r="AK7414" s="3">
        <v>27.480166287058992</v>
      </c>
      <c r="AL7414" s="3">
        <v>40.485111814130285</v>
      </c>
      <c r="AM7414" s="3">
        <v>66.869760472650114</v>
      </c>
      <c r="AN7414" s="3">
        <v>72.34352267963942</v>
      </c>
      <c r="AO7414" s="3">
        <v>87.198439389437041</v>
      </c>
      <c r="AP7414" s="3">
        <v>69.887282282170062</v>
      </c>
      <c r="AQ7414" s="3">
        <v>100</v>
      </c>
      <c r="AR7414" s="3">
        <v>51.549421398363812</v>
      </c>
      <c r="AS7414" s="31">
        <v>35.697915233383362</v>
      </c>
      <c r="AT7414" s="3">
        <v>100</v>
      </c>
      <c r="AU7414" s="3">
        <v>92.305735675291956</v>
      </c>
      <c r="AV7414" s="3">
        <v>85.786026504671426</v>
      </c>
      <c r="AW7414" s="3">
        <v>75.232358877936235</v>
      </c>
      <c r="AX7414" s="3">
        <v>75.739802157241627</v>
      </c>
      <c r="AY7414" s="3">
        <v>59.400037357562915</v>
      </c>
      <c r="AZ7414" s="3">
        <v>58.765010169339995</v>
      </c>
      <c r="BA7414" s="3">
        <v>57.833285194892738</v>
      </c>
      <c r="BB7414" s="3">
        <v>50.612340100280484</v>
      </c>
      <c r="BC7414" s="31">
        <v>46.863795791661715</v>
      </c>
    </row>
    <row r="7415" spans="1:55" x14ac:dyDescent="0.55000000000000004">
      <c r="A7415" s="21" t="s">
        <v>6</v>
      </c>
      <c r="B7415" s="21" t="s">
        <v>24075</v>
      </c>
      <c r="C7415" s="21" t="s">
        <v>7103</v>
      </c>
      <c r="D7415" s="27" t="s">
        <v>7104</v>
      </c>
      <c r="E7415" s="4">
        <v>8</v>
      </c>
      <c r="F7415" s="4">
        <v>21</v>
      </c>
      <c r="G7415" s="4">
        <v>8</v>
      </c>
      <c r="H7415" s="62">
        <v>30</v>
      </c>
      <c r="J7415" s="28">
        <v>1</v>
      </c>
      <c r="K7415" s="13" t="s">
        <v>24548</v>
      </c>
      <c r="L7415" s="12" t="s">
        <v>24553</v>
      </c>
      <c r="M7415" s="12" t="s">
        <v>24553</v>
      </c>
      <c r="N7415" s="12" t="s">
        <v>24553</v>
      </c>
      <c r="O7415" s="12" t="s">
        <v>24553</v>
      </c>
      <c r="P7415" s="14" t="s">
        <v>24551</v>
      </c>
      <c r="Q7415" s="29" t="s">
        <v>24553</v>
      </c>
      <c r="R7415" s="3">
        <v>54.408924026550189</v>
      </c>
      <c r="S7415" s="3">
        <v>56.870611104933936</v>
      </c>
      <c r="T7415" s="3">
        <v>40.161924171413851</v>
      </c>
      <c r="U7415" s="3">
        <v>41.55869172771601</v>
      </c>
      <c r="V7415" s="3">
        <v>64.736901038619152</v>
      </c>
      <c r="W7415" s="3">
        <v>68.866832377089779</v>
      </c>
      <c r="X7415" s="3">
        <v>100</v>
      </c>
      <c r="Y7415" s="32">
        <v>91.719331596517435</v>
      </c>
      <c r="Z7415" s="50">
        <v>1.1077410595598299E-3</v>
      </c>
      <c r="AA7415" s="3">
        <v>67.725292942672368</v>
      </c>
      <c r="AB7415" s="3">
        <v>69.644834550999789</v>
      </c>
      <c r="AC7415" s="3">
        <v>76.933744520210709</v>
      </c>
      <c r="AD7415" s="3">
        <v>67.549503420866046</v>
      </c>
      <c r="AE7415" s="3">
        <v>95.323496276286107</v>
      </c>
      <c r="AF7415" s="3">
        <v>85.94244072581138</v>
      </c>
      <c r="AG7415" s="3">
        <v>99.995366183592722</v>
      </c>
      <c r="AH7415" s="32">
        <v>100</v>
      </c>
      <c r="AI7415" s="50">
        <v>1.4503665207714501E-2</v>
      </c>
      <c r="AJ7415" s="3">
        <v>68.87013014752587</v>
      </c>
      <c r="AK7415" s="3">
        <v>83.551035468126926</v>
      </c>
      <c r="AL7415" s="3">
        <v>75.680220577751811</v>
      </c>
      <c r="AM7415" s="3">
        <v>72.845755888207435</v>
      </c>
      <c r="AN7415" s="3">
        <v>63.415385489899109</v>
      </c>
      <c r="AO7415" s="3">
        <v>67.447172769356584</v>
      </c>
      <c r="AP7415" s="3">
        <v>61.131623243081378</v>
      </c>
      <c r="AQ7415" s="3">
        <v>79.535214455490362</v>
      </c>
      <c r="AR7415" s="3">
        <v>96.183168178351011</v>
      </c>
      <c r="AS7415" s="31">
        <v>100</v>
      </c>
      <c r="AT7415" s="3">
        <v>88.285094163001247</v>
      </c>
      <c r="AU7415" s="3">
        <v>99.420523793806296</v>
      </c>
      <c r="AV7415" s="3">
        <v>96.66150772156638</v>
      </c>
      <c r="AW7415" s="3">
        <v>100</v>
      </c>
      <c r="AX7415" s="3">
        <v>90.564545501492574</v>
      </c>
      <c r="AY7415" s="3">
        <v>87.435910728992468</v>
      </c>
      <c r="AZ7415" s="3">
        <v>87.049910025833043</v>
      </c>
      <c r="BA7415" s="3">
        <v>75.714882762838982</v>
      </c>
      <c r="BB7415" s="3">
        <v>78.530863435879695</v>
      </c>
      <c r="BC7415" s="31">
        <v>88.302102342264931</v>
      </c>
    </row>
    <row r="7416" spans="1:55" x14ac:dyDescent="0.55000000000000004">
      <c r="A7416" s="21" t="s">
        <v>6</v>
      </c>
      <c r="B7416" s="21" t="s">
        <v>23483</v>
      </c>
      <c r="C7416" s="21" t="s">
        <v>10324</v>
      </c>
      <c r="D7416" s="27" t="s">
        <v>10325</v>
      </c>
      <c r="E7416" s="4">
        <v>2</v>
      </c>
      <c r="F7416" s="4">
        <v>6</v>
      </c>
      <c r="G7416" s="4">
        <v>2</v>
      </c>
      <c r="H7416" s="62">
        <v>12</v>
      </c>
      <c r="J7416" s="28">
        <v>1</v>
      </c>
      <c r="K7416" s="13" t="s">
        <v>24548</v>
      </c>
      <c r="L7416" s="12" t="s">
        <v>24553</v>
      </c>
      <c r="M7416" s="12" t="s">
        <v>24553</v>
      </c>
      <c r="N7416" s="12" t="s">
        <v>24553</v>
      </c>
      <c r="O7416" s="12" t="s">
        <v>24553</v>
      </c>
      <c r="P7416" s="14" t="s">
        <v>24551</v>
      </c>
      <c r="Q7416" s="29" t="s">
        <v>24553</v>
      </c>
      <c r="R7416" s="3">
        <v>25.513947964397637</v>
      </c>
      <c r="S7416" s="3">
        <v>23.649371352125939</v>
      </c>
      <c r="T7416" s="3">
        <v>24.365909099711409</v>
      </c>
      <c r="U7416" s="3">
        <v>23.529189817185951</v>
      </c>
      <c r="V7416" s="3">
        <v>59.628195866061581</v>
      </c>
      <c r="W7416" s="3">
        <v>68.251841451922971</v>
      </c>
      <c r="X7416" s="3">
        <v>100</v>
      </c>
      <c r="Y7416" s="32">
        <v>88.765659720334057</v>
      </c>
      <c r="Z7416" s="50">
        <v>1.1420289262848401E-3</v>
      </c>
      <c r="AA7416" s="3">
        <v>49.111432848456332</v>
      </c>
      <c r="AB7416" s="3">
        <v>50.334700870519512</v>
      </c>
      <c r="AC7416" s="3">
        <v>67.596059248761051</v>
      </c>
      <c r="AD7416" s="3">
        <v>56.766462079157407</v>
      </c>
      <c r="AE7416" s="3">
        <v>94.44840842823676</v>
      </c>
      <c r="AF7416" s="3">
        <v>90.202065167699828</v>
      </c>
      <c r="AG7416" s="3">
        <v>100</v>
      </c>
      <c r="AH7416" s="32">
        <v>88.377742454337906</v>
      </c>
      <c r="AI7416" s="50">
        <v>8.8215810445534705E-3</v>
      </c>
      <c r="AJ7416" s="3">
        <v>31.282498114286689</v>
      </c>
      <c r="AK7416" s="3">
        <v>33.438623832336816</v>
      </c>
      <c r="AL7416" s="3">
        <v>32.016739787478741</v>
      </c>
      <c r="AM7416" s="3">
        <v>25.373064036004561</v>
      </c>
      <c r="AN7416" s="3">
        <v>22.510290939205426</v>
      </c>
      <c r="AO7416" s="3">
        <v>30.297495798207734</v>
      </c>
      <c r="AP7416" s="3">
        <v>33.307560324158707</v>
      </c>
      <c r="AQ7416" s="3">
        <v>71.673313296695795</v>
      </c>
      <c r="AR7416" s="3">
        <v>100</v>
      </c>
      <c r="AS7416" s="31">
        <v>90.151252272776972</v>
      </c>
      <c r="AT7416" s="3">
        <v>46.802615773716248</v>
      </c>
      <c r="AU7416" s="3">
        <v>52.767940201147844</v>
      </c>
      <c r="AV7416" s="3">
        <v>47.851048091007414</v>
      </c>
      <c r="AW7416" s="3">
        <v>47.251768454344109</v>
      </c>
      <c r="AX7416" s="3">
        <v>47.074095387295209</v>
      </c>
      <c r="AY7416" s="3">
        <v>49.783922963565104</v>
      </c>
      <c r="AZ7416" s="3">
        <v>51.346741907390161</v>
      </c>
      <c r="BA7416" s="3">
        <v>63.102927559086666</v>
      </c>
      <c r="BB7416" s="3">
        <v>75.588320831418415</v>
      </c>
      <c r="BC7416" s="31">
        <v>100</v>
      </c>
    </row>
    <row r="7417" spans="1:55" x14ac:dyDescent="0.55000000000000004">
      <c r="A7417" s="21" t="s">
        <v>6</v>
      </c>
      <c r="B7417" s="21" t="s">
        <v>23445</v>
      </c>
      <c r="C7417" s="21" t="s">
        <v>7761</v>
      </c>
      <c r="D7417" s="27" t="s">
        <v>7762</v>
      </c>
      <c r="E7417" s="4">
        <v>2</v>
      </c>
      <c r="F7417" s="4">
        <v>2</v>
      </c>
      <c r="G7417" s="4">
        <v>1</v>
      </c>
      <c r="H7417" s="62">
        <v>9</v>
      </c>
      <c r="J7417" s="28">
        <v>1</v>
      </c>
      <c r="K7417" s="13" t="s">
        <v>24548</v>
      </c>
      <c r="L7417" s="12" t="s">
        <v>24553</v>
      </c>
      <c r="M7417" s="12" t="s">
        <v>24553</v>
      </c>
      <c r="N7417" s="12" t="s">
        <v>24553</v>
      </c>
      <c r="O7417" s="12" t="s">
        <v>24553</v>
      </c>
      <c r="P7417" s="14" t="s">
        <v>24551</v>
      </c>
      <c r="Q7417" s="29" t="s">
        <v>24553</v>
      </c>
      <c r="R7417" s="3">
        <v>72.394080812350481</v>
      </c>
      <c r="S7417" s="3">
        <v>73.626412276572154</v>
      </c>
      <c r="T7417" s="3">
        <v>75.980970230840882</v>
      </c>
      <c r="U7417" s="3">
        <v>75.279883002211307</v>
      </c>
      <c r="V7417" s="3">
        <v>84.257547698902215</v>
      </c>
      <c r="W7417" s="3">
        <v>90.276903631294587</v>
      </c>
      <c r="X7417" s="3">
        <v>100</v>
      </c>
      <c r="Y7417" s="32">
        <v>87.245750737336323</v>
      </c>
      <c r="Z7417" s="50">
        <v>4.7645447493677898E-2</v>
      </c>
      <c r="AA7417" s="3">
        <v>43.184544611749146</v>
      </c>
      <c r="AB7417" s="3">
        <v>32.605727811618252</v>
      </c>
      <c r="AC7417" s="3">
        <v>39.292805157821995</v>
      </c>
      <c r="AD7417" s="3">
        <v>53.696277681396488</v>
      </c>
      <c r="AE7417" s="3">
        <v>69.289901485575569</v>
      </c>
      <c r="AF7417" s="3">
        <v>72.037868741658556</v>
      </c>
      <c r="AG7417" s="3">
        <v>100</v>
      </c>
      <c r="AH7417" s="32">
        <v>89.046102725481163</v>
      </c>
      <c r="AI7417" s="50">
        <v>1.16636546087374E-2</v>
      </c>
      <c r="AJ7417" s="3">
        <v>67.006780170122155</v>
      </c>
      <c r="AK7417" s="3">
        <v>38.084628434471966</v>
      </c>
      <c r="AL7417" s="3">
        <v>34.623090773868284</v>
      </c>
      <c r="AM7417" s="3">
        <v>35.10491166828956</v>
      </c>
      <c r="AN7417" s="3">
        <v>31.598311893523682</v>
      </c>
      <c r="AO7417" s="3">
        <v>31.083205984510876</v>
      </c>
      <c r="AP7417" s="3">
        <v>58.702305228641691</v>
      </c>
      <c r="AQ7417" s="3">
        <v>100</v>
      </c>
      <c r="AR7417" s="3">
        <v>98.459379208965089</v>
      </c>
      <c r="AS7417" s="31">
        <v>65.229877704746926</v>
      </c>
      <c r="AT7417" s="3">
        <v>69.040381194624757</v>
      </c>
      <c r="AU7417" s="3">
        <v>68.830345175627812</v>
      </c>
      <c r="AV7417" s="3">
        <v>68.642535463971726</v>
      </c>
      <c r="AW7417" s="3">
        <v>69.127859417014349</v>
      </c>
      <c r="AX7417" s="3">
        <v>70.261217047462353</v>
      </c>
      <c r="AY7417" s="3">
        <v>74.511756314821326</v>
      </c>
      <c r="AZ7417" s="3">
        <v>71.098059139864333</v>
      </c>
      <c r="BA7417" s="3">
        <v>83.305876580615148</v>
      </c>
      <c r="BB7417" s="3">
        <v>87.731893759149315</v>
      </c>
      <c r="BC7417" s="31">
        <v>100</v>
      </c>
    </row>
    <row r="7418" spans="1:55" x14ac:dyDescent="0.55000000000000004">
      <c r="A7418" s="21" t="s">
        <v>6</v>
      </c>
      <c r="B7418" s="21" t="s">
        <v>18769</v>
      </c>
      <c r="C7418" s="21" t="s">
        <v>9853</v>
      </c>
      <c r="D7418" s="27" t="s">
        <v>9854</v>
      </c>
      <c r="E7418" s="4">
        <v>0</v>
      </c>
      <c r="F7418" s="4">
        <v>1</v>
      </c>
      <c r="G7418" s="4">
        <v>0</v>
      </c>
      <c r="H7418" s="62">
        <v>1</v>
      </c>
      <c r="J7418" s="28">
        <v>1</v>
      </c>
      <c r="K7418" s="12" t="s">
        <v>24553</v>
      </c>
      <c r="L7418" s="12" t="s">
        <v>24553</v>
      </c>
      <c r="M7418" s="12" t="s">
        <v>24553</v>
      </c>
      <c r="N7418" s="12" t="s">
        <v>24553</v>
      </c>
      <c r="O7418" s="12" t="s">
        <v>24553</v>
      </c>
      <c r="P7418" s="12" t="s">
        <v>24553</v>
      </c>
      <c r="Q7418" s="29" t="s">
        <v>24553</v>
      </c>
      <c r="AA7418" s="3">
        <v>92.03596532836093</v>
      </c>
      <c r="AB7418" s="3">
        <v>100</v>
      </c>
      <c r="AC7418" s="3">
        <v>73.358763058082303</v>
      </c>
      <c r="AD7418" s="3">
        <v>74.933927188650443</v>
      </c>
      <c r="AE7418" s="3">
        <v>47.308413353127051</v>
      </c>
      <c r="AF7418" s="3">
        <v>41.445492258911131</v>
      </c>
      <c r="AG7418" s="3">
        <v>30.004351669658462</v>
      </c>
      <c r="AH7418" s="32">
        <v>39.317417031439831</v>
      </c>
      <c r="AI7418" s="50">
        <v>3.2364511574013701E-3</v>
      </c>
      <c r="AT7418" s="3">
        <v>97.574087016572278</v>
      </c>
      <c r="AU7418" s="3">
        <v>83.504952641647805</v>
      </c>
      <c r="AV7418" s="3">
        <v>100</v>
      </c>
      <c r="AW7418" s="3">
        <v>87.353767624581792</v>
      </c>
      <c r="AX7418" s="3">
        <v>80.609375636561779</v>
      </c>
      <c r="AY7418" s="3">
        <v>62.257055092135502</v>
      </c>
      <c r="AZ7418" s="3">
        <v>54.087128075962745</v>
      </c>
      <c r="BA7418" s="3">
        <v>38.915395777612638</v>
      </c>
      <c r="BB7418" s="3">
        <v>35.85295957744345</v>
      </c>
      <c r="BC7418" s="31">
        <v>27.410184525086716</v>
      </c>
    </row>
    <row r="7419" spans="1:55" x14ac:dyDescent="0.55000000000000004">
      <c r="A7419" s="21" t="s">
        <v>6</v>
      </c>
      <c r="B7419" s="21" t="s">
        <v>21818</v>
      </c>
      <c r="C7419" s="21" t="s">
        <v>8257</v>
      </c>
      <c r="D7419" s="27" t="s">
        <v>8258</v>
      </c>
      <c r="E7419" s="4">
        <v>0</v>
      </c>
      <c r="F7419" s="4">
        <v>14</v>
      </c>
      <c r="G7419" s="4">
        <v>0</v>
      </c>
      <c r="H7419" s="62">
        <v>10</v>
      </c>
      <c r="J7419" s="28">
        <v>1</v>
      </c>
      <c r="K7419" s="13" t="s">
        <v>24548</v>
      </c>
      <c r="L7419" s="12" t="s">
        <v>24553</v>
      </c>
      <c r="M7419" s="12" t="s">
        <v>24553</v>
      </c>
      <c r="N7419" s="12" t="s">
        <v>24553</v>
      </c>
      <c r="O7419" s="12" t="s">
        <v>24553</v>
      </c>
      <c r="P7419" s="12" t="s">
        <v>24553</v>
      </c>
      <c r="Q7419" s="29" t="s">
        <v>24553</v>
      </c>
      <c r="AA7419" s="3">
        <v>30.373987429799048</v>
      </c>
      <c r="AB7419" s="3">
        <v>33.228831346982332</v>
      </c>
      <c r="AC7419" s="3">
        <v>62.153536634739247</v>
      </c>
      <c r="AD7419" s="3">
        <v>62.932394842984394</v>
      </c>
      <c r="AE7419" s="3">
        <v>100</v>
      </c>
      <c r="AF7419" s="3">
        <v>93.115616781142137</v>
      </c>
      <c r="AG7419" s="3">
        <v>83.748664854458383</v>
      </c>
      <c r="AH7419" s="32">
        <v>77.171655355211783</v>
      </c>
      <c r="AI7419" s="50">
        <v>1.7491630222662799E-3</v>
      </c>
      <c r="AT7419" s="3">
        <v>44.540551325336367</v>
      </c>
      <c r="AU7419" s="3">
        <v>52.065298947563512</v>
      </c>
      <c r="AV7419" s="3">
        <v>52.755371726175724</v>
      </c>
      <c r="AW7419" s="3">
        <v>52.048662211770782</v>
      </c>
      <c r="AX7419" s="3">
        <v>48.831578204418861</v>
      </c>
      <c r="AY7419" s="3">
        <v>57.431201477892998</v>
      </c>
      <c r="AZ7419" s="3">
        <v>65.799509579903287</v>
      </c>
      <c r="BA7419" s="3">
        <v>100</v>
      </c>
      <c r="BB7419" s="3">
        <v>86.057545985732503</v>
      </c>
      <c r="BC7419" s="31">
        <v>73.774902066145813</v>
      </c>
    </row>
    <row r="7420" spans="1:55" x14ac:dyDescent="0.55000000000000004">
      <c r="A7420" s="21" t="s">
        <v>6</v>
      </c>
      <c r="B7420" s="21" t="s">
        <v>21940</v>
      </c>
      <c r="C7420" s="21" t="s">
        <v>9024</v>
      </c>
      <c r="D7420" s="27" t="s">
        <v>9025</v>
      </c>
      <c r="E7420" s="4">
        <v>0</v>
      </c>
      <c r="F7420" s="4">
        <v>23</v>
      </c>
      <c r="G7420" s="4">
        <v>0</v>
      </c>
      <c r="H7420" s="62">
        <v>16</v>
      </c>
      <c r="J7420" s="28">
        <v>1</v>
      </c>
      <c r="K7420" s="13" t="s">
        <v>24548</v>
      </c>
      <c r="L7420" s="12" t="s">
        <v>24553</v>
      </c>
      <c r="M7420" s="12" t="s">
        <v>24553</v>
      </c>
      <c r="N7420" s="12" t="s">
        <v>24553</v>
      </c>
      <c r="O7420" s="12" t="s">
        <v>24553</v>
      </c>
      <c r="P7420" s="12" t="s">
        <v>24553</v>
      </c>
      <c r="Q7420" s="29" t="s">
        <v>24553</v>
      </c>
      <c r="AA7420" s="3">
        <v>34.368964907345635</v>
      </c>
      <c r="AB7420" s="3">
        <v>39.619397211212046</v>
      </c>
      <c r="AC7420" s="3">
        <v>56.009574491636606</v>
      </c>
      <c r="AD7420" s="3">
        <v>52.475457214199139</v>
      </c>
      <c r="AE7420" s="3">
        <v>92.015206211268492</v>
      </c>
      <c r="AF7420" s="3">
        <v>83.712389871088661</v>
      </c>
      <c r="AG7420" s="3">
        <v>100</v>
      </c>
      <c r="AH7420" s="32">
        <v>96.307083897776451</v>
      </c>
      <c r="AI7420" s="50">
        <v>1.9728713479722098E-3</v>
      </c>
      <c r="AT7420" s="3">
        <v>68.402491498501988</v>
      </c>
      <c r="AU7420" s="3">
        <v>65.818506750133793</v>
      </c>
      <c r="AV7420" s="3">
        <v>68.747729443531242</v>
      </c>
      <c r="AW7420" s="3">
        <v>65.519893696587999</v>
      </c>
      <c r="AX7420" s="3">
        <v>66.443717796442698</v>
      </c>
      <c r="AY7420" s="3">
        <v>70.264646408698482</v>
      </c>
      <c r="AZ7420" s="3">
        <v>71.243004316639471</v>
      </c>
      <c r="BA7420" s="3">
        <v>91.024908563299022</v>
      </c>
      <c r="BB7420" s="3">
        <v>96.474312362029806</v>
      </c>
      <c r="BC7420" s="31">
        <v>100</v>
      </c>
    </row>
    <row r="7421" spans="1:55" x14ac:dyDescent="0.55000000000000004">
      <c r="A7421" s="21" t="s">
        <v>6</v>
      </c>
      <c r="B7421" s="21" t="s">
        <v>23497</v>
      </c>
      <c r="C7421" s="21" t="s">
        <v>9788</v>
      </c>
      <c r="D7421" s="27" t="s">
        <v>9789</v>
      </c>
      <c r="E7421" s="4">
        <v>2</v>
      </c>
      <c r="F7421" s="4">
        <v>18</v>
      </c>
      <c r="G7421" s="4">
        <v>2</v>
      </c>
      <c r="H7421" s="62">
        <v>40</v>
      </c>
      <c r="J7421" s="28">
        <v>1</v>
      </c>
      <c r="K7421" s="13" t="s">
        <v>24548</v>
      </c>
      <c r="L7421" s="16" t="s">
        <v>16303</v>
      </c>
      <c r="M7421" s="12" t="s">
        <v>24553</v>
      </c>
      <c r="N7421" s="12" t="s">
        <v>24553</v>
      </c>
      <c r="O7421" s="12" t="s">
        <v>24553</v>
      </c>
      <c r="P7421" s="12" t="s">
        <v>24553</v>
      </c>
      <c r="Q7421" s="29" t="s">
        <v>24553</v>
      </c>
      <c r="R7421" s="3">
        <v>93.700691454086439</v>
      </c>
      <c r="S7421" s="3">
        <v>100</v>
      </c>
      <c r="T7421" s="3">
        <v>56.099378630804665</v>
      </c>
      <c r="U7421" s="3">
        <v>60.52151995321536</v>
      </c>
      <c r="V7421" s="3">
        <v>62.015449018844713</v>
      </c>
      <c r="W7421" s="3">
        <v>51.9929792224466</v>
      </c>
      <c r="X7421" s="3">
        <v>19.088676773000966</v>
      </c>
      <c r="Y7421" s="32">
        <v>21.257741093887265</v>
      </c>
      <c r="Z7421" s="50">
        <v>1.06147553647755E-3</v>
      </c>
      <c r="AA7421" s="3">
        <v>100</v>
      </c>
      <c r="AB7421" s="3">
        <v>99.559444870723581</v>
      </c>
      <c r="AC7421" s="3">
        <v>55.343875181176458</v>
      </c>
      <c r="AD7421" s="3">
        <v>53.753743595473459</v>
      </c>
      <c r="AE7421" s="3">
        <v>33.841678421401674</v>
      </c>
      <c r="AF7421" s="3">
        <v>32.306548742426926</v>
      </c>
      <c r="AG7421" s="3">
        <v>13.426613410907812</v>
      </c>
      <c r="AH7421" s="32">
        <v>12.900403862011242</v>
      </c>
      <c r="AI7421" s="50">
        <v>1.1622169546337899E-4</v>
      </c>
      <c r="AJ7421" s="3">
        <v>100</v>
      </c>
      <c r="AK7421" s="3">
        <v>75.909518374375722</v>
      </c>
      <c r="AL7421" s="3">
        <v>78.035998432297362</v>
      </c>
      <c r="AM7421" s="3">
        <v>88.334587983363164</v>
      </c>
      <c r="AN7421" s="3">
        <v>82.034689119421131</v>
      </c>
      <c r="AO7421" s="3">
        <v>62.931658733883857</v>
      </c>
      <c r="AP7421" s="3">
        <v>69.16495658122443</v>
      </c>
      <c r="AQ7421" s="3">
        <v>66.529093901056271</v>
      </c>
      <c r="AR7421" s="3">
        <v>28.125432282444919</v>
      </c>
      <c r="AS7421" s="31">
        <v>15.526924635548845</v>
      </c>
      <c r="AT7421" s="3">
        <v>100</v>
      </c>
      <c r="AU7421" s="3">
        <v>88.396601613912026</v>
      </c>
      <c r="AV7421" s="3">
        <v>90.238800779435905</v>
      </c>
      <c r="AW7421" s="3">
        <v>85.198334632833834</v>
      </c>
      <c r="AX7421" s="3">
        <v>88.027374904343219</v>
      </c>
      <c r="AY7421" s="3">
        <v>64.964801741790623</v>
      </c>
      <c r="AZ7421" s="3">
        <v>68.189427588787368</v>
      </c>
      <c r="BA7421" s="3">
        <v>43.881276120645879</v>
      </c>
      <c r="BB7421" s="3">
        <v>30.537879480321923</v>
      </c>
      <c r="BC7421" s="31">
        <v>16.067020569541366</v>
      </c>
    </row>
    <row r="7422" spans="1:55" x14ac:dyDescent="0.55000000000000004">
      <c r="A7422" s="21" t="s">
        <v>6</v>
      </c>
      <c r="B7422" s="21" t="s">
        <v>23423</v>
      </c>
      <c r="C7422" s="21" t="s">
        <v>13554</v>
      </c>
      <c r="D7422" s="27" t="s">
        <v>13555</v>
      </c>
      <c r="E7422" s="4">
        <v>2</v>
      </c>
      <c r="F7422" s="4">
        <v>16</v>
      </c>
      <c r="G7422" s="4">
        <v>0</v>
      </c>
      <c r="H7422" s="62">
        <v>19</v>
      </c>
      <c r="J7422" s="28">
        <v>1</v>
      </c>
      <c r="K7422" s="13" t="s">
        <v>24548</v>
      </c>
      <c r="L7422" s="16" t="s">
        <v>16303</v>
      </c>
      <c r="M7422" s="12" t="s">
        <v>24553</v>
      </c>
      <c r="N7422" s="12" t="s">
        <v>24553</v>
      </c>
      <c r="O7422" s="12" t="s">
        <v>24553</v>
      </c>
      <c r="P7422" s="12" t="s">
        <v>24553</v>
      </c>
      <c r="Q7422" s="29" t="s">
        <v>24553</v>
      </c>
      <c r="R7422" s="3">
        <v>69.767942837628993</v>
      </c>
      <c r="S7422" s="3">
        <v>72.045256339581954</v>
      </c>
      <c r="T7422" s="3">
        <v>87.690341154609428</v>
      </c>
      <c r="U7422" s="3">
        <v>100</v>
      </c>
      <c r="V7422" s="3">
        <v>81.078391675864736</v>
      </c>
      <c r="W7422" s="3">
        <v>83.05218418493557</v>
      </c>
      <c r="X7422" s="3">
        <v>76.586107395977535</v>
      </c>
      <c r="Y7422" s="32">
        <v>81.634386706001607</v>
      </c>
      <c r="Z7422" s="50">
        <v>4.5533848454807402E-2</v>
      </c>
      <c r="AA7422" s="3">
        <v>89.70461041985557</v>
      </c>
      <c r="AB7422" s="3">
        <v>100</v>
      </c>
      <c r="AC7422" s="3">
        <v>50.551409718494696</v>
      </c>
      <c r="AD7422" s="3">
        <v>43.252840816144534</v>
      </c>
      <c r="AE7422" s="3">
        <v>48.094670034746152</v>
      </c>
      <c r="AF7422" s="3">
        <v>59.534833445702972</v>
      </c>
      <c r="AG7422" s="3">
        <v>34.564306425165867</v>
      </c>
      <c r="AH7422" s="32">
        <v>32.889273820211997</v>
      </c>
      <c r="AI7422" s="50">
        <v>6.1870923742325702E-3</v>
      </c>
      <c r="AT7422" s="3">
        <v>100</v>
      </c>
      <c r="AU7422" s="3">
        <v>80.207618971372767</v>
      </c>
      <c r="AV7422" s="3">
        <v>80.088862346243189</v>
      </c>
      <c r="AW7422" s="3">
        <v>65.915268801736659</v>
      </c>
      <c r="AX7422" s="3">
        <v>73.391742644901285</v>
      </c>
      <c r="AY7422" s="3">
        <v>42.233035498107611</v>
      </c>
      <c r="AZ7422" s="3">
        <v>46.259595019649481</v>
      </c>
      <c r="BA7422" s="3">
        <v>37.691459350485928</v>
      </c>
      <c r="BB7422" s="3">
        <v>36.480299335182195</v>
      </c>
      <c r="BC7422" s="31">
        <v>28.18979883064307</v>
      </c>
    </row>
    <row r="7423" spans="1:55" x14ac:dyDescent="0.55000000000000004">
      <c r="A7423" s="21" t="s">
        <v>6</v>
      </c>
      <c r="B7423" s="21" t="s">
        <v>20609</v>
      </c>
      <c r="C7423" s="21" t="s">
        <v>4206</v>
      </c>
      <c r="D7423" s="27" t="s">
        <v>4207</v>
      </c>
      <c r="E7423" s="4">
        <v>0</v>
      </c>
      <c r="F7423" s="4">
        <v>3</v>
      </c>
      <c r="G7423" s="4">
        <v>0</v>
      </c>
      <c r="H7423" s="62">
        <v>8</v>
      </c>
      <c r="J7423" s="28">
        <v>1</v>
      </c>
      <c r="K7423" s="13" t="s">
        <v>24548</v>
      </c>
      <c r="L7423" s="12" t="s">
        <v>24553</v>
      </c>
      <c r="M7423" s="12" t="s">
        <v>24553</v>
      </c>
      <c r="N7423" s="12" t="s">
        <v>24553</v>
      </c>
      <c r="O7423" s="12" t="s">
        <v>24553</v>
      </c>
      <c r="P7423" s="14" t="s">
        <v>24551</v>
      </c>
      <c r="Q7423" s="29" t="s">
        <v>24553</v>
      </c>
      <c r="AA7423" s="3">
        <v>24.610638057474254</v>
      </c>
      <c r="AB7423" s="3">
        <v>24.567206222345906</v>
      </c>
      <c r="AC7423" s="3">
        <v>69.179933210214983</v>
      </c>
      <c r="AD7423" s="3">
        <v>63.598243262667552</v>
      </c>
      <c r="AE7423" s="3">
        <v>100</v>
      </c>
      <c r="AF7423" s="3">
        <v>91.700688000544758</v>
      </c>
      <c r="AG7423" s="3">
        <v>71.44775246949078</v>
      </c>
      <c r="AH7423" s="32">
        <v>68.269800946280256</v>
      </c>
      <c r="AI7423" s="50">
        <v>1.7215193880442199E-3</v>
      </c>
      <c r="AT7423" s="3">
        <v>32.076186388003123</v>
      </c>
      <c r="AU7423" s="3">
        <v>38.195712665899435</v>
      </c>
      <c r="AV7423" s="3">
        <v>42.507242605481224</v>
      </c>
      <c r="AW7423" s="3">
        <v>43.425691352796072</v>
      </c>
      <c r="AX7423" s="3">
        <v>37.036754243280548</v>
      </c>
      <c r="AY7423" s="3">
        <v>60.099876610254597</v>
      </c>
      <c r="AZ7423" s="3">
        <v>67.651059456200628</v>
      </c>
      <c r="BA7423" s="3">
        <v>100</v>
      </c>
      <c r="BB7423" s="3">
        <v>76.220582704815953</v>
      </c>
      <c r="BC7423" s="31">
        <v>58.794088391013865</v>
      </c>
    </row>
    <row r="7424" spans="1:55" x14ac:dyDescent="0.55000000000000004">
      <c r="A7424" s="21" t="s">
        <v>6</v>
      </c>
      <c r="B7424" s="21" t="s">
        <v>19467</v>
      </c>
      <c r="C7424" s="21" t="s">
        <v>10942</v>
      </c>
      <c r="D7424" s="27" t="s">
        <v>10943</v>
      </c>
      <c r="E7424" s="4">
        <v>0</v>
      </c>
      <c r="F7424" s="4">
        <v>1</v>
      </c>
      <c r="G7424" s="4">
        <v>0</v>
      </c>
      <c r="H7424" s="62">
        <v>7</v>
      </c>
      <c r="J7424" s="28">
        <v>1</v>
      </c>
      <c r="K7424" s="13" t="s">
        <v>24548</v>
      </c>
      <c r="L7424" s="16" t="s">
        <v>16303</v>
      </c>
      <c r="M7424" s="12" t="s">
        <v>24553</v>
      </c>
      <c r="N7424" s="12" t="s">
        <v>24553</v>
      </c>
      <c r="O7424" s="12" t="s">
        <v>24553</v>
      </c>
      <c r="P7424" s="12" t="s">
        <v>24553</v>
      </c>
      <c r="Q7424" s="29" t="s">
        <v>24553</v>
      </c>
      <c r="AA7424" s="3">
        <v>68.485759087726365</v>
      </c>
      <c r="AB7424" s="3">
        <v>98.540652547825729</v>
      </c>
      <c r="AC7424" s="3">
        <v>94.888459077781278</v>
      </c>
      <c r="AD7424" s="3">
        <v>100</v>
      </c>
      <c r="AE7424" s="3">
        <v>85.413869115369152</v>
      </c>
      <c r="AF7424" s="3">
        <v>86.957814482265889</v>
      </c>
      <c r="AG7424" s="3">
        <v>80.783196326811989</v>
      </c>
      <c r="AH7424" s="32">
        <v>95.09993634150338</v>
      </c>
      <c r="AI7424" s="50">
        <v>0.70308137020541805</v>
      </c>
      <c r="AT7424" s="3">
        <v>87.26196080378979</v>
      </c>
      <c r="AU7424" s="3">
        <v>76.993377037782778</v>
      </c>
      <c r="AV7424" s="3">
        <v>85.578778362063815</v>
      </c>
      <c r="AW7424" s="3">
        <v>74.734500200883588</v>
      </c>
      <c r="AX7424" s="3">
        <v>100</v>
      </c>
      <c r="AY7424" s="3">
        <v>96.444135258831722</v>
      </c>
      <c r="AZ7424" s="3">
        <v>92.581927622433739</v>
      </c>
      <c r="BA7424" s="3">
        <v>77.548321413671829</v>
      </c>
      <c r="BB7424" s="3">
        <v>70.876475793879351</v>
      </c>
      <c r="BC7424" s="31">
        <v>60.091702113659316</v>
      </c>
    </row>
    <row r="7425" spans="1:55" x14ac:dyDescent="0.55000000000000004">
      <c r="A7425" s="21" t="s">
        <v>6</v>
      </c>
      <c r="B7425" s="21" t="s">
        <v>19383</v>
      </c>
      <c r="C7425" s="21" t="s">
        <v>8065</v>
      </c>
      <c r="D7425" s="27" t="s">
        <v>8066</v>
      </c>
      <c r="E7425" s="4">
        <v>0</v>
      </c>
      <c r="F7425" s="4">
        <v>1</v>
      </c>
      <c r="G7425" s="4">
        <v>0</v>
      </c>
      <c r="H7425" s="62">
        <v>6</v>
      </c>
      <c r="J7425" s="28">
        <v>1</v>
      </c>
      <c r="K7425" s="13" t="s">
        <v>24548</v>
      </c>
      <c r="L7425" s="12" t="s">
        <v>24553</v>
      </c>
      <c r="M7425" s="12" t="s">
        <v>24553</v>
      </c>
      <c r="N7425" s="12" t="s">
        <v>24553</v>
      </c>
      <c r="O7425" s="12" t="s">
        <v>24553</v>
      </c>
      <c r="P7425" s="12" t="s">
        <v>24553</v>
      </c>
      <c r="Q7425" s="29" t="s">
        <v>24553</v>
      </c>
      <c r="AA7425" s="3">
        <v>100</v>
      </c>
      <c r="AB7425" s="3">
        <v>77.674560895598972</v>
      </c>
      <c r="AC7425" s="3">
        <v>91.270361168943538</v>
      </c>
      <c r="AD7425" s="3">
        <v>87.678243751546219</v>
      </c>
      <c r="AE7425" s="3">
        <v>91.711344286419148</v>
      </c>
      <c r="AF7425" s="3">
        <v>85.477697999211387</v>
      </c>
      <c r="AG7425" s="3">
        <v>75.882503197502345</v>
      </c>
      <c r="AH7425" s="32">
        <v>76.09450849779428</v>
      </c>
      <c r="AI7425" s="50">
        <v>0.42864489467122902</v>
      </c>
      <c r="AT7425" s="3">
        <v>88.255026554029499</v>
      </c>
      <c r="AU7425" s="3">
        <v>95.588263562942615</v>
      </c>
      <c r="AV7425" s="3">
        <v>89.938329971802787</v>
      </c>
      <c r="AW7425" s="3">
        <v>92.610973202391449</v>
      </c>
      <c r="AX7425" s="3">
        <v>99.812686951264624</v>
      </c>
      <c r="AY7425" s="3">
        <v>100</v>
      </c>
      <c r="AZ7425" s="3">
        <v>99.19802778707475</v>
      </c>
      <c r="BA7425" s="3">
        <v>83.774206431379923</v>
      </c>
      <c r="BB7425" s="3">
        <v>74.097332697937745</v>
      </c>
      <c r="BC7425" s="31">
        <v>67.726066259289937</v>
      </c>
    </row>
    <row r="7426" spans="1:55" x14ac:dyDescent="0.55000000000000004">
      <c r="A7426" s="21" t="s">
        <v>6</v>
      </c>
      <c r="B7426" s="21" t="s">
        <v>17021</v>
      </c>
      <c r="C7426" s="21" t="s">
        <v>13572</v>
      </c>
      <c r="D7426" s="27" t="s">
        <v>13573</v>
      </c>
      <c r="E7426" s="4">
        <v>0</v>
      </c>
      <c r="F7426" s="4">
        <v>0</v>
      </c>
      <c r="G7426" s="4">
        <v>0</v>
      </c>
      <c r="H7426" s="62">
        <v>1</v>
      </c>
      <c r="J7426" s="28">
        <v>1</v>
      </c>
      <c r="K7426" s="13" t="s">
        <v>24548</v>
      </c>
      <c r="L7426" s="12" t="s">
        <v>24553</v>
      </c>
      <c r="M7426" s="12" t="s">
        <v>24553</v>
      </c>
      <c r="N7426" s="12" t="s">
        <v>24553</v>
      </c>
      <c r="O7426" s="12" t="s">
        <v>24553</v>
      </c>
      <c r="P7426" s="12" t="s">
        <v>24553</v>
      </c>
      <c r="Q7426" s="29" t="s">
        <v>24553</v>
      </c>
      <c r="AT7426" s="3">
        <v>79.011084137165781</v>
      </c>
      <c r="AU7426" s="3">
        <v>88.61689856324594</v>
      </c>
      <c r="AV7426" s="3">
        <v>100</v>
      </c>
      <c r="AW7426" s="3">
        <v>77.476271848245787</v>
      </c>
      <c r="AX7426" s="3">
        <v>68.099554682832803</v>
      </c>
      <c r="AY7426" s="3">
        <v>50.454300067995796</v>
      </c>
      <c r="AZ7426" s="3">
        <v>69.969693861126288</v>
      </c>
      <c r="BA7426" s="3">
        <v>37.743297232484622</v>
      </c>
      <c r="BB7426" s="3">
        <v>40.783868773394026</v>
      </c>
      <c r="BC7426" s="31">
        <v>22.908278080409325</v>
      </c>
    </row>
    <row r="7427" spans="1:55" x14ac:dyDescent="0.55000000000000004">
      <c r="A7427" s="21" t="s">
        <v>6</v>
      </c>
      <c r="B7427" s="21" t="s">
        <v>22240</v>
      </c>
      <c r="C7427" s="21" t="s">
        <v>8198</v>
      </c>
      <c r="D7427" s="27" t="s">
        <v>8199</v>
      </c>
      <c r="E7427" s="4">
        <v>0</v>
      </c>
      <c r="F7427" s="4">
        <v>2</v>
      </c>
      <c r="G7427" s="4">
        <v>1</v>
      </c>
      <c r="H7427" s="62">
        <v>8</v>
      </c>
      <c r="J7427" s="28">
        <v>1</v>
      </c>
      <c r="K7427" s="12" t="s">
        <v>24553</v>
      </c>
      <c r="L7427" s="12" t="s">
        <v>24553</v>
      </c>
      <c r="M7427" s="12" t="s">
        <v>24553</v>
      </c>
      <c r="N7427" s="12" t="s">
        <v>24553</v>
      </c>
      <c r="O7427" s="12" t="s">
        <v>24553</v>
      </c>
      <c r="P7427" s="12" t="s">
        <v>24553</v>
      </c>
      <c r="Q7427" s="29" t="s">
        <v>24553</v>
      </c>
      <c r="AA7427" s="3">
        <v>86.569758024324912</v>
      </c>
      <c r="AB7427" s="3">
        <v>95.786282325055126</v>
      </c>
      <c r="AC7427" s="3">
        <v>83.165379345235763</v>
      </c>
      <c r="AD7427" s="3">
        <v>82.932245556966805</v>
      </c>
      <c r="AE7427" s="3">
        <v>84.724727531890878</v>
      </c>
      <c r="AF7427" s="3">
        <v>93.78630508436278</v>
      </c>
      <c r="AG7427" s="3">
        <v>100</v>
      </c>
      <c r="AH7427" s="32">
        <v>90.756210768424253</v>
      </c>
      <c r="AI7427" s="50">
        <v>0.33251328739320601</v>
      </c>
      <c r="AJ7427" s="3">
        <v>100</v>
      </c>
      <c r="AK7427" s="3">
        <v>57.14179282794899</v>
      </c>
      <c r="AL7427" s="3">
        <v>65.571606671286403</v>
      </c>
      <c r="AM7427" s="3">
        <v>89.215325169491251</v>
      </c>
      <c r="AN7427" s="3">
        <v>59.274698153480152</v>
      </c>
      <c r="AO7427" s="3">
        <v>42.132051842884621</v>
      </c>
      <c r="AP7427" s="3">
        <v>56.66692337482155</v>
      </c>
      <c r="AQ7427" s="3">
        <v>57.706906275909006</v>
      </c>
      <c r="AR7427" s="3">
        <v>45.474848789736633</v>
      </c>
      <c r="AS7427" s="31">
        <v>17.224653304851721</v>
      </c>
      <c r="AT7427" s="3">
        <v>100</v>
      </c>
      <c r="AU7427" s="3">
        <v>95.752524932517844</v>
      </c>
      <c r="AV7427" s="3">
        <v>91.882257071013214</v>
      </c>
      <c r="AW7427" s="3">
        <v>93.287822339125796</v>
      </c>
      <c r="AX7427" s="3">
        <v>97.580102580582647</v>
      </c>
      <c r="AY7427" s="3">
        <v>90.608621558210118</v>
      </c>
      <c r="AZ7427" s="3">
        <v>80.464993721144182</v>
      </c>
      <c r="BA7427" s="3">
        <v>73.704680671586445</v>
      </c>
      <c r="BB7427" s="3">
        <v>82.393722627743827</v>
      </c>
      <c r="BC7427" s="31">
        <v>87.467940030529974</v>
      </c>
    </row>
    <row r="7428" spans="1:55" x14ac:dyDescent="0.55000000000000004">
      <c r="A7428" s="21" t="s">
        <v>6</v>
      </c>
      <c r="B7428" s="21" t="s">
        <v>22540</v>
      </c>
      <c r="C7428" s="21" t="s">
        <v>5552</v>
      </c>
      <c r="D7428" s="27" t="s">
        <v>5553</v>
      </c>
      <c r="E7428" s="4">
        <v>0</v>
      </c>
      <c r="F7428" s="4">
        <v>0</v>
      </c>
      <c r="G7428" s="4">
        <v>2</v>
      </c>
      <c r="H7428" s="62">
        <v>12</v>
      </c>
      <c r="J7428" s="28">
        <v>1</v>
      </c>
      <c r="K7428" s="13" t="s">
        <v>24548</v>
      </c>
      <c r="L7428" s="12" t="s">
        <v>24553</v>
      </c>
      <c r="M7428" s="12" t="s">
        <v>24553</v>
      </c>
      <c r="N7428" s="12" t="s">
        <v>24553</v>
      </c>
      <c r="O7428" s="12" t="s">
        <v>24553</v>
      </c>
      <c r="P7428" s="12" t="s">
        <v>24553</v>
      </c>
      <c r="Q7428" s="29" t="s">
        <v>24553</v>
      </c>
      <c r="AJ7428" s="3">
        <v>30.162594405539224</v>
      </c>
      <c r="AK7428" s="3">
        <v>23.034191136691717</v>
      </c>
      <c r="AL7428" s="3">
        <v>20.136592695928716</v>
      </c>
      <c r="AM7428" s="3">
        <v>26.773399831124895</v>
      </c>
      <c r="AN7428" s="3">
        <v>30.302504236331053</v>
      </c>
      <c r="AO7428" s="3">
        <v>47.254683358494546</v>
      </c>
      <c r="AP7428" s="3">
        <v>53.268797037951096</v>
      </c>
      <c r="AQ7428" s="3">
        <v>94.83777343386177</v>
      </c>
      <c r="AR7428" s="3">
        <v>85.089361830807903</v>
      </c>
      <c r="AS7428" s="31">
        <v>100</v>
      </c>
      <c r="AT7428" s="3">
        <v>38.970886550871604</v>
      </c>
      <c r="AU7428" s="3">
        <v>46.953202403762333</v>
      </c>
      <c r="AV7428" s="3">
        <v>48.443050880187286</v>
      </c>
      <c r="AW7428" s="3">
        <v>50.112123405841658</v>
      </c>
      <c r="AX7428" s="3">
        <v>48.09621909483279</v>
      </c>
      <c r="AY7428" s="3">
        <v>57.131625872878345</v>
      </c>
      <c r="AZ7428" s="3">
        <v>60.116936437205915</v>
      </c>
      <c r="BA7428" s="3">
        <v>83.447034084819975</v>
      </c>
      <c r="BB7428" s="3">
        <v>95.943243329004929</v>
      </c>
      <c r="BC7428" s="31">
        <v>100</v>
      </c>
    </row>
    <row r="7429" spans="1:55" x14ac:dyDescent="0.55000000000000004">
      <c r="A7429" s="21" t="s">
        <v>6</v>
      </c>
      <c r="B7429" s="21" t="s">
        <v>22874</v>
      </c>
      <c r="C7429" s="21" t="s">
        <v>12907</v>
      </c>
      <c r="D7429" s="27" t="s">
        <v>12908</v>
      </c>
      <c r="E7429" s="4">
        <v>1</v>
      </c>
      <c r="F7429" s="4">
        <v>1</v>
      </c>
      <c r="G7429" s="4">
        <v>0</v>
      </c>
      <c r="H7429" s="62">
        <v>6</v>
      </c>
      <c r="J7429" s="28">
        <v>1</v>
      </c>
      <c r="K7429" s="13" t="s">
        <v>24548</v>
      </c>
      <c r="L7429" s="12" t="s">
        <v>24553</v>
      </c>
      <c r="M7429" s="12" t="s">
        <v>24553</v>
      </c>
      <c r="N7429" s="12" t="s">
        <v>24553</v>
      </c>
      <c r="O7429" s="12" t="s">
        <v>24553</v>
      </c>
      <c r="P7429" s="12" t="s">
        <v>24553</v>
      </c>
      <c r="Q7429" s="29" t="s">
        <v>24553</v>
      </c>
      <c r="R7429" s="3">
        <v>20.859523210644927</v>
      </c>
      <c r="S7429" s="3">
        <v>20.400443450809711</v>
      </c>
      <c r="T7429" s="3">
        <v>68.027308137545532</v>
      </c>
      <c r="U7429" s="3">
        <v>69.048560556901222</v>
      </c>
      <c r="V7429" s="3">
        <v>100</v>
      </c>
      <c r="W7429" s="3">
        <v>61.852362627751546</v>
      </c>
      <c r="X7429" s="3">
        <v>77.912006007152925</v>
      </c>
      <c r="Y7429" s="32">
        <v>67.950603561063687</v>
      </c>
      <c r="Z7429" s="50">
        <v>4.6699177872779003E-2</v>
      </c>
      <c r="AA7429" s="3">
        <v>45.56888444628968</v>
      </c>
      <c r="AB7429" s="3">
        <v>53.186988921989453</v>
      </c>
      <c r="AC7429" s="3">
        <v>53.940778842963866</v>
      </c>
      <c r="AD7429" s="3">
        <v>44.086954714911833</v>
      </c>
      <c r="AE7429" s="3">
        <v>72.306677347930304</v>
      </c>
      <c r="AF7429" s="3">
        <v>87.59422536082738</v>
      </c>
      <c r="AG7429" s="3">
        <v>87.532622526246712</v>
      </c>
      <c r="AH7429" s="32">
        <v>100</v>
      </c>
      <c r="AI7429" s="50">
        <v>2.1723151116776199E-2</v>
      </c>
      <c r="AT7429" s="3">
        <v>92.398025809395094</v>
      </c>
      <c r="AU7429" s="3">
        <v>97.977278248840662</v>
      </c>
      <c r="AV7429" s="3">
        <v>100</v>
      </c>
      <c r="AW7429" s="3">
        <v>84.390738887941268</v>
      </c>
      <c r="AX7429" s="3">
        <v>62.392507773345741</v>
      </c>
      <c r="AY7429" s="3">
        <v>61.723161249973991</v>
      </c>
      <c r="AZ7429" s="3">
        <v>53.437520873667133</v>
      </c>
      <c r="BA7429" s="3">
        <v>55.298300669644398</v>
      </c>
      <c r="BB7429" s="3">
        <v>47.908701760193814</v>
      </c>
      <c r="BC7429" s="31">
        <v>66.78914446467931</v>
      </c>
    </row>
    <row r="7430" spans="1:55" x14ac:dyDescent="0.55000000000000004">
      <c r="A7430" s="21" t="s">
        <v>6</v>
      </c>
      <c r="B7430" s="21" t="s">
        <v>22297</v>
      </c>
      <c r="C7430" s="21" t="s">
        <v>1420</v>
      </c>
      <c r="D7430" s="27" t="s">
        <v>1421</v>
      </c>
      <c r="E7430" s="4">
        <v>0</v>
      </c>
      <c r="F7430" s="4">
        <v>3</v>
      </c>
      <c r="G7430" s="4">
        <v>1</v>
      </c>
      <c r="H7430" s="62">
        <v>18</v>
      </c>
      <c r="J7430" s="28">
        <v>1</v>
      </c>
      <c r="K7430" s="13" t="s">
        <v>24548</v>
      </c>
      <c r="L7430" s="12" t="s">
        <v>24553</v>
      </c>
      <c r="M7430" s="12" t="s">
        <v>24553</v>
      </c>
      <c r="N7430" s="12" t="s">
        <v>24553</v>
      </c>
      <c r="O7430" s="12" t="s">
        <v>24553</v>
      </c>
      <c r="P7430" s="12" t="s">
        <v>24553</v>
      </c>
      <c r="Q7430" s="29" t="s">
        <v>24553</v>
      </c>
      <c r="AA7430" s="3">
        <v>43.822328300086632</v>
      </c>
      <c r="AB7430" s="3">
        <v>39.751234657416184</v>
      </c>
      <c r="AC7430" s="3">
        <v>52.730914815127541</v>
      </c>
      <c r="AD7430" s="3">
        <v>76.056310716140175</v>
      </c>
      <c r="AE7430" s="3">
        <v>81.744855821584963</v>
      </c>
      <c r="AF7430" s="3">
        <v>100</v>
      </c>
      <c r="AG7430" s="3">
        <v>75.158914833805639</v>
      </c>
      <c r="AH7430" s="32">
        <v>90.999464665718492</v>
      </c>
      <c r="AI7430" s="50">
        <v>6.48959827355889E-2</v>
      </c>
      <c r="AJ7430" s="3">
        <v>36.395144020005091</v>
      </c>
      <c r="AK7430" s="3">
        <v>49.982805692265217</v>
      </c>
      <c r="AL7430" s="3">
        <v>44.01249083605137</v>
      </c>
      <c r="AM7430" s="3">
        <v>78.332053127911578</v>
      </c>
      <c r="AN7430" s="3">
        <v>86.208770234677374</v>
      </c>
      <c r="AO7430" s="3">
        <v>97.105472595739386</v>
      </c>
      <c r="AP7430" s="3">
        <v>98.602473241915575</v>
      </c>
      <c r="AQ7430" s="3">
        <v>89.97761600002886</v>
      </c>
      <c r="AR7430" s="3">
        <v>73.305023801205962</v>
      </c>
      <c r="AS7430" s="31">
        <v>100</v>
      </c>
      <c r="AT7430" s="3">
        <v>37.371606090440856</v>
      </c>
      <c r="AU7430" s="3">
        <v>37.709796239559132</v>
      </c>
      <c r="AV7430" s="3">
        <v>39.21656246239953</v>
      </c>
      <c r="AW7430" s="3">
        <v>45.011650069367107</v>
      </c>
      <c r="AX7430" s="3">
        <v>39.121212460503898</v>
      </c>
      <c r="AY7430" s="3">
        <v>51.044087991326236</v>
      </c>
      <c r="AZ7430" s="3">
        <v>61.164809732567981</v>
      </c>
      <c r="BA7430" s="3">
        <v>90.494535876036139</v>
      </c>
      <c r="BB7430" s="3">
        <v>100</v>
      </c>
      <c r="BC7430" s="31">
        <v>93.986951455802455</v>
      </c>
    </row>
    <row r="7431" spans="1:55" x14ac:dyDescent="0.55000000000000004">
      <c r="A7431" s="21" t="s">
        <v>6</v>
      </c>
      <c r="B7431" s="21" t="s">
        <v>16475</v>
      </c>
      <c r="C7431" s="21" t="s">
        <v>463</v>
      </c>
      <c r="D7431" s="27" t="s">
        <v>464</v>
      </c>
      <c r="E7431" s="4">
        <v>0</v>
      </c>
      <c r="F7431" s="4">
        <v>0</v>
      </c>
      <c r="G7431" s="4">
        <v>0</v>
      </c>
      <c r="H7431" s="62">
        <v>1</v>
      </c>
      <c r="J7431" s="28">
        <v>1</v>
      </c>
      <c r="K7431" s="13" t="s">
        <v>24548</v>
      </c>
      <c r="L7431" s="12" t="s">
        <v>24553</v>
      </c>
      <c r="M7431" s="12" t="s">
        <v>24553</v>
      </c>
      <c r="N7431" s="12" t="s">
        <v>24553</v>
      </c>
      <c r="O7431" s="12" t="s">
        <v>24553</v>
      </c>
      <c r="P7431" s="12" t="s">
        <v>24553</v>
      </c>
      <c r="Q7431" s="29" t="s">
        <v>24553</v>
      </c>
      <c r="AT7431" s="3">
        <v>88.373187641038058</v>
      </c>
      <c r="AU7431" s="3">
        <v>64.668513443255534</v>
      </c>
      <c r="AV7431" s="3">
        <v>63.063698728854888</v>
      </c>
      <c r="AW7431" s="3">
        <v>85.5471776649742</v>
      </c>
      <c r="AX7431" s="3">
        <v>60.570794147487227</v>
      </c>
      <c r="AY7431" s="3">
        <v>66.010875297585287</v>
      </c>
      <c r="AZ7431" s="3">
        <v>100</v>
      </c>
      <c r="BA7431" s="3">
        <v>64.434295048151341</v>
      </c>
      <c r="BB7431" s="3">
        <v>85.750493106498865</v>
      </c>
      <c r="BC7431" s="31">
        <v>59.023730115190276</v>
      </c>
    </row>
    <row r="7432" spans="1:55" x14ac:dyDescent="0.55000000000000004">
      <c r="A7432" s="21" t="s">
        <v>6</v>
      </c>
      <c r="B7432" s="21" t="s">
        <v>16616</v>
      </c>
      <c r="C7432" s="21" t="s">
        <v>3470</v>
      </c>
      <c r="D7432" s="27" t="s">
        <v>3471</v>
      </c>
      <c r="E7432" s="4">
        <v>0</v>
      </c>
      <c r="F7432" s="4">
        <v>0</v>
      </c>
      <c r="G7432" s="4">
        <v>0</v>
      </c>
      <c r="H7432" s="62">
        <v>1</v>
      </c>
      <c r="J7432" s="28">
        <v>1</v>
      </c>
      <c r="K7432" s="13" t="s">
        <v>24548</v>
      </c>
      <c r="L7432" s="12" t="s">
        <v>24553</v>
      </c>
      <c r="M7432" s="12" t="s">
        <v>24553</v>
      </c>
      <c r="N7432" s="12" t="s">
        <v>24553</v>
      </c>
      <c r="O7432" s="12" t="s">
        <v>24553</v>
      </c>
      <c r="P7432" s="12" t="s">
        <v>24553</v>
      </c>
      <c r="Q7432" s="29" t="s">
        <v>24553</v>
      </c>
      <c r="AT7432" s="3">
        <v>40.629111040469752</v>
      </c>
      <c r="AU7432" s="3">
        <v>50.211175724637634</v>
      </c>
      <c r="AV7432" s="3">
        <v>44.98907610968832</v>
      </c>
      <c r="AW7432" s="3">
        <v>52.053595440177311</v>
      </c>
      <c r="AX7432" s="3">
        <v>43.843298079907491</v>
      </c>
      <c r="AY7432" s="3">
        <v>61.068415638167103</v>
      </c>
      <c r="AZ7432" s="3">
        <v>60.960914054326935</v>
      </c>
      <c r="BA7432" s="3">
        <v>100</v>
      </c>
      <c r="BB7432" s="3">
        <v>74.727957887655833</v>
      </c>
      <c r="BC7432" s="31">
        <v>69.651257571697585</v>
      </c>
    </row>
    <row r="7433" spans="1:55" x14ac:dyDescent="0.55000000000000004">
      <c r="A7433" s="21" t="s">
        <v>6</v>
      </c>
      <c r="B7433" s="21" t="s">
        <v>17353</v>
      </c>
      <c r="C7433" s="21" t="s">
        <v>6852</v>
      </c>
      <c r="D7433" s="27" t="s">
        <v>6853</v>
      </c>
      <c r="E7433" s="4">
        <v>0</v>
      </c>
      <c r="F7433" s="4">
        <v>0</v>
      </c>
      <c r="G7433" s="4">
        <v>0</v>
      </c>
      <c r="H7433" s="62">
        <v>2</v>
      </c>
      <c r="J7433" s="28">
        <v>1</v>
      </c>
      <c r="K7433" s="13" t="s">
        <v>24548</v>
      </c>
      <c r="L7433" s="12" t="s">
        <v>24553</v>
      </c>
      <c r="M7433" s="12" t="s">
        <v>24553</v>
      </c>
      <c r="N7433" s="12" t="s">
        <v>24553</v>
      </c>
      <c r="O7433" s="12" t="s">
        <v>24553</v>
      </c>
      <c r="P7433" s="12" t="s">
        <v>24553</v>
      </c>
      <c r="Q7433" s="29" t="s">
        <v>24553</v>
      </c>
      <c r="AT7433" s="3">
        <v>30.665907716301195</v>
      </c>
      <c r="AU7433" s="3">
        <v>31.340196046507419</v>
      </c>
      <c r="AV7433" s="3">
        <v>40.551536301642905</v>
      </c>
      <c r="AW7433" s="3">
        <v>36.861918632620053</v>
      </c>
      <c r="AX7433" s="3">
        <v>35.414958576266521</v>
      </c>
      <c r="AY7433" s="3">
        <v>46.263404637002111</v>
      </c>
      <c r="AZ7433" s="3">
        <v>62.227861030963851</v>
      </c>
      <c r="BA7433" s="3">
        <v>99.18661018476152</v>
      </c>
      <c r="BB7433" s="3">
        <v>100</v>
      </c>
      <c r="BC7433" s="31">
        <v>99.099826220939875</v>
      </c>
    </row>
    <row r="7434" spans="1:55" x14ac:dyDescent="0.55000000000000004">
      <c r="A7434" s="21" t="s">
        <v>6</v>
      </c>
      <c r="B7434" s="21" t="s">
        <v>17215</v>
      </c>
      <c r="C7434" s="21" t="s">
        <v>1248</v>
      </c>
      <c r="D7434" s="27" t="s">
        <v>1249</v>
      </c>
      <c r="E7434" s="4">
        <v>0</v>
      </c>
      <c r="F7434" s="4">
        <v>0</v>
      </c>
      <c r="G7434" s="4">
        <v>0</v>
      </c>
      <c r="H7434" s="62">
        <v>2</v>
      </c>
      <c r="J7434" s="28">
        <v>1</v>
      </c>
      <c r="K7434" s="13" t="s">
        <v>24548</v>
      </c>
      <c r="L7434" s="12" t="s">
        <v>24553</v>
      </c>
      <c r="M7434" s="12" t="s">
        <v>24553</v>
      </c>
      <c r="N7434" s="12" t="s">
        <v>24553</v>
      </c>
      <c r="O7434" s="12" t="s">
        <v>24553</v>
      </c>
      <c r="P7434" s="12" t="s">
        <v>24553</v>
      </c>
      <c r="Q7434" s="29" t="s">
        <v>24553</v>
      </c>
      <c r="AT7434" s="3">
        <v>38.857573400146741</v>
      </c>
      <c r="AU7434" s="3">
        <v>39.430894780775354</v>
      </c>
      <c r="AV7434" s="3">
        <v>45.28163200123381</v>
      </c>
      <c r="AW7434" s="3">
        <v>50.069603308154655</v>
      </c>
      <c r="AX7434" s="3">
        <v>37.327588090094139</v>
      </c>
      <c r="AY7434" s="3">
        <v>57.425038707918134</v>
      </c>
      <c r="AZ7434" s="3">
        <v>45.594908238246198</v>
      </c>
      <c r="BA7434" s="3">
        <v>59.780178090688828</v>
      </c>
      <c r="BB7434" s="3">
        <v>99.896103217033243</v>
      </c>
      <c r="BC7434" s="31">
        <v>100</v>
      </c>
    </row>
    <row r="7435" spans="1:55" x14ac:dyDescent="0.55000000000000004">
      <c r="A7435" s="21" t="s">
        <v>6</v>
      </c>
      <c r="B7435" s="21" t="s">
        <v>24006</v>
      </c>
      <c r="C7435" s="21" t="s">
        <v>3150</v>
      </c>
      <c r="D7435" s="27" t="s">
        <v>3151</v>
      </c>
      <c r="E7435" s="4">
        <v>6</v>
      </c>
      <c r="F7435" s="4">
        <v>10</v>
      </c>
      <c r="G7435" s="4">
        <v>11</v>
      </c>
      <c r="H7435" s="62">
        <v>36</v>
      </c>
      <c r="J7435" s="28">
        <v>1</v>
      </c>
      <c r="K7435" s="13" t="s">
        <v>24548</v>
      </c>
      <c r="L7435" s="12" t="s">
        <v>24553</v>
      </c>
      <c r="M7435" s="12" t="s">
        <v>24553</v>
      </c>
      <c r="N7435" s="12" t="s">
        <v>24553</v>
      </c>
      <c r="O7435" s="12" t="s">
        <v>24553</v>
      </c>
      <c r="P7435" s="12" t="s">
        <v>24553</v>
      </c>
      <c r="Q7435" s="29" t="s">
        <v>24553</v>
      </c>
      <c r="R7435" s="3">
        <v>50.998477459838696</v>
      </c>
      <c r="S7435" s="3">
        <v>51.212919195348206</v>
      </c>
      <c r="T7435" s="3">
        <v>65.982135377262878</v>
      </c>
      <c r="U7435" s="3">
        <v>68.194685624497765</v>
      </c>
      <c r="V7435" s="3">
        <v>95.513298517405673</v>
      </c>
      <c r="W7435" s="3">
        <v>82.248416866948745</v>
      </c>
      <c r="X7435" s="3">
        <v>100</v>
      </c>
      <c r="Y7435" s="32">
        <v>97.194087991270635</v>
      </c>
      <c r="Z7435" s="50">
        <v>3.9454684404503998E-3</v>
      </c>
      <c r="AA7435" s="3">
        <v>82.112394002835714</v>
      </c>
      <c r="AB7435" s="3">
        <v>95.368734189725998</v>
      </c>
      <c r="AC7435" s="3">
        <v>70.336795214995234</v>
      </c>
      <c r="AD7435" s="3">
        <v>100</v>
      </c>
      <c r="AE7435" s="3">
        <v>61.447778366230906</v>
      </c>
      <c r="AF7435" s="3">
        <v>83.960960830397184</v>
      </c>
      <c r="AG7435" s="3">
        <v>65.856095922324926</v>
      </c>
      <c r="AH7435" s="32">
        <v>66.309127680614978</v>
      </c>
      <c r="AI7435" s="50">
        <v>0.45065112230865501</v>
      </c>
      <c r="AJ7435" s="3">
        <v>34.975801241992791</v>
      </c>
      <c r="AK7435" s="3">
        <v>28.667458057954686</v>
      </c>
      <c r="AL7435" s="3">
        <v>29.190802896331604</v>
      </c>
      <c r="AM7435" s="3">
        <v>39.86770566734053</v>
      </c>
      <c r="AN7435" s="3">
        <v>40.19595005447939</v>
      </c>
      <c r="AO7435" s="3">
        <v>55.483327892733435</v>
      </c>
      <c r="AP7435" s="3">
        <v>61.214871138508052</v>
      </c>
      <c r="AQ7435" s="3">
        <v>84.388149567052594</v>
      </c>
      <c r="AR7435" s="3">
        <v>75.146444866072613</v>
      </c>
      <c r="AS7435" s="31">
        <v>100</v>
      </c>
      <c r="AT7435" s="3">
        <v>59.845431029619036</v>
      </c>
      <c r="AU7435" s="3">
        <v>63.07246700566629</v>
      </c>
      <c r="AV7435" s="3">
        <v>62.923263850040833</v>
      </c>
      <c r="AW7435" s="3">
        <v>69.397366352478201</v>
      </c>
      <c r="AX7435" s="3">
        <v>65.391583076505597</v>
      </c>
      <c r="AY7435" s="3">
        <v>69.27927669348027</v>
      </c>
      <c r="AZ7435" s="3">
        <v>71.401342389575234</v>
      </c>
      <c r="BA7435" s="3">
        <v>87.063194561763922</v>
      </c>
      <c r="BB7435" s="3">
        <v>100</v>
      </c>
      <c r="BC7435" s="31">
        <v>96.123098056220556</v>
      </c>
    </row>
    <row r="7436" spans="1:55" x14ac:dyDescent="0.55000000000000004">
      <c r="A7436" s="21" t="s">
        <v>6</v>
      </c>
      <c r="B7436" s="21" t="s">
        <v>17709</v>
      </c>
      <c r="C7436" s="21" t="s">
        <v>5476</v>
      </c>
      <c r="D7436" s="27" t="s">
        <v>5477</v>
      </c>
      <c r="E7436" s="4">
        <v>0</v>
      </c>
      <c r="F7436" s="4">
        <v>0</v>
      </c>
      <c r="G7436" s="4">
        <v>0</v>
      </c>
      <c r="H7436" s="62">
        <v>3</v>
      </c>
      <c r="J7436" s="28">
        <v>1</v>
      </c>
      <c r="K7436" s="13" t="s">
        <v>24548</v>
      </c>
      <c r="L7436" s="12" t="s">
        <v>24553</v>
      </c>
      <c r="M7436" s="12" t="s">
        <v>24553</v>
      </c>
      <c r="N7436" s="12" t="s">
        <v>24553</v>
      </c>
      <c r="O7436" s="12" t="s">
        <v>24553</v>
      </c>
      <c r="P7436" s="14" t="s">
        <v>24551</v>
      </c>
      <c r="Q7436" s="29" t="s">
        <v>24553</v>
      </c>
      <c r="AT7436" s="3">
        <v>42.555823972686504</v>
      </c>
      <c r="AU7436" s="3">
        <v>50.389214101011689</v>
      </c>
      <c r="AV7436" s="3">
        <v>46.883760543549947</v>
      </c>
      <c r="AW7436" s="3">
        <v>51.163967954370385</v>
      </c>
      <c r="AX7436" s="3">
        <v>42.27520596056209</v>
      </c>
      <c r="AY7436" s="3">
        <v>48.928021427715009</v>
      </c>
      <c r="AZ7436" s="3">
        <v>47.827847492755929</v>
      </c>
      <c r="BA7436" s="3">
        <v>67.3718235415122</v>
      </c>
      <c r="BB7436" s="3">
        <v>89.089534239904793</v>
      </c>
      <c r="BC7436" s="31">
        <v>100</v>
      </c>
    </row>
    <row r="7437" spans="1:55" x14ac:dyDescent="0.55000000000000004">
      <c r="A7437" s="21" t="s">
        <v>6</v>
      </c>
      <c r="B7437" s="21" t="s">
        <v>21910</v>
      </c>
      <c r="C7437" s="21" t="s">
        <v>4780</v>
      </c>
      <c r="D7437" s="27" t="s">
        <v>4781</v>
      </c>
      <c r="E7437" s="4">
        <v>0</v>
      </c>
      <c r="F7437" s="4">
        <v>18</v>
      </c>
      <c r="G7437" s="4">
        <v>0</v>
      </c>
      <c r="H7437" s="62">
        <v>28</v>
      </c>
      <c r="J7437" s="28">
        <v>1</v>
      </c>
      <c r="K7437" s="13" t="s">
        <v>24548</v>
      </c>
      <c r="L7437" s="12" t="s">
        <v>24553</v>
      </c>
      <c r="M7437" s="12" t="s">
        <v>24553</v>
      </c>
      <c r="N7437" s="12" t="s">
        <v>24553</v>
      </c>
      <c r="O7437" s="12" t="s">
        <v>24553</v>
      </c>
      <c r="P7437" s="14" t="s">
        <v>24551</v>
      </c>
      <c r="Q7437" s="29" t="s">
        <v>24553</v>
      </c>
      <c r="AA7437" s="3">
        <v>38.135348495930401</v>
      </c>
      <c r="AB7437" s="3">
        <v>36.090958495352147</v>
      </c>
      <c r="AC7437" s="3">
        <v>82.692330022228361</v>
      </c>
      <c r="AD7437" s="3">
        <v>75.499596867227112</v>
      </c>
      <c r="AE7437" s="3">
        <v>100</v>
      </c>
      <c r="AF7437" s="3">
        <v>93.114820871440173</v>
      </c>
      <c r="AG7437" s="3">
        <v>99.209024425587089</v>
      </c>
      <c r="AH7437" s="32">
        <v>99.89416503350914</v>
      </c>
      <c r="AI7437" s="50">
        <v>1.70480697981692E-3</v>
      </c>
      <c r="AT7437" s="3">
        <v>49.601503204524036</v>
      </c>
      <c r="AU7437" s="3">
        <v>57.994770415447739</v>
      </c>
      <c r="AV7437" s="3">
        <v>62.33856037867438</v>
      </c>
      <c r="AW7437" s="3">
        <v>64.114470837914652</v>
      </c>
      <c r="AX7437" s="3">
        <v>61.14434216240452</v>
      </c>
      <c r="AY7437" s="3">
        <v>83.966500261042796</v>
      </c>
      <c r="AZ7437" s="3">
        <v>84.289938130649944</v>
      </c>
      <c r="BA7437" s="3">
        <v>100</v>
      </c>
      <c r="BB7437" s="3">
        <v>91.133392920804823</v>
      </c>
      <c r="BC7437" s="31">
        <v>71.542995811903793</v>
      </c>
    </row>
    <row r="7438" spans="1:55" x14ac:dyDescent="0.55000000000000004">
      <c r="A7438" s="21" t="s">
        <v>6</v>
      </c>
      <c r="B7438" s="21" t="s">
        <v>21938</v>
      </c>
      <c r="C7438" s="21" t="s">
        <v>306</v>
      </c>
      <c r="D7438" s="27" t="s">
        <v>307</v>
      </c>
      <c r="E7438" s="4">
        <v>0</v>
      </c>
      <c r="F7438" s="4">
        <v>22</v>
      </c>
      <c r="G7438" s="4">
        <v>0</v>
      </c>
      <c r="H7438" s="62">
        <v>39</v>
      </c>
      <c r="J7438" s="28">
        <v>1</v>
      </c>
      <c r="K7438" s="13" t="s">
        <v>24548</v>
      </c>
      <c r="L7438" s="12" t="s">
        <v>24553</v>
      </c>
      <c r="M7438" s="12" t="s">
        <v>24553</v>
      </c>
      <c r="N7438" s="12" t="s">
        <v>24553</v>
      </c>
      <c r="O7438" s="12" t="s">
        <v>24553</v>
      </c>
      <c r="P7438" s="14" t="s">
        <v>24551</v>
      </c>
      <c r="Q7438" s="29" t="s">
        <v>24553</v>
      </c>
      <c r="AA7438" s="3">
        <v>19.069356850701407</v>
      </c>
      <c r="AB7438" s="3">
        <v>11.216740675026013</v>
      </c>
      <c r="AC7438" s="3">
        <v>41.5899910947279</v>
      </c>
      <c r="AD7438" s="3">
        <v>42.241487172998063</v>
      </c>
      <c r="AE7438" s="3">
        <v>85.792516077470083</v>
      </c>
      <c r="AF7438" s="3">
        <v>78.869416846645663</v>
      </c>
      <c r="AG7438" s="3">
        <v>100</v>
      </c>
      <c r="AH7438" s="32">
        <v>97.68046890959792</v>
      </c>
      <c r="AI7438" s="50">
        <v>1.1060488612172699E-3</v>
      </c>
      <c r="AT7438" s="3">
        <v>52.535354551382532</v>
      </c>
      <c r="AU7438" s="3">
        <v>68.119000008785463</v>
      </c>
      <c r="AV7438" s="3">
        <v>70.455618107827391</v>
      </c>
      <c r="AW7438" s="3">
        <v>100</v>
      </c>
      <c r="AX7438" s="3">
        <v>66.610557524829019</v>
      </c>
      <c r="AY7438" s="3">
        <v>99.839267566493263</v>
      </c>
      <c r="AZ7438" s="3">
        <v>62.905909480541858</v>
      </c>
      <c r="BA7438" s="3">
        <v>89.962034582962119</v>
      </c>
      <c r="BB7438" s="3">
        <v>85.611768728350128</v>
      </c>
      <c r="BC7438" s="31">
        <v>77.828566030177754</v>
      </c>
    </row>
    <row r="7439" spans="1:55" x14ac:dyDescent="0.55000000000000004">
      <c r="A7439" s="21" t="s">
        <v>6</v>
      </c>
      <c r="B7439" s="21" t="s">
        <v>21965</v>
      </c>
      <c r="C7439" s="21" t="s">
        <v>2528</v>
      </c>
      <c r="D7439" s="27" t="s">
        <v>2529</v>
      </c>
      <c r="E7439" s="4">
        <v>0</v>
      </c>
      <c r="F7439" s="4">
        <v>36</v>
      </c>
      <c r="G7439" s="4">
        <v>0</v>
      </c>
      <c r="H7439" s="62">
        <v>63</v>
      </c>
      <c r="J7439" s="28">
        <v>1</v>
      </c>
      <c r="K7439" s="13" t="s">
        <v>24548</v>
      </c>
      <c r="L7439" s="12" t="s">
        <v>24553</v>
      </c>
      <c r="M7439" s="12" t="s">
        <v>24553</v>
      </c>
      <c r="N7439" s="12" t="s">
        <v>24553</v>
      </c>
      <c r="O7439" s="12" t="s">
        <v>24553</v>
      </c>
      <c r="P7439" s="14" t="s">
        <v>24551</v>
      </c>
      <c r="Q7439" s="29" t="s">
        <v>24553</v>
      </c>
      <c r="AA7439" s="3">
        <v>79.418822476045264</v>
      </c>
      <c r="AB7439" s="3">
        <v>73.620373288342392</v>
      </c>
      <c r="AC7439" s="3">
        <v>90.419517719226818</v>
      </c>
      <c r="AD7439" s="3">
        <v>100</v>
      </c>
      <c r="AE7439" s="3">
        <v>87.024235750989675</v>
      </c>
      <c r="AF7439" s="3">
        <v>81.801657328032036</v>
      </c>
      <c r="AG7439" s="3">
        <v>74.574092227363138</v>
      </c>
      <c r="AH7439" s="32">
        <v>77.716343281818453</v>
      </c>
      <c r="AI7439" s="50">
        <v>5.1698229881879998E-2</v>
      </c>
      <c r="AT7439" s="3">
        <v>75.28102645450943</v>
      </c>
      <c r="AU7439" s="3">
        <v>80.761295858757322</v>
      </c>
      <c r="AV7439" s="3">
        <v>81.195240951503379</v>
      </c>
      <c r="AW7439" s="3">
        <v>90.713964850715243</v>
      </c>
      <c r="AX7439" s="3">
        <v>82.886485009435148</v>
      </c>
      <c r="AY7439" s="3">
        <v>100</v>
      </c>
      <c r="AZ7439" s="3">
        <v>92.556044573274363</v>
      </c>
      <c r="BA7439" s="3">
        <v>91.159330748615929</v>
      </c>
      <c r="BB7439" s="3">
        <v>81.086402678109735</v>
      </c>
      <c r="BC7439" s="31">
        <v>65.745909887818556</v>
      </c>
    </row>
    <row r="7440" spans="1:55" x14ac:dyDescent="0.55000000000000004">
      <c r="A7440" s="21" t="s">
        <v>6</v>
      </c>
      <c r="B7440" s="21" t="s">
        <v>19186</v>
      </c>
      <c r="C7440" s="21" t="s">
        <v>3802</v>
      </c>
      <c r="D7440" s="27" t="s">
        <v>3803</v>
      </c>
      <c r="E7440" s="4">
        <v>0</v>
      </c>
      <c r="F7440" s="4">
        <v>1</v>
      </c>
      <c r="G7440" s="4">
        <v>0</v>
      </c>
      <c r="H7440" s="62">
        <v>4</v>
      </c>
      <c r="J7440" s="28">
        <v>1</v>
      </c>
      <c r="K7440" s="13" t="s">
        <v>24548</v>
      </c>
      <c r="L7440" s="12" t="s">
        <v>24553</v>
      </c>
      <c r="M7440" s="12" t="s">
        <v>24553</v>
      </c>
      <c r="N7440" s="12" t="s">
        <v>24553</v>
      </c>
      <c r="O7440" s="12" t="s">
        <v>24553</v>
      </c>
      <c r="P7440" s="14" t="s">
        <v>24551</v>
      </c>
      <c r="Q7440" s="29" t="s">
        <v>24553</v>
      </c>
      <c r="AA7440" s="3">
        <v>81.612583051877806</v>
      </c>
      <c r="AB7440" s="3">
        <v>78.802786734465286</v>
      </c>
      <c r="AC7440" s="3">
        <v>100</v>
      </c>
      <c r="AD7440" s="3">
        <v>50.26149394685909</v>
      </c>
      <c r="AE7440" s="3">
        <v>94.752282013073057</v>
      </c>
      <c r="AF7440" s="3">
        <v>39.504343230915737</v>
      </c>
      <c r="AG7440" s="3">
        <v>40.198885308385599</v>
      </c>
      <c r="AH7440" s="32">
        <v>34.713701675141259</v>
      </c>
      <c r="AI7440" s="50">
        <v>0.48032328562606502</v>
      </c>
      <c r="AT7440" s="3">
        <v>53.168419695909776</v>
      </c>
      <c r="AU7440" s="3">
        <v>64.077473794200856</v>
      </c>
      <c r="AV7440" s="3">
        <v>71.376092158185727</v>
      </c>
      <c r="AW7440" s="3">
        <v>73.489587446217655</v>
      </c>
      <c r="AX7440" s="3">
        <v>64.051830309791981</v>
      </c>
      <c r="AY7440" s="3">
        <v>83.642341513183766</v>
      </c>
      <c r="AZ7440" s="3">
        <v>89.946001975158296</v>
      </c>
      <c r="BA7440" s="3">
        <v>96.665625924276725</v>
      </c>
      <c r="BB7440" s="3">
        <v>100</v>
      </c>
      <c r="BC7440" s="31">
        <v>94.213904919001351</v>
      </c>
    </row>
    <row r="7441" spans="1:55" x14ac:dyDescent="0.55000000000000004">
      <c r="A7441" s="21" t="s">
        <v>6</v>
      </c>
      <c r="B7441" s="21" t="s">
        <v>21087</v>
      </c>
      <c r="C7441" s="21" t="s">
        <v>3981</v>
      </c>
      <c r="D7441" s="27" t="s">
        <v>3982</v>
      </c>
      <c r="E7441" s="4">
        <v>0</v>
      </c>
      <c r="F7441" s="4">
        <v>5</v>
      </c>
      <c r="G7441" s="4">
        <v>0</v>
      </c>
      <c r="H7441" s="62">
        <v>5</v>
      </c>
      <c r="J7441" s="28">
        <v>1</v>
      </c>
      <c r="K7441" s="13" t="s">
        <v>24548</v>
      </c>
      <c r="L7441" s="12" t="s">
        <v>24553</v>
      </c>
      <c r="M7441" s="12" t="s">
        <v>24553</v>
      </c>
      <c r="N7441" s="12" t="s">
        <v>24553</v>
      </c>
      <c r="O7441" s="12" t="s">
        <v>24553</v>
      </c>
      <c r="P7441" s="14" t="s">
        <v>24551</v>
      </c>
      <c r="Q7441" s="29" t="s">
        <v>24553</v>
      </c>
      <c r="AA7441" s="3">
        <v>68.773080404152637</v>
      </c>
      <c r="AB7441" s="3">
        <v>66.414631659373356</v>
      </c>
      <c r="AC7441" s="3">
        <v>77.452419118690301</v>
      </c>
      <c r="AD7441" s="3">
        <v>83.004358459145138</v>
      </c>
      <c r="AE7441" s="3">
        <v>97.405354264534068</v>
      </c>
      <c r="AF7441" s="3">
        <v>100</v>
      </c>
      <c r="AG7441" s="3">
        <v>87.456728685852298</v>
      </c>
      <c r="AH7441" s="32">
        <v>82.474544553766052</v>
      </c>
      <c r="AI7441" s="50">
        <v>6.0099411538778397E-3</v>
      </c>
      <c r="AT7441" s="3">
        <v>95.985429306154614</v>
      </c>
      <c r="AU7441" s="3">
        <v>89.642789847407968</v>
      </c>
      <c r="AV7441" s="3">
        <v>84.162563567777752</v>
      </c>
      <c r="AW7441" s="3">
        <v>93.984393858090286</v>
      </c>
      <c r="AX7441" s="3">
        <v>75.614898276963743</v>
      </c>
      <c r="AY7441" s="3">
        <v>76.154677318128918</v>
      </c>
      <c r="AZ7441" s="3">
        <v>92.896268685339692</v>
      </c>
      <c r="BA7441" s="3">
        <v>90.901080706415627</v>
      </c>
      <c r="BB7441" s="3">
        <v>100</v>
      </c>
      <c r="BC7441" s="31">
        <v>82.783421398118023</v>
      </c>
    </row>
    <row r="7442" spans="1:55" x14ac:dyDescent="0.55000000000000004">
      <c r="A7442" s="21" t="s">
        <v>6</v>
      </c>
      <c r="B7442" s="21" t="s">
        <v>20511</v>
      </c>
      <c r="C7442" s="21" t="s">
        <v>3292</v>
      </c>
      <c r="D7442" s="27" t="s">
        <v>3293</v>
      </c>
      <c r="E7442" s="4">
        <v>0</v>
      </c>
      <c r="F7442" s="4">
        <v>3</v>
      </c>
      <c r="G7442" s="4">
        <v>0</v>
      </c>
      <c r="H7442" s="62">
        <v>5</v>
      </c>
      <c r="J7442" s="28">
        <v>1</v>
      </c>
      <c r="K7442" s="13" t="s">
        <v>24548</v>
      </c>
      <c r="L7442" s="12" t="s">
        <v>24553</v>
      </c>
      <c r="M7442" s="12" t="s">
        <v>24553</v>
      </c>
      <c r="N7442" s="12" t="s">
        <v>24553</v>
      </c>
      <c r="O7442" s="12" t="s">
        <v>24553</v>
      </c>
      <c r="P7442" s="14" t="s">
        <v>24551</v>
      </c>
      <c r="Q7442" s="29" t="s">
        <v>24553</v>
      </c>
      <c r="AA7442" s="3">
        <v>25.990806982018871</v>
      </c>
      <c r="AB7442" s="3">
        <v>24.411267872796653</v>
      </c>
      <c r="AC7442" s="3">
        <v>73.497491888834489</v>
      </c>
      <c r="AD7442" s="3">
        <v>66.339302076816367</v>
      </c>
      <c r="AE7442" s="3">
        <v>100</v>
      </c>
      <c r="AF7442" s="3">
        <v>90.26462861513528</v>
      </c>
      <c r="AG7442" s="3">
        <v>94.65045683464669</v>
      </c>
      <c r="AH7442" s="32">
        <v>96.452975589496148</v>
      </c>
      <c r="AI7442" s="50">
        <v>1.83680285222841E-3</v>
      </c>
      <c r="AT7442" s="3">
        <v>48.010559648084431</v>
      </c>
      <c r="AU7442" s="3">
        <v>57.697558129211544</v>
      </c>
      <c r="AV7442" s="3">
        <v>52.684952007098751</v>
      </c>
      <c r="AW7442" s="3">
        <v>60.578997523527477</v>
      </c>
      <c r="AX7442" s="3">
        <v>61.603115416650255</v>
      </c>
      <c r="AY7442" s="3">
        <v>100</v>
      </c>
      <c r="AZ7442" s="3">
        <v>97.016971772071372</v>
      </c>
      <c r="BA7442" s="3">
        <v>91.994759404293418</v>
      </c>
      <c r="BB7442" s="3">
        <v>98.83171576849864</v>
      </c>
      <c r="BC7442" s="31">
        <v>93.828490722903339</v>
      </c>
    </row>
    <row r="7443" spans="1:55" x14ac:dyDescent="0.55000000000000004">
      <c r="A7443" s="21" t="s">
        <v>6</v>
      </c>
      <c r="B7443" s="21" t="s">
        <v>23569</v>
      </c>
      <c r="C7443" s="21" t="s">
        <v>1936</v>
      </c>
      <c r="D7443" s="27" t="s">
        <v>1937</v>
      </c>
      <c r="E7443" s="4">
        <v>2</v>
      </c>
      <c r="F7443" s="4">
        <v>5</v>
      </c>
      <c r="G7443" s="4">
        <v>5</v>
      </c>
      <c r="H7443" s="62">
        <v>15</v>
      </c>
      <c r="J7443" s="28">
        <v>1</v>
      </c>
      <c r="K7443" s="13" t="s">
        <v>24548</v>
      </c>
      <c r="L7443" s="12" t="s">
        <v>24553</v>
      </c>
      <c r="M7443" s="12" t="s">
        <v>24553</v>
      </c>
      <c r="N7443" s="12" t="s">
        <v>24553</v>
      </c>
      <c r="O7443" s="12" t="s">
        <v>24553</v>
      </c>
      <c r="P7443" s="14" t="s">
        <v>24551</v>
      </c>
      <c r="Q7443" s="29" t="s">
        <v>24553</v>
      </c>
      <c r="R7443" s="3">
        <v>21.276951518420738</v>
      </c>
      <c r="S7443" s="3">
        <v>20.208017690797046</v>
      </c>
      <c r="T7443" s="3">
        <v>69.671482919961903</v>
      </c>
      <c r="U7443" s="3">
        <v>70.448254301515206</v>
      </c>
      <c r="V7443" s="3">
        <v>100</v>
      </c>
      <c r="W7443" s="3">
        <v>94.696388239398402</v>
      </c>
      <c r="X7443" s="3">
        <v>72.67193115826916</v>
      </c>
      <c r="Y7443" s="32">
        <v>75.211557796571867</v>
      </c>
      <c r="Z7443" s="50">
        <v>1.4106050346467201E-4</v>
      </c>
      <c r="AA7443" s="3">
        <v>56.82963373668283</v>
      </c>
      <c r="AB7443" s="3">
        <v>51.943032455849966</v>
      </c>
      <c r="AC7443" s="3">
        <v>53.940896304530064</v>
      </c>
      <c r="AD7443" s="3">
        <v>64.034669308014983</v>
      </c>
      <c r="AE7443" s="3">
        <v>87.187957932906741</v>
      </c>
      <c r="AF7443" s="3">
        <v>88.486511941948578</v>
      </c>
      <c r="AG7443" s="3">
        <v>100</v>
      </c>
      <c r="AH7443" s="32">
        <v>92.610463337369566</v>
      </c>
      <c r="AI7443" s="50">
        <v>6.1718324281186598E-3</v>
      </c>
      <c r="AJ7443" s="3">
        <v>15.488141137300609</v>
      </c>
      <c r="AK7443" s="3">
        <v>6.4999423841332797</v>
      </c>
      <c r="AL7443" s="3">
        <v>4.6514393680016877</v>
      </c>
      <c r="AM7443" s="3">
        <v>13.472232820811003</v>
      </c>
      <c r="AN7443" s="3">
        <v>21.532342844821184</v>
      </c>
      <c r="AO7443" s="3">
        <v>39.189097042735355</v>
      </c>
      <c r="AP7443" s="3">
        <v>38.616412463838273</v>
      </c>
      <c r="AQ7443" s="3">
        <v>43.319870623683641</v>
      </c>
      <c r="AR7443" s="3">
        <v>45.515720575733702</v>
      </c>
      <c r="AS7443" s="31">
        <v>100</v>
      </c>
      <c r="AT7443" s="3">
        <v>46.323958924685748</v>
      </c>
      <c r="AU7443" s="3">
        <v>47.143617859677015</v>
      </c>
      <c r="AV7443" s="3">
        <v>51.609252754190251</v>
      </c>
      <c r="AW7443" s="3">
        <v>56.435502461378086</v>
      </c>
      <c r="AX7443" s="3">
        <v>51.141270716652123</v>
      </c>
      <c r="AY7443" s="3">
        <v>62.474644611655336</v>
      </c>
      <c r="AZ7443" s="3">
        <v>68.73979184123715</v>
      </c>
      <c r="BA7443" s="3">
        <v>86.77373805229513</v>
      </c>
      <c r="BB7443" s="3">
        <v>100</v>
      </c>
      <c r="BC7443" s="31">
        <v>90.448380538647783</v>
      </c>
    </row>
    <row r="7444" spans="1:55" x14ac:dyDescent="0.55000000000000004">
      <c r="A7444" s="21" t="s">
        <v>6</v>
      </c>
      <c r="B7444" s="21" t="s">
        <v>23634</v>
      </c>
      <c r="C7444" s="21" t="s">
        <v>6280</v>
      </c>
      <c r="D7444" s="27" t="s">
        <v>6281</v>
      </c>
      <c r="E7444" s="4">
        <v>2</v>
      </c>
      <c r="F7444" s="4">
        <v>13</v>
      </c>
      <c r="G7444" s="4">
        <v>17</v>
      </c>
      <c r="H7444" s="62">
        <v>36</v>
      </c>
      <c r="J7444" s="28">
        <v>1</v>
      </c>
      <c r="K7444" s="13" t="s">
        <v>24548</v>
      </c>
      <c r="L7444" s="12" t="s">
        <v>24553</v>
      </c>
      <c r="M7444" s="12" t="s">
        <v>24553</v>
      </c>
      <c r="N7444" s="12" t="s">
        <v>24553</v>
      </c>
      <c r="O7444" s="12" t="s">
        <v>24553</v>
      </c>
      <c r="P7444" s="14" t="s">
        <v>24551</v>
      </c>
      <c r="Q7444" s="29" t="s">
        <v>24553</v>
      </c>
      <c r="R7444" s="3">
        <v>23.543889347025445</v>
      </c>
      <c r="S7444" s="3">
        <v>21.528838266250247</v>
      </c>
      <c r="T7444" s="3">
        <v>97.900633224696335</v>
      </c>
      <c r="U7444" s="3">
        <v>100</v>
      </c>
      <c r="V7444" s="3">
        <v>78.201276954076349</v>
      </c>
      <c r="W7444" s="3">
        <v>75.817414669450145</v>
      </c>
      <c r="X7444" s="3">
        <v>51.708843573938232</v>
      </c>
      <c r="Y7444" s="32">
        <v>55.111283175670188</v>
      </c>
      <c r="Z7444" s="50">
        <v>9.9573375289447404E-5</v>
      </c>
      <c r="AA7444" s="3">
        <v>100</v>
      </c>
      <c r="AB7444" s="3">
        <v>83.071253039701034</v>
      </c>
      <c r="AC7444" s="3">
        <v>74.145460673075036</v>
      </c>
      <c r="AD7444" s="3">
        <v>96.274369981807183</v>
      </c>
      <c r="AE7444" s="3">
        <v>63.99334213227084</v>
      </c>
      <c r="AF7444" s="3">
        <v>75.929987256915339</v>
      </c>
      <c r="AG7444" s="3">
        <v>74.653431846723038</v>
      </c>
      <c r="AH7444" s="32">
        <v>68.659818264135879</v>
      </c>
      <c r="AI7444" s="50">
        <v>0.30314617554288997</v>
      </c>
      <c r="AJ7444" s="3">
        <v>51.338081532228522</v>
      </c>
      <c r="AK7444" s="3">
        <v>14.710154801244462</v>
      </c>
      <c r="AL7444" s="3">
        <v>16.452688819968902</v>
      </c>
      <c r="AM7444" s="3">
        <v>27.905675352000014</v>
      </c>
      <c r="AN7444" s="3">
        <v>43.571835807842945</v>
      </c>
      <c r="AO7444" s="3">
        <v>77.174512271681564</v>
      </c>
      <c r="AP7444" s="3">
        <v>83.777123802262849</v>
      </c>
      <c r="AQ7444" s="3">
        <v>100</v>
      </c>
      <c r="AR7444" s="3">
        <v>54.2062570348835</v>
      </c>
      <c r="AS7444" s="31">
        <v>71.571066509636921</v>
      </c>
      <c r="AT7444" s="3">
        <v>72.865519409252855</v>
      </c>
      <c r="AU7444" s="3">
        <v>67.526817269907994</v>
      </c>
      <c r="AV7444" s="3">
        <v>76.32154761182305</v>
      </c>
      <c r="AW7444" s="3">
        <v>74.551399572820287</v>
      </c>
      <c r="AX7444" s="3">
        <v>82.425507158182398</v>
      </c>
      <c r="AY7444" s="3">
        <v>84.844787817790959</v>
      </c>
      <c r="AZ7444" s="3">
        <v>100</v>
      </c>
      <c r="BA7444" s="3">
        <v>90.063221557151394</v>
      </c>
      <c r="BB7444" s="3">
        <v>85.489298861669198</v>
      </c>
      <c r="BC7444" s="31">
        <v>62.72500989189583</v>
      </c>
    </row>
    <row r="7445" spans="1:55" x14ac:dyDescent="0.55000000000000004">
      <c r="A7445" s="21" t="s">
        <v>6</v>
      </c>
      <c r="B7445" s="21" t="s">
        <v>23686</v>
      </c>
      <c r="C7445" s="21" t="s">
        <v>9134</v>
      </c>
      <c r="D7445" s="27" t="s">
        <v>9135</v>
      </c>
      <c r="E7445" s="4">
        <v>3</v>
      </c>
      <c r="F7445" s="4">
        <v>4</v>
      </c>
      <c r="G7445" s="4">
        <v>3</v>
      </c>
      <c r="H7445" s="62">
        <v>14</v>
      </c>
      <c r="J7445" s="28">
        <v>1</v>
      </c>
      <c r="K7445" s="13" t="s">
        <v>24548</v>
      </c>
      <c r="L7445" s="12" t="s">
        <v>24553</v>
      </c>
      <c r="M7445" s="12" t="s">
        <v>24553</v>
      </c>
      <c r="N7445" s="12" t="s">
        <v>24553</v>
      </c>
      <c r="O7445" s="12" t="s">
        <v>24553</v>
      </c>
      <c r="P7445" s="12" t="s">
        <v>24553</v>
      </c>
      <c r="Q7445" s="29" t="s">
        <v>24553</v>
      </c>
      <c r="R7445" s="3">
        <v>40.995218958874879</v>
      </c>
      <c r="S7445" s="3">
        <v>34.447763776852966</v>
      </c>
      <c r="T7445" s="3">
        <v>81.006590534389574</v>
      </c>
      <c r="U7445" s="3">
        <v>84.624833911292001</v>
      </c>
      <c r="V7445" s="3">
        <v>93.150994426196107</v>
      </c>
      <c r="W7445" s="3">
        <v>100</v>
      </c>
      <c r="X7445" s="3">
        <v>84.269980365945912</v>
      </c>
      <c r="Y7445" s="32">
        <v>82.844638288306669</v>
      </c>
      <c r="Z7445" s="50">
        <v>9.8413093919406101E-4</v>
      </c>
      <c r="AA7445" s="3">
        <v>77.594124378199439</v>
      </c>
      <c r="AB7445" s="3">
        <v>53.416440410898971</v>
      </c>
      <c r="AC7445" s="3">
        <v>59.695666199863318</v>
      </c>
      <c r="AD7445" s="3">
        <v>100</v>
      </c>
      <c r="AE7445" s="3">
        <v>44.448786989276698</v>
      </c>
      <c r="AF7445" s="3">
        <v>53.190417699698564</v>
      </c>
      <c r="AG7445" s="3">
        <v>69.421225904374566</v>
      </c>
      <c r="AH7445" s="32">
        <v>70.474073773327234</v>
      </c>
      <c r="AI7445" s="50">
        <v>0.44404122268134399</v>
      </c>
      <c r="AJ7445" s="3">
        <v>27.190761021667626</v>
      </c>
      <c r="AK7445" s="3">
        <v>23.337519990765333</v>
      </c>
      <c r="AL7445" s="3">
        <v>23.050115876733795</v>
      </c>
      <c r="AM7445" s="3">
        <v>32.427328079975737</v>
      </c>
      <c r="AN7445" s="3">
        <v>47.14443923370257</v>
      </c>
      <c r="AO7445" s="3">
        <v>82.720945182144106</v>
      </c>
      <c r="AP7445" s="3">
        <v>73.637762650445225</v>
      </c>
      <c r="AQ7445" s="3">
        <v>99.378632442276398</v>
      </c>
      <c r="AR7445" s="3">
        <v>60.178498783829724</v>
      </c>
      <c r="AS7445" s="31">
        <v>100</v>
      </c>
      <c r="AT7445" s="3">
        <v>58.376897286586136</v>
      </c>
      <c r="AU7445" s="3">
        <v>63.81530641287361</v>
      </c>
      <c r="AV7445" s="3">
        <v>71.502445764923735</v>
      </c>
      <c r="AW7445" s="3">
        <v>65.711169045613914</v>
      </c>
      <c r="AX7445" s="3">
        <v>70.65259959491631</v>
      </c>
      <c r="AY7445" s="3">
        <v>86.419542450845768</v>
      </c>
      <c r="AZ7445" s="3">
        <v>78.682719729799771</v>
      </c>
      <c r="BA7445" s="3">
        <v>100</v>
      </c>
      <c r="BB7445" s="3">
        <v>92.584769907237302</v>
      </c>
      <c r="BC7445" s="31">
        <v>88.44692996136834</v>
      </c>
    </row>
    <row r="7446" spans="1:55" x14ac:dyDescent="0.55000000000000004">
      <c r="A7446" s="21" t="s">
        <v>6</v>
      </c>
      <c r="B7446" s="21" t="s">
        <v>23194</v>
      </c>
      <c r="C7446" s="21" t="s">
        <v>8275</v>
      </c>
      <c r="D7446" s="27" t="s">
        <v>8276</v>
      </c>
      <c r="E7446" s="4">
        <v>1</v>
      </c>
      <c r="F7446" s="4">
        <v>6</v>
      </c>
      <c r="G7446" s="4">
        <v>2</v>
      </c>
      <c r="H7446" s="62">
        <v>7</v>
      </c>
      <c r="J7446" s="28">
        <v>1</v>
      </c>
      <c r="K7446" s="13" t="s">
        <v>24548</v>
      </c>
      <c r="L7446" s="12" t="s">
        <v>24553</v>
      </c>
      <c r="M7446" s="12" t="s">
        <v>24553</v>
      </c>
      <c r="N7446" s="12" t="s">
        <v>24553</v>
      </c>
      <c r="O7446" s="12" t="s">
        <v>24553</v>
      </c>
      <c r="P7446" s="12" t="s">
        <v>24553</v>
      </c>
      <c r="Q7446" s="29" t="s">
        <v>24553</v>
      </c>
      <c r="R7446" s="3">
        <v>17.395475965282046</v>
      </c>
      <c r="S7446" s="3">
        <v>13.336015322438206</v>
      </c>
      <c r="T7446" s="3">
        <v>70.581783295242033</v>
      </c>
      <c r="U7446" s="3">
        <v>63.109194330089579</v>
      </c>
      <c r="V7446" s="3">
        <v>99.807300034226074</v>
      </c>
      <c r="W7446" s="3">
        <v>100</v>
      </c>
      <c r="X7446" s="3">
        <v>77.304502815858157</v>
      </c>
      <c r="Y7446" s="32">
        <v>86.52856724560381</v>
      </c>
      <c r="Z7446" s="50">
        <v>6.4773867728159704E-4</v>
      </c>
      <c r="AA7446" s="3">
        <v>26.993847205069855</v>
      </c>
      <c r="AB7446" s="3">
        <v>27.329693864164913</v>
      </c>
      <c r="AC7446" s="3">
        <v>55.281296755280337</v>
      </c>
      <c r="AD7446" s="3">
        <v>54.717713065858867</v>
      </c>
      <c r="AE7446" s="3">
        <v>88.246563868446501</v>
      </c>
      <c r="AF7446" s="3">
        <v>74.352716498321485</v>
      </c>
      <c r="AG7446" s="3">
        <v>91.241520369979028</v>
      </c>
      <c r="AH7446" s="32">
        <v>100</v>
      </c>
      <c r="AI7446" s="50">
        <v>4.0969619977833296E-3</v>
      </c>
      <c r="AJ7446" s="3">
        <v>18.959389492140367</v>
      </c>
      <c r="AK7446" s="3">
        <v>7.9776375035454645</v>
      </c>
      <c r="AL7446" s="3">
        <v>6.4825224038438396</v>
      </c>
      <c r="AM7446" s="3">
        <v>13.891007496734966</v>
      </c>
      <c r="AN7446" s="3">
        <v>24.042305940142167</v>
      </c>
      <c r="AO7446" s="3">
        <v>53.795565873183037</v>
      </c>
      <c r="AP7446" s="3">
        <v>53.804776513176591</v>
      </c>
      <c r="AQ7446" s="3">
        <v>84.618497918949117</v>
      </c>
      <c r="AR7446" s="3">
        <v>54.970502000882583</v>
      </c>
      <c r="AS7446" s="31">
        <v>100</v>
      </c>
      <c r="AT7446" s="3">
        <v>38.799561643913975</v>
      </c>
      <c r="AU7446" s="3">
        <v>37.14776057746473</v>
      </c>
      <c r="AV7446" s="3">
        <v>44.6713796904776</v>
      </c>
      <c r="AW7446" s="3">
        <v>40.609487915781187</v>
      </c>
      <c r="AX7446" s="3">
        <v>46.760902823373023</v>
      </c>
      <c r="AY7446" s="3">
        <v>51.955696913964246</v>
      </c>
      <c r="AZ7446" s="3">
        <v>63.233462361958068</v>
      </c>
      <c r="BA7446" s="3">
        <v>82.914409657099782</v>
      </c>
      <c r="BB7446" s="3">
        <v>100</v>
      </c>
      <c r="BC7446" s="31">
        <v>82.637821620421121</v>
      </c>
    </row>
    <row r="7447" spans="1:55" x14ac:dyDescent="0.55000000000000004">
      <c r="A7447" s="21" t="s">
        <v>6</v>
      </c>
      <c r="B7447" s="21" t="s">
        <v>22097</v>
      </c>
      <c r="C7447" s="21" t="s">
        <v>5134</v>
      </c>
      <c r="D7447" s="27" t="s">
        <v>5135</v>
      </c>
      <c r="E7447" s="4">
        <v>0</v>
      </c>
      <c r="F7447" s="4">
        <v>0</v>
      </c>
      <c r="G7447" s="4">
        <v>1</v>
      </c>
      <c r="H7447" s="62">
        <v>3</v>
      </c>
      <c r="J7447" s="28">
        <v>1</v>
      </c>
      <c r="K7447" s="13" t="s">
        <v>24548</v>
      </c>
      <c r="L7447" s="12" t="s">
        <v>24553</v>
      </c>
      <c r="M7447" s="12" t="s">
        <v>24553</v>
      </c>
      <c r="N7447" s="12" t="s">
        <v>24553</v>
      </c>
      <c r="O7447" s="15" t="s">
        <v>24550</v>
      </c>
      <c r="P7447" s="12" t="s">
        <v>24553</v>
      </c>
      <c r="Q7447" s="29" t="s">
        <v>24553</v>
      </c>
      <c r="AJ7447" s="3">
        <v>10.870069449460825</v>
      </c>
      <c r="AK7447" s="3">
        <v>5.6757150601454036</v>
      </c>
      <c r="AL7447" s="3">
        <v>2.172917104392952</v>
      </c>
      <c r="AM7447" s="3">
        <v>7.4327977654802329</v>
      </c>
      <c r="AN7447" s="3">
        <v>8.02251491531654</v>
      </c>
      <c r="AO7447" s="3">
        <v>10.702062521304114</v>
      </c>
      <c r="AP7447" s="3">
        <v>12.320379084073624</v>
      </c>
      <c r="AQ7447" s="3">
        <v>24.933206387405761</v>
      </c>
      <c r="AR7447" s="3">
        <v>31.398628483802927</v>
      </c>
      <c r="AS7447" s="31">
        <v>100</v>
      </c>
      <c r="AT7447" s="3">
        <v>24.429014118210659</v>
      </c>
      <c r="AU7447" s="3">
        <v>23.799318524774591</v>
      </c>
      <c r="AV7447" s="3">
        <v>29.336179449238763</v>
      </c>
      <c r="AW7447" s="3">
        <v>28.113120773287577</v>
      </c>
      <c r="AX7447" s="3">
        <v>27.474677764662896</v>
      </c>
      <c r="AY7447" s="3">
        <v>24.731581674866078</v>
      </c>
      <c r="AZ7447" s="3">
        <v>29.238949735665582</v>
      </c>
      <c r="BA7447" s="3">
        <v>43.629270972693142</v>
      </c>
      <c r="BB7447" s="3">
        <v>82.362779434863924</v>
      </c>
      <c r="BC7447" s="31">
        <v>100</v>
      </c>
    </row>
    <row r="7448" spans="1:55" x14ac:dyDescent="0.55000000000000004">
      <c r="A7448" s="21" t="s">
        <v>6</v>
      </c>
      <c r="B7448" s="21" t="s">
        <v>18231</v>
      </c>
      <c r="C7448" s="21" t="s">
        <v>6063</v>
      </c>
      <c r="D7448" s="27" t="s">
        <v>6064</v>
      </c>
      <c r="E7448" s="4">
        <v>0</v>
      </c>
      <c r="F7448" s="4">
        <v>0</v>
      </c>
      <c r="G7448" s="4">
        <v>0</v>
      </c>
      <c r="H7448" s="62">
        <v>6</v>
      </c>
      <c r="J7448" s="28">
        <v>1</v>
      </c>
      <c r="K7448" s="13" t="s">
        <v>24548</v>
      </c>
      <c r="L7448" s="12" t="s">
        <v>24553</v>
      </c>
      <c r="M7448" s="12" t="s">
        <v>24553</v>
      </c>
      <c r="N7448" s="12" t="s">
        <v>24553</v>
      </c>
      <c r="O7448" s="12" t="s">
        <v>24553</v>
      </c>
      <c r="P7448" s="12" t="s">
        <v>24553</v>
      </c>
      <c r="Q7448" s="29" t="s">
        <v>24553</v>
      </c>
      <c r="AT7448" s="3">
        <v>55.104562523849367</v>
      </c>
      <c r="AU7448" s="3">
        <v>47.221721647230723</v>
      </c>
      <c r="AV7448" s="3">
        <v>69.473897288593506</v>
      </c>
      <c r="AW7448" s="3">
        <v>60.756778865302472</v>
      </c>
      <c r="AX7448" s="3">
        <v>48.218150212343559</v>
      </c>
      <c r="AY7448" s="3">
        <v>48.519236735173529</v>
      </c>
      <c r="AZ7448" s="3">
        <v>65.484614448759942</v>
      </c>
      <c r="BA7448" s="3">
        <v>66.906800128000796</v>
      </c>
      <c r="BB7448" s="3">
        <v>100</v>
      </c>
      <c r="BC7448" s="31">
        <v>86.671793113494743</v>
      </c>
    </row>
    <row r="7449" spans="1:55" x14ac:dyDescent="0.55000000000000004">
      <c r="A7449" s="21" t="s">
        <v>6</v>
      </c>
      <c r="B7449" s="21" t="s">
        <v>21334</v>
      </c>
      <c r="C7449" s="21" t="s">
        <v>733</v>
      </c>
      <c r="D7449" s="27" t="s">
        <v>734</v>
      </c>
      <c r="E7449" s="4">
        <v>0</v>
      </c>
      <c r="F7449" s="4">
        <v>6</v>
      </c>
      <c r="G7449" s="4">
        <v>0</v>
      </c>
      <c r="H7449" s="62">
        <v>12</v>
      </c>
      <c r="J7449" s="28">
        <v>1</v>
      </c>
      <c r="K7449" s="13" t="s">
        <v>24548</v>
      </c>
      <c r="L7449" s="12" t="s">
        <v>24553</v>
      </c>
      <c r="M7449" s="12" t="s">
        <v>24553</v>
      </c>
      <c r="N7449" s="12" t="s">
        <v>24553</v>
      </c>
      <c r="O7449" s="12" t="s">
        <v>24553</v>
      </c>
      <c r="P7449" s="14" t="s">
        <v>24551</v>
      </c>
      <c r="Q7449" s="29" t="s">
        <v>24553</v>
      </c>
      <c r="AA7449" s="3">
        <v>37.76220022092123</v>
      </c>
      <c r="AB7449" s="3">
        <v>31.529880995592634</v>
      </c>
      <c r="AC7449" s="3">
        <v>78.463744077498333</v>
      </c>
      <c r="AD7449" s="3">
        <v>76.787845895379263</v>
      </c>
      <c r="AE7449" s="3">
        <v>100</v>
      </c>
      <c r="AF7449" s="3">
        <v>84.808324319282008</v>
      </c>
      <c r="AG7449" s="3">
        <v>91.664151517904401</v>
      </c>
      <c r="AH7449" s="32">
        <v>87.992700888895911</v>
      </c>
      <c r="AI7449" s="50">
        <v>5.7925844074462598E-3</v>
      </c>
      <c r="AT7449" s="3">
        <v>38.831861746918591</v>
      </c>
      <c r="AU7449" s="3">
        <v>42.840573973650173</v>
      </c>
      <c r="AV7449" s="3">
        <v>45.590154792086736</v>
      </c>
      <c r="AW7449" s="3">
        <v>55.099024145432637</v>
      </c>
      <c r="AX7449" s="3">
        <v>54.393618395726484</v>
      </c>
      <c r="AY7449" s="3">
        <v>84.678024575669852</v>
      </c>
      <c r="AZ7449" s="3">
        <v>82.01100520398515</v>
      </c>
      <c r="BA7449" s="3">
        <v>100</v>
      </c>
      <c r="BB7449" s="3">
        <v>93.895968174085937</v>
      </c>
      <c r="BC7449" s="31">
        <v>99.534195924765186</v>
      </c>
    </row>
    <row r="7450" spans="1:55" x14ac:dyDescent="0.55000000000000004">
      <c r="A7450" s="21" t="s">
        <v>6</v>
      </c>
      <c r="B7450" s="21" t="s">
        <v>17912</v>
      </c>
      <c r="C7450" s="21" t="s">
        <v>226</v>
      </c>
      <c r="D7450" s="27" t="s">
        <v>227</v>
      </c>
      <c r="E7450" s="4">
        <v>0</v>
      </c>
      <c r="F7450" s="4">
        <v>0</v>
      </c>
      <c r="G7450" s="4">
        <v>0</v>
      </c>
      <c r="H7450" s="62">
        <v>4</v>
      </c>
      <c r="J7450" s="28">
        <v>1</v>
      </c>
      <c r="K7450" s="13" t="s">
        <v>24548</v>
      </c>
      <c r="L7450" s="12" t="s">
        <v>24553</v>
      </c>
      <c r="M7450" s="12" t="s">
        <v>24553</v>
      </c>
      <c r="N7450" s="12" t="s">
        <v>24553</v>
      </c>
      <c r="O7450" s="12" t="s">
        <v>24553</v>
      </c>
      <c r="P7450" s="14" t="s">
        <v>24551</v>
      </c>
      <c r="Q7450" s="29" t="s">
        <v>24553</v>
      </c>
      <c r="AT7450" s="3">
        <v>26.221146519104305</v>
      </c>
      <c r="AU7450" s="3">
        <v>27.38260782672608</v>
      </c>
      <c r="AV7450" s="3">
        <v>27.793965299834639</v>
      </c>
      <c r="AW7450" s="3">
        <v>42.356042790430067</v>
      </c>
      <c r="AX7450" s="3">
        <v>54.48493692088153</v>
      </c>
      <c r="AY7450" s="3">
        <v>76.398860030072129</v>
      </c>
      <c r="AZ7450" s="3">
        <v>88.370835268315545</v>
      </c>
      <c r="BA7450" s="3">
        <v>100</v>
      </c>
      <c r="BB7450" s="3">
        <v>78.557566622197513</v>
      </c>
      <c r="BC7450" s="31">
        <v>73.122450185806215</v>
      </c>
    </row>
    <row r="7451" spans="1:55" x14ac:dyDescent="0.55000000000000004">
      <c r="A7451" s="21" t="s">
        <v>6</v>
      </c>
      <c r="B7451" s="21" t="s">
        <v>21891</v>
      </c>
      <c r="C7451" s="21" t="s">
        <v>5644</v>
      </c>
      <c r="D7451" s="27" t="s">
        <v>5645</v>
      </c>
      <c r="E7451" s="4">
        <v>0</v>
      </c>
      <c r="F7451" s="4">
        <v>16</v>
      </c>
      <c r="G7451" s="4">
        <v>0</v>
      </c>
      <c r="H7451" s="62">
        <v>40</v>
      </c>
      <c r="J7451" s="28">
        <v>1</v>
      </c>
      <c r="K7451" s="13" t="s">
        <v>24548</v>
      </c>
      <c r="L7451" s="12" t="s">
        <v>24553</v>
      </c>
      <c r="M7451" s="12" t="s">
        <v>24553</v>
      </c>
      <c r="N7451" s="12" t="s">
        <v>24553</v>
      </c>
      <c r="O7451" s="12" t="s">
        <v>24553</v>
      </c>
      <c r="P7451" s="14" t="s">
        <v>24551</v>
      </c>
      <c r="Q7451" s="29" t="s">
        <v>24553</v>
      </c>
      <c r="AA7451" s="3">
        <v>100</v>
      </c>
      <c r="AB7451" s="3">
        <v>93.460737361801463</v>
      </c>
      <c r="AC7451" s="3">
        <v>39.470494616860805</v>
      </c>
      <c r="AD7451" s="3">
        <v>38.805771319447722</v>
      </c>
      <c r="AE7451" s="3">
        <v>19.15880954306532</v>
      </c>
      <c r="AF7451" s="3">
        <v>19.900575510560532</v>
      </c>
      <c r="AG7451" s="3">
        <v>16.117765904701876</v>
      </c>
      <c r="AH7451" s="32">
        <v>15.099974783048205</v>
      </c>
      <c r="AI7451" s="50">
        <v>5.5807496067574E-4</v>
      </c>
      <c r="AT7451" s="3">
        <v>94.789089538107234</v>
      </c>
      <c r="AU7451" s="3">
        <v>94.924185153095749</v>
      </c>
      <c r="AV7451" s="3">
        <v>95.733991636569186</v>
      </c>
      <c r="AW7451" s="3">
        <v>100</v>
      </c>
      <c r="AX7451" s="3">
        <v>99.23249899342504</v>
      </c>
      <c r="AY7451" s="3">
        <v>81.077952305868664</v>
      </c>
      <c r="AZ7451" s="3">
        <v>68.681989542880146</v>
      </c>
      <c r="BA7451" s="3">
        <v>23.223657386973258</v>
      </c>
      <c r="BB7451" s="3">
        <v>19.313662680447845</v>
      </c>
      <c r="BC7451" s="31">
        <v>9.5201627737609336</v>
      </c>
    </row>
    <row r="7452" spans="1:55" x14ac:dyDescent="0.55000000000000004">
      <c r="A7452" s="21" t="s">
        <v>6</v>
      </c>
      <c r="B7452" s="21" t="s">
        <v>21273</v>
      </c>
      <c r="C7452" s="21" t="s">
        <v>13497</v>
      </c>
      <c r="D7452" s="27" t="s">
        <v>13498</v>
      </c>
      <c r="E7452" s="4">
        <v>0</v>
      </c>
      <c r="F7452" s="4">
        <v>6</v>
      </c>
      <c r="G7452" s="4">
        <v>0</v>
      </c>
      <c r="H7452" s="62">
        <v>4</v>
      </c>
      <c r="J7452" s="28">
        <v>1</v>
      </c>
      <c r="K7452" s="13" t="s">
        <v>24548</v>
      </c>
      <c r="L7452" s="12" t="s">
        <v>24553</v>
      </c>
      <c r="M7452" s="12" t="s">
        <v>24553</v>
      </c>
      <c r="N7452" s="12" t="s">
        <v>24553</v>
      </c>
      <c r="O7452" s="12" t="s">
        <v>24553</v>
      </c>
      <c r="P7452" s="14" t="s">
        <v>24551</v>
      </c>
      <c r="Q7452" s="29" t="s">
        <v>24553</v>
      </c>
      <c r="AA7452" s="3">
        <v>50.118684987272111</v>
      </c>
      <c r="AB7452" s="3">
        <v>51.066403668541291</v>
      </c>
      <c r="AC7452" s="3">
        <v>78.11212934087041</v>
      </c>
      <c r="AD7452" s="3">
        <v>73.177728447016221</v>
      </c>
      <c r="AE7452" s="3">
        <v>88.112562408800613</v>
      </c>
      <c r="AF7452" s="3">
        <v>100</v>
      </c>
      <c r="AG7452" s="3">
        <v>83.3806353906526</v>
      </c>
      <c r="AH7452" s="32">
        <v>84.484882966436487</v>
      </c>
      <c r="AI7452" s="50">
        <v>7.4322844032500704E-3</v>
      </c>
      <c r="AT7452" s="3">
        <v>81.251043204509074</v>
      </c>
      <c r="AU7452" s="3">
        <v>95.21863945457207</v>
      </c>
      <c r="AV7452" s="3">
        <v>91.601494023827613</v>
      </c>
      <c r="AW7452" s="3">
        <v>77.05037843849513</v>
      </c>
      <c r="AX7452" s="3">
        <v>90.831001182432729</v>
      </c>
      <c r="AY7452" s="3">
        <v>100</v>
      </c>
      <c r="AZ7452" s="3">
        <v>95.766236279813128</v>
      </c>
      <c r="BA7452" s="3">
        <v>89.839071932294118</v>
      </c>
      <c r="BB7452" s="3">
        <v>78.193766065770859</v>
      </c>
      <c r="BC7452" s="31">
        <v>77.956108586789526</v>
      </c>
    </row>
    <row r="7453" spans="1:55" x14ac:dyDescent="0.55000000000000004">
      <c r="A7453" s="21" t="s">
        <v>6</v>
      </c>
      <c r="B7453" s="21" t="s">
        <v>18876</v>
      </c>
      <c r="C7453" s="21" t="s">
        <v>1628</v>
      </c>
      <c r="D7453" s="27" t="s">
        <v>1629</v>
      </c>
      <c r="E7453" s="4">
        <v>0</v>
      </c>
      <c r="F7453" s="4">
        <v>1</v>
      </c>
      <c r="G7453" s="4">
        <v>0</v>
      </c>
      <c r="H7453" s="62">
        <v>2</v>
      </c>
      <c r="J7453" s="28">
        <v>1</v>
      </c>
      <c r="K7453" s="13" t="s">
        <v>24548</v>
      </c>
      <c r="L7453" s="12" t="s">
        <v>24553</v>
      </c>
      <c r="M7453" s="12" t="s">
        <v>24553</v>
      </c>
      <c r="N7453" s="12" t="s">
        <v>24553</v>
      </c>
      <c r="O7453" s="12" t="s">
        <v>24553</v>
      </c>
      <c r="P7453" s="12" t="s">
        <v>24553</v>
      </c>
      <c r="Q7453" s="30" t="s">
        <v>24552</v>
      </c>
      <c r="AA7453" s="3">
        <v>96.790846332544987</v>
      </c>
      <c r="AB7453" s="3">
        <v>100</v>
      </c>
      <c r="AC7453" s="3">
        <v>87.600260204321543</v>
      </c>
      <c r="AD7453" s="3">
        <v>72.750999704084677</v>
      </c>
      <c r="AE7453" s="3">
        <v>59.927284994398008</v>
      </c>
      <c r="AF7453" s="3">
        <v>43.442715002037936</v>
      </c>
      <c r="AG7453" s="3">
        <v>26.279461912803853</v>
      </c>
      <c r="AH7453" s="32">
        <v>12.475310284942367</v>
      </c>
      <c r="AI7453" s="50">
        <v>9.3784123073896598E-3</v>
      </c>
      <c r="AT7453" s="3">
        <v>46.369921106728007</v>
      </c>
      <c r="AU7453" s="3">
        <v>35.6497086893744</v>
      </c>
      <c r="AV7453" s="3">
        <v>39.374099230602084</v>
      </c>
      <c r="AW7453" s="3">
        <v>43.381845701512496</v>
      </c>
      <c r="AX7453" s="3">
        <v>45.15811627385137</v>
      </c>
      <c r="AY7453" s="3">
        <v>46.30744374258262</v>
      </c>
      <c r="AZ7453" s="3">
        <v>54.652042039025119</v>
      </c>
      <c r="BA7453" s="3">
        <v>71.357589157309249</v>
      </c>
      <c r="BB7453" s="3">
        <v>95.599769454498286</v>
      </c>
      <c r="BC7453" s="31">
        <v>100</v>
      </c>
    </row>
    <row r="7454" spans="1:55" x14ac:dyDescent="0.55000000000000004">
      <c r="A7454" s="21" t="s">
        <v>6</v>
      </c>
      <c r="B7454" s="21" t="s">
        <v>19555</v>
      </c>
      <c r="C7454" s="21" t="s">
        <v>12185</v>
      </c>
      <c r="D7454" s="27" t="s">
        <v>12186</v>
      </c>
      <c r="E7454" s="4">
        <v>0</v>
      </c>
      <c r="F7454" s="4">
        <v>1</v>
      </c>
      <c r="G7454" s="4">
        <v>0</v>
      </c>
      <c r="H7454" s="62">
        <v>9</v>
      </c>
      <c r="J7454" s="28">
        <v>1</v>
      </c>
      <c r="K7454" s="12" t="s">
        <v>24553</v>
      </c>
      <c r="L7454" s="12" t="s">
        <v>24553</v>
      </c>
      <c r="M7454" s="12" t="s">
        <v>24553</v>
      </c>
      <c r="N7454" s="12" t="s">
        <v>24553</v>
      </c>
      <c r="O7454" s="12" t="s">
        <v>24553</v>
      </c>
      <c r="P7454" s="12" t="s">
        <v>24553</v>
      </c>
      <c r="Q7454" s="29" t="s">
        <v>24553</v>
      </c>
      <c r="AA7454" s="3">
        <v>68.290525345171218</v>
      </c>
      <c r="AB7454" s="3">
        <v>100</v>
      </c>
      <c r="AC7454" s="3">
        <v>60.909772501161299</v>
      </c>
      <c r="AD7454" s="3">
        <v>60.115184166328994</v>
      </c>
      <c r="AE7454" s="3">
        <v>51.067035087362441</v>
      </c>
      <c r="AF7454" s="3">
        <v>51.609107157984454</v>
      </c>
      <c r="AG7454" s="3">
        <v>58.886940204638861</v>
      </c>
      <c r="AH7454" s="32">
        <v>38.865581149754952</v>
      </c>
      <c r="AI7454" s="50">
        <v>0.18561680961018501</v>
      </c>
      <c r="AT7454" s="3">
        <v>97.709322699063449</v>
      </c>
      <c r="AU7454" s="3">
        <v>100</v>
      </c>
      <c r="AV7454" s="3">
        <v>99.392121657115894</v>
      </c>
      <c r="AW7454" s="3">
        <v>87.850330497330276</v>
      </c>
      <c r="AX7454" s="3">
        <v>77.97833741651219</v>
      </c>
      <c r="AY7454" s="3">
        <v>68.532471482244134</v>
      </c>
      <c r="AZ7454" s="3">
        <v>62.569970638828387</v>
      </c>
      <c r="BA7454" s="3">
        <v>61.350316213248988</v>
      </c>
      <c r="BB7454" s="3">
        <v>44.122877670006297</v>
      </c>
      <c r="BC7454" s="31">
        <v>64.532476447708618</v>
      </c>
    </row>
    <row r="7455" spans="1:55" x14ac:dyDescent="0.55000000000000004">
      <c r="A7455" s="21" t="s">
        <v>6</v>
      </c>
      <c r="B7455" s="21" t="s">
        <v>16710</v>
      </c>
      <c r="C7455" s="21" t="s">
        <v>6637</v>
      </c>
      <c r="D7455" s="27" t="s">
        <v>6638</v>
      </c>
      <c r="E7455" s="4">
        <v>0</v>
      </c>
      <c r="F7455" s="4">
        <v>0</v>
      </c>
      <c r="G7455" s="4">
        <v>0</v>
      </c>
      <c r="H7455" s="62">
        <v>1</v>
      </c>
      <c r="J7455" s="28">
        <v>1</v>
      </c>
      <c r="K7455" s="13" t="s">
        <v>24548</v>
      </c>
      <c r="L7455" s="12" t="s">
        <v>24553</v>
      </c>
      <c r="M7455" s="12" t="s">
        <v>24553</v>
      </c>
      <c r="N7455" s="12" t="s">
        <v>24553</v>
      </c>
      <c r="O7455" s="12" t="s">
        <v>24553</v>
      </c>
      <c r="P7455" s="14" t="s">
        <v>24551</v>
      </c>
      <c r="Q7455" s="29" t="s">
        <v>24553</v>
      </c>
      <c r="AT7455" s="3">
        <v>87.172514208368725</v>
      </c>
      <c r="AU7455" s="3">
        <v>74.285687504167754</v>
      </c>
      <c r="AV7455" s="3">
        <v>70.083760100238507</v>
      </c>
      <c r="AW7455" s="3">
        <v>74.338015283807025</v>
      </c>
      <c r="AX7455" s="3">
        <v>85.486813795056236</v>
      </c>
      <c r="AY7455" s="3">
        <v>49.810277743209866</v>
      </c>
      <c r="AZ7455" s="3">
        <v>63.750477098362211</v>
      </c>
      <c r="BA7455" s="3">
        <v>68.530944063741543</v>
      </c>
      <c r="BB7455" s="3">
        <v>100</v>
      </c>
      <c r="BC7455" s="31">
        <v>84.656516150857783</v>
      </c>
    </row>
    <row r="7456" spans="1:55" x14ac:dyDescent="0.55000000000000004">
      <c r="A7456" s="21" t="s">
        <v>6</v>
      </c>
      <c r="B7456" s="21" t="s">
        <v>20154</v>
      </c>
      <c r="C7456" s="21" t="s">
        <v>8100</v>
      </c>
      <c r="D7456" s="27" t="s">
        <v>8101</v>
      </c>
      <c r="E7456" s="4">
        <v>0</v>
      </c>
      <c r="F7456" s="4">
        <v>2</v>
      </c>
      <c r="G7456" s="4">
        <v>0</v>
      </c>
      <c r="H7456" s="62">
        <v>7</v>
      </c>
      <c r="J7456" s="28">
        <v>1</v>
      </c>
      <c r="K7456" s="13" t="s">
        <v>24548</v>
      </c>
      <c r="L7456" s="12" t="s">
        <v>24553</v>
      </c>
      <c r="M7456" s="12" t="s">
        <v>24553</v>
      </c>
      <c r="N7456" s="12" t="s">
        <v>24553</v>
      </c>
      <c r="O7456" s="12" t="s">
        <v>24553</v>
      </c>
      <c r="P7456" s="14" t="s">
        <v>24551</v>
      </c>
      <c r="Q7456" s="29" t="s">
        <v>24553</v>
      </c>
      <c r="AA7456" s="3">
        <v>77.360793243471676</v>
      </c>
      <c r="AB7456" s="3">
        <v>85.789938514946684</v>
      </c>
      <c r="AC7456" s="3">
        <v>100</v>
      </c>
      <c r="AD7456" s="3">
        <v>90.238749119666778</v>
      </c>
      <c r="AE7456" s="3">
        <v>72.235108927478791</v>
      </c>
      <c r="AF7456" s="3">
        <v>64.07082661062347</v>
      </c>
      <c r="AG7456" s="3">
        <v>45.371676249814954</v>
      </c>
      <c r="AH7456" s="32">
        <v>28.866066866809337</v>
      </c>
      <c r="AI7456" s="50">
        <v>1.48172332795796E-2</v>
      </c>
      <c r="AT7456" s="3">
        <v>93.063723195019293</v>
      </c>
      <c r="AU7456" s="3">
        <v>82.458185909755429</v>
      </c>
      <c r="AV7456" s="3">
        <v>87.632298389185735</v>
      </c>
      <c r="AW7456" s="3">
        <v>84.841634810851176</v>
      </c>
      <c r="AX7456" s="3">
        <v>100</v>
      </c>
      <c r="AY7456" s="3">
        <v>93.678173920027447</v>
      </c>
      <c r="AZ7456" s="3">
        <v>98.013701980363493</v>
      </c>
      <c r="BA7456" s="3">
        <v>95.418479665805208</v>
      </c>
      <c r="BB7456" s="3">
        <v>55.300605522736703</v>
      </c>
      <c r="BC7456" s="31">
        <v>65.116879680581292</v>
      </c>
    </row>
    <row r="7457" spans="1:55" x14ac:dyDescent="0.55000000000000004">
      <c r="A7457" s="21" t="s">
        <v>6</v>
      </c>
      <c r="B7457" s="21" t="s">
        <v>24380</v>
      </c>
      <c r="C7457" s="21" t="s">
        <v>9522</v>
      </c>
      <c r="D7457" s="27" t="s">
        <v>9523</v>
      </c>
      <c r="E7457" s="4">
        <v>26</v>
      </c>
      <c r="F7457" s="4">
        <v>0</v>
      </c>
      <c r="G7457" s="4">
        <v>33</v>
      </c>
      <c r="H7457" s="62">
        <v>13</v>
      </c>
      <c r="J7457" s="28">
        <v>1</v>
      </c>
      <c r="K7457" s="13" t="s">
        <v>24548</v>
      </c>
      <c r="L7457" s="16" t="s">
        <v>16303</v>
      </c>
      <c r="M7457" s="17" t="s">
        <v>24549</v>
      </c>
      <c r="N7457" s="12" t="s">
        <v>24553</v>
      </c>
      <c r="O7457" s="12" t="s">
        <v>24553</v>
      </c>
      <c r="P7457" s="12" t="s">
        <v>24553</v>
      </c>
      <c r="Q7457" s="29" t="s">
        <v>24553</v>
      </c>
      <c r="R7457" s="3">
        <v>72.517306645234541</v>
      </c>
      <c r="S7457" s="3">
        <v>71.11622112614981</v>
      </c>
      <c r="T7457" s="3">
        <v>100</v>
      </c>
      <c r="U7457" s="3">
        <v>96.950923879375907</v>
      </c>
      <c r="V7457" s="3">
        <v>74.713876272249152</v>
      </c>
      <c r="W7457" s="3">
        <v>84.176196793952698</v>
      </c>
      <c r="X7457" s="3">
        <v>72.768735256366455</v>
      </c>
      <c r="Y7457" s="32">
        <v>70.611056519130599</v>
      </c>
      <c r="Z7457" s="50">
        <v>8.0633325646763104E-3</v>
      </c>
      <c r="AJ7457" s="3">
        <v>73.280200587503742</v>
      </c>
      <c r="AK7457" s="3">
        <v>90.006448821348528</v>
      </c>
      <c r="AL7457" s="3">
        <v>79.003989642584997</v>
      </c>
      <c r="AM7457" s="3">
        <v>75.918557948405578</v>
      </c>
      <c r="AN7457" s="3">
        <v>64.814825110578326</v>
      </c>
      <c r="AO7457" s="3">
        <v>72.044425363099535</v>
      </c>
      <c r="AP7457" s="3">
        <v>100</v>
      </c>
      <c r="AQ7457" s="3">
        <v>97.127887506132652</v>
      </c>
      <c r="AR7457" s="3">
        <v>71.630208894460637</v>
      </c>
      <c r="AS7457" s="31">
        <v>44.229423622932067</v>
      </c>
      <c r="AT7457" s="3">
        <v>78.053341013622486</v>
      </c>
      <c r="AU7457" s="3">
        <v>78.53888953542895</v>
      </c>
      <c r="AV7457" s="3">
        <v>84.905901432957805</v>
      </c>
      <c r="AW7457" s="3">
        <v>78.521252616171026</v>
      </c>
      <c r="AX7457" s="3">
        <v>77.776829116259066</v>
      </c>
      <c r="AY7457" s="3">
        <v>100</v>
      </c>
      <c r="AZ7457" s="3">
        <v>99.539809681536354</v>
      </c>
      <c r="BA7457" s="3">
        <v>68.460559540839881</v>
      </c>
      <c r="BB7457" s="3">
        <v>56.366603876035924</v>
      </c>
      <c r="BC7457" s="31">
        <v>39.740272420018222</v>
      </c>
    </row>
    <row r="7458" spans="1:55" x14ac:dyDescent="0.55000000000000004">
      <c r="A7458" s="21" t="s">
        <v>6</v>
      </c>
      <c r="B7458" s="21" t="s">
        <v>23369</v>
      </c>
      <c r="C7458" s="21" t="s">
        <v>13262</v>
      </c>
      <c r="D7458" s="27" t="s">
        <v>13263</v>
      </c>
      <c r="E7458" s="4">
        <v>1</v>
      </c>
      <c r="F7458" s="4">
        <v>0</v>
      </c>
      <c r="G7458" s="4">
        <v>7</v>
      </c>
      <c r="H7458" s="62">
        <v>2</v>
      </c>
      <c r="J7458" s="28">
        <v>1</v>
      </c>
      <c r="K7458" s="13" t="s">
        <v>24548</v>
      </c>
      <c r="L7458" s="12" t="s">
        <v>24553</v>
      </c>
      <c r="M7458" s="12" t="s">
        <v>24553</v>
      </c>
      <c r="N7458" s="12" t="s">
        <v>24553</v>
      </c>
      <c r="O7458" s="12" t="s">
        <v>24553</v>
      </c>
      <c r="P7458" s="12" t="s">
        <v>24553</v>
      </c>
      <c r="Q7458" s="29" t="s">
        <v>24553</v>
      </c>
      <c r="R7458" s="3">
        <v>98.171091278392836</v>
      </c>
      <c r="S7458" s="3">
        <v>100</v>
      </c>
      <c r="T7458" s="3">
        <v>50.644087785942396</v>
      </c>
      <c r="U7458" s="3">
        <v>63.728917360007166</v>
      </c>
      <c r="V7458" s="3">
        <v>48.821918805007343</v>
      </c>
      <c r="W7458" s="3">
        <v>45.370775645111785</v>
      </c>
      <c r="X7458" s="3">
        <v>48.699110346419403</v>
      </c>
      <c r="Y7458" s="32">
        <v>65.227539317715838</v>
      </c>
      <c r="Z7458" s="50">
        <v>1.20398797387276E-2</v>
      </c>
      <c r="AJ7458" s="3">
        <v>100</v>
      </c>
      <c r="AK7458" s="3">
        <v>95.946557594551422</v>
      </c>
      <c r="AL7458" s="3">
        <v>91.679556169569594</v>
      </c>
      <c r="AM7458" s="3">
        <v>70.917065417245851</v>
      </c>
      <c r="AN7458" s="3">
        <v>62.441599128261963</v>
      </c>
      <c r="AO7458" s="3">
        <v>47.207104037644463</v>
      </c>
      <c r="AP7458" s="3">
        <v>54.786043348053461</v>
      </c>
      <c r="AQ7458" s="3">
        <v>37.667870112942772</v>
      </c>
      <c r="AR7458" s="3">
        <v>27.736453553561812</v>
      </c>
      <c r="AS7458" s="31">
        <v>18.846388320584712</v>
      </c>
      <c r="AT7458" s="3">
        <v>74.931391983802072</v>
      </c>
      <c r="AU7458" s="3">
        <v>74.99784386065997</v>
      </c>
      <c r="AV7458" s="3">
        <v>100</v>
      </c>
      <c r="AW7458" s="3">
        <v>73.157919332789248</v>
      </c>
      <c r="AX7458" s="3">
        <v>81.149611848834894</v>
      </c>
      <c r="AY7458" s="3">
        <v>82.090355284733945</v>
      </c>
      <c r="AZ7458" s="3">
        <v>81.195105253386274</v>
      </c>
      <c r="BA7458" s="3">
        <v>29.447799154749195</v>
      </c>
      <c r="BB7458" s="3">
        <v>30.945472392386165</v>
      </c>
      <c r="BC7458" s="31">
        <v>16.652241846115121</v>
      </c>
    </row>
    <row r="7459" spans="1:55" x14ac:dyDescent="0.55000000000000004">
      <c r="A7459" s="21" t="s">
        <v>6</v>
      </c>
      <c r="B7459" s="21" t="s">
        <v>16723</v>
      </c>
      <c r="C7459" s="21" t="s">
        <v>7001</v>
      </c>
      <c r="D7459" s="27" t="s">
        <v>7002</v>
      </c>
      <c r="E7459" s="4">
        <v>0</v>
      </c>
      <c r="F7459" s="4">
        <v>0</v>
      </c>
      <c r="G7459" s="4">
        <v>0</v>
      </c>
      <c r="H7459" s="62">
        <v>1</v>
      </c>
      <c r="J7459" s="28">
        <v>1</v>
      </c>
      <c r="K7459" s="12" t="s">
        <v>24553</v>
      </c>
      <c r="L7459" s="12" t="s">
        <v>24553</v>
      </c>
      <c r="M7459" s="12" t="s">
        <v>24553</v>
      </c>
      <c r="N7459" s="12" t="s">
        <v>24553</v>
      </c>
      <c r="O7459" s="12" t="s">
        <v>24553</v>
      </c>
      <c r="P7459" s="12" t="s">
        <v>24553</v>
      </c>
      <c r="Q7459" s="29" t="s">
        <v>24553</v>
      </c>
      <c r="AT7459" s="3">
        <v>94.921537443572845</v>
      </c>
      <c r="AU7459" s="3">
        <v>90.67112922472748</v>
      </c>
      <c r="AV7459" s="3">
        <v>89.51325782772463</v>
      </c>
      <c r="AW7459" s="3">
        <v>92.05232889372121</v>
      </c>
      <c r="AX7459" s="3">
        <v>75.296479261648898</v>
      </c>
      <c r="AY7459" s="3">
        <v>83.392464254663182</v>
      </c>
      <c r="AZ7459" s="3">
        <v>99.372981397579665</v>
      </c>
      <c r="BA7459" s="3">
        <v>100</v>
      </c>
      <c r="BB7459" s="3">
        <v>92.92742036846137</v>
      </c>
      <c r="BC7459" s="31">
        <v>87.975163383876279</v>
      </c>
    </row>
    <row r="7460" spans="1:55" x14ac:dyDescent="0.55000000000000004">
      <c r="A7460" s="21" t="s">
        <v>6</v>
      </c>
      <c r="B7460" s="21" t="s">
        <v>21248</v>
      </c>
      <c r="C7460" s="21" t="s">
        <v>9877</v>
      </c>
      <c r="D7460" s="27" t="s">
        <v>9878</v>
      </c>
      <c r="E7460" s="4">
        <v>0</v>
      </c>
      <c r="F7460" s="4">
        <v>5</v>
      </c>
      <c r="G7460" s="4">
        <v>0</v>
      </c>
      <c r="H7460" s="62">
        <v>20</v>
      </c>
      <c r="J7460" s="28">
        <v>1</v>
      </c>
      <c r="K7460" s="12" t="s">
        <v>24553</v>
      </c>
      <c r="L7460" s="12" t="s">
        <v>24553</v>
      </c>
      <c r="M7460" s="12" t="s">
        <v>24553</v>
      </c>
      <c r="N7460" s="12" t="s">
        <v>24553</v>
      </c>
      <c r="O7460" s="12" t="s">
        <v>24553</v>
      </c>
      <c r="P7460" s="12" t="s">
        <v>24553</v>
      </c>
      <c r="Q7460" s="29" t="s">
        <v>24553</v>
      </c>
      <c r="AA7460" s="3">
        <v>91.558251474419421</v>
      </c>
      <c r="AB7460" s="3">
        <v>85.097949185977399</v>
      </c>
      <c r="AC7460" s="3">
        <v>100</v>
      </c>
      <c r="AD7460" s="3">
        <v>91.697717310619481</v>
      </c>
      <c r="AE7460" s="3">
        <v>65.930674960009853</v>
      </c>
      <c r="AF7460" s="3">
        <v>71.188644775017096</v>
      </c>
      <c r="AG7460" s="3">
        <v>36.698722030461681</v>
      </c>
      <c r="AH7460" s="32">
        <v>39.442067856860128</v>
      </c>
      <c r="AI7460" s="50">
        <v>2.9641102463805E-3</v>
      </c>
      <c r="AT7460" s="3">
        <v>100</v>
      </c>
      <c r="AU7460" s="3">
        <v>91.332763123876987</v>
      </c>
      <c r="AV7460" s="3">
        <v>83.83450884665254</v>
      </c>
      <c r="AW7460" s="3">
        <v>83.336189435363096</v>
      </c>
      <c r="AX7460" s="3">
        <v>80.846844240598713</v>
      </c>
      <c r="AY7460" s="3">
        <v>74.927735680916399</v>
      </c>
      <c r="AZ7460" s="3">
        <v>78.480322189053908</v>
      </c>
      <c r="BA7460" s="3">
        <v>58.864470951844879</v>
      </c>
      <c r="BB7460" s="3">
        <v>49.450694230461842</v>
      </c>
      <c r="BC7460" s="31">
        <v>53.040044491227519</v>
      </c>
    </row>
    <row r="7461" spans="1:55" x14ac:dyDescent="0.55000000000000004">
      <c r="A7461" s="21" t="s">
        <v>6</v>
      </c>
      <c r="B7461" s="21" t="s">
        <v>21262</v>
      </c>
      <c r="C7461" s="21" t="s">
        <v>11683</v>
      </c>
      <c r="D7461" s="27" t="s">
        <v>11684</v>
      </c>
      <c r="E7461" s="4">
        <v>0</v>
      </c>
      <c r="F7461" s="4">
        <v>5</v>
      </c>
      <c r="G7461" s="4">
        <v>0</v>
      </c>
      <c r="H7461" s="62">
        <v>45</v>
      </c>
      <c r="J7461" s="28">
        <v>1</v>
      </c>
      <c r="K7461" s="13" t="s">
        <v>24548</v>
      </c>
      <c r="L7461" s="12" t="s">
        <v>24553</v>
      </c>
      <c r="M7461" s="12" t="s">
        <v>24553</v>
      </c>
      <c r="N7461" s="12" t="s">
        <v>24553</v>
      </c>
      <c r="O7461" s="12" t="s">
        <v>24553</v>
      </c>
      <c r="P7461" s="14" t="s">
        <v>24551</v>
      </c>
      <c r="Q7461" s="29" t="s">
        <v>24553</v>
      </c>
      <c r="AA7461" s="3">
        <v>86.320748709882565</v>
      </c>
      <c r="AB7461" s="3">
        <v>88.438757648976491</v>
      </c>
      <c r="AC7461" s="3">
        <v>95.292385645281414</v>
      </c>
      <c r="AD7461" s="3">
        <v>100</v>
      </c>
      <c r="AE7461" s="3">
        <v>50.369017486057501</v>
      </c>
      <c r="AF7461" s="3">
        <v>61.650527479176489</v>
      </c>
      <c r="AG7461" s="3">
        <v>65.974763238207245</v>
      </c>
      <c r="AH7461" s="32">
        <v>73.808576552281295</v>
      </c>
      <c r="AI7461" s="50">
        <v>1.04930422279909E-2</v>
      </c>
      <c r="AT7461" s="3">
        <v>95.738682606430885</v>
      </c>
      <c r="AU7461" s="3">
        <v>95.109705422372699</v>
      </c>
      <c r="AV7461" s="3">
        <v>80.885283313686017</v>
      </c>
      <c r="AW7461" s="3">
        <v>78.884172691890271</v>
      </c>
      <c r="AX7461" s="3">
        <v>93.168948011141637</v>
      </c>
      <c r="AY7461" s="3">
        <v>100</v>
      </c>
      <c r="AZ7461" s="3">
        <v>96.653754290438485</v>
      </c>
      <c r="BA7461" s="3">
        <v>72.863542033730553</v>
      </c>
      <c r="BB7461" s="3">
        <v>42.044157252447377</v>
      </c>
      <c r="BC7461" s="31">
        <v>63.396402022929131</v>
      </c>
    </row>
    <row r="7462" spans="1:55" x14ac:dyDescent="0.55000000000000004">
      <c r="A7462" s="21" t="s">
        <v>6</v>
      </c>
      <c r="B7462" s="21" t="s">
        <v>24025</v>
      </c>
      <c r="C7462" s="21" t="s">
        <v>9103</v>
      </c>
      <c r="D7462" s="27" t="s">
        <v>13001</v>
      </c>
      <c r="E7462" s="4">
        <v>7</v>
      </c>
      <c r="F7462" s="4">
        <v>76</v>
      </c>
      <c r="G7462" s="4">
        <v>4</v>
      </c>
      <c r="H7462" s="62">
        <v>36</v>
      </c>
      <c r="J7462" s="28">
        <v>2</v>
      </c>
      <c r="K7462" s="13" t="s">
        <v>24548</v>
      </c>
      <c r="L7462" s="16" t="s">
        <v>16303</v>
      </c>
      <c r="M7462" s="12" t="s">
        <v>24553</v>
      </c>
      <c r="N7462" s="12" t="s">
        <v>24553</v>
      </c>
      <c r="O7462" s="12" t="s">
        <v>24553</v>
      </c>
      <c r="P7462" s="12" t="s">
        <v>24553</v>
      </c>
      <c r="Q7462" s="29" t="s">
        <v>24553</v>
      </c>
      <c r="R7462" s="3">
        <v>70.76132693347337</v>
      </c>
      <c r="S7462" s="3">
        <v>68.240580414709669</v>
      </c>
      <c r="T7462" s="3">
        <v>88.819110060195925</v>
      </c>
      <c r="U7462" s="3">
        <v>100</v>
      </c>
      <c r="V7462" s="3">
        <v>44.306804955933643</v>
      </c>
      <c r="W7462" s="3">
        <v>44.790367144106632</v>
      </c>
      <c r="X7462" s="3">
        <v>44.846365122554111</v>
      </c>
      <c r="Y7462" s="32">
        <v>40.299444864327491</v>
      </c>
      <c r="Z7462" s="50">
        <v>1.9232975194164799E-3</v>
      </c>
      <c r="AA7462" s="3">
        <v>90.066983336213653</v>
      </c>
      <c r="AB7462" s="3">
        <v>100</v>
      </c>
      <c r="AC7462" s="3">
        <v>33.57810299774421</v>
      </c>
      <c r="AD7462" s="3">
        <v>31.343676346415123</v>
      </c>
      <c r="AE7462" s="3">
        <v>14.689881462796963</v>
      </c>
      <c r="AF7462" s="3">
        <v>14.924257122499874</v>
      </c>
      <c r="AG7462" s="3">
        <v>12.610928284265317</v>
      </c>
      <c r="AH7462" s="32">
        <v>11.732104456227798</v>
      </c>
      <c r="AI7462" s="50">
        <v>9.9932848632360992E-4</v>
      </c>
      <c r="AJ7462" s="3">
        <v>53.287199362407733</v>
      </c>
      <c r="AK7462" s="3">
        <v>44.224898927108235</v>
      </c>
      <c r="AL7462" s="3">
        <v>47.292817309673758</v>
      </c>
      <c r="AM7462" s="3">
        <v>48.684744101019135</v>
      </c>
      <c r="AN7462" s="3">
        <v>65.136120916882092</v>
      </c>
      <c r="AO7462" s="3">
        <v>94.504514977339241</v>
      </c>
      <c r="AP7462" s="3">
        <v>100</v>
      </c>
      <c r="AQ7462" s="3">
        <v>74.916816085737167</v>
      </c>
      <c r="AR7462" s="3">
        <v>74.799683812825464</v>
      </c>
      <c r="AS7462" s="31">
        <v>67.048648070871025</v>
      </c>
      <c r="AT7462" s="3">
        <v>100</v>
      </c>
      <c r="AU7462" s="3">
        <v>86.518522760149025</v>
      </c>
      <c r="AV7462" s="3">
        <v>90.811625627431681</v>
      </c>
      <c r="AW7462" s="3">
        <v>75.270380774544435</v>
      </c>
      <c r="AX7462" s="3">
        <v>69.300377573629788</v>
      </c>
      <c r="AY7462" s="3">
        <v>27.549739096864716</v>
      </c>
      <c r="AZ7462" s="3">
        <v>27.306015826154496</v>
      </c>
      <c r="BA7462" s="3">
        <v>13.065112753653713</v>
      </c>
      <c r="BB7462" s="3">
        <v>12.878053397371408</v>
      </c>
      <c r="BC7462" s="31">
        <v>14.136666544078816</v>
      </c>
    </row>
    <row r="7463" spans="1:55" x14ac:dyDescent="0.55000000000000004">
      <c r="A7463" s="21" t="s">
        <v>6</v>
      </c>
      <c r="B7463" s="21" t="s">
        <v>21933</v>
      </c>
      <c r="C7463" s="21" t="s">
        <v>9103</v>
      </c>
      <c r="D7463" s="27" t="s">
        <v>9104</v>
      </c>
      <c r="E7463" s="4">
        <v>0</v>
      </c>
      <c r="F7463" s="4">
        <v>22</v>
      </c>
      <c r="G7463" s="4">
        <v>0</v>
      </c>
      <c r="H7463" s="62">
        <v>9</v>
      </c>
      <c r="J7463" s="28">
        <v>2</v>
      </c>
      <c r="K7463" s="13" t="s">
        <v>24548</v>
      </c>
      <c r="L7463" s="16" t="s">
        <v>16303</v>
      </c>
      <c r="M7463" s="12" t="s">
        <v>24553</v>
      </c>
      <c r="N7463" s="12" t="s">
        <v>24553</v>
      </c>
      <c r="O7463" s="12" t="s">
        <v>24553</v>
      </c>
      <c r="P7463" s="12" t="s">
        <v>24553</v>
      </c>
      <c r="Q7463" s="29" t="s">
        <v>24553</v>
      </c>
      <c r="AA7463" s="3">
        <v>100</v>
      </c>
      <c r="AB7463" s="3">
        <v>98.168009633854211</v>
      </c>
      <c r="AC7463" s="3">
        <v>21.10464371167981</v>
      </c>
      <c r="AD7463" s="3">
        <v>26.222017885567666</v>
      </c>
      <c r="AE7463" s="3">
        <v>7.3371052137163302</v>
      </c>
      <c r="AF7463" s="3">
        <v>9.2469463076497771</v>
      </c>
      <c r="AG7463" s="3">
        <v>6.6762924418365817</v>
      </c>
      <c r="AH7463" s="32">
        <v>6.350465799881003</v>
      </c>
      <c r="AI7463" s="50">
        <v>4.0270178294478398E-4</v>
      </c>
      <c r="AT7463" s="3">
        <v>100</v>
      </c>
      <c r="AU7463" s="3">
        <v>76.923796866838373</v>
      </c>
      <c r="AV7463" s="3">
        <v>75.246513838753742</v>
      </c>
      <c r="AW7463" s="3">
        <v>73.949220307176915</v>
      </c>
      <c r="AX7463" s="3">
        <v>72.423424101568628</v>
      </c>
      <c r="AY7463" s="3">
        <v>24.695649527675098</v>
      </c>
      <c r="AZ7463" s="3">
        <v>30.486192455805117</v>
      </c>
      <c r="BA7463" s="3">
        <v>13.150999178730844</v>
      </c>
      <c r="BB7463" s="3">
        <v>12.880542076993068</v>
      </c>
      <c r="BC7463" s="31">
        <v>10.360737437075441</v>
      </c>
    </row>
    <row r="7464" spans="1:55" x14ac:dyDescent="0.55000000000000004">
      <c r="A7464" s="21" t="s">
        <v>6</v>
      </c>
      <c r="B7464" s="21" t="s">
        <v>23501</v>
      </c>
      <c r="C7464" s="21" t="s">
        <v>10406</v>
      </c>
      <c r="D7464" s="27" t="s">
        <v>10407</v>
      </c>
      <c r="E7464" s="4">
        <v>2</v>
      </c>
      <c r="F7464" s="4">
        <v>44</v>
      </c>
      <c r="G7464" s="4">
        <v>2</v>
      </c>
      <c r="H7464" s="62">
        <v>33</v>
      </c>
      <c r="J7464" s="28">
        <v>2</v>
      </c>
      <c r="K7464" s="13" t="s">
        <v>24548</v>
      </c>
      <c r="L7464" s="12" t="s">
        <v>24553</v>
      </c>
      <c r="M7464" s="12" t="s">
        <v>24553</v>
      </c>
      <c r="N7464" s="12" t="s">
        <v>24553</v>
      </c>
      <c r="O7464" s="12" t="s">
        <v>24553</v>
      </c>
      <c r="P7464" s="12" t="s">
        <v>24553</v>
      </c>
      <c r="Q7464" s="29" t="s">
        <v>24553</v>
      </c>
      <c r="R7464" s="3">
        <v>75.904098102246181</v>
      </c>
      <c r="S7464" s="3">
        <v>79.378697945616068</v>
      </c>
      <c r="T7464" s="3">
        <v>85.976372243129219</v>
      </c>
      <c r="U7464" s="3">
        <v>100</v>
      </c>
      <c r="V7464" s="3">
        <v>37.583849632107388</v>
      </c>
      <c r="W7464" s="3">
        <v>43.716667785792765</v>
      </c>
      <c r="X7464" s="3">
        <v>41.509015089039295</v>
      </c>
      <c r="Y7464" s="32">
        <v>43.055204719474389</v>
      </c>
      <c r="Z7464" s="50">
        <v>3.2668467637222099E-3</v>
      </c>
      <c r="AA7464" s="3">
        <v>87.846288645136255</v>
      </c>
      <c r="AB7464" s="3">
        <v>100</v>
      </c>
      <c r="AC7464" s="3">
        <v>23.403552234823476</v>
      </c>
      <c r="AD7464" s="3">
        <v>24.817448386056594</v>
      </c>
      <c r="AE7464" s="3">
        <v>6.8217538057020004</v>
      </c>
      <c r="AF7464" s="3">
        <v>7.2526862834847199</v>
      </c>
      <c r="AG7464" s="3">
        <v>5.9855689111773298</v>
      </c>
      <c r="AH7464" s="32">
        <v>5.1329690540688873</v>
      </c>
      <c r="AI7464" s="50">
        <v>1.20730851830323E-3</v>
      </c>
      <c r="AJ7464" s="3">
        <v>59.193740480702154</v>
      </c>
      <c r="AK7464" s="3">
        <v>45.920026337028695</v>
      </c>
      <c r="AL7464" s="3">
        <v>49.776843256299088</v>
      </c>
      <c r="AM7464" s="3">
        <v>59.656313308594157</v>
      </c>
      <c r="AN7464" s="3">
        <v>88.959167139575612</v>
      </c>
      <c r="AO7464" s="3">
        <v>100</v>
      </c>
      <c r="AP7464" s="3">
        <v>81.626550441897876</v>
      </c>
      <c r="AQ7464" s="3">
        <v>62.353364472433014</v>
      </c>
      <c r="AR7464" s="3">
        <v>45.725823767303062</v>
      </c>
      <c r="AS7464" s="31">
        <v>48.155598725362047</v>
      </c>
      <c r="AT7464" s="3">
        <v>100</v>
      </c>
      <c r="AU7464" s="3">
        <v>81.441684865566927</v>
      </c>
      <c r="AV7464" s="3">
        <v>83.820390461493943</v>
      </c>
      <c r="AW7464" s="3">
        <v>77.412194335165125</v>
      </c>
      <c r="AX7464" s="3">
        <v>69.817877252866339</v>
      </c>
      <c r="AY7464" s="3">
        <v>27.468576512160091</v>
      </c>
      <c r="AZ7464" s="3">
        <v>28.383386672011468</v>
      </c>
      <c r="BA7464" s="3">
        <v>13.622549301296926</v>
      </c>
      <c r="BB7464" s="3">
        <v>13.662968822483171</v>
      </c>
      <c r="BC7464" s="31">
        <v>9.2838898241517871</v>
      </c>
    </row>
    <row r="7465" spans="1:55" x14ac:dyDescent="0.55000000000000004">
      <c r="A7465" s="21" t="s">
        <v>6</v>
      </c>
      <c r="B7465" s="21" t="s">
        <v>20753</v>
      </c>
      <c r="C7465" s="21" t="s">
        <v>10406</v>
      </c>
      <c r="D7465" s="27" t="s">
        <v>15048</v>
      </c>
      <c r="E7465" s="4">
        <v>0</v>
      </c>
      <c r="F7465" s="4">
        <v>4</v>
      </c>
      <c r="G7465" s="4">
        <v>0</v>
      </c>
      <c r="H7465" s="62">
        <v>1</v>
      </c>
      <c r="J7465" s="28">
        <v>2</v>
      </c>
      <c r="K7465" s="13" t="s">
        <v>24548</v>
      </c>
      <c r="L7465" s="12" t="s">
        <v>24553</v>
      </c>
      <c r="M7465" s="12" t="s">
        <v>24553</v>
      </c>
      <c r="N7465" s="12" t="s">
        <v>24553</v>
      </c>
      <c r="O7465" s="12" t="s">
        <v>24553</v>
      </c>
      <c r="P7465" s="12" t="s">
        <v>24553</v>
      </c>
      <c r="Q7465" s="29" t="s">
        <v>24553</v>
      </c>
      <c r="AA7465" s="3">
        <v>92.783751464646485</v>
      </c>
      <c r="AB7465" s="3">
        <v>100</v>
      </c>
      <c r="AC7465" s="3">
        <v>24.624826117578117</v>
      </c>
      <c r="AD7465" s="3">
        <v>25.028490624583899</v>
      </c>
      <c r="AE7465" s="3">
        <v>15.054998383275651</v>
      </c>
      <c r="AF7465" s="3">
        <v>15.381367715475783</v>
      </c>
      <c r="AG7465" s="3">
        <v>11.85411652278321</v>
      </c>
      <c r="AH7465" s="32">
        <v>12.479112062408056</v>
      </c>
      <c r="AI7465" s="50">
        <v>5.5807496067574E-4</v>
      </c>
      <c r="AT7465" s="3">
        <v>32.997394100709435</v>
      </c>
      <c r="AU7465" s="3">
        <v>63.412002467980081</v>
      </c>
      <c r="AV7465" s="3">
        <v>82.862058104927527</v>
      </c>
      <c r="AW7465" s="3">
        <v>30.494991739504123</v>
      </c>
      <c r="AX7465" s="3">
        <v>82.561039004078168</v>
      </c>
      <c r="AY7465" s="3">
        <v>100</v>
      </c>
      <c r="AZ7465" s="3">
        <v>16.400643345399065</v>
      </c>
      <c r="BA7465" s="3">
        <v>40.934373111861802</v>
      </c>
      <c r="BB7465" s="3">
        <v>7.890340459737363</v>
      </c>
      <c r="BC7465" s="31">
        <v>41.153615546561376</v>
      </c>
    </row>
    <row r="7466" spans="1:55" x14ac:dyDescent="0.55000000000000004">
      <c r="A7466" s="21" t="s">
        <v>6</v>
      </c>
      <c r="B7466" s="21" t="s">
        <v>23747</v>
      </c>
      <c r="C7466" s="21" t="s">
        <v>8976</v>
      </c>
      <c r="D7466" s="27" t="s">
        <v>9950</v>
      </c>
      <c r="E7466" s="4">
        <v>3</v>
      </c>
      <c r="F7466" s="4">
        <v>1</v>
      </c>
      <c r="G7466" s="4">
        <v>7</v>
      </c>
      <c r="H7466" s="62">
        <v>25</v>
      </c>
      <c r="J7466" s="28">
        <v>2</v>
      </c>
      <c r="K7466" s="13" t="s">
        <v>24548</v>
      </c>
      <c r="L7466" s="12" t="s">
        <v>24553</v>
      </c>
      <c r="M7466" s="12" t="s">
        <v>24553</v>
      </c>
      <c r="N7466" s="12" t="s">
        <v>24553</v>
      </c>
      <c r="O7466" s="12" t="s">
        <v>24553</v>
      </c>
      <c r="P7466" s="12" t="s">
        <v>24553</v>
      </c>
      <c r="Q7466" s="29" t="s">
        <v>24553</v>
      </c>
      <c r="R7466" s="3">
        <v>55.413031564421999</v>
      </c>
      <c r="S7466" s="3">
        <v>54.249586555392561</v>
      </c>
      <c r="T7466" s="3">
        <v>87.821273257289363</v>
      </c>
      <c r="U7466" s="3">
        <v>100</v>
      </c>
      <c r="V7466" s="3">
        <v>88.003556636373375</v>
      </c>
      <c r="W7466" s="3">
        <v>73.625687665071467</v>
      </c>
      <c r="X7466" s="3">
        <v>71.533637311695742</v>
      </c>
      <c r="Y7466" s="32">
        <v>75.938279286958007</v>
      </c>
      <c r="Z7466" s="50">
        <v>2.5827072582894E-2</v>
      </c>
      <c r="AA7466" s="3">
        <v>100</v>
      </c>
      <c r="AB7466" s="3">
        <v>41.741607353753622</v>
      </c>
      <c r="AC7466" s="3">
        <v>42.835652177267157</v>
      </c>
      <c r="AD7466" s="3">
        <v>73.864380427183264</v>
      </c>
      <c r="AE7466" s="3">
        <v>8.1446200184446713</v>
      </c>
      <c r="AF7466" s="3">
        <v>9.9999653227935532</v>
      </c>
      <c r="AG7466" s="3">
        <v>6.298341587892005</v>
      </c>
      <c r="AH7466" s="32">
        <v>7.2928510313005344</v>
      </c>
      <c r="AI7466" s="50">
        <v>0.12747940290795401</v>
      </c>
      <c r="AJ7466" s="3">
        <v>64.503604264801126</v>
      </c>
      <c r="AK7466" s="3">
        <v>39.724882585568025</v>
      </c>
      <c r="AL7466" s="3">
        <v>41.09382597218336</v>
      </c>
      <c r="AM7466" s="3">
        <v>48.274780652848179</v>
      </c>
      <c r="AN7466" s="3">
        <v>69.403286057768682</v>
      </c>
      <c r="AO7466" s="3">
        <v>94.319207756059697</v>
      </c>
      <c r="AP7466" s="3">
        <v>85.580354873123895</v>
      </c>
      <c r="AQ7466" s="3">
        <v>96.52885210593773</v>
      </c>
      <c r="AR7466" s="3">
        <v>74.692574802207176</v>
      </c>
      <c r="AS7466" s="31">
        <v>100</v>
      </c>
      <c r="AT7466" s="3">
        <v>100</v>
      </c>
      <c r="AU7466" s="3">
        <v>95.527661435228111</v>
      </c>
      <c r="AV7466" s="3">
        <v>86.763055005604144</v>
      </c>
      <c r="AW7466" s="3">
        <v>86.511530180588053</v>
      </c>
      <c r="AX7466" s="3">
        <v>88.295861515610611</v>
      </c>
      <c r="AY7466" s="3">
        <v>59.251426401034777</v>
      </c>
      <c r="AZ7466" s="3">
        <v>46.811562452166427</v>
      </c>
      <c r="BA7466" s="3">
        <v>39.083369943034718</v>
      </c>
      <c r="BB7466" s="3">
        <v>32.2986531456378</v>
      </c>
      <c r="BC7466" s="31">
        <v>64.187655965966087</v>
      </c>
    </row>
    <row r="7467" spans="1:55" x14ac:dyDescent="0.55000000000000004">
      <c r="A7467" s="21" t="s">
        <v>6</v>
      </c>
      <c r="B7467" s="21" t="s">
        <v>16808</v>
      </c>
      <c r="C7467" s="21" t="s">
        <v>8976</v>
      </c>
      <c r="D7467" s="27" t="s">
        <v>8977</v>
      </c>
      <c r="E7467" s="4">
        <v>0</v>
      </c>
      <c r="F7467" s="4">
        <v>0</v>
      </c>
      <c r="G7467" s="4">
        <v>0</v>
      </c>
      <c r="H7467" s="62">
        <v>1</v>
      </c>
      <c r="J7467" s="28">
        <v>2</v>
      </c>
      <c r="K7467" s="13" t="s">
        <v>24548</v>
      </c>
      <c r="L7467" s="12" t="s">
        <v>24553</v>
      </c>
      <c r="M7467" s="12" t="s">
        <v>24553</v>
      </c>
      <c r="N7467" s="12" t="s">
        <v>24553</v>
      </c>
      <c r="O7467" s="12" t="s">
        <v>24553</v>
      </c>
      <c r="P7467" s="12" t="s">
        <v>24553</v>
      </c>
      <c r="Q7467" s="29" t="s">
        <v>24553</v>
      </c>
      <c r="AT7467" s="3">
        <v>100</v>
      </c>
      <c r="AU7467" s="3">
        <v>97.371924530161976</v>
      </c>
      <c r="AV7467" s="3">
        <v>83.681561275572633</v>
      </c>
      <c r="AW7467" s="3">
        <v>88.240526366046566</v>
      </c>
      <c r="AX7467" s="3">
        <v>88.887297992010645</v>
      </c>
      <c r="AY7467" s="3">
        <v>61.39451400484699</v>
      </c>
      <c r="AZ7467" s="3">
        <v>52.561941646895228</v>
      </c>
      <c r="BA7467" s="3">
        <v>37.687985741652227</v>
      </c>
      <c r="BB7467" s="3">
        <v>29.145148622293142</v>
      </c>
      <c r="BC7467" s="31">
        <v>80.174068199441223</v>
      </c>
    </row>
    <row r="7468" spans="1:55" x14ac:dyDescent="0.55000000000000004">
      <c r="A7468" s="21" t="s">
        <v>6</v>
      </c>
      <c r="B7468" s="21" t="s">
        <v>23596</v>
      </c>
      <c r="C7468" s="21" t="s">
        <v>11871</v>
      </c>
      <c r="D7468" s="27" t="s">
        <v>11872</v>
      </c>
      <c r="E7468" s="4">
        <v>2</v>
      </c>
      <c r="F7468" s="4">
        <v>40</v>
      </c>
      <c r="G7468" s="4">
        <v>6</v>
      </c>
      <c r="H7468" s="62">
        <v>31</v>
      </c>
      <c r="J7468" s="28">
        <v>2</v>
      </c>
      <c r="K7468" s="13" t="s">
        <v>24548</v>
      </c>
      <c r="L7468" s="12" t="s">
        <v>24553</v>
      </c>
      <c r="M7468" s="12" t="s">
        <v>24553</v>
      </c>
      <c r="N7468" s="12" t="s">
        <v>24553</v>
      </c>
      <c r="O7468" s="12" t="s">
        <v>24553</v>
      </c>
      <c r="P7468" s="12" t="s">
        <v>24553</v>
      </c>
      <c r="Q7468" s="29" t="s">
        <v>24553</v>
      </c>
      <c r="R7468" s="3">
        <v>60.261804081106149</v>
      </c>
      <c r="S7468" s="3">
        <v>55.58591526413359</v>
      </c>
      <c r="T7468" s="3">
        <v>91.068193747528071</v>
      </c>
      <c r="U7468" s="3">
        <v>100</v>
      </c>
      <c r="V7468" s="3">
        <v>44.073946375451548</v>
      </c>
      <c r="W7468" s="3">
        <v>45.699267018563781</v>
      </c>
      <c r="X7468" s="3">
        <v>37.993254724274117</v>
      </c>
      <c r="Y7468" s="32">
        <v>38.629350311827665</v>
      </c>
      <c r="Z7468" s="50">
        <v>9.9598142974804201E-4</v>
      </c>
      <c r="AA7468" s="3">
        <v>95.114094500924296</v>
      </c>
      <c r="AB7468" s="3">
        <v>100</v>
      </c>
      <c r="AC7468" s="3">
        <v>56.99876021874659</v>
      </c>
      <c r="AD7468" s="3">
        <v>42.679910811144516</v>
      </c>
      <c r="AE7468" s="3">
        <v>20.45947464475476</v>
      </c>
      <c r="AF7468" s="3">
        <v>21.319043503308869</v>
      </c>
      <c r="AG7468" s="3">
        <v>13.983641051983783</v>
      </c>
      <c r="AH7468" s="32">
        <v>12.375480118731804</v>
      </c>
      <c r="AI7468" s="50">
        <v>2.11416082025779E-3</v>
      </c>
      <c r="AJ7468" s="3">
        <v>71.186657684620599</v>
      </c>
      <c r="AK7468" s="3">
        <v>47.345153904362228</v>
      </c>
      <c r="AL7468" s="3">
        <v>50.941543536031489</v>
      </c>
      <c r="AM7468" s="3">
        <v>51.33569732150908</v>
      </c>
      <c r="AN7468" s="3">
        <v>76.471654081920889</v>
      </c>
      <c r="AO7468" s="3">
        <v>100</v>
      </c>
      <c r="AP7468" s="3">
        <v>87.979149417558034</v>
      </c>
      <c r="AQ7468" s="3">
        <v>61.166007108156563</v>
      </c>
      <c r="AR7468" s="3">
        <v>36.393602269842297</v>
      </c>
      <c r="AS7468" s="31">
        <v>33.544525389619643</v>
      </c>
      <c r="AT7468" s="3">
        <v>100</v>
      </c>
      <c r="AU7468" s="3">
        <v>91.722513289554314</v>
      </c>
      <c r="AV7468" s="3">
        <v>79.903463160591187</v>
      </c>
      <c r="AW7468" s="3">
        <v>76.435255420054304</v>
      </c>
      <c r="AX7468" s="3">
        <v>77.29785403228432</v>
      </c>
      <c r="AY7468" s="3">
        <v>39.380053453606322</v>
      </c>
      <c r="AZ7468" s="3">
        <v>34.256870121470229</v>
      </c>
      <c r="BA7468" s="3">
        <v>16.507789893769711</v>
      </c>
      <c r="BB7468" s="3">
        <v>12.266588766207445</v>
      </c>
      <c r="BC7468" s="31">
        <v>8.4804792209593849</v>
      </c>
    </row>
    <row r="7469" spans="1:55" x14ac:dyDescent="0.55000000000000004">
      <c r="A7469" s="21" t="s">
        <v>6</v>
      </c>
      <c r="B7469" s="21" t="s">
        <v>17076</v>
      </c>
      <c r="C7469" s="21" t="s">
        <v>11871</v>
      </c>
      <c r="D7469" s="27" t="s">
        <v>14373</v>
      </c>
      <c r="E7469" s="4">
        <v>0</v>
      </c>
      <c r="F7469" s="4">
        <v>0</v>
      </c>
      <c r="G7469" s="4">
        <v>0</v>
      </c>
      <c r="H7469" s="62">
        <v>1</v>
      </c>
      <c r="J7469" s="28">
        <v>2</v>
      </c>
      <c r="K7469" s="13" t="s">
        <v>24548</v>
      </c>
      <c r="L7469" s="12" t="s">
        <v>24553</v>
      </c>
      <c r="M7469" s="12" t="s">
        <v>24553</v>
      </c>
      <c r="N7469" s="12" t="s">
        <v>24553</v>
      </c>
      <c r="O7469" s="12" t="s">
        <v>24553</v>
      </c>
      <c r="P7469" s="12" t="s">
        <v>24553</v>
      </c>
      <c r="Q7469" s="29" t="s">
        <v>24553</v>
      </c>
      <c r="AT7469" s="3">
        <v>100</v>
      </c>
      <c r="AU7469" s="3">
        <v>89.975700265958764</v>
      </c>
      <c r="AV7469" s="3">
        <v>98.222518532749987</v>
      </c>
      <c r="AW7469" s="3">
        <v>71.743965346759936</v>
      </c>
      <c r="AX7469" s="3">
        <v>61.463867497029987</v>
      </c>
      <c r="AY7469" s="3">
        <v>25.068419188564818</v>
      </c>
      <c r="AZ7469" s="3">
        <v>32.886020535093422</v>
      </c>
      <c r="BA7469" s="3">
        <v>19.566602280706466</v>
      </c>
      <c r="BB7469" s="3">
        <v>20.99903077871825</v>
      </c>
      <c r="BC7469" s="31">
        <v>13.265742547312998</v>
      </c>
    </row>
    <row r="7470" spans="1:55" x14ac:dyDescent="0.55000000000000004">
      <c r="A7470" s="21" t="s">
        <v>6</v>
      </c>
      <c r="B7470" s="21" t="s">
        <v>20126</v>
      </c>
      <c r="C7470" s="21" t="s">
        <v>13505</v>
      </c>
      <c r="D7470" s="27" t="s">
        <v>13506</v>
      </c>
      <c r="E7470" s="4">
        <v>0</v>
      </c>
      <c r="F7470" s="4">
        <v>2</v>
      </c>
      <c r="G7470" s="4">
        <v>0</v>
      </c>
      <c r="H7470" s="62">
        <v>6</v>
      </c>
      <c r="J7470" s="28">
        <v>1</v>
      </c>
      <c r="K7470" s="12" t="s">
        <v>24553</v>
      </c>
      <c r="L7470" s="12" t="s">
        <v>24553</v>
      </c>
      <c r="M7470" s="12" t="s">
        <v>24553</v>
      </c>
      <c r="N7470" s="12" t="s">
        <v>24553</v>
      </c>
      <c r="O7470" s="12" t="s">
        <v>24553</v>
      </c>
      <c r="P7470" s="12" t="s">
        <v>24553</v>
      </c>
      <c r="Q7470" s="29" t="s">
        <v>24553</v>
      </c>
      <c r="AA7470" s="3">
        <v>74.158234795196435</v>
      </c>
      <c r="AB7470" s="3">
        <v>100</v>
      </c>
      <c r="AC7470" s="3">
        <v>64.001332563758737</v>
      </c>
      <c r="AD7470" s="3">
        <v>56.260336754381669</v>
      </c>
      <c r="AE7470" s="3">
        <v>41.191183349137127</v>
      </c>
      <c r="AF7470" s="3">
        <v>38.810573269795853</v>
      </c>
      <c r="AG7470" s="3">
        <v>31.102074380114136</v>
      </c>
      <c r="AH7470" s="32">
        <v>11.010268073961992</v>
      </c>
      <c r="AI7470" s="50">
        <v>3.1631488635525E-2</v>
      </c>
      <c r="AT7470" s="3">
        <v>88.975565638241179</v>
      </c>
      <c r="AU7470" s="3">
        <v>100</v>
      </c>
      <c r="AV7470" s="3">
        <v>76.525732989572901</v>
      </c>
      <c r="AW7470" s="3">
        <v>72.738185594182823</v>
      </c>
      <c r="AX7470" s="3">
        <v>73.549981952388535</v>
      </c>
      <c r="AY7470" s="3">
        <v>63.412897141421951</v>
      </c>
      <c r="AZ7470" s="3">
        <v>60.92654669799299</v>
      </c>
      <c r="BA7470" s="3">
        <v>45.882747345619272</v>
      </c>
      <c r="BB7470" s="3">
        <v>31.671963154747644</v>
      </c>
      <c r="BC7470" s="31">
        <v>70.212856526514869</v>
      </c>
    </row>
    <row r="7471" spans="1:55" x14ac:dyDescent="0.55000000000000004">
      <c r="A7471" s="21" t="s">
        <v>6</v>
      </c>
      <c r="B7471" s="21" t="s">
        <v>23646</v>
      </c>
      <c r="C7471" s="21" t="s">
        <v>1994</v>
      </c>
      <c r="D7471" s="27" t="s">
        <v>1995</v>
      </c>
      <c r="E7471" s="4">
        <v>3</v>
      </c>
      <c r="F7471" s="4">
        <v>0</v>
      </c>
      <c r="G7471" s="4">
        <v>1</v>
      </c>
      <c r="H7471" s="62">
        <v>6</v>
      </c>
      <c r="J7471" s="28">
        <v>1</v>
      </c>
      <c r="K7471" s="13" t="s">
        <v>24548</v>
      </c>
      <c r="L7471" s="12" t="s">
        <v>24553</v>
      </c>
      <c r="M7471" s="12" t="s">
        <v>24553</v>
      </c>
      <c r="N7471" s="12" t="s">
        <v>24553</v>
      </c>
      <c r="O7471" s="12" t="s">
        <v>24553</v>
      </c>
      <c r="P7471" s="12" t="s">
        <v>24553</v>
      </c>
      <c r="Q7471" s="29" t="s">
        <v>24553</v>
      </c>
      <c r="R7471" s="3">
        <v>37.037300198507928</v>
      </c>
      <c r="S7471" s="3">
        <v>36.431217926202542</v>
      </c>
      <c r="T7471" s="3">
        <v>98.764257999490084</v>
      </c>
      <c r="U7471" s="3">
        <v>94.884239203907512</v>
      </c>
      <c r="V7471" s="3">
        <v>97.644777436610411</v>
      </c>
      <c r="W7471" s="3">
        <v>100</v>
      </c>
      <c r="X7471" s="3">
        <v>57.408569585571257</v>
      </c>
      <c r="Y7471" s="32">
        <v>58.84464443552946</v>
      </c>
      <c r="Z7471" s="50">
        <v>1.03763004593853E-4</v>
      </c>
      <c r="AJ7471" s="3">
        <v>4.5204061570882939</v>
      </c>
      <c r="AK7471" s="3">
        <v>18.14347336532915</v>
      </c>
      <c r="AL7471" s="3">
        <v>11.213203393326904</v>
      </c>
      <c r="AM7471" s="3">
        <v>21.636238563202685</v>
      </c>
      <c r="AN7471" s="3">
        <v>28.72597769012334</v>
      </c>
      <c r="AO7471" s="3">
        <v>31.432963452974356</v>
      </c>
      <c r="AP7471" s="3">
        <v>16.151223418467939</v>
      </c>
      <c r="AQ7471" s="3">
        <v>9.7364774973861508</v>
      </c>
      <c r="AR7471" s="3">
        <v>36.126541179448331</v>
      </c>
      <c r="AS7471" s="31">
        <v>100</v>
      </c>
      <c r="AT7471" s="3">
        <v>81.623391587031762</v>
      </c>
      <c r="AU7471" s="3">
        <v>68.883506017128965</v>
      </c>
      <c r="AV7471" s="3">
        <v>68.075302718315697</v>
      </c>
      <c r="AW7471" s="3">
        <v>78.062336643093857</v>
      </c>
      <c r="AX7471" s="3">
        <v>93.880826182619998</v>
      </c>
      <c r="AY7471" s="3">
        <v>76.28756117260113</v>
      </c>
      <c r="AZ7471" s="3">
        <v>100</v>
      </c>
      <c r="BA7471" s="3">
        <v>76.628658070168143</v>
      </c>
      <c r="BB7471" s="3">
        <v>69.100252024011056</v>
      </c>
      <c r="BC7471" s="31">
        <v>53.509704241780568</v>
      </c>
    </row>
    <row r="7472" spans="1:55" x14ac:dyDescent="0.55000000000000004">
      <c r="A7472" s="21" t="s">
        <v>6</v>
      </c>
      <c r="B7472" s="21" t="s">
        <v>22478</v>
      </c>
      <c r="C7472" s="21" t="s">
        <v>7402</v>
      </c>
      <c r="D7472" s="27" t="s">
        <v>7403</v>
      </c>
      <c r="E7472" s="4">
        <v>0</v>
      </c>
      <c r="F7472" s="4">
        <v>24</v>
      </c>
      <c r="G7472" s="4">
        <v>1</v>
      </c>
      <c r="H7472" s="62">
        <v>48</v>
      </c>
      <c r="J7472" s="28">
        <v>1</v>
      </c>
      <c r="K7472" s="13" t="s">
        <v>24548</v>
      </c>
      <c r="L7472" s="12" t="s">
        <v>24553</v>
      </c>
      <c r="M7472" s="12" t="s">
        <v>24553</v>
      </c>
      <c r="N7472" s="12" t="s">
        <v>24553</v>
      </c>
      <c r="O7472" s="12" t="s">
        <v>24553</v>
      </c>
      <c r="P7472" s="14" t="s">
        <v>24551</v>
      </c>
      <c r="Q7472" s="29" t="s">
        <v>24553</v>
      </c>
      <c r="AA7472" s="3">
        <v>39.584211890592002</v>
      </c>
      <c r="AB7472" s="3">
        <v>43.089040777963085</v>
      </c>
      <c r="AC7472" s="3">
        <v>56.341530408613863</v>
      </c>
      <c r="AD7472" s="3">
        <v>54.745855857185475</v>
      </c>
      <c r="AE7472" s="3">
        <v>72.379011869859809</v>
      </c>
      <c r="AF7472" s="3">
        <v>71.602285623184855</v>
      </c>
      <c r="AG7472" s="3">
        <v>94.691653384792943</v>
      </c>
      <c r="AH7472" s="32">
        <v>100</v>
      </c>
      <c r="AI7472" s="50">
        <v>1.0652415763707599E-3</v>
      </c>
      <c r="AJ7472" s="3">
        <v>51.105646828884701</v>
      </c>
      <c r="AK7472" s="3">
        <v>32.084875865769973</v>
      </c>
      <c r="AL7472" s="3">
        <v>35.569397875300417</v>
      </c>
      <c r="AM7472" s="3">
        <v>44.017012667712677</v>
      </c>
      <c r="AN7472" s="3">
        <v>45.188616344111423</v>
      </c>
      <c r="AO7472" s="3">
        <v>54.106970172716586</v>
      </c>
      <c r="AP7472" s="3">
        <v>73.825084268684293</v>
      </c>
      <c r="AQ7472" s="3">
        <v>100</v>
      </c>
      <c r="AR7472" s="3">
        <v>71.379834357524814</v>
      </c>
      <c r="AS7472" s="31">
        <v>95.866712794367828</v>
      </c>
      <c r="AT7472" s="3">
        <v>76.521602387748672</v>
      </c>
      <c r="AU7472" s="3">
        <v>78.085921100610349</v>
      </c>
      <c r="AV7472" s="3">
        <v>73.137216646154513</v>
      </c>
      <c r="AW7472" s="3">
        <v>76.608681735256752</v>
      </c>
      <c r="AX7472" s="3">
        <v>74.652529207370065</v>
      </c>
      <c r="AY7472" s="3">
        <v>71.101114315982116</v>
      </c>
      <c r="AZ7472" s="3">
        <v>76.027743314033401</v>
      </c>
      <c r="BA7472" s="3">
        <v>86.763614977298303</v>
      </c>
      <c r="BB7472" s="3">
        <v>100</v>
      </c>
      <c r="BC7472" s="31">
        <v>95.170894244188659</v>
      </c>
    </row>
    <row r="7473" spans="1:55" x14ac:dyDescent="0.55000000000000004">
      <c r="A7473" s="21" t="s">
        <v>6</v>
      </c>
      <c r="B7473" s="21" t="s">
        <v>17454</v>
      </c>
      <c r="C7473" s="21" t="s">
        <v>10994</v>
      </c>
      <c r="D7473" s="27" t="s">
        <v>10995</v>
      </c>
      <c r="E7473" s="4">
        <v>0</v>
      </c>
      <c r="F7473" s="4">
        <v>0</v>
      </c>
      <c r="G7473" s="4">
        <v>0</v>
      </c>
      <c r="H7473" s="62">
        <v>2</v>
      </c>
      <c r="J7473" s="28">
        <v>1</v>
      </c>
      <c r="K7473" s="13" t="s">
        <v>24548</v>
      </c>
      <c r="L7473" s="12" t="s">
        <v>24553</v>
      </c>
      <c r="M7473" s="12" t="s">
        <v>24553</v>
      </c>
      <c r="N7473" s="12" t="s">
        <v>24553</v>
      </c>
      <c r="O7473" s="12" t="s">
        <v>24553</v>
      </c>
      <c r="P7473" s="12" t="s">
        <v>24553</v>
      </c>
      <c r="Q7473" s="29" t="s">
        <v>24553</v>
      </c>
      <c r="AT7473" s="3">
        <v>99.16235998288569</v>
      </c>
      <c r="AU7473" s="3">
        <v>92.499419259949065</v>
      </c>
      <c r="AV7473" s="3">
        <v>92.414456550623228</v>
      </c>
      <c r="AW7473" s="3">
        <v>84.875360216996981</v>
      </c>
      <c r="AX7473" s="3">
        <v>94.687447423961231</v>
      </c>
      <c r="AY7473" s="3">
        <v>93.552339598363901</v>
      </c>
      <c r="AZ7473" s="3">
        <v>91.165766188722358</v>
      </c>
      <c r="BA7473" s="3">
        <v>88.128581633877118</v>
      </c>
      <c r="BB7473" s="3">
        <v>80.345996113758872</v>
      </c>
      <c r="BC7473" s="31">
        <v>100</v>
      </c>
    </row>
    <row r="7474" spans="1:55" x14ac:dyDescent="0.55000000000000004">
      <c r="A7474" s="21" t="s">
        <v>6</v>
      </c>
      <c r="B7474" s="21" t="s">
        <v>22487</v>
      </c>
      <c r="C7474" s="21" t="s">
        <v>3772</v>
      </c>
      <c r="D7474" s="27" t="s">
        <v>3773</v>
      </c>
      <c r="E7474" s="4">
        <v>0</v>
      </c>
      <c r="F7474" s="4">
        <v>61</v>
      </c>
      <c r="G7474" s="4">
        <v>1</v>
      </c>
      <c r="H7474" s="62">
        <v>95</v>
      </c>
      <c r="J7474" s="28">
        <v>1</v>
      </c>
      <c r="K7474" s="13" t="s">
        <v>24548</v>
      </c>
      <c r="L7474" s="12" t="s">
        <v>24553</v>
      </c>
      <c r="M7474" s="12" t="s">
        <v>24553</v>
      </c>
      <c r="N7474" s="12" t="s">
        <v>24553</v>
      </c>
      <c r="O7474" s="12" t="s">
        <v>24553</v>
      </c>
      <c r="P7474" s="14" t="s">
        <v>24551</v>
      </c>
      <c r="Q7474" s="29" t="s">
        <v>24553</v>
      </c>
      <c r="AA7474" s="3">
        <v>75.237175937423629</v>
      </c>
      <c r="AB7474" s="3">
        <v>71.070304863371746</v>
      </c>
      <c r="AC7474" s="3">
        <v>86.165371683844995</v>
      </c>
      <c r="AD7474" s="3">
        <v>94.849986250052069</v>
      </c>
      <c r="AE7474" s="3">
        <v>97.95845006452349</v>
      </c>
      <c r="AF7474" s="3">
        <v>89.601544148563889</v>
      </c>
      <c r="AG7474" s="3">
        <v>100</v>
      </c>
      <c r="AH7474" s="32">
        <v>98.438217645872612</v>
      </c>
      <c r="AI7474" s="50">
        <v>2.8015591112294399E-2</v>
      </c>
      <c r="AJ7474" s="3">
        <v>37.865218518318841</v>
      </c>
      <c r="AK7474" s="3">
        <v>21.860549846039305</v>
      </c>
      <c r="AL7474" s="3">
        <v>21.747724821920805</v>
      </c>
      <c r="AM7474" s="3">
        <v>29.99309750416516</v>
      </c>
      <c r="AN7474" s="3">
        <v>33.518339101776881</v>
      </c>
      <c r="AO7474" s="3">
        <v>47.192673332057922</v>
      </c>
      <c r="AP7474" s="3">
        <v>55.524098913231093</v>
      </c>
      <c r="AQ7474" s="3">
        <v>100</v>
      </c>
      <c r="AR7474" s="3">
        <v>67.560829231007105</v>
      </c>
      <c r="AS7474" s="31">
        <v>54.840177224746597</v>
      </c>
      <c r="AT7474" s="3">
        <v>58.70953537920677</v>
      </c>
      <c r="AU7474" s="3">
        <v>64.204747746838194</v>
      </c>
      <c r="AV7474" s="3">
        <v>63.797867051354288</v>
      </c>
      <c r="AW7474" s="3">
        <v>69.48634905572915</v>
      </c>
      <c r="AX7474" s="3">
        <v>67.534370329866945</v>
      </c>
      <c r="AY7474" s="3">
        <v>74.600153606295137</v>
      </c>
      <c r="AZ7474" s="3">
        <v>76.476885749981875</v>
      </c>
      <c r="BA7474" s="3">
        <v>90.642203162348991</v>
      </c>
      <c r="BB7474" s="3">
        <v>100</v>
      </c>
      <c r="BC7474" s="31">
        <v>99.662266986652355</v>
      </c>
    </row>
    <row r="7475" spans="1:55" x14ac:dyDescent="0.55000000000000004">
      <c r="A7475" s="21" t="s">
        <v>6</v>
      </c>
      <c r="B7475" s="21" t="s">
        <v>23510</v>
      </c>
      <c r="C7475" s="21" t="s">
        <v>16200</v>
      </c>
      <c r="D7475" s="27" t="s">
        <v>16201</v>
      </c>
      <c r="E7475" s="4">
        <v>2</v>
      </c>
      <c r="F7475" s="4">
        <v>0</v>
      </c>
      <c r="G7475" s="4">
        <v>3</v>
      </c>
      <c r="H7475" s="62">
        <v>0</v>
      </c>
      <c r="J7475" s="28">
        <v>1</v>
      </c>
      <c r="K7475" s="13" t="s">
        <v>24548</v>
      </c>
      <c r="L7475" s="12" t="s">
        <v>24553</v>
      </c>
      <c r="M7475" s="12" t="s">
        <v>24553</v>
      </c>
      <c r="N7475" s="12" t="s">
        <v>24553</v>
      </c>
      <c r="O7475" s="12" t="s">
        <v>24553</v>
      </c>
      <c r="P7475" s="12" t="s">
        <v>24553</v>
      </c>
      <c r="Q7475" s="30" t="s">
        <v>24552</v>
      </c>
      <c r="R7475" s="3">
        <v>66.325588246092778</v>
      </c>
      <c r="S7475" s="3">
        <v>64.468332502885985</v>
      </c>
      <c r="T7475" s="3">
        <v>72.45212792692304</v>
      </c>
      <c r="U7475" s="3">
        <v>74.660843190144917</v>
      </c>
      <c r="V7475" s="3">
        <v>72.557677673969692</v>
      </c>
      <c r="W7475" s="3">
        <v>81.355877597703071</v>
      </c>
      <c r="X7475" s="3">
        <v>94.623910338759018</v>
      </c>
      <c r="Y7475" s="32">
        <v>100</v>
      </c>
      <c r="Z7475" s="50">
        <v>7.3098119297836904E-3</v>
      </c>
      <c r="AJ7475" s="3">
        <v>59.561726476623512</v>
      </c>
      <c r="AK7475" s="3">
        <v>95.696230035977933</v>
      </c>
      <c r="AL7475" s="3">
        <v>100</v>
      </c>
      <c r="AM7475" s="3">
        <v>54.818632487521889</v>
      </c>
      <c r="AN7475" s="3">
        <v>39.984590331548468</v>
      </c>
      <c r="AO7475" s="3">
        <v>34.670096920767087</v>
      </c>
      <c r="AP7475" s="3">
        <v>52.862840761926343</v>
      </c>
      <c r="AQ7475" s="3">
        <v>68.758330671077402</v>
      </c>
      <c r="AR7475" s="3">
        <v>65.430135119523314</v>
      </c>
      <c r="AS7475" s="31">
        <v>61.281492442116281</v>
      </c>
    </row>
    <row r="7476" spans="1:55" x14ac:dyDescent="0.55000000000000004">
      <c r="A7476" s="21" t="s">
        <v>6</v>
      </c>
      <c r="B7476" s="21" t="s">
        <v>17699</v>
      </c>
      <c r="C7476" s="21" t="s">
        <v>4922</v>
      </c>
      <c r="D7476" s="27" t="s">
        <v>4923</v>
      </c>
      <c r="E7476" s="4">
        <v>0</v>
      </c>
      <c r="F7476" s="4">
        <v>0</v>
      </c>
      <c r="G7476" s="4">
        <v>0</v>
      </c>
      <c r="H7476" s="62">
        <v>3</v>
      </c>
      <c r="J7476" s="28">
        <v>1</v>
      </c>
      <c r="K7476" s="13" t="s">
        <v>24548</v>
      </c>
      <c r="L7476" s="16" t="s">
        <v>16303</v>
      </c>
      <c r="M7476" s="12" t="s">
        <v>24553</v>
      </c>
      <c r="N7476" s="12" t="s">
        <v>24553</v>
      </c>
      <c r="O7476" s="12" t="s">
        <v>24553</v>
      </c>
      <c r="P7476" s="12" t="s">
        <v>24553</v>
      </c>
      <c r="Q7476" s="29" t="s">
        <v>24553</v>
      </c>
      <c r="AT7476" s="3">
        <v>41.337134727892114</v>
      </c>
      <c r="AU7476" s="3">
        <v>42.450158830512152</v>
      </c>
      <c r="AV7476" s="3">
        <v>42.10111595092588</v>
      </c>
      <c r="AW7476" s="3">
        <v>44.924692541903859</v>
      </c>
      <c r="AX7476" s="3">
        <v>59.884312841516831</v>
      </c>
      <c r="AY7476" s="3">
        <v>100</v>
      </c>
      <c r="AZ7476" s="3">
        <v>86.655819342264209</v>
      </c>
      <c r="BA7476" s="3">
        <v>57.791930770342169</v>
      </c>
      <c r="BB7476" s="3">
        <v>30.479115210035658</v>
      </c>
      <c r="BC7476" s="31">
        <v>21.597990823191484</v>
      </c>
    </row>
    <row r="7477" spans="1:55" x14ac:dyDescent="0.55000000000000004">
      <c r="A7477" s="21" t="s">
        <v>6</v>
      </c>
      <c r="B7477" s="21" t="s">
        <v>20017</v>
      </c>
      <c r="C7477" s="21" t="s">
        <v>1850</v>
      </c>
      <c r="D7477" s="27" t="s">
        <v>1851</v>
      </c>
      <c r="E7477" s="4">
        <v>0</v>
      </c>
      <c r="F7477" s="4">
        <v>2</v>
      </c>
      <c r="G7477" s="4">
        <v>0</v>
      </c>
      <c r="H7477" s="62">
        <v>5</v>
      </c>
      <c r="J7477" s="28">
        <v>1</v>
      </c>
      <c r="K7477" s="13" t="s">
        <v>24548</v>
      </c>
      <c r="L7477" s="12" t="s">
        <v>24553</v>
      </c>
      <c r="M7477" s="12" t="s">
        <v>24553</v>
      </c>
      <c r="N7477" s="12" t="s">
        <v>24553</v>
      </c>
      <c r="O7477" s="12" t="s">
        <v>24553</v>
      </c>
      <c r="P7477" s="14" t="s">
        <v>24551</v>
      </c>
      <c r="Q7477" s="29" t="s">
        <v>24553</v>
      </c>
      <c r="AA7477" s="3">
        <v>91.054293787536764</v>
      </c>
      <c r="AB7477" s="3">
        <v>93.832301656559025</v>
      </c>
      <c r="AC7477" s="3">
        <v>100</v>
      </c>
      <c r="AD7477" s="3">
        <v>99.776403860688518</v>
      </c>
      <c r="AE7477" s="3">
        <v>84.395898443649344</v>
      </c>
      <c r="AF7477" s="3">
        <v>98.779374573676819</v>
      </c>
      <c r="AG7477" s="3">
        <v>88.493250804219699</v>
      </c>
      <c r="AH7477" s="32">
        <v>92.566322749438939</v>
      </c>
      <c r="AI7477" s="50">
        <v>0.42225209370246303</v>
      </c>
      <c r="AT7477" s="3">
        <v>87.565566296074536</v>
      </c>
      <c r="AU7477" s="3">
        <v>82.735918519146963</v>
      </c>
      <c r="AV7477" s="3">
        <v>82.407141904989629</v>
      </c>
      <c r="AW7477" s="3">
        <v>94.647911754535002</v>
      </c>
      <c r="AX7477" s="3">
        <v>86.168562978604058</v>
      </c>
      <c r="AY7477" s="3">
        <v>93.241332047166807</v>
      </c>
      <c r="AZ7477" s="3">
        <v>100</v>
      </c>
      <c r="BA7477" s="3">
        <v>88.729339521779821</v>
      </c>
      <c r="BB7477" s="3">
        <v>62.062805933640654</v>
      </c>
      <c r="BC7477" s="31">
        <v>71.798417737780255</v>
      </c>
    </row>
    <row r="7478" spans="1:55" x14ac:dyDescent="0.55000000000000004">
      <c r="A7478" s="21" t="s">
        <v>6</v>
      </c>
      <c r="B7478" s="21" t="s">
        <v>19231</v>
      </c>
      <c r="C7478" s="21" t="s">
        <v>10556</v>
      </c>
      <c r="D7478" s="27" t="s">
        <v>10557</v>
      </c>
      <c r="E7478" s="4">
        <v>0</v>
      </c>
      <c r="F7478" s="4">
        <v>1</v>
      </c>
      <c r="G7478" s="4">
        <v>0</v>
      </c>
      <c r="H7478" s="62">
        <v>4</v>
      </c>
      <c r="J7478" s="28">
        <v>1</v>
      </c>
      <c r="K7478" s="12" t="s">
        <v>24553</v>
      </c>
      <c r="L7478" s="12" t="s">
        <v>24553</v>
      </c>
      <c r="M7478" s="12" t="s">
        <v>24553</v>
      </c>
      <c r="N7478" s="12" t="s">
        <v>24553</v>
      </c>
      <c r="O7478" s="12" t="s">
        <v>24553</v>
      </c>
      <c r="P7478" s="12" t="s">
        <v>24553</v>
      </c>
      <c r="Q7478" s="29" t="s">
        <v>24553</v>
      </c>
      <c r="AA7478" s="3">
        <v>45.165084671001587</v>
      </c>
      <c r="AB7478" s="3">
        <v>44.015064528000018</v>
      </c>
      <c r="AC7478" s="3">
        <v>67.275638677520334</v>
      </c>
      <c r="AD7478" s="3">
        <v>73.681308818822444</v>
      </c>
      <c r="AE7478" s="3">
        <v>100</v>
      </c>
      <c r="AF7478" s="3">
        <v>87.903348618338782</v>
      </c>
      <c r="AG7478" s="3">
        <v>76.470948984061692</v>
      </c>
      <c r="AH7478" s="32">
        <v>79.764760444112866</v>
      </c>
      <c r="AI7478" s="50">
        <v>7.1371451434293796E-3</v>
      </c>
      <c r="AT7478" s="3">
        <v>51.529032139480535</v>
      </c>
      <c r="AU7478" s="3">
        <v>50.933010485515005</v>
      </c>
      <c r="AV7478" s="3">
        <v>67.070176323667809</v>
      </c>
      <c r="AW7478" s="3">
        <v>54.997906742302085</v>
      </c>
      <c r="AX7478" s="3">
        <v>52.304688207453722</v>
      </c>
      <c r="AY7478" s="3">
        <v>68.81490721320931</v>
      </c>
      <c r="AZ7478" s="3">
        <v>77.163849845075262</v>
      </c>
      <c r="BA7478" s="3">
        <v>100</v>
      </c>
      <c r="BB7478" s="3">
        <v>84.385869647770164</v>
      </c>
      <c r="BC7478" s="31">
        <v>54.704968586636596</v>
      </c>
    </row>
    <row r="7479" spans="1:55" x14ac:dyDescent="0.55000000000000004">
      <c r="A7479" s="21" t="s">
        <v>6</v>
      </c>
      <c r="B7479" s="21" t="s">
        <v>23341</v>
      </c>
      <c r="C7479" s="21" t="s">
        <v>1962</v>
      </c>
      <c r="D7479" s="27" t="s">
        <v>1963</v>
      </c>
      <c r="E7479" s="4">
        <v>1</v>
      </c>
      <c r="F7479" s="4">
        <v>3</v>
      </c>
      <c r="G7479" s="4">
        <v>5</v>
      </c>
      <c r="H7479" s="62">
        <v>4</v>
      </c>
      <c r="J7479" s="28">
        <v>1</v>
      </c>
      <c r="K7479" s="13" t="s">
        <v>24548</v>
      </c>
      <c r="L7479" s="12" t="s">
        <v>24553</v>
      </c>
      <c r="M7479" s="12" t="s">
        <v>24553</v>
      </c>
      <c r="N7479" s="12" t="s">
        <v>24553</v>
      </c>
      <c r="O7479" s="12" t="s">
        <v>24553</v>
      </c>
      <c r="P7479" s="12" t="s">
        <v>24553</v>
      </c>
      <c r="Q7479" s="29" t="s">
        <v>24553</v>
      </c>
      <c r="R7479" s="3">
        <v>25.691097842102323</v>
      </c>
      <c r="S7479" s="3">
        <v>26.561418987137415</v>
      </c>
      <c r="T7479" s="3">
        <v>58.276151775358997</v>
      </c>
      <c r="U7479" s="3">
        <v>45.345806826294911</v>
      </c>
      <c r="V7479" s="3">
        <v>62.674410671370055</v>
      </c>
      <c r="W7479" s="3">
        <v>52.438249385588811</v>
      </c>
      <c r="X7479" s="3">
        <v>84.479637111271998</v>
      </c>
      <c r="Y7479" s="32">
        <v>100</v>
      </c>
      <c r="Z7479" s="50">
        <v>8.6552397555651802E-3</v>
      </c>
      <c r="AA7479" s="3">
        <v>28.222323076594673</v>
      </c>
      <c r="AB7479" s="3">
        <v>25.668918495112571</v>
      </c>
      <c r="AC7479" s="3">
        <v>16.786566946514693</v>
      </c>
      <c r="AD7479" s="3">
        <v>18.242234934051044</v>
      </c>
      <c r="AE7479" s="3">
        <v>36.132241016164485</v>
      </c>
      <c r="AF7479" s="3">
        <v>31.985651898918622</v>
      </c>
      <c r="AG7479" s="3">
        <v>100</v>
      </c>
      <c r="AH7479" s="32">
        <v>96.213840391092077</v>
      </c>
      <c r="AI7479" s="50">
        <v>5.5807496067574E-4</v>
      </c>
      <c r="AJ7479" s="3">
        <v>18.980568115733611</v>
      </c>
      <c r="AK7479" s="3">
        <v>13.479021047924405</v>
      </c>
      <c r="AL7479" s="3">
        <v>12.789473703572781</v>
      </c>
      <c r="AM7479" s="3">
        <v>22.184735288604227</v>
      </c>
      <c r="AN7479" s="3">
        <v>33.15196332828765</v>
      </c>
      <c r="AO7479" s="3">
        <v>41.362349252800399</v>
      </c>
      <c r="AP7479" s="3">
        <v>30.422517394893244</v>
      </c>
      <c r="AQ7479" s="3">
        <v>34.147834818083737</v>
      </c>
      <c r="AR7479" s="3">
        <v>40.655466236100004</v>
      </c>
      <c r="AS7479" s="31">
        <v>100</v>
      </c>
      <c r="AT7479" s="3">
        <v>31.149394659870467</v>
      </c>
      <c r="AU7479" s="3">
        <v>27.360870656543028</v>
      </c>
      <c r="AV7479" s="3">
        <v>30.199628209431062</v>
      </c>
      <c r="AW7479" s="3">
        <v>32.861988595942499</v>
      </c>
      <c r="AX7479" s="3">
        <v>29.8859192474088</v>
      </c>
      <c r="AY7479" s="3">
        <v>30.639764250087708</v>
      </c>
      <c r="AZ7479" s="3">
        <v>28.646732390250605</v>
      </c>
      <c r="BA7479" s="3">
        <v>29.629062134407874</v>
      </c>
      <c r="BB7479" s="3">
        <v>73.015315968867952</v>
      </c>
      <c r="BC7479" s="31">
        <v>100</v>
      </c>
    </row>
    <row r="7480" spans="1:55" x14ac:dyDescent="0.55000000000000004">
      <c r="A7480" s="21" t="s">
        <v>6</v>
      </c>
      <c r="B7480" s="21" t="s">
        <v>23358</v>
      </c>
      <c r="C7480" s="21" t="s">
        <v>1440</v>
      </c>
      <c r="D7480" s="27" t="s">
        <v>1441</v>
      </c>
      <c r="E7480" s="4">
        <v>1</v>
      </c>
      <c r="F7480" s="4">
        <v>0</v>
      </c>
      <c r="G7480" s="4">
        <v>6</v>
      </c>
      <c r="H7480" s="62">
        <v>5</v>
      </c>
      <c r="J7480" s="28">
        <v>1</v>
      </c>
      <c r="K7480" s="13" t="s">
        <v>24548</v>
      </c>
      <c r="L7480" s="12" t="s">
        <v>24553</v>
      </c>
      <c r="M7480" s="12" t="s">
        <v>24553</v>
      </c>
      <c r="N7480" s="12" t="s">
        <v>24553</v>
      </c>
      <c r="O7480" s="12" t="s">
        <v>24553</v>
      </c>
      <c r="P7480" s="12" t="s">
        <v>24553</v>
      </c>
      <c r="Q7480" s="29" t="s">
        <v>24553</v>
      </c>
      <c r="R7480" s="3">
        <v>40.317198319323055</v>
      </c>
      <c r="S7480" s="3">
        <v>32.899284513677365</v>
      </c>
      <c r="T7480" s="3">
        <v>78.932080181559797</v>
      </c>
      <c r="U7480" s="3">
        <v>85.081145114066629</v>
      </c>
      <c r="V7480" s="3">
        <v>99.46700571644584</v>
      </c>
      <c r="W7480" s="3">
        <v>91.937512524875984</v>
      </c>
      <c r="X7480" s="3">
        <v>90.923171798356933</v>
      </c>
      <c r="Y7480" s="32">
        <v>100</v>
      </c>
      <c r="Z7480" s="50">
        <v>2.3664802232802899E-3</v>
      </c>
      <c r="AJ7480" s="3">
        <v>37.580544897758749</v>
      </c>
      <c r="AK7480" s="3">
        <v>44.910216141165677</v>
      </c>
      <c r="AL7480" s="3">
        <v>46.001771053727886</v>
      </c>
      <c r="AM7480" s="3">
        <v>57.506374766593524</v>
      </c>
      <c r="AN7480" s="3">
        <v>75.284588572008403</v>
      </c>
      <c r="AO7480" s="3">
        <v>91.805843841415651</v>
      </c>
      <c r="AP7480" s="3">
        <v>61.613221759722947</v>
      </c>
      <c r="AQ7480" s="3">
        <v>45.606735679969283</v>
      </c>
      <c r="AR7480" s="3">
        <v>62.236348922250926</v>
      </c>
      <c r="AS7480" s="31">
        <v>100</v>
      </c>
      <c r="AT7480" s="3">
        <v>53.598087822482334</v>
      </c>
      <c r="AU7480" s="3">
        <v>55.273368696265692</v>
      </c>
      <c r="AV7480" s="3">
        <v>51.884092695915143</v>
      </c>
      <c r="AW7480" s="3">
        <v>62.638485198349734</v>
      </c>
      <c r="AX7480" s="3">
        <v>46.406970916559182</v>
      </c>
      <c r="AY7480" s="3">
        <v>53.036750267194009</v>
      </c>
      <c r="AZ7480" s="3">
        <v>54.540905685484077</v>
      </c>
      <c r="BA7480" s="3">
        <v>67.067580870491639</v>
      </c>
      <c r="BB7480" s="3">
        <v>100</v>
      </c>
      <c r="BC7480" s="31">
        <v>90.778023019898626</v>
      </c>
    </row>
    <row r="7481" spans="1:55" x14ac:dyDescent="0.55000000000000004">
      <c r="A7481" s="21" t="s">
        <v>6</v>
      </c>
      <c r="B7481" s="21" t="s">
        <v>22587</v>
      </c>
      <c r="C7481" s="21" t="s">
        <v>12655</v>
      </c>
      <c r="D7481" s="27" t="s">
        <v>12656</v>
      </c>
      <c r="E7481" s="4">
        <v>0</v>
      </c>
      <c r="F7481" s="4">
        <v>4</v>
      </c>
      <c r="G7481" s="4">
        <v>2</v>
      </c>
      <c r="H7481" s="62">
        <v>12</v>
      </c>
      <c r="J7481" s="28">
        <v>1</v>
      </c>
      <c r="K7481" s="13" t="s">
        <v>24548</v>
      </c>
      <c r="L7481" s="12" t="s">
        <v>24553</v>
      </c>
      <c r="M7481" s="12" t="s">
        <v>24553</v>
      </c>
      <c r="N7481" s="12" t="s">
        <v>24553</v>
      </c>
      <c r="O7481" s="15" t="s">
        <v>24550</v>
      </c>
      <c r="P7481" s="12" t="s">
        <v>24553</v>
      </c>
      <c r="Q7481" s="29" t="s">
        <v>24553</v>
      </c>
      <c r="AA7481" s="3">
        <v>64.508585924605157</v>
      </c>
      <c r="AB7481" s="3">
        <v>60.719830842388433</v>
      </c>
      <c r="AC7481" s="3">
        <v>100</v>
      </c>
      <c r="AD7481" s="3">
        <v>39.111705737763963</v>
      </c>
      <c r="AE7481" s="3">
        <v>86.547143077562907</v>
      </c>
      <c r="AF7481" s="3">
        <v>41.953511173206728</v>
      </c>
      <c r="AG7481" s="3">
        <v>36.416618220058162</v>
      </c>
      <c r="AH7481" s="32">
        <v>43.517368909493349</v>
      </c>
      <c r="AI7481" s="50">
        <v>0.72451863196525002</v>
      </c>
      <c r="AJ7481" s="3">
        <v>68.332600839649444</v>
      </c>
      <c r="AK7481" s="3">
        <v>72.321836568270143</v>
      </c>
      <c r="AL7481" s="3">
        <v>82.113732261856953</v>
      </c>
      <c r="AM7481" s="3">
        <v>78.479111141825271</v>
      </c>
      <c r="AN7481" s="3">
        <v>69.435888862342736</v>
      </c>
      <c r="AO7481" s="3">
        <v>100</v>
      </c>
      <c r="AP7481" s="3">
        <v>87.437143113317319</v>
      </c>
      <c r="AQ7481" s="3">
        <v>76.548565634904548</v>
      </c>
      <c r="AR7481" s="3">
        <v>61.673315122795259</v>
      </c>
      <c r="AS7481" s="31">
        <v>54.078319780313912</v>
      </c>
      <c r="AT7481" s="3">
        <v>100</v>
      </c>
      <c r="AU7481" s="3">
        <v>96.848789209812423</v>
      </c>
      <c r="AV7481" s="3">
        <v>77.819930314553758</v>
      </c>
      <c r="AW7481" s="3">
        <v>75.435117449510329</v>
      </c>
      <c r="AX7481" s="3">
        <v>68.86563878493628</v>
      </c>
      <c r="AY7481" s="3">
        <v>55.314576509814792</v>
      </c>
      <c r="AZ7481" s="3">
        <v>57.350926089280399</v>
      </c>
      <c r="BA7481" s="3">
        <v>43.270757626323217</v>
      </c>
      <c r="BB7481" s="3">
        <v>32.716436867947493</v>
      </c>
      <c r="BC7481" s="31">
        <v>49.0134120354465</v>
      </c>
    </row>
    <row r="7482" spans="1:55" x14ac:dyDescent="0.55000000000000004">
      <c r="A7482" s="21" t="s">
        <v>6</v>
      </c>
      <c r="B7482" s="21" t="s">
        <v>21823</v>
      </c>
      <c r="C7482" s="21" t="s">
        <v>409</v>
      </c>
      <c r="D7482" s="27" t="s">
        <v>410</v>
      </c>
      <c r="E7482" s="4">
        <v>0</v>
      </c>
      <c r="F7482" s="4">
        <v>14</v>
      </c>
      <c r="G7482" s="4">
        <v>0</v>
      </c>
      <c r="H7482" s="62">
        <v>17</v>
      </c>
      <c r="J7482" s="28">
        <v>1</v>
      </c>
      <c r="K7482" s="13" t="s">
        <v>24548</v>
      </c>
      <c r="L7482" s="12" t="s">
        <v>24553</v>
      </c>
      <c r="M7482" s="12" t="s">
        <v>24553</v>
      </c>
      <c r="N7482" s="12" t="s">
        <v>24553</v>
      </c>
      <c r="O7482" s="12" t="s">
        <v>24553</v>
      </c>
      <c r="P7482" s="14" t="s">
        <v>24551</v>
      </c>
      <c r="Q7482" s="29" t="s">
        <v>24553</v>
      </c>
      <c r="AA7482" s="3">
        <v>27.075742757999809</v>
      </c>
      <c r="AB7482" s="3">
        <v>19.244859944297996</v>
      </c>
      <c r="AC7482" s="3">
        <v>57.497026645153952</v>
      </c>
      <c r="AD7482" s="3">
        <v>59.604214679712634</v>
      </c>
      <c r="AE7482" s="3">
        <v>63.653050388317368</v>
      </c>
      <c r="AF7482" s="3">
        <v>59.907191576107145</v>
      </c>
      <c r="AG7482" s="3">
        <v>100</v>
      </c>
      <c r="AH7482" s="32">
        <v>97.099012864115224</v>
      </c>
      <c r="AI7482" s="50">
        <v>1.2958268488394301E-3</v>
      </c>
      <c r="AT7482" s="3">
        <v>56.42870780462421</v>
      </c>
      <c r="AU7482" s="3">
        <v>71.557432427387596</v>
      </c>
      <c r="AV7482" s="3">
        <v>74.070821278147037</v>
      </c>
      <c r="AW7482" s="3">
        <v>100</v>
      </c>
      <c r="AX7482" s="3">
        <v>71.771255210663682</v>
      </c>
      <c r="AY7482" s="3">
        <v>97.7472925272221</v>
      </c>
      <c r="AZ7482" s="3">
        <v>78.910993035348852</v>
      </c>
      <c r="BA7482" s="3">
        <v>56.300079716485882</v>
      </c>
      <c r="BB7482" s="3">
        <v>66.036727295693225</v>
      </c>
      <c r="BC7482" s="31">
        <v>63.26836645507489</v>
      </c>
    </row>
    <row r="7483" spans="1:55" x14ac:dyDescent="0.55000000000000004">
      <c r="A7483" s="21" t="s">
        <v>6</v>
      </c>
      <c r="B7483" s="21" t="s">
        <v>18111</v>
      </c>
      <c r="C7483" s="21" t="s">
        <v>5088</v>
      </c>
      <c r="D7483" s="27" t="s">
        <v>5089</v>
      </c>
      <c r="E7483" s="4">
        <v>0</v>
      </c>
      <c r="F7483" s="4">
        <v>0</v>
      </c>
      <c r="G7483" s="4">
        <v>0</v>
      </c>
      <c r="H7483" s="62">
        <v>5</v>
      </c>
      <c r="J7483" s="28">
        <v>1</v>
      </c>
      <c r="K7483" s="13" t="s">
        <v>24548</v>
      </c>
      <c r="L7483" s="12" t="s">
        <v>24553</v>
      </c>
      <c r="M7483" s="12" t="s">
        <v>24553</v>
      </c>
      <c r="N7483" s="12" t="s">
        <v>24553</v>
      </c>
      <c r="O7483" s="12" t="s">
        <v>24553</v>
      </c>
      <c r="P7483" s="14" t="s">
        <v>24551</v>
      </c>
      <c r="Q7483" s="29" t="s">
        <v>24553</v>
      </c>
      <c r="AT7483" s="3">
        <v>57.760195742457022</v>
      </c>
      <c r="AU7483" s="3">
        <v>65.72807467711678</v>
      </c>
      <c r="AV7483" s="3">
        <v>61.062620733315462</v>
      </c>
      <c r="AW7483" s="3">
        <v>67.160436596562022</v>
      </c>
      <c r="AX7483" s="3">
        <v>75.95720600204659</v>
      </c>
      <c r="AY7483" s="3">
        <v>78.467674257393469</v>
      </c>
      <c r="AZ7483" s="3">
        <v>81.215700602109791</v>
      </c>
      <c r="BA7483" s="3">
        <v>100</v>
      </c>
      <c r="BB7483" s="3">
        <v>79.817688230431941</v>
      </c>
      <c r="BC7483" s="31">
        <v>70.693322567413645</v>
      </c>
    </row>
    <row r="7484" spans="1:55" x14ac:dyDescent="0.55000000000000004">
      <c r="A7484" s="21" t="s">
        <v>6</v>
      </c>
      <c r="B7484" s="21" t="s">
        <v>18474</v>
      </c>
      <c r="C7484" s="21" t="s">
        <v>7719</v>
      </c>
      <c r="D7484" s="27" t="s">
        <v>7720</v>
      </c>
      <c r="E7484" s="4">
        <v>0</v>
      </c>
      <c r="F7484" s="4">
        <v>0</v>
      </c>
      <c r="G7484" s="4">
        <v>0</v>
      </c>
      <c r="H7484" s="62">
        <v>21</v>
      </c>
      <c r="J7484" s="28">
        <v>1</v>
      </c>
      <c r="K7484" s="13" t="s">
        <v>24548</v>
      </c>
      <c r="L7484" s="12" t="s">
        <v>24553</v>
      </c>
      <c r="M7484" s="12" t="s">
        <v>24553</v>
      </c>
      <c r="N7484" s="12" t="s">
        <v>24553</v>
      </c>
      <c r="O7484" s="12" t="s">
        <v>24553</v>
      </c>
      <c r="P7484" s="14" t="s">
        <v>24551</v>
      </c>
      <c r="Q7484" s="29" t="s">
        <v>24553</v>
      </c>
      <c r="AT7484" s="3">
        <v>62.34121570308109</v>
      </c>
      <c r="AU7484" s="3">
        <v>67.489998693477332</v>
      </c>
      <c r="AV7484" s="3">
        <v>76.150284478893866</v>
      </c>
      <c r="AW7484" s="3">
        <v>72.302498486105392</v>
      </c>
      <c r="AX7484" s="3">
        <v>79.28385452635716</v>
      </c>
      <c r="AY7484" s="3">
        <v>86.880571301933713</v>
      </c>
      <c r="AZ7484" s="3">
        <v>90.129675821247062</v>
      </c>
      <c r="BA7484" s="3">
        <v>100</v>
      </c>
      <c r="BB7484" s="3">
        <v>92.240875991287325</v>
      </c>
      <c r="BC7484" s="31">
        <v>74.564536658482169</v>
      </c>
    </row>
    <row r="7485" spans="1:55" x14ac:dyDescent="0.55000000000000004">
      <c r="A7485" s="21" t="s">
        <v>6</v>
      </c>
      <c r="B7485" s="21" t="s">
        <v>20088</v>
      </c>
      <c r="C7485" s="21" t="s">
        <v>2856</v>
      </c>
      <c r="D7485" s="27" t="s">
        <v>2857</v>
      </c>
      <c r="E7485" s="4">
        <v>0</v>
      </c>
      <c r="F7485" s="4">
        <v>2</v>
      </c>
      <c r="G7485" s="4">
        <v>0</v>
      </c>
      <c r="H7485" s="62">
        <v>6</v>
      </c>
      <c r="J7485" s="28">
        <v>1</v>
      </c>
      <c r="K7485" s="12" t="s">
        <v>24553</v>
      </c>
      <c r="L7485" s="12" t="s">
        <v>24553</v>
      </c>
      <c r="M7485" s="12" t="s">
        <v>24553</v>
      </c>
      <c r="N7485" s="12" t="s">
        <v>24553</v>
      </c>
      <c r="O7485" s="12" t="s">
        <v>24553</v>
      </c>
      <c r="P7485" s="12" t="s">
        <v>24553</v>
      </c>
      <c r="Q7485" s="29" t="s">
        <v>24553</v>
      </c>
      <c r="AA7485" s="3">
        <v>25.969128617883197</v>
      </c>
      <c r="AB7485" s="3">
        <v>27.728377015586513</v>
      </c>
      <c r="AC7485" s="3">
        <v>48.715336839741731</v>
      </c>
      <c r="AD7485" s="3">
        <v>47.472232895591212</v>
      </c>
      <c r="AE7485" s="3">
        <v>100</v>
      </c>
      <c r="AF7485" s="3">
        <v>95.227581165336034</v>
      </c>
      <c r="AG7485" s="3">
        <v>90.023547005961007</v>
      </c>
      <c r="AH7485" s="32">
        <v>92.941031011589075</v>
      </c>
      <c r="AI7485" s="50">
        <v>5.5807496067574E-4</v>
      </c>
      <c r="AT7485" s="3">
        <v>35.544403993994443</v>
      </c>
      <c r="AU7485" s="3">
        <v>38.66133389254955</v>
      </c>
      <c r="AV7485" s="3">
        <v>46.229819500480751</v>
      </c>
      <c r="AW7485" s="3">
        <v>47.091568626328481</v>
      </c>
      <c r="AX7485" s="3">
        <v>39.276749666579391</v>
      </c>
      <c r="AY7485" s="3">
        <v>48.945266364331601</v>
      </c>
      <c r="AZ7485" s="3">
        <v>55.074282499079963</v>
      </c>
      <c r="BA7485" s="3">
        <v>89.391876332285378</v>
      </c>
      <c r="BB7485" s="3">
        <v>100</v>
      </c>
      <c r="BC7485" s="31">
        <v>94.457456028557246</v>
      </c>
    </row>
    <row r="7486" spans="1:55" x14ac:dyDescent="0.55000000000000004">
      <c r="A7486" s="21" t="s">
        <v>6</v>
      </c>
      <c r="B7486" s="21" t="s">
        <v>17602</v>
      </c>
      <c r="C7486" s="21" t="s">
        <v>14849</v>
      </c>
      <c r="D7486" s="27" t="s">
        <v>14850</v>
      </c>
      <c r="E7486" s="4">
        <v>0</v>
      </c>
      <c r="F7486" s="4">
        <v>0</v>
      </c>
      <c r="G7486" s="4">
        <v>0</v>
      </c>
      <c r="H7486" s="62">
        <v>2</v>
      </c>
      <c r="J7486" s="28">
        <v>1</v>
      </c>
      <c r="K7486" s="13" t="s">
        <v>24548</v>
      </c>
      <c r="L7486" s="12" t="s">
        <v>24553</v>
      </c>
      <c r="M7486" s="12" t="s">
        <v>24553</v>
      </c>
      <c r="N7486" s="12" t="s">
        <v>24553</v>
      </c>
      <c r="O7486" s="12" t="s">
        <v>24553</v>
      </c>
      <c r="P7486" s="12" t="s">
        <v>24553</v>
      </c>
      <c r="Q7486" s="29" t="s">
        <v>24553</v>
      </c>
      <c r="AT7486" s="3">
        <v>95.902292675928635</v>
      </c>
      <c r="AU7486" s="3">
        <v>100</v>
      </c>
      <c r="AV7486" s="3">
        <v>83.131230933277962</v>
      </c>
      <c r="AW7486" s="3">
        <v>61.382332027294709</v>
      </c>
      <c r="AX7486" s="3">
        <v>67.937628072113171</v>
      </c>
      <c r="AY7486" s="3">
        <v>43.273323162184141</v>
      </c>
      <c r="AZ7486" s="3">
        <v>39.316889115992197</v>
      </c>
      <c r="BA7486" s="3">
        <v>27.713792269861433</v>
      </c>
      <c r="BB7486" s="3">
        <v>31.227652398601148</v>
      </c>
      <c r="BC7486" s="31">
        <v>63.490713079851865</v>
      </c>
    </row>
    <row r="7487" spans="1:55" x14ac:dyDescent="0.55000000000000004">
      <c r="A7487" s="21" t="s">
        <v>6</v>
      </c>
      <c r="B7487" s="21" t="s">
        <v>18923</v>
      </c>
      <c r="C7487" s="21" t="s">
        <v>8112</v>
      </c>
      <c r="D7487" s="27" t="s">
        <v>8113</v>
      </c>
      <c r="E7487" s="4">
        <v>0</v>
      </c>
      <c r="F7487" s="4">
        <v>1</v>
      </c>
      <c r="G7487" s="4">
        <v>0</v>
      </c>
      <c r="H7487" s="62">
        <v>2</v>
      </c>
      <c r="J7487" s="28">
        <v>1</v>
      </c>
      <c r="K7487" s="13" t="s">
        <v>24548</v>
      </c>
      <c r="L7487" s="16" t="s">
        <v>16303</v>
      </c>
      <c r="M7487" s="12" t="s">
        <v>24553</v>
      </c>
      <c r="N7487" s="12" t="s">
        <v>24553</v>
      </c>
      <c r="O7487" s="12" t="s">
        <v>24553</v>
      </c>
      <c r="P7487" s="12" t="s">
        <v>24553</v>
      </c>
      <c r="Q7487" s="29" t="s">
        <v>24553</v>
      </c>
      <c r="AA7487" s="3">
        <v>43.583668468104683</v>
      </c>
      <c r="AB7487" s="3">
        <v>52.314444391894177</v>
      </c>
      <c r="AC7487" s="3">
        <v>43.03478200921667</v>
      </c>
      <c r="AD7487" s="3">
        <v>31.075906373128142</v>
      </c>
      <c r="AE7487" s="3">
        <v>76.455723098978865</v>
      </c>
      <c r="AF7487" s="3">
        <v>80.0092732509559</v>
      </c>
      <c r="AG7487" s="3">
        <v>96.720713693784603</v>
      </c>
      <c r="AH7487" s="32">
        <v>100</v>
      </c>
      <c r="AI7487" s="50">
        <v>4.31624397054406E-3</v>
      </c>
      <c r="AT7487" s="3">
        <v>92.842462317482614</v>
      </c>
      <c r="AU7487" s="3">
        <v>85.392263516343107</v>
      </c>
      <c r="AV7487" s="3">
        <v>100</v>
      </c>
      <c r="AW7487" s="3">
        <v>92.450822805783432</v>
      </c>
      <c r="AX7487" s="3">
        <v>82.60378422934113</v>
      </c>
      <c r="AY7487" s="3">
        <v>62.766308941254479</v>
      </c>
      <c r="AZ7487" s="3">
        <v>60.802022825658078</v>
      </c>
      <c r="BA7487" s="3">
        <v>52.480646535931029</v>
      </c>
      <c r="BB7487" s="3">
        <v>50.477175657128271</v>
      </c>
      <c r="BC7487" s="31">
        <v>56.18478099627113</v>
      </c>
    </row>
    <row r="7488" spans="1:55" x14ac:dyDescent="0.55000000000000004">
      <c r="A7488" s="21" t="s">
        <v>6</v>
      </c>
      <c r="B7488" s="21" t="s">
        <v>19798</v>
      </c>
      <c r="C7488" s="21" t="s">
        <v>3756</v>
      </c>
      <c r="D7488" s="27" t="s">
        <v>3757</v>
      </c>
      <c r="E7488" s="4">
        <v>0</v>
      </c>
      <c r="F7488" s="4">
        <v>2</v>
      </c>
      <c r="G7488" s="4">
        <v>0</v>
      </c>
      <c r="H7488" s="62">
        <v>2</v>
      </c>
      <c r="J7488" s="28">
        <v>1</v>
      </c>
      <c r="K7488" s="13" t="s">
        <v>24548</v>
      </c>
      <c r="L7488" s="16" t="s">
        <v>16303</v>
      </c>
      <c r="M7488" s="12" t="s">
        <v>24553</v>
      </c>
      <c r="N7488" s="12" t="s">
        <v>24553</v>
      </c>
      <c r="O7488" s="12" t="s">
        <v>24553</v>
      </c>
      <c r="P7488" s="12" t="s">
        <v>24553</v>
      </c>
      <c r="Q7488" s="29" t="s">
        <v>24553</v>
      </c>
      <c r="AA7488" s="3">
        <v>84.788041837281924</v>
      </c>
      <c r="AB7488" s="3">
        <v>100</v>
      </c>
      <c r="AC7488" s="3">
        <v>83.457498569309848</v>
      </c>
      <c r="AD7488" s="3">
        <v>63.312270363505242</v>
      </c>
      <c r="AE7488" s="3">
        <v>84.646263761997105</v>
      </c>
      <c r="AF7488" s="3">
        <v>89.073603918408452</v>
      </c>
      <c r="AG7488" s="3">
        <v>88.113162130432755</v>
      </c>
      <c r="AH7488" s="32">
        <v>73.021981306916246</v>
      </c>
      <c r="AI7488" s="50">
        <v>0.43304876522871599</v>
      </c>
      <c r="AT7488" s="3">
        <v>84.272309222537871</v>
      </c>
      <c r="AU7488" s="3">
        <v>89.046514976791954</v>
      </c>
      <c r="AV7488" s="3">
        <v>95.089977421506006</v>
      </c>
      <c r="AW7488" s="3">
        <v>100</v>
      </c>
      <c r="AX7488" s="3">
        <v>89.760125201697718</v>
      </c>
      <c r="AY7488" s="3">
        <v>94.263019218666145</v>
      </c>
      <c r="AZ7488" s="3">
        <v>66.244878710217023</v>
      </c>
      <c r="BA7488" s="3">
        <v>69.10643721771153</v>
      </c>
      <c r="BB7488" s="3">
        <v>54.946089717059685</v>
      </c>
      <c r="BC7488" s="31">
        <v>58.615498285635049</v>
      </c>
    </row>
    <row r="7489" spans="1:55" x14ac:dyDescent="0.55000000000000004">
      <c r="A7489" s="21" t="s">
        <v>6</v>
      </c>
      <c r="B7489" s="21" t="s">
        <v>16695</v>
      </c>
      <c r="C7489" s="21" t="s">
        <v>6296</v>
      </c>
      <c r="D7489" s="27" t="s">
        <v>6297</v>
      </c>
      <c r="E7489" s="4">
        <v>0</v>
      </c>
      <c r="F7489" s="4">
        <v>0</v>
      </c>
      <c r="G7489" s="4">
        <v>0</v>
      </c>
      <c r="H7489" s="62">
        <v>1</v>
      </c>
      <c r="J7489" s="28">
        <v>1</v>
      </c>
      <c r="K7489" s="13" t="s">
        <v>24548</v>
      </c>
      <c r="L7489" s="16" t="s">
        <v>16303</v>
      </c>
      <c r="M7489" s="12" t="s">
        <v>24553</v>
      </c>
      <c r="N7489" s="12" t="s">
        <v>24553</v>
      </c>
      <c r="O7489" s="12" t="s">
        <v>24553</v>
      </c>
      <c r="P7489" s="14" t="s">
        <v>24551</v>
      </c>
      <c r="Q7489" s="29" t="s">
        <v>24553</v>
      </c>
      <c r="AT7489" s="3">
        <v>33.426963329954134</v>
      </c>
      <c r="AU7489" s="3">
        <v>30.68685112768199</v>
      </c>
      <c r="AV7489" s="3">
        <v>32.078680634154885</v>
      </c>
      <c r="AW7489" s="3">
        <v>32.516975186421838</v>
      </c>
      <c r="AX7489" s="3">
        <v>33.236960641303014</v>
      </c>
      <c r="AY7489" s="3">
        <v>46.748863216397154</v>
      </c>
      <c r="AZ7489" s="3">
        <v>51.997194472881901</v>
      </c>
      <c r="BA7489" s="3">
        <v>74.754275591105383</v>
      </c>
      <c r="BB7489" s="3">
        <v>100</v>
      </c>
      <c r="BC7489" s="31">
        <v>85.134355133419945</v>
      </c>
    </row>
    <row r="7490" spans="1:55" x14ac:dyDescent="0.55000000000000004">
      <c r="A7490" s="21" t="s">
        <v>6</v>
      </c>
      <c r="B7490" s="21" t="s">
        <v>16668</v>
      </c>
      <c r="C7490" s="21" t="s">
        <v>5379</v>
      </c>
      <c r="D7490" s="27" t="s">
        <v>5380</v>
      </c>
      <c r="E7490" s="4">
        <v>0</v>
      </c>
      <c r="F7490" s="4">
        <v>0</v>
      </c>
      <c r="G7490" s="4">
        <v>0</v>
      </c>
      <c r="H7490" s="62">
        <v>1</v>
      </c>
      <c r="J7490" s="28">
        <v>1</v>
      </c>
      <c r="K7490" s="13" t="s">
        <v>24548</v>
      </c>
      <c r="L7490" s="12" t="s">
        <v>24553</v>
      </c>
      <c r="M7490" s="12" t="s">
        <v>24553</v>
      </c>
      <c r="N7490" s="12" t="s">
        <v>24553</v>
      </c>
      <c r="O7490" s="12" t="s">
        <v>24553</v>
      </c>
      <c r="P7490" s="14" t="s">
        <v>24551</v>
      </c>
      <c r="Q7490" s="29" t="s">
        <v>24553</v>
      </c>
      <c r="AT7490" s="3">
        <v>59.438599988686725</v>
      </c>
      <c r="AU7490" s="3">
        <v>95.738604219384484</v>
      </c>
      <c r="AV7490" s="3">
        <v>94.007241571285377</v>
      </c>
      <c r="AW7490" s="3">
        <v>100</v>
      </c>
      <c r="AX7490" s="3">
        <v>63.701439652837053</v>
      </c>
      <c r="AY7490" s="3">
        <v>91.529799663328362</v>
      </c>
      <c r="AZ7490" s="3">
        <v>65.809359067001211</v>
      </c>
      <c r="BA7490" s="3">
        <v>73.497420226106357</v>
      </c>
      <c r="BB7490" s="3">
        <v>42.306947033399965</v>
      </c>
      <c r="BC7490" s="31">
        <v>32.700316223220071</v>
      </c>
    </row>
    <row r="7491" spans="1:55" x14ac:dyDescent="0.55000000000000004">
      <c r="A7491" s="21" t="s">
        <v>6</v>
      </c>
      <c r="B7491" s="21" t="s">
        <v>17880</v>
      </c>
      <c r="C7491" s="21" t="s">
        <v>13929</v>
      </c>
      <c r="D7491" s="27" t="s">
        <v>13930</v>
      </c>
      <c r="E7491" s="4">
        <v>0</v>
      </c>
      <c r="F7491" s="4">
        <v>0</v>
      </c>
      <c r="G7491" s="4">
        <v>0</v>
      </c>
      <c r="H7491" s="62">
        <v>3</v>
      </c>
      <c r="J7491" s="28">
        <v>1</v>
      </c>
      <c r="K7491" s="13" t="s">
        <v>24548</v>
      </c>
      <c r="L7491" s="16" t="s">
        <v>16303</v>
      </c>
      <c r="M7491" s="12" t="s">
        <v>24553</v>
      </c>
      <c r="N7491" s="12" t="s">
        <v>24553</v>
      </c>
      <c r="O7491" s="12" t="s">
        <v>24553</v>
      </c>
      <c r="P7491" s="12" t="s">
        <v>24553</v>
      </c>
      <c r="Q7491" s="29" t="s">
        <v>24553</v>
      </c>
      <c r="AT7491" s="3">
        <v>100</v>
      </c>
      <c r="AU7491" s="3">
        <v>82.196188773429981</v>
      </c>
      <c r="AV7491" s="3">
        <v>86.604312437467897</v>
      </c>
      <c r="AW7491" s="3">
        <v>67.513609109752551</v>
      </c>
      <c r="AX7491" s="3">
        <v>52.595704009914101</v>
      </c>
      <c r="AY7491" s="3">
        <v>43.694038067875915</v>
      </c>
      <c r="AZ7491" s="3">
        <v>45.824491379925121</v>
      </c>
      <c r="BA7491" s="3">
        <v>30.963585550364563</v>
      </c>
      <c r="BB7491" s="3">
        <v>33.743681898921722</v>
      </c>
      <c r="BC7491" s="31">
        <v>36.67979698600908</v>
      </c>
    </row>
    <row r="7492" spans="1:55" x14ac:dyDescent="0.55000000000000004">
      <c r="A7492" s="21" t="s">
        <v>6</v>
      </c>
      <c r="B7492" s="21" t="s">
        <v>18274</v>
      </c>
      <c r="C7492" s="21" t="s">
        <v>12493</v>
      </c>
      <c r="D7492" s="27" t="s">
        <v>12494</v>
      </c>
      <c r="E7492" s="4">
        <v>0</v>
      </c>
      <c r="F7492" s="4">
        <v>0</v>
      </c>
      <c r="G7492" s="4">
        <v>0</v>
      </c>
      <c r="H7492" s="62">
        <v>6</v>
      </c>
      <c r="J7492" s="28">
        <v>1</v>
      </c>
      <c r="K7492" s="13" t="s">
        <v>24548</v>
      </c>
      <c r="L7492" s="16" t="s">
        <v>16303</v>
      </c>
      <c r="M7492" s="12" t="s">
        <v>24553</v>
      </c>
      <c r="N7492" s="12" t="s">
        <v>24553</v>
      </c>
      <c r="O7492" s="12" t="s">
        <v>24553</v>
      </c>
      <c r="P7492" s="14" t="s">
        <v>24551</v>
      </c>
      <c r="Q7492" s="29" t="s">
        <v>24553</v>
      </c>
      <c r="AT7492" s="3">
        <v>96.197852121209948</v>
      </c>
      <c r="AU7492" s="3">
        <v>100</v>
      </c>
      <c r="AV7492" s="3">
        <v>96.453921695824235</v>
      </c>
      <c r="AW7492" s="3">
        <v>85.506257480029461</v>
      </c>
      <c r="AX7492" s="3">
        <v>74.272248417291635</v>
      </c>
      <c r="AY7492" s="3">
        <v>60.272598664851685</v>
      </c>
      <c r="AZ7492" s="3">
        <v>48.724988191364339</v>
      </c>
      <c r="BA7492" s="3">
        <v>46.288977463561601</v>
      </c>
      <c r="BB7492" s="3">
        <v>51.531694642578373</v>
      </c>
      <c r="BC7492" s="31">
        <v>81.109113016842628</v>
      </c>
    </row>
    <row r="7493" spans="1:55" x14ac:dyDescent="0.55000000000000004">
      <c r="A7493" s="21" t="s">
        <v>6</v>
      </c>
      <c r="B7493" s="21" t="s">
        <v>17481</v>
      </c>
      <c r="C7493" s="21" t="s">
        <v>11624</v>
      </c>
      <c r="D7493" s="27" t="s">
        <v>11625</v>
      </c>
      <c r="E7493" s="4">
        <v>0</v>
      </c>
      <c r="F7493" s="4">
        <v>0</v>
      </c>
      <c r="G7493" s="4">
        <v>0</v>
      </c>
      <c r="H7493" s="62">
        <v>2</v>
      </c>
      <c r="J7493" s="28">
        <v>1</v>
      </c>
      <c r="K7493" s="13" t="s">
        <v>24548</v>
      </c>
      <c r="L7493" s="12" t="s">
        <v>24553</v>
      </c>
      <c r="M7493" s="12" t="s">
        <v>24553</v>
      </c>
      <c r="N7493" s="12" t="s">
        <v>24553</v>
      </c>
      <c r="O7493" s="12" t="s">
        <v>24553</v>
      </c>
      <c r="P7493" s="12" t="s">
        <v>24553</v>
      </c>
      <c r="Q7493" s="29" t="s">
        <v>24553</v>
      </c>
      <c r="AT7493" s="3">
        <v>87.618626793955798</v>
      </c>
      <c r="AU7493" s="3">
        <v>100</v>
      </c>
      <c r="AV7493" s="3">
        <v>93.306625009022042</v>
      </c>
      <c r="AW7493" s="3">
        <v>86.906911098363068</v>
      </c>
      <c r="AX7493" s="3">
        <v>81.183819379824499</v>
      </c>
      <c r="AY7493" s="3">
        <v>97.591714307124704</v>
      </c>
      <c r="AZ7493" s="3">
        <v>91.425593454702337</v>
      </c>
      <c r="BA7493" s="3">
        <v>79.814745547373207</v>
      </c>
      <c r="BB7493" s="3">
        <v>66.258750005834798</v>
      </c>
      <c r="BC7493" s="31">
        <v>64.378232606614901</v>
      </c>
    </row>
    <row r="7494" spans="1:55" x14ac:dyDescent="0.55000000000000004">
      <c r="A7494" s="21" t="s">
        <v>6</v>
      </c>
      <c r="B7494" s="21" t="s">
        <v>18369</v>
      </c>
      <c r="C7494" s="21" t="s">
        <v>11564</v>
      </c>
      <c r="D7494" s="27" t="s">
        <v>11565</v>
      </c>
      <c r="E7494" s="4">
        <v>0</v>
      </c>
      <c r="F7494" s="4">
        <v>0</v>
      </c>
      <c r="G7494" s="4">
        <v>0</v>
      </c>
      <c r="H7494" s="62">
        <v>8</v>
      </c>
      <c r="J7494" s="28">
        <v>1</v>
      </c>
      <c r="K7494" s="12" t="s">
        <v>24553</v>
      </c>
      <c r="L7494" s="12" t="s">
        <v>24553</v>
      </c>
      <c r="M7494" s="12" t="s">
        <v>24553</v>
      </c>
      <c r="N7494" s="12" t="s">
        <v>24553</v>
      </c>
      <c r="O7494" s="12" t="s">
        <v>24553</v>
      </c>
      <c r="P7494" s="12" t="s">
        <v>24553</v>
      </c>
      <c r="Q7494" s="29" t="s">
        <v>24553</v>
      </c>
      <c r="AT7494" s="3">
        <v>99.007869007730292</v>
      </c>
      <c r="AU7494" s="3">
        <v>99.030843345912629</v>
      </c>
      <c r="AV7494" s="3">
        <v>81.652863370501819</v>
      </c>
      <c r="AW7494" s="3">
        <v>81.410839551924752</v>
      </c>
      <c r="AX7494" s="3">
        <v>98.808964646373937</v>
      </c>
      <c r="AY7494" s="3">
        <v>76.378807523123797</v>
      </c>
      <c r="AZ7494" s="3">
        <v>70.318836685515848</v>
      </c>
      <c r="BA7494" s="3">
        <v>76.144580898259377</v>
      </c>
      <c r="BB7494" s="3">
        <v>70.179775781419394</v>
      </c>
      <c r="BC7494" s="31">
        <v>100</v>
      </c>
    </row>
    <row r="7495" spans="1:55" x14ac:dyDescent="0.55000000000000004">
      <c r="A7495" s="21" t="s">
        <v>6</v>
      </c>
      <c r="B7495" s="21" t="s">
        <v>24046</v>
      </c>
      <c r="C7495" s="21" t="s">
        <v>10009</v>
      </c>
      <c r="D7495" s="27" t="s">
        <v>10010</v>
      </c>
      <c r="E7495" s="4">
        <v>7</v>
      </c>
      <c r="F7495" s="4">
        <v>3</v>
      </c>
      <c r="G7495" s="4">
        <v>9</v>
      </c>
      <c r="H7495" s="62">
        <v>4</v>
      </c>
      <c r="J7495" s="28">
        <v>1</v>
      </c>
      <c r="K7495" s="13" t="s">
        <v>24548</v>
      </c>
      <c r="L7495" s="12" t="s">
        <v>24553</v>
      </c>
      <c r="M7495" s="12" t="s">
        <v>24553</v>
      </c>
      <c r="N7495" s="12" t="s">
        <v>24553</v>
      </c>
      <c r="O7495" s="12" t="s">
        <v>24553</v>
      </c>
      <c r="P7495" s="12" t="s">
        <v>24553</v>
      </c>
      <c r="Q7495" s="29" t="s">
        <v>24553</v>
      </c>
      <c r="R7495" s="3">
        <v>94.385022773392549</v>
      </c>
      <c r="S7495" s="3">
        <v>95.731145542684459</v>
      </c>
      <c r="T7495" s="3">
        <v>96.484243554583486</v>
      </c>
      <c r="U7495" s="3">
        <v>95.729889218618453</v>
      </c>
      <c r="V7495" s="3">
        <v>100</v>
      </c>
      <c r="W7495" s="3">
        <v>93.766310532638542</v>
      </c>
      <c r="X7495" s="3">
        <v>86.126867719277911</v>
      </c>
      <c r="Y7495" s="32">
        <v>77.872347575768188</v>
      </c>
      <c r="Z7495" s="50">
        <v>5.0216634606583703E-2</v>
      </c>
      <c r="AA7495" s="3">
        <v>100</v>
      </c>
      <c r="AB7495" s="3">
        <v>71.760714002971866</v>
      </c>
      <c r="AC7495" s="3">
        <v>32.51716867173981</v>
      </c>
      <c r="AD7495" s="3">
        <v>26.948384913366869</v>
      </c>
      <c r="AE7495" s="3">
        <v>42.770030471045658</v>
      </c>
      <c r="AF7495" s="3">
        <v>46.266401197946252</v>
      </c>
      <c r="AG7495" s="3">
        <v>41.46031024131743</v>
      </c>
      <c r="AH7495" s="32">
        <v>34.075209168501843</v>
      </c>
      <c r="AI7495" s="50">
        <v>3.18934919975798E-2</v>
      </c>
      <c r="AJ7495" s="3">
        <v>53.234277821149767</v>
      </c>
      <c r="AK7495" s="3">
        <v>53.246902070086655</v>
      </c>
      <c r="AL7495" s="3">
        <v>49.948477384256464</v>
      </c>
      <c r="AM7495" s="3">
        <v>75.238298517204839</v>
      </c>
      <c r="AN7495" s="3">
        <v>86.036237780408797</v>
      </c>
      <c r="AO7495" s="3">
        <v>94.86242319326152</v>
      </c>
      <c r="AP7495" s="3">
        <v>59.742545865304741</v>
      </c>
      <c r="AQ7495" s="3">
        <v>62.123099928760247</v>
      </c>
      <c r="AR7495" s="3">
        <v>64.237170776977862</v>
      </c>
      <c r="AS7495" s="31">
        <v>100</v>
      </c>
      <c r="AT7495" s="3">
        <v>92.053644608102786</v>
      </c>
      <c r="AU7495" s="3">
        <v>71.402856742236693</v>
      </c>
      <c r="AV7495" s="3">
        <v>100</v>
      </c>
      <c r="AW7495" s="3">
        <v>81.19682441485061</v>
      </c>
      <c r="AX7495" s="3">
        <v>81.722554328331199</v>
      </c>
      <c r="AY7495" s="3">
        <v>59.995181168347067</v>
      </c>
      <c r="AZ7495" s="3">
        <v>64.764568782249398</v>
      </c>
      <c r="BA7495" s="3">
        <v>58.598091031556685</v>
      </c>
      <c r="BB7495" s="3">
        <v>58.175727082538856</v>
      </c>
      <c r="BC7495" s="31">
        <v>52.260117142840642</v>
      </c>
    </row>
    <row r="7496" spans="1:55" x14ac:dyDescent="0.55000000000000004">
      <c r="A7496" s="21" t="s">
        <v>6</v>
      </c>
      <c r="B7496" s="21" t="s">
        <v>22517</v>
      </c>
      <c r="C7496" s="21" t="s">
        <v>16202</v>
      </c>
      <c r="D7496" s="27" t="s">
        <v>16203</v>
      </c>
      <c r="E7496" s="4">
        <v>0</v>
      </c>
      <c r="F7496" s="4">
        <v>0</v>
      </c>
      <c r="G7496" s="4">
        <v>2</v>
      </c>
      <c r="H7496" s="62">
        <v>0</v>
      </c>
      <c r="J7496" s="28">
        <v>1</v>
      </c>
      <c r="K7496" s="13" t="s">
        <v>24548</v>
      </c>
      <c r="L7496" s="12" t="s">
        <v>24553</v>
      </c>
      <c r="M7496" s="12" t="s">
        <v>24553</v>
      </c>
      <c r="N7496" s="12" t="s">
        <v>24553</v>
      </c>
      <c r="O7496" s="12" t="s">
        <v>24553</v>
      </c>
      <c r="P7496" s="12" t="s">
        <v>24553</v>
      </c>
      <c r="Q7496" s="30" t="s">
        <v>24552</v>
      </c>
      <c r="AJ7496" s="3">
        <v>44.604820824464475</v>
      </c>
      <c r="AK7496" s="3">
        <v>47.416541765260568</v>
      </c>
      <c r="AL7496" s="3">
        <v>50.596477033725741</v>
      </c>
      <c r="AM7496" s="3">
        <v>67.89644013085065</v>
      </c>
      <c r="AN7496" s="3">
        <v>75.260348256346774</v>
      </c>
      <c r="AO7496" s="3">
        <v>100</v>
      </c>
      <c r="AP7496" s="3">
        <v>80.830985663773518</v>
      </c>
      <c r="AQ7496" s="3">
        <v>64.753580011358423</v>
      </c>
      <c r="AR7496" s="3">
        <v>44.828945218134351</v>
      </c>
      <c r="AS7496" s="31">
        <v>45.190617542384004</v>
      </c>
    </row>
    <row r="7497" spans="1:55" x14ac:dyDescent="0.55000000000000004">
      <c r="A7497" s="21" t="s">
        <v>6</v>
      </c>
      <c r="B7497" s="21" t="s">
        <v>23633</v>
      </c>
      <c r="C7497" s="21" t="s">
        <v>8161</v>
      </c>
      <c r="D7497" s="27" t="s">
        <v>8162</v>
      </c>
      <c r="E7497" s="4">
        <v>2</v>
      </c>
      <c r="F7497" s="4">
        <v>6</v>
      </c>
      <c r="G7497" s="4">
        <v>15</v>
      </c>
      <c r="H7497" s="62">
        <v>36</v>
      </c>
      <c r="J7497" s="28">
        <v>1</v>
      </c>
      <c r="K7497" s="13" t="s">
        <v>24548</v>
      </c>
      <c r="L7497" s="12" t="s">
        <v>24553</v>
      </c>
      <c r="M7497" s="12" t="s">
        <v>24553</v>
      </c>
      <c r="N7497" s="12" t="s">
        <v>24553</v>
      </c>
      <c r="O7497" s="12" t="s">
        <v>24553</v>
      </c>
      <c r="P7497" s="12" t="s">
        <v>24553</v>
      </c>
      <c r="Q7497" s="29" t="s">
        <v>24553</v>
      </c>
      <c r="R7497" s="3">
        <v>26.457109369913706</v>
      </c>
      <c r="S7497" s="3">
        <v>22.828112326284948</v>
      </c>
      <c r="T7497" s="3">
        <v>40.553890928254368</v>
      </c>
      <c r="U7497" s="3">
        <v>48.960474500643805</v>
      </c>
      <c r="V7497" s="3">
        <v>97.114245996311496</v>
      </c>
      <c r="W7497" s="3">
        <v>94.141688241404196</v>
      </c>
      <c r="X7497" s="3">
        <v>100</v>
      </c>
      <c r="Y7497" s="32">
        <v>94.998618730101541</v>
      </c>
      <c r="Z7497" s="50">
        <v>4.2809082029234198E-4</v>
      </c>
      <c r="AA7497" s="3">
        <v>34.706071149403449</v>
      </c>
      <c r="AB7497" s="3">
        <v>29.809138360199501</v>
      </c>
      <c r="AC7497" s="3">
        <v>35.811652267489741</v>
      </c>
      <c r="AD7497" s="3">
        <v>45.276254323637062</v>
      </c>
      <c r="AE7497" s="3">
        <v>65.243994722800224</v>
      </c>
      <c r="AF7497" s="3">
        <v>100</v>
      </c>
      <c r="AG7497" s="3">
        <v>67.445886791392098</v>
      </c>
      <c r="AH7497" s="32">
        <v>68.437524576594228</v>
      </c>
      <c r="AI7497" s="50">
        <v>6.5032623342215601E-2</v>
      </c>
      <c r="AJ7497" s="3">
        <v>43.379971100180981</v>
      </c>
      <c r="AK7497" s="3">
        <v>20.46450247249345</v>
      </c>
      <c r="AL7497" s="3">
        <v>21.565197941132158</v>
      </c>
      <c r="AM7497" s="3">
        <v>25.202216637238472</v>
      </c>
      <c r="AN7497" s="3">
        <v>31.546294453501904</v>
      </c>
      <c r="AO7497" s="3">
        <v>44.648419131137139</v>
      </c>
      <c r="AP7497" s="3">
        <v>53.058889073804458</v>
      </c>
      <c r="AQ7497" s="3">
        <v>80.294136703638088</v>
      </c>
      <c r="AR7497" s="3">
        <v>57.858069080096939</v>
      </c>
      <c r="AS7497" s="31">
        <v>100</v>
      </c>
      <c r="AT7497" s="3">
        <v>39.355146168416262</v>
      </c>
      <c r="AU7497" s="3">
        <v>47.266777387618383</v>
      </c>
      <c r="AV7497" s="3">
        <v>46.89360710319562</v>
      </c>
      <c r="AW7497" s="3">
        <v>46.877740780742116</v>
      </c>
      <c r="AX7497" s="3">
        <v>43.186105191136186</v>
      </c>
      <c r="AY7497" s="3">
        <v>50.921325472030567</v>
      </c>
      <c r="AZ7497" s="3">
        <v>48.178585328037435</v>
      </c>
      <c r="BA7497" s="3">
        <v>85.006149213288722</v>
      </c>
      <c r="BB7497" s="3">
        <v>94.577460910513679</v>
      </c>
      <c r="BC7497" s="31">
        <v>100</v>
      </c>
    </row>
    <row r="7498" spans="1:55" x14ac:dyDescent="0.55000000000000004">
      <c r="A7498" s="21" t="s">
        <v>6</v>
      </c>
      <c r="B7498" s="21" t="s">
        <v>18746</v>
      </c>
      <c r="C7498" s="21" t="s">
        <v>8764</v>
      </c>
      <c r="D7498" s="27" t="s">
        <v>8765</v>
      </c>
      <c r="E7498" s="4">
        <v>0</v>
      </c>
      <c r="F7498" s="4">
        <v>1</v>
      </c>
      <c r="G7498" s="4">
        <v>0</v>
      </c>
      <c r="H7498" s="62">
        <v>1</v>
      </c>
      <c r="J7498" s="28">
        <v>1</v>
      </c>
      <c r="K7498" s="13" t="s">
        <v>24548</v>
      </c>
      <c r="L7498" s="12" t="s">
        <v>24553</v>
      </c>
      <c r="M7498" s="12" t="s">
        <v>24553</v>
      </c>
      <c r="N7498" s="12" t="s">
        <v>24553</v>
      </c>
      <c r="O7498" s="12" t="s">
        <v>24553</v>
      </c>
      <c r="P7498" s="12" t="s">
        <v>24553</v>
      </c>
      <c r="Q7498" s="29" t="s">
        <v>24553</v>
      </c>
      <c r="AA7498" s="3">
        <v>43.567225930517594</v>
      </c>
      <c r="AB7498" s="3">
        <v>55.882173996270645</v>
      </c>
      <c r="AC7498" s="3">
        <v>52.938665673851105</v>
      </c>
      <c r="AD7498" s="3">
        <v>56.61542573515532</v>
      </c>
      <c r="AE7498" s="3">
        <v>68.479446573968744</v>
      </c>
      <c r="AF7498" s="3">
        <v>80.232862330623107</v>
      </c>
      <c r="AG7498" s="3">
        <v>86.419730317975919</v>
      </c>
      <c r="AH7498" s="32">
        <v>100</v>
      </c>
      <c r="AI7498" s="50">
        <v>2.6099143735571099E-2</v>
      </c>
      <c r="AT7498" s="3">
        <v>73.190025065496286</v>
      </c>
      <c r="AU7498" s="3">
        <v>78.762558231801776</v>
      </c>
      <c r="AV7498" s="3">
        <v>78.978970461754045</v>
      </c>
      <c r="AW7498" s="3">
        <v>77.299600652432559</v>
      </c>
      <c r="AX7498" s="3">
        <v>71.634583414080282</v>
      </c>
      <c r="AY7498" s="3">
        <v>78.092489429838778</v>
      </c>
      <c r="AZ7498" s="3">
        <v>64.060085481145705</v>
      </c>
      <c r="BA7498" s="3">
        <v>66.471069769062126</v>
      </c>
      <c r="BB7498" s="3">
        <v>86.647930327941978</v>
      </c>
      <c r="BC7498" s="31">
        <v>100</v>
      </c>
    </row>
    <row r="7499" spans="1:55" x14ac:dyDescent="0.55000000000000004">
      <c r="A7499" s="21" t="s">
        <v>6</v>
      </c>
      <c r="B7499" s="21" t="s">
        <v>19809</v>
      </c>
      <c r="C7499" s="21" t="s">
        <v>6551</v>
      </c>
      <c r="D7499" s="27" t="s">
        <v>6552</v>
      </c>
      <c r="E7499" s="4">
        <v>0</v>
      </c>
      <c r="F7499" s="4">
        <v>2</v>
      </c>
      <c r="G7499" s="4">
        <v>0</v>
      </c>
      <c r="H7499" s="62">
        <v>2</v>
      </c>
      <c r="J7499" s="28">
        <v>1</v>
      </c>
      <c r="K7499" s="13" t="s">
        <v>24548</v>
      </c>
      <c r="L7499" s="12" t="s">
        <v>24553</v>
      </c>
      <c r="M7499" s="12" t="s">
        <v>24553</v>
      </c>
      <c r="N7499" s="12" t="s">
        <v>24553</v>
      </c>
      <c r="O7499" s="12" t="s">
        <v>24553</v>
      </c>
      <c r="P7499" s="12" t="s">
        <v>24553</v>
      </c>
      <c r="Q7499" s="29" t="s">
        <v>24553</v>
      </c>
      <c r="AA7499" s="3">
        <v>47.375587479984283</v>
      </c>
      <c r="AB7499" s="3">
        <v>48.688148468107784</v>
      </c>
      <c r="AC7499" s="3">
        <v>100</v>
      </c>
      <c r="AD7499" s="3">
        <v>98.141205599867547</v>
      </c>
      <c r="AE7499" s="3">
        <v>47.60794660938037</v>
      </c>
      <c r="AF7499" s="3">
        <v>42.984406480707463</v>
      </c>
      <c r="AG7499" s="3">
        <v>28.475191493084758</v>
      </c>
      <c r="AH7499" s="32">
        <v>29.518369472710503</v>
      </c>
      <c r="AI7499" s="50">
        <v>5.5807496067574E-4</v>
      </c>
      <c r="AT7499" s="3">
        <v>63.612395646425504</v>
      </c>
      <c r="AU7499" s="3">
        <v>69.630121101715417</v>
      </c>
      <c r="AV7499" s="3">
        <v>63.207548672982661</v>
      </c>
      <c r="AW7499" s="3">
        <v>68.508608459153493</v>
      </c>
      <c r="AX7499" s="3">
        <v>68.486915174560067</v>
      </c>
      <c r="AY7499" s="3">
        <v>72.800890849605835</v>
      </c>
      <c r="AZ7499" s="3">
        <v>55.594138654063045</v>
      </c>
      <c r="BA7499" s="3">
        <v>76.16345164256181</v>
      </c>
      <c r="BB7499" s="3">
        <v>100</v>
      </c>
      <c r="BC7499" s="31">
        <v>96.868488144254457</v>
      </c>
    </row>
    <row r="7500" spans="1:55" x14ac:dyDescent="0.55000000000000004">
      <c r="A7500" s="21" t="s">
        <v>6</v>
      </c>
      <c r="B7500" s="21" t="s">
        <v>18017</v>
      </c>
      <c r="C7500" s="21" t="s">
        <v>10962</v>
      </c>
      <c r="D7500" s="27" t="s">
        <v>10963</v>
      </c>
      <c r="E7500" s="4">
        <v>0</v>
      </c>
      <c r="F7500" s="4">
        <v>0</v>
      </c>
      <c r="G7500" s="4">
        <v>0</v>
      </c>
      <c r="H7500" s="62">
        <v>4</v>
      </c>
      <c r="J7500" s="28">
        <v>1</v>
      </c>
      <c r="K7500" s="13" t="s">
        <v>24548</v>
      </c>
      <c r="L7500" s="12" t="s">
        <v>24553</v>
      </c>
      <c r="M7500" s="12" t="s">
        <v>24553</v>
      </c>
      <c r="N7500" s="12" t="s">
        <v>24553</v>
      </c>
      <c r="O7500" s="12" t="s">
        <v>24553</v>
      </c>
      <c r="P7500" s="12" t="s">
        <v>24553</v>
      </c>
      <c r="Q7500" s="29" t="s">
        <v>24553</v>
      </c>
      <c r="AT7500" s="3">
        <v>59.508197318534307</v>
      </c>
      <c r="AU7500" s="3">
        <v>62.824938711300945</v>
      </c>
      <c r="AV7500" s="3">
        <v>59.441680582326825</v>
      </c>
      <c r="AW7500" s="3">
        <v>56.165561117819841</v>
      </c>
      <c r="AX7500" s="3">
        <v>66.089137891605205</v>
      </c>
      <c r="AY7500" s="3">
        <v>70.382624160584513</v>
      </c>
      <c r="AZ7500" s="3">
        <v>61.976230921556066</v>
      </c>
      <c r="BA7500" s="3">
        <v>72.86839968309495</v>
      </c>
      <c r="BB7500" s="3">
        <v>80.241290130815074</v>
      </c>
      <c r="BC7500" s="31">
        <v>100</v>
      </c>
    </row>
    <row r="7501" spans="1:55" x14ac:dyDescent="0.55000000000000004">
      <c r="A7501" s="21" t="s">
        <v>6</v>
      </c>
      <c r="B7501" s="21" t="s">
        <v>19990</v>
      </c>
      <c r="C7501" s="21" t="s">
        <v>10887</v>
      </c>
      <c r="D7501" s="27" t="s">
        <v>10888</v>
      </c>
      <c r="E7501" s="4">
        <v>0</v>
      </c>
      <c r="F7501" s="4">
        <v>2</v>
      </c>
      <c r="G7501" s="4">
        <v>0</v>
      </c>
      <c r="H7501" s="62">
        <v>4</v>
      </c>
      <c r="J7501" s="28">
        <v>1</v>
      </c>
      <c r="K7501" s="13" t="s">
        <v>24548</v>
      </c>
      <c r="L7501" s="12" t="s">
        <v>24553</v>
      </c>
      <c r="M7501" s="12" t="s">
        <v>24553</v>
      </c>
      <c r="N7501" s="12" t="s">
        <v>24553</v>
      </c>
      <c r="O7501" s="12" t="s">
        <v>24553</v>
      </c>
      <c r="P7501" s="12" t="s">
        <v>24553</v>
      </c>
      <c r="Q7501" s="29" t="s">
        <v>24553</v>
      </c>
      <c r="AA7501" s="3">
        <v>45.005257840126681</v>
      </c>
      <c r="AB7501" s="3">
        <v>49.981991426968555</v>
      </c>
      <c r="AC7501" s="3">
        <v>47.565854145421575</v>
      </c>
      <c r="AD7501" s="3">
        <v>49.292039895418803</v>
      </c>
      <c r="AE7501" s="3">
        <v>72.364312494523219</v>
      </c>
      <c r="AF7501" s="3">
        <v>87.464497974686523</v>
      </c>
      <c r="AG7501" s="3">
        <v>100</v>
      </c>
      <c r="AH7501" s="32">
        <v>97.545619323041308</v>
      </c>
      <c r="AI7501" s="50">
        <v>6.0742229210180004E-3</v>
      </c>
      <c r="AT7501" s="3">
        <v>100</v>
      </c>
      <c r="AU7501" s="3">
        <v>94.050861484759793</v>
      </c>
      <c r="AV7501" s="3">
        <v>96.073417511879782</v>
      </c>
      <c r="AW7501" s="3">
        <v>87.63104430075218</v>
      </c>
      <c r="AX7501" s="3">
        <v>85.065094111560896</v>
      </c>
      <c r="AY7501" s="3">
        <v>85.366257987570165</v>
      </c>
      <c r="AZ7501" s="3">
        <v>79.495074655195666</v>
      </c>
      <c r="BA7501" s="3">
        <v>83.464293845259505</v>
      </c>
      <c r="BB7501" s="3">
        <v>97.040530997642819</v>
      </c>
      <c r="BC7501" s="31">
        <v>91.800174725727729</v>
      </c>
    </row>
    <row r="7502" spans="1:55" x14ac:dyDescent="0.55000000000000004">
      <c r="A7502" s="21" t="s">
        <v>6</v>
      </c>
      <c r="B7502" s="21" t="s">
        <v>17994</v>
      </c>
      <c r="C7502" s="21" t="s">
        <v>9099</v>
      </c>
      <c r="D7502" s="27" t="s">
        <v>9100</v>
      </c>
      <c r="E7502" s="4">
        <v>0</v>
      </c>
      <c r="F7502" s="4">
        <v>0</v>
      </c>
      <c r="G7502" s="4">
        <v>0</v>
      </c>
      <c r="H7502" s="62">
        <v>4</v>
      </c>
      <c r="J7502" s="28">
        <v>1</v>
      </c>
      <c r="K7502" s="13" t="s">
        <v>24548</v>
      </c>
      <c r="L7502" s="12" t="s">
        <v>24553</v>
      </c>
      <c r="M7502" s="12" t="s">
        <v>24553</v>
      </c>
      <c r="N7502" s="12" t="s">
        <v>24553</v>
      </c>
      <c r="O7502" s="12" t="s">
        <v>24553</v>
      </c>
      <c r="P7502" s="12" t="s">
        <v>24553</v>
      </c>
      <c r="Q7502" s="29" t="s">
        <v>24553</v>
      </c>
      <c r="AT7502" s="3">
        <v>75.23473630505454</v>
      </c>
      <c r="AU7502" s="3">
        <v>62.769468748852397</v>
      </c>
      <c r="AV7502" s="3">
        <v>74.903389222717948</v>
      </c>
      <c r="AW7502" s="3">
        <v>66.906412221661398</v>
      </c>
      <c r="AX7502" s="3">
        <v>56.636086425458387</v>
      </c>
      <c r="AY7502" s="3">
        <v>65.987603473703302</v>
      </c>
      <c r="AZ7502" s="3">
        <v>59.827827576577185</v>
      </c>
      <c r="BA7502" s="3">
        <v>68.968337496441308</v>
      </c>
      <c r="BB7502" s="3">
        <v>74.731261007948177</v>
      </c>
      <c r="BC7502" s="31">
        <v>100</v>
      </c>
    </row>
    <row r="7503" spans="1:55" x14ac:dyDescent="0.55000000000000004">
      <c r="A7503" s="21" t="s">
        <v>6</v>
      </c>
      <c r="B7503" s="21" t="s">
        <v>19230</v>
      </c>
      <c r="C7503" s="21" t="s">
        <v>10466</v>
      </c>
      <c r="D7503" s="27" t="s">
        <v>10467</v>
      </c>
      <c r="E7503" s="4">
        <v>0</v>
      </c>
      <c r="F7503" s="4">
        <v>1</v>
      </c>
      <c r="G7503" s="4">
        <v>0</v>
      </c>
      <c r="H7503" s="62">
        <v>4</v>
      </c>
      <c r="J7503" s="28">
        <v>1</v>
      </c>
      <c r="K7503" s="13" t="s">
        <v>24548</v>
      </c>
      <c r="L7503" s="12" t="s">
        <v>24553</v>
      </c>
      <c r="M7503" s="12" t="s">
        <v>24553</v>
      </c>
      <c r="N7503" s="12" t="s">
        <v>24553</v>
      </c>
      <c r="O7503" s="12" t="s">
        <v>24553</v>
      </c>
      <c r="P7503" s="12" t="s">
        <v>24553</v>
      </c>
      <c r="Q7503" s="29" t="s">
        <v>24553</v>
      </c>
      <c r="AA7503" s="3">
        <v>55.146060637534013</v>
      </c>
      <c r="AB7503" s="3">
        <v>59.947936814311298</v>
      </c>
      <c r="AC7503" s="3">
        <v>56.531481828905704</v>
      </c>
      <c r="AD7503" s="3">
        <v>49.234438804284451</v>
      </c>
      <c r="AE7503" s="3">
        <v>85.672758742843783</v>
      </c>
      <c r="AF7503" s="3">
        <v>78.952095445160225</v>
      </c>
      <c r="AG7503" s="3">
        <v>90.610810419719783</v>
      </c>
      <c r="AH7503" s="32">
        <v>100</v>
      </c>
      <c r="AI7503" s="50">
        <v>8.0079932300938603E-3</v>
      </c>
      <c r="AT7503" s="3">
        <v>61.6418554801322</v>
      </c>
      <c r="AU7503" s="3">
        <v>65.223308303344936</v>
      </c>
      <c r="AV7503" s="3">
        <v>61.995888732753038</v>
      </c>
      <c r="AW7503" s="3">
        <v>59.450090915943534</v>
      </c>
      <c r="AX7503" s="3">
        <v>62.046667582534688</v>
      </c>
      <c r="AY7503" s="3">
        <v>66.601827035513551</v>
      </c>
      <c r="AZ7503" s="3">
        <v>58.915275038995198</v>
      </c>
      <c r="BA7503" s="3">
        <v>63.040694812222362</v>
      </c>
      <c r="BB7503" s="3">
        <v>71.928213499373058</v>
      </c>
      <c r="BC7503" s="31">
        <v>100</v>
      </c>
    </row>
    <row r="7504" spans="1:55" x14ac:dyDescent="0.55000000000000004">
      <c r="A7504" s="21" t="s">
        <v>6</v>
      </c>
      <c r="B7504" s="21" t="s">
        <v>16747</v>
      </c>
      <c r="C7504" s="21" t="s">
        <v>7591</v>
      </c>
      <c r="D7504" s="27" t="s">
        <v>7592</v>
      </c>
      <c r="E7504" s="4">
        <v>0</v>
      </c>
      <c r="F7504" s="4">
        <v>0</v>
      </c>
      <c r="G7504" s="4">
        <v>0</v>
      </c>
      <c r="H7504" s="62">
        <v>1</v>
      </c>
      <c r="J7504" s="28">
        <v>1</v>
      </c>
      <c r="K7504" s="13" t="s">
        <v>24548</v>
      </c>
      <c r="L7504" s="12" t="s">
        <v>24553</v>
      </c>
      <c r="M7504" s="12" t="s">
        <v>24553</v>
      </c>
      <c r="N7504" s="12" t="s">
        <v>24553</v>
      </c>
      <c r="O7504" s="12" t="s">
        <v>24553</v>
      </c>
      <c r="P7504" s="12" t="s">
        <v>24553</v>
      </c>
      <c r="Q7504" s="29" t="s">
        <v>24553</v>
      </c>
      <c r="AT7504" s="3">
        <v>64.441182002201955</v>
      </c>
      <c r="AU7504" s="3">
        <v>61.400856893769571</v>
      </c>
      <c r="AV7504" s="3">
        <v>66.26172226897512</v>
      </c>
      <c r="AW7504" s="3">
        <v>64.427622566359446</v>
      </c>
      <c r="AX7504" s="3">
        <v>63.496506224777804</v>
      </c>
      <c r="AY7504" s="3">
        <v>74.394229054848068</v>
      </c>
      <c r="AZ7504" s="3">
        <v>51.034217141583206</v>
      </c>
      <c r="BA7504" s="3">
        <v>75.294917365318625</v>
      </c>
      <c r="BB7504" s="3">
        <v>89.33123119217062</v>
      </c>
      <c r="BC7504" s="31">
        <v>100</v>
      </c>
    </row>
    <row r="7505" spans="1:55" x14ac:dyDescent="0.55000000000000004">
      <c r="A7505" s="21" t="s">
        <v>6</v>
      </c>
      <c r="B7505" s="21" t="s">
        <v>19808</v>
      </c>
      <c r="C7505" s="21" t="s">
        <v>6334</v>
      </c>
      <c r="D7505" s="27" t="s">
        <v>6335</v>
      </c>
      <c r="E7505" s="4">
        <v>0</v>
      </c>
      <c r="F7505" s="4">
        <v>2</v>
      </c>
      <c r="G7505" s="4">
        <v>0</v>
      </c>
      <c r="H7505" s="62">
        <v>2</v>
      </c>
      <c r="J7505" s="28">
        <v>1</v>
      </c>
      <c r="K7505" s="13" t="s">
        <v>24548</v>
      </c>
      <c r="L7505" s="12" t="s">
        <v>24553</v>
      </c>
      <c r="M7505" s="12" t="s">
        <v>24553</v>
      </c>
      <c r="N7505" s="12" t="s">
        <v>24553</v>
      </c>
      <c r="O7505" s="12" t="s">
        <v>24553</v>
      </c>
      <c r="P7505" s="12" t="s">
        <v>24553</v>
      </c>
      <c r="Q7505" s="29" t="s">
        <v>24553</v>
      </c>
      <c r="AA7505" s="3">
        <v>48.470531264938266</v>
      </c>
      <c r="AB7505" s="3">
        <v>52.762446872584142</v>
      </c>
      <c r="AC7505" s="3">
        <v>52.262787739905413</v>
      </c>
      <c r="AD7505" s="3">
        <v>50.472515053504139</v>
      </c>
      <c r="AE7505" s="3">
        <v>79.848348738218462</v>
      </c>
      <c r="AF7505" s="3">
        <v>76.118234296791911</v>
      </c>
      <c r="AG7505" s="3">
        <v>100</v>
      </c>
      <c r="AH7505" s="32">
        <v>93.824498534274952</v>
      </c>
      <c r="AI7505" s="50">
        <v>1.9330382550162E-3</v>
      </c>
      <c r="AT7505" s="3">
        <v>64.563678513412242</v>
      </c>
      <c r="AU7505" s="3">
        <v>64.710680836379467</v>
      </c>
      <c r="AV7505" s="3">
        <v>53.367088293532447</v>
      </c>
      <c r="AW7505" s="3">
        <v>61.134078629805543</v>
      </c>
      <c r="AX7505" s="3">
        <v>60.642017449663769</v>
      </c>
      <c r="AY7505" s="3">
        <v>68.253336029617117</v>
      </c>
      <c r="AZ7505" s="3">
        <v>57.871081136348103</v>
      </c>
      <c r="BA7505" s="3">
        <v>68.254153333255132</v>
      </c>
      <c r="BB7505" s="3">
        <v>75.68141720954155</v>
      </c>
      <c r="BC7505" s="31">
        <v>100</v>
      </c>
    </row>
    <row r="7506" spans="1:55" x14ac:dyDescent="0.55000000000000004">
      <c r="A7506" s="21" t="s">
        <v>6</v>
      </c>
      <c r="B7506" s="21" t="s">
        <v>21481</v>
      </c>
      <c r="C7506" s="21" t="s">
        <v>7583</v>
      </c>
      <c r="D7506" s="27" t="s">
        <v>7584</v>
      </c>
      <c r="E7506" s="4">
        <v>0</v>
      </c>
      <c r="F7506" s="4">
        <v>7</v>
      </c>
      <c r="G7506" s="4">
        <v>0</v>
      </c>
      <c r="H7506" s="62">
        <v>15</v>
      </c>
      <c r="J7506" s="28">
        <v>1</v>
      </c>
      <c r="K7506" s="13" t="s">
        <v>24548</v>
      </c>
      <c r="L7506" s="12" t="s">
        <v>24553</v>
      </c>
      <c r="M7506" s="12" t="s">
        <v>24553</v>
      </c>
      <c r="N7506" s="12" t="s">
        <v>24553</v>
      </c>
      <c r="O7506" s="12" t="s">
        <v>24553</v>
      </c>
      <c r="P7506" s="12" t="s">
        <v>24553</v>
      </c>
      <c r="Q7506" s="29" t="s">
        <v>24553</v>
      </c>
      <c r="AA7506" s="3">
        <v>53.202641772641826</v>
      </c>
      <c r="AB7506" s="3">
        <v>53.612069236313317</v>
      </c>
      <c r="AC7506" s="3">
        <v>55.747843112149432</v>
      </c>
      <c r="AD7506" s="3">
        <v>57.70134006484318</v>
      </c>
      <c r="AE7506" s="3">
        <v>77.28924551846373</v>
      </c>
      <c r="AF7506" s="3">
        <v>82.001640757406861</v>
      </c>
      <c r="AG7506" s="3">
        <v>100</v>
      </c>
      <c r="AH7506" s="32">
        <v>97.401900205160601</v>
      </c>
      <c r="AI7506" s="50">
        <v>1.05235430568741E-3</v>
      </c>
      <c r="AT7506" s="3">
        <v>70.270714897924464</v>
      </c>
      <c r="AU7506" s="3">
        <v>71.0845084399933</v>
      </c>
      <c r="AV7506" s="3">
        <v>71.307611513197557</v>
      </c>
      <c r="AW7506" s="3">
        <v>71.874651259515758</v>
      </c>
      <c r="AX7506" s="3">
        <v>68.367728369183922</v>
      </c>
      <c r="AY7506" s="3">
        <v>73.426400069506514</v>
      </c>
      <c r="AZ7506" s="3">
        <v>69.48255408812129</v>
      </c>
      <c r="BA7506" s="3">
        <v>71.696546205339843</v>
      </c>
      <c r="BB7506" s="3">
        <v>88.381595178248787</v>
      </c>
      <c r="BC7506" s="31">
        <v>100</v>
      </c>
    </row>
    <row r="7507" spans="1:55" x14ac:dyDescent="0.55000000000000004">
      <c r="A7507" s="21" t="s">
        <v>6</v>
      </c>
      <c r="B7507" s="21" t="s">
        <v>20788</v>
      </c>
      <c r="C7507" s="21" t="s">
        <v>1826</v>
      </c>
      <c r="D7507" s="27" t="s">
        <v>1827</v>
      </c>
      <c r="E7507" s="4">
        <v>0</v>
      </c>
      <c r="F7507" s="4">
        <v>4</v>
      </c>
      <c r="G7507" s="4">
        <v>0</v>
      </c>
      <c r="H7507" s="62">
        <v>4</v>
      </c>
      <c r="J7507" s="28">
        <v>1</v>
      </c>
      <c r="K7507" s="13" t="s">
        <v>24548</v>
      </c>
      <c r="L7507" s="12" t="s">
        <v>24553</v>
      </c>
      <c r="M7507" s="12" t="s">
        <v>24553</v>
      </c>
      <c r="N7507" s="12" t="s">
        <v>24553</v>
      </c>
      <c r="O7507" s="12" t="s">
        <v>24553</v>
      </c>
      <c r="P7507" s="12" t="s">
        <v>24553</v>
      </c>
      <c r="Q7507" s="29" t="s">
        <v>24553</v>
      </c>
      <c r="AA7507" s="3">
        <v>44.687942077399406</v>
      </c>
      <c r="AB7507" s="3">
        <v>52.686845080107403</v>
      </c>
      <c r="AC7507" s="3">
        <v>62.446134033033616</v>
      </c>
      <c r="AD7507" s="3">
        <v>57.67872206798117</v>
      </c>
      <c r="AE7507" s="3">
        <v>79.609406365711905</v>
      </c>
      <c r="AF7507" s="3">
        <v>82.972286824452624</v>
      </c>
      <c r="AG7507" s="3">
        <v>100</v>
      </c>
      <c r="AH7507" s="32">
        <v>97.758793466545455</v>
      </c>
      <c r="AI7507" s="50">
        <v>2.7811936242039701E-3</v>
      </c>
      <c r="AT7507" s="3">
        <v>60.789430373413531</v>
      </c>
      <c r="AU7507" s="3">
        <v>56.812840559467922</v>
      </c>
      <c r="AV7507" s="3">
        <v>58.84471455517609</v>
      </c>
      <c r="AW7507" s="3">
        <v>66.353014828108542</v>
      </c>
      <c r="AX7507" s="3">
        <v>56.139387599685733</v>
      </c>
      <c r="AY7507" s="3">
        <v>56.613933355670945</v>
      </c>
      <c r="AZ7507" s="3">
        <v>72.776494895937176</v>
      </c>
      <c r="BA7507" s="3">
        <v>68.207359047625388</v>
      </c>
      <c r="BB7507" s="3">
        <v>100</v>
      </c>
      <c r="BC7507" s="31">
        <v>80.821908702983222</v>
      </c>
    </row>
    <row r="7508" spans="1:55" x14ac:dyDescent="0.55000000000000004">
      <c r="A7508" s="21" t="s">
        <v>6</v>
      </c>
      <c r="B7508" s="21" t="s">
        <v>17392</v>
      </c>
      <c r="C7508" s="21" t="s">
        <v>8446</v>
      </c>
      <c r="D7508" s="27" t="s">
        <v>8447</v>
      </c>
      <c r="E7508" s="4">
        <v>0</v>
      </c>
      <c r="F7508" s="4">
        <v>0</v>
      </c>
      <c r="G7508" s="4">
        <v>0</v>
      </c>
      <c r="H7508" s="62">
        <v>2</v>
      </c>
      <c r="J7508" s="28">
        <v>1</v>
      </c>
      <c r="K7508" s="13" t="s">
        <v>24548</v>
      </c>
      <c r="L7508" s="12" t="s">
        <v>24553</v>
      </c>
      <c r="M7508" s="12" t="s">
        <v>24553</v>
      </c>
      <c r="N7508" s="12" t="s">
        <v>24553</v>
      </c>
      <c r="O7508" s="12" t="s">
        <v>24553</v>
      </c>
      <c r="P7508" s="14" t="s">
        <v>24551</v>
      </c>
      <c r="Q7508" s="29" t="s">
        <v>24553</v>
      </c>
      <c r="AT7508" s="3">
        <v>59.196648330197</v>
      </c>
      <c r="AU7508" s="3">
        <v>65.428248684793019</v>
      </c>
      <c r="AV7508" s="3">
        <v>65.454054809477455</v>
      </c>
      <c r="AW7508" s="3">
        <v>64.696499436508788</v>
      </c>
      <c r="AX7508" s="3">
        <v>53.120935307814563</v>
      </c>
      <c r="AY7508" s="3">
        <v>79.332261095727034</v>
      </c>
      <c r="AZ7508" s="3">
        <v>88.369502857240477</v>
      </c>
      <c r="BA7508" s="3">
        <v>100</v>
      </c>
      <c r="BB7508" s="3">
        <v>67.647662359158062</v>
      </c>
      <c r="BC7508" s="31">
        <v>54.322102393555824</v>
      </c>
    </row>
    <row r="7509" spans="1:55" x14ac:dyDescent="0.55000000000000004">
      <c r="A7509" s="21" t="s">
        <v>6</v>
      </c>
      <c r="B7509" s="21" t="s">
        <v>24483</v>
      </c>
      <c r="C7509" s="21" t="s">
        <v>9772</v>
      </c>
      <c r="D7509" s="27" t="s">
        <v>9773</v>
      </c>
      <c r="E7509" s="4">
        <v>58</v>
      </c>
      <c r="F7509" s="4">
        <v>0</v>
      </c>
      <c r="G7509" s="4">
        <v>53</v>
      </c>
      <c r="H7509" s="62">
        <v>4</v>
      </c>
      <c r="J7509" s="28">
        <v>1</v>
      </c>
      <c r="K7509" s="13" t="s">
        <v>24548</v>
      </c>
      <c r="L7509" s="16" t="s">
        <v>16303</v>
      </c>
      <c r="M7509" s="17" t="s">
        <v>24549</v>
      </c>
      <c r="N7509" s="12" t="s">
        <v>24553</v>
      </c>
      <c r="O7509" s="12" t="s">
        <v>24553</v>
      </c>
      <c r="P7509" s="12" t="s">
        <v>24553</v>
      </c>
      <c r="Q7509" s="29" t="s">
        <v>24553</v>
      </c>
      <c r="R7509" s="3">
        <v>100</v>
      </c>
      <c r="S7509" s="3">
        <v>98.326567217689913</v>
      </c>
      <c r="T7509" s="3">
        <v>65.776040866373805</v>
      </c>
      <c r="U7509" s="3">
        <v>60.571319392880206</v>
      </c>
      <c r="V7509" s="3">
        <v>20.613636273720843</v>
      </c>
      <c r="W7509" s="3">
        <v>22.130226199222417</v>
      </c>
      <c r="X7509" s="3">
        <v>12.433198333272223</v>
      </c>
      <c r="Y7509" s="32">
        <v>11.785700139314217</v>
      </c>
      <c r="Z7509" s="50">
        <v>7.8258015791726903E-5</v>
      </c>
      <c r="AJ7509" s="3">
        <v>51.423136619520463</v>
      </c>
      <c r="AK7509" s="3">
        <v>96.31083170450519</v>
      </c>
      <c r="AL7509" s="3">
        <v>92.367316739859191</v>
      </c>
      <c r="AM7509" s="3">
        <v>100</v>
      </c>
      <c r="AN7509" s="3">
        <v>82.177235470348577</v>
      </c>
      <c r="AO7509" s="3">
        <v>56.034691687936764</v>
      </c>
      <c r="AP7509" s="3">
        <v>39.375018354303393</v>
      </c>
      <c r="AQ7509" s="3">
        <v>14.382180769803716</v>
      </c>
      <c r="AR7509" s="3">
        <v>11.618092866035749</v>
      </c>
      <c r="AS7509" s="31">
        <v>5.3512065665078614</v>
      </c>
      <c r="AT7509" s="3">
        <v>86.194887519566691</v>
      </c>
      <c r="AU7509" s="3">
        <v>87.73488378350811</v>
      </c>
      <c r="AV7509" s="3">
        <v>100</v>
      </c>
      <c r="AW7509" s="3">
        <v>89.575194266686296</v>
      </c>
      <c r="AX7509" s="3">
        <v>87.124970824444489</v>
      </c>
      <c r="AY7509" s="3">
        <v>60.210573718634222</v>
      </c>
      <c r="AZ7509" s="3">
        <v>43.531807902868813</v>
      </c>
      <c r="BA7509" s="3">
        <v>22.954674684660276</v>
      </c>
      <c r="BB7509" s="3">
        <v>21.918711098243932</v>
      </c>
      <c r="BC7509" s="31">
        <v>19.074327490772916</v>
      </c>
    </row>
    <row r="7510" spans="1:55" x14ac:dyDescent="0.55000000000000004">
      <c r="A7510" s="21" t="s">
        <v>6</v>
      </c>
      <c r="B7510" s="21" t="s">
        <v>20395</v>
      </c>
      <c r="C7510" s="21" t="s">
        <v>4573</v>
      </c>
      <c r="D7510" s="27" t="s">
        <v>4574</v>
      </c>
      <c r="E7510" s="4">
        <v>0</v>
      </c>
      <c r="F7510" s="4">
        <v>3</v>
      </c>
      <c r="G7510" s="4">
        <v>0</v>
      </c>
      <c r="H7510" s="62">
        <v>2</v>
      </c>
      <c r="J7510" s="28">
        <v>1</v>
      </c>
      <c r="K7510" s="13" t="s">
        <v>24548</v>
      </c>
      <c r="L7510" s="12" t="s">
        <v>24553</v>
      </c>
      <c r="M7510" s="12" t="s">
        <v>24553</v>
      </c>
      <c r="N7510" s="12" t="s">
        <v>24553</v>
      </c>
      <c r="O7510" s="12" t="s">
        <v>24553</v>
      </c>
      <c r="P7510" s="12" t="s">
        <v>24553</v>
      </c>
      <c r="Q7510" s="29" t="s">
        <v>24553</v>
      </c>
      <c r="AA7510" s="3">
        <v>55.774157766688063</v>
      </c>
      <c r="AB7510" s="3">
        <v>54.734671116803568</v>
      </c>
      <c r="AC7510" s="3">
        <v>49.561128569403579</v>
      </c>
      <c r="AD7510" s="3">
        <v>53.252436335486642</v>
      </c>
      <c r="AE7510" s="3">
        <v>68.510420324768788</v>
      </c>
      <c r="AF7510" s="3">
        <v>67.317294981803556</v>
      </c>
      <c r="AG7510" s="3">
        <v>96.468609659819478</v>
      </c>
      <c r="AH7510" s="32">
        <v>100</v>
      </c>
      <c r="AI7510" s="50">
        <v>9.5127941772308699E-4</v>
      </c>
      <c r="AT7510" s="3">
        <v>73.088574791813627</v>
      </c>
      <c r="AU7510" s="3">
        <v>73.954831058960281</v>
      </c>
      <c r="AV7510" s="3">
        <v>75.035954161989139</v>
      </c>
      <c r="AW7510" s="3">
        <v>79.661619638107112</v>
      </c>
      <c r="AX7510" s="3">
        <v>81.192464105501244</v>
      </c>
      <c r="AY7510" s="3">
        <v>77.718804523469402</v>
      </c>
      <c r="AZ7510" s="3">
        <v>68.987272308128937</v>
      </c>
      <c r="BA7510" s="3">
        <v>67.609262323754805</v>
      </c>
      <c r="BB7510" s="3">
        <v>85.878048953827928</v>
      </c>
      <c r="BC7510" s="31">
        <v>100</v>
      </c>
    </row>
    <row r="7511" spans="1:55" x14ac:dyDescent="0.55000000000000004">
      <c r="A7511" s="21" t="s">
        <v>6</v>
      </c>
      <c r="B7511" s="21" t="s">
        <v>17320</v>
      </c>
      <c r="C7511" s="21" t="s">
        <v>5359</v>
      </c>
      <c r="D7511" s="27" t="s">
        <v>5360</v>
      </c>
      <c r="E7511" s="4">
        <v>0</v>
      </c>
      <c r="F7511" s="4">
        <v>0</v>
      </c>
      <c r="G7511" s="4">
        <v>0</v>
      </c>
      <c r="H7511" s="62">
        <v>2</v>
      </c>
      <c r="J7511" s="28">
        <v>1</v>
      </c>
      <c r="K7511" s="13" t="s">
        <v>24548</v>
      </c>
      <c r="L7511" s="12" t="s">
        <v>24553</v>
      </c>
      <c r="M7511" s="12" t="s">
        <v>24553</v>
      </c>
      <c r="N7511" s="12" t="s">
        <v>24553</v>
      </c>
      <c r="O7511" s="12" t="s">
        <v>24553</v>
      </c>
      <c r="P7511" s="14" t="s">
        <v>24551</v>
      </c>
      <c r="Q7511" s="29" t="s">
        <v>24553</v>
      </c>
      <c r="AT7511" s="3">
        <v>45.734605215963121</v>
      </c>
      <c r="AU7511" s="3">
        <v>55.141848320083767</v>
      </c>
      <c r="AV7511" s="3">
        <v>54.658280703066495</v>
      </c>
      <c r="AW7511" s="3">
        <v>57.876582102336997</v>
      </c>
      <c r="AX7511" s="3">
        <v>52.275970748854164</v>
      </c>
      <c r="AY7511" s="3">
        <v>100</v>
      </c>
      <c r="AZ7511" s="3">
        <v>76.591404441959071</v>
      </c>
      <c r="BA7511" s="3">
        <v>83.54619220803238</v>
      </c>
      <c r="BB7511" s="3">
        <v>57.940253048593938</v>
      </c>
      <c r="BC7511" s="31">
        <v>67.274223217265543</v>
      </c>
    </row>
    <row r="7512" spans="1:55" x14ac:dyDescent="0.55000000000000004">
      <c r="A7512" s="21" t="s">
        <v>6</v>
      </c>
      <c r="B7512" s="21" t="s">
        <v>19048</v>
      </c>
      <c r="C7512" s="21" t="s">
        <v>2772</v>
      </c>
      <c r="D7512" s="27" t="s">
        <v>2773</v>
      </c>
      <c r="E7512" s="4">
        <v>0</v>
      </c>
      <c r="F7512" s="4">
        <v>1</v>
      </c>
      <c r="G7512" s="4">
        <v>0</v>
      </c>
      <c r="H7512" s="62">
        <v>3</v>
      </c>
      <c r="J7512" s="28">
        <v>1</v>
      </c>
      <c r="K7512" s="13" t="s">
        <v>24548</v>
      </c>
      <c r="L7512" s="12" t="s">
        <v>24553</v>
      </c>
      <c r="M7512" s="12" t="s">
        <v>24553</v>
      </c>
      <c r="N7512" s="12" t="s">
        <v>24553</v>
      </c>
      <c r="O7512" s="12" t="s">
        <v>24553</v>
      </c>
      <c r="P7512" s="12" t="s">
        <v>24553</v>
      </c>
      <c r="Q7512" s="29" t="s">
        <v>24553</v>
      </c>
      <c r="AA7512" s="3">
        <v>57.957195319694279</v>
      </c>
      <c r="AB7512" s="3">
        <v>83.859650047399285</v>
      </c>
      <c r="AC7512" s="3">
        <v>82.621851102351968</v>
      </c>
      <c r="AD7512" s="3">
        <v>69.414718113659674</v>
      </c>
      <c r="AE7512" s="3">
        <v>79.42977801662343</v>
      </c>
      <c r="AF7512" s="3">
        <v>79.027557014520383</v>
      </c>
      <c r="AG7512" s="3">
        <v>90.716039462165455</v>
      </c>
      <c r="AH7512" s="32">
        <v>100</v>
      </c>
      <c r="AI7512" s="50">
        <v>0.29224569768402597</v>
      </c>
      <c r="AT7512" s="3">
        <v>57.245880362511855</v>
      </c>
      <c r="AU7512" s="3">
        <v>59.213147344483083</v>
      </c>
      <c r="AV7512" s="3">
        <v>57.884843365129527</v>
      </c>
      <c r="AW7512" s="3">
        <v>65.093237521606412</v>
      </c>
      <c r="AX7512" s="3">
        <v>78.373615454997363</v>
      </c>
      <c r="AY7512" s="3">
        <v>88.891353894927462</v>
      </c>
      <c r="AZ7512" s="3">
        <v>98.856247595179951</v>
      </c>
      <c r="BA7512" s="3">
        <v>100</v>
      </c>
      <c r="BB7512" s="3">
        <v>79.530201898091704</v>
      </c>
      <c r="BC7512" s="31">
        <v>79.402413333157469</v>
      </c>
    </row>
    <row r="7513" spans="1:55" x14ac:dyDescent="0.55000000000000004">
      <c r="A7513" s="21" t="s">
        <v>6</v>
      </c>
      <c r="B7513" s="21" t="s">
        <v>17141</v>
      </c>
      <c r="C7513" s="21" t="s">
        <v>14955</v>
      </c>
      <c r="D7513" s="27" t="s">
        <v>14956</v>
      </c>
      <c r="E7513" s="4">
        <v>0</v>
      </c>
      <c r="F7513" s="4">
        <v>0</v>
      </c>
      <c r="G7513" s="4">
        <v>0</v>
      </c>
      <c r="H7513" s="62">
        <v>1</v>
      </c>
      <c r="J7513" s="28">
        <v>1</v>
      </c>
      <c r="K7513" s="12" t="s">
        <v>24553</v>
      </c>
      <c r="L7513" s="12" t="s">
        <v>24553</v>
      </c>
      <c r="M7513" s="12" t="s">
        <v>24553</v>
      </c>
      <c r="N7513" s="12" t="s">
        <v>24553</v>
      </c>
      <c r="O7513" s="12" t="s">
        <v>24553</v>
      </c>
      <c r="P7513" s="12" t="s">
        <v>24553</v>
      </c>
      <c r="Q7513" s="29" t="s">
        <v>24553</v>
      </c>
      <c r="AT7513" s="3">
        <v>71.84950060042965</v>
      </c>
      <c r="AU7513" s="3">
        <v>86.768009429407002</v>
      </c>
      <c r="AV7513" s="3">
        <v>91.807195306367703</v>
      </c>
      <c r="AW7513" s="3">
        <v>53.731313904603894</v>
      </c>
      <c r="AX7513" s="3">
        <v>100</v>
      </c>
      <c r="AY7513" s="3">
        <v>76.360600515398943</v>
      </c>
      <c r="AZ7513" s="3">
        <v>36.084492621461116</v>
      </c>
      <c r="BA7513" s="3">
        <v>42.755166056976243</v>
      </c>
      <c r="BB7513" s="3">
        <v>29.95501273562915</v>
      </c>
      <c r="BC7513" s="31">
        <v>59.400908952002098</v>
      </c>
    </row>
    <row r="7514" spans="1:55" x14ac:dyDescent="0.55000000000000004">
      <c r="A7514" s="21" t="s">
        <v>6</v>
      </c>
      <c r="B7514" s="21" t="s">
        <v>21292</v>
      </c>
      <c r="C7514" s="21" t="s">
        <v>14371</v>
      </c>
      <c r="D7514" s="27" t="s">
        <v>14372</v>
      </c>
      <c r="E7514" s="4">
        <v>0</v>
      </c>
      <c r="F7514" s="4">
        <v>6</v>
      </c>
      <c r="G7514" s="4">
        <v>0</v>
      </c>
      <c r="H7514" s="62">
        <v>6</v>
      </c>
      <c r="J7514" s="28">
        <v>1</v>
      </c>
      <c r="K7514" s="13" t="s">
        <v>24548</v>
      </c>
      <c r="L7514" s="16" t="s">
        <v>16303</v>
      </c>
      <c r="M7514" s="12" t="s">
        <v>24553</v>
      </c>
      <c r="N7514" s="12" t="s">
        <v>24553</v>
      </c>
      <c r="O7514" s="12" t="s">
        <v>24553</v>
      </c>
      <c r="P7514" s="12" t="s">
        <v>24553</v>
      </c>
      <c r="Q7514" s="29" t="s">
        <v>24553</v>
      </c>
      <c r="AA7514" s="3">
        <v>90.572371067619258</v>
      </c>
      <c r="AB7514" s="3">
        <v>100</v>
      </c>
      <c r="AC7514" s="3">
        <v>35.038571019314283</v>
      </c>
      <c r="AD7514" s="3">
        <v>32.505108588164447</v>
      </c>
      <c r="AE7514" s="3">
        <v>27.782565380713802</v>
      </c>
      <c r="AF7514" s="3">
        <v>36.524152126806285</v>
      </c>
      <c r="AG7514" s="3">
        <v>29.357479374048335</v>
      </c>
      <c r="AH7514" s="32">
        <v>30.362365472233165</v>
      </c>
      <c r="AI7514" s="50">
        <v>2.2820741382622999E-3</v>
      </c>
      <c r="AT7514" s="3">
        <v>100</v>
      </c>
      <c r="AU7514" s="3">
        <v>94.169896573924348</v>
      </c>
      <c r="AV7514" s="3">
        <v>77.041008841988983</v>
      </c>
      <c r="AW7514" s="3">
        <v>65.271120270569597</v>
      </c>
      <c r="AX7514" s="3">
        <v>59.158552865154967</v>
      </c>
      <c r="AY7514" s="3">
        <v>39.554004521853322</v>
      </c>
      <c r="AZ7514" s="3">
        <v>38.305048584122289</v>
      </c>
      <c r="BA7514" s="3">
        <v>23.591721921931185</v>
      </c>
      <c r="BB7514" s="3">
        <v>22.317399149385583</v>
      </c>
      <c r="BC7514" s="31">
        <v>20.60574424532015</v>
      </c>
    </row>
    <row r="7515" spans="1:55" x14ac:dyDescent="0.55000000000000004">
      <c r="A7515" s="21" t="s">
        <v>6</v>
      </c>
      <c r="B7515" s="21" t="s">
        <v>19271</v>
      </c>
      <c r="C7515" s="21" t="s">
        <v>14588</v>
      </c>
      <c r="D7515" s="27" t="s">
        <v>14589</v>
      </c>
      <c r="E7515" s="4">
        <v>0</v>
      </c>
      <c r="F7515" s="4">
        <v>1</v>
      </c>
      <c r="G7515" s="4">
        <v>0</v>
      </c>
      <c r="H7515" s="62">
        <v>4</v>
      </c>
      <c r="J7515" s="28">
        <v>1</v>
      </c>
      <c r="K7515" s="12" t="s">
        <v>24553</v>
      </c>
      <c r="L7515" s="12" t="s">
        <v>24553</v>
      </c>
      <c r="M7515" s="12" t="s">
        <v>24553</v>
      </c>
      <c r="N7515" s="12" t="s">
        <v>24553</v>
      </c>
      <c r="O7515" s="12" t="s">
        <v>24553</v>
      </c>
      <c r="P7515" s="12" t="s">
        <v>24553</v>
      </c>
      <c r="Q7515" s="29" t="s">
        <v>24553</v>
      </c>
      <c r="AA7515" s="3">
        <v>73.672992373663675</v>
      </c>
      <c r="AB7515" s="3">
        <v>100</v>
      </c>
      <c r="AC7515" s="3">
        <v>67.35075722168537</v>
      </c>
      <c r="AD7515" s="3">
        <v>59.080077896259944</v>
      </c>
      <c r="AE7515" s="3">
        <v>77.996503667052281</v>
      </c>
      <c r="AF7515" s="3">
        <v>85.222669934467859</v>
      </c>
      <c r="AG7515" s="3">
        <v>85.480842079659411</v>
      </c>
      <c r="AH7515" s="32">
        <v>82.424933959767998</v>
      </c>
      <c r="AI7515" s="50">
        <v>0.25287616424563603</v>
      </c>
      <c r="AT7515" s="3">
        <v>92.72634359133464</v>
      </c>
      <c r="AU7515" s="3">
        <v>100</v>
      </c>
      <c r="AV7515" s="3">
        <v>99.991283547286685</v>
      </c>
      <c r="AW7515" s="3">
        <v>73.610165317036376</v>
      </c>
      <c r="AX7515" s="3">
        <v>87.409454720748329</v>
      </c>
      <c r="AY7515" s="3">
        <v>71.202057176898549</v>
      </c>
      <c r="AZ7515" s="3">
        <v>62.095633466301436</v>
      </c>
      <c r="BA7515" s="3">
        <v>68.170506878964105</v>
      </c>
      <c r="BB7515" s="3">
        <v>62.164442004846265</v>
      </c>
      <c r="BC7515" s="31">
        <v>96.144219656054446</v>
      </c>
    </row>
    <row r="7516" spans="1:55" x14ac:dyDescent="0.55000000000000004">
      <c r="A7516" s="21" t="s">
        <v>6</v>
      </c>
      <c r="B7516" s="21" t="s">
        <v>19451</v>
      </c>
      <c r="C7516" s="21" t="s">
        <v>6023</v>
      </c>
      <c r="D7516" s="27" t="s">
        <v>6024</v>
      </c>
      <c r="E7516" s="4">
        <v>0</v>
      </c>
      <c r="F7516" s="4">
        <v>1</v>
      </c>
      <c r="G7516" s="4">
        <v>0</v>
      </c>
      <c r="H7516" s="62">
        <v>7</v>
      </c>
      <c r="J7516" s="28">
        <v>1</v>
      </c>
      <c r="K7516" s="13" t="s">
        <v>24548</v>
      </c>
      <c r="L7516" s="12" t="s">
        <v>24553</v>
      </c>
      <c r="M7516" s="12" t="s">
        <v>24553</v>
      </c>
      <c r="N7516" s="12" t="s">
        <v>24553</v>
      </c>
      <c r="O7516" s="12" t="s">
        <v>24553</v>
      </c>
      <c r="P7516" s="14" t="s">
        <v>24551</v>
      </c>
      <c r="Q7516" s="29" t="s">
        <v>24553</v>
      </c>
      <c r="AA7516" s="3">
        <v>54.661665517453372</v>
      </c>
      <c r="AB7516" s="3">
        <v>61.839746221081484</v>
      </c>
      <c r="AC7516" s="3">
        <v>100</v>
      </c>
      <c r="AD7516" s="3">
        <v>67.829656352095441</v>
      </c>
      <c r="AE7516" s="3">
        <v>80.287801541856012</v>
      </c>
      <c r="AF7516" s="3">
        <v>93.514188108895183</v>
      </c>
      <c r="AG7516" s="3">
        <v>80.441345521048916</v>
      </c>
      <c r="AH7516" s="32">
        <v>78.211428474355387</v>
      </c>
      <c r="AI7516" s="50">
        <v>0.26453094171469799</v>
      </c>
      <c r="AT7516" s="3">
        <v>95.990004871880288</v>
      </c>
      <c r="AU7516" s="3">
        <v>78.510685826670795</v>
      </c>
      <c r="AV7516" s="3">
        <v>78.031031378234019</v>
      </c>
      <c r="AW7516" s="3">
        <v>81.543372170788487</v>
      </c>
      <c r="AX7516" s="3">
        <v>100</v>
      </c>
      <c r="AY7516" s="3">
        <v>92.245482442475009</v>
      </c>
      <c r="AZ7516" s="3">
        <v>81.063467022581733</v>
      </c>
      <c r="BA7516" s="3">
        <v>64.810419672400386</v>
      </c>
      <c r="BB7516" s="3">
        <v>51.0361640837381</v>
      </c>
      <c r="BC7516" s="31">
        <v>46.342080378410685</v>
      </c>
    </row>
    <row r="7517" spans="1:55" x14ac:dyDescent="0.55000000000000004">
      <c r="A7517" s="21" t="s">
        <v>6</v>
      </c>
      <c r="B7517" s="21" t="s">
        <v>19435</v>
      </c>
      <c r="C7517" s="21" t="s">
        <v>2468</v>
      </c>
      <c r="D7517" s="27" t="s">
        <v>2469</v>
      </c>
      <c r="E7517" s="4">
        <v>0</v>
      </c>
      <c r="F7517" s="4">
        <v>1</v>
      </c>
      <c r="G7517" s="4">
        <v>0</v>
      </c>
      <c r="H7517" s="62">
        <v>7</v>
      </c>
      <c r="J7517" s="28">
        <v>1</v>
      </c>
      <c r="K7517" s="13" t="s">
        <v>24548</v>
      </c>
      <c r="L7517" s="12" t="s">
        <v>24553</v>
      </c>
      <c r="M7517" s="12" t="s">
        <v>24553</v>
      </c>
      <c r="N7517" s="12" t="s">
        <v>24553</v>
      </c>
      <c r="O7517" s="12" t="s">
        <v>24553</v>
      </c>
      <c r="P7517" s="14" t="s">
        <v>24551</v>
      </c>
      <c r="Q7517" s="29" t="s">
        <v>24553</v>
      </c>
      <c r="AA7517" s="3">
        <v>100</v>
      </c>
      <c r="AB7517" s="3">
        <v>94.683681781225445</v>
      </c>
      <c r="AC7517" s="3">
        <v>69.945556659386128</v>
      </c>
      <c r="AD7517" s="3">
        <v>72.00718969368279</v>
      </c>
      <c r="AE7517" s="3">
        <v>28.983179379324625</v>
      </c>
      <c r="AF7517" s="3">
        <v>29.155015154031588</v>
      </c>
      <c r="AG7517" s="3">
        <v>24.032529056837038</v>
      </c>
      <c r="AH7517" s="32">
        <v>17.293696817589701</v>
      </c>
      <c r="AI7517" s="50">
        <v>9.1972822092054095E-4</v>
      </c>
      <c r="AT7517" s="3">
        <v>61.497878837589461</v>
      </c>
      <c r="AU7517" s="3">
        <v>59.758846715354927</v>
      </c>
      <c r="AV7517" s="3">
        <v>62.840521368407856</v>
      </c>
      <c r="AW7517" s="3">
        <v>68.820386986225429</v>
      </c>
      <c r="AX7517" s="3">
        <v>86.789890004901764</v>
      </c>
      <c r="AY7517" s="3">
        <v>100</v>
      </c>
      <c r="AZ7517" s="3">
        <v>69.497421296803594</v>
      </c>
      <c r="BA7517" s="3">
        <v>30.892763298733556</v>
      </c>
      <c r="BB7517" s="3">
        <v>25.540544939597844</v>
      </c>
      <c r="BC7517" s="31">
        <v>17.574642122340297</v>
      </c>
    </row>
    <row r="7518" spans="1:55" x14ac:dyDescent="0.55000000000000004">
      <c r="A7518" s="21" t="s">
        <v>6</v>
      </c>
      <c r="B7518" s="21" t="s">
        <v>21307</v>
      </c>
      <c r="C7518" s="21" t="s">
        <v>3684</v>
      </c>
      <c r="D7518" s="27" t="s">
        <v>3685</v>
      </c>
      <c r="E7518" s="4">
        <v>0</v>
      </c>
      <c r="F7518" s="4">
        <v>6</v>
      </c>
      <c r="G7518" s="4">
        <v>0</v>
      </c>
      <c r="H7518" s="62">
        <v>8</v>
      </c>
      <c r="J7518" s="28">
        <v>1</v>
      </c>
      <c r="K7518" s="13" t="s">
        <v>24548</v>
      </c>
      <c r="L7518" s="12" t="s">
        <v>24553</v>
      </c>
      <c r="M7518" s="12" t="s">
        <v>24553</v>
      </c>
      <c r="N7518" s="12" t="s">
        <v>24553</v>
      </c>
      <c r="O7518" s="12" t="s">
        <v>24553</v>
      </c>
      <c r="P7518" s="14" t="s">
        <v>24551</v>
      </c>
      <c r="Q7518" s="29" t="s">
        <v>24553</v>
      </c>
      <c r="AA7518" s="3">
        <v>34.060101444562193</v>
      </c>
      <c r="AB7518" s="3">
        <v>35.586924050089934</v>
      </c>
      <c r="AC7518" s="3">
        <v>79.558008457849638</v>
      </c>
      <c r="AD7518" s="3">
        <v>68.57583658561272</v>
      </c>
      <c r="AE7518" s="3">
        <v>89.91894074079697</v>
      </c>
      <c r="AF7518" s="3">
        <v>76.275509719444983</v>
      </c>
      <c r="AG7518" s="3">
        <v>94.440966175295699</v>
      </c>
      <c r="AH7518" s="32">
        <v>100</v>
      </c>
      <c r="AI7518" s="50">
        <v>7.2353269440420601E-3</v>
      </c>
      <c r="AT7518" s="3">
        <v>39.840967528807745</v>
      </c>
      <c r="AU7518" s="3">
        <v>45.995801729408811</v>
      </c>
      <c r="AV7518" s="3">
        <v>49.73644003886276</v>
      </c>
      <c r="AW7518" s="3">
        <v>52.065903344973741</v>
      </c>
      <c r="AX7518" s="3">
        <v>59.506130891999241</v>
      </c>
      <c r="AY7518" s="3">
        <v>89.701038443543226</v>
      </c>
      <c r="AZ7518" s="3">
        <v>87.569739138697926</v>
      </c>
      <c r="BA7518" s="3">
        <v>89.600654549906253</v>
      </c>
      <c r="BB7518" s="3">
        <v>100</v>
      </c>
      <c r="BC7518" s="31">
        <v>81.869586783542189</v>
      </c>
    </row>
    <row r="7519" spans="1:55" x14ac:dyDescent="0.55000000000000004">
      <c r="A7519" s="21" t="s">
        <v>6</v>
      </c>
      <c r="B7519" s="21" t="s">
        <v>21673</v>
      </c>
      <c r="C7519" s="21" t="s">
        <v>9688</v>
      </c>
      <c r="D7519" s="27" t="s">
        <v>9689</v>
      </c>
      <c r="E7519" s="4">
        <v>0</v>
      </c>
      <c r="F7519" s="4">
        <v>9</v>
      </c>
      <c r="G7519" s="4">
        <v>0</v>
      </c>
      <c r="H7519" s="62">
        <v>21</v>
      </c>
      <c r="J7519" s="28">
        <v>1</v>
      </c>
      <c r="K7519" s="13" t="s">
        <v>24548</v>
      </c>
      <c r="L7519" s="16" t="s">
        <v>16303</v>
      </c>
      <c r="M7519" s="12" t="s">
        <v>24553</v>
      </c>
      <c r="N7519" s="12" t="s">
        <v>24553</v>
      </c>
      <c r="O7519" s="12" t="s">
        <v>24553</v>
      </c>
      <c r="P7519" s="14" t="s">
        <v>24551</v>
      </c>
      <c r="Q7519" s="29" t="s">
        <v>24553</v>
      </c>
      <c r="AA7519" s="3">
        <v>100</v>
      </c>
      <c r="AB7519" s="3">
        <v>95.875734669448818</v>
      </c>
      <c r="AC7519" s="3">
        <v>97.108452733945271</v>
      </c>
      <c r="AD7519" s="3">
        <v>82.068644877408616</v>
      </c>
      <c r="AE7519" s="3">
        <v>90.77870400701147</v>
      </c>
      <c r="AF7519" s="3">
        <v>82.797614070067098</v>
      </c>
      <c r="AG7519" s="3">
        <v>91.147743156974528</v>
      </c>
      <c r="AH7519" s="32">
        <v>94.309003870745329</v>
      </c>
      <c r="AI7519" s="50">
        <v>0.44956039280298399</v>
      </c>
      <c r="AT7519" s="3">
        <v>100</v>
      </c>
      <c r="AU7519" s="3">
        <v>86.442287347435027</v>
      </c>
      <c r="AV7519" s="3">
        <v>85.392898684104949</v>
      </c>
      <c r="AW7519" s="3">
        <v>82.210962972043149</v>
      </c>
      <c r="AX7519" s="3">
        <v>93.845659292853796</v>
      </c>
      <c r="AY7519" s="3">
        <v>71.366108690304472</v>
      </c>
      <c r="AZ7519" s="3">
        <v>63.500924347384036</v>
      </c>
      <c r="BA7519" s="3">
        <v>50.445254880566218</v>
      </c>
      <c r="BB7519" s="3">
        <v>49.464781050275661</v>
      </c>
      <c r="BC7519" s="31">
        <v>51.119176764514521</v>
      </c>
    </row>
    <row r="7520" spans="1:55" x14ac:dyDescent="0.55000000000000004">
      <c r="A7520" s="21" t="s">
        <v>6</v>
      </c>
      <c r="B7520" s="21" t="s">
        <v>17923</v>
      </c>
      <c r="C7520" s="21" t="s">
        <v>1738</v>
      </c>
      <c r="D7520" s="27" t="s">
        <v>1739</v>
      </c>
      <c r="E7520" s="4">
        <v>0</v>
      </c>
      <c r="F7520" s="4">
        <v>0</v>
      </c>
      <c r="G7520" s="4">
        <v>0</v>
      </c>
      <c r="H7520" s="62">
        <v>4</v>
      </c>
      <c r="J7520" s="28">
        <v>1</v>
      </c>
      <c r="K7520" s="12" t="s">
        <v>24553</v>
      </c>
      <c r="L7520" s="12" t="s">
        <v>24553</v>
      </c>
      <c r="M7520" s="12" t="s">
        <v>24553</v>
      </c>
      <c r="N7520" s="12" t="s">
        <v>24553</v>
      </c>
      <c r="O7520" s="12" t="s">
        <v>24553</v>
      </c>
      <c r="P7520" s="12" t="s">
        <v>24553</v>
      </c>
      <c r="Q7520" s="29" t="s">
        <v>24553</v>
      </c>
      <c r="AT7520" s="3">
        <v>72.039593239721185</v>
      </c>
      <c r="AU7520" s="3">
        <v>81.904199306705337</v>
      </c>
      <c r="AV7520" s="3">
        <v>72.400251572738213</v>
      </c>
      <c r="AW7520" s="3">
        <v>88.811650611987076</v>
      </c>
      <c r="AX7520" s="3">
        <v>100</v>
      </c>
      <c r="AY7520" s="3">
        <v>86.284530743234171</v>
      </c>
      <c r="AZ7520" s="3">
        <v>65.804955457885029</v>
      </c>
      <c r="BA7520" s="3">
        <v>93.433220768078442</v>
      </c>
      <c r="BB7520" s="3">
        <v>90.957649556125929</v>
      </c>
      <c r="BC7520" s="31">
        <v>69.128087791984072</v>
      </c>
    </row>
    <row r="7521" spans="1:55" x14ac:dyDescent="0.55000000000000004">
      <c r="A7521" s="21" t="s">
        <v>6</v>
      </c>
      <c r="B7521" s="21" t="s">
        <v>18323</v>
      </c>
      <c r="C7521" s="21" t="s">
        <v>10362</v>
      </c>
      <c r="D7521" s="27" t="s">
        <v>10363</v>
      </c>
      <c r="E7521" s="4">
        <v>0</v>
      </c>
      <c r="F7521" s="4">
        <v>0</v>
      </c>
      <c r="G7521" s="4">
        <v>0</v>
      </c>
      <c r="H7521" s="62">
        <v>7</v>
      </c>
      <c r="J7521" s="28">
        <v>1</v>
      </c>
      <c r="K7521" s="13" t="s">
        <v>24548</v>
      </c>
      <c r="L7521" s="16" t="s">
        <v>16303</v>
      </c>
      <c r="M7521" s="17" t="s">
        <v>24549</v>
      </c>
      <c r="N7521" s="12" t="s">
        <v>24553</v>
      </c>
      <c r="O7521" s="12" t="s">
        <v>24553</v>
      </c>
      <c r="P7521" s="14" t="s">
        <v>24551</v>
      </c>
      <c r="Q7521" s="29" t="s">
        <v>24553</v>
      </c>
      <c r="AT7521" s="3">
        <v>44.056923839822488</v>
      </c>
      <c r="AU7521" s="3">
        <v>58.037797786332526</v>
      </c>
      <c r="AV7521" s="3">
        <v>57.997555469010123</v>
      </c>
      <c r="AW7521" s="3">
        <v>54.4200449788908</v>
      </c>
      <c r="AX7521" s="3">
        <v>59.832085485508657</v>
      </c>
      <c r="AY7521" s="3">
        <v>91.693828090372108</v>
      </c>
      <c r="AZ7521" s="3">
        <v>87.876167621683066</v>
      </c>
      <c r="BA7521" s="3">
        <v>86.586807070078223</v>
      </c>
      <c r="BB7521" s="3">
        <v>87.551663625212655</v>
      </c>
      <c r="BC7521" s="31">
        <v>100</v>
      </c>
    </row>
    <row r="7522" spans="1:55" x14ac:dyDescent="0.55000000000000004">
      <c r="A7522" s="21" t="s">
        <v>6</v>
      </c>
      <c r="B7522" s="21" t="s">
        <v>23595</v>
      </c>
      <c r="C7522" s="21" t="s">
        <v>4007</v>
      </c>
      <c r="D7522" s="27" t="s">
        <v>4008</v>
      </c>
      <c r="E7522" s="4">
        <v>2</v>
      </c>
      <c r="F7522" s="4">
        <v>36</v>
      </c>
      <c r="G7522" s="4">
        <v>6</v>
      </c>
      <c r="H7522" s="62">
        <v>66</v>
      </c>
      <c r="J7522" s="28">
        <v>1</v>
      </c>
      <c r="K7522" s="13" t="s">
        <v>24548</v>
      </c>
      <c r="L7522" s="12" t="s">
        <v>24553</v>
      </c>
      <c r="M7522" s="12" t="s">
        <v>24553</v>
      </c>
      <c r="N7522" s="12" t="s">
        <v>24553</v>
      </c>
      <c r="O7522" s="12" t="s">
        <v>24553</v>
      </c>
      <c r="P7522" s="14" t="s">
        <v>24551</v>
      </c>
      <c r="Q7522" s="29" t="s">
        <v>24553</v>
      </c>
      <c r="R7522" s="3">
        <v>34.713479764181123</v>
      </c>
      <c r="S7522" s="3">
        <v>35.642125478211973</v>
      </c>
      <c r="T7522" s="3">
        <v>67.246238834057664</v>
      </c>
      <c r="U7522" s="3">
        <v>82.441774522722937</v>
      </c>
      <c r="V7522" s="3">
        <v>100</v>
      </c>
      <c r="W7522" s="3">
        <v>83.228653928936922</v>
      </c>
      <c r="X7522" s="3">
        <v>67.049186236145502</v>
      </c>
      <c r="Y7522" s="32">
        <v>66.280463488348275</v>
      </c>
      <c r="Z7522" s="50">
        <v>1.3398203274451501E-2</v>
      </c>
      <c r="AA7522" s="3">
        <v>58.574107237845439</v>
      </c>
      <c r="AB7522" s="3">
        <v>53.488016206419218</v>
      </c>
      <c r="AC7522" s="3">
        <v>84.046510313822253</v>
      </c>
      <c r="AD7522" s="3">
        <v>79.205261693500546</v>
      </c>
      <c r="AE7522" s="3">
        <v>100</v>
      </c>
      <c r="AF7522" s="3">
        <v>88.188032141718026</v>
      </c>
      <c r="AG7522" s="3">
        <v>92.500387581436456</v>
      </c>
      <c r="AH7522" s="32">
        <v>95.519825302726403</v>
      </c>
      <c r="AI7522" s="50">
        <v>1.01445366904712E-2</v>
      </c>
      <c r="AJ7522" s="3">
        <v>31.871983040847716</v>
      </c>
      <c r="AK7522" s="3">
        <v>42.547889143840919</v>
      </c>
      <c r="AL7522" s="3">
        <v>43.918798374764343</v>
      </c>
      <c r="AM7522" s="3">
        <v>63.902607732090786</v>
      </c>
      <c r="AN7522" s="3">
        <v>69.309227526453583</v>
      </c>
      <c r="AO7522" s="3">
        <v>96.456157260610837</v>
      </c>
      <c r="AP7522" s="3">
        <v>100</v>
      </c>
      <c r="AQ7522" s="3">
        <v>96.564449143684854</v>
      </c>
      <c r="AR7522" s="3">
        <v>82.71892869658727</v>
      </c>
      <c r="AS7522" s="31">
        <v>50.760801712475356</v>
      </c>
      <c r="AT7522" s="3">
        <v>61.952674709600473</v>
      </c>
      <c r="AU7522" s="3">
        <v>68.262652430367993</v>
      </c>
      <c r="AV7522" s="3">
        <v>72.317940751841249</v>
      </c>
      <c r="AW7522" s="3">
        <v>75.97421876823168</v>
      </c>
      <c r="AX7522" s="3">
        <v>72.156831174199738</v>
      </c>
      <c r="AY7522" s="3">
        <v>84.079877990033495</v>
      </c>
      <c r="AZ7522" s="3">
        <v>86.368128004901436</v>
      </c>
      <c r="BA7522" s="3">
        <v>100</v>
      </c>
      <c r="BB7522" s="3">
        <v>86.500584308874096</v>
      </c>
      <c r="BC7522" s="31">
        <v>82.857234638945386</v>
      </c>
    </row>
    <row r="7523" spans="1:55" x14ac:dyDescent="0.55000000000000004">
      <c r="A7523" s="21" t="s">
        <v>6</v>
      </c>
      <c r="B7523" s="21" t="s">
        <v>20616</v>
      </c>
      <c r="C7523" s="21" t="s">
        <v>8069</v>
      </c>
      <c r="D7523" s="27" t="s">
        <v>8070</v>
      </c>
      <c r="E7523" s="4">
        <v>0</v>
      </c>
      <c r="F7523" s="4">
        <v>3</v>
      </c>
      <c r="G7523" s="4">
        <v>0</v>
      </c>
      <c r="H7523" s="62">
        <v>8</v>
      </c>
      <c r="J7523" s="28">
        <v>1</v>
      </c>
      <c r="K7523" s="13" t="s">
        <v>24548</v>
      </c>
      <c r="L7523" s="12" t="s">
        <v>24553</v>
      </c>
      <c r="M7523" s="12" t="s">
        <v>24553</v>
      </c>
      <c r="N7523" s="12" t="s">
        <v>24553</v>
      </c>
      <c r="O7523" s="12" t="s">
        <v>24553</v>
      </c>
      <c r="P7523" s="12" t="s">
        <v>24553</v>
      </c>
      <c r="Q7523" s="29" t="s">
        <v>24553</v>
      </c>
      <c r="AA7523" s="3">
        <v>81.075478944526623</v>
      </c>
      <c r="AB7523" s="3">
        <v>85.570270026363659</v>
      </c>
      <c r="AC7523" s="3">
        <v>98.103184361826948</v>
      </c>
      <c r="AD7523" s="3">
        <v>100</v>
      </c>
      <c r="AE7523" s="3">
        <v>95.641531019434623</v>
      </c>
      <c r="AF7523" s="3">
        <v>77.787755423759222</v>
      </c>
      <c r="AG7523" s="3">
        <v>74.09005441114364</v>
      </c>
      <c r="AH7523" s="32">
        <v>82.289277654386979</v>
      </c>
      <c r="AI7523" s="50">
        <v>0.176322485342326</v>
      </c>
      <c r="AT7523" s="3">
        <v>91.24224819704645</v>
      </c>
      <c r="AU7523" s="3">
        <v>85.080660338146615</v>
      </c>
      <c r="AV7523" s="3">
        <v>92.981249549701033</v>
      </c>
      <c r="AW7523" s="3">
        <v>88.879508640284783</v>
      </c>
      <c r="AX7523" s="3">
        <v>79.635088254368512</v>
      </c>
      <c r="AY7523" s="3">
        <v>84.454214987136552</v>
      </c>
      <c r="AZ7523" s="3">
        <v>96.96755359778868</v>
      </c>
      <c r="BA7523" s="3">
        <v>100</v>
      </c>
      <c r="BB7523" s="3">
        <v>99.43882500826588</v>
      </c>
      <c r="BC7523" s="31">
        <v>86.170421976813316</v>
      </c>
    </row>
    <row r="7524" spans="1:55" x14ac:dyDescent="0.55000000000000004">
      <c r="A7524" s="21" t="s">
        <v>6</v>
      </c>
      <c r="B7524" s="21" t="s">
        <v>20218</v>
      </c>
      <c r="C7524" s="21" t="s">
        <v>12558</v>
      </c>
      <c r="D7524" s="27" t="s">
        <v>12559</v>
      </c>
      <c r="E7524" s="4">
        <v>0</v>
      </c>
      <c r="F7524" s="4">
        <v>2</v>
      </c>
      <c r="G7524" s="4">
        <v>0</v>
      </c>
      <c r="H7524" s="62">
        <v>9</v>
      </c>
      <c r="J7524" s="28">
        <v>1</v>
      </c>
      <c r="K7524" s="13" t="s">
        <v>24548</v>
      </c>
      <c r="L7524" s="12" t="s">
        <v>24553</v>
      </c>
      <c r="M7524" s="12" t="s">
        <v>24553</v>
      </c>
      <c r="N7524" s="12" t="s">
        <v>24553</v>
      </c>
      <c r="O7524" s="12" t="s">
        <v>24553</v>
      </c>
      <c r="P7524" s="14" t="s">
        <v>24551</v>
      </c>
      <c r="Q7524" s="29" t="s">
        <v>24553</v>
      </c>
      <c r="AA7524" s="3">
        <v>91.467773433796978</v>
      </c>
      <c r="AB7524" s="3">
        <v>100</v>
      </c>
      <c r="AC7524" s="3">
        <v>80.953604774795522</v>
      </c>
      <c r="AD7524" s="3">
        <v>72.084360347346518</v>
      </c>
      <c r="AE7524" s="3">
        <v>76.586762675626233</v>
      </c>
      <c r="AF7524" s="3">
        <v>70.742664238634973</v>
      </c>
      <c r="AG7524" s="3">
        <v>75.374868421232222</v>
      </c>
      <c r="AH7524" s="32">
        <v>82.54675884923239</v>
      </c>
      <c r="AI7524" s="50">
        <v>6.5484664510492396E-2</v>
      </c>
      <c r="AT7524" s="3">
        <v>100</v>
      </c>
      <c r="AU7524" s="3">
        <v>89.639234418925255</v>
      </c>
      <c r="AV7524" s="3">
        <v>93.440974417552567</v>
      </c>
      <c r="AW7524" s="3">
        <v>79.44447265337881</v>
      </c>
      <c r="AX7524" s="3">
        <v>70.643654315018892</v>
      </c>
      <c r="AY7524" s="3">
        <v>77.806145294770204</v>
      </c>
      <c r="AZ7524" s="3">
        <v>78.207252796069071</v>
      </c>
      <c r="BA7524" s="3">
        <v>54.597095319141374</v>
      </c>
      <c r="BB7524" s="3">
        <v>59.6088355105679</v>
      </c>
      <c r="BC7524" s="31">
        <v>47.181860634676411</v>
      </c>
    </row>
    <row r="7525" spans="1:55" x14ac:dyDescent="0.55000000000000004">
      <c r="A7525" s="21" t="s">
        <v>6</v>
      </c>
      <c r="B7525" s="21" t="s">
        <v>21219</v>
      </c>
      <c r="C7525" s="21" t="s">
        <v>4619</v>
      </c>
      <c r="D7525" s="27" t="s">
        <v>5775</v>
      </c>
      <c r="E7525" s="4">
        <v>0</v>
      </c>
      <c r="F7525" s="4">
        <v>5</v>
      </c>
      <c r="G7525" s="4">
        <v>0</v>
      </c>
      <c r="H7525" s="62">
        <v>15</v>
      </c>
      <c r="J7525" s="28">
        <v>2</v>
      </c>
      <c r="K7525" s="13" t="s">
        <v>24548</v>
      </c>
      <c r="L7525" s="12" t="s">
        <v>24553</v>
      </c>
      <c r="M7525" s="12" t="s">
        <v>24553</v>
      </c>
      <c r="N7525" s="12" t="s">
        <v>24553</v>
      </c>
      <c r="O7525" s="12" t="s">
        <v>24553</v>
      </c>
      <c r="P7525" s="14" t="s">
        <v>24551</v>
      </c>
      <c r="Q7525" s="29" t="s">
        <v>24553</v>
      </c>
      <c r="AA7525" s="3">
        <v>34.759664951015189</v>
      </c>
      <c r="AB7525" s="3">
        <v>34.347368686551746</v>
      </c>
      <c r="AC7525" s="3">
        <v>76.718517971624152</v>
      </c>
      <c r="AD7525" s="3">
        <v>67.915296758375874</v>
      </c>
      <c r="AE7525" s="3">
        <v>95.433139035743068</v>
      </c>
      <c r="AF7525" s="3">
        <v>83.935359679787496</v>
      </c>
      <c r="AG7525" s="3">
        <v>93.937930974592589</v>
      </c>
      <c r="AH7525" s="32">
        <v>100</v>
      </c>
      <c r="AI7525" s="50">
        <v>4.4685990929604798E-3</v>
      </c>
      <c r="AT7525" s="3">
        <v>41.993863936336766</v>
      </c>
      <c r="AU7525" s="3">
        <v>49.984168983899394</v>
      </c>
      <c r="AV7525" s="3">
        <v>49.941575330385426</v>
      </c>
      <c r="AW7525" s="3">
        <v>52.322278797995359</v>
      </c>
      <c r="AX7525" s="3">
        <v>52.59135284863703</v>
      </c>
      <c r="AY7525" s="3">
        <v>77.012052669416192</v>
      </c>
      <c r="AZ7525" s="3">
        <v>84.462804806513034</v>
      </c>
      <c r="BA7525" s="3">
        <v>100</v>
      </c>
      <c r="BB7525" s="3">
        <v>90.439858034878114</v>
      </c>
      <c r="BC7525" s="31">
        <v>74.180553621781669</v>
      </c>
    </row>
    <row r="7526" spans="1:55" x14ac:dyDescent="0.55000000000000004">
      <c r="A7526" s="21" t="s">
        <v>6</v>
      </c>
      <c r="B7526" s="21" t="s">
        <v>16648</v>
      </c>
      <c r="C7526" s="21" t="s">
        <v>4619</v>
      </c>
      <c r="D7526" s="27" t="s">
        <v>4620</v>
      </c>
      <c r="E7526" s="4">
        <v>0</v>
      </c>
      <c r="F7526" s="4">
        <v>0</v>
      </c>
      <c r="G7526" s="4">
        <v>0</v>
      </c>
      <c r="H7526" s="62">
        <v>1</v>
      </c>
      <c r="J7526" s="28">
        <v>2</v>
      </c>
      <c r="K7526" s="13" t="s">
        <v>24548</v>
      </c>
      <c r="L7526" s="12" t="s">
        <v>24553</v>
      </c>
      <c r="M7526" s="12" t="s">
        <v>24553</v>
      </c>
      <c r="N7526" s="12" t="s">
        <v>24553</v>
      </c>
      <c r="O7526" s="12" t="s">
        <v>24553</v>
      </c>
      <c r="P7526" s="14" t="s">
        <v>24551</v>
      </c>
      <c r="Q7526" s="29" t="s">
        <v>24553</v>
      </c>
      <c r="AT7526" s="3">
        <v>45.920411591904369</v>
      </c>
      <c r="AU7526" s="3">
        <v>49.248100422122789</v>
      </c>
      <c r="AV7526" s="3">
        <v>44.844992802534492</v>
      </c>
      <c r="AW7526" s="3">
        <v>50.272406738696255</v>
      </c>
      <c r="AX7526" s="3">
        <v>48.542071399139544</v>
      </c>
      <c r="AY7526" s="3">
        <v>57.105563348472131</v>
      </c>
      <c r="AZ7526" s="3">
        <v>78.840731076965398</v>
      </c>
      <c r="BA7526" s="3">
        <v>98.248595684540376</v>
      </c>
      <c r="BB7526" s="3">
        <v>100</v>
      </c>
      <c r="BC7526" s="31">
        <v>94.513983833465744</v>
      </c>
    </row>
    <row r="7527" spans="1:55" x14ac:dyDescent="0.55000000000000004">
      <c r="A7527" s="21" t="s">
        <v>6</v>
      </c>
      <c r="B7527" s="21" t="s">
        <v>20020</v>
      </c>
      <c r="C7527" s="21" t="s">
        <v>2290</v>
      </c>
      <c r="D7527" s="27" t="s">
        <v>2291</v>
      </c>
      <c r="E7527" s="4">
        <v>0</v>
      </c>
      <c r="F7527" s="4">
        <v>2</v>
      </c>
      <c r="G7527" s="4">
        <v>0</v>
      </c>
      <c r="H7527" s="62">
        <v>5</v>
      </c>
      <c r="J7527" s="28">
        <v>1</v>
      </c>
      <c r="K7527" s="12" t="s">
        <v>24553</v>
      </c>
      <c r="L7527" s="12" t="s">
        <v>24553</v>
      </c>
      <c r="M7527" s="12" t="s">
        <v>24553</v>
      </c>
      <c r="N7527" s="12" t="s">
        <v>24553</v>
      </c>
      <c r="O7527" s="12" t="s">
        <v>24553</v>
      </c>
      <c r="P7527" s="12" t="s">
        <v>24553</v>
      </c>
      <c r="Q7527" s="29" t="s">
        <v>24553</v>
      </c>
      <c r="AA7527" s="3">
        <v>77.306087145405414</v>
      </c>
      <c r="AB7527" s="3">
        <v>81.686142014412468</v>
      </c>
      <c r="AC7527" s="3">
        <v>100</v>
      </c>
      <c r="AD7527" s="3">
        <v>93.455483488901749</v>
      </c>
      <c r="AE7527" s="3">
        <v>66.404554038713641</v>
      </c>
      <c r="AF7527" s="3">
        <v>67.273055276021424</v>
      </c>
      <c r="AG7527" s="3">
        <v>48.043018677621227</v>
      </c>
      <c r="AH7527" s="32">
        <v>45.871505215367044</v>
      </c>
      <c r="AI7527" s="50">
        <v>2.0146424286136798E-3</v>
      </c>
      <c r="AT7527" s="3">
        <v>81.051940020603922</v>
      </c>
      <c r="AU7527" s="3">
        <v>73.283053246415719</v>
      </c>
      <c r="AV7527" s="3">
        <v>70.672221371792219</v>
      </c>
      <c r="AW7527" s="3">
        <v>81.267837279060913</v>
      </c>
      <c r="AX7527" s="3">
        <v>100</v>
      </c>
      <c r="AY7527" s="3">
        <v>84.61203491561136</v>
      </c>
      <c r="AZ7527" s="3">
        <v>76.477821552668573</v>
      </c>
      <c r="BA7527" s="3">
        <v>56.423096960664608</v>
      </c>
      <c r="BB7527" s="3">
        <v>38.561734325739408</v>
      </c>
      <c r="BC7527" s="31">
        <v>28.295289799662136</v>
      </c>
    </row>
    <row r="7528" spans="1:55" x14ac:dyDescent="0.55000000000000004">
      <c r="A7528" s="21" t="s">
        <v>6</v>
      </c>
      <c r="B7528" s="21" t="s">
        <v>19865</v>
      </c>
      <c r="C7528" s="21" t="s">
        <v>731</v>
      </c>
      <c r="D7528" s="27" t="s">
        <v>732</v>
      </c>
      <c r="E7528" s="4">
        <v>0</v>
      </c>
      <c r="F7528" s="4">
        <v>2</v>
      </c>
      <c r="G7528" s="4">
        <v>0</v>
      </c>
      <c r="H7528" s="62">
        <v>3</v>
      </c>
      <c r="J7528" s="28">
        <v>1</v>
      </c>
      <c r="K7528" s="13" t="s">
        <v>24548</v>
      </c>
      <c r="L7528" s="16" t="s">
        <v>16303</v>
      </c>
      <c r="M7528" s="12" t="s">
        <v>24553</v>
      </c>
      <c r="N7528" s="12" t="s">
        <v>24553</v>
      </c>
      <c r="O7528" s="12" t="s">
        <v>24553</v>
      </c>
      <c r="P7528" s="12" t="s">
        <v>24553</v>
      </c>
      <c r="Q7528" s="29" t="s">
        <v>24553</v>
      </c>
      <c r="AA7528" s="3">
        <v>65.534016044670281</v>
      </c>
      <c r="AB7528" s="3">
        <v>63.55635097846951</v>
      </c>
      <c r="AC7528" s="3">
        <v>100</v>
      </c>
      <c r="AD7528" s="3">
        <v>92.995865803884953</v>
      </c>
      <c r="AE7528" s="3">
        <v>93.385313003521702</v>
      </c>
      <c r="AF7528" s="3">
        <v>92.472156793710141</v>
      </c>
      <c r="AG7528" s="3">
        <v>92.663774240456206</v>
      </c>
      <c r="AH7528" s="32">
        <v>94.788019049938868</v>
      </c>
      <c r="AI7528" s="50">
        <v>3.5640409813051102E-3</v>
      </c>
      <c r="AT7528" s="3">
        <v>68.414271206758755</v>
      </c>
      <c r="AU7528" s="3">
        <v>69.290600510506124</v>
      </c>
      <c r="AV7528" s="3">
        <v>70.82695240506402</v>
      </c>
      <c r="AW7528" s="3">
        <v>87.319990131505506</v>
      </c>
      <c r="AX7528" s="3">
        <v>88.849515327941191</v>
      </c>
      <c r="AY7528" s="3">
        <v>100</v>
      </c>
      <c r="AZ7528" s="3">
        <v>97.592792620951911</v>
      </c>
      <c r="BA7528" s="3">
        <v>87.982927885224584</v>
      </c>
      <c r="BB7528" s="3">
        <v>83.121000799957429</v>
      </c>
      <c r="BC7528" s="31">
        <v>73.651875222243959</v>
      </c>
    </row>
    <row r="7529" spans="1:55" x14ac:dyDescent="0.55000000000000004">
      <c r="A7529" s="21" t="s">
        <v>6</v>
      </c>
      <c r="B7529" s="21" t="s">
        <v>19706</v>
      </c>
      <c r="C7529" s="21" t="s">
        <v>16204</v>
      </c>
      <c r="D7529" s="27" t="s">
        <v>16205</v>
      </c>
      <c r="E7529" s="4">
        <v>0</v>
      </c>
      <c r="F7529" s="4">
        <v>2</v>
      </c>
      <c r="G7529" s="4">
        <v>0</v>
      </c>
      <c r="H7529" s="62">
        <v>0</v>
      </c>
      <c r="J7529" s="28">
        <v>1</v>
      </c>
      <c r="K7529" s="13" t="s">
        <v>24548</v>
      </c>
      <c r="L7529" s="12" t="s">
        <v>24553</v>
      </c>
      <c r="M7529" s="12" t="s">
        <v>24553</v>
      </c>
      <c r="N7529" s="12" t="s">
        <v>24553</v>
      </c>
      <c r="O7529" s="12" t="s">
        <v>24553</v>
      </c>
      <c r="P7529" s="14" t="s">
        <v>24551</v>
      </c>
      <c r="Q7529" s="29" t="s">
        <v>24553</v>
      </c>
      <c r="AA7529" s="3">
        <v>96.734468707676683</v>
      </c>
      <c r="AB7529" s="3">
        <v>100</v>
      </c>
      <c r="AC7529" s="3">
        <v>77.360848500483172</v>
      </c>
      <c r="AD7529" s="3">
        <v>85.398374412611972</v>
      </c>
      <c r="AE7529" s="3">
        <v>61.632853980358526</v>
      </c>
      <c r="AF7529" s="3">
        <v>60.828525563087567</v>
      </c>
      <c r="AG7529" s="3">
        <v>46.799885966611363</v>
      </c>
      <c r="AH7529" s="32">
        <v>40.218683784818595</v>
      </c>
      <c r="AI7529" s="50">
        <v>2.8148769395488801E-3</v>
      </c>
    </row>
    <row r="7530" spans="1:55" x14ac:dyDescent="0.55000000000000004">
      <c r="A7530" s="21" t="s">
        <v>6</v>
      </c>
      <c r="B7530" s="21" t="s">
        <v>18008</v>
      </c>
      <c r="C7530" s="21" t="s">
        <v>10304</v>
      </c>
      <c r="D7530" s="27" t="s">
        <v>10305</v>
      </c>
      <c r="E7530" s="4">
        <v>0</v>
      </c>
      <c r="F7530" s="4">
        <v>0</v>
      </c>
      <c r="G7530" s="4">
        <v>0</v>
      </c>
      <c r="H7530" s="62">
        <v>4</v>
      </c>
      <c r="J7530" s="28">
        <v>1</v>
      </c>
      <c r="K7530" s="13" t="s">
        <v>24548</v>
      </c>
      <c r="L7530" s="12" t="s">
        <v>24553</v>
      </c>
      <c r="M7530" s="12" t="s">
        <v>24553</v>
      </c>
      <c r="N7530" s="12" t="s">
        <v>24553</v>
      </c>
      <c r="O7530" s="12" t="s">
        <v>24553</v>
      </c>
      <c r="P7530" s="12" t="s">
        <v>24553</v>
      </c>
      <c r="Q7530" s="29" t="s">
        <v>24553</v>
      </c>
      <c r="AT7530" s="3">
        <v>100</v>
      </c>
      <c r="AU7530" s="3">
        <v>77.510827579199855</v>
      </c>
      <c r="AV7530" s="3">
        <v>67.971163404642695</v>
      </c>
      <c r="AW7530" s="3">
        <v>68.355201862233841</v>
      </c>
      <c r="AX7530" s="3">
        <v>73.520966848407468</v>
      </c>
      <c r="AY7530" s="3">
        <v>55.180390397042203</v>
      </c>
      <c r="AZ7530" s="3">
        <v>47.935753147867352</v>
      </c>
      <c r="BA7530" s="3">
        <v>23.894608361085552</v>
      </c>
      <c r="BB7530" s="3">
        <v>21.207150416957294</v>
      </c>
      <c r="BC7530" s="31">
        <v>30.831463570536549</v>
      </c>
    </row>
    <row r="7531" spans="1:55" x14ac:dyDescent="0.55000000000000004">
      <c r="A7531" s="21" t="s">
        <v>6</v>
      </c>
      <c r="B7531" s="21" t="s">
        <v>18299</v>
      </c>
      <c r="C7531" s="21" t="s">
        <v>4430</v>
      </c>
      <c r="D7531" s="27" t="s">
        <v>4431</v>
      </c>
      <c r="E7531" s="4">
        <v>0</v>
      </c>
      <c r="F7531" s="4">
        <v>0</v>
      </c>
      <c r="G7531" s="4">
        <v>0</v>
      </c>
      <c r="H7531" s="62">
        <v>7</v>
      </c>
      <c r="J7531" s="28">
        <v>1</v>
      </c>
      <c r="K7531" s="12" t="s">
        <v>24553</v>
      </c>
      <c r="L7531" s="12" t="s">
        <v>24553</v>
      </c>
      <c r="M7531" s="12" t="s">
        <v>24553</v>
      </c>
      <c r="N7531" s="12" t="s">
        <v>24553</v>
      </c>
      <c r="O7531" s="12" t="s">
        <v>24553</v>
      </c>
      <c r="P7531" s="12" t="s">
        <v>24553</v>
      </c>
      <c r="Q7531" s="29" t="s">
        <v>24553</v>
      </c>
      <c r="AT7531" s="3">
        <v>83.991858674658289</v>
      </c>
      <c r="AU7531" s="3">
        <v>78.624933879510678</v>
      </c>
      <c r="AV7531" s="3">
        <v>93.811465674943392</v>
      </c>
      <c r="AW7531" s="3">
        <v>92.439699254638839</v>
      </c>
      <c r="AX7531" s="3">
        <v>88.56220553620993</v>
      </c>
      <c r="AY7531" s="3">
        <v>90.330172456956646</v>
      </c>
      <c r="AZ7531" s="3">
        <v>100</v>
      </c>
      <c r="BA7531" s="3">
        <v>75.672726592366217</v>
      </c>
      <c r="BB7531" s="3">
        <v>61.754264363722243</v>
      </c>
      <c r="BC7531" s="31">
        <v>53.935200876857316</v>
      </c>
    </row>
    <row r="7532" spans="1:55" x14ac:dyDescent="0.55000000000000004">
      <c r="A7532" s="21" t="s">
        <v>6</v>
      </c>
      <c r="B7532" s="21" t="s">
        <v>17723</v>
      </c>
      <c r="C7532" s="21" t="s">
        <v>6322</v>
      </c>
      <c r="D7532" s="27" t="s">
        <v>6323</v>
      </c>
      <c r="E7532" s="4">
        <v>0</v>
      </c>
      <c r="F7532" s="4">
        <v>0</v>
      </c>
      <c r="G7532" s="4">
        <v>0</v>
      </c>
      <c r="H7532" s="62">
        <v>3</v>
      </c>
      <c r="J7532" s="28">
        <v>1</v>
      </c>
      <c r="K7532" s="13" t="s">
        <v>24548</v>
      </c>
      <c r="L7532" s="12" t="s">
        <v>24553</v>
      </c>
      <c r="M7532" s="12" t="s">
        <v>24553</v>
      </c>
      <c r="N7532" s="12" t="s">
        <v>24553</v>
      </c>
      <c r="O7532" s="12" t="s">
        <v>24553</v>
      </c>
      <c r="P7532" s="12" t="s">
        <v>24553</v>
      </c>
      <c r="Q7532" s="29" t="s">
        <v>24553</v>
      </c>
      <c r="AT7532" s="3">
        <v>80.201798761515121</v>
      </c>
      <c r="AU7532" s="3">
        <v>80.154812512752301</v>
      </c>
      <c r="AV7532" s="3">
        <v>100</v>
      </c>
      <c r="AW7532" s="3">
        <v>93.298611972549821</v>
      </c>
      <c r="AX7532" s="3">
        <v>75.369782904701466</v>
      </c>
      <c r="AY7532" s="3">
        <v>74.714496916411747</v>
      </c>
      <c r="AZ7532" s="3">
        <v>81.317975368620736</v>
      </c>
      <c r="BA7532" s="3">
        <v>67.674242594228687</v>
      </c>
      <c r="BB7532" s="3">
        <v>56.27787113403474</v>
      </c>
      <c r="BC7532" s="31">
        <v>43.275730839796175</v>
      </c>
    </row>
    <row r="7533" spans="1:55" x14ac:dyDescent="0.55000000000000004">
      <c r="A7533" s="21" t="s">
        <v>6</v>
      </c>
      <c r="B7533" s="21" t="s">
        <v>17413</v>
      </c>
      <c r="C7533" s="21" t="s">
        <v>9272</v>
      </c>
      <c r="D7533" s="27" t="s">
        <v>9273</v>
      </c>
      <c r="E7533" s="4">
        <v>0</v>
      </c>
      <c r="F7533" s="4">
        <v>0</v>
      </c>
      <c r="G7533" s="4">
        <v>0</v>
      </c>
      <c r="H7533" s="62">
        <v>2</v>
      </c>
      <c r="J7533" s="28">
        <v>1</v>
      </c>
      <c r="K7533" s="13" t="s">
        <v>24548</v>
      </c>
      <c r="L7533" s="12" t="s">
        <v>24553</v>
      </c>
      <c r="M7533" s="12" t="s">
        <v>24553</v>
      </c>
      <c r="N7533" s="12" t="s">
        <v>24553</v>
      </c>
      <c r="O7533" s="12" t="s">
        <v>24553</v>
      </c>
      <c r="P7533" s="14" t="s">
        <v>24551</v>
      </c>
      <c r="Q7533" s="29" t="s">
        <v>24553</v>
      </c>
      <c r="AT7533" s="3">
        <v>89.708072060398791</v>
      </c>
      <c r="AU7533" s="3">
        <v>95.413132714297873</v>
      </c>
      <c r="AV7533" s="3">
        <v>92.009305850212286</v>
      </c>
      <c r="AW7533" s="3">
        <v>90.672392655383121</v>
      </c>
      <c r="AX7533" s="3">
        <v>78.968711954504371</v>
      </c>
      <c r="AY7533" s="3">
        <v>89.465042767074181</v>
      </c>
      <c r="AZ7533" s="3">
        <v>100</v>
      </c>
      <c r="BA7533" s="3">
        <v>93.373316512814412</v>
      </c>
      <c r="BB7533" s="3">
        <v>80.810117940778582</v>
      </c>
      <c r="BC7533" s="31">
        <v>87.874522609677257</v>
      </c>
    </row>
    <row r="7534" spans="1:55" x14ac:dyDescent="0.55000000000000004">
      <c r="A7534" s="21" t="s">
        <v>6</v>
      </c>
      <c r="B7534" s="21" t="s">
        <v>21247</v>
      </c>
      <c r="C7534" s="21" t="s">
        <v>14172</v>
      </c>
      <c r="D7534" s="27" t="s">
        <v>14173</v>
      </c>
      <c r="E7534" s="4">
        <v>0</v>
      </c>
      <c r="F7534" s="4">
        <v>5</v>
      </c>
      <c r="G7534" s="4">
        <v>0</v>
      </c>
      <c r="H7534" s="62">
        <v>18</v>
      </c>
      <c r="J7534" s="28">
        <v>1</v>
      </c>
      <c r="K7534" s="12" t="s">
        <v>24553</v>
      </c>
      <c r="L7534" s="12" t="s">
        <v>24553</v>
      </c>
      <c r="M7534" s="12" t="s">
        <v>24553</v>
      </c>
      <c r="N7534" s="12" t="s">
        <v>24553</v>
      </c>
      <c r="O7534" s="12" t="s">
        <v>24553</v>
      </c>
      <c r="P7534" s="12" t="s">
        <v>24553</v>
      </c>
      <c r="Q7534" s="29" t="s">
        <v>24553</v>
      </c>
      <c r="AA7534" s="3">
        <v>93.054935536420885</v>
      </c>
      <c r="AB7534" s="3">
        <v>100</v>
      </c>
      <c r="AC7534" s="3">
        <v>34.886983150981195</v>
      </c>
      <c r="AD7534" s="3">
        <v>31.759767810223849</v>
      </c>
      <c r="AE7534" s="3">
        <v>31.079367867206383</v>
      </c>
      <c r="AF7534" s="3">
        <v>41.28920598661864</v>
      </c>
      <c r="AG7534" s="3">
        <v>47.649087522822917</v>
      </c>
      <c r="AH7534" s="32">
        <v>43.279459018416297</v>
      </c>
      <c r="AI7534" s="50">
        <v>2.7836596689455001E-3</v>
      </c>
      <c r="AT7534" s="3">
        <v>100</v>
      </c>
      <c r="AU7534" s="3">
        <v>99.489476847193288</v>
      </c>
      <c r="AV7534" s="3">
        <v>95.917850908925331</v>
      </c>
      <c r="AW7534" s="3">
        <v>76.432707492859748</v>
      </c>
      <c r="AX7534" s="3">
        <v>63.483388216772184</v>
      </c>
      <c r="AY7534" s="3">
        <v>46.569222982775699</v>
      </c>
      <c r="AZ7534" s="3">
        <v>38.808777840159088</v>
      </c>
      <c r="BA7534" s="3">
        <v>28.33188508065999</v>
      </c>
      <c r="BB7534" s="3">
        <v>24.24779535817849</v>
      </c>
      <c r="BC7534" s="31">
        <v>28.09159186849292</v>
      </c>
    </row>
    <row r="7535" spans="1:55" x14ac:dyDescent="0.55000000000000004">
      <c r="A7535" s="21" t="s">
        <v>6</v>
      </c>
      <c r="B7535" s="21" t="s">
        <v>21050</v>
      </c>
      <c r="C7535" s="21" t="s">
        <v>10984</v>
      </c>
      <c r="D7535" s="27" t="s">
        <v>10985</v>
      </c>
      <c r="E7535" s="4">
        <v>0</v>
      </c>
      <c r="F7535" s="4">
        <v>4</v>
      </c>
      <c r="G7535" s="4">
        <v>0</v>
      </c>
      <c r="H7535" s="62">
        <v>24</v>
      </c>
      <c r="J7535" s="28">
        <v>1</v>
      </c>
      <c r="K7535" s="13" t="s">
        <v>24548</v>
      </c>
      <c r="L7535" s="12" t="s">
        <v>24553</v>
      </c>
      <c r="M7535" s="12" t="s">
        <v>24553</v>
      </c>
      <c r="N7535" s="12" t="s">
        <v>24553</v>
      </c>
      <c r="O7535" s="12" t="s">
        <v>24553</v>
      </c>
      <c r="P7535" s="14" t="s">
        <v>24551</v>
      </c>
      <c r="Q7535" s="29" t="s">
        <v>24553</v>
      </c>
      <c r="AA7535" s="3">
        <v>94.180714833650214</v>
      </c>
      <c r="AB7535" s="3">
        <v>100</v>
      </c>
      <c r="AC7535" s="3">
        <v>84.972960397240342</v>
      </c>
      <c r="AD7535" s="3">
        <v>73.814813898852961</v>
      </c>
      <c r="AE7535" s="3">
        <v>62.120753384810932</v>
      </c>
      <c r="AF7535" s="3">
        <v>64.290220743315913</v>
      </c>
      <c r="AG7535" s="3">
        <v>62.688908427238211</v>
      </c>
      <c r="AH7535" s="32">
        <v>65.631162650298222</v>
      </c>
      <c r="AI7535" s="50">
        <v>1.148181703407E-2</v>
      </c>
      <c r="AT7535" s="3">
        <v>100</v>
      </c>
      <c r="AU7535" s="3">
        <v>99.469300376811447</v>
      </c>
      <c r="AV7535" s="3">
        <v>98.877286616419852</v>
      </c>
      <c r="AW7535" s="3">
        <v>91.059703375261719</v>
      </c>
      <c r="AX7535" s="3">
        <v>88.80142418489045</v>
      </c>
      <c r="AY7535" s="3">
        <v>69.794120982697976</v>
      </c>
      <c r="AZ7535" s="3">
        <v>66.96478228816197</v>
      </c>
      <c r="BA7535" s="3">
        <v>48.850910321306309</v>
      </c>
      <c r="BB7535" s="3">
        <v>49.599435370919956</v>
      </c>
      <c r="BC7535" s="31">
        <v>50.401817002009366</v>
      </c>
    </row>
    <row r="7536" spans="1:55" x14ac:dyDescent="0.55000000000000004">
      <c r="A7536" s="21" t="s">
        <v>6</v>
      </c>
      <c r="B7536" s="21" t="s">
        <v>20096</v>
      </c>
      <c r="C7536" s="21" t="s">
        <v>5560</v>
      </c>
      <c r="D7536" s="27" t="s">
        <v>5561</v>
      </c>
      <c r="E7536" s="4">
        <v>0</v>
      </c>
      <c r="F7536" s="4">
        <v>2</v>
      </c>
      <c r="G7536" s="4">
        <v>0</v>
      </c>
      <c r="H7536" s="62">
        <v>6</v>
      </c>
      <c r="J7536" s="28">
        <v>1</v>
      </c>
      <c r="K7536" s="13" t="s">
        <v>24548</v>
      </c>
      <c r="L7536" s="16" t="s">
        <v>16303</v>
      </c>
      <c r="M7536" s="12" t="s">
        <v>24553</v>
      </c>
      <c r="N7536" s="12" t="s">
        <v>24553</v>
      </c>
      <c r="O7536" s="12" t="s">
        <v>24553</v>
      </c>
      <c r="P7536" s="12" t="s">
        <v>24553</v>
      </c>
      <c r="Q7536" s="29" t="s">
        <v>24553</v>
      </c>
      <c r="AA7536" s="3">
        <v>79.939103081779535</v>
      </c>
      <c r="AB7536" s="3">
        <v>100</v>
      </c>
      <c r="AC7536" s="3">
        <v>87.770037489850026</v>
      </c>
      <c r="AD7536" s="3">
        <v>65.119827766948845</v>
      </c>
      <c r="AE7536" s="3">
        <v>68.820704501577978</v>
      </c>
      <c r="AF7536" s="3">
        <v>82.394733425568248</v>
      </c>
      <c r="AG7536" s="3">
        <v>66.776033029574052</v>
      </c>
      <c r="AH7536" s="32">
        <v>59.498314518146834</v>
      </c>
      <c r="AI7536" s="50">
        <v>0.33194698513180998</v>
      </c>
      <c r="AT7536" s="3">
        <v>100</v>
      </c>
      <c r="AU7536" s="3">
        <v>87.953174028697603</v>
      </c>
      <c r="AV7536" s="3">
        <v>89.979832150668827</v>
      </c>
      <c r="AW7536" s="3">
        <v>93.453896524114</v>
      </c>
      <c r="AX7536" s="3">
        <v>95.562415008217641</v>
      </c>
      <c r="AY7536" s="3">
        <v>80.631949098670376</v>
      </c>
      <c r="AZ7536" s="3">
        <v>60.258945165316206</v>
      </c>
      <c r="BA7536" s="3">
        <v>38.709986288133628</v>
      </c>
      <c r="BB7536" s="3">
        <v>37.151100750235138</v>
      </c>
      <c r="BC7536" s="31">
        <v>47.922202292837937</v>
      </c>
    </row>
    <row r="7537" spans="1:55" x14ac:dyDescent="0.55000000000000004">
      <c r="A7537" s="21" t="s">
        <v>6</v>
      </c>
      <c r="B7537" s="21" t="s">
        <v>21924</v>
      </c>
      <c r="C7537" s="21" t="s">
        <v>2662</v>
      </c>
      <c r="D7537" s="27" t="s">
        <v>2663</v>
      </c>
      <c r="E7537" s="4">
        <v>0</v>
      </c>
      <c r="F7537" s="4">
        <v>20</v>
      </c>
      <c r="G7537" s="4">
        <v>0</v>
      </c>
      <c r="H7537" s="62">
        <v>64</v>
      </c>
      <c r="J7537" s="28">
        <v>1</v>
      </c>
      <c r="K7537" s="13" t="s">
        <v>24548</v>
      </c>
      <c r="L7537" s="12" t="s">
        <v>24553</v>
      </c>
      <c r="M7537" s="12" t="s">
        <v>24553</v>
      </c>
      <c r="N7537" s="12" t="s">
        <v>24553</v>
      </c>
      <c r="O7537" s="12" t="s">
        <v>24553</v>
      </c>
      <c r="P7537" s="14" t="s">
        <v>24551</v>
      </c>
      <c r="Q7537" s="29" t="s">
        <v>24553</v>
      </c>
      <c r="AA7537" s="3">
        <v>89.36000946224442</v>
      </c>
      <c r="AB7537" s="3">
        <v>82.930868503584065</v>
      </c>
      <c r="AC7537" s="3">
        <v>94.666403988444912</v>
      </c>
      <c r="AD7537" s="3">
        <v>100</v>
      </c>
      <c r="AE7537" s="3">
        <v>76.374701030028291</v>
      </c>
      <c r="AF7537" s="3">
        <v>72.619890607069223</v>
      </c>
      <c r="AG7537" s="3">
        <v>82.245386853459493</v>
      </c>
      <c r="AH7537" s="32">
        <v>80.530569073753767</v>
      </c>
      <c r="AI7537" s="50">
        <v>1.7982334831187299E-2</v>
      </c>
      <c r="AT7537" s="3">
        <v>74.414439091792701</v>
      </c>
      <c r="AU7537" s="3">
        <v>77.542791451191434</v>
      </c>
      <c r="AV7537" s="3">
        <v>79.627217294175225</v>
      </c>
      <c r="AW7537" s="3">
        <v>87.676270532030259</v>
      </c>
      <c r="AX7537" s="3">
        <v>89.334957840275749</v>
      </c>
      <c r="AY7537" s="3">
        <v>100</v>
      </c>
      <c r="AZ7537" s="3">
        <v>99.006574373877285</v>
      </c>
      <c r="BA7537" s="3">
        <v>82.81376636096735</v>
      </c>
      <c r="BB7537" s="3">
        <v>80.495391781400087</v>
      </c>
      <c r="BC7537" s="31">
        <v>74.976162055279545</v>
      </c>
    </row>
    <row r="7538" spans="1:55" x14ac:dyDescent="0.55000000000000004">
      <c r="A7538" s="21" t="s">
        <v>6</v>
      </c>
      <c r="B7538" s="21" t="s">
        <v>20744</v>
      </c>
      <c r="C7538" s="21" t="s">
        <v>8726</v>
      </c>
      <c r="D7538" s="27" t="s">
        <v>8727</v>
      </c>
      <c r="E7538" s="4">
        <v>0</v>
      </c>
      <c r="F7538" s="4">
        <v>3</v>
      </c>
      <c r="G7538" s="4">
        <v>0</v>
      </c>
      <c r="H7538" s="62">
        <v>24</v>
      </c>
      <c r="J7538" s="28">
        <v>1</v>
      </c>
      <c r="K7538" s="12" t="s">
        <v>24553</v>
      </c>
      <c r="L7538" s="12" t="s">
        <v>24553</v>
      </c>
      <c r="M7538" s="12" t="s">
        <v>24553</v>
      </c>
      <c r="N7538" s="12" t="s">
        <v>24553</v>
      </c>
      <c r="O7538" s="12" t="s">
        <v>24553</v>
      </c>
      <c r="P7538" s="12" t="s">
        <v>24553</v>
      </c>
      <c r="Q7538" s="29" t="s">
        <v>24553</v>
      </c>
      <c r="AA7538" s="3">
        <v>74.717734105413186</v>
      </c>
      <c r="AB7538" s="3">
        <v>69.639722269928299</v>
      </c>
      <c r="AC7538" s="3">
        <v>100</v>
      </c>
      <c r="AD7538" s="3">
        <v>93.874435468479561</v>
      </c>
      <c r="AE7538" s="3">
        <v>86.947247925329322</v>
      </c>
      <c r="AF7538" s="3">
        <v>84.616001125308458</v>
      </c>
      <c r="AG7538" s="3">
        <v>65.161970985797339</v>
      </c>
      <c r="AH7538" s="32">
        <v>71.497600802926144</v>
      </c>
      <c r="AI7538" s="50">
        <v>1.0541126254832301E-2</v>
      </c>
      <c r="AT7538" s="3">
        <v>63.7853597881751</v>
      </c>
      <c r="AU7538" s="3">
        <v>71.009754495318532</v>
      </c>
      <c r="AV7538" s="3">
        <v>74.334134341805282</v>
      </c>
      <c r="AW7538" s="3">
        <v>71.285881403206318</v>
      </c>
      <c r="AX7538" s="3">
        <v>72.399937872631156</v>
      </c>
      <c r="AY7538" s="3">
        <v>94.405696869427402</v>
      </c>
      <c r="AZ7538" s="3">
        <v>100</v>
      </c>
      <c r="BA7538" s="3">
        <v>75.572063167895593</v>
      </c>
      <c r="BB7538" s="3">
        <v>69.308072153959614</v>
      </c>
      <c r="BC7538" s="31">
        <v>62.635742860300695</v>
      </c>
    </row>
    <row r="7539" spans="1:55" x14ac:dyDescent="0.55000000000000004">
      <c r="A7539" s="21" t="s">
        <v>6</v>
      </c>
      <c r="B7539" s="21" t="s">
        <v>18054</v>
      </c>
      <c r="C7539" s="21" t="s">
        <v>13217</v>
      </c>
      <c r="D7539" s="27" t="s">
        <v>13218</v>
      </c>
      <c r="E7539" s="4">
        <v>0</v>
      </c>
      <c r="F7539" s="4">
        <v>0</v>
      </c>
      <c r="G7539" s="4">
        <v>0</v>
      </c>
      <c r="H7539" s="62">
        <v>4</v>
      </c>
      <c r="J7539" s="28">
        <v>1</v>
      </c>
      <c r="K7539" s="13" t="s">
        <v>24548</v>
      </c>
      <c r="L7539" s="12" t="s">
        <v>24553</v>
      </c>
      <c r="M7539" s="12" t="s">
        <v>24553</v>
      </c>
      <c r="N7539" s="12" t="s">
        <v>24553</v>
      </c>
      <c r="O7539" s="12" t="s">
        <v>24553</v>
      </c>
      <c r="P7539" s="14" t="s">
        <v>24551</v>
      </c>
      <c r="Q7539" s="29" t="s">
        <v>24553</v>
      </c>
      <c r="AT7539" s="3">
        <v>78.480839828062514</v>
      </c>
      <c r="AU7539" s="3">
        <v>100</v>
      </c>
      <c r="AV7539" s="3">
        <v>98.156467191980411</v>
      </c>
      <c r="AW7539" s="3">
        <v>82.998817306741429</v>
      </c>
      <c r="AX7539" s="3">
        <v>61.903046748522982</v>
      </c>
      <c r="AY7539" s="3">
        <v>68.109015571584536</v>
      </c>
      <c r="AZ7539" s="3">
        <v>63.873874053641735</v>
      </c>
      <c r="BA7539" s="3">
        <v>61.024041527127878</v>
      </c>
      <c r="BB7539" s="3">
        <v>55.813448872923658</v>
      </c>
      <c r="BC7539" s="31">
        <v>53.880670650234897</v>
      </c>
    </row>
    <row r="7540" spans="1:55" x14ac:dyDescent="0.55000000000000004">
      <c r="A7540" s="21" t="s">
        <v>6</v>
      </c>
      <c r="B7540" s="21" t="s">
        <v>20939</v>
      </c>
      <c r="C7540" s="21" t="s">
        <v>7178</v>
      </c>
      <c r="D7540" s="27" t="s">
        <v>7179</v>
      </c>
      <c r="E7540" s="4">
        <v>0</v>
      </c>
      <c r="F7540" s="4">
        <v>4</v>
      </c>
      <c r="G7540" s="4">
        <v>0</v>
      </c>
      <c r="H7540" s="62">
        <v>10</v>
      </c>
      <c r="J7540" s="28">
        <v>1</v>
      </c>
      <c r="K7540" s="13" t="s">
        <v>24548</v>
      </c>
      <c r="L7540" s="12" t="s">
        <v>24553</v>
      </c>
      <c r="M7540" s="12" t="s">
        <v>24553</v>
      </c>
      <c r="N7540" s="12" t="s">
        <v>24553</v>
      </c>
      <c r="O7540" s="12" t="s">
        <v>24553</v>
      </c>
      <c r="P7540" s="14" t="s">
        <v>24551</v>
      </c>
      <c r="Q7540" s="29" t="s">
        <v>24553</v>
      </c>
      <c r="AA7540" s="3">
        <v>81.760881357390431</v>
      </c>
      <c r="AB7540" s="3">
        <v>80.670753107395427</v>
      </c>
      <c r="AC7540" s="3">
        <v>78.213028051029326</v>
      </c>
      <c r="AD7540" s="3">
        <v>83.548626626459551</v>
      </c>
      <c r="AE7540" s="3">
        <v>96.086933462741527</v>
      </c>
      <c r="AF7540" s="3">
        <v>91.596607126242404</v>
      </c>
      <c r="AG7540" s="3">
        <v>100</v>
      </c>
      <c r="AH7540" s="32">
        <v>81.642104339785988</v>
      </c>
      <c r="AI7540" s="50">
        <v>0.307038743553597</v>
      </c>
      <c r="AT7540" s="3">
        <v>86.736539682247226</v>
      </c>
      <c r="AU7540" s="3">
        <v>97.303919704412749</v>
      </c>
      <c r="AV7540" s="3">
        <v>99.035835335837703</v>
      </c>
      <c r="AW7540" s="3">
        <v>100</v>
      </c>
      <c r="AX7540" s="3">
        <v>88.811140074078835</v>
      </c>
      <c r="AY7540" s="3">
        <v>98.165587213148982</v>
      </c>
      <c r="AZ7540" s="3">
        <v>91.785973232640856</v>
      </c>
      <c r="BA7540" s="3">
        <v>90.751812383076853</v>
      </c>
      <c r="BB7540" s="3">
        <v>86.294919112360233</v>
      </c>
      <c r="BC7540" s="31">
        <v>73.111045387746159</v>
      </c>
    </row>
    <row r="7541" spans="1:55" x14ac:dyDescent="0.55000000000000004">
      <c r="A7541" s="21" t="s">
        <v>6</v>
      </c>
      <c r="B7541" s="21" t="s">
        <v>18391</v>
      </c>
      <c r="C7541" s="21" t="s">
        <v>9808</v>
      </c>
      <c r="D7541" s="27" t="s">
        <v>9809</v>
      </c>
      <c r="E7541" s="4">
        <v>0</v>
      </c>
      <c r="F7541" s="4">
        <v>0</v>
      </c>
      <c r="G7541" s="4">
        <v>0</v>
      </c>
      <c r="H7541" s="62">
        <v>9</v>
      </c>
      <c r="J7541" s="28">
        <v>1</v>
      </c>
      <c r="K7541" s="13" t="s">
        <v>24548</v>
      </c>
      <c r="L7541" s="16" t="s">
        <v>16303</v>
      </c>
      <c r="M7541" s="12" t="s">
        <v>24553</v>
      </c>
      <c r="N7541" s="12" t="s">
        <v>24553</v>
      </c>
      <c r="O7541" s="12" t="s">
        <v>24553</v>
      </c>
      <c r="P7541" s="14" t="s">
        <v>24551</v>
      </c>
      <c r="Q7541" s="29" t="s">
        <v>24553</v>
      </c>
      <c r="AT7541" s="3">
        <v>100</v>
      </c>
      <c r="AU7541" s="3">
        <v>86.454631296483925</v>
      </c>
      <c r="AV7541" s="3">
        <v>80.558314958497277</v>
      </c>
      <c r="AW7541" s="3">
        <v>79.567225019844372</v>
      </c>
      <c r="AX7541" s="3">
        <v>68.672875042459808</v>
      </c>
      <c r="AY7541" s="3">
        <v>47.866764129407734</v>
      </c>
      <c r="AZ7541" s="3">
        <v>44.412063603572591</v>
      </c>
      <c r="BA7541" s="3">
        <v>39.762452250766394</v>
      </c>
      <c r="BB7541" s="3">
        <v>52.471466857791114</v>
      </c>
      <c r="BC7541" s="31">
        <v>45.26204944255425</v>
      </c>
    </row>
    <row r="7542" spans="1:55" x14ac:dyDescent="0.55000000000000004">
      <c r="A7542" s="21" t="s">
        <v>6</v>
      </c>
      <c r="B7542" s="21" t="s">
        <v>17302</v>
      </c>
      <c r="C7542" s="21" t="s">
        <v>4462</v>
      </c>
      <c r="D7542" s="27" t="s">
        <v>4463</v>
      </c>
      <c r="E7542" s="4">
        <v>0</v>
      </c>
      <c r="F7542" s="4">
        <v>0</v>
      </c>
      <c r="G7542" s="4">
        <v>0</v>
      </c>
      <c r="H7542" s="62">
        <v>2</v>
      </c>
      <c r="J7542" s="28">
        <v>1</v>
      </c>
      <c r="K7542" s="13" t="s">
        <v>24548</v>
      </c>
      <c r="L7542" s="12" t="s">
        <v>24553</v>
      </c>
      <c r="M7542" s="12" t="s">
        <v>24553</v>
      </c>
      <c r="N7542" s="12" t="s">
        <v>24553</v>
      </c>
      <c r="O7542" s="12" t="s">
        <v>24553</v>
      </c>
      <c r="P7542" s="12" t="s">
        <v>24553</v>
      </c>
      <c r="Q7542" s="29" t="s">
        <v>24553</v>
      </c>
      <c r="AT7542" s="3">
        <v>81.573351266601989</v>
      </c>
      <c r="AU7542" s="3">
        <v>89.142594206574941</v>
      </c>
      <c r="AV7542" s="3">
        <v>85.222443787726661</v>
      </c>
      <c r="AW7542" s="3">
        <v>93.40686529826165</v>
      </c>
      <c r="AX7542" s="3">
        <v>86.006920924268286</v>
      </c>
      <c r="AY7542" s="3">
        <v>92.10198047655237</v>
      </c>
      <c r="AZ7542" s="3">
        <v>100</v>
      </c>
      <c r="BA7542" s="3">
        <v>90.908479404403423</v>
      </c>
      <c r="BB7542" s="3">
        <v>88.991851606497804</v>
      </c>
      <c r="BC7542" s="31">
        <v>74.23879489185147</v>
      </c>
    </row>
    <row r="7543" spans="1:55" x14ac:dyDescent="0.55000000000000004">
      <c r="A7543" s="21" t="s">
        <v>6</v>
      </c>
      <c r="B7543" s="21" t="s">
        <v>20654</v>
      </c>
      <c r="C7543" s="21" t="s">
        <v>3922</v>
      </c>
      <c r="D7543" s="27" t="s">
        <v>3923</v>
      </c>
      <c r="E7543" s="4">
        <v>0</v>
      </c>
      <c r="F7543" s="4">
        <v>3</v>
      </c>
      <c r="G7543" s="4">
        <v>0</v>
      </c>
      <c r="H7543" s="62">
        <v>10</v>
      </c>
      <c r="J7543" s="28">
        <v>1</v>
      </c>
      <c r="K7543" s="12" t="s">
        <v>24553</v>
      </c>
      <c r="L7543" s="12" t="s">
        <v>24553</v>
      </c>
      <c r="M7543" s="12" t="s">
        <v>24553</v>
      </c>
      <c r="N7543" s="12" t="s">
        <v>24553</v>
      </c>
      <c r="O7543" s="12" t="s">
        <v>24553</v>
      </c>
      <c r="P7543" s="12" t="s">
        <v>24553</v>
      </c>
      <c r="Q7543" s="29" t="s">
        <v>24553</v>
      </c>
      <c r="AA7543" s="3">
        <v>57.262613765885838</v>
      </c>
      <c r="AB7543" s="3">
        <v>55.104353192679767</v>
      </c>
      <c r="AC7543" s="3">
        <v>82.4230767975275</v>
      </c>
      <c r="AD7543" s="3">
        <v>100</v>
      </c>
      <c r="AE7543" s="3">
        <v>94.453128619129657</v>
      </c>
      <c r="AF7543" s="3">
        <v>98.97923245441774</v>
      </c>
      <c r="AG7543" s="3">
        <v>84.711672522650545</v>
      </c>
      <c r="AH7543" s="32">
        <v>83.119268787376512</v>
      </c>
      <c r="AI7543" s="50">
        <v>2.06224033721156E-2</v>
      </c>
      <c r="AT7543" s="3">
        <v>56.879069350584466</v>
      </c>
      <c r="AU7543" s="3">
        <v>68.024050398932076</v>
      </c>
      <c r="AV7543" s="3">
        <v>74.000111510028006</v>
      </c>
      <c r="AW7543" s="3">
        <v>76.87717807159072</v>
      </c>
      <c r="AX7543" s="3">
        <v>68.599168615801474</v>
      </c>
      <c r="AY7543" s="3">
        <v>95.574230767385998</v>
      </c>
      <c r="AZ7543" s="3">
        <v>97.205174647105935</v>
      </c>
      <c r="BA7543" s="3">
        <v>100</v>
      </c>
      <c r="BB7543" s="3">
        <v>66.966483164921939</v>
      </c>
      <c r="BC7543" s="31">
        <v>68.658997632026981</v>
      </c>
    </row>
    <row r="7544" spans="1:55" x14ac:dyDescent="0.55000000000000004">
      <c r="A7544" s="21" t="s">
        <v>6</v>
      </c>
      <c r="B7544" s="21" t="s">
        <v>18916</v>
      </c>
      <c r="C7544" s="21" t="s">
        <v>7315</v>
      </c>
      <c r="D7544" s="27" t="s">
        <v>7316</v>
      </c>
      <c r="E7544" s="4">
        <v>0</v>
      </c>
      <c r="F7544" s="4">
        <v>1</v>
      </c>
      <c r="G7544" s="4">
        <v>0</v>
      </c>
      <c r="H7544" s="62">
        <v>2</v>
      </c>
      <c r="J7544" s="28">
        <v>1</v>
      </c>
      <c r="K7544" s="12" t="s">
        <v>24553</v>
      </c>
      <c r="L7544" s="12" t="s">
        <v>24553</v>
      </c>
      <c r="M7544" s="12" t="s">
        <v>24553</v>
      </c>
      <c r="N7544" s="12" t="s">
        <v>24553</v>
      </c>
      <c r="O7544" s="12" t="s">
        <v>24553</v>
      </c>
      <c r="P7544" s="12" t="s">
        <v>24553</v>
      </c>
      <c r="Q7544" s="29" t="s">
        <v>24553</v>
      </c>
      <c r="AA7544" s="3">
        <v>78.715601195772649</v>
      </c>
      <c r="AB7544" s="3">
        <v>100</v>
      </c>
      <c r="AC7544" s="3">
        <v>45.141167716831703</v>
      </c>
      <c r="AD7544" s="3">
        <v>54.808857919684705</v>
      </c>
      <c r="AE7544" s="3">
        <v>64.661609411790806</v>
      </c>
      <c r="AF7544" s="3">
        <v>75.932046488386518</v>
      </c>
      <c r="AG7544" s="3">
        <v>96.615954534782134</v>
      </c>
      <c r="AH7544" s="32">
        <v>80.187768163409757</v>
      </c>
      <c r="AI7544" s="50">
        <v>7.8121305059802096E-2</v>
      </c>
      <c r="AT7544" s="3">
        <v>100</v>
      </c>
      <c r="AU7544" s="3">
        <v>78.772186993325761</v>
      </c>
      <c r="AV7544" s="3">
        <v>82.637227602171578</v>
      </c>
      <c r="AW7544" s="3">
        <v>81.958876444024142</v>
      </c>
      <c r="AX7544" s="3">
        <v>79.203673649580381</v>
      </c>
      <c r="AY7544" s="3">
        <v>66.262560738747496</v>
      </c>
      <c r="AZ7544" s="3">
        <v>83.138967368974534</v>
      </c>
      <c r="BA7544" s="3">
        <v>78.01670650259031</v>
      </c>
      <c r="BB7544" s="3">
        <v>97.874470114738486</v>
      </c>
      <c r="BC7544" s="31">
        <v>94.295495592997042</v>
      </c>
    </row>
    <row r="7545" spans="1:55" x14ac:dyDescent="0.55000000000000004">
      <c r="A7545" s="21" t="s">
        <v>6</v>
      </c>
      <c r="B7545" s="21" t="s">
        <v>18004</v>
      </c>
      <c r="C7545" s="21" t="s">
        <v>10116</v>
      </c>
      <c r="D7545" s="27" t="s">
        <v>10117</v>
      </c>
      <c r="E7545" s="4">
        <v>0</v>
      </c>
      <c r="F7545" s="4">
        <v>0</v>
      </c>
      <c r="G7545" s="4">
        <v>0</v>
      </c>
      <c r="H7545" s="62">
        <v>4</v>
      </c>
      <c r="J7545" s="28">
        <v>1</v>
      </c>
      <c r="K7545" s="12" t="s">
        <v>24553</v>
      </c>
      <c r="L7545" s="12" t="s">
        <v>24553</v>
      </c>
      <c r="M7545" s="12" t="s">
        <v>24553</v>
      </c>
      <c r="N7545" s="12" t="s">
        <v>24553</v>
      </c>
      <c r="O7545" s="12" t="s">
        <v>24553</v>
      </c>
      <c r="P7545" s="12" t="s">
        <v>24553</v>
      </c>
      <c r="Q7545" s="29" t="s">
        <v>24553</v>
      </c>
      <c r="AT7545" s="3">
        <v>87.034937781212577</v>
      </c>
      <c r="AU7545" s="3">
        <v>90.676036917359113</v>
      </c>
      <c r="AV7545" s="3">
        <v>100</v>
      </c>
      <c r="AW7545" s="3">
        <v>90.053168461414401</v>
      </c>
      <c r="AX7545" s="3">
        <v>82.792851194881536</v>
      </c>
      <c r="AY7545" s="3">
        <v>83.280836203506851</v>
      </c>
      <c r="AZ7545" s="3">
        <v>83.401021416600813</v>
      </c>
      <c r="BA7545" s="3">
        <v>68.649406139747171</v>
      </c>
      <c r="BB7545" s="3">
        <v>48.065981829841078</v>
      </c>
      <c r="BC7545" s="31">
        <v>47.467309451112733</v>
      </c>
    </row>
    <row r="7546" spans="1:55" x14ac:dyDescent="0.55000000000000004">
      <c r="A7546" s="21" t="s">
        <v>6</v>
      </c>
      <c r="B7546" s="21" t="s">
        <v>21446</v>
      </c>
      <c r="C7546" s="21" t="s">
        <v>4787</v>
      </c>
      <c r="D7546" s="27" t="s">
        <v>4788</v>
      </c>
      <c r="E7546" s="4">
        <v>0</v>
      </c>
      <c r="F7546" s="4">
        <v>7</v>
      </c>
      <c r="G7546" s="4">
        <v>0</v>
      </c>
      <c r="H7546" s="62">
        <v>10</v>
      </c>
      <c r="J7546" s="28">
        <v>1</v>
      </c>
      <c r="K7546" s="12" t="s">
        <v>24553</v>
      </c>
      <c r="L7546" s="12" t="s">
        <v>24553</v>
      </c>
      <c r="M7546" s="12" t="s">
        <v>24553</v>
      </c>
      <c r="N7546" s="12" t="s">
        <v>24553</v>
      </c>
      <c r="O7546" s="12" t="s">
        <v>24553</v>
      </c>
      <c r="P7546" s="12" t="s">
        <v>24553</v>
      </c>
      <c r="Q7546" s="29" t="s">
        <v>24553</v>
      </c>
      <c r="AA7546" s="3">
        <v>48.125172111303769</v>
      </c>
      <c r="AB7546" s="3">
        <v>46.850327227510746</v>
      </c>
      <c r="AC7546" s="3">
        <v>82.931192800838133</v>
      </c>
      <c r="AD7546" s="3">
        <v>100</v>
      </c>
      <c r="AE7546" s="3">
        <v>33.948835360319116</v>
      </c>
      <c r="AF7546" s="3">
        <v>28.002060187641991</v>
      </c>
      <c r="AG7546" s="3">
        <v>21.291323206759511</v>
      </c>
      <c r="AH7546" s="32">
        <v>16.006421105844893</v>
      </c>
      <c r="AI7546" s="50">
        <v>5.0333915160747202E-3</v>
      </c>
      <c r="AT7546" s="3">
        <v>43.584087768914756</v>
      </c>
      <c r="AU7546" s="3">
        <v>47.865147809946393</v>
      </c>
      <c r="AV7546" s="3">
        <v>46.511721118394043</v>
      </c>
      <c r="AW7546" s="3">
        <v>50.277247014220791</v>
      </c>
      <c r="AX7546" s="3">
        <v>51.145052143865364</v>
      </c>
      <c r="AY7546" s="3">
        <v>65.328186994476496</v>
      </c>
      <c r="AZ7546" s="3">
        <v>70.549523728150376</v>
      </c>
      <c r="BA7546" s="3">
        <v>100</v>
      </c>
      <c r="BB7546" s="3">
        <v>86.418337739805779</v>
      </c>
      <c r="BC7546" s="31">
        <v>77.56204721156233</v>
      </c>
    </row>
    <row r="7547" spans="1:55" x14ac:dyDescent="0.55000000000000004">
      <c r="A7547" s="21" t="s">
        <v>6</v>
      </c>
      <c r="B7547" s="21" t="s">
        <v>18258</v>
      </c>
      <c r="C7547" s="21" t="s">
        <v>10690</v>
      </c>
      <c r="D7547" s="27" t="s">
        <v>10691</v>
      </c>
      <c r="E7547" s="4">
        <v>0</v>
      </c>
      <c r="F7547" s="4">
        <v>0</v>
      </c>
      <c r="G7547" s="4">
        <v>0</v>
      </c>
      <c r="H7547" s="62">
        <v>6</v>
      </c>
      <c r="J7547" s="28">
        <v>1</v>
      </c>
      <c r="K7547" s="12" t="s">
        <v>24553</v>
      </c>
      <c r="L7547" s="12" t="s">
        <v>24553</v>
      </c>
      <c r="M7547" s="12" t="s">
        <v>24553</v>
      </c>
      <c r="N7547" s="12" t="s">
        <v>24553</v>
      </c>
      <c r="O7547" s="12" t="s">
        <v>24553</v>
      </c>
      <c r="P7547" s="12" t="s">
        <v>24553</v>
      </c>
      <c r="Q7547" s="29" t="s">
        <v>24553</v>
      </c>
      <c r="AT7547" s="3">
        <v>56.567842380477828</v>
      </c>
      <c r="AU7547" s="3">
        <v>65.917831417689698</v>
      </c>
      <c r="AV7547" s="3">
        <v>75.630657754929047</v>
      </c>
      <c r="AW7547" s="3">
        <v>65.684467291367227</v>
      </c>
      <c r="AX7547" s="3">
        <v>60.97226631868449</v>
      </c>
      <c r="AY7547" s="3">
        <v>81.112419505865162</v>
      </c>
      <c r="AZ7547" s="3">
        <v>92.514537378975987</v>
      </c>
      <c r="BA7547" s="3">
        <v>100</v>
      </c>
      <c r="BB7547" s="3">
        <v>67.606180540840271</v>
      </c>
      <c r="BC7547" s="31">
        <v>50.987492405187254</v>
      </c>
    </row>
    <row r="7548" spans="1:55" x14ac:dyDescent="0.55000000000000004">
      <c r="A7548" s="21" t="s">
        <v>6</v>
      </c>
      <c r="B7548" s="21" t="s">
        <v>19625</v>
      </c>
      <c r="C7548" s="21" t="s">
        <v>6856</v>
      </c>
      <c r="D7548" s="27" t="s">
        <v>6857</v>
      </c>
      <c r="E7548" s="4">
        <v>0</v>
      </c>
      <c r="F7548" s="4">
        <v>1</v>
      </c>
      <c r="G7548" s="4">
        <v>0</v>
      </c>
      <c r="H7548" s="62">
        <v>15</v>
      </c>
      <c r="J7548" s="28">
        <v>1</v>
      </c>
      <c r="K7548" s="12" t="s">
        <v>24553</v>
      </c>
      <c r="L7548" s="12" t="s">
        <v>24553</v>
      </c>
      <c r="M7548" s="12" t="s">
        <v>24553</v>
      </c>
      <c r="N7548" s="12" t="s">
        <v>24553</v>
      </c>
      <c r="O7548" s="12" t="s">
        <v>24553</v>
      </c>
      <c r="P7548" s="12" t="s">
        <v>24553</v>
      </c>
      <c r="Q7548" s="29" t="s">
        <v>24553</v>
      </c>
      <c r="AA7548" s="3">
        <v>79.988784344035139</v>
      </c>
      <c r="AB7548" s="3">
        <v>77.294823617349735</v>
      </c>
      <c r="AC7548" s="3">
        <v>100</v>
      </c>
      <c r="AD7548" s="3">
        <v>95.089908573936327</v>
      </c>
      <c r="AE7548" s="3">
        <v>84.407486555289225</v>
      </c>
      <c r="AF7548" s="3">
        <v>77.092082979300017</v>
      </c>
      <c r="AG7548" s="3">
        <v>57.948017037732313</v>
      </c>
      <c r="AH7548" s="32">
        <v>74.032786672962587</v>
      </c>
      <c r="AI7548" s="50">
        <v>5.2065133535902398E-2</v>
      </c>
      <c r="AT7548" s="3">
        <v>81.891955051460684</v>
      </c>
      <c r="AU7548" s="3">
        <v>90.235459614795175</v>
      </c>
      <c r="AV7548" s="3">
        <v>89.213758620363478</v>
      </c>
      <c r="AW7548" s="3">
        <v>92.005564263136591</v>
      </c>
      <c r="AX7548" s="3">
        <v>94.176144730440768</v>
      </c>
      <c r="AY7548" s="3">
        <v>93.100583153021518</v>
      </c>
      <c r="AZ7548" s="3">
        <v>100</v>
      </c>
      <c r="BA7548" s="3">
        <v>92.015801944022954</v>
      </c>
      <c r="BB7548" s="3">
        <v>60.361544815893019</v>
      </c>
      <c r="BC7548" s="31">
        <v>69.550128582655319</v>
      </c>
    </row>
    <row r="7549" spans="1:55" x14ac:dyDescent="0.55000000000000004">
      <c r="A7549" s="21" t="s">
        <v>6</v>
      </c>
      <c r="B7549" s="21" t="s">
        <v>20956</v>
      </c>
      <c r="C7549" s="21" t="s">
        <v>3266</v>
      </c>
      <c r="D7549" s="27" t="s">
        <v>3267</v>
      </c>
      <c r="E7549" s="4">
        <v>0</v>
      </c>
      <c r="F7549" s="4">
        <v>4</v>
      </c>
      <c r="G7549" s="4">
        <v>0</v>
      </c>
      <c r="H7549" s="62">
        <v>11</v>
      </c>
      <c r="J7549" s="28">
        <v>1</v>
      </c>
      <c r="K7549" s="13" t="s">
        <v>24548</v>
      </c>
      <c r="L7549" s="12" t="s">
        <v>24553</v>
      </c>
      <c r="M7549" s="12" t="s">
        <v>24553</v>
      </c>
      <c r="N7549" s="12" t="s">
        <v>24553</v>
      </c>
      <c r="O7549" s="12" t="s">
        <v>24553</v>
      </c>
      <c r="P7549" s="14" t="s">
        <v>24551</v>
      </c>
      <c r="Q7549" s="29" t="s">
        <v>24553</v>
      </c>
      <c r="AA7549" s="3">
        <v>60.180121175907843</v>
      </c>
      <c r="AB7549" s="3">
        <v>48.009826391642498</v>
      </c>
      <c r="AC7549" s="3">
        <v>72.710620347163911</v>
      </c>
      <c r="AD7549" s="3">
        <v>100</v>
      </c>
      <c r="AE7549" s="3">
        <v>71.649172969174501</v>
      </c>
      <c r="AF7549" s="3">
        <v>58.282450619171534</v>
      </c>
      <c r="AG7549" s="3">
        <v>51.248557678127597</v>
      </c>
      <c r="AH7549" s="32">
        <v>56.393832072596837</v>
      </c>
      <c r="AI7549" s="50">
        <v>0.15662203897185401</v>
      </c>
      <c r="AT7549" s="3">
        <v>44.22069024493927</v>
      </c>
      <c r="AU7549" s="3">
        <v>51.635495263476663</v>
      </c>
      <c r="AV7549" s="3">
        <v>53.51832928308967</v>
      </c>
      <c r="AW7549" s="3">
        <v>57.759290032345319</v>
      </c>
      <c r="AX7549" s="3">
        <v>58.283434756671952</v>
      </c>
      <c r="AY7549" s="3">
        <v>78.865653910652028</v>
      </c>
      <c r="AZ7549" s="3">
        <v>79.853059844558302</v>
      </c>
      <c r="BA7549" s="3">
        <v>100</v>
      </c>
      <c r="BB7549" s="3">
        <v>80.625496956810721</v>
      </c>
      <c r="BC7549" s="31">
        <v>69.474837868922521</v>
      </c>
    </row>
    <row r="7550" spans="1:55" x14ac:dyDescent="0.55000000000000004">
      <c r="A7550" s="21" t="s">
        <v>6</v>
      </c>
      <c r="B7550" s="21" t="s">
        <v>18983</v>
      </c>
      <c r="C7550" s="21" t="s">
        <v>13197</v>
      </c>
      <c r="D7550" s="27" t="s">
        <v>13198</v>
      </c>
      <c r="E7550" s="4">
        <v>0</v>
      </c>
      <c r="F7550" s="4">
        <v>1</v>
      </c>
      <c r="G7550" s="4">
        <v>0</v>
      </c>
      <c r="H7550" s="62">
        <v>2</v>
      </c>
      <c r="J7550" s="28">
        <v>1</v>
      </c>
      <c r="K7550" s="13" t="s">
        <v>24548</v>
      </c>
      <c r="L7550" s="12" t="s">
        <v>24553</v>
      </c>
      <c r="M7550" s="12" t="s">
        <v>24553</v>
      </c>
      <c r="N7550" s="12" t="s">
        <v>24553</v>
      </c>
      <c r="O7550" s="12" t="s">
        <v>24553</v>
      </c>
      <c r="P7550" s="14" t="s">
        <v>24551</v>
      </c>
      <c r="Q7550" s="29" t="s">
        <v>24553</v>
      </c>
      <c r="AA7550" s="3">
        <v>45.164558811204628</v>
      </c>
      <c r="AB7550" s="3">
        <v>30.427843862637928</v>
      </c>
      <c r="AC7550" s="3">
        <v>48.782755615074876</v>
      </c>
      <c r="AD7550" s="3">
        <v>60.248724715412862</v>
      </c>
      <c r="AE7550" s="3">
        <v>85.626896798566833</v>
      </c>
      <c r="AF7550" s="3">
        <v>73.495690498038556</v>
      </c>
      <c r="AG7550" s="3">
        <v>99.427361869056355</v>
      </c>
      <c r="AH7550" s="32">
        <v>100</v>
      </c>
      <c r="AI7550" s="50">
        <v>1.1221328381416601E-2</v>
      </c>
      <c r="AT7550" s="3">
        <v>51.702174810913661</v>
      </c>
      <c r="AU7550" s="3">
        <v>63.506214782366122</v>
      </c>
      <c r="AV7550" s="3">
        <v>86.877076660096392</v>
      </c>
      <c r="AW7550" s="3">
        <v>63.059765785588638</v>
      </c>
      <c r="AX7550" s="3">
        <v>69.705235204499729</v>
      </c>
      <c r="AY7550" s="3">
        <v>100</v>
      </c>
      <c r="AZ7550" s="3">
        <v>85.100002489753436</v>
      </c>
      <c r="BA7550" s="3">
        <v>99.219107921774665</v>
      </c>
      <c r="BB7550" s="3">
        <v>94.236690149983161</v>
      </c>
      <c r="BC7550" s="31">
        <v>70.260577855755585</v>
      </c>
    </row>
    <row r="7551" spans="1:55" x14ac:dyDescent="0.55000000000000004">
      <c r="A7551" s="21" t="s">
        <v>6</v>
      </c>
      <c r="B7551" s="21" t="s">
        <v>16631</v>
      </c>
      <c r="C7551" s="21" t="s">
        <v>4035</v>
      </c>
      <c r="D7551" s="27" t="s">
        <v>4036</v>
      </c>
      <c r="E7551" s="4">
        <v>0</v>
      </c>
      <c r="F7551" s="4">
        <v>0</v>
      </c>
      <c r="G7551" s="4">
        <v>0</v>
      </c>
      <c r="H7551" s="62">
        <v>1</v>
      </c>
      <c r="J7551" s="28">
        <v>1</v>
      </c>
      <c r="K7551" s="12" t="s">
        <v>24553</v>
      </c>
      <c r="L7551" s="12" t="s">
        <v>24553</v>
      </c>
      <c r="M7551" s="12" t="s">
        <v>24553</v>
      </c>
      <c r="N7551" s="12" t="s">
        <v>24553</v>
      </c>
      <c r="O7551" s="12" t="s">
        <v>24553</v>
      </c>
      <c r="P7551" s="12" t="s">
        <v>24553</v>
      </c>
      <c r="Q7551" s="29" t="s">
        <v>24553</v>
      </c>
      <c r="AT7551" s="3">
        <v>36.833412123347678</v>
      </c>
      <c r="AU7551" s="3">
        <v>62.093939558200198</v>
      </c>
      <c r="AV7551" s="3">
        <v>65.104389282643027</v>
      </c>
      <c r="AW7551" s="3">
        <v>68.707807671795393</v>
      </c>
      <c r="AX7551" s="3">
        <v>39.55709579512542</v>
      </c>
      <c r="AY7551" s="3">
        <v>70.965539355865928</v>
      </c>
      <c r="AZ7551" s="3">
        <v>74.893061196070505</v>
      </c>
      <c r="BA7551" s="3">
        <v>79.866050385742199</v>
      </c>
      <c r="BB7551" s="3">
        <v>99.989762582260482</v>
      </c>
      <c r="BC7551" s="31">
        <v>100</v>
      </c>
    </row>
    <row r="7552" spans="1:55" x14ac:dyDescent="0.55000000000000004">
      <c r="A7552" s="21" t="s">
        <v>6</v>
      </c>
      <c r="B7552" s="21" t="s">
        <v>17651</v>
      </c>
      <c r="C7552" s="21" t="s">
        <v>2276</v>
      </c>
      <c r="D7552" s="27" t="s">
        <v>2277</v>
      </c>
      <c r="E7552" s="4">
        <v>0</v>
      </c>
      <c r="F7552" s="4">
        <v>0</v>
      </c>
      <c r="G7552" s="4">
        <v>0</v>
      </c>
      <c r="H7552" s="62">
        <v>3</v>
      </c>
      <c r="J7552" s="28">
        <v>1</v>
      </c>
      <c r="K7552" s="13" t="s">
        <v>24548</v>
      </c>
      <c r="L7552" s="12" t="s">
        <v>24553</v>
      </c>
      <c r="M7552" s="12" t="s">
        <v>24553</v>
      </c>
      <c r="N7552" s="12" t="s">
        <v>24553</v>
      </c>
      <c r="O7552" s="12" t="s">
        <v>24553</v>
      </c>
      <c r="P7552" s="12" t="s">
        <v>24553</v>
      </c>
      <c r="Q7552" s="29" t="s">
        <v>24553</v>
      </c>
      <c r="AT7552" s="3">
        <v>28.306625620159405</v>
      </c>
      <c r="AU7552" s="3">
        <v>30.590965820089867</v>
      </c>
      <c r="AV7552" s="3">
        <v>33.768813234095838</v>
      </c>
      <c r="AW7552" s="3">
        <v>36.348714117165507</v>
      </c>
      <c r="AX7552" s="3">
        <v>35.152667401965431</v>
      </c>
      <c r="AY7552" s="3">
        <v>52.345842063159132</v>
      </c>
      <c r="AZ7552" s="3">
        <v>55.785140547718889</v>
      </c>
      <c r="BA7552" s="3">
        <v>100</v>
      </c>
      <c r="BB7552" s="3">
        <v>96.933179960529245</v>
      </c>
      <c r="BC7552" s="31">
        <v>96.202723455595063</v>
      </c>
    </row>
    <row r="7553" spans="1:55" x14ac:dyDescent="0.55000000000000004">
      <c r="A7553" s="21" t="s">
        <v>6</v>
      </c>
      <c r="B7553" s="21" t="s">
        <v>16902</v>
      </c>
      <c r="C7553" s="21" t="s">
        <v>11050</v>
      </c>
      <c r="D7553" s="27" t="s">
        <v>11051</v>
      </c>
      <c r="E7553" s="4">
        <v>0</v>
      </c>
      <c r="F7553" s="4">
        <v>0</v>
      </c>
      <c r="G7553" s="4">
        <v>0</v>
      </c>
      <c r="H7553" s="62">
        <v>1</v>
      </c>
      <c r="J7553" s="28">
        <v>1</v>
      </c>
      <c r="K7553" s="13" t="s">
        <v>24548</v>
      </c>
      <c r="L7553" s="12" t="s">
        <v>24553</v>
      </c>
      <c r="M7553" s="12" t="s">
        <v>24553</v>
      </c>
      <c r="N7553" s="12" t="s">
        <v>24553</v>
      </c>
      <c r="O7553" s="12" t="s">
        <v>24553</v>
      </c>
      <c r="P7553" s="14" t="s">
        <v>24551</v>
      </c>
      <c r="Q7553" s="29" t="s">
        <v>24553</v>
      </c>
      <c r="AT7553" s="3">
        <v>63.049589349922051</v>
      </c>
      <c r="AU7553" s="3">
        <v>87.485405163200298</v>
      </c>
      <c r="AV7553" s="3">
        <v>91.983019672628402</v>
      </c>
      <c r="AW7553" s="3">
        <v>82.23745805824862</v>
      </c>
      <c r="AX7553" s="3">
        <v>70.787674099002686</v>
      </c>
      <c r="AY7553" s="3">
        <v>85.975448462425732</v>
      </c>
      <c r="AZ7553" s="3">
        <v>95.421565654029521</v>
      </c>
      <c r="BA7553" s="3">
        <v>100</v>
      </c>
      <c r="BB7553" s="3">
        <v>79.318123683246384</v>
      </c>
      <c r="BC7553" s="31">
        <v>85.124623251203175</v>
      </c>
    </row>
    <row r="7554" spans="1:55" x14ac:dyDescent="0.55000000000000004">
      <c r="A7554" s="21" t="s">
        <v>6</v>
      </c>
      <c r="B7554" s="21" t="s">
        <v>19377</v>
      </c>
      <c r="C7554" s="21" t="s">
        <v>7555</v>
      </c>
      <c r="D7554" s="27" t="s">
        <v>7556</v>
      </c>
      <c r="E7554" s="4">
        <v>0</v>
      </c>
      <c r="F7554" s="4">
        <v>1</v>
      </c>
      <c r="G7554" s="4">
        <v>0</v>
      </c>
      <c r="H7554" s="62">
        <v>6</v>
      </c>
      <c r="J7554" s="28">
        <v>1</v>
      </c>
      <c r="K7554" s="13" t="s">
        <v>24548</v>
      </c>
      <c r="L7554" s="12" t="s">
        <v>24553</v>
      </c>
      <c r="M7554" s="12" t="s">
        <v>24553</v>
      </c>
      <c r="N7554" s="12" t="s">
        <v>24553</v>
      </c>
      <c r="O7554" s="12" t="s">
        <v>24553</v>
      </c>
      <c r="P7554" s="12" t="s">
        <v>24553</v>
      </c>
      <c r="Q7554" s="29" t="s">
        <v>24553</v>
      </c>
      <c r="AA7554" s="3">
        <v>88.097599203711809</v>
      </c>
      <c r="AB7554" s="3">
        <v>100</v>
      </c>
      <c r="AC7554" s="3">
        <v>87.051734633662278</v>
      </c>
      <c r="AD7554" s="3">
        <v>94.779361114305573</v>
      </c>
      <c r="AE7554" s="3">
        <v>57.386300801441458</v>
      </c>
      <c r="AF7554" s="3">
        <v>67.228989074511546</v>
      </c>
      <c r="AG7554" s="3">
        <v>55.818620592891733</v>
      </c>
      <c r="AH7554" s="32">
        <v>64.484818747907113</v>
      </c>
      <c r="AI7554" s="50">
        <v>2.3295899258722101E-2</v>
      </c>
      <c r="AT7554" s="3">
        <v>78.232267071474041</v>
      </c>
      <c r="AU7554" s="3">
        <v>80.892098829763</v>
      </c>
      <c r="AV7554" s="3">
        <v>81.022920247432523</v>
      </c>
      <c r="AW7554" s="3">
        <v>81.767008492632158</v>
      </c>
      <c r="AX7554" s="3">
        <v>83.757466369487403</v>
      </c>
      <c r="AY7554" s="3">
        <v>99.993216644079823</v>
      </c>
      <c r="AZ7554" s="3">
        <v>100</v>
      </c>
      <c r="BA7554" s="3">
        <v>78.839719744609283</v>
      </c>
      <c r="BB7554" s="3">
        <v>57.605707984131712</v>
      </c>
      <c r="BC7554" s="31">
        <v>54.182732095823241</v>
      </c>
    </row>
    <row r="7555" spans="1:55" x14ac:dyDescent="0.55000000000000004">
      <c r="A7555" s="21" t="s">
        <v>6</v>
      </c>
      <c r="B7555" s="21" t="s">
        <v>18827</v>
      </c>
      <c r="C7555" s="21" t="s">
        <v>14390</v>
      </c>
      <c r="D7555" s="27" t="s">
        <v>14391</v>
      </c>
      <c r="E7555" s="4">
        <v>0</v>
      </c>
      <c r="F7555" s="4">
        <v>1</v>
      </c>
      <c r="G7555" s="4">
        <v>0</v>
      </c>
      <c r="H7555" s="62">
        <v>1</v>
      </c>
      <c r="J7555" s="28">
        <v>1</v>
      </c>
      <c r="K7555" s="13" t="s">
        <v>24548</v>
      </c>
      <c r="L7555" s="16" t="s">
        <v>16303</v>
      </c>
      <c r="M7555" s="17" t="s">
        <v>24549</v>
      </c>
      <c r="N7555" s="12" t="s">
        <v>24553</v>
      </c>
      <c r="O7555" s="12" t="s">
        <v>24553</v>
      </c>
      <c r="P7555" s="12" t="s">
        <v>24553</v>
      </c>
      <c r="Q7555" s="29" t="s">
        <v>24553</v>
      </c>
      <c r="AA7555" s="3">
        <v>100</v>
      </c>
      <c r="AB7555" s="3">
        <v>78.814834078863896</v>
      </c>
      <c r="AC7555" s="3">
        <v>94.785711652026478</v>
      </c>
      <c r="AD7555" s="3">
        <v>86.379283476402577</v>
      </c>
      <c r="AE7555" s="3">
        <v>60.366676019257184</v>
      </c>
      <c r="AF7555" s="3">
        <v>61.728719380021246</v>
      </c>
      <c r="AG7555" s="3">
        <v>44.44567132639893</v>
      </c>
      <c r="AH7555" s="32">
        <v>50.154590671190746</v>
      </c>
      <c r="AI7555" s="50">
        <v>2.5192634234765601E-2</v>
      </c>
      <c r="AT7555" s="3">
        <v>82.280500717250931</v>
      </c>
      <c r="AU7555" s="3">
        <v>83.169437289391865</v>
      </c>
      <c r="AV7555" s="3">
        <v>100</v>
      </c>
      <c r="AW7555" s="3">
        <v>69.693401383998193</v>
      </c>
      <c r="AX7555" s="3">
        <v>80.551304469135644</v>
      </c>
      <c r="AY7555" s="3">
        <v>80.300935827644494</v>
      </c>
      <c r="AZ7555" s="3">
        <v>87.663204723155403</v>
      </c>
      <c r="BA7555" s="3">
        <v>64.736656899906151</v>
      </c>
      <c r="BB7555" s="3">
        <v>58.765902577256</v>
      </c>
      <c r="BC7555" s="31">
        <v>53.921621208225154</v>
      </c>
    </row>
    <row r="7556" spans="1:55" x14ac:dyDescent="0.55000000000000004">
      <c r="A7556" s="21" t="s">
        <v>6</v>
      </c>
      <c r="B7556" s="21" t="s">
        <v>22609</v>
      </c>
      <c r="C7556" s="21" t="s">
        <v>6872</v>
      </c>
      <c r="D7556" s="27" t="s">
        <v>6873</v>
      </c>
      <c r="E7556" s="4">
        <v>0</v>
      </c>
      <c r="F7556" s="4">
        <v>6</v>
      </c>
      <c r="G7556" s="4">
        <v>2</v>
      </c>
      <c r="H7556" s="62">
        <v>27</v>
      </c>
      <c r="J7556" s="28">
        <v>1</v>
      </c>
      <c r="K7556" s="13" t="s">
        <v>24548</v>
      </c>
      <c r="L7556" s="12" t="s">
        <v>24553</v>
      </c>
      <c r="M7556" s="12" t="s">
        <v>24553</v>
      </c>
      <c r="N7556" s="12" t="s">
        <v>24553</v>
      </c>
      <c r="O7556" s="12" t="s">
        <v>24553</v>
      </c>
      <c r="P7556" s="14" t="s">
        <v>24551</v>
      </c>
      <c r="Q7556" s="29" t="s">
        <v>24553</v>
      </c>
      <c r="AA7556" s="3">
        <v>54.323169282726582</v>
      </c>
      <c r="AB7556" s="3">
        <v>50.139214904007943</v>
      </c>
      <c r="AC7556" s="3">
        <v>70.884574657913689</v>
      </c>
      <c r="AD7556" s="3">
        <v>61.319596205257156</v>
      </c>
      <c r="AE7556" s="3">
        <v>100</v>
      </c>
      <c r="AF7556" s="3">
        <v>80.932398847188637</v>
      </c>
      <c r="AG7556" s="3">
        <v>95.729803317335083</v>
      </c>
      <c r="AH7556" s="32">
        <v>97.964705891067823</v>
      </c>
      <c r="AI7556" s="50">
        <v>2.2156935181369099E-2</v>
      </c>
      <c r="AJ7556" s="3">
        <v>30.918467854692661</v>
      </c>
      <c r="AK7556" s="3">
        <v>43.491021063674893</v>
      </c>
      <c r="AL7556" s="3">
        <v>44.678142786345916</v>
      </c>
      <c r="AM7556" s="3">
        <v>49.945230351844842</v>
      </c>
      <c r="AN7556" s="3">
        <v>54.576513801991112</v>
      </c>
      <c r="AO7556" s="3">
        <v>85.292902790327858</v>
      </c>
      <c r="AP7556" s="3">
        <v>66.860747359968173</v>
      </c>
      <c r="AQ7556" s="3">
        <v>77.299502699083163</v>
      </c>
      <c r="AR7556" s="3">
        <v>100</v>
      </c>
      <c r="AS7556" s="31">
        <v>95.711685719982952</v>
      </c>
      <c r="AT7556" s="3">
        <v>80.813142161241217</v>
      </c>
      <c r="AU7556" s="3">
        <v>68.555274458123051</v>
      </c>
      <c r="AV7556" s="3">
        <v>66.019304435289129</v>
      </c>
      <c r="AW7556" s="3">
        <v>68.966822938674611</v>
      </c>
      <c r="AX7556" s="3">
        <v>70.859058326889084</v>
      </c>
      <c r="AY7556" s="3">
        <v>66.898833857139408</v>
      </c>
      <c r="AZ7556" s="3">
        <v>81.456346738251625</v>
      </c>
      <c r="BA7556" s="3">
        <v>89.718528019788963</v>
      </c>
      <c r="BB7556" s="3">
        <v>100</v>
      </c>
      <c r="BC7556" s="31">
        <v>89.91020654317569</v>
      </c>
    </row>
    <row r="7557" spans="1:55" x14ac:dyDescent="0.55000000000000004">
      <c r="A7557" s="21" t="s">
        <v>6</v>
      </c>
      <c r="B7557" s="21" t="s">
        <v>17135</v>
      </c>
      <c r="C7557" s="21" t="s">
        <v>14905</v>
      </c>
      <c r="D7557" s="27" t="s">
        <v>14906</v>
      </c>
      <c r="E7557" s="4">
        <v>0</v>
      </c>
      <c r="F7557" s="4">
        <v>0</v>
      </c>
      <c r="G7557" s="4">
        <v>0</v>
      </c>
      <c r="H7557" s="62">
        <v>1</v>
      </c>
      <c r="J7557" s="28">
        <v>1</v>
      </c>
      <c r="K7557" s="12" t="s">
        <v>24553</v>
      </c>
      <c r="L7557" s="12" t="s">
        <v>24553</v>
      </c>
      <c r="M7557" s="12" t="s">
        <v>24553</v>
      </c>
      <c r="N7557" s="12" t="s">
        <v>24553</v>
      </c>
      <c r="O7557" s="12" t="s">
        <v>24553</v>
      </c>
      <c r="P7557" s="12" t="s">
        <v>24553</v>
      </c>
      <c r="Q7557" s="29" t="s">
        <v>24553</v>
      </c>
      <c r="AT7557" s="3">
        <v>92.550239129720097</v>
      </c>
      <c r="AU7557" s="3">
        <v>84.733790471799097</v>
      </c>
      <c r="AV7557" s="3">
        <v>95.337968038698847</v>
      </c>
      <c r="AW7557" s="3">
        <v>57.917842241984431</v>
      </c>
      <c r="AX7557" s="3">
        <v>100</v>
      </c>
      <c r="AY7557" s="3">
        <v>65.113122201428837</v>
      </c>
      <c r="AZ7557" s="3">
        <v>85.745765797399571</v>
      </c>
      <c r="BA7557" s="3">
        <v>90.873406168431032</v>
      </c>
      <c r="BB7557" s="3">
        <v>75.99753651790293</v>
      </c>
      <c r="BC7557" s="31">
        <v>95.184663081551221</v>
      </c>
    </row>
    <row r="7558" spans="1:55" x14ac:dyDescent="0.55000000000000004">
      <c r="A7558" s="21" t="s">
        <v>6</v>
      </c>
      <c r="B7558" s="21" t="s">
        <v>23387</v>
      </c>
      <c r="C7558" s="21" t="s">
        <v>10412</v>
      </c>
      <c r="D7558" s="27" t="s">
        <v>10413</v>
      </c>
      <c r="E7558" s="4">
        <v>1</v>
      </c>
      <c r="F7558" s="4">
        <v>0</v>
      </c>
      <c r="G7558" s="4">
        <v>10</v>
      </c>
      <c r="H7558" s="62">
        <v>6</v>
      </c>
      <c r="J7558" s="28">
        <v>1</v>
      </c>
      <c r="K7558" s="13" t="s">
        <v>24548</v>
      </c>
      <c r="L7558" s="16" t="s">
        <v>16303</v>
      </c>
      <c r="M7558" s="12" t="s">
        <v>24553</v>
      </c>
      <c r="N7558" s="12" t="s">
        <v>24553</v>
      </c>
      <c r="O7558" s="12" t="s">
        <v>24553</v>
      </c>
      <c r="P7558" s="12" t="s">
        <v>24553</v>
      </c>
      <c r="Q7558" s="29" t="s">
        <v>24553</v>
      </c>
      <c r="R7558" s="3">
        <v>65.604159708981157</v>
      </c>
      <c r="S7558" s="3">
        <v>69.258013428039988</v>
      </c>
      <c r="T7558" s="3">
        <v>64.056917731341713</v>
      </c>
      <c r="U7558" s="3">
        <v>62.095420648198477</v>
      </c>
      <c r="V7558" s="3">
        <v>73.118677020620581</v>
      </c>
      <c r="W7558" s="3">
        <v>73.691651336855131</v>
      </c>
      <c r="X7558" s="3">
        <v>95.272211930510295</v>
      </c>
      <c r="Y7558" s="32">
        <v>100</v>
      </c>
      <c r="Z7558" s="50">
        <v>1.06147553647755E-3</v>
      </c>
      <c r="AJ7558" s="3">
        <v>81.161927780811737</v>
      </c>
      <c r="AK7558" s="3">
        <v>94.552398738683436</v>
      </c>
      <c r="AL7558" s="3">
        <v>97.357170974432293</v>
      </c>
      <c r="AM7558" s="3">
        <v>100</v>
      </c>
      <c r="AN7558" s="3">
        <v>82.519757612546172</v>
      </c>
      <c r="AO7558" s="3">
        <v>54.768832652247312</v>
      </c>
      <c r="AP7558" s="3">
        <v>57.830412684951291</v>
      </c>
      <c r="AQ7558" s="3">
        <v>56.742032678367707</v>
      </c>
      <c r="AR7558" s="3">
        <v>78.645634745717146</v>
      </c>
      <c r="AS7558" s="31">
        <v>49.548508355036113</v>
      </c>
      <c r="AT7558" s="3">
        <v>82.019797349569373</v>
      </c>
      <c r="AU7558" s="3">
        <v>88.917148527821581</v>
      </c>
      <c r="AV7558" s="3">
        <v>100</v>
      </c>
      <c r="AW7558" s="3">
        <v>88.478465228103602</v>
      </c>
      <c r="AX7558" s="3">
        <v>89.926465350187669</v>
      </c>
      <c r="AY7558" s="3">
        <v>73.200093036992101</v>
      </c>
      <c r="AZ7558" s="3">
        <v>72.718976409457952</v>
      </c>
      <c r="BA7558" s="3">
        <v>68.424026260613786</v>
      </c>
      <c r="BB7558" s="3">
        <v>80.74610807748482</v>
      </c>
      <c r="BC7558" s="31">
        <v>62.379535669039868</v>
      </c>
    </row>
    <row r="7559" spans="1:55" x14ac:dyDescent="0.55000000000000004">
      <c r="A7559" s="21" t="s">
        <v>6</v>
      </c>
      <c r="B7559" s="21" t="s">
        <v>16621</v>
      </c>
      <c r="C7559" s="21" t="s">
        <v>3674</v>
      </c>
      <c r="D7559" s="27" t="s">
        <v>3675</v>
      </c>
      <c r="E7559" s="4">
        <v>0</v>
      </c>
      <c r="F7559" s="4">
        <v>0</v>
      </c>
      <c r="G7559" s="4">
        <v>0</v>
      </c>
      <c r="H7559" s="62">
        <v>1</v>
      </c>
      <c r="J7559" s="28">
        <v>1</v>
      </c>
      <c r="K7559" s="13" t="s">
        <v>24548</v>
      </c>
      <c r="L7559" s="16" t="s">
        <v>16303</v>
      </c>
      <c r="M7559" s="12" t="s">
        <v>24553</v>
      </c>
      <c r="N7559" s="12" t="s">
        <v>24553</v>
      </c>
      <c r="O7559" s="12" t="s">
        <v>24553</v>
      </c>
      <c r="P7559" s="12" t="s">
        <v>24553</v>
      </c>
      <c r="Q7559" s="29" t="s">
        <v>24553</v>
      </c>
      <c r="AT7559" s="3">
        <v>88.163464920608277</v>
      </c>
      <c r="AU7559" s="3">
        <v>84.845554035677424</v>
      </c>
      <c r="AV7559" s="3">
        <v>97.494236520811143</v>
      </c>
      <c r="AW7559" s="3">
        <v>99.190441795159217</v>
      </c>
      <c r="AX7559" s="3">
        <v>96.914947865486099</v>
      </c>
      <c r="AY7559" s="3">
        <v>94.07702108956957</v>
      </c>
      <c r="AZ7559" s="3">
        <v>100</v>
      </c>
      <c r="BA7559" s="3">
        <v>81.42347213642725</v>
      </c>
      <c r="BB7559" s="3">
        <v>78.577482967464235</v>
      </c>
      <c r="BC7559" s="31">
        <v>55.75741502662791</v>
      </c>
    </row>
    <row r="7560" spans="1:55" x14ac:dyDescent="0.55000000000000004">
      <c r="A7560" s="21" t="s">
        <v>6</v>
      </c>
      <c r="B7560" s="21" t="s">
        <v>21433</v>
      </c>
      <c r="C7560" s="21" t="s">
        <v>9470</v>
      </c>
      <c r="D7560" s="27" t="s">
        <v>9471</v>
      </c>
      <c r="E7560" s="4">
        <v>0</v>
      </c>
      <c r="F7560" s="4">
        <v>7</v>
      </c>
      <c r="G7560" s="4">
        <v>0</v>
      </c>
      <c r="H7560" s="62">
        <v>8</v>
      </c>
      <c r="J7560" s="28">
        <v>1</v>
      </c>
      <c r="K7560" s="13" t="s">
        <v>24548</v>
      </c>
      <c r="L7560" s="12" t="s">
        <v>24553</v>
      </c>
      <c r="M7560" s="12" t="s">
        <v>24553</v>
      </c>
      <c r="N7560" s="12" t="s">
        <v>24553</v>
      </c>
      <c r="O7560" s="12" t="s">
        <v>24553</v>
      </c>
      <c r="P7560" s="14" t="s">
        <v>24551</v>
      </c>
      <c r="Q7560" s="29" t="s">
        <v>24553</v>
      </c>
      <c r="AA7560" s="3">
        <v>72.997767676254512</v>
      </c>
      <c r="AB7560" s="3">
        <v>78.387897034247175</v>
      </c>
      <c r="AC7560" s="3">
        <v>89.856875609354844</v>
      </c>
      <c r="AD7560" s="3">
        <v>87.646138182225314</v>
      </c>
      <c r="AE7560" s="3">
        <v>97.769168623176185</v>
      </c>
      <c r="AF7560" s="3">
        <v>79.496102738379619</v>
      </c>
      <c r="AG7560" s="3">
        <v>100</v>
      </c>
      <c r="AH7560" s="32">
        <v>81.146036413661875</v>
      </c>
      <c r="AI7560" s="50">
        <v>0.48241527689418401</v>
      </c>
      <c r="AT7560" s="3">
        <v>83.558732497756097</v>
      </c>
      <c r="AU7560" s="3">
        <v>85.739118059614754</v>
      </c>
      <c r="AV7560" s="3">
        <v>82.510225581665836</v>
      </c>
      <c r="AW7560" s="3">
        <v>80.951841457742518</v>
      </c>
      <c r="AX7560" s="3">
        <v>85.789163049196986</v>
      </c>
      <c r="AY7560" s="3">
        <v>96.519478876481031</v>
      </c>
      <c r="AZ7560" s="3">
        <v>100</v>
      </c>
      <c r="BA7560" s="3">
        <v>87.861192261516493</v>
      </c>
      <c r="BB7560" s="3">
        <v>98.968526636609511</v>
      </c>
      <c r="BC7560" s="31">
        <v>88.159630663828395</v>
      </c>
    </row>
    <row r="7561" spans="1:55" x14ac:dyDescent="0.55000000000000004">
      <c r="A7561" s="21" t="s">
        <v>6</v>
      </c>
      <c r="B7561" s="21" t="s">
        <v>17054</v>
      </c>
      <c r="C7561" s="21" t="s">
        <v>14046</v>
      </c>
      <c r="D7561" s="27" t="s">
        <v>14047</v>
      </c>
      <c r="E7561" s="4">
        <v>0</v>
      </c>
      <c r="F7561" s="4">
        <v>0</v>
      </c>
      <c r="G7561" s="4">
        <v>0</v>
      </c>
      <c r="H7561" s="62">
        <v>1</v>
      </c>
      <c r="J7561" s="28">
        <v>1</v>
      </c>
      <c r="K7561" s="12" t="s">
        <v>24553</v>
      </c>
      <c r="L7561" s="12" t="s">
        <v>24553</v>
      </c>
      <c r="M7561" s="12" t="s">
        <v>24553</v>
      </c>
      <c r="N7561" s="12" t="s">
        <v>24553</v>
      </c>
      <c r="O7561" s="12" t="s">
        <v>24553</v>
      </c>
      <c r="P7561" s="12" t="s">
        <v>24553</v>
      </c>
      <c r="Q7561" s="29" t="s">
        <v>24553</v>
      </c>
      <c r="AT7561" s="3">
        <v>60.944030310153877</v>
      </c>
      <c r="AU7561" s="3">
        <v>57.88120607810113</v>
      </c>
      <c r="AV7561" s="3">
        <v>76.705232199536383</v>
      </c>
      <c r="AW7561" s="3">
        <v>53.339832102979265</v>
      </c>
      <c r="AX7561" s="3">
        <v>62.424813596637449</v>
      </c>
      <c r="AY7561" s="3">
        <v>39.72568103288441</v>
      </c>
      <c r="AZ7561" s="3">
        <v>81.782772027750795</v>
      </c>
      <c r="BA7561" s="3">
        <v>100</v>
      </c>
      <c r="BB7561" s="3">
        <v>62.918712468412878</v>
      </c>
      <c r="BC7561" s="31">
        <v>58.700914192443868</v>
      </c>
    </row>
    <row r="7562" spans="1:55" x14ac:dyDescent="0.55000000000000004">
      <c r="A7562" s="21" t="s">
        <v>6</v>
      </c>
      <c r="B7562" s="21" t="s">
        <v>18399</v>
      </c>
      <c r="C7562" s="21" t="s">
        <v>3274</v>
      </c>
      <c r="D7562" s="27" t="s">
        <v>3275</v>
      </c>
      <c r="E7562" s="4">
        <v>0</v>
      </c>
      <c r="F7562" s="4">
        <v>0</v>
      </c>
      <c r="G7562" s="4">
        <v>0</v>
      </c>
      <c r="H7562" s="62">
        <v>10</v>
      </c>
      <c r="J7562" s="28">
        <v>1</v>
      </c>
      <c r="K7562" s="13" t="s">
        <v>24548</v>
      </c>
      <c r="L7562" s="16" t="s">
        <v>16303</v>
      </c>
      <c r="M7562" s="17" t="s">
        <v>24549</v>
      </c>
      <c r="N7562" s="12" t="s">
        <v>24553</v>
      </c>
      <c r="O7562" s="12" t="s">
        <v>24553</v>
      </c>
      <c r="P7562" s="12" t="s">
        <v>24553</v>
      </c>
      <c r="Q7562" s="29" t="s">
        <v>24553</v>
      </c>
      <c r="AT7562" s="3">
        <v>75.703389680800171</v>
      </c>
      <c r="AU7562" s="3">
        <v>82.549104691445109</v>
      </c>
      <c r="AV7562" s="3">
        <v>90.061346209162338</v>
      </c>
      <c r="AW7562" s="3">
        <v>94.798781639195965</v>
      </c>
      <c r="AX7562" s="3">
        <v>85.146098090523765</v>
      </c>
      <c r="AY7562" s="3">
        <v>92.71836177560678</v>
      </c>
      <c r="AZ7562" s="3">
        <v>82.728362464693021</v>
      </c>
      <c r="BA7562" s="3">
        <v>72.947389544846857</v>
      </c>
      <c r="BB7562" s="3">
        <v>100</v>
      </c>
      <c r="BC7562" s="31">
        <v>92.605575499549104</v>
      </c>
    </row>
    <row r="7563" spans="1:55" x14ac:dyDescent="0.55000000000000004">
      <c r="A7563" s="21" t="s">
        <v>6</v>
      </c>
      <c r="B7563" s="21" t="s">
        <v>22165</v>
      </c>
      <c r="C7563" s="21" t="s">
        <v>10713</v>
      </c>
      <c r="D7563" s="27" t="s">
        <v>10714</v>
      </c>
      <c r="E7563" s="4">
        <v>0</v>
      </c>
      <c r="F7563" s="4">
        <v>1</v>
      </c>
      <c r="G7563" s="4">
        <v>1</v>
      </c>
      <c r="H7563" s="62">
        <v>3</v>
      </c>
      <c r="J7563" s="28">
        <v>1</v>
      </c>
      <c r="K7563" s="13" t="s">
        <v>24548</v>
      </c>
      <c r="L7563" s="16" t="s">
        <v>16303</v>
      </c>
      <c r="M7563" s="12" t="s">
        <v>24553</v>
      </c>
      <c r="N7563" s="12" t="s">
        <v>24553</v>
      </c>
      <c r="O7563" s="12" t="s">
        <v>24553</v>
      </c>
      <c r="P7563" s="12" t="s">
        <v>24553</v>
      </c>
      <c r="Q7563" s="29" t="s">
        <v>24553</v>
      </c>
      <c r="AA7563" s="3">
        <v>98.767161612026158</v>
      </c>
      <c r="AB7563" s="3">
        <v>100</v>
      </c>
      <c r="AC7563" s="3">
        <v>78.514568580865401</v>
      </c>
      <c r="AD7563" s="3">
        <v>74.9164108169537</v>
      </c>
      <c r="AE7563" s="3">
        <v>86.388551720402447</v>
      </c>
      <c r="AF7563" s="3">
        <v>86.564097967519132</v>
      </c>
      <c r="AG7563" s="3">
        <v>88.358849815978488</v>
      </c>
      <c r="AH7563" s="32">
        <v>83.786002409268264</v>
      </c>
      <c r="AI7563" s="50">
        <v>5.9491833336696503E-3</v>
      </c>
      <c r="AJ7563" s="3">
        <v>14.701491669284222</v>
      </c>
      <c r="AK7563" s="3">
        <v>90.575344010910115</v>
      </c>
      <c r="AL7563" s="3">
        <v>93.433512819680487</v>
      </c>
      <c r="AM7563" s="3">
        <v>76.971599989899175</v>
      </c>
      <c r="AN7563" s="3">
        <v>100</v>
      </c>
      <c r="AO7563" s="3">
        <v>83.112225436759118</v>
      </c>
      <c r="AP7563" s="3">
        <v>32.691284930932099</v>
      </c>
      <c r="AQ7563" s="3">
        <v>6.7868041101884362</v>
      </c>
      <c r="AR7563" s="3">
        <v>55.417173095052419</v>
      </c>
      <c r="AS7563" s="31">
        <v>44.634827351444464</v>
      </c>
      <c r="AT7563" s="3">
        <v>84.183285116579498</v>
      </c>
      <c r="AU7563" s="3">
        <v>83.006386072192853</v>
      </c>
      <c r="AV7563" s="3">
        <v>100</v>
      </c>
      <c r="AW7563" s="3">
        <v>84.865443741431463</v>
      </c>
      <c r="AX7563" s="3">
        <v>83.000693028812549</v>
      </c>
      <c r="AY7563" s="3">
        <v>68.296716939954678</v>
      </c>
      <c r="AZ7563" s="3">
        <v>75.816093005026062</v>
      </c>
      <c r="BA7563" s="3">
        <v>67.335218375065324</v>
      </c>
      <c r="BB7563" s="3">
        <v>83.217593625046433</v>
      </c>
      <c r="BC7563" s="31">
        <v>93.062414329128686</v>
      </c>
    </row>
    <row r="7564" spans="1:55" x14ac:dyDescent="0.55000000000000004">
      <c r="A7564" s="21" t="s">
        <v>6</v>
      </c>
      <c r="B7564" s="21" t="s">
        <v>21680</v>
      </c>
      <c r="C7564" s="21" t="s">
        <v>11658</v>
      </c>
      <c r="D7564" s="27" t="s">
        <v>11659</v>
      </c>
      <c r="E7564" s="4">
        <v>0</v>
      </c>
      <c r="F7564" s="4">
        <v>9</v>
      </c>
      <c r="G7564" s="4">
        <v>0</v>
      </c>
      <c r="H7564" s="62">
        <v>28</v>
      </c>
      <c r="J7564" s="28">
        <v>1</v>
      </c>
      <c r="K7564" s="13" t="s">
        <v>24548</v>
      </c>
      <c r="L7564" s="12" t="s">
        <v>24553</v>
      </c>
      <c r="M7564" s="12" t="s">
        <v>24553</v>
      </c>
      <c r="N7564" s="12" t="s">
        <v>24553</v>
      </c>
      <c r="O7564" s="12" t="s">
        <v>24553</v>
      </c>
      <c r="P7564" s="14" t="s">
        <v>24551</v>
      </c>
      <c r="Q7564" s="29" t="s">
        <v>24553</v>
      </c>
      <c r="AA7564" s="3">
        <v>48.77576603769301</v>
      </c>
      <c r="AB7564" s="3">
        <v>52.970624819152853</v>
      </c>
      <c r="AC7564" s="3">
        <v>90.673602554084383</v>
      </c>
      <c r="AD7564" s="3">
        <v>88.844502038176458</v>
      </c>
      <c r="AE7564" s="3">
        <v>100</v>
      </c>
      <c r="AF7564" s="3">
        <v>91.780231010911322</v>
      </c>
      <c r="AG7564" s="3">
        <v>75.532166025284951</v>
      </c>
      <c r="AH7564" s="32">
        <v>78.60777473908567</v>
      </c>
      <c r="AI7564" s="50">
        <v>3.3617544859572499E-3</v>
      </c>
      <c r="AT7564" s="3">
        <v>56.464563578085688</v>
      </c>
      <c r="AU7564" s="3">
        <v>59.703400869242508</v>
      </c>
      <c r="AV7564" s="3">
        <v>64.446720194708391</v>
      </c>
      <c r="AW7564" s="3">
        <v>55.704390482008037</v>
      </c>
      <c r="AX7564" s="3">
        <v>57.943122063979338</v>
      </c>
      <c r="AY7564" s="3">
        <v>82.942999569004954</v>
      </c>
      <c r="AZ7564" s="3">
        <v>95.6310040938301</v>
      </c>
      <c r="BA7564" s="3">
        <v>100</v>
      </c>
      <c r="BB7564" s="3">
        <v>85.134179182968353</v>
      </c>
      <c r="BC7564" s="31">
        <v>65.467552971388244</v>
      </c>
    </row>
    <row r="7565" spans="1:55" x14ac:dyDescent="0.55000000000000004">
      <c r="A7565" s="21" t="s">
        <v>6</v>
      </c>
      <c r="B7565" s="21" t="s">
        <v>19898</v>
      </c>
      <c r="C7565" s="21" t="s">
        <v>9294</v>
      </c>
      <c r="D7565" s="27" t="s">
        <v>9295</v>
      </c>
      <c r="E7565" s="4">
        <v>0</v>
      </c>
      <c r="F7565" s="4">
        <v>2</v>
      </c>
      <c r="G7565" s="4">
        <v>0</v>
      </c>
      <c r="H7565" s="62">
        <v>3</v>
      </c>
      <c r="J7565" s="28">
        <v>1</v>
      </c>
      <c r="K7565" s="12" t="s">
        <v>24553</v>
      </c>
      <c r="L7565" s="12" t="s">
        <v>24553</v>
      </c>
      <c r="M7565" s="12" t="s">
        <v>24553</v>
      </c>
      <c r="N7565" s="12" t="s">
        <v>24553</v>
      </c>
      <c r="O7565" s="12" t="s">
        <v>24553</v>
      </c>
      <c r="P7565" s="12" t="s">
        <v>24553</v>
      </c>
      <c r="Q7565" s="29" t="s">
        <v>24553</v>
      </c>
      <c r="AA7565" s="3">
        <v>86.953767718604368</v>
      </c>
      <c r="AB7565" s="3">
        <v>95.035594090403706</v>
      </c>
      <c r="AC7565" s="3">
        <v>100</v>
      </c>
      <c r="AD7565" s="3">
        <v>82.96990263250899</v>
      </c>
      <c r="AE7565" s="3">
        <v>62.955975909543938</v>
      </c>
      <c r="AF7565" s="3">
        <v>72.007007628140258</v>
      </c>
      <c r="AG7565" s="3">
        <v>53.839851678272254</v>
      </c>
      <c r="AH7565" s="32">
        <v>55.853687029231679</v>
      </c>
      <c r="AI7565" s="50">
        <v>2.9245462102624398E-2</v>
      </c>
      <c r="AT7565" s="3">
        <v>86.038418668018267</v>
      </c>
      <c r="AU7565" s="3">
        <v>100</v>
      </c>
      <c r="AV7565" s="3">
        <v>94.440834002427621</v>
      </c>
      <c r="AW7565" s="3">
        <v>94.004200181385912</v>
      </c>
      <c r="AX7565" s="3">
        <v>84.136973996825432</v>
      </c>
      <c r="AY7565" s="3">
        <v>85.797387337429143</v>
      </c>
      <c r="AZ7565" s="3">
        <v>96.741226976202171</v>
      </c>
      <c r="BA7565" s="3">
        <v>77.333228793158838</v>
      </c>
      <c r="BB7565" s="3">
        <v>70.551451313039777</v>
      </c>
      <c r="BC7565" s="31">
        <v>70.333115032965807</v>
      </c>
    </row>
    <row r="7566" spans="1:55" x14ac:dyDescent="0.55000000000000004">
      <c r="A7566" s="21" t="s">
        <v>6</v>
      </c>
      <c r="B7566" s="21" t="s">
        <v>17600</v>
      </c>
      <c r="C7566" s="21" t="s">
        <v>14835</v>
      </c>
      <c r="D7566" s="27" t="s">
        <v>14836</v>
      </c>
      <c r="E7566" s="4">
        <v>0</v>
      </c>
      <c r="F7566" s="4">
        <v>0</v>
      </c>
      <c r="G7566" s="4">
        <v>0</v>
      </c>
      <c r="H7566" s="62">
        <v>2</v>
      </c>
      <c r="J7566" s="28">
        <v>1</v>
      </c>
      <c r="K7566" s="12" t="s">
        <v>24553</v>
      </c>
      <c r="L7566" s="12" t="s">
        <v>24553</v>
      </c>
      <c r="M7566" s="12" t="s">
        <v>24553</v>
      </c>
      <c r="N7566" s="12" t="s">
        <v>24553</v>
      </c>
      <c r="O7566" s="12" t="s">
        <v>24553</v>
      </c>
      <c r="P7566" s="12" t="s">
        <v>24553</v>
      </c>
      <c r="Q7566" s="29" t="s">
        <v>24553</v>
      </c>
      <c r="AT7566" s="3">
        <v>25.36630722807628</v>
      </c>
      <c r="AU7566" s="3">
        <v>43.116290749735832</v>
      </c>
      <c r="AV7566" s="3">
        <v>53.944136054500667</v>
      </c>
      <c r="AW7566" s="3">
        <v>32.8181668015242</v>
      </c>
      <c r="AX7566" s="3">
        <v>37.692699774499332</v>
      </c>
      <c r="AY7566" s="3">
        <v>62.598084003363354</v>
      </c>
      <c r="AZ7566" s="3">
        <v>48.292299589140733</v>
      </c>
      <c r="BA7566" s="3">
        <v>100</v>
      </c>
      <c r="BB7566" s="3">
        <v>80.351424434757661</v>
      </c>
      <c r="BC7566" s="31">
        <v>96.433587535904181</v>
      </c>
    </row>
    <row r="7567" spans="1:55" x14ac:dyDescent="0.55000000000000004">
      <c r="A7567" s="21" t="s">
        <v>6</v>
      </c>
      <c r="B7567" s="21" t="s">
        <v>18997</v>
      </c>
      <c r="C7567" s="21" t="s">
        <v>13865</v>
      </c>
      <c r="D7567" s="27" t="s">
        <v>13866</v>
      </c>
      <c r="E7567" s="4">
        <v>0</v>
      </c>
      <c r="F7567" s="4">
        <v>1</v>
      </c>
      <c r="G7567" s="4">
        <v>0</v>
      </c>
      <c r="H7567" s="62">
        <v>2</v>
      </c>
      <c r="J7567" s="28">
        <v>1</v>
      </c>
      <c r="K7567" s="13" t="s">
        <v>24548</v>
      </c>
      <c r="L7567" s="12" t="s">
        <v>24553</v>
      </c>
      <c r="M7567" s="12" t="s">
        <v>24553</v>
      </c>
      <c r="N7567" s="12" t="s">
        <v>24553</v>
      </c>
      <c r="O7567" s="12" t="s">
        <v>24553</v>
      </c>
      <c r="P7567" s="12" t="s">
        <v>24553</v>
      </c>
      <c r="Q7567" s="29" t="s">
        <v>24553</v>
      </c>
      <c r="AA7567" s="3">
        <v>94.197865246007979</v>
      </c>
      <c r="AB7567" s="3">
        <v>94.861166808972257</v>
      </c>
      <c r="AC7567" s="3">
        <v>62.018683436916547</v>
      </c>
      <c r="AD7567" s="3">
        <v>42.660841955382047</v>
      </c>
      <c r="AE7567" s="3">
        <v>63.808823969910392</v>
      </c>
      <c r="AF7567" s="3">
        <v>90.310951916526179</v>
      </c>
      <c r="AG7567" s="3">
        <v>100</v>
      </c>
      <c r="AH7567" s="32">
        <v>90.551762690041897</v>
      </c>
      <c r="AI7567" s="50">
        <v>8.3366319216130802E-2</v>
      </c>
      <c r="AT7567" s="3">
        <v>100</v>
      </c>
      <c r="AU7567" s="3">
        <v>97.052322308762939</v>
      </c>
      <c r="AV7567" s="3">
        <v>86.892525916655799</v>
      </c>
      <c r="AW7567" s="3">
        <v>73.871757041851041</v>
      </c>
      <c r="AX7567" s="3">
        <v>77.415757223700922</v>
      </c>
      <c r="AY7567" s="3">
        <v>66.683902775744713</v>
      </c>
      <c r="AZ7567" s="3">
        <v>65.016854952051389</v>
      </c>
      <c r="BA7567" s="3">
        <v>66.927009059025053</v>
      </c>
      <c r="BB7567" s="3">
        <v>62.562058548133237</v>
      </c>
      <c r="BC7567" s="31">
        <v>90.956571068948378</v>
      </c>
    </row>
    <row r="7568" spans="1:55" x14ac:dyDescent="0.55000000000000004">
      <c r="A7568" s="21" t="s">
        <v>6</v>
      </c>
      <c r="B7568" s="21" t="s">
        <v>20628</v>
      </c>
      <c r="C7568" s="21" t="s">
        <v>14748</v>
      </c>
      <c r="D7568" s="27" t="s">
        <v>14749</v>
      </c>
      <c r="E7568" s="4">
        <v>0</v>
      </c>
      <c r="F7568" s="4">
        <v>3</v>
      </c>
      <c r="G7568" s="4">
        <v>0</v>
      </c>
      <c r="H7568" s="62">
        <v>8</v>
      </c>
      <c r="J7568" s="28">
        <v>1</v>
      </c>
      <c r="K7568" s="13" t="s">
        <v>24548</v>
      </c>
      <c r="L7568" s="16" t="s">
        <v>16303</v>
      </c>
      <c r="M7568" s="12" t="s">
        <v>24553</v>
      </c>
      <c r="N7568" s="12" t="s">
        <v>24553</v>
      </c>
      <c r="O7568" s="12" t="s">
        <v>24553</v>
      </c>
      <c r="P7568" s="14" t="s">
        <v>24551</v>
      </c>
      <c r="Q7568" s="29" t="s">
        <v>24553</v>
      </c>
      <c r="AA7568" s="3">
        <v>84.017814499413475</v>
      </c>
      <c r="AB7568" s="3">
        <v>100</v>
      </c>
      <c r="AC7568" s="3">
        <v>34.541431886280805</v>
      </c>
      <c r="AD7568" s="3">
        <v>34.47949831528414</v>
      </c>
      <c r="AE7568" s="3">
        <v>43.557979969960208</v>
      </c>
      <c r="AF7568" s="3">
        <v>53.550727876544478</v>
      </c>
      <c r="AG7568" s="3">
        <v>61.171305513825992</v>
      </c>
      <c r="AH7568" s="32">
        <v>59.547015239070355</v>
      </c>
      <c r="AI7568" s="50">
        <v>9.7320906630944705E-3</v>
      </c>
      <c r="AT7568" s="3">
        <v>99.548156605800315</v>
      </c>
      <c r="AU7568" s="3">
        <v>100</v>
      </c>
      <c r="AV7568" s="3">
        <v>90.058232701449228</v>
      </c>
      <c r="AW7568" s="3">
        <v>67.011383467269624</v>
      </c>
      <c r="AX7568" s="3">
        <v>67.846655143295351</v>
      </c>
      <c r="AY7568" s="3">
        <v>43.878611629514069</v>
      </c>
      <c r="AZ7568" s="3">
        <v>46.382724555686224</v>
      </c>
      <c r="BA7568" s="3">
        <v>45.494003076923569</v>
      </c>
      <c r="BB7568" s="3">
        <v>41.457567991055377</v>
      </c>
      <c r="BC7568" s="31">
        <v>75.501172691557542</v>
      </c>
    </row>
    <row r="7569" spans="1:55" x14ac:dyDescent="0.55000000000000004">
      <c r="A7569" s="21" t="s">
        <v>6</v>
      </c>
      <c r="B7569" s="21" t="s">
        <v>20803</v>
      </c>
      <c r="C7569" s="21" t="s">
        <v>13825</v>
      </c>
      <c r="D7569" s="27" t="s">
        <v>13826</v>
      </c>
      <c r="E7569" s="4">
        <v>0</v>
      </c>
      <c r="F7569" s="4">
        <v>4</v>
      </c>
      <c r="G7569" s="4">
        <v>0</v>
      </c>
      <c r="H7569" s="62">
        <v>4</v>
      </c>
      <c r="J7569" s="28">
        <v>1</v>
      </c>
      <c r="K7569" s="13" t="s">
        <v>24548</v>
      </c>
      <c r="L7569" s="12" t="s">
        <v>24553</v>
      </c>
      <c r="M7569" s="12" t="s">
        <v>24553</v>
      </c>
      <c r="N7569" s="12" t="s">
        <v>24553</v>
      </c>
      <c r="O7569" s="12" t="s">
        <v>24553</v>
      </c>
      <c r="P7569" s="14" t="s">
        <v>24551</v>
      </c>
      <c r="Q7569" s="29" t="s">
        <v>24553</v>
      </c>
      <c r="AA7569" s="3">
        <v>78.196929119653561</v>
      </c>
      <c r="AB7569" s="3">
        <v>100</v>
      </c>
      <c r="AC7569" s="3">
        <v>41.668069903298338</v>
      </c>
      <c r="AD7569" s="3">
        <v>25.853725045398491</v>
      </c>
      <c r="AE7569" s="3">
        <v>35.162819826655998</v>
      </c>
      <c r="AF7569" s="3">
        <v>40.887198992137002</v>
      </c>
      <c r="AG7569" s="3">
        <v>49.028454033606643</v>
      </c>
      <c r="AH7569" s="32">
        <v>45.537584660130335</v>
      </c>
      <c r="AI7569" s="50">
        <v>2.5044547753189501E-2</v>
      </c>
      <c r="AT7569" s="3">
        <v>98.040924723873303</v>
      </c>
      <c r="AU7569" s="3">
        <v>100</v>
      </c>
      <c r="AV7569" s="3">
        <v>75.784153046682533</v>
      </c>
      <c r="AW7569" s="3">
        <v>70.819587099600156</v>
      </c>
      <c r="AX7569" s="3">
        <v>75.479016222828903</v>
      </c>
      <c r="AY7569" s="3">
        <v>50.618997100558325</v>
      </c>
      <c r="AZ7569" s="3">
        <v>45.362280216948811</v>
      </c>
      <c r="BA7569" s="3">
        <v>35.278453536260336</v>
      </c>
      <c r="BB7569" s="3">
        <v>31.161452938093458</v>
      </c>
      <c r="BC7569" s="31">
        <v>65.709358072056332</v>
      </c>
    </row>
    <row r="7570" spans="1:55" x14ac:dyDescent="0.55000000000000004">
      <c r="A7570" s="21" t="s">
        <v>6</v>
      </c>
      <c r="B7570" s="21" t="s">
        <v>19935</v>
      </c>
      <c r="C7570" s="21" t="s">
        <v>14977</v>
      </c>
      <c r="D7570" s="27" t="s">
        <v>14978</v>
      </c>
      <c r="E7570" s="4">
        <v>0</v>
      </c>
      <c r="F7570" s="4">
        <v>2</v>
      </c>
      <c r="G7570" s="4">
        <v>0</v>
      </c>
      <c r="H7570" s="62">
        <v>3</v>
      </c>
      <c r="J7570" s="28">
        <v>1</v>
      </c>
      <c r="K7570" s="12" t="s">
        <v>24553</v>
      </c>
      <c r="L7570" s="12" t="s">
        <v>24553</v>
      </c>
      <c r="M7570" s="12" t="s">
        <v>24553</v>
      </c>
      <c r="N7570" s="12" t="s">
        <v>24553</v>
      </c>
      <c r="O7570" s="12" t="s">
        <v>24553</v>
      </c>
      <c r="P7570" s="12" t="s">
        <v>24553</v>
      </c>
      <c r="Q7570" s="29" t="s">
        <v>24553</v>
      </c>
      <c r="AA7570" s="3">
        <v>69.214877712705729</v>
      </c>
      <c r="AB7570" s="3">
        <v>100</v>
      </c>
      <c r="AC7570" s="3">
        <v>49.992926555442871</v>
      </c>
      <c r="AD7570" s="3">
        <v>30.911123928305429</v>
      </c>
      <c r="AE7570" s="3">
        <v>32.916202532074408</v>
      </c>
      <c r="AF7570" s="3">
        <v>34.252955784335164</v>
      </c>
      <c r="AG7570" s="3">
        <v>34.356360288636147</v>
      </c>
      <c r="AH7570" s="32">
        <v>25.233633491997594</v>
      </c>
      <c r="AI7570" s="50">
        <v>5.6487007359601299E-2</v>
      </c>
      <c r="AT7570" s="3">
        <v>82.081498020050063</v>
      </c>
      <c r="AU7570" s="3">
        <v>100</v>
      </c>
      <c r="AV7570" s="3">
        <v>96.587407476743522</v>
      </c>
      <c r="AW7570" s="3">
        <v>57.136308113780643</v>
      </c>
      <c r="AX7570" s="3">
        <v>35.09701231000534</v>
      </c>
      <c r="AY7570" s="3">
        <v>20.207521885904843</v>
      </c>
      <c r="AZ7570" s="3">
        <v>30.863021382361723</v>
      </c>
      <c r="BA7570" s="3">
        <v>23.811670843272978</v>
      </c>
      <c r="BB7570" s="3">
        <v>24.495208122949595</v>
      </c>
      <c r="BC7570" s="31">
        <v>29.010096757374797</v>
      </c>
    </row>
    <row r="7571" spans="1:55" x14ac:dyDescent="0.55000000000000004">
      <c r="A7571" s="21" t="s">
        <v>6</v>
      </c>
      <c r="B7571" s="21" t="s">
        <v>19265</v>
      </c>
      <c r="C7571" s="21" t="s">
        <v>13613</v>
      </c>
      <c r="D7571" s="27" t="s">
        <v>13614</v>
      </c>
      <c r="E7571" s="4">
        <v>0</v>
      </c>
      <c r="F7571" s="4">
        <v>1</v>
      </c>
      <c r="G7571" s="4">
        <v>0</v>
      </c>
      <c r="H7571" s="62">
        <v>4</v>
      </c>
      <c r="J7571" s="28">
        <v>1</v>
      </c>
      <c r="K7571" s="13" t="s">
        <v>24548</v>
      </c>
      <c r="L7571" s="12" t="s">
        <v>24553</v>
      </c>
      <c r="M7571" s="12" t="s">
        <v>24553</v>
      </c>
      <c r="N7571" s="12" t="s">
        <v>24553</v>
      </c>
      <c r="O7571" s="12" t="s">
        <v>24553</v>
      </c>
      <c r="P7571" s="14" t="s">
        <v>24551</v>
      </c>
      <c r="Q7571" s="29" t="s">
        <v>24553</v>
      </c>
      <c r="AA7571" s="3">
        <v>84.817122886560711</v>
      </c>
      <c r="AB7571" s="3">
        <v>100</v>
      </c>
      <c r="AC7571" s="3">
        <v>50.635437877079035</v>
      </c>
      <c r="AD7571" s="3">
        <v>31.28562850911884</v>
      </c>
      <c r="AE7571" s="3">
        <v>52.415163420678532</v>
      </c>
      <c r="AF7571" s="3">
        <v>67.919170599710625</v>
      </c>
      <c r="AG7571" s="3">
        <v>81.07057842591891</v>
      </c>
      <c r="AH7571" s="32">
        <v>84.612902398656914</v>
      </c>
      <c r="AI7571" s="50">
        <v>3.7391512338201899E-2</v>
      </c>
      <c r="AT7571" s="3">
        <v>96.866194787147421</v>
      </c>
      <c r="AU7571" s="3">
        <v>96.841404556470906</v>
      </c>
      <c r="AV7571" s="3">
        <v>87.935758322246144</v>
      </c>
      <c r="AW7571" s="3">
        <v>75.643973298031042</v>
      </c>
      <c r="AX7571" s="3">
        <v>67.726474854932547</v>
      </c>
      <c r="AY7571" s="3">
        <v>74.735960298628484</v>
      </c>
      <c r="AZ7571" s="3">
        <v>79.186651084466703</v>
      </c>
      <c r="BA7571" s="3">
        <v>74.101049229672597</v>
      </c>
      <c r="BB7571" s="3">
        <v>76.223194699683873</v>
      </c>
      <c r="BC7571" s="31">
        <v>100</v>
      </c>
    </row>
    <row r="7572" spans="1:55" x14ac:dyDescent="0.55000000000000004">
      <c r="A7572" s="21" t="s">
        <v>6</v>
      </c>
      <c r="B7572" s="21" t="s">
        <v>17256</v>
      </c>
      <c r="C7572" s="21" t="s">
        <v>2586</v>
      </c>
      <c r="D7572" s="27" t="s">
        <v>2587</v>
      </c>
      <c r="E7572" s="4">
        <v>0</v>
      </c>
      <c r="F7572" s="4">
        <v>0</v>
      </c>
      <c r="G7572" s="4">
        <v>0</v>
      </c>
      <c r="H7572" s="62">
        <v>2</v>
      </c>
      <c r="J7572" s="28">
        <v>1</v>
      </c>
      <c r="K7572" s="13" t="s">
        <v>24548</v>
      </c>
      <c r="L7572" s="12" t="s">
        <v>24553</v>
      </c>
      <c r="M7572" s="12" t="s">
        <v>24553</v>
      </c>
      <c r="N7572" s="12" t="s">
        <v>24553</v>
      </c>
      <c r="O7572" s="12" t="s">
        <v>24553</v>
      </c>
      <c r="P7572" s="14" t="s">
        <v>24551</v>
      </c>
      <c r="Q7572" s="29" t="s">
        <v>24553</v>
      </c>
      <c r="AT7572" s="3">
        <v>70.021527771227781</v>
      </c>
      <c r="AU7572" s="3">
        <v>69.061833448600424</v>
      </c>
      <c r="AV7572" s="3">
        <v>83.02749743904927</v>
      </c>
      <c r="AW7572" s="3">
        <v>85.043365338950309</v>
      </c>
      <c r="AX7572" s="3">
        <v>64.502749385383737</v>
      </c>
      <c r="AY7572" s="3">
        <v>70.429164063472143</v>
      </c>
      <c r="AZ7572" s="3">
        <v>100</v>
      </c>
      <c r="BA7572" s="3">
        <v>55.562573910056138</v>
      </c>
      <c r="BB7572" s="3">
        <v>37.819417420570133</v>
      </c>
      <c r="BC7572" s="31">
        <v>22.223918444653247</v>
      </c>
    </row>
    <row r="7573" spans="1:55" x14ac:dyDescent="0.55000000000000004">
      <c r="A7573" s="21" t="s">
        <v>6</v>
      </c>
      <c r="B7573" s="21" t="s">
        <v>16646</v>
      </c>
      <c r="C7573" s="21" t="s">
        <v>4581</v>
      </c>
      <c r="D7573" s="27" t="s">
        <v>4582</v>
      </c>
      <c r="E7573" s="4">
        <v>0</v>
      </c>
      <c r="F7573" s="4">
        <v>0</v>
      </c>
      <c r="G7573" s="4">
        <v>0</v>
      </c>
      <c r="H7573" s="62">
        <v>1</v>
      </c>
      <c r="J7573" s="28">
        <v>1</v>
      </c>
      <c r="K7573" s="13" t="s">
        <v>24548</v>
      </c>
      <c r="L7573" s="12" t="s">
        <v>24553</v>
      </c>
      <c r="M7573" s="12" t="s">
        <v>24553</v>
      </c>
      <c r="N7573" s="12" t="s">
        <v>24553</v>
      </c>
      <c r="O7573" s="12" t="s">
        <v>24553</v>
      </c>
      <c r="P7573" s="14" t="s">
        <v>24551</v>
      </c>
      <c r="Q7573" s="29" t="s">
        <v>24553</v>
      </c>
      <c r="AT7573" s="3">
        <v>67.681051322578838</v>
      </c>
      <c r="AU7573" s="3">
        <v>72.097721218525564</v>
      </c>
      <c r="AV7573" s="3">
        <v>77.918796410055648</v>
      </c>
      <c r="AW7573" s="3">
        <v>80.19718217805584</v>
      </c>
      <c r="AX7573" s="3">
        <v>54.938526169877711</v>
      </c>
      <c r="AY7573" s="3">
        <v>78.13432230248452</v>
      </c>
      <c r="AZ7573" s="3">
        <v>100</v>
      </c>
      <c r="BA7573" s="3">
        <v>63.618688090034468</v>
      </c>
      <c r="BB7573" s="3">
        <v>63.307813712589123</v>
      </c>
      <c r="BC7573" s="31">
        <v>41.799580527173113</v>
      </c>
    </row>
    <row r="7574" spans="1:55" x14ac:dyDescent="0.55000000000000004">
      <c r="A7574" s="21" t="s">
        <v>6</v>
      </c>
      <c r="B7574" s="21" t="s">
        <v>18259</v>
      </c>
      <c r="C7574" s="21" t="s">
        <v>10703</v>
      </c>
      <c r="D7574" s="27" t="s">
        <v>10704</v>
      </c>
      <c r="E7574" s="4">
        <v>0</v>
      </c>
      <c r="F7574" s="4">
        <v>0</v>
      </c>
      <c r="G7574" s="4">
        <v>0</v>
      </c>
      <c r="H7574" s="62">
        <v>6</v>
      </c>
      <c r="J7574" s="28">
        <v>1</v>
      </c>
      <c r="K7574" s="13" t="s">
        <v>24548</v>
      </c>
      <c r="L7574" s="12" t="s">
        <v>24553</v>
      </c>
      <c r="M7574" s="12" t="s">
        <v>24553</v>
      </c>
      <c r="N7574" s="12" t="s">
        <v>24553</v>
      </c>
      <c r="O7574" s="12" t="s">
        <v>24553</v>
      </c>
      <c r="P7574" s="14" t="s">
        <v>24551</v>
      </c>
      <c r="Q7574" s="29" t="s">
        <v>24553</v>
      </c>
      <c r="AT7574" s="3">
        <v>64.214304132708094</v>
      </c>
      <c r="AU7574" s="3">
        <v>80.940877447202524</v>
      </c>
      <c r="AV7574" s="3">
        <v>89.683782746817826</v>
      </c>
      <c r="AW7574" s="3">
        <v>79.140242687539839</v>
      </c>
      <c r="AX7574" s="3">
        <v>77.601600137056565</v>
      </c>
      <c r="AY7574" s="3">
        <v>91.631037826510536</v>
      </c>
      <c r="AZ7574" s="3">
        <v>100</v>
      </c>
      <c r="BA7574" s="3">
        <v>89.21094970015605</v>
      </c>
      <c r="BB7574" s="3">
        <v>50.471002521501148</v>
      </c>
      <c r="BC7574" s="31">
        <v>41.014220845845244</v>
      </c>
    </row>
    <row r="7575" spans="1:55" x14ac:dyDescent="0.55000000000000004">
      <c r="A7575" s="21" t="s">
        <v>6</v>
      </c>
      <c r="B7575" s="21" t="s">
        <v>16499</v>
      </c>
      <c r="C7575" s="21" t="s">
        <v>715</v>
      </c>
      <c r="D7575" s="27" t="s">
        <v>716</v>
      </c>
      <c r="E7575" s="4">
        <v>0</v>
      </c>
      <c r="F7575" s="4">
        <v>0</v>
      </c>
      <c r="G7575" s="4">
        <v>0</v>
      </c>
      <c r="H7575" s="62">
        <v>1</v>
      </c>
      <c r="J7575" s="28">
        <v>1</v>
      </c>
      <c r="K7575" s="13" t="s">
        <v>24548</v>
      </c>
      <c r="L7575" s="12" t="s">
        <v>24553</v>
      </c>
      <c r="M7575" s="12" t="s">
        <v>24553</v>
      </c>
      <c r="N7575" s="12" t="s">
        <v>24553</v>
      </c>
      <c r="O7575" s="12" t="s">
        <v>24553</v>
      </c>
      <c r="P7575" s="14" t="s">
        <v>24551</v>
      </c>
      <c r="Q7575" s="29" t="s">
        <v>24553</v>
      </c>
      <c r="AT7575" s="3">
        <v>66.540863278685364</v>
      </c>
      <c r="AU7575" s="3">
        <v>62.830884321902062</v>
      </c>
      <c r="AV7575" s="3">
        <v>64.931715218404534</v>
      </c>
      <c r="AW7575" s="3">
        <v>79.792319031062704</v>
      </c>
      <c r="AX7575" s="3">
        <v>67.488333680366281</v>
      </c>
      <c r="AY7575" s="3">
        <v>86.167598420289252</v>
      </c>
      <c r="AZ7575" s="3">
        <v>100</v>
      </c>
      <c r="BA7575" s="3">
        <v>93.658956256951825</v>
      </c>
      <c r="BB7575" s="3">
        <v>52.444371746404308</v>
      </c>
      <c r="BC7575" s="31">
        <v>42.397317858761191</v>
      </c>
    </row>
    <row r="7576" spans="1:55" x14ac:dyDescent="0.55000000000000004">
      <c r="A7576" s="21" t="s">
        <v>6</v>
      </c>
      <c r="B7576" s="21" t="s">
        <v>22198</v>
      </c>
      <c r="C7576" s="21" t="s">
        <v>3999</v>
      </c>
      <c r="D7576" s="27" t="s">
        <v>4000</v>
      </c>
      <c r="E7576" s="4">
        <v>0</v>
      </c>
      <c r="F7576" s="4">
        <v>1</v>
      </c>
      <c r="G7576" s="4">
        <v>1</v>
      </c>
      <c r="H7576" s="62">
        <v>10</v>
      </c>
      <c r="J7576" s="28">
        <v>1</v>
      </c>
      <c r="K7576" s="13" t="s">
        <v>24548</v>
      </c>
      <c r="L7576" s="12" t="s">
        <v>24553</v>
      </c>
      <c r="M7576" s="12" t="s">
        <v>24553</v>
      </c>
      <c r="N7576" s="12" t="s">
        <v>24553</v>
      </c>
      <c r="O7576" s="12" t="s">
        <v>24553</v>
      </c>
      <c r="P7576" s="14" t="s">
        <v>24551</v>
      </c>
      <c r="Q7576" s="29" t="s">
        <v>24553</v>
      </c>
      <c r="AA7576" s="3">
        <v>55.347768057031828</v>
      </c>
      <c r="AB7576" s="3">
        <v>40.575514550435933</v>
      </c>
      <c r="AC7576" s="3">
        <v>39.094233021802921</v>
      </c>
      <c r="AD7576" s="3">
        <v>68.697071762197524</v>
      </c>
      <c r="AE7576" s="3">
        <v>74.152743432768375</v>
      </c>
      <c r="AF7576" s="3">
        <v>100</v>
      </c>
      <c r="AG7576" s="3">
        <v>70.069353582552424</v>
      </c>
      <c r="AH7576" s="32">
        <v>90.666935272841371</v>
      </c>
      <c r="AI7576" s="50">
        <v>0.20302588389262499</v>
      </c>
      <c r="AJ7576" s="3">
        <v>29.085389891273856</v>
      </c>
      <c r="AK7576" s="3">
        <v>13.151455374653173</v>
      </c>
      <c r="AL7576" s="3">
        <v>16.468750406339328</v>
      </c>
      <c r="AM7576" s="3">
        <v>16.930553756421261</v>
      </c>
      <c r="AN7576" s="3">
        <v>23.066166772688803</v>
      </c>
      <c r="AO7576" s="3">
        <v>31.124592925246574</v>
      </c>
      <c r="AP7576" s="3">
        <v>50.227048609568591</v>
      </c>
      <c r="AQ7576" s="3">
        <v>100</v>
      </c>
      <c r="AR7576" s="3">
        <v>57.026700584166221</v>
      </c>
      <c r="AS7576" s="31">
        <v>36.216230548548097</v>
      </c>
      <c r="AT7576" s="3">
        <v>37.847605249594558</v>
      </c>
      <c r="AU7576" s="3">
        <v>44.953346417923832</v>
      </c>
      <c r="AV7576" s="3">
        <v>42.835763561197652</v>
      </c>
      <c r="AW7576" s="3">
        <v>47.454599093776814</v>
      </c>
      <c r="AX7576" s="3">
        <v>46.10502249791535</v>
      </c>
      <c r="AY7576" s="3">
        <v>55.425625240094753</v>
      </c>
      <c r="AZ7576" s="3">
        <v>59.026977966585328</v>
      </c>
      <c r="BA7576" s="3">
        <v>85.143286621032317</v>
      </c>
      <c r="BB7576" s="3">
        <v>100</v>
      </c>
      <c r="BC7576" s="31">
        <v>96.332051331775531</v>
      </c>
    </row>
    <row r="7577" spans="1:55" x14ac:dyDescent="0.55000000000000004">
      <c r="A7577" s="21" t="s">
        <v>6</v>
      </c>
      <c r="B7577" s="21" t="s">
        <v>22286</v>
      </c>
      <c r="C7577" s="21" t="s">
        <v>13066</v>
      </c>
      <c r="D7577" s="27" t="s">
        <v>13067</v>
      </c>
      <c r="E7577" s="4">
        <v>0</v>
      </c>
      <c r="F7577" s="4">
        <v>3</v>
      </c>
      <c r="G7577" s="4">
        <v>1</v>
      </c>
      <c r="H7577" s="62">
        <v>10</v>
      </c>
      <c r="J7577" s="28">
        <v>1</v>
      </c>
      <c r="K7577" s="13" t="s">
        <v>24548</v>
      </c>
      <c r="L7577" s="16" t="s">
        <v>16303</v>
      </c>
      <c r="M7577" s="12" t="s">
        <v>24553</v>
      </c>
      <c r="N7577" s="12" t="s">
        <v>24553</v>
      </c>
      <c r="O7577" s="12" t="s">
        <v>24553</v>
      </c>
      <c r="P7577" s="14" t="s">
        <v>24551</v>
      </c>
      <c r="Q7577" s="29" t="s">
        <v>24553</v>
      </c>
      <c r="AA7577" s="3">
        <v>86.589294507095701</v>
      </c>
      <c r="AB7577" s="3">
        <v>100</v>
      </c>
      <c r="AC7577" s="3">
        <v>61.284203279167862</v>
      </c>
      <c r="AD7577" s="3">
        <v>53.296609028429863</v>
      </c>
      <c r="AE7577" s="3">
        <v>61.440776154559927</v>
      </c>
      <c r="AF7577" s="3">
        <v>78.431910868771567</v>
      </c>
      <c r="AG7577" s="3">
        <v>78.042939201593398</v>
      </c>
      <c r="AH7577" s="32">
        <v>73.021269888878976</v>
      </c>
      <c r="AI7577" s="50">
        <v>6.8697763219495403E-2</v>
      </c>
      <c r="AJ7577" s="3">
        <v>75.717434258445493</v>
      </c>
      <c r="AK7577" s="3">
        <v>41.157435393667285</v>
      </c>
      <c r="AL7577" s="3">
        <v>43.325011662405984</v>
      </c>
      <c r="AM7577" s="3">
        <v>52.067817492766125</v>
      </c>
      <c r="AN7577" s="3">
        <v>57.45595970140446</v>
      </c>
      <c r="AO7577" s="3">
        <v>75.298253920415988</v>
      </c>
      <c r="AP7577" s="3">
        <v>91.236436138969239</v>
      </c>
      <c r="AQ7577" s="3">
        <v>100</v>
      </c>
      <c r="AR7577" s="3">
        <v>61.131514506422249</v>
      </c>
      <c r="AS7577" s="31">
        <v>38.27388963535828</v>
      </c>
      <c r="AT7577" s="3">
        <v>92.831330095771563</v>
      </c>
      <c r="AU7577" s="3">
        <v>100</v>
      </c>
      <c r="AV7577" s="3">
        <v>85.557367768470741</v>
      </c>
      <c r="AW7577" s="3">
        <v>78.453535079497598</v>
      </c>
      <c r="AX7577" s="3">
        <v>75.913279109291892</v>
      </c>
      <c r="AY7577" s="3">
        <v>63.571928516049425</v>
      </c>
      <c r="AZ7577" s="3">
        <v>61.257660758278874</v>
      </c>
      <c r="BA7577" s="3">
        <v>53.626010006831017</v>
      </c>
      <c r="BB7577" s="3">
        <v>49.939709661883327</v>
      </c>
      <c r="BC7577" s="31">
        <v>65.833422124805878</v>
      </c>
    </row>
    <row r="7578" spans="1:55" x14ac:dyDescent="0.55000000000000004">
      <c r="A7578" s="21" t="s">
        <v>6</v>
      </c>
      <c r="B7578" s="21" t="s">
        <v>18286</v>
      </c>
      <c r="C7578" s="21" t="s">
        <v>14260</v>
      </c>
      <c r="D7578" s="27" t="s">
        <v>14261</v>
      </c>
      <c r="E7578" s="4">
        <v>0</v>
      </c>
      <c r="F7578" s="4">
        <v>0</v>
      </c>
      <c r="G7578" s="4">
        <v>0</v>
      </c>
      <c r="H7578" s="62">
        <v>6</v>
      </c>
      <c r="J7578" s="28">
        <v>1</v>
      </c>
      <c r="K7578" s="13" t="s">
        <v>24548</v>
      </c>
      <c r="L7578" s="12" t="s">
        <v>24553</v>
      </c>
      <c r="M7578" s="12" t="s">
        <v>24553</v>
      </c>
      <c r="N7578" s="12" t="s">
        <v>24553</v>
      </c>
      <c r="O7578" s="12" t="s">
        <v>24553</v>
      </c>
      <c r="P7578" s="12" t="s">
        <v>24553</v>
      </c>
      <c r="Q7578" s="29" t="s">
        <v>24553</v>
      </c>
      <c r="AT7578" s="3">
        <v>84.902185633907109</v>
      </c>
      <c r="AU7578" s="3">
        <v>90.506662160062945</v>
      </c>
      <c r="AV7578" s="3">
        <v>93.90660210005808</v>
      </c>
      <c r="AW7578" s="3">
        <v>71.210923471106739</v>
      </c>
      <c r="AX7578" s="3">
        <v>65.797337204687082</v>
      </c>
      <c r="AY7578" s="3">
        <v>69.975683767054022</v>
      </c>
      <c r="AZ7578" s="3">
        <v>51.778632943938661</v>
      </c>
      <c r="BA7578" s="3">
        <v>59.514683189655038</v>
      </c>
      <c r="BB7578" s="3">
        <v>52.991451972524303</v>
      </c>
      <c r="BC7578" s="31">
        <v>100</v>
      </c>
    </row>
    <row r="7579" spans="1:55" x14ac:dyDescent="0.55000000000000004">
      <c r="A7579" s="21" t="s">
        <v>6</v>
      </c>
      <c r="B7579" s="21" t="s">
        <v>20422</v>
      </c>
      <c r="C7579" s="21" t="s">
        <v>4454</v>
      </c>
      <c r="D7579" s="27" t="s">
        <v>4455</v>
      </c>
      <c r="E7579" s="4">
        <v>0</v>
      </c>
      <c r="F7579" s="4">
        <v>3</v>
      </c>
      <c r="G7579" s="4">
        <v>0</v>
      </c>
      <c r="H7579" s="62">
        <v>3</v>
      </c>
      <c r="J7579" s="28">
        <v>1</v>
      </c>
      <c r="K7579" s="13" t="s">
        <v>24548</v>
      </c>
      <c r="L7579" s="12" t="s">
        <v>24553</v>
      </c>
      <c r="M7579" s="12" t="s">
        <v>24553</v>
      </c>
      <c r="N7579" s="12" t="s">
        <v>24553</v>
      </c>
      <c r="O7579" s="12" t="s">
        <v>24553</v>
      </c>
      <c r="P7579" s="14" t="s">
        <v>24551</v>
      </c>
      <c r="Q7579" s="29" t="s">
        <v>24553</v>
      </c>
      <c r="AA7579" s="3">
        <v>40.550009782366246</v>
      </c>
      <c r="AB7579" s="3">
        <v>37.684017194181642</v>
      </c>
      <c r="AC7579" s="3">
        <v>57.338099281808432</v>
      </c>
      <c r="AD7579" s="3">
        <v>55.652985602577687</v>
      </c>
      <c r="AE7579" s="3">
        <v>100</v>
      </c>
      <c r="AF7579" s="3">
        <v>93.845043281675174</v>
      </c>
      <c r="AG7579" s="3">
        <v>73.478788121507804</v>
      </c>
      <c r="AH7579" s="32">
        <v>80.126900443671616</v>
      </c>
      <c r="AI7579" s="50">
        <v>1.9615192843584301E-3</v>
      </c>
      <c r="AT7579" s="3">
        <v>61.634212721430693</v>
      </c>
      <c r="AU7579" s="3">
        <v>56.661731023901005</v>
      </c>
      <c r="AV7579" s="3">
        <v>61.2921943802519</v>
      </c>
      <c r="AW7579" s="3">
        <v>63.197360566275862</v>
      </c>
      <c r="AX7579" s="3">
        <v>64.891022028288091</v>
      </c>
      <c r="AY7579" s="3">
        <v>85.467422395775856</v>
      </c>
      <c r="AZ7579" s="3">
        <v>100</v>
      </c>
      <c r="BA7579" s="3">
        <v>97.428923844090917</v>
      </c>
      <c r="BB7579" s="3">
        <v>84.106509138501224</v>
      </c>
      <c r="BC7579" s="31">
        <v>76.604342342160635</v>
      </c>
    </row>
    <row r="7580" spans="1:55" x14ac:dyDescent="0.55000000000000004">
      <c r="A7580" s="21" t="s">
        <v>6</v>
      </c>
      <c r="B7580" s="21" t="s">
        <v>19145</v>
      </c>
      <c r="C7580" s="21" t="s">
        <v>14204</v>
      </c>
      <c r="D7580" s="27" t="s">
        <v>14205</v>
      </c>
      <c r="E7580" s="4">
        <v>0</v>
      </c>
      <c r="F7580" s="4">
        <v>1</v>
      </c>
      <c r="G7580" s="4">
        <v>0</v>
      </c>
      <c r="H7580" s="62">
        <v>3</v>
      </c>
      <c r="J7580" s="28">
        <v>1</v>
      </c>
      <c r="K7580" s="13" t="s">
        <v>24548</v>
      </c>
      <c r="L7580" s="12" t="s">
        <v>24553</v>
      </c>
      <c r="M7580" s="12" t="s">
        <v>24553</v>
      </c>
      <c r="N7580" s="12" t="s">
        <v>24553</v>
      </c>
      <c r="O7580" s="12" t="s">
        <v>24553</v>
      </c>
      <c r="P7580" s="14" t="s">
        <v>24551</v>
      </c>
      <c r="Q7580" s="29" t="s">
        <v>24553</v>
      </c>
      <c r="AA7580" s="3">
        <v>85.027945301063809</v>
      </c>
      <c r="AB7580" s="3">
        <v>100</v>
      </c>
      <c r="AC7580" s="3">
        <v>57.531936333756065</v>
      </c>
      <c r="AD7580" s="3">
        <v>71.782846580046993</v>
      </c>
      <c r="AE7580" s="3">
        <v>70.534833312165617</v>
      </c>
      <c r="AF7580" s="3">
        <v>91.144580243625015</v>
      </c>
      <c r="AG7580" s="3">
        <v>73.080978658717655</v>
      </c>
      <c r="AH7580" s="32">
        <v>76.895372471718019</v>
      </c>
      <c r="AI7580" s="50">
        <v>0.222759848273094</v>
      </c>
      <c r="AT7580" s="3">
        <v>90.048679250417749</v>
      </c>
      <c r="AU7580" s="3">
        <v>95.502425299893773</v>
      </c>
      <c r="AV7580" s="3">
        <v>89.467651377549387</v>
      </c>
      <c r="AW7580" s="3">
        <v>71.985813002822312</v>
      </c>
      <c r="AX7580" s="3">
        <v>83.588750030336229</v>
      </c>
      <c r="AY7580" s="3">
        <v>82.694976776588163</v>
      </c>
      <c r="AZ7580" s="3">
        <v>74.594190055516307</v>
      </c>
      <c r="BA7580" s="3">
        <v>100</v>
      </c>
      <c r="BB7580" s="3">
        <v>57.04644054411304</v>
      </c>
      <c r="BC7580" s="31">
        <v>73.935965720403814</v>
      </c>
    </row>
    <row r="7581" spans="1:55" x14ac:dyDescent="0.55000000000000004">
      <c r="A7581" s="21" t="s">
        <v>6</v>
      </c>
      <c r="B7581" s="21" t="s">
        <v>20116</v>
      </c>
      <c r="C7581" s="21" t="s">
        <v>11540</v>
      </c>
      <c r="D7581" s="27" t="s">
        <v>11541</v>
      </c>
      <c r="E7581" s="4">
        <v>0</v>
      </c>
      <c r="F7581" s="4">
        <v>2</v>
      </c>
      <c r="G7581" s="4">
        <v>0</v>
      </c>
      <c r="H7581" s="62">
        <v>6</v>
      </c>
      <c r="J7581" s="28">
        <v>1</v>
      </c>
      <c r="K7581" s="13" t="s">
        <v>24548</v>
      </c>
      <c r="L7581" s="12" t="s">
        <v>24553</v>
      </c>
      <c r="M7581" s="12" t="s">
        <v>24553</v>
      </c>
      <c r="N7581" s="12" t="s">
        <v>24553</v>
      </c>
      <c r="O7581" s="12" t="s">
        <v>24553</v>
      </c>
      <c r="P7581" s="14" t="s">
        <v>24551</v>
      </c>
      <c r="Q7581" s="29" t="s">
        <v>24553</v>
      </c>
      <c r="AA7581" s="3">
        <v>71.960014023896264</v>
      </c>
      <c r="AB7581" s="3">
        <v>78.050619434254358</v>
      </c>
      <c r="AC7581" s="3">
        <v>86.512576801173296</v>
      </c>
      <c r="AD7581" s="3">
        <v>84.48820863005389</v>
      </c>
      <c r="AE7581" s="3">
        <v>90.768995895614196</v>
      </c>
      <c r="AF7581" s="3">
        <v>100</v>
      </c>
      <c r="AG7581" s="3">
        <v>75.554665004204409</v>
      </c>
      <c r="AH7581" s="32">
        <v>78.898565266308609</v>
      </c>
      <c r="AI7581" s="50">
        <v>3.7534940974088798E-2</v>
      </c>
      <c r="AT7581" s="3">
        <v>98.977963512455673</v>
      </c>
      <c r="AU7581" s="3">
        <v>100</v>
      </c>
      <c r="AV7581" s="3">
        <v>93.216345387577931</v>
      </c>
      <c r="AW7581" s="3">
        <v>87.138483960502299</v>
      </c>
      <c r="AX7581" s="3">
        <v>82.530045368235633</v>
      </c>
      <c r="AY7581" s="3">
        <v>88.617173533941084</v>
      </c>
      <c r="AZ7581" s="3">
        <v>89.395710717648001</v>
      </c>
      <c r="BA7581" s="3">
        <v>91.682854744832099</v>
      </c>
      <c r="BB7581" s="3">
        <v>61.120572436096388</v>
      </c>
      <c r="BC7581" s="31">
        <v>76.785252143353759</v>
      </c>
    </row>
    <row r="7582" spans="1:55" x14ac:dyDescent="0.55000000000000004">
      <c r="A7582" s="21" t="s">
        <v>6</v>
      </c>
      <c r="B7582" s="21" t="s">
        <v>23018</v>
      </c>
      <c r="C7582" s="21" t="s">
        <v>11026</v>
      </c>
      <c r="D7582" s="27" t="s">
        <v>11027</v>
      </c>
      <c r="E7582" s="4">
        <v>1</v>
      </c>
      <c r="F7582" s="4">
        <v>0</v>
      </c>
      <c r="G7582" s="4">
        <v>1</v>
      </c>
      <c r="H7582" s="62">
        <v>2</v>
      </c>
      <c r="J7582" s="28">
        <v>1</v>
      </c>
      <c r="K7582" s="13" t="s">
        <v>24548</v>
      </c>
      <c r="L7582" s="16" t="s">
        <v>16303</v>
      </c>
      <c r="M7582" s="17" t="s">
        <v>24549</v>
      </c>
      <c r="N7582" s="12" t="s">
        <v>24553</v>
      </c>
      <c r="O7582" s="12" t="s">
        <v>24553</v>
      </c>
      <c r="P7582" s="12" t="s">
        <v>24553</v>
      </c>
      <c r="Q7582" s="29" t="s">
        <v>24553</v>
      </c>
      <c r="R7582" s="3">
        <v>11.014180400149456</v>
      </c>
      <c r="S7582" s="3">
        <v>11.310029297484347</v>
      </c>
      <c r="T7582" s="3">
        <v>16.650921658913205</v>
      </c>
      <c r="U7582" s="3">
        <v>15.32835408208414</v>
      </c>
      <c r="V7582" s="3">
        <v>24.177167224801995</v>
      </c>
      <c r="W7582" s="3">
        <v>15.411623540925396</v>
      </c>
      <c r="X7582" s="3">
        <v>100</v>
      </c>
      <c r="Y7582" s="32">
        <v>92.797843204800529</v>
      </c>
      <c r="Z7582" s="50">
        <v>3.7810776632314099E-4</v>
      </c>
      <c r="AJ7582" s="3">
        <v>39.73295925711259</v>
      </c>
      <c r="AK7582" s="3">
        <v>3.9291634395232795</v>
      </c>
      <c r="AL7582" s="3">
        <v>9.3231310567999444</v>
      </c>
      <c r="AM7582" s="3">
        <v>7.9953621077828592</v>
      </c>
      <c r="AN7582" s="3">
        <v>6.7000654530309189</v>
      </c>
      <c r="AO7582" s="3">
        <v>6.5464567423932847</v>
      </c>
      <c r="AP7582" s="3">
        <v>43.007297281096484</v>
      </c>
      <c r="AQ7582" s="3">
        <v>100</v>
      </c>
      <c r="AR7582" s="3">
        <v>42.800615676162003</v>
      </c>
      <c r="AS7582" s="31">
        <v>71.449687915234634</v>
      </c>
      <c r="AT7582" s="3">
        <v>24.952740760744245</v>
      </c>
      <c r="AU7582" s="3">
        <v>30.302619181163653</v>
      </c>
      <c r="AV7582" s="3">
        <v>34.728204941853868</v>
      </c>
      <c r="AW7582" s="3">
        <v>29.815557558875238</v>
      </c>
      <c r="AX7582" s="3">
        <v>29.129360133157366</v>
      </c>
      <c r="AY7582" s="3">
        <v>42.007444218465679</v>
      </c>
      <c r="AZ7582" s="3">
        <v>39.960665026499868</v>
      </c>
      <c r="BA7582" s="3">
        <v>59.271316866897592</v>
      </c>
      <c r="BB7582" s="3">
        <v>75.899221765938961</v>
      </c>
      <c r="BC7582" s="31">
        <v>100</v>
      </c>
    </row>
    <row r="7583" spans="1:55" x14ac:dyDescent="0.55000000000000004">
      <c r="A7583" s="21" t="s">
        <v>6</v>
      </c>
      <c r="B7583" s="21" t="s">
        <v>24103</v>
      </c>
      <c r="C7583" s="21" t="s">
        <v>13599</v>
      </c>
      <c r="D7583" s="27" t="s">
        <v>13600</v>
      </c>
      <c r="E7583" s="4">
        <v>9</v>
      </c>
      <c r="F7583" s="4">
        <v>0</v>
      </c>
      <c r="G7583" s="4">
        <v>7</v>
      </c>
      <c r="H7583" s="62">
        <v>1</v>
      </c>
      <c r="J7583" s="28">
        <v>1</v>
      </c>
      <c r="K7583" s="13" t="s">
        <v>24548</v>
      </c>
      <c r="L7583" s="12" t="s">
        <v>24553</v>
      </c>
      <c r="M7583" s="12" t="s">
        <v>24553</v>
      </c>
      <c r="N7583" s="12" t="s">
        <v>24553</v>
      </c>
      <c r="O7583" s="12" t="s">
        <v>24553</v>
      </c>
      <c r="P7583" s="12" t="s">
        <v>24553</v>
      </c>
      <c r="Q7583" s="30" t="s">
        <v>24552</v>
      </c>
      <c r="R7583" s="3">
        <v>52.014736728855603</v>
      </c>
      <c r="S7583" s="3">
        <v>52.205982295850482</v>
      </c>
      <c r="T7583" s="3">
        <v>63.006323986072218</v>
      </c>
      <c r="U7583" s="3">
        <v>61.646216461225023</v>
      </c>
      <c r="V7583" s="3">
        <v>86.436235455188495</v>
      </c>
      <c r="W7583" s="3">
        <v>95.0312003300062</v>
      </c>
      <c r="X7583" s="3">
        <v>100</v>
      </c>
      <c r="Y7583" s="32">
        <v>95.123231996937506</v>
      </c>
      <c r="Z7583" s="50">
        <v>1.40326769108615E-3</v>
      </c>
      <c r="AJ7583" s="3">
        <v>28.225426937325437</v>
      </c>
      <c r="AK7583" s="3">
        <v>52.754264462446883</v>
      </c>
      <c r="AL7583" s="3">
        <v>49.668778776635577</v>
      </c>
      <c r="AM7583" s="3">
        <v>40.533449748801679</v>
      </c>
      <c r="AN7583" s="3">
        <v>32.299989746109787</v>
      </c>
      <c r="AO7583" s="3">
        <v>36.560359166860096</v>
      </c>
      <c r="AP7583" s="3">
        <v>48.270541644464046</v>
      </c>
      <c r="AQ7583" s="3">
        <v>59.500156353732635</v>
      </c>
      <c r="AR7583" s="3">
        <v>100</v>
      </c>
      <c r="AS7583" s="31">
        <v>59.626216547850078</v>
      </c>
      <c r="AT7583" s="3">
        <v>58.702816505632683</v>
      </c>
      <c r="AU7583" s="3">
        <v>68.990542747798273</v>
      </c>
      <c r="AV7583" s="3">
        <v>65.894599695663885</v>
      </c>
      <c r="AW7583" s="3">
        <v>55.294826464817106</v>
      </c>
      <c r="AX7583" s="3">
        <v>54.800065645107942</v>
      </c>
      <c r="AY7583" s="3">
        <v>77.738128130626578</v>
      </c>
      <c r="AZ7583" s="3">
        <v>68.791243681219356</v>
      </c>
      <c r="BA7583" s="3">
        <v>89.761237485484415</v>
      </c>
      <c r="BB7583" s="3">
        <v>92.308169297649684</v>
      </c>
      <c r="BC7583" s="31">
        <v>100</v>
      </c>
    </row>
    <row r="7584" spans="1:55" x14ac:dyDescent="0.55000000000000004">
      <c r="A7584" s="21" t="s">
        <v>6</v>
      </c>
      <c r="B7584" s="21" t="s">
        <v>23677</v>
      </c>
      <c r="C7584" s="21" t="s">
        <v>16206</v>
      </c>
      <c r="D7584" s="27" t="s">
        <v>16207</v>
      </c>
      <c r="E7584" s="4">
        <v>3</v>
      </c>
      <c r="F7584" s="4">
        <v>0</v>
      </c>
      <c r="G7584" s="4">
        <v>3</v>
      </c>
      <c r="H7584" s="62">
        <v>0</v>
      </c>
      <c r="J7584" s="28">
        <v>1</v>
      </c>
      <c r="K7584" s="13" t="s">
        <v>24548</v>
      </c>
      <c r="L7584" s="16" t="s">
        <v>16303</v>
      </c>
      <c r="M7584" s="17" t="s">
        <v>24549</v>
      </c>
      <c r="N7584" s="12" t="s">
        <v>24553</v>
      </c>
      <c r="O7584" s="12" t="s">
        <v>24553</v>
      </c>
      <c r="P7584" s="12" t="s">
        <v>24553</v>
      </c>
      <c r="Q7584" s="29" t="s">
        <v>24553</v>
      </c>
      <c r="R7584" s="3">
        <v>15.603125415497685</v>
      </c>
      <c r="S7584" s="3">
        <v>15.256630577428798</v>
      </c>
      <c r="T7584" s="3">
        <v>21.317003634057983</v>
      </c>
      <c r="U7584" s="3">
        <v>24.135428792859535</v>
      </c>
      <c r="V7584" s="3">
        <v>76.482395038562345</v>
      </c>
      <c r="W7584" s="3">
        <v>90.028271276065681</v>
      </c>
      <c r="X7584" s="3">
        <v>98.382937280653039</v>
      </c>
      <c r="Y7584" s="32">
        <v>100</v>
      </c>
      <c r="Z7584" s="50">
        <v>5.6949253325271E-4</v>
      </c>
      <c r="AJ7584" s="3">
        <v>34.818235011873483</v>
      </c>
      <c r="AK7584" s="3">
        <v>43.26029249517498</v>
      </c>
      <c r="AL7584" s="3">
        <v>37.026928828447851</v>
      </c>
      <c r="AM7584" s="3">
        <v>43.565368026062387</v>
      </c>
      <c r="AN7584" s="3">
        <v>42.274969985489044</v>
      </c>
      <c r="AO7584" s="3">
        <v>33.216962612070859</v>
      </c>
      <c r="AP7584" s="3">
        <v>41.246167911141498</v>
      </c>
      <c r="AQ7584" s="3">
        <v>67.828932061996767</v>
      </c>
      <c r="AR7584" s="3">
        <v>100</v>
      </c>
      <c r="AS7584" s="31">
        <v>65.514913157840311</v>
      </c>
    </row>
    <row r="7585" spans="1:55" x14ac:dyDescent="0.55000000000000004">
      <c r="A7585" s="21" t="s">
        <v>6</v>
      </c>
      <c r="B7585" s="21" t="s">
        <v>23149</v>
      </c>
      <c r="C7585" s="21" t="s">
        <v>16208</v>
      </c>
      <c r="D7585" s="27" t="s">
        <v>16209</v>
      </c>
      <c r="E7585" s="4">
        <v>1</v>
      </c>
      <c r="F7585" s="4">
        <v>0</v>
      </c>
      <c r="G7585" s="4">
        <v>2</v>
      </c>
      <c r="H7585" s="62">
        <v>0</v>
      </c>
      <c r="J7585" s="28">
        <v>1</v>
      </c>
      <c r="K7585" s="13" t="s">
        <v>24548</v>
      </c>
      <c r="L7585" s="12" t="s">
        <v>24553</v>
      </c>
      <c r="M7585" s="12" t="s">
        <v>24553</v>
      </c>
      <c r="N7585" s="12" t="s">
        <v>24553</v>
      </c>
      <c r="O7585" s="12" t="s">
        <v>24553</v>
      </c>
      <c r="P7585" s="12" t="s">
        <v>24553</v>
      </c>
      <c r="Q7585" s="30" t="s">
        <v>24552</v>
      </c>
      <c r="R7585" s="3">
        <v>29.134464535112826</v>
      </c>
      <c r="S7585" s="3">
        <v>30.724909376482589</v>
      </c>
      <c r="T7585" s="3">
        <v>23.670090072775704</v>
      </c>
      <c r="U7585" s="3">
        <v>23.470151528256306</v>
      </c>
      <c r="V7585" s="3">
        <v>30.297594566461523</v>
      </c>
      <c r="W7585" s="3">
        <v>39.073028363238606</v>
      </c>
      <c r="X7585" s="3">
        <v>100</v>
      </c>
      <c r="Y7585" s="32">
        <v>96.927384411915341</v>
      </c>
      <c r="Z7585" s="50">
        <v>3.4042191451415298E-4</v>
      </c>
      <c r="AJ7585" s="3">
        <v>8.9558620707540388</v>
      </c>
      <c r="AK7585" s="3">
        <v>7.4657332900779281</v>
      </c>
      <c r="AL7585" s="3">
        <v>7.00970578848729</v>
      </c>
      <c r="AM7585" s="3">
        <v>11.687393606541569</v>
      </c>
      <c r="AN7585" s="3">
        <v>8.579659849845731</v>
      </c>
      <c r="AO7585" s="3">
        <v>11.081298587928947</v>
      </c>
      <c r="AP7585" s="3">
        <v>24.857615051680742</v>
      </c>
      <c r="AQ7585" s="3">
        <v>93.432783244525979</v>
      </c>
      <c r="AR7585" s="3">
        <v>91.011142126334221</v>
      </c>
      <c r="AS7585" s="31">
        <v>100</v>
      </c>
    </row>
    <row r="7586" spans="1:55" x14ac:dyDescent="0.55000000000000004">
      <c r="A7586" s="21" t="s">
        <v>6</v>
      </c>
      <c r="B7586" s="21" t="s">
        <v>22518</v>
      </c>
      <c r="C7586" s="21" t="s">
        <v>16210</v>
      </c>
      <c r="D7586" s="27" t="s">
        <v>16211</v>
      </c>
      <c r="E7586" s="4">
        <v>0</v>
      </c>
      <c r="F7586" s="4">
        <v>0</v>
      </c>
      <c r="G7586" s="4">
        <v>2</v>
      </c>
      <c r="H7586" s="62">
        <v>0</v>
      </c>
      <c r="J7586" s="28">
        <v>1</v>
      </c>
      <c r="K7586" s="13" t="s">
        <v>24548</v>
      </c>
      <c r="L7586" s="12" t="s">
        <v>24553</v>
      </c>
      <c r="M7586" s="12" t="s">
        <v>24553</v>
      </c>
      <c r="N7586" s="12" t="s">
        <v>24553</v>
      </c>
      <c r="O7586" s="12" t="s">
        <v>24553</v>
      </c>
      <c r="P7586" s="12" t="s">
        <v>24553</v>
      </c>
      <c r="Q7586" s="30" t="s">
        <v>24552</v>
      </c>
      <c r="AJ7586" s="3">
        <v>31.848665828584711</v>
      </c>
      <c r="AK7586" s="3">
        <v>19.913517416584227</v>
      </c>
      <c r="AL7586" s="3">
        <v>21.235397213635792</v>
      </c>
      <c r="AM7586" s="3">
        <v>15.915933795928613</v>
      </c>
      <c r="AN7586" s="3">
        <v>22.193730896852117</v>
      </c>
      <c r="AO7586" s="3">
        <v>11.573435986945601</v>
      </c>
      <c r="AP7586" s="3">
        <v>15.791572620798695</v>
      </c>
      <c r="AQ7586" s="3">
        <v>18.119423880373436</v>
      </c>
      <c r="AR7586" s="3">
        <v>59.707883202558335</v>
      </c>
      <c r="AS7586" s="31">
        <v>100</v>
      </c>
    </row>
    <row r="7587" spans="1:55" x14ac:dyDescent="0.55000000000000004">
      <c r="A7587" s="21" t="s">
        <v>6</v>
      </c>
      <c r="B7587" s="21" t="s">
        <v>24041</v>
      </c>
      <c r="C7587" s="21" t="s">
        <v>11821</v>
      </c>
      <c r="D7587" s="27" t="s">
        <v>11822</v>
      </c>
      <c r="E7587" s="4">
        <v>7</v>
      </c>
      <c r="F7587" s="4">
        <v>0</v>
      </c>
      <c r="G7587" s="4">
        <v>8</v>
      </c>
      <c r="H7587" s="62">
        <v>2</v>
      </c>
      <c r="J7587" s="28">
        <v>1</v>
      </c>
      <c r="K7587" s="13" t="s">
        <v>24548</v>
      </c>
      <c r="L7587" s="16" t="s">
        <v>16303</v>
      </c>
      <c r="M7587" s="17" t="s">
        <v>24549</v>
      </c>
      <c r="N7587" s="12" t="s">
        <v>24553</v>
      </c>
      <c r="O7587" s="12" t="s">
        <v>24553</v>
      </c>
      <c r="P7587" s="12" t="s">
        <v>24553</v>
      </c>
      <c r="Q7587" s="29" t="s">
        <v>24553</v>
      </c>
      <c r="R7587" s="3">
        <v>64.430023037914253</v>
      </c>
      <c r="S7587" s="3">
        <v>67.010185090323304</v>
      </c>
      <c r="T7587" s="3">
        <v>67.635310547399456</v>
      </c>
      <c r="U7587" s="3">
        <v>63.990959191107166</v>
      </c>
      <c r="V7587" s="3">
        <v>93.825115356995042</v>
      </c>
      <c r="W7587" s="3">
        <v>85.691796281278044</v>
      </c>
      <c r="X7587" s="3">
        <v>100</v>
      </c>
      <c r="Y7587" s="32">
        <v>95.979260571129799</v>
      </c>
      <c r="Z7587" s="50">
        <v>3.3679215340551502E-3</v>
      </c>
      <c r="AJ7587" s="3">
        <v>80.446351049057768</v>
      </c>
      <c r="AK7587" s="3">
        <v>90.402601167037815</v>
      </c>
      <c r="AL7587" s="3">
        <v>90.679913811263077</v>
      </c>
      <c r="AM7587" s="3">
        <v>87.65868556034691</v>
      </c>
      <c r="AN7587" s="3">
        <v>89.490541643181345</v>
      </c>
      <c r="AO7587" s="3">
        <v>86.309863107982636</v>
      </c>
      <c r="AP7587" s="3">
        <v>100</v>
      </c>
      <c r="AQ7587" s="3">
        <v>51.594060745809465</v>
      </c>
      <c r="AR7587" s="3">
        <v>94.77249915931769</v>
      </c>
      <c r="AS7587" s="31">
        <v>55.838336084625695</v>
      </c>
      <c r="AT7587" s="3">
        <v>70.0196924279565</v>
      </c>
      <c r="AU7587" s="3">
        <v>100</v>
      </c>
      <c r="AV7587" s="3">
        <v>87.418821432509134</v>
      </c>
      <c r="AW7587" s="3">
        <v>83.646905324046671</v>
      </c>
      <c r="AX7587" s="3">
        <v>92.889147860687089</v>
      </c>
      <c r="AY7587" s="3">
        <v>72.482250366662768</v>
      </c>
      <c r="AZ7587" s="3">
        <v>59.048987361732131</v>
      </c>
      <c r="BA7587" s="3">
        <v>75.449557776164738</v>
      </c>
      <c r="BB7587" s="3">
        <v>72.600415048834648</v>
      </c>
      <c r="BC7587" s="31">
        <v>65.151314821089514</v>
      </c>
    </row>
    <row r="7588" spans="1:55" x14ac:dyDescent="0.55000000000000004">
      <c r="A7588" s="21" t="s">
        <v>6</v>
      </c>
      <c r="B7588" s="21" t="s">
        <v>23434</v>
      </c>
      <c r="C7588" s="21" t="s">
        <v>9391</v>
      </c>
      <c r="D7588" s="27" t="s">
        <v>9392</v>
      </c>
      <c r="E7588" s="4">
        <v>2</v>
      </c>
      <c r="F7588" s="4">
        <v>0</v>
      </c>
      <c r="G7588" s="4">
        <v>1</v>
      </c>
      <c r="H7588" s="62">
        <v>1</v>
      </c>
      <c r="J7588" s="28">
        <v>1</v>
      </c>
      <c r="K7588" s="13" t="s">
        <v>24548</v>
      </c>
      <c r="L7588" s="12" t="s">
        <v>24553</v>
      </c>
      <c r="M7588" s="12" t="s">
        <v>24553</v>
      </c>
      <c r="N7588" s="12" t="s">
        <v>24553</v>
      </c>
      <c r="O7588" s="12" t="s">
        <v>24553</v>
      </c>
      <c r="P7588" s="12" t="s">
        <v>24553</v>
      </c>
      <c r="Q7588" s="30" t="s">
        <v>24552</v>
      </c>
      <c r="R7588" s="3">
        <v>100</v>
      </c>
      <c r="S7588" s="3">
        <v>95.60757097090422</v>
      </c>
      <c r="T7588" s="3">
        <v>38.190753649624817</v>
      </c>
      <c r="U7588" s="3">
        <v>38.724133550262067</v>
      </c>
      <c r="V7588" s="3">
        <v>25.914271702756302</v>
      </c>
      <c r="W7588" s="3">
        <v>27.740012195893591</v>
      </c>
      <c r="X7588" s="3">
        <v>25.416585324950379</v>
      </c>
      <c r="Y7588" s="32">
        <v>22.161113350397223</v>
      </c>
      <c r="Z7588" s="50">
        <v>1.13520747653278E-4</v>
      </c>
      <c r="AJ7588" s="3">
        <v>100</v>
      </c>
      <c r="AK7588" s="3">
        <v>58.755691005556507</v>
      </c>
      <c r="AL7588" s="3">
        <v>63.741263225019864</v>
      </c>
      <c r="AM7588" s="3">
        <v>72.498214545115587</v>
      </c>
      <c r="AN7588" s="3">
        <v>39.00162789894123</v>
      </c>
      <c r="AO7588" s="3">
        <v>24.94256854282466</v>
      </c>
      <c r="AP7588" s="3">
        <v>37.707724488245248</v>
      </c>
      <c r="AQ7588" s="3">
        <v>30.063512917809938</v>
      </c>
      <c r="AR7588" s="3">
        <v>14.615995352740422</v>
      </c>
      <c r="AS7588" s="31">
        <v>9.731382979583783</v>
      </c>
      <c r="AT7588" s="3">
        <v>87.662733873381171</v>
      </c>
      <c r="AU7588" s="3">
        <v>100</v>
      </c>
      <c r="AV7588" s="3">
        <v>83.447404655127428</v>
      </c>
      <c r="AW7588" s="3">
        <v>88.49232109786594</v>
      </c>
      <c r="AX7588" s="3">
        <v>79.743109708545248</v>
      </c>
      <c r="AY7588" s="3">
        <v>77.874416008876551</v>
      </c>
      <c r="AZ7588" s="3">
        <v>45.920522935792832</v>
      </c>
      <c r="BA7588" s="3">
        <v>44.527424760145415</v>
      </c>
      <c r="BB7588" s="3">
        <v>33.347008772217904</v>
      </c>
      <c r="BC7588" s="31">
        <v>26.473688205773666</v>
      </c>
    </row>
    <row r="7589" spans="1:55" x14ac:dyDescent="0.55000000000000004">
      <c r="A7589" s="21" t="s">
        <v>6</v>
      </c>
      <c r="B7589" s="21" t="s">
        <v>23822</v>
      </c>
      <c r="C7589" s="21" t="s">
        <v>4766</v>
      </c>
      <c r="D7589" s="27" t="s">
        <v>4767</v>
      </c>
      <c r="E7589" s="4">
        <v>4</v>
      </c>
      <c r="F7589" s="4">
        <v>0</v>
      </c>
      <c r="G7589" s="4">
        <v>5</v>
      </c>
      <c r="H7589" s="62">
        <v>2</v>
      </c>
      <c r="J7589" s="28">
        <v>1</v>
      </c>
      <c r="K7589" s="13" t="s">
        <v>24548</v>
      </c>
      <c r="L7589" s="12" t="s">
        <v>24553</v>
      </c>
      <c r="M7589" s="12" t="s">
        <v>24553</v>
      </c>
      <c r="N7589" s="12" t="s">
        <v>24553</v>
      </c>
      <c r="O7589" s="12" t="s">
        <v>24553</v>
      </c>
      <c r="P7589" s="12" t="s">
        <v>24553</v>
      </c>
      <c r="Q7589" s="30" t="s">
        <v>24552</v>
      </c>
      <c r="R7589" s="3">
        <v>69.407690832203045</v>
      </c>
      <c r="S7589" s="3">
        <v>75.208969412827386</v>
      </c>
      <c r="T7589" s="3">
        <v>42.309268312147822</v>
      </c>
      <c r="U7589" s="3">
        <v>36.777280466964882</v>
      </c>
      <c r="V7589" s="3">
        <v>41.801517273757419</v>
      </c>
      <c r="W7589" s="3">
        <v>44.595011252820797</v>
      </c>
      <c r="X7589" s="3">
        <v>100</v>
      </c>
      <c r="Y7589" s="32">
        <v>99.245749113744111</v>
      </c>
      <c r="Z7589" s="50">
        <v>4.5287543892877201E-4</v>
      </c>
      <c r="AJ7589" s="3">
        <v>52.823138844416796</v>
      </c>
      <c r="AK7589" s="3">
        <v>66.958885196871194</v>
      </c>
      <c r="AL7589" s="3">
        <v>60.185650535747946</v>
      </c>
      <c r="AM7589" s="3">
        <v>44.568727782776747</v>
      </c>
      <c r="AN7589" s="3">
        <v>40.089860225692547</v>
      </c>
      <c r="AO7589" s="3">
        <v>27.327932924308268</v>
      </c>
      <c r="AP7589" s="3">
        <v>31.0884999760016</v>
      </c>
      <c r="AQ7589" s="3">
        <v>38.485913874893299</v>
      </c>
      <c r="AR7589" s="3">
        <v>91.335986179695581</v>
      </c>
      <c r="AS7589" s="31">
        <v>100</v>
      </c>
      <c r="AT7589" s="3">
        <v>76.574396491277113</v>
      </c>
      <c r="AU7589" s="3">
        <v>70.287842231591824</v>
      </c>
      <c r="AV7589" s="3">
        <v>71.344636080492435</v>
      </c>
      <c r="AW7589" s="3">
        <v>75.480534266321982</v>
      </c>
      <c r="AX7589" s="3">
        <v>88.258940733125499</v>
      </c>
      <c r="AY7589" s="3">
        <v>91.803555275780951</v>
      </c>
      <c r="AZ7589" s="3">
        <v>100</v>
      </c>
      <c r="BA7589" s="3">
        <v>94.033623408334762</v>
      </c>
      <c r="BB7589" s="3">
        <v>91.826350844221921</v>
      </c>
      <c r="BC7589" s="31">
        <v>55.820150547407167</v>
      </c>
    </row>
    <row r="7590" spans="1:55" x14ac:dyDescent="0.55000000000000004">
      <c r="A7590" s="21" t="s">
        <v>6</v>
      </c>
      <c r="B7590" s="21" t="s">
        <v>24028</v>
      </c>
      <c r="C7590" s="21" t="s">
        <v>3010</v>
      </c>
      <c r="D7590" s="27" t="s">
        <v>3011</v>
      </c>
      <c r="E7590" s="4">
        <v>7</v>
      </c>
      <c r="F7590" s="4">
        <v>0</v>
      </c>
      <c r="G7590" s="4">
        <v>5</v>
      </c>
      <c r="H7590" s="62">
        <v>2</v>
      </c>
      <c r="J7590" s="28">
        <v>1</v>
      </c>
      <c r="K7590" s="13" t="s">
        <v>24548</v>
      </c>
      <c r="L7590" s="16" t="s">
        <v>16303</v>
      </c>
      <c r="M7590" s="17" t="s">
        <v>24549</v>
      </c>
      <c r="N7590" s="12" t="s">
        <v>24553</v>
      </c>
      <c r="O7590" s="12" t="s">
        <v>24553</v>
      </c>
      <c r="P7590" s="12" t="s">
        <v>24553</v>
      </c>
      <c r="Q7590" s="29" t="s">
        <v>24553</v>
      </c>
      <c r="R7590" s="3">
        <v>84.159453425807271</v>
      </c>
      <c r="S7590" s="3">
        <v>85.351213792505447</v>
      </c>
      <c r="T7590" s="3">
        <v>89.177505905999837</v>
      </c>
      <c r="U7590" s="3">
        <v>77.005344472538766</v>
      </c>
      <c r="V7590" s="3">
        <v>69.538828582590867</v>
      </c>
      <c r="W7590" s="3">
        <v>79.755213017184019</v>
      </c>
      <c r="X7590" s="3">
        <v>100</v>
      </c>
      <c r="Y7590" s="32">
        <v>94.941625789268343</v>
      </c>
      <c r="Z7590" s="50">
        <v>8.4498598341879103E-2</v>
      </c>
      <c r="AJ7590" s="3">
        <v>77.371255092705042</v>
      </c>
      <c r="AK7590" s="3">
        <v>90.806303510571112</v>
      </c>
      <c r="AL7590" s="3">
        <v>85.758094708798822</v>
      </c>
      <c r="AM7590" s="3">
        <v>100</v>
      </c>
      <c r="AN7590" s="3">
        <v>85.642806972064307</v>
      </c>
      <c r="AO7590" s="3">
        <v>78.431793049994909</v>
      </c>
      <c r="AP7590" s="3">
        <v>81.919241620230082</v>
      </c>
      <c r="AQ7590" s="3">
        <v>83.161465741305847</v>
      </c>
      <c r="AR7590" s="3">
        <v>80.545924590140402</v>
      </c>
      <c r="AS7590" s="31">
        <v>66.178623042769871</v>
      </c>
      <c r="AT7590" s="3">
        <v>93.134297183656784</v>
      </c>
      <c r="AU7590" s="3">
        <v>93.6848503710969</v>
      </c>
      <c r="AV7590" s="3">
        <v>86.738400010962735</v>
      </c>
      <c r="AW7590" s="3">
        <v>99.697558233110001</v>
      </c>
      <c r="AX7590" s="3">
        <v>99.305532010715353</v>
      </c>
      <c r="AY7590" s="3">
        <v>100</v>
      </c>
      <c r="AZ7590" s="3">
        <v>96.211144707052981</v>
      </c>
      <c r="BA7590" s="3">
        <v>67.208041933672121</v>
      </c>
      <c r="BB7590" s="3">
        <v>65.784088321937759</v>
      </c>
      <c r="BC7590" s="31">
        <v>52.290970501883805</v>
      </c>
    </row>
    <row r="7591" spans="1:55" x14ac:dyDescent="0.55000000000000004">
      <c r="A7591" s="21" t="s">
        <v>6</v>
      </c>
      <c r="B7591" s="21" t="s">
        <v>22544</v>
      </c>
      <c r="C7591" s="21" t="s">
        <v>1017</v>
      </c>
      <c r="D7591" s="27" t="s">
        <v>1018</v>
      </c>
      <c r="E7591" s="4">
        <v>0</v>
      </c>
      <c r="F7591" s="4">
        <v>1</v>
      </c>
      <c r="G7591" s="4">
        <v>2</v>
      </c>
      <c r="H7591" s="62">
        <v>2</v>
      </c>
      <c r="J7591" s="28">
        <v>1</v>
      </c>
      <c r="K7591" s="13" t="s">
        <v>24548</v>
      </c>
      <c r="L7591" s="12" t="s">
        <v>24553</v>
      </c>
      <c r="M7591" s="12" t="s">
        <v>24553</v>
      </c>
      <c r="N7591" s="12" t="s">
        <v>24553</v>
      </c>
      <c r="O7591" s="12" t="s">
        <v>24553</v>
      </c>
      <c r="P7591" s="12" t="s">
        <v>24553</v>
      </c>
      <c r="Q7591" s="29" t="s">
        <v>24553</v>
      </c>
      <c r="AA7591" s="3">
        <v>100</v>
      </c>
      <c r="AB7591" s="3">
        <v>65.429687611901528</v>
      </c>
      <c r="AC7591" s="3">
        <v>31.889462593827929</v>
      </c>
      <c r="AD7591" s="3">
        <v>85.772920377960119</v>
      </c>
      <c r="AE7591" s="3">
        <v>2.4371354002930956</v>
      </c>
      <c r="AF7591" s="3">
        <v>3.7533472621610788</v>
      </c>
      <c r="AG7591" s="3">
        <v>2.5617937935778214</v>
      </c>
      <c r="AH7591" s="32">
        <v>0</v>
      </c>
      <c r="AI7591" s="50">
        <v>6.7694907924051306E-2</v>
      </c>
      <c r="AJ7591" s="3">
        <v>97.281788571749715</v>
      </c>
      <c r="AK7591" s="3">
        <v>51.167138686179193</v>
      </c>
      <c r="AL7591" s="3">
        <v>48.931426220024001</v>
      </c>
      <c r="AM7591" s="3">
        <v>59.953353461661472</v>
      </c>
      <c r="AN7591" s="3">
        <v>70.172637530047112</v>
      </c>
      <c r="AO7591" s="3">
        <v>67.800912246115388</v>
      </c>
      <c r="AP7591" s="3">
        <v>77.304886514517975</v>
      </c>
      <c r="AQ7591" s="3">
        <v>88.246895673851185</v>
      </c>
      <c r="AR7591" s="3">
        <v>92.098700718268816</v>
      </c>
      <c r="AS7591" s="31">
        <v>100</v>
      </c>
      <c r="AT7591" s="3">
        <v>77.069328781614104</v>
      </c>
      <c r="AU7591" s="3">
        <v>77.180700799093231</v>
      </c>
      <c r="AV7591" s="3">
        <v>69.051101369530429</v>
      </c>
      <c r="AW7591" s="3">
        <v>87.981181835920069</v>
      </c>
      <c r="AX7591" s="3">
        <v>100</v>
      </c>
      <c r="AY7591" s="3">
        <v>83.344118958848085</v>
      </c>
      <c r="AZ7591" s="3">
        <v>86.30734241765694</v>
      </c>
      <c r="BA7591" s="3">
        <v>64.486907578395346</v>
      </c>
      <c r="BB7591" s="3">
        <v>78.162527112874258</v>
      </c>
      <c r="BC7591" s="31">
        <v>62.948504906055604</v>
      </c>
    </row>
    <row r="7592" spans="1:55" x14ac:dyDescent="0.55000000000000004">
      <c r="A7592" s="21" t="s">
        <v>6</v>
      </c>
      <c r="B7592" s="21" t="s">
        <v>17919</v>
      </c>
      <c r="C7592" s="21" t="s">
        <v>925</v>
      </c>
      <c r="D7592" s="27" t="s">
        <v>926</v>
      </c>
      <c r="E7592" s="4">
        <v>0</v>
      </c>
      <c r="F7592" s="4">
        <v>0</v>
      </c>
      <c r="G7592" s="4">
        <v>0</v>
      </c>
      <c r="H7592" s="62">
        <v>4</v>
      </c>
      <c r="J7592" s="28">
        <v>1</v>
      </c>
      <c r="K7592" s="13" t="s">
        <v>24548</v>
      </c>
      <c r="L7592" s="12" t="s">
        <v>24553</v>
      </c>
      <c r="M7592" s="12" t="s">
        <v>24553</v>
      </c>
      <c r="N7592" s="12" t="s">
        <v>24553</v>
      </c>
      <c r="O7592" s="12" t="s">
        <v>24553</v>
      </c>
      <c r="P7592" s="14" t="s">
        <v>24551</v>
      </c>
      <c r="Q7592" s="29" t="s">
        <v>24553</v>
      </c>
      <c r="AT7592" s="3">
        <v>25.439783509844016</v>
      </c>
      <c r="AU7592" s="3">
        <v>25.494151425991578</v>
      </c>
      <c r="AV7592" s="3">
        <v>27.393744466308796</v>
      </c>
      <c r="AW7592" s="3">
        <v>32.063493218343162</v>
      </c>
      <c r="AX7592" s="3">
        <v>36.796891994670808</v>
      </c>
      <c r="AY7592" s="3">
        <v>90.851426536399742</v>
      </c>
      <c r="AZ7592" s="3">
        <v>74.604364659815189</v>
      </c>
      <c r="BA7592" s="3">
        <v>59.377748984094957</v>
      </c>
      <c r="BB7592" s="3">
        <v>80.037418914916074</v>
      </c>
      <c r="BC7592" s="31">
        <v>100</v>
      </c>
    </row>
    <row r="7593" spans="1:55" x14ac:dyDescent="0.55000000000000004">
      <c r="A7593" s="21" t="s">
        <v>6</v>
      </c>
      <c r="B7593" s="21" t="s">
        <v>17324</v>
      </c>
      <c r="C7593" s="21" t="s">
        <v>5540</v>
      </c>
      <c r="D7593" s="27" t="s">
        <v>5541</v>
      </c>
      <c r="E7593" s="4">
        <v>0</v>
      </c>
      <c r="F7593" s="4">
        <v>0</v>
      </c>
      <c r="G7593" s="4">
        <v>0</v>
      </c>
      <c r="H7593" s="62">
        <v>2</v>
      </c>
      <c r="J7593" s="28">
        <v>1</v>
      </c>
      <c r="K7593" s="13" t="s">
        <v>24548</v>
      </c>
      <c r="L7593" s="12" t="s">
        <v>24553</v>
      </c>
      <c r="M7593" s="12" t="s">
        <v>24553</v>
      </c>
      <c r="N7593" s="12" t="s">
        <v>24553</v>
      </c>
      <c r="O7593" s="12" t="s">
        <v>24553</v>
      </c>
      <c r="P7593" s="14" t="s">
        <v>24551</v>
      </c>
      <c r="Q7593" s="29" t="s">
        <v>24553</v>
      </c>
      <c r="AT7593" s="3">
        <v>40.09166912070436</v>
      </c>
      <c r="AU7593" s="3">
        <v>33.981931051180212</v>
      </c>
      <c r="AV7593" s="3">
        <v>46.445241832085102</v>
      </c>
      <c r="AW7593" s="3">
        <v>42.257969903090959</v>
      </c>
      <c r="AX7593" s="3">
        <v>44.865993014595453</v>
      </c>
      <c r="AY7593" s="3">
        <v>65.459814735036616</v>
      </c>
      <c r="AZ7593" s="3">
        <v>71.140135066177066</v>
      </c>
      <c r="BA7593" s="3">
        <v>64.578437569052355</v>
      </c>
      <c r="BB7593" s="3">
        <v>89.028756177717128</v>
      </c>
      <c r="BC7593" s="31">
        <v>100</v>
      </c>
    </row>
    <row r="7594" spans="1:55" x14ac:dyDescent="0.55000000000000004">
      <c r="A7594" s="21" t="s">
        <v>6</v>
      </c>
      <c r="B7594" s="21" t="s">
        <v>20795</v>
      </c>
      <c r="C7594" s="21" t="s">
        <v>7784</v>
      </c>
      <c r="D7594" s="27" t="s">
        <v>7785</v>
      </c>
      <c r="E7594" s="4">
        <v>0</v>
      </c>
      <c r="F7594" s="4">
        <v>4</v>
      </c>
      <c r="G7594" s="4">
        <v>0</v>
      </c>
      <c r="H7594" s="62">
        <v>4</v>
      </c>
      <c r="J7594" s="28">
        <v>1</v>
      </c>
      <c r="K7594" s="13" t="s">
        <v>24548</v>
      </c>
      <c r="L7594" s="12" t="s">
        <v>24553</v>
      </c>
      <c r="M7594" s="12" t="s">
        <v>24553</v>
      </c>
      <c r="N7594" s="12" t="s">
        <v>24553</v>
      </c>
      <c r="O7594" s="12" t="s">
        <v>24553</v>
      </c>
      <c r="P7594" s="14" t="s">
        <v>24551</v>
      </c>
      <c r="Q7594" s="29" t="s">
        <v>24553</v>
      </c>
      <c r="AA7594" s="3">
        <v>30.019519008471097</v>
      </c>
      <c r="AB7594" s="3">
        <v>33.573975543723954</v>
      </c>
      <c r="AC7594" s="3">
        <v>52.139508554726667</v>
      </c>
      <c r="AD7594" s="3">
        <v>64.460406061155368</v>
      </c>
      <c r="AE7594" s="3">
        <v>60.79257953596764</v>
      </c>
      <c r="AF7594" s="3">
        <v>66.360835127487533</v>
      </c>
      <c r="AG7594" s="3">
        <v>100</v>
      </c>
      <c r="AH7594" s="32">
        <v>87.576651474073444</v>
      </c>
      <c r="AI7594" s="50">
        <v>8.5311546588510492E-3</v>
      </c>
      <c r="AT7594" s="3">
        <v>40.312385207395302</v>
      </c>
      <c r="AU7594" s="3">
        <v>46.543316676924142</v>
      </c>
      <c r="AV7594" s="3">
        <v>50.979804462406186</v>
      </c>
      <c r="AW7594" s="3">
        <v>49.022032894233561</v>
      </c>
      <c r="AX7594" s="3">
        <v>42.967532045515192</v>
      </c>
      <c r="AY7594" s="3">
        <v>70.959034484192799</v>
      </c>
      <c r="AZ7594" s="3">
        <v>100</v>
      </c>
      <c r="BA7594" s="3">
        <v>61.367522946758413</v>
      </c>
      <c r="BB7594" s="3">
        <v>45.988705162470872</v>
      </c>
      <c r="BC7594" s="31">
        <v>36.191499565021914</v>
      </c>
    </row>
    <row r="7595" spans="1:55" x14ac:dyDescent="0.55000000000000004">
      <c r="A7595" s="21" t="s">
        <v>6</v>
      </c>
      <c r="B7595" s="21" t="s">
        <v>20714</v>
      </c>
      <c r="C7595" s="21" t="s">
        <v>9150</v>
      </c>
      <c r="D7595" s="27" t="s">
        <v>9151</v>
      </c>
      <c r="E7595" s="4">
        <v>0</v>
      </c>
      <c r="F7595" s="4">
        <v>3</v>
      </c>
      <c r="G7595" s="4">
        <v>0</v>
      </c>
      <c r="H7595" s="62">
        <v>15</v>
      </c>
      <c r="J7595" s="28">
        <v>1</v>
      </c>
      <c r="K7595" s="13" t="s">
        <v>24548</v>
      </c>
      <c r="L7595" s="12" t="s">
        <v>24553</v>
      </c>
      <c r="M7595" s="12" t="s">
        <v>24553</v>
      </c>
      <c r="N7595" s="12" t="s">
        <v>24553</v>
      </c>
      <c r="O7595" s="12" t="s">
        <v>24553</v>
      </c>
      <c r="P7595" s="14" t="s">
        <v>24551</v>
      </c>
      <c r="Q7595" s="29" t="s">
        <v>24553</v>
      </c>
      <c r="AA7595" s="3">
        <v>61.833348913052554</v>
      </c>
      <c r="AB7595" s="3">
        <v>51.712431567695603</v>
      </c>
      <c r="AC7595" s="3">
        <v>78.788174803278537</v>
      </c>
      <c r="AD7595" s="3">
        <v>100</v>
      </c>
      <c r="AE7595" s="3">
        <v>81.81937435684317</v>
      </c>
      <c r="AF7595" s="3">
        <v>72.608657312826423</v>
      </c>
      <c r="AG7595" s="3">
        <v>39.664874294218137</v>
      </c>
      <c r="AH7595" s="32">
        <v>30.977857928074769</v>
      </c>
      <c r="AI7595" s="50">
        <v>2.6918301931740302E-2</v>
      </c>
      <c r="AT7595" s="3">
        <v>73.970707073172747</v>
      </c>
      <c r="AU7595" s="3">
        <v>81.695368682702281</v>
      </c>
      <c r="AV7595" s="3">
        <v>87.099363623765527</v>
      </c>
      <c r="AW7595" s="3">
        <v>81.928232989502263</v>
      </c>
      <c r="AX7595" s="3">
        <v>76.798422461409899</v>
      </c>
      <c r="AY7595" s="3">
        <v>99.82319837250067</v>
      </c>
      <c r="AZ7595" s="3">
        <v>100</v>
      </c>
      <c r="BA7595" s="3">
        <v>89.293947574649906</v>
      </c>
      <c r="BB7595" s="3">
        <v>58.779990879291788</v>
      </c>
      <c r="BC7595" s="31">
        <v>35.660230538860041</v>
      </c>
    </row>
    <row r="7596" spans="1:55" x14ac:dyDescent="0.55000000000000004">
      <c r="A7596" s="21" t="s">
        <v>6</v>
      </c>
      <c r="B7596" s="21" t="s">
        <v>17029</v>
      </c>
      <c r="C7596" s="21" t="s">
        <v>13708</v>
      </c>
      <c r="D7596" s="27" t="s">
        <v>13709</v>
      </c>
      <c r="E7596" s="4">
        <v>0</v>
      </c>
      <c r="F7596" s="4">
        <v>0</v>
      </c>
      <c r="G7596" s="4">
        <v>0</v>
      </c>
      <c r="H7596" s="62">
        <v>1</v>
      </c>
      <c r="J7596" s="28">
        <v>1</v>
      </c>
      <c r="K7596" s="12" t="s">
        <v>24553</v>
      </c>
      <c r="L7596" s="12" t="s">
        <v>24553</v>
      </c>
      <c r="M7596" s="12" t="s">
        <v>24553</v>
      </c>
      <c r="N7596" s="12" t="s">
        <v>24553</v>
      </c>
      <c r="O7596" s="12" t="s">
        <v>24553</v>
      </c>
      <c r="P7596" s="12" t="s">
        <v>24553</v>
      </c>
      <c r="Q7596" s="29" t="s">
        <v>24553</v>
      </c>
      <c r="AT7596" s="3">
        <v>88.623861127236324</v>
      </c>
      <c r="AU7596" s="3">
        <v>99.016164615880726</v>
      </c>
      <c r="AV7596" s="3">
        <v>95.882719764496429</v>
      </c>
      <c r="AW7596" s="3">
        <v>79.254616608556276</v>
      </c>
      <c r="AX7596" s="3">
        <v>85.562986753977427</v>
      </c>
      <c r="AY7596" s="3">
        <v>100</v>
      </c>
      <c r="AZ7596" s="3">
        <v>88.393640019143817</v>
      </c>
      <c r="BA7596" s="3">
        <v>60.229353974347198</v>
      </c>
      <c r="BB7596" s="3">
        <v>42.475579213813702</v>
      </c>
      <c r="BC7596" s="31">
        <v>66.294620483797502</v>
      </c>
    </row>
    <row r="7597" spans="1:55" x14ac:dyDescent="0.55000000000000004">
      <c r="A7597" s="21" t="s">
        <v>6</v>
      </c>
      <c r="B7597" s="21" t="s">
        <v>21080</v>
      </c>
      <c r="C7597" s="21" t="s">
        <v>11311</v>
      </c>
      <c r="D7597" s="27" t="s">
        <v>11312</v>
      </c>
      <c r="E7597" s="4">
        <v>0</v>
      </c>
      <c r="F7597" s="4">
        <v>5</v>
      </c>
      <c r="G7597" s="4">
        <v>0</v>
      </c>
      <c r="H7597" s="62">
        <v>4</v>
      </c>
      <c r="J7597" s="28">
        <v>1</v>
      </c>
      <c r="K7597" s="12" t="s">
        <v>24553</v>
      </c>
      <c r="L7597" s="12" t="s">
        <v>24553</v>
      </c>
      <c r="M7597" s="12" t="s">
        <v>24553</v>
      </c>
      <c r="N7597" s="12" t="s">
        <v>24553</v>
      </c>
      <c r="O7597" s="12" t="s">
        <v>24553</v>
      </c>
      <c r="P7597" s="12" t="s">
        <v>24553</v>
      </c>
      <c r="Q7597" s="29" t="s">
        <v>24553</v>
      </c>
      <c r="AA7597" s="3">
        <v>70.873753330806764</v>
      </c>
      <c r="AB7597" s="3">
        <v>83.8083500864699</v>
      </c>
      <c r="AC7597" s="3">
        <v>63.138913498082751</v>
      </c>
      <c r="AD7597" s="3">
        <v>52.221031952550724</v>
      </c>
      <c r="AE7597" s="3">
        <v>83.305933891767523</v>
      </c>
      <c r="AF7597" s="3">
        <v>93.138801878467078</v>
      </c>
      <c r="AG7597" s="3">
        <v>94.635945009914622</v>
      </c>
      <c r="AH7597" s="32">
        <v>100</v>
      </c>
      <c r="AI7597" s="50">
        <v>3.1433313419469901E-2</v>
      </c>
      <c r="AT7597" s="3">
        <v>98.665957557416888</v>
      </c>
      <c r="AU7597" s="3">
        <v>100</v>
      </c>
      <c r="AV7597" s="3">
        <v>82.664892247547215</v>
      </c>
      <c r="AW7597" s="3">
        <v>82.998819496831132</v>
      </c>
      <c r="AX7597" s="3">
        <v>82.678246211774905</v>
      </c>
      <c r="AY7597" s="3">
        <v>59.090878629857222</v>
      </c>
      <c r="AZ7597" s="3">
        <v>52.056991200555679</v>
      </c>
      <c r="BA7597" s="3">
        <v>70.069751866091366</v>
      </c>
      <c r="BB7597" s="3">
        <v>67.586972597172604</v>
      </c>
      <c r="BC7597" s="31">
        <v>88.41347168298465</v>
      </c>
    </row>
    <row r="7598" spans="1:55" x14ac:dyDescent="0.55000000000000004">
      <c r="A7598" s="21" t="s">
        <v>6</v>
      </c>
      <c r="B7598" s="21" t="s">
        <v>18151</v>
      </c>
      <c r="C7598" s="21" t="s">
        <v>10318</v>
      </c>
      <c r="D7598" s="27" t="s">
        <v>10319</v>
      </c>
      <c r="E7598" s="4">
        <v>0</v>
      </c>
      <c r="F7598" s="4">
        <v>0</v>
      </c>
      <c r="G7598" s="4">
        <v>0</v>
      </c>
      <c r="H7598" s="62">
        <v>5</v>
      </c>
      <c r="J7598" s="28">
        <v>1</v>
      </c>
      <c r="K7598" s="12" t="s">
        <v>24553</v>
      </c>
      <c r="L7598" s="12" t="s">
        <v>24553</v>
      </c>
      <c r="M7598" s="12" t="s">
        <v>24553</v>
      </c>
      <c r="N7598" s="12" t="s">
        <v>24553</v>
      </c>
      <c r="O7598" s="12" t="s">
        <v>24553</v>
      </c>
      <c r="P7598" s="12" t="s">
        <v>24553</v>
      </c>
      <c r="Q7598" s="29" t="s">
        <v>24553</v>
      </c>
      <c r="AT7598" s="3">
        <v>75.05436077487029</v>
      </c>
      <c r="AU7598" s="3">
        <v>73.374263753136248</v>
      </c>
      <c r="AV7598" s="3">
        <v>81.027628270047984</v>
      </c>
      <c r="AW7598" s="3">
        <v>72.523027379616551</v>
      </c>
      <c r="AX7598" s="3">
        <v>75.842709980252849</v>
      </c>
      <c r="AY7598" s="3">
        <v>85.767062693912706</v>
      </c>
      <c r="AZ7598" s="3">
        <v>89.233542614369284</v>
      </c>
      <c r="BA7598" s="3">
        <v>100</v>
      </c>
      <c r="BB7598" s="3">
        <v>91.338434034396883</v>
      </c>
      <c r="BC7598" s="31">
        <v>89.852175072621606</v>
      </c>
    </row>
    <row r="7599" spans="1:55" x14ac:dyDescent="0.55000000000000004">
      <c r="A7599" s="21" t="s">
        <v>6</v>
      </c>
      <c r="B7599" s="21" t="s">
        <v>22284</v>
      </c>
      <c r="C7599" s="21" t="s">
        <v>7904</v>
      </c>
      <c r="D7599" s="27" t="s">
        <v>7905</v>
      </c>
      <c r="E7599" s="4">
        <v>0</v>
      </c>
      <c r="F7599" s="4">
        <v>3</v>
      </c>
      <c r="G7599" s="4">
        <v>1</v>
      </c>
      <c r="H7599" s="62">
        <v>9</v>
      </c>
      <c r="J7599" s="28">
        <v>1</v>
      </c>
      <c r="K7599" s="13" t="s">
        <v>24548</v>
      </c>
      <c r="L7599" s="16" t="s">
        <v>16303</v>
      </c>
      <c r="M7599" s="12" t="s">
        <v>24553</v>
      </c>
      <c r="N7599" s="12" t="s">
        <v>24553</v>
      </c>
      <c r="O7599" s="12" t="s">
        <v>24553</v>
      </c>
      <c r="P7599" s="12" t="s">
        <v>24553</v>
      </c>
      <c r="Q7599" s="29" t="s">
        <v>24553</v>
      </c>
      <c r="AA7599" s="3">
        <v>56.730981455582217</v>
      </c>
      <c r="AB7599" s="3">
        <v>56.711661076487665</v>
      </c>
      <c r="AC7599" s="3">
        <v>48.552103407040988</v>
      </c>
      <c r="AD7599" s="3">
        <v>64.537544523621065</v>
      </c>
      <c r="AE7599" s="3">
        <v>59.915524885190351</v>
      </c>
      <c r="AF7599" s="3">
        <v>84.255548360027035</v>
      </c>
      <c r="AG7599" s="3">
        <v>82.654397279651647</v>
      </c>
      <c r="AH7599" s="32">
        <v>100</v>
      </c>
      <c r="AI7599" s="50">
        <v>0.13803015795048601</v>
      </c>
      <c r="AJ7599" s="3">
        <v>50.764832606469945</v>
      </c>
      <c r="AK7599" s="3">
        <v>26.323921938780614</v>
      </c>
      <c r="AL7599" s="3">
        <v>27.641567555119217</v>
      </c>
      <c r="AM7599" s="3">
        <v>35.534929222896203</v>
      </c>
      <c r="AN7599" s="3">
        <v>39.396200948040608</v>
      </c>
      <c r="AO7599" s="3">
        <v>59.531669085644459</v>
      </c>
      <c r="AP7599" s="3">
        <v>69.952162332393357</v>
      </c>
      <c r="AQ7599" s="3">
        <v>100</v>
      </c>
      <c r="AR7599" s="3">
        <v>57.555743720911167</v>
      </c>
      <c r="AS7599" s="31">
        <v>60.967031650467398</v>
      </c>
      <c r="AT7599" s="3">
        <v>42.358369815539128</v>
      </c>
      <c r="AU7599" s="3">
        <v>43.070086409189059</v>
      </c>
      <c r="AV7599" s="3">
        <v>46.741901870240419</v>
      </c>
      <c r="AW7599" s="3">
        <v>45.007262017468463</v>
      </c>
      <c r="AX7599" s="3">
        <v>48.466270442622722</v>
      </c>
      <c r="AY7599" s="3">
        <v>53.692847091140209</v>
      </c>
      <c r="AZ7599" s="3">
        <v>61.457603039369481</v>
      </c>
      <c r="BA7599" s="3">
        <v>69.579461265247502</v>
      </c>
      <c r="BB7599" s="3">
        <v>82.354167788723288</v>
      </c>
      <c r="BC7599" s="31">
        <v>100</v>
      </c>
    </row>
    <row r="7600" spans="1:55" x14ac:dyDescent="0.55000000000000004">
      <c r="A7600" s="21" t="s">
        <v>6</v>
      </c>
      <c r="B7600" s="21" t="s">
        <v>20683</v>
      </c>
      <c r="C7600" s="21" t="s">
        <v>10187</v>
      </c>
      <c r="D7600" s="27" t="s">
        <v>10188</v>
      </c>
      <c r="E7600" s="4">
        <v>0</v>
      </c>
      <c r="F7600" s="4">
        <v>3</v>
      </c>
      <c r="G7600" s="4">
        <v>0</v>
      </c>
      <c r="H7600" s="62">
        <v>11</v>
      </c>
      <c r="J7600" s="28">
        <v>1</v>
      </c>
      <c r="K7600" s="12" t="s">
        <v>24553</v>
      </c>
      <c r="L7600" s="12" t="s">
        <v>24553</v>
      </c>
      <c r="M7600" s="12" t="s">
        <v>24553</v>
      </c>
      <c r="N7600" s="12" t="s">
        <v>24553</v>
      </c>
      <c r="O7600" s="12" t="s">
        <v>24553</v>
      </c>
      <c r="P7600" s="12" t="s">
        <v>24553</v>
      </c>
      <c r="Q7600" s="29" t="s">
        <v>24553</v>
      </c>
      <c r="AA7600" s="3">
        <v>83.042498633298877</v>
      </c>
      <c r="AB7600" s="3">
        <v>100</v>
      </c>
      <c r="AC7600" s="3">
        <v>75.760165481709464</v>
      </c>
      <c r="AD7600" s="3">
        <v>61.208261046008481</v>
      </c>
      <c r="AE7600" s="3">
        <v>62.7383562083171</v>
      </c>
      <c r="AF7600" s="3">
        <v>65.525701739722876</v>
      </c>
      <c r="AG7600" s="3">
        <v>83.739249796312507</v>
      </c>
      <c r="AH7600" s="32">
        <v>88.715252336115228</v>
      </c>
      <c r="AI7600" s="50">
        <v>8.8214695029791804E-2</v>
      </c>
      <c r="AT7600" s="3">
        <v>94.932692476123265</v>
      </c>
      <c r="AU7600" s="3">
        <v>88.185267830751471</v>
      </c>
      <c r="AV7600" s="3">
        <v>74.199614137401056</v>
      </c>
      <c r="AW7600" s="3">
        <v>76.517135902408683</v>
      </c>
      <c r="AX7600" s="3">
        <v>75.025398170592325</v>
      </c>
      <c r="AY7600" s="3">
        <v>69.834206107028905</v>
      </c>
      <c r="AZ7600" s="3">
        <v>67.5846626388755</v>
      </c>
      <c r="BA7600" s="3">
        <v>68.283651211009257</v>
      </c>
      <c r="BB7600" s="3">
        <v>61.572650578291864</v>
      </c>
      <c r="BC7600" s="31">
        <v>100</v>
      </c>
    </row>
    <row r="7601" spans="1:55" x14ac:dyDescent="0.55000000000000004">
      <c r="A7601" s="21" t="s">
        <v>6</v>
      </c>
      <c r="B7601" s="21" t="s">
        <v>20670</v>
      </c>
      <c r="C7601" s="21" t="s">
        <v>12747</v>
      </c>
      <c r="D7601" s="27" t="s">
        <v>12748</v>
      </c>
      <c r="E7601" s="4">
        <v>0</v>
      </c>
      <c r="F7601" s="4">
        <v>3</v>
      </c>
      <c r="G7601" s="4">
        <v>0</v>
      </c>
      <c r="H7601" s="62">
        <v>10</v>
      </c>
      <c r="J7601" s="28">
        <v>1</v>
      </c>
      <c r="K7601" s="12" t="s">
        <v>24553</v>
      </c>
      <c r="L7601" s="12" t="s">
        <v>24553</v>
      </c>
      <c r="M7601" s="12" t="s">
        <v>24553</v>
      </c>
      <c r="N7601" s="12" t="s">
        <v>24553</v>
      </c>
      <c r="O7601" s="12" t="s">
        <v>24553</v>
      </c>
      <c r="P7601" s="12" t="s">
        <v>24553</v>
      </c>
      <c r="Q7601" s="29" t="s">
        <v>24553</v>
      </c>
      <c r="AA7601" s="3">
        <v>64.440646265928407</v>
      </c>
      <c r="AB7601" s="3">
        <v>75.652174513494288</v>
      </c>
      <c r="AC7601" s="3">
        <v>91.33687304761439</v>
      </c>
      <c r="AD7601" s="3">
        <v>70.090203671541289</v>
      </c>
      <c r="AE7601" s="3">
        <v>87.313684309435885</v>
      </c>
      <c r="AF7601" s="3">
        <v>94.700332799863034</v>
      </c>
      <c r="AG7601" s="3">
        <v>100</v>
      </c>
      <c r="AH7601" s="32">
        <v>83.721037543256188</v>
      </c>
      <c r="AI7601" s="50">
        <v>0.29842727746974101</v>
      </c>
      <c r="AT7601" s="3">
        <v>98.834831334712476</v>
      </c>
      <c r="AU7601" s="3">
        <v>100</v>
      </c>
      <c r="AV7601" s="3">
        <v>96.834909952993584</v>
      </c>
      <c r="AW7601" s="3">
        <v>84.573736208646721</v>
      </c>
      <c r="AX7601" s="3">
        <v>77.442817860776969</v>
      </c>
      <c r="AY7601" s="3">
        <v>76.308969594332765</v>
      </c>
      <c r="AZ7601" s="3">
        <v>81.121647195832992</v>
      </c>
      <c r="BA7601" s="3">
        <v>81.868846818279053</v>
      </c>
      <c r="BB7601" s="3">
        <v>69.216492342346385</v>
      </c>
      <c r="BC7601" s="31">
        <v>86.926662950833517</v>
      </c>
    </row>
    <row r="7602" spans="1:55" x14ac:dyDescent="0.55000000000000004">
      <c r="A7602" s="21" t="s">
        <v>6</v>
      </c>
      <c r="B7602" s="21" t="s">
        <v>21369</v>
      </c>
      <c r="C7602" s="21" t="s">
        <v>10266</v>
      </c>
      <c r="D7602" s="27" t="s">
        <v>10267</v>
      </c>
      <c r="E7602" s="4">
        <v>0</v>
      </c>
      <c r="F7602" s="4">
        <v>6</v>
      </c>
      <c r="G7602" s="4">
        <v>0</v>
      </c>
      <c r="H7602" s="62">
        <v>16</v>
      </c>
      <c r="J7602" s="28">
        <v>1</v>
      </c>
      <c r="K7602" s="12" t="s">
        <v>24553</v>
      </c>
      <c r="L7602" s="12" t="s">
        <v>24553</v>
      </c>
      <c r="M7602" s="12" t="s">
        <v>24553</v>
      </c>
      <c r="N7602" s="12" t="s">
        <v>24553</v>
      </c>
      <c r="O7602" s="12" t="s">
        <v>24553</v>
      </c>
      <c r="P7602" s="12" t="s">
        <v>24553</v>
      </c>
      <c r="Q7602" s="29" t="s">
        <v>24553</v>
      </c>
      <c r="AA7602" s="3">
        <v>62.853215703452349</v>
      </c>
      <c r="AB7602" s="3">
        <v>50.094028676090538</v>
      </c>
      <c r="AC7602" s="3">
        <v>66.256041206825543</v>
      </c>
      <c r="AD7602" s="3">
        <v>86.029726198767321</v>
      </c>
      <c r="AE7602" s="3">
        <v>81.736422595747541</v>
      </c>
      <c r="AF7602" s="3">
        <v>76.337334128046706</v>
      </c>
      <c r="AG7602" s="3">
        <v>95.103281170826179</v>
      </c>
      <c r="AH7602" s="32">
        <v>100</v>
      </c>
      <c r="AI7602" s="50">
        <v>5.5722627770636302E-2</v>
      </c>
      <c r="AT7602" s="3">
        <v>42.432562424541764</v>
      </c>
      <c r="AU7602" s="3">
        <v>45.867279682478404</v>
      </c>
      <c r="AV7602" s="3">
        <v>54.679859307297299</v>
      </c>
      <c r="AW7602" s="3">
        <v>47.274683159584328</v>
      </c>
      <c r="AX7602" s="3">
        <v>56.26287569579732</v>
      </c>
      <c r="AY7602" s="3">
        <v>65.715296674346362</v>
      </c>
      <c r="AZ7602" s="3">
        <v>63.551549180205605</v>
      </c>
      <c r="BA7602" s="3">
        <v>94.827990184313038</v>
      </c>
      <c r="BB7602" s="3">
        <v>94.652483960366979</v>
      </c>
      <c r="BC7602" s="31">
        <v>100</v>
      </c>
    </row>
    <row r="7603" spans="1:55" x14ac:dyDescent="0.55000000000000004">
      <c r="A7603" s="21" t="s">
        <v>6</v>
      </c>
      <c r="B7603" s="21" t="s">
        <v>18725</v>
      </c>
      <c r="C7603" s="21" t="s">
        <v>6362</v>
      </c>
      <c r="D7603" s="27" t="s">
        <v>6363</v>
      </c>
      <c r="E7603" s="4">
        <v>0</v>
      </c>
      <c r="F7603" s="4">
        <v>1</v>
      </c>
      <c r="G7603" s="4">
        <v>0</v>
      </c>
      <c r="H7603" s="62">
        <v>1</v>
      </c>
      <c r="J7603" s="28">
        <v>1</v>
      </c>
      <c r="K7603" s="12" t="s">
        <v>24553</v>
      </c>
      <c r="L7603" s="12" t="s">
        <v>24553</v>
      </c>
      <c r="M7603" s="12" t="s">
        <v>24553</v>
      </c>
      <c r="N7603" s="12" t="s">
        <v>24553</v>
      </c>
      <c r="O7603" s="12" t="s">
        <v>24553</v>
      </c>
      <c r="P7603" s="12" t="s">
        <v>24553</v>
      </c>
      <c r="Q7603" s="29" t="s">
        <v>24553</v>
      </c>
      <c r="AA7603" s="3">
        <v>54.457852542370077</v>
      </c>
      <c r="AB7603" s="3">
        <v>55.447810272697787</v>
      </c>
      <c r="AC7603" s="3">
        <v>72.631618396020869</v>
      </c>
      <c r="AD7603" s="3">
        <v>66.834956706977366</v>
      </c>
      <c r="AE7603" s="3">
        <v>100</v>
      </c>
      <c r="AF7603" s="3">
        <v>82.584559963803528</v>
      </c>
      <c r="AG7603" s="3">
        <v>86.943429056039506</v>
      </c>
      <c r="AH7603" s="32">
        <v>96.863713466800789</v>
      </c>
      <c r="AI7603" s="50">
        <v>2.9560678440559401E-2</v>
      </c>
      <c r="AT7603" s="3">
        <v>51.993324434085388</v>
      </c>
      <c r="AU7603" s="3">
        <v>53.893260189417411</v>
      </c>
      <c r="AV7603" s="3">
        <v>50.628167933172719</v>
      </c>
      <c r="AW7603" s="3">
        <v>54.08862149639927</v>
      </c>
      <c r="AX7603" s="3">
        <v>66.940659291253894</v>
      </c>
      <c r="AY7603" s="3">
        <v>100</v>
      </c>
      <c r="AZ7603" s="3">
        <v>90.715022792679292</v>
      </c>
      <c r="BA7603" s="3">
        <v>74.20504873225984</v>
      </c>
      <c r="BB7603" s="3">
        <v>73.099875714199413</v>
      </c>
      <c r="BC7603" s="31">
        <v>50.674247060093961</v>
      </c>
    </row>
    <row r="7604" spans="1:55" x14ac:dyDescent="0.55000000000000004">
      <c r="A7604" s="21" t="s">
        <v>6</v>
      </c>
      <c r="B7604" s="21" t="s">
        <v>20249</v>
      </c>
      <c r="C7604" s="21" t="s">
        <v>10574</v>
      </c>
      <c r="D7604" s="27" t="s">
        <v>10575</v>
      </c>
      <c r="E7604" s="4">
        <v>0</v>
      </c>
      <c r="F7604" s="4">
        <v>2</v>
      </c>
      <c r="G7604" s="4">
        <v>0</v>
      </c>
      <c r="H7604" s="62">
        <v>10</v>
      </c>
      <c r="J7604" s="28">
        <v>1</v>
      </c>
      <c r="K7604" s="12" t="s">
        <v>24553</v>
      </c>
      <c r="L7604" s="12" t="s">
        <v>24553</v>
      </c>
      <c r="M7604" s="12" t="s">
        <v>24553</v>
      </c>
      <c r="N7604" s="12" t="s">
        <v>24553</v>
      </c>
      <c r="O7604" s="12" t="s">
        <v>24553</v>
      </c>
      <c r="P7604" s="12" t="s">
        <v>24553</v>
      </c>
      <c r="Q7604" s="29" t="s">
        <v>24553</v>
      </c>
      <c r="AA7604" s="3">
        <v>46.752556713583147</v>
      </c>
      <c r="AB7604" s="3">
        <v>53.298863603737125</v>
      </c>
      <c r="AC7604" s="3">
        <v>55.045809846320481</v>
      </c>
      <c r="AD7604" s="3">
        <v>52.518566285493783</v>
      </c>
      <c r="AE7604" s="3">
        <v>87.397100627839137</v>
      </c>
      <c r="AF7604" s="3">
        <v>89.90742361946279</v>
      </c>
      <c r="AG7604" s="3">
        <v>100</v>
      </c>
      <c r="AH7604" s="32">
        <v>98.814510924487919</v>
      </c>
      <c r="AI7604" s="50">
        <v>1.2958268488394301E-3</v>
      </c>
      <c r="AT7604" s="3">
        <v>79.143794681972423</v>
      </c>
      <c r="AU7604" s="3">
        <v>82.580940385297879</v>
      </c>
      <c r="AV7604" s="3">
        <v>78.123141263927309</v>
      </c>
      <c r="AW7604" s="3">
        <v>74.872247361560667</v>
      </c>
      <c r="AX7604" s="3">
        <v>74.889587467756485</v>
      </c>
      <c r="AY7604" s="3">
        <v>75.904226325241268</v>
      </c>
      <c r="AZ7604" s="3">
        <v>72.183975162241509</v>
      </c>
      <c r="BA7604" s="3">
        <v>76.554244816771728</v>
      </c>
      <c r="BB7604" s="3">
        <v>95.469425569556748</v>
      </c>
      <c r="BC7604" s="31">
        <v>100</v>
      </c>
    </row>
    <row r="7605" spans="1:55" x14ac:dyDescent="0.55000000000000004">
      <c r="A7605" s="21" t="s">
        <v>6</v>
      </c>
      <c r="B7605" s="21" t="s">
        <v>23258</v>
      </c>
      <c r="C7605" s="21" t="s">
        <v>5594</v>
      </c>
      <c r="D7605" s="27" t="s">
        <v>5595</v>
      </c>
      <c r="E7605" s="4">
        <v>1</v>
      </c>
      <c r="F7605" s="4">
        <v>4</v>
      </c>
      <c r="G7605" s="4">
        <v>3</v>
      </c>
      <c r="H7605" s="62">
        <v>14</v>
      </c>
      <c r="J7605" s="28">
        <v>1</v>
      </c>
      <c r="K7605" s="12" t="s">
        <v>24553</v>
      </c>
      <c r="L7605" s="12" t="s">
        <v>24553</v>
      </c>
      <c r="M7605" s="12" t="s">
        <v>24553</v>
      </c>
      <c r="N7605" s="12" t="s">
        <v>24553</v>
      </c>
      <c r="O7605" s="12" t="s">
        <v>24553</v>
      </c>
      <c r="P7605" s="12" t="s">
        <v>24553</v>
      </c>
      <c r="Q7605" s="29" t="s">
        <v>24553</v>
      </c>
      <c r="R7605" s="3">
        <v>0</v>
      </c>
      <c r="S7605" s="3">
        <v>4.9206124408539127</v>
      </c>
      <c r="T7605" s="3">
        <v>84.282042022916201</v>
      </c>
      <c r="U7605" s="3">
        <v>100</v>
      </c>
      <c r="V7605" s="3">
        <v>69.825355151240345</v>
      </c>
      <c r="W7605" s="3">
        <v>73.861546118744641</v>
      </c>
      <c r="X7605" s="3">
        <v>38.669674090605113</v>
      </c>
      <c r="Y7605" s="32">
        <v>29.199060391611091</v>
      </c>
      <c r="Z7605" s="50">
        <v>1.7054541863046101E-3</v>
      </c>
      <c r="AA7605" s="3">
        <v>33.090362177829832</v>
      </c>
      <c r="AB7605" s="3">
        <v>30.770531322936172</v>
      </c>
      <c r="AC7605" s="3">
        <v>97.350718865138518</v>
      </c>
      <c r="AD7605" s="3">
        <v>100</v>
      </c>
      <c r="AE7605" s="3">
        <v>91.932315856162788</v>
      </c>
      <c r="AF7605" s="3">
        <v>83.007928654108156</v>
      </c>
      <c r="AG7605" s="3">
        <v>98.235981928194477</v>
      </c>
      <c r="AH7605" s="32">
        <v>90.517870102785182</v>
      </c>
      <c r="AI7605" s="50">
        <v>2.0693761175678001E-3</v>
      </c>
      <c r="AJ7605" s="3">
        <v>16.709596543950546</v>
      </c>
      <c r="AK7605" s="3">
        <v>7.590721992583167</v>
      </c>
      <c r="AL7605" s="3">
        <v>8.3557770845889916</v>
      </c>
      <c r="AM7605" s="3">
        <v>13.303065750965223</v>
      </c>
      <c r="AN7605" s="3">
        <v>28.534937412313749</v>
      </c>
      <c r="AO7605" s="3">
        <v>83.711518636741317</v>
      </c>
      <c r="AP7605" s="3">
        <v>100</v>
      </c>
      <c r="AQ7605" s="3">
        <v>71.774882751409123</v>
      </c>
      <c r="AR7605" s="3">
        <v>46.777210814480185</v>
      </c>
      <c r="AS7605" s="31">
        <v>38.288201428285745</v>
      </c>
      <c r="AT7605" s="3">
        <v>36.54502057530668</v>
      </c>
      <c r="AU7605" s="3">
        <v>35.793621412548063</v>
      </c>
      <c r="AV7605" s="3">
        <v>45.72444210498017</v>
      </c>
      <c r="AW7605" s="3">
        <v>42.800650601612148</v>
      </c>
      <c r="AX7605" s="3">
        <v>55.451925478070244</v>
      </c>
      <c r="AY7605" s="3">
        <v>81.024317265503328</v>
      </c>
      <c r="AZ7605" s="3">
        <v>100</v>
      </c>
      <c r="BA7605" s="3">
        <v>92.88006340405812</v>
      </c>
      <c r="BB7605" s="3">
        <v>89.340621365724104</v>
      </c>
      <c r="BC7605" s="31">
        <v>69.709810492459795</v>
      </c>
    </row>
    <row r="7606" spans="1:55" x14ac:dyDescent="0.55000000000000004">
      <c r="A7606" s="21" t="s">
        <v>6</v>
      </c>
      <c r="B7606" s="21" t="s">
        <v>20559</v>
      </c>
      <c r="C7606" s="21" t="s">
        <v>9031</v>
      </c>
      <c r="D7606" s="27" t="s">
        <v>9032</v>
      </c>
      <c r="E7606" s="4">
        <v>0</v>
      </c>
      <c r="F7606" s="4">
        <v>3</v>
      </c>
      <c r="G7606" s="4">
        <v>0</v>
      </c>
      <c r="H7606" s="62">
        <v>6</v>
      </c>
      <c r="J7606" s="28">
        <v>1</v>
      </c>
      <c r="K7606" s="13" t="s">
        <v>24548</v>
      </c>
      <c r="L7606" s="12" t="s">
        <v>24553</v>
      </c>
      <c r="M7606" s="12" t="s">
        <v>24553</v>
      </c>
      <c r="N7606" s="12" t="s">
        <v>24553</v>
      </c>
      <c r="O7606" s="12" t="s">
        <v>24553</v>
      </c>
      <c r="P7606" s="12" t="s">
        <v>24553</v>
      </c>
      <c r="Q7606" s="29" t="s">
        <v>24553</v>
      </c>
      <c r="AA7606" s="3">
        <v>62.41659892529924</v>
      </c>
      <c r="AB7606" s="3">
        <v>62.504238505276952</v>
      </c>
      <c r="AC7606" s="3">
        <v>95.284116934700279</v>
      </c>
      <c r="AD7606" s="3">
        <v>100</v>
      </c>
      <c r="AE7606" s="3">
        <v>67.522760660014896</v>
      </c>
      <c r="AF7606" s="3">
        <v>69.869993800770061</v>
      </c>
      <c r="AG7606" s="3">
        <v>58.232855555145491</v>
      </c>
      <c r="AH7606" s="32">
        <v>42.016719002644045</v>
      </c>
      <c r="AI7606" s="50">
        <v>1.2284015978547501E-2</v>
      </c>
      <c r="AT7606" s="3">
        <v>79.846503272959282</v>
      </c>
      <c r="AU7606" s="3">
        <v>78.108069404372117</v>
      </c>
      <c r="AV7606" s="3">
        <v>72.207362525517311</v>
      </c>
      <c r="AW7606" s="3">
        <v>73.179155625768118</v>
      </c>
      <c r="AX7606" s="3">
        <v>76.718992936691393</v>
      </c>
      <c r="AY7606" s="3">
        <v>82.38967606698526</v>
      </c>
      <c r="AZ7606" s="3">
        <v>99.736149337586639</v>
      </c>
      <c r="BA7606" s="3">
        <v>89.477443328517793</v>
      </c>
      <c r="BB7606" s="3">
        <v>81.70337522942323</v>
      </c>
      <c r="BC7606" s="31">
        <v>100</v>
      </c>
    </row>
    <row r="7607" spans="1:55" x14ac:dyDescent="0.55000000000000004">
      <c r="A7607" s="21" t="s">
        <v>6</v>
      </c>
      <c r="B7607" s="21" t="s">
        <v>18778</v>
      </c>
      <c r="C7607" s="21" t="s">
        <v>10666</v>
      </c>
      <c r="D7607" s="27" t="s">
        <v>10667</v>
      </c>
      <c r="E7607" s="4">
        <v>0</v>
      </c>
      <c r="F7607" s="4">
        <v>1</v>
      </c>
      <c r="G7607" s="4">
        <v>0</v>
      </c>
      <c r="H7607" s="62">
        <v>1</v>
      </c>
      <c r="J7607" s="28">
        <v>1</v>
      </c>
      <c r="K7607" s="13" t="s">
        <v>24548</v>
      </c>
      <c r="L7607" s="12" t="s">
        <v>24553</v>
      </c>
      <c r="M7607" s="12" t="s">
        <v>24553</v>
      </c>
      <c r="N7607" s="12" t="s">
        <v>24553</v>
      </c>
      <c r="O7607" s="12" t="s">
        <v>24553</v>
      </c>
      <c r="P7607" s="12" t="s">
        <v>24553</v>
      </c>
      <c r="Q7607" s="29" t="s">
        <v>24553</v>
      </c>
      <c r="AA7607" s="3">
        <v>100</v>
      </c>
      <c r="AB7607" s="3">
        <v>99.719717572506951</v>
      </c>
      <c r="AC7607" s="3">
        <v>81.255632194469868</v>
      </c>
      <c r="AD7607" s="3">
        <v>80.447395868150082</v>
      </c>
      <c r="AE7607" s="3">
        <v>81.84657111472346</v>
      </c>
      <c r="AF7607" s="3">
        <v>68.277409517743692</v>
      </c>
      <c r="AG7607" s="3">
        <v>55.035319067171869</v>
      </c>
      <c r="AH7607" s="32">
        <v>30.295840948389841</v>
      </c>
      <c r="AI7607" s="50">
        <v>3.1249833644054099E-2</v>
      </c>
      <c r="AT7607" s="3">
        <v>82.100920747548273</v>
      </c>
      <c r="AU7607" s="3">
        <v>97.644919230695336</v>
      </c>
      <c r="AV7607" s="3">
        <v>100</v>
      </c>
      <c r="AW7607" s="3">
        <v>91.785566006614715</v>
      </c>
      <c r="AX7607" s="3">
        <v>91.102334212788236</v>
      </c>
      <c r="AY7607" s="3">
        <v>73.803616529446501</v>
      </c>
      <c r="AZ7607" s="3">
        <v>71.505527304570819</v>
      </c>
      <c r="BA7607" s="3">
        <v>51.724370100465343</v>
      </c>
      <c r="BB7607" s="3">
        <v>56.493961543933658</v>
      </c>
      <c r="BC7607" s="31">
        <v>73.468057465715248</v>
      </c>
    </row>
    <row r="7608" spans="1:55" x14ac:dyDescent="0.55000000000000004">
      <c r="A7608" s="21" t="s">
        <v>6</v>
      </c>
      <c r="B7608" s="21" t="s">
        <v>17889</v>
      </c>
      <c r="C7608" s="21" t="s">
        <v>14174</v>
      </c>
      <c r="D7608" s="27" t="s">
        <v>14175</v>
      </c>
      <c r="E7608" s="4">
        <v>0</v>
      </c>
      <c r="F7608" s="4">
        <v>0</v>
      </c>
      <c r="G7608" s="4">
        <v>0</v>
      </c>
      <c r="H7608" s="62">
        <v>3</v>
      </c>
      <c r="J7608" s="28">
        <v>1</v>
      </c>
      <c r="K7608" s="12" t="s">
        <v>24553</v>
      </c>
      <c r="L7608" s="12" t="s">
        <v>24553</v>
      </c>
      <c r="M7608" s="12" t="s">
        <v>24553</v>
      </c>
      <c r="N7608" s="12" t="s">
        <v>24553</v>
      </c>
      <c r="O7608" s="12" t="s">
        <v>24553</v>
      </c>
      <c r="P7608" s="12" t="s">
        <v>24553</v>
      </c>
      <c r="Q7608" s="29" t="s">
        <v>24553</v>
      </c>
      <c r="AT7608" s="3">
        <v>70.562610860134782</v>
      </c>
      <c r="AU7608" s="3">
        <v>68.078793832646056</v>
      </c>
      <c r="AV7608" s="3">
        <v>100</v>
      </c>
      <c r="AW7608" s="3">
        <v>65.719196925067834</v>
      </c>
      <c r="AX7608" s="3">
        <v>58.226897278365875</v>
      </c>
      <c r="AY7608" s="3">
        <v>54.244762237795406</v>
      </c>
      <c r="AZ7608" s="3">
        <v>46.93633129987159</v>
      </c>
      <c r="BA7608" s="3">
        <v>37.176621324562987</v>
      </c>
      <c r="BB7608" s="3">
        <v>35.76248909348358</v>
      </c>
      <c r="BC7608" s="31">
        <v>28.887723099654554</v>
      </c>
    </row>
    <row r="7609" spans="1:55" x14ac:dyDescent="0.55000000000000004">
      <c r="A7609" s="21" t="s">
        <v>6</v>
      </c>
      <c r="B7609" s="21" t="s">
        <v>20008</v>
      </c>
      <c r="C7609" s="21" t="s">
        <v>14038</v>
      </c>
      <c r="D7609" s="27" t="s">
        <v>14039</v>
      </c>
      <c r="E7609" s="4">
        <v>0</v>
      </c>
      <c r="F7609" s="4">
        <v>2</v>
      </c>
      <c r="G7609" s="4">
        <v>0</v>
      </c>
      <c r="H7609" s="62">
        <v>4</v>
      </c>
      <c r="J7609" s="28">
        <v>1</v>
      </c>
      <c r="K7609" s="12" t="s">
        <v>24553</v>
      </c>
      <c r="L7609" s="12" t="s">
        <v>24553</v>
      </c>
      <c r="M7609" s="12" t="s">
        <v>24553</v>
      </c>
      <c r="N7609" s="12" t="s">
        <v>24553</v>
      </c>
      <c r="O7609" s="12" t="s">
        <v>24553</v>
      </c>
      <c r="P7609" s="12" t="s">
        <v>24553</v>
      </c>
      <c r="Q7609" s="29" t="s">
        <v>24553</v>
      </c>
      <c r="AA7609" s="3">
        <v>52.902539886046895</v>
      </c>
      <c r="AB7609" s="3">
        <v>55.127384054073161</v>
      </c>
      <c r="AC7609" s="3">
        <v>48.167331998124411</v>
      </c>
      <c r="AD7609" s="3">
        <v>33.069725438938484</v>
      </c>
      <c r="AE7609" s="3">
        <v>82.119309864921419</v>
      </c>
      <c r="AF7609" s="3">
        <v>76.373855695331045</v>
      </c>
      <c r="AG7609" s="3">
        <v>100</v>
      </c>
      <c r="AH7609" s="32">
        <v>96.692552076306839</v>
      </c>
      <c r="AI7609" s="50">
        <v>6.1004937073211498E-3</v>
      </c>
      <c r="AT7609" s="3">
        <v>90.086540288829411</v>
      </c>
      <c r="AU7609" s="3">
        <v>89.96402610310443</v>
      </c>
      <c r="AV7609" s="3">
        <v>82.558372088434623</v>
      </c>
      <c r="AW7609" s="3">
        <v>68.445239248990575</v>
      </c>
      <c r="AX7609" s="3">
        <v>67.491388583128568</v>
      </c>
      <c r="AY7609" s="3">
        <v>59.274997030190725</v>
      </c>
      <c r="AZ7609" s="3">
        <v>59.452820582587421</v>
      </c>
      <c r="BA7609" s="3">
        <v>82.111863916656148</v>
      </c>
      <c r="BB7609" s="3">
        <v>59.585433926575767</v>
      </c>
      <c r="BC7609" s="31">
        <v>100</v>
      </c>
    </row>
    <row r="7610" spans="1:55" x14ac:dyDescent="0.55000000000000004">
      <c r="A7610" s="21" t="s">
        <v>6</v>
      </c>
      <c r="B7610" s="21" t="s">
        <v>19255</v>
      </c>
      <c r="C7610" s="21" t="s">
        <v>12793</v>
      </c>
      <c r="D7610" s="27" t="s">
        <v>12794</v>
      </c>
      <c r="E7610" s="4">
        <v>0</v>
      </c>
      <c r="F7610" s="4">
        <v>1</v>
      </c>
      <c r="G7610" s="4">
        <v>0</v>
      </c>
      <c r="H7610" s="62">
        <v>4</v>
      </c>
      <c r="J7610" s="28">
        <v>1</v>
      </c>
      <c r="K7610" s="12" t="s">
        <v>24553</v>
      </c>
      <c r="L7610" s="12" t="s">
        <v>24553</v>
      </c>
      <c r="M7610" s="12" t="s">
        <v>24553</v>
      </c>
      <c r="N7610" s="12" t="s">
        <v>24553</v>
      </c>
      <c r="O7610" s="12" t="s">
        <v>24553</v>
      </c>
      <c r="P7610" s="12" t="s">
        <v>24553</v>
      </c>
      <c r="Q7610" s="29" t="s">
        <v>24553</v>
      </c>
      <c r="AA7610" s="3">
        <v>46.889874340921409</v>
      </c>
      <c r="AB7610" s="3">
        <v>68.83638348290242</v>
      </c>
      <c r="AC7610" s="3">
        <v>100</v>
      </c>
      <c r="AD7610" s="3">
        <v>81.358063448658555</v>
      </c>
      <c r="AE7610" s="3">
        <v>97.566012057563938</v>
      </c>
      <c r="AF7610" s="3">
        <v>75.240804511481343</v>
      </c>
      <c r="AG7610" s="3">
        <v>61.602221359972333</v>
      </c>
      <c r="AH7610" s="32">
        <v>78.140636416156809</v>
      </c>
      <c r="AI7610" s="50">
        <v>0.243608580658872</v>
      </c>
      <c r="AT7610" s="3">
        <v>100</v>
      </c>
      <c r="AU7610" s="3">
        <v>87.591156319127933</v>
      </c>
      <c r="AV7610" s="3">
        <v>87.660183172766253</v>
      </c>
      <c r="AW7610" s="3">
        <v>75.15807663066289</v>
      </c>
      <c r="AX7610" s="3">
        <v>96.070551564396368</v>
      </c>
      <c r="AY7610" s="3">
        <v>72.062334946823341</v>
      </c>
      <c r="AZ7610" s="3">
        <v>87.961849610887498</v>
      </c>
      <c r="BA7610" s="3">
        <v>67.887480894152262</v>
      </c>
      <c r="BB7610" s="3">
        <v>37.587670719949571</v>
      </c>
      <c r="BC7610" s="31">
        <v>48.263325828959481</v>
      </c>
    </row>
    <row r="7611" spans="1:55" x14ac:dyDescent="0.55000000000000004">
      <c r="A7611" s="21" t="s">
        <v>6</v>
      </c>
      <c r="B7611" s="21" t="s">
        <v>19707</v>
      </c>
      <c r="C7611" s="21" t="s">
        <v>16212</v>
      </c>
      <c r="D7611" s="27" t="s">
        <v>16213</v>
      </c>
      <c r="E7611" s="4">
        <v>0</v>
      </c>
      <c r="F7611" s="4">
        <v>2</v>
      </c>
      <c r="G7611" s="4">
        <v>0</v>
      </c>
      <c r="H7611" s="62">
        <v>0</v>
      </c>
      <c r="J7611" s="28">
        <v>1</v>
      </c>
      <c r="K7611" s="12" t="s">
        <v>24553</v>
      </c>
      <c r="L7611" s="12" t="s">
        <v>24553</v>
      </c>
      <c r="M7611" s="12" t="s">
        <v>24553</v>
      </c>
      <c r="N7611" s="12" t="s">
        <v>24553</v>
      </c>
      <c r="O7611" s="12" t="s">
        <v>24553</v>
      </c>
      <c r="P7611" s="12" t="s">
        <v>24553</v>
      </c>
      <c r="Q7611" s="29" t="s">
        <v>24553</v>
      </c>
      <c r="AA7611" s="3">
        <v>97.617213028617414</v>
      </c>
      <c r="AB7611" s="3">
        <v>100</v>
      </c>
      <c r="AC7611" s="3">
        <v>84.244539391835673</v>
      </c>
      <c r="AD7611" s="3">
        <v>68.847442152058079</v>
      </c>
      <c r="AE7611" s="3">
        <v>66.411458853234564</v>
      </c>
      <c r="AF7611" s="3">
        <v>73.814134006838245</v>
      </c>
      <c r="AG7611" s="3">
        <v>67.764872010114814</v>
      </c>
      <c r="AH7611" s="32">
        <v>57.36884540529875</v>
      </c>
      <c r="AI7611" s="50">
        <v>3.9292392958113598E-2</v>
      </c>
    </row>
    <row r="7612" spans="1:55" x14ac:dyDescent="0.55000000000000004">
      <c r="A7612" s="21" t="s">
        <v>6</v>
      </c>
      <c r="B7612" s="21" t="s">
        <v>19708</v>
      </c>
      <c r="C7612" s="21" t="s">
        <v>16214</v>
      </c>
      <c r="D7612" s="27" t="s">
        <v>16215</v>
      </c>
      <c r="E7612" s="4">
        <v>0</v>
      </c>
      <c r="F7612" s="4">
        <v>2</v>
      </c>
      <c r="G7612" s="4">
        <v>0</v>
      </c>
      <c r="H7612" s="62">
        <v>0</v>
      </c>
      <c r="J7612" s="28">
        <v>1</v>
      </c>
      <c r="K7612" s="12" t="s">
        <v>24553</v>
      </c>
      <c r="L7612" s="12" t="s">
        <v>24553</v>
      </c>
      <c r="M7612" s="12" t="s">
        <v>24553</v>
      </c>
      <c r="N7612" s="12" t="s">
        <v>24553</v>
      </c>
      <c r="O7612" s="12" t="s">
        <v>24553</v>
      </c>
      <c r="P7612" s="12" t="s">
        <v>24553</v>
      </c>
      <c r="Q7612" s="29" t="s">
        <v>24553</v>
      </c>
      <c r="AA7612" s="3">
        <v>100</v>
      </c>
      <c r="AB7612" s="3">
        <v>99.279327104651529</v>
      </c>
      <c r="AC7612" s="3">
        <v>47.989260326657806</v>
      </c>
      <c r="AD7612" s="3">
        <v>44.666729564723092</v>
      </c>
      <c r="AE7612" s="3">
        <v>48.357040870018572</v>
      </c>
      <c r="AF7612" s="3">
        <v>41.243768578684104</v>
      </c>
      <c r="AG7612" s="3">
        <v>46.899564448581046</v>
      </c>
      <c r="AH7612" s="32">
        <v>44.457644209080065</v>
      </c>
      <c r="AI7612" s="50">
        <v>1.2958268488394301E-3</v>
      </c>
    </row>
    <row r="7613" spans="1:55" x14ac:dyDescent="0.55000000000000004">
      <c r="A7613" s="21" t="s">
        <v>6</v>
      </c>
      <c r="B7613" s="21" t="s">
        <v>20891</v>
      </c>
      <c r="C7613" s="21" t="s">
        <v>4561</v>
      </c>
      <c r="D7613" s="27" t="s">
        <v>4562</v>
      </c>
      <c r="E7613" s="4">
        <v>0</v>
      </c>
      <c r="F7613" s="4">
        <v>4</v>
      </c>
      <c r="G7613" s="4">
        <v>0</v>
      </c>
      <c r="H7613" s="62">
        <v>8</v>
      </c>
      <c r="J7613" s="28">
        <v>1</v>
      </c>
      <c r="K7613" s="13" t="s">
        <v>24548</v>
      </c>
      <c r="L7613" s="12" t="s">
        <v>24553</v>
      </c>
      <c r="M7613" s="12" t="s">
        <v>24553</v>
      </c>
      <c r="N7613" s="12" t="s">
        <v>24553</v>
      </c>
      <c r="O7613" s="12" t="s">
        <v>24553</v>
      </c>
      <c r="P7613" s="14" t="s">
        <v>24551</v>
      </c>
      <c r="Q7613" s="29" t="s">
        <v>24553</v>
      </c>
      <c r="AA7613" s="3">
        <v>43.677383175795981</v>
      </c>
      <c r="AB7613" s="3">
        <v>48.748438188007739</v>
      </c>
      <c r="AC7613" s="3">
        <v>57.442860966418067</v>
      </c>
      <c r="AD7613" s="3">
        <v>64.36072746998957</v>
      </c>
      <c r="AE7613" s="3">
        <v>75.492788645358317</v>
      </c>
      <c r="AF7613" s="3">
        <v>71.896432837103248</v>
      </c>
      <c r="AG7613" s="3">
        <v>98.615062638214141</v>
      </c>
      <c r="AH7613" s="32">
        <v>100</v>
      </c>
      <c r="AI7613" s="50">
        <v>2.3136544313805E-3</v>
      </c>
      <c r="AT7613" s="3">
        <v>50.143359103960549</v>
      </c>
      <c r="AU7613" s="3">
        <v>56.129264322530503</v>
      </c>
      <c r="AV7613" s="3">
        <v>55.443237642005307</v>
      </c>
      <c r="AW7613" s="3">
        <v>59.663332924952648</v>
      </c>
      <c r="AX7613" s="3">
        <v>53.214510867938856</v>
      </c>
      <c r="AY7613" s="3">
        <v>63.917544830189165</v>
      </c>
      <c r="AZ7613" s="3">
        <v>68.715117077252259</v>
      </c>
      <c r="BA7613" s="3">
        <v>76.352842691494729</v>
      </c>
      <c r="BB7613" s="3">
        <v>96.207751128039334</v>
      </c>
      <c r="BC7613" s="31">
        <v>100</v>
      </c>
    </row>
    <row r="7614" spans="1:55" x14ac:dyDescent="0.55000000000000004">
      <c r="A7614" s="21" t="s">
        <v>6</v>
      </c>
      <c r="B7614" s="21" t="s">
        <v>21503</v>
      </c>
      <c r="C7614" s="21" t="s">
        <v>12673</v>
      </c>
      <c r="D7614" s="27" t="s">
        <v>12674</v>
      </c>
      <c r="E7614" s="4">
        <v>0</v>
      </c>
      <c r="F7614" s="4">
        <v>7</v>
      </c>
      <c r="G7614" s="4">
        <v>0</v>
      </c>
      <c r="H7614" s="62">
        <v>19</v>
      </c>
      <c r="J7614" s="28">
        <v>1</v>
      </c>
      <c r="K7614" s="12" t="s">
        <v>24553</v>
      </c>
      <c r="L7614" s="12" t="s">
        <v>24553</v>
      </c>
      <c r="M7614" s="12" t="s">
        <v>24553</v>
      </c>
      <c r="N7614" s="12" t="s">
        <v>24553</v>
      </c>
      <c r="O7614" s="12" t="s">
        <v>24553</v>
      </c>
      <c r="P7614" s="12" t="s">
        <v>24553</v>
      </c>
      <c r="Q7614" s="29" t="s">
        <v>24553</v>
      </c>
      <c r="AA7614" s="3">
        <v>90.816280895815382</v>
      </c>
      <c r="AB7614" s="3">
        <v>100</v>
      </c>
      <c r="AC7614" s="3">
        <v>64.869084345331615</v>
      </c>
      <c r="AD7614" s="3">
        <v>52.243963146276528</v>
      </c>
      <c r="AE7614" s="3">
        <v>59.669818808323491</v>
      </c>
      <c r="AF7614" s="3">
        <v>68.47207509819016</v>
      </c>
      <c r="AG7614" s="3">
        <v>59.606565377975507</v>
      </c>
      <c r="AH7614" s="32">
        <v>57.716279579489125</v>
      </c>
      <c r="AI7614" s="50">
        <v>2.06224033721156E-2</v>
      </c>
      <c r="AT7614" s="3">
        <v>100</v>
      </c>
      <c r="AU7614" s="3">
        <v>94.922960700162704</v>
      </c>
      <c r="AV7614" s="3">
        <v>90.337623533823674</v>
      </c>
      <c r="AW7614" s="3">
        <v>79.941675745582984</v>
      </c>
      <c r="AX7614" s="3">
        <v>72.263924962098372</v>
      </c>
      <c r="AY7614" s="3">
        <v>51.380162229362888</v>
      </c>
      <c r="AZ7614" s="3">
        <v>46.231486083599471</v>
      </c>
      <c r="BA7614" s="3">
        <v>35.59446065400968</v>
      </c>
      <c r="BB7614" s="3">
        <v>28.682879503128067</v>
      </c>
      <c r="BC7614" s="31">
        <v>33.49106455243269</v>
      </c>
    </row>
    <row r="7615" spans="1:55" x14ac:dyDescent="0.55000000000000004">
      <c r="A7615" s="21" t="s">
        <v>6</v>
      </c>
      <c r="B7615" s="21" t="s">
        <v>19916</v>
      </c>
      <c r="C7615" s="21" t="s">
        <v>12126</v>
      </c>
      <c r="D7615" s="27" t="s">
        <v>12127</v>
      </c>
      <c r="E7615" s="4">
        <v>0</v>
      </c>
      <c r="F7615" s="4">
        <v>2</v>
      </c>
      <c r="G7615" s="4">
        <v>0</v>
      </c>
      <c r="H7615" s="62">
        <v>3</v>
      </c>
      <c r="J7615" s="28">
        <v>1</v>
      </c>
      <c r="K7615" s="12" t="s">
        <v>24553</v>
      </c>
      <c r="L7615" s="12" t="s">
        <v>24553</v>
      </c>
      <c r="M7615" s="12" t="s">
        <v>24553</v>
      </c>
      <c r="N7615" s="12" t="s">
        <v>24553</v>
      </c>
      <c r="O7615" s="12" t="s">
        <v>24553</v>
      </c>
      <c r="P7615" s="12" t="s">
        <v>24553</v>
      </c>
      <c r="Q7615" s="29" t="s">
        <v>24553</v>
      </c>
      <c r="AA7615" s="3">
        <v>48.506409307924656</v>
      </c>
      <c r="AB7615" s="3">
        <v>55.188299035703558</v>
      </c>
      <c r="AC7615" s="3">
        <v>55.949011866164319</v>
      </c>
      <c r="AD7615" s="3">
        <v>41.576465083342349</v>
      </c>
      <c r="AE7615" s="3">
        <v>62.665959761170832</v>
      </c>
      <c r="AF7615" s="3">
        <v>72.00695450709847</v>
      </c>
      <c r="AG7615" s="3">
        <v>98.303993108601745</v>
      </c>
      <c r="AH7615" s="32">
        <v>100</v>
      </c>
      <c r="AI7615" s="50">
        <v>1.06850970967483E-2</v>
      </c>
      <c r="AT7615" s="3">
        <v>70.924217708995201</v>
      </c>
      <c r="AU7615" s="3">
        <v>56.254910106459697</v>
      </c>
      <c r="AV7615" s="3">
        <v>53.804597062139848</v>
      </c>
      <c r="AW7615" s="3">
        <v>48.568542320470478</v>
      </c>
      <c r="AX7615" s="3">
        <v>52.904775358789259</v>
      </c>
      <c r="AY7615" s="3">
        <v>51.395065731792478</v>
      </c>
      <c r="AZ7615" s="3">
        <v>51.725094901302462</v>
      </c>
      <c r="BA7615" s="3">
        <v>58.220805142213763</v>
      </c>
      <c r="BB7615" s="3">
        <v>45.834859039477301</v>
      </c>
      <c r="BC7615" s="31">
        <v>100</v>
      </c>
    </row>
    <row r="7616" spans="1:55" x14ac:dyDescent="0.55000000000000004">
      <c r="A7616" s="21" t="s">
        <v>6</v>
      </c>
      <c r="B7616" s="21" t="s">
        <v>18139</v>
      </c>
      <c r="C7616" s="21" t="s">
        <v>8341</v>
      </c>
      <c r="D7616" s="27" t="s">
        <v>8342</v>
      </c>
      <c r="E7616" s="4">
        <v>0</v>
      </c>
      <c r="F7616" s="4">
        <v>0</v>
      </c>
      <c r="G7616" s="4">
        <v>0</v>
      </c>
      <c r="H7616" s="62">
        <v>5</v>
      </c>
      <c r="J7616" s="28">
        <v>1</v>
      </c>
      <c r="K7616" s="12" t="s">
        <v>24553</v>
      </c>
      <c r="L7616" s="12" t="s">
        <v>24553</v>
      </c>
      <c r="M7616" s="12" t="s">
        <v>24553</v>
      </c>
      <c r="N7616" s="12" t="s">
        <v>24553</v>
      </c>
      <c r="O7616" s="12" t="s">
        <v>24553</v>
      </c>
      <c r="P7616" s="12" t="s">
        <v>24553</v>
      </c>
      <c r="Q7616" s="29" t="s">
        <v>24553</v>
      </c>
      <c r="AT7616" s="3">
        <v>38.930864399195293</v>
      </c>
      <c r="AU7616" s="3">
        <v>37.687714081778097</v>
      </c>
      <c r="AV7616" s="3">
        <v>35.069508633822892</v>
      </c>
      <c r="AW7616" s="3">
        <v>36.040807547297078</v>
      </c>
      <c r="AX7616" s="3">
        <v>43.073341635238847</v>
      </c>
      <c r="AY7616" s="3">
        <v>44.507975862177432</v>
      </c>
      <c r="AZ7616" s="3">
        <v>55.305065008777753</v>
      </c>
      <c r="BA7616" s="3">
        <v>63.13099193887485</v>
      </c>
      <c r="BB7616" s="3">
        <v>90.212222698820739</v>
      </c>
      <c r="BC7616" s="31">
        <v>100</v>
      </c>
    </row>
    <row r="7617" spans="1:55" x14ac:dyDescent="0.55000000000000004">
      <c r="A7617" s="21" t="s">
        <v>6</v>
      </c>
      <c r="B7617" s="21" t="s">
        <v>19342</v>
      </c>
      <c r="C7617" s="21" t="s">
        <v>12819</v>
      </c>
      <c r="D7617" s="27" t="s">
        <v>12820</v>
      </c>
      <c r="E7617" s="4">
        <v>0</v>
      </c>
      <c r="F7617" s="4">
        <v>1</v>
      </c>
      <c r="G7617" s="4">
        <v>0</v>
      </c>
      <c r="H7617" s="62">
        <v>5</v>
      </c>
      <c r="J7617" s="28">
        <v>1</v>
      </c>
      <c r="K7617" s="12" t="s">
        <v>24553</v>
      </c>
      <c r="L7617" s="12" t="s">
        <v>24553</v>
      </c>
      <c r="M7617" s="12" t="s">
        <v>24553</v>
      </c>
      <c r="N7617" s="12" t="s">
        <v>24553</v>
      </c>
      <c r="O7617" s="12" t="s">
        <v>24553</v>
      </c>
      <c r="P7617" s="12" t="s">
        <v>24553</v>
      </c>
      <c r="Q7617" s="29" t="s">
        <v>24553</v>
      </c>
      <c r="AA7617" s="3">
        <v>55.489657275907966</v>
      </c>
      <c r="AB7617" s="3">
        <v>76.73451208307948</v>
      </c>
      <c r="AC7617" s="3">
        <v>57.394363195518793</v>
      </c>
      <c r="AD7617" s="3">
        <v>35.404915905550496</v>
      </c>
      <c r="AE7617" s="3">
        <v>90.129424218248843</v>
      </c>
      <c r="AF7617" s="3">
        <v>76.260483421527027</v>
      </c>
      <c r="AG7617" s="3">
        <v>91.252614576713967</v>
      </c>
      <c r="AH7617" s="32">
        <v>100</v>
      </c>
      <c r="AI7617" s="50">
        <v>7.4079336170217794E-2</v>
      </c>
      <c r="AT7617" s="3">
        <v>100</v>
      </c>
      <c r="AU7617" s="3">
        <v>72.402602163430103</v>
      </c>
      <c r="AV7617" s="3">
        <v>75.588279243277128</v>
      </c>
      <c r="AW7617" s="3">
        <v>63.369051501838456</v>
      </c>
      <c r="AX7617" s="3">
        <v>60.716193973570697</v>
      </c>
      <c r="AY7617" s="3">
        <v>41.803936596965023</v>
      </c>
      <c r="AZ7617" s="3">
        <v>56.35058864504775</v>
      </c>
      <c r="BA7617" s="3">
        <v>70.341913856902181</v>
      </c>
      <c r="BB7617" s="3">
        <v>78.425178490800235</v>
      </c>
      <c r="BC7617" s="31">
        <v>93.059074847631678</v>
      </c>
    </row>
    <row r="7618" spans="1:55" x14ac:dyDescent="0.55000000000000004">
      <c r="A7618" s="21" t="s">
        <v>6</v>
      </c>
      <c r="B7618" s="21" t="s">
        <v>18015</v>
      </c>
      <c r="C7618" s="21" t="s">
        <v>10717</v>
      </c>
      <c r="D7618" s="27" t="s">
        <v>10718</v>
      </c>
      <c r="E7618" s="4">
        <v>0</v>
      </c>
      <c r="F7618" s="4">
        <v>0</v>
      </c>
      <c r="G7618" s="4">
        <v>0</v>
      </c>
      <c r="H7618" s="62">
        <v>4</v>
      </c>
      <c r="J7618" s="28">
        <v>1</v>
      </c>
      <c r="K7618" s="12" t="s">
        <v>24553</v>
      </c>
      <c r="L7618" s="12" t="s">
        <v>24553</v>
      </c>
      <c r="M7618" s="12" t="s">
        <v>24553</v>
      </c>
      <c r="N7618" s="12" t="s">
        <v>24553</v>
      </c>
      <c r="O7618" s="12" t="s">
        <v>24553</v>
      </c>
      <c r="P7618" s="12" t="s">
        <v>24553</v>
      </c>
      <c r="Q7618" s="29" t="s">
        <v>24553</v>
      </c>
      <c r="AT7618" s="3">
        <v>85.259192871652061</v>
      </c>
      <c r="AU7618" s="3">
        <v>99.028435805634601</v>
      </c>
      <c r="AV7618" s="3">
        <v>100</v>
      </c>
      <c r="AW7618" s="3">
        <v>92.275378901869999</v>
      </c>
      <c r="AX7618" s="3">
        <v>67.114579686838411</v>
      </c>
      <c r="AY7618" s="3">
        <v>83.390212231364103</v>
      </c>
      <c r="AZ7618" s="3">
        <v>86.963710860910069</v>
      </c>
      <c r="BA7618" s="3">
        <v>75.968079317754189</v>
      </c>
      <c r="BB7618" s="3">
        <v>57.969788464640651</v>
      </c>
      <c r="BC7618" s="31">
        <v>74.441410765827555</v>
      </c>
    </row>
    <row r="7619" spans="1:55" x14ac:dyDescent="0.55000000000000004">
      <c r="A7619" s="21" t="s">
        <v>6</v>
      </c>
      <c r="B7619" s="21" t="s">
        <v>16930</v>
      </c>
      <c r="C7619" s="21" t="s">
        <v>11568</v>
      </c>
      <c r="D7619" s="27" t="s">
        <v>11569</v>
      </c>
      <c r="E7619" s="4">
        <v>0</v>
      </c>
      <c r="F7619" s="4">
        <v>0</v>
      </c>
      <c r="G7619" s="4">
        <v>0</v>
      </c>
      <c r="H7619" s="62">
        <v>1</v>
      </c>
      <c r="J7619" s="28">
        <v>1</v>
      </c>
      <c r="K7619" s="13" t="s">
        <v>24548</v>
      </c>
      <c r="L7619" s="12" t="s">
        <v>24553</v>
      </c>
      <c r="M7619" s="12" t="s">
        <v>24553</v>
      </c>
      <c r="N7619" s="12" t="s">
        <v>24553</v>
      </c>
      <c r="O7619" s="12" t="s">
        <v>24553</v>
      </c>
      <c r="P7619" s="14" t="s">
        <v>24551</v>
      </c>
      <c r="Q7619" s="29" t="s">
        <v>24553</v>
      </c>
      <c r="AT7619" s="3">
        <v>77.129105470495489</v>
      </c>
      <c r="AU7619" s="3">
        <v>100</v>
      </c>
      <c r="AV7619" s="3">
        <v>77.177828109418201</v>
      </c>
      <c r="AW7619" s="3">
        <v>79.828076116830758</v>
      </c>
      <c r="AX7619" s="3">
        <v>57.701325859256322</v>
      </c>
      <c r="AY7619" s="3">
        <v>50.348600781497822</v>
      </c>
      <c r="AZ7619" s="3">
        <v>73.934800579718527</v>
      </c>
      <c r="BA7619" s="3">
        <v>68.301558695484132</v>
      </c>
      <c r="BB7619" s="3">
        <v>38.938527354934479</v>
      </c>
      <c r="BC7619" s="31">
        <v>43.007709918950795</v>
      </c>
    </row>
    <row r="7620" spans="1:55" x14ac:dyDescent="0.55000000000000004">
      <c r="A7620" s="21" t="s">
        <v>6</v>
      </c>
      <c r="B7620" s="21" t="s">
        <v>19915</v>
      </c>
      <c r="C7620" s="21" t="s">
        <v>12122</v>
      </c>
      <c r="D7620" s="27" t="s">
        <v>12123</v>
      </c>
      <c r="E7620" s="4">
        <v>0</v>
      </c>
      <c r="F7620" s="4">
        <v>2</v>
      </c>
      <c r="G7620" s="4">
        <v>0</v>
      </c>
      <c r="H7620" s="62">
        <v>3</v>
      </c>
      <c r="J7620" s="28">
        <v>1</v>
      </c>
      <c r="K7620" s="12" t="s">
        <v>24553</v>
      </c>
      <c r="L7620" s="12" t="s">
        <v>24553</v>
      </c>
      <c r="M7620" s="12" t="s">
        <v>24553</v>
      </c>
      <c r="N7620" s="12" t="s">
        <v>24553</v>
      </c>
      <c r="O7620" s="12" t="s">
        <v>24553</v>
      </c>
      <c r="P7620" s="12" t="s">
        <v>24553</v>
      </c>
      <c r="Q7620" s="29" t="s">
        <v>24553</v>
      </c>
      <c r="AA7620" s="3">
        <v>44.555504212957615</v>
      </c>
      <c r="AB7620" s="3">
        <v>52.523521468506495</v>
      </c>
      <c r="AC7620" s="3">
        <v>65.700754431985231</v>
      </c>
      <c r="AD7620" s="3">
        <v>63.773447192991782</v>
      </c>
      <c r="AE7620" s="3">
        <v>100</v>
      </c>
      <c r="AF7620" s="3">
        <v>90.39341050079895</v>
      </c>
      <c r="AG7620" s="3">
        <v>81.223728142130355</v>
      </c>
      <c r="AH7620" s="32">
        <v>87.107738918879733</v>
      </c>
      <c r="AI7620" s="50">
        <v>6.7968342936847899E-3</v>
      </c>
      <c r="AT7620" s="3">
        <v>100</v>
      </c>
      <c r="AU7620" s="3">
        <v>93.277858350669746</v>
      </c>
      <c r="AV7620" s="3">
        <v>88.963764312418135</v>
      </c>
      <c r="AW7620" s="3">
        <v>80.432997715331808</v>
      </c>
      <c r="AX7620" s="3">
        <v>68.758036199764135</v>
      </c>
      <c r="AY7620" s="3">
        <v>50.680463755683824</v>
      </c>
      <c r="AZ7620" s="3">
        <v>64.282049651592558</v>
      </c>
      <c r="BA7620" s="3">
        <v>53.678818823762633</v>
      </c>
      <c r="BB7620" s="3">
        <v>53.229425541745513</v>
      </c>
      <c r="BC7620" s="31">
        <v>63.041124935722252</v>
      </c>
    </row>
    <row r="7621" spans="1:55" x14ac:dyDescent="0.55000000000000004">
      <c r="A7621" s="21" t="s">
        <v>6</v>
      </c>
      <c r="B7621" s="21" t="s">
        <v>19363</v>
      </c>
      <c r="C7621" s="21" t="s">
        <v>4144</v>
      </c>
      <c r="D7621" s="27" t="s">
        <v>4145</v>
      </c>
      <c r="E7621" s="4">
        <v>0</v>
      </c>
      <c r="F7621" s="4">
        <v>1</v>
      </c>
      <c r="G7621" s="4">
        <v>0</v>
      </c>
      <c r="H7621" s="62">
        <v>6</v>
      </c>
      <c r="J7621" s="28">
        <v>1</v>
      </c>
      <c r="K7621" s="12" t="s">
        <v>24553</v>
      </c>
      <c r="L7621" s="12" t="s">
        <v>24553</v>
      </c>
      <c r="M7621" s="12" t="s">
        <v>24553</v>
      </c>
      <c r="N7621" s="12" t="s">
        <v>24553</v>
      </c>
      <c r="O7621" s="12" t="s">
        <v>24553</v>
      </c>
      <c r="P7621" s="12" t="s">
        <v>24553</v>
      </c>
      <c r="Q7621" s="29" t="s">
        <v>24553</v>
      </c>
      <c r="AA7621" s="3">
        <v>58.692864751629216</v>
      </c>
      <c r="AB7621" s="3">
        <v>76.962204493669901</v>
      </c>
      <c r="AC7621" s="3">
        <v>100</v>
      </c>
      <c r="AD7621" s="3">
        <v>90.115623413152775</v>
      </c>
      <c r="AE7621" s="3">
        <v>89.332730893431119</v>
      </c>
      <c r="AF7621" s="3">
        <v>85.15869413468144</v>
      </c>
      <c r="AG7621" s="3">
        <v>90.167607462618975</v>
      </c>
      <c r="AH7621" s="32">
        <v>93.299570109752665</v>
      </c>
      <c r="AI7621" s="50">
        <v>9.1787483540812995E-2</v>
      </c>
      <c r="AT7621" s="3">
        <v>77.196002661034655</v>
      </c>
      <c r="AU7621" s="3">
        <v>79.383625155281308</v>
      </c>
      <c r="AV7621" s="3">
        <v>78.477737634869101</v>
      </c>
      <c r="AW7621" s="3">
        <v>85.054910057126449</v>
      </c>
      <c r="AX7621" s="3">
        <v>93.235440022677821</v>
      </c>
      <c r="AY7621" s="3">
        <v>93.807026524045256</v>
      </c>
      <c r="AZ7621" s="3">
        <v>100</v>
      </c>
      <c r="BA7621" s="3">
        <v>92.085008717172343</v>
      </c>
      <c r="BB7621" s="3">
        <v>98.057468828185009</v>
      </c>
      <c r="BC7621" s="31">
        <v>93.954738189946028</v>
      </c>
    </row>
    <row r="7622" spans="1:55" x14ac:dyDescent="0.55000000000000004">
      <c r="A7622" s="21" t="s">
        <v>6</v>
      </c>
      <c r="B7622" s="21" t="s">
        <v>16823</v>
      </c>
      <c r="C7622" s="21" t="s">
        <v>9220</v>
      </c>
      <c r="D7622" s="27" t="s">
        <v>9221</v>
      </c>
      <c r="E7622" s="4">
        <v>0</v>
      </c>
      <c r="F7622" s="4">
        <v>0</v>
      </c>
      <c r="G7622" s="4">
        <v>0</v>
      </c>
      <c r="H7622" s="62">
        <v>1</v>
      </c>
      <c r="J7622" s="28">
        <v>1</v>
      </c>
      <c r="K7622" s="12" t="s">
        <v>24553</v>
      </c>
      <c r="L7622" s="12" t="s">
        <v>24553</v>
      </c>
      <c r="M7622" s="12" t="s">
        <v>24553</v>
      </c>
      <c r="N7622" s="12" t="s">
        <v>24553</v>
      </c>
      <c r="O7622" s="12" t="s">
        <v>24553</v>
      </c>
      <c r="P7622" s="12" t="s">
        <v>24553</v>
      </c>
      <c r="Q7622" s="29" t="s">
        <v>24553</v>
      </c>
      <c r="AT7622" s="3">
        <v>100</v>
      </c>
      <c r="AU7622" s="3">
        <v>84.332356643269875</v>
      </c>
      <c r="AV7622" s="3">
        <v>75.845504490327812</v>
      </c>
      <c r="AW7622" s="3">
        <v>77.58394670727327</v>
      </c>
      <c r="AX7622" s="3">
        <v>69.613155517493752</v>
      </c>
      <c r="AY7622" s="3">
        <v>64.320219347709056</v>
      </c>
      <c r="AZ7622" s="3">
        <v>50.001117069258505</v>
      </c>
      <c r="BA7622" s="3">
        <v>41.440024360384967</v>
      </c>
      <c r="BB7622" s="3">
        <v>48.483298530142427</v>
      </c>
      <c r="BC7622" s="31">
        <v>40.42567421838644</v>
      </c>
    </row>
    <row r="7623" spans="1:55" x14ac:dyDescent="0.55000000000000004">
      <c r="A7623" s="21" t="s">
        <v>6</v>
      </c>
      <c r="B7623" s="21" t="s">
        <v>19315</v>
      </c>
      <c r="C7623" s="21" t="s">
        <v>8429</v>
      </c>
      <c r="D7623" s="27" t="s">
        <v>8430</v>
      </c>
      <c r="E7623" s="4">
        <v>0</v>
      </c>
      <c r="F7623" s="4">
        <v>1</v>
      </c>
      <c r="G7623" s="4">
        <v>0</v>
      </c>
      <c r="H7623" s="62">
        <v>5</v>
      </c>
      <c r="J7623" s="28">
        <v>1</v>
      </c>
      <c r="K7623" s="13" t="s">
        <v>24548</v>
      </c>
      <c r="L7623" s="12" t="s">
        <v>24553</v>
      </c>
      <c r="M7623" s="12" t="s">
        <v>24553</v>
      </c>
      <c r="N7623" s="12" t="s">
        <v>24553</v>
      </c>
      <c r="O7623" s="12" t="s">
        <v>24553</v>
      </c>
      <c r="P7623" s="14" t="s">
        <v>24551</v>
      </c>
      <c r="Q7623" s="29" t="s">
        <v>24553</v>
      </c>
      <c r="AA7623" s="3">
        <v>48.052452745864642</v>
      </c>
      <c r="AB7623" s="3">
        <v>44.609432495037069</v>
      </c>
      <c r="AC7623" s="3">
        <v>100</v>
      </c>
      <c r="AD7623" s="3">
        <v>76.44887085483731</v>
      </c>
      <c r="AE7623" s="3">
        <v>84.932097017123738</v>
      </c>
      <c r="AF7623" s="3">
        <v>61.157762910258093</v>
      </c>
      <c r="AG7623" s="3">
        <v>55.457369750318229</v>
      </c>
      <c r="AH7623" s="32">
        <v>44.35623409580505</v>
      </c>
      <c r="AI7623" s="50">
        <v>9.5996313325918195E-2</v>
      </c>
      <c r="AT7623" s="3">
        <v>57.670410036366924</v>
      </c>
      <c r="AU7623" s="3">
        <v>61.367176096681455</v>
      </c>
      <c r="AV7623" s="3">
        <v>74.21553517943272</v>
      </c>
      <c r="AW7623" s="3">
        <v>67.052537961362773</v>
      </c>
      <c r="AX7623" s="3">
        <v>75.090255091961041</v>
      </c>
      <c r="AY7623" s="3">
        <v>98.927455999644565</v>
      </c>
      <c r="AZ7623" s="3">
        <v>96.510442140292199</v>
      </c>
      <c r="BA7623" s="3">
        <v>100</v>
      </c>
      <c r="BB7623" s="3">
        <v>88.713485722123451</v>
      </c>
      <c r="BC7623" s="31">
        <v>69.773504253711664</v>
      </c>
    </row>
    <row r="7624" spans="1:55" x14ac:dyDescent="0.55000000000000004">
      <c r="A7624" s="21" t="s">
        <v>6</v>
      </c>
      <c r="B7624" s="21" t="s">
        <v>20764</v>
      </c>
      <c r="C7624" s="21" t="s">
        <v>11773</v>
      </c>
      <c r="D7624" s="27" t="s">
        <v>11774</v>
      </c>
      <c r="E7624" s="4">
        <v>0</v>
      </c>
      <c r="F7624" s="4">
        <v>4</v>
      </c>
      <c r="G7624" s="4">
        <v>0</v>
      </c>
      <c r="H7624" s="62">
        <v>2</v>
      </c>
      <c r="J7624" s="28">
        <v>1</v>
      </c>
      <c r="K7624" s="13" t="s">
        <v>24548</v>
      </c>
      <c r="L7624" s="12" t="s">
        <v>24553</v>
      </c>
      <c r="M7624" s="12" t="s">
        <v>24553</v>
      </c>
      <c r="N7624" s="12" t="s">
        <v>24553</v>
      </c>
      <c r="O7624" s="12" t="s">
        <v>24553</v>
      </c>
      <c r="P7624" s="14" t="s">
        <v>24551</v>
      </c>
      <c r="Q7624" s="29" t="s">
        <v>24553</v>
      </c>
      <c r="AA7624" s="3">
        <v>35.628006382822193</v>
      </c>
      <c r="AB7624" s="3">
        <v>39.281580634570751</v>
      </c>
      <c r="AC7624" s="3">
        <v>44.420572933412117</v>
      </c>
      <c r="AD7624" s="3">
        <v>39.626640304763988</v>
      </c>
      <c r="AE7624" s="3">
        <v>79.26702108043132</v>
      </c>
      <c r="AF7624" s="3">
        <v>85.106870088382109</v>
      </c>
      <c r="AG7624" s="3">
        <v>94.202549190326181</v>
      </c>
      <c r="AH7624" s="32">
        <v>100</v>
      </c>
      <c r="AI7624" s="50">
        <v>1.63656511279624E-3</v>
      </c>
      <c r="AT7624" s="3">
        <v>63.165836376089402</v>
      </c>
      <c r="AU7624" s="3">
        <v>73.963137414136398</v>
      </c>
      <c r="AV7624" s="3">
        <v>85.278438670363101</v>
      </c>
      <c r="AW7624" s="3">
        <v>71.151688295300104</v>
      </c>
      <c r="AX7624" s="3">
        <v>50.924584136850768</v>
      </c>
      <c r="AY7624" s="3">
        <v>60.480789341855122</v>
      </c>
      <c r="AZ7624" s="3">
        <v>57.285974367260451</v>
      </c>
      <c r="BA7624" s="3">
        <v>53.265779464311393</v>
      </c>
      <c r="BB7624" s="3">
        <v>90.536693676117267</v>
      </c>
      <c r="BC7624" s="31">
        <v>100</v>
      </c>
    </row>
    <row r="7625" spans="1:55" x14ac:dyDescent="0.55000000000000004">
      <c r="A7625" s="21" t="s">
        <v>6</v>
      </c>
      <c r="B7625" s="21" t="s">
        <v>17420</v>
      </c>
      <c r="C7625" s="21" t="s">
        <v>9812</v>
      </c>
      <c r="D7625" s="27" t="s">
        <v>9813</v>
      </c>
      <c r="E7625" s="4">
        <v>0</v>
      </c>
      <c r="F7625" s="4">
        <v>0</v>
      </c>
      <c r="G7625" s="4">
        <v>0</v>
      </c>
      <c r="H7625" s="62">
        <v>2</v>
      </c>
      <c r="J7625" s="28">
        <v>1</v>
      </c>
      <c r="K7625" s="12" t="s">
        <v>24553</v>
      </c>
      <c r="L7625" s="12" t="s">
        <v>24553</v>
      </c>
      <c r="M7625" s="12" t="s">
        <v>24553</v>
      </c>
      <c r="N7625" s="12" t="s">
        <v>24553</v>
      </c>
      <c r="O7625" s="12" t="s">
        <v>24553</v>
      </c>
      <c r="P7625" s="12" t="s">
        <v>24553</v>
      </c>
      <c r="Q7625" s="29" t="s">
        <v>24553</v>
      </c>
      <c r="AT7625" s="3">
        <v>76.101674458306618</v>
      </c>
      <c r="AU7625" s="3">
        <v>100</v>
      </c>
      <c r="AV7625" s="3">
        <v>83.945412444153149</v>
      </c>
      <c r="AW7625" s="3">
        <v>87.628769251930692</v>
      </c>
      <c r="AX7625" s="3">
        <v>76.798250247585571</v>
      </c>
      <c r="AY7625" s="3">
        <v>80.07991259714386</v>
      </c>
      <c r="AZ7625" s="3">
        <v>74.10700452903852</v>
      </c>
      <c r="BA7625" s="3">
        <v>70.872330002133154</v>
      </c>
      <c r="BB7625" s="3">
        <v>57.204922650652122</v>
      </c>
      <c r="BC7625" s="31">
        <v>88.943690052574837</v>
      </c>
    </row>
    <row r="7626" spans="1:55" x14ac:dyDescent="0.55000000000000004">
      <c r="A7626" s="21" t="s">
        <v>6</v>
      </c>
      <c r="B7626" s="21" t="s">
        <v>17739</v>
      </c>
      <c r="C7626" s="21" t="s">
        <v>7168</v>
      </c>
      <c r="D7626" s="27" t="s">
        <v>7169</v>
      </c>
      <c r="E7626" s="4">
        <v>0</v>
      </c>
      <c r="F7626" s="4">
        <v>0</v>
      </c>
      <c r="G7626" s="4">
        <v>0</v>
      </c>
      <c r="H7626" s="62">
        <v>3</v>
      </c>
      <c r="J7626" s="28">
        <v>1</v>
      </c>
      <c r="K7626" s="13" t="s">
        <v>24548</v>
      </c>
      <c r="L7626" s="12" t="s">
        <v>24553</v>
      </c>
      <c r="M7626" s="12" t="s">
        <v>24553</v>
      </c>
      <c r="N7626" s="12" t="s">
        <v>24553</v>
      </c>
      <c r="O7626" s="12" t="s">
        <v>24553</v>
      </c>
      <c r="P7626" s="12" t="s">
        <v>24553</v>
      </c>
      <c r="Q7626" s="29" t="s">
        <v>24553</v>
      </c>
      <c r="AT7626" s="3">
        <v>77.322435463835845</v>
      </c>
      <c r="AU7626" s="3">
        <v>99.26552884494528</v>
      </c>
      <c r="AV7626" s="3">
        <v>97.041558752786798</v>
      </c>
      <c r="AW7626" s="3">
        <v>100</v>
      </c>
      <c r="AX7626" s="3">
        <v>80.867117116342939</v>
      </c>
      <c r="AY7626" s="3">
        <v>99.681440979550388</v>
      </c>
      <c r="AZ7626" s="3">
        <v>74.672135343832167</v>
      </c>
      <c r="BA7626" s="3">
        <v>81.782042706132913</v>
      </c>
      <c r="BB7626" s="3">
        <v>81.245918114740306</v>
      </c>
      <c r="BC7626" s="31">
        <v>96.808601883521817</v>
      </c>
    </row>
    <row r="7627" spans="1:55" x14ac:dyDescent="0.55000000000000004">
      <c r="A7627" s="21" t="s">
        <v>6</v>
      </c>
      <c r="B7627" s="21" t="s">
        <v>19147</v>
      </c>
      <c r="C7627" s="21" t="s">
        <v>14406</v>
      </c>
      <c r="D7627" s="27" t="s">
        <v>14407</v>
      </c>
      <c r="E7627" s="4">
        <v>0</v>
      </c>
      <c r="F7627" s="4">
        <v>1</v>
      </c>
      <c r="G7627" s="4">
        <v>0</v>
      </c>
      <c r="H7627" s="62">
        <v>3</v>
      </c>
      <c r="J7627" s="28">
        <v>1</v>
      </c>
      <c r="K7627" s="12" t="s">
        <v>24553</v>
      </c>
      <c r="L7627" s="12" t="s">
        <v>24553</v>
      </c>
      <c r="M7627" s="12" t="s">
        <v>24553</v>
      </c>
      <c r="N7627" s="12" t="s">
        <v>24553</v>
      </c>
      <c r="O7627" s="12" t="s">
        <v>24553</v>
      </c>
      <c r="P7627" s="12" t="s">
        <v>24553</v>
      </c>
      <c r="Q7627" s="29" t="s">
        <v>24553</v>
      </c>
      <c r="AA7627" s="3">
        <v>90.458348030367986</v>
      </c>
      <c r="AB7627" s="3">
        <v>100</v>
      </c>
      <c r="AC7627" s="3">
        <v>58.143361866237861</v>
      </c>
      <c r="AD7627" s="3">
        <v>36.274301311987287</v>
      </c>
      <c r="AE7627" s="3">
        <v>53.087265771491808</v>
      </c>
      <c r="AF7627" s="3">
        <v>68.728017595734599</v>
      </c>
      <c r="AG7627" s="3">
        <v>72.526375055714496</v>
      </c>
      <c r="AH7627" s="32">
        <v>66.861632834926937</v>
      </c>
      <c r="AI7627" s="50">
        <v>5.3007109681353297E-2</v>
      </c>
      <c r="AT7627" s="3">
        <v>93.240437676754496</v>
      </c>
      <c r="AU7627" s="3">
        <v>100</v>
      </c>
      <c r="AV7627" s="3">
        <v>71.851908487223653</v>
      </c>
      <c r="AW7627" s="3">
        <v>65.2165049763273</v>
      </c>
      <c r="AX7627" s="3">
        <v>56.299694178920824</v>
      </c>
      <c r="AY7627" s="3">
        <v>47.741744314744558</v>
      </c>
      <c r="AZ7627" s="3">
        <v>46.694718656166437</v>
      </c>
      <c r="BA7627" s="3">
        <v>37.105779008915029</v>
      </c>
      <c r="BB7627" s="3">
        <v>24.968211901816119</v>
      </c>
      <c r="BC7627" s="31">
        <v>37.933210900341535</v>
      </c>
    </row>
    <row r="7628" spans="1:55" x14ac:dyDescent="0.55000000000000004">
      <c r="A7628" s="21" t="s">
        <v>6</v>
      </c>
      <c r="B7628" s="21" t="s">
        <v>20276</v>
      </c>
      <c r="C7628" s="21" t="s">
        <v>13314</v>
      </c>
      <c r="D7628" s="27" t="s">
        <v>13315</v>
      </c>
      <c r="E7628" s="4">
        <v>0</v>
      </c>
      <c r="F7628" s="4">
        <v>2</v>
      </c>
      <c r="G7628" s="4">
        <v>0</v>
      </c>
      <c r="H7628" s="62">
        <v>11</v>
      </c>
      <c r="J7628" s="28">
        <v>1</v>
      </c>
      <c r="K7628" s="12" t="s">
        <v>24553</v>
      </c>
      <c r="L7628" s="12" t="s">
        <v>24553</v>
      </c>
      <c r="M7628" s="12" t="s">
        <v>24553</v>
      </c>
      <c r="N7628" s="12" t="s">
        <v>24553</v>
      </c>
      <c r="O7628" s="12" t="s">
        <v>24553</v>
      </c>
      <c r="P7628" s="12" t="s">
        <v>24553</v>
      </c>
      <c r="Q7628" s="29" t="s">
        <v>24553</v>
      </c>
      <c r="AA7628" s="3">
        <v>76.893829623278606</v>
      </c>
      <c r="AB7628" s="3">
        <v>79.545310369618988</v>
      </c>
      <c r="AC7628" s="3">
        <v>50.373734014211138</v>
      </c>
      <c r="AD7628" s="3">
        <v>47.767741893654147</v>
      </c>
      <c r="AE7628" s="3">
        <v>54.935410286504357</v>
      </c>
      <c r="AF7628" s="3">
        <v>78.358522310573534</v>
      </c>
      <c r="AG7628" s="3">
        <v>100</v>
      </c>
      <c r="AH7628" s="32">
        <v>87.744173164897006</v>
      </c>
      <c r="AI7628" s="50">
        <v>5.0473533456047097E-2</v>
      </c>
      <c r="AT7628" s="3">
        <v>100</v>
      </c>
      <c r="AU7628" s="3">
        <v>97.72746869916844</v>
      </c>
      <c r="AV7628" s="3">
        <v>84.322100134723826</v>
      </c>
      <c r="AW7628" s="3">
        <v>75.946079879533485</v>
      </c>
      <c r="AX7628" s="3">
        <v>69.255505045377291</v>
      </c>
      <c r="AY7628" s="3">
        <v>63.618770094608834</v>
      </c>
      <c r="AZ7628" s="3">
        <v>66.020542099801531</v>
      </c>
      <c r="BA7628" s="3">
        <v>69.75104375669315</v>
      </c>
      <c r="BB7628" s="3">
        <v>52.200687294750324</v>
      </c>
      <c r="BC7628" s="31">
        <v>90.333471532932748</v>
      </c>
    </row>
    <row r="7629" spans="1:55" x14ac:dyDescent="0.55000000000000004">
      <c r="A7629" s="21" t="s">
        <v>6</v>
      </c>
      <c r="B7629" s="21" t="s">
        <v>22036</v>
      </c>
      <c r="C7629" s="21" t="s">
        <v>16216</v>
      </c>
      <c r="D7629" s="27" t="s">
        <v>16217</v>
      </c>
      <c r="E7629" s="4">
        <v>0</v>
      </c>
      <c r="F7629" s="4">
        <v>0</v>
      </c>
      <c r="G7629" s="4">
        <v>1</v>
      </c>
      <c r="H7629" s="62">
        <v>0</v>
      </c>
      <c r="J7629" s="28">
        <v>1</v>
      </c>
      <c r="K7629" s="13" t="s">
        <v>24548</v>
      </c>
      <c r="L7629" s="12" t="s">
        <v>24553</v>
      </c>
      <c r="M7629" s="12" t="s">
        <v>24553</v>
      </c>
      <c r="N7629" s="12" t="s">
        <v>24553</v>
      </c>
      <c r="O7629" s="12" t="s">
        <v>24553</v>
      </c>
      <c r="P7629" s="12" t="s">
        <v>24553</v>
      </c>
      <c r="Q7629" s="29" t="s">
        <v>24553</v>
      </c>
      <c r="AJ7629" s="3">
        <v>100</v>
      </c>
      <c r="AK7629" s="3">
        <v>36.532417688750307</v>
      </c>
      <c r="AL7629" s="3">
        <v>44.842942100877458</v>
      </c>
      <c r="AM7629" s="3">
        <v>47.827958676907059</v>
      </c>
      <c r="AN7629" s="3">
        <v>53.402839616848453</v>
      </c>
      <c r="AO7629" s="3">
        <v>49.185684396929581</v>
      </c>
      <c r="AP7629" s="3">
        <v>33.748088279138841</v>
      </c>
      <c r="AQ7629" s="3">
        <v>18.13128988486384</v>
      </c>
      <c r="AR7629" s="3">
        <v>10.67769381673893</v>
      </c>
      <c r="AS7629" s="31">
        <v>9.0684227553714951</v>
      </c>
    </row>
    <row r="7630" spans="1:55" x14ac:dyDescent="0.55000000000000004">
      <c r="A7630" s="21" t="s">
        <v>6</v>
      </c>
      <c r="B7630" s="21" t="s">
        <v>23176</v>
      </c>
      <c r="C7630" s="21" t="s">
        <v>6217</v>
      </c>
      <c r="D7630" s="27" t="s">
        <v>6218</v>
      </c>
      <c r="E7630" s="4">
        <v>1</v>
      </c>
      <c r="F7630" s="4">
        <v>2</v>
      </c>
      <c r="G7630" s="4">
        <v>2</v>
      </c>
      <c r="H7630" s="62">
        <v>4</v>
      </c>
      <c r="J7630" s="28">
        <v>1</v>
      </c>
      <c r="K7630" s="13" t="s">
        <v>24548</v>
      </c>
      <c r="L7630" s="12" t="s">
        <v>24553</v>
      </c>
      <c r="M7630" s="12" t="s">
        <v>24553</v>
      </c>
      <c r="N7630" s="12" t="s">
        <v>24553</v>
      </c>
      <c r="O7630" s="15" t="s">
        <v>24550</v>
      </c>
      <c r="P7630" s="14" t="s">
        <v>24551</v>
      </c>
      <c r="Q7630" s="29" t="s">
        <v>24553</v>
      </c>
      <c r="R7630" s="3">
        <v>72.720197465373644</v>
      </c>
      <c r="S7630" s="3">
        <v>71.409423899499501</v>
      </c>
      <c r="T7630" s="3">
        <v>74.990133754315821</v>
      </c>
      <c r="U7630" s="3">
        <v>100</v>
      </c>
      <c r="V7630" s="3">
        <v>42.322577972364847</v>
      </c>
      <c r="W7630" s="3">
        <v>37.338797132422684</v>
      </c>
      <c r="X7630" s="3">
        <v>25.362567126085541</v>
      </c>
      <c r="Y7630" s="32">
        <v>24.628534658923652</v>
      </c>
      <c r="Z7630" s="50">
        <v>1.0683186178442E-2</v>
      </c>
      <c r="AA7630" s="3">
        <v>43.387853301878614</v>
      </c>
      <c r="AB7630" s="3">
        <v>47.947583345626079</v>
      </c>
      <c r="AC7630" s="3">
        <v>38.363506580663234</v>
      </c>
      <c r="AD7630" s="3">
        <v>43.335370724337437</v>
      </c>
      <c r="AE7630" s="3">
        <v>85.010174494937303</v>
      </c>
      <c r="AF7630" s="3">
        <v>75.114232150341024</v>
      </c>
      <c r="AG7630" s="3">
        <v>96.090486911634372</v>
      </c>
      <c r="AH7630" s="32">
        <v>100</v>
      </c>
      <c r="AI7630" s="50">
        <v>2.8187710335266201E-3</v>
      </c>
      <c r="AJ7630" s="3">
        <v>100</v>
      </c>
      <c r="AK7630" s="3">
        <v>1.3658757044364951</v>
      </c>
      <c r="AL7630" s="3">
        <v>2.2457733345733133</v>
      </c>
      <c r="AM7630" s="3">
        <v>2.698122834467096</v>
      </c>
      <c r="AN7630" s="3">
        <v>4.7822176306041717</v>
      </c>
      <c r="AO7630" s="3">
        <v>2.2439601806553808</v>
      </c>
      <c r="AP7630" s="3">
        <v>11.47921322363468</v>
      </c>
      <c r="AQ7630" s="3">
        <v>3.9726319273201605</v>
      </c>
      <c r="AR7630" s="3">
        <v>2.1471305938434768</v>
      </c>
      <c r="AS7630" s="31">
        <v>1.6247668832225497</v>
      </c>
      <c r="AT7630" s="3">
        <v>100</v>
      </c>
      <c r="AU7630" s="3">
        <v>97.795591123483007</v>
      </c>
      <c r="AV7630" s="3">
        <v>94.451485704103547</v>
      </c>
      <c r="AW7630" s="3">
        <v>99.772911970020147</v>
      </c>
      <c r="AX7630" s="3">
        <v>92.898506172054624</v>
      </c>
      <c r="AY7630" s="3">
        <v>88.616309720275709</v>
      </c>
      <c r="AZ7630" s="3">
        <v>72.822429457541077</v>
      </c>
      <c r="BA7630" s="3">
        <v>57.542948821651194</v>
      </c>
      <c r="BB7630" s="3">
        <v>52.375414540707986</v>
      </c>
      <c r="BC7630" s="31">
        <v>48.909348799308241</v>
      </c>
    </row>
    <row r="7631" spans="1:55" x14ac:dyDescent="0.55000000000000004">
      <c r="A7631" s="21" t="s">
        <v>6</v>
      </c>
      <c r="B7631" s="21" t="s">
        <v>23150</v>
      </c>
      <c r="C7631" s="21" t="s">
        <v>16218</v>
      </c>
      <c r="D7631" s="27" t="s">
        <v>16219</v>
      </c>
      <c r="E7631" s="4">
        <v>1</v>
      </c>
      <c r="F7631" s="4">
        <v>0</v>
      </c>
      <c r="G7631" s="4">
        <v>2</v>
      </c>
      <c r="H7631" s="62">
        <v>0</v>
      </c>
      <c r="J7631" s="28">
        <v>1</v>
      </c>
      <c r="K7631" s="13" t="s">
        <v>24548</v>
      </c>
      <c r="L7631" s="16" t="s">
        <v>16303</v>
      </c>
      <c r="M7631" s="12" t="s">
        <v>24553</v>
      </c>
      <c r="N7631" s="12" t="s">
        <v>24553</v>
      </c>
      <c r="O7631" s="12" t="s">
        <v>24553</v>
      </c>
      <c r="P7631" s="12" t="s">
        <v>24553</v>
      </c>
      <c r="Q7631" s="29" t="s">
        <v>24553</v>
      </c>
      <c r="R7631" s="3">
        <v>40.088085245280006</v>
      </c>
      <c r="S7631" s="3">
        <v>29.002526132144428</v>
      </c>
      <c r="T7631" s="3">
        <v>100</v>
      </c>
      <c r="U7631" s="3">
        <v>85.230073990108494</v>
      </c>
      <c r="V7631" s="3">
        <v>76.677996588374981</v>
      </c>
      <c r="W7631" s="3">
        <v>85.298723046280429</v>
      </c>
      <c r="X7631" s="3">
        <v>67.872742921660617</v>
      </c>
      <c r="Y7631" s="32">
        <v>73.47190545990712</v>
      </c>
      <c r="Z7631" s="50">
        <v>8.9610061040618395E-3</v>
      </c>
      <c r="AJ7631" s="3">
        <v>31.94025716766869</v>
      </c>
      <c r="AK7631" s="3">
        <v>85.15272879224986</v>
      </c>
      <c r="AL7631" s="3">
        <v>67.939227534643706</v>
      </c>
      <c r="AM7631" s="3">
        <v>71.986631709361433</v>
      </c>
      <c r="AN7631" s="3">
        <v>82.487845197029202</v>
      </c>
      <c r="AO7631" s="3">
        <v>100</v>
      </c>
      <c r="AP7631" s="3">
        <v>91.580103841008068</v>
      </c>
      <c r="AQ7631" s="3">
        <v>69.624928171548248</v>
      </c>
      <c r="AR7631" s="3">
        <v>85.750198603418809</v>
      </c>
      <c r="AS7631" s="31">
        <v>66.35149654096341</v>
      </c>
    </row>
    <row r="7632" spans="1:55" x14ac:dyDescent="0.55000000000000004">
      <c r="A7632" s="21" t="s">
        <v>6</v>
      </c>
      <c r="B7632" s="21" t="s">
        <v>23602</v>
      </c>
      <c r="C7632" s="21" t="s">
        <v>10711</v>
      </c>
      <c r="D7632" s="27" t="s">
        <v>10712</v>
      </c>
      <c r="E7632" s="4">
        <v>2</v>
      </c>
      <c r="F7632" s="4">
        <v>0</v>
      </c>
      <c r="G7632" s="4">
        <v>7</v>
      </c>
      <c r="H7632" s="62">
        <v>4</v>
      </c>
      <c r="J7632" s="28">
        <v>1</v>
      </c>
      <c r="K7632" s="13" t="s">
        <v>24548</v>
      </c>
      <c r="L7632" s="16" t="s">
        <v>16303</v>
      </c>
      <c r="M7632" s="12" t="s">
        <v>24553</v>
      </c>
      <c r="N7632" s="12" t="s">
        <v>24553</v>
      </c>
      <c r="O7632" s="12" t="s">
        <v>24553</v>
      </c>
      <c r="P7632" s="12" t="s">
        <v>24553</v>
      </c>
      <c r="Q7632" s="29" t="s">
        <v>24553</v>
      </c>
      <c r="R7632" s="3">
        <v>73.298397164439677</v>
      </c>
      <c r="S7632" s="3">
        <v>85.451233882342422</v>
      </c>
      <c r="T7632" s="3">
        <v>100</v>
      </c>
      <c r="U7632" s="3">
        <v>88.699608151525894</v>
      </c>
      <c r="V7632" s="3">
        <v>59.024072281943951</v>
      </c>
      <c r="W7632" s="3">
        <v>72.837732168525207</v>
      </c>
      <c r="X7632" s="3">
        <v>49.299832097454313</v>
      </c>
      <c r="Y7632" s="32">
        <v>54.260990159763892</v>
      </c>
      <c r="Z7632" s="50">
        <v>2.7523117096855201E-2</v>
      </c>
      <c r="AJ7632" s="3">
        <v>82.723137144828954</v>
      </c>
      <c r="AK7632" s="3">
        <v>100</v>
      </c>
      <c r="AL7632" s="3">
        <v>99.115507588149399</v>
      </c>
      <c r="AM7632" s="3">
        <v>84.73740362071581</v>
      </c>
      <c r="AN7632" s="3">
        <v>99.222143300242109</v>
      </c>
      <c r="AO7632" s="3">
        <v>78.290964714383023</v>
      </c>
      <c r="AP7632" s="3">
        <v>68.275562321980743</v>
      </c>
      <c r="AQ7632" s="3">
        <v>62.224942973487074</v>
      </c>
      <c r="AR7632" s="3">
        <v>57.394730481837854</v>
      </c>
      <c r="AS7632" s="31">
        <v>41.918532420315536</v>
      </c>
      <c r="AT7632" s="3">
        <v>92.058010628003672</v>
      </c>
      <c r="AU7632" s="3">
        <v>85.995693891155057</v>
      </c>
      <c r="AV7632" s="3">
        <v>85.602480578719337</v>
      </c>
      <c r="AW7632" s="3">
        <v>79.58075959643422</v>
      </c>
      <c r="AX7632" s="3">
        <v>100</v>
      </c>
      <c r="AY7632" s="3">
        <v>61.942646729447823</v>
      </c>
      <c r="AZ7632" s="3">
        <v>66.408719416531142</v>
      </c>
      <c r="BA7632" s="3">
        <v>43.654895314355251</v>
      </c>
      <c r="BB7632" s="3">
        <v>27.173471453074917</v>
      </c>
      <c r="BC7632" s="31">
        <v>10.489455199230004</v>
      </c>
    </row>
    <row r="7633" spans="1:55" x14ac:dyDescent="0.55000000000000004">
      <c r="A7633" s="21" t="s">
        <v>6</v>
      </c>
      <c r="B7633" s="21" t="s">
        <v>24358</v>
      </c>
      <c r="C7633" s="21" t="s">
        <v>14728</v>
      </c>
      <c r="D7633" s="27" t="s">
        <v>14729</v>
      </c>
      <c r="E7633" s="4">
        <v>24</v>
      </c>
      <c r="F7633" s="4">
        <v>36</v>
      </c>
      <c r="G7633" s="4">
        <v>27</v>
      </c>
      <c r="H7633" s="62">
        <v>85</v>
      </c>
      <c r="J7633" s="28">
        <v>1</v>
      </c>
      <c r="K7633" s="13" t="s">
        <v>24548</v>
      </c>
      <c r="L7633" s="12" t="s">
        <v>24553</v>
      </c>
      <c r="M7633" s="12" t="s">
        <v>24553</v>
      </c>
      <c r="N7633" s="12" t="s">
        <v>24553</v>
      </c>
      <c r="O7633" s="12" t="s">
        <v>24553</v>
      </c>
      <c r="P7633" s="12" t="s">
        <v>24553</v>
      </c>
      <c r="Q7633" s="29" t="s">
        <v>24553</v>
      </c>
      <c r="R7633" s="3">
        <v>85.453163311866405</v>
      </c>
      <c r="S7633" s="3">
        <v>90.87895302204717</v>
      </c>
      <c r="T7633" s="3">
        <v>92.796822903294967</v>
      </c>
      <c r="U7633" s="3">
        <v>92.893805706599949</v>
      </c>
      <c r="V7633" s="3">
        <v>96.370120920385347</v>
      </c>
      <c r="W7633" s="3">
        <v>86.710541105781957</v>
      </c>
      <c r="X7633" s="3">
        <v>91.305488453669867</v>
      </c>
      <c r="Y7633" s="32">
        <v>100</v>
      </c>
      <c r="Z7633" s="50">
        <v>0.57371196925076495</v>
      </c>
      <c r="AA7633" s="3">
        <v>79.333531398043988</v>
      </c>
      <c r="AB7633" s="3">
        <v>100</v>
      </c>
      <c r="AC7633" s="3">
        <v>34.602088138154272</v>
      </c>
      <c r="AD7633" s="3">
        <v>24.198045689984983</v>
      </c>
      <c r="AE7633" s="3">
        <v>30.066843698479683</v>
      </c>
      <c r="AF7633" s="3">
        <v>44.185898291643852</v>
      </c>
      <c r="AG7633" s="3">
        <v>42.997833075364653</v>
      </c>
      <c r="AH7633" s="32">
        <v>42.898611193624724</v>
      </c>
      <c r="AI7633" s="50">
        <v>1.9483173656391701E-2</v>
      </c>
      <c r="AJ7633" s="3">
        <v>73.961702033163974</v>
      </c>
      <c r="AK7633" s="3">
        <v>83.643111357594464</v>
      </c>
      <c r="AL7633" s="3">
        <v>84.792965409151833</v>
      </c>
      <c r="AM7633" s="3">
        <v>68.753094702826829</v>
      </c>
      <c r="AN7633" s="3">
        <v>70.98892209155612</v>
      </c>
      <c r="AO7633" s="3">
        <v>100</v>
      </c>
      <c r="AP7633" s="3">
        <v>83.480448849369509</v>
      </c>
      <c r="AQ7633" s="3">
        <v>84.492703271539753</v>
      </c>
      <c r="AR7633" s="3">
        <v>52.508491200324336</v>
      </c>
      <c r="AS7633" s="31">
        <v>44.424272817231305</v>
      </c>
      <c r="AT7633" s="3">
        <v>100</v>
      </c>
      <c r="AU7633" s="3">
        <v>97.160597926076747</v>
      </c>
      <c r="AV7633" s="3">
        <v>84.38444345232233</v>
      </c>
      <c r="AW7633" s="3">
        <v>64.49110757941402</v>
      </c>
      <c r="AX7633" s="3">
        <v>57.473714174549919</v>
      </c>
      <c r="AY7633" s="3">
        <v>41.669062052966801</v>
      </c>
      <c r="AZ7633" s="3">
        <v>35.254229173159999</v>
      </c>
      <c r="BA7633" s="3">
        <v>29.366142326839878</v>
      </c>
      <c r="BB7633" s="3">
        <v>22.684569851150535</v>
      </c>
      <c r="BC7633" s="31">
        <v>38.343323690867471</v>
      </c>
    </row>
    <row r="7634" spans="1:55" x14ac:dyDescent="0.55000000000000004">
      <c r="A7634" s="21" t="s">
        <v>6</v>
      </c>
      <c r="B7634" s="21" t="s">
        <v>23702</v>
      </c>
      <c r="C7634" s="21" t="s">
        <v>14678</v>
      </c>
      <c r="D7634" s="27" t="s">
        <v>14679</v>
      </c>
      <c r="E7634" s="4">
        <v>3</v>
      </c>
      <c r="F7634" s="4">
        <v>2</v>
      </c>
      <c r="G7634" s="4">
        <v>4</v>
      </c>
      <c r="H7634" s="62">
        <v>49</v>
      </c>
      <c r="J7634" s="28">
        <v>1</v>
      </c>
      <c r="K7634" s="13" t="s">
        <v>24548</v>
      </c>
      <c r="L7634" s="12" t="s">
        <v>24553</v>
      </c>
      <c r="M7634" s="12" t="s">
        <v>24553</v>
      </c>
      <c r="N7634" s="12" t="s">
        <v>24553</v>
      </c>
      <c r="O7634" s="15" t="s">
        <v>24550</v>
      </c>
      <c r="P7634" s="12" t="s">
        <v>24553</v>
      </c>
      <c r="Q7634" s="29" t="s">
        <v>24553</v>
      </c>
      <c r="R7634" s="3">
        <v>61.109017947784295</v>
      </c>
      <c r="S7634" s="3">
        <v>65.800872662382659</v>
      </c>
      <c r="T7634" s="3">
        <v>70.143912945097981</v>
      </c>
      <c r="U7634" s="3">
        <v>65.542804939407461</v>
      </c>
      <c r="V7634" s="3">
        <v>75.495955074018795</v>
      </c>
      <c r="W7634" s="3">
        <v>61.379411653652362</v>
      </c>
      <c r="X7634" s="3">
        <v>75.458323136345243</v>
      </c>
      <c r="Y7634" s="32">
        <v>100</v>
      </c>
      <c r="Z7634" s="50">
        <v>0.240113841425802</v>
      </c>
      <c r="AA7634" s="3">
        <v>56.097552842151657</v>
      </c>
      <c r="AB7634" s="3">
        <v>71.236920920266172</v>
      </c>
      <c r="AC7634" s="3">
        <v>49.879293446192023</v>
      </c>
      <c r="AD7634" s="3">
        <v>40.973733126499873</v>
      </c>
      <c r="AE7634" s="3">
        <v>67.812784819539146</v>
      </c>
      <c r="AF7634" s="3">
        <v>100</v>
      </c>
      <c r="AG7634" s="3">
        <v>91.427313621034529</v>
      </c>
      <c r="AH7634" s="32">
        <v>96.428104369360611</v>
      </c>
      <c r="AI7634" s="50">
        <v>8.5931608997553796E-2</v>
      </c>
      <c r="AJ7634" s="3">
        <v>50.114260266716649</v>
      </c>
      <c r="AK7634" s="3">
        <v>97.588530925599756</v>
      </c>
      <c r="AL7634" s="3">
        <v>100</v>
      </c>
      <c r="AM7634" s="3">
        <v>67.329305976013075</v>
      </c>
      <c r="AN7634" s="3">
        <v>56.32325484729337</v>
      </c>
      <c r="AO7634" s="3">
        <v>77.372718701888274</v>
      </c>
      <c r="AP7634" s="3">
        <v>64.645070634718365</v>
      </c>
      <c r="AQ7634" s="3">
        <v>62.769254282422779</v>
      </c>
      <c r="AR7634" s="3">
        <v>43.788259037248949</v>
      </c>
      <c r="AS7634" s="31">
        <v>41.91287282161818</v>
      </c>
      <c r="AT7634" s="3">
        <v>99.284710684617011</v>
      </c>
      <c r="AU7634" s="3">
        <v>100</v>
      </c>
      <c r="AV7634" s="3">
        <v>94.329759327424455</v>
      </c>
      <c r="AW7634" s="3">
        <v>69.975612893813661</v>
      </c>
      <c r="AX7634" s="3">
        <v>66.789501253126275</v>
      </c>
      <c r="AY7634" s="3">
        <v>54.480600746097593</v>
      </c>
      <c r="AZ7634" s="3">
        <v>50.690008038389081</v>
      </c>
      <c r="BA7634" s="3">
        <v>42.660219174452472</v>
      </c>
      <c r="BB7634" s="3">
        <v>33.496199834717331</v>
      </c>
      <c r="BC7634" s="31">
        <v>48.194646300852476</v>
      </c>
    </row>
    <row r="7635" spans="1:55" x14ac:dyDescent="0.55000000000000004">
      <c r="A7635" s="21" t="s">
        <v>6</v>
      </c>
      <c r="B7635" s="21" t="s">
        <v>18073</v>
      </c>
      <c r="C7635" s="21" t="s">
        <v>14778</v>
      </c>
      <c r="D7635" s="27" t="s">
        <v>14779</v>
      </c>
      <c r="E7635" s="4">
        <v>0</v>
      </c>
      <c r="F7635" s="4">
        <v>0</v>
      </c>
      <c r="G7635" s="4">
        <v>0</v>
      </c>
      <c r="H7635" s="62">
        <v>4</v>
      </c>
      <c r="J7635" s="28">
        <v>1</v>
      </c>
      <c r="K7635" s="13" t="s">
        <v>24548</v>
      </c>
      <c r="L7635" s="12" t="s">
        <v>24553</v>
      </c>
      <c r="M7635" s="12" t="s">
        <v>24553</v>
      </c>
      <c r="N7635" s="12" t="s">
        <v>24553</v>
      </c>
      <c r="O7635" s="12" t="s">
        <v>24553</v>
      </c>
      <c r="P7635" s="12" t="s">
        <v>24553</v>
      </c>
      <c r="Q7635" s="29" t="s">
        <v>24553</v>
      </c>
      <c r="AT7635" s="3">
        <v>94.961486663710616</v>
      </c>
      <c r="AU7635" s="3">
        <v>100</v>
      </c>
      <c r="AV7635" s="3">
        <v>83.245769639605044</v>
      </c>
      <c r="AW7635" s="3">
        <v>63.717272201298172</v>
      </c>
      <c r="AX7635" s="3">
        <v>54.143952085730639</v>
      </c>
      <c r="AY7635" s="3">
        <v>37.994775817380436</v>
      </c>
      <c r="AZ7635" s="3">
        <v>32.596904625766037</v>
      </c>
      <c r="BA7635" s="3">
        <v>28.82413360894255</v>
      </c>
      <c r="BB7635" s="3">
        <v>21.781372318351842</v>
      </c>
      <c r="BC7635" s="31">
        <v>36.662486063683225</v>
      </c>
    </row>
    <row r="7636" spans="1:55" x14ac:dyDescent="0.55000000000000004">
      <c r="A7636" s="21" t="s">
        <v>6</v>
      </c>
      <c r="B7636" s="21" t="s">
        <v>16518</v>
      </c>
      <c r="C7636" s="21" t="s">
        <v>977</v>
      </c>
      <c r="D7636" s="27" t="s">
        <v>978</v>
      </c>
      <c r="E7636" s="4">
        <v>0</v>
      </c>
      <c r="F7636" s="4">
        <v>0</v>
      </c>
      <c r="G7636" s="4">
        <v>0</v>
      </c>
      <c r="H7636" s="62">
        <v>1</v>
      </c>
      <c r="J7636" s="28">
        <v>1</v>
      </c>
      <c r="K7636" s="13" t="s">
        <v>24548</v>
      </c>
      <c r="L7636" s="12" t="s">
        <v>24553</v>
      </c>
      <c r="M7636" s="12" t="s">
        <v>24553</v>
      </c>
      <c r="N7636" s="12" t="s">
        <v>24553</v>
      </c>
      <c r="O7636" s="12" t="s">
        <v>24553</v>
      </c>
      <c r="P7636" s="12" t="s">
        <v>24553</v>
      </c>
      <c r="Q7636" s="29" t="s">
        <v>24553</v>
      </c>
      <c r="AT7636" s="3">
        <v>86.405968230301639</v>
      </c>
      <c r="AU7636" s="3">
        <v>67.427362070129391</v>
      </c>
      <c r="AV7636" s="3">
        <v>92.474584883043605</v>
      </c>
      <c r="AW7636" s="3">
        <v>96.571621841947263</v>
      </c>
      <c r="AX7636" s="3">
        <v>74.465479972962385</v>
      </c>
      <c r="AY7636" s="3">
        <v>85.752434423097625</v>
      </c>
      <c r="AZ7636" s="3">
        <v>88.219094881987175</v>
      </c>
      <c r="BA7636" s="3">
        <v>75.192855006820608</v>
      </c>
      <c r="BB7636" s="3">
        <v>100</v>
      </c>
      <c r="BC7636" s="31">
        <v>97.352739859811493</v>
      </c>
    </row>
    <row r="7637" spans="1:55" x14ac:dyDescent="0.55000000000000004">
      <c r="A7637" s="21" t="s">
        <v>6</v>
      </c>
      <c r="B7637" s="21" t="s">
        <v>24379</v>
      </c>
      <c r="C7637" s="21" t="s">
        <v>14574</v>
      </c>
      <c r="D7637" s="27" t="s">
        <v>14575</v>
      </c>
      <c r="E7637" s="4">
        <v>26</v>
      </c>
      <c r="F7637" s="4">
        <v>28</v>
      </c>
      <c r="G7637" s="4">
        <v>31</v>
      </c>
      <c r="H7637" s="62">
        <v>117</v>
      </c>
      <c r="J7637" s="28">
        <v>1</v>
      </c>
      <c r="K7637" s="13" t="s">
        <v>24548</v>
      </c>
      <c r="L7637" s="12" t="s">
        <v>24553</v>
      </c>
      <c r="M7637" s="12" t="s">
        <v>24553</v>
      </c>
      <c r="N7637" s="12" t="s">
        <v>24553</v>
      </c>
      <c r="O7637" s="12" t="s">
        <v>24553</v>
      </c>
      <c r="P7637" s="12" t="s">
        <v>24553</v>
      </c>
      <c r="Q7637" s="29" t="s">
        <v>24553</v>
      </c>
      <c r="R7637" s="3">
        <v>78.621663432486514</v>
      </c>
      <c r="S7637" s="3">
        <v>83.080959580112619</v>
      </c>
      <c r="T7637" s="3">
        <v>90.421918135926589</v>
      </c>
      <c r="U7637" s="3">
        <v>87.184587873478208</v>
      </c>
      <c r="V7637" s="3">
        <v>96.848861361740674</v>
      </c>
      <c r="W7637" s="3">
        <v>80.033417680238301</v>
      </c>
      <c r="X7637" s="3">
        <v>93.16087199423184</v>
      </c>
      <c r="Y7637" s="32">
        <v>100</v>
      </c>
      <c r="Z7637" s="50">
        <v>0.29230840873304198</v>
      </c>
      <c r="AA7637" s="3">
        <v>85.669212501860855</v>
      </c>
      <c r="AB7637" s="3">
        <v>100</v>
      </c>
      <c r="AC7637" s="3">
        <v>38.408483608423047</v>
      </c>
      <c r="AD7637" s="3">
        <v>27.096968864004545</v>
      </c>
      <c r="AE7637" s="3">
        <v>32.05850659078957</v>
      </c>
      <c r="AF7637" s="3">
        <v>43.638926171149798</v>
      </c>
      <c r="AG7637" s="3">
        <v>44.094298504828629</v>
      </c>
      <c r="AH7637" s="32">
        <v>42.246676438622409</v>
      </c>
      <c r="AI7637" s="50">
        <v>1.0011200810427799E-2</v>
      </c>
      <c r="AJ7637" s="3">
        <v>57.543219076653529</v>
      </c>
      <c r="AK7637" s="3">
        <v>71.296346335333951</v>
      </c>
      <c r="AL7637" s="3">
        <v>72.523366888350466</v>
      </c>
      <c r="AM7637" s="3">
        <v>66.107197630344132</v>
      </c>
      <c r="AN7637" s="3">
        <v>67.522955156277504</v>
      </c>
      <c r="AO7637" s="3">
        <v>100</v>
      </c>
      <c r="AP7637" s="3">
        <v>86.934427104346312</v>
      </c>
      <c r="AQ7637" s="3">
        <v>88.320119381035383</v>
      </c>
      <c r="AR7637" s="3">
        <v>55.139740182470334</v>
      </c>
      <c r="AS7637" s="31">
        <v>41.271487821831847</v>
      </c>
      <c r="AT7637" s="3">
        <v>100</v>
      </c>
      <c r="AU7637" s="3">
        <v>97.297802444794314</v>
      </c>
      <c r="AV7637" s="3">
        <v>82.774518177280569</v>
      </c>
      <c r="AW7637" s="3">
        <v>66.431036492214176</v>
      </c>
      <c r="AX7637" s="3">
        <v>56.077412095625419</v>
      </c>
      <c r="AY7637" s="3">
        <v>42.252717945402516</v>
      </c>
      <c r="AZ7637" s="3">
        <v>36.870012259044728</v>
      </c>
      <c r="BA7637" s="3">
        <v>30.150793308421402</v>
      </c>
      <c r="BB7637" s="3">
        <v>24.73887813551158</v>
      </c>
      <c r="BC7637" s="31">
        <v>38.855107918480599</v>
      </c>
    </row>
    <row r="7638" spans="1:55" x14ac:dyDescent="0.55000000000000004">
      <c r="A7638" s="21" t="s">
        <v>6</v>
      </c>
      <c r="B7638" s="21" t="s">
        <v>16659</v>
      </c>
      <c r="C7638" s="21" t="s">
        <v>5170</v>
      </c>
      <c r="D7638" s="27" t="s">
        <v>5171</v>
      </c>
      <c r="E7638" s="4">
        <v>0</v>
      </c>
      <c r="F7638" s="4">
        <v>0</v>
      </c>
      <c r="G7638" s="4">
        <v>0</v>
      </c>
      <c r="H7638" s="62">
        <v>1</v>
      </c>
      <c r="J7638" s="28">
        <v>1</v>
      </c>
      <c r="K7638" s="13" t="s">
        <v>24548</v>
      </c>
      <c r="L7638" s="12" t="s">
        <v>24553</v>
      </c>
      <c r="M7638" s="12" t="s">
        <v>24553</v>
      </c>
      <c r="N7638" s="12" t="s">
        <v>24553</v>
      </c>
      <c r="O7638" s="12" t="s">
        <v>24553</v>
      </c>
      <c r="P7638" s="12" t="s">
        <v>24553</v>
      </c>
      <c r="Q7638" s="29" t="s">
        <v>24553</v>
      </c>
      <c r="AT7638" s="3">
        <v>35.227138341617923</v>
      </c>
      <c r="AU7638" s="3">
        <v>52.549448750254655</v>
      </c>
      <c r="AV7638" s="3">
        <v>48.662101957043305</v>
      </c>
      <c r="AW7638" s="3">
        <v>53.502808669804146</v>
      </c>
      <c r="AX7638" s="3">
        <v>39.511751269623552</v>
      </c>
      <c r="AY7638" s="3">
        <v>100</v>
      </c>
      <c r="AZ7638" s="3">
        <v>22.27874561180202</v>
      </c>
      <c r="BA7638" s="3">
        <v>20.259331898835779</v>
      </c>
      <c r="BB7638" s="3">
        <v>22.45864733956282</v>
      </c>
      <c r="BC7638" s="31">
        <v>30.26641909579774</v>
      </c>
    </row>
    <row r="7639" spans="1:55" x14ac:dyDescent="0.55000000000000004">
      <c r="A7639" s="21" t="s">
        <v>6</v>
      </c>
      <c r="B7639" s="21" t="s">
        <v>23480</v>
      </c>
      <c r="C7639" s="21" t="s">
        <v>14054</v>
      </c>
      <c r="D7639" s="27" t="s">
        <v>14055</v>
      </c>
      <c r="E7639" s="4">
        <v>2</v>
      </c>
      <c r="F7639" s="4">
        <v>3</v>
      </c>
      <c r="G7639" s="4">
        <v>2</v>
      </c>
      <c r="H7639" s="62">
        <v>9</v>
      </c>
      <c r="J7639" s="28">
        <v>1</v>
      </c>
      <c r="K7639" s="13" t="s">
        <v>24548</v>
      </c>
      <c r="L7639" s="12" t="s">
        <v>24553</v>
      </c>
      <c r="M7639" s="12" t="s">
        <v>24553</v>
      </c>
      <c r="N7639" s="12" t="s">
        <v>24553</v>
      </c>
      <c r="O7639" s="12" t="s">
        <v>24553</v>
      </c>
      <c r="P7639" s="12" t="s">
        <v>24553</v>
      </c>
      <c r="Q7639" s="29" t="s">
        <v>24553</v>
      </c>
      <c r="R7639" s="3">
        <v>71.392303960200806</v>
      </c>
      <c r="S7639" s="3">
        <v>75.126214957197959</v>
      </c>
      <c r="T7639" s="3">
        <v>73.64167761008882</v>
      </c>
      <c r="U7639" s="3">
        <v>75.649135091668867</v>
      </c>
      <c r="V7639" s="3">
        <v>79.241743935140946</v>
      </c>
      <c r="W7639" s="3">
        <v>68.51861703224526</v>
      </c>
      <c r="X7639" s="3">
        <v>95.45737233616191</v>
      </c>
      <c r="Y7639" s="32">
        <v>100</v>
      </c>
      <c r="Z7639" s="50">
        <v>1.7193887558362399E-2</v>
      </c>
      <c r="AA7639" s="3">
        <v>80.916766178549864</v>
      </c>
      <c r="AB7639" s="3">
        <v>100</v>
      </c>
      <c r="AC7639" s="3">
        <v>30.77051478746148</v>
      </c>
      <c r="AD7639" s="3">
        <v>23.189198869485061</v>
      </c>
      <c r="AE7639" s="3">
        <v>36.132824408016702</v>
      </c>
      <c r="AF7639" s="3">
        <v>46.127722520779287</v>
      </c>
      <c r="AG7639" s="3">
        <v>63.423798802147978</v>
      </c>
      <c r="AH7639" s="32">
        <v>56.223668414252927</v>
      </c>
      <c r="AI7639" s="50">
        <v>1.33502347517741E-2</v>
      </c>
      <c r="AJ7639" s="3">
        <v>17.356016643018485</v>
      </c>
      <c r="AK7639" s="3">
        <v>100</v>
      </c>
      <c r="AL7639" s="3">
        <v>80.38721286723991</v>
      </c>
      <c r="AM7639" s="3">
        <v>79.583805541333902</v>
      </c>
      <c r="AN7639" s="3">
        <v>66.140833924537247</v>
      </c>
      <c r="AO7639" s="3">
        <v>51.457292828641179</v>
      </c>
      <c r="AP7639" s="3">
        <v>30.831447636246885</v>
      </c>
      <c r="AQ7639" s="3">
        <v>26.834648047353753</v>
      </c>
      <c r="AR7639" s="3">
        <v>27.267104357751474</v>
      </c>
      <c r="AS7639" s="31">
        <v>23.641574188298549</v>
      </c>
      <c r="AT7639" s="3">
        <v>100</v>
      </c>
      <c r="AU7639" s="3">
        <v>97.484332251078015</v>
      </c>
      <c r="AV7639" s="3">
        <v>76.844273723694386</v>
      </c>
      <c r="AW7639" s="3">
        <v>68.953769659811627</v>
      </c>
      <c r="AX7639" s="3">
        <v>65.049612715466225</v>
      </c>
      <c r="AY7639" s="3">
        <v>47.42199876780672</v>
      </c>
      <c r="AZ7639" s="3">
        <v>44.224302643582213</v>
      </c>
      <c r="BA7639" s="3">
        <v>39.263222855583216</v>
      </c>
      <c r="BB7639" s="3">
        <v>32.422962131185201</v>
      </c>
      <c r="BC7639" s="31">
        <v>53.980168623770517</v>
      </c>
    </row>
    <row r="7640" spans="1:55" x14ac:dyDescent="0.55000000000000004">
      <c r="A7640" s="21" t="s">
        <v>6</v>
      </c>
      <c r="B7640" s="21" t="s">
        <v>17117</v>
      </c>
      <c r="C7640" s="21" t="s">
        <v>14784</v>
      </c>
      <c r="D7640" s="27" t="s">
        <v>14785</v>
      </c>
      <c r="E7640" s="4">
        <v>0</v>
      </c>
      <c r="F7640" s="4">
        <v>0</v>
      </c>
      <c r="G7640" s="4">
        <v>0</v>
      </c>
      <c r="H7640" s="62">
        <v>1</v>
      </c>
      <c r="J7640" s="28">
        <v>1</v>
      </c>
      <c r="K7640" s="13" t="s">
        <v>24548</v>
      </c>
      <c r="L7640" s="12" t="s">
        <v>24553</v>
      </c>
      <c r="M7640" s="12" t="s">
        <v>24553</v>
      </c>
      <c r="N7640" s="12" t="s">
        <v>24553</v>
      </c>
      <c r="O7640" s="12" t="s">
        <v>24553</v>
      </c>
      <c r="P7640" s="12" t="s">
        <v>24553</v>
      </c>
      <c r="Q7640" s="29" t="s">
        <v>24553</v>
      </c>
      <c r="AT7640" s="3">
        <v>51.304478468589309</v>
      </c>
      <c r="AU7640" s="3">
        <v>42.597310392916164</v>
      </c>
      <c r="AV7640" s="3">
        <v>29.72204840252855</v>
      </c>
      <c r="AW7640" s="3">
        <v>25.112581727351202</v>
      </c>
      <c r="AX7640" s="3">
        <v>34.777855256856185</v>
      </c>
      <c r="AY7640" s="3">
        <v>19.25532963130879</v>
      </c>
      <c r="AZ7640" s="3">
        <v>22.681202319643354</v>
      </c>
      <c r="BA7640" s="3">
        <v>29.109654809029571</v>
      </c>
      <c r="BB7640" s="3">
        <v>25.272560416511542</v>
      </c>
      <c r="BC7640" s="31">
        <v>100</v>
      </c>
    </row>
    <row r="7641" spans="1:55" x14ac:dyDescent="0.55000000000000004">
      <c r="A7641" s="21" t="s">
        <v>6</v>
      </c>
      <c r="B7641" s="21" t="s">
        <v>23899</v>
      </c>
      <c r="C7641" s="21" t="s">
        <v>14546</v>
      </c>
      <c r="D7641" s="27" t="s">
        <v>14547</v>
      </c>
      <c r="E7641" s="4">
        <v>5</v>
      </c>
      <c r="F7641" s="4">
        <v>0</v>
      </c>
      <c r="G7641" s="4">
        <v>3</v>
      </c>
      <c r="H7641" s="62">
        <v>12</v>
      </c>
      <c r="J7641" s="28">
        <v>1</v>
      </c>
      <c r="K7641" s="13" t="s">
        <v>24548</v>
      </c>
      <c r="L7641" s="12" t="s">
        <v>24553</v>
      </c>
      <c r="M7641" s="12" t="s">
        <v>24553</v>
      </c>
      <c r="N7641" s="12" t="s">
        <v>24553</v>
      </c>
      <c r="O7641" s="12" t="s">
        <v>24553</v>
      </c>
      <c r="P7641" s="12" t="s">
        <v>24553</v>
      </c>
      <c r="Q7641" s="29" t="s">
        <v>24553</v>
      </c>
      <c r="R7641" s="3">
        <v>49.980416512931761</v>
      </c>
      <c r="S7641" s="3">
        <v>52.168993410092924</v>
      </c>
      <c r="T7641" s="3">
        <v>60.129855030079803</v>
      </c>
      <c r="U7641" s="3">
        <v>59.435463705183636</v>
      </c>
      <c r="V7641" s="3">
        <v>84.373624910942567</v>
      </c>
      <c r="W7641" s="3">
        <v>70.797629933477282</v>
      </c>
      <c r="X7641" s="3">
        <v>97.22772836802929</v>
      </c>
      <c r="Y7641" s="32">
        <v>100</v>
      </c>
      <c r="Z7641" s="50">
        <v>4.4060599479722497E-3</v>
      </c>
      <c r="AJ7641" s="3">
        <v>47.149264958467207</v>
      </c>
      <c r="AK7641" s="3">
        <v>85.745524681668186</v>
      </c>
      <c r="AL7641" s="3">
        <v>85.216100919266552</v>
      </c>
      <c r="AM7641" s="3">
        <v>71.894668469318958</v>
      </c>
      <c r="AN7641" s="3">
        <v>66.811110792279706</v>
      </c>
      <c r="AO7641" s="3">
        <v>100</v>
      </c>
      <c r="AP7641" s="3">
        <v>89.769794226306587</v>
      </c>
      <c r="AQ7641" s="3">
        <v>94.618920773154002</v>
      </c>
      <c r="AR7641" s="3">
        <v>75.850893564009709</v>
      </c>
      <c r="AS7641" s="31">
        <v>60.489563131440484</v>
      </c>
      <c r="AT7641" s="3">
        <v>97.860023182434574</v>
      </c>
      <c r="AU7641" s="3">
        <v>100</v>
      </c>
      <c r="AV7641" s="3">
        <v>82.9000487723021</v>
      </c>
      <c r="AW7641" s="3">
        <v>67.94610745866035</v>
      </c>
      <c r="AX7641" s="3">
        <v>56.286032059490175</v>
      </c>
      <c r="AY7641" s="3">
        <v>41.340416652898099</v>
      </c>
      <c r="AZ7641" s="3">
        <v>35.362108365934382</v>
      </c>
      <c r="BA7641" s="3">
        <v>31.667579444059847</v>
      </c>
      <c r="BB7641" s="3">
        <v>25.61291421091304</v>
      </c>
      <c r="BC7641" s="31">
        <v>48.929976331695102</v>
      </c>
    </row>
    <row r="7642" spans="1:55" x14ac:dyDescent="0.55000000000000004">
      <c r="A7642" s="21" t="s">
        <v>6</v>
      </c>
      <c r="B7642" s="21" t="s">
        <v>23207</v>
      </c>
      <c r="C7642" s="21" t="s">
        <v>14432</v>
      </c>
      <c r="D7642" s="27" t="s">
        <v>14433</v>
      </c>
      <c r="E7642" s="4">
        <v>1</v>
      </c>
      <c r="F7642" s="4">
        <v>10</v>
      </c>
      <c r="G7642" s="4">
        <v>2</v>
      </c>
      <c r="H7642" s="62">
        <v>8</v>
      </c>
      <c r="J7642" s="28">
        <v>1</v>
      </c>
      <c r="K7642" s="13" t="s">
        <v>24548</v>
      </c>
      <c r="L7642" s="12" t="s">
        <v>24553</v>
      </c>
      <c r="M7642" s="12" t="s">
        <v>24553</v>
      </c>
      <c r="N7642" s="12" t="s">
        <v>24553</v>
      </c>
      <c r="O7642" s="12" t="s">
        <v>24553</v>
      </c>
      <c r="P7642" s="12" t="s">
        <v>24553</v>
      </c>
      <c r="Q7642" s="29" t="s">
        <v>24553</v>
      </c>
      <c r="R7642" s="3">
        <v>50.536830710306234</v>
      </c>
      <c r="S7642" s="3">
        <v>64.757649939183963</v>
      </c>
      <c r="T7642" s="3">
        <v>70.351790009713525</v>
      </c>
      <c r="U7642" s="3">
        <v>60.574493817335743</v>
      </c>
      <c r="V7642" s="3">
        <v>87.254379850388872</v>
      </c>
      <c r="W7642" s="3">
        <v>68.39449234574748</v>
      </c>
      <c r="X7642" s="3">
        <v>100</v>
      </c>
      <c r="Y7642" s="32">
        <v>89.092490216353426</v>
      </c>
      <c r="Z7642" s="50">
        <v>7.8342663239493002E-2</v>
      </c>
      <c r="AA7642" s="3">
        <v>82.698989115569688</v>
      </c>
      <c r="AB7642" s="3">
        <v>100</v>
      </c>
      <c r="AC7642" s="3">
        <v>39.853455965870431</v>
      </c>
      <c r="AD7642" s="3">
        <v>28.254111654341692</v>
      </c>
      <c r="AE7642" s="3">
        <v>34.992125213137399</v>
      </c>
      <c r="AF7642" s="3">
        <v>51.413569292976959</v>
      </c>
      <c r="AG7642" s="3">
        <v>51.489401273168248</v>
      </c>
      <c r="AH7642" s="32">
        <v>46.542115618594373</v>
      </c>
      <c r="AI7642" s="50">
        <v>2.30706284572984E-2</v>
      </c>
      <c r="AJ7642" s="3">
        <v>82.59393202700879</v>
      </c>
      <c r="AK7642" s="3">
        <v>61.551209669523764</v>
      </c>
      <c r="AL7642" s="3">
        <v>55.331165039278154</v>
      </c>
      <c r="AM7642" s="3">
        <v>53.919024871834253</v>
      </c>
      <c r="AN7642" s="3">
        <v>75.530392867205194</v>
      </c>
      <c r="AO7642" s="3">
        <v>78.179861623701214</v>
      </c>
      <c r="AP7642" s="3">
        <v>100</v>
      </c>
      <c r="AQ7642" s="3">
        <v>86.897222850998119</v>
      </c>
      <c r="AR7642" s="3">
        <v>51.186369845171001</v>
      </c>
      <c r="AS7642" s="31">
        <v>39.615276103593608</v>
      </c>
      <c r="AT7642" s="3">
        <v>100</v>
      </c>
      <c r="AU7642" s="3">
        <v>98.736953352642715</v>
      </c>
      <c r="AV7642" s="3">
        <v>80.95653993225379</v>
      </c>
      <c r="AW7642" s="3">
        <v>67.971187382206168</v>
      </c>
      <c r="AX7642" s="3">
        <v>59.870742014220468</v>
      </c>
      <c r="AY7642" s="3">
        <v>43.256618332839679</v>
      </c>
      <c r="AZ7642" s="3">
        <v>42.359596143438964</v>
      </c>
      <c r="BA7642" s="3">
        <v>32.224639102557084</v>
      </c>
      <c r="BB7642" s="3">
        <v>27.343828154911627</v>
      </c>
      <c r="BC7642" s="31">
        <v>38.87373604716462</v>
      </c>
    </row>
    <row r="7643" spans="1:55" x14ac:dyDescent="0.55000000000000004">
      <c r="A7643" s="21" t="s">
        <v>6</v>
      </c>
      <c r="B7643" s="21" t="s">
        <v>23026</v>
      </c>
      <c r="C7643" s="21" t="s">
        <v>14921</v>
      </c>
      <c r="D7643" s="27" t="s">
        <v>14922</v>
      </c>
      <c r="E7643" s="4">
        <v>1</v>
      </c>
      <c r="F7643" s="4">
        <v>0</v>
      </c>
      <c r="G7643" s="4">
        <v>1</v>
      </c>
      <c r="H7643" s="62">
        <v>4</v>
      </c>
      <c r="J7643" s="28">
        <v>1</v>
      </c>
      <c r="K7643" s="13" t="s">
        <v>24548</v>
      </c>
      <c r="L7643" s="12" t="s">
        <v>24553</v>
      </c>
      <c r="M7643" s="12" t="s">
        <v>24553</v>
      </c>
      <c r="N7643" s="12" t="s">
        <v>24553</v>
      </c>
      <c r="O7643" s="12" t="s">
        <v>24553</v>
      </c>
      <c r="P7643" s="12" t="s">
        <v>24553</v>
      </c>
      <c r="Q7643" s="29" t="s">
        <v>24553</v>
      </c>
      <c r="R7643" s="3">
        <v>68.983415303007888</v>
      </c>
      <c r="S7643" s="3">
        <v>77.162789242108644</v>
      </c>
      <c r="T7643" s="3">
        <v>85.35216931450617</v>
      </c>
      <c r="U7643" s="3">
        <v>100</v>
      </c>
      <c r="V7643" s="3">
        <v>80.452753020876386</v>
      </c>
      <c r="W7643" s="3">
        <v>75.770076637694956</v>
      </c>
      <c r="X7643" s="3">
        <v>94.368834083545352</v>
      </c>
      <c r="Y7643" s="32">
        <v>88.599271994893783</v>
      </c>
      <c r="Z7643" s="50">
        <v>9.9346408875863906E-2</v>
      </c>
      <c r="AJ7643" s="3">
        <v>25.400450125661621</v>
      </c>
      <c r="AK7643" s="3">
        <v>89.461751557001307</v>
      </c>
      <c r="AL7643" s="3">
        <v>83.065246514647612</v>
      </c>
      <c r="AM7643" s="3">
        <v>72.133558442259016</v>
      </c>
      <c r="AN7643" s="3">
        <v>67.576825760401576</v>
      </c>
      <c r="AO7643" s="3">
        <v>100</v>
      </c>
      <c r="AP7643" s="3">
        <v>68.560802408075176</v>
      </c>
      <c r="AQ7643" s="3">
        <v>32.144326668940366</v>
      </c>
      <c r="AR7643" s="3">
        <v>54.919271205253182</v>
      </c>
      <c r="AS7643" s="31">
        <v>39.557963180038648</v>
      </c>
      <c r="AT7643" s="3">
        <v>100</v>
      </c>
      <c r="AU7643" s="3">
        <v>95.240508765755905</v>
      </c>
      <c r="AV7643" s="3">
        <v>97.870689803775875</v>
      </c>
      <c r="AW7643" s="3">
        <v>61.533767572178135</v>
      </c>
      <c r="AX7643" s="3">
        <v>60.3217226812775</v>
      </c>
      <c r="AY7643" s="3">
        <v>43.704484201933283</v>
      </c>
      <c r="AZ7643" s="3">
        <v>45.145100846464324</v>
      </c>
      <c r="BA7643" s="3">
        <v>37.538626778508231</v>
      </c>
      <c r="BB7643" s="3">
        <v>36.271046736791746</v>
      </c>
      <c r="BC7643" s="31">
        <v>50.060647416544924</v>
      </c>
    </row>
    <row r="7644" spans="1:55" x14ac:dyDescent="0.55000000000000004">
      <c r="A7644" s="21" t="s">
        <v>6</v>
      </c>
      <c r="B7644" s="21" t="s">
        <v>21380</v>
      </c>
      <c r="C7644" s="21" t="s">
        <v>14538</v>
      </c>
      <c r="D7644" s="27" t="s">
        <v>14539</v>
      </c>
      <c r="E7644" s="4">
        <v>0</v>
      </c>
      <c r="F7644" s="4">
        <v>6</v>
      </c>
      <c r="G7644" s="4">
        <v>0</v>
      </c>
      <c r="H7644" s="62">
        <v>18</v>
      </c>
      <c r="J7644" s="28">
        <v>1</v>
      </c>
      <c r="K7644" s="13" t="s">
        <v>24548</v>
      </c>
      <c r="L7644" s="12" t="s">
        <v>24553</v>
      </c>
      <c r="M7644" s="12" t="s">
        <v>24553</v>
      </c>
      <c r="N7644" s="12" t="s">
        <v>24553</v>
      </c>
      <c r="O7644" s="12" t="s">
        <v>24553</v>
      </c>
      <c r="P7644" s="12" t="s">
        <v>24553</v>
      </c>
      <c r="Q7644" s="29" t="s">
        <v>24553</v>
      </c>
      <c r="AA7644" s="3">
        <v>89.183445287503702</v>
      </c>
      <c r="AB7644" s="3">
        <v>100</v>
      </c>
      <c r="AC7644" s="3">
        <v>38.799861449258756</v>
      </c>
      <c r="AD7644" s="3">
        <v>26.429553467042556</v>
      </c>
      <c r="AE7644" s="3">
        <v>40.491939524821639</v>
      </c>
      <c r="AF7644" s="3">
        <v>55.480873538218091</v>
      </c>
      <c r="AG7644" s="3">
        <v>53.02324109265485</v>
      </c>
      <c r="AH7644" s="32">
        <v>54.336026046869947</v>
      </c>
      <c r="AI7644" s="50">
        <v>1.21403150853692E-2</v>
      </c>
      <c r="AT7644" s="3">
        <v>100</v>
      </c>
      <c r="AU7644" s="3">
        <v>90.651462766983855</v>
      </c>
      <c r="AV7644" s="3">
        <v>74.345798454600242</v>
      </c>
      <c r="AW7644" s="3">
        <v>61.403348360819678</v>
      </c>
      <c r="AX7644" s="3">
        <v>53.010074156447892</v>
      </c>
      <c r="AY7644" s="3">
        <v>36.606532813486723</v>
      </c>
      <c r="AZ7644" s="3">
        <v>33.615466370295508</v>
      </c>
      <c r="BA7644" s="3">
        <v>24.615475423224936</v>
      </c>
      <c r="BB7644" s="3">
        <v>21.509629581929573</v>
      </c>
      <c r="BC7644" s="31">
        <v>27.704859996878955</v>
      </c>
    </row>
    <row r="7645" spans="1:55" x14ac:dyDescent="0.55000000000000004">
      <c r="A7645" s="21" t="s">
        <v>6</v>
      </c>
      <c r="B7645" s="21" t="s">
        <v>22188</v>
      </c>
      <c r="C7645" s="21" t="s">
        <v>12022</v>
      </c>
      <c r="D7645" s="27" t="s">
        <v>12023</v>
      </c>
      <c r="E7645" s="4">
        <v>0</v>
      </c>
      <c r="F7645" s="4">
        <v>1</v>
      </c>
      <c r="G7645" s="4">
        <v>1</v>
      </c>
      <c r="H7645" s="62">
        <v>7</v>
      </c>
      <c r="J7645" s="28">
        <v>1</v>
      </c>
      <c r="K7645" s="13" t="s">
        <v>24548</v>
      </c>
      <c r="L7645" s="12" t="s">
        <v>24553</v>
      </c>
      <c r="M7645" s="12" t="s">
        <v>24553</v>
      </c>
      <c r="N7645" s="12" t="s">
        <v>24553</v>
      </c>
      <c r="O7645" s="12" t="s">
        <v>24553</v>
      </c>
      <c r="P7645" s="12" t="s">
        <v>24553</v>
      </c>
      <c r="Q7645" s="29" t="s">
        <v>24553</v>
      </c>
      <c r="AA7645" s="3">
        <v>45.57712280861756</v>
      </c>
      <c r="AB7645" s="3">
        <v>44.097182879003569</v>
      </c>
      <c r="AC7645" s="3">
        <v>43.903687009713479</v>
      </c>
      <c r="AD7645" s="3">
        <v>47.474995676139983</v>
      </c>
      <c r="AE7645" s="3">
        <v>75.412091838820601</v>
      </c>
      <c r="AF7645" s="3">
        <v>92.449364427708275</v>
      </c>
      <c r="AG7645" s="3">
        <v>100</v>
      </c>
      <c r="AH7645" s="32">
        <v>98.88085558433454</v>
      </c>
      <c r="AI7645" s="50">
        <v>5.8878826731398898E-3</v>
      </c>
      <c r="AJ7645" s="3">
        <v>80.30948691715129</v>
      </c>
      <c r="AK7645" s="3">
        <v>100</v>
      </c>
      <c r="AL7645" s="3">
        <v>83.745594502405822</v>
      </c>
      <c r="AM7645" s="3">
        <v>90.410299293885785</v>
      </c>
      <c r="AN7645" s="3">
        <v>77.92203470684538</v>
      </c>
      <c r="AO7645" s="3">
        <v>84.272061017514361</v>
      </c>
      <c r="AP7645" s="3">
        <v>64.032278246223399</v>
      </c>
      <c r="AQ7645" s="3">
        <v>65.358816971803833</v>
      </c>
      <c r="AR7645" s="3">
        <v>87.851943447161645</v>
      </c>
      <c r="AS7645" s="31">
        <v>41.288716826726429</v>
      </c>
      <c r="AT7645" s="3">
        <v>89.904690502268082</v>
      </c>
      <c r="AU7645" s="3">
        <v>92.059809628447042</v>
      </c>
      <c r="AV7645" s="3">
        <v>100</v>
      </c>
      <c r="AW7645" s="3">
        <v>84.986640764971284</v>
      </c>
      <c r="AX7645" s="3">
        <v>66.24190339231599</v>
      </c>
      <c r="AY7645" s="3">
        <v>63.519181877993269</v>
      </c>
      <c r="AZ7645" s="3">
        <v>62.605758375871325</v>
      </c>
      <c r="BA7645" s="3">
        <v>69.154545605566682</v>
      </c>
      <c r="BB7645" s="3">
        <v>66.307341632841812</v>
      </c>
      <c r="BC7645" s="31">
        <v>78.385332130171449</v>
      </c>
    </row>
    <row r="7646" spans="1:55" x14ac:dyDescent="0.55000000000000004">
      <c r="A7646" s="21" t="s">
        <v>6</v>
      </c>
      <c r="B7646" s="21" t="s">
        <v>18636</v>
      </c>
      <c r="C7646" s="21" t="s">
        <v>16220</v>
      </c>
      <c r="D7646" s="27" t="s">
        <v>16221</v>
      </c>
      <c r="E7646" s="4">
        <v>0</v>
      </c>
      <c r="F7646" s="4">
        <v>1</v>
      </c>
      <c r="G7646" s="4">
        <v>0</v>
      </c>
      <c r="H7646" s="62">
        <v>0</v>
      </c>
      <c r="J7646" s="28">
        <v>1</v>
      </c>
      <c r="K7646" s="13" t="s">
        <v>24548</v>
      </c>
      <c r="L7646" s="12" t="s">
        <v>24553</v>
      </c>
      <c r="M7646" s="12" t="s">
        <v>24553</v>
      </c>
      <c r="N7646" s="12" t="s">
        <v>24553</v>
      </c>
      <c r="O7646" s="12" t="s">
        <v>24553</v>
      </c>
      <c r="P7646" s="12" t="s">
        <v>24553</v>
      </c>
      <c r="Q7646" s="29" t="s">
        <v>24553</v>
      </c>
      <c r="AA7646" s="3">
        <v>86.786490939261554</v>
      </c>
      <c r="AB7646" s="3">
        <v>100</v>
      </c>
      <c r="AC7646" s="3">
        <v>55.640097354654458</v>
      </c>
      <c r="AD7646" s="3">
        <v>54.43564546242191</v>
      </c>
      <c r="AE7646" s="3">
        <v>79.209418911277368</v>
      </c>
      <c r="AF7646" s="3">
        <v>88.353789895630925</v>
      </c>
      <c r="AG7646" s="3">
        <v>81.075329639882739</v>
      </c>
      <c r="AH7646" s="32">
        <v>69.651454275344591</v>
      </c>
      <c r="AI7646" s="50">
        <v>3.2843280142507897E-2</v>
      </c>
    </row>
    <row r="7647" spans="1:55" x14ac:dyDescent="0.55000000000000004">
      <c r="A7647" s="21" t="s">
        <v>6</v>
      </c>
      <c r="B7647" s="21" t="s">
        <v>21314</v>
      </c>
      <c r="C7647" s="21" t="s">
        <v>13657</v>
      </c>
      <c r="D7647" s="27" t="s">
        <v>13658</v>
      </c>
      <c r="E7647" s="4">
        <v>0</v>
      </c>
      <c r="F7647" s="4">
        <v>6</v>
      </c>
      <c r="G7647" s="4">
        <v>0</v>
      </c>
      <c r="H7647" s="62">
        <v>8</v>
      </c>
      <c r="J7647" s="28">
        <v>1</v>
      </c>
      <c r="K7647" s="13" t="s">
        <v>24548</v>
      </c>
      <c r="L7647" s="12" t="s">
        <v>24553</v>
      </c>
      <c r="M7647" s="12" t="s">
        <v>24553</v>
      </c>
      <c r="N7647" s="12" t="s">
        <v>24553</v>
      </c>
      <c r="O7647" s="12" t="s">
        <v>24553</v>
      </c>
      <c r="P7647" s="12" t="s">
        <v>24553</v>
      </c>
      <c r="Q7647" s="29" t="s">
        <v>24553</v>
      </c>
      <c r="AA7647" s="3">
        <v>78.620491949305105</v>
      </c>
      <c r="AB7647" s="3">
        <v>83.14009299823843</v>
      </c>
      <c r="AC7647" s="3">
        <v>68.287316244888501</v>
      </c>
      <c r="AD7647" s="3">
        <v>61.353775955251663</v>
      </c>
      <c r="AE7647" s="3">
        <v>92.352790117947464</v>
      </c>
      <c r="AF7647" s="3">
        <v>100</v>
      </c>
      <c r="AG7647" s="3">
        <v>98.585475988832869</v>
      </c>
      <c r="AH7647" s="32">
        <v>92.116146882685456</v>
      </c>
      <c r="AI7647" s="50">
        <v>1.3663250055039501E-2</v>
      </c>
      <c r="AT7647" s="3">
        <v>89.044007530557337</v>
      </c>
      <c r="AU7647" s="3">
        <v>100</v>
      </c>
      <c r="AV7647" s="3">
        <v>92.536228697889854</v>
      </c>
      <c r="AW7647" s="3">
        <v>78.521649961186597</v>
      </c>
      <c r="AX7647" s="3">
        <v>72.296850993326331</v>
      </c>
      <c r="AY7647" s="3">
        <v>58.626571746111736</v>
      </c>
      <c r="AZ7647" s="3">
        <v>51.073499680661939</v>
      </c>
      <c r="BA7647" s="3">
        <v>57.772388981514432</v>
      </c>
      <c r="BB7647" s="3">
        <v>46.575136700556918</v>
      </c>
      <c r="BC7647" s="31">
        <v>58.666265190959855</v>
      </c>
    </row>
    <row r="7648" spans="1:55" x14ac:dyDescent="0.55000000000000004">
      <c r="A7648" s="21" t="s">
        <v>6</v>
      </c>
      <c r="B7648" s="21" t="s">
        <v>19236</v>
      </c>
      <c r="C7648" s="21" t="s">
        <v>11144</v>
      </c>
      <c r="D7648" s="27" t="s">
        <v>11145</v>
      </c>
      <c r="E7648" s="4">
        <v>0</v>
      </c>
      <c r="F7648" s="4">
        <v>1</v>
      </c>
      <c r="G7648" s="4">
        <v>0</v>
      </c>
      <c r="H7648" s="62">
        <v>4</v>
      </c>
      <c r="J7648" s="28">
        <v>1</v>
      </c>
      <c r="K7648" s="13" t="s">
        <v>24548</v>
      </c>
      <c r="L7648" s="12" t="s">
        <v>24553</v>
      </c>
      <c r="M7648" s="12" t="s">
        <v>24553</v>
      </c>
      <c r="N7648" s="12" t="s">
        <v>24553</v>
      </c>
      <c r="O7648" s="12" t="s">
        <v>24553</v>
      </c>
      <c r="P7648" s="12" t="s">
        <v>24553</v>
      </c>
      <c r="Q7648" s="29" t="s">
        <v>24553</v>
      </c>
      <c r="AA7648" s="3">
        <v>83.933404300701653</v>
      </c>
      <c r="AB7648" s="3">
        <v>96.167429694313313</v>
      </c>
      <c r="AC7648" s="3">
        <v>75.140600755180046</v>
      </c>
      <c r="AD7648" s="3">
        <v>55.134880333978899</v>
      </c>
      <c r="AE7648" s="3">
        <v>89.784691850169452</v>
      </c>
      <c r="AF7648" s="3">
        <v>100</v>
      </c>
      <c r="AG7648" s="3">
        <v>92.062213465474912</v>
      </c>
      <c r="AH7648" s="32">
        <v>99.400194276871403</v>
      </c>
      <c r="AI7648" s="50">
        <v>0.104225488627263</v>
      </c>
      <c r="AT7648" s="3">
        <v>93.21695844946602</v>
      </c>
      <c r="AU7648" s="3">
        <v>100</v>
      </c>
      <c r="AV7648" s="3">
        <v>95.171518631607228</v>
      </c>
      <c r="AW7648" s="3">
        <v>89.179261168222354</v>
      </c>
      <c r="AX7648" s="3">
        <v>66.198186979017422</v>
      </c>
      <c r="AY7648" s="3">
        <v>64.528955863064368</v>
      </c>
      <c r="AZ7648" s="3">
        <v>62.299155274448026</v>
      </c>
      <c r="BA7648" s="3">
        <v>59.615630532097278</v>
      </c>
      <c r="BB7648" s="3">
        <v>51.004673307077027</v>
      </c>
      <c r="BC7648" s="31">
        <v>56.563014812491865</v>
      </c>
    </row>
    <row r="7649" spans="1:55" x14ac:dyDescent="0.55000000000000004">
      <c r="A7649" s="21" t="s">
        <v>6</v>
      </c>
      <c r="B7649" s="21" t="s">
        <v>17494</v>
      </c>
      <c r="C7649" s="21" t="s">
        <v>12090</v>
      </c>
      <c r="D7649" s="27" t="s">
        <v>12091</v>
      </c>
      <c r="E7649" s="4">
        <v>0</v>
      </c>
      <c r="F7649" s="4">
        <v>0</v>
      </c>
      <c r="G7649" s="4">
        <v>0</v>
      </c>
      <c r="H7649" s="62">
        <v>2</v>
      </c>
      <c r="J7649" s="28">
        <v>1</v>
      </c>
      <c r="K7649" s="13" t="s">
        <v>24548</v>
      </c>
      <c r="L7649" s="12" t="s">
        <v>24553</v>
      </c>
      <c r="M7649" s="12" t="s">
        <v>24553</v>
      </c>
      <c r="N7649" s="12" t="s">
        <v>24553</v>
      </c>
      <c r="O7649" s="12" t="s">
        <v>24553</v>
      </c>
      <c r="P7649" s="12" t="s">
        <v>24553</v>
      </c>
      <c r="Q7649" s="29" t="s">
        <v>24553</v>
      </c>
      <c r="AT7649" s="3">
        <v>44.982772200821891</v>
      </c>
      <c r="AU7649" s="3">
        <v>53.676417679924008</v>
      </c>
      <c r="AV7649" s="3">
        <v>58.304111095588738</v>
      </c>
      <c r="AW7649" s="3">
        <v>49.467961766771317</v>
      </c>
      <c r="AX7649" s="3">
        <v>41.748054694673648</v>
      </c>
      <c r="AY7649" s="3">
        <v>42.64441161253594</v>
      </c>
      <c r="AZ7649" s="3">
        <v>37.12988289714859</v>
      </c>
      <c r="BA7649" s="3">
        <v>52.222368067500277</v>
      </c>
      <c r="BB7649" s="3">
        <v>67.838559103161487</v>
      </c>
      <c r="BC7649" s="31">
        <v>100</v>
      </c>
    </row>
    <row r="7650" spans="1:55" x14ac:dyDescent="0.55000000000000004">
      <c r="A7650" s="21" t="s">
        <v>6</v>
      </c>
      <c r="B7650" s="21" t="s">
        <v>16686</v>
      </c>
      <c r="C7650" s="21" t="s">
        <v>5995</v>
      </c>
      <c r="D7650" s="27" t="s">
        <v>5996</v>
      </c>
      <c r="E7650" s="4">
        <v>0</v>
      </c>
      <c r="F7650" s="4">
        <v>0</v>
      </c>
      <c r="G7650" s="4">
        <v>0</v>
      </c>
      <c r="H7650" s="62">
        <v>1</v>
      </c>
      <c r="J7650" s="28">
        <v>1</v>
      </c>
      <c r="K7650" s="13" t="s">
        <v>24548</v>
      </c>
      <c r="L7650" s="12" t="s">
        <v>24553</v>
      </c>
      <c r="M7650" s="12" t="s">
        <v>24553</v>
      </c>
      <c r="N7650" s="12" t="s">
        <v>24553</v>
      </c>
      <c r="O7650" s="12" t="s">
        <v>24553</v>
      </c>
      <c r="P7650" s="12" t="s">
        <v>24553</v>
      </c>
      <c r="Q7650" s="29" t="s">
        <v>24553</v>
      </c>
      <c r="AT7650" s="3">
        <v>84.169682838755151</v>
      </c>
      <c r="AU7650" s="3">
        <v>90.337800516108956</v>
      </c>
      <c r="AV7650" s="3">
        <v>100</v>
      </c>
      <c r="AW7650" s="3">
        <v>99.209427981420916</v>
      </c>
      <c r="AX7650" s="3">
        <v>89.114267916979244</v>
      </c>
      <c r="AY7650" s="3">
        <v>84.794794525487688</v>
      </c>
      <c r="AZ7650" s="3">
        <v>97.85396561675384</v>
      </c>
      <c r="BA7650" s="3">
        <v>84.272620826757333</v>
      </c>
      <c r="BB7650" s="3">
        <v>86.474898299503707</v>
      </c>
      <c r="BC7650" s="31">
        <v>73.143108519681732</v>
      </c>
    </row>
    <row r="7651" spans="1:55" x14ac:dyDescent="0.55000000000000004">
      <c r="A7651" s="21" t="s">
        <v>6</v>
      </c>
      <c r="B7651" s="21" t="s">
        <v>24255</v>
      </c>
      <c r="C7651" s="21" t="s">
        <v>5237</v>
      </c>
      <c r="D7651" s="27" t="s">
        <v>5238</v>
      </c>
      <c r="E7651" s="4">
        <v>15</v>
      </c>
      <c r="F7651" s="4">
        <v>14</v>
      </c>
      <c r="G7651" s="4">
        <v>15</v>
      </c>
      <c r="H7651" s="62">
        <v>46</v>
      </c>
      <c r="J7651" s="28">
        <v>1</v>
      </c>
      <c r="K7651" s="13" t="s">
        <v>24548</v>
      </c>
      <c r="L7651" s="12" t="s">
        <v>24553</v>
      </c>
      <c r="M7651" s="12" t="s">
        <v>24553</v>
      </c>
      <c r="N7651" s="12" t="s">
        <v>24553</v>
      </c>
      <c r="O7651" s="12" t="s">
        <v>24553</v>
      </c>
      <c r="P7651" s="12" t="s">
        <v>24553</v>
      </c>
      <c r="Q7651" s="29" t="s">
        <v>24553</v>
      </c>
      <c r="R7651" s="3">
        <v>40.797112826137486</v>
      </c>
      <c r="S7651" s="3">
        <v>42.869095523006955</v>
      </c>
      <c r="T7651" s="3">
        <v>47.370448444306092</v>
      </c>
      <c r="U7651" s="3">
        <v>48.49558646355365</v>
      </c>
      <c r="V7651" s="3">
        <v>84.832024180446325</v>
      </c>
      <c r="W7651" s="3">
        <v>74.275190559191898</v>
      </c>
      <c r="X7651" s="3">
        <v>100</v>
      </c>
      <c r="Y7651" s="32">
        <v>87.319944207678645</v>
      </c>
      <c r="Z7651" s="50">
        <v>4.4282975157954596E-3</v>
      </c>
      <c r="AA7651" s="3">
        <v>55.378566037710918</v>
      </c>
      <c r="AB7651" s="3">
        <v>58.885248073861462</v>
      </c>
      <c r="AC7651" s="3">
        <v>50.759127726192688</v>
      </c>
      <c r="AD7651" s="3">
        <v>70.625601098324211</v>
      </c>
      <c r="AE7651" s="3">
        <v>64.127537247772551</v>
      </c>
      <c r="AF7651" s="3">
        <v>100</v>
      </c>
      <c r="AG7651" s="3">
        <v>78.819014437625157</v>
      </c>
      <c r="AH7651" s="32">
        <v>87.146745182805688</v>
      </c>
      <c r="AI7651" s="50">
        <v>0.32537932432982802</v>
      </c>
      <c r="AJ7651" s="3">
        <v>42.507134400543784</v>
      </c>
      <c r="AK7651" s="3">
        <v>30.624974436379638</v>
      </c>
      <c r="AL7651" s="3">
        <v>30.777581282568228</v>
      </c>
      <c r="AM7651" s="3">
        <v>34.980058995590788</v>
      </c>
      <c r="AN7651" s="3">
        <v>35.923882949476635</v>
      </c>
      <c r="AO7651" s="3">
        <v>49.438167554368725</v>
      </c>
      <c r="AP7651" s="3">
        <v>54.586322360319365</v>
      </c>
      <c r="AQ7651" s="3">
        <v>100</v>
      </c>
      <c r="AR7651" s="3">
        <v>96.999864603285118</v>
      </c>
      <c r="AS7651" s="31">
        <v>69.465324894353373</v>
      </c>
      <c r="AT7651" s="3">
        <v>53.441692534188469</v>
      </c>
      <c r="AU7651" s="3">
        <v>55.010283965101806</v>
      </c>
      <c r="AV7651" s="3">
        <v>57.511631333789168</v>
      </c>
      <c r="AW7651" s="3">
        <v>59.411468074368614</v>
      </c>
      <c r="AX7651" s="3">
        <v>59.659281684067956</v>
      </c>
      <c r="AY7651" s="3">
        <v>64.767903076133763</v>
      </c>
      <c r="AZ7651" s="3">
        <v>63.980717961309686</v>
      </c>
      <c r="BA7651" s="3">
        <v>80.614708381922568</v>
      </c>
      <c r="BB7651" s="3">
        <v>97.734634187221303</v>
      </c>
      <c r="BC7651" s="31">
        <v>100</v>
      </c>
    </row>
    <row r="7652" spans="1:55" x14ac:dyDescent="0.55000000000000004">
      <c r="A7652" s="21" t="s">
        <v>6</v>
      </c>
      <c r="B7652" s="21" t="s">
        <v>19331</v>
      </c>
      <c r="C7652" s="21" t="s">
        <v>11738</v>
      </c>
      <c r="D7652" s="27" t="s">
        <v>11739</v>
      </c>
      <c r="E7652" s="4">
        <v>0</v>
      </c>
      <c r="F7652" s="4">
        <v>1</v>
      </c>
      <c r="G7652" s="4">
        <v>0</v>
      </c>
      <c r="H7652" s="62">
        <v>5</v>
      </c>
      <c r="J7652" s="28">
        <v>1</v>
      </c>
      <c r="K7652" s="13" t="s">
        <v>24548</v>
      </c>
      <c r="L7652" s="16" t="s">
        <v>16303</v>
      </c>
      <c r="M7652" s="12" t="s">
        <v>24553</v>
      </c>
      <c r="N7652" s="12" t="s">
        <v>24553</v>
      </c>
      <c r="O7652" s="15" t="s">
        <v>24550</v>
      </c>
      <c r="P7652" s="14" t="s">
        <v>24551</v>
      </c>
      <c r="Q7652" s="29" t="s">
        <v>24553</v>
      </c>
      <c r="AA7652" s="3">
        <v>100</v>
      </c>
      <c r="AB7652" s="3">
        <v>89.000419315776</v>
      </c>
      <c r="AC7652" s="3">
        <v>52.389808208923746</v>
      </c>
      <c r="AD7652" s="3">
        <v>49.963930683773363</v>
      </c>
      <c r="AE7652" s="3">
        <v>60.488810884059255</v>
      </c>
      <c r="AF7652" s="3">
        <v>58.555549424055485</v>
      </c>
      <c r="AG7652" s="3">
        <v>39.495509243463353</v>
      </c>
      <c r="AH7652" s="32">
        <v>53.45953776499384</v>
      </c>
      <c r="AI7652" s="50">
        <v>1.1707089623053901E-2</v>
      </c>
      <c r="AT7652" s="3">
        <v>90.150763915184612</v>
      </c>
      <c r="AU7652" s="3">
        <v>100</v>
      </c>
      <c r="AV7652" s="3">
        <v>97.216113801972213</v>
      </c>
      <c r="AW7652" s="3">
        <v>88.20442696665225</v>
      </c>
      <c r="AX7652" s="3">
        <v>77.158651415350917</v>
      </c>
      <c r="AY7652" s="3">
        <v>84.501238736097307</v>
      </c>
      <c r="AZ7652" s="3">
        <v>67.859958228333838</v>
      </c>
      <c r="BA7652" s="3">
        <v>46.045805724736354</v>
      </c>
      <c r="BB7652" s="3">
        <v>41.239167514710843</v>
      </c>
      <c r="BC7652" s="31">
        <v>38.760147122358525</v>
      </c>
    </row>
    <row r="7653" spans="1:55" x14ac:dyDescent="0.55000000000000004">
      <c r="A7653" s="21" t="s">
        <v>6</v>
      </c>
      <c r="B7653" s="21" t="s">
        <v>17574</v>
      </c>
      <c r="C7653" s="21" t="s">
        <v>14124</v>
      </c>
      <c r="D7653" s="27" t="s">
        <v>14125</v>
      </c>
      <c r="E7653" s="4">
        <v>0</v>
      </c>
      <c r="F7653" s="4">
        <v>0</v>
      </c>
      <c r="G7653" s="4">
        <v>0</v>
      </c>
      <c r="H7653" s="62">
        <v>2</v>
      </c>
      <c r="J7653" s="28">
        <v>1</v>
      </c>
      <c r="K7653" s="12" t="s">
        <v>24553</v>
      </c>
      <c r="L7653" s="12" t="s">
        <v>24553</v>
      </c>
      <c r="M7653" s="12" t="s">
        <v>24553</v>
      </c>
      <c r="N7653" s="12" t="s">
        <v>24553</v>
      </c>
      <c r="O7653" s="12" t="s">
        <v>24553</v>
      </c>
      <c r="P7653" s="12" t="s">
        <v>24553</v>
      </c>
      <c r="Q7653" s="29" t="s">
        <v>24553</v>
      </c>
      <c r="AT7653" s="3">
        <v>75.322352234202356</v>
      </c>
      <c r="AU7653" s="3">
        <v>90.569737615433922</v>
      </c>
      <c r="AV7653" s="3">
        <v>100</v>
      </c>
      <c r="AW7653" s="3">
        <v>74.852564667856541</v>
      </c>
      <c r="AX7653" s="3">
        <v>68.746300642036161</v>
      </c>
      <c r="AY7653" s="3">
        <v>93.442540823501091</v>
      </c>
      <c r="AZ7653" s="3">
        <v>87.530309582845007</v>
      </c>
      <c r="BA7653" s="3">
        <v>45.987747785137906</v>
      </c>
      <c r="BB7653" s="3">
        <v>27.325905771716002</v>
      </c>
      <c r="BC7653" s="31">
        <v>14.587174231865063</v>
      </c>
    </row>
    <row r="7654" spans="1:55" x14ac:dyDescent="0.55000000000000004">
      <c r="A7654" s="21" t="s">
        <v>6</v>
      </c>
      <c r="B7654" s="21" t="s">
        <v>17315</v>
      </c>
      <c r="C7654" s="21" t="s">
        <v>5140</v>
      </c>
      <c r="D7654" s="27" t="s">
        <v>5141</v>
      </c>
      <c r="E7654" s="4">
        <v>0</v>
      </c>
      <c r="F7654" s="4">
        <v>0</v>
      </c>
      <c r="G7654" s="4">
        <v>0</v>
      </c>
      <c r="H7654" s="62">
        <v>2</v>
      </c>
      <c r="J7654" s="28">
        <v>1</v>
      </c>
      <c r="K7654" s="12" t="s">
        <v>24553</v>
      </c>
      <c r="L7654" s="12" t="s">
        <v>24553</v>
      </c>
      <c r="M7654" s="12" t="s">
        <v>24553</v>
      </c>
      <c r="N7654" s="12" t="s">
        <v>24553</v>
      </c>
      <c r="O7654" s="12" t="s">
        <v>24553</v>
      </c>
      <c r="P7654" s="12" t="s">
        <v>24553</v>
      </c>
      <c r="Q7654" s="29" t="s">
        <v>24553</v>
      </c>
      <c r="AT7654" s="3">
        <v>23.176245357239427</v>
      </c>
      <c r="AU7654" s="3">
        <v>20.242706954774089</v>
      </c>
      <c r="AV7654" s="3">
        <v>28.409379384726623</v>
      </c>
      <c r="AW7654" s="3">
        <v>25.739797961370108</v>
      </c>
      <c r="AX7654" s="3">
        <v>21.324254846533584</v>
      </c>
      <c r="AY7654" s="3">
        <v>35.254363518786668</v>
      </c>
      <c r="AZ7654" s="3">
        <v>33.700397532923546</v>
      </c>
      <c r="BA7654" s="3">
        <v>52.508289287812637</v>
      </c>
      <c r="BB7654" s="3">
        <v>66.945255088318106</v>
      </c>
      <c r="BC7654" s="31">
        <v>100</v>
      </c>
    </row>
    <row r="7655" spans="1:55" x14ac:dyDescent="0.55000000000000004">
      <c r="A7655" s="21" t="s">
        <v>6</v>
      </c>
      <c r="B7655" s="21" t="s">
        <v>18238</v>
      </c>
      <c r="C7655" s="21" t="s">
        <v>7087</v>
      </c>
      <c r="D7655" s="27" t="s">
        <v>7088</v>
      </c>
      <c r="E7655" s="4">
        <v>0</v>
      </c>
      <c r="F7655" s="4">
        <v>0</v>
      </c>
      <c r="G7655" s="4">
        <v>0</v>
      </c>
      <c r="H7655" s="62">
        <v>6</v>
      </c>
      <c r="J7655" s="28">
        <v>1</v>
      </c>
      <c r="K7655" s="13" t="s">
        <v>24548</v>
      </c>
      <c r="L7655" s="12" t="s">
        <v>24553</v>
      </c>
      <c r="M7655" s="12" t="s">
        <v>24553</v>
      </c>
      <c r="N7655" s="12" t="s">
        <v>24553</v>
      </c>
      <c r="O7655" s="12" t="s">
        <v>24553</v>
      </c>
      <c r="P7655" s="12" t="s">
        <v>24553</v>
      </c>
      <c r="Q7655" s="29" t="s">
        <v>24553</v>
      </c>
      <c r="AT7655" s="3">
        <v>60.948859855243377</v>
      </c>
      <c r="AU7655" s="3">
        <v>62.911248871074967</v>
      </c>
      <c r="AV7655" s="3">
        <v>70.971758696030534</v>
      </c>
      <c r="AW7655" s="3">
        <v>68.303438855641971</v>
      </c>
      <c r="AX7655" s="3">
        <v>65.733901759726649</v>
      </c>
      <c r="AY7655" s="3">
        <v>76.019773714366082</v>
      </c>
      <c r="AZ7655" s="3">
        <v>69.174114750452716</v>
      </c>
      <c r="BA7655" s="3">
        <v>98.906911543312432</v>
      </c>
      <c r="BB7655" s="3">
        <v>97.928400260525336</v>
      </c>
      <c r="BC7655" s="31">
        <v>100</v>
      </c>
    </row>
    <row r="7656" spans="1:55" x14ac:dyDescent="0.55000000000000004">
      <c r="A7656" s="21" t="s">
        <v>6</v>
      </c>
      <c r="B7656" s="21" t="s">
        <v>17372</v>
      </c>
      <c r="C7656" s="21" t="s">
        <v>7561</v>
      </c>
      <c r="D7656" s="27" t="s">
        <v>7562</v>
      </c>
      <c r="E7656" s="4">
        <v>0</v>
      </c>
      <c r="F7656" s="4">
        <v>0</v>
      </c>
      <c r="G7656" s="4">
        <v>0</v>
      </c>
      <c r="H7656" s="62">
        <v>2</v>
      </c>
      <c r="J7656" s="28">
        <v>1</v>
      </c>
      <c r="K7656" s="13" t="s">
        <v>24548</v>
      </c>
      <c r="L7656" s="12" t="s">
        <v>24553</v>
      </c>
      <c r="M7656" s="12" t="s">
        <v>24553</v>
      </c>
      <c r="N7656" s="12" t="s">
        <v>24553</v>
      </c>
      <c r="O7656" s="12" t="s">
        <v>24553</v>
      </c>
      <c r="P7656" s="14" t="s">
        <v>24551</v>
      </c>
      <c r="Q7656" s="29" t="s">
        <v>24553</v>
      </c>
      <c r="AT7656" s="3">
        <v>83.997843078854004</v>
      </c>
      <c r="AU7656" s="3">
        <v>83.655721326484738</v>
      </c>
      <c r="AV7656" s="3">
        <v>100</v>
      </c>
      <c r="AW7656" s="3">
        <v>92.731384822080116</v>
      </c>
      <c r="AX7656" s="3">
        <v>69.138585610844601</v>
      </c>
      <c r="AY7656" s="3">
        <v>67.008763332658745</v>
      </c>
      <c r="AZ7656" s="3">
        <v>75.692451758010364</v>
      </c>
      <c r="BA7656" s="3">
        <v>70.55922652923239</v>
      </c>
      <c r="BB7656" s="3">
        <v>60.164051989573089</v>
      </c>
      <c r="BC7656" s="31">
        <v>67.716114674213841</v>
      </c>
    </row>
    <row r="7657" spans="1:55" x14ac:dyDescent="0.55000000000000004">
      <c r="A7657" s="21" t="s">
        <v>6</v>
      </c>
      <c r="B7657" s="21" t="s">
        <v>22298</v>
      </c>
      <c r="C7657" s="21" t="s">
        <v>12847</v>
      </c>
      <c r="D7657" s="27" t="s">
        <v>12848</v>
      </c>
      <c r="E7657" s="4">
        <v>0</v>
      </c>
      <c r="F7657" s="4">
        <v>3</v>
      </c>
      <c r="G7657" s="4">
        <v>1</v>
      </c>
      <c r="H7657" s="62">
        <v>19</v>
      </c>
      <c r="J7657" s="28">
        <v>1</v>
      </c>
      <c r="K7657" s="13" t="s">
        <v>24548</v>
      </c>
      <c r="L7657" s="12" t="s">
        <v>24553</v>
      </c>
      <c r="M7657" s="12" t="s">
        <v>24553</v>
      </c>
      <c r="N7657" s="12" t="s">
        <v>24553</v>
      </c>
      <c r="O7657" s="12" t="s">
        <v>24553</v>
      </c>
      <c r="P7657" s="12" t="s">
        <v>24553</v>
      </c>
      <c r="Q7657" s="29" t="s">
        <v>24553</v>
      </c>
      <c r="AA7657" s="3">
        <v>92.528356919512078</v>
      </c>
      <c r="AB7657" s="3">
        <v>100</v>
      </c>
      <c r="AC7657" s="3">
        <v>72.792091175753725</v>
      </c>
      <c r="AD7657" s="3">
        <v>60.656031063360913</v>
      </c>
      <c r="AE7657" s="3">
        <v>31.272418292858013</v>
      </c>
      <c r="AF7657" s="3">
        <v>36.515788789156787</v>
      </c>
      <c r="AG7657" s="3">
        <v>31.010777084624625</v>
      </c>
      <c r="AH7657" s="32">
        <v>24.921415112060526</v>
      </c>
      <c r="AI7657" s="50">
        <v>3.6760444857456302E-3</v>
      </c>
      <c r="AJ7657" s="3">
        <v>67.256092793851963</v>
      </c>
      <c r="AK7657" s="3">
        <v>26.875492281041247</v>
      </c>
      <c r="AL7657" s="3">
        <v>25.316356133800316</v>
      </c>
      <c r="AM7657" s="3">
        <v>32.182366273768039</v>
      </c>
      <c r="AN7657" s="3">
        <v>42.5447642187345</v>
      </c>
      <c r="AO7657" s="3">
        <v>76.674986929535834</v>
      </c>
      <c r="AP7657" s="3">
        <v>71.678543819166634</v>
      </c>
      <c r="AQ7657" s="3">
        <v>100</v>
      </c>
      <c r="AR7657" s="3">
        <v>49.645888137127777</v>
      </c>
      <c r="AS7657" s="31">
        <v>29.157878396676644</v>
      </c>
      <c r="AT7657" s="3">
        <v>99.987668556537727</v>
      </c>
      <c r="AU7657" s="3">
        <v>100</v>
      </c>
      <c r="AV7657" s="3">
        <v>87.220853359680632</v>
      </c>
      <c r="AW7657" s="3">
        <v>80.090412003226021</v>
      </c>
      <c r="AX7657" s="3">
        <v>72.137170518879543</v>
      </c>
      <c r="AY7657" s="3">
        <v>59.423536881457117</v>
      </c>
      <c r="AZ7657" s="3">
        <v>53.018773417530142</v>
      </c>
      <c r="BA7657" s="3">
        <v>47.441491330624167</v>
      </c>
      <c r="BB7657" s="3">
        <v>38.315294301937719</v>
      </c>
      <c r="BC7657" s="31">
        <v>41.271646200801335</v>
      </c>
    </row>
    <row r="7658" spans="1:55" x14ac:dyDescent="0.55000000000000004">
      <c r="A7658" s="21" t="s">
        <v>6</v>
      </c>
      <c r="B7658" s="21" t="s">
        <v>22345</v>
      </c>
      <c r="C7658" s="21" t="s">
        <v>13126</v>
      </c>
      <c r="D7658" s="27" t="s">
        <v>13127</v>
      </c>
      <c r="E7658" s="4">
        <v>0</v>
      </c>
      <c r="F7658" s="4">
        <v>5</v>
      </c>
      <c r="G7658" s="4">
        <v>1</v>
      </c>
      <c r="H7658" s="62">
        <v>14</v>
      </c>
      <c r="J7658" s="28">
        <v>1</v>
      </c>
      <c r="K7658" s="13" t="s">
        <v>24548</v>
      </c>
      <c r="L7658" s="12" t="s">
        <v>24553</v>
      </c>
      <c r="M7658" s="12" t="s">
        <v>24553</v>
      </c>
      <c r="N7658" s="12" t="s">
        <v>24553</v>
      </c>
      <c r="O7658" s="12" t="s">
        <v>24553</v>
      </c>
      <c r="P7658" s="12" t="s">
        <v>24553</v>
      </c>
      <c r="Q7658" s="29" t="s">
        <v>24553</v>
      </c>
      <c r="AA7658" s="3">
        <v>96.296386057215074</v>
      </c>
      <c r="AB7658" s="3">
        <v>100</v>
      </c>
      <c r="AC7658" s="3">
        <v>52.792248918370731</v>
      </c>
      <c r="AD7658" s="3">
        <v>52.432480837750703</v>
      </c>
      <c r="AE7658" s="3">
        <v>59.014183767713583</v>
      </c>
      <c r="AF7658" s="3">
        <v>70.83844631773934</v>
      </c>
      <c r="AG7658" s="3">
        <v>85.671944350103729</v>
      </c>
      <c r="AH7658" s="32">
        <v>95.844931352905817</v>
      </c>
      <c r="AI7658" s="50">
        <v>8.9287073382049893E-3</v>
      </c>
      <c r="AJ7658" s="3">
        <v>10.904792892240112</v>
      </c>
      <c r="AK7658" s="3">
        <v>6.2319100014389814</v>
      </c>
      <c r="AL7658" s="3">
        <v>3.8751627974379499</v>
      </c>
      <c r="AM7658" s="3">
        <v>9.1973804432341009</v>
      </c>
      <c r="AN7658" s="3">
        <v>15.366275105820689</v>
      </c>
      <c r="AO7658" s="3">
        <v>27.493254904873339</v>
      </c>
      <c r="AP7658" s="3">
        <v>28.62860363264403</v>
      </c>
      <c r="AQ7658" s="3">
        <v>35.754470287671801</v>
      </c>
      <c r="AR7658" s="3">
        <v>30.562373001592302</v>
      </c>
      <c r="AS7658" s="31">
        <v>100</v>
      </c>
      <c r="AT7658" s="3">
        <v>96.183419913319057</v>
      </c>
      <c r="AU7658" s="3">
        <v>100</v>
      </c>
      <c r="AV7658" s="3">
        <v>83.292366808251401</v>
      </c>
      <c r="AW7658" s="3">
        <v>77.197694764139158</v>
      </c>
      <c r="AX7658" s="3">
        <v>71.288638015973376</v>
      </c>
      <c r="AY7658" s="3">
        <v>55.701161732432766</v>
      </c>
      <c r="AZ7658" s="3">
        <v>54.895289983664107</v>
      </c>
      <c r="BA7658" s="3">
        <v>58.09540875709429</v>
      </c>
      <c r="BB7658" s="3">
        <v>38.174783456668685</v>
      </c>
      <c r="BC7658" s="31">
        <v>60.262043503645181</v>
      </c>
    </row>
    <row r="7659" spans="1:55" x14ac:dyDescent="0.55000000000000004">
      <c r="A7659" s="21" t="s">
        <v>6</v>
      </c>
      <c r="B7659" s="21" t="s">
        <v>16592</v>
      </c>
      <c r="C7659" s="21" t="s">
        <v>2742</v>
      </c>
      <c r="D7659" s="27" t="s">
        <v>2743</v>
      </c>
      <c r="E7659" s="4">
        <v>0</v>
      </c>
      <c r="F7659" s="4">
        <v>0</v>
      </c>
      <c r="G7659" s="4">
        <v>0</v>
      </c>
      <c r="H7659" s="62">
        <v>1</v>
      </c>
      <c r="J7659" s="28">
        <v>1</v>
      </c>
      <c r="K7659" s="13" t="s">
        <v>24548</v>
      </c>
      <c r="L7659" s="12" t="s">
        <v>24553</v>
      </c>
      <c r="M7659" s="12" t="s">
        <v>24553</v>
      </c>
      <c r="N7659" s="12" t="s">
        <v>24553</v>
      </c>
      <c r="O7659" s="12" t="s">
        <v>24553</v>
      </c>
      <c r="P7659" s="14" t="s">
        <v>24551</v>
      </c>
      <c r="Q7659" s="29" t="s">
        <v>24553</v>
      </c>
      <c r="AT7659" s="3">
        <v>11.89232655016464</v>
      </c>
      <c r="AU7659" s="3">
        <v>6.8975887954767261</v>
      </c>
      <c r="AV7659" s="3">
        <v>10.806034515759546</v>
      </c>
      <c r="AW7659" s="3">
        <v>9.8517935066911679</v>
      </c>
      <c r="AX7659" s="3">
        <v>13.126377945767972</v>
      </c>
      <c r="AY7659" s="3">
        <v>9.3550436992950647</v>
      </c>
      <c r="AZ7659" s="3">
        <v>14.715697761882653</v>
      </c>
      <c r="BA7659" s="3">
        <v>44.07427586795167</v>
      </c>
      <c r="BB7659" s="3">
        <v>88.111629363756393</v>
      </c>
      <c r="BC7659" s="31">
        <v>100</v>
      </c>
    </row>
    <row r="7660" spans="1:55" x14ac:dyDescent="0.55000000000000004">
      <c r="A7660" s="21" t="s">
        <v>6</v>
      </c>
      <c r="B7660" s="21" t="s">
        <v>20467</v>
      </c>
      <c r="C7660" s="21" t="s">
        <v>2470</v>
      </c>
      <c r="D7660" s="27" t="s">
        <v>2471</v>
      </c>
      <c r="E7660" s="4">
        <v>0</v>
      </c>
      <c r="F7660" s="4">
        <v>3</v>
      </c>
      <c r="G7660" s="4">
        <v>0</v>
      </c>
      <c r="H7660" s="62">
        <v>4</v>
      </c>
      <c r="J7660" s="28">
        <v>1</v>
      </c>
      <c r="K7660" s="13" t="s">
        <v>24548</v>
      </c>
      <c r="L7660" s="12" t="s">
        <v>24553</v>
      </c>
      <c r="M7660" s="12" t="s">
        <v>24553</v>
      </c>
      <c r="N7660" s="12" t="s">
        <v>24553</v>
      </c>
      <c r="O7660" s="12" t="s">
        <v>24553</v>
      </c>
      <c r="P7660" s="14" t="s">
        <v>24551</v>
      </c>
      <c r="Q7660" s="29" t="s">
        <v>24553</v>
      </c>
      <c r="AA7660" s="3">
        <v>80.339372412849414</v>
      </c>
      <c r="AB7660" s="3">
        <v>48.622709783159969</v>
      </c>
      <c r="AC7660" s="3">
        <v>57.231180513001966</v>
      </c>
      <c r="AD7660" s="3">
        <v>58.827485373047381</v>
      </c>
      <c r="AE7660" s="3">
        <v>100</v>
      </c>
      <c r="AF7660" s="3">
        <v>80.90027544989141</v>
      </c>
      <c r="AG7660" s="3">
        <v>88.189841907349759</v>
      </c>
      <c r="AH7660" s="32">
        <v>98.654070714190794</v>
      </c>
      <c r="AI7660" s="50">
        <v>0.15249811969204699</v>
      </c>
      <c r="AT7660" s="3">
        <v>48.993864509882776</v>
      </c>
      <c r="AU7660" s="3">
        <v>50.49999561375769</v>
      </c>
      <c r="AV7660" s="3">
        <v>61.497847390360668</v>
      </c>
      <c r="AW7660" s="3">
        <v>62.866019968170242</v>
      </c>
      <c r="AX7660" s="3">
        <v>64.18775756225547</v>
      </c>
      <c r="AY7660" s="3">
        <v>76.185699174174189</v>
      </c>
      <c r="AZ7660" s="3">
        <v>90.33445819504233</v>
      </c>
      <c r="BA7660" s="3">
        <v>93.535044842648034</v>
      </c>
      <c r="BB7660" s="3">
        <v>100</v>
      </c>
      <c r="BC7660" s="31">
        <v>78.0031798593307</v>
      </c>
    </row>
    <row r="7661" spans="1:55" x14ac:dyDescent="0.55000000000000004">
      <c r="A7661" s="21" t="s">
        <v>6</v>
      </c>
      <c r="B7661" s="21" t="s">
        <v>22124</v>
      </c>
      <c r="C7661" s="21" t="s">
        <v>3499</v>
      </c>
      <c r="D7661" s="27" t="s">
        <v>3500</v>
      </c>
      <c r="E7661" s="4">
        <v>0</v>
      </c>
      <c r="F7661" s="4">
        <v>0</v>
      </c>
      <c r="G7661" s="4">
        <v>1</v>
      </c>
      <c r="H7661" s="62">
        <v>7</v>
      </c>
      <c r="J7661" s="28">
        <v>1</v>
      </c>
      <c r="K7661" s="12" t="s">
        <v>24553</v>
      </c>
      <c r="L7661" s="12" t="s">
        <v>24553</v>
      </c>
      <c r="M7661" s="12" t="s">
        <v>24553</v>
      </c>
      <c r="N7661" s="12" t="s">
        <v>24553</v>
      </c>
      <c r="O7661" s="15" t="s">
        <v>24550</v>
      </c>
      <c r="P7661" s="12" t="s">
        <v>24553</v>
      </c>
      <c r="Q7661" s="29" t="s">
        <v>24553</v>
      </c>
      <c r="AJ7661" s="3">
        <v>31.151437000984238</v>
      </c>
      <c r="AK7661" s="3">
        <v>20.214010372568108</v>
      </c>
      <c r="AL7661" s="3">
        <v>23.591011318575841</v>
      </c>
      <c r="AM7661" s="3">
        <v>23.925146415799514</v>
      </c>
      <c r="AN7661" s="3">
        <v>43.489758747675253</v>
      </c>
      <c r="AO7661" s="3">
        <v>100</v>
      </c>
      <c r="AP7661" s="3">
        <v>67.321534126856889</v>
      </c>
      <c r="AQ7661" s="3">
        <v>65.387969549121877</v>
      </c>
      <c r="AR7661" s="3">
        <v>46.559897041193125</v>
      </c>
      <c r="AS7661" s="31">
        <v>47.586793245814526</v>
      </c>
      <c r="AT7661" s="3">
        <v>69.106466842840064</v>
      </c>
      <c r="AU7661" s="3">
        <v>77.813217925717112</v>
      </c>
      <c r="AV7661" s="3">
        <v>72.750903918959224</v>
      </c>
      <c r="AW7661" s="3">
        <v>82.28721770377723</v>
      </c>
      <c r="AX7661" s="3">
        <v>100</v>
      </c>
      <c r="AY7661" s="3">
        <v>92.534654206512599</v>
      </c>
      <c r="AZ7661" s="3">
        <v>78.263709203509052</v>
      </c>
      <c r="BA7661" s="3">
        <v>49.30745235862382</v>
      </c>
      <c r="BB7661" s="3">
        <v>31.104381202672464</v>
      </c>
      <c r="BC7661" s="31">
        <v>19.171645594414048</v>
      </c>
    </row>
    <row r="7662" spans="1:55" x14ac:dyDescent="0.55000000000000004">
      <c r="A7662" s="21" t="s">
        <v>6</v>
      </c>
      <c r="B7662" s="21" t="s">
        <v>22400</v>
      </c>
      <c r="C7662" s="21" t="s">
        <v>11152</v>
      </c>
      <c r="D7662" s="27" t="s">
        <v>11153</v>
      </c>
      <c r="E7662" s="4">
        <v>0</v>
      </c>
      <c r="F7662" s="4">
        <v>8</v>
      </c>
      <c r="G7662" s="4">
        <v>1</v>
      </c>
      <c r="H7662" s="62">
        <v>16</v>
      </c>
      <c r="J7662" s="28">
        <v>1</v>
      </c>
      <c r="K7662" s="12" t="s">
        <v>24553</v>
      </c>
      <c r="L7662" s="12" t="s">
        <v>24553</v>
      </c>
      <c r="M7662" s="12" t="s">
        <v>24553</v>
      </c>
      <c r="N7662" s="12" t="s">
        <v>24553</v>
      </c>
      <c r="O7662" s="15" t="s">
        <v>24550</v>
      </c>
      <c r="P7662" s="12" t="s">
        <v>24553</v>
      </c>
      <c r="Q7662" s="29" t="s">
        <v>24553</v>
      </c>
      <c r="AA7662" s="3">
        <v>92.228343972519014</v>
      </c>
      <c r="AB7662" s="3">
        <v>100</v>
      </c>
      <c r="AC7662" s="3">
        <v>80.309015015982439</v>
      </c>
      <c r="AD7662" s="3">
        <v>69.860563146947797</v>
      </c>
      <c r="AE7662" s="3">
        <v>87.599770355656759</v>
      </c>
      <c r="AF7662" s="3">
        <v>92.491434134203374</v>
      </c>
      <c r="AG7662" s="3">
        <v>71.933516197102847</v>
      </c>
      <c r="AH7662" s="32">
        <v>66.878967124919555</v>
      </c>
      <c r="AI7662" s="50">
        <v>3.1040357669839501E-2</v>
      </c>
      <c r="AJ7662" s="3">
        <v>37.360738659972313</v>
      </c>
      <c r="AK7662" s="3">
        <v>25.476281326276467</v>
      </c>
      <c r="AL7662" s="3">
        <v>32.168012057507475</v>
      </c>
      <c r="AM7662" s="3">
        <v>38.176795861862146</v>
      </c>
      <c r="AN7662" s="3">
        <v>45.086803097115109</v>
      </c>
      <c r="AO7662" s="3">
        <v>71.331992687828532</v>
      </c>
      <c r="AP7662" s="3">
        <v>71.023298260635741</v>
      </c>
      <c r="AQ7662" s="3">
        <v>100</v>
      </c>
      <c r="AR7662" s="3">
        <v>45.29904337314499</v>
      </c>
      <c r="AS7662" s="31">
        <v>11.908410271065581</v>
      </c>
      <c r="AT7662" s="3">
        <v>87.48369447155919</v>
      </c>
      <c r="AU7662" s="3">
        <v>100</v>
      </c>
      <c r="AV7662" s="3">
        <v>95.58990820540771</v>
      </c>
      <c r="AW7662" s="3">
        <v>89.345243254719691</v>
      </c>
      <c r="AX7662" s="3">
        <v>76.897920963324765</v>
      </c>
      <c r="AY7662" s="3">
        <v>72.562093833021564</v>
      </c>
      <c r="AZ7662" s="3">
        <v>65.143833259698113</v>
      </c>
      <c r="BA7662" s="3">
        <v>57.415080477540428</v>
      </c>
      <c r="BB7662" s="3">
        <v>37.367185619835297</v>
      </c>
      <c r="BC7662" s="31">
        <v>40.842666644652603</v>
      </c>
    </row>
    <row r="7663" spans="1:55" x14ac:dyDescent="0.55000000000000004">
      <c r="A7663" s="21" t="s">
        <v>6</v>
      </c>
      <c r="B7663" s="21" t="s">
        <v>20776</v>
      </c>
      <c r="C7663" s="21" t="s">
        <v>9373</v>
      </c>
      <c r="D7663" s="27" t="s">
        <v>9374</v>
      </c>
      <c r="E7663" s="4">
        <v>0</v>
      </c>
      <c r="F7663" s="4">
        <v>4</v>
      </c>
      <c r="G7663" s="4">
        <v>0</v>
      </c>
      <c r="H7663" s="62">
        <v>3</v>
      </c>
      <c r="J7663" s="28">
        <v>1</v>
      </c>
      <c r="K7663" s="13" t="s">
        <v>24548</v>
      </c>
      <c r="L7663" s="12" t="s">
        <v>24553</v>
      </c>
      <c r="M7663" s="12" t="s">
        <v>24553</v>
      </c>
      <c r="N7663" s="12" t="s">
        <v>24553</v>
      </c>
      <c r="O7663" s="12" t="s">
        <v>24553</v>
      </c>
      <c r="P7663" s="14" t="s">
        <v>24551</v>
      </c>
      <c r="Q7663" s="29" t="s">
        <v>24553</v>
      </c>
      <c r="AA7663" s="3">
        <v>29.038523019116631</v>
      </c>
      <c r="AB7663" s="3">
        <v>36.419548299593849</v>
      </c>
      <c r="AC7663" s="3">
        <v>78.517231087349941</v>
      </c>
      <c r="AD7663" s="3">
        <v>65.252922950079579</v>
      </c>
      <c r="AE7663" s="3">
        <v>99.691595180605844</v>
      </c>
      <c r="AF7663" s="3">
        <v>100</v>
      </c>
      <c r="AG7663" s="3">
        <v>77.379902545133632</v>
      </c>
      <c r="AH7663" s="32">
        <v>80.139894800461306</v>
      </c>
      <c r="AI7663" s="50">
        <v>4.2081296134913199E-3</v>
      </c>
      <c r="AT7663" s="3">
        <v>64.519093803361898</v>
      </c>
      <c r="AU7663" s="3">
        <v>71.296297150680289</v>
      </c>
      <c r="AV7663" s="3">
        <v>67.438133844837438</v>
      </c>
      <c r="AW7663" s="3">
        <v>66.939326316940424</v>
      </c>
      <c r="AX7663" s="3">
        <v>72.076918236743097</v>
      </c>
      <c r="AY7663" s="3">
        <v>99.973425491244782</v>
      </c>
      <c r="AZ7663" s="3">
        <v>100</v>
      </c>
      <c r="BA7663" s="3">
        <v>91.473435616085908</v>
      </c>
      <c r="BB7663" s="3">
        <v>65.926348483137815</v>
      </c>
      <c r="BC7663" s="31">
        <v>64.83791579314763</v>
      </c>
    </row>
    <row r="7664" spans="1:55" x14ac:dyDescent="0.55000000000000004">
      <c r="A7664" s="21" t="s">
        <v>6</v>
      </c>
      <c r="B7664" s="21" t="s">
        <v>22608</v>
      </c>
      <c r="C7664" s="21" t="s">
        <v>10112</v>
      </c>
      <c r="D7664" s="27" t="s">
        <v>10113</v>
      </c>
      <c r="E7664" s="4">
        <v>0</v>
      </c>
      <c r="F7664" s="4">
        <v>6</v>
      </c>
      <c r="G7664" s="4">
        <v>2</v>
      </c>
      <c r="H7664" s="62">
        <v>20</v>
      </c>
      <c r="J7664" s="28">
        <v>1</v>
      </c>
      <c r="K7664" s="13" t="s">
        <v>24548</v>
      </c>
      <c r="L7664" s="12" t="s">
        <v>24553</v>
      </c>
      <c r="M7664" s="12" t="s">
        <v>24553</v>
      </c>
      <c r="N7664" s="12" t="s">
        <v>24553</v>
      </c>
      <c r="O7664" s="15" t="s">
        <v>24550</v>
      </c>
      <c r="P7664" s="14" t="s">
        <v>24551</v>
      </c>
      <c r="Q7664" s="29" t="s">
        <v>24553</v>
      </c>
      <c r="AA7664" s="3">
        <v>79.555887955567044</v>
      </c>
      <c r="AB7664" s="3">
        <v>100</v>
      </c>
      <c r="AC7664" s="3">
        <v>81.667516580483593</v>
      </c>
      <c r="AD7664" s="3">
        <v>49.293079084344711</v>
      </c>
      <c r="AE7664" s="3">
        <v>80.156053089134844</v>
      </c>
      <c r="AF7664" s="3">
        <v>76.455849872957643</v>
      </c>
      <c r="AG7664" s="3">
        <v>85.098786473159123</v>
      </c>
      <c r="AH7664" s="32">
        <v>91.706328830489781</v>
      </c>
      <c r="AI7664" s="50">
        <v>0.4043791204021</v>
      </c>
      <c r="AJ7664" s="3">
        <v>66.78936105695162</v>
      </c>
      <c r="AK7664" s="3">
        <v>94.677633565732592</v>
      </c>
      <c r="AL7664" s="3">
        <v>85.495945063521262</v>
      </c>
      <c r="AM7664" s="3">
        <v>92.986372804625589</v>
      </c>
      <c r="AN7664" s="3">
        <v>82.24790472168408</v>
      </c>
      <c r="AO7664" s="3">
        <v>100</v>
      </c>
      <c r="AP7664" s="3">
        <v>82.76503234293348</v>
      </c>
      <c r="AQ7664" s="3">
        <v>73.512305769262269</v>
      </c>
      <c r="AR7664" s="3">
        <v>86.570205075487209</v>
      </c>
      <c r="AS7664" s="31">
        <v>65.606664778218757</v>
      </c>
      <c r="AT7664" s="3">
        <v>100</v>
      </c>
      <c r="AU7664" s="3">
        <v>81.751180831427376</v>
      </c>
      <c r="AV7664" s="3">
        <v>64.066416882670026</v>
      </c>
      <c r="AW7664" s="3">
        <v>68.86944664997921</v>
      </c>
      <c r="AX7664" s="3">
        <v>54.560127054357366</v>
      </c>
      <c r="AY7664" s="3">
        <v>40.625588155383788</v>
      </c>
      <c r="AZ7664" s="3">
        <v>40.217441592407674</v>
      </c>
      <c r="BA7664" s="3">
        <v>29.811404514598006</v>
      </c>
      <c r="BB7664" s="3">
        <v>37.834992201412028</v>
      </c>
      <c r="BC7664" s="31">
        <v>58.398381486527327</v>
      </c>
    </row>
    <row r="7665" spans="1:55" x14ac:dyDescent="0.55000000000000004">
      <c r="A7665" s="21" t="s">
        <v>6</v>
      </c>
      <c r="B7665" s="21" t="s">
        <v>22187</v>
      </c>
      <c r="C7665" s="21" t="s">
        <v>6599</v>
      </c>
      <c r="D7665" s="27" t="s">
        <v>6600</v>
      </c>
      <c r="E7665" s="4">
        <v>0</v>
      </c>
      <c r="F7665" s="4">
        <v>1</v>
      </c>
      <c r="G7665" s="4">
        <v>1</v>
      </c>
      <c r="H7665" s="62">
        <v>7</v>
      </c>
      <c r="J7665" s="28">
        <v>1</v>
      </c>
      <c r="K7665" s="13" t="s">
        <v>24548</v>
      </c>
      <c r="L7665" s="12" t="s">
        <v>24553</v>
      </c>
      <c r="M7665" s="12" t="s">
        <v>24553</v>
      </c>
      <c r="N7665" s="12" t="s">
        <v>24553</v>
      </c>
      <c r="O7665" s="12" t="s">
        <v>24553</v>
      </c>
      <c r="P7665" s="12" t="s">
        <v>24553</v>
      </c>
      <c r="Q7665" s="29" t="s">
        <v>24553</v>
      </c>
      <c r="AA7665" s="3">
        <v>59.483074330806396</v>
      </c>
      <c r="AB7665" s="3">
        <v>74.889036670831004</v>
      </c>
      <c r="AC7665" s="3">
        <v>53.748640306741756</v>
      </c>
      <c r="AD7665" s="3">
        <v>90.811055914444538</v>
      </c>
      <c r="AE7665" s="3">
        <v>70.205076016258971</v>
      </c>
      <c r="AF7665" s="3">
        <v>100</v>
      </c>
      <c r="AG7665" s="3">
        <v>57.797412177752172</v>
      </c>
      <c r="AH7665" s="32">
        <v>75.809314185579083</v>
      </c>
      <c r="AI7665" s="50">
        <v>0.76027122376922196</v>
      </c>
      <c r="AJ7665" s="3">
        <v>31.183141323057733</v>
      </c>
      <c r="AK7665" s="3">
        <v>21.844971391801664</v>
      </c>
      <c r="AL7665" s="3">
        <v>18.000161740169247</v>
      </c>
      <c r="AM7665" s="3">
        <v>40.054857719739339</v>
      </c>
      <c r="AN7665" s="3">
        <v>64.664821433963908</v>
      </c>
      <c r="AO7665" s="3">
        <v>89.232300954780968</v>
      </c>
      <c r="AP7665" s="3">
        <v>78.682281926166354</v>
      </c>
      <c r="AQ7665" s="3">
        <v>100</v>
      </c>
      <c r="AR7665" s="3">
        <v>71.407467759090366</v>
      </c>
      <c r="AS7665" s="31">
        <v>70.330062894135736</v>
      </c>
      <c r="AT7665" s="3">
        <v>64.068745507453826</v>
      </c>
      <c r="AU7665" s="3">
        <v>71.552744081193907</v>
      </c>
      <c r="AV7665" s="3">
        <v>72.569853863401789</v>
      </c>
      <c r="AW7665" s="3">
        <v>74.271589065884541</v>
      </c>
      <c r="AX7665" s="3">
        <v>76.410198816928471</v>
      </c>
      <c r="AY7665" s="3">
        <v>82.281448045314832</v>
      </c>
      <c r="AZ7665" s="3">
        <v>83.14665895461215</v>
      </c>
      <c r="BA7665" s="3">
        <v>92.772336972808091</v>
      </c>
      <c r="BB7665" s="3">
        <v>100</v>
      </c>
      <c r="BC7665" s="31">
        <v>91.043541775874758</v>
      </c>
    </row>
    <row r="7666" spans="1:55" x14ac:dyDescent="0.55000000000000004">
      <c r="A7666" s="21" t="s">
        <v>6</v>
      </c>
      <c r="B7666" s="21" t="s">
        <v>17223</v>
      </c>
      <c r="C7666" s="21" t="s">
        <v>1424</v>
      </c>
      <c r="D7666" s="27" t="s">
        <v>1425</v>
      </c>
      <c r="E7666" s="4">
        <v>0</v>
      </c>
      <c r="F7666" s="4">
        <v>0</v>
      </c>
      <c r="G7666" s="4">
        <v>0</v>
      </c>
      <c r="H7666" s="62">
        <v>2</v>
      </c>
      <c r="J7666" s="28">
        <v>1</v>
      </c>
      <c r="K7666" s="13" t="s">
        <v>24548</v>
      </c>
      <c r="L7666" s="12" t="s">
        <v>24553</v>
      </c>
      <c r="M7666" s="12" t="s">
        <v>24553</v>
      </c>
      <c r="N7666" s="12" t="s">
        <v>24553</v>
      </c>
      <c r="O7666" s="12" t="s">
        <v>24553</v>
      </c>
      <c r="P7666" s="12" t="s">
        <v>24553</v>
      </c>
      <c r="Q7666" s="29" t="s">
        <v>24553</v>
      </c>
      <c r="AT7666" s="3">
        <v>35.085214631075459</v>
      </c>
      <c r="AU7666" s="3">
        <v>33.948367416698034</v>
      </c>
      <c r="AV7666" s="3">
        <v>42.543325501244617</v>
      </c>
      <c r="AW7666" s="3">
        <v>44.749249265205151</v>
      </c>
      <c r="AX7666" s="3">
        <v>40.152796285470423</v>
      </c>
      <c r="AY7666" s="3">
        <v>45.088322142161459</v>
      </c>
      <c r="AZ7666" s="3">
        <v>54.304735737597689</v>
      </c>
      <c r="BA7666" s="3">
        <v>74.812679493672377</v>
      </c>
      <c r="BB7666" s="3">
        <v>100</v>
      </c>
      <c r="BC7666" s="31">
        <v>89.385221221668886</v>
      </c>
    </row>
    <row r="7667" spans="1:55" x14ac:dyDescent="0.55000000000000004">
      <c r="A7667" s="21" t="s">
        <v>6</v>
      </c>
      <c r="B7667" s="21" t="s">
        <v>22720</v>
      </c>
      <c r="C7667" s="21" t="s">
        <v>4079</v>
      </c>
      <c r="D7667" s="27" t="s">
        <v>4080</v>
      </c>
      <c r="E7667" s="4">
        <v>0</v>
      </c>
      <c r="F7667" s="4">
        <v>10</v>
      </c>
      <c r="G7667" s="4">
        <v>3</v>
      </c>
      <c r="H7667" s="62">
        <v>24</v>
      </c>
      <c r="J7667" s="28">
        <v>1</v>
      </c>
      <c r="K7667" s="13" t="s">
        <v>24548</v>
      </c>
      <c r="L7667" s="12" t="s">
        <v>24553</v>
      </c>
      <c r="M7667" s="12" t="s">
        <v>24553</v>
      </c>
      <c r="N7667" s="12" t="s">
        <v>24553</v>
      </c>
      <c r="O7667" s="12" t="s">
        <v>24553</v>
      </c>
      <c r="P7667" s="12" t="s">
        <v>24553</v>
      </c>
      <c r="Q7667" s="29" t="s">
        <v>24553</v>
      </c>
      <c r="AA7667" s="3">
        <v>83.731226964471901</v>
      </c>
      <c r="AB7667" s="3">
        <v>76.796036023546122</v>
      </c>
      <c r="AC7667" s="3">
        <v>80.549965948869968</v>
      </c>
      <c r="AD7667" s="3">
        <v>85.077004398046412</v>
      </c>
      <c r="AE7667" s="3">
        <v>83.305243609790523</v>
      </c>
      <c r="AF7667" s="3">
        <v>72.121272068756099</v>
      </c>
      <c r="AG7667" s="3">
        <v>92.365802219974356</v>
      </c>
      <c r="AH7667" s="32">
        <v>100</v>
      </c>
      <c r="AI7667" s="50">
        <v>0.117259738175597</v>
      </c>
      <c r="AJ7667" s="3">
        <v>12.360001528327622</v>
      </c>
      <c r="AK7667" s="3">
        <v>14.001717262494257</v>
      </c>
      <c r="AL7667" s="3">
        <v>15.776754465555026</v>
      </c>
      <c r="AM7667" s="3">
        <v>26.35392813447422</v>
      </c>
      <c r="AN7667" s="3">
        <v>39.241721460047749</v>
      </c>
      <c r="AO7667" s="3">
        <v>59.303411592842245</v>
      </c>
      <c r="AP7667" s="3">
        <v>48.776076334053094</v>
      </c>
      <c r="AQ7667" s="3">
        <v>60.671991371697821</v>
      </c>
      <c r="AR7667" s="3">
        <v>100</v>
      </c>
      <c r="AS7667" s="31">
        <v>61.814135863176446</v>
      </c>
      <c r="AT7667" s="3">
        <v>58.33235592527631</v>
      </c>
      <c r="AU7667" s="3">
        <v>57.988870448576748</v>
      </c>
      <c r="AV7667" s="3">
        <v>60.084957350564025</v>
      </c>
      <c r="AW7667" s="3">
        <v>63.689946311354518</v>
      </c>
      <c r="AX7667" s="3">
        <v>64.70173373401083</v>
      </c>
      <c r="AY7667" s="3">
        <v>75.513546477823894</v>
      </c>
      <c r="AZ7667" s="3">
        <v>79.709546997952003</v>
      </c>
      <c r="BA7667" s="3">
        <v>79.827547474003723</v>
      </c>
      <c r="BB7667" s="3">
        <v>100</v>
      </c>
      <c r="BC7667" s="31">
        <v>95.722696686180072</v>
      </c>
    </row>
    <row r="7668" spans="1:55" x14ac:dyDescent="0.55000000000000004">
      <c r="A7668" s="21" t="s">
        <v>6</v>
      </c>
      <c r="B7668" s="21" t="s">
        <v>23159</v>
      </c>
      <c r="C7668" s="21" t="s">
        <v>1770</v>
      </c>
      <c r="D7668" s="27" t="s">
        <v>1771</v>
      </c>
      <c r="E7668" s="4">
        <v>1</v>
      </c>
      <c r="F7668" s="4">
        <v>0</v>
      </c>
      <c r="G7668" s="4">
        <v>2</v>
      </c>
      <c r="H7668" s="62">
        <v>2</v>
      </c>
      <c r="J7668" s="28">
        <v>1</v>
      </c>
      <c r="K7668" s="13" t="s">
        <v>24548</v>
      </c>
      <c r="L7668" s="12" t="s">
        <v>24553</v>
      </c>
      <c r="M7668" s="12" t="s">
        <v>24553</v>
      </c>
      <c r="N7668" s="12" t="s">
        <v>24553</v>
      </c>
      <c r="O7668" s="12" t="s">
        <v>24553</v>
      </c>
      <c r="P7668" s="12" t="s">
        <v>24553</v>
      </c>
      <c r="Q7668" s="30" t="s">
        <v>24552</v>
      </c>
      <c r="R7668" s="3">
        <v>45.969030958719124</v>
      </c>
      <c r="S7668" s="3">
        <v>44.179440059280921</v>
      </c>
      <c r="T7668" s="3">
        <v>89.954270418840593</v>
      </c>
      <c r="U7668" s="3">
        <v>86.70812598178307</v>
      </c>
      <c r="V7668" s="3">
        <v>100</v>
      </c>
      <c r="W7668" s="3">
        <v>74.969765974906423</v>
      </c>
      <c r="X7668" s="3">
        <v>43.484510634093645</v>
      </c>
      <c r="Y7668" s="32">
        <v>53.71855543774344</v>
      </c>
      <c r="Z7668" s="50">
        <v>2.3209745675514301E-2</v>
      </c>
      <c r="AJ7668" s="3">
        <v>99.813395692006949</v>
      </c>
      <c r="AK7668" s="3">
        <v>66.900508729782786</v>
      </c>
      <c r="AL7668" s="3">
        <v>68.468900377662607</v>
      </c>
      <c r="AM7668" s="3">
        <v>64.129084914478071</v>
      </c>
      <c r="AN7668" s="3">
        <v>59.62001282323709</v>
      </c>
      <c r="AO7668" s="3">
        <v>81.285923959038925</v>
      </c>
      <c r="AP7668" s="3">
        <v>100</v>
      </c>
      <c r="AQ7668" s="3">
        <v>69.918447738816212</v>
      </c>
      <c r="AR7668" s="3">
        <v>35.667519667480654</v>
      </c>
      <c r="AS7668" s="31">
        <v>27.427365048982001</v>
      </c>
      <c r="AT7668" s="3">
        <v>60.321553084160293</v>
      </c>
      <c r="AU7668" s="3">
        <v>55.957055882888994</v>
      </c>
      <c r="AV7668" s="3">
        <v>58.531250642799407</v>
      </c>
      <c r="AW7668" s="3">
        <v>65.823518416357317</v>
      </c>
      <c r="AX7668" s="3">
        <v>67.06670370273909</v>
      </c>
      <c r="AY7668" s="3">
        <v>96.091098724969555</v>
      </c>
      <c r="AZ7668" s="3">
        <v>100</v>
      </c>
      <c r="BA7668" s="3">
        <v>86.90905117893702</v>
      </c>
      <c r="BB7668" s="3">
        <v>74.909935452237832</v>
      </c>
      <c r="BC7668" s="31">
        <v>57.807886550056885</v>
      </c>
    </row>
    <row r="7669" spans="1:55" x14ac:dyDescent="0.55000000000000004">
      <c r="A7669" s="21" t="s">
        <v>6</v>
      </c>
      <c r="B7669" s="21" t="s">
        <v>20363</v>
      </c>
      <c r="C7669" s="21" t="s">
        <v>16222</v>
      </c>
      <c r="D7669" s="27" t="s">
        <v>16223</v>
      </c>
      <c r="E7669" s="4">
        <v>0</v>
      </c>
      <c r="F7669" s="4">
        <v>3</v>
      </c>
      <c r="G7669" s="4">
        <v>0</v>
      </c>
      <c r="H7669" s="62">
        <v>0</v>
      </c>
      <c r="J7669" s="28">
        <v>1</v>
      </c>
      <c r="K7669" s="12" t="s">
        <v>24553</v>
      </c>
      <c r="L7669" s="12" t="s">
        <v>24553</v>
      </c>
      <c r="M7669" s="12" t="s">
        <v>24553</v>
      </c>
      <c r="N7669" s="12" t="s">
        <v>24553</v>
      </c>
      <c r="O7669" s="15" t="s">
        <v>24550</v>
      </c>
      <c r="P7669" s="12" t="s">
        <v>24553</v>
      </c>
      <c r="Q7669" s="29" t="s">
        <v>24553</v>
      </c>
      <c r="AA7669" s="3">
        <v>35.834205607931388</v>
      </c>
      <c r="AB7669" s="3">
        <v>31.137935799096734</v>
      </c>
      <c r="AC7669" s="3">
        <v>60.501516296781041</v>
      </c>
      <c r="AD7669" s="3">
        <v>58.581321228323816</v>
      </c>
      <c r="AE7669" s="3">
        <v>78.818869011881958</v>
      </c>
      <c r="AF7669" s="3">
        <v>69.557401488297003</v>
      </c>
      <c r="AG7669" s="3">
        <v>99.046041689977898</v>
      </c>
      <c r="AH7669" s="32">
        <v>100</v>
      </c>
      <c r="AI7669" s="50">
        <v>1.9413162634234701E-3</v>
      </c>
    </row>
    <row r="7670" spans="1:55" x14ac:dyDescent="0.55000000000000004">
      <c r="A7670" s="21" t="s">
        <v>6</v>
      </c>
      <c r="B7670" s="21" t="s">
        <v>20007</v>
      </c>
      <c r="C7670" s="21" t="s">
        <v>13911</v>
      </c>
      <c r="D7670" s="27" t="s">
        <v>13912</v>
      </c>
      <c r="E7670" s="4">
        <v>0</v>
      </c>
      <c r="F7670" s="4">
        <v>2</v>
      </c>
      <c r="G7670" s="4">
        <v>0</v>
      </c>
      <c r="H7670" s="62">
        <v>4</v>
      </c>
      <c r="J7670" s="28">
        <v>1</v>
      </c>
      <c r="K7670" s="12" t="s">
        <v>24553</v>
      </c>
      <c r="L7670" s="12" t="s">
        <v>24553</v>
      </c>
      <c r="M7670" s="12" t="s">
        <v>24553</v>
      </c>
      <c r="N7670" s="12" t="s">
        <v>24553</v>
      </c>
      <c r="O7670" s="12" t="s">
        <v>24553</v>
      </c>
      <c r="P7670" s="12" t="s">
        <v>24553</v>
      </c>
      <c r="Q7670" s="29" t="s">
        <v>24553</v>
      </c>
      <c r="AA7670" s="3">
        <v>79.025641449905663</v>
      </c>
      <c r="AB7670" s="3">
        <v>100</v>
      </c>
      <c r="AC7670" s="3">
        <v>45.881625721967289</v>
      </c>
      <c r="AD7670" s="3">
        <v>38.996921784244762</v>
      </c>
      <c r="AE7670" s="3">
        <v>54.31826670939671</v>
      </c>
      <c r="AF7670" s="3">
        <v>61.233976205432448</v>
      </c>
      <c r="AG7670" s="3">
        <v>86.599301600233886</v>
      </c>
      <c r="AH7670" s="32">
        <v>87.004661197577491</v>
      </c>
      <c r="AI7670" s="50">
        <v>2.01868571472999E-2</v>
      </c>
      <c r="AT7670" s="3">
        <v>100</v>
      </c>
      <c r="AU7670" s="3">
        <v>93.810447724241854</v>
      </c>
      <c r="AV7670" s="3">
        <v>69.903832296636807</v>
      </c>
      <c r="AW7670" s="3">
        <v>65.569936506180142</v>
      </c>
      <c r="AX7670" s="3">
        <v>68.858066555099853</v>
      </c>
      <c r="AY7670" s="3">
        <v>52.38323648421013</v>
      </c>
      <c r="AZ7670" s="3">
        <v>36.369454007490468</v>
      </c>
      <c r="BA7670" s="3">
        <v>28.67841120922273</v>
      </c>
      <c r="BB7670" s="3">
        <v>27.096877291097059</v>
      </c>
      <c r="BC7670" s="31">
        <v>63.027897730964867</v>
      </c>
    </row>
    <row r="7671" spans="1:55" x14ac:dyDescent="0.55000000000000004">
      <c r="A7671" s="21" t="s">
        <v>6</v>
      </c>
      <c r="B7671" s="21" t="s">
        <v>24381</v>
      </c>
      <c r="C7671" s="21" t="s">
        <v>7147</v>
      </c>
      <c r="D7671" s="27" t="s">
        <v>7148</v>
      </c>
      <c r="E7671" s="4">
        <v>26</v>
      </c>
      <c r="F7671" s="4">
        <v>7</v>
      </c>
      <c r="G7671" s="4">
        <v>33</v>
      </c>
      <c r="H7671" s="62">
        <v>39</v>
      </c>
      <c r="J7671" s="28">
        <v>1</v>
      </c>
      <c r="K7671" s="13" t="s">
        <v>24548</v>
      </c>
      <c r="L7671" s="12" t="s">
        <v>24553</v>
      </c>
      <c r="M7671" s="12" t="s">
        <v>24553</v>
      </c>
      <c r="N7671" s="12" t="s">
        <v>24553</v>
      </c>
      <c r="O7671" s="12" t="s">
        <v>24553</v>
      </c>
      <c r="P7671" s="12" t="s">
        <v>24553</v>
      </c>
      <c r="Q7671" s="29" t="s">
        <v>24553</v>
      </c>
      <c r="R7671" s="3">
        <v>35.216622916648319</v>
      </c>
      <c r="S7671" s="3">
        <v>30.231595241016134</v>
      </c>
      <c r="T7671" s="3">
        <v>96.425504165440913</v>
      </c>
      <c r="U7671" s="3">
        <v>96.079032131589585</v>
      </c>
      <c r="V7671" s="3">
        <v>97.25520051681427</v>
      </c>
      <c r="W7671" s="3">
        <v>100</v>
      </c>
      <c r="X7671" s="3">
        <v>78.335479623309851</v>
      </c>
      <c r="Y7671" s="32">
        <v>88.202235712682011</v>
      </c>
      <c r="Z7671" s="50">
        <v>7.8692542174088403E-4</v>
      </c>
      <c r="AA7671" s="3">
        <v>71.245583200867372</v>
      </c>
      <c r="AB7671" s="3">
        <v>55.92528701851888</v>
      </c>
      <c r="AC7671" s="3">
        <v>82.843683055907903</v>
      </c>
      <c r="AD7671" s="3">
        <v>100</v>
      </c>
      <c r="AE7671" s="3">
        <v>39.500094649466277</v>
      </c>
      <c r="AF7671" s="3">
        <v>42.417625862402865</v>
      </c>
      <c r="AG7671" s="3">
        <v>36.146796717281923</v>
      </c>
      <c r="AH7671" s="32">
        <v>35.475643642925213</v>
      </c>
      <c r="AI7671" s="50">
        <v>1.523367252163E-2</v>
      </c>
      <c r="AJ7671" s="3">
        <v>7.7118820213894308</v>
      </c>
      <c r="AK7671" s="3">
        <v>6.8949105603962639</v>
      </c>
      <c r="AL7671" s="3">
        <v>3.8547411217351133</v>
      </c>
      <c r="AM7671" s="3">
        <v>9.470916185796515</v>
      </c>
      <c r="AN7671" s="3">
        <v>16.007331832705244</v>
      </c>
      <c r="AO7671" s="3">
        <v>38.02957644120734</v>
      </c>
      <c r="AP7671" s="3">
        <v>31.482126736472377</v>
      </c>
      <c r="AQ7671" s="3">
        <v>33.310932252447714</v>
      </c>
      <c r="AR7671" s="3">
        <v>28.89320389768038</v>
      </c>
      <c r="AS7671" s="31">
        <v>100</v>
      </c>
      <c r="AT7671" s="3">
        <v>86.829311231536579</v>
      </c>
      <c r="AU7671" s="3">
        <v>87.621172545736158</v>
      </c>
      <c r="AV7671" s="3">
        <v>86.617344648351349</v>
      </c>
      <c r="AW7671" s="3">
        <v>88.78555058059942</v>
      </c>
      <c r="AX7671" s="3">
        <v>100</v>
      </c>
      <c r="AY7671" s="3">
        <v>95.751148584746602</v>
      </c>
      <c r="AZ7671" s="3">
        <v>97.05924031705851</v>
      </c>
      <c r="BA7671" s="3">
        <v>93.345643263067927</v>
      </c>
      <c r="BB7671" s="3">
        <v>93.70635256988507</v>
      </c>
      <c r="BC7671" s="31">
        <v>84.520243143324137</v>
      </c>
    </row>
    <row r="7672" spans="1:55" x14ac:dyDescent="0.55000000000000004">
      <c r="A7672" s="21" t="s">
        <v>6</v>
      </c>
      <c r="B7672" s="21" t="s">
        <v>20012</v>
      </c>
      <c r="C7672" s="21" t="s">
        <v>14520</v>
      </c>
      <c r="D7672" s="27" t="s">
        <v>14521</v>
      </c>
      <c r="E7672" s="4">
        <v>0</v>
      </c>
      <c r="F7672" s="4">
        <v>2</v>
      </c>
      <c r="G7672" s="4">
        <v>0</v>
      </c>
      <c r="H7672" s="62">
        <v>4</v>
      </c>
      <c r="J7672" s="28">
        <v>1</v>
      </c>
      <c r="K7672" s="12" t="s">
        <v>24553</v>
      </c>
      <c r="L7672" s="12" t="s">
        <v>24553</v>
      </c>
      <c r="M7672" s="12" t="s">
        <v>24553</v>
      </c>
      <c r="N7672" s="12" t="s">
        <v>24553</v>
      </c>
      <c r="O7672" s="12" t="s">
        <v>24553</v>
      </c>
      <c r="P7672" s="12" t="s">
        <v>24553</v>
      </c>
      <c r="Q7672" s="29" t="s">
        <v>24553</v>
      </c>
      <c r="AA7672" s="3">
        <v>90.067359759516094</v>
      </c>
      <c r="AB7672" s="3">
        <v>100</v>
      </c>
      <c r="AC7672" s="3">
        <v>60.211313562307659</v>
      </c>
      <c r="AD7672" s="3">
        <v>45.148651016764092</v>
      </c>
      <c r="AE7672" s="3">
        <v>46.649519078148401</v>
      </c>
      <c r="AF7672" s="3">
        <v>54.451720137566753</v>
      </c>
      <c r="AG7672" s="3">
        <v>50.99745718221029</v>
      </c>
      <c r="AH7672" s="32">
        <v>48.346867178990763</v>
      </c>
      <c r="AI7672" s="50">
        <v>1.4507683817968801E-2</v>
      </c>
      <c r="AT7672" s="3">
        <v>91.783651211117473</v>
      </c>
      <c r="AU7672" s="3">
        <v>100</v>
      </c>
      <c r="AV7672" s="3">
        <v>93.227640317251797</v>
      </c>
      <c r="AW7672" s="3">
        <v>72.251049078532731</v>
      </c>
      <c r="AX7672" s="3">
        <v>62.177124259141017</v>
      </c>
      <c r="AY7672" s="3">
        <v>48.290994292087262</v>
      </c>
      <c r="AZ7672" s="3">
        <v>43.912991693640649</v>
      </c>
      <c r="BA7672" s="3">
        <v>35.01393140441624</v>
      </c>
      <c r="BB7672" s="3">
        <v>26.828622939683122</v>
      </c>
      <c r="BC7672" s="31">
        <v>39.946504320804237</v>
      </c>
    </row>
    <row r="7673" spans="1:55" x14ac:dyDescent="0.55000000000000004">
      <c r="A7673" s="21" t="s">
        <v>6</v>
      </c>
      <c r="B7673" s="21" t="s">
        <v>23038</v>
      </c>
      <c r="C7673" s="21" t="s">
        <v>15029</v>
      </c>
      <c r="D7673" s="27" t="s">
        <v>15030</v>
      </c>
      <c r="E7673" s="4">
        <v>1</v>
      </c>
      <c r="F7673" s="4">
        <v>1</v>
      </c>
      <c r="G7673" s="4">
        <v>1</v>
      </c>
      <c r="H7673" s="62">
        <v>3</v>
      </c>
      <c r="J7673" s="28">
        <v>1</v>
      </c>
      <c r="K7673" s="13" t="s">
        <v>24548</v>
      </c>
      <c r="L7673" s="12" t="s">
        <v>24553</v>
      </c>
      <c r="M7673" s="12" t="s">
        <v>24553</v>
      </c>
      <c r="N7673" s="12" t="s">
        <v>24553</v>
      </c>
      <c r="O7673" s="12" t="s">
        <v>24553</v>
      </c>
      <c r="P7673" s="14" t="s">
        <v>24551</v>
      </c>
      <c r="Q7673" s="29" t="s">
        <v>24553</v>
      </c>
      <c r="R7673" s="3">
        <v>88.541293621339818</v>
      </c>
      <c r="S7673" s="3">
        <v>94.693459539497042</v>
      </c>
      <c r="T7673" s="3">
        <v>61.47742902178949</v>
      </c>
      <c r="U7673" s="3">
        <v>62.884140276868692</v>
      </c>
      <c r="V7673" s="3">
        <v>82.122929544674648</v>
      </c>
      <c r="W7673" s="3">
        <v>100</v>
      </c>
      <c r="X7673" s="3">
        <v>47.472792150864258</v>
      </c>
      <c r="Y7673" s="32">
        <v>48.020745226727428</v>
      </c>
      <c r="Z7673" s="50">
        <v>9.9428784644921397E-3</v>
      </c>
      <c r="AA7673" s="3">
        <v>100</v>
      </c>
      <c r="AB7673" s="3">
        <v>81.565203985611291</v>
      </c>
      <c r="AC7673" s="3">
        <v>50.922476139253135</v>
      </c>
      <c r="AD7673" s="3">
        <v>49.494734970201129</v>
      </c>
      <c r="AE7673" s="3">
        <v>51.48155982047922</v>
      </c>
      <c r="AF7673" s="3">
        <v>49.148719871190394</v>
      </c>
      <c r="AG7673" s="3">
        <v>29.481912269036265</v>
      </c>
      <c r="AH7673" s="32">
        <v>21.919822544545113</v>
      </c>
      <c r="AI7673" s="50">
        <v>8.8512120675396308E-3</v>
      </c>
      <c r="AJ7673" s="3">
        <v>46.71431293033617</v>
      </c>
      <c r="AK7673" s="3">
        <v>100</v>
      </c>
      <c r="AL7673" s="3">
        <v>88.865823042807932</v>
      </c>
      <c r="AM7673" s="3">
        <v>60.825010351386247</v>
      </c>
      <c r="AN7673" s="3">
        <v>64.316828598307012</v>
      </c>
      <c r="AO7673" s="3">
        <v>51.131218193315398</v>
      </c>
      <c r="AP7673" s="3">
        <v>47.144264667069727</v>
      </c>
      <c r="AQ7673" s="3">
        <v>87.392617973788305</v>
      </c>
      <c r="AR7673" s="3">
        <v>72.181787634825568</v>
      </c>
      <c r="AS7673" s="31">
        <v>40.029510823169609</v>
      </c>
      <c r="AT7673" s="3">
        <v>74.966785252480534</v>
      </c>
      <c r="AU7673" s="3">
        <v>100</v>
      </c>
      <c r="AV7673" s="3">
        <v>91.418791450874821</v>
      </c>
      <c r="AW7673" s="3">
        <v>44.08995425169973</v>
      </c>
      <c r="AX7673" s="3">
        <v>43.526528582953219</v>
      </c>
      <c r="AY7673" s="3">
        <v>41.763370616852718</v>
      </c>
      <c r="AZ7673" s="3">
        <v>42.122838033143793</v>
      </c>
      <c r="BA7673" s="3">
        <v>44.84266369901988</v>
      </c>
      <c r="BB7673" s="3">
        <v>42.357726873975317</v>
      </c>
      <c r="BC7673" s="31">
        <v>32.630138082229777</v>
      </c>
    </row>
    <row r="7674" spans="1:55" x14ac:dyDescent="0.55000000000000004">
      <c r="A7674" s="21" t="s">
        <v>6</v>
      </c>
      <c r="B7674" s="21" t="s">
        <v>22294</v>
      </c>
      <c r="C7674" s="21" t="s">
        <v>9548</v>
      </c>
      <c r="D7674" s="27" t="s">
        <v>9549</v>
      </c>
      <c r="E7674" s="4">
        <v>0</v>
      </c>
      <c r="F7674" s="4">
        <v>3</v>
      </c>
      <c r="G7674" s="4">
        <v>1</v>
      </c>
      <c r="H7674" s="62">
        <v>15</v>
      </c>
      <c r="J7674" s="28">
        <v>1</v>
      </c>
      <c r="K7674" s="12" t="s">
        <v>24553</v>
      </c>
      <c r="L7674" s="12" t="s">
        <v>24553</v>
      </c>
      <c r="M7674" s="12" t="s">
        <v>24553</v>
      </c>
      <c r="N7674" s="12" t="s">
        <v>24553</v>
      </c>
      <c r="O7674" s="12" t="s">
        <v>24553</v>
      </c>
      <c r="P7674" s="12" t="s">
        <v>24553</v>
      </c>
      <c r="Q7674" s="29" t="s">
        <v>24553</v>
      </c>
      <c r="AA7674" s="3">
        <v>53.426148419084718</v>
      </c>
      <c r="AB7674" s="3">
        <v>63.045890709939393</v>
      </c>
      <c r="AC7674" s="3">
        <v>100</v>
      </c>
      <c r="AD7674" s="3">
        <v>76.9634397845048</v>
      </c>
      <c r="AE7674" s="3">
        <v>87.180738699622253</v>
      </c>
      <c r="AF7674" s="3">
        <v>86.527813246580749</v>
      </c>
      <c r="AG7674" s="3">
        <v>81.298751244281718</v>
      </c>
      <c r="AH7674" s="32">
        <v>72.906310256178458</v>
      </c>
      <c r="AI7674" s="50">
        <v>0.11218872239229501</v>
      </c>
      <c r="AJ7674" s="3">
        <v>59.718583522380754</v>
      </c>
      <c r="AK7674" s="3">
        <v>33.26295485747702</v>
      </c>
      <c r="AL7674" s="3">
        <v>29.919223033807878</v>
      </c>
      <c r="AM7674" s="3">
        <v>25.396490083682622</v>
      </c>
      <c r="AN7674" s="3">
        <v>34.961612798892475</v>
      </c>
      <c r="AO7674" s="3">
        <v>100</v>
      </c>
      <c r="AP7674" s="3">
        <v>70.400449066705448</v>
      </c>
      <c r="AQ7674" s="3">
        <v>60.622746845655882</v>
      </c>
      <c r="AR7674" s="3">
        <v>93.628606510250052</v>
      </c>
      <c r="AS7674" s="31">
        <v>29.982882655206161</v>
      </c>
      <c r="AT7674" s="3">
        <v>65.668340284395015</v>
      </c>
      <c r="AU7674" s="3">
        <v>67.918443874006257</v>
      </c>
      <c r="AV7674" s="3">
        <v>61.996147994790427</v>
      </c>
      <c r="AW7674" s="3">
        <v>62.381082292523828</v>
      </c>
      <c r="AX7674" s="3">
        <v>57.218808020971103</v>
      </c>
      <c r="AY7674" s="3">
        <v>67.557293728594729</v>
      </c>
      <c r="AZ7674" s="3">
        <v>81.595753925275588</v>
      </c>
      <c r="BA7674" s="3">
        <v>100</v>
      </c>
      <c r="BB7674" s="3">
        <v>73.117851611724504</v>
      </c>
      <c r="BC7674" s="31">
        <v>85.311454797986926</v>
      </c>
    </row>
    <row r="7675" spans="1:55" x14ac:dyDescent="0.55000000000000004">
      <c r="A7675" s="21" t="s">
        <v>6</v>
      </c>
      <c r="B7675" s="21" t="s">
        <v>21265</v>
      </c>
      <c r="C7675" s="21" t="s">
        <v>9442</v>
      </c>
      <c r="D7675" s="27" t="s">
        <v>9443</v>
      </c>
      <c r="E7675" s="4">
        <v>0</v>
      </c>
      <c r="F7675" s="4">
        <v>6</v>
      </c>
      <c r="G7675" s="4">
        <v>0</v>
      </c>
      <c r="H7675" s="62">
        <v>2</v>
      </c>
      <c r="J7675" s="28">
        <v>1</v>
      </c>
      <c r="K7675" s="13" t="s">
        <v>24548</v>
      </c>
      <c r="L7675" s="12" t="s">
        <v>24553</v>
      </c>
      <c r="M7675" s="12" t="s">
        <v>24553</v>
      </c>
      <c r="N7675" s="12" t="s">
        <v>24553</v>
      </c>
      <c r="O7675" s="12" t="s">
        <v>24553</v>
      </c>
      <c r="P7675" s="14" t="s">
        <v>24551</v>
      </c>
      <c r="Q7675" s="29" t="s">
        <v>24553</v>
      </c>
      <c r="AA7675" s="3">
        <v>60.539659922075259</v>
      </c>
      <c r="AB7675" s="3">
        <v>63.167820183565269</v>
      </c>
      <c r="AC7675" s="3">
        <v>80.241741505296233</v>
      </c>
      <c r="AD7675" s="3">
        <v>80.102930903794373</v>
      </c>
      <c r="AE7675" s="3">
        <v>99.516204482006614</v>
      </c>
      <c r="AF7675" s="3">
        <v>98.776985240836666</v>
      </c>
      <c r="AG7675" s="3">
        <v>96.901289396372007</v>
      </c>
      <c r="AH7675" s="32">
        <v>100</v>
      </c>
      <c r="AI7675" s="50">
        <v>8.55063668741253E-4</v>
      </c>
      <c r="AT7675" s="3">
        <v>65.223186891426835</v>
      </c>
      <c r="AU7675" s="3">
        <v>84.609272557974919</v>
      </c>
      <c r="AV7675" s="3">
        <v>67.681491093960361</v>
      </c>
      <c r="AW7675" s="3">
        <v>73.338205726713596</v>
      </c>
      <c r="AX7675" s="3">
        <v>79.840886690847952</v>
      </c>
      <c r="AY7675" s="3">
        <v>90.727396808334987</v>
      </c>
      <c r="AZ7675" s="3">
        <v>82.903998740870733</v>
      </c>
      <c r="BA7675" s="3">
        <v>100</v>
      </c>
      <c r="BB7675" s="3">
        <v>92.747049141427382</v>
      </c>
      <c r="BC7675" s="31">
        <v>91.219656197128415</v>
      </c>
    </row>
    <row r="7676" spans="1:55" x14ac:dyDescent="0.55000000000000004">
      <c r="A7676" s="21" t="s">
        <v>6</v>
      </c>
      <c r="B7676" s="21" t="s">
        <v>22331</v>
      </c>
      <c r="C7676" s="22" t="s">
        <v>11695</v>
      </c>
      <c r="D7676" s="27" t="s">
        <v>11696</v>
      </c>
      <c r="E7676" s="4">
        <v>0</v>
      </c>
      <c r="F7676" s="4">
        <v>4</v>
      </c>
      <c r="G7676" s="4">
        <v>1</v>
      </c>
      <c r="H7676" s="62">
        <v>18</v>
      </c>
      <c r="J7676" s="28">
        <v>1</v>
      </c>
      <c r="K7676" s="12" t="s">
        <v>24553</v>
      </c>
      <c r="L7676" s="12" t="s">
        <v>24553</v>
      </c>
      <c r="M7676" s="12" t="s">
        <v>24553</v>
      </c>
      <c r="N7676" s="12" t="s">
        <v>24553</v>
      </c>
      <c r="O7676" s="12" t="s">
        <v>24553</v>
      </c>
      <c r="P7676" s="12" t="s">
        <v>24553</v>
      </c>
      <c r="Q7676" s="29" t="s">
        <v>24553</v>
      </c>
      <c r="AA7676" s="3">
        <v>84.863990499801247</v>
      </c>
      <c r="AB7676" s="3">
        <v>100</v>
      </c>
      <c r="AC7676" s="3">
        <v>63.627423241878908</v>
      </c>
      <c r="AD7676" s="3">
        <v>48.991519713190826</v>
      </c>
      <c r="AE7676" s="3">
        <v>50.229092310108967</v>
      </c>
      <c r="AF7676" s="3">
        <v>52.003368115053469</v>
      </c>
      <c r="AG7676" s="3">
        <v>47.141165581596852</v>
      </c>
      <c r="AH7676" s="32">
        <v>45.78882402788647</v>
      </c>
      <c r="AI7676" s="50">
        <v>2.0133085093788101E-2</v>
      </c>
      <c r="AJ7676" s="3">
        <v>28.218516473948974</v>
      </c>
      <c r="AK7676" s="3">
        <v>30.173390129178706</v>
      </c>
      <c r="AL7676" s="3">
        <v>26.602034001182844</v>
      </c>
      <c r="AM7676" s="3">
        <v>32.660137263325865</v>
      </c>
      <c r="AN7676" s="3">
        <v>37.634503312711239</v>
      </c>
      <c r="AO7676" s="3">
        <v>51.149740295420756</v>
      </c>
      <c r="AP7676" s="3">
        <v>46.833620899745618</v>
      </c>
      <c r="AQ7676" s="3">
        <v>38.41001219424637</v>
      </c>
      <c r="AR7676" s="3">
        <v>56.407994277875048</v>
      </c>
      <c r="AS7676" s="31">
        <v>100</v>
      </c>
      <c r="AT7676" s="3">
        <v>100</v>
      </c>
      <c r="AU7676" s="3">
        <v>98.78722245284041</v>
      </c>
      <c r="AV7676" s="3">
        <v>91.910648015387451</v>
      </c>
      <c r="AW7676" s="3">
        <v>85.445663964239728</v>
      </c>
      <c r="AX7676" s="3">
        <v>75.782398275746417</v>
      </c>
      <c r="AY7676" s="3">
        <v>73.977634206621815</v>
      </c>
      <c r="AZ7676" s="3">
        <v>71.077657392749416</v>
      </c>
      <c r="BA7676" s="3">
        <v>55.612951328613256</v>
      </c>
      <c r="BB7676" s="3">
        <v>45.170986701498649</v>
      </c>
      <c r="BC7676" s="31">
        <v>44.087098422538737</v>
      </c>
    </row>
    <row r="7677" spans="1:55" x14ac:dyDescent="0.55000000000000004">
      <c r="A7677" s="21" t="s">
        <v>6</v>
      </c>
      <c r="B7677" s="21" t="s">
        <v>18449</v>
      </c>
      <c r="C7677" s="21" t="s">
        <v>7223</v>
      </c>
      <c r="D7677" s="27" t="s">
        <v>7224</v>
      </c>
      <c r="E7677" s="4">
        <v>0</v>
      </c>
      <c r="F7677" s="4">
        <v>0</v>
      </c>
      <c r="G7677" s="4">
        <v>0</v>
      </c>
      <c r="H7677" s="62">
        <v>13</v>
      </c>
      <c r="J7677" s="28">
        <v>1</v>
      </c>
      <c r="K7677" s="13" t="s">
        <v>24548</v>
      </c>
      <c r="L7677" s="12" t="s">
        <v>24553</v>
      </c>
      <c r="M7677" s="12" t="s">
        <v>24553</v>
      </c>
      <c r="N7677" s="12" t="s">
        <v>24553</v>
      </c>
      <c r="O7677" s="12" t="s">
        <v>24553</v>
      </c>
      <c r="P7677" s="12" t="s">
        <v>24553</v>
      </c>
      <c r="Q7677" s="29" t="s">
        <v>24553</v>
      </c>
      <c r="AT7677" s="3">
        <v>76.507542589143583</v>
      </c>
      <c r="AU7677" s="3">
        <v>80.643313885131761</v>
      </c>
      <c r="AV7677" s="3">
        <v>79.664330838989599</v>
      </c>
      <c r="AW7677" s="3">
        <v>81.572742956804305</v>
      </c>
      <c r="AX7677" s="3">
        <v>85.781561872473389</v>
      </c>
      <c r="AY7677" s="3">
        <v>86.832817663396739</v>
      </c>
      <c r="AZ7677" s="3">
        <v>89.14734197031818</v>
      </c>
      <c r="BA7677" s="3">
        <v>85.926755732650903</v>
      </c>
      <c r="BB7677" s="3">
        <v>100</v>
      </c>
      <c r="BC7677" s="31">
        <v>98.180810298092226</v>
      </c>
    </row>
    <row r="7678" spans="1:55" x14ac:dyDescent="0.55000000000000004">
      <c r="A7678" s="21" t="s">
        <v>6</v>
      </c>
      <c r="B7678" s="21" t="s">
        <v>22171</v>
      </c>
      <c r="C7678" s="21" t="s">
        <v>8864</v>
      </c>
      <c r="D7678" s="27" t="s">
        <v>8865</v>
      </c>
      <c r="E7678" s="4">
        <v>0</v>
      </c>
      <c r="F7678" s="4">
        <v>1</v>
      </c>
      <c r="G7678" s="4">
        <v>1</v>
      </c>
      <c r="H7678" s="62">
        <v>4</v>
      </c>
      <c r="J7678" s="28">
        <v>1</v>
      </c>
      <c r="K7678" s="13" t="s">
        <v>24548</v>
      </c>
      <c r="L7678" s="12" t="s">
        <v>24553</v>
      </c>
      <c r="M7678" s="12" t="s">
        <v>24553</v>
      </c>
      <c r="N7678" s="12" t="s">
        <v>24553</v>
      </c>
      <c r="O7678" s="12" t="s">
        <v>24553</v>
      </c>
      <c r="P7678" s="14" t="s">
        <v>24551</v>
      </c>
      <c r="Q7678" s="29" t="s">
        <v>24553</v>
      </c>
      <c r="AA7678" s="3">
        <v>81.939381220343449</v>
      </c>
      <c r="AB7678" s="3">
        <v>73.47929765888162</v>
      </c>
      <c r="AC7678" s="3">
        <v>100</v>
      </c>
      <c r="AD7678" s="3">
        <v>81.452402548955916</v>
      </c>
      <c r="AE7678" s="3">
        <v>97.80656757610933</v>
      </c>
      <c r="AF7678" s="3">
        <v>87.274740378131327</v>
      </c>
      <c r="AG7678" s="3">
        <v>87.129138184625091</v>
      </c>
      <c r="AH7678" s="32">
        <v>76.060173543707563</v>
      </c>
      <c r="AI7678" s="50">
        <v>0.421893439756582</v>
      </c>
      <c r="AJ7678" s="3">
        <v>50.355751512731025</v>
      </c>
      <c r="AK7678" s="3">
        <v>57.161869615534101</v>
      </c>
      <c r="AL7678" s="3">
        <v>57.694340372327524</v>
      </c>
      <c r="AM7678" s="3">
        <v>100</v>
      </c>
      <c r="AN7678" s="3">
        <v>66.67509702904114</v>
      </c>
      <c r="AO7678" s="3">
        <v>58.79982986258031</v>
      </c>
      <c r="AP7678" s="3">
        <v>76.788211773696418</v>
      </c>
      <c r="AQ7678" s="3">
        <v>95.384542464468637</v>
      </c>
      <c r="AR7678" s="3">
        <v>98.47023474314058</v>
      </c>
      <c r="AS7678" s="31">
        <v>45.597232402442614</v>
      </c>
      <c r="AT7678" s="3">
        <v>92.478937186458566</v>
      </c>
      <c r="AU7678" s="3">
        <v>89.829754720021825</v>
      </c>
      <c r="AV7678" s="3">
        <v>91.136360146418255</v>
      </c>
      <c r="AW7678" s="3">
        <v>88.498165603321993</v>
      </c>
      <c r="AX7678" s="3">
        <v>81.478483000249057</v>
      </c>
      <c r="AY7678" s="3">
        <v>89.367279122287215</v>
      </c>
      <c r="AZ7678" s="3">
        <v>89.087157114424471</v>
      </c>
      <c r="BA7678" s="3">
        <v>96.738723584716325</v>
      </c>
      <c r="BB7678" s="3">
        <v>100</v>
      </c>
      <c r="BC7678" s="31">
        <v>93.694366592410432</v>
      </c>
    </row>
    <row r="7679" spans="1:55" x14ac:dyDescent="0.55000000000000004">
      <c r="A7679" s="21" t="s">
        <v>6</v>
      </c>
      <c r="B7679" s="21" t="s">
        <v>19397</v>
      </c>
      <c r="C7679" s="21" t="s">
        <v>9734</v>
      </c>
      <c r="D7679" s="27" t="s">
        <v>9735</v>
      </c>
      <c r="E7679" s="4">
        <v>0</v>
      </c>
      <c r="F7679" s="4">
        <v>1</v>
      </c>
      <c r="G7679" s="4">
        <v>0</v>
      </c>
      <c r="H7679" s="62">
        <v>6</v>
      </c>
      <c r="J7679" s="28">
        <v>1</v>
      </c>
      <c r="K7679" s="12" t="s">
        <v>24553</v>
      </c>
      <c r="L7679" s="12" t="s">
        <v>24553</v>
      </c>
      <c r="M7679" s="12" t="s">
        <v>24553</v>
      </c>
      <c r="N7679" s="12" t="s">
        <v>24553</v>
      </c>
      <c r="O7679" s="12" t="s">
        <v>24553</v>
      </c>
      <c r="P7679" s="12" t="s">
        <v>24553</v>
      </c>
      <c r="Q7679" s="29" t="s">
        <v>24553</v>
      </c>
      <c r="AA7679" s="3">
        <v>76.911967382558828</v>
      </c>
      <c r="AB7679" s="3">
        <v>98.859843336655459</v>
      </c>
      <c r="AC7679" s="3">
        <v>73.363555468122726</v>
      </c>
      <c r="AD7679" s="3">
        <v>54.918226245801392</v>
      </c>
      <c r="AE7679" s="3">
        <v>70.073192186799119</v>
      </c>
      <c r="AF7679" s="3">
        <v>68.449740344390051</v>
      </c>
      <c r="AG7679" s="3">
        <v>100</v>
      </c>
      <c r="AH7679" s="32">
        <v>91.139830873191187</v>
      </c>
      <c r="AI7679" s="50">
        <v>0.130621282021361</v>
      </c>
      <c r="AT7679" s="3">
        <v>99.207655040000049</v>
      </c>
      <c r="AU7679" s="3">
        <v>85.438860476136142</v>
      </c>
      <c r="AV7679" s="3">
        <v>75.478418925576108</v>
      </c>
      <c r="AW7679" s="3">
        <v>76.865022461700974</v>
      </c>
      <c r="AX7679" s="3">
        <v>91.810453471278038</v>
      </c>
      <c r="AY7679" s="3">
        <v>93.974502716255316</v>
      </c>
      <c r="AZ7679" s="3">
        <v>83.5677016068271</v>
      </c>
      <c r="BA7679" s="3">
        <v>70.476479066204305</v>
      </c>
      <c r="BB7679" s="3">
        <v>61.064632635260196</v>
      </c>
      <c r="BC7679" s="31">
        <v>100</v>
      </c>
    </row>
    <row r="7680" spans="1:55" x14ac:dyDescent="0.55000000000000004">
      <c r="A7680" s="21" t="s">
        <v>6</v>
      </c>
      <c r="B7680" s="21" t="s">
        <v>18000</v>
      </c>
      <c r="C7680" s="21" t="s">
        <v>9873</v>
      </c>
      <c r="D7680" s="27" t="s">
        <v>9874</v>
      </c>
      <c r="E7680" s="4">
        <v>0</v>
      </c>
      <c r="F7680" s="4">
        <v>0</v>
      </c>
      <c r="G7680" s="4">
        <v>0</v>
      </c>
      <c r="H7680" s="62">
        <v>4</v>
      </c>
      <c r="J7680" s="28">
        <v>1</v>
      </c>
      <c r="K7680" s="12" t="s">
        <v>24553</v>
      </c>
      <c r="L7680" s="12" t="s">
        <v>24553</v>
      </c>
      <c r="M7680" s="12" t="s">
        <v>24553</v>
      </c>
      <c r="N7680" s="12" t="s">
        <v>24553</v>
      </c>
      <c r="O7680" s="12" t="s">
        <v>24553</v>
      </c>
      <c r="P7680" s="12" t="s">
        <v>24553</v>
      </c>
      <c r="Q7680" s="29" t="s">
        <v>24553</v>
      </c>
      <c r="AT7680" s="3">
        <v>75.96463973124628</v>
      </c>
      <c r="AU7680" s="3">
        <v>100</v>
      </c>
      <c r="AV7680" s="3">
        <v>95.718829013414123</v>
      </c>
      <c r="AW7680" s="3">
        <v>93.128382767273379</v>
      </c>
      <c r="AX7680" s="3">
        <v>61.276819780081702</v>
      </c>
      <c r="AY7680" s="3">
        <v>67.317080294730275</v>
      </c>
      <c r="AZ7680" s="3">
        <v>51.398484006019906</v>
      </c>
      <c r="BA7680" s="3">
        <v>46.900427396298191</v>
      </c>
      <c r="BB7680" s="3">
        <v>39.982242913786052</v>
      </c>
      <c r="BC7680" s="31">
        <v>57.088885925540708</v>
      </c>
    </row>
    <row r="7681" spans="1:55" x14ac:dyDescent="0.55000000000000004">
      <c r="A7681" s="21" t="s">
        <v>6</v>
      </c>
      <c r="B7681" s="21" t="s">
        <v>24146</v>
      </c>
      <c r="C7681" s="21" t="s">
        <v>16224</v>
      </c>
      <c r="D7681" s="27" t="s">
        <v>16225</v>
      </c>
      <c r="E7681" s="4">
        <v>10</v>
      </c>
      <c r="F7681" s="4">
        <v>0</v>
      </c>
      <c r="G7681" s="4">
        <v>11</v>
      </c>
      <c r="H7681" s="62">
        <v>0</v>
      </c>
      <c r="J7681" s="28">
        <v>1</v>
      </c>
      <c r="K7681" s="13" t="s">
        <v>24548</v>
      </c>
      <c r="L7681" s="16" t="s">
        <v>16303</v>
      </c>
      <c r="M7681" s="17" t="s">
        <v>24549</v>
      </c>
      <c r="N7681" s="12" t="s">
        <v>24553</v>
      </c>
      <c r="O7681" s="12" t="s">
        <v>24553</v>
      </c>
      <c r="P7681" s="12" t="s">
        <v>24553</v>
      </c>
      <c r="Q7681" s="29" t="s">
        <v>24553</v>
      </c>
      <c r="R7681" s="3">
        <v>12.173511051775135</v>
      </c>
      <c r="S7681" s="3">
        <v>15.790880889614737</v>
      </c>
      <c r="T7681" s="3">
        <v>48.793186373289878</v>
      </c>
      <c r="U7681" s="3">
        <v>45.848040643013654</v>
      </c>
      <c r="V7681" s="3">
        <v>94.057444546448693</v>
      </c>
      <c r="W7681" s="3">
        <v>94.63156576875808</v>
      </c>
      <c r="X7681" s="3">
        <v>96.732314483106009</v>
      </c>
      <c r="Y7681" s="32">
        <v>100</v>
      </c>
      <c r="Z7681" s="50">
        <v>7.8258015791726903E-5</v>
      </c>
      <c r="AJ7681" s="3">
        <v>19.085505229674776</v>
      </c>
      <c r="AK7681" s="3">
        <v>11.468531284535837</v>
      </c>
      <c r="AL7681" s="3">
        <v>13.343136094665651</v>
      </c>
      <c r="AM7681" s="3">
        <v>13.273300373650393</v>
      </c>
      <c r="AN7681" s="3">
        <v>18.362737489833076</v>
      </c>
      <c r="AO7681" s="3">
        <v>35.438317236446892</v>
      </c>
      <c r="AP7681" s="3">
        <v>56.291995615024184</v>
      </c>
      <c r="AQ7681" s="3">
        <v>100</v>
      </c>
      <c r="AR7681" s="3">
        <v>84.060831426098133</v>
      </c>
      <c r="AS7681" s="31">
        <v>24.806654439557825</v>
      </c>
    </row>
    <row r="7682" spans="1:55" x14ac:dyDescent="0.55000000000000004">
      <c r="A7682" s="21" t="s">
        <v>6</v>
      </c>
      <c r="B7682" s="21" t="s">
        <v>17700</v>
      </c>
      <c r="C7682" s="21" t="s">
        <v>4967</v>
      </c>
      <c r="D7682" s="27" t="s">
        <v>4968</v>
      </c>
      <c r="E7682" s="4">
        <v>0</v>
      </c>
      <c r="F7682" s="4">
        <v>0</v>
      </c>
      <c r="G7682" s="4">
        <v>0</v>
      </c>
      <c r="H7682" s="62">
        <v>3</v>
      </c>
      <c r="J7682" s="28">
        <v>1</v>
      </c>
      <c r="K7682" s="13" t="s">
        <v>24548</v>
      </c>
      <c r="L7682" s="12" t="s">
        <v>24553</v>
      </c>
      <c r="M7682" s="12" t="s">
        <v>24553</v>
      </c>
      <c r="N7682" s="12" t="s">
        <v>24553</v>
      </c>
      <c r="O7682" s="12" t="s">
        <v>24553</v>
      </c>
      <c r="P7682" s="12" t="s">
        <v>24553</v>
      </c>
      <c r="Q7682" s="29" t="s">
        <v>24553</v>
      </c>
      <c r="AT7682" s="3">
        <v>66.816490427444933</v>
      </c>
      <c r="AU7682" s="3">
        <v>74.607597322526857</v>
      </c>
      <c r="AV7682" s="3">
        <v>87.22053970119039</v>
      </c>
      <c r="AW7682" s="3">
        <v>85.901095886749232</v>
      </c>
      <c r="AX7682" s="3">
        <v>96.57216490991874</v>
      </c>
      <c r="AY7682" s="3">
        <v>100</v>
      </c>
      <c r="AZ7682" s="3">
        <v>94.262676227333941</v>
      </c>
      <c r="BA7682" s="3">
        <v>79.777896482267096</v>
      </c>
      <c r="BB7682" s="3">
        <v>85.488604484127549</v>
      </c>
      <c r="BC7682" s="31">
        <v>79.056354516002457</v>
      </c>
    </row>
    <row r="7683" spans="1:55" x14ac:dyDescent="0.55000000000000004">
      <c r="A7683" s="21" t="s">
        <v>6</v>
      </c>
      <c r="B7683" s="21" t="s">
        <v>20051</v>
      </c>
      <c r="C7683" s="21" t="s">
        <v>10360</v>
      </c>
      <c r="D7683" s="27" t="s">
        <v>10361</v>
      </c>
      <c r="E7683" s="4">
        <v>0</v>
      </c>
      <c r="F7683" s="4">
        <v>2</v>
      </c>
      <c r="G7683" s="4">
        <v>0</v>
      </c>
      <c r="H7683" s="62">
        <v>5</v>
      </c>
      <c r="J7683" s="28">
        <v>1</v>
      </c>
      <c r="K7683" s="12" t="s">
        <v>24553</v>
      </c>
      <c r="L7683" s="12" t="s">
        <v>24553</v>
      </c>
      <c r="M7683" s="12" t="s">
        <v>24553</v>
      </c>
      <c r="N7683" s="12" t="s">
        <v>24553</v>
      </c>
      <c r="O7683" s="12" t="s">
        <v>24553</v>
      </c>
      <c r="P7683" s="12" t="s">
        <v>24553</v>
      </c>
      <c r="Q7683" s="29" t="s">
        <v>24553</v>
      </c>
      <c r="AA7683" s="3">
        <v>59.542344155152115</v>
      </c>
      <c r="AB7683" s="3">
        <v>44.372722964938234</v>
      </c>
      <c r="AC7683" s="3">
        <v>71.99128508250439</v>
      </c>
      <c r="AD7683" s="3">
        <v>100</v>
      </c>
      <c r="AE7683" s="3">
        <v>28.114484507722011</v>
      </c>
      <c r="AF7683" s="3">
        <v>30.83659670116683</v>
      </c>
      <c r="AG7683" s="3">
        <v>39.348254780612372</v>
      </c>
      <c r="AH7683" s="32">
        <v>32.506874179281539</v>
      </c>
      <c r="AI7683" s="50">
        <v>3.9628391146303399E-2</v>
      </c>
      <c r="AT7683" s="3">
        <v>60.047713766631404</v>
      </c>
      <c r="AU7683" s="3">
        <v>61.003598851783082</v>
      </c>
      <c r="AV7683" s="3">
        <v>73.729202220366773</v>
      </c>
      <c r="AW7683" s="3">
        <v>63.203198257871932</v>
      </c>
      <c r="AX7683" s="3">
        <v>67.1536643970027</v>
      </c>
      <c r="AY7683" s="3">
        <v>76.471233511442534</v>
      </c>
      <c r="AZ7683" s="3">
        <v>100</v>
      </c>
      <c r="BA7683" s="3">
        <v>88.766080003980903</v>
      </c>
      <c r="BB7683" s="3">
        <v>94.901332359418006</v>
      </c>
      <c r="BC7683" s="31">
        <v>88.422980694669505</v>
      </c>
    </row>
    <row r="7684" spans="1:55" x14ac:dyDescent="0.55000000000000004">
      <c r="A7684" s="21" t="s">
        <v>6</v>
      </c>
      <c r="B7684" s="21" t="s">
        <v>17072</v>
      </c>
      <c r="C7684" s="21" t="s">
        <v>14272</v>
      </c>
      <c r="D7684" s="27" t="s">
        <v>14273</v>
      </c>
      <c r="E7684" s="4">
        <v>0</v>
      </c>
      <c r="F7684" s="4">
        <v>0</v>
      </c>
      <c r="G7684" s="4">
        <v>0</v>
      </c>
      <c r="H7684" s="62">
        <v>1</v>
      </c>
      <c r="J7684" s="28">
        <v>1</v>
      </c>
      <c r="K7684" s="12" t="s">
        <v>24553</v>
      </c>
      <c r="L7684" s="12" t="s">
        <v>24553</v>
      </c>
      <c r="M7684" s="12" t="s">
        <v>24553</v>
      </c>
      <c r="N7684" s="12" t="s">
        <v>24553</v>
      </c>
      <c r="O7684" s="12" t="s">
        <v>24553</v>
      </c>
      <c r="P7684" s="12" t="s">
        <v>24553</v>
      </c>
      <c r="Q7684" s="29" t="s">
        <v>24553</v>
      </c>
      <c r="AT7684" s="3">
        <v>98.378589079253828</v>
      </c>
      <c r="AU7684" s="3">
        <v>89.600631391535885</v>
      </c>
      <c r="AV7684" s="3">
        <v>100</v>
      </c>
      <c r="AW7684" s="3">
        <v>73.125701231576201</v>
      </c>
      <c r="AX7684" s="3">
        <v>59.873265850192645</v>
      </c>
      <c r="AY7684" s="3">
        <v>60.78487325172879</v>
      </c>
      <c r="AZ7684" s="3">
        <v>56.325501549148846</v>
      </c>
      <c r="BA7684" s="3">
        <v>66.960635321233369</v>
      </c>
      <c r="BB7684" s="3">
        <v>41.375402122763823</v>
      </c>
      <c r="BC7684" s="31">
        <v>45.082622624859624</v>
      </c>
    </row>
    <row r="7685" spans="1:55" x14ac:dyDescent="0.55000000000000004">
      <c r="A7685" s="21" t="s">
        <v>6</v>
      </c>
      <c r="B7685" s="21" t="s">
        <v>18637</v>
      </c>
      <c r="C7685" s="21" t="s">
        <v>16226</v>
      </c>
      <c r="D7685" s="27" t="s">
        <v>16227</v>
      </c>
      <c r="E7685" s="4">
        <v>0</v>
      </c>
      <c r="F7685" s="4">
        <v>1</v>
      </c>
      <c r="G7685" s="4">
        <v>0</v>
      </c>
      <c r="H7685" s="62">
        <v>0</v>
      </c>
      <c r="J7685" s="28">
        <v>1</v>
      </c>
      <c r="K7685" s="12" t="s">
        <v>24553</v>
      </c>
      <c r="L7685" s="12" t="s">
        <v>24553</v>
      </c>
      <c r="M7685" s="12" t="s">
        <v>24553</v>
      </c>
      <c r="N7685" s="12" t="s">
        <v>24553</v>
      </c>
      <c r="O7685" s="12" t="s">
        <v>24553</v>
      </c>
      <c r="P7685" s="12" t="s">
        <v>24553</v>
      </c>
      <c r="Q7685" s="29" t="s">
        <v>24553</v>
      </c>
      <c r="AA7685" s="3">
        <v>55.628123002634666</v>
      </c>
      <c r="AB7685" s="3">
        <v>84.502450658293711</v>
      </c>
      <c r="AC7685" s="3">
        <v>63.155501445790833</v>
      </c>
      <c r="AD7685" s="3">
        <v>37.436812405298205</v>
      </c>
      <c r="AE7685" s="3">
        <v>67.827466905631113</v>
      </c>
      <c r="AF7685" s="3">
        <v>92.007007741522855</v>
      </c>
      <c r="AG7685" s="3">
        <v>100</v>
      </c>
      <c r="AH7685" s="32">
        <v>81.699548033436713</v>
      </c>
      <c r="AI7685" s="50">
        <v>0.285260522082108</v>
      </c>
    </row>
    <row r="7686" spans="1:55" x14ac:dyDescent="0.55000000000000004">
      <c r="A7686" s="21" t="s">
        <v>6</v>
      </c>
      <c r="B7686" s="21" t="s">
        <v>18468</v>
      </c>
      <c r="C7686" s="21" t="s">
        <v>7394</v>
      </c>
      <c r="D7686" s="27" t="s">
        <v>7395</v>
      </c>
      <c r="E7686" s="4">
        <v>0</v>
      </c>
      <c r="F7686" s="4">
        <v>0</v>
      </c>
      <c r="G7686" s="4">
        <v>0</v>
      </c>
      <c r="H7686" s="62">
        <v>17</v>
      </c>
      <c r="J7686" s="28">
        <v>1</v>
      </c>
      <c r="K7686" s="13" t="s">
        <v>24548</v>
      </c>
      <c r="L7686" s="12" t="s">
        <v>24553</v>
      </c>
      <c r="M7686" s="12" t="s">
        <v>24553</v>
      </c>
      <c r="N7686" s="12" t="s">
        <v>24553</v>
      </c>
      <c r="O7686" s="12" t="s">
        <v>24553</v>
      </c>
      <c r="P7686" s="14" t="s">
        <v>24551</v>
      </c>
      <c r="Q7686" s="29" t="s">
        <v>24553</v>
      </c>
      <c r="AT7686" s="3">
        <v>75.545184207739283</v>
      </c>
      <c r="AU7686" s="3">
        <v>83.907256674168039</v>
      </c>
      <c r="AV7686" s="3">
        <v>90.575540381249141</v>
      </c>
      <c r="AW7686" s="3">
        <v>88.396680639506542</v>
      </c>
      <c r="AX7686" s="3">
        <v>88.963430202233198</v>
      </c>
      <c r="AY7686" s="3">
        <v>96.011199147334224</v>
      </c>
      <c r="AZ7686" s="3">
        <v>100</v>
      </c>
      <c r="BA7686" s="3">
        <v>93.156432299740615</v>
      </c>
      <c r="BB7686" s="3">
        <v>89.410122374210218</v>
      </c>
      <c r="BC7686" s="31">
        <v>73.853957374394668</v>
      </c>
    </row>
    <row r="7687" spans="1:55" x14ac:dyDescent="0.55000000000000004">
      <c r="A7687" s="21" t="s">
        <v>6</v>
      </c>
      <c r="B7687" s="21" t="s">
        <v>23350</v>
      </c>
      <c r="C7687" s="21" t="s">
        <v>7099</v>
      </c>
      <c r="D7687" s="27" t="s">
        <v>7100</v>
      </c>
      <c r="E7687" s="4">
        <v>1</v>
      </c>
      <c r="F7687" s="4">
        <v>15</v>
      </c>
      <c r="G7687" s="4">
        <v>5</v>
      </c>
      <c r="H7687" s="62">
        <v>18</v>
      </c>
      <c r="J7687" s="28">
        <v>1</v>
      </c>
      <c r="K7687" s="13" t="s">
        <v>24548</v>
      </c>
      <c r="L7687" s="12" t="s">
        <v>24553</v>
      </c>
      <c r="M7687" s="12" t="s">
        <v>24553</v>
      </c>
      <c r="N7687" s="12" t="s">
        <v>24553</v>
      </c>
      <c r="O7687" s="12" t="s">
        <v>24553</v>
      </c>
      <c r="P7687" s="14" t="s">
        <v>24551</v>
      </c>
      <c r="Q7687" s="29" t="s">
        <v>24553</v>
      </c>
      <c r="R7687" s="3">
        <v>36.717394226442899</v>
      </c>
      <c r="S7687" s="3">
        <v>34.192412177441796</v>
      </c>
      <c r="T7687" s="3">
        <v>83.732687887470973</v>
      </c>
      <c r="U7687" s="3">
        <v>97.672388928437186</v>
      </c>
      <c r="V7687" s="3">
        <v>100</v>
      </c>
      <c r="W7687" s="3">
        <v>83.035959695883733</v>
      </c>
      <c r="X7687" s="3">
        <v>79.046945642960026</v>
      </c>
      <c r="Y7687" s="32">
        <v>82.581344874926074</v>
      </c>
      <c r="Z7687" s="50">
        <v>8.9714736517035407E-3</v>
      </c>
      <c r="AA7687" s="3">
        <v>66.829775843744414</v>
      </c>
      <c r="AB7687" s="3">
        <v>57.511459257683562</v>
      </c>
      <c r="AC7687" s="3">
        <v>58.971742995743256</v>
      </c>
      <c r="AD7687" s="3">
        <v>80.147250230208243</v>
      </c>
      <c r="AE7687" s="3">
        <v>76.870271782791093</v>
      </c>
      <c r="AF7687" s="3">
        <v>81.627771231835325</v>
      </c>
      <c r="AG7687" s="3">
        <v>99.792041157927585</v>
      </c>
      <c r="AH7687" s="32">
        <v>100</v>
      </c>
      <c r="AI7687" s="50">
        <v>5.35711072617426E-2</v>
      </c>
      <c r="AJ7687" s="3">
        <v>14.427398359879259</v>
      </c>
      <c r="AK7687" s="3">
        <v>10.484295464671439</v>
      </c>
      <c r="AL7687" s="3">
        <v>11.957428540996167</v>
      </c>
      <c r="AM7687" s="3">
        <v>21.107911419280253</v>
      </c>
      <c r="AN7687" s="3">
        <v>39.901131587916332</v>
      </c>
      <c r="AO7687" s="3">
        <v>94.223923079927246</v>
      </c>
      <c r="AP7687" s="3">
        <v>91.691391790204065</v>
      </c>
      <c r="AQ7687" s="3">
        <v>100</v>
      </c>
      <c r="AR7687" s="3">
        <v>45.230133812994872</v>
      </c>
      <c r="AS7687" s="31">
        <v>14.324970832381378</v>
      </c>
      <c r="AT7687" s="3">
        <v>74.18853941031081</v>
      </c>
      <c r="AU7687" s="3">
        <v>76.892746070487973</v>
      </c>
      <c r="AV7687" s="3">
        <v>81.431591773900706</v>
      </c>
      <c r="AW7687" s="3">
        <v>80.758714502390518</v>
      </c>
      <c r="AX7687" s="3">
        <v>83.094811671011058</v>
      </c>
      <c r="AY7687" s="3">
        <v>96.870347839375043</v>
      </c>
      <c r="AZ7687" s="3">
        <v>91.114751675444211</v>
      </c>
      <c r="BA7687" s="3">
        <v>100</v>
      </c>
      <c r="BB7687" s="3">
        <v>90.170413124977344</v>
      </c>
      <c r="BC7687" s="31">
        <v>75.005113103648611</v>
      </c>
    </row>
    <row r="7688" spans="1:55" x14ac:dyDescent="0.55000000000000004">
      <c r="A7688" s="21" t="s">
        <v>6</v>
      </c>
      <c r="B7688" s="21" t="s">
        <v>22391</v>
      </c>
      <c r="C7688" s="21" t="s">
        <v>6011</v>
      </c>
      <c r="D7688" s="27" t="s">
        <v>6012</v>
      </c>
      <c r="E7688" s="4">
        <v>0</v>
      </c>
      <c r="F7688" s="4">
        <v>7</v>
      </c>
      <c r="G7688" s="4">
        <v>1</v>
      </c>
      <c r="H7688" s="62">
        <v>21</v>
      </c>
      <c r="J7688" s="28">
        <v>1</v>
      </c>
      <c r="K7688" s="13" t="s">
        <v>24548</v>
      </c>
      <c r="L7688" s="12" t="s">
        <v>24553</v>
      </c>
      <c r="M7688" s="12" t="s">
        <v>24553</v>
      </c>
      <c r="N7688" s="12" t="s">
        <v>24553</v>
      </c>
      <c r="O7688" s="12" t="s">
        <v>24553</v>
      </c>
      <c r="P7688" s="14" t="s">
        <v>24551</v>
      </c>
      <c r="Q7688" s="29" t="s">
        <v>24553</v>
      </c>
      <c r="AA7688" s="3">
        <v>54.903649473374351</v>
      </c>
      <c r="AB7688" s="3">
        <v>52.857099743256029</v>
      </c>
      <c r="AC7688" s="3">
        <v>91.955623847481874</v>
      </c>
      <c r="AD7688" s="3">
        <v>100</v>
      </c>
      <c r="AE7688" s="3">
        <v>68.834177145699755</v>
      </c>
      <c r="AF7688" s="3">
        <v>60.359993870287298</v>
      </c>
      <c r="AG7688" s="3">
        <v>56.572462339146554</v>
      </c>
      <c r="AH7688" s="32">
        <v>55.671424680581652</v>
      </c>
      <c r="AI7688" s="50">
        <v>5.3999123235802596E-3</v>
      </c>
      <c r="AJ7688" s="3">
        <v>40.329183324676663</v>
      </c>
      <c r="AK7688" s="3">
        <v>14.558924986248002</v>
      </c>
      <c r="AL7688" s="3">
        <v>21.448255571594228</v>
      </c>
      <c r="AM7688" s="3">
        <v>31.64951559697592</v>
      </c>
      <c r="AN7688" s="3">
        <v>44.983381084091597</v>
      </c>
      <c r="AO7688" s="3">
        <v>76.980212107685503</v>
      </c>
      <c r="AP7688" s="3">
        <v>100</v>
      </c>
      <c r="AQ7688" s="3">
        <v>90.670627188500831</v>
      </c>
      <c r="AR7688" s="3">
        <v>47.968308910505613</v>
      </c>
      <c r="AS7688" s="31">
        <v>11.973886832214337</v>
      </c>
      <c r="AT7688" s="3">
        <v>61.374482162815056</v>
      </c>
      <c r="AU7688" s="3">
        <v>66.965301883257922</v>
      </c>
      <c r="AV7688" s="3">
        <v>68.411665388265277</v>
      </c>
      <c r="AW7688" s="3">
        <v>70.543116584129478</v>
      </c>
      <c r="AX7688" s="3">
        <v>74.076980823801421</v>
      </c>
      <c r="AY7688" s="3">
        <v>90.746240606433943</v>
      </c>
      <c r="AZ7688" s="3">
        <v>96.893448590094806</v>
      </c>
      <c r="BA7688" s="3">
        <v>100</v>
      </c>
      <c r="BB7688" s="3">
        <v>87.213128980273481</v>
      </c>
      <c r="BC7688" s="31">
        <v>62.770641805773607</v>
      </c>
    </row>
    <row r="7689" spans="1:55" x14ac:dyDescent="0.55000000000000004">
      <c r="A7689" s="21" t="s">
        <v>6</v>
      </c>
      <c r="B7689" s="21" t="s">
        <v>21884</v>
      </c>
      <c r="C7689" s="21" t="s">
        <v>10480</v>
      </c>
      <c r="D7689" s="27" t="s">
        <v>10481</v>
      </c>
      <c r="E7689" s="4">
        <v>0</v>
      </c>
      <c r="F7689" s="4">
        <v>16</v>
      </c>
      <c r="G7689" s="4">
        <v>0</v>
      </c>
      <c r="H7689" s="62">
        <v>31</v>
      </c>
      <c r="J7689" s="28">
        <v>1</v>
      </c>
      <c r="K7689" s="13" t="s">
        <v>24548</v>
      </c>
      <c r="L7689" s="12" t="s">
        <v>24553</v>
      </c>
      <c r="M7689" s="12" t="s">
        <v>24553</v>
      </c>
      <c r="N7689" s="12" t="s">
        <v>24553</v>
      </c>
      <c r="O7689" s="15" t="s">
        <v>24550</v>
      </c>
      <c r="P7689" s="14" t="s">
        <v>24551</v>
      </c>
      <c r="Q7689" s="29" t="s">
        <v>24553</v>
      </c>
      <c r="AA7689" s="3">
        <v>100</v>
      </c>
      <c r="AB7689" s="3">
        <v>99.179384748472131</v>
      </c>
      <c r="AC7689" s="3">
        <v>56.389086887215797</v>
      </c>
      <c r="AD7689" s="3">
        <v>53.705699107573665</v>
      </c>
      <c r="AE7689" s="3">
        <v>51.427178713127432</v>
      </c>
      <c r="AF7689" s="3">
        <v>51.717974655611222</v>
      </c>
      <c r="AG7689" s="3">
        <v>52.012053995138061</v>
      </c>
      <c r="AH7689" s="32">
        <v>51.328322480719912</v>
      </c>
      <c r="AI7689" s="50">
        <v>3.6887544381716499E-4</v>
      </c>
      <c r="AT7689" s="3">
        <v>100</v>
      </c>
      <c r="AU7689" s="3">
        <v>94.825753260699173</v>
      </c>
      <c r="AV7689" s="3">
        <v>89.986492221538001</v>
      </c>
      <c r="AW7689" s="3">
        <v>86.330633252236225</v>
      </c>
      <c r="AX7689" s="3">
        <v>82.539293566426394</v>
      </c>
      <c r="AY7689" s="3">
        <v>56.950814894987303</v>
      </c>
      <c r="AZ7689" s="3">
        <v>46.390602420762391</v>
      </c>
      <c r="BA7689" s="3">
        <v>30.639120855448994</v>
      </c>
      <c r="BB7689" s="3">
        <v>27.249217115932318</v>
      </c>
      <c r="BC7689" s="31">
        <v>26.308841114256332</v>
      </c>
    </row>
    <row r="7690" spans="1:55" x14ac:dyDescent="0.55000000000000004">
      <c r="A7690" s="21" t="s">
        <v>6</v>
      </c>
      <c r="B7690" s="21" t="s">
        <v>20705</v>
      </c>
      <c r="C7690" s="21" t="s">
        <v>12366</v>
      </c>
      <c r="D7690" s="27" t="s">
        <v>12367</v>
      </c>
      <c r="E7690" s="4">
        <v>0</v>
      </c>
      <c r="F7690" s="4">
        <v>3</v>
      </c>
      <c r="G7690" s="4">
        <v>0</v>
      </c>
      <c r="H7690" s="62">
        <v>14</v>
      </c>
      <c r="J7690" s="28">
        <v>1</v>
      </c>
      <c r="K7690" s="13" t="s">
        <v>24548</v>
      </c>
      <c r="L7690" s="16" t="s">
        <v>16303</v>
      </c>
      <c r="M7690" s="12" t="s">
        <v>24553</v>
      </c>
      <c r="N7690" s="12" t="s">
        <v>24553</v>
      </c>
      <c r="O7690" s="12" t="s">
        <v>24553</v>
      </c>
      <c r="P7690" s="14" t="s">
        <v>24551</v>
      </c>
      <c r="Q7690" s="29" t="s">
        <v>24553</v>
      </c>
      <c r="AA7690" s="3">
        <v>100</v>
      </c>
      <c r="AB7690" s="3">
        <v>98.66783912182683</v>
      </c>
      <c r="AC7690" s="3">
        <v>66.619758748467035</v>
      </c>
      <c r="AD7690" s="3">
        <v>62.202658121752783</v>
      </c>
      <c r="AE7690" s="3">
        <v>60.655485892766769</v>
      </c>
      <c r="AF7690" s="3">
        <v>66.948919168758309</v>
      </c>
      <c r="AG7690" s="3">
        <v>64.735786735713987</v>
      </c>
      <c r="AH7690" s="32">
        <v>62.903865420498676</v>
      </c>
      <c r="AI7690" s="50">
        <v>2.7717873531725198E-3</v>
      </c>
      <c r="AT7690" s="3">
        <v>100</v>
      </c>
      <c r="AU7690" s="3">
        <v>99.402919478002715</v>
      </c>
      <c r="AV7690" s="3">
        <v>99.240259794601783</v>
      </c>
      <c r="AW7690" s="3">
        <v>86.852571681576364</v>
      </c>
      <c r="AX7690" s="3">
        <v>71.079704734504617</v>
      </c>
      <c r="AY7690" s="3">
        <v>75.026723256115702</v>
      </c>
      <c r="AZ7690" s="3">
        <v>73.712779132749901</v>
      </c>
      <c r="BA7690" s="3">
        <v>56.878353014003615</v>
      </c>
      <c r="BB7690" s="3">
        <v>36.50268514766713</v>
      </c>
      <c r="BC7690" s="31">
        <v>42.142243709116315</v>
      </c>
    </row>
    <row r="7691" spans="1:55" x14ac:dyDescent="0.55000000000000004">
      <c r="A7691" s="21" t="s">
        <v>6</v>
      </c>
      <c r="B7691" s="21" t="s">
        <v>19995</v>
      </c>
      <c r="C7691" s="21" t="s">
        <v>11626</v>
      </c>
      <c r="D7691" s="27" t="s">
        <v>11627</v>
      </c>
      <c r="E7691" s="4">
        <v>0</v>
      </c>
      <c r="F7691" s="4">
        <v>2</v>
      </c>
      <c r="G7691" s="4">
        <v>0</v>
      </c>
      <c r="H7691" s="62">
        <v>4</v>
      </c>
      <c r="J7691" s="28">
        <v>1</v>
      </c>
      <c r="K7691" s="12" t="s">
        <v>24553</v>
      </c>
      <c r="L7691" s="12" t="s">
        <v>24553</v>
      </c>
      <c r="M7691" s="12" t="s">
        <v>24553</v>
      </c>
      <c r="N7691" s="12" t="s">
        <v>24553</v>
      </c>
      <c r="O7691" s="12" t="s">
        <v>24553</v>
      </c>
      <c r="P7691" s="12" t="s">
        <v>24553</v>
      </c>
      <c r="Q7691" s="29" t="s">
        <v>24553</v>
      </c>
      <c r="AA7691" s="3">
        <v>61.720913986292061</v>
      </c>
      <c r="AB7691" s="3">
        <v>72.60670126857508</v>
      </c>
      <c r="AC7691" s="3">
        <v>78.757196998124513</v>
      </c>
      <c r="AD7691" s="3">
        <v>55.374534496540115</v>
      </c>
      <c r="AE7691" s="3">
        <v>87.590764225680189</v>
      </c>
      <c r="AF7691" s="3">
        <v>98.215173120586911</v>
      </c>
      <c r="AG7691" s="3">
        <v>84.599332773033623</v>
      </c>
      <c r="AH7691" s="32">
        <v>100</v>
      </c>
      <c r="AI7691" s="50">
        <v>0.15600007970600999</v>
      </c>
      <c r="AT7691" s="3">
        <v>82.408021312609208</v>
      </c>
      <c r="AU7691" s="3">
        <v>70.070146956400592</v>
      </c>
      <c r="AV7691" s="3">
        <v>59.809842160388726</v>
      </c>
      <c r="AW7691" s="3">
        <v>58.382257972483252</v>
      </c>
      <c r="AX7691" s="3">
        <v>59.966539466017323</v>
      </c>
      <c r="AY7691" s="3">
        <v>64.75387240482307</v>
      </c>
      <c r="AZ7691" s="3">
        <v>60.035476229291497</v>
      </c>
      <c r="BA7691" s="3">
        <v>85.842603292244775</v>
      </c>
      <c r="BB7691" s="3">
        <v>51.304563081723423</v>
      </c>
      <c r="BC7691" s="31">
        <v>100</v>
      </c>
    </row>
    <row r="7692" spans="1:55" x14ac:dyDescent="0.55000000000000004">
      <c r="A7692" s="21" t="s">
        <v>6</v>
      </c>
      <c r="B7692" s="21" t="s">
        <v>23762</v>
      </c>
      <c r="C7692" s="21" t="s">
        <v>8055</v>
      </c>
      <c r="D7692" s="27" t="s">
        <v>8056</v>
      </c>
      <c r="E7692" s="4">
        <v>3</v>
      </c>
      <c r="F7692" s="4">
        <v>14</v>
      </c>
      <c r="G7692" s="4">
        <v>9</v>
      </c>
      <c r="H7692" s="62">
        <v>77</v>
      </c>
      <c r="J7692" s="28">
        <v>1</v>
      </c>
      <c r="K7692" s="12" t="s">
        <v>24553</v>
      </c>
      <c r="L7692" s="12" t="s">
        <v>24553</v>
      </c>
      <c r="M7692" s="12" t="s">
        <v>24553</v>
      </c>
      <c r="N7692" s="12" t="s">
        <v>24553</v>
      </c>
      <c r="O7692" s="12" t="s">
        <v>24553</v>
      </c>
      <c r="P7692" s="12" t="s">
        <v>24553</v>
      </c>
      <c r="Q7692" s="29" t="s">
        <v>24553</v>
      </c>
      <c r="R7692" s="3">
        <v>66.743487611762504</v>
      </c>
      <c r="S7692" s="3">
        <v>67.778314824791195</v>
      </c>
      <c r="T7692" s="3">
        <v>96.509119979875678</v>
      </c>
      <c r="U7692" s="3">
        <v>96.414108482352958</v>
      </c>
      <c r="V7692" s="3">
        <v>100</v>
      </c>
      <c r="W7692" s="3">
        <v>94.653234976500016</v>
      </c>
      <c r="X7692" s="3">
        <v>94.109981723036768</v>
      </c>
      <c r="Y7692" s="32">
        <v>94.750552162672108</v>
      </c>
      <c r="Z7692" s="50">
        <v>8.4441273794914895E-4</v>
      </c>
      <c r="AA7692" s="3">
        <v>71.282854191421563</v>
      </c>
      <c r="AB7692" s="3">
        <v>74.748815061484379</v>
      </c>
      <c r="AC7692" s="3">
        <v>93.191394787574424</v>
      </c>
      <c r="AD7692" s="3">
        <v>65.694975667950146</v>
      </c>
      <c r="AE7692" s="3">
        <v>95.60389474633206</v>
      </c>
      <c r="AF7692" s="3">
        <v>79.54545958673026</v>
      </c>
      <c r="AG7692" s="3">
        <v>97.684577028472091</v>
      </c>
      <c r="AH7692" s="32">
        <v>100</v>
      </c>
      <c r="AI7692" s="50">
        <v>0.29061314978066999</v>
      </c>
      <c r="AJ7692" s="3">
        <v>57.672656548235409</v>
      </c>
      <c r="AK7692" s="3">
        <v>41.022135600175019</v>
      </c>
      <c r="AL7692" s="3">
        <v>44.79038134041317</v>
      </c>
      <c r="AM7692" s="3">
        <v>58.975009892879967</v>
      </c>
      <c r="AN7692" s="3">
        <v>71.988465130030448</v>
      </c>
      <c r="AO7692" s="3">
        <v>100</v>
      </c>
      <c r="AP7692" s="3">
        <v>91.63961892047007</v>
      </c>
      <c r="AQ7692" s="3">
        <v>94.840289188052068</v>
      </c>
      <c r="AR7692" s="3">
        <v>72.296118111620231</v>
      </c>
      <c r="AS7692" s="31">
        <v>65.290167837386974</v>
      </c>
      <c r="AT7692" s="3">
        <v>100</v>
      </c>
      <c r="AU7692" s="3">
        <v>95.207273840413478</v>
      </c>
      <c r="AV7692" s="3">
        <v>90.673532258214422</v>
      </c>
      <c r="AW7692" s="3">
        <v>92.81064878332711</v>
      </c>
      <c r="AX7692" s="3">
        <v>87.047319802815451</v>
      </c>
      <c r="AY7692" s="3">
        <v>85.431693458729114</v>
      </c>
      <c r="AZ7692" s="3">
        <v>85.872844025012256</v>
      </c>
      <c r="BA7692" s="3">
        <v>82.439103643401211</v>
      </c>
      <c r="BB7692" s="3">
        <v>56.692483429819383</v>
      </c>
      <c r="BC7692" s="31">
        <v>82.147126186347279</v>
      </c>
    </row>
    <row r="7693" spans="1:55" x14ac:dyDescent="0.55000000000000004">
      <c r="A7693" s="21" t="s">
        <v>6</v>
      </c>
      <c r="B7693" s="21" t="s">
        <v>21881</v>
      </c>
      <c r="C7693" s="21" t="s">
        <v>6215</v>
      </c>
      <c r="D7693" s="27" t="s">
        <v>6216</v>
      </c>
      <c r="E7693" s="4">
        <v>0</v>
      </c>
      <c r="F7693" s="4">
        <v>16</v>
      </c>
      <c r="G7693" s="4">
        <v>0</v>
      </c>
      <c r="H7693" s="62">
        <v>26</v>
      </c>
      <c r="J7693" s="28">
        <v>1</v>
      </c>
      <c r="K7693" s="13" t="s">
        <v>24548</v>
      </c>
      <c r="L7693" s="12" t="s">
        <v>24553</v>
      </c>
      <c r="M7693" s="12" t="s">
        <v>24553</v>
      </c>
      <c r="N7693" s="12" t="s">
        <v>24553</v>
      </c>
      <c r="O7693" s="12" t="s">
        <v>24553</v>
      </c>
      <c r="P7693" s="14" t="s">
        <v>24551</v>
      </c>
      <c r="Q7693" s="29" t="s">
        <v>24553</v>
      </c>
      <c r="AA7693" s="3">
        <v>79.797489577576314</v>
      </c>
      <c r="AB7693" s="3">
        <v>70.302584078704271</v>
      </c>
      <c r="AC7693" s="3">
        <v>90.677591683916233</v>
      </c>
      <c r="AD7693" s="3">
        <v>100</v>
      </c>
      <c r="AE7693" s="3">
        <v>62.627208095450271</v>
      </c>
      <c r="AF7693" s="3">
        <v>62.069248698506861</v>
      </c>
      <c r="AG7693" s="3">
        <v>53.518501017848905</v>
      </c>
      <c r="AH7693" s="32">
        <v>56.311838175426885</v>
      </c>
      <c r="AI7693" s="50">
        <v>9.6118067000054291E-3</v>
      </c>
      <c r="AT7693" s="3">
        <v>67.846361716539917</v>
      </c>
      <c r="AU7693" s="3">
        <v>74.119669857070903</v>
      </c>
      <c r="AV7693" s="3">
        <v>75.688471490940174</v>
      </c>
      <c r="AW7693" s="3">
        <v>77.749598356214406</v>
      </c>
      <c r="AX7693" s="3">
        <v>81.659924581776536</v>
      </c>
      <c r="AY7693" s="3">
        <v>93.811054912284135</v>
      </c>
      <c r="AZ7693" s="3">
        <v>100</v>
      </c>
      <c r="BA7693" s="3">
        <v>95.459918783190574</v>
      </c>
      <c r="BB7693" s="3">
        <v>50.952086713884761</v>
      </c>
      <c r="BC7693" s="31">
        <v>55.857499433024202</v>
      </c>
    </row>
    <row r="7694" spans="1:55" x14ac:dyDescent="0.55000000000000004">
      <c r="A7694" s="21" t="s">
        <v>6</v>
      </c>
      <c r="B7694" s="21" t="s">
        <v>19633</v>
      </c>
      <c r="C7694" s="21" t="s">
        <v>6360</v>
      </c>
      <c r="D7694" s="27" t="s">
        <v>6361</v>
      </c>
      <c r="E7694" s="4">
        <v>0</v>
      </c>
      <c r="F7694" s="4">
        <v>1</v>
      </c>
      <c r="G7694" s="4">
        <v>0</v>
      </c>
      <c r="H7694" s="62">
        <v>17</v>
      </c>
      <c r="J7694" s="28">
        <v>1</v>
      </c>
      <c r="K7694" s="13" t="s">
        <v>24548</v>
      </c>
      <c r="L7694" s="12" t="s">
        <v>24553</v>
      </c>
      <c r="M7694" s="12" t="s">
        <v>24553</v>
      </c>
      <c r="N7694" s="12" t="s">
        <v>24553</v>
      </c>
      <c r="O7694" s="12" t="s">
        <v>24553</v>
      </c>
      <c r="P7694" s="14" t="s">
        <v>24551</v>
      </c>
      <c r="Q7694" s="29" t="s">
        <v>24553</v>
      </c>
      <c r="AA7694" s="3">
        <v>100</v>
      </c>
      <c r="AB7694" s="3">
        <v>90.304830279566033</v>
      </c>
      <c r="AC7694" s="3">
        <v>72.583993061261907</v>
      </c>
      <c r="AD7694" s="3">
        <v>77.73297793462099</v>
      </c>
      <c r="AE7694" s="3">
        <v>65.29866978135496</v>
      </c>
      <c r="AF7694" s="3">
        <v>74.019098962496955</v>
      </c>
      <c r="AG7694" s="3">
        <v>52.489570154286959</v>
      </c>
      <c r="AH7694" s="32">
        <v>63.183330539979607</v>
      </c>
      <c r="AI7694" s="50">
        <v>2.7458867293817701E-2</v>
      </c>
      <c r="AT7694" s="3">
        <v>85.089612118640773</v>
      </c>
      <c r="AU7694" s="3">
        <v>83.04375837849652</v>
      </c>
      <c r="AV7694" s="3">
        <v>83.472344180239901</v>
      </c>
      <c r="AW7694" s="3">
        <v>86.170180326869612</v>
      </c>
      <c r="AX7694" s="3">
        <v>88.485793372055525</v>
      </c>
      <c r="AY7694" s="3">
        <v>93.568309675665716</v>
      </c>
      <c r="AZ7694" s="3">
        <v>100</v>
      </c>
      <c r="BA7694" s="3">
        <v>90.218609703571317</v>
      </c>
      <c r="BB7694" s="3">
        <v>54.596682115748671</v>
      </c>
      <c r="BC7694" s="31">
        <v>64.014836691624694</v>
      </c>
    </row>
    <row r="7695" spans="1:55" x14ac:dyDescent="0.55000000000000004">
      <c r="A7695" s="21" t="s">
        <v>6</v>
      </c>
      <c r="B7695" s="21" t="s">
        <v>19148</v>
      </c>
      <c r="C7695" s="21" t="s">
        <v>14424</v>
      </c>
      <c r="D7695" s="27" t="s">
        <v>14425</v>
      </c>
      <c r="E7695" s="4">
        <v>0</v>
      </c>
      <c r="F7695" s="4">
        <v>1</v>
      </c>
      <c r="G7695" s="4">
        <v>0</v>
      </c>
      <c r="H7695" s="62">
        <v>3</v>
      </c>
      <c r="J7695" s="28">
        <v>1</v>
      </c>
      <c r="K7695" s="13" t="s">
        <v>24548</v>
      </c>
      <c r="L7695" s="12" t="s">
        <v>24553</v>
      </c>
      <c r="M7695" s="12" t="s">
        <v>24553</v>
      </c>
      <c r="N7695" s="12" t="s">
        <v>24553</v>
      </c>
      <c r="O7695" s="12" t="s">
        <v>24553</v>
      </c>
      <c r="P7695" s="14" t="s">
        <v>24551</v>
      </c>
      <c r="Q7695" s="29" t="s">
        <v>24553</v>
      </c>
      <c r="AA7695" s="3">
        <v>83.831465176528113</v>
      </c>
      <c r="AB7695" s="3">
        <v>100</v>
      </c>
      <c r="AC7695" s="3">
        <v>60.266440203779645</v>
      </c>
      <c r="AD7695" s="3">
        <v>34.637092964706056</v>
      </c>
      <c r="AE7695" s="3">
        <v>63.182989119295307</v>
      </c>
      <c r="AF7695" s="3">
        <v>69.938453526501476</v>
      </c>
      <c r="AG7695" s="3">
        <v>95.104482185865422</v>
      </c>
      <c r="AH7695" s="32">
        <v>89.63459040583686</v>
      </c>
      <c r="AI7695" s="50">
        <v>5.4230484678768703E-2</v>
      </c>
      <c r="AT7695" s="3">
        <v>100</v>
      </c>
      <c r="AU7695" s="3">
        <v>90.589058216975445</v>
      </c>
      <c r="AV7695" s="3">
        <v>74.391805122600346</v>
      </c>
      <c r="AW7695" s="3">
        <v>62.473894433696451</v>
      </c>
      <c r="AX7695" s="3">
        <v>58.221923167194703</v>
      </c>
      <c r="AY7695" s="3">
        <v>39.393940845252622</v>
      </c>
      <c r="AZ7695" s="3">
        <v>39.772368131818872</v>
      </c>
      <c r="BA7695" s="3">
        <v>31.975166858135651</v>
      </c>
      <c r="BB7695" s="3">
        <v>28.702183737854963</v>
      </c>
      <c r="BC7695" s="31">
        <v>43.815132270503668</v>
      </c>
    </row>
    <row r="7696" spans="1:55" x14ac:dyDescent="0.55000000000000004">
      <c r="A7696" s="21" t="s">
        <v>6</v>
      </c>
      <c r="B7696" s="21" t="s">
        <v>22969</v>
      </c>
      <c r="C7696" s="21" t="s">
        <v>13422</v>
      </c>
      <c r="D7696" s="27" t="s">
        <v>13423</v>
      </c>
      <c r="E7696" s="4">
        <v>1</v>
      </c>
      <c r="F7696" s="4">
        <v>10</v>
      </c>
      <c r="G7696" s="4">
        <v>0</v>
      </c>
      <c r="H7696" s="62">
        <v>29</v>
      </c>
      <c r="J7696" s="28">
        <v>1</v>
      </c>
      <c r="K7696" s="12" t="s">
        <v>24553</v>
      </c>
      <c r="L7696" s="12" t="s">
        <v>24553</v>
      </c>
      <c r="M7696" s="12" t="s">
        <v>24553</v>
      </c>
      <c r="N7696" s="12" t="s">
        <v>24553</v>
      </c>
      <c r="O7696" s="12" t="s">
        <v>24553</v>
      </c>
      <c r="P7696" s="12" t="s">
        <v>24553</v>
      </c>
      <c r="Q7696" s="29" t="s">
        <v>24553</v>
      </c>
      <c r="R7696" s="3">
        <v>66.638369675113637</v>
      </c>
      <c r="S7696" s="3">
        <v>70.960801681849958</v>
      </c>
      <c r="T7696" s="3">
        <v>86.259527938123668</v>
      </c>
      <c r="U7696" s="3">
        <v>80.475808996965682</v>
      </c>
      <c r="V7696" s="3">
        <v>65.7356132736478</v>
      </c>
      <c r="W7696" s="3">
        <v>63.406977640327099</v>
      </c>
      <c r="X7696" s="3">
        <v>100</v>
      </c>
      <c r="Y7696" s="32">
        <v>63.58787233855805</v>
      </c>
      <c r="Z7696" s="50">
        <v>0.48489528196472897</v>
      </c>
      <c r="AA7696" s="3">
        <v>76.697800271676854</v>
      </c>
      <c r="AB7696" s="3">
        <v>89.078577299011585</v>
      </c>
      <c r="AC7696" s="3">
        <v>69.453105765087798</v>
      </c>
      <c r="AD7696" s="3">
        <v>60.811440370531386</v>
      </c>
      <c r="AE7696" s="3">
        <v>70.485784185621085</v>
      </c>
      <c r="AF7696" s="3">
        <v>79.316200485110116</v>
      </c>
      <c r="AG7696" s="3">
        <v>99.079773829671296</v>
      </c>
      <c r="AH7696" s="32">
        <v>100</v>
      </c>
      <c r="AI7696" s="50">
        <v>3.2381327833320497E-2</v>
      </c>
      <c r="AT7696" s="3">
        <v>94.927290097999332</v>
      </c>
      <c r="AU7696" s="3">
        <v>100</v>
      </c>
      <c r="AV7696" s="3">
        <v>86.764034392289318</v>
      </c>
      <c r="AW7696" s="3">
        <v>77.435896471815596</v>
      </c>
      <c r="AX7696" s="3">
        <v>73.519725027002679</v>
      </c>
      <c r="AY7696" s="3">
        <v>72.719923610948442</v>
      </c>
      <c r="AZ7696" s="3">
        <v>67.593117473187959</v>
      </c>
      <c r="BA7696" s="3">
        <v>67.520364063469671</v>
      </c>
      <c r="BB7696" s="3">
        <v>44.379193075001858</v>
      </c>
      <c r="BC7696" s="31">
        <v>81.870381150296609</v>
      </c>
    </row>
    <row r="7697" spans="1:55" x14ac:dyDescent="0.55000000000000004">
      <c r="A7697" s="21" t="s">
        <v>6</v>
      </c>
      <c r="B7697" s="21" t="s">
        <v>17502</v>
      </c>
      <c r="C7697" s="21" t="s">
        <v>12302</v>
      </c>
      <c r="D7697" s="27" t="s">
        <v>12303</v>
      </c>
      <c r="E7697" s="4">
        <v>0</v>
      </c>
      <c r="F7697" s="4">
        <v>0</v>
      </c>
      <c r="G7697" s="4">
        <v>0</v>
      </c>
      <c r="H7697" s="62">
        <v>2</v>
      </c>
      <c r="J7697" s="28">
        <v>1</v>
      </c>
      <c r="K7697" s="12" t="s">
        <v>24553</v>
      </c>
      <c r="L7697" s="12" t="s">
        <v>24553</v>
      </c>
      <c r="M7697" s="12" t="s">
        <v>24553</v>
      </c>
      <c r="N7697" s="12" t="s">
        <v>24553</v>
      </c>
      <c r="O7697" s="12" t="s">
        <v>24553</v>
      </c>
      <c r="P7697" s="12" t="s">
        <v>24553</v>
      </c>
      <c r="Q7697" s="29" t="s">
        <v>24553</v>
      </c>
      <c r="AT7697" s="3">
        <v>100</v>
      </c>
      <c r="AU7697" s="3">
        <v>79.798627214994895</v>
      </c>
      <c r="AV7697" s="3">
        <v>69.838133911928438</v>
      </c>
      <c r="AW7697" s="3">
        <v>65.639799761963943</v>
      </c>
      <c r="AX7697" s="3">
        <v>74.559898055381396</v>
      </c>
      <c r="AY7697" s="3">
        <v>82.495525999803249</v>
      </c>
      <c r="AZ7697" s="3">
        <v>74.438052693363176</v>
      </c>
      <c r="BA7697" s="3">
        <v>51.452831483605422</v>
      </c>
      <c r="BB7697" s="3">
        <v>45.718034549136718</v>
      </c>
      <c r="BC7697" s="31">
        <v>31.220442114889675</v>
      </c>
    </row>
    <row r="7698" spans="1:55" x14ac:dyDescent="0.55000000000000004">
      <c r="A7698" s="21" t="s">
        <v>6</v>
      </c>
      <c r="B7698" s="21" t="s">
        <v>23244</v>
      </c>
      <c r="C7698" s="21" t="s">
        <v>6810</v>
      </c>
      <c r="D7698" s="27" t="s">
        <v>6811</v>
      </c>
      <c r="E7698" s="4">
        <v>1</v>
      </c>
      <c r="F7698" s="4">
        <v>1</v>
      </c>
      <c r="G7698" s="4">
        <v>3</v>
      </c>
      <c r="H7698" s="62">
        <v>5</v>
      </c>
      <c r="J7698" s="28">
        <v>1</v>
      </c>
      <c r="K7698" s="13" t="s">
        <v>24548</v>
      </c>
      <c r="L7698" s="12" t="s">
        <v>24553</v>
      </c>
      <c r="M7698" s="12" t="s">
        <v>24553</v>
      </c>
      <c r="N7698" s="12" t="s">
        <v>24553</v>
      </c>
      <c r="O7698" s="12" t="s">
        <v>24553</v>
      </c>
      <c r="P7698" s="12" t="s">
        <v>24553</v>
      </c>
      <c r="Q7698" s="30" t="s">
        <v>24552</v>
      </c>
      <c r="R7698" s="3">
        <v>44.961534256396348</v>
      </c>
      <c r="S7698" s="3">
        <v>53.834154472279863</v>
      </c>
      <c r="T7698" s="3">
        <v>63.734703266289557</v>
      </c>
      <c r="U7698" s="3">
        <v>62.099676899193753</v>
      </c>
      <c r="V7698" s="3">
        <v>75.706652291901008</v>
      </c>
      <c r="W7698" s="3">
        <v>92.289952075281334</v>
      </c>
      <c r="X7698" s="3">
        <v>100</v>
      </c>
      <c r="Y7698" s="32">
        <v>74.513759670482543</v>
      </c>
      <c r="Z7698" s="50">
        <v>8.3686670180563402E-2</v>
      </c>
      <c r="AA7698" s="3">
        <v>28.193642654878115</v>
      </c>
      <c r="AB7698" s="3">
        <v>26.439127974698579</v>
      </c>
      <c r="AC7698" s="3">
        <v>65.906834072974135</v>
      </c>
      <c r="AD7698" s="3">
        <v>52.74704254512411</v>
      </c>
      <c r="AE7698" s="3">
        <v>88.858956333931502</v>
      </c>
      <c r="AF7698" s="3">
        <v>82.180393506756261</v>
      </c>
      <c r="AG7698" s="3">
        <v>92.690626273974274</v>
      </c>
      <c r="AH7698" s="32">
        <v>100</v>
      </c>
      <c r="AI7698" s="50">
        <v>3.9937198120453899E-3</v>
      </c>
      <c r="AJ7698" s="3">
        <v>61.468243892296194</v>
      </c>
      <c r="AK7698" s="3">
        <v>47.850061783588075</v>
      </c>
      <c r="AL7698" s="3">
        <v>50.238522987083343</v>
      </c>
      <c r="AM7698" s="3">
        <v>54.894786775269409</v>
      </c>
      <c r="AN7698" s="3">
        <v>42.774328947166723</v>
      </c>
      <c r="AO7698" s="3">
        <v>66.988785728715911</v>
      </c>
      <c r="AP7698" s="3">
        <v>66.363402442750512</v>
      </c>
      <c r="AQ7698" s="3">
        <v>100</v>
      </c>
      <c r="AR7698" s="3">
        <v>91.801095520756022</v>
      </c>
      <c r="AS7698" s="31">
        <v>88.201589158039653</v>
      </c>
      <c r="AT7698" s="3">
        <v>38.948438463833334</v>
      </c>
      <c r="AU7698" s="3">
        <v>42.642480362702997</v>
      </c>
      <c r="AV7698" s="3">
        <v>50.017777795855281</v>
      </c>
      <c r="AW7698" s="3">
        <v>47.540188406582558</v>
      </c>
      <c r="AX7698" s="3">
        <v>50.882102562431619</v>
      </c>
      <c r="AY7698" s="3">
        <v>60.594633756240547</v>
      </c>
      <c r="AZ7698" s="3">
        <v>68.594957797468041</v>
      </c>
      <c r="BA7698" s="3">
        <v>93.075144983439557</v>
      </c>
      <c r="BB7698" s="3">
        <v>100</v>
      </c>
      <c r="BC7698" s="31">
        <v>98.412837143261186</v>
      </c>
    </row>
    <row r="7699" spans="1:55" x14ac:dyDescent="0.55000000000000004">
      <c r="A7699" s="21" t="s">
        <v>6</v>
      </c>
      <c r="B7699" s="21" t="s">
        <v>20068</v>
      </c>
      <c r="C7699" s="21" t="s">
        <v>13485</v>
      </c>
      <c r="D7699" s="27" t="s">
        <v>13486</v>
      </c>
      <c r="E7699" s="4">
        <v>0</v>
      </c>
      <c r="F7699" s="4">
        <v>2</v>
      </c>
      <c r="G7699" s="4">
        <v>0</v>
      </c>
      <c r="H7699" s="62">
        <v>5</v>
      </c>
      <c r="J7699" s="28">
        <v>1</v>
      </c>
      <c r="K7699" s="12" t="s">
        <v>24553</v>
      </c>
      <c r="L7699" s="12" t="s">
        <v>24553</v>
      </c>
      <c r="M7699" s="12" t="s">
        <v>24553</v>
      </c>
      <c r="N7699" s="12" t="s">
        <v>24553</v>
      </c>
      <c r="O7699" s="12" t="s">
        <v>24553</v>
      </c>
      <c r="P7699" s="12" t="s">
        <v>24553</v>
      </c>
      <c r="Q7699" s="29" t="s">
        <v>24553</v>
      </c>
      <c r="AA7699" s="3">
        <v>81.599874657162943</v>
      </c>
      <c r="AB7699" s="3">
        <v>100</v>
      </c>
      <c r="AC7699" s="3">
        <v>54.046685424926658</v>
      </c>
      <c r="AD7699" s="3">
        <v>40.787961224798799</v>
      </c>
      <c r="AE7699" s="3">
        <v>62.146914509442993</v>
      </c>
      <c r="AF7699" s="3">
        <v>88.574857507233759</v>
      </c>
      <c r="AG7699" s="3">
        <v>81.600965747529713</v>
      </c>
      <c r="AH7699" s="32">
        <v>76.087192797807717</v>
      </c>
      <c r="AI7699" s="50">
        <v>0.11593457082992099</v>
      </c>
      <c r="AT7699" s="3">
        <v>100</v>
      </c>
      <c r="AU7699" s="3">
        <v>94.103888966542186</v>
      </c>
      <c r="AV7699" s="3">
        <v>85.395398732624258</v>
      </c>
      <c r="AW7699" s="3">
        <v>74.052060772042395</v>
      </c>
      <c r="AX7699" s="3">
        <v>72.742310836619382</v>
      </c>
      <c r="AY7699" s="3">
        <v>65.58689099611253</v>
      </c>
      <c r="AZ7699" s="3">
        <v>55.414118960068613</v>
      </c>
      <c r="BA7699" s="3">
        <v>44.286507769880288</v>
      </c>
      <c r="BB7699" s="3">
        <v>41.341562813686018</v>
      </c>
      <c r="BC7699" s="31">
        <v>59.566918861435312</v>
      </c>
    </row>
    <row r="7700" spans="1:55" x14ac:dyDescent="0.55000000000000004">
      <c r="A7700" s="21" t="s">
        <v>6</v>
      </c>
      <c r="B7700" s="21" t="s">
        <v>20286</v>
      </c>
      <c r="C7700" s="21" t="s">
        <v>10694</v>
      </c>
      <c r="D7700" s="27" t="s">
        <v>10695</v>
      </c>
      <c r="E7700" s="4">
        <v>0</v>
      </c>
      <c r="F7700" s="4">
        <v>2</v>
      </c>
      <c r="G7700" s="4">
        <v>0</v>
      </c>
      <c r="H7700" s="62">
        <v>12</v>
      </c>
      <c r="J7700" s="28">
        <v>1</v>
      </c>
      <c r="K7700" s="12" t="s">
        <v>24553</v>
      </c>
      <c r="L7700" s="12" t="s">
        <v>24553</v>
      </c>
      <c r="M7700" s="12" t="s">
        <v>24553</v>
      </c>
      <c r="N7700" s="12" t="s">
        <v>24553</v>
      </c>
      <c r="O7700" s="12" t="s">
        <v>24553</v>
      </c>
      <c r="P7700" s="12" t="s">
        <v>24553</v>
      </c>
      <c r="Q7700" s="29" t="s">
        <v>24553</v>
      </c>
      <c r="AA7700" s="3">
        <v>18.458814965630751</v>
      </c>
      <c r="AB7700" s="3">
        <v>17.75557258224244</v>
      </c>
      <c r="AC7700" s="3">
        <v>40.664287495683595</v>
      </c>
      <c r="AD7700" s="3">
        <v>36.363047436802589</v>
      </c>
      <c r="AE7700" s="3">
        <v>84.126138400109966</v>
      </c>
      <c r="AF7700" s="3">
        <v>92.842532444863778</v>
      </c>
      <c r="AG7700" s="3">
        <v>100</v>
      </c>
      <c r="AH7700" s="32">
        <v>98.507230839123025</v>
      </c>
      <c r="AI7700" s="50">
        <v>9.5771591113846702E-4</v>
      </c>
      <c r="AT7700" s="3">
        <v>50.064861574297417</v>
      </c>
      <c r="AU7700" s="3">
        <v>57.096681906640192</v>
      </c>
      <c r="AV7700" s="3">
        <v>58.565055850558522</v>
      </c>
      <c r="AW7700" s="3">
        <v>53.660714724051104</v>
      </c>
      <c r="AX7700" s="3">
        <v>45.561328119380327</v>
      </c>
      <c r="AY7700" s="3">
        <v>69.04771023695146</v>
      </c>
      <c r="AZ7700" s="3">
        <v>59.63982317508416</v>
      </c>
      <c r="BA7700" s="3">
        <v>76.886433556768381</v>
      </c>
      <c r="BB7700" s="3">
        <v>76.713884304956409</v>
      </c>
      <c r="BC7700" s="31">
        <v>100</v>
      </c>
    </row>
    <row r="7701" spans="1:55" x14ac:dyDescent="0.55000000000000004">
      <c r="A7701" s="21" t="s">
        <v>6</v>
      </c>
      <c r="B7701" s="21" t="s">
        <v>23376</v>
      </c>
      <c r="C7701" s="21" t="s">
        <v>3132</v>
      </c>
      <c r="D7701" s="27" t="s">
        <v>6132</v>
      </c>
      <c r="E7701" s="4">
        <v>1</v>
      </c>
      <c r="F7701" s="4">
        <v>10</v>
      </c>
      <c r="G7701" s="4">
        <v>7</v>
      </c>
      <c r="H7701" s="62">
        <v>28</v>
      </c>
      <c r="J7701" s="28">
        <v>2</v>
      </c>
      <c r="K7701" s="12" t="s">
        <v>24553</v>
      </c>
      <c r="L7701" s="12" t="s">
        <v>24553</v>
      </c>
      <c r="M7701" s="12" t="s">
        <v>24553</v>
      </c>
      <c r="N7701" s="12" t="s">
        <v>24553</v>
      </c>
      <c r="O7701" s="12" t="s">
        <v>24553</v>
      </c>
      <c r="P7701" s="12" t="s">
        <v>24553</v>
      </c>
      <c r="Q7701" s="29" t="s">
        <v>24553</v>
      </c>
      <c r="R7701" s="3">
        <v>39.047611772820197</v>
      </c>
      <c r="S7701" s="3">
        <v>26.947080230090542</v>
      </c>
      <c r="T7701" s="3">
        <v>91.072155801683209</v>
      </c>
      <c r="U7701" s="3">
        <v>100</v>
      </c>
      <c r="V7701" s="3">
        <v>95.668140530229692</v>
      </c>
      <c r="W7701" s="3">
        <v>85.378171138927328</v>
      </c>
      <c r="X7701" s="3">
        <v>68.86240849986828</v>
      </c>
      <c r="Y7701" s="32">
        <v>85.361012409185491</v>
      </c>
      <c r="Z7701" s="50">
        <v>9.7433241922004095E-3</v>
      </c>
      <c r="AA7701" s="3">
        <v>100</v>
      </c>
      <c r="AB7701" s="3">
        <v>94.024572711337328</v>
      </c>
      <c r="AC7701" s="3">
        <v>75.587784499925107</v>
      </c>
      <c r="AD7701" s="3">
        <v>83.723466773101691</v>
      </c>
      <c r="AE7701" s="3">
        <v>79.20043462859266</v>
      </c>
      <c r="AF7701" s="3">
        <v>79.617866063839074</v>
      </c>
      <c r="AG7701" s="3">
        <v>78.130627130313741</v>
      </c>
      <c r="AH7701" s="32">
        <v>72.385865062182717</v>
      </c>
      <c r="AI7701" s="50">
        <v>3.23349782617691E-2</v>
      </c>
      <c r="AJ7701" s="3">
        <v>46.307050674345597</v>
      </c>
      <c r="AK7701" s="3">
        <v>26.082920823034794</v>
      </c>
      <c r="AL7701" s="3">
        <v>33.472109641698033</v>
      </c>
      <c r="AM7701" s="3">
        <v>42.977963115745972</v>
      </c>
      <c r="AN7701" s="3">
        <v>57.431685485281257</v>
      </c>
      <c r="AO7701" s="3">
        <v>81.560214856347926</v>
      </c>
      <c r="AP7701" s="3">
        <v>86.685972727446455</v>
      </c>
      <c r="AQ7701" s="3">
        <v>100</v>
      </c>
      <c r="AR7701" s="3">
        <v>51.586255428772191</v>
      </c>
      <c r="AS7701" s="31">
        <v>20.88900064818025</v>
      </c>
      <c r="AT7701" s="3">
        <v>98.836519071533274</v>
      </c>
      <c r="AU7701" s="3">
        <v>99.685675708784629</v>
      </c>
      <c r="AV7701" s="3">
        <v>92.633199528720112</v>
      </c>
      <c r="AW7701" s="3">
        <v>100</v>
      </c>
      <c r="AX7701" s="3">
        <v>94.572388482410034</v>
      </c>
      <c r="AY7701" s="3">
        <v>98.588800283284698</v>
      </c>
      <c r="AZ7701" s="3">
        <v>88.041025466844914</v>
      </c>
      <c r="BA7701" s="3">
        <v>89.938635565932429</v>
      </c>
      <c r="BB7701" s="3">
        <v>81.211568367394918</v>
      </c>
      <c r="BC7701" s="31">
        <v>75.429406741799852</v>
      </c>
    </row>
    <row r="7702" spans="1:55" x14ac:dyDescent="0.55000000000000004">
      <c r="A7702" s="21" t="s">
        <v>6</v>
      </c>
      <c r="B7702" s="21" t="s">
        <v>16604</v>
      </c>
      <c r="C7702" s="21" t="s">
        <v>3132</v>
      </c>
      <c r="D7702" s="27" t="s">
        <v>3133</v>
      </c>
      <c r="E7702" s="4">
        <v>0</v>
      </c>
      <c r="F7702" s="4">
        <v>0</v>
      </c>
      <c r="G7702" s="4">
        <v>0</v>
      </c>
      <c r="H7702" s="62">
        <v>1</v>
      </c>
      <c r="J7702" s="28">
        <v>2</v>
      </c>
      <c r="K7702" s="12" t="s">
        <v>24553</v>
      </c>
      <c r="L7702" s="12" t="s">
        <v>24553</v>
      </c>
      <c r="M7702" s="12" t="s">
        <v>24553</v>
      </c>
      <c r="N7702" s="12" t="s">
        <v>24553</v>
      </c>
      <c r="O7702" s="12" t="s">
        <v>24553</v>
      </c>
      <c r="P7702" s="12" t="s">
        <v>24553</v>
      </c>
      <c r="Q7702" s="29" t="s">
        <v>24553</v>
      </c>
      <c r="AT7702" s="3">
        <v>100</v>
      </c>
      <c r="AU7702" s="3">
        <v>84.884714847474569</v>
      </c>
      <c r="AV7702" s="3">
        <v>84.791437612317083</v>
      </c>
      <c r="AW7702" s="3">
        <v>93.482339997660247</v>
      </c>
      <c r="AX7702" s="3">
        <v>81.57293611313905</v>
      </c>
      <c r="AY7702" s="3">
        <v>82.861378082316946</v>
      </c>
      <c r="AZ7702" s="3">
        <v>78.535145352768083</v>
      </c>
      <c r="BA7702" s="3">
        <v>75.223197875951357</v>
      </c>
      <c r="BB7702" s="3">
        <v>52.836053687875982</v>
      </c>
      <c r="BC7702" s="31">
        <v>38.700681888748136</v>
      </c>
    </row>
    <row r="7703" spans="1:55" x14ac:dyDescent="0.55000000000000004">
      <c r="A7703" s="21" t="s">
        <v>6</v>
      </c>
      <c r="B7703" s="21" t="s">
        <v>18321</v>
      </c>
      <c r="C7703" s="21" t="s">
        <v>10189</v>
      </c>
      <c r="D7703" s="27" t="s">
        <v>10190</v>
      </c>
      <c r="E7703" s="4">
        <v>0</v>
      </c>
      <c r="F7703" s="4">
        <v>0</v>
      </c>
      <c r="G7703" s="4">
        <v>0</v>
      </c>
      <c r="H7703" s="62">
        <v>7</v>
      </c>
      <c r="J7703" s="28">
        <v>1</v>
      </c>
      <c r="K7703" s="13" t="s">
        <v>24548</v>
      </c>
      <c r="L7703" s="12" t="s">
        <v>24553</v>
      </c>
      <c r="M7703" s="12" t="s">
        <v>24553</v>
      </c>
      <c r="N7703" s="12" t="s">
        <v>24553</v>
      </c>
      <c r="O7703" s="12" t="s">
        <v>24553</v>
      </c>
      <c r="P7703" s="14" t="s">
        <v>24551</v>
      </c>
      <c r="Q7703" s="29" t="s">
        <v>24553</v>
      </c>
      <c r="AT7703" s="3">
        <v>96.592901441146878</v>
      </c>
      <c r="AU7703" s="3">
        <v>100</v>
      </c>
      <c r="AV7703" s="3">
        <v>96.232087823996366</v>
      </c>
      <c r="AW7703" s="3">
        <v>92.432900000492992</v>
      </c>
      <c r="AX7703" s="3">
        <v>81.811815599268613</v>
      </c>
      <c r="AY7703" s="3">
        <v>62.256201785877842</v>
      </c>
      <c r="AZ7703" s="3">
        <v>51.013955735928086</v>
      </c>
      <c r="BA7703" s="3">
        <v>31.21543069403419</v>
      </c>
      <c r="BB7703" s="3">
        <v>30.699943946323486</v>
      </c>
      <c r="BC7703" s="31">
        <v>24.042623500882478</v>
      </c>
    </row>
    <row r="7704" spans="1:55" x14ac:dyDescent="0.55000000000000004">
      <c r="A7704" s="21" t="s">
        <v>6</v>
      </c>
      <c r="B7704" s="21" t="s">
        <v>23020</v>
      </c>
      <c r="C7704" s="21" t="s">
        <v>401</v>
      </c>
      <c r="D7704" s="27" t="s">
        <v>402</v>
      </c>
      <c r="E7704" s="4">
        <v>1</v>
      </c>
      <c r="F7704" s="4">
        <v>0</v>
      </c>
      <c r="G7704" s="4">
        <v>1</v>
      </c>
      <c r="H7704" s="62">
        <v>3</v>
      </c>
      <c r="J7704" s="28">
        <v>1</v>
      </c>
      <c r="K7704" s="13" t="s">
        <v>24548</v>
      </c>
      <c r="L7704" s="16" t="s">
        <v>16303</v>
      </c>
      <c r="M7704" s="12" t="s">
        <v>24553</v>
      </c>
      <c r="N7704" s="12" t="s">
        <v>24553</v>
      </c>
      <c r="O7704" s="12" t="s">
        <v>24553</v>
      </c>
      <c r="P7704" s="14" t="s">
        <v>24551</v>
      </c>
      <c r="Q7704" s="29" t="s">
        <v>24553</v>
      </c>
      <c r="R7704" s="3">
        <v>62.650640084351018</v>
      </c>
      <c r="S7704" s="3">
        <v>63.839326429720188</v>
      </c>
      <c r="T7704" s="3">
        <v>97.622639773061366</v>
      </c>
      <c r="U7704" s="3">
        <v>100</v>
      </c>
      <c r="V7704" s="3">
        <v>95.968974674550452</v>
      </c>
      <c r="W7704" s="3">
        <v>87.02472873237717</v>
      </c>
      <c r="X7704" s="3">
        <v>65.521917685729363</v>
      </c>
      <c r="Y7704" s="32">
        <v>67.803172246951945</v>
      </c>
      <c r="Z7704" s="50">
        <v>2.33230098700061E-3</v>
      </c>
      <c r="AJ7704" s="3">
        <v>35.863686339779861</v>
      </c>
      <c r="AK7704" s="3">
        <v>69.766780794009321</v>
      </c>
      <c r="AL7704" s="3">
        <v>71.45109523399752</v>
      </c>
      <c r="AM7704" s="3">
        <v>98.507906413177977</v>
      </c>
      <c r="AN7704" s="3">
        <v>100</v>
      </c>
      <c r="AO7704" s="3">
        <v>70.198704419084024</v>
      </c>
      <c r="AP7704" s="3">
        <v>58.880479765362438</v>
      </c>
      <c r="AQ7704" s="3">
        <v>40.721188214496713</v>
      </c>
      <c r="AR7704" s="3">
        <v>57.610657899080429</v>
      </c>
      <c r="AS7704" s="31">
        <v>32.263476555009888</v>
      </c>
      <c r="AT7704" s="3">
        <v>53.34635657328144</v>
      </c>
      <c r="AU7704" s="3">
        <v>60.685840898106811</v>
      </c>
      <c r="AV7704" s="3">
        <v>55.643218148415116</v>
      </c>
      <c r="AW7704" s="3">
        <v>79.990058448438745</v>
      </c>
      <c r="AX7704" s="3">
        <v>89.777565001654963</v>
      </c>
      <c r="AY7704" s="3">
        <v>100</v>
      </c>
      <c r="AZ7704" s="3">
        <v>93.817308004788785</v>
      </c>
      <c r="BA7704" s="3">
        <v>71.528417832241459</v>
      </c>
      <c r="BB7704" s="3">
        <v>69.474466370108871</v>
      </c>
      <c r="BC7704" s="31">
        <v>41.721687495752406</v>
      </c>
    </row>
    <row r="7705" spans="1:55" x14ac:dyDescent="0.55000000000000004">
      <c r="A7705" s="21" t="s">
        <v>6</v>
      </c>
      <c r="B7705" s="21" t="s">
        <v>17567</v>
      </c>
      <c r="C7705" s="21" t="s">
        <v>13980</v>
      </c>
      <c r="D7705" s="27" t="s">
        <v>13981</v>
      </c>
      <c r="E7705" s="4">
        <v>0</v>
      </c>
      <c r="F7705" s="4">
        <v>0</v>
      </c>
      <c r="G7705" s="4">
        <v>0</v>
      </c>
      <c r="H7705" s="62">
        <v>2</v>
      </c>
      <c r="J7705" s="28">
        <v>1</v>
      </c>
      <c r="K7705" s="12" t="s">
        <v>24553</v>
      </c>
      <c r="L7705" s="12" t="s">
        <v>24553</v>
      </c>
      <c r="M7705" s="12" t="s">
        <v>24553</v>
      </c>
      <c r="N7705" s="12" t="s">
        <v>24553</v>
      </c>
      <c r="O7705" s="12" t="s">
        <v>24553</v>
      </c>
      <c r="P7705" s="12" t="s">
        <v>24553</v>
      </c>
      <c r="Q7705" s="29" t="s">
        <v>24553</v>
      </c>
      <c r="AT7705" s="3">
        <v>65.980586530915204</v>
      </c>
      <c r="AU7705" s="3">
        <v>94.826010545692256</v>
      </c>
      <c r="AV7705" s="3">
        <v>94.566121360557915</v>
      </c>
      <c r="AW7705" s="3">
        <v>75.476182836219451</v>
      </c>
      <c r="AX7705" s="3">
        <v>69.764317065089969</v>
      </c>
      <c r="AY7705" s="3">
        <v>83.472961909884276</v>
      </c>
      <c r="AZ7705" s="3">
        <v>93.739012699241655</v>
      </c>
      <c r="BA7705" s="3">
        <v>100</v>
      </c>
      <c r="BB7705" s="3">
        <v>93.685285553530377</v>
      </c>
      <c r="BC7705" s="31">
        <v>97.539729549271016</v>
      </c>
    </row>
    <row r="7706" spans="1:55" x14ac:dyDescent="0.55000000000000004">
      <c r="A7706" s="21" t="s">
        <v>6</v>
      </c>
      <c r="B7706" s="21" t="s">
        <v>19709</v>
      </c>
      <c r="C7706" s="21" t="s">
        <v>16228</v>
      </c>
      <c r="D7706" s="27" t="s">
        <v>16229</v>
      </c>
      <c r="E7706" s="4">
        <v>0</v>
      </c>
      <c r="F7706" s="4">
        <v>2</v>
      </c>
      <c r="G7706" s="4">
        <v>0</v>
      </c>
      <c r="H7706" s="62">
        <v>0</v>
      </c>
      <c r="J7706" s="28">
        <v>1</v>
      </c>
      <c r="K7706" s="13" t="s">
        <v>24548</v>
      </c>
      <c r="L7706" s="16" t="s">
        <v>16303</v>
      </c>
      <c r="M7706" s="12" t="s">
        <v>24553</v>
      </c>
      <c r="N7706" s="12" t="s">
        <v>24553</v>
      </c>
      <c r="O7706" s="12" t="s">
        <v>24553</v>
      </c>
      <c r="P7706" s="14" t="s">
        <v>24551</v>
      </c>
      <c r="Q7706" s="29" t="s">
        <v>24553</v>
      </c>
      <c r="AA7706" s="3">
        <v>84.820509635224809</v>
      </c>
      <c r="AB7706" s="3">
        <v>92.536610418187763</v>
      </c>
      <c r="AC7706" s="3">
        <v>79.620168319282143</v>
      </c>
      <c r="AD7706" s="3">
        <v>60.492137959459491</v>
      </c>
      <c r="AE7706" s="3">
        <v>65.907161868346549</v>
      </c>
      <c r="AF7706" s="3">
        <v>81.009037740145075</v>
      </c>
      <c r="AG7706" s="3">
        <v>100</v>
      </c>
      <c r="AH7706" s="32">
        <v>91.651369900445928</v>
      </c>
      <c r="AI7706" s="50">
        <v>0.160680981534609</v>
      </c>
    </row>
    <row r="7707" spans="1:55" x14ac:dyDescent="0.55000000000000004">
      <c r="A7707" s="21" t="s">
        <v>6</v>
      </c>
      <c r="B7707" s="21" t="s">
        <v>17798</v>
      </c>
      <c r="C7707" s="21" t="s">
        <v>10544</v>
      </c>
      <c r="D7707" s="27" t="s">
        <v>10545</v>
      </c>
      <c r="E7707" s="4">
        <v>0</v>
      </c>
      <c r="F7707" s="4">
        <v>0</v>
      </c>
      <c r="G7707" s="4">
        <v>0</v>
      </c>
      <c r="H7707" s="62">
        <v>3</v>
      </c>
      <c r="J7707" s="28">
        <v>1</v>
      </c>
      <c r="K7707" s="12" t="s">
        <v>24553</v>
      </c>
      <c r="L7707" s="12" t="s">
        <v>24553</v>
      </c>
      <c r="M7707" s="12" t="s">
        <v>24553</v>
      </c>
      <c r="N7707" s="12" t="s">
        <v>24553</v>
      </c>
      <c r="O7707" s="12" t="s">
        <v>24553</v>
      </c>
      <c r="P7707" s="12" t="s">
        <v>24553</v>
      </c>
      <c r="Q7707" s="29" t="s">
        <v>24553</v>
      </c>
      <c r="AT7707" s="3">
        <v>73.035490124450348</v>
      </c>
      <c r="AU7707" s="3">
        <v>100</v>
      </c>
      <c r="AV7707" s="3">
        <v>93.720531677436696</v>
      </c>
      <c r="AW7707" s="3">
        <v>90.316544761411748</v>
      </c>
      <c r="AX7707" s="3">
        <v>59.63560434606071</v>
      </c>
      <c r="AY7707" s="3">
        <v>64.969136125553035</v>
      </c>
      <c r="AZ7707" s="3">
        <v>45.432188638539692</v>
      </c>
      <c r="BA7707" s="3">
        <v>33.033050169756031</v>
      </c>
      <c r="BB7707" s="3">
        <v>23.648035008687458</v>
      </c>
      <c r="BC7707" s="31">
        <v>30.774151765214171</v>
      </c>
    </row>
    <row r="7708" spans="1:55" x14ac:dyDescent="0.55000000000000004">
      <c r="A7708" s="21" t="s">
        <v>6</v>
      </c>
      <c r="B7708" s="21" t="s">
        <v>19286</v>
      </c>
      <c r="C7708" s="21" t="s">
        <v>2610</v>
      </c>
      <c r="D7708" s="27" t="s">
        <v>2611</v>
      </c>
      <c r="E7708" s="4">
        <v>0</v>
      </c>
      <c r="F7708" s="4">
        <v>1</v>
      </c>
      <c r="G7708" s="4">
        <v>0</v>
      </c>
      <c r="H7708" s="62">
        <v>5</v>
      </c>
      <c r="J7708" s="28">
        <v>1</v>
      </c>
      <c r="K7708" s="13" t="s">
        <v>24548</v>
      </c>
      <c r="L7708" s="12" t="s">
        <v>24553</v>
      </c>
      <c r="M7708" s="12" t="s">
        <v>24553</v>
      </c>
      <c r="N7708" s="12" t="s">
        <v>24553</v>
      </c>
      <c r="O7708" s="12" t="s">
        <v>24553</v>
      </c>
      <c r="P7708" s="12" t="s">
        <v>24553</v>
      </c>
      <c r="Q7708" s="29" t="s">
        <v>24553</v>
      </c>
      <c r="AA7708" s="3">
        <v>56.769675029171161</v>
      </c>
      <c r="AB7708" s="3">
        <v>54.975269608876332</v>
      </c>
      <c r="AC7708" s="3">
        <v>100</v>
      </c>
      <c r="AD7708" s="3">
        <v>99.254498730353248</v>
      </c>
      <c r="AE7708" s="3">
        <v>69.05671938657045</v>
      </c>
      <c r="AF7708" s="3">
        <v>73.561756163956076</v>
      </c>
      <c r="AG7708" s="3">
        <v>80.168800149305568</v>
      </c>
      <c r="AH7708" s="32">
        <v>89.485441887408868</v>
      </c>
      <c r="AI7708" s="50">
        <v>4.4685990929604798E-3</v>
      </c>
      <c r="AT7708" s="3">
        <v>71.94113097159574</v>
      </c>
      <c r="AU7708" s="3">
        <v>78.082996802190777</v>
      </c>
      <c r="AV7708" s="3">
        <v>73.014914200371678</v>
      </c>
      <c r="AW7708" s="3">
        <v>84.421759038375569</v>
      </c>
      <c r="AX7708" s="3">
        <v>70.096288065076394</v>
      </c>
      <c r="AY7708" s="3">
        <v>86.513976203742132</v>
      </c>
      <c r="AZ7708" s="3">
        <v>100</v>
      </c>
      <c r="BA7708" s="3">
        <v>74.785915246375652</v>
      </c>
      <c r="BB7708" s="3">
        <v>41.22876078688202</v>
      </c>
      <c r="BC7708" s="31">
        <v>63.30085993875236</v>
      </c>
    </row>
    <row r="7709" spans="1:55" x14ac:dyDescent="0.55000000000000004">
      <c r="A7709" s="21" t="s">
        <v>6</v>
      </c>
      <c r="B7709" s="21" t="s">
        <v>17698</v>
      </c>
      <c r="C7709" s="21" t="s">
        <v>4722</v>
      </c>
      <c r="D7709" s="27" t="s">
        <v>4723</v>
      </c>
      <c r="E7709" s="4">
        <v>0</v>
      </c>
      <c r="F7709" s="4">
        <v>0</v>
      </c>
      <c r="G7709" s="4">
        <v>0</v>
      </c>
      <c r="H7709" s="62">
        <v>3</v>
      </c>
      <c r="J7709" s="28">
        <v>1</v>
      </c>
      <c r="K7709" s="12" t="s">
        <v>24553</v>
      </c>
      <c r="L7709" s="12" t="s">
        <v>24553</v>
      </c>
      <c r="M7709" s="12" t="s">
        <v>24553</v>
      </c>
      <c r="N7709" s="12" t="s">
        <v>24553</v>
      </c>
      <c r="O7709" s="12" t="s">
        <v>24553</v>
      </c>
      <c r="P7709" s="12" t="s">
        <v>24553</v>
      </c>
      <c r="Q7709" s="29" t="s">
        <v>24553</v>
      </c>
      <c r="AT7709" s="3">
        <v>100</v>
      </c>
      <c r="AU7709" s="3">
        <v>79.543316722013984</v>
      </c>
      <c r="AV7709" s="3">
        <v>78.236276949282384</v>
      </c>
      <c r="AW7709" s="3">
        <v>84.149180226132685</v>
      </c>
      <c r="AX7709" s="3">
        <v>81.732000568641212</v>
      </c>
      <c r="AY7709" s="3">
        <v>79.719112538928485</v>
      </c>
      <c r="AZ7709" s="3">
        <v>91.924450655597283</v>
      </c>
      <c r="BA7709" s="3">
        <v>68.951944015709444</v>
      </c>
      <c r="BB7709" s="3">
        <v>58.2258535862928</v>
      </c>
      <c r="BC7709" s="31">
        <v>56.734531042652527</v>
      </c>
    </row>
    <row r="7710" spans="1:55" x14ac:dyDescent="0.55000000000000004">
      <c r="A7710" s="21" t="s">
        <v>6</v>
      </c>
      <c r="B7710" s="21" t="s">
        <v>18986</v>
      </c>
      <c r="C7710" s="21" t="s">
        <v>13254</v>
      </c>
      <c r="D7710" s="27" t="s">
        <v>13255</v>
      </c>
      <c r="E7710" s="4">
        <v>0</v>
      </c>
      <c r="F7710" s="4">
        <v>1</v>
      </c>
      <c r="G7710" s="4">
        <v>0</v>
      </c>
      <c r="H7710" s="62">
        <v>2</v>
      </c>
      <c r="J7710" s="28">
        <v>1</v>
      </c>
      <c r="K7710" s="12" t="s">
        <v>24553</v>
      </c>
      <c r="L7710" s="12" t="s">
        <v>24553</v>
      </c>
      <c r="M7710" s="12" t="s">
        <v>24553</v>
      </c>
      <c r="N7710" s="12" t="s">
        <v>24553</v>
      </c>
      <c r="O7710" s="12" t="s">
        <v>24553</v>
      </c>
      <c r="P7710" s="12" t="s">
        <v>24553</v>
      </c>
      <c r="Q7710" s="29" t="s">
        <v>24553</v>
      </c>
      <c r="AA7710" s="3">
        <v>76.716576569866703</v>
      </c>
      <c r="AB7710" s="3">
        <v>100</v>
      </c>
      <c r="AC7710" s="3">
        <v>82.123451154790345</v>
      </c>
      <c r="AD7710" s="3">
        <v>62.563935277010366</v>
      </c>
      <c r="AE7710" s="3">
        <v>64.430006926365024</v>
      </c>
      <c r="AF7710" s="3">
        <v>77.158367337548341</v>
      </c>
      <c r="AG7710" s="3">
        <v>78.151953503019129</v>
      </c>
      <c r="AH7710" s="32">
        <v>69.603389923179265</v>
      </c>
      <c r="AI7710" s="50">
        <v>0.52960106313019695</v>
      </c>
      <c r="AT7710" s="3">
        <v>98.726039098545357</v>
      </c>
      <c r="AU7710" s="3">
        <v>100</v>
      </c>
      <c r="AV7710" s="3">
        <v>97.523768766805347</v>
      </c>
      <c r="AW7710" s="3">
        <v>82.61684317498036</v>
      </c>
      <c r="AX7710" s="3">
        <v>76.575644298158181</v>
      </c>
      <c r="AY7710" s="3">
        <v>71.446440580853405</v>
      </c>
      <c r="AZ7710" s="3">
        <v>76.96027237890857</v>
      </c>
      <c r="BA7710" s="3">
        <v>61.987021675821097</v>
      </c>
      <c r="BB7710" s="3">
        <v>37.149926286865849</v>
      </c>
      <c r="BC7710" s="31">
        <v>49.561342905674685</v>
      </c>
    </row>
    <row r="7711" spans="1:55" x14ac:dyDescent="0.55000000000000004">
      <c r="A7711" s="21" t="s">
        <v>6</v>
      </c>
      <c r="B7711" s="21" t="s">
        <v>17977</v>
      </c>
      <c r="C7711" s="21" t="s">
        <v>7715</v>
      </c>
      <c r="D7711" s="27" t="s">
        <v>7716</v>
      </c>
      <c r="E7711" s="4">
        <v>0</v>
      </c>
      <c r="F7711" s="4">
        <v>0</v>
      </c>
      <c r="G7711" s="4">
        <v>0</v>
      </c>
      <c r="H7711" s="62">
        <v>4</v>
      </c>
      <c r="J7711" s="28">
        <v>1</v>
      </c>
      <c r="K7711" s="12" t="s">
        <v>24553</v>
      </c>
      <c r="L7711" s="12" t="s">
        <v>24553</v>
      </c>
      <c r="M7711" s="12" t="s">
        <v>24553</v>
      </c>
      <c r="N7711" s="12" t="s">
        <v>24553</v>
      </c>
      <c r="O7711" s="12" t="s">
        <v>24553</v>
      </c>
      <c r="P7711" s="12" t="s">
        <v>24553</v>
      </c>
      <c r="Q7711" s="29" t="s">
        <v>24553</v>
      </c>
      <c r="AT7711" s="3">
        <v>58.696629049044333</v>
      </c>
      <c r="AU7711" s="3">
        <v>73.62187210583113</v>
      </c>
      <c r="AV7711" s="3">
        <v>73.678555391558703</v>
      </c>
      <c r="AW7711" s="3">
        <v>74.150050943421263</v>
      </c>
      <c r="AX7711" s="3">
        <v>70.448336226374025</v>
      </c>
      <c r="AY7711" s="3">
        <v>90.530646180106373</v>
      </c>
      <c r="AZ7711" s="3">
        <v>92.779252688297191</v>
      </c>
      <c r="BA7711" s="3">
        <v>100</v>
      </c>
      <c r="BB7711" s="3">
        <v>90.698426284748834</v>
      </c>
      <c r="BC7711" s="31">
        <v>71.037945402115994</v>
      </c>
    </row>
    <row r="7712" spans="1:55" x14ac:dyDescent="0.55000000000000004">
      <c r="A7712" s="21" t="s">
        <v>6</v>
      </c>
      <c r="B7712" s="21" t="s">
        <v>19218</v>
      </c>
      <c r="C7712" s="21" t="s">
        <v>8593</v>
      </c>
      <c r="D7712" s="27" t="s">
        <v>8594</v>
      </c>
      <c r="E7712" s="4">
        <v>0</v>
      </c>
      <c r="F7712" s="4">
        <v>1</v>
      </c>
      <c r="G7712" s="4">
        <v>0</v>
      </c>
      <c r="H7712" s="62">
        <v>4</v>
      </c>
      <c r="J7712" s="28">
        <v>1</v>
      </c>
      <c r="K7712" s="12" t="s">
        <v>24553</v>
      </c>
      <c r="L7712" s="12" t="s">
        <v>24553</v>
      </c>
      <c r="M7712" s="12" t="s">
        <v>24553</v>
      </c>
      <c r="N7712" s="12" t="s">
        <v>24553</v>
      </c>
      <c r="O7712" s="12" t="s">
        <v>24553</v>
      </c>
      <c r="P7712" s="12" t="s">
        <v>24553</v>
      </c>
      <c r="Q7712" s="29" t="s">
        <v>24553</v>
      </c>
      <c r="AA7712" s="3">
        <v>87.69797351153494</v>
      </c>
      <c r="AB7712" s="3">
        <v>100</v>
      </c>
      <c r="AC7712" s="3">
        <v>72.002351097668011</v>
      </c>
      <c r="AD7712" s="3">
        <v>57.537235943716169</v>
      </c>
      <c r="AE7712" s="3">
        <v>78.064652661162114</v>
      </c>
      <c r="AF7712" s="3">
        <v>59.803795468895785</v>
      </c>
      <c r="AG7712" s="3">
        <v>68.992631116604414</v>
      </c>
      <c r="AH7712" s="32">
        <v>76.259413467242879</v>
      </c>
      <c r="AI7712" s="50">
        <v>0.14709458084371399</v>
      </c>
      <c r="AT7712" s="3">
        <v>100</v>
      </c>
      <c r="AU7712" s="3">
        <v>84.879032751678508</v>
      </c>
      <c r="AV7712" s="3">
        <v>72.918523425153168</v>
      </c>
      <c r="AW7712" s="3">
        <v>77.696206677277132</v>
      </c>
      <c r="AX7712" s="3">
        <v>72.738467445899644</v>
      </c>
      <c r="AY7712" s="3">
        <v>59.275877939744873</v>
      </c>
      <c r="AZ7712" s="3">
        <v>54.858761040320857</v>
      </c>
      <c r="BA7712" s="3">
        <v>46.4605094362839</v>
      </c>
      <c r="BB7712" s="3">
        <v>36.767555723386486</v>
      </c>
      <c r="BC7712" s="31">
        <v>45.834325028365413</v>
      </c>
    </row>
    <row r="7713" spans="1:55" x14ac:dyDescent="0.55000000000000004">
      <c r="A7713" s="21" t="s">
        <v>6</v>
      </c>
      <c r="B7713" s="21" t="s">
        <v>21202</v>
      </c>
      <c r="C7713" s="21" t="s">
        <v>4702</v>
      </c>
      <c r="D7713" s="27" t="s">
        <v>4703</v>
      </c>
      <c r="E7713" s="4">
        <v>0</v>
      </c>
      <c r="F7713" s="4">
        <v>5</v>
      </c>
      <c r="G7713" s="4">
        <v>0</v>
      </c>
      <c r="H7713" s="62">
        <v>13</v>
      </c>
      <c r="J7713" s="28">
        <v>1</v>
      </c>
      <c r="K7713" s="13" t="s">
        <v>24548</v>
      </c>
      <c r="L7713" s="12" t="s">
        <v>24553</v>
      </c>
      <c r="M7713" s="12" t="s">
        <v>24553</v>
      </c>
      <c r="N7713" s="12" t="s">
        <v>24553</v>
      </c>
      <c r="O7713" s="12" t="s">
        <v>24553</v>
      </c>
      <c r="P7713" s="14" t="s">
        <v>24551</v>
      </c>
      <c r="Q7713" s="29" t="s">
        <v>24553</v>
      </c>
      <c r="AA7713" s="3">
        <v>83.174196049578725</v>
      </c>
      <c r="AB7713" s="3">
        <v>88.870393203748137</v>
      </c>
      <c r="AC7713" s="3">
        <v>85.606280677597155</v>
      </c>
      <c r="AD7713" s="3">
        <v>78.910872522720169</v>
      </c>
      <c r="AE7713" s="3">
        <v>94.16263353681768</v>
      </c>
      <c r="AF7713" s="3">
        <v>89.875355746398924</v>
      </c>
      <c r="AG7713" s="3">
        <v>100</v>
      </c>
      <c r="AH7713" s="32">
        <v>97.418921044551993</v>
      </c>
      <c r="AI7713" s="50">
        <v>4.9757691713546097E-2</v>
      </c>
      <c r="AT7713" s="3">
        <v>95.925672614573628</v>
      </c>
      <c r="AU7713" s="3">
        <v>94.73497565813102</v>
      </c>
      <c r="AV7713" s="3">
        <v>85.887943059892947</v>
      </c>
      <c r="AW7713" s="3">
        <v>96.387730443915871</v>
      </c>
      <c r="AX7713" s="3">
        <v>100</v>
      </c>
      <c r="AY7713" s="3">
        <v>94.776935850855892</v>
      </c>
      <c r="AZ7713" s="3">
        <v>84.853118353654082</v>
      </c>
      <c r="BA7713" s="3">
        <v>67.592551542511288</v>
      </c>
      <c r="BB7713" s="3">
        <v>56.644693096979459</v>
      </c>
      <c r="BC7713" s="31">
        <v>59.336528564236957</v>
      </c>
    </row>
    <row r="7714" spans="1:55" x14ac:dyDescent="0.55000000000000004">
      <c r="A7714" s="21" t="s">
        <v>6</v>
      </c>
      <c r="B7714" s="21" t="s">
        <v>20398</v>
      </c>
      <c r="C7714" s="21" t="s">
        <v>8553</v>
      </c>
      <c r="D7714" s="27" t="s">
        <v>8554</v>
      </c>
      <c r="E7714" s="4">
        <v>0</v>
      </c>
      <c r="F7714" s="4">
        <v>3</v>
      </c>
      <c r="G7714" s="4">
        <v>0</v>
      </c>
      <c r="H7714" s="62">
        <v>2</v>
      </c>
      <c r="J7714" s="28">
        <v>1</v>
      </c>
      <c r="K7714" s="13" t="s">
        <v>24548</v>
      </c>
      <c r="L7714" s="12" t="s">
        <v>24553</v>
      </c>
      <c r="M7714" s="12" t="s">
        <v>24553</v>
      </c>
      <c r="N7714" s="12" t="s">
        <v>24553</v>
      </c>
      <c r="O7714" s="12" t="s">
        <v>24553</v>
      </c>
      <c r="P7714" s="12" t="s">
        <v>24553</v>
      </c>
      <c r="Q7714" s="29" t="s">
        <v>24553</v>
      </c>
      <c r="AA7714" s="3">
        <v>68.206909500349127</v>
      </c>
      <c r="AB7714" s="3">
        <v>61.160513171830566</v>
      </c>
      <c r="AC7714" s="3">
        <v>69.014575528200922</v>
      </c>
      <c r="AD7714" s="3">
        <v>68.488485514919574</v>
      </c>
      <c r="AE7714" s="3">
        <v>77.95185961693457</v>
      </c>
      <c r="AF7714" s="3">
        <v>79.009140254743514</v>
      </c>
      <c r="AG7714" s="3">
        <v>96.905174502458152</v>
      </c>
      <c r="AH7714" s="32">
        <v>100</v>
      </c>
      <c r="AI7714" s="50">
        <v>3.6789054548040001E-3</v>
      </c>
      <c r="AT7714" s="3">
        <v>70.589591909254352</v>
      </c>
      <c r="AU7714" s="3">
        <v>77.81296296421651</v>
      </c>
      <c r="AV7714" s="3">
        <v>82.763341100570955</v>
      </c>
      <c r="AW7714" s="3">
        <v>79.174492336115648</v>
      </c>
      <c r="AX7714" s="3">
        <v>65.671928579252608</v>
      </c>
      <c r="AY7714" s="3">
        <v>96.914176139616757</v>
      </c>
      <c r="AZ7714" s="3">
        <v>100</v>
      </c>
      <c r="BA7714" s="3">
        <v>84.383897149451656</v>
      </c>
      <c r="BB7714" s="3">
        <v>83.258956407232631</v>
      </c>
      <c r="BC7714" s="31">
        <v>82.935389185039199</v>
      </c>
    </row>
    <row r="7715" spans="1:55" x14ac:dyDescent="0.55000000000000004">
      <c r="A7715" s="21" t="s">
        <v>6</v>
      </c>
      <c r="B7715" s="21" t="s">
        <v>18931</v>
      </c>
      <c r="C7715" s="21" t="s">
        <v>8758</v>
      </c>
      <c r="D7715" s="27" t="s">
        <v>8759</v>
      </c>
      <c r="E7715" s="4">
        <v>0</v>
      </c>
      <c r="F7715" s="4">
        <v>1</v>
      </c>
      <c r="G7715" s="4">
        <v>0</v>
      </c>
      <c r="H7715" s="62">
        <v>2</v>
      </c>
      <c r="J7715" s="28">
        <v>1</v>
      </c>
      <c r="K7715" s="13" t="s">
        <v>24548</v>
      </c>
      <c r="L7715" s="12" t="s">
        <v>24553</v>
      </c>
      <c r="M7715" s="12" t="s">
        <v>24553</v>
      </c>
      <c r="N7715" s="12" t="s">
        <v>24553</v>
      </c>
      <c r="O7715" s="12" t="s">
        <v>24553</v>
      </c>
      <c r="P7715" s="12" t="s">
        <v>24553</v>
      </c>
      <c r="Q7715" s="29" t="s">
        <v>24553</v>
      </c>
      <c r="AA7715" s="3">
        <v>59.671862786406152</v>
      </c>
      <c r="AB7715" s="3">
        <v>44.131057861688305</v>
      </c>
      <c r="AC7715" s="3">
        <v>97.001051438735658</v>
      </c>
      <c r="AD7715" s="3">
        <v>100</v>
      </c>
      <c r="AE7715" s="3">
        <v>92.101800284039953</v>
      </c>
      <c r="AF7715" s="3">
        <v>90.168156018570443</v>
      </c>
      <c r="AG7715" s="3">
        <v>74.649775834585114</v>
      </c>
      <c r="AH7715" s="32">
        <v>80.052779424950657</v>
      </c>
      <c r="AI7715" s="50">
        <v>1.13911868503173E-2</v>
      </c>
      <c r="AT7715" s="3">
        <v>53.222326474820079</v>
      </c>
      <c r="AU7715" s="3">
        <v>65.117694365045381</v>
      </c>
      <c r="AV7715" s="3">
        <v>61.144463396895652</v>
      </c>
      <c r="AW7715" s="3">
        <v>61.889902752506487</v>
      </c>
      <c r="AX7715" s="3">
        <v>68.642122222501882</v>
      </c>
      <c r="AY7715" s="3">
        <v>90.882742693259033</v>
      </c>
      <c r="AZ7715" s="3">
        <v>91.761878467530565</v>
      </c>
      <c r="BA7715" s="3">
        <v>100</v>
      </c>
      <c r="BB7715" s="3">
        <v>76.94088675146611</v>
      </c>
      <c r="BC7715" s="31">
        <v>59.037658447790889</v>
      </c>
    </row>
    <row r="7716" spans="1:55" x14ac:dyDescent="0.55000000000000004">
      <c r="A7716" s="21" t="s">
        <v>6</v>
      </c>
      <c r="B7716" s="21" t="s">
        <v>20685</v>
      </c>
      <c r="C7716" s="21" t="s">
        <v>12346</v>
      </c>
      <c r="D7716" s="27" t="s">
        <v>12347</v>
      </c>
      <c r="E7716" s="4">
        <v>0</v>
      </c>
      <c r="F7716" s="4">
        <v>3</v>
      </c>
      <c r="G7716" s="4">
        <v>0</v>
      </c>
      <c r="H7716" s="62">
        <v>11</v>
      </c>
      <c r="J7716" s="28">
        <v>1</v>
      </c>
      <c r="K7716" s="12" t="s">
        <v>24553</v>
      </c>
      <c r="L7716" s="12" t="s">
        <v>24553</v>
      </c>
      <c r="M7716" s="12" t="s">
        <v>24553</v>
      </c>
      <c r="N7716" s="12" t="s">
        <v>24553</v>
      </c>
      <c r="O7716" s="12" t="s">
        <v>24553</v>
      </c>
      <c r="P7716" s="12" t="s">
        <v>24553</v>
      </c>
      <c r="Q7716" s="29" t="s">
        <v>24553</v>
      </c>
      <c r="AA7716" s="3">
        <v>90.329036567718703</v>
      </c>
      <c r="AB7716" s="3">
        <v>100</v>
      </c>
      <c r="AC7716" s="3">
        <v>80.78048958502643</v>
      </c>
      <c r="AD7716" s="3">
        <v>68.60822946298434</v>
      </c>
      <c r="AE7716" s="3">
        <v>69.458103148202468</v>
      </c>
      <c r="AF7716" s="3">
        <v>74.798537792066369</v>
      </c>
      <c r="AG7716" s="3">
        <v>88.633226860847131</v>
      </c>
      <c r="AH7716" s="32">
        <v>93.666172111331392</v>
      </c>
      <c r="AI7716" s="50">
        <v>5.7997847319882598E-2</v>
      </c>
      <c r="AT7716" s="3">
        <v>95.997149388197514</v>
      </c>
      <c r="AU7716" s="3">
        <v>100</v>
      </c>
      <c r="AV7716" s="3">
        <v>98.11997433011031</v>
      </c>
      <c r="AW7716" s="3">
        <v>86.691751246169957</v>
      </c>
      <c r="AX7716" s="3">
        <v>82.290619190603223</v>
      </c>
      <c r="AY7716" s="3">
        <v>86.3976613606863</v>
      </c>
      <c r="AZ7716" s="3">
        <v>82.707772405236142</v>
      </c>
      <c r="BA7716" s="3">
        <v>79.550649045621839</v>
      </c>
      <c r="BB7716" s="3">
        <v>70.5680638520288</v>
      </c>
      <c r="BC7716" s="31">
        <v>85.413447894532695</v>
      </c>
    </row>
    <row r="7717" spans="1:55" x14ac:dyDescent="0.55000000000000004">
      <c r="A7717" s="21" t="s">
        <v>6</v>
      </c>
      <c r="B7717" s="21" t="s">
        <v>18390</v>
      </c>
      <c r="C7717" s="21" t="s">
        <v>9456</v>
      </c>
      <c r="D7717" s="27" t="s">
        <v>9457</v>
      </c>
      <c r="E7717" s="4">
        <v>0</v>
      </c>
      <c r="F7717" s="4">
        <v>0</v>
      </c>
      <c r="G7717" s="4">
        <v>0</v>
      </c>
      <c r="H7717" s="62">
        <v>9</v>
      </c>
      <c r="J7717" s="28">
        <v>1</v>
      </c>
      <c r="K7717" s="13" t="s">
        <v>24548</v>
      </c>
      <c r="L7717" s="12" t="s">
        <v>24553</v>
      </c>
      <c r="M7717" s="12" t="s">
        <v>24553</v>
      </c>
      <c r="N7717" s="12" t="s">
        <v>24553</v>
      </c>
      <c r="O7717" s="12" t="s">
        <v>24553</v>
      </c>
      <c r="P7717" s="14" t="s">
        <v>24551</v>
      </c>
      <c r="Q7717" s="29" t="s">
        <v>24553</v>
      </c>
      <c r="AT7717" s="3">
        <v>100</v>
      </c>
      <c r="AU7717" s="3">
        <v>96.914953206246409</v>
      </c>
      <c r="AV7717" s="3">
        <v>85.460437551986075</v>
      </c>
      <c r="AW7717" s="3">
        <v>87.795293376381082</v>
      </c>
      <c r="AX7717" s="3">
        <v>77.50607277146095</v>
      </c>
      <c r="AY7717" s="3">
        <v>72.230878782781502</v>
      </c>
      <c r="AZ7717" s="3">
        <v>75.171041595938831</v>
      </c>
      <c r="BA7717" s="3">
        <v>49.12113323340882</v>
      </c>
      <c r="BB7717" s="3">
        <v>39.675248064508011</v>
      </c>
      <c r="BC7717" s="31">
        <v>59.700349150930876</v>
      </c>
    </row>
    <row r="7718" spans="1:55" x14ac:dyDescent="0.55000000000000004">
      <c r="A7718" s="21" t="s">
        <v>6</v>
      </c>
      <c r="B7718" s="21" t="s">
        <v>18041</v>
      </c>
      <c r="C7718" s="21" t="s">
        <v>12499</v>
      </c>
      <c r="D7718" s="27" t="s">
        <v>12500</v>
      </c>
      <c r="E7718" s="4">
        <v>0</v>
      </c>
      <c r="F7718" s="4">
        <v>0</v>
      </c>
      <c r="G7718" s="4">
        <v>0</v>
      </c>
      <c r="H7718" s="62">
        <v>4</v>
      </c>
      <c r="J7718" s="28">
        <v>1</v>
      </c>
      <c r="K7718" s="12" t="s">
        <v>24553</v>
      </c>
      <c r="L7718" s="12" t="s">
        <v>24553</v>
      </c>
      <c r="M7718" s="12" t="s">
        <v>24553</v>
      </c>
      <c r="N7718" s="12" t="s">
        <v>24553</v>
      </c>
      <c r="O7718" s="12" t="s">
        <v>24553</v>
      </c>
      <c r="P7718" s="12" t="s">
        <v>24553</v>
      </c>
      <c r="Q7718" s="29" t="s">
        <v>24553</v>
      </c>
      <c r="AT7718" s="3">
        <v>98.345980513388369</v>
      </c>
      <c r="AU7718" s="3">
        <v>71.47918549625409</v>
      </c>
      <c r="AV7718" s="3">
        <v>64.567596800898571</v>
      </c>
      <c r="AW7718" s="3">
        <v>59.187554193803813</v>
      </c>
      <c r="AX7718" s="3">
        <v>100</v>
      </c>
      <c r="AY7718" s="3">
        <v>95.70549748775224</v>
      </c>
      <c r="AZ7718" s="3">
        <v>61.679160977624626</v>
      </c>
      <c r="BA7718" s="3">
        <v>37.095246768207616</v>
      </c>
      <c r="BB7718" s="3">
        <v>40.122420209454987</v>
      </c>
      <c r="BC7718" s="31">
        <v>32.584269715616323</v>
      </c>
    </row>
    <row r="7719" spans="1:55" x14ac:dyDescent="0.55000000000000004">
      <c r="A7719" s="21" t="s">
        <v>6</v>
      </c>
      <c r="B7719" s="21" t="s">
        <v>19544</v>
      </c>
      <c r="C7719" s="21" t="s">
        <v>7601</v>
      </c>
      <c r="D7719" s="27" t="s">
        <v>7602</v>
      </c>
      <c r="E7719" s="4">
        <v>0</v>
      </c>
      <c r="F7719" s="4">
        <v>1</v>
      </c>
      <c r="G7719" s="4">
        <v>0</v>
      </c>
      <c r="H7719" s="62">
        <v>9</v>
      </c>
      <c r="J7719" s="28">
        <v>1</v>
      </c>
      <c r="K7719" s="12" t="s">
        <v>24553</v>
      </c>
      <c r="L7719" s="12" t="s">
        <v>24553</v>
      </c>
      <c r="M7719" s="12" t="s">
        <v>24553</v>
      </c>
      <c r="N7719" s="12" t="s">
        <v>24553</v>
      </c>
      <c r="O7719" s="12" t="s">
        <v>24553</v>
      </c>
      <c r="P7719" s="12" t="s">
        <v>24553</v>
      </c>
      <c r="Q7719" s="29" t="s">
        <v>24553</v>
      </c>
      <c r="AA7719" s="3">
        <v>73.851038475053087</v>
      </c>
      <c r="AB7719" s="3">
        <v>83.576559339048998</v>
      </c>
      <c r="AC7719" s="3">
        <v>97.031943975472842</v>
      </c>
      <c r="AD7719" s="3">
        <v>95.216499610396269</v>
      </c>
      <c r="AE7719" s="3">
        <v>87.39889215752045</v>
      </c>
      <c r="AF7719" s="3">
        <v>98.068202500878797</v>
      </c>
      <c r="AG7719" s="3">
        <v>100</v>
      </c>
      <c r="AH7719" s="32">
        <v>86.517258265768064</v>
      </c>
      <c r="AI7719" s="50">
        <v>0.22442474817004199</v>
      </c>
      <c r="AT7719" s="3">
        <v>90.231547904707725</v>
      </c>
      <c r="AU7719" s="3">
        <v>98.089609302578737</v>
      </c>
      <c r="AV7719" s="3">
        <v>90.11873655032646</v>
      </c>
      <c r="AW7719" s="3">
        <v>94.963059908557028</v>
      </c>
      <c r="AX7719" s="3">
        <v>82.556993559705631</v>
      </c>
      <c r="AY7719" s="3">
        <v>92.952773034147384</v>
      </c>
      <c r="AZ7719" s="3">
        <v>90.967469398843164</v>
      </c>
      <c r="BA7719" s="3">
        <v>100</v>
      </c>
      <c r="BB7719" s="3">
        <v>55.924464995356175</v>
      </c>
      <c r="BC7719" s="31">
        <v>89.469402856391213</v>
      </c>
    </row>
    <row r="7720" spans="1:55" x14ac:dyDescent="0.55000000000000004">
      <c r="A7720" s="21" t="s">
        <v>6</v>
      </c>
      <c r="B7720" s="21" t="s">
        <v>19459</v>
      </c>
      <c r="C7720" s="21" t="s">
        <v>9440</v>
      </c>
      <c r="D7720" s="27" t="s">
        <v>9441</v>
      </c>
      <c r="E7720" s="4">
        <v>0</v>
      </c>
      <c r="F7720" s="4">
        <v>1</v>
      </c>
      <c r="G7720" s="4">
        <v>0</v>
      </c>
      <c r="H7720" s="62">
        <v>7</v>
      </c>
      <c r="J7720" s="28">
        <v>1</v>
      </c>
      <c r="K7720" s="13" t="s">
        <v>24548</v>
      </c>
      <c r="L7720" s="12" t="s">
        <v>24553</v>
      </c>
      <c r="M7720" s="12" t="s">
        <v>24553</v>
      </c>
      <c r="N7720" s="12" t="s">
        <v>24553</v>
      </c>
      <c r="O7720" s="12" t="s">
        <v>24553</v>
      </c>
      <c r="P7720" s="14" t="s">
        <v>24551</v>
      </c>
      <c r="Q7720" s="29" t="s">
        <v>24553</v>
      </c>
      <c r="AA7720" s="3">
        <v>97.180078543584742</v>
      </c>
      <c r="AB7720" s="3">
        <v>100</v>
      </c>
      <c r="AC7720" s="3">
        <v>82.072631184360418</v>
      </c>
      <c r="AD7720" s="3">
        <v>71.086994553274138</v>
      </c>
      <c r="AE7720" s="3">
        <v>76.081237639386629</v>
      </c>
      <c r="AF7720" s="3">
        <v>77.39145679153529</v>
      </c>
      <c r="AG7720" s="3">
        <v>98.591336006669053</v>
      </c>
      <c r="AH7720" s="32">
        <v>85.41603094414549</v>
      </c>
      <c r="AI7720" s="50">
        <v>6.7752803634011899E-2</v>
      </c>
      <c r="AT7720" s="3">
        <v>100</v>
      </c>
      <c r="AU7720" s="3">
        <v>90.996332075825521</v>
      </c>
      <c r="AV7720" s="3">
        <v>89.428066506898816</v>
      </c>
      <c r="AW7720" s="3">
        <v>86.889120280614478</v>
      </c>
      <c r="AX7720" s="3">
        <v>70.54660355444841</v>
      </c>
      <c r="AY7720" s="3">
        <v>70.787847145585701</v>
      </c>
      <c r="AZ7720" s="3">
        <v>70.638994178841941</v>
      </c>
      <c r="BA7720" s="3">
        <v>50.634551198190238</v>
      </c>
      <c r="BB7720" s="3">
        <v>41.131405818358139</v>
      </c>
      <c r="BC7720" s="31">
        <v>59.359505211009655</v>
      </c>
    </row>
    <row r="7721" spans="1:55" x14ac:dyDescent="0.55000000000000004">
      <c r="A7721" s="21" t="s">
        <v>6</v>
      </c>
      <c r="B7721" s="21" t="s">
        <v>19519</v>
      </c>
      <c r="C7721" s="21" t="s">
        <v>13861</v>
      </c>
      <c r="D7721" s="27" t="s">
        <v>13862</v>
      </c>
      <c r="E7721" s="4">
        <v>0</v>
      </c>
      <c r="F7721" s="4">
        <v>1</v>
      </c>
      <c r="G7721" s="4">
        <v>0</v>
      </c>
      <c r="H7721" s="62">
        <v>8</v>
      </c>
      <c r="J7721" s="28">
        <v>1</v>
      </c>
      <c r="K7721" s="12" t="s">
        <v>24553</v>
      </c>
      <c r="L7721" s="12" t="s">
        <v>24553</v>
      </c>
      <c r="M7721" s="12" t="s">
        <v>24553</v>
      </c>
      <c r="N7721" s="12" t="s">
        <v>24553</v>
      </c>
      <c r="O7721" s="12" t="s">
        <v>24553</v>
      </c>
      <c r="P7721" s="12" t="s">
        <v>24553</v>
      </c>
      <c r="Q7721" s="29" t="s">
        <v>24553</v>
      </c>
      <c r="AA7721" s="3">
        <v>29.303164490573362</v>
      </c>
      <c r="AB7721" s="3">
        <v>34.43906960217663</v>
      </c>
      <c r="AC7721" s="3">
        <v>31.446991286229558</v>
      </c>
      <c r="AD7721" s="3">
        <v>18.282626208055774</v>
      </c>
      <c r="AE7721" s="3">
        <v>55.855537249499385</v>
      </c>
      <c r="AF7721" s="3">
        <v>60.154017416432502</v>
      </c>
      <c r="AG7721" s="3">
        <v>100</v>
      </c>
      <c r="AH7721" s="32">
        <v>99.716683674091939</v>
      </c>
      <c r="AI7721" s="50">
        <v>2.5279518867070798E-3</v>
      </c>
      <c r="AT7721" s="3">
        <v>49.622192105190926</v>
      </c>
      <c r="AU7721" s="3">
        <v>50.328933363282893</v>
      </c>
      <c r="AV7721" s="3">
        <v>42.628841441626172</v>
      </c>
      <c r="AW7721" s="3">
        <v>37.338637906100033</v>
      </c>
      <c r="AX7721" s="3">
        <v>31.144365464119026</v>
      </c>
      <c r="AY7721" s="3">
        <v>25.814455955467828</v>
      </c>
      <c r="AZ7721" s="3">
        <v>28.166326018031878</v>
      </c>
      <c r="BA7721" s="3">
        <v>35.844828595820488</v>
      </c>
      <c r="BB7721" s="3">
        <v>39.100676505724422</v>
      </c>
      <c r="BC7721" s="31">
        <v>100</v>
      </c>
    </row>
    <row r="7722" spans="1:55" x14ac:dyDescent="0.55000000000000004">
      <c r="A7722" s="21" t="s">
        <v>6</v>
      </c>
      <c r="B7722" s="21" t="s">
        <v>20766</v>
      </c>
      <c r="C7722" s="21" t="s">
        <v>13551</v>
      </c>
      <c r="D7722" s="27" t="s">
        <v>13552</v>
      </c>
      <c r="E7722" s="4">
        <v>0</v>
      </c>
      <c r="F7722" s="4">
        <v>4</v>
      </c>
      <c r="G7722" s="4">
        <v>0</v>
      </c>
      <c r="H7722" s="62">
        <v>2</v>
      </c>
      <c r="J7722" s="28">
        <v>1</v>
      </c>
      <c r="K7722" s="12" t="s">
        <v>24553</v>
      </c>
      <c r="L7722" s="12" t="s">
        <v>24553</v>
      </c>
      <c r="M7722" s="12" t="s">
        <v>24553</v>
      </c>
      <c r="N7722" s="12" t="s">
        <v>24553</v>
      </c>
      <c r="O7722" s="12" t="s">
        <v>24553</v>
      </c>
      <c r="P7722" s="12" t="s">
        <v>24553</v>
      </c>
      <c r="Q7722" s="29" t="s">
        <v>24553</v>
      </c>
      <c r="AA7722" s="3">
        <v>65.328087371061301</v>
      </c>
      <c r="AB7722" s="3">
        <v>78.566973442826949</v>
      </c>
      <c r="AC7722" s="3">
        <v>77.091111770763959</v>
      </c>
      <c r="AD7722" s="3">
        <v>78.687479451265858</v>
      </c>
      <c r="AE7722" s="3">
        <v>76.799656682895119</v>
      </c>
      <c r="AF7722" s="3">
        <v>83.738147544635069</v>
      </c>
      <c r="AG7722" s="3">
        <v>98.724022881405318</v>
      </c>
      <c r="AH7722" s="32">
        <v>100</v>
      </c>
      <c r="AI7722" s="50">
        <v>3.7841456253863301E-2</v>
      </c>
      <c r="AT7722" s="3">
        <v>96.34351965921087</v>
      </c>
      <c r="AU7722" s="3">
        <v>91.095528672269083</v>
      </c>
      <c r="AV7722" s="3">
        <v>86.692982846243567</v>
      </c>
      <c r="AW7722" s="3">
        <v>73.122382550146952</v>
      </c>
      <c r="AX7722" s="3">
        <v>71.465649419535382</v>
      </c>
      <c r="AY7722" s="3">
        <v>86.441956852713972</v>
      </c>
      <c r="AZ7722" s="3">
        <v>79.874978276232213</v>
      </c>
      <c r="BA7722" s="3">
        <v>94.577373513808865</v>
      </c>
      <c r="BB7722" s="3">
        <v>48.683389954004141</v>
      </c>
      <c r="BC7722" s="31">
        <v>100</v>
      </c>
    </row>
    <row r="7723" spans="1:55" x14ac:dyDescent="0.55000000000000004">
      <c r="A7723" s="21" t="s">
        <v>6</v>
      </c>
      <c r="B7723" s="21" t="s">
        <v>19861</v>
      </c>
      <c r="C7723" s="21" t="s">
        <v>246</v>
      </c>
      <c r="D7723" s="27" t="s">
        <v>247</v>
      </c>
      <c r="E7723" s="4">
        <v>0</v>
      </c>
      <c r="F7723" s="4">
        <v>2</v>
      </c>
      <c r="G7723" s="4">
        <v>0</v>
      </c>
      <c r="H7723" s="62">
        <v>3</v>
      </c>
      <c r="J7723" s="28">
        <v>1</v>
      </c>
      <c r="K7723" s="12" t="s">
        <v>24553</v>
      </c>
      <c r="L7723" s="12" t="s">
        <v>24553</v>
      </c>
      <c r="M7723" s="12" t="s">
        <v>24553</v>
      </c>
      <c r="N7723" s="12" t="s">
        <v>24553</v>
      </c>
      <c r="O7723" s="12" t="s">
        <v>24553</v>
      </c>
      <c r="P7723" s="12" t="s">
        <v>24553</v>
      </c>
      <c r="Q7723" s="29" t="s">
        <v>24553</v>
      </c>
      <c r="AA7723" s="3">
        <v>13.292150710800302</v>
      </c>
      <c r="AB7723" s="3">
        <v>8.5297037906355708</v>
      </c>
      <c r="AC7723" s="3">
        <v>91.976165776807818</v>
      </c>
      <c r="AD7723" s="3">
        <v>100</v>
      </c>
      <c r="AE7723" s="3">
        <v>42.25635088599001</v>
      </c>
      <c r="AF7723" s="3">
        <v>42.4893362905744</v>
      </c>
      <c r="AG7723" s="3">
        <v>43.179410831656199</v>
      </c>
      <c r="AH7723" s="32">
        <v>45.583943972464475</v>
      </c>
      <c r="AI7723" s="50">
        <v>1.0635132116622601E-3</v>
      </c>
      <c r="AT7723" s="3">
        <v>24.312678351631909</v>
      </c>
      <c r="AU7723" s="3">
        <v>33.072407368379395</v>
      </c>
      <c r="AV7723" s="3">
        <v>33.67777573391264</v>
      </c>
      <c r="AW7723" s="3">
        <v>50.352705417386822</v>
      </c>
      <c r="AX7723" s="3">
        <v>48.224729566749893</v>
      </c>
      <c r="AY7723" s="3">
        <v>100</v>
      </c>
      <c r="AZ7723" s="3">
        <v>96.409710817445472</v>
      </c>
      <c r="BA7723" s="3">
        <v>80.522706311362853</v>
      </c>
      <c r="BB7723" s="3">
        <v>43.84292038024703</v>
      </c>
      <c r="BC7723" s="31">
        <v>56.741401040981032</v>
      </c>
    </row>
    <row r="7724" spans="1:55" x14ac:dyDescent="0.55000000000000004">
      <c r="A7724" s="21" t="s">
        <v>6</v>
      </c>
      <c r="B7724" s="21" t="s">
        <v>19175</v>
      </c>
      <c r="C7724" s="21" t="s">
        <v>2228</v>
      </c>
      <c r="D7724" s="27" t="s">
        <v>2229</v>
      </c>
      <c r="E7724" s="4">
        <v>0</v>
      </c>
      <c r="F7724" s="4">
        <v>1</v>
      </c>
      <c r="G7724" s="4">
        <v>0</v>
      </c>
      <c r="H7724" s="62">
        <v>4</v>
      </c>
      <c r="J7724" s="28">
        <v>1</v>
      </c>
      <c r="K7724" s="12" t="s">
        <v>24553</v>
      </c>
      <c r="L7724" s="12" t="s">
        <v>24553</v>
      </c>
      <c r="M7724" s="12" t="s">
        <v>24553</v>
      </c>
      <c r="N7724" s="12" t="s">
        <v>24553</v>
      </c>
      <c r="O7724" s="12" t="s">
        <v>24553</v>
      </c>
      <c r="P7724" s="12" t="s">
        <v>24553</v>
      </c>
      <c r="Q7724" s="29" t="s">
        <v>24553</v>
      </c>
      <c r="AA7724" s="3">
        <v>18.501899971153414</v>
      </c>
      <c r="AB7724" s="3">
        <v>11.420921730304915</v>
      </c>
      <c r="AC7724" s="3">
        <v>93.447415198699559</v>
      </c>
      <c r="AD7724" s="3">
        <v>100</v>
      </c>
      <c r="AE7724" s="3">
        <v>66.522457414368233</v>
      </c>
      <c r="AF7724" s="3">
        <v>71.859720195349212</v>
      </c>
      <c r="AG7724" s="3">
        <v>79.679903750573416</v>
      </c>
      <c r="AH7724" s="32">
        <v>70.770520759428152</v>
      </c>
      <c r="AI7724" s="50">
        <v>2.2145913877566802E-3</v>
      </c>
      <c r="AT7724" s="3">
        <v>22.117233635205423</v>
      </c>
      <c r="AU7724" s="3">
        <v>37.237711788909181</v>
      </c>
      <c r="AV7724" s="3">
        <v>36.112612577734225</v>
      </c>
      <c r="AW7724" s="3">
        <v>41.478542127705488</v>
      </c>
      <c r="AX7724" s="3">
        <v>47.91567256741223</v>
      </c>
      <c r="AY7724" s="3">
        <v>93.159956859429613</v>
      </c>
      <c r="AZ7724" s="3">
        <v>100</v>
      </c>
      <c r="BA7724" s="3">
        <v>54.692316032201319</v>
      </c>
      <c r="BB7724" s="3">
        <v>26.720730048553619</v>
      </c>
      <c r="BC7724" s="31">
        <v>28.737187060171603</v>
      </c>
    </row>
    <row r="7725" spans="1:55" x14ac:dyDescent="0.55000000000000004">
      <c r="A7725" s="21" t="s">
        <v>6</v>
      </c>
      <c r="B7725" s="21" t="s">
        <v>21443</v>
      </c>
      <c r="C7725" s="21" t="s">
        <v>13150</v>
      </c>
      <c r="D7725" s="27" t="s">
        <v>13151</v>
      </c>
      <c r="E7725" s="4">
        <v>0</v>
      </c>
      <c r="F7725" s="4">
        <v>7</v>
      </c>
      <c r="G7725" s="4">
        <v>0</v>
      </c>
      <c r="H7725" s="62">
        <v>9</v>
      </c>
      <c r="J7725" s="28">
        <v>1</v>
      </c>
      <c r="K7725" s="13" t="s">
        <v>24548</v>
      </c>
      <c r="L7725" s="12" t="s">
        <v>24553</v>
      </c>
      <c r="M7725" s="12" t="s">
        <v>24553</v>
      </c>
      <c r="N7725" s="12" t="s">
        <v>24553</v>
      </c>
      <c r="O7725" s="12" t="s">
        <v>24553</v>
      </c>
      <c r="P7725" s="14" t="s">
        <v>24551</v>
      </c>
      <c r="Q7725" s="29" t="s">
        <v>24553</v>
      </c>
      <c r="AA7725" s="3">
        <v>99.074653599510157</v>
      </c>
      <c r="AB7725" s="3">
        <v>100</v>
      </c>
      <c r="AC7725" s="3">
        <v>63.099027557111654</v>
      </c>
      <c r="AD7725" s="3">
        <v>48.911563615581251</v>
      </c>
      <c r="AE7725" s="3">
        <v>44.85168574923383</v>
      </c>
      <c r="AF7725" s="3">
        <v>53.600065803379216</v>
      </c>
      <c r="AG7725" s="3">
        <v>53.252111204318929</v>
      </c>
      <c r="AH7725" s="32">
        <v>54.154543864341939</v>
      </c>
      <c r="AI7725" s="50">
        <v>7.8850011642489105E-3</v>
      </c>
      <c r="AT7725" s="3">
        <v>93.466068867627101</v>
      </c>
      <c r="AU7725" s="3">
        <v>100</v>
      </c>
      <c r="AV7725" s="3">
        <v>87.231096294493966</v>
      </c>
      <c r="AW7725" s="3">
        <v>78.77067494072044</v>
      </c>
      <c r="AX7725" s="3">
        <v>77.546821922490295</v>
      </c>
      <c r="AY7725" s="3">
        <v>72.084388754978875</v>
      </c>
      <c r="AZ7725" s="3">
        <v>65.208768573438391</v>
      </c>
      <c r="BA7725" s="3">
        <v>65.524426028185502</v>
      </c>
      <c r="BB7725" s="3">
        <v>52.57706845826705</v>
      </c>
      <c r="BC7725" s="31">
        <v>75.671341571886643</v>
      </c>
    </row>
    <row r="7726" spans="1:55" x14ac:dyDescent="0.55000000000000004">
      <c r="A7726" s="21" t="s">
        <v>6</v>
      </c>
      <c r="B7726" s="21" t="s">
        <v>21528</v>
      </c>
      <c r="C7726" s="21" t="s">
        <v>14680</v>
      </c>
      <c r="D7726" s="27" t="s">
        <v>14681</v>
      </c>
      <c r="E7726" s="4">
        <v>0</v>
      </c>
      <c r="F7726" s="4">
        <v>8</v>
      </c>
      <c r="G7726" s="4">
        <v>0</v>
      </c>
      <c r="H7726" s="62">
        <v>1</v>
      </c>
      <c r="J7726" s="28">
        <v>1</v>
      </c>
      <c r="K7726" s="13" t="s">
        <v>24548</v>
      </c>
      <c r="L7726" s="12" t="s">
        <v>24553</v>
      </c>
      <c r="M7726" s="12" t="s">
        <v>24553</v>
      </c>
      <c r="N7726" s="12" t="s">
        <v>24553</v>
      </c>
      <c r="O7726" s="12" t="s">
        <v>24553</v>
      </c>
      <c r="P7726" s="14" t="s">
        <v>24551</v>
      </c>
      <c r="Q7726" s="29" t="s">
        <v>24553</v>
      </c>
      <c r="AA7726" s="3">
        <v>96.625567077839392</v>
      </c>
      <c r="AB7726" s="3">
        <v>100</v>
      </c>
      <c r="AC7726" s="3">
        <v>73.908960629093812</v>
      </c>
      <c r="AD7726" s="3">
        <v>62.414427283424025</v>
      </c>
      <c r="AE7726" s="3">
        <v>64.995829945561667</v>
      </c>
      <c r="AF7726" s="3">
        <v>76.512296241600822</v>
      </c>
      <c r="AG7726" s="3">
        <v>77.903064032902293</v>
      </c>
      <c r="AH7726" s="32">
        <v>79.0198521323546</v>
      </c>
      <c r="AI7726" s="50">
        <v>3.3644254963492499E-2</v>
      </c>
      <c r="AT7726" s="3">
        <v>51.885183065052175</v>
      </c>
      <c r="AU7726" s="3">
        <v>72.166781053002381</v>
      </c>
      <c r="AV7726" s="3">
        <v>81.264320562496692</v>
      </c>
      <c r="AW7726" s="3">
        <v>55.245508055065187</v>
      </c>
      <c r="AX7726" s="3">
        <v>81.440663992471968</v>
      </c>
      <c r="AY7726" s="3">
        <v>92.629968565935854</v>
      </c>
      <c r="AZ7726" s="3">
        <v>58.497552503655506</v>
      </c>
      <c r="BA7726" s="3">
        <v>82.215164086573537</v>
      </c>
      <c r="BB7726" s="3">
        <v>67.372680872065771</v>
      </c>
      <c r="BC7726" s="31">
        <v>100</v>
      </c>
    </row>
    <row r="7727" spans="1:55" x14ac:dyDescent="0.55000000000000004">
      <c r="A7727" s="21" t="s">
        <v>6</v>
      </c>
      <c r="B7727" s="21" t="s">
        <v>20164</v>
      </c>
      <c r="C7727" s="21" t="s">
        <v>12799</v>
      </c>
      <c r="D7727" s="27" t="s">
        <v>12800</v>
      </c>
      <c r="E7727" s="4">
        <v>0</v>
      </c>
      <c r="F7727" s="4">
        <v>2</v>
      </c>
      <c r="G7727" s="4">
        <v>0</v>
      </c>
      <c r="H7727" s="62">
        <v>7</v>
      </c>
      <c r="J7727" s="28">
        <v>1</v>
      </c>
      <c r="K7727" s="13" t="s">
        <v>24548</v>
      </c>
      <c r="L7727" s="12" t="s">
        <v>24553</v>
      </c>
      <c r="M7727" s="12" t="s">
        <v>24553</v>
      </c>
      <c r="N7727" s="12" t="s">
        <v>24553</v>
      </c>
      <c r="O7727" s="12" t="s">
        <v>24553</v>
      </c>
      <c r="P7727" s="14" t="s">
        <v>24551</v>
      </c>
      <c r="Q7727" s="29" t="s">
        <v>24553</v>
      </c>
      <c r="AA7727" s="3">
        <v>87.785853676520446</v>
      </c>
      <c r="AB7727" s="3">
        <v>100</v>
      </c>
      <c r="AC7727" s="3">
        <v>67.449061820187168</v>
      </c>
      <c r="AD7727" s="3">
        <v>56.954057907613517</v>
      </c>
      <c r="AE7727" s="3">
        <v>43.153580812947581</v>
      </c>
      <c r="AF7727" s="3">
        <v>45.299285718839165</v>
      </c>
      <c r="AG7727" s="3">
        <v>41.262814599853876</v>
      </c>
      <c r="AH7727" s="32">
        <v>45.766157087754216</v>
      </c>
      <c r="AI7727" s="50">
        <v>7.9289081416719105E-3</v>
      </c>
      <c r="AT7727" s="3">
        <v>93.683460675201459</v>
      </c>
      <c r="AU7727" s="3">
        <v>100</v>
      </c>
      <c r="AV7727" s="3">
        <v>84.184563387378574</v>
      </c>
      <c r="AW7727" s="3">
        <v>78.982580641398741</v>
      </c>
      <c r="AX7727" s="3">
        <v>86.813625898411189</v>
      </c>
      <c r="AY7727" s="3">
        <v>82.909778670197724</v>
      </c>
      <c r="AZ7727" s="3">
        <v>72.664185521325848</v>
      </c>
      <c r="BA7727" s="3">
        <v>59.468414623359713</v>
      </c>
      <c r="BB7727" s="3">
        <v>40.45202565004822</v>
      </c>
      <c r="BC7727" s="31">
        <v>43.273803105901223</v>
      </c>
    </row>
    <row r="7728" spans="1:55" x14ac:dyDescent="0.55000000000000004">
      <c r="A7728" s="21" t="s">
        <v>6</v>
      </c>
      <c r="B7728" s="21" t="s">
        <v>22328</v>
      </c>
      <c r="C7728" s="21" t="s">
        <v>11630</v>
      </c>
      <c r="D7728" s="27" t="s">
        <v>11631</v>
      </c>
      <c r="E7728" s="4">
        <v>0</v>
      </c>
      <c r="F7728" s="4">
        <v>4</v>
      </c>
      <c r="G7728" s="4">
        <v>1</v>
      </c>
      <c r="H7728" s="62">
        <v>16</v>
      </c>
      <c r="J7728" s="28">
        <v>1</v>
      </c>
      <c r="K7728" s="13" t="s">
        <v>24548</v>
      </c>
      <c r="L7728" s="12" t="s">
        <v>24553</v>
      </c>
      <c r="M7728" s="12" t="s">
        <v>24553</v>
      </c>
      <c r="N7728" s="12" t="s">
        <v>24553</v>
      </c>
      <c r="O7728" s="12" t="s">
        <v>24553</v>
      </c>
      <c r="P7728" s="14" t="s">
        <v>24551</v>
      </c>
      <c r="Q7728" s="29" t="s">
        <v>24553</v>
      </c>
      <c r="AA7728" s="3">
        <v>77.941443250572988</v>
      </c>
      <c r="AB7728" s="3">
        <v>81.663053104267107</v>
      </c>
      <c r="AC7728" s="3">
        <v>81.925901141761116</v>
      </c>
      <c r="AD7728" s="3">
        <v>79.657433112970779</v>
      </c>
      <c r="AE7728" s="3">
        <v>90.181480389942664</v>
      </c>
      <c r="AF7728" s="3">
        <v>100</v>
      </c>
      <c r="AG7728" s="3">
        <v>98.84145156641739</v>
      </c>
      <c r="AH7728" s="32">
        <v>94.27399326469677</v>
      </c>
      <c r="AI7728" s="50">
        <v>3.9978076832130997E-2</v>
      </c>
      <c r="AJ7728" s="3">
        <v>82.526754628009968</v>
      </c>
      <c r="AK7728" s="3">
        <v>40.703311820052654</v>
      </c>
      <c r="AL7728" s="3">
        <v>32.076987494527806</v>
      </c>
      <c r="AM7728" s="3">
        <v>51.050638320906415</v>
      </c>
      <c r="AN7728" s="3">
        <v>52.392778320654429</v>
      </c>
      <c r="AO7728" s="3">
        <v>67.247202666666865</v>
      </c>
      <c r="AP7728" s="3">
        <v>74.62584355334198</v>
      </c>
      <c r="AQ7728" s="3">
        <v>100</v>
      </c>
      <c r="AR7728" s="3">
        <v>58.490801476343037</v>
      </c>
      <c r="AS7728" s="31">
        <v>38.538415653357013</v>
      </c>
      <c r="AT7728" s="3">
        <v>87.41641189579353</v>
      </c>
      <c r="AU7728" s="3">
        <v>90.085986472600993</v>
      </c>
      <c r="AV7728" s="3">
        <v>87.872402251969319</v>
      </c>
      <c r="AW7728" s="3">
        <v>79.965101481582508</v>
      </c>
      <c r="AX7728" s="3">
        <v>82.501941054048018</v>
      </c>
      <c r="AY7728" s="3">
        <v>83.663395223325182</v>
      </c>
      <c r="AZ7728" s="3">
        <v>84.686129192061827</v>
      </c>
      <c r="BA7728" s="3">
        <v>87.508253259774733</v>
      </c>
      <c r="BB7728" s="3">
        <v>72.709267571986771</v>
      </c>
      <c r="BC7728" s="31">
        <v>100</v>
      </c>
    </row>
    <row r="7729" spans="1:55" x14ac:dyDescent="0.55000000000000004">
      <c r="A7729" s="21" t="s">
        <v>6</v>
      </c>
      <c r="B7729" s="21" t="s">
        <v>18055</v>
      </c>
      <c r="C7729" s="21" t="s">
        <v>13432</v>
      </c>
      <c r="D7729" s="27" t="s">
        <v>13433</v>
      </c>
      <c r="E7729" s="4">
        <v>0</v>
      </c>
      <c r="F7729" s="4">
        <v>0</v>
      </c>
      <c r="G7729" s="4">
        <v>0</v>
      </c>
      <c r="H7729" s="62">
        <v>4</v>
      </c>
      <c r="J7729" s="28">
        <v>1</v>
      </c>
      <c r="K7729" s="12" t="s">
        <v>24553</v>
      </c>
      <c r="L7729" s="12" t="s">
        <v>24553</v>
      </c>
      <c r="M7729" s="12" t="s">
        <v>24553</v>
      </c>
      <c r="N7729" s="12" t="s">
        <v>24553</v>
      </c>
      <c r="O7729" s="12" t="s">
        <v>24553</v>
      </c>
      <c r="P7729" s="12" t="s">
        <v>24553</v>
      </c>
      <c r="Q7729" s="29" t="s">
        <v>24553</v>
      </c>
      <c r="AT7729" s="3">
        <v>83.789096857916107</v>
      </c>
      <c r="AU7729" s="3">
        <v>100</v>
      </c>
      <c r="AV7729" s="3">
        <v>94.031478413237011</v>
      </c>
      <c r="AW7729" s="3">
        <v>80.414924242861588</v>
      </c>
      <c r="AX7729" s="3">
        <v>84.020474461574636</v>
      </c>
      <c r="AY7729" s="3">
        <v>69.569129170508432</v>
      </c>
      <c r="AZ7729" s="3">
        <v>56.43462593023343</v>
      </c>
      <c r="BA7729" s="3">
        <v>65.605722660885064</v>
      </c>
      <c r="BB7729" s="3">
        <v>49.3049894578565</v>
      </c>
      <c r="BC7729" s="31">
        <v>66.033851183883769</v>
      </c>
    </row>
    <row r="7730" spans="1:55" x14ac:dyDescent="0.55000000000000004">
      <c r="A7730" s="21" t="s">
        <v>6</v>
      </c>
      <c r="B7730" s="21" t="s">
        <v>19578</v>
      </c>
      <c r="C7730" s="21" t="s">
        <v>11034</v>
      </c>
      <c r="D7730" s="27" t="s">
        <v>11035</v>
      </c>
      <c r="E7730" s="4">
        <v>0</v>
      </c>
      <c r="F7730" s="4">
        <v>1</v>
      </c>
      <c r="G7730" s="4">
        <v>0</v>
      </c>
      <c r="H7730" s="62">
        <v>10</v>
      </c>
      <c r="J7730" s="28">
        <v>1</v>
      </c>
      <c r="K7730" s="13" t="s">
        <v>24548</v>
      </c>
      <c r="L7730" s="12" t="s">
        <v>24553</v>
      </c>
      <c r="M7730" s="12" t="s">
        <v>24553</v>
      </c>
      <c r="N7730" s="12" t="s">
        <v>24553</v>
      </c>
      <c r="O7730" s="12" t="s">
        <v>24553</v>
      </c>
      <c r="P7730" s="14" t="s">
        <v>24551</v>
      </c>
      <c r="Q7730" s="29" t="s">
        <v>24553</v>
      </c>
      <c r="AA7730" s="3">
        <v>42.884560662692792</v>
      </c>
      <c r="AB7730" s="3">
        <v>56.121512898429337</v>
      </c>
      <c r="AC7730" s="3">
        <v>47.164304694594385</v>
      </c>
      <c r="AD7730" s="3">
        <v>39.492755792092233</v>
      </c>
      <c r="AE7730" s="3">
        <v>63.939312311283999</v>
      </c>
      <c r="AF7730" s="3">
        <v>68.542064838696746</v>
      </c>
      <c r="AG7730" s="3">
        <v>80.63112472437092</v>
      </c>
      <c r="AH7730" s="32">
        <v>100</v>
      </c>
      <c r="AI7730" s="50">
        <v>3.1815565808208997E-2</v>
      </c>
      <c r="AT7730" s="3">
        <v>93.477239518210979</v>
      </c>
      <c r="AU7730" s="3">
        <v>100</v>
      </c>
      <c r="AV7730" s="3">
        <v>89.768335703038346</v>
      </c>
      <c r="AW7730" s="3">
        <v>86.988902582870082</v>
      </c>
      <c r="AX7730" s="3">
        <v>75.783975640163973</v>
      </c>
      <c r="AY7730" s="3">
        <v>75.100977463429089</v>
      </c>
      <c r="AZ7730" s="3">
        <v>79.105706973777927</v>
      </c>
      <c r="BA7730" s="3">
        <v>77.740702859086795</v>
      </c>
      <c r="BB7730" s="3">
        <v>71.443372000358423</v>
      </c>
      <c r="BC7730" s="31">
        <v>95.874772217890836</v>
      </c>
    </row>
    <row r="7731" spans="1:55" x14ac:dyDescent="0.55000000000000004">
      <c r="A7731" s="21" t="s">
        <v>6</v>
      </c>
      <c r="B7731" s="21" t="s">
        <v>22605</v>
      </c>
      <c r="C7731" s="21" t="s">
        <v>6824</v>
      </c>
      <c r="D7731" s="27" t="s">
        <v>6825</v>
      </c>
      <c r="E7731" s="4">
        <v>0</v>
      </c>
      <c r="F7731" s="4">
        <v>6</v>
      </c>
      <c r="G7731" s="4">
        <v>2</v>
      </c>
      <c r="H7731" s="62">
        <v>14</v>
      </c>
      <c r="J7731" s="28">
        <v>1</v>
      </c>
      <c r="K7731" s="12" t="s">
        <v>24553</v>
      </c>
      <c r="L7731" s="12" t="s">
        <v>24553</v>
      </c>
      <c r="M7731" s="12" t="s">
        <v>24553</v>
      </c>
      <c r="N7731" s="12" t="s">
        <v>24553</v>
      </c>
      <c r="O7731" s="12" t="s">
        <v>24553</v>
      </c>
      <c r="P7731" s="12" t="s">
        <v>24553</v>
      </c>
      <c r="Q7731" s="29" t="s">
        <v>24553</v>
      </c>
      <c r="AA7731" s="3">
        <v>53.602249577258057</v>
      </c>
      <c r="AB7731" s="3">
        <v>58.077037584848966</v>
      </c>
      <c r="AC7731" s="3">
        <v>77.923463026313669</v>
      </c>
      <c r="AD7731" s="3">
        <v>71.098079546730347</v>
      </c>
      <c r="AE7731" s="3">
        <v>99.277796818126689</v>
      </c>
      <c r="AF7731" s="3">
        <v>84.728007905662494</v>
      </c>
      <c r="AG7731" s="3">
        <v>95.641342778180118</v>
      </c>
      <c r="AH7731" s="32">
        <v>100</v>
      </c>
      <c r="AI7731" s="50">
        <v>1.5062559547593999E-2</v>
      </c>
      <c r="AJ7731" s="3">
        <v>63.222102181343629</v>
      </c>
      <c r="AK7731" s="3">
        <v>55.827952975205498</v>
      </c>
      <c r="AL7731" s="3">
        <v>52.749471421570959</v>
      </c>
      <c r="AM7731" s="3">
        <v>65.612093670243851</v>
      </c>
      <c r="AN7731" s="3">
        <v>63.343091606157977</v>
      </c>
      <c r="AO7731" s="3">
        <v>75.699887804741252</v>
      </c>
      <c r="AP7731" s="3">
        <v>93.119830232859002</v>
      </c>
      <c r="AQ7731" s="3">
        <v>100</v>
      </c>
      <c r="AR7731" s="3">
        <v>78.553001282234732</v>
      </c>
      <c r="AS7731" s="31">
        <v>62.80389986698237</v>
      </c>
      <c r="AT7731" s="3">
        <v>64.294380720283456</v>
      </c>
      <c r="AU7731" s="3">
        <v>69.812471307835011</v>
      </c>
      <c r="AV7731" s="3">
        <v>70.899178131955793</v>
      </c>
      <c r="AW7731" s="3">
        <v>72.169934721877524</v>
      </c>
      <c r="AX7731" s="3">
        <v>75.49077394815933</v>
      </c>
      <c r="AY7731" s="3">
        <v>86.183248174276187</v>
      </c>
      <c r="AZ7731" s="3">
        <v>97.044340953819315</v>
      </c>
      <c r="BA7731" s="3">
        <v>100</v>
      </c>
      <c r="BB7731" s="3">
        <v>93.828970005882923</v>
      </c>
      <c r="BC7731" s="31">
        <v>84.792974757888402</v>
      </c>
    </row>
    <row r="7732" spans="1:55" x14ac:dyDescent="0.55000000000000004">
      <c r="A7732" s="21" t="s">
        <v>6</v>
      </c>
      <c r="B7732" s="21" t="s">
        <v>21361</v>
      </c>
      <c r="C7732" s="21" t="s">
        <v>10927</v>
      </c>
      <c r="D7732" s="27" t="s">
        <v>10928</v>
      </c>
      <c r="E7732" s="4">
        <v>0</v>
      </c>
      <c r="F7732" s="4">
        <v>6</v>
      </c>
      <c r="G7732" s="4">
        <v>0</v>
      </c>
      <c r="H7732" s="62">
        <v>15</v>
      </c>
      <c r="J7732" s="28">
        <v>1</v>
      </c>
      <c r="K7732" s="12" t="s">
        <v>24553</v>
      </c>
      <c r="L7732" s="12" t="s">
        <v>24553</v>
      </c>
      <c r="M7732" s="12" t="s">
        <v>24553</v>
      </c>
      <c r="N7732" s="12" t="s">
        <v>24553</v>
      </c>
      <c r="O7732" s="12" t="s">
        <v>24553</v>
      </c>
      <c r="P7732" s="12" t="s">
        <v>24553</v>
      </c>
      <c r="Q7732" s="29" t="s">
        <v>24553</v>
      </c>
      <c r="AA7732" s="3">
        <v>50.30063538059877</v>
      </c>
      <c r="AB7732" s="3">
        <v>48.845714218338131</v>
      </c>
      <c r="AC7732" s="3">
        <v>58.163529920415058</v>
      </c>
      <c r="AD7732" s="3">
        <v>61.535665650392723</v>
      </c>
      <c r="AE7732" s="3">
        <v>76.243744421691872</v>
      </c>
      <c r="AF7732" s="3">
        <v>86.420634188756807</v>
      </c>
      <c r="AG7732" s="3">
        <v>100</v>
      </c>
      <c r="AH7732" s="32">
        <v>95.733525910450822</v>
      </c>
      <c r="AI7732" s="50">
        <v>3.9801603015169103E-3</v>
      </c>
      <c r="AT7732" s="3">
        <v>58.300024452642226</v>
      </c>
      <c r="AU7732" s="3">
        <v>65.806381845586898</v>
      </c>
      <c r="AV7732" s="3">
        <v>64.776627802132836</v>
      </c>
      <c r="AW7732" s="3">
        <v>60.088761777651499</v>
      </c>
      <c r="AX7732" s="3">
        <v>49.661161989328932</v>
      </c>
      <c r="AY7732" s="3">
        <v>61.896140685567971</v>
      </c>
      <c r="AZ7732" s="3">
        <v>61.8161743529567</v>
      </c>
      <c r="BA7732" s="3">
        <v>97.672905894111381</v>
      </c>
      <c r="BB7732" s="3">
        <v>76.749676942407973</v>
      </c>
      <c r="BC7732" s="31">
        <v>100</v>
      </c>
    </row>
    <row r="7733" spans="1:55" x14ac:dyDescent="0.55000000000000004">
      <c r="A7733" s="21" t="s">
        <v>6</v>
      </c>
      <c r="B7733" s="21" t="s">
        <v>21313</v>
      </c>
      <c r="C7733" s="21" t="s">
        <v>11849</v>
      </c>
      <c r="D7733" s="27" t="s">
        <v>11850</v>
      </c>
      <c r="E7733" s="4">
        <v>0</v>
      </c>
      <c r="F7733" s="4">
        <v>6</v>
      </c>
      <c r="G7733" s="4">
        <v>0</v>
      </c>
      <c r="H7733" s="62">
        <v>8</v>
      </c>
      <c r="J7733" s="28">
        <v>1</v>
      </c>
      <c r="K7733" s="12" t="s">
        <v>24553</v>
      </c>
      <c r="L7733" s="12" t="s">
        <v>24553</v>
      </c>
      <c r="M7733" s="12" t="s">
        <v>24553</v>
      </c>
      <c r="N7733" s="12" t="s">
        <v>24553</v>
      </c>
      <c r="O7733" s="12" t="s">
        <v>24553</v>
      </c>
      <c r="P7733" s="12" t="s">
        <v>24553</v>
      </c>
      <c r="Q7733" s="29" t="s">
        <v>24553</v>
      </c>
      <c r="AA7733" s="3">
        <v>87.624048860641196</v>
      </c>
      <c r="AB7733" s="3">
        <v>100</v>
      </c>
      <c r="AC7733" s="3">
        <v>90.915363420490706</v>
      </c>
      <c r="AD7733" s="3">
        <v>75.972604903071613</v>
      </c>
      <c r="AE7733" s="3">
        <v>86.70523214282089</v>
      </c>
      <c r="AF7733" s="3">
        <v>93.193005075040574</v>
      </c>
      <c r="AG7733" s="3">
        <v>96.28748517388091</v>
      </c>
      <c r="AH7733" s="32">
        <v>98.308421435072731</v>
      </c>
      <c r="AI7733" s="50">
        <v>0.40292351579226099</v>
      </c>
      <c r="AT7733" s="3">
        <v>100</v>
      </c>
      <c r="AU7733" s="3">
        <v>97.977528899069071</v>
      </c>
      <c r="AV7733" s="3">
        <v>82.247738589500045</v>
      </c>
      <c r="AW7733" s="3">
        <v>80.324653097332614</v>
      </c>
      <c r="AX7733" s="3">
        <v>86.449961211076314</v>
      </c>
      <c r="AY7733" s="3">
        <v>76.117022097954802</v>
      </c>
      <c r="AZ7733" s="3">
        <v>77.506809311936124</v>
      </c>
      <c r="BA7733" s="3">
        <v>79.276823836222306</v>
      </c>
      <c r="BB7733" s="3">
        <v>46.429594593816816</v>
      </c>
      <c r="BC7733" s="31">
        <v>74.787682599922036</v>
      </c>
    </row>
    <row r="7734" spans="1:55" x14ac:dyDescent="0.55000000000000004">
      <c r="A7734" s="21" t="s">
        <v>6</v>
      </c>
      <c r="B7734" s="21" t="s">
        <v>16559</v>
      </c>
      <c r="C7734" s="21" t="s">
        <v>1730</v>
      </c>
      <c r="D7734" s="27" t="s">
        <v>1731</v>
      </c>
      <c r="E7734" s="4">
        <v>0</v>
      </c>
      <c r="F7734" s="4">
        <v>0</v>
      </c>
      <c r="G7734" s="4">
        <v>0</v>
      </c>
      <c r="H7734" s="62">
        <v>1</v>
      </c>
      <c r="J7734" s="28">
        <v>1</v>
      </c>
      <c r="K7734" s="13" t="s">
        <v>24548</v>
      </c>
      <c r="L7734" s="12" t="s">
        <v>24553</v>
      </c>
      <c r="M7734" s="12" t="s">
        <v>24553</v>
      </c>
      <c r="N7734" s="12" t="s">
        <v>24553</v>
      </c>
      <c r="O7734" s="12" t="s">
        <v>24553</v>
      </c>
      <c r="P7734" s="14" t="s">
        <v>24551</v>
      </c>
      <c r="Q7734" s="29" t="s">
        <v>24553</v>
      </c>
      <c r="AT7734" s="3">
        <v>34.533238010619115</v>
      </c>
      <c r="AU7734" s="3">
        <v>38.360385651207643</v>
      </c>
      <c r="AV7734" s="3">
        <v>35.876334233600296</v>
      </c>
      <c r="AW7734" s="3">
        <v>42.731707630811592</v>
      </c>
      <c r="AX7734" s="3">
        <v>35.460051051862628</v>
      </c>
      <c r="AY7734" s="3">
        <v>49.843018449301539</v>
      </c>
      <c r="AZ7734" s="3">
        <v>50.089186015596887</v>
      </c>
      <c r="BA7734" s="3">
        <v>67.12669464130397</v>
      </c>
      <c r="BB7734" s="3">
        <v>78.515583969357579</v>
      </c>
      <c r="BC7734" s="31">
        <v>100</v>
      </c>
    </row>
    <row r="7735" spans="1:55" x14ac:dyDescent="0.55000000000000004">
      <c r="A7735" s="21" t="s">
        <v>6</v>
      </c>
      <c r="B7735" s="21" t="s">
        <v>19250</v>
      </c>
      <c r="C7735" s="21" t="s">
        <v>12340</v>
      </c>
      <c r="D7735" s="27" t="s">
        <v>12341</v>
      </c>
      <c r="E7735" s="4">
        <v>0</v>
      </c>
      <c r="F7735" s="4">
        <v>1</v>
      </c>
      <c r="G7735" s="4">
        <v>0</v>
      </c>
      <c r="H7735" s="62">
        <v>4</v>
      </c>
      <c r="J7735" s="28">
        <v>1</v>
      </c>
      <c r="K7735" s="13" t="s">
        <v>24548</v>
      </c>
      <c r="L7735" s="12" t="s">
        <v>24553</v>
      </c>
      <c r="M7735" s="12" t="s">
        <v>24553</v>
      </c>
      <c r="N7735" s="12" t="s">
        <v>24553</v>
      </c>
      <c r="O7735" s="12" t="s">
        <v>24553</v>
      </c>
      <c r="P7735" s="12" t="s">
        <v>24553</v>
      </c>
      <c r="Q7735" s="29" t="s">
        <v>24553</v>
      </c>
      <c r="AA7735" s="3">
        <v>56.678921537921191</v>
      </c>
      <c r="AB7735" s="3">
        <v>51.340818362633932</v>
      </c>
      <c r="AC7735" s="3">
        <v>78.135961000365555</v>
      </c>
      <c r="AD7735" s="3">
        <v>72.954385759081546</v>
      </c>
      <c r="AE7735" s="3">
        <v>100</v>
      </c>
      <c r="AF7735" s="3">
        <v>85.24302693378975</v>
      </c>
      <c r="AG7735" s="3">
        <v>70.442508405513536</v>
      </c>
      <c r="AH7735" s="32">
        <v>31.570329425581889</v>
      </c>
      <c r="AI7735" s="50">
        <v>0.155118090926713</v>
      </c>
      <c r="AT7735" s="3">
        <v>91.807993905714355</v>
      </c>
      <c r="AU7735" s="3">
        <v>98.863739946593967</v>
      </c>
      <c r="AV7735" s="3">
        <v>100</v>
      </c>
      <c r="AW7735" s="3">
        <v>87.044920973881219</v>
      </c>
      <c r="AX7735" s="3">
        <v>75.781708631001905</v>
      </c>
      <c r="AY7735" s="3">
        <v>90.013915097066217</v>
      </c>
      <c r="AZ7735" s="3">
        <v>82.630720843240937</v>
      </c>
      <c r="BA7735" s="3">
        <v>90.181988921717291</v>
      </c>
      <c r="BB7735" s="3">
        <v>82.330847932389929</v>
      </c>
      <c r="BC7735" s="31">
        <v>97.610421067319649</v>
      </c>
    </row>
    <row r="7736" spans="1:55" x14ac:dyDescent="0.55000000000000004">
      <c r="A7736" s="21" t="s">
        <v>6</v>
      </c>
      <c r="B7736" s="21" t="s">
        <v>19141</v>
      </c>
      <c r="C7736" s="21" t="s">
        <v>14008</v>
      </c>
      <c r="D7736" s="27" t="s">
        <v>14009</v>
      </c>
      <c r="E7736" s="4">
        <v>0</v>
      </c>
      <c r="F7736" s="4">
        <v>1</v>
      </c>
      <c r="G7736" s="4">
        <v>0</v>
      </c>
      <c r="H7736" s="62">
        <v>3</v>
      </c>
      <c r="J7736" s="28">
        <v>1</v>
      </c>
      <c r="K7736" s="12" t="s">
        <v>24553</v>
      </c>
      <c r="L7736" s="12" t="s">
        <v>24553</v>
      </c>
      <c r="M7736" s="12" t="s">
        <v>24553</v>
      </c>
      <c r="N7736" s="12" t="s">
        <v>24553</v>
      </c>
      <c r="O7736" s="12" t="s">
        <v>24553</v>
      </c>
      <c r="P7736" s="12" t="s">
        <v>24553</v>
      </c>
      <c r="Q7736" s="29" t="s">
        <v>24553</v>
      </c>
      <c r="AA7736" s="3">
        <v>44.313598216789551</v>
      </c>
      <c r="AB7736" s="3">
        <v>41.952932831575914</v>
      </c>
      <c r="AC7736" s="3">
        <v>45.214937783870838</v>
      </c>
      <c r="AD7736" s="3">
        <v>36.53859590448036</v>
      </c>
      <c r="AE7736" s="3">
        <v>69.580528161658407</v>
      </c>
      <c r="AF7736" s="3">
        <v>71.138580381347865</v>
      </c>
      <c r="AG7736" s="3">
        <v>93.589138094525694</v>
      </c>
      <c r="AH7736" s="32">
        <v>100</v>
      </c>
      <c r="AI7736" s="50">
        <v>2.3731276061175598E-3</v>
      </c>
      <c r="AT7736" s="3">
        <v>97.706135358998793</v>
      </c>
      <c r="AU7736" s="3">
        <v>95.696699324675478</v>
      </c>
      <c r="AV7736" s="3">
        <v>100</v>
      </c>
      <c r="AW7736" s="3">
        <v>77.806381431533396</v>
      </c>
      <c r="AX7736" s="3">
        <v>90.336232112245554</v>
      </c>
      <c r="AY7736" s="3">
        <v>68.076782882991779</v>
      </c>
      <c r="AZ7736" s="3">
        <v>71.13985012209379</v>
      </c>
      <c r="BA7736" s="3">
        <v>68.350666554216332</v>
      </c>
      <c r="BB7736" s="3">
        <v>74.060905088260014</v>
      </c>
      <c r="BC7736" s="31">
        <v>90.6786581578869</v>
      </c>
    </row>
    <row r="7737" spans="1:55" x14ac:dyDescent="0.55000000000000004">
      <c r="A7737" s="21" t="s">
        <v>6</v>
      </c>
      <c r="B7737" s="21" t="s">
        <v>19411</v>
      </c>
      <c r="C7737" s="21" t="s">
        <v>12225</v>
      </c>
      <c r="D7737" s="27" t="s">
        <v>12226</v>
      </c>
      <c r="E7737" s="4">
        <v>0</v>
      </c>
      <c r="F7737" s="4">
        <v>1</v>
      </c>
      <c r="G7737" s="4">
        <v>0</v>
      </c>
      <c r="H7737" s="62">
        <v>6</v>
      </c>
      <c r="J7737" s="28">
        <v>1</v>
      </c>
      <c r="K7737" s="12" t="s">
        <v>24553</v>
      </c>
      <c r="L7737" s="12" t="s">
        <v>24553</v>
      </c>
      <c r="M7737" s="12" t="s">
        <v>24553</v>
      </c>
      <c r="N7737" s="12" t="s">
        <v>24553</v>
      </c>
      <c r="O7737" s="12" t="s">
        <v>24553</v>
      </c>
      <c r="P7737" s="12" t="s">
        <v>24553</v>
      </c>
      <c r="Q7737" s="29" t="s">
        <v>24553</v>
      </c>
      <c r="AA7737" s="3">
        <v>38.394443878152387</v>
      </c>
      <c r="AB7737" s="3">
        <v>50.141828541005751</v>
      </c>
      <c r="AC7737" s="3">
        <v>54.380006790122067</v>
      </c>
      <c r="AD7737" s="3">
        <v>48.079302880779714</v>
      </c>
      <c r="AE7737" s="3">
        <v>84.736198806689629</v>
      </c>
      <c r="AF7737" s="3">
        <v>84.726752232547852</v>
      </c>
      <c r="AG7737" s="3">
        <v>100</v>
      </c>
      <c r="AH7737" s="32">
        <v>99.723998312407446</v>
      </c>
      <c r="AI7737" s="50">
        <v>3.4110969140994998E-3</v>
      </c>
      <c r="AT7737" s="3">
        <v>66.729220580353683</v>
      </c>
      <c r="AU7737" s="3">
        <v>72.622465908704527</v>
      </c>
      <c r="AV7737" s="3">
        <v>63.972345501450675</v>
      </c>
      <c r="AW7737" s="3">
        <v>60.089812155661562</v>
      </c>
      <c r="AX7737" s="3">
        <v>52.114932971471205</v>
      </c>
      <c r="AY7737" s="3">
        <v>51.853041392888102</v>
      </c>
      <c r="AZ7737" s="3">
        <v>54.827337064437252</v>
      </c>
      <c r="BA7737" s="3">
        <v>93.492848939227727</v>
      </c>
      <c r="BB7737" s="3">
        <v>83.796944737130531</v>
      </c>
      <c r="BC7737" s="31">
        <v>100</v>
      </c>
    </row>
    <row r="7738" spans="1:55" x14ac:dyDescent="0.55000000000000004">
      <c r="A7738" s="21" t="s">
        <v>6</v>
      </c>
      <c r="B7738" s="21" t="s">
        <v>21689</v>
      </c>
      <c r="C7738" s="21" t="s">
        <v>9820</v>
      </c>
      <c r="D7738" s="27" t="s">
        <v>9821</v>
      </c>
      <c r="E7738" s="4">
        <v>0</v>
      </c>
      <c r="F7738" s="4">
        <v>10</v>
      </c>
      <c r="G7738" s="4">
        <v>0</v>
      </c>
      <c r="H7738" s="62">
        <v>8</v>
      </c>
      <c r="J7738" s="28">
        <v>1</v>
      </c>
      <c r="K7738" s="13" t="s">
        <v>24548</v>
      </c>
      <c r="L7738" s="12" t="s">
        <v>24553</v>
      </c>
      <c r="M7738" s="12" t="s">
        <v>24553</v>
      </c>
      <c r="N7738" s="12" t="s">
        <v>24553</v>
      </c>
      <c r="O7738" s="12" t="s">
        <v>24553</v>
      </c>
      <c r="P7738" s="14" t="s">
        <v>24551</v>
      </c>
      <c r="Q7738" s="29" t="s">
        <v>24553</v>
      </c>
      <c r="AA7738" s="3">
        <v>93.731800434294314</v>
      </c>
      <c r="AB7738" s="3">
        <v>99.268484740565256</v>
      </c>
      <c r="AC7738" s="3">
        <v>100</v>
      </c>
      <c r="AD7738" s="3">
        <v>84.458808369158717</v>
      </c>
      <c r="AE7738" s="3">
        <v>51.234104238410083</v>
      </c>
      <c r="AF7738" s="3">
        <v>48.865930604856338</v>
      </c>
      <c r="AG7738" s="3">
        <v>32.739696790002107</v>
      </c>
      <c r="AH7738" s="32">
        <v>32.144256126527679</v>
      </c>
      <c r="AI7738" s="50">
        <v>3.84814458112367E-3</v>
      </c>
      <c r="AT7738" s="3">
        <v>86.538204227440602</v>
      </c>
      <c r="AU7738" s="3">
        <v>86.759653837080066</v>
      </c>
      <c r="AV7738" s="3">
        <v>80.09305552630569</v>
      </c>
      <c r="AW7738" s="3">
        <v>79.47176698647705</v>
      </c>
      <c r="AX7738" s="3">
        <v>88.470251884310358</v>
      </c>
      <c r="AY7738" s="3">
        <v>92.975672483133451</v>
      </c>
      <c r="AZ7738" s="3">
        <v>100</v>
      </c>
      <c r="BA7738" s="3">
        <v>54.544836505661507</v>
      </c>
      <c r="BB7738" s="3">
        <v>30.623116218440906</v>
      </c>
      <c r="BC7738" s="31">
        <v>27.894319334823297</v>
      </c>
    </row>
    <row r="7739" spans="1:55" x14ac:dyDescent="0.55000000000000004">
      <c r="A7739" s="21" t="s">
        <v>6</v>
      </c>
      <c r="B7739" s="21" t="s">
        <v>18125</v>
      </c>
      <c r="C7739" s="21" t="s">
        <v>5882</v>
      </c>
      <c r="D7739" s="27" t="s">
        <v>5883</v>
      </c>
      <c r="E7739" s="4">
        <v>0</v>
      </c>
      <c r="F7739" s="4">
        <v>0</v>
      </c>
      <c r="G7739" s="4">
        <v>0</v>
      </c>
      <c r="H7739" s="62">
        <v>5</v>
      </c>
      <c r="J7739" s="28">
        <v>1</v>
      </c>
      <c r="K7739" s="13" t="s">
        <v>24548</v>
      </c>
      <c r="L7739" s="16" t="s">
        <v>16303</v>
      </c>
      <c r="M7739" s="12" t="s">
        <v>24553</v>
      </c>
      <c r="N7739" s="12" t="s">
        <v>24553</v>
      </c>
      <c r="O7739" s="12" t="s">
        <v>24553</v>
      </c>
      <c r="P7739" s="14" t="s">
        <v>24551</v>
      </c>
      <c r="Q7739" s="29" t="s">
        <v>24553</v>
      </c>
      <c r="AT7739" s="3">
        <v>64.907624909372359</v>
      </c>
      <c r="AU7739" s="3">
        <v>74.738867427290629</v>
      </c>
      <c r="AV7739" s="3">
        <v>70.950389627419725</v>
      </c>
      <c r="AW7739" s="3">
        <v>76.162357383183377</v>
      </c>
      <c r="AX7739" s="3">
        <v>79.915125408125903</v>
      </c>
      <c r="AY7739" s="3">
        <v>92.396510816538708</v>
      </c>
      <c r="AZ7739" s="3">
        <v>92.098070164559815</v>
      </c>
      <c r="BA7739" s="3">
        <v>100</v>
      </c>
      <c r="BB7739" s="3">
        <v>84.551034885723652</v>
      </c>
      <c r="BC7739" s="31">
        <v>84.13263208738077</v>
      </c>
    </row>
    <row r="7740" spans="1:55" x14ac:dyDescent="0.55000000000000004">
      <c r="A7740" s="21" t="s">
        <v>6</v>
      </c>
      <c r="B7740" s="21" t="s">
        <v>18638</v>
      </c>
      <c r="C7740" s="21" t="s">
        <v>16230</v>
      </c>
      <c r="D7740" s="27" t="s">
        <v>16231</v>
      </c>
      <c r="E7740" s="4">
        <v>0</v>
      </c>
      <c r="F7740" s="4">
        <v>1</v>
      </c>
      <c r="G7740" s="4">
        <v>0</v>
      </c>
      <c r="H7740" s="62">
        <v>0</v>
      </c>
      <c r="J7740" s="28">
        <v>1</v>
      </c>
      <c r="K7740" s="12" t="s">
        <v>24553</v>
      </c>
      <c r="L7740" s="12" t="s">
        <v>24553</v>
      </c>
      <c r="M7740" s="12" t="s">
        <v>24553</v>
      </c>
      <c r="N7740" s="12" t="s">
        <v>24553</v>
      </c>
      <c r="O7740" s="12" t="s">
        <v>24553</v>
      </c>
      <c r="P7740" s="12" t="s">
        <v>24553</v>
      </c>
      <c r="Q7740" s="29" t="s">
        <v>24553</v>
      </c>
      <c r="AA7740" s="3">
        <v>34.629944560722485</v>
      </c>
      <c r="AB7740" s="3">
        <v>28.767432303432344</v>
      </c>
      <c r="AC7740" s="3">
        <v>39.653563263610224</v>
      </c>
      <c r="AD7740" s="3">
        <v>55.725263813197856</v>
      </c>
      <c r="AE7740" s="3">
        <v>86.782051587897683</v>
      </c>
      <c r="AF7740" s="3">
        <v>80.4784544911099</v>
      </c>
      <c r="AG7740" s="3">
        <v>93.840802480506881</v>
      </c>
      <c r="AH7740" s="32">
        <v>100</v>
      </c>
      <c r="AI7740" s="50">
        <v>5.8213919309777996E-3</v>
      </c>
    </row>
    <row r="7741" spans="1:55" x14ac:dyDescent="0.55000000000000004">
      <c r="A7741" s="21" t="s">
        <v>6</v>
      </c>
      <c r="B7741" s="21" t="s">
        <v>18952</v>
      </c>
      <c r="C7741" s="21" t="s">
        <v>10832</v>
      </c>
      <c r="D7741" s="27" t="s">
        <v>10833</v>
      </c>
      <c r="E7741" s="4">
        <v>0</v>
      </c>
      <c r="F7741" s="4">
        <v>1</v>
      </c>
      <c r="G7741" s="4">
        <v>0</v>
      </c>
      <c r="H7741" s="62">
        <v>2</v>
      </c>
      <c r="J7741" s="28">
        <v>1</v>
      </c>
      <c r="K7741" s="13" t="s">
        <v>24548</v>
      </c>
      <c r="L7741" s="12" t="s">
        <v>24553</v>
      </c>
      <c r="M7741" s="12" t="s">
        <v>24553</v>
      </c>
      <c r="N7741" s="12" t="s">
        <v>24553</v>
      </c>
      <c r="O7741" s="12" t="s">
        <v>24553</v>
      </c>
      <c r="P7741" s="14" t="s">
        <v>24551</v>
      </c>
      <c r="Q7741" s="29" t="s">
        <v>24553</v>
      </c>
      <c r="AA7741" s="3">
        <v>73.210422711507334</v>
      </c>
      <c r="AB7741" s="3">
        <v>72.611802000486065</v>
      </c>
      <c r="AC7741" s="3">
        <v>77.46987960517778</v>
      </c>
      <c r="AD7741" s="3">
        <v>65.883190383331154</v>
      </c>
      <c r="AE7741" s="3">
        <v>89.906246373803583</v>
      </c>
      <c r="AF7741" s="3">
        <v>75.593501330093531</v>
      </c>
      <c r="AG7741" s="3">
        <v>100</v>
      </c>
      <c r="AH7741" s="32">
        <v>93.723690774528762</v>
      </c>
      <c r="AI7741" s="50">
        <v>8.0160533073410895E-2</v>
      </c>
      <c r="AT7741" s="3">
        <v>95.905537134962799</v>
      </c>
      <c r="AU7741" s="3">
        <v>100</v>
      </c>
      <c r="AV7741" s="3">
        <v>95.397298643998539</v>
      </c>
      <c r="AW7741" s="3">
        <v>90.211091338281832</v>
      </c>
      <c r="AX7741" s="3">
        <v>85.968792645043848</v>
      </c>
      <c r="AY7741" s="3">
        <v>72.041150889036473</v>
      </c>
      <c r="AZ7741" s="3">
        <v>63.904267201538701</v>
      </c>
      <c r="BA7741" s="3">
        <v>50.702333759091367</v>
      </c>
      <c r="BB7741" s="3">
        <v>57.33639728889726</v>
      </c>
      <c r="BC7741" s="31">
        <v>75.623760892325137</v>
      </c>
    </row>
    <row r="7742" spans="1:55" x14ac:dyDescent="0.55000000000000004">
      <c r="A7742" s="21" t="s">
        <v>6</v>
      </c>
      <c r="B7742" s="21" t="s">
        <v>22321</v>
      </c>
      <c r="C7742" s="21" t="s">
        <v>9490</v>
      </c>
      <c r="D7742" s="27" t="s">
        <v>9491</v>
      </c>
      <c r="E7742" s="4">
        <v>0</v>
      </c>
      <c r="F7742" s="4">
        <v>4</v>
      </c>
      <c r="G7742" s="4">
        <v>1</v>
      </c>
      <c r="H7742" s="62">
        <v>12</v>
      </c>
      <c r="J7742" s="28">
        <v>1</v>
      </c>
      <c r="K7742" s="13" t="s">
        <v>24548</v>
      </c>
      <c r="L7742" s="12" t="s">
        <v>24553</v>
      </c>
      <c r="M7742" s="12" t="s">
        <v>24553</v>
      </c>
      <c r="N7742" s="12" t="s">
        <v>24553</v>
      </c>
      <c r="O7742" s="12" t="s">
        <v>24553</v>
      </c>
      <c r="P7742" s="14" t="s">
        <v>24551</v>
      </c>
      <c r="Q7742" s="29" t="s">
        <v>24553</v>
      </c>
      <c r="AA7742" s="3">
        <v>29.36434434676643</v>
      </c>
      <c r="AB7742" s="3">
        <v>30.327827057872319</v>
      </c>
      <c r="AC7742" s="3">
        <v>40.704065385941732</v>
      </c>
      <c r="AD7742" s="3">
        <v>33.74396064800991</v>
      </c>
      <c r="AE7742" s="3">
        <v>72.383532090796251</v>
      </c>
      <c r="AF7742" s="3">
        <v>77.538132325573713</v>
      </c>
      <c r="AG7742" s="3">
        <v>100</v>
      </c>
      <c r="AH7742" s="32">
        <v>98.344497982493593</v>
      </c>
      <c r="AI7742" s="50">
        <v>1.0614818156005101E-3</v>
      </c>
      <c r="AJ7742" s="3">
        <v>10.899463876938793</v>
      </c>
      <c r="AK7742" s="3">
        <v>6.607633776254918</v>
      </c>
      <c r="AL7742" s="3">
        <v>7.499741214041725</v>
      </c>
      <c r="AM7742" s="3">
        <v>11.513187893442844</v>
      </c>
      <c r="AN7742" s="3">
        <v>18.757236537764683</v>
      </c>
      <c r="AO7742" s="3">
        <v>43.165781982664967</v>
      </c>
      <c r="AP7742" s="3">
        <v>51.169212785922483</v>
      </c>
      <c r="AQ7742" s="3">
        <v>100</v>
      </c>
      <c r="AR7742" s="3">
        <v>59.146541529591623</v>
      </c>
      <c r="AS7742" s="31">
        <v>44.334142213039634</v>
      </c>
      <c r="AT7742" s="3">
        <v>47.322075008994666</v>
      </c>
      <c r="AU7742" s="3">
        <v>50.07805929965707</v>
      </c>
      <c r="AV7742" s="3">
        <v>43.460979234430191</v>
      </c>
      <c r="AW7742" s="3">
        <v>44.982980537026158</v>
      </c>
      <c r="AX7742" s="3">
        <v>43.528377890897396</v>
      </c>
      <c r="AY7742" s="3">
        <v>44.92001896626541</v>
      </c>
      <c r="AZ7742" s="3">
        <v>43.411443489859337</v>
      </c>
      <c r="BA7742" s="3">
        <v>66.088012643444372</v>
      </c>
      <c r="BB7742" s="3">
        <v>66.313801267537954</v>
      </c>
      <c r="BC7742" s="31">
        <v>100</v>
      </c>
    </row>
    <row r="7743" spans="1:55" x14ac:dyDescent="0.55000000000000004">
      <c r="A7743" s="21" t="s">
        <v>6</v>
      </c>
      <c r="B7743" s="21" t="s">
        <v>17851</v>
      </c>
      <c r="C7743" s="21" t="s">
        <v>12633</v>
      </c>
      <c r="D7743" s="27" t="s">
        <v>12634</v>
      </c>
      <c r="E7743" s="4">
        <v>0</v>
      </c>
      <c r="F7743" s="4">
        <v>0</v>
      </c>
      <c r="G7743" s="4">
        <v>0</v>
      </c>
      <c r="H7743" s="62">
        <v>3</v>
      </c>
      <c r="J7743" s="28">
        <v>1</v>
      </c>
      <c r="K7743" s="13" t="s">
        <v>24548</v>
      </c>
      <c r="L7743" s="16" t="s">
        <v>16303</v>
      </c>
      <c r="M7743" s="12" t="s">
        <v>24553</v>
      </c>
      <c r="N7743" s="12" t="s">
        <v>24553</v>
      </c>
      <c r="O7743" s="12" t="s">
        <v>24553</v>
      </c>
      <c r="P7743" s="14" t="s">
        <v>24551</v>
      </c>
      <c r="Q7743" s="29" t="s">
        <v>24553</v>
      </c>
      <c r="AT7743" s="3">
        <v>94.547232653694806</v>
      </c>
      <c r="AU7743" s="3">
        <v>100</v>
      </c>
      <c r="AV7743" s="3">
        <v>89.307353855119814</v>
      </c>
      <c r="AW7743" s="3">
        <v>81.852300041822858</v>
      </c>
      <c r="AX7743" s="3">
        <v>78.04421522154864</v>
      </c>
      <c r="AY7743" s="3">
        <v>79.877034939336752</v>
      </c>
      <c r="AZ7743" s="3">
        <v>73.617307023683111</v>
      </c>
      <c r="BA7743" s="3">
        <v>68.698383672070676</v>
      </c>
      <c r="BB7743" s="3">
        <v>58.959779532432776</v>
      </c>
      <c r="BC7743" s="31">
        <v>75.787381547039857</v>
      </c>
    </row>
    <row r="7744" spans="1:55" x14ac:dyDescent="0.55000000000000004">
      <c r="A7744" s="21" t="s">
        <v>6</v>
      </c>
      <c r="B7744" s="21" t="s">
        <v>19197</v>
      </c>
      <c r="C7744" s="21" t="s">
        <v>5872</v>
      </c>
      <c r="D7744" s="27" t="s">
        <v>5873</v>
      </c>
      <c r="E7744" s="4">
        <v>0</v>
      </c>
      <c r="F7744" s="4">
        <v>1</v>
      </c>
      <c r="G7744" s="4">
        <v>0</v>
      </c>
      <c r="H7744" s="62">
        <v>4</v>
      </c>
      <c r="J7744" s="28">
        <v>1</v>
      </c>
      <c r="K7744" s="13" t="s">
        <v>24548</v>
      </c>
      <c r="L7744" s="12" t="s">
        <v>24553</v>
      </c>
      <c r="M7744" s="12" t="s">
        <v>24553</v>
      </c>
      <c r="N7744" s="12" t="s">
        <v>24553</v>
      </c>
      <c r="O7744" s="12" t="s">
        <v>24553</v>
      </c>
      <c r="P7744" s="14" t="s">
        <v>24551</v>
      </c>
      <c r="Q7744" s="29" t="s">
        <v>24553</v>
      </c>
      <c r="AA7744" s="3">
        <v>45.912764454895282</v>
      </c>
      <c r="AB7744" s="3">
        <v>51.999434158968008</v>
      </c>
      <c r="AC7744" s="3">
        <v>76.643453456086547</v>
      </c>
      <c r="AD7744" s="3">
        <v>71.041675908670314</v>
      </c>
      <c r="AE7744" s="3">
        <v>88.718157662636315</v>
      </c>
      <c r="AF7744" s="3">
        <v>86.273860609949722</v>
      </c>
      <c r="AG7744" s="3">
        <v>93.079666237001859</v>
      </c>
      <c r="AH7744" s="32">
        <v>100</v>
      </c>
      <c r="AI7744" s="50">
        <v>3.9487324122852302E-3</v>
      </c>
      <c r="AT7744" s="3">
        <v>89.078580429738054</v>
      </c>
      <c r="AU7744" s="3">
        <v>75.034721791318759</v>
      </c>
      <c r="AV7744" s="3">
        <v>75.943823235550369</v>
      </c>
      <c r="AW7744" s="3">
        <v>78.932169151471115</v>
      </c>
      <c r="AX7744" s="3">
        <v>79.536363139866225</v>
      </c>
      <c r="AY7744" s="3">
        <v>74.45808864911335</v>
      </c>
      <c r="AZ7744" s="3">
        <v>100</v>
      </c>
      <c r="BA7744" s="3">
        <v>91.077054768958973</v>
      </c>
      <c r="BB7744" s="3">
        <v>84.881613710387498</v>
      </c>
      <c r="BC7744" s="31">
        <v>89.189973305834798</v>
      </c>
    </row>
    <row r="7745" spans="1:55" x14ac:dyDescent="0.55000000000000004">
      <c r="A7745" s="21" t="s">
        <v>6</v>
      </c>
      <c r="B7745" s="21" t="s">
        <v>20715</v>
      </c>
      <c r="C7745" s="21" t="s">
        <v>9839</v>
      </c>
      <c r="D7745" s="27" t="s">
        <v>9840</v>
      </c>
      <c r="E7745" s="4">
        <v>0</v>
      </c>
      <c r="F7745" s="4">
        <v>3</v>
      </c>
      <c r="G7745" s="4">
        <v>0</v>
      </c>
      <c r="H7745" s="62">
        <v>15</v>
      </c>
      <c r="J7745" s="28">
        <v>1</v>
      </c>
      <c r="K7745" s="12" t="s">
        <v>24553</v>
      </c>
      <c r="L7745" s="12" t="s">
        <v>24553</v>
      </c>
      <c r="M7745" s="12" t="s">
        <v>24553</v>
      </c>
      <c r="N7745" s="12" t="s">
        <v>24553</v>
      </c>
      <c r="O7745" s="12" t="s">
        <v>24553</v>
      </c>
      <c r="P7745" s="12" t="s">
        <v>24553</v>
      </c>
      <c r="Q7745" s="29" t="s">
        <v>24553</v>
      </c>
      <c r="AA7745" s="3">
        <v>73.068238188349881</v>
      </c>
      <c r="AB7745" s="3">
        <v>80.210978453713338</v>
      </c>
      <c r="AC7745" s="3">
        <v>88.689082358397798</v>
      </c>
      <c r="AD7745" s="3">
        <v>82.387733690567075</v>
      </c>
      <c r="AE7745" s="3">
        <v>95.420212796746469</v>
      </c>
      <c r="AF7745" s="3">
        <v>100</v>
      </c>
      <c r="AG7745" s="3">
        <v>91.878048698938869</v>
      </c>
      <c r="AH7745" s="32">
        <v>92.623179389815277</v>
      </c>
      <c r="AI7745" s="50">
        <v>2.9713352773000499E-2</v>
      </c>
      <c r="AT7745" s="3">
        <v>96.137609166679454</v>
      </c>
      <c r="AU7745" s="3">
        <v>88.224671998379549</v>
      </c>
      <c r="AV7745" s="3">
        <v>89.914804580693101</v>
      </c>
      <c r="AW7745" s="3">
        <v>84.82928035239091</v>
      </c>
      <c r="AX7745" s="3">
        <v>82.835635938311782</v>
      </c>
      <c r="AY7745" s="3">
        <v>90.278712433520198</v>
      </c>
      <c r="AZ7745" s="3">
        <v>96.307900089796533</v>
      </c>
      <c r="BA7745" s="3">
        <v>100</v>
      </c>
      <c r="BB7745" s="3">
        <v>73.726622667744351</v>
      </c>
      <c r="BC7745" s="31">
        <v>91.472136035985201</v>
      </c>
    </row>
    <row r="7746" spans="1:55" x14ac:dyDescent="0.55000000000000004">
      <c r="A7746" s="21" t="s">
        <v>6</v>
      </c>
      <c r="B7746" s="21" t="s">
        <v>20245</v>
      </c>
      <c r="C7746" s="21" t="s">
        <v>9891</v>
      </c>
      <c r="D7746" s="27" t="s">
        <v>9892</v>
      </c>
      <c r="E7746" s="4">
        <v>0</v>
      </c>
      <c r="F7746" s="4">
        <v>2</v>
      </c>
      <c r="G7746" s="4">
        <v>0</v>
      </c>
      <c r="H7746" s="62">
        <v>10</v>
      </c>
      <c r="J7746" s="28">
        <v>1</v>
      </c>
      <c r="K7746" s="13" t="s">
        <v>24548</v>
      </c>
      <c r="L7746" s="16" t="s">
        <v>16303</v>
      </c>
      <c r="M7746" s="12" t="s">
        <v>24553</v>
      </c>
      <c r="N7746" s="12" t="s">
        <v>24553</v>
      </c>
      <c r="O7746" s="12" t="s">
        <v>24553</v>
      </c>
      <c r="P7746" s="14" t="s">
        <v>24551</v>
      </c>
      <c r="Q7746" s="29" t="s">
        <v>24553</v>
      </c>
      <c r="AA7746" s="3">
        <v>36.7975506665503</v>
      </c>
      <c r="AB7746" s="3">
        <v>42.313665560568737</v>
      </c>
      <c r="AC7746" s="3">
        <v>52.452031420651089</v>
      </c>
      <c r="AD7746" s="3">
        <v>38.858416041189443</v>
      </c>
      <c r="AE7746" s="3">
        <v>74.528771467214739</v>
      </c>
      <c r="AF7746" s="3">
        <v>82.209441087691076</v>
      </c>
      <c r="AG7746" s="3">
        <v>93.493014320524409</v>
      </c>
      <c r="AH7746" s="32">
        <v>100</v>
      </c>
      <c r="AI7746" s="50">
        <v>6.3371765296333397E-3</v>
      </c>
      <c r="AT7746" s="3">
        <v>59.465242380127002</v>
      </c>
      <c r="AU7746" s="3">
        <v>61.150936937327558</v>
      </c>
      <c r="AV7746" s="3">
        <v>54.980458396400657</v>
      </c>
      <c r="AW7746" s="3">
        <v>55.241088574475029</v>
      </c>
      <c r="AX7746" s="3">
        <v>52.156593985686783</v>
      </c>
      <c r="AY7746" s="3">
        <v>54.828626752670651</v>
      </c>
      <c r="AZ7746" s="3">
        <v>57.946254674181084</v>
      </c>
      <c r="BA7746" s="3">
        <v>81.66095357486715</v>
      </c>
      <c r="BB7746" s="3">
        <v>68.681283692939061</v>
      </c>
      <c r="BC7746" s="31">
        <v>100</v>
      </c>
    </row>
    <row r="7747" spans="1:55" x14ac:dyDescent="0.55000000000000004">
      <c r="A7747" s="21" t="s">
        <v>6</v>
      </c>
      <c r="B7747" s="21" t="s">
        <v>18016</v>
      </c>
      <c r="C7747" s="21" t="s">
        <v>10956</v>
      </c>
      <c r="D7747" s="27" t="s">
        <v>10957</v>
      </c>
      <c r="E7747" s="4">
        <v>0</v>
      </c>
      <c r="F7747" s="4">
        <v>0</v>
      </c>
      <c r="G7747" s="4">
        <v>0</v>
      </c>
      <c r="H7747" s="62">
        <v>4</v>
      </c>
      <c r="J7747" s="28">
        <v>1</v>
      </c>
      <c r="K7747" s="13" t="s">
        <v>24548</v>
      </c>
      <c r="L7747" s="12" t="s">
        <v>24553</v>
      </c>
      <c r="M7747" s="12" t="s">
        <v>24553</v>
      </c>
      <c r="N7747" s="12" t="s">
        <v>24553</v>
      </c>
      <c r="O7747" s="12" t="s">
        <v>24553</v>
      </c>
      <c r="P7747" s="12" t="s">
        <v>24553</v>
      </c>
      <c r="Q7747" s="30" t="s">
        <v>24552</v>
      </c>
      <c r="AT7747" s="3">
        <v>98.38111614505128</v>
      </c>
      <c r="AU7747" s="3">
        <v>94.948985011176646</v>
      </c>
      <c r="AV7747" s="3">
        <v>100</v>
      </c>
      <c r="AW7747" s="3">
        <v>89.567199488891077</v>
      </c>
      <c r="AX7747" s="3">
        <v>92.246989686984605</v>
      </c>
      <c r="AY7747" s="3">
        <v>92.603890403477365</v>
      </c>
      <c r="AZ7747" s="3">
        <v>89.55172405992667</v>
      </c>
      <c r="BA7747" s="3">
        <v>97.294951838482987</v>
      </c>
      <c r="BB7747" s="3">
        <v>82.359911010460849</v>
      </c>
      <c r="BC7747" s="31">
        <v>80.380334177864029</v>
      </c>
    </row>
    <row r="7748" spans="1:55" x14ac:dyDescent="0.55000000000000004">
      <c r="A7748" s="21" t="s">
        <v>6</v>
      </c>
      <c r="B7748" s="21" t="s">
        <v>23673</v>
      </c>
      <c r="C7748" s="21" t="s">
        <v>13617</v>
      </c>
      <c r="D7748" s="27" t="s">
        <v>13618</v>
      </c>
      <c r="E7748" s="4">
        <v>3</v>
      </c>
      <c r="F7748" s="4">
        <v>19</v>
      </c>
      <c r="G7748" s="4">
        <v>2</v>
      </c>
      <c r="H7748" s="62">
        <v>56</v>
      </c>
      <c r="J7748" s="28">
        <v>1</v>
      </c>
      <c r="K7748" s="13" t="s">
        <v>24548</v>
      </c>
      <c r="L7748" s="12" t="s">
        <v>24553</v>
      </c>
      <c r="M7748" s="12" t="s">
        <v>24553</v>
      </c>
      <c r="N7748" s="12" t="s">
        <v>24553</v>
      </c>
      <c r="O7748" s="12" t="s">
        <v>24553</v>
      </c>
      <c r="P7748" s="14" t="s">
        <v>24551</v>
      </c>
      <c r="Q7748" s="29" t="s">
        <v>24553</v>
      </c>
      <c r="R7748" s="3">
        <v>29.559997235393414</v>
      </c>
      <c r="S7748" s="3">
        <v>32.971042150835778</v>
      </c>
      <c r="T7748" s="3">
        <v>67.685262460453359</v>
      </c>
      <c r="U7748" s="3">
        <v>48.528327547672809</v>
      </c>
      <c r="V7748" s="3">
        <v>81.945711506093062</v>
      </c>
      <c r="W7748" s="3">
        <v>88.716391071994209</v>
      </c>
      <c r="X7748" s="3">
        <v>87.216831456257154</v>
      </c>
      <c r="Y7748" s="32">
        <v>100</v>
      </c>
      <c r="Z7748" s="50">
        <v>9.4819909461957598E-3</v>
      </c>
      <c r="AA7748" s="3">
        <v>91.621045108326697</v>
      </c>
      <c r="AB7748" s="3">
        <v>100</v>
      </c>
      <c r="AC7748" s="3">
        <v>92.583231420347673</v>
      </c>
      <c r="AD7748" s="3">
        <v>73.427725882428874</v>
      </c>
      <c r="AE7748" s="3">
        <v>83.152837390675856</v>
      </c>
      <c r="AF7748" s="3">
        <v>95.410513346949827</v>
      </c>
      <c r="AG7748" s="3">
        <v>86.907228514579145</v>
      </c>
      <c r="AH7748" s="32">
        <v>83.36074408302845</v>
      </c>
      <c r="AI7748" s="50">
        <v>0.55189337836445496</v>
      </c>
      <c r="AJ7748" s="3">
        <v>50.674463623099086</v>
      </c>
      <c r="AK7748" s="3">
        <v>98.833492056418876</v>
      </c>
      <c r="AL7748" s="3">
        <v>100</v>
      </c>
      <c r="AM7748" s="3">
        <v>85.273497280846783</v>
      </c>
      <c r="AN7748" s="3">
        <v>85.021295632445003</v>
      </c>
      <c r="AO7748" s="3">
        <v>85.115750109387363</v>
      </c>
      <c r="AP7748" s="3">
        <v>71.159083398497927</v>
      </c>
      <c r="AQ7748" s="3">
        <v>53.488881712120808</v>
      </c>
      <c r="AR7748" s="3">
        <v>61.823707066655942</v>
      </c>
      <c r="AS7748" s="31">
        <v>45.345040306960001</v>
      </c>
      <c r="AT7748" s="3">
        <v>91.704980057883105</v>
      </c>
      <c r="AU7748" s="3">
        <v>100</v>
      </c>
      <c r="AV7748" s="3">
        <v>91.492709769558786</v>
      </c>
      <c r="AW7748" s="3">
        <v>78.370659830655498</v>
      </c>
      <c r="AX7748" s="3">
        <v>67.925214113330938</v>
      </c>
      <c r="AY7748" s="3">
        <v>64.08838000401056</v>
      </c>
      <c r="AZ7748" s="3">
        <v>62.295255763289404</v>
      </c>
      <c r="BA7748" s="3">
        <v>59.597776957428906</v>
      </c>
      <c r="BB7748" s="3">
        <v>49.518380981831925</v>
      </c>
      <c r="BC7748" s="31">
        <v>80.158653449070528</v>
      </c>
    </row>
    <row r="7749" spans="1:55" x14ac:dyDescent="0.55000000000000004">
      <c r="A7749" s="21" t="s">
        <v>6</v>
      </c>
      <c r="B7749" s="21" t="s">
        <v>22950</v>
      </c>
      <c r="C7749" s="21" t="s">
        <v>9170</v>
      </c>
      <c r="D7749" s="27" t="s">
        <v>9171</v>
      </c>
      <c r="E7749" s="4">
        <v>1</v>
      </c>
      <c r="F7749" s="4">
        <v>7</v>
      </c>
      <c r="G7749" s="4">
        <v>0</v>
      </c>
      <c r="H7749" s="62">
        <v>29</v>
      </c>
      <c r="J7749" s="28">
        <v>1</v>
      </c>
      <c r="K7749" s="13" t="s">
        <v>24548</v>
      </c>
      <c r="L7749" s="12" t="s">
        <v>24553</v>
      </c>
      <c r="M7749" s="12" t="s">
        <v>24553</v>
      </c>
      <c r="N7749" s="12" t="s">
        <v>24553</v>
      </c>
      <c r="O7749" s="12" t="s">
        <v>24553</v>
      </c>
      <c r="P7749" s="14" t="s">
        <v>24551</v>
      </c>
      <c r="Q7749" s="29" t="s">
        <v>24553</v>
      </c>
      <c r="R7749" s="3">
        <v>42.960788877029046</v>
      </c>
      <c r="S7749" s="3">
        <v>43.267134815634947</v>
      </c>
      <c r="T7749" s="3">
        <v>78.850769959957574</v>
      </c>
      <c r="U7749" s="3">
        <v>77.337578767636188</v>
      </c>
      <c r="V7749" s="3">
        <v>92.384006721281764</v>
      </c>
      <c r="W7749" s="3">
        <v>100</v>
      </c>
      <c r="X7749" s="3">
        <v>62.872605991855337</v>
      </c>
      <c r="Y7749" s="32">
        <v>60.132929174064707</v>
      </c>
      <c r="Z7749" s="50">
        <v>7.4220520335279295E-4</v>
      </c>
      <c r="AA7749" s="3">
        <v>44.833303548322945</v>
      </c>
      <c r="AB7749" s="3">
        <v>44.546664691991964</v>
      </c>
      <c r="AC7749" s="3">
        <v>76.376204081246698</v>
      </c>
      <c r="AD7749" s="3">
        <v>77.831538169235628</v>
      </c>
      <c r="AE7749" s="3">
        <v>100</v>
      </c>
      <c r="AF7749" s="3">
        <v>95.349711103299043</v>
      </c>
      <c r="AG7749" s="3">
        <v>85.663114823860766</v>
      </c>
      <c r="AH7749" s="32">
        <v>89.406044750821508</v>
      </c>
      <c r="AI7749" s="50">
        <v>1.0260405979629901E-3</v>
      </c>
      <c r="AT7749" s="3">
        <v>54.388766261112501</v>
      </c>
      <c r="AU7749" s="3">
        <v>59.570744241454896</v>
      </c>
      <c r="AV7749" s="3">
        <v>64.705933654887971</v>
      </c>
      <c r="AW7749" s="3">
        <v>60.285307458472559</v>
      </c>
      <c r="AX7749" s="3">
        <v>56.652354611088541</v>
      </c>
      <c r="AY7749" s="3">
        <v>88.149782960630333</v>
      </c>
      <c r="AZ7749" s="3">
        <v>97.969655194839149</v>
      </c>
      <c r="BA7749" s="3">
        <v>100</v>
      </c>
      <c r="BB7749" s="3">
        <v>88.963787277428935</v>
      </c>
      <c r="BC7749" s="31">
        <v>74.710056411479087</v>
      </c>
    </row>
    <row r="7750" spans="1:55" x14ac:dyDescent="0.55000000000000004">
      <c r="A7750" s="21" t="s">
        <v>6</v>
      </c>
      <c r="B7750" s="21" t="s">
        <v>20688</v>
      </c>
      <c r="C7750" s="21" t="s">
        <v>4254</v>
      </c>
      <c r="D7750" s="27" t="s">
        <v>4255</v>
      </c>
      <c r="E7750" s="4">
        <v>0</v>
      </c>
      <c r="F7750" s="4">
        <v>3</v>
      </c>
      <c r="G7750" s="4">
        <v>0</v>
      </c>
      <c r="H7750" s="62">
        <v>12</v>
      </c>
      <c r="J7750" s="28">
        <v>1</v>
      </c>
      <c r="K7750" s="12" t="s">
        <v>24553</v>
      </c>
      <c r="L7750" s="12" t="s">
        <v>24553</v>
      </c>
      <c r="M7750" s="12" t="s">
        <v>24553</v>
      </c>
      <c r="N7750" s="12" t="s">
        <v>24553</v>
      </c>
      <c r="O7750" s="12" t="s">
        <v>24553</v>
      </c>
      <c r="P7750" s="12" t="s">
        <v>24553</v>
      </c>
      <c r="Q7750" s="29" t="s">
        <v>24553</v>
      </c>
      <c r="AA7750" s="3">
        <v>49.455482801964514</v>
      </c>
      <c r="AB7750" s="3">
        <v>44.43753202835294</v>
      </c>
      <c r="AC7750" s="3">
        <v>87.498017404341596</v>
      </c>
      <c r="AD7750" s="3">
        <v>92.094111127390462</v>
      </c>
      <c r="AE7750" s="3">
        <v>92.472497487306697</v>
      </c>
      <c r="AF7750" s="3">
        <v>87.880190950616125</v>
      </c>
      <c r="AG7750" s="3">
        <v>96.706108970113064</v>
      </c>
      <c r="AH7750" s="32">
        <v>100</v>
      </c>
      <c r="AI7750" s="50">
        <v>1.90160426786825E-3</v>
      </c>
      <c r="AT7750" s="3">
        <v>62.903258231067461</v>
      </c>
      <c r="AU7750" s="3">
        <v>74.682996955076391</v>
      </c>
      <c r="AV7750" s="3">
        <v>75.350876300197484</v>
      </c>
      <c r="AW7750" s="3">
        <v>80.675440054186893</v>
      </c>
      <c r="AX7750" s="3">
        <v>74.909005220620955</v>
      </c>
      <c r="AY7750" s="3">
        <v>94.396798009511485</v>
      </c>
      <c r="AZ7750" s="3">
        <v>100</v>
      </c>
      <c r="BA7750" s="3">
        <v>95.554936350349323</v>
      </c>
      <c r="BB7750" s="3">
        <v>57.952532322102144</v>
      </c>
      <c r="BC7750" s="31">
        <v>61.560583086074196</v>
      </c>
    </row>
    <row r="7751" spans="1:55" x14ac:dyDescent="0.55000000000000004">
      <c r="A7751" s="21" t="s">
        <v>6</v>
      </c>
      <c r="B7751" s="21" t="s">
        <v>21064</v>
      </c>
      <c r="C7751" s="21" t="s">
        <v>15007</v>
      </c>
      <c r="D7751" s="27" t="s">
        <v>15008</v>
      </c>
      <c r="E7751" s="4">
        <v>0</v>
      </c>
      <c r="F7751" s="4">
        <v>5</v>
      </c>
      <c r="G7751" s="4">
        <v>0</v>
      </c>
      <c r="H7751" s="62">
        <v>1</v>
      </c>
      <c r="J7751" s="28">
        <v>1</v>
      </c>
      <c r="K7751" s="12" t="s">
        <v>24553</v>
      </c>
      <c r="L7751" s="12" t="s">
        <v>24553</v>
      </c>
      <c r="M7751" s="12" t="s">
        <v>24553</v>
      </c>
      <c r="N7751" s="12" t="s">
        <v>24553</v>
      </c>
      <c r="O7751" s="12" t="s">
        <v>24553</v>
      </c>
      <c r="P7751" s="12" t="s">
        <v>24553</v>
      </c>
      <c r="Q7751" s="29" t="s">
        <v>24553</v>
      </c>
      <c r="AA7751" s="3">
        <v>87.024870015870391</v>
      </c>
      <c r="AB7751" s="3">
        <v>100</v>
      </c>
      <c r="AC7751" s="3">
        <v>66.997178559434815</v>
      </c>
      <c r="AD7751" s="3">
        <v>81.074617227778319</v>
      </c>
      <c r="AE7751" s="3">
        <v>57.191663347354108</v>
      </c>
      <c r="AF7751" s="3">
        <v>57.922781020826974</v>
      </c>
      <c r="AG7751" s="3">
        <v>46.123997110144892</v>
      </c>
      <c r="AH7751" s="32">
        <v>38.964115571805053</v>
      </c>
      <c r="AI7751" s="50">
        <v>1.61474495393676E-2</v>
      </c>
      <c r="AT7751" s="3">
        <v>37.981542102246586</v>
      </c>
      <c r="AU7751" s="3">
        <v>64.182478214228738</v>
      </c>
      <c r="AV7751" s="3">
        <v>59.27973180925806</v>
      </c>
      <c r="AW7751" s="3">
        <v>32.63294958530448</v>
      </c>
      <c r="AX7751" s="3">
        <v>48.808311841281423</v>
      </c>
      <c r="AY7751" s="3">
        <v>71.353807711531488</v>
      </c>
      <c r="AZ7751" s="3">
        <v>46.080374697026144</v>
      </c>
      <c r="BA7751" s="3">
        <v>100</v>
      </c>
      <c r="BB7751" s="3">
        <v>57.021058023508964</v>
      </c>
      <c r="BC7751" s="31">
        <v>64.658591393415094</v>
      </c>
    </row>
    <row r="7752" spans="1:55" x14ac:dyDescent="0.55000000000000004">
      <c r="A7752" s="21" t="s">
        <v>6</v>
      </c>
      <c r="B7752" s="21" t="s">
        <v>22828</v>
      </c>
      <c r="C7752" s="21" t="s">
        <v>16232</v>
      </c>
      <c r="D7752" s="27" t="s">
        <v>16233</v>
      </c>
      <c r="E7752" s="4">
        <v>1</v>
      </c>
      <c r="F7752" s="4">
        <v>0</v>
      </c>
      <c r="G7752" s="4">
        <v>0</v>
      </c>
      <c r="H7752" s="62">
        <v>0</v>
      </c>
      <c r="J7752" s="28">
        <v>1</v>
      </c>
      <c r="K7752" s="12" t="s">
        <v>24553</v>
      </c>
      <c r="L7752" s="12" t="s">
        <v>24553</v>
      </c>
      <c r="M7752" s="12" t="s">
        <v>24553</v>
      </c>
      <c r="N7752" s="12" t="s">
        <v>24553</v>
      </c>
      <c r="O7752" s="12" t="s">
        <v>24553</v>
      </c>
      <c r="P7752" s="12" t="s">
        <v>24553</v>
      </c>
      <c r="Q7752" s="29" t="s">
        <v>24553</v>
      </c>
      <c r="R7752" s="3">
        <v>98.338523952277285</v>
      </c>
      <c r="S7752" s="3">
        <v>88.846810106634223</v>
      </c>
      <c r="T7752" s="3">
        <v>45.164140359263044</v>
      </c>
      <c r="U7752" s="3">
        <v>66.457509040247814</v>
      </c>
      <c r="V7752" s="3">
        <v>27.104612227317432</v>
      </c>
      <c r="W7752" s="3">
        <v>47.063533900826208</v>
      </c>
      <c r="X7752" s="3">
        <v>100</v>
      </c>
      <c r="Y7752" s="32">
        <v>64.787329438020848</v>
      </c>
      <c r="Z7752" s="50">
        <v>9.1458696189906499E-2</v>
      </c>
    </row>
    <row r="7753" spans="1:55" x14ac:dyDescent="0.55000000000000004">
      <c r="A7753" s="21" t="s">
        <v>6</v>
      </c>
      <c r="B7753" s="21" t="s">
        <v>21834</v>
      </c>
      <c r="C7753" s="21" t="s">
        <v>5345</v>
      </c>
      <c r="D7753" s="27" t="s">
        <v>5346</v>
      </c>
      <c r="E7753" s="4">
        <v>0</v>
      </c>
      <c r="F7753" s="4">
        <v>14</v>
      </c>
      <c r="G7753" s="4">
        <v>0</v>
      </c>
      <c r="H7753" s="62">
        <v>27</v>
      </c>
      <c r="J7753" s="28">
        <v>1</v>
      </c>
      <c r="K7753" s="13" t="s">
        <v>24548</v>
      </c>
      <c r="L7753" s="12" t="s">
        <v>24553</v>
      </c>
      <c r="M7753" s="12" t="s">
        <v>24553</v>
      </c>
      <c r="N7753" s="12" t="s">
        <v>24553</v>
      </c>
      <c r="O7753" s="12" t="s">
        <v>24553</v>
      </c>
      <c r="P7753" s="14" t="s">
        <v>24551</v>
      </c>
      <c r="Q7753" s="29" t="s">
        <v>24553</v>
      </c>
      <c r="AA7753" s="3">
        <v>83.429156095154298</v>
      </c>
      <c r="AB7753" s="3">
        <v>78.024113467570203</v>
      </c>
      <c r="AC7753" s="3">
        <v>74.334029893694549</v>
      </c>
      <c r="AD7753" s="3">
        <v>81.865876990108276</v>
      </c>
      <c r="AE7753" s="3">
        <v>100</v>
      </c>
      <c r="AF7753" s="3">
        <v>91.353396018361778</v>
      </c>
      <c r="AG7753" s="3">
        <v>91.176047911457076</v>
      </c>
      <c r="AH7753" s="32">
        <v>95.645389582001286</v>
      </c>
      <c r="AI7753" s="50">
        <v>6.1655074403290003E-2</v>
      </c>
      <c r="AT7753" s="3">
        <v>88.221965354900902</v>
      </c>
      <c r="AU7753" s="3">
        <v>88.113087114668403</v>
      </c>
      <c r="AV7753" s="3">
        <v>95.498293562720804</v>
      </c>
      <c r="AW7753" s="3">
        <v>96.800964015472431</v>
      </c>
      <c r="AX7753" s="3">
        <v>89.794934835933219</v>
      </c>
      <c r="AY7753" s="3">
        <v>93.694011740010339</v>
      </c>
      <c r="AZ7753" s="3">
        <v>100</v>
      </c>
      <c r="BA7753" s="3">
        <v>87.12479908582543</v>
      </c>
      <c r="BB7753" s="3">
        <v>78.908897166138928</v>
      </c>
      <c r="BC7753" s="31">
        <v>65.47384231241054</v>
      </c>
    </row>
    <row r="7754" spans="1:55" x14ac:dyDescent="0.55000000000000004">
      <c r="A7754" s="21" t="s">
        <v>6</v>
      </c>
      <c r="B7754" s="21" t="s">
        <v>17884</v>
      </c>
      <c r="C7754" s="21" t="s">
        <v>14022</v>
      </c>
      <c r="D7754" s="27" t="s">
        <v>14023</v>
      </c>
      <c r="E7754" s="4">
        <v>0</v>
      </c>
      <c r="F7754" s="4">
        <v>0</v>
      </c>
      <c r="G7754" s="4">
        <v>0</v>
      </c>
      <c r="H7754" s="62">
        <v>3</v>
      </c>
      <c r="J7754" s="28">
        <v>1</v>
      </c>
      <c r="K7754" s="12" t="s">
        <v>24553</v>
      </c>
      <c r="L7754" s="12" t="s">
        <v>24553</v>
      </c>
      <c r="M7754" s="12" t="s">
        <v>24553</v>
      </c>
      <c r="N7754" s="12" t="s">
        <v>24553</v>
      </c>
      <c r="O7754" s="12" t="s">
        <v>24553</v>
      </c>
      <c r="P7754" s="12" t="s">
        <v>24553</v>
      </c>
      <c r="Q7754" s="29" t="s">
        <v>24553</v>
      </c>
      <c r="AT7754" s="3">
        <v>97.332404671058612</v>
      </c>
      <c r="AU7754" s="3">
        <v>94.101882084607382</v>
      </c>
      <c r="AV7754" s="3">
        <v>98.039464778963122</v>
      </c>
      <c r="AW7754" s="3">
        <v>76.295222028403359</v>
      </c>
      <c r="AX7754" s="3">
        <v>74.16422575707152</v>
      </c>
      <c r="AY7754" s="3">
        <v>80.362607659838886</v>
      </c>
      <c r="AZ7754" s="3">
        <v>93.372152861648388</v>
      </c>
      <c r="BA7754" s="3">
        <v>100</v>
      </c>
      <c r="BB7754" s="3">
        <v>83.916901942173197</v>
      </c>
      <c r="BC7754" s="31">
        <v>97.239724622004516</v>
      </c>
    </row>
    <row r="7755" spans="1:55" x14ac:dyDescent="0.55000000000000004">
      <c r="A7755" s="21" t="s">
        <v>6</v>
      </c>
      <c r="B7755" s="21" t="s">
        <v>23309</v>
      </c>
      <c r="C7755" s="21" t="s">
        <v>4460</v>
      </c>
      <c r="D7755" s="27" t="s">
        <v>4461</v>
      </c>
      <c r="E7755" s="4">
        <v>1</v>
      </c>
      <c r="F7755" s="4">
        <v>3</v>
      </c>
      <c r="G7755" s="4">
        <v>4</v>
      </c>
      <c r="H7755" s="62">
        <v>11</v>
      </c>
      <c r="J7755" s="28">
        <v>1</v>
      </c>
      <c r="K7755" s="13" t="s">
        <v>24548</v>
      </c>
      <c r="L7755" s="12" t="s">
        <v>24553</v>
      </c>
      <c r="M7755" s="12" t="s">
        <v>24553</v>
      </c>
      <c r="N7755" s="12" t="s">
        <v>24553</v>
      </c>
      <c r="O7755" s="12" t="s">
        <v>24553</v>
      </c>
      <c r="P7755" s="14" t="s">
        <v>24551</v>
      </c>
      <c r="Q7755" s="29" t="s">
        <v>24553</v>
      </c>
      <c r="R7755" s="3">
        <v>40.703361624141543</v>
      </c>
      <c r="S7755" s="3">
        <v>39.472768470710392</v>
      </c>
      <c r="T7755" s="3">
        <v>98.334295364017592</v>
      </c>
      <c r="U7755" s="3">
        <v>100</v>
      </c>
      <c r="V7755" s="3">
        <v>74.251023729548095</v>
      </c>
      <c r="W7755" s="3">
        <v>73.702787007611718</v>
      </c>
      <c r="X7755" s="3">
        <v>45.31636828440341</v>
      </c>
      <c r="Y7755" s="32">
        <v>50.458417605240925</v>
      </c>
      <c r="Z7755" s="50">
        <v>1.7850271480074499E-4</v>
      </c>
      <c r="AA7755" s="3">
        <v>82.844620095278302</v>
      </c>
      <c r="AB7755" s="3">
        <v>70.850101779011084</v>
      </c>
      <c r="AC7755" s="3">
        <v>100</v>
      </c>
      <c r="AD7755" s="3">
        <v>96.569678434909932</v>
      </c>
      <c r="AE7755" s="3">
        <v>79.196196347780798</v>
      </c>
      <c r="AF7755" s="3">
        <v>88.205309556624101</v>
      </c>
      <c r="AG7755" s="3">
        <v>86.001444033458938</v>
      </c>
      <c r="AH7755" s="32">
        <v>84.516363499132936</v>
      </c>
      <c r="AI7755" s="50">
        <v>8.7670270981174303E-2</v>
      </c>
      <c r="AJ7755" s="3">
        <v>35.590424734461074</v>
      </c>
      <c r="AK7755" s="3">
        <v>26.621963035289308</v>
      </c>
      <c r="AL7755" s="3">
        <v>26.314481578399491</v>
      </c>
      <c r="AM7755" s="3">
        <v>43.442334254954282</v>
      </c>
      <c r="AN7755" s="3">
        <v>53.72325797198193</v>
      </c>
      <c r="AO7755" s="3">
        <v>91.658624604910884</v>
      </c>
      <c r="AP7755" s="3">
        <v>100</v>
      </c>
      <c r="AQ7755" s="3">
        <v>87.66216907915242</v>
      </c>
      <c r="AR7755" s="3">
        <v>52.303408088341975</v>
      </c>
      <c r="AS7755" s="31">
        <v>44.404789588089564</v>
      </c>
      <c r="AT7755" s="3">
        <v>70.414867256465783</v>
      </c>
      <c r="AU7755" s="3">
        <v>72.938080499000819</v>
      </c>
      <c r="AV7755" s="3">
        <v>72.786017487444582</v>
      </c>
      <c r="AW7755" s="3">
        <v>78.064309989755301</v>
      </c>
      <c r="AX7755" s="3">
        <v>81.611284368704602</v>
      </c>
      <c r="AY7755" s="3">
        <v>90.003988645165364</v>
      </c>
      <c r="AZ7755" s="3">
        <v>100</v>
      </c>
      <c r="BA7755" s="3">
        <v>98.068188194470366</v>
      </c>
      <c r="BB7755" s="3">
        <v>82.035261720372532</v>
      </c>
      <c r="BC7755" s="31">
        <v>68.086351445411808</v>
      </c>
    </row>
    <row r="7756" spans="1:55" x14ac:dyDescent="0.55000000000000004">
      <c r="A7756" s="21" t="s">
        <v>6</v>
      </c>
      <c r="B7756" s="21" t="s">
        <v>19418</v>
      </c>
      <c r="C7756" s="21" t="s">
        <v>13469</v>
      </c>
      <c r="D7756" s="27" t="s">
        <v>13470</v>
      </c>
      <c r="E7756" s="4">
        <v>0</v>
      </c>
      <c r="F7756" s="4">
        <v>1</v>
      </c>
      <c r="G7756" s="4">
        <v>0</v>
      </c>
      <c r="H7756" s="62">
        <v>6</v>
      </c>
      <c r="J7756" s="28">
        <v>1</v>
      </c>
      <c r="K7756" s="13" t="s">
        <v>24548</v>
      </c>
      <c r="L7756" s="12" t="s">
        <v>24553</v>
      </c>
      <c r="M7756" s="12" t="s">
        <v>24553</v>
      </c>
      <c r="N7756" s="12" t="s">
        <v>24553</v>
      </c>
      <c r="O7756" s="12" t="s">
        <v>24553</v>
      </c>
      <c r="P7756" s="14" t="s">
        <v>24551</v>
      </c>
      <c r="Q7756" s="29" t="s">
        <v>24553</v>
      </c>
      <c r="AA7756" s="3">
        <v>100</v>
      </c>
      <c r="AB7756" s="3">
        <v>93.38241263808726</v>
      </c>
      <c r="AC7756" s="3">
        <v>38.158683971592211</v>
      </c>
      <c r="AD7756" s="3">
        <v>38.44734369752581</v>
      </c>
      <c r="AE7756" s="3">
        <v>37.02972785704128</v>
      </c>
      <c r="AF7756" s="3">
        <v>51.072078198954848</v>
      </c>
      <c r="AG7756" s="3">
        <v>41.159053952502475</v>
      </c>
      <c r="AH7756" s="32">
        <v>45.916096366274282</v>
      </c>
      <c r="AI7756" s="50">
        <v>4.9813367419266402E-3</v>
      </c>
      <c r="AT7756" s="3">
        <v>99.386558445405981</v>
      </c>
      <c r="AU7756" s="3">
        <v>100</v>
      </c>
      <c r="AV7756" s="3">
        <v>86.946357989618988</v>
      </c>
      <c r="AW7756" s="3">
        <v>77.171216677479507</v>
      </c>
      <c r="AX7756" s="3">
        <v>78.518655769963146</v>
      </c>
      <c r="AY7756" s="3">
        <v>59.604074052317848</v>
      </c>
      <c r="AZ7756" s="3">
        <v>48.975580783813079</v>
      </c>
      <c r="BA7756" s="3">
        <v>35.590361817657502</v>
      </c>
      <c r="BB7756" s="3">
        <v>37.293445346472083</v>
      </c>
      <c r="BC7756" s="31">
        <v>48.212886296363308</v>
      </c>
    </row>
    <row r="7757" spans="1:55" x14ac:dyDescent="0.55000000000000004">
      <c r="A7757" s="21" t="s">
        <v>6</v>
      </c>
      <c r="B7757" s="21" t="s">
        <v>21563</v>
      </c>
      <c r="C7757" s="21" t="s">
        <v>8349</v>
      </c>
      <c r="D7757" s="27" t="s">
        <v>8350</v>
      </c>
      <c r="E7757" s="4">
        <v>0</v>
      </c>
      <c r="F7757" s="4">
        <v>8</v>
      </c>
      <c r="G7757" s="4">
        <v>0</v>
      </c>
      <c r="H7757" s="62">
        <v>11</v>
      </c>
      <c r="J7757" s="28">
        <v>1</v>
      </c>
      <c r="K7757" s="12" t="s">
        <v>24553</v>
      </c>
      <c r="L7757" s="12" t="s">
        <v>24553</v>
      </c>
      <c r="M7757" s="12" t="s">
        <v>24553</v>
      </c>
      <c r="N7757" s="12" t="s">
        <v>24553</v>
      </c>
      <c r="O7757" s="12" t="s">
        <v>24553</v>
      </c>
      <c r="P7757" s="12" t="s">
        <v>24553</v>
      </c>
      <c r="Q7757" s="29" t="s">
        <v>24553</v>
      </c>
      <c r="AA7757" s="3">
        <v>68.687154291401413</v>
      </c>
      <c r="AB7757" s="3">
        <v>68.309230669488997</v>
      </c>
      <c r="AC7757" s="3">
        <v>100</v>
      </c>
      <c r="AD7757" s="3">
        <v>93.4636705378405</v>
      </c>
      <c r="AE7757" s="3">
        <v>84.564103933709447</v>
      </c>
      <c r="AF7757" s="3">
        <v>77.018027263995464</v>
      </c>
      <c r="AG7757" s="3">
        <v>76.740238090620139</v>
      </c>
      <c r="AH7757" s="32">
        <v>76.277377453308034</v>
      </c>
      <c r="AI7757" s="50">
        <v>1.2135076247268299E-2</v>
      </c>
      <c r="AT7757" s="3">
        <v>66.411035696859258</v>
      </c>
      <c r="AU7757" s="3">
        <v>63.032137598323516</v>
      </c>
      <c r="AV7757" s="3">
        <v>69.025982592512491</v>
      </c>
      <c r="AW7757" s="3">
        <v>65.408665648802696</v>
      </c>
      <c r="AX7757" s="3">
        <v>78.774185210143685</v>
      </c>
      <c r="AY7757" s="3">
        <v>90.085833653908722</v>
      </c>
      <c r="AZ7757" s="3">
        <v>100</v>
      </c>
      <c r="BA7757" s="3">
        <v>75.810176215786001</v>
      </c>
      <c r="BB7757" s="3">
        <v>76.884551580409592</v>
      </c>
      <c r="BC7757" s="31">
        <v>81.201694943842611</v>
      </c>
    </row>
    <row r="7758" spans="1:55" x14ac:dyDescent="0.55000000000000004">
      <c r="A7758" s="21" t="s">
        <v>6</v>
      </c>
      <c r="B7758" s="21" t="s">
        <v>18695</v>
      </c>
      <c r="C7758" s="21" t="s">
        <v>2842</v>
      </c>
      <c r="D7758" s="27" t="s">
        <v>2843</v>
      </c>
      <c r="E7758" s="4">
        <v>0</v>
      </c>
      <c r="F7758" s="4">
        <v>1</v>
      </c>
      <c r="G7758" s="4">
        <v>0</v>
      </c>
      <c r="H7758" s="62">
        <v>1</v>
      </c>
      <c r="J7758" s="28">
        <v>1</v>
      </c>
      <c r="K7758" s="12" t="s">
        <v>24553</v>
      </c>
      <c r="L7758" s="12" t="s">
        <v>24553</v>
      </c>
      <c r="M7758" s="12" t="s">
        <v>24553</v>
      </c>
      <c r="N7758" s="12" t="s">
        <v>24553</v>
      </c>
      <c r="O7758" s="12" t="s">
        <v>24553</v>
      </c>
      <c r="P7758" s="12" t="s">
        <v>24553</v>
      </c>
      <c r="Q7758" s="29" t="s">
        <v>24553</v>
      </c>
      <c r="AA7758" s="3">
        <v>43.714586179448787</v>
      </c>
      <c r="AB7758" s="3">
        <v>46.096832317173934</v>
      </c>
      <c r="AC7758" s="3">
        <v>90.068391155539501</v>
      </c>
      <c r="AD7758" s="3">
        <v>100</v>
      </c>
      <c r="AE7758" s="3">
        <v>91.509926473200636</v>
      </c>
      <c r="AF7758" s="3">
        <v>77.327020715600852</v>
      </c>
      <c r="AG7758" s="3">
        <v>60.343955652189109</v>
      </c>
      <c r="AH7758" s="32">
        <v>60.296920845067007</v>
      </c>
      <c r="AI7758" s="50">
        <v>9.5762210388791891E-3</v>
      </c>
      <c r="AT7758" s="3">
        <v>47.290071753485599</v>
      </c>
      <c r="AU7758" s="3">
        <v>52.729065150998579</v>
      </c>
      <c r="AV7758" s="3">
        <v>52.722126147519269</v>
      </c>
      <c r="AW7758" s="3">
        <v>58.521545262106997</v>
      </c>
      <c r="AX7758" s="3">
        <v>58.811043824583024</v>
      </c>
      <c r="AY7758" s="3">
        <v>91.134848720524829</v>
      </c>
      <c r="AZ7758" s="3">
        <v>100</v>
      </c>
      <c r="BA7758" s="3">
        <v>84.12198187697318</v>
      </c>
      <c r="BB7758" s="3">
        <v>64.102569307420808</v>
      </c>
      <c r="BC7758" s="31">
        <v>53.099886549257988</v>
      </c>
    </row>
    <row r="7759" spans="1:55" x14ac:dyDescent="0.55000000000000004">
      <c r="A7759" s="21" t="s">
        <v>6</v>
      </c>
      <c r="B7759" s="21" t="s">
        <v>23284</v>
      </c>
      <c r="C7759" s="21" t="s">
        <v>4633</v>
      </c>
      <c r="D7759" s="27" t="s">
        <v>4634</v>
      </c>
      <c r="E7759" s="4">
        <v>1</v>
      </c>
      <c r="F7759" s="4">
        <v>20</v>
      </c>
      <c r="G7759" s="4">
        <v>3</v>
      </c>
      <c r="H7759" s="62">
        <v>36</v>
      </c>
      <c r="J7759" s="28">
        <v>1</v>
      </c>
      <c r="K7759" s="13" t="s">
        <v>24548</v>
      </c>
      <c r="L7759" s="16" t="s">
        <v>16303</v>
      </c>
      <c r="M7759" s="12" t="s">
        <v>24553</v>
      </c>
      <c r="N7759" s="12" t="s">
        <v>24553</v>
      </c>
      <c r="O7759" s="12" t="s">
        <v>24553</v>
      </c>
      <c r="P7759" s="14" t="s">
        <v>24551</v>
      </c>
      <c r="Q7759" s="29" t="s">
        <v>24553</v>
      </c>
      <c r="R7759" s="3">
        <v>71.088514925853616</v>
      </c>
      <c r="S7759" s="3">
        <v>87.029711018036124</v>
      </c>
      <c r="T7759" s="3">
        <v>77.639238843512857</v>
      </c>
      <c r="U7759" s="3">
        <v>87.969244456027724</v>
      </c>
      <c r="V7759" s="3">
        <v>88.548512209010681</v>
      </c>
      <c r="W7759" s="3">
        <v>78.789005157571097</v>
      </c>
      <c r="X7759" s="3">
        <v>100</v>
      </c>
      <c r="Y7759" s="32">
        <v>81.260224833274933</v>
      </c>
      <c r="Z7759" s="50">
        <v>0.73102655993812904</v>
      </c>
      <c r="AA7759" s="3">
        <v>95.566680979093491</v>
      </c>
      <c r="AB7759" s="3">
        <v>100</v>
      </c>
      <c r="AC7759" s="3">
        <v>95.180593764323959</v>
      </c>
      <c r="AD7759" s="3">
        <v>69.155036444270863</v>
      </c>
      <c r="AE7759" s="3">
        <v>58.757371567369063</v>
      </c>
      <c r="AF7759" s="3">
        <v>52.833101701222738</v>
      </c>
      <c r="AG7759" s="3">
        <v>50.193505275300765</v>
      </c>
      <c r="AH7759" s="32">
        <v>54.295549042588078</v>
      </c>
      <c r="AI7759" s="50">
        <v>3.65556659330235E-2</v>
      </c>
      <c r="AJ7759" s="3">
        <v>38.082456591762728</v>
      </c>
      <c r="AK7759" s="3">
        <v>58.456343340723826</v>
      </c>
      <c r="AL7759" s="3">
        <v>53.928205206187116</v>
      </c>
      <c r="AM7759" s="3">
        <v>60.298936772798697</v>
      </c>
      <c r="AN7759" s="3">
        <v>65.174765312926269</v>
      </c>
      <c r="AO7759" s="3">
        <v>100</v>
      </c>
      <c r="AP7759" s="3">
        <v>85.586678841968961</v>
      </c>
      <c r="AQ7759" s="3">
        <v>95.587942145542101</v>
      </c>
      <c r="AR7759" s="3">
        <v>74.774335105380686</v>
      </c>
      <c r="AS7759" s="31">
        <v>73.306369875425034</v>
      </c>
      <c r="AT7759" s="3">
        <v>100</v>
      </c>
      <c r="AU7759" s="3">
        <v>77.843627269237999</v>
      </c>
      <c r="AV7759" s="3">
        <v>65.291180862369302</v>
      </c>
      <c r="AW7759" s="3">
        <v>76.464352156886989</v>
      </c>
      <c r="AX7759" s="3">
        <v>65.754369185906555</v>
      </c>
      <c r="AY7759" s="3">
        <v>52.573894321577455</v>
      </c>
      <c r="AZ7759" s="3">
        <v>70.01761605664359</v>
      </c>
      <c r="BA7759" s="3">
        <v>52.920413862209415</v>
      </c>
      <c r="BB7759" s="3">
        <v>45.792730278478253</v>
      </c>
      <c r="BC7759" s="31">
        <v>67.493992316716813</v>
      </c>
    </row>
    <row r="7760" spans="1:55" x14ac:dyDescent="0.55000000000000004">
      <c r="A7760" s="21" t="s">
        <v>6</v>
      </c>
      <c r="B7760" s="21" t="s">
        <v>20519</v>
      </c>
      <c r="C7760" s="21" t="s">
        <v>8147</v>
      </c>
      <c r="D7760" s="27" t="s">
        <v>8148</v>
      </c>
      <c r="E7760" s="4">
        <v>0</v>
      </c>
      <c r="F7760" s="4">
        <v>3</v>
      </c>
      <c r="G7760" s="4">
        <v>0</v>
      </c>
      <c r="H7760" s="62">
        <v>5</v>
      </c>
      <c r="J7760" s="28">
        <v>1</v>
      </c>
      <c r="K7760" s="12" t="s">
        <v>24553</v>
      </c>
      <c r="L7760" s="12" t="s">
        <v>24553</v>
      </c>
      <c r="M7760" s="12" t="s">
        <v>24553</v>
      </c>
      <c r="N7760" s="12" t="s">
        <v>24553</v>
      </c>
      <c r="O7760" s="12" t="s">
        <v>24553</v>
      </c>
      <c r="P7760" s="12" t="s">
        <v>24553</v>
      </c>
      <c r="Q7760" s="29" t="s">
        <v>24553</v>
      </c>
      <c r="AA7760" s="3">
        <v>78.751826444953608</v>
      </c>
      <c r="AB7760" s="3">
        <v>100</v>
      </c>
      <c r="AC7760" s="3">
        <v>73.920823724544931</v>
      </c>
      <c r="AD7760" s="3">
        <v>67.594039355251894</v>
      </c>
      <c r="AE7760" s="3">
        <v>64.90675763592516</v>
      </c>
      <c r="AF7760" s="3">
        <v>75.013889718405323</v>
      </c>
      <c r="AG7760" s="3">
        <v>89.91579967541405</v>
      </c>
      <c r="AH7760" s="32">
        <v>86.487997164469505</v>
      </c>
      <c r="AI7760" s="50">
        <v>0.18158375230284801</v>
      </c>
      <c r="AT7760" s="3">
        <v>100</v>
      </c>
      <c r="AU7760" s="3">
        <v>83.459294388018066</v>
      </c>
      <c r="AV7760" s="3">
        <v>66.565035673810286</v>
      </c>
      <c r="AW7760" s="3">
        <v>74.718900600705979</v>
      </c>
      <c r="AX7760" s="3">
        <v>68.605921783791672</v>
      </c>
      <c r="AY7760" s="3">
        <v>56.751351466957701</v>
      </c>
      <c r="AZ7760" s="3">
        <v>68.887490236828356</v>
      </c>
      <c r="BA7760" s="3">
        <v>60.40457950439172</v>
      </c>
      <c r="BB7760" s="3">
        <v>43.651819874746955</v>
      </c>
      <c r="BC7760" s="31">
        <v>88.148413385393425</v>
      </c>
    </row>
    <row r="7761" spans="1:55" x14ac:dyDescent="0.55000000000000004">
      <c r="A7761" s="21" t="s">
        <v>6</v>
      </c>
      <c r="B7761" s="21" t="s">
        <v>21640</v>
      </c>
      <c r="C7761" s="21" t="s">
        <v>10496</v>
      </c>
      <c r="D7761" s="27" t="s">
        <v>10497</v>
      </c>
      <c r="E7761" s="4">
        <v>0</v>
      </c>
      <c r="F7761" s="4">
        <v>9</v>
      </c>
      <c r="G7761" s="4">
        <v>0</v>
      </c>
      <c r="H7761" s="62">
        <v>12</v>
      </c>
      <c r="J7761" s="28">
        <v>1</v>
      </c>
      <c r="K7761" s="13" t="s">
        <v>24548</v>
      </c>
      <c r="L7761" s="12" t="s">
        <v>24553</v>
      </c>
      <c r="M7761" s="12" t="s">
        <v>24553</v>
      </c>
      <c r="N7761" s="12" t="s">
        <v>24553</v>
      </c>
      <c r="O7761" s="12" t="s">
        <v>24553</v>
      </c>
      <c r="P7761" s="14" t="s">
        <v>24551</v>
      </c>
      <c r="Q7761" s="29" t="s">
        <v>24553</v>
      </c>
      <c r="AA7761" s="3">
        <v>44.059789823022669</v>
      </c>
      <c r="AB7761" s="3">
        <v>50.374224473865638</v>
      </c>
      <c r="AC7761" s="3">
        <v>68.800790327020252</v>
      </c>
      <c r="AD7761" s="3">
        <v>60.108358086642035</v>
      </c>
      <c r="AE7761" s="3">
        <v>86.298632341063666</v>
      </c>
      <c r="AF7761" s="3">
        <v>91.122334247077546</v>
      </c>
      <c r="AG7761" s="3">
        <v>100</v>
      </c>
      <c r="AH7761" s="32">
        <v>99.900306534684319</v>
      </c>
      <c r="AI7761" s="50">
        <v>3.3617544859572499E-3</v>
      </c>
      <c r="AT7761" s="3">
        <v>66.867216200230871</v>
      </c>
      <c r="AU7761" s="3">
        <v>78.778733580610336</v>
      </c>
      <c r="AV7761" s="3">
        <v>75.907406914340172</v>
      </c>
      <c r="AW7761" s="3">
        <v>72.232219077252097</v>
      </c>
      <c r="AX7761" s="3">
        <v>62.735221569716749</v>
      </c>
      <c r="AY7761" s="3">
        <v>72.913632154893406</v>
      </c>
      <c r="AZ7761" s="3">
        <v>75.762190278131868</v>
      </c>
      <c r="BA7761" s="3">
        <v>91.609943210406229</v>
      </c>
      <c r="BB7761" s="3">
        <v>87.161713961979643</v>
      </c>
      <c r="BC7761" s="31">
        <v>100</v>
      </c>
    </row>
    <row r="7762" spans="1:55" x14ac:dyDescent="0.55000000000000004">
      <c r="A7762" s="21" t="s">
        <v>6</v>
      </c>
      <c r="B7762" s="21" t="s">
        <v>16509</v>
      </c>
      <c r="C7762" s="21" t="s">
        <v>867</v>
      </c>
      <c r="D7762" s="27" t="s">
        <v>868</v>
      </c>
      <c r="E7762" s="4">
        <v>0</v>
      </c>
      <c r="F7762" s="4">
        <v>0</v>
      </c>
      <c r="G7762" s="4">
        <v>0</v>
      </c>
      <c r="H7762" s="62">
        <v>1</v>
      </c>
      <c r="J7762" s="28">
        <v>1</v>
      </c>
      <c r="K7762" s="12" t="s">
        <v>24553</v>
      </c>
      <c r="L7762" s="12" t="s">
        <v>24553</v>
      </c>
      <c r="M7762" s="12" t="s">
        <v>24553</v>
      </c>
      <c r="N7762" s="12" t="s">
        <v>24553</v>
      </c>
      <c r="O7762" s="12" t="s">
        <v>24553</v>
      </c>
      <c r="P7762" s="12" t="s">
        <v>24553</v>
      </c>
      <c r="Q7762" s="29" t="s">
        <v>24553</v>
      </c>
      <c r="AT7762" s="3">
        <v>39.447951323394307</v>
      </c>
      <c r="AU7762" s="3">
        <v>32.899736413651041</v>
      </c>
      <c r="AV7762" s="3">
        <v>36.086787169834167</v>
      </c>
      <c r="AW7762" s="3">
        <v>42.089320270544683</v>
      </c>
      <c r="AX7762" s="3">
        <v>46.092412843402677</v>
      </c>
      <c r="AY7762" s="3">
        <v>72.004209537688553</v>
      </c>
      <c r="AZ7762" s="3">
        <v>100</v>
      </c>
      <c r="BA7762" s="3">
        <v>64.771245312177513</v>
      </c>
      <c r="BB7762" s="3">
        <v>31.227683647573851</v>
      </c>
      <c r="BC7762" s="31">
        <v>30.037095464001546</v>
      </c>
    </row>
    <row r="7763" spans="1:55" x14ac:dyDescent="0.55000000000000004">
      <c r="A7763" s="21" t="s">
        <v>6</v>
      </c>
      <c r="B7763" s="21" t="s">
        <v>19876</v>
      </c>
      <c r="C7763" s="21" t="s">
        <v>3164</v>
      </c>
      <c r="D7763" s="27" t="s">
        <v>3165</v>
      </c>
      <c r="E7763" s="4">
        <v>0</v>
      </c>
      <c r="F7763" s="4">
        <v>2</v>
      </c>
      <c r="G7763" s="4">
        <v>0</v>
      </c>
      <c r="H7763" s="62">
        <v>3</v>
      </c>
      <c r="J7763" s="28">
        <v>1</v>
      </c>
      <c r="K7763" s="12" t="s">
        <v>24553</v>
      </c>
      <c r="L7763" s="12" t="s">
        <v>24553</v>
      </c>
      <c r="M7763" s="12" t="s">
        <v>24553</v>
      </c>
      <c r="N7763" s="12" t="s">
        <v>24553</v>
      </c>
      <c r="O7763" s="12" t="s">
        <v>24553</v>
      </c>
      <c r="P7763" s="12" t="s">
        <v>24553</v>
      </c>
      <c r="Q7763" s="29" t="s">
        <v>24553</v>
      </c>
      <c r="AA7763" s="3">
        <v>53.485151532890505</v>
      </c>
      <c r="AB7763" s="3">
        <v>36.591823548708888</v>
      </c>
      <c r="AC7763" s="3">
        <v>100</v>
      </c>
      <c r="AD7763" s="3">
        <v>88.219608056758872</v>
      </c>
      <c r="AE7763" s="3">
        <v>77.02856548616883</v>
      </c>
      <c r="AF7763" s="3">
        <v>89.782029706366544</v>
      </c>
      <c r="AG7763" s="3">
        <v>53.402256267612223</v>
      </c>
      <c r="AH7763" s="32">
        <v>60.519874623100598</v>
      </c>
      <c r="AI7763" s="50">
        <v>2.5997752066286701E-2</v>
      </c>
      <c r="AT7763" s="3">
        <v>49.627349680871653</v>
      </c>
      <c r="AU7763" s="3">
        <v>49.099658045412873</v>
      </c>
      <c r="AV7763" s="3">
        <v>53.757774981451291</v>
      </c>
      <c r="AW7763" s="3">
        <v>56.640096302207034</v>
      </c>
      <c r="AX7763" s="3">
        <v>34.930643454077909</v>
      </c>
      <c r="AY7763" s="3">
        <v>63.987805745570235</v>
      </c>
      <c r="AZ7763" s="3">
        <v>100</v>
      </c>
      <c r="BA7763" s="3">
        <v>54.82318075077135</v>
      </c>
      <c r="BB7763" s="3">
        <v>33.274882343912125</v>
      </c>
      <c r="BC7763" s="31">
        <v>30.704192380023375</v>
      </c>
    </row>
    <row r="7764" spans="1:55" x14ac:dyDescent="0.55000000000000004">
      <c r="A7764" s="21" t="s">
        <v>6</v>
      </c>
      <c r="B7764" s="21" t="s">
        <v>19710</v>
      </c>
      <c r="C7764" s="21" t="s">
        <v>16234</v>
      </c>
      <c r="D7764" s="27" t="s">
        <v>16235</v>
      </c>
      <c r="E7764" s="4">
        <v>0</v>
      </c>
      <c r="F7764" s="4">
        <v>2</v>
      </c>
      <c r="G7764" s="4">
        <v>0</v>
      </c>
      <c r="H7764" s="62">
        <v>0</v>
      </c>
      <c r="J7764" s="28">
        <v>1</v>
      </c>
      <c r="K7764" s="13" t="s">
        <v>24548</v>
      </c>
      <c r="L7764" s="12" t="s">
        <v>24553</v>
      </c>
      <c r="M7764" s="12" t="s">
        <v>24553</v>
      </c>
      <c r="N7764" s="12" t="s">
        <v>24553</v>
      </c>
      <c r="O7764" s="12" t="s">
        <v>24553</v>
      </c>
      <c r="P7764" s="14" t="s">
        <v>24551</v>
      </c>
      <c r="Q7764" s="29" t="s">
        <v>24553</v>
      </c>
      <c r="AA7764" s="3">
        <v>43.431303585409822</v>
      </c>
      <c r="AB7764" s="3">
        <v>45.651030076058561</v>
      </c>
      <c r="AC7764" s="3">
        <v>53.299943778020264</v>
      </c>
      <c r="AD7764" s="3">
        <v>45.753005043584203</v>
      </c>
      <c r="AE7764" s="3">
        <v>72.940584517103531</v>
      </c>
      <c r="AF7764" s="3">
        <v>83.648427932915553</v>
      </c>
      <c r="AG7764" s="3">
        <v>100</v>
      </c>
      <c r="AH7764" s="32">
        <v>94.463914762670242</v>
      </c>
      <c r="AI7764" s="50">
        <v>4.7436797468682996E-3</v>
      </c>
    </row>
    <row r="7765" spans="1:55" x14ac:dyDescent="0.55000000000000004">
      <c r="A7765" s="21" t="s">
        <v>6</v>
      </c>
      <c r="B7765" s="21" t="s">
        <v>19948</v>
      </c>
      <c r="C7765" s="21" t="s">
        <v>3393</v>
      </c>
      <c r="D7765" s="27" t="s">
        <v>3394</v>
      </c>
      <c r="E7765" s="4">
        <v>0</v>
      </c>
      <c r="F7765" s="4">
        <v>2</v>
      </c>
      <c r="G7765" s="4">
        <v>0</v>
      </c>
      <c r="H7765" s="62">
        <v>4</v>
      </c>
      <c r="J7765" s="28">
        <v>1</v>
      </c>
      <c r="K7765" s="12" t="s">
        <v>24553</v>
      </c>
      <c r="L7765" s="12" t="s">
        <v>24553</v>
      </c>
      <c r="M7765" s="12" t="s">
        <v>24553</v>
      </c>
      <c r="N7765" s="12" t="s">
        <v>24553</v>
      </c>
      <c r="O7765" s="12" t="s">
        <v>24553</v>
      </c>
      <c r="P7765" s="12" t="s">
        <v>24553</v>
      </c>
      <c r="Q7765" s="29" t="s">
        <v>24553</v>
      </c>
      <c r="AA7765" s="3">
        <v>64.380207707743779</v>
      </c>
      <c r="AB7765" s="3">
        <v>88.524262793272754</v>
      </c>
      <c r="AC7765" s="3">
        <v>74.356224183190051</v>
      </c>
      <c r="AD7765" s="3">
        <v>67.860490057346269</v>
      </c>
      <c r="AE7765" s="3">
        <v>73.725661919846814</v>
      </c>
      <c r="AF7765" s="3">
        <v>87.604034659724377</v>
      </c>
      <c r="AG7765" s="3">
        <v>100</v>
      </c>
      <c r="AH7765" s="32">
        <v>89.253130432375301</v>
      </c>
      <c r="AI7765" s="50">
        <v>0.32013915838544099</v>
      </c>
      <c r="AT7765" s="3">
        <v>98.480018545620311</v>
      </c>
      <c r="AU7765" s="3">
        <v>90.684976326770624</v>
      </c>
      <c r="AV7765" s="3">
        <v>91.147858000753217</v>
      </c>
      <c r="AW7765" s="3">
        <v>99.578623110651549</v>
      </c>
      <c r="AX7765" s="3">
        <v>85.787142745296535</v>
      </c>
      <c r="AY7765" s="3">
        <v>90.795841816777482</v>
      </c>
      <c r="AZ7765" s="3">
        <v>100</v>
      </c>
      <c r="BA7765" s="3">
        <v>83.969345712942243</v>
      </c>
      <c r="BB7765" s="3">
        <v>61.722088648101725</v>
      </c>
      <c r="BC7765" s="31">
        <v>64.969487110906016</v>
      </c>
    </row>
    <row r="7766" spans="1:55" x14ac:dyDescent="0.55000000000000004">
      <c r="A7766" s="21" t="s">
        <v>6</v>
      </c>
      <c r="B7766" s="21" t="s">
        <v>20517</v>
      </c>
      <c r="C7766" s="21" t="s">
        <v>7261</v>
      </c>
      <c r="D7766" s="27" t="s">
        <v>7262</v>
      </c>
      <c r="E7766" s="4">
        <v>0</v>
      </c>
      <c r="F7766" s="4">
        <v>3</v>
      </c>
      <c r="G7766" s="4">
        <v>0</v>
      </c>
      <c r="H7766" s="62">
        <v>5</v>
      </c>
      <c r="J7766" s="28">
        <v>1</v>
      </c>
      <c r="K7766" s="12" t="s">
        <v>24553</v>
      </c>
      <c r="L7766" s="12" t="s">
        <v>24553</v>
      </c>
      <c r="M7766" s="12" t="s">
        <v>24553</v>
      </c>
      <c r="N7766" s="12" t="s">
        <v>24553</v>
      </c>
      <c r="O7766" s="12" t="s">
        <v>24553</v>
      </c>
      <c r="P7766" s="12" t="s">
        <v>24553</v>
      </c>
      <c r="Q7766" s="29" t="s">
        <v>24553</v>
      </c>
      <c r="AA7766" s="3">
        <v>90.991988171264879</v>
      </c>
      <c r="AB7766" s="3">
        <v>100</v>
      </c>
      <c r="AC7766" s="3">
        <v>62.865101137939327</v>
      </c>
      <c r="AD7766" s="3">
        <v>61.782782901634661</v>
      </c>
      <c r="AE7766" s="3">
        <v>41.281691822305561</v>
      </c>
      <c r="AF7766" s="3">
        <v>39.700096012611503</v>
      </c>
      <c r="AG7766" s="3">
        <v>43.281805085981482</v>
      </c>
      <c r="AH7766" s="32">
        <v>46.211455168294137</v>
      </c>
      <c r="AI7766" s="50">
        <v>1.9675044312979901E-3</v>
      </c>
      <c r="AT7766" s="3">
        <v>100</v>
      </c>
      <c r="AU7766" s="3">
        <v>85.568488271132352</v>
      </c>
      <c r="AV7766" s="3">
        <v>88.18423589984738</v>
      </c>
      <c r="AW7766" s="3">
        <v>88.334199134007619</v>
      </c>
      <c r="AX7766" s="3">
        <v>75.098216444634687</v>
      </c>
      <c r="AY7766" s="3">
        <v>59.633510610151362</v>
      </c>
      <c r="AZ7766" s="3">
        <v>68.001633788722643</v>
      </c>
      <c r="BA7766" s="3">
        <v>41.184981491147489</v>
      </c>
      <c r="BB7766" s="3">
        <v>45.788036978804087</v>
      </c>
      <c r="BC7766" s="31">
        <v>63.628885062176025</v>
      </c>
    </row>
    <row r="7767" spans="1:55" x14ac:dyDescent="0.55000000000000004">
      <c r="A7767" s="21" t="s">
        <v>6</v>
      </c>
      <c r="B7767" s="21" t="s">
        <v>21394</v>
      </c>
      <c r="C7767" s="21" t="s">
        <v>7291</v>
      </c>
      <c r="D7767" s="27" t="s">
        <v>7292</v>
      </c>
      <c r="E7767" s="4">
        <v>0</v>
      </c>
      <c r="F7767" s="4">
        <v>6</v>
      </c>
      <c r="G7767" s="4">
        <v>0</v>
      </c>
      <c r="H7767" s="62">
        <v>24</v>
      </c>
      <c r="J7767" s="28">
        <v>1</v>
      </c>
      <c r="K7767" s="13" t="s">
        <v>24548</v>
      </c>
      <c r="L7767" s="12" t="s">
        <v>24553</v>
      </c>
      <c r="M7767" s="12" t="s">
        <v>24553</v>
      </c>
      <c r="N7767" s="12" t="s">
        <v>24553</v>
      </c>
      <c r="O7767" s="12" t="s">
        <v>24553</v>
      </c>
      <c r="P7767" s="14" t="s">
        <v>24551</v>
      </c>
      <c r="Q7767" s="29" t="s">
        <v>24553</v>
      </c>
      <c r="AA7767" s="3">
        <v>54.154145579071496</v>
      </c>
      <c r="AB7767" s="3">
        <v>53.074952094585527</v>
      </c>
      <c r="AC7767" s="3">
        <v>67.116758710472553</v>
      </c>
      <c r="AD7767" s="3">
        <v>66.368581768601189</v>
      </c>
      <c r="AE7767" s="3">
        <v>93.653331773121181</v>
      </c>
      <c r="AF7767" s="3">
        <v>91.209678481347623</v>
      </c>
      <c r="AG7767" s="3">
        <v>92.492330384388154</v>
      </c>
      <c r="AH7767" s="32">
        <v>100</v>
      </c>
      <c r="AI7767" s="50">
        <v>2.0029386778828802E-3</v>
      </c>
      <c r="AT7767" s="3">
        <v>59.827089444582491</v>
      </c>
      <c r="AU7767" s="3">
        <v>63.517178079997969</v>
      </c>
      <c r="AV7767" s="3">
        <v>62.517172608710368</v>
      </c>
      <c r="AW7767" s="3">
        <v>64.025262686282176</v>
      </c>
      <c r="AX7767" s="3">
        <v>60.219889004521491</v>
      </c>
      <c r="AY7767" s="3">
        <v>78.229833403551851</v>
      </c>
      <c r="AZ7767" s="3">
        <v>83.505237248384319</v>
      </c>
      <c r="BA7767" s="3">
        <v>100</v>
      </c>
      <c r="BB7767" s="3">
        <v>93.961066413486122</v>
      </c>
      <c r="BC7767" s="31">
        <v>91.754599468689506</v>
      </c>
    </row>
    <row r="7768" spans="1:55" x14ac:dyDescent="0.55000000000000004">
      <c r="A7768" s="21" t="s">
        <v>6</v>
      </c>
      <c r="B7768" s="21" t="s">
        <v>18156</v>
      </c>
      <c r="C7768" s="21" t="s">
        <v>10634</v>
      </c>
      <c r="D7768" s="27" t="s">
        <v>10635</v>
      </c>
      <c r="E7768" s="4">
        <v>0</v>
      </c>
      <c r="F7768" s="4">
        <v>0</v>
      </c>
      <c r="G7768" s="4">
        <v>0</v>
      </c>
      <c r="H7768" s="62">
        <v>5</v>
      </c>
      <c r="J7768" s="28">
        <v>1</v>
      </c>
      <c r="K7768" s="13" t="s">
        <v>24548</v>
      </c>
      <c r="L7768" s="12" t="s">
        <v>24553</v>
      </c>
      <c r="M7768" s="12" t="s">
        <v>24553</v>
      </c>
      <c r="N7768" s="12" t="s">
        <v>24553</v>
      </c>
      <c r="O7768" s="12" t="s">
        <v>24553</v>
      </c>
      <c r="P7768" s="14" t="s">
        <v>24551</v>
      </c>
      <c r="Q7768" s="29" t="s">
        <v>24553</v>
      </c>
      <c r="AT7768" s="3">
        <v>100</v>
      </c>
      <c r="AU7768" s="3">
        <v>89.879873691202206</v>
      </c>
      <c r="AV7768" s="3">
        <v>76.829342211671957</v>
      </c>
      <c r="AW7768" s="3">
        <v>77.504303690699061</v>
      </c>
      <c r="AX7768" s="3">
        <v>77.130481638459713</v>
      </c>
      <c r="AY7768" s="3">
        <v>61.972105529400032</v>
      </c>
      <c r="AZ7768" s="3">
        <v>70.644882529149896</v>
      </c>
      <c r="BA7768" s="3">
        <v>54.12618370563402</v>
      </c>
      <c r="BB7768" s="3">
        <v>67.443318127963565</v>
      </c>
      <c r="BC7768" s="31">
        <v>90.42802067023834</v>
      </c>
    </row>
    <row r="7769" spans="1:55" x14ac:dyDescent="0.55000000000000004">
      <c r="A7769" s="21" t="s">
        <v>6</v>
      </c>
      <c r="B7769" s="21" t="s">
        <v>22397</v>
      </c>
      <c r="C7769" s="21" t="s">
        <v>10966</v>
      </c>
      <c r="D7769" s="27" t="s">
        <v>10967</v>
      </c>
      <c r="E7769" s="4">
        <v>0</v>
      </c>
      <c r="F7769" s="4">
        <v>8</v>
      </c>
      <c r="G7769" s="4">
        <v>1</v>
      </c>
      <c r="H7769" s="62">
        <v>10</v>
      </c>
      <c r="J7769" s="28">
        <v>1</v>
      </c>
      <c r="K7769" s="13" t="s">
        <v>24548</v>
      </c>
      <c r="L7769" s="12" t="s">
        <v>24553</v>
      </c>
      <c r="M7769" s="12" t="s">
        <v>24553</v>
      </c>
      <c r="N7769" s="12" t="s">
        <v>24553</v>
      </c>
      <c r="O7769" s="12" t="s">
        <v>24553</v>
      </c>
      <c r="P7769" s="14" t="s">
        <v>24551</v>
      </c>
      <c r="Q7769" s="29" t="s">
        <v>24553</v>
      </c>
      <c r="AA7769" s="3">
        <v>52.255513809048516</v>
      </c>
      <c r="AB7769" s="3">
        <v>52.364565463785659</v>
      </c>
      <c r="AC7769" s="3">
        <v>56.810847276880651</v>
      </c>
      <c r="AD7769" s="3">
        <v>57.228119996809703</v>
      </c>
      <c r="AE7769" s="3">
        <v>84.99063354955851</v>
      </c>
      <c r="AF7769" s="3">
        <v>73.232709406382128</v>
      </c>
      <c r="AG7769" s="3">
        <v>93.830438970051176</v>
      </c>
      <c r="AH7769" s="32">
        <v>100</v>
      </c>
      <c r="AI7769" s="50">
        <v>6.0267043708139801E-3</v>
      </c>
      <c r="AJ7769" s="3">
        <v>39.209153563108345</v>
      </c>
      <c r="AK7769" s="3">
        <v>23.322826332977755</v>
      </c>
      <c r="AL7769" s="3">
        <v>23.48863434448122</v>
      </c>
      <c r="AM7769" s="3">
        <v>27.190033975715739</v>
      </c>
      <c r="AN7769" s="3">
        <v>40.421065422570749</v>
      </c>
      <c r="AO7769" s="3">
        <v>58.366597413655384</v>
      </c>
      <c r="AP7769" s="3">
        <v>62.811483305528185</v>
      </c>
      <c r="AQ7769" s="3">
        <v>82.132793277579168</v>
      </c>
      <c r="AR7769" s="3">
        <v>54.471595224169278</v>
      </c>
      <c r="AS7769" s="31">
        <v>100</v>
      </c>
      <c r="AT7769" s="3">
        <v>56.543961143549318</v>
      </c>
      <c r="AU7769" s="3">
        <v>64.866979598585473</v>
      </c>
      <c r="AV7769" s="3">
        <v>71.390886370382773</v>
      </c>
      <c r="AW7769" s="3">
        <v>62.585680097782969</v>
      </c>
      <c r="AX7769" s="3">
        <v>68.693262369182236</v>
      </c>
      <c r="AY7769" s="3">
        <v>74.10292719807326</v>
      </c>
      <c r="AZ7769" s="3">
        <v>69.179080927799106</v>
      </c>
      <c r="BA7769" s="3">
        <v>79.534713091824926</v>
      </c>
      <c r="BB7769" s="3">
        <v>95.007732030819383</v>
      </c>
      <c r="BC7769" s="31">
        <v>100</v>
      </c>
    </row>
    <row r="7770" spans="1:55" x14ac:dyDescent="0.55000000000000004">
      <c r="A7770" s="21" t="s">
        <v>6</v>
      </c>
      <c r="B7770" s="21" t="s">
        <v>17845</v>
      </c>
      <c r="C7770" s="21" t="s">
        <v>12419</v>
      </c>
      <c r="D7770" s="27" t="s">
        <v>12420</v>
      </c>
      <c r="E7770" s="4">
        <v>0</v>
      </c>
      <c r="F7770" s="4">
        <v>0</v>
      </c>
      <c r="G7770" s="4">
        <v>0</v>
      </c>
      <c r="H7770" s="62">
        <v>3</v>
      </c>
      <c r="J7770" s="28">
        <v>1</v>
      </c>
      <c r="K7770" s="13" t="s">
        <v>24548</v>
      </c>
      <c r="L7770" s="12" t="s">
        <v>24553</v>
      </c>
      <c r="M7770" s="12" t="s">
        <v>24553</v>
      </c>
      <c r="N7770" s="12" t="s">
        <v>24553</v>
      </c>
      <c r="O7770" s="12" t="s">
        <v>24553</v>
      </c>
      <c r="P7770" s="12" t="s">
        <v>24553</v>
      </c>
      <c r="Q7770" s="29" t="s">
        <v>24553</v>
      </c>
      <c r="AT7770" s="3">
        <v>37.986799554766939</v>
      </c>
      <c r="AU7770" s="3">
        <v>44.674594857260033</v>
      </c>
      <c r="AV7770" s="3">
        <v>42.936112124906487</v>
      </c>
      <c r="AW7770" s="3">
        <v>38.225657050330028</v>
      </c>
      <c r="AX7770" s="3">
        <v>36.200940958993598</v>
      </c>
      <c r="AY7770" s="3">
        <v>35.971319495319449</v>
      </c>
      <c r="AZ7770" s="3">
        <v>38.663231299002305</v>
      </c>
      <c r="BA7770" s="3">
        <v>81.213024107756723</v>
      </c>
      <c r="BB7770" s="3">
        <v>100</v>
      </c>
      <c r="BC7770" s="31">
        <v>97.356892964085333</v>
      </c>
    </row>
    <row r="7771" spans="1:55" x14ac:dyDescent="0.55000000000000004">
      <c r="A7771" s="21" t="s">
        <v>6</v>
      </c>
      <c r="B7771" s="21" t="s">
        <v>23528</v>
      </c>
      <c r="C7771" s="21" t="s">
        <v>10094</v>
      </c>
      <c r="D7771" s="27" t="s">
        <v>10095</v>
      </c>
      <c r="E7771" s="4">
        <v>2</v>
      </c>
      <c r="F7771" s="4">
        <v>12</v>
      </c>
      <c r="G7771" s="4">
        <v>3</v>
      </c>
      <c r="H7771" s="62">
        <v>35</v>
      </c>
      <c r="J7771" s="28">
        <v>1</v>
      </c>
      <c r="K7771" s="12" t="s">
        <v>24553</v>
      </c>
      <c r="L7771" s="12" t="s">
        <v>24553</v>
      </c>
      <c r="M7771" s="12" t="s">
        <v>24553</v>
      </c>
      <c r="N7771" s="12" t="s">
        <v>24553</v>
      </c>
      <c r="O7771" s="12" t="s">
        <v>24553</v>
      </c>
      <c r="P7771" s="12" t="s">
        <v>24553</v>
      </c>
      <c r="Q7771" s="29" t="s">
        <v>24553</v>
      </c>
      <c r="R7771" s="3">
        <v>70.786909252376844</v>
      </c>
      <c r="S7771" s="3">
        <v>95.361212642955337</v>
      </c>
      <c r="T7771" s="3">
        <v>90.878914369195058</v>
      </c>
      <c r="U7771" s="3">
        <v>74.05344372314589</v>
      </c>
      <c r="V7771" s="3">
        <v>100</v>
      </c>
      <c r="W7771" s="3">
        <v>68.853842359926773</v>
      </c>
      <c r="X7771" s="3">
        <v>78.229913218898091</v>
      </c>
      <c r="Y7771" s="32">
        <v>84.765224444515724</v>
      </c>
      <c r="Z7771" s="50">
        <v>0.99779792759293695</v>
      </c>
      <c r="AA7771" s="3">
        <v>87.337200649308386</v>
      </c>
      <c r="AB7771" s="3">
        <v>100</v>
      </c>
      <c r="AC7771" s="3">
        <v>87.078350701866498</v>
      </c>
      <c r="AD7771" s="3">
        <v>88.205443120486734</v>
      </c>
      <c r="AE7771" s="3">
        <v>78.681314110793977</v>
      </c>
      <c r="AF7771" s="3">
        <v>83.357273669239817</v>
      </c>
      <c r="AG7771" s="3">
        <v>71.744578624742303</v>
      </c>
      <c r="AH7771" s="32">
        <v>73.868315866441662</v>
      </c>
      <c r="AI7771" s="50">
        <v>6.30015140015147E-2</v>
      </c>
      <c r="AJ7771" s="3">
        <v>10.663924521306878</v>
      </c>
      <c r="AK7771" s="3">
        <v>66.797476800925665</v>
      </c>
      <c r="AL7771" s="3">
        <v>55.285979288358654</v>
      </c>
      <c r="AM7771" s="3">
        <v>52.851615397675658</v>
      </c>
      <c r="AN7771" s="3">
        <v>72.408450856478652</v>
      </c>
      <c r="AO7771" s="3">
        <v>100</v>
      </c>
      <c r="AP7771" s="3">
        <v>40.643082980713636</v>
      </c>
      <c r="AQ7771" s="3">
        <v>15.211892457233391</v>
      </c>
      <c r="AR7771" s="3">
        <v>34.361394671802643</v>
      </c>
      <c r="AS7771" s="31">
        <v>32.557087040617532</v>
      </c>
      <c r="AT7771" s="3">
        <v>98.391357275967849</v>
      </c>
      <c r="AU7771" s="3">
        <v>100</v>
      </c>
      <c r="AV7771" s="3">
        <v>90.027642861299654</v>
      </c>
      <c r="AW7771" s="3">
        <v>89.789481798954156</v>
      </c>
      <c r="AX7771" s="3">
        <v>77.851891694139638</v>
      </c>
      <c r="AY7771" s="3">
        <v>92.982223648951972</v>
      </c>
      <c r="AZ7771" s="3">
        <v>76.272219508416683</v>
      </c>
      <c r="BA7771" s="3">
        <v>74.998765058334243</v>
      </c>
      <c r="BB7771" s="3">
        <v>47.811775508106251</v>
      </c>
      <c r="BC7771" s="31">
        <v>47.050631641224697</v>
      </c>
    </row>
    <row r="7772" spans="1:55" x14ac:dyDescent="0.55000000000000004">
      <c r="A7772" s="21" t="s">
        <v>6</v>
      </c>
      <c r="B7772" s="21" t="s">
        <v>24351</v>
      </c>
      <c r="C7772" s="21" t="s">
        <v>4611</v>
      </c>
      <c r="D7772" s="27" t="s">
        <v>4612</v>
      </c>
      <c r="E7772" s="4">
        <v>23</v>
      </c>
      <c r="F7772" s="4">
        <v>26</v>
      </c>
      <c r="G7772" s="4">
        <v>31</v>
      </c>
      <c r="H7772" s="62">
        <v>77</v>
      </c>
      <c r="J7772" s="28">
        <v>1</v>
      </c>
      <c r="K7772" s="13" t="s">
        <v>24548</v>
      </c>
      <c r="L7772" s="12" t="s">
        <v>24553</v>
      </c>
      <c r="M7772" s="12" t="s">
        <v>24553</v>
      </c>
      <c r="N7772" s="12" t="s">
        <v>24553</v>
      </c>
      <c r="O7772" s="12" t="s">
        <v>24553</v>
      </c>
      <c r="P7772" s="12" t="s">
        <v>24553</v>
      </c>
      <c r="Q7772" s="29" t="s">
        <v>24553</v>
      </c>
      <c r="R7772" s="3">
        <v>34.845604957235487</v>
      </c>
      <c r="S7772" s="3">
        <v>30.381816866995486</v>
      </c>
      <c r="T7772" s="3">
        <v>96.894251297184084</v>
      </c>
      <c r="U7772" s="3">
        <v>97.178882303935566</v>
      </c>
      <c r="V7772" s="3">
        <v>100</v>
      </c>
      <c r="W7772" s="3">
        <v>99.943404531353508</v>
      </c>
      <c r="X7772" s="3">
        <v>71.706168439613322</v>
      </c>
      <c r="Y7772" s="32">
        <v>75.487255682759127</v>
      </c>
      <c r="Z7772" s="50">
        <v>1.4343732777902999E-4</v>
      </c>
      <c r="AA7772" s="3">
        <v>85.747302576961133</v>
      </c>
      <c r="AB7772" s="3">
        <v>80.0120518314706</v>
      </c>
      <c r="AC7772" s="3">
        <v>93.722884568315862</v>
      </c>
      <c r="AD7772" s="3">
        <v>99.644994515404477</v>
      </c>
      <c r="AE7772" s="3">
        <v>100</v>
      </c>
      <c r="AF7772" s="3">
        <v>93.585596335249207</v>
      </c>
      <c r="AG7772" s="3">
        <v>97.958939484001775</v>
      </c>
      <c r="AH7772" s="32">
        <v>97.02102849744972</v>
      </c>
      <c r="AI7772" s="50">
        <v>5.7808616220320998E-2</v>
      </c>
      <c r="AJ7772" s="3">
        <v>20.008488273785666</v>
      </c>
      <c r="AK7772" s="3">
        <v>13.877279162736444</v>
      </c>
      <c r="AL7772" s="3">
        <v>12.19629126720959</v>
      </c>
      <c r="AM7772" s="3">
        <v>20.327141557319795</v>
      </c>
      <c r="AN7772" s="3">
        <v>29.83718911631474</v>
      </c>
      <c r="AO7772" s="3">
        <v>57.330851197002772</v>
      </c>
      <c r="AP7772" s="3">
        <v>52.905740965190226</v>
      </c>
      <c r="AQ7772" s="3">
        <v>51.84097406997482</v>
      </c>
      <c r="AR7772" s="3">
        <v>40.747319762073502</v>
      </c>
      <c r="AS7772" s="31">
        <v>100</v>
      </c>
      <c r="AT7772" s="3">
        <v>84.222665853369534</v>
      </c>
      <c r="AU7772" s="3">
        <v>83.442279819630656</v>
      </c>
      <c r="AV7772" s="3">
        <v>84.300412425313326</v>
      </c>
      <c r="AW7772" s="3">
        <v>89.634492818303471</v>
      </c>
      <c r="AX7772" s="3">
        <v>100</v>
      </c>
      <c r="AY7772" s="3">
        <v>95.415973800188453</v>
      </c>
      <c r="AZ7772" s="3">
        <v>99.409309466802014</v>
      </c>
      <c r="BA7772" s="3">
        <v>92.184352396544668</v>
      </c>
      <c r="BB7772" s="3">
        <v>97.652928642837438</v>
      </c>
      <c r="BC7772" s="31">
        <v>87.934160309267511</v>
      </c>
    </row>
    <row r="7773" spans="1:55" x14ac:dyDescent="0.55000000000000004">
      <c r="A7773" s="21" t="s">
        <v>6</v>
      </c>
      <c r="B7773" s="21" t="s">
        <v>24001</v>
      </c>
      <c r="C7773" s="21" t="s">
        <v>5002</v>
      </c>
      <c r="D7773" s="27" t="s">
        <v>5003</v>
      </c>
      <c r="E7773" s="4">
        <v>6</v>
      </c>
      <c r="F7773" s="4">
        <v>15</v>
      </c>
      <c r="G7773" s="4">
        <v>9</v>
      </c>
      <c r="H7773" s="62">
        <v>25</v>
      </c>
      <c r="J7773" s="28">
        <v>1</v>
      </c>
      <c r="K7773" s="13" t="s">
        <v>24548</v>
      </c>
      <c r="L7773" s="12" t="s">
        <v>24553</v>
      </c>
      <c r="M7773" s="12" t="s">
        <v>24553</v>
      </c>
      <c r="N7773" s="12" t="s">
        <v>24553</v>
      </c>
      <c r="O7773" s="12" t="s">
        <v>24553</v>
      </c>
      <c r="P7773" s="12" t="s">
        <v>24553</v>
      </c>
      <c r="Q7773" s="29" t="s">
        <v>24553</v>
      </c>
      <c r="R7773" s="3">
        <v>55.935423192963441</v>
      </c>
      <c r="S7773" s="3">
        <v>56.778404753914266</v>
      </c>
      <c r="T7773" s="3">
        <v>100</v>
      </c>
      <c r="U7773" s="3">
        <v>99.203124429227373</v>
      </c>
      <c r="V7773" s="3">
        <v>92.746937614238774</v>
      </c>
      <c r="W7773" s="3">
        <v>84.17177215002036</v>
      </c>
      <c r="X7773" s="3">
        <v>58.220786887167932</v>
      </c>
      <c r="Y7773" s="32">
        <v>66.743815838902009</v>
      </c>
      <c r="Z7773" s="50">
        <v>3.0075548312817899E-3</v>
      </c>
      <c r="AA7773" s="3">
        <v>79.794023138158821</v>
      </c>
      <c r="AB7773" s="3">
        <v>76.787482719652502</v>
      </c>
      <c r="AC7773" s="3">
        <v>94.706425489500219</v>
      </c>
      <c r="AD7773" s="3">
        <v>100</v>
      </c>
      <c r="AE7773" s="3">
        <v>79.766102821284036</v>
      </c>
      <c r="AF7773" s="3">
        <v>77.3446644915863</v>
      </c>
      <c r="AG7773" s="3">
        <v>83.735537176489117</v>
      </c>
      <c r="AH7773" s="32">
        <v>78.611701639099891</v>
      </c>
      <c r="AI7773" s="50">
        <v>1.52273085770591E-2</v>
      </c>
      <c r="AJ7773" s="3">
        <v>20.489441061376972</v>
      </c>
      <c r="AK7773" s="3">
        <v>25.112490751053645</v>
      </c>
      <c r="AL7773" s="3">
        <v>25.733968880463525</v>
      </c>
      <c r="AM7773" s="3">
        <v>36.185036273843686</v>
      </c>
      <c r="AN7773" s="3">
        <v>53.028238078734269</v>
      </c>
      <c r="AO7773" s="3">
        <v>93.756033324581196</v>
      </c>
      <c r="AP7773" s="3">
        <v>70.992016333261461</v>
      </c>
      <c r="AQ7773" s="3">
        <v>53.426690335636259</v>
      </c>
      <c r="AR7773" s="3">
        <v>49.736937728276857</v>
      </c>
      <c r="AS7773" s="31">
        <v>100</v>
      </c>
      <c r="AT7773" s="3">
        <v>74.384136544060652</v>
      </c>
      <c r="AU7773" s="3">
        <v>69.351622050347359</v>
      </c>
      <c r="AV7773" s="3">
        <v>71.002400078963433</v>
      </c>
      <c r="AW7773" s="3">
        <v>74.445022381610386</v>
      </c>
      <c r="AX7773" s="3">
        <v>87.278407189914319</v>
      </c>
      <c r="AY7773" s="3">
        <v>88.31341536513176</v>
      </c>
      <c r="AZ7773" s="3">
        <v>100</v>
      </c>
      <c r="BA7773" s="3">
        <v>79.547768020025387</v>
      </c>
      <c r="BB7773" s="3">
        <v>90.626097720880509</v>
      </c>
      <c r="BC7773" s="31">
        <v>76.131465747481954</v>
      </c>
    </row>
    <row r="7774" spans="1:55" x14ac:dyDescent="0.55000000000000004">
      <c r="A7774" s="21" t="s">
        <v>6</v>
      </c>
      <c r="B7774" s="21" t="s">
        <v>21902</v>
      </c>
      <c r="C7774" s="21" t="s">
        <v>13581</v>
      </c>
      <c r="D7774" s="27" t="s">
        <v>13582</v>
      </c>
      <c r="E7774" s="4">
        <v>0</v>
      </c>
      <c r="F7774" s="4">
        <v>17</v>
      </c>
      <c r="G7774" s="4">
        <v>0</v>
      </c>
      <c r="H7774" s="62">
        <v>33</v>
      </c>
      <c r="J7774" s="28">
        <v>1</v>
      </c>
      <c r="K7774" s="12" t="s">
        <v>24553</v>
      </c>
      <c r="L7774" s="12" t="s">
        <v>24553</v>
      </c>
      <c r="M7774" s="12" t="s">
        <v>24553</v>
      </c>
      <c r="N7774" s="12" t="s">
        <v>24553</v>
      </c>
      <c r="O7774" s="12" t="s">
        <v>24553</v>
      </c>
      <c r="P7774" s="12" t="s">
        <v>24553</v>
      </c>
      <c r="Q7774" s="29" t="s">
        <v>24553</v>
      </c>
      <c r="AA7774" s="3">
        <v>98.197234896612017</v>
      </c>
      <c r="AB7774" s="3">
        <v>100</v>
      </c>
      <c r="AC7774" s="3">
        <v>46.204432345248314</v>
      </c>
      <c r="AD7774" s="3">
        <v>36.633501687403673</v>
      </c>
      <c r="AE7774" s="3">
        <v>40.929290928037886</v>
      </c>
      <c r="AF7774" s="3">
        <v>50.812300870238047</v>
      </c>
      <c r="AG7774" s="3">
        <v>59.456365711478973</v>
      </c>
      <c r="AH7774" s="32">
        <v>56.799945081276512</v>
      </c>
      <c r="AI7774" s="50">
        <v>3.9801603015169103E-3</v>
      </c>
      <c r="AT7774" s="3">
        <v>100</v>
      </c>
      <c r="AU7774" s="3">
        <v>94.509459813246906</v>
      </c>
      <c r="AV7774" s="3">
        <v>78.736996615319939</v>
      </c>
      <c r="AW7774" s="3">
        <v>71.08629462250282</v>
      </c>
      <c r="AX7774" s="3">
        <v>61.94906740643026</v>
      </c>
      <c r="AY7774" s="3">
        <v>36.531889538683231</v>
      </c>
      <c r="AZ7774" s="3">
        <v>34.813413891141273</v>
      </c>
      <c r="BA7774" s="3">
        <v>28.830072434508143</v>
      </c>
      <c r="BB7774" s="3">
        <v>26.98297732594629</v>
      </c>
      <c r="BC7774" s="31">
        <v>42.09470335706564</v>
      </c>
    </row>
    <row r="7775" spans="1:55" x14ac:dyDescent="0.55000000000000004">
      <c r="A7775" s="21" t="s">
        <v>6</v>
      </c>
      <c r="B7775" s="21" t="s">
        <v>19711</v>
      </c>
      <c r="C7775" s="21" t="s">
        <v>16236</v>
      </c>
      <c r="D7775" s="27" t="s">
        <v>16237</v>
      </c>
      <c r="E7775" s="4">
        <v>0</v>
      </c>
      <c r="F7775" s="4">
        <v>2</v>
      </c>
      <c r="G7775" s="4">
        <v>0</v>
      </c>
      <c r="H7775" s="62">
        <v>0</v>
      </c>
      <c r="J7775" s="28">
        <v>1</v>
      </c>
      <c r="K7775" s="13" t="s">
        <v>24548</v>
      </c>
      <c r="L7775" s="12" t="s">
        <v>24553</v>
      </c>
      <c r="M7775" s="12" t="s">
        <v>24553</v>
      </c>
      <c r="N7775" s="12" t="s">
        <v>24553</v>
      </c>
      <c r="O7775" s="12" t="s">
        <v>24553</v>
      </c>
      <c r="P7775" s="14" t="s">
        <v>24551</v>
      </c>
      <c r="Q7775" s="29" t="s">
        <v>24553</v>
      </c>
      <c r="AA7775" s="3">
        <v>31.914915541527044</v>
      </c>
      <c r="AB7775" s="3">
        <v>33.400884747036905</v>
      </c>
      <c r="AC7775" s="3">
        <v>58.733466139601333</v>
      </c>
      <c r="AD7775" s="3">
        <v>73.507432543584301</v>
      </c>
      <c r="AE7775" s="3">
        <v>76.113081804460663</v>
      </c>
      <c r="AF7775" s="3">
        <v>86.411701675152841</v>
      </c>
      <c r="AG7775" s="3">
        <v>100</v>
      </c>
      <c r="AH7775" s="32">
        <v>87.658550924278956</v>
      </c>
      <c r="AI7775" s="50">
        <v>1.1658623417868301E-2</v>
      </c>
    </row>
    <row r="7776" spans="1:55" x14ac:dyDescent="0.55000000000000004">
      <c r="A7776" s="21" t="s">
        <v>6</v>
      </c>
      <c r="B7776" s="21" t="s">
        <v>21351</v>
      </c>
      <c r="C7776" s="21" t="s">
        <v>6724</v>
      </c>
      <c r="D7776" s="27" t="s">
        <v>6725</v>
      </c>
      <c r="E7776" s="4">
        <v>0</v>
      </c>
      <c r="F7776" s="4">
        <v>6</v>
      </c>
      <c r="G7776" s="4">
        <v>0</v>
      </c>
      <c r="H7776" s="62">
        <v>14</v>
      </c>
      <c r="J7776" s="28">
        <v>1</v>
      </c>
      <c r="K7776" s="13" t="s">
        <v>24548</v>
      </c>
      <c r="L7776" s="12" t="s">
        <v>24553</v>
      </c>
      <c r="M7776" s="12" t="s">
        <v>24553</v>
      </c>
      <c r="N7776" s="12" t="s">
        <v>24553</v>
      </c>
      <c r="O7776" s="12" t="s">
        <v>24553</v>
      </c>
      <c r="P7776" s="14" t="s">
        <v>24551</v>
      </c>
      <c r="Q7776" s="29" t="s">
        <v>24553</v>
      </c>
      <c r="AA7776" s="3">
        <v>28.221841667607293</v>
      </c>
      <c r="AB7776" s="3">
        <v>20.251880313448869</v>
      </c>
      <c r="AC7776" s="3">
        <v>73.497928082471958</v>
      </c>
      <c r="AD7776" s="3">
        <v>80.2364183402874</v>
      </c>
      <c r="AE7776" s="3">
        <v>99.871025273553954</v>
      </c>
      <c r="AF7776" s="3">
        <v>100</v>
      </c>
      <c r="AG7776" s="3">
        <v>71.316621874282916</v>
      </c>
      <c r="AH7776" s="32">
        <v>74.327731839905269</v>
      </c>
      <c r="AI7776" s="50">
        <v>1.6101178781382901E-3</v>
      </c>
      <c r="AT7776" s="3">
        <v>37.194472279083186</v>
      </c>
      <c r="AU7776" s="3">
        <v>56.330237912809032</v>
      </c>
      <c r="AV7776" s="3">
        <v>61.411128893321099</v>
      </c>
      <c r="AW7776" s="3">
        <v>60.515514809016359</v>
      </c>
      <c r="AX7776" s="3">
        <v>45.047995759746598</v>
      </c>
      <c r="AY7776" s="3">
        <v>89.52792718886181</v>
      </c>
      <c r="AZ7776" s="3">
        <v>84.020223035307524</v>
      </c>
      <c r="BA7776" s="3">
        <v>100</v>
      </c>
      <c r="BB7776" s="3">
        <v>63.68667608799732</v>
      </c>
      <c r="BC7776" s="31">
        <v>43.227937286599023</v>
      </c>
    </row>
    <row r="7777" spans="1:55" x14ac:dyDescent="0.55000000000000004">
      <c r="A7777" s="21" t="s">
        <v>6</v>
      </c>
      <c r="B7777" s="21" t="s">
        <v>20829</v>
      </c>
      <c r="C7777" s="21" t="s">
        <v>11081</v>
      </c>
      <c r="D7777" s="27" t="s">
        <v>11082</v>
      </c>
      <c r="E7777" s="4">
        <v>0</v>
      </c>
      <c r="F7777" s="4">
        <v>4</v>
      </c>
      <c r="G7777" s="4">
        <v>0</v>
      </c>
      <c r="H7777" s="62">
        <v>5</v>
      </c>
      <c r="J7777" s="28">
        <v>1</v>
      </c>
      <c r="K7777" s="12" t="s">
        <v>24553</v>
      </c>
      <c r="L7777" s="12" t="s">
        <v>24553</v>
      </c>
      <c r="M7777" s="12" t="s">
        <v>24553</v>
      </c>
      <c r="N7777" s="12" t="s">
        <v>24553</v>
      </c>
      <c r="O7777" s="12" t="s">
        <v>24553</v>
      </c>
      <c r="P7777" s="12" t="s">
        <v>24553</v>
      </c>
      <c r="Q7777" s="29" t="s">
        <v>24553</v>
      </c>
      <c r="AA7777" s="3">
        <v>35.53879566692035</v>
      </c>
      <c r="AB7777" s="3">
        <v>36.677187909717112</v>
      </c>
      <c r="AC7777" s="3">
        <v>43.452146753963866</v>
      </c>
      <c r="AD7777" s="3">
        <v>40.024861638372741</v>
      </c>
      <c r="AE7777" s="3">
        <v>72.641345458514365</v>
      </c>
      <c r="AF7777" s="3">
        <v>77.070888773781959</v>
      </c>
      <c r="AG7777" s="3">
        <v>100</v>
      </c>
      <c r="AH7777" s="32">
        <v>96.486370967430702</v>
      </c>
      <c r="AI7777" s="50">
        <v>8.2358250570376695E-4</v>
      </c>
      <c r="AT7777" s="3">
        <v>75.428621850797867</v>
      </c>
      <c r="AU7777" s="3">
        <v>77.963914859445367</v>
      </c>
      <c r="AV7777" s="3">
        <v>72.626824844491452</v>
      </c>
      <c r="AW7777" s="3">
        <v>68.936972739961959</v>
      </c>
      <c r="AX7777" s="3">
        <v>68.631134615408214</v>
      </c>
      <c r="AY7777" s="3">
        <v>73.582278404277417</v>
      </c>
      <c r="AZ7777" s="3">
        <v>59.20471926661439</v>
      </c>
      <c r="BA7777" s="3">
        <v>75.619861462590237</v>
      </c>
      <c r="BB7777" s="3">
        <v>94.844183898635933</v>
      </c>
      <c r="BC7777" s="31">
        <v>100</v>
      </c>
    </row>
    <row r="7778" spans="1:55" x14ac:dyDescent="0.55000000000000004">
      <c r="A7778" s="21" t="s">
        <v>6</v>
      </c>
      <c r="B7778" s="21" t="s">
        <v>19465</v>
      </c>
      <c r="C7778" s="21" t="s">
        <v>10749</v>
      </c>
      <c r="D7778" s="27" t="s">
        <v>10750</v>
      </c>
      <c r="E7778" s="4">
        <v>0</v>
      </c>
      <c r="F7778" s="4">
        <v>1</v>
      </c>
      <c r="G7778" s="4">
        <v>0</v>
      </c>
      <c r="H7778" s="62">
        <v>7</v>
      </c>
      <c r="J7778" s="28">
        <v>1</v>
      </c>
      <c r="K7778" s="13" t="s">
        <v>24548</v>
      </c>
      <c r="L7778" s="12" t="s">
        <v>24553</v>
      </c>
      <c r="M7778" s="12" t="s">
        <v>24553</v>
      </c>
      <c r="N7778" s="12" t="s">
        <v>24553</v>
      </c>
      <c r="O7778" s="12" t="s">
        <v>24553</v>
      </c>
      <c r="P7778" s="14" t="s">
        <v>24551</v>
      </c>
      <c r="Q7778" s="29" t="s">
        <v>24553</v>
      </c>
      <c r="AA7778" s="3">
        <v>54.300033280098283</v>
      </c>
      <c r="AB7778" s="3">
        <v>53.894183859879838</v>
      </c>
      <c r="AC7778" s="3">
        <v>93.422043300124088</v>
      </c>
      <c r="AD7778" s="3">
        <v>64.050395905200361</v>
      </c>
      <c r="AE7778" s="3">
        <v>97.445539687036359</v>
      </c>
      <c r="AF7778" s="3">
        <v>77.750622844503098</v>
      </c>
      <c r="AG7778" s="3">
        <v>100</v>
      </c>
      <c r="AH7778" s="32">
        <v>99.659396053179861</v>
      </c>
      <c r="AI7778" s="50">
        <v>0.101964971878145</v>
      </c>
      <c r="AT7778" s="3">
        <v>83.977653381294132</v>
      </c>
      <c r="AU7778" s="3">
        <v>98.605494411592076</v>
      </c>
      <c r="AV7778" s="3">
        <v>100</v>
      </c>
      <c r="AW7778" s="3">
        <v>91.964485635538495</v>
      </c>
      <c r="AX7778" s="3">
        <v>82.416834039364559</v>
      </c>
      <c r="AY7778" s="3">
        <v>96.115536760990409</v>
      </c>
      <c r="AZ7778" s="3">
        <v>94.331728810065314</v>
      </c>
      <c r="BA7778" s="3">
        <v>86.980547337860671</v>
      </c>
      <c r="BB7778" s="3">
        <v>97.757555885012522</v>
      </c>
      <c r="BC7778" s="31">
        <v>87.620595477641714</v>
      </c>
    </row>
    <row r="7779" spans="1:55" x14ac:dyDescent="0.55000000000000004">
      <c r="A7779" s="21" t="s">
        <v>6</v>
      </c>
      <c r="B7779" s="21" t="s">
        <v>20016</v>
      </c>
      <c r="C7779" s="21" t="s">
        <v>1334</v>
      </c>
      <c r="D7779" s="27" t="s">
        <v>1335</v>
      </c>
      <c r="E7779" s="4">
        <v>0</v>
      </c>
      <c r="F7779" s="4">
        <v>2</v>
      </c>
      <c r="G7779" s="4">
        <v>0</v>
      </c>
      <c r="H7779" s="62">
        <v>5</v>
      </c>
      <c r="J7779" s="28">
        <v>1</v>
      </c>
      <c r="K7779" s="13" t="s">
        <v>24548</v>
      </c>
      <c r="L7779" s="12" t="s">
        <v>24553</v>
      </c>
      <c r="M7779" s="12" t="s">
        <v>24553</v>
      </c>
      <c r="N7779" s="12" t="s">
        <v>24553</v>
      </c>
      <c r="O7779" s="12" t="s">
        <v>24553</v>
      </c>
      <c r="P7779" s="14" t="s">
        <v>24551</v>
      </c>
      <c r="Q7779" s="29" t="s">
        <v>24553</v>
      </c>
      <c r="AA7779" s="3">
        <v>54.792309620083145</v>
      </c>
      <c r="AB7779" s="3">
        <v>62.139534987033464</v>
      </c>
      <c r="AC7779" s="3">
        <v>94.628101042763959</v>
      </c>
      <c r="AD7779" s="3">
        <v>100</v>
      </c>
      <c r="AE7779" s="3">
        <v>67.582038243790777</v>
      </c>
      <c r="AF7779" s="3">
        <v>68.079510447248182</v>
      </c>
      <c r="AG7779" s="3">
        <v>61.353831739449781</v>
      </c>
      <c r="AH7779" s="32">
        <v>49.286285101423786</v>
      </c>
      <c r="AI7779" s="50">
        <v>1.0338585498566699E-2</v>
      </c>
      <c r="AT7779" s="3">
        <v>58.027496206410923</v>
      </c>
      <c r="AU7779" s="3">
        <v>58.83201195527954</v>
      </c>
      <c r="AV7779" s="3">
        <v>63.011934031896274</v>
      </c>
      <c r="AW7779" s="3">
        <v>71.68678229178515</v>
      </c>
      <c r="AX7779" s="3">
        <v>74.923061798889592</v>
      </c>
      <c r="AY7779" s="3">
        <v>97.705527967378103</v>
      </c>
      <c r="AZ7779" s="3">
        <v>100</v>
      </c>
      <c r="BA7779" s="3">
        <v>99.08278548443613</v>
      </c>
      <c r="BB7779" s="3">
        <v>75.621098445632413</v>
      </c>
      <c r="BC7779" s="31">
        <v>67.623405683954857</v>
      </c>
    </row>
    <row r="7780" spans="1:55" x14ac:dyDescent="0.55000000000000004">
      <c r="A7780" s="21" t="s">
        <v>6</v>
      </c>
      <c r="B7780" s="21" t="s">
        <v>22776</v>
      </c>
      <c r="C7780" s="21" t="s">
        <v>10572</v>
      </c>
      <c r="D7780" s="27" t="s">
        <v>10573</v>
      </c>
      <c r="E7780" s="4">
        <v>0</v>
      </c>
      <c r="F7780" s="4">
        <v>0</v>
      </c>
      <c r="G7780" s="4">
        <v>5</v>
      </c>
      <c r="H7780" s="62">
        <v>2</v>
      </c>
      <c r="J7780" s="28">
        <v>1</v>
      </c>
      <c r="K7780" s="13" t="s">
        <v>24548</v>
      </c>
      <c r="L7780" s="16" t="s">
        <v>16303</v>
      </c>
      <c r="M7780" s="12" t="s">
        <v>24553</v>
      </c>
      <c r="N7780" s="12" t="s">
        <v>24553</v>
      </c>
      <c r="O7780" s="12" t="s">
        <v>24553</v>
      </c>
      <c r="P7780" s="12" t="s">
        <v>24553</v>
      </c>
      <c r="Q7780" s="29" t="s">
        <v>24553</v>
      </c>
      <c r="AJ7780" s="3">
        <v>59.193005260929709</v>
      </c>
      <c r="AK7780" s="3">
        <v>38.29623773555997</v>
      </c>
      <c r="AL7780" s="3">
        <v>39.205830062138425</v>
      </c>
      <c r="AM7780" s="3">
        <v>32.666989425421505</v>
      </c>
      <c r="AN7780" s="3">
        <v>23.971484119663327</v>
      </c>
      <c r="AO7780" s="3">
        <v>16.753077815637525</v>
      </c>
      <c r="AP7780" s="3">
        <v>14.60236931973202</v>
      </c>
      <c r="AQ7780" s="3">
        <v>8.8733742303414012</v>
      </c>
      <c r="AR7780" s="3">
        <v>17.910811086732011</v>
      </c>
      <c r="AS7780" s="31">
        <v>100</v>
      </c>
      <c r="AT7780" s="3">
        <v>2.5841028281773317</v>
      </c>
      <c r="AU7780" s="3">
        <v>2.395611562257606</v>
      </c>
      <c r="AV7780" s="3">
        <v>1.5888283614138397</v>
      </c>
      <c r="AW7780" s="3">
        <v>1.856400908676594</v>
      </c>
      <c r="AX7780" s="3">
        <v>7.593586366306571</v>
      </c>
      <c r="AY7780" s="3">
        <v>12.773922990457207</v>
      </c>
      <c r="AZ7780" s="3">
        <v>10.81847781341734</v>
      </c>
      <c r="BA7780" s="3">
        <v>8.7452078624533911</v>
      </c>
      <c r="BB7780" s="3">
        <v>60.167753427451046</v>
      </c>
      <c r="BC7780" s="31">
        <v>100</v>
      </c>
    </row>
    <row r="7781" spans="1:55" x14ac:dyDescent="0.55000000000000004">
      <c r="A7781" s="21" t="s">
        <v>6</v>
      </c>
      <c r="B7781" s="21" t="s">
        <v>23841</v>
      </c>
      <c r="C7781" s="21" t="s">
        <v>3892</v>
      </c>
      <c r="D7781" s="27" t="s">
        <v>3893</v>
      </c>
      <c r="E7781" s="4">
        <v>4</v>
      </c>
      <c r="F7781" s="4">
        <v>0</v>
      </c>
      <c r="G7781" s="4">
        <v>7</v>
      </c>
      <c r="H7781" s="62">
        <v>7</v>
      </c>
      <c r="J7781" s="28">
        <v>1</v>
      </c>
      <c r="K7781" s="13" t="s">
        <v>24548</v>
      </c>
      <c r="L7781" s="16" t="s">
        <v>16303</v>
      </c>
      <c r="M7781" s="12" t="s">
        <v>24553</v>
      </c>
      <c r="N7781" s="18" t="s">
        <v>3232</v>
      </c>
      <c r="O7781" s="15" t="s">
        <v>24550</v>
      </c>
      <c r="P7781" s="12" t="s">
        <v>24553</v>
      </c>
      <c r="Q7781" s="29" t="s">
        <v>24553</v>
      </c>
      <c r="R7781" s="3">
        <v>97.361428741510181</v>
      </c>
      <c r="S7781" s="3">
        <v>100</v>
      </c>
      <c r="T7781" s="3">
        <v>26.950316756967485</v>
      </c>
      <c r="U7781" s="3">
        <v>26.102507191124136</v>
      </c>
      <c r="V7781" s="3">
        <v>30.866672713076447</v>
      </c>
      <c r="W7781" s="3">
        <v>31.703712146606438</v>
      </c>
      <c r="X7781" s="3">
        <v>38.773319904401205</v>
      </c>
      <c r="Y7781" s="32">
        <v>42.985579472331246</v>
      </c>
      <c r="Z7781" s="50">
        <v>9.7496618044608997E-5</v>
      </c>
      <c r="AJ7781" s="3">
        <v>81.835194309329921</v>
      </c>
      <c r="AK7781" s="3">
        <v>97.060826639317682</v>
      </c>
      <c r="AL7781" s="3">
        <v>98.801790765270979</v>
      </c>
      <c r="AM7781" s="3">
        <v>47.75925388464907</v>
      </c>
      <c r="AN7781" s="3">
        <v>33.981971685683355</v>
      </c>
      <c r="AO7781" s="3">
        <v>19.310019413037342</v>
      </c>
      <c r="AP7781" s="3">
        <v>20.200246131183981</v>
      </c>
      <c r="AQ7781" s="3">
        <v>19.949742031873203</v>
      </c>
      <c r="AR7781" s="3">
        <v>28.682853243787726</v>
      </c>
      <c r="AS7781" s="31">
        <v>100</v>
      </c>
      <c r="AT7781" s="3">
        <v>7.8062562335403953</v>
      </c>
      <c r="AU7781" s="3">
        <v>6.6623524125395308</v>
      </c>
      <c r="AV7781" s="3">
        <v>7.5835225333037677</v>
      </c>
      <c r="AW7781" s="3">
        <v>7.7138072072949315</v>
      </c>
      <c r="AX7781" s="3">
        <v>11.069541275299862</v>
      </c>
      <c r="AY7781" s="3">
        <v>17.069770368232486</v>
      </c>
      <c r="AZ7781" s="3">
        <v>19.47229542115328</v>
      </c>
      <c r="BA7781" s="3">
        <v>29.255104004882377</v>
      </c>
      <c r="BB7781" s="3">
        <v>66.602230460563234</v>
      </c>
      <c r="BC7781" s="31">
        <v>100</v>
      </c>
    </row>
    <row r="7782" spans="1:55" x14ac:dyDescent="0.55000000000000004">
      <c r="A7782" s="21" t="s">
        <v>6</v>
      </c>
      <c r="B7782" s="21" t="s">
        <v>24260</v>
      </c>
      <c r="C7782" s="21" t="s">
        <v>13050</v>
      </c>
      <c r="D7782" s="27" t="s">
        <v>13051</v>
      </c>
      <c r="E7782" s="4">
        <v>15</v>
      </c>
      <c r="F7782" s="4">
        <v>1</v>
      </c>
      <c r="G7782" s="4">
        <v>18</v>
      </c>
      <c r="H7782" s="62">
        <v>3</v>
      </c>
      <c r="J7782" s="28">
        <v>1</v>
      </c>
      <c r="K7782" s="13" t="s">
        <v>24548</v>
      </c>
      <c r="L7782" s="16" t="s">
        <v>16303</v>
      </c>
      <c r="M7782" s="12" t="s">
        <v>24553</v>
      </c>
      <c r="N7782" s="12" t="s">
        <v>24553</v>
      </c>
      <c r="O7782" s="12" t="s">
        <v>24553</v>
      </c>
      <c r="P7782" s="12" t="s">
        <v>24553</v>
      </c>
      <c r="Q7782" s="29" t="s">
        <v>24553</v>
      </c>
      <c r="R7782" s="3">
        <v>52.544333244951368</v>
      </c>
      <c r="S7782" s="3">
        <v>52.182564943865259</v>
      </c>
      <c r="T7782" s="3">
        <v>70.303272349757066</v>
      </c>
      <c r="U7782" s="3">
        <v>67.050714922294432</v>
      </c>
      <c r="V7782" s="3">
        <v>59.320723334080228</v>
      </c>
      <c r="W7782" s="3">
        <v>58.328573177841903</v>
      </c>
      <c r="X7782" s="3">
        <v>93.408109242797011</v>
      </c>
      <c r="Y7782" s="32">
        <v>100</v>
      </c>
      <c r="Z7782" s="50">
        <v>8.45103934331456E-4</v>
      </c>
      <c r="AA7782" s="3">
        <v>44.928814542294596</v>
      </c>
      <c r="AB7782" s="3">
        <v>46.190469099040911</v>
      </c>
      <c r="AC7782" s="3">
        <v>49.20313631269488</v>
      </c>
      <c r="AD7782" s="3">
        <v>56.44319358080574</v>
      </c>
      <c r="AE7782" s="3">
        <v>55.29319323952312</v>
      </c>
      <c r="AF7782" s="3">
        <v>56.608913831918514</v>
      </c>
      <c r="AG7782" s="3">
        <v>98.309276006139925</v>
      </c>
      <c r="AH7782" s="32">
        <v>100</v>
      </c>
      <c r="AI7782" s="50">
        <v>1.3942891900483199E-3</v>
      </c>
      <c r="AJ7782" s="3">
        <v>91.756010346031104</v>
      </c>
      <c r="AK7782" s="3">
        <v>96.581084827718868</v>
      </c>
      <c r="AL7782" s="3">
        <v>100</v>
      </c>
      <c r="AM7782" s="3">
        <v>84.948465091458928</v>
      </c>
      <c r="AN7782" s="3">
        <v>83.512201041033549</v>
      </c>
      <c r="AO7782" s="3">
        <v>86.705403745825791</v>
      </c>
      <c r="AP7782" s="3">
        <v>87.591409143877257</v>
      </c>
      <c r="AQ7782" s="3">
        <v>67.057910780663107</v>
      </c>
      <c r="AR7782" s="3">
        <v>83.814131256197371</v>
      </c>
      <c r="AS7782" s="31">
        <v>94.015566923059538</v>
      </c>
      <c r="AT7782" s="3">
        <v>51.426623263489589</v>
      </c>
      <c r="AU7782" s="3">
        <v>76.849555786254271</v>
      </c>
      <c r="AV7782" s="3">
        <v>68.860418421261997</v>
      </c>
      <c r="AW7782" s="3">
        <v>61.686186489235062</v>
      </c>
      <c r="AX7782" s="3">
        <v>66.087613967785657</v>
      </c>
      <c r="AY7782" s="3">
        <v>78.550611484375153</v>
      </c>
      <c r="AZ7782" s="3">
        <v>60.890299254511994</v>
      </c>
      <c r="BA7782" s="3">
        <v>64.776493904888497</v>
      </c>
      <c r="BB7782" s="3">
        <v>83.622114122531599</v>
      </c>
      <c r="BC7782" s="31">
        <v>100</v>
      </c>
    </row>
    <row r="7783" spans="1:55" x14ac:dyDescent="0.55000000000000004">
      <c r="A7783" s="21" t="s">
        <v>6</v>
      </c>
      <c r="B7783" s="21" t="s">
        <v>18751</v>
      </c>
      <c r="C7783" s="21" t="s">
        <v>9089</v>
      </c>
      <c r="D7783" s="27" t="s">
        <v>9090</v>
      </c>
      <c r="E7783" s="4">
        <v>0</v>
      </c>
      <c r="F7783" s="4">
        <v>1</v>
      </c>
      <c r="G7783" s="4">
        <v>0</v>
      </c>
      <c r="H7783" s="62">
        <v>1</v>
      </c>
      <c r="J7783" s="28">
        <v>1</v>
      </c>
      <c r="K7783" s="13" t="s">
        <v>24548</v>
      </c>
      <c r="L7783" s="12" t="s">
        <v>24553</v>
      </c>
      <c r="M7783" s="12" t="s">
        <v>24553</v>
      </c>
      <c r="N7783" s="12" t="s">
        <v>24553</v>
      </c>
      <c r="O7783" s="12" t="s">
        <v>24553</v>
      </c>
      <c r="P7783" s="12" t="s">
        <v>24553</v>
      </c>
      <c r="Q7783" s="29" t="s">
        <v>24553</v>
      </c>
      <c r="AA7783" s="3">
        <v>25.456415209777361</v>
      </c>
      <c r="AB7783" s="3">
        <v>20.99181519045684</v>
      </c>
      <c r="AC7783" s="3">
        <v>42.142962574675146</v>
      </c>
      <c r="AD7783" s="3">
        <v>41.348178000737427</v>
      </c>
      <c r="AE7783" s="3">
        <v>67.072038995330558</v>
      </c>
      <c r="AF7783" s="3">
        <v>66.682119380114884</v>
      </c>
      <c r="AG7783" s="3">
        <v>89.125885600656289</v>
      </c>
      <c r="AH7783" s="32">
        <v>100</v>
      </c>
      <c r="AI7783" s="50">
        <v>1.90160426786825E-3</v>
      </c>
      <c r="AT7783" s="3">
        <v>44.559611143324197</v>
      </c>
      <c r="AU7783" s="3">
        <v>40.237657875729639</v>
      </c>
      <c r="AV7783" s="3">
        <v>37.455330158110208</v>
      </c>
      <c r="AW7783" s="3">
        <v>37.765620774684727</v>
      </c>
      <c r="AX7783" s="3">
        <v>45.901392983506476</v>
      </c>
      <c r="AY7783" s="3">
        <v>55.270945384720036</v>
      </c>
      <c r="AZ7783" s="3">
        <v>77.10715742625149</v>
      </c>
      <c r="BA7783" s="3">
        <v>79.889472556135161</v>
      </c>
      <c r="BB7783" s="3">
        <v>96.989136306934782</v>
      </c>
      <c r="BC7783" s="31">
        <v>100</v>
      </c>
    </row>
    <row r="7784" spans="1:55" x14ac:dyDescent="0.55000000000000004">
      <c r="A7784" s="21" t="s">
        <v>6</v>
      </c>
      <c r="B7784" s="21" t="s">
        <v>20992</v>
      </c>
      <c r="C7784" s="21" t="s">
        <v>12034</v>
      </c>
      <c r="D7784" s="27" t="s">
        <v>12035</v>
      </c>
      <c r="E7784" s="4">
        <v>0</v>
      </c>
      <c r="F7784" s="4">
        <v>4</v>
      </c>
      <c r="G7784" s="4">
        <v>0</v>
      </c>
      <c r="H7784" s="62">
        <v>12</v>
      </c>
      <c r="J7784" s="28">
        <v>1</v>
      </c>
      <c r="K7784" s="13" t="s">
        <v>24548</v>
      </c>
      <c r="L7784" s="12" t="s">
        <v>24553</v>
      </c>
      <c r="M7784" s="12" t="s">
        <v>24553</v>
      </c>
      <c r="N7784" s="12" t="s">
        <v>24553</v>
      </c>
      <c r="O7784" s="12" t="s">
        <v>24553</v>
      </c>
      <c r="P7784" s="14" t="s">
        <v>24551</v>
      </c>
      <c r="Q7784" s="29" t="s">
        <v>24553</v>
      </c>
      <c r="AA7784" s="3">
        <v>57.367842515212239</v>
      </c>
      <c r="AB7784" s="3">
        <v>63.469902799765187</v>
      </c>
      <c r="AC7784" s="3">
        <v>55.007537447873268</v>
      </c>
      <c r="AD7784" s="3">
        <v>46.018781062474218</v>
      </c>
      <c r="AE7784" s="3">
        <v>67.05331346252396</v>
      </c>
      <c r="AF7784" s="3">
        <v>81.247191445204649</v>
      </c>
      <c r="AG7784" s="3">
        <v>100</v>
      </c>
      <c r="AH7784" s="32">
        <v>99.583367149718725</v>
      </c>
      <c r="AI7784" s="50">
        <v>1.19785722210797E-2</v>
      </c>
      <c r="AT7784" s="3">
        <v>78.51916771972148</v>
      </c>
      <c r="AU7784" s="3">
        <v>79.829773077173058</v>
      </c>
      <c r="AV7784" s="3">
        <v>75.505306749501955</v>
      </c>
      <c r="AW7784" s="3">
        <v>68.693174884102845</v>
      </c>
      <c r="AX7784" s="3">
        <v>59.75555556907247</v>
      </c>
      <c r="AY7784" s="3">
        <v>65.963095326686755</v>
      </c>
      <c r="AZ7784" s="3">
        <v>63.040722420613072</v>
      </c>
      <c r="BA7784" s="3">
        <v>77.749210297909016</v>
      </c>
      <c r="BB7784" s="3">
        <v>56.661509319700606</v>
      </c>
      <c r="BC7784" s="31">
        <v>100</v>
      </c>
    </row>
    <row r="7785" spans="1:55" x14ac:dyDescent="0.55000000000000004">
      <c r="A7785" s="21" t="s">
        <v>6</v>
      </c>
      <c r="B7785" s="21" t="s">
        <v>20159</v>
      </c>
      <c r="C7785" s="21" t="s">
        <v>10007</v>
      </c>
      <c r="D7785" s="27" t="s">
        <v>10008</v>
      </c>
      <c r="E7785" s="4">
        <v>0</v>
      </c>
      <c r="F7785" s="4">
        <v>2</v>
      </c>
      <c r="G7785" s="4">
        <v>0</v>
      </c>
      <c r="H7785" s="62">
        <v>7</v>
      </c>
      <c r="J7785" s="28">
        <v>1</v>
      </c>
      <c r="K7785" s="12" t="s">
        <v>24553</v>
      </c>
      <c r="L7785" s="12" t="s">
        <v>24553</v>
      </c>
      <c r="M7785" s="12" t="s">
        <v>24553</v>
      </c>
      <c r="N7785" s="12" t="s">
        <v>24553</v>
      </c>
      <c r="O7785" s="12" t="s">
        <v>24553</v>
      </c>
      <c r="P7785" s="12" t="s">
        <v>24553</v>
      </c>
      <c r="Q7785" s="29" t="s">
        <v>24553</v>
      </c>
      <c r="AA7785" s="3">
        <v>87.969377447635594</v>
      </c>
      <c r="AB7785" s="3">
        <v>100</v>
      </c>
      <c r="AC7785" s="3">
        <v>98.356440995386748</v>
      </c>
      <c r="AD7785" s="3">
        <v>87.908155180092649</v>
      </c>
      <c r="AE7785" s="3">
        <v>88.136530174919031</v>
      </c>
      <c r="AF7785" s="3">
        <v>75.049907256566186</v>
      </c>
      <c r="AG7785" s="3">
        <v>99.470362622206565</v>
      </c>
      <c r="AH7785" s="32">
        <v>67.228153930593578</v>
      </c>
      <c r="AI7785" s="50">
        <v>0.73676761894971599</v>
      </c>
      <c r="AT7785" s="3">
        <v>100</v>
      </c>
      <c r="AU7785" s="3">
        <v>96.896574009857872</v>
      </c>
      <c r="AV7785" s="3">
        <v>93.903369080389581</v>
      </c>
      <c r="AW7785" s="3">
        <v>90.393454471274723</v>
      </c>
      <c r="AX7785" s="3">
        <v>78.691661140629094</v>
      </c>
      <c r="AY7785" s="3">
        <v>68.221705167779646</v>
      </c>
      <c r="AZ7785" s="3">
        <v>73.515165805638674</v>
      </c>
      <c r="BA7785" s="3">
        <v>64.867613215512478</v>
      </c>
      <c r="BB7785" s="3">
        <v>59.838433734076858</v>
      </c>
      <c r="BC7785" s="31">
        <v>66.995385714278981</v>
      </c>
    </row>
    <row r="7786" spans="1:55" x14ac:dyDescent="0.55000000000000004">
      <c r="A7786" s="21" t="s">
        <v>6</v>
      </c>
      <c r="B7786" s="21" t="s">
        <v>20830</v>
      </c>
      <c r="C7786" s="21" t="s">
        <v>11140</v>
      </c>
      <c r="D7786" s="27" t="s">
        <v>11141</v>
      </c>
      <c r="E7786" s="4">
        <v>0</v>
      </c>
      <c r="F7786" s="4">
        <v>4</v>
      </c>
      <c r="G7786" s="4">
        <v>0</v>
      </c>
      <c r="H7786" s="62">
        <v>5</v>
      </c>
      <c r="J7786" s="28">
        <v>1</v>
      </c>
      <c r="K7786" s="13" t="s">
        <v>24548</v>
      </c>
      <c r="L7786" s="16" t="s">
        <v>16303</v>
      </c>
      <c r="M7786" s="12" t="s">
        <v>24553</v>
      </c>
      <c r="N7786" s="12" t="s">
        <v>24553</v>
      </c>
      <c r="O7786" s="12" t="s">
        <v>24553</v>
      </c>
      <c r="P7786" s="12" t="s">
        <v>24553</v>
      </c>
      <c r="Q7786" s="29" t="s">
        <v>24553</v>
      </c>
      <c r="AA7786" s="3">
        <v>23.444477062059004</v>
      </c>
      <c r="AB7786" s="3">
        <v>25.512430676984039</v>
      </c>
      <c r="AC7786" s="3">
        <v>34.0446317376975</v>
      </c>
      <c r="AD7786" s="3">
        <v>30.326666016353204</v>
      </c>
      <c r="AE7786" s="3">
        <v>56.879532252893107</v>
      </c>
      <c r="AF7786" s="3">
        <v>52.897424202776122</v>
      </c>
      <c r="AG7786" s="3">
        <v>93.071666208880174</v>
      </c>
      <c r="AH7786" s="32">
        <v>100</v>
      </c>
      <c r="AI7786" s="50">
        <v>1.09808255918463E-3</v>
      </c>
      <c r="AT7786" s="3">
        <v>44.613162162725125</v>
      </c>
      <c r="AU7786" s="3">
        <v>43.686812996814737</v>
      </c>
      <c r="AV7786" s="3">
        <v>40.431631098825562</v>
      </c>
      <c r="AW7786" s="3">
        <v>38.440640810840748</v>
      </c>
      <c r="AX7786" s="3">
        <v>37.187186650892471</v>
      </c>
      <c r="AY7786" s="3">
        <v>34.754086892699583</v>
      </c>
      <c r="AZ7786" s="3">
        <v>36.848312672041033</v>
      </c>
      <c r="BA7786" s="3">
        <v>41.040036100928447</v>
      </c>
      <c r="BB7786" s="3">
        <v>62.609474232479442</v>
      </c>
      <c r="BC7786" s="31">
        <v>100</v>
      </c>
    </row>
    <row r="7787" spans="1:55" x14ac:dyDescent="0.55000000000000004">
      <c r="A7787" s="21" t="s">
        <v>6</v>
      </c>
      <c r="B7787" s="21" t="s">
        <v>21224</v>
      </c>
      <c r="C7787" s="21" t="s">
        <v>12739</v>
      </c>
      <c r="D7787" s="27" t="s">
        <v>12740</v>
      </c>
      <c r="E7787" s="4">
        <v>0</v>
      </c>
      <c r="F7787" s="4">
        <v>5</v>
      </c>
      <c r="G7787" s="4">
        <v>0</v>
      </c>
      <c r="H7787" s="62">
        <v>15</v>
      </c>
      <c r="J7787" s="28">
        <v>1</v>
      </c>
      <c r="K7787" s="13" t="s">
        <v>24548</v>
      </c>
      <c r="L7787" s="12" t="s">
        <v>24553</v>
      </c>
      <c r="M7787" s="12" t="s">
        <v>24553</v>
      </c>
      <c r="N7787" s="12" t="s">
        <v>24553</v>
      </c>
      <c r="O7787" s="12" t="s">
        <v>24553</v>
      </c>
      <c r="P7787" s="14" t="s">
        <v>24551</v>
      </c>
      <c r="Q7787" s="29" t="s">
        <v>24553</v>
      </c>
      <c r="AA7787" s="3">
        <v>86.140795538027277</v>
      </c>
      <c r="AB7787" s="3">
        <v>88.417660362911604</v>
      </c>
      <c r="AC7787" s="3">
        <v>64.676884507027836</v>
      </c>
      <c r="AD7787" s="3">
        <v>55.849721074695914</v>
      </c>
      <c r="AE7787" s="3">
        <v>70.200502175839361</v>
      </c>
      <c r="AF7787" s="3">
        <v>84.799497982768315</v>
      </c>
      <c r="AG7787" s="3">
        <v>100</v>
      </c>
      <c r="AH7787" s="32">
        <v>98.513709803526041</v>
      </c>
      <c r="AI7787" s="50">
        <v>2.21970192542877E-2</v>
      </c>
      <c r="AT7787" s="3">
        <v>96.367451794496006</v>
      </c>
      <c r="AU7787" s="3">
        <v>94.738676856893079</v>
      </c>
      <c r="AV7787" s="3">
        <v>88.084319495597697</v>
      </c>
      <c r="AW7787" s="3">
        <v>78.582545863043947</v>
      </c>
      <c r="AX7787" s="3">
        <v>64.872810709410089</v>
      </c>
      <c r="AY7787" s="3">
        <v>57.716014599453558</v>
      </c>
      <c r="AZ7787" s="3">
        <v>57.723531537476966</v>
      </c>
      <c r="BA7787" s="3">
        <v>63.954541740956792</v>
      </c>
      <c r="BB7787" s="3">
        <v>59.927847339137784</v>
      </c>
      <c r="BC7787" s="31">
        <v>100</v>
      </c>
    </row>
    <row r="7788" spans="1:55" x14ac:dyDescent="0.55000000000000004">
      <c r="A7788" s="21" t="s">
        <v>6</v>
      </c>
      <c r="B7788" s="21" t="s">
        <v>24258</v>
      </c>
      <c r="C7788" s="21" t="s">
        <v>6173</v>
      </c>
      <c r="D7788" s="27" t="s">
        <v>6174</v>
      </c>
      <c r="E7788" s="4">
        <v>15</v>
      </c>
      <c r="F7788" s="4">
        <v>1</v>
      </c>
      <c r="G7788" s="4">
        <v>17</v>
      </c>
      <c r="H7788" s="62">
        <v>2</v>
      </c>
      <c r="J7788" s="28">
        <v>1</v>
      </c>
      <c r="K7788" s="13" t="s">
        <v>24548</v>
      </c>
      <c r="L7788" s="12" t="s">
        <v>24553</v>
      </c>
      <c r="M7788" s="12" t="s">
        <v>24553</v>
      </c>
      <c r="N7788" s="12" t="s">
        <v>24553</v>
      </c>
      <c r="O7788" s="12" t="s">
        <v>24553</v>
      </c>
      <c r="P7788" s="12" t="s">
        <v>24553</v>
      </c>
      <c r="Q7788" s="30" t="s">
        <v>24552</v>
      </c>
      <c r="R7788" s="3">
        <v>97.943123231365675</v>
      </c>
      <c r="S7788" s="3">
        <v>100</v>
      </c>
      <c r="T7788" s="3">
        <v>49.062462352603461</v>
      </c>
      <c r="U7788" s="3">
        <v>47.6520697745717</v>
      </c>
      <c r="V7788" s="3">
        <v>29.465457017197838</v>
      </c>
      <c r="W7788" s="3">
        <v>32.746842917561217</v>
      </c>
      <c r="X7788" s="3">
        <v>30.534284415026882</v>
      </c>
      <c r="Y7788" s="32">
        <v>26.952935798386658</v>
      </c>
      <c r="Z7788" s="50">
        <v>1.13520747653278E-4</v>
      </c>
      <c r="AA7788" s="3">
        <v>68.739207516171959</v>
      </c>
      <c r="AB7788" s="3">
        <v>100</v>
      </c>
      <c r="AC7788" s="3">
        <v>46.042289814584962</v>
      </c>
      <c r="AD7788" s="3">
        <v>45.043847444941569</v>
      </c>
      <c r="AE7788" s="3">
        <v>10.754757507944014</v>
      </c>
      <c r="AF7788" s="3">
        <v>9.6754642462562206</v>
      </c>
      <c r="AG7788" s="3">
        <v>6.4858079868830174</v>
      </c>
      <c r="AH7788" s="32">
        <v>5.3698340835391205</v>
      </c>
      <c r="AI7788" s="50">
        <v>1.27374068734334E-2</v>
      </c>
      <c r="AJ7788" s="3">
        <v>100</v>
      </c>
      <c r="AK7788" s="3">
        <v>59.449392053124626</v>
      </c>
      <c r="AL7788" s="3">
        <v>61.466742039312486</v>
      </c>
      <c r="AM7788" s="3">
        <v>75.707046142836006</v>
      </c>
      <c r="AN7788" s="3">
        <v>75.885221233239463</v>
      </c>
      <c r="AO7788" s="3">
        <v>44.450413274200415</v>
      </c>
      <c r="AP7788" s="3">
        <v>31.750403314073427</v>
      </c>
      <c r="AQ7788" s="3">
        <v>28.126759957169948</v>
      </c>
      <c r="AR7788" s="3">
        <v>28.682561672078172</v>
      </c>
      <c r="AS7788" s="31">
        <v>19.652770220270256</v>
      </c>
      <c r="AT7788" s="3">
        <v>94.830515622974914</v>
      </c>
      <c r="AU7788" s="3">
        <v>67.907606334907584</v>
      </c>
      <c r="AV7788" s="3">
        <v>70.831826757898028</v>
      </c>
      <c r="AW7788" s="3">
        <v>72.069698764607978</v>
      </c>
      <c r="AX7788" s="3">
        <v>100</v>
      </c>
      <c r="AY7788" s="3">
        <v>62.543282084719898</v>
      </c>
      <c r="AZ7788" s="3">
        <v>38.340192769328333</v>
      </c>
      <c r="BA7788" s="3">
        <v>31.011450422523833</v>
      </c>
      <c r="BB7788" s="3">
        <v>26.66371437321305</v>
      </c>
      <c r="BC7788" s="31">
        <v>22.653334932468482</v>
      </c>
    </row>
    <row r="7789" spans="1:55" x14ac:dyDescent="0.55000000000000004">
      <c r="A7789" s="21" t="s">
        <v>6</v>
      </c>
      <c r="B7789" s="21" t="s">
        <v>20335</v>
      </c>
      <c r="C7789" s="21" t="s">
        <v>5527</v>
      </c>
      <c r="D7789" s="27" t="s">
        <v>5528</v>
      </c>
      <c r="E7789" s="4">
        <v>0</v>
      </c>
      <c r="F7789" s="4">
        <v>2</v>
      </c>
      <c r="G7789" s="4">
        <v>0</v>
      </c>
      <c r="H7789" s="62">
        <v>18</v>
      </c>
      <c r="J7789" s="28">
        <v>1</v>
      </c>
      <c r="K7789" s="13" t="s">
        <v>24548</v>
      </c>
      <c r="L7789" s="12" t="s">
        <v>24553</v>
      </c>
      <c r="M7789" s="12" t="s">
        <v>24553</v>
      </c>
      <c r="N7789" s="12" t="s">
        <v>24553</v>
      </c>
      <c r="O7789" s="12" t="s">
        <v>24553</v>
      </c>
      <c r="P7789" s="12" t="s">
        <v>24553</v>
      </c>
      <c r="Q7789" s="29" t="s">
        <v>24553</v>
      </c>
      <c r="AA7789" s="3">
        <v>82.765035881590478</v>
      </c>
      <c r="AB7789" s="3">
        <v>68.599203808253463</v>
      </c>
      <c r="AC7789" s="3">
        <v>55.810745308785478</v>
      </c>
      <c r="AD7789" s="3">
        <v>100</v>
      </c>
      <c r="AE7789" s="3">
        <v>49.646352470975067</v>
      </c>
      <c r="AF7789" s="3">
        <v>53.883732009260399</v>
      </c>
      <c r="AG7789" s="3">
        <v>35.669327185846072</v>
      </c>
      <c r="AH7789" s="32">
        <v>20.924446687677179</v>
      </c>
      <c r="AI7789" s="50">
        <v>0.144481653621235</v>
      </c>
      <c r="AT7789" s="3">
        <v>53.768226472653794</v>
      </c>
      <c r="AU7789" s="3">
        <v>48.639736746627811</v>
      </c>
      <c r="AV7789" s="3">
        <v>50.812019696185786</v>
      </c>
      <c r="AW7789" s="3">
        <v>52.260042108586632</v>
      </c>
      <c r="AX7789" s="3">
        <v>69.739539831563761</v>
      </c>
      <c r="AY7789" s="3">
        <v>83.040423543870702</v>
      </c>
      <c r="AZ7789" s="3">
        <v>100</v>
      </c>
      <c r="BA7789" s="3">
        <v>96.195527694734537</v>
      </c>
      <c r="BB7789" s="3">
        <v>77.692351897939531</v>
      </c>
      <c r="BC7789" s="31">
        <v>55.353965873895618</v>
      </c>
    </row>
    <row r="7790" spans="1:55" x14ac:dyDescent="0.55000000000000004">
      <c r="A7790" s="21" t="s">
        <v>6</v>
      </c>
      <c r="B7790" s="21" t="s">
        <v>23014</v>
      </c>
      <c r="C7790" s="21" t="s">
        <v>11106</v>
      </c>
      <c r="D7790" s="27" t="s">
        <v>11107</v>
      </c>
      <c r="E7790" s="4">
        <v>1</v>
      </c>
      <c r="F7790" s="4">
        <v>0</v>
      </c>
      <c r="G7790" s="4">
        <v>1</v>
      </c>
      <c r="H7790" s="62">
        <v>1</v>
      </c>
      <c r="J7790" s="28">
        <v>1</v>
      </c>
      <c r="K7790" s="13" t="s">
        <v>24548</v>
      </c>
      <c r="L7790" s="12" t="s">
        <v>24553</v>
      </c>
      <c r="M7790" s="12" t="s">
        <v>24553</v>
      </c>
      <c r="N7790" s="12" t="s">
        <v>24553</v>
      </c>
      <c r="O7790" s="12" t="s">
        <v>24553</v>
      </c>
      <c r="P7790" s="12" t="s">
        <v>24553</v>
      </c>
      <c r="Q7790" s="29" t="s">
        <v>24553</v>
      </c>
      <c r="R7790" s="3">
        <v>13.110782315865247</v>
      </c>
      <c r="S7790" s="3">
        <v>16.247216312257901</v>
      </c>
      <c r="T7790" s="3">
        <v>68.155546505810221</v>
      </c>
      <c r="U7790" s="3">
        <v>59.748242876021493</v>
      </c>
      <c r="V7790" s="3">
        <v>100</v>
      </c>
      <c r="W7790" s="3">
        <v>86.540552655161264</v>
      </c>
      <c r="X7790" s="3">
        <v>76.695699462179121</v>
      </c>
      <c r="Y7790" s="32">
        <v>70.500515484376749</v>
      </c>
      <c r="Z7790" s="50">
        <v>2.0697855565745701E-3</v>
      </c>
      <c r="AJ7790" s="3">
        <v>31.620673015542422</v>
      </c>
      <c r="AK7790" s="3">
        <v>11.317481077035737</v>
      </c>
      <c r="AL7790" s="3">
        <v>25.810078981985885</v>
      </c>
      <c r="AM7790" s="3">
        <v>27.192422895759371</v>
      </c>
      <c r="AN7790" s="3">
        <v>37.33159470035524</v>
      </c>
      <c r="AO7790" s="3">
        <v>49.652041858103686</v>
      </c>
      <c r="AP7790" s="3">
        <v>63.862971227736963</v>
      </c>
      <c r="AQ7790" s="3">
        <v>100</v>
      </c>
      <c r="AR7790" s="3">
        <v>83.529466883467933</v>
      </c>
      <c r="AS7790" s="31">
        <v>63.189397175547292</v>
      </c>
      <c r="AT7790" s="3">
        <v>38.577986642425401</v>
      </c>
      <c r="AU7790" s="3">
        <v>40.788685192193839</v>
      </c>
      <c r="AV7790" s="3">
        <v>41.079758792603776</v>
      </c>
      <c r="AW7790" s="3">
        <v>37.449183401930284</v>
      </c>
      <c r="AX7790" s="3">
        <v>61.88089960076185</v>
      </c>
      <c r="AY7790" s="3">
        <v>66.008001406756861</v>
      </c>
      <c r="AZ7790" s="3">
        <v>57.370432477877522</v>
      </c>
      <c r="BA7790" s="3">
        <v>100</v>
      </c>
      <c r="BB7790" s="3">
        <v>79.910338704078129</v>
      </c>
      <c r="BC7790" s="31">
        <v>71.097573165082537</v>
      </c>
    </row>
    <row r="7791" spans="1:55" x14ac:dyDescent="0.55000000000000004">
      <c r="A7791" s="21" t="s">
        <v>6</v>
      </c>
      <c r="B7791" s="21" t="s">
        <v>18800</v>
      </c>
      <c r="C7791" s="21" t="s">
        <v>12578</v>
      </c>
      <c r="D7791" s="27" t="s">
        <v>12579</v>
      </c>
      <c r="E7791" s="4">
        <v>0</v>
      </c>
      <c r="F7791" s="4">
        <v>1</v>
      </c>
      <c r="G7791" s="4">
        <v>0</v>
      </c>
      <c r="H7791" s="62">
        <v>1</v>
      </c>
      <c r="J7791" s="28">
        <v>1</v>
      </c>
      <c r="K7791" s="12" t="s">
        <v>24553</v>
      </c>
      <c r="L7791" s="12" t="s">
        <v>24553</v>
      </c>
      <c r="M7791" s="12" t="s">
        <v>24553</v>
      </c>
      <c r="N7791" s="12" t="s">
        <v>24553</v>
      </c>
      <c r="O7791" s="12" t="s">
        <v>24553</v>
      </c>
      <c r="P7791" s="12" t="s">
        <v>24553</v>
      </c>
      <c r="Q7791" s="29" t="s">
        <v>24553</v>
      </c>
      <c r="AA7791" s="3">
        <v>60.337077573264267</v>
      </c>
      <c r="AB7791" s="3">
        <v>41.475176501058556</v>
      </c>
      <c r="AC7791" s="3">
        <v>79.377194933617162</v>
      </c>
      <c r="AD7791" s="3">
        <v>43.402539330534537</v>
      </c>
      <c r="AE7791" s="3">
        <v>100</v>
      </c>
      <c r="AF7791" s="3">
        <v>31.116890689499211</v>
      </c>
      <c r="AG7791" s="3">
        <v>31.265870878506934</v>
      </c>
      <c r="AH7791" s="32">
        <v>49.751486594526213</v>
      </c>
      <c r="AI7791" s="50">
        <v>0.83014300665579099</v>
      </c>
      <c r="AT7791" s="3">
        <v>73.198864903720107</v>
      </c>
      <c r="AU7791" s="3">
        <v>77.744270470853593</v>
      </c>
      <c r="AV7791" s="3">
        <v>65.926288564347985</v>
      </c>
      <c r="AW7791" s="3">
        <v>62.29805207091573</v>
      </c>
      <c r="AX7791" s="3">
        <v>73.382607934897948</v>
      </c>
      <c r="AY7791" s="3">
        <v>60.169646104911692</v>
      </c>
      <c r="AZ7791" s="3">
        <v>73.686447223976558</v>
      </c>
      <c r="BA7791" s="3">
        <v>100</v>
      </c>
      <c r="BB7791" s="3">
        <v>80.208163822408224</v>
      </c>
      <c r="BC7791" s="31">
        <v>82.584962951009672</v>
      </c>
    </row>
    <row r="7792" spans="1:55" x14ac:dyDescent="0.55000000000000004">
      <c r="A7792" s="21" t="s">
        <v>6</v>
      </c>
      <c r="B7792" s="21" t="s">
        <v>18639</v>
      </c>
      <c r="C7792" s="21" t="s">
        <v>16252</v>
      </c>
      <c r="D7792" s="27" t="s">
        <v>16253</v>
      </c>
      <c r="E7792" s="4">
        <v>0</v>
      </c>
      <c r="F7792" s="4">
        <v>1</v>
      </c>
      <c r="G7792" s="4">
        <v>0</v>
      </c>
      <c r="H7792" s="62">
        <v>0</v>
      </c>
      <c r="J7792" s="28">
        <v>1</v>
      </c>
      <c r="K7792" s="13" t="s">
        <v>24548</v>
      </c>
      <c r="L7792" s="12" t="s">
        <v>24553</v>
      </c>
      <c r="M7792" s="12" t="s">
        <v>24553</v>
      </c>
      <c r="N7792" s="12" t="s">
        <v>24553</v>
      </c>
      <c r="O7792" s="12" t="s">
        <v>24553</v>
      </c>
      <c r="P7792" s="14" t="s">
        <v>24551</v>
      </c>
      <c r="Q7792" s="29" t="s">
        <v>24553</v>
      </c>
      <c r="AA7792" s="3">
        <v>48.952186050471383</v>
      </c>
      <c r="AB7792" s="3">
        <v>53.571761680073408</v>
      </c>
      <c r="AC7792" s="3">
        <v>39.168258020217039</v>
      </c>
      <c r="AD7792" s="3">
        <v>48.669816936329717</v>
      </c>
      <c r="AE7792" s="3">
        <v>51.171988339521349</v>
      </c>
      <c r="AF7792" s="3">
        <v>72.448289948001189</v>
      </c>
      <c r="AG7792" s="3">
        <v>76.877013696009087</v>
      </c>
      <c r="AH7792" s="32">
        <v>100</v>
      </c>
      <c r="AI7792" s="50">
        <v>8.4086983907818894E-2</v>
      </c>
    </row>
    <row r="7793" spans="1:55" x14ac:dyDescent="0.55000000000000004">
      <c r="A7793" s="21" t="s">
        <v>6</v>
      </c>
      <c r="B7793" s="21" t="s">
        <v>23459</v>
      </c>
      <c r="C7793" s="21" t="s">
        <v>11305</v>
      </c>
      <c r="D7793" s="27" t="s">
        <v>11306</v>
      </c>
      <c r="E7793" s="4">
        <v>2</v>
      </c>
      <c r="F7793" s="4">
        <v>14</v>
      </c>
      <c r="G7793" s="4">
        <v>1</v>
      </c>
      <c r="H7793" s="62">
        <v>54</v>
      </c>
      <c r="J7793" s="28">
        <v>1</v>
      </c>
      <c r="K7793" s="13" t="s">
        <v>24548</v>
      </c>
      <c r="L7793" s="12" t="s">
        <v>24553</v>
      </c>
      <c r="M7793" s="12" t="s">
        <v>24553</v>
      </c>
      <c r="N7793" s="12" t="s">
        <v>24553</v>
      </c>
      <c r="O7793" s="12" t="s">
        <v>24553</v>
      </c>
      <c r="P7793" s="12" t="s">
        <v>24553</v>
      </c>
      <c r="Q7793" s="29" t="s">
        <v>24553</v>
      </c>
      <c r="R7793" s="3">
        <v>22.099975054393738</v>
      </c>
      <c r="S7793" s="3">
        <v>22.164922939864983</v>
      </c>
      <c r="T7793" s="3">
        <v>43.949634203348424</v>
      </c>
      <c r="U7793" s="3">
        <v>56.301332171623756</v>
      </c>
      <c r="V7793" s="3">
        <v>81.700924610066565</v>
      </c>
      <c r="W7793" s="3">
        <v>51.80602756912829</v>
      </c>
      <c r="X7793" s="3">
        <v>100</v>
      </c>
      <c r="Y7793" s="32">
        <v>88.357914476351226</v>
      </c>
      <c r="Z7793" s="50">
        <v>2.2549734123422999E-2</v>
      </c>
      <c r="AA7793" s="3">
        <v>42.061815268696094</v>
      </c>
      <c r="AB7793" s="3">
        <v>40.016062938022003</v>
      </c>
      <c r="AC7793" s="3">
        <v>57.038623949784537</v>
      </c>
      <c r="AD7793" s="3">
        <v>53.073748601556822</v>
      </c>
      <c r="AE7793" s="3">
        <v>78.601078702377052</v>
      </c>
      <c r="AF7793" s="3">
        <v>80.014035380956372</v>
      </c>
      <c r="AG7793" s="3">
        <v>95.387082431375475</v>
      </c>
      <c r="AH7793" s="32">
        <v>100</v>
      </c>
      <c r="AI7793" s="50">
        <v>9.9021915059422597E-4</v>
      </c>
      <c r="AJ7793" s="3">
        <v>31.855043031951887</v>
      </c>
      <c r="AK7793" s="3">
        <v>34.426439602362116</v>
      </c>
      <c r="AL7793" s="3">
        <v>43.552227196117492</v>
      </c>
      <c r="AM7793" s="3">
        <v>52.306355938826798</v>
      </c>
      <c r="AN7793" s="3">
        <v>55.995693457373171</v>
      </c>
      <c r="AO7793" s="3">
        <v>81.716366321848184</v>
      </c>
      <c r="AP7793" s="3">
        <v>100</v>
      </c>
      <c r="AQ7793" s="3">
        <v>86.348480652222392</v>
      </c>
      <c r="AR7793" s="3">
        <v>65.661936663700018</v>
      </c>
      <c r="AS7793" s="31">
        <v>35.180938684247707</v>
      </c>
      <c r="AT7793" s="3">
        <v>69.538763266736169</v>
      </c>
      <c r="AU7793" s="3">
        <v>75.595069804730741</v>
      </c>
      <c r="AV7793" s="3">
        <v>75.76115972446695</v>
      </c>
      <c r="AW7793" s="3">
        <v>68.796825551488695</v>
      </c>
      <c r="AX7793" s="3">
        <v>64.932091447270793</v>
      </c>
      <c r="AY7793" s="3">
        <v>72.654022516048414</v>
      </c>
      <c r="AZ7793" s="3">
        <v>78.858049733037589</v>
      </c>
      <c r="BA7793" s="3">
        <v>88.912531323787121</v>
      </c>
      <c r="BB7793" s="3">
        <v>94.838698907383787</v>
      </c>
      <c r="BC7793" s="31">
        <v>100</v>
      </c>
    </row>
    <row r="7794" spans="1:55" x14ac:dyDescent="0.55000000000000004">
      <c r="A7794" s="21" t="s">
        <v>6</v>
      </c>
      <c r="B7794" s="21" t="s">
        <v>21496</v>
      </c>
      <c r="C7794" s="21" t="s">
        <v>10055</v>
      </c>
      <c r="D7794" s="27" t="s">
        <v>10056</v>
      </c>
      <c r="E7794" s="4">
        <v>0</v>
      </c>
      <c r="F7794" s="4">
        <v>7</v>
      </c>
      <c r="G7794" s="4">
        <v>0</v>
      </c>
      <c r="H7794" s="62">
        <v>18</v>
      </c>
      <c r="J7794" s="28">
        <v>1</v>
      </c>
      <c r="K7794" s="13" t="s">
        <v>24548</v>
      </c>
      <c r="L7794" s="12" t="s">
        <v>24553</v>
      </c>
      <c r="M7794" s="12" t="s">
        <v>24553</v>
      </c>
      <c r="N7794" s="12" t="s">
        <v>24553</v>
      </c>
      <c r="O7794" s="12" t="s">
        <v>24553</v>
      </c>
      <c r="P7794" s="14" t="s">
        <v>24551</v>
      </c>
      <c r="Q7794" s="29" t="s">
        <v>24553</v>
      </c>
      <c r="AA7794" s="3">
        <v>61.775911895204757</v>
      </c>
      <c r="AB7794" s="3">
        <v>61.016472401789848</v>
      </c>
      <c r="AC7794" s="3">
        <v>76.776786786086291</v>
      </c>
      <c r="AD7794" s="3">
        <v>91.125024265500429</v>
      </c>
      <c r="AE7794" s="3">
        <v>94.102637083279888</v>
      </c>
      <c r="AF7794" s="3">
        <v>98.004057287648578</v>
      </c>
      <c r="AG7794" s="3">
        <v>100</v>
      </c>
      <c r="AH7794" s="32">
        <v>93.212192307776235</v>
      </c>
      <c r="AI7794" s="50">
        <v>1.92172708744913E-2</v>
      </c>
      <c r="AT7794" s="3">
        <v>84.255602477820275</v>
      </c>
      <c r="AU7794" s="3">
        <v>86.747452089212857</v>
      </c>
      <c r="AV7794" s="3">
        <v>85.980383535077451</v>
      </c>
      <c r="AW7794" s="3">
        <v>81.723650830710469</v>
      </c>
      <c r="AX7794" s="3">
        <v>89.327826816148729</v>
      </c>
      <c r="AY7794" s="3">
        <v>94.819525083855808</v>
      </c>
      <c r="AZ7794" s="3">
        <v>97.952892109596888</v>
      </c>
      <c r="BA7794" s="3">
        <v>100</v>
      </c>
      <c r="BB7794" s="3">
        <v>82.058929105731465</v>
      </c>
      <c r="BC7794" s="31">
        <v>82.636005947815661</v>
      </c>
    </row>
    <row r="7795" spans="1:55" x14ac:dyDescent="0.55000000000000004">
      <c r="A7795" s="21" t="s">
        <v>6</v>
      </c>
      <c r="B7795" s="21" t="s">
        <v>17092</v>
      </c>
      <c r="C7795" s="21" t="s">
        <v>14528</v>
      </c>
      <c r="D7795" s="27" t="s">
        <v>14529</v>
      </c>
      <c r="E7795" s="4">
        <v>0</v>
      </c>
      <c r="F7795" s="4">
        <v>0</v>
      </c>
      <c r="G7795" s="4">
        <v>0</v>
      </c>
      <c r="H7795" s="62">
        <v>1</v>
      </c>
      <c r="J7795" s="28">
        <v>1</v>
      </c>
      <c r="K7795" s="13" t="s">
        <v>24548</v>
      </c>
      <c r="L7795" s="16" t="s">
        <v>16303</v>
      </c>
      <c r="M7795" s="12" t="s">
        <v>24553</v>
      </c>
      <c r="N7795" s="12" t="s">
        <v>24553</v>
      </c>
      <c r="O7795" s="12" t="s">
        <v>24553</v>
      </c>
      <c r="P7795" s="14" t="s">
        <v>24551</v>
      </c>
      <c r="Q7795" s="29" t="s">
        <v>24553</v>
      </c>
      <c r="AT7795" s="3">
        <v>68.93827998733083</v>
      </c>
      <c r="AU7795" s="3">
        <v>97.488612075089549</v>
      </c>
      <c r="AV7795" s="3">
        <v>77.956325136394966</v>
      </c>
      <c r="AW7795" s="3">
        <v>65.441805507822252</v>
      </c>
      <c r="AX7795" s="3">
        <v>68.774257761645515</v>
      </c>
      <c r="AY7795" s="3">
        <v>100</v>
      </c>
      <c r="AZ7795" s="3">
        <v>56.543574321891988</v>
      </c>
      <c r="BA7795" s="3">
        <v>86.394491035139737</v>
      </c>
      <c r="BB7795" s="3">
        <v>61.919609404098338</v>
      </c>
      <c r="BC7795" s="31">
        <v>79.502903442886947</v>
      </c>
    </row>
    <row r="7796" spans="1:55" x14ac:dyDescent="0.55000000000000004">
      <c r="A7796" s="21" t="s">
        <v>6</v>
      </c>
      <c r="B7796" s="21" t="s">
        <v>21289</v>
      </c>
      <c r="C7796" s="21" t="s">
        <v>9484</v>
      </c>
      <c r="D7796" s="27" t="s">
        <v>9485</v>
      </c>
      <c r="E7796" s="4">
        <v>0</v>
      </c>
      <c r="F7796" s="4">
        <v>6</v>
      </c>
      <c r="G7796" s="4">
        <v>0</v>
      </c>
      <c r="H7796" s="62">
        <v>6</v>
      </c>
      <c r="J7796" s="28">
        <v>1</v>
      </c>
      <c r="K7796" s="13" t="s">
        <v>24548</v>
      </c>
      <c r="L7796" s="12" t="s">
        <v>24553</v>
      </c>
      <c r="M7796" s="12" t="s">
        <v>24553</v>
      </c>
      <c r="N7796" s="12" t="s">
        <v>24553</v>
      </c>
      <c r="O7796" s="12" t="s">
        <v>24553</v>
      </c>
      <c r="P7796" s="14" t="s">
        <v>24551</v>
      </c>
      <c r="Q7796" s="29" t="s">
        <v>24553</v>
      </c>
      <c r="AA7796" s="3">
        <v>57.029107806718805</v>
      </c>
      <c r="AB7796" s="3">
        <v>50.702064507817447</v>
      </c>
      <c r="AC7796" s="3">
        <v>89.661042623515229</v>
      </c>
      <c r="AD7796" s="3">
        <v>100</v>
      </c>
      <c r="AE7796" s="3">
        <v>67.430268427551937</v>
      </c>
      <c r="AF7796" s="3">
        <v>70.730051944810967</v>
      </c>
      <c r="AG7796" s="3">
        <v>63.363657482230465</v>
      </c>
      <c r="AH7796" s="32">
        <v>61.62654502017778</v>
      </c>
      <c r="AI7796" s="50">
        <v>8.0692372781334502E-3</v>
      </c>
      <c r="AT7796" s="3">
        <v>84.113578068352808</v>
      </c>
      <c r="AU7796" s="3">
        <v>87.137859023910195</v>
      </c>
      <c r="AV7796" s="3">
        <v>84.308180712200112</v>
      </c>
      <c r="AW7796" s="3">
        <v>82.45994710408938</v>
      </c>
      <c r="AX7796" s="3">
        <v>76.478775441053898</v>
      </c>
      <c r="AY7796" s="3">
        <v>91.958157842999228</v>
      </c>
      <c r="AZ7796" s="3">
        <v>98.110645175328017</v>
      </c>
      <c r="BA7796" s="3">
        <v>100</v>
      </c>
      <c r="BB7796" s="3">
        <v>86.264845672681318</v>
      </c>
      <c r="BC7796" s="31">
        <v>83.337375106490541</v>
      </c>
    </row>
    <row r="7797" spans="1:55" x14ac:dyDescent="0.55000000000000004">
      <c r="A7797" s="21" t="s">
        <v>6</v>
      </c>
      <c r="B7797" s="21" t="s">
        <v>17787</v>
      </c>
      <c r="C7797" s="21" t="s">
        <v>9728</v>
      </c>
      <c r="D7797" s="27" t="s">
        <v>9729</v>
      </c>
      <c r="E7797" s="4">
        <v>0</v>
      </c>
      <c r="F7797" s="4">
        <v>0</v>
      </c>
      <c r="G7797" s="4">
        <v>0</v>
      </c>
      <c r="H7797" s="62">
        <v>3</v>
      </c>
      <c r="J7797" s="28">
        <v>1</v>
      </c>
      <c r="K7797" s="12" t="s">
        <v>24553</v>
      </c>
      <c r="L7797" s="12" t="s">
        <v>24553</v>
      </c>
      <c r="M7797" s="12" t="s">
        <v>24553</v>
      </c>
      <c r="N7797" s="12" t="s">
        <v>24553</v>
      </c>
      <c r="O7797" s="12" t="s">
        <v>24553</v>
      </c>
      <c r="P7797" s="12" t="s">
        <v>24553</v>
      </c>
      <c r="Q7797" s="29" t="s">
        <v>24553</v>
      </c>
      <c r="AT7797" s="3">
        <v>91.443050350818808</v>
      </c>
      <c r="AU7797" s="3">
        <v>98.731156212069777</v>
      </c>
      <c r="AV7797" s="3">
        <v>100</v>
      </c>
      <c r="AW7797" s="3">
        <v>94.935639813121711</v>
      </c>
      <c r="AX7797" s="3">
        <v>89.682000115849235</v>
      </c>
      <c r="AY7797" s="3">
        <v>91.172649925527423</v>
      </c>
      <c r="AZ7797" s="3">
        <v>98.992665325958669</v>
      </c>
      <c r="BA7797" s="3">
        <v>74.920046737130747</v>
      </c>
      <c r="BB7797" s="3">
        <v>64.097083137165043</v>
      </c>
      <c r="BC7797" s="31">
        <v>73.509863929416298</v>
      </c>
    </row>
    <row r="7798" spans="1:55" x14ac:dyDescent="0.55000000000000004">
      <c r="A7798" s="21" t="s">
        <v>6</v>
      </c>
      <c r="B7798" s="21" t="s">
        <v>17493</v>
      </c>
      <c r="C7798" s="21" t="s">
        <v>12058</v>
      </c>
      <c r="D7798" s="27" t="s">
        <v>12059</v>
      </c>
      <c r="E7798" s="4">
        <v>0</v>
      </c>
      <c r="F7798" s="4">
        <v>0</v>
      </c>
      <c r="G7798" s="4">
        <v>0</v>
      </c>
      <c r="H7798" s="62">
        <v>2</v>
      </c>
      <c r="J7798" s="28">
        <v>1</v>
      </c>
      <c r="K7798" s="13" t="s">
        <v>24548</v>
      </c>
      <c r="L7798" s="12" t="s">
        <v>24553</v>
      </c>
      <c r="M7798" s="12" t="s">
        <v>24553</v>
      </c>
      <c r="N7798" s="12" t="s">
        <v>24553</v>
      </c>
      <c r="O7798" s="12" t="s">
        <v>24553</v>
      </c>
      <c r="P7798" s="14" t="s">
        <v>24551</v>
      </c>
      <c r="Q7798" s="29" t="s">
        <v>24553</v>
      </c>
      <c r="AT7798" s="3">
        <v>42.073226940051157</v>
      </c>
      <c r="AU7798" s="3">
        <v>39.453253279099485</v>
      </c>
      <c r="AV7798" s="3">
        <v>44.479044479193988</v>
      </c>
      <c r="AW7798" s="3">
        <v>37.098470534591563</v>
      </c>
      <c r="AX7798" s="3">
        <v>36.317974190532645</v>
      </c>
      <c r="AY7798" s="3">
        <v>39.783178415152257</v>
      </c>
      <c r="AZ7798" s="3">
        <v>51.652812369522195</v>
      </c>
      <c r="BA7798" s="3">
        <v>61.877647588700924</v>
      </c>
      <c r="BB7798" s="3">
        <v>63.476394258196954</v>
      </c>
      <c r="BC7798" s="31">
        <v>100</v>
      </c>
    </row>
    <row r="7799" spans="1:55" x14ac:dyDescent="0.55000000000000004">
      <c r="A7799" s="21" t="s">
        <v>6</v>
      </c>
      <c r="B7799" s="21" t="s">
        <v>18206</v>
      </c>
      <c r="C7799" s="21" t="s">
        <v>1832</v>
      </c>
      <c r="D7799" s="27" t="s">
        <v>1833</v>
      </c>
      <c r="E7799" s="4">
        <v>0</v>
      </c>
      <c r="F7799" s="4">
        <v>0</v>
      </c>
      <c r="G7799" s="4">
        <v>0</v>
      </c>
      <c r="H7799" s="62">
        <v>6</v>
      </c>
      <c r="J7799" s="28">
        <v>1</v>
      </c>
      <c r="K7799" s="13" t="s">
        <v>24548</v>
      </c>
      <c r="L7799" s="12" t="s">
        <v>24553</v>
      </c>
      <c r="M7799" s="12" t="s">
        <v>24553</v>
      </c>
      <c r="N7799" s="12" t="s">
        <v>24553</v>
      </c>
      <c r="O7799" s="12" t="s">
        <v>24553</v>
      </c>
      <c r="P7799" s="12" t="s">
        <v>24553</v>
      </c>
      <c r="Q7799" s="29" t="s">
        <v>24553</v>
      </c>
      <c r="AT7799" s="3">
        <v>57.778874311898065</v>
      </c>
      <c r="AU7799" s="3">
        <v>60.170066661392809</v>
      </c>
      <c r="AV7799" s="3">
        <v>65.628768197666034</v>
      </c>
      <c r="AW7799" s="3">
        <v>72.144801794700228</v>
      </c>
      <c r="AX7799" s="3">
        <v>67.44780935049674</v>
      </c>
      <c r="AY7799" s="3">
        <v>85.127606560465708</v>
      </c>
      <c r="AZ7799" s="3">
        <v>90.108384440301535</v>
      </c>
      <c r="BA7799" s="3">
        <v>99.416466580988981</v>
      </c>
      <c r="BB7799" s="3">
        <v>100</v>
      </c>
      <c r="BC7799" s="31">
        <v>72.079873942134483</v>
      </c>
    </row>
    <row r="7800" spans="1:55" x14ac:dyDescent="0.55000000000000004">
      <c r="A7800" s="21" t="s">
        <v>6</v>
      </c>
      <c r="B7800" s="21" t="s">
        <v>16554</v>
      </c>
      <c r="C7800" s="21" t="s">
        <v>1678</v>
      </c>
      <c r="D7800" s="27" t="s">
        <v>1679</v>
      </c>
      <c r="E7800" s="4">
        <v>0</v>
      </c>
      <c r="F7800" s="4">
        <v>0</v>
      </c>
      <c r="G7800" s="4">
        <v>0</v>
      </c>
      <c r="H7800" s="62">
        <v>1</v>
      </c>
      <c r="J7800" s="28">
        <v>1</v>
      </c>
      <c r="K7800" s="13" t="s">
        <v>24548</v>
      </c>
      <c r="L7800" s="12" t="s">
        <v>24553</v>
      </c>
      <c r="M7800" s="12" t="s">
        <v>24553</v>
      </c>
      <c r="N7800" s="12" t="s">
        <v>24553</v>
      </c>
      <c r="O7800" s="12" t="s">
        <v>24553</v>
      </c>
      <c r="P7800" s="12" t="s">
        <v>24553</v>
      </c>
      <c r="Q7800" s="29" t="s">
        <v>24553</v>
      </c>
      <c r="AT7800" s="3">
        <v>35.940552674402468</v>
      </c>
      <c r="AU7800" s="3">
        <v>56.968764518904294</v>
      </c>
      <c r="AV7800" s="3">
        <v>58.808564516493803</v>
      </c>
      <c r="AW7800" s="3">
        <v>66.800474762990973</v>
      </c>
      <c r="AX7800" s="3">
        <v>57.712388897082612</v>
      </c>
      <c r="AY7800" s="3">
        <v>75.79501902033202</v>
      </c>
      <c r="AZ7800" s="3">
        <v>64.347457078650578</v>
      </c>
      <c r="BA7800" s="3">
        <v>100</v>
      </c>
      <c r="BB7800" s="3">
        <v>82.697411131270641</v>
      </c>
      <c r="BC7800" s="31">
        <v>87.285321466079807</v>
      </c>
    </row>
    <row r="7801" spans="1:55" x14ac:dyDescent="0.55000000000000004">
      <c r="A7801" s="21" t="s">
        <v>6</v>
      </c>
      <c r="B7801" s="21" t="s">
        <v>22246</v>
      </c>
      <c r="C7801" s="21" t="s">
        <v>5333</v>
      </c>
      <c r="D7801" s="27" t="s">
        <v>5334</v>
      </c>
      <c r="E7801" s="4">
        <v>0</v>
      </c>
      <c r="F7801" s="4">
        <v>2</v>
      </c>
      <c r="G7801" s="4">
        <v>1</v>
      </c>
      <c r="H7801" s="62">
        <v>10</v>
      </c>
      <c r="J7801" s="28">
        <v>1</v>
      </c>
      <c r="K7801" s="13" t="s">
        <v>24548</v>
      </c>
      <c r="L7801" s="12" t="s">
        <v>24553</v>
      </c>
      <c r="M7801" s="12" t="s">
        <v>24553</v>
      </c>
      <c r="N7801" s="12" t="s">
        <v>24553</v>
      </c>
      <c r="O7801" s="12" t="s">
        <v>24553</v>
      </c>
      <c r="P7801" s="12" t="s">
        <v>24553</v>
      </c>
      <c r="Q7801" s="29" t="s">
        <v>24553</v>
      </c>
      <c r="AA7801" s="3">
        <v>87.186558059514169</v>
      </c>
      <c r="AB7801" s="3">
        <v>92.028107309919534</v>
      </c>
      <c r="AC7801" s="3">
        <v>66.113690674282239</v>
      </c>
      <c r="AD7801" s="3">
        <v>100</v>
      </c>
      <c r="AE7801" s="3">
        <v>72.289386387244804</v>
      </c>
      <c r="AF7801" s="3">
        <v>97.211478196137733</v>
      </c>
      <c r="AG7801" s="3">
        <v>72.797639537270356</v>
      </c>
      <c r="AH7801" s="32">
        <v>79.002235991815212</v>
      </c>
      <c r="AI7801" s="50">
        <v>0.841402717264364</v>
      </c>
      <c r="AJ7801" s="3">
        <v>71.999940086745923</v>
      </c>
      <c r="AK7801" s="3">
        <v>31.71680753187653</v>
      </c>
      <c r="AL7801" s="3">
        <v>34.64361407785907</v>
      </c>
      <c r="AM7801" s="3">
        <v>30.404755388485128</v>
      </c>
      <c r="AN7801" s="3">
        <v>45.665500058551032</v>
      </c>
      <c r="AO7801" s="3">
        <v>46.608078408202005</v>
      </c>
      <c r="AP7801" s="3">
        <v>52.367764023113104</v>
      </c>
      <c r="AQ7801" s="3">
        <v>100</v>
      </c>
      <c r="AR7801" s="3">
        <v>69.266655141354619</v>
      </c>
      <c r="AS7801" s="31">
        <v>74.060797359373353</v>
      </c>
      <c r="AT7801" s="3">
        <v>66.752188866928691</v>
      </c>
      <c r="AU7801" s="3">
        <v>75.74313017946109</v>
      </c>
      <c r="AV7801" s="3">
        <v>71.726112754094046</v>
      </c>
      <c r="AW7801" s="3">
        <v>77.7557175390792</v>
      </c>
      <c r="AX7801" s="3">
        <v>77.568667949260742</v>
      </c>
      <c r="AY7801" s="3">
        <v>87.920625301963426</v>
      </c>
      <c r="AZ7801" s="3">
        <v>77.783727035753685</v>
      </c>
      <c r="BA7801" s="3">
        <v>97.828397681946385</v>
      </c>
      <c r="BB7801" s="3">
        <v>100</v>
      </c>
      <c r="BC7801" s="31">
        <v>98.190565922344277</v>
      </c>
    </row>
    <row r="7802" spans="1:55" x14ac:dyDescent="0.55000000000000004">
      <c r="A7802" s="21" t="s">
        <v>6</v>
      </c>
      <c r="B7802" s="21" t="s">
        <v>23603</v>
      </c>
      <c r="C7802" s="21" t="s">
        <v>4795</v>
      </c>
      <c r="D7802" s="27" t="s">
        <v>4796</v>
      </c>
      <c r="E7802" s="4">
        <v>2</v>
      </c>
      <c r="F7802" s="4">
        <v>0</v>
      </c>
      <c r="G7802" s="4">
        <v>7</v>
      </c>
      <c r="H7802" s="62">
        <v>29</v>
      </c>
      <c r="J7802" s="28">
        <v>1</v>
      </c>
      <c r="K7802" s="13" t="s">
        <v>24548</v>
      </c>
      <c r="L7802" s="12" t="s">
        <v>24553</v>
      </c>
      <c r="M7802" s="12" t="s">
        <v>24553</v>
      </c>
      <c r="N7802" s="12" t="s">
        <v>24553</v>
      </c>
      <c r="O7802" s="12" t="s">
        <v>24553</v>
      </c>
      <c r="P7802" s="12" t="s">
        <v>24553</v>
      </c>
      <c r="Q7802" s="29" t="s">
        <v>24553</v>
      </c>
      <c r="R7802" s="3">
        <v>77.23792298690708</v>
      </c>
      <c r="S7802" s="3">
        <v>79.878712585640443</v>
      </c>
      <c r="T7802" s="3">
        <v>100</v>
      </c>
      <c r="U7802" s="3">
        <v>89.829057576061331</v>
      </c>
      <c r="V7802" s="3">
        <v>71.810627829750345</v>
      </c>
      <c r="W7802" s="3">
        <v>70.859018900622829</v>
      </c>
      <c r="X7802" s="3">
        <v>47.398209042468039</v>
      </c>
      <c r="Y7802" s="32">
        <v>43.145019265852653</v>
      </c>
      <c r="Z7802" s="50">
        <v>2.4423719948505002E-3</v>
      </c>
      <c r="AJ7802" s="3">
        <v>38.631245347234653</v>
      </c>
      <c r="AK7802" s="3">
        <v>32.006991712080257</v>
      </c>
      <c r="AL7802" s="3">
        <v>29.680479942676914</v>
      </c>
      <c r="AM7802" s="3">
        <v>37.9743715800305</v>
      </c>
      <c r="AN7802" s="3">
        <v>44.195406080735374</v>
      </c>
      <c r="AO7802" s="3">
        <v>65.66552514147655</v>
      </c>
      <c r="AP7802" s="3">
        <v>58.992484531160429</v>
      </c>
      <c r="AQ7802" s="3">
        <v>71.676543967942834</v>
      </c>
      <c r="AR7802" s="3">
        <v>55.923572852048999</v>
      </c>
      <c r="AS7802" s="31">
        <v>100</v>
      </c>
      <c r="AT7802" s="3">
        <v>59.802883523297936</v>
      </c>
      <c r="AU7802" s="3">
        <v>68.528130579544495</v>
      </c>
      <c r="AV7802" s="3">
        <v>72.339054573040144</v>
      </c>
      <c r="AW7802" s="3">
        <v>75.033833296259914</v>
      </c>
      <c r="AX7802" s="3">
        <v>70.438155617543359</v>
      </c>
      <c r="AY7802" s="3">
        <v>85.304494924375334</v>
      </c>
      <c r="AZ7802" s="3">
        <v>77.89342448956927</v>
      </c>
      <c r="BA7802" s="3">
        <v>96.563769082125134</v>
      </c>
      <c r="BB7802" s="3">
        <v>97.968877891289168</v>
      </c>
      <c r="BC7802" s="31">
        <v>100</v>
      </c>
    </row>
    <row r="7803" spans="1:55" x14ac:dyDescent="0.55000000000000004">
      <c r="A7803" s="21" t="s">
        <v>6</v>
      </c>
      <c r="B7803" s="21" t="s">
        <v>23589</v>
      </c>
      <c r="C7803" s="21" t="s">
        <v>6209</v>
      </c>
      <c r="D7803" s="27" t="s">
        <v>6210</v>
      </c>
      <c r="E7803" s="4">
        <v>2</v>
      </c>
      <c r="F7803" s="4">
        <v>5</v>
      </c>
      <c r="G7803" s="4">
        <v>6</v>
      </c>
      <c r="H7803" s="62">
        <v>17</v>
      </c>
      <c r="J7803" s="28">
        <v>1</v>
      </c>
      <c r="K7803" s="13" t="s">
        <v>24548</v>
      </c>
      <c r="L7803" s="12" t="s">
        <v>24553</v>
      </c>
      <c r="M7803" s="12" t="s">
        <v>24553</v>
      </c>
      <c r="N7803" s="12" t="s">
        <v>24553</v>
      </c>
      <c r="O7803" s="12" t="s">
        <v>24553</v>
      </c>
      <c r="P7803" s="12" t="s">
        <v>24553</v>
      </c>
      <c r="Q7803" s="29" t="s">
        <v>24553</v>
      </c>
      <c r="R7803" s="3">
        <v>71.432183291852908</v>
      </c>
      <c r="S7803" s="3">
        <v>68.125062492965938</v>
      </c>
      <c r="T7803" s="3">
        <v>74.719806880858656</v>
      </c>
      <c r="U7803" s="3">
        <v>81.689420020961393</v>
      </c>
      <c r="V7803" s="3">
        <v>100</v>
      </c>
      <c r="W7803" s="3">
        <v>86.225704603699143</v>
      </c>
      <c r="X7803" s="3">
        <v>63.841897417814828</v>
      </c>
      <c r="Y7803" s="32">
        <v>46.226433601237979</v>
      </c>
      <c r="Z7803" s="50">
        <v>5.0387186033678297E-2</v>
      </c>
      <c r="AA7803" s="3">
        <v>71.223345705073243</v>
      </c>
      <c r="AB7803" s="3">
        <v>65.061248591108594</v>
      </c>
      <c r="AC7803" s="3">
        <v>67.883843218222125</v>
      </c>
      <c r="AD7803" s="3">
        <v>92.406333132147154</v>
      </c>
      <c r="AE7803" s="3">
        <v>69.929046791262749</v>
      </c>
      <c r="AF7803" s="3">
        <v>100</v>
      </c>
      <c r="AG7803" s="3">
        <v>57.974922876142273</v>
      </c>
      <c r="AH7803" s="32">
        <v>64.261569733814753</v>
      </c>
      <c r="AI7803" s="50">
        <v>0.43527201967568402</v>
      </c>
      <c r="AJ7803" s="3">
        <v>33.930898321643348</v>
      </c>
      <c r="AK7803" s="3">
        <v>48.28448866954183</v>
      </c>
      <c r="AL7803" s="3">
        <v>47.241497658902802</v>
      </c>
      <c r="AM7803" s="3">
        <v>48.546767916190085</v>
      </c>
      <c r="AN7803" s="3">
        <v>61.761691395023618</v>
      </c>
      <c r="AO7803" s="3">
        <v>83.358829679757392</v>
      </c>
      <c r="AP7803" s="3">
        <v>67.662429002452271</v>
      </c>
      <c r="AQ7803" s="3">
        <v>75.429837381411829</v>
      </c>
      <c r="AR7803" s="3">
        <v>58.238612553104176</v>
      </c>
      <c r="AS7803" s="31">
        <v>100</v>
      </c>
      <c r="AT7803" s="3">
        <v>66.820275098502748</v>
      </c>
      <c r="AU7803" s="3">
        <v>68.840677987374008</v>
      </c>
      <c r="AV7803" s="3">
        <v>76.351712924320154</v>
      </c>
      <c r="AW7803" s="3">
        <v>75.371087503550143</v>
      </c>
      <c r="AX7803" s="3">
        <v>73.011840645913622</v>
      </c>
      <c r="AY7803" s="3">
        <v>87.583221282165937</v>
      </c>
      <c r="AZ7803" s="3">
        <v>82.59784211451634</v>
      </c>
      <c r="BA7803" s="3">
        <v>95.241445401757616</v>
      </c>
      <c r="BB7803" s="3">
        <v>100</v>
      </c>
      <c r="BC7803" s="31">
        <v>95.057073506863006</v>
      </c>
    </row>
    <row r="7804" spans="1:55" x14ac:dyDescent="0.55000000000000004">
      <c r="A7804" s="21" t="s">
        <v>6</v>
      </c>
      <c r="B7804" s="21" t="s">
        <v>22557</v>
      </c>
      <c r="C7804" s="21" t="s">
        <v>6838</v>
      </c>
      <c r="D7804" s="27" t="s">
        <v>6839</v>
      </c>
      <c r="E7804" s="4">
        <v>0</v>
      </c>
      <c r="F7804" s="4">
        <v>1</v>
      </c>
      <c r="G7804" s="4">
        <v>2</v>
      </c>
      <c r="H7804" s="62">
        <v>10</v>
      </c>
      <c r="J7804" s="28">
        <v>1</v>
      </c>
      <c r="K7804" s="13" t="s">
        <v>24548</v>
      </c>
      <c r="L7804" s="12" t="s">
        <v>24553</v>
      </c>
      <c r="M7804" s="12" t="s">
        <v>24553</v>
      </c>
      <c r="N7804" s="12" t="s">
        <v>24553</v>
      </c>
      <c r="O7804" s="12" t="s">
        <v>24553</v>
      </c>
      <c r="P7804" s="12" t="s">
        <v>24553</v>
      </c>
      <c r="Q7804" s="29" t="s">
        <v>24553</v>
      </c>
      <c r="AA7804" s="3">
        <v>94.177972953857406</v>
      </c>
      <c r="AB7804" s="3">
        <v>70.404979618304978</v>
      </c>
      <c r="AC7804" s="3">
        <v>64.0024945610364</v>
      </c>
      <c r="AD7804" s="3">
        <v>100</v>
      </c>
      <c r="AE7804" s="3">
        <v>80.602028421410537</v>
      </c>
      <c r="AF7804" s="3">
        <v>97.909197401303587</v>
      </c>
      <c r="AG7804" s="3">
        <v>71.910695226703609</v>
      </c>
      <c r="AH7804" s="32">
        <v>64.757004495680249</v>
      </c>
      <c r="AI7804" s="50">
        <v>0.683698231723464</v>
      </c>
      <c r="AJ7804" s="3">
        <v>31.397425374290712</v>
      </c>
      <c r="AK7804" s="3">
        <v>13.746767324092456</v>
      </c>
      <c r="AL7804" s="3">
        <v>12.836433968897531</v>
      </c>
      <c r="AM7804" s="3">
        <v>18.022464823054261</v>
      </c>
      <c r="AN7804" s="3">
        <v>32.588793770503415</v>
      </c>
      <c r="AO7804" s="3">
        <v>40.934776365226313</v>
      </c>
      <c r="AP7804" s="3">
        <v>41.859908606533011</v>
      </c>
      <c r="AQ7804" s="3">
        <v>65.469959133519524</v>
      </c>
      <c r="AR7804" s="3">
        <v>45.939011159469409</v>
      </c>
      <c r="AS7804" s="31">
        <v>100</v>
      </c>
      <c r="AT7804" s="3">
        <v>55.319234443709298</v>
      </c>
      <c r="AU7804" s="3">
        <v>59.887021884691983</v>
      </c>
      <c r="AV7804" s="3">
        <v>65.299423503938655</v>
      </c>
      <c r="AW7804" s="3">
        <v>64.195580206029817</v>
      </c>
      <c r="AX7804" s="3">
        <v>59.097675959285723</v>
      </c>
      <c r="AY7804" s="3">
        <v>69.932616189120282</v>
      </c>
      <c r="AZ7804" s="3">
        <v>77.912216751079555</v>
      </c>
      <c r="BA7804" s="3">
        <v>79.325896278431358</v>
      </c>
      <c r="BB7804" s="3">
        <v>100</v>
      </c>
      <c r="BC7804" s="31">
        <v>84.575781932166507</v>
      </c>
    </row>
    <row r="7805" spans="1:55" x14ac:dyDescent="0.55000000000000004">
      <c r="A7805" s="21" t="s">
        <v>6</v>
      </c>
      <c r="B7805" s="21" t="s">
        <v>17801</v>
      </c>
      <c r="C7805" s="21" t="s">
        <v>10602</v>
      </c>
      <c r="D7805" s="27" t="s">
        <v>10603</v>
      </c>
      <c r="E7805" s="4">
        <v>0</v>
      </c>
      <c r="F7805" s="4">
        <v>0</v>
      </c>
      <c r="G7805" s="4">
        <v>0</v>
      </c>
      <c r="H7805" s="62">
        <v>3</v>
      </c>
      <c r="J7805" s="28">
        <v>1</v>
      </c>
      <c r="K7805" s="13" t="s">
        <v>24548</v>
      </c>
      <c r="L7805" s="12" t="s">
        <v>24553</v>
      </c>
      <c r="M7805" s="12" t="s">
        <v>24553</v>
      </c>
      <c r="N7805" s="12" t="s">
        <v>24553</v>
      </c>
      <c r="O7805" s="12" t="s">
        <v>24553</v>
      </c>
      <c r="P7805" s="12" t="s">
        <v>24553</v>
      </c>
      <c r="Q7805" s="29" t="s">
        <v>24553</v>
      </c>
      <c r="AT7805" s="3">
        <v>54.95909794574586</v>
      </c>
      <c r="AU7805" s="3">
        <v>59.466225966474539</v>
      </c>
      <c r="AV7805" s="3">
        <v>72.546867249590022</v>
      </c>
      <c r="AW7805" s="3">
        <v>61.458844949513612</v>
      </c>
      <c r="AX7805" s="3">
        <v>58.946118952348478</v>
      </c>
      <c r="AY7805" s="3">
        <v>84.609466893809895</v>
      </c>
      <c r="AZ7805" s="3">
        <v>76.2784575678171</v>
      </c>
      <c r="BA7805" s="3">
        <v>80.430816375926568</v>
      </c>
      <c r="BB7805" s="3">
        <v>100</v>
      </c>
      <c r="BC7805" s="31">
        <v>87.838968002844155</v>
      </c>
    </row>
    <row r="7806" spans="1:55" x14ac:dyDescent="0.55000000000000004">
      <c r="A7806" s="21" t="s">
        <v>6</v>
      </c>
      <c r="B7806" s="21" t="s">
        <v>22079</v>
      </c>
      <c r="C7806" s="21" t="s">
        <v>4391</v>
      </c>
      <c r="D7806" s="27" t="s">
        <v>4392</v>
      </c>
      <c r="E7806" s="4">
        <v>0</v>
      </c>
      <c r="F7806" s="4">
        <v>0</v>
      </c>
      <c r="G7806" s="4">
        <v>1</v>
      </c>
      <c r="H7806" s="62">
        <v>2</v>
      </c>
      <c r="J7806" s="28">
        <v>1</v>
      </c>
      <c r="K7806" s="13" t="s">
        <v>24548</v>
      </c>
      <c r="L7806" s="12" t="s">
        <v>24553</v>
      </c>
      <c r="M7806" s="12" t="s">
        <v>24553</v>
      </c>
      <c r="N7806" s="12" t="s">
        <v>24553</v>
      </c>
      <c r="O7806" s="12" t="s">
        <v>24553</v>
      </c>
      <c r="P7806" s="12" t="s">
        <v>24553</v>
      </c>
      <c r="Q7806" s="29" t="s">
        <v>24553</v>
      </c>
      <c r="AJ7806" s="3">
        <v>35.699804389575249</v>
      </c>
      <c r="AK7806" s="3">
        <v>86.832472563810015</v>
      </c>
      <c r="AL7806" s="3">
        <v>77.98038366186006</v>
      </c>
      <c r="AM7806" s="3">
        <v>91.663632129354625</v>
      </c>
      <c r="AN7806" s="3">
        <v>77.783132460671567</v>
      </c>
      <c r="AO7806" s="3">
        <v>90.921484637193416</v>
      </c>
      <c r="AP7806" s="3">
        <v>64.184144240498838</v>
      </c>
      <c r="AQ7806" s="3">
        <v>55.55278995527518</v>
      </c>
      <c r="AR7806" s="3">
        <v>100</v>
      </c>
      <c r="AS7806" s="31">
        <v>77.313804289665271</v>
      </c>
      <c r="AT7806" s="3">
        <v>52.689882748241658</v>
      </c>
      <c r="AU7806" s="3">
        <v>61.313759767175547</v>
      </c>
      <c r="AV7806" s="3">
        <v>78.334292313800731</v>
      </c>
      <c r="AW7806" s="3">
        <v>74.91043662731694</v>
      </c>
      <c r="AX7806" s="3">
        <v>66.9247065618585</v>
      </c>
      <c r="AY7806" s="3">
        <v>81.776458096142107</v>
      </c>
      <c r="AZ7806" s="3">
        <v>70.00326132552604</v>
      </c>
      <c r="BA7806" s="3">
        <v>86.827230444395752</v>
      </c>
      <c r="BB7806" s="3">
        <v>100</v>
      </c>
      <c r="BC7806" s="31">
        <v>91.626806003162443</v>
      </c>
    </row>
    <row r="7807" spans="1:55" x14ac:dyDescent="0.55000000000000004">
      <c r="A7807" s="21" t="s">
        <v>6</v>
      </c>
      <c r="B7807" s="21" t="s">
        <v>21233</v>
      </c>
      <c r="C7807" s="21" t="s">
        <v>9182</v>
      </c>
      <c r="D7807" s="27" t="s">
        <v>9183</v>
      </c>
      <c r="E7807" s="4">
        <v>0</v>
      </c>
      <c r="F7807" s="4">
        <v>5</v>
      </c>
      <c r="G7807" s="4">
        <v>0</v>
      </c>
      <c r="H7807" s="62">
        <v>16</v>
      </c>
      <c r="J7807" s="28">
        <v>1</v>
      </c>
      <c r="K7807" s="13" t="s">
        <v>24548</v>
      </c>
      <c r="L7807" s="12" t="s">
        <v>24553</v>
      </c>
      <c r="M7807" s="12" t="s">
        <v>24553</v>
      </c>
      <c r="N7807" s="12" t="s">
        <v>24553</v>
      </c>
      <c r="O7807" s="12" t="s">
        <v>24553</v>
      </c>
      <c r="P7807" s="14" t="s">
        <v>24551</v>
      </c>
      <c r="Q7807" s="29" t="s">
        <v>24553</v>
      </c>
      <c r="AA7807" s="3">
        <v>52.603661679500959</v>
      </c>
      <c r="AB7807" s="3">
        <v>46.702811186945162</v>
      </c>
      <c r="AC7807" s="3">
        <v>87.940653912168614</v>
      </c>
      <c r="AD7807" s="3">
        <v>84.806366346713162</v>
      </c>
      <c r="AE7807" s="3">
        <v>100</v>
      </c>
      <c r="AF7807" s="3">
        <v>95.051943764479759</v>
      </c>
      <c r="AG7807" s="3">
        <v>75.805928641629166</v>
      </c>
      <c r="AH7807" s="32">
        <v>79.67089249912118</v>
      </c>
      <c r="AI7807" s="50">
        <v>2.7116529810781698E-3</v>
      </c>
      <c r="AT7807" s="3">
        <v>87.300558701670923</v>
      </c>
      <c r="AU7807" s="3">
        <v>90.18370185834101</v>
      </c>
      <c r="AV7807" s="3">
        <v>87.937395513022693</v>
      </c>
      <c r="AW7807" s="3">
        <v>86.385859160454174</v>
      </c>
      <c r="AX7807" s="3">
        <v>75.304325855452987</v>
      </c>
      <c r="AY7807" s="3">
        <v>98.788283235998691</v>
      </c>
      <c r="AZ7807" s="3">
        <v>100</v>
      </c>
      <c r="BA7807" s="3">
        <v>96.734509323151343</v>
      </c>
      <c r="BB7807" s="3">
        <v>84.424688732303522</v>
      </c>
      <c r="BC7807" s="31">
        <v>62.116354866651221</v>
      </c>
    </row>
    <row r="7808" spans="1:55" x14ac:dyDescent="0.55000000000000004">
      <c r="A7808" s="21" t="s">
        <v>6</v>
      </c>
      <c r="B7808" s="21" t="s">
        <v>20614</v>
      </c>
      <c r="C7808" s="21" t="s">
        <v>7449</v>
      </c>
      <c r="D7808" s="27" t="s">
        <v>7450</v>
      </c>
      <c r="E7808" s="4">
        <v>0</v>
      </c>
      <c r="F7808" s="4">
        <v>3</v>
      </c>
      <c r="G7808" s="4">
        <v>0</v>
      </c>
      <c r="H7808" s="62">
        <v>8</v>
      </c>
      <c r="J7808" s="28">
        <v>1</v>
      </c>
      <c r="K7808" s="13" t="s">
        <v>24548</v>
      </c>
      <c r="L7808" s="12" t="s">
        <v>24553</v>
      </c>
      <c r="M7808" s="12" t="s">
        <v>24553</v>
      </c>
      <c r="N7808" s="12" t="s">
        <v>24553</v>
      </c>
      <c r="O7808" s="12" t="s">
        <v>24553</v>
      </c>
      <c r="P7808" s="14" t="s">
        <v>24551</v>
      </c>
      <c r="Q7808" s="29" t="s">
        <v>24553</v>
      </c>
      <c r="AA7808" s="3">
        <v>51.856924512615144</v>
      </c>
      <c r="AB7808" s="3">
        <v>53.400415768464718</v>
      </c>
      <c r="AC7808" s="3">
        <v>95.701402447410416</v>
      </c>
      <c r="AD7808" s="3">
        <v>96.283655837562861</v>
      </c>
      <c r="AE7808" s="3">
        <v>100</v>
      </c>
      <c r="AF7808" s="3">
        <v>85.518255341484988</v>
      </c>
      <c r="AG7808" s="3">
        <v>66.437620136557413</v>
      </c>
      <c r="AH7808" s="32">
        <v>50.658155420270603</v>
      </c>
      <c r="AI7808" s="50">
        <v>1.7072788778433101E-2</v>
      </c>
      <c r="AT7808" s="3">
        <v>48.774615921995427</v>
      </c>
      <c r="AU7808" s="3">
        <v>54.952316452935946</v>
      </c>
      <c r="AV7808" s="3">
        <v>62.863345790301587</v>
      </c>
      <c r="AW7808" s="3">
        <v>59.632027204236074</v>
      </c>
      <c r="AX7808" s="3">
        <v>58.818399141599066</v>
      </c>
      <c r="AY7808" s="3">
        <v>84.034797673967077</v>
      </c>
      <c r="AZ7808" s="3">
        <v>90.358254797781498</v>
      </c>
      <c r="BA7808" s="3">
        <v>100</v>
      </c>
      <c r="BB7808" s="3">
        <v>77.765072910731618</v>
      </c>
      <c r="BC7808" s="31">
        <v>61.326658962334633</v>
      </c>
    </row>
    <row r="7809" spans="1:55" x14ac:dyDescent="0.55000000000000004">
      <c r="A7809" s="21" t="s">
        <v>6</v>
      </c>
      <c r="B7809" s="21" t="s">
        <v>19270</v>
      </c>
      <c r="C7809" s="21" t="s">
        <v>14359</v>
      </c>
      <c r="D7809" s="27" t="s">
        <v>14360</v>
      </c>
      <c r="E7809" s="4">
        <v>0</v>
      </c>
      <c r="F7809" s="4">
        <v>1</v>
      </c>
      <c r="G7809" s="4">
        <v>0</v>
      </c>
      <c r="H7809" s="62">
        <v>4</v>
      </c>
      <c r="J7809" s="28">
        <v>1</v>
      </c>
      <c r="K7809" s="13" t="s">
        <v>24548</v>
      </c>
      <c r="L7809" s="12" t="s">
        <v>24553</v>
      </c>
      <c r="M7809" s="12" t="s">
        <v>24553</v>
      </c>
      <c r="N7809" s="12" t="s">
        <v>24553</v>
      </c>
      <c r="O7809" s="12" t="s">
        <v>24553</v>
      </c>
      <c r="P7809" s="14" t="s">
        <v>24551</v>
      </c>
      <c r="Q7809" s="29" t="s">
        <v>24553</v>
      </c>
      <c r="AA7809" s="3">
        <v>53.515395946101208</v>
      </c>
      <c r="AB7809" s="3">
        <v>63.380239077674574</v>
      </c>
      <c r="AC7809" s="3">
        <v>48.003029510095921</v>
      </c>
      <c r="AD7809" s="3">
        <v>47.694174010678594</v>
      </c>
      <c r="AE7809" s="3">
        <v>84.078280805196215</v>
      </c>
      <c r="AF7809" s="3">
        <v>94.002908314205627</v>
      </c>
      <c r="AG7809" s="3">
        <v>99.815936095084851</v>
      </c>
      <c r="AH7809" s="32">
        <v>100</v>
      </c>
      <c r="AI7809" s="50">
        <v>4.5351304672474396E-3</v>
      </c>
      <c r="AT7809" s="3">
        <v>89.150356528351367</v>
      </c>
      <c r="AU7809" s="3">
        <v>100</v>
      </c>
      <c r="AV7809" s="3">
        <v>94.050221028774232</v>
      </c>
      <c r="AW7809" s="3">
        <v>74.138143127754645</v>
      </c>
      <c r="AX7809" s="3">
        <v>75.002786571585233</v>
      </c>
      <c r="AY7809" s="3">
        <v>77.406516049550717</v>
      </c>
      <c r="AZ7809" s="3">
        <v>63.795650113925781</v>
      </c>
      <c r="BA7809" s="3">
        <v>64.523163839252803</v>
      </c>
      <c r="BB7809" s="3">
        <v>46.048026763600554</v>
      </c>
      <c r="BC7809" s="31">
        <v>58.600988506508337</v>
      </c>
    </row>
    <row r="7810" spans="1:55" x14ac:dyDescent="0.55000000000000004">
      <c r="A7810" s="21" t="s">
        <v>6</v>
      </c>
      <c r="B7810" s="21" t="s">
        <v>16927</v>
      </c>
      <c r="C7810" s="21" t="s">
        <v>11516</v>
      </c>
      <c r="D7810" s="27" t="s">
        <v>11517</v>
      </c>
      <c r="E7810" s="4">
        <v>0</v>
      </c>
      <c r="F7810" s="4">
        <v>0</v>
      </c>
      <c r="G7810" s="4">
        <v>0</v>
      </c>
      <c r="H7810" s="62">
        <v>1</v>
      </c>
      <c r="J7810" s="28">
        <v>1</v>
      </c>
      <c r="K7810" s="12" t="s">
        <v>24553</v>
      </c>
      <c r="L7810" s="12" t="s">
        <v>24553</v>
      </c>
      <c r="M7810" s="12" t="s">
        <v>24553</v>
      </c>
      <c r="N7810" s="12" t="s">
        <v>24553</v>
      </c>
      <c r="O7810" s="12" t="s">
        <v>24553</v>
      </c>
      <c r="P7810" s="12" t="s">
        <v>24553</v>
      </c>
      <c r="Q7810" s="29" t="s">
        <v>24553</v>
      </c>
      <c r="AT7810" s="3">
        <v>92.47365047168968</v>
      </c>
      <c r="AU7810" s="3">
        <v>100</v>
      </c>
      <c r="AV7810" s="3">
        <v>79.687917699634951</v>
      </c>
      <c r="AW7810" s="3">
        <v>81.121020148298683</v>
      </c>
      <c r="AX7810" s="3">
        <v>57.127026354816856</v>
      </c>
      <c r="AY7810" s="3">
        <v>63.474337780917466</v>
      </c>
      <c r="AZ7810" s="3">
        <v>62.641342488821053</v>
      </c>
      <c r="BA7810" s="3">
        <v>56.483847008744981</v>
      </c>
      <c r="BB7810" s="3">
        <v>44.962994440132299</v>
      </c>
      <c r="BC7810" s="31">
        <v>51.628972079321954</v>
      </c>
    </row>
    <row r="7811" spans="1:55" x14ac:dyDescent="0.55000000000000004">
      <c r="A7811" s="21" t="s">
        <v>6</v>
      </c>
      <c r="B7811" s="21" t="s">
        <v>18395</v>
      </c>
      <c r="C7811" s="21" t="s">
        <v>11389</v>
      </c>
      <c r="D7811" s="27" t="s">
        <v>11390</v>
      </c>
      <c r="E7811" s="4">
        <v>0</v>
      </c>
      <c r="F7811" s="4">
        <v>0</v>
      </c>
      <c r="G7811" s="4">
        <v>0</v>
      </c>
      <c r="H7811" s="62">
        <v>9</v>
      </c>
      <c r="J7811" s="28">
        <v>1</v>
      </c>
      <c r="K7811" s="13" t="s">
        <v>24548</v>
      </c>
      <c r="L7811" s="12" t="s">
        <v>24553</v>
      </c>
      <c r="M7811" s="12" t="s">
        <v>24553</v>
      </c>
      <c r="N7811" s="12" t="s">
        <v>24553</v>
      </c>
      <c r="O7811" s="12" t="s">
        <v>24553</v>
      </c>
      <c r="P7811" s="14" t="s">
        <v>24551</v>
      </c>
      <c r="Q7811" s="29" t="s">
        <v>24553</v>
      </c>
      <c r="AT7811" s="3">
        <v>88.796080780529635</v>
      </c>
      <c r="AU7811" s="3">
        <v>100</v>
      </c>
      <c r="AV7811" s="3">
        <v>89.356748244326496</v>
      </c>
      <c r="AW7811" s="3">
        <v>85.848456484026897</v>
      </c>
      <c r="AX7811" s="3">
        <v>76.312959030853079</v>
      </c>
      <c r="AY7811" s="3">
        <v>77.398741295293519</v>
      </c>
      <c r="AZ7811" s="3">
        <v>75.950685017047221</v>
      </c>
      <c r="BA7811" s="3">
        <v>66.187594077887582</v>
      </c>
      <c r="BB7811" s="3">
        <v>45.343018358668267</v>
      </c>
      <c r="BC7811" s="31">
        <v>77.555334718367376</v>
      </c>
    </row>
    <row r="7812" spans="1:55" x14ac:dyDescent="0.55000000000000004">
      <c r="A7812" s="21" t="s">
        <v>6</v>
      </c>
      <c r="B7812" s="21" t="s">
        <v>20106</v>
      </c>
      <c r="C7812" s="21" t="s">
        <v>8269</v>
      </c>
      <c r="D7812" s="27" t="s">
        <v>8270</v>
      </c>
      <c r="E7812" s="4">
        <v>0</v>
      </c>
      <c r="F7812" s="4">
        <v>2</v>
      </c>
      <c r="G7812" s="4">
        <v>0</v>
      </c>
      <c r="H7812" s="62">
        <v>6</v>
      </c>
      <c r="J7812" s="28">
        <v>1</v>
      </c>
      <c r="K7812" s="13" t="s">
        <v>24548</v>
      </c>
      <c r="L7812" s="12" t="s">
        <v>24553</v>
      </c>
      <c r="M7812" s="12" t="s">
        <v>24553</v>
      </c>
      <c r="N7812" s="12" t="s">
        <v>24553</v>
      </c>
      <c r="O7812" s="12" t="s">
        <v>24553</v>
      </c>
      <c r="P7812" s="12" t="s">
        <v>24553</v>
      </c>
      <c r="Q7812" s="29" t="s">
        <v>24553</v>
      </c>
      <c r="AA7812" s="3">
        <v>86.972120151571303</v>
      </c>
      <c r="AB7812" s="3">
        <v>83.141100077454539</v>
      </c>
      <c r="AC7812" s="3">
        <v>87.06116039813358</v>
      </c>
      <c r="AD7812" s="3">
        <v>100</v>
      </c>
      <c r="AE7812" s="3">
        <v>86.254114661243491</v>
      </c>
      <c r="AF7812" s="3">
        <v>83.529330402885094</v>
      </c>
      <c r="AG7812" s="3">
        <v>60.510475886296256</v>
      </c>
      <c r="AH7812" s="32">
        <v>39.465297058144955</v>
      </c>
      <c r="AI7812" s="50">
        <v>4.0122539600282697E-2</v>
      </c>
      <c r="AT7812" s="3">
        <v>60.046202533182679</v>
      </c>
      <c r="AU7812" s="3">
        <v>69.511607472138166</v>
      </c>
      <c r="AV7812" s="3">
        <v>60.215340929414893</v>
      </c>
      <c r="AW7812" s="3">
        <v>64.389911840189072</v>
      </c>
      <c r="AX7812" s="3">
        <v>78.481629838747395</v>
      </c>
      <c r="AY7812" s="3">
        <v>86.727461097940463</v>
      </c>
      <c r="AZ7812" s="3">
        <v>85.03511514413978</v>
      </c>
      <c r="BA7812" s="3">
        <v>100</v>
      </c>
      <c r="BB7812" s="3">
        <v>83.863850960575476</v>
      </c>
      <c r="BC7812" s="31">
        <v>82.536764077757681</v>
      </c>
    </row>
    <row r="7813" spans="1:55" x14ac:dyDescent="0.55000000000000004">
      <c r="A7813" s="21" t="s">
        <v>6</v>
      </c>
      <c r="B7813" s="21" t="s">
        <v>17622</v>
      </c>
      <c r="C7813" s="21" t="s">
        <v>813</v>
      </c>
      <c r="D7813" s="27" t="s">
        <v>814</v>
      </c>
      <c r="E7813" s="4">
        <v>0</v>
      </c>
      <c r="F7813" s="4">
        <v>0</v>
      </c>
      <c r="G7813" s="4">
        <v>0</v>
      </c>
      <c r="H7813" s="62">
        <v>3</v>
      </c>
      <c r="J7813" s="28">
        <v>1</v>
      </c>
      <c r="K7813" s="13" t="s">
        <v>24548</v>
      </c>
      <c r="L7813" s="12" t="s">
        <v>24553</v>
      </c>
      <c r="M7813" s="12" t="s">
        <v>24553</v>
      </c>
      <c r="N7813" s="12" t="s">
        <v>24553</v>
      </c>
      <c r="O7813" s="12" t="s">
        <v>24553</v>
      </c>
      <c r="P7813" s="14" t="s">
        <v>24551</v>
      </c>
      <c r="Q7813" s="29" t="s">
        <v>24553</v>
      </c>
      <c r="AT7813" s="3">
        <v>51.033792622378648</v>
      </c>
      <c r="AU7813" s="3">
        <v>49.035847979766665</v>
      </c>
      <c r="AV7813" s="3">
        <v>47.66964509760119</v>
      </c>
      <c r="AW7813" s="3">
        <v>59.393916543902925</v>
      </c>
      <c r="AX7813" s="3">
        <v>71.699134901928559</v>
      </c>
      <c r="AY7813" s="3">
        <v>96.675514612614393</v>
      </c>
      <c r="AZ7813" s="3">
        <v>100</v>
      </c>
      <c r="BA7813" s="3">
        <v>95.561179252329225</v>
      </c>
      <c r="BB7813" s="3">
        <v>98.47032787146901</v>
      </c>
      <c r="BC7813" s="31">
        <v>98.701731296375783</v>
      </c>
    </row>
    <row r="7814" spans="1:55" x14ac:dyDescent="0.55000000000000004">
      <c r="A7814" s="21" t="s">
        <v>6</v>
      </c>
      <c r="B7814" s="21" t="s">
        <v>19869</v>
      </c>
      <c r="C7814" s="21" t="s">
        <v>1546</v>
      </c>
      <c r="D7814" s="27" t="s">
        <v>1547</v>
      </c>
      <c r="E7814" s="4">
        <v>0</v>
      </c>
      <c r="F7814" s="4">
        <v>2</v>
      </c>
      <c r="G7814" s="4">
        <v>0</v>
      </c>
      <c r="H7814" s="62">
        <v>3</v>
      </c>
      <c r="J7814" s="28">
        <v>1</v>
      </c>
      <c r="K7814" s="13" t="s">
        <v>24548</v>
      </c>
      <c r="L7814" s="12" t="s">
        <v>24553</v>
      </c>
      <c r="M7814" s="12" t="s">
        <v>24553</v>
      </c>
      <c r="N7814" s="12" t="s">
        <v>24553</v>
      </c>
      <c r="O7814" s="12" t="s">
        <v>24553</v>
      </c>
      <c r="P7814" s="14" t="s">
        <v>24551</v>
      </c>
      <c r="Q7814" s="29" t="s">
        <v>24553</v>
      </c>
      <c r="AA7814" s="3">
        <v>64.286026449920598</v>
      </c>
      <c r="AB7814" s="3">
        <v>60.218928489136047</v>
      </c>
      <c r="AC7814" s="3">
        <v>69.090011930124177</v>
      </c>
      <c r="AD7814" s="3">
        <v>72.687951664353221</v>
      </c>
      <c r="AE7814" s="3">
        <v>86.171525049595417</v>
      </c>
      <c r="AF7814" s="3">
        <v>82.617419855585894</v>
      </c>
      <c r="AG7814" s="3">
        <v>96.358747089432001</v>
      </c>
      <c r="AH7814" s="32">
        <v>100</v>
      </c>
      <c r="AI7814" s="50">
        <v>3.0137086027007898E-3</v>
      </c>
      <c r="AT7814" s="3">
        <v>65.631628192618564</v>
      </c>
      <c r="AU7814" s="3">
        <v>66.410102427113642</v>
      </c>
      <c r="AV7814" s="3">
        <v>76.993840228851866</v>
      </c>
      <c r="AW7814" s="3">
        <v>83.238182199819633</v>
      </c>
      <c r="AX7814" s="3">
        <v>77.110868847932039</v>
      </c>
      <c r="AY7814" s="3">
        <v>94.378833039019625</v>
      </c>
      <c r="AZ7814" s="3">
        <v>100</v>
      </c>
      <c r="BA7814" s="3">
        <v>85.893721229536382</v>
      </c>
      <c r="BB7814" s="3">
        <v>90.416508720304009</v>
      </c>
      <c r="BC7814" s="31">
        <v>84.964694980029861</v>
      </c>
    </row>
    <row r="7815" spans="1:55" x14ac:dyDescent="0.55000000000000004">
      <c r="A7815" s="21" t="s">
        <v>6</v>
      </c>
      <c r="B7815" s="21" t="s">
        <v>22055</v>
      </c>
      <c r="C7815" s="21" t="s">
        <v>7679</v>
      </c>
      <c r="D7815" s="27" t="s">
        <v>7680</v>
      </c>
      <c r="E7815" s="4">
        <v>0</v>
      </c>
      <c r="F7815" s="4">
        <v>0</v>
      </c>
      <c r="G7815" s="4">
        <v>1</v>
      </c>
      <c r="H7815" s="62">
        <v>1</v>
      </c>
      <c r="J7815" s="28">
        <v>1</v>
      </c>
      <c r="K7815" s="13" t="s">
        <v>24548</v>
      </c>
      <c r="L7815" s="12" t="s">
        <v>24553</v>
      </c>
      <c r="M7815" s="12" t="s">
        <v>24553</v>
      </c>
      <c r="N7815" s="12" t="s">
        <v>24553</v>
      </c>
      <c r="O7815" s="12" t="s">
        <v>24553</v>
      </c>
      <c r="P7815" s="12" t="s">
        <v>24553</v>
      </c>
      <c r="Q7815" s="29" t="s">
        <v>24553</v>
      </c>
      <c r="AJ7815" s="3">
        <v>14.695690245426466</v>
      </c>
      <c r="AK7815" s="3">
        <v>58.700198953319152</v>
      </c>
      <c r="AL7815" s="3">
        <v>44.720617783344139</v>
      </c>
      <c r="AM7815" s="3">
        <v>39.693051671980101</v>
      </c>
      <c r="AN7815" s="3">
        <v>65.05218565558225</v>
      </c>
      <c r="AO7815" s="3">
        <v>100</v>
      </c>
      <c r="AP7815" s="3">
        <v>36.312176961418565</v>
      </c>
      <c r="AQ7815" s="3">
        <v>37.445931527455954</v>
      </c>
      <c r="AR7815" s="3">
        <v>44.950618786687777</v>
      </c>
      <c r="AS7815" s="31">
        <v>87.896874371626097</v>
      </c>
      <c r="AT7815" s="3">
        <v>40.762900012324742</v>
      </c>
      <c r="AU7815" s="3">
        <v>47.430593449205475</v>
      </c>
      <c r="AV7815" s="3">
        <v>74.446796747015938</v>
      </c>
      <c r="AW7815" s="3">
        <v>61.398146334055035</v>
      </c>
      <c r="AX7815" s="3">
        <v>64.615763886756611</v>
      </c>
      <c r="AY7815" s="3">
        <v>80.326106029679295</v>
      </c>
      <c r="AZ7815" s="3">
        <v>65.594207363847374</v>
      </c>
      <c r="BA7815" s="3">
        <v>90.1132140102535</v>
      </c>
      <c r="BB7815" s="3">
        <v>100</v>
      </c>
      <c r="BC7815" s="31">
        <v>92.974199821485399</v>
      </c>
    </row>
    <row r="7816" spans="1:55" x14ac:dyDescent="0.55000000000000004">
      <c r="A7816" s="21" t="s">
        <v>6</v>
      </c>
      <c r="B7816" s="21" t="s">
        <v>23861</v>
      </c>
      <c r="C7816" s="21" t="s">
        <v>11465</v>
      </c>
      <c r="D7816" s="27" t="s">
        <v>11466</v>
      </c>
      <c r="E7816" s="4">
        <v>4</v>
      </c>
      <c r="F7816" s="4">
        <v>24</v>
      </c>
      <c r="G7816" s="4">
        <v>8</v>
      </c>
      <c r="H7816" s="62">
        <v>44</v>
      </c>
      <c r="J7816" s="28">
        <v>1</v>
      </c>
      <c r="K7816" s="13" t="s">
        <v>24548</v>
      </c>
      <c r="L7816" s="12" t="s">
        <v>24553</v>
      </c>
      <c r="M7816" s="12" t="s">
        <v>24553</v>
      </c>
      <c r="N7816" s="12" t="s">
        <v>24553</v>
      </c>
      <c r="O7816" s="12" t="s">
        <v>24553</v>
      </c>
      <c r="P7816" s="12" t="s">
        <v>24553</v>
      </c>
      <c r="Q7816" s="29" t="s">
        <v>24553</v>
      </c>
      <c r="R7816" s="3">
        <v>85.199378174298658</v>
      </c>
      <c r="S7816" s="3">
        <v>88.444054140159608</v>
      </c>
      <c r="T7816" s="3">
        <v>89.182196242577589</v>
      </c>
      <c r="U7816" s="3">
        <v>90.575081261772453</v>
      </c>
      <c r="V7816" s="3">
        <v>100</v>
      </c>
      <c r="W7816" s="3">
        <v>99.43411690380529</v>
      </c>
      <c r="X7816" s="3">
        <v>95.26857000358163</v>
      </c>
      <c r="Y7816" s="32">
        <v>96.470169832234703</v>
      </c>
      <c r="Z7816" s="50">
        <v>4.0848506682409202E-3</v>
      </c>
      <c r="AA7816" s="3">
        <v>86.743260320553901</v>
      </c>
      <c r="AB7816" s="3">
        <v>100</v>
      </c>
      <c r="AC7816" s="3">
        <v>76.627683161543743</v>
      </c>
      <c r="AD7816" s="3">
        <v>65.231637710677404</v>
      </c>
      <c r="AE7816" s="3">
        <v>60.512322647696578</v>
      </c>
      <c r="AF7816" s="3">
        <v>57.133156699224628</v>
      </c>
      <c r="AG7816" s="3">
        <v>64.501681082654116</v>
      </c>
      <c r="AH7816" s="32">
        <v>59.125711387486405</v>
      </c>
      <c r="AI7816" s="50">
        <v>3.1432373078966097E-2</v>
      </c>
      <c r="AJ7816" s="3">
        <v>70.022776386831723</v>
      </c>
      <c r="AK7816" s="3">
        <v>60.581972077385529</v>
      </c>
      <c r="AL7816" s="3">
        <v>68.324912749447094</v>
      </c>
      <c r="AM7816" s="3">
        <v>67.902365657071982</v>
      </c>
      <c r="AN7816" s="3">
        <v>70.845208147755983</v>
      </c>
      <c r="AO7816" s="3">
        <v>95.930010130965925</v>
      </c>
      <c r="AP7816" s="3">
        <v>94.496433720642329</v>
      </c>
      <c r="AQ7816" s="3">
        <v>99.542776138642424</v>
      </c>
      <c r="AR7816" s="3">
        <v>100</v>
      </c>
      <c r="AS7816" s="31">
        <v>69.194529455097751</v>
      </c>
      <c r="AT7816" s="3">
        <v>96.903478008942713</v>
      </c>
      <c r="AU7816" s="3">
        <v>84.303084517792144</v>
      </c>
      <c r="AV7816" s="3">
        <v>82.231471313763365</v>
      </c>
      <c r="AW7816" s="3">
        <v>75.308782831792058</v>
      </c>
      <c r="AX7816" s="3">
        <v>75.72556586239584</v>
      </c>
      <c r="AY7816" s="3">
        <v>57.10434987000631</v>
      </c>
      <c r="AZ7816" s="3">
        <v>56.738141716213683</v>
      </c>
      <c r="BA7816" s="3">
        <v>58.745252137796896</v>
      </c>
      <c r="BB7816" s="3">
        <v>95.334775529555557</v>
      </c>
      <c r="BC7816" s="31">
        <v>100</v>
      </c>
    </row>
    <row r="7817" spans="1:55" x14ac:dyDescent="0.55000000000000004">
      <c r="A7817" s="21" t="s">
        <v>6</v>
      </c>
      <c r="B7817" s="21" t="s">
        <v>19960</v>
      </c>
      <c r="C7817" s="21" t="s">
        <v>5924</v>
      </c>
      <c r="D7817" s="27" t="s">
        <v>5925</v>
      </c>
      <c r="E7817" s="4">
        <v>0</v>
      </c>
      <c r="F7817" s="4">
        <v>2</v>
      </c>
      <c r="G7817" s="4">
        <v>0</v>
      </c>
      <c r="H7817" s="62">
        <v>4</v>
      </c>
      <c r="J7817" s="28">
        <v>1</v>
      </c>
      <c r="K7817" s="13" t="s">
        <v>24548</v>
      </c>
      <c r="L7817" s="12" t="s">
        <v>24553</v>
      </c>
      <c r="M7817" s="12" t="s">
        <v>24553</v>
      </c>
      <c r="N7817" s="12" t="s">
        <v>24553</v>
      </c>
      <c r="O7817" s="12" t="s">
        <v>24553</v>
      </c>
      <c r="P7817" s="14" t="s">
        <v>24551</v>
      </c>
      <c r="Q7817" s="29" t="s">
        <v>24553</v>
      </c>
      <c r="AA7817" s="3">
        <v>40.304514874937666</v>
      </c>
      <c r="AB7817" s="3">
        <v>35.930280394914277</v>
      </c>
      <c r="AC7817" s="3">
        <v>100</v>
      </c>
      <c r="AD7817" s="3">
        <v>95.463264178148108</v>
      </c>
      <c r="AE7817" s="3">
        <v>61.345722187681083</v>
      </c>
      <c r="AF7817" s="3">
        <v>57.768099307016151</v>
      </c>
      <c r="AG7817" s="3">
        <v>52.395086233448176</v>
      </c>
      <c r="AH7817" s="32">
        <v>42.694723762384406</v>
      </c>
      <c r="AI7817" s="50">
        <v>2.8849006573010102E-3</v>
      </c>
      <c r="AT7817" s="3">
        <v>45.298716137137703</v>
      </c>
      <c r="AU7817" s="3">
        <v>57.671065990927836</v>
      </c>
      <c r="AV7817" s="3">
        <v>61.167745206731126</v>
      </c>
      <c r="AW7817" s="3">
        <v>62.061709295056289</v>
      </c>
      <c r="AX7817" s="3">
        <v>65.112690190164713</v>
      </c>
      <c r="AY7817" s="3">
        <v>100</v>
      </c>
      <c r="AZ7817" s="3">
        <v>98.824436463630093</v>
      </c>
      <c r="BA7817" s="3">
        <v>72.282137408168865</v>
      </c>
      <c r="BB7817" s="3">
        <v>41.346948911468608</v>
      </c>
      <c r="BC7817" s="31">
        <v>29.513615602787429</v>
      </c>
    </row>
    <row r="7818" spans="1:55" x14ac:dyDescent="0.55000000000000004">
      <c r="A7818" s="21" t="s">
        <v>6</v>
      </c>
      <c r="B7818" s="21" t="s">
        <v>23456</v>
      </c>
      <c r="C7818" s="21" t="s">
        <v>5870</v>
      </c>
      <c r="D7818" s="27" t="s">
        <v>5871</v>
      </c>
      <c r="E7818" s="4">
        <v>2</v>
      </c>
      <c r="F7818" s="4">
        <v>11</v>
      </c>
      <c r="G7818" s="4">
        <v>1</v>
      </c>
      <c r="H7818" s="62">
        <v>15</v>
      </c>
      <c r="J7818" s="28">
        <v>1</v>
      </c>
      <c r="K7818" s="13" t="s">
        <v>24548</v>
      </c>
      <c r="L7818" s="12" t="s">
        <v>24553</v>
      </c>
      <c r="M7818" s="12" t="s">
        <v>24553</v>
      </c>
      <c r="N7818" s="12" t="s">
        <v>24553</v>
      </c>
      <c r="O7818" s="12" t="s">
        <v>24553</v>
      </c>
      <c r="P7818" s="14" t="s">
        <v>24551</v>
      </c>
      <c r="Q7818" s="29" t="s">
        <v>24553</v>
      </c>
      <c r="R7818" s="3">
        <v>37.197939536021693</v>
      </c>
      <c r="S7818" s="3">
        <v>39.119162715894994</v>
      </c>
      <c r="T7818" s="3">
        <v>76.81582005732011</v>
      </c>
      <c r="U7818" s="3">
        <v>74.911790334708613</v>
      </c>
      <c r="V7818" s="3">
        <v>100</v>
      </c>
      <c r="W7818" s="3">
        <v>73.208702357385718</v>
      </c>
      <c r="X7818" s="3">
        <v>62.820468114813636</v>
      </c>
      <c r="Y7818" s="32">
        <v>65.076466357736521</v>
      </c>
      <c r="Z7818" s="50">
        <v>3.3442633570688898E-2</v>
      </c>
      <c r="AA7818" s="3">
        <v>56.329375262625192</v>
      </c>
      <c r="AB7818" s="3">
        <v>53.152203980960955</v>
      </c>
      <c r="AC7818" s="3">
        <v>94.613259317982497</v>
      </c>
      <c r="AD7818" s="3">
        <v>88.33207857228993</v>
      </c>
      <c r="AE7818" s="3">
        <v>100</v>
      </c>
      <c r="AF7818" s="3">
        <v>89.946283871327296</v>
      </c>
      <c r="AG7818" s="3">
        <v>79.804749737851395</v>
      </c>
      <c r="AH7818" s="32">
        <v>80.532791350858759</v>
      </c>
      <c r="AI7818" s="50">
        <v>6.8409624004435697E-3</v>
      </c>
      <c r="AJ7818" s="3">
        <v>38.264288859989698</v>
      </c>
      <c r="AK7818" s="3">
        <v>22.569990845280362</v>
      </c>
      <c r="AL7818" s="3">
        <v>36.071393549786649</v>
      </c>
      <c r="AM7818" s="3">
        <v>40.296242845887605</v>
      </c>
      <c r="AN7818" s="3">
        <v>40.917245202650761</v>
      </c>
      <c r="AO7818" s="3">
        <v>69.197667055806335</v>
      </c>
      <c r="AP7818" s="3">
        <v>72.319463090691698</v>
      </c>
      <c r="AQ7818" s="3">
        <v>100</v>
      </c>
      <c r="AR7818" s="3">
        <v>52.685657095170576</v>
      </c>
      <c r="AS7818" s="31">
        <v>23.158592202979239</v>
      </c>
      <c r="AT7818" s="3">
        <v>72.42338391130184</v>
      </c>
      <c r="AU7818" s="3">
        <v>79.950215887743042</v>
      </c>
      <c r="AV7818" s="3">
        <v>75.726085241653436</v>
      </c>
      <c r="AW7818" s="3">
        <v>81.389919997611486</v>
      </c>
      <c r="AX7818" s="3">
        <v>83.548768286560517</v>
      </c>
      <c r="AY7818" s="3">
        <v>96.701291668425412</v>
      </c>
      <c r="AZ7818" s="3">
        <v>100</v>
      </c>
      <c r="BA7818" s="3">
        <v>92.191701673546945</v>
      </c>
      <c r="BB7818" s="3">
        <v>69.327489261829399</v>
      </c>
      <c r="BC7818" s="31">
        <v>50.039463342538539</v>
      </c>
    </row>
    <row r="7819" spans="1:55" x14ac:dyDescent="0.55000000000000004">
      <c r="A7819" s="21" t="s">
        <v>6</v>
      </c>
      <c r="B7819" s="21" t="s">
        <v>20313</v>
      </c>
      <c r="C7819" s="21" t="s">
        <v>2464</v>
      </c>
      <c r="D7819" s="27" t="s">
        <v>2465</v>
      </c>
      <c r="E7819" s="4">
        <v>0</v>
      </c>
      <c r="F7819" s="4">
        <v>2</v>
      </c>
      <c r="G7819" s="4">
        <v>0</v>
      </c>
      <c r="H7819" s="62">
        <v>15</v>
      </c>
      <c r="J7819" s="28">
        <v>1</v>
      </c>
      <c r="K7819" s="13" t="s">
        <v>24548</v>
      </c>
      <c r="L7819" s="12" t="s">
        <v>24553</v>
      </c>
      <c r="M7819" s="12" t="s">
        <v>24553</v>
      </c>
      <c r="N7819" s="12" t="s">
        <v>24553</v>
      </c>
      <c r="O7819" s="12" t="s">
        <v>24553</v>
      </c>
      <c r="P7819" s="14" t="s">
        <v>24551</v>
      </c>
      <c r="Q7819" s="29" t="s">
        <v>24553</v>
      </c>
      <c r="AA7819" s="3">
        <v>70.620038051498355</v>
      </c>
      <c r="AB7819" s="3">
        <v>49.622149058639401</v>
      </c>
      <c r="AC7819" s="3">
        <v>76.879875058975173</v>
      </c>
      <c r="AD7819" s="3">
        <v>100</v>
      </c>
      <c r="AE7819" s="3">
        <v>71.620864438353522</v>
      </c>
      <c r="AF7819" s="3">
        <v>77.494626896609077</v>
      </c>
      <c r="AG7819" s="3">
        <v>56.339744293006703</v>
      </c>
      <c r="AH7819" s="32">
        <v>74.744040953657148</v>
      </c>
      <c r="AI7819" s="50">
        <v>0.30727782258588099</v>
      </c>
      <c r="AT7819" s="3">
        <v>69.553193598294726</v>
      </c>
      <c r="AU7819" s="3">
        <v>66.18503054076487</v>
      </c>
      <c r="AV7819" s="3">
        <v>72.308138472371837</v>
      </c>
      <c r="AW7819" s="3">
        <v>77.747640635719677</v>
      </c>
      <c r="AX7819" s="3">
        <v>76.313818132955362</v>
      </c>
      <c r="AY7819" s="3">
        <v>82.458735028860588</v>
      </c>
      <c r="AZ7819" s="3">
        <v>100</v>
      </c>
      <c r="BA7819" s="3">
        <v>92.829719195077104</v>
      </c>
      <c r="BB7819" s="3">
        <v>73.719446292137334</v>
      </c>
      <c r="BC7819" s="31">
        <v>66.376142908926624</v>
      </c>
    </row>
    <row r="7820" spans="1:55" x14ac:dyDescent="0.55000000000000004">
      <c r="A7820" s="21" t="s">
        <v>6</v>
      </c>
      <c r="B7820" s="21" t="s">
        <v>18120</v>
      </c>
      <c r="C7820" s="21" t="s">
        <v>5642</v>
      </c>
      <c r="D7820" s="27" t="s">
        <v>5643</v>
      </c>
      <c r="E7820" s="4">
        <v>0</v>
      </c>
      <c r="F7820" s="4">
        <v>0</v>
      </c>
      <c r="G7820" s="4">
        <v>0</v>
      </c>
      <c r="H7820" s="62">
        <v>5</v>
      </c>
      <c r="J7820" s="28">
        <v>1</v>
      </c>
      <c r="K7820" s="12" t="s">
        <v>24553</v>
      </c>
      <c r="L7820" s="12" t="s">
        <v>24553</v>
      </c>
      <c r="M7820" s="12" t="s">
        <v>24553</v>
      </c>
      <c r="N7820" s="12" t="s">
        <v>24553</v>
      </c>
      <c r="O7820" s="12" t="s">
        <v>24553</v>
      </c>
      <c r="P7820" s="12" t="s">
        <v>24553</v>
      </c>
      <c r="Q7820" s="29" t="s">
        <v>24553</v>
      </c>
      <c r="AT7820" s="3">
        <v>72.454966908424225</v>
      </c>
      <c r="AU7820" s="3">
        <v>70.152957994985428</v>
      </c>
      <c r="AV7820" s="3">
        <v>78.260753797559417</v>
      </c>
      <c r="AW7820" s="3">
        <v>77.845710858636892</v>
      </c>
      <c r="AX7820" s="3">
        <v>81.768599759179509</v>
      </c>
      <c r="AY7820" s="3">
        <v>100</v>
      </c>
      <c r="AZ7820" s="3">
        <v>99.003632776264595</v>
      </c>
      <c r="BA7820" s="3">
        <v>83.677601544146427</v>
      </c>
      <c r="BB7820" s="3">
        <v>88.725260851443636</v>
      </c>
      <c r="BC7820" s="31">
        <v>73.512706534493617</v>
      </c>
    </row>
    <row r="7821" spans="1:55" x14ac:dyDescent="0.55000000000000004">
      <c r="A7821" s="21" t="s">
        <v>6</v>
      </c>
      <c r="B7821" s="21" t="s">
        <v>18158</v>
      </c>
      <c r="C7821" s="21" t="s">
        <v>10741</v>
      </c>
      <c r="D7821" s="27" t="s">
        <v>10742</v>
      </c>
      <c r="E7821" s="4">
        <v>0</v>
      </c>
      <c r="F7821" s="4">
        <v>0</v>
      </c>
      <c r="G7821" s="4">
        <v>0</v>
      </c>
      <c r="H7821" s="62">
        <v>5</v>
      </c>
      <c r="J7821" s="28">
        <v>1</v>
      </c>
      <c r="K7821" s="12" t="s">
        <v>24553</v>
      </c>
      <c r="L7821" s="12" t="s">
        <v>24553</v>
      </c>
      <c r="M7821" s="12" t="s">
        <v>24553</v>
      </c>
      <c r="N7821" s="12" t="s">
        <v>24553</v>
      </c>
      <c r="O7821" s="12" t="s">
        <v>24553</v>
      </c>
      <c r="P7821" s="12" t="s">
        <v>24553</v>
      </c>
      <c r="Q7821" s="29" t="s">
        <v>24553</v>
      </c>
      <c r="AT7821" s="3">
        <v>79.542963758156333</v>
      </c>
      <c r="AU7821" s="3">
        <v>100</v>
      </c>
      <c r="AV7821" s="3">
        <v>91.437305578120871</v>
      </c>
      <c r="AW7821" s="3">
        <v>88.661444105478054</v>
      </c>
      <c r="AX7821" s="3">
        <v>56.580578254758471</v>
      </c>
      <c r="AY7821" s="3">
        <v>58.842628700579745</v>
      </c>
      <c r="AZ7821" s="3">
        <v>51.06078942435731</v>
      </c>
      <c r="BA7821" s="3">
        <v>27.428855169196648</v>
      </c>
      <c r="BB7821" s="3">
        <v>22.60928540919393</v>
      </c>
      <c r="BC7821" s="31">
        <v>14.179248376365464</v>
      </c>
    </row>
    <row r="7822" spans="1:55" x14ac:dyDescent="0.55000000000000004">
      <c r="A7822" s="21" t="s">
        <v>6</v>
      </c>
      <c r="B7822" s="21" t="s">
        <v>21806</v>
      </c>
      <c r="C7822" s="21" t="s">
        <v>12354</v>
      </c>
      <c r="D7822" s="27" t="s">
        <v>12355</v>
      </c>
      <c r="E7822" s="4">
        <v>0</v>
      </c>
      <c r="F7822" s="4">
        <v>13</v>
      </c>
      <c r="G7822" s="4">
        <v>0</v>
      </c>
      <c r="H7822" s="62">
        <v>20</v>
      </c>
      <c r="J7822" s="28">
        <v>1</v>
      </c>
      <c r="K7822" s="13" t="s">
        <v>24548</v>
      </c>
      <c r="L7822" s="16" t="s">
        <v>16303</v>
      </c>
      <c r="M7822" s="12" t="s">
        <v>24553</v>
      </c>
      <c r="N7822" s="18" t="s">
        <v>3232</v>
      </c>
      <c r="O7822" s="12" t="s">
        <v>24553</v>
      </c>
      <c r="P7822" s="12" t="s">
        <v>24553</v>
      </c>
      <c r="Q7822" s="29" t="s">
        <v>24553</v>
      </c>
      <c r="AA7822" s="3">
        <v>76.162668112693552</v>
      </c>
      <c r="AB7822" s="3">
        <v>88.695224417733868</v>
      </c>
      <c r="AC7822" s="3">
        <v>97.234839300045124</v>
      </c>
      <c r="AD7822" s="3">
        <v>77.583909819631742</v>
      </c>
      <c r="AE7822" s="3">
        <v>97.065551053255078</v>
      </c>
      <c r="AF7822" s="3">
        <v>100</v>
      </c>
      <c r="AG7822" s="3">
        <v>86.159975770640912</v>
      </c>
      <c r="AH7822" s="32">
        <v>90.297720612091908</v>
      </c>
      <c r="AI7822" s="50">
        <v>0.41451395457166301</v>
      </c>
      <c r="AT7822" s="3">
        <v>93.976409327974025</v>
      </c>
      <c r="AU7822" s="3">
        <v>95.906078358337041</v>
      </c>
      <c r="AV7822" s="3">
        <v>84.170367170333719</v>
      </c>
      <c r="AW7822" s="3">
        <v>78.75280228794648</v>
      </c>
      <c r="AX7822" s="3">
        <v>74.226856480294884</v>
      </c>
      <c r="AY7822" s="3">
        <v>71.423369375274788</v>
      </c>
      <c r="AZ7822" s="3">
        <v>81.127796729510777</v>
      </c>
      <c r="BA7822" s="3">
        <v>100</v>
      </c>
      <c r="BB7822" s="3">
        <v>75.930250413210658</v>
      </c>
      <c r="BC7822" s="31">
        <v>99.112827932249658</v>
      </c>
    </row>
    <row r="7823" spans="1:55" x14ac:dyDescent="0.55000000000000004">
      <c r="A7823" s="21" t="s">
        <v>6</v>
      </c>
      <c r="B7823" s="21" t="s">
        <v>21849</v>
      </c>
      <c r="C7823" s="21" t="s">
        <v>10939</v>
      </c>
      <c r="D7823" s="27" t="s">
        <v>10940</v>
      </c>
      <c r="E7823" s="4">
        <v>0</v>
      </c>
      <c r="F7823" s="4">
        <v>15</v>
      </c>
      <c r="G7823" s="4">
        <v>0</v>
      </c>
      <c r="H7823" s="62">
        <v>19</v>
      </c>
      <c r="J7823" s="28">
        <v>2</v>
      </c>
      <c r="K7823" s="12" t="s">
        <v>24553</v>
      </c>
      <c r="L7823" s="12" t="s">
        <v>24553</v>
      </c>
      <c r="M7823" s="12" t="s">
        <v>24553</v>
      </c>
      <c r="N7823" s="12" t="s">
        <v>24553</v>
      </c>
      <c r="O7823" s="12" t="s">
        <v>24553</v>
      </c>
      <c r="P7823" s="12" t="s">
        <v>24553</v>
      </c>
      <c r="Q7823" s="29" t="s">
        <v>24553</v>
      </c>
      <c r="AA7823" s="3">
        <v>63.929586901232049</v>
      </c>
      <c r="AB7823" s="3">
        <v>72.952041252445838</v>
      </c>
      <c r="AC7823" s="3">
        <v>78.881067810670189</v>
      </c>
      <c r="AD7823" s="3">
        <v>67.02596588358432</v>
      </c>
      <c r="AE7823" s="3">
        <v>91.742717464515977</v>
      </c>
      <c r="AF7823" s="3">
        <v>98.990336497145378</v>
      </c>
      <c r="AG7823" s="3">
        <v>100</v>
      </c>
      <c r="AH7823" s="32">
        <v>95.44048105579968</v>
      </c>
      <c r="AI7823" s="50">
        <v>2.8005562021482501E-2</v>
      </c>
      <c r="AT7823" s="3">
        <v>95.789084103855828</v>
      </c>
      <c r="AU7823" s="3">
        <v>100</v>
      </c>
      <c r="AV7823" s="3">
        <v>91.113223488435125</v>
      </c>
      <c r="AW7823" s="3">
        <v>87.863753362939562</v>
      </c>
      <c r="AX7823" s="3">
        <v>89.325745003337033</v>
      </c>
      <c r="AY7823" s="3">
        <v>85.743702194693711</v>
      </c>
      <c r="AZ7823" s="3">
        <v>76.469987179836892</v>
      </c>
      <c r="BA7823" s="3">
        <v>74.616645144954887</v>
      </c>
      <c r="BB7823" s="3">
        <v>63.828415375827966</v>
      </c>
      <c r="BC7823" s="31">
        <v>84.400955369354904</v>
      </c>
    </row>
    <row r="7824" spans="1:55" x14ac:dyDescent="0.55000000000000004">
      <c r="A7824" s="21" t="s">
        <v>6</v>
      </c>
      <c r="B7824" s="21" t="s">
        <v>18640</v>
      </c>
      <c r="C7824" s="21" t="s">
        <v>10939</v>
      </c>
      <c r="D7824" s="27" t="s">
        <v>16256</v>
      </c>
      <c r="E7824" s="4">
        <v>0</v>
      </c>
      <c r="F7824" s="4">
        <v>1</v>
      </c>
      <c r="G7824" s="4">
        <v>0</v>
      </c>
      <c r="H7824" s="62">
        <v>0</v>
      </c>
      <c r="J7824" s="28">
        <v>2</v>
      </c>
      <c r="K7824" s="12" t="s">
        <v>24553</v>
      </c>
      <c r="L7824" s="12" t="s">
        <v>24553</v>
      </c>
      <c r="M7824" s="12" t="s">
        <v>24553</v>
      </c>
      <c r="N7824" s="12" t="s">
        <v>24553</v>
      </c>
      <c r="O7824" s="12" t="s">
        <v>24553</v>
      </c>
      <c r="P7824" s="12" t="s">
        <v>24553</v>
      </c>
      <c r="Q7824" s="29" t="s">
        <v>24553</v>
      </c>
      <c r="AA7824" s="3">
        <v>63.821688769948125</v>
      </c>
      <c r="AB7824" s="3">
        <v>83.727647269031053</v>
      </c>
      <c r="AC7824" s="3">
        <v>90.236238846486245</v>
      </c>
      <c r="AD7824" s="3">
        <v>70.006549085823849</v>
      </c>
      <c r="AE7824" s="3">
        <v>90.891974705606799</v>
      </c>
      <c r="AF7824" s="3">
        <v>97.328223563316925</v>
      </c>
      <c r="AG7824" s="3">
        <v>100</v>
      </c>
      <c r="AH7824" s="32">
        <v>78.688631655018298</v>
      </c>
      <c r="AI7824" s="50">
        <v>0.48857380359572</v>
      </c>
    </row>
    <row r="7825" spans="1:55" x14ac:dyDescent="0.55000000000000004">
      <c r="A7825" s="21" t="s">
        <v>6</v>
      </c>
      <c r="B7825" s="21" t="s">
        <v>19476</v>
      </c>
      <c r="C7825" s="21" t="s">
        <v>13360</v>
      </c>
      <c r="D7825" s="27" t="s">
        <v>13361</v>
      </c>
      <c r="E7825" s="4">
        <v>0</v>
      </c>
      <c r="F7825" s="4">
        <v>1</v>
      </c>
      <c r="G7825" s="4">
        <v>0</v>
      </c>
      <c r="H7825" s="62">
        <v>7</v>
      </c>
      <c r="J7825" s="28">
        <v>1</v>
      </c>
      <c r="K7825" s="13" t="s">
        <v>24548</v>
      </c>
      <c r="L7825" s="12" t="s">
        <v>24553</v>
      </c>
      <c r="M7825" s="12" t="s">
        <v>24553</v>
      </c>
      <c r="N7825" s="12" t="s">
        <v>24553</v>
      </c>
      <c r="O7825" s="12" t="s">
        <v>24553</v>
      </c>
      <c r="P7825" s="14" t="s">
        <v>24551</v>
      </c>
      <c r="Q7825" s="29" t="s">
        <v>24553</v>
      </c>
      <c r="AA7825" s="3">
        <v>42.533249615142729</v>
      </c>
      <c r="AB7825" s="3">
        <v>47.842089741898711</v>
      </c>
      <c r="AC7825" s="3">
        <v>56.218864848396386</v>
      </c>
      <c r="AD7825" s="3">
        <v>61.641104661389242</v>
      </c>
      <c r="AE7825" s="3">
        <v>79.520766619442355</v>
      </c>
      <c r="AF7825" s="3">
        <v>100</v>
      </c>
      <c r="AG7825" s="3">
        <v>94.838559996684992</v>
      </c>
      <c r="AH7825" s="32">
        <v>73.096197729241993</v>
      </c>
      <c r="AI7825" s="50">
        <v>5.5935373363853E-2</v>
      </c>
      <c r="AT7825" s="3">
        <v>75.548929350239533</v>
      </c>
      <c r="AU7825" s="3">
        <v>77.341326745160913</v>
      </c>
      <c r="AV7825" s="3">
        <v>100</v>
      </c>
      <c r="AW7825" s="3">
        <v>73.780679252550641</v>
      </c>
      <c r="AX7825" s="3">
        <v>66.189194167246484</v>
      </c>
      <c r="AY7825" s="3">
        <v>76.191298808776452</v>
      </c>
      <c r="AZ7825" s="3">
        <v>75.770519832258472</v>
      </c>
      <c r="BA7825" s="3">
        <v>74.919637032445692</v>
      </c>
      <c r="BB7825" s="3">
        <v>65.626000342675923</v>
      </c>
      <c r="BC7825" s="31">
        <v>60.133691444448679</v>
      </c>
    </row>
    <row r="7826" spans="1:55" x14ac:dyDescent="0.55000000000000004">
      <c r="A7826" s="21" t="s">
        <v>6</v>
      </c>
      <c r="B7826" s="21" t="s">
        <v>19549</v>
      </c>
      <c r="C7826" s="21" t="s">
        <v>8537</v>
      </c>
      <c r="D7826" s="27" t="s">
        <v>8538</v>
      </c>
      <c r="E7826" s="4">
        <v>0</v>
      </c>
      <c r="F7826" s="4">
        <v>1</v>
      </c>
      <c r="G7826" s="4">
        <v>0</v>
      </c>
      <c r="H7826" s="62">
        <v>9</v>
      </c>
      <c r="J7826" s="28">
        <v>2</v>
      </c>
      <c r="K7826" s="13" t="s">
        <v>24548</v>
      </c>
      <c r="L7826" s="12" t="s">
        <v>24553</v>
      </c>
      <c r="M7826" s="12" t="s">
        <v>24553</v>
      </c>
      <c r="N7826" s="12" t="s">
        <v>24553</v>
      </c>
      <c r="O7826" s="12" t="s">
        <v>24553</v>
      </c>
      <c r="P7826" s="12" t="s">
        <v>24553</v>
      </c>
      <c r="Q7826" s="29" t="s">
        <v>24553</v>
      </c>
      <c r="AA7826" s="3">
        <v>36.500861417575699</v>
      </c>
      <c r="AB7826" s="3">
        <v>45.946148203434753</v>
      </c>
      <c r="AC7826" s="3">
        <v>76.563999455817495</v>
      </c>
      <c r="AD7826" s="3">
        <v>78.757816707606892</v>
      </c>
      <c r="AE7826" s="3">
        <v>87.287017257182328</v>
      </c>
      <c r="AF7826" s="3">
        <v>100</v>
      </c>
      <c r="AG7826" s="3">
        <v>67.732846400044792</v>
      </c>
      <c r="AH7826" s="32">
        <v>84.72276915550529</v>
      </c>
      <c r="AI7826" s="50">
        <v>2.2633511451677801E-2</v>
      </c>
      <c r="AT7826" s="3">
        <v>58.150097350250697</v>
      </c>
      <c r="AU7826" s="3">
        <v>55.18963652687043</v>
      </c>
      <c r="AV7826" s="3">
        <v>56.045702582255238</v>
      </c>
      <c r="AW7826" s="3">
        <v>54.876575538795834</v>
      </c>
      <c r="AX7826" s="3">
        <v>60.459159410560879</v>
      </c>
      <c r="AY7826" s="3">
        <v>69.052374960328734</v>
      </c>
      <c r="AZ7826" s="3">
        <v>88.270670977554431</v>
      </c>
      <c r="BA7826" s="3">
        <v>100</v>
      </c>
      <c r="BB7826" s="3">
        <v>88.663765960466108</v>
      </c>
      <c r="BC7826" s="31">
        <v>75.572977402183668</v>
      </c>
    </row>
    <row r="7827" spans="1:55" x14ac:dyDescent="0.55000000000000004">
      <c r="A7827" s="21" t="s">
        <v>6</v>
      </c>
      <c r="B7827" s="21" t="s">
        <v>16934</v>
      </c>
      <c r="C7827" s="21" t="s">
        <v>8537</v>
      </c>
      <c r="D7827" s="27" t="s">
        <v>11621</v>
      </c>
      <c r="E7827" s="4">
        <v>0</v>
      </c>
      <c r="F7827" s="4">
        <v>0</v>
      </c>
      <c r="G7827" s="4">
        <v>0</v>
      </c>
      <c r="H7827" s="62">
        <v>1</v>
      </c>
      <c r="J7827" s="28">
        <v>2</v>
      </c>
      <c r="K7827" s="13" t="s">
        <v>24548</v>
      </c>
      <c r="L7827" s="12" t="s">
        <v>24553</v>
      </c>
      <c r="M7827" s="12" t="s">
        <v>24553</v>
      </c>
      <c r="N7827" s="12" t="s">
        <v>24553</v>
      </c>
      <c r="O7827" s="12" t="s">
        <v>24553</v>
      </c>
      <c r="P7827" s="12" t="s">
        <v>24553</v>
      </c>
      <c r="Q7827" s="29" t="s">
        <v>24553</v>
      </c>
      <c r="AT7827" s="3">
        <v>94.269454246501624</v>
      </c>
      <c r="AU7827" s="3">
        <v>75.312332297232643</v>
      </c>
      <c r="AV7827" s="3">
        <v>78.348322641129513</v>
      </c>
      <c r="AW7827" s="3">
        <v>69.085816971377795</v>
      </c>
      <c r="AX7827" s="3">
        <v>52.430986168912533</v>
      </c>
      <c r="AY7827" s="3">
        <v>100</v>
      </c>
      <c r="AZ7827" s="3">
        <v>90.346613667351022</v>
      </c>
      <c r="BA7827" s="3">
        <v>92.685795244944714</v>
      </c>
      <c r="BB7827" s="3">
        <v>85.71142997136846</v>
      </c>
      <c r="BC7827" s="31">
        <v>67.941502515356618</v>
      </c>
    </row>
    <row r="7828" spans="1:55" x14ac:dyDescent="0.55000000000000004">
      <c r="A7828" s="21" t="s">
        <v>6</v>
      </c>
      <c r="B7828" s="21" t="s">
        <v>19771</v>
      </c>
      <c r="C7828" s="21" t="s">
        <v>14188</v>
      </c>
      <c r="D7828" s="27" t="s">
        <v>14189</v>
      </c>
      <c r="E7828" s="4">
        <v>0</v>
      </c>
      <c r="F7828" s="4">
        <v>2</v>
      </c>
      <c r="G7828" s="4">
        <v>0</v>
      </c>
      <c r="H7828" s="62">
        <v>1</v>
      </c>
      <c r="J7828" s="28">
        <v>1</v>
      </c>
      <c r="K7828" s="12" t="s">
        <v>24553</v>
      </c>
      <c r="L7828" s="12" t="s">
        <v>24553</v>
      </c>
      <c r="M7828" s="12" t="s">
        <v>24553</v>
      </c>
      <c r="N7828" s="12" t="s">
        <v>24553</v>
      </c>
      <c r="O7828" s="12" t="s">
        <v>24553</v>
      </c>
      <c r="P7828" s="12" t="s">
        <v>24553</v>
      </c>
      <c r="Q7828" s="29" t="s">
        <v>24553</v>
      </c>
      <c r="AA7828" s="3">
        <v>45.432897653243302</v>
      </c>
      <c r="AB7828" s="3">
        <v>48.28876886533007</v>
      </c>
      <c r="AC7828" s="3">
        <v>91.87479723104471</v>
      </c>
      <c r="AD7828" s="3">
        <v>89.726818811626856</v>
      </c>
      <c r="AE7828" s="3">
        <v>100</v>
      </c>
      <c r="AF7828" s="3">
        <v>85.329118391878211</v>
      </c>
      <c r="AG7828" s="3">
        <v>72.843315763100364</v>
      </c>
      <c r="AH7828" s="32">
        <v>55.07097567651077</v>
      </c>
      <c r="AI7828" s="50">
        <v>2.2584699748514299E-2</v>
      </c>
      <c r="AT7828" s="3">
        <v>50.89976840986894</v>
      </c>
      <c r="AU7828" s="3">
        <v>60.770233249132097</v>
      </c>
      <c r="AV7828" s="3">
        <v>55.047486702284395</v>
      </c>
      <c r="AW7828" s="3">
        <v>45.211968308051766</v>
      </c>
      <c r="AX7828" s="3">
        <v>58.912396698293577</v>
      </c>
      <c r="AY7828" s="3">
        <v>85.911931655759773</v>
      </c>
      <c r="AZ7828" s="3">
        <v>76.290675708366962</v>
      </c>
      <c r="BA7828" s="3">
        <v>100</v>
      </c>
      <c r="BB7828" s="3">
        <v>84.173340450004773</v>
      </c>
      <c r="BC7828" s="31">
        <v>90.241739614798234</v>
      </c>
    </row>
    <row r="7829" spans="1:55" x14ac:dyDescent="0.55000000000000004">
      <c r="A7829" s="21" t="s">
        <v>6</v>
      </c>
      <c r="B7829" s="21" t="s">
        <v>20377</v>
      </c>
      <c r="C7829" s="21" t="s">
        <v>11903</v>
      </c>
      <c r="D7829" s="27" t="s">
        <v>11904</v>
      </c>
      <c r="E7829" s="4">
        <v>0</v>
      </c>
      <c r="F7829" s="4">
        <v>3</v>
      </c>
      <c r="G7829" s="4">
        <v>0</v>
      </c>
      <c r="H7829" s="62">
        <v>1</v>
      </c>
      <c r="J7829" s="28">
        <v>1</v>
      </c>
      <c r="K7829" s="13" t="s">
        <v>24548</v>
      </c>
      <c r="L7829" s="12" t="s">
        <v>24553</v>
      </c>
      <c r="M7829" s="12" t="s">
        <v>24553</v>
      </c>
      <c r="N7829" s="12" t="s">
        <v>24553</v>
      </c>
      <c r="O7829" s="12" t="s">
        <v>24553</v>
      </c>
      <c r="P7829" s="14" t="s">
        <v>24551</v>
      </c>
      <c r="Q7829" s="29" t="s">
        <v>24553</v>
      </c>
      <c r="AA7829" s="3">
        <v>65.35161865629567</v>
      </c>
      <c r="AB7829" s="3">
        <v>66.336050554674571</v>
      </c>
      <c r="AC7829" s="3">
        <v>100</v>
      </c>
      <c r="AD7829" s="3">
        <v>95.211628130239987</v>
      </c>
      <c r="AE7829" s="3">
        <v>88.181938676806979</v>
      </c>
      <c r="AF7829" s="3">
        <v>85.585614102521987</v>
      </c>
      <c r="AG7829" s="3">
        <v>80.694952768924608</v>
      </c>
      <c r="AH7829" s="32">
        <v>71.084922164951408</v>
      </c>
      <c r="AI7829" s="50">
        <v>1.09392877160419E-2</v>
      </c>
      <c r="AT7829" s="3">
        <v>46.309287557056251</v>
      </c>
      <c r="AU7829" s="3">
        <v>81.206195252901253</v>
      </c>
      <c r="AV7829" s="3">
        <v>63.396819282812054</v>
      </c>
      <c r="AW7829" s="3">
        <v>64.332136221553228</v>
      </c>
      <c r="AX7829" s="3">
        <v>77.30931606103195</v>
      </c>
      <c r="AY7829" s="3">
        <v>100</v>
      </c>
      <c r="AZ7829" s="3">
        <v>80.392684079768046</v>
      </c>
      <c r="BA7829" s="3">
        <v>64.520742087360219</v>
      </c>
      <c r="BB7829" s="3">
        <v>45.784495303263085</v>
      </c>
      <c r="BC7829" s="31">
        <v>39.071844319338453</v>
      </c>
    </row>
    <row r="7830" spans="1:55" x14ac:dyDescent="0.55000000000000004">
      <c r="A7830" s="21" t="s">
        <v>6</v>
      </c>
      <c r="B7830" s="21" t="s">
        <v>21561</v>
      </c>
      <c r="C7830" s="21" t="s">
        <v>1352</v>
      </c>
      <c r="D7830" s="27" t="s">
        <v>1353</v>
      </c>
      <c r="E7830" s="4">
        <v>0</v>
      </c>
      <c r="F7830" s="4">
        <v>8</v>
      </c>
      <c r="G7830" s="4">
        <v>0</v>
      </c>
      <c r="H7830" s="62">
        <v>11</v>
      </c>
      <c r="J7830" s="28">
        <v>1</v>
      </c>
      <c r="K7830" s="12" t="s">
        <v>24553</v>
      </c>
      <c r="L7830" s="12" t="s">
        <v>24553</v>
      </c>
      <c r="M7830" s="12" t="s">
        <v>24553</v>
      </c>
      <c r="N7830" s="12" t="s">
        <v>24553</v>
      </c>
      <c r="O7830" s="12" t="s">
        <v>24553</v>
      </c>
      <c r="P7830" s="12" t="s">
        <v>24553</v>
      </c>
      <c r="Q7830" s="29" t="s">
        <v>24553</v>
      </c>
      <c r="AA7830" s="3">
        <v>65.481296943622482</v>
      </c>
      <c r="AB7830" s="3">
        <v>76.184048619285747</v>
      </c>
      <c r="AC7830" s="3">
        <v>100</v>
      </c>
      <c r="AD7830" s="3">
        <v>82.292976000699298</v>
      </c>
      <c r="AE7830" s="3">
        <v>69.787502833344234</v>
      </c>
      <c r="AF7830" s="3">
        <v>66.385859146416522</v>
      </c>
      <c r="AG7830" s="3">
        <v>57.96089508237516</v>
      </c>
      <c r="AH7830" s="32">
        <v>47.707007256523767</v>
      </c>
      <c r="AI7830" s="50">
        <v>5.7532718459573202E-2</v>
      </c>
      <c r="AT7830" s="3">
        <v>83.972189857876799</v>
      </c>
      <c r="AU7830" s="3">
        <v>80.529217677373026</v>
      </c>
      <c r="AV7830" s="3">
        <v>76.520213625512085</v>
      </c>
      <c r="AW7830" s="3">
        <v>92.306601185120456</v>
      </c>
      <c r="AX7830" s="3">
        <v>86.826966793821356</v>
      </c>
      <c r="AY7830" s="3">
        <v>99.53944926696353</v>
      </c>
      <c r="AZ7830" s="3">
        <v>100</v>
      </c>
      <c r="BA7830" s="3">
        <v>84.12714587159077</v>
      </c>
      <c r="BB7830" s="3">
        <v>80.394865452627869</v>
      </c>
      <c r="BC7830" s="31">
        <v>83.473460273895142</v>
      </c>
    </row>
    <row r="7831" spans="1:55" x14ac:dyDescent="0.55000000000000004">
      <c r="A7831" s="21" t="s">
        <v>6</v>
      </c>
      <c r="B7831" s="21" t="s">
        <v>16862</v>
      </c>
      <c r="C7831" s="21" t="s">
        <v>10253</v>
      </c>
      <c r="D7831" s="27" t="s">
        <v>10254</v>
      </c>
      <c r="E7831" s="4">
        <v>0</v>
      </c>
      <c r="F7831" s="4">
        <v>0</v>
      </c>
      <c r="G7831" s="4">
        <v>0</v>
      </c>
      <c r="H7831" s="62">
        <v>1</v>
      </c>
      <c r="J7831" s="28">
        <v>1</v>
      </c>
      <c r="K7831" s="13" t="s">
        <v>24548</v>
      </c>
      <c r="L7831" s="12" t="s">
        <v>24553</v>
      </c>
      <c r="M7831" s="12" t="s">
        <v>24553</v>
      </c>
      <c r="N7831" s="12" t="s">
        <v>24553</v>
      </c>
      <c r="O7831" s="12" t="s">
        <v>24553</v>
      </c>
      <c r="P7831" s="14" t="s">
        <v>24551</v>
      </c>
      <c r="Q7831" s="29" t="s">
        <v>24553</v>
      </c>
      <c r="AT7831" s="3">
        <v>96.579998529968137</v>
      </c>
      <c r="AU7831" s="3">
        <v>97.435438037314128</v>
      </c>
      <c r="AV7831" s="3">
        <v>100</v>
      </c>
      <c r="AW7831" s="3">
        <v>92.862033029114272</v>
      </c>
      <c r="AX7831" s="3">
        <v>77.510940243459871</v>
      </c>
      <c r="AY7831" s="3">
        <v>72.158767743209935</v>
      </c>
      <c r="AZ7831" s="3">
        <v>68.576438437336535</v>
      </c>
      <c r="BA7831" s="3">
        <v>62.757073218203118</v>
      </c>
      <c r="BB7831" s="3">
        <v>62.696717747214294</v>
      </c>
      <c r="BC7831" s="31">
        <v>73.704783753025112</v>
      </c>
    </row>
    <row r="7832" spans="1:55" x14ac:dyDescent="0.55000000000000004">
      <c r="A7832" s="21" t="s">
        <v>6</v>
      </c>
      <c r="B7832" s="21" t="s">
        <v>18830</v>
      </c>
      <c r="C7832" s="21" t="s">
        <v>14474</v>
      </c>
      <c r="D7832" s="27" t="s">
        <v>14475</v>
      </c>
      <c r="E7832" s="4">
        <v>0</v>
      </c>
      <c r="F7832" s="4">
        <v>1</v>
      </c>
      <c r="G7832" s="4">
        <v>0</v>
      </c>
      <c r="H7832" s="62">
        <v>1</v>
      </c>
      <c r="J7832" s="28">
        <v>1</v>
      </c>
      <c r="K7832" s="12" t="s">
        <v>24553</v>
      </c>
      <c r="L7832" s="12" t="s">
        <v>24553</v>
      </c>
      <c r="M7832" s="12" t="s">
        <v>24553</v>
      </c>
      <c r="N7832" s="12" t="s">
        <v>24553</v>
      </c>
      <c r="O7832" s="12" t="s">
        <v>24553</v>
      </c>
      <c r="P7832" s="12" t="s">
        <v>24553</v>
      </c>
      <c r="Q7832" s="29" t="s">
        <v>24553</v>
      </c>
      <c r="AA7832" s="3">
        <v>55.531318041783408</v>
      </c>
      <c r="AB7832" s="3">
        <v>61.058810986068089</v>
      </c>
      <c r="AC7832" s="3">
        <v>81.147861922854119</v>
      </c>
      <c r="AD7832" s="3">
        <v>74.030429480453577</v>
      </c>
      <c r="AE7832" s="3">
        <v>84.222233791722473</v>
      </c>
      <c r="AF7832" s="3">
        <v>100</v>
      </c>
      <c r="AG7832" s="3">
        <v>86.994709082350298</v>
      </c>
      <c r="AH7832" s="32">
        <v>91.033861831635122</v>
      </c>
      <c r="AI7832" s="50">
        <v>3.3346016622971E-2</v>
      </c>
      <c r="AT7832" s="3">
        <v>82.737662808333937</v>
      </c>
      <c r="AU7832" s="3">
        <v>79.621649987044435</v>
      </c>
      <c r="AV7832" s="3">
        <v>95.619435534908078</v>
      </c>
      <c r="AW7832" s="3">
        <v>65.93809165003168</v>
      </c>
      <c r="AX7832" s="3">
        <v>80.808734459745537</v>
      </c>
      <c r="AY7832" s="3">
        <v>79.378576444240551</v>
      </c>
      <c r="AZ7832" s="3">
        <v>79.555763858821862</v>
      </c>
      <c r="BA7832" s="3">
        <v>100</v>
      </c>
      <c r="BB7832" s="3">
        <v>76.945126539000682</v>
      </c>
      <c r="BC7832" s="31">
        <v>94.974696715057888</v>
      </c>
    </row>
    <row r="7833" spans="1:55" x14ac:dyDescent="0.55000000000000004">
      <c r="A7833" s="21" t="s">
        <v>6</v>
      </c>
      <c r="B7833" s="21" t="s">
        <v>20483</v>
      </c>
      <c r="C7833" s="21" t="s">
        <v>8351</v>
      </c>
      <c r="D7833" s="27" t="s">
        <v>8352</v>
      </c>
      <c r="E7833" s="4">
        <v>0</v>
      </c>
      <c r="F7833" s="4">
        <v>3</v>
      </c>
      <c r="G7833" s="4">
        <v>0</v>
      </c>
      <c r="H7833" s="62">
        <v>4</v>
      </c>
      <c r="J7833" s="28">
        <v>1</v>
      </c>
      <c r="K7833" s="13" t="s">
        <v>24548</v>
      </c>
      <c r="L7833" s="12" t="s">
        <v>24553</v>
      </c>
      <c r="M7833" s="12" t="s">
        <v>24553</v>
      </c>
      <c r="N7833" s="12" t="s">
        <v>24553</v>
      </c>
      <c r="O7833" s="12" t="s">
        <v>24553</v>
      </c>
      <c r="P7833" s="14" t="s">
        <v>24551</v>
      </c>
      <c r="Q7833" s="29" t="s">
        <v>24553</v>
      </c>
      <c r="AA7833" s="3">
        <v>75.318556185387266</v>
      </c>
      <c r="AB7833" s="3">
        <v>61.442574053718872</v>
      </c>
      <c r="AC7833" s="3">
        <v>100</v>
      </c>
      <c r="AD7833" s="3">
        <v>96.20987438331008</v>
      </c>
      <c r="AE7833" s="3">
        <v>74.695570350692435</v>
      </c>
      <c r="AF7833" s="3">
        <v>70.996524480465908</v>
      </c>
      <c r="AG7833" s="3">
        <v>50.337019352659105</v>
      </c>
      <c r="AH7833" s="32">
        <v>49.294548910593214</v>
      </c>
      <c r="AI7833" s="50">
        <v>8.9287073382049893E-3</v>
      </c>
      <c r="AT7833" s="3">
        <v>74.601587558823041</v>
      </c>
      <c r="AU7833" s="3">
        <v>83.555510274001719</v>
      </c>
      <c r="AV7833" s="3">
        <v>77.437075763019394</v>
      </c>
      <c r="AW7833" s="3">
        <v>79.737792450646864</v>
      </c>
      <c r="AX7833" s="3">
        <v>83.126046626781701</v>
      </c>
      <c r="AY7833" s="3">
        <v>100</v>
      </c>
      <c r="AZ7833" s="3">
        <v>98.619852292338933</v>
      </c>
      <c r="BA7833" s="3">
        <v>96.48998176932804</v>
      </c>
      <c r="BB7833" s="3">
        <v>76.215521921321866</v>
      </c>
      <c r="BC7833" s="31">
        <v>67.981674400124177</v>
      </c>
    </row>
    <row r="7834" spans="1:55" x14ac:dyDescent="0.55000000000000004">
      <c r="A7834" s="21" t="s">
        <v>6</v>
      </c>
      <c r="B7834" s="21" t="s">
        <v>18082</v>
      </c>
      <c r="C7834" s="21" t="s">
        <v>893</v>
      </c>
      <c r="D7834" s="27" t="s">
        <v>894</v>
      </c>
      <c r="E7834" s="4">
        <v>0</v>
      </c>
      <c r="F7834" s="4">
        <v>0</v>
      </c>
      <c r="G7834" s="4">
        <v>0</v>
      </c>
      <c r="H7834" s="62">
        <v>5</v>
      </c>
      <c r="J7834" s="28">
        <v>1</v>
      </c>
      <c r="K7834" s="13" t="s">
        <v>24548</v>
      </c>
      <c r="L7834" s="12" t="s">
        <v>24553</v>
      </c>
      <c r="M7834" s="12" t="s">
        <v>24553</v>
      </c>
      <c r="N7834" s="12" t="s">
        <v>24553</v>
      </c>
      <c r="O7834" s="12" t="s">
        <v>24553</v>
      </c>
      <c r="P7834" s="14" t="s">
        <v>24551</v>
      </c>
      <c r="Q7834" s="29" t="s">
        <v>24553</v>
      </c>
      <c r="AT7834" s="3">
        <v>45.017143573238386</v>
      </c>
      <c r="AU7834" s="3">
        <v>47.266534305974218</v>
      </c>
      <c r="AV7834" s="3">
        <v>48.009190989111453</v>
      </c>
      <c r="AW7834" s="3">
        <v>57.979924540810337</v>
      </c>
      <c r="AX7834" s="3">
        <v>51.78216147142215</v>
      </c>
      <c r="AY7834" s="3">
        <v>84.67149191118375</v>
      </c>
      <c r="AZ7834" s="3">
        <v>100</v>
      </c>
      <c r="BA7834" s="3">
        <v>95.005916025134098</v>
      </c>
      <c r="BB7834" s="3">
        <v>63.583399624837156</v>
      </c>
      <c r="BC7834" s="31">
        <v>48.943738344452001</v>
      </c>
    </row>
    <row r="7835" spans="1:55" x14ac:dyDescent="0.55000000000000004">
      <c r="A7835" s="21" t="s">
        <v>6</v>
      </c>
      <c r="B7835" s="21" t="s">
        <v>18834</v>
      </c>
      <c r="C7835" s="21" t="s">
        <v>14629</v>
      </c>
      <c r="D7835" s="27" t="s">
        <v>14630</v>
      </c>
      <c r="E7835" s="4">
        <v>0</v>
      </c>
      <c r="F7835" s="4">
        <v>1</v>
      </c>
      <c r="G7835" s="4">
        <v>0</v>
      </c>
      <c r="H7835" s="62">
        <v>1</v>
      </c>
      <c r="J7835" s="28">
        <v>1</v>
      </c>
      <c r="K7835" s="13" t="s">
        <v>24548</v>
      </c>
      <c r="L7835" s="12" t="s">
        <v>24553</v>
      </c>
      <c r="M7835" s="12" t="s">
        <v>24553</v>
      </c>
      <c r="N7835" s="12" t="s">
        <v>24553</v>
      </c>
      <c r="O7835" s="12" t="s">
        <v>24553</v>
      </c>
      <c r="P7835" s="12" t="s">
        <v>24553</v>
      </c>
      <c r="Q7835" s="29" t="s">
        <v>24553</v>
      </c>
      <c r="AA7835" s="3">
        <v>38.162685771474997</v>
      </c>
      <c r="AB7835" s="3">
        <v>42.722881699507468</v>
      </c>
      <c r="AC7835" s="3">
        <v>65.017760417855882</v>
      </c>
      <c r="AD7835" s="3">
        <v>65.500192836280704</v>
      </c>
      <c r="AE7835" s="3">
        <v>97.87968229654264</v>
      </c>
      <c r="AF7835" s="3">
        <v>100</v>
      </c>
      <c r="AG7835" s="3">
        <v>86.955278323335492</v>
      </c>
      <c r="AH7835" s="32">
        <v>86.102398302850773</v>
      </c>
      <c r="AI7835" s="50">
        <v>6.1441875564019E-4</v>
      </c>
      <c r="AT7835" s="3">
        <v>74.854016938617292</v>
      </c>
      <c r="AU7835" s="3">
        <v>57.94571465403898</v>
      </c>
      <c r="AV7835" s="3">
        <v>96.851141433380533</v>
      </c>
      <c r="AW7835" s="3">
        <v>56.365199351311581</v>
      </c>
      <c r="AX7835" s="3">
        <v>87.080542514985297</v>
      </c>
      <c r="AY7835" s="3">
        <v>100</v>
      </c>
      <c r="AZ7835" s="3">
        <v>78.967259663579327</v>
      </c>
      <c r="BA7835" s="3">
        <v>82.349461684490649</v>
      </c>
      <c r="BB7835" s="3">
        <v>90.388498257650681</v>
      </c>
      <c r="BC7835" s="31">
        <v>96.562353052930419</v>
      </c>
    </row>
    <row r="7836" spans="1:55" x14ac:dyDescent="0.55000000000000004">
      <c r="A7836" s="21" t="s">
        <v>6</v>
      </c>
      <c r="B7836" s="21" t="s">
        <v>20107</v>
      </c>
      <c r="C7836" s="21" t="s">
        <v>8629</v>
      </c>
      <c r="D7836" s="27" t="s">
        <v>8630</v>
      </c>
      <c r="E7836" s="4">
        <v>0</v>
      </c>
      <c r="F7836" s="4">
        <v>2</v>
      </c>
      <c r="G7836" s="4">
        <v>0</v>
      </c>
      <c r="H7836" s="62">
        <v>6</v>
      </c>
      <c r="J7836" s="28">
        <v>1</v>
      </c>
      <c r="K7836" s="13" t="s">
        <v>24548</v>
      </c>
      <c r="L7836" s="12" t="s">
        <v>24553</v>
      </c>
      <c r="M7836" s="12" t="s">
        <v>24553</v>
      </c>
      <c r="N7836" s="12" t="s">
        <v>24553</v>
      </c>
      <c r="O7836" s="12" t="s">
        <v>24553</v>
      </c>
      <c r="P7836" s="12" t="s">
        <v>24553</v>
      </c>
      <c r="Q7836" s="29" t="s">
        <v>24553</v>
      </c>
      <c r="AA7836" s="3">
        <v>43.467834398296844</v>
      </c>
      <c r="AB7836" s="3">
        <v>43.928579397982595</v>
      </c>
      <c r="AC7836" s="3">
        <v>50.013793763882852</v>
      </c>
      <c r="AD7836" s="3">
        <v>50.314613411058517</v>
      </c>
      <c r="AE7836" s="3">
        <v>95.094255612990125</v>
      </c>
      <c r="AF7836" s="3">
        <v>99.592708099079047</v>
      </c>
      <c r="AG7836" s="3">
        <v>99.609504088206691</v>
      </c>
      <c r="AH7836" s="32">
        <v>100</v>
      </c>
      <c r="AI7836" s="50">
        <v>5.1177736001267098E-4</v>
      </c>
      <c r="AT7836" s="3">
        <v>96.040434393540536</v>
      </c>
      <c r="AU7836" s="3">
        <v>96.638094910612978</v>
      </c>
      <c r="AV7836" s="3">
        <v>100</v>
      </c>
      <c r="AW7836" s="3">
        <v>96.703491601781337</v>
      </c>
      <c r="AX7836" s="3">
        <v>80.337940524973376</v>
      </c>
      <c r="AY7836" s="3">
        <v>79.227949690532341</v>
      </c>
      <c r="AZ7836" s="3">
        <v>78.578264599123699</v>
      </c>
      <c r="BA7836" s="3">
        <v>87.057643758812191</v>
      </c>
      <c r="BB7836" s="3">
        <v>93.90093222695144</v>
      </c>
      <c r="BC7836" s="31">
        <v>94.521816262634843</v>
      </c>
    </row>
    <row r="7837" spans="1:55" x14ac:dyDescent="0.55000000000000004">
      <c r="A7837" s="21" t="s">
        <v>6</v>
      </c>
      <c r="B7837" s="21" t="s">
        <v>19431</v>
      </c>
      <c r="C7837" s="21" t="s">
        <v>1188</v>
      </c>
      <c r="D7837" s="27" t="s">
        <v>1189</v>
      </c>
      <c r="E7837" s="4">
        <v>0</v>
      </c>
      <c r="F7837" s="4">
        <v>1</v>
      </c>
      <c r="G7837" s="4">
        <v>0</v>
      </c>
      <c r="H7837" s="62">
        <v>7</v>
      </c>
      <c r="J7837" s="28">
        <v>1</v>
      </c>
      <c r="K7837" s="12" t="s">
        <v>24553</v>
      </c>
      <c r="L7837" s="12" t="s">
        <v>24553</v>
      </c>
      <c r="M7837" s="12" t="s">
        <v>24553</v>
      </c>
      <c r="N7837" s="12" t="s">
        <v>24553</v>
      </c>
      <c r="O7837" s="12" t="s">
        <v>24553</v>
      </c>
      <c r="P7837" s="12" t="s">
        <v>24553</v>
      </c>
      <c r="Q7837" s="29" t="s">
        <v>24553</v>
      </c>
      <c r="AA7837" s="3">
        <v>81.146597887139791</v>
      </c>
      <c r="AB7837" s="3">
        <v>69.25174622420721</v>
      </c>
      <c r="AC7837" s="3">
        <v>76.762577772205802</v>
      </c>
      <c r="AD7837" s="3">
        <v>74.776623643520793</v>
      </c>
      <c r="AE7837" s="3">
        <v>71.718547844374029</v>
      </c>
      <c r="AF7837" s="3">
        <v>69.438656441688181</v>
      </c>
      <c r="AG7837" s="3">
        <v>100</v>
      </c>
      <c r="AH7837" s="32">
        <v>89.153997447604795</v>
      </c>
      <c r="AI7837" s="50">
        <v>6.4239720926059493E-2</v>
      </c>
      <c r="AT7837" s="3">
        <v>44.602196097877915</v>
      </c>
      <c r="AU7837" s="3">
        <v>48.486971415606639</v>
      </c>
      <c r="AV7837" s="3">
        <v>53.086774496504177</v>
      </c>
      <c r="AW7837" s="3">
        <v>60.273275390864711</v>
      </c>
      <c r="AX7837" s="3">
        <v>60.650894365743611</v>
      </c>
      <c r="AY7837" s="3">
        <v>92.519659149118965</v>
      </c>
      <c r="AZ7837" s="3">
        <v>100</v>
      </c>
      <c r="BA7837" s="3">
        <v>85.833098642644927</v>
      </c>
      <c r="BB7837" s="3">
        <v>93.558695014530841</v>
      </c>
      <c r="BC7837" s="31">
        <v>90.253826167279215</v>
      </c>
    </row>
    <row r="7838" spans="1:55" x14ac:dyDescent="0.55000000000000004">
      <c r="A7838" s="21" t="s">
        <v>6</v>
      </c>
      <c r="B7838" s="21" t="s">
        <v>22371</v>
      </c>
      <c r="C7838" s="21" t="s">
        <v>5363</v>
      </c>
      <c r="D7838" s="27" t="s">
        <v>5364</v>
      </c>
      <c r="E7838" s="4">
        <v>0</v>
      </c>
      <c r="F7838" s="4">
        <v>6</v>
      </c>
      <c r="G7838" s="4">
        <v>1</v>
      </c>
      <c r="H7838" s="62">
        <v>19</v>
      </c>
      <c r="J7838" s="28">
        <v>1</v>
      </c>
      <c r="K7838" s="12" t="s">
        <v>24553</v>
      </c>
      <c r="L7838" s="12" t="s">
        <v>24553</v>
      </c>
      <c r="M7838" s="12" t="s">
        <v>24553</v>
      </c>
      <c r="N7838" s="12" t="s">
        <v>24553</v>
      </c>
      <c r="O7838" s="12" t="s">
        <v>24553</v>
      </c>
      <c r="P7838" s="12" t="s">
        <v>24553</v>
      </c>
      <c r="Q7838" s="29" t="s">
        <v>24553</v>
      </c>
      <c r="AA7838" s="3">
        <v>67.797784659906171</v>
      </c>
      <c r="AB7838" s="3">
        <v>68.105062249899746</v>
      </c>
      <c r="AC7838" s="3">
        <v>82.671967923586209</v>
      </c>
      <c r="AD7838" s="3">
        <v>100</v>
      </c>
      <c r="AE7838" s="3">
        <v>74.578951964903752</v>
      </c>
      <c r="AF7838" s="3">
        <v>69.342601949065312</v>
      </c>
      <c r="AG7838" s="3">
        <v>70.920431730759262</v>
      </c>
      <c r="AH7838" s="32">
        <v>60.9964305359901</v>
      </c>
      <c r="AI7838" s="50">
        <v>9.4413019475744597E-2</v>
      </c>
      <c r="AJ7838" s="3">
        <v>85.456443667890753</v>
      </c>
      <c r="AK7838" s="3">
        <v>67.847955848819879</v>
      </c>
      <c r="AL7838" s="3">
        <v>74.18311715326233</v>
      </c>
      <c r="AM7838" s="3">
        <v>60.418018216560718</v>
      </c>
      <c r="AN7838" s="3">
        <v>61.864250610407865</v>
      </c>
      <c r="AO7838" s="3">
        <v>54.720991241791239</v>
      </c>
      <c r="AP7838" s="3">
        <v>76.143271661052481</v>
      </c>
      <c r="AQ7838" s="3">
        <v>100</v>
      </c>
      <c r="AR7838" s="3">
        <v>54.613308221867896</v>
      </c>
      <c r="AS7838" s="31">
        <v>42.761841255908692</v>
      </c>
      <c r="AT7838" s="3">
        <v>81.368107502588146</v>
      </c>
      <c r="AU7838" s="3">
        <v>78.821937061392418</v>
      </c>
      <c r="AV7838" s="3">
        <v>83.901526601046768</v>
      </c>
      <c r="AW7838" s="3">
        <v>85.770586747964714</v>
      </c>
      <c r="AX7838" s="3">
        <v>81.287668028382143</v>
      </c>
      <c r="AY7838" s="3">
        <v>93.350217168097501</v>
      </c>
      <c r="AZ7838" s="3">
        <v>100</v>
      </c>
      <c r="BA7838" s="3">
        <v>95.985369850029585</v>
      </c>
      <c r="BB7838" s="3">
        <v>94.610092966977462</v>
      </c>
      <c r="BC7838" s="31">
        <v>89.774791366597313</v>
      </c>
    </row>
    <row r="7839" spans="1:55" x14ac:dyDescent="0.55000000000000004">
      <c r="A7839" s="21" t="s">
        <v>6</v>
      </c>
      <c r="B7839" s="21" t="s">
        <v>19587</v>
      </c>
      <c r="C7839" s="21" t="s">
        <v>4057</v>
      </c>
      <c r="D7839" s="27" t="s">
        <v>4058</v>
      </c>
      <c r="E7839" s="4">
        <v>0</v>
      </c>
      <c r="F7839" s="4">
        <v>1</v>
      </c>
      <c r="G7839" s="4">
        <v>0</v>
      </c>
      <c r="H7839" s="62">
        <v>11</v>
      </c>
      <c r="J7839" s="28">
        <v>1</v>
      </c>
      <c r="K7839" s="13" t="s">
        <v>24548</v>
      </c>
      <c r="L7839" s="12" t="s">
        <v>24553</v>
      </c>
      <c r="M7839" s="12" t="s">
        <v>24553</v>
      </c>
      <c r="N7839" s="12" t="s">
        <v>24553</v>
      </c>
      <c r="O7839" s="12" t="s">
        <v>24553</v>
      </c>
      <c r="P7839" s="14" t="s">
        <v>24551</v>
      </c>
      <c r="Q7839" s="29" t="s">
        <v>24553</v>
      </c>
      <c r="AA7839" s="3">
        <v>39.447406096681014</v>
      </c>
      <c r="AB7839" s="3">
        <v>38.244256999470863</v>
      </c>
      <c r="AC7839" s="3">
        <v>100</v>
      </c>
      <c r="AD7839" s="3">
        <v>63.099014577920201</v>
      </c>
      <c r="AE7839" s="3">
        <v>79.887041385482732</v>
      </c>
      <c r="AF7839" s="3">
        <v>73.919526443370799</v>
      </c>
      <c r="AG7839" s="3">
        <v>61.075868593436901</v>
      </c>
      <c r="AH7839" s="32">
        <v>46.383229180899335</v>
      </c>
      <c r="AI7839" s="50">
        <v>0.129218578486751</v>
      </c>
      <c r="AT7839" s="3">
        <v>58.693078105757365</v>
      </c>
      <c r="AU7839" s="3">
        <v>67.833025925856901</v>
      </c>
      <c r="AV7839" s="3">
        <v>72.098669763675844</v>
      </c>
      <c r="AW7839" s="3">
        <v>75.524616750499987</v>
      </c>
      <c r="AX7839" s="3">
        <v>74.293756959934854</v>
      </c>
      <c r="AY7839" s="3">
        <v>98.434746958687739</v>
      </c>
      <c r="AZ7839" s="3">
        <v>100</v>
      </c>
      <c r="BA7839" s="3">
        <v>86.377259816213268</v>
      </c>
      <c r="BB7839" s="3">
        <v>65.870122698161296</v>
      </c>
      <c r="BC7839" s="31">
        <v>50.601486073079968</v>
      </c>
    </row>
    <row r="7840" spans="1:55" x14ac:dyDescent="0.55000000000000004">
      <c r="A7840" s="21" t="s">
        <v>6</v>
      </c>
      <c r="B7840" s="21" t="s">
        <v>22832</v>
      </c>
      <c r="C7840" s="21" t="s">
        <v>3480</v>
      </c>
      <c r="D7840" s="27" t="s">
        <v>3481</v>
      </c>
      <c r="E7840" s="4">
        <v>1</v>
      </c>
      <c r="F7840" s="4">
        <v>0</v>
      </c>
      <c r="G7840" s="4">
        <v>0</v>
      </c>
      <c r="H7840" s="62">
        <v>1</v>
      </c>
      <c r="J7840" s="28">
        <v>1</v>
      </c>
      <c r="K7840" s="12" t="s">
        <v>24553</v>
      </c>
      <c r="L7840" s="12" t="s">
        <v>24553</v>
      </c>
      <c r="M7840" s="12" t="s">
        <v>24553</v>
      </c>
      <c r="N7840" s="12" t="s">
        <v>24553</v>
      </c>
      <c r="O7840" s="12" t="s">
        <v>24553</v>
      </c>
      <c r="P7840" s="12" t="s">
        <v>24553</v>
      </c>
      <c r="Q7840" s="29" t="s">
        <v>24553</v>
      </c>
      <c r="R7840" s="3">
        <v>15.251311665756424</v>
      </c>
      <c r="S7840" s="3">
        <v>19.829234051277773</v>
      </c>
      <c r="T7840" s="3">
        <v>0</v>
      </c>
      <c r="U7840" s="3">
        <v>22.134770013745484</v>
      </c>
      <c r="V7840" s="3">
        <v>0</v>
      </c>
      <c r="W7840" s="3">
        <v>69.564676032466835</v>
      </c>
      <c r="X7840" s="3">
        <v>100</v>
      </c>
      <c r="Y7840" s="32">
        <v>59.484703178366651</v>
      </c>
      <c r="Z7840" s="50">
        <v>0.24209866567347699</v>
      </c>
      <c r="AT7840" s="3">
        <v>53.499449798971767</v>
      </c>
      <c r="AU7840" s="3">
        <v>56.091441436147726</v>
      </c>
      <c r="AV7840" s="3">
        <v>51.569793359475504</v>
      </c>
      <c r="AW7840" s="3">
        <v>58.859028343977315</v>
      </c>
      <c r="AX7840" s="3">
        <v>69.843670894722734</v>
      </c>
      <c r="AY7840" s="3">
        <v>91.588447154821523</v>
      </c>
      <c r="AZ7840" s="3">
        <v>100</v>
      </c>
      <c r="BA7840" s="3">
        <v>66.386606704605597</v>
      </c>
      <c r="BB7840" s="3">
        <v>55.921024693095468</v>
      </c>
      <c r="BC7840" s="31">
        <v>67.908707747203451</v>
      </c>
    </row>
    <row r="7841" spans="1:55" x14ac:dyDescent="0.55000000000000004">
      <c r="A7841" s="21" t="s">
        <v>6</v>
      </c>
      <c r="B7841" s="21" t="s">
        <v>20720</v>
      </c>
      <c r="C7841" s="21" t="s">
        <v>1976</v>
      </c>
      <c r="D7841" s="27" t="s">
        <v>1977</v>
      </c>
      <c r="E7841" s="4">
        <v>0</v>
      </c>
      <c r="F7841" s="4">
        <v>3</v>
      </c>
      <c r="G7841" s="4">
        <v>0</v>
      </c>
      <c r="H7841" s="62">
        <v>16</v>
      </c>
      <c r="J7841" s="28">
        <v>1</v>
      </c>
      <c r="K7841" s="13" t="s">
        <v>24548</v>
      </c>
      <c r="L7841" s="12" t="s">
        <v>24553</v>
      </c>
      <c r="M7841" s="12" t="s">
        <v>24553</v>
      </c>
      <c r="N7841" s="12" t="s">
        <v>24553</v>
      </c>
      <c r="O7841" s="12" t="s">
        <v>24553</v>
      </c>
      <c r="P7841" s="14" t="s">
        <v>24551</v>
      </c>
      <c r="Q7841" s="29" t="s">
        <v>24553</v>
      </c>
      <c r="AA7841" s="3">
        <v>47.760010219864476</v>
      </c>
      <c r="AB7841" s="3">
        <v>44.221531828224734</v>
      </c>
      <c r="AC7841" s="3">
        <v>94.206469471687313</v>
      </c>
      <c r="AD7841" s="3">
        <v>83.281584408286463</v>
      </c>
      <c r="AE7841" s="3">
        <v>100</v>
      </c>
      <c r="AF7841" s="3">
        <v>90.486654891751698</v>
      </c>
      <c r="AG7841" s="3">
        <v>68.411147107364428</v>
      </c>
      <c r="AH7841" s="32">
        <v>59.74260330666975</v>
      </c>
      <c r="AI7841" s="50">
        <v>9.2521913090616199E-3</v>
      </c>
      <c r="AT7841" s="3">
        <v>60.164811360485892</v>
      </c>
      <c r="AU7841" s="3">
        <v>67.493734193237486</v>
      </c>
      <c r="AV7841" s="3">
        <v>64.830626083833337</v>
      </c>
      <c r="AW7841" s="3">
        <v>75.487514933572825</v>
      </c>
      <c r="AX7841" s="3">
        <v>73.584053060344274</v>
      </c>
      <c r="AY7841" s="3">
        <v>90.973600067048935</v>
      </c>
      <c r="AZ7841" s="3">
        <v>89.629244329063269</v>
      </c>
      <c r="BA7841" s="3">
        <v>100</v>
      </c>
      <c r="BB7841" s="3">
        <v>95.915053365022814</v>
      </c>
      <c r="BC7841" s="31">
        <v>76.77617383877589</v>
      </c>
    </row>
    <row r="7842" spans="1:55" x14ac:dyDescent="0.55000000000000004">
      <c r="A7842" s="21" t="s">
        <v>6</v>
      </c>
      <c r="B7842" s="21" t="s">
        <v>20565</v>
      </c>
      <c r="C7842" s="21" t="s">
        <v>11237</v>
      </c>
      <c r="D7842" s="27" t="s">
        <v>11238</v>
      </c>
      <c r="E7842" s="4">
        <v>0</v>
      </c>
      <c r="F7842" s="4">
        <v>3</v>
      </c>
      <c r="G7842" s="4">
        <v>0</v>
      </c>
      <c r="H7842" s="62">
        <v>6</v>
      </c>
      <c r="J7842" s="28">
        <v>1</v>
      </c>
      <c r="K7842" s="13" t="s">
        <v>24548</v>
      </c>
      <c r="L7842" s="12" t="s">
        <v>24553</v>
      </c>
      <c r="M7842" s="12" t="s">
        <v>24553</v>
      </c>
      <c r="N7842" s="12" t="s">
        <v>24553</v>
      </c>
      <c r="O7842" s="12" t="s">
        <v>24553</v>
      </c>
      <c r="P7842" s="14" t="s">
        <v>24551</v>
      </c>
      <c r="Q7842" s="29" t="s">
        <v>24553</v>
      </c>
      <c r="AA7842" s="3">
        <v>88.447191499647772</v>
      </c>
      <c r="AB7842" s="3">
        <v>100</v>
      </c>
      <c r="AC7842" s="3">
        <v>81.286115162955184</v>
      </c>
      <c r="AD7842" s="3">
        <v>69.332155375752919</v>
      </c>
      <c r="AE7842" s="3">
        <v>82.419245787442705</v>
      </c>
      <c r="AF7842" s="3">
        <v>83.085953831486606</v>
      </c>
      <c r="AG7842" s="3">
        <v>55.826422750564873</v>
      </c>
      <c r="AH7842" s="32">
        <v>44.125189106700674</v>
      </c>
      <c r="AI7842" s="50">
        <v>2.4386058714322499E-2</v>
      </c>
      <c r="AT7842" s="3">
        <v>100</v>
      </c>
      <c r="AU7842" s="3">
        <v>99.884981682579649</v>
      </c>
      <c r="AV7842" s="3">
        <v>93.499380645011939</v>
      </c>
      <c r="AW7842" s="3">
        <v>88.101601614734733</v>
      </c>
      <c r="AX7842" s="3">
        <v>72.375284909058905</v>
      </c>
      <c r="AY7842" s="3">
        <v>68.782750765151604</v>
      </c>
      <c r="AZ7842" s="3">
        <v>67.991845494929393</v>
      </c>
      <c r="BA7842" s="3">
        <v>76.734021217416299</v>
      </c>
      <c r="BB7842" s="3">
        <v>52.288014823586757</v>
      </c>
      <c r="BC7842" s="31">
        <v>57.431053548365782</v>
      </c>
    </row>
    <row r="7843" spans="1:55" x14ac:dyDescent="0.55000000000000004">
      <c r="A7843" s="21" t="s">
        <v>6</v>
      </c>
      <c r="B7843" s="21" t="s">
        <v>16446</v>
      </c>
      <c r="C7843" s="21" t="s">
        <v>84</v>
      </c>
      <c r="D7843" s="27" t="s">
        <v>85</v>
      </c>
      <c r="E7843" s="4">
        <v>0</v>
      </c>
      <c r="F7843" s="4">
        <v>0</v>
      </c>
      <c r="G7843" s="4">
        <v>0</v>
      </c>
      <c r="H7843" s="62">
        <v>1</v>
      </c>
      <c r="J7843" s="28">
        <v>1</v>
      </c>
      <c r="K7843" s="12" t="s">
        <v>24553</v>
      </c>
      <c r="L7843" s="12" t="s">
        <v>24553</v>
      </c>
      <c r="M7843" s="12" t="s">
        <v>24553</v>
      </c>
      <c r="N7843" s="12" t="s">
        <v>24553</v>
      </c>
      <c r="O7843" s="12" t="s">
        <v>24553</v>
      </c>
      <c r="P7843" s="12" t="s">
        <v>24553</v>
      </c>
      <c r="Q7843" s="29" t="s">
        <v>24553</v>
      </c>
      <c r="AT7843" s="3">
        <v>32.604816215932011</v>
      </c>
      <c r="AU7843" s="3">
        <v>10.188629913097412</v>
      </c>
      <c r="AV7843" s="3">
        <v>10.918659883038783</v>
      </c>
      <c r="AW7843" s="3">
        <v>34.738724990169636</v>
      </c>
      <c r="AX7843" s="3">
        <v>100</v>
      </c>
      <c r="AY7843" s="3">
        <v>73.098144585420656</v>
      </c>
      <c r="AZ7843" s="3">
        <v>47.910874933678762</v>
      </c>
      <c r="BA7843" s="3">
        <v>29.103374508630992</v>
      </c>
      <c r="BB7843" s="3">
        <v>25.072136027599061</v>
      </c>
      <c r="BC7843" s="31">
        <v>19.793116328657586</v>
      </c>
    </row>
    <row r="7844" spans="1:55" x14ac:dyDescent="0.55000000000000004">
      <c r="A7844" s="21" t="s">
        <v>6</v>
      </c>
      <c r="B7844" s="21" t="s">
        <v>22885</v>
      </c>
      <c r="C7844" s="21" t="s">
        <v>16257</v>
      </c>
      <c r="D7844" s="27" t="s">
        <v>16258</v>
      </c>
      <c r="E7844" s="4">
        <v>1</v>
      </c>
      <c r="F7844" s="4">
        <v>2</v>
      </c>
      <c r="G7844" s="4">
        <v>0</v>
      </c>
      <c r="H7844" s="62">
        <v>0</v>
      </c>
      <c r="J7844" s="28">
        <v>1</v>
      </c>
      <c r="K7844" s="12" t="s">
        <v>24553</v>
      </c>
      <c r="L7844" s="12" t="s">
        <v>24553</v>
      </c>
      <c r="M7844" s="12" t="s">
        <v>24553</v>
      </c>
      <c r="N7844" s="12" t="s">
        <v>24553</v>
      </c>
      <c r="O7844" s="12" t="s">
        <v>24553</v>
      </c>
      <c r="P7844" s="12" t="s">
        <v>24553</v>
      </c>
      <c r="Q7844" s="29" t="s">
        <v>24553</v>
      </c>
      <c r="R7844" s="3">
        <v>61.468205868563764</v>
      </c>
      <c r="S7844" s="3">
        <v>76.327720105824056</v>
      </c>
      <c r="T7844" s="3">
        <v>87.501262443585432</v>
      </c>
      <c r="U7844" s="3">
        <v>87.502217331170883</v>
      </c>
      <c r="V7844" s="3">
        <v>96.787542339862242</v>
      </c>
      <c r="W7844" s="3">
        <v>86.334385993769516</v>
      </c>
      <c r="X7844" s="3">
        <v>98.393184683146885</v>
      </c>
      <c r="Y7844" s="32">
        <v>100</v>
      </c>
      <c r="Z7844" s="50">
        <v>4.3724782241099103E-2</v>
      </c>
      <c r="AA7844" s="3">
        <v>36.856570225265166</v>
      </c>
      <c r="AB7844" s="3">
        <v>33.36330903739826</v>
      </c>
      <c r="AC7844" s="3">
        <v>86.803787296031814</v>
      </c>
      <c r="AD7844" s="3">
        <v>94.670909484717157</v>
      </c>
      <c r="AE7844" s="3">
        <v>100</v>
      </c>
      <c r="AF7844" s="3">
        <v>88.854642306699219</v>
      </c>
      <c r="AG7844" s="3">
        <v>83.020868181491849</v>
      </c>
      <c r="AH7844" s="32">
        <v>85.212523947972542</v>
      </c>
      <c r="AI7844" s="50">
        <v>3.6558127597941699E-3</v>
      </c>
    </row>
    <row r="7845" spans="1:55" x14ac:dyDescent="0.55000000000000004">
      <c r="A7845" s="21" t="s">
        <v>6</v>
      </c>
      <c r="B7845" s="21" t="s">
        <v>16673</v>
      </c>
      <c r="C7845" s="21" t="s">
        <v>5529</v>
      </c>
      <c r="D7845" s="27" t="s">
        <v>5530</v>
      </c>
      <c r="E7845" s="4">
        <v>0</v>
      </c>
      <c r="F7845" s="4">
        <v>0</v>
      </c>
      <c r="G7845" s="4">
        <v>0</v>
      </c>
      <c r="H7845" s="62">
        <v>1</v>
      </c>
      <c r="J7845" s="28">
        <v>1</v>
      </c>
      <c r="K7845" s="12" t="s">
        <v>24553</v>
      </c>
      <c r="L7845" s="12" t="s">
        <v>24553</v>
      </c>
      <c r="M7845" s="12" t="s">
        <v>24553</v>
      </c>
      <c r="N7845" s="12" t="s">
        <v>24553</v>
      </c>
      <c r="O7845" s="12" t="s">
        <v>24553</v>
      </c>
      <c r="P7845" s="12" t="s">
        <v>24553</v>
      </c>
      <c r="Q7845" s="29" t="s">
        <v>24553</v>
      </c>
      <c r="AT7845" s="3">
        <v>78.077578168642233</v>
      </c>
      <c r="AU7845" s="3">
        <v>62.875832972619662</v>
      </c>
      <c r="AV7845" s="3">
        <v>81.997832707476277</v>
      </c>
      <c r="AW7845" s="3">
        <v>76.127774291797536</v>
      </c>
      <c r="AX7845" s="3">
        <v>83.711030059001089</v>
      </c>
      <c r="AY7845" s="3">
        <v>83.094701807728541</v>
      </c>
      <c r="AZ7845" s="3">
        <v>100</v>
      </c>
      <c r="BA7845" s="3">
        <v>78.722164371608216</v>
      </c>
      <c r="BB7845" s="3">
        <v>82.455390571292043</v>
      </c>
      <c r="BC7845" s="31">
        <v>65.397239621745967</v>
      </c>
    </row>
    <row r="7846" spans="1:55" x14ac:dyDescent="0.55000000000000004">
      <c r="A7846" s="21" t="s">
        <v>6</v>
      </c>
      <c r="B7846" s="21" t="s">
        <v>20675</v>
      </c>
      <c r="C7846" s="21" t="s">
        <v>14718</v>
      </c>
      <c r="D7846" s="27" t="s">
        <v>14719</v>
      </c>
      <c r="E7846" s="4">
        <v>0</v>
      </c>
      <c r="F7846" s="4">
        <v>3</v>
      </c>
      <c r="G7846" s="4">
        <v>0</v>
      </c>
      <c r="H7846" s="62">
        <v>10</v>
      </c>
      <c r="J7846" s="28">
        <v>1</v>
      </c>
      <c r="K7846" s="12" t="s">
        <v>24553</v>
      </c>
      <c r="L7846" s="12" t="s">
        <v>24553</v>
      </c>
      <c r="M7846" s="12" t="s">
        <v>24553</v>
      </c>
      <c r="N7846" s="12" t="s">
        <v>24553</v>
      </c>
      <c r="O7846" s="12" t="s">
        <v>24553</v>
      </c>
      <c r="P7846" s="12" t="s">
        <v>24553</v>
      </c>
      <c r="Q7846" s="29" t="s">
        <v>24553</v>
      </c>
      <c r="AA7846" s="3">
        <v>84.218012873871331</v>
      </c>
      <c r="AB7846" s="3">
        <v>95.415278542557019</v>
      </c>
      <c r="AC7846" s="3">
        <v>58.415755998779687</v>
      </c>
      <c r="AD7846" s="3">
        <v>42.710987741951215</v>
      </c>
      <c r="AE7846" s="3">
        <v>63.791433866600613</v>
      </c>
      <c r="AF7846" s="3">
        <v>83.4566446010748</v>
      </c>
      <c r="AG7846" s="3">
        <v>100</v>
      </c>
      <c r="AH7846" s="32">
        <v>94.10735499503356</v>
      </c>
      <c r="AI7846" s="50">
        <v>4.6075797636452601E-2</v>
      </c>
      <c r="AT7846" s="3">
        <v>94.770691427442657</v>
      </c>
      <c r="AU7846" s="3">
        <v>100</v>
      </c>
      <c r="AV7846" s="3">
        <v>87.543266412753766</v>
      </c>
      <c r="AW7846" s="3">
        <v>66.738276576265747</v>
      </c>
      <c r="AX7846" s="3">
        <v>59.709385872159636</v>
      </c>
      <c r="AY7846" s="3">
        <v>44.046756596835323</v>
      </c>
      <c r="AZ7846" s="3">
        <v>44.299110096866251</v>
      </c>
      <c r="BA7846" s="3">
        <v>44.076427593820014</v>
      </c>
      <c r="BB7846" s="3">
        <v>35.556712869724635</v>
      </c>
      <c r="BC7846" s="31">
        <v>88.151388260970336</v>
      </c>
    </row>
    <row r="7847" spans="1:55" x14ac:dyDescent="0.55000000000000004">
      <c r="A7847" s="21" t="s">
        <v>6</v>
      </c>
      <c r="B7847" s="21" t="s">
        <v>21517</v>
      </c>
      <c r="C7847" s="21" t="s">
        <v>6336</v>
      </c>
      <c r="D7847" s="27" t="s">
        <v>6337</v>
      </c>
      <c r="E7847" s="4">
        <v>0</v>
      </c>
      <c r="F7847" s="4">
        <v>7</v>
      </c>
      <c r="G7847" s="4">
        <v>0</v>
      </c>
      <c r="H7847" s="62">
        <v>23</v>
      </c>
      <c r="J7847" s="28">
        <v>1</v>
      </c>
      <c r="K7847" s="13" t="s">
        <v>24548</v>
      </c>
      <c r="L7847" s="12" t="s">
        <v>24553</v>
      </c>
      <c r="M7847" s="12" t="s">
        <v>24553</v>
      </c>
      <c r="N7847" s="12" t="s">
        <v>24553</v>
      </c>
      <c r="O7847" s="12" t="s">
        <v>24553</v>
      </c>
      <c r="P7847" s="14" t="s">
        <v>24551</v>
      </c>
      <c r="Q7847" s="29" t="s">
        <v>24553</v>
      </c>
      <c r="AA7847" s="3">
        <v>94.7339871089886</v>
      </c>
      <c r="AB7847" s="3">
        <v>85.639764807872425</v>
      </c>
      <c r="AC7847" s="3">
        <v>96.691632192255867</v>
      </c>
      <c r="AD7847" s="3">
        <v>100</v>
      </c>
      <c r="AE7847" s="3">
        <v>72.701945305061273</v>
      </c>
      <c r="AF7847" s="3">
        <v>66.206958546863433</v>
      </c>
      <c r="AG7847" s="3">
        <v>58.152646452234336</v>
      </c>
      <c r="AH7847" s="32">
        <v>56.623010473324896</v>
      </c>
      <c r="AI7847" s="50">
        <v>5.6823267632730703E-3</v>
      </c>
      <c r="AT7847" s="3">
        <v>82.269183107996881</v>
      </c>
      <c r="AU7847" s="3">
        <v>92.840551186459606</v>
      </c>
      <c r="AV7847" s="3">
        <v>98.145853784103167</v>
      </c>
      <c r="AW7847" s="3">
        <v>98.879690768267523</v>
      </c>
      <c r="AX7847" s="3">
        <v>89.361344737425924</v>
      </c>
      <c r="AY7847" s="3">
        <v>100</v>
      </c>
      <c r="AZ7847" s="3">
        <v>97.356271799582359</v>
      </c>
      <c r="BA7847" s="3">
        <v>97.274779926268579</v>
      </c>
      <c r="BB7847" s="3">
        <v>75.463730237492257</v>
      </c>
      <c r="BC7847" s="31">
        <v>66.825390738913086</v>
      </c>
    </row>
    <row r="7848" spans="1:55" x14ac:dyDescent="0.55000000000000004">
      <c r="A7848" s="21" t="s">
        <v>6</v>
      </c>
      <c r="B7848" s="21" t="s">
        <v>23671</v>
      </c>
      <c r="C7848" s="21" t="s">
        <v>7187</v>
      </c>
      <c r="D7848" s="27" t="s">
        <v>7188</v>
      </c>
      <c r="E7848" s="4">
        <v>3</v>
      </c>
      <c r="F7848" s="4">
        <v>10</v>
      </c>
      <c r="G7848" s="4">
        <v>2</v>
      </c>
      <c r="H7848" s="62">
        <v>28</v>
      </c>
      <c r="J7848" s="28">
        <v>1</v>
      </c>
      <c r="K7848" s="13" t="s">
        <v>24548</v>
      </c>
      <c r="L7848" s="12" t="s">
        <v>24553</v>
      </c>
      <c r="M7848" s="12" t="s">
        <v>24553</v>
      </c>
      <c r="N7848" s="12" t="s">
        <v>24553</v>
      </c>
      <c r="O7848" s="12" t="s">
        <v>24553</v>
      </c>
      <c r="P7848" s="12" t="s">
        <v>24553</v>
      </c>
      <c r="Q7848" s="29" t="s">
        <v>24553</v>
      </c>
      <c r="R7848" s="3">
        <v>82.923951528212712</v>
      </c>
      <c r="S7848" s="3">
        <v>86.334339479383601</v>
      </c>
      <c r="T7848" s="3">
        <v>81.274359604156956</v>
      </c>
      <c r="U7848" s="3">
        <v>74.388037085034824</v>
      </c>
      <c r="V7848" s="3">
        <v>100</v>
      </c>
      <c r="W7848" s="3">
        <v>84.525892476453677</v>
      </c>
      <c r="X7848" s="3">
        <v>80.92194272911766</v>
      </c>
      <c r="Y7848" s="32">
        <v>83.929208166935538</v>
      </c>
      <c r="Z7848" s="50">
        <v>0.28389828165176201</v>
      </c>
      <c r="AA7848" s="3">
        <v>88.142573955587281</v>
      </c>
      <c r="AB7848" s="3">
        <v>100</v>
      </c>
      <c r="AC7848" s="3">
        <v>93.998072885943969</v>
      </c>
      <c r="AD7848" s="3">
        <v>84.88950526360469</v>
      </c>
      <c r="AE7848" s="3">
        <v>81.14100383341993</v>
      </c>
      <c r="AF7848" s="3">
        <v>87.61775906566676</v>
      </c>
      <c r="AG7848" s="3">
        <v>84.874398408218639</v>
      </c>
      <c r="AH7848" s="32">
        <v>79.904153060292799</v>
      </c>
      <c r="AI7848" s="50">
        <v>0.36060583656638001</v>
      </c>
      <c r="AJ7848" s="3">
        <v>100</v>
      </c>
      <c r="AK7848" s="3">
        <v>50.925401998459208</v>
      </c>
      <c r="AL7848" s="3">
        <v>58.333301776962045</v>
      </c>
      <c r="AM7848" s="3">
        <v>53.202303842979205</v>
      </c>
      <c r="AN7848" s="3">
        <v>58.297507572117183</v>
      </c>
      <c r="AO7848" s="3">
        <v>78.524403508830773</v>
      </c>
      <c r="AP7848" s="3">
        <v>85.54347790230608</v>
      </c>
      <c r="AQ7848" s="3">
        <v>94.381655164265439</v>
      </c>
      <c r="AR7848" s="3">
        <v>66.450543069460593</v>
      </c>
      <c r="AS7848" s="31">
        <v>41.676914858003045</v>
      </c>
      <c r="AT7848" s="3">
        <v>100</v>
      </c>
      <c r="AU7848" s="3">
        <v>95.43126026165865</v>
      </c>
      <c r="AV7848" s="3">
        <v>88.364696664526633</v>
      </c>
      <c r="AW7848" s="3">
        <v>93.589869968199864</v>
      </c>
      <c r="AX7848" s="3">
        <v>84.655186836517501</v>
      </c>
      <c r="AY7848" s="3">
        <v>82.463805160933632</v>
      </c>
      <c r="AZ7848" s="3">
        <v>85.647211762365487</v>
      </c>
      <c r="BA7848" s="3">
        <v>91.405229956707075</v>
      </c>
      <c r="BB7848" s="3">
        <v>58.960712939026017</v>
      </c>
      <c r="BC7848" s="31">
        <v>69.732962005953098</v>
      </c>
    </row>
    <row r="7849" spans="1:55" x14ac:dyDescent="0.55000000000000004">
      <c r="A7849" s="21" t="s">
        <v>6</v>
      </c>
      <c r="B7849" s="21" t="s">
        <v>18019</v>
      </c>
      <c r="C7849" s="21" t="s">
        <v>11014</v>
      </c>
      <c r="D7849" s="27" t="s">
        <v>11015</v>
      </c>
      <c r="E7849" s="4">
        <v>0</v>
      </c>
      <c r="F7849" s="4">
        <v>0</v>
      </c>
      <c r="G7849" s="4">
        <v>0</v>
      </c>
      <c r="H7849" s="62">
        <v>4</v>
      </c>
      <c r="J7849" s="28">
        <v>1</v>
      </c>
      <c r="K7849" s="12" t="s">
        <v>24553</v>
      </c>
      <c r="L7849" s="12" t="s">
        <v>24553</v>
      </c>
      <c r="M7849" s="12" t="s">
        <v>24553</v>
      </c>
      <c r="N7849" s="12" t="s">
        <v>24553</v>
      </c>
      <c r="O7849" s="12" t="s">
        <v>24553</v>
      </c>
      <c r="P7849" s="12" t="s">
        <v>24553</v>
      </c>
      <c r="Q7849" s="29" t="s">
        <v>24553</v>
      </c>
      <c r="AT7849" s="3">
        <v>100</v>
      </c>
      <c r="AU7849" s="3">
        <v>92.776028957902028</v>
      </c>
      <c r="AV7849" s="3">
        <v>98.772300942795511</v>
      </c>
      <c r="AW7849" s="3">
        <v>87.849399972442839</v>
      </c>
      <c r="AX7849" s="3">
        <v>67.095640387489667</v>
      </c>
      <c r="AY7849" s="3">
        <v>59.529497965707009</v>
      </c>
      <c r="AZ7849" s="3">
        <v>57.74987568452832</v>
      </c>
      <c r="BA7849" s="3">
        <v>52.03208621027462</v>
      </c>
      <c r="BB7849" s="3">
        <v>52.093467063319729</v>
      </c>
      <c r="BC7849" s="31">
        <v>60.229104146219193</v>
      </c>
    </row>
    <row r="7850" spans="1:55" x14ac:dyDescent="0.55000000000000004">
      <c r="A7850" s="21" t="s">
        <v>6</v>
      </c>
      <c r="B7850" s="21" t="s">
        <v>18641</v>
      </c>
      <c r="C7850" s="21" t="s">
        <v>16259</v>
      </c>
      <c r="D7850" s="27" t="s">
        <v>16260</v>
      </c>
      <c r="E7850" s="4">
        <v>0</v>
      </c>
      <c r="F7850" s="4">
        <v>1</v>
      </c>
      <c r="G7850" s="4">
        <v>0</v>
      </c>
      <c r="H7850" s="62">
        <v>0</v>
      </c>
      <c r="J7850" s="28">
        <v>1</v>
      </c>
      <c r="K7850" s="12" t="s">
        <v>24553</v>
      </c>
      <c r="L7850" s="12" t="s">
        <v>24553</v>
      </c>
      <c r="M7850" s="12" t="s">
        <v>24553</v>
      </c>
      <c r="N7850" s="12" t="s">
        <v>24553</v>
      </c>
      <c r="O7850" s="12" t="s">
        <v>24553</v>
      </c>
      <c r="P7850" s="12" t="s">
        <v>24553</v>
      </c>
      <c r="Q7850" s="29" t="s">
        <v>24553</v>
      </c>
      <c r="AA7850" s="3">
        <v>58.51969027359587</v>
      </c>
      <c r="AB7850" s="3">
        <v>82.889228583790413</v>
      </c>
      <c r="AC7850" s="3">
        <v>78.405786835359777</v>
      </c>
      <c r="AD7850" s="3">
        <v>69.115853859252866</v>
      </c>
      <c r="AE7850" s="3">
        <v>100</v>
      </c>
      <c r="AF7850" s="3">
        <v>88.698743389934336</v>
      </c>
      <c r="AG7850" s="3">
        <v>79.723685039029789</v>
      </c>
      <c r="AH7850" s="32">
        <v>73.836260318844509</v>
      </c>
      <c r="AI7850" s="50">
        <v>0.262872406853214</v>
      </c>
    </row>
    <row r="7851" spans="1:55" x14ac:dyDescent="0.55000000000000004">
      <c r="A7851" s="21" t="s">
        <v>6</v>
      </c>
      <c r="B7851" s="21" t="s">
        <v>23577</v>
      </c>
      <c r="C7851" s="21" t="s">
        <v>2096</v>
      </c>
      <c r="D7851" s="27" t="s">
        <v>2097</v>
      </c>
      <c r="E7851" s="4">
        <v>2</v>
      </c>
      <c r="F7851" s="4">
        <v>17</v>
      </c>
      <c r="G7851" s="4">
        <v>5</v>
      </c>
      <c r="H7851" s="62">
        <v>49</v>
      </c>
      <c r="J7851" s="28">
        <v>1</v>
      </c>
      <c r="K7851" s="13" t="s">
        <v>24548</v>
      </c>
      <c r="L7851" s="12" t="s">
        <v>24553</v>
      </c>
      <c r="M7851" s="12" t="s">
        <v>24553</v>
      </c>
      <c r="N7851" s="12" t="s">
        <v>24553</v>
      </c>
      <c r="O7851" s="12" t="s">
        <v>24553</v>
      </c>
      <c r="P7851" s="14" t="s">
        <v>24551</v>
      </c>
      <c r="Q7851" s="29" t="s">
        <v>24553</v>
      </c>
      <c r="R7851" s="3">
        <v>51.555208234397412</v>
      </c>
      <c r="S7851" s="3">
        <v>47.26537534890565</v>
      </c>
      <c r="T7851" s="3">
        <v>76.004395490122562</v>
      </c>
      <c r="U7851" s="3">
        <v>96.725631909463999</v>
      </c>
      <c r="V7851" s="3">
        <v>97.275044632739082</v>
      </c>
      <c r="W7851" s="3">
        <v>100</v>
      </c>
      <c r="X7851" s="3">
        <v>89.301244968992805</v>
      </c>
      <c r="Y7851" s="32">
        <v>81.386980818550228</v>
      </c>
      <c r="Z7851" s="50">
        <v>1.8746830460710101E-2</v>
      </c>
      <c r="AA7851" s="3">
        <v>45.377074214142247</v>
      </c>
      <c r="AB7851" s="3">
        <v>44.195073632676483</v>
      </c>
      <c r="AC7851" s="3">
        <v>65.530869396980052</v>
      </c>
      <c r="AD7851" s="3">
        <v>70.007357736921435</v>
      </c>
      <c r="AE7851" s="3">
        <v>86.283765694978356</v>
      </c>
      <c r="AF7851" s="3">
        <v>81.900267622838413</v>
      </c>
      <c r="AG7851" s="3">
        <v>94.060577687181308</v>
      </c>
      <c r="AH7851" s="32">
        <v>100</v>
      </c>
      <c r="AI7851" s="50">
        <v>1.9692246650142502E-3</v>
      </c>
      <c r="AJ7851" s="3">
        <v>36.746040953829059</v>
      </c>
      <c r="AK7851" s="3">
        <v>27.838235953642616</v>
      </c>
      <c r="AL7851" s="3">
        <v>30.39008097636686</v>
      </c>
      <c r="AM7851" s="3">
        <v>39.960882685966581</v>
      </c>
      <c r="AN7851" s="3">
        <v>45.034400886570097</v>
      </c>
      <c r="AO7851" s="3">
        <v>68.913899297450399</v>
      </c>
      <c r="AP7851" s="3">
        <v>83.198717004356681</v>
      </c>
      <c r="AQ7851" s="3">
        <v>100</v>
      </c>
      <c r="AR7851" s="3">
        <v>75.011271007110679</v>
      </c>
      <c r="AS7851" s="31">
        <v>45.161902514656973</v>
      </c>
      <c r="AT7851" s="3">
        <v>45.796356133632898</v>
      </c>
      <c r="AU7851" s="3">
        <v>49.860075624241134</v>
      </c>
      <c r="AV7851" s="3">
        <v>50.276223155596135</v>
      </c>
      <c r="AW7851" s="3">
        <v>56.854780853327505</v>
      </c>
      <c r="AX7851" s="3">
        <v>54.190487475397973</v>
      </c>
      <c r="AY7851" s="3">
        <v>65.707915374335684</v>
      </c>
      <c r="AZ7851" s="3">
        <v>71.60025794237815</v>
      </c>
      <c r="BA7851" s="3">
        <v>89.419220659761507</v>
      </c>
      <c r="BB7851" s="3">
        <v>90.280089720941362</v>
      </c>
      <c r="BC7851" s="31">
        <v>100</v>
      </c>
    </row>
    <row r="7852" spans="1:55" x14ac:dyDescent="0.55000000000000004">
      <c r="A7852" s="21" t="s">
        <v>6</v>
      </c>
      <c r="B7852" s="21" t="s">
        <v>21081</v>
      </c>
      <c r="C7852" s="21" t="s">
        <v>13274</v>
      </c>
      <c r="D7852" s="27" t="s">
        <v>13275</v>
      </c>
      <c r="E7852" s="4">
        <v>0</v>
      </c>
      <c r="F7852" s="4">
        <v>5</v>
      </c>
      <c r="G7852" s="4">
        <v>0</v>
      </c>
      <c r="H7852" s="62">
        <v>4</v>
      </c>
      <c r="J7852" s="28">
        <v>1</v>
      </c>
      <c r="K7852" s="13" t="s">
        <v>24548</v>
      </c>
      <c r="L7852" s="16" t="s">
        <v>16303</v>
      </c>
      <c r="M7852" s="12" t="s">
        <v>24553</v>
      </c>
      <c r="N7852" s="12" t="s">
        <v>24553</v>
      </c>
      <c r="O7852" s="12" t="s">
        <v>24553</v>
      </c>
      <c r="P7852" s="14" t="s">
        <v>24551</v>
      </c>
      <c r="Q7852" s="29" t="s">
        <v>24553</v>
      </c>
      <c r="AA7852" s="3">
        <v>77.286350157762371</v>
      </c>
      <c r="AB7852" s="3">
        <v>80.572758356773519</v>
      </c>
      <c r="AC7852" s="3">
        <v>61.401311256555566</v>
      </c>
      <c r="AD7852" s="3">
        <v>55.321178456015062</v>
      </c>
      <c r="AE7852" s="3">
        <v>73.835477290962402</v>
      </c>
      <c r="AF7852" s="3">
        <v>92.077450380435835</v>
      </c>
      <c r="AG7852" s="3">
        <v>94.628372908361087</v>
      </c>
      <c r="AH7852" s="32">
        <v>100</v>
      </c>
      <c r="AI7852" s="50">
        <v>3.6577807294672297E-2</v>
      </c>
      <c r="AT7852" s="3">
        <v>100</v>
      </c>
      <c r="AU7852" s="3">
        <v>94.33275915082082</v>
      </c>
      <c r="AV7852" s="3">
        <v>94.058130871703156</v>
      </c>
      <c r="AW7852" s="3">
        <v>78.740215068722947</v>
      </c>
      <c r="AX7852" s="3">
        <v>67.47856224356525</v>
      </c>
      <c r="AY7852" s="3">
        <v>57.979188926398429</v>
      </c>
      <c r="AZ7852" s="3">
        <v>65.286582108961895</v>
      </c>
      <c r="BA7852" s="3">
        <v>58.567926740681187</v>
      </c>
      <c r="BB7852" s="3">
        <v>57.072033762917115</v>
      </c>
      <c r="BC7852" s="31">
        <v>75.195327992129279</v>
      </c>
    </row>
    <row r="7853" spans="1:55" x14ac:dyDescent="0.55000000000000004">
      <c r="A7853" s="21" t="s">
        <v>6</v>
      </c>
      <c r="B7853" s="21" t="s">
        <v>23786</v>
      </c>
      <c r="C7853" s="21" t="s">
        <v>12336</v>
      </c>
      <c r="D7853" s="27" t="s">
        <v>12337</v>
      </c>
      <c r="E7853" s="4">
        <v>4</v>
      </c>
      <c r="F7853" s="4">
        <v>10</v>
      </c>
      <c r="G7853" s="4">
        <v>1</v>
      </c>
      <c r="H7853" s="62">
        <v>37</v>
      </c>
      <c r="J7853" s="28">
        <v>1</v>
      </c>
      <c r="K7853" s="12" t="s">
        <v>24553</v>
      </c>
      <c r="L7853" s="12" t="s">
        <v>24553</v>
      </c>
      <c r="M7853" s="12" t="s">
        <v>24553</v>
      </c>
      <c r="N7853" s="12" t="s">
        <v>24553</v>
      </c>
      <c r="O7853" s="12" t="s">
        <v>24553</v>
      </c>
      <c r="P7853" s="12" t="s">
        <v>24553</v>
      </c>
      <c r="Q7853" s="29" t="s">
        <v>24553</v>
      </c>
      <c r="R7853" s="3">
        <v>58.982235560104954</v>
      </c>
      <c r="S7853" s="3">
        <v>60.604662891124264</v>
      </c>
      <c r="T7853" s="3">
        <v>62.554838198081065</v>
      </c>
      <c r="U7853" s="3">
        <v>61.196184737271409</v>
      </c>
      <c r="V7853" s="3">
        <v>91.991870182054839</v>
      </c>
      <c r="W7853" s="3">
        <v>89.54856429529049</v>
      </c>
      <c r="X7853" s="3">
        <v>100</v>
      </c>
      <c r="Y7853" s="32">
        <v>96.992335189961622</v>
      </c>
      <c r="Z7853" s="50">
        <v>2.12184611161448E-4</v>
      </c>
      <c r="AA7853" s="3">
        <v>100</v>
      </c>
      <c r="AB7853" s="3">
        <v>98.4691018303606</v>
      </c>
      <c r="AC7853" s="3">
        <v>82.41795432089846</v>
      </c>
      <c r="AD7853" s="3">
        <v>83.326302002201075</v>
      </c>
      <c r="AE7853" s="3">
        <v>67.023434619663817</v>
      </c>
      <c r="AF7853" s="3">
        <v>76.825842833180175</v>
      </c>
      <c r="AG7853" s="3">
        <v>86.372973099403012</v>
      </c>
      <c r="AH7853" s="32">
        <v>84.534804223454898</v>
      </c>
      <c r="AI7853" s="50">
        <v>1.46549536899805E-2</v>
      </c>
      <c r="AJ7853" s="3">
        <v>52.494129831777478</v>
      </c>
      <c r="AK7853" s="3">
        <v>48.450378030275239</v>
      </c>
      <c r="AL7853" s="3">
        <v>60.591404633217905</v>
      </c>
      <c r="AM7853" s="3">
        <v>28.794869520766316</v>
      </c>
      <c r="AN7853" s="3">
        <v>34.812115328347687</v>
      </c>
      <c r="AO7853" s="3">
        <v>65.850418748710709</v>
      </c>
      <c r="AP7853" s="3">
        <v>60.53513931539571</v>
      </c>
      <c r="AQ7853" s="3">
        <v>41.633571410010752</v>
      </c>
      <c r="AR7853" s="3">
        <v>100</v>
      </c>
      <c r="AS7853" s="31">
        <v>33.839567896363718</v>
      </c>
      <c r="AT7853" s="3">
        <v>100</v>
      </c>
      <c r="AU7853" s="3">
        <v>98.713337747897555</v>
      </c>
      <c r="AV7853" s="3">
        <v>92.647318494738045</v>
      </c>
      <c r="AW7853" s="3">
        <v>83.800115441201982</v>
      </c>
      <c r="AX7853" s="3">
        <v>81.952062930680611</v>
      </c>
      <c r="AY7853" s="3">
        <v>68.853003445459024</v>
      </c>
      <c r="AZ7853" s="3">
        <v>69.03887796691069</v>
      </c>
      <c r="BA7853" s="3">
        <v>71.151866720746256</v>
      </c>
      <c r="BB7853" s="3">
        <v>66.845908844027193</v>
      </c>
      <c r="BC7853" s="31">
        <v>99.365729531442099</v>
      </c>
    </row>
    <row r="7854" spans="1:55" x14ac:dyDescent="0.55000000000000004">
      <c r="A7854" s="21" t="s">
        <v>6</v>
      </c>
      <c r="B7854" s="21" t="s">
        <v>18825</v>
      </c>
      <c r="C7854" s="21" t="s">
        <v>14286</v>
      </c>
      <c r="D7854" s="27" t="s">
        <v>14287</v>
      </c>
      <c r="E7854" s="4">
        <v>0</v>
      </c>
      <c r="F7854" s="4">
        <v>1</v>
      </c>
      <c r="G7854" s="4">
        <v>0</v>
      </c>
      <c r="H7854" s="62">
        <v>1</v>
      </c>
      <c r="J7854" s="28">
        <v>1</v>
      </c>
      <c r="K7854" s="12" t="s">
        <v>24553</v>
      </c>
      <c r="L7854" s="12" t="s">
        <v>24553</v>
      </c>
      <c r="M7854" s="12" t="s">
        <v>24553</v>
      </c>
      <c r="N7854" s="12" t="s">
        <v>24553</v>
      </c>
      <c r="O7854" s="12" t="s">
        <v>24553</v>
      </c>
      <c r="P7854" s="12" t="s">
        <v>24553</v>
      </c>
      <c r="Q7854" s="29" t="s">
        <v>24553</v>
      </c>
      <c r="AA7854" s="3">
        <v>94.66504613490747</v>
      </c>
      <c r="AB7854" s="3">
        <v>100</v>
      </c>
      <c r="AC7854" s="3">
        <v>86.600165762275267</v>
      </c>
      <c r="AD7854" s="3">
        <v>61.773703544832955</v>
      </c>
      <c r="AE7854" s="3">
        <v>96.331036075542556</v>
      </c>
      <c r="AF7854" s="3">
        <v>95.694943775128039</v>
      </c>
      <c r="AG7854" s="3">
        <v>87.764025376680237</v>
      </c>
      <c r="AH7854" s="32">
        <v>81.323718664320495</v>
      </c>
      <c r="AI7854" s="50">
        <v>0.20067446306692099</v>
      </c>
      <c r="AT7854" s="3">
        <v>89.412382090067339</v>
      </c>
      <c r="AU7854" s="3">
        <v>98.833803477924135</v>
      </c>
      <c r="AV7854" s="3">
        <v>100</v>
      </c>
      <c r="AW7854" s="3">
        <v>76.513884834880784</v>
      </c>
      <c r="AX7854" s="3">
        <v>69.784426681053873</v>
      </c>
      <c r="AY7854" s="3">
        <v>67.713321793657315</v>
      </c>
      <c r="AZ7854" s="3">
        <v>70.956162450650396</v>
      </c>
      <c r="BA7854" s="3">
        <v>79.898105397204972</v>
      </c>
      <c r="BB7854" s="3">
        <v>81.459393588026657</v>
      </c>
      <c r="BC7854" s="31">
        <v>80.27012664738541</v>
      </c>
    </row>
    <row r="7855" spans="1:55" x14ac:dyDescent="0.55000000000000004">
      <c r="A7855" s="21" t="s">
        <v>6</v>
      </c>
      <c r="B7855" s="21" t="s">
        <v>19801</v>
      </c>
      <c r="C7855" s="21" t="s">
        <v>4422</v>
      </c>
      <c r="D7855" s="27" t="s">
        <v>4423</v>
      </c>
      <c r="E7855" s="4">
        <v>0</v>
      </c>
      <c r="F7855" s="4">
        <v>2</v>
      </c>
      <c r="G7855" s="4">
        <v>0</v>
      </c>
      <c r="H7855" s="62">
        <v>2</v>
      </c>
      <c r="J7855" s="28">
        <v>1</v>
      </c>
      <c r="K7855" s="13" t="s">
        <v>24548</v>
      </c>
      <c r="L7855" s="12" t="s">
        <v>24553</v>
      </c>
      <c r="M7855" s="12" t="s">
        <v>24553</v>
      </c>
      <c r="N7855" s="12" t="s">
        <v>24553</v>
      </c>
      <c r="O7855" s="12" t="s">
        <v>24553</v>
      </c>
      <c r="P7855" s="12" t="s">
        <v>24553</v>
      </c>
      <c r="Q7855" s="29" t="s">
        <v>24553</v>
      </c>
      <c r="AA7855" s="3">
        <v>92.25274835148177</v>
      </c>
      <c r="AB7855" s="3">
        <v>96.401927129961152</v>
      </c>
      <c r="AC7855" s="3">
        <v>72.376239293976909</v>
      </c>
      <c r="AD7855" s="3">
        <v>64.097153977288329</v>
      </c>
      <c r="AE7855" s="3">
        <v>86.335475244751407</v>
      </c>
      <c r="AF7855" s="3">
        <v>76.619739078673405</v>
      </c>
      <c r="AG7855" s="3">
        <v>100</v>
      </c>
      <c r="AH7855" s="32">
        <v>75.577819210389421</v>
      </c>
      <c r="AI7855" s="50">
        <v>0.21771893758331401</v>
      </c>
      <c r="AT7855" s="3">
        <v>90.480958051198144</v>
      </c>
      <c r="AU7855" s="3">
        <v>81.740239971012173</v>
      </c>
      <c r="AV7855" s="3">
        <v>80.474341081729122</v>
      </c>
      <c r="AW7855" s="3">
        <v>86.983651033763408</v>
      </c>
      <c r="AX7855" s="3">
        <v>85.725091829753936</v>
      </c>
      <c r="AY7855" s="3">
        <v>62.761650762647527</v>
      </c>
      <c r="AZ7855" s="3">
        <v>69.251545559991825</v>
      </c>
      <c r="BA7855" s="3">
        <v>70.151230124522257</v>
      </c>
      <c r="BB7855" s="3">
        <v>100</v>
      </c>
      <c r="BC7855" s="31">
        <v>94.710149962575329</v>
      </c>
    </row>
    <row r="7856" spans="1:55" x14ac:dyDescent="0.55000000000000004">
      <c r="A7856" s="21" t="s">
        <v>6</v>
      </c>
      <c r="B7856" s="21" t="s">
        <v>21297</v>
      </c>
      <c r="C7856" s="21" t="s">
        <v>6414</v>
      </c>
      <c r="D7856" s="27" t="s">
        <v>6415</v>
      </c>
      <c r="E7856" s="4">
        <v>0</v>
      </c>
      <c r="F7856" s="4">
        <v>6</v>
      </c>
      <c r="G7856" s="4">
        <v>0</v>
      </c>
      <c r="H7856" s="62">
        <v>7</v>
      </c>
      <c r="J7856" s="28">
        <v>1</v>
      </c>
      <c r="K7856" s="13" t="s">
        <v>24548</v>
      </c>
      <c r="L7856" s="12" t="s">
        <v>24553</v>
      </c>
      <c r="M7856" s="12" t="s">
        <v>24553</v>
      </c>
      <c r="N7856" s="12" t="s">
        <v>24553</v>
      </c>
      <c r="O7856" s="15" t="s">
        <v>24550</v>
      </c>
      <c r="P7856" s="14" t="s">
        <v>24551</v>
      </c>
      <c r="Q7856" s="29" t="s">
        <v>24553</v>
      </c>
      <c r="AA7856" s="3">
        <v>57.955327264421122</v>
      </c>
      <c r="AB7856" s="3">
        <v>54.63006179459007</v>
      </c>
      <c r="AC7856" s="3">
        <v>84.217290461849629</v>
      </c>
      <c r="AD7856" s="3">
        <v>100</v>
      </c>
      <c r="AE7856" s="3">
        <v>76.02952548695157</v>
      </c>
      <c r="AF7856" s="3">
        <v>71.104938560325934</v>
      </c>
      <c r="AG7856" s="3">
        <v>76.459128829279095</v>
      </c>
      <c r="AH7856" s="32">
        <v>61.408212004144957</v>
      </c>
      <c r="AI7856" s="50">
        <v>6.2132514309436802E-2</v>
      </c>
      <c r="AT7856" s="3">
        <v>59.405337604290068</v>
      </c>
      <c r="AU7856" s="3">
        <v>66.448688145584285</v>
      </c>
      <c r="AV7856" s="3">
        <v>67.660384673277278</v>
      </c>
      <c r="AW7856" s="3">
        <v>69.342650833096158</v>
      </c>
      <c r="AX7856" s="3">
        <v>64.847754597144586</v>
      </c>
      <c r="AY7856" s="3">
        <v>80.002334102008859</v>
      </c>
      <c r="AZ7856" s="3">
        <v>89.845422820485751</v>
      </c>
      <c r="BA7856" s="3">
        <v>100</v>
      </c>
      <c r="BB7856" s="3">
        <v>94.067370825479017</v>
      </c>
      <c r="BC7856" s="31">
        <v>76.242845966652823</v>
      </c>
    </row>
    <row r="7857" spans="1:55" x14ac:dyDescent="0.55000000000000004">
      <c r="A7857" s="21" t="s">
        <v>6</v>
      </c>
      <c r="B7857" s="21" t="s">
        <v>21901</v>
      </c>
      <c r="C7857" s="21" t="s">
        <v>3638</v>
      </c>
      <c r="D7857" s="27" t="s">
        <v>3639</v>
      </c>
      <c r="E7857" s="4">
        <v>0</v>
      </c>
      <c r="F7857" s="4">
        <v>17</v>
      </c>
      <c r="G7857" s="4">
        <v>0</v>
      </c>
      <c r="H7857" s="62">
        <v>28</v>
      </c>
      <c r="J7857" s="28">
        <v>1</v>
      </c>
      <c r="K7857" s="13" t="s">
        <v>24548</v>
      </c>
      <c r="L7857" s="12" t="s">
        <v>24553</v>
      </c>
      <c r="M7857" s="12" t="s">
        <v>24553</v>
      </c>
      <c r="N7857" s="12" t="s">
        <v>24553</v>
      </c>
      <c r="O7857" s="12" t="s">
        <v>24553</v>
      </c>
      <c r="P7857" s="14" t="s">
        <v>24551</v>
      </c>
      <c r="Q7857" s="29" t="s">
        <v>24553</v>
      </c>
      <c r="AA7857" s="3">
        <v>63.13642002655682</v>
      </c>
      <c r="AB7857" s="3">
        <v>57.655016303478511</v>
      </c>
      <c r="AC7857" s="3">
        <v>91.390356426149793</v>
      </c>
      <c r="AD7857" s="3">
        <v>94.64045576377751</v>
      </c>
      <c r="AE7857" s="3">
        <v>100</v>
      </c>
      <c r="AF7857" s="3">
        <v>95.6062671607353</v>
      </c>
      <c r="AG7857" s="3">
        <v>94.232909096537853</v>
      </c>
      <c r="AH7857" s="32">
        <v>98.244551055511792</v>
      </c>
      <c r="AI7857" s="50">
        <v>3.2809164330494201E-3</v>
      </c>
      <c r="AT7857" s="3">
        <v>70.138818525707592</v>
      </c>
      <c r="AU7857" s="3">
        <v>74.510044716898847</v>
      </c>
      <c r="AV7857" s="3">
        <v>79.872403877551079</v>
      </c>
      <c r="AW7857" s="3">
        <v>84.067935271790233</v>
      </c>
      <c r="AX7857" s="3">
        <v>77.054069000573364</v>
      </c>
      <c r="AY7857" s="3">
        <v>99.421395616351589</v>
      </c>
      <c r="AZ7857" s="3">
        <v>100</v>
      </c>
      <c r="BA7857" s="3">
        <v>88.871603339945992</v>
      </c>
      <c r="BB7857" s="3">
        <v>93.49266631072399</v>
      </c>
      <c r="BC7857" s="31">
        <v>75.153794562728294</v>
      </c>
    </row>
    <row r="7858" spans="1:55" x14ac:dyDescent="0.55000000000000004">
      <c r="A7858" s="21" t="s">
        <v>6</v>
      </c>
      <c r="B7858" s="21" t="s">
        <v>18642</v>
      </c>
      <c r="C7858" s="21" t="s">
        <v>16261</v>
      </c>
      <c r="D7858" s="27" t="s">
        <v>16262</v>
      </c>
      <c r="E7858" s="4">
        <v>0</v>
      </c>
      <c r="F7858" s="4">
        <v>1</v>
      </c>
      <c r="G7858" s="4">
        <v>0</v>
      </c>
      <c r="H7858" s="62">
        <v>0</v>
      </c>
      <c r="J7858" s="28">
        <v>1</v>
      </c>
      <c r="K7858" s="13" t="s">
        <v>24548</v>
      </c>
      <c r="L7858" s="12" t="s">
        <v>24553</v>
      </c>
      <c r="M7858" s="12" t="s">
        <v>24553</v>
      </c>
      <c r="N7858" s="12" t="s">
        <v>24553</v>
      </c>
      <c r="O7858" s="12" t="s">
        <v>24553</v>
      </c>
      <c r="P7858" s="14" t="s">
        <v>24551</v>
      </c>
      <c r="Q7858" s="29" t="s">
        <v>24553</v>
      </c>
      <c r="AA7858" s="3">
        <v>67.05763976381067</v>
      </c>
      <c r="AB7858" s="3">
        <v>79.215406414420158</v>
      </c>
      <c r="AC7858" s="3">
        <v>97.456343376149519</v>
      </c>
      <c r="AD7858" s="3">
        <v>100</v>
      </c>
      <c r="AE7858" s="3">
        <v>85.316628630138808</v>
      </c>
      <c r="AF7858" s="3">
        <v>68.36951873795806</v>
      </c>
      <c r="AG7858" s="3">
        <v>68.935139587065422</v>
      </c>
      <c r="AH7858" s="32">
        <v>59.397237148391547</v>
      </c>
      <c r="AI7858" s="50">
        <v>6.7868082933053006E-2</v>
      </c>
    </row>
    <row r="7859" spans="1:55" x14ac:dyDescent="0.55000000000000004">
      <c r="A7859" s="21" t="s">
        <v>6</v>
      </c>
      <c r="B7859" s="21" t="s">
        <v>21458</v>
      </c>
      <c r="C7859" s="21" t="s">
        <v>8837</v>
      </c>
      <c r="D7859" s="27" t="s">
        <v>8838</v>
      </c>
      <c r="E7859" s="4">
        <v>0</v>
      </c>
      <c r="F7859" s="4">
        <v>7</v>
      </c>
      <c r="G7859" s="4">
        <v>0</v>
      </c>
      <c r="H7859" s="62">
        <v>12</v>
      </c>
      <c r="J7859" s="28">
        <v>1</v>
      </c>
      <c r="K7859" s="13" t="s">
        <v>24548</v>
      </c>
      <c r="L7859" s="12" t="s">
        <v>24553</v>
      </c>
      <c r="M7859" s="12" t="s">
        <v>24553</v>
      </c>
      <c r="N7859" s="12" t="s">
        <v>24553</v>
      </c>
      <c r="O7859" s="12" t="s">
        <v>24553</v>
      </c>
      <c r="P7859" s="14" t="s">
        <v>24551</v>
      </c>
      <c r="Q7859" s="29" t="s">
        <v>24553</v>
      </c>
      <c r="AA7859" s="3">
        <v>56.485338915059117</v>
      </c>
      <c r="AB7859" s="3">
        <v>55.204519698537609</v>
      </c>
      <c r="AC7859" s="3">
        <v>96.653422508963203</v>
      </c>
      <c r="AD7859" s="3">
        <v>97.421947406906455</v>
      </c>
      <c r="AE7859" s="3">
        <v>100</v>
      </c>
      <c r="AF7859" s="3">
        <v>86.944582957660955</v>
      </c>
      <c r="AG7859" s="3">
        <v>82.843537933403837</v>
      </c>
      <c r="AH7859" s="32">
        <v>79.048837266371677</v>
      </c>
      <c r="AI7859" s="50">
        <v>8.4751873149439307E-3</v>
      </c>
      <c r="AT7859" s="3">
        <v>63.285082115728876</v>
      </c>
      <c r="AU7859" s="3">
        <v>71.812322037431116</v>
      </c>
      <c r="AV7859" s="3">
        <v>76.768974664378192</v>
      </c>
      <c r="AW7859" s="3">
        <v>72.685582625167243</v>
      </c>
      <c r="AX7859" s="3">
        <v>69.64286754604322</v>
      </c>
      <c r="AY7859" s="3">
        <v>91.794794392067828</v>
      </c>
      <c r="AZ7859" s="3">
        <v>95.859004065726822</v>
      </c>
      <c r="BA7859" s="3">
        <v>100</v>
      </c>
      <c r="BB7859" s="3">
        <v>99.671559830780282</v>
      </c>
      <c r="BC7859" s="31">
        <v>93.941454857853174</v>
      </c>
    </row>
    <row r="7860" spans="1:55" x14ac:dyDescent="0.55000000000000004">
      <c r="A7860" s="21" t="s">
        <v>6</v>
      </c>
      <c r="B7860" s="21" t="s">
        <v>20661</v>
      </c>
      <c r="C7860" s="21" t="s">
        <v>8547</v>
      </c>
      <c r="D7860" s="27" t="s">
        <v>8548</v>
      </c>
      <c r="E7860" s="4">
        <v>0</v>
      </c>
      <c r="F7860" s="4">
        <v>3</v>
      </c>
      <c r="G7860" s="4">
        <v>0</v>
      </c>
      <c r="H7860" s="62">
        <v>10</v>
      </c>
      <c r="J7860" s="28">
        <v>1</v>
      </c>
      <c r="K7860" s="13" t="s">
        <v>24548</v>
      </c>
      <c r="L7860" s="12" t="s">
        <v>24553</v>
      </c>
      <c r="M7860" s="12" t="s">
        <v>24553</v>
      </c>
      <c r="N7860" s="12" t="s">
        <v>24553</v>
      </c>
      <c r="O7860" s="12" t="s">
        <v>24553</v>
      </c>
      <c r="P7860" s="14" t="s">
        <v>24551</v>
      </c>
      <c r="Q7860" s="29" t="s">
        <v>24553</v>
      </c>
      <c r="AA7860" s="3">
        <v>46.320948879574011</v>
      </c>
      <c r="AB7860" s="3">
        <v>43.179614793155672</v>
      </c>
      <c r="AC7860" s="3">
        <v>78.110700229485914</v>
      </c>
      <c r="AD7860" s="3">
        <v>83.666915316865712</v>
      </c>
      <c r="AE7860" s="3">
        <v>97.993906759011665</v>
      </c>
      <c r="AF7860" s="3">
        <v>100</v>
      </c>
      <c r="AG7860" s="3">
        <v>99.759638506123039</v>
      </c>
      <c r="AH7860" s="32">
        <v>94.940568036826207</v>
      </c>
      <c r="AI7860" s="50">
        <v>1.50308669803111E-3</v>
      </c>
      <c r="AT7860" s="3">
        <v>46.892186056561258</v>
      </c>
      <c r="AU7860" s="3">
        <v>61.462074533606483</v>
      </c>
      <c r="AV7860" s="3">
        <v>61.574588382957273</v>
      </c>
      <c r="AW7860" s="3">
        <v>60.671009699294295</v>
      </c>
      <c r="AX7860" s="3">
        <v>63.136572874882816</v>
      </c>
      <c r="AY7860" s="3">
        <v>93.42418492049967</v>
      </c>
      <c r="AZ7860" s="3">
        <v>84.643362550016192</v>
      </c>
      <c r="BA7860" s="3">
        <v>100</v>
      </c>
      <c r="BB7860" s="3">
        <v>79.475622900994409</v>
      </c>
      <c r="BC7860" s="31">
        <v>76.353077604949931</v>
      </c>
    </row>
    <row r="7861" spans="1:55" x14ac:dyDescent="0.55000000000000004">
      <c r="A7861" s="21" t="s">
        <v>6</v>
      </c>
      <c r="B7861" s="21" t="s">
        <v>21892</v>
      </c>
      <c r="C7861" s="21" t="s">
        <v>5538</v>
      </c>
      <c r="D7861" s="27" t="s">
        <v>5539</v>
      </c>
      <c r="E7861" s="4">
        <v>0</v>
      </c>
      <c r="F7861" s="4">
        <v>16</v>
      </c>
      <c r="G7861" s="4">
        <v>0</v>
      </c>
      <c r="H7861" s="62">
        <v>47</v>
      </c>
      <c r="J7861" s="28">
        <v>1</v>
      </c>
      <c r="K7861" s="13" t="s">
        <v>24548</v>
      </c>
      <c r="L7861" s="12" t="s">
        <v>24553</v>
      </c>
      <c r="M7861" s="12" t="s">
        <v>24553</v>
      </c>
      <c r="N7861" s="12" t="s">
        <v>24553</v>
      </c>
      <c r="O7861" s="12" t="s">
        <v>24553</v>
      </c>
      <c r="P7861" s="14" t="s">
        <v>24551</v>
      </c>
      <c r="Q7861" s="29" t="s">
        <v>24553</v>
      </c>
      <c r="AA7861" s="3">
        <v>46.312027746206027</v>
      </c>
      <c r="AB7861" s="3">
        <v>40.322190571301206</v>
      </c>
      <c r="AC7861" s="3">
        <v>100</v>
      </c>
      <c r="AD7861" s="3">
        <v>95.759355369193301</v>
      </c>
      <c r="AE7861" s="3">
        <v>92.417818558473215</v>
      </c>
      <c r="AF7861" s="3">
        <v>81.368453328095214</v>
      </c>
      <c r="AG7861" s="3">
        <v>47.522157927839466</v>
      </c>
      <c r="AH7861" s="32">
        <v>46.636048958266343</v>
      </c>
      <c r="AI7861" s="50">
        <v>3.1336074447170098E-3</v>
      </c>
      <c r="AT7861" s="3">
        <v>52.295487959231458</v>
      </c>
      <c r="AU7861" s="3">
        <v>62.468349649653497</v>
      </c>
      <c r="AV7861" s="3">
        <v>63.76174669839012</v>
      </c>
      <c r="AW7861" s="3">
        <v>66.323782362971841</v>
      </c>
      <c r="AX7861" s="3">
        <v>64.164325036143424</v>
      </c>
      <c r="AY7861" s="3">
        <v>91.593359999177807</v>
      </c>
      <c r="AZ7861" s="3">
        <v>100</v>
      </c>
      <c r="BA7861" s="3">
        <v>98.792723828831527</v>
      </c>
      <c r="BB7861" s="3">
        <v>60.35813674634786</v>
      </c>
      <c r="BC7861" s="31">
        <v>44.797184219083057</v>
      </c>
    </row>
    <row r="7862" spans="1:55" x14ac:dyDescent="0.55000000000000004">
      <c r="A7862" s="21" t="s">
        <v>6</v>
      </c>
      <c r="B7862" s="21" t="s">
        <v>17671</v>
      </c>
      <c r="C7862" s="21" t="s">
        <v>3094</v>
      </c>
      <c r="D7862" s="27" t="s">
        <v>3095</v>
      </c>
      <c r="E7862" s="4">
        <v>0</v>
      </c>
      <c r="F7862" s="4">
        <v>0</v>
      </c>
      <c r="G7862" s="4">
        <v>0</v>
      </c>
      <c r="H7862" s="62">
        <v>3</v>
      </c>
      <c r="J7862" s="28">
        <v>1</v>
      </c>
      <c r="K7862" s="13" t="s">
        <v>24548</v>
      </c>
      <c r="L7862" s="12" t="s">
        <v>24553</v>
      </c>
      <c r="M7862" s="12" t="s">
        <v>24553</v>
      </c>
      <c r="N7862" s="12" t="s">
        <v>24553</v>
      </c>
      <c r="O7862" s="12" t="s">
        <v>24553</v>
      </c>
      <c r="P7862" s="14" t="s">
        <v>24551</v>
      </c>
      <c r="Q7862" s="29" t="s">
        <v>24553</v>
      </c>
      <c r="AT7862" s="3">
        <v>63.217547715486752</v>
      </c>
      <c r="AU7862" s="3">
        <v>70.736728996832952</v>
      </c>
      <c r="AV7862" s="3">
        <v>67.6597442483679</v>
      </c>
      <c r="AW7862" s="3">
        <v>76.328344542991971</v>
      </c>
      <c r="AX7862" s="3">
        <v>84.750505051721291</v>
      </c>
      <c r="AY7862" s="3">
        <v>94.667198340712915</v>
      </c>
      <c r="AZ7862" s="3">
        <v>100</v>
      </c>
      <c r="BA7862" s="3">
        <v>81.181518850693493</v>
      </c>
      <c r="BB7862" s="3">
        <v>64.052733594336146</v>
      </c>
      <c r="BC7862" s="31">
        <v>53.320355495914505</v>
      </c>
    </row>
    <row r="7863" spans="1:55" x14ac:dyDescent="0.55000000000000004">
      <c r="A7863" s="21" t="s">
        <v>6</v>
      </c>
      <c r="B7863" s="21" t="s">
        <v>20537</v>
      </c>
      <c r="C7863" s="21" t="s">
        <v>1906</v>
      </c>
      <c r="D7863" s="27" t="s">
        <v>1907</v>
      </c>
      <c r="E7863" s="4">
        <v>0</v>
      </c>
      <c r="F7863" s="4">
        <v>3</v>
      </c>
      <c r="G7863" s="4">
        <v>0</v>
      </c>
      <c r="H7863" s="62">
        <v>6</v>
      </c>
      <c r="J7863" s="28">
        <v>1</v>
      </c>
      <c r="K7863" s="13" t="s">
        <v>24548</v>
      </c>
      <c r="L7863" s="12" t="s">
        <v>24553</v>
      </c>
      <c r="M7863" s="12" t="s">
        <v>24553</v>
      </c>
      <c r="N7863" s="12" t="s">
        <v>24553</v>
      </c>
      <c r="O7863" s="12" t="s">
        <v>24553</v>
      </c>
      <c r="P7863" s="14" t="s">
        <v>24551</v>
      </c>
      <c r="Q7863" s="29" t="s">
        <v>24553</v>
      </c>
      <c r="AA7863" s="3">
        <v>59.568193958754676</v>
      </c>
      <c r="AB7863" s="3">
        <v>55.477636544070229</v>
      </c>
      <c r="AC7863" s="3">
        <v>100</v>
      </c>
      <c r="AD7863" s="3">
        <v>80.595039463015965</v>
      </c>
      <c r="AE7863" s="3">
        <v>88.294190118533493</v>
      </c>
      <c r="AF7863" s="3">
        <v>60.800124139837173</v>
      </c>
      <c r="AG7863" s="3">
        <v>43.614307769665658</v>
      </c>
      <c r="AH7863" s="32">
        <v>48.298886747073936</v>
      </c>
      <c r="AI7863" s="50">
        <v>9.2332184170144299E-2</v>
      </c>
      <c r="AT7863" s="3">
        <v>66.552990288865999</v>
      </c>
      <c r="AU7863" s="3">
        <v>65.327003748023571</v>
      </c>
      <c r="AV7863" s="3">
        <v>66.848750933851164</v>
      </c>
      <c r="AW7863" s="3">
        <v>75.610656748723784</v>
      </c>
      <c r="AX7863" s="3">
        <v>69.30529518702329</v>
      </c>
      <c r="AY7863" s="3">
        <v>91.50911155253138</v>
      </c>
      <c r="AZ7863" s="3">
        <v>98.385155534318457</v>
      </c>
      <c r="BA7863" s="3">
        <v>100</v>
      </c>
      <c r="BB7863" s="3">
        <v>94.067197824560793</v>
      </c>
      <c r="BC7863" s="31">
        <v>66.705585004100826</v>
      </c>
    </row>
    <row r="7864" spans="1:55" x14ac:dyDescent="0.55000000000000004">
      <c r="A7864" s="21" t="s">
        <v>6</v>
      </c>
      <c r="B7864" s="21" t="s">
        <v>21228</v>
      </c>
      <c r="C7864" s="21" t="s">
        <v>4339</v>
      </c>
      <c r="D7864" s="27" t="s">
        <v>4340</v>
      </c>
      <c r="E7864" s="4">
        <v>0</v>
      </c>
      <c r="F7864" s="4">
        <v>5</v>
      </c>
      <c r="G7864" s="4">
        <v>0</v>
      </c>
      <c r="H7864" s="62">
        <v>16</v>
      </c>
      <c r="J7864" s="28">
        <v>1</v>
      </c>
      <c r="K7864" s="13" t="s">
        <v>24548</v>
      </c>
      <c r="L7864" s="12" t="s">
        <v>24553</v>
      </c>
      <c r="M7864" s="12" t="s">
        <v>24553</v>
      </c>
      <c r="N7864" s="12" t="s">
        <v>24553</v>
      </c>
      <c r="O7864" s="12" t="s">
        <v>24553</v>
      </c>
      <c r="P7864" s="14" t="s">
        <v>24551</v>
      </c>
      <c r="Q7864" s="29" t="s">
        <v>24553</v>
      </c>
      <c r="AA7864" s="3">
        <v>61.918473574471179</v>
      </c>
      <c r="AB7864" s="3">
        <v>55.851438120482186</v>
      </c>
      <c r="AC7864" s="3">
        <v>95.807117039766183</v>
      </c>
      <c r="AD7864" s="3">
        <v>100</v>
      </c>
      <c r="AE7864" s="3">
        <v>76.914995157822744</v>
      </c>
      <c r="AF7864" s="3">
        <v>68.840108328941611</v>
      </c>
      <c r="AG7864" s="3">
        <v>66.707899980874743</v>
      </c>
      <c r="AH7864" s="32">
        <v>64.736252280494796</v>
      </c>
      <c r="AI7864" s="50">
        <v>6.2705077413769301E-3</v>
      </c>
      <c r="AT7864" s="3">
        <v>57.986573096397599</v>
      </c>
      <c r="AU7864" s="3">
        <v>65.07595132356866</v>
      </c>
      <c r="AV7864" s="3">
        <v>68.423112956281969</v>
      </c>
      <c r="AW7864" s="3">
        <v>71.672901146197205</v>
      </c>
      <c r="AX7864" s="3">
        <v>68.747418954893618</v>
      </c>
      <c r="AY7864" s="3">
        <v>91.737160360643074</v>
      </c>
      <c r="AZ7864" s="3">
        <v>92.474401820356633</v>
      </c>
      <c r="BA7864" s="3">
        <v>100</v>
      </c>
      <c r="BB7864" s="3">
        <v>97.615971405004615</v>
      </c>
      <c r="BC7864" s="31">
        <v>81.734077876795723</v>
      </c>
    </row>
    <row r="7865" spans="1:55" x14ac:dyDescent="0.55000000000000004">
      <c r="A7865" s="21" t="s">
        <v>6</v>
      </c>
      <c r="B7865" s="21" t="s">
        <v>23754</v>
      </c>
      <c r="C7865" s="21" t="s">
        <v>4667</v>
      </c>
      <c r="D7865" s="27" t="s">
        <v>4668</v>
      </c>
      <c r="E7865" s="4">
        <v>3</v>
      </c>
      <c r="F7865" s="4">
        <v>44</v>
      </c>
      <c r="G7865" s="4">
        <v>7</v>
      </c>
      <c r="H7865" s="62">
        <v>99</v>
      </c>
      <c r="J7865" s="28">
        <v>1</v>
      </c>
      <c r="K7865" s="13" t="s">
        <v>24548</v>
      </c>
      <c r="L7865" s="16" t="s">
        <v>16303</v>
      </c>
      <c r="M7865" s="12" t="s">
        <v>24553</v>
      </c>
      <c r="N7865" s="12" t="s">
        <v>24553</v>
      </c>
      <c r="O7865" s="12" t="s">
        <v>24553</v>
      </c>
      <c r="P7865" s="14" t="s">
        <v>24551</v>
      </c>
      <c r="Q7865" s="29" t="s">
        <v>24553</v>
      </c>
      <c r="R7865" s="3">
        <v>82.483472909096832</v>
      </c>
      <c r="S7865" s="3">
        <v>87.034471846107394</v>
      </c>
      <c r="T7865" s="3">
        <v>88.870613268763165</v>
      </c>
      <c r="U7865" s="3">
        <v>100</v>
      </c>
      <c r="V7865" s="3">
        <v>75.633909011850605</v>
      </c>
      <c r="W7865" s="3">
        <v>65.55477372960658</v>
      </c>
      <c r="X7865" s="3">
        <v>57.380773870284386</v>
      </c>
      <c r="Y7865" s="32">
        <v>56.527151223416837</v>
      </c>
      <c r="Z7865" s="50">
        <v>1.3409992361169101E-2</v>
      </c>
      <c r="AA7865" s="3">
        <v>99.632952012679382</v>
      </c>
      <c r="AB7865" s="3">
        <v>100</v>
      </c>
      <c r="AC7865" s="3">
        <v>88.78249977951775</v>
      </c>
      <c r="AD7865" s="3">
        <v>95.04541322325872</v>
      </c>
      <c r="AE7865" s="3">
        <v>65.424330957785216</v>
      </c>
      <c r="AF7865" s="3">
        <v>68.848944390290285</v>
      </c>
      <c r="AG7865" s="3">
        <v>63.763549391077035</v>
      </c>
      <c r="AH7865" s="32">
        <v>64.673162192939756</v>
      </c>
      <c r="AI7865" s="50">
        <v>2.1994306974490998E-3</v>
      </c>
      <c r="AJ7865" s="3">
        <v>100</v>
      </c>
      <c r="AK7865" s="3">
        <v>56.366027159266864</v>
      </c>
      <c r="AL7865" s="3">
        <v>60.063890652103346</v>
      </c>
      <c r="AM7865" s="3">
        <v>77.141600227579289</v>
      </c>
      <c r="AN7865" s="3">
        <v>71.155637455650108</v>
      </c>
      <c r="AO7865" s="3">
        <v>64.225885999410352</v>
      </c>
      <c r="AP7865" s="3">
        <v>79.409819275115083</v>
      </c>
      <c r="AQ7865" s="3">
        <v>91.557715494509367</v>
      </c>
      <c r="AR7865" s="3">
        <v>58.337468260515202</v>
      </c>
      <c r="AS7865" s="31">
        <v>39.515894907889525</v>
      </c>
      <c r="AT7865" s="3">
        <v>95.340752101558493</v>
      </c>
      <c r="AU7865" s="3">
        <v>86.055078730507219</v>
      </c>
      <c r="AV7865" s="3">
        <v>85.553707613746312</v>
      </c>
      <c r="AW7865" s="3">
        <v>91.627927677714609</v>
      </c>
      <c r="AX7865" s="3">
        <v>100</v>
      </c>
      <c r="AY7865" s="3">
        <v>77.335228628971407</v>
      </c>
      <c r="AZ7865" s="3">
        <v>84.901160172258329</v>
      </c>
      <c r="BA7865" s="3">
        <v>60.918696765193388</v>
      </c>
      <c r="BB7865" s="3">
        <v>61.912289552527191</v>
      </c>
      <c r="BC7865" s="31">
        <v>46.23246380176397</v>
      </c>
    </row>
    <row r="7866" spans="1:55" x14ac:dyDescent="0.55000000000000004">
      <c r="A7866" s="21" t="s">
        <v>6</v>
      </c>
      <c r="B7866" s="21" t="s">
        <v>17497</v>
      </c>
      <c r="C7866" s="21" t="s">
        <v>12187</v>
      </c>
      <c r="D7866" s="27" t="s">
        <v>12188</v>
      </c>
      <c r="E7866" s="4">
        <v>0</v>
      </c>
      <c r="F7866" s="4">
        <v>0</v>
      </c>
      <c r="G7866" s="4">
        <v>0</v>
      </c>
      <c r="H7866" s="62">
        <v>2</v>
      </c>
      <c r="J7866" s="28">
        <v>1</v>
      </c>
      <c r="K7866" s="13" t="s">
        <v>24548</v>
      </c>
      <c r="L7866" s="12" t="s">
        <v>24553</v>
      </c>
      <c r="M7866" s="12" t="s">
        <v>24553</v>
      </c>
      <c r="N7866" s="12" t="s">
        <v>24553</v>
      </c>
      <c r="O7866" s="12" t="s">
        <v>24553</v>
      </c>
      <c r="P7866" s="12" t="s">
        <v>24553</v>
      </c>
      <c r="Q7866" s="29" t="s">
        <v>24553</v>
      </c>
      <c r="AT7866" s="3">
        <v>100</v>
      </c>
      <c r="AU7866" s="3">
        <v>88.6678187757513</v>
      </c>
      <c r="AV7866" s="3">
        <v>91.411671315267157</v>
      </c>
      <c r="AW7866" s="3">
        <v>79.335190193804337</v>
      </c>
      <c r="AX7866" s="3">
        <v>79.445452417580896</v>
      </c>
      <c r="AY7866" s="3">
        <v>80.621659041837091</v>
      </c>
      <c r="AZ7866" s="3">
        <v>66.225848467557157</v>
      </c>
      <c r="BA7866" s="3">
        <v>67.14733085311012</v>
      </c>
      <c r="BB7866" s="3">
        <v>73.023860553344349</v>
      </c>
      <c r="BC7866" s="31">
        <v>50.51981722868625</v>
      </c>
    </row>
    <row r="7867" spans="1:55" x14ac:dyDescent="0.55000000000000004">
      <c r="A7867" s="21" t="s">
        <v>6</v>
      </c>
      <c r="B7867" s="21" t="s">
        <v>22572</v>
      </c>
      <c r="C7867" s="21" t="s">
        <v>635</v>
      </c>
      <c r="D7867" s="27" t="s">
        <v>636</v>
      </c>
      <c r="E7867" s="4">
        <v>0</v>
      </c>
      <c r="F7867" s="4">
        <v>3</v>
      </c>
      <c r="G7867" s="4">
        <v>2</v>
      </c>
      <c r="H7867" s="62">
        <v>4</v>
      </c>
      <c r="J7867" s="28">
        <v>1</v>
      </c>
      <c r="K7867" s="13" t="s">
        <v>24548</v>
      </c>
      <c r="L7867" s="12" t="s">
        <v>24553</v>
      </c>
      <c r="M7867" s="12" t="s">
        <v>24553</v>
      </c>
      <c r="N7867" s="12" t="s">
        <v>24553</v>
      </c>
      <c r="O7867" s="12" t="s">
        <v>24553</v>
      </c>
      <c r="P7867" s="12" t="s">
        <v>24553</v>
      </c>
      <c r="Q7867" s="29" t="s">
        <v>24553</v>
      </c>
      <c r="AA7867" s="3">
        <v>29.05298667431429</v>
      </c>
      <c r="AB7867" s="3">
        <v>32.779432949516192</v>
      </c>
      <c r="AC7867" s="3">
        <v>65.058785069191615</v>
      </c>
      <c r="AD7867" s="3">
        <v>66.612306056982689</v>
      </c>
      <c r="AE7867" s="3">
        <v>73.425196598715971</v>
      </c>
      <c r="AF7867" s="3">
        <v>70.176066334204791</v>
      </c>
      <c r="AG7867" s="3">
        <v>82.247547315082983</v>
      </c>
      <c r="AH7867" s="32">
        <v>100</v>
      </c>
      <c r="AI7867" s="50">
        <v>8.5627815095730003E-3</v>
      </c>
      <c r="AJ7867" s="3">
        <v>52.937361303609443</v>
      </c>
      <c r="AK7867" s="3">
        <v>30.577060541296547</v>
      </c>
      <c r="AL7867" s="3">
        <v>30.422872722359568</v>
      </c>
      <c r="AM7867" s="3">
        <v>39.129341788811146</v>
      </c>
      <c r="AN7867" s="3">
        <v>56.607865555747559</v>
      </c>
      <c r="AO7867" s="3">
        <v>63.523059757052266</v>
      </c>
      <c r="AP7867" s="3">
        <v>62.718890272248707</v>
      </c>
      <c r="AQ7867" s="3">
        <v>68.389625258017631</v>
      </c>
      <c r="AR7867" s="3">
        <v>57.436963215416526</v>
      </c>
      <c r="AS7867" s="31">
        <v>100</v>
      </c>
      <c r="AT7867" s="3">
        <v>46.38773387754501</v>
      </c>
      <c r="AU7867" s="3">
        <v>48.141673580234873</v>
      </c>
      <c r="AV7867" s="3">
        <v>53.50319739374099</v>
      </c>
      <c r="AW7867" s="3">
        <v>64.537248461476736</v>
      </c>
      <c r="AX7867" s="3">
        <v>59.319673728050191</v>
      </c>
      <c r="AY7867" s="3">
        <v>87.184546387633404</v>
      </c>
      <c r="AZ7867" s="3">
        <v>90.413224341410753</v>
      </c>
      <c r="BA7867" s="3">
        <v>87.47509773816688</v>
      </c>
      <c r="BB7867" s="3">
        <v>99.691332211615645</v>
      </c>
      <c r="BC7867" s="31">
        <v>100</v>
      </c>
    </row>
    <row r="7868" spans="1:55" x14ac:dyDescent="0.55000000000000004">
      <c r="A7868" s="21" t="s">
        <v>6</v>
      </c>
      <c r="B7868" s="21" t="s">
        <v>17532</v>
      </c>
      <c r="C7868" s="21" t="s">
        <v>13010</v>
      </c>
      <c r="D7868" s="27" t="s">
        <v>13011</v>
      </c>
      <c r="E7868" s="4">
        <v>0</v>
      </c>
      <c r="F7868" s="4">
        <v>0</v>
      </c>
      <c r="G7868" s="4">
        <v>0</v>
      </c>
      <c r="H7868" s="62">
        <v>2</v>
      </c>
      <c r="J7868" s="28">
        <v>1</v>
      </c>
      <c r="K7868" s="13" t="s">
        <v>24548</v>
      </c>
      <c r="L7868" s="12" t="s">
        <v>24553</v>
      </c>
      <c r="M7868" s="12" t="s">
        <v>24553</v>
      </c>
      <c r="N7868" s="12" t="s">
        <v>24553</v>
      </c>
      <c r="O7868" s="12" t="s">
        <v>24553</v>
      </c>
      <c r="P7868" s="14" t="s">
        <v>24551</v>
      </c>
      <c r="Q7868" s="29" t="s">
        <v>24553</v>
      </c>
      <c r="AT7868" s="3">
        <v>76.406218833420098</v>
      </c>
      <c r="AU7868" s="3">
        <v>100</v>
      </c>
      <c r="AV7868" s="3">
        <v>88.807210028297163</v>
      </c>
      <c r="AW7868" s="3">
        <v>80.091946296918152</v>
      </c>
      <c r="AX7868" s="3">
        <v>87.131651680562769</v>
      </c>
      <c r="AY7868" s="3">
        <v>79.951549799916748</v>
      </c>
      <c r="AZ7868" s="3">
        <v>56.076949705238889</v>
      </c>
      <c r="BA7868" s="3">
        <v>58.994481137456965</v>
      </c>
      <c r="BB7868" s="3">
        <v>53.356296209426112</v>
      </c>
      <c r="BC7868" s="31">
        <v>77.426278075523825</v>
      </c>
    </row>
    <row r="7869" spans="1:55" x14ac:dyDescent="0.55000000000000004">
      <c r="A7869" s="21" t="s">
        <v>6</v>
      </c>
      <c r="B7869" s="21" t="s">
        <v>21171</v>
      </c>
      <c r="C7869" s="21" t="s">
        <v>11215</v>
      </c>
      <c r="D7869" s="27" t="s">
        <v>11216</v>
      </c>
      <c r="E7869" s="4">
        <v>0</v>
      </c>
      <c r="F7869" s="4">
        <v>5</v>
      </c>
      <c r="G7869" s="4">
        <v>0</v>
      </c>
      <c r="H7869" s="62">
        <v>10</v>
      </c>
      <c r="J7869" s="28">
        <v>1</v>
      </c>
      <c r="K7869" s="13" t="s">
        <v>24548</v>
      </c>
      <c r="L7869" s="12" t="s">
        <v>24553</v>
      </c>
      <c r="M7869" s="12" t="s">
        <v>24553</v>
      </c>
      <c r="N7869" s="12" t="s">
        <v>24553</v>
      </c>
      <c r="O7869" s="12" t="s">
        <v>24553</v>
      </c>
      <c r="P7869" s="12" t="s">
        <v>24553</v>
      </c>
      <c r="Q7869" s="29" t="s">
        <v>24553</v>
      </c>
      <c r="AA7869" s="3">
        <v>63.00262182923295</v>
      </c>
      <c r="AB7869" s="3">
        <v>62.353925012004751</v>
      </c>
      <c r="AC7869" s="3">
        <v>53.915238821110314</v>
      </c>
      <c r="AD7869" s="3">
        <v>43.548347967997834</v>
      </c>
      <c r="AE7869" s="3">
        <v>73.059334891375698</v>
      </c>
      <c r="AF7869" s="3">
        <v>86.689887253728898</v>
      </c>
      <c r="AG7869" s="3">
        <v>91.205278809077612</v>
      </c>
      <c r="AH7869" s="32">
        <v>100</v>
      </c>
      <c r="AI7869" s="50">
        <v>1.6696473119952301E-2</v>
      </c>
      <c r="AT7869" s="3">
        <v>89.410710245982244</v>
      </c>
      <c r="AU7869" s="3">
        <v>89.870682410519322</v>
      </c>
      <c r="AV7869" s="3">
        <v>87.666778825883938</v>
      </c>
      <c r="AW7869" s="3">
        <v>80.956289581110809</v>
      </c>
      <c r="AX7869" s="3">
        <v>76.648917438678879</v>
      </c>
      <c r="AY7869" s="3">
        <v>68.845122661809555</v>
      </c>
      <c r="AZ7869" s="3">
        <v>66.023354202846576</v>
      </c>
      <c r="BA7869" s="3">
        <v>70.217549385413818</v>
      </c>
      <c r="BB7869" s="3">
        <v>74.049508168817795</v>
      </c>
      <c r="BC7869" s="31">
        <v>100</v>
      </c>
    </row>
    <row r="7870" spans="1:55" x14ac:dyDescent="0.55000000000000004">
      <c r="A7870" s="21" t="s">
        <v>6</v>
      </c>
      <c r="B7870" s="21" t="s">
        <v>17025</v>
      </c>
      <c r="C7870" s="21" t="s">
        <v>13643</v>
      </c>
      <c r="D7870" s="27" t="s">
        <v>13644</v>
      </c>
      <c r="E7870" s="4">
        <v>0</v>
      </c>
      <c r="F7870" s="4">
        <v>0</v>
      </c>
      <c r="G7870" s="4">
        <v>0</v>
      </c>
      <c r="H7870" s="62">
        <v>1</v>
      </c>
      <c r="J7870" s="28">
        <v>1</v>
      </c>
      <c r="K7870" s="13" t="s">
        <v>24548</v>
      </c>
      <c r="L7870" s="16" t="s">
        <v>16303</v>
      </c>
      <c r="M7870" s="17" t="s">
        <v>24549</v>
      </c>
      <c r="N7870" s="12" t="s">
        <v>24553</v>
      </c>
      <c r="O7870" s="12" t="s">
        <v>24553</v>
      </c>
      <c r="P7870" s="12" t="s">
        <v>24553</v>
      </c>
      <c r="Q7870" s="29" t="s">
        <v>24553</v>
      </c>
      <c r="AT7870" s="3">
        <v>34.71001303087813</v>
      </c>
      <c r="AU7870" s="3">
        <v>27.377262153686623</v>
      </c>
      <c r="AV7870" s="3">
        <v>37.39394175973149</v>
      </c>
      <c r="AW7870" s="3">
        <v>26.438074673044465</v>
      </c>
      <c r="AX7870" s="3">
        <v>31.164090831492246</v>
      </c>
      <c r="AY7870" s="3">
        <v>51.758707601755447</v>
      </c>
      <c r="AZ7870" s="3">
        <v>63.387191187333968</v>
      </c>
      <c r="BA7870" s="3">
        <v>100</v>
      </c>
      <c r="BB7870" s="3">
        <v>95.524349488273558</v>
      </c>
      <c r="BC7870" s="31">
        <v>88.200534807181128</v>
      </c>
    </row>
    <row r="7871" spans="1:55" x14ac:dyDescent="0.55000000000000004">
      <c r="A7871" s="21" t="s">
        <v>6</v>
      </c>
      <c r="B7871" s="21" t="s">
        <v>23189</v>
      </c>
      <c r="C7871" s="21" t="s">
        <v>4500</v>
      </c>
      <c r="D7871" s="27" t="s">
        <v>4501</v>
      </c>
      <c r="E7871" s="4">
        <v>1</v>
      </c>
      <c r="F7871" s="4">
        <v>5</v>
      </c>
      <c r="G7871" s="4">
        <v>2</v>
      </c>
      <c r="H7871" s="62">
        <v>6</v>
      </c>
      <c r="J7871" s="28">
        <v>1</v>
      </c>
      <c r="K7871" s="13" t="s">
        <v>24548</v>
      </c>
      <c r="L7871" s="16" t="s">
        <v>16303</v>
      </c>
      <c r="M7871" s="12" t="s">
        <v>24553</v>
      </c>
      <c r="N7871" s="12" t="s">
        <v>24553</v>
      </c>
      <c r="O7871" s="12" t="s">
        <v>24553</v>
      </c>
      <c r="P7871" s="12" t="s">
        <v>24553</v>
      </c>
      <c r="Q7871" s="29" t="s">
        <v>24553</v>
      </c>
      <c r="R7871" s="3">
        <v>89.793241681399209</v>
      </c>
      <c r="S7871" s="3">
        <v>100</v>
      </c>
      <c r="T7871" s="3">
        <v>47.786702947516538</v>
      </c>
      <c r="U7871" s="3">
        <v>49.36564655584808</v>
      </c>
      <c r="V7871" s="3">
        <v>33.593112258138383</v>
      </c>
      <c r="W7871" s="3">
        <v>53.998526087919096</v>
      </c>
      <c r="X7871" s="3">
        <v>47.111109263409183</v>
      </c>
      <c r="Y7871" s="32">
        <v>38.816792520952035</v>
      </c>
      <c r="Z7871" s="50">
        <v>1.40684630910333E-2</v>
      </c>
      <c r="AA7871" s="3">
        <v>65.993251944738859</v>
      </c>
      <c r="AB7871" s="3">
        <v>57.978359223415623</v>
      </c>
      <c r="AC7871" s="3">
        <v>77.203926832520821</v>
      </c>
      <c r="AD7871" s="3">
        <v>94.807025382512037</v>
      </c>
      <c r="AE7871" s="3">
        <v>88.719712572660214</v>
      </c>
      <c r="AF7871" s="3">
        <v>100</v>
      </c>
      <c r="AG7871" s="3">
        <v>76.883375730063776</v>
      </c>
      <c r="AH7871" s="32">
        <v>83.766228987558804</v>
      </c>
      <c r="AI7871" s="50">
        <v>8.48361085228833E-2</v>
      </c>
      <c r="AJ7871" s="3">
        <v>100</v>
      </c>
      <c r="AK7871" s="3">
        <v>54.021444891126848</v>
      </c>
      <c r="AL7871" s="3">
        <v>58.039122339234325</v>
      </c>
      <c r="AM7871" s="3">
        <v>68.217106069288207</v>
      </c>
      <c r="AN7871" s="3">
        <v>66.57826780813761</v>
      </c>
      <c r="AO7871" s="3">
        <v>61.422534050864655</v>
      </c>
      <c r="AP7871" s="3">
        <v>68.372256476101242</v>
      </c>
      <c r="AQ7871" s="3">
        <v>86.176068619088639</v>
      </c>
      <c r="AR7871" s="3">
        <v>83.359342283250328</v>
      </c>
      <c r="AS7871" s="31">
        <v>99.995408354569832</v>
      </c>
      <c r="AT7871" s="3">
        <v>41.876336913286934</v>
      </c>
      <c r="AU7871" s="3">
        <v>44.010298855217641</v>
      </c>
      <c r="AV7871" s="3">
        <v>44.865580518298941</v>
      </c>
      <c r="AW7871" s="3">
        <v>47.575018268571903</v>
      </c>
      <c r="AX7871" s="3">
        <v>52.014696539701291</v>
      </c>
      <c r="AY7871" s="3">
        <v>55.154396575725052</v>
      </c>
      <c r="AZ7871" s="3">
        <v>57.392593450699238</v>
      </c>
      <c r="BA7871" s="3">
        <v>74.536761189883833</v>
      </c>
      <c r="BB7871" s="3">
        <v>100</v>
      </c>
      <c r="BC7871" s="31">
        <v>91.041574442357302</v>
      </c>
    </row>
    <row r="7872" spans="1:55" x14ac:dyDescent="0.55000000000000004">
      <c r="A7872" s="21" t="s">
        <v>6</v>
      </c>
      <c r="B7872" s="21" t="s">
        <v>18976</v>
      </c>
      <c r="C7872" s="21" t="s">
        <v>12623</v>
      </c>
      <c r="D7872" s="27" t="s">
        <v>12624</v>
      </c>
      <c r="E7872" s="4">
        <v>0</v>
      </c>
      <c r="F7872" s="4">
        <v>1</v>
      </c>
      <c r="G7872" s="4">
        <v>0</v>
      </c>
      <c r="H7872" s="62">
        <v>2</v>
      </c>
      <c r="J7872" s="28">
        <v>1</v>
      </c>
      <c r="K7872" s="13" t="s">
        <v>24548</v>
      </c>
      <c r="L7872" s="12" t="s">
        <v>24553</v>
      </c>
      <c r="M7872" s="12" t="s">
        <v>24553</v>
      </c>
      <c r="N7872" s="12" t="s">
        <v>24553</v>
      </c>
      <c r="O7872" s="12" t="s">
        <v>24553</v>
      </c>
      <c r="P7872" s="12" t="s">
        <v>24553</v>
      </c>
      <c r="Q7872" s="29" t="s">
        <v>24553</v>
      </c>
      <c r="AA7872" s="3">
        <v>84.332454802885138</v>
      </c>
      <c r="AB7872" s="3">
        <v>100</v>
      </c>
      <c r="AC7872" s="3">
        <v>27.266421684000715</v>
      </c>
      <c r="AD7872" s="3">
        <v>32.409585875077717</v>
      </c>
      <c r="AE7872" s="3">
        <v>22.448690826718313</v>
      </c>
      <c r="AF7872" s="3">
        <v>24.3978034198398</v>
      </c>
      <c r="AG7872" s="3">
        <v>16.245535647725944</v>
      </c>
      <c r="AH7872" s="32">
        <v>18.133477926078953</v>
      </c>
      <c r="AI7872" s="50">
        <v>3.1378620746593E-3</v>
      </c>
      <c r="AT7872" s="3">
        <v>84.399637373140564</v>
      </c>
      <c r="AU7872" s="3">
        <v>91.312708505770985</v>
      </c>
      <c r="AV7872" s="3">
        <v>100</v>
      </c>
      <c r="AW7872" s="3">
        <v>82.771688388834434</v>
      </c>
      <c r="AX7872" s="3">
        <v>84.928717516815837</v>
      </c>
      <c r="AY7872" s="3">
        <v>63.120919531263233</v>
      </c>
      <c r="AZ7872" s="3">
        <v>49.212968165882103</v>
      </c>
      <c r="BA7872" s="3">
        <v>31.610341476456107</v>
      </c>
      <c r="BB7872" s="3">
        <v>31.087038455102125</v>
      </c>
      <c r="BC7872" s="31">
        <v>39.017291785477823</v>
      </c>
    </row>
    <row r="7873" spans="1:55" x14ac:dyDescent="0.55000000000000004">
      <c r="A7873" s="21" t="s">
        <v>6</v>
      </c>
      <c r="B7873" s="21" t="s">
        <v>16479</v>
      </c>
      <c r="C7873" s="21" t="s">
        <v>493</v>
      </c>
      <c r="D7873" s="27" t="s">
        <v>494</v>
      </c>
      <c r="E7873" s="4">
        <v>0</v>
      </c>
      <c r="F7873" s="4">
        <v>0</v>
      </c>
      <c r="G7873" s="4">
        <v>0</v>
      </c>
      <c r="H7873" s="62">
        <v>1</v>
      </c>
      <c r="J7873" s="28">
        <v>1</v>
      </c>
      <c r="K7873" s="13" t="s">
        <v>24548</v>
      </c>
      <c r="L7873" s="16" t="s">
        <v>16303</v>
      </c>
      <c r="M7873" s="17" t="s">
        <v>24549</v>
      </c>
      <c r="N7873" s="12" t="s">
        <v>24553</v>
      </c>
      <c r="O7873" s="12" t="s">
        <v>24553</v>
      </c>
      <c r="P7873" s="12" t="s">
        <v>24553</v>
      </c>
      <c r="Q7873" s="29" t="s">
        <v>24553</v>
      </c>
      <c r="AT7873" s="3">
        <v>70.342989282265876</v>
      </c>
      <c r="AU7873" s="3">
        <v>80.442686270148229</v>
      </c>
      <c r="AV7873" s="3">
        <v>69.130886935282433</v>
      </c>
      <c r="AW7873" s="3">
        <v>98.418955436090599</v>
      </c>
      <c r="AX7873" s="3">
        <v>94.020998650586051</v>
      </c>
      <c r="AY7873" s="3">
        <v>100</v>
      </c>
      <c r="AZ7873" s="3">
        <v>92.777830691592868</v>
      </c>
      <c r="BA7873" s="3">
        <v>70.219939226643859</v>
      </c>
      <c r="BB7873" s="3">
        <v>66.203144904823901</v>
      </c>
      <c r="BC7873" s="31">
        <v>48.191430557534034</v>
      </c>
    </row>
    <row r="7874" spans="1:55" x14ac:dyDescent="0.55000000000000004">
      <c r="A7874" s="21" t="s">
        <v>6</v>
      </c>
      <c r="B7874" s="21" t="s">
        <v>20542</v>
      </c>
      <c r="C7874" s="21" t="s">
        <v>2911</v>
      </c>
      <c r="D7874" s="27" t="s">
        <v>2912</v>
      </c>
      <c r="E7874" s="4">
        <v>0</v>
      </c>
      <c r="F7874" s="4">
        <v>3</v>
      </c>
      <c r="G7874" s="4">
        <v>0</v>
      </c>
      <c r="H7874" s="62">
        <v>6</v>
      </c>
      <c r="J7874" s="28">
        <v>1</v>
      </c>
      <c r="K7874" s="13" t="s">
        <v>24548</v>
      </c>
      <c r="L7874" s="16" t="s">
        <v>16303</v>
      </c>
      <c r="M7874" s="12" t="s">
        <v>24553</v>
      </c>
      <c r="N7874" s="12" t="s">
        <v>24553</v>
      </c>
      <c r="O7874" s="12" t="s">
        <v>24553</v>
      </c>
      <c r="P7874" s="12" t="s">
        <v>24553</v>
      </c>
      <c r="Q7874" s="29" t="s">
        <v>24553</v>
      </c>
      <c r="AA7874" s="3">
        <v>66.148698430664737</v>
      </c>
      <c r="AB7874" s="3">
        <v>75.376042974501118</v>
      </c>
      <c r="AC7874" s="3">
        <v>100</v>
      </c>
      <c r="AD7874" s="3">
        <v>94.473725104010839</v>
      </c>
      <c r="AE7874" s="3">
        <v>58.702429452296002</v>
      </c>
      <c r="AF7874" s="3">
        <v>55.465227792092051</v>
      </c>
      <c r="AG7874" s="3">
        <v>41.190493936728743</v>
      </c>
      <c r="AH7874" s="32">
        <v>45.375151383830961</v>
      </c>
      <c r="AI7874" s="50">
        <v>3.7474073614189901E-3</v>
      </c>
      <c r="AT7874" s="3">
        <v>67.643765823206223</v>
      </c>
      <c r="AU7874" s="3">
        <v>62.529910573054657</v>
      </c>
      <c r="AV7874" s="3">
        <v>65.598502004755105</v>
      </c>
      <c r="AW7874" s="3">
        <v>70.968759950958344</v>
      </c>
      <c r="AX7874" s="3">
        <v>71.580743911803367</v>
      </c>
      <c r="AY7874" s="3">
        <v>76.157355859343269</v>
      </c>
      <c r="AZ7874" s="3">
        <v>100</v>
      </c>
      <c r="BA7874" s="3">
        <v>72.649287992626085</v>
      </c>
      <c r="BB7874" s="3">
        <v>62.154998600159992</v>
      </c>
      <c r="BC7874" s="31">
        <v>40.614428480875439</v>
      </c>
    </row>
    <row r="7875" spans="1:55" x14ac:dyDescent="0.55000000000000004">
      <c r="A7875" s="21" t="s">
        <v>6</v>
      </c>
      <c r="B7875" s="21" t="s">
        <v>18296</v>
      </c>
      <c r="C7875" s="21" t="s">
        <v>2844</v>
      </c>
      <c r="D7875" s="27" t="s">
        <v>2845</v>
      </c>
      <c r="E7875" s="4">
        <v>0</v>
      </c>
      <c r="F7875" s="4">
        <v>0</v>
      </c>
      <c r="G7875" s="4">
        <v>0</v>
      </c>
      <c r="H7875" s="62">
        <v>7</v>
      </c>
      <c r="J7875" s="28">
        <v>1</v>
      </c>
      <c r="K7875" s="13" t="s">
        <v>24548</v>
      </c>
      <c r="L7875" s="12" t="s">
        <v>24553</v>
      </c>
      <c r="M7875" s="12" t="s">
        <v>24553</v>
      </c>
      <c r="N7875" s="12" t="s">
        <v>24553</v>
      </c>
      <c r="O7875" s="12" t="s">
        <v>24553</v>
      </c>
      <c r="P7875" s="12" t="s">
        <v>24553</v>
      </c>
      <c r="Q7875" s="30" t="s">
        <v>24552</v>
      </c>
      <c r="AT7875" s="3">
        <v>85.311180190825866</v>
      </c>
      <c r="AU7875" s="3">
        <v>90.69290228473055</v>
      </c>
      <c r="AV7875" s="3">
        <v>89.506158283590665</v>
      </c>
      <c r="AW7875" s="3">
        <v>100</v>
      </c>
      <c r="AX7875" s="3">
        <v>94.508754333714634</v>
      </c>
      <c r="AY7875" s="3">
        <v>89.513810612530207</v>
      </c>
      <c r="AZ7875" s="3">
        <v>88.082153982443913</v>
      </c>
      <c r="BA7875" s="3">
        <v>77.296606363631099</v>
      </c>
      <c r="BB7875" s="3">
        <v>79.935995743428236</v>
      </c>
      <c r="BC7875" s="31">
        <v>90.426654822870063</v>
      </c>
    </row>
    <row r="7876" spans="1:55" x14ac:dyDescent="0.55000000000000004">
      <c r="A7876" s="21" t="s">
        <v>6</v>
      </c>
      <c r="B7876" s="21" t="s">
        <v>24039</v>
      </c>
      <c r="C7876" s="21" t="s">
        <v>2840</v>
      </c>
      <c r="D7876" s="27" t="s">
        <v>2841</v>
      </c>
      <c r="E7876" s="4">
        <v>7</v>
      </c>
      <c r="F7876" s="4">
        <v>6</v>
      </c>
      <c r="G7876" s="4">
        <v>7</v>
      </c>
      <c r="H7876" s="62">
        <v>28</v>
      </c>
      <c r="J7876" s="28">
        <v>1</v>
      </c>
      <c r="K7876" s="13" t="s">
        <v>24548</v>
      </c>
      <c r="L7876" s="16" t="s">
        <v>16303</v>
      </c>
      <c r="M7876" s="12" t="s">
        <v>24553</v>
      </c>
      <c r="N7876" s="12" t="s">
        <v>24553</v>
      </c>
      <c r="O7876" s="12" t="s">
        <v>24553</v>
      </c>
      <c r="P7876" s="12" t="s">
        <v>24553</v>
      </c>
      <c r="Q7876" s="29" t="s">
        <v>24553</v>
      </c>
      <c r="R7876" s="3">
        <v>62.4941080263538</v>
      </c>
      <c r="S7876" s="3">
        <v>62.50577620811444</v>
      </c>
      <c r="T7876" s="3">
        <v>78.813060471717264</v>
      </c>
      <c r="U7876" s="3">
        <v>74.764861298844082</v>
      </c>
      <c r="V7876" s="3">
        <v>100</v>
      </c>
      <c r="W7876" s="3">
        <v>81.115038878065548</v>
      </c>
      <c r="X7876" s="3">
        <v>77.846303790465612</v>
      </c>
      <c r="Y7876" s="32">
        <v>70.928036866714166</v>
      </c>
      <c r="Z7876" s="50">
        <v>8.5652638900514402E-2</v>
      </c>
      <c r="AA7876" s="3">
        <v>65.737190468431081</v>
      </c>
      <c r="AB7876" s="3">
        <v>55.822111363195589</v>
      </c>
      <c r="AC7876" s="3">
        <v>70.347307569593056</v>
      </c>
      <c r="AD7876" s="3">
        <v>70.347699866266154</v>
      </c>
      <c r="AE7876" s="3">
        <v>84.849680385023774</v>
      </c>
      <c r="AF7876" s="3">
        <v>86.173464817604213</v>
      </c>
      <c r="AG7876" s="3">
        <v>87.848664846341023</v>
      </c>
      <c r="AH7876" s="32">
        <v>100</v>
      </c>
      <c r="AI7876" s="50">
        <v>2.2739787138726601E-2</v>
      </c>
      <c r="AJ7876" s="3">
        <v>66.052239313799248</v>
      </c>
      <c r="AK7876" s="3">
        <v>66.502806177770537</v>
      </c>
      <c r="AL7876" s="3">
        <v>60.235797487043598</v>
      </c>
      <c r="AM7876" s="3">
        <v>79.98327204367564</v>
      </c>
      <c r="AN7876" s="3">
        <v>78.966881381903491</v>
      </c>
      <c r="AO7876" s="3">
        <v>100</v>
      </c>
      <c r="AP7876" s="3">
        <v>91.311229896618627</v>
      </c>
      <c r="AQ7876" s="3">
        <v>86.382222511111792</v>
      </c>
      <c r="AR7876" s="3">
        <v>65.418790227483214</v>
      </c>
      <c r="AS7876" s="31">
        <v>43.432988099595605</v>
      </c>
      <c r="AT7876" s="3">
        <v>61.587060667281392</v>
      </c>
      <c r="AU7876" s="3">
        <v>64.500170284595598</v>
      </c>
      <c r="AV7876" s="3">
        <v>64.793210786513654</v>
      </c>
      <c r="AW7876" s="3">
        <v>71.753842607078852</v>
      </c>
      <c r="AX7876" s="3">
        <v>70.61505626111591</v>
      </c>
      <c r="AY7876" s="3">
        <v>74.412052818091226</v>
      </c>
      <c r="AZ7876" s="3">
        <v>78.422433819018025</v>
      </c>
      <c r="BA7876" s="3">
        <v>90.42862441862286</v>
      </c>
      <c r="BB7876" s="3">
        <v>100</v>
      </c>
      <c r="BC7876" s="31">
        <v>84.833211498232188</v>
      </c>
    </row>
    <row r="7877" spans="1:55" x14ac:dyDescent="0.55000000000000004">
      <c r="A7877" s="21" t="s">
        <v>6</v>
      </c>
      <c r="B7877" s="21" t="s">
        <v>23738</v>
      </c>
      <c r="C7877" s="21" t="s">
        <v>1202</v>
      </c>
      <c r="D7877" s="27" t="s">
        <v>1203</v>
      </c>
      <c r="E7877" s="4">
        <v>3</v>
      </c>
      <c r="F7877" s="4">
        <v>17</v>
      </c>
      <c r="G7877" s="4">
        <v>6</v>
      </c>
      <c r="H7877" s="62">
        <v>18</v>
      </c>
      <c r="J7877" s="28">
        <v>1</v>
      </c>
      <c r="K7877" s="13" t="s">
        <v>24548</v>
      </c>
      <c r="L7877" s="16" t="s">
        <v>16303</v>
      </c>
      <c r="M7877" s="12" t="s">
        <v>24553</v>
      </c>
      <c r="N7877" s="12" t="s">
        <v>24553</v>
      </c>
      <c r="O7877" s="12" t="s">
        <v>24553</v>
      </c>
      <c r="P7877" s="12" t="s">
        <v>24553</v>
      </c>
      <c r="Q7877" s="29" t="s">
        <v>24553</v>
      </c>
      <c r="R7877" s="3">
        <v>83.133998724870892</v>
      </c>
      <c r="S7877" s="3">
        <v>82.405272812773376</v>
      </c>
      <c r="T7877" s="3">
        <v>83.491658024749327</v>
      </c>
      <c r="U7877" s="3">
        <v>78.250308366340477</v>
      </c>
      <c r="V7877" s="3">
        <v>100</v>
      </c>
      <c r="W7877" s="3">
        <v>80.979787502177956</v>
      </c>
      <c r="X7877" s="3">
        <v>88.793751334579468</v>
      </c>
      <c r="Y7877" s="32">
        <v>87.439711545551361</v>
      </c>
      <c r="Z7877" s="50">
        <v>0.554010218945302</v>
      </c>
      <c r="AA7877" s="3">
        <v>53.842973094154488</v>
      </c>
      <c r="AB7877" s="3">
        <v>56.076560415309594</v>
      </c>
      <c r="AC7877" s="3">
        <v>57.202056320974989</v>
      </c>
      <c r="AD7877" s="3">
        <v>67.082230208139094</v>
      </c>
      <c r="AE7877" s="3">
        <v>75.307612318466482</v>
      </c>
      <c r="AF7877" s="3">
        <v>82.90669300910875</v>
      </c>
      <c r="AG7877" s="3">
        <v>99.544396988372242</v>
      </c>
      <c r="AH7877" s="32">
        <v>100</v>
      </c>
      <c r="AI7877" s="50">
        <v>5.87996333394854E-3</v>
      </c>
      <c r="AJ7877" s="3">
        <v>59.0266213524393</v>
      </c>
      <c r="AK7877" s="3">
        <v>41.057994496831959</v>
      </c>
      <c r="AL7877" s="3">
        <v>42.279846537347417</v>
      </c>
      <c r="AM7877" s="3">
        <v>49.603145287132428</v>
      </c>
      <c r="AN7877" s="3">
        <v>48.159612590614323</v>
      </c>
      <c r="AO7877" s="3">
        <v>61.228938935630183</v>
      </c>
      <c r="AP7877" s="3">
        <v>67.374877089302316</v>
      </c>
      <c r="AQ7877" s="3">
        <v>100</v>
      </c>
      <c r="AR7877" s="3">
        <v>67.256531125735989</v>
      </c>
      <c r="AS7877" s="31">
        <v>59.418221279696162</v>
      </c>
      <c r="AT7877" s="3">
        <v>38.826017258569188</v>
      </c>
      <c r="AU7877" s="3">
        <v>42.825101536682389</v>
      </c>
      <c r="AV7877" s="3">
        <v>37.316490608842443</v>
      </c>
      <c r="AW7877" s="3">
        <v>47.528445573325435</v>
      </c>
      <c r="AX7877" s="3">
        <v>46.269106097695293</v>
      </c>
      <c r="AY7877" s="3">
        <v>52.179587211219193</v>
      </c>
      <c r="AZ7877" s="3">
        <v>53.975390205553254</v>
      </c>
      <c r="BA7877" s="3">
        <v>66.00174915603003</v>
      </c>
      <c r="BB7877" s="3">
        <v>88.473654174089646</v>
      </c>
      <c r="BC7877" s="31">
        <v>100</v>
      </c>
    </row>
    <row r="7878" spans="1:55" x14ac:dyDescent="0.55000000000000004">
      <c r="A7878" s="21" t="s">
        <v>6</v>
      </c>
      <c r="B7878" s="21" t="s">
        <v>23314</v>
      </c>
      <c r="C7878" s="21" t="s">
        <v>8383</v>
      </c>
      <c r="D7878" s="27" t="s">
        <v>8384</v>
      </c>
      <c r="E7878" s="4">
        <v>1</v>
      </c>
      <c r="F7878" s="4">
        <v>4</v>
      </c>
      <c r="G7878" s="4">
        <v>4</v>
      </c>
      <c r="H7878" s="62">
        <v>36</v>
      </c>
      <c r="J7878" s="28">
        <v>1</v>
      </c>
      <c r="K7878" s="12" t="s">
        <v>24553</v>
      </c>
      <c r="L7878" s="12" t="s">
        <v>24553</v>
      </c>
      <c r="M7878" s="12" t="s">
        <v>24553</v>
      </c>
      <c r="N7878" s="12" t="s">
        <v>24553</v>
      </c>
      <c r="O7878" s="12" t="s">
        <v>24553</v>
      </c>
      <c r="P7878" s="12" t="s">
        <v>24553</v>
      </c>
      <c r="Q7878" s="29" t="s">
        <v>24553</v>
      </c>
      <c r="R7878" s="3">
        <v>53.775099546827441</v>
      </c>
      <c r="S7878" s="3">
        <v>50.632111038585236</v>
      </c>
      <c r="T7878" s="3">
        <v>82.769623426015897</v>
      </c>
      <c r="U7878" s="3">
        <v>81.307789384712891</v>
      </c>
      <c r="V7878" s="3">
        <v>100</v>
      </c>
      <c r="W7878" s="3">
        <v>61.248126290492898</v>
      </c>
      <c r="X7878" s="3">
        <v>65.142072559585202</v>
      </c>
      <c r="Y7878" s="32">
        <v>73.30369364960616</v>
      </c>
      <c r="Z7878" s="50">
        <v>0.27800106358667798</v>
      </c>
      <c r="AA7878" s="3">
        <v>82.610016839254101</v>
      </c>
      <c r="AB7878" s="3">
        <v>81.328885908644779</v>
      </c>
      <c r="AC7878" s="3">
        <v>68.73934838940508</v>
      </c>
      <c r="AD7878" s="3">
        <v>75.933720501320551</v>
      </c>
      <c r="AE7878" s="3">
        <v>82.705279993092191</v>
      </c>
      <c r="AF7878" s="3">
        <v>96.26407671786103</v>
      </c>
      <c r="AG7878" s="3">
        <v>100</v>
      </c>
      <c r="AH7878" s="32">
        <v>96.550249807847138</v>
      </c>
      <c r="AI7878" s="50">
        <v>5.2234570286330502E-2</v>
      </c>
      <c r="AJ7878" s="3">
        <v>46.172026146008044</v>
      </c>
      <c r="AK7878" s="3">
        <v>36.282546784531768</v>
      </c>
      <c r="AL7878" s="3">
        <v>42.418223684982046</v>
      </c>
      <c r="AM7878" s="3">
        <v>46.831402141253967</v>
      </c>
      <c r="AN7878" s="3">
        <v>64.072503662547206</v>
      </c>
      <c r="AO7878" s="3">
        <v>99.516248968237903</v>
      </c>
      <c r="AP7878" s="3">
        <v>100</v>
      </c>
      <c r="AQ7878" s="3">
        <v>92.032928785768007</v>
      </c>
      <c r="AR7878" s="3">
        <v>60.494362638668989</v>
      </c>
      <c r="AS7878" s="31">
        <v>53.49958158367464</v>
      </c>
      <c r="AT7878" s="3">
        <v>100</v>
      </c>
      <c r="AU7878" s="3">
        <v>98.135008194444566</v>
      </c>
      <c r="AV7878" s="3">
        <v>94.109007477015098</v>
      </c>
      <c r="AW7878" s="3">
        <v>95.171386007777727</v>
      </c>
      <c r="AX7878" s="3">
        <v>96.033337730033963</v>
      </c>
      <c r="AY7878" s="3">
        <v>76.169595843791242</v>
      </c>
      <c r="AZ7878" s="3">
        <v>57.82836270771562</v>
      </c>
      <c r="BA7878" s="3">
        <v>50.159285773046449</v>
      </c>
      <c r="BB7878" s="3">
        <v>47.430777934226462</v>
      </c>
      <c r="BC7878" s="31">
        <v>62.548307680254808</v>
      </c>
    </row>
    <row r="7879" spans="1:55" x14ac:dyDescent="0.55000000000000004">
      <c r="A7879" s="21" t="s">
        <v>6</v>
      </c>
      <c r="B7879" s="21" t="s">
        <v>18101</v>
      </c>
      <c r="C7879" s="21" t="s">
        <v>3784</v>
      </c>
      <c r="D7879" s="27" t="s">
        <v>3785</v>
      </c>
      <c r="E7879" s="4">
        <v>0</v>
      </c>
      <c r="F7879" s="4">
        <v>0</v>
      </c>
      <c r="G7879" s="4">
        <v>0</v>
      </c>
      <c r="H7879" s="62">
        <v>5</v>
      </c>
      <c r="J7879" s="28">
        <v>1</v>
      </c>
      <c r="K7879" s="13" t="s">
        <v>24548</v>
      </c>
      <c r="L7879" s="12" t="s">
        <v>24553</v>
      </c>
      <c r="M7879" s="12" t="s">
        <v>24553</v>
      </c>
      <c r="N7879" s="12" t="s">
        <v>24553</v>
      </c>
      <c r="O7879" s="12" t="s">
        <v>24553</v>
      </c>
      <c r="P7879" s="12" t="s">
        <v>24553</v>
      </c>
      <c r="Q7879" s="29" t="s">
        <v>24553</v>
      </c>
      <c r="AT7879" s="3">
        <v>57.404255584576823</v>
      </c>
      <c r="AU7879" s="3">
        <v>65.186860485660205</v>
      </c>
      <c r="AV7879" s="3">
        <v>71.867527188260226</v>
      </c>
      <c r="AW7879" s="3">
        <v>74.377313572915881</v>
      </c>
      <c r="AX7879" s="3">
        <v>60.987056716129487</v>
      </c>
      <c r="AY7879" s="3">
        <v>62.472067405024404</v>
      </c>
      <c r="AZ7879" s="3">
        <v>68.091189886846593</v>
      </c>
      <c r="BA7879" s="3">
        <v>80.095097507125118</v>
      </c>
      <c r="BB7879" s="3">
        <v>100</v>
      </c>
      <c r="BC7879" s="31">
        <v>97.35184065917359</v>
      </c>
    </row>
    <row r="7880" spans="1:55" x14ac:dyDescent="0.55000000000000004">
      <c r="A7880" s="21" t="s">
        <v>6</v>
      </c>
      <c r="B7880" s="21" t="s">
        <v>24343</v>
      </c>
      <c r="C7880" s="21" t="s">
        <v>14975</v>
      </c>
      <c r="D7880" s="27" t="s">
        <v>14976</v>
      </c>
      <c r="E7880" s="4">
        <v>22</v>
      </c>
      <c r="F7880" s="4">
        <v>2</v>
      </c>
      <c r="G7880" s="4">
        <v>26</v>
      </c>
      <c r="H7880" s="62">
        <v>4</v>
      </c>
      <c r="J7880" s="28">
        <v>1</v>
      </c>
      <c r="K7880" s="13" t="s">
        <v>24548</v>
      </c>
      <c r="L7880" s="12" t="s">
        <v>24553</v>
      </c>
      <c r="M7880" s="12" t="s">
        <v>24553</v>
      </c>
      <c r="N7880" s="12" t="s">
        <v>24553</v>
      </c>
      <c r="O7880" s="15" t="s">
        <v>24550</v>
      </c>
      <c r="P7880" s="12" t="s">
        <v>24553</v>
      </c>
      <c r="Q7880" s="29" t="s">
        <v>24553</v>
      </c>
      <c r="R7880" s="3">
        <v>96.957189795913706</v>
      </c>
      <c r="S7880" s="3">
        <v>100</v>
      </c>
      <c r="T7880" s="3">
        <v>35.893752418133523</v>
      </c>
      <c r="U7880" s="3">
        <v>35.630018357808716</v>
      </c>
      <c r="V7880" s="3">
        <v>22.915646376029226</v>
      </c>
      <c r="W7880" s="3">
        <v>27.660445626887935</v>
      </c>
      <c r="X7880" s="3">
        <v>9.8092076847638872</v>
      </c>
      <c r="Y7880" s="32">
        <v>9.4614386717264818</v>
      </c>
      <c r="Z7880" s="50">
        <v>8.2907201513310105E-5</v>
      </c>
      <c r="AA7880" s="3">
        <v>87.482727033953182</v>
      </c>
      <c r="AB7880" s="3">
        <v>100</v>
      </c>
      <c r="AC7880" s="3">
        <v>35.808638748696282</v>
      </c>
      <c r="AD7880" s="3">
        <v>38.674276525739138</v>
      </c>
      <c r="AE7880" s="3">
        <v>35.182328209301048</v>
      </c>
      <c r="AF7880" s="3">
        <v>38.523587865498939</v>
      </c>
      <c r="AG7880" s="3">
        <v>37.406136373888188</v>
      </c>
      <c r="AH7880" s="32">
        <v>43.745910363163397</v>
      </c>
      <c r="AI7880" s="50">
        <v>3.8493943004012199E-3</v>
      </c>
      <c r="AJ7880" s="3">
        <v>87.156713355222209</v>
      </c>
      <c r="AK7880" s="3">
        <v>100</v>
      </c>
      <c r="AL7880" s="3">
        <v>91.868460728903116</v>
      </c>
      <c r="AM7880" s="3">
        <v>62.687388465076118</v>
      </c>
      <c r="AN7880" s="3">
        <v>49.845442352667099</v>
      </c>
      <c r="AO7880" s="3">
        <v>35.392453095177387</v>
      </c>
      <c r="AP7880" s="3">
        <v>34.537432260820481</v>
      </c>
      <c r="AQ7880" s="3">
        <v>18.932805059030837</v>
      </c>
      <c r="AR7880" s="3">
        <v>14.087473427461426</v>
      </c>
      <c r="AS7880" s="31">
        <v>5.6069023235218447</v>
      </c>
      <c r="AT7880" s="3">
        <v>100</v>
      </c>
      <c r="AU7880" s="3">
        <v>91.686899185006538</v>
      </c>
      <c r="AV7880" s="3">
        <v>93.704745944445932</v>
      </c>
      <c r="AW7880" s="3">
        <v>53.891515607841832</v>
      </c>
      <c r="AX7880" s="3">
        <v>57.675540030180898</v>
      </c>
      <c r="AY7880" s="3">
        <v>50.080671324551297</v>
      </c>
      <c r="AZ7880" s="3">
        <v>46.928119434831814</v>
      </c>
      <c r="BA7880" s="3">
        <v>21.737842037257128</v>
      </c>
      <c r="BB7880" s="3">
        <v>19.935527112040418</v>
      </c>
      <c r="BC7880" s="31">
        <v>7.5353382256275303</v>
      </c>
    </row>
    <row r="7881" spans="1:55" x14ac:dyDescent="0.55000000000000004">
      <c r="A7881" s="21" t="s">
        <v>6</v>
      </c>
      <c r="B7881" s="21" t="s">
        <v>23817</v>
      </c>
      <c r="C7881" s="21" t="s">
        <v>13577</v>
      </c>
      <c r="D7881" s="27" t="s">
        <v>13578</v>
      </c>
      <c r="E7881" s="4">
        <v>4</v>
      </c>
      <c r="F7881" s="4">
        <v>4</v>
      </c>
      <c r="G7881" s="4">
        <v>4</v>
      </c>
      <c r="H7881" s="62">
        <v>21</v>
      </c>
      <c r="J7881" s="28">
        <v>1</v>
      </c>
      <c r="K7881" s="13" t="s">
        <v>24548</v>
      </c>
      <c r="L7881" s="16" t="s">
        <v>16303</v>
      </c>
      <c r="M7881" s="12" t="s">
        <v>24553</v>
      </c>
      <c r="N7881" s="12" t="s">
        <v>24553</v>
      </c>
      <c r="O7881" s="12" t="s">
        <v>24553</v>
      </c>
      <c r="P7881" s="12" t="s">
        <v>24553</v>
      </c>
      <c r="Q7881" s="29" t="s">
        <v>24553</v>
      </c>
      <c r="R7881" s="3">
        <v>48.867640058145398</v>
      </c>
      <c r="S7881" s="3">
        <v>51.085225319557892</v>
      </c>
      <c r="T7881" s="3">
        <v>84.114322805511165</v>
      </c>
      <c r="U7881" s="3">
        <v>100</v>
      </c>
      <c r="V7881" s="3">
        <v>67.095728632551143</v>
      </c>
      <c r="W7881" s="3">
        <v>59.83893653982976</v>
      </c>
      <c r="X7881" s="3">
        <v>45.985990552730975</v>
      </c>
      <c r="Y7881" s="32">
        <v>60.889403271291002</v>
      </c>
      <c r="Z7881" s="50">
        <v>2.7058382475264001E-2</v>
      </c>
      <c r="AA7881" s="3">
        <v>90.596689792421415</v>
      </c>
      <c r="AB7881" s="3">
        <v>100</v>
      </c>
      <c r="AC7881" s="3">
        <v>63.138290431059652</v>
      </c>
      <c r="AD7881" s="3">
        <v>65.988710946416546</v>
      </c>
      <c r="AE7881" s="3">
        <v>49.734068803036322</v>
      </c>
      <c r="AF7881" s="3">
        <v>64.224529894087141</v>
      </c>
      <c r="AG7881" s="3">
        <v>40.879308469268231</v>
      </c>
      <c r="AH7881" s="32">
        <v>36.232683600726453</v>
      </c>
      <c r="AI7881" s="50">
        <v>9.5214209112880997E-3</v>
      </c>
      <c r="AJ7881" s="3">
        <v>49.06558800135933</v>
      </c>
      <c r="AK7881" s="3">
        <v>26.254556713618392</v>
      </c>
      <c r="AL7881" s="3">
        <v>37.864418395116367</v>
      </c>
      <c r="AM7881" s="3">
        <v>60.759837550395758</v>
      </c>
      <c r="AN7881" s="3">
        <v>83.177277506047375</v>
      </c>
      <c r="AO7881" s="3">
        <v>100</v>
      </c>
      <c r="AP7881" s="3">
        <v>99.10014202564588</v>
      </c>
      <c r="AQ7881" s="3">
        <v>95.122004625819173</v>
      </c>
      <c r="AR7881" s="3">
        <v>54.812969820488057</v>
      </c>
      <c r="AS7881" s="31">
        <v>27.258610159511893</v>
      </c>
      <c r="AT7881" s="3">
        <v>100</v>
      </c>
      <c r="AU7881" s="3">
        <v>95.5994326237834</v>
      </c>
      <c r="AV7881" s="3">
        <v>86.146653899470579</v>
      </c>
      <c r="AW7881" s="3">
        <v>74.595436474857706</v>
      </c>
      <c r="AX7881" s="3">
        <v>71.024867496811012</v>
      </c>
      <c r="AY7881" s="3">
        <v>44.499699570568254</v>
      </c>
      <c r="AZ7881" s="3">
        <v>42.403787672636703</v>
      </c>
      <c r="BA7881" s="3">
        <v>33.57004746407096</v>
      </c>
      <c r="BB7881" s="3">
        <v>27.808174838560753</v>
      </c>
      <c r="BC7881" s="31">
        <v>37.815654874016076</v>
      </c>
    </row>
    <row r="7882" spans="1:55" x14ac:dyDescent="0.55000000000000004">
      <c r="A7882" s="21" t="s">
        <v>6</v>
      </c>
      <c r="B7882" s="21" t="s">
        <v>23324</v>
      </c>
      <c r="C7882" s="21" t="s">
        <v>6527</v>
      </c>
      <c r="D7882" s="27" t="s">
        <v>6528</v>
      </c>
      <c r="E7882" s="4">
        <v>1</v>
      </c>
      <c r="F7882" s="4">
        <v>12</v>
      </c>
      <c r="G7882" s="4">
        <v>4</v>
      </c>
      <c r="H7882" s="62">
        <v>23</v>
      </c>
      <c r="J7882" s="28">
        <v>1</v>
      </c>
      <c r="K7882" s="13" t="s">
        <v>24548</v>
      </c>
      <c r="L7882" s="12" t="s">
        <v>24553</v>
      </c>
      <c r="M7882" s="12" t="s">
        <v>24553</v>
      </c>
      <c r="N7882" s="12" t="s">
        <v>24553</v>
      </c>
      <c r="O7882" s="12" t="s">
        <v>24553</v>
      </c>
      <c r="P7882" s="12" t="s">
        <v>24553</v>
      </c>
      <c r="Q7882" s="29" t="s">
        <v>24553</v>
      </c>
      <c r="R7882" s="3">
        <v>64.167239683530596</v>
      </c>
      <c r="S7882" s="3">
        <v>40.312267871897376</v>
      </c>
      <c r="T7882" s="3">
        <v>100</v>
      </c>
      <c r="U7882" s="3">
        <v>82.747189362686115</v>
      </c>
      <c r="V7882" s="3">
        <v>58.311634887807863</v>
      </c>
      <c r="W7882" s="3">
        <v>73.770005228489453</v>
      </c>
      <c r="X7882" s="3">
        <v>60.346158250098689</v>
      </c>
      <c r="Y7882" s="32">
        <v>72.270492860629943</v>
      </c>
      <c r="Z7882" s="50">
        <v>0.144681347102634</v>
      </c>
      <c r="AA7882" s="3">
        <v>90.037184554592869</v>
      </c>
      <c r="AB7882" s="3">
        <v>85.606258641721638</v>
      </c>
      <c r="AC7882" s="3">
        <v>88.25326549503535</v>
      </c>
      <c r="AD7882" s="3">
        <v>72.068932207905888</v>
      </c>
      <c r="AE7882" s="3">
        <v>96.669079644461732</v>
      </c>
      <c r="AF7882" s="3">
        <v>100</v>
      </c>
      <c r="AG7882" s="3">
        <v>79.508026359284571</v>
      </c>
      <c r="AH7882" s="32">
        <v>80.155333486077737</v>
      </c>
      <c r="AI7882" s="50">
        <v>0.123775425998018</v>
      </c>
      <c r="AJ7882" s="3">
        <v>83.802289204866483</v>
      </c>
      <c r="AK7882" s="3">
        <v>72.618166221525343</v>
      </c>
      <c r="AL7882" s="3">
        <v>73.75811372826918</v>
      </c>
      <c r="AM7882" s="3">
        <v>88.502339269203489</v>
      </c>
      <c r="AN7882" s="3">
        <v>95.603149878130296</v>
      </c>
      <c r="AO7882" s="3">
        <v>99.716958046585376</v>
      </c>
      <c r="AP7882" s="3">
        <v>86.857117021612055</v>
      </c>
      <c r="AQ7882" s="3">
        <v>87.267187578639778</v>
      </c>
      <c r="AR7882" s="3">
        <v>71.813610724734929</v>
      </c>
      <c r="AS7882" s="31">
        <v>100</v>
      </c>
      <c r="AT7882" s="3">
        <v>100</v>
      </c>
      <c r="AU7882" s="3">
        <v>87.67975235537196</v>
      </c>
      <c r="AV7882" s="3">
        <v>78.371489383134005</v>
      </c>
      <c r="AW7882" s="3">
        <v>85.666481694761558</v>
      </c>
      <c r="AX7882" s="3">
        <v>92.034935529300782</v>
      </c>
      <c r="AY7882" s="3">
        <v>74.017710282283346</v>
      </c>
      <c r="AZ7882" s="3">
        <v>61.171586555643017</v>
      </c>
      <c r="BA7882" s="3">
        <v>37.357729270384922</v>
      </c>
      <c r="BB7882" s="3">
        <v>41.140547913203676</v>
      </c>
      <c r="BC7882" s="31">
        <v>51.644666890834998</v>
      </c>
    </row>
    <row r="7883" spans="1:55" x14ac:dyDescent="0.55000000000000004">
      <c r="A7883" s="21" t="s">
        <v>6</v>
      </c>
      <c r="B7883" s="21" t="s">
        <v>18282</v>
      </c>
      <c r="C7883" s="21" t="s">
        <v>13515</v>
      </c>
      <c r="D7883" s="27" t="s">
        <v>13516</v>
      </c>
      <c r="E7883" s="4">
        <v>0</v>
      </c>
      <c r="F7883" s="4">
        <v>0</v>
      </c>
      <c r="G7883" s="4">
        <v>0</v>
      </c>
      <c r="H7883" s="62">
        <v>6</v>
      </c>
      <c r="J7883" s="28">
        <v>1</v>
      </c>
      <c r="K7883" s="12" t="s">
        <v>24553</v>
      </c>
      <c r="L7883" s="12" t="s">
        <v>24553</v>
      </c>
      <c r="M7883" s="12" t="s">
        <v>24553</v>
      </c>
      <c r="N7883" s="12" t="s">
        <v>24553</v>
      </c>
      <c r="O7883" s="12" t="s">
        <v>24553</v>
      </c>
      <c r="P7883" s="12" t="s">
        <v>24553</v>
      </c>
      <c r="Q7883" s="29" t="s">
        <v>24553</v>
      </c>
      <c r="AT7883" s="3">
        <v>100</v>
      </c>
      <c r="AU7883" s="3">
        <v>95.581457561429517</v>
      </c>
      <c r="AV7883" s="3">
        <v>77.568574309618299</v>
      </c>
      <c r="AW7883" s="3">
        <v>71.314503313558347</v>
      </c>
      <c r="AX7883" s="3">
        <v>62.76321682469419</v>
      </c>
      <c r="AY7883" s="3">
        <v>45.988625744990351</v>
      </c>
      <c r="AZ7883" s="3">
        <v>45.174598540981293</v>
      </c>
      <c r="BA7883" s="3">
        <v>37.894697195780665</v>
      </c>
      <c r="BB7883" s="3">
        <v>31.481928772460897</v>
      </c>
      <c r="BC7883" s="31">
        <v>42.017709123803179</v>
      </c>
    </row>
    <row r="7884" spans="1:55" x14ac:dyDescent="0.55000000000000004">
      <c r="A7884" s="21" t="s">
        <v>6</v>
      </c>
      <c r="B7884" s="21" t="s">
        <v>18317</v>
      </c>
      <c r="C7884" s="21" t="s">
        <v>8691</v>
      </c>
      <c r="D7884" s="27" t="s">
        <v>8692</v>
      </c>
      <c r="E7884" s="4">
        <v>0</v>
      </c>
      <c r="F7884" s="4">
        <v>0</v>
      </c>
      <c r="G7884" s="4">
        <v>0</v>
      </c>
      <c r="H7884" s="62">
        <v>7</v>
      </c>
      <c r="J7884" s="28">
        <v>1</v>
      </c>
      <c r="K7884" s="13" t="s">
        <v>24548</v>
      </c>
      <c r="L7884" s="16" t="s">
        <v>16303</v>
      </c>
      <c r="M7884" s="12" t="s">
        <v>24553</v>
      </c>
      <c r="N7884" s="12" t="s">
        <v>24553</v>
      </c>
      <c r="O7884" s="12" t="s">
        <v>24553</v>
      </c>
      <c r="P7884" s="12" t="s">
        <v>24553</v>
      </c>
      <c r="Q7884" s="29" t="s">
        <v>24553</v>
      </c>
      <c r="AT7884" s="3">
        <v>97.509994530667981</v>
      </c>
      <c r="AU7884" s="3">
        <v>100</v>
      </c>
      <c r="AV7884" s="3">
        <v>87.416101353032943</v>
      </c>
      <c r="AW7884" s="3">
        <v>91.991201247086821</v>
      </c>
      <c r="AX7884" s="3">
        <v>77.189782340992792</v>
      </c>
      <c r="AY7884" s="3">
        <v>63.965251922629143</v>
      </c>
      <c r="AZ7884" s="3">
        <v>58.528083674364403</v>
      </c>
      <c r="BA7884" s="3">
        <v>58.463697624393838</v>
      </c>
      <c r="BB7884" s="3">
        <v>49.913577187182561</v>
      </c>
      <c r="BC7884" s="31">
        <v>70.518929386935653</v>
      </c>
    </row>
    <row r="7885" spans="1:55" x14ac:dyDescent="0.55000000000000004">
      <c r="A7885" s="21" t="s">
        <v>6</v>
      </c>
      <c r="B7885" s="21" t="s">
        <v>20698</v>
      </c>
      <c r="C7885" s="21" t="s">
        <v>9720</v>
      </c>
      <c r="D7885" s="27" t="s">
        <v>9721</v>
      </c>
      <c r="E7885" s="4">
        <v>0</v>
      </c>
      <c r="F7885" s="4">
        <v>3</v>
      </c>
      <c r="G7885" s="4">
        <v>0</v>
      </c>
      <c r="H7885" s="62">
        <v>13</v>
      </c>
      <c r="J7885" s="28">
        <v>1</v>
      </c>
      <c r="K7885" s="13" t="s">
        <v>24548</v>
      </c>
      <c r="L7885" s="12" t="s">
        <v>24553</v>
      </c>
      <c r="M7885" s="12" t="s">
        <v>24553</v>
      </c>
      <c r="N7885" s="12" t="s">
        <v>24553</v>
      </c>
      <c r="O7885" s="12" t="s">
        <v>24553</v>
      </c>
      <c r="P7885" s="14" t="s">
        <v>24551</v>
      </c>
      <c r="Q7885" s="29" t="s">
        <v>24553</v>
      </c>
      <c r="AA7885" s="3">
        <v>59.437078237767359</v>
      </c>
      <c r="AB7885" s="3">
        <v>78.421311888403196</v>
      </c>
      <c r="AC7885" s="3">
        <v>90.906181302426077</v>
      </c>
      <c r="AD7885" s="3">
        <v>65.484004438558188</v>
      </c>
      <c r="AE7885" s="3">
        <v>100</v>
      </c>
      <c r="AF7885" s="3">
        <v>90.885242825384267</v>
      </c>
      <c r="AG7885" s="3">
        <v>93.176307787079267</v>
      </c>
      <c r="AH7885" s="32">
        <v>88.764042804384928</v>
      </c>
      <c r="AI7885" s="50">
        <v>0.26546264435574302</v>
      </c>
      <c r="AT7885" s="3">
        <v>94.930729342903021</v>
      </c>
      <c r="AU7885" s="3">
        <v>100</v>
      </c>
      <c r="AV7885" s="3">
        <v>91.220705780400294</v>
      </c>
      <c r="AW7885" s="3">
        <v>91.369229941417274</v>
      </c>
      <c r="AX7885" s="3">
        <v>78.058325642778698</v>
      </c>
      <c r="AY7885" s="3">
        <v>87.516030599661093</v>
      </c>
      <c r="AZ7885" s="3">
        <v>83.166007964394709</v>
      </c>
      <c r="BA7885" s="3">
        <v>88.125034810902577</v>
      </c>
      <c r="BB7885" s="3">
        <v>62.053832171122139</v>
      </c>
      <c r="BC7885" s="31">
        <v>79.516719156218585</v>
      </c>
    </row>
    <row r="7886" spans="1:55" x14ac:dyDescent="0.55000000000000004">
      <c r="A7886" s="21" t="s">
        <v>6</v>
      </c>
      <c r="B7886" s="21" t="s">
        <v>24094</v>
      </c>
      <c r="C7886" s="21" t="s">
        <v>16263</v>
      </c>
      <c r="D7886" s="27" t="s">
        <v>16264</v>
      </c>
      <c r="E7886" s="4">
        <v>8</v>
      </c>
      <c r="F7886" s="4">
        <v>0</v>
      </c>
      <c r="G7886" s="4">
        <v>17</v>
      </c>
      <c r="H7886" s="62">
        <v>0</v>
      </c>
      <c r="J7886" s="28">
        <v>1</v>
      </c>
      <c r="K7886" s="13" t="s">
        <v>24548</v>
      </c>
      <c r="L7886" s="16" t="s">
        <v>16303</v>
      </c>
      <c r="M7886" s="12" t="s">
        <v>24553</v>
      </c>
      <c r="N7886" s="18" t="s">
        <v>3232</v>
      </c>
      <c r="O7886" s="15" t="s">
        <v>24550</v>
      </c>
      <c r="P7886" s="12" t="s">
        <v>24553</v>
      </c>
      <c r="Q7886" s="29" t="s">
        <v>24553</v>
      </c>
      <c r="R7886" s="3">
        <v>100</v>
      </c>
      <c r="S7886" s="3">
        <v>99.484868311266823</v>
      </c>
      <c r="T7886" s="3">
        <v>78.020564345031445</v>
      </c>
      <c r="U7886" s="3">
        <v>85.169122700956947</v>
      </c>
      <c r="V7886" s="3">
        <v>34.075896535298469</v>
      </c>
      <c r="W7886" s="3">
        <v>38.627432158821783</v>
      </c>
      <c r="X7886" s="3">
        <v>32.982768517281578</v>
      </c>
      <c r="Y7886" s="32">
        <v>34.20389037047503</v>
      </c>
      <c r="Z7886" s="50">
        <v>3.0591970047167202E-4</v>
      </c>
      <c r="AJ7886" s="3">
        <v>100</v>
      </c>
      <c r="AK7886" s="3">
        <v>43.323438310095369</v>
      </c>
      <c r="AL7886" s="3">
        <v>44.613524014386108</v>
      </c>
      <c r="AM7886" s="3">
        <v>74.445396608113043</v>
      </c>
      <c r="AN7886" s="3">
        <v>78.884177763856997</v>
      </c>
      <c r="AO7886" s="3">
        <v>40.68693841601565</v>
      </c>
      <c r="AP7886" s="3">
        <v>26.370607774587857</v>
      </c>
      <c r="AQ7886" s="3">
        <v>16.230472360055671</v>
      </c>
      <c r="AR7886" s="3">
        <v>11.877737662887263</v>
      </c>
      <c r="AS7886" s="31">
        <v>12.614720898612175</v>
      </c>
    </row>
    <row r="7887" spans="1:55" x14ac:dyDescent="0.55000000000000004">
      <c r="A7887" s="21" t="s">
        <v>6</v>
      </c>
      <c r="B7887" s="21" t="s">
        <v>22829</v>
      </c>
      <c r="C7887" s="21" t="s">
        <v>797</v>
      </c>
      <c r="D7887" s="27" t="s">
        <v>798</v>
      </c>
      <c r="E7887" s="4">
        <v>1</v>
      </c>
      <c r="F7887" s="4">
        <v>0</v>
      </c>
      <c r="G7887" s="4">
        <v>0</v>
      </c>
      <c r="H7887" s="62">
        <v>1</v>
      </c>
      <c r="J7887" s="28">
        <v>1</v>
      </c>
      <c r="K7887" s="12" t="s">
        <v>24553</v>
      </c>
      <c r="L7887" s="12" t="s">
        <v>24553</v>
      </c>
      <c r="M7887" s="12" t="s">
        <v>24553</v>
      </c>
      <c r="N7887" s="12" t="s">
        <v>24553</v>
      </c>
      <c r="O7887" s="15" t="s">
        <v>24550</v>
      </c>
      <c r="P7887" s="12" t="s">
        <v>24553</v>
      </c>
      <c r="Q7887" s="29" t="s">
        <v>24553</v>
      </c>
      <c r="R7887" s="3">
        <v>53.386435596059115</v>
      </c>
      <c r="S7887" s="3">
        <v>46.31709011460574</v>
      </c>
      <c r="T7887" s="3">
        <v>100</v>
      </c>
      <c r="U7887" s="3">
        <v>93.979636434467935</v>
      </c>
      <c r="V7887" s="3">
        <v>73.965304302075623</v>
      </c>
      <c r="W7887" s="3">
        <v>78.015435037413354</v>
      </c>
      <c r="X7887" s="3">
        <v>68.134096672280137</v>
      </c>
      <c r="Y7887" s="32">
        <v>77.556840439676975</v>
      </c>
      <c r="Z7887" s="50">
        <v>5.4727587538841898E-3</v>
      </c>
      <c r="AT7887" s="3">
        <v>85.238705440548017</v>
      </c>
      <c r="AU7887" s="3">
        <v>81.937615372235811</v>
      </c>
      <c r="AV7887" s="3">
        <v>71.589194502901151</v>
      </c>
      <c r="AW7887" s="3">
        <v>94.635034280345891</v>
      </c>
      <c r="AX7887" s="3">
        <v>91.528902104046566</v>
      </c>
      <c r="AY7887" s="3">
        <v>80.01882532172192</v>
      </c>
      <c r="AZ7887" s="3">
        <v>100</v>
      </c>
      <c r="BA7887" s="3">
        <v>47.252164629716084</v>
      </c>
      <c r="BB7887" s="3">
        <v>62.711748959480353</v>
      </c>
      <c r="BC7887" s="31">
        <v>46.420037804293266</v>
      </c>
    </row>
    <row r="7888" spans="1:55" x14ac:dyDescent="0.55000000000000004">
      <c r="A7888" s="21" t="s">
        <v>6</v>
      </c>
      <c r="B7888" s="21" t="s">
        <v>24159</v>
      </c>
      <c r="C7888" s="21" t="s">
        <v>12905</v>
      </c>
      <c r="D7888" s="27" t="s">
        <v>12906</v>
      </c>
      <c r="E7888" s="4">
        <v>10</v>
      </c>
      <c r="F7888" s="4">
        <v>39</v>
      </c>
      <c r="G7888" s="4">
        <v>19</v>
      </c>
      <c r="H7888" s="62">
        <v>126</v>
      </c>
      <c r="J7888" s="28">
        <v>1</v>
      </c>
      <c r="K7888" s="13" t="s">
        <v>24548</v>
      </c>
      <c r="L7888" s="16" t="s">
        <v>16303</v>
      </c>
      <c r="M7888" s="12" t="s">
        <v>24553</v>
      </c>
      <c r="N7888" s="12" t="s">
        <v>24553</v>
      </c>
      <c r="O7888" s="15" t="s">
        <v>24550</v>
      </c>
      <c r="P7888" s="12" t="s">
        <v>24553</v>
      </c>
      <c r="Q7888" s="29" t="s">
        <v>24553</v>
      </c>
      <c r="R7888" s="3">
        <v>65.315924170097134</v>
      </c>
      <c r="S7888" s="3">
        <v>62.942635521323062</v>
      </c>
      <c r="T7888" s="3">
        <v>94.283641933866562</v>
      </c>
      <c r="U7888" s="3">
        <v>100</v>
      </c>
      <c r="V7888" s="3">
        <v>69.246048908711472</v>
      </c>
      <c r="W7888" s="3">
        <v>64.647696652251824</v>
      </c>
      <c r="X7888" s="3">
        <v>56.611845213461379</v>
      </c>
      <c r="Y7888" s="32">
        <v>57.091313369461758</v>
      </c>
      <c r="Z7888" s="50">
        <v>1.23106188365123E-3</v>
      </c>
      <c r="AA7888" s="3">
        <v>89.634383924222732</v>
      </c>
      <c r="AB7888" s="3">
        <v>100</v>
      </c>
      <c r="AC7888" s="3">
        <v>54.654266566082121</v>
      </c>
      <c r="AD7888" s="3">
        <v>59.736784600461988</v>
      </c>
      <c r="AE7888" s="3">
        <v>45.948641230305149</v>
      </c>
      <c r="AF7888" s="3">
        <v>42.224179905013465</v>
      </c>
      <c r="AG7888" s="3">
        <v>24.56964591931256</v>
      </c>
      <c r="AH7888" s="32">
        <v>24.309574246983381</v>
      </c>
      <c r="AI7888" s="50">
        <v>2.2278191971599102E-3</v>
      </c>
      <c r="AJ7888" s="3">
        <v>55.738608110599898</v>
      </c>
      <c r="AK7888" s="3">
        <v>53.51663584514673</v>
      </c>
      <c r="AL7888" s="3">
        <v>55.047892703961068</v>
      </c>
      <c r="AM7888" s="3">
        <v>55.180790850517283</v>
      </c>
      <c r="AN7888" s="3">
        <v>73.447838933009152</v>
      </c>
      <c r="AO7888" s="3">
        <v>100</v>
      </c>
      <c r="AP7888" s="3">
        <v>86.812848742825963</v>
      </c>
      <c r="AQ7888" s="3">
        <v>71.833938315912491</v>
      </c>
      <c r="AR7888" s="3">
        <v>47.259151280860046</v>
      </c>
      <c r="AS7888" s="31">
        <v>58.228166603936728</v>
      </c>
      <c r="AT7888" s="3">
        <v>100</v>
      </c>
      <c r="AU7888" s="3">
        <v>88.625959967791772</v>
      </c>
      <c r="AV7888" s="3">
        <v>77.299714393880151</v>
      </c>
      <c r="AW7888" s="3">
        <v>70.738448250866185</v>
      </c>
      <c r="AX7888" s="3">
        <v>67.90664029552525</v>
      </c>
      <c r="AY7888" s="3">
        <v>42.283655878544245</v>
      </c>
      <c r="AZ7888" s="3">
        <v>43.347986772453652</v>
      </c>
      <c r="BA7888" s="3">
        <v>30.943867418055405</v>
      </c>
      <c r="BB7888" s="3">
        <v>26.025802048452263</v>
      </c>
      <c r="BC7888" s="31">
        <v>24.559844989892266</v>
      </c>
    </row>
    <row r="7889" spans="1:55" x14ac:dyDescent="0.55000000000000004">
      <c r="A7889" s="21" t="s">
        <v>6</v>
      </c>
      <c r="B7889" s="21" t="s">
        <v>24244</v>
      </c>
      <c r="C7889" s="21" t="s">
        <v>7605</v>
      </c>
      <c r="D7889" s="27" t="s">
        <v>7606</v>
      </c>
      <c r="E7889" s="4">
        <v>14</v>
      </c>
      <c r="F7889" s="4">
        <v>49</v>
      </c>
      <c r="G7889" s="4">
        <v>18</v>
      </c>
      <c r="H7889" s="62">
        <v>122</v>
      </c>
      <c r="J7889" s="28">
        <v>1</v>
      </c>
      <c r="K7889" s="13" t="s">
        <v>24548</v>
      </c>
      <c r="L7889" s="12" t="s">
        <v>24553</v>
      </c>
      <c r="M7889" s="12" t="s">
        <v>24553</v>
      </c>
      <c r="N7889" s="12" t="s">
        <v>24553</v>
      </c>
      <c r="O7889" s="12" t="s">
        <v>24553</v>
      </c>
      <c r="P7889" s="14" t="s">
        <v>24551</v>
      </c>
      <c r="Q7889" s="29" t="s">
        <v>24553</v>
      </c>
      <c r="R7889" s="3">
        <v>24.294428864769156</v>
      </c>
      <c r="S7889" s="3">
        <v>24.658499176379895</v>
      </c>
      <c r="T7889" s="3">
        <v>66.019126418437907</v>
      </c>
      <c r="U7889" s="3">
        <v>73.441366553291175</v>
      </c>
      <c r="V7889" s="3">
        <v>100</v>
      </c>
      <c r="W7889" s="3">
        <v>91.964487364343611</v>
      </c>
      <c r="X7889" s="3">
        <v>75.72399814726802</v>
      </c>
      <c r="Y7889" s="32">
        <v>68.783464503312928</v>
      </c>
      <c r="Z7889" s="50">
        <v>1.2262024393902601E-3</v>
      </c>
      <c r="AA7889" s="3">
        <v>38.11975273229146</v>
      </c>
      <c r="AB7889" s="3">
        <v>39.778871049776733</v>
      </c>
      <c r="AC7889" s="3">
        <v>59.810928973653219</v>
      </c>
      <c r="AD7889" s="3">
        <v>58.91738809406398</v>
      </c>
      <c r="AE7889" s="3">
        <v>88.68333782901729</v>
      </c>
      <c r="AF7889" s="3">
        <v>90.075276148286392</v>
      </c>
      <c r="AG7889" s="3">
        <v>86.449633095538459</v>
      </c>
      <c r="AH7889" s="32">
        <v>100</v>
      </c>
      <c r="AI7889" s="50">
        <v>3.9487324122852302E-3</v>
      </c>
      <c r="AJ7889" s="3">
        <v>17.767731275007048</v>
      </c>
      <c r="AK7889" s="3">
        <v>16.983058642337319</v>
      </c>
      <c r="AL7889" s="3">
        <v>16.486290776899732</v>
      </c>
      <c r="AM7889" s="3">
        <v>23.256159172813078</v>
      </c>
      <c r="AN7889" s="3">
        <v>40.888572685302968</v>
      </c>
      <c r="AO7889" s="3">
        <v>87.752134821796048</v>
      </c>
      <c r="AP7889" s="3">
        <v>81.971375213400876</v>
      </c>
      <c r="AQ7889" s="3">
        <v>100</v>
      </c>
      <c r="AR7889" s="3">
        <v>66.803519264324009</v>
      </c>
      <c r="AS7889" s="31">
        <v>72.187980647010875</v>
      </c>
      <c r="AT7889" s="3">
        <v>59.754716353292473</v>
      </c>
      <c r="AU7889" s="3">
        <v>63.189127268477321</v>
      </c>
      <c r="AV7889" s="3">
        <v>60.370418653905247</v>
      </c>
      <c r="AW7889" s="3">
        <v>62.342710736152554</v>
      </c>
      <c r="AX7889" s="3">
        <v>58.794291708967236</v>
      </c>
      <c r="AY7889" s="3">
        <v>71.110728863678503</v>
      </c>
      <c r="AZ7889" s="3">
        <v>74.41594747487791</v>
      </c>
      <c r="BA7889" s="3">
        <v>97.100197340717969</v>
      </c>
      <c r="BB7889" s="3">
        <v>96.132206843702946</v>
      </c>
      <c r="BC7889" s="31">
        <v>100</v>
      </c>
    </row>
    <row r="7890" spans="1:55" x14ac:dyDescent="0.55000000000000004">
      <c r="A7890" s="21" t="s">
        <v>6</v>
      </c>
      <c r="B7890" s="21" t="s">
        <v>21331</v>
      </c>
      <c r="C7890" s="21" t="s">
        <v>13871</v>
      </c>
      <c r="D7890" s="27" t="s">
        <v>13872</v>
      </c>
      <c r="E7890" s="4">
        <v>0</v>
      </c>
      <c r="F7890" s="4">
        <v>6</v>
      </c>
      <c r="G7890" s="4">
        <v>0</v>
      </c>
      <c r="H7890" s="62">
        <v>10</v>
      </c>
      <c r="J7890" s="28">
        <v>1</v>
      </c>
      <c r="K7890" s="13" t="s">
        <v>24548</v>
      </c>
      <c r="L7890" s="12" t="s">
        <v>24553</v>
      </c>
      <c r="M7890" s="12" t="s">
        <v>24553</v>
      </c>
      <c r="N7890" s="12" t="s">
        <v>24553</v>
      </c>
      <c r="O7890" s="12" t="s">
        <v>24553</v>
      </c>
      <c r="P7890" s="12" t="s">
        <v>24553</v>
      </c>
      <c r="Q7890" s="29" t="s">
        <v>24553</v>
      </c>
      <c r="AA7890" s="3">
        <v>35.006683830423214</v>
      </c>
      <c r="AB7890" s="3">
        <v>38.62954899628577</v>
      </c>
      <c r="AC7890" s="3">
        <v>42.170736685431805</v>
      </c>
      <c r="AD7890" s="3">
        <v>36.43253308123807</v>
      </c>
      <c r="AE7890" s="3">
        <v>67.577491434745724</v>
      </c>
      <c r="AF7890" s="3">
        <v>70.273632064744405</v>
      </c>
      <c r="AG7890" s="3">
        <v>100</v>
      </c>
      <c r="AH7890" s="32">
        <v>96.188939476341659</v>
      </c>
      <c r="AI7890" s="50">
        <v>1.12296867817189E-3</v>
      </c>
      <c r="AT7890" s="3">
        <v>42.740541689825733</v>
      </c>
      <c r="AU7890" s="3">
        <v>48.465569556885342</v>
      </c>
      <c r="AV7890" s="3">
        <v>45.583928039693994</v>
      </c>
      <c r="AW7890" s="3">
        <v>37.756854363734675</v>
      </c>
      <c r="AX7890" s="3">
        <v>46.986902814307022</v>
      </c>
      <c r="AY7890" s="3">
        <v>53.231448706115927</v>
      </c>
      <c r="AZ7890" s="3">
        <v>45.995157461606389</v>
      </c>
      <c r="BA7890" s="3">
        <v>61.883744450103165</v>
      </c>
      <c r="BB7890" s="3">
        <v>66.914865983265869</v>
      </c>
      <c r="BC7890" s="31">
        <v>100</v>
      </c>
    </row>
    <row r="7891" spans="1:55" x14ac:dyDescent="0.55000000000000004">
      <c r="A7891" s="21" t="s">
        <v>6</v>
      </c>
      <c r="B7891" s="21" t="s">
        <v>23385</v>
      </c>
      <c r="C7891" s="21" t="s">
        <v>5634</v>
      </c>
      <c r="D7891" s="27" t="s">
        <v>5635</v>
      </c>
      <c r="E7891" s="4">
        <v>1</v>
      </c>
      <c r="F7891" s="4">
        <v>18</v>
      </c>
      <c r="G7891" s="4">
        <v>9</v>
      </c>
      <c r="H7891" s="62">
        <v>60</v>
      </c>
      <c r="J7891" s="28">
        <v>1</v>
      </c>
      <c r="K7891" s="13" t="s">
        <v>24548</v>
      </c>
      <c r="L7891" s="16" t="s">
        <v>16303</v>
      </c>
      <c r="M7891" s="12" t="s">
        <v>24553</v>
      </c>
      <c r="N7891" s="12" t="s">
        <v>24553</v>
      </c>
      <c r="O7891" s="12" t="s">
        <v>24553</v>
      </c>
      <c r="P7891" s="12" t="s">
        <v>24553</v>
      </c>
      <c r="Q7891" s="29" t="s">
        <v>24553</v>
      </c>
      <c r="R7891" s="3">
        <v>73.196864073300432</v>
      </c>
      <c r="S7891" s="3">
        <v>65.167639342333246</v>
      </c>
      <c r="T7891" s="3">
        <v>90.761811431273799</v>
      </c>
      <c r="U7891" s="3">
        <v>100</v>
      </c>
      <c r="V7891" s="3">
        <v>75.154665837099671</v>
      </c>
      <c r="W7891" s="3">
        <v>69.289447028895367</v>
      </c>
      <c r="X7891" s="3">
        <v>59.211995889032664</v>
      </c>
      <c r="Y7891" s="32">
        <v>49.41805613762569</v>
      </c>
      <c r="Z7891" s="50">
        <v>1.46432960450749E-2</v>
      </c>
      <c r="AA7891" s="3">
        <v>82.562533422586085</v>
      </c>
      <c r="AB7891" s="3">
        <v>74.052890463443987</v>
      </c>
      <c r="AC7891" s="3">
        <v>80.794906897465481</v>
      </c>
      <c r="AD7891" s="3">
        <v>100</v>
      </c>
      <c r="AE7891" s="3">
        <v>76.817534596401416</v>
      </c>
      <c r="AF7891" s="3">
        <v>86.666546576434214</v>
      </c>
      <c r="AG7891" s="3">
        <v>65.911266428957589</v>
      </c>
      <c r="AH7891" s="32">
        <v>66.984262487436524</v>
      </c>
      <c r="AI7891" s="50">
        <v>0.18714825179232</v>
      </c>
      <c r="AJ7891" s="3">
        <v>42.492020011637656</v>
      </c>
      <c r="AK7891" s="3">
        <v>47.716413885316804</v>
      </c>
      <c r="AL7891" s="3">
        <v>44.436529634954049</v>
      </c>
      <c r="AM7891" s="3">
        <v>63.309040227947797</v>
      </c>
      <c r="AN7891" s="3">
        <v>85.310929348153252</v>
      </c>
      <c r="AO7891" s="3">
        <v>100</v>
      </c>
      <c r="AP7891" s="3">
        <v>85.524404662511259</v>
      </c>
      <c r="AQ7891" s="3">
        <v>98.632877073699703</v>
      </c>
      <c r="AR7891" s="3">
        <v>80.463039180847474</v>
      </c>
      <c r="AS7891" s="31">
        <v>81.675601492971893</v>
      </c>
      <c r="AT7891" s="3">
        <v>82.980005618893742</v>
      </c>
      <c r="AU7891" s="3">
        <v>83.008768706528599</v>
      </c>
      <c r="AV7891" s="3">
        <v>86.836373344822505</v>
      </c>
      <c r="AW7891" s="3">
        <v>89.102117292406462</v>
      </c>
      <c r="AX7891" s="3">
        <v>88.645159252036294</v>
      </c>
      <c r="AY7891" s="3">
        <v>95.410943921275873</v>
      </c>
      <c r="AZ7891" s="3">
        <v>100</v>
      </c>
      <c r="BA7891" s="3">
        <v>94.16715346061622</v>
      </c>
      <c r="BB7891" s="3">
        <v>82.65213033711035</v>
      </c>
      <c r="BC7891" s="31">
        <v>70.831204100218699</v>
      </c>
    </row>
    <row r="7892" spans="1:55" x14ac:dyDescent="0.55000000000000004">
      <c r="A7892" s="21" t="s">
        <v>6</v>
      </c>
      <c r="B7892" s="21" t="s">
        <v>24229</v>
      </c>
      <c r="C7892" s="21" t="s">
        <v>4063</v>
      </c>
      <c r="D7892" s="27" t="s">
        <v>4064</v>
      </c>
      <c r="E7892" s="4">
        <v>13</v>
      </c>
      <c r="F7892" s="4">
        <v>12</v>
      </c>
      <c r="G7892" s="4">
        <v>23</v>
      </c>
      <c r="H7892" s="62">
        <v>68</v>
      </c>
      <c r="J7892" s="28">
        <v>1</v>
      </c>
      <c r="K7892" s="13" t="s">
        <v>24548</v>
      </c>
      <c r="L7892" s="12" t="s">
        <v>24553</v>
      </c>
      <c r="M7892" s="12" t="s">
        <v>24553</v>
      </c>
      <c r="N7892" s="12" t="s">
        <v>24553</v>
      </c>
      <c r="O7892" s="12" t="s">
        <v>24553</v>
      </c>
      <c r="P7892" s="12" t="s">
        <v>24553</v>
      </c>
      <c r="Q7892" s="29" t="s">
        <v>24553</v>
      </c>
      <c r="R7892" s="3">
        <v>75.295958720797145</v>
      </c>
      <c r="S7892" s="3">
        <v>73.78584480056297</v>
      </c>
      <c r="T7892" s="3">
        <v>91.093642574396284</v>
      </c>
      <c r="U7892" s="3">
        <v>89.659430506838035</v>
      </c>
      <c r="V7892" s="3">
        <v>96.904551130620192</v>
      </c>
      <c r="W7892" s="3">
        <v>85.687052684749688</v>
      </c>
      <c r="X7892" s="3">
        <v>100</v>
      </c>
      <c r="Y7892" s="32">
        <v>91.359742478727739</v>
      </c>
      <c r="Z7892" s="50">
        <v>5.6815320637511699E-2</v>
      </c>
      <c r="AA7892" s="3">
        <v>68.987792434833537</v>
      </c>
      <c r="AB7892" s="3">
        <v>60.29635223114844</v>
      </c>
      <c r="AC7892" s="3">
        <v>67.687523145827271</v>
      </c>
      <c r="AD7892" s="3">
        <v>83.543337288708614</v>
      </c>
      <c r="AE7892" s="3">
        <v>88.511386206046112</v>
      </c>
      <c r="AF7892" s="3">
        <v>100</v>
      </c>
      <c r="AG7892" s="3">
        <v>95.570646376335048</v>
      </c>
      <c r="AH7892" s="32">
        <v>99.254884522524733</v>
      </c>
      <c r="AI7892" s="50">
        <v>4.9044882779385297E-2</v>
      </c>
      <c r="AJ7892" s="3">
        <v>44.324778619423874</v>
      </c>
      <c r="AK7892" s="3">
        <v>40.166299030025485</v>
      </c>
      <c r="AL7892" s="3">
        <v>40.430087009016788</v>
      </c>
      <c r="AM7892" s="3">
        <v>100</v>
      </c>
      <c r="AN7892" s="3">
        <v>85.123514611098713</v>
      </c>
      <c r="AO7892" s="3">
        <v>75.120680605628024</v>
      </c>
      <c r="AP7892" s="3">
        <v>65.407280746915248</v>
      </c>
      <c r="AQ7892" s="3">
        <v>63.615471483761709</v>
      </c>
      <c r="AR7892" s="3">
        <v>67.93162728762529</v>
      </c>
      <c r="AS7892" s="31">
        <v>51.074429940464213</v>
      </c>
      <c r="AT7892" s="3">
        <v>53.121229593992759</v>
      </c>
      <c r="AU7892" s="3">
        <v>52.929190613737099</v>
      </c>
      <c r="AV7892" s="3">
        <v>54.543155725649498</v>
      </c>
      <c r="AW7892" s="3">
        <v>57.998976598642784</v>
      </c>
      <c r="AX7892" s="3">
        <v>56.304676777897789</v>
      </c>
      <c r="AY7892" s="3">
        <v>62.820636620105383</v>
      </c>
      <c r="AZ7892" s="3">
        <v>66.683720333533117</v>
      </c>
      <c r="BA7892" s="3">
        <v>82.123383378794628</v>
      </c>
      <c r="BB7892" s="3">
        <v>100</v>
      </c>
      <c r="BC7892" s="31">
        <v>95.226122542291748</v>
      </c>
    </row>
    <row r="7893" spans="1:55" x14ac:dyDescent="0.55000000000000004">
      <c r="A7893" s="21" t="s">
        <v>6</v>
      </c>
      <c r="B7893" s="21" t="s">
        <v>23941</v>
      </c>
      <c r="C7893" s="21" t="s">
        <v>5452</v>
      </c>
      <c r="D7893" s="27" t="s">
        <v>5453</v>
      </c>
      <c r="E7893" s="4">
        <v>5</v>
      </c>
      <c r="F7893" s="4">
        <v>4</v>
      </c>
      <c r="G7893" s="4">
        <v>10</v>
      </c>
      <c r="H7893" s="62">
        <v>27</v>
      </c>
      <c r="J7893" s="28">
        <v>1</v>
      </c>
      <c r="K7893" s="13" t="s">
        <v>24548</v>
      </c>
      <c r="L7893" s="12" t="s">
        <v>24553</v>
      </c>
      <c r="M7893" s="12" t="s">
        <v>24553</v>
      </c>
      <c r="N7893" s="12" t="s">
        <v>24553</v>
      </c>
      <c r="O7893" s="12" t="s">
        <v>24553</v>
      </c>
      <c r="P7893" s="12" t="s">
        <v>24553</v>
      </c>
      <c r="Q7893" s="29" t="s">
        <v>24553</v>
      </c>
      <c r="R7893" s="3">
        <v>64.857181775669787</v>
      </c>
      <c r="S7893" s="3">
        <v>68.623198372047838</v>
      </c>
      <c r="T7893" s="3">
        <v>85.248266726267673</v>
      </c>
      <c r="U7893" s="3">
        <v>92.768557573800237</v>
      </c>
      <c r="V7893" s="3">
        <v>98.869646416187635</v>
      </c>
      <c r="W7893" s="3">
        <v>89.101698144133564</v>
      </c>
      <c r="X7893" s="3">
        <v>100</v>
      </c>
      <c r="Y7893" s="32">
        <v>90.346390628500771</v>
      </c>
      <c r="Z7893" s="50">
        <v>2.7447684015593998E-2</v>
      </c>
      <c r="AA7893" s="3">
        <v>59.103175047799695</v>
      </c>
      <c r="AB7893" s="3">
        <v>54.149361198924638</v>
      </c>
      <c r="AC7893" s="3">
        <v>61.077522580190013</v>
      </c>
      <c r="AD7893" s="3">
        <v>81.227583266805027</v>
      </c>
      <c r="AE7893" s="3">
        <v>76.124243355299384</v>
      </c>
      <c r="AF7893" s="3">
        <v>100</v>
      </c>
      <c r="AG7893" s="3">
        <v>76.088799363396888</v>
      </c>
      <c r="AH7893" s="32">
        <v>78.280670403471248</v>
      </c>
      <c r="AI7893" s="50">
        <v>0.20179729060676099</v>
      </c>
      <c r="AJ7893" s="3">
        <v>54.782431662657885</v>
      </c>
      <c r="AK7893" s="3">
        <v>42.203280828181434</v>
      </c>
      <c r="AL7893" s="3">
        <v>45.829672240441091</v>
      </c>
      <c r="AM7893" s="3">
        <v>97.824631728205233</v>
      </c>
      <c r="AN7893" s="3">
        <v>96.806455685316408</v>
      </c>
      <c r="AO7893" s="3">
        <v>100</v>
      </c>
      <c r="AP7893" s="3">
        <v>76.549216957848714</v>
      </c>
      <c r="AQ7893" s="3">
        <v>73.038410603809481</v>
      </c>
      <c r="AR7893" s="3">
        <v>83.078905354243133</v>
      </c>
      <c r="AS7893" s="31">
        <v>67.767214157683327</v>
      </c>
      <c r="AT7893" s="3">
        <v>61.775882701371565</v>
      </c>
      <c r="AU7893" s="3">
        <v>64.961706648905547</v>
      </c>
      <c r="AV7893" s="3">
        <v>68.010560011498981</v>
      </c>
      <c r="AW7893" s="3">
        <v>69.959784565750567</v>
      </c>
      <c r="AX7893" s="3">
        <v>68.936173280642507</v>
      </c>
      <c r="AY7893" s="3">
        <v>81.704733324816914</v>
      </c>
      <c r="AZ7893" s="3">
        <v>84.298282930533261</v>
      </c>
      <c r="BA7893" s="3">
        <v>95.102510368797752</v>
      </c>
      <c r="BB7893" s="3">
        <v>100</v>
      </c>
      <c r="BC7893" s="31">
        <v>90.182493374224549</v>
      </c>
    </row>
    <row r="7894" spans="1:55" x14ac:dyDescent="0.55000000000000004">
      <c r="A7894" s="21" t="s">
        <v>6</v>
      </c>
      <c r="B7894" s="21" t="s">
        <v>18853</v>
      </c>
      <c r="C7894" s="21" t="s">
        <v>230</v>
      </c>
      <c r="D7894" s="27" t="s">
        <v>231</v>
      </c>
      <c r="E7894" s="4">
        <v>0</v>
      </c>
      <c r="F7894" s="4">
        <v>1</v>
      </c>
      <c r="G7894" s="4">
        <v>0</v>
      </c>
      <c r="H7894" s="62">
        <v>2</v>
      </c>
      <c r="J7894" s="28">
        <v>1</v>
      </c>
      <c r="K7894" s="13" t="s">
        <v>24548</v>
      </c>
      <c r="L7894" s="12" t="s">
        <v>24553</v>
      </c>
      <c r="M7894" s="12" t="s">
        <v>24553</v>
      </c>
      <c r="N7894" s="12" t="s">
        <v>24553</v>
      </c>
      <c r="O7894" s="15" t="s">
        <v>24550</v>
      </c>
      <c r="P7894" s="12" t="s">
        <v>24553</v>
      </c>
      <c r="Q7894" s="29" t="s">
        <v>24553</v>
      </c>
      <c r="AA7894" s="3">
        <v>92.312828841929544</v>
      </c>
      <c r="AB7894" s="3">
        <v>80.251209798591788</v>
      </c>
      <c r="AC7894" s="3">
        <v>74.589818830255126</v>
      </c>
      <c r="AD7894" s="3">
        <v>69.164638439659214</v>
      </c>
      <c r="AE7894" s="3">
        <v>74.505663970300503</v>
      </c>
      <c r="AF7894" s="3">
        <v>68.354382545186652</v>
      </c>
      <c r="AG7894" s="3">
        <v>100</v>
      </c>
      <c r="AH7894" s="32">
        <v>83.066053481255011</v>
      </c>
      <c r="AI7894" s="50">
        <v>0.160773219458067</v>
      </c>
      <c r="AT7894" s="3">
        <v>74.337290045565723</v>
      </c>
      <c r="AU7894" s="3">
        <v>57.284145771997899</v>
      </c>
      <c r="AV7894" s="3">
        <v>73.109986193305531</v>
      </c>
      <c r="AW7894" s="3">
        <v>100</v>
      </c>
      <c r="AX7894" s="3">
        <v>74.948392357643314</v>
      </c>
      <c r="AY7894" s="3">
        <v>88.729382898504753</v>
      </c>
      <c r="AZ7894" s="3">
        <v>55.50743721251613</v>
      </c>
      <c r="BA7894" s="3">
        <v>43.779735435425174</v>
      </c>
      <c r="BB7894" s="3">
        <v>28.486413838607248</v>
      </c>
      <c r="BC7894" s="31">
        <v>22.572569101563296</v>
      </c>
    </row>
    <row r="7895" spans="1:55" x14ac:dyDescent="0.55000000000000004">
      <c r="A7895" s="21" t="s">
        <v>6</v>
      </c>
      <c r="B7895" s="21" t="s">
        <v>18147</v>
      </c>
      <c r="C7895" s="21" t="s">
        <v>9913</v>
      </c>
      <c r="D7895" s="27" t="s">
        <v>9914</v>
      </c>
      <c r="E7895" s="4">
        <v>0</v>
      </c>
      <c r="F7895" s="4">
        <v>0</v>
      </c>
      <c r="G7895" s="4">
        <v>0</v>
      </c>
      <c r="H7895" s="62">
        <v>5</v>
      </c>
      <c r="J7895" s="28">
        <v>1</v>
      </c>
      <c r="K7895" s="13" t="s">
        <v>24548</v>
      </c>
      <c r="L7895" s="12" t="s">
        <v>24553</v>
      </c>
      <c r="M7895" s="12" t="s">
        <v>24553</v>
      </c>
      <c r="N7895" s="12" t="s">
        <v>24553</v>
      </c>
      <c r="O7895" s="12" t="s">
        <v>24553</v>
      </c>
      <c r="P7895" s="14" t="s">
        <v>24551</v>
      </c>
      <c r="Q7895" s="29" t="s">
        <v>24553</v>
      </c>
      <c r="AT7895" s="3">
        <v>62.486803109175057</v>
      </c>
      <c r="AU7895" s="3">
        <v>91.204490789163913</v>
      </c>
      <c r="AV7895" s="3">
        <v>88.225965627606072</v>
      </c>
      <c r="AW7895" s="3">
        <v>85.260489236473418</v>
      </c>
      <c r="AX7895" s="3">
        <v>74.055208864814887</v>
      </c>
      <c r="AY7895" s="3">
        <v>100</v>
      </c>
      <c r="AZ7895" s="3">
        <v>72.831609411760581</v>
      </c>
      <c r="BA7895" s="3">
        <v>75.992410577036367</v>
      </c>
      <c r="BB7895" s="3">
        <v>75.797001731787304</v>
      </c>
      <c r="BC7895" s="31">
        <v>90.838805308368464</v>
      </c>
    </row>
    <row r="7896" spans="1:55" x14ac:dyDescent="0.55000000000000004">
      <c r="A7896" s="21" t="s">
        <v>6</v>
      </c>
      <c r="B7896" s="21" t="s">
        <v>19619</v>
      </c>
      <c r="C7896" s="21" t="s">
        <v>9961</v>
      </c>
      <c r="D7896" s="27" t="s">
        <v>9962</v>
      </c>
      <c r="E7896" s="4">
        <v>0</v>
      </c>
      <c r="F7896" s="4">
        <v>1</v>
      </c>
      <c r="G7896" s="4">
        <v>0</v>
      </c>
      <c r="H7896" s="62">
        <v>14</v>
      </c>
      <c r="J7896" s="28">
        <v>1</v>
      </c>
      <c r="K7896" s="13" t="s">
        <v>24548</v>
      </c>
      <c r="L7896" s="16" t="s">
        <v>16303</v>
      </c>
      <c r="M7896" s="12" t="s">
        <v>24553</v>
      </c>
      <c r="N7896" s="12" t="s">
        <v>24553</v>
      </c>
      <c r="O7896" s="12" t="s">
        <v>24553</v>
      </c>
      <c r="P7896" s="14" t="s">
        <v>24551</v>
      </c>
      <c r="Q7896" s="29" t="s">
        <v>24553</v>
      </c>
      <c r="AA7896" s="3">
        <v>99.704421704072359</v>
      </c>
      <c r="AB7896" s="3">
        <v>71.018627355559218</v>
      </c>
      <c r="AC7896" s="3">
        <v>78.397421225797814</v>
      </c>
      <c r="AD7896" s="3">
        <v>97.147621782664928</v>
      </c>
      <c r="AE7896" s="3">
        <v>98.468374178253796</v>
      </c>
      <c r="AF7896" s="3">
        <v>100</v>
      </c>
      <c r="AG7896" s="3">
        <v>77.746137886691642</v>
      </c>
      <c r="AH7896" s="32">
        <v>92.983328681159477</v>
      </c>
      <c r="AI7896" s="50">
        <v>0.71277568843350703</v>
      </c>
      <c r="AT7896" s="3">
        <v>51.900096881197058</v>
      </c>
      <c r="AU7896" s="3">
        <v>54.561164427733985</v>
      </c>
      <c r="AV7896" s="3">
        <v>67.124012888597179</v>
      </c>
      <c r="AW7896" s="3">
        <v>57.726930007511633</v>
      </c>
      <c r="AX7896" s="3">
        <v>57.029330672488712</v>
      </c>
      <c r="AY7896" s="3">
        <v>71.376155308977872</v>
      </c>
      <c r="AZ7896" s="3">
        <v>76.282033112695927</v>
      </c>
      <c r="BA7896" s="3">
        <v>100</v>
      </c>
      <c r="BB7896" s="3">
        <v>86.266957743427426</v>
      </c>
      <c r="BC7896" s="31">
        <v>74.418481497715902</v>
      </c>
    </row>
    <row r="7897" spans="1:55" x14ac:dyDescent="0.55000000000000004">
      <c r="A7897" s="21" t="s">
        <v>6</v>
      </c>
      <c r="B7897" s="21" t="s">
        <v>18889</v>
      </c>
      <c r="C7897" s="21" t="s">
        <v>2927</v>
      </c>
      <c r="D7897" s="27" t="s">
        <v>2928</v>
      </c>
      <c r="E7897" s="4">
        <v>0</v>
      </c>
      <c r="F7897" s="4">
        <v>1</v>
      </c>
      <c r="G7897" s="4">
        <v>0</v>
      </c>
      <c r="H7897" s="62">
        <v>2</v>
      </c>
      <c r="J7897" s="28">
        <v>1</v>
      </c>
      <c r="K7897" s="13" t="s">
        <v>24548</v>
      </c>
      <c r="L7897" s="12" t="s">
        <v>24553</v>
      </c>
      <c r="M7897" s="12" t="s">
        <v>24553</v>
      </c>
      <c r="N7897" s="12" t="s">
        <v>24553</v>
      </c>
      <c r="O7897" s="12" t="s">
        <v>24553</v>
      </c>
      <c r="P7897" s="14" t="s">
        <v>24551</v>
      </c>
      <c r="Q7897" s="29" t="s">
        <v>24553</v>
      </c>
      <c r="AA7897" s="3">
        <v>100</v>
      </c>
      <c r="AB7897" s="3">
        <v>70.520349314735668</v>
      </c>
      <c r="AC7897" s="3">
        <v>58.248060687145674</v>
      </c>
      <c r="AD7897" s="3">
        <v>98.604026730820607</v>
      </c>
      <c r="AE7897" s="3">
        <v>48.617361923110167</v>
      </c>
      <c r="AF7897" s="3">
        <v>68.67862343523494</v>
      </c>
      <c r="AG7897" s="3">
        <v>62.394604870541102</v>
      </c>
      <c r="AH7897" s="32">
        <v>68.724141693325365</v>
      </c>
      <c r="AI7897" s="50">
        <v>0.57404275447415298</v>
      </c>
      <c r="AT7897" s="3">
        <v>75.062279209563414</v>
      </c>
      <c r="AU7897" s="3">
        <v>69.150854938461222</v>
      </c>
      <c r="AV7897" s="3">
        <v>70.460021423800782</v>
      </c>
      <c r="AW7897" s="3">
        <v>77.285951303884531</v>
      </c>
      <c r="AX7897" s="3">
        <v>69.401208625056199</v>
      </c>
      <c r="AY7897" s="3">
        <v>95.306924812399217</v>
      </c>
      <c r="AZ7897" s="3">
        <v>95.302790022701942</v>
      </c>
      <c r="BA7897" s="3">
        <v>100</v>
      </c>
      <c r="BB7897" s="3">
        <v>55.17016976219179</v>
      </c>
      <c r="BC7897" s="31">
        <v>71.122463764022299</v>
      </c>
    </row>
    <row r="7898" spans="1:55" x14ac:dyDescent="0.55000000000000004">
      <c r="A7898" s="21" t="s">
        <v>6</v>
      </c>
      <c r="B7898" s="21" t="s">
        <v>17115</v>
      </c>
      <c r="C7898" s="21" t="s">
        <v>14762</v>
      </c>
      <c r="D7898" s="27" t="s">
        <v>14763</v>
      </c>
      <c r="E7898" s="4">
        <v>0</v>
      </c>
      <c r="F7898" s="4">
        <v>0</v>
      </c>
      <c r="G7898" s="4">
        <v>0</v>
      </c>
      <c r="H7898" s="62">
        <v>1</v>
      </c>
      <c r="J7898" s="28">
        <v>1</v>
      </c>
      <c r="K7898" s="13" t="s">
        <v>24548</v>
      </c>
      <c r="L7898" s="12" t="s">
        <v>24553</v>
      </c>
      <c r="M7898" s="12" t="s">
        <v>24553</v>
      </c>
      <c r="N7898" s="12" t="s">
        <v>24553</v>
      </c>
      <c r="O7898" s="12" t="s">
        <v>24553</v>
      </c>
      <c r="P7898" s="14" t="s">
        <v>24551</v>
      </c>
      <c r="Q7898" s="29" t="s">
        <v>24553</v>
      </c>
      <c r="AT7898" s="3">
        <v>41.56021133300257</v>
      </c>
      <c r="AU7898" s="3">
        <v>37.49460992650836</v>
      </c>
      <c r="AV7898" s="3">
        <v>58.843104230080591</v>
      </c>
      <c r="AW7898" s="3">
        <v>33.724150420203379</v>
      </c>
      <c r="AX7898" s="3">
        <v>40.743915994705645</v>
      </c>
      <c r="AY7898" s="3">
        <v>50.748009682718696</v>
      </c>
      <c r="AZ7898" s="3">
        <v>48.378127553686561</v>
      </c>
      <c r="BA7898" s="3">
        <v>64.564994820262797</v>
      </c>
      <c r="BB7898" s="3">
        <v>67.282829610014176</v>
      </c>
      <c r="BC7898" s="31">
        <v>100</v>
      </c>
    </row>
    <row r="7899" spans="1:55" x14ac:dyDescent="0.55000000000000004">
      <c r="A7899" s="21" t="s">
        <v>6</v>
      </c>
      <c r="B7899" s="21" t="s">
        <v>24458</v>
      </c>
      <c r="C7899" s="21" t="s">
        <v>7746</v>
      </c>
      <c r="D7899" s="27" t="s">
        <v>7747</v>
      </c>
      <c r="E7899" s="4">
        <v>45</v>
      </c>
      <c r="F7899" s="4">
        <v>349</v>
      </c>
      <c r="G7899" s="4">
        <v>52</v>
      </c>
      <c r="H7899" s="62">
        <v>475</v>
      </c>
      <c r="J7899" s="28">
        <v>1</v>
      </c>
      <c r="K7899" s="13" t="s">
        <v>24548</v>
      </c>
      <c r="L7899" s="16" t="s">
        <v>16303</v>
      </c>
      <c r="M7899" s="12" t="s">
        <v>24553</v>
      </c>
      <c r="N7899" s="12" t="s">
        <v>24553</v>
      </c>
      <c r="O7899" s="12" t="s">
        <v>24553</v>
      </c>
      <c r="P7899" s="12" t="s">
        <v>24553</v>
      </c>
      <c r="Q7899" s="29" t="s">
        <v>24553</v>
      </c>
      <c r="R7899" s="3">
        <v>68.5158256494027</v>
      </c>
      <c r="S7899" s="3">
        <v>70.194570970737971</v>
      </c>
      <c r="T7899" s="3">
        <v>79.805433384515197</v>
      </c>
      <c r="U7899" s="3">
        <v>90.53568900740261</v>
      </c>
      <c r="V7899" s="3">
        <v>100</v>
      </c>
      <c r="W7899" s="3">
        <v>82.172842331544231</v>
      </c>
      <c r="X7899" s="3">
        <v>99.301148296004811</v>
      </c>
      <c r="Y7899" s="32">
        <v>75.501347675796822</v>
      </c>
      <c r="Z7899" s="50">
        <v>0.361370781877208</v>
      </c>
      <c r="AA7899" s="3">
        <v>100</v>
      </c>
      <c r="AB7899" s="3">
        <v>97.779847138508487</v>
      </c>
      <c r="AC7899" s="3">
        <v>91.138145616773073</v>
      </c>
      <c r="AD7899" s="3">
        <v>93.032258510288116</v>
      </c>
      <c r="AE7899" s="3">
        <v>83.281015830279188</v>
      </c>
      <c r="AF7899" s="3">
        <v>83.757998068651901</v>
      </c>
      <c r="AG7899" s="3">
        <v>76.654533675749875</v>
      </c>
      <c r="AH7899" s="32">
        <v>83.339988015445314</v>
      </c>
      <c r="AI7899" s="50">
        <v>1.27398645498463E-2</v>
      </c>
      <c r="AJ7899" s="3">
        <v>82.285614276432455</v>
      </c>
      <c r="AK7899" s="3">
        <v>58.641652559525184</v>
      </c>
      <c r="AL7899" s="3">
        <v>49.68735209796489</v>
      </c>
      <c r="AM7899" s="3">
        <v>70.899255725194891</v>
      </c>
      <c r="AN7899" s="3">
        <v>71.912907109021603</v>
      </c>
      <c r="AO7899" s="3">
        <v>80.174792092592085</v>
      </c>
      <c r="AP7899" s="3">
        <v>72.222696690710819</v>
      </c>
      <c r="AQ7899" s="3">
        <v>100</v>
      </c>
      <c r="AR7899" s="3">
        <v>60.367382985177599</v>
      </c>
      <c r="AS7899" s="31">
        <v>33.127295902452495</v>
      </c>
      <c r="AT7899" s="3">
        <v>88.345365925166149</v>
      </c>
      <c r="AU7899" s="3">
        <v>82.512209595090496</v>
      </c>
      <c r="AV7899" s="3">
        <v>97.297647213216521</v>
      </c>
      <c r="AW7899" s="3">
        <v>90.454116392499301</v>
      </c>
      <c r="AX7899" s="3">
        <v>91.941535739133286</v>
      </c>
      <c r="AY7899" s="3">
        <v>100</v>
      </c>
      <c r="AZ7899" s="3">
        <v>88.874966444092493</v>
      </c>
      <c r="BA7899" s="3">
        <v>73.603961494529941</v>
      </c>
      <c r="BB7899" s="3">
        <v>65.587337307413677</v>
      </c>
      <c r="BC7899" s="31">
        <v>51.595382484910765</v>
      </c>
    </row>
    <row r="7900" spans="1:55" x14ac:dyDescent="0.55000000000000004">
      <c r="A7900" s="21" t="s">
        <v>6</v>
      </c>
      <c r="B7900" s="21" t="s">
        <v>19855</v>
      </c>
      <c r="C7900" s="21" t="s">
        <v>14408</v>
      </c>
      <c r="D7900" s="27" t="s">
        <v>14409</v>
      </c>
      <c r="E7900" s="4">
        <v>0</v>
      </c>
      <c r="F7900" s="4">
        <v>2</v>
      </c>
      <c r="G7900" s="4">
        <v>0</v>
      </c>
      <c r="H7900" s="62">
        <v>2</v>
      </c>
      <c r="J7900" s="28">
        <v>1</v>
      </c>
      <c r="K7900" s="13" t="s">
        <v>24548</v>
      </c>
      <c r="L7900" s="12" t="s">
        <v>24553</v>
      </c>
      <c r="M7900" s="12" t="s">
        <v>24553</v>
      </c>
      <c r="N7900" s="12" t="s">
        <v>24553</v>
      </c>
      <c r="O7900" s="12" t="s">
        <v>24553</v>
      </c>
      <c r="P7900" s="12" t="s">
        <v>24553</v>
      </c>
      <c r="Q7900" s="29" t="s">
        <v>24553</v>
      </c>
      <c r="AA7900" s="3">
        <v>100</v>
      </c>
      <c r="AB7900" s="3">
        <v>92.783397307327164</v>
      </c>
      <c r="AC7900" s="3">
        <v>59.203587251872712</v>
      </c>
      <c r="AD7900" s="3">
        <v>62.176378774838234</v>
      </c>
      <c r="AE7900" s="3">
        <v>47.192465706262816</v>
      </c>
      <c r="AF7900" s="3">
        <v>48.174361323950571</v>
      </c>
      <c r="AG7900" s="3">
        <v>58.369446742861328</v>
      </c>
      <c r="AH7900" s="32">
        <v>53.486754851793918</v>
      </c>
      <c r="AI7900" s="50">
        <v>2.4723767707207299E-3</v>
      </c>
      <c r="AT7900" s="3">
        <v>91.4716647050804</v>
      </c>
      <c r="AU7900" s="3">
        <v>95.613057564174625</v>
      </c>
      <c r="AV7900" s="3">
        <v>97.86837681139923</v>
      </c>
      <c r="AW7900" s="3">
        <v>73.37051832577886</v>
      </c>
      <c r="AX7900" s="3">
        <v>70.437523836431581</v>
      </c>
      <c r="AY7900" s="3">
        <v>61.150983024727857</v>
      </c>
      <c r="AZ7900" s="3">
        <v>51.10936412432325</v>
      </c>
      <c r="BA7900" s="3">
        <v>84.973639785927517</v>
      </c>
      <c r="BB7900" s="3">
        <v>84.401666374246048</v>
      </c>
      <c r="BC7900" s="31">
        <v>100</v>
      </c>
    </row>
    <row r="7901" spans="1:55" x14ac:dyDescent="0.55000000000000004">
      <c r="A7901" s="21" t="s">
        <v>6</v>
      </c>
      <c r="B7901" s="21" t="s">
        <v>23016</v>
      </c>
      <c r="C7901" s="21" t="s">
        <v>5608</v>
      </c>
      <c r="D7901" s="27" t="s">
        <v>5609</v>
      </c>
      <c r="E7901" s="4">
        <v>1</v>
      </c>
      <c r="F7901" s="4">
        <v>0</v>
      </c>
      <c r="G7901" s="4">
        <v>1</v>
      </c>
      <c r="H7901" s="62">
        <v>2</v>
      </c>
      <c r="J7901" s="28">
        <v>1</v>
      </c>
      <c r="K7901" s="13" t="s">
        <v>24548</v>
      </c>
      <c r="L7901" s="12" t="s">
        <v>24553</v>
      </c>
      <c r="M7901" s="12" t="s">
        <v>24553</v>
      </c>
      <c r="N7901" s="12" t="s">
        <v>24553</v>
      </c>
      <c r="O7901" s="12" t="s">
        <v>24553</v>
      </c>
      <c r="P7901" s="12" t="s">
        <v>24553</v>
      </c>
      <c r="Q7901" s="29" t="s">
        <v>24553</v>
      </c>
      <c r="R7901" s="3">
        <v>89.442478199184066</v>
      </c>
      <c r="S7901" s="3">
        <v>100</v>
      </c>
      <c r="T7901" s="3">
        <v>31.77598398985851</v>
      </c>
      <c r="U7901" s="3">
        <v>46.89837497388821</v>
      </c>
      <c r="V7901" s="3">
        <v>40.933781402090382</v>
      </c>
      <c r="W7901" s="3">
        <v>53.217002569500508</v>
      </c>
      <c r="X7901" s="3">
        <v>59.37241767736915</v>
      </c>
      <c r="Y7901" s="32">
        <v>63.724830197781287</v>
      </c>
      <c r="Z7901" s="50">
        <v>1.18895805722524E-2</v>
      </c>
      <c r="AJ7901" s="3">
        <v>28.366232225081749</v>
      </c>
      <c r="AK7901" s="3">
        <v>100</v>
      </c>
      <c r="AL7901" s="3">
        <v>77.617057811172401</v>
      </c>
      <c r="AM7901" s="3">
        <v>70.737466652513007</v>
      </c>
      <c r="AN7901" s="3">
        <v>61.728020280739507</v>
      </c>
      <c r="AO7901" s="3">
        <v>67.48163741034459</v>
      </c>
      <c r="AP7901" s="3">
        <v>46.646109386449943</v>
      </c>
      <c r="AQ7901" s="3">
        <v>43.83904710274075</v>
      </c>
      <c r="AR7901" s="3">
        <v>64.683506000135736</v>
      </c>
      <c r="AS7901" s="31">
        <v>99.751888320327964</v>
      </c>
      <c r="AT7901" s="3">
        <v>72.229009336504205</v>
      </c>
      <c r="AU7901" s="3">
        <v>66.976102395409725</v>
      </c>
      <c r="AV7901" s="3">
        <v>85.231955223563062</v>
      </c>
      <c r="AW7901" s="3">
        <v>79.893658610678642</v>
      </c>
      <c r="AX7901" s="3">
        <v>94.481689552609396</v>
      </c>
      <c r="AY7901" s="3">
        <v>89.662234627669051</v>
      </c>
      <c r="AZ7901" s="3">
        <v>99.152463006615363</v>
      </c>
      <c r="BA7901" s="3">
        <v>98.656193219826847</v>
      </c>
      <c r="BB7901" s="3">
        <v>100</v>
      </c>
      <c r="BC7901" s="31">
        <v>99.134909833155533</v>
      </c>
    </row>
    <row r="7902" spans="1:55" x14ac:dyDescent="0.55000000000000004">
      <c r="A7902" s="21" t="s">
        <v>6</v>
      </c>
      <c r="B7902" s="21" t="s">
        <v>23403</v>
      </c>
      <c r="C7902" s="21" t="s">
        <v>6506</v>
      </c>
      <c r="D7902" s="27" t="s">
        <v>6507</v>
      </c>
      <c r="E7902" s="4">
        <v>2</v>
      </c>
      <c r="F7902" s="4">
        <v>0</v>
      </c>
      <c r="G7902" s="4">
        <v>0</v>
      </c>
      <c r="H7902" s="62">
        <v>2</v>
      </c>
      <c r="J7902" s="28">
        <v>1</v>
      </c>
      <c r="K7902" s="13" t="s">
        <v>24548</v>
      </c>
      <c r="L7902" s="12" t="s">
        <v>24553</v>
      </c>
      <c r="M7902" s="12" t="s">
        <v>24553</v>
      </c>
      <c r="N7902" s="12" t="s">
        <v>24553</v>
      </c>
      <c r="O7902" s="12" t="s">
        <v>24553</v>
      </c>
      <c r="P7902" s="12" t="s">
        <v>24553</v>
      </c>
      <c r="Q7902" s="30" t="s">
        <v>24552</v>
      </c>
      <c r="R7902" s="3">
        <v>50.092058125519337</v>
      </c>
      <c r="S7902" s="3">
        <v>57.456629427253958</v>
      </c>
      <c r="T7902" s="3">
        <v>42.340453378658857</v>
      </c>
      <c r="U7902" s="3">
        <v>38.345411200297782</v>
      </c>
      <c r="V7902" s="3">
        <v>70.798693508210434</v>
      </c>
      <c r="W7902" s="3">
        <v>66.755833707856738</v>
      </c>
      <c r="X7902" s="3">
        <v>100</v>
      </c>
      <c r="Y7902" s="32">
        <v>96.466334813787697</v>
      </c>
      <c r="Z7902" s="50">
        <v>9.9735937859043305E-4</v>
      </c>
      <c r="AT7902" s="3">
        <v>66.925169876569285</v>
      </c>
      <c r="AU7902" s="3">
        <v>63.031051133096938</v>
      </c>
      <c r="AV7902" s="3">
        <v>66.573367733707798</v>
      </c>
      <c r="AW7902" s="3">
        <v>66.874399783239312</v>
      </c>
      <c r="AX7902" s="3">
        <v>75.281254045321603</v>
      </c>
      <c r="AY7902" s="3">
        <v>76.788683416096688</v>
      </c>
      <c r="AZ7902" s="3">
        <v>70.924320601535527</v>
      </c>
      <c r="BA7902" s="3">
        <v>85.28718630659084</v>
      </c>
      <c r="BB7902" s="3">
        <v>94.728565215202408</v>
      </c>
      <c r="BC7902" s="31">
        <v>100</v>
      </c>
    </row>
    <row r="7903" spans="1:55" x14ac:dyDescent="0.55000000000000004">
      <c r="A7903" s="21" t="s">
        <v>6</v>
      </c>
      <c r="B7903" s="21" t="s">
        <v>23914</v>
      </c>
      <c r="C7903" s="21" t="s">
        <v>14642</v>
      </c>
      <c r="D7903" s="27" t="s">
        <v>14643</v>
      </c>
      <c r="E7903" s="4">
        <v>5</v>
      </c>
      <c r="F7903" s="4">
        <v>2</v>
      </c>
      <c r="G7903" s="4">
        <v>5</v>
      </c>
      <c r="H7903" s="62">
        <v>1</v>
      </c>
      <c r="J7903" s="28">
        <v>1</v>
      </c>
      <c r="K7903" s="13" t="s">
        <v>24548</v>
      </c>
      <c r="L7903" s="16" t="s">
        <v>16303</v>
      </c>
      <c r="M7903" s="12" t="s">
        <v>24553</v>
      </c>
      <c r="N7903" s="12" t="s">
        <v>24553</v>
      </c>
      <c r="O7903" s="15" t="s">
        <v>24550</v>
      </c>
      <c r="P7903" s="12" t="s">
        <v>24553</v>
      </c>
      <c r="Q7903" s="29" t="s">
        <v>24553</v>
      </c>
      <c r="R7903" s="3">
        <v>92.481998592883031</v>
      </c>
      <c r="S7903" s="3">
        <v>100</v>
      </c>
      <c r="T7903" s="3">
        <v>18.207801262345154</v>
      </c>
      <c r="U7903" s="3">
        <v>15.443065716303831</v>
      </c>
      <c r="V7903" s="3">
        <v>20.108007487642947</v>
      </c>
      <c r="W7903" s="3">
        <v>19.305815887496447</v>
      </c>
      <c r="X7903" s="3">
        <v>17.193312455177086</v>
      </c>
      <c r="Y7903" s="32">
        <v>15.032194946857135</v>
      </c>
      <c r="Z7903" s="50">
        <v>1.8616995135406801E-4</v>
      </c>
      <c r="AA7903" s="3">
        <v>90.595826871896207</v>
      </c>
      <c r="AB7903" s="3">
        <v>100</v>
      </c>
      <c r="AC7903" s="3">
        <v>25.928319318387004</v>
      </c>
      <c r="AD7903" s="3">
        <v>35.255085175619989</v>
      </c>
      <c r="AE7903" s="3">
        <v>60.639004933504225</v>
      </c>
      <c r="AF7903" s="3">
        <v>70.932318548650017</v>
      </c>
      <c r="AG7903" s="3">
        <v>93.857121647365091</v>
      </c>
      <c r="AH7903" s="32">
        <v>94.638410037706961</v>
      </c>
      <c r="AI7903" s="50">
        <v>4.2105671674014002E-3</v>
      </c>
      <c r="AJ7903" s="3">
        <v>37.901500380813914</v>
      </c>
      <c r="AK7903" s="3">
        <v>100</v>
      </c>
      <c r="AL7903" s="3">
        <v>95.990508389881327</v>
      </c>
      <c r="AM7903" s="3">
        <v>79.249948409441643</v>
      </c>
      <c r="AN7903" s="3">
        <v>62.186431885056273</v>
      </c>
      <c r="AO7903" s="3">
        <v>44.302480579982706</v>
      </c>
      <c r="AP7903" s="3">
        <v>35.329572010107235</v>
      </c>
      <c r="AQ7903" s="3">
        <v>19.953917439239696</v>
      </c>
      <c r="AR7903" s="3">
        <v>34.429539038590775</v>
      </c>
      <c r="AS7903" s="31">
        <v>47.56098327947344</v>
      </c>
      <c r="AT7903" s="3">
        <v>14.565396617661118</v>
      </c>
      <c r="AU7903" s="3">
        <v>15.361580360110546</v>
      </c>
      <c r="AV7903" s="3">
        <v>18.490691679433212</v>
      </c>
      <c r="AW7903" s="3">
        <v>12.285477275711644</v>
      </c>
      <c r="AX7903" s="3">
        <v>16.669090014650664</v>
      </c>
      <c r="AY7903" s="3">
        <v>28.298170684683743</v>
      </c>
      <c r="AZ7903" s="3">
        <v>17.308826729215699</v>
      </c>
      <c r="BA7903" s="3">
        <v>45.610246739517116</v>
      </c>
      <c r="BB7903" s="3">
        <v>76.858886895773338</v>
      </c>
      <c r="BC7903" s="31">
        <v>100</v>
      </c>
    </row>
    <row r="7904" spans="1:55" x14ac:dyDescent="0.55000000000000004">
      <c r="A7904" s="21" t="s">
        <v>6</v>
      </c>
      <c r="B7904" s="21" t="s">
        <v>16589</v>
      </c>
      <c r="C7904" s="21" t="s">
        <v>2650</v>
      </c>
      <c r="D7904" s="27" t="s">
        <v>2651</v>
      </c>
      <c r="E7904" s="4">
        <v>0</v>
      </c>
      <c r="F7904" s="4">
        <v>0</v>
      </c>
      <c r="G7904" s="4">
        <v>0</v>
      </c>
      <c r="H7904" s="62">
        <v>1</v>
      </c>
      <c r="J7904" s="28">
        <v>1</v>
      </c>
      <c r="K7904" s="13" t="s">
        <v>24548</v>
      </c>
      <c r="L7904" s="12" t="s">
        <v>24553</v>
      </c>
      <c r="M7904" s="12" t="s">
        <v>24553</v>
      </c>
      <c r="N7904" s="12" t="s">
        <v>24553</v>
      </c>
      <c r="O7904" s="12" t="s">
        <v>24553</v>
      </c>
      <c r="P7904" s="12" t="s">
        <v>24553</v>
      </c>
      <c r="Q7904" s="29" t="s">
        <v>24553</v>
      </c>
      <c r="AT7904" s="3">
        <v>57.686691514479641</v>
      </c>
      <c r="AU7904" s="3">
        <v>66.696423525279286</v>
      </c>
      <c r="AV7904" s="3">
        <v>100</v>
      </c>
      <c r="AW7904" s="3">
        <v>93.00089207875628</v>
      </c>
      <c r="AX7904" s="3">
        <v>55.800663920798556</v>
      </c>
      <c r="AY7904" s="3">
        <v>80.407002437284888</v>
      </c>
      <c r="AZ7904" s="3">
        <v>71.460437432314222</v>
      </c>
      <c r="BA7904" s="3">
        <v>65.367993137577656</v>
      </c>
      <c r="BB7904" s="3">
        <v>56.635466551361134</v>
      </c>
      <c r="BC7904" s="31">
        <v>57.855857869271865</v>
      </c>
    </row>
    <row r="7905" spans="1:55" x14ac:dyDescent="0.55000000000000004">
      <c r="A7905" s="21" t="s">
        <v>6</v>
      </c>
      <c r="B7905" s="21" t="s">
        <v>18936</v>
      </c>
      <c r="C7905" s="21" t="s">
        <v>9087</v>
      </c>
      <c r="D7905" s="27" t="s">
        <v>9088</v>
      </c>
      <c r="E7905" s="4">
        <v>0</v>
      </c>
      <c r="F7905" s="4">
        <v>1</v>
      </c>
      <c r="G7905" s="4">
        <v>0</v>
      </c>
      <c r="H7905" s="62">
        <v>2</v>
      </c>
      <c r="J7905" s="28">
        <v>1</v>
      </c>
      <c r="K7905" s="13" t="s">
        <v>24548</v>
      </c>
      <c r="L7905" s="12" t="s">
        <v>24553</v>
      </c>
      <c r="M7905" s="12" t="s">
        <v>24553</v>
      </c>
      <c r="N7905" s="12" t="s">
        <v>24553</v>
      </c>
      <c r="O7905" s="12" t="s">
        <v>24553</v>
      </c>
      <c r="P7905" s="12" t="s">
        <v>24553</v>
      </c>
      <c r="Q7905" s="29" t="s">
        <v>24553</v>
      </c>
      <c r="AA7905" s="3">
        <v>36.300591439773847</v>
      </c>
      <c r="AB7905" s="3">
        <v>32.102369920274477</v>
      </c>
      <c r="AC7905" s="3">
        <v>62.152478777403594</v>
      </c>
      <c r="AD7905" s="3">
        <v>45.925093052058777</v>
      </c>
      <c r="AE7905" s="3">
        <v>100</v>
      </c>
      <c r="AF7905" s="3">
        <v>60.100843921621525</v>
      </c>
      <c r="AG7905" s="3">
        <v>57.503180049502788</v>
      </c>
      <c r="AH7905" s="32">
        <v>66.856968191233264</v>
      </c>
      <c r="AI7905" s="50">
        <v>0.18487703403699601</v>
      </c>
      <c r="AT7905" s="3">
        <v>35.222074740086398</v>
      </c>
      <c r="AU7905" s="3">
        <v>40.539504792622253</v>
      </c>
      <c r="AV7905" s="3">
        <v>42.581490394020392</v>
      </c>
      <c r="AW7905" s="3">
        <v>40.404945435790538</v>
      </c>
      <c r="AX7905" s="3">
        <v>36.824724753736504</v>
      </c>
      <c r="AY7905" s="3">
        <v>42.021053203190831</v>
      </c>
      <c r="AZ7905" s="3">
        <v>58.147482913790391</v>
      </c>
      <c r="BA7905" s="3">
        <v>74.349129134618991</v>
      </c>
      <c r="BB7905" s="3">
        <v>100</v>
      </c>
      <c r="BC7905" s="31">
        <v>65.96333226650161</v>
      </c>
    </row>
    <row r="7906" spans="1:55" x14ac:dyDescent="0.55000000000000004">
      <c r="A7906" s="21" t="s">
        <v>6</v>
      </c>
      <c r="B7906" s="21" t="s">
        <v>21536</v>
      </c>
      <c r="C7906" s="21" t="s">
        <v>11359</v>
      </c>
      <c r="D7906" s="27" t="s">
        <v>11360</v>
      </c>
      <c r="E7906" s="4">
        <v>0</v>
      </c>
      <c r="F7906" s="4">
        <v>8</v>
      </c>
      <c r="G7906" s="4">
        <v>0</v>
      </c>
      <c r="H7906" s="62">
        <v>6</v>
      </c>
      <c r="J7906" s="28">
        <v>1</v>
      </c>
      <c r="K7906" s="13" t="s">
        <v>24548</v>
      </c>
      <c r="L7906" s="12" t="s">
        <v>24553</v>
      </c>
      <c r="M7906" s="12" t="s">
        <v>24553</v>
      </c>
      <c r="N7906" s="12" t="s">
        <v>24553</v>
      </c>
      <c r="O7906" s="12" t="s">
        <v>24553</v>
      </c>
      <c r="P7906" s="14" t="s">
        <v>24551</v>
      </c>
      <c r="Q7906" s="29" t="s">
        <v>24553</v>
      </c>
      <c r="AA7906" s="3">
        <v>56.890131390270383</v>
      </c>
      <c r="AB7906" s="3">
        <v>53.875530466191691</v>
      </c>
      <c r="AC7906" s="3">
        <v>72.620280044961504</v>
      </c>
      <c r="AD7906" s="3">
        <v>77.122751893404484</v>
      </c>
      <c r="AE7906" s="3">
        <v>100</v>
      </c>
      <c r="AF7906" s="3">
        <v>86.682862070767783</v>
      </c>
      <c r="AG7906" s="3">
        <v>90.299124268906155</v>
      </c>
      <c r="AH7906" s="32">
        <v>91.635121253804471</v>
      </c>
      <c r="AI7906" s="50">
        <v>1.1481398573877101E-2</v>
      </c>
      <c r="AT7906" s="3">
        <v>58.429131029477567</v>
      </c>
      <c r="AU7906" s="3">
        <v>66.485539593316773</v>
      </c>
      <c r="AV7906" s="3">
        <v>78.799408846966173</v>
      </c>
      <c r="AW7906" s="3">
        <v>65.923636052454668</v>
      </c>
      <c r="AX7906" s="3">
        <v>57.981752501974967</v>
      </c>
      <c r="AY7906" s="3">
        <v>100</v>
      </c>
      <c r="AZ7906" s="3">
        <v>84.519960635196355</v>
      </c>
      <c r="BA7906" s="3">
        <v>93.691177393383057</v>
      </c>
      <c r="BB7906" s="3">
        <v>78.967456723468146</v>
      </c>
      <c r="BC7906" s="31">
        <v>68.8727464354494</v>
      </c>
    </row>
    <row r="7907" spans="1:55" x14ac:dyDescent="0.55000000000000004">
      <c r="A7907" s="21" t="s">
        <v>6</v>
      </c>
      <c r="B7907" s="21" t="s">
        <v>21547</v>
      </c>
      <c r="C7907" s="21" t="s">
        <v>9510</v>
      </c>
      <c r="D7907" s="27" t="s">
        <v>9511</v>
      </c>
      <c r="E7907" s="4">
        <v>0</v>
      </c>
      <c r="F7907" s="4">
        <v>8</v>
      </c>
      <c r="G7907" s="4">
        <v>0</v>
      </c>
      <c r="H7907" s="62">
        <v>8</v>
      </c>
      <c r="J7907" s="28">
        <v>1</v>
      </c>
      <c r="K7907" s="13" t="s">
        <v>24548</v>
      </c>
      <c r="L7907" s="12" t="s">
        <v>24553</v>
      </c>
      <c r="M7907" s="12" t="s">
        <v>24553</v>
      </c>
      <c r="N7907" s="12" t="s">
        <v>24553</v>
      </c>
      <c r="O7907" s="12" t="s">
        <v>24553</v>
      </c>
      <c r="P7907" s="12" t="s">
        <v>24553</v>
      </c>
      <c r="Q7907" s="29" t="s">
        <v>24553</v>
      </c>
      <c r="AA7907" s="3">
        <v>72.160990003802667</v>
      </c>
      <c r="AB7907" s="3">
        <v>74.52122044071929</v>
      </c>
      <c r="AC7907" s="3">
        <v>76.123650725324524</v>
      </c>
      <c r="AD7907" s="3">
        <v>71.629500648604647</v>
      </c>
      <c r="AE7907" s="3">
        <v>95.826046195492935</v>
      </c>
      <c r="AF7907" s="3">
        <v>95.268271344389561</v>
      </c>
      <c r="AG7907" s="3">
        <v>100</v>
      </c>
      <c r="AH7907" s="32">
        <v>93.656632152806623</v>
      </c>
      <c r="AI7907" s="50">
        <v>5.6353106591249796E-3</v>
      </c>
      <c r="AT7907" s="3">
        <v>100</v>
      </c>
      <c r="AU7907" s="3">
        <v>93.968953076140608</v>
      </c>
      <c r="AV7907" s="3">
        <v>87.929456698270712</v>
      </c>
      <c r="AW7907" s="3">
        <v>87.41300020141891</v>
      </c>
      <c r="AX7907" s="3">
        <v>93.381478400246891</v>
      </c>
      <c r="AY7907" s="3">
        <v>80.571329491365191</v>
      </c>
      <c r="AZ7907" s="3">
        <v>82.349921136629121</v>
      </c>
      <c r="BA7907" s="3">
        <v>92.21504732620582</v>
      </c>
      <c r="BB7907" s="3">
        <v>98.251156610385323</v>
      </c>
      <c r="BC7907" s="31">
        <v>86.936905653826145</v>
      </c>
    </row>
    <row r="7908" spans="1:55" x14ac:dyDescent="0.55000000000000004">
      <c r="A7908" s="21" t="s">
        <v>6</v>
      </c>
      <c r="B7908" s="21" t="s">
        <v>21545</v>
      </c>
      <c r="C7908" s="21" t="s">
        <v>6397</v>
      </c>
      <c r="D7908" s="27" t="s">
        <v>6398</v>
      </c>
      <c r="E7908" s="4">
        <v>0</v>
      </c>
      <c r="F7908" s="4">
        <v>8</v>
      </c>
      <c r="G7908" s="4">
        <v>0</v>
      </c>
      <c r="H7908" s="62">
        <v>8</v>
      </c>
      <c r="J7908" s="28">
        <v>1</v>
      </c>
      <c r="K7908" s="12" t="s">
        <v>24553</v>
      </c>
      <c r="L7908" s="12" t="s">
        <v>24553</v>
      </c>
      <c r="M7908" s="12" t="s">
        <v>24553</v>
      </c>
      <c r="N7908" s="12" t="s">
        <v>24553</v>
      </c>
      <c r="O7908" s="12" t="s">
        <v>24553</v>
      </c>
      <c r="P7908" s="12" t="s">
        <v>24553</v>
      </c>
      <c r="Q7908" s="29" t="s">
        <v>24553</v>
      </c>
      <c r="AA7908" s="3">
        <v>55.363702162690721</v>
      </c>
      <c r="AB7908" s="3">
        <v>61.25100791629422</v>
      </c>
      <c r="AC7908" s="3">
        <v>67.789322467157319</v>
      </c>
      <c r="AD7908" s="3">
        <v>65.385723749788099</v>
      </c>
      <c r="AE7908" s="3">
        <v>83.141631528147315</v>
      </c>
      <c r="AF7908" s="3">
        <v>77.377301681492909</v>
      </c>
      <c r="AG7908" s="3">
        <v>98.673927696500812</v>
      </c>
      <c r="AH7908" s="32">
        <v>100</v>
      </c>
      <c r="AI7908" s="50">
        <v>3.17950967013177E-3</v>
      </c>
      <c r="AT7908" s="3">
        <v>44.510599127560553</v>
      </c>
      <c r="AU7908" s="3">
        <v>42.176342763269254</v>
      </c>
      <c r="AV7908" s="3">
        <v>43.804073480177045</v>
      </c>
      <c r="AW7908" s="3">
        <v>44.469691207991943</v>
      </c>
      <c r="AX7908" s="3">
        <v>49.306207896854183</v>
      </c>
      <c r="AY7908" s="3">
        <v>45.062654712468266</v>
      </c>
      <c r="AZ7908" s="3">
        <v>58.555335369910232</v>
      </c>
      <c r="BA7908" s="3">
        <v>65.447964179972288</v>
      </c>
      <c r="BB7908" s="3">
        <v>88.560044389232957</v>
      </c>
      <c r="BC7908" s="31">
        <v>100</v>
      </c>
    </row>
    <row r="7909" spans="1:55" x14ac:dyDescent="0.55000000000000004">
      <c r="A7909" s="21" t="s">
        <v>6</v>
      </c>
      <c r="B7909" s="21" t="s">
        <v>18162</v>
      </c>
      <c r="C7909" s="21" t="s">
        <v>11317</v>
      </c>
      <c r="D7909" s="27" t="s">
        <v>11318</v>
      </c>
      <c r="E7909" s="4">
        <v>0</v>
      </c>
      <c r="F7909" s="4">
        <v>0</v>
      </c>
      <c r="G7909" s="4">
        <v>0</v>
      </c>
      <c r="H7909" s="62">
        <v>5</v>
      </c>
      <c r="J7909" s="28">
        <v>1</v>
      </c>
      <c r="K7909" s="12" t="s">
        <v>24553</v>
      </c>
      <c r="L7909" s="12" t="s">
        <v>24553</v>
      </c>
      <c r="M7909" s="12" t="s">
        <v>24553</v>
      </c>
      <c r="N7909" s="12" t="s">
        <v>24553</v>
      </c>
      <c r="O7909" s="12" t="s">
        <v>24553</v>
      </c>
      <c r="P7909" s="12" t="s">
        <v>24553</v>
      </c>
      <c r="Q7909" s="29" t="s">
        <v>24553</v>
      </c>
      <c r="AT7909" s="3">
        <v>53.355818100637975</v>
      </c>
      <c r="AU7909" s="3">
        <v>60.167698043555916</v>
      </c>
      <c r="AV7909" s="3">
        <v>52.567149167702588</v>
      </c>
      <c r="AW7909" s="3">
        <v>51.21711152444275</v>
      </c>
      <c r="AX7909" s="3">
        <v>66.350250531577927</v>
      </c>
      <c r="AY7909" s="3">
        <v>100</v>
      </c>
      <c r="AZ7909" s="3">
        <v>56.419303155051701</v>
      </c>
      <c r="BA7909" s="3">
        <v>72.493052058918579</v>
      </c>
      <c r="BB7909" s="3">
        <v>62.439668162466198</v>
      </c>
      <c r="BC7909" s="31">
        <v>56.454861201633534</v>
      </c>
    </row>
    <row r="7910" spans="1:55" x14ac:dyDescent="0.55000000000000004">
      <c r="A7910" s="21" t="s">
        <v>6</v>
      </c>
      <c r="B7910" s="21" t="s">
        <v>21841</v>
      </c>
      <c r="C7910" s="21" t="s">
        <v>13221</v>
      </c>
      <c r="D7910" s="27" t="s">
        <v>13222</v>
      </c>
      <c r="E7910" s="4">
        <v>0</v>
      </c>
      <c r="F7910" s="4">
        <v>15</v>
      </c>
      <c r="G7910" s="4">
        <v>0</v>
      </c>
      <c r="H7910" s="62">
        <v>9</v>
      </c>
      <c r="J7910" s="28">
        <v>1</v>
      </c>
      <c r="K7910" s="12" t="s">
        <v>24553</v>
      </c>
      <c r="L7910" s="12" t="s">
        <v>24553</v>
      </c>
      <c r="M7910" s="12" t="s">
        <v>24553</v>
      </c>
      <c r="N7910" s="12" t="s">
        <v>24553</v>
      </c>
      <c r="O7910" s="12" t="s">
        <v>24553</v>
      </c>
      <c r="P7910" s="12" t="s">
        <v>24553</v>
      </c>
      <c r="Q7910" s="29" t="s">
        <v>24553</v>
      </c>
      <c r="AA7910" s="3">
        <v>93.295277037538511</v>
      </c>
      <c r="AB7910" s="3">
        <v>100</v>
      </c>
      <c r="AC7910" s="3">
        <v>58.904866596306945</v>
      </c>
      <c r="AD7910" s="3">
        <v>54.651011386481997</v>
      </c>
      <c r="AE7910" s="3">
        <v>45.586822971471705</v>
      </c>
      <c r="AF7910" s="3">
        <v>52.022244391432068</v>
      </c>
      <c r="AG7910" s="3">
        <v>44.240452537401417</v>
      </c>
      <c r="AH7910" s="32">
        <v>43.855554587712966</v>
      </c>
      <c r="AI7910" s="50">
        <v>2.4147855147665302E-3</v>
      </c>
      <c r="AT7910" s="3">
        <v>100</v>
      </c>
      <c r="AU7910" s="3">
        <v>90.309678732343173</v>
      </c>
      <c r="AV7910" s="3">
        <v>81.809508004881209</v>
      </c>
      <c r="AW7910" s="3">
        <v>72.092481344498196</v>
      </c>
      <c r="AX7910" s="3">
        <v>78.585385452013057</v>
      </c>
      <c r="AY7910" s="3">
        <v>57.79258993278782</v>
      </c>
      <c r="AZ7910" s="3">
        <v>51.045689277165927</v>
      </c>
      <c r="BA7910" s="3">
        <v>35.198113314815352</v>
      </c>
      <c r="BB7910" s="3">
        <v>33.671444080574339</v>
      </c>
      <c r="BC7910" s="31">
        <v>39.960657962853396</v>
      </c>
    </row>
    <row r="7911" spans="1:55" x14ac:dyDescent="0.55000000000000004">
      <c r="A7911" s="21" t="s">
        <v>6</v>
      </c>
      <c r="B7911" s="21" t="s">
        <v>22561</v>
      </c>
      <c r="C7911" s="21" t="s">
        <v>7199</v>
      </c>
      <c r="D7911" s="27" t="s">
        <v>7200</v>
      </c>
      <c r="E7911" s="4">
        <v>0</v>
      </c>
      <c r="F7911" s="4">
        <v>2</v>
      </c>
      <c r="G7911" s="4">
        <v>2</v>
      </c>
      <c r="H7911" s="62">
        <v>3</v>
      </c>
      <c r="J7911" s="28">
        <v>1</v>
      </c>
      <c r="K7911" s="12" t="s">
        <v>24553</v>
      </c>
      <c r="L7911" s="12" t="s">
        <v>24553</v>
      </c>
      <c r="M7911" s="12" t="s">
        <v>24553</v>
      </c>
      <c r="N7911" s="12" t="s">
        <v>24553</v>
      </c>
      <c r="O7911" s="12" t="s">
        <v>24553</v>
      </c>
      <c r="P7911" s="12" t="s">
        <v>24553</v>
      </c>
      <c r="Q7911" s="29" t="s">
        <v>24553</v>
      </c>
      <c r="AA7911" s="3">
        <v>31.628592555763657</v>
      </c>
      <c r="AB7911" s="3">
        <v>35.170848213979312</v>
      </c>
      <c r="AC7911" s="3">
        <v>33.077303207708212</v>
      </c>
      <c r="AD7911" s="3">
        <v>28.788946995700755</v>
      </c>
      <c r="AE7911" s="3">
        <v>61.314540448931844</v>
      </c>
      <c r="AF7911" s="3">
        <v>58.605910134426352</v>
      </c>
      <c r="AG7911" s="3">
        <v>100</v>
      </c>
      <c r="AH7911" s="32">
        <v>92.4577822753959</v>
      </c>
      <c r="AI7911" s="50">
        <v>1.4570106902621199E-3</v>
      </c>
      <c r="AJ7911" s="3">
        <v>100</v>
      </c>
      <c r="AK7911" s="3">
        <v>5.0877566246171595</v>
      </c>
      <c r="AL7911" s="3">
        <v>9.3161649401595579</v>
      </c>
      <c r="AM7911" s="3">
        <v>7.8198463102965343</v>
      </c>
      <c r="AN7911" s="3">
        <v>5.9257958739903405</v>
      </c>
      <c r="AO7911" s="3">
        <v>5.8651604170280116</v>
      </c>
      <c r="AP7911" s="3">
        <v>39.756974163438592</v>
      </c>
      <c r="AQ7911" s="3">
        <v>79.991324296092216</v>
      </c>
      <c r="AR7911" s="3">
        <v>16.141684350591685</v>
      </c>
      <c r="AS7911" s="31">
        <v>5.056056003822925</v>
      </c>
      <c r="AT7911" s="3">
        <v>86.547138493688749</v>
      </c>
      <c r="AU7911" s="3">
        <v>81.28689028102059</v>
      </c>
      <c r="AV7911" s="3">
        <v>80.002480073133569</v>
      </c>
      <c r="AW7911" s="3">
        <v>82.107026394943077</v>
      </c>
      <c r="AX7911" s="3">
        <v>75.785656838251967</v>
      </c>
      <c r="AY7911" s="3">
        <v>74.855167046133019</v>
      </c>
      <c r="AZ7911" s="3">
        <v>67.593424475693226</v>
      </c>
      <c r="BA7911" s="3">
        <v>71.686348250809345</v>
      </c>
      <c r="BB7911" s="3">
        <v>77.099633467733824</v>
      </c>
      <c r="BC7911" s="31">
        <v>100</v>
      </c>
    </row>
    <row r="7912" spans="1:55" x14ac:dyDescent="0.55000000000000004">
      <c r="A7912" s="21" t="s">
        <v>6</v>
      </c>
      <c r="B7912" s="21" t="s">
        <v>20988</v>
      </c>
      <c r="C7912" s="21" t="s">
        <v>10814</v>
      </c>
      <c r="D7912" s="27" t="s">
        <v>10815</v>
      </c>
      <c r="E7912" s="4">
        <v>0</v>
      </c>
      <c r="F7912" s="4">
        <v>4</v>
      </c>
      <c r="G7912" s="4">
        <v>0</v>
      </c>
      <c r="H7912" s="62">
        <v>12</v>
      </c>
      <c r="J7912" s="28">
        <v>1</v>
      </c>
      <c r="K7912" s="13" t="s">
        <v>24548</v>
      </c>
      <c r="L7912" s="12" t="s">
        <v>24553</v>
      </c>
      <c r="M7912" s="12" t="s">
        <v>24553</v>
      </c>
      <c r="N7912" s="12" t="s">
        <v>24553</v>
      </c>
      <c r="O7912" s="12" t="s">
        <v>24553</v>
      </c>
      <c r="P7912" s="12" t="s">
        <v>24553</v>
      </c>
      <c r="Q7912" s="29" t="s">
        <v>24553</v>
      </c>
      <c r="AA7912" s="3">
        <v>62.836769830644975</v>
      </c>
      <c r="AB7912" s="3">
        <v>64.894910700091387</v>
      </c>
      <c r="AC7912" s="3">
        <v>67.189219121253032</v>
      </c>
      <c r="AD7912" s="3">
        <v>63.37936676572977</v>
      </c>
      <c r="AE7912" s="3">
        <v>89.12999371814864</v>
      </c>
      <c r="AF7912" s="3">
        <v>89.864783899373208</v>
      </c>
      <c r="AG7912" s="3">
        <v>100</v>
      </c>
      <c r="AH7912" s="32">
        <v>98.511123028050491</v>
      </c>
      <c r="AI7912" s="50">
        <v>9.9460812267258294E-4</v>
      </c>
      <c r="AT7912" s="3">
        <v>99.527601842764923</v>
      </c>
      <c r="AU7912" s="3">
        <v>97.958127464759073</v>
      </c>
      <c r="AV7912" s="3">
        <v>94.097463047729107</v>
      </c>
      <c r="AW7912" s="3">
        <v>88.721961404675483</v>
      </c>
      <c r="AX7912" s="3">
        <v>89.872805786181416</v>
      </c>
      <c r="AY7912" s="3">
        <v>76.685659861134468</v>
      </c>
      <c r="AZ7912" s="3">
        <v>75.505138099223373</v>
      </c>
      <c r="BA7912" s="3">
        <v>90.339962211571219</v>
      </c>
      <c r="BB7912" s="3">
        <v>98.11348207814406</v>
      </c>
      <c r="BC7912" s="31">
        <v>100</v>
      </c>
    </row>
    <row r="7913" spans="1:55" x14ac:dyDescent="0.55000000000000004">
      <c r="A7913" s="21" t="s">
        <v>6</v>
      </c>
      <c r="B7913" s="21" t="s">
        <v>20620</v>
      </c>
      <c r="C7913" s="21" t="s">
        <v>10901</v>
      </c>
      <c r="D7913" s="27" t="s">
        <v>10902</v>
      </c>
      <c r="E7913" s="4">
        <v>0</v>
      </c>
      <c r="F7913" s="4">
        <v>3</v>
      </c>
      <c r="G7913" s="4">
        <v>0</v>
      </c>
      <c r="H7913" s="62">
        <v>8</v>
      </c>
      <c r="J7913" s="28">
        <v>1</v>
      </c>
      <c r="K7913" s="13" t="s">
        <v>24548</v>
      </c>
      <c r="L7913" s="12" t="s">
        <v>24553</v>
      </c>
      <c r="M7913" s="12" t="s">
        <v>24553</v>
      </c>
      <c r="N7913" s="12" t="s">
        <v>24553</v>
      </c>
      <c r="O7913" s="12" t="s">
        <v>24553</v>
      </c>
      <c r="P7913" s="12" t="s">
        <v>24553</v>
      </c>
      <c r="Q7913" s="29" t="s">
        <v>24553</v>
      </c>
      <c r="AA7913" s="3">
        <v>75.193283818846993</v>
      </c>
      <c r="AB7913" s="3">
        <v>71.567023836849216</v>
      </c>
      <c r="AC7913" s="3">
        <v>73.403920107704252</v>
      </c>
      <c r="AD7913" s="3">
        <v>78.953267706605615</v>
      </c>
      <c r="AE7913" s="3">
        <v>100</v>
      </c>
      <c r="AF7913" s="3">
        <v>92.81161144921218</v>
      </c>
      <c r="AG7913" s="3">
        <v>94.100939892296722</v>
      </c>
      <c r="AH7913" s="32">
        <v>71.673389143453434</v>
      </c>
      <c r="AI7913" s="50">
        <v>0.19501672719878499</v>
      </c>
      <c r="AT7913" s="3">
        <v>97.507141892677723</v>
      </c>
      <c r="AU7913" s="3">
        <v>84.480155326080038</v>
      </c>
      <c r="AV7913" s="3">
        <v>95.82658802081086</v>
      </c>
      <c r="AW7913" s="3">
        <v>83.052560321375296</v>
      </c>
      <c r="AX7913" s="3">
        <v>89.153714967442937</v>
      </c>
      <c r="AY7913" s="3">
        <v>89.571010119267655</v>
      </c>
      <c r="AZ7913" s="3">
        <v>90.528869615783407</v>
      </c>
      <c r="BA7913" s="3">
        <v>98.730670007875304</v>
      </c>
      <c r="BB7913" s="3">
        <v>93.291336032149047</v>
      </c>
      <c r="BC7913" s="31">
        <v>100</v>
      </c>
    </row>
    <row r="7914" spans="1:55" x14ac:dyDescent="0.55000000000000004">
      <c r="A7914" s="21" t="s">
        <v>6</v>
      </c>
      <c r="B7914" s="21" t="s">
        <v>18927</v>
      </c>
      <c r="C7914" s="21" t="s">
        <v>8431</v>
      </c>
      <c r="D7914" s="27" t="s">
        <v>8432</v>
      </c>
      <c r="E7914" s="4">
        <v>0</v>
      </c>
      <c r="F7914" s="4">
        <v>1</v>
      </c>
      <c r="G7914" s="4">
        <v>0</v>
      </c>
      <c r="H7914" s="62">
        <v>2</v>
      </c>
      <c r="J7914" s="28">
        <v>1</v>
      </c>
      <c r="K7914" s="13" t="s">
        <v>24548</v>
      </c>
      <c r="L7914" s="12" t="s">
        <v>24553</v>
      </c>
      <c r="M7914" s="12" t="s">
        <v>24553</v>
      </c>
      <c r="N7914" s="12" t="s">
        <v>24553</v>
      </c>
      <c r="O7914" s="12" t="s">
        <v>24553</v>
      </c>
      <c r="P7914" s="12" t="s">
        <v>24553</v>
      </c>
      <c r="Q7914" s="29" t="s">
        <v>24553</v>
      </c>
      <c r="AA7914" s="3">
        <v>100</v>
      </c>
      <c r="AB7914" s="3">
        <v>97.750012648843139</v>
      </c>
      <c r="AC7914" s="3">
        <v>49.782913881803225</v>
      </c>
      <c r="AD7914" s="3">
        <v>47.430587034246038</v>
      </c>
      <c r="AE7914" s="3">
        <v>40.768651778085349</v>
      </c>
      <c r="AF7914" s="3">
        <v>43.24825542099375</v>
      </c>
      <c r="AG7914" s="3">
        <v>40.873580121967912</v>
      </c>
      <c r="AH7914" s="32">
        <v>37.077840992211954</v>
      </c>
      <c r="AI7914" s="50">
        <v>6.1441875564019E-4</v>
      </c>
      <c r="AT7914" s="3">
        <v>99.264045379854565</v>
      </c>
      <c r="AU7914" s="3">
        <v>100</v>
      </c>
      <c r="AV7914" s="3">
        <v>85.635787858863139</v>
      </c>
      <c r="AW7914" s="3">
        <v>91.801952145844211</v>
      </c>
      <c r="AX7914" s="3">
        <v>76.533607840204851</v>
      </c>
      <c r="AY7914" s="3">
        <v>70.126898893370779</v>
      </c>
      <c r="AZ7914" s="3">
        <v>64.826643690067215</v>
      </c>
      <c r="BA7914" s="3">
        <v>54.626938077408923</v>
      </c>
      <c r="BB7914" s="3">
        <v>52.413578120510884</v>
      </c>
      <c r="BC7914" s="31">
        <v>41.595042793447035</v>
      </c>
    </row>
    <row r="7915" spans="1:55" x14ac:dyDescent="0.55000000000000004">
      <c r="A7915" s="21" t="s">
        <v>6</v>
      </c>
      <c r="B7915" s="21" t="s">
        <v>19712</v>
      </c>
      <c r="C7915" s="21" t="s">
        <v>16265</v>
      </c>
      <c r="D7915" s="27" t="s">
        <v>16266</v>
      </c>
      <c r="E7915" s="4">
        <v>0</v>
      </c>
      <c r="F7915" s="4">
        <v>2</v>
      </c>
      <c r="G7915" s="4">
        <v>0</v>
      </c>
      <c r="H7915" s="62">
        <v>0</v>
      </c>
      <c r="J7915" s="28">
        <v>1</v>
      </c>
      <c r="K7915" s="13" t="s">
        <v>24548</v>
      </c>
      <c r="L7915" s="12" t="s">
        <v>24553</v>
      </c>
      <c r="M7915" s="12" t="s">
        <v>24553</v>
      </c>
      <c r="N7915" s="12" t="s">
        <v>24553</v>
      </c>
      <c r="O7915" s="12" t="s">
        <v>24553</v>
      </c>
      <c r="P7915" s="14" t="s">
        <v>24551</v>
      </c>
      <c r="Q7915" s="29" t="s">
        <v>24553</v>
      </c>
      <c r="AA7915" s="3">
        <v>89.385776478516462</v>
      </c>
      <c r="AB7915" s="3">
        <v>100</v>
      </c>
      <c r="AC7915" s="3">
        <v>70.289055703950638</v>
      </c>
      <c r="AD7915" s="3">
        <v>54.802739969957926</v>
      </c>
      <c r="AE7915" s="3">
        <v>56.657744281581316</v>
      </c>
      <c r="AF7915" s="3">
        <v>61.911192274716598</v>
      </c>
      <c r="AG7915" s="3">
        <v>85.163757785149642</v>
      </c>
      <c r="AH7915" s="32">
        <v>70.627494376821303</v>
      </c>
      <c r="AI7915" s="50">
        <v>5.9257324096205703E-2</v>
      </c>
    </row>
    <row r="7916" spans="1:55" x14ac:dyDescent="0.55000000000000004">
      <c r="A7916" s="21" t="s">
        <v>6</v>
      </c>
      <c r="B7916" s="21" t="s">
        <v>22450</v>
      </c>
      <c r="C7916" s="21" t="s">
        <v>7643</v>
      </c>
      <c r="D7916" s="27" t="s">
        <v>7644</v>
      </c>
      <c r="E7916" s="4">
        <v>0</v>
      </c>
      <c r="F7916" s="4">
        <v>14</v>
      </c>
      <c r="G7916" s="4">
        <v>1</v>
      </c>
      <c r="H7916" s="62">
        <v>16</v>
      </c>
      <c r="J7916" s="28">
        <v>1</v>
      </c>
      <c r="K7916" s="13" t="s">
        <v>24548</v>
      </c>
      <c r="L7916" s="12" t="s">
        <v>24553</v>
      </c>
      <c r="M7916" s="12" t="s">
        <v>24553</v>
      </c>
      <c r="N7916" s="12" t="s">
        <v>24553</v>
      </c>
      <c r="O7916" s="12" t="s">
        <v>24553</v>
      </c>
      <c r="P7916" s="12" t="s">
        <v>24553</v>
      </c>
      <c r="Q7916" s="29" t="s">
        <v>24553</v>
      </c>
      <c r="AA7916" s="3">
        <v>65.357602011058418</v>
      </c>
      <c r="AB7916" s="3">
        <v>63.091379919177115</v>
      </c>
      <c r="AC7916" s="3">
        <v>70.051414608026363</v>
      </c>
      <c r="AD7916" s="3">
        <v>80.453860360163048</v>
      </c>
      <c r="AE7916" s="3">
        <v>89.422537336567473</v>
      </c>
      <c r="AF7916" s="3">
        <v>100</v>
      </c>
      <c r="AG7916" s="3">
        <v>79.638631967970369</v>
      </c>
      <c r="AH7916" s="32">
        <v>76.45213975507653</v>
      </c>
      <c r="AI7916" s="50">
        <v>3.3428228357893199E-2</v>
      </c>
      <c r="AJ7916" s="3">
        <v>34.059550086738405</v>
      </c>
      <c r="AK7916" s="3">
        <v>35.496815934523809</v>
      </c>
      <c r="AL7916" s="3">
        <v>41.815088968045643</v>
      </c>
      <c r="AM7916" s="3">
        <v>36.256205802335536</v>
      </c>
      <c r="AN7916" s="3">
        <v>64.19762985549859</v>
      </c>
      <c r="AO7916" s="3">
        <v>97.187790387274575</v>
      </c>
      <c r="AP7916" s="3">
        <v>91.101763491885052</v>
      </c>
      <c r="AQ7916" s="3">
        <v>100</v>
      </c>
      <c r="AR7916" s="3">
        <v>68.949541916393684</v>
      </c>
      <c r="AS7916" s="31">
        <v>46.405609920917094</v>
      </c>
      <c r="AT7916" s="3">
        <v>100</v>
      </c>
      <c r="AU7916" s="3">
        <v>87.520719418091559</v>
      </c>
      <c r="AV7916" s="3">
        <v>92.409582919055396</v>
      </c>
      <c r="AW7916" s="3">
        <v>90.723204565852498</v>
      </c>
      <c r="AX7916" s="3">
        <v>84.63671095150454</v>
      </c>
      <c r="AY7916" s="3">
        <v>88.559295583876789</v>
      </c>
      <c r="AZ7916" s="3">
        <v>84.103148821348356</v>
      </c>
      <c r="BA7916" s="3">
        <v>88.221900775618295</v>
      </c>
      <c r="BB7916" s="3">
        <v>82.598761103076797</v>
      </c>
      <c r="BC7916" s="31">
        <v>66.915450952920125</v>
      </c>
    </row>
    <row r="7917" spans="1:55" x14ac:dyDescent="0.55000000000000004">
      <c r="A7917" s="21" t="s">
        <v>6</v>
      </c>
      <c r="B7917" s="21" t="s">
        <v>21315</v>
      </c>
      <c r="C7917" s="21" t="s">
        <v>1410</v>
      </c>
      <c r="D7917" s="27" t="s">
        <v>1411</v>
      </c>
      <c r="E7917" s="4">
        <v>0</v>
      </c>
      <c r="F7917" s="4">
        <v>6</v>
      </c>
      <c r="G7917" s="4">
        <v>0</v>
      </c>
      <c r="H7917" s="62">
        <v>9</v>
      </c>
      <c r="J7917" s="28">
        <v>1</v>
      </c>
      <c r="K7917" s="13" t="s">
        <v>24548</v>
      </c>
      <c r="L7917" s="12" t="s">
        <v>24553</v>
      </c>
      <c r="M7917" s="12" t="s">
        <v>24553</v>
      </c>
      <c r="N7917" s="12" t="s">
        <v>24553</v>
      </c>
      <c r="O7917" s="12" t="s">
        <v>24553</v>
      </c>
      <c r="P7917" s="12" t="s">
        <v>24553</v>
      </c>
      <c r="Q7917" s="29" t="s">
        <v>24553</v>
      </c>
      <c r="AA7917" s="3">
        <v>70.178414631186953</v>
      </c>
      <c r="AB7917" s="3">
        <v>66.740841725461479</v>
      </c>
      <c r="AC7917" s="3">
        <v>95.702257192586131</v>
      </c>
      <c r="AD7917" s="3">
        <v>78.453535148917453</v>
      </c>
      <c r="AE7917" s="3">
        <v>100</v>
      </c>
      <c r="AF7917" s="3">
        <v>88.370577002886648</v>
      </c>
      <c r="AG7917" s="3">
        <v>78.479857433643076</v>
      </c>
      <c r="AH7917" s="32">
        <v>72.957624713141684</v>
      </c>
      <c r="AI7917" s="50">
        <v>0.112547540567894</v>
      </c>
      <c r="AT7917" s="3">
        <v>90.988175986584309</v>
      </c>
      <c r="AU7917" s="3">
        <v>70.83138095926563</v>
      </c>
      <c r="AV7917" s="3">
        <v>67.452504132025979</v>
      </c>
      <c r="AW7917" s="3">
        <v>80.964720942274411</v>
      </c>
      <c r="AX7917" s="3">
        <v>68.572681006827111</v>
      </c>
      <c r="AY7917" s="3">
        <v>68.128929695251045</v>
      </c>
      <c r="AZ7917" s="3">
        <v>75.16805210574941</v>
      </c>
      <c r="BA7917" s="3">
        <v>76.38483766983552</v>
      </c>
      <c r="BB7917" s="3">
        <v>100</v>
      </c>
      <c r="BC7917" s="31">
        <v>81.03256529480916</v>
      </c>
    </row>
    <row r="7918" spans="1:55" x14ac:dyDescent="0.55000000000000004">
      <c r="A7918" s="21" t="s">
        <v>6</v>
      </c>
      <c r="B7918" s="21" t="s">
        <v>17796</v>
      </c>
      <c r="C7918" s="21" t="s">
        <v>10444</v>
      </c>
      <c r="D7918" s="27" t="s">
        <v>10445</v>
      </c>
      <c r="E7918" s="4">
        <v>0</v>
      </c>
      <c r="F7918" s="4">
        <v>0</v>
      </c>
      <c r="G7918" s="4">
        <v>0</v>
      </c>
      <c r="H7918" s="62">
        <v>3</v>
      </c>
      <c r="J7918" s="28">
        <v>1</v>
      </c>
      <c r="K7918" s="13" t="s">
        <v>24548</v>
      </c>
      <c r="L7918" s="16" t="s">
        <v>16303</v>
      </c>
      <c r="M7918" s="12" t="s">
        <v>24553</v>
      </c>
      <c r="N7918" s="12" t="s">
        <v>24553</v>
      </c>
      <c r="O7918" s="12" t="s">
        <v>24553</v>
      </c>
      <c r="P7918" s="12" t="s">
        <v>24553</v>
      </c>
      <c r="Q7918" s="29" t="s">
        <v>24553</v>
      </c>
      <c r="AT7918" s="3">
        <v>93.637527394616455</v>
      </c>
      <c r="AU7918" s="3">
        <v>100</v>
      </c>
      <c r="AV7918" s="3">
        <v>98.160969029469356</v>
      </c>
      <c r="AW7918" s="3">
        <v>92.651245284085647</v>
      </c>
      <c r="AX7918" s="3">
        <v>89.052641467029375</v>
      </c>
      <c r="AY7918" s="3">
        <v>70.726580223027142</v>
      </c>
      <c r="AZ7918" s="3">
        <v>74.602305182880045</v>
      </c>
      <c r="BA7918" s="3">
        <v>66.883812430476397</v>
      </c>
      <c r="BB7918" s="3">
        <v>60.164572077114642</v>
      </c>
      <c r="BC7918" s="31">
        <v>86.624450309527603</v>
      </c>
    </row>
    <row r="7919" spans="1:55" x14ac:dyDescent="0.55000000000000004">
      <c r="A7919" s="21" t="s">
        <v>6</v>
      </c>
      <c r="B7919" s="21" t="s">
        <v>20692</v>
      </c>
      <c r="C7919" s="21" t="s">
        <v>8498</v>
      </c>
      <c r="D7919" s="27" t="s">
        <v>8499</v>
      </c>
      <c r="E7919" s="4">
        <v>0</v>
      </c>
      <c r="F7919" s="4">
        <v>3</v>
      </c>
      <c r="G7919" s="4">
        <v>0</v>
      </c>
      <c r="H7919" s="62">
        <v>12</v>
      </c>
      <c r="J7919" s="28">
        <v>2</v>
      </c>
      <c r="K7919" s="13" t="s">
        <v>24548</v>
      </c>
      <c r="L7919" s="12" t="s">
        <v>24553</v>
      </c>
      <c r="M7919" s="12" t="s">
        <v>24553</v>
      </c>
      <c r="N7919" s="12" t="s">
        <v>24553</v>
      </c>
      <c r="O7919" s="12" t="s">
        <v>24553</v>
      </c>
      <c r="P7919" s="12" t="s">
        <v>24553</v>
      </c>
      <c r="Q7919" s="29" t="s">
        <v>24553</v>
      </c>
      <c r="AA7919" s="3">
        <v>68.575134819734217</v>
      </c>
      <c r="AB7919" s="3">
        <v>71.115788837368143</v>
      </c>
      <c r="AC7919" s="3">
        <v>89.889409734932613</v>
      </c>
      <c r="AD7919" s="3">
        <v>100</v>
      </c>
      <c r="AE7919" s="3">
        <v>82.943969186068799</v>
      </c>
      <c r="AF7919" s="3">
        <v>76.121412906166128</v>
      </c>
      <c r="AG7919" s="3">
        <v>47.539552125749914</v>
      </c>
      <c r="AH7919" s="32">
        <v>34.352825580014674</v>
      </c>
      <c r="AI7919" s="50">
        <v>1.0581083876763601E-2</v>
      </c>
      <c r="AT7919" s="3">
        <v>100</v>
      </c>
      <c r="AU7919" s="3">
        <v>90.631252784859868</v>
      </c>
      <c r="AV7919" s="3">
        <v>81.282053167540951</v>
      </c>
      <c r="AW7919" s="3">
        <v>84.879716459426348</v>
      </c>
      <c r="AX7919" s="3">
        <v>92.122298429041223</v>
      </c>
      <c r="AY7919" s="3">
        <v>79.139495493013129</v>
      </c>
      <c r="AZ7919" s="3">
        <v>73.935844569354842</v>
      </c>
      <c r="BA7919" s="3">
        <v>86.986805852154021</v>
      </c>
      <c r="BB7919" s="3">
        <v>87.0944722895495</v>
      </c>
      <c r="BC7919" s="31">
        <v>80.33630305998436</v>
      </c>
    </row>
    <row r="7920" spans="1:55" x14ac:dyDescent="0.55000000000000004">
      <c r="A7920" s="21" t="s">
        <v>6</v>
      </c>
      <c r="B7920" s="21" t="s">
        <v>17498</v>
      </c>
      <c r="C7920" s="21" t="s">
        <v>8498</v>
      </c>
      <c r="D7920" s="27" t="s">
        <v>12229</v>
      </c>
      <c r="E7920" s="4">
        <v>0</v>
      </c>
      <c r="F7920" s="4">
        <v>0</v>
      </c>
      <c r="G7920" s="4">
        <v>0</v>
      </c>
      <c r="H7920" s="62">
        <v>2</v>
      </c>
      <c r="J7920" s="28">
        <v>2</v>
      </c>
      <c r="K7920" s="13" t="s">
        <v>24548</v>
      </c>
      <c r="L7920" s="12" t="s">
        <v>24553</v>
      </c>
      <c r="M7920" s="12" t="s">
        <v>24553</v>
      </c>
      <c r="N7920" s="12" t="s">
        <v>24553</v>
      </c>
      <c r="O7920" s="12" t="s">
        <v>24553</v>
      </c>
      <c r="P7920" s="12" t="s">
        <v>24553</v>
      </c>
      <c r="Q7920" s="29" t="s">
        <v>24553</v>
      </c>
      <c r="AT7920" s="3">
        <v>90.479528053110457</v>
      </c>
      <c r="AU7920" s="3">
        <v>71.680924872627756</v>
      </c>
      <c r="AV7920" s="3">
        <v>90.929002525954587</v>
      </c>
      <c r="AW7920" s="3">
        <v>71.525681408826998</v>
      </c>
      <c r="AX7920" s="3">
        <v>76.112323233485597</v>
      </c>
      <c r="AY7920" s="3">
        <v>72.528299123931177</v>
      </c>
      <c r="AZ7920" s="3">
        <v>66.097374752610577</v>
      </c>
      <c r="BA7920" s="3">
        <v>80.179017504879724</v>
      </c>
      <c r="BB7920" s="3">
        <v>87.756850835299076</v>
      </c>
      <c r="BC7920" s="31">
        <v>100</v>
      </c>
    </row>
    <row r="7921" spans="1:55" x14ac:dyDescent="0.55000000000000004">
      <c r="A7921" s="21" t="s">
        <v>6</v>
      </c>
      <c r="B7921" s="21" t="s">
        <v>21172</v>
      </c>
      <c r="C7921" s="21" t="s">
        <v>11617</v>
      </c>
      <c r="D7921" s="27" t="s">
        <v>11618</v>
      </c>
      <c r="E7921" s="4">
        <v>0</v>
      </c>
      <c r="F7921" s="4">
        <v>5</v>
      </c>
      <c r="G7921" s="4">
        <v>0</v>
      </c>
      <c r="H7921" s="62">
        <v>10</v>
      </c>
      <c r="J7921" s="28">
        <v>1</v>
      </c>
      <c r="K7921" s="13" t="s">
        <v>24548</v>
      </c>
      <c r="L7921" s="12" t="s">
        <v>24553</v>
      </c>
      <c r="M7921" s="12" t="s">
        <v>24553</v>
      </c>
      <c r="N7921" s="12" t="s">
        <v>24553</v>
      </c>
      <c r="O7921" s="12" t="s">
        <v>24553</v>
      </c>
      <c r="P7921" s="12" t="s">
        <v>24553</v>
      </c>
      <c r="Q7921" s="29" t="s">
        <v>24553</v>
      </c>
      <c r="AA7921" s="3">
        <v>61.078929403185924</v>
      </c>
      <c r="AB7921" s="3">
        <v>68.83817936936272</v>
      </c>
      <c r="AC7921" s="3">
        <v>61.686699211027083</v>
      </c>
      <c r="AD7921" s="3">
        <v>62.195034598005847</v>
      </c>
      <c r="AE7921" s="3">
        <v>85.882094788999225</v>
      </c>
      <c r="AF7921" s="3">
        <v>90.814121425912873</v>
      </c>
      <c r="AG7921" s="3">
        <v>100</v>
      </c>
      <c r="AH7921" s="32">
        <v>95.616711869114653</v>
      </c>
      <c r="AI7921" s="50">
        <v>4.7523687711841399E-3</v>
      </c>
      <c r="AT7921" s="3">
        <v>97.660256588681875</v>
      </c>
      <c r="AU7921" s="3">
        <v>95.756402118424504</v>
      </c>
      <c r="AV7921" s="3">
        <v>90.325698562277239</v>
      </c>
      <c r="AW7921" s="3">
        <v>83.685995348305013</v>
      </c>
      <c r="AX7921" s="3">
        <v>90.484533833272522</v>
      </c>
      <c r="AY7921" s="3">
        <v>78.480429581253347</v>
      </c>
      <c r="AZ7921" s="3">
        <v>74.003178191615021</v>
      </c>
      <c r="BA7921" s="3">
        <v>89.146133631574713</v>
      </c>
      <c r="BB7921" s="3">
        <v>96.892199781052696</v>
      </c>
      <c r="BC7921" s="31">
        <v>100</v>
      </c>
    </row>
    <row r="7922" spans="1:55" x14ac:dyDescent="0.55000000000000004">
      <c r="A7922" s="21" t="s">
        <v>6</v>
      </c>
      <c r="B7922" s="21" t="s">
        <v>19475</v>
      </c>
      <c r="C7922" s="21" t="s">
        <v>13084</v>
      </c>
      <c r="D7922" s="27" t="s">
        <v>13085</v>
      </c>
      <c r="E7922" s="4">
        <v>0</v>
      </c>
      <c r="F7922" s="4">
        <v>1</v>
      </c>
      <c r="G7922" s="4">
        <v>0</v>
      </c>
      <c r="H7922" s="62">
        <v>7</v>
      </c>
      <c r="J7922" s="28">
        <v>1</v>
      </c>
      <c r="K7922" s="13" t="s">
        <v>24548</v>
      </c>
      <c r="L7922" s="12" t="s">
        <v>24553</v>
      </c>
      <c r="M7922" s="12" t="s">
        <v>24553</v>
      </c>
      <c r="N7922" s="12" t="s">
        <v>24553</v>
      </c>
      <c r="O7922" s="12" t="s">
        <v>24553</v>
      </c>
      <c r="P7922" s="12" t="s">
        <v>24553</v>
      </c>
      <c r="Q7922" s="29" t="s">
        <v>24553</v>
      </c>
      <c r="AA7922" s="3">
        <v>41.699949632130284</v>
      </c>
      <c r="AB7922" s="3">
        <v>59.947614769257825</v>
      </c>
      <c r="AC7922" s="3">
        <v>66.097456107860509</v>
      </c>
      <c r="AD7922" s="3">
        <v>48.139089454182717</v>
      </c>
      <c r="AE7922" s="3">
        <v>84.361756148845203</v>
      </c>
      <c r="AF7922" s="3">
        <v>85.571371647025643</v>
      </c>
      <c r="AG7922" s="3">
        <v>92.521489641676894</v>
      </c>
      <c r="AH7922" s="32">
        <v>100</v>
      </c>
      <c r="AI7922" s="50">
        <v>3.3971648359767001E-2</v>
      </c>
      <c r="AT7922" s="3">
        <v>90.580109072361921</v>
      </c>
      <c r="AU7922" s="3">
        <v>100</v>
      </c>
      <c r="AV7922" s="3">
        <v>82.26333377997716</v>
      </c>
      <c r="AW7922" s="3">
        <v>76.993749152461774</v>
      </c>
      <c r="AX7922" s="3">
        <v>64.176296345433698</v>
      </c>
      <c r="AY7922" s="3">
        <v>51.915776071525912</v>
      </c>
      <c r="AZ7922" s="3">
        <v>52.13770467719484</v>
      </c>
      <c r="BA7922" s="3">
        <v>63.953587557023717</v>
      </c>
      <c r="BB7922" s="3">
        <v>79.158515724396381</v>
      </c>
      <c r="BC7922" s="31">
        <v>99.276379774458391</v>
      </c>
    </row>
    <row r="7923" spans="1:55" x14ac:dyDescent="0.55000000000000004">
      <c r="A7923" s="21" t="s">
        <v>6</v>
      </c>
      <c r="B7923" s="21" t="s">
        <v>23722</v>
      </c>
      <c r="C7923" s="21" t="s">
        <v>10156</v>
      </c>
      <c r="D7923" s="27" t="s">
        <v>10157</v>
      </c>
      <c r="E7923" s="4">
        <v>3</v>
      </c>
      <c r="F7923" s="4">
        <v>8</v>
      </c>
      <c r="G7923" s="4">
        <v>5</v>
      </c>
      <c r="H7923" s="62">
        <v>31</v>
      </c>
      <c r="J7923" s="28">
        <v>1</v>
      </c>
      <c r="K7923" s="13" t="s">
        <v>24548</v>
      </c>
      <c r="L7923" s="12" t="s">
        <v>24553</v>
      </c>
      <c r="M7923" s="12" t="s">
        <v>24553</v>
      </c>
      <c r="N7923" s="12" t="s">
        <v>24553</v>
      </c>
      <c r="O7923" s="12" t="s">
        <v>24553</v>
      </c>
      <c r="P7923" s="12" t="s">
        <v>24553</v>
      </c>
      <c r="Q7923" s="29" t="s">
        <v>24553</v>
      </c>
      <c r="R7923" s="3">
        <v>44.25733994279625</v>
      </c>
      <c r="S7923" s="3">
        <v>49.684400812145299</v>
      </c>
      <c r="T7923" s="3">
        <v>76.873347307585107</v>
      </c>
      <c r="U7923" s="3">
        <v>81.394198750133938</v>
      </c>
      <c r="V7923" s="3">
        <v>100</v>
      </c>
      <c r="W7923" s="3">
        <v>86.453339670225731</v>
      </c>
      <c r="X7923" s="3">
        <v>70.299778733596909</v>
      </c>
      <c r="Y7923" s="32">
        <v>60.741013492223757</v>
      </c>
      <c r="Z7923" s="50">
        <v>1.15641187850019E-2</v>
      </c>
      <c r="AA7923" s="3">
        <v>54.077184413499012</v>
      </c>
      <c r="AB7923" s="3">
        <v>54.300117022087321</v>
      </c>
      <c r="AC7923" s="3">
        <v>62.382406019919998</v>
      </c>
      <c r="AD7923" s="3">
        <v>73.963772085850735</v>
      </c>
      <c r="AE7923" s="3">
        <v>88.302862740424885</v>
      </c>
      <c r="AF7923" s="3">
        <v>100</v>
      </c>
      <c r="AG7923" s="3">
        <v>91.027681225934842</v>
      </c>
      <c r="AH7923" s="32">
        <v>85.309664866034439</v>
      </c>
      <c r="AI7923" s="50">
        <v>1.6840647722933699E-2</v>
      </c>
      <c r="AJ7923" s="3">
        <v>56.100854758495544</v>
      </c>
      <c r="AK7923" s="3">
        <v>50.505657282491242</v>
      </c>
      <c r="AL7923" s="3">
        <v>55.50867223270042</v>
      </c>
      <c r="AM7923" s="3">
        <v>55.540524760217345</v>
      </c>
      <c r="AN7923" s="3">
        <v>55.411731728710265</v>
      </c>
      <c r="AO7923" s="3">
        <v>100</v>
      </c>
      <c r="AP7923" s="3">
        <v>91.054113290329184</v>
      </c>
      <c r="AQ7923" s="3">
        <v>99.336618201246111</v>
      </c>
      <c r="AR7923" s="3">
        <v>82.716462581081188</v>
      </c>
      <c r="AS7923" s="31">
        <v>60.041572860004052</v>
      </c>
      <c r="AT7923" s="3">
        <v>98.807746631039436</v>
      </c>
      <c r="AU7923" s="3">
        <v>95.191734911486847</v>
      </c>
      <c r="AV7923" s="3">
        <v>96.0045898746436</v>
      </c>
      <c r="AW7923" s="3">
        <v>90.199207840610057</v>
      </c>
      <c r="AX7923" s="3">
        <v>100</v>
      </c>
      <c r="AY7923" s="3">
        <v>94.603903147658286</v>
      </c>
      <c r="AZ7923" s="3">
        <v>85.373584141579144</v>
      </c>
      <c r="BA7923" s="3">
        <v>97.740138113386848</v>
      </c>
      <c r="BB7923" s="3">
        <v>94.805725648845353</v>
      </c>
      <c r="BC7923" s="31">
        <v>87.440080171091651</v>
      </c>
    </row>
    <row r="7924" spans="1:55" x14ac:dyDescent="0.55000000000000004">
      <c r="A7924" s="21" t="s">
        <v>6</v>
      </c>
      <c r="B7924" s="21" t="s">
        <v>20864</v>
      </c>
      <c r="C7924" s="21" t="s">
        <v>13651</v>
      </c>
      <c r="D7924" s="27" t="s">
        <v>13652</v>
      </c>
      <c r="E7924" s="4">
        <v>0</v>
      </c>
      <c r="F7924" s="4">
        <v>4</v>
      </c>
      <c r="G7924" s="4">
        <v>0</v>
      </c>
      <c r="H7924" s="62">
        <v>6</v>
      </c>
      <c r="J7924" s="28">
        <v>1</v>
      </c>
      <c r="K7924" s="13" t="s">
        <v>24548</v>
      </c>
      <c r="L7924" s="12" t="s">
        <v>24553</v>
      </c>
      <c r="M7924" s="12" t="s">
        <v>24553</v>
      </c>
      <c r="N7924" s="12" t="s">
        <v>24553</v>
      </c>
      <c r="O7924" s="12" t="s">
        <v>24553</v>
      </c>
      <c r="P7924" s="14" t="s">
        <v>24551</v>
      </c>
      <c r="Q7924" s="29" t="s">
        <v>24553</v>
      </c>
      <c r="AA7924" s="3">
        <v>90.270331271867406</v>
      </c>
      <c r="AB7924" s="3">
        <v>100</v>
      </c>
      <c r="AC7924" s="3">
        <v>74.878782324054157</v>
      </c>
      <c r="AD7924" s="3">
        <v>74.182883576866431</v>
      </c>
      <c r="AE7924" s="3">
        <v>47.917013107631085</v>
      </c>
      <c r="AF7924" s="3">
        <v>62.325142980167179</v>
      </c>
      <c r="AG7924" s="3">
        <v>56.281468672930224</v>
      </c>
      <c r="AH7924" s="32">
        <v>48.677981394137113</v>
      </c>
      <c r="AI7924" s="50">
        <v>1.7357674881484798E-2</v>
      </c>
      <c r="AT7924" s="3">
        <v>100</v>
      </c>
      <c r="AU7924" s="3">
        <v>99.771549923049491</v>
      </c>
      <c r="AV7924" s="3">
        <v>97.342576264904707</v>
      </c>
      <c r="AW7924" s="3">
        <v>80.416371677551652</v>
      </c>
      <c r="AX7924" s="3">
        <v>72.243336739528701</v>
      </c>
      <c r="AY7924" s="3">
        <v>60.986093052568791</v>
      </c>
      <c r="AZ7924" s="3">
        <v>59.8757282854653</v>
      </c>
      <c r="BA7924" s="3">
        <v>57.353863536705241</v>
      </c>
      <c r="BB7924" s="3">
        <v>47.263273826715391</v>
      </c>
      <c r="BC7924" s="31">
        <v>65.537471297884423</v>
      </c>
    </row>
    <row r="7925" spans="1:55" x14ac:dyDescent="0.55000000000000004">
      <c r="A7925" s="21" t="s">
        <v>6</v>
      </c>
      <c r="B7925" s="21" t="s">
        <v>19127</v>
      </c>
      <c r="C7925" s="21" t="s">
        <v>12811</v>
      </c>
      <c r="D7925" s="27" t="s">
        <v>12812</v>
      </c>
      <c r="E7925" s="4">
        <v>0</v>
      </c>
      <c r="F7925" s="4">
        <v>1</v>
      </c>
      <c r="G7925" s="4">
        <v>0</v>
      </c>
      <c r="H7925" s="62">
        <v>3</v>
      </c>
      <c r="J7925" s="28">
        <v>1</v>
      </c>
      <c r="K7925" s="13" t="s">
        <v>24548</v>
      </c>
      <c r="L7925" s="12" t="s">
        <v>24553</v>
      </c>
      <c r="M7925" s="12" t="s">
        <v>24553</v>
      </c>
      <c r="N7925" s="12" t="s">
        <v>24553</v>
      </c>
      <c r="O7925" s="12" t="s">
        <v>24553</v>
      </c>
      <c r="P7925" s="14" t="s">
        <v>24551</v>
      </c>
      <c r="Q7925" s="29" t="s">
        <v>24553</v>
      </c>
      <c r="AA7925" s="3">
        <v>93.092120261866967</v>
      </c>
      <c r="AB7925" s="3">
        <v>100</v>
      </c>
      <c r="AC7925" s="3">
        <v>86.737312961317727</v>
      </c>
      <c r="AD7925" s="3">
        <v>64.158271689324039</v>
      </c>
      <c r="AE7925" s="3">
        <v>63.815776252977827</v>
      </c>
      <c r="AF7925" s="3">
        <v>76.43607452453935</v>
      </c>
      <c r="AG7925" s="3">
        <v>70.539899447480749</v>
      </c>
      <c r="AH7925" s="32">
        <v>75.688072033532279</v>
      </c>
      <c r="AI7925" s="50">
        <v>0.174057045305688</v>
      </c>
      <c r="AT7925" s="3">
        <v>93.166014884382406</v>
      </c>
      <c r="AU7925" s="3">
        <v>100</v>
      </c>
      <c r="AV7925" s="3">
        <v>83.96434572792532</v>
      </c>
      <c r="AW7925" s="3">
        <v>78.798193043704401</v>
      </c>
      <c r="AX7925" s="3">
        <v>78.638050205763633</v>
      </c>
      <c r="AY7925" s="3">
        <v>57.564569626651505</v>
      </c>
      <c r="AZ7925" s="3">
        <v>56.538765301301609</v>
      </c>
      <c r="BA7925" s="3">
        <v>43.231059134818985</v>
      </c>
      <c r="BB7925" s="3">
        <v>31.906078636939366</v>
      </c>
      <c r="BC7925" s="31">
        <v>47.779258193820716</v>
      </c>
    </row>
    <row r="7926" spans="1:55" x14ac:dyDescent="0.55000000000000004">
      <c r="A7926" s="21" t="s">
        <v>6</v>
      </c>
      <c r="B7926" s="21" t="s">
        <v>20453</v>
      </c>
      <c r="C7926" s="21" t="s">
        <v>14101</v>
      </c>
      <c r="D7926" s="27" t="s">
        <v>14102</v>
      </c>
      <c r="E7926" s="4">
        <v>0</v>
      </c>
      <c r="F7926" s="4">
        <v>3</v>
      </c>
      <c r="G7926" s="4">
        <v>0</v>
      </c>
      <c r="H7926" s="62">
        <v>3</v>
      </c>
      <c r="J7926" s="28">
        <v>1</v>
      </c>
      <c r="K7926" s="13" t="s">
        <v>24548</v>
      </c>
      <c r="L7926" s="12" t="s">
        <v>24553</v>
      </c>
      <c r="M7926" s="12" t="s">
        <v>24553</v>
      </c>
      <c r="N7926" s="12" t="s">
        <v>24553</v>
      </c>
      <c r="O7926" s="12" t="s">
        <v>24553</v>
      </c>
      <c r="P7926" s="12" t="s">
        <v>24553</v>
      </c>
      <c r="Q7926" s="29" t="s">
        <v>24553</v>
      </c>
      <c r="AA7926" s="3">
        <v>89.532287536612486</v>
      </c>
      <c r="AB7926" s="3">
        <v>100</v>
      </c>
      <c r="AC7926" s="3">
        <v>63.631413648296807</v>
      </c>
      <c r="AD7926" s="3">
        <v>49.386069226542226</v>
      </c>
      <c r="AE7926" s="3">
        <v>23.849612326310179</v>
      </c>
      <c r="AF7926" s="3">
        <v>31.198478586732019</v>
      </c>
      <c r="AG7926" s="3">
        <v>27.603141387437528</v>
      </c>
      <c r="AH7926" s="32">
        <v>24.285036011838219</v>
      </c>
      <c r="AI7926" s="50">
        <v>5.2145583209987096E-3</v>
      </c>
      <c r="AT7926" s="3">
        <v>98.66589829136359</v>
      </c>
      <c r="AU7926" s="3">
        <v>100</v>
      </c>
      <c r="AV7926" s="3">
        <v>92.313765533721906</v>
      </c>
      <c r="AW7926" s="3">
        <v>75.80518491133013</v>
      </c>
      <c r="AX7926" s="3">
        <v>77.988888031213492</v>
      </c>
      <c r="AY7926" s="3">
        <v>57.992211264412298</v>
      </c>
      <c r="AZ7926" s="3">
        <v>49.698716523137023</v>
      </c>
      <c r="BA7926" s="3">
        <v>39.82846214884114</v>
      </c>
      <c r="BB7926" s="3">
        <v>33.273723499702903</v>
      </c>
      <c r="BC7926" s="31">
        <v>43.717073277911069</v>
      </c>
    </row>
    <row r="7927" spans="1:55" x14ac:dyDescent="0.55000000000000004">
      <c r="A7927" s="21" t="s">
        <v>6</v>
      </c>
      <c r="B7927" s="21" t="s">
        <v>17418</v>
      </c>
      <c r="C7927" s="21" t="s">
        <v>9644</v>
      </c>
      <c r="D7927" s="27" t="s">
        <v>9645</v>
      </c>
      <c r="E7927" s="4">
        <v>0</v>
      </c>
      <c r="F7927" s="4">
        <v>0</v>
      </c>
      <c r="G7927" s="4">
        <v>0</v>
      </c>
      <c r="H7927" s="62">
        <v>2</v>
      </c>
      <c r="J7927" s="28">
        <v>1</v>
      </c>
      <c r="K7927" s="13" t="s">
        <v>24548</v>
      </c>
      <c r="L7927" s="12" t="s">
        <v>24553</v>
      </c>
      <c r="M7927" s="12" t="s">
        <v>24553</v>
      </c>
      <c r="N7927" s="12" t="s">
        <v>24553</v>
      </c>
      <c r="O7927" s="12" t="s">
        <v>24553</v>
      </c>
      <c r="P7927" s="12" t="s">
        <v>24553</v>
      </c>
      <c r="Q7927" s="29" t="s">
        <v>24553</v>
      </c>
      <c r="AT7927" s="3">
        <v>53.572650900846888</v>
      </c>
      <c r="AU7927" s="3">
        <v>65.509813559991613</v>
      </c>
      <c r="AV7927" s="3">
        <v>64.600207301598573</v>
      </c>
      <c r="AW7927" s="3">
        <v>62.334466946332078</v>
      </c>
      <c r="AX7927" s="3">
        <v>75.361385606305518</v>
      </c>
      <c r="AY7927" s="3">
        <v>74.7360552914827</v>
      </c>
      <c r="AZ7927" s="3">
        <v>55.145279527651638</v>
      </c>
      <c r="BA7927" s="3">
        <v>67.573016426123075</v>
      </c>
      <c r="BB7927" s="3">
        <v>63.358095337087065</v>
      </c>
      <c r="BC7927" s="31">
        <v>100</v>
      </c>
    </row>
    <row r="7928" spans="1:55" x14ac:dyDescent="0.55000000000000004">
      <c r="A7928" s="21" t="s">
        <v>6</v>
      </c>
      <c r="B7928" s="21" t="s">
        <v>21587</v>
      </c>
      <c r="C7928" s="21" t="s">
        <v>11991</v>
      </c>
      <c r="D7928" s="27" t="s">
        <v>11992</v>
      </c>
      <c r="E7928" s="4">
        <v>0</v>
      </c>
      <c r="F7928" s="4">
        <v>8</v>
      </c>
      <c r="G7928" s="4">
        <v>0</v>
      </c>
      <c r="H7928" s="62">
        <v>15</v>
      </c>
      <c r="J7928" s="28">
        <v>1</v>
      </c>
      <c r="K7928" s="13" t="s">
        <v>24548</v>
      </c>
      <c r="L7928" s="12" t="s">
        <v>24553</v>
      </c>
      <c r="M7928" s="12" t="s">
        <v>24553</v>
      </c>
      <c r="N7928" s="12" t="s">
        <v>24553</v>
      </c>
      <c r="O7928" s="12" t="s">
        <v>24553</v>
      </c>
      <c r="P7928" s="12" t="s">
        <v>24553</v>
      </c>
      <c r="Q7928" s="29" t="s">
        <v>24553</v>
      </c>
      <c r="AA7928" s="3">
        <v>76.781145345936935</v>
      </c>
      <c r="AB7928" s="3">
        <v>74.254989306033195</v>
      </c>
      <c r="AC7928" s="3">
        <v>80.672947940756032</v>
      </c>
      <c r="AD7928" s="3">
        <v>79.455041415075087</v>
      </c>
      <c r="AE7928" s="3">
        <v>94.729100001430041</v>
      </c>
      <c r="AF7928" s="3">
        <v>100</v>
      </c>
      <c r="AG7928" s="3">
        <v>85.235821554479429</v>
      </c>
      <c r="AH7928" s="32">
        <v>88.966064386539912</v>
      </c>
      <c r="AI7928" s="50">
        <v>8.6636038863889802E-3</v>
      </c>
      <c r="AT7928" s="3">
        <v>100</v>
      </c>
      <c r="AU7928" s="3">
        <v>95.968993520609885</v>
      </c>
      <c r="AV7928" s="3">
        <v>97.408834652941152</v>
      </c>
      <c r="AW7928" s="3">
        <v>85.73280013793584</v>
      </c>
      <c r="AX7928" s="3">
        <v>87.701110353164495</v>
      </c>
      <c r="AY7928" s="3">
        <v>85.401232486656042</v>
      </c>
      <c r="AZ7928" s="3">
        <v>83.808411440926577</v>
      </c>
      <c r="BA7928" s="3">
        <v>89.463291305684351</v>
      </c>
      <c r="BB7928" s="3">
        <v>73.481713306368917</v>
      </c>
      <c r="BC7928" s="31">
        <v>76.504916235758174</v>
      </c>
    </row>
    <row r="7929" spans="1:55" x14ac:dyDescent="0.55000000000000004">
      <c r="A7929" s="21" t="s">
        <v>6</v>
      </c>
      <c r="B7929" s="21" t="s">
        <v>21765</v>
      </c>
      <c r="C7929" s="21" t="s">
        <v>8369</v>
      </c>
      <c r="D7929" s="27" t="s">
        <v>8370</v>
      </c>
      <c r="E7929" s="4">
        <v>0</v>
      </c>
      <c r="F7929" s="4">
        <v>12</v>
      </c>
      <c r="G7929" s="4">
        <v>0</v>
      </c>
      <c r="H7929" s="62">
        <v>12</v>
      </c>
      <c r="J7929" s="28">
        <v>1</v>
      </c>
      <c r="K7929" s="13" t="s">
        <v>24548</v>
      </c>
      <c r="L7929" s="12" t="s">
        <v>24553</v>
      </c>
      <c r="M7929" s="12" t="s">
        <v>24553</v>
      </c>
      <c r="N7929" s="12" t="s">
        <v>24553</v>
      </c>
      <c r="O7929" s="12" t="s">
        <v>24553</v>
      </c>
      <c r="P7929" s="12" t="s">
        <v>24553</v>
      </c>
      <c r="Q7929" s="29" t="s">
        <v>24553</v>
      </c>
      <c r="AA7929" s="3">
        <v>73.09817134680226</v>
      </c>
      <c r="AB7929" s="3">
        <v>81.60773412155109</v>
      </c>
      <c r="AC7929" s="3">
        <v>82.986847617606742</v>
      </c>
      <c r="AD7929" s="3">
        <v>81.782478298801891</v>
      </c>
      <c r="AE7929" s="3">
        <v>97.033046466024004</v>
      </c>
      <c r="AF7929" s="3">
        <v>100</v>
      </c>
      <c r="AG7929" s="3">
        <v>89.801114907509401</v>
      </c>
      <c r="AH7929" s="32">
        <v>87.466317270856081</v>
      </c>
      <c r="AI7929" s="50">
        <v>2.1175921991222799E-2</v>
      </c>
      <c r="AT7929" s="3">
        <v>95.342461918950633</v>
      </c>
      <c r="AU7929" s="3">
        <v>90.3589325727974</v>
      </c>
      <c r="AV7929" s="3">
        <v>83.16578871109769</v>
      </c>
      <c r="AW7929" s="3">
        <v>85.923395633511092</v>
      </c>
      <c r="AX7929" s="3">
        <v>94.440805238794226</v>
      </c>
      <c r="AY7929" s="3">
        <v>78.739719104512801</v>
      </c>
      <c r="AZ7929" s="3">
        <v>76.048955829229016</v>
      </c>
      <c r="BA7929" s="3">
        <v>81.947281087261274</v>
      </c>
      <c r="BB7929" s="3">
        <v>100</v>
      </c>
      <c r="BC7929" s="31">
        <v>92.235870926242796</v>
      </c>
    </row>
    <row r="7930" spans="1:55" x14ac:dyDescent="0.55000000000000004">
      <c r="A7930" s="21" t="s">
        <v>6</v>
      </c>
      <c r="B7930" s="21" t="s">
        <v>21647</v>
      </c>
      <c r="C7930" s="21" t="s">
        <v>6790</v>
      </c>
      <c r="D7930" s="27" t="s">
        <v>6791</v>
      </c>
      <c r="E7930" s="4">
        <v>0</v>
      </c>
      <c r="F7930" s="4">
        <v>9</v>
      </c>
      <c r="G7930" s="4">
        <v>0</v>
      </c>
      <c r="H7930" s="62">
        <v>14</v>
      </c>
      <c r="J7930" s="28">
        <v>1</v>
      </c>
      <c r="K7930" s="13" t="s">
        <v>24548</v>
      </c>
      <c r="L7930" s="12" t="s">
        <v>24553</v>
      </c>
      <c r="M7930" s="12" t="s">
        <v>24553</v>
      </c>
      <c r="N7930" s="12" t="s">
        <v>24553</v>
      </c>
      <c r="O7930" s="12" t="s">
        <v>24553</v>
      </c>
      <c r="P7930" s="12" t="s">
        <v>24553</v>
      </c>
      <c r="Q7930" s="29" t="s">
        <v>24553</v>
      </c>
      <c r="AA7930" s="3">
        <v>66.765929542556378</v>
      </c>
      <c r="AB7930" s="3">
        <v>56.891258410727417</v>
      </c>
      <c r="AC7930" s="3">
        <v>60.827323125333486</v>
      </c>
      <c r="AD7930" s="3">
        <v>74.100775325877549</v>
      </c>
      <c r="AE7930" s="3">
        <v>87.686600379665364</v>
      </c>
      <c r="AF7930" s="3">
        <v>86.687598727904458</v>
      </c>
      <c r="AG7930" s="3">
        <v>96.805538829477939</v>
      </c>
      <c r="AH7930" s="32">
        <v>100</v>
      </c>
      <c r="AI7930" s="50">
        <v>1.9068525332725999E-2</v>
      </c>
      <c r="AT7930" s="3">
        <v>50.295510976239029</v>
      </c>
      <c r="AU7930" s="3">
        <v>46.830688472826751</v>
      </c>
      <c r="AV7930" s="3">
        <v>50.146667745664118</v>
      </c>
      <c r="AW7930" s="3">
        <v>49.779489995717476</v>
      </c>
      <c r="AX7930" s="3">
        <v>49.855094425345186</v>
      </c>
      <c r="AY7930" s="3">
        <v>47.828059012292584</v>
      </c>
      <c r="AZ7930" s="3">
        <v>52.669258248377403</v>
      </c>
      <c r="BA7930" s="3">
        <v>66.369839892895641</v>
      </c>
      <c r="BB7930" s="3">
        <v>100</v>
      </c>
      <c r="BC7930" s="31">
        <v>86.89486459687086</v>
      </c>
    </row>
    <row r="7931" spans="1:55" x14ac:dyDescent="0.55000000000000004">
      <c r="A7931" s="21" t="s">
        <v>6</v>
      </c>
      <c r="B7931" s="21" t="s">
        <v>20861</v>
      </c>
      <c r="C7931" s="21" t="s">
        <v>12653</v>
      </c>
      <c r="D7931" s="27" t="s">
        <v>12654</v>
      </c>
      <c r="E7931" s="4">
        <v>0</v>
      </c>
      <c r="F7931" s="4">
        <v>4</v>
      </c>
      <c r="G7931" s="4">
        <v>0</v>
      </c>
      <c r="H7931" s="62">
        <v>6</v>
      </c>
      <c r="J7931" s="28">
        <v>1</v>
      </c>
      <c r="K7931" s="13" t="s">
        <v>24548</v>
      </c>
      <c r="L7931" s="12" t="s">
        <v>24553</v>
      </c>
      <c r="M7931" s="12" t="s">
        <v>24553</v>
      </c>
      <c r="N7931" s="12" t="s">
        <v>24553</v>
      </c>
      <c r="O7931" s="12" t="s">
        <v>24553</v>
      </c>
      <c r="P7931" s="12" t="s">
        <v>24553</v>
      </c>
      <c r="Q7931" s="29" t="s">
        <v>24553</v>
      </c>
      <c r="AA7931" s="3">
        <v>57.870134234562222</v>
      </c>
      <c r="AB7931" s="3">
        <v>65.762553660755543</v>
      </c>
      <c r="AC7931" s="3">
        <v>79.389555044785411</v>
      </c>
      <c r="AD7931" s="3">
        <v>45.694190327584387</v>
      </c>
      <c r="AE7931" s="3">
        <v>100</v>
      </c>
      <c r="AF7931" s="3">
        <v>90.874195169635158</v>
      </c>
      <c r="AG7931" s="3">
        <v>81.909146813864311</v>
      </c>
      <c r="AH7931" s="32">
        <v>80.040702258717573</v>
      </c>
      <c r="AI7931" s="50">
        <v>0.16553399360494001</v>
      </c>
      <c r="AT7931" s="3">
        <v>100</v>
      </c>
      <c r="AU7931" s="3">
        <v>99.529952702251691</v>
      </c>
      <c r="AV7931" s="3">
        <v>95.600875832744748</v>
      </c>
      <c r="AW7931" s="3">
        <v>84.272597423381029</v>
      </c>
      <c r="AX7931" s="3">
        <v>67.932209781124314</v>
      </c>
      <c r="AY7931" s="3">
        <v>63.207834623654733</v>
      </c>
      <c r="AZ7931" s="3">
        <v>62.942972433583421</v>
      </c>
      <c r="BA7931" s="3">
        <v>63.063983341095955</v>
      </c>
      <c r="BB7931" s="3">
        <v>51.028056320223868</v>
      </c>
      <c r="BC7931" s="31">
        <v>65.19303546101419</v>
      </c>
    </row>
    <row r="7932" spans="1:55" x14ac:dyDescent="0.55000000000000004">
      <c r="A7932" s="21" t="s">
        <v>6</v>
      </c>
      <c r="B7932" s="21" t="s">
        <v>21653</v>
      </c>
      <c r="C7932" s="21" t="s">
        <v>12304</v>
      </c>
      <c r="D7932" s="27" t="s">
        <v>12305</v>
      </c>
      <c r="E7932" s="4">
        <v>0</v>
      </c>
      <c r="F7932" s="4">
        <v>9</v>
      </c>
      <c r="G7932" s="4">
        <v>0</v>
      </c>
      <c r="H7932" s="62">
        <v>15</v>
      </c>
      <c r="J7932" s="28">
        <v>1</v>
      </c>
      <c r="K7932" s="13" t="s">
        <v>24548</v>
      </c>
      <c r="L7932" s="12" t="s">
        <v>24553</v>
      </c>
      <c r="M7932" s="12" t="s">
        <v>24553</v>
      </c>
      <c r="N7932" s="12" t="s">
        <v>24553</v>
      </c>
      <c r="O7932" s="12" t="s">
        <v>24553</v>
      </c>
      <c r="P7932" s="14" t="s">
        <v>24551</v>
      </c>
      <c r="Q7932" s="29" t="s">
        <v>24553</v>
      </c>
      <c r="AA7932" s="3">
        <v>56.88857155406869</v>
      </c>
      <c r="AB7932" s="3">
        <v>64.158830385475895</v>
      </c>
      <c r="AC7932" s="3">
        <v>52.946110438581364</v>
      </c>
      <c r="AD7932" s="3">
        <v>38.369471910392825</v>
      </c>
      <c r="AE7932" s="3">
        <v>63.409957038781926</v>
      </c>
      <c r="AF7932" s="3">
        <v>75.007017112375536</v>
      </c>
      <c r="AG7932" s="3">
        <v>100</v>
      </c>
      <c r="AH7932" s="32">
        <v>96.731513015553716</v>
      </c>
      <c r="AI7932" s="50">
        <v>1.51757579293933E-2</v>
      </c>
      <c r="AT7932" s="3">
        <v>100</v>
      </c>
      <c r="AU7932" s="3">
        <v>92.579704899197651</v>
      </c>
      <c r="AV7932" s="3">
        <v>83.314516837970103</v>
      </c>
      <c r="AW7932" s="3">
        <v>77.152570334643229</v>
      </c>
      <c r="AX7932" s="3">
        <v>66.929755347468884</v>
      </c>
      <c r="AY7932" s="3">
        <v>63.538353487664956</v>
      </c>
      <c r="AZ7932" s="3">
        <v>63.988597625312316</v>
      </c>
      <c r="BA7932" s="3">
        <v>59.424414435512439</v>
      </c>
      <c r="BB7932" s="3">
        <v>52.681663570666402</v>
      </c>
      <c r="BC7932" s="31">
        <v>90.807395238672356</v>
      </c>
    </row>
    <row r="7933" spans="1:55" x14ac:dyDescent="0.55000000000000004">
      <c r="A7933" s="21" t="s">
        <v>6</v>
      </c>
      <c r="B7933" s="21" t="s">
        <v>19004</v>
      </c>
      <c r="C7933" s="21" t="s">
        <v>14196</v>
      </c>
      <c r="D7933" s="27" t="s">
        <v>14197</v>
      </c>
      <c r="E7933" s="4">
        <v>0</v>
      </c>
      <c r="F7933" s="4">
        <v>1</v>
      </c>
      <c r="G7933" s="4">
        <v>0</v>
      </c>
      <c r="H7933" s="62">
        <v>2</v>
      </c>
      <c r="J7933" s="28">
        <v>1</v>
      </c>
      <c r="K7933" s="13" t="s">
        <v>24548</v>
      </c>
      <c r="L7933" s="12" t="s">
        <v>24553</v>
      </c>
      <c r="M7933" s="12" t="s">
        <v>24553</v>
      </c>
      <c r="N7933" s="12" t="s">
        <v>24553</v>
      </c>
      <c r="O7933" s="12" t="s">
        <v>24553</v>
      </c>
      <c r="P7933" s="12" t="s">
        <v>24553</v>
      </c>
      <c r="Q7933" s="29" t="s">
        <v>24553</v>
      </c>
      <c r="AA7933" s="3">
        <v>63.272733262898129</v>
      </c>
      <c r="AB7933" s="3">
        <v>68.904666621048733</v>
      </c>
      <c r="AC7933" s="3">
        <v>49.52767897032102</v>
      </c>
      <c r="AD7933" s="3">
        <v>42.261267177045212</v>
      </c>
      <c r="AE7933" s="3">
        <v>82.61054830403792</v>
      </c>
      <c r="AF7933" s="3">
        <v>78.046646571972914</v>
      </c>
      <c r="AG7933" s="3">
        <v>72.230457679848115</v>
      </c>
      <c r="AH7933" s="32">
        <v>100</v>
      </c>
      <c r="AI7933" s="50">
        <v>7.78914124649112E-2</v>
      </c>
      <c r="AT7933" s="3">
        <v>91.433138771142552</v>
      </c>
      <c r="AU7933" s="3">
        <v>100</v>
      </c>
      <c r="AV7933" s="3">
        <v>79.758562014646316</v>
      </c>
      <c r="AW7933" s="3">
        <v>70.044397886106765</v>
      </c>
      <c r="AX7933" s="3">
        <v>91.282466050955662</v>
      </c>
      <c r="AY7933" s="3">
        <v>62.26712197334345</v>
      </c>
      <c r="AZ7933" s="3">
        <v>47.17801962934454</v>
      </c>
      <c r="BA7933" s="3">
        <v>65.811598774370353</v>
      </c>
      <c r="BB7933" s="3">
        <v>65.550505287758369</v>
      </c>
      <c r="BC7933" s="31">
        <v>90.111773671710395</v>
      </c>
    </row>
    <row r="7934" spans="1:55" x14ac:dyDescent="0.55000000000000004">
      <c r="A7934" s="21" t="s">
        <v>6</v>
      </c>
      <c r="B7934" s="21" t="s">
        <v>21280</v>
      </c>
      <c r="C7934" s="21" t="s">
        <v>9450</v>
      </c>
      <c r="D7934" s="27" t="s">
        <v>9451</v>
      </c>
      <c r="E7934" s="4">
        <v>0</v>
      </c>
      <c r="F7934" s="4">
        <v>6</v>
      </c>
      <c r="G7934" s="4">
        <v>0</v>
      </c>
      <c r="H7934" s="62">
        <v>5</v>
      </c>
      <c r="J7934" s="28">
        <v>1</v>
      </c>
      <c r="K7934" s="13" t="s">
        <v>24548</v>
      </c>
      <c r="L7934" s="12" t="s">
        <v>24553</v>
      </c>
      <c r="M7934" s="12" t="s">
        <v>24553</v>
      </c>
      <c r="N7934" s="12" t="s">
        <v>24553</v>
      </c>
      <c r="O7934" s="12" t="s">
        <v>24553</v>
      </c>
      <c r="P7934" s="12" t="s">
        <v>24553</v>
      </c>
      <c r="Q7934" s="29" t="s">
        <v>24553</v>
      </c>
      <c r="AA7934" s="3">
        <v>65.245201462053743</v>
      </c>
      <c r="AB7934" s="3">
        <v>74.487712766127785</v>
      </c>
      <c r="AC7934" s="3">
        <v>68.348756909232549</v>
      </c>
      <c r="AD7934" s="3">
        <v>56.715527565113618</v>
      </c>
      <c r="AE7934" s="3">
        <v>87.66238347105255</v>
      </c>
      <c r="AF7934" s="3">
        <v>88.171183309861973</v>
      </c>
      <c r="AG7934" s="3">
        <v>100</v>
      </c>
      <c r="AH7934" s="32">
        <v>93.888453267126522</v>
      </c>
      <c r="AI7934" s="50">
        <v>2.0243195482171902E-2</v>
      </c>
      <c r="AT7934" s="3">
        <v>100</v>
      </c>
      <c r="AU7934" s="3">
        <v>95.043146836283839</v>
      </c>
      <c r="AV7934" s="3">
        <v>85.823936919189563</v>
      </c>
      <c r="AW7934" s="3">
        <v>87.082259191520265</v>
      </c>
      <c r="AX7934" s="3">
        <v>78.651736181020539</v>
      </c>
      <c r="AY7934" s="3">
        <v>72.029090543115771</v>
      </c>
      <c r="AZ7934" s="3">
        <v>61.988770737859589</v>
      </c>
      <c r="BA7934" s="3">
        <v>59.392782150790957</v>
      </c>
      <c r="BB7934" s="3">
        <v>63.8972681134466</v>
      </c>
      <c r="BC7934" s="31">
        <v>84.586707792234989</v>
      </c>
    </row>
    <row r="7935" spans="1:55" x14ac:dyDescent="0.55000000000000004">
      <c r="A7935" s="21" t="s">
        <v>6</v>
      </c>
      <c r="B7935" s="21" t="s">
        <v>17307</v>
      </c>
      <c r="C7935" s="21" t="s">
        <v>4653</v>
      </c>
      <c r="D7935" s="27" t="s">
        <v>4654</v>
      </c>
      <c r="E7935" s="4">
        <v>0</v>
      </c>
      <c r="F7935" s="4">
        <v>0</v>
      </c>
      <c r="G7935" s="4">
        <v>0</v>
      </c>
      <c r="H7935" s="62">
        <v>2</v>
      </c>
      <c r="J7935" s="28">
        <v>1</v>
      </c>
      <c r="K7935" s="12" t="s">
        <v>24553</v>
      </c>
      <c r="L7935" s="12" t="s">
        <v>24553</v>
      </c>
      <c r="M7935" s="12" t="s">
        <v>24553</v>
      </c>
      <c r="N7935" s="12" t="s">
        <v>24553</v>
      </c>
      <c r="O7935" s="12" t="s">
        <v>24553</v>
      </c>
      <c r="P7935" s="12" t="s">
        <v>24553</v>
      </c>
      <c r="Q7935" s="29" t="s">
        <v>24553</v>
      </c>
      <c r="AT7935" s="3">
        <v>66.189215496255272</v>
      </c>
      <c r="AU7935" s="3">
        <v>60.288230756878157</v>
      </c>
      <c r="AV7935" s="3">
        <v>67.240420558228038</v>
      </c>
      <c r="AW7935" s="3">
        <v>68.110087478129316</v>
      </c>
      <c r="AX7935" s="3">
        <v>70.907645903233202</v>
      </c>
      <c r="AY7935" s="3">
        <v>74.486363572938785</v>
      </c>
      <c r="AZ7935" s="3">
        <v>62.175597550785852</v>
      </c>
      <c r="BA7935" s="3">
        <v>73.116614613994457</v>
      </c>
      <c r="BB7935" s="3">
        <v>100</v>
      </c>
      <c r="BC7935" s="31">
        <v>99.812971079791993</v>
      </c>
    </row>
    <row r="7936" spans="1:55" x14ac:dyDescent="0.55000000000000004">
      <c r="A7936" s="21" t="s">
        <v>6</v>
      </c>
      <c r="B7936" s="21" t="s">
        <v>16741</v>
      </c>
      <c r="C7936" s="21" t="s">
        <v>7463</v>
      </c>
      <c r="D7936" s="27" t="s">
        <v>7464</v>
      </c>
      <c r="E7936" s="4">
        <v>0</v>
      </c>
      <c r="F7936" s="4">
        <v>0</v>
      </c>
      <c r="G7936" s="4">
        <v>0</v>
      </c>
      <c r="H7936" s="62">
        <v>1</v>
      </c>
      <c r="J7936" s="28">
        <v>1</v>
      </c>
      <c r="K7936" s="13" t="s">
        <v>24548</v>
      </c>
      <c r="L7936" s="12" t="s">
        <v>24553</v>
      </c>
      <c r="M7936" s="12" t="s">
        <v>24553</v>
      </c>
      <c r="N7936" s="12" t="s">
        <v>24553</v>
      </c>
      <c r="O7936" s="12" t="s">
        <v>24553</v>
      </c>
      <c r="P7936" s="14" t="s">
        <v>24551</v>
      </c>
      <c r="Q7936" s="29" t="s">
        <v>24553</v>
      </c>
      <c r="AT7936" s="3">
        <v>40.498376732138858</v>
      </c>
      <c r="AU7936" s="3">
        <v>53.558518060665897</v>
      </c>
      <c r="AV7936" s="3">
        <v>59.440838310780428</v>
      </c>
      <c r="AW7936" s="3">
        <v>57.181413091116838</v>
      </c>
      <c r="AX7936" s="3">
        <v>56.852367217135971</v>
      </c>
      <c r="AY7936" s="3">
        <v>100</v>
      </c>
      <c r="AZ7936" s="3">
        <v>92.220225867402036</v>
      </c>
      <c r="BA7936" s="3">
        <v>90.438642474374973</v>
      </c>
      <c r="BB7936" s="3">
        <v>73.966889028758729</v>
      </c>
      <c r="BC7936" s="31">
        <v>65.035773467632524</v>
      </c>
    </row>
    <row r="7937" spans="1:55" x14ac:dyDescent="0.55000000000000004">
      <c r="A7937" s="21" t="s">
        <v>6</v>
      </c>
      <c r="B7937" s="21" t="s">
        <v>20501</v>
      </c>
      <c r="C7937" s="21" t="s">
        <v>13354</v>
      </c>
      <c r="D7937" s="27" t="s">
        <v>13355</v>
      </c>
      <c r="E7937" s="4">
        <v>0</v>
      </c>
      <c r="F7937" s="4">
        <v>3</v>
      </c>
      <c r="G7937" s="4">
        <v>0</v>
      </c>
      <c r="H7937" s="62">
        <v>4</v>
      </c>
      <c r="J7937" s="28">
        <v>1</v>
      </c>
      <c r="K7937" s="12" t="s">
        <v>24553</v>
      </c>
      <c r="L7937" s="12" t="s">
        <v>24553</v>
      </c>
      <c r="M7937" s="12" t="s">
        <v>24553</v>
      </c>
      <c r="N7937" s="12" t="s">
        <v>24553</v>
      </c>
      <c r="O7937" s="12" t="s">
        <v>24553</v>
      </c>
      <c r="P7937" s="12" t="s">
        <v>24553</v>
      </c>
      <c r="Q7937" s="29" t="s">
        <v>24553</v>
      </c>
      <c r="AA7937" s="3">
        <v>55.244409598850233</v>
      </c>
      <c r="AB7937" s="3">
        <v>60.91593128093843</v>
      </c>
      <c r="AC7937" s="3">
        <v>76.516871121252521</v>
      </c>
      <c r="AD7937" s="3">
        <v>55.270276717527288</v>
      </c>
      <c r="AE7937" s="3">
        <v>90.008270635800599</v>
      </c>
      <c r="AF7937" s="3">
        <v>76.210557983429482</v>
      </c>
      <c r="AG7937" s="3">
        <v>100</v>
      </c>
      <c r="AH7937" s="32">
        <v>96.117482708364861</v>
      </c>
      <c r="AI7937" s="50">
        <v>5.59018247160371E-2</v>
      </c>
      <c r="AT7937" s="3">
        <v>82.648225256014911</v>
      </c>
      <c r="AU7937" s="3">
        <v>80.925853512900332</v>
      </c>
      <c r="AV7937" s="3">
        <v>84.079655126178736</v>
      </c>
      <c r="AW7937" s="3">
        <v>68.673851091285997</v>
      </c>
      <c r="AX7937" s="3">
        <v>72.221298152913448</v>
      </c>
      <c r="AY7937" s="3">
        <v>68.195050623027228</v>
      </c>
      <c r="AZ7937" s="3">
        <v>65.137230316965542</v>
      </c>
      <c r="BA7937" s="3">
        <v>71.305919016882726</v>
      </c>
      <c r="BB7937" s="3">
        <v>91.085993622411934</v>
      </c>
      <c r="BC7937" s="31">
        <v>100</v>
      </c>
    </row>
    <row r="7938" spans="1:55" x14ac:dyDescent="0.55000000000000004">
      <c r="A7938" s="21" t="s">
        <v>6</v>
      </c>
      <c r="B7938" s="21" t="s">
        <v>20687</v>
      </c>
      <c r="C7938" s="21" t="s">
        <v>2518</v>
      </c>
      <c r="D7938" s="27" t="s">
        <v>2519</v>
      </c>
      <c r="E7938" s="4">
        <v>0</v>
      </c>
      <c r="F7938" s="4">
        <v>3</v>
      </c>
      <c r="G7938" s="4">
        <v>0</v>
      </c>
      <c r="H7938" s="62">
        <v>12</v>
      </c>
      <c r="J7938" s="28">
        <v>1</v>
      </c>
      <c r="K7938" s="13" t="s">
        <v>24548</v>
      </c>
      <c r="L7938" s="12" t="s">
        <v>24553</v>
      </c>
      <c r="M7938" s="12" t="s">
        <v>24553</v>
      </c>
      <c r="N7938" s="12" t="s">
        <v>24553</v>
      </c>
      <c r="O7938" s="12" t="s">
        <v>24553</v>
      </c>
      <c r="P7938" s="14" t="s">
        <v>24551</v>
      </c>
      <c r="Q7938" s="29" t="s">
        <v>24553</v>
      </c>
      <c r="AA7938" s="3">
        <v>37.015244024240893</v>
      </c>
      <c r="AB7938" s="3">
        <v>32.836435753498868</v>
      </c>
      <c r="AC7938" s="3">
        <v>56.887818678782807</v>
      </c>
      <c r="AD7938" s="3">
        <v>62.29029294189975</v>
      </c>
      <c r="AE7938" s="3">
        <v>92.970398217633146</v>
      </c>
      <c r="AF7938" s="3">
        <v>90.935918694322865</v>
      </c>
      <c r="AG7938" s="3">
        <v>94.124376556902106</v>
      </c>
      <c r="AH7938" s="32">
        <v>100</v>
      </c>
      <c r="AI7938" s="50">
        <v>1.4055502988269001E-3</v>
      </c>
      <c r="AT7938" s="3">
        <v>46.065812485293968</v>
      </c>
      <c r="AU7938" s="3">
        <v>62.584087786776067</v>
      </c>
      <c r="AV7938" s="3">
        <v>60.260793387086231</v>
      </c>
      <c r="AW7938" s="3">
        <v>68.839953122428994</v>
      </c>
      <c r="AX7938" s="3">
        <v>52.291320071819989</v>
      </c>
      <c r="AY7938" s="3">
        <v>80.270625355314309</v>
      </c>
      <c r="AZ7938" s="3">
        <v>70.305821436488941</v>
      </c>
      <c r="BA7938" s="3">
        <v>100</v>
      </c>
      <c r="BB7938" s="3">
        <v>75.488317764172123</v>
      </c>
      <c r="BC7938" s="31">
        <v>78.464393892891422</v>
      </c>
    </row>
    <row r="7939" spans="1:55" x14ac:dyDescent="0.55000000000000004">
      <c r="A7939" s="21" t="s">
        <v>6</v>
      </c>
      <c r="B7939" s="21" t="s">
        <v>22326</v>
      </c>
      <c r="C7939" s="21" t="s">
        <v>7613</v>
      </c>
      <c r="D7939" s="27" t="s">
        <v>7614</v>
      </c>
      <c r="E7939" s="4">
        <v>0</v>
      </c>
      <c r="F7939" s="4">
        <v>4</v>
      </c>
      <c r="G7939" s="4">
        <v>1</v>
      </c>
      <c r="H7939" s="62">
        <v>16</v>
      </c>
      <c r="J7939" s="28">
        <v>1</v>
      </c>
      <c r="K7939" s="13" t="s">
        <v>24548</v>
      </c>
      <c r="L7939" s="12" t="s">
        <v>24553</v>
      </c>
      <c r="M7939" s="12" t="s">
        <v>24553</v>
      </c>
      <c r="N7939" s="12" t="s">
        <v>24553</v>
      </c>
      <c r="O7939" s="12" t="s">
        <v>24553</v>
      </c>
      <c r="P7939" s="12" t="s">
        <v>24553</v>
      </c>
      <c r="Q7939" s="29" t="s">
        <v>24553</v>
      </c>
      <c r="AA7939" s="3">
        <v>40.019391548601106</v>
      </c>
      <c r="AB7939" s="3">
        <v>32.12314194672166</v>
      </c>
      <c r="AC7939" s="3">
        <v>33.3037676010713</v>
      </c>
      <c r="AD7939" s="3">
        <v>40.916350212333455</v>
      </c>
      <c r="AE7939" s="3">
        <v>64.202093445533166</v>
      </c>
      <c r="AF7939" s="3">
        <v>73.003637998704434</v>
      </c>
      <c r="AG7939" s="3">
        <v>91.480677542341311</v>
      </c>
      <c r="AH7939" s="32">
        <v>100</v>
      </c>
      <c r="AI7939" s="50">
        <v>4.6802369074367602E-3</v>
      </c>
      <c r="AJ7939" s="3">
        <v>40.079204177648855</v>
      </c>
      <c r="AK7939" s="3">
        <v>37.940655080420811</v>
      </c>
      <c r="AL7939" s="3">
        <v>39.172928307412533</v>
      </c>
      <c r="AM7939" s="3">
        <v>58.562170826595114</v>
      </c>
      <c r="AN7939" s="3">
        <v>57.711765882763935</v>
      </c>
      <c r="AO7939" s="3">
        <v>78.183125416133691</v>
      </c>
      <c r="AP7939" s="3">
        <v>82.408938851928681</v>
      </c>
      <c r="AQ7939" s="3">
        <v>100</v>
      </c>
      <c r="AR7939" s="3">
        <v>82.654280765122465</v>
      </c>
      <c r="AS7939" s="31">
        <v>41.85214969746621</v>
      </c>
      <c r="AT7939" s="3">
        <v>53.219286710418743</v>
      </c>
      <c r="AU7939" s="3">
        <v>57.772699648989565</v>
      </c>
      <c r="AV7939" s="3">
        <v>61.961472468028887</v>
      </c>
      <c r="AW7939" s="3">
        <v>60.409395983176708</v>
      </c>
      <c r="AX7939" s="3">
        <v>53.762126133932988</v>
      </c>
      <c r="AY7939" s="3">
        <v>57.528363770529737</v>
      </c>
      <c r="AZ7939" s="3">
        <v>60.35697844351332</v>
      </c>
      <c r="BA7939" s="3">
        <v>74.081144733372142</v>
      </c>
      <c r="BB7939" s="3">
        <v>100</v>
      </c>
      <c r="BC7939" s="31">
        <v>91.522192451504623</v>
      </c>
    </row>
    <row r="7940" spans="1:55" x14ac:dyDescent="0.55000000000000004">
      <c r="A7940" s="21" t="s">
        <v>6</v>
      </c>
      <c r="B7940" s="21" t="s">
        <v>22519</v>
      </c>
      <c r="C7940" s="21" t="s">
        <v>16267</v>
      </c>
      <c r="D7940" s="27" t="s">
        <v>16268</v>
      </c>
      <c r="E7940" s="4">
        <v>0</v>
      </c>
      <c r="F7940" s="4">
        <v>0</v>
      </c>
      <c r="G7940" s="4">
        <v>2</v>
      </c>
      <c r="H7940" s="62">
        <v>0</v>
      </c>
      <c r="J7940" s="28">
        <v>1</v>
      </c>
      <c r="K7940" s="13" t="s">
        <v>24548</v>
      </c>
      <c r="L7940" s="12" t="s">
        <v>24553</v>
      </c>
      <c r="M7940" s="12" t="s">
        <v>24553</v>
      </c>
      <c r="N7940" s="12" t="s">
        <v>24553</v>
      </c>
      <c r="O7940" s="12" t="s">
        <v>24553</v>
      </c>
      <c r="P7940" s="12" t="s">
        <v>24553</v>
      </c>
      <c r="Q7940" s="30" t="s">
        <v>24552</v>
      </c>
      <c r="AJ7940" s="3">
        <v>100</v>
      </c>
      <c r="AK7940" s="3">
        <v>84.587917670341213</v>
      </c>
      <c r="AL7940" s="3">
        <v>84.820549061636058</v>
      </c>
      <c r="AM7940" s="3">
        <v>80.156606900711608</v>
      </c>
      <c r="AN7940" s="3">
        <v>64.944404428775698</v>
      </c>
      <c r="AO7940" s="3">
        <v>42.345106212571757</v>
      </c>
      <c r="AP7940" s="3">
        <v>52.709089652292896</v>
      </c>
      <c r="AQ7940" s="3">
        <v>78.098013431838069</v>
      </c>
      <c r="AR7940" s="3">
        <v>92.508102312630939</v>
      </c>
      <c r="AS7940" s="31">
        <v>75.174842099529855</v>
      </c>
    </row>
    <row r="7941" spans="1:55" x14ac:dyDescent="0.55000000000000004">
      <c r="A7941" s="21" t="s">
        <v>6</v>
      </c>
      <c r="B7941" s="21" t="s">
        <v>18414</v>
      </c>
      <c r="C7941" s="21" t="s">
        <v>12693</v>
      </c>
      <c r="D7941" s="27" t="s">
        <v>12694</v>
      </c>
      <c r="E7941" s="4">
        <v>0</v>
      </c>
      <c r="F7941" s="4">
        <v>0</v>
      </c>
      <c r="G7941" s="4">
        <v>0</v>
      </c>
      <c r="H7941" s="62">
        <v>10</v>
      </c>
      <c r="J7941" s="28">
        <v>1</v>
      </c>
      <c r="K7941" s="13" t="s">
        <v>24548</v>
      </c>
      <c r="L7941" s="12" t="s">
        <v>24553</v>
      </c>
      <c r="M7941" s="12" t="s">
        <v>24553</v>
      </c>
      <c r="N7941" s="12" t="s">
        <v>24553</v>
      </c>
      <c r="O7941" s="12" t="s">
        <v>24553</v>
      </c>
      <c r="P7941" s="12" t="s">
        <v>24553</v>
      </c>
      <c r="Q7941" s="29" t="s">
        <v>24553</v>
      </c>
      <c r="AT7941" s="3">
        <v>100</v>
      </c>
      <c r="AU7941" s="3">
        <v>95.417672001157641</v>
      </c>
      <c r="AV7941" s="3">
        <v>91.489687098742024</v>
      </c>
      <c r="AW7941" s="3">
        <v>80.535664052223837</v>
      </c>
      <c r="AX7941" s="3">
        <v>75.312797550300232</v>
      </c>
      <c r="AY7941" s="3">
        <v>57.180788012641123</v>
      </c>
      <c r="AZ7941" s="3">
        <v>56.079688577148488</v>
      </c>
      <c r="BA7941" s="3">
        <v>58.352385013304712</v>
      </c>
      <c r="BB7941" s="3">
        <v>49.116840453564087</v>
      </c>
      <c r="BC7941" s="31">
        <v>56.96262555825141</v>
      </c>
    </row>
    <row r="7942" spans="1:55" x14ac:dyDescent="0.55000000000000004">
      <c r="A7942" s="21" t="s">
        <v>6</v>
      </c>
      <c r="B7942" s="21" t="s">
        <v>22872</v>
      </c>
      <c r="C7942" s="21" t="s">
        <v>2472</v>
      </c>
      <c r="D7942" s="27" t="s">
        <v>2473</v>
      </c>
      <c r="E7942" s="4">
        <v>1</v>
      </c>
      <c r="F7942" s="4">
        <v>1</v>
      </c>
      <c r="G7942" s="4">
        <v>0</v>
      </c>
      <c r="H7942" s="62">
        <v>4</v>
      </c>
      <c r="J7942" s="28">
        <v>1</v>
      </c>
      <c r="K7942" s="13" t="s">
        <v>24548</v>
      </c>
      <c r="L7942" s="12" t="s">
        <v>24553</v>
      </c>
      <c r="M7942" s="12" t="s">
        <v>24553</v>
      </c>
      <c r="N7942" s="12" t="s">
        <v>24553</v>
      </c>
      <c r="O7942" s="12" t="s">
        <v>24553</v>
      </c>
      <c r="P7942" s="12" t="s">
        <v>24553</v>
      </c>
      <c r="Q7942" s="29" t="s">
        <v>24553</v>
      </c>
      <c r="R7942" s="3">
        <v>22.843615662376695</v>
      </c>
      <c r="S7942" s="3">
        <v>24.977463656773089</v>
      </c>
      <c r="T7942" s="3">
        <v>99.057639115822681</v>
      </c>
      <c r="U7942" s="3">
        <v>86.545316534489132</v>
      </c>
      <c r="V7942" s="3">
        <v>100</v>
      </c>
      <c r="W7942" s="3">
        <v>72.809606968877119</v>
      </c>
      <c r="X7942" s="3">
        <v>87.039409149101147</v>
      </c>
      <c r="Y7942" s="32">
        <v>98.399970724886288</v>
      </c>
      <c r="Z7942" s="50">
        <v>1.3398203274451501E-2</v>
      </c>
      <c r="AA7942" s="3">
        <v>42.312490345373121</v>
      </c>
      <c r="AB7942" s="3">
        <v>51.180635340934863</v>
      </c>
      <c r="AC7942" s="3">
        <v>71.942842405390479</v>
      </c>
      <c r="AD7942" s="3">
        <v>100</v>
      </c>
      <c r="AE7942" s="3">
        <v>84.943740540620368</v>
      </c>
      <c r="AF7942" s="3">
        <v>88.676769114803861</v>
      </c>
      <c r="AG7942" s="3">
        <v>88.848176648460637</v>
      </c>
      <c r="AH7942" s="32">
        <v>86.864322964059767</v>
      </c>
      <c r="AI7942" s="50">
        <v>5.7342728652809698E-2</v>
      </c>
      <c r="AT7942" s="3">
        <v>50.818453083590356</v>
      </c>
      <c r="AU7942" s="3">
        <v>52.664448167929592</v>
      </c>
      <c r="AV7942" s="3">
        <v>53.995240360834543</v>
      </c>
      <c r="AW7942" s="3">
        <v>59.867236105126523</v>
      </c>
      <c r="AX7942" s="3">
        <v>56.382193292680313</v>
      </c>
      <c r="AY7942" s="3">
        <v>73.624962149097001</v>
      </c>
      <c r="AZ7942" s="3">
        <v>80.27253181966141</v>
      </c>
      <c r="BA7942" s="3">
        <v>100</v>
      </c>
      <c r="BB7942" s="3">
        <v>96.454758840117705</v>
      </c>
      <c r="BC7942" s="31">
        <v>64.051944993019973</v>
      </c>
    </row>
    <row r="7943" spans="1:55" x14ac:dyDescent="0.55000000000000004">
      <c r="A7943" s="21" t="s">
        <v>6</v>
      </c>
      <c r="B7943" s="21" t="s">
        <v>17794</v>
      </c>
      <c r="C7943" s="21" t="s">
        <v>10410</v>
      </c>
      <c r="D7943" s="27" t="s">
        <v>10411</v>
      </c>
      <c r="E7943" s="4">
        <v>0</v>
      </c>
      <c r="F7943" s="4">
        <v>0</v>
      </c>
      <c r="G7943" s="4">
        <v>0</v>
      </c>
      <c r="H7943" s="62">
        <v>3</v>
      </c>
      <c r="J7943" s="28">
        <v>1</v>
      </c>
      <c r="K7943" s="13" t="s">
        <v>24548</v>
      </c>
      <c r="L7943" s="12" t="s">
        <v>24553</v>
      </c>
      <c r="M7943" s="12" t="s">
        <v>24553</v>
      </c>
      <c r="N7943" s="12" t="s">
        <v>24553</v>
      </c>
      <c r="O7943" s="12" t="s">
        <v>24553</v>
      </c>
      <c r="P7943" s="12" t="s">
        <v>24553</v>
      </c>
      <c r="Q7943" s="29" t="s">
        <v>24553</v>
      </c>
      <c r="AT7943" s="3">
        <v>76.533270370545111</v>
      </c>
      <c r="AU7943" s="3">
        <v>71.53277873611971</v>
      </c>
      <c r="AV7943" s="3">
        <v>75.777486739825719</v>
      </c>
      <c r="AW7943" s="3">
        <v>68.99446569462026</v>
      </c>
      <c r="AX7943" s="3">
        <v>91.753222055192126</v>
      </c>
      <c r="AY7943" s="3">
        <v>76.454341934994389</v>
      </c>
      <c r="AZ7943" s="3">
        <v>100</v>
      </c>
      <c r="BA7943" s="3">
        <v>74.942728204450546</v>
      </c>
      <c r="BB7943" s="3">
        <v>46.787902348328309</v>
      </c>
      <c r="BC7943" s="31">
        <v>24.30815307156811</v>
      </c>
    </row>
    <row r="7944" spans="1:55" x14ac:dyDescent="0.55000000000000004">
      <c r="A7944" s="21" t="s">
        <v>6</v>
      </c>
      <c r="B7944" s="21" t="s">
        <v>23662</v>
      </c>
      <c r="C7944" s="21" t="s">
        <v>7137</v>
      </c>
      <c r="D7944" s="27" t="s">
        <v>7138</v>
      </c>
      <c r="E7944" s="4">
        <v>3</v>
      </c>
      <c r="F7944" s="4">
        <v>1</v>
      </c>
      <c r="G7944" s="4">
        <v>2</v>
      </c>
      <c r="H7944" s="62">
        <v>4</v>
      </c>
      <c r="J7944" s="28">
        <v>1</v>
      </c>
      <c r="K7944" s="13" t="s">
        <v>24548</v>
      </c>
      <c r="L7944" s="16" t="s">
        <v>16303</v>
      </c>
      <c r="M7944" s="12" t="s">
        <v>24553</v>
      </c>
      <c r="N7944" s="12" t="s">
        <v>24553</v>
      </c>
      <c r="O7944" s="15" t="s">
        <v>24550</v>
      </c>
      <c r="P7944" s="12" t="s">
        <v>24553</v>
      </c>
      <c r="Q7944" s="29" t="s">
        <v>24553</v>
      </c>
      <c r="R7944" s="3">
        <v>62.172947519187005</v>
      </c>
      <c r="S7944" s="3">
        <v>55.833871577261341</v>
      </c>
      <c r="T7944" s="3">
        <v>100</v>
      </c>
      <c r="U7944" s="3">
        <v>91.824883653735242</v>
      </c>
      <c r="V7944" s="3">
        <v>69.173070121268125</v>
      </c>
      <c r="W7944" s="3">
        <v>68.84268312448647</v>
      </c>
      <c r="X7944" s="3">
        <v>76.960032947319064</v>
      </c>
      <c r="Y7944" s="32">
        <v>75.898942057899148</v>
      </c>
      <c r="Z7944" s="50">
        <v>4.3870209625738298E-3</v>
      </c>
      <c r="AA7944" s="3">
        <v>40.831849117748973</v>
      </c>
      <c r="AB7944" s="3">
        <v>38.900102181442911</v>
      </c>
      <c r="AC7944" s="3">
        <v>100</v>
      </c>
      <c r="AD7944" s="3">
        <v>48.020560152753902</v>
      </c>
      <c r="AE7944" s="3">
        <v>93.669765629660787</v>
      </c>
      <c r="AF7944" s="3">
        <v>28.461779738945271</v>
      </c>
      <c r="AG7944" s="3">
        <v>21.770018357766439</v>
      </c>
      <c r="AH7944" s="32">
        <v>24.21122046499254</v>
      </c>
      <c r="AI7944" s="50">
        <v>0.44420047034510801</v>
      </c>
      <c r="AJ7944" s="3">
        <v>16.787701471561174</v>
      </c>
      <c r="AK7944" s="3">
        <v>26.380208268360477</v>
      </c>
      <c r="AL7944" s="3">
        <v>24.091289565900233</v>
      </c>
      <c r="AM7944" s="3">
        <v>30.164798709860356</v>
      </c>
      <c r="AN7944" s="3">
        <v>32.656545793618129</v>
      </c>
      <c r="AO7944" s="3">
        <v>29.450844753087424</v>
      </c>
      <c r="AP7944" s="3">
        <v>18.5841675105512</v>
      </c>
      <c r="AQ7944" s="3">
        <v>21.298381296131591</v>
      </c>
      <c r="AR7944" s="3">
        <v>35.968605909066973</v>
      </c>
      <c r="AS7944" s="31">
        <v>100</v>
      </c>
      <c r="AT7944" s="3">
        <v>48.804066246272662</v>
      </c>
      <c r="AU7944" s="3">
        <v>60.794997360085958</v>
      </c>
      <c r="AV7944" s="3">
        <v>54.066081131254506</v>
      </c>
      <c r="AW7944" s="3">
        <v>58.536338466765145</v>
      </c>
      <c r="AX7944" s="3">
        <v>52.878905243938355</v>
      </c>
      <c r="AY7944" s="3">
        <v>79.771060009762422</v>
      </c>
      <c r="AZ7944" s="3">
        <v>47.951787243909848</v>
      </c>
      <c r="BA7944" s="3">
        <v>42.249419569335281</v>
      </c>
      <c r="BB7944" s="3">
        <v>52.696327749437422</v>
      </c>
      <c r="BC7944" s="31">
        <v>100</v>
      </c>
    </row>
    <row r="7945" spans="1:55" x14ac:dyDescent="0.55000000000000004">
      <c r="A7945" s="21" t="s">
        <v>6</v>
      </c>
      <c r="B7945" s="21" t="s">
        <v>19737</v>
      </c>
      <c r="C7945" s="21" t="s">
        <v>4335</v>
      </c>
      <c r="D7945" s="27" t="s">
        <v>4336</v>
      </c>
      <c r="E7945" s="4">
        <v>0</v>
      </c>
      <c r="F7945" s="4">
        <v>2</v>
      </c>
      <c r="G7945" s="4">
        <v>0</v>
      </c>
      <c r="H7945" s="62">
        <v>1</v>
      </c>
      <c r="J7945" s="28">
        <v>1</v>
      </c>
      <c r="K7945" s="13" t="s">
        <v>24548</v>
      </c>
      <c r="L7945" s="12" t="s">
        <v>24553</v>
      </c>
      <c r="M7945" s="12" t="s">
        <v>24553</v>
      </c>
      <c r="N7945" s="12" t="s">
        <v>24553</v>
      </c>
      <c r="O7945" s="15" t="s">
        <v>24550</v>
      </c>
      <c r="P7945" s="12" t="s">
        <v>24553</v>
      </c>
      <c r="Q7945" s="29" t="s">
        <v>24553</v>
      </c>
      <c r="AA7945" s="3">
        <v>35.66317844790003</v>
      </c>
      <c r="AB7945" s="3">
        <v>36.759288752503778</v>
      </c>
      <c r="AC7945" s="3">
        <v>45.195619086234835</v>
      </c>
      <c r="AD7945" s="3">
        <v>49.447231436196034</v>
      </c>
      <c r="AE7945" s="3">
        <v>73.164516184051081</v>
      </c>
      <c r="AF7945" s="3">
        <v>74.071310767932658</v>
      </c>
      <c r="AG7945" s="3">
        <v>100</v>
      </c>
      <c r="AH7945" s="32">
        <v>95.286344218061814</v>
      </c>
      <c r="AI7945" s="50">
        <v>8.6892317686971599E-4</v>
      </c>
      <c r="AT7945" s="3">
        <v>25.955976667513664</v>
      </c>
      <c r="AU7945" s="3">
        <v>24.053631999416215</v>
      </c>
      <c r="AV7945" s="3">
        <v>28.591309645176398</v>
      </c>
      <c r="AW7945" s="3">
        <v>28.266286026755623</v>
      </c>
      <c r="AX7945" s="3">
        <v>31.231691928161325</v>
      </c>
      <c r="AY7945" s="3">
        <v>20.926804456470709</v>
      </c>
      <c r="AZ7945" s="3">
        <v>33.65140993080395</v>
      </c>
      <c r="BA7945" s="3">
        <v>60.640571619559481</v>
      </c>
      <c r="BB7945" s="3">
        <v>94.276497005058786</v>
      </c>
      <c r="BC7945" s="31">
        <v>100</v>
      </c>
    </row>
    <row r="7946" spans="1:55" x14ac:dyDescent="0.55000000000000004">
      <c r="A7946" s="21" t="s">
        <v>6</v>
      </c>
      <c r="B7946" s="21" t="s">
        <v>17850</v>
      </c>
      <c r="C7946" s="21" t="s">
        <v>12534</v>
      </c>
      <c r="D7946" s="27" t="s">
        <v>12535</v>
      </c>
      <c r="E7946" s="4">
        <v>0</v>
      </c>
      <c r="F7946" s="4">
        <v>0</v>
      </c>
      <c r="G7946" s="4">
        <v>0</v>
      </c>
      <c r="H7946" s="62">
        <v>3</v>
      </c>
      <c r="J7946" s="28">
        <v>1</v>
      </c>
      <c r="K7946" s="12" t="s">
        <v>24553</v>
      </c>
      <c r="L7946" s="12" t="s">
        <v>24553</v>
      </c>
      <c r="M7946" s="12" t="s">
        <v>24553</v>
      </c>
      <c r="N7946" s="12" t="s">
        <v>24553</v>
      </c>
      <c r="O7946" s="12" t="s">
        <v>24553</v>
      </c>
      <c r="P7946" s="12" t="s">
        <v>24553</v>
      </c>
      <c r="Q7946" s="29" t="s">
        <v>24553</v>
      </c>
      <c r="AT7946" s="3">
        <v>100</v>
      </c>
      <c r="AU7946" s="3">
        <v>93.957408707480582</v>
      </c>
      <c r="AV7946" s="3">
        <v>81.901871663449782</v>
      </c>
      <c r="AW7946" s="3">
        <v>76.400209714893634</v>
      </c>
      <c r="AX7946" s="3">
        <v>80.599916747097268</v>
      </c>
      <c r="AY7946" s="3">
        <v>66.529876531778299</v>
      </c>
      <c r="AZ7946" s="3">
        <v>72.235611282822731</v>
      </c>
      <c r="BA7946" s="3">
        <v>47.400200056728856</v>
      </c>
      <c r="BB7946" s="3">
        <v>39.459853113434946</v>
      </c>
      <c r="BC7946" s="31">
        <v>32.732217435654235</v>
      </c>
    </row>
    <row r="7947" spans="1:55" x14ac:dyDescent="0.55000000000000004">
      <c r="A7947" s="21" t="s">
        <v>6</v>
      </c>
      <c r="B7947" s="21" t="s">
        <v>20461</v>
      </c>
      <c r="C7947" s="21" t="s">
        <v>795</v>
      </c>
      <c r="D7947" s="27" t="s">
        <v>796</v>
      </c>
      <c r="E7947" s="4">
        <v>0</v>
      </c>
      <c r="F7947" s="4">
        <v>3</v>
      </c>
      <c r="G7947" s="4">
        <v>0</v>
      </c>
      <c r="H7947" s="62">
        <v>4</v>
      </c>
      <c r="J7947" s="28">
        <v>1</v>
      </c>
      <c r="K7947" s="13" t="s">
        <v>24548</v>
      </c>
      <c r="L7947" s="12" t="s">
        <v>24553</v>
      </c>
      <c r="M7947" s="12" t="s">
        <v>24553</v>
      </c>
      <c r="N7947" s="12" t="s">
        <v>24553</v>
      </c>
      <c r="O7947" s="12" t="s">
        <v>24553</v>
      </c>
      <c r="P7947" s="14" t="s">
        <v>24551</v>
      </c>
      <c r="Q7947" s="29" t="s">
        <v>24553</v>
      </c>
      <c r="AA7947" s="3">
        <v>44.630280773316876</v>
      </c>
      <c r="AB7947" s="3">
        <v>42.08131605634933</v>
      </c>
      <c r="AC7947" s="3">
        <v>93.469034749941926</v>
      </c>
      <c r="AD7947" s="3">
        <v>100</v>
      </c>
      <c r="AE7947" s="3">
        <v>41.425649401244016</v>
      </c>
      <c r="AF7947" s="3">
        <v>33.706749532182755</v>
      </c>
      <c r="AG7947" s="3">
        <v>21.947040808114565</v>
      </c>
      <c r="AH7947" s="32">
        <v>15.86070015858323</v>
      </c>
      <c r="AI7947" s="50">
        <v>1.75442637226817E-3</v>
      </c>
      <c r="AT7947" s="3">
        <v>50.49760971327126</v>
      </c>
      <c r="AU7947" s="3">
        <v>52.957160317521925</v>
      </c>
      <c r="AV7947" s="3">
        <v>56.282356026037959</v>
      </c>
      <c r="AW7947" s="3">
        <v>67.346250722123344</v>
      </c>
      <c r="AX7947" s="3">
        <v>73.745116755518652</v>
      </c>
      <c r="AY7947" s="3">
        <v>95.140729070485136</v>
      </c>
      <c r="AZ7947" s="3">
        <v>100</v>
      </c>
      <c r="BA7947" s="3">
        <v>93.413151096112003</v>
      </c>
      <c r="BB7947" s="3">
        <v>69.515865150032823</v>
      </c>
      <c r="BC7947" s="31">
        <v>46.716317275806318</v>
      </c>
    </row>
    <row r="7948" spans="1:55" x14ac:dyDescent="0.55000000000000004">
      <c r="A7948" s="21" t="s">
        <v>6</v>
      </c>
      <c r="B7948" s="21" t="s">
        <v>21650</v>
      </c>
      <c r="C7948" s="21" t="s">
        <v>6219</v>
      </c>
      <c r="D7948" s="27" t="s">
        <v>6220</v>
      </c>
      <c r="E7948" s="4">
        <v>0</v>
      </c>
      <c r="F7948" s="4">
        <v>9</v>
      </c>
      <c r="G7948" s="4">
        <v>0</v>
      </c>
      <c r="H7948" s="62">
        <v>15</v>
      </c>
      <c r="J7948" s="28">
        <v>1</v>
      </c>
      <c r="K7948" s="13" t="s">
        <v>24548</v>
      </c>
      <c r="L7948" s="12" t="s">
        <v>24553</v>
      </c>
      <c r="M7948" s="12" t="s">
        <v>24553</v>
      </c>
      <c r="N7948" s="12" t="s">
        <v>24553</v>
      </c>
      <c r="O7948" s="12" t="s">
        <v>24553</v>
      </c>
      <c r="P7948" s="14" t="s">
        <v>24551</v>
      </c>
      <c r="Q7948" s="29" t="s">
        <v>24553</v>
      </c>
      <c r="AA7948" s="3">
        <v>52.544456621866928</v>
      </c>
      <c r="AB7948" s="3">
        <v>57.630114311889827</v>
      </c>
      <c r="AC7948" s="3">
        <v>100</v>
      </c>
      <c r="AD7948" s="3">
        <v>99.220285418136427</v>
      </c>
      <c r="AE7948" s="3">
        <v>85.025253151939822</v>
      </c>
      <c r="AF7948" s="3">
        <v>77.033688934362075</v>
      </c>
      <c r="AG7948" s="3">
        <v>55.925057981083768</v>
      </c>
      <c r="AH7948" s="32">
        <v>51.38123179627145</v>
      </c>
      <c r="AI7948" s="50">
        <v>3.0629734294538298E-3</v>
      </c>
      <c r="AT7948" s="3">
        <v>55.096926106792743</v>
      </c>
      <c r="AU7948" s="3">
        <v>60.829481530529229</v>
      </c>
      <c r="AV7948" s="3">
        <v>65.186518294370302</v>
      </c>
      <c r="AW7948" s="3">
        <v>65.399249209284051</v>
      </c>
      <c r="AX7948" s="3">
        <v>67.696862452461815</v>
      </c>
      <c r="AY7948" s="3">
        <v>95.788257394640624</v>
      </c>
      <c r="AZ7948" s="3">
        <v>100</v>
      </c>
      <c r="BA7948" s="3">
        <v>85.983580242691602</v>
      </c>
      <c r="BB7948" s="3">
        <v>59.357965919160783</v>
      </c>
      <c r="BC7948" s="31">
        <v>49.378466872426984</v>
      </c>
    </row>
    <row r="7949" spans="1:55" x14ac:dyDescent="0.55000000000000004">
      <c r="A7949" s="21" t="s">
        <v>6</v>
      </c>
      <c r="B7949" s="21" t="s">
        <v>23114</v>
      </c>
      <c r="C7949" s="21" t="s">
        <v>11168</v>
      </c>
      <c r="D7949" s="27" t="s">
        <v>11169</v>
      </c>
      <c r="E7949" s="4">
        <v>1</v>
      </c>
      <c r="F7949" s="4">
        <v>11</v>
      </c>
      <c r="G7949" s="4">
        <v>1</v>
      </c>
      <c r="H7949" s="62">
        <v>18</v>
      </c>
      <c r="J7949" s="28">
        <v>1</v>
      </c>
      <c r="K7949" s="12" t="s">
        <v>24553</v>
      </c>
      <c r="L7949" s="12" t="s">
        <v>24553</v>
      </c>
      <c r="M7949" s="12" t="s">
        <v>24553</v>
      </c>
      <c r="N7949" s="12" t="s">
        <v>24553</v>
      </c>
      <c r="O7949" s="12" t="s">
        <v>24553</v>
      </c>
      <c r="P7949" s="12" t="s">
        <v>24553</v>
      </c>
      <c r="Q7949" s="29" t="s">
        <v>24553</v>
      </c>
      <c r="R7949" s="3">
        <v>46.032471340381051</v>
      </c>
      <c r="S7949" s="3">
        <v>54.994967983521818</v>
      </c>
      <c r="T7949" s="3">
        <v>100</v>
      </c>
      <c r="U7949" s="3">
        <v>95.537279645871322</v>
      </c>
      <c r="V7949" s="3">
        <v>81.012956824422062</v>
      </c>
      <c r="W7949" s="3">
        <v>57.98446707160393</v>
      </c>
      <c r="X7949" s="3">
        <v>76.90658645834263</v>
      </c>
      <c r="Y7949" s="32">
        <v>68.909419544850834</v>
      </c>
      <c r="Z7949" s="50">
        <v>3.8461833434137303E-2</v>
      </c>
      <c r="AA7949" s="3">
        <v>96.274517384217461</v>
      </c>
      <c r="AB7949" s="3">
        <v>100</v>
      </c>
      <c r="AC7949" s="3">
        <v>62.396853103269464</v>
      </c>
      <c r="AD7949" s="3">
        <v>48.20214607452283</v>
      </c>
      <c r="AE7949" s="3">
        <v>38.700523508775852</v>
      </c>
      <c r="AF7949" s="3">
        <v>50.559655750733803</v>
      </c>
      <c r="AG7949" s="3">
        <v>47.24473413468781</v>
      </c>
      <c r="AH7949" s="32">
        <v>42.840908759600396</v>
      </c>
      <c r="AI7949" s="50">
        <v>9.3984616456763998E-3</v>
      </c>
      <c r="AJ7949" s="3">
        <v>24.572271246466538</v>
      </c>
      <c r="AK7949" s="3">
        <v>49.124062684093595</v>
      </c>
      <c r="AL7949" s="3">
        <v>49.112420626527388</v>
      </c>
      <c r="AM7949" s="3">
        <v>47.042413094496702</v>
      </c>
      <c r="AN7949" s="3">
        <v>57.092777119445174</v>
      </c>
      <c r="AO7949" s="3">
        <v>99.09688369441831</v>
      </c>
      <c r="AP7949" s="3">
        <v>58.289537235908149</v>
      </c>
      <c r="AQ7949" s="3">
        <v>100</v>
      </c>
      <c r="AR7949" s="3">
        <v>76.832837699728884</v>
      </c>
      <c r="AS7949" s="31">
        <v>96.564787369076498</v>
      </c>
      <c r="AT7949" s="3">
        <v>91.456975803891964</v>
      </c>
      <c r="AU7949" s="3">
        <v>74.276214237984604</v>
      </c>
      <c r="AV7949" s="3">
        <v>65.112167080981635</v>
      </c>
      <c r="AW7949" s="3">
        <v>63.659397781064719</v>
      </c>
      <c r="AX7949" s="3">
        <v>100</v>
      </c>
      <c r="AY7949" s="3">
        <v>75.187138311827567</v>
      </c>
      <c r="AZ7949" s="3">
        <v>59.624044714215771</v>
      </c>
      <c r="BA7949" s="3">
        <v>38.019407380263559</v>
      </c>
      <c r="BB7949" s="3">
        <v>33.766840014697259</v>
      </c>
      <c r="BC7949" s="31">
        <v>40.374612185022343</v>
      </c>
    </row>
    <row r="7950" spans="1:55" x14ac:dyDescent="0.55000000000000004">
      <c r="A7950" s="21" t="s">
        <v>6</v>
      </c>
      <c r="B7950" s="21" t="s">
        <v>17993</v>
      </c>
      <c r="C7950" s="21" t="s">
        <v>9095</v>
      </c>
      <c r="D7950" s="27" t="s">
        <v>9096</v>
      </c>
      <c r="E7950" s="4">
        <v>0</v>
      </c>
      <c r="F7950" s="4">
        <v>0</v>
      </c>
      <c r="G7950" s="4">
        <v>0</v>
      </c>
      <c r="H7950" s="62">
        <v>4</v>
      </c>
      <c r="J7950" s="28">
        <v>1</v>
      </c>
      <c r="K7950" s="13" t="s">
        <v>24548</v>
      </c>
      <c r="L7950" s="12" t="s">
        <v>24553</v>
      </c>
      <c r="M7950" s="12" t="s">
        <v>24553</v>
      </c>
      <c r="N7950" s="12" t="s">
        <v>24553</v>
      </c>
      <c r="O7950" s="12" t="s">
        <v>24553</v>
      </c>
      <c r="P7950" s="12" t="s">
        <v>24553</v>
      </c>
      <c r="Q7950" s="29" t="s">
        <v>24553</v>
      </c>
      <c r="AT7950" s="3">
        <v>70.656554490152558</v>
      </c>
      <c r="AU7950" s="3">
        <v>79.887401586474169</v>
      </c>
      <c r="AV7950" s="3">
        <v>77.611539241936867</v>
      </c>
      <c r="AW7950" s="3">
        <v>76.545719856261968</v>
      </c>
      <c r="AX7950" s="3">
        <v>85.808598342518764</v>
      </c>
      <c r="AY7950" s="3">
        <v>99.082339437095385</v>
      </c>
      <c r="AZ7950" s="3">
        <v>90.979097824390792</v>
      </c>
      <c r="BA7950" s="3">
        <v>100</v>
      </c>
      <c r="BB7950" s="3">
        <v>90.08718557679471</v>
      </c>
      <c r="BC7950" s="31">
        <v>97.602701564018503</v>
      </c>
    </row>
    <row r="7951" spans="1:55" x14ac:dyDescent="0.55000000000000004">
      <c r="A7951" s="21" t="s">
        <v>6</v>
      </c>
      <c r="B7951" s="21" t="s">
        <v>16464</v>
      </c>
      <c r="C7951" s="21" t="s">
        <v>332</v>
      </c>
      <c r="D7951" s="27" t="s">
        <v>333</v>
      </c>
      <c r="E7951" s="4">
        <v>0</v>
      </c>
      <c r="F7951" s="4">
        <v>0</v>
      </c>
      <c r="G7951" s="4">
        <v>0</v>
      </c>
      <c r="H7951" s="62">
        <v>1</v>
      </c>
      <c r="J7951" s="28">
        <v>1</v>
      </c>
      <c r="K7951" s="13" t="s">
        <v>24548</v>
      </c>
      <c r="L7951" s="12" t="s">
        <v>24553</v>
      </c>
      <c r="M7951" s="12" t="s">
        <v>24553</v>
      </c>
      <c r="N7951" s="12" t="s">
        <v>24553</v>
      </c>
      <c r="O7951" s="12" t="s">
        <v>24553</v>
      </c>
      <c r="P7951" s="12" t="s">
        <v>24553</v>
      </c>
      <c r="Q7951" s="29" t="s">
        <v>24553</v>
      </c>
      <c r="AT7951" s="3">
        <v>61.111774547057749</v>
      </c>
      <c r="AU7951" s="3">
        <v>56.640891414106896</v>
      </c>
      <c r="AV7951" s="3">
        <v>48.341648788401912</v>
      </c>
      <c r="AW7951" s="3">
        <v>74.610095998852671</v>
      </c>
      <c r="AX7951" s="3">
        <v>60.144007142682476</v>
      </c>
      <c r="AY7951" s="3">
        <v>83.485638759844619</v>
      </c>
      <c r="AZ7951" s="3">
        <v>86.614525930744009</v>
      </c>
      <c r="BA7951" s="3">
        <v>77.231309251125495</v>
      </c>
      <c r="BB7951" s="3">
        <v>100</v>
      </c>
      <c r="BC7951" s="31">
        <v>95.690281587074139</v>
      </c>
    </row>
    <row r="7952" spans="1:55" x14ac:dyDescent="0.55000000000000004">
      <c r="A7952" s="21" t="s">
        <v>6</v>
      </c>
      <c r="B7952" s="21" t="s">
        <v>22223</v>
      </c>
      <c r="C7952" s="21" t="s">
        <v>6814</v>
      </c>
      <c r="D7952" s="27" t="s">
        <v>6815</v>
      </c>
      <c r="E7952" s="4">
        <v>0</v>
      </c>
      <c r="F7952" s="4">
        <v>2</v>
      </c>
      <c r="G7952" s="4">
        <v>1</v>
      </c>
      <c r="H7952" s="62">
        <v>2</v>
      </c>
      <c r="J7952" s="28">
        <v>1</v>
      </c>
      <c r="K7952" s="13" t="s">
        <v>24548</v>
      </c>
      <c r="L7952" s="12" t="s">
        <v>24553</v>
      </c>
      <c r="M7952" s="12" t="s">
        <v>24553</v>
      </c>
      <c r="N7952" s="12" t="s">
        <v>24553</v>
      </c>
      <c r="O7952" s="12" t="s">
        <v>24553</v>
      </c>
      <c r="P7952" s="12" t="s">
        <v>24553</v>
      </c>
      <c r="Q7952" s="29" t="s">
        <v>24553</v>
      </c>
      <c r="AA7952" s="3">
        <v>76.479160764710471</v>
      </c>
      <c r="AB7952" s="3">
        <v>88.108935772250291</v>
      </c>
      <c r="AC7952" s="3">
        <v>93.686588025890245</v>
      </c>
      <c r="AD7952" s="3">
        <v>82.619973315645083</v>
      </c>
      <c r="AE7952" s="3">
        <v>85.429165864718726</v>
      </c>
      <c r="AF7952" s="3">
        <v>100</v>
      </c>
      <c r="AG7952" s="3">
        <v>66.704266784684705</v>
      </c>
      <c r="AH7952" s="32">
        <v>73.689679700099958</v>
      </c>
      <c r="AI7952" s="50">
        <v>0.186520279967752</v>
      </c>
      <c r="AJ7952" s="3">
        <v>58.927432272802996</v>
      </c>
      <c r="AK7952" s="3">
        <v>37.561979268752879</v>
      </c>
      <c r="AL7952" s="3">
        <v>45.152245046401411</v>
      </c>
      <c r="AM7952" s="3">
        <v>72.933034799915561</v>
      </c>
      <c r="AN7952" s="3">
        <v>72.396647860217129</v>
      </c>
      <c r="AO7952" s="3">
        <v>94.374383293669183</v>
      </c>
      <c r="AP7952" s="3">
        <v>100</v>
      </c>
      <c r="AQ7952" s="3">
        <v>98.516864630062159</v>
      </c>
      <c r="AR7952" s="3">
        <v>64.431144005970125</v>
      </c>
      <c r="AS7952" s="31">
        <v>45.682010232385622</v>
      </c>
      <c r="AT7952" s="3">
        <v>90.456535469326312</v>
      </c>
      <c r="AU7952" s="3">
        <v>92.448835849758339</v>
      </c>
      <c r="AV7952" s="3">
        <v>92.957883159487565</v>
      </c>
      <c r="AW7952" s="3">
        <v>95.108612647546281</v>
      </c>
      <c r="AX7952" s="3">
        <v>100</v>
      </c>
      <c r="AY7952" s="3">
        <v>87.58759331786861</v>
      </c>
      <c r="AZ7952" s="3">
        <v>87.677120098516923</v>
      </c>
      <c r="BA7952" s="3">
        <v>73.600677614692174</v>
      </c>
      <c r="BB7952" s="3">
        <v>77.581178864136476</v>
      </c>
      <c r="BC7952" s="31">
        <v>65.235885484536666</v>
      </c>
    </row>
    <row r="7953" spans="1:55" x14ac:dyDescent="0.55000000000000004">
      <c r="A7953" s="21" t="s">
        <v>6</v>
      </c>
      <c r="B7953" s="21" t="s">
        <v>20069</v>
      </c>
      <c r="C7953" s="21" t="s">
        <v>13489</v>
      </c>
      <c r="D7953" s="27" t="s">
        <v>13490</v>
      </c>
      <c r="E7953" s="4">
        <v>0</v>
      </c>
      <c r="F7953" s="4">
        <v>2</v>
      </c>
      <c r="G7953" s="4">
        <v>0</v>
      </c>
      <c r="H7953" s="62">
        <v>5</v>
      </c>
      <c r="J7953" s="28">
        <v>1</v>
      </c>
      <c r="K7953" s="13" t="s">
        <v>24548</v>
      </c>
      <c r="L7953" s="12" t="s">
        <v>24553</v>
      </c>
      <c r="M7953" s="12" t="s">
        <v>24553</v>
      </c>
      <c r="N7953" s="12" t="s">
        <v>24553</v>
      </c>
      <c r="O7953" s="12" t="s">
        <v>24553</v>
      </c>
      <c r="P7953" s="12" t="s">
        <v>24553</v>
      </c>
      <c r="Q7953" s="29" t="s">
        <v>24553</v>
      </c>
      <c r="AA7953" s="3">
        <v>74.005960420022376</v>
      </c>
      <c r="AB7953" s="3">
        <v>89.001503710128233</v>
      </c>
      <c r="AC7953" s="3">
        <v>80.742296420177212</v>
      </c>
      <c r="AD7953" s="3">
        <v>78.250978001042299</v>
      </c>
      <c r="AE7953" s="3">
        <v>92.165972418508119</v>
      </c>
      <c r="AF7953" s="3">
        <v>98.321060660811483</v>
      </c>
      <c r="AG7953" s="3">
        <v>93.501592401689763</v>
      </c>
      <c r="AH7953" s="32">
        <v>100</v>
      </c>
      <c r="AI7953" s="50">
        <v>0.121955970960281</v>
      </c>
      <c r="AT7953" s="3">
        <v>100</v>
      </c>
      <c r="AU7953" s="3">
        <v>99.09668589838941</v>
      </c>
      <c r="AV7953" s="3">
        <v>93.863856015188517</v>
      </c>
      <c r="AW7953" s="3">
        <v>79.596502346937655</v>
      </c>
      <c r="AX7953" s="3">
        <v>84.784681917784994</v>
      </c>
      <c r="AY7953" s="3">
        <v>69.122776260386388</v>
      </c>
      <c r="AZ7953" s="3">
        <v>62.551420311402183</v>
      </c>
      <c r="BA7953" s="3">
        <v>70.879019635839754</v>
      </c>
      <c r="BB7953" s="3">
        <v>63.41270747154433</v>
      </c>
      <c r="BC7953" s="31">
        <v>72.334736266497544</v>
      </c>
    </row>
    <row r="7954" spans="1:55" x14ac:dyDescent="0.55000000000000004">
      <c r="A7954" s="21" t="s">
        <v>6</v>
      </c>
      <c r="B7954" s="21" t="s">
        <v>17113</v>
      </c>
      <c r="C7954" s="21" t="s">
        <v>14746</v>
      </c>
      <c r="D7954" s="27" t="s">
        <v>14747</v>
      </c>
      <c r="E7954" s="4">
        <v>0</v>
      </c>
      <c r="F7954" s="4">
        <v>0</v>
      </c>
      <c r="G7954" s="4">
        <v>0</v>
      </c>
      <c r="H7954" s="62">
        <v>1</v>
      </c>
      <c r="J7954" s="28">
        <v>1</v>
      </c>
      <c r="K7954" s="13" t="s">
        <v>24548</v>
      </c>
      <c r="L7954" s="12" t="s">
        <v>24553</v>
      </c>
      <c r="M7954" s="12" t="s">
        <v>24553</v>
      </c>
      <c r="N7954" s="12" t="s">
        <v>24553</v>
      </c>
      <c r="O7954" s="12" t="s">
        <v>24553</v>
      </c>
      <c r="P7954" s="12" t="s">
        <v>24553</v>
      </c>
      <c r="Q7954" s="29" t="s">
        <v>24553</v>
      </c>
      <c r="AT7954" s="3">
        <v>100</v>
      </c>
      <c r="AU7954" s="3">
        <v>97.778853520938952</v>
      </c>
      <c r="AV7954" s="3">
        <v>82.930906971049211</v>
      </c>
      <c r="AW7954" s="3">
        <v>63.760911186196289</v>
      </c>
      <c r="AX7954" s="3">
        <v>79.727615268374336</v>
      </c>
      <c r="AY7954" s="3">
        <v>51.410889357874147</v>
      </c>
      <c r="AZ7954" s="3">
        <v>64.610459103475776</v>
      </c>
      <c r="BA7954" s="3">
        <v>65.172408724178936</v>
      </c>
      <c r="BB7954" s="3">
        <v>64.816228686512403</v>
      </c>
      <c r="BC7954" s="31">
        <v>78.144638425982691</v>
      </c>
    </row>
    <row r="7955" spans="1:55" x14ac:dyDescent="0.55000000000000004">
      <c r="A7955" s="21" t="s">
        <v>6</v>
      </c>
      <c r="B7955" s="21" t="s">
        <v>19267</v>
      </c>
      <c r="C7955" s="21" t="s">
        <v>14212</v>
      </c>
      <c r="D7955" s="27" t="s">
        <v>14213</v>
      </c>
      <c r="E7955" s="4">
        <v>0</v>
      </c>
      <c r="F7955" s="4">
        <v>1</v>
      </c>
      <c r="G7955" s="4">
        <v>0</v>
      </c>
      <c r="H7955" s="62">
        <v>4</v>
      </c>
      <c r="J7955" s="28">
        <v>1</v>
      </c>
      <c r="K7955" s="13" t="s">
        <v>24548</v>
      </c>
      <c r="L7955" s="16" t="s">
        <v>16303</v>
      </c>
      <c r="M7955" s="12" t="s">
        <v>24553</v>
      </c>
      <c r="N7955" s="12" t="s">
        <v>24553</v>
      </c>
      <c r="O7955" s="12" t="s">
        <v>24553</v>
      </c>
      <c r="P7955" s="14" t="s">
        <v>24551</v>
      </c>
      <c r="Q7955" s="29" t="s">
        <v>24553</v>
      </c>
      <c r="AA7955" s="3">
        <v>63.321392858235605</v>
      </c>
      <c r="AB7955" s="3">
        <v>70.975116914509698</v>
      </c>
      <c r="AC7955" s="3">
        <v>55.119744332695788</v>
      </c>
      <c r="AD7955" s="3">
        <v>52.327643757611476</v>
      </c>
      <c r="AE7955" s="3">
        <v>71.953128247725459</v>
      </c>
      <c r="AF7955" s="3">
        <v>72.112068693745783</v>
      </c>
      <c r="AG7955" s="3">
        <v>86.830032894283434</v>
      </c>
      <c r="AH7955" s="32">
        <v>100</v>
      </c>
      <c r="AI7955" s="50">
        <v>1.6423935841819799E-2</v>
      </c>
      <c r="AT7955" s="3">
        <v>97.308360431768222</v>
      </c>
      <c r="AU7955" s="3">
        <v>100</v>
      </c>
      <c r="AV7955" s="3">
        <v>90.055042855195666</v>
      </c>
      <c r="AW7955" s="3">
        <v>73.900093820820317</v>
      </c>
      <c r="AX7955" s="3">
        <v>72.966859072880723</v>
      </c>
      <c r="AY7955" s="3">
        <v>60.68992589194977</v>
      </c>
      <c r="AZ7955" s="3">
        <v>54.07684497223093</v>
      </c>
      <c r="BA7955" s="3">
        <v>66.778661296761072</v>
      </c>
      <c r="BB7955" s="3">
        <v>62.934575933065382</v>
      </c>
      <c r="BC7955" s="31">
        <v>97.127904390453295</v>
      </c>
    </row>
    <row r="7956" spans="1:55" x14ac:dyDescent="0.55000000000000004">
      <c r="A7956" s="21" t="s">
        <v>6</v>
      </c>
      <c r="B7956" s="21" t="s">
        <v>22385</v>
      </c>
      <c r="C7956" s="21" t="s">
        <v>6716</v>
      </c>
      <c r="D7956" s="27" t="s">
        <v>6717</v>
      </c>
      <c r="E7956" s="4">
        <v>0</v>
      </c>
      <c r="F7956" s="4">
        <v>7</v>
      </c>
      <c r="G7956" s="4">
        <v>1</v>
      </c>
      <c r="H7956" s="62">
        <v>17</v>
      </c>
      <c r="J7956" s="28">
        <v>1</v>
      </c>
      <c r="K7956" s="13" t="s">
        <v>24548</v>
      </c>
      <c r="L7956" s="12" t="s">
        <v>24553</v>
      </c>
      <c r="M7956" s="12" t="s">
        <v>24553</v>
      </c>
      <c r="N7956" s="12" t="s">
        <v>24553</v>
      </c>
      <c r="O7956" s="12" t="s">
        <v>24553</v>
      </c>
      <c r="P7956" s="14" t="s">
        <v>24551</v>
      </c>
      <c r="Q7956" s="29" t="s">
        <v>24553</v>
      </c>
      <c r="AA7956" s="3">
        <v>66.140481245282388</v>
      </c>
      <c r="AB7956" s="3">
        <v>51.368445393599302</v>
      </c>
      <c r="AC7956" s="3">
        <v>87.240825839439594</v>
      </c>
      <c r="AD7956" s="3">
        <v>100</v>
      </c>
      <c r="AE7956" s="3">
        <v>54.627280208935161</v>
      </c>
      <c r="AF7956" s="3">
        <v>49.256280041918679</v>
      </c>
      <c r="AG7956" s="3">
        <v>41.648587577888854</v>
      </c>
      <c r="AH7956" s="32">
        <v>45.737478793224547</v>
      </c>
      <c r="AI7956" s="50">
        <v>1.6478521955930501E-2</v>
      </c>
      <c r="AJ7956" s="3">
        <v>100</v>
      </c>
      <c r="AK7956" s="3">
        <v>60.821721023098085</v>
      </c>
      <c r="AL7956" s="3">
        <v>64.648347078389193</v>
      </c>
      <c r="AM7956" s="3">
        <v>59.61290264557698</v>
      </c>
      <c r="AN7956" s="3">
        <v>58.637653131524871</v>
      </c>
      <c r="AO7956" s="3">
        <v>72.411109434786908</v>
      </c>
      <c r="AP7956" s="3">
        <v>81.890647217936447</v>
      </c>
      <c r="AQ7956" s="3">
        <v>67.185023250101267</v>
      </c>
      <c r="AR7956" s="3">
        <v>61.87130389286397</v>
      </c>
      <c r="AS7956" s="31">
        <v>26.238177078806324</v>
      </c>
      <c r="AT7956" s="3">
        <v>60.02116001489356</v>
      </c>
      <c r="AU7956" s="3">
        <v>68.453024174373851</v>
      </c>
      <c r="AV7956" s="3">
        <v>71.683513826882049</v>
      </c>
      <c r="AW7956" s="3">
        <v>72.034722936619886</v>
      </c>
      <c r="AX7956" s="3">
        <v>79.655195649446568</v>
      </c>
      <c r="AY7956" s="3">
        <v>96.356306515245151</v>
      </c>
      <c r="AZ7956" s="3">
        <v>100</v>
      </c>
      <c r="BA7956" s="3">
        <v>96.40589520204469</v>
      </c>
      <c r="BB7956" s="3">
        <v>77.452628147751312</v>
      </c>
      <c r="BC7956" s="31">
        <v>60.313032567377633</v>
      </c>
    </row>
    <row r="7957" spans="1:55" x14ac:dyDescent="0.55000000000000004">
      <c r="A7957" s="21" t="s">
        <v>6</v>
      </c>
      <c r="B7957" s="21" t="s">
        <v>17511</v>
      </c>
      <c r="C7957" s="21" t="s">
        <v>12603</v>
      </c>
      <c r="D7957" s="27" t="s">
        <v>12604</v>
      </c>
      <c r="E7957" s="4">
        <v>0</v>
      </c>
      <c r="F7957" s="4">
        <v>0</v>
      </c>
      <c r="G7957" s="4">
        <v>0</v>
      </c>
      <c r="H7957" s="62">
        <v>2</v>
      </c>
      <c r="J7957" s="28">
        <v>1</v>
      </c>
      <c r="K7957" s="12" t="s">
        <v>24553</v>
      </c>
      <c r="L7957" s="12" t="s">
        <v>24553</v>
      </c>
      <c r="M7957" s="12" t="s">
        <v>24553</v>
      </c>
      <c r="N7957" s="12" t="s">
        <v>24553</v>
      </c>
      <c r="O7957" s="12" t="s">
        <v>24553</v>
      </c>
      <c r="P7957" s="12" t="s">
        <v>24553</v>
      </c>
      <c r="Q7957" s="29" t="s">
        <v>24553</v>
      </c>
      <c r="AT7957" s="3">
        <v>89.007333868056122</v>
      </c>
      <c r="AU7957" s="3">
        <v>85.824612323463683</v>
      </c>
      <c r="AV7957" s="3">
        <v>79.98243771392562</v>
      </c>
      <c r="AW7957" s="3">
        <v>71.800823789057944</v>
      </c>
      <c r="AX7957" s="3">
        <v>80.480908538156399</v>
      </c>
      <c r="AY7957" s="3">
        <v>89.770850961981878</v>
      </c>
      <c r="AZ7957" s="3">
        <v>93.066822633140987</v>
      </c>
      <c r="BA7957" s="3">
        <v>58.124489851290818</v>
      </c>
      <c r="BB7957" s="3">
        <v>70.725249611145586</v>
      </c>
      <c r="BC7957" s="31">
        <v>100</v>
      </c>
    </row>
    <row r="7958" spans="1:55" x14ac:dyDescent="0.55000000000000004">
      <c r="A7958" s="21" t="s">
        <v>6</v>
      </c>
      <c r="B7958" s="21" t="s">
        <v>20786</v>
      </c>
      <c r="C7958" s="21" t="s">
        <v>1348</v>
      </c>
      <c r="D7958" s="27" t="s">
        <v>1349</v>
      </c>
      <c r="E7958" s="4">
        <v>0</v>
      </c>
      <c r="F7958" s="4">
        <v>4</v>
      </c>
      <c r="G7958" s="4">
        <v>0</v>
      </c>
      <c r="H7958" s="62">
        <v>4</v>
      </c>
      <c r="J7958" s="28">
        <v>1</v>
      </c>
      <c r="K7958" s="13" t="s">
        <v>24548</v>
      </c>
      <c r="L7958" s="12" t="s">
        <v>24553</v>
      </c>
      <c r="M7958" s="12" t="s">
        <v>24553</v>
      </c>
      <c r="N7958" s="12" t="s">
        <v>24553</v>
      </c>
      <c r="O7958" s="12" t="s">
        <v>24553</v>
      </c>
      <c r="P7958" s="14" t="s">
        <v>24551</v>
      </c>
      <c r="Q7958" s="29" t="s">
        <v>24553</v>
      </c>
      <c r="AA7958" s="3">
        <v>28.670732214014976</v>
      </c>
      <c r="AB7958" s="3">
        <v>29.674093943965179</v>
      </c>
      <c r="AC7958" s="3">
        <v>53.326389985228019</v>
      </c>
      <c r="AD7958" s="3">
        <v>53.921969949910874</v>
      </c>
      <c r="AE7958" s="3">
        <v>84.946153968109797</v>
      </c>
      <c r="AF7958" s="3">
        <v>88.280608975692189</v>
      </c>
      <c r="AG7958" s="3">
        <v>100</v>
      </c>
      <c r="AH7958" s="32">
        <v>94.293964973737332</v>
      </c>
      <c r="AI7958" s="50">
        <v>7.2627407417991596E-4</v>
      </c>
      <c r="AT7958" s="3">
        <v>36.572533607843368</v>
      </c>
      <c r="AU7958" s="3">
        <v>43.39706473042456</v>
      </c>
      <c r="AV7958" s="3">
        <v>40.602972076935899</v>
      </c>
      <c r="AW7958" s="3">
        <v>49.375716569723664</v>
      </c>
      <c r="AX7958" s="3">
        <v>47.576646783682129</v>
      </c>
      <c r="AY7958" s="3">
        <v>63.76912251502096</v>
      </c>
      <c r="AZ7958" s="3">
        <v>67.532952509996832</v>
      </c>
      <c r="BA7958" s="3">
        <v>100</v>
      </c>
      <c r="BB7958" s="3">
        <v>85.538104284553043</v>
      </c>
      <c r="BC7958" s="31">
        <v>81.641829771635145</v>
      </c>
    </row>
    <row r="7959" spans="1:55" x14ac:dyDescent="0.55000000000000004">
      <c r="A7959" s="21" t="s">
        <v>6</v>
      </c>
      <c r="B7959" s="21" t="s">
        <v>17350</v>
      </c>
      <c r="C7959" s="21" t="s">
        <v>6706</v>
      </c>
      <c r="D7959" s="27" t="s">
        <v>6707</v>
      </c>
      <c r="E7959" s="4">
        <v>0</v>
      </c>
      <c r="F7959" s="4">
        <v>0</v>
      </c>
      <c r="G7959" s="4">
        <v>0</v>
      </c>
      <c r="H7959" s="62">
        <v>2</v>
      </c>
      <c r="J7959" s="28">
        <v>1</v>
      </c>
      <c r="K7959" s="13" t="s">
        <v>24548</v>
      </c>
      <c r="L7959" s="12" t="s">
        <v>24553</v>
      </c>
      <c r="M7959" s="12" t="s">
        <v>24553</v>
      </c>
      <c r="N7959" s="12" t="s">
        <v>24553</v>
      </c>
      <c r="O7959" s="12" t="s">
        <v>24553</v>
      </c>
      <c r="P7959" s="14" t="s">
        <v>24551</v>
      </c>
      <c r="Q7959" s="29" t="s">
        <v>24553</v>
      </c>
      <c r="AT7959" s="3">
        <v>69.132985831366966</v>
      </c>
      <c r="AU7959" s="3">
        <v>62.412646729650987</v>
      </c>
      <c r="AV7959" s="3">
        <v>84.616593704393168</v>
      </c>
      <c r="AW7959" s="3">
        <v>75.584978908247052</v>
      </c>
      <c r="AX7959" s="3">
        <v>84.836515411349623</v>
      </c>
      <c r="AY7959" s="3">
        <v>100</v>
      </c>
      <c r="AZ7959" s="3">
        <v>83.558134836818937</v>
      </c>
      <c r="BA7959" s="3">
        <v>83.955622171439956</v>
      </c>
      <c r="BB7959" s="3">
        <v>69.538752650958386</v>
      </c>
      <c r="BC7959" s="31">
        <v>71.695659587085657</v>
      </c>
    </row>
    <row r="7960" spans="1:55" x14ac:dyDescent="0.55000000000000004">
      <c r="A7960" s="21" t="s">
        <v>6</v>
      </c>
      <c r="B7960" s="21" t="s">
        <v>18309</v>
      </c>
      <c r="C7960" s="21" t="s">
        <v>6945</v>
      </c>
      <c r="D7960" s="27" t="s">
        <v>6946</v>
      </c>
      <c r="E7960" s="4">
        <v>0</v>
      </c>
      <c r="F7960" s="4">
        <v>0</v>
      </c>
      <c r="G7960" s="4">
        <v>0</v>
      </c>
      <c r="H7960" s="62">
        <v>7</v>
      </c>
      <c r="J7960" s="28">
        <v>1</v>
      </c>
      <c r="K7960" s="13" t="s">
        <v>24548</v>
      </c>
      <c r="L7960" s="12" t="s">
        <v>24553</v>
      </c>
      <c r="M7960" s="12" t="s">
        <v>24553</v>
      </c>
      <c r="N7960" s="12" t="s">
        <v>24553</v>
      </c>
      <c r="O7960" s="12" t="s">
        <v>24553</v>
      </c>
      <c r="P7960" s="12" t="s">
        <v>24553</v>
      </c>
      <c r="Q7960" s="29" t="s">
        <v>24553</v>
      </c>
      <c r="AT7960" s="3">
        <v>44.298240289017969</v>
      </c>
      <c r="AU7960" s="3">
        <v>52.697802082892309</v>
      </c>
      <c r="AV7960" s="3">
        <v>55.923891081166623</v>
      </c>
      <c r="AW7960" s="3">
        <v>55.573936358218347</v>
      </c>
      <c r="AX7960" s="3">
        <v>52.106187009504069</v>
      </c>
      <c r="AY7960" s="3">
        <v>66.790362808976695</v>
      </c>
      <c r="AZ7960" s="3">
        <v>75.551043610368282</v>
      </c>
      <c r="BA7960" s="3">
        <v>99.741521080676009</v>
      </c>
      <c r="BB7960" s="3">
        <v>100</v>
      </c>
      <c r="BC7960" s="31">
        <v>84.942739052396504</v>
      </c>
    </row>
    <row r="7961" spans="1:55" x14ac:dyDescent="0.55000000000000004">
      <c r="A7961" s="21" t="s">
        <v>6</v>
      </c>
      <c r="B7961" s="21" t="s">
        <v>19080</v>
      </c>
      <c r="C7961" s="21" t="s">
        <v>6748</v>
      </c>
      <c r="D7961" s="27" t="s">
        <v>6749</v>
      </c>
      <c r="E7961" s="4">
        <v>0</v>
      </c>
      <c r="F7961" s="4">
        <v>1</v>
      </c>
      <c r="G7961" s="4">
        <v>0</v>
      </c>
      <c r="H7961" s="62">
        <v>3</v>
      </c>
      <c r="J7961" s="28">
        <v>1</v>
      </c>
      <c r="K7961" s="13" t="s">
        <v>24548</v>
      </c>
      <c r="L7961" s="12" t="s">
        <v>24553</v>
      </c>
      <c r="M7961" s="12" t="s">
        <v>24553</v>
      </c>
      <c r="N7961" s="12" t="s">
        <v>24553</v>
      </c>
      <c r="O7961" s="12" t="s">
        <v>24553</v>
      </c>
      <c r="P7961" s="14" t="s">
        <v>24551</v>
      </c>
      <c r="Q7961" s="29" t="s">
        <v>24553</v>
      </c>
      <c r="AA7961" s="3">
        <v>55.361151068294447</v>
      </c>
      <c r="AB7961" s="3">
        <v>62.289968552690823</v>
      </c>
      <c r="AC7961" s="3">
        <v>88.756430620125087</v>
      </c>
      <c r="AD7961" s="3">
        <v>85.091137309420546</v>
      </c>
      <c r="AE7961" s="3">
        <v>100</v>
      </c>
      <c r="AF7961" s="3">
        <v>94.091193404020814</v>
      </c>
      <c r="AG7961" s="3">
        <v>82.841979465848297</v>
      </c>
      <c r="AH7961" s="32">
        <v>90.093818080405683</v>
      </c>
      <c r="AI7961" s="50">
        <v>8.8091365491992004E-3</v>
      </c>
      <c r="AT7961" s="3">
        <v>47.647799534362484</v>
      </c>
      <c r="AU7961" s="3">
        <v>74.283347653869669</v>
      </c>
      <c r="AV7961" s="3">
        <v>64.8820021644447</v>
      </c>
      <c r="AW7961" s="3">
        <v>71.477813766476643</v>
      </c>
      <c r="AX7961" s="3">
        <v>78.968197803591252</v>
      </c>
      <c r="AY7961" s="3">
        <v>100</v>
      </c>
      <c r="AZ7961" s="3">
        <v>79.216715841405644</v>
      </c>
      <c r="BA7961" s="3">
        <v>64.659913931562798</v>
      </c>
      <c r="BB7961" s="3">
        <v>39.195636005566683</v>
      </c>
      <c r="BC7961" s="31">
        <v>38.740354634064332</v>
      </c>
    </row>
    <row r="7962" spans="1:55" x14ac:dyDescent="0.55000000000000004">
      <c r="A7962" s="21" t="s">
        <v>6</v>
      </c>
      <c r="B7962" s="21" t="s">
        <v>22200</v>
      </c>
      <c r="C7962" s="21" t="s">
        <v>6533</v>
      </c>
      <c r="D7962" s="27" t="s">
        <v>6534</v>
      </c>
      <c r="E7962" s="4">
        <v>0</v>
      </c>
      <c r="F7962" s="4">
        <v>1</v>
      </c>
      <c r="G7962" s="4">
        <v>1</v>
      </c>
      <c r="H7962" s="62">
        <v>10</v>
      </c>
      <c r="J7962" s="28">
        <v>1</v>
      </c>
      <c r="K7962" s="13" t="s">
        <v>24548</v>
      </c>
      <c r="L7962" s="12" t="s">
        <v>24553</v>
      </c>
      <c r="M7962" s="12" t="s">
        <v>24553</v>
      </c>
      <c r="N7962" s="12" t="s">
        <v>24553</v>
      </c>
      <c r="O7962" s="12" t="s">
        <v>24553</v>
      </c>
      <c r="P7962" s="14" t="s">
        <v>24551</v>
      </c>
      <c r="Q7962" s="29" t="s">
        <v>24553</v>
      </c>
      <c r="AA7962" s="3">
        <v>60.868974601924421</v>
      </c>
      <c r="AB7962" s="3">
        <v>62.327438527378312</v>
      </c>
      <c r="AC7962" s="3">
        <v>54.325133160468333</v>
      </c>
      <c r="AD7962" s="3">
        <v>47.809793797325725</v>
      </c>
      <c r="AE7962" s="3">
        <v>72.037700344181019</v>
      </c>
      <c r="AF7962" s="3">
        <v>61.104183768589969</v>
      </c>
      <c r="AG7962" s="3">
        <v>77.138647613344205</v>
      </c>
      <c r="AH7962" s="32">
        <v>100</v>
      </c>
      <c r="AI7962" s="50">
        <v>7.8627802320214504E-2</v>
      </c>
      <c r="AJ7962" s="3">
        <v>100</v>
      </c>
      <c r="AK7962" s="3">
        <v>66.043831154342811</v>
      </c>
      <c r="AL7962" s="3">
        <v>59.414817281708579</v>
      </c>
      <c r="AM7962" s="3">
        <v>64.113558949942501</v>
      </c>
      <c r="AN7962" s="3">
        <v>61.01270358083827</v>
      </c>
      <c r="AO7962" s="3">
        <v>57.123094358615177</v>
      </c>
      <c r="AP7962" s="3">
        <v>68.728422637358648</v>
      </c>
      <c r="AQ7962" s="3">
        <v>73.136870979902895</v>
      </c>
      <c r="AR7962" s="3">
        <v>71.045002414471384</v>
      </c>
      <c r="AS7962" s="31">
        <v>66.126657556117166</v>
      </c>
      <c r="AT7962" s="3">
        <v>66.059697996033535</v>
      </c>
      <c r="AU7962" s="3">
        <v>68.020673570464197</v>
      </c>
      <c r="AV7962" s="3">
        <v>73.287422676288415</v>
      </c>
      <c r="AW7962" s="3">
        <v>72.898263425402547</v>
      </c>
      <c r="AX7962" s="3">
        <v>74.016472365226804</v>
      </c>
      <c r="AY7962" s="3">
        <v>69.71205836083054</v>
      </c>
      <c r="AZ7962" s="3">
        <v>69.450521922489628</v>
      </c>
      <c r="BA7962" s="3">
        <v>65.992623975820081</v>
      </c>
      <c r="BB7962" s="3">
        <v>95.253200838205544</v>
      </c>
      <c r="BC7962" s="31">
        <v>100</v>
      </c>
    </row>
    <row r="7963" spans="1:55" x14ac:dyDescent="0.55000000000000004">
      <c r="A7963" s="21" t="s">
        <v>6</v>
      </c>
      <c r="B7963" s="21" t="s">
        <v>16926</v>
      </c>
      <c r="C7963" s="21" t="s">
        <v>11496</v>
      </c>
      <c r="D7963" s="27" t="s">
        <v>11497</v>
      </c>
      <c r="E7963" s="4">
        <v>0</v>
      </c>
      <c r="F7963" s="4">
        <v>0</v>
      </c>
      <c r="G7963" s="4">
        <v>0</v>
      </c>
      <c r="H7963" s="62">
        <v>1</v>
      </c>
      <c r="J7963" s="28">
        <v>1</v>
      </c>
      <c r="K7963" s="12" t="s">
        <v>24553</v>
      </c>
      <c r="L7963" s="12" t="s">
        <v>24553</v>
      </c>
      <c r="M7963" s="12" t="s">
        <v>24553</v>
      </c>
      <c r="N7963" s="12" t="s">
        <v>24553</v>
      </c>
      <c r="O7963" s="12" t="s">
        <v>24553</v>
      </c>
      <c r="P7963" s="12" t="s">
        <v>24553</v>
      </c>
      <c r="Q7963" s="29" t="s">
        <v>24553</v>
      </c>
      <c r="AT7963" s="3">
        <v>94.099211763003524</v>
      </c>
      <c r="AU7963" s="3">
        <v>100</v>
      </c>
      <c r="AV7963" s="3">
        <v>88.603638510792678</v>
      </c>
      <c r="AW7963" s="3">
        <v>85.195289553547155</v>
      </c>
      <c r="AX7963" s="3">
        <v>82.725843347222721</v>
      </c>
      <c r="AY7963" s="3">
        <v>84.091576719319292</v>
      </c>
      <c r="AZ7963" s="3">
        <v>58.300562355214161</v>
      </c>
      <c r="BA7963" s="3">
        <v>67.410698587266467</v>
      </c>
      <c r="BB7963" s="3">
        <v>68.484947936667567</v>
      </c>
      <c r="BC7963" s="31">
        <v>66.021248383611834</v>
      </c>
    </row>
    <row r="7964" spans="1:55" x14ac:dyDescent="0.55000000000000004">
      <c r="A7964" s="21" t="s">
        <v>6</v>
      </c>
      <c r="B7964" s="21" t="s">
        <v>17770</v>
      </c>
      <c r="C7964" s="21" t="s">
        <v>9081</v>
      </c>
      <c r="D7964" s="27" t="s">
        <v>9082</v>
      </c>
      <c r="E7964" s="4">
        <v>0</v>
      </c>
      <c r="F7964" s="4">
        <v>0</v>
      </c>
      <c r="G7964" s="4">
        <v>0</v>
      </c>
      <c r="H7964" s="62">
        <v>3</v>
      </c>
      <c r="J7964" s="28">
        <v>1</v>
      </c>
      <c r="K7964" s="13" t="s">
        <v>24548</v>
      </c>
      <c r="L7964" s="12" t="s">
        <v>24553</v>
      </c>
      <c r="M7964" s="12" t="s">
        <v>24553</v>
      </c>
      <c r="N7964" s="12" t="s">
        <v>24553</v>
      </c>
      <c r="O7964" s="12" t="s">
        <v>24553</v>
      </c>
      <c r="P7964" s="12" t="s">
        <v>24553</v>
      </c>
      <c r="Q7964" s="29" t="s">
        <v>24553</v>
      </c>
      <c r="AT7964" s="3">
        <v>100</v>
      </c>
      <c r="AU7964" s="3">
        <v>97.963356303102728</v>
      </c>
      <c r="AV7964" s="3">
        <v>83.833511336915677</v>
      </c>
      <c r="AW7964" s="3">
        <v>88.376041386808765</v>
      </c>
      <c r="AX7964" s="3">
        <v>84.425101541474461</v>
      </c>
      <c r="AY7964" s="3">
        <v>61.412198043970292</v>
      </c>
      <c r="AZ7964" s="3">
        <v>45.935172498030411</v>
      </c>
      <c r="BA7964" s="3">
        <v>39.450366388661642</v>
      </c>
      <c r="BB7964" s="3">
        <v>52.441573855963227</v>
      </c>
      <c r="BC7964" s="31">
        <v>84.870191004496192</v>
      </c>
    </row>
    <row r="7965" spans="1:55" x14ac:dyDescent="0.55000000000000004">
      <c r="A7965" s="21" t="s">
        <v>6</v>
      </c>
      <c r="B7965" s="21" t="s">
        <v>21226</v>
      </c>
      <c r="C7965" s="21" t="s">
        <v>2160</v>
      </c>
      <c r="D7965" s="27" t="s">
        <v>2161</v>
      </c>
      <c r="E7965" s="4">
        <v>0</v>
      </c>
      <c r="F7965" s="4">
        <v>5</v>
      </c>
      <c r="G7965" s="4">
        <v>0</v>
      </c>
      <c r="H7965" s="62">
        <v>16</v>
      </c>
      <c r="J7965" s="28">
        <v>1</v>
      </c>
      <c r="K7965" s="13" t="s">
        <v>24548</v>
      </c>
      <c r="L7965" s="12" t="s">
        <v>24553</v>
      </c>
      <c r="M7965" s="12" t="s">
        <v>24553</v>
      </c>
      <c r="N7965" s="12" t="s">
        <v>24553</v>
      </c>
      <c r="O7965" s="12" t="s">
        <v>24553</v>
      </c>
      <c r="P7965" s="14" t="s">
        <v>24551</v>
      </c>
      <c r="Q7965" s="29" t="s">
        <v>24553</v>
      </c>
      <c r="AA7965" s="3">
        <v>24.24037428425342</v>
      </c>
      <c r="AB7965" s="3">
        <v>24.746203749515097</v>
      </c>
      <c r="AC7965" s="3">
        <v>51.599760793435479</v>
      </c>
      <c r="AD7965" s="3">
        <v>52.843227866281659</v>
      </c>
      <c r="AE7965" s="3">
        <v>86.774006102438236</v>
      </c>
      <c r="AF7965" s="3">
        <v>78.066849987623186</v>
      </c>
      <c r="AG7965" s="3">
        <v>100</v>
      </c>
      <c r="AH7965" s="32">
        <v>92.904930740523938</v>
      </c>
      <c r="AI7965" s="50">
        <v>1.69895563656345E-3</v>
      </c>
      <c r="AT7965" s="3">
        <v>33.001598335766786</v>
      </c>
      <c r="AU7965" s="3">
        <v>49.349126496904262</v>
      </c>
      <c r="AV7965" s="3">
        <v>59.76903435990657</v>
      </c>
      <c r="AW7965" s="3">
        <v>61.845413093349144</v>
      </c>
      <c r="AX7965" s="3">
        <v>41.153297189358021</v>
      </c>
      <c r="AY7965" s="3">
        <v>76.642578174716405</v>
      </c>
      <c r="AZ7965" s="3">
        <v>77.596063032693863</v>
      </c>
      <c r="BA7965" s="3">
        <v>99.534942894147775</v>
      </c>
      <c r="BB7965" s="3">
        <v>85.336648459143021</v>
      </c>
      <c r="BC7965" s="31">
        <v>100</v>
      </c>
    </row>
    <row r="7966" spans="1:55" x14ac:dyDescent="0.55000000000000004">
      <c r="A7966" s="21" t="s">
        <v>6</v>
      </c>
      <c r="B7966" s="21" t="s">
        <v>21903</v>
      </c>
      <c r="C7966" s="21" t="s">
        <v>13963</v>
      </c>
      <c r="D7966" s="27" t="s">
        <v>13964</v>
      </c>
      <c r="E7966" s="4">
        <v>0</v>
      </c>
      <c r="F7966" s="4">
        <v>17</v>
      </c>
      <c r="G7966" s="4">
        <v>0</v>
      </c>
      <c r="H7966" s="62">
        <v>43</v>
      </c>
      <c r="J7966" s="28">
        <v>1</v>
      </c>
      <c r="K7966" s="13" t="s">
        <v>24548</v>
      </c>
      <c r="L7966" s="12" t="s">
        <v>24553</v>
      </c>
      <c r="M7966" s="12" t="s">
        <v>24553</v>
      </c>
      <c r="N7966" s="12" t="s">
        <v>24553</v>
      </c>
      <c r="O7966" s="15" t="s">
        <v>24550</v>
      </c>
      <c r="P7966" s="12" t="s">
        <v>24553</v>
      </c>
      <c r="Q7966" s="29" t="s">
        <v>24553</v>
      </c>
      <c r="AA7966" s="3">
        <v>91.666240259001626</v>
      </c>
      <c r="AB7966" s="3">
        <v>100</v>
      </c>
      <c r="AC7966" s="3">
        <v>49.833940299988356</v>
      </c>
      <c r="AD7966" s="3">
        <v>48.166792777435745</v>
      </c>
      <c r="AE7966" s="3">
        <v>34.685200800221097</v>
      </c>
      <c r="AF7966" s="3">
        <v>42.248825740544056</v>
      </c>
      <c r="AG7966" s="3">
        <v>38.537775560813614</v>
      </c>
      <c r="AH7966" s="32">
        <v>35.389394750553841</v>
      </c>
      <c r="AI7966" s="50">
        <v>2.4103317362329599E-3</v>
      </c>
      <c r="AT7966" s="3">
        <v>100</v>
      </c>
      <c r="AU7966" s="3">
        <v>96.059928278383353</v>
      </c>
      <c r="AV7966" s="3">
        <v>80.85687718130437</v>
      </c>
      <c r="AW7966" s="3">
        <v>70.550106366254141</v>
      </c>
      <c r="AX7966" s="3">
        <v>67.766756028596603</v>
      </c>
      <c r="AY7966" s="3">
        <v>50.255382444449516</v>
      </c>
      <c r="AZ7966" s="3">
        <v>45.467020779051765</v>
      </c>
      <c r="BA7966" s="3">
        <v>42.256152231474047</v>
      </c>
      <c r="BB7966" s="3">
        <v>31.802937960409029</v>
      </c>
      <c r="BC7966" s="31">
        <v>45.255167322689275</v>
      </c>
    </row>
    <row r="7967" spans="1:55" x14ac:dyDescent="0.55000000000000004">
      <c r="A7967" s="21" t="s">
        <v>6</v>
      </c>
      <c r="B7967" s="21" t="s">
        <v>21051</v>
      </c>
      <c r="C7967" s="21" t="s">
        <v>2336</v>
      </c>
      <c r="D7967" s="27" t="s">
        <v>2337</v>
      </c>
      <c r="E7967" s="4">
        <v>0</v>
      </c>
      <c r="F7967" s="4">
        <v>4</v>
      </c>
      <c r="G7967" s="4">
        <v>0</v>
      </c>
      <c r="H7967" s="62">
        <v>25</v>
      </c>
      <c r="J7967" s="28">
        <v>1</v>
      </c>
      <c r="K7967" s="13" t="s">
        <v>24548</v>
      </c>
      <c r="L7967" s="12" t="s">
        <v>24553</v>
      </c>
      <c r="M7967" s="12" t="s">
        <v>24553</v>
      </c>
      <c r="N7967" s="12" t="s">
        <v>24553</v>
      </c>
      <c r="O7967" s="12" t="s">
        <v>24553</v>
      </c>
      <c r="P7967" s="12" t="s">
        <v>24553</v>
      </c>
      <c r="Q7967" s="30" t="s">
        <v>24552</v>
      </c>
      <c r="AA7967" s="3">
        <v>53.339902650504968</v>
      </c>
      <c r="AB7967" s="3">
        <v>58.34187584011201</v>
      </c>
      <c r="AC7967" s="3">
        <v>67.283630034418024</v>
      </c>
      <c r="AD7967" s="3">
        <v>59.06410443593294</v>
      </c>
      <c r="AE7967" s="3">
        <v>93.399534643682742</v>
      </c>
      <c r="AF7967" s="3">
        <v>80.422186316511883</v>
      </c>
      <c r="AG7967" s="3">
        <v>90.788928363112419</v>
      </c>
      <c r="AH7967" s="32">
        <v>100</v>
      </c>
      <c r="AI7967" s="50">
        <v>1.8920957754842802E-2</v>
      </c>
      <c r="AT7967" s="3">
        <v>74.080571694702968</v>
      </c>
      <c r="AU7967" s="3">
        <v>71.856991405166696</v>
      </c>
      <c r="AV7967" s="3">
        <v>71.672993179074339</v>
      </c>
      <c r="AW7967" s="3">
        <v>80.899543508410261</v>
      </c>
      <c r="AX7967" s="3">
        <v>63.661128825883054</v>
      </c>
      <c r="AY7967" s="3">
        <v>65.76030419736766</v>
      </c>
      <c r="AZ7967" s="3">
        <v>74.372160471664046</v>
      </c>
      <c r="BA7967" s="3">
        <v>76.479251738089928</v>
      </c>
      <c r="BB7967" s="3">
        <v>100</v>
      </c>
      <c r="BC7967" s="31">
        <v>82.030125258480567</v>
      </c>
    </row>
    <row r="7968" spans="1:55" x14ac:dyDescent="0.55000000000000004">
      <c r="A7968" s="21" t="s">
        <v>6</v>
      </c>
      <c r="B7968" s="21" t="s">
        <v>21176</v>
      </c>
      <c r="C7968" s="21" t="s">
        <v>2038</v>
      </c>
      <c r="D7968" s="27" t="s">
        <v>2039</v>
      </c>
      <c r="E7968" s="4">
        <v>0</v>
      </c>
      <c r="F7968" s="4">
        <v>5</v>
      </c>
      <c r="G7968" s="4">
        <v>0</v>
      </c>
      <c r="H7968" s="62">
        <v>11</v>
      </c>
      <c r="J7968" s="28">
        <v>1</v>
      </c>
      <c r="K7968" s="13" t="s">
        <v>24548</v>
      </c>
      <c r="L7968" s="12" t="s">
        <v>24553</v>
      </c>
      <c r="M7968" s="12" t="s">
        <v>24553</v>
      </c>
      <c r="N7968" s="12" t="s">
        <v>24553</v>
      </c>
      <c r="O7968" s="12" t="s">
        <v>24553</v>
      </c>
      <c r="P7968" s="14" t="s">
        <v>24551</v>
      </c>
      <c r="Q7968" s="29" t="s">
        <v>24553</v>
      </c>
      <c r="AA7968" s="3">
        <v>68.690438988440192</v>
      </c>
      <c r="AB7968" s="3">
        <v>56.706849613161239</v>
      </c>
      <c r="AC7968" s="3">
        <v>85.703334517695836</v>
      </c>
      <c r="AD7968" s="3">
        <v>93.497335346362632</v>
      </c>
      <c r="AE7968" s="3">
        <v>100</v>
      </c>
      <c r="AF7968" s="3">
        <v>98.906463161214745</v>
      </c>
      <c r="AG7968" s="3">
        <v>69.000014048032639</v>
      </c>
      <c r="AH7968" s="32">
        <v>70.091488069032081</v>
      </c>
      <c r="AI7968" s="50">
        <v>1.20771190904429E-2</v>
      </c>
      <c r="AT7968" s="3">
        <v>65.127021764244319</v>
      </c>
      <c r="AU7968" s="3">
        <v>75.123737181833391</v>
      </c>
      <c r="AV7968" s="3">
        <v>82.693700535293786</v>
      </c>
      <c r="AW7968" s="3">
        <v>89.765771823753241</v>
      </c>
      <c r="AX7968" s="3">
        <v>77.017354500994301</v>
      </c>
      <c r="AY7968" s="3">
        <v>100</v>
      </c>
      <c r="AZ7968" s="3">
        <v>95.217684046316776</v>
      </c>
      <c r="BA7968" s="3">
        <v>97.642099502132638</v>
      </c>
      <c r="BB7968" s="3">
        <v>60.716465552734988</v>
      </c>
      <c r="BC7968" s="31">
        <v>44.183831375298517</v>
      </c>
    </row>
    <row r="7969" spans="1:55" x14ac:dyDescent="0.55000000000000004">
      <c r="A7969" s="21" t="s">
        <v>6</v>
      </c>
      <c r="B7969" s="21" t="s">
        <v>17788</v>
      </c>
      <c r="C7969" s="21" t="s">
        <v>9883</v>
      </c>
      <c r="D7969" s="27" t="s">
        <v>9884</v>
      </c>
      <c r="E7969" s="4">
        <v>0</v>
      </c>
      <c r="F7969" s="4">
        <v>0</v>
      </c>
      <c r="G7969" s="4">
        <v>0</v>
      </c>
      <c r="H7969" s="62">
        <v>3</v>
      </c>
      <c r="J7969" s="28">
        <v>1</v>
      </c>
      <c r="K7969" s="13" t="s">
        <v>24548</v>
      </c>
      <c r="L7969" s="12" t="s">
        <v>24553</v>
      </c>
      <c r="M7969" s="12" t="s">
        <v>24553</v>
      </c>
      <c r="N7969" s="12" t="s">
        <v>24553</v>
      </c>
      <c r="O7969" s="12" t="s">
        <v>24553</v>
      </c>
      <c r="P7969" s="14" t="s">
        <v>24551</v>
      </c>
      <c r="Q7969" s="29" t="s">
        <v>24553</v>
      </c>
      <c r="AT7969" s="3">
        <v>100</v>
      </c>
      <c r="AU7969" s="3">
        <v>89.971441621973199</v>
      </c>
      <c r="AV7969" s="3">
        <v>88.000368636999525</v>
      </c>
      <c r="AW7969" s="3">
        <v>84.667626356668436</v>
      </c>
      <c r="AX7969" s="3">
        <v>92.515421506000024</v>
      </c>
      <c r="AY7969" s="3">
        <v>69.156990402016561</v>
      </c>
      <c r="AZ7969" s="3">
        <v>58.479998677994452</v>
      </c>
      <c r="BA7969" s="3">
        <v>46.128518564327152</v>
      </c>
      <c r="BB7969" s="3">
        <v>43.108869324627825</v>
      </c>
      <c r="BC7969" s="31">
        <v>42.895801744285372</v>
      </c>
    </row>
    <row r="7970" spans="1:55" x14ac:dyDescent="0.55000000000000004">
      <c r="A7970" s="21" t="s">
        <v>6</v>
      </c>
      <c r="B7970" s="21" t="s">
        <v>20637</v>
      </c>
      <c r="C7970" s="21" t="s">
        <v>5397</v>
      </c>
      <c r="D7970" s="27" t="s">
        <v>5398</v>
      </c>
      <c r="E7970" s="4">
        <v>0</v>
      </c>
      <c r="F7970" s="4">
        <v>3</v>
      </c>
      <c r="G7970" s="4">
        <v>0</v>
      </c>
      <c r="H7970" s="62">
        <v>9</v>
      </c>
      <c r="J7970" s="28">
        <v>1</v>
      </c>
      <c r="K7970" s="12" t="s">
        <v>24553</v>
      </c>
      <c r="L7970" s="12" t="s">
        <v>24553</v>
      </c>
      <c r="M7970" s="12" t="s">
        <v>24553</v>
      </c>
      <c r="N7970" s="12" t="s">
        <v>24553</v>
      </c>
      <c r="O7970" s="12" t="s">
        <v>24553</v>
      </c>
      <c r="P7970" s="12" t="s">
        <v>24553</v>
      </c>
      <c r="Q7970" s="29" t="s">
        <v>24553</v>
      </c>
      <c r="AA7970" s="3">
        <v>72.277972448611848</v>
      </c>
      <c r="AB7970" s="3">
        <v>85.562996901345556</v>
      </c>
      <c r="AC7970" s="3">
        <v>66.77462758014498</v>
      </c>
      <c r="AD7970" s="3">
        <v>65.87268871122491</v>
      </c>
      <c r="AE7970" s="3">
        <v>79.469484279103128</v>
      </c>
      <c r="AF7970" s="3">
        <v>72.132284773073636</v>
      </c>
      <c r="AG7970" s="3">
        <v>100</v>
      </c>
      <c r="AH7970" s="32">
        <v>92.922192642627081</v>
      </c>
      <c r="AI7970" s="50">
        <v>4.3120046915063499E-2</v>
      </c>
      <c r="AT7970" s="3">
        <v>62.657075261973496</v>
      </c>
      <c r="AU7970" s="3">
        <v>64.499064635285052</v>
      </c>
      <c r="AV7970" s="3">
        <v>69.248871419472209</v>
      </c>
      <c r="AW7970" s="3">
        <v>70.464954001947163</v>
      </c>
      <c r="AX7970" s="3">
        <v>68.692694559130118</v>
      </c>
      <c r="AY7970" s="3">
        <v>83.926006314729278</v>
      </c>
      <c r="AZ7970" s="3">
        <v>93.433323500108372</v>
      </c>
      <c r="BA7970" s="3">
        <v>100</v>
      </c>
      <c r="BB7970" s="3">
        <v>94.289904054295164</v>
      </c>
      <c r="BC7970" s="31">
        <v>78.773623688159958</v>
      </c>
    </row>
    <row r="7971" spans="1:55" x14ac:dyDescent="0.55000000000000004">
      <c r="A7971" s="21" t="s">
        <v>6</v>
      </c>
      <c r="B7971" s="21" t="s">
        <v>22549</v>
      </c>
      <c r="C7971" s="21" t="s">
        <v>10368</v>
      </c>
      <c r="D7971" s="27" t="s">
        <v>10369</v>
      </c>
      <c r="E7971" s="4">
        <v>0</v>
      </c>
      <c r="F7971" s="4">
        <v>1</v>
      </c>
      <c r="G7971" s="4">
        <v>2</v>
      </c>
      <c r="H7971" s="62">
        <v>3</v>
      </c>
      <c r="J7971" s="28">
        <v>1</v>
      </c>
      <c r="K7971" s="13" t="s">
        <v>24548</v>
      </c>
      <c r="L7971" s="12" t="s">
        <v>24553</v>
      </c>
      <c r="M7971" s="12" t="s">
        <v>24553</v>
      </c>
      <c r="N7971" s="12" t="s">
        <v>24553</v>
      </c>
      <c r="O7971" s="12" t="s">
        <v>24553</v>
      </c>
      <c r="P7971" s="12" t="s">
        <v>24553</v>
      </c>
      <c r="Q7971" s="29" t="s">
        <v>24553</v>
      </c>
      <c r="AA7971" s="3">
        <v>98.047671840518802</v>
      </c>
      <c r="AB7971" s="3">
        <v>100</v>
      </c>
      <c r="AC7971" s="3">
        <v>71.987411333801433</v>
      </c>
      <c r="AD7971" s="3">
        <v>57.042444326850749</v>
      </c>
      <c r="AE7971" s="3">
        <v>68.248144715597689</v>
      </c>
      <c r="AF7971" s="3">
        <v>66.778357322775008</v>
      </c>
      <c r="AG7971" s="3">
        <v>64.74822048962848</v>
      </c>
      <c r="AH7971" s="32">
        <v>66.368883492169346</v>
      </c>
      <c r="AI7971" s="50">
        <v>1.5304581590648399E-2</v>
      </c>
      <c r="AJ7971" s="3">
        <v>0.8621680744188025</v>
      </c>
      <c r="AK7971" s="3">
        <v>100</v>
      </c>
      <c r="AL7971" s="3">
        <v>77.398790589090652</v>
      </c>
      <c r="AM7971" s="3">
        <v>2.4907275634810522</v>
      </c>
      <c r="AN7971" s="3">
        <v>52.968331703670742</v>
      </c>
      <c r="AO7971" s="3">
        <v>49.945512541974423</v>
      </c>
      <c r="AP7971" s="3">
        <v>1.4996688095515636</v>
      </c>
      <c r="AQ7971" s="3">
        <v>14.200166820427082</v>
      </c>
      <c r="AR7971" s="3">
        <v>1.7187362145296665</v>
      </c>
      <c r="AS7971" s="31">
        <v>13.164640397158461</v>
      </c>
      <c r="AT7971" s="3">
        <v>98.235791673022561</v>
      </c>
      <c r="AU7971" s="3">
        <v>86.695132612058472</v>
      </c>
      <c r="AV7971" s="3">
        <v>100</v>
      </c>
      <c r="AW7971" s="3">
        <v>87.54529114949878</v>
      </c>
      <c r="AX7971" s="3">
        <v>93.265861194137742</v>
      </c>
      <c r="AY7971" s="3">
        <v>74.151725201878421</v>
      </c>
      <c r="AZ7971" s="3">
        <v>68.351646387196439</v>
      </c>
      <c r="BA7971" s="3">
        <v>49.673335784429192</v>
      </c>
      <c r="BB7971" s="3">
        <v>50.946614719847659</v>
      </c>
      <c r="BC7971" s="31">
        <v>49.443762052610992</v>
      </c>
    </row>
    <row r="7972" spans="1:55" x14ac:dyDescent="0.55000000000000004">
      <c r="A7972" s="21" t="s">
        <v>6</v>
      </c>
      <c r="B7972" s="21" t="s">
        <v>19967</v>
      </c>
      <c r="C7972" s="21" t="s">
        <v>6804</v>
      </c>
      <c r="D7972" s="27" t="s">
        <v>6805</v>
      </c>
      <c r="E7972" s="4">
        <v>0</v>
      </c>
      <c r="F7972" s="4">
        <v>2</v>
      </c>
      <c r="G7972" s="4">
        <v>0</v>
      </c>
      <c r="H7972" s="62">
        <v>4</v>
      </c>
      <c r="J7972" s="28">
        <v>1</v>
      </c>
      <c r="K7972" s="12" t="s">
        <v>24553</v>
      </c>
      <c r="L7972" s="12" t="s">
        <v>24553</v>
      </c>
      <c r="M7972" s="12" t="s">
        <v>24553</v>
      </c>
      <c r="N7972" s="12" t="s">
        <v>24553</v>
      </c>
      <c r="O7972" s="12" t="s">
        <v>24553</v>
      </c>
      <c r="P7972" s="12" t="s">
        <v>24553</v>
      </c>
      <c r="Q7972" s="29" t="s">
        <v>24553</v>
      </c>
      <c r="AA7972" s="3">
        <v>51.155225900368876</v>
      </c>
      <c r="AB7972" s="3">
        <v>67.885894847200802</v>
      </c>
      <c r="AC7972" s="3">
        <v>86.405192764113849</v>
      </c>
      <c r="AD7972" s="3">
        <v>79.570842833286349</v>
      </c>
      <c r="AE7972" s="3">
        <v>100</v>
      </c>
      <c r="AF7972" s="3">
        <v>90.70972317903815</v>
      </c>
      <c r="AG7972" s="3">
        <v>88.730572348799001</v>
      </c>
      <c r="AH7972" s="32">
        <v>94.916408737448819</v>
      </c>
      <c r="AI7972" s="50">
        <v>4.17015387358282E-2</v>
      </c>
      <c r="AT7972" s="3">
        <v>70.31145038297268</v>
      </c>
      <c r="AU7972" s="3">
        <v>76.493382368718613</v>
      </c>
      <c r="AV7972" s="3">
        <v>75.492860052818244</v>
      </c>
      <c r="AW7972" s="3">
        <v>77.985776480601515</v>
      </c>
      <c r="AX7972" s="3">
        <v>97.821719929067513</v>
      </c>
      <c r="AY7972" s="3">
        <v>100</v>
      </c>
      <c r="AZ7972" s="3">
        <v>94.919933706227269</v>
      </c>
      <c r="BA7972" s="3">
        <v>96.214511808505904</v>
      </c>
      <c r="BB7972" s="3">
        <v>90.649465384282465</v>
      </c>
      <c r="BC7972" s="31">
        <v>79.269050906792046</v>
      </c>
    </row>
    <row r="7973" spans="1:55" x14ac:dyDescent="0.55000000000000004">
      <c r="A7973" s="21" t="s">
        <v>6</v>
      </c>
      <c r="B7973" s="21" t="s">
        <v>20370</v>
      </c>
      <c r="C7973" s="21" t="s">
        <v>5092</v>
      </c>
      <c r="D7973" s="27" t="s">
        <v>5093</v>
      </c>
      <c r="E7973" s="4">
        <v>0</v>
      </c>
      <c r="F7973" s="4">
        <v>3</v>
      </c>
      <c r="G7973" s="4">
        <v>0</v>
      </c>
      <c r="H7973" s="62">
        <v>1</v>
      </c>
      <c r="J7973" s="28">
        <v>1</v>
      </c>
      <c r="K7973" s="12" t="s">
        <v>24553</v>
      </c>
      <c r="L7973" s="12" t="s">
        <v>24553</v>
      </c>
      <c r="M7973" s="12" t="s">
        <v>24553</v>
      </c>
      <c r="N7973" s="12" t="s">
        <v>24553</v>
      </c>
      <c r="O7973" s="12" t="s">
        <v>24553</v>
      </c>
      <c r="P7973" s="12" t="s">
        <v>24553</v>
      </c>
      <c r="Q7973" s="29" t="s">
        <v>24553</v>
      </c>
      <c r="AA7973" s="3">
        <v>73.495049097501621</v>
      </c>
      <c r="AB7973" s="3">
        <v>76.308809532551805</v>
      </c>
      <c r="AC7973" s="3">
        <v>99.417044502424147</v>
      </c>
      <c r="AD7973" s="3">
        <v>77.536276094050251</v>
      </c>
      <c r="AE7973" s="3">
        <v>85.393137371108779</v>
      </c>
      <c r="AF7973" s="3">
        <v>91.438920566864084</v>
      </c>
      <c r="AG7973" s="3">
        <v>100</v>
      </c>
      <c r="AH7973" s="32">
        <v>98.468609844924543</v>
      </c>
      <c r="AI7973" s="50">
        <v>0.18007542766986601</v>
      </c>
      <c r="AT7973" s="3">
        <v>72.015126217280752</v>
      </c>
      <c r="AU7973" s="3">
        <v>77.301003729772603</v>
      </c>
      <c r="AV7973" s="3">
        <v>78.047008231303948</v>
      </c>
      <c r="AW7973" s="3">
        <v>82.272730793695843</v>
      </c>
      <c r="AX7973" s="3">
        <v>88.74692086448232</v>
      </c>
      <c r="AY7973" s="3">
        <v>72.763520977812519</v>
      </c>
      <c r="AZ7973" s="3">
        <v>94.607081702602898</v>
      </c>
      <c r="BA7973" s="3">
        <v>100</v>
      </c>
      <c r="BB7973" s="3">
        <v>81.027932390202295</v>
      </c>
      <c r="BC7973" s="31">
        <v>79.296879916044361</v>
      </c>
    </row>
    <row r="7974" spans="1:55" x14ac:dyDescent="0.55000000000000004">
      <c r="A7974" s="21" t="s">
        <v>6</v>
      </c>
      <c r="B7974" s="21" t="s">
        <v>18748</v>
      </c>
      <c r="C7974" s="21" t="s">
        <v>8812</v>
      </c>
      <c r="D7974" s="27" t="s">
        <v>8813</v>
      </c>
      <c r="E7974" s="4">
        <v>0</v>
      </c>
      <c r="F7974" s="4">
        <v>1</v>
      </c>
      <c r="G7974" s="4">
        <v>0</v>
      </c>
      <c r="H7974" s="62">
        <v>1</v>
      </c>
      <c r="J7974" s="28">
        <v>1</v>
      </c>
      <c r="K7974" s="12" t="s">
        <v>24553</v>
      </c>
      <c r="L7974" s="12" t="s">
        <v>24553</v>
      </c>
      <c r="M7974" s="12" t="s">
        <v>24553</v>
      </c>
      <c r="N7974" s="12" t="s">
        <v>24553</v>
      </c>
      <c r="O7974" s="12" t="s">
        <v>24553</v>
      </c>
      <c r="P7974" s="12" t="s">
        <v>24553</v>
      </c>
      <c r="Q7974" s="29" t="s">
        <v>24553</v>
      </c>
      <c r="AA7974" s="3">
        <v>85.049100873449376</v>
      </c>
      <c r="AB7974" s="3">
        <v>89.447962464608878</v>
      </c>
      <c r="AC7974" s="3">
        <v>79.829691121762963</v>
      </c>
      <c r="AD7974" s="3">
        <v>81.603435166197301</v>
      </c>
      <c r="AE7974" s="3">
        <v>80.200569141199935</v>
      </c>
      <c r="AF7974" s="3">
        <v>88.836266877169365</v>
      </c>
      <c r="AG7974" s="3">
        <v>100</v>
      </c>
      <c r="AH7974" s="32">
        <v>86.489438228108583</v>
      </c>
      <c r="AI7974" s="50">
        <v>0.34643877630241698</v>
      </c>
      <c r="AT7974" s="3">
        <v>74.656229968403252</v>
      </c>
      <c r="AU7974" s="3">
        <v>88.232004769988521</v>
      </c>
      <c r="AV7974" s="3">
        <v>83.75597080002504</v>
      </c>
      <c r="AW7974" s="3">
        <v>84.19227612718862</v>
      </c>
      <c r="AX7974" s="3">
        <v>100</v>
      </c>
      <c r="AY7974" s="3">
        <v>85.761950458649892</v>
      </c>
      <c r="AZ7974" s="3">
        <v>92.112382069326756</v>
      </c>
      <c r="BA7974" s="3">
        <v>70.610698521784784</v>
      </c>
      <c r="BB7974" s="3">
        <v>91.980891821448182</v>
      </c>
      <c r="BC7974" s="31">
        <v>71.596414929204514</v>
      </c>
    </row>
    <row r="7975" spans="1:55" x14ac:dyDescent="0.55000000000000004">
      <c r="A7975" s="21" t="s">
        <v>6</v>
      </c>
      <c r="B7975" s="21" t="s">
        <v>20329</v>
      </c>
      <c r="C7975" s="21" t="s">
        <v>9280</v>
      </c>
      <c r="D7975" s="27" t="s">
        <v>9281</v>
      </c>
      <c r="E7975" s="4">
        <v>0</v>
      </c>
      <c r="F7975" s="4">
        <v>2</v>
      </c>
      <c r="G7975" s="4">
        <v>0</v>
      </c>
      <c r="H7975" s="62">
        <v>17</v>
      </c>
      <c r="J7975" s="28">
        <v>1</v>
      </c>
      <c r="K7975" s="13" t="s">
        <v>24548</v>
      </c>
      <c r="L7975" s="12" t="s">
        <v>24553</v>
      </c>
      <c r="M7975" s="12" t="s">
        <v>24553</v>
      </c>
      <c r="N7975" s="12" t="s">
        <v>24553</v>
      </c>
      <c r="O7975" s="12" t="s">
        <v>24553</v>
      </c>
      <c r="P7975" s="14" t="s">
        <v>24551</v>
      </c>
      <c r="Q7975" s="29" t="s">
        <v>24553</v>
      </c>
      <c r="AA7975" s="3">
        <v>47.726641223443757</v>
      </c>
      <c r="AB7975" s="3">
        <v>53.798159573623124</v>
      </c>
      <c r="AC7975" s="3">
        <v>68.270740370384601</v>
      </c>
      <c r="AD7975" s="3">
        <v>78.857389124176478</v>
      </c>
      <c r="AE7975" s="3">
        <v>85.846825252361484</v>
      </c>
      <c r="AF7975" s="3">
        <v>93.518747190613496</v>
      </c>
      <c r="AG7975" s="3">
        <v>98.100314582909107</v>
      </c>
      <c r="AH7975" s="32">
        <v>100</v>
      </c>
      <c r="AI7975" s="50">
        <v>7.1855050029250604E-3</v>
      </c>
      <c r="AT7975" s="3">
        <v>72.93320517621008</v>
      </c>
      <c r="AU7975" s="3">
        <v>77.963321141354186</v>
      </c>
      <c r="AV7975" s="3">
        <v>86.011290042270076</v>
      </c>
      <c r="AW7975" s="3">
        <v>79.293321379347432</v>
      </c>
      <c r="AX7975" s="3">
        <v>74.664797692675776</v>
      </c>
      <c r="AY7975" s="3">
        <v>100</v>
      </c>
      <c r="AZ7975" s="3">
        <v>98.718896069964401</v>
      </c>
      <c r="BA7975" s="3">
        <v>90.664903116125146</v>
      </c>
      <c r="BB7975" s="3">
        <v>81.57546559631345</v>
      </c>
      <c r="BC7975" s="31">
        <v>67.857172409422304</v>
      </c>
    </row>
    <row r="7976" spans="1:55" x14ac:dyDescent="0.55000000000000004">
      <c r="A7976" s="21" t="s">
        <v>6</v>
      </c>
      <c r="B7976" s="21" t="s">
        <v>21616</v>
      </c>
      <c r="C7976" s="21" t="s">
        <v>3468</v>
      </c>
      <c r="D7976" s="27" t="s">
        <v>3469</v>
      </c>
      <c r="E7976" s="4">
        <v>0</v>
      </c>
      <c r="F7976" s="4">
        <v>8</v>
      </c>
      <c r="G7976" s="4">
        <v>0</v>
      </c>
      <c r="H7976" s="62">
        <v>24</v>
      </c>
      <c r="J7976" s="28">
        <v>1</v>
      </c>
      <c r="K7976" s="13" t="s">
        <v>24548</v>
      </c>
      <c r="L7976" s="12" t="s">
        <v>24553</v>
      </c>
      <c r="M7976" s="12" t="s">
        <v>24553</v>
      </c>
      <c r="N7976" s="12" t="s">
        <v>24553</v>
      </c>
      <c r="O7976" s="12" t="s">
        <v>24553</v>
      </c>
      <c r="P7976" s="14" t="s">
        <v>24551</v>
      </c>
      <c r="Q7976" s="29" t="s">
        <v>24553</v>
      </c>
      <c r="AA7976" s="3">
        <v>51.281505237931711</v>
      </c>
      <c r="AB7976" s="3">
        <v>48.711930648311778</v>
      </c>
      <c r="AC7976" s="3">
        <v>64.042830170651527</v>
      </c>
      <c r="AD7976" s="3">
        <v>76.526938665348254</v>
      </c>
      <c r="AE7976" s="3">
        <v>90.178854261045387</v>
      </c>
      <c r="AF7976" s="3">
        <v>85.578540119492345</v>
      </c>
      <c r="AG7976" s="3">
        <v>100</v>
      </c>
      <c r="AH7976" s="32">
        <v>97.451384051671695</v>
      </c>
      <c r="AI7976" s="50">
        <v>6.12945168836522E-3</v>
      </c>
      <c r="AT7976" s="3">
        <v>53.397726137978097</v>
      </c>
      <c r="AU7976" s="3">
        <v>59.711818481874616</v>
      </c>
      <c r="AV7976" s="3">
        <v>63.890970155829777</v>
      </c>
      <c r="AW7976" s="3">
        <v>67.584469704302677</v>
      </c>
      <c r="AX7976" s="3">
        <v>57.87562527996846</v>
      </c>
      <c r="AY7976" s="3">
        <v>74.917693858538087</v>
      </c>
      <c r="AZ7976" s="3">
        <v>81.231251239088635</v>
      </c>
      <c r="BA7976" s="3">
        <v>89.517331345201143</v>
      </c>
      <c r="BB7976" s="3">
        <v>100</v>
      </c>
      <c r="BC7976" s="31">
        <v>83.346811266854303</v>
      </c>
    </row>
    <row r="7977" spans="1:55" x14ac:dyDescent="0.55000000000000004">
      <c r="A7977" s="21" t="s">
        <v>6</v>
      </c>
      <c r="B7977" s="21" t="s">
        <v>21480</v>
      </c>
      <c r="C7977" s="21" t="s">
        <v>6385</v>
      </c>
      <c r="D7977" s="27" t="s">
        <v>6386</v>
      </c>
      <c r="E7977" s="4">
        <v>0</v>
      </c>
      <c r="F7977" s="4">
        <v>7</v>
      </c>
      <c r="G7977" s="4">
        <v>0</v>
      </c>
      <c r="H7977" s="62">
        <v>15</v>
      </c>
      <c r="J7977" s="28">
        <v>1</v>
      </c>
      <c r="K7977" s="13" t="s">
        <v>24548</v>
      </c>
      <c r="L7977" s="12" t="s">
        <v>24553</v>
      </c>
      <c r="M7977" s="12" t="s">
        <v>24553</v>
      </c>
      <c r="N7977" s="12" t="s">
        <v>24553</v>
      </c>
      <c r="O7977" s="15" t="s">
        <v>24550</v>
      </c>
      <c r="P7977" s="14" t="s">
        <v>24551</v>
      </c>
      <c r="Q7977" s="29" t="s">
        <v>24553</v>
      </c>
      <c r="AA7977" s="3">
        <v>47.341787592871846</v>
      </c>
      <c r="AB7977" s="3">
        <v>47.159565726174527</v>
      </c>
      <c r="AC7977" s="3">
        <v>81.226422354308426</v>
      </c>
      <c r="AD7977" s="3">
        <v>83.918617340732965</v>
      </c>
      <c r="AE7977" s="3">
        <v>100</v>
      </c>
      <c r="AF7977" s="3">
        <v>92.324631281696952</v>
      </c>
      <c r="AG7977" s="3">
        <v>98.584146017251982</v>
      </c>
      <c r="AH7977" s="32">
        <v>98.38879402922305</v>
      </c>
      <c r="AI7977" s="50">
        <v>1.6199891256327499E-3</v>
      </c>
      <c r="AT7977" s="3">
        <v>49.961524726773888</v>
      </c>
      <c r="AU7977" s="3">
        <v>54.081118598854516</v>
      </c>
      <c r="AV7977" s="3">
        <v>56.53271188100252</v>
      </c>
      <c r="AW7977" s="3">
        <v>57.217638098696021</v>
      </c>
      <c r="AX7977" s="3">
        <v>60.202697818538986</v>
      </c>
      <c r="AY7977" s="3">
        <v>75.182648033399019</v>
      </c>
      <c r="AZ7977" s="3">
        <v>79.364985462880028</v>
      </c>
      <c r="BA7977" s="3">
        <v>98.063948919327572</v>
      </c>
      <c r="BB7977" s="3">
        <v>100</v>
      </c>
      <c r="BC7977" s="31">
        <v>85.820697906700488</v>
      </c>
    </row>
    <row r="7978" spans="1:55" x14ac:dyDescent="0.55000000000000004">
      <c r="A7978" s="21" t="s">
        <v>6</v>
      </c>
      <c r="B7978" s="21" t="s">
        <v>21588</v>
      </c>
      <c r="C7978" s="21" t="s">
        <v>2826</v>
      </c>
      <c r="D7978" s="27" t="s">
        <v>2827</v>
      </c>
      <c r="E7978" s="4">
        <v>0</v>
      </c>
      <c r="F7978" s="4">
        <v>8</v>
      </c>
      <c r="G7978" s="4">
        <v>0</v>
      </c>
      <c r="H7978" s="62">
        <v>16</v>
      </c>
      <c r="J7978" s="28">
        <v>1</v>
      </c>
      <c r="K7978" s="12" t="s">
        <v>24553</v>
      </c>
      <c r="L7978" s="12" t="s">
        <v>24553</v>
      </c>
      <c r="M7978" s="12" t="s">
        <v>24553</v>
      </c>
      <c r="N7978" s="12" t="s">
        <v>24553</v>
      </c>
      <c r="O7978" s="12" t="s">
        <v>24553</v>
      </c>
      <c r="P7978" s="12" t="s">
        <v>24553</v>
      </c>
      <c r="Q7978" s="29" t="s">
        <v>24553</v>
      </c>
      <c r="AA7978" s="3">
        <v>39.358416656021262</v>
      </c>
      <c r="AB7978" s="3">
        <v>38.48351638650265</v>
      </c>
      <c r="AC7978" s="3">
        <v>61.900115123094032</v>
      </c>
      <c r="AD7978" s="3">
        <v>61.132863060740092</v>
      </c>
      <c r="AE7978" s="3">
        <v>97.129316199488272</v>
      </c>
      <c r="AF7978" s="3">
        <v>92.873447167903549</v>
      </c>
      <c r="AG7978" s="3">
        <v>97.128856644797494</v>
      </c>
      <c r="AH7978" s="32">
        <v>100</v>
      </c>
      <c r="AI7978" s="50">
        <v>5.7949783443577904E-4</v>
      </c>
      <c r="AT7978" s="3">
        <v>57.512576164430882</v>
      </c>
      <c r="AU7978" s="3">
        <v>62.941026558413817</v>
      </c>
      <c r="AV7978" s="3">
        <v>67.545478927399728</v>
      </c>
      <c r="AW7978" s="3">
        <v>72.427188580034979</v>
      </c>
      <c r="AX7978" s="3">
        <v>67.580639711609393</v>
      </c>
      <c r="AY7978" s="3">
        <v>83.234586885319857</v>
      </c>
      <c r="AZ7978" s="3">
        <v>86.674798997321773</v>
      </c>
      <c r="BA7978" s="3">
        <v>100</v>
      </c>
      <c r="BB7978" s="3">
        <v>96.093799766280057</v>
      </c>
      <c r="BC7978" s="31">
        <v>84.668933500500216</v>
      </c>
    </row>
    <row r="7979" spans="1:55" x14ac:dyDescent="0.55000000000000004">
      <c r="A7979" s="21" t="s">
        <v>6</v>
      </c>
      <c r="B7979" s="21" t="s">
        <v>18189</v>
      </c>
      <c r="C7979" s="21" t="s">
        <v>13823</v>
      </c>
      <c r="D7979" s="27" t="s">
        <v>13824</v>
      </c>
      <c r="E7979" s="4">
        <v>0</v>
      </c>
      <c r="F7979" s="4">
        <v>0</v>
      </c>
      <c r="G7979" s="4">
        <v>0</v>
      </c>
      <c r="H7979" s="62">
        <v>5</v>
      </c>
      <c r="J7979" s="28">
        <v>1</v>
      </c>
      <c r="K7979" s="12" t="s">
        <v>24553</v>
      </c>
      <c r="L7979" s="12" t="s">
        <v>24553</v>
      </c>
      <c r="M7979" s="12" t="s">
        <v>24553</v>
      </c>
      <c r="N7979" s="12" t="s">
        <v>24553</v>
      </c>
      <c r="O7979" s="12" t="s">
        <v>24553</v>
      </c>
      <c r="P7979" s="12" t="s">
        <v>24553</v>
      </c>
      <c r="Q7979" s="29" t="s">
        <v>24553</v>
      </c>
      <c r="AT7979" s="3">
        <v>100</v>
      </c>
      <c r="AU7979" s="3">
        <v>91.250476152285458</v>
      </c>
      <c r="AV7979" s="3">
        <v>90.595748720708087</v>
      </c>
      <c r="AW7979" s="3">
        <v>73.270109662468201</v>
      </c>
      <c r="AX7979" s="3">
        <v>68.279539144398058</v>
      </c>
      <c r="AY7979" s="3">
        <v>57.401401483656421</v>
      </c>
      <c r="AZ7979" s="3">
        <v>52.317360368603794</v>
      </c>
      <c r="BA7979" s="3">
        <v>43.559797535642332</v>
      </c>
      <c r="BB7979" s="3">
        <v>36.703620062082614</v>
      </c>
      <c r="BC7979" s="31">
        <v>57.126232990480773</v>
      </c>
    </row>
    <row r="7980" spans="1:55" x14ac:dyDescent="0.55000000000000004">
      <c r="A7980" s="21" t="s">
        <v>6</v>
      </c>
      <c r="B7980" s="21" t="s">
        <v>18093</v>
      </c>
      <c r="C7980" s="21" t="s">
        <v>2270</v>
      </c>
      <c r="D7980" s="27" t="s">
        <v>2271</v>
      </c>
      <c r="E7980" s="4">
        <v>0</v>
      </c>
      <c r="F7980" s="4">
        <v>0</v>
      </c>
      <c r="G7980" s="4">
        <v>0</v>
      </c>
      <c r="H7980" s="62">
        <v>5</v>
      </c>
      <c r="J7980" s="28">
        <v>1</v>
      </c>
      <c r="K7980" s="13" t="s">
        <v>24548</v>
      </c>
      <c r="L7980" s="12" t="s">
        <v>24553</v>
      </c>
      <c r="M7980" s="12" t="s">
        <v>24553</v>
      </c>
      <c r="N7980" s="12" t="s">
        <v>24553</v>
      </c>
      <c r="O7980" s="12" t="s">
        <v>24553</v>
      </c>
      <c r="P7980" s="14" t="s">
        <v>24551</v>
      </c>
      <c r="Q7980" s="29" t="s">
        <v>24553</v>
      </c>
      <c r="AT7980" s="3">
        <v>69.291604772755505</v>
      </c>
      <c r="AU7980" s="3">
        <v>86.010320727786237</v>
      </c>
      <c r="AV7980" s="3">
        <v>77.026742254649335</v>
      </c>
      <c r="AW7980" s="3">
        <v>92.090114236944984</v>
      </c>
      <c r="AX7980" s="3">
        <v>72.77574731799919</v>
      </c>
      <c r="AY7980" s="3">
        <v>100</v>
      </c>
      <c r="AZ7980" s="3">
        <v>82.309647228972381</v>
      </c>
      <c r="BA7980" s="3">
        <v>83.559137136954845</v>
      </c>
      <c r="BB7980" s="3">
        <v>45.820915366775175</v>
      </c>
      <c r="BC7980" s="31">
        <v>52.267499017125196</v>
      </c>
    </row>
    <row r="7981" spans="1:55" x14ac:dyDescent="0.55000000000000004">
      <c r="A7981" s="21" t="s">
        <v>6</v>
      </c>
      <c r="B7981" s="21" t="s">
        <v>17786</v>
      </c>
      <c r="C7981" s="21" t="s">
        <v>9686</v>
      </c>
      <c r="D7981" s="27" t="s">
        <v>9687</v>
      </c>
      <c r="E7981" s="4">
        <v>0</v>
      </c>
      <c r="F7981" s="4">
        <v>0</v>
      </c>
      <c r="G7981" s="4">
        <v>0</v>
      </c>
      <c r="H7981" s="62">
        <v>3</v>
      </c>
      <c r="J7981" s="28">
        <v>1</v>
      </c>
      <c r="K7981" s="12" t="s">
        <v>24553</v>
      </c>
      <c r="L7981" s="12" t="s">
        <v>24553</v>
      </c>
      <c r="M7981" s="12" t="s">
        <v>24553</v>
      </c>
      <c r="N7981" s="12" t="s">
        <v>24553</v>
      </c>
      <c r="O7981" s="12" t="s">
        <v>24553</v>
      </c>
      <c r="P7981" s="12" t="s">
        <v>24553</v>
      </c>
      <c r="Q7981" s="29" t="s">
        <v>24553</v>
      </c>
      <c r="AT7981" s="3">
        <v>92.911649100401348</v>
      </c>
      <c r="AU7981" s="3">
        <v>100</v>
      </c>
      <c r="AV7981" s="3">
        <v>89.936405402375414</v>
      </c>
      <c r="AW7981" s="3">
        <v>90.872244001542086</v>
      </c>
      <c r="AX7981" s="3">
        <v>75.693984275007239</v>
      </c>
      <c r="AY7981" s="3">
        <v>71.337166977129343</v>
      </c>
      <c r="AZ7981" s="3">
        <v>66.937054836741567</v>
      </c>
      <c r="BA7981" s="3">
        <v>79.943160398250626</v>
      </c>
      <c r="BB7981" s="3">
        <v>53.464295398544934</v>
      </c>
      <c r="BC7981" s="31">
        <v>54.241490495273602</v>
      </c>
    </row>
    <row r="7982" spans="1:55" x14ac:dyDescent="0.55000000000000004">
      <c r="A7982" s="21" t="s">
        <v>6</v>
      </c>
      <c r="B7982" s="21" t="s">
        <v>20737</v>
      </c>
      <c r="C7982" s="21" t="s">
        <v>4148</v>
      </c>
      <c r="D7982" s="27" t="s">
        <v>4149</v>
      </c>
      <c r="E7982" s="4">
        <v>0</v>
      </c>
      <c r="F7982" s="4">
        <v>3</v>
      </c>
      <c r="G7982" s="4">
        <v>0</v>
      </c>
      <c r="H7982" s="62">
        <v>20</v>
      </c>
      <c r="J7982" s="28">
        <v>1</v>
      </c>
      <c r="K7982" s="13" t="s">
        <v>24548</v>
      </c>
      <c r="L7982" s="12" t="s">
        <v>24553</v>
      </c>
      <c r="M7982" s="12" t="s">
        <v>24553</v>
      </c>
      <c r="N7982" s="12" t="s">
        <v>24553</v>
      </c>
      <c r="O7982" s="12" t="s">
        <v>24553</v>
      </c>
      <c r="P7982" s="14" t="s">
        <v>24551</v>
      </c>
      <c r="Q7982" s="29" t="s">
        <v>24553</v>
      </c>
      <c r="AA7982" s="3">
        <v>43.469469485886478</v>
      </c>
      <c r="AB7982" s="3">
        <v>39.263331924023589</v>
      </c>
      <c r="AC7982" s="3">
        <v>66.54833153160196</v>
      </c>
      <c r="AD7982" s="3">
        <v>75.786550982175754</v>
      </c>
      <c r="AE7982" s="3">
        <v>100</v>
      </c>
      <c r="AF7982" s="3">
        <v>84.359874486353178</v>
      </c>
      <c r="AG7982" s="3">
        <v>82.580082770738102</v>
      </c>
      <c r="AH7982" s="32">
        <v>84.357058637909603</v>
      </c>
      <c r="AI7982" s="50">
        <v>1.2194339030150001E-2</v>
      </c>
      <c r="AT7982" s="3">
        <v>60.715468009725484</v>
      </c>
      <c r="AU7982" s="3">
        <v>66.096703725775711</v>
      </c>
      <c r="AV7982" s="3">
        <v>70.028720487904977</v>
      </c>
      <c r="AW7982" s="3">
        <v>73.342217227390407</v>
      </c>
      <c r="AX7982" s="3">
        <v>65.661608749231334</v>
      </c>
      <c r="AY7982" s="3">
        <v>84.549502247090402</v>
      </c>
      <c r="AZ7982" s="3">
        <v>99.791214115308506</v>
      </c>
      <c r="BA7982" s="3">
        <v>100</v>
      </c>
      <c r="BB7982" s="3">
        <v>85.274158450768425</v>
      </c>
      <c r="BC7982" s="31">
        <v>65.224533026710645</v>
      </c>
    </row>
    <row r="7983" spans="1:55" x14ac:dyDescent="0.55000000000000004">
      <c r="A7983" s="21" t="s">
        <v>6</v>
      </c>
      <c r="B7983" s="21" t="s">
        <v>21763</v>
      </c>
      <c r="C7983" s="21" t="s">
        <v>13847</v>
      </c>
      <c r="D7983" s="27" t="s">
        <v>13848</v>
      </c>
      <c r="E7983" s="4">
        <v>0</v>
      </c>
      <c r="F7983" s="4">
        <v>12</v>
      </c>
      <c r="G7983" s="4">
        <v>0</v>
      </c>
      <c r="H7983" s="62">
        <v>10</v>
      </c>
      <c r="J7983" s="28">
        <v>1</v>
      </c>
      <c r="K7983" s="13" t="s">
        <v>24548</v>
      </c>
      <c r="L7983" s="12" t="s">
        <v>24553</v>
      </c>
      <c r="M7983" s="12" t="s">
        <v>24553</v>
      </c>
      <c r="N7983" s="12" t="s">
        <v>24553</v>
      </c>
      <c r="O7983" s="12" t="s">
        <v>24553</v>
      </c>
      <c r="P7983" s="12" t="s">
        <v>24553</v>
      </c>
      <c r="Q7983" s="29" t="s">
        <v>24553</v>
      </c>
      <c r="AA7983" s="3">
        <v>80.904727376260354</v>
      </c>
      <c r="AB7983" s="3">
        <v>100</v>
      </c>
      <c r="AC7983" s="3">
        <v>59.571383922034414</v>
      </c>
      <c r="AD7983" s="3">
        <v>43.423282695367135</v>
      </c>
      <c r="AE7983" s="3">
        <v>59.607142969599025</v>
      </c>
      <c r="AF7983" s="3">
        <v>67.741767708300813</v>
      </c>
      <c r="AG7983" s="3">
        <v>61.609328748513136</v>
      </c>
      <c r="AH7983" s="32">
        <v>60.237132319819267</v>
      </c>
      <c r="AI7983" s="50">
        <v>6.8195704603317295E-2</v>
      </c>
      <c r="AT7983" s="3">
        <v>100</v>
      </c>
      <c r="AU7983" s="3">
        <v>98.135746065557484</v>
      </c>
      <c r="AV7983" s="3">
        <v>91.294678887947995</v>
      </c>
      <c r="AW7983" s="3">
        <v>76.188780866056661</v>
      </c>
      <c r="AX7983" s="3">
        <v>62.286743274707035</v>
      </c>
      <c r="AY7983" s="3">
        <v>59.856194169768294</v>
      </c>
      <c r="AZ7983" s="3">
        <v>66.47002117305513</v>
      </c>
      <c r="BA7983" s="3">
        <v>81.806972926967248</v>
      </c>
      <c r="BB7983" s="3">
        <v>71.977652236900653</v>
      </c>
      <c r="BC7983" s="31">
        <v>82.589983204191711</v>
      </c>
    </row>
    <row r="7984" spans="1:55" x14ac:dyDescent="0.55000000000000004">
      <c r="A7984" s="21" t="s">
        <v>6</v>
      </c>
      <c r="B7984" s="21" t="s">
        <v>20412</v>
      </c>
      <c r="C7984" s="21" t="s">
        <v>13897</v>
      </c>
      <c r="D7984" s="27" t="s">
        <v>13898</v>
      </c>
      <c r="E7984" s="4">
        <v>0</v>
      </c>
      <c r="F7984" s="4">
        <v>3</v>
      </c>
      <c r="G7984" s="4">
        <v>0</v>
      </c>
      <c r="H7984" s="62">
        <v>2</v>
      </c>
      <c r="J7984" s="28">
        <v>1</v>
      </c>
      <c r="K7984" s="13" t="s">
        <v>24548</v>
      </c>
      <c r="L7984" s="12" t="s">
        <v>24553</v>
      </c>
      <c r="M7984" s="12" t="s">
        <v>24553</v>
      </c>
      <c r="N7984" s="12" t="s">
        <v>24553</v>
      </c>
      <c r="O7984" s="12" t="s">
        <v>24553</v>
      </c>
      <c r="P7984" s="12" t="s">
        <v>24553</v>
      </c>
      <c r="Q7984" s="29" t="s">
        <v>24553</v>
      </c>
      <c r="AA7984" s="3">
        <v>100</v>
      </c>
      <c r="AB7984" s="3">
        <v>74.175819250127802</v>
      </c>
      <c r="AC7984" s="3">
        <v>56.96616977109764</v>
      </c>
      <c r="AD7984" s="3">
        <v>79.317928943865311</v>
      </c>
      <c r="AE7984" s="3">
        <v>48.925393360188593</v>
      </c>
      <c r="AF7984" s="3">
        <v>48.903742333384479</v>
      </c>
      <c r="AG7984" s="3">
        <v>83.839406970394464</v>
      </c>
      <c r="AH7984" s="32">
        <v>82.997923870715113</v>
      </c>
      <c r="AI7984" s="50">
        <v>0.12316205759865501</v>
      </c>
      <c r="AT7984" s="3">
        <v>78.420039548938163</v>
      </c>
      <c r="AU7984" s="3">
        <v>75.87108915921678</v>
      </c>
      <c r="AV7984" s="3">
        <v>84.891809778251783</v>
      </c>
      <c r="AW7984" s="3">
        <v>64.427781281540305</v>
      </c>
      <c r="AX7984" s="3">
        <v>65.201283878317611</v>
      </c>
      <c r="AY7984" s="3">
        <v>65.461158203312493</v>
      </c>
      <c r="AZ7984" s="3">
        <v>69.050767366985639</v>
      </c>
      <c r="BA7984" s="3">
        <v>69.143338982061152</v>
      </c>
      <c r="BB7984" s="3">
        <v>76.205930244970645</v>
      </c>
      <c r="BC7984" s="31">
        <v>100</v>
      </c>
    </row>
    <row r="7985" spans="1:55" x14ac:dyDescent="0.55000000000000004">
      <c r="A7985" s="21" t="s">
        <v>6</v>
      </c>
      <c r="B7985" s="21" t="s">
        <v>16762</v>
      </c>
      <c r="C7985" s="21" t="s">
        <v>8037</v>
      </c>
      <c r="D7985" s="27" t="s">
        <v>8038</v>
      </c>
      <c r="E7985" s="4">
        <v>0</v>
      </c>
      <c r="F7985" s="4">
        <v>0</v>
      </c>
      <c r="G7985" s="4">
        <v>0</v>
      </c>
      <c r="H7985" s="62">
        <v>1</v>
      </c>
      <c r="J7985" s="28">
        <v>1</v>
      </c>
      <c r="K7985" s="13" t="s">
        <v>24548</v>
      </c>
      <c r="L7985" s="12" t="s">
        <v>24553</v>
      </c>
      <c r="M7985" s="12" t="s">
        <v>24553</v>
      </c>
      <c r="N7985" s="12" t="s">
        <v>24553</v>
      </c>
      <c r="O7985" s="12" t="s">
        <v>24553</v>
      </c>
      <c r="P7985" s="12" t="s">
        <v>24553</v>
      </c>
      <c r="Q7985" s="29" t="s">
        <v>24553</v>
      </c>
      <c r="AT7985" s="3">
        <v>100</v>
      </c>
      <c r="AU7985" s="3">
        <v>92.125358575000831</v>
      </c>
      <c r="AV7985" s="3">
        <v>92.540162344987081</v>
      </c>
      <c r="AW7985" s="3">
        <v>92.229440797019379</v>
      </c>
      <c r="AX7985" s="3">
        <v>76.633316837607111</v>
      </c>
      <c r="AY7985" s="3">
        <v>63.872442827845489</v>
      </c>
      <c r="AZ7985" s="3">
        <v>78.912736425293431</v>
      </c>
      <c r="BA7985" s="3">
        <v>49.154339966517057</v>
      </c>
      <c r="BB7985" s="3">
        <v>61.083336423768372</v>
      </c>
      <c r="BC7985" s="31">
        <v>64.545162924156813</v>
      </c>
    </row>
    <row r="7986" spans="1:55" x14ac:dyDescent="0.55000000000000004">
      <c r="A7986" s="21" t="s">
        <v>6</v>
      </c>
      <c r="B7986" s="21" t="s">
        <v>20518</v>
      </c>
      <c r="C7986" s="21" t="s">
        <v>7729</v>
      </c>
      <c r="D7986" s="27" t="s">
        <v>620</v>
      </c>
      <c r="E7986" s="4">
        <v>0</v>
      </c>
      <c r="F7986" s="4">
        <v>3</v>
      </c>
      <c r="G7986" s="4">
        <v>0</v>
      </c>
      <c r="H7986" s="62">
        <v>5</v>
      </c>
      <c r="J7986" s="28">
        <v>1</v>
      </c>
      <c r="K7986" s="12" t="s">
        <v>24553</v>
      </c>
      <c r="L7986" s="12" t="s">
        <v>24553</v>
      </c>
      <c r="M7986" s="12" t="s">
        <v>24553</v>
      </c>
      <c r="N7986" s="12" t="s">
        <v>24553</v>
      </c>
      <c r="O7986" s="12" t="s">
        <v>24553</v>
      </c>
      <c r="P7986" s="12" t="s">
        <v>24553</v>
      </c>
      <c r="Q7986" s="29" t="s">
        <v>24553</v>
      </c>
      <c r="AA7986" s="3">
        <v>54.705745003117542</v>
      </c>
      <c r="AB7986" s="3">
        <v>53.853052149382222</v>
      </c>
      <c r="AC7986" s="3">
        <v>69.667454484301487</v>
      </c>
      <c r="AD7986" s="3">
        <v>70.054974362458879</v>
      </c>
      <c r="AE7986" s="3">
        <v>100</v>
      </c>
      <c r="AF7986" s="3">
        <v>97.999847352180794</v>
      </c>
      <c r="AG7986" s="3">
        <v>92.395884937960233</v>
      </c>
      <c r="AH7986" s="32">
        <v>97.460580038857998</v>
      </c>
      <c r="AI7986" s="50">
        <v>9.9021915059422597E-4</v>
      </c>
      <c r="AT7986" s="3">
        <v>65.908912160481819</v>
      </c>
      <c r="AU7986" s="3">
        <v>73.692064692399526</v>
      </c>
      <c r="AV7986" s="3">
        <v>77.85014974642354</v>
      </c>
      <c r="AW7986" s="3">
        <v>76.261341003091871</v>
      </c>
      <c r="AX7986" s="3">
        <v>65.695562798927654</v>
      </c>
      <c r="AY7986" s="3">
        <v>99.379781909848589</v>
      </c>
      <c r="AZ7986" s="3">
        <v>100</v>
      </c>
      <c r="BA7986" s="3">
        <v>98.210096191849601</v>
      </c>
      <c r="BB7986" s="3">
        <v>99.543984715052019</v>
      </c>
      <c r="BC7986" s="31">
        <v>76.848537542904126</v>
      </c>
    </row>
    <row r="7987" spans="1:55" x14ac:dyDescent="0.55000000000000004">
      <c r="A7987" s="21" t="s">
        <v>6</v>
      </c>
      <c r="B7987" s="21" t="s">
        <v>17606</v>
      </c>
      <c r="C7987" s="21" t="s">
        <v>14943</v>
      </c>
      <c r="D7987" s="27" t="s">
        <v>14944</v>
      </c>
      <c r="E7987" s="4">
        <v>0</v>
      </c>
      <c r="F7987" s="4">
        <v>0</v>
      </c>
      <c r="G7987" s="4">
        <v>0</v>
      </c>
      <c r="H7987" s="62">
        <v>2</v>
      </c>
      <c r="J7987" s="28">
        <v>1</v>
      </c>
      <c r="K7987" s="12" t="s">
        <v>24553</v>
      </c>
      <c r="L7987" s="12" t="s">
        <v>24553</v>
      </c>
      <c r="M7987" s="12" t="s">
        <v>24553</v>
      </c>
      <c r="N7987" s="12" t="s">
        <v>24553</v>
      </c>
      <c r="O7987" s="12" t="s">
        <v>24553</v>
      </c>
      <c r="P7987" s="12" t="s">
        <v>24553</v>
      </c>
      <c r="Q7987" s="29" t="s">
        <v>24553</v>
      </c>
      <c r="AT7987" s="3">
        <v>89.472120869924808</v>
      </c>
      <c r="AU7987" s="3">
        <v>100</v>
      </c>
      <c r="AV7987" s="3">
        <v>98.472317361833674</v>
      </c>
      <c r="AW7987" s="3">
        <v>61.119759075466327</v>
      </c>
      <c r="AX7987" s="3">
        <v>78.605111550587864</v>
      </c>
      <c r="AY7987" s="3">
        <v>69.450927816898528</v>
      </c>
      <c r="AZ7987" s="3">
        <v>92.460430028396829</v>
      </c>
      <c r="BA7987" s="3">
        <v>86.899912271604919</v>
      </c>
      <c r="BB7987" s="3">
        <v>70.240240821193922</v>
      </c>
      <c r="BC7987" s="31">
        <v>94.067219357551039</v>
      </c>
    </row>
    <row r="7988" spans="1:55" x14ac:dyDescent="0.55000000000000004">
      <c r="A7988" s="21" t="s">
        <v>6</v>
      </c>
      <c r="B7988" s="21" t="s">
        <v>21322</v>
      </c>
      <c r="C7988" s="21" t="s">
        <v>991</v>
      </c>
      <c r="D7988" s="27" t="s">
        <v>992</v>
      </c>
      <c r="E7988" s="4">
        <v>0</v>
      </c>
      <c r="F7988" s="4">
        <v>6</v>
      </c>
      <c r="G7988" s="4">
        <v>0</v>
      </c>
      <c r="H7988" s="62">
        <v>10</v>
      </c>
      <c r="J7988" s="28">
        <v>1</v>
      </c>
      <c r="K7988" s="13" t="s">
        <v>24548</v>
      </c>
      <c r="L7988" s="12" t="s">
        <v>24553</v>
      </c>
      <c r="M7988" s="12" t="s">
        <v>24553</v>
      </c>
      <c r="N7988" s="12" t="s">
        <v>24553</v>
      </c>
      <c r="O7988" s="12" t="s">
        <v>24553</v>
      </c>
      <c r="P7988" s="14" t="s">
        <v>24551</v>
      </c>
      <c r="Q7988" s="29" t="s">
        <v>24553</v>
      </c>
      <c r="AA7988" s="3">
        <v>57.961167548537141</v>
      </c>
      <c r="AB7988" s="3">
        <v>61.897821305285525</v>
      </c>
      <c r="AC7988" s="3">
        <v>96.230604426157839</v>
      </c>
      <c r="AD7988" s="3">
        <v>100</v>
      </c>
      <c r="AE7988" s="3">
        <v>71.482276955092701</v>
      </c>
      <c r="AF7988" s="3">
        <v>62.071218681516996</v>
      </c>
      <c r="AG7988" s="3">
        <v>58.447656739886412</v>
      </c>
      <c r="AH7988" s="32">
        <v>62.356870828512747</v>
      </c>
      <c r="AI7988" s="50">
        <v>5.9139923374622897E-3</v>
      </c>
      <c r="AT7988" s="3">
        <v>62.112034241671822</v>
      </c>
      <c r="AU7988" s="3">
        <v>58.17273928182739</v>
      </c>
      <c r="AV7988" s="3">
        <v>67.236332297002605</v>
      </c>
      <c r="AW7988" s="3">
        <v>75.601354167083784</v>
      </c>
      <c r="AX7988" s="3">
        <v>77.546731881633733</v>
      </c>
      <c r="AY7988" s="3">
        <v>93.561462585893182</v>
      </c>
      <c r="AZ7988" s="3">
        <v>100</v>
      </c>
      <c r="BA7988" s="3">
        <v>80.350934789362654</v>
      </c>
      <c r="BB7988" s="3">
        <v>73.915035981665753</v>
      </c>
      <c r="BC7988" s="31">
        <v>66.722911945678149</v>
      </c>
    </row>
    <row r="7989" spans="1:55" x14ac:dyDescent="0.55000000000000004">
      <c r="A7989" s="21" t="s">
        <v>6</v>
      </c>
      <c r="B7989" s="21" t="s">
        <v>21179</v>
      </c>
      <c r="C7989" s="21" t="s">
        <v>5335</v>
      </c>
      <c r="D7989" s="27" t="s">
        <v>5336</v>
      </c>
      <c r="E7989" s="4">
        <v>0</v>
      </c>
      <c r="F7989" s="4">
        <v>5</v>
      </c>
      <c r="G7989" s="4">
        <v>0</v>
      </c>
      <c r="H7989" s="62">
        <v>11</v>
      </c>
      <c r="J7989" s="28">
        <v>1</v>
      </c>
      <c r="K7989" s="13" t="s">
        <v>24548</v>
      </c>
      <c r="L7989" s="12" t="s">
        <v>24553</v>
      </c>
      <c r="M7989" s="12" t="s">
        <v>24553</v>
      </c>
      <c r="N7989" s="12" t="s">
        <v>24553</v>
      </c>
      <c r="O7989" s="12" t="s">
        <v>24553</v>
      </c>
      <c r="P7989" s="14" t="s">
        <v>24551</v>
      </c>
      <c r="Q7989" s="29" t="s">
        <v>24553</v>
      </c>
      <c r="AA7989" s="3">
        <v>56.9796781641979</v>
      </c>
      <c r="AB7989" s="3">
        <v>58.838183799994802</v>
      </c>
      <c r="AC7989" s="3">
        <v>82.926149523122888</v>
      </c>
      <c r="AD7989" s="3">
        <v>80.408501282199467</v>
      </c>
      <c r="AE7989" s="3">
        <v>100</v>
      </c>
      <c r="AF7989" s="3">
        <v>91.635975068820883</v>
      </c>
      <c r="AG7989" s="3">
        <v>79.54725350825548</v>
      </c>
      <c r="AH7989" s="32">
        <v>92.224104182887629</v>
      </c>
      <c r="AI7989" s="50">
        <v>1.76886969973255E-2</v>
      </c>
      <c r="AT7989" s="3">
        <v>61.674252907883151</v>
      </c>
      <c r="AU7989" s="3">
        <v>67.855827825119022</v>
      </c>
      <c r="AV7989" s="3">
        <v>69.134908014868543</v>
      </c>
      <c r="AW7989" s="3">
        <v>72.230012784316088</v>
      </c>
      <c r="AX7989" s="3">
        <v>75.354130063673892</v>
      </c>
      <c r="AY7989" s="3">
        <v>93.529255353113072</v>
      </c>
      <c r="AZ7989" s="3">
        <v>90.658714365621307</v>
      </c>
      <c r="BA7989" s="3">
        <v>100</v>
      </c>
      <c r="BB7989" s="3">
        <v>85.81125625155137</v>
      </c>
      <c r="BC7989" s="31">
        <v>76.130933513565097</v>
      </c>
    </row>
    <row r="7990" spans="1:55" x14ac:dyDescent="0.55000000000000004">
      <c r="A7990" s="21" t="s">
        <v>6</v>
      </c>
      <c r="B7990" s="21" t="s">
        <v>18643</v>
      </c>
      <c r="C7990" s="21" t="s">
        <v>16269</v>
      </c>
      <c r="D7990" s="27" t="s">
        <v>16270</v>
      </c>
      <c r="E7990" s="4">
        <v>0</v>
      </c>
      <c r="F7990" s="4">
        <v>1</v>
      </c>
      <c r="G7990" s="4">
        <v>0</v>
      </c>
      <c r="H7990" s="62">
        <v>0</v>
      </c>
      <c r="J7990" s="28">
        <v>1</v>
      </c>
      <c r="K7990" s="12" t="s">
        <v>24553</v>
      </c>
      <c r="L7990" s="12" t="s">
        <v>24553</v>
      </c>
      <c r="M7990" s="12" t="s">
        <v>24553</v>
      </c>
      <c r="N7990" s="12" t="s">
        <v>24553</v>
      </c>
      <c r="O7990" s="12" t="s">
        <v>24553</v>
      </c>
      <c r="P7990" s="12" t="s">
        <v>24553</v>
      </c>
      <c r="Q7990" s="29" t="s">
        <v>24553</v>
      </c>
      <c r="AA7990" s="3">
        <v>78.533325190298143</v>
      </c>
      <c r="AB7990" s="3">
        <v>100</v>
      </c>
      <c r="AC7990" s="3">
        <v>64.068071299792933</v>
      </c>
      <c r="AD7990" s="3">
        <v>51.308847987643446</v>
      </c>
      <c r="AE7990" s="3">
        <v>60.556354153842065</v>
      </c>
      <c r="AF7990" s="3">
        <v>70.815475517498768</v>
      </c>
      <c r="AG7990" s="3">
        <v>69.470161401016497</v>
      </c>
      <c r="AH7990" s="32">
        <v>58.999431199646068</v>
      </c>
      <c r="AI7990" s="50">
        <v>0.14442798264311599</v>
      </c>
    </row>
    <row r="7991" spans="1:55" x14ac:dyDescent="0.55000000000000004">
      <c r="A7991" s="21" t="s">
        <v>6</v>
      </c>
      <c r="B7991" s="21" t="s">
        <v>18243</v>
      </c>
      <c r="C7991" s="21" t="s">
        <v>8458</v>
      </c>
      <c r="D7991" s="27" t="s">
        <v>8459</v>
      </c>
      <c r="E7991" s="4">
        <v>0</v>
      </c>
      <c r="F7991" s="4">
        <v>0</v>
      </c>
      <c r="G7991" s="4">
        <v>0</v>
      </c>
      <c r="H7991" s="62">
        <v>6</v>
      </c>
      <c r="J7991" s="28">
        <v>1</v>
      </c>
      <c r="K7991" s="13" t="s">
        <v>24548</v>
      </c>
      <c r="L7991" s="12" t="s">
        <v>24553</v>
      </c>
      <c r="M7991" s="12" t="s">
        <v>24553</v>
      </c>
      <c r="N7991" s="12" t="s">
        <v>24553</v>
      </c>
      <c r="O7991" s="12" t="s">
        <v>24553</v>
      </c>
      <c r="P7991" s="14" t="s">
        <v>24551</v>
      </c>
      <c r="Q7991" s="29" t="s">
        <v>24553</v>
      </c>
      <c r="AT7991" s="3">
        <v>63.697677817597153</v>
      </c>
      <c r="AU7991" s="3">
        <v>75.50636377027044</v>
      </c>
      <c r="AV7991" s="3">
        <v>79.98674823683271</v>
      </c>
      <c r="AW7991" s="3">
        <v>76.84062946104288</v>
      </c>
      <c r="AX7991" s="3">
        <v>75.687359679527418</v>
      </c>
      <c r="AY7991" s="3">
        <v>100</v>
      </c>
      <c r="AZ7991" s="3">
        <v>83.576656881902068</v>
      </c>
      <c r="BA7991" s="3">
        <v>93.134101620779219</v>
      </c>
      <c r="BB7991" s="3">
        <v>73.878604367036786</v>
      </c>
      <c r="BC7991" s="31">
        <v>71.318000400903998</v>
      </c>
    </row>
    <row r="7992" spans="1:55" x14ac:dyDescent="0.55000000000000004">
      <c r="A7992" s="21" t="s">
        <v>6</v>
      </c>
      <c r="B7992" s="21" t="s">
        <v>19802</v>
      </c>
      <c r="C7992" s="21" t="s">
        <v>4585</v>
      </c>
      <c r="D7992" s="27" t="s">
        <v>4586</v>
      </c>
      <c r="E7992" s="4">
        <v>0</v>
      </c>
      <c r="F7992" s="4">
        <v>2</v>
      </c>
      <c r="G7992" s="4">
        <v>0</v>
      </c>
      <c r="H7992" s="62">
        <v>2</v>
      </c>
      <c r="J7992" s="28">
        <v>1</v>
      </c>
      <c r="K7992" s="12" t="s">
        <v>24553</v>
      </c>
      <c r="L7992" s="12" t="s">
        <v>24553</v>
      </c>
      <c r="M7992" s="12" t="s">
        <v>24553</v>
      </c>
      <c r="N7992" s="12" t="s">
        <v>24553</v>
      </c>
      <c r="O7992" s="12" t="s">
        <v>24553</v>
      </c>
      <c r="P7992" s="12" t="s">
        <v>24553</v>
      </c>
      <c r="Q7992" s="29" t="s">
        <v>24553</v>
      </c>
      <c r="AA7992" s="3">
        <v>70.17235478569124</v>
      </c>
      <c r="AB7992" s="3">
        <v>78.850706068371878</v>
      </c>
      <c r="AC7992" s="3">
        <v>83.792975003705408</v>
      </c>
      <c r="AD7992" s="3">
        <v>79.879397891112831</v>
      </c>
      <c r="AE7992" s="3">
        <v>100</v>
      </c>
      <c r="AF7992" s="3">
        <v>86.416707704023608</v>
      </c>
      <c r="AG7992" s="3">
        <v>87.399730546629257</v>
      </c>
      <c r="AH7992" s="32">
        <v>94.245184976221864</v>
      </c>
      <c r="AI7992" s="50">
        <v>0.14322445685700999</v>
      </c>
      <c r="AT7992" s="3">
        <v>90.704245881562699</v>
      </c>
      <c r="AU7992" s="3">
        <v>77.860951996915105</v>
      </c>
      <c r="AV7992" s="3">
        <v>87.909523382571294</v>
      </c>
      <c r="AW7992" s="3">
        <v>88.612124501041777</v>
      </c>
      <c r="AX7992" s="3">
        <v>100</v>
      </c>
      <c r="AY7992" s="3">
        <v>89.998842387660332</v>
      </c>
      <c r="AZ7992" s="3">
        <v>88.020580312634678</v>
      </c>
      <c r="BA7992" s="3">
        <v>85.40707374618205</v>
      </c>
      <c r="BB7992" s="3">
        <v>77.815018584861022</v>
      </c>
      <c r="BC7992" s="31">
        <v>70.282160375597741</v>
      </c>
    </row>
    <row r="7993" spans="1:55" x14ac:dyDescent="0.55000000000000004">
      <c r="A7993" s="21" t="s">
        <v>6</v>
      </c>
      <c r="B7993" s="21" t="s">
        <v>20009</v>
      </c>
      <c r="C7993" s="21" t="s">
        <v>14294</v>
      </c>
      <c r="D7993" s="27" t="s">
        <v>14295</v>
      </c>
      <c r="E7993" s="4">
        <v>0</v>
      </c>
      <c r="F7993" s="4">
        <v>2</v>
      </c>
      <c r="G7993" s="4">
        <v>0</v>
      </c>
      <c r="H7993" s="62">
        <v>4</v>
      </c>
      <c r="J7993" s="28">
        <v>1</v>
      </c>
      <c r="K7993" s="12" t="s">
        <v>24553</v>
      </c>
      <c r="L7993" s="12" t="s">
        <v>24553</v>
      </c>
      <c r="M7993" s="12" t="s">
        <v>24553</v>
      </c>
      <c r="N7993" s="12" t="s">
        <v>24553</v>
      </c>
      <c r="O7993" s="12" t="s">
        <v>24553</v>
      </c>
      <c r="P7993" s="12" t="s">
        <v>24553</v>
      </c>
      <c r="Q7993" s="29" t="s">
        <v>24553</v>
      </c>
      <c r="AA7993" s="3">
        <v>64.456212277369332</v>
      </c>
      <c r="AB7993" s="3">
        <v>59.573891328571847</v>
      </c>
      <c r="AC7993" s="3">
        <v>81.44848660541993</v>
      </c>
      <c r="AD7993" s="3">
        <v>86.072592034338086</v>
      </c>
      <c r="AE7993" s="3">
        <v>97.931838708787737</v>
      </c>
      <c r="AF7993" s="3">
        <v>100</v>
      </c>
      <c r="AG7993" s="3">
        <v>68.502124346374842</v>
      </c>
      <c r="AH7993" s="32">
        <v>71.482930519996174</v>
      </c>
      <c r="AI7993" s="50">
        <v>2.9797401315657598E-3</v>
      </c>
      <c r="AT7993" s="3">
        <v>80.076636075420581</v>
      </c>
      <c r="AU7993" s="3">
        <v>85.822825982633148</v>
      </c>
      <c r="AV7993" s="3">
        <v>82.472518537392006</v>
      </c>
      <c r="AW7993" s="3">
        <v>64.690730921703221</v>
      </c>
      <c r="AX7993" s="3">
        <v>61.956105847015955</v>
      </c>
      <c r="AY7993" s="3">
        <v>95.447642304373346</v>
      </c>
      <c r="AZ7993" s="3">
        <v>100</v>
      </c>
      <c r="BA7993" s="3">
        <v>89.980192031016728</v>
      </c>
      <c r="BB7993" s="3">
        <v>64.961092897182525</v>
      </c>
      <c r="BC7993" s="31">
        <v>60.568073275771361</v>
      </c>
    </row>
    <row r="7994" spans="1:55" x14ac:dyDescent="0.55000000000000004">
      <c r="A7994" s="21" t="s">
        <v>6</v>
      </c>
      <c r="B7994" s="21" t="s">
        <v>21468</v>
      </c>
      <c r="C7994" s="21" t="s">
        <v>10294</v>
      </c>
      <c r="D7994" s="27" t="s">
        <v>10295</v>
      </c>
      <c r="E7994" s="4">
        <v>0</v>
      </c>
      <c r="F7994" s="4">
        <v>7</v>
      </c>
      <c r="G7994" s="4">
        <v>0</v>
      </c>
      <c r="H7994" s="62">
        <v>13</v>
      </c>
      <c r="J7994" s="28">
        <v>1</v>
      </c>
      <c r="K7994" s="12" t="s">
        <v>24553</v>
      </c>
      <c r="L7994" s="12" t="s">
        <v>24553</v>
      </c>
      <c r="M7994" s="12" t="s">
        <v>24553</v>
      </c>
      <c r="N7994" s="12" t="s">
        <v>24553</v>
      </c>
      <c r="O7994" s="12" t="s">
        <v>24553</v>
      </c>
      <c r="P7994" s="12" t="s">
        <v>24553</v>
      </c>
      <c r="Q7994" s="29" t="s">
        <v>24553</v>
      </c>
      <c r="AA7994" s="3">
        <v>92.284862270489555</v>
      </c>
      <c r="AB7994" s="3">
        <v>100</v>
      </c>
      <c r="AC7994" s="3">
        <v>71.3421489231891</v>
      </c>
      <c r="AD7994" s="3">
        <v>63.867749736722601</v>
      </c>
      <c r="AE7994" s="3">
        <v>73.378270488580881</v>
      </c>
      <c r="AF7994" s="3">
        <v>73.831564309808243</v>
      </c>
      <c r="AG7994" s="3">
        <v>73.05070256311275</v>
      </c>
      <c r="AH7994" s="32">
        <v>74.426632845400817</v>
      </c>
      <c r="AI7994" s="50">
        <v>1.29187063802474E-2</v>
      </c>
      <c r="AT7994" s="3">
        <v>99.198052850512553</v>
      </c>
      <c r="AU7994" s="3">
        <v>100</v>
      </c>
      <c r="AV7994" s="3">
        <v>90.763585474835878</v>
      </c>
      <c r="AW7994" s="3">
        <v>89.647399363051903</v>
      </c>
      <c r="AX7994" s="3">
        <v>81.321394787400664</v>
      </c>
      <c r="AY7994" s="3">
        <v>64.14709804710921</v>
      </c>
      <c r="AZ7994" s="3">
        <v>61.450857201649136</v>
      </c>
      <c r="BA7994" s="3">
        <v>48.463414659692269</v>
      </c>
      <c r="BB7994" s="3">
        <v>47.747696806998988</v>
      </c>
      <c r="BC7994" s="31">
        <v>48.431358759927242</v>
      </c>
    </row>
    <row r="7995" spans="1:55" x14ac:dyDescent="0.55000000000000004">
      <c r="A7995" s="21" t="s">
        <v>6</v>
      </c>
      <c r="B7995" s="21" t="s">
        <v>22842</v>
      </c>
      <c r="C7995" s="21" t="s">
        <v>14252</v>
      </c>
      <c r="D7995" s="27" t="s">
        <v>14253</v>
      </c>
      <c r="E7995" s="4">
        <v>1</v>
      </c>
      <c r="F7995" s="4">
        <v>0</v>
      </c>
      <c r="G7995" s="4">
        <v>0</v>
      </c>
      <c r="H7995" s="62">
        <v>1</v>
      </c>
      <c r="J7995" s="28">
        <v>1</v>
      </c>
      <c r="K7995" s="12" t="s">
        <v>24553</v>
      </c>
      <c r="L7995" s="12" t="s">
        <v>24553</v>
      </c>
      <c r="M7995" s="12" t="s">
        <v>24553</v>
      </c>
      <c r="N7995" s="12" t="s">
        <v>24553</v>
      </c>
      <c r="O7995" s="12" t="s">
        <v>24553</v>
      </c>
      <c r="P7995" s="12" t="s">
        <v>24553</v>
      </c>
      <c r="Q7995" s="29" t="s">
        <v>24553</v>
      </c>
      <c r="R7995" s="3">
        <v>53.408080808092265</v>
      </c>
      <c r="S7995" s="3">
        <v>81.372770693115243</v>
      </c>
      <c r="T7995" s="3">
        <v>100</v>
      </c>
      <c r="U7995" s="3">
        <v>78.730086546311639</v>
      </c>
      <c r="V7995" s="3">
        <v>64.287093264513558</v>
      </c>
      <c r="W7995" s="3">
        <v>52.725126813895159</v>
      </c>
      <c r="X7995" s="3">
        <v>54.056496448392558</v>
      </c>
      <c r="Y7995" s="32">
        <v>33.910074713764551</v>
      </c>
      <c r="Z7995" s="50">
        <v>0.15321031901084201</v>
      </c>
      <c r="AT7995" s="3">
        <v>95.232291899073502</v>
      </c>
      <c r="AU7995" s="3">
        <v>100</v>
      </c>
      <c r="AV7995" s="3">
        <v>69.635646720349726</v>
      </c>
      <c r="AW7995" s="3">
        <v>65.563776800960156</v>
      </c>
      <c r="AX7995" s="3">
        <v>69.938143096974841</v>
      </c>
      <c r="AY7995" s="3">
        <v>42.61180320226628</v>
      </c>
      <c r="AZ7995" s="3">
        <v>45.99176088673677</v>
      </c>
      <c r="BA7995" s="3">
        <v>38.554041279968374</v>
      </c>
      <c r="BB7995" s="3">
        <v>34.14617612132389</v>
      </c>
      <c r="BC7995" s="31">
        <v>30.650805738607978</v>
      </c>
    </row>
    <row r="7996" spans="1:55" x14ac:dyDescent="0.55000000000000004">
      <c r="A7996" s="21" t="s">
        <v>6</v>
      </c>
      <c r="B7996" s="21" t="s">
        <v>21472</v>
      </c>
      <c r="C7996" s="21" t="s">
        <v>2714</v>
      </c>
      <c r="D7996" s="27" t="s">
        <v>2715</v>
      </c>
      <c r="E7996" s="4">
        <v>0</v>
      </c>
      <c r="F7996" s="4">
        <v>7</v>
      </c>
      <c r="G7996" s="4">
        <v>0</v>
      </c>
      <c r="H7996" s="62">
        <v>14</v>
      </c>
      <c r="J7996" s="28">
        <v>1</v>
      </c>
      <c r="K7996" s="12" t="s">
        <v>24553</v>
      </c>
      <c r="L7996" s="12" t="s">
        <v>24553</v>
      </c>
      <c r="M7996" s="12" t="s">
        <v>24553</v>
      </c>
      <c r="N7996" s="12" t="s">
        <v>24553</v>
      </c>
      <c r="O7996" s="12" t="s">
        <v>24553</v>
      </c>
      <c r="P7996" s="12" t="s">
        <v>24553</v>
      </c>
      <c r="Q7996" s="29" t="s">
        <v>24553</v>
      </c>
      <c r="AA7996" s="3">
        <v>48.085054561301376</v>
      </c>
      <c r="AB7996" s="3">
        <v>51.016112883968766</v>
      </c>
      <c r="AC7996" s="3">
        <v>86.519655009467584</v>
      </c>
      <c r="AD7996" s="3">
        <v>88.326219164082943</v>
      </c>
      <c r="AE7996" s="3">
        <v>100</v>
      </c>
      <c r="AF7996" s="3">
        <v>95.242864094306185</v>
      </c>
      <c r="AG7996" s="3">
        <v>76.103145929411667</v>
      </c>
      <c r="AH7996" s="32">
        <v>80.02678954295493</v>
      </c>
      <c r="AI7996" s="50">
        <v>1.6101178781382901E-3</v>
      </c>
      <c r="AT7996" s="3">
        <v>64.592199665813183</v>
      </c>
      <c r="AU7996" s="3">
        <v>66.644168322203797</v>
      </c>
      <c r="AV7996" s="3">
        <v>68.14454715652623</v>
      </c>
      <c r="AW7996" s="3">
        <v>75.070454182212501</v>
      </c>
      <c r="AX7996" s="3">
        <v>74.029459264863391</v>
      </c>
      <c r="AY7996" s="3">
        <v>86.311943631932905</v>
      </c>
      <c r="AZ7996" s="3">
        <v>98.263579246972753</v>
      </c>
      <c r="BA7996" s="3">
        <v>100</v>
      </c>
      <c r="BB7996" s="3">
        <v>66.823849781139771</v>
      </c>
      <c r="BC7996" s="31">
        <v>60.726683040875315</v>
      </c>
    </row>
    <row r="7997" spans="1:55" x14ac:dyDescent="0.55000000000000004">
      <c r="A7997" s="21" t="s">
        <v>6</v>
      </c>
      <c r="B7997" s="21" t="s">
        <v>19974</v>
      </c>
      <c r="C7997" s="21" t="s">
        <v>8494</v>
      </c>
      <c r="D7997" s="27" t="s">
        <v>8495</v>
      </c>
      <c r="E7997" s="4">
        <v>0</v>
      </c>
      <c r="F7997" s="4">
        <v>2</v>
      </c>
      <c r="G7997" s="4">
        <v>0</v>
      </c>
      <c r="H7997" s="62">
        <v>4</v>
      </c>
      <c r="J7997" s="28">
        <v>1</v>
      </c>
      <c r="K7997" s="13" t="s">
        <v>24548</v>
      </c>
      <c r="L7997" s="12" t="s">
        <v>24553</v>
      </c>
      <c r="M7997" s="12" t="s">
        <v>24553</v>
      </c>
      <c r="N7997" s="12" t="s">
        <v>24553</v>
      </c>
      <c r="O7997" s="12" t="s">
        <v>24553</v>
      </c>
      <c r="P7997" s="14" t="s">
        <v>24551</v>
      </c>
      <c r="Q7997" s="29" t="s">
        <v>24553</v>
      </c>
      <c r="AA7997" s="3">
        <v>50.520583944155575</v>
      </c>
      <c r="AB7997" s="3">
        <v>44.730587853301728</v>
      </c>
      <c r="AC7997" s="3">
        <v>82.578574120646138</v>
      </c>
      <c r="AD7997" s="3">
        <v>94.041880405786387</v>
      </c>
      <c r="AE7997" s="3">
        <v>94.528360385265401</v>
      </c>
      <c r="AF7997" s="3">
        <v>100</v>
      </c>
      <c r="AG7997" s="3">
        <v>77.141565445860053</v>
      </c>
      <c r="AH7997" s="32">
        <v>79.06669411247394</v>
      </c>
      <c r="AI7997" s="50">
        <v>6.2639207643456598E-3</v>
      </c>
      <c r="AT7997" s="3">
        <v>44.110179072346327</v>
      </c>
      <c r="AU7997" s="3">
        <v>53.505224931084982</v>
      </c>
      <c r="AV7997" s="3">
        <v>53.023864685062108</v>
      </c>
      <c r="AW7997" s="3">
        <v>52.60364274997692</v>
      </c>
      <c r="AX7997" s="3">
        <v>50.183698150089882</v>
      </c>
      <c r="AY7997" s="3">
        <v>80.325845731338475</v>
      </c>
      <c r="AZ7997" s="3">
        <v>84.002273428729254</v>
      </c>
      <c r="BA7997" s="3">
        <v>100</v>
      </c>
      <c r="BB7997" s="3">
        <v>58.897879879370009</v>
      </c>
      <c r="BC7997" s="31">
        <v>46.722970148394253</v>
      </c>
    </row>
    <row r="7998" spans="1:55" x14ac:dyDescent="0.55000000000000004">
      <c r="A7998" s="21" t="s">
        <v>6</v>
      </c>
      <c r="B7998" s="21" t="s">
        <v>21606</v>
      </c>
      <c r="C7998" s="21" t="s">
        <v>2720</v>
      </c>
      <c r="D7998" s="27" t="s">
        <v>2721</v>
      </c>
      <c r="E7998" s="4">
        <v>0</v>
      </c>
      <c r="F7998" s="4">
        <v>8</v>
      </c>
      <c r="G7998" s="4">
        <v>0</v>
      </c>
      <c r="H7998" s="62">
        <v>19</v>
      </c>
      <c r="J7998" s="28">
        <v>1</v>
      </c>
      <c r="K7998" s="13" t="s">
        <v>24548</v>
      </c>
      <c r="L7998" s="12" t="s">
        <v>24553</v>
      </c>
      <c r="M7998" s="12" t="s">
        <v>24553</v>
      </c>
      <c r="N7998" s="12" t="s">
        <v>24553</v>
      </c>
      <c r="O7998" s="12" t="s">
        <v>24553</v>
      </c>
      <c r="P7998" s="14" t="s">
        <v>24551</v>
      </c>
      <c r="Q7998" s="29" t="s">
        <v>24553</v>
      </c>
      <c r="AA7998" s="3">
        <v>54.210627842291515</v>
      </c>
      <c r="AB7998" s="3">
        <v>45.422115354160333</v>
      </c>
      <c r="AC7998" s="3">
        <v>93.984701383202037</v>
      </c>
      <c r="AD7998" s="3">
        <v>95.001137113577627</v>
      </c>
      <c r="AE7998" s="3">
        <v>100</v>
      </c>
      <c r="AF7998" s="3">
        <v>86.542389103850937</v>
      </c>
      <c r="AG7998" s="3">
        <v>88.304239085897748</v>
      </c>
      <c r="AH7998" s="32">
        <v>95.807658604853415</v>
      </c>
      <c r="AI7998" s="50">
        <v>1.1238247411626099E-2</v>
      </c>
      <c r="AT7998" s="3">
        <v>54.816722688517025</v>
      </c>
      <c r="AU7998" s="3">
        <v>64.346932931378788</v>
      </c>
      <c r="AV7998" s="3">
        <v>67.095161357880144</v>
      </c>
      <c r="AW7998" s="3">
        <v>73.188130743400677</v>
      </c>
      <c r="AX7998" s="3">
        <v>63.080099492964926</v>
      </c>
      <c r="AY7998" s="3">
        <v>87.658838176060073</v>
      </c>
      <c r="AZ7998" s="3">
        <v>96.112637746108106</v>
      </c>
      <c r="BA7998" s="3">
        <v>100</v>
      </c>
      <c r="BB7998" s="3">
        <v>97.969165503104534</v>
      </c>
      <c r="BC7998" s="31">
        <v>81.258646898268424</v>
      </c>
    </row>
    <row r="7999" spans="1:55" x14ac:dyDescent="0.55000000000000004">
      <c r="A7999" s="21" t="s">
        <v>6</v>
      </c>
      <c r="B7999" s="21" t="s">
        <v>17122</v>
      </c>
      <c r="C7999" s="21" t="s">
        <v>14807</v>
      </c>
      <c r="D7999" s="27" t="s">
        <v>14808</v>
      </c>
      <c r="E7999" s="4">
        <v>0</v>
      </c>
      <c r="F7999" s="4">
        <v>0</v>
      </c>
      <c r="G7999" s="4">
        <v>0</v>
      </c>
      <c r="H7999" s="62">
        <v>1</v>
      </c>
      <c r="J7999" s="28">
        <v>1</v>
      </c>
      <c r="K7999" s="12" t="s">
        <v>24553</v>
      </c>
      <c r="L7999" s="12" t="s">
        <v>24553</v>
      </c>
      <c r="M7999" s="12" t="s">
        <v>24553</v>
      </c>
      <c r="N7999" s="12" t="s">
        <v>24553</v>
      </c>
      <c r="O7999" s="12" t="s">
        <v>24553</v>
      </c>
      <c r="P7999" s="12" t="s">
        <v>24553</v>
      </c>
      <c r="Q7999" s="29" t="s">
        <v>24553</v>
      </c>
      <c r="AT7999" s="3">
        <v>46.864947977969855</v>
      </c>
      <c r="AU7999" s="3">
        <v>95.156020726016962</v>
      </c>
      <c r="AV7999" s="3">
        <v>100</v>
      </c>
      <c r="AW7999" s="3">
        <v>67.008677909176512</v>
      </c>
      <c r="AX7999" s="3">
        <v>68.256185615243467</v>
      </c>
      <c r="AY7999" s="3">
        <v>86.088544370385307</v>
      </c>
      <c r="AZ7999" s="3">
        <v>91.268386687333873</v>
      </c>
      <c r="BA7999" s="3">
        <v>42.68420253596075</v>
      </c>
      <c r="BB7999" s="3">
        <v>29.707904816050807</v>
      </c>
      <c r="BC7999" s="31">
        <v>21.072650226622077</v>
      </c>
    </row>
    <row r="8000" spans="1:55" x14ac:dyDescent="0.55000000000000004">
      <c r="A8000" s="21" t="s">
        <v>6</v>
      </c>
      <c r="B8000" s="21" t="s">
        <v>19620</v>
      </c>
      <c r="C8000" s="21" t="s">
        <v>10126</v>
      </c>
      <c r="D8000" s="27" t="s">
        <v>10127</v>
      </c>
      <c r="E8000" s="4">
        <v>0</v>
      </c>
      <c r="F8000" s="4">
        <v>1</v>
      </c>
      <c r="G8000" s="4">
        <v>0</v>
      </c>
      <c r="H8000" s="62">
        <v>14</v>
      </c>
      <c r="J8000" s="28">
        <v>1</v>
      </c>
      <c r="K8000" s="13" t="s">
        <v>24548</v>
      </c>
      <c r="L8000" s="12" t="s">
        <v>24553</v>
      </c>
      <c r="M8000" s="12" t="s">
        <v>24553</v>
      </c>
      <c r="N8000" s="12" t="s">
        <v>24553</v>
      </c>
      <c r="O8000" s="12" t="s">
        <v>24553</v>
      </c>
      <c r="P8000" s="14" t="s">
        <v>24551</v>
      </c>
      <c r="Q8000" s="29" t="s">
        <v>24553</v>
      </c>
      <c r="AA8000" s="3">
        <v>90.469161553851407</v>
      </c>
      <c r="AB8000" s="3">
        <v>82.113310188095667</v>
      </c>
      <c r="AC8000" s="3">
        <v>63.591263502071648</v>
      </c>
      <c r="AD8000" s="3">
        <v>58.300710550937531</v>
      </c>
      <c r="AE8000" s="3">
        <v>90.650457752689732</v>
      </c>
      <c r="AF8000" s="3">
        <v>100</v>
      </c>
      <c r="AG8000" s="3">
        <v>98.405327168625831</v>
      </c>
      <c r="AH8000" s="32">
        <v>90.655501803417252</v>
      </c>
      <c r="AI8000" s="50">
        <v>1.82024502225848E-2</v>
      </c>
      <c r="AT8000" s="3">
        <v>95.725957411919822</v>
      </c>
      <c r="AU8000" s="3">
        <v>92.539902185776171</v>
      </c>
      <c r="AV8000" s="3">
        <v>96.660892771031854</v>
      </c>
      <c r="AW8000" s="3">
        <v>89.322378291482451</v>
      </c>
      <c r="AX8000" s="3">
        <v>82.786690863387079</v>
      </c>
      <c r="AY8000" s="3">
        <v>87.664621164465117</v>
      </c>
      <c r="AZ8000" s="3">
        <v>93.437062410796059</v>
      </c>
      <c r="BA8000" s="3">
        <v>100</v>
      </c>
      <c r="BB8000" s="3">
        <v>86.024894041580552</v>
      </c>
      <c r="BC8000" s="31">
        <v>96.935222604255188</v>
      </c>
    </row>
    <row r="8001" spans="1:55" x14ac:dyDescent="0.55000000000000004">
      <c r="A8001" s="21" t="s">
        <v>6</v>
      </c>
      <c r="B8001" s="21" t="s">
        <v>21828</v>
      </c>
      <c r="C8001" s="21" t="s">
        <v>2558</v>
      </c>
      <c r="D8001" s="27" t="s">
        <v>2559</v>
      </c>
      <c r="E8001" s="4">
        <v>0</v>
      </c>
      <c r="F8001" s="4">
        <v>14</v>
      </c>
      <c r="G8001" s="4">
        <v>0</v>
      </c>
      <c r="H8001" s="62">
        <v>23</v>
      </c>
      <c r="J8001" s="28">
        <v>1</v>
      </c>
      <c r="K8001" s="13" t="s">
        <v>24548</v>
      </c>
      <c r="L8001" s="12" t="s">
        <v>24553</v>
      </c>
      <c r="M8001" s="12" t="s">
        <v>24553</v>
      </c>
      <c r="N8001" s="12" t="s">
        <v>24553</v>
      </c>
      <c r="O8001" s="12" t="s">
        <v>24553</v>
      </c>
      <c r="P8001" s="14" t="s">
        <v>24551</v>
      </c>
      <c r="Q8001" s="29" t="s">
        <v>24553</v>
      </c>
      <c r="AA8001" s="3">
        <v>70.589121142639613</v>
      </c>
      <c r="AB8001" s="3">
        <v>61.331584227231396</v>
      </c>
      <c r="AC8001" s="3">
        <v>75.573021595474387</v>
      </c>
      <c r="AD8001" s="3">
        <v>91.6739323799126</v>
      </c>
      <c r="AE8001" s="3">
        <v>99.267968532071109</v>
      </c>
      <c r="AF8001" s="3">
        <v>93.555193506840268</v>
      </c>
      <c r="AG8001" s="3">
        <v>94.27804165167386</v>
      </c>
      <c r="AH8001" s="32">
        <v>100</v>
      </c>
      <c r="AI8001" s="50">
        <v>4.8079832833436802E-2</v>
      </c>
      <c r="AT8001" s="3">
        <v>65.534392876981229</v>
      </c>
      <c r="AU8001" s="3">
        <v>65.395459120306015</v>
      </c>
      <c r="AV8001" s="3">
        <v>68.869962896699221</v>
      </c>
      <c r="AW8001" s="3">
        <v>75.146166230196897</v>
      </c>
      <c r="AX8001" s="3">
        <v>71.701799207246737</v>
      </c>
      <c r="AY8001" s="3">
        <v>88.549944889887826</v>
      </c>
      <c r="AZ8001" s="3">
        <v>96.877750332295903</v>
      </c>
      <c r="BA8001" s="3">
        <v>100</v>
      </c>
      <c r="BB8001" s="3">
        <v>99.008654628965814</v>
      </c>
      <c r="BC8001" s="31">
        <v>83.961764154741076</v>
      </c>
    </row>
    <row r="8002" spans="1:55" x14ac:dyDescent="0.55000000000000004">
      <c r="A8002" s="21" t="s">
        <v>6</v>
      </c>
      <c r="B8002" s="21" t="s">
        <v>19819</v>
      </c>
      <c r="C8002" s="21" t="s">
        <v>8041</v>
      </c>
      <c r="D8002" s="27" t="s">
        <v>8042</v>
      </c>
      <c r="E8002" s="4">
        <v>0</v>
      </c>
      <c r="F8002" s="4">
        <v>2</v>
      </c>
      <c r="G8002" s="4">
        <v>0</v>
      </c>
      <c r="H8002" s="62">
        <v>2</v>
      </c>
      <c r="J8002" s="28">
        <v>1</v>
      </c>
      <c r="K8002" s="13" t="s">
        <v>24548</v>
      </c>
      <c r="L8002" s="12" t="s">
        <v>24553</v>
      </c>
      <c r="M8002" s="12" t="s">
        <v>24553</v>
      </c>
      <c r="N8002" s="12" t="s">
        <v>24553</v>
      </c>
      <c r="O8002" s="12" t="s">
        <v>24553</v>
      </c>
      <c r="P8002" s="14" t="s">
        <v>24551</v>
      </c>
      <c r="Q8002" s="29" t="s">
        <v>24553</v>
      </c>
      <c r="AA8002" s="3">
        <v>35.616341967901107</v>
      </c>
      <c r="AB8002" s="3">
        <v>38.654177042085983</v>
      </c>
      <c r="AC8002" s="3">
        <v>63.110501849271628</v>
      </c>
      <c r="AD8002" s="3">
        <v>73.265503107371515</v>
      </c>
      <c r="AE8002" s="3">
        <v>91.054964059238841</v>
      </c>
      <c r="AF8002" s="3">
        <v>80.92482644957569</v>
      </c>
      <c r="AG8002" s="3">
        <v>100</v>
      </c>
      <c r="AH8002" s="32">
        <v>94.164371527850705</v>
      </c>
      <c r="AI8002" s="50">
        <v>5.2383620255486204E-3</v>
      </c>
      <c r="AT8002" s="3">
        <v>51.899949907713875</v>
      </c>
      <c r="AU8002" s="3">
        <v>60.089186242365933</v>
      </c>
      <c r="AV8002" s="3">
        <v>65.392918923730164</v>
      </c>
      <c r="AW8002" s="3">
        <v>62.667959798706043</v>
      </c>
      <c r="AX8002" s="3">
        <v>72.936514481815806</v>
      </c>
      <c r="AY8002" s="3">
        <v>78.148066015816013</v>
      </c>
      <c r="AZ8002" s="3">
        <v>88.94539356441301</v>
      </c>
      <c r="BA8002" s="3">
        <v>100</v>
      </c>
      <c r="BB8002" s="3">
        <v>98.910014654055459</v>
      </c>
      <c r="BC8002" s="31">
        <v>88.725782282670082</v>
      </c>
    </row>
    <row r="8003" spans="1:55" x14ac:dyDescent="0.55000000000000004">
      <c r="A8003" s="21" t="s">
        <v>6</v>
      </c>
      <c r="B8003" s="21" t="s">
        <v>19973</v>
      </c>
      <c r="C8003" s="21" t="s">
        <v>8466</v>
      </c>
      <c r="D8003" s="27" t="s">
        <v>8467</v>
      </c>
      <c r="E8003" s="4">
        <v>0</v>
      </c>
      <c r="F8003" s="4">
        <v>2</v>
      </c>
      <c r="G8003" s="4">
        <v>0</v>
      </c>
      <c r="H8003" s="62">
        <v>4</v>
      </c>
      <c r="J8003" s="28">
        <v>1</v>
      </c>
      <c r="K8003" s="12" t="s">
        <v>24553</v>
      </c>
      <c r="L8003" s="12" t="s">
        <v>24553</v>
      </c>
      <c r="M8003" s="12" t="s">
        <v>24553</v>
      </c>
      <c r="N8003" s="12" t="s">
        <v>24553</v>
      </c>
      <c r="O8003" s="12" t="s">
        <v>24553</v>
      </c>
      <c r="P8003" s="12" t="s">
        <v>24553</v>
      </c>
      <c r="Q8003" s="29" t="s">
        <v>24553</v>
      </c>
      <c r="AA8003" s="3">
        <v>43.954731136153519</v>
      </c>
      <c r="AB8003" s="3">
        <v>40.816931140768027</v>
      </c>
      <c r="AC8003" s="3">
        <v>61.726675464472144</v>
      </c>
      <c r="AD8003" s="3">
        <v>63.094453638183722</v>
      </c>
      <c r="AE8003" s="3">
        <v>100</v>
      </c>
      <c r="AF8003" s="3">
        <v>90.009975058379993</v>
      </c>
      <c r="AG8003" s="3">
        <v>89.716466701114982</v>
      </c>
      <c r="AH8003" s="32">
        <v>93.62461283622342</v>
      </c>
      <c r="AI8003" s="50">
        <v>2.7215858628794102E-3</v>
      </c>
      <c r="AT8003" s="3">
        <v>47.388184855719032</v>
      </c>
      <c r="AU8003" s="3">
        <v>55.320137520674109</v>
      </c>
      <c r="AV8003" s="3">
        <v>58.705465594425462</v>
      </c>
      <c r="AW8003" s="3">
        <v>56.329942703069861</v>
      </c>
      <c r="AX8003" s="3">
        <v>54.496510001714917</v>
      </c>
      <c r="AY8003" s="3">
        <v>70.095261364988502</v>
      </c>
      <c r="AZ8003" s="3">
        <v>74.432841176072074</v>
      </c>
      <c r="BA8003" s="3">
        <v>100</v>
      </c>
      <c r="BB8003" s="3">
        <v>81.05951734703271</v>
      </c>
      <c r="BC8003" s="31">
        <v>85.306949708532741</v>
      </c>
    </row>
    <row r="8004" spans="1:55" x14ac:dyDescent="0.55000000000000004">
      <c r="A8004" s="21" t="s">
        <v>6</v>
      </c>
      <c r="B8004" s="21" t="s">
        <v>19851</v>
      </c>
      <c r="C8004" s="21" t="s">
        <v>13669</v>
      </c>
      <c r="D8004" s="27" t="s">
        <v>13670</v>
      </c>
      <c r="E8004" s="4">
        <v>0</v>
      </c>
      <c r="F8004" s="4">
        <v>2</v>
      </c>
      <c r="G8004" s="4">
        <v>0</v>
      </c>
      <c r="H8004" s="62">
        <v>2</v>
      </c>
      <c r="J8004" s="28">
        <v>1</v>
      </c>
      <c r="K8004" s="12" t="s">
        <v>24553</v>
      </c>
      <c r="L8004" s="12" t="s">
        <v>24553</v>
      </c>
      <c r="M8004" s="12" t="s">
        <v>24553</v>
      </c>
      <c r="N8004" s="12" t="s">
        <v>24553</v>
      </c>
      <c r="O8004" s="12" t="s">
        <v>24553</v>
      </c>
      <c r="P8004" s="12" t="s">
        <v>24553</v>
      </c>
      <c r="Q8004" s="29" t="s">
        <v>24553</v>
      </c>
      <c r="AA8004" s="3">
        <v>94.732605156411054</v>
      </c>
      <c r="AB8004" s="3">
        <v>98.123744511652575</v>
      </c>
      <c r="AC8004" s="3">
        <v>86.531124405848445</v>
      </c>
      <c r="AD8004" s="3">
        <v>78.617805837161399</v>
      </c>
      <c r="AE8004" s="3">
        <v>100</v>
      </c>
      <c r="AF8004" s="3">
        <v>97.892870774053833</v>
      </c>
      <c r="AG8004" s="3">
        <v>75.71808646767974</v>
      </c>
      <c r="AH8004" s="32">
        <v>66.484149766957586</v>
      </c>
      <c r="AI8004" s="50">
        <v>1.8936195948729601E-2</v>
      </c>
      <c r="AT8004" s="3">
        <v>96.503109951575809</v>
      </c>
      <c r="AU8004" s="3">
        <v>100</v>
      </c>
      <c r="AV8004" s="3">
        <v>89.584301048075545</v>
      </c>
      <c r="AW8004" s="3">
        <v>77.262154059749662</v>
      </c>
      <c r="AX8004" s="3">
        <v>76.599069782218606</v>
      </c>
      <c r="AY8004" s="3">
        <v>59.586607756847478</v>
      </c>
      <c r="AZ8004" s="3">
        <v>55.362083246884488</v>
      </c>
      <c r="BA8004" s="3">
        <v>54.309229367862322</v>
      </c>
      <c r="BB8004" s="3">
        <v>49.7715689316653</v>
      </c>
      <c r="BC8004" s="31">
        <v>53.330355691176891</v>
      </c>
    </row>
    <row r="8005" spans="1:55" x14ac:dyDescent="0.55000000000000004">
      <c r="A8005" s="21" t="s">
        <v>6</v>
      </c>
      <c r="B8005" s="21" t="s">
        <v>19256</v>
      </c>
      <c r="C8005" s="21" t="s">
        <v>12801</v>
      </c>
      <c r="D8005" s="27" t="s">
        <v>12802</v>
      </c>
      <c r="E8005" s="4">
        <v>0</v>
      </c>
      <c r="F8005" s="4">
        <v>1</v>
      </c>
      <c r="G8005" s="4">
        <v>0</v>
      </c>
      <c r="H8005" s="62">
        <v>4</v>
      </c>
      <c r="J8005" s="28">
        <v>1</v>
      </c>
      <c r="K8005" s="12" t="s">
        <v>24553</v>
      </c>
      <c r="L8005" s="12" t="s">
        <v>24553</v>
      </c>
      <c r="M8005" s="12" t="s">
        <v>24553</v>
      </c>
      <c r="N8005" s="12" t="s">
        <v>24553</v>
      </c>
      <c r="O8005" s="12" t="s">
        <v>24553</v>
      </c>
      <c r="P8005" s="12" t="s">
        <v>24553</v>
      </c>
      <c r="Q8005" s="29" t="s">
        <v>24553</v>
      </c>
      <c r="AA8005" s="3">
        <v>62.001631895357271</v>
      </c>
      <c r="AB8005" s="3">
        <v>47.985240739837977</v>
      </c>
      <c r="AC8005" s="3">
        <v>100</v>
      </c>
      <c r="AD8005" s="3">
        <v>80.785191148442891</v>
      </c>
      <c r="AE8005" s="3">
        <v>16.495733202366488</v>
      </c>
      <c r="AF8005" s="3">
        <v>16.95717691525574</v>
      </c>
      <c r="AG8005" s="3">
        <v>14.694808522377615</v>
      </c>
      <c r="AH8005" s="32">
        <v>10.835008419789432</v>
      </c>
      <c r="AI8005" s="50">
        <v>6.4597815705094803E-3</v>
      </c>
      <c r="AT8005" s="3">
        <v>91.259012300733872</v>
      </c>
      <c r="AU8005" s="3">
        <v>100</v>
      </c>
      <c r="AV8005" s="3">
        <v>89.635254862558995</v>
      </c>
      <c r="AW8005" s="3">
        <v>81.316403583252495</v>
      </c>
      <c r="AX8005" s="3">
        <v>69.62171030683578</v>
      </c>
      <c r="AY8005" s="3">
        <v>74.81373853564557</v>
      </c>
      <c r="AZ8005" s="3">
        <v>81.123084309532572</v>
      </c>
      <c r="BA8005" s="3">
        <v>88.839831296913246</v>
      </c>
      <c r="BB8005" s="3">
        <v>77.359624233374277</v>
      </c>
      <c r="BC8005" s="31">
        <v>96.154476818660584</v>
      </c>
    </row>
    <row r="8006" spans="1:55" x14ac:dyDescent="0.55000000000000004">
      <c r="A8006" s="21" t="s">
        <v>6</v>
      </c>
      <c r="B8006" s="21" t="s">
        <v>18847</v>
      </c>
      <c r="C8006" s="21" t="s">
        <v>15075</v>
      </c>
      <c r="D8006" s="27" t="s">
        <v>15076</v>
      </c>
      <c r="E8006" s="4">
        <v>0</v>
      </c>
      <c r="F8006" s="4">
        <v>1</v>
      </c>
      <c r="G8006" s="4">
        <v>0</v>
      </c>
      <c r="H8006" s="62">
        <v>1</v>
      </c>
      <c r="J8006" s="28">
        <v>1</v>
      </c>
      <c r="K8006" s="12" t="s">
        <v>24553</v>
      </c>
      <c r="L8006" s="12" t="s">
        <v>24553</v>
      </c>
      <c r="M8006" s="12" t="s">
        <v>24553</v>
      </c>
      <c r="N8006" s="12" t="s">
        <v>24553</v>
      </c>
      <c r="O8006" s="12" t="s">
        <v>24553</v>
      </c>
      <c r="P8006" s="12" t="s">
        <v>24553</v>
      </c>
      <c r="Q8006" s="29" t="s">
        <v>24553</v>
      </c>
      <c r="AA8006" s="3">
        <v>91.825867723672232</v>
      </c>
      <c r="AB8006" s="3">
        <v>100</v>
      </c>
      <c r="AC8006" s="3">
        <v>90.041705686471573</v>
      </c>
      <c r="AD8006" s="3">
        <v>71.844134188694326</v>
      </c>
      <c r="AE8006" s="3">
        <v>79.378490031138483</v>
      </c>
      <c r="AF8006" s="3">
        <v>68.460584445177503</v>
      </c>
      <c r="AG8006" s="3">
        <v>92.318578394223167</v>
      </c>
      <c r="AH8006" s="32">
        <v>88.426424215356221</v>
      </c>
      <c r="AI8006" s="50">
        <v>0.190551010318774</v>
      </c>
      <c r="AT8006" s="3">
        <v>8.1334736445898059</v>
      </c>
      <c r="AU8006" s="3">
        <v>76.068618734934049</v>
      </c>
      <c r="AV8006" s="3">
        <v>100</v>
      </c>
      <c r="AW8006" s="3">
        <v>13.580812618505158</v>
      </c>
      <c r="AX8006" s="3">
        <v>83.888932403119455</v>
      </c>
      <c r="AY8006" s="3">
        <v>84.067408907178205</v>
      </c>
      <c r="AZ8006" s="3">
        <v>4.2777615545843144</v>
      </c>
      <c r="BA8006" s="3">
        <v>33.132265695824074</v>
      </c>
      <c r="BB8006" s="3">
        <v>5.4400651527516848</v>
      </c>
      <c r="BC8006" s="31">
        <v>80.926543310126561</v>
      </c>
    </row>
    <row r="8007" spans="1:55" x14ac:dyDescent="0.55000000000000004">
      <c r="A8007" s="21" t="s">
        <v>6</v>
      </c>
      <c r="B8007" s="21" t="s">
        <v>17856</v>
      </c>
      <c r="C8007" s="21" t="s">
        <v>12867</v>
      </c>
      <c r="D8007" s="27" t="s">
        <v>12868</v>
      </c>
      <c r="E8007" s="4">
        <v>0</v>
      </c>
      <c r="F8007" s="4">
        <v>0</v>
      </c>
      <c r="G8007" s="4">
        <v>0</v>
      </c>
      <c r="H8007" s="62">
        <v>3</v>
      </c>
      <c r="J8007" s="28">
        <v>1</v>
      </c>
      <c r="K8007" s="12" t="s">
        <v>24553</v>
      </c>
      <c r="L8007" s="12" t="s">
        <v>24553</v>
      </c>
      <c r="M8007" s="12" t="s">
        <v>24553</v>
      </c>
      <c r="N8007" s="12" t="s">
        <v>24553</v>
      </c>
      <c r="O8007" s="12" t="s">
        <v>24553</v>
      </c>
      <c r="P8007" s="12" t="s">
        <v>24553</v>
      </c>
      <c r="Q8007" s="29" t="s">
        <v>24553</v>
      </c>
      <c r="AT8007" s="3">
        <v>94.983920498755637</v>
      </c>
      <c r="AU8007" s="3">
        <v>98.019746074044789</v>
      </c>
      <c r="AV8007" s="3">
        <v>80.71856296531007</v>
      </c>
      <c r="AW8007" s="3">
        <v>76.336548986695078</v>
      </c>
      <c r="AX8007" s="3">
        <v>79.990923726616103</v>
      </c>
      <c r="AY8007" s="3">
        <v>63.600983700712312</v>
      </c>
      <c r="AZ8007" s="3">
        <v>67.980428912364559</v>
      </c>
      <c r="BA8007" s="3">
        <v>63.868470951725207</v>
      </c>
      <c r="BB8007" s="3">
        <v>74.629121131576355</v>
      </c>
      <c r="BC8007" s="31">
        <v>100</v>
      </c>
    </row>
    <row r="8008" spans="1:55" x14ac:dyDescent="0.55000000000000004">
      <c r="A8008" s="21" t="s">
        <v>6</v>
      </c>
      <c r="B8008" s="21" t="s">
        <v>22784</v>
      </c>
      <c r="C8008" s="21" t="s">
        <v>3532</v>
      </c>
      <c r="D8008" s="27" t="s">
        <v>3533</v>
      </c>
      <c r="E8008" s="4">
        <v>0</v>
      </c>
      <c r="F8008" s="4">
        <v>7</v>
      </c>
      <c r="G8008" s="4">
        <v>5</v>
      </c>
      <c r="H8008" s="62">
        <v>15</v>
      </c>
      <c r="J8008" s="28">
        <v>1</v>
      </c>
      <c r="K8008" s="13" t="s">
        <v>24548</v>
      </c>
      <c r="L8008" s="12" t="s">
        <v>24553</v>
      </c>
      <c r="M8008" s="12" t="s">
        <v>24553</v>
      </c>
      <c r="N8008" s="12" t="s">
        <v>24553</v>
      </c>
      <c r="O8008" s="12" t="s">
        <v>24553</v>
      </c>
      <c r="P8008" s="12" t="s">
        <v>24553</v>
      </c>
      <c r="Q8008" s="29" t="s">
        <v>24553</v>
      </c>
      <c r="AA8008" s="3">
        <v>36.408100224048894</v>
      </c>
      <c r="AB8008" s="3">
        <v>31.996558498959455</v>
      </c>
      <c r="AC8008" s="3">
        <v>49.573024367828395</v>
      </c>
      <c r="AD8008" s="3">
        <v>55.469631979611563</v>
      </c>
      <c r="AE8008" s="3">
        <v>76.626010971582446</v>
      </c>
      <c r="AF8008" s="3">
        <v>85.75989971972102</v>
      </c>
      <c r="AG8008" s="3">
        <v>95.698921099641495</v>
      </c>
      <c r="AH8008" s="32">
        <v>100</v>
      </c>
      <c r="AI8008" s="50">
        <v>2.5636613320901198E-3</v>
      </c>
      <c r="AJ8008" s="3">
        <v>23.010637790125536</v>
      </c>
      <c r="AK8008" s="3">
        <v>13.225462066068749</v>
      </c>
      <c r="AL8008" s="3">
        <v>14.623604841419796</v>
      </c>
      <c r="AM8008" s="3">
        <v>24.31516994157289</v>
      </c>
      <c r="AN8008" s="3">
        <v>29.883217146253539</v>
      </c>
      <c r="AO8008" s="3">
        <v>58.469323118755725</v>
      </c>
      <c r="AP8008" s="3">
        <v>72.839298720332565</v>
      </c>
      <c r="AQ8008" s="3">
        <v>100</v>
      </c>
      <c r="AR8008" s="3">
        <v>73.235298230494863</v>
      </c>
      <c r="AS8008" s="31">
        <v>92.230007993756786</v>
      </c>
      <c r="AT8008" s="3">
        <v>26.619916672723321</v>
      </c>
      <c r="AU8008" s="3">
        <v>26.749895797619427</v>
      </c>
      <c r="AV8008" s="3">
        <v>29.152212552397128</v>
      </c>
      <c r="AW8008" s="3">
        <v>30.522782321245991</v>
      </c>
      <c r="AX8008" s="3">
        <v>31.991503439268747</v>
      </c>
      <c r="AY8008" s="3">
        <v>37.231559246665981</v>
      </c>
      <c r="AZ8008" s="3">
        <v>46.896661786086582</v>
      </c>
      <c r="BA8008" s="3">
        <v>80.587900166383037</v>
      </c>
      <c r="BB8008" s="3">
        <v>92.452167124622946</v>
      </c>
      <c r="BC8008" s="31">
        <v>100</v>
      </c>
    </row>
    <row r="8009" spans="1:55" x14ac:dyDescent="0.55000000000000004">
      <c r="A8009" s="21" t="s">
        <v>6</v>
      </c>
      <c r="B8009" s="21" t="s">
        <v>20019</v>
      </c>
      <c r="C8009" s="21" t="s">
        <v>2174</v>
      </c>
      <c r="D8009" s="27" t="s">
        <v>2175</v>
      </c>
      <c r="E8009" s="4">
        <v>0</v>
      </c>
      <c r="F8009" s="4">
        <v>2</v>
      </c>
      <c r="G8009" s="4">
        <v>0</v>
      </c>
      <c r="H8009" s="62">
        <v>5</v>
      </c>
      <c r="J8009" s="28">
        <v>1</v>
      </c>
      <c r="K8009" s="13" t="s">
        <v>24548</v>
      </c>
      <c r="L8009" s="12" t="s">
        <v>24553</v>
      </c>
      <c r="M8009" s="12" t="s">
        <v>24553</v>
      </c>
      <c r="N8009" s="12" t="s">
        <v>24553</v>
      </c>
      <c r="O8009" s="12" t="s">
        <v>24553</v>
      </c>
      <c r="P8009" s="14" t="s">
        <v>24551</v>
      </c>
      <c r="Q8009" s="29" t="s">
        <v>24553</v>
      </c>
      <c r="AA8009" s="3">
        <v>20.19182623238656</v>
      </c>
      <c r="AB8009" s="3">
        <v>17.195257982454478</v>
      </c>
      <c r="AC8009" s="3">
        <v>96.24301882557333</v>
      </c>
      <c r="AD8009" s="3">
        <v>83.683247441127051</v>
      </c>
      <c r="AE8009" s="3">
        <v>100</v>
      </c>
      <c r="AF8009" s="3">
        <v>92.550383019823158</v>
      </c>
      <c r="AG8009" s="3">
        <v>64.113985290079242</v>
      </c>
      <c r="AH8009" s="32">
        <v>63.929417108546474</v>
      </c>
      <c r="AI8009" s="50">
        <v>2.3675496981551999E-3</v>
      </c>
      <c r="AT8009" s="3">
        <v>49.399611780048438</v>
      </c>
      <c r="AU8009" s="3">
        <v>72.812559684639623</v>
      </c>
      <c r="AV8009" s="3">
        <v>73.092980984976606</v>
      </c>
      <c r="AW8009" s="3">
        <v>82.647785841163355</v>
      </c>
      <c r="AX8009" s="3">
        <v>48.69874077774233</v>
      </c>
      <c r="AY8009" s="3">
        <v>92.125311049099778</v>
      </c>
      <c r="AZ8009" s="3">
        <v>100</v>
      </c>
      <c r="BA8009" s="3">
        <v>86.06728472308825</v>
      </c>
      <c r="BB8009" s="3">
        <v>70.761075300851388</v>
      </c>
      <c r="BC8009" s="31">
        <v>42.195972107522778</v>
      </c>
    </row>
    <row r="8010" spans="1:55" x14ac:dyDescent="0.55000000000000004">
      <c r="A8010" s="21" t="s">
        <v>6</v>
      </c>
      <c r="B8010" s="21" t="s">
        <v>18122</v>
      </c>
      <c r="C8010" s="21" t="s">
        <v>5797</v>
      </c>
      <c r="D8010" s="27" t="s">
        <v>5798</v>
      </c>
      <c r="E8010" s="4">
        <v>0</v>
      </c>
      <c r="F8010" s="4">
        <v>0</v>
      </c>
      <c r="G8010" s="4">
        <v>0</v>
      </c>
      <c r="H8010" s="62">
        <v>5</v>
      </c>
      <c r="J8010" s="28">
        <v>1</v>
      </c>
      <c r="K8010" s="13" t="s">
        <v>24548</v>
      </c>
      <c r="L8010" s="12" t="s">
        <v>24553</v>
      </c>
      <c r="M8010" s="12" t="s">
        <v>24553</v>
      </c>
      <c r="N8010" s="12" t="s">
        <v>24553</v>
      </c>
      <c r="O8010" s="12" t="s">
        <v>24553</v>
      </c>
      <c r="P8010" s="14" t="s">
        <v>24551</v>
      </c>
      <c r="Q8010" s="29" t="s">
        <v>24553</v>
      </c>
      <c r="AT8010" s="3">
        <v>57.040791506071017</v>
      </c>
      <c r="AU8010" s="3">
        <v>66.084258391468168</v>
      </c>
      <c r="AV8010" s="3">
        <v>75.050621550837207</v>
      </c>
      <c r="AW8010" s="3">
        <v>73.877815958420925</v>
      </c>
      <c r="AX8010" s="3">
        <v>67.894059706040252</v>
      </c>
      <c r="AY8010" s="3">
        <v>97.852254881319396</v>
      </c>
      <c r="AZ8010" s="3">
        <v>100</v>
      </c>
      <c r="BA8010" s="3">
        <v>94.569813102793645</v>
      </c>
      <c r="BB8010" s="3">
        <v>69.703190455516221</v>
      </c>
      <c r="BC8010" s="31">
        <v>59.725557328245969</v>
      </c>
    </row>
    <row r="8011" spans="1:55" x14ac:dyDescent="0.55000000000000004">
      <c r="A8011" s="21" t="s">
        <v>6</v>
      </c>
      <c r="B8011" s="21" t="s">
        <v>22343</v>
      </c>
      <c r="C8011" s="21" t="s">
        <v>2162</v>
      </c>
      <c r="D8011" s="27" t="s">
        <v>2163</v>
      </c>
      <c r="E8011" s="4">
        <v>0</v>
      </c>
      <c r="F8011" s="4">
        <v>5</v>
      </c>
      <c r="G8011" s="4">
        <v>1</v>
      </c>
      <c r="H8011" s="62">
        <v>12</v>
      </c>
      <c r="J8011" s="28">
        <v>1</v>
      </c>
      <c r="K8011" s="13" t="s">
        <v>24548</v>
      </c>
      <c r="L8011" s="12" t="s">
        <v>24553</v>
      </c>
      <c r="M8011" s="12" t="s">
        <v>24553</v>
      </c>
      <c r="N8011" s="12" t="s">
        <v>24553</v>
      </c>
      <c r="O8011" s="12" t="s">
        <v>24553</v>
      </c>
      <c r="P8011" s="14" t="s">
        <v>24551</v>
      </c>
      <c r="Q8011" s="29" t="s">
        <v>24553</v>
      </c>
      <c r="AA8011" s="3">
        <v>60.367212200534226</v>
      </c>
      <c r="AB8011" s="3">
        <v>64.000360772197837</v>
      </c>
      <c r="AC8011" s="3">
        <v>90.874245420371253</v>
      </c>
      <c r="AD8011" s="3">
        <v>100</v>
      </c>
      <c r="AE8011" s="3">
        <v>74.177317150679784</v>
      </c>
      <c r="AF8011" s="3">
        <v>69.161907730462076</v>
      </c>
      <c r="AG8011" s="3">
        <v>60.53652889783816</v>
      </c>
      <c r="AH8011" s="32">
        <v>63.387715165931034</v>
      </c>
      <c r="AI8011" s="50">
        <v>8.2002739406296394E-3</v>
      </c>
      <c r="AJ8011" s="3">
        <v>10.621312285827205</v>
      </c>
      <c r="AK8011" s="3">
        <v>82.548613743995418</v>
      </c>
      <c r="AL8011" s="3">
        <v>62.773852652606635</v>
      </c>
      <c r="AM8011" s="3">
        <v>54.806952776364191</v>
      </c>
      <c r="AN8011" s="3">
        <v>64.572488498470662</v>
      </c>
      <c r="AO8011" s="3">
        <v>84.16103629610528</v>
      </c>
      <c r="AP8011" s="3">
        <v>46.882684609629436</v>
      </c>
      <c r="AQ8011" s="3">
        <v>25.517843401378403</v>
      </c>
      <c r="AR8011" s="3">
        <v>100</v>
      </c>
      <c r="AS8011" s="31">
        <v>97.35102108293367</v>
      </c>
      <c r="AT8011" s="3">
        <v>59.404496784683104</v>
      </c>
      <c r="AU8011" s="3">
        <v>60.420057370315618</v>
      </c>
      <c r="AV8011" s="3">
        <v>67.314162183818709</v>
      </c>
      <c r="AW8011" s="3">
        <v>72.38679883691546</v>
      </c>
      <c r="AX8011" s="3">
        <v>70.946731238145517</v>
      </c>
      <c r="AY8011" s="3">
        <v>87.961157325911572</v>
      </c>
      <c r="AZ8011" s="3">
        <v>90.046300549602037</v>
      </c>
      <c r="BA8011" s="3">
        <v>100</v>
      </c>
      <c r="BB8011" s="3">
        <v>85.936929794246041</v>
      </c>
      <c r="BC8011" s="31">
        <v>80.143123089004348</v>
      </c>
    </row>
    <row r="8012" spans="1:55" x14ac:dyDescent="0.55000000000000004">
      <c r="A8012" s="21" t="s">
        <v>6</v>
      </c>
      <c r="B8012" s="21" t="s">
        <v>21308</v>
      </c>
      <c r="C8012" s="21" t="s">
        <v>3868</v>
      </c>
      <c r="D8012" s="27" t="s">
        <v>3869</v>
      </c>
      <c r="E8012" s="4">
        <v>0</v>
      </c>
      <c r="F8012" s="4">
        <v>6</v>
      </c>
      <c r="G8012" s="4">
        <v>0</v>
      </c>
      <c r="H8012" s="62">
        <v>8</v>
      </c>
      <c r="J8012" s="28">
        <v>1</v>
      </c>
      <c r="K8012" s="13" t="s">
        <v>24548</v>
      </c>
      <c r="L8012" s="12" t="s">
        <v>24553</v>
      </c>
      <c r="M8012" s="12" t="s">
        <v>24553</v>
      </c>
      <c r="N8012" s="12" t="s">
        <v>24553</v>
      </c>
      <c r="O8012" s="12" t="s">
        <v>24553</v>
      </c>
      <c r="P8012" s="14" t="s">
        <v>24551</v>
      </c>
      <c r="Q8012" s="29" t="s">
        <v>24553</v>
      </c>
      <c r="AA8012" s="3">
        <v>86.189149017645477</v>
      </c>
      <c r="AB8012" s="3">
        <v>77.125833221805294</v>
      </c>
      <c r="AC8012" s="3">
        <v>98.245163114333323</v>
      </c>
      <c r="AD8012" s="3">
        <v>100</v>
      </c>
      <c r="AE8012" s="3">
        <v>87.912247752728717</v>
      </c>
      <c r="AF8012" s="3">
        <v>92.287885711696461</v>
      </c>
      <c r="AG8012" s="3">
        <v>81.638604442261666</v>
      </c>
      <c r="AH8012" s="32">
        <v>69.17763206034266</v>
      </c>
      <c r="AI8012" s="50">
        <v>6.6731384937219196E-2</v>
      </c>
      <c r="AT8012" s="3">
        <v>92.696136914233236</v>
      </c>
      <c r="AU8012" s="3">
        <v>96.239432927916013</v>
      </c>
      <c r="AV8012" s="3">
        <v>88.291450971091137</v>
      </c>
      <c r="AW8012" s="3">
        <v>100</v>
      </c>
      <c r="AX8012" s="3">
        <v>97.834377706872118</v>
      </c>
      <c r="AY8012" s="3">
        <v>90.925310388132388</v>
      </c>
      <c r="AZ8012" s="3">
        <v>97.623970694595727</v>
      </c>
      <c r="BA8012" s="3">
        <v>82.296509301153876</v>
      </c>
      <c r="BB8012" s="3">
        <v>63.743411256514314</v>
      </c>
      <c r="BC8012" s="31">
        <v>49.89012365094942</v>
      </c>
    </row>
    <row r="8013" spans="1:55" x14ac:dyDescent="0.55000000000000004">
      <c r="A8013" s="21" t="s">
        <v>6</v>
      </c>
      <c r="B8013" s="21" t="s">
        <v>19335</v>
      </c>
      <c r="C8013" s="21" t="s">
        <v>12234</v>
      </c>
      <c r="D8013" s="27" t="s">
        <v>12235</v>
      </c>
      <c r="E8013" s="4">
        <v>0</v>
      </c>
      <c r="F8013" s="4">
        <v>1</v>
      </c>
      <c r="G8013" s="4">
        <v>0</v>
      </c>
      <c r="H8013" s="62">
        <v>5</v>
      </c>
      <c r="J8013" s="28">
        <v>1</v>
      </c>
      <c r="K8013" s="13" t="s">
        <v>24548</v>
      </c>
      <c r="L8013" s="12" t="s">
        <v>24553</v>
      </c>
      <c r="M8013" s="12" t="s">
        <v>24553</v>
      </c>
      <c r="N8013" s="12" t="s">
        <v>24553</v>
      </c>
      <c r="O8013" s="12" t="s">
        <v>24553</v>
      </c>
      <c r="P8013" s="12" t="s">
        <v>24553</v>
      </c>
      <c r="Q8013" s="29" t="s">
        <v>24553</v>
      </c>
      <c r="AA8013" s="3">
        <v>76.184778844453646</v>
      </c>
      <c r="AB8013" s="3">
        <v>100</v>
      </c>
      <c r="AC8013" s="3">
        <v>46.128193945761005</v>
      </c>
      <c r="AD8013" s="3">
        <v>35.934371158608172</v>
      </c>
      <c r="AE8013" s="3">
        <v>17.759380040190358</v>
      </c>
      <c r="AF8013" s="3">
        <v>21.077625923691663</v>
      </c>
      <c r="AG8013" s="3">
        <v>9.9461835375188095</v>
      </c>
      <c r="AH8013" s="32">
        <v>7.9940176550134492</v>
      </c>
      <c r="AI8013" s="50">
        <v>8.8512120675396308E-3</v>
      </c>
      <c r="AT8013" s="3">
        <v>100</v>
      </c>
      <c r="AU8013" s="3">
        <v>90.206898270814321</v>
      </c>
      <c r="AV8013" s="3">
        <v>83.121375330598454</v>
      </c>
      <c r="AW8013" s="3">
        <v>76.20480536794355</v>
      </c>
      <c r="AX8013" s="3">
        <v>95.450202969114002</v>
      </c>
      <c r="AY8013" s="3">
        <v>68.472884891391644</v>
      </c>
      <c r="AZ8013" s="3">
        <v>64.622016153996341</v>
      </c>
      <c r="BA8013" s="3">
        <v>38.734811859871733</v>
      </c>
      <c r="BB8013" s="3">
        <v>34.043814678439269</v>
      </c>
      <c r="BC8013" s="31">
        <v>26.851652378388845</v>
      </c>
    </row>
    <row r="8014" spans="1:55" x14ac:dyDescent="0.55000000000000004">
      <c r="A8014" s="21" t="s">
        <v>6</v>
      </c>
      <c r="B8014" s="21" t="s">
        <v>19713</v>
      </c>
      <c r="C8014" s="21" t="s">
        <v>16271</v>
      </c>
      <c r="D8014" s="27" t="s">
        <v>16272</v>
      </c>
      <c r="E8014" s="4">
        <v>0</v>
      </c>
      <c r="F8014" s="4">
        <v>2</v>
      </c>
      <c r="G8014" s="4">
        <v>0</v>
      </c>
      <c r="H8014" s="62">
        <v>0</v>
      </c>
      <c r="J8014" s="28">
        <v>1</v>
      </c>
      <c r="K8014" s="13" t="s">
        <v>24548</v>
      </c>
      <c r="L8014" s="12" t="s">
        <v>24553</v>
      </c>
      <c r="M8014" s="12" t="s">
        <v>24553</v>
      </c>
      <c r="N8014" s="12" t="s">
        <v>24553</v>
      </c>
      <c r="O8014" s="12" t="s">
        <v>24553</v>
      </c>
      <c r="P8014" s="12" t="s">
        <v>24553</v>
      </c>
      <c r="Q8014" s="29" t="s">
        <v>24553</v>
      </c>
      <c r="AA8014" s="3">
        <v>100</v>
      </c>
      <c r="AB8014" s="3">
        <v>93.079900342942523</v>
      </c>
      <c r="AC8014" s="3">
        <v>48.327247029631678</v>
      </c>
      <c r="AD8014" s="3">
        <v>41.614848890832036</v>
      </c>
      <c r="AE8014" s="3">
        <v>32.485057825028356</v>
      </c>
      <c r="AF8014" s="3">
        <v>43.409443703506717</v>
      </c>
      <c r="AG8014" s="3">
        <v>56.711885388249208</v>
      </c>
      <c r="AH8014" s="32">
        <v>54.56211300037085</v>
      </c>
      <c r="AI8014" s="50">
        <v>4.4547615306443997E-3</v>
      </c>
    </row>
    <row r="8015" spans="1:55" x14ac:dyDescent="0.55000000000000004">
      <c r="A8015" s="21" t="s">
        <v>6</v>
      </c>
      <c r="B8015" s="21" t="s">
        <v>16524</v>
      </c>
      <c r="C8015" s="21" t="s">
        <v>1132</v>
      </c>
      <c r="D8015" s="27" t="s">
        <v>1133</v>
      </c>
      <c r="E8015" s="4">
        <v>0</v>
      </c>
      <c r="F8015" s="4">
        <v>0</v>
      </c>
      <c r="G8015" s="4">
        <v>0</v>
      </c>
      <c r="H8015" s="62">
        <v>1</v>
      </c>
      <c r="J8015" s="28">
        <v>1</v>
      </c>
      <c r="K8015" s="13" t="s">
        <v>24548</v>
      </c>
      <c r="L8015" s="12" t="s">
        <v>24553</v>
      </c>
      <c r="M8015" s="12" t="s">
        <v>24553</v>
      </c>
      <c r="N8015" s="12" t="s">
        <v>24553</v>
      </c>
      <c r="O8015" s="12" t="s">
        <v>24553</v>
      </c>
      <c r="P8015" s="12" t="s">
        <v>24553</v>
      </c>
      <c r="Q8015" s="29" t="s">
        <v>24553</v>
      </c>
      <c r="AT8015" s="3">
        <v>100</v>
      </c>
      <c r="AU8015" s="3">
        <v>79.139908250787428</v>
      </c>
      <c r="AV8015" s="3">
        <v>57.685829889056038</v>
      </c>
      <c r="AW8015" s="3">
        <v>81.585248314738521</v>
      </c>
      <c r="AX8015" s="3">
        <v>60.477608321748242</v>
      </c>
      <c r="AY8015" s="3">
        <v>64.446184400438199</v>
      </c>
      <c r="AZ8015" s="3">
        <v>49.793164366407886</v>
      </c>
      <c r="BA8015" s="3">
        <v>37.500418378213681</v>
      </c>
      <c r="BB8015" s="3">
        <v>53.033078274329647</v>
      </c>
      <c r="BC8015" s="31">
        <v>68.627469727036456</v>
      </c>
    </row>
    <row r="8016" spans="1:55" x14ac:dyDescent="0.55000000000000004">
      <c r="A8016" s="21" t="s">
        <v>6</v>
      </c>
      <c r="B8016" s="21" t="s">
        <v>22958</v>
      </c>
      <c r="C8016" s="21" t="s">
        <v>619</v>
      </c>
      <c r="D8016" s="27" t="s">
        <v>620</v>
      </c>
      <c r="E8016" s="4">
        <v>1</v>
      </c>
      <c r="F8016" s="4">
        <v>9</v>
      </c>
      <c r="G8016" s="4">
        <v>0</v>
      </c>
      <c r="H8016" s="62">
        <v>11</v>
      </c>
      <c r="J8016" s="28">
        <v>1</v>
      </c>
      <c r="K8016" s="12" t="s">
        <v>24553</v>
      </c>
      <c r="L8016" s="12" t="s">
        <v>24553</v>
      </c>
      <c r="M8016" s="12" t="s">
        <v>24553</v>
      </c>
      <c r="N8016" s="12" t="s">
        <v>24553</v>
      </c>
      <c r="O8016" s="12" t="s">
        <v>24553</v>
      </c>
      <c r="P8016" s="12" t="s">
        <v>24553</v>
      </c>
      <c r="Q8016" s="29" t="s">
        <v>24553</v>
      </c>
      <c r="R8016" s="3">
        <v>79.83020393129749</v>
      </c>
      <c r="S8016" s="3">
        <v>86.181724417957312</v>
      </c>
      <c r="T8016" s="3">
        <v>100</v>
      </c>
      <c r="U8016" s="3">
        <v>81.003394079401374</v>
      </c>
      <c r="V8016" s="3">
        <v>75.111591155509828</v>
      </c>
      <c r="W8016" s="3">
        <v>71.620760619846081</v>
      </c>
      <c r="X8016" s="3">
        <v>79.212657110357981</v>
      </c>
      <c r="Y8016" s="32">
        <v>80.977828666568257</v>
      </c>
      <c r="Z8016" s="50">
        <v>0.27674655598659798</v>
      </c>
      <c r="AA8016" s="3">
        <v>47.715994741555356</v>
      </c>
      <c r="AB8016" s="3">
        <v>46.253432618939158</v>
      </c>
      <c r="AC8016" s="3">
        <v>63.866158953963911</v>
      </c>
      <c r="AD8016" s="3">
        <v>65.76352820079893</v>
      </c>
      <c r="AE8016" s="3">
        <v>100</v>
      </c>
      <c r="AF8016" s="3">
        <v>81.137572444951772</v>
      </c>
      <c r="AG8016" s="3">
        <v>83.952146093578222</v>
      </c>
      <c r="AH8016" s="32">
        <v>86.053552049416197</v>
      </c>
      <c r="AI8016" s="50">
        <v>1.7446316705191998E-2</v>
      </c>
      <c r="AT8016" s="3">
        <v>53.815380262556111</v>
      </c>
      <c r="AU8016" s="3">
        <v>50.23240478851325</v>
      </c>
      <c r="AV8016" s="3">
        <v>59.461049702765543</v>
      </c>
      <c r="AW8016" s="3">
        <v>69.894901854893249</v>
      </c>
      <c r="AX8016" s="3">
        <v>58.128284537169847</v>
      </c>
      <c r="AY8016" s="3">
        <v>68.873055299596047</v>
      </c>
      <c r="AZ8016" s="3">
        <v>86.865640435640714</v>
      </c>
      <c r="BA8016" s="3">
        <v>88.112515728223258</v>
      </c>
      <c r="BB8016" s="3">
        <v>100</v>
      </c>
      <c r="BC8016" s="31">
        <v>68.983806212893214</v>
      </c>
    </row>
    <row r="8017" spans="1:55" x14ac:dyDescent="0.55000000000000004">
      <c r="A8017" s="21" t="s">
        <v>6</v>
      </c>
      <c r="B8017" s="21" t="s">
        <v>22121</v>
      </c>
      <c r="C8017" s="21" t="s">
        <v>8708</v>
      </c>
      <c r="D8017" s="27" t="s">
        <v>8709</v>
      </c>
      <c r="E8017" s="4">
        <v>0</v>
      </c>
      <c r="F8017" s="4">
        <v>0</v>
      </c>
      <c r="G8017" s="4">
        <v>1</v>
      </c>
      <c r="H8017" s="62">
        <v>6</v>
      </c>
      <c r="J8017" s="28">
        <v>1</v>
      </c>
      <c r="K8017" s="13" t="s">
        <v>24548</v>
      </c>
      <c r="L8017" s="12" t="s">
        <v>24553</v>
      </c>
      <c r="M8017" s="12" t="s">
        <v>24553</v>
      </c>
      <c r="N8017" s="12" t="s">
        <v>24553</v>
      </c>
      <c r="O8017" s="12" t="s">
        <v>24553</v>
      </c>
      <c r="P8017" s="12" t="s">
        <v>24553</v>
      </c>
      <c r="Q8017" s="29" t="s">
        <v>24553</v>
      </c>
      <c r="AJ8017" s="3">
        <v>100</v>
      </c>
      <c r="AK8017" s="3">
        <v>56.307835895975131</v>
      </c>
      <c r="AL8017" s="3">
        <v>61.972169694752886</v>
      </c>
      <c r="AM8017" s="3">
        <v>59.2080851381005</v>
      </c>
      <c r="AN8017" s="3">
        <v>58.846811856651051</v>
      </c>
      <c r="AO8017" s="3">
        <v>60.820356091861342</v>
      </c>
      <c r="AP8017" s="3">
        <v>71.397801800798504</v>
      </c>
      <c r="AQ8017" s="3">
        <v>98.275352301397177</v>
      </c>
      <c r="AR8017" s="3">
        <v>68.917990244935496</v>
      </c>
      <c r="AS8017" s="31">
        <v>46.193160914827928</v>
      </c>
      <c r="AT8017" s="3">
        <v>79.876862363376034</v>
      </c>
      <c r="AU8017" s="3">
        <v>98.628779415786227</v>
      </c>
      <c r="AV8017" s="3">
        <v>91.044324616789467</v>
      </c>
      <c r="AW8017" s="3">
        <v>93.055843216094118</v>
      </c>
      <c r="AX8017" s="3">
        <v>100</v>
      </c>
      <c r="AY8017" s="3">
        <v>94.123296260328189</v>
      </c>
      <c r="AZ8017" s="3">
        <v>62.648120067928993</v>
      </c>
      <c r="BA8017" s="3">
        <v>80.538556719487516</v>
      </c>
      <c r="BB8017" s="3">
        <v>68.118292501810302</v>
      </c>
      <c r="BC8017" s="31">
        <v>63.707228154262864</v>
      </c>
    </row>
    <row r="8018" spans="1:55" x14ac:dyDescent="0.55000000000000004">
      <c r="A8018" s="21" t="s">
        <v>6</v>
      </c>
      <c r="B8018" s="21" t="s">
        <v>20574</v>
      </c>
      <c r="C8018" s="21" t="s">
        <v>14875</v>
      </c>
      <c r="D8018" s="27" t="s">
        <v>14876</v>
      </c>
      <c r="E8018" s="4">
        <v>0</v>
      </c>
      <c r="F8018" s="4">
        <v>3</v>
      </c>
      <c r="G8018" s="4">
        <v>0</v>
      </c>
      <c r="H8018" s="62">
        <v>6</v>
      </c>
      <c r="J8018" s="28">
        <v>1</v>
      </c>
      <c r="K8018" s="13" t="s">
        <v>24548</v>
      </c>
      <c r="L8018" s="12" t="s">
        <v>24553</v>
      </c>
      <c r="M8018" s="12" t="s">
        <v>24553</v>
      </c>
      <c r="N8018" s="12" t="s">
        <v>24553</v>
      </c>
      <c r="O8018" s="12" t="s">
        <v>24553</v>
      </c>
      <c r="P8018" s="12" t="s">
        <v>24553</v>
      </c>
      <c r="Q8018" s="29" t="s">
        <v>24553</v>
      </c>
      <c r="AA8018" s="3">
        <v>77.866215655749684</v>
      </c>
      <c r="AB8018" s="3">
        <v>100</v>
      </c>
      <c r="AC8018" s="3">
        <v>21.136275669973131</v>
      </c>
      <c r="AD8018" s="3">
        <v>14.395585554897561</v>
      </c>
      <c r="AE8018" s="3">
        <v>17.815759943427594</v>
      </c>
      <c r="AF8018" s="3">
        <v>20.290002345441476</v>
      </c>
      <c r="AG8018" s="3">
        <v>20.208750511808322</v>
      </c>
      <c r="AH8018" s="32">
        <v>11.748217682116611</v>
      </c>
      <c r="AI8018" s="50">
        <v>7.32869270789496E-3</v>
      </c>
      <c r="AT8018" s="3">
        <v>87.761553771677413</v>
      </c>
      <c r="AU8018" s="3">
        <v>100</v>
      </c>
      <c r="AV8018" s="3">
        <v>83.054837338211755</v>
      </c>
      <c r="AW8018" s="3">
        <v>60.027642630000599</v>
      </c>
      <c r="AX8018" s="3">
        <v>55.108681259298251</v>
      </c>
      <c r="AY8018" s="3">
        <v>34.309007572442027</v>
      </c>
      <c r="AZ8018" s="3">
        <v>25.226762499439516</v>
      </c>
      <c r="BA8018" s="3">
        <v>23.326736811809756</v>
      </c>
      <c r="BB8018" s="3">
        <v>17.202781564584921</v>
      </c>
      <c r="BC8018" s="31">
        <v>27.132045005478567</v>
      </c>
    </row>
    <row r="8019" spans="1:55" x14ac:dyDescent="0.55000000000000004">
      <c r="A8019" s="21" t="s">
        <v>6</v>
      </c>
      <c r="B8019" s="21" t="s">
        <v>17519</v>
      </c>
      <c r="C8019" s="21" t="s">
        <v>12841</v>
      </c>
      <c r="D8019" s="27" t="s">
        <v>12842</v>
      </c>
      <c r="E8019" s="4">
        <v>0</v>
      </c>
      <c r="F8019" s="4">
        <v>0</v>
      </c>
      <c r="G8019" s="4">
        <v>0</v>
      </c>
      <c r="H8019" s="62">
        <v>2</v>
      </c>
      <c r="J8019" s="28">
        <v>1</v>
      </c>
      <c r="K8019" s="13" t="s">
        <v>24548</v>
      </c>
      <c r="L8019" s="16" t="s">
        <v>16303</v>
      </c>
      <c r="M8019" s="12" t="s">
        <v>24553</v>
      </c>
      <c r="N8019" s="12" t="s">
        <v>24553</v>
      </c>
      <c r="O8019" s="15" t="s">
        <v>24550</v>
      </c>
      <c r="P8019" s="12" t="s">
        <v>24553</v>
      </c>
      <c r="Q8019" s="29" t="s">
        <v>24553</v>
      </c>
      <c r="AT8019" s="3">
        <v>100</v>
      </c>
      <c r="AU8019" s="3">
        <v>71.322219889453166</v>
      </c>
      <c r="AV8019" s="3">
        <v>68.563939842838067</v>
      </c>
      <c r="AW8019" s="3">
        <v>59.854224955200955</v>
      </c>
      <c r="AX8019" s="3">
        <v>88.154478484945216</v>
      </c>
      <c r="AY8019" s="3">
        <v>62.327516187543672</v>
      </c>
      <c r="AZ8019" s="3">
        <v>95.93421460863344</v>
      </c>
      <c r="BA8019" s="3">
        <v>53.926667767155436</v>
      </c>
      <c r="BB8019" s="3">
        <v>38.154131193638662</v>
      </c>
      <c r="BC8019" s="31">
        <v>29.145337775334113</v>
      </c>
    </row>
    <row r="8020" spans="1:55" x14ac:dyDescent="0.55000000000000004">
      <c r="A8020" s="21" t="s">
        <v>6</v>
      </c>
      <c r="B8020" s="21" t="s">
        <v>24235</v>
      </c>
      <c r="C8020" s="21" t="s">
        <v>12863</v>
      </c>
      <c r="D8020" s="27" t="s">
        <v>12864</v>
      </c>
      <c r="E8020" s="4">
        <v>14</v>
      </c>
      <c r="F8020" s="4">
        <v>4</v>
      </c>
      <c r="G8020" s="4">
        <v>12</v>
      </c>
      <c r="H8020" s="62">
        <v>15</v>
      </c>
      <c r="J8020" s="28">
        <v>1</v>
      </c>
      <c r="K8020" s="13" t="s">
        <v>24548</v>
      </c>
      <c r="L8020" s="16" t="s">
        <v>16303</v>
      </c>
      <c r="M8020" s="12" t="s">
        <v>24553</v>
      </c>
      <c r="N8020" s="18" t="s">
        <v>3232</v>
      </c>
      <c r="O8020" s="15" t="s">
        <v>24550</v>
      </c>
      <c r="P8020" s="12" t="s">
        <v>24553</v>
      </c>
      <c r="Q8020" s="29" t="s">
        <v>24553</v>
      </c>
      <c r="R8020" s="3">
        <v>97.327903752380536</v>
      </c>
      <c r="S8020" s="3">
        <v>100</v>
      </c>
      <c r="T8020" s="3">
        <v>56.431069030610402</v>
      </c>
      <c r="U8020" s="3">
        <v>50.274037837957799</v>
      </c>
      <c r="V8020" s="3">
        <v>45.772930846640072</v>
      </c>
      <c r="W8020" s="3">
        <v>48.88266695592543</v>
      </c>
      <c r="X8020" s="3">
        <v>46.359806947970846</v>
      </c>
      <c r="Y8020" s="32">
        <v>49.253919752770244</v>
      </c>
      <c r="Z8020" s="50">
        <v>5.35487836532416E-4</v>
      </c>
      <c r="AA8020" s="3">
        <v>100</v>
      </c>
      <c r="AB8020" s="3">
        <v>87.617044167130317</v>
      </c>
      <c r="AC8020" s="3">
        <v>16.197788449218876</v>
      </c>
      <c r="AD8020" s="3">
        <v>22.966680532533449</v>
      </c>
      <c r="AE8020" s="3">
        <v>4.126832482986921</v>
      </c>
      <c r="AF8020" s="3">
        <v>5.686579941642516</v>
      </c>
      <c r="AG8020" s="3">
        <v>2.9879806432577376</v>
      </c>
      <c r="AH8020" s="32">
        <v>2.5810998217728987</v>
      </c>
      <c r="AI8020" s="50">
        <v>1.5369076567804301E-3</v>
      </c>
      <c r="AJ8020" s="3">
        <v>78.926266593770194</v>
      </c>
      <c r="AK8020" s="3">
        <v>100</v>
      </c>
      <c r="AL8020" s="3">
        <v>98.687404126225289</v>
      </c>
      <c r="AM8020" s="3">
        <v>84.676306002025299</v>
      </c>
      <c r="AN8020" s="3">
        <v>67.299455285012442</v>
      </c>
      <c r="AO8020" s="3">
        <v>44.679927689881808</v>
      </c>
      <c r="AP8020" s="3">
        <v>45.318565326681146</v>
      </c>
      <c r="AQ8020" s="3">
        <v>57.829279910613387</v>
      </c>
      <c r="AR8020" s="3">
        <v>46.633613835048841</v>
      </c>
      <c r="AS8020" s="31">
        <v>60.077932492380015</v>
      </c>
      <c r="AT8020" s="3">
        <v>81.75355047391426</v>
      </c>
      <c r="AU8020" s="3">
        <v>100</v>
      </c>
      <c r="AV8020" s="3">
        <v>94.164463773846364</v>
      </c>
      <c r="AW8020" s="3">
        <v>82.941483657098843</v>
      </c>
      <c r="AX8020" s="3">
        <v>63.335470665970938</v>
      </c>
      <c r="AY8020" s="3">
        <v>33.398450279315178</v>
      </c>
      <c r="AZ8020" s="3">
        <v>38.290894008825404</v>
      </c>
      <c r="BA8020" s="3">
        <v>30.681665210120368</v>
      </c>
      <c r="BB8020" s="3">
        <v>36.294129806333807</v>
      </c>
      <c r="BC8020" s="31">
        <v>35.934502862285065</v>
      </c>
    </row>
    <row r="8021" spans="1:55" x14ac:dyDescent="0.55000000000000004">
      <c r="A8021" s="21" t="s">
        <v>6</v>
      </c>
      <c r="B8021" s="21" t="s">
        <v>18060</v>
      </c>
      <c r="C8021" s="21" t="s">
        <v>13903</v>
      </c>
      <c r="D8021" s="27" t="s">
        <v>13904</v>
      </c>
      <c r="E8021" s="4">
        <v>0</v>
      </c>
      <c r="F8021" s="4">
        <v>0</v>
      </c>
      <c r="G8021" s="4">
        <v>0</v>
      </c>
      <c r="H8021" s="62">
        <v>4</v>
      </c>
      <c r="J8021" s="28">
        <v>1</v>
      </c>
      <c r="K8021" s="13" t="s">
        <v>24548</v>
      </c>
      <c r="L8021" s="12" t="s">
        <v>24553</v>
      </c>
      <c r="M8021" s="12" t="s">
        <v>24553</v>
      </c>
      <c r="N8021" s="12" t="s">
        <v>24553</v>
      </c>
      <c r="O8021" s="12" t="s">
        <v>24553</v>
      </c>
      <c r="P8021" s="14" t="s">
        <v>24551</v>
      </c>
      <c r="Q8021" s="29" t="s">
        <v>24553</v>
      </c>
      <c r="AT8021" s="3">
        <v>47.263025391260257</v>
      </c>
      <c r="AU8021" s="3">
        <v>58.60619474186192</v>
      </c>
      <c r="AV8021" s="3">
        <v>71.47866495862219</v>
      </c>
      <c r="AW8021" s="3">
        <v>52.107905937675724</v>
      </c>
      <c r="AX8021" s="3">
        <v>52.48142543969724</v>
      </c>
      <c r="AY8021" s="3">
        <v>67.766595424695581</v>
      </c>
      <c r="AZ8021" s="3">
        <v>80.480782848060144</v>
      </c>
      <c r="BA8021" s="3">
        <v>100</v>
      </c>
      <c r="BB8021" s="3">
        <v>72.417062024049585</v>
      </c>
      <c r="BC8021" s="31">
        <v>87.807566402501024</v>
      </c>
    </row>
    <row r="8022" spans="1:55" x14ac:dyDescent="0.55000000000000004">
      <c r="A8022" s="21" t="s">
        <v>6</v>
      </c>
      <c r="B8022" s="21" t="s">
        <v>19907</v>
      </c>
      <c r="C8022" s="21" t="s">
        <v>10767</v>
      </c>
      <c r="D8022" s="27" t="s">
        <v>10768</v>
      </c>
      <c r="E8022" s="4">
        <v>0</v>
      </c>
      <c r="F8022" s="4">
        <v>2</v>
      </c>
      <c r="G8022" s="4">
        <v>0</v>
      </c>
      <c r="H8022" s="62">
        <v>3</v>
      </c>
      <c r="J8022" s="28">
        <v>1</v>
      </c>
      <c r="K8022" s="13" t="s">
        <v>24548</v>
      </c>
      <c r="L8022" s="12" t="s">
        <v>24553</v>
      </c>
      <c r="M8022" s="12" t="s">
        <v>24553</v>
      </c>
      <c r="N8022" s="12" t="s">
        <v>24553</v>
      </c>
      <c r="O8022" s="12" t="s">
        <v>24553</v>
      </c>
      <c r="P8022" s="14" t="s">
        <v>24551</v>
      </c>
      <c r="Q8022" s="29" t="s">
        <v>24553</v>
      </c>
      <c r="AA8022" s="3">
        <v>91.795057034325183</v>
      </c>
      <c r="AB8022" s="3">
        <v>88.048962348280384</v>
      </c>
      <c r="AC8022" s="3">
        <v>85.676358990673506</v>
      </c>
      <c r="AD8022" s="3">
        <v>75.331457661691772</v>
      </c>
      <c r="AE8022" s="3">
        <v>87.464636622681212</v>
      </c>
      <c r="AF8022" s="3">
        <v>100</v>
      </c>
      <c r="AG8022" s="3">
        <v>73.67846713538998</v>
      </c>
      <c r="AH8022" s="32">
        <v>77.036253456564779</v>
      </c>
      <c r="AI8022" s="50">
        <v>0.131232274605069</v>
      </c>
      <c r="AT8022" s="3">
        <v>52.241077397152822</v>
      </c>
      <c r="AU8022" s="3">
        <v>64.271736099179989</v>
      </c>
      <c r="AV8022" s="3">
        <v>55.721585143207285</v>
      </c>
      <c r="AW8022" s="3">
        <v>55.536161946302002</v>
      </c>
      <c r="AX8022" s="3">
        <v>69.072921781454284</v>
      </c>
      <c r="AY8022" s="3">
        <v>76.669369428786382</v>
      </c>
      <c r="AZ8022" s="3">
        <v>54.705112623372052</v>
      </c>
      <c r="BA8022" s="3">
        <v>90.318323541129587</v>
      </c>
      <c r="BB8022" s="3">
        <v>78.283660548831705</v>
      </c>
      <c r="BC8022" s="31">
        <v>100</v>
      </c>
    </row>
    <row r="8023" spans="1:55" x14ac:dyDescent="0.55000000000000004">
      <c r="A8023" s="21" t="s">
        <v>6</v>
      </c>
      <c r="B8023" s="21" t="s">
        <v>19887</v>
      </c>
      <c r="C8023" s="21" t="s">
        <v>6474</v>
      </c>
      <c r="D8023" s="27" t="s">
        <v>6475</v>
      </c>
      <c r="E8023" s="4">
        <v>0</v>
      </c>
      <c r="F8023" s="4">
        <v>2</v>
      </c>
      <c r="G8023" s="4">
        <v>0</v>
      </c>
      <c r="H8023" s="62">
        <v>3</v>
      </c>
      <c r="J8023" s="28">
        <v>1</v>
      </c>
      <c r="K8023" s="13" t="s">
        <v>24548</v>
      </c>
      <c r="L8023" s="12" t="s">
        <v>24553</v>
      </c>
      <c r="M8023" s="12" t="s">
        <v>24553</v>
      </c>
      <c r="N8023" s="12" t="s">
        <v>24553</v>
      </c>
      <c r="O8023" s="12" t="s">
        <v>24553</v>
      </c>
      <c r="P8023" s="14" t="s">
        <v>24551</v>
      </c>
      <c r="Q8023" s="29" t="s">
        <v>24553</v>
      </c>
      <c r="AA8023" s="3">
        <v>69.861821595809005</v>
      </c>
      <c r="AB8023" s="3">
        <v>58.455913603834517</v>
      </c>
      <c r="AC8023" s="3">
        <v>95.281411184527343</v>
      </c>
      <c r="AD8023" s="3">
        <v>100</v>
      </c>
      <c r="AE8023" s="3">
        <v>95.262993147103586</v>
      </c>
      <c r="AF8023" s="3">
        <v>84.212261593698457</v>
      </c>
      <c r="AG8023" s="3">
        <v>92.745437484652626</v>
      </c>
      <c r="AH8023" s="32">
        <v>81.548425030686275</v>
      </c>
      <c r="AI8023" s="50">
        <v>4.8335393750289002E-2</v>
      </c>
      <c r="AT8023" s="3">
        <v>47.839998458227043</v>
      </c>
      <c r="AU8023" s="3">
        <v>53.779521106135007</v>
      </c>
      <c r="AV8023" s="3">
        <v>71.170441689826774</v>
      </c>
      <c r="AW8023" s="3">
        <v>64.510701063595292</v>
      </c>
      <c r="AX8023" s="3">
        <v>60.291074522967527</v>
      </c>
      <c r="AY8023" s="3">
        <v>85.635470804619359</v>
      </c>
      <c r="AZ8023" s="3">
        <v>100</v>
      </c>
      <c r="BA8023" s="3">
        <v>68.654271413470809</v>
      </c>
      <c r="BB8023" s="3">
        <v>69.792233816781462</v>
      </c>
      <c r="BC8023" s="31">
        <v>49.790621471781051</v>
      </c>
    </row>
    <row r="8024" spans="1:55" x14ac:dyDescent="0.55000000000000004">
      <c r="A8024" s="21" t="s">
        <v>6</v>
      </c>
      <c r="B8024" s="21" t="s">
        <v>21420</v>
      </c>
      <c r="C8024" s="21" t="s">
        <v>4420</v>
      </c>
      <c r="D8024" s="27" t="s">
        <v>4421</v>
      </c>
      <c r="E8024" s="4">
        <v>0</v>
      </c>
      <c r="F8024" s="4">
        <v>7</v>
      </c>
      <c r="G8024" s="4">
        <v>0</v>
      </c>
      <c r="H8024" s="62">
        <v>6</v>
      </c>
      <c r="J8024" s="28">
        <v>1</v>
      </c>
      <c r="K8024" s="13" t="s">
        <v>24548</v>
      </c>
      <c r="L8024" s="12" t="s">
        <v>24553</v>
      </c>
      <c r="M8024" s="12" t="s">
        <v>24553</v>
      </c>
      <c r="N8024" s="12" t="s">
        <v>24553</v>
      </c>
      <c r="O8024" s="12" t="s">
        <v>24553</v>
      </c>
      <c r="P8024" s="14" t="s">
        <v>24551</v>
      </c>
      <c r="Q8024" s="29" t="s">
        <v>24553</v>
      </c>
      <c r="AA8024" s="3">
        <v>40.712959535565275</v>
      </c>
      <c r="AB8024" s="3">
        <v>36.354819343041889</v>
      </c>
      <c r="AC8024" s="3">
        <v>71.436032712059941</v>
      </c>
      <c r="AD8024" s="3">
        <v>51.868859758539521</v>
      </c>
      <c r="AE8024" s="3">
        <v>100</v>
      </c>
      <c r="AF8024" s="3">
        <v>60.82373348873957</v>
      </c>
      <c r="AG8024" s="3">
        <v>58.871458784453189</v>
      </c>
      <c r="AH8024" s="32">
        <v>69.218413769326645</v>
      </c>
      <c r="AI8024" s="50">
        <v>0.24062718503856501</v>
      </c>
      <c r="AT8024" s="3">
        <v>51.019647949581511</v>
      </c>
      <c r="AU8024" s="3">
        <v>51.115723051713026</v>
      </c>
      <c r="AV8024" s="3">
        <v>54.910903554952114</v>
      </c>
      <c r="AW8024" s="3">
        <v>56.855529679196195</v>
      </c>
      <c r="AX8024" s="3">
        <v>63.443423434572566</v>
      </c>
      <c r="AY8024" s="3">
        <v>68.423358327955569</v>
      </c>
      <c r="AZ8024" s="3">
        <v>80.058656505556982</v>
      </c>
      <c r="BA8024" s="3">
        <v>100</v>
      </c>
      <c r="BB8024" s="3">
        <v>94.508173730504708</v>
      </c>
      <c r="BC8024" s="31">
        <v>85.01416412926406</v>
      </c>
    </row>
    <row r="8025" spans="1:55" x14ac:dyDescent="0.55000000000000004">
      <c r="A8025" s="21" t="s">
        <v>6</v>
      </c>
      <c r="B8025" s="21" t="s">
        <v>19599</v>
      </c>
      <c r="C8025" s="21" t="s">
        <v>4428</v>
      </c>
      <c r="D8025" s="27" t="s">
        <v>4429</v>
      </c>
      <c r="E8025" s="4">
        <v>0</v>
      </c>
      <c r="F8025" s="4">
        <v>1</v>
      </c>
      <c r="G8025" s="4">
        <v>0</v>
      </c>
      <c r="H8025" s="62">
        <v>12</v>
      </c>
      <c r="J8025" s="28">
        <v>1</v>
      </c>
      <c r="K8025" s="13" t="s">
        <v>24548</v>
      </c>
      <c r="L8025" s="12" t="s">
        <v>24553</v>
      </c>
      <c r="M8025" s="12" t="s">
        <v>24553</v>
      </c>
      <c r="N8025" s="12" t="s">
        <v>24553</v>
      </c>
      <c r="O8025" s="12" t="s">
        <v>24553</v>
      </c>
      <c r="P8025" s="14" t="s">
        <v>24551</v>
      </c>
      <c r="Q8025" s="29" t="s">
        <v>24553</v>
      </c>
      <c r="AA8025" s="3">
        <v>36.249841774152777</v>
      </c>
      <c r="AB8025" s="3">
        <v>33.163702391250652</v>
      </c>
      <c r="AC8025" s="3">
        <v>75.604136761811176</v>
      </c>
      <c r="AD8025" s="3">
        <v>100</v>
      </c>
      <c r="AE8025" s="3">
        <v>87.484739834966078</v>
      </c>
      <c r="AF8025" s="3">
        <v>90.434428487067649</v>
      </c>
      <c r="AG8025" s="3">
        <v>86.016803633336608</v>
      </c>
      <c r="AH8025" s="32">
        <v>88.712869991030445</v>
      </c>
      <c r="AI8025" s="50">
        <v>1.61565948912612E-2</v>
      </c>
      <c r="AT8025" s="3">
        <v>55.098251458768097</v>
      </c>
      <c r="AU8025" s="3">
        <v>61.891715672447255</v>
      </c>
      <c r="AV8025" s="3">
        <v>62.383572975948674</v>
      </c>
      <c r="AW8025" s="3">
        <v>66.622426380480221</v>
      </c>
      <c r="AX8025" s="3">
        <v>72.335132761080416</v>
      </c>
      <c r="AY8025" s="3">
        <v>99.313070460010195</v>
      </c>
      <c r="AZ8025" s="3">
        <v>93.637618482965891</v>
      </c>
      <c r="BA8025" s="3">
        <v>100</v>
      </c>
      <c r="BB8025" s="3">
        <v>90.069434738611363</v>
      </c>
      <c r="BC8025" s="31">
        <v>70.90935140105131</v>
      </c>
    </row>
    <row r="8026" spans="1:55" x14ac:dyDescent="0.55000000000000004">
      <c r="A8026" s="21" t="s">
        <v>6</v>
      </c>
      <c r="B8026" s="21" t="s">
        <v>16999</v>
      </c>
      <c r="C8026" s="21" t="s">
        <v>13237</v>
      </c>
      <c r="D8026" s="27" t="s">
        <v>13238</v>
      </c>
      <c r="E8026" s="4">
        <v>0</v>
      </c>
      <c r="F8026" s="4">
        <v>0</v>
      </c>
      <c r="G8026" s="4">
        <v>0</v>
      </c>
      <c r="H8026" s="62">
        <v>1</v>
      </c>
      <c r="J8026" s="28">
        <v>1</v>
      </c>
      <c r="K8026" s="12" t="s">
        <v>24553</v>
      </c>
      <c r="L8026" s="12" t="s">
        <v>24553</v>
      </c>
      <c r="M8026" s="12" t="s">
        <v>24553</v>
      </c>
      <c r="N8026" s="12" t="s">
        <v>24553</v>
      </c>
      <c r="O8026" s="12" t="s">
        <v>24553</v>
      </c>
      <c r="P8026" s="12" t="s">
        <v>24553</v>
      </c>
      <c r="Q8026" s="29" t="s">
        <v>24553</v>
      </c>
      <c r="AT8026" s="3">
        <v>86.780803655659227</v>
      </c>
      <c r="AU8026" s="3">
        <v>100</v>
      </c>
      <c r="AV8026" s="3">
        <v>83.638135642366223</v>
      </c>
      <c r="AW8026" s="3">
        <v>76.864258850738366</v>
      </c>
      <c r="AX8026" s="3">
        <v>50.147360167193831</v>
      </c>
      <c r="AY8026" s="3">
        <v>49.288481217212293</v>
      </c>
      <c r="AZ8026" s="3">
        <v>37.872051650723812</v>
      </c>
      <c r="BA8026" s="3">
        <v>39.612181625807743</v>
      </c>
      <c r="BB8026" s="3">
        <v>30.732377448998378</v>
      </c>
      <c r="BC8026" s="31">
        <v>40.216142921616701</v>
      </c>
    </row>
    <row r="8027" spans="1:55" x14ac:dyDescent="0.55000000000000004">
      <c r="A8027" s="21" t="s">
        <v>6</v>
      </c>
      <c r="B8027" s="21" t="s">
        <v>19026</v>
      </c>
      <c r="C8027" s="21" t="s">
        <v>15044</v>
      </c>
      <c r="D8027" s="27" t="s">
        <v>15045</v>
      </c>
      <c r="E8027" s="4">
        <v>0</v>
      </c>
      <c r="F8027" s="4">
        <v>1</v>
      </c>
      <c r="G8027" s="4">
        <v>0</v>
      </c>
      <c r="H8027" s="62">
        <v>2</v>
      </c>
      <c r="J8027" s="28">
        <v>1</v>
      </c>
      <c r="K8027" s="12" t="s">
        <v>24553</v>
      </c>
      <c r="L8027" s="12" t="s">
        <v>24553</v>
      </c>
      <c r="M8027" s="12" t="s">
        <v>24553</v>
      </c>
      <c r="N8027" s="12" t="s">
        <v>24553</v>
      </c>
      <c r="O8027" s="12" t="s">
        <v>24553</v>
      </c>
      <c r="P8027" s="12" t="s">
        <v>24553</v>
      </c>
      <c r="Q8027" s="29" t="s">
        <v>24553</v>
      </c>
      <c r="AA8027" s="3">
        <v>77.53938923548499</v>
      </c>
      <c r="AB8027" s="3">
        <v>100</v>
      </c>
      <c r="AC8027" s="3">
        <v>54.496085747855403</v>
      </c>
      <c r="AD8027" s="3">
        <v>47.304530126378992</v>
      </c>
      <c r="AE8027" s="3">
        <v>61.586776166420556</v>
      </c>
      <c r="AF8027" s="3">
        <v>54.712821874626663</v>
      </c>
      <c r="AG8027" s="3">
        <v>60.30759819988225</v>
      </c>
      <c r="AH8027" s="32">
        <v>47.683145318100188</v>
      </c>
      <c r="AI8027" s="50">
        <v>6.8877537792306001E-2</v>
      </c>
      <c r="AT8027" s="3">
        <v>18.073398947518644</v>
      </c>
      <c r="AU8027" s="3">
        <v>88.439568613978025</v>
      </c>
      <c r="AV8027" s="3">
        <v>84.414841875072483</v>
      </c>
      <c r="AW8027" s="3">
        <v>38.633308246468381</v>
      </c>
      <c r="AX8027" s="3">
        <v>58.429258973421149</v>
      </c>
      <c r="AY8027" s="3">
        <v>97.682917697360111</v>
      </c>
      <c r="AZ8027" s="3">
        <v>29.80925000631099</v>
      </c>
      <c r="BA8027" s="3">
        <v>97.794353350690074</v>
      </c>
      <c r="BB8027" s="3">
        <v>30.098449132833654</v>
      </c>
      <c r="BC8027" s="31">
        <v>100</v>
      </c>
    </row>
    <row r="8028" spans="1:55" x14ac:dyDescent="0.55000000000000004">
      <c r="A8028" s="21" t="s">
        <v>6</v>
      </c>
      <c r="B8028" s="21" t="s">
        <v>17250</v>
      </c>
      <c r="C8028" s="21" t="s">
        <v>2330</v>
      </c>
      <c r="D8028" s="27" t="s">
        <v>2331</v>
      </c>
      <c r="E8028" s="4">
        <v>0</v>
      </c>
      <c r="F8028" s="4">
        <v>0</v>
      </c>
      <c r="G8028" s="4">
        <v>0</v>
      </c>
      <c r="H8028" s="62">
        <v>2</v>
      </c>
      <c r="J8028" s="28">
        <v>1</v>
      </c>
      <c r="K8028" s="13" t="s">
        <v>24548</v>
      </c>
      <c r="L8028" s="12" t="s">
        <v>24553</v>
      </c>
      <c r="M8028" s="12" t="s">
        <v>24553</v>
      </c>
      <c r="N8028" s="12" t="s">
        <v>24553</v>
      </c>
      <c r="O8028" s="12" t="s">
        <v>24553</v>
      </c>
      <c r="P8028" s="14" t="s">
        <v>24551</v>
      </c>
      <c r="Q8028" s="29" t="s">
        <v>24553</v>
      </c>
      <c r="AT8028" s="3">
        <v>55.31261880575795</v>
      </c>
      <c r="AU8028" s="3">
        <v>58.344537591424093</v>
      </c>
      <c r="AV8028" s="3">
        <v>49.127186809526883</v>
      </c>
      <c r="AW8028" s="3">
        <v>60.58679864405493</v>
      </c>
      <c r="AX8028" s="3">
        <v>68.832271702230614</v>
      </c>
      <c r="AY8028" s="3">
        <v>59.16712208196563</v>
      </c>
      <c r="AZ8028" s="3">
        <v>56.707265222863853</v>
      </c>
      <c r="BA8028" s="3">
        <v>100</v>
      </c>
      <c r="BB8028" s="3">
        <v>83.10424102554714</v>
      </c>
      <c r="BC8028" s="31">
        <v>89.244262577557834</v>
      </c>
    </row>
    <row r="8029" spans="1:55" x14ac:dyDescent="0.55000000000000004">
      <c r="A8029" s="21" t="s">
        <v>6</v>
      </c>
      <c r="B8029" s="21" t="s">
        <v>16989</v>
      </c>
      <c r="C8029" s="21" t="s">
        <v>12973</v>
      </c>
      <c r="D8029" s="27" t="s">
        <v>12974</v>
      </c>
      <c r="E8029" s="4">
        <v>0</v>
      </c>
      <c r="F8029" s="4">
        <v>0</v>
      </c>
      <c r="G8029" s="4">
        <v>0</v>
      </c>
      <c r="H8029" s="62">
        <v>1</v>
      </c>
      <c r="J8029" s="28">
        <v>1</v>
      </c>
      <c r="K8029" s="13" t="s">
        <v>24548</v>
      </c>
      <c r="L8029" s="16" t="s">
        <v>16303</v>
      </c>
      <c r="M8029" s="12" t="s">
        <v>24553</v>
      </c>
      <c r="N8029" s="12" t="s">
        <v>24553</v>
      </c>
      <c r="O8029" s="12" t="s">
        <v>24553</v>
      </c>
      <c r="P8029" s="14" t="s">
        <v>24551</v>
      </c>
      <c r="Q8029" s="29" t="s">
        <v>24553</v>
      </c>
      <c r="AT8029" s="3">
        <v>93.905622157008196</v>
      </c>
      <c r="AU8029" s="3">
        <v>92.851906070974835</v>
      </c>
      <c r="AV8029" s="3">
        <v>100</v>
      </c>
      <c r="AW8029" s="3">
        <v>81.949985756399585</v>
      </c>
      <c r="AX8029" s="3">
        <v>83.368883208707373</v>
      </c>
      <c r="AY8029" s="3">
        <v>66.086069759526822</v>
      </c>
      <c r="AZ8029" s="3">
        <v>73.607899356695199</v>
      </c>
      <c r="BA8029" s="3">
        <v>51.661936888523599</v>
      </c>
      <c r="BB8029" s="3">
        <v>46.485723235936554</v>
      </c>
      <c r="BC8029" s="31">
        <v>43.542593059199099</v>
      </c>
    </row>
    <row r="8030" spans="1:55" x14ac:dyDescent="0.55000000000000004">
      <c r="A8030" s="21" t="s">
        <v>6</v>
      </c>
      <c r="B8030" s="21" t="s">
        <v>18947</v>
      </c>
      <c r="C8030" s="21" t="s">
        <v>9965</v>
      </c>
      <c r="D8030" s="27" t="s">
        <v>9966</v>
      </c>
      <c r="E8030" s="4">
        <v>0</v>
      </c>
      <c r="F8030" s="4">
        <v>1</v>
      </c>
      <c r="G8030" s="4">
        <v>0</v>
      </c>
      <c r="H8030" s="62">
        <v>2</v>
      </c>
      <c r="J8030" s="28">
        <v>1</v>
      </c>
      <c r="K8030" s="13" t="s">
        <v>24548</v>
      </c>
      <c r="L8030" s="12" t="s">
        <v>24553</v>
      </c>
      <c r="M8030" s="12" t="s">
        <v>24553</v>
      </c>
      <c r="N8030" s="12" t="s">
        <v>24553</v>
      </c>
      <c r="O8030" s="12" t="s">
        <v>24553</v>
      </c>
      <c r="P8030" s="14" t="s">
        <v>24551</v>
      </c>
      <c r="Q8030" s="29" t="s">
        <v>24553</v>
      </c>
      <c r="AA8030" s="3">
        <v>55.076386093190933</v>
      </c>
      <c r="AB8030" s="3">
        <v>68.185202922718318</v>
      </c>
      <c r="AC8030" s="3">
        <v>79.249928070698715</v>
      </c>
      <c r="AD8030" s="3">
        <v>66.8799295213676</v>
      </c>
      <c r="AE8030" s="3">
        <v>86.315539958821077</v>
      </c>
      <c r="AF8030" s="3">
        <v>71.535881766269952</v>
      </c>
      <c r="AG8030" s="3">
        <v>79.708770125358726</v>
      </c>
      <c r="AH8030" s="32">
        <v>100</v>
      </c>
      <c r="AI8030" s="50">
        <v>0.24109034584438299</v>
      </c>
      <c r="AT8030" s="3">
        <v>30.154706267092713</v>
      </c>
      <c r="AU8030" s="3">
        <v>34.663616888427626</v>
      </c>
      <c r="AV8030" s="3">
        <v>45.362174168632741</v>
      </c>
      <c r="AW8030" s="3">
        <v>37.95934621184535</v>
      </c>
      <c r="AX8030" s="3">
        <v>33.857694448640252</v>
      </c>
      <c r="AY8030" s="3">
        <v>49.72519753458711</v>
      </c>
      <c r="AZ8030" s="3">
        <v>73.279439629393551</v>
      </c>
      <c r="BA8030" s="3">
        <v>100</v>
      </c>
      <c r="BB8030" s="3">
        <v>67.304609290578838</v>
      </c>
      <c r="BC8030" s="31">
        <v>44.988360621815524</v>
      </c>
    </row>
    <row r="8031" spans="1:55" x14ac:dyDescent="0.55000000000000004">
      <c r="A8031" s="21" t="s">
        <v>6</v>
      </c>
      <c r="B8031" s="21" t="s">
        <v>21381</v>
      </c>
      <c r="C8031" s="21" t="s">
        <v>2114</v>
      </c>
      <c r="D8031" s="27" t="s">
        <v>2115</v>
      </c>
      <c r="E8031" s="4">
        <v>0</v>
      </c>
      <c r="F8031" s="4">
        <v>6</v>
      </c>
      <c r="G8031" s="4">
        <v>0</v>
      </c>
      <c r="H8031" s="62">
        <v>19</v>
      </c>
      <c r="J8031" s="28">
        <v>1</v>
      </c>
      <c r="K8031" s="13" t="s">
        <v>24548</v>
      </c>
      <c r="L8031" s="12" t="s">
        <v>24553</v>
      </c>
      <c r="M8031" s="12" t="s">
        <v>24553</v>
      </c>
      <c r="N8031" s="12" t="s">
        <v>24553</v>
      </c>
      <c r="O8031" s="12" t="s">
        <v>24553</v>
      </c>
      <c r="P8031" s="14" t="s">
        <v>24551</v>
      </c>
      <c r="Q8031" s="29" t="s">
        <v>24553</v>
      </c>
      <c r="AA8031" s="3">
        <v>48.240120335057632</v>
      </c>
      <c r="AB8031" s="3">
        <v>43.364399918826926</v>
      </c>
      <c r="AC8031" s="3">
        <v>79.030502131406877</v>
      </c>
      <c r="AD8031" s="3">
        <v>91.452196634420218</v>
      </c>
      <c r="AE8031" s="3">
        <v>99.472613299429895</v>
      </c>
      <c r="AF8031" s="3">
        <v>99.700289399470194</v>
      </c>
      <c r="AG8031" s="3">
        <v>100</v>
      </c>
      <c r="AH8031" s="32">
        <v>95.774956520595978</v>
      </c>
      <c r="AI8031" s="50">
        <v>4.3950666173363101E-3</v>
      </c>
      <c r="AT8031" s="3">
        <v>48.367592204455264</v>
      </c>
      <c r="AU8031" s="3">
        <v>51.209484358263865</v>
      </c>
      <c r="AV8031" s="3">
        <v>58.81830755640194</v>
      </c>
      <c r="AW8031" s="3">
        <v>62.435950228997342</v>
      </c>
      <c r="AX8031" s="3">
        <v>63.623866105802996</v>
      </c>
      <c r="AY8031" s="3">
        <v>91.965697864952503</v>
      </c>
      <c r="AZ8031" s="3">
        <v>98.848677849754068</v>
      </c>
      <c r="BA8031" s="3">
        <v>100</v>
      </c>
      <c r="BB8031" s="3">
        <v>94.414763043080541</v>
      </c>
      <c r="BC8031" s="31">
        <v>72.845866911522251</v>
      </c>
    </row>
    <row r="8032" spans="1:55" x14ac:dyDescent="0.55000000000000004">
      <c r="A8032" s="21" t="s">
        <v>6</v>
      </c>
      <c r="B8032" s="21" t="s">
        <v>17841</v>
      </c>
      <c r="C8032" s="21" t="s">
        <v>12384</v>
      </c>
      <c r="D8032" s="27" t="s">
        <v>12385</v>
      </c>
      <c r="E8032" s="4">
        <v>0</v>
      </c>
      <c r="F8032" s="4">
        <v>0</v>
      </c>
      <c r="G8032" s="4">
        <v>0</v>
      </c>
      <c r="H8032" s="62">
        <v>3</v>
      </c>
      <c r="J8032" s="28">
        <v>1</v>
      </c>
      <c r="K8032" s="12" t="s">
        <v>24553</v>
      </c>
      <c r="L8032" s="12" t="s">
        <v>24553</v>
      </c>
      <c r="M8032" s="12" t="s">
        <v>24553</v>
      </c>
      <c r="N8032" s="12" t="s">
        <v>24553</v>
      </c>
      <c r="O8032" s="12" t="s">
        <v>24553</v>
      </c>
      <c r="P8032" s="12" t="s">
        <v>24553</v>
      </c>
      <c r="Q8032" s="29" t="s">
        <v>24553</v>
      </c>
      <c r="AT8032" s="3">
        <v>100</v>
      </c>
      <c r="AU8032" s="3">
        <v>93.391710430458332</v>
      </c>
      <c r="AV8032" s="3">
        <v>98.099637907044368</v>
      </c>
      <c r="AW8032" s="3">
        <v>83.66635470576233</v>
      </c>
      <c r="AX8032" s="3">
        <v>87.714400071633563</v>
      </c>
      <c r="AY8032" s="3">
        <v>77.126312909033203</v>
      </c>
      <c r="AZ8032" s="3">
        <v>74.397400424063889</v>
      </c>
      <c r="BA8032" s="3">
        <v>62.540963625771838</v>
      </c>
      <c r="BB8032" s="3">
        <v>47.89422656095401</v>
      </c>
      <c r="BC8032" s="31">
        <v>55.40907752816976</v>
      </c>
    </row>
    <row r="8033" spans="1:55" x14ac:dyDescent="0.55000000000000004">
      <c r="A8033" s="21" t="s">
        <v>6</v>
      </c>
      <c r="B8033" s="21" t="s">
        <v>16487</v>
      </c>
      <c r="C8033" s="21" t="s">
        <v>599</v>
      </c>
      <c r="D8033" s="27" t="s">
        <v>600</v>
      </c>
      <c r="E8033" s="4">
        <v>0</v>
      </c>
      <c r="F8033" s="4">
        <v>0</v>
      </c>
      <c r="G8033" s="4">
        <v>0</v>
      </c>
      <c r="H8033" s="62">
        <v>1</v>
      </c>
      <c r="J8033" s="28">
        <v>1</v>
      </c>
      <c r="K8033" s="13" t="s">
        <v>24548</v>
      </c>
      <c r="L8033" s="12" t="s">
        <v>24553</v>
      </c>
      <c r="M8033" s="12" t="s">
        <v>24553</v>
      </c>
      <c r="N8033" s="12" t="s">
        <v>24553</v>
      </c>
      <c r="O8033" s="12" t="s">
        <v>24553</v>
      </c>
      <c r="P8033" s="14" t="s">
        <v>24551</v>
      </c>
      <c r="Q8033" s="29" t="s">
        <v>24553</v>
      </c>
      <c r="AT8033" s="3">
        <v>75.157501188567693</v>
      </c>
      <c r="AU8033" s="3">
        <v>46.478689952846523</v>
      </c>
      <c r="AV8033" s="3">
        <v>71.06543088360587</v>
      </c>
      <c r="AW8033" s="3">
        <v>75.112576246558604</v>
      </c>
      <c r="AX8033" s="3">
        <v>48.82714603367927</v>
      </c>
      <c r="AY8033" s="3">
        <v>67.221048047615511</v>
      </c>
      <c r="AZ8033" s="3">
        <v>100</v>
      </c>
      <c r="BA8033" s="3">
        <v>63.681303672947223</v>
      </c>
      <c r="BB8033" s="3">
        <v>61.924382876766813</v>
      </c>
      <c r="BC8033" s="31">
        <v>57.72162891094608</v>
      </c>
    </row>
    <row r="8034" spans="1:55" x14ac:dyDescent="0.55000000000000004">
      <c r="A8034" s="21" t="s">
        <v>6</v>
      </c>
      <c r="B8034" s="21" t="s">
        <v>20321</v>
      </c>
      <c r="C8034" s="21" t="s">
        <v>5126</v>
      </c>
      <c r="D8034" s="27" t="s">
        <v>5127</v>
      </c>
      <c r="E8034" s="4">
        <v>0</v>
      </c>
      <c r="F8034" s="4">
        <v>2</v>
      </c>
      <c r="G8034" s="4">
        <v>0</v>
      </c>
      <c r="H8034" s="62">
        <v>16</v>
      </c>
      <c r="J8034" s="28">
        <v>1</v>
      </c>
      <c r="K8034" s="13" t="s">
        <v>24548</v>
      </c>
      <c r="L8034" s="12" t="s">
        <v>24553</v>
      </c>
      <c r="M8034" s="12" t="s">
        <v>24553</v>
      </c>
      <c r="N8034" s="12" t="s">
        <v>24553</v>
      </c>
      <c r="O8034" s="12" t="s">
        <v>24553</v>
      </c>
      <c r="P8034" s="14" t="s">
        <v>24551</v>
      </c>
      <c r="Q8034" s="29" t="s">
        <v>24553</v>
      </c>
      <c r="AA8034" s="3">
        <v>100</v>
      </c>
      <c r="AB8034" s="3">
        <v>63.611304043284342</v>
      </c>
      <c r="AC8034" s="3">
        <v>43.362499694517616</v>
      </c>
      <c r="AD8034" s="3">
        <v>48.677823508213983</v>
      </c>
      <c r="AE8034" s="3">
        <v>9.6969716539904418</v>
      </c>
      <c r="AF8034" s="3">
        <v>8.6497137521692142</v>
      </c>
      <c r="AG8034" s="3">
        <v>8.2157472111355894</v>
      </c>
      <c r="AH8034" s="32">
        <v>6.3074474742810596</v>
      </c>
      <c r="AI8034" s="50">
        <v>2.19115760658289E-2</v>
      </c>
      <c r="AT8034" s="3">
        <v>88.882756208421767</v>
      </c>
      <c r="AU8034" s="3">
        <v>93.708991810657665</v>
      </c>
      <c r="AV8034" s="3">
        <v>95.277772580704848</v>
      </c>
      <c r="AW8034" s="3">
        <v>100</v>
      </c>
      <c r="AX8034" s="3">
        <v>88.625229786604535</v>
      </c>
      <c r="AY8034" s="3">
        <v>82.432350311109062</v>
      </c>
      <c r="AZ8034" s="3">
        <v>79.035850311034423</v>
      </c>
      <c r="BA8034" s="3">
        <v>36.774794901534023</v>
      </c>
      <c r="BB8034" s="3">
        <v>32.881742117242503</v>
      </c>
      <c r="BC8034" s="31">
        <v>19.963764962861447</v>
      </c>
    </row>
    <row r="8035" spans="1:55" x14ac:dyDescent="0.55000000000000004">
      <c r="A8035" s="21" t="s">
        <v>6</v>
      </c>
      <c r="B8035" s="21" t="s">
        <v>21344</v>
      </c>
      <c r="C8035" s="21" t="s">
        <v>14060</v>
      </c>
      <c r="D8035" s="27" t="s">
        <v>14061</v>
      </c>
      <c r="E8035" s="4">
        <v>0</v>
      </c>
      <c r="F8035" s="4">
        <v>6</v>
      </c>
      <c r="G8035" s="4">
        <v>0</v>
      </c>
      <c r="H8035" s="62">
        <v>13</v>
      </c>
      <c r="J8035" s="28">
        <v>1</v>
      </c>
      <c r="K8035" s="12" t="s">
        <v>24553</v>
      </c>
      <c r="L8035" s="12" t="s">
        <v>24553</v>
      </c>
      <c r="M8035" s="12" t="s">
        <v>24553</v>
      </c>
      <c r="N8035" s="12" t="s">
        <v>24553</v>
      </c>
      <c r="O8035" s="12" t="s">
        <v>24553</v>
      </c>
      <c r="P8035" s="12" t="s">
        <v>24553</v>
      </c>
      <c r="Q8035" s="29" t="s">
        <v>24553</v>
      </c>
      <c r="AA8035" s="3">
        <v>100</v>
      </c>
      <c r="AB8035" s="3">
        <v>99.454949574107843</v>
      </c>
      <c r="AC8035" s="3">
        <v>60.185110599290525</v>
      </c>
      <c r="AD8035" s="3">
        <v>52.423896102376425</v>
      </c>
      <c r="AE8035" s="3">
        <v>56.978718678248498</v>
      </c>
      <c r="AF8035" s="3">
        <v>65.96478311600967</v>
      </c>
      <c r="AG8035" s="3">
        <v>83.185091751654809</v>
      </c>
      <c r="AH8035" s="32">
        <v>77.06660377794681</v>
      </c>
      <c r="AI8035" s="50">
        <v>6.8803452413229499E-3</v>
      </c>
      <c r="AT8035" s="3">
        <v>100</v>
      </c>
      <c r="AU8035" s="3">
        <v>90.391209641329127</v>
      </c>
      <c r="AV8035" s="3">
        <v>78.469508690915461</v>
      </c>
      <c r="AW8035" s="3">
        <v>66.776899794619979</v>
      </c>
      <c r="AX8035" s="3">
        <v>58.983536961253535</v>
      </c>
      <c r="AY8035" s="3">
        <v>41.299355749023839</v>
      </c>
      <c r="AZ8035" s="3">
        <v>39.987289827003494</v>
      </c>
      <c r="BA8035" s="3">
        <v>41.78567560389849</v>
      </c>
      <c r="BB8035" s="3">
        <v>35.766850933075759</v>
      </c>
      <c r="BC8035" s="31">
        <v>70.528777090414479</v>
      </c>
    </row>
    <row r="8036" spans="1:55" x14ac:dyDescent="0.55000000000000004">
      <c r="A8036" s="21" t="s">
        <v>6</v>
      </c>
      <c r="B8036" s="21" t="s">
        <v>19368</v>
      </c>
      <c r="C8036" s="21" t="s">
        <v>4961</v>
      </c>
      <c r="D8036" s="27" t="s">
        <v>4962</v>
      </c>
      <c r="E8036" s="4">
        <v>0</v>
      </c>
      <c r="F8036" s="4">
        <v>1</v>
      </c>
      <c r="G8036" s="4">
        <v>0</v>
      </c>
      <c r="H8036" s="62">
        <v>6</v>
      </c>
      <c r="J8036" s="28">
        <v>1</v>
      </c>
      <c r="K8036" s="13" t="s">
        <v>24548</v>
      </c>
      <c r="L8036" s="12" t="s">
        <v>24553</v>
      </c>
      <c r="M8036" s="12" t="s">
        <v>24553</v>
      </c>
      <c r="N8036" s="12" t="s">
        <v>24553</v>
      </c>
      <c r="O8036" s="12" t="s">
        <v>24553</v>
      </c>
      <c r="P8036" s="12" t="s">
        <v>24553</v>
      </c>
      <c r="Q8036" s="29" t="s">
        <v>24553</v>
      </c>
      <c r="AA8036" s="3">
        <v>82.796233535756585</v>
      </c>
      <c r="AB8036" s="3">
        <v>68.057553757010496</v>
      </c>
      <c r="AC8036" s="3">
        <v>50.536534069328177</v>
      </c>
      <c r="AD8036" s="3">
        <v>76.432140688290701</v>
      </c>
      <c r="AE8036" s="3">
        <v>60.601458236680159</v>
      </c>
      <c r="AF8036" s="3">
        <v>88.307639857880574</v>
      </c>
      <c r="AG8036" s="3">
        <v>76.746241042795532</v>
      </c>
      <c r="AH8036" s="32">
        <v>100</v>
      </c>
      <c r="AI8036" s="50">
        <v>0.58924871628757203</v>
      </c>
      <c r="AT8036" s="3">
        <v>59.406078200938396</v>
      </c>
      <c r="AU8036" s="3">
        <v>69.101379276602756</v>
      </c>
      <c r="AV8036" s="3">
        <v>71.948974458841903</v>
      </c>
      <c r="AW8036" s="3">
        <v>74.881619195411247</v>
      </c>
      <c r="AX8036" s="3">
        <v>72.119312033026389</v>
      </c>
      <c r="AY8036" s="3">
        <v>74.798904651049767</v>
      </c>
      <c r="AZ8036" s="3">
        <v>72.504052886845187</v>
      </c>
      <c r="BA8036" s="3">
        <v>77.889529443627907</v>
      </c>
      <c r="BB8036" s="3">
        <v>89.079253657366834</v>
      </c>
      <c r="BC8036" s="31">
        <v>100</v>
      </c>
    </row>
    <row r="8037" spans="1:55" x14ac:dyDescent="0.55000000000000004">
      <c r="A8037" s="21" t="s">
        <v>6</v>
      </c>
      <c r="B8037" s="21" t="s">
        <v>24372</v>
      </c>
      <c r="C8037" s="21" t="s">
        <v>7721</v>
      </c>
      <c r="D8037" s="27" t="s">
        <v>7722</v>
      </c>
      <c r="E8037" s="4">
        <v>26</v>
      </c>
      <c r="F8037" s="4">
        <v>16</v>
      </c>
      <c r="G8037" s="4">
        <v>17</v>
      </c>
      <c r="H8037" s="62">
        <v>53</v>
      </c>
      <c r="J8037" s="28">
        <v>1</v>
      </c>
      <c r="K8037" s="13" t="s">
        <v>24548</v>
      </c>
      <c r="L8037" s="12" t="s">
        <v>24553</v>
      </c>
      <c r="M8037" s="12" t="s">
        <v>24553</v>
      </c>
      <c r="N8037" s="12" t="s">
        <v>24553</v>
      </c>
      <c r="O8037" s="12" t="s">
        <v>24553</v>
      </c>
      <c r="P8037" s="14" t="s">
        <v>24551</v>
      </c>
      <c r="Q8037" s="29" t="s">
        <v>24553</v>
      </c>
      <c r="R8037" s="3">
        <v>50.313139990061174</v>
      </c>
      <c r="S8037" s="3">
        <v>55.761496445785411</v>
      </c>
      <c r="T8037" s="3">
        <v>50.909439954696786</v>
      </c>
      <c r="U8037" s="3">
        <v>49.715042274793554</v>
      </c>
      <c r="V8037" s="3">
        <v>72.684922347702226</v>
      </c>
      <c r="W8037" s="3">
        <v>70.176138273154862</v>
      </c>
      <c r="X8037" s="3">
        <v>100</v>
      </c>
      <c r="Y8037" s="32">
        <v>99.28419372981773</v>
      </c>
      <c r="Z8037" s="50">
        <v>3.4042191451415298E-4</v>
      </c>
      <c r="AA8037" s="3">
        <v>51.195422345109407</v>
      </c>
      <c r="AB8037" s="3">
        <v>51.48984636200673</v>
      </c>
      <c r="AC8037" s="3">
        <v>80.725338417650264</v>
      </c>
      <c r="AD8037" s="3">
        <v>74.767159900810128</v>
      </c>
      <c r="AE8037" s="3">
        <v>97.903534506667214</v>
      </c>
      <c r="AF8037" s="3">
        <v>100</v>
      </c>
      <c r="AG8037" s="3">
        <v>92.013884025406739</v>
      </c>
      <c r="AH8037" s="32">
        <v>80.111651380060849</v>
      </c>
      <c r="AI8037" s="50">
        <v>6.7226850680440703E-3</v>
      </c>
      <c r="AJ8037" s="3">
        <v>66.389875821533522</v>
      </c>
      <c r="AK8037" s="3">
        <v>72.06802286371294</v>
      </c>
      <c r="AL8037" s="3">
        <v>70.495705430004023</v>
      </c>
      <c r="AM8037" s="3">
        <v>59.123315773301997</v>
      </c>
      <c r="AN8037" s="3">
        <v>50.947991785655702</v>
      </c>
      <c r="AO8037" s="3">
        <v>62.371513861730818</v>
      </c>
      <c r="AP8037" s="3">
        <v>60.087634282313431</v>
      </c>
      <c r="AQ8037" s="3">
        <v>75.969262104318176</v>
      </c>
      <c r="AR8037" s="3">
        <v>100</v>
      </c>
      <c r="AS8037" s="31">
        <v>93.095543383937525</v>
      </c>
      <c r="AT8037" s="3">
        <v>74.172982545455113</v>
      </c>
      <c r="AU8037" s="3">
        <v>80.74055409465555</v>
      </c>
      <c r="AV8037" s="3">
        <v>76.184992639273304</v>
      </c>
      <c r="AW8037" s="3">
        <v>78.978168176112845</v>
      </c>
      <c r="AX8037" s="3">
        <v>75.341367698872588</v>
      </c>
      <c r="AY8037" s="3">
        <v>82.784806273346092</v>
      </c>
      <c r="AZ8037" s="3">
        <v>86.61291534829688</v>
      </c>
      <c r="BA8037" s="3">
        <v>100</v>
      </c>
      <c r="BB8037" s="3">
        <v>87.899021919530711</v>
      </c>
      <c r="BC8037" s="31">
        <v>93.142998607401537</v>
      </c>
    </row>
    <row r="8038" spans="1:55" x14ac:dyDescent="0.55000000000000004">
      <c r="A8038" s="21" t="s">
        <v>6</v>
      </c>
      <c r="B8038" s="21" t="s">
        <v>23411</v>
      </c>
      <c r="C8038" s="21" t="s">
        <v>11825</v>
      </c>
      <c r="D8038" s="27" t="s">
        <v>11826</v>
      </c>
      <c r="E8038" s="4">
        <v>2</v>
      </c>
      <c r="F8038" s="4">
        <v>2</v>
      </c>
      <c r="G8038" s="4">
        <v>0</v>
      </c>
      <c r="H8038" s="62">
        <v>13</v>
      </c>
      <c r="J8038" s="28">
        <v>1</v>
      </c>
      <c r="K8038" s="13" t="s">
        <v>24548</v>
      </c>
      <c r="L8038" s="12" t="s">
        <v>24553</v>
      </c>
      <c r="M8038" s="12" t="s">
        <v>24553</v>
      </c>
      <c r="N8038" s="12" t="s">
        <v>24553</v>
      </c>
      <c r="O8038" s="12" t="s">
        <v>24553</v>
      </c>
      <c r="P8038" s="14" t="s">
        <v>24551</v>
      </c>
      <c r="Q8038" s="29" t="s">
        <v>24553</v>
      </c>
      <c r="R8038" s="3">
        <v>54.036267302468708</v>
      </c>
      <c r="S8038" s="3">
        <v>64.965097083523972</v>
      </c>
      <c r="T8038" s="3">
        <v>39.574237706055612</v>
      </c>
      <c r="U8038" s="3">
        <v>35.530545435358093</v>
      </c>
      <c r="V8038" s="3">
        <v>75.655520526395264</v>
      </c>
      <c r="W8038" s="3">
        <v>72.575941418853006</v>
      </c>
      <c r="X8038" s="3">
        <v>100</v>
      </c>
      <c r="Y8038" s="32">
        <v>91.724416911748207</v>
      </c>
      <c r="Z8038" s="50">
        <v>3.1149663714496699E-3</v>
      </c>
      <c r="AA8038" s="3">
        <v>51.401755689217822</v>
      </c>
      <c r="AB8038" s="3">
        <v>50.028841114670421</v>
      </c>
      <c r="AC8038" s="3">
        <v>63.969032399950919</v>
      </c>
      <c r="AD8038" s="3">
        <v>64.622864156526077</v>
      </c>
      <c r="AE8038" s="3">
        <v>85.106523042106232</v>
      </c>
      <c r="AF8038" s="3">
        <v>86.502307335180888</v>
      </c>
      <c r="AG8038" s="3">
        <v>90.218230785981504</v>
      </c>
      <c r="AH8038" s="32">
        <v>100</v>
      </c>
      <c r="AI8038" s="50">
        <v>3.36047983931667E-3</v>
      </c>
      <c r="AT8038" s="3">
        <v>63.198683523083787</v>
      </c>
      <c r="AU8038" s="3">
        <v>74.297912771854456</v>
      </c>
      <c r="AV8038" s="3">
        <v>71.379148724635954</v>
      </c>
      <c r="AW8038" s="3">
        <v>64.994783201518899</v>
      </c>
      <c r="AX8038" s="3">
        <v>64.937502952979671</v>
      </c>
      <c r="AY8038" s="3">
        <v>63.182879605337163</v>
      </c>
      <c r="AZ8038" s="3">
        <v>53.669395579903664</v>
      </c>
      <c r="BA8038" s="3">
        <v>66.104535340928265</v>
      </c>
      <c r="BB8038" s="3">
        <v>69.659241353936238</v>
      </c>
      <c r="BC8038" s="31">
        <v>100</v>
      </c>
    </row>
    <row r="8039" spans="1:55" x14ac:dyDescent="0.55000000000000004">
      <c r="A8039" s="21" t="s">
        <v>6</v>
      </c>
      <c r="B8039" s="21" t="s">
        <v>22967</v>
      </c>
      <c r="C8039" s="21" t="s">
        <v>8238</v>
      </c>
      <c r="D8039" s="27" t="s">
        <v>8239</v>
      </c>
      <c r="E8039" s="4">
        <v>1</v>
      </c>
      <c r="F8039" s="4">
        <v>10</v>
      </c>
      <c r="G8039" s="4">
        <v>0</v>
      </c>
      <c r="H8039" s="62">
        <v>18</v>
      </c>
      <c r="J8039" s="28">
        <v>1</v>
      </c>
      <c r="K8039" s="13" t="s">
        <v>24548</v>
      </c>
      <c r="L8039" s="12" t="s">
        <v>24553</v>
      </c>
      <c r="M8039" s="12" t="s">
        <v>24553</v>
      </c>
      <c r="N8039" s="12" t="s">
        <v>24553</v>
      </c>
      <c r="O8039" s="12" t="s">
        <v>24553</v>
      </c>
      <c r="P8039" s="14" t="s">
        <v>24551</v>
      </c>
      <c r="Q8039" s="29" t="s">
        <v>24553</v>
      </c>
      <c r="R8039" s="3">
        <v>28.368222595178754</v>
      </c>
      <c r="S8039" s="3">
        <v>37.805559739968267</v>
      </c>
      <c r="T8039" s="3">
        <v>50.132828055665158</v>
      </c>
      <c r="U8039" s="3">
        <v>34.891735193279779</v>
      </c>
      <c r="V8039" s="3">
        <v>71.071610306893774</v>
      </c>
      <c r="W8039" s="3">
        <v>58.445991430217738</v>
      </c>
      <c r="X8039" s="3">
        <v>100</v>
      </c>
      <c r="Y8039" s="32">
        <v>93.79050457568222</v>
      </c>
      <c r="Z8039" s="50">
        <v>7.7245746081963298E-3</v>
      </c>
      <c r="AA8039" s="3">
        <v>35.11653881195403</v>
      </c>
      <c r="AB8039" s="3">
        <v>33.093276759203583</v>
      </c>
      <c r="AC8039" s="3">
        <v>59.775834331524067</v>
      </c>
      <c r="AD8039" s="3">
        <v>62.24307547634772</v>
      </c>
      <c r="AE8039" s="3">
        <v>88.917280823180093</v>
      </c>
      <c r="AF8039" s="3">
        <v>100</v>
      </c>
      <c r="AG8039" s="3">
        <v>89.538556922590544</v>
      </c>
      <c r="AH8039" s="32">
        <v>84.338457439389288</v>
      </c>
      <c r="AI8039" s="50">
        <v>2.8736203999779799E-3</v>
      </c>
      <c r="AT8039" s="3">
        <v>82.233616614979098</v>
      </c>
      <c r="AU8039" s="3">
        <v>86.148407797386412</v>
      </c>
      <c r="AV8039" s="3">
        <v>78.724957891950893</v>
      </c>
      <c r="AW8039" s="3">
        <v>81.908306173717449</v>
      </c>
      <c r="AX8039" s="3">
        <v>83.86596992517498</v>
      </c>
      <c r="AY8039" s="3">
        <v>97.641573246662901</v>
      </c>
      <c r="AZ8039" s="3">
        <v>69.40887944894601</v>
      </c>
      <c r="BA8039" s="3">
        <v>71.316970415062656</v>
      </c>
      <c r="BB8039" s="3">
        <v>77.080711410113892</v>
      </c>
      <c r="BC8039" s="31">
        <v>100</v>
      </c>
    </row>
    <row r="8040" spans="1:55" x14ac:dyDescent="0.55000000000000004">
      <c r="A8040" s="21" t="s">
        <v>6</v>
      </c>
      <c r="B8040" s="21" t="s">
        <v>23418</v>
      </c>
      <c r="C8040" s="21" t="s">
        <v>10082</v>
      </c>
      <c r="D8040" s="27" t="s">
        <v>10083</v>
      </c>
      <c r="E8040" s="4">
        <v>2</v>
      </c>
      <c r="F8040" s="4">
        <v>7</v>
      </c>
      <c r="G8040" s="4">
        <v>0</v>
      </c>
      <c r="H8040" s="62">
        <v>12</v>
      </c>
      <c r="J8040" s="28">
        <v>1</v>
      </c>
      <c r="K8040" s="13" t="s">
        <v>24548</v>
      </c>
      <c r="L8040" s="12" t="s">
        <v>24553</v>
      </c>
      <c r="M8040" s="12" t="s">
        <v>24553</v>
      </c>
      <c r="N8040" s="12" t="s">
        <v>24553</v>
      </c>
      <c r="O8040" s="12" t="s">
        <v>24553</v>
      </c>
      <c r="P8040" s="14" t="s">
        <v>24551</v>
      </c>
      <c r="Q8040" s="29" t="s">
        <v>24553</v>
      </c>
      <c r="R8040" s="3">
        <v>28.564750857216982</v>
      </c>
      <c r="S8040" s="3">
        <v>41.818656237161797</v>
      </c>
      <c r="T8040" s="3">
        <v>27.297811925796694</v>
      </c>
      <c r="U8040" s="3">
        <v>41.053643426865982</v>
      </c>
      <c r="V8040" s="3">
        <v>65.751854738577975</v>
      </c>
      <c r="W8040" s="3">
        <v>53.671964498457989</v>
      </c>
      <c r="X8040" s="3">
        <v>100</v>
      </c>
      <c r="Y8040" s="32">
        <v>97.477703254615477</v>
      </c>
      <c r="Z8040" s="50">
        <v>6.3476103498573497E-3</v>
      </c>
      <c r="AA8040" s="3">
        <v>53.547372442007578</v>
      </c>
      <c r="AB8040" s="3">
        <v>55.858093222638225</v>
      </c>
      <c r="AC8040" s="3">
        <v>48.877615962368615</v>
      </c>
      <c r="AD8040" s="3">
        <v>45.924017259873509</v>
      </c>
      <c r="AE8040" s="3">
        <v>74.034560114688631</v>
      </c>
      <c r="AF8040" s="3">
        <v>80.382021308857176</v>
      </c>
      <c r="AG8040" s="3">
        <v>98.821563482889189</v>
      </c>
      <c r="AH8040" s="32">
        <v>100</v>
      </c>
      <c r="AI8040" s="50">
        <v>1.4086350129650399E-3</v>
      </c>
      <c r="AT8040" s="3">
        <v>64.03963250194677</v>
      </c>
      <c r="AU8040" s="3">
        <v>69.119465199836583</v>
      </c>
      <c r="AV8040" s="3">
        <v>60.493064410985234</v>
      </c>
      <c r="AW8040" s="3">
        <v>61.260582707539982</v>
      </c>
      <c r="AX8040" s="3">
        <v>56.276279011760536</v>
      </c>
      <c r="AY8040" s="3">
        <v>52.818482226887618</v>
      </c>
      <c r="AZ8040" s="3">
        <v>47.713293331446657</v>
      </c>
      <c r="BA8040" s="3">
        <v>54.760933640231912</v>
      </c>
      <c r="BB8040" s="3">
        <v>53.575362491802061</v>
      </c>
      <c r="BC8040" s="31">
        <v>100</v>
      </c>
    </row>
    <row r="8041" spans="1:55" x14ac:dyDescent="0.55000000000000004">
      <c r="A8041" s="21" t="s">
        <v>6</v>
      </c>
      <c r="B8041" s="21" t="s">
        <v>22900</v>
      </c>
      <c r="C8041" s="21" t="s">
        <v>6488</v>
      </c>
      <c r="D8041" s="27" t="s">
        <v>6489</v>
      </c>
      <c r="E8041" s="4">
        <v>1</v>
      </c>
      <c r="F8041" s="4">
        <v>2</v>
      </c>
      <c r="G8041" s="4">
        <v>0</v>
      </c>
      <c r="H8041" s="62">
        <v>18</v>
      </c>
      <c r="J8041" s="28">
        <v>1</v>
      </c>
      <c r="K8041" s="13" t="s">
        <v>24548</v>
      </c>
      <c r="L8041" s="12" t="s">
        <v>24553</v>
      </c>
      <c r="M8041" s="12" t="s">
        <v>24553</v>
      </c>
      <c r="N8041" s="12" t="s">
        <v>24553</v>
      </c>
      <c r="O8041" s="12" t="s">
        <v>24553</v>
      </c>
      <c r="P8041" s="14" t="s">
        <v>24551</v>
      </c>
      <c r="Q8041" s="29" t="s">
        <v>24553</v>
      </c>
      <c r="R8041" s="3">
        <v>92.270908736949295</v>
      </c>
      <c r="S8041" s="3">
        <v>97.121955287922205</v>
      </c>
      <c r="T8041" s="3">
        <v>78.438990713607339</v>
      </c>
      <c r="U8041" s="3">
        <v>100</v>
      </c>
      <c r="V8041" s="3">
        <v>60.977913226275362</v>
      </c>
      <c r="W8041" s="3">
        <v>69.648790058264282</v>
      </c>
      <c r="X8041" s="3">
        <v>56.250040118636925</v>
      </c>
      <c r="Y8041" s="32">
        <v>47.610183864349878</v>
      </c>
      <c r="Z8041" s="50">
        <v>3.0345054191119301E-2</v>
      </c>
      <c r="AA8041" s="3">
        <v>94.983923697360339</v>
      </c>
      <c r="AB8041" s="3">
        <v>100</v>
      </c>
      <c r="AC8041" s="3">
        <v>98.250292995572337</v>
      </c>
      <c r="AD8041" s="3">
        <v>86.108149934558213</v>
      </c>
      <c r="AE8041" s="3">
        <v>78.872159125027892</v>
      </c>
      <c r="AF8041" s="3">
        <v>81.223769202857568</v>
      </c>
      <c r="AG8041" s="3">
        <v>81.683259861441314</v>
      </c>
      <c r="AH8041" s="32">
        <v>69.838126109392618</v>
      </c>
      <c r="AI8041" s="50">
        <v>9.1576428626337497E-2</v>
      </c>
      <c r="AT8041" s="3">
        <v>100</v>
      </c>
      <c r="AU8041" s="3">
        <v>95.32142346016262</v>
      </c>
      <c r="AV8041" s="3">
        <v>97.276706005143623</v>
      </c>
      <c r="AW8041" s="3">
        <v>99.410721924724498</v>
      </c>
      <c r="AX8041" s="3">
        <v>96.710929077919161</v>
      </c>
      <c r="AY8041" s="3">
        <v>89.062979403412186</v>
      </c>
      <c r="AZ8041" s="3">
        <v>86.750918708017849</v>
      </c>
      <c r="BA8041" s="3">
        <v>67.201132835036319</v>
      </c>
      <c r="BB8041" s="3">
        <v>48.373519653212348</v>
      </c>
      <c r="BC8041" s="31">
        <v>61.930965431535292</v>
      </c>
    </row>
    <row r="8042" spans="1:55" x14ac:dyDescent="0.55000000000000004">
      <c r="A8042" s="21" t="s">
        <v>6</v>
      </c>
      <c r="B8042" s="21" t="s">
        <v>18092</v>
      </c>
      <c r="C8042" s="21" t="s">
        <v>2056</v>
      </c>
      <c r="D8042" s="27" t="s">
        <v>2057</v>
      </c>
      <c r="E8042" s="4">
        <v>0</v>
      </c>
      <c r="F8042" s="4">
        <v>0</v>
      </c>
      <c r="G8042" s="4">
        <v>0</v>
      </c>
      <c r="H8042" s="62">
        <v>5</v>
      </c>
      <c r="J8042" s="28">
        <v>1</v>
      </c>
      <c r="K8042" s="13" t="s">
        <v>24548</v>
      </c>
      <c r="L8042" s="16" t="s">
        <v>16303</v>
      </c>
      <c r="M8042" s="17" t="s">
        <v>24549</v>
      </c>
      <c r="N8042" s="12" t="s">
        <v>24553</v>
      </c>
      <c r="O8042" s="12" t="s">
        <v>24553</v>
      </c>
      <c r="P8042" s="12" t="s">
        <v>24553</v>
      </c>
      <c r="Q8042" s="29" t="s">
        <v>24553</v>
      </c>
      <c r="AT8042" s="3">
        <v>82.705083412907328</v>
      </c>
      <c r="AU8042" s="3">
        <v>82.817272350345988</v>
      </c>
      <c r="AV8042" s="3">
        <v>93.094469955728556</v>
      </c>
      <c r="AW8042" s="3">
        <v>100</v>
      </c>
      <c r="AX8042" s="3">
        <v>87.766253204611246</v>
      </c>
      <c r="AY8042" s="3">
        <v>84.413474390917955</v>
      </c>
      <c r="AZ8042" s="3">
        <v>99.139735487036461</v>
      </c>
      <c r="BA8042" s="3">
        <v>88.596448205689242</v>
      </c>
      <c r="BB8042" s="3">
        <v>85.436770294141525</v>
      </c>
      <c r="BC8042" s="31">
        <v>74.32344249060975</v>
      </c>
    </row>
    <row r="8043" spans="1:55" x14ac:dyDescent="0.55000000000000004">
      <c r="A8043" s="21" t="s">
        <v>6</v>
      </c>
      <c r="B8043" s="21" t="s">
        <v>20980</v>
      </c>
      <c r="C8043" s="21" t="s">
        <v>4772</v>
      </c>
      <c r="D8043" s="27" t="s">
        <v>4773</v>
      </c>
      <c r="E8043" s="4">
        <v>0</v>
      </c>
      <c r="F8043" s="4">
        <v>4</v>
      </c>
      <c r="G8043" s="4">
        <v>0</v>
      </c>
      <c r="H8043" s="62">
        <v>12</v>
      </c>
      <c r="J8043" s="28">
        <v>1</v>
      </c>
      <c r="K8043" s="13" t="s">
        <v>24548</v>
      </c>
      <c r="L8043" s="12" t="s">
        <v>24553</v>
      </c>
      <c r="M8043" s="12" t="s">
        <v>24553</v>
      </c>
      <c r="N8043" s="12" t="s">
        <v>24553</v>
      </c>
      <c r="O8043" s="12" t="s">
        <v>24553</v>
      </c>
      <c r="P8043" s="14" t="s">
        <v>24551</v>
      </c>
      <c r="Q8043" s="29" t="s">
        <v>24553</v>
      </c>
      <c r="AA8043" s="3">
        <v>75.343386002236329</v>
      </c>
      <c r="AB8043" s="3">
        <v>61.122983644034399</v>
      </c>
      <c r="AC8043" s="3">
        <v>74.979277443708128</v>
      </c>
      <c r="AD8043" s="3">
        <v>67.483940730873698</v>
      </c>
      <c r="AE8043" s="3">
        <v>100</v>
      </c>
      <c r="AF8043" s="3">
        <v>87.018558439907054</v>
      </c>
      <c r="AG8043" s="3">
        <v>79.320059408053694</v>
      </c>
      <c r="AH8043" s="32">
        <v>78.059100894692904</v>
      </c>
      <c r="AI8043" s="50">
        <v>0.102799867627849</v>
      </c>
      <c r="AT8043" s="3">
        <v>74.49910055771241</v>
      </c>
      <c r="AU8043" s="3">
        <v>82.135335337775373</v>
      </c>
      <c r="AV8043" s="3">
        <v>84.187577894458954</v>
      </c>
      <c r="AW8043" s="3">
        <v>88.626787512722245</v>
      </c>
      <c r="AX8043" s="3">
        <v>76.129798974642966</v>
      </c>
      <c r="AY8043" s="3">
        <v>91.373107178069489</v>
      </c>
      <c r="AZ8043" s="3">
        <v>89.324808781801067</v>
      </c>
      <c r="BA8043" s="3">
        <v>100</v>
      </c>
      <c r="BB8043" s="3">
        <v>88.638785689053847</v>
      </c>
      <c r="BC8043" s="31">
        <v>82.092637254049421</v>
      </c>
    </row>
    <row r="8044" spans="1:55" x14ac:dyDescent="0.55000000000000004">
      <c r="A8044" s="21" t="s">
        <v>6</v>
      </c>
      <c r="B8044" s="21" t="s">
        <v>20932</v>
      </c>
      <c r="C8044" s="21" t="s">
        <v>1272</v>
      </c>
      <c r="D8044" s="27" t="s">
        <v>1273</v>
      </c>
      <c r="E8044" s="4">
        <v>0</v>
      </c>
      <c r="F8044" s="4">
        <v>4</v>
      </c>
      <c r="G8044" s="4">
        <v>0</v>
      </c>
      <c r="H8044" s="62">
        <v>10</v>
      </c>
      <c r="J8044" s="28">
        <v>1</v>
      </c>
      <c r="K8044" s="13" t="s">
        <v>24548</v>
      </c>
      <c r="L8044" s="12" t="s">
        <v>24553</v>
      </c>
      <c r="M8044" s="12" t="s">
        <v>24553</v>
      </c>
      <c r="N8044" s="12" t="s">
        <v>24553</v>
      </c>
      <c r="O8044" s="12" t="s">
        <v>24553</v>
      </c>
      <c r="P8044" s="14" t="s">
        <v>24551</v>
      </c>
      <c r="Q8044" s="29" t="s">
        <v>24553</v>
      </c>
      <c r="AA8044" s="3">
        <v>39.053154150423133</v>
      </c>
      <c r="AB8044" s="3">
        <v>38.462513870820764</v>
      </c>
      <c r="AC8044" s="3">
        <v>54.047618973494494</v>
      </c>
      <c r="AD8044" s="3">
        <v>60.298373783902939</v>
      </c>
      <c r="AE8044" s="3">
        <v>81.849182961137728</v>
      </c>
      <c r="AF8044" s="3">
        <v>80.998490671853816</v>
      </c>
      <c r="AG8044" s="3">
        <v>97.383751606745037</v>
      </c>
      <c r="AH8044" s="32">
        <v>100</v>
      </c>
      <c r="AI8044" s="50">
        <v>9.8639974701348406E-4</v>
      </c>
      <c r="AT8044" s="3">
        <v>68.991138229068071</v>
      </c>
      <c r="AU8044" s="3">
        <v>68.384613006581617</v>
      </c>
      <c r="AV8044" s="3">
        <v>70.452077089687165</v>
      </c>
      <c r="AW8044" s="3">
        <v>81.97582878887647</v>
      </c>
      <c r="AX8044" s="3">
        <v>69.497581418905213</v>
      </c>
      <c r="AY8044" s="3">
        <v>75.200839352832233</v>
      </c>
      <c r="AZ8044" s="3">
        <v>87.872017260883055</v>
      </c>
      <c r="BA8044" s="3">
        <v>93.227678544901494</v>
      </c>
      <c r="BB8044" s="3">
        <v>97.192868853814602</v>
      </c>
      <c r="BC8044" s="31">
        <v>100</v>
      </c>
    </row>
    <row r="8045" spans="1:55" x14ac:dyDescent="0.55000000000000004">
      <c r="A8045" s="21" t="s">
        <v>6</v>
      </c>
      <c r="B8045" s="21" t="s">
        <v>23631</v>
      </c>
      <c r="C8045" s="21" t="s">
        <v>2996</v>
      </c>
      <c r="D8045" s="27" t="s">
        <v>2997</v>
      </c>
      <c r="E8045" s="4">
        <v>2</v>
      </c>
      <c r="F8045" s="4">
        <v>38</v>
      </c>
      <c r="G8045" s="4">
        <v>13</v>
      </c>
      <c r="H8045" s="62">
        <v>77</v>
      </c>
      <c r="J8045" s="28">
        <v>1</v>
      </c>
      <c r="K8045" s="13" t="s">
        <v>24548</v>
      </c>
      <c r="L8045" s="12" t="s">
        <v>24553</v>
      </c>
      <c r="M8045" s="12" t="s">
        <v>24553</v>
      </c>
      <c r="N8045" s="12" t="s">
        <v>24553</v>
      </c>
      <c r="O8045" s="12" t="s">
        <v>24553</v>
      </c>
      <c r="P8045" s="14" t="s">
        <v>24551</v>
      </c>
      <c r="Q8045" s="29" t="s">
        <v>24553</v>
      </c>
      <c r="R8045" s="3">
        <v>24.364667069074081</v>
      </c>
      <c r="S8045" s="3">
        <v>31.2399124275546</v>
      </c>
      <c r="T8045" s="3">
        <v>70.201945550056095</v>
      </c>
      <c r="U8045" s="3">
        <v>73.474406661640103</v>
      </c>
      <c r="V8045" s="3">
        <v>100</v>
      </c>
      <c r="W8045" s="3">
        <v>78.492346016465106</v>
      </c>
      <c r="X8045" s="3">
        <v>57.006022040330173</v>
      </c>
      <c r="Y8045" s="32">
        <v>57.937948460092002</v>
      </c>
      <c r="Z8045" s="50">
        <v>1.02681079141405E-2</v>
      </c>
      <c r="AA8045" s="3">
        <v>64.140588122711208</v>
      </c>
      <c r="AB8045" s="3">
        <v>61.513695887197173</v>
      </c>
      <c r="AC8045" s="3">
        <v>89.292156861315974</v>
      </c>
      <c r="AD8045" s="3">
        <v>92.152058931538079</v>
      </c>
      <c r="AE8045" s="3">
        <v>100</v>
      </c>
      <c r="AF8045" s="3">
        <v>93.973151893997269</v>
      </c>
      <c r="AG8045" s="3">
        <v>91.213398542857675</v>
      </c>
      <c r="AH8045" s="32">
        <v>86.382586007768452</v>
      </c>
      <c r="AI8045" s="50">
        <v>4.6300280144920998E-3</v>
      </c>
      <c r="AJ8045" s="3">
        <v>34.146678406982673</v>
      </c>
      <c r="AK8045" s="3">
        <v>32.878528838187734</v>
      </c>
      <c r="AL8045" s="3">
        <v>34.719030559979871</v>
      </c>
      <c r="AM8045" s="3">
        <v>58.185863135409789</v>
      </c>
      <c r="AN8045" s="3">
        <v>69.511411854632982</v>
      </c>
      <c r="AO8045" s="3">
        <v>100</v>
      </c>
      <c r="AP8045" s="3">
        <v>93.816114726415194</v>
      </c>
      <c r="AQ8045" s="3">
        <v>97.658796551131076</v>
      </c>
      <c r="AR8045" s="3">
        <v>76.351022340998369</v>
      </c>
      <c r="AS8045" s="31">
        <v>39.405801374926938</v>
      </c>
      <c r="AT8045" s="3">
        <v>63.789746582285169</v>
      </c>
      <c r="AU8045" s="3">
        <v>69.398815571838597</v>
      </c>
      <c r="AV8045" s="3">
        <v>69.979445532001094</v>
      </c>
      <c r="AW8045" s="3">
        <v>77.036204411754454</v>
      </c>
      <c r="AX8045" s="3">
        <v>77.713750378402736</v>
      </c>
      <c r="AY8045" s="3">
        <v>89.907718933675866</v>
      </c>
      <c r="AZ8045" s="3">
        <v>86.249887536681086</v>
      </c>
      <c r="BA8045" s="3">
        <v>100</v>
      </c>
      <c r="BB8045" s="3">
        <v>78.25440810598171</v>
      </c>
      <c r="BC8045" s="31">
        <v>72.45169331441555</v>
      </c>
    </row>
    <row r="8046" spans="1:55" x14ac:dyDescent="0.55000000000000004">
      <c r="A8046" s="21" t="s">
        <v>6</v>
      </c>
      <c r="B8046" s="21" t="s">
        <v>23763</v>
      </c>
      <c r="C8046" s="21" t="s">
        <v>3854</v>
      </c>
      <c r="D8046" s="27" t="s">
        <v>3855</v>
      </c>
      <c r="E8046" s="4">
        <v>3</v>
      </c>
      <c r="F8046" s="4">
        <v>59</v>
      </c>
      <c r="G8046" s="4">
        <v>9</v>
      </c>
      <c r="H8046" s="62">
        <v>79</v>
      </c>
      <c r="J8046" s="28">
        <v>1</v>
      </c>
      <c r="K8046" s="13" t="s">
        <v>24548</v>
      </c>
      <c r="L8046" s="12" t="s">
        <v>24553</v>
      </c>
      <c r="M8046" s="12" t="s">
        <v>24553</v>
      </c>
      <c r="N8046" s="12" t="s">
        <v>24553</v>
      </c>
      <c r="O8046" s="12" t="s">
        <v>24553</v>
      </c>
      <c r="P8046" s="14" t="s">
        <v>24551</v>
      </c>
      <c r="Q8046" s="29" t="s">
        <v>24553</v>
      </c>
      <c r="R8046" s="3">
        <v>35.956466518076205</v>
      </c>
      <c r="S8046" s="3">
        <v>34.157207978880344</v>
      </c>
      <c r="T8046" s="3">
        <v>85.74951807956495</v>
      </c>
      <c r="U8046" s="3">
        <v>85.325865795785404</v>
      </c>
      <c r="V8046" s="3">
        <v>100</v>
      </c>
      <c r="W8046" s="3">
        <v>83.11800490070506</v>
      </c>
      <c r="X8046" s="3">
        <v>70.292031406465384</v>
      </c>
      <c r="Y8046" s="32">
        <v>64.79282883791204</v>
      </c>
      <c r="Z8046" s="50">
        <v>5.1730586394807699E-3</v>
      </c>
      <c r="AA8046" s="3">
        <v>58.898162806532419</v>
      </c>
      <c r="AB8046" s="3">
        <v>55.456454091614816</v>
      </c>
      <c r="AC8046" s="3">
        <v>100</v>
      </c>
      <c r="AD8046" s="3">
        <v>89.401127355687123</v>
      </c>
      <c r="AE8046" s="3">
        <v>96.785628333049701</v>
      </c>
      <c r="AF8046" s="3">
        <v>83.702794539711817</v>
      </c>
      <c r="AG8046" s="3">
        <v>72.035651034903026</v>
      </c>
      <c r="AH8046" s="32">
        <v>76.595776829371147</v>
      </c>
      <c r="AI8046" s="50">
        <v>2.19476727286122E-2</v>
      </c>
      <c r="AJ8046" s="3">
        <v>38.812358941900563</v>
      </c>
      <c r="AK8046" s="3">
        <v>27.671606238386687</v>
      </c>
      <c r="AL8046" s="3">
        <v>28.300170099775663</v>
      </c>
      <c r="AM8046" s="3">
        <v>45.33736754889874</v>
      </c>
      <c r="AN8046" s="3">
        <v>62.732838455601026</v>
      </c>
      <c r="AO8046" s="3">
        <v>93.216304540982335</v>
      </c>
      <c r="AP8046" s="3">
        <v>91.603939292977145</v>
      </c>
      <c r="AQ8046" s="3">
        <v>100</v>
      </c>
      <c r="AR8046" s="3">
        <v>80.331707813425012</v>
      </c>
      <c r="AS8046" s="31">
        <v>60.638755601180705</v>
      </c>
      <c r="AT8046" s="3">
        <v>59.930443138437269</v>
      </c>
      <c r="AU8046" s="3">
        <v>65.098317228882465</v>
      </c>
      <c r="AV8046" s="3">
        <v>65.932797427804175</v>
      </c>
      <c r="AW8046" s="3">
        <v>71.016375209791192</v>
      </c>
      <c r="AX8046" s="3">
        <v>73.801316194210088</v>
      </c>
      <c r="AY8046" s="3">
        <v>83.249700942852456</v>
      </c>
      <c r="AZ8046" s="3">
        <v>84.784770316614612</v>
      </c>
      <c r="BA8046" s="3">
        <v>100</v>
      </c>
      <c r="BB8046" s="3">
        <v>85.169179022535019</v>
      </c>
      <c r="BC8046" s="31">
        <v>83.790168969793498</v>
      </c>
    </row>
    <row r="8047" spans="1:55" x14ac:dyDescent="0.55000000000000004">
      <c r="A8047" s="21" t="s">
        <v>6</v>
      </c>
      <c r="B8047" s="21" t="s">
        <v>16605</v>
      </c>
      <c r="C8047" s="21" t="s">
        <v>3166</v>
      </c>
      <c r="D8047" s="27" t="s">
        <v>3167</v>
      </c>
      <c r="E8047" s="4">
        <v>0</v>
      </c>
      <c r="F8047" s="4">
        <v>0</v>
      </c>
      <c r="G8047" s="4">
        <v>0</v>
      </c>
      <c r="H8047" s="62">
        <v>1</v>
      </c>
      <c r="J8047" s="28">
        <v>1</v>
      </c>
      <c r="K8047" s="12" t="s">
        <v>24553</v>
      </c>
      <c r="L8047" s="12" t="s">
        <v>24553</v>
      </c>
      <c r="M8047" s="12" t="s">
        <v>24553</v>
      </c>
      <c r="N8047" s="12" t="s">
        <v>24553</v>
      </c>
      <c r="O8047" s="12" t="s">
        <v>24553</v>
      </c>
      <c r="P8047" s="12" t="s">
        <v>24553</v>
      </c>
      <c r="Q8047" s="29" t="s">
        <v>24553</v>
      </c>
      <c r="AT8047" s="3">
        <v>84.524366093686325</v>
      </c>
      <c r="AU8047" s="3">
        <v>72.030621550200024</v>
      </c>
      <c r="AV8047" s="3">
        <v>88.09083817824181</v>
      </c>
      <c r="AW8047" s="3">
        <v>88.172005364642175</v>
      </c>
      <c r="AX8047" s="3">
        <v>95.608870365903357</v>
      </c>
      <c r="AY8047" s="3">
        <v>85.588194513950569</v>
      </c>
      <c r="AZ8047" s="3">
        <v>96.967887228684916</v>
      </c>
      <c r="BA8047" s="3">
        <v>69.030431264455032</v>
      </c>
      <c r="BB8047" s="3">
        <v>100</v>
      </c>
      <c r="BC8047" s="31">
        <v>82.576836080366448</v>
      </c>
    </row>
    <row r="8048" spans="1:55" x14ac:dyDescent="0.55000000000000004">
      <c r="A8048" s="21" t="s">
        <v>6</v>
      </c>
      <c r="B8048" s="21" t="s">
        <v>21668</v>
      </c>
      <c r="C8048" s="21" t="s">
        <v>8516</v>
      </c>
      <c r="D8048" s="27" t="s">
        <v>8517</v>
      </c>
      <c r="E8048" s="4">
        <v>0</v>
      </c>
      <c r="F8048" s="4">
        <v>9</v>
      </c>
      <c r="G8048" s="4">
        <v>0</v>
      </c>
      <c r="H8048" s="62">
        <v>19</v>
      </c>
      <c r="J8048" s="28">
        <v>1</v>
      </c>
      <c r="K8048" s="13" t="s">
        <v>24548</v>
      </c>
      <c r="L8048" s="16" t="s">
        <v>16303</v>
      </c>
      <c r="M8048" s="12" t="s">
        <v>24553</v>
      </c>
      <c r="N8048" s="12" t="s">
        <v>24553</v>
      </c>
      <c r="O8048" s="12" t="s">
        <v>24553</v>
      </c>
      <c r="P8048" s="12" t="s">
        <v>24553</v>
      </c>
      <c r="Q8048" s="29" t="s">
        <v>24553</v>
      </c>
      <c r="AA8048" s="3">
        <v>44.296111821084679</v>
      </c>
      <c r="AB8048" s="3">
        <v>48.485047565698565</v>
      </c>
      <c r="AC8048" s="3">
        <v>47.303808452464246</v>
      </c>
      <c r="AD8048" s="3">
        <v>47.570835205638545</v>
      </c>
      <c r="AE8048" s="3">
        <v>73.927330608569164</v>
      </c>
      <c r="AF8048" s="3">
        <v>77.952517724169951</v>
      </c>
      <c r="AG8048" s="3">
        <v>100</v>
      </c>
      <c r="AH8048" s="32">
        <v>96.918256761013623</v>
      </c>
      <c r="AI8048" s="50">
        <v>9.9460812267258294E-4</v>
      </c>
      <c r="AT8048" s="3">
        <v>75.133110771244347</v>
      </c>
      <c r="AU8048" s="3">
        <v>74.53334986130254</v>
      </c>
      <c r="AV8048" s="3">
        <v>76.836596231730383</v>
      </c>
      <c r="AW8048" s="3">
        <v>74.702149068019281</v>
      </c>
      <c r="AX8048" s="3">
        <v>79.472707167742442</v>
      </c>
      <c r="AY8048" s="3">
        <v>75.204565969627737</v>
      </c>
      <c r="AZ8048" s="3">
        <v>75.588182135940102</v>
      </c>
      <c r="BA8048" s="3">
        <v>70.730872450549271</v>
      </c>
      <c r="BB8048" s="3">
        <v>92.589819095727393</v>
      </c>
      <c r="BC8048" s="31">
        <v>100</v>
      </c>
    </row>
    <row r="8049" spans="1:55" x14ac:dyDescent="0.55000000000000004">
      <c r="A8049" s="21" t="s">
        <v>6</v>
      </c>
      <c r="B8049" s="21" t="s">
        <v>21405</v>
      </c>
      <c r="C8049" s="21" t="s">
        <v>3666</v>
      </c>
      <c r="D8049" s="27" t="s">
        <v>3667</v>
      </c>
      <c r="E8049" s="4">
        <v>0</v>
      </c>
      <c r="F8049" s="4">
        <v>6</v>
      </c>
      <c r="G8049" s="4">
        <v>0</v>
      </c>
      <c r="H8049" s="62">
        <v>38</v>
      </c>
      <c r="J8049" s="28">
        <v>1</v>
      </c>
      <c r="K8049" s="13" t="s">
        <v>24548</v>
      </c>
      <c r="L8049" s="12" t="s">
        <v>24553</v>
      </c>
      <c r="M8049" s="12" t="s">
        <v>24553</v>
      </c>
      <c r="N8049" s="12" t="s">
        <v>24553</v>
      </c>
      <c r="O8049" s="12" t="s">
        <v>24553</v>
      </c>
      <c r="P8049" s="14" t="s">
        <v>24551</v>
      </c>
      <c r="Q8049" s="29" t="s">
        <v>24553</v>
      </c>
      <c r="AA8049" s="3">
        <v>50.910234031980238</v>
      </c>
      <c r="AB8049" s="3">
        <v>45.876793211413485</v>
      </c>
      <c r="AC8049" s="3">
        <v>83.797103824872664</v>
      </c>
      <c r="AD8049" s="3">
        <v>100</v>
      </c>
      <c r="AE8049" s="3">
        <v>71.073932138044029</v>
      </c>
      <c r="AF8049" s="3">
        <v>58.033337993300769</v>
      </c>
      <c r="AG8049" s="3">
        <v>51.321634830218301</v>
      </c>
      <c r="AH8049" s="32">
        <v>60.017082452018059</v>
      </c>
      <c r="AI8049" s="50">
        <v>3.3139429009909703E-2</v>
      </c>
      <c r="AT8049" s="3">
        <v>62.67753385477527</v>
      </c>
      <c r="AU8049" s="3">
        <v>64.879147055910096</v>
      </c>
      <c r="AV8049" s="3">
        <v>64.08084963274932</v>
      </c>
      <c r="AW8049" s="3">
        <v>70.177722919984689</v>
      </c>
      <c r="AX8049" s="3">
        <v>69.427559280471968</v>
      </c>
      <c r="AY8049" s="3">
        <v>79.669576035578416</v>
      </c>
      <c r="AZ8049" s="3">
        <v>92.465808461138366</v>
      </c>
      <c r="BA8049" s="3">
        <v>100</v>
      </c>
      <c r="BB8049" s="3">
        <v>95.684296137481311</v>
      </c>
      <c r="BC8049" s="31">
        <v>74.885369078545779</v>
      </c>
    </row>
    <row r="8050" spans="1:55" x14ac:dyDescent="0.55000000000000004">
      <c r="A8050" s="21" t="s">
        <v>6</v>
      </c>
      <c r="B8050" s="21" t="s">
        <v>18870</v>
      </c>
      <c r="C8050" s="21" t="s">
        <v>1027</v>
      </c>
      <c r="D8050" s="27" t="s">
        <v>1028</v>
      </c>
      <c r="E8050" s="4">
        <v>0</v>
      </c>
      <c r="F8050" s="4">
        <v>1</v>
      </c>
      <c r="G8050" s="4">
        <v>0</v>
      </c>
      <c r="H8050" s="62">
        <v>2</v>
      </c>
      <c r="J8050" s="28">
        <v>1</v>
      </c>
      <c r="K8050" s="13" t="s">
        <v>24548</v>
      </c>
      <c r="L8050" s="12" t="s">
        <v>24553</v>
      </c>
      <c r="M8050" s="12" t="s">
        <v>24553</v>
      </c>
      <c r="N8050" s="12" t="s">
        <v>24553</v>
      </c>
      <c r="O8050" s="15" t="s">
        <v>24550</v>
      </c>
      <c r="P8050" s="12" t="s">
        <v>24553</v>
      </c>
      <c r="Q8050" s="29" t="s">
        <v>24553</v>
      </c>
      <c r="AA8050" s="3">
        <v>100</v>
      </c>
      <c r="AB8050" s="3">
        <v>92.751446653795071</v>
      </c>
      <c r="AC8050" s="3">
        <v>36.30745254689888</v>
      </c>
      <c r="AD8050" s="3">
        <v>44.730962416484793</v>
      </c>
      <c r="AE8050" s="3">
        <v>22.233899522777122</v>
      </c>
      <c r="AF8050" s="3">
        <v>21.971354893761578</v>
      </c>
      <c r="AG8050" s="3">
        <v>18.384327305003023</v>
      </c>
      <c r="AH8050" s="32">
        <v>22.036280580081865</v>
      </c>
      <c r="AI8050" s="50">
        <v>1.51996207814953E-3</v>
      </c>
      <c r="AT8050" s="3">
        <v>79.952629860984629</v>
      </c>
      <c r="AU8050" s="3">
        <v>76.119629957039692</v>
      </c>
      <c r="AV8050" s="3">
        <v>72.671809015918853</v>
      </c>
      <c r="AW8050" s="3">
        <v>89.440251773030582</v>
      </c>
      <c r="AX8050" s="3">
        <v>100</v>
      </c>
      <c r="AY8050" s="3">
        <v>68.144442093732422</v>
      </c>
      <c r="AZ8050" s="3">
        <v>49.473647353903615</v>
      </c>
      <c r="BA8050" s="3">
        <v>24.110320457921535</v>
      </c>
      <c r="BB8050" s="3">
        <v>19.579611051089412</v>
      </c>
      <c r="BC8050" s="31">
        <v>9.7101647966019247</v>
      </c>
    </row>
    <row r="8051" spans="1:55" x14ac:dyDescent="0.55000000000000004">
      <c r="A8051" s="21" t="s">
        <v>6</v>
      </c>
      <c r="B8051" s="21" t="s">
        <v>17210</v>
      </c>
      <c r="C8051" s="21" t="s">
        <v>1126</v>
      </c>
      <c r="D8051" s="27" t="s">
        <v>1127</v>
      </c>
      <c r="E8051" s="4">
        <v>0</v>
      </c>
      <c r="F8051" s="4">
        <v>0</v>
      </c>
      <c r="G8051" s="4">
        <v>0</v>
      </c>
      <c r="H8051" s="62">
        <v>2</v>
      </c>
      <c r="J8051" s="28">
        <v>1</v>
      </c>
      <c r="K8051" s="13" t="s">
        <v>24548</v>
      </c>
      <c r="L8051" s="12" t="s">
        <v>24553</v>
      </c>
      <c r="M8051" s="12" t="s">
        <v>24553</v>
      </c>
      <c r="N8051" s="12" t="s">
        <v>24553</v>
      </c>
      <c r="O8051" s="12" t="s">
        <v>24553</v>
      </c>
      <c r="P8051" s="14" t="s">
        <v>24551</v>
      </c>
      <c r="Q8051" s="29" t="s">
        <v>24553</v>
      </c>
      <c r="AT8051" s="3">
        <v>58.576459673311085</v>
      </c>
      <c r="AU8051" s="3">
        <v>57.617737730073401</v>
      </c>
      <c r="AV8051" s="3">
        <v>59.656350592492736</v>
      </c>
      <c r="AW8051" s="3">
        <v>69.97393363613898</v>
      </c>
      <c r="AX8051" s="3">
        <v>58.202040340170733</v>
      </c>
      <c r="AY8051" s="3">
        <v>72.589751867308408</v>
      </c>
      <c r="AZ8051" s="3">
        <v>100</v>
      </c>
      <c r="BA8051" s="3">
        <v>80.314179376037657</v>
      </c>
      <c r="BB8051" s="3">
        <v>66.203919289253506</v>
      </c>
      <c r="BC8051" s="31">
        <v>47.385608945233905</v>
      </c>
    </row>
    <row r="8052" spans="1:55" x14ac:dyDescent="0.55000000000000004">
      <c r="A8052" s="21" t="s">
        <v>6</v>
      </c>
      <c r="B8052" s="21" t="s">
        <v>22877</v>
      </c>
      <c r="C8052" s="21" t="s">
        <v>13601</v>
      </c>
      <c r="D8052" s="27" t="s">
        <v>13602</v>
      </c>
      <c r="E8052" s="4">
        <v>1</v>
      </c>
      <c r="F8052" s="4">
        <v>1</v>
      </c>
      <c r="G8052" s="4">
        <v>0</v>
      </c>
      <c r="H8052" s="62">
        <v>8</v>
      </c>
      <c r="J8052" s="28">
        <v>1</v>
      </c>
      <c r="K8052" s="13" t="s">
        <v>24548</v>
      </c>
      <c r="L8052" s="12" t="s">
        <v>24553</v>
      </c>
      <c r="M8052" s="12" t="s">
        <v>24553</v>
      </c>
      <c r="N8052" s="12" t="s">
        <v>24553</v>
      </c>
      <c r="O8052" s="12" t="s">
        <v>24553</v>
      </c>
      <c r="P8052" s="14" t="s">
        <v>24551</v>
      </c>
      <c r="Q8052" s="29" t="s">
        <v>24553</v>
      </c>
      <c r="R8052" s="3">
        <v>37.416715757404177</v>
      </c>
      <c r="S8052" s="3">
        <v>37.142095471194772</v>
      </c>
      <c r="T8052" s="3">
        <v>78.895149878122794</v>
      </c>
      <c r="U8052" s="3">
        <v>100</v>
      </c>
      <c r="V8052" s="3">
        <v>60.412802506644582</v>
      </c>
      <c r="W8052" s="3">
        <v>69.130749501456762</v>
      </c>
      <c r="X8052" s="3">
        <v>75.368598405769589</v>
      </c>
      <c r="Y8052" s="32">
        <v>81.811945627782748</v>
      </c>
      <c r="Z8052" s="50">
        <v>1.77401290811002E-2</v>
      </c>
      <c r="AA8052" s="3">
        <v>89.771107378639414</v>
      </c>
      <c r="AB8052" s="3">
        <v>100</v>
      </c>
      <c r="AC8052" s="3">
        <v>47.667563012337986</v>
      </c>
      <c r="AD8052" s="3">
        <v>34.613494833814144</v>
      </c>
      <c r="AE8052" s="3">
        <v>46.686941241466052</v>
      </c>
      <c r="AF8052" s="3">
        <v>49.638577215875877</v>
      </c>
      <c r="AG8052" s="3">
        <v>69.451912617034438</v>
      </c>
      <c r="AH8052" s="32">
        <v>72.536319807349386</v>
      </c>
      <c r="AI8052" s="50">
        <v>7.6364315002001E-3</v>
      </c>
      <c r="AT8052" s="3">
        <v>89.544083043575412</v>
      </c>
      <c r="AU8052" s="3">
        <v>100</v>
      </c>
      <c r="AV8052" s="3">
        <v>90.711677525846639</v>
      </c>
      <c r="AW8052" s="3">
        <v>78.146076988442957</v>
      </c>
      <c r="AX8052" s="3">
        <v>68.39112251580697</v>
      </c>
      <c r="AY8052" s="3">
        <v>49.319472903031574</v>
      </c>
      <c r="AZ8052" s="3">
        <v>46.430293752665079</v>
      </c>
      <c r="BA8052" s="3">
        <v>37.187436181500544</v>
      </c>
      <c r="BB8052" s="3">
        <v>38.245646261233503</v>
      </c>
      <c r="BC8052" s="31">
        <v>41.664127208317694</v>
      </c>
    </row>
    <row r="8053" spans="1:55" x14ac:dyDescent="0.55000000000000004">
      <c r="A8053" s="21" t="s">
        <v>6</v>
      </c>
      <c r="B8053" s="21" t="s">
        <v>22655</v>
      </c>
      <c r="C8053" s="21" t="s">
        <v>14334</v>
      </c>
      <c r="D8053" s="27" t="s">
        <v>14335</v>
      </c>
      <c r="E8053" s="4">
        <v>0</v>
      </c>
      <c r="F8053" s="4">
        <v>20</v>
      </c>
      <c r="G8053" s="4">
        <v>2</v>
      </c>
      <c r="H8053" s="62">
        <v>26</v>
      </c>
      <c r="J8053" s="28">
        <v>1</v>
      </c>
      <c r="K8053" s="13" t="s">
        <v>24548</v>
      </c>
      <c r="L8053" s="12" t="s">
        <v>24553</v>
      </c>
      <c r="M8053" s="12" t="s">
        <v>24553</v>
      </c>
      <c r="N8053" s="12" t="s">
        <v>24553</v>
      </c>
      <c r="O8053" s="15" t="s">
        <v>24550</v>
      </c>
      <c r="P8053" s="14" t="s">
        <v>24551</v>
      </c>
      <c r="Q8053" s="29" t="s">
        <v>24553</v>
      </c>
      <c r="AA8053" s="3">
        <v>80.189119529638958</v>
      </c>
      <c r="AB8053" s="3">
        <v>100</v>
      </c>
      <c r="AC8053" s="3">
        <v>56.106298362915311</v>
      </c>
      <c r="AD8053" s="3">
        <v>36.563957390375393</v>
      </c>
      <c r="AE8053" s="3">
        <v>39.672337026745268</v>
      </c>
      <c r="AF8053" s="3">
        <v>48.613197666644993</v>
      </c>
      <c r="AG8053" s="3">
        <v>58.190090178266104</v>
      </c>
      <c r="AH8053" s="32">
        <v>53.801004454132297</v>
      </c>
      <c r="AI8053" s="50">
        <v>4.8316454512686499E-2</v>
      </c>
      <c r="AJ8053" s="3">
        <v>80.329520143273385</v>
      </c>
      <c r="AK8053" s="3">
        <v>57.451294911851335</v>
      </c>
      <c r="AL8053" s="3">
        <v>54.899505989678623</v>
      </c>
      <c r="AM8053" s="3">
        <v>43.024522188249023</v>
      </c>
      <c r="AN8053" s="3">
        <v>55.33129944919537</v>
      </c>
      <c r="AO8053" s="3">
        <v>74.548154835359213</v>
      </c>
      <c r="AP8053" s="3">
        <v>74.188538439536401</v>
      </c>
      <c r="AQ8053" s="3">
        <v>89.099780297451446</v>
      </c>
      <c r="AR8053" s="3">
        <v>79.473157178719859</v>
      </c>
      <c r="AS8053" s="31">
        <v>100</v>
      </c>
      <c r="AT8053" s="3">
        <v>100</v>
      </c>
      <c r="AU8053" s="3">
        <v>93.319437847486626</v>
      </c>
      <c r="AV8053" s="3">
        <v>79.98490298521088</v>
      </c>
      <c r="AW8053" s="3">
        <v>66.42747376807894</v>
      </c>
      <c r="AX8053" s="3">
        <v>60.154457600362235</v>
      </c>
      <c r="AY8053" s="3">
        <v>37.368729673644488</v>
      </c>
      <c r="AZ8053" s="3">
        <v>40.920761620586802</v>
      </c>
      <c r="BA8053" s="3">
        <v>36.290692775159663</v>
      </c>
      <c r="BB8053" s="3">
        <v>33.513856448489825</v>
      </c>
      <c r="BC8053" s="31">
        <v>72.097114578696335</v>
      </c>
    </row>
    <row r="8054" spans="1:55" x14ac:dyDescent="0.55000000000000004">
      <c r="A8054" s="21" t="s">
        <v>6</v>
      </c>
      <c r="B8054" s="21" t="s">
        <v>22260</v>
      </c>
      <c r="C8054" s="21" t="s">
        <v>7778</v>
      </c>
      <c r="D8054" s="27" t="s">
        <v>7779</v>
      </c>
      <c r="E8054" s="4">
        <v>0</v>
      </c>
      <c r="F8054" s="4">
        <v>2</v>
      </c>
      <c r="G8054" s="4">
        <v>1</v>
      </c>
      <c r="H8054" s="62">
        <v>17</v>
      </c>
      <c r="J8054" s="28">
        <v>1</v>
      </c>
      <c r="K8054" s="13" t="s">
        <v>24548</v>
      </c>
      <c r="L8054" s="12" t="s">
        <v>24553</v>
      </c>
      <c r="M8054" s="12" t="s">
        <v>24553</v>
      </c>
      <c r="N8054" s="12" t="s">
        <v>24553</v>
      </c>
      <c r="O8054" s="12" t="s">
        <v>24553</v>
      </c>
      <c r="P8054" s="12" t="s">
        <v>24553</v>
      </c>
      <c r="Q8054" s="29" t="s">
        <v>24553</v>
      </c>
      <c r="AA8054" s="3">
        <v>65.402386911099967</v>
      </c>
      <c r="AB8054" s="3">
        <v>56.678684708436059</v>
      </c>
      <c r="AC8054" s="3">
        <v>83.772037637227001</v>
      </c>
      <c r="AD8054" s="3">
        <v>100</v>
      </c>
      <c r="AE8054" s="3">
        <v>78.400143707956488</v>
      </c>
      <c r="AF8054" s="3">
        <v>91.739350128653385</v>
      </c>
      <c r="AG8054" s="3">
        <v>66.847743225041285</v>
      </c>
      <c r="AH8054" s="32">
        <v>75.311726148838744</v>
      </c>
      <c r="AI8054" s="50">
        <v>9.1018761490795394E-2</v>
      </c>
      <c r="AJ8054" s="3">
        <v>62.055324470418412</v>
      </c>
      <c r="AK8054" s="3">
        <v>53.680571741122918</v>
      </c>
      <c r="AL8054" s="3">
        <v>100</v>
      </c>
      <c r="AM8054" s="3">
        <v>50.470868545885018</v>
      </c>
      <c r="AN8054" s="3">
        <v>50.106286605852766</v>
      </c>
      <c r="AO8054" s="3">
        <v>47.333570669122132</v>
      </c>
      <c r="AP8054" s="3">
        <v>53.889482257279042</v>
      </c>
      <c r="AQ8054" s="3">
        <v>47.66965738693915</v>
      </c>
      <c r="AR8054" s="3">
        <v>36.791755509053949</v>
      </c>
      <c r="AS8054" s="31">
        <v>27.937373585629427</v>
      </c>
      <c r="AT8054" s="3">
        <v>39.214693739564161</v>
      </c>
      <c r="AU8054" s="3">
        <v>41.923280714226934</v>
      </c>
      <c r="AV8054" s="3">
        <v>44.695804936102263</v>
      </c>
      <c r="AW8054" s="3">
        <v>43.546095135407896</v>
      </c>
      <c r="AX8054" s="3">
        <v>45.616329487072143</v>
      </c>
      <c r="AY8054" s="3">
        <v>55.376629023810231</v>
      </c>
      <c r="AZ8054" s="3">
        <v>52.988904362098921</v>
      </c>
      <c r="BA8054" s="3">
        <v>82.125369782735319</v>
      </c>
      <c r="BB8054" s="3">
        <v>97.859658269911833</v>
      </c>
      <c r="BC8054" s="31">
        <v>100</v>
      </c>
    </row>
    <row r="8055" spans="1:55" x14ac:dyDescent="0.55000000000000004">
      <c r="A8055" s="21" t="s">
        <v>6</v>
      </c>
      <c r="B8055" s="21" t="s">
        <v>22089</v>
      </c>
      <c r="C8055" s="21" t="s">
        <v>12213</v>
      </c>
      <c r="D8055" s="27" t="s">
        <v>12214</v>
      </c>
      <c r="E8055" s="4">
        <v>0</v>
      </c>
      <c r="F8055" s="4">
        <v>0</v>
      </c>
      <c r="G8055" s="4">
        <v>1</v>
      </c>
      <c r="H8055" s="62">
        <v>2</v>
      </c>
      <c r="J8055" s="28">
        <v>1</v>
      </c>
      <c r="K8055" s="13" t="s">
        <v>24548</v>
      </c>
      <c r="L8055" s="12" t="s">
        <v>24553</v>
      </c>
      <c r="M8055" s="12" t="s">
        <v>24553</v>
      </c>
      <c r="N8055" s="12" t="s">
        <v>24553</v>
      </c>
      <c r="O8055" s="12" t="s">
        <v>24553</v>
      </c>
      <c r="P8055" s="12" t="s">
        <v>24553</v>
      </c>
      <c r="Q8055" s="29" t="s">
        <v>24553</v>
      </c>
      <c r="AJ8055" s="3">
        <v>29.052559678761181</v>
      </c>
      <c r="AK8055" s="3">
        <v>21.414863222929654</v>
      </c>
      <c r="AL8055" s="3">
        <v>22.194225969960733</v>
      </c>
      <c r="AM8055" s="3">
        <v>30.318549708534054</v>
      </c>
      <c r="AN8055" s="3">
        <v>39.964122780596831</v>
      </c>
      <c r="AO8055" s="3">
        <v>43.839150067694312</v>
      </c>
      <c r="AP8055" s="3">
        <v>51.412623167138619</v>
      </c>
      <c r="AQ8055" s="3">
        <v>100</v>
      </c>
      <c r="AR8055" s="3">
        <v>62.07127621936057</v>
      </c>
      <c r="AS8055" s="31">
        <v>43.950383170566226</v>
      </c>
      <c r="AT8055" s="3">
        <v>22.503021940814943</v>
      </c>
      <c r="AU8055" s="3">
        <v>27.517754408914534</v>
      </c>
      <c r="AV8055" s="3">
        <v>25.450059951971841</v>
      </c>
      <c r="AW8055" s="3">
        <v>23.314154860884081</v>
      </c>
      <c r="AX8055" s="3">
        <v>25.898284799567101</v>
      </c>
      <c r="AY8055" s="3">
        <v>32.691000191942408</v>
      </c>
      <c r="AZ8055" s="3">
        <v>34.093722866521091</v>
      </c>
      <c r="BA8055" s="3">
        <v>67.607977405999222</v>
      </c>
      <c r="BB8055" s="3">
        <v>76.49558631571837</v>
      </c>
      <c r="BC8055" s="31">
        <v>100</v>
      </c>
    </row>
    <row r="8056" spans="1:55" x14ac:dyDescent="0.55000000000000004">
      <c r="A8056" s="21" t="s">
        <v>6</v>
      </c>
      <c r="B8056" s="21" t="s">
        <v>22660</v>
      </c>
      <c r="C8056" s="21" t="s">
        <v>6535</v>
      </c>
      <c r="D8056" s="27" t="s">
        <v>6536</v>
      </c>
      <c r="E8056" s="4">
        <v>0</v>
      </c>
      <c r="F8056" s="4">
        <v>24</v>
      </c>
      <c r="G8056" s="4">
        <v>2</v>
      </c>
      <c r="H8056" s="62">
        <v>47</v>
      </c>
      <c r="J8056" s="28">
        <v>1</v>
      </c>
      <c r="K8056" s="13" t="s">
        <v>24548</v>
      </c>
      <c r="L8056" s="12" t="s">
        <v>24553</v>
      </c>
      <c r="M8056" s="12" t="s">
        <v>24553</v>
      </c>
      <c r="N8056" s="12" t="s">
        <v>24553</v>
      </c>
      <c r="O8056" s="15" t="s">
        <v>24550</v>
      </c>
      <c r="P8056" s="14" t="s">
        <v>24551</v>
      </c>
      <c r="Q8056" s="29" t="s">
        <v>24553</v>
      </c>
      <c r="AA8056" s="3">
        <v>73.370242440226463</v>
      </c>
      <c r="AB8056" s="3">
        <v>57.616884509843359</v>
      </c>
      <c r="AC8056" s="3">
        <v>88.71328007128696</v>
      </c>
      <c r="AD8056" s="3">
        <v>86.347702359465799</v>
      </c>
      <c r="AE8056" s="3">
        <v>100</v>
      </c>
      <c r="AF8056" s="3">
        <v>84.575591665593535</v>
      </c>
      <c r="AG8056" s="3">
        <v>82.717149519326952</v>
      </c>
      <c r="AH8056" s="32">
        <v>81.28507335762977</v>
      </c>
      <c r="AI8056" s="50">
        <v>0.113299821091136</v>
      </c>
      <c r="AJ8056" s="3">
        <v>23.720874711936318</v>
      </c>
      <c r="AK8056" s="3">
        <v>11.308068015532163</v>
      </c>
      <c r="AL8056" s="3">
        <v>12.478127724934629</v>
      </c>
      <c r="AM8056" s="3">
        <v>14.481535018497857</v>
      </c>
      <c r="AN8056" s="3">
        <v>19.947082048476087</v>
      </c>
      <c r="AO8056" s="3">
        <v>33.613962271174472</v>
      </c>
      <c r="AP8056" s="3">
        <v>30.311482612375606</v>
      </c>
      <c r="AQ8056" s="3">
        <v>100</v>
      </c>
      <c r="AR8056" s="3">
        <v>40.500152997591684</v>
      </c>
      <c r="AS8056" s="31">
        <v>29.2052036183937</v>
      </c>
      <c r="AT8056" s="3">
        <v>51.777550644347144</v>
      </c>
      <c r="AU8056" s="3">
        <v>53.635739375277723</v>
      </c>
      <c r="AV8056" s="3">
        <v>55.171278949970834</v>
      </c>
      <c r="AW8056" s="3">
        <v>56.131348487150944</v>
      </c>
      <c r="AX8056" s="3">
        <v>53.729858421033036</v>
      </c>
      <c r="AY8056" s="3">
        <v>58.816589886208327</v>
      </c>
      <c r="AZ8056" s="3">
        <v>68.868608574918497</v>
      </c>
      <c r="BA8056" s="3">
        <v>92.678274211002332</v>
      </c>
      <c r="BB8056" s="3">
        <v>100</v>
      </c>
      <c r="BC8056" s="31">
        <v>91.08955448484835</v>
      </c>
    </row>
    <row r="8057" spans="1:55" x14ac:dyDescent="0.55000000000000004">
      <c r="A8057" s="21" t="s">
        <v>6</v>
      </c>
      <c r="B8057" s="21" t="s">
        <v>23254</v>
      </c>
      <c r="C8057" s="21" t="s">
        <v>6100</v>
      </c>
      <c r="D8057" s="27" t="s">
        <v>6101</v>
      </c>
      <c r="E8057" s="4">
        <v>1</v>
      </c>
      <c r="F8057" s="4">
        <v>4</v>
      </c>
      <c r="G8057" s="4">
        <v>3</v>
      </c>
      <c r="H8057" s="62">
        <v>2</v>
      </c>
      <c r="J8057" s="28">
        <v>1</v>
      </c>
      <c r="K8057" s="13" t="s">
        <v>24548</v>
      </c>
      <c r="L8057" s="12" t="s">
        <v>24553</v>
      </c>
      <c r="M8057" s="12" t="s">
        <v>24553</v>
      </c>
      <c r="N8057" s="12" t="s">
        <v>24553</v>
      </c>
      <c r="O8057" s="12" t="s">
        <v>24553</v>
      </c>
      <c r="P8057" s="14" t="s">
        <v>24551</v>
      </c>
      <c r="Q8057" s="29" t="s">
        <v>24553</v>
      </c>
      <c r="R8057" s="3">
        <v>47.831130669608818</v>
      </c>
      <c r="S8057" s="3">
        <v>54.117863149599735</v>
      </c>
      <c r="T8057" s="3">
        <v>44.296706809564618</v>
      </c>
      <c r="U8057" s="3">
        <v>45.344073813800648</v>
      </c>
      <c r="V8057" s="3">
        <v>74.465976950977947</v>
      </c>
      <c r="W8057" s="3">
        <v>100</v>
      </c>
      <c r="X8057" s="3">
        <v>94.725341042599894</v>
      </c>
      <c r="Y8057" s="32">
        <v>84.533428829767729</v>
      </c>
      <c r="Z8057" s="50">
        <v>2.6367869138533801E-2</v>
      </c>
      <c r="AA8057" s="3">
        <v>94.259276651182873</v>
      </c>
      <c r="AB8057" s="3">
        <v>100</v>
      </c>
      <c r="AC8057" s="3">
        <v>97.794973733468382</v>
      </c>
      <c r="AD8057" s="3">
        <v>99.185878044848124</v>
      </c>
      <c r="AE8057" s="3">
        <v>77.780210409603569</v>
      </c>
      <c r="AF8057" s="3">
        <v>77.843707599899403</v>
      </c>
      <c r="AG8057" s="3">
        <v>72.325090097935856</v>
      </c>
      <c r="AH8057" s="32">
        <v>60.737266370783715</v>
      </c>
      <c r="AI8057" s="50">
        <v>1.20335492261826E-2</v>
      </c>
      <c r="AJ8057" s="3">
        <v>18.794670341785199</v>
      </c>
      <c r="AK8057" s="3">
        <v>53.032363249633043</v>
      </c>
      <c r="AL8057" s="3">
        <v>45.674705910614769</v>
      </c>
      <c r="AM8057" s="3">
        <v>48.555549215584222</v>
      </c>
      <c r="AN8057" s="3">
        <v>44.903302762278095</v>
      </c>
      <c r="AO8057" s="3">
        <v>32.04565534227806</v>
      </c>
      <c r="AP8057" s="3">
        <v>40.185273390943642</v>
      </c>
      <c r="AQ8057" s="3">
        <v>58.488403753136986</v>
      </c>
      <c r="AR8057" s="3">
        <v>100</v>
      </c>
      <c r="AS8057" s="31">
        <v>86.579264685228992</v>
      </c>
      <c r="AT8057" s="3">
        <v>73.800523741688508</v>
      </c>
      <c r="AU8057" s="3">
        <v>85.018799487729439</v>
      </c>
      <c r="AV8057" s="3">
        <v>79.136660309091639</v>
      </c>
      <c r="AW8057" s="3">
        <v>85.423766361152758</v>
      </c>
      <c r="AX8057" s="3">
        <v>76.782696810664902</v>
      </c>
      <c r="AY8057" s="3">
        <v>100</v>
      </c>
      <c r="AZ8057" s="3">
        <v>99.303450601133292</v>
      </c>
      <c r="BA8057" s="3">
        <v>86.891874815036601</v>
      </c>
      <c r="BB8057" s="3">
        <v>71.698492891027499</v>
      </c>
      <c r="BC8057" s="31">
        <v>54.083434192463017</v>
      </c>
    </row>
    <row r="8058" spans="1:55" x14ac:dyDescent="0.55000000000000004">
      <c r="A8058" s="21" t="s">
        <v>6</v>
      </c>
      <c r="B8058" s="21" t="s">
        <v>19103</v>
      </c>
      <c r="C8058" s="21" t="s">
        <v>10096</v>
      </c>
      <c r="D8058" s="27" t="s">
        <v>10097</v>
      </c>
      <c r="E8058" s="4">
        <v>0</v>
      </c>
      <c r="F8058" s="4">
        <v>1</v>
      </c>
      <c r="G8058" s="4">
        <v>0</v>
      </c>
      <c r="H8058" s="62">
        <v>3</v>
      </c>
      <c r="J8058" s="28">
        <v>1</v>
      </c>
      <c r="K8058" s="13" t="s">
        <v>24548</v>
      </c>
      <c r="L8058" s="12" t="s">
        <v>24553</v>
      </c>
      <c r="M8058" s="12" t="s">
        <v>24553</v>
      </c>
      <c r="N8058" s="12" t="s">
        <v>24553</v>
      </c>
      <c r="O8058" s="12" t="s">
        <v>24553</v>
      </c>
      <c r="P8058" s="14" t="s">
        <v>24551</v>
      </c>
      <c r="Q8058" s="29" t="s">
        <v>24553</v>
      </c>
      <c r="AA8058" s="3">
        <v>38.933578453546282</v>
      </c>
      <c r="AB8058" s="3">
        <v>46.186952119515901</v>
      </c>
      <c r="AC8058" s="3">
        <v>92.375519282180889</v>
      </c>
      <c r="AD8058" s="3">
        <v>67.204992785206201</v>
      </c>
      <c r="AE8058" s="3">
        <v>92.778634295354507</v>
      </c>
      <c r="AF8058" s="3">
        <v>80.244690232892651</v>
      </c>
      <c r="AG8058" s="3">
        <v>78.956531774039732</v>
      </c>
      <c r="AH8058" s="32">
        <v>100</v>
      </c>
      <c r="AI8058" s="50">
        <v>7.7536678291820094E-2</v>
      </c>
      <c r="AT8058" s="3">
        <v>62.521156436145077</v>
      </c>
      <c r="AU8058" s="3">
        <v>64.678847047755966</v>
      </c>
      <c r="AV8058" s="3">
        <v>69.864331858320099</v>
      </c>
      <c r="AW8058" s="3">
        <v>63.571640162024543</v>
      </c>
      <c r="AX8058" s="3">
        <v>75.557705112376851</v>
      </c>
      <c r="AY8058" s="3">
        <v>90.850707151476243</v>
      </c>
      <c r="AZ8058" s="3">
        <v>100</v>
      </c>
      <c r="BA8058" s="3">
        <v>93.957750289349804</v>
      </c>
      <c r="BB8058" s="3">
        <v>84.263279569579566</v>
      </c>
      <c r="BC8058" s="31">
        <v>83.267376443132989</v>
      </c>
    </row>
    <row r="8059" spans="1:55" x14ac:dyDescent="0.55000000000000004">
      <c r="A8059" s="21" t="s">
        <v>6</v>
      </c>
      <c r="B8059" s="21" t="s">
        <v>20269</v>
      </c>
      <c r="C8059" s="21" t="s">
        <v>5158</v>
      </c>
      <c r="D8059" s="27" t="s">
        <v>5159</v>
      </c>
      <c r="E8059" s="4">
        <v>0</v>
      </c>
      <c r="F8059" s="4">
        <v>2</v>
      </c>
      <c r="G8059" s="4">
        <v>0</v>
      </c>
      <c r="H8059" s="62">
        <v>11</v>
      </c>
      <c r="J8059" s="28">
        <v>1</v>
      </c>
      <c r="K8059" s="13" t="s">
        <v>24548</v>
      </c>
      <c r="L8059" s="16" t="s">
        <v>16303</v>
      </c>
      <c r="M8059" s="12" t="s">
        <v>24553</v>
      </c>
      <c r="N8059" s="12" t="s">
        <v>24553</v>
      </c>
      <c r="O8059" s="12" t="s">
        <v>24553</v>
      </c>
      <c r="P8059" s="12" t="s">
        <v>24553</v>
      </c>
      <c r="Q8059" s="29" t="s">
        <v>24553</v>
      </c>
      <c r="AA8059" s="3">
        <v>80.949934349430009</v>
      </c>
      <c r="AB8059" s="3">
        <v>75.196212699215366</v>
      </c>
      <c r="AC8059" s="3">
        <v>76.179873908433862</v>
      </c>
      <c r="AD8059" s="3">
        <v>100</v>
      </c>
      <c r="AE8059" s="3">
        <v>55.731350944953242</v>
      </c>
      <c r="AF8059" s="3">
        <v>74.332549370208028</v>
      </c>
      <c r="AG8059" s="3">
        <v>48.448676220644693</v>
      </c>
      <c r="AH8059" s="32">
        <v>47.693242120387112</v>
      </c>
      <c r="AI8059" s="50">
        <v>9.48272127453023E-2</v>
      </c>
      <c r="AT8059" s="3">
        <v>69.680111457681619</v>
      </c>
      <c r="AU8059" s="3">
        <v>62.050613123958755</v>
      </c>
      <c r="AV8059" s="3">
        <v>63.990448356193554</v>
      </c>
      <c r="AW8059" s="3">
        <v>66.655327712636819</v>
      </c>
      <c r="AX8059" s="3">
        <v>75.985823339388844</v>
      </c>
      <c r="AY8059" s="3">
        <v>80.196019397823676</v>
      </c>
      <c r="AZ8059" s="3">
        <v>100</v>
      </c>
      <c r="BA8059" s="3">
        <v>71.139283928355326</v>
      </c>
      <c r="BB8059" s="3">
        <v>59.214420012494273</v>
      </c>
      <c r="BC8059" s="31">
        <v>36.372675573980999</v>
      </c>
    </row>
    <row r="8060" spans="1:55" x14ac:dyDescent="0.55000000000000004">
      <c r="A8060" s="21" t="s">
        <v>6</v>
      </c>
      <c r="B8060" s="21" t="s">
        <v>22100</v>
      </c>
      <c r="C8060" s="21" t="s">
        <v>7445</v>
      </c>
      <c r="D8060" s="27" t="s">
        <v>7446</v>
      </c>
      <c r="E8060" s="4">
        <v>0</v>
      </c>
      <c r="F8060" s="4">
        <v>0</v>
      </c>
      <c r="G8060" s="4">
        <v>1</v>
      </c>
      <c r="H8060" s="62">
        <v>3</v>
      </c>
      <c r="J8060" s="28">
        <v>1</v>
      </c>
      <c r="K8060" s="13" t="s">
        <v>24548</v>
      </c>
      <c r="L8060" s="12" t="s">
        <v>24553</v>
      </c>
      <c r="M8060" s="12" t="s">
        <v>24553</v>
      </c>
      <c r="N8060" s="12" t="s">
        <v>24553</v>
      </c>
      <c r="O8060" s="12" t="s">
        <v>24553</v>
      </c>
      <c r="P8060" s="12" t="s">
        <v>24553</v>
      </c>
      <c r="Q8060" s="29" t="s">
        <v>24553</v>
      </c>
      <c r="AJ8060" s="3">
        <v>80.429591645661745</v>
      </c>
      <c r="AK8060" s="3">
        <v>86.157627950837451</v>
      </c>
      <c r="AL8060" s="3">
        <v>80.967047265672718</v>
      </c>
      <c r="AM8060" s="3">
        <v>88.002203826234421</v>
      </c>
      <c r="AN8060" s="3">
        <v>99.09281220566892</v>
      </c>
      <c r="AO8060" s="3">
        <v>100</v>
      </c>
      <c r="AP8060" s="3">
        <v>80.222534014625012</v>
      </c>
      <c r="AQ8060" s="3">
        <v>72.824402462828488</v>
      </c>
      <c r="AR8060" s="3">
        <v>60.564931407194557</v>
      </c>
      <c r="AS8060" s="31">
        <v>63.921537270242133</v>
      </c>
      <c r="AT8060" s="3">
        <v>86.4836568869367</v>
      </c>
      <c r="AU8060" s="3">
        <v>89.127005992553904</v>
      </c>
      <c r="AV8060" s="3">
        <v>87.694480858142114</v>
      </c>
      <c r="AW8060" s="3">
        <v>89.502042313349477</v>
      </c>
      <c r="AX8060" s="3">
        <v>100</v>
      </c>
      <c r="AY8060" s="3">
        <v>95.395575061151007</v>
      </c>
      <c r="AZ8060" s="3">
        <v>87.22176627780776</v>
      </c>
      <c r="BA8060" s="3">
        <v>92.668216427985968</v>
      </c>
      <c r="BB8060" s="3">
        <v>89.800324470670517</v>
      </c>
      <c r="BC8060" s="31">
        <v>90.150220535939951</v>
      </c>
    </row>
    <row r="8061" spans="1:55" x14ac:dyDescent="0.55000000000000004">
      <c r="A8061" s="21" t="s">
        <v>6</v>
      </c>
      <c r="B8061" s="21" t="s">
        <v>18864</v>
      </c>
      <c r="C8061" s="21" t="s">
        <v>641</v>
      </c>
      <c r="D8061" s="27" t="s">
        <v>642</v>
      </c>
      <c r="E8061" s="4">
        <v>0</v>
      </c>
      <c r="F8061" s="4">
        <v>1</v>
      </c>
      <c r="G8061" s="4">
        <v>0</v>
      </c>
      <c r="H8061" s="62">
        <v>2</v>
      </c>
      <c r="J8061" s="28">
        <v>1</v>
      </c>
      <c r="K8061" s="13" t="s">
        <v>24548</v>
      </c>
      <c r="L8061" s="12" t="s">
        <v>24553</v>
      </c>
      <c r="M8061" s="12" t="s">
        <v>24553</v>
      </c>
      <c r="N8061" s="12" t="s">
        <v>24553</v>
      </c>
      <c r="O8061" s="12" t="s">
        <v>24553</v>
      </c>
      <c r="P8061" s="12" t="s">
        <v>24553</v>
      </c>
      <c r="Q8061" s="30" t="s">
        <v>24552</v>
      </c>
      <c r="AA8061" s="3">
        <v>48.120036455435397</v>
      </c>
      <c r="AB8061" s="3">
        <v>57.228613006989789</v>
      </c>
      <c r="AC8061" s="3">
        <v>85.919222130266562</v>
      </c>
      <c r="AD8061" s="3">
        <v>73.918766189032141</v>
      </c>
      <c r="AE8061" s="3">
        <v>88.844503946465863</v>
      </c>
      <c r="AF8061" s="3">
        <v>100</v>
      </c>
      <c r="AG8061" s="3">
        <v>87.439450059073039</v>
      </c>
      <c r="AH8061" s="32">
        <v>92.840857712051147</v>
      </c>
      <c r="AI8061" s="50">
        <v>2.18109104835764E-2</v>
      </c>
      <c r="AT8061" s="3">
        <v>41.986789100120717</v>
      </c>
      <c r="AU8061" s="3">
        <v>39.021803362034731</v>
      </c>
      <c r="AV8061" s="3">
        <v>45.570349883412774</v>
      </c>
      <c r="AW8061" s="3">
        <v>53.554811494784474</v>
      </c>
      <c r="AX8061" s="3">
        <v>43.521665220559512</v>
      </c>
      <c r="AY8061" s="3">
        <v>66.729867988446031</v>
      </c>
      <c r="AZ8061" s="3">
        <v>49.077832804966818</v>
      </c>
      <c r="BA8061" s="3">
        <v>62.956744609871542</v>
      </c>
      <c r="BB8061" s="3">
        <v>96.401974963047138</v>
      </c>
      <c r="BC8061" s="31">
        <v>100</v>
      </c>
    </row>
    <row r="8062" spans="1:55" x14ac:dyDescent="0.55000000000000004">
      <c r="A8062" s="21" t="s">
        <v>6</v>
      </c>
      <c r="B8062" s="21" t="s">
        <v>23468</v>
      </c>
      <c r="C8062" s="21" t="s">
        <v>3594</v>
      </c>
      <c r="D8062" s="27" t="s">
        <v>3595</v>
      </c>
      <c r="E8062" s="4">
        <v>2</v>
      </c>
      <c r="F8062" s="4">
        <v>0</v>
      </c>
      <c r="G8062" s="4">
        <v>2</v>
      </c>
      <c r="H8062" s="62">
        <v>2</v>
      </c>
      <c r="J8062" s="28">
        <v>1</v>
      </c>
      <c r="K8062" s="13" t="s">
        <v>24548</v>
      </c>
      <c r="L8062" s="12" t="s">
        <v>24553</v>
      </c>
      <c r="M8062" s="12" t="s">
        <v>24553</v>
      </c>
      <c r="N8062" s="12" t="s">
        <v>24553</v>
      </c>
      <c r="O8062" s="12" t="s">
        <v>24553</v>
      </c>
      <c r="P8062" s="12" t="s">
        <v>24553</v>
      </c>
      <c r="Q8062" s="29" t="s">
        <v>24553</v>
      </c>
      <c r="R8062" s="3">
        <v>21.346825051036213</v>
      </c>
      <c r="S8062" s="3">
        <v>23.679458700913269</v>
      </c>
      <c r="T8062" s="3">
        <v>36.474950945838053</v>
      </c>
      <c r="U8062" s="3">
        <v>45.328987238682771</v>
      </c>
      <c r="V8062" s="3">
        <v>92.876262003722204</v>
      </c>
      <c r="W8062" s="3">
        <v>100</v>
      </c>
      <c r="X8062" s="3">
        <v>71.262687578575537</v>
      </c>
      <c r="Y8062" s="32">
        <v>70.062718978664336</v>
      </c>
      <c r="Z8062" s="50">
        <v>7.1297469074078803E-4</v>
      </c>
      <c r="AJ8062" s="3">
        <v>17.439188108972164</v>
      </c>
      <c r="AK8062" s="3">
        <v>14.406815737371314</v>
      </c>
      <c r="AL8062" s="3">
        <v>12.553936208425576</v>
      </c>
      <c r="AM8062" s="3">
        <v>17.086204790275737</v>
      </c>
      <c r="AN8062" s="3">
        <v>24.981790768136882</v>
      </c>
      <c r="AO8062" s="3">
        <v>35.113087718335855</v>
      </c>
      <c r="AP8062" s="3">
        <v>38.754756184653147</v>
      </c>
      <c r="AQ8062" s="3">
        <v>70.998595925124462</v>
      </c>
      <c r="AR8062" s="3">
        <v>99.615726178463845</v>
      </c>
      <c r="AS8062" s="31">
        <v>100</v>
      </c>
      <c r="AT8062" s="3">
        <v>20.870941247783339</v>
      </c>
      <c r="AU8062" s="3">
        <v>24.980583844997877</v>
      </c>
      <c r="AV8062" s="3">
        <v>27.800533536505128</v>
      </c>
      <c r="AW8062" s="3">
        <v>28.778532616249251</v>
      </c>
      <c r="AX8062" s="3">
        <v>24.801006483844166</v>
      </c>
      <c r="AY8062" s="3">
        <v>43.193578903193384</v>
      </c>
      <c r="AZ8062" s="3">
        <v>53.319148608051783</v>
      </c>
      <c r="BA8062" s="3">
        <v>74.291491786968351</v>
      </c>
      <c r="BB8062" s="3">
        <v>100</v>
      </c>
      <c r="BC8062" s="31">
        <v>98.484635951913674</v>
      </c>
    </row>
    <row r="8063" spans="1:55" x14ac:dyDescent="0.55000000000000004">
      <c r="A8063" s="21" t="s">
        <v>6</v>
      </c>
      <c r="B8063" s="21" t="s">
        <v>23585</v>
      </c>
      <c r="C8063" s="21" t="s">
        <v>5579</v>
      </c>
      <c r="D8063" s="27" t="s">
        <v>5580</v>
      </c>
      <c r="E8063" s="4">
        <v>2</v>
      </c>
      <c r="F8063" s="4">
        <v>1</v>
      </c>
      <c r="G8063" s="4">
        <v>6</v>
      </c>
      <c r="H8063" s="62">
        <v>6</v>
      </c>
      <c r="J8063" s="28">
        <v>1</v>
      </c>
      <c r="K8063" s="13" t="s">
        <v>24548</v>
      </c>
      <c r="L8063" s="16" t="s">
        <v>16303</v>
      </c>
      <c r="M8063" s="12" t="s">
        <v>24553</v>
      </c>
      <c r="N8063" s="12" t="s">
        <v>24553</v>
      </c>
      <c r="O8063" s="12" t="s">
        <v>24553</v>
      </c>
      <c r="P8063" s="12" t="s">
        <v>24553</v>
      </c>
      <c r="Q8063" s="29" t="s">
        <v>24553</v>
      </c>
      <c r="R8063" s="3">
        <v>44.749734529066984</v>
      </c>
      <c r="S8063" s="3">
        <v>46.545905291045557</v>
      </c>
      <c r="T8063" s="3">
        <v>70.883779300135956</v>
      </c>
      <c r="U8063" s="3">
        <v>80.754601919222807</v>
      </c>
      <c r="V8063" s="3">
        <v>93.543458761821213</v>
      </c>
      <c r="W8063" s="3">
        <v>89.542442534935191</v>
      </c>
      <c r="X8063" s="3">
        <v>100</v>
      </c>
      <c r="Y8063" s="32">
        <v>97.129805159743981</v>
      </c>
      <c r="Z8063" s="50">
        <v>1.5906948366622099E-3</v>
      </c>
      <c r="AA8063" s="3">
        <v>46.114714497586895</v>
      </c>
      <c r="AB8063" s="3">
        <v>38.26262649950629</v>
      </c>
      <c r="AC8063" s="3">
        <v>88.504858215576661</v>
      </c>
      <c r="AD8063" s="3">
        <v>80.57026884357748</v>
      </c>
      <c r="AE8063" s="3">
        <v>86.686270396694226</v>
      </c>
      <c r="AF8063" s="3">
        <v>76.916615183998175</v>
      </c>
      <c r="AG8063" s="3">
        <v>90.133602502670769</v>
      </c>
      <c r="AH8063" s="32">
        <v>100</v>
      </c>
      <c r="AI8063" s="50">
        <v>9.5762210388791891E-3</v>
      </c>
      <c r="AJ8063" s="3">
        <v>22.605558488529894</v>
      </c>
      <c r="AK8063" s="3">
        <v>16.417695970726971</v>
      </c>
      <c r="AL8063" s="3">
        <v>14.293571310027659</v>
      </c>
      <c r="AM8063" s="3">
        <v>22.730720903622583</v>
      </c>
      <c r="AN8063" s="3">
        <v>30.802100562651979</v>
      </c>
      <c r="AO8063" s="3">
        <v>31.207049601962822</v>
      </c>
      <c r="AP8063" s="3">
        <v>33.367443635993226</v>
      </c>
      <c r="AQ8063" s="3">
        <v>31.542142286063608</v>
      </c>
      <c r="AR8063" s="3">
        <v>49.64222382385163</v>
      </c>
      <c r="AS8063" s="31">
        <v>100</v>
      </c>
      <c r="AT8063" s="3">
        <v>57.193830401682767</v>
      </c>
      <c r="AU8063" s="3">
        <v>60.53965910869924</v>
      </c>
      <c r="AV8063" s="3">
        <v>60.700173316263339</v>
      </c>
      <c r="AW8063" s="3">
        <v>63.666547380246008</v>
      </c>
      <c r="AX8063" s="3">
        <v>76.125963988188118</v>
      </c>
      <c r="AY8063" s="3">
        <v>100</v>
      </c>
      <c r="AZ8063" s="3">
        <v>94.03564898000981</v>
      </c>
      <c r="BA8063" s="3">
        <v>80.69729127991539</v>
      </c>
      <c r="BB8063" s="3">
        <v>87.445063199776612</v>
      </c>
      <c r="BC8063" s="31">
        <v>96.415857569294559</v>
      </c>
    </row>
    <row r="8064" spans="1:55" x14ac:dyDescent="0.55000000000000004">
      <c r="A8064" s="21" t="s">
        <v>6</v>
      </c>
      <c r="B8064" s="21" t="s">
        <v>17631</v>
      </c>
      <c r="C8064" s="21" t="s">
        <v>1082</v>
      </c>
      <c r="D8064" s="27" t="s">
        <v>1083</v>
      </c>
      <c r="E8064" s="4">
        <v>0</v>
      </c>
      <c r="F8064" s="4">
        <v>0</v>
      </c>
      <c r="G8064" s="4">
        <v>0</v>
      </c>
      <c r="H8064" s="62">
        <v>3</v>
      </c>
      <c r="J8064" s="28">
        <v>1</v>
      </c>
      <c r="K8064" s="13" t="s">
        <v>24548</v>
      </c>
      <c r="L8064" s="12" t="s">
        <v>24553</v>
      </c>
      <c r="M8064" s="12" t="s">
        <v>24553</v>
      </c>
      <c r="N8064" s="12" t="s">
        <v>24553</v>
      </c>
      <c r="O8064" s="12" t="s">
        <v>24553</v>
      </c>
      <c r="P8064" s="12" t="s">
        <v>24553</v>
      </c>
      <c r="Q8064" s="29" t="s">
        <v>24553</v>
      </c>
      <c r="AT8064" s="3">
        <v>64.155944728566382</v>
      </c>
      <c r="AU8064" s="3">
        <v>59.474995205615564</v>
      </c>
      <c r="AV8064" s="3">
        <v>61.150081079124242</v>
      </c>
      <c r="AW8064" s="3">
        <v>72.133185493524138</v>
      </c>
      <c r="AX8064" s="3">
        <v>80.773890370931369</v>
      </c>
      <c r="AY8064" s="3">
        <v>88.537183422269621</v>
      </c>
      <c r="AZ8064" s="3">
        <v>100</v>
      </c>
      <c r="BA8064" s="3">
        <v>73.387804658954849</v>
      </c>
      <c r="BB8064" s="3">
        <v>80.443492620585005</v>
      </c>
      <c r="BC8064" s="31">
        <v>94.739388897529864</v>
      </c>
    </row>
    <row r="8065" spans="1:55" x14ac:dyDescent="0.55000000000000004">
      <c r="A8065" s="21" t="s">
        <v>6</v>
      </c>
      <c r="B8065" s="21" t="s">
        <v>23477</v>
      </c>
      <c r="C8065" s="21" t="s">
        <v>1025</v>
      </c>
      <c r="D8065" s="27" t="s">
        <v>1026</v>
      </c>
      <c r="E8065" s="4">
        <v>2</v>
      </c>
      <c r="F8065" s="4">
        <v>1</v>
      </c>
      <c r="G8065" s="4">
        <v>2</v>
      </c>
      <c r="H8065" s="62">
        <v>4</v>
      </c>
      <c r="J8065" s="28">
        <v>1</v>
      </c>
      <c r="K8065" s="13" t="s">
        <v>24548</v>
      </c>
      <c r="L8065" s="12" t="s">
        <v>24553</v>
      </c>
      <c r="M8065" s="12" t="s">
        <v>24553</v>
      </c>
      <c r="N8065" s="12" t="s">
        <v>24553</v>
      </c>
      <c r="O8065" s="12" t="s">
        <v>24553</v>
      </c>
      <c r="P8065" s="12" t="s">
        <v>24553</v>
      </c>
      <c r="Q8065" s="29" t="s">
        <v>24553</v>
      </c>
      <c r="R8065" s="3">
        <v>59.819455134063745</v>
      </c>
      <c r="S8065" s="3">
        <v>64.258105644667381</v>
      </c>
      <c r="T8065" s="3">
        <v>64.688725402093965</v>
      </c>
      <c r="U8065" s="3">
        <v>62.515898218178954</v>
      </c>
      <c r="V8065" s="3">
        <v>81.245166753575432</v>
      </c>
      <c r="W8065" s="3">
        <v>85.514250069232602</v>
      </c>
      <c r="X8065" s="3">
        <v>100</v>
      </c>
      <c r="Y8065" s="32">
        <v>93.946709861035572</v>
      </c>
      <c r="Z8065" s="50">
        <v>2.2324936387714098E-3</v>
      </c>
      <c r="AA8065" s="3">
        <v>84.747670002712852</v>
      </c>
      <c r="AB8065" s="3">
        <v>86.800870401101676</v>
      </c>
      <c r="AC8065" s="3">
        <v>99.074413192365256</v>
      </c>
      <c r="AD8065" s="3">
        <v>94.348348533235495</v>
      </c>
      <c r="AE8065" s="3">
        <v>100</v>
      </c>
      <c r="AF8065" s="3">
        <v>88.960176239007581</v>
      </c>
      <c r="AG8065" s="3">
        <v>96.015642607683986</v>
      </c>
      <c r="AH8065" s="32">
        <v>88.167806928239983</v>
      </c>
      <c r="AI8065" s="50">
        <v>0.32693752227094902</v>
      </c>
      <c r="AJ8065" s="3">
        <v>47.01807737050575</v>
      </c>
      <c r="AK8065" s="3">
        <v>48.889203748280586</v>
      </c>
      <c r="AL8065" s="3">
        <v>48.214831626162109</v>
      </c>
      <c r="AM8065" s="3">
        <v>53.145173450457904</v>
      </c>
      <c r="AN8065" s="3">
        <v>66.289713652179017</v>
      </c>
      <c r="AO8065" s="3">
        <v>76.597879265644465</v>
      </c>
      <c r="AP8065" s="3">
        <v>79.620800888770333</v>
      </c>
      <c r="AQ8065" s="3">
        <v>100</v>
      </c>
      <c r="AR8065" s="3">
        <v>88.217377166776629</v>
      </c>
      <c r="AS8065" s="31">
        <v>75.864286627047434</v>
      </c>
      <c r="AT8065" s="3">
        <v>74.465924103599761</v>
      </c>
      <c r="AU8065" s="3">
        <v>65.643546980712429</v>
      </c>
      <c r="AV8065" s="3">
        <v>65.617370357353138</v>
      </c>
      <c r="AW8065" s="3">
        <v>78.919559590867195</v>
      </c>
      <c r="AX8065" s="3">
        <v>80.13408246776595</v>
      </c>
      <c r="AY8065" s="3">
        <v>86.924466591657449</v>
      </c>
      <c r="AZ8065" s="3">
        <v>86.628751411620669</v>
      </c>
      <c r="BA8065" s="3">
        <v>93.288927246668194</v>
      </c>
      <c r="BB8065" s="3">
        <v>100</v>
      </c>
      <c r="BC8065" s="31">
        <v>96.994821388238478</v>
      </c>
    </row>
    <row r="8066" spans="1:55" x14ac:dyDescent="0.55000000000000004">
      <c r="A8066" s="21" t="s">
        <v>6</v>
      </c>
      <c r="B8066" s="21" t="s">
        <v>16974</v>
      </c>
      <c r="C8066" s="21" t="s">
        <v>12643</v>
      </c>
      <c r="D8066" s="27" t="s">
        <v>12644</v>
      </c>
      <c r="E8066" s="4">
        <v>0</v>
      </c>
      <c r="F8066" s="4">
        <v>0</v>
      </c>
      <c r="G8066" s="4">
        <v>0</v>
      </c>
      <c r="H8066" s="62">
        <v>1</v>
      </c>
      <c r="J8066" s="28">
        <v>1</v>
      </c>
      <c r="K8066" s="13" t="s">
        <v>24548</v>
      </c>
      <c r="L8066" s="12" t="s">
        <v>24553</v>
      </c>
      <c r="M8066" s="12" t="s">
        <v>24553</v>
      </c>
      <c r="N8066" s="12" t="s">
        <v>24553</v>
      </c>
      <c r="O8066" s="12" t="s">
        <v>24553</v>
      </c>
      <c r="P8066" s="12" t="s">
        <v>24553</v>
      </c>
      <c r="Q8066" s="29" t="s">
        <v>24553</v>
      </c>
      <c r="AT8066" s="3">
        <v>30.429383570154883</v>
      </c>
      <c r="AU8066" s="3">
        <v>40.345282726158104</v>
      </c>
      <c r="AV8066" s="3">
        <v>37.345408521425959</v>
      </c>
      <c r="AW8066" s="3">
        <v>33.560391685682902</v>
      </c>
      <c r="AX8066" s="3">
        <v>44.945949087223433</v>
      </c>
      <c r="AY8066" s="3">
        <v>59.246658974756514</v>
      </c>
      <c r="AZ8066" s="3">
        <v>63.533349240326132</v>
      </c>
      <c r="BA8066" s="3">
        <v>100</v>
      </c>
      <c r="BB8066" s="3">
        <v>86.643337736898161</v>
      </c>
      <c r="BC8066" s="31">
        <v>96.735224221911025</v>
      </c>
    </row>
    <row r="8067" spans="1:55" x14ac:dyDescent="0.55000000000000004">
      <c r="A8067" s="21" t="s">
        <v>6</v>
      </c>
      <c r="B8067" s="21" t="s">
        <v>18281</v>
      </c>
      <c r="C8067" s="21" t="s">
        <v>13416</v>
      </c>
      <c r="D8067" s="27" t="s">
        <v>13417</v>
      </c>
      <c r="E8067" s="4">
        <v>0</v>
      </c>
      <c r="F8067" s="4">
        <v>0</v>
      </c>
      <c r="G8067" s="4">
        <v>0</v>
      </c>
      <c r="H8067" s="62">
        <v>6</v>
      </c>
      <c r="J8067" s="28">
        <v>1</v>
      </c>
      <c r="K8067" s="13" t="s">
        <v>24548</v>
      </c>
      <c r="L8067" s="16" t="s">
        <v>16303</v>
      </c>
      <c r="M8067" s="17" t="s">
        <v>24549</v>
      </c>
      <c r="N8067" s="12" t="s">
        <v>24553</v>
      </c>
      <c r="O8067" s="12" t="s">
        <v>24553</v>
      </c>
      <c r="P8067" s="12" t="s">
        <v>24553</v>
      </c>
      <c r="Q8067" s="29" t="s">
        <v>24553</v>
      </c>
      <c r="AT8067" s="3">
        <v>100</v>
      </c>
      <c r="AU8067" s="3">
        <v>94.304372197944019</v>
      </c>
      <c r="AV8067" s="3">
        <v>90.09782132807338</v>
      </c>
      <c r="AW8067" s="3">
        <v>76.479585075522778</v>
      </c>
      <c r="AX8067" s="3">
        <v>73.83783998137099</v>
      </c>
      <c r="AY8067" s="3">
        <v>65.164609830138687</v>
      </c>
      <c r="AZ8067" s="3">
        <v>49.798392080395281</v>
      </c>
      <c r="BA8067" s="3">
        <v>39.460401449767296</v>
      </c>
      <c r="BB8067" s="3">
        <v>36.948129198373017</v>
      </c>
      <c r="BC8067" s="31">
        <v>58.598406284437267</v>
      </c>
    </row>
    <row r="8068" spans="1:55" x14ac:dyDescent="0.55000000000000004">
      <c r="A8068" s="21" t="s">
        <v>6</v>
      </c>
      <c r="B8068" s="21" t="s">
        <v>21623</v>
      </c>
      <c r="C8068" s="21" t="s">
        <v>5024</v>
      </c>
      <c r="D8068" s="27" t="s">
        <v>5025</v>
      </c>
      <c r="E8068" s="4">
        <v>0</v>
      </c>
      <c r="F8068" s="4">
        <v>8</v>
      </c>
      <c r="G8068" s="4">
        <v>0</v>
      </c>
      <c r="H8068" s="62">
        <v>44</v>
      </c>
      <c r="J8068" s="28">
        <v>1</v>
      </c>
      <c r="K8068" s="13" t="s">
        <v>24548</v>
      </c>
      <c r="L8068" s="12" t="s">
        <v>24553</v>
      </c>
      <c r="M8068" s="12" t="s">
        <v>24553</v>
      </c>
      <c r="N8068" s="12" t="s">
        <v>24553</v>
      </c>
      <c r="O8068" s="12" t="s">
        <v>24553</v>
      </c>
      <c r="P8068" s="14" t="s">
        <v>24551</v>
      </c>
      <c r="Q8068" s="29" t="s">
        <v>24553</v>
      </c>
      <c r="AA8068" s="3">
        <v>78.849847673496257</v>
      </c>
      <c r="AB8068" s="3">
        <v>70.083438679263182</v>
      </c>
      <c r="AC8068" s="3">
        <v>95.701179196791045</v>
      </c>
      <c r="AD8068" s="3">
        <v>100</v>
      </c>
      <c r="AE8068" s="3">
        <v>64.235667774371251</v>
      </c>
      <c r="AF8068" s="3">
        <v>58.094644140447485</v>
      </c>
      <c r="AG8068" s="3">
        <v>51.161626983711429</v>
      </c>
      <c r="AH8068" s="32">
        <v>49.27233496149627</v>
      </c>
      <c r="AI8068" s="50">
        <v>4.5735845422974503E-3</v>
      </c>
      <c r="AT8068" s="3">
        <v>72.652109575657846</v>
      </c>
      <c r="AU8068" s="3">
        <v>77.41979193054172</v>
      </c>
      <c r="AV8068" s="3">
        <v>80.624004683949906</v>
      </c>
      <c r="AW8068" s="3">
        <v>83.802306017913438</v>
      </c>
      <c r="AX8068" s="3">
        <v>87.348765622624953</v>
      </c>
      <c r="AY8068" s="3">
        <v>94.104051278114738</v>
      </c>
      <c r="AZ8068" s="3">
        <v>100</v>
      </c>
      <c r="BA8068" s="3">
        <v>95.58594469657281</v>
      </c>
      <c r="BB8068" s="3">
        <v>93.322300072920356</v>
      </c>
      <c r="BC8068" s="31">
        <v>75.351886221405479</v>
      </c>
    </row>
    <row r="8069" spans="1:55" x14ac:dyDescent="0.55000000000000004">
      <c r="A8069" s="21" t="s">
        <v>6</v>
      </c>
      <c r="B8069" s="21" t="s">
        <v>18460</v>
      </c>
      <c r="C8069" s="21" t="s">
        <v>2274</v>
      </c>
      <c r="D8069" s="27" t="s">
        <v>2275</v>
      </c>
      <c r="E8069" s="4">
        <v>0</v>
      </c>
      <c r="F8069" s="4">
        <v>0</v>
      </c>
      <c r="G8069" s="4">
        <v>0</v>
      </c>
      <c r="H8069" s="62">
        <v>15</v>
      </c>
      <c r="J8069" s="28">
        <v>1</v>
      </c>
      <c r="K8069" s="13" t="s">
        <v>24548</v>
      </c>
      <c r="L8069" s="12" t="s">
        <v>24553</v>
      </c>
      <c r="M8069" s="12" t="s">
        <v>24553</v>
      </c>
      <c r="N8069" s="12" t="s">
        <v>24553</v>
      </c>
      <c r="O8069" s="12" t="s">
        <v>24553</v>
      </c>
      <c r="P8069" s="12" t="s">
        <v>24553</v>
      </c>
      <c r="Q8069" s="29" t="s">
        <v>24553</v>
      </c>
      <c r="AT8069" s="3">
        <v>54.000598428073232</v>
      </c>
      <c r="AU8069" s="3">
        <v>66.910771967191721</v>
      </c>
      <c r="AV8069" s="3">
        <v>67.299578117274535</v>
      </c>
      <c r="AW8069" s="3">
        <v>75.800859580241863</v>
      </c>
      <c r="AX8069" s="3">
        <v>64.596031636054519</v>
      </c>
      <c r="AY8069" s="3">
        <v>94.653714794769954</v>
      </c>
      <c r="AZ8069" s="3">
        <v>88.474339470812396</v>
      </c>
      <c r="BA8069" s="3">
        <v>99.220017642571193</v>
      </c>
      <c r="BB8069" s="3">
        <v>100</v>
      </c>
      <c r="BC8069" s="31">
        <v>86.487610570691515</v>
      </c>
    </row>
    <row r="8070" spans="1:55" x14ac:dyDescent="0.55000000000000004">
      <c r="A8070" s="21" t="s">
        <v>6</v>
      </c>
      <c r="B8070" s="21" t="s">
        <v>19215</v>
      </c>
      <c r="C8070" s="21" t="s">
        <v>8247</v>
      </c>
      <c r="D8070" s="27" t="s">
        <v>8248</v>
      </c>
      <c r="E8070" s="4">
        <v>0</v>
      </c>
      <c r="F8070" s="4">
        <v>1</v>
      </c>
      <c r="G8070" s="4">
        <v>0</v>
      </c>
      <c r="H8070" s="62">
        <v>4</v>
      </c>
      <c r="J8070" s="28">
        <v>1</v>
      </c>
      <c r="K8070" s="12" t="s">
        <v>24553</v>
      </c>
      <c r="L8070" s="12" t="s">
        <v>24553</v>
      </c>
      <c r="M8070" s="12" t="s">
        <v>24553</v>
      </c>
      <c r="N8070" s="12" t="s">
        <v>24553</v>
      </c>
      <c r="O8070" s="12" t="s">
        <v>24553</v>
      </c>
      <c r="P8070" s="12" t="s">
        <v>24553</v>
      </c>
      <c r="Q8070" s="29" t="s">
        <v>24553</v>
      </c>
      <c r="AA8070" s="3">
        <v>52.567043599206542</v>
      </c>
      <c r="AB8070" s="3">
        <v>43.798078509240199</v>
      </c>
      <c r="AC8070" s="3">
        <v>62.916874092872455</v>
      </c>
      <c r="AD8070" s="3">
        <v>60.478493900644672</v>
      </c>
      <c r="AE8070" s="3">
        <v>92.764064914640414</v>
      </c>
      <c r="AF8070" s="3">
        <v>90.869131541021758</v>
      </c>
      <c r="AG8070" s="3">
        <v>62.789603806732849</v>
      </c>
      <c r="AH8070" s="32">
        <v>100</v>
      </c>
      <c r="AI8070" s="50">
        <v>0.122205738306292</v>
      </c>
      <c r="AT8070" s="3">
        <v>63.822034311741504</v>
      </c>
      <c r="AU8070" s="3">
        <v>68.727928499371458</v>
      </c>
      <c r="AV8070" s="3">
        <v>66.001570619685921</v>
      </c>
      <c r="AW8070" s="3">
        <v>66.903726190278022</v>
      </c>
      <c r="AX8070" s="3">
        <v>75.945739741323891</v>
      </c>
      <c r="AY8070" s="3">
        <v>94.497710221401874</v>
      </c>
      <c r="AZ8070" s="3">
        <v>89.041978477724356</v>
      </c>
      <c r="BA8070" s="3">
        <v>100</v>
      </c>
      <c r="BB8070" s="3">
        <v>79.5323938923935</v>
      </c>
      <c r="BC8070" s="31">
        <v>92.135144903434423</v>
      </c>
    </row>
    <row r="8071" spans="1:55" x14ac:dyDescent="0.55000000000000004">
      <c r="A8071" s="21" t="s">
        <v>6</v>
      </c>
      <c r="B8071" s="21" t="s">
        <v>19831</v>
      </c>
      <c r="C8071" s="21" t="s">
        <v>10822</v>
      </c>
      <c r="D8071" s="27" t="s">
        <v>10823</v>
      </c>
      <c r="E8071" s="4">
        <v>0</v>
      </c>
      <c r="F8071" s="4">
        <v>2</v>
      </c>
      <c r="G8071" s="4">
        <v>0</v>
      </c>
      <c r="H8071" s="62">
        <v>2</v>
      </c>
      <c r="J8071" s="28">
        <v>1</v>
      </c>
      <c r="K8071" s="13" t="s">
        <v>24548</v>
      </c>
      <c r="L8071" s="12" t="s">
        <v>24553</v>
      </c>
      <c r="M8071" s="12" t="s">
        <v>24553</v>
      </c>
      <c r="N8071" s="12" t="s">
        <v>24553</v>
      </c>
      <c r="O8071" s="12" t="s">
        <v>24553</v>
      </c>
      <c r="P8071" s="12" t="s">
        <v>24553</v>
      </c>
      <c r="Q8071" s="29" t="s">
        <v>24553</v>
      </c>
      <c r="AA8071" s="3">
        <v>51.242674752152205</v>
      </c>
      <c r="AB8071" s="3">
        <v>54.615657342059485</v>
      </c>
      <c r="AC8071" s="3">
        <v>97.500662923716561</v>
      </c>
      <c r="AD8071" s="3">
        <v>84.134505700408951</v>
      </c>
      <c r="AE8071" s="3">
        <v>98.223729721238158</v>
      </c>
      <c r="AF8071" s="3">
        <v>100</v>
      </c>
      <c r="AG8071" s="3">
        <v>69.170103434738621</v>
      </c>
      <c r="AH8071" s="32">
        <v>80.789099122786553</v>
      </c>
      <c r="AI8071" s="50">
        <v>1.4195997162402199E-2</v>
      </c>
      <c r="AT8071" s="3">
        <v>61.129462939200721</v>
      </c>
      <c r="AU8071" s="3">
        <v>62.997032890216033</v>
      </c>
      <c r="AV8071" s="3">
        <v>63.761532224544425</v>
      </c>
      <c r="AW8071" s="3">
        <v>58.549147612552623</v>
      </c>
      <c r="AX8071" s="3">
        <v>72.304716042984623</v>
      </c>
      <c r="AY8071" s="3">
        <v>100</v>
      </c>
      <c r="AZ8071" s="3">
        <v>93.861920723817605</v>
      </c>
      <c r="BA8071" s="3">
        <v>77.6125775241361</v>
      </c>
      <c r="BB8071" s="3">
        <v>62.320352861987402</v>
      </c>
      <c r="BC8071" s="31">
        <v>61.090292694589067</v>
      </c>
    </row>
    <row r="8072" spans="1:55" x14ac:dyDescent="0.55000000000000004">
      <c r="A8072" s="21" t="s">
        <v>6</v>
      </c>
      <c r="B8072" s="21" t="s">
        <v>19180</v>
      </c>
      <c r="C8072" s="21" t="s">
        <v>2460</v>
      </c>
      <c r="D8072" s="27" t="s">
        <v>2461</v>
      </c>
      <c r="E8072" s="4">
        <v>0</v>
      </c>
      <c r="F8072" s="4">
        <v>1</v>
      </c>
      <c r="G8072" s="4">
        <v>0</v>
      </c>
      <c r="H8072" s="62">
        <v>4</v>
      </c>
      <c r="J8072" s="28">
        <v>1</v>
      </c>
      <c r="K8072" s="13" t="s">
        <v>24548</v>
      </c>
      <c r="L8072" s="12" t="s">
        <v>24553</v>
      </c>
      <c r="M8072" s="12" t="s">
        <v>24553</v>
      </c>
      <c r="N8072" s="12" t="s">
        <v>24553</v>
      </c>
      <c r="O8072" s="12" t="s">
        <v>24553</v>
      </c>
      <c r="P8072" s="14" t="s">
        <v>24551</v>
      </c>
      <c r="Q8072" s="29" t="s">
        <v>24553</v>
      </c>
      <c r="AA8072" s="3">
        <v>37.466062425537928</v>
      </c>
      <c r="AB8072" s="3">
        <v>34.759452503749344</v>
      </c>
      <c r="AC8072" s="3">
        <v>82.047285760573715</v>
      </c>
      <c r="AD8072" s="3">
        <v>57.792360679805057</v>
      </c>
      <c r="AE8072" s="3">
        <v>100</v>
      </c>
      <c r="AF8072" s="3">
        <v>76.923993144771615</v>
      </c>
      <c r="AG8072" s="3">
        <v>78.746354506116901</v>
      </c>
      <c r="AH8072" s="32">
        <v>85.01617178312685</v>
      </c>
      <c r="AI8072" s="50">
        <v>5.5891911526765203E-2</v>
      </c>
      <c r="AT8072" s="3">
        <v>66.881549944089841</v>
      </c>
      <c r="AU8072" s="3">
        <v>64.828074763662372</v>
      </c>
      <c r="AV8072" s="3">
        <v>71.439723099400084</v>
      </c>
      <c r="AW8072" s="3">
        <v>76.509568103829679</v>
      </c>
      <c r="AX8072" s="3">
        <v>83.429480362638103</v>
      </c>
      <c r="AY8072" s="3">
        <v>93.794136016078539</v>
      </c>
      <c r="AZ8072" s="3">
        <v>100</v>
      </c>
      <c r="BA8072" s="3">
        <v>95.566778291321455</v>
      </c>
      <c r="BB8072" s="3">
        <v>93.885782159513994</v>
      </c>
      <c r="BC8072" s="31">
        <v>76.825214048131102</v>
      </c>
    </row>
    <row r="8073" spans="1:55" x14ac:dyDescent="0.55000000000000004">
      <c r="A8073" s="21" t="s">
        <v>6</v>
      </c>
      <c r="B8073" s="21" t="s">
        <v>20316</v>
      </c>
      <c r="C8073" s="21" t="s">
        <v>9780</v>
      </c>
      <c r="D8073" s="27" t="s">
        <v>9781</v>
      </c>
      <c r="E8073" s="4">
        <v>0</v>
      </c>
      <c r="F8073" s="4">
        <v>2</v>
      </c>
      <c r="G8073" s="4">
        <v>0</v>
      </c>
      <c r="H8073" s="62">
        <v>15</v>
      </c>
      <c r="J8073" s="28">
        <v>1</v>
      </c>
      <c r="K8073" s="12" t="s">
        <v>24553</v>
      </c>
      <c r="L8073" s="12" t="s">
        <v>24553</v>
      </c>
      <c r="M8073" s="12" t="s">
        <v>24553</v>
      </c>
      <c r="N8073" s="12" t="s">
        <v>24553</v>
      </c>
      <c r="O8073" s="12" t="s">
        <v>24553</v>
      </c>
      <c r="P8073" s="12" t="s">
        <v>24553</v>
      </c>
      <c r="Q8073" s="29" t="s">
        <v>24553</v>
      </c>
      <c r="AA8073" s="3">
        <v>68.638866278578931</v>
      </c>
      <c r="AB8073" s="3">
        <v>57.350085586060963</v>
      </c>
      <c r="AC8073" s="3">
        <v>54.636950027161788</v>
      </c>
      <c r="AD8073" s="3">
        <v>60.667421229669202</v>
      </c>
      <c r="AE8073" s="3">
        <v>85.041759550096145</v>
      </c>
      <c r="AF8073" s="3">
        <v>86.735444762456794</v>
      </c>
      <c r="AG8073" s="3">
        <v>97.280525764841698</v>
      </c>
      <c r="AH8073" s="32">
        <v>100</v>
      </c>
      <c r="AI8073" s="50">
        <v>7.1023769342079797E-3</v>
      </c>
      <c r="AT8073" s="3">
        <v>80.064897509205551</v>
      </c>
      <c r="AU8073" s="3">
        <v>83.575664131102357</v>
      </c>
      <c r="AV8073" s="3">
        <v>84.043643216583661</v>
      </c>
      <c r="AW8073" s="3">
        <v>79.951196635200418</v>
      </c>
      <c r="AX8073" s="3">
        <v>76.998193789137716</v>
      </c>
      <c r="AY8073" s="3">
        <v>68.579545700189755</v>
      </c>
      <c r="AZ8073" s="3">
        <v>73.613868556830866</v>
      </c>
      <c r="BA8073" s="3">
        <v>86.256067698777187</v>
      </c>
      <c r="BB8073" s="3">
        <v>95.026905254066179</v>
      </c>
      <c r="BC8073" s="31">
        <v>100</v>
      </c>
    </row>
    <row r="8074" spans="1:55" x14ac:dyDescent="0.55000000000000004">
      <c r="A8074" s="21" t="s">
        <v>6</v>
      </c>
      <c r="B8074" s="21" t="s">
        <v>21267</v>
      </c>
      <c r="C8074" s="21" t="s">
        <v>4746</v>
      </c>
      <c r="D8074" s="27" t="s">
        <v>4747</v>
      </c>
      <c r="E8074" s="4">
        <v>0</v>
      </c>
      <c r="F8074" s="4">
        <v>6</v>
      </c>
      <c r="G8074" s="4">
        <v>0</v>
      </c>
      <c r="H8074" s="62">
        <v>3</v>
      </c>
      <c r="J8074" s="28">
        <v>1</v>
      </c>
      <c r="K8074" s="12" t="s">
        <v>24553</v>
      </c>
      <c r="L8074" s="12" t="s">
        <v>24553</v>
      </c>
      <c r="M8074" s="12" t="s">
        <v>24553</v>
      </c>
      <c r="N8074" s="12" t="s">
        <v>24553</v>
      </c>
      <c r="O8074" s="12" t="s">
        <v>24553</v>
      </c>
      <c r="P8074" s="12" t="s">
        <v>24553</v>
      </c>
      <c r="Q8074" s="29" t="s">
        <v>24553</v>
      </c>
      <c r="AA8074" s="3">
        <v>48.972453360576488</v>
      </c>
      <c r="AB8074" s="3">
        <v>51.455048680657413</v>
      </c>
      <c r="AC8074" s="3">
        <v>95.022938419583909</v>
      </c>
      <c r="AD8074" s="3">
        <v>92.996138281420571</v>
      </c>
      <c r="AE8074" s="3">
        <v>100</v>
      </c>
      <c r="AF8074" s="3">
        <v>95.361963499837572</v>
      </c>
      <c r="AG8074" s="3">
        <v>72.731447595009797</v>
      </c>
      <c r="AH8074" s="32">
        <v>75.408560738500242</v>
      </c>
      <c r="AI8074" s="50">
        <v>1.1260030663812E-3</v>
      </c>
      <c r="AT8074" s="3">
        <v>67.744160842423724</v>
      </c>
      <c r="AU8074" s="3">
        <v>67.940319843910089</v>
      </c>
      <c r="AV8074" s="3">
        <v>66.794604575240186</v>
      </c>
      <c r="AW8074" s="3">
        <v>71.818389233829635</v>
      </c>
      <c r="AX8074" s="3">
        <v>73.307050990514455</v>
      </c>
      <c r="AY8074" s="3">
        <v>92.49015054087738</v>
      </c>
      <c r="AZ8074" s="3">
        <v>100</v>
      </c>
      <c r="BA8074" s="3">
        <v>91.907734247840182</v>
      </c>
      <c r="BB8074" s="3">
        <v>72.764502871660966</v>
      </c>
      <c r="BC8074" s="31">
        <v>43.655967157691222</v>
      </c>
    </row>
    <row r="8075" spans="1:55" x14ac:dyDescent="0.55000000000000004">
      <c r="A8075" s="21" t="s">
        <v>6</v>
      </c>
      <c r="B8075" s="21" t="s">
        <v>22957</v>
      </c>
      <c r="C8075" s="21" t="s">
        <v>2780</v>
      </c>
      <c r="D8075" s="27" t="s">
        <v>2781</v>
      </c>
      <c r="E8075" s="4">
        <v>1</v>
      </c>
      <c r="F8075" s="4">
        <v>9</v>
      </c>
      <c r="G8075" s="4">
        <v>0</v>
      </c>
      <c r="H8075" s="62">
        <v>10</v>
      </c>
      <c r="J8075" s="28">
        <v>1</v>
      </c>
      <c r="K8075" s="12" t="s">
        <v>24553</v>
      </c>
      <c r="L8075" s="12" t="s">
        <v>24553</v>
      </c>
      <c r="M8075" s="12" t="s">
        <v>24553</v>
      </c>
      <c r="N8075" s="12" t="s">
        <v>24553</v>
      </c>
      <c r="O8075" s="12" t="s">
        <v>24553</v>
      </c>
      <c r="P8075" s="12" t="s">
        <v>24553</v>
      </c>
      <c r="Q8075" s="29" t="s">
        <v>24553</v>
      </c>
      <c r="R8075" s="3">
        <v>22.538959537249539</v>
      </c>
      <c r="S8075" s="3">
        <v>23.229121414852127</v>
      </c>
      <c r="T8075" s="3">
        <v>70.852465294969178</v>
      </c>
      <c r="U8075" s="3">
        <v>63.407754885568458</v>
      </c>
      <c r="V8075" s="3">
        <v>100</v>
      </c>
      <c r="W8075" s="3">
        <v>95.269288278219364</v>
      </c>
      <c r="X8075" s="3">
        <v>88.797326304302402</v>
      </c>
      <c r="Y8075" s="32">
        <v>94.320748743321374</v>
      </c>
      <c r="Z8075" s="50">
        <v>4.7135452178177003E-4</v>
      </c>
      <c r="AA8075" s="3">
        <v>16.330080969294734</v>
      </c>
      <c r="AB8075" s="3">
        <v>17.80422652027034</v>
      </c>
      <c r="AC8075" s="3">
        <v>46.797723285990372</v>
      </c>
      <c r="AD8075" s="3">
        <v>38.54197732589649</v>
      </c>
      <c r="AE8075" s="3">
        <v>100</v>
      </c>
      <c r="AF8075" s="3">
        <v>81.368072527140512</v>
      </c>
      <c r="AG8075" s="3">
        <v>62.194895655302538</v>
      </c>
      <c r="AH8075" s="32">
        <v>63.176733493589055</v>
      </c>
      <c r="AI8075" s="50">
        <v>6.3635629778533397E-3</v>
      </c>
      <c r="AT8075" s="3">
        <v>32.126485573864805</v>
      </c>
      <c r="AU8075" s="3">
        <v>30.998917749041482</v>
      </c>
      <c r="AV8075" s="3">
        <v>32.081639325361103</v>
      </c>
      <c r="AW8075" s="3">
        <v>35.05707654517942</v>
      </c>
      <c r="AX8075" s="3">
        <v>32.816377435439264</v>
      </c>
      <c r="AY8075" s="3">
        <v>41.161779163907802</v>
      </c>
      <c r="AZ8075" s="3">
        <v>57.224116895364062</v>
      </c>
      <c r="BA8075" s="3">
        <v>100</v>
      </c>
      <c r="BB8075" s="3">
        <v>82.079605845364355</v>
      </c>
      <c r="BC8075" s="31">
        <v>56.02574554116142</v>
      </c>
    </row>
    <row r="8076" spans="1:55" x14ac:dyDescent="0.55000000000000004">
      <c r="A8076" s="21" t="s">
        <v>6</v>
      </c>
      <c r="B8076" s="21" t="s">
        <v>23654</v>
      </c>
      <c r="C8076" s="21" t="s">
        <v>8914</v>
      </c>
      <c r="D8076" s="27" t="s">
        <v>8915</v>
      </c>
      <c r="E8076" s="4">
        <v>3</v>
      </c>
      <c r="F8076" s="4">
        <v>13</v>
      </c>
      <c r="G8076" s="4">
        <v>1</v>
      </c>
      <c r="H8076" s="62">
        <v>17</v>
      </c>
      <c r="J8076" s="28">
        <v>1</v>
      </c>
      <c r="K8076" s="12" t="s">
        <v>24553</v>
      </c>
      <c r="L8076" s="12" t="s">
        <v>24553</v>
      </c>
      <c r="M8076" s="12" t="s">
        <v>24553</v>
      </c>
      <c r="N8076" s="12" t="s">
        <v>24553</v>
      </c>
      <c r="O8076" s="12" t="s">
        <v>24553</v>
      </c>
      <c r="P8076" s="12" t="s">
        <v>24553</v>
      </c>
      <c r="Q8076" s="29" t="s">
        <v>24553</v>
      </c>
      <c r="R8076" s="3">
        <v>45.862931854070524</v>
      </c>
      <c r="S8076" s="3">
        <v>45.358175298027604</v>
      </c>
      <c r="T8076" s="3">
        <v>65.183751124424631</v>
      </c>
      <c r="U8076" s="3">
        <v>75.697788253832272</v>
      </c>
      <c r="V8076" s="3">
        <v>100</v>
      </c>
      <c r="W8076" s="3">
        <v>85.401469011904567</v>
      </c>
      <c r="X8076" s="3">
        <v>80.959730450151028</v>
      </c>
      <c r="Y8076" s="32">
        <v>84.729237903153731</v>
      </c>
      <c r="Z8076" s="50">
        <v>1.1179792706897699E-2</v>
      </c>
      <c r="AA8076" s="3">
        <v>34.405118054476979</v>
      </c>
      <c r="AB8076" s="3">
        <v>33.988306793864865</v>
      </c>
      <c r="AC8076" s="3">
        <v>64.692784178722292</v>
      </c>
      <c r="AD8076" s="3">
        <v>59.441536147679216</v>
      </c>
      <c r="AE8076" s="3">
        <v>100</v>
      </c>
      <c r="AF8076" s="3">
        <v>97.601600003597937</v>
      </c>
      <c r="AG8076" s="3">
        <v>98.781394933964293</v>
      </c>
      <c r="AH8076" s="32">
        <v>97.733878379002874</v>
      </c>
      <c r="AI8076" s="50">
        <v>5.7949783443577904E-4</v>
      </c>
      <c r="AJ8076" s="3">
        <v>25.882780695249359</v>
      </c>
      <c r="AK8076" s="3">
        <v>37.215573689373691</v>
      </c>
      <c r="AL8076" s="3">
        <v>54.929357287027869</v>
      </c>
      <c r="AM8076" s="3">
        <v>28.377697529694473</v>
      </c>
      <c r="AN8076" s="3">
        <v>60.533063137361353</v>
      </c>
      <c r="AO8076" s="3">
        <v>69.437993195972552</v>
      </c>
      <c r="AP8076" s="3">
        <v>51.105078244485014</v>
      </c>
      <c r="AQ8076" s="3">
        <v>100</v>
      </c>
      <c r="AR8076" s="3">
        <v>42.830115191614901</v>
      </c>
      <c r="AS8076" s="31">
        <v>27.766091913909623</v>
      </c>
      <c r="AT8076" s="3">
        <v>50.922407463256889</v>
      </c>
      <c r="AU8076" s="3">
        <v>52.41310924216792</v>
      </c>
      <c r="AV8076" s="3">
        <v>50.498167814840201</v>
      </c>
      <c r="AW8076" s="3">
        <v>50.270556627969995</v>
      </c>
      <c r="AX8076" s="3">
        <v>54.128471620046938</v>
      </c>
      <c r="AY8076" s="3">
        <v>63.03548124038624</v>
      </c>
      <c r="AZ8076" s="3">
        <v>63.114266249790177</v>
      </c>
      <c r="BA8076" s="3">
        <v>100</v>
      </c>
      <c r="BB8076" s="3">
        <v>91.922919164707423</v>
      </c>
      <c r="BC8076" s="31">
        <v>80.721890159168112</v>
      </c>
    </row>
    <row r="8077" spans="1:55" x14ac:dyDescent="0.55000000000000004">
      <c r="A8077" s="21" t="s">
        <v>6</v>
      </c>
      <c r="B8077" s="21" t="s">
        <v>23224</v>
      </c>
      <c r="C8077" s="21" t="s">
        <v>9931</v>
      </c>
      <c r="D8077" s="27" t="s">
        <v>9932</v>
      </c>
      <c r="E8077" s="4">
        <v>1</v>
      </c>
      <c r="F8077" s="4">
        <v>28</v>
      </c>
      <c r="G8077" s="4">
        <v>2</v>
      </c>
      <c r="H8077" s="62">
        <v>22</v>
      </c>
      <c r="J8077" s="28">
        <v>1</v>
      </c>
      <c r="K8077" s="13" t="s">
        <v>24548</v>
      </c>
      <c r="L8077" s="12" t="s">
        <v>24553</v>
      </c>
      <c r="M8077" s="12" t="s">
        <v>24553</v>
      </c>
      <c r="N8077" s="12" t="s">
        <v>24553</v>
      </c>
      <c r="O8077" s="12" t="s">
        <v>24553</v>
      </c>
      <c r="P8077" s="14" t="s">
        <v>24551</v>
      </c>
      <c r="Q8077" s="29" t="s">
        <v>24553</v>
      </c>
      <c r="R8077" s="3">
        <v>68.542052459763852</v>
      </c>
      <c r="S8077" s="3">
        <v>72.41173854668601</v>
      </c>
      <c r="T8077" s="3">
        <v>91.087034182834628</v>
      </c>
      <c r="U8077" s="3">
        <v>71.28689897666591</v>
      </c>
      <c r="V8077" s="3">
        <v>100</v>
      </c>
      <c r="W8077" s="3">
        <v>86.264975431963322</v>
      </c>
      <c r="X8077" s="3">
        <v>82.325330736089114</v>
      </c>
      <c r="Y8077" s="32">
        <v>80.365205356710561</v>
      </c>
      <c r="Z8077" s="50">
        <v>0.23173772808669099</v>
      </c>
      <c r="AA8077" s="3">
        <v>94.555161029365678</v>
      </c>
      <c r="AB8077" s="3">
        <v>100</v>
      </c>
      <c r="AC8077" s="3">
        <v>69.373568948591085</v>
      </c>
      <c r="AD8077" s="3">
        <v>64.6313064665854</v>
      </c>
      <c r="AE8077" s="3">
        <v>64.100672953654851</v>
      </c>
      <c r="AF8077" s="3">
        <v>77.14630322728749</v>
      </c>
      <c r="AG8077" s="3">
        <v>69.675948282554003</v>
      </c>
      <c r="AH8077" s="32">
        <v>70.625230704972026</v>
      </c>
      <c r="AI8077" s="50">
        <v>2.2871967211777099E-2</v>
      </c>
      <c r="AJ8077" s="3">
        <v>67.821053425392037</v>
      </c>
      <c r="AK8077" s="3">
        <v>56.421643917255437</v>
      </c>
      <c r="AL8077" s="3">
        <v>50.265819740004659</v>
      </c>
      <c r="AM8077" s="3">
        <v>54.795544035774093</v>
      </c>
      <c r="AN8077" s="3">
        <v>71.737439666569983</v>
      </c>
      <c r="AO8077" s="3">
        <v>91.417050871745559</v>
      </c>
      <c r="AP8077" s="3">
        <v>85.139884382502956</v>
      </c>
      <c r="AQ8077" s="3">
        <v>100</v>
      </c>
      <c r="AR8077" s="3">
        <v>73.374759106389718</v>
      </c>
      <c r="AS8077" s="31">
        <v>53.737663476415584</v>
      </c>
      <c r="AT8077" s="3">
        <v>100</v>
      </c>
      <c r="AU8077" s="3">
        <v>92.303513370070817</v>
      </c>
      <c r="AV8077" s="3">
        <v>80.84176883574969</v>
      </c>
      <c r="AW8077" s="3">
        <v>82.249220862846116</v>
      </c>
      <c r="AX8077" s="3">
        <v>78.647973055120147</v>
      </c>
      <c r="AY8077" s="3">
        <v>59.546006984683608</v>
      </c>
      <c r="AZ8077" s="3">
        <v>59.585083499126071</v>
      </c>
      <c r="BA8077" s="3">
        <v>54.064820558331725</v>
      </c>
      <c r="BB8077" s="3">
        <v>41.969451371160389</v>
      </c>
      <c r="BC8077" s="31">
        <v>48.274952858221731</v>
      </c>
    </row>
    <row r="8078" spans="1:55" x14ac:dyDescent="0.55000000000000004">
      <c r="A8078" s="21" t="s">
        <v>6</v>
      </c>
      <c r="B8078" s="21" t="s">
        <v>24076</v>
      </c>
      <c r="C8078" s="21" t="s">
        <v>10889</v>
      </c>
      <c r="D8078" s="27" t="s">
        <v>10890</v>
      </c>
      <c r="E8078" s="4">
        <v>8</v>
      </c>
      <c r="F8078" s="4">
        <v>23</v>
      </c>
      <c r="G8078" s="4">
        <v>9</v>
      </c>
      <c r="H8078" s="62">
        <v>47</v>
      </c>
      <c r="J8078" s="28">
        <v>1</v>
      </c>
      <c r="K8078" s="13" t="s">
        <v>24548</v>
      </c>
      <c r="L8078" s="12" t="s">
        <v>24553</v>
      </c>
      <c r="M8078" s="12" t="s">
        <v>24553</v>
      </c>
      <c r="N8078" s="12" t="s">
        <v>24553</v>
      </c>
      <c r="O8078" s="12" t="s">
        <v>24553</v>
      </c>
      <c r="P8078" s="12" t="s">
        <v>24553</v>
      </c>
      <c r="Q8078" s="29" t="s">
        <v>24553</v>
      </c>
      <c r="R8078" s="3">
        <v>47.555337572843435</v>
      </c>
      <c r="S8078" s="3">
        <v>47.007730506964862</v>
      </c>
      <c r="T8078" s="3">
        <v>75.610023706645393</v>
      </c>
      <c r="U8078" s="3">
        <v>70.741911593565334</v>
      </c>
      <c r="V8078" s="3">
        <v>100</v>
      </c>
      <c r="W8078" s="3">
        <v>82.81475373029248</v>
      </c>
      <c r="X8078" s="3">
        <v>78.661149806072771</v>
      </c>
      <c r="Y8078" s="32">
        <v>83.934505930552916</v>
      </c>
      <c r="Z8078" s="50">
        <v>1.4689431169513E-2</v>
      </c>
      <c r="AA8078" s="3">
        <v>97.733704252776008</v>
      </c>
      <c r="AB8078" s="3">
        <v>100</v>
      </c>
      <c r="AC8078" s="3">
        <v>70.431528246117878</v>
      </c>
      <c r="AD8078" s="3">
        <v>65.623023286237057</v>
      </c>
      <c r="AE8078" s="3">
        <v>61.874129073698725</v>
      </c>
      <c r="AF8078" s="3">
        <v>72.420896388276773</v>
      </c>
      <c r="AG8078" s="3">
        <v>71.044762132971826</v>
      </c>
      <c r="AH8078" s="32">
        <v>62.310931325082606</v>
      </c>
      <c r="AI8078" s="50">
        <v>1.59486000369677E-2</v>
      </c>
      <c r="AJ8078" s="3">
        <v>39.554357683478543</v>
      </c>
      <c r="AK8078" s="3">
        <v>33.828294415675622</v>
      </c>
      <c r="AL8078" s="3">
        <v>38.866207660100685</v>
      </c>
      <c r="AM8078" s="3">
        <v>43.387357198204207</v>
      </c>
      <c r="AN8078" s="3">
        <v>62.621540851107213</v>
      </c>
      <c r="AO8078" s="3">
        <v>93.317255653708202</v>
      </c>
      <c r="AP8078" s="3">
        <v>88.001195432114073</v>
      </c>
      <c r="AQ8078" s="3">
        <v>100</v>
      </c>
      <c r="AR8078" s="3">
        <v>63.230908888059368</v>
      </c>
      <c r="AS8078" s="31">
        <v>56.616400005378097</v>
      </c>
      <c r="AT8078" s="3">
        <v>99.812255089540386</v>
      </c>
      <c r="AU8078" s="3">
        <v>100</v>
      </c>
      <c r="AV8078" s="3">
        <v>90.649954448081658</v>
      </c>
      <c r="AW8078" s="3">
        <v>87.846995893528529</v>
      </c>
      <c r="AX8078" s="3">
        <v>85.564617807599447</v>
      </c>
      <c r="AY8078" s="3">
        <v>71.745487210803475</v>
      </c>
      <c r="AZ8078" s="3">
        <v>65.645986860555013</v>
      </c>
      <c r="BA8078" s="3">
        <v>67.554849793447573</v>
      </c>
      <c r="BB8078" s="3">
        <v>57.591342965442372</v>
      </c>
      <c r="BC8078" s="31">
        <v>75.565161120950947</v>
      </c>
    </row>
    <row r="8079" spans="1:55" x14ac:dyDescent="0.55000000000000004">
      <c r="A8079" s="21" t="s">
        <v>6</v>
      </c>
      <c r="B8079" s="21" t="s">
        <v>22457</v>
      </c>
      <c r="C8079" s="21" t="s">
        <v>10696</v>
      </c>
      <c r="D8079" s="27" t="s">
        <v>10697</v>
      </c>
      <c r="E8079" s="4">
        <v>0</v>
      </c>
      <c r="F8079" s="4">
        <v>15</v>
      </c>
      <c r="G8079" s="4">
        <v>1</v>
      </c>
      <c r="H8079" s="62">
        <v>14</v>
      </c>
      <c r="J8079" s="28">
        <v>1</v>
      </c>
      <c r="K8079" s="12" t="s">
        <v>24553</v>
      </c>
      <c r="L8079" s="12" t="s">
        <v>24553</v>
      </c>
      <c r="M8079" s="12" t="s">
        <v>24553</v>
      </c>
      <c r="N8079" s="12" t="s">
        <v>24553</v>
      </c>
      <c r="O8079" s="12" t="s">
        <v>24553</v>
      </c>
      <c r="P8079" s="12" t="s">
        <v>24553</v>
      </c>
      <c r="Q8079" s="29" t="s">
        <v>24553</v>
      </c>
      <c r="AA8079" s="3">
        <v>100</v>
      </c>
      <c r="AB8079" s="3">
        <v>99.460001163343222</v>
      </c>
      <c r="AC8079" s="3">
        <v>86.266467263513363</v>
      </c>
      <c r="AD8079" s="3">
        <v>74.628034591873032</v>
      </c>
      <c r="AE8079" s="3">
        <v>86.261131735192535</v>
      </c>
      <c r="AF8079" s="3">
        <v>98.480005094691435</v>
      </c>
      <c r="AG8079" s="3">
        <v>79.107864569200274</v>
      </c>
      <c r="AH8079" s="32">
        <v>76.012072473448342</v>
      </c>
      <c r="AI8079" s="50">
        <v>7.8397679574240597E-2</v>
      </c>
      <c r="AJ8079" s="3">
        <v>47.802315155173574</v>
      </c>
      <c r="AK8079" s="3">
        <v>29.632578250731083</v>
      </c>
      <c r="AL8079" s="3">
        <v>30.803493775305128</v>
      </c>
      <c r="AM8079" s="3">
        <v>31.762944143179723</v>
      </c>
      <c r="AN8079" s="3">
        <v>54.842839572278756</v>
      </c>
      <c r="AO8079" s="3">
        <v>74.038172164024047</v>
      </c>
      <c r="AP8079" s="3">
        <v>84.390276966990925</v>
      </c>
      <c r="AQ8079" s="3">
        <v>100</v>
      </c>
      <c r="AR8079" s="3">
        <v>50.073660033649404</v>
      </c>
      <c r="AS8079" s="31">
        <v>41.612260570245951</v>
      </c>
      <c r="AT8079" s="3">
        <v>97.344153869715115</v>
      </c>
      <c r="AU8079" s="3">
        <v>100</v>
      </c>
      <c r="AV8079" s="3">
        <v>82.116192791625764</v>
      </c>
      <c r="AW8079" s="3">
        <v>84.490215303876326</v>
      </c>
      <c r="AX8079" s="3">
        <v>78.075593396919459</v>
      </c>
      <c r="AY8079" s="3">
        <v>64.503208715278475</v>
      </c>
      <c r="AZ8079" s="3">
        <v>60.994564375961161</v>
      </c>
      <c r="BA8079" s="3">
        <v>62.483882479863084</v>
      </c>
      <c r="BB8079" s="3">
        <v>47.306773630679189</v>
      </c>
      <c r="BC8079" s="31">
        <v>52.046547009248833</v>
      </c>
    </row>
    <row r="8080" spans="1:55" x14ac:dyDescent="0.55000000000000004">
      <c r="A8080" s="21" t="s">
        <v>6</v>
      </c>
      <c r="B8080" s="21" t="s">
        <v>23547</v>
      </c>
      <c r="C8080" s="21" t="s">
        <v>11534</v>
      </c>
      <c r="D8080" s="27" t="s">
        <v>11535</v>
      </c>
      <c r="E8080" s="4">
        <v>2</v>
      </c>
      <c r="F8080" s="4">
        <v>11</v>
      </c>
      <c r="G8080" s="4">
        <v>4</v>
      </c>
      <c r="H8080" s="62">
        <v>12</v>
      </c>
      <c r="J8080" s="28">
        <v>1</v>
      </c>
      <c r="K8080" s="12" t="s">
        <v>24553</v>
      </c>
      <c r="L8080" s="12" t="s">
        <v>24553</v>
      </c>
      <c r="M8080" s="12" t="s">
        <v>24553</v>
      </c>
      <c r="N8080" s="12" t="s">
        <v>24553</v>
      </c>
      <c r="O8080" s="12" t="s">
        <v>24553</v>
      </c>
      <c r="P8080" s="12" t="s">
        <v>24553</v>
      </c>
      <c r="Q8080" s="29" t="s">
        <v>24553</v>
      </c>
      <c r="R8080" s="3">
        <v>81.431363393735879</v>
      </c>
      <c r="S8080" s="3">
        <v>88.318082732504237</v>
      </c>
      <c r="T8080" s="3">
        <v>79.815283634734996</v>
      </c>
      <c r="U8080" s="3">
        <v>92.68400504251855</v>
      </c>
      <c r="V8080" s="3">
        <v>100</v>
      </c>
      <c r="W8080" s="3">
        <v>80.47058098284748</v>
      </c>
      <c r="X8080" s="3">
        <v>69.072082241356</v>
      </c>
      <c r="Y8080" s="32">
        <v>60.443704669236098</v>
      </c>
      <c r="Z8080" s="50">
        <v>0.16211209287842099</v>
      </c>
      <c r="AA8080" s="3">
        <v>100</v>
      </c>
      <c r="AB8080" s="3">
        <v>92.194166660101772</v>
      </c>
      <c r="AC8080" s="3">
        <v>58.242706212039444</v>
      </c>
      <c r="AD8080" s="3">
        <v>66.401084115154148</v>
      </c>
      <c r="AE8080" s="3">
        <v>52.263604362986726</v>
      </c>
      <c r="AF8080" s="3">
        <v>61.100041506840029</v>
      </c>
      <c r="AG8080" s="3">
        <v>56.694369826244206</v>
      </c>
      <c r="AH8080" s="32">
        <v>50.999743098199559</v>
      </c>
      <c r="AI8080" s="50">
        <v>1.02864881796599E-2</v>
      </c>
      <c r="AJ8080" s="3">
        <v>64.558601016566854</v>
      </c>
      <c r="AK8080" s="3">
        <v>48.210707763926031</v>
      </c>
      <c r="AL8080" s="3">
        <v>49.221557551628621</v>
      </c>
      <c r="AM8080" s="3">
        <v>51.697885688870336</v>
      </c>
      <c r="AN8080" s="3">
        <v>52.579285030021083</v>
      </c>
      <c r="AO8080" s="3">
        <v>58.918068953711675</v>
      </c>
      <c r="AP8080" s="3">
        <v>61.636615073836168</v>
      </c>
      <c r="AQ8080" s="3">
        <v>100</v>
      </c>
      <c r="AR8080" s="3">
        <v>86.710798120235765</v>
      </c>
      <c r="AS8080" s="31">
        <v>55.5250766978032</v>
      </c>
      <c r="AT8080" s="3">
        <v>100</v>
      </c>
      <c r="AU8080" s="3">
        <v>98.769844204368951</v>
      </c>
      <c r="AV8080" s="3">
        <v>98.407767338445638</v>
      </c>
      <c r="AW8080" s="3">
        <v>88.954903668095369</v>
      </c>
      <c r="AX8080" s="3">
        <v>79.023113386922631</v>
      </c>
      <c r="AY8080" s="3">
        <v>64.919578378741051</v>
      </c>
      <c r="AZ8080" s="3">
        <v>57.913487011949648</v>
      </c>
      <c r="BA8080" s="3">
        <v>57.856304672467431</v>
      </c>
      <c r="BB8080" s="3">
        <v>50.60830781350387</v>
      </c>
      <c r="BC8080" s="31">
        <v>57.308933415121878</v>
      </c>
    </row>
    <row r="8081" spans="1:55" x14ac:dyDescent="0.55000000000000004">
      <c r="A8081" s="21" t="s">
        <v>6</v>
      </c>
      <c r="B8081" s="21" t="s">
        <v>24175</v>
      </c>
      <c r="C8081" s="21" t="s">
        <v>11040</v>
      </c>
      <c r="D8081" s="27" t="s">
        <v>11041</v>
      </c>
      <c r="E8081" s="4">
        <v>11</v>
      </c>
      <c r="F8081" s="4">
        <v>13</v>
      </c>
      <c r="G8081" s="4">
        <v>10</v>
      </c>
      <c r="H8081" s="62">
        <v>15</v>
      </c>
      <c r="J8081" s="28">
        <v>1</v>
      </c>
      <c r="K8081" s="13" t="s">
        <v>24548</v>
      </c>
      <c r="L8081" s="12" t="s">
        <v>24553</v>
      </c>
      <c r="M8081" s="12" t="s">
        <v>24553</v>
      </c>
      <c r="N8081" s="12" t="s">
        <v>24553</v>
      </c>
      <c r="O8081" s="12" t="s">
        <v>24553</v>
      </c>
      <c r="P8081" s="14" t="s">
        <v>24551</v>
      </c>
      <c r="Q8081" s="29" t="s">
        <v>24553</v>
      </c>
      <c r="R8081" s="3">
        <v>38.911741734621351</v>
      </c>
      <c r="S8081" s="3">
        <v>43.898763550721704</v>
      </c>
      <c r="T8081" s="3">
        <v>40.207912027436031</v>
      </c>
      <c r="U8081" s="3">
        <v>35.366186382841825</v>
      </c>
      <c r="V8081" s="3">
        <v>62.884058002828837</v>
      </c>
      <c r="W8081" s="3">
        <v>61.343249167575998</v>
      </c>
      <c r="X8081" s="3">
        <v>100</v>
      </c>
      <c r="Y8081" s="32">
        <v>91.3501663151781</v>
      </c>
      <c r="Z8081" s="50">
        <v>1.1539047299835099E-3</v>
      </c>
      <c r="AA8081" s="3">
        <v>76.756662317413557</v>
      </c>
      <c r="AB8081" s="3">
        <v>86.517382501348081</v>
      </c>
      <c r="AC8081" s="3">
        <v>62.922904359775401</v>
      </c>
      <c r="AD8081" s="3">
        <v>63.039534219579075</v>
      </c>
      <c r="AE8081" s="3">
        <v>75.097587852784429</v>
      </c>
      <c r="AF8081" s="3">
        <v>93.586304420856763</v>
      </c>
      <c r="AG8081" s="3">
        <v>99.388538956133274</v>
      </c>
      <c r="AH8081" s="32">
        <v>100</v>
      </c>
      <c r="AI8081" s="50">
        <v>4.82535462480599E-2</v>
      </c>
      <c r="AJ8081" s="3">
        <v>100</v>
      </c>
      <c r="AK8081" s="3">
        <v>72.913023324858244</v>
      </c>
      <c r="AL8081" s="3">
        <v>77.962594587046084</v>
      </c>
      <c r="AM8081" s="3">
        <v>79.104350718324866</v>
      </c>
      <c r="AN8081" s="3">
        <v>68.75861009297536</v>
      </c>
      <c r="AO8081" s="3">
        <v>66.666029830669757</v>
      </c>
      <c r="AP8081" s="3">
        <v>73.166747137442158</v>
      </c>
      <c r="AQ8081" s="3">
        <v>82.678869883692911</v>
      </c>
      <c r="AR8081" s="3">
        <v>83.833597916451808</v>
      </c>
      <c r="AS8081" s="31">
        <v>57.662055074596289</v>
      </c>
      <c r="AT8081" s="3">
        <v>94.943596403326467</v>
      </c>
      <c r="AU8081" s="3">
        <v>100</v>
      </c>
      <c r="AV8081" s="3">
        <v>78.745460586806402</v>
      </c>
      <c r="AW8081" s="3">
        <v>81.920228167349848</v>
      </c>
      <c r="AX8081" s="3">
        <v>76.83893877424839</v>
      </c>
      <c r="AY8081" s="3">
        <v>56.411910890336969</v>
      </c>
      <c r="AZ8081" s="3">
        <v>49.703613267158211</v>
      </c>
      <c r="BA8081" s="3">
        <v>61.144820479768946</v>
      </c>
      <c r="BB8081" s="3">
        <v>44.794772412208353</v>
      </c>
      <c r="BC8081" s="31">
        <v>73.706147322495795</v>
      </c>
    </row>
    <row r="8082" spans="1:55" x14ac:dyDescent="0.55000000000000004">
      <c r="A8082" s="21" t="s">
        <v>6</v>
      </c>
      <c r="B8082" s="21" t="s">
        <v>24184</v>
      </c>
      <c r="C8082" s="21" t="s">
        <v>9624</v>
      </c>
      <c r="D8082" s="27" t="s">
        <v>9625</v>
      </c>
      <c r="E8082" s="4">
        <v>11</v>
      </c>
      <c r="F8082" s="4">
        <v>23</v>
      </c>
      <c r="G8082" s="4">
        <v>16</v>
      </c>
      <c r="H8082" s="62">
        <v>49</v>
      </c>
      <c r="J8082" s="28">
        <v>1</v>
      </c>
      <c r="K8082" s="13" t="s">
        <v>24548</v>
      </c>
      <c r="L8082" s="12" t="s">
        <v>24553</v>
      </c>
      <c r="M8082" s="12" t="s">
        <v>24553</v>
      </c>
      <c r="N8082" s="12" t="s">
        <v>24553</v>
      </c>
      <c r="O8082" s="12" t="s">
        <v>24553</v>
      </c>
      <c r="P8082" s="14" t="s">
        <v>24551</v>
      </c>
      <c r="Q8082" s="29" t="s">
        <v>24553</v>
      </c>
      <c r="R8082" s="3">
        <v>66.430630997009615</v>
      </c>
      <c r="S8082" s="3">
        <v>71.972836060909586</v>
      </c>
      <c r="T8082" s="3">
        <v>94.559819832969026</v>
      </c>
      <c r="U8082" s="3">
        <v>89.173846336838153</v>
      </c>
      <c r="V8082" s="3">
        <v>100</v>
      </c>
      <c r="W8082" s="3">
        <v>89.176851704496087</v>
      </c>
      <c r="X8082" s="3">
        <v>90.820888527908011</v>
      </c>
      <c r="Y8082" s="32">
        <v>84.571336681387308</v>
      </c>
      <c r="Z8082" s="50">
        <v>3.2382067611115298E-2</v>
      </c>
      <c r="AA8082" s="3">
        <v>87.713255978358674</v>
      </c>
      <c r="AB8082" s="3">
        <v>100</v>
      </c>
      <c r="AC8082" s="3">
        <v>70.087508731253664</v>
      </c>
      <c r="AD8082" s="3">
        <v>60.166318602382283</v>
      </c>
      <c r="AE8082" s="3">
        <v>61.2833806246352</v>
      </c>
      <c r="AF8082" s="3">
        <v>74.951740950734944</v>
      </c>
      <c r="AG8082" s="3">
        <v>63.344862862597218</v>
      </c>
      <c r="AH8082" s="32">
        <v>65.678481618631238</v>
      </c>
      <c r="AI8082" s="50">
        <v>5.8926656776863498E-2</v>
      </c>
      <c r="AJ8082" s="3">
        <v>65.258454226219271</v>
      </c>
      <c r="AK8082" s="3">
        <v>55.963639258869222</v>
      </c>
      <c r="AL8082" s="3">
        <v>57.075377298659689</v>
      </c>
      <c r="AM8082" s="3">
        <v>60.571086240569102</v>
      </c>
      <c r="AN8082" s="3">
        <v>70.005031489580333</v>
      </c>
      <c r="AO8082" s="3">
        <v>92.502889768552052</v>
      </c>
      <c r="AP8082" s="3">
        <v>84.988510320109071</v>
      </c>
      <c r="AQ8082" s="3">
        <v>100</v>
      </c>
      <c r="AR8082" s="3">
        <v>63.749792391487503</v>
      </c>
      <c r="AS8082" s="31">
        <v>52.713225274838557</v>
      </c>
      <c r="AT8082" s="3">
        <v>100</v>
      </c>
      <c r="AU8082" s="3">
        <v>92.71398058419085</v>
      </c>
      <c r="AV8082" s="3">
        <v>85.763396762004547</v>
      </c>
      <c r="AW8082" s="3">
        <v>85.560057649774038</v>
      </c>
      <c r="AX8082" s="3">
        <v>73.865163023828998</v>
      </c>
      <c r="AY8082" s="3">
        <v>56.743914926500864</v>
      </c>
      <c r="AZ8082" s="3">
        <v>59.306246714926878</v>
      </c>
      <c r="BA8082" s="3">
        <v>53.111971684610907</v>
      </c>
      <c r="BB8082" s="3">
        <v>39.983701806923861</v>
      </c>
      <c r="BC8082" s="31">
        <v>44.869487211894707</v>
      </c>
    </row>
    <row r="8083" spans="1:55" x14ac:dyDescent="0.55000000000000004">
      <c r="A8083" s="21" t="s">
        <v>6</v>
      </c>
      <c r="B8083" s="21" t="s">
        <v>20261</v>
      </c>
      <c r="C8083" s="21" t="s">
        <v>1005</v>
      </c>
      <c r="D8083" s="27" t="s">
        <v>1006</v>
      </c>
      <c r="E8083" s="4">
        <v>0</v>
      </c>
      <c r="F8083" s="4">
        <v>2</v>
      </c>
      <c r="G8083" s="4">
        <v>0</v>
      </c>
      <c r="H8083" s="62">
        <v>11</v>
      </c>
      <c r="J8083" s="28">
        <v>1</v>
      </c>
      <c r="K8083" s="13" t="s">
        <v>24548</v>
      </c>
      <c r="L8083" s="16" t="s">
        <v>16303</v>
      </c>
      <c r="M8083" s="12" t="s">
        <v>24553</v>
      </c>
      <c r="N8083" s="12" t="s">
        <v>24553</v>
      </c>
      <c r="O8083" s="12" t="s">
        <v>24553</v>
      </c>
      <c r="P8083" s="14" t="s">
        <v>24551</v>
      </c>
      <c r="Q8083" s="29" t="s">
        <v>24553</v>
      </c>
      <c r="AA8083" s="3">
        <v>60.123074563160941</v>
      </c>
      <c r="AB8083" s="3">
        <v>62.172980386535116</v>
      </c>
      <c r="AC8083" s="3">
        <v>99.297259174901058</v>
      </c>
      <c r="AD8083" s="3">
        <v>100</v>
      </c>
      <c r="AE8083" s="3">
        <v>80.207184448747668</v>
      </c>
      <c r="AF8083" s="3">
        <v>70.765249541096026</v>
      </c>
      <c r="AG8083" s="3">
        <v>76.111079528825542</v>
      </c>
      <c r="AH8083" s="32">
        <v>69.15895162176443</v>
      </c>
      <c r="AI8083" s="50">
        <v>8.5669279654420408E-3</v>
      </c>
      <c r="AT8083" s="3">
        <v>67.942214718306488</v>
      </c>
      <c r="AU8083" s="3">
        <v>67.175849082635182</v>
      </c>
      <c r="AV8083" s="3">
        <v>61.755113550632714</v>
      </c>
      <c r="AW8083" s="3">
        <v>77.646742436394547</v>
      </c>
      <c r="AX8083" s="3">
        <v>70.775553830501977</v>
      </c>
      <c r="AY8083" s="3">
        <v>82.120817723411335</v>
      </c>
      <c r="AZ8083" s="3">
        <v>100</v>
      </c>
      <c r="BA8083" s="3">
        <v>70.054814956324407</v>
      </c>
      <c r="BB8083" s="3">
        <v>68.701574305409451</v>
      </c>
      <c r="BC8083" s="31">
        <v>48.223874868245638</v>
      </c>
    </row>
    <row r="8084" spans="1:55" x14ac:dyDescent="0.55000000000000004">
      <c r="A8084" s="21" t="s">
        <v>6</v>
      </c>
      <c r="B8084" s="21" t="s">
        <v>18311</v>
      </c>
      <c r="C8084" s="21" t="s">
        <v>7557</v>
      </c>
      <c r="D8084" s="27" t="s">
        <v>7558</v>
      </c>
      <c r="E8084" s="4">
        <v>0</v>
      </c>
      <c r="F8084" s="4">
        <v>0</v>
      </c>
      <c r="G8084" s="4">
        <v>0</v>
      </c>
      <c r="H8084" s="62">
        <v>7</v>
      </c>
      <c r="J8084" s="28">
        <v>1</v>
      </c>
      <c r="K8084" s="13" t="s">
        <v>24548</v>
      </c>
      <c r="L8084" s="12" t="s">
        <v>24553</v>
      </c>
      <c r="M8084" s="12" t="s">
        <v>24553</v>
      </c>
      <c r="N8084" s="12" t="s">
        <v>24553</v>
      </c>
      <c r="O8084" s="12" t="s">
        <v>24553</v>
      </c>
      <c r="P8084" s="12" t="s">
        <v>24553</v>
      </c>
      <c r="Q8084" s="29" t="s">
        <v>24553</v>
      </c>
      <c r="AT8084" s="3">
        <v>100</v>
      </c>
      <c r="AU8084" s="3">
        <v>90.252578386112731</v>
      </c>
      <c r="AV8084" s="3">
        <v>98.178976358028493</v>
      </c>
      <c r="AW8084" s="3">
        <v>95.155145555611995</v>
      </c>
      <c r="AX8084" s="3">
        <v>93.237623098882239</v>
      </c>
      <c r="AY8084" s="3">
        <v>85.193156260674073</v>
      </c>
      <c r="AZ8084" s="3">
        <v>92.803486474991303</v>
      </c>
      <c r="BA8084" s="3">
        <v>71.42487187067249</v>
      </c>
      <c r="BB8084" s="3">
        <v>72.88914960230403</v>
      </c>
      <c r="BC8084" s="31">
        <v>71.781604159731998</v>
      </c>
    </row>
    <row r="8085" spans="1:55" x14ac:dyDescent="0.55000000000000004">
      <c r="A8085" s="21" t="s">
        <v>6</v>
      </c>
      <c r="B8085" s="21" t="s">
        <v>17605</v>
      </c>
      <c r="C8085" s="21" t="s">
        <v>14925</v>
      </c>
      <c r="D8085" s="27" t="s">
        <v>14926</v>
      </c>
      <c r="E8085" s="4">
        <v>0</v>
      </c>
      <c r="F8085" s="4">
        <v>0</v>
      </c>
      <c r="G8085" s="4">
        <v>0</v>
      </c>
      <c r="H8085" s="62">
        <v>2</v>
      </c>
      <c r="J8085" s="28">
        <v>1</v>
      </c>
      <c r="K8085" s="13" t="s">
        <v>24548</v>
      </c>
      <c r="L8085" s="12" t="s">
        <v>24553</v>
      </c>
      <c r="M8085" s="12" t="s">
        <v>24553</v>
      </c>
      <c r="N8085" s="12" t="s">
        <v>24553</v>
      </c>
      <c r="O8085" s="12" t="s">
        <v>24553</v>
      </c>
      <c r="P8085" s="14" t="s">
        <v>24551</v>
      </c>
      <c r="Q8085" s="29" t="s">
        <v>24553</v>
      </c>
      <c r="AT8085" s="3">
        <v>76.63696974423155</v>
      </c>
      <c r="AU8085" s="3">
        <v>84.818487663721271</v>
      </c>
      <c r="AV8085" s="3">
        <v>100</v>
      </c>
      <c r="AW8085" s="3">
        <v>58.694550361671141</v>
      </c>
      <c r="AX8085" s="3">
        <v>62.695205574122092</v>
      </c>
      <c r="AY8085" s="3">
        <v>67.927343437979985</v>
      </c>
      <c r="AZ8085" s="3">
        <v>52.666055278546565</v>
      </c>
      <c r="BA8085" s="3">
        <v>15.718519707028669</v>
      </c>
      <c r="BB8085" s="3">
        <v>15.840339464297454</v>
      </c>
      <c r="BC8085" s="31">
        <v>7.7161404583458229</v>
      </c>
    </row>
    <row r="8086" spans="1:55" x14ac:dyDescent="0.55000000000000004">
      <c r="A8086" s="21" t="s">
        <v>6</v>
      </c>
      <c r="B8086" s="21" t="s">
        <v>19785</v>
      </c>
      <c r="C8086" s="21" t="s">
        <v>417</v>
      </c>
      <c r="D8086" s="27" t="s">
        <v>418</v>
      </c>
      <c r="E8086" s="4">
        <v>0</v>
      </c>
      <c r="F8086" s="4">
        <v>2</v>
      </c>
      <c r="G8086" s="4">
        <v>0</v>
      </c>
      <c r="H8086" s="62">
        <v>2</v>
      </c>
      <c r="J8086" s="28">
        <v>1</v>
      </c>
      <c r="K8086" s="13" t="s">
        <v>24548</v>
      </c>
      <c r="L8086" s="12" t="s">
        <v>24553</v>
      </c>
      <c r="M8086" s="12" t="s">
        <v>24553</v>
      </c>
      <c r="N8086" s="12" t="s">
        <v>24553</v>
      </c>
      <c r="O8086" s="12" t="s">
        <v>24553</v>
      </c>
      <c r="P8086" s="14" t="s">
        <v>24551</v>
      </c>
      <c r="Q8086" s="29" t="s">
        <v>24553</v>
      </c>
      <c r="AA8086" s="3">
        <v>87.208230313546338</v>
      </c>
      <c r="AB8086" s="3">
        <v>99.889037851910928</v>
      </c>
      <c r="AC8086" s="3">
        <v>100</v>
      </c>
      <c r="AD8086" s="3">
        <v>92.305910606628558</v>
      </c>
      <c r="AE8086" s="3">
        <v>58.814965960019663</v>
      </c>
      <c r="AF8086" s="3">
        <v>60.997120885591485</v>
      </c>
      <c r="AG8086" s="3">
        <v>41.99709584996414</v>
      </c>
      <c r="AH8086" s="32">
        <v>44.545549102510144</v>
      </c>
      <c r="AI8086" s="50">
        <v>4.8964741133686804E-3</v>
      </c>
      <c r="AT8086" s="3">
        <v>58.473789541650589</v>
      </c>
      <c r="AU8086" s="3">
        <v>55.8696620699737</v>
      </c>
      <c r="AV8086" s="3">
        <v>65.338230142735938</v>
      </c>
      <c r="AW8086" s="3">
        <v>82.953182883102841</v>
      </c>
      <c r="AX8086" s="3">
        <v>85.019950205351492</v>
      </c>
      <c r="AY8086" s="3">
        <v>100</v>
      </c>
      <c r="AZ8086" s="3">
        <v>51.343554758017987</v>
      </c>
      <c r="BA8086" s="3">
        <v>34.278135954766945</v>
      </c>
      <c r="BB8086" s="3">
        <v>32.713381616341032</v>
      </c>
      <c r="BC8086" s="31">
        <v>32.683419817298216</v>
      </c>
    </row>
    <row r="8087" spans="1:55" x14ac:dyDescent="0.55000000000000004">
      <c r="A8087" s="21" t="s">
        <v>6</v>
      </c>
      <c r="B8087" s="21" t="s">
        <v>20787</v>
      </c>
      <c r="C8087" s="21" t="s">
        <v>1492</v>
      </c>
      <c r="D8087" s="27" t="s">
        <v>1493</v>
      </c>
      <c r="E8087" s="4">
        <v>0</v>
      </c>
      <c r="F8087" s="4">
        <v>4</v>
      </c>
      <c r="G8087" s="4">
        <v>0</v>
      </c>
      <c r="H8087" s="62">
        <v>4</v>
      </c>
      <c r="J8087" s="28">
        <v>1</v>
      </c>
      <c r="K8087" s="13" t="s">
        <v>24548</v>
      </c>
      <c r="L8087" s="12" t="s">
        <v>24553</v>
      </c>
      <c r="M8087" s="12" t="s">
        <v>24553</v>
      </c>
      <c r="N8087" s="12" t="s">
        <v>24553</v>
      </c>
      <c r="O8087" s="12" t="s">
        <v>24553</v>
      </c>
      <c r="P8087" s="14" t="s">
        <v>24551</v>
      </c>
      <c r="Q8087" s="29" t="s">
        <v>24553</v>
      </c>
      <c r="AA8087" s="3">
        <v>9.6812419077537104</v>
      </c>
      <c r="AB8087" s="3">
        <v>9.2083133043349505</v>
      </c>
      <c r="AC8087" s="3">
        <v>13.375593880051371</v>
      </c>
      <c r="AD8087" s="3">
        <v>13.116352174675052</v>
      </c>
      <c r="AE8087" s="3">
        <v>52.023509876374874</v>
      </c>
      <c r="AF8087" s="3">
        <v>46.969857660854743</v>
      </c>
      <c r="AG8087" s="3">
        <v>96.520019123233581</v>
      </c>
      <c r="AH8087" s="32">
        <v>100</v>
      </c>
      <c r="AI8087" s="50">
        <v>4.9805034267291098E-4</v>
      </c>
      <c r="AT8087" s="3">
        <v>9.8088718072262022</v>
      </c>
      <c r="AU8087" s="3">
        <v>8.1320173255607635</v>
      </c>
      <c r="AV8087" s="3">
        <v>9.7691691152535736</v>
      </c>
      <c r="AW8087" s="3">
        <v>10.424020579128806</v>
      </c>
      <c r="AX8087" s="3">
        <v>11.506633945300987</v>
      </c>
      <c r="AY8087" s="3">
        <v>13.750776208852797</v>
      </c>
      <c r="AZ8087" s="3">
        <v>15.355637050494744</v>
      </c>
      <c r="BA8087" s="3">
        <v>38.686270081597051</v>
      </c>
      <c r="BB8087" s="3">
        <v>83.910658429185446</v>
      </c>
      <c r="BC8087" s="31">
        <v>100</v>
      </c>
    </row>
    <row r="8088" spans="1:55" x14ac:dyDescent="0.55000000000000004">
      <c r="A8088" s="21" t="s">
        <v>6</v>
      </c>
      <c r="B8088" s="21" t="s">
        <v>22088</v>
      </c>
      <c r="C8088" s="21" t="s">
        <v>11207</v>
      </c>
      <c r="D8088" s="27" t="s">
        <v>11208</v>
      </c>
      <c r="E8088" s="4">
        <v>0</v>
      </c>
      <c r="F8088" s="4">
        <v>0</v>
      </c>
      <c r="G8088" s="4">
        <v>1</v>
      </c>
      <c r="H8088" s="62">
        <v>2</v>
      </c>
      <c r="J8088" s="28">
        <v>1</v>
      </c>
      <c r="K8088" s="13" t="s">
        <v>24548</v>
      </c>
      <c r="L8088" s="12" t="s">
        <v>24553</v>
      </c>
      <c r="M8088" s="12" t="s">
        <v>24553</v>
      </c>
      <c r="N8088" s="12" t="s">
        <v>24553</v>
      </c>
      <c r="O8088" s="12" t="s">
        <v>24553</v>
      </c>
      <c r="P8088" s="14" t="s">
        <v>24551</v>
      </c>
      <c r="Q8088" s="29" t="s">
        <v>24553</v>
      </c>
      <c r="AJ8088" s="3">
        <v>100</v>
      </c>
      <c r="AK8088" s="3">
        <v>2.9190184486136124</v>
      </c>
      <c r="AL8088" s="3">
        <v>20.361250352317096</v>
      </c>
      <c r="AM8088" s="3">
        <v>15.184302861953469</v>
      </c>
      <c r="AN8088" s="3">
        <v>1.4235282278810635</v>
      </c>
      <c r="AO8088" s="3">
        <v>5.6650664136652598</v>
      </c>
      <c r="AP8088" s="3">
        <v>78.298951040242116</v>
      </c>
      <c r="AQ8088" s="3">
        <v>74.09315984978025</v>
      </c>
      <c r="AR8088" s="3">
        <v>18.930231740560245</v>
      </c>
      <c r="AS8088" s="31">
        <v>0.66384146346609219</v>
      </c>
      <c r="AT8088" s="3">
        <v>70.555530314275828</v>
      </c>
      <c r="AU8088" s="3">
        <v>94.857202393516559</v>
      </c>
      <c r="AV8088" s="3">
        <v>94.29624629224476</v>
      </c>
      <c r="AW8088" s="3">
        <v>86.267308831064113</v>
      </c>
      <c r="AX8088" s="3">
        <v>98.253285308061962</v>
      </c>
      <c r="AY8088" s="3">
        <v>96.072640501163164</v>
      </c>
      <c r="AZ8088" s="3">
        <v>100</v>
      </c>
      <c r="BA8088" s="3">
        <v>80.036712474262714</v>
      </c>
      <c r="BB8088" s="3">
        <v>84.14335567082945</v>
      </c>
      <c r="BC8088" s="31">
        <v>77.794564780940249</v>
      </c>
    </row>
    <row r="8089" spans="1:55" x14ac:dyDescent="0.55000000000000004">
      <c r="A8089" s="21" t="s">
        <v>6</v>
      </c>
      <c r="B8089" s="21" t="s">
        <v>18900</v>
      </c>
      <c r="C8089" s="21" t="s">
        <v>5494</v>
      </c>
      <c r="D8089" s="27" t="s">
        <v>5495</v>
      </c>
      <c r="E8089" s="4">
        <v>0</v>
      </c>
      <c r="F8089" s="4">
        <v>1</v>
      </c>
      <c r="G8089" s="4">
        <v>0</v>
      </c>
      <c r="H8089" s="62">
        <v>2</v>
      </c>
      <c r="J8089" s="28">
        <v>1</v>
      </c>
      <c r="K8089" s="13" t="s">
        <v>24548</v>
      </c>
      <c r="L8089" s="12" t="s">
        <v>24553</v>
      </c>
      <c r="M8089" s="12" t="s">
        <v>24553</v>
      </c>
      <c r="N8089" s="12" t="s">
        <v>24553</v>
      </c>
      <c r="O8089" s="12" t="s">
        <v>24553</v>
      </c>
      <c r="P8089" s="14" t="s">
        <v>24551</v>
      </c>
      <c r="Q8089" s="29" t="s">
        <v>24553</v>
      </c>
      <c r="AA8089" s="3">
        <v>57.308194964410298</v>
      </c>
      <c r="AB8089" s="3">
        <v>57.181131992668156</v>
      </c>
      <c r="AC8089" s="3">
        <v>57.289548816058897</v>
      </c>
      <c r="AD8089" s="3">
        <v>65.044999759918753</v>
      </c>
      <c r="AE8089" s="3">
        <v>81.552186372635589</v>
      </c>
      <c r="AF8089" s="3">
        <v>75.017455378753212</v>
      </c>
      <c r="AG8089" s="3">
        <v>97.978557733142537</v>
      </c>
      <c r="AH8089" s="32">
        <v>100</v>
      </c>
      <c r="AI8089" s="50">
        <v>4.0727543997877797E-3</v>
      </c>
      <c r="AT8089" s="3">
        <v>37.584350868909716</v>
      </c>
      <c r="AU8089" s="3">
        <v>46.14537769853699</v>
      </c>
      <c r="AV8089" s="3">
        <v>55.86969797873563</v>
      </c>
      <c r="AW8089" s="3">
        <v>53.646710030955902</v>
      </c>
      <c r="AX8089" s="3">
        <v>51.267813024431064</v>
      </c>
      <c r="AY8089" s="3">
        <v>69.777159878784346</v>
      </c>
      <c r="AZ8089" s="3">
        <v>76.085449811720608</v>
      </c>
      <c r="BA8089" s="3">
        <v>81.617772823719406</v>
      </c>
      <c r="BB8089" s="3">
        <v>100</v>
      </c>
      <c r="BC8089" s="31">
        <v>93.796959794339045</v>
      </c>
    </row>
    <row r="8090" spans="1:55" x14ac:dyDescent="0.55000000000000004">
      <c r="A8090" s="21" t="s">
        <v>6</v>
      </c>
      <c r="B8090" s="21" t="s">
        <v>17506</v>
      </c>
      <c r="C8090" s="21" t="s">
        <v>12394</v>
      </c>
      <c r="D8090" s="27" t="s">
        <v>12395</v>
      </c>
      <c r="E8090" s="4">
        <v>0</v>
      </c>
      <c r="F8090" s="4">
        <v>0</v>
      </c>
      <c r="G8090" s="4">
        <v>0</v>
      </c>
      <c r="H8090" s="62">
        <v>2</v>
      </c>
      <c r="J8090" s="28">
        <v>1</v>
      </c>
      <c r="K8090" s="13" t="s">
        <v>24548</v>
      </c>
      <c r="L8090" s="12" t="s">
        <v>24553</v>
      </c>
      <c r="M8090" s="12" t="s">
        <v>24553</v>
      </c>
      <c r="N8090" s="12" t="s">
        <v>24553</v>
      </c>
      <c r="O8090" s="12" t="s">
        <v>24553</v>
      </c>
      <c r="P8090" s="14" t="s">
        <v>24551</v>
      </c>
      <c r="Q8090" s="29" t="s">
        <v>24553</v>
      </c>
      <c r="AT8090" s="3">
        <v>60.941417729851452</v>
      </c>
      <c r="AU8090" s="3">
        <v>69.310632575246416</v>
      </c>
      <c r="AV8090" s="3">
        <v>65.124760048902957</v>
      </c>
      <c r="AW8090" s="3">
        <v>58.703105513667865</v>
      </c>
      <c r="AX8090" s="3">
        <v>84.067013087152915</v>
      </c>
      <c r="AY8090" s="3">
        <v>79.526668106256679</v>
      </c>
      <c r="AZ8090" s="3">
        <v>85.310505945195786</v>
      </c>
      <c r="BA8090" s="3">
        <v>100</v>
      </c>
      <c r="BB8090" s="3">
        <v>73.719860726803873</v>
      </c>
      <c r="BC8090" s="31">
        <v>64.339974167653821</v>
      </c>
    </row>
    <row r="8091" spans="1:55" x14ac:dyDescent="0.55000000000000004">
      <c r="A8091" s="21" t="s">
        <v>6</v>
      </c>
      <c r="B8091" s="21" t="s">
        <v>16775</v>
      </c>
      <c r="C8091" s="21" t="s">
        <v>8476</v>
      </c>
      <c r="D8091" s="27" t="s">
        <v>8477</v>
      </c>
      <c r="E8091" s="4">
        <v>0</v>
      </c>
      <c r="F8091" s="4">
        <v>0</v>
      </c>
      <c r="G8091" s="4">
        <v>0</v>
      </c>
      <c r="H8091" s="62">
        <v>1</v>
      </c>
      <c r="J8091" s="28">
        <v>1</v>
      </c>
      <c r="K8091" s="13" t="s">
        <v>24548</v>
      </c>
      <c r="L8091" s="12" t="s">
        <v>24553</v>
      </c>
      <c r="M8091" s="12" t="s">
        <v>24553</v>
      </c>
      <c r="N8091" s="12" t="s">
        <v>24553</v>
      </c>
      <c r="O8091" s="12" t="s">
        <v>24553</v>
      </c>
      <c r="P8091" s="14" t="s">
        <v>24551</v>
      </c>
      <c r="Q8091" s="29" t="s">
        <v>24553</v>
      </c>
      <c r="AT8091" s="3">
        <v>46.967700591731543</v>
      </c>
      <c r="AU8091" s="3">
        <v>50.995287547462972</v>
      </c>
      <c r="AV8091" s="3">
        <v>55.905914878923987</v>
      </c>
      <c r="AW8091" s="3">
        <v>52.805197532446002</v>
      </c>
      <c r="AX8091" s="3">
        <v>64.881225789117011</v>
      </c>
      <c r="AY8091" s="3">
        <v>100</v>
      </c>
      <c r="AZ8091" s="3">
        <v>91.272326370739307</v>
      </c>
      <c r="BA8091" s="3">
        <v>75.180277472971454</v>
      </c>
      <c r="BB8091" s="3">
        <v>49.100170961376925</v>
      </c>
      <c r="BC8091" s="31">
        <v>44.4882975397203</v>
      </c>
    </row>
    <row r="8092" spans="1:55" x14ac:dyDescent="0.55000000000000004">
      <c r="A8092" s="21" t="s">
        <v>6</v>
      </c>
      <c r="B8092" s="21" t="s">
        <v>16797</v>
      </c>
      <c r="C8092" s="21" t="s">
        <v>8845</v>
      </c>
      <c r="D8092" s="27" t="s">
        <v>8846</v>
      </c>
      <c r="E8092" s="4">
        <v>0</v>
      </c>
      <c r="F8092" s="4">
        <v>0</v>
      </c>
      <c r="G8092" s="4">
        <v>0</v>
      </c>
      <c r="H8092" s="62">
        <v>1</v>
      </c>
      <c r="J8092" s="28">
        <v>1</v>
      </c>
      <c r="K8092" s="13" t="s">
        <v>24548</v>
      </c>
      <c r="L8092" s="16" t="s">
        <v>16303</v>
      </c>
      <c r="M8092" s="12" t="s">
        <v>24553</v>
      </c>
      <c r="N8092" s="12" t="s">
        <v>24553</v>
      </c>
      <c r="O8092" s="12" t="s">
        <v>24553</v>
      </c>
      <c r="P8092" s="14" t="s">
        <v>24551</v>
      </c>
      <c r="Q8092" s="29" t="s">
        <v>24553</v>
      </c>
      <c r="AT8092" s="3">
        <v>42.201519124940504</v>
      </c>
      <c r="AU8092" s="3">
        <v>44.096224173175571</v>
      </c>
      <c r="AV8092" s="3">
        <v>65.611610528926221</v>
      </c>
      <c r="AW8092" s="3">
        <v>53.663151082780203</v>
      </c>
      <c r="AX8092" s="3">
        <v>71.695825359598516</v>
      </c>
      <c r="AY8092" s="3">
        <v>83.648147915107558</v>
      </c>
      <c r="AZ8092" s="3">
        <v>51.21991730485891</v>
      </c>
      <c r="BA8092" s="3">
        <v>71.206294057334105</v>
      </c>
      <c r="BB8092" s="3">
        <v>46.684888335762416</v>
      </c>
      <c r="BC8092" s="31">
        <v>100</v>
      </c>
    </row>
    <row r="8093" spans="1:55" x14ac:dyDescent="0.55000000000000004">
      <c r="A8093" s="21" t="s">
        <v>6</v>
      </c>
      <c r="B8093" s="21" t="s">
        <v>16941</v>
      </c>
      <c r="C8093" s="21" t="s">
        <v>11771</v>
      </c>
      <c r="D8093" s="27" t="s">
        <v>11772</v>
      </c>
      <c r="E8093" s="4">
        <v>0</v>
      </c>
      <c r="F8093" s="4">
        <v>0</v>
      </c>
      <c r="G8093" s="4">
        <v>0</v>
      </c>
      <c r="H8093" s="62">
        <v>1</v>
      </c>
      <c r="J8093" s="28">
        <v>1</v>
      </c>
      <c r="K8093" s="13" t="s">
        <v>24548</v>
      </c>
      <c r="L8093" s="12" t="s">
        <v>24553</v>
      </c>
      <c r="M8093" s="12" t="s">
        <v>24553</v>
      </c>
      <c r="N8093" s="12" t="s">
        <v>24553</v>
      </c>
      <c r="O8093" s="12" t="s">
        <v>24553</v>
      </c>
      <c r="P8093" s="14" t="s">
        <v>24551</v>
      </c>
      <c r="Q8093" s="29" t="s">
        <v>24553</v>
      </c>
      <c r="AT8093" s="3">
        <v>94.916859705074458</v>
      </c>
      <c r="AU8093" s="3">
        <v>100</v>
      </c>
      <c r="AV8093" s="3">
        <v>92.269154573121014</v>
      </c>
      <c r="AW8093" s="3">
        <v>85.911086834653219</v>
      </c>
      <c r="AX8093" s="3">
        <v>67.962884773960269</v>
      </c>
      <c r="AY8093" s="3">
        <v>57.705845856902705</v>
      </c>
      <c r="AZ8093" s="3">
        <v>45.054964102302534</v>
      </c>
      <c r="BA8093" s="3">
        <v>38.213415250270536</v>
      </c>
      <c r="BB8093" s="3">
        <v>35.224809246043399</v>
      </c>
      <c r="BC8093" s="31">
        <v>43.020385108192286</v>
      </c>
    </row>
    <row r="8094" spans="1:55" x14ac:dyDescent="0.55000000000000004">
      <c r="A8094" s="21" t="s">
        <v>6</v>
      </c>
      <c r="B8094" s="21" t="s">
        <v>19714</v>
      </c>
      <c r="C8094" s="21" t="s">
        <v>16273</v>
      </c>
      <c r="D8094" s="27" t="s">
        <v>16274</v>
      </c>
      <c r="E8094" s="4">
        <v>0</v>
      </c>
      <c r="F8094" s="4">
        <v>2</v>
      </c>
      <c r="G8094" s="4">
        <v>0</v>
      </c>
      <c r="H8094" s="62">
        <v>0</v>
      </c>
      <c r="J8094" s="28">
        <v>1</v>
      </c>
      <c r="K8094" s="13" t="s">
        <v>24548</v>
      </c>
      <c r="L8094" s="12" t="s">
        <v>24553</v>
      </c>
      <c r="M8094" s="12" t="s">
        <v>24553</v>
      </c>
      <c r="N8094" s="12" t="s">
        <v>24553</v>
      </c>
      <c r="O8094" s="12" t="s">
        <v>24553</v>
      </c>
      <c r="P8094" s="14" t="s">
        <v>24551</v>
      </c>
      <c r="Q8094" s="29" t="s">
        <v>24553</v>
      </c>
      <c r="AA8094" s="3">
        <v>87.879050948712177</v>
      </c>
      <c r="AB8094" s="3">
        <v>100</v>
      </c>
      <c r="AC8094" s="3">
        <v>86.762595388451672</v>
      </c>
      <c r="AD8094" s="3">
        <v>73.478177447592557</v>
      </c>
      <c r="AE8094" s="3">
        <v>67.988385316541169</v>
      </c>
      <c r="AF8094" s="3">
        <v>66.150764208454277</v>
      </c>
      <c r="AG8094" s="3">
        <v>42.535306304678556</v>
      </c>
      <c r="AH8094" s="32">
        <v>42.15943038330893</v>
      </c>
      <c r="AI8094" s="50">
        <v>1.1497578778989499E-2</v>
      </c>
    </row>
    <row r="8095" spans="1:55" x14ac:dyDescent="0.55000000000000004">
      <c r="A8095" s="21" t="s">
        <v>6</v>
      </c>
      <c r="B8095" s="21" t="s">
        <v>20822</v>
      </c>
      <c r="C8095" s="21" t="s">
        <v>9252</v>
      </c>
      <c r="D8095" s="27" t="s">
        <v>9253</v>
      </c>
      <c r="E8095" s="4">
        <v>0</v>
      </c>
      <c r="F8095" s="4">
        <v>4</v>
      </c>
      <c r="G8095" s="4">
        <v>0</v>
      </c>
      <c r="H8095" s="62">
        <v>5</v>
      </c>
      <c r="J8095" s="28">
        <v>1</v>
      </c>
      <c r="K8095" s="13" t="s">
        <v>24548</v>
      </c>
      <c r="L8095" s="12" t="s">
        <v>24553</v>
      </c>
      <c r="M8095" s="12" t="s">
        <v>24553</v>
      </c>
      <c r="N8095" s="12" t="s">
        <v>24553</v>
      </c>
      <c r="O8095" s="12" t="s">
        <v>24553</v>
      </c>
      <c r="P8095" s="14" t="s">
        <v>24551</v>
      </c>
      <c r="Q8095" s="29" t="s">
        <v>24553</v>
      </c>
      <c r="AA8095" s="3">
        <v>45.157606239115786</v>
      </c>
      <c r="AB8095" s="3">
        <v>52.958282394189418</v>
      </c>
      <c r="AC8095" s="3">
        <v>100</v>
      </c>
      <c r="AD8095" s="3">
        <v>64.897149080194609</v>
      </c>
      <c r="AE8095" s="3">
        <v>90.112446804856873</v>
      </c>
      <c r="AF8095" s="3">
        <v>71.493798900545642</v>
      </c>
      <c r="AG8095" s="3">
        <v>55.699855571806047</v>
      </c>
      <c r="AH8095" s="32">
        <v>67.670159966343377</v>
      </c>
      <c r="AI8095" s="50">
        <v>0.24295647446684701</v>
      </c>
      <c r="AT8095" s="3">
        <v>69.482273884142657</v>
      </c>
      <c r="AU8095" s="3">
        <v>74.312243522058296</v>
      </c>
      <c r="AV8095" s="3">
        <v>68.523516542867497</v>
      </c>
      <c r="AW8095" s="3">
        <v>69.142714753076632</v>
      </c>
      <c r="AX8095" s="3">
        <v>73.45414499676896</v>
      </c>
      <c r="AY8095" s="3">
        <v>93.166659881809082</v>
      </c>
      <c r="AZ8095" s="3">
        <v>100</v>
      </c>
      <c r="BA8095" s="3">
        <v>77.980288665835801</v>
      </c>
      <c r="BB8095" s="3">
        <v>91.216673128907104</v>
      </c>
      <c r="BC8095" s="31">
        <v>87.239706194986496</v>
      </c>
    </row>
    <row r="8096" spans="1:55" x14ac:dyDescent="0.55000000000000004">
      <c r="A8096" s="21" t="s">
        <v>6</v>
      </c>
      <c r="B8096" s="21" t="s">
        <v>17247</v>
      </c>
      <c r="C8096" s="21" t="s">
        <v>2246</v>
      </c>
      <c r="D8096" s="27" t="s">
        <v>2247</v>
      </c>
      <c r="E8096" s="4">
        <v>0</v>
      </c>
      <c r="F8096" s="4">
        <v>0</v>
      </c>
      <c r="G8096" s="4">
        <v>0</v>
      </c>
      <c r="H8096" s="62">
        <v>2</v>
      </c>
      <c r="J8096" s="28">
        <v>1</v>
      </c>
      <c r="K8096" s="13" t="s">
        <v>24548</v>
      </c>
      <c r="L8096" s="12" t="s">
        <v>24553</v>
      </c>
      <c r="M8096" s="12" t="s">
        <v>24553</v>
      </c>
      <c r="N8096" s="12" t="s">
        <v>24553</v>
      </c>
      <c r="O8096" s="12" t="s">
        <v>24553</v>
      </c>
      <c r="P8096" s="14" t="s">
        <v>24551</v>
      </c>
      <c r="Q8096" s="29" t="s">
        <v>24553</v>
      </c>
      <c r="AT8096" s="3">
        <v>100</v>
      </c>
      <c r="AU8096" s="3">
        <v>70.486990608032301</v>
      </c>
      <c r="AV8096" s="3">
        <v>79.757662327829138</v>
      </c>
      <c r="AW8096" s="3">
        <v>84.917225447664109</v>
      </c>
      <c r="AX8096" s="3">
        <v>81.775949856945871</v>
      </c>
      <c r="AY8096" s="3">
        <v>67.242347354003655</v>
      </c>
      <c r="AZ8096" s="3">
        <v>96.850620460495961</v>
      </c>
      <c r="BA8096" s="3">
        <v>55.037574268194945</v>
      </c>
      <c r="BB8096" s="3">
        <v>57.509268391381582</v>
      </c>
      <c r="BC8096" s="31">
        <v>47.126700600129865</v>
      </c>
    </row>
    <row r="8097" spans="1:55" x14ac:dyDescent="0.55000000000000004">
      <c r="A8097" s="21" t="s">
        <v>6</v>
      </c>
      <c r="B8097" s="21" t="s">
        <v>17236</v>
      </c>
      <c r="C8097" s="21" t="s">
        <v>1822</v>
      </c>
      <c r="D8097" s="27" t="s">
        <v>1823</v>
      </c>
      <c r="E8097" s="4">
        <v>0</v>
      </c>
      <c r="F8097" s="4">
        <v>0</v>
      </c>
      <c r="G8097" s="4">
        <v>0</v>
      </c>
      <c r="H8097" s="62">
        <v>2</v>
      </c>
      <c r="J8097" s="28">
        <v>1</v>
      </c>
      <c r="K8097" s="13" t="s">
        <v>24548</v>
      </c>
      <c r="L8097" s="12" t="s">
        <v>24553</v>
      </c>
      <c r="M8097" s="12" t="s">
        <v>24553</v>
      </c>
      <c r="N8097" s="12" t="s">
        <v>24553</v>
      </c>
      <c r="O8097" s="12" t="s">
        <v>24553</v>
      </c>
      <c r="P8097" s="14" t="s">
        <v>24551</v>
      </c>
      <c r="Q8097" s="29" t="s">
        <v>24553</v>
      </c>
      <c r="AT8097" s="3">
        <v>56.412190150060425</v>
      </c>
      <c r="AU8097" s="3">
        <v>54.636698920924552</v>
      </c>
      <c r="AV8097" s="3">
        <v>61.472437537927838</v>
      </c>
      <c r="AW8097" s="3">
        <v>66.619547341462933</v>
      </c>
      <c r="AX8097" s="3">
        <v>49.381105937307602</v>
      </c>
      <c r="AY8097" s="3">
        <v>74.009208306516413</v>
      </c>
      <c r="AZ8097" s="3">
        <v>100</v>
      </c>
      <c r="BA8097" s="3">
        <v>84.44250797207647</v>
      </c>
      <c r="BB8097" s="3">
        <v>96.374689801351337</v>
      </c>
      <c r="BC8097" s="31">
        <v>49.982248417994448</v>
      </c>
    </row>
    <row r="8098" spans="1:55" x14ac:dyDescent="0.55000000000000004">
      <c r="A8098" s="21" t="s">
        <v>6</v>
      </c>
      <c r="B8098" s="21" t="s">
        <v>19715</v>
      </c>
      <c r="C8098" s="21" t="s">
        <v>16275</v>
      </c>
      <c r="D8098" s="27" t="s">
        <v>16276</v>
      </c>
      <c r="E8098" s="4">
        <v>0</v>
      </c>
      <c r="F8098" s="4">
        <v>2</v>
      </c>
      <c r="G8098" s="4">
        <v>0</v>
      </c>
      <c r="H8098" s="62">
        <v>0</v>
      </c>
      <c r="J8098" s="28">
        <v>1</v>
      </c>
      <c r="K8098" s="12" t="s">
        <v>24553</v>
      </c>
      <c r="L8098" s="12" t="s">
        <v>24553</v>
      </c>
      <c r="M8098" s="12" t="s">
        <v>24553</v>
      </c>
      <c r="N8098" s="12" t="s">
        <v>24553</v>
      </c>
      <c r="O8098" s="12" t="s">
        <v>24553</v>
      </c>
      <c r="P8098" s="12" t="s">
        <v>24553</v>
      </c>
      <c r="Q8098" s="29" t="s">
        <v>24553</v>
      </c>
      <c r="AA8098" s="3">
        <v>81.577628715092118</v>
      </c>
      <c r="AB8098" s="3">
        <v>100</v>
      </c>
      <c r="AC8098" s="3">
        <v>78.372178835974296</v>
      </c>
      <c r="AD8098" s="3">
        <v>63.475787451073487</v>
      </c>
      <c r="AE8098" s="3">
        <v>63.899700062071787</v>
      </c>
      <c r="AF8098" s="3">
        <v>82.37542965844294</v>
      </c>
      <c r="AG8098" s="3">
        <v>80.836815990248823</v>
      </c>
      <c r="AH8098" s="32">
        <v>77.560543871946308</v>
      </c>
      <c r="AI8098" s="50">
        <v>0.38977352435037599</v>
      </c>
    </row>
    <row r="8099" spans="1:55" x14ac:dyDescent="0.55000000000000004">
      <c r="A8099" s="21" t="s">
        <v>6</v>
      </c>
      <c r="B8099" s="21" t="s">
        <v>21781</v>
      </c>
      <c r="C8099" s="21" t="s">
        <v>1318</v>
      </c>
      <c r="D8099" s="27" t="s">
        <v>1319</v>
      </c>
      <c r="E8099" s="4">
        <v>0</v>
      </c>
      <c r="F8099" s="4">
        <v>12</v>
      </c>
      <c r="G8099" s="4">
        <v>0</v>
      </c>
      <c r="H8099" s="62">
        <v>22</v>
      </c>
      <c r="J8099" s="28">
        <v>1</v>
      </c>
      <c r="K8099" s="12" t="s">
        <v>24553</v>
      </c>
      <c r="L8099" s="12" t="s">
        <v>24553</v>
      </c>
      <c r="M8099" s="12" t="s">
        <v>24553</v>
      </c>
      <c r="N8099" s="12" t="s">
        <v>24553</v>
      </c>
      <c r="O8099" s="12" t="s">
        <v>24553</v>
      </c>
      <c r="P8099" s="12" t="s">
        <v>24553</v>
      </c>
      <c r="Q8099" s="29" t="s">
        <v>24553</v>
      </c>
      <c r="AA8099" s="3">
        <v>40.525086683433074</v>
      </c>
      <c r="AB8099" s="3">
        <v>38.527267028441784</v>
      </c>
      <c r="AC8099" s="3">
        <v>100</v>
      </c>
      <c r="AD8099" s="3">
        <v>97.196080754284239</v>
      </c>
      <c r="AE8099" s="3">
        <v>86.79439845923369</v>
      </c>
      <c r="AF8099" s="3">
        <v>70.607381198598361</v>
      </c>
      <c r="AG8099" s="3">
        <v>51.0081592688475</v>
      </c>
      <c r="AH8099" s="32">
        <v>52.509812218858066</v>
      </c>
      <c r="AI8099" s="50">
        <v>5.6487702598698201E-3</v>
      </c>
      <c r="AT8099" s="3">
        <v>37.485706388382447</v>
      </c>
      <c r="AU8099" s="3">
        <v>39.279176837597888</v>
      </c>
      <c r="AV8099" s="3">
        <v>39.680115627139138</v>
      </c>
      <c r="AW8099" s="3">
        <v>46.499756995969769</v>
      </c>
      <c r="AX8099" s="3">
        <v>63.695212623303441</v>
      </c>
      <c r="AY8099" s="3">
        <v>100</v>
      </c>
      <c r="AZ8099" s="3">
        <v>87.255898242866053</v>
      </c>
      <c r="BA8099" s="3">
        <v>83.769104099468677</v>
      </c>
      <c r="BB8099" s="3">
        <v>55.339197669674078</v>
      </c>
      <c r="BC8099" s="31">
        <v>41.974618837003192</v>
      </c>
    </row>
    <row r="8100" spans="1:55" x14ac:dyDescent="0.55000000000000004">
      <c r="A8100" s="21" t="s">
        <v>6</v>
      </c>
      <c r="B8100" s="21" t="s">
        <v>18644</v>
      </c>
      <c r="C8100" s="21" t="s">
        <v>16277</v>
      </c>
      <c r="D8100" s="27" t="s">
        <v>16278</v>
      </c>
      <c r="E8100" s="4">
        <v>0</v>
      </c>
      <c r="F8100" s="4">
        <v>1</v>
      </c>
      <c r="G8100" s="4">
        <v>0</v>
      </c>
      <c r="H8100" s="62">
        <v>0</v>
      </c>
      <c r="J8100" s="28">
        <v>1</v>
      </c>
      <c r="K8100" s="12" t="s">
        <v>24553</v>
      </c>
      <c r="L8100" s="12" t="s">
        <v>24553</v>
      </c>
      <c r="M8100" s="12" t="s">
        <v>24553</v>
      </c>
      <c r="N8100" s="12" t="s">
        <v>24553</v>
      </c>
      <c r="O8100" s="12" t="s">
        <v>24553</v>
      </c>
      <c r="P8100" s="12" t="s">
        <v>24553</v>
      </c>
      <c r="Q8100" s="29" t="s">
        <v>24553</v>
      </c>
      <c r="AA8100" s="3">
        <v>33.891799950857781</v>
      </c>
      <c r="AB8100" s="3">
        <v>46.118346607337656</v>
      </c>
      <c r="AC8100" s="3">
        <v>58.590609893404746</v>
      </c>
      <c r="AD8100" s="3">
        <v>63.128155507999232</v>
      </c>
      <c r="AE8100" s="3">
        <v>97.257381254071433</v>
      </c>
      <c r="AF8100" s="3">
        <v>100</v>
      </c>
      <c r="AG8100" s="3">
        <v>56.010881444355043</v>
      </c>
      <c r="AH8100" s="32">
        <v>62.081570069165338</v>
      </c>
      <c r="AI8100" s="50">
        <v>5.0865314999877804E-3</v>
      </c>
    </row>
    <row r="8101" spans="1:55" x14ac:dyDescent="0.55000000000000004">
      <c r="A8101" s="21" t="s">
        <v>6</v>
      </c>
      <c r="B8101" s="21" t="s">
        <v>19623</v>
      </c>
      <c r="C8101" s="21" t="s">
        <v>1360</v>
      </c>
      <c r="D8101" s="27" t="s">
        <v>1361</v>
      </c>
      <c r="E8101" s="4">
        <v>0</v>
      </c>
      <c r="F8101" s="4">
        <v>1</v>
      </c>
      <c r="G8101" s="4">
        <v>0</v>
      </c>
      <c r="H8101" s="62">
        <v>15</v>
      </c>
      <c r="J8101" s="28">
        <v>1</v>
      </c>
      <c r="K8101" s="12" t="s">
        <v>24553</v>
      </c>
      <c r="L8101" s="12" t="s">
        <v>24553</v>
      </c>
      <c r="M8101" s="12" t="s">
        <v>24553</v>
      </c>
      <c r="N8101" s="12" t="s">
        <v>24553</v>
      </c>
      <c r="O8101" s="12" t="s">
        <v>24553</v>
      </c>
      <c r="P8101" s="12" t="s">
        <v>24553</v>
      </c>
      <c r="Q8101" s="29" t="s">
        <v>24553</v>
      </c>
      <c r="AA8101" s="3">
        <v>41.71834114662105</v>
      </c>
      <c r="AB8101" s="3">
        <v>34.047868209869392</v>
      </c>
      <c r="AC8101" s="3">
        <v>95.258944008864972</v>
      </c>
      <c r="AD8101" s="3">
        <v>88.905332130723252</v>
      </c>
      <c r="AE8101" s="3">
        <v>100</v>
      </c>
      <c r="AF8101" s="3">
        <v>89.973658649301896</v>
      </c>
      <c r="AG8101" s="3">
        <v>74.716438248263458</v>
      </c>
      <c r="AH8101" s="32">
        <v>68.047697657470096</v>
      </c>
      <c r="AI8101" s="50">
        <v>5.03816128343843E-3</v>
      </c>
      <c r="AT8101" s="3">
        <v>49.515251691167933</v>
      </c>
      <c r="AU8101" s="3">
        <v>55.889822788198671</v>
      </c>
      <c r="AV8101" s="3">
        <v>57.025024347792112</v>
      </c>
      <c r="AW8101" s="3">
        <v>66.330708087035603</v>
      </c>
      <c r="AX8101" s="3">
        <v>64.932485854202184</v>
      </c>
      <c r="AY8101" s="3">
        <v>100</v>
      </c>
      <c r="AZ8101" s="3">
        <v>87.242093634188862</v>
      </c>
      <c r="BA8101" s="3">
        <v>86.187069711285105</v>
      </c>
      <c r="BB8101" s="3">
        <v>88.374256838550806</v>
      </c>
      <c r="BC8101" s="31">
        <v>66.735675080717854</v>
      </c>
    </row>
    <row r="8102" spans="1:55" x14ac:dyDescent="0.55000000000000004">
      <c r="A8102" s="21" t="s">
        <v>6</v>
      </c>
      <c r="B8102" s="21" t="s">
        <v>21522</v>
      </c>
      <c r="C8102" s="21" t="s">
        <v>491</v>
      </c>
      <c r="D8102" s="27" t="s">
        <v>4786</v>
      </c>
      <c r="E8102" s="4">
        <v>0</v>
      </c>
      <c r="F8102" s="4">
        <v>7</v>
      </c>
      <c r="G8102" s="4">
        <v>0</v>
      </c>
      <c r="H8102" s="62">
        <v>26</v>
      </c>
      <c r="J8102" s="28">
        <v>2</v>
      </c>
      <c r="K8102" s="13" t="s">
        <v>24548</v>
      </c>
      <c r="L8102" s="12" t="s">
        <v>24553</v>
      </c>
      <c r="M8102" s="12" t="s">
        <v>24553</v>
      </c>
      <c r="N8102" s="12" t="s">
        <v>24553</v>
      </c>
      <c r="O8102" s="12" t="s">
        <v>24553</v>
      </c>
      <c r="P8102" s="14" t="s">
        <v>24551</v>
      </c>
      <c r="Q8102" s="29" t="s">
        <v>24553</v>
      </c>
      <c r="AA8102" s="3">
        <v>54.817962151802469</v>
      </c>
      <c r="AB8102" s="3">
        <v>53.968657301479794</v>
      </c>
      <c r="AC8102" s="3">
        <v>80.760971365841726</v>
      </c>
      <c r="AD8102" s="3">
        <v>79.472631889811794</v>
      </c>
      <c r="AE8102" s="3">
        <v>100</v>
      </c>
      <c r="AF8102" s="3">
        <v>96.541864396798132</v>
      </c>
      <c r="AG8102" s="3">
        <v>94.084889953413864</v>
      </c>
      <c r="AH8102" s="32">
        <v>96.537542072081436</v>
      </c>
      <c r="AI8102" s="50">
        <v>8.0424221667504698E-4</v>
      </c>
      <c r="AT8102" s="3">
        <v>67.250981736198312</v>
      </c>
      <c r="AU8102" s="3">
        <v>74.566286056440418</v>
      </c>
      <c r="AV8102" s="3">
        <v>74.680318929846905</v>
      </c>
      <c r="AW8102" s="3">
        <v>79.508636417645121</v>
      </c>
      <c r="AX8102" s="3">
        <v>80.933647701013868</v>
      </c>
      <c r="AY8102" s="3">
        <v>95.78592771477112</v>
      </c>
      <c r="AZ8102" s="3">
        <v>99.267772080720079</v>
      </c>
      <c r="BA8102" s="3">
        <v>100</v>
      </c>
      <c r="BB8102" s="3">
        <v>93.717956104382253</v>
      </c>
      <c r="BC8102" s="31">
        <v>75.227569533936787</v>
      </c>
    </row>
    <row r="8103" spans="1:55" x14ac:dyDescent="0.55000000000000004">
      <c r="A8103" s="21" t="s">
        <v>6</v>
      </c>
      <c r="B8103" s="21" t="s">
        <v>18661</v>
      </c>
      <c r="C8103" s="21" t="s">
        <v>491</v>
      </c>
      <c r="D8103" s="27" t="s">
        <v>492</v>
      </c>
      <c r="E8103" s="4">
        <v>0</v>
      </c>
      <c r="F8103" s="4">
        <v>1</v>
      </c>
      <c r="G8103" s="4">
        <v>0</v>
      </c>
      <c r="H8103" s="62">
        <v>1</v>
      </c>
      <c r="J8103" s="28">
        <v>2</v>
      </c>
      <c r="K8103" s="13" t="s">
        <v>24548</v>
      </c>
      <c r="L8103" s="12" t="s">
        <v>24553</v>
      </c>
      <c r="M8103" s="12" t="s">
        <v>24553</v>
      </c>
      <c r="N8103" s="12" t="s">
        <v>24553</v>
      </c>
      <c r="O8103" s="12" t="s">
        <v>24553</v>
      </c>
      <c r="P8103" s="14" t="s">
        <v>24551</v>
      </c>
      <c r="Q8103" s="29" t="s">
        <v>24553</v>
      </c>
      <c r="AA8103" s="3">
        <v>45.665864921461299</v>
      </c>
      <c r="AB8103" s="3">
        <v>73.889337664958276</v>
      </c>
      <c r="AC8103" s="3">
        <v>94.265016392073107</v>
      </c>
      <c r="AD8103" s="3">
        <v>90.041376403495107</v>
      </c>
      <c r="AE8103" s="3">
        <v>100</v>
      </c>
      <c r="AF8103" s="3">
        <v>90.524425972670286</v>
      </c>
      <c r="AG8103" s="3">
        <v>68.53672760169178</v>
      </c>
      <c r="AH8103" s="32">
        <v>71.114646473112813</v>
      </c>
      <c r="AI8103" s="50">
        <v>9.1018761490795394E-2</v>
      </c>
      <c r="AT8103" s="3">
        <v>65.066013334394171</v>
      </c>
      <c r="AU8103" s="3">
        <v>60.410703582291816</v>
      </c>
      <c r="AV8103" s="3">
        <v>58.038433441030122</v>
      </c>
      <c r="AW8103" s="3">
        <v>78.151011893626261</v>
      </c>
      <c r="AX8103" s="3">
        <v>77.73433338704092</v>
      </c>
      <c r="AY8103" s="3">
        <v>100</v>
      </c>
      <c r="AZ8103" s="3">
        <v>95.890081562016135</v>
      </c>
      <c r="BA8103" s="3">
        <v>95.96587474195087</v>
      </c>
      <c r="BB8103" s="3">
        <v>87.036745093082203</v>
      </c>
      <c r="BC8103" s="31">
        <v>62.761604621921371</v>
      </c>
    </row>
    <row r="8104" spans="1:55" x14ac:dyDescent="0.55000000000000004">
      <c r="A8104" s="21" t="s">
        <v>6</v>
      </c>
      <c r="B8104" s="21" t="s">
        <v>22625</v>
      </c>
      <c r="C8104" s="21" t="s">
        <v>6288</v>
      </c>
      <c r="D8104" s="27" t="s">
        <v>6289</v>
      </c>
      <c r="E8104" s="4">
        <v>0</v>
      </c>
      <c r="F8104" s="4">
        <v>9</v>
      </c>
      <c r="G8104" s="4">
        <v>2</v>
      </c>
      <c r="H8104" s="62">
        <v>18</v>
      </c>
      <c r="J8104" s="28">
        <v>1</v>
      </c>
      <c r="K8104" s="13" t="s">
        <v>24548</v>
      </c>
      <c r="L8104" s="16" t="s">
        <v>16303</v>
      </c>
      <c r="M8104" s="12" t="s">
        <v>24553</v>
      </c>
      <c r="N8104" s="12" t="s">
        <v>24553</v>
      </c>
      <c r="O8104" s="12" t="s">
        <v>24553</v>
      </c>
      <c r="P8104" s="14" t="s">
        <v>24551</v>
      </c>
      <c r="Q8104" s="29" t="s">
        <v>24553</v>
      </c>
      <c r="AA8104" s="3">
        <v>51.630171602031872</v>
      </c>
      <c r="AB8104" s="3">
        <v>54.005357237896177</v>
      </c>
      <c r="AC8104" s="3">
        <v>82.477197689183058</v>
      </c>
      <c r="AD8104" s="3">
        <v>76.538593705188845</v>
      </c>
      <c r="AE8104" s="3">
        <v>100</v>
      </c>
      <c r="AF8104" s="3">
        <v>93.748556173533544</v>
      </c>
      <c r="AG8104" s="3">
        <v>87.550969970289586</v>
      </c>
      <c r="AH8104" s="32">
        <v>87.42190215952597</v>
      </c>
      <c r="AI8104" s="50">
        <v>3.0049930030668299E-3</v>
      </c>
      <c r="AJ8104" s="3">
        <v>48.412820214859359</v>
      </c>
      <c r="AK8104" s="3">
        <v>57.724118805067739</v>
      </c>
      <c r="AL8104" s="3">
        <v>48.558044696703099</v>
      </c>
      <c r="AM8104" s="3">
        <v>57.590169798880929</v>
      </c>
      <c r="AN8104" s="3">
        <v>63.472532911420195</v>
      </c>
      <c r="AO8104" s="3">
        <v>86.936236949826025</v>
      </c>
      <c r="AP8104" s="3">
        <v>75.302906000759336</v>
      </c>
      <c r="AQ8104" s="3">
        <v>100</v>
      </c>
      <c r="AR8104" s="3">
        <v>51.036578006562415</v>
      </c>
      <c r="AS8104" s="31">
        <v>31.232377513134523</v>
      </c>
      <c r="AT8104" s="3">
        <v>77.429906618367411</v>
      </c>
      <c r="AU8104" s="3">
        <v>86.258798807269599</v>
      </c>
      <c r="AV8104" s="3">
        <v>79.489588720695707</v>
      </c>
      <c r="AW8104" s="3">
        <v>85.891246284075393</v>
      </c>
      <c r="AX8104" s="3">
        <v>87.977112838660361</v>
      </c>
      <c r="AY8104" s="3">
        <v>95.857129702251399</v>
      </c>
      <c r="AZ8104" s="3">
        <v>100</v>
      </c>
      <c r="BA8104" s="3">
        <v>98.763344652010645</v>
      </c>
      <c r="BB8104" s="3">
        <v>79.346743715415528</v>
      </c>
      <c r="BC8104" s="31">
        <v>69.745161797283757</v>
      </c>
    </row>
    <row r="8105" spans="1:55" x14ac:dyDescent="0.55000000000000004">
      <c r="A8105" s="21" t="s">
        <v>6</v>
      </c>
      <c r="B8105" s="21" t="s">
        <v>20146</v>
      </c>
      <c r="C8105" s="21" t="s">
        <v>4212</v>
      </c>
      <c r="D8105" s="27" t="s">
        <v>4213</v>
      </c>
      <c r="E8105" s="4">
        <v>0</v>
      </c>
      <c r="F8105" s="4">
        <v>2</v>
      </c>
      <c r="G8105" s="4">
        <v>0</v>
      </c>
      <c r="H8105" s="62">
        <v>7</v>
      </c>
      <c r="J8105" s="28">
        <v>1</v>
      </c>
      <c r="K8105" s="13" t="s">
        <v>24548</v>
      </c>
      <c r="L8105" s="12" t="s">
        <v>24553</v>
      </c>
      <c r="M8105" s="12" t="s">
        <v>24553</v>
      </c>
      <c r="N8105" s="12" t="s">
        <v>24553</v>
      </c>
      <c r="O8105" s="12" t="s">
        <v>24553</v>
      </c>
      <c r="P8105" s="14" t="s">
        <v>24551</v>
      </c>
      <c r="Q8105" s="29" t="s">
        <v>24553</v>
      </c>
      <c r="AA8105" s="3">
        <v>58.994238122632972</v>
      </c>
      <c r="AB8105" s="3">
        <v>36.580921836164435</v>
      </c>
      <c r="AC8105" s="3">
        <v>54.06632839761123</v>
      </c>
      <c r="AD8105" s="3">
        <v>100</v>
      </c>
      <c r="AE8105" s="3">
        <v>9.9585629479845519</v>
      </c>
      <c r="AF8105" s="3">
        <v>6.9762925776610123</v>
      </c>
      <c r="AG8105" s="3">
        <v>3.3479507980443808</v>
      </c>
      <c r="AH8105" s="32">
        <v>1.4079138106503497</v>
      </c>
      <c r="AI8105" s="50">
        <v>5.5220137359343398E-2</v>
      </c>
      <c r="AT8105" s="3">
        <v>60.373167513382541</v>
      </c>
      <c r="AU8105" s="3">
        <v>63.474975998206503</v>
      </c>
      <c r="AV8105" s="3">
        <v>67.179832974153754</v>
      </c>
      <c r="AW8105" s="3">
        <v>70.288977266929564</v>
      </c>
      <c r="AX8105" s="3">
        <v>72.277204408246959</v>
      </c>
      <c r="AY8105" s="3">
        <v>89.683963405552475</v>
      </c>
      <c r="AZ8105" s="3">
        <v>94.34897096080536</v>
      </c>
      <c r="BA8105" s="3">
        <v>100</v>
      </c>
      <c r="BB8105" s="3">
        <v>99.488655561713628</v>
      </c>
      <c r="BC8105" s="31">
        <v>75.935968771490508</v>
      </c>
    </row>
    <row r="8106" spans="1:55" x14ac:dyDescent="0.55000000000000004">
      <c r="A8106" s="21" t="s">
        <v>6</v>
      </c>
      <c r="B8106" s="21" t="s">
        <v>16647</v>
      </c>
      <c r="C8106" s="21" t="s">
        <v>4595</v>
      </c>
      <c r="D8106" s="27" t="s">
        <v>4596</v>
      </c>
      <c r="E8106" s="4">
        <v>0</v>
      </c>
      <c r="F8106" s="4">
        <v>0</v>
      </c>
      <c r="G8106" s="4">
        <v>0</v>
      </c>
      <c r="H8106" s="62">
        <v>1</v>
      </c>
      <c r="J8106" s="28">
        <v>1</v>
      </c>
      <c r="K8106" s="13" t="s">
        <v>24548</v>
      </c>
      <c r="L8106" s="12" t="s">
        <v>24553</v>
      </c>
      <c r="M8106" s="12" t="s">
        <v>24553</v>
      </c>
      <c r="N8106" s="12" t="s">
        <v>24553</v>
      </c>
      <c r="O8106" s="12" t="s">
        <v>24553</v>
      </c>
      <c r="P8106" s="14" t="s">
        <v>24551</v>
      </c>
      <c r="Q8106" s="29" t="s">
        <v>24553</v>
      </c>
      <c r="AT8106" s="3">
        <v>93.968374066834969</v>
      </c>
      <c r="AU8106" s="3">
        <v>70.959563474405257</v>
      </c>
      <c r="AV8106" s="3">
        <v>93.092035399279155</v>
      </c>
      <c r="AW8106" s="3">
        <v>87.687182573790849</v>
      </c>
      <c r="AX8106" s="3">
        <v>70.708875833665942</v>
      </c>
      <c r="AY8106" s="3">
        <v>83.368492015917354</v>
      </c>
      <c r="AZ8106" s="3">
        <v>100</v>
      </c>
      <c r="BA8106" s="3">
        <v>69.62527648748393</v>
      </c>
      <c r="BB8106" s="3">
        <v>64.456831812264014</v>
      </c>
      <c r="BC8106" s="31">
        <v>53.345017236885674</v>
      </c>
    </row>
    <row r="8107" spans="1:55" x14ac:dyDescent="0.55000000000000004">
      <c r="A8107" s="21" t="s">
        <v>6</v>
      </c>
      <c r="B8107" s="21" t="s">
        <v>23107</v>
      </c>
      <c r="C8107" s="21" t="s">
        <v>1144</v>
      </c>
      <c r="D8107" s="27" t="s">
        <v>1145</v>
      </c>
      <c r="E8107" s="4">
        <v>1</v>
      </c>
      <c r="F8107" s="4">
        <v>9</v>
      </c>
      <c r="G8107" s="4">
        <v>1</v>
      </c>
      <c r="H8107" s="62">
        <v>10</v>
      </c>
      <c r="J8107" s="28">
        <v>1</v>
      </c>
      <c r="K8107" s="12" t="s">
        <v>24553</v>
      </c>
      <c r="L8107" s="12" t="s">
        <v>24553</v>
      </c>
      <c r="M8107" s="12" t="s">
        <v>24553</v>
      </c>
      <c r="N8107" s="12" t="s">
        <v>24553</v>
      </c>
      <c r="O8107" s="12" t="s">
        <v>24553</v>
      </c>
      <c r="P8107" s="12" t="s">
        <v>24553</v>
      </c>
      <c r="Q8107" s="29" t="s">
        <v>24553</v>
      </c>
      <c r="R8107" s="3">
        <v>35.148501048914319</v>
      </c>
      <c r="S8107" s="3">
        <v>28.052082183347832</v>
      </c>
      <c r="T8107" s="3">
        <v>82.941026013070328</v>
      </c>
      <c r="U8107" s="3">
        <v>100</v>
      </c>
      <c r="V8107" s="3">
        <v>87.973676951489651</v>
      </c>
      <c r="W8107" s="3">
        <v>82.32359930235107</v>
      </c>
      <c r="X8107" s="3">
        <v>60.778439695199459</v>
      </c>
      <c r="Y8107" s="32">
        <v>77.013240321303911</v>
      </c>
      <c r="Z8107" s="50">
        <v>1.2598119537622099E-2</v>
      </c>
      <c r="AA8107" s="3">
        <v>74.43594240318221</v>
      </c>
      <c r="AB8107" s="3">
        <v>69.685915000313031</v>
      </c>
      <c r="AC8107" s="3">
        <v>93.268960888949209</v>
      </c>
      <c r="AD8107" s="3">
        <v>85.196861857672161</v>
      </c>
      <c r="AE8107" s="3">
        <v>100</v>
      </c>
      <c r="AF8107" s="3">
        <v>91.820977267460009</v>
      </c>
      <c r="AG8107" s="3">
        <v>77.364334145647433</v>
      </c>
      <c r="AH8107" s="32">
        <v>69.734349436147752</v>
      </c>
      <c r="AI8107" s="50">
        <v>3.5346019888775698E-2</v>
      </c>
      <c r="AJ8107" s="3">
        <v>100</v>
      </c>
      <c r="AK8107" s="3">
        <v>66.735182329007401</v>
      </c>
      <c r="AL8107" s="3">
        <v>86.577473182004425</v>
      </c>
      <c r="AM8107" s="3">
        <v>49.811436907774663</v>
      </c>
      <c r="AN8107" s="3">
        <v>59.977069640711576</v>
      </c>
      <c r="AO8107" s="3">
        <v>57.738206548187499</v>
      </c>
      <c r="AP8107" s="3">
        <v>84.128791983249016</v>
      </c>
      <c r="AQ8107" s="3">
        <v>76.719929708995039</v>
      </c>
      <c r="AR8107" s="3">
        <v>39.327846358815847</v>
      </c>
      <c r="AS8107" s="31">
        <v>39.7871511803827</v>
      </c>
      <c r="AT8107" s="3">
        <v>63.323041215406761</v>
      </c>
      <c r="AU8107" s="3">
        <v>62.345875522105267</v>
      </c>
      <c r="AV8107" s="3">
        <v>69.085855512077828</v>
      </c>
      <c r="AW8107" s="3">
        <v>78.284431160137515</v>
      </c>
      <c r="AX8107" s="3">
        <v>71.62264483953966</v>
      </c>
      <c r="AY8107" s="3">
        <v>83.176657320528918</v>
      </c>
      <c r="AZ8107" s="3">
        <v>92.110899619669411</v>
      </c>
      <c r="BA8107" s="3">
        <v>96.864534918804353</v>
      </c>
      <c r="BB8107" s="3">
        <v>100</v>
      </c>
      <c r="BC8107" s="31">
        <v>92.563791760181005</v>
      </c>
    </row>
    <row r="8108" spans="1:55" x14ac:dyDescent="0.55000000000000004">
      <c r="A8108" s="21" t="s">
        <v>6</v>
      </c>
      <c r="B8108" s="21" t="s">
        <v>21506</v>
      </c>
      <c r="C8108" s="21" t="s">
        <v>5961</v>
      </c>
      <c r="D8108" s="27" t="s">
        <v>5962</v>
      </c>
      <c r="E8108" s="4">
        <v>0</v>
      </c>
      <c r="F8108" s="4">
        <v>7</v>
      </c>
      <c r="G8108" s="4">
        <v>0</v>
      </c>
      <c r="H8108" s="62">
        <v>20</v>
      </c>
      <c r="J8108" s="28">
        <v>1</v>
      </c>
      <c r="K8108" s="13" t="s">
        <v>24548</v>
      </c>
      <c r="L8108" s="12" t="s">
        <v>24553</v>
      </c>
      <c r="M8108" s="12" t="s">
        <v>24553</v>
      </c>
      <c r="N8108" s="12" t="s">
        <v>24553</v>
      </c>
      <c r="O8108" s="12" t="s">
        <v>24553</v>
      </c>
      <c r="P8108" s="14" t="s">
        <v>24551</v>
      </c>
      <c r="Q8108" s="29" t="s">
        <v>24553</v>
      </c>
      <c r="AA8108" s="3">
        <v>54.098985953250398</v>
      </c>
      <c r="AB8108" s="3">
        <v>55.978168044885045</v>
      </c>
      <c r="AC8108" s="3">
        <v>80.460386549569705</v>
      </c>
      <c r="AD8108" s="3">
        <v>84.471103997524622</v>
      </c>
      <c r="AE8108" s="3">
        <v>97.402838324320257</v>
      </c>
      <c r="AF8108" s="3">
        <v>100</v>
      </c>
      <c r="AG8108" s="3">
        <v>97.841644811928077</v>
      </c>
      <c r="AH8108" s="32">
        <v>93.917868184506361</v>
      </c>
      <c r="AI8108" s="50">
        <v>1.4851574067266801E-3</v>
      </c>
      <c r="AT8108" s="3">
        <v>64.404650335527322</v>
      </c>
      <c r="AU8108" s="3">
        <v>75.147871932011455</v>
      </c>
      <c r="AV8108" s="3">
        <v>75.422005886863474</v>
      </c>
      <c r="AW8108" s="3">
        <v>78.55697494579131</v>
      </c>
      <c r="AX8108" s="3">
        <v>75.459544135483952</v>
      </c>
      <c r="AY8108" s="3">
        <v>100</v>
      </c>
      <c r="AZ8108" s="3">
        <v>93.17868588253755</v>
      </c>
      <c r="BA8108" s="3">
        <v>91.144979717306256</v>
      </c>
      <c r="BB8108" s="3">
        <v>78.365305585237522</v>
      </c>
      <c r="BC8108" s="31">
        <v>70.136656048889108</v>
      </c>
    </row>
    <row r="8109" spans="1:55" x14ac:dyDescent="0.55000000000000004">
      <c r="A8109" s="21" t="s">
        <v>6</v>
      </c>
      <c r="B8109" s="21" t="s">
        <v>20969</v>
      </c>
      <c r="C8109" s="21" t="s">
        <v>8687</v>
      </c>
      <c r="D8109" s="27" t="s">
        <v>8688</v>
      </c>
      <c r="E8109" s="4">
        <v>0</v>
      </c>
      <c r="F8109" s="4">
        <v>4</v>
      </c>
      <c r="G8109" s="4">
        <v>0</v>
      </c>
      <c r="H8109" s="62">
        <v>11</v>
      </c>
      <c r="J8109" s="28">
        <v>1</v>
      </c>
      <c r="K8109" s="13" t="s">
        <v>24548</v>
      </c>
      <c r="L8109" s="12" t="s">
        <v>24553</v>
      </c>
      <c r="M8109" s="12" t="s">
        <v>24553</v>
      </c>
      <c r="N8109" s="12" t="s">
        <v>24553</v>
      </c>
      <c r="O8109" s="12" t="s">
        <v>24553</v>
      </c>
      <c r="P8109" s="14" t="s">
        <v>24551</v>
      </c>
      <c r="Q8109" s="29" t="s">
        <v>24553</v>
      </c>
      <c r="AA8109" s="3">
        <v>72.032268744776445</v>
      </c>
      <c r="AB8109" s="3">
        <v>64.333594650791312</v>
      </c>
      <c r="AC8109" s="3">
        <v>100</v>
      </c>
      <c r="AD8109" s="3">
        <v>72.432735377847436</v>
      </c>
      <c r="AE8109" s="3">
        <v>94.073146235239307</v>
      </c>
      <c r="AF8109" s="3">
        <v>79.42976596913276</v>
      </c>
      <c r="AG8109" s="3">
        <v>76.78010867011848</v>
      </c>
      <c r="AH8109" s="32">
        <v>80.289133725977706</v>
      </c>
      <c r="AI8109" s="50">
        <v>0.44983382885315298</v>
      </c>
      <c r="AT8109" s="3">
        <v>82.39159813232213</v>
      </c>
      <c r="AU8109" s="3">
        <v>91.693356990945333</v>
      </c>
      <c r="AV8109" s="3">
        <v>100</v>
      </c>
      <c r="AW8109" s="3">
        <v>94.105889353753241</v>
      </c>
      <c r="AX8109" s="3">
        <v>88.075136568896738</v>
      </c>
      <c r="AY8109" s="3">
        <v>89.146314955149549</v>
      </c>
      <c r="AZ8109" s="3">
        <v>91.916799117707242</v>
      </c>
      <c r="BA8109" s="3">
        <v>73.624991491481879</v>
      </c>
      <c r="BB8109" s="3">
        <v>69.558849251149184</v>
      </c>
      <c r="BC8109" s="31">
        <v>58.099445208645626</v>
      </c>
    </row>
    <row r="8110" spans="1:55" x14ac:dyDescent="0.55000000000000004">
      <c r="A8110" s="21" t="s">
        <v>6</v>
      </c>
      <c r="B8110" s="21" t="s">
        <v>19789</v>
      </c>
      <c r="C8110" s="21" t="s">
        <v>1622</v>
      </c>
      <c r="D8110" s="27" t="s">
        <v>1623</v>
      </c>
      <c r="E8110" s="4">
        <v>0</v>
      </c>
      <c r="F8110" s="4">
        <v>2</v>
      </c>
      <c r="G8110" s="4">
        <v>0</v>
      </c>
      <c r="H8110" s="62">
        <v>2</v>
      </c>
      <c r="J8110" s="28">
        <v>1</v>
      </c>
      <c r="K8110" s="13" t="s">
        <v>24548</v>
      </c>
      <c r="L8110" s="12" t="s">
        <v>24553</v>
      </c>
      <c r="M8110" s="12" t="s">
        <v>24553</v>
      </c>
      <c r="N8110" s="12" t="s">
        <v>24553</v>
      </c>
      <c r="O8110" s="12" t="s">
        <v>24553</v>
      </c>
      <c r="P8110" s="14" t="s">
        <v>24551</v>
      </c>
      <c r="Q8110" s="29" t="s">
        <v>24553</v>
      </c>
      <c r="AA8110" s="3">
        <v>43.092030329684924</v>
      </c>
      <c r="AB8110" s="3">
        <v>36.314260870118503</v>
      </c>
      <c r="AC8110" s="3">
        <v>69.803104690169675</v>
      </c>
      <c r="AD8110" s="3">
        <v>79.96473442510235</v>
      </c>
      <c r="AE8110" s="3">
        <v>94.240566642332922</v>
      </c>
      <c r="AF8110" s="3">
        <v>97.564177111580605</v>
      </c>
      <c r="AG8110" s="3">
        <v>93.922113197887597</v>
      </c>
      <c r="AH8110" s="32">
        <v>100</v>
      </c>
      <c r="AI8110" s="50">
        <v>3.7853175439964901E-3</v>
      </c>
      <c r="AT8110" s="3">
        <v>26.981382775836892</v>
      </c>
      <c r="AU8110" s="3">
        <v>32.855909878243565</v>
      </c>
      <c r="AV8110" s="3">
        <v>33.014815180911569</v>
      </c>
      <c r="AW8110" s="3">
        <v>38.092611633274636</v>
      </c>
      <c r="AX8110" s="3">
        <v>42.586888197609802</v>
      </c>
      <c r="AY8110" s="3">
        <v>78.001886745397911</v>
      </c>
      <c r="AZ8110" s="3">
        <v>72.26143155735042</v>
      </c>
      <c r="BA8110" s="3">
        <v>100</v>
      </c>
      <c r="BB8110" s="3">
        <v>62.061914375492655</v>
      </c>
      <c r="BC8110" s="31">
        <v>52.989036590173946</v>
      </c>
    </row>
    <row r="8111" spans="1:55" x14ac:dyDescent="0.55000000000000004">
      <c r="A8111" s="21" t="s">
        <v>6</v>
      </c>
      <c r="B8111" s="21" t="s">
        <v>21684</v>
      </c>
      <c r="C8111" s="21" t="s">
        <v>170</v>
      </c>
      <c r="D8111" s="27" t="s">
        <v>171</v>
      </c>
      <c r="E8111" s="4">
        <v>0</v>
      </c>
      <c r="F8111" s="4">
        <v>9</v>
      </c>
      <c r="G8111" s="4">
        <v>0</v>
      </c>
      <c r="H8111" s="62">
        <v>35</v>
      </c>
      <c r="J8111" s="28">
        <v>1</v>
      </c>
      <c r="K8111" s="13" t="s">
        <v>24548</v>
      </c>
      <c r="L8111" s="12" t="s">
        <v>24553</v>
      </c>
      <c r="M8111" s="12" t="s">
        <v>24553</v>
      </c>
      <c r="N8111" s="12" t="s">
        <v>24553</v>
      </c>
      <c r="O8111" s="12" t="s">
        <v>24553</v>
      </c>
      <c r="P8111" s="14" t="s">
        <v>24551</v>
      </c>
      <c r="Q8111" s="29" t="s">
        <v>24553</v>
      </c>
      <c r="AA8111" s="3">
        <v>48.709940804097506</v>
      </c>
      <c r="AB8111" s="3">
        <v>47.804006991223446</v>
      </c>
      <c r="AC8111" s="3">
        <v>100</v>
      </c>
      <c r="AD8111" s="3">
        <v>99.684377643756704</v>
      </c>
      <c r="AE8111" s="3">
        <v>37.375418605555303</v>
      </c>
      <c r="AF8111" s="3">
        <v>36.496464939307891</v>
      </c>
      <c r="AG8111" s="3">
        <v>20.115441583946151</v>
      </c>
      <c r="AH8111" s="32">
        <v>20.022903964837244</v>
      </c>
      <c r="AI8111" s="50">
        <v>4.7994337451882899E-5</v>
      </c>
      <c r="AT8111" s="3">
        <v>51.012517258024978</v>
      </c>
      <c r="AU8111" s="3">
        <v>44.366787014715804</v>
      </c>
      <c r="AV8111" s="3">
        <v>44.893851287770801</v>
      </c>
      <c r="AW8111" s="3">
        <v>76.789259932756593</v>
      </c>
      <c r="AX8111" s="3">
        <v>92.722316751769128</v>
      </c>
      <c r="AY8111" s="3">
        <v>100</v>
      </c>
      <c r="AZ8111" s="3">
        <v>84.111533575781976</v>
      </c>
      <c r="BA8111" s="3">
        <v>32.920682463852543</v>
      </c>
      <c r="BB8111" s="3">
        <v>24.85357388065508</v>
      </c>
      <c r="BC8111" s="31">
        <v>16.449706704286836</v>
      </c>
    </row>
    <row r="8112" spans="1:55" x14ac:dyDescent="0.55000000000000004">
      <c r="A8112" s="21" t="s">
        <v>6</v>
      </c>
      <c r="B8112" s="21" t="s">
        <v>19345</v>
      </c>
      <c r="C8112" s="21" t="s">
        <v>13179</v>
      </c>
      <c r="D8112" s="27" t="s">
        <v>13180</v>
      </c>
      <c r="E8112" s="4">
        <v>0</v>
      </c>
      <c r="F8112" s="4">
        <v>1</v>
      </c>
      <c r="G8112" s="4">
        <v>0</v>
      </c>
      <c r="H8112" s="62">
        <v>5</v>
      </c>
      <c r="J8112" s="28">
        <v>1</v>
      </c>
      <c r="K8112" s="12" t="s">
        <v>24553</v>
      </c>
      <c r="L8112" s="12" t="s">
        <v>24553</v>
      </c>
      <c r="M8112" s="12" t="s">
        <v>24553</v>
      </c>
      <c r="N8112" s="12" t="s">
        <v>24553</v>
      </c>
      <c r="O8112" s="12" t="s">
        <v>24553</v>
      </c>
      <c r="P8112" s="12" t="s">
        <v>24553</v>
      </c>
      <c r="Q8112" s="29" t="s">
        <v>24553</v>
      </c>
      <c r="AA8112" s="3">
        <v>93.602448954149153</v>
      </c>
      <c r="AB8112" s="3">
        <v>100</v>
      </c>
      <c r="AC8112" s="3">
        <v>46.725075258568509</v>
      </c>
      <c r="AD8112" s="3">
        <v>39.326022670858201</v>
      </c>
      <c r="AE8112" s="3">
        <v>28.403895839939036</v>
      </c>
      <c r="AF8112" s="3">
        <v>33.577262495494779</v>
      </c>
      <c r="AG8112" s="3">
        <v>29.334248168690021</v>
      </c>
      <c r="AH8112" s="32">
        <v>25.602186279281568</v>
      </c>
      <c r="AI8112" s="50">
        <v>1.7674941663394E-3</v>
      </c>
      <c r="AT8112" s="3">
        <v>100</v>
      </c>
      <c r="AU8112" s="3">
        <v>96.668796269468189</v>
      </c>
      <c r="AV8112" s="3">
        <v>86.36742254838245</v>
      </c>
      <c r="AW8112" s="3">
        <v>76.855183851947871</v>
      </c>
      <c r="AX8112" s="3">
        <v>71.101699465041108</v>
      </c>
      <c r="AY8112" s="3">
        <v>59.985808677111784</v>
      </c>
      <c r="AZ8112" s="3">
        <v>55.670203646103168</v>
      </c>
      <c r="BA8112" s="3">
        <v>31.003757371998635</v>
      </c>
      <c r="BB8112" s="3">
        <v>24.283788014152233</v>
      </c>
      <c r="BC8112" s="31">
        <v>24.786005994453017</v>
      </c>
    </row>
    <row r="8113" spans="1:55" x14ac:dyDescent="0.55000000000000004">
      <c r="A8113" s="21" t="s">
        <v>6</v>
      </c>
      <c r="B8113" s="21" t="s">
        <v>22384</v>
      </c>
      <c r="C8113" s="21" t="s">
        <v>10820</v>
      </c>
      <c r="D8113" s="27" t="s">
        <v>10821</v>
      </c>
      <c r="E8113" s="4">
        <v>0</v>
      </c>
      <c r="F8113" s="4">
        <v>7</v>
      </c>
      <c r="G8113" s="4">
        <v>1</v>
      </c>
      <c r="H8113" s="62">
        <v>14</v>
      </c>
      <c r="J8113" s="28">
        <v>1</v>
      </c>
      <c r="K8113" s="13" t="s">
        <v>24548</v>
      </c>
      <c r="L8113" s="12" t="s">
        <v>24553</v>
      </c>
      <c r="M8113" s="12" t="s">
        <v>24553</v>
      </c>
      <c r="N8113" s="12" t="s">
        <v>24553</v>
      </c>
      <c r="O8113" s="12" t="s">
        <v>24553</v>
      </c>
      <c r="P8113" s="14" t="s">
        <v>24551</v>
      </c>
      <c r="Q8113" s="29" t="s">
        <v>24553</v>
      </c>
      <c r="AA8113" s="3">
        <v>59.740592581221676</v>
      </c>
      <c r="AB8113" s="3">
        <v>54.7627435160868</v>
      </c>
      <c r="AC8113" s="3">
        <v>81.839780365522131</v>
      </c>
      <c r="AD8113" s="3">
        <v>79.221489909802187</v>
      </c>
      <c r="AE8113" s="3">
        <v>100</v>
      </c>
      <c r="AF8113" s="3">
        <v>96.466892630216918</v>
      </c>
      <c r="AG8113" s="3">
        <v>93.981250224450733</v>
      </c>
      <c r="AH8113" s="32">
        <v>87.81129684453937</v>
      </c>
      <c r="AI8113" s="50">
        <v>3.5318779438180902E-3</v>
      </c>
      <c r="AJ8113" s="3">
        <v>58.78962382892999</v>
      </c>
      <c r="AK8113" s="3">
        <v>32.294104202434667</v>
      </c>
      <c r="AL8113" s="3">
        <v>42.326330096505608</v>
      </c>
      <c r="AM8113" s="3">
        <v>39.284512098418936</v>
      </c>
      <c r="AN8113" s="3">
        <v>46.380272885306546</v>
      </c>
      <c r="AO8113" s="3">
        <v>46.406366659472958</v>
      </c>
      <c r="AP8113" s="3">
        <v>65.229482530968312</v>
      </c>
      <c r="AQ8113" s="3">
        <v>100</v>
      </c>
      <c r="AR8113" s="3">
        <v>58.13325935434618</v>
      </c>
      <c r="AS8113" s="31">
        <v>42.303784904933991</v>
      </c>
      <c r="AT8113" s="3">
        <v>54.696095006512103</v>
      </c>
      <c r="AU8113" s="3">
        <v>60.643763789345371</v>
      </c>
      <c r="AV8113" s="3">
        <v>60.851454516034934</v>
      </c>
      <c r="AW8113" s="3">
        <v>56.118109500311007</v>
      </c>
      <c r="AX8113" s="3">
        <v>58.252119279470115</v>
      </c>
      <c r="AY8113" s="3">
        <v>68.307833644779976</v>
      </c>
      <c r="AZ8113" s="3">
        <v>78.64997763644304</v>
      </c>
      <c r="BA8113" s="3">
        <v>100</v>
      </c>
      <c r="BB8113" s="3">
        <v>80.231032794668806</v>
      </c>
      <c r="BC8113" s="31">
        <v>78.854074813313332</v>
      </c>
    </row>
    <row r="8114" spans="1:55" x14ac:dyDescent="0.55000000000000004">
      <c r="A8114" s="21" t="s">
        <v>6</v>
      </c>
      <c r="B8114" s="21" t="s">
        <v>18689</v>
      </c>
      <c r="C8114" s="21" t="s">
        <v>2168</v>
      </c>
      <c r="D8114" s="27" t="s">
        <v>2169</v>
      </c>
      <c r="E8114" s="4">
        <v>0</v>
      </c>
      <c r="F8114" s="4">
        <v>1</v>
      </c>
      <c r="G8114" s="4">
        <v>0</v>
      </c>
      <c r="H8114" s="62">
        <v>1</v>
      </c>
      <c r="J8114" s="28">
        <v>1</v>
      </c>
      <c r="K8114" s="12" t="s">
        <v>24553</v>
      </c>
      <c r="L8114" s="12" t="s">
        <v>24553</v>
      </c>
      <c r="M8114" s="12" t="s">
        <v>24553</v>
      </c>
      <c r="N8114" s="12" t="s">
        <v>24553</v>
      </c>
      <c r="O8114" s="12" t="s">
        <v>24553</v>
      </c>
      <c r="P8114" s="12" t="s">
        <v>24553</v>
      </c>
      <c r="Q8114" s="29" t="s">
        <v>24553</v>
      </c>
      <c r="AA8114" s="3">
        <v>77.62876136334647</v>
      </c>
      <c r="AB8114" s="3">
        <v>65.598829574253813</v>
      </c>
      <c r="AC8114" s="3">
        <v>81.664975151085542</v>
      </c>
      <c r="AD8114" s="3">
        <v>100</v>
      </c>
      <c r="AE8114" s="3">
        <v>75.438375944368786</v>
      </c>
      <c r="AF8114" s="3">
        <v>75.291507648437459</v>
      </c>
      <c r="AG8114" s="3">
        <v>67.630270636764749</v>
      </c>
      <c r="AH8114" s="32">
        <v>87.793322596289855</v>
      </c>
      <c r="AI8114" s="50">
        <v>0.42118856382925102</v>
      </c>
      <c r="AT8114" s="3">
        <v>56.395719767667416</v>
      </c>
      <c r="AU8114" s="3">
        <v>60.302088446210121</v>
      </c>
      <c r="AV8114" s="3">
        <v>60.993230089065186</v>
      </c>
      <c r="AW8114" s="3">
        <v>68.72271826701126</v>
      </c>
      <c r="AX8114" s="3">
        <v>73.365632059202952</v>
      </c>
      <c r="AY8114" s="3">
        <v>96.206912407424227</v>
      </c>
      <c r="AZ8114" s="3">
        <v>100</v>
      </c>
      <c r="BA8114" s="3">
        <v>83.986781906083465</v>
      </c>
      <c r="BB8114" s="3">
        <v>87.041709638988181</v>
      </c>
      <c r="BC8114" s="31">
        <v>49.562720168809314</v>
      </c>
    </row>
    <row r="8115" spans="1:55" x14ac:dyDescent="0.55000000000000004">
      <c r="A8115" s="21" t="s">
        <v>6</v>
      </c>
      <c r="B8115" s="21" t="s">
        <v>17450</v>
      </c>
      <c r="C8115" s="21" t="s">
        <v>10885</v>
      </c>
      <c r="D8115" s="27" t="s">
        <v>10886</v>
      </c>
      <c r="E8115" s="4">
        <v>0</v>
      </c>
      <c r="F8115" s="4">
        <v>0</v>
      </c>
      <c r="G8115" s="4">
        <v>0</v>
      </c>
      <c r="H8115" s="62">
        <v>2</v>
      </c>
      <c r="J8115" s="28">
        <v>1</v>
      </c>
      <c r="K8115" s="13" t="s">
        <v>24548</v>
      </c>
      <c r="L8115" s="12" t="s">
        <v>24553</v>
      </c>
      <c r="M8115" s="12" t="s">
        <v>24553</v>
      </c>
      <c r="N8115" s="12" t="s">
        <v>24553</v>
      </c>
      <c r="O8115" s="12" t="s">
        <v>24553</v>
      </c>
      <c r="P8115" s="14" t="s">
        <v>24551</v>
      </c>
      <c r="Q8115" s="29" t="s">
        <v>24553</v>
      </c>
      <c r="AT8115" s="3">
        <v>100</v>
      </c>
      <c r="AU8115" s="3">
        <v>73.270641483741784</v>
      </c>
      <c r="AV8115" s="3">
        <v>74.02726444879363</v>
      </c>
      <c r="AW8115" s="3">
        <v>67.892741748736242</v>
      </c>
      <c r="AX8115" s="3">
        <v>51.960966534778272</v>
      </c>
      <c r="AY8115" s="3">
        <v>36.56096772920214</v>
      </c>
      <c r="AZ8115" s="3">
        <v>68.889145485126321</v>
      </c>
      <c r="BA8115" s="3">
        <v>39.783912268467404</v>
      </c>
      <c r="BB8115" s="3">
        <v>50.844926857290126</v>
      </c>
      <c r="BC8115" s="31">
        <v>43.053814012200064</v>
      </c>
    </row>
    <row r="8116" spans="1:55" x14ac:dyDescent="0.55000000000000004">
      <c r="A8116" s="21" t="s">
        <v>6</v>
      </c>
      <c r="B8116" s="21" t="s">
        <v>18018</v>
      </c>
      <c r="C8116" s="21" t="s">
        <v>10990</v>
      </c>
      <c r="D8116" s="27" t="s">
        <v>10991</v>
      </c>
      <c r="E8116" s="4">
        <v>0</v>
      </c>
      <c r="F8116" s="4">
        <v>0</v>
      </c>
      <c r="G8116" s="4">
        <v>0</v>
      </c>
      <c r="H8116" s="62">
        <v>4</v>
      </c>
      <c r="J8116" s="28">
        <v>1</v>
      </c>
      <c r="K8116" s="12" t="s">
        <v>24553</v>
      </c>
      <c r="L8116" s="12" t="s">
        <v>24553</v>
      </c>
      <c r="M8116" s="12" t="s">
        <v>24553</v>
      </c>
      <c r="N8116" s="12" t="s">
        <v>24553</v>
      </c>
      <c r="O8116" s="12" t="s">
        <v>24553</v>
      </c>
      <c r="P8116" s="12" t="s">
        <v>24553</v>
      </c>
      <c r="Q8116" s="29" t="s">
        <v>24553</v>
      </c>
      <c r="AT8116" s="3">
        <v>15.957410157281164</v>
      </c>
      <c r="AU8116" s="3">
        <v>17.965457863484112</v>
      </c>
      <c r="AV8116" s="3">
        <v>17.439116649741475</v>
      </c>
      <c r="AW8116" s="3">
        <v>16.252198231791766</v>
      </c>
      <c r="AX8116" s="3">
        <v>17.946969574098084</v>
      </c>
      <c r="AY8116" s="3">
        <v>22.486230526716234</v>
      </c>
      <c r="AZ8116" s="3">
        <v>28.301223011591425</v>
      </c>
      <c r="BA8116" s="3">
        <v>61.748956064353365</v>
      </c>
      <c r="BB8116" s="3">
        <v>89.944953001568479</v>
      </c>
      <c r="BC8116" s="31">
        <v>100</v>
      </c>
    </row>
    <row r="8117" spans="1:55" x14ac:dyDescent="0.55000000000000004">
      <c r="A8117" s="21" t="s">
        <v>6</v>
      </c>
      <c r="B8117" s="21" t="s">
        <v>19031</v>
      </c>
      <c r="C8117" s="21" t="s">
        <v>809</v>
      </c>
      <c r="D8117" s="27" t="s">
        <v>810</v>
      </c>
      <c r="E8117" s="4">
        <v>0</v>
      </c>
      <c r="F8117" s="4">
        <v>1</v>
      </c>
      <c r="G8117" s="4">
        <v>0</v>
      </c>
      <c r="H8117" s="62">
        <v>3</v>
      </c>
      <c r="J8117" s="28">
        <v>1</v>
      </c>
      <c r="K8117" s="13" t="s">
        <v>24548</v>
      </c>
      <c r="L8117" s="12" t="s">
        <v>24553</v>
      </c>
      <c r="M8117" s="12" t="s">
        <v>24553</v>
      </c>
      <c r="N8117" s="12" t="s">
        <v>24553</v>
      </c>
      <c r="O8117" s="12" t="s">
        <v>24553</v>
      </c>
      <c r="P8117" s="14" t="s">
        <v>24551</v>
      </c>
      <c r="Q8117" s="29" t="s">
        <v>24553</v>
      </c>
      <c r="AA8117" s="3">
        <v>50.011945324946474</v>
      </c>
      <c r="AB8117" s="3">
        <v>66.336414215927789</v>
      </c>
      <c r="AC8117" s="3">
        <v>100</v>
      </c>
      <c r="AD8117" s="3">
        <v>80.362854967165433</v>
      </c>
      <c r="AE8117" s="3">
        <v>85.008731888957655</v>
      </c>
      <c r="AF8117" s="3">
        <v>90.957817045991007</v>
      </c>
      <c r="AG8117" s="3">
        <v>64.643859675757199</v>
      </c>
      <c r="AH8117" s="32">
        <v>69.684343228036056</v>
      </c>
      <c r="AI8117" s="50">
        <v>8.3918162468515203E-2</v>
      </c>
      <c r="AT8117" s="3">
        <v>62.816121706733362</v>
      </c>
      <c r="AU8117" s="3">
        <v>60.770332351677581</v>
      </c>
      <c r="AV8117" s="3">
        <v>64.834286025312096</v>
      </c>
      <c r="AW8117" s="3">
        <v>77.211229024917074</v>
      </c>
      <c r="AX8117" s="3">
        <v>61.246877331085834</v>
      </c>
      <c r="AY8117" s="3">
        <v>77.720770890581122</v>
      </c>
      <c r="AZ8117" s="3">
        <v>100</v>
      </c>
      <c r="BA8117" s="3">
        <v>68.990833969691337</v>
      </c>
      <c r="BB8117" s="3">
        <v>65.004419688300246</v>
      </c>
      <c r="BC8117" s="31">
        <v>39.918673452585857</v>
      </c>
    </row>
    <row r="8118" spans="1:55" x14ac:dyDescent="0.55000000000000004">
      <c r="A8118" s="21" t="s">
        <v>6</v>
      </c>
      <c r="B8118" s="21" t="s">
        <v>17156</v>
      </c>
      <c r="C8118" s="21" t="s">
        <v>48</v>
      </c>
      <c r="D8118" s="27" t="s">
        <v>49</v>
      </c>
      <c r="E8118" s="4">
        <v>0</v>
      </c>
      <c r="F8118" s="4">
        <v>0</v>
      </c>
      <c r="G8118" s="4">
        <v>0</v>
      </c>
      <c r="H8118" s="62">
        <v>2</v>
      </c>
      <c r="J8118" s="28">
        <v>1</v>
      </c>
      <c r="K8118" s="12" t="s">
        <v>24553</v>
      </c>
      <c r="L8118" s="12" t="s">
        <v>24553</v>
      </c>
      <c r="M8118" s="12" t="s">
        <v>24553</v>
      </c>
      <c r="N8118" s="12" t="s">
        <v>24553</v>
      </c>
      <c r="O8118" s="12" t="s">
        <v>24553</v>
      </c>
      <c r="P8118" s="12" t="s">
        <v>24553</v>
      </c>
      <c r="Q8118" s="29" t="s">
        <v>24553</v>
      </c>
      <c r="AT8118" s="3">
        <v>14.814891091883869</v>
      </c>
      <c r="AU8118" s="3">
        <v>4.0854795315049213</v>
      </c>
      <c r="AV8118" s="3">
        <v>8.5784494697897387</v>
      </c>
      <c r="AW8118" s="3">
        <v>39.704733963600766</v>
      </c>
      <c r="AX8118" s="3">
        <v>5.1757371939911634</v>
      </c>
      <c r="AY8118" s="3">
        <v>4.3828167142809962</v>
      </c>
      <c r="AZ8118" s="3">
        <v>39.355208593493614</v>
      </c>
      <c r="BA8118" s="3">
        <v>16.498519716167266</v>
      </c>
      <c r="BB8118" s="3">
        <v>100</v>
      </c>
      <c r="BC8118" s="31">
        <v>19.438218959987445</v>
      </c>
    </row>
    <row r="8119" spans="1:55" x14ac:dyDescent="0.55000000000000004">
      <c r="A8119" s="21" t="s">
        <v>6</v>
      </c>
      <c r="B8119" s="21" t="s">
        <v>18257</v>
      </c>
      <c r="C8119" s="21" t="s">
        <v>10154</v>
      </c>
      <c r="D8119" s="27" t="s">
        <v>10155</v>
      </c>
      <c r="E8119" s="4">
        <v>0</v>
      </c>
      <c r="F8119" s="4">
        <v>0</v>
      </c>
      <c r="G8119" s="4">
        <v>0</v>
      </c>
      <c r="H8119" s="62">
        <v>6</v>
      </c>
      <c r="J8119" s="28">
        <v>1</v>
      </c>
      <c r="K8119" s="12" t="s">
        <v>24553</v>
      </c>
      <c r="L8119" s="12" t="s">
        <v>24553</v>
      </c>
      <c r="M8119" s="12" t="s">
        <v>24553</v>
      </c>
      <c r="N8119" s="12" t="s">
        <v>24553</v>
      </c>
      <c r="O8119" s="12" t="s">
        <v>24553</v>
      </c>
      <c r="P8119" s="12" t="s">
        <v>24553</v>
      </c>
      <c r="Q8119" s="29" t="s">
        <v>24553</v>
      </c>
      <c r="AT8119" s="3">
        <v>94.818825713101361</v>
      </c>
      <c r="AU8119" s="3">
        <v>100</v>
      </c>
      <c r="AV8119" s="3">
        <v>99.561168659253724</v>
      </c>
      <c r="AW8119" s="3">
        <v>94.148012101119932</v>
      </c>
      <c r="AX8119" s="3">
        <v>93.063085818244645</v>
      </c>
      <c r="AY8119" s="3">
        <v>65.504530075701027</v>
      </c>
      <c r="AZ8119" s="3">
        <v>70.145828963613752</v>
      </c>
      <c r="BA8119" s="3">
        <v>51.245456261002239</v>
      </c>
      <c r="BB8119" s="3">
        <v>46.211527813400878</v>
      </c>
      <c r="BC8119" s="31">
        <v>36.879736050754133</v>
      </c>
    </row>
    <row r="8120" spans="1:55" x14ac:dyDescent="0.55000000000000004">
      <c r="A8120" s="21" t="s">
        <v>6</v>
      </c>
      <c r="B8120" s="21" t="s">
        <v>20152</v>
      </c>
      <c r="C8120" s="21" t="s">
        <v>7970</v>
      </c>
      <c r="D8120" s="27" t="s">
        <v>7971</v>
      </c>
      <c r="E8120" s="4">
        <v>0</v>
      </c>
      <c r="F8120" s="4">
        <v>2</v>
      </c>
      <c r="G8120" s="4">
        <v>0</v>
      </c>
      <c r="H8120" s="62">
        <v>7</v>
      </c>
      <c r="J8120" s="28">
        <v>1</v>
      </c>
      <c r="K8120" s="12" t="s">
        <v>24553</v>
      </c>
      <c r="L8120" s="12" t="s">
        <v>24553</v>
      </c>
      <c r="M8120" s="12" t="s">
        <v>24553</v>
      </c>
      <c r="N8120" s="12" t="s">
        <v>24553</v>
      </c>
      <c r="O8120" s="12" t="s">
        <v>24553</v>
      </c>
      <c r="P8120" s="12" t="s">
        <v>24553</v>
      </c>
      <c r="Q8120" s="29" t="s">
        <v>24553</v>
      </c>
      <c r="AA8120" s="3">
        <v>53.644465373399171</v>
      </c>
      <c r="AB8120" s="3">
        <v>50.994341444767379</v>
      </c>
      <c r="AC8120" s="3">
        <v>90.955261114038379</v>
      </c>
      <c r="AD8120" s="3">
        <v>77.232894435813265</v>
      </c>
      <c r="AE8120" s="3">
        <v>100</v>
      </c>
      <c r="AF8120" s="3">
        <v>92.246397142683961</v>
      </c>
      <c r="AG8120" s="3">
        <v>59.02703237166952</v>
      </c>
      <c r="AH8120" s="32">
        <v>58.206853189782237</v>
      </c>
      <c r="AI8120" s="50">
        <v>9.6881380783902307E-3</v>
      </c>
      <c r="AT8120" s="3">
        <v>71.300177722954899</v>
      </c>
      <c r="AU8120" s="3">
        <v>73.820070194242675</v>
      </c>
      <c r="AV8120" s="3">
        <v>76.42293827792561</v>
      </c>
      <c r="AW8120" s="3">
        <v>75.170618818715468</v>
      </c>
      <c r="AX8120" s="3">
        <v>82.100753984800008</v>
      </c>
      <c r="AY8120" s="3">
        <v>86.176081149818657</v>
      </c>
      <c r="AZ8120" s="3">
        <v>100</v>
      </c>
      <c r="BA8120" s="3">
        <v>97.169781134404843</v>
      </c>
      <c r="BB8120" s="3">
        <v>57.47368851686182</v>
      </c>
      <c r="BC8120" s="31">
        <v>32.655580385540119</v>
      </c>
    </row>
    <row r="8121" spans="1:55" x14ac:dyDescent="0.55000000000000004">
      <c r="A8121" s="21" t="s">
        <v>6</v>
      </c>
      <c r="B8121" s="21" t="s">
        <v>20696</v>
      </c>
      <c r="C8121" s="21" t="s">
        <v>9971</v>
      </c>
      <c r="D8121" s="27" t="s">
        <v>9972</v>
      </c>
      <c r="E8121" s="4">
        <v>0</v>
      </c>
      <c r="F8121" s="4">
        <v>3</v>
      </c>
      <c r="G8121" s="4">
        <v>0</v>
      </c>
      <c r="H8121" s="62">
        <v>12</v>
      </c>
      <c r="J8121" s="28">
        <v>1</v>
      </c>
      <c r="K8121" s="12" t="s">
        <v>24553</v>
      </c>
      <c r="L8121" s="12" t="s">
        <v>24553</v>
      </c>
      <c r="M8121" s="12" t="s">
        <v>24553</v>
      </c>
      <c r="N8121" s="12" t="s">
        <v>24553</v>
      </c>
      <c r="O8121" s="12" t="s">
        <v>24553</v>
      </c>
      <c r="P8121" s="12" t="s">
        <v>24553</v>
      </c>
      <c r="Q8121" s="29" t="s">
        <v>24553</v>
      </c>
      <c r="AA8121" s="3">
        <v>64.68377587947748</v>
      </c>
      <c r="AB8121" s="3">
        <v>70.4887444665559</v>
      </c>
      <c r="AC8121" s="3">
        <v>72.775856180168702</v>
      </c>
      <c r="AD8121" s="3">
        <v>64.493783853686821</v>
      </c>
      <c r="AE8121" s="3">
        <v>79.102395483571414</v>
      </c>
      <c r="AF8121" s="3">
        <v>75.364107553307221</v>
      </c>
      <c r="AG8121" s="3">
        <v>91.322637629934974</v>
      </c>
      <c r="AH8121" s="32">
        <v>100</v>
      </c>
      <c r="AI8121" s="50">
        <v>2.3192917340807501E-2</v>
      </c>
      <c r="AT8121" s="3">
        <v>90.081333793029671</v>
      </c>
      <c r="AU8121" s="3">
        <v>92.384253599625467</v>
      </c>
      <c r="AV8121" s="3">
        <v>100</v>
      </c>
      <c r="AW8121" s="3">
        <v>91.230031226439962</v>
      </c>
      <c r="AX8121" s="3">
        <v>80.499212500701717</v>
      </c>
      <c r="AY8121" s="3">
        <v>87.980985260969703</v>
      </c>
      <c r="AZ8121" s="3">
        <v>85.830775256201292</v>
      </c>
      <c r="BA8121" s="3">
        <v>71.01320343556641</v>
      </c>
      <c r="BB8121" s="3">
        <v>67.980934001980458</v>
      </c>
      <c r="BC8121" s="31">
        <v>75.688303781121874</v>
      </c>
    </row>
    <row r="8122" spans="1:55" x14ac:dyDescent="0.55000000000000004">
      <c r="A8122" s="21" t="s">
        <v>6</v>
      </c>
      <c r="B8122" s="21" t="s">
        <v>21338</v>
      </c>
      <c r="C8122" s="21" t="s">
        <v>3930</v>
      </c>
      <c r="D8122" s="27" t="s">
        <v>3931</v>
      </c>
      <c r="E8122" s="4">
        <v>0</v>
      </c>
      <c r="F8122" s="4">
        <v>6</v>
      </c>
      <c r="G8122" s="4">
        <v>0</v>
      </c>
      <c r="H8122" s="62">
        <v>12</v>
      </c>
      <c r="J8122" s="28">
        <v>1</v>
      </c>
      <c r="K8122" s="12" t="s">
        <v>24553</v>
      </c>
      <c r="L8122" s="12" t="s">
        <v>24553</v>
      </c>
      <c r="M8122" s="12" t="s">
        <v>24553</v>
      </c>
      <c r="N8122" s="12" t="s">
        <v>24553</v>
      </c>
      <c r="O8122" s="12" t="s">
        <v>24553</v>
      </c>
      <c r="P8122" s="12" t="s">
        <v>24553</v>
      </c>
      <c r="Q8122" s="29" t="s">
        <v>24553</v>
      </c>
      <c r="AA8122" s="3">
        <v>57.901822433498317</v>
      </c>
      <c r="AB8122" s="3">
        <v>53.782624781856057</v>
      </c>
      <c r="AC8122" s="3">
        <v>97.089879762254597</v>
      </c>
      <c r="AD8122" s="3">
        <v>91.619930750656238</v>
      </c>
      <c r="AE8122" s="3">
        <v>100</v>
      </c>
      <c r="AF8122" s="3">
        <v>91.49721312163895</v>
      </c>
      <c r="AG8122" s="3">
        <v>76.533616896493854</v>
      </c>
      <c r="AH8122" s="32">
        <v>77.239255168801492</v>
      </c>
      <c r="AI8122" s="50">
        <v>4.8843298633089597E-3</v>
      </c>
      <c r="AT8122" s="3">
        <v>55.219550575271235</v>
      </c>
      <c r="AU8122" s="3">
        <v>58.503729946650239</v>
      </c>
      <c r="AV8122" s="3">
        <v>63.47349038556591</v>
      </c>
      <c r="AW8122" s="3">
        <v>66.007812971537504</v>
      </c>
      <c r="AX8122" s="3">
        <v>66.188491019794071</v>
      </c>
      <c r="AY8122" s="3">
        <v>79.370444477442305</v>
      </c>
      <c r="AZ8122" s="3">
        <v>95.483395881483276</v>
      </c>
      <c r="BA8122" s="3">
        <v>100</v>
      </c>
      <c r="BB8122" s="3">
        <v>94.524124894379781</v>
      </c>
      <c r="BC8122" s="31">
        <v>84.362807818800917</v>
      </c>
    </row>
    <row r="8123" spans="1:55" x14ac:dyDescent="0.55000000000000004">
      <c r="A8123" s="21" t="s">
        <v>6</v>
      </c>
      <c r="B8123" s="21" t="s">
        <v>18969</v>
      </c>
      <c r="C8123" s="21" t="s">
        <v>11899</v>
      </c>
      <c r="D8123" s="27" t="s">
        <v>11900</v>
      </c>
      <c r="E8123" s="4">
        <v>0</v>
      </c>
      <c r="F8123" s="4">
        <v>1</v>
      </c>
      <c r="G8123" s="4">
        <v>0</v>
      </c>
      <c r="H8123" s="62">
        <v>2</v>
      </c>
      <c r="J8123" s="28">
        <v>1</v>
      </c>
      <c r="K8123" s="12" t="s">
        <v>24553</v>
      </c>
      <c r="L8123" s="12" t="s">
        <v>24553</v>
      </c>
      <c r="M8123" s="12" t="s">
        <v>24553</v>
      </c>
      <c r="N8123" s="12" t="s">
        <v>24553</v>
      </c>
      <c r="O8123" s="12" t="s">
        <v>24553</v>
      </c>
      <c r="P8123" s="12" t="s">
        <v>24553</v>
      </c>
      <c r="Q8123" s="29" t="s">
        <v>24553</v>
      </c>
      <c r="AA8123" s="3">
        <v>84.281002444915885</v>
      </c>
      <c r="AB8123" s="3">
        <v>75.454610393070965</v>
      </c>
      <c r="AC8123" s="3">
        <v>98.800472613060393</v>
      </c>
      <c r="AD8123" s="3">
        <v>97.120024586021941</v>
      </c>
      <c r="AE8123" s="3">
        <v>100</v>
      </c>
      <c r="AF8123" s="3">
        <v>88.183299832810988</v>
      </c>
      <c r="AG8123" s="3">
        <v>71.832316558963882</v>
      </c>
      <c r="AH8123" s="32">
        <v>56.203469944833209</v>
      </c>
      <c r="AI8123" s="50">
        <v>4.9106541703723E-2</v>
      </c>
      <c r="AT8123" s="3">
        <v>71.410125125126783</v>
      </c>
      <c r="AU8123" s="3">
        <v>80.514710560624536</v>
      </c>
      <c r="AV8123" s="3">
        <v>83.782430124528105</v>
      </c>
      <c r="AW8123" s="3">
        <v>73.108158840164521</v>
      </c>
      <c r="AX8123" s="3">
        <v>100</v>
      </c>
      <c r="AY8123" s="3">
        <v>95.54721886483361</v>
      </c>
      <c r="AZ8123" s="3">
        <v>90.432326715825155</v>
      </c>
      <c r="BA8123" s="3">
        <v>86.717866601045444</v>
      </c>
      <c r="BB8123" s="3">
        <v>57.9252958199611</v>
      </c>
      <c r="BC8123" s="31">
        <v>59.104820099971569</v>
      </c>
    </row>
    <row r="8124" spans="1:55" x14ac:dyDescent="0.55000000000000004">
      <c r="A8124" s="21" t="s">
        <v>6</v>
      </c>
      <c r="B8124" s="21" t="s">
        <v>22306</v>
      </c>
      <c r="C8124" s="21" t="s">
        <v>1926</v>
      </c>
      <c r="D8124" s="27" t="s">
        <v>1927</v>
      </c>
      <c r="E8124" s="4">
        <v>0</v>
      </c>
      <c r="F8124" s="4">
        <v>4</v>
      </c>
      <c r="G8124" s="4">
        <v>1</v>
      </c>
      <c r="H8124" s="62">
        <v>6</v>
      </c>
      <c r="J8124" s="28">
        <v>1</v>
      </c>
      <c r="K8124" s="13" t="s">
        <v>24548</v>
      </c>
      <c r="L8124" s="12" t="s">
        <v>24553</v>
      </c>
      <c r="M8124" s="12" t="s">
        <v>24553</v>
      </c>
      <c r="N8124" s="12" t="s">
        <v>24553</v>
      </c>
      <c r="O8124" s="12" t="s">
        <v>24553</v>
      </c>
      <c r="P8124" s="12" t="s">
        <v>24553</v>
      </c>
      <c r="Q8124" s="29" t="s">
        <v>24553</v>
      </c>
      <c r="AA8124" s="3">
        <v>20.716170193285656</v>
      </c>
      <c r="AB8124" s="3">
        <v>21.1520755137539</v>
      </c>
      <c r="AC8124" s="3">
        <v>41.023343390503832</v>
      </c>
      <c r="AD8124" s="3">
        <v>41.663685814161397</v>
      </c>
      <c r="AE8124" s="3">
        <v>75.688523556703899</v>
      </c>
      <c r="AF8124" s="3">
        <v>72.004640243231378</v>
      </c>
      <c r="AG8124" s="3">
        <v>94.240296112018413</v>
      </c>
      <c r="AH8124" s="32">
        <v>100</v>
      </c>
      <c r="AI8124" s="50">
        <v>6.3029745686185698E-4</v>
      </c>
      <c r="AJ8124" s="3">
        <v>34.99765467542548</v>
      </c>
      <c r="AK8124" s="3">
        <v>31.916501847112798</v>
      </c>
      <c r="AL8124" s="3">
        <v>32.038393888580387</v>
      </c>
      <c r="AM8124" s="3">
        <v>42.074839114190269</v>
      </c>
      <c r="AN8124" s="3">
        <v>40.369364192316418</v>
      </c>
      <c r="AO8124" s="3">
        <v>53.938234293040409</v>
      </c>
      <c r="AP8124" s="3">
        <v>52.874865176699416</v>
      </c>
      <c r="AQ8124" s="3">
        <v>81.130865384212271</v>
      </c>
      <c r="AR8124" s="3">
        <v>73.53817672238759</v>
      </c>
      <c r="AS8124" s="31">
        <v>100</v>
      </c>
      <c r="AT8124" s="3">
        <v>24.23077372818662</v>
      </c>
      <c r="AU8124" s="3">
        <v>25.403314726458881</v>
      </c>
      <c r="AV8124" s="3">
        <v>28.345441210400139</v>
      </c>
      <c r="AW8124" s="3">
        <v>30.724162732520643</v>
      </c>
      <c r="AX8124" s="3">
        <v>35.682562198857823</v>
      </c>
      <c r="AY8124" s="3">
        <v>38.777783022649551</v>
      </c>
      <c r="AZ8124" s="3">
        <v>41.55058211074514</v>
      </c>
      <c r="BA8124" s="3">
        <v>77.883712310066272</v>
      </c>
      <c r="BB8124" s="3">
        <v>94.018162736697732</v>
      </c>
      <c r="BC8124" s="31">
        <v>100</v>
      </c>
    </row>
    <row r="8125" spans="1:55" x14ac:dyDescent="0.55000000000000004">
      <c r="A8125" s="21" t="s">
        <v>6</v>
      </c>
      <c r="B8125" s="21" t="s">
        <v>19086</v>
      </c>
      <c r="C8125" s="21" t="s">
        <v>8080</v>
      </c>
      <c r="D8125" s="27" t="s">
        <v>8081</v>
      </c>
      <c r="E8125" s="4">
        <v>0</v>
      </c>
      <c r="F8125" s="4">
        <v>1</v>
      </c>
      <c r="G8125" s="4">
        <v>0</v>
      </c>
      <c r="H8125" s="62">
        <v>3</v>
      </c>
      <c r="J8125" s="28">
        <v>1</v>
      </c>
      <c r="K8125" s="13" t="s">
        <v>24548</v>
      </c>
      <c r="L8125" s="12" t="s">
        <v>24553</v>
      </c>
      <c r="M8125" s="12" t="s">
        <v>24553</v>
      </c>
      <c r="N8125" s="12" t="s">
        <v>24553</v>
      </c>
      <c r="O8125" s="12" t="s">
        <v>24553</v>
      </c>
      <c r="P8125" s="12" t="s">
        <v>24553</v>
      </c>
      <c r="Q8125" s="29" t="s">
        <v>24553</v>
      </c>
      <c r="AA8125" s="3">
        <v>53.833059413499143</v>
      </c>
      <c r="AB8125" s="3">
        <v>75.565645217896829</v>
      </c>
      <c r="AC8125" s="3">
        <v>90.037901949334326</v>
      </c>
      <c r="AD8125" s="3">
        <v>68.954917342956293</v>
      </c>
      <c r="AE8125" s="3">
        <v>100</v>
      </c>
      <c r="AF8125" s="3">
        <v>92.552508900378001</v>
      </c>
      <c r="AG8125" s="3">
        <v>60.825629881809903</v>
      </c>
      <c r="AH8125" s="32">
        <v>87.897723059547474</v>
      </c>
      <c r="AI8125" s="50">
        <v>0.33719261332873302</v>
      </c>
      <c r="AT8125" s="3">
        <v>92.654881046322316</v>
      </c>
      <c r="AU8125" s="3">
        <v>97.421597581289987</v>
      </c>
      <c r="AV8125" s="3">
        <v>100</v>
      </c>
      <c r="AW8125" s="3">
        <v>98.522544919561867</v>
      </c>
      <c r="AX8125" s="3">
        <v>88.958409724188954</v>
      </c>
      <c r="AY8125" s="3">
        <v>78.99695905121493</v>
      </c>
      <c r="AZ8125" s="3">
        <v>85.233750034271736</v>
      </c>
      <c r="BA8125" s="3">
        <v>76.646021129485149</v>
      </c>
      <c r="BB8125" s="3">
        <v>65.16906672316577</v>
      </c>
      <c r="BC8125" s="31">
        <v>49.681480519206538</v>
      </c>
    </row>
    <row r="8126" spans="1:55" x14ac:dyDescent="0.55000000000000004">
      <c r="A8126" s="21" t="s">
        <v>6</v>
      </c>
      <c r="B8126" s="21" t="s">
        <v>22527</v>
      </c>
      <c r="C8126" s="21" t="s">
        <v>6512</v>
      </c>
      <c r="D8126" s="27" t="s">
        <v>6513</v>
      </c>
      <c r="E8126" s="4">
        <v>0</v>
      </c>
      <c r="F8126" s="4">
        <v>0</v>
      </c>
      <c r="G8126" s="4">
        <v>2</v>
      </c>
      <c r="H8126" s="62">
        <v>2</v>
      </c>
      <c r="J8126" s="28">
        <v>1</v>
      </c>
      <c r="K8126" s="13" t="s">
        <v>24548</v>
      </c>
      <c r="L8126" s="12" t="s">
        <v>24553</v>
      </c>
      <c r="M8126" s="12" t="s">
        <v>24553</v>
      </c>
      <c r="N8126" s="12" t="s">
        <v>24553</v>
      </c>
      <c r="O8126" s="12" t="s">
        <v>24553</v>
      </c>
      <c r="P8126" s="12" t="s">
        <v>24553</v>
      </c>
      <c r="Q8126" s="30" t="s">
        <v>24552</v>
      </c>
      <c r="AJ8126" s="3">
        <v>100</v>
      </c>
      <c r="AK8126" s="3">
        <v>43.525802302811861</v>
      </c>
      <c r="AL8126" s="3">
        <v>44.389946033891057</v>
      </c>
      <c r="AM8126" s="3">
        <v>74.089417536948844</v>
      </c>
      <c r="AN8126" s="3">
        <v>78.530550156821874</v>
      </c>
      <c r="AO8126" s="3">
        <v>62.090801274826127</v>
      </c>
      <c r="AP8126" s="3">
        <v>92.292364436020932</v>
      </c>
      <c r="AQ8126" s="3">
        <v>84.232874672832807</v>
      </c>
      <c r="AR8126" s="3">
        <v>72.601752156502002</v>
      </c>
      <c r="AS8126" s="31">
        <v>37.385716417277379</v>
      </c>
      <c r="AT8126" s="3">
        <v>70.487586405045917</v>
      </c>
      <c r="AU8126" s="3">
        <v>81.563802822370988</v>
      </c>
      <c r="AV8126" s="3">
        <v>70.730839099672281</v>
      </c>
      <c r="AW8126" s="3">
        <v>78.57623369111559</v>
      </c>
      <c r="AX8126" s="3">
        <v>91.798502201753934</v>
      </c>
      <c r="AY8126" s="3">
        <v>100</v>
      </c>
      <c r="AZ8126" s="3">
        <v>93.868359579149896</v>
      </c>
      <c r="BA8126" s="3">
        <v>58.302761969790929</v>
      </c>
      <c r="BB8126" s="3">
        <v>39.901780097338289</v>
      </c>
      <c r="BC8126" s="31">
        <v>24.182527316124354</v>
      </c>
    </row>
    <row r="8127" spans="1:55" x14ac:dyDescent="0.55000000000000004">
      <c r="A8127" s="21" t="s">
        <v>6</v>
      </c>
      <c r="B8127" s="21" t="s">
        <v>19871</v>
      </c>
      <c r="C8127" s="21" t="s">
        <v>2042</v>
      </c>
      <c r="D8127" s="27" t="s">
        <v>2043</v>
      </c>
      <c r="E8127" s="4">
        <v>0</v>
      </c>
      <c r="F8127" s="4">
        <v>2</v>
      </c>
      <c r="G8127" s="4">
        <v>0</v>
      </c>
      <c r="H8127" s="62">
        <v>3</v>
      </c>
      <c r="J8127" s="28">
        <v>1</v>
      </c>
      <c r="K8127" s="13" t="s">
        <v>24548</v>
      </c>
      <c r="L8127" s="12" t="s">
        <v>24553</v>
      </c>
      <c r="M8127" s="12" t="s">
        <v>24553</v>
      </c>
      <c r="N8127" s="12" t="s">
        <v>24553</v>
      </c>
      <c r="O8127" s="12" t="s">
        <v>24553</v>
      </c>
      <c r="P8127" s="12" t="s">
        <v>24553</v>
      </c>
      <c r="Q8127" s="29" t="s">
        <v>24553</v>
      </c>
      <c r="AA8127" s="3">
        <v>34.623766299434692</v>
      </c>
      <c r="AB8127" s="3">
        <v>29.796181738455772</v>
      </c>
      <c r="AC8127" s="3">
        <v>21.078420481221549</v>
      </c>
      <c r="AD8127" s="3">
        <v>28.58193490590449</v>
      </c>
      <c r="AE8127" s="3">
        <v>44.522452214664064</v>
      </c>
      <c r="AF8127" s="3">
        <v>47.453435923628604</v>
      </c>
      <c r="AG8127" s="3">
        <v>100</v>
      </c>
      <c r="AH8127" s="32">
        <v>98.397149891963636</v>
      </c>
      <c r="AI8127" s="50">
        <v>1.1146659067548699E-3</v>
      </c>
      <c r="AT8127" s="3">
        <v>27.542547278210485</v>
      </c>
      <c r="AU8127" s="3">
        <v>26.071562285565371</v>
      </c>
      <c r="AV8127" s="3">
        <v>24.648797782759175</v>
      </c>
      <c r="AW8127" s="3">
        <v>28.845621164278946</v>
      </c>
      <c r="AX8127" s="3">
        <v>34.14577730261005</v>
      </c>
      <c r="AY8127" s="3">
        <v>29.824998612478996</v>
      </c>
      <c r="AZ8127" s="3">
        <v>30.68179475169558</v>
      </c>
      <c r="BA8127" s="3">
        <v>43.884441264470922</v>
      </c>
      <c r="BB8127" s="3">
        <v>77.17092902689005</v>
      </c>
      <c r="BC8127" s="31">
        <v>100</v>
      </c>
    </row>
    <row r="8128" spans="1:55" x14ac:dyDescent="0.55000000000000004">
      <c r="A8128" s="21" t="s">
        <v>6</v>
      </c>
      <c r="B8128" s="21" t="s">
        <v>22891</v>
      </c>
      <c r="C8128" s="21" t="s">
        <v>9979</v>
      </c>
      <c r="D8128" s="27" t="s">
        <v>9980</v>
      </c>
      <c r="E8128" s="4">
        <v>1</v>
      </c>
      <c r="F8128" s="4">
        <v>2</v>
      </c>
      <c r="G8128" s="4">
        <v>0</v>
      </c>
      <c r="H8128" s="62">
        <v>4</v>
      </c>
      <c r="J8128" s="28">
        <v>1</v>
      </c>
      <c r="K8128" s="13" t="s">
        <v>24548</v>
      </c>
      <c r="L8128" s="12" t="s">
        <v>24553</v>
      </c>
      <c r="M8128" s="12" t="s">
        <v>24553</v>
      </c>
      <c r="N8128" s="12" t="s">
        <v>24553</v>
      </c>
      <c r="O8128" s="12" t="s">
        <v>24553</v>
      </c>
      <c r="P8128" s="12" t="s">
        <v>24553</v>
      </c>
      <c r="Q8128" s="30" t="s">
        <v>24552</v>
      </c>
      <c r="R8128" s="3">
        <v>73.293431595108515</v>
      </c>
      <c r="S8128" s="3">
        <v>52.471533175877369</v>
      </c>
      <c r="T8128" s="3">
        <v>100</v>
      </c>
      <c r="U8128" s="3">
        <v>94.681861588931483</v>
      </c>
      <c r="V8128" s="3">
        <v>76.063195203594134</v>
      </c>
      <c r="W8128" s="3">
        <v>59.917769262138357</v>
      </c>
      <c r="X8128" s="3">
        <v>56.156071606070142</v>
      </c>
      <c r="Y8128" s="32">
        <v>59.649508775472285</v>
      </c>
      <c r="Z8128" s="50">
        <v>5.5214560510362498E-2</v>
      </c>
      <c r="AA8128" s="3">
        <v>94.407104196321853</v>
      </c>
      <c r="AB8128" s="3">
        <v>100</v>
      </c>
      <c r="AC8128" s="3">
        <v>67.983243292053814</v>
      </c>
      <c r="AD8128" s="3">
        <v>64.629077251925835</v>
      </c>
      <c r="AE8128" s="3">
        <v>43.273009222776324</v>
      </c>
      <c r="AF8128" s="3">
        <v>37.94098098399887</v>
      </c>
      <c r="AG8128" s="3">
        <v>34.350013584690089</v>
      </c>
      <c r="AH8128" s="32">
        <v>26.187397244939497</v>
      </c>
      <c r="AI8128" s="50">
        <v>2.0328592621810301E-3</v>
      </c>
      <c r="AT8128" s="3">
        <v>100</v>
      </c>
      <c r="AU8128" s="3">
        <v>84.297253227326181</v>
      </c>
      <c r="AV8128" s="3">
        <v>99.489387100501531</v>
      </c>
      <c r="AW8128" s="3">
        <v>87.146060888530485</v>
      </c>
      <c r="AX8128" s="3">
        <v>92.377917921406436</v>
      </c>
      <c r="AY8128" s="3">
        <v>66.984675136145256</v>
      </c>
      <c r="AZ8128" s="3">
        <v>78.318190253638946</v>
      </c>
      <c r="BA8128" s="3">
        <v>50.158814450121611</v>
      </c>
      <c r="BB8128" s="3">
        <v>50.454708770014342</v>
      </c>
      <c r="BC8128" s="31">
        <v>35.351250036932029</v>
      </c>
    </row>
    <row r="8129" spans="1:55" x14ac:dyDescent="0.55000000000000004">
      <c r="A8129" s="21" t="s">
        <v>6</v>
      </c>
      <c r="B8129" s="21" t="s">
        <v>16455</v>
      </c>
      <c r="C8129" s="21" t="s">
        <v>264</v>
      </c>
      <c r="D8129" s="27" t="s">
        <v>265</v>
      </c>
      <c r="E8129" s="4">
        <v>0</v>
      </c>
      <c r="F8129" s="4">
        <v>0</v>
      </c>
      <c r="G8129" s="4">
        <v>0</v>
      </c>
      <c r="H8129" s="62">
        <v>1</v>
      </c>
      <c r="J8129" s="28">
        <v>1</v>
      </c>
      <c r="K8129" s="13" t="s">
        <v>24548</v>
      </c>
      <c r="L8129" s="12" t="s">
        <v>24553</v>
      </c>
      <c r="M8129" s="12" t="s">
        <v>24553</v>
      </c>
      <c r="N8129" s="12" t="s">
        <v>24553</v>
      </c>
      <c r="O8129" s="12" t="s">
        <v>24553</v>
      </c>
      <c r="P8129" s="12" t="s">
        <v>24553</v>
      </c>
      <c r="Q8129" s="30" t="s">
        <v>24552</v>
      </c>
      <c r="AT8129" s="3">
        <v>72.690771046737197</v>
      </c>
      <c r="AU8129" s="3">
        <v>63.967952517582596</v>
      </c>
      <c r="AV8129" s="3">
        <v>70.039026141715141</v>
      </c>
      <c r="AW8129" s="3">
        <v>100</v>
      </c>
      <c r="AX8129" s="3">
        <v>72.3744899259043</v>
      </c>
      <c r="AY8129" s="3">
        <v>88.946249559043139</v>
      </c>
      <c r="AZ8129" s="3">
        <v>99.092964388390342</v>
      </c>
      <c r="BA8129" s="3">
        <v>61.935399094815835</v>
      </c>
      <c r="BB8129" s="3">
        <v>75.717214120427073</v>
      </c>
      <c r="BC8129" s="31">
        <v>53.112112045022855</v>
      </c>
    </row>
    <row r="8130" spans="1:55" x14ac:dyDescent="0.55000000000000004">
      <c r="A8130" s="21" t="s">
        <v>6</v>
      </c>
      <c r="B8130" s="21" t="s">
        <v>18895</v>
      </c>
      <c r="C8130" s="21" t="s">
        <v>4882</v>
      </c>
      <c r="D8130" s="27" t="s">
        <v>4883</v>
      </c>
      <c r="E8130" s="4">
        <v>0</v>
      </c>
      <c r="F8130" s="4">
        <v>1</v>
      </c>
      <c r="G8130" s="4">
        <v>0</v>
      </c>
      <c r="H8130" s="62">
        <v>2</v>
      </c>
      <c r="J8130" s="28">
        <v>1</v>
      </c>
      <c r="K8130" s="13" t="s">
        <v>24548</v>
      </c>
      <c r="L8130" s="12" t="s">
        <v>24553</v>
      </c>
      <c r="M8130" s="12" t="s">
        <v>24553</v>
      </c>
      <c r="N8130" s="12" t="s">
        <v>24553</v>
      </c>
      <c r="O8130" s="12" t="s">
        <v>24553</v>
      </c>
      <c r="P8130" s="12" t="s">
        <v>24553</v>
      </c>
      <c r="Q8130" s="30" t="s">
        <v>24552</v>
      </c>
      <c r="AA8130" s="3">
        <v>65.485594467870385</v>
      </c>
      <c r="AB8130" s="3">
        <v>59.198367288962103</v>
      </c>
      <c r="AC8130" s="3">
        <v>76.378381888090672</v>
      </c>
      <c r="AD8130" s="3">
        <v>75.60024211647756</v>
      </c>
      <c r="AE8130" s="3">
        <v>92.996229119092504</v>
      </c>
      <c r="AF8130" s="3">
        <v>88.003779389634346</v>
      </c>
      <c r="AG8130" s="3">
        <v>95.087569941469368</v>
      </c>
      <c r="AH8130" s="32">
        <v>100</v>
      </c>
      <c r="AI8130" s="50">
        <v>5.2383620255486204E-3</v>
      </c>
      <c r="AT8130" s="3">
        <v>61.208081595721062</v>
      </c>
      <c r="AU8130" s="3">
        <v>55.592775393257895</v>
      </c>
      <c r="AV8130" s="3">
        <v>64.143851682711187</v>
      </c>
      <c r="AW8130" s="3">
        <v>63.676563620807713</v>
      </c>
      <c r="AX8130" s="3">
        <v>57.664586502266069</v>
      </c>
      <c r="AY8130" s="3">
        <v>64.105140806031628</v>
      </c>
      <c r="AZ8130" s="3">
        <v>82.240629924768442</v>
      </c>
      <c r="BA8130" s="3">
        <v>90.982659622697554</v>
      </c>
      <c r="BB8130" s="3">
        <v>100</v>
      </c>
      <c r="BC8130" s="31">
        <v>83.36660852774834</v>
      </c>
    </row>
    <row r="8131" spans="1:55" x14ac:dyDescent="0.55000000000000004">
      <c r="A8131" s="21" t="s">
        <v>6</v>
      </c>
      <c r="B8131" s="21" t="s">
        <v>20602</v>
      </c>
      <c r="C8131" s="21" t="s">
        <v>1212</v>
      </c>
      <c r="D8131" s="27" t="s">
        <v>1213</v>
      </c>
      <c r="E8131" s="4">
        <v>0</v>
      </c>
      <c r="F8131" s="4">
        <v>3</v>
      </c>
      <c r="G8131" s="4">
        <v>0</v>
      </c>
      <c r="H8131" s="62">
        <v>8</v>
      </c>
      <c r="J8131" s="28">
        <v>1</v>
      </c>
      <c r="K8131" s="13" t="s">
        <v>24548</v>
      </c>
      <c r="L8131" s="12" t="s">
        <v>24553</v>
      </c>
      <c r="M8131" s="12" t="s">
        <v>24553</v>
      </c>
      <c r="N8131" s="12" t="s">
        <v>24553</v>
      </c>
      <c r="O8131" s="12" t="s">
        <v>24553</v>
      </c>
      <c r="P8131" s="14" t="s">
        <v>24551</v>
      </c>
      <c r="Q8131" s="29" t="s">
        <v>24553</v>
      </c>
      <c r="AA8131" s="3">
        <v>100</v>
      </c>
      <c r="AB8131" s="3">
        <v>95.251557146021142</v>
      </c>
      <c r="AC8131" s="3">
        <v>46.855218772884633</v>
      </c>
      <c r="AD8131" s="3">
        <v>44.842702640228133</v>
      </c>
      <c r="AE8131" s="3">
        <v>37.207673455397853</v>
      </c>
      <c r="AF8131" s="3">
        <v>37.223493323625853</v>
      </c>
      <c r="AG8131" s="3">
        <v>46.85859519242149</v>
      </c>
      <c r="AH8131" s="32">
        <v>47.784735822597185</v>
      </c>
      <c r="AI8131" s="50">
        <v>5.9578241618870405E-4</v>
      </c>
      <c r="AT8131" s="3">
        <v>79.227075844730081</v>
      </c>
      <c r="AU8131" s="3">
        <v>85.931669506771186</v>
      </c>
      <c r="AV8131" s="3">
        <v>82.868533000754937</v>
      </c>
      <c r="AW8131" s="3">
        <v>100</v>
      </c>
      <c r="AX8131" s="3">
        <v>71.064882675066372</v>
      </c>
      <c r="AY8131" s="3">
        <v>61.153436151518207</v>
      </c>
      <c r="AZ8131" s="3">
        <v>73.856334455864783</v>
      </c>
      <c r="BA8131" s="3">
        <v>33.951925294440215</v>
      </c>
      <c r="BB8131" s="3">
        <v>50.253443827837799</v>
      </c>
      <c r="BC8131" s="31">
        <v>37.187067547186011</v>
      </c>
    </row>
    <row r="8132" spans="1:55" x14ac:dyDescent="0.55000000000000004">
      <c r="A8132" s="21" t="s">
        <v>6</v>
      </c>
      <c r="B8132" s="21" t="s">
        <v>20754</v>
      </c>
      <c r="C8132" s="21" t="s">
        <v>393</v>
      </c>
      <c r="D8132" s="27" t="s">
        <v>394</v>
      </c>
      <c r="E8132" s="4">
        <v>0</v>
      </c>
      <c r="F8132" s="4">
        <v>4</v>
      </c>
      <c r="G8132" s="4">
        <v>0</v>
      </c>
      <c r="H8132" s="62">
        <v>2</v>
      </c>
      <c r="J8132" s="28">
        <v>1</v>
      </c>
      <c r="K8132" s="13" t="s">
        <v>24548</v>
      </c>
      <c r="L8132" s="12" t="s">
        <v>24553</v>
      </c>
      <c r="M8132" s="12" t="s">
        <v>24553</v>
      </c>
      <c r="N8132" s="12" t="s">
        <v>24553</v>
      </c>
      <c r="O8132" s="12" t="s">
        <v>24553</v>
      </c>
      <c r="P8132" s="14" t="s">
        <v>24551</v>
      </c>
      <c r="Q8132" s="29" t="s">
        <v>24553</v>
      </c>
      <c r="AA8132" s="3">
        <v>100</v>
      </c>
      <c r="AB8132" s="3">
        <v>99.394579121677182</v>
      </c>
      <c r="AC8132" s="3">
        <v>46.938015355133146</v>
      </c>
      <c r="AD8132" s="3">
        <v>53.38343105648822</v>
      </c>
      <c r="AE8132" s="3">
        <v>64.117703532247276</v>
      </c>
      <c r="AF8132" s="3">
        <v>64.478355036452797</v>
      </c>
      <c r="AG8132" s="3">
        <v>92.353703372671973</v>
      </c>
      <c r="AH8132" s="32">
        <v>90.928627028726652</v>
      </c>
      <c r="AI8132" s="50">
        <v>1.1260030663812E-3</v>
      </c>
      <c r="AT8132" s="3">
        <v>74.566172326425146</v>
      </c>
      <c r="AU8132" s="3">
        <v>75.568407980897462</v>
      </c>
      <c r="AV8132" s="3">
        <v>69.481285835188373</v>
      </c>
      <c r="AW8132" s="3">
        <v>100</v>
      </c>
      <c r="AX8132" s="3">
        <v>63.902115395982662</v>
      </c>
      <c r="AY8132" s="3">
        <v>77.801658595761197</v>
      </c>
      <c r="AZ8132" s="3">
        <v>53.220775744360068</v>
      </c>
      <c r="BA8132" s="3">
        <v>31.846836129652285</v>
      </c>
      <c r="BB8132" s="3">
        <v>65.236021601794434</v>
      </c>
      <c r="BC8132" s="31">
        <v>72.48498661840695</v>
      </c>
    </row>
    <row r="8133" spans="1:55" x14ac:dyDescent="0.55000000000000004">
      <c r="A8133" s="21" t="s">
        <v>6</v>
      </c>
      <c r="B8133" s="21" t="s">
        <v>16962</v>
      </c>
      <c r="C8133" s="21" t="s">
        <v>12328</v>
      </c>
      <c r="D8133" s="27" t="s">
        <v>12329</v>
      </c>
      <c r="E8133" s="4">
        <v>0</v>
      </c>
      <c r="F8133" s="4">
        <v>0</v>
      </c>
      <c r="G8133" s="4">
        <v>0</v>
      </c>
      <c r="H8133" s="62">
        <v>1</v>
      </c>
      <c r="J8133" s="28">
        <v>1</v>
      </c>
      <c r="K8133" s="12" t="s">
        <v>24553</v>
      </c>
      <c r="L8133" s="12" t="s">
        <v>24553</v>
      </c>
      <c r="M8133" s="12" t="s">
        <v>24553</v>
      </c>
      <c r="N8133" s="12" t="s">
        <v>24553</v>
      </c>
      <c r="O8133" s="12" t="s">
        <v>24553</v>
      </c>
      <c r="P8133" s="12" t="s">
        <v>24553</v>
      </c>
      <c r="Q8133" s="29" t="s">
        <v>24553</v>
      </c>
      <c r="AT8133" s="3">
        <v>98.107965479978702</v>
      </c>
      <c r="AU8133" s="3">
        <v>94.602832144002619</v>
      </c>
      <c r="AV8133" s="3">
        <v>100</v>
      </c>
      <c r="AW8133" s="3">
        <v>85.257531196620448</v>
      </c>
      <c r="AX8133" s="3">
        <v>92.585801609634885</v>
      </c>
      <c r="AY8133" s="3">
        <v>57.015562602039616</v>
      </c>
      <c r="AZ8133" s="3">
        <v>95.844093802047453</v>
      </c>
      <c r="BA8133" s="3">
        <v>85.705302328241231</v>
      </c>
      <c r="BB8133" s="3">
        <v>24.183933969318414</v>
      </c>
      <c r="BC8133" s="31">
        <v>54.03978885474379</v>
      </c>
    </row>
    <row r="8134" spans="1:55" x14ac:dyDescent="0.55000000000000004">
      <c r="A8134" s="21" t="s">
        <v>6</v>
      </c>
      <c r="B8134" s="21" t="s">
        <v>17357</v>
      </c>
      <c r="C8134" s="21" t="s">
        <v>6874</v>
      </c>
      <c r="D8134" s="27" t="s">
        <v>6875</v>
      </c>
      <c r="E8134" s="4">
        <v>0</v>
      </c>
      <c r="F8134" s="4">
        <v>0</v>
      </c>
      <c r="G8134" s="4">
        <v>0</v>
      </c>
      <c r="H8134" s="62">
        <v>2</v>
      </c>
      <c r="J8134" s="28">
        <v>1</v>
      </c>
      <c r="K8134" s="12" t="s">
        <v>24553</v>
      </c>
      <c r="L8134" s="12" t="s">
        <v>24553</v>
      </c>
      <c r="M8134" s="12" t="s">
        <v>24553</v>
      </c>
      <c r="N8134" s="12" t="s">
        <v>24553</v>
      </c>
      <c r="O8134" s="12" t="s">
        <v>24553</v>
      </c>
      <c r="P8134" s="12" t="s">
        <v>24553</v>
      </c>
      <c r="Q8134" s="29" t="s">
        <v>24553</v>
      </c>
      <c r="AT8134" s="3">
        <v>42.688867695303159</v>
      </c>
      <c r="AU8134" s="3">
        <v>58.504924001176249</v>
      </c>
      <c r="AV8134" s="3">
        <v>60.691543421768777</v>
      </c>
      <c r="AW8134" s="3">
        <v>61.08401875023749</v>
      </c>
      <c r="AX8134" s="3">
        <v>62.184864557256802</v>
      </c>
      <c r="AY8134" s="3">
        <v>100</v>
      </c>
      <c r="AZ8134" s="3">
        <v>78.604355351841832</v>
      </c>
      <c r="BA8134" s="3">
        <v>63.750573099689824</v>
      </c>
      <c r="BB8134" s="3">
        <v>31.321723663561301</v>
      </c>
      <c r="BC8134" s="31">
        <v>21.877466667937288</v>
      </c>
    </row>
    <row r="8135" spans="1:55" x14ac:dyDescent="0.55000000000000004">
      <c r="A8135" s="21" t="s">
        <v>6</v>
      </c>
      <c r="B8135" s="21" t="s">
        <v>18975</v>
      </c>
      <c r="C8135" s="21" t="s">
        <v>12562</v>
      </c>
      <c r="D8135" s="27" t="s">
        <v>12563</v>
      </c>
      <c r="E8135" s="4">
        <v>0</v>
      </c>
      <c r="F8135" s="4">
        <v>1</v>
      </c>
      <c r="G8135" s="4">
        <v>0</v>
      </c>
      <c r="H8135" s="62">
        <v>2</v>
      </c>
      <c r="J8135" s="28">
        <v>1</v>
      </c>
      <c r="K8135" s="12" t="s">
        <v>24553</v>
      </c>
      <c r="L8135" s="12" t="s">
        <v>24553</v>
      </c>
      <c r="M8135" s="12" t="s">
        <v>24553</v>
      </c>
      <c r="N8135" s="12" t="s">
        <v>24553</v>
      </c>
      <c r="O8135" s="12" t="s">
        <v>24553</v>
      </c>
      <c r="P8135" s="12" t="s">
        <v>24553</v>
      </c>
      <c r="Q8135" s="29" t="s">
        <v>24553</v>
      </c>
      <c r="AA8135" s="3">
        <v>42.919322520391283</v>
      </c>
      <c r="AB8135" s="3">
        <v>49.959649863172054</v>
      </c>
      <c r="AC8135" s="3">
        <v>90.169024906153965</v>
      </c>
      <c r="AD8135" s="3">
        <v>66.116859785316819</v>
      </c>
      <c r="AE8135" s="3">
        <v>96.447942493345508</v>
      </c>
      <c r="AF8135" s="3">
        <v>100</v>
      </c>
      <c r="AG8135" s="3">
        <v>73.91281331888851</v>
      </c>
      <c r="AH8135" s="32">
        <v>84.85919741299665</v>
      </c>
      <c r="AI8135" s="50">
        <v>3.88801032779253E-2</v>
      </c>
      <c r="AT8135" s="3">
        <v>70.531126519874903</v>
      </c>
      <c r="AU8135" s="3">
        <v>69.695932184658304</v>
      </c>
      <c r="AV8135" s="3">
        <v>66.701032666551413</v>
      </c>
      <c r="AW8135" s="3">
        <v>59.167271566105896</v>
      </c>
      <c r="AX8135" s="3">
        <v>63.182584260098714</v>
      </c>
      <c r="AY8135" s="3">
        <v>88.435962403897292</v>
      </c>
      <c r="AZ8135" s="3">
        <v>100</v>
      </c>
      <c r="BA8135" s="3">
        <v>56.573167062933585</v>
      </c>
      <c r="BB8135" s="3">
        <v>41.993163482823746</v>
      </c>
      <c r="BC8135" s="31">
        <v>37.232452661374147</v>
      </c>
    </row>
    <row r="8136" spans="1:55" x14ac:dyDescent="0.55000000000000004">
      <c r="A8136" s="21" t="s">
        <v>6</v>
      </c>
      <c r="B8136" s="21" t="s">
        <v>17551</v>
      </c>
      <c r="C8136" s="21" t="s">
        <v>13603</v>
      </c>
      <c r="D8136" s="27" t="s">
        <v>13604</v>
      </c>
      <c r="E8136" s="4">
        <v>0</v>
      </c>
      <c r="F8136" s="4">
        <v>0</v>
      </c>
      <c r="G8136" s="4">
        <v>0</v>
      </c>
      <c r="H8136" s="62">
        <v>2</v>
      </c>
      <c r="J8136" s="28">
        <v>1</v>
      </c>
      <c r="K8136" s="12" t="s">
        <v>24553</v>
      </c>
      <c r="L8136" s="12" t="s">
        <v>24553</v>
      </c>
      <c r="M8136" s="12" t="s">
        <v>24553</v>
      </c>
      <c r="N8136" s="12" t="s">
        <v>24553</v>
      </c>
      <c r="O8136" s="12" t="s">
        <v>24553</v>
      </c>
      <c r="P8136" s="12" t="s">
        <v>24553</v>
      </c>
      <c r="Q8136" s="29" t="s">
        <v>24553</v>
      </c>
      <c r="AT8136" s="3">
        <v>88.641291372483323</v>
      </c>
      <c r="AU8136" s="3">
        <v>82.069553278528474</v>
      </c>
      <c r="AV8136" s="3">
        <v>89.813624733975871</v>
      </c>
      <c r="AW8136" s="3">
        <v>70.424507687950864</v>
      </c>
      <c r="AX8136" s="3">
        <v>72.247292862909092</v>
      </c>
      <c r="AY8136" s="3">
        <v>100</v>
      </c>
      <c r="AZ8136" s="3">
        <v>98.605333481959946</v>
      </c>
      <c r="BA8136" s="3">
        <v>62.153716812141312</v>
      </c>
      <c r="BB8136" s="3">
        <v>49.852175261721094</v>
      </c>
      <c r="BC8136" s="31">
        <v>39.508147422466365</v>
      </c>
    </row>
    <row r="8137" spans="1:55" x14ac:dyDescent="0.55000000000000004">
      <c r="A8137" s="21" t="s">
        <v>6</v>
      </c>
      <c r="B8137" s="21" t="s">
        <v>20680</v>
      </c>
      <c r="C8137" s="21" t="s">
        <v>4894</v>
      </c>
      <c r="D8137" s="27" t="s">
        <v>4895</v>
      </c>
      <c r="E8137" s="4">
        <v>0</v>
      </c>
      <c r="F8137" s="4">
        <v>3</v>
      </c>
      <c r="G8137" s="4">
        <v>0</v>
      </c>
      <c r="H8137" s="62">
        <v>11</v>
      </c>
      <c r="J8137" s="28">
        <v>1</v>
      </c>
      <c r="K8137" s="12" t="s">
        <v>24553</v>
      </c>
      <c r="L8137" s="12" t="s">
        <v>24553</v>
      </c>
      <c r="M8137" s="12" t="s">
        <v>24553</v>
      </c>
      <c r="N8137" s="12" t="s">
        <v>24553</v>
      </c>
      <c r="O8137" s="12" t="s">
        <v>24553</v>
      </c>
      <c r="P8137" s="12" t="s">
        <v>24553</v>
      </c>
      <c r="Q8137" s="29" t="s">
        <v>24553</v>
      </c>
      <c r="AA8137" s="3">
        <v>32.658064138294144</v>
      </c>
      <c r="AB8137" s="3">
        <v>35.008840448703026</v>
      </c>
      <c r="AC8137" s="3">
        <v>76.715798659167348</v>
      </c>
      <c r="AD8137" s="3">
        <v>69.179476383766286</v>
      </c>
      <c r="AE8137" s="3">
        <v>100</v>
      </c>
      <c r="AF8137" s="3">
        <v>90.717809789847792</v>
      </c>
      <c r="AG8137" s="3">
        <v>77.108764886313764</v>
      </c>
      <c r="AH8137" s="32">
        <v>84.990516897537674</v>
      </c>
      <c r="AI8137" s="50">
        <v>4.2217198089023597E-3</v>
      </c>
      <c r="AT8137" s="3">
        <v>42.046066507271505</v>
      </c>
      <c r="AU8137" s="3">
        <v>40.855110654611302</v>
      </c>
      <c r="AV8137" s="3">
        <v>49.118650077139101</v>
      </c>
      <c r="AW8137" s="3">
        <v>47.84063461072499</v>
      </c>
      <c r="AX8137" s="3">
        <v>55.658003532996034</v>
      </c>
      <c r="AY8137" s="3">
        <v>84.22089892375854</v>
      </c>
      <c r="AZ8137" s="3">
        <v>83.710584311165292</v>
      </c>
      <c r="BA8137" s="3">
        <v>100</v>
      </c>
      <c r="BB8137" s="3">
        <v>91.692491380898559</v>
      </c>
      <c r="BC8137" s="31">
        <v>72.272676024920798</v>
      </c>
    </row>
    <row r="8138" spans="1:55" x14ac:dyDescent="0.55000000000000004">
      <c r="A8138" s="21" t="s">
        <v>6</v>
      </c>
      <c r="B8138" s="21" t="s">
        <v>20062</v>
      </c>
      <c r="C8138" s="21" t="s">
        <v>12761</v>
      </c>
      <c r="D8138" s="27" t="s">
        <v>12762</v>
      </c>
      <c r="E8138" s="4">
        <v>0</v>
      </c>
      <c r="F8138" s="4">
        <v>2</v>
      </c>
      <c r="G8138" s="4">
        <v>0</v>
      </c>
      <c r="H8138" s="62">
        <v>5</v>
      </c>
      <c r="J8138" s="28">
        <v>1</v>
      </c>
      <c r="K8138" s="13" t="s">
        <v>24548</v>
      </c>
      <c r="L8138" s="12" t="s">
        <v>24553</v>
      </c>
      <c r="M8138" s="12" t="s">
        <v>24553</v>
      </c>
      <c r="N8138" s="12" t="s">
        <v>24553</v>
      </c>
      <c r="O8138" s="12" t="s">
        <v>24553</v>
      </c>
      <c r="P8138" s="14" t="s">
        <v>24551</v>
      </c>
      <c r="Q8138" s="29" t="s">
        <v>24553</v>
      </c>
      <c r="AA8138" s="3">
        <v>85.09374008771789</v>
      </c>
      <c r="AB8138" s="3">
        <v>84.253834704313846</v>
      </c>
      <c r="AC8138" s="3">
        <v>84.0713100374428</v>
      </c>
      <c r="AD8138" s="3">
        <v>83.337788608494634</v>
      </c>
      <c r="AE8138" s="3">
        <v>91.569230539202067</v>
      </c>
      <c r="AF8138" s="3">
        <v>82.606308905149419</v>
      </c>
      <c r="AG8138" s="3">
        <v>99.751455178574204</v>
      </c>
      <c r="AH8138" s="32">
        <v>100</v>
      </c>
      <c r="AI8138" s="50">
        <v>3.2527849284498402E-2</v>
      </c>
      <c r="AT8138" s="3">
        <v>62.366146867983389</v>
      </c>
      <c r="AU8138" s="3">
        <v>83.639499663660686</v>
      </c>
      <c r="AV8138" s="3">
        <v>96.827672540769143</v>
      </c>
      <c r="AW8138" s="3">
        <v>77.496792680453026</v>
      </c>
      <c r="AX8138" s="3">
        <v>89.195137688016487</v>
      </c>
      <c r="AY8138" s="3">
        <v>100</v>
      </c>
      <c r="AZ8138" s="3">
        <v>81.340953292386402</v>
      </c>
      <c r="BA8138" s="3">
        <v>72.643356892175532</v>
      </c>
      <c r="BB8138" s="3">
        <v>70.926452734613349</v>
      </c>
      <c r="BC8138" s="31">
        <v>68.870611119203502</v>
      </c>
    </row>
    <row r="8139" spans="1:55" x14ac:dyDescent="0.55000000000000004">
      <c r="A8139" s="21" t="s">
        <v>6</v>
      </c>
      <c r="B8139" s="21" t="s">
        <v>19928</v>
      </c>
      <c r="C8139" s="21" t="s">
        <v>13694</v>
      </c>
      <c r="D8139" s="27" t="s">
        <v>13695</v>
      </c>
      <c r="E8139" s="4">
        <v>0</v>
      </c>
      <c r="F8139" s="4">
        <v>2</v>
      </c>
      <c r="G8139" s="4">
        <v>0</v>
      </c>
      <c r="H8139" s="62">
        <v>3</v>
      </c>
      <c r="J8139" s="28">
        <v>1</v>
      </c>
      <c r="K8139" s="13" t="s">
        <v>24548</v>
      </c>
      <c r="L8139" s="12" t="s">
        <v>24553</v>
      </c>
      <c r="M8139" s="12" t="s">
        <v>24553</v>
      </c>
      <c r="N8139" s="12" t="s">
        <v>24553</v>
      </c>
      <c r="O8139" s="12" t="s">
        <v>24553</v>
      </c>
      <c r="P8139" s="14" t="s">
        <v>24551</v>
      </c>
      <c r="Q8139" s="29" t="s">
        <v>24553</v>
      </c>
      <c r="AA8139" s="3">
        <v>97.065902309277604</v>
      </c>
      <c r="AB8139" s="3">
        <v>99.672702434505197</v>
      </c>
      <c r="AC8139" s="3">
        <v>100</v>
      </c>
      <c r="AD8139" s="3">
        <v>93.394429844003852</v>
      </c>
      <c r="AE8139" s="3">
        <v>92.889131818556876</v>
      </c>
      <c r="AF8139" s="3">
        <v>85.153850394278834</v>
      </c>
      <c r="AG8139" s="3">
        <v>82.942330913649101</v>
      </c>
      <c r="AH8139" s="32">
        <v>65.876132269079818</v>
      </c>
      <c r="AI8139" s="50">
        <v>0.102765140483149</v>
      </c>
      <c r="AT8139" s="3">
        <v>57.499464214177451</v>
      </c>
      <c r="AU8139" s="3">
        <v>59.69411781143161</v>
      </c>
      <c r="AV8139" s="3">
        <v>100</v>
      </c>
      <c r="AW8139" s="3">
        <v>64.98743221857184</v>
      </c>
      <c r="AX8139" s="3">
        <v>67.502356226874682</v>
      </c>
      <c r="AY8139" s="3">
        <v>62.685530493126187</v>
      </c>
      <c r="AZ8139" s="3">
        <v>67.922613139474379</v>
      </c>
      <c r="BA8139" s="3">
        <v>51.194096978500284</v>
      </c>
      <c r="BB8139" s="3">
        <v>54.517126720898801</v>
      </c>
      <c r="BC8139" s="31">
        <v>53.666030285080744</v>
      </c>
    </row>
    <row r="8140" spans="1:55" x14ac:dyDescent="0.55000000000000004">
      <c r="A8140" s="21" t="s">
        <v>6</v>
      </c>
      <c r="B8140" s="21" t="s">
        <v>20391</v>
      </c>
      <c r="C8140" s="21" t="s">
        <v>2526</v>
      </c>
      <c r="D8140" s="27" t="s">
        <v>2527</v>
      </c>
      <c r="E8140" s="4">
        <v>0</v>
      </c>
      <c r="F8140" s="4">
        <v>3</v>
      </c>
      <c r="G8140" s="4">
        <v>0</v>
      </c>
      <c r="H8140" s="62">
        <v>2</v>
      </c>
      <c r="J8140" s="28">
        <v>1</v>
      </c>
      <c r="K8140" s="13" t="s">
        <v>24548</v>
      </c>
      <c r="L8140" s="12" t="s">
        <v>24553</v>
      </c>
      <c r="M8140" s="12" t="s">
        <v>24553</v>
      </c>
      <c r="N8140" s="12" t="s">
        <v>24553</v>
      </c>
      <c r="O8140" s="12" t="s">
        <v>24553</v>
      </c>
      <c r="P8140" s="14" t="s">
        <v>24551</v>
      </c>
      <c r="Q8140" s="29" t="s">
        <v>24553</v>
      </c>
      <c r="AA8140" s="3">
        <v>100</v>
      </c>
      <c r="AB8140" s="3">
        <v>72.836561461730327</v>
      </c>
      <c r="AC8140" s="3">
        <v>68.713677816963056</v>
      </c>
      <c r="AD8140" s="3">
        <v>70.140022276043325</v>
      </c>
      <c r="AE8140" s="3">
        <v>43.889786220974052</v>
      </c>
      <c r="AF8140" s="3">
        <v>47.370171176767741</v>
      </c>
      <c r="AG8140" s="3">
        <v>57.908462413360397</v>
      </c>
      <c r="AH8140" s="32">
        <v>47.996021041158052</v>
      </c>
      <c r="AI8140" s="50">
        <v>7.1669001923613002E-2</v>
      </c>
      <c r="AT8140" s="3">
        <v>66.367392676164272</v>
      </c>
      <c r="AU8140" s="3">
        <v>63.521108700184371</v>
      </c>
      <c r="AV8140" s="3">
        <v>72.523154550108018</v>
      </c>
      <c r="AW8140" s="3">
        <v>76.209342767682969</v>
      </c>
      <c r="AX8140" s="3">
        <v>66.777116591941251</v>
      </c>
      <c r="AY8140" s="3">
        <v>99.794844807124477</v>
      </c>
      <c r="AZ8140" s="3">
        <v>100</v>
      </c>
      <c r="BA8140" s="3">
        <v>56.102095307487808</v>
      </c>
      <c r="BB8140" s="3">
        <v>76.654253090803877</v>
      </c>
      <c r="BC8140" s="31">
        <v>60.409154272255904</v>
      </c>
    </row>
    <row r="8141" spans="1:55" x14ac:dyDescent="0.55000000000000004">
      <c r="A8141" s="21" t="s">
        <v>6</v>
      </c>
      <c r="B8141" s="21" t="s">
        <v>17153</v>
      </c>
      <c r="C8141" s="21" t="s">
        <v>15059</v>
      </c>
      <c r="D8141" s="27" t="s">
        <v>15060</v>
      </c>
      <c r="E8141" s="4">
        <v>0</v>
      </c>
      <c r="F8141" s="4">
        <v>0</v>
      </c>
      <c r="G8141" s="4">
        <v>0</v>
      </c>
      <c r="H8141" s="62">
        <v>1</v>
      </c>
      <c r="J8141" s="28">
        <v>1</v>
      </c>
      <c r="K8141" s="13" t="s">
        <v>24548</v>
      </c>
      <c r="L8141" s="12" t="s">
        <v>24553</v>
      </c>
      <c r="M8141" s="12" t="s">
        <v>24553</v>
      </c>
      <c r="N8141" s="12" t="s">
        <v>24553</v>
      </c>
      <c r="O8141" s="12" t="s">
        <v>24553</v>
      </c>
      <c r="P8141" s="14" t="s">
        <v>24551</v>
      </c>
      <c r="Q8141" s="29" t="s">
        <v>24553</v>
      </c>
      <c r="AT8141" s="3">
        <v>81.61565615941025</v>
      </c>
      <c r="AU8141" s="3">
        <v>90.013267231039478</v>
      </c>
      <c r="AV8141" s="3">
        <v>100</v>
      </c>
      <c r="AW8141" s="3">
        <v>30.16162969817011</v>
      </c>
      <c r="AX8141" s="3">
        <v>29.764784280485852</v>
      </c>
      <c r="AY8141" s="3">
        <v>34.495143250377183</v>
      </c>
      <c r="AZ8141" s="3">
        <v>35.056690430299241</v>
      </c>
      <c r="BA8141" s="3">
        <v>28.66400920006059</v>
      </c>
      <c r="BB8141" s="3">
        <v>26.895883482829319</v>
      </c>
      <c r="BC8141" s="31">
        <v>12.608838698957614</v>
      </c>
    </row>
    <row r="8142" spans="1:55" x14ac:dyDescent="0.55000000000000004">
      <c r="A8142" s="21" t="s">
        <v>6</v>
      </c>
      <c r="B8142" s="21" t="s">
        <v>16858</v>
      </c>
      <c r="C8142" s="21" t="s">
        <v>10195</v>
      </c>
      <c r="D8142" s="27" t="s">
        <v>10196</v>
      </c>
      <c r="E8142" s="4">
        <v>0</v>
      </c>
      <c r="F8142" s="4">
        <v>0</v>
      </c>
      <c r="G8142" s="4">
        <v>0</v>
      </c>
      <c r="H8142" s="62">
        <v>1</v>
      </c>
      <c r="J8142" s="28">
        <v>1</v>
      </c>
      <c r="K8142" s="13" t="s">
        <v>24548</v>
      </c>
      <c r="L8142" s="12" t="s">
        <v>24553</v>
      </c>
      <c r="M8142" s="12" t="s">
        <v>24553</v>
      </c>
      <c r="N8142" s="12" t="s">
        <v>24553</v>
      </c>
      <c r="O8142" s="12" t="s">
        <v>24553</v>
      </c>
      <c r="P8142" s="14" t="s">
        <v>24551</v>
      </c>
      <c r="Q8142" s="29" t="s">
        <v>24553</v>
      </c>
      <c r="AT8142" s="3">
        <v>100</v>
      </c>
      <c r="AU8142" s="3">
        <v>82.95168907356944</v>
      </c>
      <c r="AV8142" s="3">
        <v>97.259345114245505</v>
      </c>
      <c r="AW8142" s="3">
        <v>84.873048143585521</v>
      </c>
      <c r="AX8142" s="3">
        <v>63.805404529224518</v>
      </c>
      <c r="AY8142" s="3">
        <v>74.303771587531131</v>
      </c>
      <c r="AZ8142" s="3">
        <v>65.773629779788479</v>
      </c>
      <c r="BA8142" s="3">
        <v>92.295030041391058</v>
      </c>
      <c r="BB8142" s="3">
        <v>74.121479468522267</v>
      </c>
      <c r="BC8142" s="31">
        <v>52.197736661011632</v>
      </c>
    </row>
    <row r="8143" spans="1:55" x14ac:dyDescent="0.55000000000000004">
      <c r="A8143" s="21" t="s">
        <v>6</v>
      </c>
      <c r="B8143" s="21" t="s">
        <v>16831</v>
      </c>
      <c r="C8143" s="21" t="s">
        <v>9359</v>
      </c>
      <c r="D8143" s="27" t="s">
        <v>9360</v>
      </c>
      <c r="E8143" s="4">
        <v>0</v>
      </c>
      <c r="F8143" s="4">
        <v>0</v>
      </c>
      <c r="G8143" s="4">
        <v>0</v>
      </c>
      <c r="H8143" s="62">
        <v>1</v>
      </c>
      <c r="J8143" s="28">
        <v>1</v>
      </c>
      <c r="K8143" s="13" t="s">
        <v>24548</v>
      </c>
      <c r="L8143" s="12" t="s">
        <v>24553</v>
      </c>
      <c r="M8143" s="12" t="s">
        <v>24553</v>
      </c>
      <c r="N8143" s="12" t="s">
        <v>24553</v>
      </c>
      <c r="O8143" s="12" t="s">
        <v>24553</v>
      </c>
      <c r="P8143" s="14" t="s">
        <v>24551</v>
      </c>
      <c r="Q8143" s="29" t="s">
        <v>24553</v>
      </c>
      <c r="AT8143" s="3">
        <v>75.682449808374912</v>
      </c>
      <c r="AU8143" s="3">
        <v>82.697127663708798</v>
      </c>
      <c r="AV8143" s="3">
        <v>100</v>
      </c>
      <c r="AW8143" s="3">
        <v>88.167673615402506</v>
      </c>
      <c r="AX8143" s="3">
        <v>78.608701201167577</v>
      </c>
      <c r="AY8143" s="3">
        <v>69.300391886039662</v>
      </c>
      <c r="AZ8143" s="3">
        <v>64.288963634742714</v>
      </c>
      <c r="BA8143" s="3">
        <v>76.398831496181955</v>
      </c>
      <c r="BB8143" s="3">
        <v>55.55192734372465</v>
      </c>
      <c r="BC8143" s="31">
        <v>51.591572649425899</v>
      </c>
    </row>
    <row r="8144" spans="1:55" x14ac:dyDescent="0.55000000000000004">
      <c r="A8144" s="21" t="s">
        <v>6</v>
      </c>
      <c r="B8144" s="21" t="s">
        <v>17294</v>
      </c>
      <c r="C8144" s="21" t="s">
        <v>4138</v>
      </c>
      <c r="D8144" s="27" t="s">
        <v>4139</v>
      </c>
      <c r="E8144" s="4">
        <v>0</v>
      </c>
      <c r="F8144" s="4">
        <v>0</v>
      </c>
      <c r="G8144" s="4">
        <v>0</v>
      </c>
      <c r="H8144" s="62">
        <v>2</v>
      </c>
      <c r="J8144" s="28">
        <v>1</v>
      </c>
      <c r="K8144" s="13" t="s">
        <v>24548</v>
      </c>
      <c r="L8144" s="12" t="s">
        <v>24553</v>
      </c>
      <c r="M8144" s="12" t="s">
        <v>24553</v>
      </c>
      <c r="N8144" s="12" t="s">
        <v>24553</v>
      </c>
      <c r="O8144" s="12" t="s">
        <v>24553</v>
      </c>
      <c r="P8144" s="14" t="s">
        <v>24551</v>
      </c>
      <c r="Q8144" s="29" t="s">
        <v>24553</v>
      </c>
      <c r="AT8144" s="3">
        <v>55.130092747556006</v>
      </c>
      <c r="AU8144" s="3">
        <v>64.801382994925333</v>
      </c>
      <c r="AV8144" s="3">
        <v>78.998637423417136</v>
      </c>
      <c r="AW8144" s="3">
        <v>77.493356708478117</v>
      </c>
      <c r="AX8144" s="3">
        <v>69.792460229379557</v>
      </c>
      <c r="AY8144" s="3">
        <v>100</v>
      </c>
      <c r="AZ8144" s="3">
        <v>95.104539565625643</v>
      </c>
      <c r="BA8144" s="3">
        <v>49.814487643225149</v>
      </c>
      <c r="BB8144" s="3">
        <v>35.47472812324159</v>
      </c>
      <c r="BC8144" s="31">
        <v>24.825199664726437</v>
      </c>
    </row>
    <row r="8145" spans="1:55" x14ac:dyDescent="0.55000000000000004">
      <c r="A8145" s="21" t="s">
        <v>6</v>
      </c>
      <c r="B8145" s="21" t="s">
        <v>22129</v>
      </c>
      <c r="C8145" s="21" t="s">
        <v>8563</v>
      </c>
      <c r="D8145" s="27" t="s">
        <v>8564</v>
      </c>
      <c r="E8145" s="4">
        <v>0</v>
      </c>
      <c r="F8145" s="4">
        <v>0</v>
      </c>
      <c r="G8145" s="4">
        <v>1</v>
      </c>
      <c r="H8145" s="62">
        <v>8</v>
      </c>
      <c r="J8145" s="28">
        <v>1</v>
      </c>
      <c r="K8145" s="13" t="s">
        <v>24548</v>
      </c>
      <c r="L8145" s="12" t="s">
        <v>24553</v>
      </c>
      <c r="M8145" s="12" t="s">
        <v>24553</v>
      </c>
      <c r="N8145" s="12" t="s">
        <v>24553</v>
      </c>
      <c r="O8145" s="12" t="s">
        <v>24553</v>
      </c>
      <c r="P8145" s="14" t="s">
        <v>24551</v>
      </c>
      <c r="Q8145" s="29" t="s">
        <v>24553</v>
      </c>
      <c r="AJ8145" s="3">
        <v>20.644587385808126</v>
      </c>
      <c r="AK8145" s="3">
        <v>65.439417447324715</v>
      </c>
      <c r="AL8145" s="3">
        <v>70.086682908454947</v>
      </c>
      <c r="AM8145" s="3">
        <v>88.477342877441629</v>
      </c>
      <c r="AN8145" s="3">
        <v>73.72195013043499</v>
      </c>
      <c r="AO8145" s="3">
        <v>100</v>
      </c>
      <c r="AP8145" s="3">
        <v>74.776084112386414</v>
      </c>
      <c r="AQ8145" s="3">
        <v>40.67078245726281</v>
      </c>
      <c r="AR8145" s="3">
        <v>68.189852832902304</v>
      </c>
      <c r="AS8145" s="31">
        <v>50.640503027352665</v>
      </c>
      <c r="AT8145" s="3">
        <v>74.083622818269745</v>
      </c>
      <c r="AU8145" s="3">
        <v>81.257506381537041</v>
      </c>
      <c r="AV8145" s="3">
        <v>79.82268494682566</v>
      </c>
      <c r="AW8145" s="3">
        <v>79.393829091931067</v>
      </c>
      <c r="AX8145" s="3">
        <v>81.615260384930764</v>
      </c>
      <c r="AY8145" s="3">
        <v>90.640144338410764</v>
      </c>
      <c r="AZ8145" s="3">
        <v>88.16926048939942</v>
      </c>
      <c r="BA8145" s="3">
        <v>91.053085018012581</v>
      </c>
      <c r="BB8145" s="3">
        <v>100</v>
      </c>
      <c r="BC8145" s="31">
        <v>97.432431783921146</v>
      </c>
    </row>
    <row r="8146" spans="1:55" x14ac:dyDescent="0.55000000000000004">
      <c r="A8146" s="21" t="s">
        <v>6</v>
      </c>
      <c r="B8146" s="21" t="s">
        <v>21526</v>
      </c>
      <c r="C8146" s="21" t="s">
        <v>5703</v>
      </c>
      <c r="D8146" s="27" t="s">
        <v>5704</v>
      </c>
      <c r="E8146" s="4">
        <v>0</v>
      </c>
      <c r="F8146" s="4">
        <v>7</v>
      </c>
      <c r="G8146" s="4">
        <v>0</v>
      </c>
      <c r="H8146" s="62">
        <v>29</v>
      </c>
      <c r="J8146" s="28">
        <v>1</v>
      </c>
      <c r="K8146" s="13" t="s">
        <v>24548</v>
      </c>
      <c r="L8146" s="12" t="s">
        <v>24553</v>
      </c>
      <c r="M8146" s="12" t="s">
        <v>24553</v>
      </c>
      <c r="N8146" s="12" t="s">
        <v>24553</v>
      </c>
      <c r="O8146" s="12" t="s">
        <v>24553</v>
      </c>
      <c r="P8146" s="14" t="s">
        <v>24551</v>
      </c>
      <c r="Q8146" s="29" t="s">
        <v>24553</v>
      </c>
      <c r="AA8146" s="3">
        <v>91.16669388479238</v>
      </c>
      <c r="AB8146" s="3">
        <v>87.285889072868173</v>
      </c>
      <c r="AC8146" s="3">
        <v>100</v>
      </c>
      <c r="AD8146" s="3">
        <v>90.394169642855516</v>
      </c>
      <c r="AE8146" s="3">
        <v>63.374027162997194</v>
      </c>
      <c r="AF8146" s="3">
        <v>55.462965198955402</v>
      </c>
      <c r="AG8146" s="3">
        <v>41.443181978427965</v>
      </c>
      <c r="AH8146" s="32">
        <v>40.535831543192835</v>
      </c>
      <c r="AI8146" s="50">
        <v>3.60209578092723E-3</v>
      </c>
      <c r="AT8146" s="3">
        <v>94.101876526122894</v>
      </c>
      <c r="AU8146" s="3">
        <v>94.598971040867781</v>
      </c>
      <c r="AV8146" s="3">
        <v>96.189971175872572</v>
      </c>
      <c r="AW8146" s="3">
        <v>100</v>
      </c>
      <c r="AX8146" s="3">
        <v>94.44528948516907</v>
      </c>
      <c r="AY8146" s="3">
        <v>88.756903847426315</v>
      </c>
      <c r="AZ8146" s="3">
        <v>91.734610723287958</v>
      </c>
      <c r="BA8146" s="3">
        <v>79.372564165936581</v>
      </c>
      <c r="BB8146" s="3">
        <v>70.631333622936225</v>
      </c>
      <c r="BC8146" s="31">
        <v>60.217847855080528</v>
      </c>
    </row>
    <row r="8147" spans="1:55" x14ac:dyDescent="0.55000000000000004">
      <c r="A8147" s="21" t="s">
        <v>6</v>
      </c>
      <c r="B8147" s="21" t="s">
        <v>17398</v>
      </c>
      <c r="C8147" s="21" t="s">
        <v>8557</v>
      </c>
      <c r="D8147" s="27" t="s">
        <v>8558</v>
      </c>
      <c r="E8147" s="4">
        <v>0</v>
      </c>
      <c r="F8147" s="4">
        <v>0</v>
      </c>
      <c r="G8147" s="4">
        <v>0</v>
      </c>
      <c r="H8147" s="62">
        <v>2</v>
      </c>
      <c r="J8147" s="28">
        <v>1</v>
      </c>
      <c r="K8147" s="13" t="s">
        <v>24548</v>
      </c>
      <c r="L8147" s="12" t="s">
        <v>24553</v>
      </c>
      <c r="M8147" s="12" t="s">
        <v>24553</v>
      </c>
      <c r="N8147" s="12" t="s">
        <v>24553</v>
      </c>
      <c r="O8147" s="12" t="s">
        <v>24553</v>
      </c>
      <c r="P8147" s="14" t="s">
        <v>24551</v>
      </c>
      <c r="Q8147" s="29" t="s">
        <v>24553</v>
      </c>
      <c r="AT8147" s="3">
        <v>57.343439319030111</v>
      </c>
      <c r="AU8147" s="3">
        <v>72.794315859825844</v>
      </c>
      <c r="AV8147" s="3">
        <v>66.529291229058956</v>
      </c>
      <c r="AW8147" s="3">
        <v>68.68829663087638</v>
      </c>
      <c r="AX8147" s="3">
        <v>84.183026817622419</v>
      </c>
      <c r="AY8147" s="3">
        <v>100</v>
      </c>
      <c r="AZ8147" s="3">
        <v>77.325927471558103</v>
      </c>
      <c r="BA8147" s="3">
        <v>72.280925726332228</v>
      </c>
      <c r="BB8147" s="3">
        <v>47.079817253149692</v>
      </c>
      <c r="BC8147" s="31">
        <v>44.249788749566498</v>
      </c>
    </row>
    <row r="8148" spans="1:55" x14ac:dyDescent="0.55000000000000004">
      <c r="A8148" s="21" t="s">
        <v>6</v>
      </c>
      <c r="B8148" s="21" t="s">
        <v>17895</v>
      </c>
      <c r="C8148" s="21" t="s">
        <v>14582</v>
      </c>
      <c r="D8148" s="27" t="s">
        <v>14583</v>
      </c>
      <c r="E8148" s="4">
        <v>0</v>
      </c>
      <c r="F8148" s="4">
        <v>0</v>
      </c>
      <c r="G8148" s="4">
        <v>0</v>
      </c>
      <c r="H8148" s="62">
        <v>3</v>
      </c>
      <c r="J8148" s="28">
        <v>1</v>
      </c>
      <c r="K8148" s="13" t="s">
        <v>24548</v>
      </c>
      <c r="L8148" s="12" t="s">
        <v>24553</v>
      </c>
      <c r="M8148" s="12" t="s">
        <v>24553</v>
      </c>
      <c r="N8148" s="12" t="s">
        <v>24553</v>
      </c>
      <c r="O8148" s="12" t="s">
        <v>24553</v>
      </c>
      <c r="P8148" s="12" t="s">
        <v>24553</v>
      </c>
      <c r="Q8148" s="29" t="s">
        <v>24553</v>
      </c>
      <c r="AT8148" s="3">
        <v>35.415447869927171</v>
      </c>
      <c r="AU8148" s="3">
        <v>39.054645548321119</v>
      </c>
      <c r="AV8148" s="3">
        <v>47.973548772369597</v>
      </c>
      <c r="AW8148" s="3">
        <v>32.085697659717511</v>
      </c>
      <c r="AX8148" s="3">
        <v>29.895423232137002</v>
      </c>
      <c r="AY8148" s="3">
        <v>30.025402801951586</v>
      </c>
      <c r="AZ8148" s="3">
        <v>28.966237114096057</v>
      </c>
      <c r="BA8148" s="3">
        <v>48.470686345165646</v>
      </c>
      <c r="BB8148" s="3">
        <v>73.366063843716134</v>
      </c>
      <c r="BC8148" s="31">
        <v>100</v>
      </c>
    </row>
    <row r="8149" spans="1:55" x14ac:dyDescent="0.55000000000000004">
      <c r="A8149" s="21" t="s">
        <v>6</v>
      </c>
      <c r="B8149" s="21" t="s">
        <v>21329</v>
      </c>
      <c r="C8149" s="21" t="s">
        <v>9710</v>
      </c>
      <c r="D8149" s="27" t="s">
        <v>9711</v>
      </c>
      <c r="E8149" s="4">
        <v>0</v>
      </c>
      <c r="F8149" s="4">
        <v>6</v>
      </c>
      <c r="G8149" s="4">
        <v>0</v>
      </c>
      <c r="H8149" s="62">
        <v>10</v>
      </c>
      <c r="J8149" s="28">
        <v>1</v>
      </c>
      <c r="K8149" s="13" t="s">
        <v>24548</v>
      </c>
      <c r="L8149" s="12" t="s">
        <v>24553</v>
      </c>
      <c r="M8149" s="12" t="s">
        <v>24553</v>
      </c>
      <c r="N8149" s="12" t="s">
        <v>24553</v>
      </c>
      <c r="O8149" s="12" t="s">
        <v>24553</v>
      </c>
      <c r="P8149" s="12" t="s">
        <v>24553</v>
      </c>
      <c r="Q8149" s="29" t="s">
        <v>24553</v>
      </c>
      <c r="AA8149" s="3">
        <v>47.60966459349055</v>
      </c>
      <c r="AB8149" s="3">
        <v>50.278272577404714</v>
      </c>
      <c r="AC8149" s="3">
        <v>53.179736853879064</v>
      </c>
      <c r="AD8149" s="3">
        <v>47.526644706354929</v>
      </c>
      <c r="AE8149" s="3">
        <v>92.943959916587303</v>
      </c>
      <c r="AF8149" s="3">
        <v>100</v>
      </c>
      <c r="AG8149" s="3">
        <v>81.994625096184919</v>
      </c>
      <c r="AH8149" s="32">
        <v>80.496220862401373</v>
      </c>
      <c r="AI8149" s="50">
        <v>2.2052628050869801E-3</v>
      </c>
      <c r="AT8149" s="3">
        <v>95.87917204303875</v>
      </c>
      <c r="AU8149" s="3">
        <v>100</v>
      </c>
      <c r="AV8149" s="3">
        <v>90.947491370132965</v>
      </c>
      <c r="AW8149" s="3">
        <v>91.276347753301707</v>
      </c>
      <c r="AX8149" s="3">
        <v>89.031905204016198</v>
      </c>
      <c r="AY8149" s="3">
        <v>85.592084350048793</v>
      </c>
      <c r="AZ8149" s="3">
        <v>69.014185953201647</v>
      </c>
      <c r="BA8149" s="3">
        <v>69.160487135464891</v>
      </c>
      <c r="BB8149" s="3">
        <v>71.03222243132825</v>
      </c>
      <c r="BC8149" s="31">
        <v>73.897496530079337</v>
      </c>
    </row>
    <row r="8150" spans="1:55" x14ac:dyDescent="0.55000000000000004">
      <c r="A8150" s="21" t="s">
        <v>6</v>
      </c>
      <c r="B8150" s="21" t="s">
        <v>18905</v>
      </c>
      <c r="C8150" s="21" t="s">
        <v>6270</v>
      </c>
      <c r="D8150" s="27" t="s">
        <v>6271</v>
      </c>
      <c r="E8150" s="4">
        <v>0</v>
      </c>
      <c r="F8150" s="4">
        <v>1</v>
      </c>
      <c r="G8150" s="4">
        <v>0</v>
      </c>
      <c r="H8150" s="62">
        <v>2</v>
      </c>
      <c r="J8150" s="28">
        <v>1</v>
      </c>
      <c r="K8150" s="12" t="s">
        <v>24553</v>
      </c>
      <c r="L8150" s="12" t="s">
        <v>24553</v>
      </c>
      <c r="M8150" s="12" t="s">
        <v>24553</v>
      </c>
      <c r="N8150" s="12" t="s">
        <v>24553</v>
      </c>
      <c r="O8150" s="12" t="s">
        <v>24553</v>
      </c>
      <c r="P8150" s="12" t="s">
        <v>24553</v>
      </c>
      <c r="Q8150" s="29" t="s">
        <v>24553</v>
      </c>
      <c r="AA8150" s="3">
        <v>73.693996772495197</v>
      </c>
      <c r="AB8150" s="3">
        <v>79.725330689157246</v>
      </c>
      <c r="AC8150" s="3">
        <v>67.871566909733517</v>
      </c>
      <c r="AD8150" s="3">
        <v>55.851003634533157</v>
      </c>
      <c r="AE8150" s="3">
        <v>62.581861356579907</v>
      </c>
      <c r="AF8150" s="3">
        <v>82.714096725988881</v>
      </c>
      <c r="AG8150" s="3">
        <v>83.854082428915476</v>
      </c>
      <c r="AH8150" s="32">
        <v>100</v>
      </c>
      <c r="AI8150" s="50">
        <v>0.186497213517443</v>
      </c>
      <c r="AT8150" s="3">
        <v>85.708492548917022</v>
      </c>
      <c r="AU8150" s="3">
        <v>86.335425186189696</v>
      </c>
      <c r="AV8150" s="3">
        <v>81.054769496428932</v>
      </c>
      <c r="AW8150" s="3">
        <v>86.776102191741202</v>
      </c>
      <c r="AX8150" s="3">
        <v>96.556881310924794</v>
      </c>
      <c r="AY8150" s="3">
        <v>89.247478666168305</v>
      </c>
      <c r="AZ8150" s="3">
        <v>88.763259730662185</v>
      </c>
      <c r="BA8150" s="3">
        <v>100</v>
      </c>
      <c r="BB8150" s="3">
        <v>85.986120854040053</v>
      </c>
      <c r="BC8150" s="31">
        <v>88.706270018565235</v>
      </c>
    </row>
    <row r="8151" spans="1:55" x14ac:dyDescent="0.55000000000000004">
      <c r="A8151" s="21" t="s">
        <v>6</v>
      </c>
      <c r="B8151" s="21" t="s">
        <v>18050</v>
      </c>
      <c r="C8151" s="21" t="s">
        <v>12965</v>
      </c>
      <c r="D8151" s="27" t="s">
        <v>12966</v>
      </c>
      <c r="E8151" s="4">
        <v>0</v>
      </c>
      <c r="F8151" s="4">
        <v>0</v>
      </c>
      <c r="G8151" s="4">
        <v>0</v>
      </c>
      <c r="H8151" s="62">
        <v>4</v>
      </c>
      <c r="J8151" s="28">
        <v>1</v>
      </c>
      <c r="K8151" s="13" t="s">
        <v>24548</v>
      </c>
      <c r="L8151" s="16" t="s">
        <v>16303</v>
      </c>
      <c r="M8151" s="12" t="s">
        <v>24553</v>
      </c>
      <c r="N8151" s="12" t="s">
        <v>24553</v>
      </c>
      <c r="O8151" s="12" t="s">
        <v>24553</v>
      </c>
      <c r="P8151" s="12" t="s">
        <v>24553</v>
      </c>
      <c r="Q8151" s="29" t="s">
        <v>24553</v>
      </c>
      <c r="AT8151" s="3">
        <v>98.532005130530806</v>
      </c>
      <c r="AU8151" s="3">
        <v>100</v>
      </c>
      <c r="AV8151" s="3">
        <v>88.76218276356343</v>
      </c>
      <c r="AW8151" s="3">
        <v>80.263843376719365</v>
      </c>
      <c r="AX8151" s="3">
        <v>80.472491643863549</v>
      </c>
      <c r="AY8151" s="3">
        <v>70.302261366613692</v>
      </c>
      <c r="AZ8151" s="3">
        <v>70.651083436465314</v>
      </c>
      <c r="BA8151" s="3">
        <v>82.349240733830712</v>
      </c>
      <c r="BB8151" s="3">
        <v>84.780959193562083</v>
      </c>
      <c r="BC8151" s="31">
        <v>88.525157916307521</v>
      </c>
    </row>
    <row r="8152" spans="1:55" x14ac:dyDescent="0.55000000000000004">
      <c r="A8152" s="21" t="s">
        <v>6</v>
      </c>
      <c r="B8152" s="21" t="s">
        <v>18981</v>
      </c>
      <c r="C8152" s="21" t="s">
        <v>13098</v>
      </c>
      <c r="D8152" s="27" t="s">
        <v>13099</v>
      </c>
      <c r="E8152" s="4">
        <v>0</v>
      </c>
      <c r="F8152" s="4">
        <v>1</v>
      </c>
      <c r="G8152" s="4">
        <v>0</v>
      </c>
      <c r="H8152" s="62">
        <v>2</v>
      </c>
      <c r="J8152" s="28">
        <v>1</v>
      </c>
      <c r="K8152" s="13" t="s">
        <v>24548</v>
      </c>
      <c r="L8152" s="16" t="s">
        <v>16303</v>
      </c>
      <c r="M8152" s="12" t="s">
        <v>24553</v>
      </c>
      <c r="N8152" s="12" t="s">
        <v>24553</v>
      </c>
      <c r="O8152" s="12" t="s">
        <v>24553</v>
      </c>
      <c r="P8152" s="12" t="s">
        <v>24553</v>
      </c>
      <c r="Q8152" s="29" t="s">
        <v>24553</v>
      </c>
      <c r="AA8152" s="3">
        <v>61.772815571036446</v>
      </c>
      <c r="AB8152" s="3">
        <v>79.387880857445793</v>
      </c>
      <c r="AC8152" s="3">
        <v>43.659433218343104</v>
      </c>
      <c r="AD8152" s="3">
        <v>37.477431152141946</v>
      </c>
      <c r="AE8152" s="3">
        <v>57.535436353740621</v>
      </c>
      <c r="AF8152" s="3">
        <v>59.604710612443355</v>
      </c>
      <c r="AG8152" s="3">
        <v>96.660334062327806</v>
      </c>
      <c r="AH8152" s="32">
        <v>100</v>
      </c>
      <c r="AI8152" s="50">
        <v>1.0210031607179501E-2</v>
      </c>
      <c r="AT8152" s="3">
        <v>99.842359766651583</v>
      </c>
      <c r="AU8152" s="3">
        <v>93.391676357003021</v>
      </c>
      <c r="AV8152" s="3">
        <v>100</v>
      </c>
      <c r="AW8152" s="3">
        <v>81.609111814085551</v>
      </c>
      <c r="AX8152" s="3">
        <v>87.043516117489546</v>
      </c>
      <c r="AY8152" s="3">
        <v>51.578205945202313</v>
      </c>
      <c r="AZ8152" s="3">
        <v>55.873319139767283</v>
      </c>
      <c r="BA8152" s="3">
        <v>42.690377467343659</v>
      </c>
      <c r="BB8152" s="3">
        <v>62.672616454076724</v>
      </c>
      <c r="BC8152" s="31">
        <v>59.662003935831095</v>
      </c>
    </row>
    <row r="8153" spans="1:55" x14ac:dyDescent="0.55000000000000004">
      <c r="A8153" s="21" t="s">
        <v>6</v>
      </c>
      <c r="B8153" s="21" t="s">
        <v>18757</v>
      </c>
      <c r="C8153" s="21" t="s">
        <v>9403</v>
      </c>
      <c r="D8153" s="27" t="s">
        <v>9404</v>
      </c>
      <c r="E8153" s="4">
        <v>0</v>
      </c>
      <c r="F8153" s="4">
        <v>1</v>
      </c>
      <c r="G8153" s="4">
        <v>0</v>
      </c>
      <c r="H8153" s="62">
        <v>1</v>
      </c>
      <c r="J8153" s="28">
        <v>1</v>
      </c>
      <c r="K8153" s="13" t="s">
        <v>24548</v>
      </c>
      <c r="L8153" s="12" t="s">
        <v>24553</v>
      </c>
      <c r="M8153" s="12" t="s">
        <v>24553</v>
      </c>
      <c r="N8153" s="12" t="s">
        <v>24553</v>
      </c>
      <c r="O8153" s="12" t="s">
        <v>24553</v>
      </c>
      <c r="P8153" s="12" t="s">
        <v>24553</v>
      </c>
      <c r="Q8153" s="29" t="s">
        <v>24553</v>
      </c>
      <c r="AA8153" s="3">
        <v>77.349608882207647</v>
      </c>
      <c r="AB8153" s="3">
        <v>100</v>
      </c>
      <c r="AC8153" s="3">
        <v>67.32223882328357</v>
      </c>
      <c r="AD8153" s="3">
        <v>97.910741424720399</v>
      </c>
      <c r="AE8153" s="3">
        <v>67.19116154016325</v>
      </c>
      <c r="AF8153" s="3">
        <v>64.504683862844786</v>
      </c>
      <c r="AG8153" s="3">
        <v>77.862943829783106</v>
      </c>
      <c r="AH8153" s="32">
        <v>90.118179868635806</v>
      </c>
      <c r="AI8153" s="50">
        <v>0.50017519130931798</v>
      </c>
      <c r="AT8153" s="3">
        <v>79.117848645528483</v>
      </c>
      <c r="AU8153" s="3">
        <v>57.030855246567</v>
      </c>
      <c r="AV8153" s="3">
        <v>79.71523401828992</v>
      </c>
      <c r="AW8153" s="3">
        <v>65.949333594708875</v>
      </c>
      <c r="AX8153" s="3">
        <v>75.857845156049962</v>
      </c>
      <c r="AY8153" s="3">
        <v>75.501775702414676</v>
      </c>
      <c r="AZ8153" s="3">
        <v>88.427065988482084</v>
      </c>
      <c r="BA8153" s="3">
        <v>81.663495661843115</v>
      </c>
      <c r="BB8153" s="3">
        <v>100</v>
      </c>
      <c r="BC8153" s="31">
        <v>80.315297154756934</v>
      </c>
    </row>
    <row r="8154" spans="1:55" x14ac:dyDescent="0.55000000000000004">
      <c r="A8154" s="21" t="s">
        <v>6</v>
      </c>
      <c r="B8154" s="21" t="s">
        <v>17763</v>
      </c>
      <c r="C8154" s="21" t="s">
        <v>8575</v>
      </c>
      <c r="D8154" s="27" t="s">
        <v>8576</v>
      </c>
      <c r="E8154" s="4">
        <v>0</v>
      </c>
      <c r="F8154" s="4">
        <v>0</v>
      </c>
      <c r="G8154" s="4">
        <v>0</v>
      </c>
      <c r="H8154" s="62">
        <v>3</v>
      </c>
      <c r="J8154" s="28">
        <v>1</v>
      </c>
      <c r="K8154" s="13" t="s">
        <v>24548</v>
      </c>
      <c r="L8154" s="12" t="s">
        <v>24553</v>
      </c>
      <c r="M8154" s="12" t="s">
        <v>24553</v>
      </c>
      <c r="N8154" s="12" t="s">
        <v>24553</v>
      </c>
      <c r="O8154" s="12" t="s">
        <v>24553</v>
      </c>
      <c r="P8154" s="12" t="s">
        <v>24553</v>
      </c>
      <c r="Q8154" s="30" t="s">
        <v>24552</v>
      </c>
      <c r="AT8154" s="3">
        <v>51.761102223627574</v>
      </c>
      <c r="AU8154" s="3">
        <v>55.572150788185468</v>
      </c>
      <c r="AV8154" s="3">
        <v>64.99043960302518</v>
      </c>
      <c r="AW8154" s="3">
        <v>59.397413321571626</v>
      </c>
      <c r="AX8154" s="3">
        <v>71.421317213297755</v>
      </c>
      <c r="AY8154" s="3">
        <v>81.447240229869053</v>
      </c>
      <c r="AZ8154" s="3">
        <v>83.699210738958769</v>
      </c>
      <c r="BA8154" s="3">
        <v>83.239718743530318</v>
      </c>
      <c r="BB8154" s="3">
        <v>100</v>
      </c>
      <c r="BC8154" s="31">
        <v>74.163682127532311</v>
      </c>
    </row>
    <row r="8155" spans="1:55" x14ac:dyDescent="0.55000000000000004">
      <c r="A8155" s="21" t="s">
        <v>6</v>
      </c>
      <c r="B8155" s="21" t="s">
        <v>18645</v>
      </c>
      <c r="C8155" s="21" t="s">
        <v>16279</v>
      </c>
      <c r="D8155" s="27" t="s">
        <v>16280</v>
      </c>
      <c r="E8155" s="4">
        <v>0</v>
      </c>
      <c r="F8155" s="4">
        <v>1</v>
      </c>
      <c r="G8155" s="4">
        <v>0</v>
      </c>
      <c r="H8155" s="62">
        <v>0</v>
      </c>
      <c r="J8155" s="28">
        <v>1</v>
      </c>
      <c r="K8155" s="13" t="s">
        <v>24548</v>
      </c>
      <c r="L8155" s="12" t="s">
        <v>24553</v>
      </c>
      <c r="M8155" s="12" t="s">
        <v>24553</v>
      </c>
      <c r="N8155" s="12" t="s">
        <v>24553</v>
      </c>
      <c r="O8155" s="12" t="s">
        <v>24553</v>
      </c>
      <c r="P8155" s="12" t="s">
        <v>24553</v>
      </c>
      <c r="Q8155" s="29" t="s">
        <v>24553</v>
      </c>
      <c r="AA8155" s="3">
        <v>88.781198100952352</v>
      </c>
      <c r="AB8155" s="3">
        <v>96.991746436412683</v>
      </c>
      <c r="AC8155" s="3">
        <v>73.08435242779926</v>
      </c>
      <c r="AD8155" s="3">
        <v>59.57617408748601</v>
      </c>
      <c r="AE8155" s="3">
        <v>100</v>
      </c>
      <c r="AF8155" s="3">
        <v>92.73670110568986</v>
      </c>
      <c r="AG8155" s="3">
        <v>97.36358152791324</v>
      </c>
      <c r="AH8155" s="32">
        <v>93.458444455486188</v>
      </c>
      <c r="AI8155" s="50">
        <v>3.5373064916760302E-2</v>
      </c>
    </row>
    <row r="8156" spans="1:55" x14ac:dyDescent="0.55000000000000004">
      <c r="A8156" s="21" t="s">
        <v>6</v>
      </c>
      <c r="B8156" s="21" t="s">
        <v>18254</v>
      </c>
      <c r="C8156" s="21" t="s">
        <v>10031</v>
      </c>
      <c r="D8156" s="27" t="s">
        <v>10032</v>
      </c>
      <c r="E8156" s="4">
        <v>0</v>
      </c>
      <c r="F8156" s="4">
        <v>0</v>
      </c>
      <c r="G8156" s="4">
        <v>0</v>
      </c>
      <c r="H8156" s="62">
        <v>6</v>
      </c>
      <c r="J8156" s="28">
        <v>1</v>
      </c>
      <c r="K8156" s="13" t="s">
        <v>24548</v>
      </c>
      <c r="L8156" s="12" t="s">
        <v>24553</v>
      </c>
      <c r="M8156" s="12" t="s">
        <v>24553</v>
      </c>
      <c r="N8156" s="12" t="s">
        <v>24553</v>
      </c>
      <c r="O8156" s="12" t="s">
        <v>24553</v>
      </c>
      <c r="P8156" s="14" t="s">
        <v>24551</v>
      </c>
      <c r="Q8156" s="29" t="s">
        <v>24553</v>
      </c>
      <c r="AT8156" s="3">
        <v>55.765227670881522</v>
      </c>
      <c r="AU8156" s="3">
        <v>59.974161817029291</v>
      </c>
      <c r="AV8156" s="3">
        <v>63.36786340804548</v>
      </c>
      <c r="AW8156" s="3">
        <v>58.392928418823061</v>
      </c>
      <c r="AX8156" s="3">
        <v>64.082280716809919</v>
      </c>
      <c r="AY8156" s="3">
        <v>89.285888001936698</v>
      </c>
      <c r="AZ8156" s="3">
        <v>100</v>
      </c>
      <c r="BA8156" s="3">
        <v>89.70410328894549</v>
      </c>
      <c r="BB8156" s="3">
        <v>65.406916373918065</v>
      </c>
      <c r="BC8156" s="31">
        <v>47.364363697820806</v>
      </c>
    </row>
    <row r="8157" spans="1:55" x14ac:dyDescent="0.55000000000000004">
      <c r="A8157" s="21" t="s">
        <v>6</v>
      </c>
      <c r="B8157" s="21" t="s">
        <v>18739</v>
      </c>
      <c r="C8157" s="21" t="s">
        <v>8057</v>
      </c>
      <c r="D8157" s="27" t="s">
        <v>8058</v>
      </c>
      <c r="E8157" s="4">
        <v>0</v>
      </c>
      <c r="F8157" s="4">
        <v>1</v>
      </c>
      <c r="G8157" s="4">
        <v>0</v>
      </c>
      <c r="H8157" s="62">
        <v>1</v>
      </c>
      <c r="J8157" s="28">
        <v>1</v>
      </c>
      <c r="K8157" s="13" t="s">
        <v>24548</v>
      </c>
      <c r="L8157" s="12" t="s">
        <v>24553</v>
      </c>
      <c r="M8157" s="12" t="s">
        <v>24553</v>
      </c>
      <c r="N8157" s="12" t="s">
        <v>24553</v>
      </c>
      <c r="O8157" s="12" t="s">
        <v>24553</v>
      </c>
      <c r="P8157" s="14" t="s">
        <v>24551</v>
      </c>
      <c r="Q8157" s="29" t="s">
        <v>24553</v>
      </c>
      <c r="AA8157" s="3">
        <v>74.351779424579306</v>
      </c>
      <c r="AB8157" s="3">
        <v>100</v>
      </c>
      <c r="AC8157" s="3">
        <v>59.281898238731934</v>
      </c>
      <c r="AD8157" s="3">
        <v>61.317520295395497</v>
      </c>
      <c r="AE8157" s="3">
        <v>61.184565454783957</v>
      </c>
      <c r="AF8157" s="3">
        <v>63.577724425027668</v>
      </c>
      <c r="AG8157" s="3">
        <v>69.677117880129813</v>
      </c>
      <c r="AH8157" s="32">
        <v>62.678242922325509</v>
      </c>
      <c r="AI8157" s="50">
        <v>0.15630612479195399</v>
      </c>
      <c r="AT8157" s="3">
        <v>64.094810138398714</v>
      </c>
      <c r="AU8157" s="3">
        <v>83.814833022728834</v>
      </c>
      <c r="AV8157" s="3">
        <v>66.448764739363028</v>
      </c>
      <c r="AW8157" s="3">
        <v>75.026750498303329</v>
      </c>
      <c r="AX8157" s="3">
        <v>70.988518466815592</v>
      </c>
      <c r="AY8157" s="3">
        <v>78.136872196181343</v>
      </c>
      <c r="AZ8157" s="3">
        <v>100</v>
      </c>
      <c r="BA8157" s="3">
        <v>95.320284131667762</v>
      </c>
      <c r="BB8157" s="3">
        <v>98.310224603137868</v>
      </c>
      <c r="BC8157" s="31">
        <v>87.393892501124881</v>
      </c>
    </row>
    <row r="8158" spans="1:55" x14ac:dyDescent="0.55000000000000004">
      <c r="A8158" s="21" t="s">
        <v>6</v>
      </c>
      <c r="B8158" s="21" t="s">
        <v>19453</v>
      </c>
      <c r="C8158" s="21" t="s">
        <v>6623</v>
      </c>
      <c r="D8158" s="27" t="s">
        <v>6624</v>
      </c>
      <c r="E8158" s="4">
        <v>0</v>
      </c>
      <c r="F8158" s="4">
        <v>1</v>
      </c>
      <c r="G8158" s="4">
        <v>0</v>
      </c>
      <c r="H8158" s="62">
        <v>7</v>
      </c>
      <c r="J8158" s="28">
        <v>1</v>
      </c>
      <c r="K8158" s="13" t="s">
        <v>24548</v>
      </c>
      <c r="L8158" s="16" t="s">
        <v>16303</v>
      </c>
      <c r="M8158" s="12" t="s">
        <v>24553</v>
      </c>
      <c r="N8158" s="12" t="s">
        <v>24553</v>
      </c>
      <c r="O8158" s="12" t="s">
        <v>24553</v>
      </c>
      <c r="P8158" s="14" t="s">
        <v>24551</v>
      </c>
      <c r="Q8158" s="29" t="s">
        <v>24553</v>
      </c>
      <c r="AA8158" s="3">
        <v>17.767957191571217</v>
      </c>
      <c r="AB8158" s="3">
        <v>21.08020608290304</v>
      </c>
      <c r="AC8158" s="3">
        <v>100</v>
      </c>
      <c r="AD8158" s="3">
        <v>96.42724922487686</v>
      </c>
      <c r="AE8158" s="3">
        <v>80.640921188515833</v>
      </c>
      <c r="AF8158" s="3">
        <v>91.550113889092032</v>
      </c>
      <c r="AG8158" s="3">
        <v>56.479606468785683</v>
      </c>
      <c r="AH8158" s="32">
        <v>54.233118880299557</v>
      </c>
      <c r="AI8158" s="50">
        <v>1.6326908747548599E-3</v>
      </c>
      <c r="AT8158" s="3">
        <v>22.785725558478653</v>
      </c>
      <c r="AU8158" s="3">
        <v>26.569013930884605</v>
      </c>
      <c r="AV8158" s="3">
        <v>26.778562273233071</v>
      </c>
      <c r="AW8158" s="3">
        <v>27.476779462147338</v>
      </c>
      <c r="AX8158" s="3">
        <v>40.090365678137594</v>
      </c>
      <c r="AY8158" s="3">
        <v>81.714278696122904</v>
      </c>
      <c r="AZ8158" s="3">
        <v>97.998929776747602</v>
      </c>
      <c r="BA8158" s="3">
        <v>100</v>
      </c>
      <c r="BB8158" s="3">
        <v>52.145487313659189</v>
      </c>
      <c r="BC8158" s="31">
        <v>35.606179160291376</v>
      </c>
    </row>
    <row r="8159" spans="1:55" x14ac:dyDescent="0.55000000000000004">
      <c r="A8159" s="21" t="s">
        <v>6</v>
      </c>
      <c r="B8159" s="21" t="s">
        <v>19978</v>
      </c>
      <c r="C8159" s="21" t="s">
        <v>9536</v>
      </c>
      <c r="D8159" s="27" t="s">
        <v>9537</v>
      </c>
      <c r="E8159" s="4">
        <v>0</v>
      </c>
      <c r="F8159" s="4">
        <v>2</v>
      </c>
      <c r="G8159" s="4">
        <v>0</v>
      </c>
      <c r="H8159" s="62">
        <v>4</v>
      </c>
      <c r="J8159" s="28">
        <v>1</v>
      </c>
      <c r="K8159" s="13" t="s">
        <v>24548</v>
      </c>
      <c r="L8159" s="12" t="s">
        <v>24553</v>
      </c>
      <c r="M8159" s="12" t="s">
        <v>24553</v>
      </c>
      <c r="N8159" s="12" t="s">
        <v>24553</v>
      </c>
      <c r="O8159" s="12" t="s">
        <v>24553</v>
      </c>
      <c r="P8159" s="14" t="s">
        <v>24551</v>
      </c>
      <c r="Q8159" s="29" t="s">
        <v>24553</v>
      </c>
      <c r="AA8159" s="3">
        <v>87.177391624924837</v>
      </c>
      <c r="AB8159" s="3">
        <v>100</v>
      </c>
      <c r="AC8159" s="3">
        <v>75.295351592867021</v>
      </c>
      <c r="AD8159" s="3">
        <v>68.176788509012511</v>
      </c>
      <c r="AE8159" s="3">
        <v>60.214466812911851</v>
      </c>
      <c r="AF8159" s="3">
        <v>55.254353981184565</v>
      </c>
      <c r="AG8159" s="3">
        <v>43.554039683495041</v>
      </c>
      <c r="AH8159" s="32">
        <v>48.994336943444502</v>
      </c>
      <c r="AI8159" s="50">
        <v>1.08677772614549E-2</v>
      </c>
      <c r="AT8159" s="3">
        <v>68.084534714024457</v>
      </c>
      <c r="AU8159" s="3">
        <v>90.410889057069937</v>
      </c>
      <c r="AV8159" s="3">
        <v>100</v>
      </c>
      <c r="AW8159" s="3">
        <v>91.446375638833857</v>
      </c>
      <c r="AX8159" s="3">
        <v>83.633481309770033</v>
      </c>
      <c r="AY8159" s="3">
        <v>79.226982369577286</v>
      </c>
      <c r="AZ8159" s="3">
        <v>78.073750389668533</v>
      </c>
      <c r="BA8159" s="3">
        <v>49.810544603598636</v>
      </c>
      <c r="BB8159" s="3">
        <v>38.07973758128287</v>
      </c>
      <c r="BC8159" s="31">
        <v>31.751153683043849</v>
      </c>
    </row>
    <row r="8160" spans="1:55" x14ac:dyDescent="0.55000000000000004">
      <c r="A8160" s="21" t="s">
        <v>6</v>
      </c>
      <c r="B8160" s="21" t="s">
        <v>19725</v>
      </c>
      <c r="C8160" s="21" t="s">
        <v>1732</v>
      </c>
      <c r="D8160" s="27" t="s">
        <v>1733</v>
      </c>
      <c r="E8160" s="4">
        <v>0</v>
      </c>
      <c r="F8160" s="4">
        <v>2</v>
      </c>
      <c r="G8160" s="4">
        <v>0</v>
      </c>
      <c r="H8160" s="62">
        <v>1</v>
      </c>
      <c r="J8160" s="28">
        <v>1</v>
      </c>
      <c r="K8160" s="13" t="s">
        <v>24548</v>
      </c>
      <c r="L8160" s="12" t="s">
        <v>24553</v>
      </c>
      <c r="M8160" s="12" t="s">
        <v>24553</v>
      </c>
      <c r="N8160" s="12" t="s">
        <v>24553</v>
      </c>
      <c r="O8160" s="12" t="s">
        <v>24553</v>
      </c>
      <c r="P8160" s="14" t="s">
        <v>24551</v>
      </c>
      <c r="Q8160" s="29" t="s">
        <v>24553</v>
      </c>
      <c r="AA8160" s="3">
        <v>100</v>
      </c>
      <c r="AB8160" s="3">
        <v>73.107756178294423</v>
      </c>
      <c r="AC8160" s="3">
        <v>59.58860430958859</v>
      </c>
      <c r="AD8160" s="3">
        <v>71.831381491566603</v>
      </c>
      <c r="AE8160" s="3">
        <v>60.738929174296629</v>
      </c>
      <c r="AF8160" s="3">
        <v>64.462862577236208</v>
      </c>
      <c r="AG8160" s="3">
        <v>51.133909072318197</v>
      </c>
      <c r="AH8160" s="32">
        <v>70.31071119092924</v>
      </c>
      <c r="AI8160" s="50">
        <v>0.30680382355113001</v>
      </c>
      <c r="AT8160" s="3">
        <v>71.692857562307424</v>
      </c>
      <c r="AU8160" s="3">
        <v>81.084839616814506</v>
      </c>
      <c r="AV8160" s="3">
        <v>82.501821471946045</v>
      </c>
      <c r="AW8160" s="3">
        <v>94.161217431006477</v>
      </c>
      <c r="AX8160" s="3">
        <v>74.186586236558512</v>
      </c>
      <c r="AY8160" s="3">
        <v>81.651936098610918</v>
      </c>
      <c r="AZ8160" s="3">
        <v>100</v>
      </c>
      <c r="BA8160" s="3">
        <v>41.025358789809133</v>
      </c>
      <c r="BB8160" s="3">
        <v>31.658667024961577</v>
      </c>
      <c r="BC8160" s="31">
        <v>21.210780571209984</v>
      </c>
    </row>
    <row r="8161" spans="1:55" x14ac:dyDescent="0.55000000000000004">
      <c r="A8161" s="21" t="s">
        <v>6</v>
      </c>
      <c r="B8161" s="21" t="s">
        <v>19389</v>
      </c>
      <c r="C8161" s="21" t="s">
        <v>8930</v>
      </c>
      <c r="D8161" s="27" t="s">
        <v>8931</v>
      </c>
      <c r="E8161" s="4">
        <v>0</v>
      </c>
      <c r="F8161" s="4">
        <v>1</v>
      </c>
      <c r="G8161" s="4">
        <v>0</v>
      </c>
      <c r="H8161" s="62">
        <v>6</v>
      </c>
      <c r="J8161" s="28">
        <v>1</v>
      </c>
      <c r="K8161" s="13" t="s">
        <v>24548</v>
      </c>
      <c r="L8161" s="12" t="s">
        <v>24553</v>
      </c>
      <c r="M8161" s="12" t="s">
        <v>24553</v>
      </c>
      <c r="N8161" s="12" t="s">
        <v>24553</v>
      </c>
      <c r="O8161" s="12" t="s">
        <v>24553</v>
      </c>
      <c r="P8161" s="14" t="s">
        <v>24551</v>
      </c>
      <c r="Q8161" s="29" t="s">
        <v>24553</v>
      </c>
      <c r="AA8161" s="3">
        <v>100</v>
      </c>
      <c r="AB8161" s="3">
        <v>93.490334295425384</v>
      </c>
      <c r="AC8161" s="3">
        <v>71.609434367866385</v>
      </c>
      <c r="AD8161" s="3">
        <v>96.557689431467182</v>
      </c>
      <c r="AE8161" s="3">
        <v>80.568876040089066</v>
      </c>
      <c r="AF8161" s="3">
        <v>76.355445026121288</v>
      </c>
      <c r="AG8161" s="3">
        <v>79.151161060942044</v>
      </c>
      <c r="AH8161" s="32">
        <v>74.800284980041354</v>
      </c>
      <c r="AI8161" s="50">
        <v>0.30314617554288997</v>
      </c>
      <c r="AT8161" s="3">
        <v>73.399036133515779</v>
      </c>
      <c r="AU8161" s="3">
        <v>85.268262832605146</v>
      </c>
      <c r="AV8161" s="3">
        <v>85.115938602027896</v>
      </c>
      <c r="AW8161" s="3">
        <v>83.200226748489342</v>
      </c>
      <c r="AX8161" s="3">
        <v>83.869178676840193</v>
      </c>
      <c r="AY8161" s="3">
        <v>100</v>
      </c>
      <c r="AZ8161" s="3">
        <v>87.946386087428323</v>
      </c>
      <c r="BA8161" s="3">
        <v>73.847104004500324</v>
      </c>
      <c r="BB8161" s="3">
        <v>63.75795919410735</v>
      </c>
      <c r="BC8161" s="31">
        <v>55.545245972257305</v>
      </c>
    </row>
    <row r="8162" spans="1:55" x14ac:dyDescent="0.55000000000000004">
      <c r="A8162" s="21" t="s">
        <v>6</v>
      </c>
      <c r="B8162" s="21" t="s">
        <v>16736</v>
      </c>
      <c r="C8162" s="21" t="s">
        <v>7319</v>
      </c>
      <c r="D8162" s="27" t="s">
        <v>7320</v>
      </c>
      <c r="E8162" s="4">
        <v>0</v>
      </c>
      <c r="F8162" s="4">
        <v>0</v>
      </c>
      <c r="G8162" s="4">
        <v>0</v>
      </c>
      <c r="H8162" s="62">
        <v>1</v>
      </c>
      <c r="J8162" s="28">
        <v>1</v>
      </c>
      <c r="K8162" s="13" t="s">
        <v>24548</v>
      </c>
      <c r="L8162" s="12" t="s">
        <v>24553</v>
      </c>
      <c r="M8162" s="12" t="s">
        <v>24553</v>
      </c>
      <c r="N8162" s="12" t="s">
        <v>24553</v>
      </c>
      <c r="O8162" s="12" t="s">
        <v>24553</v>
      </c>
      <c r="P8162" s="14" t="s">
        <v>24551</v>
      </c>
      <c r="Q8162" s="29" t="s">
        <v>24553</v>
      </c>
      <c r="AT8162" s="3">
        <v>90.699436225434241</v>
      </c>
      <c r="AU8162" s="3">
        <v>86.794520942685281</v>
      </c>
      <c r="AV8162" s="3">
        <v>100</v>
      </c>
      <c r="AW8162" s="3">
        <v>94.841059531364962</v>
      </c>
      <c r="AX8162" s="3">
        <v>91.890711909349761</v>
      </c>
      <c r="AY8162" s="3">
        <v>54.610032625319036</v>
      </c>
      <c r="AZ8162" s="3">
        <v>65.479770509470228</v>
      </c>
      <c r="BA8162" s="3">
        <v>24.73136334568029</v>
      </c>
      <c r="BB8162" s="3">
        <v>24.99660612404632</v>
      </c>
      <c r="BC8162" s="31">
        <v>13.938458023509718</v>
      </c>
    </row>
    <row r="8163" spans="1:55" x14ac:dyDescent="0.55000000000000004">
      <c r="A8163" s="21" t="s">
        <v>6</v>
      </c>
      <c r="B8163" s="21" t="s">
        <v>17286</v>
      </c>
      <c r="C8163" s="21" t="s">
        <v>3862</v>
      </c>
      <c r="D8163" s="27" t="s">
        <v>3863</v>
      </c>
      <c r="E8163" s="4">
        <v>0</v>
      </c>
      <c r="F8163" s="4">
        <v>0</v>
      </c>
      <c r="G8163" s="4">
        <v>0</v>
      </c>
      <c r="H8163" s="62">
        <v>2</v>
      </c>
      <c r="J8163" s="28">
        <v>1</v>
      </c>
      <c r="K8163" s="13" t="s">
        <v>24548</v>
      </c>
      <c r="L8163" s="12" t="s">
        <v>24553</v>
      </c>
      <c r="M8163" s="12" t="s">
        <v>24553</v>
      </c>
      <c r="N8163" s="12" t="s">
        <v>24553</v>
      </c>
      <c r="O8163" s="12" t="s">
        <v>24553</v>
      </c>
      <c r="P8163" s="14" t="s">
        <v>24551</v>
      </c>
      <c r="Q8163" s="29" t="s">
        <v>24553</v>
      </c>
      <c r="AT8163" s="3">
        <v>58.27866696507207</v>
      </c>
      <c r="AU8163" s="3">
        <v>63.19005719206212</v>
      </c>
      <c r="AV8163" s="3">
        <v>72.137147714580806</v>
      </c>
      <c r="AW8163" s="3">
        <v>73.336533266840149</v>
      </c>
      <c r="AX8163" s="3">
        <v>72.531861494487757</v>
      </c>
      <c r="AY8163" s="3">
        <v>92.145771189126449</v>
      </c>
      <c r="AZ8163" s="3">
        <v>92.419834026804054</v>
      </c>
      <c r="BA8163" s="3">
        <v>100</v>
      </c>
      <c r="BB8163" s="3">
        <v>81.521526484044941</v>
      </c>
      <c r="BC8163" s="31">
        <v>79.768024765293148</v>
      </c>
    </row>
    <row r="8164" spans="1:55" x14ac:dyDescent="0.55000000000000004">
      <c r="A8164" s="21" t="s">
        <v>6</v>
      </c>
      <c r="B8164" s="21" t="s">
        <v>16888</v>
      </c>
      <c r="C8164" s="21" t="s">
        <v>10743</v>
      </c>
      <c r="D8164" s="27" t="s">
        <v>10744</v>
      </c>
      <c r="E8164" s="4">
        <v>0</v>
      </c>
      <c r="F8164" s="4">
        <v>0</v>
      </c>
      <c r="G8164" s="4">
        <v>0</v>
      </c>
      <c r="H8164" s="62">
        <v>1</v>
      </c>
      <c r="J8164" s="28">
        <v>1</v>
      </c>
      <c r="K8164" s="13" t="s">
        <v>24548</v>
      </c>
      <c r="L8164" s="12" t="s">
        <v>24553</v>
      </c>
      <c r="M8164" s="12" t="s">
        <v>24553</v>
      </c>
      <c r="N8164" s="12" t="s">
        <v>24553</v>
      </c>
      <c r="O8164" s="12" t="s">
        <v>24553</v>
      </c>
      <c r="P8164" s="14" t="s">
        <v>24551</v>
      </c>
      <c r="Q8164" s="29" t="s">
        <v>24553</v>
      </c>
      <c r="AT8164" s="3">
        <v>76.028640127171769</v>
      </c>
      <c r="AU8164" s="3">
        <v>73.719619546158128</v>
      </c>
      <c r="AV8164" s="3">
        <v>63.667551066040971</v>
      </c>
      <c r="AW8164" s="3">
        <v>63.627550804613797</v>
      </c>
      <c r="AX8164" s="3">
        <v>69.543882374666453</v>
      </c>
      <c r="AY8164" s="3">
        <v>88.183670013411756</v>
      </c>
      <c r="AZ8164" s="3">
        <v>100</v>
      </c>
      <c r="BA8164" s="3">
        <v>76.162115298456541</v>
      </c>
      <c r="BB8164" s="3">
        <v>49.183353367895791</v>
      </c>
      <c r="BC8164" s="31">
        <v>51.945628929205178</v>
      </c>
    </row>
    <row r="8165" spans="1:55" x14ac:dyDescent="0.55000000000000004">
      <c r="A8165" s="21" t="s">
        <v>6</v>
      </c>
      <c r="B8165" s="21" t="s">
        <v>17224</v>
      </c>
      <c r="C8165" s="21" t="s">
        <v>1426</v>
      </c>
      <c r="D8165" s="27" t="s">
        <v>1427</v>
      </c>
      <c r="E8165" s="4">
        <v>0</v>
      </c>
      <c r="F8165" s="4">
        <v>0</v>
      </c>
      <c r="G8165" s="4">
        <v>0</v>
      </c>
      <c r="H8165" s="62">
        <v>2</v>
      </c>
      <c r="J8165" s="28">
        <v>1</v>
      </c>
      <c r="K8165" s="13" t="s">
        <v>24548</v>
      </c>
      <c r="L8165" s="12" t="s">
        <v>24553</v>
      </c>
      <c r="M8165" s="12" t="s">
        <v>24553</v>
      </c>
      <c r="N8165" s="12" t="s">
        <v>24553</v>
      </c>
      <c r="O8165" s="12" t="s">
        <v>24553</v>
      </c>
      <c r="P8165" s="14" t="s">
        <v>24551</v>
      </c>
      <c r="Q8165" s="29" t="s">
        <v>24553</v>
      </c>
      <c r="AT8165" s="3">
        <v>68.356382455997249</v>
      </c>
      <c r="AU8165" s="3">
        <v>83.806750409099223</v>
      </c>
      <c r="AV8165" s="3">
        <v>84.673855666260081</v>
      </c>
      <c r="AW8165" s="3">
        <v>98.563802886017413</v>
      </c>
      <c r="AX8165" s="3">
        <v>74.525887915756911</v>
      </c>
      <c r="AY8165" s="3">
        <v>100</v>
      </c>
      <c r="AZ8165" s="3">
        <v>98.862432726680368</v>
      </c>
      <c r="BA8165" s="3">
        <v>78.251187757743352</v>
      </c>
      <c r="BB8165" s="3">
        <v>49.130092212366741</v>
      </c>
      <c r="BC8165" s="31">
        <v>54.910725061450684</v>
      </c>
    </row>
    <row r="8166" spans="1:55" x14ac:dyDescent="0.55000000000000004">
      <c r="A8166" s="21" t="s">
        <v>6</v>
      </c>
      <c r="B8166" s="21" t="s">
        <v>23615</v>
      </c>
      <c r="C8166" s="21" t="s">
        <v>3616</v>
      </c>
      <c r="D8166" s="27" t="s">
        <v>3617</v>
      </c>
      <c r="E8166" s="4">
        <v>2</v>
      </c>
      <c r="F8166" s="4">
        <v>14</v>
      </c>
      <c r="G8166" s="4">
        <v>8</v>
      </c>
      <c r="H8166" s="62">
        <v>16</v>
      </c>
      <c r="J8166" s="28">
        <v>1</v>
      </c>
      <c r="K8166" s="13" t="s">
        <v>24548</v>
      </c>
      <c r="L8166" s="12" t="s">
        <v>24553</v>
      </c>
      <c r="M8166" s="12" t="s">
        <v>24553</v>
      </c>
      <c r="N8166" s="12" t="s">
        <v>24553</v>
      </c>
      <c r="O8166" s="12" t="s">
        <v>24553</v>
      </c>
      <c r="P8166" s="12" t="s">
        <v>24553</v>
      </c>
      <c r="Q8166" s="29" t="s">
        <v>24553</v>
      </c>
      <c r="R8166" s="3">
        <v>59.247647142954584</v>
      </c>
      <c r="S8166" s="3">
        <v>61.395990103916496</v>
      </c>
      <c r="T8166" s="3">
        <v>100</v>
      </c>
      <c r="U8166" s="3">
        <v>96.428256908848169</v>
      </c>
      <c r="V8166" s="3">
        <v>97.937156337148721</v>
      </c>
      <c r="W8166" s="3">
        <v>96.198131120195384</v>
      </c>
      <c r="X8166" s="3">
        <v>96.25425739183153</v>
      </c>
      <c r="Y8166" s="32">
        <v>91.113402324397242</v>
      </c>
      <c r="Z8166" s="50">
        <v>8.3506204917142899E-4</v>
      </c>
      <c r="AA8166" s="3">
        <v>70.189071483032123</v>
      </c>
      <c r="AB8166" s="3">
        <v>62.26182639029534</v>
      </c>
      <c r="AC8166" s="3">
        <v>77.924695737885401</v>
      </c>
      <c r="AD8166" s="3">
        <v>89.163670143863826</v>
      </c>
      <c r="AE8166" s="3">
        <v>92.098005026582129</v>
      </c>
      <c r="AF8166" s="3">
        <v>100</v>
      </c>
      <c r="AG8166" s="3">
        <v>86.7358064615741</v>
      </c>
      <c r="AH8166" s="32">
        <v>90.854686357407672</v>
      </c>
      <c r="AI8166" s="50">
        <v>3.9345179873171703E-2</v>
      </c>
      <c r="AJ8166" s="3">
        <v>32.754966696513954</v>
      </c>
      <c r="AK8166" s="3">
        <v>19.961981895227041</v>
      </c>
      <c r="AL8166" s="3">
        <v>18.063408093807961</v>
      </c>
      <c r="AM8166" s="3">
        <v>30.974340553261264</v>
      </c>
      <c r="AN8166" s="3">
        <v>38.807175159796479</v>
      </c>
      <c r="AO8166" s="3">
        <v>56.578996076351807</v>
      </c>
      <c r="AP8166" s="3">
        <v>55.93103921786394</v>
      </c>
      <c r="AQ8166" s="3">
        <v>64.480208944540578</v>
      </c>
      <c r="AR8166" s="3">
        <v>50.258496263102806</v>
      </c>
      <c r="AS8166" s="31">
        <v>100</v>
      </c>
      <c r="AT8166" s="3">
        <v>46.090897772795053</v>
      </c>
      <c r="AU8166" s="3">
        <v>52.014305860468745</v>
      </c>
      <c r="AV8166" s="3">
        <v>49.052421712648759</v>
      </c>
      <c r="AW8166" s="3">
        <v>55.07467653604354</v>
      </c>
      <c r="AX8166" s="3">
        <v>54.105637758122981</v>
      </c>
      <c r="AY8166" s="3">
        <v>66.836692301065483</v>
      </c>
      <c r="AZ8166" s="3">
        <v>67.600848726625003</v>
      </c>
      <c r="BA8166" s="3">
        <v>84.832499750998608</v>
      </c>
      <c r="BB8166" s="3">
        <v>100</v>
      </c>
      <c r="BC8166" s="31">
        <v>99.324607299983441</v>
      </c>
    </row>
    <row r="8167" spans="1:55" x14ac:dyDescent="0.55000000000000004">
      <c r="A8167" s="21" t="s">
        <v>6</v>
      </c>
      <c r="B8167" s="21" t="s">
        <v>16834</v>
      </c>
      <c r="C8167" s="21" t="s">
        <v>9448</v>
      </c>
      <c r="D8167" s="27" t="s">
        <v>9449</v>
      </c>
      <c r="E8167" s="4">
        <v>0</v>
      </c>
      <c r="F8167" s="4">
        <v>0</v>
      </c>
      <c r="G8167" s="4">
        <v>0</v>
      </c>
      <c r="H8167" s="62">
        <v>1</v>
      </c>
      <c r="J8167" s="28">
        <v>1</v>
      </c>
      <c r="K8167" s="13" t="s">
        <v>24548</v>
      </c>
      <c r="L8167" s="12" t="s">
        <v>24553</v>
      </c>
      <c r="M8167" s="12" t="s">
        <v>24553</v>
      </c>
      <c r="N8167" s="12" t="s">
        <v>24553</v>
      </c>
      <c r="O8167" s="12" t="s">
        <v>24553</v>
      </c>
      <c r="P8167" s="14" t="s">
        <v>24551</v>
      </c>
      <c r="Q8167" s="29" t="s">
        <v>24553</v>
      </c>
      <c r="AT8167" s="3">
        <v>74.630814254038484</v>
      </c>
      <c r="AU8167" s="3">
        <v>86.938415786328477</v>
      </c>
      <c r="AV8167" s="3">
        <v>100</v>
      </c>
      <c r="AW8167" s="3">
        <v>90.015536364374469</v>
      </c>
      <c r="AX8167" s="3">
        <v>74.54150897535979</v>
      </c>
      <c r="AY8167" s="3">
        <v>81.764617834116166</v>
      </c>
      <c r="AZ8167" s="3">
        <v>74.908778762425271</v>
      </c>
      <c r="BA8167" s="3">
        <v>37.480932783790486</v>
      </c>
      <c r="BB8167" s="3">
        <v>26.465429909505172</v>
      </c>
      <c r="BC8167" s="31">
        <v>23.501956749395234</v>
      </c>
    </row>
    <row r="8168" spans="1:55" x14ac:dyDescent="0.55000000000000004">
      <c r="A8168" s="21" t="s">
        <v>6</v>
      </c>
      <c r="B8168" s="21" t="s">
        <v>21578</v>
      </c>
      <c r="C8168" s="21" t="s">
        <v>6889</v>
      </c>
      <c r="D8168" s="27" t="s">
        <v>6890</v>
      </c>
      <c r="E8168" s="4">
        <v>0</v>
      </c>
      <c r="F8168" s="4">
        <v>8</v>
      </c>
      <c r="G8168" s="4">
        <v>0</v>
      </c>
      <c r="H8168" s="62">
        <v>14</v>
      </c>
      <c r="J8168" s="28">
        <v>1</v>
      </c>
      <c r="K8168" s="13" t="s">
        <v>24548</v>
      </c>
      <c r="L8168" s="12" t="s">
        <v>24553</v>
      </c>
      <c r="M8168" s="12" t="s">
        <v>24553</v>
      </c>
      <c r="N8168" s="12" t="s">
        <v>24553</v>
      </c>
      <c r="O8168" s="12" t="s">
        <v>24553</v>
      </c>
      <c r="P8168" s="14" t="s">
        <v>24551</v>
      </c>
      <c r="Q8168" s="29" t="s">
        <v>24553</v>
      </c>
      <c r="AA8168" s="3">
        <v>34.489464178306392</v>
      </c>
      <c r="AB8168" s="3">
        <v>35.530335378268077</v>
      </c>
      <c r="AC8168" s="3">
        <v>82.106906802457956</v>
      </c>
      <c r="AD8168" s="3">
        <v>86.507553558307194</v>
      </c>
      <c r="AE8168" s="3">
        <v>100</v>
      </c>
      <c r="AF8168" s="3">
        <v>92.994872320573165</v>
      </c>
      <c r="AG8168" s="3">
        <v>89.801550843384518</v>
      </c>
      <c r="AH8168" s="32">
        <v>88.150456820283893</v>
      </c>
      <c r="AI8168" s="50">
        <v>1.2958268488394301E-3</v>
      </c>
      <c r="AT8168" s="3">
        <v>44.767448878126729</v>
      </c>
      <c r="AU8168" s="3">
        <v>44.914237774205219</v>
      </c>
      <c r="AV8168" s="3">
        <v>48.52236855073528</v>
      </c>
      <c r="AW8168" s="3">
        <v>47.870553113586247</v>
      </c>
      <c r="AX8168" s="3">
        <v>55.741892122437008</v>
      </c>
      <c r="AY8168" s="3">
        <v>66.808315404507695</v>
      </c>
      <c r="AZ8168" s="3">
        <v>79.898599095157934</v>
      </c>
      <c r="BA8168" s="3">
        <v>97.518874412386197</v>
      </c>
      <c r="BB8168" s="3">
        <v>100</v>
      </c>
      <c r="BC8168" s="31">
        <v>84.116617263264871</v>
      </c>
    </row>
    <row r="8169" spans="1:55" x14ac:dyDescent="0.55000000000000004">
      <c r="A8169" s="21" t="s">
        <v>6</v>
      </c>
      <c r="B8169" s="21" t="s">
        <v>20854</v>
      </c>
      <c r="C8169" s="21" t="s">
        <v>8343</v>
      </c>
      <c r="D8169" s="27" t="s">
        <v>8344</v>
      </c>
      <c r="E8169" s="4">
        <v>0</v>
      </c>
      <c r="F8169" s="4">
        <v>4</v>
      </c>
      <c r="G8169" s="4">
        <v>0</v>
      </c>
      <c r="H8169" s="62">
        <v>6</v>
      </c>
      <c r="J8169" s="28">
        <v>1</v>
      </c>
      <c r="K8169" s="13" t="s">
        <v>24548</v>
      </c>
      <c r="L8169" s="12" t="s">
        <v>24553</v>
      </c>
      <c r="M8169" s="12" t="s">
        <v>24553</v>
      </c>
      <c r="N8169" s="12" t="s">
        <v>24553</v>
      </c>
      <c r="O8169" s="12" t="s">
        <v>24553</v>
      </c>
      <c r="P8169" s="14" t="s">
        <v>24551</v>
      </c>
      <c r="Q8169" s="29" t="s">
        <v>24553</v>
      </c>
      <c r="AA8169" s="3">
        <v>63.308752437820218</v>
      </c>
      <c r="AB8169" s="3">
        <v>66.821582209331183</v>
      </c>
      <c r="AC8169" s="3">
        <v>98.333611111836134</v>
      </c>
      <c r="AD8169" s="3">
        <v>100</v>
      </c>
      <c r="AE8169" s="3">
        <v>79.873722643249792</v>
      </c>
      <c r="AF8169" s="3">
        <v>71.250300529106553</v>
      </c>
      <c r="AG8169" s="3">
        <v>65.414621685664372</v>
      </c>
      <c r="AH8169" s="32">
        <v>65.663265246398581</v>
      </c>
      <c r="AI8169" s="50">
        <v>5.0185344721914004E-3</v>
      </c>
      <c r="AT8169" s="3">
        <v>75.44505838536034</v>
      </c>
      <c r="AU8169" s="3">
        <v>85.327254284067024</v>
      </c>
      <c r="AV8169" s="3">
        <v>89.026425594735386</v>
      </c>
      <c r="AW8169" s="3">
        <v>86.367148239582932</v>
      </c>
      <c r="AX8169" s="3">
        <v>84.745535253953946</v>
      </c>
      <c r="AY8169" s="3">
        <v>94.127954712959621</v>
      </c>
      <c r="AZ8169" s="3">
        <v>100</v>
      </c>
      <c r="BA8169" s="3">
        <v>90.823667145634104</v>
      </c>
      <c r="BB8169" s="3">
        <v>84.310338815476129</v>
      </c>
      <c r="BC8169" s="31">
        <v>79.085358931799973</v>
      </c>
    </row>
    <row r="8170" spans="1:55" x14ac:dyDescent="0.55000000000000004">
      <c r="A8170" s="21" t="s">
        <v>6</v>
      </c>
      <c r="B8170" s="21" t="s">
        <v>21479</v>
      </c>
      <c r="C8170" s="21" t="s">
        <v>3425</v>
      </c>
      <c r="D8170" s="27" t="s">
        <v>3426</v>
      </c>
      <c r="E8170" s="4">
        <v>0</v>
      </c>
      <c r="F8170" s="4">
        <v>7</v>
      </c>
      <c r="G8170" s="4">
        <v>0</v>
      </c>
      <c r="H8170" s="62">
        <v>15</v>
      </c>
      <c r="J8170" s="28">
        <v>1</v>
      </c>
      <c r="K8170" s="12" t="s">
        <v>24553</v>
      </c>
      <c r="L8170" s="12" t="s">
        <v>24553</v>
      </c>
      <c r="M8170" s="12" t="s">
        <v>24553</v>
      </c>
      <c r="N8170" s="12" t="s">
        <v>24553</v>
      </c>
      <c r="O8170" s="12" t="s">
        <v>24553</v>
      </c>
      <c r="P8170" s="12" t="s">
        <v>24553</v>
      </c>
      <c r="Q8170" s="29" t="s">
        <v>24553</v>
      </c>
      <c r="AA8170" s="3">
        <v>81.440704123131425</v>
      </c>
      <c r="AB8170" s="3">
        <v>76.073161535197926</v>
      </c>
      <c r="AC8170" s="3">
        <v>86.306508338492932</v>
      </c>
      <c r="AD8170" s="3">
        <v>90.215897107814641</v>
      </c>
      <c r="AE8170" s="3">
        <v>100</v>
      </c>
      <c r="AF8170" s="3">
        <v>87.219438355978426</v>
      </c>
      <c r="AG8170" s="3">
        <v>87.016820217795555</v>
      </c>
      <c r="AH8170" s="32">
        <v>91.451380136204648</v>
      </c>
      <c r="AI8170" s="50">
        <v>0.200155992664832</v>
      </c>
      <c r="AT8170" s="3">
        <v>66.990624644022247</v>
      </c>
      <c r="AU8170" s="3">
        <v>70.272302215865494</v>
      </c>
      <c r="AV8170" s="3">
        <v>76.054528589435108</v>
      </c>
      <c r="AW8170" s="3">
        <v>80.082779778243079</v>
      </c>
      <c r="AX8170" s="3">
        <v>80.329567792856068</v>
      </c>
      <c r="AY8170" s="3">
        <v>91.184548918723095</v>
      </c>
      <c r="AZ8170" s="3">
        <v>100</v>
      </c>
      <c r="BA8170" s="3">
        <v>89.008271927052562</v>
      </c>
      <c r="BB8170" s="3">
        <v>76.788025419398636</v>
      </c>
      <c r="BC8170" s="31">
        <v>59.827666400229838</v>
      </c>
    </row>
    <row r="8171" spans="1:55" x14ac:dyDescent="0.55000000000000004">
      <c r="A8171" s="21" t="s">
        <v>6</v>
      </c>
      <c r="B8171" s="21" t="s">
        <v>18646</v>
      </c>
      <c r="C8171" s="21" t="s">
        <v>16281</v>
      </c>
      <c r="D8171" s="27" t="s">
        <v>16282</v>
      </c>
      <c r="E8171" s="4">
        <v>0</v>
      </c>
      <c r="F8171" s="4">
        <v>1</v>
      </c>
      <c r="G8171" s="4">
        <v>0</v>
      </c>
      <c r="H8171" s="62">
        <v>0</v>
      </c>
      <c r="J8171" s="28">
        <v>1</v>
      </c>
      <c r="K8171" s="13" t="s">
        <v>24548</v>
      </c>
      <c r="L8171" s="12" t="s">
        <v>24553</v>
      </c>
      <c r="M8171" s="12" t="s">
        <v>24553</v>
      </c>
      <c r="N8171" s="12" t="s">
        <v>24553</v>
      </c>
      <c r="O8171" s="12" t="s">
        <v>24553</v>
      </c>
      <c r="P8171" s="14" t="s">
        <v>24551</v>
      </c>
      <c r="Q8171" s="29" t="s">
        <v>24553</v>
      </c>
      <c r="AA8171" s="3">
        <v>36.724649830850744</v>
      </c>
      <c r="AB8171" s="3">
        <v>37.227592736666978</v>
      </c>
      <c r="AC8171" s="3">
        <v>71.217733238418262</v>
      </c>
      <c r="AD8171" s="3">
        <v>66.510944740048416</v>
      </c>
      <c r="AE8171" s="3">
        <v>100</v>
      </c>
      <c r="AF8171" s="3">
        <v>82.464409099787545</v>
      </c>
      <c r="AG8171" s="3">
        <v>92.690634837426032</v>
      </c>
      <c r="AH8171" s="32">
        <v>86.733979220710495</v>
      </c>
      <c r="AI8171" s="50">
        <v>9.1551021078410295E-3</v>
      </c>
    </row>
    <row r="8172" spans="1:55" x14ac:dyDescent="0.55000000000000004">
      <c r="A8172" s="21" t="s">
        <v>6</v>
      </c>
      <c r="B8172" s="21" t="s">
        <v>18816</v>
      </c>
      <c r="C8172" s="21" t="s">
        <v>13609</v>
      </c>
      <c r="D8172" s="27" t="s">
        <v>13610</v>
      </c>
      <c r="E8172" s="4">
        <v>0</v>
      </c>
      <c r="F8172" s="4">
        <v>1</v>
      </c>
      <c r="G8172" s="4">
        <v>0</v>
      </c>
      <c r="H8172" s="62">
        <v>1</v>
      </c>
      <c r="J8172" s="28">
        <v>1</v>
      </c>
      <c r="K8172" s="13" t="s">
        <v>24548</v>
      </c>
      <c r="L8172" s="12" t="s">
        <v>24553</v>
      </c>
      <c r="M8172" s="12" t="s">
        <v>24553</v>
      </c>
      <c r="N8172" s="12" t="s">
        <v>24553</v>
      </c>
      <c r="O8172" s="12" t="s">
        <v>24553</v>
      </c>
      <c r="P8172" s="14" t="s">
        <v>24551</v>
      </c>
      <c r="Q8172" s="29" t="s">
        <v>24553</v>
      </c>
      <c r="AA8172" s="3">
        <v>99.666455874169387</v>
      </c>
      <c r="AB8172" s="3">
        <v>100</v>
      </c>
      <c r="AC8172" s="3">
        <v>65.910351029092439</v>
      </c>
      <c r="AD8172" s="3">
        <v>61.323042559537498</v>
      </c>
      <c r="AE8172" s="3">
        <v>32.417447725690621</v>
      </c>
      <c r="AF8172" s="3">
        <v>32.899681260653111</v>
      </c>
      <c r="AG8172" s="3">
        <v>29.101330122021867</v>
      </c>
      <c r="AH8172" s="32">
        <v>35.392125676721797</v>
      </c>
      <c r="AI8172" s="50">
        <v>9.1901932565909797E-4</v>
      </c>
      <c r="AT8172" s="3">
        <v>88.609756299580539</v>
      </c>
      <c r="AU8172" s="3">
        <v>96.278300639927437</v>
      </c>
      <c r="AV8172" s="3">
        <v>100</v>
      </c>
      <c r="AW8172" s="3">
        <v>80.399518428277048</v>
      </c>
      <c r="AX8172" s="3">
        <v>68.688104511209161</v>
      </c>
      <c r="AY8172" s="3">
        <v>67.022562848617667</v>
      </c>
      <c r="AZ8172" s="3">
        <v>65.602402611303361</v>
      </c>
      <c r="BA8172" s="3">
        <v>26.489551924184379</v>
      </c>
      <c r="BB8172" s="3">
        <v>29.509051803795412</v>
      </c>
      <c r="BC8172" s="31">
        <v>23.219126539075816</v>
      </c>
    </row>
    <row r="8173" spans="1:55" x14ac:dyDescent="0.55000000000000004">
      <c r="A8173" s="21" t="s">
        <v>6</v>
      </c>
      <c r="B8173" s="21" t="s">
        <v>21326</v>
      </c>
      <c r="C8173" s="21" t="s">
        <v>6379</v>
      </c>
      <c r="D8173" s="27" t="s">
        <v>6380</v>
      </c>
      <c r="E8173" s="4">
        <v>0</v>
      </c>
      <c r="F8173" s="4">
        <v>6</v>
      </c>
      <c r="G8173" s="4">
        <v>0</v>
      </c>
      <c r="H8173" s="62">
        <v>10</v>
      </c>
      <c r="J8173" s="28">
        <v>2</v>
      </c>
      <c r="K8173" s="12" t="s">
        <v>24553</v>
      </c>
      <c r="L8173" s="12" t="s">
        <v>24553</v>
      </c>
      <c r="M8173" s="12" t="s">
        <v>24553</v>
      </c>
      <c r="N8173" s="12" t="s">
        <v>24553</v>
      </c>
      <c r="O8173" s="12" t="s">
        <v>24553</v>
      </c>
      <c r="P8173" s="12" t="s">
        <v>24553</v>
      </c>
      <c r="Q8173" s="29" t="s">
        <v>24553</v>
      </c>
      <c r="AA8173" s="3">
        <v>89.368669881211915</v>
      </c>
      <c r="AB8173" s="3">
        <v>77.082105597789706</v>
      </c>
      <c r="AC8173" s="3">
        <v>91.565597298132147</v>
      </c>
      <c r="AD8173" s="3">
        <v>91.773821680083699</v>
      </c>
      <c r="AE8173" s="3">
        <v>100</v>
      </c>
      <c r="AF8173" s="3">
        <v>83.284658836451584</v>
      </c>
      <c r="AG8173" s="3">
        <v>76.596424616062237</v>
      </c>
      <c r="AH8173" s="32">
        <v>82.276994940762975</v>
      </c>
      <c r="AI8173" s="50">
        <v>0.40821508510547799</v>
      </c>
      <c r="AT8173" s="3">
        <v>78.505348897866639</v>
      </c>
      <c r="AU8173" s="3">
        <v>92.029046724843084</v>
      </c>
      <c r="AV8173" s="3">
        <v>97.084612912035922</v>
      </c>
      <c r="AW8173" s="3">
        <v>97.834585111100452</v>
      </c>
      <c r="AX8173" s="3">
        <v>83.993338906807821</v>
      </c>
      <c r="AY8173" s="3">
        <v>98.05131774504892</v>
      </c>
      <c r="AZ8173" s="3">
        <v>99.075500482042187</v>
      </c>
      <c r="BA8173" s="3">
        <v>100</v>
      </c>
      <c r="BB8173" s="3">
        <v>72.067700089744335</v>
      </c>
      <c r="BC8173" s="31">
        <v>58.808924957644649</v>
      </c>
    </row>
    <row r="8174" spans="1:55" x14ac:dyDescent="0.55000000000000004">
      <c r="A8174" s="21" t="s">
        <v>6</v>
      </c>
      <c r="B8174" s="21" t="s">
        <v>18647</v>
      </c>
      <c r="C8174" s="21" t="s">
        <v>6379</v>
      </c>
      <c r="D8174" s="27" t="s">
        <v>16283</v>
      </c>
      <c r="E8174" s="4">
        <v>0</v>
      </c>
      <c r="F8174" s="4">
        <v>1</v>
      </c>
      <c r="G8174" s="4">
        <v>0</v>
      </c>
      <c r="H8174" s="62">
        <v>0</v>
      </c>
      <c r="J8174" s="28">
        <v>2</v>
      </c>
      <c r="K8174" s="12" t="s">
        <v>24553</v>
      </c>
      <c r="L8174" s="12" t="s">
        <v>24553</v>
      </c>
      <c r="M8174" s="12" t="s">
        <v>24553</v>
      </c>
      <c r="N8174" s="12" t="s">
        <v>24553</v>
      </c>
      <c r="O8174" s="12" t="s">
        <v>24553</v>
      </c>
      <c r="P8174" s="12" t="s">
        <v>24553</v>
      </c>
      <c r="Q8174" s="29" t="s">
        <v>24553</v>
      </c>
      <c r="AA8174" s="3">
        <v>100</v>
      </c>
      <c r="AB8174" s="3">
        <v>82.967065345743379</v>
      </c>
      <c r="AC8174" s="3">
        <v>92.502754624521472</v>
      </c>
      <c r="AD8174" s="3">
        <v>88.006630372824205</v>
      </c>
      <c r="AE8174" s="3">
        <v>95.204728356802647</v>
      </c>
      <c r="AF8174" s="3">
        <v>71.770211019194747</v>
      </c>
      <c r="AG8174" s="3">
        <v>81.275586350472807</v>
      </c>
      <c r="AH8174" s="32">
        <v>78.130334625299525</v>
      </c>
      <c r="AI8174" s="50">
        <v>0.67274738664386702</v>
      </c>
    </row>
    <row r="8175" spans="1:55" x14ac:dyDescent="0.55000000000000004">
      <c r="A8175" s="21" t="s">
        <v>6</v>
      </c>
      <c r="B8175" s="21" t="s">
        <v>18648</v>
      </c>
      <c r="C8175" s="21" t="s">
        <v>16284</v>
      </c>
      <c r="D8175" s="27" t="s">
        <v>16285</v>
      </c>
      <c r="E8175" s="4">
        <v>0</v>
      </c>
      <c r="F8175" s="4">
        <v>1</v>
      </c>
      <c r="G8175" s="4">
        <v>0</v>
      </c>
      <c r="H8175" s="62">
        <v>0</v>
      </c>
      <c r="J8175" s="28">
        <v>1</v>
      </c>
      <c r="K8175" s="13" t="s">
        <v>24548</v>
      </c>
      <c r="L8175" s="12" t="s">
        <v>24553</v>
      </c>
      <c r="M8175" s="12" t="s">
        <v>24553</v>
      </c>
      <c r="N8175" s="12" t="s">
        <v>24553</v>
      </c>
      <c r="O8175" s="12" t="s">
        <v>24553</v>
      </c>
      <c r="P8175" s="14" t="s">
        <v>24551</v>
      </c>
      <c r="Q8175" s="29" t="s">
        <v>24553</v>
      </c>
      <c r="AA8175" s="3">
        <v>24.440780539570888</v>
      </c>
      <c r="AB8175" s="3">
        <v>28.499036454497865</v>
      </c>
      <c r="AC8175" s="3">
        <v>70.034543851735648</v>
      </c>
      <c r="AD8175" s="3">
        <v>55.018932983655425</v>
      </c>
      <c r="AE8175" s="3">
        <v>100</v>
      </c>
      <c r="AF8175" s="3">
        <v>92.280017639891582</v>
      </c>
      <c r="AG8175" s="3">
        <v>70.078578097922104</v>
      </c>
      <c r="AH8175" s="32">
        <v>55.594674939377498</v>
      </c>
      <c r="AI8175" s="50">
        <v>1.04930422279909E-2</v>
      </c>
    </row>
    <row r="8176" spans="1:55" x14ac:dyDescent="0.55000000000000004">
      <c r="A8176" s="21" t="s">
        <v>6</v>
      </c>
      <c r="B8176" s="21" t="s">
        <v>17400</v>
      </c>
      <c r="C8176" s="21" t="s">
        <v>8760</v>
      </c>
      <c r="D8176" s="27" t="s">
        <v>8761</v>
      </c>
      <c r="E8176" s="4">
        <v>0</v>
      </c>
      <c r="F8176" s="4">
        <v>0</v>
      </c>
      <c r="G8176" s="4">
        <v>0</v>
      </c>
      <c r="H8176" s="62">
        <v>2</v>
      </c>
      <c r="J8176" s="28">
        <v>1</v>
      </c>
      <c r="K8176" s="13" t="s">
        <v>24548</v>
      </c>
      <c r="L8176" s="12" t="s">
        <v>24553</v>
      </c>
      <c r="M8176" s="12" t="s">
        <v>24553</v>
      </c>
      <c r="N8176" s="12" t="s">
        <v>24553</v>
      </c>
      <c r="O8176" s="12" t="s">
        <v>24553</v>
      </c>
      <c r="P8176" s="14" t="s">
        <v>24551</v>
      </c>
      <c r="Q8176" s="29" t="s">
        <v>24553</v>
      </c>
      <c r="AT8176" s="3">
        <v>83.550989074091177</v>
      </c>
      <c r="AU8176" s="3">
        <v>84.413466268927976</v>
      </c>
      <c r="AV8176" s="3">
        <v>86.962914522006812</v>
      </c>
      <c r="AW8176" s="3">
        <v>83.995335708084369</v>
      </c>
      <c r="AX8176" s="3">
        <v>100</v>
      </c>
      <c r="AY8176" s="3">
        <v>88.873562215432997</v>
      </c>
      <c r="AZ8176" s="3">
        <v>80.285147958912319</v>
      </c>
      <c r="BA8176" s="3">
        <v>79.268998234647782</v>
      </c>
      <c r="BB8176" s="3">
        <v>78.193674533114319</v>
      </c>
      <c r="BC8176" s="31">
        <v>79.635064731198582</v>
      </c>
    </row>
    <row r="8177" spans="1:55" x14ac:dyDescent="0.55000000000000004">
      <c r="A8177" s="21" t="s">
        <v>6</v>
      </c>
      <c r="B8177" s="21" t="s">
        <v>21196</v>
      </c>
      <c r="C8177" s="21" t="s">
        <v>11451</v>
      </c>
      <c r="D8177" s="27" t="s">
        <v>11452</v>
      </c>
      <c r="E8177" s="4">
        <v>0</v>
      </c>
      <c r="F8177" s="4">
        <v>5</v>
      </c>
      <c r="G8177" s="4">
        <v>0</v>
      </c>
      <c r="H8177" s="62">
        <v>12</v>
      </c>
      <c r="J8177" s="28">
        <v>1</v>
      </c>
      <c r="K8177" s="13" t="s">
        <v>24548</v>
      </c>
      <c r="L8177" s="12" t="s">
        <v>24553</v>
      </c>
      <c r="M8177" s="12" t="s">
        <v>24553</v>
      </c>
      <c r="N8177" s="12" t="s">
        <v>24553</v>
      </c>
      <c r="O8177" s="12" t="s">
        <v>24553</v>
      </c>
      <c r="P8177" s="14" t="s">
        <v>24551</v>
      </c>
      <c r="Q8177" s="29" t="s">
        <v>24553</v>
      </c>
      <c r="AA8177" s="3">
        <v>72.236342487039877</v>
      </c>
      <c r="AB8177" s="3">
        <v>69.613395390289639</v>
      </c>
      <c r="AC8177" s="3">
        <v>100</v>
      </c>
      <c r="AD8177" s="3">
        <v>93.308028359450361</v>
      </c>
      <c r="AE8177" s="3">
        <v>86.645968705320385</v>
      </c>
      <c r="AF8177" s="3">
        <v>81.105046734479643</v>
      </c>
      <c r="AG8177" s="3">
        <v>90.657801930703144</v>
      </c>
      <c r="AH8177" s="32">
        <v>84.299931427754842</v>
      </c>
      <c r="AI8177" s="50">
        <v>2.17729533225389E-2</v>
      </c>
      <c r="AT8177" s="3">
        <v>64.483105055292782</v>
      </c>
      <c r="AU8177" s="3">
        <v>78.737977654551386</v>
      </c>
      <c r="AV8177" s="3">
        <v>90.452395500033418</v>
      </c>
      <c r="AW8177" s="3">
        <v>76.538407464167875</v>
      </c>
      <c r="AX8177" s="3">
        <v>86.470850719669428</v>
      </c>
      <c r="AY8177" s="3">
        <v>100</v>
      </c>
      <c r="AZ8177" s="3">
        <v>86.113004569191631</v>
      </c>
      <c r="BA8177" s="3">
        <v>78.630490672568513</v>
      </c>
      <c r="BB8177" s="3">
        <v>72.421894750680977</v>
      </c>
      <c r="BC8177" s="31">
        <v>86.588785610957899</v>
      </c>
    </row>
    <row r="8178" spans="1:55" x14ac:dyDescent="0.55000000000000004">
      <c r="A8178" s="21" t="s">
        <v>6</v>
      </c>
      <c r="B8178" s="21" t="s">
        <v>18711</v>
      </c>
      <c r="C8178" s="21" t="s">
        <v>4933</v>
      </c>
      <c r="D8178" s="27" t="s">
        <v>4934</v>
      </c>
      <c r="E8178" s="4">
        <v>0</v>
      </c>
      <c r="F8178" s="4">
        <v>1</v>
      </c>
      <c r="G8178" s="4">
        <v>0</v>
      </c>
      <c r="H8178" s="62">
        <v>1</v>
      </c>
      <c r="J8178" s="28">
        <v>1</v>
      </c>
      <c r="K8178" s="13" t="s">
        <v>24548</v>
      </c>
      <c r="L8178" s="12" t="s">
        <v>24553</v>
      </c>
      <c r="M8178" s="12" t="s">
        <v>24553</v>
      </c>
      <c r="N8178" s="12" t="s">
        <v>24553</v>
      </c>
      <c r="O8178" s="12" t="s">
        <v>24553</v>
      </c>
      <c r="P8178" s="14" t="s">
        <v>24551</v>
      </c>
      <c r="Q8178" s="29" t="s">
        <v>24553</v>
      </c>
      <c r="AA8178" s="3">
        <v>80.736883827727254</v>
      </c>
      <c r="AB8178" s="3">
        <v>80.240818534800141</v>
      </c>
      <c r="AC8178" s="3">
        <v>93.940091124064423</v>
      </c>
      <c r="AD8178" s="3">
        <v>100</v>
      </c>
      <c r="AE8178" s="3">
        <v>77.55424927542883</v>
      </c>
      <c r="AF8178" s="3">
        <v>64.755994977608978</v>
      </c>
      <c r="AG8178" s="3">
        <v>69.334493617158302</v>
      </c>
      <c r="AH8178" s="32">
        <v>85.073794717036591</v>
      </c>
      <c r="AI8178" s="50">
        <v>0.115459255267886</v>
      </c>
      <c r="AT8178" s="3">
        <v>79.310743157167309</v>
      </c>
      <c r="AU8178" s="3">
        <v>93.192815232816614</v>
      </c>
      <c r="AV8178" s="3">
        <v>84.03173547408413</v>
      </c>
      <c r="AW8178" s="3">
        <v>94.130526723294651</v>
      </c>
      <c r="AX8178" s="3">
        <v>69.64731264986213</v>
      </c>
      <c r="AY8178" s="3">
        <v>100</v>
      </c>
      <c r="AZ8178" s="3">
        <v>83.788071650643346</v>
      </c>
      <c r="BA8178" s="3">
        <v>49.166956617603034</v>
      </c>
      <c r="BB8178" s="3">
        <v>43.46287305831833</v>
      </c>
      <c r="BC8178" s="31">
        <v>50.359468050118863</v>
      </c>
    </row>
    <row r="8179" spans="1:55" x14ac:dyDescent="0.55000000000000004">
      <c r="A8179" s="21" t="s">
        <v>6</v>
      </c>
      <c r="B8179" s="21" t="s">
        <v>20402</v>
      </c>
      <c r="C8179" s="21" t="s">
        <v>10088</v>
      </c>
      <c r="D8179" s="27" t="s">
        <v>10089</v>
      </c>
      <c r="E8179" s="4">
        <v>0</v>
      </c>
      <c r="F8179" s="4">
        <v>3</v>
      </c>
      <c r="G8179" s="4">
        <v>0</v>
      </c>
      <c r="H8179" s="62">
        <v>2</v>
      </c>
      <c r="J8179" s="28">
        <v>1</v>
      </c>
      <c r="K8179" s="13" t="s">
        <v>24548</v>
      </c>
      <c r="L8179" s="16" t="s">
        <v>16303</v>
      </c>
      <c r="M8179" s="12" t="s">
        <v>24553</v>
      </c>
      <c r="N8179" s="12" t="s">
        <v>24553</v>
      </c>
      <c r="O8179" s="12" t="s">
        <v>24553</v>
      </c>
      <c r="P8179" s="12" t="s">
        <v>24553</v>
      </c>
      <c r="Q8179" s="29" t="s">
        <v>24553</v>
      </c>
      <c r="AA8179" s="3">
        <v>61.096631678027123</v>
      </c>
      <c r="AB8179" s="3">
        <v>59.89036461804573</v>
      </c>
      <c r="AC8179" s="3">
        <v>84.003222660019787</v>
      </c>
      <c r="AD8179" s="3">
        <v>72.635343827276429</v>
      </c>
      <c r="AE8179" s="3">
        <v>100</v>
      </c>
      <c r="AF8179" s="3">
        <v>94.645868875477291</v>
      </c>
      <c r="AG8179" s="3">
        <v>94.419740273176117</v>
      </c>
      <c r="AH8179" s="32">
        <v>77.899394644172148</v>
      </c>
      <c r="AI8179" s="50">
        <v>4.3915083816437397E-2</v>
      </c>
      <c r="AT8179" s="3">
        <v>48.877393641179708</v>
      </c>
      <c r="AU8179" s="3">
        <v>48.797670354111325</v>
      </c>
      <c r="AV8179" s="3">
        <v>48.472840155567589</v>
      </c>
      <c r="AW8179" s="3">
        <v>45.971666379459805</v>
      </c>
      <c r="AX8179" s="3">
        <v>40.898790046173687</v>
      </c>
      <c r="AY8179" s="3">
        <v>38.085493739638501</v>
      </c>
      <c r="AZ8179" s="3">
        <v>54.575630588022349</v>
      </c>
      <c r="BA8179" s="3">
        <v>82.288786132933154</v>
      </c>
      <c r="BB8179" s="3">
        <v>100</v>
      </c>
      <c r="BC8179" s="31">
        <v>77.01557213008337</v>
      </c>
    </row>
    <row r="8180" spans="1:55" x14ac:dyDescent="0.55000000000000004">
      <c r="A8180" s="21" t="s">
        <v>6</v>
      </c>
      <c r="B8180" s="21" t="s">
        <v>16737</v>
      </c>
      <c r="C8180" s="21" t="s">
        <v>7341</v>
      </c>
      <c r="D8180" s="27" t="s">
        <v>7342</v>
      </c>
      <c r="E8180" s="4">
        <v>0</v>
      </c>
      <c r="F8180" s="4">
        <v>0</v>
      </c>
      <c r="G8180" s="4">
        <v>0</v>
      </c>
      <c r="H8180" s="62">
        <v>1</v>
      </c>
      <c r="J8180" s="28">
        <v>1</v>
      </c>
      <c r="K8180" s="13" t="s">
        <v>24548</v>
      </c>
      <c r="L8180" s="12" t="s">
        <v>24553</v>
      </c>
      <c r="M8180" s="12" t="s">
        <v>24553</v>
      </c>
      <c r="N8180" s="12" t="s">
        <v>24553</v>
      </c>
      <c r="O8180" s="12" t="s">
        <v>24553</v>
      </c>
      <c r="P8180" s="14" t="s">
        <v>24551</v>
      </c>
      <c r="Q8180" s="29" t="s">
        <v>24553</v>
      </c>
      <c r="AT8180" s="3">
        <v>80.312104327356337</v>
      </c>
      <c r="AU8180" s="3">
        <v>85.26811844756466</v>
      </c>
      <c r="AV8180" s="3">
        <v>76.842946873128597</v>
      </c>
      <c r="AW8180" s="3">
        <v>82.257352204659881</v>
      </c>
      <c r="AX8180" s="3">
        <v>100</v>
      </c>
      <c r="AY8180" s="3">
        <v>97.70162967961376</v>
      </c>
      <c r="AZ8180" s="3">
        <v>85.49783150093468</v>
      </c>
      <c r="BA8180" s="3">
        <v>66.975726903860362</v>
      </c>
      <c r="BB8180" s="3">
        <v>86.59149139536207</v>
      </c>
      <c r="BC8180" s="31">
        <v>84.345667012183085</v>
      </c>
    </row>
    <row r="8181" spans="1:55" x14ac:dyDescent="0.55000000000000004">
      <c r="A8181" s="21" t="s">
        <v>6</v>
      </c>
      <c r="B8181" s="21" t="s">
        <v>17686</v>
      </c>
      <c r="C8181" s="21" t="s">
        <v>4003</v>
      </c>
      <c r="D8181" s="27" t="s">
        <v>4004</v>
      </c>
      <c r="E8181" s="4">
        <v>0</v>
      </c>
      <c r="F8181" s="4">
        <v>0</v>
      </c>
      <c r="G8181" s="4">
        <v>0</v>
      </c>
      <c r="H8181" s="62">
        <v>3</v>
      </c>
      <c r="J8181" s="28">
        <v>1</v>
      </c>
      <c r="K8181" s="13" t="s">
        <v>24548</v>
      </c>
      <c r="L8181" s="12" t="s">
        <v>24553</v>
      </c>
      <c r="M8181" s="12" t="s">
        <v>24553</v>
      </c>
      <c r="N8181" s="12" t="s">
        <v>24553</v>
      </c>
      <c r="O8181" s="12" t="s">
        <v>24553</v>
      </c>
      <c r="P8181" s="14" t="s">
        <v>24551</v>
      </c>
      <c r="Q8181" s="29" t="s">
        <v>24553</v>
      </c>
      <c r="AT8181" s="3">
        <v>70.201976553091242</v>
      </c>
      <c r="AU8181" s="3">
        <v>64.406607158419021</v>
      </c>
      <c r="AV8181" s="3">
        <v>59.872467572522012</v>
      </c>
      <c r="AW8181" s="3">
        <v>67.169516803365624</v>
      </c>
      <c r="AX8181" s="3">
        <v>75.81286376240736</v>
      </c>
      <c r="AY8181" s="3">
        <v>95.213080409466301</v>
      </c>
      <c r="AZ8181" s="3">
        <v>100</v>
      </c>
      <c r="BA8181" s="3">
        <v>61.588869020556579</v>
      </c>
      <c r="BB8181" s="3">
        <v>71.792768547497104</v>
      </c>
      <c r="BC8181" s="31">
        <v>63.994877433640532</v>
      </c>
    </row>
    <row r="8182" spans="1:55" x14ac:dyDescent="0.55000000000000004">
      <c r="A8182" s="21" t="s">
        <v>6</v>
      </c>
      <c r="B8182" s="21" t="s">
        <v>22584</v>
      </c>
      <c r="C8182" s="21" t="s">
        <v>186</v>
      </c>
      <c r="D8182" s="27" t="s">
        <v>187</v>
      </c>
      <c r="E8182" s="4">
        <v>0</v>
      </c>
      <c r="F8182" s="4">
        <v>4</v>
      </c>
      <c r="G8182" s="4">
        <v>2</v>
      </c>
      <c r="H8182" s="62">
        <v>10</v>
      </c>
      <c r="J8182" s="28">
        <v>1</v>
      </c>
      <c r="K8182" s="13" t="s">
        <v>24548</v>
      </c>
      <c r="L8182" s="12" t="s">
        <v>24553</v>
      </c>
      <c r="M8182" s="12" t="s">
        <v>24553</v>
      </c>
      <c r="N8182" s="12" t="s">
        <v>24553</v>
      </c>
      <c r="O8182" s="12" t="s">
        <v>24553</v>
      </c>
      <c r="P8182" s="14" t="s">
        <v>24551</v>
      </c>
      <c r="Q8182" s="29" t="s">
        <v>24553</v>
      </c>
      <c r="AA8182" s="3">
        <v>83.546984308182132</v>
      </c>
      <c r="AB8182" s="3">
        <v>66.039981627026862</v>
      </c>
      <c r="AC8182" s="3">
        <v>89.028360326798477</v>
      </c>
      <c r="AD8182" s="3">
        <v>100</v>
      </c>
      <c r="AE8182" s="3">
        <v>68.753599211710508</v>
      </c>
      <c r="AF8182" s="3">
        <v>40.927164801640146</v>
      </c>
      <c r="AG8182" s="3">
        <v>38.051300670277726</v>
      </c>
      <c r="AH8182" s="32">
        <v>37.275960244898215</v>
      </c>
      <c r="AI8182" s="50">
        <v>5.0080233776832003E-2</v>
      </c>
      <c r="AJ8182" s="3">
        <v>52.749563148323539</v>
      </c>
      <c r="AK8182" s="3">
        <v>46.256441081843072</v>
      </c>
      <c r="AL8182" s="3">
        <v>52.908363298081838</v>
      </c>
      <c r="AM8182" s="3">
        <v>55.347338498080532</v>
      </c>
      <c r="AN8182" s="3">
        <v>69.891807575512985</v>
      </c>
      <c r="AO8182" s="3">
        <v>89.429790375277534</v>
      </c>
      <c r="AP8182" s="3">
        <v>84.171256631203008</v>
      </c>
      <c r="AQ8182" s="3">
        <v>100</v>
      </c>
      <c r="AR8182" s="3">
        <v>53.923304177002841</v>
      </c>
      <c r="AS8182" s="31">
        <v>31.429065446488757</v>
      </c>
      <c r="AT8182" s="3">
        <v>77.025285161259546</v>
      </c>
      <c r="AU8182" s="3">
        <v>52.825533988752596</v>
      </c>
      <c r="AV8182" s="3">
        <v>50.749959514424212</v>
      </c>
      <c r="AW8182" s="3">
        <v>84.645304971127601</v>
      </c>
      <c r="AX8182" s="3">
        <v>51.091021080756605</v>
      </c>
      <c r="AY8182" s="3">
        <v>50.174057605728159</v>
      </c>
      <c r="AZ8182" s="3">
        <v>100</v>
      </c>
      <c r="BA8182" s="3">
        <v>55.192403025486904</v>
      </c>
      <c r="BB8182" s="3">
        <v>72.374503718637627</v>
      </c>
      <c r="BC8182" s="31">
        <v>30.019265379548454</v>
      </c>
    </row>
    <row r="8183" spans="1:55" x14ac:dyDescent="0.55000000000000004">
      <c r="A8183" s="21" t="s">
        <v>6</v>
      </c>
      <c r="B8183" s="21" t="s">
        <v>18657</v>
      </c>
      <c r="C8183" s="21" t="s">
        <v>397</v>
      </c>
      <c r="D8183" s="27" t="s">
        <v>398</v>
      </c>
      <c r="E8183" s="4">
        <v>0</v>
      </c>
      <c r="F8183" s="4">
        <v>1</v>
      </c>
      <c r="G8183" s="4">
        <v>0</v>
      </c>
      <c r="H8183" s="62">
        <v>1</v>
      </c>
      <c r="J8183" s="28">
        <v>1</v>
      </c>
      <c r="K8183" s="13" t="s">
        <v>24548</v>
      </c>
      <c r="L8183" s="12" t="s">
        <v>24553</v>
      </c>
      <c r="M8183" s="12" t="s">
        <v>24553</v>
      </c>
      <c r="N8183" s="12" t="s">
        <v>24553</v>
      </c>
      <c r="O8183" s="12" t="s">
        <v>24553</v>
      </c>
      <c r="P8183" s="14" t="s">
        <v>24551</v>
      </c>
      <c r="Q8183" s="29" t="s">
        <v>24553</v>
      </c>
      <c r="AA8183" s="3">
        <v>53.567058062106824</v>
      </c>
      <c r="AB8183" s="3">
        <v>42.4120785890169</v>
      </c>
      <c r="AC8183" s="3">
        <v>49.338045709752279</v>
      </c>
      <c r="AD8183" s="3">
        <v>56.277360379990292</v>
      </c>
      <c r="AE8183" s="3">
        <v>100</v>
      </c>
      <c r="AF8183" s="3">
        <v>81.636726936248266</v>
      </c>
      <c r="AG8183" s="3">
        <v>88.423757498695863</v>
      </c>
      <c r="AH8183" s="32">
        <v>88.195601369849612</v>
      </c>
      <c r="AI8183" s="50">
        <v>1.9234007413657099E-2</v>
      </c>
      <c r="AT8183" s="3">
        <v>61.80675831335779</v>
      </c>
      <c r="AU8183" s="3">
        <v>74.210622418839378</v>
      </c>
      <c r="AV8183" s="3">
        <v>70.959948919405178</v>
      </c>
      <c r="AW8183" s="3">
        <v>100</v>
      </c>
      <c r="AX8183" s="3">
        <v>47.813352732561633</v>
      </c>
      <c r="AY8183" s="3">
        <v>69.831920705623816</v>
      </c>
      <c r="AZ8183" s="3">
        <v>69.346350471240584</v>
      </c>
      <c r="BA8183" s="3">
        <v>79.061042638934524</v>
      </c>
      <c r="BB8183" s="3">
        <v>75.267739971460955</v>
      </c>
      <c r="BC8183" s="31">
        <v>75.722457603157409</v>
      </c>
    </row>
    <row r="8184" spans="1:55" x14ac:dyDescent="0.55000000000000004">
      <c r="A8184" s="21" t="s">
        <v>6</v>
      </c>
      <c r="B8184" s="21" t="s">
        <v>17389</v>
      </c>
      <c r="C8184" s="21" t="s">
        <v>8407</v>
      </c>
      <c r="D8184" s="27" t="s">
        <v>8408</v>
      </c>
      <c r="E8184" s="4">
        <v>0</v>
      </c>
      <c r="F8184" s="4">
        <v>0</v>
      </c>
      <c r="G8184" s="4">
        <v>0</v>
      </c>
      <c r="H8184" s="62">
        <v>2</v>
      </c>
      <c r="J8184" s="28">
        <v>1</v>
      </c>
      <c r="K8184" s="13" t="s">
        <v>24548</v>
      </c>
      <c r="L8184" s="12" t="s">
        <v>24553</v>
      </c>
      <c r="M8184" s="12" t="s">
        <v>24553</v>
      </c>
      <c r="N8184" s="12" t="s">
        <v>24553</v>
      </c>
      <c r="O8184" s="12" t="s">
        <v>24553</v>
      </c>
      <c r="P8184" s="14" t="s">
        <v>24551</v>
      </c>
      <c r="Q8184" s="29" t="s">
        <v>24553</v>
      </c>
      <c r="AT8184" s="3">
        <v>100</v>
      </c>
      <c r="AU8184" s="3">
        <v>84.76436557410824</v>
      </c>
      <c r="AV8184" s="3">
        <v>82.476516046023534</v>
      </c>
      <c r="AW8184" s="3">
        <v>82.761087727944414</v>
      </c>
      <c r="AX8184" s="3">
        <v>78.781043725029747</v>
      </c>
      <c r="AY8184" s="3">
        <v>66.571499252624022</v>
      </c>
      <c r="AZ8184" s="3">
        <v>68.927434292196196</v>
      </c>
      <c r="BA8184" s="3">
        <v>39.280119289297424</v>
      </c>
      <c r="BB8184" s="3">
        <v>30.733434663203035</v>
      </c>
      <c r="BC8184" s="31">
        <v>19.404968051122516</v>
      </c>
    </row>
    <row r="8185" spans="1:55" x14ac:dyDescent="0.55000000000000004">
      <c r="A8185" s="21" t="s">
        <v>6</v>
      </c>
      <c r="B8185" s="21" t="s">
        <v>17387</v>
      </c>
      <c r="C8185" s="21" t="s">
        <v>8361</v>
      </c>
      <c r="D8185" s="27" t="s">
        <v>8362</v>
      </c>
      <c r="E8185" s="4">
        <v>0</v>
      </c>
      <c r="F8185" s="4">
        <v>0</v>
      </c>
      <c r="G8185" s="4">
        <v>0</v>
      </c>
      <c r="H8185" s="62">
        <v>2</v>
      </c>
      <c r="J8185" s="28">
        <v>1</v>
      </c>
      <c r="K8185" s="13" t="s">
        <v>24548</v>
      </c>
      <c r="L8185" s="12" t="s">
        <v>24553</v>
      </c>
      <c r="M8185" s="12" t="s">
        <v>24553</v>
      </c>
      <c r="N8185" s="12" t="s">
        <v>24553</v>
      </c>
      <c r="O8185" s="12" t="s">
        <v>24553</v>
      </c>
      <c r="P8185" s="14" t="s">
        <v>24551</v>
      </c>
      <c r="Q8185" s="29" t="s">
        <v>24553</v>
      </c>
      <c r="AT8185" s="3">
        <v>82.436855364800024</v>
      </c>
      <c r="AU8185" s="3">
        <v>65.061408989579604</v>
      </c>
      <c r="AV8185" s="3">
        <v>93.239949245675376</v>
      </c>
      <c r="AW8185" s="3">
        <v>78.393456478335779</v>
      </c>
      <c r="AX8185" s="3">
        <v>76.059004661956791</v>
      </c>
      <c r="AY8185" s="3">
        <v>69.21086110557799</v>
      </c>
      <c r="AZ8185" s="3">
        <v>100</v>
      </c>
      <c r="BA8185" s="3">
        <v>61.644547169999676</v>
      </c>
      <c r="BB8185" s="3">
        <v>63.296145808153781</v>
      </c>
      <c r="BC8185" s="31">
        <v>49.977992176564953</v>
      </c>
    </row>
    <row r="8186" spans="1:55" x14ac:dyDescent="0.55000000000000004">
      <c r="A8186" s="21" t="s">
        <v>6</v>
      </c>
      <c r="B8186" s="21" t="s">
        <v>21130</v>
      </c>
      <c r="C8186" s="21" t="s">
        <v>13545</v>
      </c>
      <c r="D8186" s="27" t="s">
        <v>13546</v>
      </c>
      <c r="E8186" s="4">
        <v>0</v>
      </c>
      <c r="F8186" s="4">
        <v>5</v>
      </c>
      <c r="G8186" s="4">
        <v>0</v>
      </c>
      <c r="H8186" s="62">
        <v>8</v>
      </c>
      <c r="J8186" s="28">
        <v>1</v>
      </c>
      <c r="K8186" s="13" t="s">
        <v>24548</v>
      </c>
      <c r="L8186" s="12" t="s">
        <v>24553</v>
      </c>
      <c r="M8186" s="12" t="s">
        <v>24553</v>
      </c>
      <c r="N8186" s="12" t="s">
        <v>24553</v>
      </c>
      <c r="O8186" s="12" t="s">
        <v>24553</v>
      </c>
      <c r="P8186" s="14" t="s">
        <v>24551</v>
      </c>
      <c r="Q8186" s="29" t="s">
        <v>24553</v>
      </c>
      <c r="AA8186" s="3">
        <v>72.979154934891412</v>
      </c>
      <c r="AB8186" s="3">
        <v>100</v>
      </c>
      <c r="AC8186" s="3">
        <v>79.069257910644282</v>
      </c>
      <c r="AD8186" s="3">
        <v>63.344773196924578</v>
      </c>
      <c r="AE8186" s="3">
        <v>72.495338071128813</v>
      </c>
      <c r="AF8186" s="3">
        <v>87.178802576217791</v>
      </c>
      <c r="AG8186" s="3">
        <v>83.799076840154029</v>
      </c>
      <c r="AH8186" s="32">
        <v>78.443164581146334</v>
      </c>
      <c r="AI8186" s="50">
        <v>0.69898812735780202</v>
      </c>
      <c r="AT8186" s="3">
        <v>99.582367041198822</v>
      </c>
      <c r="AU8186" s="3">
        <v>100</v>
      </c>
      <c r="AV8186" s="3">
        <v>88.84415928959281</v>
      </c>
      <c r="AW8186" s="3">
        <v>77.681763403474491</v>
      </c>
      <c r="AX8186" s="3">
        <v>68.522855751445846</v>
      </c>
      <c r="AY8186" s="3">
        <v>69.802315236156076</v>
      </c>
      <c r="AZ8186" s="3">
        <v>72.635109758198269</v>
      </c>
      <c r="BA8186" s="3">
        <v>70.887613518779773</v>
      </c>
      <c r="BB8186" s="3">
        <v>43.474158246697151</v>
      </c>
      <c r="BC8186" s="31">
        <v>68.299082098279086</v>
      </c>
    </row>
    <row r="8187" spans="1:55" x14ac:dyDescent="0.55000000000000004">
      <c r="A8187" s="21" t="s">
        <v>6</v>
      </c>
      <c r="B8187" s="21" t="s">
        <v>19357</v>
      </c>
      <c r="C8187" s="21" t="s">
        <v>1882</v>
      </c>
      <c r="D8187" s="27" t="s">
        <v>1883</v>
      </c>
      <c r="E8187" s="4">
        <v>0</v>
      </c>
      <c r="F8187" s="4">
        <v>1</v>
      </c>
      <c r="G8187" s="4">
        <v>0</v>
      </c>
      <c r="H8187" s="62">
        <v>6</v>
      </c>
      <c r="J8187" s="28">
        <v>1</v>
      </c>
      <c r="K8187" s="13" t="s">
        <v>24548</v>
      </c>
      <c r="L8187" s="12" t="s">
        <v>24553</v>
      </c>
      <c r="M8187" s="12" t="s">
        <v>24553</v>
      </c>
      <c r="N8187" s="12" t="s">
        <v>24553</v>
      </c>
      <c r="O8187" s="12" t="s">
        <v>24553</v>
      </c>
      <c r="P8187" s="14" t="s">
        <v>24551</v>
      </c>
      <c r="Q8187" s="29" t="s">
        <v>24553</v>
      </c>
      <c r="AA8187" s="3">
        <v>48.301875119638808</v>
      </c>
      <c r="AB8187" s="3">
        <v>43.691449374357823</v>
      </c>
      <c r="AC8187" s="3">
        <v>93.2908500469876</v>
      </c>
      <c r="AD8187" s="3">
        <v>96.466037498996087</v>
      </c>
      <c r="AE8187" s="3">
        <v>100</v>
      </c>
      <c r="AF8187" s="3">
        <v>87.406276406665171</v>
      </c>
      <c r="AG8187" s="3">
        <v>83.240705234388116</v>
      </c>
      <c r="AH8187" s="32">
        <v>45.132611449163441</v>
      </c>
      <c r="AI8187" s="50">
        <v>8.4086983907818894E-2</v>
      </c>
      <c r="AT8187" s="3">
        <v>37.621281003627772</v>
      </c>
      <c r="AU8187" s="3">
        <v>48.730705727640988</v>
      </c>
      <c r="AV8187" s="3">
        <v>43.476563228116184</v>
      </c>
      <c r="AW8187" s="3">
        <v>52.775272694881217</v>
      </c>
      <c r="AX8187" s="3">
        <v>44.573795840373201</v>
      </c>
      <c r="AY8187" s="3">
        <v>64.528952244018171</v>
      </c>
      <c r="AZ8187" s="3">
        <v>66.796183481867601</v>
      </c>
      <c r="BA8187" s="3">
        <v>74.946251261663463</v>
      </c>
      <c r="BB8187" s="3">
        <v>92.014661011352501</v>
      </c>
      <c r="BC8187" s="31">
        <v>100</v>
      </c>
    </row>
    <row r="8188" spans="1:55" x14ac:dyDescent="0.55000000000000004">
      <c r="A8188" s="21" t="s">
        <v>6</v>
      </c>
      <c r="B8188" s="21" t="s">
        <v>19810</v>
      </c>
      <c r="C8188" s="21" t="s">
        <v>6575</v>
      </c>
      <c r="D8188" s="27" t="s">
        <v>6576</v>
      </c>
      <c r="E8188" s="4">
        <v>0</v>
      </c>
      <c r="F8188" s="4">
        <v>2</v>
      </c>
      <c r="G8188" s="4">
        <v>0</v>
      </c>
      <c r="H8188" s="62">
        <v>2</v>
      </c>
      <c r="J8188" s="28">
        <v>1</v>
      </c>
      <c r="K8188" s="13" t="s">
        <v>24548</v>
      </c>
      <c r="L8188" s="12" t="s">
        <v>24553</v>
      </c>
      <c r="M8188" s="12" t="s">
        <v>24553</v>
      </c>
      <c r="N8188" s="12" t="s">
        <v>24553</v>
      </c>
      <c r="O8188" s="12" t="s">
        <v>24553</v>
      </c>
      <c r="P8188" s="14" t="s">
        <v>24551</v>
      </c>
      <c r="Q8188" s="29" t="s">
        <v>24553</v>
      </c>
      <c r="AA8188" s="3">
        <v>100</v>
      </c>
      <c r="AB8188" s="3">
        <v>47.92921530532255</v>
      </c>
      <c r="AC8188" s="3">
        <v>35.818898158169858</v>
      </c>
      <c r="AD8188" s="3">
        <v>77.415308922254539</v>
      </c>
      <c r="AE8188" s="3">
        <v>6.7824464876262782</v>
      </c>
      <c r="AF8188" s="3">
        <v>8.0588843711032094</v>
      </c>
      <c r="AG8188" s="3">
        <v>6.8040943983744997</v>
      </c>
      <c r="AH8188" s="32">
        <v>5.2686784938904703</v>
      </c>
      <c r="AI8188" s="50">
        <v>0.117340310452224</v>
      </c>
      <c r="AT8188" s="3">
        <v>56.859635651155862</v>
      </c>
      <c r="AU8188" s="3">
        <v>60.934956235956193</v>
      </c>
      <c r="AV8188" s="3">
        <v>69.826793728136579</v>
      </c>
      <c r="AW8188" s="3">
        <v>67.414769319270277</v>
      </c>
      <c r="AX8188" s="3">
        <v>64.060290801010723</v>
      </c>
      <c r="AY8188" s="3">
        <v>86.042359908003178</v>
      </c>
      <c r="AZ8188" s="3">
        <v>86.816252840093924</v>
      </c>
      <c r="BA8188" s="3">
        <v>100</v>
      </c>
      <c r="BB8188" s="3">
        <v>89.212100263761073</v>
      </c>
      <c r="BC8188" s="31">
        <v>63.96191704998725</v>
      </c>
    </row>
    <row r="8189" spans="1:55" x14ac:dyDescent="0.55000000000000004">
      <c r="A8189" s="21" t="s">
        <v>6</v>
      </c>
      <c r="B8189" s="21" t="s">
        <v>20770</v>
      </c>
      <c r="C8189" s="21" t="s">
        <v>1190</v>
      </c>
      <c r="D8189" s="27" t="s">
        <v>1191</v>
      </c>
      <c r="E8189" s="4">
        <v>0</v>
      </c>
      <c r="F8189" s="4">
        <v>4</v>
      </c>
      <c r="G8189" s="4">
        <v>0</v>
      </c>
      <c r="H8189" s="62">
        <v>3</v>
      </c>
      <c r="J8189" s="28">
        <v>1</v>
      </c>
      <c r="K8189" s="13" t="s">
        <v>24548</v>
      </c>
      <c r="L8189" s="12" t="s">
        <v>24553</v>
      </c>
      <c r="M8189" s="12" t="s">
        <v>24553</v>
      </c>
      <c r="N8189" s="12" t="s">
        <v>24553</v>
      </c>
      <c r="O8189" s="12" t="s">
        <v>24553</v>
      </c>
      <c r="P8189" s="14" t="s">
        <v>24551</v>
      </c>
      <c r="Q8189" s="29" t="s">
        <v>24553</v>
      </c>
      <c r="AA8189" s="3">
        <v>90.28756938962475</v>
      </c>
      <c r="AB8189" s="3">
        <v>100</v>
      </c>
      <c r="AC8189" s="3">
        <v>97.696318852979971</v>
      </c>
      <c r="AD8189" s="3">
        <v>95.502612073823173</v>
      </c>
      <c r="AE8189" s="3">
        <v>94.482199237593221</v>
      </c>
      <c r="AF8189" s="3">
        <v>80.638466404022765</v>
      </c>
      <c r="AG8189" s="3">
        <v>81.711881422308466</v>
      </c>
      <c r="AH8189" s="32">
        <v>66.341159411666112</v>
      </c>
      <c r="AI8189" s="50">
        <v>0.16606953496950999</v>
      </c>
      <c r="AT8189" s="3">
        <v>70.602111812674991</v>
      </c>
      <c r="AU8189" s="3">
        <v>60.347186415171947</v>
      </c>
      <c r="AV8189" s="3">
        <v>64.02685213025029</v>
      </c>
      <c r="AW8189" s="3">
        <v>73.79342465265168</v>
      </c>
      <c r="AX8189" s="3">
        <v>52.06705758823086</v>
      </c>
      <c r="AY8189" s="3">
        <v>62.016346154872558</v>
      </c>
      <c r="AZ8189" s="3">
        <v>100</v>
      </c>
      <c r="BA8189" s="3">
        <v>69.032031711565693</v>
      </c>
      <c r="BB8189" s="3">
        <v>74.293974426510971</v>
      </c>
      <c r="BC8189" s="31">
        <v>74.966176159488114</v>
      </c>
    </row>
    <row r="8190" spans="1:55" x14ac:dyDescent="0.55000000000000004">
      <c r="A8190" s="21" t="s">
        <v>6</v>
      </c>
      <c r="B8190" s="21" t="s">
        <v>17105</v>
      </c>
      <c r="C8190" s="21" t="s">
        <v>14676</v>
      </c>
      <c r="D8190" s="27" t="s">
        <v>14677</v>
      </c>
      <c r="E8190" s="4">
        <v>0</v>
      </c>
      <c r="F8190" s="4">
        <v>0</v>
      </c>
      <c r="G8190" s="4">
        <v>0</v>
      </c>
      <c r="H8190" s="62">
        <v>1</v>
      </c>
      <c r="J8190" s="28">
        <v>1</v>
      </c>
      <c r="K8190" s="13" t="s">
        <v>24548</v>
      </c>
      <c r="L8190" s="12" t="s">
        <v>24553</v>
      </c>
      <c r="M8190" s="12" t="s">
        <v>24553</v>
      </c>
      <c r="N8190" s="12" t="s">
        <v>24553</v>
      </c>
      <c r="O8190" s="12" t="s">
        <v>24553</v>
      </c>
      <c r="P8190" s="14" t="s">
        <v>24551</v>
      </c>
      <c r="Q8190" s="29" t="s">
        <v>24553</v>
      </c>
      <c r="AT8190" s="3">
        <v>62.941277225978155</v>
      </c>
      <c r="AU8190" s="3">
        <v>97.344324619896597</v>
      </c>
      <c r="AV8190" s="3">
        <v>100</v>
      </c>
      <c r="AW8190" s="3">
        <v>71.093320567262111</v>
      </c>
      <c r="AX8190" s="3">
        <v>59.037221142408804</v>
      </c>
      <c r="AY8190" s="3">
        <v>67.782020049340076</v>
      </c>
      <c r="AZ8190" s="3">
        <v>39.354606237782299</v>
      </c>
      <c r="BA8190" s="3">
        <v>48.490785898930703</v>
      </c>
      <c r="BB8190" s="3">
        <v>42.653941841022259</v>
      </c>
      <c r="BC8190" s="31">
        <v>34.742157114938863</v>
      </c>
    </row>
    <row r="8191" spans="1:55" x14ac:dyDescent="0.55000000000000004">
      <c r="A8191" s="21" t="s">
        <v>6</v>
      </c>
      <c r="B8191" s="21" t="s">
        <v>20794</v>
      </c>
      <c r="C8191" s="21" t="s">
        <v>7352</v>
      </c>
      <c r="D8191" s="27" t="s">
        <v>7353</v>
      </c>
      <c r="E8191" s="4">
        <v>0</v>
      </c>
      <c r="F8191" s="4">
        <v>4</v>
      </c>
      <c r="G8191" s="4">
        <v>0</v>
      </c>
      <c r="H8191" s="62">
        <v>4</v>
      </c>
      <c r="J8191" s="28">
        <v>1</v>
      </c>
      <c r="K8191" s="13" t="s">
        <v>24548</v>
      </c>
      <c r="L8191" s="12" t="s">
        <v>24553</v>
      </c>
      <c r="M8191" s="12" t="s">
        <v>24553</v>
      </c>
      <c r="N8191" s="12" t="s">
        <v>24553</v>
      </c>
      <c r="O8191" s="12" t="s">
        <v>24553</v>
      </c>
      <c r="P8191" s="14" t="s">
        <v>24551</v>
      </c>
      <c r="Q8191" s="29" t="s">
        <v>24553</v>
      </c>
      <c r="AA8191" s="3">
        <v>35.720164834932604</v>
      </c>
      <c r="AB8191" s="3">
        <v>31.360699054502</v>
      </c>
      <c r="AC8191" s="3">
        <v>36.929620145161188</v>
      </c>
      <c r="AD8191" s="3">
        <v>37.590880327687159</v>
      </c>
      <c r="AE8191" s="3">
        <v>87.376401421525756</v>
      </c>
      <c r="AF8191" s="3">
        <v>76.097200669978974</v>
      </c>
      <c r="AG8191" s="3">
        <v>94.153502523533149</v>
      </c>
      <c r="AH8191" s="32">
        <v>100</v>
      </c>
      <c r="AI8191" s="50">
        <v>2.3675496981551999E-3</v>
      </c>
      <c r="AT8191" s="3">
        <v>52.257453354597416</v>
      </c>
      <c r="AU8191" s="3">
        <v>64.842122616172304</v>
      </c>
      <c r="AV8191" s="3">
        <v>62.80130646682516</v>
      </c>
      <c r="AW8191" s="3">
        <v>64.755548705529463</v>
      </c>
      <c r="AX8191" s="3">
        <v>56.709745618687926</v>
      </c>
      <c r="AY8191" s="3">
        <v>60.39535121552462</v>
      </c>
      <c r="AZ8191" s="3">
        <v>55.705653543074654</v>
      </c>
      <c r="BA8191" s="3">
        <v>76.270065269446789</v>
      </c>
      <c r="BB8191" s="3">
        <v>93.697318014544365</v>
      </c>
      <c r="BC8191" s="31">
        <v>100</v>
      </c>
    </row>
    <row r="8192" spans="1:55" x14ac:dyDescent="0.55000000000000004">
      <c r="A8192" s="21" t="s">
        <v>6</v>
      </c>
      <c r="B8192" s="21" t="s">
        <v>16726</v>
      </c>
      <c r="C8192" s="21" t="s">
        <v>7065</v>
      </c>
      <c r="D8192" s="27" t="s">
        <v>7066</v>
      </c>
      <c r="E8192" s="4">
        <v>0</v>
      </c>
      <c r="F8192" s="4">
        <v>0</v>
      </c>
      <c r="G8192" s="4">
        <v>0</v>
      </c>
      <c r="H8192" s="62">
        <v>1</v>
      </c>
      <c r="J8192" s="28">
        <v>1</v>
      </c>
      <c r="K8192" s="13" t="s">
        <v>24548</v>
      </c>
      <c r="L8192" s="12" t="s">
        <v>24553</v>
      </c>
      <c r="M8192" s="12" t="s">
        <v>24553</v>
      </c>
      <c r="N8192" s="12" t="s">
        <v>24553</v>
      </c>
      <c r="O8192" s="12" t="s">
        <v>24553</v>
      </c>
      <c r="P8192" s="14" t="s">
        <v>24551</v>
      </c>
      <c r="Q8192" s="29" t="s">
        <v>24553</v>
      </c>
      <c r="AT8192" s="3">
        <v>71.01245048277228</v>
      </c>
      <c r="AU8192" s="3">
        <v>67.638865473511345</v>
      </c>
      <c r="AV8192" s="3">
        <v>83.104762350318708</v>
      </c>
      <c r="AW8192" s="3">
        <v>76.933480095811717</v>
      </c>
      <c r="AX8192" s="3">
        <v>67.839244770362185</v>
      </c>
      <c r="AY8192" s="3">
        <v>95.199028587156818</v>
      </c>
      <c r="AZ8192" s="3">
        <v>100</v>
      </c>
      <c r="BA8192" s="3">
        <v>65.43484043634416</v>
      </c>
      <c r="BB8192" s="3">
        <v>42.956121847180711</v>
      </c>
      <c r="BC8192" s="31">
        <v>30.919167704256107</v>
      </c>
    </row>
    <row r="8193" spans="1:55" x14ac:dyDescent="0.55000000000000004">
      <c r="A8193" s="21" t="s">
        <v>6</v>
      </c>
      <c r="B8193" s="21" t="s">
        <v>21513</v>
      </c>
      <c r="C8193" s="21" t="s">
        <v>9607</v>
      </c>
      <c r="D8193" s="27" t="s">
        <v>9608</v>
      </c>
      <c r="E8193" s="4">
        <v>0</v>
      </c>
      <c r="F8193" s="4">
        <v>7</v>
      </c>
      <c r="G8193" s="4">
        <v>0</v>
      </c>
      <c r="H8193" s="62">
        <v>21</v>
      </c>
      <c r="J8193" s="28">
        <v>1</v>
      </c>
      <c r="K8193" s="13" t="s">
        <v>24548</v>
      </c>
      <c r="L8193" s="12" t="s">
        <v>24553</v>
      </c>
      <c r="M8193" s="12" t="s">
        <v>24553</v>
      </c>
      <c r="N8193" s="12" t="s">
        <v>24553</v>
      </c>
      <c r="O8193" s="12" t="s">
        <v>24553</v>
      </c>
      <c r="P8193" s="14" t="s">
        <v>24551</v>
      </c>
      <c r="Q8193" s="29" t="s">
        <v>24553</v>
      </c>
      <c r="AA8193" s="3">
        <v>48.8966892482483</v>
      </c>
      <c r="AB8193" s="3">
        <v>46.046094440400267</v>
      </c>
      <c r="AC8193" s="3">
        <v>73.808880973796434</v>
      </c>
      <c r="AD8193" s="3">
        <v>78.992921590691367</v>
      </c>
      <c r="AE8193" s="3">
        <v>97.625763022174311</v>
      </c>
      <c r="AF8193" s="3">
        <v>85.237857185530743</v>
      </c>
      <c r="AG8193" s="3">
        <v>100</v>
      </c>
      <c r="AH8193" s="32">
        <v>99.245643211710828</v>
      </c>
      <c r="AI8193" s="50">
        <v>5.1392392105506501E-3</v>
      </c>
      <c r="AT8193" s="3">
        <v>57.916068653074845</v>
      </c>
      <c r="AU8193" s="3">
        <v>63.552624212797014</v>
      </c>
      <c r="AV8193" s="3">
        <v>65.801515501791926</v>
      </c>
      <c r="AW8193" s="3">
        <v>62.030803422582622</v>
      </c>
      <c r="AX8193" s="3">
        <v>61.443240641094121</v>
      </c>
      <c r="AY8193" s="3">
        <v>70.005722665184862</v>
      </c>
      <c r="AZ8193" s="3">
        <v>74.770850083011709</v>
      </c>
      <c r="BA8193" s="3">
        <v>93.463278881264245</v>
      </c>
      <c r="BB8193" s="3">
        <v>100</v>
      </c>
      <c r="BC8193" s="31">
        <v>93.996427573584086</v>
      </c>
    </row>
    <row r="8194" spans="1:55" x14ac:dyDescent="0.55000000000000004">
      <c r="A8194" s="21" t="s">
        <v>6</v>
      </c>
      <c r="B8194" s="21" t="s">
        <v>17219</v>
      </c>
      <c r="C8194" s="21" t="s">
        <v>1328</v>
      </c>
      <c r="D8194" s="27" t="s">
        <v>1329</v>
      </c>
      <c r="E8194" s="4">
        <v>0</v>
      </c>
      <c r="F8194" s="4">
        <v>0</v>
      </c>
      <c r="G8194" s="4">
        <v>0</v>
      </c>
      <c r="H8194" s="62">
        <v>2</v>
      </c>
      <c r="J8194" s="28">
        <v>1</v>
      </c>
      <c r="K8194" s="13" t="s">
        <v>24548</v>
      </c>
      <c r="L8194" s="12" t="s">
        <v>24553</v>
      </c>
      <c r="M8194" s="12" t="s">
        <v>24553</v>
      </c>
      <c r="N8194" s="12" t="s">
        <v>24553</v>
      </c>
      <c r="O8194" s="12" t="s">
        <v>24553</v>
      </c>
      <c r="P8194" s="14" t="s">
        <v>24551</v>
      </c>
      <c r="Q8194" s="29" t="s">
        <v>24553</v>
      </c>
      <c r="AT8194" s="3">
        <v>74.765001839527216</v>
      </c>
      <c r="AU8194" s="3">
        <v>86.020351110703729</v>
      </c>
      <c r="AV8194" s="3">
        <v>81.168884377755788</v>
      </c>
      <c r="AW8194" s="3">
        <v>98.404267411219692</v>
      </c>
      <c r="AX8194" s="3">
        <v>85.753754364940733</v>
      </c>
      <c r="AY8194" s="3">
        <v>96.97764741334106</v>
      </c>
      <c r="AZ8194" s="3">
        <v>100</v>
      </c>
      <c r="BA8194" s="3">
        <v>59.420592746800907</v>
      </c>
      <c r="BB8194" s="3">
        <v>52.346298774678289</v>
      </c>
      <c r="BC8194" s="31">
        <v>45.659576981202342</v>
      </c>
    </row>
    <row r="8195" spans="1:55" x14ac:dyDescent="0.55000000000000004">
      <c r="A8195" s="21" t="s">
        <v>6</v>
      </c>
      <c r="B8195" s="21" t="s">
        <v>16950</v>
      </c>
      <c r="C8195" s="21" t="s">
        <v>11993</v>
      </c>
      <c r="D8195" s="27" t="s">
        <v>11994</v>
      </c>
      <c r="E8195" s="4">
        <v>0</v>
      </c>
      <c r="F8195" s="4">
        <v>0</v>
      </c>
      <c r="G8195" s="4">
        <v>0</v>
      </c>
      <c r="H8195" s="62">
        <v>1</v>
      </c>
      <c r="J8195" s="28">
        <v>1</v>
      </c>
      <c r="K8195" s="13" t="s">
        <v>24548</v>
      </c>
      <c r="L8195" s="12" t="s">
        <v>24553</v>
      </c>
      <c r="M8195" s="12" t="s">
        <v>24553</v>
      </c>
      <c r="N8195" s="12" t="s">
        <v>24553</v>
      </c>
      <c r="O8195" s="12" t="s">
        <v>24553</v>
      </c>
      <c r="P8195" s="14" t="s">
        <v>24551</v>
      </c>
      <c r="Q8195" s="29" t="s">
        <v>24553</v>
      </c>
      <c r="AT8195" s="3">
        <v>77.089249523044941</v>
      </c>
      <c r="AU8195" s="3">
        <v>66.493473669513236</v>
      </c>
      <c r="AV8195" s="3">
        <v>85.051368524627264</v>
      </c>
      <c r="AW8195" s="3">
        <v>67.183012257667002</v>
      </c>
      <c r="AX8195" s="3">
        <v>75.201862985234058</v>
      </c>
      <c r="AY8195" s="3">
        <v>100</v>
      </c>
      <c r="AZ8195" s="3">
        <v>94.051850423006229</v>
      </c>
      <c r="BA8195" s="3">
        <v>50.207018709768072</v>
      </c>
      <c r="BB8195" s="3">
        <v>47.059916435613744</v>
      </c>
      <c r="BC8195" s="31">
        <v>35.917342113799243</v>
      </c>
    </row>
    <row r="8196" spans="1:55" x14ac:dyDescent="0.55000000000000004">
      <c r="A8196" s="21" t="s">
        <v>6</v>
      </c>
      <c r="B8196" s="21" t="s">
        <v>21579</v>
      </c>
      <c r="C8196" s="21" t="s">
        <v>7071</v>
      </c>
      <c r="D8196" s="27" t="s">
        <v>7072</v>
      </c>
      <c r="E8196" s="4">
        <v>0</v>
      </c>
      <c r="F8196" s="4">
        <v>8</v>
      </c>
      <c r="G8196" s="4">
        <v>0</v>
      </c>
      <c r="H8196" s="62">
        <v>14</v>
      </c>
      <c r="J8196" s="28">
        <v>1</v>
      </c>
      <c r="K8196" s="13" t="s">
        <v>24548</v>
      </c>
      <c r="L8196" s="12" t="s">
        <v>24553</v>
      </c>
      <c r="M8196" s="12" t="s">
        <v>24553</v>
      </c>
      <c r="N8196" s="12" t="s">
        <v>24553</v>
      </c>
      <c r="O8196" s="12" t="s">
        <v>24553</v>
      </c>
      <c r="P8196" s="14" t="s">
        <v>24551</v>
      </c>
      <c r="Q8196" s="29" t="s">
        <v>24553</v>
      </c>
      <c r="AA8196" s="3">
        <v>85.93884701792993</v>
      </c>
      <c r="AB8196" s="3">
        <v>84.249820379375109</v>
      </c>
      <c r="AC8196" s="3">
        <v>93.010494394194325</v>
      </c>
      <c r="AD8196" s="3">
        <v>100</v>
      </c>
      <c r="AE8196" s="3">
        <v>90.579487665295645</v>
      </c>
      <c r="AF8196" s="3">
        <v>84.19699162992832</v>
      </c>
      <c r="AG8196" s="3">
        <v>75.081418523589576</v>
      </c>
      <c r="AH8196" s="32">
        <v>71.668190072846699</v>
      </c>
      <c r="AI8196" s="50">
        <v>2.3575260612702702E-2</v>
      </c>
      <c r="AT8196" s="3">
        <v>73.625952639519099</v>
      </c>
      <c r="AU8196" s="3">
        <v>73.673789569259682</v>
      </c>
      <c r="AV8196" s="3">
        <v>85.684296119162937</v>
      </c>
      <c r="AW8196" s="3">
        <v>81.324036056595901</v>
      </c>
      <c r="AX8196" s="3">
        <v>85.583168558096716</v>
      </c>
      <c r="AY8196" s="3">
        <v>90.670124617472908</v>
      </c>
      <c r="AZ8196" s="3">
        <v>100</v>
      </c>
      <c r="BA8196" s="3">
        <v>98.730231591004042</v>
      </c>
      <c r="BB8196" s="3">
        <v>83.766310793048888</v>
      </c>
      <c r="BC8196" s="31">
        <v>74.707258311449721</v>
      </c>
    </row>
    <row r="8197" spans="1:55" x14ac:dyDescent="0.55000000000000004">
      <c r="A8197" s="21" t="s">
        <v>6</v>
      </c>
      <c r="B8197" s="21" t="s">
        <v>18980</v>
      </c>
      <c r="C8197" s="21" t="s">
        <v>13014</v>
      </c>
      <c r="D8197" s="27" t="s">
        <v>13015</v>
      </c>
      <c r="E8197" s="4">
        <v>0</v>
      </c>
      <c r="F8197" s="4">
        <v>1</v>
      </c>
      <c r="G8197" s="4">
        <v>0</v>
      </c>
      <c r="H8197" s="62">
        <v>2</v>
      </c>
      <c r="J8197" s="28">
        <v>1</v>
      </c>
      <c r="K8197" s="13" t="s">
        <v>24548</v>
      </c>
      <c r="L8197" s="12" t="s">
        <v>24553</v>
      </c>
      <c r="M8197" s="12" t="s">
        <v>24553</v>
      </c>
      <c r="N8197" s="12" t="s">
        <v>24553</v>
      </c>
      <c r="O8197" s="12" t="s">
        <v>24553</v>
      </c>
      <c r="P8197" s="14" t="s">
        <v>24551</v>
      </c>
      <c r="Q8197" s="29" t="s">
        <v>24553</v>
      </c>
      <c r="AA8197" s="3">
        <v>81.55853006218716</v>
      </c>
      <c r="AB8197" s="3">
        <v>100</v>
      </c>
      <c r="AC8197" s="3">
        <v>69.034587004571222</v>
      </c>
      <c r="AD8197" s="3">
        <v>52.536688023357684</v>
      </c>
      <c r="AE8197" s="3">
        <v>69.087378145202564</v>
      </c>
      <c r="AF8197" s="3">
        <v>82.249084593087559</v>
      </c>
      <c r="AG8197" s="3">
        <v>69.350907099641958</v>
      </c>
      <c r="AH8197" s="32">
        <v>79.612306040049091</v>
      </c>
      <c r="AI8197" s="50">
        <v>0.20470278317350299</v>
      </c>
      <c r="AT8197" s="3">
        <v>92.317794423675792</v>
      </c>
      <c r="AU8197" s="3">
        <v>100</v>
      </c>
      <c r="AV8197" s="3">
        <v>99.449866488336056</v>
      </c>
      <c r="AW8197" s="3">
        <v>84.589645123089042</v>
      </c>
      <c r="AX8197" s="3">
        <v>67.988369595934657</v>
      </c>
      <c r="AY8197" s="3">
        <v>78.687518534719686</v>
      </c>
      <c r="AZ8197" s="3">
        <v>71.295670228221212</v>
      </c>
      <c r="BA8197" s="3">
        <v>56.837944147848042</v>
      </c>
      <c r="BB8197" s="3">
        <v>50.511074770242473</v>
      </c>
      <c r="BC8197" s="31">
        <v>52.1390720597296</v>
      </c>
    </row>
    <row r="8198" spans="1:55" x14ac:dyDescent="0.55000000000000004">
      <c r="A8198" s="21" t="s">
        <v>6</v>
      </c>
      <c r="B8198" s="21" t="s">
        <v>19056</v>
      </c>
      <c r="C8198" s="21" t="s">
        <v>3318</v>
      </c>
      <c r="D8198" s="27" t="s">
        <v>3319</v>
      </c>
      <c r="E8198" s="4">
        <v>0</v>
      </c>
      <c r="F8198" s="4">
        <v>1</v>
      </c>
      <c r="G8198" s="4">
        <v>0</v>
      </c>
      <c r="H8198" s="62">
        <v>3</v>
      </c>
      <c r="J8198" s="28">
        <v>1</v>
      </c>
      <c r="K8198" s="13" t="s">
        <v>24548</v>
      </c>
      <c r="L8198" s="12" t="s">
        <v>24553</v>
      </c>
      <c r="M8198" s="12" t="s">
        <v>24553</v>
      </c>
      <c r="N8198" s="12" t="s">
        <v>24553</v>
      </c>
      <c r="O8198" s="12" t="s">
        <v>24553</v>
      </c>
      <c r="P8198" s="14" t="s">
        <v>24551</v>
      </c>
      <c r="Q8198" s="29" t="s">
        <v>24553</v>
      </c>
      <c r="AA8198" s="3">
        <v>80.728947187612334</v>
      </c>
      <c r="AB8198" s="3">
        <v>94.292302607745299</v>
      </c>
      <c r="AC8198" s="3">
        <v>70.613468471115922</v>
      </c>
      <c r="AD8198" s="3">
        <v>85.974127713641892</v>
      </c>
      <c r="AE8198" s="3">
        <v>99.122465587563411</v>
      </c>
      <c r="AF8198" s="3">
        <v>100</v>
      </c>
      <c r="AG8198" s="3">
        <v>82.607253669257446</v>
      </c>
      <c r="AH8198" s="32">
        <v>69.613743778622492</v>
      </c>
      <c r="AI8198" s="50">
        <v>0.17537945581344899</v>
      </c>
      <c r="AT8198" s="3">
        <v>67.428952949481314</v>
      </c>
      <c r="AU8198" s="3">
        <v>66.14722163848289</v>
      </c>
      <c r="AV8198" s="3">
        <v>63.442851099145784</v>
      </c>
      <c r="AW8198" s="3">
        <v>71.07394299006215</v>
      </c>
      <c r="AX8198" s="3">
        <v>74.586657173949419</v>
      </c>
      <c r="AY8198" s="3">
        <v>84.820378094490152</v>
      </c>
      <c r="AZ8198" s="3">
        <v>100</v>
      </c>
      <c r="BA8198" s="3">
        <v>90.022688134479679</v>
      </c>
      <c r="BB8198" s="3">
        <v>68.333426987700804</v>
      </c>
      <c r="BC8198" s="31">
        <v>50.005964281875471</v>
      </c>
    </row>
    <row r="8199" spans="1:55" x14ac:dyDescent="0.55000000000000004">
      <c r="A8199" s="21" t="s">
        <v>6</v>
      </c>
      <c r="B8199" s="21" t="s">
        <v>16964</v>
      </c>
      <c r="C8199" s="21" t="s">
        <v>12380</v>
      </c>
      <c r="D8199" s="27" t="s">
        <v>12381</v>
      </c>
      <c r="E8199" s="4">
        <v>0</v>
      </c>
      <c r="F8199" s="4">
        <v>0</v>
      </c>
      <c r="G8199" s="4">
        <v>0</v>
      </c>
      <c r="H8199" s="62">
        <v>1</v>
      </c>
      <c r="J8199" s="28">
        <v>1</v>
      </c>
      <c r="K8199" s="13" t="s">
        <v>24548</v>
      </c>
      <c r="L8199" s="12" t="s">
        <v>24553</v>
      </c>
      <c r="M8199" s="12" t="s">
        <v>24553</v>
      </c>
      <c r="N8199" s="12" t="s">
        <v>24553</v>
      </c>
      <c r="O8199" s="12" t="s">
        <v>24553</v>
      </c>
      <c r="P8199" s="14" t="s">
        <v>24551</v>
      </c>
      <c r="Q8199" s="29" t="s">
        <v>24553</v>
      </c>
      <c r="AT8199" s="3">
        <v>61.655374438165168</v>
      </c>
      <c r="AU8199" s="3">
        <v>66.213034389417629</v>
      </c>
      <c r="AV8199" s="3">
        <v>58.02203226957792</v>
      </c>
      <c r="AW8199" s="3">
        <v>54.294703414270053</v>
      </c>
      <c r="AX8199" s="3">
        <v>68.366326753823586</v>
      </c>
      <c r="AY8199" s="3">
        <v>100</v>
      </c>
      <c r="AZ8199" s="3">
        <v>87.953683904583514</v>
      </c>
      <c r="BA8199" s="3">
        <v>69.079337817328053</v>
      </c>
      <c r="BB8199" s="3">
        <v>69.453130585408161</v>
      </c>
      <c r="BC8199" s="31">
        <v>49.871596986132829</v>
      </c>
    </row>
    <row r="8200" spans="1:55" x14ac:dyDescent="0.55000000000000004">
      <c r="A8200" s="21" t="s">
        <v>6</v>
      </c>
      <c r="B8200" s="21" t="s">
        <v>16859</v>
      </c>
      <c r="C8200" s="21" t="s">
        <v>10211</v>
      </c>
      <c r="D8200" s="27" t="s">
        <v>10212</v>
      </c>
      <c r="E8200" s="4">
        <v>0</v>
      </c>
      <c r="F8200" s="4">
        <v>0</v>
      </c>
      <c r="G8200" s="4">
        <v>0</v>
      </c>
      <c r="H8200" s="62">
        <v>1</v>
      </c>
      <c r="J8200" s="28">
        <v>1</v>
      </c>
      <c r="K8200" s="13" t="s">
        <v>24548</v>
      </c>
      <c r="L8200" s="12" t="s">
        <v>24553</v>
      </c>
      <c r="M8200" s="12" t="s">
        <v>24553</v>
      </c>
      <c r="N8200" s="12" t="s">
        <v>24553</v>
      </c>
      <c r="O8200" s="12" t="s">
        <v>24553</v>
      </c>
      <c r="P8200" s="14" t="s">
        <v>24551</v>
      </c>
      <c r="Q8200" s="29" t="s">
        <v>24553</v>
      </c>
      <c r="AT8200" s="3">
        <v>90.548257023133189</v>
      </c>
      <c r="AU8200" s="3">
        <v>97.099754076028773</v>
      </c>
      <c r="AV8200" s="3">
        <v>100</v>
      </c>
      <c r="AW8200" s="3">
        <v>92.807602653781544</v>
      </c>
      <c r="AX8200" s="3">
        <v>74.945880202063051</v>
      </c>
      <c r="AY8200" s="3">
        <v>80.214055190424972</v>
      </c>
      <c r="AZ8200" s="3">
        <v>85.840242358372976</v>
      </c>
      <c r="BA8200" s="3">
        <v>57.78865446692717</v>
      </c>
      <c r="BB8200" s="3">
        <v>55.35600697548545</v>
      </c>
      <c r="BC8200" s="31">
        <v>46.168582810642135</v>
      </c>
    </row>
    <row r="8201" spans="1:55" x14ac:dyDescent="0.55000000000000004">
      <c r="A8201" s="21" t="s">
        <v>6</v>
      </c>
      <c r="B8201" s="21" t="s">
        <v>18246</v>
      </c>
      <c r="C8201" s="21" t="s">
        <v>9158</v>
      </c>
      <c r="D8201" s="27" t="s">
        <v>9159</v>
      </c>
      <c r="E8201" s="4">
        <v>0</v>
      </c>
      <c r="F8201" s="4">
        <v>0</v>
      </c>
      <c r="G8201" s="4">
        <v>0</v>
      </c>
      <c r="H8201" s="62">
        <v>6</v>
      </c>
      <c r="J8201" s="28">
        <v>1</v>
      </c>
      <c r="K8201" s="13" t="s">
        <v>24548</v>
      </c>
      <c r="L8201" s="16" t="s">
        <v>16303</v>
      </c>
      <c r="M8201" s="12" t="s">
        <v>24553</v>
      </c>
      <c r="N8201" s="12" t="s">
        <v>24553</v>
      </c>
      <c r="O8201" s="12" t="s">
        <v>24553</v>
      </c>
      <c r="P8201" s="14" t="s">
        <v>24551</v>
      </c>
      <c r="Q8201" s="29" t="s">
        <v>24553</v>
      </c>
      <c r="AT8201" s="3">
        <v>60.511673945191234</v>
      </c>
      <c r="AU8201" s="3">
        <v>68.965265614540783</v>
      </c>
      <c r="AV8201" s="3">
        <v>72.40868147728105</v>
      </c>
      <c r="AW8201" s="3">
        <v>68.610479140951966</v>
      </c>
      <c r="AX8201" s="3">
        <v>77.790275006722638</v>
      </c>
      <c r="AY8201" s="3">
        <v>89.918054316404735</v>
      </c>
      <c r="AZ8201" s="3">
        <v>86.803099384296203</v>
      </c>
      <c r="BA8201" s="3">
        <v>82.318059800476561</v>
      </c>
      <c r="BB8201" s="3">
        <v>74.075573511468946</v>
      </c>
      <c r="BC8201" s="31">
        <v>100</v>
      </c>
    </row>
    <row r="8202" spans="1:55" x14ac:dyDescent="0.55000000000000004">
      <c r="A8202" s="21" t="s">
        <v>6</v>
      </c>
      <c r="B8202" s="21" t="s">
        <v>18722</v>
      </c>
      <c r="C8202" s="21" t="s">
        <v>6159</v>
      </c>
      <c r="D8202" s="27" t="s">
        <v>6160</v>
      </c>
      <c r="E8202" s="4">
        <v>0</v>
      </c>
      <c r="F8202" s="4">
        <v>1</v>
      </c>
      <c r="G8202" s="4">
        <v>0</v>
      </c>
      <c r="H8202" s="62">
        <v>1</v>
      </c>
      <c r="J8202" s="28">
        <v>1</v>
      </c>
      <c r="K8202" s="13" t="s">
        <v>24548</v>
      </c>
      <c r="L8202" s="12" t="s">
        <v>24553</v>
      </c>
      <c r="M8202" s="12" t="s">
        <v>24553</v>
      </c>
      <c r="N8202" s="12" t="s">
        <v>24553</v>
      </c>
      <c r="O8202" s="12" t="s">
        <v>24553</v>
      </c>
      <c r="P8202" s="14" t="s">
        <v>24551</v>
      </c>
      <c r="Q8202" s="29" t="s">
        <v>24553</v>
      </c>
      <c r="AA8202" s="3">
        <v>88.89744087509149</v>
      </c>
      <c r="AB8202" s="3">
        <v>77.732836149865875</v>
      </c>
      <c r="AC8202" s="3">
        <v>100</v>
      </c>
      <c r="AD8202" s="3">
        <v>79.608352170653205</v>
      </c>
      <c r="AE8202" s="3">
        <v>92.56877392961006</v>
      </c>
      <c r="AF8202" s="3">
        <v>85.679416527166538</v>
      </c>
      <c r="AG8202" s="3">
        <v>94.730976820218956</v>
      </c>
      <c r="AH8202" s="32">
        <v>94.400073330271809</v>
      </c>
      <c r="AI8202" s="50">
        <v>0.67171533825827501</v>
      </c>
      <c r="AT8202" s="3">
        <v>66.320975645024049</v>
      </c>
      <c r="AU8202" s="3">
        <v>77.044767801732178</v>
      </c>
      <c r="AV8202" s="3">
        <v>82.066626249172799</v>
      </c>
      <c r="AW8202" s="3">
        <v>82.673496491062323</v>
      </c>
      <c r="AX8202" s="3">
        <v>73.906955466021643</v>
      </c>
      <c r="AY8202" s="3">
        <v>100</v>
      </c>
      <c r="AZ8202" s="3">
        <v>96.906097317912568</v>
      </c>
      <c r="BA8202" s="3">
        <v>73.767674199806436</v>
      </c>
      <c r="BB8202" s="3">
        <v>85.839390136326344</v>
      </c>
      <c r="BC8202" s="31">
        <v>65.998206419532934</v>
      </c>
    </row>
    <row r="8203" spans="1:55" x14ac:dyDescent="0.55000000000000004">
      <c r="A8203" s="21" t="s">
        <v>6</v>
      </c>
      <c r="B8203" s="21" t="s">
        <v>17824</v>
      </c>
      <c r="C8203" s="21" t="s">
        <v>11779</v>
      </c>
      <c r="D8203" s="27" t="s">
        <v>11780</v>
      </c>
      <c r="E8203" s="4">
        <v>0</v>
      </c>
      <c r="F8203" s="4">
        <v>0</v>
      </c>
      <c r="G8203" s="4">
        <v>0</v>
      </c>
      <c r="H8203" s="62">
        <v>3</v>
      </c>
      <c r="J8203" s="28">
        <v>1</v>
      </c>
      <c r="K8203" s="13" t="s">
        <v>24548</v>
      </c>
      <c r="L8203" s="12" t="s">
        <v>24553</v>
      </c>
      <c r="M8203" s="12" t="s">
        <v>24553</v>
      </c>
      <c r="N8203" s="12" t="s">
        <v>24553</v>
      </c>
      <c r="O8203" s="12" t="s">
        <v>24553</v>
      </c>
      <c r="P8203" s="14" t="s">
        <v>24551</v>
      </c>
      <c r="Q8203" s="29" t="s">
        <v>24553</v>
      </c>
      <c r="AT8203" s="3">
        <v>70.064939197787808</v>
      </c>
      <c r="AU8203" s="3">
        <v>73.975828826961433</v>
      </c>
      <c r="AV8203" s="3">
        <v>90.753052225189961</v>
      </c>
      <c r="AW8203" s="3">
        <v>73.598263986995789</v>
      </c>
      <c r="AX8203" s="3">
        <v>82.688673089820071</v>
      </c>
      <c r="AY8203" s="3">
        <v>79.349226373371209</v>
      </c>
      <c r="AZ8203" s="3">
        <v>93.647468476736577</v>
      </c>
      <c r="BA8203" s="3">
        <v>100</v>
      </c>
      <c r="BB8203" s="3">
        <v>68.72256901076797</v>
      </c>
      <c r="BC8203" s="31">
        <v>60.286530678357117</v>
      </c>
    </row>
    <row r="8204" spans="1:55" x14ac:dyDescent="0.55000000000000004">
      <c r="A8204" s="21" t="s">
        <v>6</v>
      </c>
      <c r="B8204" s="21" t="s">
        <v>18165</v>
      </c>
      <c r="C8204" s="21" t="s">
        <v>11544</v>
      </c>
      <c r="D8204" s="27" t="s">
        <v>11545</v>
      </c>
      <c r="E8204" s="4">
        <v>0</v>
      </c>
      <c r="F8204" s="4">
        <v>0</v>
      </c>
      <c r="G8204" s="4">
        <v>0</v>
      </c>
      <c r="H8204" s="62">
        <v>5</v>
      </c>
      <c r="J8204" s="28">
        <v>1</v>
      </c>
      <c r="K8204" s="12" t="s">
        <v>24553</v>
      </c>
      <c r="L8204" s="12" t="s">
        <v>24553</v>
      </c>
      <c r="M8204" s="12" t="s">
        <v>24553</v>
      </c>
      <c r="N8204" s="12" t="s">
        <v>24553</v>
      </c>
      <c r="O8204" s="12" t="s">
        <v>24553</v>
      </c>
      <c r="P8204" s="12" t="s">
        <v>24553</v>
      </c>
      <c r="Q8204" s="29" t="s">
        <v>24553</v>
      </c>
      <c r="AT8204" s="3">
        <v>77.218588725438266</v>
      </c>
      <c r="AU8204" s="3">
        <v>90.746221666230312</v>
      </c>
      <c r="AV8204" s="3">
        <v>100</v>
      </c>
      <c r="AW8204" s="3">
        <v>85.996902292166169</v>
      </c>
      <c r="AX8204" s="3">
        <v>86.302328708577107</v>
      </c>
      <c r="AY8204" s="3">
        <v>93.090052127549754</v>
      </c>
      <c r="AZ8204" s="3">
        <v>84.591404578349525</v>
      </c>
      <c r="BA8204" s="3">
        <v>88.997451902144235</v>
      </c>
      <c r="BB8204" s="3">
        <v>86.273205842552358</v>
      </c>
      <c r="BC8204" s="31">
        <v>92.585108091176494</v>
      </c>
    </row>
    <row r="8205" spans="1:55" x14ac:dyDescent="0.55000000000000004">
      <c r="A8205" s="21" t="s">
        <v>6</v>
      </c>
      <c r="B8205" s="21" t="s">
        <v>16448</v>
      </c>
      <c r="C8205" s="21" t="s">
        <v>129</v>
      </c>
      <c r="D8205" s="27" t="s">
        <v>130</v>
      </c>
      <c r="E8205" s="4">
        <v>0</v>
      </c>
      <c r="F8205" s="4">
        <v>0</v>
      </c>
      <c r="G8205" s="4">
        <v>0</v>
      </c>
      <c r="H8205" s="62">
        <v>1</v>
      </c>
      <c r="J8205" s="28">
        <v>1</v>
      </c>
      <c r="K8205" s="13" t="s">
        <v>24548</v>
      </c>
      <c r="L8205" s="12" t="s">
        <v>24553</v>
      </c>
      <c r="M8205" s="12" t="s">
        <v>24553</v>
      </c>
      <c r="N8205" s="12" t="s">
        <v>24553</v>
      </c>
      <c r="O8205" s="12" t="s">
        <v>24553</v>
      </c>
      <c r="P8205" s="14" t="s">
        <v>24551</v>
      </c>
      <c r="Q8205" s="29" t="s">
        <v>24553</v>
      </c>
      <c r="AT8205" s="3">
        <v>70.811402785249498</v>
      </c>
      <c r="AU8205" s="3">
        <v>47.118717992375529</v>
      </c>
      <c r="AV8205" s="3">
        <v>48.816015719513658</v>
      </c>
      <c r="AW8205" s="3">
        <v>100</v>
      </c>
      <c r="AX8205" s="3">
        <v>51.989692416574499</v>
      </c>
      <c r="AY8205" s="3">
        <v>53.51434278192194</v>
      </c>
      <c r="AZ8205" s="3">
        <v>80.854394860989828</v>
      </c>
      <c r="BA8205" s="3">
        <v>35.960495911339827</v>
      </c>
      <c r="BB8205" s="3">
        <v>58.208159551798623</v>
      </c>
      <c r="BC8205" s="31">
        <v>35.544357423205611</v>
      </c>
    </row>
    <row r="8206" spans="1:55" x14ac:dyDescent="0.55000000000000004">
      <c r="A8206" s="21" t="s">
        <v>6</v>
      </c>
      <c r="B8206" s="21" t="s">
        <v>16980</v>
      </c>
      <c r="C8206" s="21" t="s">
        <v>12773</v>
      </c>
      <c r="D8206" s="27" t="s">
        <v>12774</v>
      </c>
      <c r="E8206" s="4">
        <v>0</v>
      </c>
      <c r="F8206" s="4">
        <v>0</v>
      </c>
      <c r="G8206" s="4">
        <v>0</v>
      </c>
      <c r="H8206" s="62">
        <v>1</v>
      </c>
      <c r="J8206" s="28">
        <v>1</v>
      </c>
      <c r="K8206" s="13" t="s">
        <v>24548</v>
      </c>
      <c r="L8206" s="12" t="s">
        <v>24553</v>
      </c>
      <c r="M8206" s="12" t="s">
        <v>24553</v>
      </c>
      <c r="N8206" s="12" t="s">
        <v>24553</v>
      </c>
      <c r="O8206" s="12" t="s">
        <v>24553</v>
      </c>
      <c r="P8206" s="14" t="s">
        <v>24551</v>
      </c>
      <c r="Q8206" s="29" t="s">
        <v>24553</v>
      </c>
      <c r="AT8206" s="3">
        <v>64.763803816654701</v>
      </c>
      <c r="AU8206" s="3">
        <v>71.505772115479076</v>
      </c>
      <c r="AV8206" s="3">
        <v>100</v>
      </c>
      <c r="AW8206" s="3">
        <v>73.625363331506378</v>
      </c>
      <c r="AX8206" s="3">
        <v>76.006970894062235</v>
      </c>
      <c r="AY8206" s="3">
        <v>78.011852847252783</v>
      </c>
      <c r="AZ8206" s="3">
        <v>81.343130799236093</v>
      </c>
      <c r="BA8206" s="3">
        <v>59.600305428613112</v>
      </c>
      <c r="BB8206" s="3">
        <v>72.247487783705182</v>
      </c>
      <c r="BC8206" s="31">
        <v>47.459625209362166</v>
      </c>
    </row>
    <row r="8207" spans="1:55" x14ac:dyDescent="0.55000000000000004">
      <c r="A8207" s="21" t="s">
        <v>6</v>
      </c>
      <c r="B8207" s="21" t="s">
        <v>19102</v>
      </c>
      <c r="C8207" s="21" t="s">
        <v>9909</v>
      </c>
      <c r="D8207" s="27" t="s">
        <v>9910</v>
      </c>
      <c r="E8207" s="4">
        <v>0</v>
      </c>
      <c r="F8207" s="4">
        <v>1</v>
      </c>
      <c r="G8207" s="4">
        <v>0</v>
      </c>
      <c r="H8207" s="62">
        <v>3</v>
      </c>
      <c r="J8207" s="28">
        <v>1</v>
      </c>
      <c r="K8207" s="13" t="s">
        <v>24548</v>
      </c>
      <c r="L8207" s="12" t="s">
        <v>24553</v>
      </c>
      <c r="M8207" s="12" t="s">
        <v>24553</v>
      </c>
      <c r="N8207" s="12" t="s">
        <v>24553</v>
      </c>
      <c r="O8207" s="12" t="s">
        <v>24553</v>
      </c>
      <c r="P8207" s="14" t="s">
        <v>24551</v>
      </c>
      <c r="Q8207" s="29" t="s">
        <v>24553</v>
      </c>
      <c r="AA8207" s="3">
        <v>40.348836260810572</v>
      </c>
      <c r="AB8207" s="3">
        <v>45.159155707080068</v>
      </c>
      <c r="AC8207" s="3">
        <v>72.603183068934982</v>
      </c>
      <c r="AD8207" s="3">
        <v>68.521643250219739</v>
      </c>
      <c r="AE8207" s="3">
        <v>100</v>
      </c>
      <c r="AF8207" s="3">
        <v>80.232890474579719</v>
      </c>
      <c r="AG8207" s="3">
        <v>78.871585831355759</v>
      </c>
      <c r="AH8207" s="32">
        <v>93.796629180789623</v>
      </c>
      <c r="AI8207" s="50">
        <v>3.1272688828016898E-2</v>
      </c>
      <c r="AT8207" s="3">
        <v>59.757099523523593</v>
      </c>
      <c r="AU8207" s="3">
        <v>68.928256096376685</v>
      </c>
      <c r="AV8207" s="3">
        <v>68.572829556917981</v>
      </c>
      <c r="AW8207" s="3">
        <v>65.354316099544334</v>
      </c>
      <c r="AX8207" s="3">
        <v>57.340271757059483</v>
      </c>
      <c r="AY8207" s="3">
        <v>89.882635079240075</v>
      </c>
      <c r="AZ8207" s="3">
        <v>87.183956896842773</v>
      </c>
      <c r="BA8207" s="3">
        <v>100</v>
      </c>
      <c r="BB8207" s="3">
        <v>66.664194284165973</v>
      </c>
      <c r="BC8207" s="31">
        <v>53.515966580334698</v>
      </c>
    </row>
    <row r="8208" spans="1:55" x14ac:dyDescent="0.55000000000000004">
      <c r="A8208" s="21" t="s">
        <v>6</v>
      </c>
      <c r="B8208" s="21" t="s">
        <v>19118</v>
      </c>
      <c r="C8208" s="21" t="s">
        <v>12042</v>
      </c>
      <c r="D8208" s="27" t="s">
        <v>12043</v>
      </c>
      <c r="E8208" s="4">
        <v>0</v>
      </c>
      <c r="F8208" s="4">
        <v>1</v>
      </c>
      <c r="G8208" s="4">
        <v>0</v>
      </c>
      <c r="H8208" s="62">
        <v>3</v>
      </c>
      <c r="J8208" s="28">
        <v>1</v>
      </c>
      <c r="K8208" s="13" t="s">
        <v>24548</v>
      </c>
      <c r="L8208" s="12" t="s">
        <v>24553</v>
      </c>
      <c r="M8208" s="12" t="s">
        <v>24553</v>
      </c>
      <c r="N8208" s="12" t="s">
        <v>24553</v>
      </c>
      <c r="O8208" s="12" t="s">
        <v>24553</v>
      </c>
      <c r="P8208" s="14" t="s">
        <v>24551</v>
      </c>
      <c r="Q8208" s="29" t="s">
        <v>24553</v>
      </c>
      <c r="AA8208" s="3">
        <v>17.826248625256678</v>
      </c>
      <c r="AB8208" s="3">
        <v>21.275490406539678</v>
      </c>
      <c r="AC8208" s="3">
        <v>34.247570804735297</v>
      </c>
      <c r="AD8208" s="3">
        <v>31.223643955203716</v>
      </c>
      <c r="AE8208" s="3">
        <v>57.90884777777157</v>
      </c>
      <c r="AF8208" s="3">
        <v>47.25295967492228</v>
      </c>
      <c r="AG8208" s="3">
        <v>92.422562828556536</v>
      </c>
      <c r="AH8208" s="32">
        <v>100</v>
      </c>
      <c r="AI8208" s="50">
        <v>2.2803017887896601E-3</v>
      </c>
      <c r="AT8208" s="3">
        <v>44.432506218042953</v>
      </c>
      <c r="AU8208" s="3">
        <v>49.952555165606881</v>
      </c>
      <c r="AV8208" s="3">
        <v>51.0793963326729</v>
      </c>
      <c r="AW8208" s="3">
        <v>44.670458503290213</v>
      </c>
      <c r="AX8208" s="3">
        <v>45.179043778551716</v>
      </c>
      <c r="AY8208" s="3">
        <v>43.823007678564892</v>
      </c>
      <c r="AZ8208" s="3">
        <v>61.32639955194152</v>
      </c>
      <c r="BA8208" s="3">
        <v>60.120458554656445</v>
      </c>
      <c r="BB8208" s="3">
        <v>90.283715716108176</v>
      </c>
      <c r="BC8208" s="31">
        <v>100</v>
      </c>
    </row>
    <row r="8209" spans="1:55" x14ac:dyDescent="0.55000000000000004">
      <c r="A8209" s="21" t="s">
        <v>6</v>
      </c>
      <c r="B8209" s="21" t="s">
        <v>17896</v>
      </c>
      <c r="C8209" s="21" t="s">
        <v>14640</v>
      </c>
      <c r="D8209" s="27" t="s">
        <v>14641</v>
      </c>
      <c r="E8209" s="4">
        <v>0</v>
      </c>
      <c r="F8209" s="4">
        <v>0</v>
      </c>
      <c r="G8209" s="4">
        <v>0</v>
      </c>
      <c r="H8209" s="62">
        <v>3</v>
      </c>
      <c r="J8209" s="28">
        <v>1</v>
      </c>
      <c r="K8209" s="13" t="s">
        <v>24548</v>
      </c>
      <c r="L8209" s="12" t="s">
        <v>24553</v>
      </c>
      <c r="M8209" s="12" t="s">
        <v>24553</v>
      </c>
      <c r="N8209" s="12" t="s">
        <v>24553</v>
      </c>
      <c r="O8209" s="12" t="s">
        <v>24553</v>
      </c>
      <c r="P8209" s="14" t="s">
        <v>24551</v>
      </c>
      <c r="Q8209" s="29" t="s">
        <v>24553</v>
      </c>
      <c r="AT8209" s="3">
        <v>100</v>
      </c>
      <c r="AU8209" s="3">
        <v>79.557241148649638</v>
      </c>
      <c r="AV8209" s="3">
        <v>82.807458023357455</v>
      </c>
      <c r="AW8209" s="3">
        <v>58.96351127923942</v>
      </c>
      <c r="AX8209" s="3">
        <v>57.006005502602406</v>
      </c>
      <c r="AY8209" s="3">
        <v>66.95052737110224</v>
      </c>
      <c r="AZ8209" s="3">
        <v>87.530969045942967</v>
      </c>
      <c r="BA8209" s="3">
        <v>44.918718043182054</v>
      </c>
      <c r="BB8209" s="3">
        <v>28.581836586409189</v>
      </c>
      <c r="BC8209" s="31">
        <v>14.182363516167504</v>
      </c>
    </row>
    <row r="8210" spans="1:55" x14ac:dyDescent="0.55000000000000004">
      <c r="A8210" s="21" t="s">
        <v>6</v>
      </c>
      <c r="B8210" s="21" t="s">
        <v>19506</v>
      </c>
      <c r="C8210" s="21" t="s">
        <v>9662</v>
      </c>
      <c r="D8210" s="27" t="s">
        <v>9663</v>
      </c>
      <c r="E8210" s="4">
        <v>0</v>
      </c>
      <c r="F8210" s="4">
        <v>1</v>
      </c>
      <c r="G8210" s="4">
        <v>0</v>
      </c>
      <c r="H8210" s="62">
        <v>8</v>
      </c>
      <c r="J8210" s="28">
        <v>1</v>
      </c>
      <c r="K8210" s="13" t="s">
        <v>24548</v>
      </c>
      <c r="L8210" s="12" t="s">
        <v>24553</v>
      </c>
      <c r="M8210" s="12" t="s">
        <v>24553</v>
      </c>
      <c r="N8210" s="12" t="s">
        <v>24553</v>
      </c>
      <c r="O8210" s="12" t="s">
        <v>24553</v>
      </c>
      <c r="P8210" s="14" t="s">
        <v>24551</v>
      </c>
      <c r="Q8210" s="29" t="s">
        <v>24553</v>
      </c>
      <c r="AA8210" s="3">
        <v>100</v>
      </c>
      <c r="AB8210" s="3">
        <v>74.161568660981885</v>
      </c>
      <c r="AC8210" s="3">
        <v>65.68758626629949</v>
      </c>
      <c r="AD8210" s="3">
        <v>79.222892840349829</v>
      </c>
      <c r="AE8210" s="3">
        <v>11.314503130548427</v>
      </c>
      <c r="AF8210" s="3">
        <v>10.033958022828736</v>
      </c>
      <c r="AG8210" s="3">
        <v>14.391789756202297</v>
      </c>
      <c r="AH8210" s="32">
        <v>10.839078104727914</v>
      </c>
      <c r="AI8210" s="50">
        <v>8.6467775574031007E-3</v>
      </c>
      <c r="AT8210" s="3">
        <v>87.246026141396243</v>
      </c>
      <c r="AU8210" s="3">
        <v>85.937592054980399</v>
      </c>
      <c r="AV8210" s="3">
        <v>95.50194973308092</v>
      </c>
      <c r="AW8210" s="3">
        <v>86.873289001224194</v>
      </c>
      <c r="AX8210" s="3">
        <v>90.989142131504678</v>
      </c>
      <c r="AY8210" s="3">
        <v>100</v>
      </c>
      <c r="AZ8210" s="3">
        <v>94.527377451390933</v>
      </c>
      <c r="BA8210" s="3">
        <v>69.129015743583636</v>
      </c>
      <c r="BB8210" s="3">
        <v>71.781304498502635</v>
      </c>
      <c r="BC8210" s="31">
        <v>59.648076721786644</v>
      </c>
    </row>
    <row r="8211" spans="1:55" x14ac:dyDescent="0.55000000000000004">
      <c r="A8211" s="21" t="s">
        <v>6</v>
      </c>
      <c r="B8211" s="21" t="s">
        <v>19304</v>
      </c>
      <c r="C8211" s="21" t="s">
        <v>6808</v>
      </c>
      <c r="D8211" s="27" t="s">
        <v>6809</v>
      </c>
      <c r="E8211" s="4">
        <v>0</v>
      </c>
      <c r="F8211" s="4">
        <v>1</v>
      </c>
      <c r="G8211" s="4">
        <v>0</v>
      </c>
      <c r="H8211" s="62">
        <v>5</v>
      </c>
      <c r="J8211" s="28">
        <v>1</v>
      </c>
      <c r="K8211" s="13" t="s">
        <v>24548</v>
      </c>
      <c r="L8211" s="12" t="s">
        <v>24553</v>
      </c>
      <c r="M8211" s="12" t="s">
        <v>24553</v>
      </c>
      <c r="N8211" s="12" t="s">
        <v>24553</v>
      </c>
      <c r="O8211" s="12" t="s">
        <v>24553</v>
      </c>
      <c r="P8211" s="14" t="s">
        <v>24551</v>
      </c>
      <c r="Q8211" s="29" t="s">
        <v>24553</v>
      </c>
      <c r="AA8211" s="3">
        <v>36.298377105284821</v>
      </c>
      <c r="AB8211" s="3">
        <v>43.625517704397389</v>
      </c>
      <c r="AC8211" s="3">
        <v>43.433041262076749</v>
      </c>
      <c r="AD8211" s="3">
        <v>41.507966659082236</v>
      </c>
      <c r="AE8211" s="3">
        <v>65.95943246517156</v>
      </c>
      <c r="AF8211" s="3">
        <v>49.087863972146216</v>
      </c>
      <c r="AG8211" s="3">
        <v>100</v>
      </c>
      <c r="AH8211" s="32">
        <v>91.095077850490483</v>
      </c>
      <c r="AI8211" s="50">
        <v>1.0662375308522201E-2</v>
      </c>
      <c r="AT8211" s="3">
        <v>85.568514463068354</v>
      </c>
      <c r="AU8211" s="3">
        <v>95.459623240015972</v>
      </c>
      <c r="AV8211" s="3">
        <v>99.431872449296705</v>
      </c>
      <c r="AW8211" s="3">
        <v>100</v>
      </c>
      <c r="AX8211" s="3">
        <v>91.519745427594756</v>
      </c>
      <c r="AY8211" s="3">
        <v>92.421732913060055</v>
      </c>
      <c r="AZ8211" s="3">
        <v>92.116529781751737</v>
      </c>
      <c r="BA8211" s="3">
        <v>76.915168485616775</v>
      </c>
      <c r="BB8211" s="3">
        <v>86.11107984427008</v>
      </c>
      <c r="BC8211" s="31">
        <v>81.991796387362598</v>
      </c>
    </row>
    <row r="8212" spans="1:55" x14ac:dyDescent="0.55000000000000004">
      <c r="A8212" s="21" t="s">
        <v>6</v>
      </c>
      <c r="B8212" s="21" t="s">
        <v>20526</v>
      </c>
      <c r="C8212" s="21" t="s">
        <v>10660</v>
      </c>
      <c r="D8212" s="27" t="s">
        <v>10661</v>
      </c>
      <c r="E8212" s="4">
        <v>0</v>
      </c>
      <c r="F8212" s="4">
        <v>3</v>
      </c>
      <c r="G8212" s="4">
        <v>0</v>
      </c>
      <c r="H8212" s="62">
        <v>5</v>
      </c>
      <c r="J8212" s="28">
        <v>1</v>
      </c>
      <c r="K8212" s="13" t="s">
        <v>24548</v>
      </c>
      <c r="L8212" s="12" t="s">
        <v>24553</v>
      </c>
      <c r="M8212" s="12" t="s">
        <v>24553</v>
      </c>
      <c r="N8212" s="12" t="s">
        <v>24553</v>
      </c>
      <c r="O8212" s="12" t="s">
        <v>24553</v>
      </c>
      <c r="P8212" s="14" t="s">
        <v>24551</v>
      </c>
      <c r="Q8212" s="29" t="s">
        <v>24553</v>
      </c>
      <c r="AA8212" s="3">
        <v>74.020754096582294</v>
      </c>
      <c r="AB8212" s="3">
        <v>82.11920817563167</v>
      </c>
      <c r="AC8212" s="3">
        <v>92.907191358345216</v>
      </c>
      <c r="AD8212" s="3">
        <v>92.194278920310325</v>
      </c>
      <c r="AE8212" s="3">
        <v>100</v>
      </c>
      <c r="AF8212" s="3">
        <v>82.764318681111021</v>
      </c>
      <c r="AG8212" s="3">
        <v>95.606187780471515</v>
      </c>
      <c r="AH8212" s="32">
        <v>81.646864860496763</v>
      </c>
      <c r="AI8212" s="50">
        <v>0.42332565967217101</v>
      </c>
      <c r="AT8212" s="3">
        <v>67.278550450004445</v>
      </c>
      <c r="AU8212" s="3">
        <v>76.337245853570721</v>
      </c>
      <c r="AV8212" s="3">
        <v>79.421951898931624</v>
      </c>
      <c r="AW8212" s="3">
        <v>72.349350098451296</v>
      </c>
      <c r="AX8212" s="3">
        <v>77.535120736067242</v>
      </c>
      <c r="AY8212" s="3">
        <v>81.849028504962646</v>
      </c>
      <c r="AZ8212" s="3">
        <v>71.18703589805942</v>
      </c>
      <c r="BA8212" s="3">
        <v>71.407198465409266</v>
      </c>
      <c r="BB8212" s="3">
        <v>74.558589418813199</v>
      </c>
      <c r="BC8212" s="31">
        <v>100</v>
      </c>
    </row>
    <row r="8213" spans="1:55" x14ac:dyDescent="0.55000000000000004">
      <c r="A8213" s="21" t="s">
        <v>6</v>
      </c>
      <c r="B8213" s="21" t="s">
        <v>18103</v>
      </c>
      <c r="C8213" s="21" t="s">
        <v>4031</v>
      </c>
      <c r="D8213" s="27" t="s">
        <v>4032</v>
      </c>
      <c r="E8213" s="4">
        <v>0</v>
      </c>
      <c r="F8213" s="4">
        <v>0</v>
      </c>
      <c r="G8213" s="4">
        <v>0</v>
      </c>
      <c r="H8213" s="62">
        <v>5</v>
      </c>
      <c r="J8213" s="28">
        <v>1</v>
      </c>
      <c r="K8213" s="13" t="s">
        <v>24548</v>
      </c>
      <c r="L8213" s="12" t="s">
        <v>24553</v>
      </c>
      <c r="M8213" s="12" t="s">
        <v>24553</v>
      </c>
      <c r="N8213" s="12" t="s">
        <v>24553</v>
      </c>
      <c r="O8213" s="12" t="s">
        <v>24553</v>
      </c>
      <c r="P8213" s="14" t="s">
        <v>24551</v>
      </c>
      <c r="Q8213" s="29" t="s">
        <v>24553</v>
      </c>
      <c r="AT8213" s="3">
        <v>66.354636453689238</v>
      </c>
      <c r="AU8213" s="3">
        <v>64.489070238304834</v>
      </c>
      <c r="AV8213" s="3">
        <v>64.289690652095061</v>
      </c>
      <c r="AW8213" s="3">
        <v>69.567115750223735</v>
      </c>
      <c r="AX8213" s="3">
        <v>82.730415400256646</v>
      </c>
      <c r="AY8213" s="3">
        <v>84.887965047654717</v>
      </c>
      <c r="AZ8213" s="3">
        <v>100</v>
      </c>
      <c r="BA8213" s="3">
        <v>80.785897283829115</v>
      </c>
      <c r="BB8213" s="3">
        <v>89.382847980992707</v>
      </c>
      <c r="BC8213" s="31">
        <v>97.81726442463173</v>
      </c>
    </row>
    <row r="8214" spans="1:55" x14ac:dyDescent="0.55000000000000004">
      <c r="A8214" s="21" t="s">
        <v>6</v>
      </c>
      <c r="B8214" s="21" t="s">
        <v>22239</v>
      </c>
      <c r="C8214" s="21" t="s">
        <v>7967</v>
      </c>
      <c r="D8214" s="27" t="s">
        <v>7968</v>
      </c>
      <c r="E8214" s="4">
        <v>0</v>
      </c>
      <c r="F8214" s="4">
        <v>2</v>
      </c>
      <c r="G8214" s="4">
        <v>1</v>
      </c>
      <c r="H8214" s="62">
        <v>7</v>
      </c>
      <c r="J8214" s="28">
        <v>1</v>
      </c>
      <c r="K8214" s="13" t="s">
        <v>24548</v>
      </c>
      <c r="L8214" s="12" t="s">
        <v>24553</v>
      </c>
      <c r="M8214" s="12" t="s">
        <v>24553</v>
      </c>
      <c r="N8214" s="12" t="s">
        <v>24553</v>
      </c>
      <c r="O8214" s="12" t="s">
        <v>24553</v>
      </c>
      <c r="P8214" s="14" t="s">
        <v>24551</v>
      </c>
      <c r="Q8214" s="29" t="s">
        <v>24553</v>
      </c>
      <c r="AA8214" s="3">
        <v>83.144388913492634</v>
      </c>
      <c r="AB8214" s="3">
        <v>100</v>
      </c>
      <c r="AC8214" s="3">
        <v>86.019316684300733</v>
      </c>
      <c r="AD8214" s="3">
        <v>78.930595485552956</v>
      </c>
      <c r="AE8214" s="3">
        <v>49.420740471463695</v>
      </c>
      <c r="AF8214" s="3">
        <v>43.001462934254484</v>
      </c>
      <c r="AG8214" s="3">
        <v>33.40745001743224</v>
      </c>
      <c r="AH8214" s="32">
        <v>21.184675996894921</v>
      </c>
      <c r="AI8214" s="50">
        <v>9.1986240466987706E-3</v>
      </c>
      <c r="AJ8214" s="3">
        <v>78.204577634803655</v>
      </c>
      <c r="AK8214" s="3">
        <v>100</v>
      </c>
      <c r="AL8214" s="3">
        <v>91.082412109005801</v>
      </c>
      <c r="AM8214" s="3">
        <v>95.513701913649172</v>
      </c>
      <c r="AN8214" s="3">
        <v>44.740919596808723</v>
      </c>
      <c r="AO8214" s="3">
        <v>29.00073390091346</v>
      </c>
      <c r="AP8214" s="3">
        <v>31.423386538903191</v>
      </c>
      <c r="AQ8214" s="3">
        <v>29.355795328581458</v>
      </c>
      <c r="AR8214" s="3">
        <v>49.665786510830806</v>
      </c>
      <c r="AS8214" s="31">
        <v>48.924087150737826</v>
      </c>
      <c r="AT8214" s="3">
        <v>85.089554823124587</v>
      </c>
      <c r="AU8214" s="3">
        <v>99.466490889692153</v>
      </c>
      <c r="AV8214" s="3">
        <v>100</v>
      </c>
      <c r="AW8214" s="3">
        <v>99.809927513930916</v>
      </c>
      <c r="AX8214" s="3">
        <v>89.514738664771414</v>
      </c>
      <c r="AY8214" s="3">
        <v>93.45705594825462</v>
      </c>
      <c r="AZ8214" s="3">
        <v>91.032384421855411</v>
      </c>
      <c r="BA8214" s="3">
        <v>75.477207616564073</v>
      </c>
      <c r="BB8214" s="3">
        <v>56.457671139276322</v>
      </c>
      <c r="BC8214" s="31">
        <v>63.569046093559876</v>
      </c>
    </row>
    <row r="8215" spans="1:55" x14ac:dyDescent="0.55000000000000004">
      <c r="A8215" s="21" t="s">
        <v>6</v>
      </c>
      <c r="B8215" s="21" t="s">
        <v>18955</v>
      </c>
      <c r="C8215" s="21" t="s">
        <v>11158</v>
      </c>
      <c r="D8215" s="27" t="s">
        <v>11159</v>
      </c>
      <c r="E8215" s="4">
        <v>0</v>
      </c>
      <c r="F8215" s="4">
        <v>1</v>
      </c>
      <c r="G8215" s="4">
        <v>0</v>
      </c>
      <c r="H8215" s="62">
        <v>2</v>
      </c>
      <c r="J8215" s="28">
        <v>1</v>
      </c>
      <c r="K8215" s="13" t="s">
        <v>24548</v>
      </c>
      <c r="L8215" s="12" t="s">
        <v>24553</v>
      </c>
      <c r="M8215" s="12" t="s">
        <v>24553</v>
      </c>
      <c r="N8215" s="12" t="s">
        <v>24553</v>
      </c>
      <c r="O8215" s="12" t="s">
        <v>24553</v>
      </c>
      <c r="P8215" s="14" t="s">
        <v>24551</v>
      </c>
      <c r="Q8215" s="29" t="s">
        <v>24553</v>
      </c>
      <c r="AA8215" s="3">
        <v>100</v>
      </c>
      <c r="AB8215" s="3">
        <v>90.316837293580022</v>
      </c>
      <c r="AC8215" s="3">
        <v>79.648871032070232</v>
      </c>
      <c r="AD8215" s="3">
        <v>79.336403889609457</v>
      </c>
      <c r="AE8215" s="3">
        <v>76.867812058455684</v>
      </c>
      <c r="AF8215" s="3">
        <v>74.604922442906073</v>
      </c>
      <c r="AG8215" s="3">
        <v>72.298936702859734</v>
      </c>
      <c r="AH8215" s="32">
        <v>75.621652240315214</v>
      </c>
      <c r="AI8215" s="50">
        <v>2.44425005318952E-2</v>
      </c>
      <c r="AT8215" s="3">
        <v>63.474766351794699</v>
      </c>
      <c r="AU8215" s="3">
        <v>76.770333464641212</v>
      </c>
      <c r="AV8215" s="3">
        <v>81.138511877490174</v>
      </c>
      <c r="AW8215" s="3">
        <v>72.122593282504567</v>
      </c>
      <c r="AX8215" s="3">
        <v>72.802971276886652</v>
      </c>
      <c r="AY8215" s="3">
        <v>85.64832885151948</v>
      </c>
      <c r="AZ8215" s="3">
        <v>100</v>
      </c>
      <c r="BA8215" s="3">
        <v>96.958569369349362</v>
      </c>
      <c r="BB8215" s="3">
        <v>59.858222198241407</v>
      </c>
      <c r="BC8215" s="31">
        <v>68.549831324283375</v>
      </c>
    </row>
    <row r="8216" spans="1:55" x14ac:dyDescent="0.55000000000000004">
      <c r="A8216" s="21" t="s">
        <v>6</v>
      </c>
      <c r="B8216" s="21" t="s">
        <v>19078</v>
      </c>
      <c r="C8216" s="21" t="s">
        <v>6412</v>
      </c>
      <c r="D8216" s="27" t="s">
        <v>6413</v>
      </c>
      <c r="E8216" s="4">
        <v>0</v>
      </c>
      <c r="F8216" s="4">
        <v>1</v>
      </c>
      <c r="G8216" s="4">
        <v>0</v>
      </c>
      <c r="H8216" s="62">
        <v>3</v>
      </c>
      <c r="J8216" s="28">
        <v>1</v>
      </c>
      <c r="K8216" s="13" t="s">
        <v>24548</v>
      </c>
      <c r="L8216" s="12" t="s">
        <v>24553</v>
      </c>
      <c r="M8216" s="12" t="s">
        <v>24553</v>
      </c>
      <c r="N8216" s="12" t="s">
        <v>24553</v>
      </c>
      <c r="O8216" s="12" t="s">
        <v>24553</v>
      </c>
      <c r="P8216" s="14" t="s">
        <v>24551</v>
      </c>
      <c r="Q8216" s="29" t="s">
        <v>24553</v>
      </c>
      <c r="AA8216" s="3">
        <v>72.763411842752845</v>
      </c>
      <c r="AB8216" s="3">
        <v>59.235828215071663</v>
      </c>
      <c r="AC8216" s="3">
        <v>97.421128226545179</v>
      </c>
      <c r="AD8216" s="3">
        <v>100</v>
      </c>
      <c r="AE8216" s="3">
        <v>52.840625003809592</v>
      </c>
      <c r="AF8216" s="3">
        <v>40.381851659846561</v>
      </c>
      <c r="AG8216" s="3">
        <v>13.972634835424373</v>
      </c>
      <c r="AH8216" s="32">
        <v>5.8021097619607627</v>
      </c>
      <c r="AI8216" s="50">
        <v>4.1364110556963698E-3</v>
      </c>
      <c r="AT8216" s="3">
        <v>62.651441137975979</v>
      </c>
      <c r="AU8216" s="3">
        <v>77.471889957570085</v>
      </c>
      <c r="AV8216" s="3">
        <v>76.576213131789956</v>
      </c>
      <c r="AW8216" s="3">
        <v>79.657099369960136</v>
      </c>
      <c r="AX8216" s="3">
        <v>84.973150975511885</v>
      </c>
      <c r="AY8216" s="3">
        <v>88.840484536508697</v>
      </c>
      <c r="AZ8216" s="3">
        <v>89.963225867285061</v>
      </c>
      <c r="BA8216" s="3">
        <v>100</v>
      </c>
      <c r="BB8216" s="3">
        <v>65.647225797464074</v>
      </c>
      <c r="BC8216" s="31">
        <v>48.268068044821689</v>
      </c>
    </row>
    <row r="8217" spans="1:55" x14ac:dyDescent="0.55000000000000004">
      <c r="A8217" s="21" t="s">
        <v>6</v>
      </c>
      <c r="B8217" s="21" t="s">
        <v>17633</v>
      </c>
      <c r="C8217" s="21" t="s">
        <v>1086</v>
      </c>
      <c r="D8217" s="27" t="s">
        <v>1087</v>
      </c>
      <c r="E8217" s="4">
        <v>0</v>
      </c>
      <c r="F8217" s="4">
        <v>0</v>
      </c>
      <c r="G8217" s="4">
        <v>0</v>
      </c>
      <c r="H8217" s="62">
        <v>3</v>
      </c>
      <c r="J8217" s="28">
        <v>1</v>
      </c>
      <c r="K8217" s="13" t="s">
        <v>24548</v>
      </c>
      <c r="L8217" s="12" t="s">
        <v>24553</v>
      </c>
      <c r="M8217" s="12" t="s">
        <v>24553</v>
      </c>
      <c r="N8217" s="12" t="s">
        <v>24553</v>
      </c>
      <c r="O8217" s="12" t="s">
        <v>24553</v>
      </c>
      <c r="P8217" s="14" t="s">
        <v>24551</v>
      </c>
      <c r="Q8217" s="29" t="s">
        <v>24553</v>
      </c>
      <c r="AT8217" s="3">
        <v>28.070400325088251</v>
      </c>
      <c r="AU8217" s="3">
        <v>34.265252843478237</v>
      </c>
      <c r="AV8217" s="3">
        <v>38.407693372892737</v>
      </c>
      <c r="AW8217" s="3">
        <v>43.456578047097729</v>
      </c>
      <c r="AX8217" s="3">
        <v>48.229737912362744</v>
      </c>
      <c r="AY8217" s="3">
        <v>100</v>
      </c>
      <c r="AZ8217" s="3">
        <v>80.850095460053083</v>
      </c>
      <c r="BA8217" s="3">
        <v>62.724750352768396</v>
      </c>
      <c r="BB8217" s="3">
        <v>48.694376381618731</v>
      </c>
      <c r="BC8217" s="31">
        <v>28.71688625839824</v>
      </c>
    </row>
    <row r="8218" spans="1:55" x14ac:dyDescent="0.55000000000000004">
      <c r="A8218" s="21" t="s">
        <v>6</v>
      </c>
      <c r="B8218" s="21" t="s">
        <v>18649</v>
      </c>
      <c r="C8218" s="21" t="s">
        <v>16286</v>
      </c>
      <c r="D8218" s="27" t="s">
        <v>16287</v>
      </c>
      <c r="E8218" s="4">
        <v>0</v>
      </c>
      <c r="F8218" s="4">
        <v>1</v>
      </c>
      <c r="G8218" s="4">
        <v>0</v>
      </c>
      <c r="H8218" s="62">
        <v>0</v>
      </c>
      <c r="J8218" s="28">
        <v>1</v>
      </c>
      <c r="K8218" s="13" t="s">
        <v>24548</v>
      </c>
      <c r="L8218" s="12" t="s">
        <v>24553</v>
      </c>
      <c r="M8218" s="12" t="s">
        <v>24553</v>
      </c>
      <c r="N8218" s="12" t="s">
        <v>24553</v>
      </c>
      <c r="O8218" s="12" t="s">
        <v>24553</v>
      </c>
      <c r="P8218" s="14" t="s">
        <v>24551</v>
      </c>
      <c r="Q8218" s="29" t="s">
        <v>24553</v>
      </c>
      <c r="AA8218" s="3">
        <v>51.946617296242003</v>
      </c>
      <c r="AB8218" s="3">
        <v>57.524370111784229</v>
      </c>
      <c r="AC8218" s="3">
        <v>59.625515363862561</v>
      </c>
      <c r="AD8218" s="3">
        <v>75.267158343430481</v>
      </c>
      <c r="AE8218" s="3">
        <v>79.522626916497643</v>
      </c>
      <c r="AF8218" s="3">
        <v>65.504115134818306</v>
      </c>
      <c r="AG8218" s="3">
        <v>84.355437184725943</v>
      </c>
      <c r="AH8218" s="32">
        <v>100</v>
      </c>
      <c r="AI8218" s="50">
        <v>8.6948078574633603E-2</v>
      </c>
    </row>
    <row r="8219" spans="1:55" x14ac:dyDescent="0.55000000000000004">
      <c r="A8219" s="21" t="s">
        <v>6</v>
      </c>
      <c r="B8219" s="21" t="s">
        <v>20347</v>
      </c>
      <c r="C8219" s="21" t="s">
        <v>7621</v>
      </c>
      <c r="D8219" s="27" t="s">
        <v>7622</v>
      </c>
      <c r="E8219" s="4">
        <v>0</v>
      </c>
      <c r="F8219" s="4">
        <v>2</v>
      </c>
      <c r="G8219" s="4">
        <v>0</v>
      </c>
      <c r="H8219" s="62">
        <v>21</v>
      </c>
      <c r="J8219" s="28">
        <v>1</v>
      </c>
      <c r="K8219" s="12" t="s">
        <v>24553</v>
      </c>
      <c r="L8219" s="12" t="s">
        <v>24553</v>
      </c>
      <c r="M8219" s="12" t="s">
        <v>24553</v>
      </c>
      <c r="N8219" s="12" t="s">
        <v>24553</v>
      </c>
      <c r="O8219" s="12" t="s">
        <v>24553</v>
      </c>
      <c r="P8219" s="12" t="s">
        <v>24553</v>
      </c>
      <c r="Q8219" s="29" t="s">
        <v>24553</v>
      </c>
      <c r="AA8219" s="3">
        <v>54.880824601773462</v>
      </c>
      <c r="AB8219" s="3">
        <v>43.50054267135485</v>
      </c>
      <c r="AC8219" s="3">
        <v>74.888357900645204</v>
      </c>
      <c r="AD8219" s="3">
        <v>68.891850921417202</v>
      </c>
      <c r="AE8219" s="3">
        <v>100</v>
      </c>
      <c r="AF8219" s="3">
        <v>92.276468370752525</v>
      </c>
      <c r="AG8219" s="3">
        <v>89.146851406484345</v>
      </c>
      <c r="AH8219" s="32">
        <v>50.764813432861857</v>
      </c>
      <c r="AI8219" s="50">
        <v>0.15249811969204699</v>
      </c>
      <c r="AT8219" s="3">
        <v>59.337817033182624</v>
      </c>
      <c r="AU8219" s="3">
        <v>63.065576498165676</v>
      </c>
      <c r="AV8219" s="3">
        <v>66.699295163777819</v>
      </c>
      <c r="AW8219" s="3">
        <v>65.453007284742455</v>
      </c>
      <c r="AX8219" s="3">
        <v>60.640998405132962</v>
      </c>
      <c r="AY8219" s="3">
        <v>75.018290085120753</v>
      </c>
      <c r="AZ8219" s="3">
        <v>85.678161084414043</v>
      </c>
      <c r="BA8219" s="3">
        <v>100</v>
      </c>
      <c r="BB8219" s="3">
        <v>98.653919596464419</v>
      </c>
      <c r="BC8219" s="31">
        <v>83.891392166042351</v>
      </c>
    </row>
    <row r="8220" spans="1:55" x14ac:dyDescent="0.55000000000000004">
      <c r="A8220" s="21" t="s">
        <v>6</v>
      </c>
      <c r="B8220" s="21" t="s">
        <v>23396</v>
      </c>
      <c r="C8220" s="21" t="s">
        <v>16288</v>
      </c>
      <c r="D8220" s="27" t="s">
        <v>16289</v>
      </c>
      <c r="E8220" s="4">
        <v>2</v>
      </c>
      <c r="F8220" s="4">
        <v>0</v>
      </c>
      <c r="G8220" s="4">
        <v>0</v>
      </c>
      <c r="H8220" s="62">
        <v>0</v>
      </c>
      <c r="J8220" s="28">
        <v>1</v>
      </c>
      <c r="K8220" s="13" t="s">
        <v>24548</v>
      </c>
      <c r="L8220" s="12" t="s">
        <v>24553</v>
      </c>
      <c r="M8220" s="12" t="s">
        <v>24553</v>
      </c>
      <c r="N8220" s="12" t="s">
        <v>24553</v>
      </c>
      <c r="O8220" s="12" t="s">
        <v>24553</v>
      </c>
      <c r="P8220" s="14" t="s">
        <v>24551</v>
      </c>
      <c r="Q8220" s="29" t="s">
        <v>24553</v>
      </c>
      <c r="R8220" s="3">
        <v>84.403203645170095</v>
      </c>
      <c r="S8220" s="3">
        <v>82.168408829141441</v>
      </c>
      <c r="T8220" s="3">
        <v>84.536784182638343</v>
      </c>
      <c r="U8220" s="3">
        <v>77.888422556008535</v>
      </c>
      <c r="V8220" s="3">
        <v>77.475736703594094</v>
      </c>
      <c r="W8220" s="3">
        <v>80.606814674181209</v>
      </c>
      <c r="X8220" s="3">
        <v>83.975298817102896</v>
      </c>
      <c r="Y8220" s="32">
        <v>100</v>
      </c>
      <c r="Z8220" s="50">
        <v>0.328028917654136</v>
      </c>
    </row>
    <row r="8221" spans="1:55" x14ac:dyDescent="0.55000000000000004">
      <c r="A8221" s="21" t="s">
        <v>6</v>
      </c>
      <c r="B8221" s="21" t="s">
        <v>18795</v>
      </c>
      <c r="C8221" s="21" t="s">
        <v>12139</v>
      </c>
      <c r="D8221" s="27" t="s">
        <v>12140</v>
      </c>
      <c r="E8221" s="4">
        <v>0</v>
      </c>
      <c r="F8221" s="4">
        <v>1</v>
      </c>
      <c r="G8221" s="4">
        <v>0</v>
      </c>
      <c r="H8221" s="62">
        <v>1</v>
      </c>
      <c r="J8221" s="28">
        <v>1</v>
      </c>
      <c r="K8221" s="12" t="s">
        <v>24553</v>
      </c>
      <c r="L8221" s="12" t="s">
        <v>24553</v>
      </c>
      <c r="M8221" s="12" t="s">
        <v>24553</v>
      </c>
      <c r="N8221" s="12" t="s">
        <v>24553</v>
      </c>
      <c r="O8221" s="12" t="s">
        <v>24553</v>
      </c>
      <c r="P8221" s="12" t="s">
        <v>24553</v>
      </c>
      <c r="Q8221" s="29" t="s">
        <v>24553</v>
      </c>
      <c r="AA8221" s="3">
        <v>79.587353158221504</v>
      </c>
      <c r="AB8221" s="3">
        <v>72.266473696652454</v>
      </c>
      <c r="AC8221" s="3">
        <v>75.308009765178184</v>
      </c>
      <c r="AD8221" s="3">
        <v>68.379684297245916</v>
      </c>
      <c r="AE8221" s="3">
        <v>100</v>
      </c>
      <c r="AF8221" s="3">
        <v>82.288600365014645</v>
      </c>
      <c r="AG8221" s="3">
        <v>88.395275020511804</v>
      </c>
      <c r="AH8221" s="32">
        <v>67.240884654552218</v>
      </c>
      <c r="AI8221" s="50">
        <v>0.41236815728056397</v>
      </c>
      <c r="AT8221" s="3">
        <v>58.908559208397257</v>
      </c>
      <c r="AU8221" s="3">
        <v>63.563066404023004</v>
      </c>
      <c r="AV8221" s="3">
        <v>57.175794589638876</v>
      </c>
      <c r="AW8221" s="3">
        <v>53.267831053924041</v>
      </c>
      <c r="AX8221" s="3">
        <v>42.035294748679064</v>
      </c>
      <c r="AY8221" s="3">
        <v>38.502730089340702</v>
      </c>
      <c r="AZ8221" s="3">
        <v>41.859151634240597</v>
      </c>
      <c r="BA8221" s="3">
        <v>71.617826767551833</v>
      </c>
      <c r="BB8221" s="3">
        <v>70.110931563105794</v>
      </c>
      <c r="BC8221" s="31">
        <v>100</v>
      </c>
    </row>
    <row r="8222" spans="1:55" x14ac:dyDescent="0.55000000000000004">
      <c r="A8222" s="21" t="s">
        <v>6</v>
      </c>
      <c r="B8222" s="21" t="s">
        <v>20409</v>
      </c>
      <c r="C8222" s="21" t="s">
        <v>12959</v>
      </c>
      <c r="D8222" s="27" t="s">
        <v>12960</v>
      </c>
      <c r="E8222" s="4">
        <v>0</v>
      </c>
      <c r="F8222" s="4">
        <v>3</v>
      </c>
      <c r="G8222" s="4">
        <v>0</v>
      </c>
      <c r="H8222" s="62">
        <v>2</v>
      </c>
      <c r="J8222" s="28">
        <v>1</v>
      </c>
      <c r="K8222" s="13" t="s">
        <v>24548</v>
      </c>
      <c r="L8222" s="12" t="s">
        <v>24553</v>
      </c>
      <c r="M8222" s="12" t="s">
        <v>24553</v>
      </c>
      <c r="N8222" s="12" t="s">
        <v>24553</v>
      </c>
      <c r="O8222" s="12" t="s">
        <v>24553</v>
      </c>
      <c r="P8222" s="14" t="s">
        <v>24551</v>
      </c>
      <c r="Q8222" s="29" t="s">
        <v>24553</v>
      </c>
      <c r="AA8222" s="3">
        <v>47.257422117755453</v>
      </c>
      <c r="AB8222" s="3">
        <v>44.539137474834924</v>
      </c>
      <c r="AC8222" s="3">
        <v>86.724244908944144</v>
      </c>
      <c r="AD8222" s="3">
        <v>80.188806416235991</v>
      </c>
      <c r="AE8222" s="3">
        <v>100</v>
      </c>
      <c r="AF8222" s="3">
        <v>84.039060399099071</v>
      </c>
      <c r="AG8222" s="3">
        <v>62.988092557809786</v>
      </c>
      <c r="AH8222" s="32">
        <v>62.260527056810631</v>
      </c>
      <c r="AI8222" s="50">
        <v>1.2079864341566699E-2</v>
      </c>
      <c r="AT8222" s="3">
        <v>56.444547953828341</v>
      </c>
      <c r="AU8222" s="3">
        <v>66.127366518305962</v>
      </c>
      <c r="AV8222" s="3">
        <v>89.693805363058232</v>
      </c>
      <c r="AW8222" s="3">
        <v>66.282990113761215</v>
      </c>
      <c r="AX8222" s="3">
        <v>69.687671411262826</v>
      </c>
      <c r="AY8222" s="3">
        <v>89.459863511252152</v>
      </c>
      <c r="AZ8222" s="3">
        <v>92.952334691657128</v>
      </c>
      <c r="BA8222" s="3">
        <v>100</v>
      </c>
      <c r="BB8222" s="3">
        <v>81.942267490697347</v>
      </c>
      <c r="BC8222" s="31">
        <v>56.657810780882158</v>
      </c>
    </row>
    <row r="8223" spans="1:55" x14ac:dyDescent="0.55000000000000004">
      <c r="A8223" s="21" t="s">
        <v>6</v>
      </c>
      <c r="B8223" s="21" t="s">
        <v>18719</v>
      </c>
      <c r="C8223" s="21" t="s">
        <v>5444</v>
      </c>
      <c r="D8223" s="27" t="s">
        <v>5445</v>
      </c>
      <c r="E8223" s="4">
        <v>0</v>
      </c>
      <c r="F8223" s="4">
        <v>1</v>
      </c>
      <c r="G8223" s="4">
        <v>0</v>
      </c>
      <c r="H8223" s="62">
        <v>1</v>
      </c>
      <c r="J8223" s="28">
        <v>1</v>
      </c>
      <c r="K8223" s="13" t="s">
        <v>24548</v>
      </c>
      <c r="L8223" s="12" t="s">
        <v>24553</v>
      </c>
      <c r="M8223" s="12" t="s">
        <v>24553</v>
      </c>
      <c r="N8223" s="12" t="s">
        <v>24553</v>
      </c>
      <c r="O8223" s="12" t="s">
        <v>24553</v>
      </c>
      <c r="P8223" s="14" t="s">
        <v>24551</v>
      </c>
      <c r="Q8223" s="29" t="s">
        <v>24553</v>
      </c>
      <c r="AA8223" s="3">
        <v>74.096283545967779</v>
      </c>
      <c r="AB8223" s="3">
        <v>94.060675449158722</v>
      </c>
      <c r="AC8223" s="3">
        <v>61.815128321560245</v>
      </c>
      <c r="AD8223" s="3">
        <v>69.830851684378885</v>
      </c>
      <c r="AE8223" s="3">
        <v>79.324527666627745</v>
      </c>
      <c r="AF8223" s="3">
        <v>64.345133628801818</v>
      </c>
      <c r="AG8223" s="3">
        <v>100</v>
      </c>
      <c r="AH8223" s="32">
        <v>96.964252258671962</v>
      </c>
      <c r="AI8223" s="50">
        <v>0.10190093914689199</v>
      </c>
      <c r="AT8223" s="3">
        <v>74.846884149071158</v>
      </c>
      <c r="AU8223" s="3">
        <v>79.901516892946162</v>
      </c>
      <c r="AV8223" s="3">
        <v>80.561703438248628</v>
      </c>
      <c r="AW8223" s="3">
        <v>84.442939082768135</v>
      </c>
      <c r="AX8223" s="3">
        <v>88.238148821834415</v>
      </c>
      <c r="AY8223" s="3">
        <v>100</v>
      </c>
      <c r="AZ8223" s="3">
        <v>73.643129703107945</v>
      </c>
      <c r="BA8223" s="3">
        <v>73.439593014710297</v>
      </c>
      <c r="BB8223" s="3">
        <v>53.487052426060558</v>
      </c>
      <c r="BC8223" s="31">
        <v>42.411833008550261</v>
      </c>
    </row>
    <row r="8224" spans="1:55" x14ac:dyDescent="0.55000000000000004">
      <c r="A8224" s="21" t="s">
        <v>6</v>
      </c>
      <c r="B8224" s="21" t="s">
        <v>20957</v>
      </c>
      <c r="C8224" s="21" t="s">
        <v>3542</v>
      </c>
      <c r="D8224" s="27" t="s">
        <v>3543</v>
      </c>
      <c r="E8224" s="4">
        <v>0</v>
      </c>
      <c r="F8224" s="4">
        <v>4</v>
      </c>
      <c r="G8224" s="4">
        <v>0</v>
      </c>
      <c r="H8224" s="62">
        <v>11</v>
      </c>
      <c r="J8224" s="28">
        <v>1</v>
      </c>
      <c r="K8224" s="13" t="s">
        <v>24548</v>
      </c>
      <c r="L8224" s="12" t="s">
        <v>24553</v>
      </c>
      <c r="M8224" s="12" t="s">
        <v>24553</v>
      </c>
      <c r="N8224" s="12" t="s">
        <v>24553</v>
      </c>
      <c r="O8224" s="12" t="s">
        <v>24553</v>
      </c>
      <c r="P8224" s="14" t="s">
        <v>24551</v>
      </c>
      <c r="Q8224" s="29" t="s">
        <v>24553</v>
      </c>
      <c r="AA8224" s="3">
        <v>57.447454620319547</v>
      </c>
      <c r="AB8224" s="3">
        <v>42.295352983366726</v>
      </c>
      <c r="AC8224" s="3">
        <v>75.093330562074584</v>
      </c>
      <c r="AD8224" s="3">
        <v>100</v>
      </c>
      <c r="AE8224" s="3">
        <v>33.827515778116727</v>
      </c>
      <c r="AF8224" s="3">
        <v>31.006289515308076</v>
      </c>
      <c r="AG8224" s="3">
        <v>26.155184500271524</v>
      </c>
      <c r="AH8224" s="32">
        <v>29.441600279564778</v>
      </c>
      <c r="AI8224" s="50">
        <v>2.44425005318952E-2</v>
      </c>
      <c r="AT8224" s="3">
        <v>57.216844793791665</v>
      </c>
      <c r="AU8224" s="3">
        <v>61.032116489133792</v>
      </c>
      <c r="AV8224" s="3">
        <v>62.320253714856186</v>
      </c>
      <c r="AW8224" s="3">
        <v>67.331516503423771</v>
      </c>
      <c r="AX8224" s="3">
        <v>79.968371937896336</v>
      </c>
      <c r="AY8224" s="3">
        <v>100</v>
      </c>
      <c r="AZ8224" s="3">
        <v>93.447726152088038</v>
      </c>
      <c r="BA8224" s="3">
        <v>99.691753226124703</v>
      </c>
      <c r="BB8224" s="3">
        <v>81.275878635186203</v>
      </c>
      <c r="BC8224" s="31">
        <v>62.922187939782468</v>
      </c>
    </row>
    <row r="8225" spans="1:55" x14ac:dyDescent="0.55000000000000004">
      <c r="A8225" s="21" t="s">
        <v>6</v>
      </c>
      <c r="B8225" s="21" t="s">
        <v>17369</v>
      </c>
      <c r="C8225" s="21" t="s">
        <v>7453</v>
      </c>
      <c r="D8225" s="27" t="s">
        <v>7454</v>
      </c>
      <c r="E8225" s="4">
        <v>0</v>
      </c>
      <c r="F8225" s="4">
        <v>0</v>
      </c>
      <c r="G8225" s="4">
        <v>0</v>
      </c>
      <c r="H8225" s="62">
        <v>2</v>
      </c>
      <c r="J8225" s="28">
        <v>1</v>
      </c>
      <c r="K8225" s="13" t="s">
        <v>24548</v>
      </c>
      <c r="L8225" s="12" t="s">
        <v>24553</v>
      </c>
      <c r="M8225" s="12" t="s">
        <v>24553</v>
      </c>
      <c r="N8225" s="12" t="s">
        <v>24553</v>
      </c>
      <c r="O8225" s="12" t="s">
        <v>24553</v>
      </c>
      <c r="P8225" s="14" t="s">
        <v>24551</v>
      </c>
      <c r="Q8225" s="29" t="s">
        <v>24553</v>
      </c>
      <c r="AT8225" s="3">
        <v>59.564994077761625</v>
      </c>
      <c r="AU8225" s="3">
        <v>70.902230559997136</v>
      </c>
      <c r="AV8225" s="3">
        <v>85.591024507337096</v>
      </c>
      <c r="AW8225" s="3">
        <v>79.205021873740549</v>
      </c>
      <c r="AX8225" s="3">
        <v>60.339383558192949</v>
      </c>
      <c r="AY8225" s="3">
        <v>100</v>
      </c>
      <c r="AZ8225" s="3">
        <v>78.350974057836481</v>
      </c>
      <c r="BA8225" s="3">
        <v>44.653254827024142</v>
      </c>
      <c r="BB8225" s="3">
        <v>42.889001172088612</v>
      </c>
      <c r="BC8225" s="31">
        <v>30.75176271641411</v>
      </c>
    </row>
    <row r="8226" spans="1:55" x14ac:dyDescent="0.55000000000000004">
      <c r="A8226" s="21" t="s">
        <v>6</v>
      </c>
      <c r="B8226" s="21" t="s">
        <v>21858</v>
      </c>
      <c r="C8226" s="21" t="s">
        <v>6764</v>
      </c>
      <c r="D8226" s="27" t="s">
        <v>6765</v>
      </c>
      <c r="E8226" s="4">
        <v>0</v>
      </c>
      <c r="F8226" s="4">
        <v>15</v>
      </c>
      <c r="G8226" s="4">
        <v>0</v>
      </c>
      <c r="H8226" s="62">
        <v>31</v>
      </c>
      <c r="J8226" s="28">
        <v>1</v>
      </c>
      <c r="K8226" s="13" t="s">
        <v>24548</v>
      </c>
      <c r="L8226" s="12" t="s">
        <v>24553</v>
      </c>
      <c r="M8226" s="12" t="s">
        <v>24553</v>
      </c>
      <c r="N8226" s="12" t="s">
        <v>24553</v>
      </c>
      <c r="O8226" s="12" t="s">
        <v>24553</v>
      </c>
      <c r="P8226" s="14" t="s">
        <v>24551</v>
      </c>
      <c r="Q8226" s="29" t="s">
        <v>24553</v>
      </c>
      <c r="AA8226" s="3">
        <v>65.11609236925942</v>
      </c>
      <c r="AB8226" s="3">
        <v>64.679943176987891</v>
      </c>
      <c r="AC8226" s="3">
        <v>85.74280921955976</v>
      </c>
      <c r="AD8226" s="3">
        <v>90.113119183933932</v>
      </c>
      <c r="AE8226" s="3">
        <v>90.629017035247998</v>
      </c>
      <c r="AF8226" s="3">
        <v>83.965268412874721</v>
      </c>
      <c r="AG8226" s="3">
        <v>98.171719777451216</v>
      </c>
      <c r="AH8226" s="32">
        <v>100</v>
      </c>
      <c r="AI8226" s="50">
        <v>4.5880448550149801E-3</v>
      </c>
      <c r="AT8226" s="3">
        <v>73.736647663456907</v>
      </c>
      <c r="AU8226" s="3">
        <v>78.651870434014455</v>
      </c>
      <c r="AV8226" s="3">
        <v>92.858637292635038</v>
      </c>
      <c r="AW8226" s="3">
        <v>88.075908415698478</v>
      </c>
      <c r="AX8226" s="3">
        <v>87.29736500738035</v>
      </c>
      <c r="AY8226" s="3">
        <v>98.922547643136184</v>
      </c>
      <c r="AZ8226" s="3">
        <v>99.091389447994786</v>
      </c>
      <c r="BA8226" s="3">
        <v>93.298889521807908</v>
      </c>
      <c r="BB8226" s="3">
        <v>100</v>
      </c>
      <c r="BC8226" s="31">
        <v>91.120858312999559</v>
      </c>
    </row>
    <row r="8227" spans="1:55" x14ac:dyDescent="0.55000000000000004">
      <c r="A8227" s="21" t="s">
        <v>6</v>
      </c>
      <c r="B8227" s="21" t="s">
        <v>19446</v>
      </c>
      <c r="C8227" s="21" t="s">
        <v>4837</v>
      </c>
      <c r="D8227" s="27" t="s">
        <v>4838</v>
      </c>
      <c r="E8227" s="4">
        <v>0</v>
      </c>
      <c r="F8227" s="4">
        <v>1</v>
      </c>
      <c r="G8227" s="4">
        <v>0</v>
      </c>
      <c r="H8227" s="62">
        <v>7</v>
      </c>
      <c r="J8227" s="28">
        <v>1</v>
      </c>
      <c r="K8227" s="13" t="s">
        <v>24548</v>
      </c>
      <c r="L8227" s="12" t="s">
        <v>24553</v>
      </c>
      <c r="M8227" s="12" t="s">
        <v>24553</v>
      </c>
      <c r="N8227" s="12" t="s">
        <v>24553</v>
      </c>
      <c r="O8227" s="12" t="s">
        <v>24553</v>
      </c>
      <c r="P8227" s="14" t="s">
        <v>24551</v>
      </c>
      <c r="Q8227" s="29" t="s">
        <v>24553</v>
      </c>
      <c r="AA8227" s="3">
        <v>64.688483021987835</v>
      </c>
      <c r="AB8227" s="3">
        <v>68.898159495883007</v>
      </c>
      <c r="AC8227" s="3">
        <v>89.31877357983015</v>
      </c>
      <c r="AD8227" s="3">
        <v>100</v>
      </c>
      <c r="AE8227" s="3">
        <v>66.24242342393012</v>
      </c>
      <c r="AF8227" s="3">
        <v>83.645483991207996</v>
      </c>
      <c r="AG8227" s="3">
        <v>79.29856249092407</v>
      </c>
      <c r="AH8227" s="32">
        <v>69.912016819083547</v>
      </c>
      <c r="AI8227" s="50">
        <v>0.116439786738205</v>
      </c>
      <c r="AT8227" s="3">
        <v>72.562691650423787</v>
      </c>
      <c r="AU8227" s="3">
        <v>80.952410615047953</v>
      </c>
      <c r="AV8227" s="3">
        <v>85.433976186218587</v>
      </c>
      <c r="AW8227" s="3">
        <v>88.55447427634428</v>
      </c>
      <c r="AX8227" s="3">
        <v>88.423235226722113</v>
      </c>
      <c r="AY8227" s="3">
        <v>100</v>
      </c>
      <c r="AZ8227" s="3">
        <v>99.762154736671079</v>
      </c>
      <c r="BA8227" s="3">
        <v>91.168604194850715</v>
      </c>
      <c r="BB8227" s="3">
        <v>81.425843867569924</v>
      </c>
      <c r="BC8227" s="31">
        <v>74.557551586594897</v>
      </c>
    </row>
    <row r="8228" spans="1:55" x14ac:dyDescent="0.55000000000000004">
      <c r="A8228" s="21" t="s">
        <v>6</v>
      </c>
      <c r="B8228" s="21" t="s">
        <v>16553</v>
      </c>
      <c r="C8228" s="21" t="s">
        <v>1662</v>
      </c>
      <c r="D8228" s="27" t="s">
        <v>1663</v>
      </c>
      <c r="E8228" s="4">
        <v>0</v>
      </c>
      <c r="F8228" s="4">
        <v>0</v>
      </c>
      <c r="G8228" s="4">
        <v>0</v>
      </c>
      <c r="H8228" s="62">
        <v>1</v>
      </c>
      <c r="J8228" s="28">
        <v>1</v>
      </c>
      <c r="K8228" s="13" t="s">
        <v>24548</v>
      </c>
      <c r="L8228" s="12" t="s">
        <v>24553</v>
      </c>
      <c r="M8228" s="12" t="s">
        <v>24553</v>
      </c>
      <c r="N8228" s="12" t="s">
        <v>24553</v>
      </c>
      <c r="O8228" s="12" t="s">
        <v>24553</v>
      </c>
      <c r="P8228" s="14" t="s">
        <v>24551</v>
      </c>
      <c r="Q8228" s="29" t="s">
        <v>24553</v>
      </c>
      <c r="AT8228" s="3">
        <v>48.541012099980968</v>
      </c>
      <c r="AU8228" s="3">
        <v>62.25799528833069</v>
      </c>
      <c r="AV8228" s="3">
        <v>43.430313252015665</v>
      </c>
      <c r="AW8228" s="3">
        <v>61.040517591641773</v>
      </c>
      <c r="AX8228" s="3">
        <v>77.431350250700277</v>
      </c>
      <c r="AY8228" s="3">
        <v>74.880586973020456</v>
      </c>
      <c r="AZ8228" s="3">
        <v>80.86799133226063</v>
      </c>
      <c r="BA8228" s="3">
        <v>60.384503119507386</v>
      </c>
      <c r="BB8228" s="3">
        <v>90.980921572950635</v>
      </c>
      <c r="BC8228" s="31">
        <v>100</v>
      </c>
    </row>
    <row r="8229" spans="1:55" x14ac:dyDescent="0.55000000000000004">
      <c r="A8229" s="21" t="s">
        <v>6</v>
      </c>
      <c r="B8229" s="21" t="s">
        <v>16820</v>
      </c>
      <c r="C8229" s="21" t="s">
        <v>9172</v>
      </c>
      <c r="D8229" s="27" t="s">
        <v>9173</v>
      </c>
      <c r="E8229" s="4">
        <v>0</v>
      </c>
      <c r="F8229" s="4">
        <v>0</v>
      </c>
      <c r="G8229" s="4">
        <v>0</v>
      </c>
      <c r="H8229" s="62">
        <v>1</v>
      </c>
      <c r="J8229" s="28">
        <v>1</v>
      </c>
      <c r="K8229" s="13" t="s">
        <v>24548</v>
      </c>
      <c r="L8229" s="12" t="s">
        <v>24553</v>
      </c>
      <c r="M8229" s="12" t="s">
        <v>24553</v>
      </c>
      <c r="N8229" s="12" t="s">
        <v>24553</v>
      </c>
      <c r="O8229" s="12" t="s">
        <v>24553</v>
      </c>
      <c r="P8229" s="14" t="s">
        <v>24551</v>
      </c>
      <c r="Q8229" s="29" t="s">
        <v>24553</v>
      </c>
      <c r="AT8229" s="3">
        <v>39.891455380920142</v>
      </c>
      <c r="AU8229" s="3">
        <v>48.769520853736822</v>
      </c>
      <c r="AV8229" s="3">
        <v>38.420479555918909</v>
      </c>
      <c r="AW8229" s="3">
        <v>42.294517025693771</v>
      </c>
      <c r="AX8229" s="3">
        <v>44.7067168229473</v>
      </c>
      <c r="AY8229" s="3">
        <v>48.040670494354067</v>
      </c>
      <c r="AZ8229" s="3">
        <v>48.053265172073893</v>
      </c>
      <c r="BA8229" s="3">
        <v>61.503410196156004</v>
      </c>
      <c r="BB8229" s="3">
        <v>84.792123479905783</v>
      </c>
      <c r="BC8229" s="31">
        <v>100</v>
      </c>
    </row>
    <row r="8230" spans="1:55" x14ac:dyDescent="0.55000000000000004">
      <c r="A8230" s="21" t="s">
        <v>6</v>
      </c>
      <c r="B8230" s="21" t="s">
        <v>16690</v>
      </c>
      <c r="C8230" s="21" t="s">
        <v>6108</v>
      </c>
      <c r="D8230" s="27" t="s">
        <v>6109</v>
      </c>
      <c r="E8230" s="4">
        <v>0</v>
      </c>
      <c r="F8230" s="4">
        <v>0</v>
      </c>
      <c r="G8230" s="4">
        <v>0</v>
      </c>
      <c r="H8230" s="62">
        <v>1</v>
      </c>
      <c r="J8230" s="28">
        <v>1</v>
      </c>
      <c r="K8230" s="13" t="s">
        <v>24548</v>
      </c>
      <c r="L8230" s="12" t="s">
        <v>24553</v>
      </c>
      <c r="M8230" s="12" t="s">
        <v>24553</v>
      </c>
      <c r="N8230" s="12" t="s">
        <v>24553</v>
      </c>
      <c r="O8230" s="12" t="s">
        <v>24553</v>
      </c>
      <c r="P8230" s="14" t="s">
        <v>24551</v>
      </c>
      <c r="Q8230" s="29" t="s">
        <v>24553</v>
      </c>
      <c r="AT8230" s="3">
        <v>62.27444811353282</v>
      </c>
      <c r="AU8230" s="3">
        <v>74.328438594373281</v>
      </c>
      <c r="AV8230" s="3">
        <v>68.976739654452345</v>
      </c>
      <c r="AW8230" s="3">
        <v>74.55752965070441</v>
      </c>
      <c r="AX8230" s="3">
        <v>81.119778893235804</v>
      </c>
      <c r="AY8230" s="3">
        <v>93.590066624979258</v>
      </c>
      <c r="AZ8230" s="3">
        <v>73.809879980471933</v>
      </c>
      <c r="BA8230" s="3">
        <v>100</v>
      </c>
      <c r="BB8230" s="3">
        <v>98.331874638734149</v>
      </c>
      <c r="BC8230" s="31">
        <v>75.268386736213756</v>
      </c>
    </row>
    <row r="8231" spans="1:55" x14ac:dyDescent="0.55000000000000004">
      <c r="A8231" s="21" t="s">
        <v>6</v>
      </c>
      <c r="B8231" s="21" t="s">
        <v>16468</v>
      </c>
      <c r="C8231" s="21" t="s">
        <v>407</v>
      </c>
      <c r="D8231" s="27" t="s">
        <v>408</v>
      </c>
      <c r="E8231" s="4">
        <v>0</v>
      </c>
      <c r="F8231" s="4">
        <v>0</v>
      </c>
      <c r="G8231" s="4">
        <v>0</v>
      </c>
      <c r="H8231" s="62">
        <v>1</v>
      </c>
      <c r="J8231" s="28">
        <v>1</v>
      </c>
      <c r="K8231" s="13" t="s">
        <v>24548</v>
      </c>
      <c r="L8231" s="12" t="s">
        <v>24553</v>
      </c>
      <c r="M8231" s="12" t="s">
        <v>24553</v>
      </c>
      <c r="N8231" s="12" t="s">
        <v>24553</v>
      </c>
      <c r="O8231" s="12" t="s">
        <v>24553</v>
      </c>
      <c r="P8231" s="14" t="s">
        <v>24551</v>
      </c>
      <c r="Q8231" s="29" t="s">
        <v>24553</v>
      </c>
      <c r="AT8231" s="3">
        <v>59.351914568091125</v>
      </c>
      <c r="AU8231" s="3">
        <v>57.905367275102023</v>
      </c>
      <c r="AV8231" s="3">
        <v>50.549661328176107</v>
      </c>
      <c r="AW8231" s="3">
        <v>74.534789452473788</v>
      </c>
      <c r="AX8231" s="3">
        <v>66.425720431793067</v>
      </c>
      <c r="AY8231" s="3">
        <v>77.250386073068512</v>
      </c>
      <c r="AZ8231" s="3">
        <v>100</v>
      </c>
      <c r="BA8231" s="3">
        <v>83.889494246100853</v>
      </c>
      <c r="BB8231" s="3">
        <v>81.998481314874724</v>
      </c>
      <c r="BC8231" s="31">
        <v>69.229743092967581</v>
      </c>
    </row>
    <row r="8232" spans="1:55" x14ac:dyDescent="0.55000000000000004">
      <c r="A8232" s="21" t="s">
        <v>6</v>
      </c>
      <c r="B8232" s="21" t="s">
        <v>19843</v>
      </c>
      <c r="C8232" s="21" t="s">
        <v>12723</v>
      </c>
      <c r="D8232" s="27" t="s">
        <v>12724</v>
      </c>
      <c r="E8232" s="4">
        <v>0</v>
      </c>
      <c r="F8232" s="4">
        <v>2</v>
      </c>
      <c r="G8232" s="4">
        <v>0</v>
      </c>
      <c r="H8232" s="62">
        <v>2</v>
      </c>
      <c r="J8232" s="28">
        <v>1</v>
      </c>
      <c r="K8232" s="13" t="s">
        <v>24548</v>
      </c>
      <c r="L8232" s="12" t="s">
        <v>24553</v>
      </c>
      <c r="M8232" s="12" t="s">
        <v>24553</v>
      </c>
      <c r="N8232" s="12" t="s">
        <v>24553</v>
      </c>
      <c r="O8232" s="12" t="s">
        <v>24553</v>
      </c>
      <c r="P8232" s="14" t="s">
        <v>24551</v>
      </c>
      <c r="Q8232" s="29" t="s">
        <v>24553</v>
      </c>
      <c r="AA8232" s="3">
        <v>52.531138866610384</v>
      </c>
      <c r="AB8232" s="3">
        <v>55.723253984085517</v>
      </c>
      <c r="AC8232" s="3">
        <v>70.241058152028927</v>
      </c>
      <c r="AD8232" s="3">
        <v>59.352154057723439</v>
      </c>
      <c r="AE8232" s="3">
        <v>100</v>
      </c>
      <c r="AF8232" s="3">
        <v>96.094042034487316</v>
      </c>
      <c r="AG8232" s="3">
        <v>70.854792317019616</v>
      </c>
      <c r="AH8232" s="32">
        <v>82.553985838970817</v>
      </c>
      <c r="AI8232" s="50">
        <v>1.41408681968679E-2</v>
      </c>
      <c r="AT8232" s="3">
        <v>49.456917980773625</v>
      </c>
      <c r="AU8232" s="3">
        <v>60.06300860120929</v>
      </c>
      <c r="AV8232" s="3">
        <v>63.372238009369163</v>
      </c>
      <c r="AW8232" s="3">
        <v>53.089095253935724</v>
      </c>
      <c r="AX8232" s="3">
        <v>51.706703320304214</v>
      </c>
      <c r="AY8232" s="3">
        <v>77.959022220197497</v>
      </c>
      <c r="AZ8232" s="3">
        <v>79.511702925648436</v>
      </c>
      <c r="BA8232" s="3">
        <v>100</v>
      </c>
      <c r="BB8232" s="3">
        <v>88.189026339478076</v>
      </c>
      <c r="BC8232" s="31">
        <v>90.25378580475757</v>
      </c>
    </row>
    <row r="8233" spans="1:55" x14ac:dyDescent="0.55000000000000004">
      <c r="A8233" s="21" t="s">
        <v>6</v>
      </c>
      <c r="B8233" s="21" t="s">
        <v>16881</v>
      </c>
      <c r="C8233" s="21" t="s">
        <v>10622</v>
      </c>
      <c r="D8233" s="27" t="s">
        <v>10623</v>
      </c>
      <c r="E8233" s="4">
        <v>0</v>
      </c>
      <c r="F8233" s="4">
        <v>0</v>
      </c>
      <c r="G8233" s="4">
        <v>0</v>
      </c>
      <c r="H8233" s="62">
        <v>1</v>
      </c>
      <c r="J8233" s="28">
        <v>1</v>
      </c>
      <c r="K8233" s="12" t="s">
        <v>24553</v>
      </c>
      <c r="L8233" s="12" t="s">
        <v>24553</v>
      </c>
      <c r="M8233" s="12" t="s">
        <v>24553</v>
      </c>
      <c r="N8233" s="12" t="s">
        <v>24553</v>
      </c>
      <c r="O8233" s="12" t="s">
        <v>24553</v>
      </c>
      <c r="P8233" s="12" t="s">
        <v>24553</v>
      </c>
      <c r="Q8233" s="29" t="s">
        <v>24553</v>
      </c>
      <c r="AT8233" s="3">
        <v>87.990185891352581</v>
      </c>
      <c r="AU8233" s="3">
        <v>91.46628684131754</v>
      </c>
      <c r="AV8233" s="3">
        <v>100</v>
      </c>
      <c r="AW8233" s="3">
        <v>89.045123633820523</v>
      </c>
      <c r="AX8233" s="3">
        <v>76.538271368362075</v>
      </c>
      <c r="AY8233" s="3">
        <v>86.542212078829181</v>
      </c>
      <c r="AZ8233" s="3">
        <v>70.29782162958405</v>
      </c>
      <c r="BA8233" s="3">
        <v>76.419389995799776</v>
      </c>
      <c r="BB8233" s="3">
        <v>56.115588461892187</v>
      </c>
      <c r="BC8233" s="31">
        <v>75.978728499457844</v>
      </c>
    </row>
    <row r="8234" spans="1:55" x14ac:dyDescent="0.55000000000000004">
      <c r="A8234" s="21" t="s">
        <v>6</v>
      </c>
      <c r="B8234" s="21" t="s">
        <v>18650</v>
      </c>
      <c r="C8234" s="21" t="s">
        <v>16290</v>
      </c>
      <c r="D8234" s="27" t="s">
        <v>16291</v>
      </c>
      <c r="E8234" s="4">
        <v>0</v>
      </c>
      <c r="F8234" s="4">
        <v>1</v>
      </c>
      <c r="G8234" s="4">
        <v>0</v>
      </c>
      <c r="H8234" s="62">
        <v>0</v>
      </c>
      <c r="J8234" s="28">
        <v>1</v>
      </c>
      <c r="K8234" s="13" t="s">
        <v>24548</v>
      </c>
      <c r="L8234" s="12" t="s">
        <v>24553</v>
      </c>
      <c r="M8234" s="12" t="s">
        <v>24553</v>
      </c>
      <c r="N8234" s="12" t="s">
        <v>24553</v>
      </c>
      <c r="O8234" s="12" t="s">
        <v>24553</v>
      </c>
      <c r="P8234" s="14" t="s">
        <v>24551</v>
      </c>
      <c r="Q8234" s="29" t="s">
        <v>24553</v>
      </c>
      <c r="AA8234" s="3">
        <v>27.690863077131617</v>
      </c>
      <c r="AB8234" s="3">
        <v>23.671209787425703</v>
      </c>
      <c r="AC8234" s="3">
        <v>35.252838099926514</v>
      </c>
      <c r="AD8234" s="3">
        <v>44.671504178502644</v>
      </c>
      <c r="AE8234" s="3">
        <v>100</v>
      </c>
      <c r="AF8234" s="3">
        <v>99.60155199636857</v>
      </c>
      <c r="AG8234" s="3">
        <v>87.454231339433818</v>
      </c>
      <c r="AH8234" s="32">
        <v>98.651032196886561</v>
      </c>
      <c r="AI8234" s="50">
        <v>2.2082546862098799E-3</v>
      </c>
    </row>
    <row r="8235" spans="1:55" x14ac:dyDescent="0.55000000000000004">
      <c r="A8235" s="21" t="s">
        <v>6</v>
      </c>
      <c r="B8235" s="21" t="s">
        <v>18708</v>
      </c>
      <c r="C8235" s="21" t="s">
        <v>4708</v>
      </c>
      <c r="D8235" s="27" t="s">
        <v>4709</v>
      </c>
      <c r="E8235" s="4">
        <v>0</v>
      </c>
      <c r="F8235" s="4">
        <v>1</v>
      </c>
      <c r="G8235" s="4">
        <v>0</v>
      </c>
      <c r="H8235" s="62">
        <v>1</v>
      </c>
      <c r="J8235" s="28">
        <v>1</v>
      </c>
      <c r="K8235" s="13" t="s">
        <v>24548</v>
      </c>
      <c r="L8235" s="12" t="s">
        <v>24553</v>
      </c>
      <c r="M8235" s="12" t="s">
        <v>24553</v>
      </c>
      <c r="N8235" s="12" t="s">
        <v>24553</v>
      </c>
      <c r="O8235" s="12" t="s">
        <v>24553</v>
      </c>
      <c r="P8235" s="14" t="s">
        <v>24551</v>
      </c>
      <c r="Q8235" s="29" t="s">
        <v>24553</v>
      </c>
      <c r="AA8235" s="3">
        <v>48.969955748432859</v>
      </c>
      <c r="AB8235" s="3">
        <v>57.858771308153614</v>
      </c>
      <c r="AC8235" s="3">
        <v>80.662457175251618</v>
      </c>
      <c r="AD8235" s="3">
        <v>69.789577563883043</v>
      </c>
      <c r="AE8235" s="3">
        <v>100</v>
      </c>
      <c r="AF8235" s="3">
        <v>67.283254659455906</v>
      </c>
      <c r="AG8235" s="3">
        <v>80.482409534168454</v>
      </c>
      <c r="AH8235" s="32">
        <v>92.394414436999554</v>
      </c>
      <c r="AI8235" s="50">
        <v>0.218880229523259</v>
      </c>
      <c r="AT8235" s="3">
        <v>56.411635091072455</v>
      </c>
      <c r="AU8235" s="3">
        <v>66.862564825599577</v>
      </c>
      <c r="AV8235" s="3">
        <v>61.997671705220391</v>
      </c>
      <c r="AW8235" s="3">
        <v>68.75533611890549</v>
      </c>
      <c r="AX8235" s="3">
        <v>82.102982068887044</v>
      </c>
      <c r="AY8235" s="3">
        <v>100</v>
      </c>
      <c r="AZ8235" s="3">
        <v>98.489284932016119</v>
      </c>
      <c r="BA8235" s="3">
        <v>82.209321298406877</v>
      </c>
      <c r="BB8235" s="3">
        <v>57.505193518984974</v>
      </c>
      <c r="BC8235" s="31">
        <v>44.610287874751478</v>
      </c>
    </row>
    <row r="8236" spans="1:55" x14ac:dyDescent="0.55000000000000004">
      <c r="A8236" s="21" t="s">
        <v>6</v>
      </c>
      <c r="B8236" s="21" t="s">
        <v>17870</v>
      </c>
      <c r="C8236" s="21" t="s">
        <v>13653</v>
      </c>
      <c r="D8236" s="27" t="s">
        <v>13654</v>
      </c>
      <c r="E8236" s="4">
        <v>0</v>
      </c>
      <c r="F8236" s="4">
        <v>0</v>
      </c>
      <c r="G8236" s="4">
        <v>0</v>
      </c>
      <c r="H8236" s="62">
        <v>3</v>
      </c>
      <c r="J8236" s="28">
        <v>1</v>
      </c>
      <c r="K8236" s="13" t="s">
        <v>24548</v>
      </c>
      <c r="L8236" s="12" t="s">
        <v>24553</v>
      </c>
      <c r="M8236" s="12" t="s">
        <v>24553</v>
      </c>
      <c r="N8236" s="12" t="s">
        <v>24553</v>
      </c>
      <c r="O8236" s="12" t="s">
        <v>24553</v>
      </c>
      <c r="P8236" s="14" t="s">
        <v>24551</v>
      </c>
      <c r="Q8236" s="29" t="s">
        <v>24553</v>
      </c>
      <c r="AT8236" s="3">
        <v>84.398809723382783</v>
      </c>
      <c r="AU8236" s="3">
        <v>94.697345939410042</v>
      </c>
      <c r="AV8236" s="3">
        <v>100</v>
      </c>
      <c r="AW8236" s="3">
        <v>79.406393883997481</v>
      </c>
      <c r="AX8236" s="3">
        <v>70.241063282118674</v>
      </c>
      <c r="AY8236" s="3">
        <v>92.596529986965791</v>
      </c>
      <c r="AZ8236" s="3">
        <v>99.543403046481856</v>
      </c>
      <c r="BA8236" s="3">
        <v>53.844348286967723</v>
      </c>
      <c r="BB8236" s="3">
        <v>56.469205618213167</v>
      </c>
      <c r="BC8236" s="31">
        <v>44.96429566325024</v>
      </c>
    </row>
    <row r="8237" spans="1:55" x14ac:dyDescent="0.55000000000000004">
      <c r="A8237" s="21" t="s">
        <v>6</v>
      </c>
      <c r="B8237" s="21" t="s">
        <v>19400</v>
      </c>
      <c r="C8237" s="21" t="s">
        <v>10446</v>
      </c>
      <c r="D8237" s="27" t="s">
        <v>10447</v>
      </c>
      <c r="E8237" s="4">
        <v>0</v>
      </c>
      <c r="F8237" s="4">
        <v>1</v>
      </c>
      <c r="G8237" s="4">
        <v>0</v>
      </c>
      <c r="H8237" s="62">
        <v>6</v>
      </c>
      <c r="J8237" s="28">
        <v>1</v>
      </c>
      <c r="K8237" s="13" t="s">
        <v>24548</v>
      </c>
      <c r="L8237" s="12" t="s">
        <v>24553</v>
      </c>
      <c r="M8237" s="12" t="s">
        <v>24553</v>
      </c>
      <c r="N8237" s="12" t="s">
        <v>24553</v>
      </c>
      <c r="O8237" s="12" t="s">
        <v>24553</v>
      </c>
      <c r="P8237" s="14" t="s">
        <v>24551</v>
      </c>
      <c r="Q8237" s="29" t="s">
        <v>24553</v>
      </c>
      <c r="AA8237" s="3">
        <v>44.806816019372917</v>
      </c>
      <c r="AB8237" s="3">
        <v>45.448188625442761</v>
      </c>
      <c r="AC8237" s="3">
        <v>81.897322381052291</v>
      </c>
      <c r="AD8237" s="3">
        <v>100</v>
      </c>
      <c r="AE8237" s="3">
        <v>50.0505099153999</v>
      </c>
      <c r="AF8237" s="3">
        <v>60.435937395041861</v>
      </c>
      <c r="AG8237" s="3">
        <v>60.389678847755746</v>
      </c>
      <c r="AH8237" s="32">
        <v>68.769606008445962</v>
      </c>
      <c r="AI8237" s="50">
        <v>2.8248336722617499E-2</v>
      </c>
      <c r="AT8237" s="3">
        <v>53.283418004747709</v>
      </c>
      <c r="AU8237" s="3">
        <v>61.012119940459485</v>
      </c>
      <c r="AV8237" s="3">
        <v>63.163385550556072</v>
      </c>
      <c r="AW8237" s="3">
        <v>58.049861733600224</v>
      </c>
      <c r="AX8237" s="3">
        <v>68.604844606561613</v>
      </c>
      <c r="AY8237" s="3">
        <v>96.597195715079877</v>
      </c>
      <c r="AZ8237" s="3">
        <v>100</v>
      </c>
      <c r="BA8237" s="3">
        <v>87.310664510045726</v>
      </c>
      <c r="BB8237" s="3">
        <v>81.722793686594741</v>
      </c>
      <c r="BC8237" s="31">
        <v>53.566578439103971</v>
      </c>
    </row>
    <row r="8238" spans="1:55" x14ac:dyDescent="0.55000000000000004">
      <c r="A8238" s="21" t="s">
        <v>6</v>
      </c>
      <c r="B8238" s="21" t="s">
        <v>17030</v>
      </c>
      <c r="C8238" s="21" t="s">
        <v>13734</v>
      </c>
      <c r="D8238" s="27" t="s">
        <v>13735</v>
      </c>
      <c r="E8238" s="4">
        <v>0</v>
      </c>
      <c r="F8238" s="4">
        <v>0</v>
      </c>
      <c r="G8238" s="4">
        <v>0</v>
      </c>
      <c r="H8238" s="62">
        <v>1</v>
      </c>
      <c r="J8238" s="28">
        <v>1</v>
      </c>
      <c r="K8238" s="13" t="s">
        <v>24548</v>
      </c>
      <c r="L8238" s="12" t="s">
        <v>24553</v>
      </c>
      <c r="M8238" s="12" t="s">
        <v>24553</v>
      </c>
      <c r="N8238" s="12" t="s">
        <v>24553</v>
      </c>
      <c r="O8238" s="12" t="s">
        <v>24553</v>
      </c>
      <c r="P8238" s="14" t="s">
        <v>24551</v>
      </c>
      <c r="Q8238" s="29" t="s">
        <v>24553</v>
      </c>
      <c r="AT8238" s="3">
        <v>69.426999935346373</v>
      </c>
      <c r="AU8238" s="3">
        <v>81.473608675845256</v>
      </c>
      <c r="AV8238" s="3">
        <v>100</v>
      </c>
      <c r="AW8238" s="3">
        <v>73.627164362631987</v>
      </c>
      <c r="AX8238" s="3">
        <v>57.338032371413007</v>
      </c>
      <c r="AY8238" s="3">
        <v>71.697424465052038</v>
      </c>
      <c r="AZ8238" s="3">
        <v>73.22323343467032</v>
      </c>
      <c r="BA8238" s="3">
        <v>72.680292683226995</v>
      </c>
      <c r="BB8238" s="3">
        <v>60.67989901445646</v>
      </c>
      <c r="BC8238" s="31">
        <v>87.564090466892168</v>
      </c>
    </row>
    <row r="8239" spans="1:55" x14ac:dyDescent="0.55000000000000004">
      <c r="A8239" s="21" t="s">
        <v>6</v>
      </c>
      <c r="B8239" s="21" t="s">
        <v>18659</v>
      </c>
      <c r="C8239" s="21" t="s">
        <v>445</v>
      </c>
      <c r="D8239" s="27" t="s">
        <v>446</v>
      </c>
      <c r="E8239" s="4">
        <v>0</v>
      </c>
      <c r="F8239" s="4">
        <v>1</v>
      </c>
      <c r="G8239" s="4">
        <v>0</v>
      </c>
      <c r="H8239" s="62">
        <v>1</v>
      </c>
      <c r="J8239" s="28">
        <v>1</v>
      </c>
      <c r="K8239" s="13" t="s">
        <v>24548</v>
      </c>
      <c r="L8239" s="12" t="s">
        <v>24553</v>
      </c>
      <c r="M8239" s="12" t="s">
        <v>24553</v>
      </c>
      <c r="N8239" s="12" t="s">
        <v>24553</v>
      </c>
      <c r="O8239" s="12" t="s">
        <v>24553</v>
      </c>
      <c r="P8239" s="14" t="s">
        <v>24551</v>
      </c>
      <c r="Q8239" s="29" t="s">
        <v>24553</v>
      </c>
      <c r="AA8239" s="3">
        <v>87.289446233377035</v>
      </c>
      <c r="AB8239" s="3">
        <v>71.941261795648117</v>
      </c>
      <c r="AC8239" s="3">
        <v>65.273599911541851</v>
      </c>
      <c r="AD8239" s="3">
        <v>62.123983569638384</v>
      </c>
      <c r="AE8239" s="3">
        <v>99.165149038438003</v>
      </c>
      <c r="AF8239" s="3">
        <v>86.286022059490136</v>
      </c>
      <c r="AG8239" s="3">
        <v>100</v>
      </c>
      <c r="AH8239" s="32">
        <v>96.076761884183782</v>
      </c>
      <c r="AI8239" s="50">
        <v>4.4498462338477103E-2</v>
      </c>
      <c r="AT8239" s="3">
        <v>70.524803627861374</v>
      </c>
      <c r="AU8239" s="3">
        <v>59.056934086804823</v>
      </c>
      <c r="AV8239" s="3">
        <v>71.398015084959127</v>
      </c>
      <c r="AW8239" s="3">
        <v>88.029929570566452</v>
      </c>
      <c r="AX8239" s="3">
        <v>60.29884925778731</v>
      </c>
      <c r="AY8239" s="3">
        <v>55.229741007799994</v>
      </c>
      <c r="AZ8239" s="3">
        <v>72.936329892760625</v>
      </c>
      <c r="BA8239" s="3">
        <v>81.554092190593735</v>
      </c>
      <c r="BB8239" s="3">
        <v>100</v>
      </c>
      <c r="BC8239" s="31">
        <v>80.423297429178291</v>
      </c>
    </row>
    <row r="8240" spans="1:55" x14ac:dyDescent="0.55000000000000004">
      <c r="A8240" s="21" t="s">
        <v>6</v>
      </c>
      <c r="B8240" s="21" t="s">
        <v>21803</v>
      </c>
      <c r="C8240" s="21" t="s">
        <v>8970</v>
      </c>
      <c r="D8240" s="27" t="s">
        <v>8971</v>
      </c>
      <c r="E8240" s="4">
        <v>0</v>
      </c>
      <c r="F8240" s="4">
        <v>13</v>
      </c>
      <c r="G8240" s="4">
        <v>0</v>
      </c>
      <c r="H8240" s="62">
        <v>19</v>
      </c>
      <c r="J8240" s="28">
        <v>1</v>
      </c>
      <c r="K8240" s="13" t="s">
        <v>24548</v>
      </c>
      <c r="L8240" s="12" t="s">
        <v>24553</v>
      </c>
      <c r="M8240" s="12" t="s">
        <v>24553</v>
      </c>
      <c r="N8240" s="12" t="s">
        <v>24553</v>
      </c>
      <c r="O8240" s="12" t="s">
        <v>24553</v>
      </c>
      <c r="P8240" s="14" t="s">
        <v>24551</v>
      </c>
      <c r="Q8240" s="29" t="s">
        <v>24553</v>
      </c>
      <c r="AA8240" s="3">
        <v>76.34203351083093</v>
      </c>
      <c r="AB8240" s="3">
        <v>82.238195934101881</v>
      </c>
      <c r="AC8240" s="3">
        <v>92.611471944813218</v>
      </c>
      <c r="AD8240" s="3">
        <v>100</v>
      </c>
      <c r="AE8240" s="3">
        <v>80.925596382334234</v>
      </c>
      <c r="AF8240" s="3">
        <v>79.213775683085004</v>
      </c>
      <c r="AG8240" s="3">
        <v>87.034713901105164</v>
      </c>
      <c r="AH8240" s="32">
        <v>79.658283340788174</v>
      </c>
      <c r="AI8240" s="50">
        <v>6.3247150478174793E-2</v>
      </c>
      <c r="AT8240" s="3">
        <v>87.844581035425307</v>
      </c>
      <c r="AU8240" s="3">
        <v>93.871907168289681</v>
      </c>
      <c r="AV8240" s="3">
        <v>95.757248747326727</v>
      </c>
      <c r="AW8240" s="3">
        <v>92.436137757116242</v>
      </c>
      <c r="AX8240" s="3">
        <v>87.071450493665154</v>
      </c>
      <c r="AY8240" s="3">
        <v>99.69774557329761</v>
      </c>
      <c r="AZ8240" s="3">
        <v>100</v>
      </c>
      <c r="BA8240" s="3">
        <v>86.12106695552761</v>
      </c>
      <c r="BB8240" s="3">
        <v>84.582956419760691</v>
      </c>
      <c r="BC8240" s="31">
        <v>67.489033057861448</v>
      </c>
    </row>
    <row r="8241" spans="1:55" x14ac:dyDescent="0.55000000000000004">
      <c r="A8241" s="21" t="s">
        <v>6</v>
      </c>
      <c r="B8241" s="21" t="s">
        <v>20881</v>
      </c>
      <c r="C8241" s="21" t="s">
        <v>9933</v>
      </c>
      <c r="D8241" s="27" t="s">
        <v>9934</v>
      </c>
      <c r="E8241" s="4">
        <v>0</v>
      </c>
      <c r="F8241" s="4">
        <v>4</v>
      </c>
      <c r="G8241" s="4">
        <v>0</v>
      </c>
      <c r="H8241" s="62">
        <v>7</v>
      </c>
      <c r="J8241" s="28">
        <v>1</v>
      </c>
      <c r="K8241" s="13" t="s">
        <v>24548</v>
      </c>
      <c r="L8241" s="12" t="s">
        <v>24553</v>
      </c>
      <c r="M8241" s="12" t="s">
        <v>24553</v>
      </c>
      <c r="N8241" s="12" t="s">
        <v>24553</v>
      </c>
      <c r="O8241" s="12" t="s">
        <v>24553</v>
      </c>
      <c r="P8241" s="14" t="s">
        <v>24551</v>
      </c>
      <c r="Q8241" s="29" t="s">
        <v>24553</v>
      </c>
      <c r="AA8241" s="3">
        <v>34.272707197486845</v>
      </c>
      <c r="AB8241" s="3">
        <v>28.12468483965473</v>
      </c>
      <c r="AC8241" s="3">
        <v>81.666897292496074</v>
      </c>
      <c r="AD8241" s="3">
        <v>100</v>
      </c>
      <c r="AE8241" s="3">
        <v>56.800384378308934</v>
      </c>
      <c r="AF8241" s="3">
        <v>53.764259721845029</v>
      </c>
      <c r="AG8241" s="3">
        <v>40.385281911287876</v>
      </c>
      <c r="AH8241" s="32">
        <v>31.661591379324822</v>
      </c>
      <c r="AI8241" s="50">
        <v>1.03807372084176E-2</v>
      </c>
      <c r="AT8241" s="3">
        <v>51.560166598473145</v>
      </c>
      <c r="AU8241" s="3">
        <v>60.23066617262284</v>
      </c>
      <c r="AV8241" s="3">
        <v>59.338373434042246</v>
      </c>
      <c r="AW8241" s="3">
        <v>56.798056153500319</v>
      </c>
      <c r="AX8241" s="3">
        <v>75.751538452082485</v>
      </c>
      <c r="AY8241" s="3">
        <v>100</v>
      </c>
      <c r="AZ8241" s="3">
        <v>89.700256319777878</v>
      </c>
      <c r="BA8241" s="3">
        <v>93.775617784650663</v>
      </c>
      <c r="BB8241" s="3">
        <v>65.42831028718588</v>
      </c>
      <c r="BC8241" s="31">
        <v>51.260063089441218</v>
      </c>
    </row>
    <row r="8242" spans="1:55" x14ac:dyDescent="0.55000000000000004">
      <c r="A8242" s="21" t="s">
        <v>6</v>
      </c>
      <c r="B8242" s="21" t="s">
        <v>17004</v>
      </c>
      <c r="C8242" s="21" t="s">
        <v>13272</v>
      </c>
      <c r="D8242" s="27" t="s">
        <v>13273</v>
      </c>
      <c r="E8242" s="4">
        <v>0</v>
      </c>
      <c r="F8242" s="4">
        <v>0</v>
      </c>
      <c r="G8242" s="4">
        <v>0</v>
      </c>
      <c r="H8242" s="62">
        <v>1</v>
      </c>
      <c r="J8242" s="28">
        <v>1</v>
      </c>
      <c r="K8242" s="13" t="s">
        <v>24548</v>
      </c>
      <c r="L8242" s="12" t="s">
        <v>24553</v>
      </c>
      <c r="M8242" s="12" t="s">
        <v>24553</v>
      </c>
      <c r="N8242" s="12" t="s">
        <v>24553</v>
      </c>
      <c r="O8242" s="12" t="s">
        <v>24553</v>
      </c>
      <c r="P8242" s="14" t="s">
        <v>24551</v>
      </c>
      <c r="Q8242" s="29" t="s">
        <v>24553</v>
      </c>
      <c r="AT8242" s="3">
        <v>26.483671297668383</v>
      </c>
      <c r="AU8242" s="3">
        <v>28.103224644227431</v>
      </c>
      <c r="AV8242" s="3">
        <v>18.585790144936425</v>
      </c>
      <c r="AW8242" s="3">
        <v>19.515631354547331</v>
      </c>
      <c r="AX8242" s="3">
        <v>23.051644390815014</v>
      </c>
      <c r="AY8242" s="3">
        <v>29.926864488825554</v>
      </c>
      <c r="AZ8242" s="3">
        <v>28.367308712895795</v>
      </c>
      <c r="BA8242" s="3">
        <v>100</v>
      </c>
      <c r="BB8242" s="3">
        <v>47.245979195358785</v>
      </c>
      <c r="BC8242" s="31">
        <v>64.228709107858478</v>
      </c>
    </row>
    <row r="8243" spans="1:55" x14ac:dyDescent="0.55000000000000004">
      <c r="A8243" s="21" t="s">
        <v>6</v>
      </c>
      <c r="B8243" s="21" t="s">
        <v>17642</v>
      </c>
      <c r="C8243" s="21" t="s">
        <v>1746</v>
      </c>
      <c r="D8243" s="27" t="s">
        <v>1747</v>
      </c>
      <c r="E8243" s="4">
        <v>0</v>
      </c>
      <c r="F8243" s="4">
        <v>0</v>
      </c>
      <c r="G8243" s="4">
        <v>0</v>
      </c>
      <c r="H8243" s="62">
        <v>3</v>
      </c>
      <c r="J8243" s="28">
        <v>1</v>
      </c>
      <c r="K8243" s="13" t="s">
        <v>24548</v>
      </c>
      <c r="L8243" s="12" t="s">
        <v>24553</v>
      </c>
      <c r="M8243" s="12" t="s">
        <v>24553</v>
      </c>
      <c r="N8243" s="12" t="s">
        <v>24553</v>
      </c>
      <c r="O8243" s="12" t="s">
        <v>24553</v>
      </c>
      <c r="P8243" s="14" t="s">
        <v>24551</v>
      </c>
      <c r="Q8243" s="29" t="s">
        <v>24553</v>
      </c>
      <c r="AT8243" s="3">
        <v>59.938838363300775</v>
      </c>
      <c r="AU8243" s="3">
        <v>71.434196775240125</v>
      </c>
      <c r="AV8243" s="3">
        <v>87.619127883056805</v>
      </c>
      <c r="AW8243" s="3">
        <v>91.52319071205271</v>
      </c>
      <c r="AX8243" s="3">
        <v>56.042819692936796</v>
      </c>
      <c r="AY8243" s="3">
        <v>68.793258220506459</v>
      </c>
      <c r="AZ8243" s="3">
        <v>75.077425734398389</v>
      </c>
      <c r="BA8243" s="3">
        <v>100</v>
      </c>
      <c r="BB8243" s="3">
        <v>87.143733335038476</v>
      </c>
      <c r="BC8243" s="31">
        <v>87.999893055589965</v>
      </c>
    </row>
    <row r="8244" spans="1:55" x14ac:dyDescent="0.55000000000000004">
      <c r="A8244" s="21" t="s">
        <v>6</v>
      </c>
      <c r="B8244" s="21" t="s">
        <v>20333</v>
      </c>
      <c r="C8244" s="21" t="s">
        <v>196</v>
      </c>
      <c r="D8244" s="27" t="s">
        <v>197</v>
      </c>
      <c r="E8244" s="4">
        <v>0</v>
      </c>
      <c r="F8244" s="4">
        <v>2</v>
      </c>
      <c r="G8244" s="4">
        <v>0</v>
      </c>
      <c r="H8244" s="62">
        <v>18</v>
      </c>
      <c r="J8244" s="28">
        <v>1</v>
      </c>
      <c r="K8244" s="12" t="s">
        <v>24553</v>
      </c>
      <c r="L8244" s="12" t="s">
        <v>24553</v>
      </c>
      <c r="M8244" s="12" t="s">
        <v>24553</v>
      </c>
      <c r="N8244" s="12" t="s">
        <v>24553</v>
      </c>
      <c r="O8244" s="12" t="s">
        <v>24553</v>
      </c>
      <c r="P8244" s="12" t="s">
        <v>24553</v>
      </c>
      <c r="Q8244" s="29" t="s">
        <v>24553</v>
      </c>
      <c r="AA8244" s="3">
        <v>78.838365781471524</v>
      </c>
      <c r="AB8244" s="3">
        <v>85.261897021621991</v>
      </c>
      <c r="AC8244" s="3">
        <v>88.692093073066786</v>
      </c>
      <c r="AD8244" s="3">
        <v>93.653519129032205</v>
      </c>
      <c r="AE8244" s="3">
        <v>97.781655513616045</v>
      </c>
      <c r="AF8244" s="3">
        <v>100</v>
      </c>
      <c r="AG8244" s="3">
        <v>78.359518477097239</v>
      </c>
      <c r="AH8244" s="32">
        <v>82.69759717904445</v>
      </c>
      <c r="AI8244" s="50">
        <v>2.5741654657085999E-2</v>
      </c>
      <c r="AT8244" s="3">
        <v>71.77916048710442</v>
      </c>
      <c r="AU8244" s="3">
        <v>51.819149714590154</v>
      </c>
      <c r="AV8244" s="3">
        <v>50.854014156071678</v>
      </c>
      <c r="AW8244" s="3">
        <v>82.742636147334551</v>
      </c>
      <c r="AX8244" s="3">
        <v>100</v>
      </c>
      <c r="AY8244" s="3">
        <v>75.66495084457739</v>
      </c>
      <c r="AZ8244" s="3">
        <v>64.09285648376013</v>
      </c>
      <c r="BA8244" s="3">
        <v>43.745256151438937</v>
      </c>
      <c r="BB8244" s="3">
        <v>34.134771937414705</v>
      </c>
      <c r="BC8244" s="31">
        <v>32.3160274107003</v>
      </c>
    </row>
    <row r="8245" spans="1:55" x14ac:dyDescent="0.55000000000000004">
      <c r="A8245" s="21" t="s">
        <v>6</v>
      </c>
      <c r="B8245" s="21" t="s">
        <v>18906</v>
      </c>
      <c r="C8245" s="21" t="s">
        <v>6342</v>
      </c>
      <c r="D8245" s="27" t="s">
        <v>6343</v>
      </c>
      <c r="E8245" s="4">
        <v>0</v>
      </c>
      <c r="F8245" s="4">
        <v>1</v>
      </c>
      <c r="G8245" s="4">
        <v>0</v>
      </c>
      <c r="H8245" s="62">
        <v>2</v>
      </c>
      <c r="J8245" s="28">
        <v>1</v>
      </c>
      <c r="K8245" s="12" t="s">
        <v>24553</v>
      </c>
      <c r="L8245" s="12" t="s">
        <v>24553</v>
      </c>
      <c r="M8245" s="12" t="s">
        <v>24553</v>
      </c>
      <c r="N8245" s="12" t="s">
        <v>24553</v>
      </c>
      <c r="O8245" s="12" t="s">
        <v>24553</v>
      </c>
      <c r="P8245" s="12" t="s">
        <v>24553</v>
      </c>
      <c r="Q8245" s="29" t="s">
        <v>24553</v>
      </c>
      <c r="AA8245" s="3">
        <v>64.291837071151264</v>
      </c>
      <c r="AB8245" s="3">
        <v>60.340729418024154</v>
      </c>
      <c r="AC8245" s="3">
        <v>93.873201748833978</v>
      </c>
      <c r="AD8245" s="3">
        <v>100</v>
      </c>
      <c r="AE8245" s="3">
        <v>93.317033221694743</v>
      </c>
      <c r="AF8245" s="3">
        <v>93.272100431035383</v>
      </c>
      <c r="AG8245" s="3">
        <v>98.7799769009643</v>
      </c>
      <c r="AH8245" s="32">
        <v>91.805543975247659</v>
      </c>
      <c r="AI8245" s="50">
        <v>5.3999123235802596E-3</v>
      </c>
      <c r="AT8245" s="3">
        <v>67.35922510062538</v>
      </c>
      <c r="AU8245" s="3">
        <v>73.778359474820334</v>
      </c>
      <c r="AV8245" s="3">
        <v>68.9619639724596</v>
      </c>
      <c r="AW8245" s="3">
        <v>73.89401560712821</v>
      </c>
      <c r="AX8245" s="3">
        <v>75.743107655189291</v>
      </c>
      <c r="AY8245" s="3">
        <v>90.996400471719809</v>
      </c>
      <c r="AZ8245" s="3">
        <v>100</v>
      </c>
      <c r="BA8245" s="3">
        <v>90.243381375015758</v>
      </c>
      <c r="BB8245" s="3">
        <v>79.733808954473488</v>
      </c>
      <c r="BC8245" s="31">
        <v>68.045147020144086</v>
      </c>
    </row>
    <row r="8246" spans="1:55" x14ac:dyDescent="0.55000000000000004">
      <c r="A8246" s="21" t="s">
        <v>6</v>
      </c>
      <c r="B8246" s="21" t="s">
        <v>17036</v>
      </c>
      <c r="C8246" s="21" t="s">
        <v>13799</v>
      </c>
      <c r="D8246" s="27" t="s">
        <v>13800</v>
      </c>
      <c r="E8246" s="4">
        <v>0</v>
      </c>
      <c r="F8246" s="4">
        <v>0</v>
      </c>
      <c r="G8246" s="4">
        <v>0</v>
      </c>
      <c r="H8246" s="62">
        <v>1</v>
      </c>
      <c r="J8246" s="28">
        <v>1</v>
      </c>
      <c r="K8246" s="12" t="s">
        <v>24553</v>
      </c>
      <c r="L8246" s="12" t="s">
        <v>24553</v>
      </c>
      <c r="M8246" s="12" t="s">
        <v>24553</v>
      </c>
      <c r="N8246" s="12" t="s">
        <v>24553</v>
      </c>
      <c r="O8246" s="12" t="s">
        <v>24553</v>
      </c>
      <c r="P8246" s="12" t="s">
        <v>24553</v>
      </c>
      <c r="Q8246" s="29" t="s">
        <v>24553</v>
      </c>
      <c r="AT8246" s="3">
        <v>85.118244055645974</v>
      </c>
      <c r="AU8246" s="3">
        <v>93.889117586792494</v>
      </c>
      <c r="AV8246" s="3">
        <v>100</v>
      </c>
      <c r="AW8246" s="3">
        <v>78.231502883964225</v>
      </c>
      <c r="AX8246" s="3">
        <v>59.568447020149428</v>
      </c>
      <c r="AY8246" s="3">
        <v>60.756401190697161</v>
      </c>
      <c r="AZ8246" s="3">
        <v>69.880042440435602</v>
      </c>
      <c r="BA8246" s="3">
        <v>62.715248355269004</v>
      </c>
      <c r="BB8246" s="3">
        <v>32.563206021508321</v>
      </c>
      <c r="BC8246" s="31">
        <v>28.676714102151831</v>
      </c>
    </row>
    <row r="8247" spans="1:55" x14ac:dyDescent="0.55000000000000004">
      <c r="A8247" s="21" t="s">
        <v>6</v>
      </c>
      <c r="B8247" s="21" t="s">
        <v>16910</v>
      </c>
      <c r="C8247" s="21" t="s">
        <v>11186</v>
      </c>
      <c r="D8247" s="27" t="s">
        <v>11187</v>
      </c>
      <c r="E8247" s="4">
        <v>0</v>
      </c>
      <c r="F8247" s="4">
        <v>0</v>
      </c>
      <c r="G8247" s="4">
        <v>0</v>
      </c>
      <c r="H8247" s="62">
        <v>1</v>
      </c>
      <c r="J8247" s="28">
        <v>1</v>
      </c>
      <c r="K8247" s="12" t="s">
        <v>24553</v>
      </c>
      <c r="L8247" s="12" t="s">
        <v>24553</v>
      </c>
      <c r="M8247" s="12" t="s">
        <v>24553</v>
      </c>
      <c r="N8247" s="12" t="s">
        <v>24553</v>
      </c>
      <c r="O8247" s="12" t="s">
        <v>24553</v>
      </c>
      <c r="P8247" s="12" t="s">
        <v>24553</v>
      </c>
      <c r="Q8247" s="29" t="s">
        <v>24553</v>
      </c>
      <c r="AT8247" s="3">
        <v>43.53109927518031</v>
      </c>
      <c r="AU8247" s="3">
        <v>48.809429440681626</v>
      </c>
      <c r="AV8247" s="3">
        <v>60.386410979071805</v>
      </c>
      <c r="AW8247" s="3">
        <v>49.820255659551073</v>
      </c>
      <c r="AX8247" s="3">
        <v>54.84651137454405</v>
      </c>
      <c r="AY8247" s="3">
        <v>85.458692923278306</v>
      </c>
      <c r="AZ8247" s="3">
        <v>100</v>
      </c>
      <c r="BA8247" s="3">
        <v>87.002779659423197</v>
      </c>
      <c r="BB8247" s="3">
        <v>82.276112715556778</v>
      </c>
      <c r="BC8247" s="31">
        <v>70.130034630130268</v>
      </c>
    </row>
    <row r="8248" spans="1:55" x14ac:dyDescent="0.55000000000000004">
      <c r="A8248" s="21" t="s">
        <v>6</v>
      </c>
      <c r="B8248" s="21" t="s">
        <v>18347</v>
      </c>
      <c r="C8248" s="21" t="s">
        <v>1602</v>
      </c>
      <c r="D8248" s="27" t="s">
        <v>1603</v>
      </c>
      <c r="E8248" s="4">
        <v>0</v>
      </c>
      <c r="F8248" s="4">
        <v>0</v>
      </c>
      <c r="G8248" s="4">
        <v>0</v>
      </c>
      <c r="H8248" s="62">
        <v>8</v>
      </c>
      <c r="J8248" s="28">
        <v>1</v>
      </c>
      <c r="K8248" s="12" t="s">
        <v>24553</v>
      </c>
      <c r="L8248" s="12" t="s">
        <v>24553</v>
      </c>
      <c r="M8248" s="12" t="s">
        <v>24553</v>
      </c>
      <c r="N8248" s="12" t="s">
        <v>24553</v>
      </c>
      <c r="O8248" s="12" t="s">
        <v>24553</v>
      </c>
      <c r="P8248" s="12" t="s">
        <v>24553</v>
      </c>
      <c r="Q8248" s="29" t="s">
        <v>24553</v>
      </c>
      <c r="AT8248" s="3">
        <v>47.137237565915626</v>
      </c>
      <c r="AU8248" s="3">
        <v>64.386960731197604</v>
      </c>
      <c r="AV8248" s="3">
        <v>68.518127474414115</v>
      </c>
      <c r="AW8248" s="3">
        <v>76.960232363798468</v>
      </c>
      <c r="AX8248" s="3">
        <v>61.607621273354319</v>
      </c>
      <c r="AY8248" s="3">
        <v>100</v>
      </c>
      <c r="AZ8248" s="3">
        <v>87.582746350120615</v>
      </c>
      <c r="BA8248" s="3">
        <v>65.480287686861359</v>
      </c>
      <c r="BB8248" s="3">
        <v>51.824236878560036</v>
      </c>
      <c r="BC8248" s="31">
        <v>41.182049262350766</v>
      </c>
    </row>
    <row r="8249" spans="1:55" x14ac:dyDescent="0.55000000000000004">
      <c r="A8249" s="21" t="s">
        <v>6</v>
      </c>
      <c r="B8249" s="21" t="s">
        <v>20679</v>
      </c>
      <c r="C8249" s="21" t="s">
        <v>4675</v>
      </c>
      <c r="D8249" s="27" t="s">
        <v>4676</v>
      </c>
      <c r="E8249" s="4">
        <v>0</v>
      </c>
      <c r="F8249" s="4">
        <v>3</v>
      </c>
      <c r="G8249" s="4">
        <v>0</v>
      </c>
      <c r="H8249" s="62">
        <v>11</v>
      </c>
      <c r="J8249" s="28">
        <v>1</v>
      </c>
      <c r="K8249" s="13" t="s">
        <v>24548</v>
      </c>
      <c r="L8249" s="12" t="s">
        <v>24553</v>
      </c>
      <c r="M8249" s="12" t="s">
        <v>24553</v>
      </c>
      <c r="N8249" s="12" t="s">
        <v>24553</v>
      </c>
      <c r="O8249" s="12" t="s">
        <v>24553</v>
      </c>
      <c r="P8249" s="14" t="s">
        <v>24551</v>
      </c>
      <c r="Q8249" s="29" t="s">
        <v>24553</v>
      </c>
      <c r="AA8249" s="3">
        <v>60.789347036386566</v>
      </c>
      <c r="AB8249" s="3">
        <v>70.523226496403737</v>
      </c>
      <c r="AC8249" s="3">
        <v>100</v>
      </c>
      <c r="AD8249" s="3">
        <v>84.897775588383752</v>
      </c>
      <c r="AE8249" s="3">
        <v>62.744457623165751</v>
      </c>
      <c r="AF8249" s="3">
        <v>57.145526149208123</v>
      </c>
      <c r="AG8249" s="3">
        <v>49.793418084096878</v>
      </c>
      <c r="AH8249" s="32">
        <v>45.984925502670585</v>
      </c>
      <c r="AI8249" s="50">
        <v>2.0626360530657799E-2</v>
      </c>
      <c r="AT8249" s="3">
        <v>69.196834865690334</v>
      </c>
      <c r="AU8249" s="3">
        <v>72.087640531509649</v>
      </c>
      <c r="AV8249" s="3">
        <v>70.395537178236665</v>
      </c>
      <c r="AW8249" s="3">
        <v>76.069125418965612</v>
      </c>
      <c r="AX8249" s="3">
        <v>81.122939525558422</v>
      </c>
      <c r="AY8249" s="3">
        <v>90.470861670789304</v>
      </c>
      <c r="AZ8249" s="3">
        <v>100</v>
      </c>
      <c r="BA8249" s="3">
        <v>84.683769675331575</v>
      </c>
      <c r="BB8249" s="3">
        <v>70.633258036535167</v>
      </c>
      <c r="BC8249" s="31">
        <v>65.592862913670174</v>
      </c>
    </row>
    <row r="8250" spans="1:55" x14ac:dyDescent="0.55000000000000004">
      <c r="A8250" s="21" t="s">
        <v>6</v>
      </c>
      <c r="B8250" s="21" t="s">
        <v>17757</v>
      </c>
      <c r="C8250" s="21" t="s">
        <v>8192</v>
      </c>
      <c r="D8250" s="27" t="s">
        <v>8193</v>
      </c>
      <c r="E8250" s="4">
        <v>0</v>
      </c>
      <c r="F8250" s="4">
        <v>0</v>
      </c>
      <c r="G8250" s="4">
        <v>0</v>
      </c>
      <c r="H8250" s="62">
        <v>3</v>
      </c>
      <c r="J8250" s="28">
        <v>1</v>
      </c>
      <c r="K8250" s="13" t="s">
        <v>24548</v>
      </c>
      <c r="L8250" s="12" t="s">
        <v>24553</v>
      </c>
      <c r="M8250" s="12" t="s">
        <v>24553</v>
      </c>
      <c r="N8250" s="12" t="s">
        <v>24553</v>
      </c>
      <c r="O8250" s="12" t="s">
        <v>24553</v>
      </c>
      <c r="P8250" s="14" t="s">
        <v>24551</v>
      </c>
      <c r="Q8250" s="29" t="s">
        <v>24553</v>
      </c>
      <c r="AT8250" s="3">
        <v>76.202592493936791</v>
      </c>
      <c r="AU8250" s="3">
        <v>77.801684946105524</v>
      </c>
      <c r="AV8250" s="3">
        <v>85.118888821418125</v>
      </c>
      <c r="AW8250" s="3">
        <v>81.020079660868333</v>
      </c>
      <c r="AX8250" s="3">
        <v>72.128642521900701</v>
      </c>
      <c r="AY8250" s="3">
        <v>72.073089596113121</v>
      </c>
      <c r="AZ8250" s="3">
        <v>87.345792307543547</v>
      </c>
      <c r="BA8250" s="3">
        <v>57.81493218151482</v>
      </c>
      <c r="BB8250" s="3">
        <v>71.052756614062346</v>
      </c>
      <c r="BC8250" s="31">
        <v>100</v>
      </c>
    </row>
    <row r="8251" spans="1:55" x14ac:dyDescent="0.55000000000000004">
      <c r="A8251" s="21" t="s">
        <v>6</v>
      </c>
      <c r="B8251" s="21" t="s">
        <v>16835</v>
      </c>
      <c r="C8251" s="21" t="s">
        <v>9496</v>
      </c>
      <c r="D8251" s="27" t="s">
        <v>9497</v>
      </c>
      <c r="E8251" s="4">
        <v>0</v>
      </c>
      <c r="F8251" s="4">
        <v>0</v>
      </c>
      <c r="G8251" s="4">
        <v>0</v>
      </c>
      <c r="H8251" s="62">
        <v>1</v>
      </c>
      <c r="J8251" s="28">
        <v>1</v>
      </c>
      <c r="K8251" s="13" t="s">
        <v>24548</v>
      </c>
      <c r="L8251" s="12" t="s">
        <v>24553</v>
      </c>
      <c r="M8251" s="12" t="s">
        <v>24553</v>
      </c>
      <c r="N8251" s="12" t="s">
        <v>24553</v>
      </c>
      <c r="O8251" s="12" t="s">
        <v>24553</v>
      </c>
      <c r="P8251" s="14" t="s">
        <v>24551</v>
      </c>
      <c r="Q8251" s="29" t="s">
        <v>24553</v>
      </c>
      <c r="AT8251" s="3">
        <v>71.643693230475066</v>
      </c>
      <c r="AU8251" s="3">
        <v>81.118945801212249</v>
      </c>
      <c r="AV8251" s="3">
        <v>100</v>
      </c>
      <c r="AW8251" s="3">
        <v>87.070734586775373</v>
      </c>
      <c r="AX8251" s="3">
        <v>70.26060462283084</v>
      </c>
      <c r="AY8251" s="3">
        <v>92.309658493415085</v>
      </c>
      <c r="AZ8251" s="3">
        <v>91.353649246230546</v>
      </c>
      <c r="BA8251" s="3">
        <v>58.036522901118381</v>
      </c>
      <c r="BB8251" s="3">
        <v>65.098161381347907</v>
      </c>
      <c r="BC8251" s="31">
        <v>52.332794272888627</v>
      </c>
    </row>
    <row r="8252" spans="1:55" x14ac:dyDescent="0.55000000000000004">
      <c r="A8252" s="21" t="s">
        <v>6</v>
      </c>
      <c r="B8252" s="21" t="s">
        <v>16447</v>
      </c>
      <c r="C8252" s="21" t="s">
        <v>111</v>
      </c>
      <c r="D8252" s="27" t="s">
        <v>112</v>
      </c>
      <c r="E8252" s="4">
        <v>0</v>
      </c>
      <c r="F8252" s="4">
        <v>0</v>
      </c>
      <c r="G8252" s="4">
        <v>0</v>
      </c>
      <c r="H8252" s="62">
        <v>1</v>
      </c>
      <c r="J8252" s="28">
        <v>1</v>
      </c>
      <c r="K8252" s="12" t="s">
        <v>24553</v>
      </c>
      <c r="L8252" s="12" t="s">
        <v>24553</v>
      </c>
      <c r="M8252" s="12" t="s">
        <v>24553</v>
      </c>
      <c r="N8252" s="12" t="s">
        <v>24553</v>
      </c>
      <c r="O8252" s="12" t="s">
        <v>24553</v>
      </c>
      <c r="P8252" s="12" t="s">
        <v>24553</v>
      </c>
      <c r="Q8252" s="29" t="s">
        <v>24553</v>
      </c>
      <c r="AT8252" s="3">
        <v>12.054293649306114</v>
      </c>
      <c r="AU8252" s="3">
        <v>15.53830826437072</v>
      </c>
      <c r="AV8252" s="3">
        <v>10.799471765517662</v>
      </c>
      <c r="AW8252" s="3">
        <v>29.544197567530599</v>
      </c>
      <c r="AX8252" s="3">
        <v>33.800784775715329</v>
      </c>
      <c r="AY8252" s="3">
        <v>41.931639399581357</v>
      </c>
      <c r="AZ8252" s="3">
        <v>39.375987161800822</v>
      </c>
      <c r="BA8252" s="3">
        <v>68.661631566731813</v>
      </c>
      <c r="BB8252" s="3">
        <v>88.887029400862076</v>
      </c>
      <c r="BC8252" s="31">
        <v>100</v>
      </c>
    </row>
    <row r="8253" spans="1:55" x14ac:dyDescent="0.55000000000000004">
      <c r="A8253" s="21" t="s">
        <v>6</v>
      </c>
      <c r="B8253" s="21" t="s">
        <v>18734</v>
      </c>
      <c r="C8253" s="21" t="s">
        <v>7736</v>
      </c>
      <c r="D8253" s="27" t="s">
        <v>7737</v>
      </c>
      <c r="E8253" s="4">
        <v>0</v>
      </c>
      <c r="F8253" s="4">
        <v>1</v>
      </c>
      <c r="G8253" s="4">
        <v>0</v>
      </c>
      <c r="H8253" s="62">
        <v>1</v>
      </c>
      <c r="J8253" s="28">
        <v>1</v>
      </c>
      <c r="K8253" s="12" t="s">
        <v>24553</v>
      </c>
      <c r="L8253" s="12" t="s">
        <v>24553</v>
      </c>
      <c r="M8253" s="12" t="s">
        <v>24553</v>
      </c>
      <c r="N8253" s="12" t="s">
        <v>24553</v>
      </c>
      <c r="O8253" s="12" t="s">
        <v>24553</v>
      </c>
      <c r="P8253" s="12" t="s">
        <v>24553</v>
      </c>
      <c r="Q8253" s="29" t="s">
        <v>24553</v>
      </c>
      <c r="AA8253" s="3">
        <v>15.652297226894261</v>
      </c>
      <c r="AB8253" s="3">
        <v>19.837089178824566</v>
      </c>
      <c r="AC8253" s="3">
        <v>38.684666482900006</v>
      </c>
      <c r="AD8253" s="3">
        <v>41.901278790203655</v>
      </c>
      <c r="AE8253" s="3">
        <v>83.988613119597247</v>
      </c>
      <c r="AF8253" s="3">
        <v>63.925568069393194</v>
      </c>
      <c r="AG8253" s="3">
        <v>85.061939870860996</v>
      </c>
      <c r="AH8253" s="32">
        <v>100</v>
      </c>
      <c r="AI8253" s="50">
        <v>9.3984616456763998E-3</v>
      </c>
      <c r="AT8253" s="3">
        <v>13.614086286817081</v>
      </c>
      <c r="AU8253" s="3">
        <v>19.468183090747388</v>
      </c>
      <c r="AV8253" s="3">
        <v>32.946900077238631</v>
      </c>
      <c r="AW8253" s="3">
        <v>26.371203154717737</v>
      </c>
      <c r="AX8253" s="3">
        <v>28.035054571383274</v>
      </c>
      <c r="AY8253" s="3">
        <v>51.718632609701551</v>
      </c>
      <c r="AZ8253" s="3">
        <v>39.167304989877564</v>
      </c>
      <c r="BA8253" s="3">
        <v>63.805967849057907</v>
      </c>
      <c r="BB8253" s="3">
        <v>90.212980934147822</v>
      </c>
      <c r="BC8253" s="31">
        <v>100</v>
      </c>
    </row>
    <row r="8254" spans="1:55" x14ac:dyDescent="0.55000000000000004">
      <c r="A8254" s="21" t="s">
        <v>6</v>
      </c>
      <c r="B8254" s="21" t="s">
        <v>22645</v>
      </c>
      <c r="C8254" s="21" t="s">
        <v>6917</v>
      </c>
      <c r="D8254" s="27" t="s">
        <v>6918</v>
      </c>
      <c r="E8254" s="4">
        <v>0</v>
      </c>
      <c r="F8254" s="4">
        <v>14</v>
      </c>
      <c r="G8254" s="4">
        <v>2</v>
      </c>
      <c r="H8254" s="62">
        <v>26</v>
      </c>
      <c r="J8254" s="28">
        <v>1</v>
      </c>
      <c r="K8254" s="13" t="s">
        <v>24548</v>
      </c>
      <c r="L8254" s="12" t="s">
        <v>24553</v>
      </c>
      <c r="M8254" s="12" t="s">
        <v>24553</v>
      </c>
      <c r="N8254" s="12" t="s">
        <v>24553</v>
      </c>
      <c r="O8254" s="12" t="s">
        <v>24553</v>
      </c>
      <c r="P8254" s="14" t="s">
        <v>24551</v>
      </c>
      <c r="Q8254" s="29" t="s">
        <v>24553</v>
      </c>
      <c r="AA8254" s="3">
        <v>81.65578206388038</v>
      </c>
      <c r="AB8254" s="3">
        <v>75.036455188740518</v>
      </c>
      <c r="AC8254" s="3">
        <v>93.466528909553077</v>
      </c>
      <c r="AD8254" s="3">
        <v>99.198182695736818</v>
      </c>
      <c r="AE8254" s="3">
        <v>99.18779328954102</v>
      </c>
      <c r="AF8254" s="3">
        <v>94.687180465609913</v>
      </c>
      <c r="AG8254" s="3">
        <v>100</v>
      </c>
      <c r="AH8254" s="32">
        <v>97.93099075119413</v>
      </c>
      <c r="AI8254" s="50">
        <v>2.2194893628422401E-2</v>
      </c>
      <c r="AJ8254" s="3">
        <v>78.038677460649154</v>
      </c>
      <c r="AK8254" s="3">
        <v>42.294015652625497</v>
      </c>
      <c r="AL8254" s="3">
        <v>48.947058556370564</v>
      </c>
      <c r="AM8254" s="3">
        <v>55.495331067910236</v>
      </c>
      <c r="AN8254" s="3">
        <v>50.947752609753216</v>
      </c>
      <c r="AO8254" s="3">
        <v>78.232530779699459</v>
      </c>
      <c r="AP8254" s="3">
        <v>79.597780918255339</v>
      </c>
      <c r="AQ8254" s="3">
        <v>100</v>
      </c>
      <c r="AR8254" s="3">
        <v>88.616027748675691</v>
      </c>
      <c r="AS8254" s="31">
        <v>67.833940464910526</v>
      </c>
      <c r="AT8254" s="3">
        <v>69.929391540507353</v>
      </c>
      <c r="AU8254" s="3">
        <v>74.376459609279507</v>
      </c>
      <c r="AV8254" s="3">
        <v>72.953947768866072</v>
      </c>
      <c r="AW8254" s="3">
        <v>75.439315908625517</v>
      </c>
      <c r="AX8254" s="3">
        <v>76.959806033352166</v>
      </c>
      <c r="AY8254" s="3">
        <v>80.68611703252742</v>
      </c>
      <c r="AZ8254" s="3">
        <v>83.302748012163818</v>
      </c>
      <c r="BA8254" s="3">
        <v>87.462224420887338</v>
      </c>
      <c r="BB8254" s="3">
        <v>95.359472545808686</v>
      </c>
      <c r="BC8254" s="31">
        <v>100</v>
      </c>
    </row>
    <row r="8255" spans="1:55" x14ac:dyDescent="0.55000000000000004">
      <c r="A8255" s="21" t="s">
        <v>6</v>
      </c>
      <c r="B8255" s="21" t="s">
        <v>18996</v>
      </c>
      <c r="C8255" s="21" t="s">
        <v>13746</v>
      </c>
      <c r="D8255" s="27" t="s">
        <v>13747</v>
      </c>
      <c r="E8255" s="4">
        <v>0</v>
      </c>
      <c r="F8255" s="4">
        <v>1</v>
      </c>
      <c r="G8255" s="4">
        <v>0</v>
      </c>
      <c r="H8255" s="62">
        <v>2</v>
      </c>
      <c r="J8255" s="28">
        <v>1</v>
      </c>
      <c r="K8255" s="13" t="s">
        <v>24548</v>
      </c>
      <c r="L8255" s="12" t="s">
        <v>24553</v>
      </c>
      <c r="M8255" s="12" t="s">
        <v>24553</v>
      </c>
      <c r="N8255" s="12" t="s">
        <v>24553</v>
      </c>
      <c r="O8255" s="12" t="s">
        <v>24553</v>
      </c>
      <c r="P8255" s="12" t="s">
        <v>24553</v>
      </c>
      <c r="Q8255" s="29" t="s">
        <v>24553</v>
      </c>
      <c r="AA8255" s="3">
        <v>51.947121600290778</v>
      </c>
      <c r="AB8255" s="3">
        <v>60.532257679651124</v>
      </c>
      <c r="AC8255" s="3">
        <v>51.156669155347977</v>
      </c>
      <c r="AD8255" s="3">
        <v>25.09686337952477</v>
      </c>
      <c r="AE8255" s="3">
        <v>64.446671476918667</v>
      </c>
      <c r="AF8255" s="3">
        <v>76.879859352170229</v>
      </c>
      <c r="AG8255" s="3">
        <v>90.380222100430416</v>
      </c>
      <c r="AH8255" s="32">
        <v>100</v>
      </c>
      <c r="AI8255" s="50">
        <v>4.1235882227379901E-2</v>
      </c>
      <c r="AT8255" s="3">
        <v>71.817783296578057</v>
      </c>
      <c r="AU8255" s="3">
        <v>100</v>
      </c>
      <c r="AV8255" s="3">
        <v>80.776519608870416</v>
      </c>
      <c r="AW8255" s="3">
        <v>73.285169173106254</v>
      </c>
      <c r="AX8255" s="3">
        <v>53.725654188246743</v>
      </c>
      <c r="AY8255" s="3">
        <v>58.584318894461987</v>
      </c>
      <c r="AZ8255" s="3">
        <v>49.966449462962039</v>
      </c>
      <c r="BA8255" s="3">
        <v>36.886897579028556</v>
      </c>
      <c r="BB8255" s="3">
        <v>37.065868107052758</v>
      </c>
      <c r="BC8255" s="31">
        <v>73.233273012308246</v>
      </c>
    </row>
    <row r="8256" spans="1:55" x14ac:dyDescent="0.55000000000000004">
      <c r="A8256" s="21" t="s">
        <v>6</v>
      </c>
      <c r="B8256" s="21" t="s">
        <v>18704</v>
      </c>
      <c r="C8256" s="21" t="s">
        <v>4186</v>
      </c>
      <c r="D8256" s="27" t="s">
        <v>4187</v>
      </c>
      <c r="E8256" s="4">
        <v>0</v>
      </c>
      <c r="F8256" s="4">
        <v>1</v>
      </c>
      <c r="G8256" s="4">
        <v>0</v>
      </c>
      <c r="H8256" s="62">
        <v>1</v>
      </c>
      <c r="J8256" s="28">
        <v>1</v>
      </c>
      <c r="K8256" s="13" t="s">
        <v>24548</v>
      </c>
      <c r="L8256" s="12" t="s">
        <v>24553</v>
      </c>
      <c r="M8256" s="12" t="s">
        <v>24553</v>
      </c>
      <c r="N8256" s="12" t="s">
        <v>24553</v>
      </c>
      <c r="O8256" s="12" t="s">
        <v>24553</v>
      </c>
      <c r="P8256" s="14" t="s">
        <v>24551</v>
      </c>
      <c r="Q8256" s="29" t="s">
        <v>24553</v>
      </c>
      <c r="AA8256" s="3">
        <v>22.741163767977721</v>
      </c>
      <c r="AB8256" s="3">
        <v>15.297958876225461</v>
      </c>
      <c r="AC8256" s="3">
        <v>73.542927372748451</v>
      </c>
      <c r="AD8256" s="3">
        <v>62.646500976301169</v>
      </c>
      <c r="AE8256" s="3">
        <v>95.65564877565366</v>
      </c>
      <c r="AF8256" s="3">
        <v>100</v>
      </c>
      <c r="AG8256" s="3">
        <v>77.083751395318913</v>
      </c>
      <c r="AH8256" s="32">
        <v>66.326035701994698</v>
      </c>
      <c r="AI8256" s="50">
        <v>3.9529106191405899E-3</v>
      </c>
      <c r="AT8256" s="3">
        <v>66.451640162135504</v>
      </c>
      <c r="AU8256" s="3">
        <v>93.955889788300198</v>
      </c>
      <c r="AV8256" s="3">
        <v>91.760984774905268</v>
      </c>
      <c r="AW8256" s="3">
        <v>100</v>
      </c>
      <c r="AX8256" s="3">
        <v>74.945069995999503</v>
      </c>
      <c r="AY8256" s="3">
        <v>85.294877515811635</v>
      </c>
      <c r="AZ8256" s="3">
        <v>98.494257222912779</v>
      </c>
      <c r="BA8256" s="3">
        <v>99.920354063936884</v>
      </c>
      <c r="BB8256" s="3">
        <v>73.755909421565306</v>
      </c>
      <c r="BC8256" s="31">
        <v>78.839776988570719</v>
      </c>
    </row>
    <row r="8257" spans="1:55" x14ac:dyDescent="0.55000000000000004">
      <c r="A8257" s="21" t="s">
        <v>6</v>
      </c>
      <c r="B8257" s="21" t="s">
        <v>17764</v>
      </c>
      <c r="C8257" s="21" t="s">
        <v>8820</v>
      </c>
      <c r="D8257" s="27" t="s">
        <v>8821</v>
      </c>
      <c r="E8257" s="4">
        <v>0</v>
      </c>
      <c r="F8257" s="4">
        <v>0</v>
      </c>
      <c r="G8257" s="4">
        <v>0</v>
      </c>
      <c r="H8257" s="62">
        <v>3</v>
      </c>
      <c r="J8257" s="28">
        <v>1</v>
      </c>
      <c r="K8257" s="12" t="s">
        <v>24553</v>
      </c>
      <c r="L8257" s="12" t="s">
        <v>24553</v>
      </c>
      <c r="M8257" s="12" t="s">
        <v>24553</v>
      </c>
      <c r="N8257" s="12" t="s">
        <v>24553</v>
      </c>
      <c r="O8257" s="12" t="s">
        <v>24553</v>
      </c>
      <c r="P8257" s="12" t="s">
        <v>24553</v>
      </c>
      <c r="Q8257" s="29" t="s">
        <v>24553</v>
      </c>
      <c r="AT8257" s="3">
        <v>60.093215386995467</v>
      </c>
      <c r="AU8257" s="3">
        <v>64.694483887065317</v>
      </c>
      <c r="AV8257" s="3">
        <v>56.79763940799841</v>
      </c>
      <c r="AW8257" s="3">
        <v>59.458594528742005</v>
      </c>
      <c r="AX8257" s="3">
        <v>57.314277272042155</v>
      </c>
      <c r="AY8257" s="3">
        <v>71.054341446604113</v>
      </c>
      <c r="AZ8257" s="3">
        <v>82.466989647709767</v>
      </c>
      <c r="BA8257" s="3">
        <v>100</v>
      </c>
      <c r="BB8257" s="3">
        <v>81.22528724883793</v>
      </c>
      <c r="BC8257" s="31">
        <v>86.735200960578695</v>
      </c>
    </row>
    <row r="8258" spans="1:55" x14ac:dyDescent="0.55000000000000004">
      <c r="A8258" s="21" t="s">
        <v>6</v>
      </c>
      <c r="B8258" s="21" t="s">
        <v>23923</v>
      </c>
      <c r="C8258" s="21" t="s">
        <v>11267</v>
      </c>
      <c r="D8258" s="27" t="s">
        <v>11268</v>
      </c>
      <c r="E8258" s="4">
        <v>5</v>
      </c>
      <c r="F8258" s="4">
        <v>18</v>
      </c>
      <c r="G8258" s="4">
        <v>6</v>
      </c>
      <c r="H8258" s="62">
        <v>26</v>
      </c>
      <c r="J8258" s="28">
        <v>1</v>
      </c>
      <c r="K8258" s="13" t="s">
        <v>24548</v>
      </c>
      <c r="L8258" s="16" t="s">
        <v>16303</v>
      </c>
      <c r="M8258" s="17" t="s">
        <v>24549</v>
      </c>
      <c r="N8258" s="12" t="s">
        <v>24553</v>
      </c>
      <c r="O8258" s="12" t="s">
        <v>24553</v>
      </c>
      <c r="P8258" s="14" t="s">
        <v>24551</v>
      </c>
      <c r="Q8258" s="29" t="s">
        <v>24553</v>
      </c>
      <c r="R8258" s="3">
        <v>64.329327801546171</v>
      </c>
      <c r="S8258" s="3">
        <v>63.908662949942595</v>
      </c>
      <c r="T8258" s="3">
        <v>95.641725424284331</v>
      </c>
      <c r="U8258" s="3">
        <v>100</v>
      </c>
      <c r="V8258" s="3">
        <v>60.702168640135397</v>
      </c>
      <c r="W8258" s="3">
        <v>55.249284726967261</v>
      </c>
      <c r="X8258" s="3">
        <v>38.047279375729737</v>
      </c>
      <c r="Y8258" s="32">
        <v>44.462122853913144</v>
      </c>
      <c r="Z8258" s="50">
        <v>9.9515311934604707E-4</v>
      </c>
      <c r="AA8258" s="3">
        <v>93.529931346230285</v>
      </c>
      <c r="AB8258" s="3">
        <v>100</v>
      </c>
      <c r="AC8258" s="3">
        <v>41.621846586293309</v>
      </c>
      <c r="AD8258" s="3">
        <v>34.250980417473052</v>
      </c>
      <c r="AE8258" s="3">
        <v>22.579001238572118</v>
      </c>
      <c r="AF8258" s="3">
        <v>24.651186971848666</v>
      </c>
      <c r="AG8258" s="3">
        <v>12.966461136445801</v>
      </c>
      <c r="AH8258" s="32">
        <v>11.953840619524435</v>
      </c>
      <c r="AI8258" s="50">
        <v>1.0272655764577399E-3</v>
      </c>
      <c r="AJ8258" s="3">
        <v>58.496601939255264</v>
      </c>
      <c r="AK8258" s="3">
        <v>28.892171682566708</v>
      </c>
      <c r="AL8258" s="3">
        <v>38.532960881969977</v>
      </c>
      <c r="AM8258" s="3">
        <v>57.274420836818592</v>
      </c>
      <c r="AN8258" s="3">
        <v>75.956059969574611</v>
      </c>
      <c r="AO8258" s="3">
        <v>100</v>
      </c>
      <c r="AP8258" s="3">
        <v>95.714306990871648</v>
      </c>
      <c r="AQ8258" s="3">
        <v>68.464199711932878</v>
      </c>
      <c r="AR8258" s="3">
        <v>31.949794882812515</v>
      </c>
      <c r="AS8258" s="31">
        <v>14.764905228524785</v>
      </c>
      <c r="AT8258" s="3">
        <v>100</v>
      </c>
      <c r="AU8258" s="3">
        <v>76.540528799211813</v>
      </c>
      <c r="AV8258" s="3">
        <v>66.770470137546383</v>
      </c>
      <c r="AW8258" s="3">
        <v>65.210928235563557</v>
      </c>
      <c r="AX8258" s="3">
        <v>52.674383878506127</v>
      </c>
      <c r="AY8258" s="3">
        <v>24.450536866088949</v>
      </c>
      <c r="AZ8258" s="3">
        <v>28.157740981636682</v>
      </c>
      <c r="BA8258" s="3">
        <v>12.188788903229916</v>
      </c>
      <c r="BB8258" s="3">
        <v>12.656288243530156</v>
      </c>
      <c r="BC8258" s="31">
        <v>9.8696391840350497</v>
      </c>
    </row>
    <row r="8259" spans="1:55" x14ac:dyDescent="0.55000000000000004">
      <c r="A8259" s="21" t="s">
        <v>6</v>
      </c>
      <c r="B8259" s="21" t="s">
        <v>20622</v>
      </c>
      <c r="C8259" s="21" t="s">
        <v>12173</v>
      </c>
      <c r="D8259" s="27" t="s">
        <v>12174</v>
      </c>
      <c r="E8259" s="4">
        <v>0</v>
      </c>
      <c r="F8259" s="4">
        <v>3</v>
      </c>
      <c r="G8259" s="4">
        <v>0</v>
      </c>
      <c r="H8259" s="62">
        <v>8</v>
      </c>
      <c r="J8259" s="28">
        <v>1</v>
      </c>
      <c r="K8259" s="12" t="s">
        <v>24553</v>
      </c>
      <c r="L8259" s="12" t="s">
        <v>24553</v>
      </c>
      <c r="M8259" s="12" t="s">
        <v>24553</v>
      </c>
      <c r="N8259" s="12" t="s">
        <v>24553</v>
      </c>
      <c r="O8259" s="12" t="s">
        <v>24553</v>
      </c>
      <c r="P8259" s="12" t="s">
        <v>24553</v>
      </c>
      <c r="Q8259" s="29" t="s">
        <v>24553</v>
      </c>
      <c r="AA8259" s="3">
        <v>34.623470091002034</v>
      </c>
      <c r="AB8259" s="3">
        <v>42.1700637262824</v>
      </c>
      <c r="AC8259" s="3">
        <v>32.546785318112413</v>
      </c>
      <c r="AD8259" s="3">
        <v>24.87149028680404</v>
      </c>
      <c r="AE8259" s="3">
        <v>51.529519821748373</v>
      </c>
      <c r="AF8259" s="3">
        <v>58.902430652103192</v>
      </c>
      <c r="AG8259" s="3">
        <v>99.256335086008619</v>
      </c>
      <c r="AH8259" s="32">
        <v>100</v>
      </c>
      <c r="AI8259" s="50">
        <v>2.2910889487297698E-3</v>
      </c>
      <c r="AT8259" s="3">
        <v>63.749674664360491</v>
      </c>
      <c r="AU8259" s="3">
        <v>58.043668580668772</v>
      </c>
      <c r="AV8259" s="3">
        <v>52.764542012033424</v>
      </c>
      <c r="AW8259" s="3">
        <v>48.841063911923854</v>
      </c>
      <c r="AX8259" s="3">
        <v>40.055142674708563</v>
      </c>
      <c r="AY8259" s="3">
        <v>37.93571204329956</v>
      </c>
      <c r="AZ8259" s="3">
        <v>35.481912425297871</v>
      </c>
      <c r="BA8259" s="3">
        <v>36.564467213516494</v>
      </c>
      <c r="BB8259" s="3">
        <v>46.078453461541642</v>
      </c>
      <c r="BC8259" s="31">
        <v>100</v>
      </c>
    </row>
    <row r="8260" spans="1:55" x14ac:dyDescent="0.55000000000000004">
      <c r="A8260" s="21" t="s">
        <v>6</v>
      </c>
      <c r="B8260" s="21" t="s">
        <v>18651</v>
      </c>
      <c r="C8260" s="21" t="s">
        <v>16292</v>
      </c>
      <c r="D8260" s="27" t="s">
        <v>16293</v>
      </c>
      <c r="E8260" s="4">
        <v>0</v>
      </c>
      <c r="F8260" s="4">
        <v>1</v>
      </c>
      <c r="G8260" s="4">
        <v>0</v>
      </c>
      <c r="H8260" s="62">
        <v>0</v>
      </c>
      <c r="J8260" s="28">
        <v>1</v>
      </c>
      <c r="K8260" s="13" t="s">
        <v>24548</v>
      </c>
      <c r="L8260" s="12" t="s">
        <v>24553</v>
      </c>
      <c r="M8260" s="12" t="s">
        <v>24553</v>
      </c>
      <c r="N8260" s="12" t="s">
        <v>24553</v>
      </c>
      <c r="O8260" s="12" t="s">
        <v>24553</v>
      </c>
      <c r="P8260" s="14" t="s">
        <v>24551</v>
      </c>
      <c r="Q8260" s="29" t="s">
        <v>24553</v>
      </c>
      <c r="AA8260" s="3">
        <v>82.431850770647088</v>
      </c>
      <c r="AB8260" s="3">
        <v>77.746010902611772</v>
      </c>
      <c r="AC8260" s="3">
        <v>100</v>
      </c>
      <c r="AD8260" s="3">
        <v>98.801636117648556</v>
      </c>
      <c r="AE8260" s="3">
        <v>53.380362799259785</v>
      </c>
      <c r="AF8260" s="3">
        <v>51.761343279555625</v>
      </c>
      <c r="AG8260" s="3">
        <v>35.549832959429224</v>
      </c>
      <c r="AH8260" s="32">
        <v>34.665773752520636</v>
      </c>
      <c r="AI8260" s="50">
        <v>5.5807496067574E-4</v>
      </c>
    </row>
  </sheetData>
  <sortState xmlns:xlrd2="http://schemas.microsoft.com/office/spreadsheetml/2017/richdata2" ref="BX1:CK8260">
    <sortCondition sortBy="cellColor" ref="BX1:BX8260" dxfId="1"/>
    <sortCondition sortBy="cellColor" ref="BX1:BX8260" dxfId="0"/>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79"/>
  <sheetViews>
    <sheetView showGridLines="0" zoomScaleNormal="100" workbookViewId="0">
      <selection activeCell="B2" sqref="B2"/>
    </sheetView>
  </sheetViews>
  <sheetFormatPr defaultRowHeight="14.4" x14ac:dyDescent="0.55000000000000004"/>
  <cols>
    <col min="1" max="1" width="25" customWidth="1"/>
    <col min="2" max="2" width="16" customWidth="1"/>
    <col min="8" max="8" width="4.83984375" customWidth="1"/>
    <col min="15" max="15" width="14" customWidth="1"/>
    <col min="19" max="19" width="12" bestFit="1" customWidth="1"/>
    <col min="28" max="41" width="9.15625" style="21"/>
  </cols>
  <sheetData>
    <row r="1" spans="1:52" ht="6" customHeight="1" thickBot="1" x14ac:dyDescent="0.6"/>
    <row r="2" spans="1:52" ht="30.75" customHeight="1" thickTop="1" thickBot="1" x14ac:dyDescent="0.6">
      <c r="A2" s="24" t="s">
        <v>32570</v>
      </c>
      <c r="B2" s="6" t="s">
        <v>5000</v>
      </c>
      <c r="C2" s="51" t="str">
        <f>IF(OR(ISBLANK(VLOOKUP($B2,Data!$C:$BC,2,FALSE)),ISBLANK(B2)),"",VLOOKUP($B2,Data!$C:$BC,2,FALSE))</f>
        <v>Isoform Alpha of Poliovirus receptor-related protein 2</v>
      </c>
      <c r="O2" s="7"/>
    </row>
    <row r="3" spans="1:52" s="21" customFormat="1" ht="6.75" customHeight="1" thickTop="1" thickBot="1" x14ac:dyDescent="0.6">
      <c r="A3" s="24"/>
      <c r="B3" s="25"/>
      <c r="C3" s="10"/>
      <c r="O3" s="7"/>
    </row>
    <row r="4" spans="1:52" s="21" customFormat="1" ht="30.75" customHeight="1" thickTop="1" thickBot="1" x14ac:dyDescent="0.6">
      <c r="A4" s="24" t="s">
        <v>32571</v>
      </c>
      <c r="B4" s="6" t="s">
        <v>3540</v>
      </c>
      <c r="C4" s="51" t="str">
        <f>IF(OR(ISBLANK(VLOOKUP($B4,Data!$C:$BC,2,FALSE)),ISBLANK(B4)),"",VLOOKUP($B4,Data!$C:$BC,2,FALSE))</f>
        <v>Protein UL141</v>
      </c>
      <c r="S4" s="26" t="str">
        <f>IF(ISBLANK($B$2),"",$B$2)</f>
        <v>PVRL2</v>
      </c>
      <c r="T4" s="7" t="str">
        <f>IF(ISBLANK($B$2),"","isoforms")</f>
        <v>isoforms</v>
      </c>
      <c r="U4" s="52">
        <f>IF(ISBLANK($B$2),"",VLOOKUP($B$2,Data!$C:$BC,8,FALSE))</f>
        <v>2</v>
      </c>
      <c r="AP4" s="7" t="s">
        <v>32585</v>
      </c>
    </row>
    <row r="5" spans="1:52" ht="18.600000000000001" thickTop="1" x14ac:dyDescent="0.7">
      <c r="E5" s="8" t="s">
        <v>16304</v>
      </c>
      <c r="F5" s="8"/>
      <c r="G5" s="8"/>
      <c r="H5" s="8"/>
      <c r="I5" s="8"/>
      <c r="J5" s="8" t="s">
        <v>16305</v>
      </c>
      <c r="K5" s="1"/>
      <c r="L5" s="1"/>
      <c r="AQ5" s="9">
        <v>0</v>
      </c>
      <c r="AR5" s="9">
        <v>0</v>
      </c>
      <c r="AS5" s="9">
        <v>24</v>
      </c>
      <c r="AT5" s="9">
        <v>24</v>
      </c>
      <c r="AU5" s="9">
        <v>48</v>
      </c>
      <c r="AV5" s="9">
        <v>48</v>
      </c>
      <c r="AW5" s="9">
        <v>72</v>
      </c>
      <c r="AX5" s="9">
        <v>72</v>
      </c>
    </row>
    <row r="6" spans="1:52" x14ac:dyDescent="0.55000000000000004">
      <c r="K6" s="1"/>
      <c r="L6" s="1"/>
      <c r="O6" s="7"/>
      <c r="P6" s="26" t="str">
        <f>IF(ISBLANK($B$2),"",$B$2)</f>
        <v>PVRL2</v>
      </c>
      <c r="Q6" s="7" t="str">
        <f>IF(ISBLANK($B$2),"","peptides")</f>
        <v>peptides</v>
      </c>
      <c r="S6" s="26" t="str">
        <f>IF(ISBLANK($B$2),"",$B$2)</f>
        <v>PVRL2</v>
      </c>
      <c r="T6" s="7" t="str">
        <f>IF(ISBLANK($B$2),"","ANOVA")</f>
        <v>ANOVA</v>
      </c>
      <c r="AP6" t="s">
        <v>16300</v>
      </c>
      <c r="AQ6" s="52">
        <f>VLOOKUP($B$2,Data!$C:$BC,16,FALSE)</f>
        <v>98.692285190040579</v>
      </c>
      <c r="AR6" s="52">
        <f>VLOOKUP($B$2,Data!$C:$BC,17,FALSE)</f>
        <v>100</v>
      </c>
      <c r="AS6" s="52">
        <f>VLOOKUP($B$2,Data!$C:$BC,18,FALSE)</f>
        <v>52.909200035410755</v>
      </c>
      <c r="AT6" s="52">
        <f>VLOOKUP($B$2,Data!$C:$BC,19,FALSE)</f>
        <v>49.989815122988595</v>
      </c>
      <c r="AU6" s="52">
        <f>VLOOKUP($B$2,Data!$C:$BC,20,FALSE)</f>
        <v>31.542780694899541</v>
      </c>
      <c r="AV6" s="52">
        <f>VLOOKUP($B$2,Data!$C:$BC,21,FALSE)</f>
        <v>34.85491917795828</v>
      </c>
      <c r="AW6" s="52">
        <f>VLOOKUP($B$2,Data!$C:$BC,22,FALSE)</f>
        <v>28.750770816682468</v>
      </c>
      <c r="AX6" s="52">
        <f>VLOOKUP($B$2,Data!$C:$BC,23,FALSE)</f>
        <v>27.785549893118212</v>
      </c>
    </row>
    <row r="7" spans="1:52" x14ac:dyDescent="0.55000000000000004">
      <c r="K7" s="1"/>
      <c r="L7" s="1"/>
      <c r="O7" s="7"/>
      <c r="P7" s="9" t="str">
        <f>IF(ISBLANK($B$2),"","PM")</f>
        <v>PM</v>
      </c>
      <c r="Q7" s="9" t="str">
        <f>IF(ISBLANK($B$2),"","WCL")</f>
        <v>WCL</v>
      </c>
      <c r="S7" s="9" t="str">
        <f>IF(ISBLANK($B$2),"","PM")</f>
        <v>PM</v>
      </c>
      <c r="T7" s="9" t="str">
        <f>IF(ISBLANK($B$2),"","WCL")</f>
        <v>WCL</v>
      </c>
      <c r="AP7" t="s">
        <v>16299</v>
      </c>
      <c r="AQ7" s="52">
        <f>VLOOKUP($B$2,Data!$C:$BC,25,FALSE)</f>
        <v>96.187662679662239</v>
      </c>
      <c r="AR7" s="52">
        <f>VLOOKUP($B$2,Data!$C:$BC,26,FALSE)</f>
        <v>100</v>
      </c>
      <c r="AS7" s="52">
        <f>VLOOKUP($B$2,Data!$C:$BC,27,FALSE)</f>
        <v>64.16488283656301</v>
      </c>
      <c r="AT7" s="52">
        <f>VLOOKUP($B$2,Data!$C:$BC,28,FALSE)</f>
        <v>55.81452156630273</v>
      </c>
      <c r="AU7" s="52">
        <f>VLOOKUP($B$2,Data!$C:$BC,29,FALSE)</f>
        <v>38.129309954485848</v>
      </c>
      <c r="AV7" s="52">
        <f>VLOOKUP($B$2,Data!$C:$BC,30,FALSE)</f>
        <v>22.97472549881412</v>
      </c>
      <c r="AW7" s="52">
        <f>VLOOKUP($B$2,Data!$C:$BC,31,FALSE)</f>
        <v>22.549218195564418</v>
      </c>
      <c r="AX7" s="52">
        <f>VLOOKUP($B$2,Data!$C:$BC,32,FALSE)</f>
        <v>22.624097550980039</v>
      </c>
    </row>
    <row r="8" spans="1:52" x14ac:dyDescent="0.55000000000000004">
      <c r="K8" s="1"/>
      <c r="L8" s="1"/>
      <c r="O8" s="7" t="str">
        <f>IF(ISBLANK($B$2),"","Experiment 1")</f>
        <v>Experiment 1</v>
      </c>
      <c r="P8" s="52">
        <f>IF(ISBLANK($B$2),"",VLOOKUP($B$2,Data!$C:$BC,3,FALSE))</f>
        <v>21</v>
      </c>
      <c r="Q8" s="52">
        <f>IF(ISBLANK($B$2),"",VLOOKUP($B$2,Data!$C:$BC,4,FALSE))</f>
        <v>1</v>
      </c>
      <c r="S8" s="64">
        <f>IF(ISBLANK($B$2),"",VLOOKUP($B$2,Data!$C:$BC,24,FALSE))</f>
        <v>8.2907201513310105E-5</v>
      </c>
      <c r="T8" s="64">
        <f>IF(ISBLANK($B$2),"",VLOOKUP($B$2,Data!$C:$BC,33,FALSE))</f>
        <v>3.69082418645021E-3</v>
      </c>
    </row>
    <row r="9" spans="1:52" x14ac:dyDescent="0.55000000000000004">
      <c r="B9" s="7"/>
      <c r="K9" s="1"/>
      <c r="L9" s="1"/>
      <c r="O9" s="7" t="str">
        <f>IF(ISBLANK($B$2),"","Experiment 2")</f>
        <v>Experiment 2</v>
      </c>
      <c r="P9" s="52">
        <f>IF(ISBLANK($B$2),"",VLOOKUP($B$2,Data!$C:$BC,5,FALSE))</f>
        <v>20</v>
      </c>
      <c r="Q9" s="52">
        <f>IF(ISBLANK($B$2),"",VLOOKUP($B$2,Data!$C:$BC,6,FALSE))</f>
        <v>3</v>
      </c>
      <c r="AP9" s="3"/>
      <c r="AQ9" s="9" t="s">
        <v>16298</v>
      </c>
      <c r="AR9" s="9">
        <v>0</v>
      </c>
      <c r="AS9" s="9">
        <v>0</v>
      </c>
      <c r="AT9" s="9">
        <v>6</v>
      </c>
      <c r="AU9" s="9">
        <v>12</v>
      </c>
      <c r="AV9" s="9">
        <v>18</v>
      </c>
      <c r="AW9" s="9">
        <v>24</v>
      </c>
      <c r="AX9" s="9">
        <v>48</v>
      </c>
      <c r="AY9" s="9">
        <v>72</v>
      </c>
      <c r="AZ9" s="9">
        <v>96</v>
      </c>
    </row>
    <row r="10" spans="1:52" x14ac:dyDescent="0.55000000000000004">
      <c r="K10" s="1"/>
      <c r="L10" s="1"/>
      <c r="AP10" t="s">
        <v>16301</v>
      </c>
      <c r="AQ10" s="52">
        <f>VLOOKUP($B$2,Data!$C:$BC,34,FALSE)</f>
        <v>83.129359152281651</v>
      </c>
      <c r="AR10" s="52">
        <f>VLOOKUP($B$2,Data!$C:$BC,35,FALSE)</f>
        <v>100</v>
      </c>
      <c r="AS10" s="52">
        <f>VLOOKUP($B$2,Data!$C:$BC,36,FALSE)</f>
        <v>93.157297904285556</v>
      </c>
      <c r="AT10" s="52">
        <f>VLOOKUP($B$2,Data!$C:$BC,37,FALSE)</f>
        <v>93.644375407861645</v>
      </c>
      <c r="AU10" s="52">
        <f>VLOOKUP($B$2,Data!$C:$BC,38,FALSE)</f>
        <v>79.81066284319806</v>
      </c>
      <c r="AV10" s="52">
        <f>VLOOKUP($B$2,Data!$C:$BC,39,FALSE)</f>
        <v>40.013155168120498</v>
      </c>
      <c r="AW10" s="52">
        <f>VLOOKUP($B$2,Data!$C:$BC,40,FALSE)</f>
        <v>29.704142671787498</v>
      </c>
      <c r="AX10" s="52">
        <f>VLOOKUP($B$2,Data!$C:$BC,41,FALSE)</f>
        <v>10.664250799259861</v>
      </c>
      <c r="AY10" s="52">
        <f>VLOOKUP($B$2,Data!$C:$BC,42,FALSE)</f>
        <v>14.392959087534971</v>
      </c>
      <c r="AZ10" s="52">
        <f>VLOOKUP($B$2,Data!$C:$BC,43,FALSE)</f>
        <v>16.992069653148178</v>
      </c>
    </row>
    <row r="11" spans="1:52" x14ac:dyDescent="0.55000000000000004">
      <c r="K11" s="1"/>
      <c r="L11" s="1"/>
      <c r="P11" s="26" t="str">
        <f>IF(ISBLANK($B$4),"",B4)</f>
        <v>UL141</v>
      </c>
      <c r="Q11" s="7" t="str">
        <f>IF(ISBLANK($B$4),"","peptides")</f>
        <v>peptides</v>
      </c>
      <c r="AP11" t="s">
        <v>16302</v>
      </c>
      <c r="AQ11" s="52">
        <f>VLOOKUP($B$2,Data!$C:$BC,44,FALSE)</f>
        <v>94.772535037300329</v>
      </c>
      <c r="AR11" s="52">
        <f>VLOOKUP($B$2,Data!$C:$BC,45,FALSE)</f>
        <v>88.77409761543494</v>
      </c>
      <c r="AS11" s="52">
        <f>VLOOKUP($B$2,Data!$C:$BC,46,FALSE)</f>
        <v>95.801811469811412</v>
      </c>
      <c r="AT11" s="52">
        <f>VLOOKUP($B$2,Data!$C:$BC,47,FALSE)</f>
        <v>92.354952648146465</v>
      </c>
      <c r="AU11" s="52">
        <f>VLOOKUP($B$2,Data!$C:$BC,48,FALSE)</f>
        <v>100</v>
      </c>
      <c r="AV11" s="52">
        <f>VLOOKUP($B$2,Data!$C:$BC,49,FALSE)</f>
        <v>76.655031977048722</v>
      </c>
      <c r="AW11" s="52">
        <f>VLOOKUP($B$2,Data!$C:$BC,50,FALSE)</f>
        <v>65.708268114395125</v>
      </c>
      <c r="AX11" s="52">
        <f>VLOOKUP($B$2,Data!$C:$BC,51,FALSE)</f>
        <v>27.72477422509586</v>
      </c>
      <c r="AY11" s="52">
        <f>VLOOKUP($B$2,Data!$C:$BC,52,FALSE)</f>
        <v>38.44207685238586</v>
      </c>
      <c r="AZ11" s="52">
        <f>VLOOKUP($B$2,Data!$C:$BC,53,FALSE)</f>
        <v>31.231895227281754</v>
      </c>
    </row>
    <row r="12" spans="1:52" x14ac:dyDescent="0.55000000000000004">
      <c r="K12" s="1"/>
      <c r="L12" s="1"/>
      <c r="P12" s="9" t="str">
        <f>IF(ISBLANK($B$4),"","PM")</f>
        <v>PM</v>
      </c>
      <c r="Q12" s="9" t="str">
        <f>IF(ISBLANK($B$4),"","WCL")</f>
        <v>WCL</v>
      </c>
    </row>
    <row r="13" spans="1:52" x14ac:dyDescent="0.55000000000000004">
      <c r="K13" s="1"/>
      <c r="L13" s="1"/>
      <c r="O13" s="7" t="str">
        <f>IF(ISBLANK($B$4),"","Experiment 2")</f>
        <v>Experiment 2</v>
      </c>
      <c r="P13" s="52">
        <f>IF(ISBLANK($B$4),"",VLOOKUP($B$4,Data!$C:$BC,5,FALSE))</f>
        <v>12</v>
      </c>
      <c r="Q13" s="52">
        <f>IF(ISBLANK($B$4),"",VLOOKUP($B$4,Data!$C:$BC,6,FALSE))</f>
        <v>21</v>
      </c>
      <c r="AQ13" s="9"/>
      <c r="AR13" s="9"/>
      <c r="AS13" s="9"/>
      <c r="AT13" s="9"/>
      <c r="AU13" s="9"/>
      <c r="AV13" s="9"/>
      <c r="AW13" s="9"/>
      <c r="AX13" s="9"/>
      <c r="AY13" s="9"/>
      <c r="AZ13" s="9"/>
    </row>
    <row r="14" spans="1:52" x14ac:dyDescent="0.55000000000000004">
      <c r="O14" s="7" t="str">
        <f>IF(ISBLANK($B$4),"","Experiment 3")</f>
        <v>Experiment 3</v>
      </c>
      <c r="P14" s="65"/>
      <c r="Q14" s="52">
        <f>IF(ISBLANK($B$4),"",VLOOKUP($B$4,Data!$C:$BC,7,FALSE))</f>
        <v>35</v>
      </c>
      <c r="AP14" t="s">
        <v>16300</v>
      </c>
      <c r="AR14" s="9">
        <v>0</v>
      </c>
      <c r="AS14" s="9">
        <v>24</v>
      </c>
      <c r="AT14" s="9">
        <v>48</v>
      </c>
      <c r="AU14" s="9">
        <v>72</v>
      </c>
    </row>
    <row r="15" spans="1:52" x14ac:dyDescent="0.55000000000000004">
      <c r="AQ15">
        <v>1</v>
      </c>
      <c r="AR15" s="3">
        <f>AQ6</f>
        <v>98.692285190040579</v>
      </c>
      <c r="AS15" s="3">
        <f>AS6</f>
        <v>52.909200035410755</v>
      </c>
      <c r="AT15" s="3">
        <f>AU6</f>
        <v>31.542780694899541</v>
      </c>
      <c r="AU15" s="3">
        <f>AW6</f>
        <v>28.750770816682468</v>
      </c>
    </row>
    <row r="16" spans="1:52" x14ac:dyDescent="0.55000000000000004">
      <c r="AQ16">
        <v>2</v>
      </c>
      <c r="AR16" s="3">
        <f>AR6</f>
        <v>100</v>
      </c>
      <c r="AS16" s="3">
        <f>AT6</f>
        <v>49.989815122988595</v>
      </c>
      <c r="AT16" s="3">
        <f>AV6</f>
        <v>34.85491917795828</v>
      </c>
      <c r="AU16" s="3">
        <f>AX6</f>
        <v>27.785549893118212</v>
      </c>
    </row>
    <row r="17" spans="2:52" x14ac:dyDescent="0.55000000000000004">
      <c r="AP17" t="s">
        <v>16299</v>
      </c>
      <c r="AR17" s="9">
        <v>0</v>
      </c>
      <c r="AS17" s="9">
        <v>24</v>
      </c>
      <c r="AT17" s="9">
        <v>48</v>
      </c>
      <c r="AU17" s="9">
        <v>72</v>
      </c>
    </row>
    <row r="18" spans="2:52" x14ac:dyDescent="0.55000000000000004">
      <c r="O18" s="66" t="str">
        <f>IF(ISBLANK($B$2),"","12h profile")</f>
        <v>12h profile</v>
      </c>
      <c r="P18" s="67" t="str">
        <f>IF(ISBLANK($B$2),"",$B$2&amp;", irradiated virus")</f>
        <v>PVRL2, irradiated virus</v>
      </c>
      <c r="AQ18">
        <v>1</v>
      </c>
      <c r="AR18" s="3">
        <f>AQ7</f>
        <v>96.187662679662239</v>
      </c>
      <c r="AS18" s="3">
        <f>AS7</f>
        <v>64.16488283656301</v>
      </c>
      <c r="AT18" s="3">
        <f>AU7</f>
        <v>38.129309954485848</v>
      </c>
      <c r="AU18" s="3">
        <f>AW7</f>
        <v>22.549218195564418</v>
      </c>
    </row>
    <row r="19" spans="2:52" x14ac:dyDescent="0.55000000000000004">
      <c r="B19" s="7"/>
      <c r="C19" s="2"/>
      <c r="D19" s="2"/>
      <c r="E19" s="2"/>
      <c r="O19" s="56" t="str">
        <f>IF(ISBLANK($B$2),"","Profile of")</f>
        <v>Profile of</v>
      </c>
      <c r="P19" s="67" t="str">
        <f>IF(ISBLANK($B$2),"",$B$2)</f>
        <v>PVRL2</v>
      </c>
      <c r="S19" s="21" t="s">
        <v>32592</v>
      </c>
      <c r="T19" s="21"/>
      <c r="AQ19">
        <v>2</v>
      </c>
      <c r="AR19" s="3">
        <f>AR7</f>
        <v>100</v>
      </c>
      <c r="AS19" s="3">
        <f>AT7</f>
        <v>55.81452156630273</v>
      </c>
      <c r="AT19" s="3">
        <f>AV7</f>
        <v>22.97472549881412</v>
      </c>
      <c r="AU19" s="3">
        <f>AX7</f>
        <v>22.624097550980039</v>
      </c>
    </row>
    <row r="20" spans="2:52" x14ac:dyDescent="0.55000000000000004">
      <c r="O20" s="56" t="str">
        <f>IF(ISBLANK($B$4),"","Profile of")</f>
        <v>Profile of</v>
      </c>
      <c r="P20" s="67" t="str">
        <f>IF(ISBLANK($B$4),"",$B$4)</f>
        <v>UL141</v>
      </c>
      <c r="S20" s="21" t="s">
        <v>32593</v>
      </c>
      <c r="T20" s="21"/>
    </row>
    <row r="21" spans="2:52" x14ac:dyDescent="0.55000000000000004">
      <c r="S21" s="21" t="s">
        <v>32594</v>
      </c>
      <c r="T21" s="21"/>
      <c r="AQ21" s="9">
        <v>0</v>
      </c>
      <c r="AR21" s="9">
        <v>6</v>
      </c>
      <c r="AS21" s="9">
        <v>12</v>
      </c>
      <c r="AT21" s="9">
        <v>18</v>
      </c>
      <c r="AU21" s="9">
        <v>24</v>
      </c>
      <c r="AV21" s="9">
        <v>48</v>
      </c>
      <c r="AW21" s="9">
        <v>72</v>
      </c>
      <c r="AX21" s="9">
        <v>96</v>
      </c>
      <c r="AY21" s="9"/>
      <c r="AZ21" s="9">
        <v>12</v>
      </c>
    </row>
    <row r="22" spans="2:52" x14ac:dyDescent="0.55000000000000004">
      <c r="S22" s="21" t="s">
        <v>32562</v>
      </c>
      <c r="T22" s="21"/>
      <c r="AP22" t="str">
        <f>AP10</f>
        <v>PM2</v>
      </c>
      <c r="AQ22" s="3">
        <f>IF(AVERAGE(AR10:AS10)=0,#N/A,AVERAGE(AR10:AS10))</f>
        <v>96.578648952142771</v>
      </c>
      <c r="AR22" s="3">
        <f t="shared" ref="AR22:AX23" si="0">IF(AT10=0,#N/A,AT10)</f>
        <v>93.644375407861645</v>
      </c>
      <c r="AS22" s="3">
        <f t="shared" si="0"/>
        <v>79.81066284319806</v>
      </c>
      <c r="AT22" s="3">
        <f t="shared" si="0"/>
        <v>40.013155168120498</v>
      </c>
      <c r="AU22" s="3">
        <f t="shared" si="0"/>
        <v>29.704142671787498</v>
      </c>
      <c r="AV22" s="3">
        <f t="shared" si="0"/>
        <v>10.664250799259861</v>
      </c>
      <c r="AW22" s="3">
        <f t="shared" si="0"/>
        <v>14.392959087534971</v>
      </c>
      <c r="AX22" s="3">
        <f t="shared" si="0"/>
        <v>16.992069653148178</v>
      </c>
      <c r="AY22" s="3"/>
      <c r="AZ22" s="3">
        <f>IF(AQ10=0,#N/A,AQ10)</f>
        <v>83.129359152281651</v>
      </c>
    </row>
    <row r="23" spans="2:52" x14ac:dyDescent="0.55000000000000004">
      <c r="S23" s="21"/>
      <c r="T23" s="21"/>
      <c r="AP23" t="str">
        <f>AP11</f>
        <v>WCL2</v>
      </c>
      <c r="AQ23" s="3">
        <f>IF(AVERAGE(AR11:AS11)=0,#N/A,AVERAGE(AR11:AS11))</f>
        <v>92.287954542623169</v>
      </c>
      <c r="AR23" s="3">
        <f t="shared" si="0"/>
        <v>92.354952648146465</v>
      </c>
      <c r="AS23" s="3">
        <f t="shared" si="0"/>
        <v>100</v>
      </c>
      <c r="AT23" s="3">
        <f t="shared" si="0"/>
        <v>76.655031977048722</v>
      </c>
      <c r="AU23" s="3">
        <f t="shared" si="0"/>
        <v>65.708268114395125</v>
      </c>
      <c r="AV23" s="3">
        <f t="shared" si="0"/>
        <v>27.72477422509586</v>
      </c>
      <c r="AW23" s="3">
        <f t="shared" si="0"/>
        <v>38.44207685238586</v>
      </c>
      <c r="AX23" s="3">
        <f t="shared" si="0"/>
        <v>31.231895227281754</v>
      </c>
      <c r="AY23" s="3"/>
      <c r="AZ23" s="3">
        <f>IF(AQ11=0,#N/A,AQ11)</f>
        <v>94.772535037300329</v>
      </c>
    </row>
    <row r="24" spans="2:52" x14ac:dyDescent="0.55000000000000004">
      <c r="S24" s="21" t="s">
        <v>32563</v>
      </c>
      <c r="T24" s="21"/>
    </row>
    <row r="25" spans="2:52" x14ac:dyDescent="0.55000000000000004">
      <c r="S25" s="21" t="s">
        <v>32536</v>
      </c>
      <c r="T25" s="21"/>
    </row>
    <row r="26" spans="2:52" x14ac:dyDescent="0.55000000000000004">
      <c r="S26" s="21"/>
      <c r="T26" s="21"/>
      <c r="AP26" s="7" t="s">
        <v>32586</v>
      </c>
    </row>
    <row r="27" spans="2:52" x14ac:dyDescent="0.55000000000000004">
      <c r="S27" s="21" t="s">
        <v>32590</v>
      </c>
      <c r="T27" s="21"/>
      <c r="AP27" s="3"/>
      <c r="AQ27" s="9" t="s">
        <v>16298</v>
      </c>
      <c r="AR27" s="9">
        <v>0</v>
      </c>
      <c r="AS27" s="9">
        <v>0</v>
      </c>
      <c r="AT27" s="9">
        <v>6</v>
      </c>
      <c r="AU27" s="9">
        <v>12</v>
      </c>
      <c r="AV27" s="9">
        <v>18</v>
      </c>
      <c r="AW27" s="9">
        <v>24</v>
      </c>
      <c r="AX27" s="9">
        <v>48</v>
      </c>
      <c r="AY27" s="9">
        <v>72</v>
      </c>
      <c r="AZ27" s="9">
        <v>96</v>
      </c>
    </row>
    <row r="28" spans="2:52" s="21" customFormat="1" x14ac:dyDescent="0.55000000000000004">
      <c r="S28" s="2"/>
      <c r="T28" s="2"/>
      <c r="AP28" t="s">
        <v>16301</v>
      </c>
      <c r="AQ28" s="52">
        <f>VLOOKUP($B$4,Data!$C:$BC,34,FALSE)</f>
        <v>4.7805184983565789</v>
      </c>
      <c r="AR28" s="52">
        <f>VLOOKUP($B$4,Data!$C:$BC,35,FALSE)</f>
        <v>2.0399945174858596</v>
      </c>
      <c r="AS28" s="52">
        <f>VLOOKUP($B$4,Data!$C:$BC,36,FALSE)</f>
        <v>1.5841391316038973</v>
      </c>
      <c r="AT28" s="52">
        <f>VLOOKUP($B$4,Data!$C:$BC,37,FALSE)</f>
        <v>7.3756127712838904</v>
      </c>
      <c r="AU28" s="52">
        <f>VLOOKUP($B$4,Data!$C:$BC,38,FALSE)</f>
        <v>11.287438867913711</v>
      </c>
      <c r="AV28" s="52">
        <f>VLOOKUP($B$4,Data!$C:$BC,39,FALSE)</f>
        <v>27.704449806989516</v>
      </c>
      <c r="AW28" s="52">
        <f>VLOOKUP($B$4,Data!$C:$BC,40,FALSE)</f>
        <v>26.913737667283527</v>
      </c>
      <c r="AX28" s="52">
        <f>VLOOKUP($B$4,Data!$C:$BC,41,FALSE)</f>
        <v>89.148857989960234</v>
      </c>
      <c r="AY28" s="52">
        <f>VLOOKUP($B$4,Data!$C:$BC,42,FALSE)</f>
        <v>92.966612212345566</v>
      </c>
      <c r="AZ28" s="52">
        <f>VLOOKUP($B$4,Data!$C:$BC,43,FALSE)</f>
        <v>100</v>
      </c>
    </row>
    <row r="29" spans="2:52" s="21" customFormat="1" x14ac:dyDescent="0.55000000000000004">
      <c r="O29" s="56" t="str">
        <f>IF(ISBLANK($B$4),"",$B$4)</f>
        <v>UL141</v>
      </c>
      <c r="P29" s="67" t="str">
        <f>IF(ISBLANK($B$4),"","No PFA")</f>
        <v>No PFA</v>
      </c>
      <c r="S29" s="21" t="s">
        <v>32595</v>
      </c>
      <c r="AP29" t="s">
        <v>16302</v>
      </c>
      <c r="AQ29" s="52">
        <f>VLOOKUP($B$4,Data!$C:$BC,44,FALSE)</f>
        <v>5.3533743699733769</v>
      </c>
      <c r="AR29" s="52">
        <f>VLOOKUP($B$4,Data!$C:$BC,45,FALSE)</f>
        <v>4.4141273545584179</v>
      </c>
      <c r="AS29" s="52">
        <f>VLOOKUP($B$4,Data!$C:$BC,46,FALSE)</f>
        <v>6.6041778158369953</v>
      </c>
      <c r="AT29" s="52">
        <f>VLOOKUP($B$4,Data!$C:$BC,47,FALSE)</f>
        <v>6.0147940669122857</v>
      </c>
      <c r="AU29" s="52">
        <f>VLOOKUP($B$4,Data!$C:$BC,48,FALSE)</f>
        <v>7.9565598333587007</v>
      </c>
      <c r="AV29" s="52">
        <f>VLOOKUP($B$4,Data!$C:$BC,49,FALSE)</f>
        <v>10.196046749954593</v>
      </c>
      <c r="AW29" s="52">
        <f>VLOOKUP($B$4,Data!$C:$BC,50,FALSE)</f>
        <v>15.062979419356507</v>
      </c>
      <c r="AX29" s="52">
        <f>VLOOKUP($B$4,Data!$C:$BC,51,FALSE)</f>
        <v>35.386292429973906</v>
      </c>
      <c r="AY29" s="52">
        <f>VLOOKUP($B$4,Data!$C:$BC,52,FALSE)</f>
        <v>84.277044605216517</v>
      </c>
      <c r="AZ29" s="52">
        <f>VLOOKUP($B$4,Data!$C:$BC,53,FALSE)</f>
        <v>100</v>
      </c>
    </row>
    <row r="30" spans="2:52" s="21" customFormat="1" x14ac:dyDescent="0.55000000000000004">
      <c r="O30" s="56" t="str">
        <f>IF(ISBLANK($B$4),"",$B$4)</f>
        <v>UL141</v>
      </c>
      <c r="P30" s="67" t="str">
        <f>IF(ISBLANK($B$4),"","PFA")</f>
        <v>PFA</v>
      </c>
      <c r="S30" s="21" t="s">
        <v>32597</v>
      </c>
      <c r="AP30"/>
      <c r="AQ30"/>
      <c r="AR30"/>
      <c r="AS30"/>
      <c r="AT30"/>
      <c r="AU30"/>
      <c r="AV30"/>
      <c r="AW30"/>
      <c r="AX30"/>
      <c r="AY30"/>
      <c r="AZ30"/>
    </row>
    <row r="31" spans="2:52" s="21" customFormat="1" x14ac:dyDescent="0.55000000000000004">
      <c r="AQ31" s="9">
        <v>0</v>
      </c>
      <c r="AR31" s="9" t="s">
        <v>32580</v>
      </c>
      <c r="AS31" s="9">
        <v>24</v>
      </c>
      <c r="AT31" s="9" t="s">
        <v>32581</v>
      </c>
      <c r="AU31" s="9">
        <v>48</v>
      </c>
      <c r="AV31" s="9" t="s">
        <v>32582</v>
      </c>
      <c r="AW31" s="9">
        <v>72</v>
      </c>
      <c r="AX31" s="9" t="s">
        <v>32583</v>
      </c>
      <c r="AY31" s="9">
        <v>96</v>
      </c>
      <c r="AZ31" s="9" t="s">
        <v>32584</v>
      </c>
    </row>
    <row r="32" spans="2:52" s="21" customFormat="1" x14ac:dyDescent="0.55000000000000004">
      <c r="S32" s="21" t="s">
        <v>32591</v>
      </c>
      <c r="AP32" s="21" t="s">
        <v>32579</v>
      </c>
      <c r="AQ32" s="52">
        <f>VLOOKUP($B$4,Data!$C:$BM,54,FALSE)</f>
        <v>4.3413048705903208</v>
      </c>
      <c r="AR32" s="52">
        <f>VLOOKUP($B$4,Data!$C:$BM,55,FALSE)</f>
        <v>3.7902443042711056</v>
      </c>
      <c r="AS32" s="52">
        <f>VLOOKUP($B$4,Data!$C:$BM,56,FALSE)</f>
        <v>16.192855594541971</v>
      </c>
      <c r="AT32" s="52">
        <f>VLOOKUP($B$4,Data!$C:$BM,57,FALSE)</f>
        <v>17.510721902336371</v>
      </c>
      <c r="AU32" s="52">
        <f>VLOOKUP($B$4,Data!$C:$BM,58,FALSE)</f>
        <v>26.673058286928921</v>
      </c>
      <c r="AV32" s="52">
        <f>VLOOKUP($B$4,Data!$C:$BM,59,FALSE)</f>
        <v>18.401814677147435</v>
      </c>
      <c r="AW32" s="52">
        <f>VLOOKUP($B$4,Data!$C:$BM,60,FALSE)</f>
        <v>82.436088317407339</v>
      </c>
      <c r="AX32" s="52">
        <f>VLOOKUP($B$4,Data!$C:$BM,61,FALSE)</f>
        <v>14.937126442824681</v>
      </c>
      <c r="AY32" s="52">
        <f>VLOOKUP($B$4,Data!$C:$BM,62,FALSE)</f>
        <v>100</v>
      </c>
      <c r="AZ32" s="52">
        <f>VLOOKUP($B$4,Data!$C:$BM,63,FALSE)</f>
        <v>11.992261033248946</v>
      </c>
    </row>
    <row r="33" spans="3:52" s="21" customFormat="1" x14ac:dyDescent="0.55000000000000004"/>
    <row r="34" spans="3:52" s="21" customFormat="1" x14ac:dyDescent="0.55000000000000004">
      <c r="S34" s="2" t="s">
        <v>32596</v>
      </c>
      <c r="T34" s="2"/>
      <c r="AP34"/>
      <c r="AQ34" s="9">
        <v>0</v>
      </c>
      <c r="AR34" s="9">
        <v>6</v>
      </c>
      <c r="AS34" s="9">
        <v>12</v>
      </c>
      <c r="AT34" s="9">
        <v>18</v>
      </c>
      <c r="AU34" s="9">
        <v>24</v>
      </c>
      <c r="AV34" s="9">
        <v>48</v>
      </c>
      <c r="AW34" s="9">
        <v>72</v>
      </c>
      <c r="AX34" s="9">
        <v>96</v>
      </c>
      <c r="AY34"/>
      <c r="AZ34"/>
    </row>
    <row r="35" spans="3:52" s="21" customFormat="1" x14ac:dyDescent="0.55000000000000004">
      <c r="S35" s="56" t="s">
        <v>24548</v>
      </c>
      <c r="T35" s="21" t="s">
        <v>32564</v>
      </c>
      <c r="AP35" t="s">
        <v>16301</v>
      </c>
      <c r="AQ35" s="3">
        <f>IF(AVERAGE(AR28:AS28)=0,#N/A,AVERAGE(AR28:AS28))</f>
        <v>1.8120668245448783</v>
      </c>
      <c r="AR35" s="3">
        <f t="shared" ref="AR35:AX35" si="1">IF(AT28=0,#N/A,AT28)</f>
        <v>7.3756127712838904</v>
      </c>
      <c r="AS35" s="3">
        <f t="shared" si="1"/>
        <v>11.287438867913711</v>
      </c>
      <c r="AT35" s="3">
        <f t="shared" si="1"/>
        <v>27.704449806989516</v>
      </c>
      <c r="AU35" s="3">
        <f t="shared" si="1"/>
        <v>26.913737667283527</v>
      </c>
      <c r="AV35" s="3">
        <f t="shared" si="1"/>
        <v>89.148857989960234</v>
      </c>
      <c r="AW35" s="3">
        <f t="shared" si="1"/>
        <v>92.966612212345566</v>
      </c>
      <c r="AX35" s="3">
        <f t="shared" si="1"/>
        <v>100</v>
      </c>
      <c r="AY35" s="3"/>
      <c r="AZ35" s="3">
        <f>IF(AQ28=0,#N/A,AQ28)</f>
        <v>4.7805184983565789</v>
      </c>
    </row>
    <row r="36" spans="3:52" s="21" customFormat="1" x14ac:dyDescent="0.55000000000000004">
      <c r="S36" s="56" t="s">
        <v>16303</v>
      </c>
      <c r="T36" s="21" t="s">
        <v>32565</v>
      </c>
      <c r="AP36" t="str">
        <f>AP29</f>
        <v>WCL2</v>
      </c>
      <c r="AQ36" s="3">
        <f>IF(AY29=0,#N/A,AVERAGE(AR29:AS29))</f>
        <v>5.5091525851977066</v>
      </c>
      <c r="AR36" s="3">
        <f>IF(AY29=0,#N/A,AT29)</f>
        <v>6.0147940669122857</v>
      </c>
      <c r="AS36" s="3">
        <f>IF(AY29=0,#N/A,AU29)</f>
        <v>7.9565598333587007</v>
      </c>
      <c r="AT36" s="3">
        <f>IF(AY29=0,#N/A,AV29)</f>
        <v>10.196046749954593</v>
      </c>
      <c r="AU36" s="3">
        <f>IF(AY29=0,#N/A,AW29)</f>
        <v>15.062979419356507</v>
      </c>
      <c r="AV36" s="3">
        <f>IF(AY29=0,#N/A,AX29)</f>
        <v>35.386292429973906</v>
      </c>
      <c r="AW36" s="3">
        <f>IF(AY29=0,#N/A,AY29)</f>
        <v>84.277044605216517</v>
      </c>
      <c r="AX36" s="3">
        <f>IF(AY29=0,#N/A,AZ29)</f>
        <v>100</v>
      </c>
      <c r="AY36" s="3"/>
      <c r="AZ36" s="3">
        <f>IF(AY29=0,#N/A,AQ29)</f>
        <v>5.3533743699733769</v>
      </c>
    </row>
    <row r="37" spans="3:52" s="21" customFormat="1" x14ac:dyDescent="0.55000000000000004">
      <c r="S37" s="56" t="s">
        <v>3232</v>
      </c>
      <c r="T37" s="21" t="s">
        <v>32566</v>
      </c>
      <c r="AQ37" s="52"/>
      <c r="AR37" s="52"/>
      <c r="AS37" s="52"/>
      <c r="AT37" s="52"/>
      <c r="AU37" s="52"/>
      <c r="AV37" s="52"/>
      <c r="AW37" s="52"/>
      <c r="AX37" s="52"/>
      <c r="AY37" s="52"/>
      <c r="AZ37" s="52"/>
    </row>
    <row r="38" spans="3:52" s="21" customFormat="1" x14ac:dyDescent="0.55000000000000004">
      <c r="S38" s="56" t="s">
        <v>24550</v>
      </c>
      <c r="T38" s="21" t="s">
        <v>32567</v>
      </c>
      <c r="AQ38" s="9"/>
      <c r="AR38" s="9">
        <v>0</v>
      </c>
      <c r="AS38" s="9">
        <v>24</v>
      </c>
      <c r="AT38" s="9">
        <v>48</v>
      </c>
      <c r="AU38" s="9">
        <v>72</v>
      </c>
      <c r="AV38" s="9">
        <v>96</v>
      </c>
      <c r="AW38" s="9"/>
      <c r="AX38" s="9"/>
      <c r="AY38" s="9"/>
      <c r="AZ38" s="9"/>
    </row>
    <row r="39" spans="3:52" s="21" customFormat="1" x14ac:dyDescent="0.55000000000000004">
      <c r="S39" s="56" t="s">
        <v>24551</v>
      </c>
      <c r="T39" s="21" t="s">
        <v>32568</v>
      </c>
      <c r="AP39" s="21" t="s">
        <v>32579</v>
      </c>
      <c r="AQ39" s="21" t="s">
        <v>32588</v>
      </c>
      <c r="AR39" s="3">
        <f>IF(AW32=0,#N/A,AQ32)</f>
        <v>4.3413048705903208</v>
      </c>
      <c r="AS39" s="3">
        <f>IF(AW32=0,#N/A,AS32)</f>
        <v>16.192855594541971</v>
      </c>
      <c r="AT39" s="3">
        <f>IF(AW32=0,#N/A,AU32)</f>
        <v>26.673058286928921</v>
      </c>
      <c r="AU39" s="3">
        <f>IF(AW32=0,#N/A,AW32)</f>
        <v>82.436088317407339</v>
      </c>
      <c r="AV39" s="3">
        <f>IF(AW32=0,#N/A,AY32)</f>
        <v>100</v>
      </c>
      <c r="AW39" s="52"/>
      <c r="AX39" s="52"/>
      <c r="AY39" s="52"/>
      <c r="AZ39" s="52"/>
    </row>
    <row r="40" spans="3:52" x14ac:dyDescent="0.55000000000000004">
      <c r="S40" s="56" t="s">
        <v>24552</v>
      </c>
      <c r="T40" s="55" t="s">
        <v>32569</v>
      </c>
      <c r="AQ40" t="s">
        <v>32587</v>
      </c>
      <c r="AR40" s="3">
        <f>IF(AW32=0,#N/A,AR32)</f>
        <v>3.7902443042711056</v>
      </c>
      <c r="AS40" s="3">
        <f>IF(AW32=0,#N/A,AT32)</f>
        <v>17.510721902336371</v>
      </c>
      <c r="AT40" s="3">
        <f>IF(AW32=0,#N/A,AV32)</f>
        <v>18.401814677147435</v>
      </c>
      <c r="AU40" s="3">
        <f>IF(AW32=0,#N/A,AX32)</f>
        <v>14.937126442824681</v>
      </c>
      <c r="AV40" s="3">
        <f>IF(AW32=0,#N/A,AZ32)</f>
        <v>11.992261033248946</v>
      </c>
    </row>
    <row r="42" spans="3:52" x14ac:dyDescent="0.55000000000000004">
      <c r="C42" s="21"/>
    </row>
    <row r="43" spans="3:52" x14ac:dyDescent="0.55000000000000004">
      <c r="C43" s="21"/>
    </row>
    <row r="44" spans="3:52" x14ac:dyDescent="0.55000000000000004">
      <c r="C44" s="21"/>
    </row>
    <row r="45" spans="3:52" x14ac:dyDescent="0.55000000000000004">
      <c r="C45" s="21"/>
    </row>
    <row r="46" spans="3:52" ht="7.5" customHeight="1" x14ac:dyDescent="0.55000000000000004">
      <c r="C46" s="21"/>
    </row>
    <row r="47" spans="3:52" x14ac:dyDescent="0.55000000000000004">
      <c r="C47" s="21"/>
    </row>
    <row r="48" spans="3:52" x14ac:dyDescent="0.55000000000000004">
      <c r="C48" s="21"/>
      <c r="AQ48" s="3"/>
    </row>
    <row r="49" spans="3:21" ht="7.5" customHeight="1" x14ac:dyDescent="0.55000000000000004"/>
    <row r="51" spans="3:21" x14ac:dyDescent="0.55000000000000004">
      <c r="C51" s="2"/>
      <c r="D51" s="2"/>
      <c r="E51" s="2"/>
      <c r="F51" s="2"/>
    </row>
    <row r="52" spans="3:21" x14ac:dyDescent="0.55000000000000004">
      <c r="C52" s="2"/>
      <c r="D52" s="2"/>
      <c r="E52" s="2"/>
      <c r="F52" s="2"/>
    </row>
    <row r="53" spans="3:21" x14ac:dyDescent="0.55000000000000004">
      <c r="C53" s="56"/>
    </row>
    <row r="54" spans="3:21" x14ac:dyDescent="0.55000000000000004">
      <c r="C54" s="56"/>
      <c r="E54" s="2"/>
      <c r="F54" s="2"/>
    </row>
    <row r="55" spans="3:21" x14ac:dyDescent="0.55000000000000004">
      <c r="C55" s="56"/>
      <c r="E55" s="2"/>
      <c r="F55" s="2"/>
    </row>
    <row r="56" spans="3:21" x14ac:dyDescent="0.55000000000000004">
      <c r="C56" s="56"/>
    </row>
    <row r="57" spans="3:21" x14ac:dyDescent="0.55000000000000004">
      <c r="C57" s="56"/>
      <c r="E57" s="2"/>
      <c r="F57" s="2"/>
    </row>
    <row r="58" spans="3:21" x14ac:dyDescent="0.55000000000000004">
      <c r="C58" s="56"/>
      <c r="D58" s="55"/>
      <c r="E58" s="2"/>
      <c r="F58" s="2"/>
    </row>
    <row r="59" spans="3:21" x14ac:dyDescent="0.55000000000000004">
      <c r="L59" s="5"/>
      <c r="M59" s="5"/>
      <c r="N59" s="5"/>
      <c r="O59" s="5"/>
      <c r="P59" s="5"/>
      <c r="Q59" s="5"/>
      <c r="R59" s="5"/>
      <c r="S59" s="5"/>
      <c r="T59" s="4"/>
      <c r="U59" s="5"/>
    </row>
    <row r="60" spans="3:21" x14ac:dyDescent="0.55000000000000004">
      <c r="C60" s="2"/>
      <c r="D60" s="2"/>
      <c r="E60" s="2"/>
      <c r="F60" s="2"/>
      <c r="L60" s="5"/>
      <c r="M60" s="5"/>
      <c r="N60" s="5"/>
      <c r="O60" s="5"/>
      <c r="P60" s="5"/>
      <c r="Q60" s="5"/>
      <c r="R60" s="5"/>
      <c r="S60" s="5"/>
      <c r="T60" s="4"/>
      <c r="U60" s="5"/>
    </row>
    <row r="61" spans="3:21" x14ac:dyDescent="0.55000000000000004">
      <c r="C61" s="2"/>
      <c r="D61" s="2"/>
      <c r="E61" s="2"/>
      <c r="F61" s="2"/>
      <c r="L61" s="5"/>
      <c r="M61" s="5"/>
      <c r="N61" s="5"/>
      <c r="O61" s="5"/>
      <c r="P61" s="5"/>
      <c r="Q61" s="5"/>
      <c r="R61" s="5"/>
      <c r="S61" s="5"/>
      <c r="T61" s="4"/>
      <c r="U61" s="5"/>
    </row>
    <row r="62" spans="3:21" x14ac:dyDescent="0.55000000000000004">
      <c r="L62" s="5"/>
      <c r="M62" s="5"/>
      <c r="N62" s="5"/>
      <c r="O62" s="5"/>
      <c r="P62" s="5"/>
      <c r="Q62" s="5"/>
      <c r="R62" s="5"/>
      <c r="S62" s="5"/>
      <c r="T62" s="4"/>
      <c r="U62" s="5"/>
    </row>
    <row r="63" spans="3:21" x14ac:dyDescent="0.55000000000000004">
      <c r="C63" s="2"/>
      <c r="D63" s="2"/>
      <c r="E63" s="2"/>
      <c r="F63" s="2"/>
      <c r="L63" s="5"/>
      <c r="M63" s="5"/>
      <c r="N63" s="5"/>
      <c r="O63" s="5"/>
      <c r="P63" s="5"/>
      <c r="Q63" s="5"/>
      <c r="R63" s="5"/>
      <c r="S63" s="5"/>
      <c r="T63" s="4"/>
      <c r="U63" s="5"/>
    </row>
    <row r="64" spans="3:21" x14ac:dyDescent="0.55000000000000004">
      <c r="C64" s="2"/>
      <c r="D64" s="2"/>
      <c r="E64" s="2"/>
      <c r="F64" s="2"/>
      <c r="L64" s="5"/>
      <c r="M64" s="5"/>
      <c r="N64" s="5"/>
      <c r="O64" s="5"/>
      <c r="P64" s="5"/>
      <c r="Q64" s="5"/>
      <c r="R64" s="5"/>
      <c r="S64" s="5"/>
      <c r="T64" s="4"/>
      <c r="U64" s="5"/>
    </row>
    <row r="65" spans="3:21" x14ac:dyDescent="0.55000000000000004">
      <c r="L65" s="5"/>
      <c r="M65" s="5"/>
      <c r="N65" s="5"/>
      <c r="O65" s="5"/>
      <c r="P65" s="5"/>
      <c r="Q65" s="5"/>
      <c r="R65" s="5"/>
      <c r="S65" s="5"/>
      <c r="T65" s="4"/>
      <c r="U65" s="5"/>
    </row>
    <row r="66" spans="3:21" x14ac:dyDescent="0.55000000000000004">
      <c r="C66" s="2"/>
      <c r="D66" s="2"/>
      <c r="E66" s="2"/>
      <c r="F66" s="2"/>
    </row>
    <row r="67" spans="3:21" x14ac:dyDescent="0.55000000000000004">
      <c r="C67" s="2"/>
      <c r="D67" s="2"/>
      <c r="E67" s="2"/>
      <c r="F67" s="2"/>
    </row>
    <row r="69" spans="3:21" x14ac:dyDescent="0.55000000000000004">
      <c r="C69" s="2"/>
      <c r="D69" s="2"/>
      <c r="E69" s="2"/>
      <c r="F69" s="2"/>
    </row>
    <row r="70" spans="3:21" x14ac:dyDescent="0.55000000000000004">
      <c r="C70" s="2"/>
      <c r="D70" s="2"/>
      <c r="E70" s="2"/>
      <c r="F70" s="2"/>
    </row>
    <row r="72" spans="3:21" x14ac:dyDescent="0.55000000000000004">
      <c r="C72" s="2"/>
      <c r="D72" s="2"/>
      <c r="E72" s="2"/>
      <c r="F72" s="2"/>
    </row>
    <row r="73" spans="3:21" x14ac:dyDescent="0.55000000000000004">
      <c r="C73" s="2"/>
      <c r="D73" s="2"/>
      <c r="E73" s="2"/>
    </row>
    <row r="75" spans="3:21" x14ac:dyDescent="0.55000000000000004">
      <c r="C75" s="2"/>
      <c r="D75" s="2"/>
      <c r="E75" s="2"/>
      <c r="F75" s="2"/>
    </row>
    <row r="76" spans="3:21" x14ac:dyDescent="0.55000000000000004">
      <c r="C76" s="2"/>
      <c r="D76" s="2"/>
      <c r="E76" s="2"/>
    </row>
    <row r="78" spans="3:21" x14ac:dyDescent="0.55000000000000004">
      <c r="C78" s="2"/>
      <c r="D78" s="2"/>
      <c r="E78" s="2"/>
      <c r="F78" s="2"/>
    </row>
    <row r="79" spans="3:21" x14ac:dyDescent="0.55000000000000004">
      <c r="C79" s="2"/>
      <c r="D79" s="2"/>
      <c r="E79" s="2"/>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251"/>
  <sheetViews>
    <sheetView workbookViewId="0"/>
  </sheetViews>
  <sheetFormatPr defaultRowHeight="14.4" x14ac:dyDescent="0.55000000000000004"/>
  <cols>
    <col min="1" max="1" width="14.26171875" customWidth="1"/>
    <col min="2" max="2" width="18.578125" customWidth="1"/>
  </cols>
  <sheetData>
    <row r="1" spans="1:3" s="7" customFormat="1" ht="14.7" thickBot="1" x14ac:dyDescent="0.6">
      <c r="A1" s="23" t="s">
        <v>24547</v>
      </c>
      <c r="B1" s="23" t="s">
        <v>32537</v>
      </c>
      <c r="C1" s="23" t="s">
        <v>32535</v>
      </c>
    </row>
    <row r="2" spans="1:3" x14ac:dyDescent="0.55000000000000004">
      <c r="A2" t="s">
        <v>17084</v>
      </c>
      <c r="B2" t="s">
        <v>14454</v>
      </c>
      <c r="C2" s="20" t="s">
        <v>24723</v>
      </c>
    </row>
    <row r="3" spans="1:3" x14ac:dyDescent="0.55000000000000004">
      <c r="A3" t="s">
        <v>23893</v>
      </c>
      <c r="B3" t="s">
        <v>1142</v>
      </c>
      <c r="C3" s="20" t="s">
        <v>24724</v>
      </c>
    </row>
    <row r="4" spans="1:3" x14ac:dyDescent="0.55000000000000004">
      <c r="A4" t="s">
        <v>18408</v>
      </c>
      <c r="B4" t="s">
        <v>9969</v>
      </c>
      <c r="C4" s="20" t="s">
        <v>24725</v>
      </c>
    </row>
    <row r="5" spans="1:3" x14ac:dyDescent="0.55000000000000004">
      <c r="A5" t="s">
        <v>18194</v>
      </c>
      <c r="B5" t="s">
        <v>14668</v>
      </c>
      <c r="C5" s="20" t="s">
        <v>24726</v>
      </c>
    </row>
    <row r="6" spans="1:3" x14ac:dyDescent="0.55000000000000004">
      <c r="A6" t="s">
        <v>21483</v>
      </c>
      <c r="B6" t="s">
        <v>13754</v>
      </c>
      <c r="C6" s="20" t="s">
        <v>24727</v>
      </c>
    </row>
    <row r="7" spans="1:3" x14ac:dyDescent="0.55000000000000004">
      <c r="A7" t="s">
        <v>18143</v>
      </c>
      <c r="B7" t="s">
        <v>9276</v>
      </c>
      <c r="C7" s="20" t="s">
        <v>24728</v>
      </c>
    </row>
    <row r="8" spans="1:3" x14ac:dyDescent="0.55000000000000004">
      <c r="A8" t="s">
        <v>22466</v>
      </c>
      <c r="B8" t="s">
        <v>13807</v>
      </c>
      <c r="C8" s="20" t="s">
        <v>24729</v>
      </c>
    </row>
    <row r="9" spans="1:3" x14ac:dyDescent="0.55000000000000004">
      <c r="A9" t="s">
        <v>18437</v>
      </c>
      <c r="B9" t="s">
        <v>6245</v>
      </c>
      <c r="C9" s="20" t="s">
        <v>24730</v>
      </c>
    </row>
    <row r="10" spans="1:3" x14ac:dyDescent="0.55000000000000004">
      <c r="A10" t="s">
        <v>17599</v>
      </c>
      <c r="B10" t="s">
        <v>14833</v>
      </c>
      <c r="C10" s="20" t="s">
        <v>24731</v>
      </c>
    </row>
    <row r="11" spans="1:3" x14ac:dyDescent="0.55000000000000004">
      <c r="A11" t="s">
        <v>21120</v>
      </c>
      <c r="B11" t="s">
        <v>9274</v>
      </c>
      <c r="C11" s="20" t="s">
        <v>24732</v>
      </c>
    </row>
    <row r="12" spans="1:3" x14ac:dyDescent="0.55000000000000004">
      <c r="A12" t="s">
        <v>18432</v>
      </c>
      <c r="B12" t="s">
        <v>2580</v>
      </c>
      <c r="C12" s="20" t="s">
        <v>24733</v>
      </c>
    </row>
    <row r="13" spans="1:3" x14ac:dyDescent="0.55000000000000004">
      <c r="A13" t="s">
        <v>21303</v>
      </c>
      <c r="B13" t="s">
        <v>2416</v>
      </c>
      <c r="C13" s="20" t="s">
        <v>24734</v>
      </c>
    </row>
    <row r="14" spans="1:3" x14ac:dyDescent="0.55000000000000004">
      <c r="A14" t="s">
        <v>17305</v>
      </c>
      <c r="B14" t="s">
        <v>4523</v>
      </c>
      <c r="C14" s="20" t="s">
        <v>24735</v>
      </c>
    </row>
    <row r="15" spans="1:3" x14ac:dyDescent="0.55000000000000004">
      <c r="A15" t="s">
        <v>24419</v>
      </c>
      <c r="B15" t="s">
        <v>15091</v>
      </c>
      <c r="C15" s="20" t="s">
        <v>24736</v>
      </c>
    </row>
    <row r="16" spans="1:3" x14ac:dyDescent="0.55000000000000004">
      <c r="A16" t="s">
        <v>17557</v>
      </c>
      <c r="B16" t="s">
        <v>13766</v>
      </c>
      <c r="C16" s="20" t="s">
        <v>24737</v>
      </c>
    </row>
    <row r="17" spans="1:3" x14ac:dyDescent="0.55000000000000004">
      <c r="A17" t="s">
        <v>22144</v>
      </c>
      <c r="B17" t="s">
        <v>15093</v>
      </c>
      <c r="C17" s="20" t="s">
        <v>24738</v>
      </c>
    </row>
    <row r="18" spans="1:3" x14ac:dyDescent="0.55000000000000004">
      <c r="A18" t="s">
        <v>23166</v>
      </c>
      <c r="B18" t="s">
        <v>15095</v>
      </c>
      <c r="C18" s="20" t="s">
        <v>24739</v>
      </c>
    </row>
    <row r="19" spans="1:3" x14ac:dyDescent="0.55000000000000004">
      <c r="A19" t="s">
        <v>17380</v>
      </c>
      <c r="B19" t="s">
        <v>8039</v>
      </c>
      <c r="C19" s="20" t="s">
        <v>24740</v>
      </c>
    </row>
    <row r="20" spans="1:3" x14ac:dyDescent="0.55000000000000004">
      <c r="A20" t="s">
        <v>18192</v>
      </c>
      <c r="B20" t="s">
        <v>14244</v>
      </c>
      <c r="C20" s="20" t="s">
        <v>24741</v>
      </c>
    </row>
    <row r="21" spans="1:3" x14ac:dyDescent="0.55000000000000004">
      <c r="A21" t="s">
        <v>23410</v>
      </c>
      <c r="B21" t="s">
        <v>8679</v>
      </c>
      <c r="C21" s="20" t="s">
        <v>24742</v>
      </c>
    </row>
    <row r="22" spans="1:3" x14ac:dyDescent="0.55000000000000004">
      <c r="A22" t="s">
        <v>22878</v>
      </c>
      <c r="B22" t="s">
        <v>8313</v>
      </c>
      <c r="C22" s="20" t="s">
        <v>24743</v>
      </c>
    </row>
    <row r="23" spans="1:3" x14ac:dyDescent="0.55000000000000004">
      <c r="A23" t="s">
        <v>17872</v>
      </c>
      <c r="B23" t="s">
        <v>13722</v>
      </c>
      <c r="C23" s="20" t="s">
        <v>24744</v>
      </c>
    </row>
    <row r="24" spans="1:3" x14ac:dyDescent="0.55000000000000004">
      <c r="A24" t="s">
        <v>24500</v>
      </c>
      <c r="B24" t="s">
        <v>6963</v>
      </c>
      <c r="C24" s="20" t="s">
        <v>24745</v>
      </c>
    </row>
    <row r="25" spans="1:3" x14ac:dyDescent="0.55000000000000004">
      <c r="A25" t="s">
        <v>19734</v>
      </c>
      <c r="B25" t="s">
        <v>3572</v>
      </c>
      <c r="C25" s="20" t="s">
        <v>24746</v>
      </c>
    </row>
    <row r="26" spans="1:3" x14ac:dyDescent="0.55000000000000004">
      <c r="A26" t="s">
        <v>24096</v>
      </c>
      <c r="B26" t="s">
        <v>14332</v>
      </c>
      <c r="C26" s="20" t="s">
        <v>24747</v>
      </c>
    </row>
    <row r="27" spans="1:3" x14ac:dyDescent="0.55000000000000004">
      <c r="A27" t="s">
        <v>24479</v>
      </c>
      <c r="B27" t="s">
        <v>2108</v>
      </c>
      <c r="C27" s="20" t="s">
        <v>24748</v>
      </c>
    </row>
    <row r="28" spans="1:3" x14ac:dyDescent="0.55000000000000004">
      <c r="A28" t="s">
        <v>24406</v>
      </c>
      <c r="B28" t="s">
        <v>7047</v>
      </c>
      <c r="C28" s="20" t="s">
        <v>24749</v>
      </c>
    </row>
    <row r="29" spans="1:3" x14ac:dyDescent="0.55000000000000004">
      <c r="A29" t="s">
        <v>23043</v>
      </c>
      <c r="B29" t="s">
        <v>7390</v>
      </c>
      <c r="C29" s="20" t="s">
        <v>24750</v>
      </c>
    </row>
    <row r="30" spans="1:3" x14ac:dyDescent="0.55000000000000004">
      <c r="A30" t="s">
        <v>23997</v>
      </c>
      <c r="B30" t="s">
        <v>5951</v>
      </c>
      <c r="C30" s="20" t="s">
        <v>24751</v>
      </c>
    </row>
    <row r="31" spans="1:3" x14ac:dyDescent="0.55000000000000004">
      <c r="A31" t="s">
        <v>17952</v>
      </c>
      <c r="B31" t="s">
        <v>5096</v>
      </c>
      <c r="C31" s="20" t="s">
        <v>24752</v>
      </c>
    </row>
    <row r="32" spans="1:3" x14ac:dyDescent="0.55000000000000004">
      <c r="A32" t="s">
        <v>23204</v>
      </c>
      <c r="B32" t="s">
        <v>11205</v>
      </c>
      <c r="C32" s="20" t="s">
        <v>24753</v>
      </c>
    </row>
    <row r="33" spans="1:3" x14ac:dyDescent="0.55000000000000004">
      <c r="A33" t="s">
        <v>22416</v>
      </c>
      <c r="B33" t="s">
        <v>10278</v>
      </c>
      <c r="C33" s="20" t="s">
        <v>24754</v>
      </c>
    </row>
    <row r="34" spans="1:3" x14ac:dyDescent="0.55000000000000004">
      <c r="A34" t="s">
        <v>21848</v>
      </c>
      <c r="B34" t="s">
        <v>8031</v>
      </c>
      <c r="C34" s="20" t="s">
        <v>24755</v>
      </c>
    </row>
    <row r="35" spans="1:3" x14ac:dyDescent="0.55000000000000004">
      <c r="A35" t="s">
        <v>23070</v>
      </c>
      <c r="B35" t="s">
        <v>13978</v>
      </c>
      <c r="C35" s="20" t="s">
        <v>24756</v>
      </c>
    </row>
    <row r="36" spans="1:3" x14ac:dyDescent="0.55000000000000004">
      <c r="A36" t="s">
        <v>22488</v>
      </c>
      <c r="B36" t="s">
        <v>15097</v>
      </c>
      <c r="C36" s="20" t="s">
        <v>24757</v>
      </c>
    </row>
    <row r="37" spans="1:3" x14ac:dyDescent="0.55000000000000004">
      <c r="A37" t="s">
        <v>22195</v>
      </c>
      <c r="B37" t="s">
        <v>3959</v>
      </c>
      <c r="C37" s="20" t="s">
        <v>24758</v>
      </c>
    </row>
    <row r="38" spans="1:3" x14ac:dyDescent="0.55000000000000004">
      <c r="A38" t="s">
        <v>18365</v>
      </c>
      <c r="B38" t="s">
        <v>10015</v>
      </c>
      <c r="C38" s="20" t="s">
        <v>24759</v>
      </c>
    </row>
    <row r="39" spans="1:3" x14ac:dyDescent="0.55000000000000004">
      <c r="A39" t="s">
        <v>23842</v>
      </c>
      <c r="B39" t="s">
        <v>7581</v>
      </c>
      <c r="C39" s="20" t="s">
        <v>24760</v>
      </c>
    </row>
    <row r="40" spans="1:3" x14ac:dyDescent="0.55000000000000004">
      <c r="A40" t="s">
        <v>20780</v>
      </c>
      <c r="B40" t="s">
        <v>12030</v>
      </c>
      <c r="C40" s="20" t="s">
        <v>24761</v>
      </c>
    </row>
    <row r="41" spans="1:3" x14ac:dyDescent="0.55000000000000004">
      <c r="A41" t="s">
        <v>23246</v>
      </c>
      <c r="B41" t="s">
        <v>7571</v>
      </c>
      <c r="C41" s="20" t="s">
        <v>24762</v>
      </c>
    </row>
    <row r="42" spans="1:3" x14ac:dyDescent="0.55000000000000004">
      <c r="A42" t="s">
        <v>17780</v>
      </c>
      <c r="B42" t="s">
        <v>9534</v>
      </c>
      <c r="C42" s="20" t="s">
        <v>24763</v>
      </c>
    </row>
    <row r="43" spans="1:3" x14ac:dyDescent="0.55000000000000004">
      <c r="A43" t="s">
        <v>16789</v>
      </c>
      <c r="B43" t="s">
        <v>8756</v>
      </c>
      <c r="C43" s="20" t="s">
        <v>24764</v>
      </c>
    </row>
    <row r="44" spans="1:3" x14ac:dyDescent="0.55000000000000004">
      <c r="A44" t="s">
        <v>16529</v>
      </c>
      <c r="B44" t="s">
        <v>1168</v>
      </c>
      <c r="C44" s="20" t="s">
        <v>24765</v>
      </c>
    </row>
    <row r="45" spans="1:3" x14ac:dyDescent="0.55000000000000004">
      <c r="A45" t="s">
        <v>17941</v>
      </c>
      <c r="B45" t="s">
        <v>3628</v>
      </c>
      <c r="C45" s="20" t="s">
        <v>24766</v>
      </c>
    </row>
    <row r="46" spans="1:3" x14ac:dyDescent="0.55000000000000004">
      <c r="A46" t="s">
        <v>20231</v>
      </c>
      <c r="B46" t="s">
        <v>3000</v>
      </c>
      <c r="C46" s="20" t="s">
        <v>24767</v>
      </c>
    </row>
    <row r="47" spans="1:3" x14ac:dyDescent="0.55000000000000004">
      <c r="A47" t="s">
        <v>16708</v>
      </c>
      <c r="B47" t="s">
        <v>6617</v>
      </c>
      <c r="C47" s="20" t="s">
        <v>24768</v>
      </c>
    </row>
    <row r="48" spans="1:3" x14ac:dyDescent="0.55000000000000004">
      <c r="A48" t="s">
        <v>19829</v>
      </c>
      <c r="B48" t="s">
        <v>10280</v>
      </c>
      <c r="C48" s="20" t="s">
        <v>24769</v>
      </c>
    </row>
    <row r="49" spans="1:3" x14ac:dyDescent="0.55000000000000004">
      <c r="A49" t="s">
        <v>20512</v>
      </c>
      <c r="B49" t="s">
        <v>4226</v>
      </c>
      <c r="C49" s="20" t="s">
        <v>24770</v>
      </c>
    </row>
    <row r="50" spans="1:3" x14ac:dyDescent="0.55000000000000004">
      <c r="A50" t="s">
        <v>17513</v>
      </c>
      <c r="B50" t="s">
        <v>12663</v>
      </c>
      <c r="C50" s="20" t="s">
        <v>24771</v>
      </c>
    </row>
    <row r="51" spans="1:3" x14ac:dyDescent="0.55000000000000004">
      <c r="A51" t="s">
        <v>23599</v>
      </c>
      <c r="B51" t="s">
        <v>15099</v>
      </c>
      <c r="C51" s="20" t="s">
        <v>24772</v>
      </c>
    </row>
    <row r="52" spans="1:3" x14ac:dyDescent="0.55000000000000004">
      <c r="A52" t="s">
        <v>19478</v>
      </c>
      <c r="B52" t="s">
        <v>13491</v>
      </c>
      <c r="C52" s="20" t="s">
        <v>24773</v>
      </c>
    </row>
    <row r="53" spans="1:3" x14ac:dyDescent="0.55000000000000004">
      <c r="A53" t="s">
        <v>20435</v>
      </c>
      <c r="B53" t="s">
        <v>10781</v>
      </c>
      <c r="C53" s="20" t="s">
        <v>24774</v>
      </c>
    </row>
    <row r="54" spans="1:3" x14ac:dyDescent="0.55000000000000004">
      <c r="A54" t="s">
        <v>16514</v>
      </c>
      <c r="B54" t="s">
        <v>951</v>
      </c>
      <c r="C54" s="20" t="s">
        <v>24775</v>
      </c>
    </row>
    <row r="55" spans="1:3" x14ac:dyDescent="0.55000000000000004">
      <c r="A55" t="s">
        <v>23587</v>
      </c>
      <c r="B55" t="s">
        <v>2158</v>
      </c>
      <c r="C55" s="20" t="s">
        <v>24776</v>
      </c>
    </row>
    <row r="56" spans="1:3" x14ac:dyDescent="0.55000000000000004">
      <c r="A56" t="s">
        <v>23344</v>
      </c>
      <c r="B56" t="s">
        <v>5311</v>
      </c>
      <c r="C56" s="20" t="s">
        <v>24777</v>
      </c>
    </row>
    <row r="57" spans="1:3" x14ac:dyDescent="0.55000000000000004">
      <c r="A57" t="s">
        <v>24533</v>
      </c>
      <c r="B57" t="s">
        <v>12167</v>
      </c>
      <c r="C57" s="20" t="s">
        <v>24778</v>
      </c>
    </row>
    <row r="58" spans="1:3" x14ac:dyDescent="0.55000000000000004">
      <c r="A58" t="s">
        <v>22862</v>
      </c>
      <c r="B58" t="s">
        <v>14550</v>
      </c>
      <c r="C58" s="20" t="s">
        <v>24779</v>
      </c>
    </row>
    <row r="59" spans="1:3" x14ac:dyDescent="0.55000000000000004">
      <c r="A59" t="s">
        <v>19490</v>
      </c>
      <c r="B59" t="s">
        <v>5074</v>
      </c>
      <c r="C59" s="20" t="s">
        <v>24780</v>
      </c>
    </row>
    <row r="60" spans="1:3" x14ac:dyDescent="0.55000000000000004">
      <c r="A60" t="s">
        <v>19576</v>
      </c>
      <c r="B60" t="s">
        <v>10256</v>
      </c>
      <c r="C60" s="20" t="s">
        <v>24781</v>
      </c>
    </row>
    <row r="61" spans="1:3" x14ac:dyDescent="0.55000000000000004">
      <c r="A61" t="s">
        <v>23187</v>
      </c>
      <c r="B61" t="s">
        <v>3363</v>
      </c>
      <c r="C61" s="20" t="s">
        <v>24782</v>
      </c>
    </row>
    <row r="62" spans="1:3" x14ac:dyDescent="0.55000000000000004">
      <c r="A62" t="s">
        <v>21245</v>
      </c>
      <c r="B62" t="s">
        <v>3630</v>
      </c>
      <c r="C62" s="20" t="s">
        <v>24783</v>
      </c>
    </row>
    <row r="63" spans="1:3" x14ac:dyDescent="0.55000000000000004">
      <c r="A63" t="s">
        <v>19494</v>
      </c>
      <c r="B63" t="s">
        <v>6899</v>
      </c>
      <c r="C63" s="20" t="s">
        <v>24784</v>
      </c>
    </row>
    <row r="64" spans="1:3" x14ac:dyDescent="0.55000000000000004">
      <c r="A64" t="s">
        <v>23102</v>
      </c>
      <c r="B64" t="s">
        <v>7011</v>
      </c>
      <c r="C64" s="20" t="s">
        <v>24785</v>
      </c>
    </row>
    <row r="65" spans="1:3" x14ac:dyDescent="0.55000000000000004">
      <c r="A65" t="s">
        <v>23571</v>
      </c>
      <c r="B65" t="s">
        <v>3256</v>
      </c>
      <c r="C65" s="20" t="s">
        <v>24786</v>
      </c>
    </row>
    <row r="66" spans="1:3" x14ac:dyDescent="0.55000000000000004">
      <c r="A66" t="s">
        <v>21283</v>
      </c>
      <c r="B66" t="s">
        <v>13639</v>
      </c>
      <c r="C66" s="20" t="s">
        <v>24787</v>
      </c>
    </row>
    <row r="67" spans="1:3" x14ac:dyDescent="0.55000000000000004">
      <c r="A67" t="s">
        <v>22808</v>
      </c>
      <c r="B67" t="s">
        <v>5138</v>
      </c>
      <c r="C67" s="20" t="s">
        <v>24788</v>
      </c>
    </row>
    <row r="68" spans="1:3" x14ac:dyDescent="0.55000000000000004">
      <c r="A68" t="s">
        <v>21151</v>
      </c>
      <c r="B68" t="s">
        <v>13543</v>
      </c>
      <c r="C68" s="20" t="s">
        <v>24789</v>
      </c>
    </row>
    <row r="69" spans="1:3" x14ac:dyDescent="0.55000000000000004">
      <c r="A69" t="s">
        <v>23527</v>
      </c>
      <c r="B69" t="s">
        <v>6750</v>
      </c>
      <c r="C69" s="20" t="s">
        <v>24790</v>
      </c>
    </row>
    <row r="70" spans="1:3" x14ac:dyDescent="0.55000000000000004">
      <c r="A70" t="s">
        <v>22314</v>
      </c>
      <c r="B70" t="s">
        <v>7538</v>
      </c>
      <c r="C70" s="20" t="s">
        <v>24791</v>
      </c>
    </row>
    <row r="71" spans="1:3" x14ac:dyDescent="0.55000000000000004">
      <c r="A71" t="s">
        <v>19013</v>
      </c>
      <c r="B71" t="s">
        <v>14512</v>
      </c>
      <c r="C71" s="20" t="s">
        <v>24792</v>
      </c>
    </row>
    <row r="72" spans="1:3" x14ac:dyDescent="0.55000000000000004">
      <c r="A72" t="s">
        <v>22086</v>
      </c>
      <c r="B72" t="s">
        <v>10727</v>
      </c>
      <c r="C72" s="20" t="s">
        <v>24793</v>
      </c>
    </row>
    <row r="73" spans="1:3" x14ac:dyDescent="0.55000000000000004">
      <c r="A73" t="s">
        <v>17299</v>
      </c>
      <c r="B73" t="s">
        <v>4385</v>
      </c>
      <c r="C73" s="20" t="s">
        <v>24794</v>
      </c>
    </row>
    <row r="74" spans="1:3" x14ac:dyDescent="0.55000000000000004">
      <c r="A74" t="s">
        <v>24507</v>
      </c>
      <c r="B74" t="s">
        <v>8510</v>
      </c>
      <c r="C74" s="20" t="s">
        <v>24795</v>
      </c>
    </row>
    <row r="75" spans="1:3" x14ac:dyDescent="0.55000000000000004">
      <c r="A75" t="s">
        <v>21904</v>
      </c>
      <c r="B75" t="s">
        <v>2510</v>
      </c>
      <c r="C75" s="20" t="s">
        <v>24796</v>
      </c>
    </row>
    <row r="76" spans="1:3" x14ac:dyDescent="0.55000000000000004">
      <c r="A76" t="s">
        <v>23884</v>
      </c>
      <c r="B76" t="s">
        <v>12763</v>
      </c>
      <c r="C76" s="20" t="s">
        <v>24797</v>
      </c>
    </row>
    <row r="77" spans="1:3" x14ac:dyDescent="0.55000000000000004">
      <c r="A77" t="s">
        <v>17081</v>
      </c>
      <c r="B77" t="s">
        <v>14434</v>
      </c>
      <c r="C77" s="20" t="s">
        <v>24798</v>
      </c>
    </row>
    <row r="78" spans="1:3" x14ac:dyDescent="0.55000000000000004">
      <c r="A78" t="s">
        <v>21482</v>
      </c>
      <c r="B78" t="s">
        <v>11073</v>
      </c>
      <c r="C78" s="20" t="s">
        <v>24799</v>
      </c>
    </row>
    <row r="79" spans="1:3" x14ac:dyDescent="0.55000000000000004">
      <c r="A79" t="s">
        <v>23365</v>
      </c>
      <c r="B79" t="s">
        <v>6732</v>
      </c>
      <c r="C79" s="20" t="s">
        <v>24800</v>
      </c>
    </row>
    <row r="80" spans="1:3" x14ac:dyDescent="0.55000000000000004">
      <c r="A80" t="s">
        <v>22373</v>
      </c>
      <c r="B80" t="s">
        <v>7083</v>
      </c>
      <c r="C80" s="20" t="s">
        <v>24801</v>
      </c>
    </row>
    <row r="81" spans="1:3" x14ac:dyDescent="0.55000000000000004">
      <c r="A81" t="s">
        <v>19563</v>
      </c>
      <c r="B81" t="s">
        <v>2572</v>
      </c>
      <c r="C81" s="20" t="s">
        <v>24802</v>
      </c>
    </row>
    <row r="82" spans="1:3" x14ac:dyDescent="0.55000000000000004">
      <c r="A82" t="s">
        <v>21018</v>
      </c>
      <c r="B82" t="s">
        <v>12314</v>
      </c>
      <c r="C82" s="20" t="s">
        <v>24803</v>
      </c>
    </row>
    <row r="83" spans="1:3" x14ac:dyDescent="0.55000000000000004">
      <c r="A83" t="s">
        <v>18129</v>
      </c>
      <c r="B83" t="s">
        <v>6675</v>
      </c>
      <c r="C83" s="20" t="s">
        <v>24804</v>
      </c>
    </row>
    <row r="84" spans="1:3" x14ac:dyDescent="0.55000000000000004">
      <c r="A84" t="s">
        <v>23088</v>
      </c>
      <c r="B84" t="s">
        <v>3516</v>
      </c>
      <c r="C84" s="20" t="s">
        <v>24805</v>
      </c>
    </row>
    <row r="85" spans="1:3" x14ac:dyDescent="0.55000000000000004">
      <c r="A85" t="s">
        <v>23101</v>
      </c>
      <c r="B85" t="s">
        <v>3973</v>
      </c>
      <c r="C85" s="20" t="s">
        <v>24806</v>
      </c>
    </row>
    <row r="86" spans="1:3" x14ac:dyDescent="0.55000000000000004">
      <c r="A86" t="s">
        <v>20734</v>
      </c>
      <c r="B86" t="s">
        <v>6758</v>
      </c>
      <c r="C86" s="20" t="s">
        <v>24807</v>
      </c>
    </row>
    <row r="87" spans="1:3" x14ac:dyDescent="0.55000000000000004">
      <c r="A87" t="s">
        <v>20824</v>
      </c>
      <c r="B87" t="s">
        <v>9593</v>
      </c>
      <c r="C87" s="20" t="s">
        <v>24808</v>
      </c>
    </row>
    <row r="88" spans="1:3" x14ac:dyDescent="0.55000000000000004">
      <c r="A88" t="s">
        <v>24113</v>
      </c>
      <c r="B88" t="s">
        <v>6314</v>
      </c>
      <c r="C88" s="20" t="s">
        <v>24809</v>
      </c>
    </row>
    <row r="89" spans="1:3" x14ac:dyDescent="0.55000000000000004">
      <c r="A89" t="s">
        <v>18885</v>
      </c>
      <c r="B89" t="s">
        <v>2456</v>
      </c>
      <c r="C89" s="20" t="s">
        <v>24810</v>
      </c>
    </row>
    <row r="90" spans="1:3" x14ac:dyDescent="0.55000000000000004">
      <c r="A90" t="s">
        <v>19636</v>
      </c>
      <c r="B90" t="s">
        <v>3648</v>
      </c>
      <c r="C90" s="20" t="s">
        <v>24811</v>
      </c>
    </row>
    <row r="91" spans="1:3" x14ac:dyDescent="0.55000000000000004">
      <c r="A91" t="s">
        <v>18135</v>
      </c>
      <c r="B91" t="s">
        <v>8228</v>
      </c>
      <c r="C91" s="20" t="s">
        <v>24812</v>
      </c>
    </row>
    <row r="92" spans="1:3" x14ac:dyDescent="0.55000000000000004">
      <c r="A92" t="s">
        <v>23668</v>
      </c>
      <c r="B92" t="s">
        <v>4823</v>
      </c>
      <c r="C92" s="20" t="s">
        <v>24813</v>
      </c>
    </row>
    <row r="93" spans="1:3" x14ac:dyDescent="0.55000000000000004">
      <c r="A93" t="s">
        <v>24245</v>
      </c>
      <c r="B93" t="s">
        <v>2921</v>
      </c>
      <c r="C93" s="20" t="s">
        <v>24814</v>
      </c>
    </row>
    <row r="94" spans="1:3" x14ac:dyDescent="0.55000000000000004">
      <c r="A94" t="s">
        <v>22630</v>
      </c>
      <c r="B94" t="s">
        <v>6290</v>
      </c>
      <c r="C94" s="20" t="s">
        <v>24815</v>
      </c>
    </row>
    <row r="95" spans="1:3" x14ac:dyDescent="0.55000000000000004">
      <c r="A95" t="s">
        <v>19282</v>
      </c>
      <c r="B95" t="s">
        <v>1434</v>
      </c>
      <c r="C95" s="20" t="s">
        <v>24816</v>
      </c>
    </row>
    <row r="96" spans="1:3" x14ac:dyDescent="0.55000000000000004">
      <c r="A96" t="s">
        <v>19541</v>
      </c>
      <c r="B96" t="s">
        <v>7105</v>
      </c>
      <c r="C96" s="20" t="s">
        <v>24817</v>
      </c>
    </row>
    <row r="97" spans="1:3" x14ac:dyDescent="0.55000000000000004">
      <c r="A97" t="s">
        <v>24215</v>
      </c>
      <c r="B97" t="s">
        <v>10614</v>
      </c>
      <c r="C97" s="20" t="s">
        <v>24818</v>
      </c>
    </row>
    <row r="98" spans="1:3" x14ac:dyDescent="0.55000000000000004">
      <c r="A98" t="s">
        <v>24439</v>
      </c>
      <c r="B98" t="s">
        <v>11056</v>
      </c>
      <c r="C98" s="20" t="s">
        <v>24819</v>
      </c>
    </row>
    <row r="99" spans="1:3" x14ac:dyDescent="0.55000000000000004">
      <c r="A99" t="s">
        <v>18715</v>
      </c>
      <c r="B99" t="s">
        <v>5154</v>
      </c>
      <c r="C99" s="20" t="s">
        <v>24820</v>
      </c>
    </row>
    <row r="100" spans="1:3" x14ac:dyDescent="0.55000000000000004">
      <c r="A100" t="s">
        <v>21230</v>
      </c>
      <c r="B100" t="s">
        <v>7221</v>
      </c>
      <c r="C100" s="20" t="s">
        <v>24821</v>
      </c>
    </row>
    <row r="101" spans="1:3" x14ac:dyDescent="0.55000000000000004">
      <c r="A101" t="s">
        <v>24226</v>
      </c>
      <c r="B101" t="s">
        <v>11180</v>
      </c>
      <c r="C101" s="20" t="s">
        <v>24588</v>
      </c>
    </row>
    <row r="102" spans="1:3" x14ac:dyDescent="0.55000000000000004">
      <c r="A102" t="s">
        <v>22114</v>
      </c>
      <c r="B102" t="s">
        <v>11180</v>
      </c>
      <c r="C102" s="20" t="s">
        <v>24588</v>
      </c>
    </row>
    <row r="103" spans="1:3" x14ac:dyDescent="0.55000000000000004">
      <c r="A103" t="s">
        <v>20472</v>
      </c>
      <c r="B103" t="s">
        <v>3570</v>
      </c>
      <c r="C103" s="20" t="e">
        <v>#N/A</v>
      </c>
    </row>
    <row r="104" spans="1:3" x14ac:dyDescent="0.55000000000000004">
      <c r="A104" t="s">
        <v>24318</v>
      </c>
      <c r="B104" t="s">
        <v>11861</v>
      </c>
      <c r="C104" s="20" t="s">
        <v>24822</v>
      </c>
    </row>
    <row r="105" spans="1:3" x14ac:dyDescent="0.55000000000000004">
      <c r="A105" t="s">
        <v>20255</v>
      </c>
      <c r="B105" t="s">
        <v>12513</v>
      </c>
      <c r="C105" s="20" t="s">
        <v>24823</v>
      </c>
    </row>
    <row r="106" spans="1:3" x14ac:dyDescent="0.55000000000000004">
      <c r="A106" t="s">
        <v>22588</v>
      </c>
      <c r="B106" t="s">
        <v>12937</v>
      </c>
      <c r="C106" s="20" t="s">
        <v>24824</v>
      </c>
    </row>
    <row r="107" spans="1:3" x14ac:dyDescent="0.55000000000000004">
      <c r="A107" t="s">
        <v>19268</v>
      </c>
      <c r="B107" t="s">
        <v>14256</v>
      </c>
      <c r="C107" s="20" t="s">
        <v>24825</v>
      </c>
    </row>
    <row r="108" spans="1:3" x14ac:dyDescent="0.55000000000000004">
      <c r="A108" t="s">
        <v>22624</v>
      </c>
      <c r="B108" t="s">
        <v>13266</v>
      </c>
      <c r="C108" s="20" t="s">
        <v>24826</v>
      </c>
    </row>
    <row r="109" spans="1:3" x14ac:dyDescent="0.55000000000000004">
      <c r="A109" t="s">
        <v>23269</v>
      </c>
      <c r="B109" t="s">
        <v>12859</v>
      </c>
      <c r="C109" s="20" t="s">
        <v>24827</v>
      </c>
    </row>
    <row r="110" spans="1:3" x14ac:dyDescent="0.55000000000000004">
      <c r="A110" t="s">
        <v>17984</v>
      </c>
      <c r="B110" t="s">
        <v>8401</v>
      </c>
      <c r="C110" s="20" t="s">
        <v>24828</v>
      </c>
    </row>
    <row r="111" spans="1:3" x14ac:dyDescent="0.55000000000000004">
      <c r="A111" t="s">
        <v>20023</v>
      </c>
      <c r="B111" t="s">
        <v>3276</v>
      </c>
      <c r="C111" s="20" t="s">
        <v>24829</v>
      </c>
    </row>
    <row r="112" spans="1:3" x14ac:dyDescent="0.55000000000000004">
      <c r="A112" t="s">
        <v>24122</v>
      </c>
      <c r="B112" t="s">
        <v>9343</v>
      </c>
      <c r="C112" s="20" t="s">
        <v>24830</v>
      </c>
    </row>
    <row r="113" spans="1:3" x14ac:dyDescent="0.55000000000000004">
      <c r="A113" t="s">
        <v>22489</v>
      </c>
      <c r="B113" t="s">
        <v>15101</v>
      </c>
      <c r="C113" s="20" t="s">
        <v>24831</v>
      </c>
    </row>
    <row r="114" spans="1:3" x14ac:dyDescent="0.55000000000000004">
      <c r="A114" t="s">
        <v>24081</v>
      </c>
      <c r="B114" t="s">
        <v>10751</v>
      </c>
      <c r="C114" s="20" t="s">
        <v>24832</v>
      </c>
    </row>
    <row r="115" spans="1:3" x14ac:dyDescent="0.55000000000000004">
      <c r="A115" t="s">
        <v>23229</v>
      </c>
      <c r="B115" t="s">
        <v>15103</v>
      </c>
      <c r="C115" s="20" t="s">
        <v>24833</v>
      </c>
    </row>
    <row r="116" spans="1:3" x14ac:dyDescent="0.55000000000000004">
      <c r="A116" t="s">
        <v>21971</v>
      </c>
      <c r="B116" t="s">
        <v>15105</v>
      </c>
      <c r="C116" s="20" t="s">
        <v>24834</v>
      </c>
    </row>
    <row r="117" spans="1:3" x14ac:dyDescent="0.55000000000000004">
      <c r="A117" t="s">
        <v>20217</v>
      </c>
      <c r="B117" t="s">
        <v>11219</v>
      </c>
      <c r="C117" s="20" t="s">
        <v>24835</v>
      </c>
    </row>
    <row r="118" spans="1:3" x14ac:dyDescent="0.55000000000000004">
      <c r="A118" t="s">
        <v>17104</v>
      </c>
      <c r="B118" t="s">
        <v>14672</v>
      </c>
      <c r="C118" s="20" t="s">
        <v>24836</v>
      </c>
    </row>
    <row r="119" spans="1:3" x14ac:dyDescent="0.55000000000000004">
      <c r="A119" t="s">
        <v>17458</v>
      </c>
      <c r="B119" t="s">
        <v>11032</v>
      </c>
      <c r="C119" s="20" t="s">
        <v>24837</v>
      </c>
    </row>
    <row r="120" spans="1:3" x14ac:dyDescent="0.55000000000000004">
      <c r="A120" t="s">
        <v>24149</v>
      </c>
      <c r="B120" t="s">
        <v>11887</v>
      </c>
      <c r="C120" s="20" t="s">
        <v>24838</v>
      </c>
    </row>
    <row r="121" spans="1:3" x14ac:dyDescent="0.55000000000000004">
      <c r="A121" t="s">
        <v>24326</v>
      </c>
      <c r="B121" t="s">
        <v>5436</v>
      </c>
      <c r="C121" s="20" t="s">
        <v>24839</v>
      </c>
    </row>
    <row r="122" spans="1:3" x14ac:dyDescent="0.55000000000000004">
      <c r="A122" t="s">
        <v>23017</v>
      </c>
      <c r="B122" t="s">
        <v>9186</v>
      </c>
      <c r="C122" s="20" t="s">
        <v>24840</v>
      </c>
    </row>
    <row r="123" spans="1:3" x14ac:dyDescent="0.55000000000000004">
      <c r="A123" t="s">
        <v>24114</v>
      </c>
      <c r="B123" t="s">
        <v>15107</v>
      </c>
      <c r="C123" s="20" t="s">
        <v>24841</v>
      </c>
    </row>
    <row r="124" spans="1:3" x14ac:dyDescent="0.55000000000000004">
      <c r="A124" t="s">
        <v>24203</v>
      </c>
      <c r="B124" t="s">
        <v>6074</v>
      </c>
      <c r="C124" s="20" t="s">
        <v>24842</v>
      </c>
    </row>
    <row r="125" spans="1:3" x14ac:dyDescent="0.55000000000000004">
      <c r="A125" t="s">
        <v>22812</v>
      </c>
      <c r="B125" t="s">
        <v>15109</v>
      </c>
      <c r="C125" s="20" t="s">
        <v>24843</v>
      </c>
    </row>
    <row r="126" spans="1:3" x14ac:dyDescent="0.55000000000000004">
      <c r="A126" t="s">
        <v>22772</v>
      </c>
      <c r="B126" t="s">
        <v>15111</v>
      </c>
      <c r="C126" s="20" t="s">
        <v>24844</v>
      </c>
    </row>
    <row r="127" spans="1:3" x14ac:dyDescent="0.55000000000000004">
      <c r="A127" t="s">
        <v>24231</v>
      </c>
      <c r="B127" t="s">
        <v>5902</v>
      </c>
      <c r="C127" s="20" t="s">
        <v>24845</v>
      </c>
    </row>
    <row r="128" spans="1:3" x14ac:dyDescent="0.55000000000000004">
      <c r="A128" t="s">
        <v>22753</v>
      </c>
      <c r="B128" t="s">
        <v>15032</v>
      </c>
      <c r="C128" s="20" t="s">
        <v>24846</v>
      </c>
    </row>
    <row r="129" spans="1:3" x14ac:dyDescent="0.55000000000000004">
      <c r="A129" t="s">
        <v>18791</v>
      </c>
      <c r="B129" t="s">
        <v>11955</v>
      </c>
      <c r="C129" s="20" t="s">
        <v>24847</v>
      </c>
    </row>
    <row r="130" spans="1:3" x14ac:dyDescent="0.55000000000000004">
      <c r="A130" t="s">
        <v>18477</v>
      </c>
      <c r="B130" t="s">
        <v>15113</v>
      </c>
      <c r="C130" s="20" t="s">
        <v>24848</v>
      </c>
    </row>
    <row r="131" spans="1:3" x14ac:dyDescent="0.55000000000000004">
      <c r="A131" t="s">
        <v>22987</v>
      </c>
      <c r="B131" t="s">
        <v>15115</v>
      </c>
      <c r="C131" s="20" t="s">
        <v>24849</v>
      </c>
    </row>
    <row r="132" spans="1:3" x14ac:dyDescent="0.55000000000000004">
      <c r="A132" t="s">
        <v>18478</v>
      </c>
      <c r="B132" t="s">
        <v>15117</v>
      </c>
      <c r="C132" s="20" t="s">
        <v>24850</v>
      </c>
    </row>
    <row r="133" spans="1:3" x14ac:dyDescent="0.55000000000000004">
      <c r="A133" t="s">
        <v>21719</v>
      </c>
      <c r="B133" t="s">
        <v>5325</v>
      </c>
      <c r="C133" s="20" t="s">
        <v>24851</v>
      </c>
    </row>
    <row r="134" spans="1:3" x14ac:dyDescent="0.55000000000000004">
      <c r="A134" t="s">
        <v>20774</v>
      </c>
      <c r="B134" t="s">
        <v>7235</v>
      </c>
      <c r="C134" s="20" t="s">
        <v>24852</v>
      </c>
    </row>
    <row r="135" spans="1:3" x14ac:dyDescent="0.55000000000000004">
      <c r="A135" t="s">
        <v>19733</v>
      </c>
      <c r="B135" t="s">
        <v>3258</v>
      </c>
      <c r="C135" s="20" t="s">
        <v>24853</v>
      </c>
    </row>
    <row r="136" spans="1:3" x14ac:dyDescent="0.55000000000000004">
      <c r="A136" t="s">
        <v>16925</v>
      </c>
      <c r="B136" t="s">
        <v>11485</v>
      </c>
      <c r="C136" s="20" t="s">
        <v>24854</v>
      </c>
    </row>
    <row r="137" spans="1:3" x14ac:dyDescent="0.55000000000000004">
      <c r="A137" t="s">
        <v>16985</v>
      </c>
      <c r="B137" t="s">
        <v>12903</v>
      </c>
      <c r="C137" s="20" t="s">
        <v>24855</v>
      </c>
    </row>
    <row r="138" spans="1:3" x14ac:dyDescent="0.55000000000000004">
      <c r="A138" t="s">
        <v>18658</v>
      </c>
      <c r="B138" t="s">
        <v>437</v>
      </c>
      <c r="C138" s="20" t="s">
        <v>24856</v>
      </c>
    </row>
    <row r="139" spans="1:3" x14ac:dyDescent="0.55000000000000004">
      <c r="A139" t="s">
        <v>16796</v>
      </c>
      <c r="B139" t="s">
        <v>8841</v>
      </c>
      <c r="C139" s="20" t="s">
        <v>24857</v>
      </c>
    </row>
    <row r="140" spans="1:3" x14ac:dyDescent="0.55000000000000004">
      <c r="A140" t="s">
        <v>16680</v>
      </c>
      <c r="B140" t="s">
        <v>5858</v>
      </c>
      <c r="C140" s="20" t="s">
        <v>24858</v>
      </c>
    </row>
    <row r="141" spans="1:3" x14ac:dyDescent="0.55000000000000004">
      <c r="A141" t="s">
        <v>24059</v>
      </c>
      <c r="B141" t="s">
        <v>15119</v>
      </c>
      <c r="C141" s="20" t="s">
        <v>24859</v>
      </c>
    </row>
    <row r="142" spans="1:3" x14ac:dyDescent="0.55000000000000004">
      <c r="A142" t="s">
        <v>24329</v>
      </c>
      <c r="B142" t="s">
        <v>11044</v>
      </c>
      <c r="C142" s="20" t="s">
        <v>24860</v>
      </c>
    </row>
    <row r="143" spans="1:3" x14ac:dyDescent="0.55000000000000004">
      <c r="A143" t="s">
        <v>22693</v>
      </c>
      <c r="B143" t="s">
        <v>15121</v>
      </c>
      <c r="C143" s="20" t="s">
        <v>24861</v>
      </c>
    </row>
    <row r="144" spans="1:3" x14ac:dyDescent="0.55000000000000004">
      <c r="A144" t="s">
        <v>24377</v>
      </c>
      <c r="B144" t="s">
        <v>1934</v>
      </c>
      <c r="C144" s="20" t="s">
        <v>24862</v>
      </c>
    </row>
    <row r="145" spans="1:3" x14ac:dyDescent="0.55000000000000004">
      <c r="A145" t="s">
        <v>19517</v>
      </c>
      <c r="B145" t="s">
        <v>12413</v>
      </c>
      <c r="C145" s="20" t="s">
        <v>24863</v>
      </c>
    </row>
    <row r="146" spans="1:3" x14ac:dyDescent="0.55000000000000004">
      <c r="A146" t="s">
        <v>21598</v>
      </c>
      <c r="B146" t="s">
        <v>10065</v>
      </c>
      <c r="C146" s="20" t="s">
        <v>24864</v>
      </c>
    </row>
    <row r="147" spans="1:3" x14ac:dyDescent="0.55000000000000004">
      <c r="A147" t="s">
        <v>19774</v>
      </c>
      <c r="B147" t="s">
        <v>14530</v>
      </c>
      <c r="C147" s="20" t="s">
        <v>24865</v>
      </c>
    </row>
    <row r="148" spans="1:3" x14ac:dyDescent="0.55000000000000004">
      <c r="A148" t="s">
        <v>22978</v>
      </c>
      <c r="B148" t="s">
        <v>11951</v>
      </c>
      <c r="C148" s="20" t="s">
        <v>24866</v>
      </c>
    </row>
    <row r="149" spans="1:3" x14ac:dyDescent="0.55000000000000004">
      <c r="A149" t="s">
        <v>20054</v>
      </c>
      <c r="B149" t="s">
        <v>11071</v>
      </c>
      <c r="C149" s="20" t="s">
        <v>24867</v>
      </c>
    </row>
    <row r="150" spans="1:3" x14ac:dyDescent="0.55000000000000004">
      <c r="A150" t="s">
        <v>17013</v>
      </c>
      <c r="B150" t="s">
        <v>13449</v>
      </c>
      <c r="C150" s="20" t="s">
        <v>24868</v>
      </c>
    </row>
    <row r="151" spans="1:3" x14ac:dyDescent="0.55000000000000004">
      <c r="A151" t="s">
        <v>20970</v>
      </c>
      <c r="B151" t="s">
        <v>9138</v>
      </c>
      <c r="C151" s="20" t="s">
        <v>24869</v>
      </c>
    </row>
    <row r="152" spans="1:3" x14ac:dyDescent="0.55000000000000004">
      <c r="A152" t="s">
        <v>18196</v>
      </c>
      <c r="B152" t="s">
        <v>15031</v>
      </c>
      <c r="C152" s="20" t="s">
        <v>24870</v>
      </c>
    </row>
    <row r="153" spans="1:3" x14ac:dyDescent="0.55000000000000004">
      <c r="A153" t="s">
        <v>21521</v>
      </c>
      <c r="B153" t="s">
        <v>3242</v>
      </c>
      <c r="C153" s="20" t="s">
        <v>24871</v>
      </c>
    </row>
    <row r="154" spans="1:3" x14ac:dyDescent="0.55000000000000004">
      <c r="A154" t="s">
        <v>16843</v>
      </c>
      <c r="B154" t="s">
        <v>9692</v>
      </c>
      <c r="C154" s="20" t="s">
        <v>24872</v>
      </c>
    </row>
    <row r="155" spans="1:3" x14ac:dyDescent="0.55000000000000004">
      <c r="A155" t="s">
        <v>17835</v>
      </c>
      <c r="B155" t="s">
        <v>12096</v>
      </c>
      <c r="C155" s="20" t="s">
        <v>24873</v>
      </c>
    </row>
    <row r="156" spans="1:3" x14ac:dyDescent="0.55000000000000004">
      <c r="A156" t="s">
        <v>23428</v>
      </c>
      <c r="B156" t="s">
        <v>15123</v>
      </c>
      <c r="C156" s="20" t="s">
        <v>24874</v>
      </c>
    </row>
    <row r="157" spans="1:3" x14ac:dyDescent="0.55000000000000004">
      <c r="A157" t="s">
        <v>23733</v>
      </c>
      <c r="B157" t="s">
        <v>3961</v>
      </c>
      <c r="C157" s="20" t="s">
        <v>24875</v>
      </c>
    </row>
    <row r="158" spans="1:3" x14ac:dyDescent="0.55000000000000004">
      <c r="A158" t="s">
        <v>19979</v>
      </c>
      <c r="B158" t="s">
        <v>9612</v>
      </c>
      <c r="C158" s="20" t="s">
        <v>24876</v>
      </c>
    </row>
    <row r="159" spans="1:3" x14ac:dyDescent="0.55000000000000004">
      <c r="A159" t="s">
        <v>23140</v>
      </c>
      <c r="B159" t="s">
        <v>15125</v>
      </c>
      <c r="C159" s="20" t="s">
        <v>24877</v>
      </c>
    </row>
    <row r="160" spans="1:3" x14ac:dyDescent="0.55000000000000004">
      <c r="A160" t="s">
        <v>19932</v>
      </c>
      <c r="B160" t="s">
        <v>14552</v>
      </c>
      <c r="C160" s="20" t="s">
        <v>24878</v>
      </c>
    </row>
    <row r="161" spans="1:3" x14ac:dyDescent="0.55000000000000004">
      <c r="A161" t="s">
        <v>22881</v>
      </c>
      <c r="B161" t="s">
        <v>10077</v>
      </c>
      <c r="C161" s="20" t="s">
        <v>24879</v>
      </c>
    </row>
    <row r="162" spans="1:3" x14ac:dyDescent="0.55000000000000004">
      <c r="A162" t="s">
        <v>22329</v>
      </c>
      <c r="B162" t="s">
        <v>12574</v>
      </c>
      <c r="C162" s="20" t="s">
        <v>24880</v>
      </c>
    </row>
    <row r="163" spans="1:3" x14ac:dyDescent="0.55000000000000004">
      <c r="A163" t="s">
        <v>20717</v>
      </c>
      <c r="B163" t="s">
        <v>14111</v>
      </c>
      <c r="C163" s="20" t="s">
        <v>24881</v>
      </c>
    </row>
    <row r="164" spans="1:3" x14ac:dyDescent="0.55000000000000004">
      <c r="A164" t="s">
        <v>23383</v>
      </c>
      <c r="B164" t="s">
        <v>1262</v>
      </c>
      <c r="C164" s="20" t="s">
        <v>24882</v>
      </c>
    </row>
    <row r="165" spans="1:3" x14ac:dyDescent="0.55000000000000004">
      <c r="A165" t="s">
        <v>18899</v>
      </c>
      <c r="B165" t="s">
        <v>5371</v>
      </c>
      <c r="C165" s="20" t="s">
        <v>24883</v>
      </c>
    </row>
    <row r="166" spans="1:3" x14ac:dyDescent="0.55000000000000004">
      <c r="A166" t="s">
        <v>23299</v>
      </c>
      <c r="B166" t="s">
        <v>5787</v>
      </c>
      <c r="C166" s="20" t="s">
        <v>24884</v>
      </c>
    </row>
    <row r="167" spans="1:3" x14ac:dyDescent="0.55000000000000004">
      <c r="A167" t="s">
        <v>21238</v>
      </c>
      <c r="B167" t="s">
        <v>5124</v>
      </c>
      <c r="C167" s="20" t="s">
        <v>24885</v>
      </c>
    </row>
    <row r="168" spans="1:3" x14ac:dyDescent="0.55000000000000004">
      <c r="A168" t="s">
        <v>17586</v>
      </c>
      <c r="B168" t="s">
        <v>14347</v>
      </c>
      <c r="C168" s="20" t="s">
        <v>24886</v>
      </c>
    </row>
    <row r="169" spans="1:3" x14ac:dyDescent="0.55000000000000004">
      <c r="A169" t="s">
        <v>20496</v>
      </c>
      <c r="B169" t="s">
        <v>12137</v>
      </c>
      <c r="C169" s="20" t="s">
        <v>24887</v>
      </c>
    </row>
    <row r="170" spans="1:3" x14ac:dyDescent="0.55000000000000004">
      <c r="A170" t="s">
        <v>18886</v>
      </c>
      <c r="B170" t="s">
        <v>2514</v>
      </c>
      <c r="C170" s="20" t="s">
        <v>24888</v>
      </c>
    </row>
    <row r="171" spans="1:3" x14ac:dyDescent="0.55000000000000004">
      <c r="A171" t="s">
        <v>21731</v>
      </c>
      <c r="B171" t="s">
        <v>360</v>
      </c>
      <c r="C171" s="20" t="s">
        <v>24889</v>
      </c>
    </row>
    <row r="172" spans="1:3" x14ac:dyDescent="0.55000000000000004">
      <c r="A172" t="s">
        <v>23539</v>
      </c>
      <c r="B172" t="s">
        <v>1688</v>
      </c>
      <c r="C172" s="20" t="s">
        <v>24890</v>
      </c>
    </row>
    <row r="173" spans="1:3" x14ac:dyDescent="0.55000000000000004">
      <c r="A173" t="s">
        <v>22268</v>
      </c>
      <c r="B173" t="s">
        <v>15127</v>
      </c>
      <c r="C173" s="20" t="s">
        <v>24891</v>
      </c>
    </row>
    <row r="174" spans="1:3" x14ac:dyDescent="0.55000000000000004">
      <c r="A174" t="s">
        <v>20782</v>
      </c>
      <c r="B174" t="s">
        <v>12705</v>
      </c>
      <c r="C174" s="20" t="s">
        <v>24892</v>
      </c>
    </row>
    <row r="175" spans="1:3" x14ac:dyDescent="0.55000000000000004">
      <c r="A175" t="s">
        <v>18291</v>
      </c>
      <c r="B175" t="s">
        <v>1766</v>
      </c>
      <c r="C175" s="20" t="s">
        <v>24893</v>
      </c>
    </row>
    <row r="176" spans="1:3" x14ac:dyDescent="0.55000000000000004">
      <c r="A176" t="s">
        <v>18705</v>
      </c>
      <c r="B176" t="s">
        <v>4210</v>
      </c>
      <c r="C176" s="20" t="s">
        <v>24894</v>
      </c>
    </row>
    <row r="177" spans="1:3" x14ac:dyDescent="0.55000000000000004">
      <c r="A177" t="s">
        <v>17847</v>
      </c>
      <c r="B177" t="s">
        <v>12517</v>
      </c>
      <c r="C177" s="20" t="s">
        <v>24895</v>
      </c>
    </row>
    <row r="178" spans="1:3" x14ac:dyDescent="0.55000000000000004">
      <c r="A178" t="s">
        <v>21088</v>
      </c>
      <c r="B178" t="s">
        <v>4176</v>
      </c>
      <c r="C178" s="20" t="s">
        <v>24896</v>
      </c>
    </row>
    <row r="179" spans="1:3" x14ac:dyDescent="0.55000000000000004">
      <c r="A179" t="s">
        <v>19790</v>
      </c>
      <c r="B179" t="s">
        <v>1724</v>
      </c>
      <c r="C179" s="20" t="s">
        <v>24897</v>
      </c>
    </row>
    <row r="180" spans="1:3" x14ac:dyDescent="0.55000000000000004">
      <c r="A180" t="s">
        <v>23261</v>
      </c>
      <c r="B180" t="s">
        <v>3184</v>
      </c>
      <c r="C180" s="20" t="s">
        <v>24898</v>
      </c>
    </row>
    <row r="181" spans="1:3" x14ac:dyDescent="0.55000000000000004">
      <c r="A181" t="s">
        <v>21153</v>
      </c>
      <c r="B181" t="s">
        <v>13895</v>
      </c>
      <c r="C181" s="20" t="s">
        <v>24899</v>
      </c>
    </row>
    <row r="182" spans="1:3" x14ac:dyDescent="0.55000000000000004">
      <c r="A182" t="s">
        <v>17239</v>
      </c>
      <c r="B182" t="s">
        <v>1896</v>
      </c>
      <c r="C182" s="20" t="s">
        <v>24900</v>
      </c>
    </row>
    <row r="183" spans="1:3" x14ac:dyDescent="0.55000000000000004">
      <c r="A183" t="s">
        <v>17662</v>
      </c>
      <c r="B183" t="s">
        <v>2568</v>
      </c>
      <c r="C183" s="20" t="s">
        <v>24901</v>
      </c>
    </row>
    <row r="184" spans="1:3" x14ac:dyDescent="0.55000000000000004">
      <c r="A184" t="s">
        <v>22883</v>
      </c>
      <c r="B184" t="s">
        <v>15129</v>
      </c>
      <c r="C184" s="20" t="s">
        <v>24902</v>
      </c>
    </row>
    <row r="185" spans="1:3" x14ac:dyDescent="0.55000000000000004">
      <c r="A185" t="s">
        <v>22539</v>
      </c>
      <c r="B185" t="s">
        <v>3726</v>
      </c>
      <c r="C185" s="20" t="s">
        <v>24903</v>
      </c>
    </row>
    <row r="186" spans="1:3" x14ac:dyDescent="0.55000000000000004">
      <c r="A186" t="s">
        <v>19201</v>
      </c>
      <c r="B186" t="s">
        <v>6710</v>
      </c>
      <c r="C186" s="20" t="s">
        <v>24904</v>
      </c>
    </row>
    <row r="187" spans="1:3" x14ac:dyDescent="0.55000000000000004">
      <c r="A187" t="s">
        <v>17672</v>
      </c>
      <c r="B187" t="s">
        <v>3230</v>
      </c>
      <c r="C187" s="20" t="s">
        <v>24905</v>
      </c>
    </row>
    <row r="188" spans="1:3" x14ac:dyDescent="0.55000000000000004">
      <c r="A188" t="s">
        <v>23408</v>
      </c>
      <c r="B188" t="s">
        <v>6358</v>
      </c>
      <c r="C188" s="20" t="s">
        <v>24906</v>
      </c>
    </row>
    <row r="189" spans="1:3" x14ac:dyDescent="0.55000000000000004">
      <c r="A189" t="s">
        <v>18848</v>
      </c>
      <c r="B189" t="s">
        <v>15077</v>
      </c>
      <c r="C189" s="20" t="s">
        <v>24907</v>
      </c>
    </row>
    <row r="190" spans="1:3" x14ac:dyDescent="0.55000000000000004">
      <c r="A190" t="s">
        <v>23277</v>
      </c>
      <c r="B190" t="s">
        <v>6639</v>
      </c>
      <c r="C190" s="20" t="s">
        <v>24908</v>
      </c>
    </row>
    <row r="191" spans="1:3" x14ac:dyDescent="0.55000000000000004">
      <c r="A191" t="s">
        <v>23302</v>
      </c>
      <c r="B191" t="s">
        <v>10530</v>
      </c>
      <c r="C191" s="20" t="s">
        <v>24909</v>
      </c>
    </row>
    <row r="192" spans="1:3" x14ac:dyDescent="0.55000000000000004">
      <c r="A192" t="s">
        <v>21972</v>
      </c>
      <c r="B192" t="s">
        <v>15131</v>
      </c>
      <c r="C192" s="20" t="s">
        <v>24910</v>
      </c>
    </row>
    <row r="193" spans="1:3" x14ac:dyDescent="0.55000000000000004">
      <c r="A193" t="s">
        <v>21954</v>
      </c>
      <c r="B193" t="s">
        <v>4776</v>
      </c>
      <c r="C193" s="20" t="s">
        <v>24911</v>
      </c>
    </row>
    <row r="194" spans="1:3" x14ac:dyDescent="0.55000000000000004">
      <c r="A194" t="s">
        <v>21856</v>
      </c>
      <c r="B194" t="s">
        <v>11699</v>
      </c>
      <c r="C194" s="20" t="s">
        <v>24912</v>
      </c>
    </row>
    <row r="195" spans="1:3" x14ac:dyDescent="0.55000000000000004">
      <c r="A195" t="s">
        <v>20729</v>
      </c>
      <c r="B195" t="s">
        <v>13070</v>
      </c>
      <c r="C195" s="20" t="s">
        <v>24913</v>
      </c>
    </row>
    <row r="196" spans="1:3" x14ac:dyDescent="0.55000000000000004">
      <c r="A196" t="s">
        <v>19114</v>
      </c>
      <c r="B196" t="s">
        <v>11701</v>
      </c>
      <c r="C196" s="20" t="s">
        <v>24914</v>
      </c>
    </row>
    <row r="197" spans="1:3" x14ac:dyDescent="0.55000000000000004">
      <c r="A197" t="s">
        <v>20160</v>
      </c>
      <c r="B197" t="s">
        <v>10183</v>
      </c>
      <c r="C197" s="20" t="s">
        <v>24915</v>
      </c>
    </row>
    <row r="198" spans="1:3" x14ac:dyDescent="0.55000000000000004">
      <c r="A198" t="s">
        <v>24523</v>
      </c>
      <c r="B198" t="s">
        <v>308</v>
      </c>
      <c r="C198" s="20" t="s">
        <v>24589</v>
      </c>
    </row>
    <row r="199" spans="1:3" x14ac:dyDescent="0.55000000000000004">
      <c r="A199" t="s">
        <v>17166</v>
      </c>
      <c r="B199" t="s">
        <v>308</v>
      </c>
      <c r="C199" s="20" t="e">
        <v>#N/A</v>
      </c>
    </row>
    <row r="200" spans="1:3" x14ac:dyDescent="0.55000000000000004">
      <c r="A200" t="s">
        <v>22664</v>
      </c>
      <c r="B200" t="s">
        <v>4597</v>
      </c>
      <c r="C200" s="20" t="s">
        <v>24916</v>
      </c>
    </row>
    <row r="201" spans="1:3" x14ac:dyDescent="0.55000000000000004">
      <c r="A201" t="s">
        <v>23074</v>
      </c>
      <c r="B201" t="s">
        <v>11576</v>
      </c>
      <c r="C201" s="20" t="s">
        <v>24917</v>
      </c>
    </row>
    <row r="202" spans="1:3" x14ac:dyDescent="0.55000000000000004">
      <c r="A202" t="s">
        <v>23697</v>
      </c>
      <c r="B202" t="s">
        <v>3654</v>
      </c>
      <c r="C202" s="20" t="s">
        <v>24918</v>
      </c>
    </row>
    <row r="203" spans="1:3" x14ac:dyDescent="0.55000000000000004">
      <c r="A203" t="s">
        <v>19474</v>
      </c>
      <c r="B203" t="s">
        <v>12885</v>
      </c>
      <c r="C203" s="20" t="s">
        <v>24919</v>
      </c>
    </row>
    <row r="204" spans="1:3" x14ac:dyDescent="0.55000000000000004">
      <c r="A204" t="s">
        <v>18479</v>
      </c>
      <c r="B204" t="s">
        <v>15133</v>
      </c>
      <c r="C204" s="20" t="s">
        <v>24920</v>
      </c>
    </row>
    <row r="205" spans="1:3" x14ac:dyDescent="0.55000000000000004">
      <c r="A205" t="s">
        <v>23819</v>
      </c>
      <c r="B205" s="21" t="s">
        <v>3995</v>
      </c>
      <c r="C205" s="20" t="s">
        <v>24921</v>
      </c>
    </row>
    <row r="206" spans="1:3" x14ac:dyDescent="0.55000000000000004">
      <c r="A206" t="s">
        <v>20194</v>
      </c>
      <c r="B206" s="21" t="s">
        <v>8906</v>
      </c>
      <c r="C206" s="20" t="s">
        <v>24922</v>
      </c>
    </row>
    <row r="207" spans="1:3" x14ac:dyDescent="0.55000000000000004">
      <c r="A207" t="s">
        <v>19614</v>
      </c>
      <c r="B207" t="s">
        <v>5070</v>
      </c>
      <c r="C207" s="20" t="s">
        <v>24923</v>
      </c>
    </row>
    <row r="208" spans="1:3" x14ac:dyDescent="0.55000000000000004">
      <c r="A208" t="s">
        <v>21236</v>
      </c>
      <c r="B208" t="s">
        <v>12114</v>
      </c>
      <c r="C208" s="20" t="s">
        <v>24924</v>
      </c>
    </row>
    <row r="209" spans="1:3" x14ac:dyDescent="0.55000000000000004">
      <c r="A209" t="s">
        <v>19641</v>
      </c>
      <c r="B209" t="s">
        <v>12118</v>
      </c>
      <c r="C209" s="20" t="s">
        <v>24925</v>
      </c>
    </row>
    <row r="210" spans="1:3" x14ac:dyDescent="0.55000000000000004">
      <c r="A210" t="s">
        <v>21413</v>
      </c>
      <c r="B210" t="s">
        <v>13350</v>
      </c>
      <c r="C210" s="20" t="s">
        <v>24926</v>
      </c>
    </row>
    <row r="211" spans="1:3" x14ac:dyDescent="0.55000000000000004">
      <c r="A211" t="s">
        <v>19510</v>
      </c>
      <c r="B211" t="s">
        <v>10737</v>
      </c>
      <c r="C211" s="20" t="s">
        <v>24927</v>
      </c>
    </row>
    <row r="212" spans="1:3" x14ac:dyDescent="0.55000000000000004">
      <c r="A212" t="s">
        <v>22617</v>
      </c>
      <c r="B212" t="s">
        <v>4801</v>
      </c>
      <c r="C212" s="20" t="s">
        <v>24928</v>
      </c>
    </row>
    <row r="213" spans="1:3" x14ac:dyDescent="0.55000000000000004">
      <c r="A213" t="s">
        <v>23272</v>
      </c>
      <c r="B213" t="s">
        <v>2292</v>
      </c>
      <c r="C213" s="20" t="s">
        <v>24929</v>
      </c>
    </row>
    <row r="214" spans="1:3" x14ac:dyDescent="0.55000000000000004">
      <c r="A214" t="s">
        <v>18173</v>
      </c>
      <c r="B214" t="s">
        <v>12288</v>
      </c>
      <c r="C214" s="20" t="s">
        <v>24930</v>
      </c>
    </row>
    <row r="215" spans="1:3" x14ac:dyDescent="0.55000000000000004">
      <c r="A215" t="s">
        <v>17066</v>
      </c>
      <c r="B215" t="s">
        <v>14194</v>
      </c>
      <c r="C215" s="20" t="s">
        <v>24931</v>
      </c>
    </row>
    <row r="216" spans="1:3" x14ac:dyDescent="0.55000000000000004">
      <c r="A216" t="s">
        <v>20553</v>
      </c>
      <c r="B216" t="s">
        <v>7417</v>
      </c>
      <c r="C216" s="20" t="s">
        <v>24932</v>
      </c>
    </row>
    <row r="217" spans="1:3" x14ac:dyDescent="0.55000000000000004">
      <c r="A217" t="s">
        <v>19120</v>
      </c>
      <c r="B217" t="s">
        <v>12378</v>
      </c>
      <c r="C217" s="20" t="s">
        <v>24933</v>
      </c>
    </row>
    <row r="218" spans="1:3" x14ac:dyDescent="0.55000000000000004">
      <c r="A218" t="s">
        <v>19247</v>
      </c>
      <c r="B218" t="s">
        <v>12080</v>
      </c>
      <c r="C218" s="20" t="s">
        <v>24934</v>
      </c>
    </row>
    <row r="219" spans="1:3" x14ac:dyDescent="0.55000000000000004">
      <c r="A219" t="s">
        <v>23367</v>
      </c>
      <c r="B219" t="s">
        <v>11921</v>
      </c>
      <c r="C219" s="20" t="s">
        <v>24935</v>
      </c>
    </row>
    <row r="220" spans="1:3" x14ac:dyDescent="0.55000000000000004">
      <c r="A220" t="s">
        <v>21716</v>
      </c>
      <c r="B220" t="s">
        <v>7713</v>
      </c>
      <c r="C220" s="20" t="s">
        <v>24936</v>
      </c>
    </row>
    <row r="221" spans="1:3" x14ac:dyDescent="0.55000000000000004">
      <c r="A221" t="s">
        <v>20606</v>
      </c>
      <c r="B221" t="s">
        <v>2871</v>
      </c>
      <c r="C221" s="20" t="s">
        <v>24937</v>
      </c>
    </row>
    <row r="222" spans="1:3" x14ac:dyDescent="0.55000000000000004">
      <c r="A222" t="s">
        <v>22766</v>
      </c>
      <c r="B222" t="s">
        <v>6265</v>
      </c>
      <c r="C222" s="20" t="s">
        <v>24590</v>
      </c>
    </row>
    <row r="223" spans="1:3" x14ac:dyDescent="0.55000000000000004">
      <c r="A223" t="s">
        <v>21414</v>
      </c>
      <c r="B223" t="s">
        <v>6265</v>
      </c>
      <c r="C223" s="20" t="e">
        <v>#N/A</v>
      </c>
    </row>
    <row r="224" spans="1:3" x14ac:dyDescent="0.55000000000000004">
      <c r="A224" t="s">
        <v>16574</v>
      </c>
      <c r="B224" t="s">
        <v>2000</v>
      </c>
      <c r="C224" s="20" t="s">
        <v>24938</v>
      </c>
    </row>
    <row r="225" spans="1:3" x14ac:dyDescent="0.55000000000000004">
      <c r="A225" t="s">
        <v>21239</v>
      </c>
      <c r="B225" t="s">
        <v>5136</v>
      </c>
      <c r="C225" s="20" t="s">
        <v>24939</v>
      </c>
    </row>
    <row r="226" spans="1:3" x14ac:dyDescent="0.55000000000000004">
      <c r="A226" t="s">
        <v>21246</v>
      </c>
      <c r="B226" t="s">
        <v>3672</v>
      </c>
      <c r="C226" s="20" t="s">
        <v>24940</v>
      </c>
    </row>
    <row r="227" spans="1:3" x14ac:dyDescent="0.55000000000000004">
      <c r="A227" t="s">
        <v>21953</v>
      </c>
      <c r="B227" t="s">
        <v>9236</v>
      </c>
      <c r="C227" s="20" t="s">
        <v>24941</v>
      </c>
    </row>
    <row r="228" spans="1:3" x14ac:dyDescent="0.55000000000000004">
      <c r="A228" t="s">
        <v>21029</v>
      </c>
      <c r="B228" t="s">
        <v>11514</v>
      </c>
      <c r="C228" s="20" t="s">
        <v>24942</v>
      </c>
    </row>
    <row r="229" spans="1:3" x14ac:dyDescent="0.55000000000000004">
      <c r="A229" t="s">
        <v>21232</v>
      </c>
      <c r="B229" t="s">
        <v>9029</v>
      </c>
      <c r="C229" s="20" t="s">
        <v>24943</v>
      </c>
    </row>
    <row r="230" spans="1:3" x14ac:dyDescent="0.55000000000000004">
      <c r="A230" t="s">
        <v>18035</v>
      </c>
      <c r="B230" t="s">
        <v>12203</v>
      </c>
      <c r="C230" s="20" t="s">
        <v>24944</v>
      </c>
    </row>
    <row r="231" spans="1:3" x14ac:dyDescent="0.55000000000000004">
      <c r="A231" t="s">
        <v>18410</v>
      </c>
      <c r="B231" t="s">
        <v>11291</v>
      </c>
      <c r="C231" s="20" t="s">
        <v>24945</v>
      </c>
    </row>
    <row r="232" spans="1:3" x14ac:dyDescent="0.55000000000000004">
      <c r="A232" t="s">
        <v>18047</v>
      </c>
      <c r="B232" t="s">
        <v>12833</v>
      </c>
      <c r="C232" s="20" t="s">
        <v>24946</v>
      </c>
    </row>
    <row r="233" spans="1:3" x14ac:dyDescent="0.55000000000000004">
      <c r="A233" t="s">
        <v>18056</v>
      </c>
      <c r="B233" t="s">
        <v>13645</v>
      </c>
      <c r="C233" s="20" t="s">
        <v>24947</v>
      </c>
    </row>
    <row r="234" spans="1:3" x14ac:dyDescent="0.55000000000000004">
      <c r="A234" t="s">
        <v>18368</v>
      </c>
      <c r="B234" t="s">
        <v>10937</v>
      </c>
      <c r="C234" s="20" t="s">
        <v>24948</v>
      </c>
    </row>
    <row r="235" spans="1:3" x14ac:dyDescent="0.55000000000000004">
      <c r="A235" t="s">
        <v>19753</v>
      </c>
      <c r="B235" t="s">
        <v>10707</v>
      </c>
      <c r="C235" s="20" t="s">
        <v>24949</v>
      </c>
    </row>
    <row r="236" spans="1:3" x14ac:dyDescent="0.55000000000000004">
      <c r="A236" t="s">
        <v>19768</v>
      </c>
      <c r="B236" t="s">
        <v>13829</v>
      </c>
      <c r="C236" s="20" t="s">
        <v>24950</v>
      </c>
    </row>
    <row r="237" spans="1:3" x14ac:dyDescent="0.55000000000000004">
      <c r="A237" t="s">
        <v>19557</v>
      </c>
      <c r="B237" t="s">
        <v>12593</v>
      </c>
      <c r="C237" s="20" t="s">
        <v>24951</v>
      </c>
    </row>
    <row r="238" spans="1:3" x14ac:dyDescent="0.55000000000000004">
      <c r="A238" t="s">
        <v>17916</v>
      </c>
      <c r="B238" t="s">
        <v>697</v>
      </c>
      <c r="C238" s="20" t="s">
        <v>24952</v>
      </c>
    </row>
    <row r="239" spans="1:3" x14ac:dyDescent="0.55000000000000004">
      <c r="A239" t="s">
        <v>24528</v>
      </c>
      <c r="B239" t="s">
        <v>8019</v>
      </c>
      <c r="C239" s="20" t="s">
        <v>24953</v>
      </c>
    </row>
    <row r="240" spans="1:3" x14ac:dyDescent="0.55000000000000004">
      <c r="A240" t="s">
        <v>18344</v>
      </c>
      <c r="B240" t="s">
        <v>14478</v>
      </c>
      <c r="C240" s="20" t="s">
        <v>24954</v>
      </c>
    </row>
    <row r="241" spans="1:3" x14ac:dyDescent="0.55000000000000004">
      <c r="A241" t="s">
        <v>23270</v>
      </c>
      <c r="B241" t="s">
        <v>2410</v>
      </c>
      <c r="C241" s="20" t="s">
        <v>24955</v>
      </c>
    </row>
    <row r="242" spans="1:3" x14ac:dyDescent="0.55000000000000004">
      <c r="A242" t="s">
        <v>21730</v>
      </c>
      <c r="B242" t="s">
        <v>13607</v>
      </c>
      <c r="C242" s="20" t="s">
        <v>24956</v>
      </c>
    </row>
    <row r="243" spans="1:3" x14ac:dyDescent="0.55000000000000004">
      <c r="A243" t="s">
        <v>23778</v>
      </c>
      <c r="B243" t="s">
        <v>7269</v>
      </c>
      <c r="C243" s="20" t="s">
        <v>24957</v>
      </c>
    </row>
    <row r="244" spans="1:3" x14ac:dyDescent="0.55000000000000004">
      <c r="A244" t="s">
        <v>24031</v>
      </c>
      <c r="B244" t="s">
        <v>4557</v>
      </c>
      <c r="C244" s="20" t="s">
        <v>24958</v>
      </c>
    </row>
    <row r="245" spans="1:3" x14ac:dyDescent="0.55000000000000004">
      <c r="A245" t="s">
        <v>23106</v>
      </c>
      <c r="B245" t="s">
        <v>5148</v>
      </c>
      <c r="C245" s="20" t="s">
        <v>24959</v>
      </c>
    </row>
    <row r="246" spans="1:3" x14ac:dyDescent="0.55000000000000004">
      <c r="A246" t="s">
        <v>20851</v>
      </c>
      <c r="B246" t="s">
        <v>6631</v>
      </c>
      <c r="C246" s="20" t="s">
        <v>24960</v>
      </c>
    </row>
    <row r="247" spans="1:3" x14ac:dyDescent="0.55000000000000004">
      <c r="A247" t="s">
        <v>20345</v>
      </c>
      <c r="B247" t="s">
        <v>4959</v>
      </c>
      <c r="C247" s="20" t="s">
        <v>24961</v>
      </c>
    </row>
    <row r="248" spans="1:3" x14ac:dyDescent="0.55000000000000004">
      <c r="A248" t="s">
        <v>20093</v>
      </c>
      <c r="B248" t="s">
        <v>4413</v>
      </c>
      <c r="C248" s="20" t="s">
        <v>24962</v>
      </c>
    </row>
    <row r="249" spans="1:3" x14ac:dyDescent="0.55000000000000004">
      <c r="A249" t="s">
        <v>21159</v>
      </c>
      <c r="B249" t="s">
        <v>3924</v>
      </c>
      <c r="C249" s="20" t="s">
        <v>24963</v>
      </c>
    </row>
    <row r="250" spans="1:3" x14ac:dyDescent="0.55000000000000004">
      <c r="A250" t="s">
        <v>22723</v>
      </c>
      <c r="B250" t="s">
        <v>5868</v>
      </c>
      <c r="C250" s="20" t="s">
        <v>24964</v>
      </c>
    </row>
    <row r="251" spans="1:3" x14ac:dyDescent="0.55000000000000004">
      <c r="A251" t="s">
        <v>22580</v>
      </c>
      <c r="B251" t="s">
        <v>11435</v>
      </c>
      <c r="C251" s="20" t="s">
        <v>24965</v>
      </c>
    </row>
    <row r="252" spans="1:3" x14ac:dyDescent="0.55000000000000004">
      <c r="A252" t="s">
        <v>23622</v>
      </c>
      <c r="B252" t="s">
        <v>14276</v>
      </c>
      <c r="C252" s="20" t="s">
        <v>24966</v>
      </c>
    </row>
    <row r="253" spans="1:3" x14ac:dyDescent="0.55000000000000004">
      <c r="A253" t="s">
        <v>19420</v>
      </c>
      <c r="B253" t="s">
        <v>13931</v>
      </c>
      <c r="C253" s="20" t="s">
        <v>24967</v>
      </c>
    </row>
    <row r="254" spans="1:3" x14ac:dyDescent="0.55000000000000004">
      <c r="A254" t="s">
        <v>23177</v>
      </c>
      <c r="B254" t="s">
        <v>3286</v>
      </c>
      <c r="C254" s="20" t="s">
        <v>24968</v>
      </c>
    </row>
    <row r="255" spans="1:3" x14ac:dyDescent="0.55000000000000004">
      <c r="A255" t="s">
        <v>23055</v>
      </c>
      <c r="B255" t="s">
        <v>3989</v>
      </c>
      <c r="C255" s="20" t="s">
        <v>24969</v>
      </c>
    </row>
    <row r="256" spans="1:3" x14ac:dyDescent="0.55000000000000004">
      <c r="A256" t="s">
        <v>18888</v>
      </c>
      <c r="B256" t="s">
        <v>2778</v>
      </c>
      <c r="C256" s="20" t="s">
        <v>24970</v>
      </c>
    </row>
    <row r="257" spans="1:3" x14ac:dyDescent="0.55000000000000004">
      <c r="A257" t="s">
        <v>18302</v>
      </c>
      <c r="B257" t="s">
        <v>5709</v>
      </c>
      <c r="C257" s="20" t="s">
        <v>24971</v>
      </c>
    </row>
    <row r="258" spans="1:3" x14ac:dyDescent="0.55000000000000004">
      <c r="A258" t="s">
        <v>23826</v>
      </c>
      <c r="B258" t="s">
        <v>8236</v>
      </c>
      <c r="C258" s="20" t="s">
        <v>24972</v>
      </c>
    </row>
    <row r="259" spans="1:3" x14ac:dyDescent="0.55000000000000004">
      <c r="A259" t="s">
        <v>23151</v>
      </c>
      <c r="B259" t="s">
        <v>368</v>
      </c>
      <c r="C259" s="20" t="s">
        <v>24973</v>
      </c>
    </row>
    <row r="260" spans="1:3" x14ac:dyDescent="0.55000000000000004">
      <c r="A260" t="s">
        <v>23212</v>
      </c>
      <c r="B260" t="s">
        <v>7798</v>
      </c>
      <c r="C260" s="20" t="s">
        <v>24974</v>
      </c>
    </row>
    <row r="261" spans="1:3" x14ac:dyDescent="0.55000000000000004">
      <c r="A261" t="s">
        <v>23230</v>
      </c>
      <c r="B261" t="s">
        <v>15135</v>
      </c>
      <c r="C261" s="20" t="s">
        <v>24975</v>
      </c>
    </row>
    <row r="262" spans="1:3" x14ac:dyDescent="0.55000000000000004">
      <c r="A262" t="s">
        <v>22106</v>
      </c>
      <c r="B262" t="s">
        <v>2068</v>
      </c>
      <c r="C262" s="20" t="s">
        <v>24976</v>
      </c>
    </row>
    <row r="263" spans="1:3" x14ac:dyDescent="0.55000000000000004">
      <c r="A263" t="s">
        <v>17759</v>
      </c>
      <c r="B263" t="s">
        <v>8433</v>
      </c>
      <c r="C263" s="20" t="s">
        <v>24977</v>
      </c>
    </row>
    <row r="264" spans="1:3" x14ac:dyDescent="0.55000000000000004">
      <c r="A264" t="s">
        <v>16510</v>
      </c>
      <c r="B264" t="s">
        <v>869</v>
      </c>
      <c r="C264" s="20" t="s">
        <v>24978</v>
      </c>
    </row>
    <row r="265" spans="1:3" x14ac:dyDescent="0.55000000000000004">
      <c r="A265" t="s">
        <v>17836</v>
      </c>
      <c r="B265" t="s">
        <v>12100</v>
      </c>
      <c r="C265" s="20" t="s">
        <v>24979</v>
      </c>
    </row>
    <row r="266" spans="1:3" x14ac:dyDescent="0.55000000000000004">
      <c r="A266" t="s">
        <v>19944</v>
      </c>
      <c r="B266" t="s">
        <v>2352</v>
      </c>
      <c r="C266" s="20" t="s">
        <v>24980</v>
      </c>
    </row>
    <row r="267" spans="1:3" x14ac:dyDescent="0.55000000000000004">
      <c r="A267" t="s">
        <v>19144</v>
      </c>
      <c r="B267" t="s">
        <v>14184</v>
      </c>
      <c r="C267" s="20" t="s">
        <v>24981</v>
      </c>
    </row>
    <row r="268" spans="1:3" x14ac:dyDescent="0.55000000000000004">
      <c r="A268" t="s">
        <v>24253</v>
      </c>
      <c r="B268" t="s">
        <v>6834</v>
      </c>
      <c r="C268" s="20" t="s">
        <v>24982</v>
      </c>
    </row>
    <row r="269" spans="1:3" x14ac:dyDescent="0.55000000000000004">
      <c r="A269" t="s">
        <v>19160</v>
      </c>
      <c r="B269" t="s">
        <v>591</v>
      </c>
      <c r="C269" s="20" t="s">
        <v>24983</v>
      </c>
    </row>
    <row r="270" spans="1:3" x14ac:dyDescent="0.55000000000000004">
      <c r="A270" t="s">
        <v>16840</v>
      </c>
      <c r="B270" t="s">
        <v>9652</v>
      </c>
      <c r="C270" s="20" t="s">
        <v>24984</v>
      </c>
    </row>
    <row r="271" spans="1:3" x14ac:dyDescent="0.55000000000000004">
      <c r="A271" t="s">
        <v>18010</v>
      </c>
      <c r="B271" t="s">
        <v>10404</v>
      </c>
      <c r="C271" s="20" t="s">
        <v>24985</v>
      </c>
    </row>
    <row r="272" spans="1:3" x14ac:dyDescent="0.55000000000000004">
      <c r="A272" t="s">
        <v>16586</v>
      </c>
      <c r="B272" t="s">
        <v>2552</v>
      </c>
      <c r="C272" s="20" t="s">
        <v>24986</v>
      </c>
    </row>
    <row r="273" spans="1:3" x14ac:dyDescent="0.55000000000000004">
      <c r="A273" t="s">
        <v>17572</v>
      </c>
      <c r="B273" t="s">
        <v>14067</v>
      </c>
      <c r="C273" s="20" t="s">
        <v>24987</v>
      </c>
    </row>
    <row r="274" spans="1:3" x14ac:dyDescent="0.55000000000000004">
      <c r="A274" t="s">
        <v>17789</v>
      </c>
      <c r="B274" t="s">
        <v>9944</v>
      </c>
      <c r="C274" s="20" t="s">
        <v>24988</v>
      </c>
    </row>
    <row r="275" spans="1:3" x14ac:dyDescent="0.55000000000000004">
      <c r="A275" t="s">
        <v>24169</v>
      </c>
      <c r="B275" t="s">
        <v>15137</v>
      </c>
      <c r="C275" s="20" t="s">
        <v>24989</v>
      </c>
    </row>
    <row r="276" spans="1:3" x14ac:dyDescent="0.55000000000000004">
      <c r="A276" t="s">
        <v>17191</v>
      </c>
      <c r="B276" t="s">
        <v>793</v>
      </c>
      <c r="C276" s="20" t="s">
        <v>24990</v>
      </c>
    </row>
    <row r="277" spans="1:3" x14ac:dyDescent="0.55000000000000004">
      <c r="A277" t="s">
        <v>19460</v>
      </c>
      <c r="B277" t="s">
        <v>9562</v>
      </c>
      <c r="C277" s="20" t="s">
        <v>24991</v>
      </c>
    </row>
    <row r="278" spans="1:3" x14ac:dyDescent="0.55000000000000004">
      <c r="A278" t="s">
        <v>19391</v>
      </c>
      <c r="B278" t="s">
        <v>9190</v>
      </c>
      <c r="C278" s="20" t="s">
        <v>24992</v>
      </c>
    </row>
    <row r="279" spans="1:3" x14ac:dyDescent="0.55000000000000004">
      <c r="A279" t="s">
        <v>21122</v>
      </c>
      <c r="B279" t="s">
        <v>14268</v>
      </c>
      <c r="C279" s="20" t="s">
        <v>24993</v>
      </c>
    </row>
    <row r="280" spans="1:3" x14ac:dyDescent="0.55000000000000004">
      <c r="A280" t="s">
        <v>17010</v>
      </c>
      <c r="B280" t="s">
        <v>13370</v>
      </c>
      <c r="C280" s="20" t="s">
        <v>24994</v>
      </c>
    </row>
    <row r="281" spans="1:3" x14ac:dyDescent="0.55000000000000004">
      <c r="A281" t="s">
        <v>20353</v>
      </c>
      <c r="B281" t="s">
        <v>15139</v>
      </c>
      <c r="C281" s="20" t="s">
        <v>24995</v>
      </c>
    </row>
    <row r="282" spans="1:3" x14ac:dyDescent="0.55000000000000004">
      <c r="A282" t="s">
        <v>17046</v>
      </c>
      <c r="B282" t="s">
        <v>13953</v>
      </c>
      <c r="C282" s="20" t="s">
        <v>24996</v>
      </c>
    </row>
    <row r="283" spans="1:3" x14ac:dyDescent="0.55000000000000004">
      <c r="A283" t="s">
        <v>18883</v>
      </c>
      <c r="B283" t="s">
        <v>2328</v>
      </c>
      <c r="C283" s="20" t="s">
        <v>24997</v>
      </c>
    </row>
    <row r="284" spans="1:3" x14ac:dyDescent="0.55000000000000004">
      <c r="A284" t="s">
        <v>17865</v>
      </c>
      <c r="B284" t="s">
        <v>13348</v>
      </c>
      <c r="C284" s="20" t="s">
        <v>24998</v>
      </c>
    </row>
    <row r="285" spans="1:3" x14ac:dyDescent="0.55000000000000004">
      <c r="A285" t="s">
        <v>16954</v>
      </c>
      <c r="B285" t="s">
        <v>12171</v>
      </c>
      <c r="C285" s="20" t="s">
        <v>24999</v>
      </c>
    </row>
    <row r="286" spans="1:3" x14ac:dyDescent="0.55000000000000004">
      <c r="A286" t="s">
        <v>19152</v>
      </c>
      <c r="B286" t="s">
        <v>14674</v>
      </c>
      <c r="C286" s="20" t="s">
        <v>25000</v>
      </c>
    </row>
    <row r="287" spans="1:3" x14ac:dyDescent="0.55000000000000004">
      <c r="A287" t="s">
        <v>20982</v>
      </c>
      <c r="B287" t="s">
        <v>6589</v>
      </c>
      <c r="C287" s="20" t="s">
        <v>25001</v>
      </c>
    </row>
    <row r="288" spans="1:3" x14ac:dyDescent="0.55000000000000004">
      <c r="A288" t="s">
        <v>18908</v>
      </c>
      <c r="B288" t="s">
        <v>6422</v>
      </c>
      <c r="C288" s="20" t="s">
        <v>25002</v>
      </c>
    </row>
    <row r="289" spans="1:3" x14ac:dyDescent="0.55000000000000004">
      <c r="A289" t="s">
        <v>16836</v>
      </c>
      <c r="B289" t="s">
        <v>9506</v>
      </c>
      <c r="C289" s="20" t="s">
        <v>25003</v>
      </c>
    </row>
    <row r="290" spans="1:3" x14ac:dyDescent="0.55000000000000004">
      <c r="A290" t="s">
        <v>24017</v>
      </c>
      <c r="B290" t="s">
        <v>703</v>
      </c>
      <c r="C290" s="20" t="s">
        <v>25004</v>
      </c>
    </row>
    <row r="291" spans="1:3" x14ac:dyDescent="0.55000000000000004">
      <c r="A291" t="s">
        <v>17189</v>
      </c>
      <c r="B291" t="s">
        <v>713</v>
      </c>
      <c r="C291" s="20" t="s">
        <v>25005</v>
      </c>
    </row>
    <row r="292" spans="1:3" x14ac:dyDescent="0.55000000000000004">
      <c r="A292" t="s">
        <v>20906</v>
      </c>
      <c r="B292" t="s">
        <v>11693</v>
      </c>
      <c r="C292" s="20" t="s">
        <v>25006</v>
      </c>
    </row>
    <row r="293" spans="1:3" x14ac:dyDescent="0.55000000000000004">
      <c r="A293" t="s">
        <v>20727</v>
      </c>
      <c r="B293" t="s">
        <v>11941</v>
      </c>
      <c r="C293" s="20" t="s">
        <v>25007</v>
      </c>
    </row>
    <row r="294" spans="1:3" x14ac:dyDescent="0.55000000000000004">
      <c r="A294" t="s">
        <v>23728</v>
      </c>
      <c r="B294" t="s">
        <v>13096</v>
      </c>
      <c r="C294" s="20" t="s">
        <v>25008</v>
      </c>
    </row>
    <row r="295" spans="1:3" x14ac:dyDescent="0.55000000000000004">
      <c r="A295" t="s">
        <v>20244</v>
      </c>
      <c r="B295" t="s">
        <v>9476</v>
      </c>
      <c r="C295" s="20" t="s">
        <v>25009</v>
      </c>
    </row>
    <row r="296" spans="1:3" x14ac:dyDescent="0.55000000000000004">
      <c r="A296" t="s">
        <v>19082</v>
      </c>
      <c r="B296" t="s">
        <v>7431</v>
      </c>
      <c r="C296" s="20" t="s">
        <v>25010</v>
      </c>
    </row>
    <row r="297" spans="1:3" x14ac:dyDescent="0.55000000000000004">
      <c r="A297" t="s">
        <v>18467</v>
      </c>
      <c r="B297" t="s">
        <v>8533</v>
      </c>
      <c r="C297" s="20" t="s">
        <v>25011</v>
      </c>
    </row>
    <row r="298" spans="1:3" x14ac:dyDescent="0.55000000000000004">
      <c r="A298" t="s">
        <v>19150</v>
      </c>
      <c r="B298" t="s">
        <v>14578</v>
      </c>
      <c r="C298" s="20" t="s">
        <v>25012</v>
      </c>
    </row>
    <row r="299" spans="1:3" x14ac:dyDescent="0.55000000000000004">
      <c r="A299" t="s">
        <v>18480</v>
      </c>
      <c r="B299" t="s">
        <v>15141</v>
      </c>
      <c r="C299" s="20" t="s">
        <v>25013</v>
      </c>
    </row>
    <row r="300" spans="1:3" x14ac:dyDescent="0.55000000000000004">
      <c r="A300" t="s">
        <v>20405</v>
      </c>
      <c r="B300" t="s">
        <v>11600</v>
      </c>
      <c r="C300" s="20" t="s">
        <v>25014</v>
      </c>
    </row>
    <row r="301" spans="1:3" x14ac:dyDescent="0.55000000000000004">
      <c r="A301" t="s">
        <v>23680</v>
      </c>
      <c r="B301" t="s">
        <v>15143</v>
      </c>
      <c r="C301" s="20" t="s">
        <v>25015</v>
      </c>
    </row>
    <row r="302" spans="1:3" x14ac:dyDescent="0.55000000000000004">
      <c r="A302" t="s">
        <v>23300</v>
      </c>
      <c r="B302" t="s">
        <v>8323</v>
      </c>
      <c r="C302" s="20" t="s">
        <v>25016</v>
      </c>
    </row>
    <row r="303" spans="1:3" x14ac:dyDescent="0.55000000000000004">
      <c r="A303" t="s">
        <v>17074</v>
      </c>
      <c r="B303" t="s">
        <v>14328</v>
      </c>
      <c r="C303" s="20" t="s">
        <v>25017</v>
      </c>
    </row>
    <row r="304" spans="1:3" x14ac:dyDescent="0.55000000000000004">
      <c r="A304" t="s">
        <v>22441</v>
      </c>
      <c r="B304" t="s">
        <v>9640</v>
      </c>
      <c r="C304" s="20" t="s">
        <v>25018</v>
      </c>
    </row>
    <row r="305" spans="1:3" x14ac:dyDescent="0.55000000000000004">
      <c r="A305" t="s">
        <v>19065</v>
      </c>
      <c r="B305" t="s">
        <v>4858</v>
      </c>
      <c r="C305" s="20" t="s">
        <v>25019</v>
      </c>
    </row>
    <row r="306" spans="1:3" x14ac:dyDescent="0.55000000000000004">
      <c r="A306" t="s">
        <v>19763</v>
      </c>
      <c r="B306" t="s">
        <v>13547</v>
      </c>
      <c r="C306" s="20" t="s">
        <v>25020</v>
      </c>
    </row>
    <row r="307" spans="1:3" x14ac:dyDescent="0.55000000000000004">
      <c r="A307" t="s">
        <v>17858</v>
      </c>
      <c r="B307" t="s">
        <v>13132</v>
      </c>
      <c r="C307" s="20" t="s">
        <v>25021</v>
      </c>
    </row>
    <row r="308" spans="1:3" x14ac:dyDescent="0.55000000000000004">
      <c r="A308" t="s">
        <v>18921</v>
      </c>
      <c r="B308" t="s">
        <v>7945</v>
      </c>
      <c r="C308" s="20" t="s">
        <v>25022</v>
      </c>
    </row>
    <row r="309" spans="1:3" x14ac:dyDescent="0.55000000000000004">
      <c r="A309" t="s">
        <v>17270</v>
      </c>
      <c r="B309" t="s">
        <v>3375</v>
      </c>
      <c r="C309" s="20" t="s">
        <v>25023</v>
      </c>
    </row>
    <row r="310" spans="1:3" x14ac:dyDescent="0.55000000000000004">
      <c r="A310" t="s">
        <v>16892</v>
      </c>
      <c r="B310" t="s">
        <v>10775</v>
      </c>
      <c r="C310" s="20" t="s">
        <v>25024</v>
      </c>
    </row>
    <row r="311" spans="1:3" x14ac:dyDescent="0.55000000000000004">
      <c r="A311" t="s">
        <v>18065</v>
      </c>
      <c r="B311" t="s">
        <v>14357</v>
      </c>
      <c r="C311" s="20" t="s">
        <v>25025</v>
      </c>
    </row>
    <row r="312" spans="1:3" x14ac:dyDescent="0.55000000000000004">
      <c r="A312" t="s">
        <v>17083</v>
      </c>
      <c r="B312" t="s">
        <v>14444</v>
      </c>
      <c r="C312" s="20" t="s">
        <v>25026</v>
      </c>
    </row>
    <row r="313" spans="1:3" x14ac:dyDescent="0.55000000000000004">
      <c r="A313" t="s">
        <v>19008</v>
      </c>
      <c r="B313" t="s">
        <v>14396</v>
      </c>
      <c r="C313" s="20" t="s">
        <v>25027</v>
      </c>
    </row>
    <row r="314" spans="1:3" x14ac:dyDescent="0.55000000000000004">
      <c r="A314" t="s">
        <v>21259</v>
      </c>
      <c r="B314" t="s">
        <v>334</v>
      </c>
      <c r="C314" s="20" t="s">
        <v>25028</v>
      </c>
    </row>
    <row r="315" spans="1:3" x14ac:dyDescent="0.55000000000000004">
      <c r="A315" t="s">
        <v>24196</v>
      </c>
      <c r="B315" t="s">
        <v>15145</v>
      </c>
      <c r="C315" s="20" t="s">
        <v>25029</v>
      </c>
    </row>
    <row r="316" spans="1:3" x14ac:dyDescent="0.55000000000000004">
      <c r="A316" t="s">
        <v>22285</v>
      </c>
      <c r="B316" t="s">
        <v>6525</v>
      </c>
      <c r="C316" s="20" t="s">
        <v>25030</v>
      </c>
    </row>
    <row r="317" spans="1:3" x14ac:dyDescent="0.55000000000000004">
      <c r="A317" t="s">
        <v>16825</v>
      </c>
      <c r="B317" t="s">
        <v>9226</v>
      </c>
      <c r="C317" s="20" t="s">
        <v>25031</v>
      </c>
    </row>
    <row r="318" spans="1:3" x14ac:dyDescent="0.55000000000000004">
      <c r="A318" t="s">
        <v>24504</v>
      </c>
      <c r="B318" t="s">
        <v>6740</v>
      </c>
      <c r="C318" s="20" t="s">
        <v>25032</v>
      </c>
    </row>
    <row r="319" spans="1:3" x14ac:dyDescent="0.55000000000000004">
      <c r="A319" t="s">
        <v>21568</v>
      </c>
      <c r="B319" t="s">
        <v>1398</v>
      </c>
      <c r="C319" s="20" t="s">
        <v>25033</v>
      </c>
    </row>
    <row r="320" spans="1:3" x14ac:dyDescent="0.55000000000000004">
      <c r="A320" t="s">
        <v>21703</v>
      </c>
      <c r="B320" t="s">
        <v>5351</v>
      </c>
      <c r="C320" s="20" t="s">
        <v>25034</v>
      </c>
    </row>
    <row r="321" spans="1:3" x14ac:dyDescent="0.55000000000000004">
      <c r="A321" t="s">
        <v>20546</v>
      </c>
      <c r="B321" t="s">
        <v>4716</v>
      </c>
      <c r="C321" s="20" t="s">
        <v>25035</v>
      </c>
    </row>
    <row r="322" spans="1:3" x14ac:dyDescent="0.55000000000000004">
      <c r="A322" t="s">
        <v>24546</v>
      </c>
      <c r="B322" t="s">
        <v>7039</v>
      </c>
      <c r="C322" s="20" t="s">
        <v>25036</v>
      </c>
    </row>
    <row r="323" spans="1:3" x14ac:dyDescent="0.55000000000000004">
      <c r="A323" t="s">
        <v>24400</v>
      </c>
      <c r="B323" t="s">
        <v>4862</v>
      </c>
      <c r="C323" s="20" t="s">
        <v>25037</v>
      </c>
    </row>
    <row r="324" spans="1:3" x14ac:dyDescent="0.55000000000000004">
      <c r="A324" t="s">
        <v>24271</v>
      </c>
      <c r="B324" t="s">
        <v>2730</v>
      </c>
      <c r="C324" s="20" t="s">
        <v>25038</v>
      </c>
    </row>
    <row r="325" spans="1:3" x14ac:dyDescent="0.55000000000000004">
      <c r="A325" t="s">
        <v>24415</v>
      </c>
      <c r="B325" t="s">
        <v>5846</v>
      </c>
      <c r="C325" s="20" t="s">
        <v>25039</v>
      </c>
    </row>
    <row r="326" spans="1:3" x14ac:dyDescent="0.55000000000000004">
      <c r="A326" t="s">
        <v>24148</v>
      </c>
      <c r="B326" t="s">
        <v>6181</v>
      </c>
      <c r="C326" s="20" t="s">
        <v>25040</v>
      </c>
    </row>
    <row r="327" spans="1:3" x14ac:dyDescent="0.55000000000000004">
      <c r="A327" t="s">
        <v>24472</v>
      </c>
      <c r="B327" t="s">
        <v>8347</v>
      </c>
      <c r="C327" s="20" t="s">
        <v>25041</v>
      </c>
    </row>
    <row r="328" spans="1:3" x14ac:dyDescent="0.55000000000000004">
      <c r="A328" t="s">
        <v>21305</v>
      </c>
      <c r="B328" t="s">
        <v>2496</v>
      </c>
      <c r="C328" s="20" t="s">
        <v>25042</v>
      </c>
    </row>
    <row r="329" spans="1:3" x14ac:dyDescent="0.55000000000000004">
      <c r="A329" t="s">
        <v>23263</v>
      </c>
      <c r="B329" t="s">
        <v>4019</v>
      </c>
      <c r="C329" s="20" t="s">
        <v>25043</v>
      </c>
    </row>
    <row r="330" spans="1:3" x14ac:dyDescent="0.55000000000000004">
      <c r="A330" t="s">
        <v>24136</v>
      </c>
      <c r="B330" t="s">
        <v>10205</v>
      </c>
      <c r="C330" s="20" t="s">
        <v>25044</v>
      </c>
    </row>
    <row r="331" spans="1:3" x14ac:dyDescent="0.55000000000000004">
      <c r="A331" t="s">
        <v>24427</v>
      </c>
      <c r="B331" t="s">
        <v>2226</v>
      </c>
      <c r="C331" s="20" t="s">
        <v>24591</v>
      </c>
    </row>
    <row r="332" spans="1:3" x14ac:dyDescent="0.55000000000000004">
      <c r="A332" t="s">
        <v>22850</v>
      </c>
      <c r="B332" t="s">
        <v>2226</v>
      </c>
      <c r="C332" s="20" t="e">
        <v>#N/A</v>
      </c>
    </row>
    <row r="333" spans="1:3" x14ac:dyDescent="0.55000000000000004">
      <c r="A333" t="s">
        <v>23630</v>
      </c>
      <c r="B333" t="s">
        <v>10608</v>
      </c>
      <c r="C333" s="20" t="s">
        <v>25045</v>
      </c>
    </row>
    <row r="334" spans="1:3" x14ac:dyDescent="0.55000000000000004">
      <c r="A334" t="s">
        <v>16476</v>
      </c>
      <c r="B334" t="s">
        <v>467</v>
      </c>
      <c r="C334" s="20" t="s">
        <v>25046</v>
      </c>
    </row>
    <row r="335" spans="1:3" x14ac:dyDescent="0.55000000000000004">
      <c r="A335" t="s">
        <v>22626</v>
      </c>
      <c r="B335" t="s">
        <v>2500</v>
      </c>
      <c r="C335" s="20" t="s">
        <v>24592</v>
      </c>
    </row>
    <row r="336" spans="1:3" x14ac:dyDescent="0.55000000000000004">
      <c r="A336" t="s">
        <v>16584</v>
      </c>
      <c r="B336" t="s">
        <v>2500</v>
      </c>
      <c r="C336" s="20" t="s">
        <v>24592</v>
      </c>
    </row>
    <row r="337" spans="1:3" x14ac:dyDescent="0.55000000000000004">
      <c r="A337" t="s">
        <v>23311</v>
      </c>
      <c r="B337" t="s">
        <v>7611</v>
      </c>
      <c r="C337" s="20" t="s">
        <v>25047</v>
      </c>
    </row>
    <row r="338" spans="1:3" x14ac:dyDescent="0.55000000000000004">
      <c r="A338" t="s">
        <v>18728</v>
      </c>
      <c r="B338" t="s">
        <v>7233</v>
      </c>
      <c r="C338" s="20" t="s">
        <v>25048</v>
      </c>
    </row>
    <row r="339" spans="1:3" x14ac:dyDescent="0.55000000000000004">
      <c r="A339" t="s">
        <v>22635</v>
      </c>
      <c r="B339" t="s">
        <v>11124</v>
      </c>
      <c r="C339" s="20" t="s">
        <v>25049</v>
      </c>
    </row>
    <row r="340" spans="1:3" x14ac:dyDescent="0.55000000000000004">
      <c r="A340" t="s">
        <v>17800</v>
      </c>
      <c r="B340" t="s">
        <v>10596</v>
      </c>
      <c r="C340" s="20" t="s">
        <v>25050</v>
      </c>
    </row>
    <row r="341" spans="1:3" x14ac:dyDescent="0.55000000000000004">
      <c r="A341" t="s">
        <v>17008</v>
      </c>
      <c r="B341" t="s">
        <v>13332</v>
      </c>
      <c r="C341" s="20" t="s">
        <v>25051</v>
      </c>
    </row>
    <row r="342" spans="1:3" x14ac:dyDescent="0.55000000000000004">
      <c r="A342" t="s">
        <v>23490</v>
      </c>
      <c r="B342" t="s">
        <v>9923</v>
      </c>
      <c r="C342" s="20" t="s">
        <v>25052</v>
      </c>
    </row>
    <row r="343" spans="1:3" x14ac:dyDescent="0.55000000000000004">
      <c r="A343" t="s">
        <v>23097</v>
      </c>
      <c r="B343" t="s">
        <v>10378</v>
      </c>
      <c r="C343" s="20" t="s">
        <v>25053</v>
      </c>
    </row>
    <row r="344" spans="1:3" x14ac:dyDescent="0.55000000000000004">
      <c r="A344" t="s">
        <v>23851</v>
      </c>
      <c r="B344" t="s">
        <v>9118</v>
      </c>
      <c r="C344" s="20" t="s">
        <v>25054</v>
      </c>
    </row>
    <row r="345" spans="1:3" x14ac:dyDescent="0.55000000000000004">
      <c r="A345" t="s">
        <v>22431</v>
      </c>
      <c r="B345" t="s">
        <v>3606</v>
      </c>
      <c r="C345" s="20" t="s">
        <v>25055</v>
      </c>
    </row>
    <row r="346" spans="1:3" x14ac:dyDescent="0.55000000000000004">
      <c r="A346" t="s">
        <v>21687</v>
      </c>
      <c r="B346" t="s">
        <v>5210</v>
      </c>
      <c r="C346" s="20" t="s">
        <v>25056</v>
      </c>
    </row>
    <row r="347" spans="1:3" x14ac:dyDescent="0.55000000000000004">
      <c r="A347" t="s">
        <v>21805</v>
      </c>
      <c r="B347" t="s">
        <v>12240</v>
      </c>
      <c r="C347" s="20" t="s">
        <v>25057</v>
      </c>
    </row>
    <row r="348" spans="1:3" x14ac:dyDescent="0.55000000000000004">
      <c r="A348" t="s">
        <v>23348</v>
      </c>
      <c r="B348" t="s">
        <v>11297</v>
      </c>
      <c r="C348" s="20" t="s">
        <v>25058</v>
      </c>
    </row>
    <row r="349" spans="1:3" x14ac:dyDescent="0.55000000000000004">
      <c r="A349" t="s">
        <v>20119</v>
      </c>
      <c r="B349" t="s">
        <v>12272</v>
      </c>
      <c r="C349" s="20" t="s">
        <v>25059</v>
      </c>
    </row>
    <row r="350" spans="1:3" x14ac:dyDescent="0.55000000000000004">
      <c r="A350" t="s">
        <v>19338</v>
      </c>
      <c r="B350" t="s">
        <v>12479</v>
      </c>
      <c r="C350" s="20" t="s">
        <v>25060</v>
      </c>
    </row>
    <row r="351" spans="1:3" x14ac:dyDescent="0.55000000000000004">
      <c r="A351" t="s">
        <v>20644</v>
      </c>
      <c r="B351" t="s">
        <v>13024</v>
      </c>
      <c r="C351" s="20" t="s">
        <v>25061</v>
      </c>
    </row>
    <row r="352" spans="1:3" x14ac:dyDescent="0.55000000000000004">
      <c r="A352" t="s">
        <v>22048</v>
      </c>
      <c r="B352" t="s">
        <v>3860</v>
      </c>
      <c r="C352" s="20" t="s">
        <v>25062</v>
      </c>
    </row>
    <row r="353" spans="1:3" x14ac:dyDescent="0.55000000000000004">
      <c r="A353" t="s">
        <v>19225</v>
      </c>
      <c r="B353" t="s">
        <v>9762</v>
      </c>
      <c r="C353" s="20" t="s">
        <v>25063</v>
      </c>
    </row>
    <row r="354" spans="1:3" x14ac:dyDescent="0.55000000000000004">
      <c r="A354" t="s">
        <v>17370</v>
      </c>
      <c r="B354" t="s">
        <v>7526</v>
      </c>
      <c r="C354" s="20" t="s">
        <v>25064</v>
      </c>
    </row>
    <row r="355" spans="1:3" x14ac:dyDescent="0.55000000000000004">
      <c r="A355" t="s">
        <v>20125</v>
      </c>
      <c r="B355" t="s">
        <v>13386</v>
      </c>
      <c r="C355" s="20" t="s">
        <v>25065</v>
      </c>
    </row>
    <row r="356" spans="1:3" x14ac:dyDescent="0.55000000000000004">
      <c r="A356" t="s">
        <v>16588</v>
      </c>
      <c r="B356" t="s">
        <v>2640</v>
      </c>
      <c r="C356" s="20" t="s">
        <v>25066</v>
      </c>
    </row>
    <row r="357" spans="1:3" x14ac:dyDescent="0.55000000000000004">
      <c r="A357" t="s">
        <v>16959</v>
      </c>
      <c r="B357" t="s">
        <v>12276</v>
      </c>
      <c r="C357" s="20" t="s">
        <v>25067</v>
      </c>
    </row>
    <row r="358" spans="1:3" x14ac:dyDescent="0.55000000000000004">
      <c r="A358" t="s">
        <v>20441</v>
      </c>
      <c r="B358" t="s">
        <v>11279</v>
      </c>
      <c r="C358" s="20" t="s">
        <v>25068</v>
      </c>
    </row>
    <row r="359" spans="1:3" x14ac:dyDescent="0.55000000000000004">
      <c r="A359" t="s">
        <v>21410</v>
      </c>
      <c r="B359" t="s">
        <v>10104</v>
      </c>
      <c r="C359" s="20" t="s">
        <v>25069</v>
      </c>
    </row>
    <row r="360" spans="1:3" x14ac:dyDescent="0.55000000000000004">
      <c r="A360" t="s">
        <v>21328</v>
      </c>
      <c r="B360" t="s">
        <v>8619</v>
      </c>
      <c r="C360" s="20" t="s">
        <v>25070</v>
      </c>
    </row>
    <row r="361" spans="1:3" x14ac:dyDescent="0.55000000000000004">
      <c r="A361" t="s">
        <v>24004</v>
      </c>
      <c r="B361" t="s">
        <v>4760</v>
      </c>
      <c r="C361" s="20" t="s">
        <v>25071</v>
      </c>
    </row>
    <row r="362" spans="1:3" x14ac:dyDescent="0.55000000000000004">
      <c r="A362" t="s">
        <v>22053</v>
      </c>
      <c r="B362" t="s">
        <v>6033</v>
      </c>
      <c r="C362" s="20" t="s">
        <v>25072</v>
      </c>
    </row>
    <row r="363" spans="1:3" x14ac:dyDescent="0.55000000000000004">
      <c r="A363" t="s">
        <v>20257</v>
      </c>
      <c r="B363" t="s">
        <v>14180</v>
      </c>
      <c r="C363" s="20" t="s">
        <v>25073</v>
      </c>
    </row>
    <row r="364" spans="1:3" x14ac:dyDescent="0.55000000000000004">
      <c r="A364" t="s">
        <v>22438</v>
      </c>
      <c r="B364" t="s">
        <v>2412</v>
      </c>
      <c r="C364" s="20" t="s">
        <v>25074</v>
      </c>
    </row>
    <row r="365" spans="1:3" x14ac:dyDescent="0.55000000000000004">
      <c r="A365" t="s">
        <v>22813</v>
      </c>
      <c r="B365" t="s">
        <v>15147</v>
      </c>
      <c r="C365" s="20" t="s">
        <v>25075</v>
      </c>
    </row>
    <row r="366" spans="1:3" x14ac:dyDescent="0.55000000000000004">
      <c r="A366" t="s">
        <v>23283</v>
      </c>
      <c r="B366" t="s">
        <v>5106</v>
      </c>
      <c r="C366" s="20" t="s">
        <v>25076</v>
      </c>
    </row>
    <row r="367" spans="1:3" x14ac:dyDescent="0.55000000000000004">
      <c r="A367" t="s">
        <v>19074</v>
      </c>
      <c r="B367" t="s">
        <v>5812</v>
      </c>
      <c r="C367" s="20" t="s">
        <v>25077</v>
      </c>
    </row>
    <row r="368" spans="1:3" x14ac:dyDescent="0.55000000000000004">
      <c r="A368" t="s">
        <v>18839</v>
      </c>
      <c r="B368" t="s">
        <v>14867</v>
      </c>
      <c r="C368" s="20" t="s">
        <v>25078</v>
      </c>
    </row>
    <row r="369" spans="1:3" x14ac:dyDescent="0.55000000000000004">
      <c r="A369" t="s">
        <v>22780</v>
      </c>
      <c r="B369" t="s">
        <v>651</v>
      </c>
      <c r="C369" s="20" t="s">
        <v>25079</v>
      </c>
    </row>
    <row r="370" spans="1:3" x14ac:dyDescent="0.55000000000000004">
      <c r="A370" t="s">
        <v>18950</v>
      </c>
      <c r="B370" t="s">
        <v>10354</v>
      </c>
      <c r="C370" s="20" t="e">
        <v>#N/A</v>
      </c>
    </row>
    <row r="371" spans="1:3" x14ac:dyDescent="0.55000000000000004">
      <c r="A371" t="s">
        <v>24188</v>
      </c>
      <c r="B371" t="s">
        <v>7794</v>
      </c>
      <c r="C371" s="20" t="s">
        <v>25080</v>
      </c>
    </row>
    <row r="372" spans="1:3" x14ac:dyDescent="0.55000000000000004">
      <c r="A372" t="s">
        <v>22490</v>
      </c>
      <c r="B372" t="s">
        <v>15149</v>
      </c>
      <c r="C372" s="20" t="s">
        <v>25081</v>
      </c>
    </row>
    <row r="373" spans="1:3" x14ac:dyDescent="0.55000000000000004">
      <c r="A373" t="s">
        <v>19508</v>
      </c>
      <c r="B373" t="s">
        <v>10001</v>
      </c>
      <c r="C373" s="20" t="s">
        <v>25082</v>
      </c>
    </row>
    <row r="374" spans="1:3" x14ac:dyDescent="0.55000000000000004">
      <c r="A374" t="s">
        <v>24100</v>
      </c>
      <c r="B374" t="s">
        <v>12983</v>
      </c>
      <c r="C374" s="20" t="s">
        <v>25083</v>
      </c>
    </row>
    <row r="375" spans="1:3" x14ac:dyDescent="0.55000000000000004">
      <c r="A375" t="s">
        <v>18087</v>
      </c>
      <c r="B375" t="s">
        <v>1596</v>
      </c>
      <c r="C375" s="20" t="s">
        <v>25084</v>
      </c>
    </row>
    <row r="376" spans="1:3" x14ac:dyDescent="0.55000000000000004">
      <c r="A376" t="s">
        <v>23158</v>
      </c>
      <c r="B376" t="s">
        <v>14609</v>
      </c>
      <c r="C376" s="20" t="s">
        <v>25085</v>
      </c>
    </row>
    <row r="377" spans="1:3" x14ac:dyDescent="0.55000000000000004">
      <c r="A377" t="s">
        <v>18859</v>
      </c>
      <c r="B377" t="s">
        <v>477</v>
      </c>
      <c r="C377" s="20" t="s">
        <v>25086</v>
      </c>
    </row>
    <row r="378" spans="1:3" x14ac:dyDescent="0.55000000000000004">
      <c r="A378" t="s">
        <v>23907</v>
      </c>
      <c r="B378" t="s">
        <v>979</v>
      </c>
      <c r="C378" s="20" t="s">
        <v>25087</v>
      </c>
    </row>
    <row r="379" spans="1:3" x14ac:dyDescent="0.55000000000000004">
      <c r="A379" t="s">
        <v>23660</v>
      </c>
      <c r="B379" t="s">
        <v>13907</v>
      </c>
      <c r="C379" s="20" t="s">
        <v>25088</v>
      </c>
    </row>
    <row r="380" spans="1:3" x14ac:dyDescent="0.55000000000000004">
      <c r="A380" t="s">
        <v>21201</v>
      </c>
      <c r="B380" t="s">
        <v>238</v>
      </c>
      <c r="C380" s="20" t="s">
        <v>25089</v>
      </c>
    </row>
    <row r="381" spans="1:3" x14ac:dyDescent="0.55000000000000004">
      <c r="A381" t="s">
        <v>20028</v>
      </c>
      <c r="B381" t="s">
        <v>4224</v>
      </c>
      <c r="C381" s="20" t="s">
        <v>25090</v>
      </c>
    </row>
    <row r="382" spans="1:3" x14ac:dyDescent="0.55000000000000004">
      <c r="A382" t="s">
        <v>22758</v>
      </c>
      <c r="B382" t="s">
        <v>6629</v>
      </c>
      <c r="C382" s="20" t="s">
        <v>25091</v>
      </c>
    </row>
    <row r="383" spans="1:3" x14ac:dyDescent="0.55000000000000004">
      <c r="A383" t="s">
        <v>23955</v>
      </c>
      <c r="B383" t="s">
        <v>9430</v>
      </c>
      <c r="C383" s="20" t="s">
        <v>25092</v>
      </c>
    </row>
    <row r="384" spans="1:3" x14ac:dyDescent="0.55000000000000004">
      <c r="A384" t="s">
        <v>17978</v>
      </c>
      <c r="B384" t="s">
        <v>7928</v>
      </c>
      <c r="C384" s="20" t="s">
        <v>25093</v>
      </c>
    </row>
    <row r="385" spans="1:3" x14ac:dyDescent="0.55000000000000004">
      <c r="A385" t="s">
        <v>21107</v>
      </c>
      <c r="B385" t="s">
        <v>13541</v>
      </c>
      <c r="C385" s="20" t="s">
        <v>25094</v>
      </c>
    </row>
    <row r="386" spans="1:3" x14ac:dyDescent="0.55000000000000004">
      <c r="A386" t="s">
        <v>21618</v>
      </c>
      <c r="B386" t="s">
        <v>10642</v>
      </c>
      <c r="C386" s="20" t="s">
        <v>25095</v>
      </c>
    </row>
    <row r="387" spans="1:3" x14ac:dyDescent="0.55000000000000004">
      <c r="A387" t="s">
        <v>19226</v>
      </c>
      <c r="B387" t="s">
        <v>9774</v>
      </c>
      <c r="C387" s="20" t="s">
        <v>25096</v>
      </c>
    </row>
    <row r="388" spans="1:3" x14ac:dyDescent="0.55000000000000004">
      <c r="A388" t="s">
        <v>18107</v>
      </c>
      <c r="B388" t="s">
        <v>4641</v>
      </c>
      <c r="C388" s="20" t="s">
        <v>25097</v>
      </c>
    </row>
    <row r="389" spans="1:3" x14ac:dyDescent="0.55000000000000004">
      <c r="A389" t="s">
        <v>21384</v>
      </c>
      <c r="B389" t="s">
        <v>5535</v>
      </c>
      <c r="C389" s="20" t="s">
        <v>25098</v>
      </c>
    </row>
    <row r="390" spans="1:3" x14ac:dyDescent="0.55000000000000004">
      <c r="A390" t="s">
        <v>18481</v>
      </c>
      <c r="B390" t="s">
        <v>15151</v>
      </c>
      <c r="C390" s="20" t="s">
        <v>25099</v>
      </c>
    </row>
    <row r="391" spans="1:3" x14ac:dyDescent="0.55000000000000004">
      <c r="A391" t="s">
        <v>20005</v>
      </c>
      <c r="B391" t="s">
        <v>13851</v>
      </c>
      <c r="C391" s="20" t="s">
        <v>25100</v>
      </c>
    </row>
    <row r="392" spans="1:3" x14ac:dyDescent="0.55000000000000004">
      <c r="A392" t="s">
        <v>22887</v>
      </c>
      <c r="B392" t="s">
        <v>14234</v>
      </c>
      <c r="C392" s="20" t="s">
        <v>25101</v>
      </c>
    </row>
    <row r="393" spans="1:3" x14ac:dyDescent="0.55000000000000004">
      <c r="A393" t="s">
        <v>23352</v>
      </c>
      <c r="B393" t="s">
        <v>9740</v>
      </c>
      <c r="C393" s="20" t="s">
        <v>25102</v>
      </c>
    </row>
    <row r="394" spans="1:3" x14ac:dyDescent="0.55000000000000004">
      <c r="A394" t="s">
        <v>23100</v>
      </c>
      <c r="B394" t="s">
        <v>11483</v>
      </c>
      <c r="C394" s="20" t="s">
        <v>25103</v>
      </c>
    </row>
    <row r="395" spans="1:3" x14ac:dyDescent="0.55000000000000004">
      <c r="A395" t="s">
        <v>23751</v>
      </c>
      <c r="B395" t="s">
        <v>13811</v>
      </c>
      <c r="C395" s="20" t="s">
        <v>25104</v>
      </c>
    </row>
    <row r="396" spans="1:3" x14ac:dyDescent="0.55000000000000004">
      <c r="A396" t="s">
        <v>23066</v>
      </c>
      <c r="B396" t="s">
        <v>5776</v>
      </c>
      <c r="C396" s="20" t="s">
        <v>25105</v>
      </c>
    </row>
    <row r="397" spans="1:3" x14ac:dyDescent="0.55000000000000004">
      <c r="A397" t="s">
        <v>22410</v>
      </c>
      <c r="B397" t="s">
        <v>4949</v>
      </c>
      <c r="C397" s="20" t="s">
        <v>25106</v>
      </c>
    </row>
    <row r="398" spans="1:3" x14ac:dyDescent="0.55000000000000004">
      <c r="A398" t="s">
        <v>23068</v>
      </c>
      <c r="B398" t="s">
        <v>7965</v>
      </c>
      <c r="C398" s="20" t="s">
        <v>25107</v>
      </c>
    </row>
    <row r="399" spans="1:3" x14ac:dyDescent="0.55000000000000004">
      <c r="A399" t="s">
        <v>20928</v>
      </c>
      <c r="B399" t="s">
        <v>13036</v>
      </c>
      <c r="C399" s="20" t="s">
        <v>25108</v>
      </c>
    </row>
    <row r="400" spans="1:3" x14ac:dyDescent="0.55000000000000004">
      <c r="A400" t="s">
        <v>22258</v>
      </c>
      <c r="B400" t="s">
        <v>14186</v>
      </c>
      <c r="C400" s="20" t="s">
        <v>25109</v>
      </c>
    </row>
    <row r="401" spans="1:3" x14ac:dyDescent="0.55000000000000004">
      <c r="A401" t="s">
        <v>19581</v>
      </c>
      <c r="B401" t="s">
        <v>13774</v>
      </c>
      <c r="C401" s="20" t="s">
        <v>25110</v>
      </c>
    </row>
    <row r="402" spans="1:3" x14ac:dyDescent="0.55000000000000004">
      <c r="A402" t="s">
        <v>22396</v>
      </c>
      <c r="B402" t="s">
        <v>12036</v>
      </c>
      <c r="C402" s="20" t="s">
        <v>25111</v>
      </c>
    </row>
    <row r="403" spans="1:3" x14ac:dyDescent="0.55000000000000004">
      <c r="A403" t="s">
        <v>20883</v>
      </c>
      <c r="B403" t="s">
        <v>11160</v>
      </c>
      <c r="C403" s="20" t="s">
        <v>25112</v>
      </c>
    </row>
    <row r="404" spans="1:3" x14ac:dyDescent="0.55000000000000004">
      <c r="A404" t="s">
        <v>20079</v>
      </c>
      <c r="B404" t="s">
        <v>1196</v>
      </c>
      <c r="C404" s="20" t="s">
        <v>25113</v>
      </c>
    </row>
    <row r="405" spans="1:3" x14ac:dyDescent="0.55000000000000004">
      <c r="A405" t="s">
        <v>18088</v>
      </c>
      <c r="B405" t="s">
        <v>1624</v>
      </c>
      <c r="C405" s="20" t="s">
        <v>25114</v>
      </c>
    </row>
    <row r="406" spans="1:3" x14ac:dyDescent="0.55000000000000004">
      <c r="A406" t="s">
        <v>19574</v>
      </c>
      <c r="B406" t="s">
        <v>10167</v>
      </c>
      <c r="C406" s="20" t="s">
        <v>25115</v>
      </c>
    </row>
    <row r="407" spans="1:3" x14ac:dyDescent="0.55000000000000004">
      <c r="A407" t="s">
        <v>22601</v>
      </c>
      <c r="B407" t="s">
        <v>995</v>
      </c>
      <c r="C407" s="20" t="s">
        <v>25116</v>
      </c>
    </row>
    <row r="408" spans="1:3" x14ac:dyDescent="0.55000000000000004">
      <c r="A408" t="s">
        <v>20999</v>
      </c>
      <c r="B408" t="s">
        <v>9331</v>
      </c>
      <c r="C408" s="20" t="s">
        <v>25117</v>
      </c>
    </row>
    <row r="409" spans="1:3" x14ac:dyDescent="0.55000000000000004">
      <c r="A409" t="s">
        <v>18157</v>
      </c>
      <c r="B409" t="s">
        <v>10684</v>
      </c>
      <c r="C409" s="20" t="s">
        <v>25118</v>
      </c>
    </row>
    <row r="410" spans="1:3" x14ac:dyDescent="0.55000000000000004">
      <c r="A410" t="s">
        <v>20077</v>
      </c>
      <c r="B410" t="s">
        <v>547</v>
      </c>
      <c r="C410" s="20" t="s">
        <v>25119</v>
      </c>
    </row>
    <row r="411" spans="1:3" x14ac:dyDescent="0.55000000000000004">
      <c r="A411" t="s">
        <v>21108</v>
      </c>
      <c r="B411" t="s">
        <v>14558</v>
      </c>
      <c r="C411" s="20" t="s">
        <v>25120</v>
      </c>
    </row>
    <row r="412" spans="1:3" x14ac:dyDescent="0.55000000000000004">
      <c r="A412" t="s">
        <v>18279</v>
      </c>
      <c r="B412" t="s">
        <v>13086</v>
      </c>
      <c r="C412" s="20" t="s">
        <v>25121</v>
      </c>
    </row>
    <row r="413" spans="1:3" x14ac:dyDescent="0.55000000000000004">
      <c r="A413" t="s">
        <v>17173</v>
      </c>
      <c r="B413" t="s">
        <v>380</v>
      </c>
      <c r="C413" s="20" t="s">
        <v>25122</v>
      </c>
    </row>
    <row r="414" spans="1:3" x14ac:dyDescent="0.55000000000000004">
      <c r="A414" t="s">
        <v>22277</v>
      </c>
      <c r="B414" t="s">
        <v>11487</v>
      </c>
      <c r="C414" s="20" t="s">
        <v>25123</v>
      </c>
    </row>
    <row r="415" spans="1:3" x14ac:dyDescent="0.55000000000000004">
      <c r="A415" t="s">
        <v>17563</v>
      </c>
      <c r="B415" t="s">
        <v>13909</v>
      </c>
      <c r="C415" s="20" t="s">
        <v>25124</v>
      </c>
    </row>
    <row r="416" spans="1:3" x14ac:dyDescent="0.55000000000000004">
      <c r="A416" t="s">
        <v>20138</v>
      </c>
      <c r="B416" t="s">
        <v>1508</v>
      </c>
      <c r="C416" s="20" t="s">
        <v>25125</v>
      </c>
    </row>
    <row r="417" spans="1:3" x14ac:dyDescent="0.55000000000000004">
      <c r="A417" t="s">
        <v>19840</v>
      </c>
      <c r="B417" t="s">
        <v>12477</v>
      </c>
      <c r="C417" s="20" t="s">
        <v>25126</v>
      </c>
    </row>
    <row r="418" spans="1:3" x14ac:dyDescent="0.55000000000000004">
      <c r="A418" t="s">
        <v>20910</v>
      </c>
      <c r="B418" t="s">
        <v>14240</v>
      </c>
      <c r="C418" s="20" t="s">
        <v>25127</v>
      </c>
    </row>
    <row r="419" spans="1:3" x14ac:dyDescent="0.55000000000000004">
      <c r="A419" t="s">
        <v>22175</v>
      </c>
      <c r="B419" t="s">
        <v>11560</v>
      </c>
      <c r="C419" s="20" t="s">
        <v>25128</v>
      </c>
    </row>
    <row r="420" spans="1:3" x14ac:dyDescent="0.55000000000000004">
      <c r="A420" t="s">
        <v>19597</v>
      </c>
      <c r="B420" t="s">
        <v>14933</v>
      </c>
      <c r="C420" s="20" t="s">
        <v>25129</v>
      </c>
    </row>
    <row r="421" spans="1:3" x14ac:dyDescent="0.55000000000000004">
      <c r="A421" t="s">
        <v>22358</v>
      </c>
      <c r="B421" t="s">
        <v>14770</v>
      </c>
      <c r="C421" s="20" t="s">
        <v>25130</v>
      </c>
    </row>
    <row r="422" spans="1:3" x14ac:dyDescent="0.55000000000000004">
      <c r="A422" t="s">
        <v>22412</v>
      </c>
      <c r="B422" t="s">
        <v>13714</v>
      </c>
      <c r="C422" s="20" t="s">
        <v>25131</v>
      </c>
    </row>
    <row r="423" spans="1:3" x14ac:dyDescent="0.55000000000000004">
      <c r="A423" t="s">
        <v>20277</v>
      </c>
      <c r="B423" t="s">
        <v>14254</v>
      </c>
      <c r="C423" s="20" t="s">
        <v>25132</v>
      </c>
    </row>
    <row r="424" spans="1:3" x14ac:dyDescent="0.55000000000000004">
      <c r="A424" t="s">
        <v>20222</v>
      </c>
      <c r="B424" t="s">
        <v>13034</v>
      </c>
      <c r="C424" s="20" t="s">
        <v>25133</v>
      </c>
    </row>
    <row r="425" spans="1:3" x14ac:dyDescent="0.55000000000000004">
      <c r="A425" t="s">
        <v>19133</v>
      </c>
      <c r="B425" t="s">
        <v>13292</v>
      </c>
      <c r="C425" s="20" t="s">
        <v>25134</v>
      </c>
    </row>
    <row r="426" spans="1:3" x14ac:dyDescent="0.55000000000000004">
      <c r="A426" t="s">
        <v>20835</v>
      </c>
      <c r="B426" t="s">
        <v>13801</v>
      </c>
      <c r="C426" s="20" t="s">
        <v>25135</v>
      </c>
    </row>
    <row r="427" spans="1:3" x14ac:dyDescent="0.55000000000000004">
      <c r="A427" t="s">
        <v>20287</v>
      </c>
      <c r="B427" t="s">
        <v>10723</v>
      </c>
      <c r="C427" s="20" t="s">
        <v>25136</v>
      </c>
    </row>
    <row r="428" spans="1:3" x14ac:dyDescent="0.55000000000000004">
      <c r="A428" t="s">
        <v>22903</v>
      </c>
      <c r="B428" t="s">
        <v>12887</v>
      </c>
      <c r="C428" s="20" t="s">
        <v>25137</v>
      </c>
    </row>
    <row r="429" spans="1:3" x14ac:dyDescent="0.55000000000000004">
      <c r="A429" t="s">
        <v>21520</v>
      </c>
      <c r="B429" t="s">
        <v>14150</v>
      </c>
      <c r="C429" s="20" t="s">
        <v>25138</v>
      </c>
    </row>
    <row r="430" spans="1:3" x14ac:dyDescent="0.55000000000000004">
      <c r="A430" t="s">
        <v>20171</v>
      </c>
      <c r="B430" t="s">
        <v>14961</v>
      </c>
      <c r="C430" s="20" t="s">
        <v>25139</v>
      </c>
    </row>
    <row r="431" spans="1:3" x14ac:dyDescent="0.55000000000000004">
      <c r="A431" t="s">
        <v>18660</v>
      </c>
      <c r="B431" t="s">
        <v>459</v>
      </c>
      <c r="C431" s="20" t="s">
        <v>25140</v>
      </c>
    </row>
    <row r="432" spans="1:3" x14ac:dyDescent="0.55000000000000004">
      <c r="A432" t="s">
        <v>21364</v>
      </c>
      <c r="B432" t="s">
        <v>3746</v>
      </c>
      <c r="C432" s="20" t="s">
        <v>24593</v>
      </c>
    </row>
    <row r="433" spans="1:3" x14ac:dyDescent="0.55000000000000004">
      <c r="A433" t="s">
        <v>18482</v>
      </c>
      <c r="B433" t="s">
        <v>3746</v>
      </c>
      <c r="C433" s="20" t="s">
        <v>24593</v>
      </c>
    </row>
    <row r="434" spans="1:3" x14ac:dyDescent="0.55000000000000004">
      <c r="A434" t="s">
        <v>23105</v>
      </c>
      <c r="B434" t="s">
        <v>6694</v>
      </c>
      <c r="C434" s="20" t="s">
        <v>25141</v>
      </c>
    </row>
    <row r="435" spans="1:3" x14ac:dyDescent="0.55000000000000004">
      <c r="A435" t="s">
        <v>21698</v>
      </c>
      <c r="B435" t="s">
        <v>7423</v>
      </c>
      <c r="C435" s="20" t="s">
        <v>25142</v>
      </c>
    </row>
    <row r="436" spans="1:3" x14ac:dyDescent="0.55000000000000004">
      <c r="A436" t="s">
        <v>20243</v>
      </c>
      <c r="B436" t="s">
        <v>9438</v>
      </c>
      <c r="C436" s="20" t="s">
        <v>25143</v>
      </c>
    </row>
    <row r="437" spans="1:3" x14ac:dyDescent="0.55000000000000004">
      <c r="A437" t="s">
        <v>17204</v>
      </c>
      <c r="B437" t="s">
        <v>985</v>
      </c>
      <c r="C437" s="20" t="s">
        <v>25144</v>
      </c>
    </row>
    <row r="438" spans="1:3" x14ac:dyDescent="0.55000000000000004">
      <c r="A438" t="s">
        <v>18978</v>
      </c>
      <c r="B438" t="s">
        <v>12913</v>
      </c>
      <c r="C438" s="20" t="s">
        <v>25145</v>
      </c>
    </row>
    <row r="439" spans="1:3" x14ac:dyDescent="0.55000000000000004">
      <c r="A439" t="s">
        <v>21624</v>
      </c>
      <c r="B439" t="s">
        <v>9760</v>
      </c>
      <c r="C439" s="20" t="s">
        <v>25146</v>
      </c>
    </row>
    <row r="440" spans="1:3" x14ac:dyDescent="0.55000000000000004">
      <c r="A440" t="s">
        <v>20677</v>
      </c>
      <c r="B440" t="s">
        <v>2308</v>
      </c>
      <c r="C440" s="20" t="s">
        <v>25147</v>
      </c>
    </row>
    <row r="441" spans="1:3" x14ac:dyDescent="0.55000000000000004">
      <c r="A441" t="s">
        <v>20456</v>
      </c>
      <c r="B441" t="s">
        <v>14638</v>
      </c>
      <c r="C441" s="20" t="s">
        <v>25148</v>
      </c>
    </row>
    <row r="442" spans="1:3" x14ac:dyDescent="0.55000000000000004">
      <c r="A442" t="s">
        <v>18450</v>
      </c>
      <c r="B442" t="s">
        <v>7870</v>
      </c>
      <c r="C442" s="20" t="s">
        <v>25149</v>
      </c>
    </row>
    <row r="443" spans="1:3" x14ac:dyDescent="0.55000000000000004">
      <c r="A443" t="s">
        <v>19404</v>
      </c>
      <c r="B443" t="s">
        <v>11052</v>
      </c>
      <c r="C443" s="20" t="s">
        <v>25150</v>
      </c>
    </row>
    <row r="444" spans="1:3" x14ac:dyDescent="0.55000000000000004">
      <c r="A444" t="s">
        <v>23704</v>
      </c>
      <c r="B444" t="s">
        <v>3302</v>
      </c>
      <c r="C444" s="20" t="s">
        <v>25151</v>
      </c>
    </row>
    <row r="445" spans="1:3" x14ac:dyDescent="0.55000000000000004">
      <c r="A445" t="s">
        <v>17245</v>
      </c>
      <c r="B445" t="s">
        <v>2222</v>
      </c>
      <c r="C445" s="20" t="s">
        <v>25152</v>
      </c>
    </row>
    <row r="446" spans="1:3" x14ac:dyDescent="0.55000000000000004">
      <c r="A446" t="s">
        <v>17652</v>
      </c>
      <c r="B446" t="s">
        <v>2278</v>
      </c>
      <c r="C446" s="20" t="s">
        <v>25153</v>
      </c>
    </row>
    <row r="447" spans="1:3" x14ac:dyDescent="0.55000000000000004">
      <c r="A447" t="s">
        <v>18326</v>
      </c>
      <c r="B447" t="s">
        <v>10944</v>
      </c>
      <c r="C447" s="20" t="s">
        <v>25154</v>
      </c>
    </row>
    <row r="448" spans="1:3" x14ac:dyDescent="0.55000000000000004">
      <c r="A448" t="s">
        <v>18736</v>
      </c>
      <c r="B448" t="s">
        <v>7830</v>
      </c>
      <c r="C448" s="20" t="s">
        <v>25155</v>
      </c>
    </row>
    <row r="449" spans="1:3" x14ac:dyDescent="0.55000000000000004">
      <c r="A449" t="s">
        <v>19580</v>
      </c>
      <c r="B449" t="s">
        <v>13768</v>
      </c>
      <c r="C449" s="20" t="s">
        <v>25156</v>
      </c>
    </row>
    <row r="450" spans="1:3" x14ac:dyDescent="0.55000000000000004">
      <c r="A450" t="s">
        <v>18850</v>
      </c>
      <c r="B450" t="s">
        <v>178</v>
      </c>
      <c r="C450" s="20" t="s">
        <v>25157</v>
      </c>
    </row>
    <row r="451" spans="1:3" x14ac:dyDescent="0.55000000000000004">
      <c r="A451" t="s">
        <v>22988</v>
      </c>
      <c r="B451" t="s">
        <v>15154</v>
      </c>
      <c r="C451" s="20" t="s">
        <v>25158</v>
      </c>
    </row>
    <row r="452" spans="1:3" x14ac:dyDescent="0.55000000000000004">
      <c r="A452" t="s">
        <v>23039</v>
      </c>
      <c r="B452" t="s">
        <v>6905</v>
      </c>
      <c r="C452" s="20" t="s">
        <v>24594</v>
      </c>
    </row>
    <row r="453" spans="1:3" x14ac:dyDescent="0.55000000000000004">
      <c r="A453" t="s">
        <v>16903</v>
      </c>
      <c r="B453" t="s">
        <v>6905</v>
      </c>
      <c r="C453" s="20" t="s">
        <v>24594</v>
      </c>
    </row>
    <row r="454" spans="1:3" x14ac:dyDescent="0.55000000000000004">
      <c r="A454" t="s">
        <v>23179</v>
      </c>
      <c r="B454" t="s">
        <v>1706</v>
      </c>
      <c r="C454" s="20" t="s">
        <v>25159</v>
      </c>
    </row>
    <row r="455" spans="1:3" x14ac:dyDescent="0.55000000000000004">
      <c r="A455" t="s">
        <v>17754</v>
      </c>
      <c r="B455" t="s">
        <v>8047</v>
      </c>
      <c r="C455" s="20" t="s">
        <v>25160</v>
      </c>
    </row>
    <row r="456" spans="1:3" x14ac:dyDescent="0.55000000000000004">
      <c r="A456" t="s">
        <v>16846</v>
      </c>
      <c r="B456" t="s">
        <v>9849</v>
      </c>
      <c r="C456" s="20" t="s">
        <v>25161</v>
      </c>
    </row>
    <row r="457" spans="1:3" x14ac:dyDescent="0.55000000000000004">
      <c r="A457" t="s">
        <v>23567</v>
      </c>
      <c r="B457" t="s">
        <v>1548</v>
      </c>
      <c r="C457" s="20" t="s">
        <v>25162</v>
      </c>
    </row>
    <row r="458" spans="1:3" x14ac:dyDescent="0.55000000000000004">
      <c r="A458" t="s">
        <v>19328</v>
      </c>
      <c r="B458" t="s">
        <v>11093</v>
      </c>
      <c r="C458" s="20" t="s">
        <v>25163</v>
      </c>
    </row>
    <row r="459" spans="1:3" x14ac:dyDescent="0.55000000000000004">
      <c r="A459" t="s">
        <v>19099</v>
      </c>
      <c r="B459" t="s">
        <v>9367</v>
      </c>
      <c r="C459" s="20" t="s">
        <v>25164</v>
      </c>
    </row>
    <row r="460" spans="1:3" x14ac:dyDescent="0.55000000000000004">
      <c r="A460" t="s">
        <v>17863</v>
      </c>
      <c r="B460" t="s">
        <v>13247</v>
      </c>
      <c r="C460" s="20" t="s">
        <v>25165</v>
      </c>
    </row>
    <row r="461" spans="1:3" x14ac:dyDescent="0.55000000000000004">
      <c r="A461" t="s">
        <v>20288</v>
      </c>
      <c r="B461" t="s">
        <v>10909</v>
      </c>
      <c r="C461" s="20" t="s">
        <v>24595</v>
      </c>
    </row>
    <row r="462" spans="1:3" x14ac:dyDescent="0.55000000000000004">
      <c r="A462" t="s">
        <v>18483</v>
      </c>
      <c r="B462" t="s">
        <v>10909</v>
      </c>
      <c r="C462" s="20" t="s">
        <v>24595</v>
      </c>
    </row>
    <row r="463" spans="1:3" x14ac:dyDescent="0.55000000000000004">
      <c r="A463" t="s">
        <v>18484</v>
      </c>
      <c r="B463" t="s">
        <v>15157</v>
      </c>
      <c r="C463" s="20" t="s">
        <v>25166</v>
      </c>
    </row>
    <row r="464" spans="1:3" x14ac:dyDescent="0.55000000000000004">
      <c r="A464" t="s">
        <v>19171</v>
      </c>
      <c r="B464" t="s">
        <v>1982</v>
      </c>
      <c r="C464" s="20" t="s">
        <v>25167</v>
      </c>
    </row>
    <row r="465" spans="1:3" x14ac:dyDescent="0.55000000000000004">
      <c r="A465" t="s">
        <v>19495</v>
      </c>
      <c r="B465" t="s">
        <v>7285</v>
      </c>
      <c r="C465" s="20" t="s">
        <v>25168</v>
      </c>
    </row>
    <row r="466" spans="1:3" x14ac:dyDescent="0.55000000000000004">
      <c r="A466" t="s">
        <v>23072</v>
      </c>
      <c r="B466" t="s">
        <v>2264</v>
      </c>
      <c r="C466" s="20" t="s">
        <v>25169</v>
      </c>
    </row>
    <row r="467" spans="1:3" x14ac:dyDescent="0.55000000000000004">
      <c r="A467" t="s">
        <v>19904</v>
      </c>
      <c r="B467" t="s">
        <v>10118</v>
      </c>
      <c r="C467" s="20" t="s">
        <v>25170</v>
      </c>
    </row>
    <row r="468" spans="1:3" x14ac:dyDescent="0.55000000000000004">
      <c r="A468" t="s">
        <v>16848</v>
      </c>
      <c r="B468" t="s">
        <v>9879</v>
      </c>
      <c r="C468" s="20" t="s">
        <v>25171</v>
      </c>
    </row>
    <row r="469" spans="1:3" x14ac:dyDescent="0.55000000000000004">
      <c r="A469" t="s">
        <v>20972</v>
      </c>
      <c r="B469" t="s">
        <v>9855</v>
      </c>
      <c r="C469" s="20" t="s">
        <v>25172</v>
      </c>
    </row>
    <row r="470" spans="1:3" x14ac:dyDescent="0.55000000000000004">
      <c r="A470" t="s">
        <v>21379</v>
      </c>
      <c r="B470" t="s">
        <v>14073</v>
      </c>
      <c r="C470" s="20" t="s">
        <v>25173</v>
      </c>
    </row>
    <row r="471" spans="1:3" x14ac:dyDescent="0.55000000000000004">
      <c r="A471" t="s">
        <v>22618</v>
      </c>
      <c r="B471" t="s">
        <v>12651</v>
      </c>
      <c r="C471" s="20" t="s">
        <v>25174</v>
      </c>
    </row>
    <row r="472" spans="1:3" x14ac:dyDescent="0.55000000000000004">
      <c r="A472" t="s">
        <v>22706</v>
      </c>
      <c r="B472" t="s">
        <v>13495</v>
      </c>
      <c r="C472" s="20" t="s">
        <v>25175</v>
      </c>
    </row>
    <row r="473" spans="1:3" x14ac:dyDescent="0.55000000000000004">
      <c r="A473" t="s">
        <v>20337</v>
      </c>
      <c r="B473" t="s">
        <v>13718</v>
      </c>
      <c r="C473" s="20" t="s">
        <v>25176</v>
      </c>
    </row>
    <row r="474" spans="1:3" x14ac:dyDescent="0.55000000000000004">
      <c r="A474" t="s">
        <v>21342</v>
      </c>
      <c r="B474" t="s">
        <v>11301</v>
      </c>
      <c r="C474" s="20" t="s">
        <v>25177</v>
      </c>
    </row>
    <row r="475" spans="1:3" x14ac:dyDescent="0.55000000000000004">
      <c r="A475" t="s">
        <v>19375</v>
      </c>
      <c r="B475" t="s">
        <v>6688</v>
      </c>
      <c r="C475" s="20" t="s">
        <v>25178</v>
      </c>
    </row>
    <row r="476" spans="1:3" x14ac:dyDescent="0.55000000000000004">
      <c r="A476" t="s">
        <v>20944</v>
      </c>
      <c r="B476" t="s">
        <v>10023</v>
      </c>
      <c r="C476" s="20" t="s">
        <v>25179</v>
      </c>
    </row>
    <row r="477" spans="1:3" x14ac:dyDescent="0.55000000000000004">
      <c r="A477" t="s">
        <v>18727</v>
      </c>
      <c r="B477" t="s">
        <v>7165</v>
      </c>
      <c r="C477" s="20" t="s">
        <v>25180</v>
      </c>
    </row>
    <row r="478" spans="1:3" x14ac:dyDescent="0.55000000000000004">
      <c r="A478" t="s">
        <v>19501</v>
      </c>
      <c r="B478" t="s">
        <v>8482</v>
      </c>
      <c r="C478" s="20" t="s">
        <v>25181</v>
      </c>
    </row>
    <row r="479" spans="1:3" x14ac:dyDescent="0.55000000000000004">
      <c r="A479" t="s">
        <v>20701</v>
      </c>
      <c r="B479" t="s">
        <v>2560</v>
      </c>
      <c r="C479" s="20" t="s">
        <v>25182</v>
      </c>
    </row>
    <row r="480" spans="1:3" x14ac:dyDescent="0.55000000000000004">
      <c r="A480" t="s">
        <v>17470</v>
      </c>
      <c r="B480" t="s">
        <v>11371</v>
      </c>
      <c r="C480" s="20" t="s">
        <v>25183</v>
      </c>
    </row>
    <row r="481" spans="1:3" x14ac:dyDescent="0.55000000000000004">
      <c r="A481" t="s">
        <v>19914</v>
      </c>
      <c r="B481" t="s">
        <v>12110</v>
      </c>
      <c r="C481" s="20" t="s">
        <v>25184</v>
      </c>
    </row>
    <row r="482" spans="1:3" x14ac:dyDescent="0.55000000000000004">
      <c r="A482" t="s">
        <v>17719</v>
      </c>
      <c r="B482" t="s">
        <v>5959</v>
      </c>
      <c r="C482" s="20" t="s">
        <v>25185</v>
      </c>
    </row>
    <row r="483" spans="1:3" x14ac:dyDescent="0.55000000000000004">
      <c r="A483" t="s">
        <v>19401</v>
      </c>
      <c r="B483" t="s">
        <v>10564</v>
      </c>
      <c r="C483" s="20" t="s">
        <v>25186</v>
      </c>
    </row>
    <row r="484" spans="1:3" x14ac:dyDescent="0.55000000000000004">
      <c r="A484" t="s">
        <v>23687</v>
      </c>
      <c r="B484" t="s">
        <v>4617</v>
      </c>
      <c r="C484" s="20" t="s">
        <v>25187</v>
      </c>
    </row>
    <row r="485" spans="1:3" x14ac:dyDescent="0.55000000000000004">
      <c r="A485" t="s">
        <v>21571</v>
      </c>
      <c r="B485" t="s">
        <v>6788</v>
      </c>
      <c r="C485" s="20" t="s">
        <v>25188</v>
      </c>
    </row>
    <row r="486" spans="1:3" x14ac:dyDescent="0.55000000000000004">
      <c r="A486" t="s">
        <v>20763</v>
      </c>
      <c r="B486" t="s">
        <v>8880</v>
      </c>
      <c r="C486" s="20" t="s">
        <v>25189</v>
      </c>
    </row>
    <row r="487" spans="1:3" x14ac:dyDescent="0.55000000000000004">
      <c r="A487" t="s">
        <v>17024</v>
      </c>
      <c r="B487" t="s">
        <v>13633</v>
      </c>
      <c r="C487" s="20" t="s">
        <v>25190</v>
      </c>
    </row>
    <row r="488" spans="1:3" x14ac:dyDescent="0.55000000000000004">
      <c r="A488" t="s">
        <v>17524</v>
      </c>
      <c r="B488" t="s">
        <v>12927</v>
      </c>
      <c r="C488" s="20" t="s">
        <v>25191</v>
      </c>
    </row>
    <row r="489" spans="1:3" x14ac:dyDescent="0.55000000000000004">
      <c r="A489" t="s">
        <v>19985</v>
      </c>
      <c r="B489" t="s">
        <v>10452</v>
      </c>
      <c r="C489" s="20" t="s">
        <v>25192</v>
      </c>
    </row>
    <row r="490" spans="1:3" x14ac:dyDescent="0.55000000000000004">
      <c r="A490" t="s">
        <v>19448</v>
      </c>
      <c r="B490" t="s">
        <v>5488</v>
      </c>
      <c r="C490" s="20" t="s">
        <v>25193</v>
      </c>
    </row>
    <row r="491" spans="1:3" x14ac:dyDescent="0.55000000000000004">
      <c r="A491" t="s">
        <v>22649</v>
      </c>
      <c r="B491" t="s">
        <v>8788</v>
      </c>
      <c r="C491" s="20" t="s">
        <v>25194</v>
      </c>
    </row>
    <row r="492" spans="1:3" x14ac:dyDescent="0.55000000000000004">
      <c r="A492" t="s">
        <v>17758</v>
      </c>
      <c r="B492" t="s">
        <v>8303</v>
      </c>
      <c r="C492" s="20" t="s">
        <v>25195</v>
      </c>
    </row>
    <row r="493" spans="1:3" x14ac:dyDescent="0.55000000000000004">
      <c r="A493" t="s">
        <v>18809</v>
      </c>
      <c r="B493" t="s">
        <v>13072</v>
      </c>
      <c r="C493" s="20" t="s">
        <v>25196</v>
      </c>
    </row>
    <row r="494" spans="1:3" x14ac:dyDescent="0.55000000000000004">
      <c r="A494" t="s">
        <v>21244</v>
      </c>
      <c r="B494" t="s">
        <v>2498</v>
      </c>
      <c r="C494" s="20" t="s">
        <v>25197</v>
      </c>
    </row>
    <row r="495" spans="1:3" x14ac:dyDescent="0.55000000000000004">
      <c r="A495" t="s">
        <v>20530</v>
      </c>
      <c r="B495" t="s">
        <v>12014</v>
      </c>
      <c r="C495" s="20" t="s">
        <v>25198</v>
      </c>
    </row>
    <row r="496" spans="1:3" x14ac:dyDescent="0.55000000000000004">
      <c r="A496" t="s">
        <v>18332</v>
      </c>
      <c r="B496" t="s">
        <v>12183</v>
      </c>
      <c r="C496" s="20" t="s">
        <v>25199</v>
      </c>
    </row>
    <row r="497" spans="1:3" x14ac:dyDescent="0.55000000000000004">
      <c r="A497" t="s">
        <v>21586</v>
      </c>
      <c r="B497" t="s">
        <v>9405</v>
      </c>
      <c r="C497" s="20" t="s">
        <v>25200</v>
      </c>
    </row>
    <row r="498" spans="1:3" x14ac:dyDescent="0.55000000000000004">
      <c r="A498" t="s">
        <v>21030</v>
      </c>
      <c r="B498" t="s">
        <v>14619</v>
      </c>
      <c r="C498" s="20" t="s">
        <v>25201</v>
      </c>
    </row>
    <row r="499" spans="1:3" x14ac:dyDescent="0.55000000000000004">
      <c r="A499" t="s">
        <v>24233</v>
      </c>
      <c r="B499" t="s">
        <v>3626</v>
      </c>
      <c r="C499" s="20" t="s">
        <v>25202</v>
      </c>
    </row>
    <row r="500" spans="1:3" x14ac:dyDescent="0.55000000000000004">
      <c r="A500" t="s">
        <v>16552</v>
      </c>
      <c r="B500" t="s">
        <v>1650</v>
      </c>
      <c r="C500" s="20" t="s">
        <v>25203</v>
      </c>
    </row>
    <row r="501" spans="1:3" x14ac:dyDescent="0.55000000000000004">
      <c r="A501" t="s">
        <v>17793</v>
      </c>
      <c r="B501" t="s">
        <v>10366</v>
      </c>
      <c r="C501" s="20" t="s">
        <v>25204</v>
      </c>
    </row>
    <row r="502" spans="1:3" x14ac:dyDescent="0.55000000000000004">
      <c r="A502" t="s">
        <v>20863</v>
      </c>
      <c r="B502" t="s">
        <v>13094</v>
      </c>
      <c r="C502" s="20" t="s">
        <v>25205</v>
      </c>
    </row>
    <row r="503" spans="1:3" x14ac:dyDescent="0.55000000000000004">
      <c r="A503" t="s">
        <v>20757</v>
      </c>
      <c r="B503" t="s">
        <v>4284</v>
      </c>
      <c r="C503" s="20" t="s">
        <v>25206</v>
      </c>
    </row>
    <row r="504" spans="1:3" x14ac:dyDescent="0.55000000000000004">
      <c r="A504" t="s">
        <v>23085</v>
      </c>
      <c r="B504" t="s">
        <v>769</v>
      </c>
      <c r="C504" s="20" t="s">
        <v>25207</v>
      </c>
    </row>
    <row r="505" spans="1:3" x14ac:dyDescent="0.55000000000000004">
      <c r="A505" t="s">
        <v>20736</v>
      </c>
      <c r="B505" t="s">
        <v>2012</v>
      </c>
      <c r="C505" s="20" t="s">
        <v>25208</v>
      </c>
    </row>
    <row r="506" spans="1:3" x14ac:dyDescent="0.55000000000000004">
      <c r="A506" t="s">
        <v>17169</v>
      </c>
      <c r="B506" t="s">
        <v>328</v>
      </c>
      <c r="C506" s="20" t="s">
        <v>25209</v>
      </c>
    </row>
    <row r="507" spans="1:3" x14ac:dyDescent="0.55000000000000004">
      <c r="A507" t="s">
        <v>23317</v>
      </c>
      <c r="B507" t="s">
        <v>5156</v>
      </c>
      <c r="C507" s="20" t="s">
        <v>25210</v>
      </c>
    </row>
    <row r="508" spans="1:3" x14ac:dyDescent="0.55000000000000004">
      <c r="A508" t="s">
        <v>22186</v>
      </c>
      <c r="B508" t="s">
        <v>2104</v>
      </c>
      <c r="C508" s="20" t="s">
        <v>24596</v>
      </c>
    </row>
    <row r="509" spans="1:3" x14ac:dyDescent="0.55000000000000004">
      <c r="A509" t="s">
        <v>18485</v>
      </c>
      <c r="B509" t="s">
        <v>2104</v>
      </c>
      <c r="C509" s="20" t="e">
        <v>#N/A</v>
      </c>
    </row>
    <row r="510" spans="1:3" x14ac:dyDescent="0.55000000000000004">
      <c r="A510" t="s">
        <v>20666</v>
      </c>
      <c r="B510" t="s">
        <v>10899</v>
      </c>
      <c r="C510" s="20" t="s">
        <v>25211</v>
      </c>
    </row>
    <row r="511" spans="1:3" x14ac:dyDescent="0.55000000000000004">
      <c r="A511" t="s">
        <v>16636</v>
      </c>
      <c r="B511" t="s">
        <v>4208</v>
      </c>
      <c r="C511" s="20" t="s">
        <v>25212</v>
      </c>
    </row>
    <row r="512" spans="1:3" x14ac:dyDescent="0.55000000000000004">
      <c r="A512" t="s">
        <v>19893</v>
      </c>
      <c r="B512" t="s">
        <v>8265</v>
      </c>
      <c r="C512" s="20" t="s">
        <v>25213</v>
      </c>
    </row>
    <row r="513" spans="1:3" x14ac:dyDescent="0.55000000000000004">
      <c r="A513" t="s">
        <v>16444</v>
      </c>
      <c r="B513" t="s">
        <v>32</v>
      </c>
      <c r="C513" s="20" t="s">
        <v>25214</v>
      </c>
    </row>
    <row r="514" spans="1:3" x14ac:dyDescent="0.55000000000000004">
      <c r="A514" t="s">
        <v>19427</v>
      </c>
      <c r="B514" t="s">
        <v>595</v>
      </c>
      <c r="C514" s="20" t="s">
        <v>25215</v>
      </c>
    </row>
    <row r="515" spans="1:3" x14ac:dyDescent="0.55000000000000004">
      <c r="A515" t="s">
        <v>19561</v>
      </c>
      <c r="B515" t="s">
        <v>1372</v>
      </c>
      <c r="C515" s="20" t="s">
        <v>25216</v>
      </c>
    </row>
    <row r="516" spans="1:3" x14ac:dyDescent="0.55000000000000004">
      <c r="A516" t="s">
        <v>20998</v>
      </c>
      <c r="B516" t="s">
        <v>4484</v>
      </c>
      <c r="C516" s="20" t="s">
        <v>25217</v>
      </c>
    </row>
    <row r="517" spans="1:3" x14ac:dyDescent="0.55000000000000004">
      <c r="A517" t="s">
        <v>20354</v>
      </c>
      <c r="B517" t="s">
        <v>15159</v>
      </c>
      <c r="C517" s="20" t="s">
        <v>25218</v>
      </c>
    </row>
    <row r="518" spans="1:3" x14ac:dyDescent="0.55000000000000004">
      <c r="A518" t="s">
        <v>18822</v>
      </c>
      <c r="B518" t="s">
        <v>14093</v>
      </c>
      <c r="C518" s="20" t="s">
        <v>25219</v>
      </c>
    </row>
    <row r="519" spans="1:3" x14ac:dyDescent="0.55000000000000004">
      <c r="A519" t="s">
        <v>19746</v>
      </c>
      <c r="B519" t="s">
        <v>8325</v>
      </c>
      <c r="C519" s="20" t="s">
        <v>25220</v>
      </c>
    </row>
    <row r="520" spans="1:3" x14ac:dyDescent="0.55000000000000004">
      <c r="A520" t="s">
        <v>16826</v>
      </c>
      <c r="B520" t="s">
        <v>9244</v>
      </c>
      <c r="C520" s="20" t="s">
        <v>25221</v>
      </c>
    </row>
    <row r="521" spans="1:3" x14ac:dyDescent="0.55000000000000004">
      <c r="A521" t="s">
        <v>20535</v>
      </c>
      <c r="B521" t="s">
        <v>13742</v>
      </c>
      <c r="C521" s="20" t="s">
        <v>25222</v>
      </c>
    </row>
    <row r="522" spans="1:3" x14ac:dyDescent="0.55000000000000004">
      <c r="A522" t="s">
        <v>17540</v>
      </c>
      <c r="B522" t="s">
        <v>13294</v>
      </c>
      <c r="C522" s="20" t="s">
        <v>25223</v>
      </c>
    </row>
    <row r="523" spans="1:3" x14ac:dyDescent="0.55000000000000004">
      <c r="A523" t="s">
        <v>20013</v>
      </c>
      <c r="B523" t="s">
        <v>14580</v>
      </c>
      <c r="C523" s="20" t="s">
        <v>25224</v>
      </c>
    </row>
    <row r="524" spans="1:3" x14ac:dyDescent="0.55000000000000004">
      <c r="A524" t="s">
        <v>19844</v>
      </c>
      <c r="B524" t="s">
        <v>12899</v>
      </c>
      <c r="C524" s="20" t="s">
        <v>25225</v>
      </c>
    </row>
    <row r="525" spans="1:3" x14ac:dyDescent="0.55000000000000004">
      <c r="A525" t="s">
        <v>17465</v>
      </c>
      <c r="B525" t="s">
        <v>11249</v>
      </c>
      <c r="C525" s="20" t="s">
        <v>25226</v>
      </c>
    </row>
    <row r="526" spans="1:3" x14ac:dyDescent="0.55000000000000004">
      <c r="A526" t="s">
        <v>18166</v>
      </c>
      <c r="B526" t="s">
        <v>11705</v>
      </c>
      <c r="C526" s="20" t="s">
        <v>25227</v>
      </c>
    </row>
    <row r="527" spans="1:3" x14ac:dyDescent="0.55000000000000004">
      <c r="A527" t="s">
        <v>20625</v>
      </c>
      <c r="B527" t="s">
        <v>13424</v>
      </c>
      <c r="C527" s="20" t="s">
        <v>25228</v>
      </c>
    </row>
    <row r="528" spans="1:3" x14ac:dyDescent="0.55000000000000004">
      <c r="A528" t="s">
        <v>24197</v>
      </c>
      <c r="B528" t="s">
        <v>9664</v>
      </c>
      <c r="C528" s="20" t="s">
        <v>25229</v>
      </c>
    </row>
    <row r="529" spans="1:3" x14ac:dyDescent="0.55000000000000004">
      <c r="A529" t="s">
        <v>21621</v>
      </c>
      <c r="B529" t="s">
        <v>13443</v>
      </c>
      <c r="C529" s="20" t="s">
        <v>25230</v>
      </c>
    </row>
    <row r="530" spans="1:3" x14ac:dyDescent="0.55000000000000004">
      <c r="A530" t="s">
        <v>22399</v>
      </c>
      <c r="B530" t="s">
        <v>2062</v>
      </c>
      <c r="C530" s="20" t="s">
        <v>25231</v>
      </c>
    </row>
    <row r="531" spans="1:3" x14ac:dyDescent="0.55000000000000004">
      <c r="A531" t="s">
        <v>20317</v>
      </c>
      <c r="B531" t="s">
        <v>10372</v>
      </c>
      <c r="C531" s="20" t="s">
        <v>25232</v>
      </c>
    </row>
    <row r="532" spans="1:3" x14ac:dyDescent="0.55000000000000004">
      <c r="A532" t="s">
        <v>24058</v>
      </c>
      <c r="B532" t="s">
        <v>2774</v>
      </c>
      <c r="C532" s="20" t="s">
        <v>25233</v>
      </c>
    </row>
    <row r="533" spans="1:3" x14ac:dyDescent="0.55000000000000004">
      <c r="A533" t="s">
        <v>23200</v>
      </c>
      <c r="B533" t="s">
        <v>4734</v>
      </c>
      <c r="C533" s="20" t="s">
        <v>25234</v>
      </c>
    </row>
    <row r="534" spans="1:3" x14ac:dyDescent="0.55000000000000004">
      <c r="A534" t="s">
        <v>18918</v>
      </c>
      <c r="B534" t="s">
        <v>7687</v>
      </c>
      <c r="C534" s="20" t="s">
        <v>25235</v>
      </c>
    </row>
    <row r="535" spans="1:3" x14ac:dyDescent="0.55000000000000004">
      <c r="A535" t="s">
        <v>19140</v>
      </c>
      <c r="B535" t="s">
        <v>13873</v>
      </c>
      <c r="C535" s="20" t="s">
        <v>25236</v>
      </c>
    </row>
    <row r="536" spans="1:3" x14ac:dyDescent="0.55000000000000004">
      <c r="A536" t="s">
        <v>22179</v>
      </c>
      <c r="B536" t="s">
        <v>4304</v>
      </c>
      <c r="C536" s="20" t="s">
        <v>25237</v>
      </c>
    </row>
    <row r="537" spans="1:3" x14ac:dyDescent="0.55000000000000004">
      <c r="A537" t="s">
        <v>23815</v>
      </c>
      <c r="B537" t="s">
        <v>5122</v>
      </c>
      <c r="C537" s="20" t="s">
        <v>25238</v>
      </c>
    </row>
    <row r="538" spans="1:3" x14ac:dyDescent="0.55000000000000004">
      <c r="A538" t="s">
        <v>24098</v>
      </c>
      <c r="B538" t="s">
        <v>3088</v>
      </c>
      <c r="C538" s="20" t="s">
        <v>25239</v>
      </c>
    </row>
    <row r="539" spans="1:3" x14ac:dyDescent="0.55000000000000004">
      <c r="A539" t="s">
        <v>23192</v>
      </c>
      <c r="B539" t="s">
        <v>9938</v>
      </c>
      <c r="C539" s="20" t="s">
        <v>25240</v>
      </c>
    </row>
    <row r="540" spans="1:3" x14ac:dyDescent="0.55000000000000004">
      <c r="A540" t="s">
        <v>24097</v>
      </c>
      <c r="B540" t="s">
        <v>8309</v>
      </c>
      <c r="C540" s="20" t="s">
        <v>25241</v>
      </c>
    </row>
    <row r="541" spans="1:3" x14ac:dyDescent="0.55000000000000004">
      <c r="A541" t="s">
        <v>24494</v>
      </c>
      <c r="B541" t="s">
        <v>6037</v>
      </c>
      <c r="C541" s="20" t="s">
        <v>25242</v>
      </c>
    </row>
    <row r="542" spans="1:3" x14ac:dyDescent="0.55000000000000004">
      <c r="A542" t="s">
        <v>18812</v>
      </c>
      <c r="B542" t="s">
        <v>13334</v>
      </c>
      <c r="C542" s="20" t="s">
        <v>25243</v>
      </c>
    </row>
    <row r="543" spans="1:3" x14ac:dyDescent="0.55000000000000004">
      <c r="A543" t="s">
        <v>24391</v>
      </c>
      <c r="B543" t="s">
        <v>6593</v>
      </c>
      <c r="C543" s="20" t="s">
        <v>25244</v>
      </c>
    </row>
    <row r="544" spans="1:3" x14ac:dyDescent="0.55000000000000004">
      <c r="A544" t="s">
        <v>24470</v>
      </c>
      <c r="B544" t="s">
        <v>1428</v>
      </c>
      <c r="C544" s="20" t="s">
        <v>25245</v>
      </c>
    </row>
    <row r="545" spans="1:3" x14ac:dyDescent="0.55000000000000004">
      <c r="A545" t="s">
        <v>22989</v>
      </c>
      <c r="B545" t="s">
        <v>15161</v>
      </c>
      <c r="C545" s="20" t="s">
        <v>25246</v>
      </c>
    </row>
    <row r="546" spans="1:3" x14ac:dyDescent="0.55000000000000004">
      <c r="A546" t="s">
        <v>24409</v>
      </c>
      <c r="B546" t="s">
        <v>7211</v>
      </c>
      <c r="C546" s="20" t="s">
        <v>25247</v>
      </c>
    </row>
    <row r="547" spans="1:3" x14ac:dyDescent="0.55000000000000004">
      <c r="A547" t="s">
        <v>24008</v>
      </c>
      <c r="B547" t="s">
        <v>7174</v>
      </c>
      <c r="C547" s="20" t="s">
        <v>25248</v>
      </c>
    </row>
    <row r="548" spans="1:3" x14ac:dyDescent="0.55000000000000004">
      <c r="A548" t="s">
        <v>22163</v>
      </c>
      <c r="B548" t="s">
        <v>2302</v>
      </c>
      <c r="C548" s="20" t="s">
        <v>25249</v>
      </c>
    </row>
    <row r="549" spans="1:3" x14ac:dyDescent="0.55000000000000004">
      <c r="A549" t="s">
        <v>22834</v>
      </c>
      <c r="B549" t="s">
        <v>8159</v>
      </c>
      <c r="C549" s="20" t="s">
        <v>25250</v>
      </c>
    </row>
    <row r="550" spans="1:3" x14ac:dyDescent="0.55000000000000004">
      <c r="A550" t="s">
        <v>24405</v>
      </c>
      <c r="B550" t="s">
        <v>4081</v>
      </c>
      <c r="C550" s="20" t="s">
        <v>25251</v>
      </c>
    </row>
    <row r="551" spans="1:3" x14ac:dyDescent="0.55000000000000004">
      <c r="A551" t="s">
        <v>23203</v>
      </c>
      <c r="B551" t="s">
        <v>8169</v>
      </c>
      <c r="C551" s="20" t="s">
        <v>25252</v>
      </c>
    </row>
    <row r="552" spans="1:3" x14ac:dyDescent="0.55000000000000004">
      <c r="A552" t="s">
        <v>24284</v>
      </c>
      <c r="B552" t="s">
        <v>6929</v>
      </c>
      <c r="C552" s="20" t="s">
        <v>25253</v>
      </c>
    </row>
    <row r="553" spans="1:3" x14ac:dyDescent="0.55000000000000004">
      <c r="A553" t="s">
        <v>24273</v>
      </c>
      <c r="B553" t="s">
        <v>6720</v>
      </c>
      <c r="C553" s="20" t="s">
        <v>25254</v>
      </c>
    </row>
    <row r="554" spans="1:3" x14ac:dyDescent="0.55000000000000004">
      <c r="A554" t="s">
        <v>23593</v>
      </c>
      <c r="B554" t="s">
        <v>1626</v>
      </c>
      <c r="C554" s="20" t="s">
        <v>25255</v>
      </c>
    </row>
    <row r="555" spans="1:3" x14ac:dyDescent="0.55000000000000004">
      <c r="A555" t="s">
        <v>18109</v>
      </c>
      <c r="B555" t="s">
        <v>5068</v>
      </c>
      <c r="C555" s="20" t="s">
        <v>25256</v>
      </c>
    </row>
    <row r="556" spans="1:3" x14ac:dyDescent="0.55000000000000004">
      <c r="A556" t="s">
        <v>17654</v>
      </c>
      <c r="B556" t="s">
        <v>2344</v>
      </c>
      <c r="C556" s="20" t="s">
        <v>25257</v>
      </c>
    </row>
    <row r="557" spans="1:3" x14ac:dyDescent="0.55000000000000004">
      <c r="A557" t="s">
        <v>23520</v>
      </c>
      <c r="B557" t="s">
        <v>4272</v>
      </c>
      <c r="C557" s="20" t="s">
        <v>25258</v>
      </c>
    </row>
    <row r="558" spans="1:3" x14ac:dyDescent="0.55000000000000004">
      <c r="A558" t="s">
        <v>23340</v>
      </c>
      <c r="B558" t="s">
        <v>3834</v>
      </c>
      <c r="C558" s="20" t="s">
        <v>25259</v>
      </c>
    </row>
    <row r="559" spans="1:3" x14ac:dyDescent="0.55000000000000004">
      <c r="A559" t="s">
        <v>19436</v>
      </c>
      <c r="B559" t="s">
        <v>2486</v>
      </c>
      <c r="C559" s="20" t="s">
        <v>25260</v>
      </c>
    </row>
    <row r="560" spans="1:3" x14ac:dyDescent="0.55000000000000004">
      <c r="A560" t="s">
        <v>22933</v>
      </c>
      <c r="B560" t="s">
        <v>5353</v>
      </c>
      <c r="C560" s="20" t="s">
        <v>25261</v>
      </c>
    </row>
    <row r="561" spans="1:3" x14ac:dyDescent="0.55000000000000004">
      <c r="A561" t="s">
        <v>23473</v>
      </c>
      <c r="B561" t="s">
        <v>4126</v>
      </c>
      <c r="C561" s="20" t="s">
        <v>25262</v>
      </c>
    </row>
    <row r="562" spans="1:3" x14ac:dyDescent="0.55000000000000004">
      <c r="A562" t="s">
        <v>20091</v>
      </c>
      <c r="B562" t="s">
        <v>2973</v>
      </c>
      <c r="C562" s="20" t="s">
        <v>25263</v>
      </c>
    </row>
    <row r="563" spans="1:3" x14ac:dyDescent="0.55000000000000004">
      <c r="A563" t="s">
        <v>23706</v>
      </c>
      <c r="B563" t="s">
        <v>5178</v>
      </c>
      <c r="C563" s="20" t="s">
        <v>25264</v>
      </c>
    </row>
    <row r="564" spans="1:3" x14ac:dyDescent="0.55000000000000004">
      <c r="A564" t="s">
        <v>17352</v>
      </c>
      <c r="B564" t="s">
        <v>6778</v>
      </c>
      <c r="C564" s="20" t="s">
        <v>25265</v>
      </c>
    </row>
    <row r="565" spans="1:3" x14ac:dyDescent="0.55000000000000004">
      <c r="A565" t="s">
        <v>16758</v>
      </c>
      <c r="B565" t="s">
        <v>7874</v>
      </c>
      <c r="C565" s="20" t="s">
        <v>25266</v>
      </c>
    </row>
    <row r="566" spans="1:3" x14ac:dyDescent="0.55000000000000004">
      <c r="A566" t="s">
        <v>23856</v>
      </c>
      <c r="B566" t="s">
        <v>5650</v>
      </c>
      <c r="C566" s="20" t="s">
        <v>25267</v>
      </c>
    </row>
    <row r="567" spans="1:3" x14ac:dyDescent="0.55000000000000004">
      <c r="A567" t="s">
        <v>21085</v>
      </c>
      <c r="B567" t="s">
        <v>2444</v>
      </c>
      <c r="C567" s="20" t="s">
        <v>25268</v>
      </c>
    </row>
    <row r="568" spans="1:3" x14ac:dyDescent="0.55000000000000004">
      <c r="A568" t="s">
        <v>23769</v>
      </c>
      <c r="B568" t="s">
        <v>6007</v>
      </c>
      <c r="C568" s="20" t="s">
        <v>25269</v>
      </c>
    </row>
    <row r="569" spans="1:3" x14ac:dyDescent="0.55000000000000004">
      <c r="A569" t="s">
        <v>22577</v>
      </c>
      <c r="B569" t="s">
        <v>6977</v>
      </c>
      <c r="C569" s="20" t="s">
        <v>25270</v>
      </c>
    </row>
    <row r="570" spans="1:3" x14ac:dyDescent="0.55000000000000004">
      <c r="A570" t="s">
        <v>22756</v>
      </c>
      <c r="B570" t="s">
        <v>4065</v>
      </c>
      <c r="C570" s="20" t="s">
        <v>25271</v>
      </c>
    </row>
    <row r="571" spans="1:3" x14ac:dyDescent="0.55000000000000004">
      <c r="A571" t="s">
        <v>16506</v>
      </c>
      <c r="B571" t="s">
        <v>841</v>
      </c>
      <c r="C571" s="20" t="s">
        <v>25272</v>
      </c>
    </row>
    <row r="572" spans="1:3" x14ac:dyDescent="0.55000000000000004">
      <c r="A572" t="s">
        <v>23089</v>
      </c>
      <c r="B572" t="s">
        <v>8504</v>
      </c>
      <c r="C572" s="20" t="s">
        <v>25273</v>
      </c>
    </row>
    <row r="573" spans="1:3" x14ac:dyDescent="0.55000000000000004">
      <c r="A573" t="s">
        <v>21395</v>
      </c>
      <c r="B573" t="s">
        <v>10804</v>
      </c>
      <c r="C573" s="20" t="s">
        <v>25274</v>
      </c>
    </row>
    <row r="574" spans="1:3" x14ac:dyDescent="0.55000000000000004">
      <c r="A574" t="s">
        <v>22644</v>
      </c>
      <c r="B574" t="s">
        <v>9037</v>
      </c>
      <c r="C574" s="20" t="s">
        <v>25275</v>
      </c>
    </row>
    <row r="575" spans="1:3" x14ac:dyDescent="0.55000000000000004">
      <c r="A575" t="s">
        <v>22192</v>
      </c>
      <c r="B575" t="s">
        <v>7856</v>
      </c>
      <c r="C575" s="20" t="s">
        <v>25276</v>
      </c>
    </row>
    <row r="576" spans="1:3" x14ac:dyDescent="0.55000000000000004">
      <c r="A576" t="s">
        <v>23119</v>
      </c>
      <c r="B576" t="s">
        <v>10169</v>
      </c>
      <c r="C576" s="20" t="s">
        <v>25277</v>
      </c>
    </row>
    <row r="577" spans="1:3" x14ac:dyDescent="0.55000000000000004">
      <c r="A577" t="s">
        <v>18676</v>
      </c>
      <c r="B577" t="s">
        <v>1200</v>
      </c>
      <c r="C577" s="20" t="s">
        <v>25278</v>
      </c>
    </row>
    <row r="578" spans="1:3" x14ac:dyDescent="0.55000000000000004">
      <c r="A578" t="s">
        <v>20122</v>
      </c>
      <c r="B578" t="s">
        <v>12554</v>
      </c>
      <c r="C578" s="20" t="s">
        <v>25279</v>
      </c>
    </row>
    <row r="579" spans="1:3" x14ac:dyDescent="0.55000000000000004">
      <c r="A579" t="s">
        <v>17349</v>
      </c>
      <c r="B579" t="s">
        <v>6682</v>
      </c>
      <c r="C579" s="20" t="s">
        <v>25280</v>
      </c>
    </row>
    <row r="580" spans="1:3" x14ac:dyDescent="0.55000000000000004">
      <c r="A580" t="s">
        <v>23248</v>
      </c>
      <c r="B580" t="s">
        <v>6659</v>
      </c>
      <c r="C580" s="20" t="s">
        <v>25281</v>
      </c>
    </row>
    <row r="581" spans="1:3" x14ac:dyDescent="0.55000000000000004">
      <c r="A581" t="s">
        <v>23995</v>
      </c>
      <c r="B581" t="s">
        <v>5844</v>
      </c>
      <c r="C581" s="20" t="s">
        <v>25282</v>
      </c>
    </row>
    <row r="582" spans="1:3" x14ac:dyDescent="0.55000000000000004">
      <c r="A582" t="s">
        <v>18486</v>
      </c>
      <c r="B582" t="s">
        <v>15163</v>
      </c>
      <c r="C582" s="20" t="s">
        <v>25283</v>
      </c>
    </row>
    <row r="583" spans="1:3" x14ac:dyDescent="0.55000000000000004">
      <c r="A583" t="s">
        <v>17992</v>
      </c>
      <c r="B583" t="s">
        <v>9063</v>
      </c>
      <c r="C583" s="20" t="s">
        <v>25284</v>
      </c>
    </row>
    <row r="584" spans="1:3" x14ac:dyDescent="0.55000000000000004">
      <c r="A584" t="s">
        <v>23294</v>
      </c>
      <c r="B584" t="s">
        <v>7725</v>
      </c>
      <c r="C584" s="20" t="s">
        <v>25285</v>
      </c>
    </row>
    <row r="585" spans="1:3" x14ac:dyDescent="0.55000000000000004">
      <c r="A585" t="s">
        <v>21141</v>
      </c>
      <c r="B585" t="s">
        <v>8075</v>
      </c>
      <c r="C585" s="20" t="s">
        <v>25286</v>
      </c>
    </row>
    <row r="586" spans="1:3" x14ac:dyDescent="0.55000000000000004">
      <c r="A586" t="s">
        <v>17742</v>
      </c>
      <c r="B586" t="s">
        <v>7283</v>
      </c>
      <c r="C586" s="20" t="s">
        <v>25287</v>
      </c>
    </row>
    <row r="587" spans="1:3" x14ac:dyDescent="0.55000000000000004">
      <c r="A587" t="s">
        <v>19965</v>
      </c>
      <c r="B587" t="s">
        <v>6393</v>
      </c>
      <c r="C587" s="20" t="s">
        <v>25288</v>
      </c>
    </row>
    <row r="588" spans="1:3" x14ac:dyDescent="0.55000000000000004">
      <c r="A588" t="s">
        <v>17181</v>
      </c>
      <c r="B588" t="s">
        <v>531</v>
      </c>
      <c r="C588" s="20" t="s">
        <v>25289</v>
      </c>
    </row>
    <row r="589" spans="1:3" x14ac:dyDescent="0.55000000000000004">
      <c r="A589" t="s">
        <v>22868</v>
      </c>
      <c r="B589" t="s">
        <v>2718</v>
      </c>
      <c r="C589" s="20" t="s">
        <v>25290</v>
      </c>
    </row>
    <row r="590" spans="1:3" x14ac:dyDescent="0.55000000000000004">
      <c r="A590" t="s">
        <v>20916</v>
      </c>
      <c r="B590" t="s">
        <v>5683</v>
      </c>
      <c r="C590" s="20" t="s">
        <v>25291</v>
      </c>
    </row>
    <row r="591" spans="1:3" x14ac:dyDescent="0.55000000000000004">
      <c r="A591" t="s">
        <v>17533</v>
      </c>
      <c r="B591" t="s">
        <v>13018</v>
      </c>
      <c r="C591" s="20" t="s">
        <v>25292</v>
      </c>
    </row>
    <row r="592" spans="1:3" x14ac:dyDescent="0.55000000000000004">
      <c r="A592" t="s">
        <v>24265</v>
      </c>
      <c r="B592" t="s">
        <v>2883</v>
      </c>
      <c r="C592" s="20" t="s">
        <v>25293</v>
      </c>
    </row>
    <row r="593" spans="1:3" x14ac:dyDescent="0.55000000000000004">
      <c r="A593" t="s">
        <v>22449</v>
      </c>
      <c r="B593" t="s">
        <v>3216</v>
      </c>
      <c r="C593" s="20" t="s">
        <v>25294</v>
      </c>
    </row>
    <row r="594" spans="1:3" x14ac:dyDescent="0.55000000000000004">
      <c r="A594" t="s">
        <v>19880</v>
      </c>
      <c r="B594" t="s">
        <v>4102</v>
      </c>
      <c r="C594" s="20" t="s">
        <v>25295</v>
      </c>
    </row>
    <row r="595" spans="1:3" x14ac:dyDescent="0.55000000000000004">
      <c r="A595" t="s">
        <v>23416</v>
      </c>
      <c r="B595" t="s">
        <v>12169</v>
      </c>
      <c r="C595" s="20" t="s">
        <v>25296</v>
      </c>
    </row>
    <row r="596" spans="1:3" x14ac:dyDescent="0.55000000000000004">
      <c r="A596" t="s">
        <v>19075</v>
      </c>
      <c r="B596" t="s">
        <v>5850</v>
      </c>
      <c r="C596" s="20" t="s">
        <v>25297</v>
      </c>
    </row>
    <row r="597" spans="1:3" x14ac:dyDescent="0.55000000000000004">
      <c r="A597" t="s">
        <v>21651</v>
      </c>
      <c r="B597" t="s">
        <v>8280</v>
      </c>
      <c r="C597" s="20" t="s">
        <v>25298</v>
      </c>
    </row>
    <row r="598" spans="1:3" x14ac:dyDescent="0.55000000000000004">
      <c r="A598" t="s">
        <v>23351</v>
      </c>
      <c r="B598" t="s">
        <v>3852</v>
      </c>
      <c r="C598" s="20" t="s">
        <v>25299</v>
      </c>
    </row>
    <row r="599" spans="1:3" x14ac:dyDescent="0.55000000000000004">
      <c r="A599" t="s">
        <v>17875</v>
      </c>
      <c r="B599" t="s">
        <v>13791</v>
      </c>
      <c r="C599" s="20" t="s">
        <v>25300</v>
      </c>
    </row>
    <row r="600" spans="1:3" x14ac:dyDescent="0.55000000000000004">
      <c r="A600" t="s">
        <v>18835</v>
      </c>
      <c r="B600" t="s">
        <v>14760</v>
      </c>
      <c r="C600" s="20" t="s">
        <v>25301</v>
      </c>
    </row>
    <row r="601" spans="1:3" x14ac:dyDescent="0.55000000000000004">
      <c r="A601" t="s">
        <v>18702</v>
      </c>
      <c r="B601" t="s">
        <v>3548</v>
      </c>
      <c r="C601" s="20" t="s">
        <v>25302</v>
      </c>
    </row>
    <row r="602" spans="1:3" x14ac:dyDescent="0.55000000000000004">
      <c r="A602" t="s">
        <v>18972</v>
      </c>
      <c r="B602" t="s">
        <v>12232</v>
      </c>
      <c r="C602" s="20" t="s">
        <v>25303</v>
      </c>
    </row>
    <row r="603" spans="1:3" x14ac:dyDescent="0.55000000000000004">
      <c r="A603" t="s">
        <v>19045</v>
      </c>
      <c r="B603" t="s">
        <v>2690</v>
      </c>
      <c r="C603" s="20" t="s">
        <v>25304</v>
      </c>
    </row>
    <row r="604" spans="1:3" x14ac:dyDescent="0.55000000000000004">
      <c r="A604" t="s">
        <v>23076</v>
      </c>
      <c r="B604" t="s">
        <v>3658</v>
      </c>
      <c r="C604" s="20" t="s">
        <v>25305</v>
      </c>
    </row>
    <row r="605" spans="1:3" x14ac:dyDescent="0.55000000000000004">
      <c r="A605" t="s">
        <v>19486</v>
      </c>
      <c r="B605" t="s">
        <v>2532</v>
      </c>
      <c r="C605" s="20" t="s">
        <v>25306</v>
      </c>
    </row>
    <row r="606" spans="1:3" x14ac:dyDescent="0.55000000000000004">
      <c r="A606" t="s">
        <v>18799</v>
      </c>
      <c r="B606" t="s">
        <v>12511</v>
      </c>
      <c r="C606" s="20" t="s">
        <v>25307</v>
      </c>
    </row>
    <row r="607" spans="1:3" x14ac:dyDescent="0.55000000000000004">
      <c r="A607" t="s">
        <v>17182</v>
      </c>
      <c r="B607" t="s">
        <v>553</v>
      </c>
      <c r="C607" s="20" t="s">
        <v>25308</v>
      </c>
    </row>
    <row r="608" spans="1:3" x14ac:dyDescent="0.55000000000000004">
      <c r="A608" t="s">
        <v>18826</v>
      </c>
      <c r="B608" t="s">
        <v>14351</v>
      </c>
      <c r="C608" s="20" t="s">
        <v>25309</v>
      </c>
    </row>
    <row r="609" spans="1:3" x14ac:dyDescent="0.55000000000000004">
      <c r="A609" t="s">
        <v>19645</v>
      </c>
      <c r="B609" t="s">
        <v>15165</v>
      </c>
      <c r="C609" s="20" t="s">
        <v>25310</v>
      </c>
    </row>
    <row r="610" spans="1:3" x14ac:dyDescent="0.55000000000000004">
      <c r="A610" t="s">
        <v>18718</v>
      </c>
      <c r="B610" t="s">
        <v>5434</v>
      </c>
      <c r="C610" s="20" t="s">
        <v>25311</v>
      </c>
    </row>
    <row r="611" spans="1:3" x14ac:dyDescent="0.55000000000000004">
      <c r="A611" t="s">
        <v>24347</v>
      </c>
      <c r="B611" t="s">
        <v>9806</v>
      </c>
      <c r="C611" s="20" t="s">
        <v>25312</v>
      </c>
    </row>
    <row r="612" spans="1:3" x14ac:dyDescent="0.55000000000000004">
      <c r="A612" t="s">
        <v>22491</v>
      </c>
      <c r="B612" t="s">
        <v>15167</v>
      </c>
      <c r="C612" s="20" t="s">
        <v>25313</v>
      </c>
    </row>
    <row r="613" spans="1:3" x14ac:dyDescent="0.55000000000000004">
      <c r="A613" t="s">
        <v>21190</v>
      </c>
      <c r="B613" t="s">
        <v>4333</v>
      </c>
      <c r="C613" s="20" t="s">
        <v>25314</v>
      </c>
    </row>
    <row r="614" spans="1:3" x14ac:dyDescent="0.55000000000000004">
      <c r="A614" t="s">
        <v>17140</v>
      </c>
      <c r="B614" t="s">
        <v>14953</v>
      </c>
      <c r="C614" s="20" t="s">
        <v>25315</v>
      </c>
    </row>
    <row r="615" spans="1:3" x14ac:dyDescent="0.55000000000000004">
      <c r="A615" t="s">
        <v>23474</v>
      </c>
      <c r="B615" t="s">
        <v>11985</v>
      </c>
      <c r="C615" s="20" t="s">
        <v>25316</v>
      </c>
    </row>
    <row r="616" spans="1:3" x14ac:dyDescent="0.55000000000000004">
      <c r="A616" t="s">
        <v>23160</v>
      </c>
      <c r="B616" t="s">
        <v>11654</v>
      </c>
      <c r="C616" s="20" t="s">
        <v>25317</v>
      </c>
    </row>
    <row r="617" spans="1:3" x14ac:dyDescent="0.55000000000000004">
      <c r="A617" t="s">
        <v>17190</v>
      </c>
      <c r="B617" t="s">
        <v>781</v>
      </c>
      <c r="C617" s="20" t="s">
        <v>25318</v>
      </c>
    </row>
    <row r="618" spans="1:3" x14ac:dyDescent="0.55000000000000004">
      <c r="A618" t="s">
        <v>23318</v>
      </c>
      <c r="B618" t="s">
        <v>5004</v>
      </c>
      <c r="C618" s="20" t="s">
        <v>25319</v>
      </c>
    </row>
    <row r="619" spans="1:3" x14ac:dyDescent="0.55000000000000004">
      <c r="A619" t="s">
        <v>22851</v>
      </c>
      <c r="B619" t="s">
        <v>4262</v>
      </c>
      <c r="C619" s="20" t="s">
        <v>25320</v>
      </c>
    </row>
    <row r="620" spans="1:3" x14ac:dyDescent="0.55000000000000004">
      <c r="A620" t="s">
        <v>22076</v>
      </c>
      <c r="B620" t="s">
        <v>2424</v>
      </c>
      <c r="C620" s="20" t="s">
        <v>25321</v>
      </c>
    </row>
    <row r="621" spans="1:3" x14ac:dyDescent="0.55000000000000004">
      <c r="A621" t="s">
        <v>22681</v>
      </c>
      <c r="B621" t="s">
        <v>9940</v>
      </c>
      <c r="C621" s="20" t="s">
        <v>25322</v>
      </c>
    </row>
    <row r="622" spans="1:3" x14ac:dyDescent="0.55000000000000004">
      <c r="A622" t="s">
        <v>22158</v>
      </c>
      <c r="B622" t="s">
        <v>3433</v>
      </c>
      <c r="C622" s="20" t="s">
        <v>25323</v>
      </c>
    </row>
    <row r="623" spans="1:3" x14ac:dyDescent="0.55000000000000004">
      <c r="A623" t="s">
        <v>23380</v>
      </c>
      <c r="B623" t="s">
        <v>13298</v>
      </c>
      <c r="C623" s="20" t="s">
        <v>25324</v>
      </c>
    </row>
    <row r="624" spans="1:3" x14ac:dyDescent="0.55000000000000004">
      <c r="A624" t="s">
        <v>22697</v>
      </c>
      <c r="B624" t="s">
        <v>5685</v>
      </c>
      <c r="C624" s="20" t="s">
        <v>25325</v>
      </c>
    </row>
    <row r="625" spans="1:3" x14ac:dyDescent="0.55000000000000004">
      <c r="A625" t="s">
        <v>22045</v>
      </c>
      <c r="B625" t="s">
        <v>3022</v>
      </c>
      <c r="C625" s="20" t="s">
        <v>25326</v>
      </c>
    </row>
    <row r="626" spans="1:3" x14ac:dyDescent="0.55000000000000004">
      <c r="A626" t="s">
        <v>21973</v>
      </c>
      <c r="B626" t="s">
        <v>15169</v>
      </c>
      <c r="C626" s="20" t="s">
        <v>25327</v>
      </c>
    </row>
    <row r="627" spans="1:3" x14ac:dyDescent="0.55000000000000004">
      <c r="A627" t="s">
        <v>23335</v>
      </c>
      <c r="B627" t="s">
        <v>14466</v>
      </c>
      <c r="C627" s="20" t="s">
        <v>25328</v>
      </c>
    </row>
    <row r="628" spans="1:3" x14ac:dyDescent="0.55000000000000004">
      <c r="A628" t="s">
        <v>18366</v>
      </c>
      <c r="B628" t="s">
        <v>10390</v>
      </c>
      <c r="C628" s="20" t="s">
        <v>25329</v>
      </c>
    </row>
    <row r="629" spans="1:3" x14ac:dyDescent="0.55000000000000004">
      <c r="A629" t="s">
        <v>21974</v>
      </c>
      <c r="B629" t="s">
        <v>15171</v>
      </c>
      <c r="C629" s="20" t="s">
        <v>25330</v>
      </c>
    </row>
    <row r="630" spans="1:3" x14ac:dyDescent="0.55000000000000004">
      <c r="A630" t="s">
        <v>23725</v>
      </c>
      <c r="B630" t="s">
        <v>15173</v>
      </c>
      <c r="C630" s="20" t="s">
        <v>25331</v>
      </c>
    </row>
    <row r="631" spans="1:3" x14ac:dyDescent="0.55000000000000004">
      <c r="A631" t="s">
        <v>18003</v>
      </c>
      <c r="B631" t="s">
        <v>10092</v>
      </c>
      <c r="C631" s="20" t="s">
        <v>25332</v>
      </c>
    </row>
    <row r="632" spans="1:3" x14ac:dyDescent="0.55000000000000004">
      <c r="A632" t="s">
        <v>17696</v>
      </c>
      <c r="B632" t="s">
        <v>4639</v>
      </c>
      <c r="C632" s="20" t="s">
        <v>25333</v>
      </c>
    </row>
    <row r="633" spans="1:3" x14ac:dyDescent="0.55000000000000004">
      <c r="A633" t="s">
        <v>19336</v>
      </c>
      <c r="B633" t="s">
        <v>12324</v>
      </c>
      <c r="C633" s="20" t="s">
        <v>25334</v>
      </c>
    </row>
    <row r="634" spans="1:3" x14ac:dyDescent="0.55000000000000004">
      <c r="A634" t="s">
        <v>21593</v>
      </c>
      <c r="B634" t="s">
        <v>6746</v>
      </c>
      <c r="C634" s="20" t="s">
        <v>25335</v>
      </c>
    </row>
    <row r="635" spans="1:3" x14ac:dyDescent="0.55000000000000004">
      <c r="A635" t="s">
        <v>22583</v>
      </c>
      <c r="B635" t="s">
        <v>12939</v>
      </c>
      <c r="C635" s="20" t="s">
        <v>25336</v>
      </c>
    </row>
    <row r="636" spans="1:3" x14ac:dyDescent="0.55000000000000004">
      <c r="A636" t="s">
        <v>17336</v>
      </c>
      <c r="B636" t="s">
        <v>6207</v>
      </c>
      <c r="C636" s="20" t="s">
        <v>25337</v>
      </c>
    </row>
    <row r="637" spans="1:3" x14ac:dyDescent="0.55000000000000004">
      <c r="A637" t="s">
        <v>20845</v>
      </c>
      <c r="B637" t="s">
        <v>5224</v>
      </c>
      <c r="C637" s="20" t="s">
        <v>25338</v>
      </c>
    </row>
    <row r="638" spans="1:3" x14ac:dyDescent="0.55000000000000004">
      <c r="A638" t="s">
        <v>23195</v>
      </c>
      <c r="B638" t="s">
        <v>6742</v>
      </c>
      <c r="C638" s="20" t="s">
        <v>25339</v>
      </c>
    </row>
    <row r="639" spans="1:3" x14ac:dyDescent="0.55000000000000004">
      <c r="A639" t="s">
        <v>17575</v>
      </c>
      <c r="B639" t="s">
        <v>14132</v>
      </c>
      <c r="C639" s="20" t="s">
        <v>25340</v>
      </c>
    </row>
    <row r="640" spans="1:3" x14ac:dyDescent="0.55000000000000004">
      <c r="A640" t="s">
        <v>21164</v>
      </c>
      <c r="B640" t="s">
        <v>6591</v>
      </c>
      <c r="C640" s="20" t="s">
        <v>25341</v>
      </c>
    </row>
    <row r="641" spans="1:3" x14ac:dyDescent="0.55000000000000004">
      <c r="A641" t="s">
        <v>20908</v>
      </c>
      <c r="B641" t="s">
        <v>12933</v>
      </c>
      <c r="C641" s="20" t="s">
        <v>25342</v>
      </c>
    </row>
    <row r="642" spans="1:3" x14ac:dyDescent="0.55000000000000004">
      <c r="A642" t="s">
        <v>17833</v>
      </c>
      <c r="B642" t="s">
        <v>12044</v>
      </c>
      <c r="C642" s="20" t="s">
        <v>25343</v>
      </c>
    </row>
    <row r="643" spans="1:3" x14ac:dyDescent="0.55000000000000004">
      <c r="A643" t="s">
        <v>21003</v>
      </c>
      <c r="B643" t="s">
        <v>1054</v>
      </c>
      <c r="C643" s="20" t="s">
        <v>25344</v>
      </c>
    </row>
    <row r="644" spans="1:3" x14ac:dyDescent="0.55000000000000004">
      <c r="A644" t="s">
        <v>18228</v>
      </c>
      <c r="B644" t="s">
        <v>5417</v>
      </c>
      <c r="C644" s="20" t="s">
        <v>25345</v>
      </c>
    </row>
    <row r="645" spans="1:3" x14ac:dyDescent="0.55000000000000004">
      <c r="A645" t="s">
        <v>20820</v>
      </c>
      <c r="B645" t="s">
        <v>8315</v>
      </c>
      <c r="C645" s="20" t="s">
        <v>25346</v>
      </c>
    </row>
    <row r="646" spans="1:3" x14ac:dyDescent="0.55000000000000004">
      <c r="A646" t="s">
        <v>20520</v>
      </c>
      <c r="B646" t="s">
        <v>8615</v>
      </c>
      <c r="C646" s="20" t="s">
        <v>25347</v>
      </c>
    </row>
    <row r="647" spans="1:3" x14ac:dyDescent="0.55000000000000004">
      <c r="A647" t="s">
        <v>19791</v>
      </c>
      <c r="B647" t="s">
        <v>1996</v>
      </c>
      <c r="C647" s="20" t="s">
        <v>25348</v>
      </c>
    </row>
    <row r="648" spans="1:3" x14ac:dyDescent="0.55000000000000004">
      <c r="A648" t="s">
        <v>23624</v>
      </c>
      <c r="B648" t="s">
        <v>6549</v>
      </c>
      <c r="C648" s="20" t="s">
        <v>25349</v>
      </c>
    </row>
    <row r="649" spans="1:3" x14ac:dyDescent="0.55000000000000004">
      <c r="A649" t="s">
        <v>22140</v>
      </c>
      <c r="B649" t="s">
        <v>198</v>
      </c>
      <c r="C649" s="20" t="s">
        <v>25350</v>
      </c>
    </row>
    <row r="650" spans="1:3" x14ac:dyDescent="0.55000000000000004">
      <c r="A650" t="s">
        <v>20319</v>
      </c>
      <c r="B650" t="s">
        <v>1752</v>
      </c>
      <c r="C650" s="20" t="s">
        <v>25351</v>
      </c>
    </row>
    <row r="651" spans="1:3" x14ac:dyDescent="0.55000000000000004">
      <c r="A651" t="s">
        <v>21816</v>
      </c>
      <c r="B651" t="s">
        <v>4452</v>
      </c>
      <c r="C651" s="20" t="s">
        <v>25352</v>
      </c>
    </row>
    <row r="652" spans="1:3" x14ac:dyDescent="0.55000000000000004">
      <c r="A652" t="s">
        <v>20703</v>
      </c>
      <c r="B652" t="s">
        <v>6466</v>
      </c>
      <c r="C652" s="20" t="s">
        <v>25353</v>
      </c>
    </row>
    <row r="653" spans="1:3" x14ac:dyDescent="0.55000000000000004">
      <c r="A653" t="s">
        <v>19899</v>
      </c>
      <c r="B653" t="s">
        <v>9355</v>
      </c>
      <c r="C653" s="20" t="s">
        <v>25354</v>
      </c>
    </row>
    <row r="654" spans="1:3" x14ac:dyDescent="0.55000000000000004">
      <c r="A654" t="s">
        <v>19646</v>
      </c>
      <c r="B654" t="s">
        <v>15175</v>
      </c>
      <c r="C654" s="20" t="s">
        <v>25355</v>
      </c>
    </row>
    <row r="655" spans="1:3" x14ac:dyDescent="0.55000000000000004">
      <c r="A655" t="s">
        <v>20528</v>
      </c>
      <c r="B655" t="s">
        <v>11401</v>
      </c>
      <c r="C655" s="20" t="s">
        <v>25356</v>
      </c>
    </row>
    <row r="656" spans="1:3" x14ac:dyDescent="0.55000000000000004">
      <c r="A656" t="s">
        <v>24363</v>
      </c>
      <c r="B656" t="s">
        <v>883</v>
      </c>
      <c r="C656" s="20" t="s">
        <v>25357</v>
      </c>
    </row>
    <row r="657" spans="1:3" x14ac:dyDescent="0.55000000000000004">
      <c r="A657" t="s">
        <v>20180</v>
      </c>
      <c r="B657" t="s">
        <v>4686</v>
      </c>
      <c r="C657" s="20" t="s">
        <v>25358</v>
      </c>
    </row>
    <row r="658" spans="1:3" x14ac:dyDescent="0.55000000000000004">
      <c r="A658" t="s">
        <v>23627</v>
      </c>
      <c r="B658" t="s">
        <v>4850</v>
      </c>
      <c r="C658" s="20" t="s">
        <v>25359</v>
      </c>
    </row>
    <row r="659" spans="1:3" x14ac:dyDescent="0.55000000000000004">
      <c r="A659" t="s">
        <v>22272</v>
      </c>
      <c r="B659" t="s">
        <v>14825</v>
      </c>
      <c r="C659" s="20" t="s">
        <v>25360</v>
      </c>
    </row>
    <row r="660" spans="1:3" x14ac:dyDescent="0.55000000000000004">
      <c r="A660" t="s">
        <v>17126</v>
      </c>
      <c r="B660" t="s">
        <v>14847</v>
      </c>
      <c r="C660" s="20" t="s">
        <v>25361</v>
      </c>
    </row>
    <row r="661" spans="1:3" x14ac:dyDescent="0.55000000000000004">
      <c r="A661" t="s">
        <v>21187</v>
      </c>
      <c r="B661" t="s">
        <v>1668</v>
      </c>
      <c r="C661" s="20" t="s">
        <v>25362</v>
      </c>
    </row>
    <row r="662" spans="1:3" x14ac:dyDescent="0.55000000000000004">
      <c r="A662" t="s">
        <v>17859</v>
      </c>
      <c r="B662" t="s">
        <v>13175</v>
      </c>
      <c r="C662" s="20" t="s">
        <v>25363</v>
      </c>
    </row>
    <row r="663" spans="1:3" x14ac:dyDescent="0.55000000000000004">
      <c r="A663" t="s">
        <v>19269</v>
      </c>
      <c r="B663" t="s">
        <v>14270</v>
      </c>
      <c r="C663" s="20" t="s">
        <v>25364</v>
      </c>
    </row>
    <row r="664" spans="1:3" x14ac:dyDescent="0.55000000000000004">
      <c r="A664" t="s">
        <v>18446</v>
      </c>
      <c r="B664" t="s">
        <v>4565</v>
      </c>
      <c r="C664" s="20" t="s">
        <v>25365</v>
      </c>
    </row>
    <row r="665" spans="1:3" x14ac:dyDescent="0.55000000000000004">
      <c r="A665" t="s">
        <v>19615</v>
      </c>
      <c r="B665" t="s">
        <v>5200</v>
      </c>
      <c r="C665" s="20" t="s">
        <v>25366</v>
      </c>
    </row>
    <row r="666" spans="1:3" x14ac:dyDescent="0.55000000000000004">
      <c r="A666" t="s">
        <v>18462</v>
      </c>
      <c r="B666" t="s">
        <v>7009</v>
      </c>
      <c r="C666" s="20" t="s">
        <v>25367</v>
      </c>
    </row>
    <row r="667" spans="1:3" x14ac:dyDescent="0.55000000000000004">
      <c r="A667" t="s">
        <v>17615</v>
      </c>
      <c r="B667" t="s">
        <v>639</v>
      </c>
      <c r="C667" s="20" t="s">
        <v>25368</v>
      </c>
    </row>
    <row r="668" spans="1:3" x14ac:dyDescent="0.55000000000000004">
      <c r="A668" t="s">
        <v>19972</v>
      </c>
      <c r="B668" t="s">
        <v>8110</v>
      </c>
      <c r="C668" s="20" t="s">
        <v>25369</v>
      </c>
    </row>
    <row r="669" spans="1:3" x14ac:dyDescent="0.55000000000000004">
      <c r="A669" t="s">
        <v>19729</v>
      </c>
      <c r="B669" t="s">
        <v>2756</v>
      </c>
      <c r="C669" s="20" t="s">
        <v>25370</v>
      </c>
    </row>
    <row r="670" spans="1:3" x14ac:dyDescent="0.55000000000000004">
      <c r="A670" t="s">
        <v>16788</v>
      </c>
      <c r="B670" t="s">
        <v>8740</v>
      </c>
      <c r="C670" s="20" t="s">
        <v>25371</v>
      </c>
    </row>
    <row r="671" spans="1:3" x14ac:dyDescent="0.55000000000000004">
      <c r="A671" t="s">
        <v>16637</v>
      </c>
      <c r="B671" t="s">
        <v>4290</v>
      </c>
      <c r="C671" s="20" t="s">
        <v>25372</v>
      </c>
    </row>
    <row r="672" spans="1:3" x14ac:dyDescent="0.55000000000000004">
      <c r="A672" t="s">
        <v>22707</v>
      </c>
      <c r="B672" t="s">
        <v>1460</v>
      </c>
      <c r="C672" s="20" t="s">
        <v>25373</v>
      </c>
    </row>
    <row r="673" spans="1:3" x14ac:dyDescent="0.55000000000000004">
      <c r="A673" t="s">
        <v>16908</v>
      </c>
      <c r="B673" t="s">
        <v>11170</v>
      </c>
      <c r="C673" s="20" t="s">
        <v>25374</v>
      </c>
    </row>
    <row r="674" spans="1:3" x14ac:dyDescent="0.55000000000000004">
      <c r="A674" t="s">
        <v>17175</v>
      </c>
      <c r="B674" t="s">
        <v>449</v>
      </c>
      <c r="C674" s="20" t="s">
        <v>25375</v>
      </c>
    </row>
    <row r="675" spans="1:3" x14ac:dyDescent="0.55000000000000004">
      <c r="A675" t="s">
        <v>19812</v>
      </c>
      <c r="B675" t="s">
        <v>6653</v>
      </c>
      <c r="C675" s="20" t="s">
        <v>25376</v>
      </c>
    </row>
    <row r="676" spans="1:3" x14ac:dyDescent="0.55000000000000004">
      <c r="A676" t="s">
        <v>19983</v>
      </c>
      <c r="B676" t="s">
        <v>10106</v>
      </c>
      <c r="C676" s="20" t="s">
        <v>25377</v>
      </c>
    </row>
    <row r="677" spans="1:3" x14ac:dyDescent="0.55000000000000004">
      <c r="A677" t="s">
        <v>19760</v>
      </c>
      <c r="B677" t="s">
        <v>12703</v>
      </c>
      <c r="C677" s="20" t="s">
        <v>25378</v>
      </c>
    </row>
    <row r="678" spans="1:3" x14ac:dyDescent="0.55000000000000004">
      <c r="A678" t="s">
        <v>22880</v>
      </c>
      <c r="B678" t="s">
        <v>11142</v>
      </c>
      <c r="C678" s="20" t="s">
        <v>25379</v>
      </c>
    </row>
    <row r="679" spans="1:3" x14ac:dyDescent="0.55000000000000004">
      <c r="A679" t="s">
        <v>21958</v>
      </c>
      <c r="B679" t="s">
        <v>5281</v>
      </c>
      <c r="C679" s="20" t="s">
        <v>25380</v>
      </c>
    </row>
    <row r="680" spans="1:3" x14ac:dyDescent="0.55000000000000004">
      <c r="A680" t="s">
        <v>21424</v>
      </c>
      <c r="B680" t="s">
        <v>1634</v>
      </c>
      <c r="C680" s="20" t="s">
        <v>25381</v>
      </c>
    </row>
    <row r="681" spans="1:3" x14ac:dyDescent="0.55000000000000004">
      <c r="A681" t="s">
        <v>19172</v>
      </c>
      <c r="B681" t="s">
        <v>2030</v>
      </c>
      <c r="C681" s="20" t="s">
        <v>25382</v>
      </c>
    </row>
    <row r="682" spans="1:3" x14ac:dyDescent="0.55000000000000004">
      <c r="A682" t="s">
        <v>16973</v>
      </c>
      <c r="B682" t="s">
        <v>12615</v>
      </c>
      <c r="C682" s="20" t="s">
        <v>25383</v>
      </c>
    </row>
    <row r="683" spans="1:3" x14ac:dyDescent="0.55000000000000004">
      <c r="A683" t="s">
        <v>18204</v>
      </c>
      <c r="B683" t="s">
        <v>1672</v>
      </c>
      <c r="C683" s="20" t="s">
        <v>25384</v>
      </c>
    </row>
    <row r="684" spans="1:3" x14ac:dyDescent="0.55000000000000004">
      <c r="A684" t="s">
        <v>17443</v>
      </c>
      <c r="B684" t="s">
        <v>10482</v>
      </c>
      <c r="C684" s="20" t="s">
        <v>25385</v>
      </c>
    </row>
    <row r="685" spans="1:3" x14ac:dyDescent="0.55000000000000004">
      <c r="A685" t="s">
        <v>20200</v>
      </c>
      <c r="B685" t="s">
        <v>12098</v>
      </c>
      <c r="C685" s="20" t="s">
        <v>25386</v>
      </c>
    </row>
    <row r="686" spans="1:3" x14ac:dyDescent="0.55000000000000004">
      <c r="A686" t="s">
        <v>23798</v>
      </c>
      <c r="B686" t="s">
        <v>15177</v>
      </c>
      <c r="C686" s="20" t="s">
        <v>25387</v>
      </c>
    </row>
    <row r="687" spans="1:3" x14ac:dyDescent="0.55000000000000004">
      <c r="A687" t="s">
        <v>21291</v>
      </c>
      <c r="B687" t="s">
        <v>13457</v>
      </c>
      <c r="C687" s="20" t="s">
        <v>25388</v>
      </c>
    </row>
    <row r="688" spans="1:3" x14ac:dyDescent="0.55000000000000004">
      <c r="A688" t="s">
        <v>17582</v>
      </c>
      <c r="B688" t="s">
        <v>14292</v>
      </c>
      <c r="C688" s="20" t="s">
        <v>25389</v>
      </c>
    </row>
    <row r="689" spans="1:3" x14ac:dyDescent="0.55000000000000004">
      <c r="A689" t="s">
        <v>19647</v>
      </c>
      <c r="B689" t="s">
        <v>15179</v>
      </c>
      <c r="C689" s="20" t="s">
        <v>25390</v>
      </c>
    </row>
    <row r="690" spans="1:3" x14ac:dyDescent="0.55000000000000004">
      <c r="A690" t="s">
        <v>16864</v>
      </c>
      <c r="B690" t="s">
        <v>10276</v>
      </c>
      <c r="C690" s="20" t="s">
        <v>25391</v>
      </c>
    </row>
    <row r="691" spans="1:3" x14ac:dyDescent="0.55000000000000004">
      <c r="A691" t="s">
        <v>22716</v>
      </c>
      <c r="B691" t="s">
        <v>250</v>
      </c>
      <c r="C691" s="20" t="s">
        <v>25392</v>
      </c>
    </row>
    <row r="692" spans="1:3" x14ac:dyDescent="0.55000000000000004">
      <c r="A692" t="s">
        <v>18487</v>
      </c>
      <c r="B692" t="s">
        <v>15181</v>
      </c>
      <c r="C692" s="20" t="s">
        <v>25393</v>
      </c>
    </row>
    <row r="693" spans="1:3" x14ac:dyDescent="0.55000000000000004">
      <c r="A693" t="s">
        <v>20952</v>
      </c>
      <c r="B693" t="s">
        <v>14032</v>
      </c>
      <c r="C693" s="20" t="s">
        <v>25394</v>
      </c>
    </row>
    <row r="694" spans="1:3" x14ac:dyDescent="0.55000000000000004">
      <c r="A694" t="s">
        <v>19648</v>
      </c>
      <c r="B694" t="s">
        <v>15183</v>
      </c>
      <c r="C694" s="20" t="s">
        <v>25395</v>
      </c>
    </row>
    <row r="695" spans="1:3" x14ac:dyDescent="0.55000000000000004">
      <c r="A695" t="s">
        <v>21768</v>
      </c>
      <c r="B695" t="s">
        <v>9254</v>
      </c>
      <c r="C695" s="20" t="s">
        <v>25396</v>
      </c>
    </row>
    <row r="696" spans="1:3" x14ac:dyDescent="0.55000000000000004">
      <c r="A696" t="s">
        <v>18072</v>
      </c>
      <c r="B696" t="s">
        <v>14726</v>
      </c>
      <c r="C696" s="20" t="s">
        <v>25397</v>
      </c>
    </row>
    <row r="697" spans="1:3" x14ac:dyDescent="0.55000000000000004">
      <c r="A697" t="s">
        <v>20951</v>
      </c>
      <c r="B697" t="s">
        <v>13724</v>
      </c>
      <c r="C697" s="20" t="s">
        <v>25398</v>
      </c>
    </row>
    <row r="698" spans="1:3" x14ac:dyDescent="0.55000000000000004">
      <c r="A698" t="s">
        <v>18971</v>
      </c>
      <c r="B698" t="s">
        <v>12193</v>
      </c>
      <c r="C698" s="20" t="s">
        <v>25399</v>
      </c>
    </row>
    <row r="699" spans="1:3" x14ac:dyDescent="0.55000000000000004">
      <c r="A699" t="s">
        <v>18179</v>
      </c>
      <c r="B699" t="s">
        <v>12891</v>
      </c>
      <c r="C699" s="20" t="s">
        <v>25400</v>
      </c>
    </row>
    <row r="700" spans="1:3" x14ac:dyDescent="0.55000000000000004">
      <c r="A700" t="s">
        <v>16546</v>
      </c>
      <c r="B700" t="s">
        <v>1524</v>
      </c>
      <c r="C700" s="20" t="s">
        <v>25401</v>
      </c>
    </row>
    <row r="701" spans="1:3" x14ac:dyDescent="0.55000000000000004">
      <c r="A701" t="s">
        <v>19608</v>
      </c>
      <c r="B701" t="s">
        <v>14208</v>
      </c>
      <c r="C701" s="20" t="s">
        <v>25402</v>
      </c>
    </row>
    <row r="702" spans="1:3" x14ac:dyDescent="0.55000000000000004">
      <c r="A702" t="s">
        <v>22869</v>
      </c>
      <c r="B702" t="s">
        <v>5482</v>
      </c>
      <c r="C702" s="20" t="s">
        <v>25403</v>
      </c>
    </row>
    <row r="703" spans="1:3" x14ac:dyDescent="0.55000000000000004">
      <c r="A703" t="s">
        <v>20624</v>
      </c>
      <c r="B703" t="s">
        <v>13366</v>
      </c>
      <c r="C703" s="20" t="s">
        <v>25404</v>
      </c>
    </row>
    <row r="704" spans="1:3" x14ac:dyDescent="0.55000000000000004">
      <c r="A704" t="s">
        <v>18828</v>
      </c>
      <c r="B704" t="s">
        <v>14402</v>
      </c>
      <c r="C704" s="20" t="s">
        <v>25405</v>
      </c>
    </row>
    <row r="705" spans="1:3" x14ac:dyDescent="0.55000000000000004">
      <c r="A705" t="s">
        <v>19025</v>
      </c>
      <c r="B705" t="s">
        <v>14989</v>
      </c>
      <c r="C705" s="20" t="s">
        <v>25406</v>
      </c>
    </row>
    <row r="706" spans="1:3" x14ac:dyDescent="0.55000000000000004">
      <c r="A706" t="s">
        <v>17438</v>
      </c>
      <c r="B706" t="s">
        <v>10306</v>
      </c>
      <c r="C706" s="20" t="s">
        <v>25407</v>
      </c>
    </row>
    <row r="707" spans="1:3" x14ac:dyDescent="0.55000000000000004">
      <c r="A707" t="s">
        <v>20923</v>
      </c>
      <c r="B707" t="s">
        <v>11295</v>
      </c>
      <c r="C707" s="20" t="s">
        <v>25408</v>
      </c>
    </row>
    <row r="708" spans="1:3" x14ac:dyDescent="0.55000000000000004">
      <c r="A708" t="s">
        <v>18416</v>
      </c>
      <c r="B708" t="s">
        <v>13637</v>
      </c>
      <c r="C708" s="20" t="s">
        <v>25409</v>
      </c>
    </row>
    <row r="709" spans="1:3" x14ac:dyDescent="0.55000000000000004">
      <c r="A709" t="s">
        <v>20818</v>
      </c>
      <c r="B709" t="s">
        <v>7182</v>
      </c>
      <c r="C709" s="20" t="s">
        <v>25410</v>
      </c>
    </row>
    <row r="710" spans="1:3" x14ac:dyDescent="0.55000000000000004">
      <c r="A710" t="s">
        <v>19882</v>
      </c>
      <c r="B710" t="s">
        <v>4694</v>
      </c>
      <c r="C710" s="20" t="s">
        <v>25411</v>
      </c>
    </row>
    <row r="711" spans="1:3" x14ac:dyDescent="0.55000000000000004">
      <c r="A711" t="s">
        <v>18420</v>
      </c>
      <c r="B711" t="s">
        <v>4319</v>
      </c>
      <c r="C711" s="20" t="s">
        <v>25412</v>
      </c>
    </row>
    <row r="712" spans="1:3" x14ac:dyDescent="0.55000000000000004">
      <c r="A712" t="s">
        <v>21722</v>
      </c>
      <c r="B712" t="s">
        <v>6609</v>
      </c>
      <c r="C712" s="20" t="s">
        <v>25413</v>
      </c>
    </row>
    <row r="713" spans="1:3" x14ac:dyDescent="0.55000000000000004">
      <c r="A713" t="s">
        <v>23584</v>
      </c>
      <c r="B713" t="s">
        <v>6979</v>
      </c>
      <c r="C713" s="20" t="s">
        <v>25414</v>
      </c>
    </row>
    <row r="714" spans="1:3" x14ac:dyDescent="0.55000000000000004">
      <c r="A714" t="s">
        <v>16822</v>
      </c>
      <c r="B714" t="s">
        <v>9212</v>
      </c>
      <c r="C714" s="20" t="s">
        <v>25415</v>
      </c>
    </row>
    <row r="715" spans="1:3" x14ac:dyDescent="0.55000000000000004">
      <c r="A715" t="s">
        <v>24416</v>
      </c>
      <c r="B715" t="s">
        <v>1394</v>
      </c>
      <c r="C715" s="20" t="s">
        <v>25416</v>
      </c>
    </row>
    <row r="716" spans="1:3" x14ac:dyDescent="0.55000000000000004">
      <c r="A716" t="s">
        <v>21600</v>
      </c>
      <c r="B716" t="s">
        <v>3278</v>
      </c>
      <c r="C716" s="20" t="s">
        <v>25417</v>
      </c>
    </row>
    <row r="717" spans="1:3" x14ac:dyDescent="0.55000000000000004">
      <c r="A717" t="s">
        <v>19776</v>
      </c>
      <c r="B717" t="s">
        <v>14593</v>
      </c>
      <c r="C717" s="20" t="s">
        <v>25418</v>
      </c>
    </row>
    <row r="718" spans="1:3" x14ac:dyDescent="0.55000000000000004">
      <c r="A718" t="s">
        <v>20083</v>
      </c>
      <c r="B718" t="s">
        <v>2036</v>
      </c>
      <c r="C718" s="20" t="s">
        <v>25419</v>
      </c>
    </row>
    <row r="719" spans="1:3" x14ac:dyDescent="0.55000000000000004">
      <c r="A719" t="s">
        <v>19730</v>
      </c>
      <c r="B719" t="s">
        <v>2808</v>
      </c>
      <c r="C719" s="20" t="s">
        <v>25420</v>
      </c>
    </row>
    <row r="720" spans="1:3" x14ac:dyDescent="0.55000000000000004">
      <c r="A720" t="s">
        <v>19649</v>
      </c>
      <c r="B720" t="s">
        <v>15185</v>
      </c>
      <c r="C720" s="20" t="s">
        <v>25421</v>
      </c>
    </row>
    <row r="721" spans="1:3" x14ac:dyDescent="0.55000000000000004">
      <c r="A721" t="s">
        <v>21862</v>
      </c>
      <c r="B721" t="s">
        <v>4343</v>
      </c>
      <c r="C721" s="20" t="s">
        <v>25422</v>
      </c>
    </row>
    <row r="722" spans="1:3" x14ac:dyDescent="0.55000000000000004">
      <c r="A722" t="s">
        <v>17529</v>
      </c>
      <c r="B722" t="s">
        <v>12963</v>
      </c>
      <c r="C722" s="20" t="s">
        <v>25423</v>
      </c>
    </row>
    <row r="723" spans="1:3" x14ac:dyDescent="0.55000000000000004">
      <c r="A723" t="s">
        <v>16972</v>
      </c>
      <c r="B723" t="s">
        <v>12595</v>
      </c>
      <c r="C723" s="20" t="s">
        <v>25424</v>
      </c>
    </row>
    <row r="724" spans="1:3" x14ac:dyDescent="0.55000000000000004">
      <c r="A724" t="s">
        <v>18988</v>
      </c>
      <c r="B724" t="s">
        <v>13378</v>
      </c>
      <c r="C724" s="20" t="s">
        <v>25425</v>
      </c>
    </row>
    <row r="725" spans="1:3" x14ac:dyDescent="0.55000000000000004">
      <c r="A725" t="s">
        <v>23154</v>
      </c>
      <c r="B725" t="s">
        <v>7408</v>
      </c>
      <c r="C725" s="20" t="s">
        <v>25426</v>
      </c>
    </row>
    <row r="726" spans="1:3" x14ac:dyDescent="0.55000000000000004">
      <c r="A726" t="s">
        <v>18472</v>
      </c>
      <c r="B726" t="s">
        <v>4085</v>
      </c>
      <c r="C726" s="20" t="s">
        <v>25427</v>
      </c>
    </row>
    <row r="727" spans="1:3" x14ac:dyDescent="0.55000000000000004">
      <c r="A727" t="s">
        <v>17537</v>
      </c>
      <c r="B727" t="s">
        <v>13223</v>
      </c>
      <c r="C727" s="20" t="s">
        <v>25428</v>
      </c>
    </row>
    <row r="728" spans="1:3" x14ac:dyDescent="0.55000000000000004">
      <c r="A728" t="s">
        <v>19977</v>
      </c>
      <c r="B728" t="s">
        <v>9298</v>
      </c>
      <c r="C728" s="20" t="s">
        <v>25429</v>
      </c>
    </row>
    <row r="729" spans="1:3" x14ac:dyDescent="0.55000000000000004">
      <c r="A729" t="s">
        <v>20252</v>
      </c>
      <c r="B729" t="s">
        <v>11469</v>
      </c>
      <c r="C729" s="20" t="s">
        <v>25430</v>
      </c>
    </row>
    <row r="730" spans="1:3" x14ac:dyDescent="0.55000000000000004">
      <c r="A730" t="s">
        <v>21917</v>
      </c>
      <c r="B730" t="s">
        <v>7331</v>
      </c>
      <c r="C730" s="20" t="s">
        <v>25431</v>
      </c>
    </row>
    <row r="731" spans="1:3" x14ac:dyDescent="0.55000000000000004">
      <c r="A731" t="s">
        <v>16924</v>
      </c>
      <c r="B731" t="s">
        <v>11481</v>
      </c>
      <c r="C731" s="20" t="s">
        <v>25432</v>
      </c>
    </row>
    <row r="732" spans="1:3" x14ac:dyDescent="0.55000000000000004">
      <c r="A732" t="s">
        <v>17783</v>
      </c>
      <c r="B732" t="s">
        <v>9626</v>
      </c>
      <c r="C732" s="20" t="s">
        <v>25433</v>
      </c>
    </row>
    <row r="733" spans="1:3" x14ac:dyDescent="0.55000000000000004">
      <c r="A733" t="s">
        <v>17259</v>
      </c>
      <c r="B733" t="s">
        <v>2722</v>
      </c>
      <c r="C733" s="20" t="s">
        <v>25434</v>
      </c>
    </row>
    <row r="734" spans="1:3" x14ac:dyDescent="0.55000000000000004">
      <c r="A734" t="s">
        <v>16979</v>
      </c>
      <c r="B734" t="s">
        <v>12771</v>
      </c>
      <c r="C734" s="20" t="s">
        <v>25435</v>
      </c>
    </row>
    <row r="735" spans="1:3" x14ac:dyDescent="0.55000000000000004">
      <c r="A735" t="s">
        <v>18846</v>
      </c>
      <c r="B735" t="s">
        <v>15071</v>
      </c>
      <c r="C735" s="20" t="s">
        <v>25436</v>
      </c>
    </row>
    <row r="736" spans="1:3" x14ac:dyDescent="0.55000000000000004">
      <c r="A736" t="s">
        <v>19266</v>
      </c>
      <c r="B736" t="s">
        <v>13797</v>
      </c>
      <c r="C736" s="20" t="s">
        <v>25437</v>
      </c>
    </row>
    <row r="737" spans="1:3" x14ac:dyDescent="0.55000000000000004">
      <c r="A737" t="s">
        <v>20801</v>
      </c>
      <c r="B737" t="s">
        <v>12382</v>
      </c>
      <c r="C737" s="20" t="s">
        <v>25438</v>
      </c>
    </row>
    <row r="738" spans="1:3" x14ac:dyDescent="0.55000000000000004">
      <c r="A738" t="s">
        <v>23064</v>
      </c>
      <c r="B738" t="s">
        <v>262</v>
      </c>
      <c r="C738" s="20" t="s">
        <v>25439</v>
      </c>
    </row>
    <row r="739" spans="1:3" x14ac:dyDescent="0.55000000000000004">
      <c r="A739" t="s">
        <v>20576</v>
      </c>
      <c r="B739" t="s">
        <v>3888</v>
      </c>
      <c r="C739" s="20" t="s">
        <v>25440</v>
      </c>
    </row>
    <row r="740" spans="1:3" x14ac:dyDescent="0.55000000000000004">
      <c r="A740" t="s">
        <v>23115</v>
      </c>
      <c r="B740" t="s">
        <v>6324</v>
      </c>
      <c r="C740" s="20" t="s">
        <v>25441</v>
      </c>
    </row>
    <row r="741" spans="1:3" x14ac:dyDescent="0.55000000000000004">
      <c r="A741" t="s">
        <v>20874</v>
      </c>
      <c r="B741" t="s">
        <v>5765</v>
      </c>
      <c r="C741" s="20" t="s">
        <v>25442</v>
      </c>
    </row>
    <row r="742" spans="1:3" x14ac:dyDescent="0.55000000000000004">
      <c r="A742" t="s">
        <v>20543</v>
      </c>
      <c r="B742" t="s">
        <v>3487</v>
      </c>
      <c r="C742" s="20" t="s">
        <v>25443</v>
      </c>
    </row>
    <row r="743" spans="1:3" x14ac:dyDescent="0.55000000000000004">
      <c r="A743" t="s">
        <v>19454</v>
      </c>
      <c r="B743" t="s">
        <v>411</v>
      </c>
      <c r="C743" s="20" t="s">
        <v>24597</v>
      </c>
    </row>
    <row r="744" spans="1:3" x14ac:dyDescent="0.55000000000000004">
      <c r="A744" t="s">
        <v>16469</v>
      </c>
      <c r="B744" t="s">
        <v>411</v>
      </c>
      <c r="C744" s="20" t="s">
        <v>24597</v>
      </c>
    </row>
    <row r="745" spans="1:3" x14ac:dyDescent="0.55000000000000004">
      <c r="A745" t="s">
        <v>20221</v>
      </c>
      <c r="B745" t="s">
        <v>12977</v>
      </c>
      <c r="C745" s="20" t="s">
        <v>25444</v>
      </c>
    </row>
    <row r="746" spans="1:3" x14ac:dyDescent="0.55000000000000004">
      <c r="A746" t="s">
        <v>16465</v>
      </c>
      <c r="B746" t="s">
        <v>346</v>
      </c>
      <c r="C746" s="20" t="s">
        <v>25445</v>
      </c>
    </row>
    <row r="747" spans="1:3" x14ac:dyDescent="0.55000000000000004">
      <c r="A747" t="s">
        <v>17612</v>
      </c>
      <c r="B747" t="s">
        <v>15073</v>
      </c>
      <c r="C747" s="20" t="s">
        <v>25446</v>
      </c>
    </row>
    <row r="748" spans="1:3" x14ac:dyDescent="0.55000000000000004">
      <c r="A748" t="s">
        <v>21975</v>
      </c>
      <c r="B748" t="s">
        <v>15187</v>
      </c>
      <c r="C748" s="20" t="s">
        <v>25447</v>
      </c>
    </row>
    <row r="749" spans="1:3" x14ac:dyDescent="0.55000000000000004">
      <c r="A749" t="s">
        <v>19650</v>
      </c>
      <c r="B749" t="s">
        <v>15189</v>
      </c>
      <c r="C749" s="20" t="s">
        <v>25448</v>
      </c>
    </row>
    <row r="750" spans="1:3" x14ac:dyDescent="0.55000000000000004">
      <c r="A750" t="s">
        <v>21036</v>
      </c>
      <c r="B750" t="s">
        <v>4690</v>
      </c>
      <c r="C750" s="20" t="s">
        <v>25449</v>
      </c>
    </row>
    <row r="751" spans="1:3" x14ac:dyDescent="0.55000000000000004">
      <c r="A751" t="s">
        <v>17695</v>
      </c>
      <c r="B751" t="s">
        <v>4591</v>
      </c>
      <c r="C751" s="20" t="s">
        <v>25450</v>
      </c>
    </row>
    <row r="752" spans="1:3" x14ac:dyDescent="0.55000000000000004">
      <c r="A752" t="s">
        <v>16571</v>
      </c>
      <c r="B752" t="s">
        <v>1938</v>
      </c>
      <c r="C752" s="20" t="s">
        <v>25451</v>
      </c>
    </row>
    <row r="753" spans="1:3" x14ac:dyDescent="0.55000000000000004">
      <c r="A753" t="s">
        <v>19028</v>
      </c>
      <c r="B753" t="s">
        <v>172</v>
      </c>
      <c r="C753" s="20" t="s">
        <v>25452</v>
      </c>
    </row>
    <row r="754" spans="1:3" x14ac:dyDescent="0.55000000000000004">
      <c r="A754" t="s">
        <v>17819</v>
      </c>
      <c r="B754" t="s">
        <v>11596</v>
      </c>
      <c r="C754" s="20" t="s">
        <v>25453</v>
      </c>
    </row>
    <row r="755" spans="1:3" x14ac:dyDescent="0.55000000000000004">
      <c r="A755" t="s">
        <v>23892</v>
      </c>
      <c r="B755" t="s">
        <v>7327</v>
      </c>
      <c r="C755" s="20" t="s">
        <v>25454</v>
      </c>
    </row>
    <row r="756" spans="1:3" x14ac:dyDescent="0.55000000000000004">
      <c r="A756" t="s">
        <v>19952</v>
      </c>
      <c r="B756" t="s">
        <v>3622</v>
      </c>
      <c r="C756" s="20" t="s">
        <v>25455</v>
      </c>
    </row>
    <row r="757" spans="1:3" x14ac:dyDescent="0.55000000000000004">
      <c r="A757" t="s">
        <v>16545</v>
      </c>
      <c r="B757" t="s">
        <v>1488</v>
      </c>
      <c r="C757" s="20" t="s">
        <v>25456</v>
      </c>
    </row>
    <row r="758" spans="1:3" x14ac:dyDescent="0.55000000000000004">
      <c r="A758" t="s">
        <v>17499</v>
      </c>
      <c r="B758" t="s">
        <v>12244</v>
      </c>
      <c r="C758" s="20" t="s">
        <v>25457</v>
      </c>
    </row>
    <row r="759" spans="1:3" x14ac:dyDescent="0.55000000000000004">
      <c r="A759" t="s">
        <v>19837</v>
      </c>
      <c r="B759" t="s">
        <v>11995</v>
      </c>
      <c r="C759" s="20" t="s">
        <v>25458</v>
      </c>
    </row>
    <row r="760" spans="1:3" x14ac:dyDescent="0.55000000000000004">
      <c r="A760" t="s">
        <v>24518</v>
      </c>
      <c r="B760" t="s">
        <v>5723</v>
      </c>
      <c r="C760" s="20" t="s">
        <v>25459</v>
      </c>
    </row>
    <row r="761" spans="1:3" x14ac:dyDescent="0.55000000000000004">
      <c r="A761" t="s">
        <v>24311</v>
      </c>
      <c r="B761" t="s">
        <v>7959</v>
      </c>
      <c r="C761" s="20" t="s">
        <v>25460</v>
      </c>
    </row>
    <row r="762" spans="1:3" x14ac:dyDescent="0.55000000000000004">
      <c r="A762" t="s">
        <v>23807</v>
      </c>
      <c r="B762" t="s">
        <v>15191</v>
      </c>
      <c r="C762" s="20" t="s">
        <v>25461</v>
      </c>
    </row>
    <row r="763" spans="1:3" x14ac:dyDescent="0.55000000000000004">
      <c r="A763" t="s">
        <v>20741</v>
      </c>
      <c r="B763" t="s">
        <v>3742</v>
      </c>
      <c r="C763" s="20" t="s">
        <v>25462</v>
      </c>
    </row>
    <row r="764" spans="1:3" x14ac:dyDescent="0.55000000000000004">
      <c r="A764" t="s">
        <v>17813</v>
      </c>
      <c r="B764" t="s">
        <v>11413</v>
      </c>
      <c r="C764" s="20" t="s">
        <v>25463</v>
      </c>
    </row>
    <row r="765" spans="1:3" x14ac:dyDescent="0.55000000000000004">
      <c r="A765" t="s">
        <v>22683</v>
      </c>
      <c r="B765" t="s">
        <v>15027</v>
      </c>
      <c r="C765" s="20" t="s">
        <v>25464</v>
      </c>
    </row>
    <row r="766" spans="1:3" x14ac:dyDescent="0.55000000000000004">
      <c r="A766" t="s">
        <v>20922</v>
      </c>
      <c r="B766" t="s">
        <v>10418</v>
      </c>
      <c r="C766" s="20" t="s">
        <v>25465</v>
      </c>
    </row>
    <row r="767" spans="1:3" x14ac:dyDescent="0.55000000000000004">
      <c r="A767" t="s">
        <v>21627</v>
      </c>
      <c r="B767" t="s">
        <v>9764</v>
      </c>
      <c r="C767" s="20" t="s">
        <v>25466</v>
      </c>
    </row>
    <row r="768" spans="1:3" x14ac:dyDescent="0.55000000000000004">
      <c r="A768" t="s">
        <v>17209</v>
      </c>
      <c r="B768" t="s">
        <v>1074</v>
      </c>
      <c r="C768" s="20" t="s">
        <v>25467</v>
      </c>
    </row>
    <row r="769" spans="1:3" x14ac:dyDescent="0.55000000000000004">
      <c r="A769" t="s">
        <v>24189</v>
      </c>
      <c r="B769" t="s">
        <v>6187</v>
      </c>
      <c r="C769" s="20" t="s">
        <v>25468</v>
      </c>
    </row>
    <row r="770" spans="1:3" x14ac:dyDescent="0.55000000000000004">
      <c r="A770" t="s">
        <v>23503</v>
      </c>
      <c r="B770" t="s">
        <v>15193</v>
      </c>
      <c r="C770" s="20" t="s">
        <v>25469</v>
      </c>
    </row>
    <row r="771" spans="1:3" x14ac:dyDescent="0.55000000000000004">
      <c r="A771" t="s">
        <v>23853</v>
      </c>
      <c r="B771" t="s">
        <v>7812</v>
      </c>
      <c r="C771" s="20" t="s">
        <v>25470</v>
      </c>
    </row>
    <row r="772" spans="1:3" x14ac:dyDescent="0.55000000000000004">
      <c r="A772" t="s">
        <v>22814</v>
      </c>
      <c r="B772" t="s">
        <v>15195</v>
      </c>
      <c r="C772" s="20" t="s">
        <v>25471</v>
      </c>
    </row>
    <row r="773" spans="1:3" x14ac:dyDescent="0.55000000000000004">
      <c r="A773" t="s">
        <v>17218</v>
      </c>
      <c r="B773" t="s">
        <v>1286</v>
      </c>
      <c r="C773" s="20" t="s">
        <v>25472</v>
      </c>
    </row>
    <row r="774" spans="1:3" x14ac:dyDescent="0.55000000000000004">
      <c r="A774" t="s">
        <v>21024</v>
      </c>
      <c r="B774" t="s">
        <v>5327</v>
      </c>
      <c r="C774" s="20" t="s">
        <v>25473</v>
      </c>
    </row>
    <row r="775" spans="1:3" x14ac:dyDescent="0.55000000000000004">
      <c r="A775" t="s">
        <v>20779</v>
      </c>
      <c r="B775" t="s">
        <v>10484</v>
      </c>
      <c r="C775" s="20" t="s">
        <v>25474</v>
      </c>
    </row>
    <row r="776" spans="1:3" x14ac:dyDescent="0.55000000000000004">
      <c r="A776" t="s">
        <v>18426</v>
      </c>
      <c r="B776" t="s">
        <v>8849</v>
      </c>
      <c r="C776" s="20" t="s">
        <v>25475</v>
      </c>
    </row>
    <row r="777" spans="1:3" x14ac:dyDescent="0.55000000000000004">
      <c r="A777" t="s">
        <v>18412</v>
      </c>
      <c r="B777" t="s">
        <v>12439</v>
      </c>
      <c r="C777" s="20" t="s">
        <v>25476</v>
      </c>
    </row>
    <row r="778" spans="1:3" x14ac:dyDescent="0.55000000000000004">
      <c r="A778" t="s">
        <v>23779</v>
      </c>
      <c r="B778" t="s">
        <v>12207</v>
      </c>
      <c r="C778" s="20" t="s">
        <v>25477</v>
      </c>
    </row>
    <row r="779" spans="1:3" x14ac:dyDescent="0.55000000000000004">
      <c r="A779" t="s">
        <v>22937</v>
      </c>
      <c r="B779" t="s">
        <v>10576</v>
      </c>
      <c r="C779" s="20" t="s">
        <v>25478</v>
      </c>
    </row>
    <row r="780" spans="1:3" x14ac:dyDescent="0.55000000000000004">
      <c r="A780" t="s">
        <v>20485</v>
      </c>
      <c r="B780" t="s">
        <v>8569</v>
      </c>
      <c r="C780" s="20" t="s">
        <v>25479</v>
      </c>
    </row>
    <row r="781" spans="1:3" x14ac:dyDescent="0.55000000000000004">
      <c r="A781" t="s">
        <v>19847</v>
      </c>
      <c r="B781" t="s">
        <v>13048</v>
      </c>
      <c r="C781" s="20" t="s">
        <v>25480</v>
      </c>
    </row>
    <row r="782" spans="1:3" x14ac:dyDescent="0.55000000000000004">
      <c r="A782" t="s">
        <v>20921</v>
      </c>
      <c r="B782" t="s">
        <v>10130</v>
      </c>
      <c r="C782" s="20" t="s">
        <v>25481</v>
      </c>
    </row>
    <row r="783" spans="1:3" x14ac:dyDescent="0.55000000000000004">
      <c r="A783" t="s">
        <v>19116</v>
      </c>
      <c r="B783" t="s">
        <v>11949</v>
      </c>
      <c r="C783" s="20" t="s">
        <v>25482</v>
      </c>
    </row>
    <row r="784" spans="1:3" x14ac:dyDescent="0.55000000000000004">
      <c r="A784" t="s">
        <v>17078</v>
      </c>
      <c r="B784" t="s">
        <v>14378</v>
      </c>
      <c r="C784" s="20" t="s">
        <v>25483</v>
      </c>
    </row>
    <row r="785" spans="1:3" x14ac:dyDescent="0.55000000000000004">
      <c r="A785" t="s">
        <v>17656</v>
      </c>
      <c r="B785" t="s">
        <v>2350</v>
      </c>
      <c r="C785" s="20" t="s">
        <v>25484</v>
      </c>
    </row>
    <row r="786" spans="1:3" x14ac:dyDescent="0.55000000000000004">
      <c r="A786" t="s">
        <v>24033</v>
      </c>
      <c r="B786" t="s">
        <v>1886</v>
      </c>
      <c r="C786" s="20" t="s">
        <v>25485</v>
      </c>
    </row>
    <row r="787" spans="1:3" x14ac:dyDescent="0.55000000000000004">
      <c r="A787" t="s">
        <v>20582</v>
      </c>
      <c r="B787" t="s">
        <v>7441</v>
      </c>
      <c r="C787" s="20" t="s">
        <v>25486</v>
      </c>
    </row>
    <row r="788" spans="1:3" x14ac:dyDescent="0.55000000000000004">
      <c r="A788" t="s">
        <v>22492</v>
      </c>
      <c r="B788" t="s">
        <v>15197</v>
      </c>
      <c r="C788" s="20" t="s">
        <v>25487</v>
      </c>
    </row>
    <row r="789" spans="1:3" x14ac:dyDescent="0.55000000000000004">
      <c r="A789" t="s">
        <v>17838</v>
      </c>
      <c r="B789" t="s">
        <v>12264</v>
      </c>
      <c r="C789" s="20" t="s">
        <v>25488</v>
      </c>
    </row>
    <row r="790" spans="1:3" x14ac:dyDescent="0.55000000000000004">
      <c r="A790" t="s">
        <v>22667</v>
      </c>
      <c r="B790" t="s">
        <v>15199</v>
      </c>
      <c r="C790" s="20" t="s">
        <v>25489</v>
      </c>
    </row>
    <row r="791" spans="1:3" x14ac:dyDescent="0.55000000000000004">
      <c r="A791" t="s">
        <v>18874</v>
      </c>
      <c r="B791" t="s">
        <v>1446</v>
      </c>
      <c r="C791" s="20" t="s">
        <v>25490</v>
      </c>
    </row>
    <row r="792" spans="1:3" x14ac:dyDescent="0.55000000000000004">
      <c r="A792" t="s">
        <v>19902</v>
      </c>
      <c r="B792" t="s">
        <v>9778</v>
      </c>
      <c r="C792" s="20" t="s">
        <v>25491</v>
      </c>
    </row>
    <row r="793" spans="1:3" x14ac:dyDescent="0.55000000000000004">
      <c r="A793" t="s">
        <v>17740</v>
      </c>
      <c r="B793" t="s">
        <v>7189</v>
      </c>
      <c r="C793" s="20" t="s">
        <v>25492</v>
      </c>
    </row>
    <row r="794" spans="1:3" x14ac:dyDescent="0.55000000000000004">
      <c r="A794" t="s">
        <v>17108</v>
      </c>
      <c r="B794" t="s">
        <v>14694</v>
      </c>
      <c r="C794" s="20" t="s">
        <v>25493</v>
      </c>
    </row>
    <row r="795" spans="1:3" x14ac:dyDescent="0.55000000000000004">
      <c r="A795" t="s">
        <v>18283</v>
      </c>
      <c r="B795" t="s">
        <v>13756</v>
      </c>
      <c r="C795" s="20" t="s">
        <v>25494</v>
      </c>
    </row>
    <row r="796" spans="1:3" x14ac:dyDescent="0.55000000000000004">
      <c r="A796" t="s">
        <v>17560</v>
      </c>
      <c r="B796" t="s">
        <v>13795</v>
      </c>
      <c r="C796" s="20" t="s">
        <v>25495</v>
      </c>
    </row>
    <row r="797" spans="1:3" x14ac:dyDescent="0.55000000000000004">
      <c r="A797" t="s">
        <v>17667</v>
      </c>
      <c r="B797" t="s">
        <v>2834</v>
      </c>
      <c r="C797" s="20" t="s">
        <v>25496</v>
      </c>
    </row>
    <row r="798" spans="1:3" x14ac:dyDescent="0.55000000000000004">
      <c r="A798" t="s">
        <v>19081</v>
      </c>
      <c r="B798" t="s">
        <v>7101</v>
      </c>
      <c r="C798" s="20" t="s">
        <v>25497</v>
      </c>
    </row>
    <row r="799" spans="1:3" x14ac:dyDescent="0.55000000000000004">
      <c r="A799" t="s">
        <v>18389</v>
      </c>
      <c r="B799" t="s">
        <v>9325</v>
      </c>
      <c r="C799" s="20" t="s">
        <v>25498</v>
      </c>
    </row>
    <row r="800" spans="1:3" x14ac:dyDescent="0.55000000000000004">
      <c r="A800" t="s">
        <v>21098</v>
      </c>
      <c r="B800" t="s">
        <v>1908</v>
      </c>
      <c r="C800" s="20" t="s">
        <v>25499</v>
      </c>
    </row>
    <row r="801" spans="1:3" x14ac:dyDescent="0.55000000000000004">
      <c r="A801" t="s">
        <v>20833</v>
      </c>
      <c r="B801" t="s">
        <v>13185</v>
      </c>
      <c r="C801" s="20" t="s">
        <v>25500</v>
      </c>
    </row>
    <row r="802" spans="1:3" x14ac:dyDescent="0.55000000000000004">
      <c r="A802" t="s">
        <v>23406</v>
      </c>
      <c r="B802" t="s">
        <v>15201</v>
      </c>
      <c r="C802" s="20" t="s">
        <v>25501</v>
      </c>
    </row>
    <row r="803" spans="1:3" x14ac:dyDescent="0.55000000000000004">
      <c r="A803" t="s">
        <v>18767</v>
      </c>
      <c r="B803" t="s">
        <v>9770</v>
      </c>
      <c r="C803" s="20" t="s">
        <v>25502</v>
      </c>
    </row>
    <row r="804" spans="1:3" x14ac:dyDescent="0.55000000000000004">
      <c r="A804" t="s">
        <v>20852</v>
      </c>
      <c r="B804" t="s">
        <v>7091</v>
      </c>
      <c r="C804" s="20" t="s">
        <v>25503</v>
      </c>
    </row>
    <row r="805" spans="1:3" x14ac:dyDescent="0.55000000000000004">
      <c r="A805" t="s">
        <v>18913</v>
      </c>
      <c r="B805" t="s">
        <v>6947</v>
      </c>
      <c r="C805" s="20" t="s">
        <v>25504</v>
      </c>
    </row>
    <row r="806" spans="1:3" x14ac:dyDescent="0.55000000000000004">
      <c r="A806" t="s">
        <v>18989</v>
      </c>
      <c r="B806" t="s">
        <v>13406</v>
      </c>
      <c r="C806" s="20" t="s">
        <v>25505</v>
      </c>
    </row>
    <row r="807" spans="1:3" x14ac:dyDescent="0.55000000000000004">
      <c r="A807" t="s">
        <v>16838</v>
      </c>
      <c r="B807" t="s">
        <v>9590</v>
      </c>
      <c r="C807" s="20" t="s">
        <v>25506</v>
      </c>
    </row>
    <row r="808" spans="1:3" x14ac:dyDescent="0.55000000000000004">
      <c r="A808" t="s">
        <v>16486</v>
      </c>
      <c r="B808" t="s">
        <v>589</v>
      </c>
      <c r="C808" s="20" t="s">
        <v>25507</v>
      </c>
    </row>
    <row r="809" spans="1:3" x14ac:dyDescent="0.55000000000000004">
      <c r="A809" t="s">
        <v>18488</v>
      </c>
      <c r="B809" t="s">
        <v>15203</v>
      </c>
      <c r="C809" s="20" t="s">
        <v>25508</v>
      </c>
    </row>
    <row r="810" spans="1:3" x14ac:dyDescent="0.55000000000000004">
      <c r="A810" t="s">
        <v>23231</v>
      </c>
      <c r="B810" t="s">
        <v>15205</v>
      </c>
      <c r="C810" s="20" t="s">
        <v>25509</v>
      </c>
    </row>
    <row r="811" spans="1:3" x14ac:dyDescent="0.55000000000000004">
      <c r="A811" t="s">
        <v>17222</v>
      </c>
      <c r="B811" t="s">
        <v>1402</v>
      </c>
      <c r="C811" s="20" t="s">
        <v>25510</v>
      </c>
    </row>
    <row r="812" spans="1:3" x14ac:dyDescent="0.55000000000000004">
      <c r="A812" t="s">
        <v>18066</v>
      </c>
      <c r="B812" t="s">
        <v>14400</v>
      </c>
      <c r="C812" s="20" t="s">
        <v>25511</v>
      </c>
    </row>
    <row r="813" spans="1:3" x14ac:dyDescent="0.55000000000000004">
      <c r="A813" t="s">
        <v>17116</v>
      </c>
      <c r="B813" t="s">
        <v>14782</v>
      </c>
      <c r="C813" s="20" t="s">
        <v>25512</v>
      </c>
    </row>
    <row r="814" spans="1:3" x14ac:dyDescent="0.55000000000000004">
      <c r="A814" t="s">
        <v>17665</v>
      </c>
      <c r="B814" t="s">
        <v>2664</v>
      </c>
      <c r="C814" s="20" t="s">
        <v>25513</v>
      </c>
    </row>
    <row r="815" spans="1:3" x14ac:dyDescent="0.55000000000000004">
      <c r="A815" t="s">
        <v>19416</v>
      </c>
      <c r="B815" t="s">
        <v>12765</v>
      </c>
      <c r="C815" s="20" t="s">
        <v>25514</v>
      </c>
    </row>
    <row r="816" spans="1:3" x14ac:dyDescent="0.55000000000000004">
      <c r="A816" t="s">
        <v>17426</v>
      </c>
      <c r="B816" t="s">
        <v>9957</v>
      </c>
      <c r="C816" s="20" t="s">
        <v>25515</v>
      </c>
    </row>
    <row r="817" spans="1:3" x14ac:dyDescent="0.55000000000000004">
      <c r="A817" t="s">
        <v>22372</v>
      </c>
      <c r="B817" t="s">
        <v>2446</v>
      </c>
      <c r="C817" s="20" t="s">
        <v>25516</v>
      </c>
    </row>
    <row r="818" spans="1:3" x14ac:dyDescent="0.55000000000000004">
      <c r="A818" t="s">
        <v>18080</v>
      </c>
      <c r="B818" t="s">
        <v>663</v>
      </c>
      <c r="C818" s="20" t="s">
        <v>25517</v>
      </c>
    </row>
    <row r="819" spans="1:3" x14ac:dyDescent="0.55000000000000004">
      <c r="A819" t="s">
        <v>16466</v>
      </c>
      <c r="B819" t="s">
        <v>356</v>
      </c>
      <c r="C819" s="20" t="s">
        <v>25518</v>
      </c>
    </row>
    <row r="820" spans="1:3" x14ac:dyDescent="0.55000000000000004">
      <c r="A820" t="s">
        <v>20215</v>
      </c>
      <c r="B820" t="s">
        <v>8514</v>
      </c>
      <c r="C820" s="20" t="s">
        <v>25519</v>
      </c>
    </row>
    <row r="821" spans="1:3" x14ac:dyDescent="0.55000000000000004">
      <c r="A821" t="s">
        <v>20352</v>
      </c>
      <c r="B821" t="s">
        <v>5922</v>
      </c>
      <c r="C821" s="20" t="s">
        <v>25520</v>
      </c>
    </row>
    <row r="822" spans="1:3" x14ac:dyDescent="0.55000000000000004">
      <c r="A822" t="s">
        <v>22245</v>
      </c>
      <c r="B822" t="s">
        <v>11429</v>
      </c>
      <c r="C822" s="20" t="s">
        <v>25521</v>
      </c>
    </row>
    <row r="823" spans="1:3" x14ac:dyDescent="0.55000000000000004">
      <c r="A823" t="s">
        <v>20884</v>
      </c>
      <c r="B823" t="s">
        <v>11716</v>
      </c>
      <c r="C823" s="20" t="s">
        <v>25522</v>
      </c>
    </row>
    <row r="824" spans="1:3" x14ac:dyDescent="0.55000000000000004">
      <c r="A824" t="s">
        <v>16865</v>
      </c>
      <c r="B824" t="s">
        <v>10328</v>
      </c>
      <c r="C824" s="20" t="s">
        <v>25523</v>
      </c>
    </row>
    <row r="825" spans="1:3" x14ac:dyDescent="0.55000000000000004">
      <c r="A825" t="s">
        <v>19275</v>
      </c>
      <c r="B825" t="s">
        <v>783</v>
      </c>
      <c r="C825" s="20" t="s">
        <v>25524</v>
      </c>
    </row>
    <row r="826" spans="1:3" x14ac:dyDescent="0.55000000000000004">
      <c r="A826" t="s">
        <v>20439</v>
      </c>
      <c r="B826" t="s">
        <v>10970</v>
      </c>
      <c r="C826" s="20" t="s">
        <v>25525</v>
      </c>
    </row>
    <row r="827" spans="1:3" x14ac:dyDescent="0.55000000000000004">
      <c r="A827" t="s">
        <v>16899</v>
      </c>
      <c r="B827" t="s">
        <v>10915</v>
      </c>
      <c r="C827" s="20" t="s">
        <v>25526</v>
      </c>
    </row>
    <row r="828" spans="1:3" x14ac:dyDescent="0.55000000000000004">
      <c r="A828" t="s">
        <v>17534</v>
      </c>
      <c r="B828" t="s">
        <v>13038</v>
      </c>
      <c r="C828" s="20" t="s">
        <v>25527</v>
      </c>
    </row>
    <row r="829" spans="1:3" x14ac:dyDescent="0.55000000000000004">
      <c r="A829" t="s">
        <v>22230</v>
      </c>
      <c r="B829" t="s">
        <v>7129</v>
      </c>
      <c r="C829" s="20" t="s">
        <v>25528</v>
      </c>
    </row>
    <row r="830" spans="1:3" x14ac:dyDescent="0.55000000000000004">
      <c r="A830" t="s">
        <v>19793</v>
      </c>
      <c r="B830" t="s">
        <v>2272</v>
      </c>
      <c r="C830" s="20" t="s">
        <v>25529</v>
      </c>
    </row>
    <row r="831" spans="1:3" x14ac:dyDescent="0.55000000000000004">
      <c r="A831" t="s">
        <v>20700</v>
      </c>
      <c r="B831" t="s">
        <v>13529</v>
      </c>
      <c r="C831" s="20" t="s">
        <v>25530</v>
      </c>
    </row>
    <row r="832" spans="1:3" x14ac:dyDescent="0.55000000000000004">
      <c r="A832" t="s">
        <v>18242</v>
      </c>
      <c r="B832" t="s">
        <v>7356</v>
      </c>
      <c r="C832" s="20" t="s">
        <v>25531</v>
      </c>
    </row>
    <row r="833" spans="1:3" x14ac:dyDescent="0.55000000000000004">
      <c r="A833" t="s">
        <v>19811</v>
      </c>
      <c r="B833" t="s">
        <v>6607</v>
      </c>
      <c r="C833" s="20" t="s">
        <v>25532</v>
      </c>
    </row>
    <row r="834" spans="1:3" x14ac:dyDescent="0.55000000000000004">
      <c r="A834" t="s">
        <v>16914</v>
      </c>
      <c r="B834" t="s">
        <v>11283</v>
      </c>
      <c r="C834" s="20" t="s">
        <v>25533</v>
      </c>
    </row>
    <row r="835" spans="1:3" x14ac:dyDescent="0.55000000000000004">
      <c r="A835" t="s">
        <v>17561</v>
      </c>
      <c r="B835" t="s">
        <v>13875</v>
      </c>
      <c r="C835" s="20" t="s">
        <v>25534</v>
      </c>
    </row>
    <row r="836" spans="1:3" x14ac:dyDescent="0.55000000000000004">
      <c r="A836" t="s">
        <v>18798</v>
      </c>
      <c r="B836" t="s">
        <v>12423</v>
      </c>
      <c r="C836" s="20" t="s">
        <v>25535</v>
      </c>
    </row>
    <row r="837" spans="1:3" x14ac:dyDescent="0.55000000000000004">
      <c r="A837" t="s">
        <v>17805</v>
      </c>
      <c r="B837" t="s">
        <v>10800</v>
      </c>
      <c r="C837" s="20" t="s">
        <v>25536</v>
      </c>
    </row>
    <row r="838" spans="1:3" x14ac:dyDescent="0.55000000000000004">
      <c r="A838" t="s">
        <v>23031</v>
      </c>
      <c r="B838" t="s">
        <v>5646</v>
      </c>
      <c r="C838" s="20" t="s">
        <v>25537</v>
      </c>
    </row>
    <row r="839" spans="1:3" x14ac:dyDescent="0.55000000000000004">
      <c r="A839" t="s">
        <v>19457</v>
      </c>
      <c r="B839" t="s">
        <v>9270</v>
      </c>
      <c r="C839" s="20" t="s">
        <v>25538</v>
      </c>
    </row>
    <row r="840" spans="1:3" x14ac:dyDescent="0.55000000000000004">
      <c r="A840" t="s">
        <v>18320</v>
      </c>
      <c r="B840" t="s">
        <v>9843</v>
      </c>
      <c r="C840" s="20" t="s">
        <v>25539</v>
      </c>
    </row>
    <row r="841" spans="1:3" x14ac:dyDescent="0.55000000000000004">
      <c r="A841" t="s">
        <v>21137</v>
      </c>
      <c r="B841" t="s">
        <v>4158</v>
      </c>
      <c r="C841" s="20" t="s">
        <v>25540</v>
      </c>
    </row>
    <row r="842" spans="1:3" x14ac:dyDescent="0.55000000000000004">
      <c r="A842" t="s">
        <v>17678</v>
      </c>
      <c r="B842" t="s">
        <v>3534</v>
      </c>
      <c r="C842" s="20" t="s">
        <v>25541</v>
      </c>
    </row>
    <row r="843" spans="1:3" x14ac:dyDescent="0.55000000000000004">
      <c r="A843" t="s">
        <v>18693</v>
      </c>
      <c r="B843" t="s">
        <v>2390</v>
      </c>
      <c r="C843" s="20" t="s">
        <v>25542</v>
      </c>
    </row>
    <row r="844" spans="1:3" x14ac:dyDescent="0.55000000000000004">
      <c r="A844" t="s">
        <v>18862</v>
      </c>
      <c r="B844" t="s">
        <v>585</v>
      </c>
      <c r="C844" s="20" t="s">
        <v>25543</v>
      </c>
    </row>
    <row r="845" spans="1:3" x14ac:dyDescent="0.55000000000000004">
      <c r="A845" t="s">
        <v>19060</v>
      </c>
      <c r="B845" t="s">
        <v>3826</v>
      </c>
      <c r="C845" s="20" t="s">
        <v>25544</v>
      </c>
    </row>
    <row r="846" spans="1:3" x14ac:dyDescent="0.55000000000000004">
      <c r="A846" t="s">
        <v>17281</v>
      </c>
      <c r="B846" t="s">
        <v>3678</v>
      </c>
      <c r="C846" s="20" t="s">
        <v>25545</v>
      </c>
    </row>
    <row r="847" spans="1:3" x14ac:dyDescent="0.55000000000000004">
      <c r="A847" t="s">
        <v>18224</v>
      </c>
      <c r="B847" t="s">
        <v>4789</v>
      </c>
      <c r="C847" s="20" t="s">
        <v>25546</v>
      </c>
    </row>
    <row r="848" spans="1:3" x14ac:dyDescent="0.55000000000000004">
      <c r="A848" t="s">
        <v>20825</v>
      </c>
      <c r="B848" t="s">
        <v>9650</v>
      </c>
      <c r="C848" s="20" t="s">
        <v>25547</v>
      </c>
    </row>
    <row r="849" spans="1:3" x14ac:dyDescent="0.55000000000000004">
      <c r="A849" t="s">
        <v>22798</v>
      </c>
      <c r="B849" t="s">
        <v>1580</v>
      </c>
      <c r="C849" s="20" t="s">
        <v>25548</v>
      </c>
    </row>
    <row r="850" spans="1:3" x14ac:dyDescent="0.55000000000000004">
      <c r="A850" t="s">
        <v>23030</v>
      </c>
      <c r="B850" t="s">
        <v>4821</v>
      </c>
      <c r="C850" s="20" t="s">
        <v>25549</v>
      </c>
    </row>
    <row r="851" spans="1:3" x14ac:dyDescent="0.55000000000000004">
      <c r="A851" t="s">
        <v>21317</v>
      </c>
      <c r="B851" t="s">
        <v>3427</v>
      </c>
      <c r="C851" s="20" t="s">
        <v>25550</v>
      </c>
    </row>
    <row r="852" spans="1:3" x14ac:dyDescent="0.55000000000000004">
      <c r="A852" t="s">
        <v>19183</v>
      </c>
      <c r="B852" t="s">
        <v>2542</v>
      </c>
      <c r="C852" s="20" t="s">
        <v>25551</v>
      </c>
    </row>
    <row r="853" spans="1:3" x14ac:dyDescent="0.55000000000000004">
      <c r="A853" t="s">
        <v>18968</v>
      </c>
      <c r="B853" t="s">
        <v>11837</v>
      </c>
      <c r="C853" s="20" t="s">
        <v>25552</v>
      </c>
    </row>
    <row r="854" spans="1:3" x14ac:dyDescent="0.55000000000000004">
      <c r="A854" t="s">
        <v>16560</v>
      </c>
      <c r="B854" t="s">
        <v>1742</v>
      </c>
      <c r="C854" s="20" t="s">
        <v>25553</v>
      </c>
    </row>
    <row r="855" spans="1:3" x14ac:dyDescent="0.55000000000000004">
      <c r="A855" t="s">
        <v>17664</v>
      </c>
      <c r="B855" t="s">
        <v>2660</v>
      </c>
      <c r="C855" s="20" t="s">
        <v>25554</v>
      </c>
    </row>
    <row r="856" spans="1:3" x14ac:dyDescent="0.55000000000000004">
      <c r="A856" t="s">
        <v>17639</v>
      </c>
      <c r="B856" t="s">
        <v>1682</v>
      </c>
      <c r="C856" s="20" t="s">
        <v>25555</v>
      </c>
    </row>
    <row r="857" spans="1:3" x14ac:dyDescent="0.55000000000000004">
      <c r="A857" t="s">
        <v>17989</v>
      </c>
      <c r="B857" t="s">
        <v>8693</v>
      </c>
      <c r="C857" s="20" t="s">
        <v>25556</v>
      </c>
    </row>
    <row r="858" spans="1:3" x14ac:dyDescent="0.55000000000000004">
      <c r="A858" t="s">
        <v>19868</v>
      </c>
      <c r="B858" t="s">
        <v>1468</v>
      </c>
      <c r="C858" s="20" t="s">
        <v>25557</v>
      </c>
    </row>
    <row r="859" spans="1:3" x14ac:dyDescent="0.55000000000000004">
      <c r="A859" t="s">
        <v>22174</v>
      </c>
      <c r="B859" t="s">
        <v>10308</v>
      </c>
      <c r="C859" s="20" t="s">
        <v>25558</v>
      </c>
    </row>
    <row r="860" spans="1:3" x14ac:dyDescent="0.55000000000000004">
      <c r="A860" t="s">
        <v>20365</v>
      </c>
      <c r="B860" t="s">
        <v>421</v>
      </c>
      <c r="C860" s="20" t="s">
        <v>25559</v>
      </c>
    </row>
    <row r="861" spans="1:3" x14ac:dyDescent="0.55000000000000004">
      <c r="A861" t="s">
        <v>18787</v>
      </c>
      <c r="B861" t="s">
        <v>11677</v>
      </c>
      <c r="C861" s="20" t="s">
        <v>25560</v>
      </c>
    </row>
    <row r="862" spans="1:3" x14ac:dyDescent="0.55000000000000004">
      <c r="A862" t="s">
        <v>18005</v>
      </c>
      <c r="B862" t="s">
        <v>10203</v>
      </c>
      <c r="C862" s="20" t="s">
        <v>25561</v>
      </c>
    </row>
    <row r="863" spans="1:3" x14ac:dyDescent="0.55000000000000004">
      <c r="A863" t="s">
        <v>20515</v>
      </c>
      <c r="B863" t="s">
        <v>6086</v>
      </c>
      <c r="C863" s="20" t="s">
        <v>25562</v>
      </c>
    </row>
    <row r="864" spans="1:3" x14ac:dyDescent="0.55000000000000004">
      <c r="A864" t="s">
        <v>20424</v>
      </c>
      <c r="B864" t="s">
        <v>6734</v>
      </c>
      <c r="C864" s="20" t="s">
        <v>25563</v>
      </c>
    </row>
    <row r="865" spans="1:3" x14ac:dyDescent="0.55000000000000004">
      <c r="A865" t="s">
        <v>19933</v>
      </c>
      <c r="B865" t="s">
        <v>14584</v>
      </c>
      <c r="C865" s="20" t="s">
        <v>25564</v>
      </c>
    </row>
    <row r="866" spans="1:3" x14ac:dyDescent="0.55000000000000004">
      <c r="A866" t="s">
        <v>17200</v>
      </c>
      <c r="B866" t="s">
        <v>889</v>
      </c>
      <c r="C866" s="20" t="s">
        <v>25565</v>
      </c>
    </row>
    <row r="867" spans="1:3" x14ac:dyDescent="0.55000000000000004">
      <c r="A867" t="s">
        <v>23504</v>
      </c>
      <c r="B867" t="s">
        <v>15207</v>
      </c>
      <c r="C867" s="20" t="s">
        <v>25566</v>
      </c>
    </row>
    <row r="868" spans="1:3" x14ac:dyDescent="0.55000000000000004">
      <c r="A868" t="s">
        <v>17329</v>
      </c>
      <c r="B868" t="s">
        <v>5904</v>
      </c>
      <c r="C868" s="20" t="s">
        <v>25567</v>
      </c>
    </row>
    <row r="869" spans="1:3" x14ac:dyDescent="0.55000000000000004">
      <c r="A869" t="s">
        <v>16970</v>
      </c>
      <c r="B869" t="s">
        <v>12528</v>
      </c>
      <c r="C869" s="20" t="s">
        <v>25568</v>
      </c>
    </row>
    <row r="870" spans="1:3" x14ac:dyDescent="0.55000000000000004">
      <c r="A870" t="s">
        <v>21284</v>
      </c>
      <c r="B870" t="s">
        <v>13887</v>
      </c>
      <c r="C870" s="20" t="s">
        <v>25569</v>
      </c>
    </row>
    <row r="871" spans="1:3" x14ac:dyDescent="0.55000000000000004">
      <c r="A871" t="s">
        <v>18733</v>
      </c>
      <c r="B871" t="s">
        <v>7623</v>
      </c>
      <c r="C871" s="20" t="s">
        <v>25570</v>
      </c>
    </row>
    <row r="872" spans="1:3" x14ac:dyDescent="0.55000000000000004">
      <c r="A872" t="s">
        <v>19744</v>
      </c>
      <c r="B872" t="s">
        <v>6432</v>
      </c>
      <c r="C872" s="20" t="s">
        <v>25571</v>
      </c>
    </row>
    <row r="873" spans="1:3" x14ac:dyDescent="0.55000000000000004">
      <c r="A873" t="s">
        <v>20793</v>
      </c>
      <c r="B873" t="s">
        <v>6494</v>
      </c>
      <c r="C873" s="20" t="s">
        <v>25572</v>
      </c>
    </row>
    <row r="874" spans="1:3" x14ac:dyDescent="0.55000000000000004">
      <c r="A874" t="s">
        <v>18686</v>
      </c>
      <c r="B874" t="s">
        <v>1922</v>
      </c>
      <c r="C874" s="20" t="s">
        <v>25573</v>
      </c>
    </row>
    <row r="875" spans="1:3" x14ac:dyDescent="0.55000000000000004">
      <c r="A875" t="s">
        <v>21068</v>
      </c>
      <c r="B875" t="s">
        <v>4023</v>
      </c>
      <c r="C875" s="20" t="s">
        <v>25574</v>
      </c>
    </row>
    <row r="876" spans="1:3" x14ac:dyDescent="0.55000000000000004">
      <c r="A876" t="s">
        <v>21097</v>
      </c>
      <c r="B876" t="s">
        <v>737</v>
      </c>
      <c r="C876" s="20" t="s">
        <v>25575</v>
      </c>
    </row>
    <row r="877" spans="1:3" x14ac:dyDescent="0.55000000000000004">
      <c r="A877" t="s">
        <v>22846</v>
      </c>
      <c r="B877" t="s">
        <v>4529</v>
      </c>
      <c r="C877" s="20" t="s">
        <v>25576</v>
      </c>
    </row>
    <row r="878" spans="1:3" x14ac:dyDescent="0.55000000000000004">
      <c r="A878" t="s">
        <v>22815</v>
      </c>
      <c r="B878" t="s">
        <v>15209</v>
      </c>
      <c r="C878" s="20" t="s">
        <v>25577</v>
      </c>
    </row>
    <row r="879" spans="1:3" x14ac:dyDescent="0.55000000000000004">
      <c r="A879" t="s">
        <v>19794</v>
      </c>
      <c r="B879" t="s">
        <v>2332</v>
      </c>
      <c r="C879" s="20" t="s">
        <v>25578</v>
      </c>
    </row>
    <row r="880" spans="1:3" x14ac:dyDescent="0.55000000000000004">
      <c r="A880" t="s">
        <v>16852</v>
      </c>
      <c r="B880" t="s">
        <v>9997</v>
      </c>
      <c r="C880" s="20" t="s">
        <v>25579</v>
      </c>
    </row>
    <row r="881" spans="1:3" x14ac:dyDescent="0.55000000000000004">
      <c r="A881" t="s">
        <v>23183</v>
      </c>
      <c r="B881" t="s">
        <v>6053</v>
      </c>
      <c r="C881" s="20" t="s">
        <v>25580</v>
      </c>
    </row>
    <row r="882" spans="1:3" x14ac:dyDescent="0.55000000000000004">
      <c r="A882" t="s">
        <v>16635</v>
      </c>
      <c r="B882" t="s">
        <v>4182</v>
      </c>
      <c r="C882" s="20" t="s">
        <v>25581</v>
      </c>
    </row>
    <row r="883" spans="1:3" x14ac:dyDescent="0.55000000000000004">
      <c r="A883" t="s">
        <v>20259</v>
      </c>
      <c r="B883" t="s">
        <v>218</v>
      </c>
      <c r="C883" s="20" t="s">
        <v>25582</v>
      </c>
    </row>
    <row r="884" spans="1:3" x14ac:dyDescent="0.55000000000000004">
      <c r="A884" t="s">
        <v>19522</v>
      </c>
      <c r="B884" t="s">
        <v>387</v>
      </c>
      <c r="C884" s="20" t="s">
        <v>25583</v>
      </c>
    </row>
    <row r="885" spans="1:3" x14ac:dyDescent="0.55000000000000004">
      <c r="A885" t="s">
        <v>16733</v>
      </c>
      <c r="B885" t="s">
        <v>7271</v>
      </c>
      <c r="C885" s="20" t="s">
        <v>25584</v>
      </c>
    </row>
    <row r="886" spans="1:3" x14ac:dyDescent="0.55000000000000004">
      <c r="A886" t="s">
        <v>20639</v>
      </c>
      <c r="B886" t="s">
        <v>6555</v>
      </c>
      <c r="C886" s="20" t="s">
        <v>25585</v>
      </c>
    </row>
    <row r="887" spans="1:3" x14ac:dyDescent="0.55000000000000004">
      <c r="A887" t="s">
        <v>20355</v>
      </c>
      <c r="B887" t="s">
        <v>15211</v>
      </c>
      <c r="C887" s="20" t="s">
        <v>25586</v>
      </c>
    </row>
    <row r="888" spans="1:3" x14ac:dyDescent="0.55000000000000004">
      <c r="A888" t="s">
        <v>23442</v>
      </c>
      <c r="B888" t="s">
        <v>7750</v>
      </c>
      <c r="C888" s="20" t="s">
        <v>25587</v>
      </c>
    </row>
    <row r="889" spans="1:3" x14ac:dyDescent="0.55000000000000004">
      <c r="A889" t="s">
        <v>18489</v>
      </c>
      <c r="B889" t="s">
        <v>15213</v>
      </c>
      <c r="C889" s="20" t="s">
        <v>25588</v>
      </c>
    </row>
    <row r="890" spans="1:3" x14ac:dyDescent="0.55000000000000004">
      <c r="A890" t="s">
        <v>20135</v>
      </c>
      <c r="B890" t="s">
        <v>1382</v>
      </c>
      <c r="C890" s="20" t="s">
        <v>25589</v>
      </c>
    </row>
    <row r="891" spans="1:3" x14ac:dyDescent="0.55000000000000004">
      <c r="A891" t="s">
        <v>19300</v>
      </c>
      <c r="B891" t="s">
        <v>5791</v>
      </c>
      <c r="C891" s="20" t="s">
        <v>25590</v>
      </c>
    </row>
    <row r="892" spans="1:3" x14ac:dyDescent="0.55000000000000004">
      <c r="A892" t="s">
        <v>22274</v>
      </c>
      <c r="B892" t="s">
        <v>7345</v>
      </c>
      <c r="C892" s="20" t="s">
        <v>25591</v>
      </c>
    </row>
    <row r="893" spans="1:3" x14ac:dyDescent="0.55000000000000004">
      <c r="A893" t="s">
        <v>17747</v>
      </c>
      <c r="B893" t="s">
        <v>7858</v>
      </c>
      <c r="C893" s="20" t="s">
        <v>25592</v>
      </c>
    </row>
    <row r="894" spans="1:3" x14ac:dyDescent="0.55000000000000004">
      <c r="A894" t="s">
        <v>19369</v>
      </c>
      <c r="B894" t="s">
        <v>5114</v>
      </c>
      <c r="C894" s="20" t="s">
        <v>25593</v>
      </c>
    </row>
    <row r="895" spans="1:3" x14ac:dyDescent="0.55000000000000004">
      <c r="A895" t="s">
        <v>23259</v>
      </c>
      <c r="B895" t="s">
        <v>4087</v>
      </c>
      <c r="C895" s="20" t="s">
        <v>25594</v>
      </c>
    </row>
    <row r="896" spans="1:3" x14ac:dyDescent="0.55000000000000004">
      <c r="A896" t="s">
        <v>20827</v>
      </c>
      <c r="B896" t="s">
        <v>10029</v>
      </c>
      <c r="C896" s="20" t="s">
        <v>25595</v>
      </c>
    </row>
    <row r="897" spans="1:3" x14ac:dyDescent="0.55000000000000004">
      <c r="A897" t="s">
        <v>20399</v>
      </c>
      <c r="B897" t="s">
        <v>8565</v>
      </c>
      <c r="C897" s="20" t="s">
        <v>25596</v>
      </c>
    </row>
    <row r="898" spans="1:3" x14ac:dyDescent="0.55000000000000004">
      <c r="A898" t="s">
        <v>22724</v>
      </c>
      <c r="B898" t="s">
        <v>6276</v>
      </c>
      <c r="C898" s="20" t="s">
        <v>25597</v>
      </c>
    </row>
    <row r="899" spans="1:3" x14ac:dyDescent="0.55000000000000004">
      <c r="A899" t="s">
        <v>16577</v>
      </c>
      <c r="B899" t="s">
        <v>2150</v>
      </c>
      <c r="C899" s="20" t="s">
        <v>25598</v>
      </c>
    </row>
    <row r="900" spans="1:3" x14ac:dyDescent="0.55000000000000004">
      <c r="A900" t="s">
        <v>17640</v>
      </c>
      <c r="B900" t="s">
        <v>1722</v>
      </c>
      <c r="C900" s="20" t="s">
        <v>25599</v>
      </c>
    </row>
    <row r="901" spans="1:3" x14ac:dyDescent="0.55000000000000004">
      <c r="A901" t="s">
        <v>17929</v>
      </c>
      <c r="B901" t="s">
        <v>2044</v>
      </c>
      <c r="C901" s="20" t="s">
        <v>25600</v>
      </c>
    </row>
    <row r="902" spans="1:3" x14ac:dyDescent="0.55000000000000004">
      <c r="A902" t="s">
        <v>22531</v>
      </c>
      <c r="B902" t="s">
        <v>12001</v>
      </c>
      <c r="C902" s="20" t="s">
        <v>25601</v>
      </c>
    </row>
    <row r="903" spans="1:3" x14ac:dyDescent="0.55000000000000004">
      <c r="A903" t="s">
        <v>18164</v>
      </c>
      <c r="B903" t="s">
        <v>11403</v>
      </c>
      <c r="C903" s="20" t="s">
        <v>25602</v>
      </c>
    </row>
    <row r="904" spans="1:3" x14ac:dyDescent="0.55000000000000004">
      <c r="A904" t="s">
        <v>20578</v>
      </c>
      <c r="B904" t="s">
        <v>5054</v>
      </c>
      <c r="C904" s="20" t="s">
        <v>25603</v>
      </c>
    </row>
    <row r="905" spans="1:3" x14ac:dyDescent="0.55000000000000004">
      <c r="A905" t="s">
        <v>19310</v>
      </c>
      <c r="B905" t="s">
        <v>7653</v>
      </c>
      <c r="C905" s="20" t="s">
        <v>25604</v>
      </c>
    </row>
    <row r="906" spans="1:3" x14ac:dyDescent="0.55000000000000004">
      <c r="A906" t="s">
        <v>21541</v>
      </c>
      <c r="B906" t="s">
        <v>11373</v>
      </c>
      <c r="C906" s="20" t="s">
        <v>25605</v>
      </c>
    </row>
    <row r="907" spans="1:3" x14ac:dyDescent="0.55000000000000004">
      <c r="A907" t="s">
        <v>18303</v>
      </c>
      <c r="B907" t="s">
        <v>5981</v>
      </c>
      <c r="C907" s="20" t="s">
        <v>25606</v>
      </c>
    </row>
    <row r="908" spans="1:3" x14ac:dyDescent="0.55000000000000004">
      <c r="A908" t="s">
        <v>17303</v>
      </c>
      <c r="B908" t="s">
        <v>4498</v>
      </c>
      <c r="C908" s="20" t="s">
        <v>25607</v>
      </c>
    </row>
    <row r="909" spans="1:3" x14ac:dyDescent="0.55000000000000004">
      <c r="A909" t="s">
        <v>16477</v>
      </c>
      <c r="B909" t="s">
        <v>475</v>
      </c>
      <c r="C909" s="20" t="s">
        <v>25608</v>
      </c>
    </row>
    <row r="910" spans="1:3" x14ac:dyDescent="0.55000000000000004">
      <c r="A910" t="s">
        <v>18490</v>
      </c>
      <c r="B910" t="s">
        <v>15215</v>
      </c>
      <c r="C910" s="20" t="s">
        <v>25609</v>
      </c>
    </row>
    <row r="911" spans="1:3" x14ac:dyDescent="0.55000000000000004">
      <c r="A911" t="s">
        <v>19036</v>
      </c>
      <c r="B911" t="s">
        <v>1564</v>
      </c>
      <c r="C911" s="20" t="s">
        <v>25610</v>
      </c>
    </row>
    <row r="912" spans="1:3" x14ac:dyDescent="0.55000000000000004">
      <c r="A912" t="s">
        <v>22119</v>
      </c>
      <c r="B912" t="s">
        <v>5945</v>
      </c>
      <c r="C912" s="20" t="s">
        <v>25611</v>
      </c>
    </row>
    <row r="913" spans="1:3" x14ac:dyDescent="0.55000000000000004">
      <c r="A913" t="s">
        <v>20109</v>
      </c>
      <c r="B913" t="s">
        <v>9065</v>
      </c>
      <c r="C913" s="20" t="s">
        <v>25612</v>
      </c>
    </row>
    <row r="914" spans="1:3" x14ac:dyDescent="0.55000000000000004">
      <c r="A914" t="s">
        <v>22737</v>
      </c>
      <c r="B914" t="s">
        <v>15217</v>
      </c>
      <c r="C914" s="20" t="s">
        <v>25613</v>
      </c>
    </row>
    <row r="915" spans="1:3" x14ac:dyDescent="0.55000000000000004">
      <c r="A915" t="s">
        <v>18679</v>
      </c>
      <c r="B915" t="s">
        <v>1326</v>
      </c>
      <c r="C915" s="20" t="s">
        <v>25614</v>
      </c>
    </row>
    <row r="916" spans="1:3" x14ac:dyDescent="0.55000000000000004">
      <c r="A916" t="s">
        <v>22750</v>
      </c>
      <c r="B916" t="s">
        <v>6472</v>
      </c>
      <c r="C916" s="20" t="s">
        <v>25615</v>
      </c>
    </row>
    <row r="917" spans="1:3" x14ac:dyDescent="0.55000000000000004">
      <c r="A917" t="s">
        <v>18865</v>
      </c>
      <c r="B917" t="s">
        <v>687</v>
      </c>
      <c r="C917" s="20" t="s">
        <v>25616</v>
      </c>
    </row>
    <row r="918" spans="1:3" x14ac:dyDescent="0.55000000000000004">
      <c r="A918" t="s">
        <v>18298</v>
      </c>
      <c r="B918" t="s">
        <v>2998</v>
      </c>
      <c r="C918" s="20" t="s">
        <v>25617</v>
      </c>
    </row>
    <row r="919" spans="1:3" x14ac:dyDescent="0.55000000000000004">
      <c r="A919" t="s">
        <v>20760</v>
      </c>
      <c r="B919" t="s">
        <v>6480</v>
      </c>
      <c r="C919" s="20" t="s">
        <v>25618</v>
      </c>
    </row>
    <row r="920" spans="1:3" x14ac:dyDescent="0.55000000000000004">
      <c r="A920" t="s">
        <v>21077</v>
      </c>
      <c r="B920" t="s">
        <v>4629</v>
      </c>
      <c r="C920" s="20" t="s">
        <v>25619</v>
      </c>
    </row>
    <row r="921" spans="1:3" x14ac:dyDescent="0.55000000000000004">
      <c r="A921" t="s">
        <v>22168</v>
      </c>
      <c r="B921" t="s">
        <v>2234</v>
      </c>
      <c r="C921" s="20" t="s">
        <v>25620</v>
      </c>
    </row>
    <row r="922" spans="1:3" x14ac:dyDescent="0.55000000000000004">
      <c r="A922" t="s">
        <v>21634</v>
      </c>
      <c r="B922" t="s">
        <v>2482</v>
      </c>
      <c r="C922" s="20" t="s">
        <v>25621</v>
      </c>
    </row>
    <row r="923" spans="1:3" x14ac:dyDescent="0.55000000000000004">
      <c r="A923" t="s">
        <v>23040</v>
      </c>
      <c r="B923" t="s">
        <v>15034</v>
      </c>
      <c r="C923" s="20" t="s">
        <v>25622</v>
      </c>
    </row>
    <row r="924" spans="1:3" x14ac:dyDescent="0.55000000000000004">
      <c r="A924" t="s">
        <v>22522</v>
      </c>
      <c r="B924" t="s">
        <v>2628</v>
      </c>
      <c r="C924" s="20" t="s">
        <v>25623</v>
      </c>
    </row>
    <row r="925" spans="1:3" x14ac:dyDescent="0.55000000000000004">
      <c r="A925" t="s">
        <v>18380</v>
      </c>
      <c r="B925" t="s">
        <v>5146</v>
      </c>
      <c r="C925" s="20" t="s">
        <v>25624</v>
      </c>
    </row>
    <row r="926" spans="1:3" x14ac:dyDescent="0.55000000000000004">
      <c r="A926" t="s">
        <v>20962</v>
      </c>
      <c r="B926" t="s">
        <v>5767</v>
      </c>
      <c r="C926" s="20" t="s">
        <v>25625</v>
      </c>
    </row>
    <row r="927" spans="1:3" x14ac:dyDescent="0.55000000000000004">
      <c r="A927" t="s">
        <v>17363</v>
      </c>
      <c r="B927" t="s">
        <v>7109</v>
      </c>
      <c r="C927" s="20" t="s">
        <v>25626</v>
      </c>
    </row>
    <row r="928" spans="1:3" x14ac:dyDescent="0.55000000000000004">
      <c r="A928" t="s">
        <v>20987</v>
      </c>
      <c r="B928" t="s">
        <v>10144</v>
      </c>
      <c r="C928" s="20" t="s">
        <v>25627</v>
      </c>
    </row>
    <row r="929" spans="1:3" x14ac:dyDescent="0.55000000000000004">
      <c r="A929" t="s">
        <v>17655</v>
      </c>
      <c r="B929" t="s">
        <v>2348</v>
      </c>
      <c r="C929" s="20" t="s">
        <v>25628</v>
      </c>
    </row>
    <row r="930" spans="1:3" x14ac:dyDescent="0.55000000000000004">
      <c r="A930" t="s">
        <v>19306</v>
      </c>
      <c r="B930" t="s">
        <v>7217</v>
      </c>
      <c r="C930" s="20" t="s">
        <v>25629</v>
      </c>
    </row>
    <row r="931" spans="1:3" x14ac:dyDescent="0.55000000000000004">
      <c r="A931" t="s">
        <v>19049</v>
      </c>
      <c r="B931" t="s">
        <v>2891</v>
      </c>
      <c r="C931" s="20" t="s">
        <v>25630</v>
      </c>
    </row>
    <row r="932" spans="1:3" x14ac:dyDescent="0.55000000000000004">
      <c r="A932" t="s">
        <v>19548</v>
      </c>
      <c r="B932" t="s">
        <v>8319</v>
      </c>
      <c r="C932" s="20" t="s">
        <v>25631</v>
      </c>
    </row>
    <row r="933" spans="1:3" x14ac:dyDescent="0.55000000000000004">
      <c r="A933" t="s">
        <v>17125</v>
      </c>
      <c r="B933" t="s">
        <v>14841</v>
      </c>
      <c r="C933" s="20" t="s">
        <v>25632</v>
      </c>
    </row>
    <row r="934" spans="1:3" x14ac:dyDescent="0.55000000000000004">
      <c r="A934" t="s">
        <v>18443</v>
      </c>
      <c r="B934" t="s">
        <v>2102</v>
      </c>
      <c r="C934" s="20" t="s">
        <v>25633</v>
      </c>
    </row>
    <row r="935" spans="1:3" x14ac:dyDescent="0.55000000000000004">
      <c r="A935" t="s">
        <v>19441</v>
      </c>
      <c r="B935" t="s">
        <v>3750</v>
      </c>
      <c r="C935" s="20" t="s">
        <v>25634</v>
      </c>
    </row>
    <row r="936" spans="1:3" x14ac:dyDescent="0.55000000000000004">
      <c r="A936" t="s">
        <v>18491</v>
      </c>
      <c r="B936" t="s">
        <v>15219</v>
      </c>
      <c r="C936" s="20" t="s">
        <v>25635</v>
      </c>
    </row>
    <row r="937" spans="1:3" x14ac:dyDescent="0.55000000000000004">
      <c r="A937" t="s">
        <v>18766</v>
      </c>
      <c r="B937" t="s">
        <v>9730</v>
      </c>
      <c r="C937" s="20" t="s">
        <v>25636</v>
      </c>
    </row>
    <row r="938" spans="1:3" x14ac:dyDescent="0.55000000000000004">
      <c r="A938" t="s">
        <v>17102</v>
      </c>
      <c r="B938" t="s">
        <v>14648</v>
      </c>
      <c r="C938" s="20" t="s">
        <v>25637</v>
      </c>
    </row>
    <row r="939" spans="1:3" x14ac:dyDescent="0.55000000000000004">
      <c r="A939" t="s">
        <v>18492</v>
      </c>
      <c r="B939" t="s">
        <v>15221</v>
      </c>
      <c r="C939" s="20" t="s">
        <v>25638</v>
      </c>
    </row>
    <row r="940" spans="1:3" x14ac:dyDescent="0.55000000000000004">
      <c r="A940" t="s">
        <v>20022</v>
      </c>
      <c r="B940" t="s">
        <v>2704</v>
      </c>
      <c r="C940" s="20" t="s">
        <v>25639</v>
      </c>
    </row>
    <row r="941" spans="1:3" x14ac:dyDescent="0.55000000000000004">
      <c r="A941" t="s">
        <v>18765</v>
      </c>
      <c r="B941" t="s">
        <v>9696</v>
      </c>
      <c r="C941" s="20" t="s">
        <v>25640</v>
      </c>
    </row>
    <row r="942" spans="1:3" x14ac:dyDescent="0.55000000000000004">
      <c r="A942" t="s">
        <v>17048</v>
      </c>
      <c r="B942" t="s">
        <v>13965</v>
      </c>
      <c r="C942" s="20" t="s">
        <v>25641</v>
      </c>
    </row>
    <row r="943" spans="1:3" x14ac:dyDescent="0.55000000000000004">
      <c r="A943" t="s">
        <v>17109</v>
      </c>
      <c r="B943" t="s">
        <v>14698</v>
      </c>
      <c r="C943" s="20" t="s">
        <v>25642</v>
      </c>
    </row>
    <row r="944" spans="1:3" x14ac:dyDescent="0.55000000000000004">
      <c r="A944" t="s">
        <v>16875</v>
      </c>
      <c r="B944" t="s">
        <v>10524</v>
      </c>
      <c r="C944" s="20" t="s">
        <v>25643</v>
      </c>
    </row>
    <row r="945" spans="1:3" x14ac:dyDescent="0.55000000000000004">
      <c r="A945" t="s">
        <v>19177</v>
      </c>
      <c r="B945" t="s">
        <v>2286</v>
      </c>
      <c r="C945" s="20" t="s">
        <v>25644</v>
      </c>
    </row>
    <row r="946" spans="1:3" x14ac:dyDescent="0.55000000000000004">
      <c r="A946" t="s">
        <v>18493</v>
      </c>
      <c r="B946" t="s">
        <v>15223</v>
      </c>
      <c r="C946" s="20" t="s">
        <v>25645</v>
      </c>
    </row>
    <row r="947" spans="1:3" x14ac:dyDescent="0.55000000000000004">
      <c r="A947" t="s">
        <v>21000</v>
      </c>
      <c r="B947" t="s">
        <v>9488</v>
      </c>
      <c r="C947" s="20" t="s">
        <v>25646</v>
      </c>
    </row>
    <row r="948" spans="1:3" x14ac:dyDescent="0.55000000000000004">
      <c r="A948" t="s">
        <v>19951</v>
      </c>
      <c r="B948" t="s">
        <v>3608</v>
      </c>
      <c r="C948" s="20" t="s">
        <v>25647</v>
      </c>
    </row>
    <row r="949" spans="1:3" x14ac:dyDescent="0.55000000000000004">
      <c r="A949" t="s">
        <v>18781</v>
      </c>
      <c r="B949" t="s">
        <v>10958</v>
      </c>
      <c r="C949" s="20" t="s">
        <v>25648</v>
      </c>
    </row>
    <row r="950" spans="1:3" x14ac:dyDescent="0.55000000000000004">
      <c r="A950" t="s">
        <v>20367</v>
      </c>
      <c r="B950" t="s">
        <v>2198</v>
      </c>
      <c r="C950" s="20" t="s">
        <v>25649</v>
      </c>
    </row>
    <row r="951" spans="1:3" x14ac:dyDescent="0.55000000000000004">
      <c r="A951" t="s">
        <v>17619</v>
      </c>
      <c r="B951" t="s">
        <v>709</v>
      </c>
      <c r="C951" s="20" t="s">
        <v>25650</v>
      </c>
    </row>
    <row r="952" spans="1:3" x14ac:dyDescent="0.55000000000000004">
      <c r="A952" t="s">
        <v>23019</v>
      </c>
      <c r="B952" t="s">
        <v>14811</v>
      </c>
      <c r="C952" s="20" t="s">
        <v>25651</v>
      </c>
    </row>
    <row r="953" spans="1:3" x14ac:dyDescent="0.55000000000000004">
      <c r="A953" t="s">
        <v>18494</v>
      </c>
      <c r="B953" t="s">
        <v>15225</v>
      </c>
      <c r="C953" s="20" t="s">
        <v>25652</v>
      </c>
    </row>
    <row r="954" spans="1:3" x14ac:dyDescent="0.55000000000000004">
      <c r="A954" t="s">
        <v>19513</v>
      </c>
      <c r="B954" t="s">
        <v>11479</v>
      </c>
      <c r="C954" s="20" t="s">
        <v>25653</v>
      </c>
    </row>
    <row r="955" spans="1:3" x14ac:dyDescent="0.55000000000000004">
      <c r="A955" t="s">
        <v>16997</v>
      </c>
      <c r="B955" t="s">
        <v>13215</v>
      </c>
      <c r="C955" s="20" t="s">
        <v>25654</v>
      </c>
    </row>
    <row r="956" spans="1:3" x14ac:dyDescent="0.55000000000000004">
      <c r="A956" t="s">
        <v>16798</v>
      </c>
      <c r="B956" t="s">
        <v>8847</v>
      </c>
      <c r="C956" s="20" t="s">
        <v>25655</v>
      </c>
    </row>
    <row r="957" spans="1:3" x14ac:dyDescent="0.55000000000000004">
      <c r="A957" t="s">
        <v>23643</v>
      </c>
      <c r="B957" t="s">
        <v>15227</v>
      </c>
      <c r="C957" s="20" t="s">
        <v>25656</v>
      </c>
    </row>
    <row r="958" spans="1:3" x14ac:dyDescent="0.55000000000000004">
      <c r="A958" t="s">
        <v>17797</v>
      </c>
      <c r="B958" t="s">
        <v>10486</v>
      </c>
      <c r="C958" s="20" t="s">
        <v>25657</v>
      </c>
    </row>
    <row r="959" spans="1:3" x14ac:dyDescent="0.55000000000000004">
      <c r="A959" t="s">
        <v>18495</v>
      </c>
      <c r="B959" t="s">
        <v>15229</v>
      </c>
      <c r="C959" s="20" t="s">
        <v>25658</v>
      </c>
    </row>
    <row r="960" spans="1:3" x14ac:dyDescent="0.55000000000000004">
      <c r="A960" t="s">
        <v>19322</v>
      </c>
      <c r="B960" t="s">
        <v>9672</v>
      </c>
      <c r="C960" s="20" t="s">
        <v>25659</v>
      </c>
    </row>
    <row r="961" spans="1:3" x14ac:dyDescent="0.55000000000000004">
      <c r="A961" t="s">
        <v>16743</v>
      </c>
      <c r="B961" t="s">
        <v>7506</v>
      </c>
      <c r="C961" s="20" t="s">
        <v>25660</v>
      </c>
    </row>
    <row r="962" spans="1:3" x14ac:dyDescent="0.55000000000000004">
      <c r="A962" t="s">
        <v>16485</v>
      </c>
      <c r="B962" t="s">
        <v>577</v>
      </c>
      <c r="C962" s="20" t="s">
        <v>25661</v>
      </c>
    </row>
    <row r="963" spans="1:3" x14ac:dyDescent="0.55000000000000004">
      <c r="A963" t="s">
        <v>18985</v>
      </c>
      <c r="B963" t="s">
        <v>13235</v>
      </c>
      <c r="C963" s="20" t="s">
        <v>25662</v>
      </c>
    </row>
    <row r="964" spans="1:3" x14ac:dyDescent="0.55000000000000004">
      <c r="A964" t="s">
        <v>22120</v>
      </c>
      <c r="B964" t="s">
        <v>8033</v>
      </c>
      <c r="C964" s="20" t="s">
        <v>25663</v>
      </c>
    </row>
    <row r="965" spans="1:3" x14ac:dyDescent="0.55000000000000004">
      <c r="A965" t="s">
        <v>18857</v>
      </c>
      <c r="B965" t="s">
        <v>455</v>
      </c>
      <c r="C965" s="20" t="s">
        <v>25664</v>
      </c>
    </row>
    <row r="966" spans="1:3" x14ac:dyDescent="0.55000000000000004">
      <c r="A966" t="s">
        <v>17328</v>
      </c>
      <c r="B966" t="s">
        <v>5854</v>
      </c>
      <c r="C966" s="20" t="s">
        <v>25665</v>
      </c>
    </row>
    <row r="967" spans="1:3" x14ac:dyDescent="0.55000000000000004">
      <c r="A967" t="s">
        <v>16557</v>
      </c>
      <c r="B967" t="s">
        <v>1712</v>
      </c>
      <c r="C967" s="20" t="s">
        <v>25666</v>
      </c>
    </row>
    <row r="968" spans="1:3" x14ac:dyDescent="0.55000000000000004">
      <c r="A968" t="s">
        <v>18138</v>
      </c>
      <c r="B968" t="s">
        <v>8311</v>
      </c>
      <c r="C968" s="20" t="s">
        <v>25667</v>
      </c>
    </row>
    <row r="969" spans="1:3" x14ac:dyDescent="0.55000000000000004">
      <c r="A969" t="s">
        <v>22530</v>
      </c>
      <c r="B969" t="s">
        <v>9794</v>
      </c>
      <c r="C969" s="20" t="s">
        <v>25668</v>
      </c>
    </row>
    <row r="970" spans="1:3" x14ac:dyDescent="0.55000000000000004">
      <c r="A970" t="s">
        <v>18943</v>
      </c>
      <c r="B970" t="s">
        <v>9718</v>
      </c>
      <c r="C970" s="20" t="s">
        <v>25669</v>
      </c>
    </row>
    <row r="971" spans="1:3" x14ac:dyDescent="0.55000000000000004">
      <c r="A971" t="s">
        <v>16949</v>
      </c>
      <c r="B971" t="s">
        <v>11939</v>
      </c>
      <c r="C971" s="20" t="s">
        <v>25670</v>
      </c>
    </row>
    <row r="972" spans="1:3" x14ac:dyDescent="0.55000000000000004">
      <c r="A972" t="s">
        <v>18388</v>
      </c>
      <c r="B972" t="s">
        <v>8543</v>
      </c>
      <c r="C972" s="20" t="s">
        <v>25671</v>
      </c>
    </row>
    <row r="973" spans="1:3" x14ac:dyDescent="0.55000000000000004">
      <c r="A973" t="s">
        <v>18496</v>
      </c>
      <c r="B973" t="s">
        <v>15231</v>
      </c>
      <c r="C973" s="20" t="s">
        <v>25672</v>
      </c>
    </row>
    <row r="974" spans="1:3" x14ac:dyDescent="0.55000000000000004">
      <c r="A974" t="s">
        <v>17360</v>
      </c>
      <c r="B974" t="s">
        <v>6941</v>
      </c>
      <c r="C974" s="20" t="s">
        <v>25673</v>
      </c>
    </row>
    <row r="975" spans="1:3" x14ac:dyDescent="0.55000000000000004">
      <c r="A975" t="s">
        <v>19173</v>
      </c>
      <c r="B975" t="s">
        <v>2144</v>
      </c>
      <c r="C975" s="20" t="s">
        <v>25674</v>
      </c>
    </row>
    <row r="976" spans="1:3" x14ac:dyDescent="0.55000000000000004">
      <c r="A976" t="s">
        <v>16809</v>
      </c>
      <c r="B976" t="s">
        <v>8986</v>
      </c>
      <c r="C976" s="20" t="s">
        <v>25675</v>
      </c>
    </row>
    <row r="977" spans="1:3" x14ac:dyDescent="0.55000000000000004">
      <c r="A977" t="s">
        <v>20090</v>
      </c>
      <c r="B977" t="s">
        <v>2957</v>
      </c>
      <c r="C977" s="20" t="s">
        <v>25676</v>
      </c>
    </row>
    <row r="978" spans="1:3" x14ac:dyDescent="0.55000000000000004">
      <c r="A978" t="s">
        <v>23514</v>
      </c>
      <c r="B978" t="s">
        <v>5918</v>
      </c>
      <c r="C978" s="20" t="s">
        <v>25677</v>
      </c>
    </row>
    <row r="979" spans="1:3" x14ac:dyDescent="0.55000000000000004">
      <c r="A979" t="s">
        <v>18270</v>
      </c>
      <c r="B979" t="s">
        <v>12205</v>
      </c>
      <c r="C979" s="20" t="s">
        <v>25678</v>
      </c>
    </row>
    <row r="980" spans="1:3" x14ac:dyDescent="0.55000000000000004">
      <c r="A980" t="s">
        <v>20686</v>
      </c>
      <c r="B980" t="s">
        <v>821</v>
      </c>
      <c r="C980" s="20" t="s">
        <v>25679</v>
      </c>
    </row>
    <row r="981" spans="1:3" x14ac:dyDescent="0.55000000000000004">
      <c r="A981" t="s">
        <v>17980</v>
      </c>
      <c r="B981" t="s">
        <v>8149</v>
      </c>
      <c r="C981" s="20" t="s">
        <v>25680</v>
      </c>
    </row>
    <row r="982" spans="1:3" x14ac:dyDescent="0.55000000000000004">
      <c r="A982" t="s">
        <v>18497</v>
      </c>
      <c r="B982" t="s">
        <v>15233</v>
      </c>
      <c r="C982" s="20" t="s">
        <v>25681</v>
      </c>
    </row>
    <row r="983" spans="1:3" x14ac:dyDescent="0.55000000000000004">
      <c r="A983" t="s">
        <v>17814</v>
      </c>
      <c r="B983" t="s">
        <v>11431</v>
      </c>
      <c r="C983" s="20" t="s">
        <v>25682</v>
      </c>
    </row>
    <row r="984" spans="1:3" x14ac:dyDescent="0.55000000000000004">
      <c r="A984" t="s">
        <v>19651</v>
      </c>
      <c r="B984" t="s">
        <v>15235</v>
      </c>
      <c r="C984" s="20" t="s">
        <v>25683</v>
      </c>
    </row>
    <row r="985" spans="1:3" x14ac:dyDescent="0.55000000000000004">
      <c r="A985" t="s">
        <v>23232</v>
      </c>
      <c r="B985" t="s">
        <v>15237</v>
      </c>
      <c r="C985" s="20" t="s">
        <v>25684</v>
      </c>
    </row>
    <row r="986" spans="1:3" x14ac:dyDescent="0.55000000000000004">
      <c r="A986" t="s">
        <v>18498</v>
      </c>
      <c r="B986" t="s">
        <v>15239</v>
      </c>
      <c r="C986" s="20" t="s">
        <v>25685</v>
      </c>
    </row>
    <row r="987" spans="1:3" x14ac:dyDescent="0.55000000000000004">
      <c r="A987" t="s">
        <v>16878</v>
      </c>
      <c r="B987" t="s">
        <v>10584</v>
      </c>
      <c r="C987" s="20" t="s">
        <v>25686</v>
      </c>
    </row>
    <row r="988" spans="1:3" x14ac:dyDescent="0.55000000000000004">
      <c r="A988" t="s">
        <v>21148</v>
      </c>
      <c r="B988" t="s">
        <v>12681</v>
      </c>
      <c r="C988" s="20" t="s">
        <v>25687</v>
      </c>
    </row>
    <row r="989" spans="1:3" x14ac:dyDescent="0.55000000000000004">
      <c r="A989" t="s">
        <v>16960</v>
      </c>
      <c r="B989" t="s">
        <v>12286</v>
      </c>
      <c r="C989" s="20" t="s">
        <v>25688</v>
      </c>
    </row>
    <row r="990" spans="1:3" x14ac:dyDescent="0.55000000000000004">
      <c r="A990" t="s">
        <v>19980</v>
      </c>
      <c r="B990" t="s">
        <v>9638</v>
      </c>
      <c r="C990" s="20" t="s">
        <v>25689</v>
      </c>
    </row>
    <row r="991" spans="1:3" x14ac:dyDescent="0.55000000000000004">
      <c r="A991" t="s">
        <v>19652</v>
      </c>
      <c r="B991" t="s">
        <v>15241</v>
      </c>
      <c r="C991" s="20" t="s">
        <v>25690</v>
      </c>
    </row>
    <row r="992" spans="1:3" x14ac:dyDescent="0.55000000000000004">
      <c r="A992" t="s">
        <v>24435</v>
      </c>
      <c r="B992" t="s">
        <v>4196</v>
      </c>
      <c r="C992" s="20" t="s">
        <v>25691</v>
      </c>
    </row>
    <row r="993" spans="1:3" x14ac:dyDescent="0.55000000000000004">
      <c r="A993" t="s">
        <v>22528</v>
      </c>
      <c r="B993" t="s">
        <v>8573</v>
      </c>
      <c r="C993" s="20" t="s">
        <v>25692</v>
      </c>
    </row>
    <row r="994" spans="1:3" x14ac:dyDescent="0.55000000000000004">
      <c r="A994" t="s">
        <v>24501</v>
      </c>
      <c r="B994" t="s">
        <v>5474</v>
      </c>
      <c r="C994" s="20" t="s">
        <v>24598</v>
      </c>
    </row>
    <row r="995" spans="1:3" x14ac:dyDescent="0.55000000000000004">
      <c r="A995" t="s">
        <v>23808</v>
      </c>
      <c r="B995" t="s">
        <v>5474</v>
      </c>
      <c r="C995" s="20" t="s">
        <v>24598</v>
      </c>
    </row>
    <row r="996" spans="1:3" x14ac:dyDescent="0.55000000000000004">
      <c r="A996" t="s">
        <v>23141</v>
      </c>
      <c r="B996" t="s">
        <v>15244</v>
      </c>
      <c r="C996" s="20" t="s">
        <v>25693</v>
      </c>
    </row>
    <row r="997" spans="1:3" x14ac:dyDescent="0.55000000000000004">
      <c r="A997" t="s">
        <v>17365</v>
      </c>
      <c r="B997" t="s">
        <v>7227</v>
      </c>
      <c r="C997" s="20" t="s">
        <v>25694</v>
      </c>
    </row>
    <row r="998" spans="1:3" x14ac:dyDescent="0.55000000000000004">
      <c r="A998" t="s">
        <v>22718</v>
      </c>
      <c r="B998" t="s">
        <v>9198</v>
      </c>
      <c r="C998" s="20" t="s">
        <v>25695</v>
      </c>
    </row>
    <row r="999" spans="1:3" x14ac:dyDescent="0.55000000000000004">
      <c r="A999" t="s">
        <v>21258</v>
      </c>
      <c r="B999" t="s">
        <v>14107</v>
      </c>
      <c r="C999" s="20" t="s">
        <v>25696</v>
      </c>
    </row>
    <row r="1000" spans="1:3" x14ac:dyDescent="0.55000000000000004">
      <c r="A1000" t="s">
        <v>24242</v>
      </c>
      <c r="B1000" t="s">
        <v>15246</v>
      </c>
      <c r="C1000" s="20" t="s">
        <v>25697</v>
      </c>
    </row>
    <row r="1001" spans="1:3" x14ac:dyDescent="0.55000000000000004">
      <c r="A1001" t="s">
        <v>24180</v>
      </c>
      <c r="B1001" t="s">
        <v>378</v>
      </c>
      <c r="C1001" s="20" t="s">
        <v>25698</v>
      </c>
    </row>
    <row r="1002" spans="1:3" x14ac:dyDescent="0.55000000000000004">
      <c r="A1002" t="s">
        <v>21093</v>
      </c>
      <c r="B1002" t="s">
        <v>12679</v>
      </c>
      <c r="C1002" s="20" t="s">
        <v>25699</v>
      </c>
    </row>
    <row r="1003" spans="1:3" x14ac:dyDescent="0.55000000000000004">
      <c r="A1003" t="s">
        <v>20876</v>
      </c>
      <c r="B1003" t="s">
        <v>8009</v>
      </c>
      <c r="C1003" s="20" t="s">
        <v>25700</v>
      </c>
    </row>
    <row r="1004" spans="1:3" x14ac:dyDescent="0.55000000000000004">
      <c r="A1004" t="s">
        <v>21976</v>
      </c>
      <c r="B1004" t="s">
        <v>15248</v>
      </c>
      <c r="C1004" s="20" t="s">
        <v>25701</v>
      </c>
    </row>
    <row r="1005" spans="1:3" x14ac:dyDescent="0.55000000000000004">
      <c r="A1005" t="s">
        <v>24325</v>
      </c>
      <c r="B1005" t="s">
        <v>9758</v>
      </c>
      <c r="C1005" s="20" t="s">
        <v>24599</v>
      </c>
    </row>
    <row r="1006" spans="1:3" x14ac:dyDescent="0.55000000000000004">
      <c r="A1006" t="s">
        <v>18792</v>
      </c>
      <c r="B1006" t="s">
        <v>9758</v>
      </c>
      <c r="C1006" s="20" t="s">
        <v>24599</v>
      </c>
    </row>
    <row r="1007" spans="1:3" x14ac:dyDescent="0.55000000000000004">
      <c r="A1007" t="s">
        <v>23118</v>
      </c>
      <c r="B1007" t="s">
        <v>8928</v>
      </c>
      <c r="C1007" s="20" t="s">
        <v>25702</v>
      </c>
    </row>
    <row r="1008" spans="1:3" x14ac:dyDescent="0.55000000000000004">
      <c r="A1008" t="s">
        <v>24209</v>
      </c>
      <c r="B1008" t="s">
        <v>4941</v>
      </c>
      <c r="C1008" s="20" t="s">
        <v>25703</v>
      </c>
    </row>
    <row r="1009" spans="1:3" x14ac:dyDescent="0.55000000000000004">
      <c r="A1009" t="s">
        <v>24364</v>
      </c>
      <c r="B1009" t="s">
        <v>6137</v>
      </c>
      <c r="C1009" s="20" t="s">
        <v>24600</v>
      </c>
    </row>
    <row r="1010" spans="1:3" x14ac:dyDescent="0.55000000000000004">
      <c r="A1010" t="s">
        <v>23267</v>
      </c>
      <c r="B1010" t="s">
        <v>6137</v>
      </c>
      <c r="C1010" s="20" t="s">
        <v>24600</v>
      </c>
    </row>
    <row r="1011" spans="1:3" x14ac:dyDescent="0.55000000000000004">
      <c r="A1011" t="s">
        <v>18067</v>
      </c>
      <c r="B1011" t="s">
        <v>14488</v>
      </c>
      <c r="C1011" s="20" t="s">
        <v>25704</v>
      </c>
    </row>
    <row r="1012" spans="1:3" x14ac:dyDescent="0.55000000000000004">
      <c r="A1012" t="s">
        <v>19653</v>
      </c>
      <c r="B1012" t="s">
        <v>15250</v>
      </c>
      <c r="C1012" s="20" t="s">
        <v>25705</v>
      </c>
    </row>
    <row r="1013" spans="1:3" x14ac:dyDescent="0.55000000000000004">
      <c r="A1013" t="s">
        <v>22390</v>
      </c>
      <c r="B1013" t="s">
        <v>4438</v>
      </c>
      <c r="C1013" s="20" t="s">
        <v>25706</v>
      </c>
    </row>
    <row r="1014" spans="1:3" x14ac:dyDescent="0.55000000000000004">
      <c r="A1014" t="s">
        <v>20690</v>
      </c>
      <c r="B1014" t="s">
        <v>6458</v>
      </c>
      <c r="C1014" s="20" t="s">
        <v>24601</v>
      </c>
    </row>
    <row r="1015" spans="1:3" x14ac:dyDescent="0.55000000000000004">
      <c r="A1015" t="s">
        <v>18499</v>
      </c>
      <c r="B1015" t="s">
        <v>6458</v>
      </c>
      <c r="C1015" s="20" t="s">
        <v>24601</v>
      </c>
    </row>
    <row r="1016" spans="1:3" x14ac:dyDescent="0.55000000000000004">
      <c r="A1016" t="s">
        <v>16764</v>
      </c>
      <c r="B1016" t="s">
        <v>6458</v>
      </c>
      <c r="C1016" s="20" t="s">
        <v>24601</v>
      </c>
    </row>
    <row r="1017" spans="1:3" x14ac:dyDescent="0.55000000000000004">
      <c r="A1017" t="s">
        <v>16867</v>
      </c>
      <c r="B1017" t="s">
        <v>10342</v>
      </c>
      <c r="C1017" s="20" t="s">
        <v>25707</v>
      </c>
    </row>
    <row r="1018" spans="1:3" x14ac:dyDescent="0.55000000000000004">
      <c r="A1018" t="s">
        <v>19023</v>
      </c>
      <c r="B1018" t="s">
        <v>14937</v>
      </c>
      <c r="C1018" s="20" t="s">
        <v>25708</v>
      </c>
    </row>
    <row r="1019" spans="1:3" x14ac:dyDescent="0.55000000000000004">
      <c r="A1019" t="s">
        <v>22870</v>
      </c>
      <c r="B1019" t="s">
        <v>6051</v>
      </c>
      <c r="C1019" s="20" t="s">
        <v>25709</v>
      </c>
    </row>
    <row r="1020" spans="1:3" x14ac:dyDescent="0.55000000000000004">
      <c r="A1020" t="s">
        <v>19254</v>
      </c>
      <c r="B1020" t="s">
        <v>12785</v>
      </c>
      <c r="C1020" s="20" t="s">
        <v>25710</v>
      </c>
    </row>
    <row r="1021" spans="1:3" x14ac:dyDescent="0.55000000000000004">
      <c r="A1021" t="s">
        <v>17874</v>
      </c>
      <c r="B1021" t="s">
        <v>13760</v>
      </c>
      <c r="C1021" s="20" t="s">
        <v>25711</v>
      </c>
    </row>
    <row r="1022" spans="1:3" x14ac:dyDescent="0.55000000000000004">
      <c r="A1022" t="s">
        <v>24394</v>
      </c>
      <c r="B1022" t="s">
        <v>9576</v>
      </c>
      <c r="C1022" s="20" t="s">
        <v>25712</v>
      </c>
    </row>
    <row r="1023" spans="1:3" x14ac:dyDescent="0.55000000000000004">
      <c r="A1023" t="s">
        <v>22861</v>
      </c>
      <c r="B1023" t="s">
        <v>8411</v>
      </c>
      <c r="C1023" s="20" t="s">
        <v>25713</v>
      </c>
    </row>
    <row r="1024" spans="1:3" x14ac:dyDescent="0.55000000000000004">
      <c r="A1024" t="s">
        <v>22781</v>
      </c>
      <c r="B1024" t="s">
        <v>9417</v>
      </c>
      <c r="C1024" s="20" t="s">
        <v>25714</v>
      </c>
    </row>
    <row r="1025" spans="1:3" x14ac:dyDescent="0.55000000000000004">
      <c r="A1025" t="s">
        <v>24328</v>
      </c>
      <c r="B1025" t="s">
        <v>2196</v>
      </c>
      <c r="C1025" s="20" t="s">
        <v>25715</v>
      </c>
    </row>
    <row r="1026" spans="1:3" x14ac:dyDescent="0.55000000000000004">
      <c r="A1026" t="s">
        <v>22659</v>
      </c>
      <c r="B1026" t="s">
        <v>14282</v>
      </c>
      <c r="C1026" s="20" t="s">
        <v>25716</v>
      </c>
    </row>
    <row r="1027" spans="1:3" x14ac:dyDescent="0.55000000000000004">
      <c r="A1027" t="s">
        <v>21470</v>
      </c>
      <c r="B1027" t="s">
        <v>14452</v>
      </c>
      <c r="C1027" s="20" t="s">
        <v>25717</v>
      </c>
    </row>
    <row r="1028" spans="1:3" x14ac:dyDescent="0.55000000000000004">
      <c r="A1028" t="s">
        <v>21356</v>
      </c>
      <c r="B1028" t="s">
        <v>9732</v>
      </c>
      <c r="C1028" s="20" t="s">
        <v>25718</v>
      </c>
    </row>
    <row r="1029" spans="1:3" x14ac:dyDescent="0.55000000000000004">
      <c r="A1029" t="s">
        <v>24384</v>
      </c>
      <c r="B1029" t="s">
        <v>11498</v>
      </c>
      <c r="C1029" s="20" t="s">
        <v>25719</v>
      </c>
    </row>
    <row r="1030" spans="1:3" x14ac:dyDescent="0.55000000000000004">
      <c r="A1030" t="s">
        <v>24321</v>
      </c>
      <c r="B1030" t="s">
        <v>13779</v>
      </c>
      <c r="C1030" s="20" t="s">
        <v>25720</v>
      </c>
    </row>
    <row r="1031" spans="1:3" x14ac:dyDescent="0.55000000000000004">
      <c r="A1031" t="s">
        <v>22698</v>
      </c>
      <c r="B1031" t="s">
        <v>6726</v>
      </c>
      <c r="C1031" s="20" t="s">
        <v>25721</v>
      </c>
    </row>
    <row r="1032" spans="1:3" x14ac:dyDescent="0.55000000000000004">
      <c r="A1032" t="s">
        <v>17070</v>
      </c>
      <c r="B1032" t="s">
        <v>14220</v>
      </c>
      <c r="C1032" s="20" t="s">
        <v>25722</v>
      </c>
    </row>
    <row r="1033" spans="1:3" x14ac:dyDescent="0.55000000000000004">
      <c r="A1033" t="s">
        <v>23664</v>
      </c>
      <c r="B1033" t="s">
        <v>13142</v>
      </c>
      <c r="C1033" s="20" t="s">
        <v>25723</v>
      </c>
    </row>
    <row r="1034" spans="1:3" x14ac:dyDescent="0.55000000000000004">
      <c r="A1034" t="s">
        <v>23126</v>
      </c>
      <c r="B1034" t="s">
        <v>4609</v>
      </c>
      <c r="C1034" s="20" t="s">
        <v>25724</v>
      </c>
    </row>
    <row r="1035" spans="1:3" x14ac:dyDescent="0.55000000000000004">
      <c r="A1035" t="s">
        <v>19777</v>
      </c>
      <c r="B1035" t="s">
        <v>14605</v>
      </c>
      <c r="C1035" s="20" t="s">
        <v>25725</v>
      </c>
    </row>
    <row r="1036" spans="1:3" x14ac:dyDescent="0.55000000000000004">
      <c r="A1036" t="s">
        <v>23450</v>
      </c>
      <c r="B1036" t="s">
        <v>10376</v>
      </c>
      <c r="C1036" s="20" t="s">
        <v>25726</v>
      </c>
    </row>
    <row r="1037" spans="1:3" x14ac:dyDescent="0.55000000000000004">
      <c r="A1037" t="s">
        <v>23448</v>
      </c>
      <c r="B1037" t="s">
        <v>12322</v>
      </c>
      <c r="C1037" s="20" t="s">
        <v>25727</v>
      </c>
    </row>
    <row r="1038" spans="1:3" x14ac:dyDescent="0.55000000000000004">
      <c r="A1038" t="s">
        <v>23805</v>
      </c>
      <c r="B1038" t="s">
        <v>9614</v>
      </c>
      <c r="C1038" s="20" t="s">
        <v>25728</v>
      </c>
    </row>
    <row r="1039" spans="1:3" x14ac:dyDescent="0.55000000000000004">
      <c r="A1039" t="s">
        <v>18044</v>
      </c>
      <c r="B1039" t="s">
        <v>12605</v>
      </c>
      <c r="C1039" s="20" t="s">
        <v>25729</v>
      </c>
    </row>
    <row r="1040" spans="1:3" x14ac:dyDescent="0.55000000000000004">
      <c r="A1040" t="s">
        <v>18261</v>
      </c>
      <c r="B1040" t="s">
        <v>11594</v>
      </c>
      <c r="C1040" s="20" t="s">
        <v>25730</v>
      </c>
    </row>
    <row r="1041" spans="1:3" x14ac:dyDescent="0.55000000000000004">
      <c r="A1041" t="s">
        <v>21282</v>
      </c>
      <c r="B1041" t="s">
        <v>12074</v>
      </c>
      <c r="C1041" s="20" t="s">
        <v>25731</v>
      </c>
    </row>
    <row r="1042" spans="1:3" x14ac:dyDescent="0.55000000000000004">
      <c r="A1042" t="s">
        <v>22627</v>
      </c>
      <c r="B1042" t="s">
        <v>13164</v>
      </c>
      <c r="C1042" s="20" t="s">
        <v>25732</v>
      </c>
    </row>
    <row r="1043" spans="1:3" x14ac:dyDescent="0.55000000000000004">
      <c r="A1043" t="s">
        <v>19192</v>
      </c>
      <c r="B1043" t="s">
        <v>4583</v>
      </c>
      <c r="C1043" s="20" t="s">
        <v>25733</v>
      </c>
    </row>
    <row r="1044" spans="1:3" x14ac:dyDescent="0.55000000000000004">
      <c r="A1044" t="s">
        <v>18195</v>
      </c>
      <c r="B1044" t="s">
        <v>14732</v>
      </c>
      <c r="C1044" s="20" t="s">
        <v>25734</v>
      </c>
    </row>
    <row r="1045" spans="1:3" x14ac:dyDescent="0.55000000000000004">
      <c r="A1045" t="s">
        <v>24050</v>
      </c>
      <c r="B1045" t="s">
        <v>1666</v>
      </c>
      <c r="C1045" s="20" t="s">
        <v>25735</v>
      </c>
    </row>
    <row r="1046" spans="1:3" x14ac:dyDescent="0.55000000000000004">
      <c r="A1046" t="s">
        <v>19311</v>
      </c>
      <c r="B1046" t="s">
        <v>8025</v>
      </c>
      <c r="C1046" s="20" t="s">
        <v>25736</v>
      </c>
    </row>
    <row r="1047" spans="1:3" x14ac:dyDescent="0.55000000000000004">
      <c r="A1047" t="s">
        <v>23794</v>
      </c>
      <c r="B1047" t="s">
        <v>3876</v>
      </c>
      <c r="C1047" s="20" t="s">
        <v>25737</v>
      </c>
    </row>
    <row r="1048" spans="1:3" x14ac:dyDescent="0.55000000000000004">
      <c r="A1048" t="s">
        <v>16806</v>
      </c>
      <c r="B1048" t="s">
        <v>8956</v>
      </c>
      <c r="C1048" s="20" t="s">
        <v>25738</v>
      </c>
    </row>
    <row r="1049" spans="1:3" x14ac:dyDescent="0.55000000000000004">
      <c r="A1049" t="s">
        <v>22668</v>
      </c>
      <c r="B1049" t="s">
        <v>15253</v>
      </c>
      <c r="C1049" s="20" t="s">
        <v>25739</v>
      </c>
    </row>
    <row r="1050" spans="1:3" x14ac:dyDescent="0.55000000000000004">
      <c r="A1050" t="s">
        <v>17484</v>
      </c>
      <c r="B1050" t="s">
        <v>11707</v>
      </c>
      <c r="C1050" s="20" t="s">
        <v>25740</v>
      </c>
    </row>
    <row r="1051" spans="1:3" x14ac:dyDescent="0.55000000000000004">
      <c r="A1051" t="s">
        <v>19412</v>
      </c>
      <c r="B1051" t="s">
        <v>12318</v>
      </c>
      <c r="C1051" s="20" t="s">
        <v>25741</v>
      </c>
    </row>
    <row r="1052" spans="1:3" x14ac:dyDescent="0.55000000000000004">
      <c r="A1052" t="s">
        <v>17571</v>
      </c>
      <c r="B1052" t="s">
        <v>14044</v>
      </c>
      <c r="C1052" s="20" t="s">
        <v>25742</v>
      </c>
    </row>
    <row r="1053" spans="1:3" x14ac:dyDescent="0.55000000000000004">
      <c r="A1053" t="s">
        <v>17044</v>
      </c>
      <c r="B1053" t="s">
        <v>13899</v>
      </c>
      <c r="C1053" s="20" t="s">
        <v>25743</v>
      </c>
    </row>
    <row r="1054" spans="1:3" x14ac:dyDescent="0.55000000000000004">
      <c r="A1054" t="s">
        <v>18169</v>
      </c>
      <c r="B1054" t="s">
        <v>11999</v>
      </c>
      <c r="C1054" s="20" t="s">
        <v>25744</v>
      </c>
    </row>
    <row r="1055" spans="1:3" x14ac:dyDescent="0.55000000000000004">
      <c r="A1055" t="s">
        <v>17562</v>
      </c>
      <c r="B1055" t="s">
        <v>13893</v>
      </c>
      <c r="C1055" s="20" t="s">
        <v>25745</v>
      </c>
    </row>
    <row r="1056" spans="1:3" x14ac:dyDescent="0.55000000000000004">
      <c r="A1056" t="s">
        <v>16532</v>
      </c>
      <c r="B1056" t="s">
        <v>1204</v>
      </c>
      <c r="C1056" s="20" t="s">
        <v>25746</v>
      </c>
    </row>
    <row r="1057" spans="1:3" x14ac:dyDescent="0.55000000000000004">
      <c r="A1057" t="s">
        <v>23364</v>
      </c>
      <c r="B1057" t="s">
        <v>12221</v>
      </c>
      <c r="C1057" s="20" t="s">
        <v>25747</v>
      </c>
    </row>
    <row r="1058" spans="1:3" x14ac:dyDescent="0.55000000000000004">
      <c r="A1058" t="s">
        <v>22423</v>
      </c>
      <c r="B1058" t="s">
        <v>4142</v>
      </c>
      <c r="C1058" s="20" t="s">
        <v>25748</v>
      </c>
    </row>
    <row r="1059" spans="1:3" x14ac:dyDescent="0.55000000000000004">
      <c r="A1059" t="s">
        <v>23632</v>
      </c>
      <c r="B1059" t="s">
        <v>1774</v>
      </c>
      <c r="C1059" s="20" t="s">
        <v>25749</v>
      </c>
    </row>
    <row r="1060" spans="1:3" x14ac:dyDescent="0.55000000000000004">
      <c r="A1060" t="s">
        <v>17202</v>
      </c>
      <c r="B1060" t="s">
        <v>915</v>
      </c>
      <c r="C1060" s="20" t="s">
        <v>25750</v>
      </c>
    </row>
    <row r="1061" spans="1:3" x14ac:dyDescent="0.55000000000000004">
      <c r="A1061" t="s">
        <v>22359</v>
      </c>
      <c r="B1061" t="s">
        <v>7145</v>
      </c>
      <c r="C1061" s="20" t="s">
        <v>25751</v>
      </c>
    </row>
    <row r="1062" spans="1:3" x14ac:dyDescent="0.55000000000000004">
      <c r="A1062" t="s">
        <v>17871</v>
      </c>
      <c r="B1062" t="s">
        <v>5016</v>
      </c>
      <c r="C1062" s="20" t="s">
        <v>24602</v>
      </c>
    </row>
    <row r="1063" spans="1:3" x14ac:dyDescent="0.55000000000000004">
      <c r="A1063" t="s">
        <v>16656</v>
      </c>
      <c r="B1063" t="s">
        <v>5016</v>
      </c>
      <c r="C1063" s="20" t="s">
        <v>24602</v>
      </c>
    </row>
    <row r="1064" spans="1:3" x14ac:dyDescent="0.55000000000000004">
      <c r="A1064" t="s">
        <v>17899</v>
      </c>
      <c r="B1064" t="s">
        <v>14742</v>
      </c>
      <c r="C1064" s="20" t="s">
        <v>25752</v>
      </c>
    </row>
    <row r="1065" spans="1:3" x14ac:dyDescent="0.55000000000000004">
      <c r="A1065" t="s">
        <v>18124</v>
      </c>
      <c r="B1065" t="s">
        <v>5856</v>
      </c>
      <c r="C1065" s="20" t="s">
        <v>25753</v>
      </c>
    </row>
    <row r="1066" spans="1:3" x14ac:dyDescent="0.55000000000000004">
      <c r="A1066" t="s">
        <v>21488</v>
      </c>
      <c r="B1066" t="s">
        <v>12274</v>
      </c>
      <c r="C1066" s="20" t="s">
        <v>25754</v>
      </c>
    </row>
    <row r="1067" spans="1:3" x14ac:dyDescent="0.55000000000000004">
      <c r="A1067" t="s">
        <v>18148</v>
      </c>
      <c r="B1067" t="s">
        <v>10047</v>
      </c>
      <c r="C1067" s="20" t="s">
        <v>25755</v>
      </c>
    </row>
    <row r="1068" spans="1:3" x14ac:dyDescent="0.55000000000000004">
      <c r="A1068" t="s">
        <v>16976</v>
      </c>
      <c r="B1068" t="s">
        <v>12713</v>
      </c>
      <c r="C1068" s="20" t="s">
        <v>25756</v>
      </c>
    </row>
    <row r="1069" spans="1:3" x14ac:dyDescent="0.55000000000000004">
      <c r="A1069" t="s">
        <v>18338</v>
      </c>
      <c r="B1069" t="s">
        <v>13382</v>
      </c>
      <c r="C1069" s="20" t="s">
        <v>25757</v>
      </c>
    </row>
    <row r="1070" spans="1:3" x14ac:dyDescent="0.55000000000000004">
      <c r="A1070" t="s">
        <v>16842</v>
      </c>
      <c r="B1070" t="s">
        <v>9674</v>
      </c>
      <c r="C1070" s="20" t="s">
        <v>25758</v>
      </c>
    </row>
    <row r="1071" spans="1:3" x14ac:dyDescent="0.55000000000000004">
      <c r="A1071" t="s">
        <v>21109</v>
      </c>
      <c r="B1071" t="s">
        <v>451</v>
      </c>
      <c r="C1071" s="20" t="s">
        <v>25759</v>
      </c>
    </row>
    <row r="1072" spans="1:3" x14ac:dyDescent="0.55000000000000004">
      <c r="A1072" t="s">
        <v>19024</v>
      </c>
      <c r="B1072" t="s">
        <v>14971</v>
      </c>
      <c r="C1072" s="20" t="s">
        <v>25760</v>
      </c>
    </row>
    <row r="1073" spans="1:3" x14ac:dyDescent="0.55000000000000004">
      <c r="A1073" t="s">
        <v>21614</v>
      </c>
      <c r="B1073" t="s">
        <v>4797</v>
      </c>
      <c r="C1073" s="20" t="s">
        <v>25761</v>
      </c>
    </row>
    <row r="1074" spans="1:3" x14ac:dyDescent="0.55000000000000004">
      <c r="A1074" t="s">
        <v>17201</v>
      </c>
      <c r="B1074" t="s">
        <v>901</v>
      </c>
      <c r="C1074" s="20" t="s">
        <v>25762</v>
      </c>
    </row>
    <row r="1075" spans="1:3" x14ac:dyDescent="0.55000000000000004">
      <c r="A1075" t="s">
        <v>21558</v>
      </c>
      <c r="B1075" t="s">
        <v>1538</v>
      </c>
      <c r="C1075" s="20" t="s">
        <v>25763</v>
      </c>
    </row>
    <row r="1076" spans="1:3" x14ac:dyDescent="0.55000000000000004">
      <c r="A1076" t="s">
        <v>17134</v>
      </c>
      <c r="B1076" t="s">
        <v>14901</v>
      </c>
      <c r="C1076" s="20" t="s">
        <v>25764</v>
      </c>
    </row>
    <row r="1077" spans="1:3" x14ac:dyDescent="0.55000000000000004">
      <c r="A1077" t="s">
        <v>19458</v>
      </c>
      <c r="B1077" t="s">
        <v>9327</v>
      </c>
      <c r="C1077" s="20" t="s">
        <v>25765</v>
      </c>
    </row>
    <row r="1078" spans="1:3" x14ac:dyDescent="0.55000000000000004">
      <c r="A1078" t="s">
        <v>21311</v>
      </c>
      <c r="B1078" t="s">
        <v>10868</v>
      </c>
      <c r="C1078" s="20" t="s">
        <v>25766</v>
      </c>
    </row>
    <row r="1079" spans="1:3" x14ac:dyDescent="0.55000000000000004">
      <c r="A1079" t="s">
        <v>20900</v>
      </c>
      <c r="B1079" t="s">
        <v>10225</v>
      </c>
      <c r="C1079" s="20" t="s">
        <v>25767</v>
      </c>
    </row>
    <row r="1080" spans="1:3" x14ac:dyDescent="0.55000000000000004">
      <c r="A1080" t="s">
        <v>17035</v>
      </c>
      <c r="B1080" t="s">
        <v>13785</v>
      </c>
      <c r="C1080" s="20" t="s">
        <v>25768</v>
      </c>
    </row>
    <row r="1081" spans="1:3" x14ac:dyDescent="0.55000000000000004">
      <c r="A1081" t="s">
        <v>21877</v>
      </c>
      <c r="B1081" t="s">
        <v>4178</v>
      </c>
      <c r="C1081" s="20" t="s">
        <v>25769</v>
      </c>
    </row>
    <row r="1082" spans="1:3" x14ac:dyDescent="0.55000000000000004">
      <c r="A1082" t="s">
        <v>21183</v>
      </c>
      <c r="B1082" t="s">
        <v>9766</v>
      </c>
      <c r="C1082" s="20" t="s">
        <v>25770</v>
      </c>
    </row>
    <row r="1083" spans="1:3" x14ac:dyDescent="0.55000000000000004">
      <c r="A1083" t="s">
        <v>19125</v>
      </c>
      <c r="B1083" t="s">
        <v>12665</v>
      </c>
      <c r="C1083" s="20" t="s">
        <v>25771</v>
      </c>
    </row>
    <row r="1084" spans="1:3" x14ac:dyDescent="0.55000000000000004">
      <c r="A1084" t="s">
        <v>23663</v>
      </c>
      <c r="B1084" t="s">
        <v>1124</v>
      </c>
      <c r="C1084" s="20" t="s">
        <v>25772</v>
      </c>
    </row>
    <row r="1085" spans="1:3" x14ac:dyDescent="0.55000000000000004">
      <c r="A1085" t="s">
        <v>22105</v>
      </c>
      <c r="B1085" t="s">
        <v>799</v>
      </c>
      <c r="C1085" s="20" t="s">
        <v>25773</v>
      </c>
    </row>
    <row r="1086" spans="1:3" x14ac:dyDescent="0.55000000000000004">
      <c r="A1086" t="s">
        <v>16471</v>
      </c>
      <c r="B1086" t="s">
        <v>441</v>
      </c>
      <c r="C1086" s="20" t="s">
        <v>25774</v>
      </c>
    </row>
    <row r="1087" spans="1:3" x14ac:dyDescent="0.55000000000000004">
      <c r="A1087" t="s">
        <v>17384</v>
      </c>
      <c r="B1087" t="s">
        <v>8177</v>
      </c>
      <c r="C1087" s="20" t="s">
        <v>25775</v>
      </c>
    </row>
    <row r="1088" spans="1:3" x14ac:dyDescent="0.55000000000000004">
      <c r="A1088" t="s">
        <v>16488</v>
      </c>
      <c r="B1088" t="s">
        <v>601</v>
      </c>
      <c r="C1088" s="20" t="s">
        <v>25776</v>
      </c>
    </row>
    <row r="1089" spans="1:3" x14ac:dyDescent="0.55000000000000004">
      <c r="A1089" t="s">
        <v>20943</v>
      </c>
      <c r="B1089" t="s">
        <v>9927</v>
      </c>
      <c r="C1089" s="20" t="s">
        <v>25777</v>
      </c>
    </row>
    <row r="1090" spans="1:3" x14ac:dyDescent="0.55000000000000004">
      <c r="A1090" t="s">
        <v>22669</v>
      </c>
      <c r="B1090" t="s">
        <v>15255</v>
      </c>
      <c r="C1090" s="20" t="s">
        <v>25778</v>
      </c>
    </row>
    <row r="1091" spans="1:3" x14ac:dyDescent="0.55000000000000004">
      <c r="A1091" t="s">
        <v>20809</v>
      </c>
      <c r="B1091" t="s">
        <v>2106</v>
      </c>
      <c r="C1091" s="20" t="s">
        <v>25779</v>
      </c>
    </row>
    <row r="1092" spans="1:3" x14ac:dyDescent="0.55000000000000004">
      <c r="A1092" t="s">
        <v>19877</v>
      </c>
      <c r="B1092" t="s">
        <v>3558</v>
      </c>
      <c r="C1092" s="20" t="s">
        <v>25780</v>
      </c>
    </row>
    <row r="1093" spans="1:3" x14ac:dyDescent="0.55000000000000004">
      <c r="A1093" t="s">
        <v>20784</v>
      </c>
      <c r="B1093" t="s">
        <v>13320</v>
      </c>
      <c r="C1093" s="20" t="s">
        <v>25781</v>
      </c>
    </row>
    <row r="1094" spans="1:3" x14ac:dyDescent="0.55000000000000004">
      <c r="A1094" t="s">
        <v>23268</v>
      </c>
      <c r="B1094" t="s">
        <v>1964</v>
      </c>
      <c r="C1094" s="20" t="s">
        <v>25782</v>
      </c>
    </row>
    <row r="1095" spans="1:3" x14ac:dyDescent="0.55000000000000004">
      <c r="A1095" t="s">
        <v>20902</v>
      </c>
      <c r="B1095" t="s">
        <v>10903</v>
      </c>
      <c r="C1095" s="20" t="s">
        <v>25783</v>
      </c>
    </row>
    <row r="1096" spans="1:3" x14ac:dyDescent="0.55000000000000004">
      <c r="A1096" t="s">
        <v>18500</v>
      </c>
      <c r="B1096" t="s">
        <v>15257</v>
      </c>
      <c r="C1096" s="20" t="s">
        <v>25784</v>
      </c>
    </row>
    <row r="1097" spans="1:3" x14ac:dyDescent="0.55000000000000004">
      <c r="A1097" t="s">
        <v>16654</v>
      </c>
      <c r="B1097" t="s">
        <v>4908</v>
      </c>
      <c r="C1097" s="20" t="s">
        <v>25785</v>
      </c>
    </row>
    <row r="1098" spans="1:3" x14ac:dyDescent="0.55000000000000004">
      <c r="A1098" t="s">
        <v>21646</v>
      </c>
      <c r="B1098" t="s">
        <v>11759</v>
      </c>
      <c r="C1098" s="20" t="s">
        <v>25786</v>
      </c>
    </row>
    <row r="1099" spans="1:3" x14ac:dyDescent="0.55000000000000004">
      <c r="A1099" t="s">
        <v>20594</v>
      </c>
      <c r="B1099" t="s">
        <v>12789</v>
      </c>
      <c r="C1099" s="20" t="s">
        <v>25787</v>
      </c>
    </row>
    <row r="1100" spans="1:3" x14ac:dyDescent="0.55000000000000004">
      <c r="A1100" t="s">
        <v>20488</v>
      </c>
      <c r="B1100" t="s">
        <v>9712</v>
      </c>
      <c r="C1100" s="20" t="s">
        <v>25788</v>
      </c>
    </row>
    <row r="1101" spans="1:3" x14ac:dyDescent="0.55000000000000004">
      <c r="A1101" t="s">
        <v>18501</v>
      </c>
      <c r="B1101" t="s">
        <v>15259</v>
      </c>
      <c r="C1101" s="20" t="s">
        <v>25789</v>
      </c>
    </row>
    <row r="1102" spans="1:3" x14ac:dyDescent="0.55000000000000004">
      <c r="A1102" t="s">
        <v>18804</v>
      </c>
      <c r="B1102" t="s">
        <v>12781</v>
      </c>
      <c r="C1102" s="20" t="s">
        <v>25790</v>
      </c>
    </row>
    <row r="1103" spans="1:3" x14ac:dyDescent="0.55000000000000004">
      <c r="A1103" t="s">
        <v>24157</v>
      </c>
      <c r="B1103" t="s">
        <v>5707</v>
      </c>
      <c r="C1103" s="20" t="s">
        <v>25791</v>
      </c>
    </row>
    <row r="1104" spans="1:3" x14ac:dyDescent="0.55000000000000004">
      <c r="A1104" t="s">
        <v>19257</v>
      </c>
      <c r="B1104" t="s">
        <v>13028</v>
      </c>
      <c r="C1104" s="20" t="s">
        <v>25792</v>
      </c>
    </row>
    <row r="1105" spans="1:3" x14ac:dyDescent="0.55000000000000004">
      <c r="A1105" t="s">
        <v>18132</v>
      </c>
      <c r="B1105" t="s">
        <v>7671</v>
      </c>
      <c r="C1105" s="20" t="s">
        <v>25793</v>
      </c>
    </row>
    <row r="1106" spans="1:3" x14ac:dyDescent="0.55000000000000004">
      <c r="A1106" t="s">
        <v>19981</v>
      </c>
      <c r="B1106" t="s">
        <v>9814</v>
      </c>
      <c r="C1106" s="20" t="s">
        <v>25794</v>
      </c>
    </row>
    <row r="1107" spans="1:3" x14ac:dyDescent="0.55000000000000004">
      <c r="A1107" t="s">
        <v>18871</v>
      </c>
      <c r="B1107" t="s">
        <v>1031</v>
      </c>
      <c r="C1107" s="20" t="s">
        <v>25795</v>
      </c>
    </row>
    <row r="1108" spans="1:3" x14ac:dyDescent="0.55000000000000004">
      <c r="A1108" t="s">
        <v>19161</v>
      </c>
      <c r="B1108" t="s">
        <v>755</v>
      </c>
      <c r="C1108" s="20" t="s">
        <v>25796</v>
      </c>
    </row>
    <row r="1109" spans="1:3" x14ac:dyDescent="0.55000000000000004">
      <c r="A1109" t="s">
        <v>20761</v>
      </c>
      <c r="B1109" t="s">
        <v>6754</v>
      </c>
      <c r="C1109" s="20" t="s">
        <v>25797</v>
      </c>
    </row>
    <row r="1110" spans="1:3" x14ac:dyDescent="0.55000000000000004">
      <c r="A1110" t="s">
        <v>22312</v>
      </c>
      <c r="B1110" t="s">
        <v>11652</v>
      </c>
      <c r="C1110" s="20" t="s">
        <v>25798</v>
      </c>
    </row>
    <row r="1111" spans="1:3" x14ac:dyDescent="0.55000000000000004">
      <c r="A1111" t="s">
        <v>17186</v>
      </c>
      <c r="B1111" t="s">
        <v>685</v>
      </c>
      <c r="C1111" s="20" t="s">
        <v>25799</v>
      </c>
    </row>
    <row r="1112" spans="1:3" x14ac:dyDescent="0.55000000000000004">
      <c r="A1112" t="s">
        <v>17593</v>
      </c>
      <c r="B1112" s="22" t="s">
        <v>14656</v>
      </c>
      <c r="C1112" s="20" t="s">
        <v>25800</v>
      </c>
    </row>
    <row r="1113" spans="1:3" x14ac:dyDescent="0.55000000000000004">
      <c r="A1113" t="s">
        <v>17374</v>
      </c>
      <c r="B1113" t="s">
        <v>7860</v>
      </c>
      <c r="C1113" s="20" t="s">
        <v>25801</v>
      </c>
    </row>
    <row r="1114" spans="1:3" x14ac:dyDescent="0.55000000000000004">
      <c r="A1114" t="s">
        <v>17273</v>
      </c>
      <c r="B1114" t="s">
        <v>3429</v>
      </c>
      <c r="C1114" s="20" t="s">
        <v>25802</v>
      </c>
    </row>
    <row r="1115" spans="1:3" x14ac:dyDescent="0.55000000000000004">
      <c r="A1115" t="s">
        <v>17637</v>
      </c>
      <c r="B1115" t="s">
        <v>1438</v>
      </c>
      <c r="C1115" s="20" t="s">
        <v>25803</v>
      </c>
    </row>
    <row r="1116" spans="1:3" x14ac:dyDescent="0.55000000000000004">
      <c r="A1116" t="s">
        <v>16580</v>
      </c>
      <c r="B1116" t="s">
        <v>2312</v>
      </c>
      <c r="C1116" s="20" t="s">
        <v>25804</v>
      </c>
    </row>
    <row r="1117" spans="1:3" x14ac:dyDescent="0.55000000000000004">
      <c r="A1117" t="s">
        <v>18191</v>
      </c>
      <c r="B1117" t="s">
        <v>14040</v>
      </c>
      <c r="C1117" s="20" t="s">
        <v>25805</v>
      </c>
    </row>
    <row r="1118" spans="1:3" x14ac:dyDescent="0.55000000000000004">
      <c r="A1118" t="s">
        <v>23857</v>
      </c>
      <c r="B1118" t="s">
        <v>3371</v>
      </c>
      <c r="C1118" s="20" t="s">
        <v>25806</v>
      </c>
    </row>
    <row r="1119" spans="1:3" x14ac:dyDescent="0.55000000000000004">
      <c r="A1119" t="s">
        <v>18502</v>
      </c>
      <c r="B1119" t="s">
        <v>15261</v>
      </c>
      <c r="C1119" s="20" t="s">
        <v>25807</v>
      </c>
    </row>
    <row r="1120" spans="1:3" x14ac:dyDescent="0.55000000000000004">
      <c r="A1120" t="s">
        <v>17026</v>
      </c>
      <c r="B1120" t="s">
        <v>13649</v>
      </c>
      <c r="C1120" s="20" t="s">
        <v>25808</v>
      </c>
    </row>
    <row r="1121" spans="1:3" x14ac:dyDescent="0.55000000000000004">
      <c r="A1121" t="s">
        <v>21294</v>
      </c>
      <c r="B1121" t="s">
        <v>1312</v>
      </c>
      <c r="C1121" s="20" t="s">
        <v>25809</v>
      </c>
    </row>
    <row r="1122" spans="1:3" x14ac:dyDescent="0.55000000000000004">
      <c r="A1122" t="s">
        <v>21206</v>
      </c>
      <c r="B1122" t="s">
        <v>12433</v>
      </c>
      <c r="C1122" s="20" t="s">
        <v>25810</v>
      </c>
    </row>
    <row r="1123" spans="1:3" x14ac:dyDescent="0.55000000000000004">
      <c r="A1123" t="s">
        <v>19654</v>
      </c>
      <c r="B1123" t="s">
        <v>15263</v>
      </c>
      <c r="C1123" s="20" t="s">
        <v>25811</v>
      </c>
    </row>
    <row r="1124" spans="1:3" x14ac:dyDescent="0.55000000000000004">
      <c r="A1124" t="s">
        <v>19533</v>
      </c>
      <c r="B1124" t="s">
        <v>4924</v>
      </c>
      <c r="C1124" s="20" t="s">
        <v>25812</v>
      </c>
    </row>
    <row r="1125" spans="1:3" x14ac:dyDescent="0.55000000000000004">
      <c r="A1125" t="s">
        <v>17969</v>
      </c>
      <c r="B1125" t="s">
        <v>6655</v>
      </c>
      <c r="C1125" s="20" t="s">
        <v>25813</v>
      </c>
    </row>
    <row r="1126" spans="1:3" x14ac:dyDescent="0.55000000000000004">
      <c r="A1126" t="s">
        <v>18884</v>
      </c>
      <c r="B1126" t="s">
        <v>2334</v>
      </c>
      <c r="C1126" s="20" t="s">
        <v>25814</v>
      </c>
    </row>
    <row r="1127" spans="1:3" x14ac:dyDescent="0.55000000000000004">
      <c r="A1127" t="s">
        <v>20991</v>
      </c>
      <c r="B1127" t="s">
        <v>11405</v>
      </c>
      <c r="C1127" s="20" t="s">
        <v>25815</v>
      </c>
    </row>
    <row r="1128" spans="1:3" x14ac:dyDescent="0.55000000000000004">
      <c r="A1128" t="s">
        <v>19359</v>
      </c>
      <c r="B1128" t="s">
        <v>2838</v>
      </c>
      <c r="C1128" s="20" t="s">
        <v>25816</v>
      </c>
    </row>
    <row r="1129" spans="1:3" x14ac:dyDescent="0.55000000000000004">
      <c r="A1129" t="s">
        <v>16731</v>
      </c>
      <c r="B1129" t="s">
        <v>7237</v>
      </c>
      <c r="C1129" s="20" t="s">
        <v>25817</v>
      </c>
    </row>
    <row r="1130" spans="1:3" x14ac:dyDescent="0.55000000000000004">
      <c r="A1130" t="s">
        <v>19277</v>
      </c>
      <c r="B1130" t="s">
        <v>879</v>
      </c>
      <c r="C1130" s="20" t="s">
        <v>25818</v>
      </c>
    </row>
    <row r="1131" spans="1:3" x14ac:dyDescent="0.55000000000000004">
      <c r="A1131" t="s">
        <v>18503</v>
      </c>
      <c r="B1131" t="s">
        <v>15265</v>
      </c>
      <c r="C1131" s="20" t="s">
        <v>25819</v>
      </c>
    </row>
    <row r="1132" spans="1:3" x14ac:dyDescent="0.55000000000000004">
      <c r="A1132" t="s">
        <v>17983</v>
      </c>
      <c r="B1132" t="s">
        <v>8345</v>
      </c>
      <c r="C1132" s="20" t="s">
        <v>25820</v>
      </c>
    </row>
    <row r="1133" spans="1:3" x14ac:dyDescent="0.55000000000000004">
      <c r="A1133" t="s">
        <v>17676</v>
      </c>
      <c r="B1133" t="s">
        <v>3413</v>
      </c>
      <c r="C1133" s="20" t="s">
        <v>25821</v>
      </c>
    </row>
    <row r="1134" spans="1:3" x14ac:dyDescent="0.55000000000000004">
      <c r="A1134" t="s">
        <v>20132</v>
      </c>
      <c r="B1134" t="s">
        <v>312</v>
      </c>
      <c r="C1134" s="20" t="s">
        <v>25822</v>
      </c>
    </row>
    <row r="1135" spans="1:3" x14ac:dyDescent="0.55000000000000004">
      <c r="A1135" t="s">
        <v>17185</v>
      </c>
      <c r="B1135" t="s">
        <v>655</v>
      </c>
      <c r="C1135" s="20" t="s">
        <v>25823</v>
      </c>
    </row>
    <row r="1136" spans="1:3" x14ac:dyDescent="0.55000000000000004">
      <c r="A1136" t="s">
        <v>18670</v>
      </c>
      <c r="B1136" t="s">
        <v>919</v>
      </c>
      <c r="C1136" s="20" t="s">
        <v>25824</v>
      </c>
    </row>
    <row r="1137" spans="1:3" x14ac:dyDescent="0.55000000000000004">
      <c r="A1137" t="s">
        <v>19470</v>
      </c>
      <c r="B1137" t="s">
        <v>12145</v>
      </c>
      <c r="C1137" s="20" t="s">
        <v>25825</v>
      </c>
    </row>
    <row r="1138" spans="1:3" x14ac:dyDescent="0.55000000000000004">
      <c r="A1138" t="s">
        <v>16694</v>
      </c>
      <c r="B1138" t="s">
        <v>6272</v>
      </c>
      <c r="C1138" s="20" t="s">
        <v>25826</v>
      </c>
    </row>
    <row r="1139" spans="1:3" x14ac:dyDescent="0.55000000000000004">
      <c r="A1139" t="s">
        <v>20841</v>
      </c>
      <c r="B1139" t="s">
        <v>2400</v>
      </c>
      <c r="C1139" s="20" t="s">
        <v>25827</v>
      </c>
    </row>
    <row r="1140" spans="1:3" x14ac:dyDescent="0.55000000000000004">
      <c r="A1140" t="s">
        <v>19352</v>
      </c>
      <c r="B1140" t="s">
        <v>973</v>
      </c>
      <c r="C1140" s="20" t="s">
        <v>25828</v>
      </c>
    </row>
    <row r="1141" spans="1:3" x14ac:dyDescent="0.55000000000000004">
      <c r="A1141" t="s">
        <v>18504</v>
      </c>
      <c r="B1141" t="s">
        <v>15267</v>
      </c>
      <c r="C1141" s="20" t="s">
        <v>25829</v>
      </c>
    </row>
    <row r="1142" spans="1:3" x14ac:dyDescent="0.55000000000000004">
      <c r="A1142" t="s">
        <v>20765</v>
      </c>
      <c r="B1142" t="s">
        <v>12725</v>
      </c>
      <c r="C1142" s="20" t="s">
        <v>25830</v>
      </c>
    </row>
    <row r="1143" spans="1:3" x14ac:dyDescent="0.55000000000000004">
      <c r="A1143" t="s">
        <v>20767</v>
      </c>
      <c r="B1143" t="s">
        <v>461</v>
      </c>
      <c r="C1143" s="20" t="s">
        <v>25831</v>
      </c>
    </row>
    <row r="1144" spans="1:3" x14ac:dyDescent="0.55000000000000004">
      <c r="A1144" t="s">
        <v>17948</v>
      </c>
      <c r="B1144" t="s">
        <v>4545</v>
      </c>
      <c r="C1144" s="20" t="s">
        <v>25832</v>
      </c>
    </row>
    <row r="1145" spans="1:3" x14ac:dyDescent="0.55000000000000004">
      <c r="A1145" t="s">
        <v>23034</v>
      </c>
      <c r="B1145" t="s">
        <v>5816</v>
      </c>
      <c r="C1145" s="20" t="s">
        <v>25833</v>
      </c>
    </row>
    <row r="1146" spans="1:3" x14ac:dyDescent="0.55000000000000004">
      <c r="A1146" t="s">
        <v>21551</v>
      </c>
      <c r="B1146" t="s">
        <v>3116</v>
      </c>
      <c r="C1146" s="20" t="s">
        <v>25834</v>
      </c>
    </row>
    <row r="1147" spans="1:3" x14ac:dyDescent="0.55000000000000004">
      <c r="A1147" t="s">
        <v>17910</v>
      </c>
      <c r="B1147" t="s">
        <v>141</v>
      </c>
      <c r="C1147" s="20" t="s">
        <v>25835</v>
      </c>
    </row>
    <row r="1148" spans="1:3" x14ac:dyDescent="0.55000000000000004">
      <c r="A1148" t="s">
        <v>18245</v>
      </c>
      <c r="B1148" t="s">
        <v>8876</v>
      </c>
      <c r="C1148" s="20" t="s">
        <v>25836</v>
      </c>
    </row>
    <row r="1149" spans="1:3" x14ac:dyDescent="0.55000000000000004">
      <c r="A1149" t="s">
        <v>23578</v>
      </c>
      <c r="B1149" t="s">
        <v>12667</v>
      </c>
      <c r="C1149" s="20" t="s">
        <v>25837</v>
      </c>
    </row>
    <row r="1150" spans="1:3" x14ac:dyDescent="0.55000000000000004">
      <c r="A1150" t="s">
        <v>24129</v>
      </c>
      <c r="B1150" t="s">
        <v>10632</v>
      </c>
      <c r="C1150" s="20" t="s">
        <v>25838</v>
      </c>
    </row>
    <row r="1151" spans="1:3" x14ac:dyDescent="0.55000000000000004">
      <c r="A1151" t="s">
        <v>24024</v>
      </c>
      <c r="B1151" t="s">
        <v>12143</v>
      </c>
      <c r="C1151" s="20" t="s">
        <v>25839</v>
      </c>
    </row>
    <row r="1152" spans="1:3" x14ac:dyDescent="0.55000000000000004">
      <c r="A1152" t="s">
        <v>23377</v>
      </c>
      <c r="B1152" t="s">
        <v>10612</v>
      </c>
      <c r="C1152" s="20" t="s">
        <v>25840</v>
      </c>
    </row>
    <row r="1153" spans="1:3" x14ac:dyDescent="0.55000000000000004">
      <c r="A1153" t="s">
        <v>23366</v>
      </c>
      <c r="B1153" t="s">
        <v>12521</v>
      </c>
      <c r="C1153" s="20" t="s">
        <v>25841</v>
      </c>
    </row>
    <row r="1154" spans="1:3" x14ac:dyDescent="0.55000000000000004">
      <c r="A1154" t="s">
        <v>22762</v>
      </c>
      <c r="B1154" t="s">
        <v>11089</v>
      </c>
      <c r="C1154" s="20" t="s">
        <v>25842</v>
      </c>
    </row>
    <row r="1155" spans="1:3" x14ac:dyDescent="0.55000000000000004">
      <c r="A1155" t="s">
        <v>24015</v>
      </c>
      <c r="B1155" t="s">
        <v>12248</v>
      </c>
      <c r="C1155" s="20" t="s">
        <v>25843</v>
      </c>
    </row>
    <row r="1156" spans="1:3" x14ac:dyDescent="0.55000000000000004">
      <c r="A1156" t="s">
        <v>24516</v>
      </c>
      <c r="B1156" t="s">
        <v>3146</v>
      </c>
      <c r="C1156" s="20" t="s">
        <v>25844</v>
      </c>
    </row>
    <row r="1157" spans="1:3" x14ac:dyDescent="0.55000000000000004">
      <c r="A1157" t="s">
        <v>22670</v>
      </c>
      <c r="B1157" t="s">
        <v>15269</v>
      </c>
      <c r="C1157" s="20" t="s">
        <v>25845</v>
      </c>
    </row>
    <row r="1158" spans="1:3" x14ac:dyDescent="0.55000000000000004">
      <c r="A1158" t="s">
        <v>24241</v>
      </c>
      <c r="B1158" t="s">
        <v>2090</v>
      </c>
      <c r="C1158" s="20" t="s">
        <v>25846</v>
      </c>
    </row>
    <row r="1159" spans="1:3" x14ac:dyDescent="0.55000000000000004">
      <c r="A1159" t="s">
        <v>22831</v>
      </c>
      <c r="B1159" t="s">
        <v>2034</v>
      </c>
      <c r="C1159" s="20" t="s">
        <v>25847</v>
      </c>
    </row>
    <row r="1160" spans="1:3" x14ac:dyDescent="0.55000000000000004">
      <c r="A1160" t="s">
        <v>24324</v>
      </c>
      <c r="B1160" t="s">
        <v>8904</v>
      </c>
      <c r="C1160" s="20" t="s">
        <v>25848</v>
      </c>
    </row>
    <row r="1161" spans="1:3" x14ac:dyDescent="0.55000000000000004">
      <c r="A1161" t="s">
        <v>24072</v>
      </c>
      <c r="B1161" t="s">
        <v>192</v>
      </c>
      <c r="C1161" s="20" t="s">
        <v>25849</v>
      </c>
    </row>
    <row r="1162" spans="1:3" x14ac:dyDescent="0.55000000000000004">
      <c r="A1162" t="s">
        <v>24368</v>
      </c>
      <c r="B1162" t="s">
        <v>4250</v>
      </c>
      <c r="C1162" s="20" t="s">
        <v>25850</v>
      </c>
    </row>
    <row r="1163" spans="1:3" x14ac:dyDescent="0.55000000000000004">
      <c r="A1163" t="s">
        <v>21345</v>
      </c>
      <c r="B1163" t="s">
        <v>503</v>
      </c>
      <c r="C1163" s="20" t="s">
        <v>25851</v>
      </c>
    </row>
    <row r="1164" spans="1:3" x14ac:dyDescent="0.55000000000000004">
      <c r="A1164" t="s">
        <v>20689</v>
      </c>
      <c r="B1164" t="s">
        <v>5737</v>
      </c>
      <c r="C1164" s="20" t="s">
        <v>25852</v>
      </c>
    </row>
    <row r="1165" spans="1:3" x14ac:dyDescent="0.55000000000000004">
      <c r="A1165" t="s">
        <v>24120</v>
      </c>
      <c r="B1165" t="s">
        <v>376</v>
      </c>
      <c r="C1165" s="20" t="s">
        <v>25853</v>
      </c>
    </row>
    <row r="1166" spans="1:3" x14ac:dyDescent="0.55000000000000004">
      <c r="A1166" t="s">
        <v>21977</v>
      </c>
      <c r="B1166" t="s">
        <v>15271</v>
      </c>
      <c r="C1166" s="20" t="s">
        <v>25854</v>
      </c>
    </row>
    <row r="1167" spans="1:3" x14ac:dyDescent="0.55000000000000004">
      <c r="A1167" t="s">
        <v>22990</v>
      </c>
      <c r="B1167" t="s">
        <v>15273</v>
      </c>
      <c r="C1167" s="20" t="s">
        <v>25855</v>
      </c>
    </row>
    <row r="1168" spans="1:3" x14ac:dyDescent="0.55000000000000004">
      <c r="A1168" t="s">
        <v>22816</v>
      </c>
      <c r="B1168" t="s">
        <v>15275</v>
      </c>
      <c r="C1168" s="20" t="s">
        <v>25856</v>
      </c>
    </row>
    <row r="1169" spans="1:3" x14ac:dyDescent="0.55000000000000004">
      <c r="A1169" t="s">
        <v>20575</v>
      </c>
      <c r="B1169" t="s">
        <v>3350</v>
      </c>
      <c r="C1169" s="20" t="s">
        <v>25857</v>
      </c>
    </row>
    <row r="1170" spans="1:3" x14ac:dyDescent="0.55000000000000004">
      <c r="A1170" t="s">
        <v>23865</v>
      </c>
      <c r="B1170" t="s">
        <v>7191</v>
      </c>
      <c r="C1170" s="20" t="s">
        <v>25858</v>
      </c>
    </row>
    <row r="1171" spans="1:3" x14ac:dyDescent="0.55000000000000004">
      <c r="A1171" t="s">
        <v>24521</v>
      </c>
      <c r="B1171" t="s">
        <v>2402</v>
      </c>
      <c r="C1171" s="20" t="s">
        <v>25859</v>
      </c>
    </row>
    <row r="1172" spans="1:3" x14ac:dyDescent="0.55000000000000004">
      <c r="A1172" t="s">
        <v>24204</v>
      </c>
      <c r="B1172" t="s">
        <v>3399</v>
      </c>
      <c r="C1172" s="20" t="s">
        <v>24603</v>
      </c>
    </row>
    <row r="1173" spans="1:3" x14ac:dyDescent="0.55000000000000004">
      <c r="A1173" t="s">
        <v>23505</v>
      </c>
      <c r="B1173" t="s">
        <v>3399</v>
      </c>
      <c r="C1173" s="20" t="s">
        <v>24603</v>
      </c>
    </row>
    <row r="1174" spans="1:3" x14ac:dyDescent="0.55000000000000004">
      <c r="A1174" t="s">
        <v>24283</v>
      </c>
      <c r="B1174" t="s">
        <v>9105</v>
      </c>
      <c r="C1174" s="20" t="s">
        <v>25860</v>
      </c>
    </row>
    <row r="1175" spans="1:3" x14ac:dyDescent="0.55000000000000004">
      <c r="A1175" t="s">
        <v>24423</v>
      </c>
      <c r="B1175" t="s">
        <v>6684</v>
      </c>
      <c r="C1175" s="20" t="s">
        <v>25861</v>
      </c>
    </row>
    <row r="1176" spans="1:3" x14ac:dyDescent="0.55000000000000004">
      <c r="A1176" t="s">
        <v>24190</v>
      </c>
      <c r="B1176" t="s">
        <v>5715</v>
      </c>
      <c r="C1176" s="20" t="s">
        <v>25862</v>
      </c>
    </row>
    <row r="1177" spans="1:3" x14ac:dyDescent="0.55000000000000004">
      <c r="A1177" t="s">
        <v>24272</v>
      </c>
      <c r="B1177" t="s">
        <v>7987</v>
      </c>
      <c r="C1177" s="20" t="s">
        <v>25863</v>
      </c>
    </row>
    <row r="1178" spans="1:3" x14ac:dyDescent="0.55000000000000004">
      <c r="A1178" t="s">
        <v>24239</v>
      </c>
      <c r="B1178" t="s">
        <v>3556</v>
      </c>
      <c r="C1178" s="20" t="s">
        <v>25864</v>
      </c>
    </row>
    <row r="1179" spans="1:3" x14ac:dyDescent="0.55000000000000004">
      <c r="A1179" t="s">
        <v>23463</v>
      </c>
      <c r="B1179" t="s">
        <v>15278</v>
      </c>
      <c r="C1179" s="20" t="s">
        <v>25865</v>
      </c>
    </row>
    <row r="1180" spans="1:3" x14ac:dyDescent="0.55000000000000004">
      <c r="A1180" t="s">
        <v>23703</v>
      </c>
      <c r="B1180" t="s">
        <v>11667</v>
      </c>
      <c r="C1180" s="20" t="s">
        <v>25866</v>
      </c>
    </row>
    <row r="1181" spans="1:3" x14ac:dyDescent="0.55000000000000004">
      <c r="A1181" t="s">
        <v>24342</v>
      </c>
      <c r="B1181" t="s">
        <v>9724</v>
      </c>
      <c r="C1181" s="20" t="s">
        <v>25867</v>
      </c>
    </row>
    <row r="1182" spans="1:3" x14ac:dyDescent="0.55000000000000004">
      <c r="A1182" t="s">
        <v>23833</v>
      </c>
      <c r="B1182" t="s">
        <v>4980</v>
      </c>
      <c r="C1182" s="20" t="s">
        <v>25868</v>
      </c>
    </row>
    <row r="1183" spans="1:3" x14ac:dyDescent="0.55000000000000004">
      <c r="A1183" t="s">
        <v>24429</v>
      </c>
      <c r="B1183" t="s">
        <v>6310</v>
      </c>
      <c r="C1183" s="20" t="s">
        <v>25869</v>
      </c>
    </row>
    <row r="1184" spans="1:3" x14ac:dyDescent="0.55000000000000004">
      <c r="A1184" t="s">
        <v>24158</v>
      </c>
      <c r="B1184" t="s">
        <v>6553</v>
      </c>
      <c r="C1184" s="20" t="s">
        <v>25870</v>
      </c>
    </row>
    <row r="1185" spans="1:3" x14ac:dyDescent="0.55000000000000004">
      <c r="A1185" t="s">
        <v>24115</v>
      </c>
      <c r="B1185" t="s">
        <v>623</v>
      </c>
      <c r="C1185" s="20" t="s">
        <v>25871</v>
      </c>
    </row>
    <row r="1186" spans="1:3" x14ac:dyDescent="0.55000000000000004">
      <c r="A1186" t="s">
        <v>17098</v>
      </c>
      <c r="B1186" t="s">
        <v>14607</v>
      </c>
      <c r="C1186" s="20" t="s">
        <v>25872</v>
      </c>
    </row>
    <row r="1187" spans="1:3" x14ac:dyDescent="0.55000000000000004">
      <c r="A1187" t="s">
        <v>21792</v>
      </c>
      <c r="B1187" t="s">
        <v>8073</v>
      </c>
      <c r="C1187" s="20" t="s">
        <v>25873</v>
      </c>
    </row>
    <row r="1188" spans="1:3" x14ac:dyDescent="0.55000000000000004">
      <c r="A1188" t="s">
        <v>17618</v>
      </c>
      <c r="B1188" t="s">
        <v>677</v>
      </c>
      <c r="C1188" s="20" t="s">
        <v>25874</v>
      </c>
    </row>
    <row r="1189" spans="1:3" x14ac:dyDescent="0.55000000000000004">
      <c r="A1189" t="s">
        <v>20239</v>
      </c>
      <c r="B1189" t="s">
        <v>7512</v>
      </c>
      <c r="C1189" s="20" t="s">
        <v>25875</v>
      </c>
    </row>
    <row r="1190" spans="1:3" x14ac:dyDescent="0.55000000000000004">
      <c r="A1190" t="s">
        <v>19735</v>
      </c>
      <c r="B1190" t="s">
        <v>3844</v>
      </c>
      <c r="C1190" s="20" t="s">
        <v>25876</v>
      </c>
    </row>
    <row r="1191" spans="1:3" x14ac:dyDescent="0.55000000000000004">
      <c r="A1191" t="s">
        <v>21475</v>
      </c>
      <c r="B1191" t="s">
        <v>5936</v>
      </c>
      <c r="C1191" s="20" t="s">
        <v>25877</v>
      </c>
    </row>
    <row r="1192" spans="1:3" x14ac:dyDescent="0.55000000000000004">
      <c r="A1192" t="s">
        <v>17778</v>
      </c>
      <c r="B1192" t="s">
        <v>9349</v>
      </c>
      <c r="C1192" s="20" t="s">
        <v>25878</v>
      </c>
    </row>
    <row r="1193" spans="1:3" x14ac:dyDescent="0.55000000000000004">
      <c r="A1193" t="s">
        <v>23278</v>
      </c>
      <c r="B1193" t="s">
        <v>13203</v>
      </c>
      <c r="C1193" s="20" t="s">
        <v>25879</v>
      </c>
    </row>
    <row r="1194" spans="1:3" x14ac:dyDescent="0.55000000000000004">
      <c r="A1194" t="s">
        <v>18836</v>
      </c>
      <c r="B1194" t="s">
        <v>14819</v>
      </c>
      <c r="C1194" s="20" t="s">
        <v>25880</v>
      </c>
    </row>
    <row r="1195" spans="1:3" x14ac:dyDescent="0.55000000000000004">
      <c r="A1195" t="s">
        <v>20322</v>
      </c>
      <c r="B1195" t="s">
        <v>6424</v>
      </c>
      <c r="C1195" s="20" t="s">
        <v>25881</v>
      </c>
    </row>
    <row r="1196" spans="1:3" x14ac:dyDescent="0.55000000000000004">
      <c r="A1196" t="s">
        <v>23718</v>
      </c>
      <c r="B1196" t="s">
        <v>9676</v>
      </c>
      <c r="C1196" s="20" t="s">
        <v>25882</v>
      </c>
    </row>
    <row r="1197" spans="1:3" x14ac:dyDescent="0.55000000000000004">
      <c r="A1197" t="s">
        <v>21897</v>
      </c>
      <c r="B1197" t="s">
        <v>8531</v>
      </c>
      <c r="C1197" s="20" t="s">
        <v>25883</v>
      </c>
    </row>
    <row r="1198" spans="1:3" x14ac:dyDescent="0.55000000000000004">
      <c r="A1198" t="s">
        <v>21948</v>
      </c>
      <c r="B1198" t="s">
        <v>9706</v>
      </c>
      <c r="C1198" s="20" t="s">
        <v>25884</v>
      </c>
    </row>
    <row r="1199" spans="1:3" x14ac:dyDescent="0.55000000000000004">
      <c r="A1199" t="s">
        <v>17925</v>
      </c>
      <c r="B1199" t="s">
        <v>1848</v>
      </c>
      <c r="C1199" s="20" t="s">
        <v>25885</v>
      </c>
    </row>
    <row r="1200" spans="1:3" x14ac:dyDescent="0.55000000000000004">
      <c r="A1200" t="s">
        <v>18167</v>
      </c>
      <c r="B1200" t="s">
        <v>11722</v>
      </c>
      <c r="C1200" s="20" t="s">
        <v>25886</v>
      </c>
    </row>
    <row r="1201" spans="1:3" x14ac:dyDescent="0.55000000000000004">
      <c r="A1201" t="s">
        <v>17908</v>
      </c>
      <c r="B1201" t="s">
        <v>14957</v>
      </c>
      <c r="C1201" s="20" t="s">
        <v>25887</v>
      </c>
    </row>
    <row r="1202" spans="1:3" x14ac:dyDescent="0.55000000000000004">
      <c r="A1202" t="s">
        <v>18977</v>
      </c>
      <c r="B1202" t="s">
        <v>12803</v>
      </c>
      <c r="C1202" s="20" t="s">
        <v>25888</v>
      </c>
    </row>
    <row r="1203" spans="1:3" x14ac:dyDescent="0.55000000000000004">
      <c r="A1203" t="s">
        <v>17133</v>
      </c>
      <c r="B1203" t="s">
        <v>14893</v>
      </c>
      <c r="C1203" s="20" t="s">
        <v>25889</v>
      </c>
    </row>
    <row r="1204" spans="1:3" x14ac:dyDescent="0.55000000000000004">
      <c r="A1204" t="s">
        <v>21919</v>
      </c>
      <c r="B1204" t="s">
        <v>2800</v>
      </c>
      <c r="C1204" s="20" t="s">
        <v>25890</v>
      </c>
    </row>
    <row r="1205" spans="1:3" x14ac:dyDescent="0.55000000000000004">
      <c r="A1205" t="s">
        <v>17467</v>
      </c>
      <c r="B1205" t="s">
        <v>11273</v>
      </c>
      <c r="C1205" s="20" t="s">
        <v>25891</v>
      </c>
    </row>
    <row r="1206" spans="1:3" x14ac:dyDescent="0.55000000000000004">
      <c r="A1206" t="s">
        <v>21500</v>
      </c>
      <c r="B1206" t="s">
        <v>2214</v>
      </c>
      <c r="C1206" s="20" t="s">
        <v>25892</v>
      </c>
    </row>
    <row r="1207" spans="1:3" x14ac:dyDescent="0.55000000000000004">
      <c r="A1207" t="s">
        <v>18078</v>
      </c>
      <c r="B1207" t="s">
        <v>581</v>
      </c>
      <c r="C1207" s="20" t="s">
        <v>25893</v>
      </c>
    </row>
    <row r="1208" spans="1:3" x14ac:dyDescent="0.55000000000000004">
      <c r="A1208" t="s">
        <v>17621</v>
      </c>
      <c r="B1208" t="s">
        <v>789</v>
      </c>
      <c r="C1208" s="20" t="s">
        <v>25894</v>
      </c>
    </row>
    <row r="1209" spans="1:3" x14ac:dyDescent="0.55000000000000004">
      <c r="A1209" t="s">
        <v>16650</v>
      </c>
      <c r="B1209" t="s">
        <v>4684</v>
      </c>
      <c r="C1209" s="20" t="s">
        <v>25895</v>
      </c>
    </row>
    <row r="1210" spans="1:3" x14ac:dyDescent="0.55000000000000004">
      <c r="A1210" t="s">
        <v>16983</v>
      </c>
      <c r="B1210" t="s">
        <v>12839</v>
      </c>
      <c r="C1210" s="20" t="s">
        <v>25896</v>
      </c>
    </row>
    <row r="1211" spans="1:3" x14ac:dyDescent="0.55000000000000004">
      <c r="A1211" t="s">
        <v>20381</v>
      </c>
      <c r="B1211" t="s">
        <v>14079</v>
      </c>
      <c r="C1211" s="20" t="s">
        <v>25897</v>
      </c>
    </row>
    <row r="1212" spans="1:3" x14ac:dyDescent="0.55000000000000004">
      <c r="A1212" t="s">
        <v>16535</v>
      </c>
      <c r="B1212" t="s">
        <v>1230</v>
      </c>
      <c r="C1212" s="20" t="s">
        <v>25898</v>
      </c>
    </row>
    <row r="1213" spans="1:3" x14ac:dyDescent="0.55000000000000004">
      <c r="A1213" t="s">
        <v>24403</v>
      </c>
      <c r="B1213" t="s">
        <v>9093</v>
      </c>
      <c r="C1213" s="20" t="s">
        <v>25899</v>
      </c>
    </row>
    <row r="1214" spans="1:3" x14ac:dyDescent="0.55000000000000004">
      <c r="A1214" t="s">
        <v>23506</v>
      </c>
      <c r="B1214" t="s">
        <v>15280</v>
      </c>
      <c r="C1214" s="20" t="s">
        <v>25900</v>
      </c>
    </row>
    <row r="1215" spans="1:3" x14ac:dyDescent="0.55000000000000004">
      <c r="A1215" t="s">
        <v>24303</v>
      </c>
      <c r="B1215" t="s">
        <v>4762</v>
      </c>
      <c r="C1215" s="20" t="s">
        <v>25901</v>
      </c>
    </row>
    <row r="1216" spans="1:3" x14ac:dyDescent="0.55000000000000004">
      <c r="A1216" t="s">
        <v>24471</v>
      </c>
      <c r="B1216" t="s">
        <v>6251</v>
      </c>
      <c r="C1216" s="20" t="s">
        <v>25902</v>
      </c>
    </row>
    <row r="1217" spans="1:3" x14ac:dyDescent="0.55000000000000004">
      <c r="A1217" t="s">
        <v>24493</v>
      </c>
      <c r="B1217" t="s">
        <v>6191</v>
      </c>
      <c r="C1217" s="20" t="s">
        <v>25903</v>
      </c>
    </row>
    <row r="1218" spans="1:3" x14ac:dyDescent="0.55000000000000004">
      <c r="A1218" t="s">
        <v>23896</v>
      </c>
      <c r="B1218" t="s">
        <v>15282</v>
      </c>
      <c r="C1218" s="20" t="s">
        <v>25904</v>
      </c>
    </row>
    <row r="1219" spans="1:3" x14ac:dyDescent="0.55000000000000004">
      <c r="A1219" t="s">
        <v>24020</v>
      </c>
      <c r="B1219" t="s">
        <v>15284</v>
      </c>
      <c r="C1219" s="20" t="s">
        <v>25905</v>
      </c>
    </row>
    <row r="1220" spans="1:3" x14ac:dyDescent="0.55000000000000004">
      <c r="A1220" t="s">
        <v>23888</v>
      </c>
      <c r="B1220" t="s">
        <v>15286</v>
      </c>
      <c r="C1220" s="20" t="s">
        <v>25906</v>
      </c>
    </row>
    <row r="1221" spans="1:3" x14ac:dyDescent="0.55000000000000004">
      <c r="A1221" t="s">
        <v>18505</v>
      </c>
      <c r="B1221" t="s">
        <v>15288</v>
      </c>
      <c r="C1221" s="20" t="s">
        <v>25907</v>
      </c>
    </row>
    <row r="1222" spans="1:3" x14ac:dyDescent="0.55000000000000004">
      <c r="A1222" t="s">
        <v>23470</v>
      </c>
      <c r="B1222" t="s">
        <v>13579</v>
      </c>
      <c r="C1222" s="20" t="s">
        <v>25908</v>
      </c>
    </row>
    <row r="1223" spans="1:3" x14ac:dyDescent="0.55000000000000004">
      <c r="A1223" t="s">
        <v>19499</v>
      </c>
      <c r="B1223" t="s">
        <v>8186</v>
      </c>
      <c r="C1223" s="20" t="s">
        <v>25909</v>
      </c>
    </row>
    <row r="1224" spans="1:3" x14ac:dyDescent="0.55000000000000004">
      <c r="A1224" t="s">
        <v>16716</v>
      </c>
      <c r="B1224" t="s">
        <v>6818</v>
      </c>
      <c r="C1224" s="20" t="s">
        <v>25910</v>
      </c>
    </row>
    <row r="1225" spans="1:3" x14ac:dyDescent="0.55000000000000004">
      <c r="A1225" t="s">
        <v>21943</v>
      </c>
      <c r="B1225" t="s">
        <v>3014</v>
      </c>
      <c r="C1225" s="20" t="s">
        <v>25911</v>
      </c>
    </row>
    <row r="1226" spans="1:3" x14ac:dyDescent="0.55000000000000004">
      <c r="A1226" t="s">
        <v>17234</v>
      </c>
      <c r="B1226" t="s">
        <v>1758</v>
      </c>
      <c r="C1226" s="20" t="s">
        <v>25912</v>
      </c>
    </row>
    <row r="1227" spans="1:3" x14ac:dyDescent="0.55000000000000004">
      <c r="A1227" t="s">
        <v>20638</v>
      </c>
      <c r="B1227" t="s">
        <v>5763</v>
      </c>
      <c r="C1227" s="20" t="s">
        <v>25913</v>
      </c>
    </row>
    <row r="1228" spans="1:3" x14ac:dyDescent="0.55000000000000004">
      <c r="A1228" t="s">
        <v>21728</v>
      </c>
      <c r="B1228" t="s">
        <v>7243</v>
      </c>
      <c r="C1228" s="20" t="s">
        <v>25914</v>
      </c>
    </row>
    <row r="1229" spans="1:3" x14ac:dyDescent="0.55000000000000004">
      <c r="A1229" t="s">
        <v>17548</v>
      </c>
      <c r="B1229" t="s">
        <v>13503</v>
      </c>
      <c r="C1229" s="20" t="s">
        <v>25915</v>
      </c>
    </row>
    <row r="1230" spans="1:3" x14ac:dyDescent="0.55000000000000004">
      <c r="A1230" t="s">
        <v>16940</v>
      </c>
      <c r="B1230" t="s">
        <v>11761</v>
      </c>
      <c r="C1230" s="20" t="s">
        <v>25916</v>
      </c>
    </row>
    <row r="1231" spans="1:3" x14ac:dyDescent="0.55000000000000004">
      <c r="A1231" t="s">
        <v>18322</v>
      </c>
      <c r="B1231" t="s">
        <v>10352</v>
      </c>
      <c r="C1231" s="20" t="s">
        <v>25917</v>
      </c>
    </row>
    <row r="1232" spans="1:3" x14ac:dyDescent="0.55000000000000004">
      <c r="A1232" t="s">
        <v>17318</v>
      </c>
      <c r="B1232" t="s">
        <v>5337</v>
      </c>
      <c r="C1232" s="20" t="s">
        <v>25918</v>
      </c>
    </row>
    <row r="1233" spans="1:3" x14ac:dyDescent="0.55000000000000004">
      <c r="A1233" t="s">
        <v>19912</v>
      </c>
      <c r="B1233" t="s">
        <v>11732</v>
      </c>
      <c r="C1233" s="20" t="s">
        <v>25919</v>
      </c>
    </row>
    <row r="1234" spans="1:3" x14ac:dyDescent="0.55000000000000004">
      <c r="A1234" t="s">
        <v>20971</v>
      </c>
      <c r="B1234" t="s">
        <v>9308</v>
      </c>
      <c r="C1234" s="20" t="s">
        <v>25920</v>
      </c>
    </row>
    <row r="1235" spans="1:3" x14ac:dyDescent="0.55000000000000004">
      <c r="A1235" t="s">
        <v>18218</v>
      </c>
      <c r="B1235" t="s">
        <v>2792</v>
      </c>
      <c r="C1235" s="20" t="s">
        <v>25921</v>
      </c>
    </row>
    <row r="1236" spans="1:3" x14ac:dyDescent="0.55000000000000004">
      <c r="A1236" t="s">
        <v>21169</v>
      </c>
      <c r="B1236" t="s">
        <v>9921</v>
      </c>
      <c r="C1236" s="20" t="s">
        <v>25922</v>
      </c>
    </row>
    <row r="1237" spans="1:3" x14ac:dyDescent="0.55000000000000004">
      <c r="A1237" t="s">
        <v>22352</v>
      </c>
      <c r="B1237" t="s">
        <v>5168</v>
      </c>
      <c r="C1237" s="20" t="s">
        <v>25923</v>
      </c>
    </row>
    <row r="1238" spans="1:3" x14ac:dyDescent="0.55000000000000004">
      <c r="A1238" t="s">
        <v>19393</v>
      </c>
      <c r="B1238" t="s">
        <v>9432</v>
      </c>
      <c r="C1238" s="20" t="s">
        <v>25924</v>
      </c>
    </row>
    <row r="1239" spans="1:3" x14ac:dyDescent="0.55000000000000004">
      <c r="A1239" t="s">
        <v>20870</v>
      </c>
      <c r="B1239" t="s">
        <v>4220</v>
      </c>
      <c r="C1239" s="20" t="s">
        <v>25925</v>
      </c>
    </row>
    <row r="1240" spans="1:3" x14ac:dyDescent="0.55000000000000004">
      <c r="A1240" t="s">
        <v>17721</v>
      </c>
      <c r="B1240" t="s">
        <v>6049</v>
      </c>
      <c r="C1240" s="20" t="s">
        <v>25926</v>
      </c>
    </row>
    <row r="1241" spans="1:3" x14ac:dyDescent="0.55000000000000004">
      <c r="A1241" t="s">
        <v>20618</v>
      </c>
      <c r="B1241" t="s">
        <v>9422</v>
      </c>
      <c r="C1241" s="20" t="s">
        <v>25927</v>
      </c>
    </row>
    <row r="1242" spans="1:3" x14ac:dyDescent="0.55000000000000004">
      <c r="A1242" t="s">
        <v>20211</v>
      </c>
      <c r="B1242" t="s">
        <v>7301</v>
      </c>
      <c r="C1242" s="20" t="s">
        <v>25928</v>
      </c>
    </row>
    <row r="1243" spans="1:3" x14ac:dyDescent="0.55000000000000004">
      <c r="A1243" t="s">
        <v>18009</v>
      </c>
      <c r="B1243" t="s">
        <v>10312</v>
      </c>
      <c r="C1243" s="20" t="s">
        <v>25929</v>
      </c>
    </row>
    <row r="1244" spans="1:3" x14ac:dyDescent="0.55000000000000004">
      <c r="A1244" t="s">
        <v>18774</v>
      </c>
      <c r="B1244" t="s">
        <v>10209</v>
      </c>
      <c r="C1244" s="20" t="s">
        <v>25930</v>
      </c>
    </row>
    <row r="1245" spans="1:3" x14ac:dyDescent="0.55000000000000004">
      <c r="A1245" t="s">
        <v>21501</v>
      </c>
      <c r="B1245" t="s">
        <v>4200</v>
      </c>
      <c r="C1245" s="20" t="s">
        <v>25931</v>
      </c>
    </row>
    <row r="1246" spans="1:3" x14ac:dyDescent="0.55000000000000004">
      <c r="A1246" t="s">
        <v>17635</v>
      </c>
      <c r="B1246" t="s">
        <v>1282</v>
      </c>
      <c r="C1246" s="20" t="s">
        <v>25932</v>
      </c>
    </row>
    <row r="1247" spans="1:3" x14ac:dyDescent="0.55000000000000004">
      <c r="A1247" t="s">
        <v>18506</v>
      </c>
      <c r="B1247" t="s">
        <v>15290</v>
      </c>
      <c r="C1247" s="20" t="s">
        <v>25933</v>
      </c>
    </row>
    <row r="1248" spans="1:3" x14ac:dyDescent="0.55000000000000004">
      <c r="A1248" t="s">
        <v>20113</v>
      </c>
      <c r="B1248" t="s">
        <v>10502</v>
      </c>
      <c r="C1248" s="20" t="s">
        <v>25934</v>
      </c>
    </row>
    <row r="1249" spans="1:3" x14ac:dyDescent="0.55000000000000004">
      <c r="A1249" t="s">
        <v>16929</v>
      </c>
      <c r="B1249" t="s">
        <v>11562</v>
      </c>
      <c r="C1249" s="20" t="s">
        <v>25935</v>
      </c>
    </row>
    <row r="1250" spans="1:3" x14ac:dyDescent="0.55000000000000004">
      <c r="A1250" t="s">
        <v>22536</v>
      </c>
      <c r="B1250" t="s">
        <v>2684</v>
      </c>
      <c r="C1250" s="20" t="s">
        <v>25936</v>
      </c>
    </row>
    <row r="1251" spans="1:3" x14ac:dyDescent="0.55000000000000004">
      <c r="A1251" t="s">
        <v>18013</v>
      </c>
      <c r="B1251" t="s">
        <v>10630</v>
      </c>
      <c r="C1251" s="20" t="s">
        <v>25937</v>
      </c>
    </row>
    <row r="1252" spans="1:3" x14ac:dyDescent="0.55000000000000004">
      <c r="A1252" t="s">
        <v>21759</v>
      </c>
      <c r="B1252" t="s">
        <v>12360</v>
      </c>
      <c r="C1252" s="20" t="s">
        <v>25938</v>
      </c>
    </row>
    <row r="1253" spans="1:3" x14ac:dyDescent="0.55000000000000004">
      <c r="A1253" t="s">
        <v>20894</v>
      </c>
      <c r="B1253" t="s">
        <v>5753</v>
      </c>
      <c r="C1253" s="20" t="s">
        <v>25939</v>
      </c>
    </row>
    <row r="1254" spans="1:3" x14ac:dyDescent="0.55000000000000004">
      <c r="A1254" t="s">
        <v>17402</v>
      </c>
      <c r="B1254" t="s">
        <v>8839</v>
      </c>
      <c r="C1254" s="20" t="s">
        <v>25940</v>
      </c>
    </row>
    <row r="1255" spans="1:3" x14ac:dyDescent="0.55000000000000004">
      <c r="A1255" t="s">
        <v>23657</v>
      </c>
      <c r="B1255" t="s">
        <v>15292</v>
      </c>
      <c r="C1255" s="20" t="s">
        <v>25941</v>
      </c>
    </row>
    <row r="1256" spans="1:3" x14ac:dyDescent="0.55000000000000004">
      <c r="A1256" t="s">
        <v>19722</v>
      </c>
      <c r="B1256" t="s">
        <v>911</v>
      </c>
      <c r="C1256" s="20" t="s">
        <v>25942</v>
      </c>
    </row>
    <row r="1257" spans="1:3" x14ac:dyDescent="0.55000000000000004">
      <c r="A1257" t="s">
        <v>19158</v>
      </c>
      <c r="B1257" t="s">
        <v>15019</v>
      </c>
      <c r="C1257" s="20" t="s">
        <v>25943</v>
      </c>
    </row>
    <row r="1258" spans="1:3" x14ac:dyDescent="0.55000000000000004">
      <c r="A1258" t="s">
        <v>18697</v>
      </c>
      <c r="B1258" t="s">
        <v>2852</v>
      </c>
      <c r="C1258" s="20" t="s">
        <v>25944</v>
      </c>
    </row>
    <row r="1259" spans="1:3" x14ac:dyDescent="0.55000000000000004">
      <c r="A1259" t="s">
        <v>21807</v>
      </c>
      <c r="B1259" t="s">
        <v>7406</v>
      </c>
      <c r="C1259" s="20" t="s">
        <v>25945</v>
      </c>
    </row>
    <row r="1260" spans="1:3" x14ac:dyDescent="0.55000000000000004">
      <c r="A1260" t="s">
        <v>18116</v>
      </c>
      <c r="B1260" t="s">
        <v>5409</v>
      </c>
      <c r="C1260" s="20" t="s">
        <v>25946</v>
      </c>
    </row>
    <row r="1261" spans="1:3" x14ac:dyDescent="0.55000000000000004">
      <c r="A1261" t="s">
        <v>22404</v>
      </c>
      <c r="B1261" t="s">
        <v>7475</v>
      </c>
      <c r="C1261" s="20" t="s">
        <v>25947</v>
      </c>
    </row>
    <row r="1262" spans="1:3" x14ac:dyDescent="0.55000000000000004">
      <c r="A1262" t="s">
        <v>17492</v>
      </c>
      <c r="B1262" t="s">
        <v>11863</v>
      </c>
      <c r="C1262" s="20" t="s">
        <v>25948</v>
      </c>
    </row>
    <row r="1263" spans="1:3" x14ac:dyDescent="0.55000000000000004">
      <c r="A1263" t="s">
        <v>23780</v>
      </c>
      <c r="B1263" t="s">
        <v>15294</v>
      </c>
      <c r="C1263" s="20" t="s">
        <v>25949</v>
      </c>
    </row>
    <row r="1264" spans="1:3" x14ac:dyDescent="0.55000000000000004">
      <c r="A1264" t="s">
        <v>24026</v>
      </c>
      <c r="B1264" t="s">
        <v>15296</v>
      </c>
      <c r="C1264" s="20" t="s">
        <v>25950</v>
      </c>
    </row>
    <row r="1265" spans="1:3" x14ac:dyDescent="0.55000000000000004">
      <c r="A1265" t="s">
        <v>16503</v>
      </c>
      <c r="B1265" t="s">
        <v>807</v>
      </c>
      <c r="C1265" s="20" t="s">
        <v>25951</v>
      </c>
    </row>
    <row r="1266" spans="1:3" x14ac:dyDescent="0.55000000000000004">
      <c r="A1266" t="s">
        <v>19320</v>
      </c>
      <c r="B1266" t="s">
        <v>9379</v>
      </c>
      <c r="C1266" s="20" t="s">
        <v>25952</v>
      </c>
    </row>
    <row r="1267" spans="1:3" x14ac:dyDescent="0.55000000000000004">
      <c r="A1267" t="s">
        <v>20821</v>
      </c>
      <c r="B1267" t="s">
        <v>8579</v>
      </c>
      <c r="C1267" s="20" t="s">
        <v>25953</v>
      </c>
    </row>
    <row r="1268" spans="1:3" x14ac:dyDescent="0.55000000000000004">
      <c r="A1268" t="s">
        <v>20772</v>
      </c>
      <c r="B1268" t="s">
        <v>3495</v>
      </c>
      <c r="C1268" s="20" t="s">
        <v>25954</v>
      </c>
    </row>
    <row r="1269" spans="1:3" x14ac:dyDescent="0.55000000000000004">
      <c r="A1269" t="s">
        <v>23117</v>
      </c>
      <c r="B1269" t="s">
        <v>1384</v>
      </c>
      <c r="C1269" s="20" t="s">
        <v>25955</v>
      </c>
    </row>
    <row r="1270" spans="1:3" x14ac:dyDescent="0.55000000000000004">
      <c r="A1270" t="s">
        <v>17781</v>
      </c>
      <c r="B1270" t="s">
        <v>9550</v>
      </c>
      <c r="C1270" s="20" t="s">
        <v>25956</v>
      </c>
    </row>
    <row r="1271" spans="1:3" x14ac:dyDescent="0.55000000000000004">
      <c r="A1271" t="s">
        <v>18701</v>
      </c>
      <c r="B1271" t="s">
        <v>3421</v>
      </c>
      <c r="C1271" s="20" t="s">
        <v>25957</v>
      </c>
    </row>
    <row r="1272" spans="1:3" x14ac:dyDescent="0.55000000000000004">
      <c r="A1272" t="s">
        <v>17205</v>
      </c>
      <c r="B1272" t="s">
        <v>993</v>
      </c>
      <c r="C1272" s="20" t="s">
        <v>25958</v>
      </c>
    </row>
    <row r="1273" spans="1:3" x14ac:dyDescent="0.55000000000000004">
      <c r="A1273" t="s">
        <v>16480</v>
      </c>
      <c r="B1273" t="s">
        <v>519</v>
      </c>
      <c r="C1273" s="20" t="s">
        <v>25959</v>
      </c>
    </row>
    <row r="1274" spans="1:3" x14ac:dyDescent="0.55000000000000004">
      <c r="A1274" t="s">
        <v>20036</v>
      </c>
      <c r="B1274" t="s">
        <v>857</v>
      </c>
      <c r="C1274" s="20" t="s">
        <v>24604</v>
      </c>
    </row>
    <row r="1275" spans="1:3" x14ac:dyDescent="0.55000000000000004">
      <c r="A1275" t="s">
        <v>16508</v>
      </c>
      <c r="B1275" t="s">
        <v>857</v>
      </c>
      <c r="C1275" s="20" t="s">
        <v>24604</v>
      </c>
    </row>
    <row r="1276" spans="1:3" x14ac:dyDescent="0.55000000000000004">
      <c r="A1276" t="s">
        <v>21978</v>
      </c>
      <c r="B1276" t="s">
        <v>15298</v>
      </c>
      <c r="C1276" s="20" t="s">
        <v>25960</v>
      </c>
    </row>
    <row r="1277" spans="1:3" x14ac:dyDescent="0.55000000000000004">
      <c r="A1277" t="s">
        <v>16884</v>
      </c>
      <c r="B1277" t="s">
        <v>10682</v>
      </c>
      <c r="C1277" s="20" t="s">
        <v>25961</v>
      </c>
    </row>
    <row r="1278" spans="1:3" x14ac:dyDescent="0.55000000000000004">
      <c r="A1278" t="s">
        <v>17729</v>
      </c>
      <c r="B1278" t="s">
        <v>6633</v>
      </c>
      <c r="C1278" s="20" t="s">
        <v>25962</v>
      </c>
    </row>
    <row r="1279" spans="1:3" x14ac:dyDescent="0.55000000000000004">
      <c r="A1279" t="s">
        <v>19185</v>
      </c>
      <c r="B1279" t="s">
        <v>3038</v>
      </c>
      <c r="C1279" s="20" t="s">
        <v>25963</v>
      </c>
    </row>
    <row r="1280" spans="1:3" x14ac:dyDescent="0.55000000000000004">
      <c r="A1280" t="s">
        <v>19792</v>
      </c>
      <c r="B1280" t="s">
        <v>2024</v>
      </c>
      <c r="C1280" s="20" t="s">
        <v>25964</v>
      </c>
    </row>
    <row r="1281" spans="1:3" x14ac:dyDescent="0.55000000000000004">
      <c r="A1281" t="s">
        <v>21887</v>
      </c>
      <c r="B1281" t="s">
        <v>10796</v>
      </c>
      <c r="C1281" s="20" t="s">
        <v>25965</v>
      </c>
    </row>
    <row r="1282" spans="1:3" x14ac:dyDescent="0.55000000000000004">
      <c r="A1282" t="s">
        <v>19131</v>
      </c>
      <c r="B1282" t="s">
        <v>13162</v>
      </c>
      <c r="C1282" s="20" t="s">
        <v>25966</v>
      </c>
    </row>
    <row r="1283" spans="1:3" x14ac:dyDescent="0.55000000000000004">
      <c r="A1283" t="s">
        <v>20392</v>
      </c>
      <c r="B1283" t="s">
        <v>2750</v>
      </c>
      <c r="C1283" s="20" t="s">
        <v>25967</v>
      </c>
    </row>
    <row r="1284" spans="1:3" x14ac:dyDescent="0.55000000000000004">
      <c r="A1284" t="s">
        <v>20799</v>
      </c>
      <c r="B1284" t="s">
        <v>11660</v>
      </c>
      <c r="C1284" s="20" t="s">
        <v>25968</v>
      </c>
    </row>
    <row r="1285" spans="1:3" x14ac:dyDescent="0.55000000000000004">
      <c r="A1285" t="s">
        <v>21724</v>
      </c>
      <c r="B1285" t="s">
        <v>3306</v>
      </c>
      <c r="C1285" s="20" t="s">
        <v>25969</v>
      </c>
    </row>
    <row r="1286" spans="1:3" x14ac:dyDescent="0.55000000000000004">
      <c r="A1286" t="s">
        <v>18063</v>
      </c>
      <c r="B1286" t="s">
        <v>14314</v>
      </c>
      <c r="C1286" s="20" t="s">
        <v>25970</v>
      </c>
    </row>
    <row r="1287" spans="1:3" x14ac:dyDescent="0.55000000000000004">
      <c r="A1287" t="s">
        <v>17986</v>
      </c>
      <c r="B1287" t="s">
        <v>8591</v>
      </c>
      <c r="C1287" s="20" t="s">
        <v>25971</v>
      </c>
    </row>
    <row r="1288" spans="1:3" x14ac:dyDescent="0.55000000000000004">
      <c r="A1288" t="s">
        <v>17053</v>
      </c>
      <c r="B1288" t="s">
        <v>14026</v>
      </c>
      <c r="C1288" s="20" t="s">
        <v>25972</v>
      </c>
    </row>
    <row r="1289" spans="1:3" x14ac:dyDescent="0.55000000000000004">
      <c r="A1289" t="s">
        <v>18788</v>
      </c>
      <c r="B1289" t="s">
        <v>11742</v>
      </c>
      <c r="C1289" s="20" t="s">
        <v>25973</v>
      </c>
    </row>
    <row r="1290" spans="1:3" x14ac:dyDescent="0.55000000000000004">
      <c r="A1290" t="s">
        <v>18754</v>
      </c>
      <c r="B1290" t="s">
        <v>9256</v>
      </c>
      <c r="C1290" s="20" t="s">
        <v>25974</v>
      </c>
    </row>
    <row r="1291" spans="1:3" x14ac:dyDescent="0.55000000000000004">
      <c r="A1291" t="s">
        <v>16967</v>
      </c>
      <c r="B1291" t="s">
        <v>12447</v>
      </c>
      <c r="C1291" s="20" t="s">
        <v>25975</v>
      </c>
    </row>
    <row r="1292" spans="1:3" x14ac:dyDescent="0.55000000000000004">
      <c r="A1292" t="s">
        <v>22051</v>
      </c>
      <c r="B1292" t="s">
        <v>5202</v>
      </c>
      <c r="C1292" s="20" t="s">
        <v>25976</v>
      </c>
    </row>
    <row r="1293" spans="1:3" x14ac:dyDescent="0.55000000000000004">
      <c r="A1293" t="s">
        <v>22133</v>
      </c>
      <c r="B1293" t="s">
        <v>3389</v>
      </c>
      <c r="C1293" s="20" t="s">
        <v>25977</v>
      </c>
    </row>
    <row r="1294" spans="1:3" x14ac:dyDescent="0.55000000000000004">
      <c r="A1294" t="s">
        <v>23421</v>
      </c>
      <c r="B1294" t="s">
        <v>5446</v>
      </c>
      <c r="C1294" s="20" t="s">
        <v>25978</v>
      </c>
    </row>
    <row r="1295" spans="1:3" x14ac:dyDescent="0.55000000000000004">
      <c r="A1295" t="s">
        <v>16525</v>
      </c>
      <c r="B1295" t="s">
        <v>1136</v>
      </c>
      <c r="C1295" s="20" t="s">
        <v>25979</v>
      </c>
    </row>
    <row r="1296" spans="1:3" x14ac:dyDescent="0.55000000000000004">
      <c r="A1296" t="s">
        <v>17773</v>
      </c>
      <c r="B1296" t="s">
        <v>9140</v>
      </c>
      <c r="C1296" s="20" t="s">
        <v>25980</v>
      </c>
    </row>
    <row r="1297" spans="1:3" x14ac:dyDescent="0.55000000000000004">
      <c r="A1297" t="s">
        <v>19356</v>
      </c>
      <c r="B1297" t="s">
        <v>1750</v>
      </c>
      <c r="C1297" s="20" t="s">
        <v>25981</v>
      </c>
    </row>
    <row r="1298" spans="1:3" x14ac:dyDescent="0.55000000000000004">
      <c r="A1298" t="s">
        <v>21266</v>
      </c>
      <c r="B1298" t="s">
        <v>3280</v>
      </c>
      <c r="C1298" s="20" t="s">
        <v>25982</v>
      </c>
    </row>
    <row r="1299" spans="1:3" x14ac:dyDescent="0.55000000000000004">
      <c r="A1299" t="s">
        <v>23849</v>
      </c>
      <c r="B1299" t="s">
        <v>12425</v>
      </c>
      <c r="C1299" s="20" t="s">
        <v>25983</v>
      </c>
    </row>
    <row r="1300" spans="1:3" x14ac:dyDescent="0.55000000000000004">
      <c r="A1300" t="s">
        <v>21174</v>
      </c>
      <c r="B1300" t="s">
        <v>12621</v>
      </c>
      <c r="C1300" s="20" t="s">
        <v>25984</v>
      </c>
    </row>
    <row r="1301" spans="1:3" x14ac:dyDescent="0.55000000000000004">
      <c r="A1301" t="s">
        <v>18350</v>
      </c>
      <c r="B1301" t="s">
        <v>2570</v>
      </c>
      <c r="C1301" s="20" t="s">
        <v>25985</v>
      </c>
    </row>
    <row r="1302" spans="1:3" x14ac:dyDescent="0.55000000000000004">
      <c r="A1302" t="s">
        <v>21285</v>
      </c>
      <c r="B1302" t="s">
        <v>15001</v>
      </c>
      <c r="C1302" s="20" t="s">
        <v>25986</v>
      </c>
    </row>
    <row r="1303" spans="1:3" x14ac:dyDescent="0.55000000000000004">
      <c r="A1303" t="s">
        <v>18833</v>
      </c>
      <c r="B1303" t="s">
        <v>14566</v>
      </c>
      <c r="C1303" s="20" t="s">
        <v>25987</v>
      </c>
    </row>
    <row r="1304" spans="1:3" x14ac:dyDescent="0.55000000000000004">
      <c r="A1304" t="s">
        <v>18750</v>
      </c>
      <c r="B1304" t="s">
        <v>8946</v>
      </c>
      <c r="C1304" s="20" t="s">
        <v>25988</v>
      </c>
    </row>
    <row r="1305" spans="1:3" x14ac:dyDescent="0.55000000000000004">
      <c r="A1305" t="s">
        <v>18919</v>
      </c>
      <c r="B1305" t="s">
        <v>7796</v>
      </c>
      <c r="C1305" s="20" t="s">
        <v>25989</v>
      </c>
    </row>
    <row r="1306" spans="1:3" x14ac:dyDescent="0.55000000000000004">
      <c r="A1306" t="s">
        <v>20811</v>
      </c>
      <c r="B1306" t="s">
        <v>3272</v>
      </c>
      <c r="C1306" s="20" t="s">
        <v>25990</v>
      </c>
    </row>
    <row r="1307" spans="1:3" x14ac:dyDescent="0.55000000000000004">
      <c r="A1307" t="s">
        <v>19353</v>
      </c>
      <c r="B1307" t="s">
        <v>1218</v>
      </c>
      <c r="C1307" s="20" t="s">
        <v>25991</v>
      </c>
    </row>
    <row r="1308" spans="1:3" x14ac:dyDescent="0.55000000000000004">
      <c r="A1308" t="s">
        <v>17670</v>
      </c>
      <c r="B1308" t="s">
        <v>3080</v>
      </c>
      <c r="C1308" s="20" t="s">
        <v>25992</v>
      </c>
    </row>
    <row r="1309" spans="1:3" x14ac:dyDescent="0.55000000000000004">
      <c r="A1309" t="s">
        <v>17915</v>
      </c>
      <c r="B1309" t="s">
        <v>565</v>
      </c>
      <c r="C1309" s="20" t="s">
        <v>25993</v>
      </c>
    </row>
    <row r="1310" spans="1:3" x14ac:dyDescent="0.55000000000000004">
      <c r="A1310" t="s">
        <v>21772</v>
      </c>
      <c r="B1310" t="s">
        <v>5357</v>
      </c>
      <c r="C1310" s="20" t="s">
        <v>25994</v>
      </c>
    </row>
    <row r="1311" spans="1:3" x14ac:dyDescent="0.55000000000000004">
      <c r="A1311" t="s">
        <v>23067</v>
      </c>
      <c r="B1311" t="s">
        <v>6698</v>
      </c>
      <c r="C1311" s="20" t="s">
        <v>25995</v>
      </c>
    </row>
    <row r="1312" spans="1:3" x14ac:dyDescent="0.55000000000000004">
      <c r="A1312" t="s">
        <v>17755</v>
      </c>
      <c r="B1312" t="s">
        <v>8084</v>
      </c>
      <c r="C1312" s="20" t="s">
        <v>25996</v>
      </c>
    </row>
    <row r="1313" spans="1:3" x14ac:dyDescent="0.55000000000000004">
      <c r="A1313" t="s">
        <v>20815</v>
      </c>
      <c r="B1313" t="s">
        <v>5239</v>
      </c>
      <c r="C1313" s="20" t="s">
        <v>25997</v>
      </c>
    </row>
    <row r="1314" spans="1:3" x14ac:dyDescent="0.55000000000000004">
      <c r="A1314" t="s">
        <v>17725</v>
      </c>
      <c r="B1314" t="s">
        <v>6478</v>
      </c>
      <c r="C1314" s="20" t="s">
        <v>25998</v>
      </c>
    </row>
    <row r="1315" spans="1:3" x14ac:dyDescent="0.55000000000000004">
      <c r="A1315" t="s">
        <v>22472</v>
      </c>
      <c r="B1315" t="s">
        <v>3136</v>
      </c>
      <c r="C1315" s="20" t="s">
        <v>25999</v>
      </c>
    </row>
    <row r="1316" spans="1:3" x14ac:dyDescent="0.55000000000000004">
      <c r="A1316" t="s">
        <v>19532</v>
      </c>
      <c r="B1316" t="s">
        <v>4645</v>
      </c>
      <c r="C1316" s="20" t="s">
        <v>26000</v>
      </c>
    </row>
    <row r="1317" spans="1:3" x14ac:dyDescent="0.55000000000000004">
      <c r="A1317" t="s">
        <v>21659</v>
      </c>
      <c r="B1317" t="s">
        <v>5090</v>
      </c>
      <c r="C1317" s="20" t="s">
        <v>26001</v>
      </c>
    </row>
    <row r="1318" spans="1:3" x14ac:dyDescent="0.55000000000000004">
      <c r="A1318" t="s">
        <v>21218</v>
      </c>
      <c r="B1318" t="s">
        <v>5080</v>
      </c>
      <c r="C1318" s="20" t="s">
        <v>26002</v>
      </c>
    </row>
    <row r="1319" spans="1:3" x14ac:dyDescent="0.55000000000000004">
      <c r="A1319" t="s">
        <v>21960</v>
      </c>
      <c r="B1319" t="s">
        <v>3170</v>
      </c>
      <c r="C1319" s="20" t="s">
        <v>26003</v>
      </c>
    </row>
    <row r="1320" spans="1:3" x14ac:dyDescent="0.55000000000000004">
      <c r="A1320" t="s">
        <v>20775</v>
      </c>
      <c r="B1320" t="s">
        <v>9357</v>
      </c>
      <c r="C1320" s="20" t="s">
        <v>26004</v>
      </c>
    </row>
    <row r="1321" spans="1:3" x14ac:dyDescent="0.55000000000000004">
      <c r="A1321" t="s">
        <v>18753</v>
      </c>
      <c r="B1321" t="s">
        <v>9250</v>
      </c>
      <c r="C1321" s="20" t="s">
        <v>26005</v>
      </c>
    </row>
    <row r="1322" spans="1:3" x14ac:dyDescent="0.55000000000000004">
      <c r="A1322" t="s">
        <v>21802</v>
      </c>
      <c r="B1322" t="s">
        <v>5289</v>
      </c>
      <c r="C1322" s="20" t="s">
        <v>26006</v>
      </c>
    </row>
    <row r="1323" spans="1:3" x14ac:dyDescent="0.55000000000000004">
      <c r="A1323" t="s">
        <v>19455</v>
      </c>
      <c r="B1323" t="s">
        <v>7029</v>
      </c>
      <c r="C1323" s="20" t="s">
        <v>26007</v>
      </c>
    </row>
    <row r="1324" spans="1:3" x14ac:dyDescent="0.55000000000000004">
      <c r="A1324" t="s">
        <v>19834</v>
      </c>
      <c r="B1324" t="s">
        <v>11065</v>
      </c>
      <c r="C1324" s="20" t="s">
        <v>26008</v>
      </c>
    </row>
    <row r="1325" spans="1:3" x14ac:dyDescent="0.55000000000000004">
      <c r="A1325" t="s">
        <v>18687</v>
      </c>
      <c r="B1325" t="s">
        <v>2054</v>
      </c>
      <c r="C1325" s="20" t="s">
        <v>26009</v>
      </c>
    </row>
    <row r="1326" spans="1:3" x14ac:dyDescent="0.55000000000000004">
      <c r="A1326" t="s">
        <v>21208</v>
      </c>
      <c r="B1326" t="s">
        <v>2746</v>
      </c>
      <c r="C1326" s="20" t="s">
        <v>26010</v>
      </c>
    </row>
    <row r="1327" spans="1:3" x14ac:dyDescent="0.55000000000000004">
      <c r="A1327" t="s">
        <v>22161</v>
      </c>
      <c r="B1327" t="s">
        <v>10400</v>
      </c>
      <c r="C1327" s="20" t="s">
        <v>26011</v>
      </c>
    </row>
    <row r="1328" spans="1:3" x14ac:dyDescent="0.55000000000000004">
      <c r="A1328" t="s">
        <v>23185</v>
      </c>
      <c r="B1328" t="s">
        <v>2462</v>
      </c>
      <c r="C1328" s="20" t="s">
        <v>26012</v>
      </c>
    </row>
    <row r="1329" spans="1:3" x14ac:dyDescent="0.55000000000000004">
      <c r="A1329" t="s">
        <v>16801</v>
      </c>
      <c r="B1329" t="s">
        <v>8860</v>
      </c>
      <c r="C1329" s="20" t="s">
        <v>26013</v>
      </c>
    </row>
    <row r="1330" spans="1:3" x14ac:dyDescent="0.55000000000000004">
      <c r="A1330" t="s">
        <v>20181</v>
      </c>
      <c r="B1330" t="s">
        <v>5832</v>
      </c>
      <c r="C1330" s="20" t="s">
        <v>26014</v>
      </c>
    </row>
    <row r="1331" spans="1:3" x14ac:dyDescent="0.55000000000000004">
      <c r="A1331" t="s">
        <v>19757</v>
      </c>
      <c r="B1331" t="s">
        <v>11905</v>
      </c>
      <c r="C1331" s="20" t="s">
        <v>26015</v>
      </c>
    </row>
    <row r="1332" spans="1:3" x14ac:dyDescent="0.55000000000000004">
      <c r="A1332" t="s">
        <v>20527</v>
      </c>
      <c r="B1332" t="s">
        <v>10854</v>
      </c>
      <c r="C1332" s="20" t="s">
        <v>26016</v>
      </c>
    </row>
    <row r="1333" spans="1:3" x14ac:dyDescent="0.55000000000000004">
      <c r="A1333" t="s">
        <v>20165</v>
      </c>
      <c r="B1333" t="s">
        <v>12947</v>
      </c>
      <c r="C1333" s="20" t="s">
        <v>26017</v>
      </c>
    </row>
    <row r="1334" spans="1:3" x14ac:dyDescent="0.55000000000000004">
      <c r="A1334" t="s">
        <v>17985</v>
      </c>
      <c r="B1334" t="s">
        <v>8452</v>
      </c>
      <c r="C1334" s="20" t="s">
        <v>26018</v>
      </c>
    </row>
    <row r="1335" spans="1:3" x14ac:dyDescent="0.55000000000000004">
      <c r="A1335" t="s">
        <v>19390</v>
      </c>
      <c r="B1335" t="s">
        <v>9097</v>
      </c>
      <c r="C1335" s="20" t="s">
        <v>26019</v>
      </c>
    </row>
    <row r="1336" spans="1:3" x14ac:dyDescent="0.55000000000000004">
      <c r="A1336" t="s">
        <v>18172</v>
      </c>
      <c r="B1336" t="s">
        <v>12191</v>
      </c>
      <c r="C1336" s="20" t="s">
        <v>26020</v>
      </c>
    </row>
    <row r="1337" spans="1:3" x14ac:dyDescent="0.55000000000000004">
      <c r="A1337" t="s">
        <v>19244</v>
      </c>
      <c r="B1337" t="s">
        <v>11883</v>
      </c>
      <c r="C1337" s="20" t="s">
        <v>26021</v>
      </c>
    </row>
    <row r="1338" spans="1:3" x14ac:dyDescent="0.55000000000000004">
      <c r="A1338" t="s">
        <v>21330</v>
      </c>
      <c r="B1338" t="s">
        <v>12971</v>
      </c>
      <c r="C1338" s="20" t="s">
        <v>26022</v>
      </c>
    </row>
    <row r="1339" spans="1:3" x14ac:dyDescent="0.55000000000000004">
      <c r="A1339" t="s">
        <v>22691</v>
      </c>
      <c r="B1339" t="s">
        <v>5590</v>
      </c>
      <c r="C1339" s="20" t="s">
        <v>26023</v>
      </c>
    </row>
    <row r="1340" spans="1:3" x14ac:dyDescent="0.55000000000000004">
      <c r="A1340" t="s">
        <v>23513</v>
      </c>
      <c r="B1340" t="s">
        <v>9690</v>
      </c>
      <c r="C1340" s="20" t="s">
        <v>26024</v>
      </c>
    </row>
    <row r="1341" spans="1:3" x14ac:dyDescent="0.55000000000000004">
      <c r="A1341" t="s">
        <v>22858</v>
      </c>
      <c r="B1341" t="s">
        <v>7657</v>
      </c>
      <c r="C1341" s="20" t="s">
        <v>26025</v>
      </c>
    </row>
    <row r="1342" spans="1:3" x14ac:dyDescent="0.55000000000000004">
      <c r="A1342" t="s">
        <v>17327</v>
      </c>
      <c r="B1342" t="s">
        <v>5783</v>
      </c>
      <c r="C1342" s="20" t="s">
        <v>26026</v>
      </c>
    </row>
    <row r="1343" spans="1:3" x14ac:dyDescent="0.55000000000000004">
      <c r="A1343" t="s">
        <v>18939</v>
      </c>
      <c r="B1343" t="s">
        <v>9385</v>
      </c>
      <c r="C1343" s="20" t="s">
        <v>26027</v>
      </c>
    </row>
    <row r="1344" spans="1:3" x14ac:dyDescent="0.55000000000000004">
      <c r="A1344" t="s">
        <v>23944</v>
      </c>
      <c r="B1344" t="s">
        <v>15300</v>
      </c>
      <c r="C1344" s="20" t="s">
        <v>26028</v>
      </c>
    </row>
    <row r="1345" spans="1:3" x14ac:dyDescent="0.55000000000000004">
      <c r="A1345" t="s">
        <v>21979</v>
      </c>
      <c r="B1345" t="s">
        <v>15302</v>
      </c>
      <c r="C1345" s="20" t="s">
        <v>26029</v>
      </c>
    </row>
    <row r="1346" spans="1:3" x14ac:dyDescent="0.55000000000000004">
      <c r="A1346" t="s">
        <v>23293</v>
      </c>
      <c r="B1346" t="s">
        <v>10432</v>
      </c>
      <c r="C1346" s="20" t="s">
        <v>26030</v>
      </c>
    </row>
    <row r="1347" spans="1:3" x14ac:dyDescent="0.55000000000000004">
      <c r="A1347" t="s">
        <v>17242</v>
      </c>
      <c r="B1347" t="s">
        <v>2050</v>
      </c>
      <c r="C1347" s="20" t="s">
        <v>26031</v>
      </c>
    </row>
    <row r="1348" spans="1:3" x14ac:dyDescent="0.55000000000000004">
      <c r="A1348" t="s">
        <v>17579</v>
      </c>
      <c r="B1348" t="s">
        <v>14224</v>
      </c>
      <c r="C1348" s="20" t="s">
        <v>26032</v>
      </c>
    </row>
    <row r="1349" spans="1:3" x14ac:dyDescent="0.55000000000000004">
      <c r="A1349" t="s">
        <v>22094</v>
      </c>
      <c r="B1349" t="s">
        <v>3882</v>
      </c>
      <c r="C1349" s="20" t="s">
        <v>26033</v>
      </c>
    </row>
    <row r="1350" spans="1:3" x14ac:dyDescent="0.55000000000000004">
      <c r="A1350" t="s">
        <v>22145</v>
      </c>
      <c r="B1350" t="s">
        <v>15304</v>
      </c>
      <c r="C1350" s="20" t="s">
        <v>26034</v>
      </c>
    </row>
    <row r="1351" spans="1:3" x14ac:dyDescent="0.55000000000000004">
      <c r="A1351" t="s">
        <v>19057</v>
      </c>
      <c r="B1351" t="s">
        <v>3332</v>
      </c>
      <c r="C1351" s="20" t="s">
        <v>26035</v>
      </c>
    </row>
    <row r="1352" spans="1:3" x14ac:dyDescent="0.55000000000000004">
      <c r="A1352" t="s">
        <v>17839</v>
      </c>
      <c r="B1352" t="s">
        <v>12266</v>
      </c>
      <c r="C1352" s="20" t="s">
        <v>26036</v>
      </c>
    </row>
    <row r="1353" spans="1:3" x14ac:dyDescent="0.55000000000000004">
      <c r="A1353" t="s">
        <v>19956</v>
      </c>
      <c r="B1353" t="s">
        <v>4736</v>
      </c>
      <c r="C1353" s="20" t="s">
        <v>26037</v>
      </c>
    </row>
    <row r="1354" spans="1:3" x14ac:dyDescent="0.55000000000000004">
      <c r="A1354" t="s">
        <v>19922</v>
      </c>
      <c r="B1354" s="21" t="s">
        <v>13134</v>
      </c>
      <c r="C1354" s="20" t="s">
        <v>26038</v>
      </c>
    </row>
    <row r="1355" spans="1:3" x14ac:dyDescent="0.55000000000000004">
      <c r="A1355" t="s">
        <v>17823</v>
      </c>
      <c r="B1355" s="22" t="s">
        <v>11736</v>
      </c>
      <c r="C1355" s="20" t="s">
        <v>26039</v>
      </c>
    </row>
    <row r="1356" spans="1:3" x14ac:dyDescent="0.55000000000000004">
      <c r="A1356" t="s">
        <v>18305</v>
      </c>
      <c r="B1356" t="s">
        <v>6504</v>
      </c>
      <c r="C1356" s="20" t="s">
        <v>26040</v>
      </c>
    </row>
    <row r="1357" spans="1:3" x14ac:dyDescent="0.55000000000000004">
      <c r="A1357" t="s">
        <v>21007</v>
      </c>
      <c r="B1357" t="s">
        <v>8896</v>
      </c>
      <c r="C1357" s="20" t="s">
        <v>26041</v>
      </c>
    </row>
    <row r="1358" spans="1:3" x14ac:dyDescent="0.55000000000000004">
      <c r="A1358" t="s">
        <v>20206</v>
      </c>
      <c r="B1358" t="s">
        <v>2636</v>
      </c>
      <c r="C1358" s="20" t="s">
        <v>26042</v>
      </c>
    </row>
    <row r="1359" spans="1:3" x14ac:dyDescent="0.55000000000000004">
      <c r="A1359" t="s">
        <v>16536</v>
      </c>
      <c r="B1359" t="s">
        <v>1242</v>
      </c>
      <c r="C1359" s="20" t="s">
        <v>26043</v>
      </c>
    </row>
    <row r="1360" spans="1:3" x14ac:dyDescent="0.55000000000000004">
      <c r="A1360" t="s">
        <v>18879</v>
      </c>
      <c r="B1360" t="s">
        <v>1920</v>
      </c>
      <c r="C1360" s="20" t="s">
        <v>26044</v>
      </c>
    </row>
    <row r="1361" spans="1:3" x14ac:dyDescent="0.55000000000000004">
      <c r="A1361" t="s">
        <v>21227</v>
      </c>
      <c r="B1361" t="s">
        <v>2992</v>
      </c>
      <c r="C1361" s="20" t="s">
        <v>26045</v>
      </c>
    </row>
    <row r="1362" spans="1:3" x14ac:dyDescent="0.55000000000000004">
      <c r="A1362" t="s">
        <v>20296</v>
      </c>
      <c r="B1362" t="s">
        <v>7267</v>
      </c>
      <c r="C1362" s="20" t="s">
        <v>26046</v>
      </c>
    </row>
    <row r="1363" spans="1:3" x14ac:dyDescent="0.55000000000000004">
      <c r="A1363" t="s">
        <v>20417</v>
      </c>
      <c r="B1363" t="s">
        <v>1116</v>
      </c>
      <c r="C1363" s="20" t="s">
        <v>26047</v>
      </c>
    </row>
    <row r="1364" spans="1:3" x14ac:dyDescent="0.55000000000000004">
      <c r="A1364" t="s">
        <v>22701</v>
      </c>
      <c r="B1364" t="s">
        <v>3180</v>
      </c>
      <c r="C1364" s="20" t="s">
        <v>26048</v>
      </c>
    </row>
    <row r="1365" spans="1:3" x14ac:dyDescent="0.55000000000000004">
      <c r="A1365" t="s">
        <v>18445</v>
      </c>
      <c r="B1365" t="s">
        <v>2939</v>
      </c>
      <c r="C1365" s="20" t="s">
        <v>26049</v>
      </c>
    </row>
    <row r="1366" spans="1:3" x14ac:dyDescent="0.55000000000000004">
      <c r="A1366" t="s">
        <v>17154</v>
      </c>
      <c r="B1366" t="s">
        <v>15061</v>
      </c>
      <c r="C1366" s="20" t="s">
        <v>26050</v>
      </c>
    </row>
    <row r="1367" spans="1:3" x14ac:dyDescent="0.55000000000000004">
      <c r="A1367" t="s">
        <v>20632</v>
      </c>
      <c r="B1367" t="s">
        <v>3312</v>
      </c>
      <c r="C1367" s="20" t="s">
        <v>26051</v>
      </c>
    </row>
    <row r="1368" spans="1:3" x14ac:dyDescent="0.55000000000000004">
      <c r="A1368" t="s">
        <v>21630</v>
      </c>
      <c r="B1368" t="s">
        <v>1340</v>
      </c>
      <c r="C1368" s="20" t="s">
        <v>26052</v>
      </c>
    </row>
    <row r="1369" spans="1:3" x14ac:dyDescent="0.55000000000000004">
      <c r="A1369" t="s">
        <v>19178</v>
      </c>
      <c r="B1369" t="s">
        <v>2408</v>
      </c>
      <c r="C1369" s="20" t="s">
        <v>26053</v>
      </c>
    </row>
    <row r="1370" spans="1:3" x14ac:dyDescent="0.55000000000000004">
      <c r="A1370" t="s">
        <v>24354</v>
      </c>
      <c r="B1370" t="s">
        <v>7149</v>
      </c>
      <c r="C1370" s="20" t="s">
        <v>26054</v>
      </c>
    </row>
    <row r="1371" spans="1:3" x14ac:dyDescent="0.55000000000000004">
      <c r="A1371" t="s">
        <v>24186</v>
      </c>
      <c r="B1371" t="s">
        <v>8405</v>
      </c>
      <c r="C1371" s="20" t="s">
        <v>26055</v>
      </c>
    </row>
    <row r="1372" spans="1:3" x14ac:dyDescent="0.55000000000000004">
      <c r="A1372" t="s">
        <v>20954</v>
      </c>
      <c r="B1372" t="s">
        <v>469</v>
      </c>
      <c r="C1372" s="20" t="s">
        <v>26056</v>
      </c>
    </row>
    <row r="1373" spans="1:3" x14ac:dyDescent="0.55000000000000004">
      <c r="A1373" t="s">
        <v>16745</v>
      </c>
      <c r="B1373" t="s">
        <v>7536</v>
      </c>
      <c r="C1373" s="20" t="s">
        <v>26057</v>
      </c>
    </row>
    <row r="1374" spans="1:3" x14ac:dyDescent="0.55000000000000004">
      <c r="A1374" t="s">
        <v>17445</v>
      </c>
      <c r="B1374" t="s">
        <v>10546</v>
      </c>
      <c r="C1374" s="20" t="s">
        <v>26058</v>
      </c>
    </row>
    <row r="1375" spans="1:3" x14ac:dyDescent="0.55000000000000004">
      <c r="A1375" t="s">
        <v>20332</v>
      </c>
      <c r="B1375" t="s">
        <v>13475</v>
      </c>
      <c r="C1375" s="20" t="s">
        <v>26059</v>
      </c>
    </row>
    <row r="1376" spans="1:3" x14ac:dyDescent="0.55000000000000004">
      <c r="A1376" t="s">
        <v>19518</v>
      </c>
      <c r="B1376" t="s">
        <v>13227</v>
      </c>
      <c r="C1376" s="20" t="s">
        <v>26060</v>
      </c>
    </row>
    <row r="1377" spans="1:3" x14ac:dyDescent="0.55000000000000004">
      <c r="A1377" t="s">
        <v>21980</v>
      </c>
      <c r="B1377" t="s">
        <v>15306</v>
      </c>
      <c r="C1377" s="20" t="s">
        <v>26061</v>
      </c>
    </row>
    <row r="1378" spans="1:3" x14ac:dyDescent="0.55000000000000004">
      <c r="A1378" t="s">
        <v>22710</v>
      </c>
      <c r="B1378" t="s">
        <v>5575</v>
      </c>
      <c r="C1378" s="20" t="s">
        <v>26062</v>
      </c>
    </row>
    <row r="1379" spans="1:3" x14ac:dyDescent="0.55000000000000004">
      <c r="A1379" t="s">
        <v>23471</v>
      </c>
      <c r="B1379" t="s">
        <v>7547</v>
      </c>
      <c r="C1379" s="20" t="s">
        <v>26063</v>
      </c>
    </row>
    <row r="1380" spans="1:3" x14ac:dyDescent="0.55000000000000004">
      <c r="A1380" t="s">
        <v>18507</v>
      </c>
      <c r="B1380" t="s">
        <v>15308</v>
      </c>
      <c r="C1380" s="20" t="s">
        <v>26064</v>
      </c>
    </row>
    <row r="1381" spans="1:3" x14ac:dyDescent="0.55000000000000004">
      <c r="A1381" t="s">
        <v>19280</v>
      </c>
      <c r="B1381" t="s">
        <v>1380</v>
      </c>
      <c r="C1381" s="20" t="s">
        <v>26065</v>
      </c>
    </row>
    <row r="1382" spans="1:3" x14ac:dyDescent="0.55000000000000004">
      <c r="A1382" t="s">
        <v>17073</v>
      </c>
      <c r="B1382" t="s">
        <v>14308</v>
      </c>
      <c r="C1382" s="20" t="s">
        <v>26066</v>
      </c>
    </row>
    <row r="1383" spans="1:3" x14ac:dyDescent="0.55000000000000004">
      <c r="A1383" t="s">
        <v>24000</v>
      </c>
      <c r="B1383" t="s">
        <v>1864</v>
      </c>
      <c r="C1383" s="20" t="s">
        <v>26067</v>
      </c>
    </row>
    <row r="1384" spans="1:3" x14ac:dyDescent="0.55000000000000004">
      <c r="A1384" t="s">
        <v>17176</v>
      </c>
      <c r="B1384" t="s">
        <v>453</v>
      </c>
      <c r="C1384" s="20" t="s">
        <v>26068</v>
      </c>
    </row>
    <row r="1385" spans="1:3" x14ac:dyDescent="0.55000000000000004">
      <c r="A1385" t="s">
        <v>19991</v>
      </c>
      <c r="B1385" t="s">
        <v>11006</v>
      </c>
      <c r="C1385" s="20" t="s">
        <v>26069</v>
      </c>
    </row>
    <row r="1386" spans="1:3" x14ac:dyDescent="0.55000000000000004">
      <c r="A1386" t="s">
        <v>23560</v>
      </c>
      <c r="B1386" t="s">
        <v>15310</v>
      </c>
      <c r="C1386" s="20" t="s">
        <v>26070</v>
      </c>
    </row>
    <row r="1387" spans="1:3" x14ac:dyDescent="0.55000000000000004">
      <c r="A1387" t="s">
        <v>18508</v>
      </c>
      <c r="B1387" t="s">
        <v>15312</v>
      </c>
      <c r="C1387" s="20" t="s">
        <v>26071</v>
      </c>
    </row>
    <row r="1388" spans="1:3" x14ac:dyDescent="0.55000000000000004">
      <c r="A1388" t="s">
        <v>17180</v>
      </c>
      <c r="B1388" t="s">
        <v>511</v>
      </c>
      <c r="C1388" s="20" t="s">
        <v>26072</v>
      </c>
    </row>
    <row r="1389" spans="1:3" x14ac:dyDescent="0.55000000000000004">
      <c r="A1389" t="s">
        <v>23266</v>
      </c>
      <c r="B1389" t="s">
        <v>11365</v>
      </c>
      <c r="C1389" s="20" t="s">
        <v>26073</v>
      </c>
    </row>
    <row r="1390" spans="1:3" x14ac:dyDescent="0.55000000000000004">
      <c r="A1390" t="s">
        <v>23276</v>
      </c>
      <c r="B1390" t="s">
        <v>9871</v>
      </c>
      <c r="C1390" s="20" t="s">
        <v>26074</v>
      </c>
    </row>
    <row r="1391" spans="1:3" x14ac:dyDescent="0.55000000000000004">
      <c r="A1391" t="s">
        <v>18994</v>
      </c>
      <c r="B1391" t="s">
        <v>13674</v>
      </c>
      <c r="C1391" s="20" t="s">
        <v>26075</v>
      </c>
    </row>
    <row r="1392" spans="1:3" x14ac:dyDescent="0.55000000000000004">
      <c r="A1392" t="s">
        <v>22401</v>
      </c>
      <c r="B1392" t="s">
        <v>5795</v>
      </c>
      <c r="C1392" s="20" t="s">
        <v>26076</v>
      </c>
    </row>
    <row r="1393" spans="1:3" x14ac:dyDescent="0.55000000000000004">
      <c r="A1393" t="s">
        <v>22476</v>
      </c>
      <c r="B1393" t="s">
        <v>13752</v>
      </c>
      <c r="C1393" s="20" t="s">
        <v>26077</v>
      </c>
    </row>
    <row r="1394" spans="1:3" x14ac:dyDescent="0.55000000000000004">
      <c r="A1394" t="s">
        <v>21608</v>
      </c>
      <c r="B1394" t="s">
        <v>12435</v>
      </c>
      <c r="C1394" s="20" t="s">
        <v>26078</v>
      </c>
    </row>
    <row r="1395" spans="1:3" x14ac:dyDescent="0.55000000000000004">
      <c r="A1395" t="s">
        <v>19783</v>
      </c>
      <c r="B1395" t="s">
        <v>214</v>
      </c>
      <c r="C1395" s="20" t="s">
        <v>26079</v>
      </c>
    </row>
    <row r="1396" spans="1:3" x14ac:dyDescent="0.55000000000000004">
      <c r="A1396" t="s">
        <v>16544</v>
      </c>
      <c r="B1396" t="s">
        <v>1476</v>
      </c>
      <c r="C1396" s="20" t="s">
        <v>26080</v>
      </c>
    </row>
    <row r="1397" spans="1:3" x14ac:dyDescent="0.55000000000000004">
      <c r="A1397" t="s">
        <v>19289</v>
      </c>
      <c r="B1397" t="s">
        <v>3046</v>
      </c>
      <c r="C1397" s="20" t="s">
        <v>26081</v>
      </c>
    </row>
    <row r="1398" spans="1:3" x14ac:dyDescent="0.55000000000000004">
      <c r="A1398" t="s">
        <v>24266</v>
      </c>
      <c r="B1398" t="s">
        <v>11598</v>
      </c>
      <c r="C1398" s="20" t="s">
        <v>26082</v>
      </c>
    </row>
    <row r="1399" spans="1:3" x14ac:dyDescent="0.55000000000000004">
      <c r="A1399" t="s">
        <v>23239</v>
      </c>
      <c r="B1399" t="s">
        <v>5184</v>
      </c>
      <c r="C1399" s="20" t="s">
        <v>26083</v>
      </c>
    </row>
    <row r="1400" spans="1:3" x14ac:dyDescent="0.55000000000000004">
      <c r="A1400" t="s">
        <v>22554</v>
      </c>
      <c r="B1400" t="s">
        <v>4657</v>
      </c>
      <c r="C1400" s="20" t="s">
        <v>26084</v>
      </c>
    </row>
    <row r="1401" spans="1:3" x14ac:dyDescent="0.55000000000000004">
      <c r="A1401" t="s">
        <v>18945</v>
      </c>
      <c r="B1401" t="s">
        <v>9901</v>
      </c>
      <c r="C1401" s="20" t="s">
        <v>26085</v>
      </c>
    </row>
    <row r="1402" spans="1:3" x14ac:dyDescent="0.55000000000000004">
      <c r="A1402" t="s">
        <v>19044</v>
      </c>
      <c r="B1402" t="s">
        <v>2100</v>
      </c>
      <c r="C1402" s="20" t="s">
        <v>26086</v>
      </c>
    </row>
    <row r="1403" spans="1:3" x14ac:dyDescent="0.55000000000000004">
      <c r="A1403" t="s">
        <v>21562</v>
      </c>
      <c r="B1403" t="s">
        <v>2550</v>
      </c>
      <c r="C1403" s="20" t="s">
        <v>26087</v>
      </c>
    </row>
    <row r="1404" spans="1:3" x14ac:dyDescent="0.55000000000000004">
      <c r="A1404" t="s">
        <v>21195</v>
      </c>
      <c r="B1404" t="s">
        <v>9411</v>
      </c>
      <c r="C1404" s="20" t="s">
        <v>26088</v>
      </c>
    </row>
    <row r="1405" spans="1:3" x14ac:dyDescent="0.55000000000000004">
      <c r="A1405" t="s">
        <v>23950</v>
      </c>
      <c r="B1405" t="s">
        <v>7918</v>
      </c>
      <c r="C1405" s="20" t="s">
        <v>26089</v>
      </c>
    </row>
    <row r="1406" spans="1:3" x14ac:dyDescent="0.55000000000000004">
      <c r="A1406" t="s">
        <v>23940</v>
      </c>
      <c r="B1406" t="s">
        <v>8391</v>
      </c>
      <c r="C1406" s="20" t="s">
        <v>26090</v>
      </c>
    </row>
    <row r="1407" spans="1:3" x14ac:dyDescent="0.55000000000000004">
      <c r="A1407" t="s">
        <v>22925</v>
      </c>
      <c r="B1407" t="s">
        <v>8900</v>
      </c>
      <c r="C1407" s="20" t="s">
        <v>26091</v>
      </c>
    </row>
    <row r="1408" spans="1:3" x14ac:dyDescent="0.55000000000000004">
      <c r="A1408" t="s">
        <v>20509</v>
      </c>
      <c r="B1408" t="s">
        <v>1562</v>
      </c>
      <c r="C1408" s="20" t="s">
        <v>26092</v>
      </c>
    </row>
    <row r="1409" spans="1:3" x14ac:dyDescent="0.55000000000000004">
      <c r="A1409" t="s">
        <v>16946</v>
      </c>
      <c r="B1409" t="s">
        <v>11875</v>
      </c>
      <c r="C1409" s="20" t="s">
        <v>26093</v>
      </c>
    </row>
    <row r="1410" spans="1:3" x14ac:dyDescent="0.55000000000000004">
      <c r="A1410" t="s">
        <v>16785</v>
      </c>
      <c r="B1410" t="s">
        <v>8700</v>
      </c>
      <c r="C1410" s="20" t="s">
        <v>26094</v>
      </c>
    </row>
    <row r="1411" spans="1:3" x14ac:dyDescent="0.55000000000000004">
      <c r="A1411" t="s">
        <v>23202</v>
      </c>
      <c r="B1411" t="s">
        <v>11211</v>
      </c>
      <c r="C1411" s="20" t="s">
        <v>26095</v>
      </c>
    </row>
    <row r="1412" spans="1:3" x14ac:dyDescent="0.55000000000000004">
      <c r="A1412" t="s">
        <v>22364</v>
      </c>
      <c r="B1412" t="s">
        <v>5934</v>
      </c>
      <c r="C1412" s="20" t="s">
        <v>26096</v>
      </c>
    </row>
    <row r="1413" spans="1:3" x14ac:dyDescent="0.55000000000000004">
      <c r="A1413" t="s">
        <v>24414</v>
      </c>
      <c r="B1413" t="s">
        <v>9216</v>
      </c>
      <c r="C1413" s="20" t="s">
        <v>26097</v>
      </c>
    </row>
    <row r="1414" spans="1:3" x14ac:dyDescent="0.55000000000000004">
      <c r="A1414" t="s">
        <v>17812</v>
      </c>
      <c r="B1414" t="s">
        <v>11251</v>
      </c>
      <c r="C1414" s="20" t="s">
        <v>26098</v>
      </c>
    </row>
    <row r="1415" spans="1:3" x14ac:dyDescent="0.55000000000000004">
      <c r="A1415" t="s">
        <v>23979</v>
      </c>
      <c r="B1415" t="s">
        <v>517</v>
      </c>
      <c r="C1415" s="20" t="s">
        <v>26099</v>
      </c>
    </row>
    <row r="1416" spans="1:3" x14ac:dyDescent="0.55000000000000004">
      <c r="A1416" t="s">
        <v>18509</v>
      </c>
      <c r="B1416" t="s">
        <v>15314</v>
      </c>
      <c r="C1416" s="20" t="s">
        <v>26100</v>
      </c>
    </row>
    <row r="1417" spans="1:3" x14ac:dyDescent="0.55000000000000004">
      <c r="A1417" t="s">
        <v>20343</v>
      </c>
      <c r="B1417" t="s">
        <v>4770</v>
      </c>
      <c r="C1417" s="20" t="s">
        <v>26101</v>
      </c>
    </row>
    <row r="1418" spans="1:3" x14ac:dyDescent="0.55000000000000004">
      <c r="A1418" t="s">
        <v>20369</v>
      </c>
      <c r="B1418" t="s">
        <v>4091</v>
      </c>
      <c r="C1418" s="20" t="s">
        <v>26102</v>
      </c>
    </row>
    <row r="1419" spans="1:3" x14ac:dyDescent="0.55000000000000004">
      <c r="A1419" t="s">
        <v>16601</v>
      </c>
      <c r="B1419" t="s">
        <v>3004</v>
      </c>
      <c r="C1419" s="20" t="s">
        <v>26103</v>
      </c>
    </row>
    <row r="1420" spans="1:3" x14ac:dyDescent="0.55000000000000004">
      <c r="A1420" t="s">
        <v>22341</v>
      </c>
      <c r="B1420" t="s">
        <v>9268</v>
      </c>
      <c r="C1420" s="20" t="s">
        <v>26104</v>
      </c>
    </row>
    <row r="1421" spans="1:3" x14ac:dyDescent="0.55000000000000004">
      <c r="A1421" t="s">
        <v>17162</v>
      </c>
      <c r="B1421" t="s">
        <v>222</v>
      </c>
      <c r="C1421" s="20" t="s">
        <v>26105</v>
      </c>
    </row>
    <row r="1422" spans="1:3" x14ac:dyDescent="0.55000000000000004">
      <c r="A1422" t="s">
        <v>21981</v>
      </c>
      <c r="B1422" t="s">
        <v>15316</v>
      </c>
      <c r="C1422" s="20" t="s">
        <v>26106</v>
      </c>
    </row>
    <row r="1423" spans="1:3" x14ac:dyDescent="0.55000000000000004">
      <c r="A1423" t="s">
        <v>22118</v>
      </c>
      <c r="B1423" t="s">
        <v>10789</v>
      </c>
      <c r="C1423" s="20" t="s">
        <v>26107</v>
      </c>
    </row>
    <row r="1424" spans="1:3" x14ac:dyDescent="0.55000000000000004">
      <c r="A1424" t="s">
        <v>21657</v>
      </c>
      <c r="B1424" t="s">
        <v>12260</v>
      </c>
      <c r="C1424" s="20" t="s">
        <v>26108</v>
      </c>
    </row>
    <row r="1425" spans="1:3" x14ac:dyDescent="0.55000000000000004">
      <c r="A1425" t="s">
        <v>23966</v>
      </c>
      <c r="B1425" t="s">
        <v>15318</v>
      </c>
      <c r="C1425" s="20" t="s">
        <v>26109</v>
      </c>
    </row>
    <row r="1426" spans="1:3" x14ac:dyDescent="0.55000000000000004">
      <c r="A1426" t="s">
        <v>23130</v>
      </c>
      <c r="B1426" t="s">
        <v>4951</v>
      </c>
      <c r="C1426" s="20" t="s">
        <v>26110</v>
      </c>
    </row>
    <row r="1427" spans="1:3" x14ac:dyDescent="0.55000000000000004">
      <c r="A1427" t="s">
        <v>24064</v>
      </c>
      <c r="B1427" t="s">
        <v>13118</v>
      </c>
      <c r="C1427" s="20" t="s">
        <v>26111</v>
      </c>
    </row>
    <row r="1428" spans="1:3" x14ac:dyDescent="0.55000000000000004">
      <c r="A1428" t="s">
        <v>23285</v>
      </c>
      <c r="B1428" t="s">
        <v>10923</v>
      </c>
      <c r="C1428" s="20" t="s">
        <v>26112</v>
      </c>
    </row>
    <row r="1429" spans="1:3" x14ac:dyDescent="0.55000000000000004">
      <c r="A1429" t="s">
        <v>22738</v>
      </c>
      <c r="B1429" t="s">
        <v>15320</v>
      </c>
      <c r="C1429" s="20" t="s">
        <v>26113</v>
      </c>
    </row>
    <row r="1430" spans="1:3" x14ac:dyDescent="0.55000000000000004">
      <c r="A1430" t="s">
        <v>23939</v>
      </c>
      <c r="B1430" t="s">
        <v>11194</v>
      </c>
      <c r="C1430" s="20" t="s">
        <v>26114</v>
      </c>
    </row>
    <row r="1431" spans="1:3" x14ac:dyDescent="0.55000000000000004">
      <c r="A1431" t="s">
        <v>24365</v>
      </c>
      <c r="B1431" t="s">
        <v>11182</v>
      </c>
      <c r="C1431" s="20" t="s">
        <v>26115</v>
      </c>
    </row>
    <row r="1432" spans="1:3" x14ac:dyDescent="0.55000000000000004">
      <c r="A1432" t="s">
        <v>24433</v>
      </c>
      <c r="B1432" t="s">
        <v>1400</v>
      </c>
      <c r="C1432" s="20" t="s">
        <v>26116</v>
      </c>
    </row>
    <row r="1433" spans="1:3" x14ac:dyDescent="0.55000000000000004">
      <c r="A1433" t="s">
        <v>19778</v>
      </c>
      <c r="B1433" t="s">
        <v>14714</v>
      </c>
      <c r="C1433" s="20" t="s">
        <v>26117</v>
      </c>
    </row>
    <row r="1434" spans="1:3" x14ac:dyDescent="0.55000000000000004">
      <c r="A1434" t="s">
        <v>23127</v>
      </c>
      <c r="B1434" t="s">
        <v>9194</v>
      </c>
      <c r="C1434" s="20" t="s">
        <v>26118</v>
      </c>
    </row>
    <row r="1435" spans="1:3" x14ac:dyDescent="0.55000000000000004">
      <c r="A1435" t="s">
        <v>21310</v>
      </c>
      <c r="B1435" t="s">
        <v>7400</v>
      </c>
      <c r="C1435" s="20" t="s">
        <v>26119</v>
      </c>
    </row>
    <row r="1436" spans="1:3" x14ac:dyDescent="0.55000000000000004">
      <c r="A1436" t="s">
        <v>21298</v>
      </c>
      <c r="B1436" t="s">
        <v>7866</v>
      </c>
      <c r="C1436" s="20" t="s">
        <v>26120</v>
      </c>
    </row>
    <row r="1437" spans="1:3" x14ac:dyDescent="0.55000000000000004">
      <c r="A1437" t="s">
        <v>21104</v>
      </c>
      <c r="B1437" t="s">
        <v>10874</v>
      </c>
      <c r="C1437" s="20" t="s">
        <v>26121</v>
      </c>
    </row>
    <row r="1438" spans="1:3" x14ac:dyDescent="0.55000000000000004">
      <c r="A1438" t="s">
        <v>18992</v>
      </c>
      <c r="B1438" t="s">
        <v>13549</v>
      </c>
      <c r="C1438" s="20" t="s">
        <v>26122</v>
      </c>
    </row>
    <row r="1439" spans="1:3" x14ac:dyDescent="0.55000000000000004">
      <c r="A1439" t="s">
        <v>18510</v>
      </c>
      <c r="B1439" t="s">
        <v>15322</v>
      </c>
      <c r="C1439" s="20" t="s">
        <v>26123</v>
      </c>
    </row>
    <row r="1440" spans="1:3" x14ac:dyDescent="0.55000000000000004">
      <c r="A1440" t="s">
        <v>19962</v>
      </c>
      <c r="B1440" t="s">
        <v>6027</v>
      </c>
      <c r="C1440" s="20" t="s">
        <v>26124</v>
      </c>
    </row>
    <row r="1441" spans="1:3" x14ac:dyDescent="0.55000000000000004">
      <c r="A1441" t="s">
        <v>17849</v>
      </c>
      <c r="B1441" t="s">
        <v>12532</v>
      </c>
      <c r="C1441" s="20" t="s">
        <v>26125</v>
      </c>
    </row>
    <row r="1442" spans="1:3" x14ac:dyDescent="0.55000000000000004">
      <c r="A1442" t="s">
        <v>19795</v>
      </c>
      <c r="B1442" t="s">
        <v>2604</v>
      </c>
      <c r="C1442" s="20" t="s">
        <v>26126</v>
      </c>
    </row>
    <row r="1443" spans="1:3" x14ac:dyDescent="0.55000000000000004">
      <c r="A1443" t="s">
        <v>24019</v>
      </c>
      <c r="B1443" t="s">
        <v>1970</v>
      </c>
      <c r="C1443" s="20" t="s">
        <v>26127</v>
      </c>
    </row>
    <row r="1444" spans="1:3" x14ac:dyDescent="0.55000000000000004">
      <c r="A1444" t="s">
        <v>18335</v>
      </c>
      <c r="B1444" t="s">
        <v>12759</v>
      </c>
      <c r="C1444" s="20" t="s">
        <v>26128</v>
      </c>
    </row>
    <row r="1445" spans="1:3" x14ac:dyDescent="0.55000000000000004">
      <c r="A1445" t="s">
        <v>23252</v>
      </c>
      <c r="B1445" t="s">
        <v>6925</v>
      </c>
      <c r="C1445" s="20" t="s">
        <v>26129</v>
      </c>
    </row>
    <row r="1446" spans="1:3" x14ac:dyDescent="0.55000000000000004">
      <c r="A1446" t="s">
        <v>22110</v>
      </c>
      <c r="B1446" t="s">
        <v>8621</v>
      </c>
      <c r="C1446" s="20" t="s">
        <v>26130</v>
      </c>
    </row>
    <row r="1447" spans="1:3" x14ac:dyDescent="0.55000000000000004">
      <c r="A1447" t="s">
        <v>19327</v>
      </c>
      <c r="B1447" t="s">
        <v>11077</v>
      </c>
      <c r="C1447" s="20" t="s">
        <v>26131</v>
      </c>
    </row>
    <row r="1448" spans="1:3" x14ac:dyDescent="0.55000000000000004">
      <c r="A1448" t="s">
        <v>19361</v>
      </c>
      <c r="B1448" t="s">
        <v>3244</v>
      </c>
      <c r="C1448" s="20" t="s">
        <v>26132</v>
      </c>
    </row>
    <row r="1449" spans="1:3" x14ac:dyDescent="0.55000000000000004">
      <c r="A1449" t="s">
        <v>24065</v>
      </c>
      <c r="B1449" t="s">
        <v>15324</v>
      </c>
      <c r="C1449" s="20" t="s">
        <v>26133</v>
      </c>
    </row>
    <row r="1450" spans="1:3" x14ac:dyDescent="0.55000000000000004">
      <c r="A1450" t="s">
        <v>22138</v>
      </c>
      <c r="B1450" t="s">
        <v>14166</v>
      </c>
      <c r="C1450" s="20" t="s">
        <v>26134</v>
      </c>
    </row>
    <row r="1451" spans="1:3" x14ac:dyDescent="0.55000000000000004">
      <c r="A1451" t="s">
        <v>17446</v>
      </c>
      <c r="B1451" t="s">
        <v>10648</v>
      </c>
      <c r="C1451" s="20" t="s">
        <v>26135</v>
      </c>
    </row>
    <row r="1452" spans="1:3" x14ac:dyDescent="0.55000000000000004">
      <c r="A1452" t="s">
        <v>21797</v>
      </c>
      <c r="B1452" t="s">
        <v>11619</v>
      </c>
      <c r="C1452" s="20" t="s">
        <v>26136</v>
      </c>
    </row>
    <row r="1453" spans="1:3" x14ac:dyDescent="0.55000000000000004">
      <c r="A1453" t="s">
        <v>21275</v>
      </c>
      <c r="B1453" t="s">
        <v>2280</v>
      </c>
      <c r="C1453" s="20" t="s">
        <v>26137</v>
      </c>
    </row>
    <row r="1454" spans="1:3" x14ac:dyDescent="0.55000000000000004">
      <c r="A1454" t="s">
        <v>23785</v>
      </c>
      <c r="B1454" t="s">
        <v>2784</v>
      </c>
      <c r="C1454" s="20" t="s">
        <v>26138</v>
      </c>
    </row>
    <row r="1455" spans="1:3" x14ac:dyDescent="0.55000000000000004">
      <c r="A1455" t="s">
        <v>22320</v>
      </c>
      <c r="B1455" t="s">
        <v>4527</v>
      </c>
      <c r="C1455" s="20" t="s">
        <v>26139</v>
      </c>
    </row>
    <row r="1456" spans="1:3" x14ac:dyDescent="0.55000000000000004">
      <c r="A1456" t="s">
        <v>22616</v>
      </c>
      <c r="B1456" t="s">
        <v>5648</v>
      </c>
      <c r="C1456" s="20" t="s">
        <v>26140</v>
      </c>
    </row>
    <row r="1457" spans="1:3" x14ac:dyDescent="0.55000000000000004">
      <c r="A1457" t="s">
        <v>23444</v>
      </c>
      <c r="B1457" t="s">
        <v>8359</v>
      </c>
      <c r="C1457" s="20" t="s">
        <v>26141</v>
      </c>
    </row>
    <row r="1458" spans="1:3" x14ac:dyDescent="0.55000000000000004">
      <c r="A1458" t="s">
        <v>22897</v>
      </c>
      <c r="B1458" t="s">
        <v>11869</v>
      </c>
      <c r="C1458" s="20" t="s">
        <v>26142</v>
      </c>
    </row>
    <row r="1459" spans="1:3" x14ac:dyDescent="0.55000000000000004">
      <c r="A1459" t="s">
        <v>20650</v>
      </c>
      <c r="B1459" t="s">
        <v>1482</v>
      </c>
      <c r="C1459" s="20" t="s">
        <v>26143</v>
      </c>
    </row>
    <row r="1460" spans="1:3" x14ac:dyDescent="0.55000000000000004">
      <c r="A1460" t="s">
        <v>22611</v>
      </c>
      <c r="B1460" t="s">
        <v>6229</v>
      </c>
      <c r="C1460" s="20" t="s">
        <v>26144</v>
      </c>
    </row>
    <row r="1461" spans="1:3" x14ac:dyDescent="0.55000000000000004">
      <c r="A1461" t="s">
        <v>22130</v>
      </c>
      <c r="B1461" t="s">
        <v>11453</v>
      </c>
      <c r="C1461" s="20" t="s">
        <v>26145</v>
      </c>
    </row>
    <row r="1462" spans="1:3" x14ac:dyDescent="0.55000000000000004">
      <c r="A1462" t="s">
        <v>21004</v>
      </c>
      <c r="B1462" t="s">
        <v>5967</v>
      </c>
      <c r="C1462" s="20" t="s">
        <v>26146</v>
      </c>
    </row>
    <row r="1463" spans="1:3" x14ac:dyDescent="0.55000000000000004">
      <c r="A1463" t="s">
        <v>16794</v>
      </c>
      <c r="B1463" t="s">
        <v>8828</v>
      </c>
      <c r="C1463" s="20" t="s">
        <v>26147</v>
      </c>
    </row>
    <row r="1464" spans="1:3" x14ac:dyDescent="0.55000000000000004">
      <c r="A1464" t="s">
        <v>24257</v>
      </c>
      <c r="B1464" t="s">
        <v>7864</v>
      </c>
      <c r="C1464" s="20" t="s">
        <v>26148</v>
      </c>
    </row>
    <row r="1465" spans="1:3" x14ac:dyDescent="0.55000000000000004">
      <c r="A1465" t="s">
        <v>22387</v>
      </c>
      <c r="B1465" t="s">
        <v>975</v>
      </c>
      <c r="C1465" s="20" t="s">
        <v>26149</v>
      </c>
    </row>
    <row r="1466" spans="1:3" x14ac:dyDescent="0.55000000000000004">
      <c r="A1466" t="s">
        <v>18012</v>
      </c>
      <c r="B1466" t="s">
        <v>10454</v>
      </c>
      <c r="C1466" s="20" t="s">
        <v>26150</v>
      </c>
    </row>
    <row r="1467" spans="1:3" x14ac:dyDescent="0.55000000000000004">
      <c r="A1467" t="s">
        <v>23803</v>
      </c>
      <c r="B1467" t="s">
        <v>5679</v>
      </c>
      <c r="C1467" s="20" t="s">
        <v>26151</v>
      </c>
    </row>
    <row r="1468" spans="1:3" x14ac:dyDescent="0.55000000000000004">
      <c r="A1468" t="s">
        <v>23928</v>
      </c>
      <c r="B1468" t="s">
        <v>12599</v>
      </c>
      <c r="C1468" s="20" t="s">
        <v>26152</v>
      </c>
    </row>
    <row r="1469" spans="1:3" x14ac:dyDescent="0.55000000000000004">
      <c r="A1469" t="s">
        <v>24432</v>
      </c>
      <c r="B1469" t="s">
        <v>14909</v>
      </c>
      <c r="C1469" s="20" t="s">
        <v>26153</v>
      </c>
    </row>
    <row r="1470" spans="1:3" x14ac:dyDescent="0.55000000000000004">
      <c r="A1470" t="s">
        <v>24366</v>
      </c>
      <c r="B1470" t="s">
        <v>14232</v>
      </c>
      <c r="C1470" s="20" t="s">
        <v>26154</v>
      </c>
    </row>
    <row r="1471" spans="1:3" x14ac:dyDescent="0.55000000000000004">
      <c r="A1471" t="s">
        <v>22123</v>
      </c>
      <c r="B1471" t="s">
        <v>190</v>
      </c>
      <c r="C1471" s="20" t="s">
        <v>26155</v>
      </c>
    </row>
    <row r="1472" spans="1:3" x14ac:dyDescent="0.55000000000000004">
      <c r="A1472" t="s">
        <v>23557</v>
      </c>
      <c r="B1472" t="s">
        <v>14562</v>
      </c>
      <c r="C1472" s="20" t="s">
        <v>26156</v>
      </c>
    </row>
    <row r="1473" spans="1:3" x14ac:dyDescent="0.55000000000000004">
      <c r="A1473" t="s">
        <v>23338</v>
      </c>
      <c r="B1473" t="s">
        <v>6858</v>
      </c>
      <c r="C1473" s="20" t="s">
        <v>26157</v>
      </c>
    </row>
    <row r="1474" spans="1:3" x14ac:dyDescent="0.55000000000000004">
      <c r="A1474" t="s">
        <v>23795</v>
      </c>
      <c r="B1474" t="s">
        <v>2893</v>
      </c>
      <c r="C1474" s="20" t="s">
        <v>26158</v>
      </c>
    </row>
    <row r="1475" spans="1:3" x14ac:dyDescent="0.55000000000000004">
      <c r="A1475" t="s">
        <v>19417</v>
      </c>
      <c r="B1475" t="s">
        <v>12853</v>
      </c>
      <c r="C1475" s="20" t="s">
        <v>26159</v>
      </c>
    </row>
    <row r="1476" spans="1:3" x14ac:dyDescent="0.55000000000000004">
      <c r="A1476" t="s">
        <v>24080</v>
      </c>
      <c r="B1476" t="s">
        <v>12757</v>
      </c>
      <c r="C1476" s="20" t="s">
        <v>26160</v>
      </c>
    </row>
    <row r="1477" spans="1:3" x14ac:dyDescent="0.55000000000000004">
      <c r="A1477" t="s">
        <v>22600</v>
      </c>
      <c r="B1477" t="s">
        <v>10946</v>
      </c>
      <c r="C1477" s="20" t="s">
        <v>26161</v>
      </c>
    </row>
    <row r="1478" spans="1:3" x14ac:dyDescent="0.55000000000000004">
      <c r="A1478" t="s">
        <v>17431</v>
      </c>
      <c r="B1478" t="s">
        <v>10159</v>
      </c>
      <c r="C1478" s="20" t="s">
        <v>26162</v>
      </c>
    </row>
    <row r="1479" spans="1:3" x14ac:dyDescent="0.55000000000000004">
      <c r="A1479" t="s">
        <v>24345</v>
      </c>
      <c r="B1479" t="s">
        <v>3437</v>
      </c>
      <c r="C1479" s="20" t="s">
        <v>26163</v>
      </c>
    </row>
    <row r="1480" spans="1:3" x14ac:dyDescent="0.55000000000000004">
      <c r="A1480" t="s">
        <v>24263</v>
      </c>
      <c r="B1480" t="s">
        <v>7347</v>
      </c>
      <c r="C1480" s="20" t="s">
        <v>24605</v>
      </c>
    </row>
    <row r="1481" spans="1:3" x14ac:dyDescent="0.55000000000000004">
      <c r="A1481" t="s">
        <v>17367</v>
      </c>
      <c r="B1481" t="s">
        <v>7347</v>
      </c>
      <c r="C1481" s="20" t="s">
        <v>24605</v>
      </c>
    </row>
    <row r="1482" spans="1:3" x14ac:dyDescent="0.55000000000000004">
      <c r="A1482" t="s">
        <v>24536</v>
      </c>
      <c r="B1482" t="s">
        <v>4655</v>
      </c>
      <c r="C1482" s="20" t="s">
        <v>26164</v>
      </c>
    </row>
    <row r="1483" spans="1:3" x14ac:dyDescent="0.55000000000000004">
      <c r="A1483" t="s">
        <v>18266</v>
      </c>
      <c r="B1483" t="s">
        <v>11777</v>
      </c>
      <c r="C1483" s="20" t="s">
        <v>26165</v>
      </c>
    </row>
    <row r="1484" spans="1:3" x14ac:dyDescent="0.55000000000000004">
      <c r="A1484" t="s">
        <v>23243</v>
      </c>
      <c r="B1484" t="s">
        <v>6346</v>
      </c>
      <c r="C1484" s="20" t="s">
        <v>26166</v>
      </c>
    </row>
    <row r="1485" spans="1:3" x14ac:dyDescent="0.55000000000000004">
      <c r="A1485" t="s">
        <v>23921</v>
      </c>
      <c r="B1485" t="s">
        <v>11817</v>
      </c>
      <c r="C1485" s="20" t="s">
        <v>26167</v>
      </c>
    </row>
    <row r="1486" spans="1:3" x14ac:dyDescent="0.55000000000000004">
      <c r="A1486" t="s">
        <v>19911</v>
      </c>
      <c r="B1486" t="s">
        <v>11530</v>
      </c>
      <c r="C1486" s="20" t="s">
        <v>26168</v>
      </c>
    </row>
    <row r="1487" spans="1:3" x14ac:dyDescent="0.55000000000000004">
      <c r="A1487" t="s">
        <v>20162</v>
      </c>
      <c r="B1487" t="s">
        <v>11767</v>
      </c>
      <c r="C1487" s="20" t="s">
        <v>26169</v>
      </c>
    </row>
    <row r="1488" spans="1:3" x14ac:dyDescent="0.55000000000000004">
      <c r="A1488" t="s">
        <v>17457</v>
      </c>
      <c r="B1488" t="s">
        <v>11020</v>
      </c>
      <c r="C1488" s="20" t="s">
        <v>26170</v>
      </c>
    </row>
    <row r="1489" spans="1:3" x14ac:dyDescent="0.55000000000000004">
      <c r="A1489" t="s">
        <v>17382</v>
      </c>
      <c r="B1489" t="s">
        <v>8120</v>
      </c>
      <c r="C1489" s="20" t="s">
        <v>26171</v>
      </c>
    </row>
    <row r="1490" spans="1:3" x14ac:dyDescent="0.55000000000000004">
      <c r="A1490" t="s">
        <v>20451</v>
      </c>
      <c r="B1490" t="s">
        <v>14016</v>
      </c>
      <c r="C1490" s="20" t="s">
        <v>26172</v>
      </c>
    </row>
    <row r="1491" spans="1:3" x14ac:dyDescent="0.55000000000000004">
      <c r="A1491" t="s">
        <v>17808</v>
      </c>
      <c r="B1491" t="s">
        <v>10982</v>
      </c>
      <c r="C1491" s="20" t="s">
        <v>26173</v>
      </c>
    </row>
    <row r="1492" spans="1:3" x14ac:dyDescent="0.55000000000000004">
      <c r="A1492" t="s">
        <v>19096</v>
      </c>
      <c r="B1492" t="s">
        <v>9122</v>
      </c>
      <c r="C1492" s="20" t="s">
        <v>26174</v>
      </c>
    </row>
    <row r="1493" spans="1:3" x14ac:dyDescent="0.55000000000000004">
      <c r="A1493" t="s">
        <v>20452</v>
      </c>
      <c r="B1493" t="s">
        <v>14042</v>
      </c>
      <c r="C1493" s="20" t="s">
        <v>26175</v>
      </c>
    </row>
    <row r="1494" spans="1:3" x14ac:dyDescent="0.55000000000000004">
      <c r="A1494" t="s">
        <v>18181</v>
      </c>
      <c r="B1494" t="s">
        <v>12987</v>
      </c>
      <c r="C1494" s="20" t="s">
        <v>26176</v>
      </c>
    </row>
    <row r="1495" spans="1:3" x14ac:dyDescent="0.55000000000000004">
      <c r="A1495" t="s">
        <v>18023</v>
      </c>
      <c r="B1495" t="s">
        <v>11289</v>
      </c>
      <c r="C1495" s="20" t="s">
        <v>26177</v>
      </c>
    </row>
    <row r="1496" spans="1:3" x14ac:dyDescent="0.55000000000000004">
      <c r="A1496" t="s">
        <v>17196</v>
      </c>
      <c r="B1496" t="s">
        <v>853</v>
      </c>
      <c r="C1496" s="20" t="s">
        <v>26178</v>
      </c>
    </row>
    <row r="1497" spans="1:3" x14ac:dyDescent="0.55000000000000004">
      <c r="A1497" t="s">
        <v>24087</v>
      </c>
      <c r="B1497" t="s">
        <v>7033</v>
      </c>
      <c r="C1497" s="20" t="s">
        <v>26179</v>
      </c>
    </row>
    <row r="1498" spans="1:3" x14ac:dyDescent="0.55000000000000004">
      <c r="A1498" t="s">
        <v>23850</v>
      </c>
      <c r="B1498" t="s">
        <v>10013</v>
      </c>
      <c r="C1498" s="20" t="s">
        <v>26180</v>
      </c>
    </row>
    <row r="1499" spans="1:3" x14ac:dyDescent="0.55000000000000004">
      <c r="A1499" t="s">
        <v>24134</v>
      </c>
      <c r="B1499" t="s">
        <v>9538</v>
      </c>
      <c r="C1499" s="20" t="s">
        <v>26181</v>
      </c>
    </row>
    <row r="1500" spans="1:3" x14ac:dyDescent="0.55000000000000004">
      <c r="A1500" t="s">
        <v>23710</v>
      </c>
      <c r="B1500" t="s">
        <v>8856</v>
      </c>
      <c r="C1500" s="20" t="s">
        <v>26182</v>
      </c>
    </row>
    <row r="1501" spans="1:3" x14ac:dyDescent="0.55000000000000004">
      <c r="A1501" t="s">
        <v>22330</v>
      </c>
      <c r="B1501" t="s">
        <v>9498</v>
      </c>
      <c r="C1501" s="20" t="s">
        <v>26183</v>
      </c>
    </row>
    <row r="1502" spans="1:3" x14ac:dyDescent="0.55000000000000004">
      <c r="A1502" t="s">
        <v>24023</v>
      </c>
      <c r="B1502" t="s">
        <v>10848</v>
      </c>
      <c r="C1502" s="20" t="s">
        <v>26184</v>
      </c>
    </row>
    <row r="1503" spans="1:3" x14ac:dyDescent="0.55000000000000004">
      <c r="A1503" t="s">
        <v>23121</v>
      </c>
      <c r="B1503" t="s">
        <v>7157</v>
      </c>
      <c r="C1503" s="20" t="s">
        <v>26185</v>
      </c>
    </row>
    <row r="1504" spans="1:3" x14ac:dyDescent="0.55000000000000004">
      <c r="A1504" t="s">
        <v>19825</v>
      </c>
      <c r="B1504" t="s">
        <v>8695</v>
      </c>
      <c r="C1504" s="20" t="s">
        <v>26186</v>
      </c>
    </row>
    <row r="1505" spans="1:3" x14ac:dyDescent="0.55000000000000004">
      <c r="A1505" t="s">
        <v>22402</v>
      </c>
      <c r="B1505" t="s">
        <v>10676</v>
      </c>
      <c r="C1505" s="20" t="s">
        <v>26187</v>
      </c>
    </row>
    <row r="1506" spans="1:3" x14ac:dyDescent="0.55000000000000004">
      <c r="A1506" t="s">
        <v>21766</v>
      </c>
      <c r="B1506" t="s">
        <v>3431</v>
      </c>
      <c r="C1506" s="20" t="s">
        <v>26188</v>
      </c>
    </row>
    <row r="1507" spans="1:3" x14ac:dyDescent="0.55000000000000004">
      <c r="A1507" t="s">
        <v>21675</v>
      </c>
      <c r="B1507" t="s">
        <v>10057</v>
      </c>
      <c r="C1507" s="20" t="s">
        <v>26189</v>
      </c>
    </row>
    <row r="1508" spans="1:3" x14ac:dyDescent="0.55000000000000004">
      <c r="A1508" t="s">
        <v>21375</v>
      </c>
      <c r="B1508" t="s">
        <v>6891</v>
      </c>
      <c r="C1508" s="20" t="s">
        <v>26190</v>
      </c>
    </row>
    <row r="1509" spans="1:3" x14ac:dyDescent="0.55000000000000004">
      <c r="A1509" t="s">
        <v>21182</v>
      </c>
      <c r="B1509" t="s">
        <v>8924</v>
      </c>
      <c r="C1509" s="20" t="s">
        <v>26191</v>
      </c>
    </row>
    <row r="1510" spans="1:3" x14ac:dyDescent="0.55000000000000004">
      <c r="A1510" t="s">
        <v>22235</v>
      </c>
      <c r="B1510" t="s">
        <v>10201</v>
      </c>
      <c r="C1510" s="20" t="s">
        <v>26192</v>
      </c>
    </row>
    <row r="1511" spans="1:3" x14ac:dyDescent="0.55000000000000004">
      <c r="A1511" t="s">
        <v>20449</v>
      </c>
      <c r="B1511" t="s">
        <v>13278</v>
      </c>
      <c r="C1511" s="20" t="s">
        <v>26193</v>
      </c>
    </row>
    <row r="1512" spans="1:3" x14ac:dyDescent="0.55000000000000004">
      <c r="A1512" t="s">
        <v>18308</v>
      </c>
      <c r="B1512" t="s">
        <v>6828</v>
      </c>
      <c r="C1512" s="20" t="s">
        <v>26194</v>
      </c>
    </row>
    <row r="1513" spans="1:3" x14ac:dyDescent="0.55000000000000004">
      <c r="A1513" t="s">
        <v>20587</v>
      </c>
      <c r="B1513" t="s">
        <v>9508</v>
      </c>
      <c r="C1513" s="20" t="s">
        <v>26195</v>
      </c>
    </row>
    <row r="1514" spans="1:3" x14ac:dyDescent="0.55000000000000004">
      <c r="A1514" t="s">
        <v>20533</v>
      </c>
      <c r="B1514" t="s">
        <v>13364</v>
      </c>
      <c r="C1514" s="20" t="s">
        <v>26196</v>
      </c>
    </row>
    <row r="1515" spans="1:3" x14ac:dyDescent="0.55000000000000004">
      <c r="A1515" t="s">
        <v>16611</v>
      </c>
      <c r="B1515" t="s">
        <v>3270</v>
      </c>
      <c r="C1515" s="20" t="s">
        <v>26197</v>
      </c>
    </row>
    <row r="1516" spans="1:3" x14ac:dyDescent="0.55000000000000004">
      <c r="A1516" t="s">
        <v>17934</v>
      </c>
      <c r="B1516" t="s">
        <v>2694</v>
      </c>
      <c r="C1516" s="20" t="s">
        <v>26198</v>
      </c>
    </row>
    <row r="1517" spans="1:3" x14ac:dyDescent="0.55000000000000004">
      <c r="A1517" t="s">
        <v>16497</v>
      </c>
      <c r="B1517" t="s">
        <v>673</v>
      </c>
      <c r="C1517" s="20" t="s">
        <v>26199</v>
      </c>
    </row>
    <row r="1518" spans="1:3" x14ac:dyDescent="0.55000000000000004">
      <c r="A1518" t="s">
        <v>16595</v>
      </c>
      <c r="B1518" t="s">
        <v>2897</v>
      </c>
      <c r="C1518" s="20" t="s">
        <v>26200</v>
      </c>
    </row>
    <row r="1519" spans="1:3" x14ac:dyDescent="0.55000000000000004">
      <c r="A1519" t="s">
        <v>17323</v>
      </c>
      <c r="B1519" t="s">
        <v>5484</v>
      </c>
      <c r="C1519" s="20" t="s">
        <v>26201</v>
      </c>
    </row>
    <row r="1520" spans="1:3" x14ac:dyDescent="0.55000000000000004">
      <c r="A1520" t="s">
        <v>18127</v>
      </c>
      <c r="B1520" t="s">
        <v>6308</v>
      </c>
      <c r="C1520" s="20" t="s">
        <v>26202</v>
      </c>
    </row>
    <row r="1521" spans="1:3" x14ac:dyDescent="0.55000000000000004">
      <c r="A1521" t="s">
        <v>23691</v>
      </c>
      <c r="B1521" t="s">
        <v>15326</v>
      </c>
      <c r="C1521" s="20" t="s">
        <v>26203</v>
      </c>
    </row>
    <row r="1522" spans="1:3" x14ac:dyDescent="0.55000000000000004">
      <c r="A1522" t="s">
        <v>17401</v>
      </c>
      <c r="B1522" t="s">
        <v>8778</v>
      </c>
      <c r="C1522" s="20" t="s">
        <v>26204</v>
      </c>
    </row>
    <row r="1523" spans="1:3" x14ac:dyDescent="0.55000000000000004">
      <c r="A1523" t="s">
        <v>20168</v>
      </c>
      <c r="B1523" t="s">
        <v>13434</v>
      </c>
      <c r="C1523" s="20" t="s">
        <v>26205</v>
      </c>
    </row>
    <row r="1524" spans="1:3" x14ac:dyDescent="0.55000000000000004">
      <c r="A1524" t="s">
        <v>23669</v>
      </c>
      <c r="B1524" t="s">
        <v>9033</v>
      </c>
      <c r="C1524" s="20" t="s">
        <v>26206</v>
      </c>
    </row>
    <row r="1525" spans="1:3" x14ac:dyDescent="0.55000000000000004">
      <c r="A1525" t="s">
        <v>17248</v>
      </c>
      <c r="B1525" t="s">
        <v>2248</v>
      </c>
      <c r="C1525" s="20" t="s">
        <v>26207</v>
      </c>
    </row>
    <row r="1526" spans="1:3" x14ac:dyDescent="0.55000000000000004">
      <c r="A1526" t="s">
        <v>20214</v>
      </c>
      <c r="B1526" t="s">
        <v>7912</v>
      </c>
      <c r="C1526" s="20" t="s">
        <v>26208</v>
      </c>
    </row>
    <row r="1527" spans="1:3" x14ac:dyDescent="0.55000000000000004">
      <c r="A1527" t="s">
        <v>17556</v>
      </c>
      <c r="B1527" t="s">
        <v>13712</v>
      </c>
      <c r="C1527" s="20" t="s">
        <v>26209</v>
      </c>
    </row>
    <row r="1528" spans="1:3" x14ac:dyDescent="0.55000000000000004">
      <c r="A1528" t="s">
        <v>20291</v>
      </c>
      <c r="B1528" t="s">
        <v>12431</v>
      </c>
      <c r="C1528" s="20" t="s">
        <v>26210</v>
      </c>
    </row>
    <row r="1529" spans="1:3" x14ac:dyDescent="0.55000000000000004">
      <c r="A1529" t="s">
        <v>16641</v>
      </c>
      <c r="B1529" t="s">
        <v>4486</v>
      </c>
      <c r="C1529" s="20" t="s">
        <v>26211</v>
      </c>
    </row>
    <row r="1530" spans="1:3" x14ac:dyDescent="0.55000000000000004">
      <c r="A1530" t="s">
        <v>22095</v>
      </c>
      <c r="B1530" t="s">
        <v>4369</v>
      </c>
      <c r="C1530" s="20" t="s">
        <v>26212</v>
      </c>
    </row>
    <row r="1531" spans="1:3" x14ac:dyDescent="0.55000000000000004">
      <c r="A1531" t="s">
        <v>17636</v>
      </c>
      <c r="B1531" t="s">
        <v>1366</v>
      </c>
      <c r="C1531" s="20" t="s">
        <v>26213</v>
      </c>
    </row>
    <row r="1532" spans="1:3" x14ac:dyDescent="0.55000000000000004">
      <c r="A1532" t="s">
        <v>17041</v>
      </c>
      <c r="B1532" t="s">
        <v>13857</v>
      </c>
      <c r="C1532" s="20" t="s">
        <v>26214</v>
      </c>
    </row>
    <row r="1533" spans="1:3" x14ac:dyDescent="0.55000000000000004">
      <c r="A1533" t="s">
        <v>22703</v>
      </c>
      <c r="B1533" t="s">
        <v>5014</v>
      </c>
      <c r="C1533" s="20" t="s">
        <v>26215</v>
      </c>
    </row>
    <row r="1534" spans="1:3" x14ac:dyDescent="0.55000000000000004">
      <c r="A1534" t="s">
        <v>20273</v>
      </c>
      <c r="B1534" t="s">
        <v>10223</v>
      </c>
      <c r="C1534" s="20" t="s">
        <v>26216</v>
      </c>
    </row>
    <row r="1535" spans="1:3" x14ac:dyDescent="0.55000000000000004">
      <c r="A1535" t="s">
        <v>22702</v>
      </c>
      <c r="B1535" t="s">
        <v>3290</v>
      </c>
      <c r="C1535" s="20" t="s">
        <v>26217</v>
      </c>
    </row>
    <row r="1536" spans="1:3" x14ac:dyDescent="0.55000000000000004">
      <c r="A1536" t="s">
        <v>22296</v>
      </c>
      <c r="B1536" t="s">
        <v>4051</v>
      </c>
      <c r="C1536" s="20" t="s">
        <v>26218</v>
      </c>
    </row>
    <row r="1537" spans="1:3" x14ac:dyDescent="0.55000000000000004">
      <c r="A1537" t="s">
        <v>19029</v>
      </c>
      <c r="B1537" t="s">
        <v>266</v>
      </c>
      <c r="C1537" s="20" t="s">
        <v>26219</v>
      </c>
    </row>
    <row r="1538" spans="1:3" x14ac:dyDescent="0.55000000000000004">
      <c r="A1538" t="s">
        <v>18444</v>
      </c>
      <c r="B1538" t="s">
        <v>2530</v>
      </c>
      <c r="C1538" s="20" t="s">
        <v>26220</v>
      </c>
    </row>
    <row r="1539" spans="1:3" x14ac:dyDescent="0.55000000000000004">
      <c r="A1539" t="s">
        <v>18220</v>
      </c>
      <c r="B1539" t="s">
        <v>3114</v>
      </c>
      <c r="C1539" s="20" t="s">
        <v>26221</v>
      </c>
    </row>
    <row r="1540" spans="1:3" x14ac:dyDescent="0.55000000000000004">
      <c r="A1540" t="s">
        <v>16613</v>
      </c>
      <c r="B1540" t="s">
        <v>3377</v>
      </c>
      <c r="C1540" s="20" t="s">
        <v>26222</v>
      </c>
    </row>
    <row r="1541" spans="1:3" x14ac:dyDescent="0.55000000000000004">
      <c r="A1541" t="s">
        <v>22108</v>
      </c>
      <c r="B1541" t="s">
        <v>4982</v>
      </c>
      <c r="C1541" s="20" t="s">
        <v>26223</v>
      </c>
    </row>
    <row r="1542" spans="1:3" x14ac:dyDescent="0.55000000000000004">
      <c r="A1542" t="s">
        <v>19438</v>
      </c>
      <c r="B1542" t="s">
        <v>3078</v>
      </c>
      <c r="C1542" s="20" t="s">
        <v>26224</v>
      </c>
    </row>
    <row r="1543" spans="1:3" x14ac:dyDescent="0.55000000000000004">
      <c r="A1543" t="s">
        <v>22550</v>
      </c>
      <c r="B1543" t="s">
        <v>2268</v>
      </c>
      <c r="C1543" s="20" t="s">
        <v>26225</v>
      </c>
    </row>
    <row r="1544" spans="1:3" x14ac:dyDescent="0.55000000000000004">
      <c r="A1544" t="s">
        <v>24208</v>
      </c>
      <c r="B1544" t="s">
        <v>4643</v>
      </c>
      <c r="C1544" s="20" t="s">
        <v>26226</v>
      </c>
    </row>
    <row r="1545" spans="1:3" x14ac:dyDescent="0.55000000000000004">
      <c r="A1545" t="s">
        <v>18901</v>
      </c>
      <c r="B1545" t="s">
        <v>5544</v>
      </c>
      <c r="C1545" s="20" t="s">
        <v>26227</v>
      </c>
    </row>
    <row r="1546" spans="1:3" x14ac:dyDescent="0.55000000000000004">
      <c r="A1546" t="s">
        <v>19293</v>
      </c>
      <c r="B1546" t="s">
        <v>3646</v>
      </c>
      <c r="C1546" s="20" t="s">
        <v>26228</v>
      </c>
    </row>
    <row r="1547" spans="1:3" x14ac:dyDescent="0.55000000000000004">
      <c r="A1547" t="s">
        <v>24355</v>
      </c>
      <c r="B1547" t="s">
        <v>8798</v>
      </c>
      <c r="C1547" s="20" t="s">
        <v>26229</v>
      </c>
    </row>
    <row r="1548" spans="1:3" x14ac:dyDescent="0.55000000000000004">
      <c r="A1548" t="s">
        <v>23549</v>
      </c>
      <c r="B1548" t="s">
        <v>5993</v>
      </c>
      <c r="C1548" s="20" t="s">
        <v>26230</v>
      </c>
    </row>
    <row r="1549" spans="1:3" x14ac:dyDescent="0.55000000000000004">
      <c r="A1549" t="s">
        <v>19566</v>
      </c>
      <c r="B1549" t="s">
        <v>5755</v>
      </c>
      <c r="C1549" s="20" t="s">
        <v>26231</v>
      </c>
    </row>
    <row r="1550" spans="1:3" x14ac:dyDescent="0.55000000000000004">
      <c r="A1550" t="s">
        <v>23652</v>
      </c>
      <c r="B1550" t="s">
        <v>2744</v>
      </c>
      <c r="C1550" s="20" t="s">
        <v>26232</v>
      </c>
    </row>
    <row r="1551" spans="1:3" x14ac:dyDescent="0.55000000000000004">
      <c r="A1551" t="s">
        <v>22259</v>
      </c>
      <c r="B1551" t="s">
        <v>5569</v>
      </c>
      <c r="C1551" s="20" t="s">
        <v>26233</v>
      </c>
    </row>
    <row r="1552" spans="1:3" x14ac:dyDescent="0.55000000000000004">
      <c r="A1552" t="s">
        <v>18330</v>
      </c>
      <c r="B1552" t="s">
        <v>11747</v>
      </c>
      <c r="C1552" s="20" t="s">
        <v>26234</v>
      </c>
    </row>
    <row r="1553" spans="1:3" x14ac:dyDescent="0.55000000000000004">
      <c r="A1553" t="s">
        <v>22098</v>
      </c>
      <c r="B1553" t="s">
        <v>6015</v>
      </c>
      <c r="C1553" s="20" t="s">
        <v>26235</v>
      </c>
    </row>
    <row r="1554" spans="1:3" x14ac:dyDescent="0.55000000000000004">
      <c r="A1554" t="s">
        <v>21639</v>
      </c>
      <c r="B1554" t="s">
        <v>6993</v>
      </c>
      <c r="C1554" s="20" t="s">
        <v>26236</v>
      </c>
    </row>
    <row r="1555" spans="1:3" x14ac:dyDescent="0.55000000000000004">
      <c r="A1555" t="s">
        <v>21376</v>
      </c>
      <c r="B1555" t="s">
        <v>7333</v>
      </c>
      <c r="C1555" s="20" t="s">
        <v>26237</v>
      </c>
    </row>
    <row r="1556" spans="1:3" x14ac:dyDescent="0.55000000000000004">
      <c r="A1556" t="s">
        <v>21447</v>
      </c>
      <c r="B1556" t="s">
        <v>6338</v>
      </c>
      <c r="C1556" s="20" t="s">
        <v>26238</v>
      </c>
    </row>
    <row r="1557" spans="1:3" x14ac:dyDescent="0.55000000000000004">
      <c r="A1557" t="s">
        <v>20139</v>
      </c>
      <c r="B1557" t="s">
        <v>2154</v>
      </c>
      <c r="C1557" s="20" t="s">
        <v>26239</v>
      </c>
    </row>
    <row r="1558" spans="1:3" x14ac:dyDescent="0.55000000000000004">
      <c r="A1558" t="s">
        <v>18113</v>
      </c>
      <c r="B1558" t="s">
        <v>5249</v>
      </c>
      <c r="C1558" s="20" t="s">
        <v>26240</v>
      </c>
    </row>
    <row r="1559" spans="1:3" x14ac:dyDescent="0.55000000000000004">
      <c r="A1559" t="s">
        <v>22380</v>
      </c>
      <c r="B1559" t="s">
        <v>3948</v>
      </c>
      <c r="C1559" s="20" t="s">
        <v>26241</v>
      </c>
    </row>
    <row r="1560" spans="1:3" x14ac:dyDescent="0.55000000000000004">
      <c r="A1560" t="s">
        <v>20733</v>
      </c>
      <c r="B1560" t="s">
        <v>3979</v>
      </c>
      <c r="C1560" s="20" t="s">
        <v>26242</v>
      </c>
    </row>
    <row r="1561" spans="1:3" x14ac:dyDescent="0.55000000000000004">
      <c r="A1561" t="s">
        <v>23996</v>
      </c>
      <c r="B1561" t="s">
        <v>3361</v>
      </c>
      <c r="C1561" s="20" t="s">
        <v>26243</v>
      </c>
    </row>
    <row r="1562" spans="1:3" x14ac:dyDescent="0.55000000000000004">
      <c r="A1562" t="s">
        <v>16805</v>
      </c>
      <c r="B1562" t="s">
        <v>8892</v>
      </c>
      <c r="C1562" s="20" t="s">
        <v>26244</v>
      </c>
    </row>
    <row r="1563" spans="1:3" x14ac:dyDescent="0.55000000000000004">
      <c r="A1563" t="s">
        <v>22292</v>
      </c>
      <c r="B1563" t="s">
        <v>1876</v>
      </c>
      <c r="C1563" s="20" t="s">
        <v>26245</v>
      </c>
    </row>
    <row r="1564" spans="1:3" x14ac:dyDescent="0.55000000000000004">
      <c r="A1564" t="s">
        <v>22132</v>
      </c>
      <c r="B1564" t="s">
        <v>2889</v>
      </c>
      <c r="C1564" s="20" t="s">
        <v>26246</v>
      </c>
    </row>
    <row r="1565" spans="1:3" x14ac:dyDescent="0.55000000000000004">
      <c r="A1565" t="s">
        <v>22865</v>
      </c>
      <c r="B1565" t="s">
        <v>15328</v>
      </c>
      <c r="C1565" s="20" t="s">
        <v>26247</v>
      </c>
    </row>
    <row r="1566" spans="1:3" x14ac:dyDescent="0.55000000000000004">
      <c r="A1566" t="s">
        <v>20646</v>
      </c>
      <c r="B1566" t="s">
        <v>13445</v>
      </c>
      <c r="C1566" s="20" t="s">
        <v>26248</v>
      </c>
    </row>
    <row r="1567" spans="1:3" x14ac:dyDescent="0.55000000000000004">
      <c r="A1567" t="s">
        <v>21252</v>
      </c>
      <c r="B1567" t="s">
        <v>8106</v>
      </c>
      <c r="C1567" s="20" t="s">
        <v>26249</v>
      </c>
    </row>
    <row r="1568" spans="1:3" x14ac:dyDescent="0.55000000000000004">
      <c r="A1568" t="s">
        <v>23429</v>
      </c>
      <c r="B1568" t="s">
        <v>15330</v>
      </c>
      <c r="C1568" s="20" t="s">
        <v>26250</v>
      </c>
    </row>
    <row r="1569" spans="1:3" x14ac:dyDescent="0.55000000000000004">
      <c r="A1569" t="s">
        <v>18784</v>
      </c>
      <c r="B1569" t="s">
        <v>11387</v>
      </c>
      <c r="C1569" s="20" t="s">
        <v>26251</v>
      </c>
    </row>
    <row r="1570" spans="1:3" x14ac:dyDescent="0.55000000000000004">
      <c r="A1570" t="s">
        <v>20418</v>
      </c>
      <c r="B1570" t="s">
        <v>1118</v>
      </c>
      <c r="C1570" s="20" t="s">
        <v>26252</v>
      </c>
    </row>
    <row r="1571" spans="1:3" x14ac:dyDescent="0.55000000000000004">
      <c r="A1571" t="s">
        <v>18511</v>
      </c>
      <c r="B1571" t="s">
        <v>15332</v>
      </c>
      <c r="C1571" s="20" t="s">
        <v>26253</v>
      </c>
    </row>
    <row r="1572" spans="1:3" x14ac:dyDescent="0.55000000000000004">
      <c r="A1572" t="s">
        <v>17748</v>
      </c>
      <c r="B1572" t="s">
        <v>7862</v>
      </c>
      <c r="C1572" s="20" t="s">
        <v>26254</v>
      </c>
    </row>
    <row r="1573" spans="1:3" x14ac:dyDescent="0.55000000000000004">
      <c r="A1573" t="s">
        <v>21827</v>
      </c>
      <c r="B1573" t="s">
        <v>12463</v>
      </c>
      <c r="C1573" s="20" t="s">
        <v>26255</v>
      </c>
    </row>
    <row r="1574" spans="1:3" x14ac:dyDescent="0.55000000000000004">
      <c r="A1574" t="s">
        <v>22558</v>
      </c>
      <c r="B1574" t="s">
        <v>2768</v>
      </c>
      <c r="C1574" s="20" t="s">
        <v>26256</v>
      </c>
    </row>
    <row r="1575" spans="1:3" x14ac:dyDescent="0.55000000000000004">
      <c r="A1575" t="s">
        <v>20033</v>
      </c>
      <c r="B1575" t="s">
        <v>6374</v>
      </c>
      <c r="C1575" s="20" t="s">
        <v>26257</v>
      </c>
    </row>
    <row r="1576" spans="1:3" x14ac:dyDescent="0.55000000000000004">
      <c r="A1576" t="s">
        <v>24183</v>
      </c>
      <c r="B1576" t="s">
        <v>2304</v>
      </c>
      <c r="C1576" s="20" t="s">
        <v>26258</v>
      </c>
    </row>
    <row r="1577" spans="1:3" x14ac:dyDescent="0.55000000000000004">
      <c r="A1577" t="s">
        <v>19867</v>
      </c>
      <c r="B1577" t="s">
        <v>1007</v>
      </c>
      <c r="C1577" s="20" t="s">
        <v>26259</v>
      </c>
    </row>
    <row r="1578" spans="1:3" x14ac:dyDescent="0.55000000000000004">
      <c r="A1578" t="s">
        <v>16807</v>
      </c>
      <c r="B1578" t="s">
        <v>8972</v>
      </c>
      <c r="C1578" s="20" t="s">
        <v>26260</v>
      </c>
    </row>
    <row r="1579" spans="1:3" x14ac:dyDescent="0.55000000000000004">
      <c r="A1579" t="s">
        <v>19595</v>
      </c>
      <c r="B1579" t="s">
        <v>12332</v>
      </c>
      <c r="C1579" s="20" t="s">
        <v>26261</v>
      </c>
    </row>
    <row r="1580" spans="1:3" x14ac:dyDescent="0.55000000000000004">
      <c r="A1580" t="s">
        <v>23092</v>
      </c>
      <c r="B1580" t="s">
        <v>13181</v>
      </c>
      <c r="C1580" s="20" t="s">
        <v>26262</v>
      </c>
    </row>
    <row r="1581" spans="1:3" x14ac:dyDescent="0.55000000000000004">
      <c r="A1581" t="s">
        <v>18059</v>
      </c>
      <c r="B1581" t="s">
        <v>13879</v>
      </c>
      <c r="C1581" s="20" t="s">
        <v>26263</v>
      </c>
    </row>
    <row r="1582" spans="1:3" x14ac:dyDescent="0.55000000000000004">
      <c r="A1582" t="s">
        <v>17578</v>
      </c>
      <c r="B1582" t="s">
        <v>14216</v>
      </c>
      <c r="C1582" s="20" t="s">
        <v>26264</v>
      </c>
    </row>
    <row r="1583" spans="1:3" x14ac:dyDescent="0.55000000000000004">
      <c r="A1583" t="s">
        <v>21743</v>
      </c>
      <c r="B1583" t="s">
        <v>5259</v>
      </c>
      <c r="C1583" s="20" t="s">
        <v>26265</v>
      </c>
    </row>
    <row r="1584" spans="1:3" x14ac:dyDescent="0.55000000000000004">
      <c r="A1584" t="s">
        <v>19998</v>
      </c>
      <c r="B1584" t="s">
        <v>12006</v>
      </c>
      <c r="C1584" s="20" t="s">
        <v>26266</v>
      </c>
    </row>
    <row r="1585" spans="1:3" x14ac:dyDescent="0.55000000000000004">
      <c r="A1585" t="s">
        <v>20098</v>
      </c>
      <c r="B1585" t="s">
        <v>5947</v>
      </c>
      <c r="C1585" s="20" t="s">
        <v>26267</v>
      </c>
    </row>
    <row r="1586" spans="1:3" x14ac:dyDescent="0.55000000000000004">
      <c r="A1586" t="s">
        <v>24013</v>
      </c>
      <c r="B1586" t="s">
        <v>5265</v>
      </c>
      <c r="C1586" s="20" t="s">
        <v>24606</v>
      </c>
    </row>
    <row r="1587" spans="1:3" x14ac:dyDescent="0.55000000000000004">
      <c r="A1587" t="s">
        <v>22222</v>
      </c>
      <c r="B1587" t="s">
        <v>5265</v>
      </c>
      <c r="C1587" s="20" t="e">
        <v>#N/A</v>
      </c>
    </row>
    <row r="1588" spans="1:3" x14ac:dyDescent="0.55000000000000004">
      <c r="A1588" t="s">
        <v>19655</v>
      </c>
      <c r="B1588" t="s">
        <v>15334</v>
      </c>
      <c r="C1588" s="20" t="s">
        <v>26268</v>
      </c>
    </row>
    <row r="1589" spans="1:3" x14ac:dyDescent="0.55000000000000004">
      <c r="A1589" t="s">
        <v>17047</v>
      </c>
      <c r="B1589" t="s">
        <v>13959</v>
      </c>
      <c r="C1589" s="20" t="s">
        <v>26269</v>
      </c>
    </row>
    <row r="1590" spans="1:3" x14ac:dyDescent="0.55000000000000004">
      <c r="A1590" t="s">
        <v>17791</v>
      </c>
      <c r="B1590" t="s">
        <v>10021</v>
      </c>
      <c r="C1590" s="20" t="s">
        <v>26270</v>
      </c>
    </row>
    <row r="1591" spans="1:3" x14ac:dyDescent="0.55000000000000004">
      <c r="A1591" t="s">
        <v>18817</v>
      </c>
      <c r="B1591" t="s">
        <v>13631</v>
      </c>
      <c r="C1591" s="20" t="s">
        <v>26271</v>
      </c>
    </row>
    <row r="1592" spans="1:3" x14ac:dyDescent="0.55000000000000004">
      <c r="A1592" t="s">
        <v>18512</v>
      </c>
      <c r="B1592" t="s">
        <v>15336</v>
      </c>
      <c r="C1592" s="20" t="s">
        <v>26272</v>
      </c>
    </row>
    <row r="1593" spans="1:3" x14ac:dyDescent="0.55000000000000004">
      <c r="A1593" t="s">
        <v>20536</v>
      </c>
      <c r="B1593" s="21" t="s">
        <v>14831</v>
      </c>
      <c r="C1593" s="20" t="s">
        <v>26273</v>
      </c>
    </row>
    <row r="1594" spans="1:3" x14ac:dyDescent="0.55000000000000004">
      <c r="A1594" t="s">
        <v>20494</v>
      </c>
      <c r="B1594" t="s">
        <v>11895</v>
      </c>
      <c r="C1594" s="20" t="s">
        <v>24607</v>
      </c>
    </row>
    <row r="1595" spans="1:3" x14ac:dyDescent="0.55000000000000004">
      <c r="A1595" t="s">
        <v>17554</v>
      </c>
      <c r="B1595" t="s">
        <v>11895</v>
      </c>
      <c r="C1595" s="20" t="s">
        <v>24608</v>
      </c>
    </row>
    <row r="1596" spans="1:3" x14ac:dyDescent="0.55000000000000004">
      <c r="A1596" t="s">
        <v>16451</v>
      </c>
      <c r="B1596" t="s">
        <v>208</v>
      </c>
      <c r="C1596" s="20" t="s">
        <v>26274</v>
      </c>
    </row>
    <row r="1597" spans="1:3" x14ac:dyDescent="0.55000000000000004">
      <c r="A1597" t="s">
        <v>20308</v>
      </c>
      <c r="B1597" t="s">
        <v>5132</v>
      </c>
      <c r="C1597" s="20" t="s">
        <v>26275</v>
      </c>
    </row>
    <row r="1598" spans="1:3" x14ac:dyDescent="0.55000000000000004">
      <c r="A1598" t="s">
        <v>20061</v>
      </c>
      <c r="B1598" t="s">
        <v>12398</v>
      </c>
      <c r="C1598" s="20" t="s">
        <v>26276</v>
      </c>
    </row>
    <row r="1599" spans="1:3" x14ac:dyDescent="0.55000000000000004">
      <c r="A1599" t="s">
        <v>23374</v>
      </c>
      <c r="B1599" t="s">
        <v>3232</v>
      </c>
      <c r="C1599" s="20" t="s">
        <v>26277</v>
      </c>
    </row>
    <row r="1600" spans="1:3" x14ac:dyDescent="0.55000000000000004">
      <c r="A1600" t="s">
        <v>20254</v>
      </c>
      <c r="B1600" t="s">
        <v>11703</v>
      </c>
      <c r="C1600" s="20" t="s">
        <v>26278</v>
      </c>
    </row>
    <row r="1601" spans="1:3" x14ac:dyDescent="0.55000000000000004">
      <c r="A1601" t="s">
        <v>23555</v>
      </c>
      <c r="B1601" t="s">
        <v>11024</v>
      </c>
      <c r="C1601" s="20" t="s">
        <v>26279</v>
      </c>
    </row>
    <row r="1602" spans="1:3" x14ac:dyDescent="0.55000000000000004">
      <c r="A1602" t="s">
        <v>24308</v>
      </c>
      <c r="B1602" t="s">
        <v>7597</v>
      </c>
      <c r="C1602" s="20" t="s">
        <v>26280</v>
      </c>
    </row>
    <row r="1603" spans="1:3" x14ac:dyDescent="0.55000000000000004">
      <c r="A1603" t="s">
        <v>23924</v>
      </c>
      <c r="B1603" t="s">
        <v>15338</v>
      </c>
      <c r="C1603" s="20" t="s">
        <v>26281</v>
      </c>
    </row>
    <row r="1604" spans="1:3" x14ac:dyDescent="0.55000000000000004">
      <c r="A1604" t="s">
        <v>22271</v>
      </c>
      <c r="B1604" t="s">
        <v>6657</v>
      </c>
      <c r="C1604" s="20" t="s">
        <v>26282</v>
      </c>
    </row>
    <row r="1605" spans="1:3" x14ac:dyDescent="0.55000000000000004">
      <c r="A1605" t="s">
        <v>20925</v>
      </c>
      <c r="B1605" t="s">
        <v>11979</v>
      </c>
      <c r="C1605" s="20" t="s">
        <v>26283</v>
      </c>
    </row>
    <row r="1606" spans="1:3" x14ac:dyDescent="0.55000000000000004">
      <c r="A1606" t="s">
        <v>23561</v>
      </c>
      <c r="B1606" t="s">
        <v>15340</v>
      </c>
      <c r="C1606" s="20" t="s">
        <v>26284</v>
      </c>
    </row>
    <row r="1607" spans="1:3" x14ac:dyDescent="0.55000000000000004">
      <c r="A1607" t="s">
        <v>22202</v>
      </c>
      <c r="B1607" t="s">
        <v>11691</v>
      </c>
      <c r="C1607" s="20" t="s">
        <v>26285</v>
      </c>
    </row>
    <row r="1608" spans="1:3" x14ac:dyDescent="0.55000000000000004">
      <c r="A1608" t="s">
        <v>17003</v>
      </c>
      <c r="B1608" t="s">
        <v>13264</v>
      </c>
      <c r="C1608" s="20" t="s">
        <v>26286</v>
      </c>
    </row>
    <row r="1609" spans="1:3" x14ac:dyDescent="0.55000000000000004">
      <c r="A1609" t="s">
        <v>18272</v>
      </c>
      <c r="B1609" t="s">
        <v>12280</v>
      </c>
      <c r="C1609" s="20" t="s">
        <v>26287</v>
      </c>
    </row>
    <row r="1610" spans="1:3" x14ac:dyDescent="0.55000000000000004">
      <c r="A1610" t="s">
        <v>17280</v>
      </c>
      <c r="B1610" t="s">
        <v>3580</v>
      </c>
      <c r="C1610" s="20" t="s">
        <v>26288</v>
      </c>
    </row>
    <row r="1611" spans="1:3" x14ac:dyDescent="0.55000000000000004">
      <c r="A1611" t="s">
        <v>22172</v>
      </c>
      <c r="B1611" t="s">
        <v>8962</v>
      </c>
      <c r="C1611" s="20" t="s">
        <v>24609</v>
      </c>
    </row>
    <row r="1612" spans="1:3" x14ac:dyDescent="0.55000000000000004">
      <c r="A1612" t="s">
        <v>16814</v>
      </c>
      <c r="B1612" t="s">
        <v>8962</v>
      </c>
      <c r="C1612" s="20" t="e">
        <v>#N/A</v>
      </c>
    </row>
    <row r="1613" spans="1:3" x14ac:dyDescent="0.55000000000000004">
      <c r="A1613" t="s">
        <v>21497</v>
      </c>
      <c r="B1613" t="s">
        <v>10235</v>
      </c>
      <c r="C1613" s="20" t="s">
        <v>26289</v>
      </c>
    </row>
    <row r="1614" spans="1:3" x14ac:dyDescent="0.55000000000000004">
      <c r="A1614" t="s">
        <v>21466</v>
      </c>
      <c r="B1614" t="s">
        <v>9399</v>
      </c>
      <c r="C1614" s="20" t="s">
        <v>26290</v>
      </c>
    </row>
    <row r="1615" spans="1:3" x14ac:dyDescent="0.55000000000000004">
      <c r="A1615" t="s">
        <v>20280</v>
      </c>
      <c r="B1615" t="s">
        <v>4256</v>
      </c>
      <c r="C1615" s="20" t="s">
        <v>26291</v>
      </c>
    </row>
    <row r="1616" spans="1:3" x14ac:dyDescent="0.55000000000000004">
      <c r="A1616" t="s">
        <v>24544</v>
      </c>
      <c r="B1616" t="s">
        <v>5920</v>
      </c>
      <c r="C1616" s="20" t="s">
        <v>26292</v>
      </c>
    </row>
    <row r="1617" spans="1:3" x14ac:dyDescent="0.55000000000000004">
      <c r="A1617" t="s">
        <v>20364</v>
      </c>
      <c r="B1617" t="s">
        <v>391</v>
      </c>
      <c r="C1617" s="20" t="s">
        <v>26293</v>
      </c>
    </row>
    <row r="1618" spans="1:3" x14ac:dyDescent="0.55000000000000004">
      <c r="A1618" t="s">
        <v>23551</v>
      </c>
      <c r="B1618" t="s">
        <v>14095</v>
      </c>
      <c r="C1618" s="20" t="s">
        <v>26294</v>
      </c>
    </row>
    <row r="1619" spans="1:3" x14ac:dyDescent="0.55000000000000004">
      <c r="A1619" t="s">
        <v>21457</v>
      </c>
      <c r="B1619" t="s">
        <v>5509</v>
      </c>
      <c r="C1619" s="20" t="s">
        <v>26295</v>
      </c>
    </row>
    <row r="1620" spans="1:3" x14ac:dyDescent="0.55000000000000004">
      <c r="A1620" t="s">
        <v>17095</v>
      </c>
      <c r="B1620" t="s">
        <v>14586</v>
      </c>
      <c r="C1620" s="20" t="s">
        <v>26296</v>
      </c>
    </row>
    <row r="1621" spans="1:3" x14ac:dyDescent="0.55000000000000004">
      <c r="A1621" t="s">
        <v>16585</v>
      </c>
      <c r="B1621" t="s">
        <v>2512</v>
      </c>
      <c r="C1621" s="20" t="s">
        <v>26297</v>
      </c>
    </row>
    <row r="1622" spans="1:3" x14ac:dyDescent="0.55000000000000004">
      <c r="A1622" t="s">
        <v>17911</v>
      </c>
      <c r="B1622" t="s">
        <v>188</v>
      </c>
      <c r="C1622" s="20" t="s">
        <v>26298</v>
      </c>
    </row>
    <row r="1623" spans="1:3" x14ac:dyDescent="0.55000000000000004">
      <c r="A1623" t="s">
        <v>21982</v>
      </c>
      <c r="B1623" t="s">
        <v>15342</v>
      </c>
      <c r="C1623" s="20" t="s">
        <v>26299</v>
      </c>
    </row>
    <row r="1624" spans="1:3" x14ac:dyDescent="0.55000000000000004">
      <c r="A1624" t="s">
        <v>22185</v>
      </c>
      <c r="B1624" t="s">
        <v>12671</v>
      </c>
      <c r="C1624" s="20" t="s">
        <v>26300</v>
      </c>
    </row>
    <row r="1625" spans="1:3" x14ac:dyDescent="0.55000000000000004">
      <c r="A1625" t="s">
        <v>19573</v>
      </c>
      <c r="B1625" t="s">
        <v>9816</v>
      </c>
      <c r="C1625" s="20" t="s">
        <v>26301</v>
      </c>
    </row>
    <row r="1626" spans="1:3" x14ac:dyDescent="0.55000000000000004">
      <c r="A1626" t="s">
        <v>19199</v>
      </c>
      <c r="B1626" t="s">
        <v>6114</v>
      </c>
      <c r="C1626" s="20" t="s">
        <v>26302</v>
      </c>
    </row>
    <row r="1627" spans="1:3" x14ac:dyDescent="0.55000000000000004">
      <c r="A1627" t="s">
        <v>23412</v>
      </c>
      <c r="B1627" t="s">
        <v>2432</v>
      </c>
      <c r="C1627" s="20" t="s">
        <v>26303</v>
      </c>
    </row>
    <row r="1628" spans="1:3" x14ac:dyDescent="0.55000000000000004">
      <c r="A1628" t="s">
        <v>22403</v>
      </c>
      <c r="B1628" t="s">
        <v>1844</v>
      </c>
      <c r="C1628" s="20" t="s">
        <v>26304</v>
      </c>
    </row>
    <row r="1629" spans="1:3" x14ac:dyDescent="0.55000000000000004">
      <c r="A1629" t="s">
        <v>21735</v>
      </c>
      <c r="B1629" t="s">
        <v>5780</v>
      </c>
      <c r="C1629" s="20" t="s">
        <v>26305</v>
      </c>
    </row>
    <row r="1630" spans="1:3" x14ac:dyDescent="0.55000000000000004">
      <c r="A1630" t="s">
        <v>19318</v>
      </c>
      <c r="B1630" t="s">
        <v>8858</v>
      </c>
      <c r="C1630" s="20" t="s">
        <v>26306</v>
      </c>
    </row>
    <row r="1631" spans="1:3" x14ac:dyDescent="0.55000000000000004">
      <c r="A1631" t="s">
        <v>19624</v>
      </c>
      <c r="B1631" t="s">
        <v>5826</v>
      </c>
      <c r="C1631" s="20" t="s">
        <v>26307</v>
      </c>
    </row>
    <row r="1632" spans="1:3" x14ac:dyDescent="0.55000000000000004">
      <c r="A1632" t="s">
        <v>20557</v>
      </c>
      <c r="B1632" t="s">
        <v>8267</v>
      </c>
      <c r="C1632" s="20" t="s">
        <v>26308</v>
      </c>
    </row>
    <row r="1633" spans="1:3" x14ac:dyDescent="0.55000000000000004">
      <c r="A1633" t="s">
        <v>18423</v>
      </c>
      <c r="B1633" t="s">
        <v>6318</v>
      </c>
      <c r="C1633" s="20" t="s">
        <v>26309</v>
      </c>
    </row>
    <row r="1634" spans="1:3" x14ac:dyDescent="0.55000000000000004">
      <c r="A1634" t="s">
        <v>21574</v>
      </c>
      <c r="B1634" t="s">
        <v>8273</v>
      </c>
      <c r="C1634" s="20" t="s">
        <v>26310</v>
      </c>
    </row>
    <row r="1635" spans="1:3" x14ac:dyDescent="0.55000000000000004">
      <c r="A1635" t="s">
        <v>16734</v>
      </c>
      <c r="B1635" t="s">
        <v>7279</v>
      </c>
      <c r="C1635" s="20" t="s">
        <v>26311</v>
      </c>
    </row>
    <row r="1636" spans="1:3" x14ac:dyDescent="0.55000000000000004">
      <c r="A1636" t="s">
        <v>21079</v>
      </c>
      <c r="B1636" t="s">
        <v>10500</v>
      </c>
      <c r="C1636" s="20" t="s">
        <v>26312</v>
      </c>
    </row>
    <row r="1637" spans="1:3" x14ac:dyDescent="0.55000000000000004">
      <c r="A1637" t="s">
        <v>18429</v>
      </c>
      <c r="B1637" t="s">
        <v>194</v>
      </c>
      <c r="C1637" s="20" t="s">
        <v>26313</v>
      </c>
    </row>
    <row r="1638" spans="1:3" x14ac:dyDescent="0.55000000000000004">
      <c r="A1638" t="s">
        <v>22217</v>
      </c>
      <c r="B1638" t="s">
        <v>9516</v>
      </c>
      <c r="C1638" s="20" t="s">
        <v>26314</v>
      </c>
    </row>
    <row r="1639" spans="1:3" x14ac:dyDescent="0.55000000000000004">
      <c r="A1639" t="s">
        <v>17962</v>
      </c>
      <c r="B1639" t="s">
        <v>5842</v>
      </c>
      <c r="C1639" s="20" t="s">
        <v>26315</v>
      </c>
    </row>
    <row r="1640" spans="1:3" x14ac:dyDescent="0.55000000000000004">
      <c r="A1640" t="s">
        <v>20858</v>
      </c>
      <c r="B1640" t="s">
        <v>11622</v>
      </c>
      <c r="C1640" s="20" t="s">
        <v>26316</v>
      </c>
    </row>
    <row r="1641" spans="1:3" x14ac:dyDescent="0.55000000000000004">
      <c r="A1641" t="s">
        <v>24357</v>
      </c>
      <c r="B1641" t="s">
        <v>8204</v>
      </c>
      <c r="C1641" s="20" t="s">
        <v>26317</v>
      </c>
    </row>
    <row r="1642" spans="1:3" x14ac:dyDescent="0.55000000000000004">
      <c r="A1642" t="s">
        <v>18966</v>
      </c>
      <c r="B1642" t="s">
        <v>11709</v>
      </c>
      <c r="C1642" s="20" t="s">
        <v>26318</v>
      </c>
    </row>
    <row r="1643" spans="1:3" x14ac:dyDescent="0.55000000000000004">
      <c r="A1643" t="s">
        <v>24143</v>
      </c>
      <c r="B1643" t="s">
        <v>11058</v>
      </c>
      <c r="C1643" s="20" t="s">
        <v>26319</v>
      </c>
    </row>
    <row r="1644" spans="1:3" x14ac:dyDescent="0.55000000000000004">
      <c r="A1644" t="s">
        <v>18513</v>
      </c>
      <c r="B1644" t="s">
        <v>15344</v>
      </c>
      <c r="C1644" s="20" t="s">
        <v>26320</v>
      </c>
    </row>
    <row r="1645" spans="1:3" x14ac:dyDescent="0.55000000000000004">
      <c r="A1645" t="s">
        <v>21702</v>
      </c>
      <c r="B1645" t="s">
        <v>2204</v>
      </c>
      <c r="C1645" s="20" t="s">
        <v>26321</v>
      </c>
    </row>
    <row r="1646" spans="1:3" x14ac:dyDescent="0.55000000000000004">
      <c r="A1646" t="s">
        <v>24161</v>
      </c>
      <c r="B1646" t="s">
        <v>8188</v>
      </c>
      <c r="C1646" s="20" t="s">
        <v>26322</v>
      </c>
    </row>
    <row r="1647" spans="1:3" x14ac:dyDescent="0.55000000000000004">
      <c r="A1647" t="s">
        <v>22991</v>
      </c>
      <c r="B1647" t="s">
        <v>15346</v>
      </c>
      <c r="C1647" s="20" t="s">
        <v>26323</v>
      </c>
    </row>
    <row r="1648" spans="1:3" x14ac:dyDescent="0.55000000000000004">
      <c r="A1648" t="s">
        <v>20707</v>
      </c>
      <c r="B1648" t="s">
        <v>14576</v>
      </c>
      <c r="C1648" s="20" t="s">
        <v>26324</v>
      </c>
    </row>
    <row r="1649" spans="1:3" x14ac:dyDescent="0.55000000000000004">
      <c r="A1649" t="s">
        <v>19003</v>
      </c>
      <c r="B1649" t="s">
        <v>14087</v>
      </c>
      <c r="C1649" s="20" t="s">
        <v>26325</v>
      </c>
    </row>
    <row r="1650" spans="1:3" x14ac:dyDescent="0.55000000000000004">
      <c r="A1650" t="s">
        <v>21514</v>
      </c>
      <c r="B1650" t="s">
        <v>2296</v>
      </c>
      <c r="C1650" s="20" t="s">
        <v>26326</v>
      </c>
    </row>
    <row r="1651" spans="1:3" x14ac:dyDescent="0.55000000000000004">
      <c r="A1651" t="s">
        <v>23653</v>
      </c>
      <c r="B1651" t="s">
        <v>4377</v>
      </c>
      <c r="C1651" s="20" t="s">
        <v>26327</v>
      </c>
    </row>
    <row r="1652" spans="1:3" x14ac:dyDescent="0.55000000000000004">
      <c r="A1652" t="s">
        <v>23977</v>
      </c>
      <c r="B1652" t="s">
        <v>5277</v>
      </c>
      <c r="C1652" s="20" t="s">
        <v>26328</v>
      </c>
    </row>
    <row r="1653" spans="1:3" x14ac:dyDescent="0.55000000000000004">
      <c r="A1653" t="s">
        <v>22579</v>
      </c>
      <c r="B1653" t="s">
        <v>6486</v>
      </c>
      <c r="C1653" s="20" t="s">
        <v>26329</v>
      </c>
    </row>
    <row r="1654" spans="1:3" x14ac:dyDescent="0.55000000000000004">
      <c r="A1654" t="s">
        <v>23770</v>
      </c>
      <c r="B1654" t="s">
        <v>7337</v>
      </c>
      <c r="C1654" s="20" t="s">
        <v>26330</v>
      </c>
    </row>
    <row r="1655" spans="1:3" x14ac:dyDescent="0.55000000000000004">
      <c r="A1655" t="s">
        <v>19108</v>
      </c>
      <c r="B1655" t="s">
        <v>10504</v>
      </c>
      <c r="C1655" s="20" t="s">
        <v>26331</v>
      </c>
    </row>
    <row r="1656" spans="1:3" x14ac:dyDescent="0.55000000000000004">
      <c r="A1656" t="s">
        <v>18514</v>
      </c>
      <c r="B1656" t="s">
        <v>15348</v>
      </c>
      <c r="C1656" s="20" t="s">
        <v>26332</v>
      </c>
    </row>
    <row r="1657" spans="1:3" x14ac:dyDescent="0.55000000000000004">
      <c r="A1657" t="s">
        <v>22255</v>
      </c>
      <c r="B1657" t="s">
        <v>11656</v>
      </c>
      <c r="C1657" s="20" t="s">
        <v>26333</v>
      </c>
    </row>
    <row r="1658" spans="1:3" x14ac:dyDescent="0.55000000000000004">
      <c r="A1658" t="s">
        <v>21377</v>
      </c>
      <c r="B1658" t="s">
        <v>7844</v>
      </c>
      <c r="C1658" s="20" t="s">
        <v>26334</v>
      </c>
    </row>
    <row r="1659" spans="1:3" x14ac:dyDescent="0.55000000000000004">
      <c r="A1659" t="s">
        <v>18974</v>
      </c>
      <c r="B1659" t="s">
        <v>12471</v>
      </c>
      <c r="C1659" s="20" t="s">
        <v>26335</v>
      </c>
    </row>
    <row r="1660" spans="1:3" x14ac:dyDescent="0.55000000000000004">
      <c r="A1660" t="s">
        <v>16810</v>
      </c>
      <c r="B1660" t="s">
        <v>8998</v>
      </c>
      <c r="C1660" s="20" t="s">
        <v>26336</v>
      </c>
    </row>
    <row r="1661" spans="1:3" x14ac:dyDescent="0.55000000000000004">
      <c r="A1661" t="s">
        <v>19806</v>
      </c>
      <c r="B1661" t="s">
        <v>5697</v>
      </c>
      <c r="C1661" s="20" t="s">
        <v>26337</v>
      </c>
    </row>
    <row r="1662" spans="1:3" x14ac:dyDescent="0.55000000000000004">
      <c r="A1662" t="s">
        <v>23439</v>
      </c>
      <c r="B1662" t="s">
        <v>2082</v>
      </c>
      <c r="C1662" s="20" t="s">
        <v>26338</v>
      </c>
    </row>
    <row r="1663" spans="1:3" x14ac:dyDescent="0.55000000000000004">
      <c r="A1663" t="s">
        <v>23922</v>
      </c>
      <c r="B1663" t="s">
        <v>12376</v>
      </c>
      <c r="C1663" s="20" t="s">
        <v>26339</v>
      </c>
    </row>
    <row r="1664" spans="1:3" x14ac:dyDescent="0.55000000000000004">
      <c r="A1664" t="s">
        <v>20986</v>
      </c>
      <c r="B1664" t="s">
        <v>9282</v>
      </c>
      <c r="C1664" s="20" t="s">
        <v>26340</v>
      </c>
    </row>
    <row r="1665" spans="1:3" x14ac:dyDescent="0.55000000000000004">
      <c r="A1665" t="s">
        <v>17208</v>
      </c>
      <c r="B1665" t="s">
        <v>1070</v>
      </c>
      <c r="C1665" s="20" t="s">
        <v>26341</v>
      </c>
    </row>
    <row r="1666" spans="1:3" x14ac:dyDescent="0.55000000000000004">
      <c r="A1666" t="s">
        <v>20739</v>
      </c>
      <c r="B1666" t="s">
        <v>6531</v>
      </c>
      <c r="C1666" s="20" t="s">
        <v>26342</v>
      </c>
    </row>
    <row r="1667" spans="1:3" x14ac:dyDescent="0.55000000000000004">
      <c r="A1667" t="s">
        <v>22302</v>
      </c>
      <c r="B1667" t="s">
        <v>7530</v>
      </c>
      <c r="C1667" s="20" t="s">
        <v>26343</v>
      </c>
    </row>
    <row r="1668" spans="1:3" x14ac:dyDescent="0.55000000000000004">
      <c r="A1668" t="s">
        <v>21034</v>
      </c>
      <c r="B1668" t="s">
        <v>8730</v>
      </c>
      <c r="C1668" s="20" t="s">
        <v>26344</v>
      </c>
    </row>
    <row r="1669" spans="1:3" x14ac:dyDescent="0.55000000000000004">
      <c r="A1669" t="s">
        <v>21794</v>
      </c>
      <c r="B1669" t="s">
        <v>2358</v>
      </c>
      <c r="C1669" s="20" t="s">
        <v>26345</v>
      </c>
    </row>
    <row r="1670" spans="1:3" x14ac:dyDescent="0.55000000000000004">
      <c r="A1670" t="s">
        <v>23931</v>
      </c>
      <c r="B1670" t="s">
        <v>10215</v>
      </c>
      <c r="C1670" s="20" t="s">
        <v>26346</v>
      </c>
    </row>
    <row r="1671" spans="1:3" x14ac:dyDescent="0.55000000000000004">
      <c r="A1671" t="s">
        <v>22968</v>
      </c>
      <c r="B1671" t="s">
        <v>6094</v>
      </c>
      <c r="C1671" s="20" t="s">
        <v>26347</v>
      </c>
    </row>
    <row r="1672" spans="1:3" x14ac:dyDescent="0.55000000000000004">
      <c r="A1672" t="s">
        <v>20497</v>
      </c>
      <c r="B1672" t="s">
        <v>12151</v>
      </c>
      <c r="C1672" s="20" t="s">
        <v>26348</v>
      </c>
    </row>
    <row r="1673" spans="1:3" x14ac:dyDescent="0.55000000000000004">
      <c r="A1673" t="s">
        <v>19656</v>
      </c>
      <c r="B1673" t="s">
        <v>15350</v>
      </c>
      <c r="C1673" s="20" t="s">
        <v>26349</v>
      </c>
    </row>
    <row r="1674" spans="1:3" x14ac:dyDescent="0.55000000000000004">
      <c r="A1674" t="s">
        <v>18213</v>
      </c>
      <c r="B1674" t="s">
        <v>2524</v>
      </c>
      <c r="C1674" s="20" t="s">
        <v>26350</v>
      </c>
    </row>
    <row r="1675" spans="1:3" x14ac:dyDescent="0.55000000000000004">
      <c r="A1675" t="s">
        <v>17795</v>
      </c>
      <c r="B1675" t="s">
        <v>10438</v>
      </c>
      <c r="C1675" s="20" t="s">
        <v>26351</v>
      </c>
    </row>
    <row r="1676" spans="1:3" x14ac:dyDescent="0.55000000000000004">
      <c r="A1676" t="s">
        <v>21750</v>
      </c>
      <c r="B1676" t="s">
        <v>8647</v>
      </c>
      <c r="C1676" s="20" t="s">
        <v>24610</v>
      </c>
    </row>
    <row r="1677" spans="1:3" x14ac:dyDescent="0.55000000000000004">
      <c r="A1677" t="s">
        <v>18316</v>
      </c>
      <c r="B1677" t="s">
        <v>8647</v>
      </c>
      <c r="C1677" s="20" t="e">
        <v>#N/A</v>
      </c>
    </row>
    <row r="1678" spans="1:3" x14ac:dyDescent="0.55000000000000004">
      <c r="A1678" t="s">
        <v>19572</v>
      </c>
      <c r="B1678" t="s">
        <v>9238</v>
      </c>
      <c r="C1678" s="20" t="s">
        <v>26352</v>
      </c>
    </row>
    <row r="1679" spans="1:3" x14ac:dyDescent="0.55000000000000004">
      <c r="A1679" t="s">
        <v>21589</v>
      </c>
      <c r="B1679" t="s">
        <v>3582</v>
      </c>
      <c r="C1679" s="20" t="s">
        <v>26353</v>
      </c>
    </row>
    <row r="1680" spans="1:3" x14ac:dyDescent="0.55000000000000004">
      <c r="A1680" t="s">
        <v>20030</v>
      </c>
      <c r="B1680" t="s">
        <v>4756</v>
      </c>
      <c r="C1680" s="20" t="s">
        <v>26354</v>
      </c>
    </row>
    <row r="1681" spans="1:3" x14ac:dyDescent="0.55000000000000004">
      <c r="A1681" t="s">
        <v>20984</v>
      </c>
      <c r="B1681" t="s">
        <v>7852</v>
      </c>
      <c r="C1681" s="20" t="s">
        <v>26355</v>
      </c>
    </row>
    <row r="1682" spans="1:3" x14ac:dyDescent="0.55000000000000004">
      <c r="A1682" t="s">
        <v>21158</v>
      </c>
      <c r="B1682" t="s">
        <v>3324</v>
      </c>
      <c r="C1682" s="20" t="s">
        <v>26356</v>
      </c>
    </row>
    <row r="1683" spans="1:3" x14ac:dyDescent="0.55000000000000004">
      <c r="A1683" t="s">
        <v>19838</v>
      </c>
      <c r="B1683" t="s">
        <v>12250</v>
      </c>
      <c r="C1683" s="20" t="s">
        <v>26357</v>
      </c>
    </row>
    <row r="1684" spans="1:3" x14ac:dyDescent="0.55000000000000004">
      <c r="A1684" t="s">
        <v>23233</v>
      </c>
      <c r="B1684" t="s">
        <v>15352</v>
      </c>
      <c r="C1684" s="20" t="s">
        <v>26358</v>
      </c>
    </row>
    <row r="1685" spans="1:3" x14ac:dyDescent="0.55000000000000004">
      <c r="A1685" t="s">
        <v>18515</v>
      </c>
      <c r="B1685" t="s">
        <v>15354</v>
      </c>
      <c r="C1685" s="20" t="s">
        <v>26359</v>
      </c>
    </row>
    <row r="1686" spans="1:3" x14ac:dyDescent="0.55000000000000004">
      <c r="A1686" t="s">
        <v>19657</v>
      </c>
      <c r="B1686" t="s">
        <v>15356</v>
      </c>
      <c r="C1686" s="20" t="s">
        <v>26360</v>
      </c>
    </row>
    <row r="1687" spans="1:3" x14ac:dyDescent="0.55000000000000004">
      <c r="A1687" t="s">
        <v>19925</v>
      </c>
      <c r="B1687" t="s">
        <v>13479</v>
      </c>
      <c r="C1687" s="20" t="s">
        <v>26361</v>
      </c>
    </row>
    <row r="1688" spans="1:3" x14ac:dyDescent="0.55000000000000004">
      <c r="A1688" t="s">
        <v>16968</v>
      </c>
      <c r="B1688" t="s">
        <v>12461</v>
      </c>
      <c r="C1688" s="20" t="s">
        <v>26362</v>
      </c>
    </row>
    <row r="1689" spans="1:3" x14ac:dyDescent="0.55000000000000004">
      <c r="A1689" t="s">
        <v>19370</v>
      </c>
      <c r="B1689" t="s">
        <v>5369</v>
      </c>
      <c r="C1689" s="20" t="s">
        <v>26363</v>
      </c>
    </row>
    <row r="1690" spans="1:3" x14ac:dyDescent="0.55000000000000004">
      <c r="A1690" t="s">
        <v>17741</v>
      </c>
      <c r="B1690" t="s">
        <v>7209</v>
      </c>
      <c r="C1690" s="20" t="s">
        <v>26364</v>
      </c>
    </row>
    <row r="1691" spans="1:3" x14ac:dyDescent="0.55000000000000004">
      <c r="A1691" t="s">
        <v>18516</v>
      </c>
      <c r="B1691" t="s">
        <v>15358</v>
      </c>
      <c r="C1691" s="20" t="s">
        <v>26365</v>
      </c>
    </row>
    <row r="1692" spans="1:3" x14ac:dyDescent="0.55000000000000004">
      <c r="A1692" t="s">
        <v>20529</v>
      </c>
      <c r="B1692" t="s">
        <v>11638</v>
      </c>
      <c r="C1692" s="20" t="s">
        <v>26366</v>
      </c>
    </row>
    <row r="1693" spans="1:3" x14ac:dyDescent="0.55000000000000004">
      <c r="A1693" t="s">
        <v>22748</v>
      </c>
      <c r="B1693" t="s">
        <v>10688</v>
      </c>
      <c r="C1693" s="20" t="s">
        <v>26367</v>
      </c>
    </row>
    <row r="1694" spans="1:3" x14ac:dyDescent="0.55000000000000004">
      <c r="A1694" t="s">
        <v>16787</v>
      </c>
      <c r="B1694" t="s">
        <v>8738</v>
      </c>
      <c r="C1694" s="20" t="s">
        <v>26368</v>
      </c>
    </row>
    <row r="1695" spans="1:3" x14ac:dyDescent="0.55000000000000004">
      <c r="A1695" t="s">
        <v>20279</v>
      </c>
      <c r="B1695" t="s">
        <v>3236</v>
      </c>
      <c r="C1695" s="20" t="s">
        <v>26369</v>
      </c>
    </row>
    <row r="1696" spans="1:3" x14ac:dyDescent="0.55000000000000004">
      <c r="A1696" t="s">
        <v>19260</v>
      </c>
      <c r="B1696" t="s">
        <v>13090</v>
      </c>
      <c r="C1696" s="20" t="s">
        <v>26370</v>
      </c>
    </row>
    <row r="1697" spans="1:3" x14ac:dyDescent="0.55000000000000004">
      <c r="A1697" t="s">
        <v>23265</v>
      </c>
      <c r="B1697" t="s">
        <v>5192</v>
      </c>
      <c r="C1697" s="20" t="s">
        <v>26371</v>
      </c>
    </row>
    <row r="1698" spans="1:3" x14ac:dyDescent="0.55000000000000004">
      <c r="A1698" t="s">
        <v>17274</v>
      </c>
      <c r="B1698" t="s">
        <v>3435</v>
      </c>
      <c r="C1698" s="20" t="s">
        <v>26372</v>
      </c>
    </row>
    <row r="1699" spans="1:3" x14ac:dyDescent="0.55000000000000004">
      <c r="A1699" t="s">
        <v>22751</v>
      </c>
      <c r="B1699" t="s">
        <v>2860</v>
      </c>
      <c r="C1699" s="20" t="s">
        <v>26373</v>
      </c>
    </row>
    <row r="1700" spans="1:3" x14ac:dyDescent="0.55000000000000004">
      <c r="A1700" t="s">
        <v>22201</v>
      </c>
      <c r="B1700" t="s">
        <v>7323</v>
      </c>
      <c r="C1700" s="20" t="s">
        <v>26374</v>
      </c>
    </row>
    <row r="1701" spans="1:3" x14ac:dyDescent="0.55000000000000004">
      <c r="A1701" t="s">
        <v>22722</v>
      </c>
      <c r="B1701" t="s">
        <v>1868</v>
      </c>
      <c r="C1701" s="20" t="s">
        <v>26375</v>
      </c>
    </row>
    <row r="1702" spans="1:3" x14ac:dyDescent="0.55000000000000004">
      <c r="A1702" t="s">
        <v>22714</v>
      </c>
      <c r="B1702" t="s">
        <v>3592</v>
      </c>
      <c r="C1702" s="20" t="s">
        <v>26376</v>
      </c>
    </row>
    <row r="1703" spans="1:3" x14ac:dyDescent="0.55000000000000004">
      <c r="A1703" t="s">
        <v>17306</v>
      </c>
      <c r="B1703" t="s">
        <v>4621</v>
      </c>
      <c r="C1703" s="20" t="s">
        <v>26377</v>
      </c>
    </row>
    <row r="1704" spans="1:3" x14ac:dyDescent="0.55000000000000004">
      <c r="A1704" t="s">
        <v>18090</v>
      </c>
      <c r="B1704" t="s">
        <v>1956</v>
      </c>
      <c r="C1704" s="20" t="s">
        <v>26378</v>
      </c>
    </row>
    <row r="1705" spans="1:3" x14ac:dyDescent="0.55000000000000004">
      <c r="A1705" t="s">
        <v>17577</v>
      </c>
      <c r="B1705" t="s">
        <v>14190</v>
      </c>
      <c r="C1705" s="20" t="s">
        <v>26379</v>
      </c>
    </row>
    <row r="1706" spans="1:3" x14ac:dyDescent="0.55000000000000004">
      <c r="A1706" t="s">
        <v>21204</v>
      </c>
      <c r="B1706" t="s">
        <v>9071</v>
      </c>
      <c r="C1706" s="20" t="s">
        <v>26380</v>
      </c>
    </row>
    <row r="1707" spans="1:3" x14ac:dyDescent="0.55000000000000004">
      <c r="A1707" t="s">
        <v>22184</v>
      </c>
      <c r="B1707" t="s">
        <v>12457</v>
      </c>
      <c r="C1707" s="20" t="s">
        <v>26381</v>
      </c>
    </row>
    <row r="1708" spans="1:3" x14ac:dyDescent="0.55000000000000004">
      <c r="A1708" t="s">
        <v>22856</v>
      </c>
      <c r="B1708" t="s">
        <v>5542</v>
      </c>
      <c r="C1708" s="20" t="s">
        <v>26382</v>
      </c>
    </row>
    <row r="1709" spans="1:3" x14ac:dyDescent="0.55000000000000004">
      <c r="A1709" t="s">
        <v>23437</v>
      </c>
      <c r="B1709" t="s">
        <v>4607</v>
      </c>
      <c r="C1709" s="20" t="s">
        <v>26383</v>
      </c>
    </row>
    <row r="1710" spans="1:3" x14ac:dyDescent="0.55000000000000004">
      <c r="A1710" t="s">
        <v>16975</v>
      </c>
      <c r="B1710" t="s">
        <v>12661</v>
      </c>
      <c r="C1710" s="20" t="s">
        <v>26384</v>
      </c>
    </row>
    <row r="1711" spans="1:3" x14ac:dyDescent="0.55000000000000004">
      <c r="A1711" t="s">
        <v>22719</v>
      </c>
      <c r="B1711" t="s">
        <v>8585</v>
      </c>
      <c r="C1711" s="20" t="s">
        <v>26385</v>
      </c>
    </row>
    <row r="1712" spans="1:3" x14ac:dyDescent="0.55000000000000004">
      <c r="A1712" t="s">
        <v>22915</v>
      </c>
      <c r="B1712" t="s">
        <v>6583</v>
      </c>
      <c r="C1712" s="20" t="s">
        <v>26386</v>
      </c>
    </row>
    <row r="1713" spans="1:3" x14ac:dyDescent="0.55000000000000004">
      <c r="A1713" t="s">
        <v>17381</v>
      </c>
      <c r="B1713" t="s">
        <v>8102</v>
      </c>
      <c r="C1713" s="20" t="s">
        <v>26387</v>
      </c>
    </row>
    <row r="1714" spans="1:3" x14ac:dyDescent="0.55000000000000004">
      <c r="A1714" t="s">
        <v>20798</v>
      </c>
      <c r="B1714" t="s">
        <v>10163</v>
      </c>
      <c r="C1714" s="20" t="s">
        <v>26388</v>
      </c>
    </row>
    <row r="1715" spans="1:3" x14ac:dyDescent="0.55000000000000004">
      <c r="A1715" t="s">
        <v>18102</v>
      </c>
      <c r="B1715" t="s">
        <v>4011</v>
      </c>
      <c r="C1715" s="20" t="s">
        <v>26389</v>
      </c>
    </row>
    <row r="1716" spans="1:3" x14ac:dyDescent="0.55000000000000004">
      <c r="A1716" t="s">
        <v>20566</v>
      </c>
      <c r="B1716" t="s">
        <v>11679</v>
      </c>
      <c r="C1716" s="20" t="s">
        <v>26390</v>
      </c>
    </row>
    <row r="1717" spans="1:3" x14ac:dyDescent="0.55000000000000004">
      <c r="A1717" t="s">
        <v>19312</v>
      </c>
      <c r="B1717" t="s">
        <v>8329</v>
      </c>
      <c r="C1717" s="20" t="s">
        <v>26391</v>
      </c>
    </row>
    <row r="1718" spans="1:3" x14ac:dyDescent="0.55000000000000004">
      <c r="A1718" t="s">
        <v>22451</v>
      </c>
      <c r="B1718" t="s">
        <v>12292</v>
      </c>
      <c r="C1718" s="20" t="s">
        <v>26392</v>
      </c>
    </row>
    <row r="1719" spans="1:3" x14ac:dyDescent="0.55000000000000004">
      <c r="A1719" t="s">
        <v>18051</v>
      </c>
      <c r="B1719" t="s">
        <v>13022</v>
      </c>
      <c r="C1719" s="20" t="s">
        <v>26393</v>
      </c>
    </row>
    <row r="1720" spans="1:3" x14ac:dyDescent="0.55000000000000004">
      <c r="A1720" t="s">
        <v>22844</v>
      </c>
      <c r="B1720" t="s">
        <v>1630</v>
      </c>
      <c r="C1720" s="20" t="s">
        <v>26394</v>
      </c>
    </row>
    <row r="1721" spans="1:3" x14ac:dyDescent="0.55000000000000004">
      <c r="A1721" t="s">
        <v>24442</v>
      </c>
      <c r="B1721" t="s">
        <v>7151</v>
      </c>
      <c r="C1721" s="20" t="s">
        <v>26395</v>
      </c>
    </row>
    <row r="1722" spans="1:3" x14ac:dyDescent="0.55000000000000004">
      <c r="A1722" t="s">
        <v>22170</v>
      </c>
      <c r="B1722" t="s">
        <v>7443</v>
      </c>
      <c r="C1722" s="20" t="s">
        <v>26396</v>
      </c>
    </row>
    <row r="1723" spans="1:3" x14ac:dyDescent="0.55000000000000004">
      <c r="A1723" t="s">
        <v>20001</v>
      </c>
      <c r="B1723" t="s">
        <v>12691</v>
      </c>
      <c r="C1723" s="20" t="s">
        <v>26397</v>
      </c>
    </row>
    <row r="1724" spans="1:3" x14ac:dyDescent="0.55000000000000004">
      <c r="A1724" t="s">
        <v>21295</v>
      </c>
      <c r="B1724" t="s">
        <v>1796</v>
      </c>
      <c r="C1724" s="20" t="s">
        <v>26398</v>
      </c>
    </row>
    <row r="1725" spans="1:3" x14ac:dyDescent="0.55000000000000004">
      <c r="A1725" t="s">
        <v>20723</v>
      </c>
      <c r="B1725" t="s">
        <v>7447</v>
      </c>
      <c r="C1725" s="20" t="s">
        <v>26399</v>
      </c>
    </row>
    <row r="1726" spans="1:3" x14ac:dyDescent="0.55000000000000004">
      <c r="A1726" t="s">
        <v>20756</v>
      </c>
      <c r="B1726" t="s">
        <v>2915</v>
      </c>
      <c r="C1726" s="20" t="s">
        <v>26400</v>
      </c>
    </row>
    <row r="1727" spans="1:3" x14ac:dyDescent="0.55000000000000004">
      <c r="A1727" t="s">
        <v>18844</v>
      </c>
      <c r="B1727" t="s">
        <v>15003</v>
      </c>
      <c r="C1727" s="20" t="s">
        <v>26401</v>
      </c>
    </row>
    <row r="1728" spans="1:3" x14ac:dyDescent="0.55000000000000004">
      <c r="A1728" t="s">
        <v>20960</v>
      </c>
      <c r="B1728" t="s">
        <v>4678</v>
      </c>
      <c r="C1728" s="20" t="s">
        <v>26402</v>
      </c>
    </row>
    <row r="1729" spans="1:3" x14ac:dyDescent="0.55000000000000004">
      <c r="A1729" t="s">
        <v>22462</v>
      </c>
      <c r="B1729" t="s">
        <v>11885</v>
      </c>
      <c r="C1729" s="20" t="s">
        <v>26403</v>
      </c>
    </row>
    <row r="1730" spans="1:3" x14ac:dyDescent="0.55000000000000004">
      <c r="A1730" t="s">
        <v>19613</v>
      </c>
      <c r="B1730" t="s">
        <v>4116</v>
      </c>
      <c r="C1730" s="20" t="s">
        <v>26404</v>
      </c>
    </row>
    <row r="1731" spans="1:3" x14ac:dyDescent="0.55000000000000004">
      <c r="A1731" t="s">
        <v>19936</v>
      </c>
      <c r="B1731" t="s">
        <v>15051</v>
      </c>
      <c r="C1731" s="20" t="s">
        <v>26405</v>
      </c>
    </row>
    <row r="1732" spans="1:3" x14ac:dyDescent="0.55000000000000004">
      <c r="A1732" t="s">
        <v>23045</v>
      </c>
      <c r="B1732" t="s">
        <v>4450</v>
      </c>
      <c r="C1732" s="20" t="s">
        <v>26406</v>
      </c>
    </row>
    <row r="1733" spans="1:3" x14ac:dyDescent="0.55000000000000004">
      <c r="A1733" t="s">
        <v>21096</v>
      </c>
      <c r="B1733" t="s">
        <v>14318</v>
      </c>
      <c r="C1733" s="20" t="s">
        <v>26407</v>
      </c>
    </row>
    <row r="1734" spans="1:3" x14ac:dyDescent="0.55000000000000004">
      <c r="A1734" t="s">
        <v>22793</v>
      </c>
      <c r="B1734" t="s">
        <v>7974</v>
      </c>
      <c r="C1734" s="20" t="s">
        <v>24611</v>
      </c>
    </row>
    <row r="1735" spans="1:3" x14ac:dyDescent="0.55000000000000004">
      <c r="A1735" t="s">
        <v>16833</v>
      </c>
      <c r="B1735" t="s">
        <v>7974</v>
      </c>
      <c r="C1735" s="20" t="s">
        <v>24611</v>
      </c>
    </row>
    <row r="1736" spans="1:3" x14ac:dyDescent="0.55000000000000004">
      <c r="A1736" t="s">
        <v>21461</v>
      </c>
      <c r="B1736" t="s">
        <v>13688</v>
      </c>
      <c r="C1736" s="20" t="s">
        <v>26408</v>
      </c>
    </row>
    <row r="1737" spans="1:3" x14ac:dyDescent="0.55000000000000004">
      <c r="A1737" t="s">
        <v>22199</v>
      </c>
      <c r="B1737" t="s">
        <v>4027</v>
      </c>
      <c r="C1737" s="20" t="s">
        <v>26409</v>
      </c>
    </row>
    <row r="1738" spans="1:3" x14ac:dyDescent="0.55000000000000004">
      <c r="A1738" t="s">
        <v>22316</v>
      </c>
      <c r="B1738" t="s">
        <v>875</v>
      </c>
      <c r="C1738" s="20" t="s">
        <v>26410</v>
      </c>
    </row>
    <row r="1739" spans="1:3" x14ac:dyDescent="0.55000000000000004">
      <c r="A1739" t="s">
        <v>21333</v>
      </c>
      <c r="B1739" t="s">
        <v>6122</v>
      </c>
      <c r="C1739" s="20" t="s">
        <v>26411</v>
      </c>
    </row>
    <row r="1740" spans="1:3" x14ac:dyDescent="0.55000000000000004">
      <c r="A1740" t="s">
        <v>18819</v>
      </c>
      <c r="B1740" t="s">
        <v>13813</v>
      </c>
      <c r="C1740" s="20" t="s">
        <v>26412</v>
      </c>
    </row>
    <row r="1741" spans="1:3" x14ac:dyDescent="0.55000000000000004">
      <c r="A1741" t="s">
        <v>18782</v>
      </c>
      <c r="B1741" t="s">
        <v>11257</v>
      </c>
      <c r="C1741" s="20" t="s">
        <v>26413</v>
      </c>
    </row>
    <row r="1742" spans="1:3" x14ac:dyDescent="0.55000000000000004">
      <c r="A1742" t="s">
        <v>20547</v>
      </c>
      <c r="B1742" t="s">
        <v>4764</v>
      </c>
      <c r="C1742" s="20" t="s">
        <v>26414</v>
      </c>
    </row>
    <row r="1743" spans="1:3" x14ac:dyDescent="0.55000000000000004">
      <c r="A1743" t="s">
        <v>18406</v>
      </c>
      <c r="B1743" t="s">
        <v>8278</v>
      </c>
      <c r="C1743" s="20" t="s">
        <v>26415</v>
      </c>
    </row>
    <row r="1744" spans="1:3" x14ac:dyDescent="0.55000000000000004">
      <c r="A1744" t="s">
        <v>20569</v>
      </c>
      <c r="B1744" t="s">
        <v>13420</v>
      </c>
      <c r="C1744" s="20" t="s">
        <v>26416</v>
      </c>
    </row>
    <row r="1745" spans="1:3" x14ac:dyDescent="0.55000000000000004">
      <c r="A1745" t="s">
        <v>19162</v>
      </c>
      <c r="B1745" t="s">
        <v>1216</v>
      </c>
      <c r="C1745" s="20" t="s">
        <v>26417</v>
      </c>
    </row>
    <row r="1746" spans="1:3" x14ac:dyDescent="0.55000000000000004">
      <c r="A1746" t="s">
        <v>24360</v>
      </c>
      <c r="B1746" t="s">
        <v>10891</v>
      </c>
      <c r="C1746" s="20" t="s">
        <v>26418</v>
      </c>
    </row>
    <row r="1747" spans="1:3" x14ac:dyDescent="0.55000000000000004">
      <c r="A1747" t="s">
        <v>24164</v>
      </c>
      <c r="B1747" t="s">
        <v>10652</v>
      </c>
      <c r="C1747" s="20" t="s">
        <v>26419</v>
      </c>
    </row>
    <row r="1748" spans="1:3" x14ac:dyDescent="0.55000000000000004">
      <c r="A1748" t="s">
        <v>24519</v>
      </c>
      <c r="B1748" t="s">
        <v>6822</v>
      </c>
      <c r="C1748" s="20" t="s">
        <v>26420</v>
      </c>
    </row>
    <row r="1749" spans="1:3" x14ac:dyDescent="0.55000000000000004">
      <c r="A1749" t="s">
        <v>16594</v>
      </c>
      <c r="B1749" t="s">
        <v>2828</v>
      </c>
      <c r="C1749" s="20" t="s">
        <v>26421</v>
      </c>
    </row>
    <row r="1750" spans="1:3" x14ac:dyDescent="0.55000000000000004">
      <c r="A1750" t="s">
        <v>19083</v>
      </c>
      <c r="B1750" t="s">
        <v>7593</v>
      </c>
      <c r="C1750" s="20" t="s">
        <v>26422</v>
      </c>
    </row>
    <row r="1751" spans="1:3" x14ac:dyDescent="0.55000000000000004">
      <c r="A1751" t="s">
        <v>19340</v>
      </c>
      <c r="B1751" t="s">
        <v>12635</v>
      </c>
      <c r="C1751" s="20" t="s">
        <v>26423</v>
      </c>
    </row>
    <row r="1752" spans="1:3" x14ac:dyDescent="0.55000000000000004">
      <c r="A1752" t="s">
        <v>18517</v>
      </c>
      <c r="B1752" t="s">
        <v>15360</v>
      </c>
      <c r="C1752" s="20" t="s">
        <v>26424</v>
      </c>
    </row>
    <row r="1753" spans="1:3" x14ac:dyDescent="0.55000000000000004">
      <c r="A1753" t="s">
        <v>22408</v>
      </c>
      <c r="B1753" t="s">
        <v>465</v>
      </c>
      <c r="C1753" s="20" t="s">
        <v>26425</v>
      </c>
    </row>
    <row r="1754" spans="1:3" x14ac:dyDescent="0.55000000000000004">
      <c r="A1754" t="s">
        <v>21168</v>
      </c>
      <c r="B1754" t="s">
        <v>9045</v>
      </c>
      <c r="C1754" s="20" t="s">
        <v>26426</v>
      </c>
    </row>
    <row r="1755" spans="1:3" x14ac:dyDescent="0.55000000000000004">
      <c r="A1755" t="s">
        <v>20048</v>
      </c>
      <c r="B1755" t="s">
        <v>9646</v>
      </c>
      <c r="C1755" s="20" t="s">
        <v>26427</v>
      </c>
    </row>
    <row r="1756" spans="1:3" x14ac:dyDescent="0.55000000000000004">
      <c r="A1756" t="s">
        <v>16675</v>
      </c>
      <c r="B1756" t="s">
        <v>5583</v>
      </c>
      <c r="C1756" s="20" t="s">
        <v>26428</v>
      </c>
    </row>
    <row r="1757" spans="1:3" x14ac:dyDescent="0.55000000000000004">
      <c r="A1757" t="s">
        <v>20604</v>
      </c>
      <c r="B1757" t="s">
        <v>1362</v>
      </c>
      <c r="C1757" s="20" t="s">
        <v>26429</v>
      </c>
    </row>
    <row r="1758" spans="1:3" x14ac:dyDescent="0.55000000000000004">
      <c r="A1758" t="s">
        <v>18183</v>
      </c>
      <c r="B1758" t="s">
        <v>13282</v>
      </c>
      <c r="C1758" s="20" t="s">
        <v>26430</v>
      </c>
    </row>
    <row r="1759" spans="1:3" x14ac:dyDescent="0.55000000000000004">
      <c r="A1759" t="s">
        <v>22654</v>
      </c>
      <c r="B1759" t="s">
        <v>14117</v>
      </c>
      <c r="C1759" s="20" t="s">
        <v>26431</v>
      </c>
    </row>
    <row r="1760" spans="1:3" x14ac:dyDescent="0.55000000000000004">
      <c r="A1760" t="s">
        <v>23120</v>
      </c>
      <c r="B1760" t="s">
        <v>13951</v>
      </c>
      <c r="C1760" s="20" t="s">
        <v>26432</v>
      </c>
    </row>
    <row r="1761" spans="1:3" x14ac:dyDescent="0.55000000000000004">
      <c r="A1761" t="s">
        <v>20860</v>
      </c>
      <c r="B1761" t="s">
        <v>12645</v>
      </c>
      <c r="C1761" s="20" t="s">
        <v>26433</v>
      </c>
    </row>
    <row r="1762" spans="1:3" x14ac:dyDescent="0.55000000000000004">
      <c r="A1762" t="s">
        <v>20886</v>
      </c>
      <c r="B1762" t="s">
        <v>14363</v>
      </c>
      <c r="C1762" s="20" t="s">
        <v>26434</v>
      </c>
    </row>
    <row r="1763" spans="1:3" x14ac:dyDescent="0.55000000000000004">
      <c r="A1763" t="s">
        <v>20404</v>
      </c>
      <c r="B1763" t="s">
        <v>11492</v>
      </c>
      <c r="C1763" s="20" t="s">
        <v>26435</v>
      </c>
    </row>
    <row r="1764" spans="1:3" x14ac:dyDescent="0.55000000000000004">
      <c r="A1764" t="s">
        <v>17432</v>
      </c>
      <c r="B1764" t="s">
        <v>10173</v>
      </c>
      <c r="C1764" s="20" t="s">
        <v>26436</v>
      </c>
    </row>
    <row r="1765" spans="1:3" x14ac:dyDescent="0.55000000000000004">
      <c r="A1765" t="s">
        <v>17827</v>
      </c>
      <c r="B1765" t="s">
        <v>11855</v>
      </c>
      <c r="C1765" s="20" t="s">
        <v>26437</v>
      </c>
    </row>
    <row r="1766" spans="1:3" x14ac:dyDescent="0.55000000000000004">
      <c r="A1766" t="s">
        <v>19395</v>
      </c>
      <c r="B1766" t="s">
        <v>9520</v>
      </c>
      <c r="C1766" s="20" t="s">
        <v>26438</v>
      </c>
    </row>
    <row r="1767" spans="1:3" x14ac:dyDescent="0.55000000000000004">
      <c r="A1767" t="s">
        <v>22125</v>
      </c>
      <c r="B1767" t="s">
        <v>6021</v>
      </c>
      <c r="C1767" s="20" t="s">
        <v>26439</v>
      </c>
    </row>
    <row r="1768" spans="1:3" x14ac:dyDescent="0.55000000000000004">
      <c r="A1768" t="s">
        <v>16528</v>
      </c>
      <c r="B1768" t="s">
        <v>1166</v>
      </c>
      <c r="C1768" s="20" t="s">
        <v>26440</v>
      </c>
    </row>
    <row r="1769" spans="1:3" x14ac:dyDescent="0.55000000000000004">
      <c r="A1769" t="s">
        <v>20176</v>
      </c>
      <c r="B1769" t="s">
        <v>3092</v>
      </c>
      <c r="C1769" s="20" t="s">
        <v>26441</v>
      </c>
    </row>
    <row r="1770" spans="1:3" x14ac:dyDescent="0.55000000000000004">
      <c r="A1770" t="s">
        <v>17708</v>
      </c>
      <c r="B1770" t="s">
        <v>5464</v>
      </c>
      <c r="C1770" s="20" t="s">
        <v>26442</v>
      </c>
    </row>
    <row r="1771" spans="1:3" x14ac:dyDescent="0.55000000000000004">
      <c r="A1771" t="s">
        <v>19278</v>
      </c>
      <c r="B1771" t="s">
        <v>971</v>
      </c>
      <c r="C1771" s="20" t="s">
        <v>26443</v>
      </c>
    </row>
    <row r="1772" spans="1:3" x14ac:dyDescent="0.55000000000000004">
      <c r="A1772" t="s">
        <v>19444</v>
      </c>
      <c r="B1772" t="s">
        <v>4682</v>
      </c>
      <c r="C1772" s="20" t="s">
        <v>26444</v>
      </c>
    </row>
    <row r="1773" spans="1:3" x14ac:dyDescent="0.55000000000000004">
      <c r="A1773" t="s">
        <v>18392</v>
      </c>
      <c r="B1773" t="s">
        <v>9942</v>
      </c>
      <c r="C1773" s="20" t="s">
        <v>26445</v>
      </c>
    </row>
    <row r="1774" spans="1:3" x14ac:dyDescent="0.55000000000000004">
      <c r="A1774" t="s">
        <v>23228</v>
      </c>
      <c r="B1774" t="s">
        <v>6541</v>
      </c>
      <c r="C1774" s="20" t="s">
        <v>26446</v>
      </c>
    </row>
    <row r="1775" spans="1:3" x14ac:dyDescent="0.55000000000000004">
      <c r="A1775" t="s">
        <v>20605</v>
      </c>
      <c r="B1775" t="s">
        <v>2076</v>
      </c>
      <c r="C1775" s="20" t="s">
        <v>26447</v>
      </c>
    </row>
    <row r="1776" spans="1:3" x14ac:dyDescent="0.55000000000000004">
      <c r="A1776" t="s">
        <v>17326</v>
      </c>
      <c r="B1776" t="s">
        <v>5636</v>
      </c>
      <c r="C1776" s="20" t="s">
        <v>26448</v>
      </c>
    </row>
    <row r="1777" spans="1:3" x14ac:dyDescent="0.55000000000000004">
      <c r="A1777" t="s">
        <v>18163</v>
      </c>
      <c r="B1777" t="s">
        <v>11345</v>
      </c>
      <c r="C1777" s="20" t="s">
        <v>26449</v>
      </c>
    </row>
    <row r="1778" spans="1:3" x14ac:dyDescent="0.55000000000000004">
      <c r="A1778" t="s">
        <v>23983</v>
      </c>
      <c r="B1778" t="s">
        <v>4230</v>
      </c>
      <c r="C1778" s="20" t="s">
        <v>26450</v>
      </c>
    </row>
    <row r="1779" spans="1:3" x14ac:dyDescent="0.55000000000000004">
      <c r="A1779" t="s">
        <v>23381</v>
      </c>
      <c r="B1779" t="s">
        <v>15362</v>
      </c>
      <c r="C1779" s="20" t="s">
        <v>26451</v>
      </c>
    </row>
    <row r="1780" spans="1:3" x14ac:dyDescent="0.55000000000000004">
      <c r="A1780" t="s">
        <v>24426</v>
      </c>
      <c r="B1780" t="s">
        <v>2977</v>
      </c>
      <c r="C1780" s="20" t="s">
        <v>26452</v>
      </c>
    </row>
    <row r="1781" spans="1:3" x14ac:dyDescent="0.55000000000000004">
      <c r="A1781" t="s">
        <v>18385</v>
      </c>
      <c r="B1781" t="s">
        <v>6842</v>
      </c>
      <c r="C1781" s="20" t="s">
        <v>26453</v>
      </c>
    </row>
    <row r="1782" spans="1:3" x14ac:dyDescent="0.55000000000000004">
      <c r="A1782" t="s">
        <v>16847</v>
      </c>
      <c r="B1782" t="s">
        <v>9861</v>
      </c>
      <c r="C1782" s="20" t="s">
        <v>26454</v>
      </c>
    </row>
    <row r="1783" spans="1:3" x14ac:dyDescent="0.55000000000000004">
      <c r="A1783" t="s">
        <v>23711</v>
      </c>
      <c r="B1783" t="s">
        <v>4876</v>
      </c>
      <c r="C1783" s="20" t="s">
        <v>26455</v>
      </c>
    </row>
    <row r="1784" spans="1:3" x14ac:dyDescent="0.55000000000000004">
      <c r="A1784" t="s">
        <v>21738</v>
      </c>
      <c r="B1784" t="s">
        <v>6340</v>
      </c>
      <c r="C1784" s="20" t="s">
        <v>26456</v>
      </c>
    </row>
    <row r="1785" spans="1:3" x14ac:dyDescent="0.55000000000000004">
      <c r="A1785" t="s">
        <v>17184</v>
      </c>
      <c r="B1785" t="s">
        <v>583</v>
      </c>
      <c r="C1785" s="20" t="s">
        <v>26457</v>
      </c>
    </row>
    <row r="1786" spans="1:3" x14ac:dyDescent="0.55000000000000004">
      <c r="A1786" t="s">
        <v>23205</v>
      </c>
      <c r="B1786" t="s">
        <v>2080</v>
      </c>
      <c r="C1786" s="20" t="s">
        <v>26458</v>
      </c>
    </row>
    <row r="1787" spans="1:3" x14ac:dyDescent="0.55000000000000004">
      <c r="A1787" t="s">
        <v>21886</v>
      </c>
      <c r="B1787" t="s">
        <v>8655</v>
      </c>
      <c r="C1787" s="20" t="s">
        <v>26459</v>
      </c>
    </row>
    <row r="1788" spans="1:3" x14ac:dyDescent="0.55000000000000004">
      <c r="A1788" t="s">
        <v>21242</v>
      </c>
      <c r="B1788" t="s">
        <v>13394</v>
      </c>
      <c r="C1788" s="20" t="s">
        <v>26460</v>
      </c>
    </row>
    <row r="1789" spans="1:3" x14ac:dyDescent="0.55000000000000004">
      <c r="A1789" t="s">
        <v>21192</v>
      </c>
      <c r="B1789" t="s">
        <v>6643</v>
      </c>
      <c r="C1789" s="20" t="s">
        <v>26461</v>
      </c>
    </row>
    <row r="1790" spans="1:3" x14ac:dyDescent="0.55000000000000004">
      <c r="A1790" t="s">
        <v>21964</v>
      </c>
      <c r="B1790" t="s">
        <v>5180</v>
      </c>
      <c r="C1790" s="20" t="s">
        <v>26462</v>
      </c>
    </row>
    <row r="1791" spans="1:3" x14ac:dyDescent="0.55000000000000004">
      <c r="A1791" t="s">
        <v>21682</v>
      </c>
      <c r="B1791" t="s">
        <v>3812</v>
      </c>
      <c r="C1791" s="20" t="s">
        <v>26463</v>
      </c>
    </row>
    <row r="1792" spans="1:3" x14ac:dyDescent="0.55000000000000004">
      <c r="A1792" t="s">
        <v>21885</v>
      </c>
      <c r="B1792" t="s">
        <v>6088</v>
      </c>
      <c r="C1792" s="20" t="s">
        <v>26464</v>
      </c>
    </row>
    <row r="1793" spans="1:3" x14ac:dyDescent="0.55000000000000004">
      <c r="A1793" t="s">
        <v>16904</v>
      </c>
      <c r="B1793" t="s">
        <v>11079</v>
      </c>
      <c r="C1793" s="20" t="s">
        <v>26465</v>
      </c>
    </row>
    <row r="1794" spans="1:3" x14ac:dyDescent="0.55000000000000004">
      <c r="A1794" t="s">
        <v>21392</v>
      </c>
      <c r="B1794" t="s">
        <v>5987</v>
      </c>
      <c r="C1794" s="20" t="s">
        <v>26466</v>
      </c>
    </row>
    <row r="1795" spans="1:3" x14ac:dyDescent="0.55000000000000004">
      <c r="A1795" t="s">
        <v>19364</v>
      </c>
      <c r="B1795" t="s">
        <v>4268</v>
      </c>
      <c r="C1795" s="20" t="s">
        <v>26467</v>
      </c>
    </row>
    <row r="1796" spans="1:3" x14ac:dyDescent="0.55000000000000004">
      <c r="A1796" t="s">
        <v>20186</v>
      </c>
      <c r="B1796" t="s">
        <v>7067</v>
      </c>
      <c r="C1796" s="20" t="s">
        <v>26468</v>
      </c>
    </row>
    <row r="1797" spans="1:3" x14ac:dyDescent="0.55000000000000004">
      <c r="A1797" t="s">
        <v>20730</v>
      </c>
      <c r="B1797" t="s">
        <v>1358</v>
      </c>
      <c r="C1797" s="20" t="s">
        <v>26469</v>
      </c>
    </row>
    <row r="1798" spans="1:3" x14ac:dyDescent="0.55000000000000004">
      <c r="A1798" t="s">
        <v>23496</v>
      </c>
      <c r="B1798" t="s">
        <v>2830</v>
      </c>
      <c r="C1798" s="20" t="s">
        <v>26470</v>
      </c>
    </row>
    <row r="1799" spans="1:3" x14ac:dyDescent="0.55000000000000004">
      <c r="A1799" t="s">
        <v>23917</v>
      </c>
      <c r="B1799" t="s">
        <v>8605</v>
      </c>
      <c r="C1799" s="20" t="s">
        <v>26471</v>
      </c>
    </row>
    <row r="1800" spans="1:3" x14ac:dyDescent="0.55000000000000004">
      <c r="A1800" t="s">
        <v>20099</v>
      </c>
      <c r="B1800" t="s">
        <v>6263</v>
      </c>
      <c r="C1800" s="20" t="s">
        <v>26472</v>
      </c>
    </row>
    <row r="1801" spans="1:3" x14ac:dyDescent="0.55000000000000004">
      <c r="A1801" t="s">
        <v>20977</v>
      </c>
      <c r="B1801" t="s">
        <v>3148</v>
      </c>
      <c r="C1801" s="20" t="s">
        <v>26473</v>
      </c>
    </row>
    <row r="1802" spans="1:3" x14ac:dyDescent="0.55000000000000004">
      <c r="A1802" t="s">
        <v>23132</v>
      </c>
      <c r="B1802" t="s">
        <v>5032</v>
      </c>
      <c r="C1802" s="20" t="s">
        <v>26474</v>
      </c>
    </row>
    <row r="1803" spans="1:3" x14ac:dyDescent="0.55000000000000004">
      <c r="A1803" t="s">
        <v>23918</v>
      </c>
      <c r="B1803" t="s">
        <v>4906</v>
      </c>
      <c r="C1803" s="20" t="s">
        <v>26475</v>
      </c>
    </row>
    <row r="1804" spans="1:3" x14ac:dyDescent="0.55000000000000004">
      <c r="A1804" t="s">
        <v>18455</v>
      </c>
      <c r="B1804" t="s">
        <v>4872</v>
      </c>
      <c r="C1804" s="20" t="s">
        <v>26476</v>
      </c>
    </row>
    <row r="1805" spans="1:3" x14ac:dyDescent="0.55000000000000004">
      <c r="A1805" t="s">
        <v>18400</v>
      </c>
      <c r="B1805" t="s">
        <v>3874</v>
      </c>
      <c r="C1805" s="20" t="s">
        <v>26477</v>
      </c>
    </row>
    <row r="1806" spans="1:3" x14ac:dyDescent="0.55000000000000004">
      <c r="A1806" t="s">
        <v>22794</v>
      </c>
      <c r="B1806" t="s">
        <v>1338</v>
      </c>
      <c r="C1806" s="20" t="s">
        <v>26478</v>
      </c>
    </row>
    <row r="1807" spans="1:3" x14ac:dyDescent="0.55000000000000004">
      <c r="A1807" t="s">
        <v>21767</v>
      </c>
      <c r="B1807" t="s">
        <v>4098</v>
      </c>
      <c r="C1807" s="20" t="s">
        <v>26479</v>
      </c>
    </row>
    <row r="1808" spans="1:3" x14ac:dyDescent="0.55000000000000004">
      <c r="A1808" t="s">
        <v>18381</v>
      </c>
      <c r="B1808" t="s">
        <v>5204</v>
      </c>
      <c r="C1808" s="20" t="s">
        <v>26480</v>
      </c>
    </row>
    <row r="1809" spans="1:3" x14ac:dyDescent="0.55000000000000004">
      <c r="A1809" t="s">
        <v>20246</v>
      </c>
      <c r="B1809" t="s">
        <v>9973</v>
      </c>
      <c r="C1809" s="20" t="s">
        <v>26481</v>
      </c>
    </row>
    <row r="1810" spans="1:3" x14ac:dyDescent="0.55000000000000004">
      <c r="A1810" t="s">
        <v>20344</v>
      </c>
      <c r="B1810" t="s">
        <v>6919</v>
      </c>
      <c r="C1810" s="20" t="s">
        <v>26482</v>
      </c>
    </row>
    <row r="1811" spans="1:3" x14ac:dyDescent="0.55000000000000004">
      <c r="A1811" t="s">
        <v>18902</v>
      </c>
      <c r="B1811" t="s">
        <v>5824</v>
      </c>
      <c r="C1811" s="20" t="s">
        <v>26483</v>
      </c>
    </row>
    <row r="1812" spans="1:3" x14ac:dyDescent="0.55000000000000004">
      <c r="A1812" t="s">
        <v>20315</v>
      </c>
      <c r="B1812" t="s">
        <v>7495</v>
      </c>
      <c r="C1812" s="20" t="s">
        <v>26484</v>
      </c>
    </row>
    <row r="1813" spans="1:3" x14ac:dyDescent="0.55000000000000004">
      <c r="A1813" t="s">
        <v>21215</v>
      </c>
      <c r="B1813" t="s">
        <v>156</v>
      </c>
      <c r="C1813" s="20" t="s">
        <v>26485</v>
      </c>
    </row>
    <row r="1814" spans="1:3" x14ac:dyDescent="0.55000000000000004">
      <c r="A1814" t="s">
        <v>20447</v>
      </c>
      <c r="B1814" t="s">
        <v>12901</v>
      </c>
      <c r="C1814" s="20" t="s">
        <v>26486</v>
      </c>
    </row>
    <row r="1815" spans="1:3" x14ac:dyDescent="0.55000000000000004">
      <c r="A1815" t="s">
        <v>23709</v>
      </c>
      <c r="B1815" t="s">
        <v>3692</v>
      </c>
      <c r="C1815" s="20" t="s">
        <v>26487</v>
      </c>
    </row>
    <row r="1816" spans="1:3" x14ac:dyDescent="0.55000000000000004">
      <c r="A1816" t="s">
        <v>20078</v>
      </c>
      <c r="B1816" t="s">
        <v>837</v>
      </c>
      <c r="C1816" s="20" t="s">
        <v>26488</v>
      </c>
    </row>
    <row r="1817" spans="1:3" x14ac:dyDescent="0.55000000000000004">
      <c r="A1817" t="s">
        <v>17011</v>
      </c>
      <c r="B1817" t="s">
        <v>13398</v>
      </c>
      <c r="C1817" s="20" t="s">
        <v>26489</v>
      </c>
    </row>
    <row r="1818" spans="1:3" x14ac:dyDescent="0.55000000000000004">
      <c r="A1818" t="s">
        <v>23484</v>
      </c>
      <c r="B1818" t="s">
        <v>3776</v>
      </c>
      <c r="C1818" s="20" t="s">
        <v>26490</v>
      </c>
    </row>
    <row r="1819" spans="1:3" x14ac:dyDescent="0.55000000000000004">
      <c r="A1819" t="s">
        <v>20878</v>
      </c>
      <c r="B1819" t="s">
        <v>8888</v>
      </c>
      <c r="C1819" s="20" t="s">
        <v>26491</v>
      </c>
    </row>
    <row r="1820" spans="1:3" x14ac:dyDescent="0.55000000000000004">
      <c r="A1820" t="s">
        <v>18518</v>
      </c>
      <c r="B1820" t="s">
        <v>15364</v>
      </c>
      <c r="C1820" s="20" t="s">
        <v>26492</v>
      </c>
    </row>
    <row r="1821" spans="1:3" x14ac:dyDescent="0.55000000000000004">
      <c r="A1821" t="s">
        <v>22537</v>
      </c>
      <c r="B1821" t="s">
        <v>6183</v>
      </c>
      <c r="C1821" s="20" t="s">
        <v>26493</v>
      </c>
    </row>
    <row r="1822" spans="1:3" x14ac:dyDescent="0.55000000000000004">
      <c r="A1822" t="s">
        <v>21747</v>
      </c>
      <c r="B1822" t="s">
        <v>1120</v>
      </c>
      <c r="C1822" s="20" t="s">
        <v>26494</v>
      </c>
    </row>
    <row r="1823" spans="1:3" x14ac:dyDescent="0.55000000000000004">
      <c r="A1823" t="s">
        <v>16711</v>
      </c>
      <c r="B1823" t="s">
        <v>6665</v>
      </c>
      <c r="C1823" s="20" t="s">
        <v>26495</v>
      </c>
    </row>
    <row r="1824" spans="1:3" x14ac:dyDescent="0.55000000000000004">
      <c r="A1824" t="s">
        <v>16620</v>
      </c>
      <c r="B1824" t="s">
        <v>3640</v>
      </c>
      <c r="C1824" s="20" t="s">
        <v>26496</v>
      </c>
    </row>
    <row r="1825" spans="1:3" x14ac:dyDescent="0.55000000000000004">
      <c r="A1825" t="s">
        <v>20397</v>
      </c>
      <c r="B1825" t="s">
        <v>8206</v>
      </c>
      <c r="C1825" s="20" t="s">
        <v>26497</v>
      </c>
    </row>
    <row r="1826" spans="1:3" x14ac:dyDescent="0.55000000000000004">
      <c r="A1826" t="s">
        <v>18821</v>
      </c>
      <c r="B1826" t="s">
        <v>14010</v>
      </c>
      <c r="C1826" s="20" t="s">
        <v>26498</v>
      </c>
    </row>
    <row r="1827" spans="1:3" x14ac:dyDescent="0.55000000000000004">
      <c r="A1827" t="s">
        <v>20066</v>
      </c>
      <c r="B1827" t="s">
        <v>13344</v>
      </c>
      <c r="C1827" s="20" t="s">
        <v>26499</v>
      </c>
    </row>
    <row r="1828" spans="1:3" x14ac:dyDescent="0.55000000000000004">
      <c r="A1828" t="s">
        <v>18717</v>
      </c>
      <c r="B1828" t="s">
        <v>5389</v>
      </c>
      <c r="C1828" s="20" t="s">
        <v>26500</v>
      </c>
    </row>
    <row r="1829" spans="1:3" x14ac:dyDescent="0.55000000000000004">
      <c r="A1829" t="s">
        <v>18415</v>
      </c>
      <c r="B1829" t="s">
        <v>13404</v>
      </c>
      <c r="C1829" s="20" t="s">
        <v>26501</v>
      </c>
    </row>
    <row r="1830" spans="1:3" x14ac:dyDescent="0.55000000000000004">
      <c r="A1830" t="s">
        <v>22063</v>
      </c>
      <c r="B1830" t="s">
        <v>12270</v>
      </c>
      <c r="C1830" s="20" t="s">
        <v>26502</v>
      </c>
    </row>
    <row r="1831" spans="1:3" x14ac:dyDescent="0.55000000000000004">
      <c r="A1831" t="s">
        <v>21745</v>
      </c>
      <c r="B1831" t="s">
        <v>8442</v>
      </c>
      <c r="C1831" s="20" t="s">
        <v>26503</v>
      </c>
    </row>
    <row r="1832" spans="1:3" x14ac:dyDescent="0.55000000000000004">
      <c r="A1832" t="s">
        <v>19466</v>
      </c>
      <c r="B1832" t="s">
        <v>10763</v>
      </c>
      <c r="C1832" s="20" t="s">
        <v>26504</v>
      </c>
    </row>
    <row r="1833" spans="1:3" x14ac:dyDescent="0.55000000000000004">
      <c r="A1833" t="s">
        <v>19410</v>
      </c>
      <c r="B1833" t="s">
        <v>12076</v>
      </c>
      <c r="C1833" s="20" t="s">
        <v>26505</v>
      </c>
    </row>
    <row r="1834" spans="1:3" x14ac:dyDescent="0.55000000000000004">
      <c r="A1834" t="s">
        <v>18205</v>
      </c>
      <c r="B1834" t="s">
        <v>1810</v>
      </c>
      <c r="C1834" s="20" t="s">
        <v>26506</v>
      </c>
    </row>
    <row r="1835" spans="1:3" x14ac:dyDescent="0.55000000000000004">
      <c r="A1835" t="s">
        <v>16947</v>
      </c>
      <c r="B1835" t="s">
        <v>11907</v>
      </c>
      <c r="C1835" s="20" t="s">
        <v>26507</v>
      </c>
    </row>
    <row r="1836" spans="1:3" x14ac:dyDescent="0.55000000000000004">
      <c r="A1836" t="s">
        <v>20601</v>
      </c>
      <c r="B1836" t="s">
        <v>859</v>
      </c>
      <c r="C1836" s="20" t="s">
        <v>26508</v>
      </c>
    </row>
    <row r="1837" spans="1:3" x14ac:dyDescent="0.55000000000000004">
      <c r="A1837" t="s">
        <v>21597</v>
      </c>
      <c r="B1837" t="s">
        <v>9558</v>
      </c>
      <c r="C1837" s="20" t="s">
        <v>26509</v>
      </c>
    </row>
    <row r="1838" spans="1:3" x14ac:dyDescent="0.55000000000000004">
      <c r="A1838" t="s">
        <v>16918</v>
      </c>
      <c r="B1838" t="s">
        <v>11351</v>
      </c>
      <c r="C1838" s="20" t="s">
        <v>26510</v>
      </c>
    </row>
    <row r="1839" spans="1:3" x14ac:dyDescent="0.55000000000000004">
      <c r="A1839" t="s">
        <v>17790</v>
      </c>
      <c r="B1839" t="s">
        <v>9946</v>
      </c>
      <c r="C1839" s="20" t="s">
        <v>26511</v>
      </c>
    </row>
    <row r="1840" spans="1:3" x14ac:dyDescent="0.55000000000000004">
      <c r="A1840" t="s">
        <v>16911</v>
      </c>
      <c r="B1840" t="s">
        <v>11190</v>
      </c>
      <c r="C1840" s="20" t="s">
        <v>26512</v>
      </c>
    </row>
    <row r="1841" spans="1:3" x14ac:dyDescent="0.55000000000000004">
      <c r="A1841" t="s">
        <v>16909</v>
      </c>
      <c r="B1841" t="s">
        <v>11174</v>
      </c>
      <c r="C1841" s="20" t="s">
        <v>26513</v>
      </c>
    </row>
    <row r="1842" spans="1:3" x14ac:dyDescent="0.55000000000000004">
      <c r="A1842" t="s">
        <v>17690</v>
      </c>
      <c r="B1842" t="s">
        <v>4174</v>
      </c>
      <c r="C1842" s="20" t="s">
        <v>26514</v>
      </c>
    </row>
    <row r="1843" spans="1:3" x14ac:dyDescent="0.55000000000000004">
      <c r="A1843" t="s">
        <v>23844</v>
      </c>
      <c r="B1843" t="s">
        <v>14496</v>
      </c>
      <c r="C1843" s="20" t="s">
        <v>26515</v>
      </c>
    </row>
    <row r="1844" spans="1:3" x14ac:dyDescent="0.55000000000000004">
      <c r="A1844" t="s">
        <v>23729</v>
      </c>
      <c r="B1844" t="s">
        <v>4827</v>
      </c>
      <c r="C1844" s="20" t="s">
        <v>26516</v>
      </c>
    </row>
    <row r="1845" spans="1:3" x14ac:dyDescent="0.55000000000000004">
      <c r="A1845" t="s">
        <v>17393</v>
      </c>
      <c r="B1845" t="s">
        <v>8488</v>
      </c>
      <c r="C1845" s="20" t="s">
        <v>26517</v>
      </c>
    </row>
    <row r="1846" spans="1:3" x14ac:dyDescent="0.55000000000000004">
      <c r="A1846" t="s">
        <v>18049</v>
      </c>
      <c r="B1846" t="s">
        <v>12925</v>
      </c>
      <c r="C1846" s="20" t="s">
        <v>26518</v>
      </c>
    </row>
    <row r="1847" spans="1:3" x14ac:dyDescent="0.55000000000000004">
      <c r="A1847" t="s">
        <v>22847</v>
      </c>
      <c r="B1847" t="s">
        <v>6286</v>
      </c>
      <c r="C1847" s="20" t="s">
        <v>26519</v>
      </c>
    </row>
    <row r="1848" spans="1:3" x14ac:dyDescent="0.55000000000000004">
      <c r="A1848" t="s">
        <v>17139</v>
      </c>
      <c r="B1848" t="s">
        <v>14949</v>
      </c>
      <c r="C1848" s="20" t="s">
        <v>26520</v>
      </c>
    </row>
    <row r="1849" spans="1:3" x14ac:dyDescent="0.55000000000000004">
      <c r="A1849" t="s">
        <v>20652</v>
      </c>
      <c r="B1849" t="s">
        <v>2909</v>
      </c>
      <c r="C1849" s="20" t="s">
        <v>26521</v>
      </c>
    </row>
    <row r="1850" spans="1:3" x14ac:dyDescent="0.55000000000000004">
      <c r="A1850" t="s">
        <v>17330</v>
      </c>
      <c r="B1850" t="s">
        <v>5943</v>
      </c>
      <c r="C1850" s="20" t="s">
        <v>26522</v>
      </c>
    </row>
    <row r="1851" spans="1:3" x14ac:dyDescent="0.55000000000000004">
      <c r="A1851" t="s">
        <v>21056</v>
      </c>
      <c r="B1851" t="s">
        <v>15366</v>
      </c>
      <c r="C1851" s="20" t="s">
        <v>26523</v>
      </c>
    </row>
    <row r="1852" spans="1:3" x14ac:dyDescent="0.55000000000000004">
      <c r="A1852" t="s">
        <v>20052</v>
      </c>
      <c r="B1852" t="s">
        <v>10528</v>
      </c>
      <c r="C1852" s="20" t="s">
        <v>26524</v>
      </c>
    </row>
    <row r="1853" spans="1:3" x14ac:dyDescent="0.55000000000000004">
      <c r="A1853" t="s">
        <v>23190</v>
      </c>
      <c r="B1853" t="s">
        <v>3068</v>
      </c>
      <c r="C1853" s="20" t="s">
        <v>26525</v>
      </c>
    </row>
    <row r="1854" spans="1:3" x14ac:dyDescent="0.55000000000000004">
      <c r="A1854" t="s">
        <v>23679</v>
      </c>
      <c r="B1854" t="s">
        <v>8918</v>
      </c>
      <c r="C1854" s="20" t="s">
        <v>26526</v>
      </c>
    </row>
    <row r="1855" spans="1:3" x14ac:dyDescent="0.55000000000000004">
      <c r="A1855" t="s">
        <v>19398</v>
      </c>
      <c r="B1855" t="s">
        <v>10067</v>
      </c>
      <c r="C1855" s="20" t="s">
        <v>26527</v>
      </c>
    </row>
    <row r="1856" spans="1:3" x14ac:dyDescent="0.55000000000000004">
      <c r="A1856" t="s">
        <v>23273</v>
      </c>
      <c r="B1856" t="s">
        <v>3953</v>
      </c>
      <c r="C1856" s="20" t="s">
        <v>26528</v>
      </c>
    </row>
    <row r="1857" spans="1:3" x14ac:dyDescent="0.55000000000000004">
      <c r="A1857" t="s">
        <v>23047</v>
      </c>
      <c r="B1857" t="s">
        <v>4738</v>
      </c>
      <c r="C1857" s="20" t="s">
        <v>26529</v>
      </c>
    </row>
    <row r="1858" spans="1:3" x14ac:dyDescent="0.55000000000000004">
      <c r="A1858" t="s">
        <v>23215</v>
      </c>
      <c r="B1858" t="s">
        <v>9446</v>
      </c>
      <c r="C1858" s="20" t="s">
        <v>26530</v>
      </c>
    </row>
    <row r="1859" spans="1:3" x14ac:dyDescent="0.55000000000000004">
      <c r="A1859" t="s">
        <v>21527</v>
      </c>
      <c r="B1859" t="s">
        <v>4868</v>
      </c>
      <c r="C1859" s="20" t="s">
        <v>26531</v>
      </c>
    </row>
    <row r="1860" spans="1:3" x14ac:dyDescent="0.55000000000000004">
      <c r="A1860" t="s">
        <v>20805</v>
      </c>
      <c r="B1860" t="s">
        <v>14494</v>
      </c>
      <c r="C1860" s="20" t="s">
        <v>26532</v>
      </c>
    </row>
    <row r="1861" spans="1:3" x14ac:dyDescent="0.55000000000000004">
      <c r="A1861" t="s">
        <v>18045</v>
      </c>
      <c r="B1861" t="s">
        <v>12767</v>
      </c>
      <c r="C1861" s="20" t="s">
        <v>26533</v>
      </c>
    </row>
    <row r="1862" spans="1:3" x14ac:dyDescent="0.55000000000000004">
      <c r="A1862" t="s">
        <v>18665</v>
      </c>
      <c r="B1862" t="s">
        <v>693</v>
      </c>
      <c r="C1862" s="20" t="s">
        <v>26534</v>
      </c>
    </row>
    <row r="1863" spans="1:3" x14ac:dyDescent="0.55000000000000004">
      <c r="A1863" t="s">
        <v>17512</v>
      </c>
      <c r="B1863" t="s">
        <v>12619</v>
      </c>
      <c r="C1863" s="20" t="s">
        <v>26535</v>
      </c>
    </row>
    <row r="1864" spans="1:3" x14ac:dyDescent="0.55000000000000004">
      <c r="A1864" t="s">
        <v>21507</v>
      </c>
      <c r="B1864" t="s">
        <v>8282</v>
      </c>
      <c r="C1864" s="20" t="s">
        <v>26536</v>
      </c>
    </row>
    <row r="1865" spans="1:3" x14ac:dyDescent="0.55000000000000004">
      <c r="A1865" t="s">
        <v>21025</v>
      </c>
      <c r="B1865" t="s">
        <v>7433</v>
      </c>
      <c r="C1865" s="20" t="s">
        <v>26537</v>
      </c>
    </row>
    <row r="1866" spans="1:3" x14ac:dyDescent="0.55000000000000004">
      <c r="A1866" t="s">
        <v>21049</v>
      </c>
      <c r="B1866" t="s">
        <v>3126</v>
      </c>
      <c r="C1866" s="20" t="s">
        <v>26538</v>
      </c>
    </row>
    <row r="1867" spans="1:3" x14ac:dyDescent="0.55000000000000004">
      <c r="A1867" t="s">
        <v>18878</v>
      </c>
      <c r="B1867" t="s">
        <v>1658</v>
      </c>
      <c r="C1867" s="20" t="s">
        <v>26539</v>
      </c>
    </row>
    <row r="1868" spans="1:3" x14ac:dyDescent="0.55000000000000004">
      <c r="A1868" t="s">
        <v>21370</v>
      </c>
      <c r="B1868" t="s">
        <v>11321</v>
      </c>
      <c r="C1868" s="20" t="s">
        <v>26540</v>
      </c>
    </row>
    <row r="1869" spans="1:3" x14ac:dyDescent="0.55000000000000004">
      <c r="A1869" t="s">
        <v>23094</v>
      </c>
      <c r="B1869" t="s">
        <v>11087</v>
      </c>
      <c r="C1869" s="20" t="s">
        <v>26541</v>
      </c>
    </row>
    <row r="1870" spans="1:3" x14ac:dyDescent="0.55000000000000004">
      <c r="A1870" t="s">
        <v>22482</v>
      </c>
      <c r="B1870" t="s">
        <v>4726</v>
      </c>
      <c r="C1870" s="20" t="s">
        <v>26542</v>
      </c>
    </row>
    <row r="1871" spans="1:3" x14ac:dyDescent="0.55000000000000004">
      <c r="A1871" t="s">
        <v>21416</v>
      </c>
      <c r="B1871" t="s">
        <v>11851</v>
      </c>
      <c r="C1871" s="20" t="s">
        <v>26543</v>
      </c>
    </row>
    <row r="1872" spans="1:3" x14ac:dyDescent="0.55000000000000004">
      <c r="A1872" t="s">
        <v>21387</v>
      </c>
      <c r="B1872" t="s">
        <v>13976</v>
      </c>
      <c r="C1872" s="20" t="s">
        <v>26544</v>
      </c>
    </row>
    <row r="1873" spans="1:3" x14ac:dyDescent="0.55000000000000004">
      <c r="A1873" t="s">
        <v>20785</v>
      </c>
      <c r="B1873" t="s">
        <v>14688</v>
      </c>
      <c r="C1873" s="20" t="s">
        <v>26545</v>
      </c>
    </row>
    <row r="1874" spans="1:3" x14ac:dyDescent="0.55000000000000004">
      <c r="A1874" t="s">
        <v>18301</v>
      </c>
      <c r="B1874" t="s">
        <v>5285</v>
      </c>
      <c r="C1874" s="20" t="s">
        <v>26546</v>
      </c>
    </row>
    <row r="1875" spans="1:3" x14ac:dyDescent="0.55000000000000004">
      <c r="A1875" t="s">
        <v>21205</v>
      </c>
      <c r="B1875" t="s">
        <v>9818</v>
      </c>
      <c r="C1875" s="20" t="s">
        <v>26547</v>
      </c>
    </row>
    <row r="1876" spans="1:3" x14ac:dyDescent="0.55000000000000004">
      <c r="A1876" t="s">
        <v>21861</v>
      </c>
      <c r="B1876" t="s">
        <v>2190</v>
      </c>
      <c r="C1876" s="20" t="s">
        <v>26548</v>
      </c>
    </row>
    <row r="1877" spans="1:3" x14ac:dyDescent="0.55000000000000004">
      <c r="A1877" t="s">
        <v>21136</v>
      </c>
      <c r="B1877" t="s">
        <v>3387</v>
      </c>
      <c r="C1877" s="20" t="s">
        <v>26549</v>
      </c>
    </row>
    <row r="1878" spans="1:3" x14ac:dyDescent="0.55000000000000004">
      <c r="A1878" t="s">
        <v>20193</v>
      </c>
      <c r="B1878" t="s">
        <v>8173</v>
      </c>
      <c r="C1878" s="20" t="s">
        <v>26550</v>
      </c>
    </row>
    <row r="1879" spans="1:3" x14ac:dyDescent="0.55000000000000004">
      <c r="A1879" t="s">
        <v>18154</v>
      </c>
      <c r="B1879" t="s">
        <v>10566</v>
      </c>
      <c r="C1879" s="20" t="s">
        <v>26551</v>
      </c>
    </row>
    <row r="1880" spans="1:3" x14ac:dyDescent="0.55000000000000004">
      <c r="A1880" t="s">
        <v>22362</v>
      </c>
      <c r="B1880" t="s">
        <v>12342</v>
      </c>
      <c r="C1880" s="20" t="s">
        <v>26552</v>
      </c>
    </row>
    <row r="1881" spans="1:3" x14ac:dyDescent="0.55000000000000004">
      <c r="A1881" t="s">
        <v>19830</v>
      </c>
      <c r="B1881" t="s">
        <v>10464</v>
      </c>
      <c r="C1881" s="20" t="s">
        <v>26553</v>
      </c>
    </row>
    <row r="1882" spans="1:3" x14ac:dyDescent="0.55000000000000004">
      <c r="A1882" t="s">
        <v>16866</v>
      </c>
      <c r="B1882" t="s">
        <v>10336</v>
      </c>
      <c r="C1882" s="20" t="s">
        <v>26554</v>
      </c>
    </row>
    <row r="1883" spans="1:3" x14ac:dyDescent="0.55000000000000004">
      <c r="A1883" t="s">
        <v>22069</v>
      </c>
      <c r="B1883" t="s">
        <v>14947</v>
      </c>
      <c r="C1883" s="20" t="s">
        <v>26555</v>
      </c>
    </row>
    <row r="1884" spans="1:3" x14ac:dyDescent="0.55000000000000004">
      <c r="A1884" t="s">
        <v>22417</v>
      </c>
      <c r="B1884" t="s">
        <v>3732</v>
      </c>
      <c r="C1884" s="20" t="s">
        <v>26556</v>
      </c>
    </row>
    <row r="1885" spans="1:3" x14ac:dyDescent="0.55000000000000004">
      <c r="A1885" t="s">
        <v>19658</v>
      </c>
      <c r="B1885" t="s">
        <v>15368</v>
      </c>
      <c r="C1885" s="20" t="s">
        <v>26557</v>
      </c>
    </row>
    <row r="1886" spans="1:3" x14ac:dyDescent="0.55000000000000004">
      <c r="A1886" t="s">
        <v>19272</v>
      </c>
      <c r="B1886" t="s">
        <v>14625</v>
      </c>
      <c r="C1886" s="20" t="s">
        <v>26558</v>
      </c>
    </row>
    <row r="1887" spans="1:3" x14ac:dyDescent="0.55000000000000004">
      <c r="A1887" t="s">
        <v>23333</v>
      </c>
      <c r="B1887" t="s">
        <v>15370</v>
      </c>
      <c r="C1887" s="20" t="s">
        <v>26559</v>
      </c>
    </row>
    <row r="1888" spans="1:3" x14ac:dyDescent="0.55000000000000004">
      <c r="A1888" t="s">
        <v>17568</v>
      </c>
      <c r="B1888" t="s">
        <v>13990</v>
      </c>
      <c r="C1888" s="20" t="s">
        <v>26560</v>
      </c>
    </row>
    <row r="1889" spans="1:3" x14ac:dyDescent="0.55000000000000004">
      <c r="A1889" t="s">
        <v>23688</v>
      </c>
      <c r="B1889" t="s">
        <v>6957</v>
      </c>
      <c r="C1889" s="20" t="s">
        <v>26561</v>
      </c>
    </row>
    <row r="1890" spans="1:3" x14ac:dyDescent="0.55000000000000004">
      <c r="A1890" t="s">
        <v>17142</v>
      </c>
      <c r="B1890" t="s">
        <v>14966</v>
      </c>
      <c r="C1890" s="20" t="s">
        <v>26562</v>
      </c>
    </row>
    <row r="1891" spans="1:3" x14ac:dyDescent="0.55000000000000004">
      <c r="A1891" t="s">
        <v>22077</v>
      </c>
      <c r="B1891" t="s">
        <v>3218</v>
      </c>
      <c r="C1891" s="20" t="s">
        <v>26563</v>
      </c>
    </row>
    <row r="1892" spans="1:3" x14ac:dyDescent="0.55000000000000004">
      <c r="A1892" t="s">
        <v>21257</v>
      </c>
      <c r="B1892" t="s">
        <v>4188</v>
      </c>
      <c r="C1892" s="20" t="s">
        <v>26564</v>
      </c>
    </row>
    <row r="1893" spans="1:3" x14ac:dyDescent="0.55000000000000004">
      <c r="A1893" t="s">
        <v>23372</v>
      </c>
      <c r="B1893" t="s">
        <v>4665</v>
      </c>
      <c r="C1893" s="20" t="s">
        <v>26565</v>
      </c>
    </row>
    <row r="1894" spans="1:3" x14ac:dyDescent="0.55000000000000004">
      <c r="A1894" t="s">
        <v>23665</v>
      </c>
      <c r="B1894" t="s">
        <v>6878</v>
      </c>
      <c r="C1894" s="20" t="s">
        <v>26566</v>
      </c>
    </row>
    <row r="1895" spans="1:3" x14ac:dyDescent="0.55000000000000004">
      <c r="A1895" t="s">
        <v>17355</v>
      </c>
      <c r="B1895" t="s">
        <v>6864</v>
      </c>
      <c r="C1895" s="20" t="s">
        <v>26567</v>
      </c>
    </row>
    <row r="1896" spans="1:3" x14ac:dyDescent="0.55000000000000004">
      <c r="A1896" t="s">
        <v>21596</v>
      </c>
      <c r="B1896" t="s">
        <v>9168</v>
      </c>
      <c r="C1896" s="20" t="s">
        <v>26568</v>
      </c>
    </row>
    <row r="1897" spans="1:3" x14ac:dyDescent="0.55000000000000004">
      <c r="A1897" t="s">
        <v>20120</v>
      </c>
      <c r="B1897" t="s">
        <v>12483</v>
      </c>
      <c r="C1897" s="20" t="s">
        <v>26569</v>
      </c>
    </row>
    <row r="1898" spans="1:3" x14ac:dyDescent="0.55000000000000004">
      <c r="A1898" t="s">
        <v>22164</v>
      </c>
      <c r="B1898" t="s">
        <v>9518</v>
      </c>
      <c r="C1898" s="20" t="s">
        <v>26570</v>
      </c>
    </row>
    <row r="1899" spans="1:3" x14ac:dyDescent="0.55000000000000004">
      <c r="A1899" t="s">
        <v>21983</v>
      </c>
      <c r="B1899" t="s">
        <v>15372</v>
      </c>
      <c r="C1899" s="20" t="s">
        <v>26571</v>
      </c>
    </row>
    <row r="1900" spans="1:3" x14ac:dyDescent="0.55000000000000004">
      <c r="A1900" t="s">
        <v>22301</v>
      </c>
      <c r="B1900" t="s">
        <v>1812</v>
      </c>
      <c r="C1900" s="20" t="s">
        <v>26572</v>
      </c>
    </row>
    <row r="1901" spans="1:3" x14ac:dyDescent="0.55000000000000004">
      <c r="A1901" t="s">
        <v>20931</v>
      </c>
      <c r="B1901" t="s">
        <v>1174</v>
      </c>
      <c r="C1901" s="20" t="s">
        <v>26573</v>
      </c>
    </row>
    <row r="1902" spans="1:3" x14ac:dyDescent="0.55000000000000004">
      <c r="A1902" t="s">
        <v>19213</v>
      </c>
      <c r="B1902" t="s">
        <v>7848</v>
      </c>
      <c r="C1902" s="20" t="s">
        <v>26574</v>
      </c>
    </row>
    <row r="1903" spans="1:3" x14ac:dyDescent="0.55000000000000004">
      <c r="A1903" t="s">
        <v>16802</v>
      </c>
      <c r="B1903" t="s">
        <v>8866</v>
      </c>
      <c r="C1903" s="20" t="s">
        <v>26575</v>
      </c>
    </row>
    <row r="1904" spans="1:3" x14ac:dyDescent="0.55000000000000004">
      <c r="A1904" t="s">
        <v>17050</v>
      </c>
      <c r="B1904" t="s">
        <v>14004</v>
      </c>
      <c r="C1904" s="20" t="s">
        <v>26576</v>
      </c>
    </row>
    <row r="1905" spans="1:3" x14ac:dyDescent="0.55000000000000004">
      <c r="A1905" t="s">
        <v>22493</v>
      </c>
      <c r="B1905" t="s">
        <v>15374</v>
      </c>
      <c r="C1905" s="20" t="s">
        <v>26577</v>
      </c>
    </row>
    <row r="1906" spans="1:3" x14ac:dyDescent="0.55000000000000004">
      <c r="A1906" t="s">
        <v>18519</v>
      </c>
      <c r="B1906" t="s">
        <v>15376</v>
      </c>
      <c r="C1906" s="20" t="s">
        <v>26578</v>
      </c>
    </row>
    <row r="1907" spans="1:3" x14ac:dyDescent="0.55000000000000004">
      <c r="A1907" t="s">
        <v>23705</v>
      </c>
      <c r="B1907" t="s">
        <v>4234</v>
      </c>
      <c r="C1907" s="20" t="s">
        <v>26579</v>
      </c>
    </row>
    <row r="1908" spans="1:3" x14ac:dyDescent="0.55000000000000004">
      <c r="A1908" t="s">
        <v>21710</v>
      </c>
      <c r="B1908" t="s">
        <v>7639</v>
      </c>
      <c r="C1908" s="20" t="s">
        <v>26580</v>
      </c>
    </row>
    <row r="1909" spans="1:3" x14ac:dyDescent="0.55000000000000004">
      <c r="A1909" t="s">
        <v>18333</v>
      </c>
      <c r="B1909" t="s">
        <v>12372</v>
      </c>
      <c r="C1909" s="20" t="s">
        <v>26581</v>
      </c>
    </row>
    <row r="1910" spans="1:3" x14ac:dyDescent="0.55000000000000004">
      <c r="A1910" t="s">
        <v>22946</v>
      </c>
      <c r="B1910" t="s">
        <v>9335</v>
      </c>
      <c r="C1910" s="20" t="s">
        <v>26582</v>
      </c>
    </row>
    <row r="1911" spans="1:3" x14ac:dyDescent="0.55000000000000004">
      <c r="A1911" t="s">
        <v>23835</v>
      </c>
      <c r="B1911" t="s">
        <v>2732</v>
      </c>
      <c r="C1911" s="20" t="s">
        <v>26583</v>
      </c>
    </row>
    <row r="1912" spans="1:3" x14ac:dyDescent="0.55000000000000004">
      <c r="A1912" t="s">
        <v>20964</v>
      </c>
      <c r="B1912" t="s">
        <v>6454</v>
      </c>
      <c r="C1912" s="20" t="s">
        <v>26584</v>
      </c>
    </row>
    <row r="1913" spans="1:3" x14ac:dyDescent="0.55000000000000004">
      <c r="A1913" t="s">
        <v>20967</v>
      </c>
      <c r="B1913" t="s">
        <v>7744</v>
      </c>
      <c r="C1913" s="20" t="s">
        <v>26585</v>
      </c>
    </row>
    <row r="1914" spans="1:3" x14ac:dyDescent="0.55000000000000004">
      <c r="A1914" t="s">
        <v>18360</v>
      </c>
      <c r="B1914" t="s">
        <v>7483</v>
      </c>
      <c r="C1914" s="20" t="s">
        <v>26586</v>
      </c>
    </row>
    <row r="1915" spans="1:3" x14ac:dyDescent="0.55000000000000004">
      <c r="A1915" t="s">
        <v>20973</v>
      </c>
      <c r="B1915" t="s">
        <v>10424</v>
      </c>
      <c r="C1915" s="20" t="s">
        <v>26587</v>
      </c>
    </row>
    <row r="1916" spans="1:3" x14ac:dyDescent="0.55000000000000004">
      <c r="A1916" t="s">
        <v>19232</v>
      </c>
      <c r="B1916" t="s">
        <v>10620</v>
      </c>
      <c r="C1916" s="20" t="s">
        <v>26588</v>
      </c>
    </row>
    <row r="1917" spans="1:3" x14ac:dyDescent="0.55000000000000004">
      <c r="A1917" t="s">
        <v>19863</v>
      </c>
      <c r="B1917" t="s">
        <v>593</v>
      </c>
      <c r="C1917" s="20" t="s">
        <v>26589</v>
      </c>
    </row>
    <row r="1918" spans="1:3" x14ac:dyDescent="0.55000000000000004">
      <c r="A1918" t="s">
        <v>20460</v>
      </c>
      <c r="B1918" t="s">
        <v>431</v>
      </c>
      <c r="C1918" s="20" t="s">
        <v>26590</v>
      </c>
    </row>
    <row r="1919" spans="1:3" x14ac:dyDescent="0.55000000000000004">
      <c r="A1919" t="s">
        <v>23197</v>
      </c>
      <c r="B1919" t="s">
        <v>959</v>
      </c>
      <c r="C1919" s="20" t="s">
        <v>26591</v>
      </c>
    </row>
    <row r="1920" spans="1:3" x14ac:dyDescent="0.55000000000000004">
      <c r="A1920" t="s">
        <v>22638</v>
      </c>
      <c r="B1920" t="s">
        <v>3993</v>
      </c>
      <c r="C1920" s="20" t="s">
        <v>26592</v>
      </c>
    </row>
    <row r="1921" spans="1:3" x14ac:dyDescent="0.55000000000000004">
      <c r="A1921" t="s">
        <v>22191</v>
      </c>
      <c r="B1921" t="s">
        <v>6460</v>
      </c>
      <c r="C1921" s="20" t="s">
        <v>26593</v>
      </c>
    </row>
    <row r="1922" spans="1:3" x14ac:dyDescent="0.55000000000000004">
      <c r="A1922" t="s">
        <v>23279</v>
      </c>
      <c r="B1922" t="s">
        <v>6502</v>
      </c>
      <c r="C1922" s="20" t="s">
        <v>26594</v>
      </c>
    </row>
    <row r="1923" spans="1:3" x14ac:dyDescent="0.55000000000000004">
      <c r="A1923" t="s">
        <v>17844</v>
      </c>
      <c r="B1923" t="s">
        <v>12417</v>
      </c>
      <c r="C1923" s="20" t="s">
        <v>26595</v>
      </c>
    </row>
    <row r="1924" spans="1:3" x14ac:dyDescent="0.55000000000000004">
      <c r="A1924" t="s">
        <v>22103</v>
      </c>
      <c r="B1924" t="s">
        <v>10245</v>
      </c>
      <c r="C1924" s="20" t="s">
        <v>26596</v>
      </c>
    </row>
    <row r="1925" spans="1:3" x14ac:dyDescent="0.55000000000000004">
      <c r="A1925" t="s">
        <v>20163</v>
      </c>
      <c r="B1925" t="s">
        <v>11791</v>
      </c>
      <c r="C1925" s="20" t="s">
        <v>26597</v>
      </c>
    </row>
    <row r="1926" spans="1:3" x14ac:dyDescent="0.55000000000000004">
      <c r="A1926" t="s">
        <v>20789</v>
      </c>
      <c r="B1926" t="s">
        <v>1924</v>
      </c>
      <c r="C1926" s="20" t="s">
        <v>26598</v>
      </c>
    </row>
    <row r="1927" spans="1:3" x14ac:dyDescent="0.55000000000000004">
      <c r="A1927" t="s">
        <v>16606</v>
      </c>
      <c r="B1927" t="s">
        <v>3194</v>
      </c>
      <c r="C1927" s="20" t="s">
        <v>26599</v>
      </c>
    </row>
    <row r="1928" spans="1:3" x14ac:dyDescent="0.55000000000000004">
      <c r="A1928" t="s">
        <v>17687</v>
      </c>
      <c r="B1928" t="s">
        <v>4017</v>
      </c>
      <c r="C1928" s="20" t="s">
        <v>26600</v>
      </c>
    </row>
    <row r="1929" spans="1:3" x14ac:dyDescent="0.55000000000000004">
      <c r="A1929" t="s">
        <v>20592</v>
      </c>
      <c r="B1929" t="s">
        <v>12607</v>
      </c>
      <c r="C1929" s="20" t="s">
        <v>26601</v>
      </c>
    </row>
    <row r="1930" spans="1:3" x14ac:dyDescent="0.55000000000000004">
      <c r="A1930" t="s">
        <v>19343</v>
      </c>
      <c r="B1930" t="s">
        <v>12931</v>
      </c>
      <c r="C1930" s="20" t="s">
        <v>26602</v>
      </c>
    </row>
    <row r="1931" spans="1:3" x14ac:dyDescent="0.55000000000000004">
      <c r="A1931" t="s">
        <v>20368</v>
      </c>
      <c r="B1931" t="s">
        <v>3294</v>
      </c>
      <c r="C1931" s="20" t="s">
        <v>26603</v>
      </c>
    </row>
    <row r="1932" spans="1:3" x14ac:dyDescent="0.55000000000000004">
      <c r="A1932" t="s">
        <v>24099</v>
      </c>
      <c r="B1932" t="s">
        <v>5006</v>
      </c>
      <c r="C1932" s="20" t="s">
        <v>26604</v>
      </c>
    </row>
    <row r="1933" spans="1:3" x14ac:dyDescent="0.55000000000000004">
      <c r="A1933" t="s">
        <v>22543</v>
      </c>
      <c r="B1933" t="s">
        <v>579</v>
      </c>
      <c r="C1933" s="20" t="s">
        <v>26605</v>
      </c>
    </row>
    <row r="1934" spans="1:3" x14ac:dyDescent="0.55000000000000004">
      <c r="A1934" t="s">
        <v>18106</v>
      </c>
      <c r="B1934" t="s">
        <v>4434</v>
      </c>
      <c r="C1934" s="20" t="s">
        <v>26606</v>
      </c>
    </row>
    <row r="1935" spans="1:3" x14ac:dyDescent="0.55000000000000004">
      <c r="A1935" t="s">
        <v>21649</v>
      </c>
      <c r="B1935" t="s">
        <v>12028</v>
      </c>
      <c r="C1935" s="20" t="s">
        <v>26607</v>
      </c>
    </row>
    <row r="1936" spans="1:3" x14ac:dyDescent="0.55000000000000004">
      <c r="A1936" t="s">
        <v>20630</v>
      </c>
      <c r="B1936" t="s">
        <v>1478</v>
      </c>
      <c r="C1936" s="20" t="s">
        <v>26608</v>
      </c>
    </row>
    <row r="1937" spans="1:3" x14ac:dyDescent="0.55000000000000004">
      <c r="A1937" t="s">
        <v>21337</v>
      </c>
      <c r="B1937" t="s">
        <v>3748</v>
      </c>
      <c r="C1937" s="20" t="s">
        <v>26609</v>
      </c>
    </row>
    <row r="1938" spans="1:3" x14ac:dyDescent="0.55000000000000004">
      <c r="A1938" t="s">
        <v>18520</v>
      </c>
      <c r="B1938" t="s">
        <v>15378</v>
      </c>
      <c r="C1938" s="20" t="s">
        <v>26610</v>
      </c>
    </row>
    <row r="1939" spans="1:3" x14ac:dyDescent="0.55000000000000004">
      <c r="A1939" t="s">
        <v>24225</v>
      </c>
      <c r="B1939" t="s">
        <v>3848</v>
      </c>
      <c r="C1939" s="20" t="s">
        <v>26611</v>
      </c>
    </row>
    <row r="1940" spans="1:3" x14ac:dyDescent="0.55000000000000004">
      <c r="A1940" t="s">
        <v>18386</v>
      </c>
      <c r="B1940" t="s">
        <v>7093</v>
      </c>
      <c r="C1940" s="20" t="s">
        <v>26612</v>
      </c>
    </row>
    <row r="1941" spans="1:3" x14ac:dyDescent="0.55000000000000004">
      <c r="A1941" t="s">
        <v>16663</v>
      </c>
      <c r="B1941" t="s">
        <v>5299</v>
      </c>
      <c r="C1941" s="20" t="s">
        <v>26613</v>
      </c>
    </row>
    <row r="1942" spans="1:3" x14ac:dyDescent="0.55000000000000004">
      <c r="A1942" t="s">
        <v>20929</v>
      </c>
      <c r="B1942" t="s">
        <v>13054</v>
      </c>
      <c r="C1942" s="20" t="s">
        <v>26614</v>
      </c>
    </row>
    <row r="1943" spans="1:3" x14ac:dyDescent="0.55000000000000004">
      <c r="A1943" t="s">
        <v>21619</v>
      </c>
      <c r="B1943" t="s">
        <v>14502</v>
      </c>
      <c r="C1943" s="20" t="s">
        <v>24612</v>
      </c>
    </row>
    <row r="1944" spans="1:3" x14ac:dyDescent="0.55000000000000004">
      <c r="A1944" t="s">
        <v>18521</v>
      </c>
      <c r="B1944" t="s">
        <v>14502</v>
      </c>
      <c r="C1944" s="20" t="s">
        <v>24612</v>
      </c>
    </row>
    <row r="1945" spans="1:3" x14ac:dyDescent="0.55000000000000004">
      <c r="A1945" t="s">
        <v>23894</v>
      </c>
      <c r="B1945" t="s">
        <v>12639</v>
      </c>
      <c r="C1945" s="20" t="s">
        <v>26615</v>
      </c>
    </row>
    <row r="1946" spans="1:3" x14ac:dyDescent="0.55000000000000004">
      <c r="A1946" t="s">
        <v>17052</v>
      </c>
      <c r="B1946" t="s">
        <v>14024</v>
      </c>
      <c r="C1946" s="20" t="s">
        <v>26616</v>
      </c>
    </row>
    <row r="1947" spans="1:3" x14ac:dyDescent="0.55000000000000004">
      <c r="A1947" t="s">
        <v>21389</v>
      </c>
      <c r="B1947" t="s">
        <v>12877</v>
      </c>
      <c r="C1947" s="20" t="s">
        <v>26617</v>
      </c>
    </row>
    <row r="1948" spans="1:3" x14ac:dyDescent="0.55000000000000004">
      <c r="A1948" t="s">
        <v>22406</v>
      </c>
      <c r="B1948" t="s">
        <v>2670</v>
      </c>
      <c r="C1948" s="20" t="s">
        <v>26618</v>
      </c>
    </row>
    <row r="1949" spans="1:3" x14ac:dyDescent="0.55000000000000004">
      <c r="A1949" t="s">
        <v>19659</v>
      </c>
      <c r="B1949" t="s">
        <v>15381</v>
      </c>
      <c r="C1949" s="20" t="s">
        <v>26619</v>
      </c>
    </row>
    <row r="1950" spans="1:3" x14ac:dyDescent="0.55000000000000004">
      <c r="A1950" t="s">
        <v>18805</v>
      </c>
      <c r="B1950" t="s">
        <v>12911</v>
      </c>
      <c r="C1950" s="20" t="s">
        <v>26620</v>
      </c>
    </row>
    <row r="1951" spans="1:3" x14ac:dyDescent="0.55000000000000004">
      <c r="A1951" t="s">
        <v>19481</v>
      </c>
      <c r="B1951" t="s">
        <v>14298</v>
      </c>
      <c r="C1951" s="20" t="s">
        <v>26621</v>
      </c>
    </row>
    <row r="1952" spans="1:3" x14ac:dyDescent="0.55000000000000004">
      <c r="A1952" t="s">
        <v>19041</v>
      </c>
      <c r="B1952" t="s">
        <v>1960</v>
      </c>
      <c r="C1952" s="20" t="s">
        <v>26622</v>
      </c>
    </row>
    <row r="1953" spans="1:3" x14ac:dyDescent="0.55000000000000004">
      <c r="A1953" t="s">
        <v>21243</v>
      </c>
      <c r="B1953" t="s">
        <v>1778</v>
      </c>
      <c r="C1953" s="20" t="s">
        <v>26623</v>
      </c>
    </row>
    <row r="1954" spans="1:3" x14ac:dyDescent="0.55000000000000004">
      <c r="A1954" t="s">
        <v>22912</v>
      </c>
      <c r="B1954" t="s">
        <v>13621</v>
      </c>
      <c r="C1954" s="20" t="s">
        <v>26624</v>
      </c>
    </row>
    <row r="1955" spans="1:3" x14ac:dyDescent="0.55000000000000004">
      <c r="A1955" t="s">
        <v>20117</v>
      </c>
      <c r="B1955" t="s">
        <v>11769</v>
      </c>
      <c r="C1955" s="20" t="s">
        <v>26625</v>
      </c>
    </row>
    <row r="1956" spans="1:3" x14ac:dyDescent="0.55000000000000004">
      <c r="A1956" t="s">
        <v>17520</v>
      </c>
      <c r="B1956" t="s">
        <v>12849</v>
      </c>
      <c r="C1956" s="20" t="s">
        <v>26626</v>
      </c>
    </row>
    <row r="1957" spans="1:3" x14ac:dyDescent="0.55000000000000004">
      <c r="A1957" t="s">
        <v>18522</v>
      </c>
      <c r="B1957" t="s">
        <v>15383</v>
      </c>
      <c r="C1957" s="20" t="s">
        <v>26627</v>
      </c>
    </row>
    <row r="1958" spans="1:3" x14ac:dyDescent="0.55000000000000004">
      <c r="A1958" t="s">
        <v>20599</v>
      </c>
      <c r="B1958" t="s">
        <v>14138</v>
      </c>
      <c r="C1958" s="20" t="s">
        <v>26628</v>
      </c>
    </row>
    <row r="1959" spans="1:3" x14ac:dyDescent="0.55000000000000004">
      <c r="A1959" t="s">
        <v>19472</v>
      </c>
      <c r="B1959" t="s">
        <v>12282</v>
      </c>
      <c r="C1959" s="20" t="s">
        <v>26629</v>
      </c>
    </row>
    <row r="1960" spans="1:3" x14ac:dyDescent="0.55000000000000004">
      <c r="A1960" t="s">
        <v>22455</v>
      </c>
      <c r="B1960" t="s">
        <v>10422</v>
      </c>
      <c r="C1960" s="20" t="s">
        <v>26630</v>
      </c>
    </row>
    <row r="1961" spans="1:3" x14ac:dyDescent="0.55000000000000004">
      <c r="A1961" t="s">
        <v>21418</v>
      </c>
      <c r="B1961" t="s">
        <v>13368</v>
      </c>
      <c r="C1961" s="20" t="s">
        <v>26631</v>
      </c>
    </row>
    <row r="1962" spans="1:3" x14ac:dyDescent="0.55000000000000004">
      <c r="A1962" t="s">
        <v>18053</v>
      </c>
      <c r="B1962" t="s">
        <v>13130</v>
      </c>
      <c r="C1962" s="20" t="s">
        <v>26632</v>
      </c>
    </row>
    <row r="1963" spans="1:3" x14ac:dyDescent="0.55000000000000004">
      <c r="A1963" t="s">
        <v>18716</v>
      </c>
      <c r="B1963" t="s">
        <v>5186</v>
      </c>
      <c r="C1963" s="20" t="s">
        <v>26633</v>
      </c>
    </row>
    <row r="1964" spans="1:3" x14ac:dyDescent="0.55000000000000004">
      <c r="A1964" t="s">
        <v>20410</v>
      </c>
      <c r="B1964" t="s">
        <v>13463</v>
      </c>
      <c r="C1964" s="20" t="s">
        <v>26634</v>
      </c>
    </row>
    <row r="1965" spans="1:3" x14ac:dyDescent="0.55000000000000004">
      <c r="A1965" t="s">
        <v>23764</v>
      </c>
      <c r="B1965" t="s">
        <v>15385</v>
      </c>
      <c r="C1965" s="20" t="s">
        <v>26635</v>
      </c>
    </row>
    <row r="1966" spans="1:3" x14ac:dyDescent="0.55000000000000004">
      <c r="A1966" t="s">
        <v>18523</v>
      </c>
      <c r="B1966" t="s">
        <v>15387</v>
      </c>
      <c r="C1966" s="20" t="s">
        <v>26636</v>
      </c>
    </row>
    <row r="1967" spans="1:3" x14ac:dyDescent="0.55000000000000004">
      <c r="A1967" t="s">
        <v>19846</v>
      </c>
      <c r="B1967" t="s">
        <v>12997</v>
      </c>
      <c r="C1967" s="20" t="s">
        <v>26637</v>
      </c>
    </row>
    <row r="1968" spans="1:3" x14ac:dyDescent="0.55000000000000004">
      <c r="A1968" t="s">
        <v>17521</v>
      </c>
      <c r="B1968" t="s">
        <v>12865</v>
      </c>
      <c r="C1968" s="20" t="s">
        <v>26638</v>
      </c>
    </row>
    <row r="1969" spans="1:3" x14ac:dyDescent="0.55000000000000004">
      <c r="A1969" t="s">
        <v>18473</v>
      </c>
      <c r="B1969" t="s">
        <v>4842</v>
      </c>
      <c r="C1969" s="20" t="s">
        <v>26639</v>
      </c>
    </row>
    <row r="1970" spans="1:3" x14ac:dyDescent="0.55000000000000004">
      <c r="A1970" t="s">
        <v>17930</v>
      </c>
      <c r="B1970" t="s">
        <v>2212</v>
      </c>
      <c r="C1970" s="20" t="s">
        <v>26640</v>
      </c>
    </row>
    <row r="1971" spans="1:3" x14ac:dyDescent="0.55000000000000004">
      <c r="A1971" t="s">
        <v>17539</v>
      </c>
      <c r="B1971" t="s">
        <v>13231</v>
      </c>
      <c r="C1971" s="20" t="s">
        <v>26641</v>
      </c>
    </row>
    <row r="1972" spans="1:3" x14ac:dyDescent="0.55000000000000004">
      <c r="A1972" t="s">
        <v>23342</v>
      </c>
      <c r="B1972" t="s">
        <v>1986</v>
      </c>
      <c r="C1972" s="20" t="s">
        <v>26642</v>
      </c>
    </row>
    <row r="1973" spans="1:3" x14ac:dyDescent="0.55000000000000004">
      <c r="A1973" t="s">
        <v>21042</v>
      </c>
      <c r="B1973" t="s">
        <v>12629</v>
      </c>
      <c r="C1973" s="20" t="s">
        <v>26643</v>
      </c>
    </row>
    <row r="1974" spans="1:3" x14ac:dyDescent="0.55000000000000004">
      <c r="A1974" t="s">
        <v>24505</v>
      </c>
      <c r="B1974" t="s">
        <v>5405</v>
      </c>
      <c r="C1974" s="20" t="s">
        <v>26644</v>
      </c>
    </row>
    <row r="1975" spans="1:3" x14ac:dyDescent="0.55000000000000004">
      <c r="A1975" t="s">
        <v>22555</v>
      </c>
      <c r="B1975" t="s">
        <v>8472</v>
      </c>
      <c r="C1975" s="20" t="s">
        <v>26645</v>
      </c>
    </row>
    <row r="1976" spans="1:3" x14ac:dyDescent="0.55000000000000004">
      <c r="A1976" t="s">
        <v>16894</v>
      </c>
      <c r="B1976" t="s">
        <v>10779</v>
      </c>
      <c r="C1976" s="20" t="s">
        <v>26646</v>
      </c>
    </row>
    <row r="1977" spans="1:3" x14ac:dyDescent="0.55000000000000004">
      <c r="A1977" t="s">
        <v>19579</v>
      </c>
      <c r="B1977" t="s">
        <v>11857</v>
      </c>
      <c r="C1977" s="20" t="s">
        <v>26647</v>
      </c>
    </row>
    <row r="1978" spans="1:3" x14ac:dyDescent="0.55000000000000004">
      <c r="A1978" t="s">
        <v>20478</v>
      </c>
      <c r="B1978" t="s">
        <v>6482</v>
      </c>
      <c r="C1978" s="20" t="s">
        <v>26648</v>
      </c>
    </row>
    <row r="1979" spans="1:3" x14ac:dyDescent="0.55000000000000004">
      <c r="A1979" t="s">
        <v>22056</v>
      </c>
      <c r="B1979" t="s">
        <v>8135</v>
      </c>
      <c r="C1979" s="20" t="s">
        <v>26649</v>
      </c>
    </row>
    <row r="1980" spans="1:3" x14ac:dyDescent="0.55000000000000004">
      <c r="A1980" t="s">
        <v>17706</v>
      </c>
      <c r="B1980" t="s">
        <v>5442</v>
      </c>
      <c r="C1980" s="20" t="s">
        <v>26650</v>
      </c>
    </row>
    <row r="1981" spans="1:3" x14ac:dyDescent="0.55000000000000004">
      <c r="A1981" t="s">
        <v>20385</v>
      </c>
      <c r="B1981" t="s">
        <v>14764</v>
      </c>
      <c r="C1981" s="20" t="s">
        <v>26651</v>
      </c>
    </row>
    <row r="1982" spans="1:3" x14ac:dyDescent="0.55000000000000004">
      <c r="A1982" t="s">
        <v>23612</v>
      </c>
      <c r="B1982" t="s">
        <v>14500</v>
      </c>
      <c r="C1982" s="20" t="s">
        <v>26652</v>
      </c>
    </row>
    <row r="1983" spans="1:3" x14ac:dyDescent="0.55000000000000004">
      <c r="A1983" t="s">
        <v>18193</v>
      </c>
      <c r="B1983" t="s">
        <v>14506</v>
      </c>
      <c r="C1983" s="20" t="s">
        <v>26653</v>
      </c>
    </row>
    <row r="1984" spans="1:3" x14ac:dyDescent="0.55000000000000004">
      <c r="A1984" t="s">
        <v>19295</v>
      </c>
      <c r="B1984" t="s">
        <v>4238</v>
      </c>
      <c r="C1984" s="20" t="s">
        <v>26654</v>
      </c>
    </row>
    <row r="1985" spans="1:3" x14ac:dyDescent="0.55000000000000004">
      <c r="A1985" t="s">
        <v>20844</v>
      </c>
      <c r="B1985" t="s">
        <v>4494</v>
      </c>
      <c r="C1985" s="20" t="s">
        <v>26655</v>
      </c>
    </row>
    <row r="1986" spans="1:3" x14ac:dyDescent="0.55000000000000004">
      <c r="A1986" t="s">
        <v>21365</v>
      </c>
      <c r="B1986" t="s">
        <v>6141</v>
      </c>
      <c r="C1986" s="20" t="s">
        <v>26656</v>
      </c>
    </row>
    <row r="1987" spans="1:3" x14ac:dyDescent="0.55000000000000004">
      <c r="A1987" t="s">
        <v>20129</v>
      </c>
      <c r="B1987" t="s">
        <v>13815</v>
      </c>
      <c r="C1987" s="20" t="s">
        <v>26657</v>
      </c>
    </row>
    <row r="1988" spans="1:3" x14ac:dyDescent="0.55000000000000004">
      <c r="A1988" t="s">
        <v>16938</v>
      </c>
      <c r="B1988" t="s">
        <v>11726</v>
      </c>
      <c r="C1988" s="20" t="s">
        <v>26658</v>
      </c>
    </row>
    <row r="1989" spans="1:3" x14ac:dyDescent="0.55000000000000004">
      <c r="A1989" t="s">
        <v>22494</v>
      </c>
      <c r="B1989" t="s">
        <v>15389</v>
      </c>
      <c r="C1989" s="20" t="s">
        <v>26659</v>
      </c>
    </row>
    <row r="1990" spans="1:3" x14ac:dyDescent="0.55000000000000004">
      <c r="A1990" t="s">
        <v>16683</v>
      </c>
      <c r="B1990" t="s">
        <v>5912</v>
      </c>
      <c r="C1990" s="20" t="s">
        <v>26660</v>
      </c>
    </row>
    <row r="1991" spans="1:3" x14ac:dyDescent="0.55000000000000004">
      <c r="A1991" t="s">
        <v>22166</v>
      </c>
      <c r="B1991" t="s">
        <v>11973</v>
      </c>
      <c r="C1991" s="20" t="s">
        <v>26661</v>
      </c>
    </row>
    <row r="1992" spans="1:3" x14ac:dyDescent="0.55000000000000004">
      <c r="A1992" t="s">
        <v>19227</v>
      </c>
      <c r="B1992" t="s">
        <v>9786</v>
      </c>
      <c r="C1992" s="20" t="s">
        <v>26662</v>
      </c>
    </row>
    <row r="1993" spans="1:3" x14ac:dyDescent="0.55000000000000004">
      <c r="A1993" t="s">
        <v>22058</v>
      </c>
      <c r="B1993" t="s">
        <v>8752</v>
      </c>
      <c r="C1993" s="20" t="s">
        <v>26663</v>
      </c>
    </row>
    <row r="1994" spans="1:3" x14ac:dyDescent="0.55000000000000004">
      <c r="A1994" t="s">
        <v>22495</v>
      </c>
      <c r="B1994" t="s">
        <v>15391</v>
      </c>
      <c r="C1994" s="20" t="s">
        <v>26664</v>
      </c>
    </row>
    <row r="1995" spans="1:3" x14ac:dyDescent="0.55000000000000004">
      <c r="A1995" t="s">
        <v>24371</v>
      </c>
      <c r="B1995" t="s">
        <v>15393</v>
      </c>
      <c r="C1995" s="20" t="s">
        <v>26665</v>
      </c>
    </row>
    <row r="1996" spans="1:3" x14ac:dyDescent="0.55000000000000004">
      <c r="A1996" t="s">
        <v>19302</v>
      </c>
      <c r="B1996" t="s">
        <v>5852</v>
      </c>
      <c r="C1996" s="20" t="s">
        <v>26666</v>
      </c>
    </row>
    <row r="1997" spans="1:3" x14ac:dyDescent="0.55000000000000004">
      <c r="A1997" t="s">
        <v>23636</v>
      </c>
      <c r="B1997" t="s">
        <v>14917</v>
      </c>
      <c r="C1997" s="20" t="s">
        <v>26667</v>
      </c>
    </row>
    <row r="1998" spans="1:3" x14ac:dyDescent="0.55000000000000004">
      <c r="A1998" t="s">
        <v>22736</v>
      </c>
      <c r="B1998" t="s">
        <v>4661</v>
      </c>
      <c r="C1998" s="20" t="s">
        <v>26668</v>
      </c>
    </row>
    <row r="1999" spans="1:3" x14ac:dyDescent="0.55000000000000004">
      <c r="A1999" t="s">
        <v>22300</v>
      </c>
      <c r="B1999" t="s">
        <v>13493</v>
      </c>
      <c r="C1999" s="20" t="s">
        <v>26669</v>
      </c>
    </row>
    <row r="2000" spans="1:3" x14ac:dyDescent="0.55000000000000004">
      <c r="A2000" t="s">
        <v>20490</v>
      </c>
      <c r="B2000" t="s">
        <v>10302</v>
      </c>
      <c r="C2000" s="20" t="s">
        <v>26670</v>
      </c>
    </row>
    <row r="2001" spans="1:3" x14ac:dyDescent="0.55000000000000004">
      <c r="A2001" t="s">
        <v>20428</v>
      </c>
      <c r="B2001" t="s">
        <v>8653</v>
      </c>
      <c r="C2001" s="20" t="s">
        <v>26671</v>
      </c>
    </row>
    <row r="2002" spans="1:3" x14ac:dyDescent="0.55000000000000004">
      <c r="A2002" t="s">
        <v>17277</v>
      </c>
      <c r="B2002" t="s">
        <v>3491</v>
      </c>
      <c r="C2002" s="20" t="s">
        <v>26672</v>
      </c>
    </row>
    <row r="2003" spans="1:3" x14ac:dyDescent="0.55000000000000004">
      <c r="A2003" t="s">
        <v>18982</v>
      </c>
      <c r="B2003" t="s">
        <v>13177</v>
      </c>
      <c r="C2003" s="20" t="s">
        <v>26673</v>
      </c>
    </row>
    <row r="2004" spans="1:3" x14ac:dyDescent="0.55000000000000004">
      <c r="A2004" t="s">
        <v>17750</v>
      </c>
      <c r="B2004" t="s">
        <v>7930</v>
      </c>
      <c r="C2004" s="20" t="s">
        <v>26674</v>
      </c>
    </row>
    <row r="2005" spans="1:3" x14ac:dyDescent="0.55000000000000004">
      <c r="A2005" t="s">
        <v>18656</v>
      </c>
      <c r="B2005" t="s">
        <v>374</v>
      </c>
      <c r="C2005" s="20" t="s">
        <v>26675</v>
      </c>
    </row>
    <row r="2006" spans="1:3" x14ac:dyDescent="0.55000000000000004">
      <c r="A2006" t="s">
        <v>17040</v>
      </c>
      <c r="B2006" t="s">
        <v>13845</v>
      </c>
      <c r="C2006" s="20" t="s">
        <v>26676</v>
      </c>
    </row>
    <row r="2007" spans="1:3" x14ac:dyDescent="0.55000000000000004">
      <c r="A2007" t="s">
        <v>20262</v>
      </c>
      <c r="B2007" t="s">
        <v>1264</v>
      </c>
      <c r="C2007" s="20" t="s">
        <v>26677</v>
      </c>
    </row>
    <row r="2008" spans="1:3" x14ac:dyDescent="0.55000000000000004">
      <c r="A2008" t="s">
        <v>18382</v>
      </c>
      <c r="B2008" t="s">
        <v>5505</v>
      </c>
      <c r="C2008" s="20" t="s">
        <v>26678</v>
      </c>
    </row>
    <row r="2009" spans="1:3" x14ac:dyDescent="0.55000000000000004">
      <c r="A2009" t="s">
        <v>18306</v>
      </c>
      <c r="B2009" t="s">
        <v>6565</v>
      </c>
      <c r="C2009" s="20" t="s">
        <v>26679</v>
      </c>
    </row>
    <row r="2010" spans="1:3" x14ac:dyDescent="0.55000000000000004">
      <c r="A2010" t="s">
        <v>19564</v>
      </c>
      <c r="B2010" t="s">
        <v>3367</v>
      </c>
      <c r="C2010" s="20" t="s">
        <v>26680</v>
      </c>
    </row>
    <row r="2011" spans="1:3" x14ac:dyDescent="0.55000000000000004">
      <c r="A2011" t="s">
        <v>17447</v>
      </c>
      <c r="B2011" t="s">
        <v>10747</v>
      </c>
      <c r="C2011" s="20" t="s">
        <v>26681</v>
      </c>
    </row>
    <row r="2012" spans="1:3" x14ac:dyDescent="0.55000000000000004">
      <c r="A2012" t="s">
        <v>22876</v>
      </c>
      <c r="B2012" t="s">
        <v>7153</v>
      </c>
      <c r="C2012" s="20" t="s">
        <v>26682</v>
      </c>
    </row>
    <row r="2013" spans="1:3" x14ac:dyDescent="0.55000000000000004">
      <c r="A2013" t="s">
        <v>17647</v>
      </c>
      <c r="B2013" t="s">
        <v>2132</v>
      </c>
      <c r="C2013" s="20" t="s">
        <v>26683</v>
      </c>
    </row>
    <row r="2014" spans="1:3" x14ac:dyDescent="0.55000000000000004">
      <c r="A2014" t="s">
        <v>16861</v>
      </c>
      <c r="B2014" t="s">
        <v>10243</v>
      </c>
      <c r="C2014" s="20" t="s">
        <v>26684</v>
      </c>
    </row>
    <row r="2015" spans="1:3" x14ac:dyDescent="0.55000000000000004">
      <c r="A2015" t="s">
        <v>17089</v>
      </c>
      <c r="B2015" t="s">
        <v>14516</v>
      </c>
      <c r="C2015" s="20" t="s">
        <v>26685</v>
      </c>
    </row>
    <row r="2016" spans="1:3" x14ac:dyDescent="0.55000000000000004">
      <c r="A2016" t="s">
        <v>18267</v>
      </c>
      <c r="B2016" t="s">
        <v>11879</v>
      </c>
      <c r="C2016" s="20" t="s">
        <v>26686</v>
      </c>
    </row>
    <row r="2017" spans="1:3" x14ac:dyDescent="0.55000000000000004">
      <c r="A2017" t="s">
        <v>19616</v>
      </c>
      <c r="B2017" t="s">
        <v>5661</v>
      </c>
      <c r="C2017" s="20" t="s">
        <v>26687</v>
      </c>
    </row>
    <row r="2018" spans="1:3" x14ac:dyDescent="0.55000000000000004">
      <c r="A2018" t="s">
        <v>17097</v>
      </c>
      <c r="B2018" t="s">
        <v>14603</v>
      </c>
      <c r="C2018" s="20" t="s">
        <v>26688</v>
      </c>
    </row>
    <row r="2019" spans="1:3" x14ac:dyDescent="0.55000000000000004">
      <c r="A2019" t="s">
        <v>19138</v>
      </c>
      <c r="B2019" t="s">
        <v>13710</v>
      </c>
      <c r="C2019" s="20" t="s">
        <v>26689</v>
      </c>
    </row>
    <row r="2020" spans="1:3" x14ac:dyDescent="0.55000000000000004">
      <c r="A2020" t="s">
        <v>16761</v>
      </c>
      <c r="B2020" t="s">
        <v>7953</v>
      </c>
      <c r="C2020" s="20" t="s">
        <v>26690</v>
      </c>
    </row>
    <row r="2021" spans="1:3" x14ac:dyDescent="0.55000000000000004">
      <c r="A2021" t="s">
        <v>24525</v>
      </c>
      <c r="B2021" t="s">
        <v>12588</v>
      </c>
      <c r="C2021" s="20" t="s">
        <v>26691</v>
      </c>
    </row>
    <row r="2022" spans="1:3" x14ac:dyDescent="0.55000000000000004">
      <c r="A2022" t="s">
        <v>21489</v>
      </c>
      <c r="B2022" t="s">
        <v>12564</v>
      </c>
      <c r="C2022" s="20" t="s">
        <v>26692</v>
      </c>
    </row>
    <row r="2023" spans="1:3" x14ac:dyDescent="0.55000000000000004">
      <c r="A2023" t="s">
        <v>23271</v>
      </c>
      <c r="B2023" t="s">
        <v>8804</v>
      </c>
      <c r="C2023" s="20" t="s">
        <v>26693</v>
      </c>
    </row>
    <row r="2024" spans="1:3" x14ac:dyDescent="0.55000000000000004">
      <c r="A2024" t="s">
        <v>21185</v>
      </c>
      <c r="B2024" t="s">
        <v>12993</v>
      </c>
      <c r="C2024" s="20" t="s">
        <v>26694</v>
      </c>
    </row>
    <row r="2025" spans="1:3" x14ac:dyDescent="0.55000000000000004">
      <c r="A2025" t="s">
        <v>19841</v>
      </c>
      <c r="B2025" t="s">
        <v>12570</v>
      </c>
      <c r="C2025" s="20" t="s">
        <v>26695</v>
      </c>
    </row>
    <row r="2026" spans="1:3" x14ac:dyDescent="0.55000000000000004">
      <c r="A2026" t="s">
        <v>18524</v>
      </c>
      <c r="B2026" t="s">
        <v>15395</v>
      </c>
      <c r="C2026" s="20" t="s">
        <v>26696</v>
      </c>
    </row>
    <row r="2027" spans="1:3" x14ac:dyDescent="0.55000000000000004">
      <c r="A2027" t="s">
        <v>22212</v>
      </c>
      <c r="B2027" t="s">
        <v>7275</v>
      </c>
      <c r="C2027" s="20" t="s">
        <v>26697</v>
      </c>
    </row>
    <row r="2028" spans="1:3" x14ac:dyDescent="0.55000000000000004">
      <c r="A2028" t="s">
        <v>20477</v>
      </c>
      <c r="B2028" t="s">
        <v>5836</v>
      </c>
      <c r="C2028" s="20" t="s">
        <v>26698</v>
      </c>
    </row>
    <row r="2029" spans="1:3" x14ac:dyDescent="0.55000000000000004">
      <c r="A2029" t="s">
        <v>21155</v>
      </c>
      <c r="B2029" t="s">
        <v>14544</v>
      </c>
      <c r="C2029" s="20" t="s">
        <v>26699</v>
      </c>
    </row>
    <row r="2030" spans="1:3" x14ac:dyDescent="0.55000000000000004">
      <c r="A2030" t="s">
        <v>19853</v>
      </c>
      <c r="B2030" t="s">
        <v>13945</v>
      </c>
      <c r="C2030" s="20" t="s">
        <v>26700</v>
      </c>
    </row>
    <row r="2031" spans="1:3" x14ac:dyDescent="0.55000000000000004">
      <c r="A2031" t="s">
        <v>17002</v>
      </c>
      <c r="B2031" t="s">
        <v>13260</v>
      </c>
      <c r="C2031" s="20" t="s">
        <v>26701</v>
      </c>
    </row>
    <row r="2032" spans="1:3" x14ac:dyDescent="0.55000000000000004">
      <c r="A2032" t="s">
        <v>18276</v>
      </c>
      <c r="B2032" t="s">
        <v>12779</v>
      </c>
      <c r="C2032" s="20" t="s">
        <v>26702</v>
      </c>
    </row>
    <row r="2033" spans="1:3" x14ac:dyDescent="0.55000000000000004">
      <c r="A2033" t="s">
        <v>22067</v>
      </c>
      <c r="B2033" t="s">
        <v>14482</v>
      </c>
      <c r="C2033" s="20" t="s">
        <v>26703</v>
      </c>
    </row>
    <row r="2034" spans="1:3" x14ac:dyDescent="0.55000000000000004">
      <c r="A2034" t="s">
        <v>20985</v>
      </c>
      <c r="B2034" t="s">
        <v>8649</v>
      </c>
      <c r="C2034" s="20" t="s">
        <v>26704</v>
      </c>
    </row>
    <row r="2035" spans="1:3" x14ac:dyDescent="0.55000000000000004">
      <c r="A2035" t="s">
        <v>21984</v>
      </c>
      <c r="B2035" t="s">
        <v>15397</v>
      </c>
      <c r="C2035" s="20" t="s">
        <v>26705</v>
      </c>
    </row>
    <row r="2036" spans="1:3" x14ac:dyDescent="0.55000000000000004">
      <c r="A2036" t="s">
        <v>20408</v>
      </c>
      <c r="B2036" t="s">
        <v>12941</v>
      </c>
      <c r="C2036" s="20" t="s">
        <v>26706</v>
      </c>
    </row>
    <row r="2037" spans="1:3" x14ac:dyDescent="0.55000000000000004">
      <c r="A2037" t="s">
        <v>18877</v>
      </c>
      <c r="B2037" t="s">
        <v>1636</v>
      </c>
      <c r="C2037" s="20" t="s">
        <v>26707</v>
      </c>
    </row>
    <row r="2038" spans="1:3" x14ac:dyDescent="0.55000000000000004">
      <c r="A2038" t="s">
        <v>18942</v>
      </c>
      <c r="B2038" t="s">
        <v>9666</v>
      </c>
      <c r="C2038" s="20" t="s">
        <v>26708</v>
      </c>
    </row>
    <row r="2039" spans="1:3" x14ac:dyDescent="0.55000000000000004">
      <c r="A2039" t="s">
        <v>18451</v>
      </c>
      <c r="B2039" t="s">
        <v>8200</v>
      </c>
      <c r="C2039" s="20" t="s">
        <v>26709</v>
      </c>
    </row>
    <row r="2040" spans="1:3" x14ac:dyDescent="0.55000000000000004">
      <c r="A2040" t="s">
        <v>18525</v>
      </c>
      <c r="B2040" t="s">
        <v>15399</v>
      </c>
      <c r="C2040" s="20" t="s">
        <v>26710</v>
      </c>
    </row>
    <row r="2041" spans="1:3" x14ac:dyDescent="0.55000000000000004">
      <c r="A2041" t="s">
        <v>21339</v>
      </c>
      <c r="B2041" t="s">
        <v>4625</v>
      </c>
      <c r="C2041" s="20" t="s">
        <v>26711</v>
      </c>
    </row>
    <row r="2042" spans="1:3" x14ac:dyDescent="0.55000000000000004">
      <c r="A2042" t="s">
        <v>17094</v>
      </c>
      <c r="B2042" t="s">
        <v>14542</v>
      </c>
      <c r="C2042" s="20" t="s">
        <v>26712</v>
      </c>
    </row>
    <row r="2043" spans="1:3" x14ac:dyDescent="0.55000000000000004">
      <c r="A2043" t="s">
        <v>24440</v>
      </c>
      <c r="B2043" t="s">
        <v>8496</v>
      </c>
      <c r="C2043" s="20" t="s">
        <v>26713</v>
      </c>
    </row>
    <row r="2044" spans="1:3" x14ac:dyDescent="0.55000000000000004">
      <c r="A2044" t="s">
        <v>22295</v>
      </c>
      <c r="B2044" t="s">
        <v>2590</v>
      </c>
      <c r="C2044" s="20" t="s">
        <v>26714</v>
      </c>
    </row>
    <row r="2045" spans="1:3" x14ac:dyDescent="0.55000000000000004">
      <c r="A2045" t="s">
        <v>20919</v>
      </c>
      <c r="B2045" t="s">
        <v>8613</v>
      </c>
      <c r="C2045" s="20" t="s">
        <v>26715</v>
      </c>
    </row>
    <row r="2046" spans="1:3" x14ac:dyDescent="0.55000000000000004">
      <c r="A2046" t="s">
        <v>16791</v>
      </c>
      <c r="B2046" t="s">
        <v>8802</v>
      </c>
      <c r="C2046" s="20" t="s">
        <v>26716</v>
      </c>
    </row>
    <row r="2047" spans="1:3" x14ac:dyDescent="0.55000000000000004">
      <c r="A2047" t="s">
        <v>21715</v>
      </c>
      <c r="B2047" t="s">
        <v>5803</v>
      </c>
      <c r="C2047" s="20" t="s">
        <v>26717</v>
      </c>
    </row>
    <row r="2048" spans="1:3" x14ac:dyDescent="0.55000000000000004">
      <c r="A2048" t="s">
        <v>22526</v>
      </c>
      <c r="B2048" t="s">
        <v>3624</v>
      </c>
      <c r="C2048" s="20" t="s">
        <v>26718</v>
      </c>
    </row>
    <row r="2049" spans="1:3" x14ac:dyDescent="0.55000000000000004">
      <c r="A2049" t="s">
        <v>22440</v>
      </c>
      <c r="B2049" t="s">
        <v>2622</v>
      </c>
      <c r="C2049" s="20" t="s">
        <v>26719</v>
      </c>
    </row>
    <row r="2050" spans="1:3" x14ac:dyDescent="0.55000000000000004">
      <c r="A2050" t="s">
        <v>24048</v>
      </c>
      <c r="B2050" t="s">
        <v>1001</v>
      </c>
      <c r="C2050" s="20" t="s">
        <v>26720</v>
      </c>
    </row>
    <row r="2051" spans="1:3" x14ac:dyDescent="0.55000000000000004">
      <c r="A2051" t="s">
        <v>23969</v>
      </c>
      <c r="B2051" t="s">
        <v>11967</v>
      </c>
      <c r="C2051" s="20" t="s">
        <v>26721</v>
      </c>
    </row>
    <row r="2052" spans="1:3" x14ac:dyDescent="0.55000000000000004">
      <c r="A2052" t="s">
        <v>23142</v>
      </c>
      <c r="B2052" t="s">
        <v>15401</v>
      </c>
      <c r="C2052" s="20" t="s">
        <v>26722</v>
      </c>
    </row>
    <row r="2053" spans="1:3" x14ac:dyDescent="0.55000000000000004">
      <c r="A2053" t="s">
        <v>18105</v>
      </c>
      <c r="B2053" t="s">
        <v>4190</v>
      </c>
      <c r="C2053" s="20" t="s">
        <v>26723</v>
      </c>
    </row>
    <row r="2054" spans="1:3" x14ac:dyDescent="0.55000000000000004">
      <c r="A2054" t="s">
        <v>19350</v>
      </c>
      <c r="B2054" t="s">
        <v>204</v>
      </c>
      <c r="C2054" s="20" t="s">
        <v>26724</v>
      </c>
    </row>
    <row r="2055" spans="1:3" x14ac:dyDescent="0.55000000000000004">
      <c r="A2055" t="s">
        <v>18441</v>
      </c>
      <c r="B2055" t="s">
        <v>13290</v>
      </c>
      <c r="C2055" s="20" t="s">
        <v>26725</v>
      </c>
    </row>
    <row r="2056" spans="1:3" x14ac:dyDescent="0.55000000000000004">
      <c r="A2056" t="s">
        <v>22335</v>
      </c>
      <c r="B2056" t="s">
        <v>6884</v>
      </c>
      <c r="C2056" s="20" t="s">
        <v>26726</v>
      </c>
    </row>
    <row r="2057" spans="1:3" x14ac:dyDescent="0.55000000000000004">
      <c r="A2057" t="s">
        <v>18526</v>
      </c>
      <c r="B2057" t="s">
        <v>15403</v>
      </c>
      <c r="C2057" s="20" t="s">
        <v>26727</v>
      </c>
    </row>
    <row r="2058" spans="1:3" x14ac:dyDescent="0.55000000000000004">
      <c r="A2058" t="s">
        <v>22154</v>
      </c>
      <c r="B2058" t="s">
        <v>11067</v>
      </c>
      <c r="C2058" s="20" t="s">
        <v>26728</v>
      </c>
    </row>
    <row r="2059" spans="1:3" x14ac:dyDescent="0.55000000000000004">
      <c r="A2059" t="s">
        <v>19634</v>
      </c>
      <c r="B2059" t="s">
        <v>7999</v>
      </c>
      <c r="C2059" s="20" t="s">
        <v>26729</v>
      </c>
    </row>
    <row r="2060" spans="1:3" x14ac:dyDescent="0.55000000000000004">
      <c r="A2060" t="s">
        <v>21270</v>
      </c>
      <c r="B2060" t="s">
        <v>2288</v>
      </c>
      <c r="C2060" s="20" t="s">
        <v>26730</v>
      </c>
    </row>
    <row r="2061" spans="1:3" x14ac:dyDescent="0.55000000000000004">
      <c r="A2061" t="s">
        <v>22992</v>
      </c>
      <c r="B2061" t="s">
        <v>15405</v>
      </c>
      <c r="C2061" s="20" t="s">
        <v>26731</v>
      </c>
    </row>
    <row r="2062" spans="1:3" x14ac:dyDescent="0.55000000000000004">
      <c r="A2062" t="s">
        <v>21985</v>
      </c>
      <c r="B2062" t="s">
        <v>15407</v>
      </c>
      <c r="C2062" s="20" t="s">
        <v>26732</v>
      </c>
    </row>
    <row r="2063" spans="1:3" x14ac:dyDescent="0.55000000000000004">
      <c r="A2063" t="s">
        <v>20746</v>
      </c>
      <c r="B2063" t="s">
        <v>1594</v>
      </c>
      <c r="C2063" s="20" t="s">
        <v>26733</v>
      </c>
    </row>
    <row r="2064" spans="1:3" x14ac:dyDescent="0.55000000000000004">
      <c r="A2064" t="s">
        <v>21970</v>
      </c>
      <c r="B2064" t="s">
        <v>10434</v>
      </c>
      <c r="C2064" s="20" t="s">
        <v>26734</v>
      </c>
    </row>
    <row r="2065" spans="1:3" x14ac:dyDescent="0.55000000000000004">
      <c r="A2065" t="s">
        <v>18398</v>
      </c>
      <c r="B2065" t="s">
        <v>3262</v>
      </c>
      <c r="C2065" s="20" t="s">
        <v>26735</v>
      </c>
    </row>
    <row r="2066" spans="1:3" x14ac:dyDescent="0.55000000000000004">
      <c r="A2066" t="s">
        <v>24428</v>
      </c>
      <c r="B2066" t="s">
        <v>12024</v>
      </c>
      <c r="C2066" s="20" t="s">
        <v>26736</v>
      </c>
    </row>
    <row r="2067" spans="1:3" x14ac:dyDescent="0.55000000000000004">
      <c r="A2067" t="s">
        <v>23168</v>
      </c>
      <c r="B2067" t="s">
        <v>2858</v>
      </c>
      <c r="C2067" s="20" t="s">
        <v>26737</v>
      </c>
    </row>
    <row r="2068" spans="1:3" x14ac:dyDescent="0.55000000000000004">
      <c r="A2068" t="s">
        <v>23286</v>
      </c>
      <c r="B2068" t="s">
        <v>5428</v>
      </c>
      <c r="C2068" s="20" t="s">
        <v>26738</v>
      </c>
    </row>
    <row r="2069" spans="1:3" x14ac:dyDescent="0.55000000000000004">
      <c r="A2069" t="s">
        <v>21685</v>
      </c>
      <c r="B2069" t="s">
        <v>6959</v>
      </c>
      <c r="C2069" s="20" t="s">
        <v>26739</v>
      </c>
    </row>
    <row r="2070" spans="1:3" x14ac:dyDescent="0.55000000000000004">
      <c r="A2070" t="s">
        <v>21089</v>
      </c>
      <c r="B2070" t="s">
        <v>9232</v>
      </c>
      <c r="C2070" s="20" t="s">
        <v>26740</v>
      </c>
    </row>
    <row r="2071" spans="1:3" x14ac:dyDescent="0.55000000000000004">
      <c r="A2071" t="s">
        <v>24201</v>
      </c>
      <c r="B2071" t="s">
        <v>7115</v>
      </c>
      <c r="C2071" s="20" t="s">
        <v>26741</v>
      </c>
    </row>
    <row r="2072" spans="1:3" x14ac:dyDescent="0.55000000000000004">
      <c r="A2072" t="s">
        <v>24310</v>
      </c>
      <c r="B2072" t="s">
        <v>11925</v>
      </c>
      <c r="C2072" s="20" t="s">
        <v>26742</v>
      </c>
    </row>
    <row r="2073" spans="1:3" x14ac:dyDescent="0.55000000000000004">
      <c r="A2073" t="s">
        <v>22949</v>
      </c>
      <c r="B2073" t="s">
        <v>10578</v>
      </c>
      <c r="C2073" s="20" t="s">
        <v>26743</v>
      </c>
    </row>
    <row r="2074" spans="1:3" x14ac:dyDescent="0.55000000000000004">
      <c r="A2074" t="s">
        <v>18527</v>
      </c>
      <c r="B2074" t="s">
        <v>15409</v>
      </c>
      <c r="C2074" s="20" t="s">
        <v>26744</v>
      </c>
    </row>
    <row r="2075" spans="1:3" x14ac:dyDescent="0.55000000000000004">
      <c r="A2075" t="s">
        <v>24306</v>
      </c>
      <c r="B2075" t="s">
        <v>5058</v>
      </c>
      <c r="C2075" s="20" t="s">
        <v>26745</v>
      </c>
    </row>
    <row r="2076" spans="1:3" x14ac:dyDescent="0.55000000000000004">
      <c r="A2076" t="s">
        <v>23777</v>
      </c>
      <c r="B2076" t="s">
        <v>14030</v>
      </c>
      <c r="C2076" s="20" t="s">
        <v>26746</v>
      </c>
    </row>
    <row r="2077" spans="1:3" x14ac:dyDescent="0.55000000000000004">
      <c r="A2077" t="s">
        <v>21336</v>
      </c>
      <c r="B2077" t="s">
        <v>3128</v>
      </c>
      <c r="C2077" s="20" t="s">
        <v>26747</v>
      </c>
    </row>
    <row r="2078" spans="1:3" x14ac:dyDescent="0.55000000000000004">
      <c r="A2078" t="s">
        <v>17702</v>
      </c>
      <c r="B2078" t="s">
        <v>5044</v>
      </c>
      <c r="C2078" s="20" t="s">
        <v>26748</v>
      </c>
    </row>
    <row r="2079" spans="1:3" x14ac:dyDescent="0.55000000000000004">
      <c r="A2079" t="s">
        <v>18232</v>
      </c>
      <c r="B2079" t="s">
        <v>6133</v>
      </c>
      <c r="C2079" s="20" t="s">
        <v>26749</v>
      </c>
    </row>
    <row r="2080" spans="1:3" x14ac:dyDescent="0.55000000000000004">
      <c r="A2080" t="s">
        <v>17508</v>
      </c>
      <c r="B2080" t="s">
        <v>12515</v>
      </c>
      <c r="C2080" s="20" t="s">
        <v>26750</v>
      </c>
    </row>
    <row r="2081" spans="1:3" x14ac:dyDescent="0.55000000000000004">
      <c r="A2081" t="s">
        <v>24095</v>
      </c>
      <c r="B2081" t="s">
        <v>8645</v>
      </c>
      <c r="C2081" s="20" t="s">
        <v>26751</v>
      </c>
    </row>
    <row r="2082" spans="1:3" x14ac:dyDescent="0.55000000000000004">
      <c r="A2082" t="s">
        <v>24185</v>
      </c>
      <c r="B2082" t="s">
        <v>14119</v>
      </c>
      <c r="C2082" s="20" t="s">
        <v>26752</v>
      </c>
    </row>
    <row r="2083" spans="1:3" x14ac:dyDescent="0.55000000000000004">
      <c r="A2083" t="s">
        <v>23820</v>
      </c>
      <c r="B2083" t="s">
        <v>15411</v>
      </c>
      <c r="C2083" s="20" t="s">
        <v>26753</v>
      </c>
    </row>
    <row r="2084" spans="1:3" x14ac:dyDescent="0.55000000000000004">
      <c r="A2084" t="s">
        <v>20155</v>
      </c>
      <c r="B2084" t="s">
        <v>8151</v>
      </c>
      <c r="C2084" s="20" t="s">
        <v>26754</v>
      </c>
    </row>
    <row r="2085" spans="1:3" x14ac:dyDescent="0.55000000000000004">
      <c r="A2085" t="s">
        <v>20949</v>
      </c>
      <c r="B2085" t="s">
        <v>13396</v>
      </c>
      <c r="C2085" s="20" t="s">
        <v>26755</v>
      </c>
    </row>
    <row r="2086" spans="1:3" x14ac:dyDescent="0.55000000000000004">
      <c r="A2086" t="s">
        <v>21913</v>
      </c>
      <c r="B2086" t="s">
        <v>7924</v>
      </c>
      <c r="C2086" s="20" t="s">
        <v>26756</v>
      </c>
    </row>
    <row r="2087" spans="1:3" x14ac:dyDescent="0.55000000000000004">
      <c r="A2087" t="s">
        <v>18528</v>
      </c>
      <c r="B2087" t="s">
        <v>15413</v>
      </c>
      <c r="C2087" s="20" t="s">
        <v>26757</v>
      </c>
    </row>
    <row r="2088" spans="1:3" x14ac:dyDescent="0.55000000000000004">
      <c r="A2088" t="s">
        <v>24514</v>
      </c>
      <c r="B2088" t="s">
        <v>4829</v>
      </c>
      <c r="C2088" s="20" t="s">
        <v>26758</v>
      </c>
    </row>
    <row r="2089" spans="1:3" x14ac:dyDescent="0.55000000000000004">
      <c r="A2089" t="s">
        <v>18785</v>
      </c>
      <c r="B2089" t="s">
        <v>11520</v>
      </c>
      <c r="C2089" s="20" t="s">
        <v>26759</v>
      </c>
    </row>
    <row r="2090" spans="1:3" x14ac:dyDescent="0.55000000000000004">
      <c r="A2090" t="s">
        <v>21543</v>
      </c>
      <c r="B2090" t="s">
        <v>12370</v>
      </c>
      <c r="C2090" s="20" t="s">
        <v>26760</v>
      </c>
    </row>
    <row r="2091" spans="1:3" x14ac:dyDescent="0.55000000000000004">
      <c r="A2091" t="s">
        <v>21566</v>
      </c>
      <c r="B2091" t="s">
        <v>11965</v>
      </c>
      <c r="C2091" s="20" t="s">
        <v>26761</v>
      </c>
    </row>
    <row r="2092" spans="1:3" x14ac:dyDescent="0.55000000000000004">
      <c r="A2092" t="s">
        <v>23494</v>
      </c>
      <c r="B2092" t="s">
        <v>12869</v>
      </c>
      <c r="C2092" s="20" t="s">
        <v>26762</v>
      </c>
    </row>
    <row r="2093" spans="1:3" x14ac:dyDescent="0.55000000000000004">
      <c r="A2093" t="s">
        <v>24003</v>
      </c>
      <c r="B2093" t="s">
        <v>7989</v>
      </c>
      <c r="C2093" s="20" t="s">
        <v>26763</v>
      </c>
    </row>
    <row r="2094" spans="1:3" x14ac:dyDescent="0.55000000000000004">
      <c r="A2094" t="s">
        <v>20325</v>
      </c>
      <c r="B2094" t="s">
        <v>13064</v>
      </c>
      <c r="C2094" s="20" t="s">
        <v>26764</v>
      </c>
    </row>
    <row r="2095" spans="1:3" x14ac:dyDescent="0.55000000000000004">
      <c r="A2095" t="s">
        <v>22342</v>
      </c>
      <c r="B2095" t="s">
        <v>12957</v>
      </c>
      <c r="C2095" s="20" t="s">
        <v>26765</v>
      </c>
    </row>
    <row r="2096" spans="1:3" x14ac:dyDescent="0.55000000000000004">
      <c r="A2096" t="s">
        <v>21398</v>
      </c>
      <c r="B2096" t="s">
        <v>7565</v>
      </c>
      <c r="C2096" s="20" t="s">
        <v>26766</v>
      </c>
    </row>
    <row r="2097" spans="1:3" x14ac:dyDescent="0.55000000000000004">
      <c r="A2097" t="s">
        <v>20563</v>
      </c>
      <c r="B2097" t="s">
        <v>10310</v>
      </c>
      <c r="C2097" s="20" t="s">
        <v>26767</v>
      </c>
    </row>
    <row r="2098" spans="1:3" x14ac:dyDescent="0.55000000000000004">
      <c r="A2098" t="s">
        <v>19531</v>
      </c>
      <c r="B2098" t="s">
        <v>4603</v>
      </c>
      <c r="C2098" s="20" t="s">
        <v>26768</v>
      </c>
    </row>
    <row r="2099" spans="1:3" x14ac:dyDescent="0.55000000000000004">
      <c r="A2099" t="s">
        <v>17433</v>
      </c>
      <c r="B2099" t="s">
        <v>10175</v>
      </c>
      <c r="C2099" s="20" t="s">
        <v>26769</v>
      </c>
    </row>
    <row r="2100" spans="1:3" x14ac:dyDescent="0.55000000000000004">
      <c r="A2100" t="s">
        <v>18730</v>
      </c>
      <c r="B2100" t="s">
        <v>7360</v>
      </c>
      <c r="C2100" s="20" t="s">
        <v>26770</v>
      </c>
    </row>
    <row r="2101" spans="1:3" x14ac:dyDescent="0.55000000000000004">
      <c r="A2101" t="s">
        <v>20105</v>
      </c>
      <c r="B2101" t="s">
        <v>8124</v>
      </c>
      <c r="C2101" s="20" t="s">
        <v>26771</v>
      </c>
    </row>
    <row r="2102" spans="1:3" x14ac:dyDescent="0.55000000000000004">
      <c r="A2102" t="s">
        <v>20564</v>
      </c>
      <c r="B2102" t="s">
        <v>10753</v>
      </c>
      <c r="C2102" s="20" t="s">
        <v>26772</v>
      </c>
    </row>
    <row r="2103" spans="1:3" x14ac:dyDescent="0.55000000000000004">
      <c r="A2103" t="s">
        <v>22460</v>
      </c>
      <c r="B2103" t="s">
        <v>8090</v>
      </c>
      <c r="C2103" s="20" t="s">
        <v>26773</v>
      </c>
    </row>
    <row r="2104" spans="1:3" x14ac:dyDescent="0.55000000000000004">
      <c r="A2104" t="s">
        <v>21493</v>
      </c>
      <c r="B2104" t="s">
        <v>5759</v>
      </c>
      <c r="C2104" s="20" t="s">
        <v>26774</v>
      </c>
    </row>
    <row r="2105" spans="1:3" x14ac:dyDescent="0.55000000000000004">
      <c r="A2105" t="s">
        <v>19440</v>
      </c>
      <c r="B2105" t="s">
        <v>3720</v>
      </c>
      <c r="C2105" s="20" t="s">
        <v>26775</v>
      </c>
    </row>
    <row r="2106" spans="1:3" x14ac:dyDescent="0.55000000000000004">
      <c r="A2106" t="s">
        <v>21010</v>
      </c>
      <c r="B2106" t="s">
        <v>12611</v>
      </c>
      <c r="C2106" s="20" t="s">
        <v>26776</v>
      </c>
    </row>
    <row r="2107" spans="1:3" x14ac:dyDescent="0.55000000000000004">
      <c r="A2107" t="s">
        <v>21354</v>
      </c>
      <c r="B2107" t="s">
        <v>8157</v>
      </c>
      <c r="C2107" s="20" t="s">
        <v>26777</v>
      </c>
    </row>
    <row r="2108" spans="1:3" x14ac:dyDescent="0.55000000000000004">
      <c r="A2108" t="s">
        <v>18250</v>
      </c>
      <c r="B2108" t="s">
        <v>9601</v>
      </c>
      <c r="C2108" s="20" t="s">
        <v>26778</v>
      </c>
    </row>
    <row r="2109" spans="1:3" x14ac:dyDescent="0.55000000000000004">
      <c r="A2109" t="s">
        <v>21439</v>
      </c>
      <c r="B2109" t="s">
        <v>10907</v>
      </c>
      <c r="C2109" s="20" t="s">
        <v>26779</v>
      </c>
    </row>
    <row r="2110" spans="1:3" x14ac:dyDescent="0.55000000000000004">
      <c r="A2110" t="s">
        <v>20300</v>
      </c>
      <c r="B2110" t="s">
        <v>9744</v>
      </c>
      <c r="C2110" s="20" t="s">
        <v>26780</v>
      </c>
    </row>
    <row r="2111" spans="1:3" x14ac:dyDescent="0.55000000000000004">
      <c r="A2111" t="s">
        <v>21143</v>
      </c>
      <c r="B2111" t="s">
        <v>9434</v>
      </c>
      <c r="C2111" s="20" t="s">
        <v>26781</v>
      </c>
    </row>
    <row r="2112" spans="1:3" x14ac:dyDescent="0.55000000000000004">
      <c r="A2112" t="s">
        <v>18114</v>
      </c>
      <c r="B2112" t="s">
        <v>5273</v>
      </c>
      <c r="C2112" s="20" t="s">
        <v>26782</v>
      </c>
    </row>
    <row r="2113" spans="1:3" x14ac:dyDescent="0.55000000000000004">
      <c r="A2113" t="s">
        <v>20643</v>
      </c>
      <c r="B2113" t="s">
        <v>10550</v>
      </c>
      <c r="C2113" s="20" t="s">
        <v>26783</v>
      </c>
    </row>
    <row r="2114" spans="1:3" x14ac:dyDescent="0.55000000000000004">
      <c r="A2114" t="s">
        <v>20713</v>
      </c>
      <c r="B2114" t="s">
        <v>8910</v>
      </c>
      <c r="C2114" s="20" t="s">
        <v>26784</v>
      </c>
    </row>
    <row r="2115" spans="1:3" x14ac:dyDescent="0.55000000000000004">
      <c r="A2115" t="s">
        <v>20114</v>
      </c>
      <c r="B2115" t="s">
        <v>10552</v>
      </c>
      <c r="C2115" s="20" t="s">
        <v>26785</v>
      </c>
    </row>
    <row r="2116" spans="1:3" x14ac:dyDescent="0.55000000000000004">
      <c r="A2116" t="s">
        <v>22594</v>
      </c>
      <c r="B2116" t="s">
        <v>4192</v>
      </c>
      <c r="C2116" s="20" t="s">
        <v>26786</v>
      </c>
    </row>
    <row r="2117" spans="1:3" x14ac:dyDescent="0.55000000000000004">
      <c r="A2117" t="s">
        <v>22658</v>
      </c>
      <c r="B2117" t="s">
        <v>5977</v>
      </c>
      <c r="C2117" s="20" t="s">
        <v>26787</v>
      </c>
    </row>
    <row r="2118" spans="1:3" x14ac:dyDescent="0.55000000000000004">
      <c r="A2118" t="s">
        <v>22427</v>
      </c>
      <c r="B2118" t="s">
        <v>8948</v>
      </c>
      <c r="C2118" s="20" t="s">
        <v>26788</v>
      </c>
    </row>
    <row r="2119" spans="1:3" x14ac:dyDescent="0.55000000000000004">
      <c r="A2119" t="s">
        <v>23741</v>
      </c>
      <c r="B2119" t="s">
        <v>7936</v>
      </c>
      <c r="C2119" s="20" t="s">
        <v>26789</v>
      </c>
    </row>
    <row r="2120" spans="1:3" x14ac:dyDescent="0.55000000000000004">
      <c r="A2120" t="s">
        <v>21932</v>
      </c>
      <c r="B2120" t="s">
        <v>6102</v>
      </c>
      <c r="C2120" s="20" t="s">
        <v>26790</v>
      </c>
    </row>
    <row r="2121" spans="1:3" x14ac:dyDescent="0.55000000000000004">
      <c r="A2121" t="s">
        <v>23328</v>
      </c>
      <c r="B2121" t="s">
        <v>7510</v>
      </c>
      <c r="C2121" s="20" t="s">
        <v>26791</v>
      </c>
    </row>
    <row r="2122" spans="1:3" x14ac:dyDescent="0.55000000000000004">
      <c r="A2122" t="s">
        <v>21888</v>
      </c>
      <c r="B2122" t="s">
        <v>7559</v>
      </c>
      <c r="C2122" s="20" t="s">
        <v>26792</v>
      </c>
    </row>
    <row r="2123" spans="1:3" x14ac:dyDescent="0.55000000000000004">
      <c r="A2123" t="s">
        <v>22480</v>
      </c>
      <c r="B2123" t="s">
        <v>7265</v>
      </c>
      <c r="C2123" s="20" t="s">
        <v>26793</v>
      </c>
    </row>
    <row r="2124" spans="1:3" x14ac:dyDescent="0.55000000000000004">
      <c r="A2124" t="s">
        <v>23165</v>
      </c>
      <c r="B2124" t="s">
        <v>5989</v>
      </c>
      <c r="C2124" s="20" t="s">
        <v>26794</v>
      </c>
    </row>
    <row r="2125" spans="1:3" x14ac:dyDescent="0.55000000000000004">
      <c r="A2125" t="s">
        <v>22389</v>
      </c>
      <c r="B2125" t="s">
        <v>8571</v>
      </c>
      <c r="C2125" s="20" t="s">
        <v>26795</v>
      </c>
    </row>
    <row r="2126" spans="1:3" x14ac:dyDescent="0.55000000000000004">
      <c r="A2126" t="s">
        <v>21748</v>
      </c>
      <c r="B2126" t="s">
        <v>5413</v>
      </c>
      <c r="C2126" s="20" t="s">
        <v>26796</v>
      </c>
    </row>
    <row r="2127" spans="1:3" x14ac:dyDescent="0.55000000000000004">
      <c r="A2127" t="s">
        <v>21256</v>
      </c>
      <c r="B2127" t="s">
        <v>6722</v>
      </c>
      <c r="C2127" s="20" t="s">
        <v>26797</v>
      </c>
    </row>
    <row r="2128" spans="1:3" x14ac:dyDescent="0.55000000000000004">
      <c r="A2128" t="s">
        <v>21367</v>
      </c>
      <c r="B2128" t="s">
        <v>7549</v>
      </c>
      <c r="C2128" s="20" t="s">
        <v>26798</v>
      </c>
    </row>
    <row r="2129" spans="1:3" x14ac:dyDescent="0.55000000000000004">
      <c r="A2129" t="s">
        <v>20940</v>
      </c>
      <c r="B2129" t="s">
        <v>7766</v>
      </c>
      <c r="C2129" s="20" t="s">
        <v>26799</v>
      </c>
    </row>
    <row r="2130" spans="1:3" x14ac:dyDescent="0.55000000000000004">
      <c r="A2130" t="s">
        <v>22734</v>
      </c>
      <c r="B2130" t="s">
        <v>7587</v>
      </c>
      <c r="C2130" s="20" t="s">
        <v>26800</v>
      </c>
    </row>
    <row r="2131" spans="1:3" x14ac:dyDescent="0.55000000000000004">
      <c r="A2131" t="s">
        <v>23721</v>
      </c>
      <c r="B2131" t="s">
        <v>7007</v>
      </c>
      <c r="C2131" s="20" t="s">
        <v>26801</v>
      </c>
    </row>
    <row r="2132" spans="1:3" x14ac:dyDescent="0.55000000000000004">
      <c r="A2132" t="s">
        <v>24237</v>
      </c>
      <c r="B2132" t="s">
        <v>9756</v>
      </c>
      <c r="C2132" s="20" t="s">
        <v>26802</v>
      </c>
    </row>
    <row r="2133" spans="1:3" x14ac:dyDescent="0.55000000000000004">
      <c r="A2133" t="s">
        <v>21865</v>
      </c>
      <c r="B2133" t="s">
        <v>9035</v>
      </c>
      <c r="C2133" s="20" t="s">
        <v>26803</v>
      </c>
    </row>
    <row r="2134" spans="1:3" x14ac:dyDescent="0.55000000000000004">
      <c r="A2134" t="s">
        <v>21880</v>
      </c>
      <c r="B2134" t="s">
        <v>3174</v>
      </c>
      <c r="C2134" s="20" t="s">
        <v>26804</v>
      </c>
    </row>
    <row r="2135" spans="1:3" x14ac:dyDescent="0.55000000000000004">
      <c r="A2135" t="s">
        <v>22717</v>
      </c>
      <c r="B2135" t="s">
        <v>10862</v>
      </c>
      <c r="C2135" s="20" t="s">
        <v>26805</v>
      </c>
    </row>
    <row r="2136" spans="1:3" x14ac:dyDescent="0.55000000000000004">
      <c r="A2136" t="s">
        <v>21819</v>
      </c>
      <c r="B2136" t="s">
        <v>9075</v>
      </c>
      <c r="C2136" s="20" t="s">
        <v>26806</v>
      </c>
    </row>
    <row r="2137" spans="1:3" x14ac:dyDescent="0.55000000000000004">
      <c r="A2137" t="s">
        <v>20204</v>
      </c>
      <c r="B2137" t="s">
        <v>1472</v>
      </c>
      <c r="C2137" s="20" t="s">
        <v>26807</v>
      </c>
    </row>
    <row r="2138" spans="1:3" x14ac:dyDescent="0.55000000000000004">
      <c r="A2138" t="s">
        <v>19856</v>
      </c>
      <c r="B2138" t="s">
        <v>14568</v>
      </c>
      <c r="C2138" s="20" t="s">
        <v>26808</v>
      </c>
    </row>
    <row r="2139" spans="1:3" x14ac:dyDescent="0.55000000000000004">
      <c r="A2139" t="s">
        <v>18529</v>
      </c>
      <c r="B2139" t="s">
        <v>15415</v>
      </c>
      <c r="C2139" s="20" t="s">
        <v>26809</v>
      </c>
    </row>
    <row r="2140" spans="1:3" x14ac:dyDescent="0.55000000000000004">
      <c r="A2140" t="s">
        <v>20031</v>
      </c>
      <c r="B2140" t="s">
        <v>5747</v>
      </c>
      <c r="C2140" s="20" t="s">
        <v>26810</v>
      </c>
    </row>
    <row r="2141" spans="1:3" x14ac:dyDescent="0.55000000000000004">
      <c r="A2141" t="s">
        <v>24135</v>
      </c>
      <c r="B2141" t="s">
        <v>7782</v>
      </c>
      <c r="C2141" s="20" t="s">
        <v>26811</v>
      </c>
    </row>
    <row r="2142" spans="1:3" x14ac:dyDescent="0.55000000000000004">
      <c r="A2142" t="s">
        <v>23613</v>
      </c>
      <c r="B2142" t="s">
        <v>5874</v>
      </c>
      <c r="C2142" s="20" t="s">
        <v>24613</v>
      </c>
    </row>
    <row r="2143" spans="1:3" x14ac:dyDescent="0.55000000000000004">
      <c r="A2143" t="s">
        <v>16939</v>
      </c>
      <c r="B2143" t="s">
        <v>5874</v>
      </c>
      <c r="C2143" s="20" t="s">
        <v>24613</v>
      </c>
    </row>
    <row r="2144" spans="1:3" x14ac:dyDescent="0.55000000000000004">
      <c r="A2144" t="s">
        <v>21708</v>
      </c>
      <c r="B2144" t="s">
        <v>10792</v>
      </c>
      <c r="C2144" s="20" t="s">
        <v>26812</v>
      </c>
    </row>
    <row r="2145" spans="1:3" x14ac:dyDescent="0.55000000000000004">
      <c r="A2145" t="s">
        <v>19469</v>
      </c>
      <c r="B2145" t="s">
        <v>11602</v>
      </c>
      <c r="C2145" s="20" t="s">
        <v>26813</v>
      </c>
    </row>
    <row r="2146" spans="1:3" x14ac:dyDescent="0.55000000000000004">
      <c r="A2146" t="s">
        <v>23319</v>
      </c>
      <c r="B2146" t="s">
        <v>12048</v>
      </c>
      <c r="C2146" s="20" t="s">
        <v>26814</v>
      </c>
    </row>
    <row r="2147" spans="1:3" x14ac:dyDescent="0.55000000000000004">
      <c r="A2147" t="s">
        <v>23361</v>
      </c>
      <c r="B2147" t="s">
        <v>11265</v>
      </c>
      <c r="C2147" s="20" t="s">
        <v>26815</v>
      </c>
    </row>
    <row r="2148" spans="1:3" x14ac:dyDescent="0.55000000000000004">
      <c r="A2148" t="s">
        <v>17037</v>
      </c>
      <c r="B2148" t="s">
        <v>13827</v>
      </c>
      <c r="C2148" s="20" t="s">
        <v>26816</v>
      </c>
    </row>
    <row r="2149" spans="1:3" x14ac:dyDescent="0.55000000000000004">
      <c r="A2149" t="s">
        <v>22728</v>
      </c>
      <c r="B2149" t="s">
        <v>8167</v>
      </c>
      <c r="C2149" s="20" t="s">
        <v>26817</v>
      </c>
    </row>
    <row r="2150" spans="1:3" x14ac:dyDescent="0.55000000000000004">
      <c r="A2150" t="s">
        <v>19635</v>
      </c>
      <c r="B2150" t="s">
        <v>8698</v>
      </c>
      <c r="C2150" s="20" t="s">
        <v>26818</v>
      </c>
    </row>
    <row r="2151" spans="1:3" x14ac:dyDescent="0.55000000000000004">
      <c r="A2151" t="s">
        <v>22374</v>
      </c>
      <c r="B2151" t="s">
        <v>4482</v>
      </c>
      <c r="C2151" s="20" t="s">
        <v>26819</v>
      </c>
    </row>
    <row r="2152" spans="1:3" x14ac:dyDescent="0.55000000000000004">
      <c r="A2152" t="s">
        <v>22425</v>
      </c>
      <c r="B2152" t="s">
        <v>7273</v>
      </c>
      <c r="C2152" s="20" t="s">
        <v>26820</v>
      </c>
    </row>
    <row r="2153" spans="1:3" x14ac:dyDescent="0.55000000000000004">
      <c r="A2153" t="s">
        <v>17675</v>
      </c>
      <c r="B2153" t="s">
        <v>3405</v>
      </c>
      <c r="C2153" s="20" t="s">
        <v>26821</v>
      </c>
    </row>
    <row r="2154" spans="1:3" x14ac:dyDescent="0.55000000000000004">
      <c r="A2154" t="s">
        <v>18074</v>
      </c>
      <c r="B2154" t="s">
        <v>14911</v>
      </c>
      <c r="C2154" s="20" t="s">
        <v>26822</v>
      </c>
    </row>
    <row r="2155" spans="1:3" x14ac:dyDescent="0.55000000000000004">
      <c r="A2155" t="s">
        <v>24002</v>
      </c>
      <c r="B2155" t="s">
        <v>15417</v>
      </c>
      <c r="C2155" s="20" t="s">
        <v>26823</v>
      </c>
    </row>
    <row r="2156" spans="1:3" x14ac:dyDescent="0.55000000000000004">
      <c r="A2156" t="s">
        <v>23242</v>
      </c>
      <c r="B2156" t="s">
        <v>15419</v>
      </c>
      <c r="C2156" s="20" t="s">
        <v>26824</v>
      </c>
    </row>
    <row r="2157" spans="1:3" x14ac:dyDescent="0.55000000000000004">
      <c r="A2157" t="s">
        <v>17348</v>
      </c>
      <c r="B2157" t="s">
        <v>6667</v>
      </c>
      <c r="C2157" s="20" t="s">
        <v>26825</v>
      </c>
    </row>
    <row r="2158" spans="1:3" x14ac:dyDescent="0.55000000000000004">
      <c r="A2158" t="s">
        <v>17905</v>
      </c>
      <c r="B2158" t="s">
        <v>14887</v>
      </c>
      <c r="C2158" s="20" t="s">
        <v>26826</v>
      </c>
    </row>
    <row r="2159" spans="1:3" x14ac:dyDescent="0.55000000000000004">
      <c r="A2159" t="s">
        <v>19745</v>
      </c>
      <c r="B2159" t="s">
        <v>7161</v>
      </c>
      <c r="C2159" s="20" t="s">
        <v>26827</v>
      </c>
    </row>
    <row r="2160" spans="1:3" x14ac:dyDescent="0.55000000000000004">
      <c r="A2160" t="s">
        <v>21090</v>
      </c>
      <c r="B2160" t="s">
        <v>10818</v>
      </c>
      <c r="C2160" s="20" t="s">
        <v>26828</v>
      </c>
    </row>
    <row r="2161" spans="1:3" x14ac:dyDescent="0.55000000000000004">
      <c r="A2161" t="s">
        <v>21223</v>
      </c>
      <c r="B2161" t="s">
        <v>12242</v>
      </c>
      <c r="C2161" s="20" t="s">
        <v>26829</v>
      </c>
    </row>
    <row r="2162" spans="1:3" x14ac:dyDescent="0.55000000000000004">
      <c r="A2162" t="s">
        <v>20933</v>
      </c>
      <c r="B2162" t="s">
        <v>1464</v>
      </c>
      <c r="C2162" s="20" t="s">
        <v>26830</v>
      </c>
    </row>
    <row r="2163" spans="1:3" x14ac:dyDescent="0.55000000000000004">
      <c r="A2163" t="s">
        <v>23519</v>
      </c>
      <c r="B2163" t="s">
        <v>443</v>
      </c>
      <c r="C2163" s="20" t="s">
        <v>24614</v>
      </c>
    </row>
    <row r="2164" spans="1:3" x14ac:dyDescent="0.55000000000000004">
      <c r="A2164" t="s">
        <v>16472</v>
      </c>
      <c r="B2164" t="s">
        <v>443</v>
      </c>
      <c r="C2164" s="20" t="s">
        <v>24614</v>
      </c>
    </row>
    <row r="2165" spans="1:3" x14ac:dyDescent="0.55000000000000004">
      <c r="A2165" t="s">
        <v>16803</v>
      </c>
      <c r="B2165" t="s">
        <v>8872</v>
      </c>
      <c r="C2165" s="20" t="s">
        <v>26831</v>
      </c>
    </row>
    <row r="2166" spans="1:3" x14ac:dyDescent="0.55000000000000004">
      <c r="A2166" t="s">
        <v>22216</v>
      </c>
      <c r="B2166" t="s">
        <v>5955</v>
      </c>
      <c r="C2166" s="20" t="s">
        <v>26832</v>
      </c>
    </row>
    <row r="2167" spans="1:3" x14ac:dyDescent="0.55000000000000004">
      <c r="A2167" t="s">
        <v>17692</v>
      </c>
      <c r="B2167" t="s">
        <v>4371</v>
      </c>
      <c r="C2167" s="20" t="s">
        <v>26833</v>
      </c>
    </row>
    <row r="2168" spans="1:3" x14ac:dyDescent="0.55000000000000004">
      <c r="A2168" t="s">
        <v>23049</v>
      </c>
      <c r="B2168" t="s">
        <v>13080</v>
      </c>
      <c r="C2168" s="20" t="s">
        <v>26834</v>
      </c>
    </row>
    <row r="2169" spans="1:3" x14ac:dyDescent="0.55000000000000004">
      <c r="A2169" t="s">
        <v>16540</v>
      </c>
      <c r="B2169" t="s">
        <v>1322</v>
      </c>
      <c r="C2169" s="20" t="s">
        <v>26835</v>
      </c>
    </row>
    <row r="2170" spans="1:3" x14ac:dyDescent="0.55000000000000004">
      <c r="A2170" t="s">
        <v>20055</v>
      </c>
      <c r="B2170" t="s">
        <v>11847</v>
      </c>
      <c r="C2170" s="20" t="s">
        <v>26836</v>
      </c>
    </row>
    <row r="2171" spans="1:3" x14ac:dyDescent="0.55000000000000004">
      <c r="A2171" t="s">
        <v>18343</v>
      </c>
      <c r="B2171" t="s">
        <v>14230</v>
      </c>
      <c r="C2171" s="20" t="s">
        <v>26837</v>
      </c>
    </row>
    <row r="2172" spans="1:3" x14ac:dyDescent="0.55000000000000004">
      <c r="A2172" t="s">
        <v>17132</v>
      </c>
      <c r="B2172" t="s">
        <v>14891</v>
      </c>
      <c r="C2172" s="20" t="s">
        <v>26838</v>
      </c>
    </row>
    <row r="2173" spans="1:3" x14ac:dyDescent="0.55000000000000004">
      <c r="A2173" t="s">
        <v>23562</v>
      </c>
      <c r="B2173" t="s">
        <v>15421</v>
      </c>
      <c r="C2173" s="20" t="s">
        <v>26839</v>
      </c>
    </row>
    <row r="2174" spans="1:3" x14ac:dyDescent="0.55000000000000004">
      <c r="A2174" t="s">
        <v>23392</v>
      </c>
      <c r="B2174" t="s">
        <v>15423</v>
      </c>
      <c r="C2174" s="20" t="s">
        <v>26840</v>
      </c>
    </row>
    <row r="2175" spans="1:3" x14ac:dyDescent="0.55000000000000004">
      <c r="A2175" t="s">
        <v>24063</v>
      </c>
      <c r="B2175" t="s">
        <v>15425</v>
      </c>
      <c r="C2175" s="20" t="s">
        <v>26841</v>
      </c>
    </row>
    <row r="2176" spans="1:3" x14ac:dyDescent="0.55000000000000004">
      <c r="A2176" t="s">
        <v>22251</v>
      </c>
      <c r="B2176" t="s">
        <v>7503</v>
      </c>
      <c r="C2176" s="20" t="s">
        <v>26842</v>
      </c>
    </row>
    <row r="2177" spans="1:3" x14ac:dyDescent="0.55000000000000004">
      <c r="A2177" t="s">
        <v>19433</v>
      </c>
      <c r="B2177" t="s">
        <v>1516</v>
      </c>
      <c r="C2177" s="20" t="s">
        <v>26843</v>
      </c>
    </row>
    <row r="2178" spans="1:3" x14ac:dyDescent="0.55000000000000004">
      <c r="A2178" t="s">
        <v>24195</v>
      </c>
      <c r="B2178" t="s">
        <v>8003</v>
      </c>
      <c r="C2178" s="20" t="s">
        <v>26844</v>
      </c>
    </row>
    <row r="2179" spans="1:3" x14ac:dyDescent="0.55000000000000004">
      <c r="A2179" t="s">
        <v>22886</v>
      </c>
      <c r="B2179" t="s">
        <v>567</v>
      </c>
      <c r="C2179" s="20" t="s">
        <v>26845</v>
      </c>
    </row>
    <row r="2180" spans="1:3" x14ac:dyDescent="0.55000000000000004">
      <c r="A2180" t="s">
        <v>20800</v>
      </c>
      <c r="B2180" t="s">
        <v>12128</v>
      </c>
      <c r="C2180" s="20" t="s">
        <v>26846</v>
      </c>
    </row>
    <row r="2181" spans="1:3" x14ac:dyDescent="0.55000000000000004">
      <c r="A2181" t="s">
        <v>18372</v>
      </c>
      <c r="B2181" t="s">
        <v>12601</v>
      </c>
      <c r="C2181" s="20" t="s">
        <v>26847</v>
      </c>
    </row>
    <row r="2182" spans="1:3" x14ac:dyDescent="0.55000000000000004">
      <c r="A2182" t="s">
        <v>18178</v>
      </c>
      <c r="B2182" t="s">
        <v>12823</v>
      </c>
      <c r="C2182" s="20" t="s">
        <v>26848</v>
      </c>
    </row>
    <row r="2183" spans="1:3" x14ac:dyDescent="0.55000000000000004">
      <c r="A2183" t="s">
        <v>22323</v>
      </c>
      <c r="B2183" t="s">
        <v>12290</v>
      </c>
      <c r="C2183" s="20" t="s">
        <v>26849</v>
      </c>
    </row>
    <row r="2184" spans="1:3" x14ac:dyDescent="0.55000000000000004">
      <c r="A2184" t="s">
        <v>23828</v>
      </c>
      <c r="B2184" t="s">
        <v>15427</v>
      </c>
      <c r="C2184" s="20" t="s">
        <v>26850</v>
      </c>
    </row>
    <row r="2185" spans="1:3" x14ac:dyDescent="0.55000000000000004">
      <c r="A2185" t="s">
        <v>22496</v>
      </c>
      <c r="B2185" t="s">
        <v>15429</v>
      </c>
      <c r="C2185" s="20" t="s">
        <v>26851</v>
      </c>
    </row>
    <row r="2186" spans="1:3" x14ac:dyDescent="0.55000000000000004">
      <c r="A2186" t="s">
        <v>20610</v>
      </c>
      <c r="B2186" t="s">
        <v>4286</v>
      </c>
      <c r="C2186" s="20" t="s">
        <v>26852</v>
      </c>
    </row>
    <row r="2187" spans="1:3" x14ac:dyDescent="0.55000000000000004">
      <c r="A2187" t="s">
        <v>22435</v>
      </c>
      <c r="B2187" t="s">
        <v>8355</v>
      </c>
      <c r="C2187" s="20" t="s">
        <v>26853</v>
      </c>
    </row>
    <row r="2188" spans="1:3" x14ac:dyDescent="0.55000000000000004">
      <c r="A2188" t="s">
        <v>23305</v>
      </c>
      <c r="B2188" t="s">
        <v>2716</v>
      </c>
      <c r="C2188" s="20" t="s">
        <v>26854</v>
      </c>
    </row>
    <row r="2189" spans="1:3" x14ac:dyDescent="0.55000000000000004">
      <c r="A2189" t="s">
        <v>19287</v>
      </c>
      <c r="B2189" t="s">
        <v>2616</v>
      </c>
      <c r="C2189" s="20" t="s">
        <v>26855</v>
      </c>
    </row>
    <row r="2190" spans="1:3" x14ac:dyDescent="0.55000000000000004">
      <c r="A2190" t="s">
        <v>24462</v>
      </c>
      <c r="B2190" t="s">
        <v>5317</v>
      </c>
      <c r="C2190" s="20" t="s">
        <v>26856</v>
      </c>
    </row>
    <row r="2191" spans="1:3" x14ac:dyDescent="0.55000000000000004">
      <c r="A2191" t="s">
        <v>16615</v>
      </c>
      <c r="B2191" t="s">
        <v>3454</v>
      </c>
      <c r="C2191" s="20" t="s">
        <v>26857</v>
      </c>
    </row>
    <row r="2192" spans="1:3" x14ac:dyDescent="0.55000000000000004">
      <c r="A2192" t="s">
        <v>23357</v>
      </c>
      <c r="B2192" t="s">
        <v>12967</v>
      </c>
      <c r="C2192" s="20" t="s">
        <v>24615</v>
      </c>
    </row>
    <row r="2193" spans="1:3" x14ac:dyDescent="0.55000000000000004">
      <c r="A2193" t="s">
        <v>21057</v>
      </c>
      <c r="B2193" t="s">
        <v>12967</v>
      </c>
      <c r="C2193" s="20" t="s">
        <v>24615</v>
      </c>
    </row>
    <row r="2194" spans="1:3" x14ac:dyDescent="0.55000000000000004">
      <c r="A2194" t="s">
        <v>19559</v>
      </c>
      <c r="B2194" t="s">
        <v>13531</v>
      </c>
      <c r="C2194" s="20" t="s">
        <v>26858</v>
      </c>
    </row>
    <row r="2195" spans="1:3" x14ac:dyDescent="0.55000000000000004">
      <c r="A2195" t="s">
        <v>18021</v>
      </c>
      <c r="B2195" t="s">
        <v>11255</v>
      </c>
      <c r="C2195" s="20" t="s">
        <v>26859</v>
      </c>
    </row>
    <row r="2196" spans="1:3" x14ac:dyDescent="0.55000000000000004">
      <c r="A2196" t="s">
        <v>19994</v>
      </c>
      <c r="B2196" t="s">
        <v>11582</v>
      </c>
      <c r="C2196" s="20" t="s">
        <v>26860</v>
      </c>
    </row>
    <row r="2197" spans="1:3" x14ac:dyDescent="0.55000000000000004">
      <c r="A2197" t="s">
        <v>24396</v>
      </c>
      <c r="B2197" t="s">
        <v>3391</v>
      </c>
      <c r="C2197" s="20" t="s">
        <v>26861</v>
      </c>
    </row>
    <row r="2198" spans="1:3" x14ac:dyDescent="0.55000000000000004">
      <c r="A2198" t="s">
        <v>24497</v>
      </c>
      <c r="B2198" t="s">
        <v>9983</v>
      </c>
      <c r="C2198" s="20" t="s">
        <v>26862</v>
      </c>
    </row>
    <row r="2199" spans="1:3" x14ac:dyDescent="0.55000000000000004">
      <c r="A2199" t="s">
        <v>20440</v>
      </c>
      <c r="B2199" t="s">
        <v>10986</v>
      </c>
      <c r="C2199" s="20" t="s">
        <v>26863</v>
      </c>
    </row>
    <row r="2200" spans="1:3" x14ac:dyDescent="0.55000000000000004">
      <c r="A2200" t="s">
        <v>17354</v>
      </c>
      <c r="B2200" s="22" t="s">
        <v>6862</v>
      </c>
      <c r="C2200" s="20" t="e">
        <v>#N/A</v>
      </c>
    </row>
    <row r="2201" spans="1:3" x14ac:dyDescent="0.55000000000000004">
      <c r="A2201" t="s">
        <v>23637</v>
      </c>
      <c r="B2201" t="s">
        <v>15432</v>
      </c>
      <c r="C2201" s="20" t="s">
        <v>26864</v>
      </c>
    </row>
    <row r="2202" spans="1:3" x14ac:dyDescent="0.55000000000000004">
      <c r="A2202" t="s">
        <v>18217</v>
      </c>
      <c r="B2202" t="s">
        <v>2766</v>
      </c>
      <c r="C2202" s="20" t="s">
        <v>26865</v>
      </c>
    </row>
    <row r="2203" spans="1:3" x14ac:dyDescent="0.55000000000000004">
      <c r="A2203" t="s">
        <v>22151</v>
      </c>
      <c r="B2203" t="s">
        <v>2764</v>
      </c>
      <c r="C2203" s="20" t="s">
        <v>26866</v>
      </c>
    </row>
    <row r="2204" spans="1:3" x14ac:dyDescent="0.55000000000000004">
      <c r="A2204" t="s">
        <v>22155</v>
      </c>
      <c r="B2204" t="s">
        <v>11447</v>
      </c>
      <c r="C2204" s="20" t="s">
        <v>26867</v>
      </c>
    </row>
    <row r="2205" spans="1:3" x14ac:dyDescent="0.55000000000000004">
      <c r="A2205" t="s">
        <v>16484</v>
      </c>
      <c r="B2205" t="s">
        <v>563</v>
      </c>
      <c r="C2205" s="20" t="s">
        <v>26868</v>
      </c>
    </row>
    <row r="2206" spans="1:3" x14ac:dyDescent="0.55000000000000004">
      <c r="A2206" t="s">
        <v>20043</v>
      </c>
      <c r="B2206" t="s">
        <v>9321</v>
      </c>
      <c r="C2206" s="20" t="s">
        <v>26869</v>
      </c>
    </row>
    <row r="2207" spans="1:3" x14ac:dyDescent="0.55000000000000004">
      <c r="A2207" t="s">
        <v>20945</v>
      </c>
      <c r="B2207" t="s">
        <v>10460</v>
      </c>
      <c r="C2207" s="20" t="s">
        <v>26870</v>
      </c>
    </row>
    <row r="2208" spans="1:3" x14ac:dyDescent="0.55000000000000004">
      <c r="A2208" t="s">
        <v>22960</v>
      </c>
      <c r="B2208" t="s">
        <v>2428</v>
      </c>
      <c r="C2208" s="20" t="s">
        <v>26871</v>
      </c>
    </row>
    <row r="2209" spans="1:3" x14ac:dyDescent="0.55000000000000004">
      <c r="A2209" t="s">
        <v>21406</v>
      </c>
      <c r="B2209" t="s">
        <v>527</v>
      </c>
      <c r="C2209" s="20" t="s">
        <v>26872</v>
      </c>
    </row>
    <row r="2210" spans="1:3" x14ac:dyDescent="0.55000000000000004">
      <c r="A2210" t="s">
        <v>22603</v>
      </c>
      <c r="B2210" t="s">
        <v>5235</v>
      </c>
      <c r="C2210" s="20" t="s">
        <v>26873</v>
      </c>
    </row>
    <row r="2211" spans="1:3" x14ac:dyDescent="0.55000000000000004">
      <c r="A2211" t="s">
        <v>24153</v>
      </c>
      <c r="B2211" t="s">
        <v>6330</v>
      </c>
      <c r="C2211" s="20" t="s">
        <v>26874</v>
      </c>
    </row>
    <row r="2212" spans="1:3" x14ac:dyDescent="0.55000000000000004">
      <c r="A2212" t="s">
        <v>21076</v>
      </c>
      <c r="B2212" t="s">
        <v>1808</v>
      </c>
      <c r="C2212" s="20" t="s">
        <v>26875</v>
      </c>
    </row>
    <row r="2213" spans="1:3" x14ac:dyDescent="0.55000000000000004">
      <c r="A2213" t="s">
        <v>20376</v>
      </c>
      <c r="B2213" t="s">
        <v>11823</v>
      </c>
      <c r="C2213" s="20" t="s">
        <v>26876</v>
      </c>
    </row>
    <row r="2214" spans="1:3" x14ac:dyDescent="0.55000000000000004">
      <c r="A2214" t="s">
        <v>19941</v>
      </c>
      <c r="B2214" t="s">
        <v>1102</v>
      </c>
      <c r="C2214" s="20" t="s">
        <v>26877</v>
      </c>
    </row>
    <row r="2215" spans="1:3" x14ac:dyDescent="0.55000000000000004">
      <c r="A2215" t="s">
        <v>18880</v>
      </c>
      <c r="B2215" t="s">
        <v>2122</v>
      </c>
      <c r="C2215" s="20" t="s">
        <v>26878</v>
      </c>
    </row>
    <row r="2216" spans="1:3" x14ac:dyDescent="0.55000000000000004">
      <c r="A2216" t="s">
        <v>23890</v>
      </c>
      <c r="B2216" t="s">
        <v>15434</v>
      </c>
      <c r="C2216" s="20" t="s">
        <v>26879</v>
      </c>
    </row>
    <row r="2217" spans="1:3" x14ac:dyDescent="0.55000000000000004">
      <c r="A2217" t="s">
        <v>17045</v>
      </c>
      <c r="B2217" t="s">
        <v>13919</v>
      </c>
      <c r="C2217" s="20" t="s">
        <v>26880</v>
      </c>
    </row>
    <row r="2218" spans="1:3" x14ac:dyDescent="0.55000000000000004">
      <c r="A2218" t="s">
        <v>24492</v>
      </c>
      <c r="B2218" t="s">
        <v>1776</v>
      </c>
      <c r="C2218" s="20" t="s">
        <v>26881</v>
      </c>
    </row>
    <row r="2219" spans="1:3" x14ac:dyDescent="0.55000000000000004">
      <c r="A2219" t="s">
        <v>24228</v>
      </c>
      <c r="B2219" t="s">
        <v>9694</v>
      </c>
      <c r="C2219" s="20" t="s">
        <v>26882</v>
      </c>
    </row>
    <row r="2220" spans="1:3" x14ac:dyDescent="0.55000000000000004">
      <c r="A2220" t="s">
        <v>24463</v>
      </c>
      <c r="B2220" t="s">
        <v>14069</v>
      </c>
      <c r="C2220" s="20" t="s">
        <v>26883</v>
      </c>
    </row>
    <row r="2221" spans="1:3" x14ac:dyDescent="0.55000000000000004">
      <c r="A2221" t="s">
        <v>24170</v>
      </c>
      <c r="B2221" t="s">
        <v>15436</v>
      </c>
      <c r="C2221" s="20" t="s">
        <v>26884</v>
      </c>
    </row>
    <row r="2222" spans="1:3" x14ac:dyDescent="0.55000000000000004">
      <c r="A2222" t="s">
        <v>24335</v>
      </c>
      <c r="B2222" t="s">
        <v>11221</v>
      </c>
      <c r="C2222" s="20" t="s">
        <v>26885</v>
      </c>
    </row>
    <row r="2223" spans="1:3" x14ac:dyDescent="0.55000000000000004">
      <c r="A2223" t="s">
        <v>23196</v>
      </c>
      <c r="B2223" t="s">
        <v>5321</v>
      </c>
      <c r="C2223" s="20" t="s">
        <v>26886</v>
      </c>
    </row>
    <row r="2224" spans="1:3" x14ac:dyDescent="0.55000000000000004">
      <c r="A2224" t="s">
        <v>16454</v>
      </c>
      <c r="B2224" t="s">
        <v>240</v>
      </c>
      <c r="C2224" s="20" t="s">
        <v>26887</v>
      </c>
    </row>
    <row r="2225" spans="1:3" x14ac:dyDescent="0.55000000000000004">
      <c r="A2225" t="s">
        <v>18438</v>
      </c>
      <c r="B2225" t="s">
        <v>6428</v>
      </c>
      <c r="C2225" s="20" t="s">
        <v>26888</v>
      </c>
    </row>
    <row r="2226" spans="1:3" x14ac:dyDescent="0.55000000000000004">
      <c r="A2226" t="s">
        <v>20189</v>
      </c>
      <c r="B2226" t="s">
        <v>7649</v>
      </c>
      <c r="C2226" s="20" t="s">
        <v>26889</v>
      </c>
    </row>
    <row r="2227" spans="1:3" x14ac:dyDescent="0.55000000000000004">
      <c r="A2227" t="s">
        <v>21534</v>
      </c>
      <c r="B2227" t="s">
        <v>4266</v>
      </c>
      <c r="C2227" s="20" t="s">
        <v>26890</v>
      </c>
    </row>
    <row r="2228" spans="1:3" x14ac:dyDescent="0.55000000000000004">
      <c r="A2228" t="s">
        <v>21040</v>
      </c>
      <c r="B2228" t="s">
        <v>8633</v>
      </c>
      <c r="C2228" s="20" t="s">
        <v>26891</v>
      </c>
    </row>
    <row r="2229" spans="1:3" x14ac:dyDescent="0.55000000000000004">
      <c r="A2229" t="s">
        <v>23598</v>
      </c>
      <c r="B2229" t="s">
        <v>11734</v>
      </c>
      <c r="C2229" s="20" t="s">
        <v>26892</v>
      </c>
    </row>
    <row r="2230" spans="1:3" x14ac:dyDescent="0.55000000000000004">
      <c r="A2230" t="s">
        <v>21778</v>
      </c>
      <c r="B2230" t="s">
        <v>14028</v>
      </c>
      <c r="C2230" s="20" t="s">
        <v>26893</v>
      </c>
    </row>
    <row r="2231" spans="1:3" x14ac:dyDescent="0.55000000000000004">
      <c r="A2231" t="s">
        <v>21878</v>
      </c>
      <c r="B2231" t="s">
        <v>7730</v>
      </c>
      <c r="C2231" s="20" t="s">
        <v>26894</v>
      </c>
    </row>
    <row r="2232" spans="1:3" x14ac:dyDescent="0.55000000000000004">
      <c r="A2232" t="s">
        <v>21241</v>
      </c>
      <c r="B2232" t="s">
        <v>12613</v>
      </c>
      <c r="C2232" s="20" t="s">
        <v>26895</v>
      </c>
    </row>
    <row r="2233" spans="1:3" x14ac:dyDescent="0.55000000000000004">
      <c r="A2233" t="s">
        <v>18039</v>
      </c>
      <c r="B2233" t="s">
        <v>12451</v>
      </c>
      <c r="C2233" s="20" t="s">
        <v>26896</v>
      </c>
    </row>
    <row r="2234" spans="1:3" x14ac:dyDescent="0.55000000000000004">
      <c r="A2234" t="s">
        <v>17715</v>
      </c>
      <c r="B2234" t="s">
        <v>5701</v>
      </c>
      <c r="C2234" s="20" t="s">
        <v>26897</v>
      </c>
    </row>
    <row r="2235" spans="1:3" x14ac:dyDescent="0.55000000000000004">
      <c r="A2235" t="s">
        <v>24350</v>
      </c>
      <c r="B2235" t="s">
        <v>4892</v>
      </c>
      <c r="C2235" s="20" t="s">
        <v>26898</v>
      </c>
    </row>
    <row r="2236" spans="1:3" x14ac:dyDescent="0.55000000000000004">
      <c r="A2236" t="s">
        <v>22782</v>
      </c>
      <c r="B2236" t="s">
        <v>3670</v>
      </c>
      <c r="C2236" s="20" t="s">
        <v>26899</v>
      </c>
    </row>
    <row r="2237" spans="1:3" x14ac:dyDescent="0.55000000000000004">
      <c r="A2237" t="s">
        <v>24369</v>
      </c>
      <c r="B2237" t="s">
        <v>9586</v>
      </c>
      <c r="C2237" s="20" t="s">
        <v>26900</v>
      </c>
    </row>
    <row r="2238" spans="1:3" x14ac:dyDescent="0.55000000000000004">
      <c r="A2238" t="s">
        <v>22415</v>
      </c>
      <c r="B2238" t="s">
        <v>9919</v>
      </c>
      <c r="C2238" s="20" t="s">
        <v>26901</v>
      </c>
    </row>
    <row r="2239" spans="1:3" x14ac:dyDescent="0.55000000000000004">
      <c r="A2239" t="s">
        <v>24338</v>
      </c>
      <c r="B2239" t="s">
        <v>15438</v>
      </c>
      <c r="C2239" s="20" t="s">
        <v>26902</v>
      </c>
    </row>
    <row r="2240" spans="1:3" x14ac:dyDescent="0.55000000000000004">
      <c r="A2240" t="s">
        <v>21895</v>
      </c>
      <c r="B2240" t="s">
        <v>11293</v>
      </c>
      <c r="C2240" s="20" t="s">
        <v>26903</v>
      </c>
    </row>
    <row r="2241" spans="1:3" x14ac:dyDescent="0.55000000000000004">
      <c r="A2241" t="s">
        <v>19167</v>
      </c>
      <c r="B2241" t="s">
        <v>1648</v>
      </c>
      <c r="C2241" s="20" t="s">
        <v>26904</v>
      </c>
    </row>
    <row r="2242" spans="1:3" x14ac:dyDescent="0.55000000000000004">
      <c r="A2242" t="s">
        <v>20265</v>
      </c>
      <c r="B2242" t="s">
        <v>3698</v>
      </c>
      <c r="C2242" s="20" t="s">
        <v>26905</v>
      </c>
    </row>
    <row r="2243" spans="1:3" x14ac:dyDescent="0.55000000000000004">
      <c r="A2243" t="s">
        <v>22249</v>
      </c>
      <c r="B2243" t="s">
        <v>1276</v>
      </c>
      <c r="C2243" s="20" t="s">
        <v>26906</v>
      </c>
    </row>
    <row r="2244" spans="1:3" x14ac:dyDescent="0.55000000000000004">
      <c r="A2244" t="s">
        <v>18453</v>
      </c>
      <c r="B2244" t="s">
        <v>2790</v>
      </c>
      <c r="C2244" s="20" t="s">
        <v>26907</v>
      </c>
    </row>
    <row r="2245" spans="1:3" x14ac:dyDescent="0.55000000000000004">
      <c r="A2245" t="s">
        <v>20151</v>
      </c>
      <c r="B2245" t="s">
        <v>7113</v>
      </c>
      <c r="C2245" s="20" t="s">
        <v>26908</v>
      </c>
    </row>
    <row r="2246" spans="1:3" x14ac:dyDescent="0.55000000000000004">
      <c r="A2246" t="s">
        <v>20579</v>
      </c>
      <c r="B2246" t="s">
        <v>5253</v>
      </c>
      <c r="C2246" s="20" t="s">
        <v>26909</v>
      </c>
    </row>
    <row r="2247" spans="1:3" x14ac:dyDescent="0.55000000000000004">
      <c r="A2247" t="s">
        <v>17809</v>
      </c>
      <c r="B2247" t="s">
        <v>11028</v>
      </c>
      <c r="C2247" s="20" t="s">
        <v>26910</v>
      </c>
    </row>
    <row r="2248" spans="1:3" x14ac:dyDescent="0.55000000000000004">
      <c r="A2248" t="s">
        <v>17272</v>
      </c>
      <c r="B2248" t="s">
        <v>3415</v>
      </c>
      <c r="C2248" s="20" t="s">
        <v>26911</v>
      </c>
    </row>
    <row r="2249" spans="1:3" x14ac:dyDescent="0.55000000000000004">
      <c r="A2249" t="s">
        <v>21986</v>
      </c>
      <c r="B2249" t="s">
        <v>15440</v>
      </c>
      <c r="C2249" s="20" t="s">
        <v>26912</v>
      </c>
    </row>
    <row r="2250" spans="1:3" x14ac:dyDescent="0.55000000000000004">
      <c r="A2250" t="s">
        <v>24108</v>
      </c>
      <c r="B2250" t="s">
        <v>6274</v>
      </c>
      <c r="C2250" s="20" t="s">
        <v>26913</v>
      </c>
    </row>
    <row r="2251" spans="1:3" x14ac:dyDescent="0.55000000000000004">
      <c r="A2251" t="s">
        <v>23811</v>
      </c>
      <c r="B2251" t="s">
        <v>699</v>
      </c>
      <c r="C2251" s="20" t="s">
        <v>26914</v>
      </c>
    </row>
    <row r="2252" spans="1:3" x14ac:dyDescent="0.55000000000000004">
      <c r="A2252" t="s">
        <v>23245</v>
      </c>
      <c r="B2252" t="s">
        <v>1406</v>
      </c>
      <c r="C2252" s="20" t="s">
        <v>26915</v>
      </c>
    </row>
    <row r="2253" spans="1:3" x14ac:dyDescent="0.55000000000000004">
      <c r="A2253" t="s">
        <v>18413</v>
      </c>
      <c r="B2253" t="s">
        <v>12540</v>
      </c>
      <c r="C2253" s="20" t="s">
        <v>26916</v>
      </c>
    </row>
    <row r="2254" spans="1:3" x14ac:dyDescent="0.55000000000000004">
      <c r="A2254" t="s">
        <v>20187</v>
      </c>
      <c r="B2254" t="s">
        <v>7372</v>
      </c>
      <c r="C2254" s="20" t="s">
        <v>26917</v>
      </c>
    </row>
    <row r="2255" spans="1:3" x14ac:dyDescent="0.55000000000000004">
      <c r="A2255" t="s">
        <v>19832</v>
      </c>
      <c r="B2255" t="s">
        <v>10978</v>
      </c>
      <c r="C2255" s="20" t="s">
        <v>26918</v>
      </c>
    </row>
    <row r="2256" spans="1:3" x14ac:dyDescent="0.55000000000000004">
      <c r="A2256" t="s">
        <v>20375</v>
      </c>
      <c r="B2256" t="s">
        <v>11110</v>
      </c>
      <c r="C2256" s="20" t="s">
        <v>26919</v>
      </c>
    </row>
    <row r="2257" spans="1:3" x14ac:dyDescent="0.55000000000000004">
      <c r="A2257" t="s">
        <v>22598</v>
      </c>
      <c r="B2257" t="s">
        <v>6300</v>
      </c>
      <c r="C2257" s="20" t="s">
        <v>26920</v>
      </c>
    </row>
    <row r="2258" spans="1:3" x14ac:dyDescent="0.55000000000000004">
      <c r="A2258" t="s">
        <v>21485</v>
      </c>
      <c r="B2258" t="s">
        <v>2895</v>
      </c>
      <c r="C2258" s="20" t="s">
        <v>26921</v>
      </c>
    </row>
    <row r="2259" spans="1:3" x14ac:dyDescent="0.55000000000000004">
      <c r="A2259" t="s">
        <v>22421</v>
      </c>
      <c r="B2259" t="s">
        <v>1568</v>
      </c>
      <c r="C2259" s="20" t="s">
        <v>26922</v>
      </c>
    </row>
    <row r="2260" spans="1:3" x14ac:dyDescent="0.55000000000000004">
      <c r="A2260" t="s">
        <v>16490</v>
      </c>
      <c r="B2260" t="s">
        <v>611</v>
      </c>
      <c r="C2260" s="20" t="s">
        <v>26923</v>
      </c>
    </row>
    <row r="2261" spans="1:3" x14ac:dyDescent="0.55000000000000004">
      <c r="A2261" t="s">
        <v>24312</v>
      </c>
      <c r="B2261" t="s">
        <v>3938</v>
      </c>
      <c r="C2261" s="20" t="s">
        <v>26924</v>
      </c>
    </row>
    <row r="2262" spans="1:3" x14ac:dyDescent="0.55000000000000004">
      <c r="A2262" t="s">
        <v>23843</v>
      </c>
      <c r="B2262" t="s">
        <v>2294</v>
      </c>
      <c r="C2262" s="20" t="s">
        <v>26925</v>
      </c>
    </row>
    <row r="2263" spans="1:3" x14ac:dyDescent="0.55000000000000004">
      <c r="A2263" t="s">
        <v>24092</v>
      </c>
      <c r="B2263" t="s">
        <v>3828</v>
      </c>
      <c r="C2263" s="20" t="s">
        <v>26926</v>
      </c>
    </row>
    <row r="2264" spans="1:3" x14ac:dyDescent="0.55000000000000004">
      <c r="A2264" t="s">
        <v>24121</v>
      </c>
      <c r="B2264" t="s">
        <v>5062</v>
      </c>
      <c r="C2264" s="20" t="s">
        <v>26927</v>
      </c>
    </row>
    <row r="2265" spans="1:3" x14ac:dyDescent="0.55000000000000004">
      <c r="A2265" t="s">
        <v>19660</v>
      </c>
      <c r="B2265" t="s">
        <v>15442</v>
      </c>
      <c r="C2265" s="20" t="s">
        <v>26928</v>
      </c>
    </row>
    <row r="2266" spans="1:3" x14ac:dyDescent="0.55000000000000004">
      <c r="A2266" t="s">
        <v>20706</v>
      </c>
      <c r="B2266" t="s">
        <v>12453</v>
      </c>
      <c r="C2266" s="20" t="s">
        <v>26929</v>
      </c>
    </row>
    <row r="2267" spans="1:3" x14ac:dyDescent="0.55000000000000004">
      <c r="A2267" t="s">
        <v>21769</v>
      </c>
      <c r="B2267" t="s">
        <v>4724</v>
      </c>
      <c r="C2267" s="20" t="s">
        <v>26930</v>
      </c>
    </row>
    <row r="2268" spans="1:3" x14ac:dyDescent="0.55000000000000004">
      <c r="A2268" t="s">
        <v>16658</v>
      </c>
      <c r="B2268" t="s">
        <v>5144</v>
      </c>
      <c r="C2268" s="20" t="s">
        <v>26931</v>
      </c>
    </row>
    <row r="2269" spans="1:3" x14ac:dyDescent="0.55000000000000004">
      <c r="A2269" t="s">
        <v>23766</v>
      </c>
      <c r="B2269" t="s">
        <v>4039</v>
      </c>
      <c r="C2269" s="20" t="s">
        <v>26932</v>
      </c>
    </row>
    <row r="2270" spans="1:3" x14ac:dyDescent="0.55000000000000004">
      <c r="A2270" t="s">
        <v>23901</v>
      </c>
      <c r="B2270" t="s">
        <v>1560</v>
      </c>
      <c r="C2270" s="20" t="s">
        <v>24616</v>
      </c>
    </row>
    <row r="2271" spans="1:3" x14ac:dyDescent="0.55000000000000004">
      <c r="A2271" t="s">
        <v>16547</v>
      </c>
      <c r="B2271" t="s">
        <v>1560</v>
      </c>
      <c r="C2271" s="20" t="s">
        <v>24616</v>
      </c>
    </row>
    <row r="2272" spans="1:3" x14ac:dyDescent="0.55000000000000004">
      <c r="A2272" t="s">
        <v>21921</v>
      </c>
      <c r="B2272" t="s">
        <v>12396</v>
      </c>
      <c r="C2272" s="20" t="s">
        <v>26933</v>
      </c>
    </row>
    <row r="2273" spans="1:3" x14ac:dyDescent="0.55000000000000004">
      <c r="A2273" t="s">
        <v>22943</v>
      </c>
      <c r="B2273" t="s">
        <v>2578</v>
      </c>
      <c r="C2273" s="20" t="s">
        <v>26934</v>
      </c>
    </row>
    <row r="2274" spans="1:3" x14ac:dyDescent="0.55000000000000004">
      <c r="A2274" t="s">
        <v>23096</v>
      </c>
      <c r="B2274" t="s">
        <v>1842</v>
      </c>
      <c r="C2274" s="20" t="s">
        <v>26935</v>
      </c>
    </row>
    <row r="2275" spans="1:3" x14ac:dyDescent="0.55000000000000004">
      <c r="A2275" t="s">
        <v>19643</v>
      </c>
      <c r="B2275" t="s">
        <v>7479</v>
      </c>
      <c r="C2275" s="20" t="s">
        <v>26936</v>
      </c>
    </row>
    <row r="2276" spans="1:3" x14ac:dyDescent="0.55000000000000004">
      <c r="A2276" t="s">
        <v>19628</v>
      </c>
      <c r="B2276" t="s">
        <v>5245</v>
      </c>
      <c r="C2276" s="20" t="s">
        <v>26937</v>
      </c>
    </row>
    <row r="2277" spans="1:3" x14ac:dyDescent="0.55000000000000004">
      <c r="A2277" t="s">
        <v>17251</v>
      </c>
      <c r="B2277" t="s">
        <v>2338</v>
      </c>
      <c r="C2277" s="20" t="s">
        <v>26938</v>
      </c>
    </row>
    <row r="2278" spans="1:3" x14ac:dyDescent="0.55000000000000004">
      <c r="A2278" t="s">
        <v>16453</v>
      </c>
      <c r="B2278" t="s">
        <v>236</v>
      </c>
      <c r="C2278" s="20" t="s">
        <v>26939</v>
      </c>
    </row>
    <row r="2279" spans="1:3" x14ac:dyDescent="0.55000000000000004">
      <c r="A2279" t="s">
        <v>18530</v>
      </c>
      <c r="B2279" t="s">
        <v>15444</v>
      </c>
      <c r="C2279" s="20" t="s">
        <v>26940</v>
      </c>
    </row>
    <row r="2280" spans="1:3" x14ac:dyDescent="0.55000000000000004">
      <c r="A2280" t="s">
        <v>17159</v>
      </c>
      <c r="B2280" t="s">
        <v>107</v>
      </c>
      <c r="C2280" s="20" t="s">
        <v>26941</v>
      </c>
    </row>
    <row r="2281" spans="1:3" x14ac:dyDescent="0.55000000000000004">
      <c r="A2281" t="s">
        <v>17160</v>
      </c>
      <c r="B2281" t="s">
        <v>115</v>
      </c>
      <c r="C2281" s="20" t="s">
        <v>26942</v>
      </c>
    </row>
    <row r="2282" spans="1:3" x14ac:dyDescent="0.55000000000000004">
      <c r="A2282" t="s">
        <v>16935</v>
      </c>
      <c r="B2282" t="s">
        <v>11632</v>
      </c>
      <c r="C2282" s="20" t="s">
        <v>26943</v>
      </c>
    </row>
    <row r="2283" spans="1:3" x14ac:dyDescent="0.55000000000000004">
      <c r="A2283" t="s">
        <v>22049</v>
      </c>
      <c r="B2283" t="s">
        <v>4359</v>
      </c>
      <c r="C2283" s="20" t="s">
        <v>26944</v>
      </c>
    </row>
    <row r="2284" spans="1:3" x14ac:dyDescent="0.55000000000000004">
      <c r="A2284" t="s">
        <v>23157</v>
      </c>
      <c r="B2284" t="s">
        <v>10600</v>
      </c>
      <c r="C2284" s="20" t="s">
        <v>26945</v>
      </c>
    </row>
    <row r="2285" spans="1:3" x14ac:dyDescent="0.55000000000000004">
      <c r="A2285" t="s">
        <v>22739</v>
      </c>
      <c r="B2285" t="s">
        <v>15446</v>
      </c>
      <c r="C2285" s="20" t="s">
        <v>26946</v>
      </c>
    </row>
    <row r="2286" spans="1:3" x14ac:dyDescent="0.55000000000000004">
      <c r="A2286" t="s">
        <v>19134</v>
      </c>
      <c r="B2286" t="s">
        <v>13352</v>
      </c>
      <c r="C2286" s="20" t="s">
        <v>26947</v>
      </c>
    </row>
    <row r="2287" spans="1:3" x14ac:dyDescent="0.55000000000000004">
      <c r="A2287" t="s">
        <v>18531</v>
      </c>
      <c r="B2287" t="s">
        <v>15448</v>
      </c>
      <c r="C2287" s="20" t="s">
        <v>26948</v>
      </c>
    </row>
    <row r="2288" spans="1:3" x14ac:dyDescent="0.55000000000000004">
      <c r="A2288" t="s">
        <v>21281</v>
      </c>
      <c r="B2288" t="s">
        <v>10719</v>
      </c>
      <c r="C2288" s="20" t="s">
        <v>26949</v>
      </c>
    </row>
    <row r="2289" spans="1:3" x14ac:dyDescent="0.55000000000000004">
      <c r="A2289" t="s">
        <v>23920</v>
      </c>
      <c r="B2289" t="s">
        <v>6690</v>
      </c>
      <c r="C2289" s="20" t="s">
        <v>26950</v>
      </c>
    </row>
    <row r="2290" spans="1:3" x14ac:dyDescent="0.55000000000000004">
      <c r="A2290" t="s">
        <v>20963</v>
      </c>
      <c r="B2290" t="s">
        <v>5953</v>
      </c>
      <c r="C2290" s="20" t="s">
        <v>26951</v>
      </c>
    </row>
    <row r="2291" spans="1:3" x14ac:dyDescent="0.55000000000000004">
      <c r="A2291" t="s">
        <v>22932</v>
      </c>
      <c r="B2291" t="s">
        <v>10972</v>
      </c>
      <c r="C2291" s="20" t="s">
        <v>26952</v>
      </c>
    </row>
    <row r="2292" spans="1:3" x14ac:dyDescent="0.55000000000000004">
      <c r="A2292" t="s">
        <v>22941</v>
      </c>
      <c r="B2292" t="s">
        <v>11411</v>
      </c>
      <c r="C2292" s="20" t="s">
        <v>26953</v>
      </c>
    </row>
    <row r="2293" spans="1:3" x14ac:dyDescent="0.55000000000000004">
      <c r="A2293" t="s">
        <v>21173</v>
      </c>
      <c r="B2293" t="s">
        <v>11749</v>
      </c>
      <c r="C2293" s="20" t="s">
        <v>26954</v>
      </c>
    </row>
    <row r="2294" spans="1:3" x14ac:dyDescent="0.55000000000000004">
      <c r="A2294" t="s">
        <v>23008</v>
      </c>
      <c r="B2294" t="s">
        <v>372</v>
      </c>
      <c r="C2294" s="20" t="s">
        <v>26955</v>
      </c>
    </row>
    <row r="2295" spans="1:3" x14ac:dyDescent="0.55000000000000004">
      <c r="A2295" t="s">
        <v>23260</v>
      </c>
      <c r="B2295" t="s">
        <v>9800</v>
      </c>
      <c r="C2295" s="20" t="s">
        <v>26956</v>
      </c>
    </row>
    <row r="2296" spans="1:3" x14ac:dyDescent="0.55000000000000004">
      <c r="A2296" t="s">
        <v>23086</v>
      </c>
      <c r="B2296" t="s">
        <v>11765</v>
      </c>
      <c r="C2296" s="20" t="s">
        <v>26957</v>
      </c>
    </row>
    <row r="2297" spans="1:3" x14ac:dyDescent="0.55000000000000004">
      <c r="A2297" t="s">
        <v>20924</v>
      </c>
      <c r="B2297" t="s">
        <v>11542</v>
      </c>
      <c r="C2297" s="20" t="s">
        <v>26958</v>
      </c>
    </row>
    <row r="2298" spans="1:3" x14ac:dyDescent="0.55000000000000004">
      <c r="A2298" t="s">
        <v>22348</v>
      </c>
      <c r="B2298" t="s">
        <v>12685</v>
      </c>
      <c r="C2298" s="20" t="s">
        <v>26959</v>
      </c>
    </row>
    <row r="2299" spans="1:3" x14ac:dyDescent="0.55000000000000004">
      <c r="A2299" t="s">
        <v>22279</v>
      </c>
      <c r="B2299" t="s">
        <v>9397</v>
      </c>
      <c r="C2299" s="20" t="s">
        <v>26960</v>
      </c>
    </row>
    <row r="2300" spans="1:3" x14ac:dyDescent="0.55000000000000004">
      <c r="A2300" t="s">
        <v>17932</v>
      </c>
      <c r="B2300" t="s">
        <v>2614</v>
      </c>
      <c r="C2300" s="20" t="s">
        <v>26961</v>
      </c>
    </row>
    <row r="2301" spans="1:3" x14ac:dyDescent="0.55000000000000004">
      <c r="A2301" t="s">
        <v>18910</v>
      </c>
      <c r="B2301" t="s">
        <v>6585</v>
      </c>
      <c r="C2301" s="20" t="s">
        <v>26962</v>
      </c>
    </row>
    <row r="2302" spans="1:3" x14ac:dyDescent="0.55000000000000004">
      <c r="A2302" t="s">
        <v>21809</v>
      </c>
      <c r="B2302" t="s">
        <v>3016</v>
      </c>
      <c r="C2302" s="20" t="s">
        <v>26963</v>
      </c>
    </row>
    <row r="2303" spans="1:3" x14ac:dyDescent="0.55000000000000004">
      <c r="A2303" t="s">
        <v>19543</v>
      </c>
      <c r="B2303" t="s">
        <v>7380</v>
      </c>
      <c r="C2303" s="20" t="s">
        <v>26964</v>
      </c>
    </row>
    <row r="2304" spans="1:3" x14ac:dyDescent="0.55000000000000004">
      <c r="A2304" t="s">
        <v>20147</v>
      </c>
      <c r="B2304" t="s">
        <v>5420</v>
      </c>
      <c r="C2304" s="20" t="s">
        <v>26965</v>
      </c>
    </row>
    <row r="2305" spans="1:3" x14ac:dyDescent="0.55000000000000004">
      <c r="A2305" t="s">
        <v>18200</v>
      </c>
      <c r="B2305" t="s">
        <v>1186</v>
      </c>
      <c r="C2305" s="20" t="s">
        <v>26966</v>
      </c>
    </row>
    <row r="2306" spans="1:3" x14ac:dyDescent="0.55000000000000004">
      <c r="A2306" t="s">
        <v>18091</v>
      </c>
      <c r="B2306" t="s">
        <v>2014</v>
      </c>
      <c r="C2306" s="20" t="s">
        <v>26967</v>
      </c>
    </row>
    <row r="2307" spans="1:3" x14ac:dyDescent="0.55000000000000004">
      <c r="A2307" t="s">
        <v>18098</v>
      </c>
      <c r="B2307" t="s">
        <v>3234</v>
      </c>
      <c r="C2307" s="20" t="s">
        <v>26968</v>
      </c>
    </row>
    <row r="2308" spans="1:3" x14ac:dyDescent="0.55000000000000004">
      <c r="A2308" t="s">
        <v>17707</v>
      </c>
      <c r="B2308" t="s">
        <v>5458</v>
      </c>
      <c r="C2308" s="20" t="s">
        <v>26969</v>
      </c>
    </row>
    <row r="2309" spans="1:3" x14ac:dyDescent="0.55000000000000004">
      <c r="A2309" t="s">
        <v>19946</v>
      </c>
      <c r="B2309" t="s">
        <v>2949</v>
      </c>
      <c r="C2309" s="20" t="s">
        <v>26970</v>
      </c>
    </row>
    <row r="2310" spans="1:3" x14ac:dyDescent="0.55000000000000004">
      <c r="A2310" t="s">
        <v>20141</v>
      </c>
      <c r="B2310" t="s">
        <v>2540</v>
      </c>
      <c r="C2310" s="20" t="s">
        <v>26971</v>
      </c>
    </row>
    <row r="2311" spans="1:3" x14ac:dyDescent="0.55000000000000004">
      <c r="A2311" t="s">
        <v>16587</v>
      </c>
      <c r="B2311" t="s">
        <v>2574</v>
      </c>
      <c r="C2311" s="20" t="s">
        <v>26972</v>
      </c>
    </row>
    <row r="2312" spans="1:3" x14ac:dyDescent="0.55000000000000004">
      <c r="A2312" t="s">
        <v>22189</v>
      </c>
      <c r="B2312" t="s">
        <v>1114</v>
      </c>
      <c r="C2312" s="20" t="s">
        <v>26973</v>
      </c>
    </row>
    <row r="2313" spans="1:3" x14ac:dyDescent="0.55000000000000004">
      <c r="A2313" t="s">
        <v>22176</v>
      </c>
      <c r="B2313" t="s">
        <v>413</v>
      </c>
      <c r="C2313" s="20" t="s">
        <v>26974</v>
      </c>
    </row>
    <row r="2314" spans="1:3" x14ac:dyDescent="0.55000000000000004">
      <c r="A2314" t="s">
        <v>22102</v>
      </c>
      <c r="B2314" t="s">
        <v>8617</v>
      </c>
      <c r="C2314" s="20" t="s">
        <v>26975</v>
      </c>
    </row>
    <row r="2315" spans="1:3" x14ac:dyDescent="0.55000000000000004">
      <c r="A2315" t="s">
        <v>19529</v>
      </c>
      <c r="B2315" t="s">
        <v>4160</v>
      </c>
      <c r="C2315" s="20" t="s">
        <v>26976</v>
      </c>
    </row>
    <row r="2316" spans="1:3" x14ac:dyDescent="0.55000000000000004">
      <c r="A2316" t="s">
        <v>16713</v>
      </c>
      <c r="B2316" t="s">
        <v>6704</v>
      </c>
      <c r="C2316" s="20" t="s">
        <v>26977</v>
      </c>
    </row>
    <row r="2317" spans="1:3" x14ac:dyDescent="0.55000000000000004">
      <c r="A2317" t="s">
        <v>17973</v>
      </c>
      <c r="B2317" t="s">
        <v>7295</v>
      </c>
      <c r="C2317" s="20" t="s">
        <v>26978</v>
      </c>
    </row>
    <row r="2318" spans="1:3" x14ac:dyDescent="0.55000000000000004">
      <c r="A2318" t="s">
        <v>22730</v>
      </c>
      <c r="B2318" t="s">
        <v>10858</v>
      </c>
      <c r="C2318" s="20" t="s">
        <v>26979</v>
      </c>
    </row>
    <row r="2319" spans="1:3" x14ac:dyDescent="0.55000000000000004">
      <c r="A2319" t="s">
        <v>22830</v>
      </c>
      <c r="B2319" t="s">
        <v>1374</v>
      </c>
      <c r="C2319" s="20" t="s">
        <v>26980</v>
      </c>
    </row>
    <row r="2320" spans="1:3" x14ac:dyDescent="0.55000000000000004">
      <c r="A2320" t="s">
        <v>24293</v>
      </c>
      <c r="B2320" t="s">
        <v>11421</v>
      </c>
      <c r="C2320" s="20" t="s">
        <v>26981</v>
      </c>
    </row>
    <row r="2321" spans="1:3" x14ac:dyDescent="0.55000000000000004">
      <c r="A2321" t="s">
        <v>19805</v>
      </c>
      <c r="B2321" t="s">
        <v>5454</v>
      </c>
      <c r="C2321" s="20" t="s">
        <v>26982</v>
      </c>
    </row>
    <row r="2322" spans="1:3" x14ac:dyDescent="0.55000000000000004">
      <c r="A2322" t="s">
        <v>22849</v>
      </c>
      <c r="B2322" t="s">
        <v>9917</v>
      </c>
      <c r="C2322" s="20" t="s">
        <v>26983</v>
      </c>
    </row>
    <row r="2323" spans="1:3" x14ac:dyDescent="0.55000000000000004">
      <c r="A2323" t="s">
        <v>23829</v>
      </c>
      <c r="B2323" t="s">
        <v>15450</v>
      </c>
      <c r="C2323" s="20" t="s">
        <v>26984</v>
      </c>
    </row>
    <row r="2324" spans="1:3" x14ac:dyDescent="0.55000000000000004">
      <c r="A2324" t="s">
        <v>22671</v>
      </c>
      <c r="B2324" t="s">
        <v>15452</v>
      </c>
      <c r="C2324" s="20" t="s">
        <v>26985</v>
      </c>
    </row>
    <row r="2325" spans="1:3" x14ac:dyDescent="0.55000000000000004">
      <c r="A2325" t="s">
        <v>22497</v>
      </c>
      <c r="B2325" t="s">
        <v>15454</v>
      </c>
      <c r="C2325" s="20" t="s">
        <v>26986</v>
      </c>
    </row>
    <row r="2326" spans="1:3" x14ac:dyDescent="0.55000000000000004">
      <c r="A2326" t="s">
        <v>24202</v>
      </c>
      <c r="B2326" t="s">
        <v>6893</v>
      </c>
      <c r="C2326" s="20" t="s">
        <v>26987</v>
      </c>
    </row>
    <row r="2327" spans="1:3" x14ac:dyDescent="0.55000000000000004">
      <c r="A2327" t="s">
        <v>22866</v>
      </c>
      <c r="B2327" t="s">
        <v>15456</v>
      </c>
      <c r="C2327" s="20" t="s">
        <v>26988</v>
      </c>
    </row>
    <row r="2328" spans="1:3" x14ac:dyDescent="0.55000000000000004">
      <c r="A2328" t="s">
        <v>16958</v>
      </c>
      <c r="B2328" t="s">
        <v>12217</v>
      </c>
      <c r="C2328" s="20" t="s">
        <v>26989</v>
      </c>
    </row>
    <row r="2329" spans="1:3" x14ac:dyDescent="0.55000000000000004">
      <c r="A2329" t="s">
        <v>17034</v>
      </c>
      <c r="B2329" t="s">
        <v>13781</v>
      </c>
      <c r="C2329" s="20" t="s">
        <v>26990</v>
      </c>
    </row>
    <row r="2330" spans="1:3" x14ac:dyDescent="0.55000000000000004">
      <c r="A2330" t="s">
        <v>18182</v>
      </c>
      <c r="B2330" t="s">
        <v>13211</v>
      </c>
      <c r="C2330" s="20" t="s">
        <v>26991</v>
      </c>
    </row>
    <row r="2331" spans="1:3" x14ac:dyDescent="0.55000000000000004">
      <c r="A2331" t="s">
        <v>22194</v>
      </c>
      <c r="B2331" t="s">
        <v>11881</v>
      </c>
      <c r="C2331" s="20" t="s">
        <v>26992</v>
      </c>
    </row>
    <row r="2332" spans="1:3" x14ac:dyDescent="0.55000000000000004">
      <c r="A2332" t="s">
        <v>17062</v>
      </c>
      <c r="B2332" t="s">
        <v>14162</v>
      </c>
      <c r="C2332" s="20" t="s">
        <v>26993</v>
      </c>
    </row>
    <row r="2333" spans="1:3" x14ac:dyDescent="0.55000000000000004">
      <c r="A2333" t="s">
        <v>22310</v>
      </c>
      <c r="B2333" t="s">
        <v>8427</v>
      </c>
      <c r="C2333" s="20" t="s">
        <v>26994</v>
      </c>
    </row>
    <row r="2334" spans="1:3" x14ac:dyDescent="0.55000000000000004">
      <c r="A2334" t="s">
        <v>23247</v>
      </c>
      <c r="B2334" t="s">
        <v>7025</v>
      </c>
      <c r="C2334" s="20" t="s">
        <v>26995</v>
      </c>
    </row>
    <row r="2335" spans="1:3" x14ac:dyDescent="0.55000000000000004">
      <c r="A2335" t="s">
        <v>18223</v>
      </c>
      <c r="B2335" t="s">
        <v>4478</v>
      </c>
      <c r="C2335" s="20" t="s">
        <v>26996</v>
      </c>
    </row>
    <row r="2336" spans="1:3" x14ac:dyDescent="0.55000000000000004">
      <c r="A2336" t="s">
        <v>20192</v>
      </c>
      <c r="B2336" t="s">
        <v>8141</v>
      </c>
      <c r="C2336" s="20" t="s">
        <v>26997</v>
      </c>
    </row>
    <row r="2337" spans="1:3" x14ac:dyDescent="0.55000000000000004">
      <c r="A2337" t="s">
        <v>23974</v>
      </c>
      <c r="B2337" t="s">
        <v>2748</v>
      </c>
      <c r="C2337" s="20" t="s">
        <v>26998</v>
      </c>
    </row>
    <row r="2338" spans="1:3" x14ac:dyDescent="0.55000000000000004">
      <c r="A2338" t="s">
        <v>20831</v>
      </c>
      <c r="B2338" t="s">
        <v>12524</v>
      </c>
      <c r="C2338" s="20" t="s">
        <v>26999</v>
      </c>
    </row>
    <row r="2339" spans="1:3" x14ac:dyDescent="0.55000000000000004">
      <c r="A2339" t="s">
        <v>19429</v>
      </c>
      <c r="B2339" t="s">
        <v>843</v>
      </c>
      <c r="C2339" s="20" t="s">
        <v>27000</v>
      </c>
    </row>
    <row r="2340" spans="1:3" x14ac:dyDescent="0.55000000000000004">
      <c r="A2340" t="s">
        <v>19542</v>
      </c>
      <c r="B2340" t="s">
        <v>7205</v>
      </c>
      <c r="C2340" s="20" t="s">
        <v>27001</v>
      </c>
    </row>
    <row r="2341" spans="1:3" x14ac:dyDescent="0.55000000000000004">
      <c r="A2341" t="s">
        <v>19661</v>
      </c>
      <c r="B2341" t="s">
        <v>15458</v>
      </c>
      <c r="C2341" s="20" t="s">
        <v>27002</v>
      </c>
    </row>
    <row r="2342" spans="1:3" x14ac:dyDescent="0.55000000000000004">
      <c r="A2342" t="s">
        <v>19155</v>
      </c>
      <c r="B2342" t="s">
        <v>14929</v>
      </c>
      <c r="C2342" s="20" t="s">
        <v>27003</v>
      </c>
    </row>
    <row r="2343" spans="1:3" x14ac:dyDescent="0.55000000000000004">
      <c r="A2343" t="s">
        <v>19813</v>
      </c>
      <c r="B2343" t="s">
        <v>6943</v>
      </c>
      <c r="C2343" s="20" t="s">
        <v>27004</v>
      </c>
    </row>
    <row r="2344" spans="1:3" x14ac:dyDescent="0.55000000000000004">
      <c r="A2344" t="s">
        <v>17514</v>
      </c>
      <c r="B2344" t="s">
        <v>12675</v>
      </c>
      <c r="C2344" s="20" t="s">
        <v>27005</v>
      </c>
    </row>
    <row r="2345" spans="1:3" x14ac:dyDescent="0.55000000000000004">
      <c r="A2345" t="s">
        <v>19767</v>
      </c>
      <c r="B2345" t="s">
        <v>13789</v>
      </c>
      <c r="C2345" s="20" t="s">
        <v>27006</v>
      </c>
    </row>
    <row r="2346" spans="1:3" x14ac:dyDescent="0.55000000000000004">
      <c r="A2346" t="s">
        <v>18247</v>
      </c>
      <c r="B2346" t="s">
        <v>9234</v>
      </c>
      <c r="C2346" s="20" t="s">
        <v>27007</v>
      </c>
    </row>
    <row r="2347" spans="1:3" x14ac:dyDescent="0.55000000000000004">
      <c r="A2347" t="s">
        <v>20839</v>
      </c>
      <c r="B2347" t="s">
        <v>1600</v>
      </c>
      <c r="C2347" s="20" t="s">
        <v>27008</v>
      </c>
    </row>
    <row r="2348" spans="1:3" x14ac:dyDescent="0.55000000000000004">
      <c r="A2348" t="s">
        <v>19959</v>
      </c>
      <c r="B2348" t="s">
        <v>5769</v>
      </c>
      <c r="C2348" s="20" t="s">
        <v>27009</v>
      </c>
    </row>
    <row r="2349" spans="1:3" x14ac:dyDescent="0.55000000000000004">
      <c r="A2349" t="s">
        <v>21764</v>
      </c>
      <c r="B2349" t="s">
        <v>14365</v>
      </c>
      <c r="C2349" s="20" t="s">
        <v>27010</v>
      </c>
    </row>
    <row r="2350" spans="1:3" x14ac:dyDescent="0.55000000000000004">
      <c r="A2350" t="s">
        <v>21729</v>
      </c>
      <c r="B2350" t="s">
        <v>10586</v>
      </c>
      <c r="C2350" s="20" t="s">
        <v>27011</v>
      </c>
    </row>
    <row r="2351" spans="1:3" x14ac:dyDescent="0.55000000000000004">
      <c r="A2351" t="s">
        <v>19512</v>
      </c>
      <c r="B2351" t="s">
        <v>11309</v>
      </c>
      <c r="C2351" s="20" t="s">
        <v>27012</v>
      </c>
    </row>
    <row r="2352" spans="1:3" x14ac:dyDescent="0.55000000000000004">
      <c r="A2352" t="s">
        <v>18145</v>
      </c>
      <c r="B2352" t="s">
        <v>9568</v>
      </c>
      <c r="C2352" s="20" t="s">
        <v>27013</v>
      </c>
    </row>
    <row r="2353" spans="1:3" x14ac:dyDescent="0.55000000000000004">
      <c r="A2353" t="s">
        <v>20411</v>
      </c>
      <c r="B2353" t="s">
        <v>13558</v>
      </c>
      <c r="C2353" s="20" t="s">
        <v>27014</v>
      </c>
    </row>
    <row r="2354" spans="1:3" x14ac:dyDescent="0.55000000000000004">
      <c r="A2354" t="s">
        <v>19770</v>
      </c>
      <c r="B2354" t="s">
        <v>14134</v>
      </c>
      <c r="C2354" s="20" t="s">
        <v>27015</v>
      </c>
    </row>
    <row r="2355" spans="1:3" x14ac:dyDescent="0.55000000000000004">
      <c r="A2355" t="s">
        <v>21074</v>
      </c>
      <c r="B2355" t="s">
        <v>823</v>
      </c>
      <c r="C2355" s="20" t="s">
        <v>27016</v>
      </c>
    </row>
    <row r="2356" spans="1:3" x14ac:dyDescent="0.55000000000000004">
      <c r="A2356" t="s">
        <v>21859</v>
      </c>
      <c r="B2356" t="s">
        <v>7786</v>
      </c>
      <c r="C2356" s="20" t="s">
        <v>27017</v>
      </c>
    </row>
    <row r="2357" spans="1:3" x14ac:dyDescent="0.55000000000000004">
      <c r="A2357" t="s">
        <v>20050</v>
      </c>
      <c r="B2357" t="s">
        <v>10298</v>
      </c>
      <c r="C2357" s="20" t="s">
        <v>27018</v>
      </c>
    </row>
    <row r="2358" spans="1:3" x14ac:dyDescent="0.55000000000000004">
      <c r="A2358" t="s">
        <v>19382</v>
      </c>
      <c r="B2358" t="s">
        <v>7957</v>
      </c>
      <c r="C2358" s="20" t="s">
        <v>27019</v>
      </c>
    </row>
    <row r="2359" spans="1:3" x14ac:dyDescent="0.55000000000000004">
      <c r="A2359" t="s">
        <v>17425</v>
      </c>
      <c r="B2359" t="s">
        <v>9953</v>
      </c>
      <c r="C2359" s="20" t="s">
        <v>27020</v>
      </c>
    </row>
    <row r="2360" spans="1:3" x14ac:dyDescent="0.55000000000000004">
      <c r="A2360" t="s">
        <v>18532</v>
      </c>
      <c r="B2360" t="s">
        <v>15460</v>
      </c>
      <c r="C2360" s="20" t="s">
        <v>27021</v>
      </c>
    </row>
    <row r="2361" spans="1:3" x14ac:dyDescent="0.55000000000000004">
      <c r="A2361" t="s">
        <v>19333</v>
      </c>
      <c r="B2361" t="s">
        <v>11897</v>
      </c>
      <c r="C2361" s="20" t="s">
        <v>27022</v>
      </c>
    </row>
    <row r="2362" spans="1:3" x14ac:dyDescent="0.55000000000000004">
      <c r="A2362" t="s">
        <v>19095</v>
      </c>
      <c r="B2362" t="s">
        <v>9057</v>
      </c>
      <c r="C2362" s="20" t="s">
        <v>27023</v>
      </c>
    </row>
    <row r="2363" spans="1:3" x14ac:dyDescent="0.55000000000000004">
      <c r="A2363" t="s">
        <v>18533</v>
      </c>
      <c r="B2363" t="s">
        <v>15462</v>
      </c>
      <c r="C2363" s="20" t="s">
        <v>27024</v>
      </c>
    </row>
    <row r="2364" spans="1:3" x14ac:dyDescent="0.55000000000000004">
      <c r="A2364" t="s">
        <v>19662</v>
      </c>
      <c r="B2364" t="s">
        <v>15464</v>
      </c>
      <c r="C2364" s="20" t="s">
        <v>27025</v>
      </c>
    </row>
    <row r="2365" spans="1:3" x14ac:dyDescent="0.55000000000000004">
      <c r="A2365" t="s">
        <v>22959</v>
      </c>
      <c r="B2365" t="s">
        <v>13239</v>
      </c>
      <c r="C2365" s="20" t="s">
        <v>27026</v>
      </c>
    </row>
    <row r="2366" spans="1:3" x14ac:dyDescent="0.55000000000000004">
      <c r="A2366" t="s">
        <v>22725</v>
      </c>
      <c r="B2366" t="s">
        <v>13992</v>
      </c>
      <c r="C2366" s="20" t="s">
        <v>27027</v>
      </c>
    </row>
    <row r="2367" spans="1:3" x14ac:dyDescent="0.55000000000000004">
      <c r="A2367" t="s">
        <v>16700</v>
      </c>
      <c r="B2367" t="s">
        <v>6438</v>
      </c>
      <c r="C2367" s="20" t="s">
        <v>27028</v>
      </c>
    </row>
    <row r="2368" spans="1:3" x14ac:dyDescent="0.55000000000000004">
      <c r="A2368" t="s">
        <v>22052</v>
      </c>
      <c r="B2368" t="s">
        <v>6003</v>
      </c>
      <c r="C2368" s="20" t="s">
        <v>27029</v>
      </c>
    </row>
    <row r="2369" spans="1:3" x14ac:dyDescent="0.55000000000000004">
      <c r="A2369" t="s">
        <v>22529</v>
      </c>
      <c r="B2369" t="s">
        <v>9136</v>
      </c>
      <c r="C2369" s="20" t="s">
        <v>27030</v>
      </c>
    </row>
    <row r="2370" spans="1:3" x14ac:dyDescent="0.55000000000000004">
      <c r="A2370" t="s">
        <v>19054</v>
      </c>
      <c r="B2370" t="s">
        <v>3260</v>
      </c>
      <c r="C2370" s="20" t="s">
        <v>27031</v>
      </c>
    </row>
    <row r="2371" spans="1:3" x14ac:dyDescent="0.55000000000000004">
      <c r="A2371" t="s">
        <v>18672</v>
      </c>
      <c r="B2371" t="s">
        <v>999</v>
      </c>
      <c r="C2371" s="20" t="s">
        <v>27032</v>
      </c>
    </row>
    <row r="2372" spans="1:3" x14ac:dyDescent="0.55000000000000004">
      <c r="A2372" t="s">
        <v>20598</v>
      </c>
      <c r="B2372" t="s">
        <v>13883</v>
      </c>
      <c r="C2372" s="20" t="s">
        <v>27033</v>
      </c>
    </row>
    <row r="2373" spans="1:3" x14ac:dyDescent="0.55000000000000004">
      <c r="A2373" t="s">
        <v>19136</v>
      </c>
      <c r="B2373" t="s">
        <v>13593</v>
      </c>
      <c r="C2373" s="20" t="s">
        <v>27034</v>
      </c>
    </row>
    <row r="2374" spans="1:3" x14ac:dyDescent="0.55000000000000004">
      <c r="A2374" t="s">
        <v>18930</v>
      </c>
      <c r="B2374" t="s">
        <v>8750</v>
      </c>
      <c r="C2374" s="20" t="s">
        <v>27035</v>
      </c>
    </row>
    <row r="2375" spans="1:3" x14ac:dyDescent="0.55000000000000004">
      <c r="A2375" t="s">
        <v>18534</v>
      </c>
      <c r="B2375" t="s">
        <v>15466</v>
      </c>
      <c r="C2375" s="20" t="s">
        <v>27036</v>
      </c>
    </row>
    <row r="2376" spans="1:3" x14ac:dyDescent="0.55000000000000004">
      <c r="A2376" t="s">
        <v>17386</v>
      </c>
      <c r="B2376" t="s">
        <v>8214</v>
      </c>
      <c r="C2376" s="20" t="s">
        <v>27037</v>
      </c>
    </row>
    <row r="2377" spans="1:3" x14ac:dyDescent="0.55000000000000004">
      <c r="A2377" t="s">
        <v>20806</v>
      </c>
      <c r="B2377" t="s">
        <v>14837</v>
      </c>
      <c r="C2377" s="20" t="s">
        <v>27038</v>
      </c>
    </row>
    <row r="2378" spans="1:3" x14ac:dyDescent="0.55000000000000004">
      <c r="A2378" t="s">
        <v>22791</v>
      </c>
      <c r="B2378" t="s">
        <v>15468</v>
      </c>
      <c r="C2378" s="20" t="s">
        <v>27039</v>
      </c>
    </row>
    <row r="2379" spans="1:3" x14ac:dyDescent="0.55000000000000004">
      <c r="A2379" t="s">
        <v>24027</v>
      </c>
      <c r="B2379" t="s">
        <v>15470</v>
      </c>
      <c r="C2379" s="20" t="s">
        <v>27040</v>
      </c>
    </row>
    <row r="2380" spans="1:3" x14ac:dyDescent="0.55000000000000004">
      <c r="A2380" t="s">
        <v>22993</v>
      </c>
      <c r="B2380" t="s">
        <v>15472</v>
      </c>
      <c r="C2380" s="20" t="s">
        <v>27041</v>
      </c>
    </row>
    <row r="2381" spans="1:3" x14ac:dyDescent="0.55000000000000004">
      <c r="A2381" t="s">
        <v>21288</v>
      </c>
      <c r="B2381" t="s">
        <v>5610</v>
      </c>
      <c r="C2381" s="20" t="s">
        <v>27042</v>
      </c>
    </row>
    <row r="2382" spans="1:3" x14ac:dyDescent="0.55000000000000004">
      <c r="A2382" t="s">
        <v>16855</v>
      </c>
      <c r="B2382" t="s">
        <v>10102</v>
      </c>
      <c r="C2382" s="20" t="s">
        <v>27043</v>
      </c>
    </row>
    <row r="2383" spans="1:3" x14ac:dyDescent="0.55000000000000004">
      <c r="A2383" t="s">
        <v>19975</v>
      </c>
      <c r="B2383" t="s">
        <v>8952</v>
      </c>
      <c r="C2383" s="20" t="s">
        <v>27044</v>
      </c>
    </row>
    <row r="2384" spans="1:3" x14ac:dyDescent="0.55000000000000004">
      <c r="A2384" t="s">
        <v>20645</v>
      </c>
      <c r="B2384" t="s">
        <v>13122</v>
      </c>
      <c r="C2384" s="20" t="s">
        <v>27045</v>
      </c>
    </row>
    <row r="2385" spans="1:3" x14ac:dyDescent="0.55000000000000004">
      <c r="A2385" t="s">
        <v>17473</v>
      </c>
      <c r="B2385" t="s">
        <v>11391</v>
      </c>
      <c r="C2385" s="20" t="s">
        <v>27046</v>
      </c>
    </row>
    <row r="2386" spans="1:3" x14ac:dyDescent="0.55000000000000004">
      <c r="A2386" t="s">
        <v>21987</v>
      </c>
      <c r="B2386" t="s">
        <v>15474</v>
      </c>
      <c r="C2386" s="20" t="s">
        <v>27047</v>
      </c>
    </row>
    <row r="2387" spans="1:3" x14ac:dyDescent="0.55000000000000004">
      <c r="A2387" t="s">
        <v>20840</v>
      </c>
      <c r="B2387" t="s">
        <v>2250</v>
      </c>
      <c r="C2387" s="20" t="s">
        <v>27048</v>
      </c>
    </row>
    <row r="2388" spans="1:3" x14ac:dyDescent="0.55000000000000004">
      <c r="A2388" t="s">
        <v>16602</v>
      </c>
      <c r="B2388" t="s">
        <v>3082</v>
      </c>
      <c r="C2388" s="20" t="s">
        <v>27049</v>
      </c>
    </row>
    <row r="2389" spans="1:3" x14ac:dyDescent="0.55000000000000004">
      <c r="A2389" t="s">
        <v>18184</v>
      </c>
      <c r="B2389" t="s">
        <v>13336</v>
      </c>
      <c r="C2389" s="20" t="s">
        <v>27050</v>
      </c>
    </row>
    <row r="2390" spans="1:3" x14ac:dyDescent="0.55000000000000004">
      <c r="A2390" t="s">
        <v>19781</v>
      </c>
      <c r="B2390" t="s">
        <v>164</v>
      </c>
      <c r="C2390" s="20" t="s">
        <v>27051</v>
      </c>
    </row>
    <row r="2391" spans="1:3" x14ac:dyDescent="0.55000000000000004">
      <c r="A2391" t="s">
        <v>17031</v>
      </c>
      <c r="B2391" t="s">
        <v>13744</v>
      </c>
      <c r="C2391" s="20" t="s">
        <v>27052</v>
      </c>
    </row>
    <row r="2392" spans="1:3" x14ac:dyDescent="0.55000000000000004">
      <c r="A2392" t="s">
        <v>19366</v>
      </c>
      <c r="B2392" t="s">
        <v>4525</v>
      </c>
      <c r="C2392" s="20" t="s">
        <v>27053</v>
      </c>
    </row>
    <row r="2393" spans="1:3" x14ac:dyDescent="0.55000000000000004">
      <c r="A2393" t="s">
        <v>18255</v>
      </c>
      <c r="B2393" t="s">
        <v>10049</v>
      </c>
      <c r="C2393" s="20" t="s">
        <v>27054</v>
      </c>
    </row>
    <row r="2394" spans="1:3" x14ac:dyDescent="0.55000000000000004">
      <c r="A2394" t="s">
        <v>20745</v>
      </c>
      <c r="B2394" t="s">
        <v>15476</v>
      </c>
      <c r="C2394" s="20" t="s">
        <v>27055</v>
      </c>
    </row>
    <row r="2395" spans="1:3" x14ac:dyDescent="0.55000000000000004">
      <c r="A2395" t="s">
        <v>20393</v>
      </c>
      <c r="B2395" t="s">
        <v>3718</v>
      </c>
      <c r="C2395" s="20">
        <v>0</v>
      </c>
    </row>
    <row r="2396" spans="1:3" x14ac:dyDescent="0.55000000000000004">
      <c r="A2396" t="s">
        <v>18057</v>
      </c>
      <c r="B2396" t="s">
        <v>13698</v>
      </c>
      <c r="C2396" s="20" t="s">
        <v>27056</v>
      </c>
    </row>
    <row r="2397" spans="1:3" x14ac:dyDescent="0.55000000000000004">
      <c r="A2397" t="s">
        <v>17292</v>
      </c>
      <c r="B2397" t="s">
        <v>4114</v>
      </c>
      <c r="C2397" s="20" t="s">
        <v>27057</v>
      </c>
    </row>
    <row r="2398" spans="1:3" x14ac:dyDescent="0.55000000000000004">
      <c r="A2398" t="s">
        <v>18714</v>
      </c>
      <c r="B2398" t="s">
        <v>5010</v>
      </c>
      <c r="C2398" s="20" t="s">
        <v>27058</v>
      </c>
    </row>
    <row r="2399" spans="1:3" x14ac:dyDescent="0.55000000000000004">
      <c r="A2399" t="s">
        <v>22122</v>
      </c>
      <c r="B2399" t="s">
        <v>8894</v>
      </c>
      <c r="C2399" s="20" t="s">
        <v>27059</v>
      </c>
    </row>
    <row r="2400" spans="1:3" x14ac:dyDescent="0.55000000000000004">
      <c r="A2400" t="s">
        <v>22444</v>
      </c>
      <c r="B2400" t="s">
        <v>11730</v>
      </c>
      <c r="C2400" s="20" t="s">
        <v>27060</v>
      </c>
    </row>
    <row r="2401" spans="1:3" x14ac:dyDescent="0.55000000000000004">
      <c r="A2401" t="s">
        <v>20070</v>
      </c>
      <c r="B2401" t="s">
        <v>13672</v>
      </c>
      <c r="C2401" s="20" t="s">
        <v>27061</v>
      </c>
    </row>
    <row r="2402" spans="1:3" x14ac:dyDescent="0.55000000000000004">
      <c r="A2402" t="s">
        <v>22231</v>
      </c>
      <c r="B2402" t="s">
        <v>1376</v>
      </c>
      <c r="C2402" s="20" t="s">
        <v>27062</v>
      </c>
    </row>
    <row r="2403" spans="1:3" x14ac:dyDescent="0.55000000000000004">
      <c r="A2403" t="s">
        <v>18763</v>
      </c>
      <c r="B2403" t="s">
        <v>9597</v>
      </c>
      <c r="C2403" s="20" t="s">
        <v>27063</v>
      </c>
    </row>
    <row r="2404" spans="1:3" x14ac:dyDescent="0.55000000000000004">
      <c r="A2404" t="s">
        <v>24387</v>
      </c>
      <c r="B2404" t="s">
        <v>5216</v>
      </c>
      <c r="C2404" s="20" t="s">
        <v>27064</v>
      </c>
    </row>
    <row r="2405" spans="1:3" x14ac:dyDescent="0.55000000000000004">
      <c r="A2405" t="s">
        <v>22169</v>
      </c>
      <c r="B2405" t="s">
        <v>6302</v>
      </c>
      <c r="C2405" s="20" t="s">
        <v>27065</v>
      </c>
    </row>
    <row r="2406" spans="1:3" x14ac:dyDescent="0.55000000000000004">
      <c r="A2406" t="s">
        <v>22804</v>
      </c>
      <c r="B2406" t="s">
        <v>5160</v>
      </c>
      <c r="C2406" s="20" t="s">
        <v>27066</v>
      </c>
    </row>
    <row r="2407" spans="1:3" x14ac:dyDescent="0.55000000000000004">
      <c r="A2407" t="s">
        <v>21438</v>
      </c>
      <c r="B2407" t="s">
        <v>8232</v>
      </c>
      <c r="C2407" s="20" t="s">
        <v>27067</v>
      </c>
    </row>
    <row r="2408" spans="1:3" x14ac:dyDescent="0.55000000000000004">
      <c r="A2408" t="s">
        <v>19663</v>
      </c>
      <c r="B2408" t="s">
        <v>15478</v>
      </c>
      <c r="C2408" s="20" t="s">
        <v>27068</v>
      </c>
    </row>
    <row r="2409" spans="1:3" x14ac:dyDescent="0.55000000000000004">
      <c r="A2409" t="s">
        <v>20531</v>
      </c>
      <c r="B2409" t="s">
        <v>12951</v>
      </c>
      <c r="C2409" s="20" t="s">
        <v>27069</v>
      </c>
    </row>
    <row r="2410" spans="1:3" x14ac:dyDescent="0.55000000000000004">
      <c r="A2410" t="s">
        <v>18197</v>
      </c>
      <c r="B2410" t="s">
        <v>139</v>
      </c>
      <c r="C2410" s="20" t="s">
        <v>27070</v>
      </c>
    </row>
    <row r="2411" spans="1:3" x14ac:dyDescent="0.55000000000000004">
      <c r="A2411" t="s">
        <v>19857</v>
      </c>
      <c r="B2411" t="s">
        <v>14664</v>
      </c>
      <c r="C2411" s="20" t="s">
        <v>27071</v>
      </c>
    </row>
    <row r="2412" spans="1:3" x14ac:dyDescent="0.55000000000000004">
      <c r="A2412" t="s">
        <v>22909</v>
      </c>
      <c r="B2412" t="s">
        <v>12467</v>
      </c>
      <c r="C2412" s="20" t="s">
        <v>27072</v>
      </c>
    </row>
    <row r="2413" spans="1:3" x14ac:dyDescent="0.55000000000000004">
      <c r="A2413" t="s">
        <v>22965</v>
      </c>
      <c r="B2413" t="s">
        <v>3822</v>
      </c>
      <c r="C2413" s="20" t="s">
        <v>27073</v>
      </c>
    </row>
    <row r="2414" spans="1:3" x14ac:dyDescent="0.55000000000000004">
      <c r="A2414" t="s">
        <v>20437</v>
      </c>
      <c r="B2414" t="s">
        <v>10844</v>
      </c>
      <c r="C2414" s="20" t="s">
        <v>27074</v>
      </c>
    </row>
    <row r="2415" spans="1:3" x14ac:dyDescent="0.55000000000000004">
      <c r="A2415" t="s">
        <v>22871</v>
      </c>
      <c r="B2415" t="s">
        <v>10709</v>
      </c>
      <c r="C2415" s="20" t="s">
        <v>27075</v>
      </c>
    </row>
    <row r="2416" spans="1:3" x14ac:dyDescent="0.55000000000000004">
      <c r="A2416" t="s">
        <v>18737</v>
      </c>
      <c r="B2416" t="s">
        <v>8011</v>
      </c>
      <c r="C2416" s="20" t="s">
        <v>27076</v>
      </c>
    </row>
    <row r="2417" spans="1:3" x14ac:dyDescent="0.55000000000000004">
      <c r="A2417" t="s">
        <v>19817</v>
      </c>
      <c r="B2417" t="s">
        <v>7225</v>
      </c>
      <c r="C2417" s="20" t="s">
        <v>27077</v>
      </c>
    </row>
    <row r="2418" spans="1:3" x14ac:dyDescent="0.55000000000000004">
      <c r="A2418" t="s">
        <v>18345</v>
      </c>
      <c r="B2418" s="21" t="s">
        <v>14508</v>
      </c>
      <c r="C2418" s="20" t="s">
        <v>27078</v>
      </c>
    </row>
    <row r="2419" spans="1:3" x14ac:dyDescent="0.55000000000000004">
      <c r="A2419" t="s">
        <v>16988</v>
      </c>
      <c r="B2419" t="s">
        <v>12969</v>
      </c>
      <c r="C2419" s="20" t="s">
        <v>27079</v>
      </c>
    </row>
    <row r="2420" spans="1:3" x14ac:dyDescent="0.55000000000000004">
      <c r="A2420" t="s">
        <v>17645</v>
      </c>
      <c r="B2420" t="s">
        <v>1894</v>
      </c>
      <c r="C2420" s="20" t="s">
        <v>27080</v>
      </c>
    </row>
    <row r="2421" spans="1:3" x14ac:dyDescent="0.55000000000000004">
      <c r="A2421" t="s">
        <v>17269</v>
      </c>
      <c r="B2421" t="s">
        <v>3328</v>
      </c>
      <c r="C2421" s="20" t="s">
        <v>27081</v>
      </c>
    </row>
    <row r="2422" spans="1:3" x14ac:dyDescent="0.55000000000000004">
      <c r="A2422" t="s">
        <v>19664</v>
      </c>
      <c r="B2422" t="s">
        <v>15480</v>
      </c>
      <c r="C2422" s="20" t="s">
        <v>27082</v>
      </c>
    </row>
    <row r="2423" spans="1:3" x14ac:dyDescent="0.55000000000000004">
      <c r="A2423" t="s">
        <v>18731</v>
      </c>
      <c r="B2423" t="s">
        <v>7481</v>
      </c>
      <c r="C2423" s="20" t="s">
        <v>27083</v>
      </c>
    </row>
    <row r="2424" spans="1:3" x14ac:dyDescent="0.55000000000000004">
      <c r="A2424" t="s">
        <v>17821</v>
      </c>
      <c r="B2424" t="s">
        <v>11644</v>
      </c>
      <c r="C2424" s="20" t="s">
        <v>27084</v>
      </c>
    </row>
    <row r="2425" spans="1:3" x14ac:dyDescent="0.55000000000000004">
      <c r="A2425" t="s">
        <v>22919</v>
      </c>
      <c r="B2425" t="s">
        <v>3060</v>
      </c>
      <c r="C2425" s="20" t="s">
        <v>27085</v>
      </c>
    </row>
    <row r="2426" spans="1:3" x14ac:dyDescent="0.55000000000000004">
      <c r="A2426" t="s">
        <v>22367</v>
      </c>
      <c r="B2426" t="s">
        <v>3383</v>
      </c>
      <c r="C2426" s="20" t="s">
        <v>27086</v>
      </c>
    </row>
    <row r="2427" spans="1:3" x14ac:dyDescent="0.55000000000000004">
      <c r="A2427" t="s">
        <v>22961</v>
      </c>
      <c r="B2427" t="s">
        <v>3790</v>
      </c>
      <c r="C2427" s="20" t="s">
        <v>27087</v>
      </c>
    </row>
    <row r="2428" spans="1:3" x14ac:dyDescent="0.55000000000000004">
      <c r="A2428" t="s">
        <v>18903</v>
      </c>
      <c r="B2428" t="s">
        <v>6076</v>
      </c>
      <c r="C2428" s="20" t="s">
        <v>27088</v>
      </c>
    </row>
    <row r="2429" spans="1:3" x14ac:dyDescent="0.55000000000000004">
      <c r="A2429" t="s">
        <v>20446</v>
      </c>
      <c r="B2429" t="s">
        <v>12230</v>
      </c>
      <c r="C2429" s="20" t="s">
        <v>27089</v>
      </c>
    </row>
    <row r="2430" spans="1:3" x14ac:dyDescent="0.55000000000000004">
      <c r="A2430" t="s">
        <v>17300</v>
      </c>
      <c r="B2430" t="s">
        <v>4395</v>
      </c>
      <c r="C2430" s="20" t="s">
        <v>27090</v>
      </c>
    </row>
    <row r="2431" spans="1:3" x14ac:dyDescent="0.55000000000000004">
      <c r="A2431" t="s">
        <v>20899</v>
      </c>
      <c r="B2431" t="s">
        <v>9494</v>
      </c>
      <c r="C2431" s="20" t="s">
        <v>27091</v>
      </c>
    </row>
    <row r="2432" spans="1:3" x14ac:dyDescent="0.55000000000000004">
      <c r="A2432" t="s">
        <v>17669</v>
      </c>
      <c r="B2432" t="s">
        <v>3020</v>
      </c>
      <c r="C2432" s="20" t="s">
        <v>27092</v>
      </c>
    </row>
    <row r="2433" spans="1:3" x14ac:dyDescent="0.55000000000000004">
      <c r="A2433" t="s">
        <v>17592</v>
      </c>
      <c r="B2433" t="s">
        <v>14636</v>
      </c>
      <c r="C2433" s="20" t="s">
        <v>27093</v>
      </c>
    </row>
    <row r="2434" spans="1:3" x14ac:dyDescent="0.55000000000000004">
      <c r="A2434" t="s">
        <v>21773</v>
      </c>
      <c r="B2434" t="s">
        <v>6446</v>
      </c>
      <c r="C2434" s="20" t="s">
        <v>27094</v>
      </c>
    </row>
    <row r="2435" spans="1:3" x14ac:dyDescent="0.55000000000000004">
      <c r="A2435" t="s">
        <v>21435</v>
      </c>
      <c r="B2435" t="s">
        <v>3439</v>
      </c>
      <c r="C2435" s="20" t="e">
        <v>#N/A</v>
      </c>
    </row>
    <row r="2436" spans="1:3" x14ac:dyDescent="0.55000000000000004">
      <c r="A2436" t="s">
        <v>19718</v>
      </c>
      <c r="B2436" t="s">
        <v>539</v>
      </c>
      <c r="C2436" s="20" t="s">
        <v>27095</v>
      </c>
    </row>
    <row r="2437" spans="1:3" x14ac:dyDescent="0.55000000000000004">
      <c r="A2437" t="s">
        <v>16952</v>
      </c>
      <c r="B2437" t="s">
        <v>12060</v>
      </c>
      <c r="C2437" s="20" t="s">
        <v>27096</v>
      </c>
    </row>
    <row r="2438" spans="1:3" x14ac:dyDescent="0.55000000000000004">
      <c r="A2438" t="s">
        <v>20203</v>
      </c>
      <c r="B2438" t="s">
        <v>1396</v>
      </c>
      <c r="C2438" s="20" t="s">
        <v>27097</v>
      </c>
    </row>
    <row r="2439" spans="1:3" x14ac:dyDescent="0.55000000000000004">
      <c r="A2439" t="s">
        <v>24526</v>
      </c>
      <c r="B2439" t="s">
        <v>5220</v>
      </c>
      <c r="C2439" s="20" t="s">
        <v>27098</v>
      </c>
    </row>
    <row r="2440" spans="1:3" x14ac:dyDescent="0.55000000000000004">
      <c r="A2440" t="s">
        <v>21092</v>
      </c>
      <c r="B2440" t="s">
        <v>12094</v>
      </c>
      <c r="C2440" s="20" t="s">
        <v>27099</v>
      </c>
    </row>
    <row r="2441" spans="1:3" x14ac:dyDescent="0.55000000000000004">
      <c r="A2441" t="s">
        <v>19577</v>
      </c>
      <c r="B2441" t="s">
        <v>10420</v>
      </c>
      <c r="C2441" s="20" t="s">
        <v>27100</v>
      </c>
    </row>
    <row r="2442" spans="1:3" x14ac:dyDescent="0.55000000000000004">
      <c r="A2442" t="s">
        <v>23489</v>
      </c>
      <c r="B2442" t="s">
        <v>9043</v>
      </c>
      <c r="C2442" s="20" t="s">
        <v>27101</v>
      </c>
    </row>
    <row r="2443" spans="1:3" x14ac:dyDescent="0.55000000000000004">
      <c r="A2443" t="s">
        <v>19224</v>
      </c>
      <c r="B2443" t="s">
        <v>9750</v>
      </c>
      <c r="C2443" s="20" t="s">
        <v>27102</v>
      </c>
    </row>
    <row r="2444" spans="1:3" x14ac:dyDescent="0.55000000000000004">
      <c r="A2444" t="s">
        <v>18104</v>
      </c>
      <c r="B2444" t="s">
        <v>4067</v>
      </c>
      <c r="C2444" s="20" t="s">
        <v>27103</v>
      </c>
    </row>
    <row r="2445" spans="1:3" x14ac:dyDescent="0.55000000000000004">
      <c r="A2445" t="s">
        <v>21599</v>
      </c>
      <c r="B2445" t="s">
        <v>12102</v>
      </c>
      <c r="C2445" s="20" t="s">
        <v>27104</v>
      </c>
    </row>
    <row r="2446" spans="1:3" x14ac:dyDescent="0.55000000000000004">
      <c r="A2446" t="s">
        <v>22445</v>
      </c>
      <c r="B2446" t="s">
        <v>5926</v>
      </c>
      <c r="C2446" s="20" t="s">
        <v>27105</v>
      </c>
    </row>
    <row r="2447" spans="1:3" x14ac:dyDescent="0.55000000000000004">
      <c r="A2447" t="s">
        <v>24352</v>
      </c>
      <c r="B2447" t="s">
        <v>2148</v>
      </c>
      <c r="C2447" s="20" t="s">
        <v>27106</v>
      </c>
    </row>
    <row r="2448" spans="1:3" x14ac:dyDescent="0.55000000000000004">
      <c r="A2448" t="s">
        <v>22786</v>
      </c>
      <c r="B2448" t="s">
        <v>14486</v>
      </c>
      <c r="C2448" s="20" t="s">
        <v>27107</v>
      </c>
    </row>
    <row r="2449" spans="1:3" x14ac:dyDescent="0.55000000000000004">
      <c r="A2449" t="s">
        <v>16575</v>
      </c>
      <c r="B2449" t="s">
        <v>2006</v>
      </c>
      <c r="C2449" s="20" t="s">
        <v>27108</v>
      </c>
    </row>
    <row r="2450" spans="1:3" x14ac:dyDescent="0.55000000000000004">
      <c r="A2450" t="s">
        <v>16982</v>
      </c>
      <c r="B2450" t="s">
        <v>12827</v>
      </c>
      <c r="C2450" s="20" t="s">
        <v>27109</v>
      </c>
    </row>
    <row r="2451" spans="1:3" x14ac:dyDescent="0.55000000000000004">
      <c r="A2451" t="s">
        <v>19547</v>
      </c>
      <c r="B2451" t="s">
        <v>8082</v>
      </c>
      <c r="C2451" s="20" t="s">
        <v>27110</v>
      </c>
    </row>
    <row r="2452" spans="1:3" x14ac:dyDescent="0.55000000000000004">
      <c r="A2452" t="s">
        <v>17953</v>
      </c>
      <c r="B2452" t="s">
        <v>5182</v>
      </c>
      <c r="C2452" s="20" t="s">
        <v>27111</v>
      </c>
    </row>
    <row r="2453" spans="1:3" x14ac:dyDescent="0.55000000000000004">
      <c r="A2453" t="s">
        <v>24524</v>
      </c>
      <c r="B2453" t="s">
        <v>873</v>
      </c>
      <c r="C2453" s="20" t="s">
        <v>27112</v>
      </c>
    </row>
    <row r="2454" spans="1:3" x14ac:dyDescent="0.55000000000000004">
      <c r="A2454" t="s">
        <v>23961</v>
      </c>
      <c r="B2454" t="s">
        <v>1274</v>
      </c>
      <c r="C2454" s="20" t="s">
        <v>27113</v>
      </c>
    </row>
    <row r="2455" spans="1:3" x14ac:dyDescent="0.55000000000000004">
      <c r="A2455" t="s">
        <v>24399</v>
      </c>
      <c r="B2455" t="s">
        <v>3352</v>
      </c>
      <c r="C2455" s="20" t="s">
        <v>27114</v>
      </c>
    </row>
    <row r="2456" spans="1:3" x14ac:dyDescent="0.55000000000000004">
      <c r="A2456" t="s">
        <v>16502</v>
      </c>
      <c r="B2456" t="s">
        <v>801</v>
      </c>
      <c r="C2456" s="20" t="s">
        <v>27115</v>
      </c>
    </row>
    <row r="2457" spans="1:3" x14ac:dyDescent="0.55000000000000004">
      <c r="A2457" t="s">
        <v>21516</v>
      </c>
      <c r="B2457" t="s">
        <v>2008</v>
      </c>
      <c r="C2457" s="20" t="s">
        <v>27116</v>
      </c>
    </row>
    <row r="2458" spans="1:3" x14ac:dyDescent="0.55000000000000004">
      <c r="A2458" t="s">
        <v>18374</v>
      </c>
      <c r="B2458" t="s">
        <v>13288</v>
      </c>
      <c r="C2458" s="20" t="s">
        <v>27117</v>
      </c>
    </row>
    <row r="2459" spans="1:3" x14ac:dyDescent="0.55000000000000004">
      <c r="A2459" t="s">
        <v>24499</v>
      </c>
      <c r="B2459" t="s">
        <v>6163</v>
      </c>
      <c r="C2459" s="20" t="s">
        <v>24617</v>
      </c>
    </row>
    <row r="2460" spans="1:3" x14ac:dyDescent="0.55000000000000004">
      <c r="A2460" t="s">
        <v>23886</v>
      </c>
      <c r="B2460" t="s">
        <v>6163</v>
      </c>
      <c r="C2460" s="20" t="s">
        <v>24617</v>
      </c>
    </row>
    <row r="2461" spans="1:3" x14ac:dyDescent="0.55000000000000004">
      <c r="A2461" t="s">
        <v>24420</v>
      </c>
      <c r="B2461" t="s">
        <v>3714</v>
      </c>
      <c r="C2461" s="20" t="s">
        <v>27118</v>
      </c>
    </row>
    <row r="2462" spans="1:3" x14ac:dyDescent="0.55000000000000004">
      <c r="A2462" t="s">
        <v>23698</v>
      </c>
      <c r="B2462" t="s">
        <v>13390</v>
      </c>
      <c r="C2462" s="20" t="s">
        <v>27119</v>
      </c>
    </row>
    <row r="2463" spans="1:3" x14ac:dyDescent="0.55000000000000004">
      <c r="A2463" t="s">
        <v>24166</v>
      </c>
      <c r="B2463" t="s">
        <v>1574</v>
      </c>
      <c r="C2463" s="20" t="s">
        <v>27120</v>
      </c>
    </row>
    <row r="2464" spans="1:3" x14ac:dyDescent="0.55000000000000004">
      <c r="A2464" t="s">
        <v>23801</v>
      </c>
      <c r="B2464" t="s">
        <v>613</v>
      </c>
      <c r="C2464" s="20" t="s">
        <v>27121</v>
      </c>
    </row>
    <row r="2465" spans="1:3" x14ac:dyDescent="0.55000000000000004">
      <c r="A2465" t="s">
        <v>18851</v>
      </c>
      <c r="B2465" t="s">
        <v>184</v>
      </c>
      <c r="C2465" s="20" t="s">
        <v>27122</v>
      </c>
    </row>
    <row r="2466" spans="1:3" x14ac:dyDescent="0.55000000000000004">
      <c r="A2466" t="s">
        <v>16665</v>
      </c>
      <c r="B2466" t="s">
        <v>5309</v>
      </c>
      <c r="C2466" s="20" t="s">
        <v>27123</v>
      </c>
    </row>
    <row r="2467" spans="1:3" x14ac:dyDescent="0.55000000000000004">
      <c r="A2467" t="s">
        <v>18268</v>
      </c>
      <c r="B2467" t="s">
        <v>11923</v>
      </c>
      <c r="C2467" s="20" t="s">
        <v>27124</v>
      </c>
    </row>
    <row r="2468" spans="1:3" x14ac:dyDescent="0.55000000000000004">
      <c r="A2468" t="s">
        <v>17265</v>
      </c>
      <c r="B2468" t="s">
        <v>2953</v>
      </c>
      <c r="C2468" s="20" t="s">
        <v>27125</v>
      </c>
    </row>
    <row r="2469" spans="1:3" x14ac:dyDescent="0.55000000000000004">
      <c r="A2469" t="s">
        <v>19504</v>
      </c>
      <c r="B2469" t="s">
        <v>9176</v>
      </c>
      <c r="C2469" s="20" t="s">
        <v>27126</v>
      </c>
    </row>
    <row r="2470" spans="1:3" x14ac:dyDescent="0.55000000000000004">
      <c r="A2470" t="s">
        <v>16707</v>
      </c>
      <c r="B2470" t="s">
        <v>6611</v>
      </c>
      <c r="C2470" s="20" t="s">
        <v>27127</v>
      </c>
    </row>
    <row r="2471" spans="1:3" x14ac:dyDescent="0.55000000000000004">
      <c r="A2471" t="s">
        <v>17564</v>
      </c>
      <c r="B2471" t="s">
        <v>13927</v>
      </c>
      <c r="C2471" s="20" t="s">
        <v>27128</v>
      </c>
    </row>
    <row r="2472" spans="1:3" x14ac:dyDescent="0.55000000000000004">
      <c r="A2472" t="s">
        <v>20539</v>
      </c>
      <c r="B2472" t="s">
        <v>2442</v>
      </c>
      <c r="C2472" s="20" t="s">
        <v>27129</v>
      </c>
    </row>
    <row r="2473" spans="1:3" x14ac:dyDescent="0.55000000000000004">
      <c r="A2473" t="s">
        <v>18881</v>
      </c>
      <c r="B2473" t="s">
        <v>2218</v>
      </c>
      <c r="C2473" s="20" t="s">
        <v>27130</v>
      </c>
    </row>
    <row r="2474" spans="1:3" x14ac:dyDescent="0.55000000000000004">
      <c r="A2474" t="s">
        <v>17487</v>
      </c>
      <c r="B2474" t="s">
        <v>11763</v>
      </c>
      <c r="C2474" s="20" t="s">
        <v>27131</v>
      </c>
    </row>
    <row r="2475" spans="1:3" x14ac:dyDescent="0.55000000000000004">
      <c r="A2475" t="s">
        <v>18202</v>
      </c>
      <c r="B2475" t="s">
        <v>1302</v>
      </c>
      <c r="C2475" s="20" t="s">
        <v>27132</v>
      </c>
    </row>
    <row r="2476" spans="1:3" x14ac:dyDescent="0.55000000000000004">
      <c r="A2476" t="s">
        <v>20026</v>
      </c>
      <c r="B2476" t="s">
        <v>3662</v>
      </c>
      <c r="C2476" s="20" t="s">
        <v>27133</v>
      </c>
    </row>
    <row r="2477" spans="1:3" x14ac:dyDescent="0.55000000000000004">
      <c r="A2477" t="s">
        <v>18033</v>
      </c>
      <c r="B2477" t="s">
        <v>12020</v>
      </c>
      <c r="C2477" s="20" t="s">
        <v>27134</v>
      </c>
    </row>
    <row r="2478" spans="1:3" x14ac:dyDescent="0.55000000000000004">
      <c r="A2478" t="s">
        <v>17137</v>
      </c>
      <c r="B2478" t="s">
        <v>14931</v>
      </c>
      <c r="C2478" s="20" t="s">
        <v>27135</v>
      </c>
    </row>
    <row r="2479" spans="1:3" x14ac:dyDescent="0.55000000000000004">
      <c r="A2479" t="s">
        <v>20294</v>
      </c>
      <c r="B2479" t="s">
        <v>3977</v>
      </c>
      <c r="C2479" s="20" t="s">
        <v>27136</v>
      </c>
    </row>
    <row r="2480" spans="1:3" x14ac:dyDescent="0.55000000000000004">
      <c r="A2480" t="s">
        <v>16756</v>
      </c>
      <c r="B2480" t="s">
        <v>7838</v>
      </c>
      <c r="C2480" s="20" t="s">
        <v>27137</v>
      </c>
    </row>
    <row r="2481" spans="1:3" x14ac:dyDescent="0.55000000000000004">
      <c r="A2481" t="s">
        <v>18535</v>
      </c>
      <c r="B2481" t="s">
        <v>15482</v>
      </c>
      <c r="C2481" s="20" t="s">
        <v>27138</v>
      </c>
    </row>
    <row r="2482" spans="1:3" x14ac:dyDescent="0.55000000000000004">
      <c r="A2482" t="s">
        <v>17479</v>
      </c>
      <c r="B2482" t="s">
        <v>11578</v>
      </c>
      <c r="C2482" s="20" t="s">
        <v>27139</v>
      </c>
    </row>
    <row r="2483" spans="1:3" x14ac:dyDescent="0.55000000000000004">
      <c r="A2483" t="s">
        <v>18307</v>
      </c>
      <c r="B2483" t="s">
        <v>6579</v>
      </c>
      <c r="C2483" s="20" t="s">
        <v>27140</v>
      </c>
    </row>
    <row r="2484" spans="1:3" x14ac:dyDescent="0.55000000000000004">
      <c r="A2484" t="s">
        <v>18956</v>
      </c>
      <c r="B2484" t="s">
        <v>11203</v>
      </c>
      <c r="C2484" s="20" t="s">
        <v>27141</v>
      </c>
    </row>
    <row r="2485" spans="1:3" x14ac:dyDescent="0.55000000000000004">
      <c r="A2485" t="s">
        <v>18226</v>
      </c>
      <c r="B2485" t="s">
        <v>5190</v>
      </c>
      <c r="C2485" s="20" t="s">
        <v>27142</v>
      </c>
    </row>
    <row r="2486" spans="1:3" x14ac:dyDescent="0.55000000000000004">
      <c r="A2486" t="s">
        <v>23583</v>
      </c>
      <c r="B2486" t="s">
        <v>3066</v>
      </c>
      <c r="C2486" s="20" t="s">
        <v>27143</v>
      </c>
    </row>
    <row r="2487" spans="1:3" x14ac:dyDescent="0.55000000000000004">
      <c r="A2487" t="s">
        <v>20185</v>
      </c>
      <c r="B2487" t="s">
        <v>6987</v>
      </c>
      <c r="C2487" s="20" t="s">
        <v>27144</v>
      </c>
    </row>
    <row r="2488" spans="1:3" x14ac:dyDescent="0.55000000000000004">
      <c r="A2488" t="s">
        <v>17541</v>
      </c>
      <c r="B2488" t="s">
        <v>13310</v>
      </c>
      <c r="C2488" s="20" t="s">
        <v>27145</v>
      </c>
    </row>
    <row r="2489" spans="1:3" x14ac:dyDescent="0.55000000000000004">
      <c r="A2489" t="s">
        <v>23609</v>
      </c>
      <c r="B2489" t="s">
        <v>10274</v>
      </c>
      <c r="C2489" s="20" t="s">
        <v>27146</v>
      </c>
    </row>
    <row r="2490" spans="1:3" x14ac:dyDescent="0.55000000000000004">
      <c r="A2490" t="s">
        <v>23032</v>
      </c>
      <c r="B2490" t="s">
        <v>11353</v>
      </c>
      <c r="C2490" s="20" t="s">
        <v>27147</v>
      </c>
    </row>
    <row r="2491" spans="1:3" x14ac:dyDescent="0.55000000000000004">
      <c r="A2491" t="s">
        <v>17944</v>
      </c>
      <c r="B2491" t="s">
        <v>4108</v>
      </c>
      <c r="C2491" s="20" t="s">
        <v>27148</v>
      </c>
    </row>
    <row r="2492" spans="1:3" x14ac:dyDescent="0.55000000000000004">
      <c r="A2492" t="s">
        <v>19639</v>
      </c>
      <c r="B2492" t="s">
        <v>3969</v>
      </c>
      <c r="C2492" s="20" t="s">
        <v>27149</v>
      </c>
    </row>
    <row r="2493" spans="1:3" x14ac:dyDescent="0.55000000000000004">
      <c r="A2493" t="s">
        <v>22290</v>
      </c>
      <c r="B2493" t="s">
        <v>7792</v>
      </c>
      <c r="C2493" s="20" t="s">
        <v>27150</v>
      </c>
    </row>
    <row r="2494" spans="1:3" x14ac:dyDescent="0.55000000000000004">
      <c r="A2494" t="s">
        <v>17325</v>
      </c>
      <c r="B2494" t="s">
        <v>5604</v>
      </c>
      <c r="C2494" s="20" t="s">
        <v>27151</v>
      </c>
    </row>
    <row r="2495" spans="1:3" x14ac:dyDescent="0.55000000000000004">
      <c r="A2495" t="s">
        <v>22413</v>
      </c>
      <c r="B2495" t="s">
        <v>2929</v>
      </c>
      <c r="C2495" s="20" t="s">
        <v>27152</v>
      </c>
    </row>
    <row r="2496" spans="1:3" x14ac:dyDescent="0.55000000000000004">
      <c r="A2496" t="s">
        <v>23910</v>
      </c>
      <c r="B2496" t="s">
        <v>14034</v>
      </c>
      <c r="C2496" s="20" t="s">
        <v>27153</v>
      </c>
    </row>
    <row r="2497" spans="1:3" x14ac:dyDescent="0.55000000000000004">
      <c r="A2497" t="s">
        <v>16799</v>
      </c>
      <c r="B2497" t="s">
        <v>8853</v>
      </c>
      <c r="C2497" s="20" t="s">
        <v>27154</v>
      </c>
    </row>
    <row r="2498" spans="1:3" x14ac:dyDescent="0.55000000000000004">
      <c r="A2498" t="s">
        <v>17099</v>
      </c>
      <c r="B2498" t="s">
        <v>14611</v>
      </c>
      <c r="C2498" s="20" t="s">
        <v>27155</v>
      </c>
    </row>
    <row r="2499" spans="1:3" x14ac:dyDescent="0.55000000000000004">
      <c r="A2499" t="s">
        <v>18794</v>
      </c>
      <c r="B2499" t="s">
        <v>12106</v>
      </c>
      <c r="C2499" s="20" t="s">
        <v>27156</v>
      </c>
    </row>
    <row r="2500" spans="1:3" x14ac:dyDescent="0.55000000000000004">
      <c r="A2500" t="s">
        <v>17278</v>
      </c>
      <c r="B2500" t="s">
        <v>3506</v>
      </c>
      <c r="C2500" s="20" t="s">
        <v>27157</v>
      </c>
    </row>
    <row r="2501" spans="1:3" x14ac:dyDescent="0.55000000000000004">
      <c r="A2501" t="s">
        <v>17071</v>
      </c>
      <c r="B2501" t="s">
        <v>14248</v>
      </c>
      <c r="C2501" s="20" t="s">
        <v>27158</v>
      </c>
    </row>
    <row r="2502" spans="1:3" x14ac:dyDescent="0.55000000000000004">
      <c r="A2502" t="s">
        <v>20507</v>
      </c>
      <c r="B2502" t="s">
        <v>14322</v>
      </c>
      <c r="C2502" s="20" t="s">
        <v>27159</v>
      </c>
    </row>
    <row r="2503" spans="1:3" x14ac:dyDescent="0.55000000000000004">
      <c r="A2503" t="s">
        <v>19487</v>
      </c>
      <c r="B2503" t="s">
        <v>2644</v>
      </c>
      <c r="C2503" s="20" t="s">
        <v>27160</v>
      </c>
    </row>
    <row r="2504" spans="1:3" x14ac:dyDescent="0.55000000000000004">
      <c r="A2504" t="s">
        <v>24298</v>
      </c>
      <c r="B2504" t="s">
        <v>8984</v>
      </c>
      <c r="C2504" s="20" t="s">
        <v>27161</v>
      </c>
    </row>
    <row r="2505" spans="1:3" x14ac:dyDescent="0.55000000000000004">
      <c r="A2505" t="s">
        <v>20755</v>
      </c>
      <c r="B2505" t="s">
        <v>1068</v>
      </c>
      <c r="C2505" s="20" t="s">
        <v>27162</v>
      </c>
    </row>
    <row r="2506" spans="1:3" x14ac:dyDescent="0.55000000000000004">
      <c r="A2506" t="s">
        <v>17689</v>
      </c>
      <c r="B2506" t="s">
        <v>4154</v>
      </c>
      <c r="C2506" s="20" t="s">
        <v>27163</v>
      </c>
    </row>
    <row r="2507" spans="1:3" x14ac:dyDescent="0.55000000000000004">
      <c r="A2507" t="s">
        <v>23638</v>
      </c>
      <c r="B2507" t="s">
        <v>15484</v>
      </c>
      <c r="C2507" s="20" t="s">
        <v>27164</v>
      </c>
    </row>
    <row r="2508" spans="1:3" x14ac:dyDescent="0.55000000000000004">
      <c r="A2508" t="s">
        <v>16662</v>
      </c>
      <c r="B2508" t="s">
        <v>5271</v>
      </c>
      <c r="C2508" s="20" t="s">
        <v>27165</v>
      </c>
    </row>
    <row r="2509" spans="1:3" x14ac:dyDescent="0.55000000000000004">
      <c r="A2509" t="s">
        <v>23322</v>
      </c>
      <c r="B2509" t="s">
        <v>4202</v>
      </c>
      <c r="C2509" s="20" t="s">
        <v>27166</v>
      </c>
    </row>
    <row r="2510" spans="1:3" x14ac:dyDescent="0.55000000000000004">
      <c r="A2510" t="s">
        <v>23968</v>
      </c>
      <c r="B2510" t="s">
        <v>11548</v>
      </c>
      <c r="C2510" s="20" t="s">
        <v>27167</v>
      </c>
    </row>
    <row r="2511" spans="1:3" x14ac:dyDescent="0.55000000000000004">
      <c r="A2511" t="s">
        <v>22882</v>
      </c>
      <c r="B2511" t="s">
        <v>10071</v>
      </c>
      <c r="C2511" s="20" t="s">
        <v>27168</v>
      </c>
    </row>
    <row r="2512" spans="1:3" x14ac:dyDescent="0.55000000000000004">
      <c r="A2512" t="s">
        <v>18327</v>
      </c>
      <c r="B2512" t="s">
        <v>11397</v>
      </c>
      <c r="C2512" s="20" t="s">
        <v>27169</v>
      </c>
    </row>
    <row r="2513" spans="1:3" x14ac:dyDescent="0.55000000000000004">
      <c r="A2513" t="s">
        <v>20275</v>
      </c>
      <c r="B2513" t="s">
        <v>13104</v>
      </c>
      <c r="C2513" s="20" t="s">
        <v>27170</v>
      </c>
    </row>
    <row r="2514" spans="1:3" x14ac:dyDescent="0.55000000000000004">
      <c r="A2514" t="s">
        <v>19987</v>
      </c>
      <c r="B2514" t="s">
        <v>10802</v>
      </c>
      <c r="C2514" s="20" t="s">
        <v>27171</v>
      </c>
    </row>
    <row r="2515" spans="1:3" x14ac:dyDescent="0.55000000000000004">
      <c r="A2515" t="s">
        <v>16889</v>
      </c>
      <c r="B2515" t="s">
        <v>10755</v>
      </c>
      <c r="C2515" s="20" t="s">
        <v>27172</v>
      </c>
    </row>
    <row r="2516" spans="1:3" x14ac:dyDescent="0.55000000000000004">
      <c r="A2516" t="s">
        <v>20759</v>
      </c>
      <c r="B2516" t="s">
        <v>5938</v>
      </c>
      <c r="C2516" s="20" t="s">
        <v>27173</v>
      </c>
    </row>
    <row r="2517" spans="1:3" x14ac:dyDescent="0.55000000000000004">
      <c r="A2517" t="s">
        <v>21732</v>
      </c>
      <c r="B2517" t="s">
        <v>3484</v>
      </c>
      <c r="C2517" s="20" t="s">
        <v>27174</v>
      </c>
    </row>
    <row r="2518" spans="1:3" x14ac:dyDescent="0.55000000000000004">
      <c r="A2518" t="s">
        <v>22935</v>
      </c>
      <c r="B2518" t="s">
        <v>1652</v>
      </c>
      <c r="C2518" s="20" t="s">
        <v>27175</v>
      </c>
    </row>
    <row r="2519" spans="1:3" x14ac:dyDescent="0.55000000000000004">
      <c r="A2519" t="s">
        <v>20423</v>
      </c>
      <c r="B2519" t="s">
        <v>4504</v>
      </c>
      <c r="C2519" s="20" t="s">
        <v>27176</v>
      </c>
    </row>
    <row r="2520" spans="1:3" x14ac:dyDescent="0.55000000000000004">
      <c r="A2520" t="s">
        <v>22156</v>
      </c>
      <c r="B2520" t="s">
        <v>1100</v>
      </c>
      <c r="C2520" s="20" t="s">
        <v>27177</v>
      </c>
    </row>
    <row r="2521" spans="1:3" x14ac:dyDescent="0.55000000000000004">
      <c r="A2521" t="s">
        <v>17058</v>
      </c>
      <c r="B2521" t="s">
        <v>14075</v>
      </c>
      <c r="C2521" s="20" t="s">
        <v>27178</v>
      </c>
    </row>
    <row r="2522" spans="1:3" x14ac:dyDescent="0.55000000000000004">
      <c r="A2522" t="s">
        <v>24451</v>
      </c>
      <c r="B2522" t="s">
        <v>5110</v>
      </c>
      <c r="C2522" s="20" t="s">
        <v>27179</v>
      </c>
    </row>
    <row r="2523" spans="1:3" x14ac:dyDescent="0.55000000000000004">
      <c r="A2523" t="s">
        <v>23823</v>
      </c>
      <c r="B2523" t="s">
        <v>10138</v>
      </c>
      <c r="C2523" s="20" t="s">
        <v>27180</v>
      </c>
    </row>
    <row r="2524" spans="1:3" x14ac:dyDescent="0.55000000000000004">
      <c r="A2524" t="s">
        <v>23112</v>
      </c>
      <c r="B2524" t="s">
        <v>9959</v>
      </c>
      <c r="C2524" s="20" t="s">
        <v>27181</v>
      </c>
    </row>
    <row r="2525" spans="1:3" x14ac:dyDescent="0.55000000000000004">
      <c r="A2525" t="s">
        <v>22452</v>
      </c>
      <c r="B2525" t="s">
        <v>10996</v>
      </c>
      <c r="C2525" s="20" t="s">
        <v>27182</v>
      </c>
    </row>
    <row r="2526" spans="1:3" x14ac:dyDescent="0.55000000000000004">
      <c r="A2526" t="s">
        <v>19156</v>
      </c>
      <c r="B2526" t="s">
        <v>14963</v>
      </c>
      <c r="C2526" s="20" t="s">
        <v>27183</v>
      </c>
    </row>
    <row r="2527" spans="1:3" x14ac:dyDescent="0.55000000000000004">
      <c r="A2527" t="s">
        <v>20792</v>
      </c>
      <c r="B2527" t="s">
        <v>6061</v>
      </c>
      <c r="C2527" s="20" t="s">
        <v>27184</v>
      </c>
    </row>
    <row r="2528" spans="1:3" x14ac:dyDescent="0.55000000000000004">
      <c r="A2528" t="s">
        <v>21556</v>
      </c>
      <c r="B2528" t="s">
        <v>10392</v>
      </c>
      <c r="C2528" s="20" t="s">
        <v>27185</v>
      </c>
    </row>
    <row r="2529" spans="1:3" x14ac:dyDescent="0.55000000000000004">
      <c r="A2529" t="s">
        <v>23111</v>
      </c>
      <c r="B2529" t="s">
        <v>10199</v>
      </c>
      <c r="C2529" s="20" t="s">
        <v>27186</v>
      </c>
    </row>
    <row r="2530" spans="1:3" x14ac:dyDescent="0.55000000000000004">
      <c r="A2530" t="s">
        <v>23221</v>
      </c>
      <c r="B2530" t="s">
        <v>4308</v>
      </c>
      <c r="C2530" s="20" t="s">
        <v>27187</v>
      </c>
    </row>
    <row r="2531" spans="1:3" x14ac:dyDescent="0.55000000000000004">
      <c r="A2531" t="s">
        <v>23875</v>
      </c>
      <c r="B2531" t="s">
        <v>2262</v>
      </c>
      <c r="C2531" s="20" t="s">
        <v>27188</v>
      </c>
    </row>
    <row r="2532" spans="1:3" x14ac:dyDescent="0.55000000000000004">
      <c r="A2532" t="s">
        <v>23346</v>
      </c>
      <c r="B2532" t="s">
        <v>4089</v>
      </c>
      <c r="C2532" s="20" t="s">
        <v>24618</v>
      </c>
    </row>
    <row r="2533" spans="1:3" x14ac:dyDescent="0.55000000000000004">
      <c r="A2533" t="s">
        <v>16684</v>
      </c>
      <c r="B2533" t="s">
        <v>4089</v>
      </c>
      <c r="C2533" s="20" t="s">
        <v>24618</v>
      </c>
    </row>
    <row r="2534" spans="1:3" x14ac:dyDescent="0.55000000000000004">
      <c r="A2534" t="s">
        <v>24290</v>
      </c>
      <c r="B2534" t="s">
        <v>3660</v>
      </c>
      <c r="C2534" s="20" t="s">
        <v>27189</v>
      </c>
    </row>
    <row r="2535" spans="1:3" x14ac:dyDescent="0.55000000000000004">
      <c r="A2535" t="s">
        <v>16634</v>
      </c>
      <c r="B2535" t="s">
        <v>4077</v>
      </c>
      <c r="C2535" s="20" t="s">
        <v>27190</v>
      </c>
    </row>
    <row r="2536" spans="1:3" x14ac:dyDescent="0.55000000000000004">
      <c r="A2536" t="s">
        <v>17275</v>
      </c>
      <c r="B2536" t="s">
        <v>3464</v>
      </c>
      <c r="C2536" s="20" t="s">
        <v>27191</v>
      </c>
    </row>
    <row r="2537" spans="1:3" x14ac:dyDescent="0.55000000000000004">
      <c r="A2537" t="s">
        <v>18251</v>
      </c>
      <c r="B2537" t="s">
        <v>9802</v>
      </c>
      <c r="C2537" s="20" t="s">
        <v>27192</v>
      </c>
    </row>
    <row r="2538" spans="1:3" x14ac:dyDescent="0.55000000000000004">
      <c r="A2538" t="s">
        <v>17289</v>
      </c>
      <c r="B2538" t="s">
        <v>4059</v>
      </c>
      <c r="C2538" s="20" t="s">
        <v>27193</v>
      </c>
    </row>
    <row r="2539" spans="1:3" x14ac:dyDescent="0.55000000000000004">
      <c r="A2539" t="s">
        <v>18922</v>
      </c>
      <c r="B2539" t="s">
        <v>8061</v>
      </c>
      <c r="C2539" s="20" t="s">
        <v>27194</v>
      </c>
    </row>
    <row r="2540" spans="1:3" x14ac:dyDescent="0.55000000000000004">
      <c r="A2540" t="s">
        <v>22433</v>
      </c>
      <c r="B2540" t="s">
        <v>11811</v>
      </c>
      <c r="C2540" s="20" t="s">
        <v>27195</v>
      </c>
    </row>
    <row r="2541" spans="1:3" x14ac:dyDescent="0.55000000000000004">
      <c r="A2541" t="s">
        <v>21152</v>
      </c>
      <c r="B2541" s="22" t="s">
        <v>13736</v>
      </c>
      <c r="C2541" s="20" t="e">
        <v>#N/A</v>
      </c>
    </row>
    <row r="2542" spans="1:3" x14ac:dyDescent="0.55000000000000004">
      <c r="A2542" t="s">
        <v>24539</v>
      </c>
      <c r="B2542" t="s">
        <v>11681</v>
      </c>
      <c r="C2542" s="20" t="s">
        <v>27196</v>
      </c>
    </row>
    <row r="2543" spans="1:3" x14ac:dyDescent="0.55000000000000004">
      <c r="A2543" t="s">
        <v>24251</v>
      </c>
      <c r="B2543" t="s">
        <v>9091</v>
      </c>
      <c r="C2543" s="20" t="s">
        <v>27197</v>
      </c>
    </row>
    <row r="2544" spans="1:3" x14ac:dyDescent="0.55000000000000004">
      <c r="A2544" t="s">
        <v>24482</v>
      </c>
      <c r="B2544" t="s">
        <v>11711</v>
      </c>
      <c r="C2544" s="20" t="s">
        <v>27198</v>
      </c>
    </row>
    <row r="2545" spans="1:3" x14ac:dyDescent="0.55000000000000004">
      <c r="A2545" t="s">
        <v>23188</v>
      </c>
      <c r="B2545" t="s">
        <v>5949</v>
      </c>
      <c r="C2545" s="20" t="s">
        <v>27199</v>
      </c>
    </row>
    <row r="2546" spans="1:3" x14ac:dyDescent="0.55000000000000004">
      <c r="A2546" t="s">
        <v>21671</v>
      </c>
      <c r="B2546" t="s">
        <v>3446</v>
      </c>
      <c r="C2546" s="20" t="s">
        <v>27200</v>
      </c>
    </row>
    <row r="2547" spans="1:3" x14ac:dyDescent="0.55000000000000004">
      <c r="A2547" t="s">
        <v>23799</v>
      </c>
      <c r="B2547" t="s">
        <v>15486</v>
      </c>
      <c r="C2547" s="20" t="s">
        <v>27201</v>
      </c>
    </row>
    <row r="2548" spans="1:3" x14ac:dyDescent="0.55000000000000004">
      <c r="A2548" t="s">
        <v>23774</v>
      </c>
      <c r="B2548" t="s">
        <v>15488</v>
      </c>
      <c r="C2548" s="20" t="s">
        <v>27202</v>
      </c>
    </row>
    <row r="2549" spans="1:3" x14ac:dyDescent="0.55000000000000004">
      <c r="A2549" t="s">
        <v>23847</v>
      </c>
      <c r="B2549" t="s">
        <v>10542</v>
      </c>
      <c r="C2549" s="20" t="s">
        <v>27203</v>
      </c>
    </row>
    <row r="2550" spans="1:3" x14ac:dyDescent="0.55000000000000004">
      <c r="A2550" t="s">
        <v>22498</v>
      </c>
      <c r="B2550" t="s">
        <v>15490</v>
      </c>
      <c r="C2550" s="20" t="s">
        <v>27204</v>
      </c>
    </row>
    <row r="2551" spans="1:3" x14ac:dyDescent="0.55000000000000004">
      <c r="A2551" t="s">
        <v>24173</v>
      </c>
      <c r="B2551" t="s">
        <v>12070</v>
      </c>
      <c r="C2551" s="20" t="s">
        <v>27205</v>
      </c>
    </row>
    <row r="2552" spans="1:3" x14ac:dyDescent="0.55000000000000004">
      <c r="A2552" t="s">
        <v>16722</v>
      </c>
      <c r="B2552" t="s">
        <v>6991</v>
      </c>
      <c r="C2552" s="20" t="s">
        <v>27206</v>
      </c>
    </row>
    <row r="2553" spans="1:3" x14ac:dyDescent="0.55000000000000004">
      <c r="A2553" t="s">
        <v>18536</v>
      </c>
      <c r="B2553" t="s">
        <v>15492</v>
      </c>
      <c r="C2553" s="20" t="s">
        <v>27207</v>
      </c>
    </row>
    <row r="2554" spans="1:3" x14ac:dyDescent="0.55000000000000004">
      <c r="A2554" t="s">
        <v>18958</v>
      </c>
      <c r="B2554" t="s">
        <v>11307</v>
      </c>
      <c r="C2554" s="20" t="s">
        <v>27208</v>
      </c>
    </row>
    <row r="2555" spans="1:3" x14ac:dyDescent="0.55000000000000004">
      <c r="A2555" t="s">
        <v>19208</v>
      </c>
      <c r="B2555" t="s">
        <v>7603</v>
      </c>
      <c r="C2555" s="20" t="s">
        <v>27209</v>
      </c>
    </row>
    <row r="2556" spans="1:3" x14ac:dyDescent="0.55000000000000004">
      <c r="A2556" t="s">
        <v>19873</v>
      </c>
      <c r="B2556" t="s">
        <v>2632</v>
      </c>
      <c r="C2556" s="20" t="s">
        <v>27210</v>
      </c>
    </row>
    <row r="2557" spans="1:3" x14ac:dyDescent="0.55000000000000004">
      <c r="A2557" t="s">
        <v>19551</v>
      </c>
      <c r="B2557" t="s">
        <v>10785</v>
      </c>
      <c r="C2557" s="20" t="s">
        <v>27211</v>
      </c>
    </row>
    <row r="2558" spans="1:3" x14ac:dyDescent="0.55000000000000004">
      <c r="A2558" t="s">
        <v>20961</v>
      </c>
      <c r="B2558" t="s">
        <v>5118</v>
      </c>
      <c r="C2558" s="20" t="s">
        <v>24619</v>
      </c>
    </row>
    <row r="2559" spans="1:3" x14ac:dyDescent="0.55000000000000004">
      <c r="A2559" t="s">
        <v>16676</v>
      </c>
      <c r="B2559" t="s">
        <v>5118</v>
      </c>
      <c r="C2559" s="20" t="s">
        <v>24619</v>
      </c>
    </row>
    <row r="2560" spans="1:3" x14ac:dyDescent="0.55000000000000004">
      <c r="A2560" t="s">
        <v>24541</v>
      </c>
      <c r="B2560" t="s">
        <v>5343</v>
      </c>
      <c r="C2560" s="20" t="s">
        <v>27212</v>
      </c>
    </row>
    <row r="2561" spans="1:3" x14ac:dyDescent="0.55000000000000004">
      <c r="A2561" t="s">
        <v>20004</v>
      </c>
      <c r="B2561" t="s">
        <v>13465</v>
      </c>
      <c r="C2561" s="20" t="s">
        <v>27213</v>
      </c>
    </row>
    <row r="2562" spans="1:3" x14ac:dyDescent="0.55000000000000004">
      <c r="A2562" t="s">
        <v>21411</v>
      </c>
      <c r="B2562" t="s">
        <v>11343</v>
      </c>
      <c r="C2562" s="20" t="s">
        <v>27214</v>
      </c>
    </row>
    <row r="2563" spans="1:3" x14ac:dyDescent="0.55000000000000004">
      <c r="A2563" t="s">
        <v>21067</v>
      </c>
      <c r="B2563" t="s">
        <v>2078</v>
      </c>
      <c r="C2563" s="20" t="s">
        <v>27215</v>
      </c>
    </row>
    <row r="2564" spans="1:3" x14ac:dyDescent="0.55000000000000004">
      <c r="A2564" t="s">
        <v>20241</v>
      </c>
      <c r="B2564" t="s">
        <v>8249</v>
      </c>
      <c r="C2564" s="20" t="s">
        <v>27216</v>
      </c>
    </row>
    <row r="2565" spans="1:3" x14ac:dyDescent="0.55000000000000004">
      <c r="A2565" t="s">
        <v>23796</v>
      </c>
      <c r="B2565" t="s">
        <v>6860</v>
      </c>
      <c r="C2565" s="20" t="s">
        <v>27217</v>
      </c>
    </row>
    <row r="2566" spans="1:3" x14ac:dyDescent="0.55000000000000004">
      <c r="A2566" t="s">
        <v>23452</v>
      </c>
      <c r="B2566" t="s">
        <v>6147</v>
      </c>
      <c r="C2566" s="20" t="s">
        <v>27218</v>
      </c>
    </row>
    <row r="2567" spans="1:3" x14ac:dyDescent="0.55000000000000004">
      <c r="A2567" t="s">
        <v>17852</v>
      </c>
      <c r="B2567" t="s">
        <v>12649</v>
      </c>
      <c r="C2567" s="20" t="s">
        <v>27219</v>
      </c>
    </row>
    <row r="2568" spans="1:3" x14ac:dyDescent="0.55000000000000004">
      <c r="A2568" t="s">
        <v>18393</v>
      </c>
      <c r="B2568" t="s">
        <v>10515</v>
      </c>
      <c r="C2568" s="20" t="s">
        <v>27220</v>
      </c>
    </row>
    <row r="2569" spans="1:3" x14ac:dyDescent="0.55000000000000004">
      <c r="A2569" t="s">
        <v>23288</v>
      </c>
      <c r="B2569" t="s">
        <v>15494</v>
      </c>
      <c r="C2569" s="20" t="s">
        <v>27221</v>
      </c>
    </row>
    <row r="2570" spans="1:3" x14ac:dyDescent="0.55000000000000004">
      <c r="A2570" t="s">
        <v>18537</v>
      </c>
      <c r="B2570" t="s">
        <v>15496</v>
      </c>
      <c r="C2570" s="20" t="s">
        <v>27222</v>
      </c>
    </row>
    <row r="2571" spans="1:3" x14ac:dyDescent="0.55000000000000004">
      <c r="A2571" t="s">
        <v>17803</v>
      </c>
      <c r="B2571" t="s">
        <v>10759</v>
      </c>
      <c r="C2571" s="20" t="s">
        <v>27223</v>
      </c>
    </row>
    <row r="2572" spans="1:3" x14ac:dyDescent="0.55000000000000004">
      <c r="A2572" t="s">
        <v>18858</v>
      </c>
      <c r="B2572" t="s">
        <v>473</v>
      </c>
      <c r="C2572" s="20" t="s">
        <v>27224</v>
      </c>
    </row>
    <row r="2573" spans="1:3" x14ac:dyDescent="0.55000000000000004">
      <c r="A2573" t="s">
        <v>19938</v>
      </c>
      <c r="B2573" t="s">
        <v>435</v>
      </c>
      <c r="C2573" s="20" t="s">
        <v>27225</v>
      </c>
    </row>
    <row r="2574" spans="1:3" x14ac:dyDescent="0.55000000000000004">
      <c r="A2574" t="s">
        <v>16942</v>
      </c>
      <c r="B2574" t="s">
        <v>11797</v>
      </c>
      <c r="C2574" s="20" t="s">
        <v>27226</v>
      </c>
    </row>
    <row r="2575" spans="1:3" x14ac:dyDescent="0.55000000000000004">
      <c r="A2575" t="s">
        <v>17784</v>
      </c>
      <c r="B2575" t="s">
        <v>9630</v>
      </c>
      <c r="C2575" s="20" t="s">
        <v>27227</v>
      </c>
    </row>
    <row r="2576" spans="1:3" x14ac:dyDescent="0.55000000000000004">
      <c r="A2576" t="s">
        <v>17085</v>
      </c>
      <c r="B2576" t="s">
        <v>14468</v>
      </c>
      <c r="C2576" s="20" t="s">
        <v>27228</v>
      </c>
    </row>
    <row r="2577" spans="1:3" x14ac:dyDescent="0.55000000000000004">
      <c r="A2577" t="s">
        <v>16996</v>
      </c>
      <c r="B2577" t="s">
        <v>13166</v>
      </c>
      <c r="C2577" s="20" t="s">
        <v>27229</v>
      </c>
    </row>
    <row r="2578" spans="1:3" x14ac:dyDescent="0.55000000000000004">
      <c r="A2578" t="s">
        <v>19784</v>
      </c>
      <c r="B2578" t="s">
        <v>370</v>
      </c>
      <c r="C2578" s="20" t="s">
        <v>27230</v>
      </c>
    </row>
    <row r="2579" spans="1:3" x14ac:dyDescent="0.55000000000000004">
      <c r="A2579" t="s">
        <v>20248</v>
      </c>
      <c r="B2579" t="s">
        <v>10490</v>
      </c>
      <c r="C2579" s="20" t="s">
        <v>27231</v>
      </c>
    </row>
    <row r="2580" spans="1:3" x14ac:dyDescent="0.55000000000000004">
      <c r="A2580" t="s">
        <v>17749</v>
      </c>
      <c r="B2580" t="s">
        <v>7878</v>
      </c>
      <c r="C2580" s="20" t="s">
        <v>27232</v>
      </c>
    </row>
    <row r="2581" spans="1:3" x14ac:dyDescent="0.55000000000000004">
      <c r="A2581" t="s">
        <v>22111</v>
      </c>
      <c r="B2581" t="s">
        <v>11532</v>
      </c>
      <c r="C2581" s="20" t="s">
        <v>27233</v>
      </c>
    </row>
    <row r="2582" spans="1:3" x14ac:dyDescent="0.55000000000000004">
      <c r="A2582" t="s">
        <v>17123</v>
      </c>
      <c r="B2582" t="s">
        <v>14815</v>
      </c>
      <c r="C2582" s="20" t="s">
        <v>27234</v>
      </c>
    </row>
    <row r="2583" spans="1:3" x14ac:dyDescent="0.55000000000000004">
      <c r="A2583" t="s">
        <v>19850</v>
      </c>
      <c r="B2583" t="s">
        <v>13388</v>
      </c>
      <c r="C2583" s="20" t="s">
        <v>27235</v>
      </c>
    </row>
    <row r="2584" spans="1:3" x14ac:dyDescent="0.55000000000000004">
      <c r="A2584" t="s">
        <v>19889</v>
      </c>
      <c r="B2584" t="s">
        <v>6897</v>
      </c>
      <c r="C2584" s="20" t="s">
        <v>27236</v>
      </c>
    </row>
    <row r="2585" spans="1:3" x14ac:dyDescent="0.55000000000000004">
      <c r="A2585" t="s">
        <v>18356</v>
      </c>
      <c r="B2585" t="s">
        <v>5562</v>
      </c>
      <c r="C2585" s="20" t="s">
        <v>27237</v>
      </c>
    </row>
    <row r="2586" spans="1:3" x14ac:dyDescent="0.55000000000000004">
      <c r="A2586" t="s">
        <v>16991</v>
      </c>
      <c r="B2586" t="s">
        <v>13062</v>
      </c>
      <c r="C2586" s="20" t="s">
        <v>27238</v>
      </c>
    </row>
    <row r="2587" spans="1:3" x14ac:dyDescent="0.55000000000000004">
      <c r="A2587" t="s">
        <v>18187</v>
      </c>
      <c r="B2587" t="s">
        <v>13817</v>
      </c>
      <c r="C2587" s="20" t="s">
        <v>27239</v>
      </c>
    </row>
    <row r="2588" spans="1:3" x14ac:dyDescent="0.55000000000000004">
      <c r="A2588" t="s">
        <v>18724</v>
      </c>
      <c r="B2588" t="s">
        <v>6278</v>
      </c>
      <c r="C2588" s="20" t="s">
        <v>27240</v>
      </c>
    </row>
    <row r="2589" spans="1:3" x14ac:dyDescent="0.55000000000000004">
      <c r="A2589" t="s">
        <v>19493</v>
      </c>
      <c r="B2589" t="s">
        <v>6241</v>
      </c>
      <c r="C2589" s="20" t="s">
        <v>27241</v>
      </c>
    </row>
    <row r="2590" spans="1:3" x14ac:dyDescent="0.55000000000000004">
      <c r="A2590" t="s">
        <v>18334</v>
      </c>
      <c r="B2590" t="s">
        <v>12707</v>
      </c>
      <c r="C2590" s="20" t="s">
        <v>27242</v>
      </c>
    </row>
    <row r="2591" spans="1:3" x14ac:dyDescent="0.55000000000000004">
      <c r="A2591" t="s">
        <v>18538</v>
      </c>
      <c r="B2591" t="s">
        <v>15498</v>
      </c>
      <c r="C2591" s="20" t="s">
        <v>27243</v>
      </c>
    </row>
    <row r="2592" spans="1:3" x14ac:dyDescent="0.55000000000000004">
      <c r="A2592" t="s">
        <v>19424</v>
      </c>
      <c r="B2592" t="s">
        <v>14993</v>
      </c>
      <c r="C2592" s="20" t="s">
        <v>27244</v>
      </c>
    </row>
    <row r="2593" spans="1:3" x14ac:dyDescent="0.55000000000000004">
      <c r="A2593" t="s">
        <v>16767</v>
      </c>
      <c r="B2593" t="s">
        <v>8224</v>
      </c>
      <c r="C2593" s="20" t="s">
        <v>27245</v>
      </c>
    </row>
    <row r="2594" spans="1:3" x14ac:dyDescent="0.55000000000000004">
      <c r="A2594" t="s">
        <v>23399</v>
      </c>
      <c r="B2594" t="s">
        <v>6796</v>
      </c>
      <c r="C2594" s="20" t="s">
        <v>27246</v>
      </c>
    </row>
    <row r="2595" spans="1:3" x14ac:dyDescent="0.55000000000000004">
      <c r="A2595" t="s">
        <v>17843</v>
      </c>
      <c r="B2595" t="s">
        <v>12415</v>
      </c>
      <c r="C2595" s="20" t="s">
        <v>27247</v>
      </c>
    </row>
    <row r="2596" spans="1:3" x14ac:dyDescent="0.55000000000000004">
      <c r="A2596" t="s">
        <v>22041</v>
      </c>
      <c r="B2596" t="s">
        <v>827</v>
      </c>
      <c r="C2596" s="20" t="s">
        <v>27248</v>
      </c>
    </row>
    <row r="2597" spans="1:3" x14ac:dyDescent="0.55000000000000004">
      <c r="A2597" t="s">
        <v>18934</v>
      </c>
      <c r="B2597" t="s">
        <v>9002</v>
      </c>
      <c r="C2597" s="20" t="s">
        <v>27249</v>
      </c>
    </row>
    <row r="2598" spans="1:3" x14ac:dyDescent="0.55000000000000004">
      <c r="A2598" t="s">
        <v>18539</v>
      </c>
      <c r="B2598" t="s">
        <v>15500</v>
      </c>
      <c r="C2598" s="20" t="s">
        <v>27250</v>
      </c>
    </row>
    <row r="2599" spans="1:3" x14ac:dyDescent="0.55000000000000004">
      <c r="A2599" t="s">
        <v>23642</v>
      </c>
      <c r="B2599" t="s">
        <v>10636</v>
      </c>
      <c r="C2599" s="20" t="s">
        <v>27251</v>
      </c>
    </row>
    <row r="2600" spans="1:3" x14ac:dyDescent="0.55000000000000004">
      <c r="A2600" t="s">
        <v>22267</v>
      </c>
      <c r="B2600" t="s">
        <v>13356</v>
      </c>
      <c r="C2600" s="20" t="s">
        <v>27252</v>
      </c>
    </row>
    <row r="2601" spans="1:3" x14ac:dyDescent="0.55000000000000004">
      <c r="A2601" t="s">
        <v>17496</v>
      </c>
      <c r="B2601" t="s">
        <v>12116</v>
      </c>
      <c r="C2601" s="20" t="s">
        <v>27253</v>
      </c>
    </row>
    <row r="2602" spans="1:3" x14ac:dyDescent="0.55000000000000004">
      <c r="A2602" t="s">
        <v>16724</v>
      </c>
      <c r="B2602" t="s">
        <v>7005</v>
      </c>
      <c r="C2602" s="20" t="s">
        <v>27254</v>
      </c>
    </row>
    <row r="2603" spans="1:3" x14ac:dyDescent="0.55000000000000004">
      <c r="A2603" t="s">
        <v>23879</v>
      </c>
      <c r="B2603" t="s">
        <v>282</v>
      </c>
      <c r="C2603" s="20" t="s">
        <v>27255</v>
      </c>
    </row>
    <row r="2604" spans="1:3" x14ac:dyDescent="0.55000000000000004">
      <c r="A2604" t="s">
        <v>17178</v>
      </c>
      <c r="B2604" t="s">
        <v>485</v>
      </c>
      <c r="C2604" s="20" t="s">
        <v>27256</v>
      </c>
    </row>
    <row r="2605" spans="1:3" x14ac:dyDescent="0.55000000000000004">
      <c r="A2605" t="s">
        <v>18354</v>
      </c>
      <c r="B2605" t="s">
        <v>4373</v>
      </c>
      <c r="C2605" s="20" t="s">
        <v>27257</v>
      </c>
    </row>
    <row r="2606" spans="1:3" x14ac:dyDescent="0.55000000000000004">
      <c r="A2606" t="s">
        <v>18141</v>
      </c>
      <c r="B2606" t="s">
        <v>9126</v>
      </c>
      <c r="C2606" s="20" t="s">
        <v>27258</v>
      </c>
    </row>
    <row r="2607" spans="1:3" x14ac:dyDescent="0.55000000000000004">
      <c r="A2607" t="s">
        <v>21631</v>
      </c>
      <c r="B2607" t="s">
        <v>1612</v>
      </c>
      <c r="C2607" s="20" t="s">
        <v>27259</v>
      </c>
    </row>
    <row r="2608" spans="1:3" x14ac:dyDescent="0.55000000000000004">
      <c r="A2608" t="s">
        <v>17885</v>
      </c>
      <c r="B2608" t="s">
        <v>14083</v>
      </c>
      <c r="C2608" s="20" t="s">
        <v>27260</v>
      </c>
    </row>
    <row r="2609" spans="1:3" x14ac:dyDescent="0.55000000000000004">
      <c r="A2609" t="s">
        <v>21255</v>
      </c>
      <c r="B2609" t="s">
        <v>9436</v>
      </c>
      <c r="C2609" s="20" t="s">
        <v>27261</v>
      </c>
    </row>
    <row r="2610" spans="1:3" x14ac:dyDescent="0.55000000000000004">
      <c r="A2610" t="s">
        <v>18829</v>
      </c>
      <c r="B2610" t="s">
        <v>14446</v>
      </c>
      <c r="C2610" s="20" t="s">
        <v>27262</v>
      </c>
    </row>
    <row r="2611" spans="1:3" x14ac:dyDescent="0.55000000000000004">
      <c r="A2611" t="s">
        <v>21509</v>
      </c>
      <c r="B2611" t="s">
        <v>1592</v>
      </c>
      <c r="C2611" s="20" t="s">
        <v>27263</v>
      </c>
    </row>
    <row r="2612" spans="1:3" x14ac:dyDescent="0.55000000000000004">
      <c r="A2612" t="s">
        <v>23225</v>
      </c>
      <c r="B2612" t="s">
        <v>4627</v>
      </c>
      <c r="C2612" s="20" t="s">
        <v>24620</v>
      </c>
    </row>
    <row r="2613" spans="1:3" x14ac:dyDescent="0.55000000000000004">
      <c r="A2613" t="s">
        <v>17338</v>
      </c>
      <c r="B2613" t="s">
        <v>4627</v>
      </c>
      <c r="C2613" s="20" t="s">
        <v>24620</v>
      </c>
    </row>
    <row r="2614" spans="1:3" x14ac:dyDescent="0.55000000000000004">
      <c r="A2614" t="s">
        <v>23488</v>
      </c>
      <c r="B2614" t="s">
        <v>6201</v>
      </c>
      <c r="C2614" s="20" t="s">
        <v>27264</v>
      </c>
    </row>
    <row r="2615" spans="1:3" x14ac:dyDescent="0.55000000000000004">
      <c r="A2615" t="s">
        <v>23080</v>
      </c>
      <c r="B2615" t="s">
        <v>7239</v>
      </c>
      <c r="C2615" s="20" t="s">
        <v>27265</v>
      </c>
    </row>
    <row r="2616" spans="1:3" x14ac:dyDescent="0.55000000000000004">
      <c r="A2616" t="s">
        <v>22622</v>
      </c>
      <c r="B2616" t="s">
        <v>7677</v>
      </c>
      <c r="C2616" s="20" t="s">
        <v>27266</v>
      </c>
    </row>
    <row r="2617" spans="1:3" x14ac:dyDescent="0.55000000000000004">
      <c r="A2617" t="s">
        <v>19731</v>
      </c>
      <c r="B2617" t="s">
        <v>3058</v>
      </c>
      <c r="C2617" s="20" t="s">
        <v>27267</v>
      </c>
    </row>
    <row r="2618" spans="1:3" x14ac:dyDescent="0.55000000000000004">
      <c r="A2618" t="s">
        <v>23737</v>
      </c>
      <c r="B2618" t="s">
        <v>1870</v>
      </c>
      <c r="C2618" s="20" t="s">
        <v>27268</v>
      </c>
    </row>
    <row r="2619" spans="1:3" x14ac:dyDescent="0.55000000000000004">
      <c r="A2619" t="s">
        <v>22888</v>
      </c>
      <c r="B2619" t="s">
        <v>7143</v>
      </c>
      <c r="C2619" s="20" t="s">
        <v>27269</v>
      </c>
    </row>
    <row r="2620" spans="1:3" x14ac:dyDescent="0.55000000000000004">
      <c r="A2620" t="s">
        <v>19562</v>
      </c>
      <c r="B2620" t="s">
        <v>2546</v>
      </c>
      <c r="C2620" s="20" t="s">
        <v>27270</v>
      </c>
    </row>
    <row r="2621" spans="1:3" x14ac:dyDescent="0.55000000000000004">
      <c r="A2621" t="s">
        <v>17762</v>
      </c>
      <c r="B2621" t="s">
        <v>8486</v>
      </c>
      <c r="C2621" s="20" t="s">
        <v>27271</v>
      </c>
    </row>
    <row r="2622" spans="1:3" x14ac:dyDescent="0.55000000000000004">
      <c r="A2622" t="s">
        <v>17733</v>
      </c>
      <c r="B2622" t="s">
        <v>6830</v>
      </c>
      <c r="C2622" s="20" t="s">
        <v>27272</v>
      </c>
    </row>
    <row r="2623" spans="1:3" x14ac:dyDescent="0.55000000000000004">
      <c r="A2623" t="s">
        <v>22633</v>
      </c>
      <c r="B2623" t="s">
        <v>11793</v>
      </c>
      <c r="C2623" s="20" t="s">
        <v>27273</v>
      </c>
    </row>
    <row r="2624" spans="1:3" x14ac:dyDescent="0.55000000000000004">
      <c r="A2624" t="s">
        <v>19637</v>
      </c>
      <c r="B2624" t="s">
        <v>10954</v>
      </c>
      <c r="C2624" s="20" t="s">
        <v>27274</v>
      </c>
    </row>
    <row r="2625" spans="1:3" x14ac:dyDescent="0.55000000000000004">
      <c r="A2625" t="s">
        <v>21787</v>
      </c>
      <c r="B2625" t="s">
        <v>1800</v>
      </c>
      <c r="C2625" s="20" t="s">
        <v>27275</v>
      </c>
    </row>
    <row r="2626" spans="1:3" x14ac:dyDescent="0.55000000000000004">
      <c r="A2626" t="s">
        <v>20089</v>
      </c>
      <c r="B2626" t="s">
        <v>2879</v>
      </c>
      <c r="C2626" s="20" t="s">
        <v>27276</v>
      </c>
    </row>
    <row r="2627" spans="1:3" x14ac:dyDescent="0.55000000000000004">
      <c r="A2627" t="s">
        <v>21421</v>
      </c>
      <c r="B2627" t="s">
        <v>6543</v>
      </c>
      <c r="C2627" s="20" t="s">
        <v>27277</v>
      </c>
    </row>
    <row r="2628" spans="1:3" x14ac:dyDescent="0.55000000000000004">
      <c r="A2628" t="s">
        <v>24141</v>
      </c>
      <c r="B2628" t="s">
        <v>1498</v>
      </c>
      <c r="C2628" s="20" t="s">
        <v>27278</v>
      </c>
    </row>
    <row r="2629" spans="1:3" x14ac:dyDescent="0.55000000000000004">
      <c r="A2629" t="s">
        <v>24199</v>
      </c>
      <c r="B2629" t="s">
        <v>15502</v>
      </c>
      <c r="C2629" s="20" t="s">
        <v>27279</v>
      </c>
    </row>
    <row r="2630" spans="1:3" x14ac:dyDescent="0.55000000000000004">
      <c r="A2630" t="s">
        <v>21988</v>
      </c>
      <c r="B2630" t="s">
        <v>15504</v>
      </c>
      <c r="C2630" s="20" t="s">
        <v>27280</v>
      </c>
    </row>
    <row r="2631" spans="1:3" x14ac:dyDescent="0.55000000000000004">
      <c r="A2631" t="s">
        <v>23464</v>
      </c>
      <c r="B2631" t="s">
        <v>15506</v>
      </c>
      <c r="C2631" s="20" t="s">
        <v>27281</v>
      </c>
    </row>
    <row r="2632" spans="1:3" x14ac:dyDescent="0.55000000000000004">
      <c r="A2632" t="s">
        <v>23618</v>
      </c>
      <c r="B2632" t="s">
        <v>10037</v>
      </c>
      <c r="C2632" s="20" t="s">
        <v>27282</v>
      </c>
    </row>
    <row r="2633" spans="1:3" x14ac:dyDescent="0.55000000000000004">
      <c r="A2633" t="s">
        <v>24367</v>
      </c>
      <c r="B2633" t="s">
        <v>6786</v>
      </c>
      <c r="C2633" s="20" t="s">
        <v>27283</v>
      </c>
    </row>
    <row r="2634" spans="1:3" x14ac:dyDescent="0.55000000000000004">
      <c r="A2634" t="s">
        <v>21989</v>
      </c>
      <c r="B2634" t="s">
        <v>15508</v>
      </c>
      <c r="C2634" s="20" t="s">
        <v>27284</v>
      </c>
    </row>
    <row r="2635" spans="1:3" x14ac:dyDescent="0.55000000000000004">
      <c r="A2635" t="s">
        <v>21072</v>
      </c>
      <c r="B2635" t="s">
        <v>14392</v>
      </c>
      <c r="C2635" s="20" t="s">
        <v>27285</v>
      </c>
    </row>
    <row r="2636" spans="1:3" x14ac:dyDescent="0.55000000000000004">
      <c r="A2636" t="s">
        <v>21756</v>
      </c>
      <c r="B2636" t="s">
        <v>4912</v>
      </c>
      <c r="C2636" s="20" t="s">
        <v>27286</v>
      </c>
    </row>
    <row r="2637" spans="1:3" x14ac:dyDescent="0.55000000000000004">
      <c r="A2637" t="s">
        <v>22708</v>
      </c>
      <c r="B2637" t="s">
        <v>2734</v>
      </c>
      <c r="C2637" s="20" t="s">
        <v>24621</v>
      </c>
    </row>
    <row r="2638" spans="1:3" x14ac:dyDescent="0.55000000000000004">
      <c r="A2638" t="s">
        <v>16591</v>
      </c>
      <c r="B2638" t="s">
        <v>2734</v>
      </c>
      <c r="C2638" s="20" t="s">
        <v>24621</v>
      </c>
    </row>
    <row r="2639" spans="1:3" x14ac:dyDescent="0.55000000000000004">
      <c r="A2639" t="s">
        <v>23572</v>
      </c>
      <c r="B2639" t="s">
        <v>14103</v>
      </c>
      <c r="C2639" s="20" t="s">
        <v>27287</v>
      </c>
    </row>
    <row r="2640" spans="1:3" x14ac:dyDescent="0.55000000000000004">
      <c r="A2640" t="s">
        <v>22542</v>
      </c>
      <c r="B2640" t="s">
        <v>7553</v>
      </c>
      <c r="C2640" s="20" t="s">
        <v>27288</v>
      </c>
    </row>
    <row r="2641" spans="1:3" x14ac:dyDescent="0.55000000000000004">
      <c r="A2641" t="s">
        <v>17183</v>
      </c>
      <c r="B2641" t="s">
        <v>571</v>
      </c>
      <c r="C2641" s="20" t="s">
        <v>27289</v>
      </c>
    </row>
    <row r="2642" spans="1:3" x14ac:dyDescent="0.55000000000000004">
      <c r="A2642" t="s">
        <v>21110</v>
      </c>
      <c r="B2642" t="s">
        <v>523</v>
      </c>
      <c r="C2642" s="20" t="s">
        <v>27290</v>
      </c>
    </row>
    <row r="2643" spans="1:3" x14ac:dyDescent="0.55000000000000004">
      <c r="A2643" t="s">
        <v>20669</v>
      </c>
      <c r="B2643" t="s">
        <v>12411</v>
      </c>
      <c r="C2643" s="20" t="s">
        <v>27291</v>
      </c>
    </row>
    <row r="2644" spans="1:3" x14ac:dyDescent="0.55000000000000004">
      <c r="A2644" t="s">
        <v>17405</v>
      </c>
      <c r="B2644" t="s">
        <v>8974</v>
      </c>
      <c r="C2644" s="20" t="s">
        <v>27292</v>
      </c>
    </row>
    <row r="2645" spans="1:3" x14ac:dyDescent="0.55000000000000004">
      <c r="A2645" t="s">
        <v>18439</v>
      </c>
      <c r="B2645" t="s">
        <v>7703</v>
      </c>
      <c r="C2645" s="20" t="s">
        <v>27293</v>
      </c>
    </row>
    <row r="2646" spans="1:3" x14ac:dyDescent="0.55000000000000004">
      <c r="A2646" t="s">
        <v>21235</v>
      </c>
      <c r="B2646" t="s">
        <v>11103</v>
      </c>
      <c r="C2646" s="20" t="s">
        <v>27294</v>
      </c>
    </row>
    <row r="2647" spans="1:3" x14ac:dyDescent="0.55000000000000004">
      <c r="A2647" t="s">
        <v>19195</v>
      </c>
      <c r="B2647" t="s">
        <v>5654</v>
      </c>
      <c r="C2647" s="20" t="s">
        <v>27295</v>
      </c>
    </row>
    <row r="2648" spans="1:3" x14ac:dyDescent="0.55000000000000004">
      <c r="A2648" t="s">
        <v>18153</v>
      </c>
      <c r="B2648" t="s">
        <v>10506</v>
      </c>
      <c r="C2648" s="20" t="s">
        <v>27296</v>
      </c>
    </row>
    <row r="2649" spans="1:3" x14ac:dyDescent="0.55000000000000004">
      <c r="A2649" t="s">
        <v>19854</v>
      </c>
      <c r="B2649" t="s">
        <v>14036</v>
      </c>
      <c r="C2649" s="20" t="s">
        <v>27297</v>
      </c>
    </row>
    <row r="2650" spans="1:3" x14ac:dyDescent="0.55000000000000004">
      <c r="A2650" t="s">
        <v>19094</v>
      </c>
      <c r="B2650" t="s">
        <v>9018</v>
      </c>
      <c r="C2650" s="20" t="s">
        <v>27298</v>
      </c>
    </row>
    <row r="2651" spans="1:3" x14ac:dyDescent="0.55000000000000004">
      <c r="A2651" t="s">
        <v>18030</v>
      </c>
      <c r="B2651" t="s">
        <v>11945</v>
      </c>
      <c r="C2651" s="20" t="s">
        <v>27299</v>
      </c>
    </row>
    <row r="2652" spans="1:3" x14ac:dyDescent="0.55000000000000004">
      <c r="A2652" t="s">
        <v>19537</v>
      </c>
      <c r="B2652" t="s">
        <v>6348</v>
      </c>
      <c r="C2652" s="20" t="s">
        <v>27300</v>
      </c>
    </row>
    <row r="2653" spans="1:3" x14ac:dyDescent="0.55000000000000004">
      <c r="A2653" t="s">
        <v>22576</v>
      </c>
      <c r="B2653" t="s">
        <v>5751</v>
      </c>
      <c r="C2653" s="20" t="s">
        <v>27301</v>
      </c>
    </row>
    <row r="2654" spans="1:3" x14ac:dyDescent="0.55000000000000004">
      <c r="A2654" t="s">
        <v>23360</v>
      </c>
      <c r="B2654" t="s">
        <v>5626</v>
      </c>
      <c r="C2654" s="20" t="s">
        <v>27302</v>
      </c>
    </row>
    <row r="2655" spans="1:3" x14ac:dyDescent="0.55000000000000004">
      <c r="A2655" t="s">
        <v>22043</v>
      </c>
      <c r="B2655" t="s">
        <v>921</v>
      </c>
      <c r="C2655" s="20" t="s">
        <v>27303</v>
      </c>
    </row>
    <row r="2656" spans="1:3" x14ac:dyDescent="0.55000000000000004">
      <c r="A2656" t="s">
        <v>23885</v>
      </c>
      <c r="B2656" t="s">
        <v>2536</v>
      </c>
      <c r="C2656" s="20" t="s">
        <v>27304</v>
      </c>
    </row>
    <row r="2657" spans="1:3" x14ac:dyDescent="0.55000000000000004">
      <c r="A2657" t="s">
        <v>17931</v>
      </c>
      <c r="B2657" t="s">
        <v>2430</v>
      </c>
      <c r="C2657" s="20" t="s">
        <v>27305</v>
      </c>
    </row>
    <row r="2658" spans="1:3" x14ac:dyDescent="0.55000000000000004">
      <c r="A2658" t="s">
        <v>23255</v>
      </c>
      <c r="B2658" t="s">
        <v>13684</v>
      </c>
      <c r="C2658" s="20" t="s">
        <v>27306</v>
      </c>
    </row>
    <row r="2659" spans="1:3" x14ac:dyDescent="0.55000000000000004">
      <c r="A2659" t="s">
        <v>22777</v>
      </c>
      <c r="B2659" t="s">
        <v>1336</v>
      </c>
      <c r="C2659" s="20" t="s">
        <v>27307</v>
      </c>
    </row>
    <row r="2660" spans="1:3" x14ac:dyDescent="0.55000000000000004">
      <c r="A2660" t="s">
        <v>23339</v>
      </c>
      <c r="B2660" t="s">
        <v>1818</v>
      </c>
      <c r="C2660" s="20" t="s">
        <v>27308</v>
      </c>
    </row>
    <row r="2661" spans="1:3" x14ac:dyDescent="0.55000000000000004">
      <c r="A2661" t="s">
        <v>17528</v>
      </c>
      <c r="B2661" t="s">
        <v>12961</v>
      </c>
      <c r="C2661" s="20" t="s">
        <v>27309</v>
      </c>
    </row>
    <row r="2662" spans="1:3" x14ac:dyDescent="0.55000000000000004">
      <c r="A2662" t="s">
        <v>16670</v>
      </c>
      <c r="B2662" t="s">
        <v>5468</v>
      </c>
      <c r="C2662" s="20" t="s">
        <v>27310</v>
      </c>
    </row>
    <row r="2663" spans="1:3" x14ac:dyDescent="0.55000000000000004">
      <c r="A2663" t="s">
        <v>24425</v>
      </c>
      <c r="B2663" t="s">
        <v>4852</v>
      </c>
      <c r="C2663" s="20" t="s">
        <v>24622</v>
      </c>
    </row>
    <row r="2664" spans="1:3" x14ac:dyDescent="0.55000000000000004">
      <c r="A2664" t="s">
        <v>21990</v>
      </c>
      <c r="B2664" t="s">
        <v>4852</v>
      </c>
      <c r="C2664" s="20" t="s">
        <v>24622</v>
      </c>
    </row>
    <row r="2665" spans="1:3" x14ac:dyDescent="0.55000000000000004">
      <c r="A2665" t="s">
        <v>19016</v>
      </c>
      <c r="B2665" t="s">
        <v>14644</v>
      </c>
      <c r="C2665" s="20" t="s">
        <v>27311</v>
      </c>
    </row>
    <row r="2666" spans="1:3" x14ac:dyDescent="0.55000000000000004">
      <c r="A2666" t="s">
        <v>24062</v>
      </c>
      <c r="B2666" t="s">
        <v>12795</v>
      </c>
      <c r="C2666" s="20" t="s">
        <v>27312</v>
      </c>
    </row>
    <row r="2667" spans="1:3" x14ac:dyDescent="0.55000000000000004">
      <c r="A2667" t="s">
        <v>19596</v>
      </c>
      <c r="B2667" t="s">
        <v>13156</v>
      </c>
      <c r="C2667" s="20" t="s">
        <v>27313</v>
      </c>
    </row>
    <row r="2668" spans="1:3" x14ac:dyDescent="0.55000000000000004">
      <c r="A2668" t="s">
        <v>20205</v>
      </c>
      <c r="B2668" t="s">
        <v>2176</v>
      </c>
      <c r="C2668" s="20" t="s">
        <v>27314</v>
      </c>
    </row>
    <row r="2669" spans="1:3" x14ac:dyDescent="0.55000000000000004">
      <c r="A2669" t="s">
        <v>23895</v>
      </c>
      <c r="B2669" t="s">
        <v>13732</v>
      </c>
      <c r="C2669" s="20" t="s">
        <v>27315</v>
      </c>
    </row>
    <row r="2670" spans="1:3" x14ac:dyDescent="0.55000000000000004">
      <c r="A2670" t="s">
        <v>21043</v>
      </c>
      <c r="B2670" t="s">
        <v>14052</v>
      </c>
      <c r="C2670" s="20" t="s">
        <v>27316</v>
      </c>
    </row>
    <row r="2671" spans="1:3" x14ac:dyDescent="0.55000000000000004">
      <c r="A2671" t="s">
        <v>23978</v>
      </c>
      <c r="B2671" t="s">
        <v>14973</v>
      </c>
      <c r="C2671" s="20" t="s">
        <v>27317</v>
      </c>
    </row>
    <row r="2672" spans="1:3" x14ac:dyDescent="0.55000000000000004">
      <c r="A2672" t="s">
        <v>17648</v>
      </c>
      <c r="B2672" t="s">
        <v>2178</v>
      </c>
      <c r="C2672" s="20" t="s">
        <v>27318</v>
      </c>
    </row>
    <row r="2673" spans="1:3" x14ac:dyDescent="0.55000000000000004">
      <c r="A2673" t="s">
        <v>22113</v>
      </c>
      <c r="B2673" t="s">
        <v>14696</v>
      </c>
      <c r="C2673" s="20" t="s">
        <v>27319</v>
      </c>
    </row>
    <row r="2674" spans="1:3" x14ac:dyDescent="0.55000000000000004">
      <c r="A2674" t="s">
        <v>17714</v>
      </c>
      <c r="B2674" t="s">
        <v>5695</v>
      </c>
      <c r="C2674" s="20" t="s">
        <v>27320</v>
      </c>
    </row>
    <row r="2675" spans="1:3" x14ac:dyDescent="0.55000000000000004">
      <c r="A2675" t="s">
        <v>17799</v>
      </c>
      <c r="B2675" t="s">
        <v>10558</v>
      </c>
      <c r="C2675" s="20" t="s">
        <v>27321</v>
      </c>
    </row>
    <row r="2676" spans="1:3" x14ac:dyDescent="0.55000000000000004">
      <c r="A2676" t="s">
        <v>20270</v>
      </c>
      <c r="B2676" t="s">
        <v>5393</v>
      </c>
      <c r="C2676" s="20" t="s">
        <v>27322</v>
      </c>
    </row>
    <row r="2677" spans="1:3" x14ac:dyDescent="0.55000000000000004">
      <c r="A2677" t="s">
        <v>21374</v>
      </c>
      <c r="B2677" t="s">
        <v>6387</v>
      </c>
      <c r="C2677" s="20" t="s">
        <v>27323</v>
      </c>
    </row>
    <row r="2678" spans="1:3" x14ac:dyDescent="0.55000000000000004">
      <c r="A2678" t="s">
        <v>17981</v>
      </c>
      <c r="B2678" t="s">
        <v>8263</v>
      </c>
      <c r="C2678" s="20" t="s">
        <v>27324</v>
      </c>
    </row>
    <row r="2679" spans="1:3" x14ac:dyDescent="0.55000000000000004">
      <c r="A2679" t="s">
        <v>18540</v>
      </c>
      <c r="B2679" t="s">
        <v>15511</v>
      </c>
      <c r="C2679" s="20" t="s">
        <v>27325</v>
      </c>
    </row>
    <row r="2680" spans="1:3" x14ac:dyDescent="0.55000000000000004">
      <c r="A2680" t="s">
        <v>24270</v>
      </c>
      <c r="B2680" t="s">
        <v>5886</v>
      </c>
      <c r="C2680" s="20" t="s">
        <v>27326</v>
      </c>
    </row>
    <row r="2681" spans="1:3" x14ac:dyDescent="0.55000000000000004">
      <c r="A2681" t="s">
        <v>17206</v>
      </c>
      <c r="B2681" t="s">
        <v>1036</v>
      </c>
      <c r="C2681" s="20" t="s">
        <v>27327</v>
      </c>
    </row>
    <row r="2682" spans="1:3" x14ac:dyDescent="0.55000000000000004">
      <c r="A2682" t="s">
        <v>18435</v>
      </c>
      <c r="B2682" t="s">
        <v>5164</v>
      </c>
      <c r="C2682" s="20" t="s">
        <v>27328</v>
      </c>
    </row>
    <row r="2683" spans="1:3" x14ac:dyDescent="0.55000000000000004">
      <c r="A2683" t="s">
        <v>23182</v>
      </c>
      <c r="B2683" t="s">
        <v>14280</v>
      </c>
      <c r="C2683" s="20" t="s">
        <v>27329</v>
      </c>
    </row>
    <row r="2684" spans="1:3" x14ac:dyDescent="0.55000000000000004">
      <c r="A2684" t="s">
        <v>23611</v>
      </c>
      <c r="B2684" t="s">
        <v>11510</v>
      </c>
      <c r="C2684" s="20" t="s">
        <v>27330</v>
      </c>
    </row>
    <row r="2685" spans="1:3" x14ac:dyDescent="0.55000000000000004">
      <c r="A2685" t="s">
        <v>21441</v>
      </c>
      <c r="B2685" t="s">
        <v>12505</v>
      </c>
      <c r="C2685" s="20" t="s">
        <v>27331</v>
      </c>
    </row>
    <row r="2686" spans="1:3" x14ac:dyDescent="0.55000000000000004">
      <c r="A2686" t="s">
        <v>19113</v>
      </c>
      <c r="B2686" t="s">
        <v>11377</v>
      </c>
      <c r="C2686" s="20" t="s">
        <v>27332</v>
      </c>
    </row>
    <row r="2687" spans="1:3" x14ac:dyDescent="0.55000000000000004">
      <c r="A2687" t="s">
        <v>23727</v>
      </c>
      <c r="B2687" t="s">
        <v>14915</v>
      </c>
      <c r="C2687" s="20" t="s">
        <v>27333</v>
      </c>
    </row>
    <row r="2688" spans="1:3" x14ac:dyDescent="0.55000000000000004">
      <c r="A2688" t="s">
        <v>16759</v>
      </c>
      <c r="B2688" t="s">
        <v>7916</v>
      </c>
      <c r="C2688" s="20" t="s">
        <v>27334</v>
      </c>
    </row>
    <row r="2689" spans="1:3" x14ac:dyDescent="0.55000000000000004">
      <c r="A2689" t="s">
        <v>18128</v>
      </c>
      <c r="B2689" t="s">
        <v>6356</v>
      </c>
      <c r="C2689" s="20" t="s">
        <v>27335</v>
      </c>
    </row>
    <row r="2690" spans="1:3" x14ac:dyDescent="0.55000000000000004">
      <c r="A2690" t="s">
        <v>21580</v>
      </c>
      <c r="B2690" t="s">
        <v>7938</v>
      </c>
      <c r="C2690" s="20" t="s">
        <v>27336</v>
      </c>
    </row>
    <row r="2691" spans="1:3" x14ac:dyDescent="0.55000000000000004">
      <c r="A2691" t="s">
        <v>22657</v>
      </c>
      <c r="B2691" t="s">
        <v>1992</v>
      </c>
      <c r="C2691" s="20" t="s">
        <v>27337</v>
      </c>
    </row>
    <row r="2692" spans="1:3" x14ac:dyDescent="0.55000000000000004">
      <c r="A2692" t="s">
        <v>19189</v>
      </c>
      <c r="B2692" t="s">
        <v>4280</v>
      </c>
      <c r="C2692" s="20" t="s">
        <v>27338</v>
      </c>
    </row>
    <row r="2693" spans="1:3" x14ac:dyDescent="0.55000000000000004">
      <c r="A2693" t="s">
        <v>21452</v>
      </c>
      <c r="B2693" t="s">
        <v>1950</v>
      </c>
      <c r="C2693" s="20" t="s">
        <v>27339</v>
      </c>
    </row>
    <row r="2694" spans="1:3" x14ac:dyDescent="0.55000000000000004">
      <c r="A2694" t="s">
        <v>18993</v>
      </c>
      <c r="B2694" t="s">
        <v>13595</v>
      </c>
      <c r="C2694" s="20" t="s">
        <v>27340</v>
      </c>
    </row>
    <row r="2695" spans="1:3" x14ac:dyDescent="0.55000000000000004">
      <c r="A2695" t="s">
        <v>18324</v>
      </c>
      <c r="B2695" t="s">
        <v>10370</v>
      </c>
      <c r="C2695" s="20" t="s">
        <v>27341</v>
      </c>
    </row>
    <row r="2696" spans="1:3" x14ac:dyDescent="0.55000000000000004">
      <c r="A2696" t="s">
        <v>24457</v>
      </c>
      <c r="B2696" t="s">
        <v>11196</v>
      </c>
      <c r="C2696" s="20" t="s">
        <v>27342</v>
      </c>
    </row>
    <row r="2697" spans="1:3" x14ac:dyDescent="0.55000000000000004">
      <c r="A2697" t="s">
        <v>19111</v>
      </c>
      <c r="B2697" t="s">
        <v>10699</v>
      </c>
      <c r="C2697" s="20" t="s">
        <v>27343</v>
      </c>
    </row>
    <row r="2698" spans="1:3" x14ac:dyDescent="0.55000000000000004">
      <c r="A2698" t="s">
        <v>22146</v>
      </c>
      <c r="B2698" t="s">
        <v>15513</v>
      </c>
      <c r="C2698" s="20" t="s">
        <v>27344</v>
      </c>
    </row>
    <row r="2699" spans="1:3" x14ac:dyDescent="0.55000000000000004">
      <c r="A2699" t="s">
        <v>16581</v>
      </c>
      <c r="B2699" t="s">
        <v>2384</v>
      </c>
      <c r="C2699" s="20" t="s">
        <v>27345</v>
      </c>
    </row>
    <row r="2700" spans="1:3" x14ac:dyDescent="0.55000000000000004">
      <c r="A2700" t="s">
        <v>17666</v>
      </c>
      <c r="B2700" t="s">
        <v>2698</v>
      </c>
      <c r="C2700" s="20" t="s">
        <v>27346</v>
      </c>
    </row>
    <row r="2701" spans="1:3" x14ac:dyDescent="0.55000000000000004">
      <c r="A2701" t="s">
        <v>19621</v>
      </c>
      <c r="B2701" t="s">
        <v>10560</v>
      </c>
      <c r="C2701" s="20" t="s">
        <v>27347</v>
      </c>
    </row>
    <row r="2702" spans="1:3" x14ac:dyDescent="0.55000000000000004">
      <c r="A2702" t="s">
        <v>17752</v>
      </c>
      <c r="B2702" t="s">
        <v>8013</v>
      </c>
      <c r="C2702" s="20" t="s">
        <v>27348</v>
      </c>
    </row>
    <row r="2703" spans="1:3" x14ac:dyDescent="0.55000000000000004">
      <c r="A2703" t="s">
        <v>16459</v>
      </c>
      <c r="B2703" t="s">
        <v>286</v>
      </c>
      <c r="C2703" s="20" t="s">
        <v>27349</v>
      </c>
    </row>
    <row r="2704" spans="1:3" x14ac:dyDescent="0.55000000000000004">
      <c r="A2704" t="s">
        <v>16872</v>
      </c>
      <c r="B2704" t="s">
        <v>10476</v>
      </c>
      <c r="C2704" s="20" t="s">
        <v>27350</v>
      </c>
    </row>
    <row r="2705" spans="1:3" x14ac:dyDescent="0.55000000000000004">
      <c r="A2705" t="s">
        <v>21499</v>
      </c>
      <c r="B2705" t="s">
        <v>14148</v>
      </c>
      <c r="C2705" s="20" t="s">
        <v>27351</v>
      </c>
    </row>
    <row r="2706" spans="1:3" x14ac:dyDescent="0.55000000000000004">
      <c r="A2706" t="s">
        <v>22661</v>
      </c>
      <c r="B2706" t="s">
        <v>9407</v>
      </c>
      <c r="C2706" s="20" t="s">
        <v>27352</v>
      </c>
    </row>
    <row r="2707" spans="1:3" x14ac:dyDescent="0.55000000000000004">
      <c r="A2707" t="s">
        <v>23960</v>
      </c>
      <c r="B2707" t="s">
        <v>15515</v>
      </c>
      <c r="C2707" s="20" t="s">
        <v>27353</v>
      </c>
    </row>
    <row r="2708" spans="1:3" x14ac:dyDescent="0.55000000000000004">
      <c r="A2708" t="s">
        <v>21162</v>
      </c>
      <c r="B2708" t="s">
        <v>5108</v>
      </c>
      <c r="C2708" s="20" t="s">
        <v>27354</v>
      </c>
    </row>
    <row r="2709" spans="1:3" x14ac:dyDescent="0.55000000000000004">
      <c r="A2709" t="s">
        <v>22467</v>
      </c>
      <c r="B2709" t="s">
        <v>7415</v>
      </c>
      <c r="C2709" s="20" t="s">
        <v>27355</v>
      </c>
    </row>
    <row r="2710" spans="1:3" x14ac:dyDescent="0.55000000000000004">
      <c r="A2710" t="s">
        <v>19756</v>
      </c>
      <c r="B2710" t="s">
        <v>11148</v>
      </c>
      <c r="C2710" s="20" t="s">
        <v>27356</v>
      </c>
    </row>
    <row r="2711" spans="1:3" x14ac:dyDescent="0.55000000000000004">
      <c r="A2711" t="s">
        <v>16537</v>
      </c>
      <c r="B2711" t="s">
        <v>1244</v>
      </c>
      <c r="C2711" s="20" t="s">
        <v>27357</v>
      </c>
    </row>
    <row r="2712" spans="1:3" x14ac:dyDescent="0.55000000000000004">
      <c r="A2712" t="s">
        <v>22218</v>
      </c>
      <c r="B2712" t="s">
        <v>11239</v>
      </c>
      <c r="C2712" s="20" t="s">
        <v>27358</v>
      </c>
    </row>
    <row r="2713" spans="1:3" x14ac:dyDescent="0.55000000000000004">
      <c r="A2713" t="s">
        <v>17244</v>
      </c>
      <c r="B2713" t="s">
        <v>2134</v>
      </c>
      <c r="C2713" s="20" t="s">
        <v>27359</v>
      </c>
    </row>
    <row r="2714" spans="1:3" x14ac:dyDescent="0.55000000000000004">
      <c r="A2714" t="s">
        <v>22948</v>
      </c>
      <c r="B2714" t="s">
        <v>8071</v>
      </c>
      <c r="C2714" s="20" t="s">
        <v>27360</v>
      </c>
    </row>
    <row r="2715" spans="1:3" x14ac:dyDescent="0.55000000000000004">
      <c r="A2715" t="s">
        <v>22115</v>
      </c>
      <c r="B2715" t="s">
        <v>1980</v>
      </c>
      <c r="C2715" s="20" t="s">
        <v>27361</v>
      </c>
    </row>
    <row r="2716" spans="1:3" x14ac:dyDescent="0.55000000000000004">
      <c r="A2716" t="s">
        <v>16998</v>
      </c>
      <c r="B2716" t="s">
        <v>13233</v>
      </c>
      <c r="C2716" s="20" t="s">
        <v>27362</v>
      </c>
    </row>
    <row r="2717" spans="1:3" x14ac:dyDescent="0.55000000000000004">
      <c r="A2717" t="s">
        <v>22407</v>
      </c>
      <c r="B2717" t="s">
        <v>13764</v>
      </c>
      <c r="C2717" s="20" t="s">
        <v>27363</v>
      </c>
    </row>
    <row r="2718" spans="1:3" x14ac:dyDescent="0.55000000000000004">
      <c r="A2718" t="s">
        <v>19151</v>
      </c>
      <c r="B2718" t="s">
        <v>14662</v>
      </c>
      <c r="C2718" s="20" t="s">
        <v>27364</v>
      </c>
    </row>
    <row r="2719" spans="1:3" x14ac:dyDescent="0.55000000000000004">
      <c r="A2719" t="s">
        <v>23761</v>
      </c>
      <c r="B2719" t="s">
        <v>415</v>
      </c>
      <c r="C2719" s="20" t="s">
        <v>27365</v>
      </c>
    </row>
    <row r="2720" spans="1:3" x14ac:dyDescent="0.55000000000000004">
      <c r="A2720" t="s">
        <v>23891</v>
      </c>
      <c r="B2720" t="s">
        <v>15517</v>
      </c>
      <c r="C2720" s="20" t="s">
        <v>27366</v>
      </c>
    </row>
    <row r="2721" spans="1:3" x14ac:dyDescent="0.55000000000000004">
      <c r="A2721" t="s">
        <v>21063</v>
      </c>
      <c r="B2721" t="s">
        <v>11108</v>
      </c>
      <c r="C2721" s="20" t="s">
        <v>27367</v>
      </c>
    </row>
    <row r="2722" spans="1:3" x14ac:dyDescent="0.55000000000000004">
      <c r="A2722" t="s">
        <v>19115</v>
      </c>
      <c r="B2722" t="s">
        <v>11901</v>
      </c>
      <c r="C2722" s="20" t="s">
        <v>27368</v>
      </c>
    </row>
    <row r="2723" spans="1:3" x14ac:dyDescent="0.55000000000000004">
      <c r="A2723" t="s">
        <v>18896</v>
      </c>
      <c r="B2723" t="s">
        <v>5030</v>
      </c>
      <c r="C2723" s="20" t="s">
        <v>27369</v>
      </c>
    </row>
    <row r="2724" spans="1:3" x14ac:dyDescent="0.55000000000000004">
      <c r="A2724" t="s">
        <v>19126</v>
      </c>
      <c r="B2724" t="s">
        <v>12669</v>
      </c>
      <c r="C2724" s="20" t="s">
        <v>27370</v>
      </c>
    </row>
    <row r="2725" spans="1:3" x14ac:dyDescent="0.55000000000000004">
      <c r="A2725" t="s">
        <v>23866</v>
      </c>
      <c r="B2725" t="s">
        <v>2506</v>
      </c>
      <c r="C2725" s="20" t="s">
        <v>27371</v>
      </c>
    </row>
    <row r="2726" spans="1:3" x14ac:dyDescent="0.55000000000000004">
      <c r="A2726" t="s">
        <v>23574</v>
      </c>
      <c r="B2726" t="s">
        <v>3112</v>
      </c>
      <c r="C2726" s="20" t="s">
        <v>27372</v>
      </c>
    </row>
    <row r="2727" spans="1:3" x14ac:dyDescent="0.55000000000000004">
      <c r="A2727" t="s">
        <v>18275</v>
      </c>
      <c r="B2727" t="s">
        <v>12495</v>
      </c>
      <c r="C2727" s="20" t="s">
        <v>27373</v>
      </c>
    </row>
    <row r="2728" spans="1:3" x14ac:dyDescent="0.55000000000000004">
      <c r="A2728" t="s">
        <v>18984</v>
      </c>
      <c r="B2728" t="s">
        <v>13209</v>
      </c>
      <c r="C2728" s="20" t="s">
        <v>27374</v>
      </c>
    </row>
    <row r="2729" spans="1:3" x14ac:dyDescent="0.55000000000000004">
      <c r="A2729" t="s">
        <v>24181</v>
      </c>
      <c r="B2729" t="s">
        <v>14374</v>
      </c>
      <c r="C2729" s="20" t="s">
        <v>27375</v>
      </c>
    </row>
    <row r="2730" spans="1:3" x14ac:dyDescent="0.55000000000000004">
      <c r="A2730" t="s">
        <v>24222</v>
      </c>
      <c r="B2730" t="s">
        <v>7665</v>
      </c>
      <c r="C2730" s="20" t="s">
        <v>27376</v>
      </c>
    </row>
    <row r="2731" spans="1:3" x14ac:dyDescent="0.55000000000000004">
      <c r="A2731" t="s">
        <v>23696</v>
      </c>
      <c r="B2731" t="s">
        <v>1968</v>
      </c>
      <c r="C2731" s="20" t="s">
        <v>27377</v>
      </c>
    </row>
    <row r="2732" spans="1:3" x14ac:dyDescent="0.55000000000000004">
      <c r="A2732" t="s">
        <v>19211</v>
      </c>
      <c r="B2732" t="s">
        <v>7820</v>
      </c>
      <c r="C2732" s="20" t="s">
        <v>27378</v>
      </c>
    </row>
    <row r="2733" spans="1:3" x14ac:dyDescent="0.55000000000000004">
      <c r="A2733" t="s">
        <v>23022</v>
      </c>
      <c r="B2733" t="s">
        <v>1744</v>
      </c>
      <c r="C2733" s="20" t="s">
        <v>27379</v>
      </c>
    </row>
    <row r="2734" spans="1:3" x14ac:dyDescent="0.55000000000000004">
      <c r="A2734" t="s">
        <v>16715</v>
      </c>
      <c r="B2734" t="s">
        <v>6776</v>
      </c>
      <c r="C2734" s="20" t="s">
        <v>27380</v>
      </c>
    </row>
    <row r="2735" spans="1:3" x14ac:dyDescent="0.55000000000000004">
      <c r="A2735" t="s">
        <v>20454</v>
      </c>
      <c r="B2735" t="s">
        <v>14105</v>
      </c>
      <c r="C2735" s="20" t="s">
        <v>27381</v>
      </c>
    </row>
    <row r="2736" spans="1:3" x14ac:dyDescent="0.55000000000000004">
      <c r="A2736" t="s">
        <v>22641</v>
      </c>
      <c r="B2736" t="s">
        <v>7121</v>
      </c>
      <c r="C2736" s="20" t="s">
        <v>27382</v>
      </c>
    </row>
    <row r="2737" spans="1:3" x14ac:dyDescent="0.55000000000000004">
      <c r="A2737" t="s">
        <v>17705</v>
      </c>
      <c r="B2737" t="s">
        <v>5319</v>
      </c>
      <c r="C2737" s="20" t="s">
        <v>27383</v>
      </c>
    </row>
    <row r="2738" spans="1:3" x14ac:dyDescent="0.55000000000000004">
      <c r="A2738" t="s">
        <v>17217</v>
      </c>
      <c r="B2738" t="s">
        <v>1278</v>
      </c>
      <c r="C2738" s="20" t="s">
        <v>27384</v>
      </c>
    </row>
    <row r="2739" spans="1:3" x14ac:dyDescent="0.55000000000000004">
      <c r="A2739" t="s">
        <v>18856</v>
      </c>
      <c r="B2739" t="s">
        <v>348</v>
      </c>
      <c r="C2739" s="20" t="s">
        <v>27385</v>
      </c>
    </row>
    <row r="2740" spans="1:3" x14ac:dyDescent="0.55000000000000004">
      <c r="A2740" t="s">
        <v>17627</v>
      </c>
      <c r="B2740" t="s">
        <v>953</v>
      </c>
      <c r="C2740" s="20" t="s">
        <v>27386</v>
      </c>
    </row>
    <row r="2741" spans="1:3" x14ac:dyDescent="0.55000000000000004">
      <c r="A2741" t="s">
        <v>18363</v>
      </c>
      <c r="B2741" t="s">
        <v>8958</v>
      </c>
      <c r="C2741" s="20" t="s">
        <v>27387</v>
      </c>
    </row>
    <row r="2742" spans="1:3" x14ac:dyDescent="0.55000000000000004">
      <c r="A2742" t="s">
        <v>18920</v>
      </c>
      <c r="B2742" t="s">
        <v>7842</v>
      </c>
      <c r="C2742" s="20" t="s">
        <v>27388</v>
      </c>
    </row>
    <row r="2743" spans="1:3" x14ac:dyDescent="0.55000000000000004">
      <c r="A2743" t="s">
        <v>21590</v>
      </c>
      <c r="B2743" t="s">
        <v>3702</v>
      </c>
      <c r="C2743" s="20" t="s">
        <v>27389</v>
      </c>
    </row>
    <row r="2744" spans="1:3" x14ac:dyDescent="0.55000000000000004">
      <c r="A2744" t="s">
        <v>20673</v>
      </c>
      <c r="B2744" t="s">
        <v>14222</v>
      </c>
      <c r="C2744" s="20" t="s">
        <v>27390</v>
      </c>
    </row>
    <row r="2745" spans="1:3" x14ac:dyDescent="0.55000000000000004">
      <c r="A2745" t="s">
        <v>19592</v>
      </c>
      <c r="B2745" t="s">
        <v>7997</v>
      </c>
      <c r="C2745" s="20" t="s">
        <v>27391</v>
      </c>
    </row>
    <row r="2746" spans="1:3" x14ac:dyDescent="0.55000000000000004">
      <c r="A2746" t="s">
        <v>16669</v>
      </c>
      <c r="B2746" t="s">
        <v>5462</v>
      </c>
      <c r="C2746" s="20" t="s">
        <v>27392</v>
      </c>
    </row>
    <row r="2747" spans="1:3" x14ac:dyDescent="0.55000000000000004">
      <c r="A2747" t="s">
        <v>19020</v>
      </c>
      <c r="B2747" t="s">
        <v>14788</v>
      </c>
      <c r="C2747" s="20" t="s">
        <v>27393</v>
      </c>
    </row>
    <row r="2748" spans="1:3" x14ac:dyDescent="0.55000000000000004">
      <c r="A2748" t="s">
        <v>22204</v>
      </c>
      <c r="B2748" t="s">
        <v>5705</v>
      </c>
      <c r="C2748" s="20" t="s">
        <v>27394</v>
      </c>
    </row>
    <row r="2749" spans="1:3" x14ac:dyDescent="0.55000000000000004">
      <c r="A2749" t="s">
        <v>24091</v>
      </c>
      <c r="B2749" t="s">
        <v>8478</v>
      </c>
      <c r="C2749" s="20" t="s">
        <v>27395</v>
      </c>
    </row>
    <row r="2750" spans="1:3" x14ac:dyDescent="0.55000000000000004">
      <c r="A2750" t="s">
        <v>23250</v>
      </c>
      <c r="B2750" t="s">
        <v>1224</v>
      </c>
      <c r="C2750" s="20" t="s">
        <v>27396</v>
      </c>
    </row>
    <row r="2751" spans="1:3" x14ac:dyDescent="0.55000000000000004">
      <c r="A2751" t="s">
        <v>22596</v>
      </c>
      <c r="B2751" t="s">
        <v>5900</v>
      </c>
      <c r="C2751" s="20" t="s">
        <v>27397</v>
      </c>
    </row>
    <row r="2752" spans="1:3" x14ac:dyDescent="0.55000000000000004">
      <c r="A2752" t="s">
        <v>24304</v>
      </c>
      <c r="B2752" t="s">
        <v>15036</v>
      </c>
      <c r="C2752" s="20" t="s">
        <v>27398</v>
      </c>
    </row>
    <row r="2753" spans="1:3" x14ac:dyDescent="0.55000000000000004">
      <c r="A2753" t="s">
        <v>22867</v>
      </c>
      <c r="B2753" s="21" t="s">
        <v>15519</v>
      </c>
      <c r="C2753" s="20" t="s">
        <v>27399</v>
      </c>
    </row>
    <row r="2754" spans="1:3" x14ac:dyDescent="0.55000000000000004">
      <c r="A2754" t="s">
        <v>22688</v>
      </c>
      <c r="B2754" t="s">
        <v>8208</v>
      </c>
      <c r="C2754" s="20" t="s">
        <v>27400</v>
      </c>
    </row>
    <row r="2755" spans="1:3" x14ac:dyDescent="0.55000000000000004">
      <c r="A2755" t="s">
        <v>23784</v>
      </c>
      <c r="B2755" t="s">
        <v>9000</v>
      </c>
      <c r="C2755" s="20" t="s">
        <v>27401</v>
      </c>
    </row>
    <row r="2756" spans="1:3" x14ac:dyDescent="0.55000000000000004">
      <c r="A2756" t="s">
        <v>17999</v>
      </c>
      <c r="B2756" t="s">
        <v>9566</v>
      </c>
      <c r="C2756" s="20" t="s">
        <v>27402</v>
      </c>
    </row>
    <row r="2757" spans="1:3" x14ac:dyDescent="0.55000000000000004">
      <c r="A2757" t="s">
        <v>20284</v>
      </c>
      <c r="B2757" t="s">
        <v>9085</v>
      </c>
      <c r="C2757" s="20" t="s">
        <v>27403</v>
      </c>
    </row>
    <row r="2758" spans="1:3" x14ac:dyDescent="0.55000000000000004">
      <c r="A2758" t="s">
        <v>20740</v>
      </c>
      <c r="B2758" t="s">
        <v>9804</v>
      </c>
      <c r="C2758" s="20" t="s">
        <v>27404</v>
      </c>
    </row>
    <row r="2759" spans="1:3" x14ac:dyDescent="0.55000000000000004">
      <c r="A2759" t="s">
        <v>18061</v>
      </c>
      <c r="B2759" t="s">
        <v>14238</v>
      </c>
      <c r="C2759" s="20" t="s">
        <v>27405</v>
      </c>
    </row>
    <row r="2760" spans="1:3" x14ac:dyDescent="0.55000000000000004">
      <c r="A2760" t="s">
        <v>21440</v>
      </c>
      <c r="B2760" t="s">
        <v>12086</v>
      </c>
      <c r="C2760" s="20" t="s">
        <v>27406</v>
      </c>
    </row>
    <row r="2761" spans="1:3" x14ac:dyDescent="0.55000000000000004">
      <c r="A2761" t="s">
        <v>22109</v>
      </c>
      <c r="B2761" t="s">
        <v>5519</v>
      </c>
      <c r="C2761" s="20" t="s">
        <v>27407</v>
      </c>
    </row>
    <row r="2762" spans="1:3" x14ac:dyDescent="0.55000000000000004">
      <c r="A2762" t="s">
        <v>23362</v>
      </c>
      <c r="B2762" t="s">
        <v>2979</v>
      </c>
      <c r="C2762" s="20" t="s">
        <v>24623</v>
      </c>
    </row>
    <row r="2763" spans="1:3" x14ac:dyDescent="0.55000000000000004">
      <c r="A2763" t="s">
        <v>18890</v>
      </c>
      <c r="B2763" t="s">
        <v>2979</v>
      </c>
      <c r="C2763" s="20" t="s">
        <v>24623</v>
      </c>
    </row>
    <row r="2764" spans="1:3" x14ac:dyDescent="0.55000000000000004">
      <c r="A2764" t="s">
        <v>23375</v>
      </c>
      <c r="B2764" t="s">
        <v>4118</v>
      </c>
      <c r="C2764" s="20" t="s">
        <v>27408</v>
      </c>
    </row>
    <row r="2765" spans="1:3" x14ac:dyDescent="0.55000000000000004">
      <c r="A2765" t="s">
        <v>23298</v>
      </c>
      <c r="B2765" t="s">
        <v>7139</v>
      </c>
      <c r="C2765" s="20" t="s">
        <v>27409</v>
      </c>
    </row>
    <row r="2766" spans="1:3" x14ac:dyDescent="0.55000000000000004">
      <c r="A2766" t="s">
        <v>22744</v>
      </c>
      <c r="B2766" t="s">
        <v>5652</v>
      </c>
      <c r="C2766" s="20" t="s">
        <v>27410</v>
      </c>
    </row>
    <row r="2767" spans="1:3" x14ac:dyDescent="0.55000000000000004">
      <c r="A2767" t="s">
        <v>18037</v>
      </c>
      <c r="B2767" t="s">
        <v>12258</v>
      </c>
      <c r="C2767" s="20" t="s">
        <v>27411</v>
      </c>
    </row>
    <row r="2768" spans="1:3" x14ac:dyDescent="0.55000000000000004">
      <c r="A2768" t="s">
        <v>19780</v>
      </c>
      <c r="B2768" t="s">
        <v>15009</v>
      </c>
      <c r="C2768" s="20" t="s">
        <v>27412</v>
      </c>
    </row>
    <row r="2769" spans="1:3" x14ac:dyDescent="0.55000000000000004">
      <c r="A2769" t="s">
        <v>19166</v>
      </c>
      <c r="B2769" t="s">
        <v>1644</v>
      </c>
      <c r="C2769" s="20" t="s">
        <v>27413</v>
      </c>
    </row>
    <row r="2770" spans="1:3" x14ac:dyDescent="0.55000000000000004">
      <c r="A2770" t="s">
        <v>24137</v>
      </c>
      <c r="B2770" t="s">
        <v>3866</v>
      </c>
      <c r="C2770" s="20" t="s">
        <v>27414</v>
      </c>
    </row>
    <row r="2771" spans="1:3" x14ac:dyDescent="0.55000000000000004">
      <c r="A2771" t="s">
        <v>20937</v>
      </c>
      <c r="B2771" t="s">
        <v>6595</v>
      </c>
      <c r="C2771" s="20" t="s">
        <v>27415</v>
      </c>
    </row>
    <row r="2772" spans="1:3" x14ac:dyDescent="0.55000000000000004">
      <c r="A2772" t="s">
        <v>21382</v>
      </c>
      <c r="B2772" t="s">
        <v>2230</v>
      </c>
      <c r="C2772" s="20" t="s">
        <v>27416</v>
      </c>
    </row>
    <row r="2773" spans="1:3" x14ac:dyDescent="0.55000000000000004">
      <c r="A2773" t="s">
        <v>20038</v>
      </c>
      <c r="B2773" t="s">
        <v>7374</v>
      </c>
      <c r="C2773" s="20" t="s">
        <v>27417</v>
      </c>
    </row>
    <row r="2774" spans="1:3" x14ac:dyDescent="0.55000000000000004">
      <c r="A2774" t="s">
        <v>20534</v>
      </c>
      <c r="B2774" t="s">
        <v>13499</v>
      </c>
      <c r="C2774" s="20" t="s">
        <v>27418</v>
      </c>
    </row>
    <row r="2775" spans="1:3" x14ac:dyDescent="0.55000000000000004">
      <c r="A2775" t="s">
        <v>21084</v>
      </c>
      <c r="B2775" t="s">
        <v>1432</v>
      </c>
      <c r="C2775" s="20" t="s">
        <v>27419</v>
      </c>
    </row>
    <row r="2776" spans="1:3" x14ac:dyDescent="0.55000000000000004">
      <c r="A2776" t="s">
        <v>20040</v>
      </c>
      <c r="B2776" t="s">
        <v>7717</v>
      </c>
      <c r="C2776" s="20" t="s">
        <v>27420</v>
      </c>
    </row>
    <row r="2777" spans="1:3" x14ac:dyDescent="0.55000000000000004">
      <c r="A2777" t="s">
        <v>20880</v>
      </c>
      <c r="B2777" t="s">
        <v>9784</v>
      </c>
      <c r="C2777" s="20" t="s">
        <v>27421</v>
      </c>
    </row>
    <row r="2778" spans="1:3" x14ac:dyDescent="0.55000000000000004">
      <c r="A2778" t="s">
        <v>20039</v>
      </c>
      <c r="B2778" t="s">
        <v>7413</v>
      </c>
      <c r="C2778" s="20" t="s">
        <v>27422</v>
      </c>
    </row>
    <row r="2779" spans="1:3" x14ac:dyDescent="0.55000000000000004">
      <c r="A2779" t="s">
        <v>20595</v>
      </c>
      <c r="B2779" t="s">
        <v>12825</v>
      </c>
      <c r="C2779" s="20" t="s">
        <v>27423</v>
      </c>
    </row>
    <row r="2780" spans="1:3" x14ac:dyDescent="0.55000000000000004">
      <c r="A2780" t="s">
        <v>20067</v>
      </c>
      <c r="B2780" t="s">
        <v>13426</v>
      </c>
      <c r="C2780" s="20" t="s">
        <v>27424</v>
      </c>
    </row>
    <row r="2781" spans="1:3" x14ac:dyDescent="0.55000000000000004">
      <c r="A2781" t="s">
        <v>18340</v>
      </c>
      <c r="B2781" t="s">
        <v>13686</v>
      </c>
      <c r="C2781" s="20" t="s">
        <v>27425</v>
      </c>
    </row>
    <row r="2782" spans="1:3" x14ac:dyDescent="0.55000000000000004">
      <c r="A2782" t="s">
        <v>19927</v>
      </c>
      <c r="B2782" t="s">
        <v>13690</v>
      </c>
      <c r="C2782" s="20" t="s">
        <v>27426</v>
      </c>
    </row>
    <row r="2783" spans="1:3" x14ac:dyDescent="0.55000000000000004">
      <c r="A2783" t="s">
        <v>23495</v>
      </c>
      <c r="B2783" t="s">
        <v>4278</v>
      </c>
      <c r="C2783" s="20" t="s">
        <v>27427</v>
      </c>
    </row>
    <row r="2784" spans="1:3" x14ac:dyDescent="0.55000000000000004">
      <c r="A2784" t="s">
        <v>22339</v>
      </c>
      <c r="B2784" t="s">
        <v>7595</v>
      </c>
      <c r="C2784" s="20" t="s">
        <v>27428</v>
      </c>
    </row>
    <row r="2785" spans="1:3" x14ac:dyDescent="0.55000000000000004">
      <c r="A2785" t="s">
        <v>18541</v>
      </c>
      <c r="B2785" t="s">
        <v>15521</v>
      </c>
      <c r="C2785" s="20" t="s">
        <v>27429</v>
      </c>
    </row>
    <row r="2786" spans="1:3" x14ac:dyDescent="0.55000000000000004">
      <c r="A2786" t="s">
        <v>24047</v>
      </c>
      <c r="B2786" t="s">
        <v>6784</v>
      </c>
      <c r="C2786" s="20" t="s">
        <v>27430</v>
      </c>
    </row>
    <row r="2787" spans="1:3" x14ac:dyDescent="0.55000000000000004">
      <c r="A2787" t="s">
        <v>22104</v>
      </c>
      <c r="B2787" t="s">
        <v>10674</v>
      </c>
      <c r="C2787" s="20" t="s">
        <v>27431</v>
      </c>
    </row>
    <row r="2788" spans="1:3" x14ac:dyDescent="0.55000000000000004">
      <c r="A2788" t="s">
        <v>24057</v>
      </c>
      <c r="B2788" t="s">
        <v>9680</v>
      </c>
      <c r="C2788" s="20" t="s">
        <v>27432</v>
      </c>
    </row>
    <row r="2789" spans="1:3" x14ac:dyDescent="0.55000000000000004">
      <c r="A2789" t="s">
        <v>22687</v>
      </c>
      <c r="B2789" t="s">
        <v>11004</v>
      </c>
      <c r="C2789" s="20" t="s">
        <v>27433</v>
      </c>
    </row>
    <row r="2790" spans="1:3" x14ac:dyDescent="0.55000000000000004">
      <c r="A2790" t="s">
        <v>16896</v>
      </c>
      <c r="B2790" t="s">
        <v>10830</v>
      </c>
      <c r="C2790" s="20" t="s">
        <v>27434</v>
      </c>
    </row>
    <row r="2791" spans="1:3" x14ac:dyDescent="0.55000000000000004">
      <c r="A2791" t="s">
        <v>20157</v>
      </c>
      <c r="B2791" t="s">
        <v>8766</v>
      </c>
      <c r="C2791" s="20" t="s">
        <v>27435</v>
      </c>
    </row>
    <row r="2792" spans="1:3" x14ac:dyDescent="0.55000000000000004">
      <c r="A2792" t="s">
        <v>24029</v>
      </c>
      <c r="B2792" t="s">
        <v>9381</v>
      </c>
      <c r="C2792" s="20" t="s">
        <v>24624</v>
      </c>
    </row>
    <row r="2793" spans="1:3" x14ac:dyDescent="0.55000000000000004">
      <c r="A2793" t="s">
        <v>22841</v>
      </c>
      <c r="B2793" t="s">
        <v>9381</v>
      </c>
      <c r="C2793" s="20" t="s">
        <v>24624</v>
      </c>
    </row>
    <row r="2794" spans="1:3" x14ac:dyDescent="0.55000000000000004">
      <c r="A2794" t="s">
        <v>22692</v>
      </c>
      <c r="B2794" t="s">
        <v>8938</v>
      </c>
      <c r="C2794" s="20" t="s">
        <v>27436</v>
      </c>
    </row>
    <row r="2795" spans="1:3" x14ac:dyDescent="0.55000000000000004">
      <c r="A2795" t="s">
        <v>17887</v>
      </c>
      <c r="B2795" t="s">
        <v>14142</v>
      </c>
      <c r="C2795" s="20" t="s">
        <v>27437</v>
      </c>
    </row>
    <row r="2796" spans="1:3" x14ac:dyDescent="0.55000000000000004">
      <c r="A2796" t="s">
        <v>18319</v>
      </c>
      <c r="B2796" t="s">
        <v>9716</v>
      </c>
      <c r="C2796" s="20" t="s">
        <v>27438</v>
      </c>
    </row>
    <row r="2797" spans="1:3" x14ac:dyDescent="0.55000000000000004">
      <c r="A2797" t="s">
        <v>23986</v>
      </c>
      <c r="B2797" t="s">
        <v>8393</v>
      </c>
      <c r="C2797" s="20" t="s">
        <v>27439</v>
      </c>
    </row>
    <row r="2798" spans="1:3" x14ac:dyDescent="0.55000000000000004">
      <c r="A2798" t="s">
        <v>17359</v>
      </c>
      <c r="B2798" t="s">
        <v>6933</v>
      </c>
      <c r="C2798" s="20" t="s">
        <v>27440</v>
      </c>
    </row>
    <row r="2799" spans="1:3" x14ac:dyDescent="0.55000000000000004">
      <c r="A2799" t="s">
        <v>21272</v>
      </c>
      <c r="B2799" t="s">
        <v>12441</v>
      </c>
      <c r="C2799" s="20" t="s">
        <v>27441</v>
      </c>
    </row>
    <row r="2800" spans="1:3" x14ac:dyDescent="0.55000000000000004">
      <c r="A2800" t="s">
        <v>22135</v>
      </c>
      <c r="B2800" t="s">
        <v>8597</v>
      </c>
      <c r="C2800" s="20" t="s">
        <v>27442</v>
      </c>
    </row>
    <row r="2801" spans="1:3" x14ac:dyDescent="0.55000000000000004">
      <c r="A2801" t="s">
        <v>18951</v>
      </c>
      <c r="B2801" t="s">
        <v>10534</v>
      </c>
      <c r="C2801" s="20" t="s">
        <v>27443</v>
      </c>
    </row>
    <row r="2802" spans="1:3" x14ac:dyDescent="0.55000000000000004">
      <c r="A2802" t="s">
        <v>18790</v>
      </c>
      <c r="B2802" t="s">
        <v>11801</v>
      </c>
      <c r="C2802" s="20" t="s">
        <v>27444</v>
      </c>
    </row>
    <row r="2803" spans="1:3" x14ac:dyDescent="0.55000000000000004">
      <c r="A2803" t="s">
        <v>21175</v>
      </c>
      <c r="B2803" t="s">
        <v>14056</v>
      </c>
      <c r="C2803" s="20" t="s">
        <v>27445</v>
      </c>
    </row>
    <row r="2804" spans="1:3" x14ac:dyDescent="0.55000000000000004">
      <c r="A2804" t="s">
        <v>21595</v>
      </c>
      <c r="B2804" t="s">
        <v>9020</v>
      </c>
      <c r="C2804" s="20" t="s">
        <v>27446</v>
      </c>
    </row>
    <row r="2805" spans="1:3" x14ac:dyDescent="0.55000000000000004">
      <c r="A2805" t="s">
        <v>21812</v>
      </c>
      <c r="B2805" t="s">
        <v>7955</v>
      </c>
      <c r="C2805" s="20" t="s">
        <v>27447</v>
      </c>
    </row>
    <row r="2806" spans="1:3" x14ac:dyDescent="0.55000000000000004">
      <c r="A2806" t="s">
        <v>18433</v>
      </c>
      <c r="B2806" t="s">
        <v>3503</v>
      </c>
      <c r="C2806" s="20" t="s">
        <v>27448</v>
      </c>
    </row>
    <row r="2807" spans="1:3" x14ac:dyDescent="0.55000000000000004">
      <c r="A2807" t="s">
        <v>23440</v>
      </c>
      <c r="B2807" t="s">
        <v>4631</v>
      </c>
      <c r="C2807" s="20" t="s">
        <v>27449</v>
      </c>
    </row>
    <row r="2808" spans="1:3" x14ac:dyDescent="0.55000000000000004">
      <c r="A2808" t="s">
        <v>18428</v>
      </c>
      <c r="B2808" t="s">
        <v>13891</v>
      </c>
      <c r="C2808" s="20" t="s">
        <v>27450</v>
      </c>
    </row>
    <row r="2809" spans="1:3" x14ac:dyDescent="0.55000000000000004">
      <c r="A2809" t="s">
        <v>19421</v>
      </c>
      <c r="B2809" t="s">
        <v>14302</v>
      </c>
      <c r="C2809" s="20" t="s">
        <v>27451</v>
      </c>
    </row>
    <row r="2810" spans="1:3" x14ac:dyDescent="0.55000000000000004">
      <c r="A2810" t="s">
        <v>20201</v>
      </c>
      <c r="B2810" t="s">
        <v>12815</v>
      </c>
      <c r="C2810" s="20" t="s">
        <v>27452</v>
      </c>
    </row>
    <row r="2811" spans="1:3" x14ac:dyDescent="0.55000000000000004">
      <c r="A2811" t="s">
        <v>19954</v>
      </c>
      <c r="B2811" t="s">
        <v>4480</v>
      </c>
      <c r="C2811" s="20" t="s">
        <v>27453</v>
      </c>
    </row>
    <row r="2812" spans="1:3" x14ac:dyDescent="0.55000000000000004">
      <c r="A2812" t="s">
        <v>24014</v>
      </c>
      <c r="B2812" t="s">
        <v>5424</v>
      </c>
      <c r="C2812" s="20" t="s">
        <v>27454</v>
      </c>
    </row>
    <row r="2813" spans="1:3" x14ac:dyDescent="0.55000000000000004">
      <c r="A2813" t="s">
        <v>21648</v>
      </c>
      <c r="B2813" t="s">
        <v>9899</v>
      </c>
      <c r="C2813" s="20" t="s">
        <v>27455</v>
      </c>
    </row>
    <row r="2814" spans="1:3" x14ac:dyDescent="0.55000000000000004">
      <c r="A2814" t="s">
        <v>21718</v>
      </c>
      <c r="B2814" t="s">
        <v>7180</v>
      </c>
      <c r="C2814" s="20" t="s">
        <v>27456</v>
      </c>
    </row>
    <row r="2815" spans="1:3" x14ac:dyDescent="0.55000000000000004">
      <c r="A2815" t="s">
        <v>21930</v>
      </c>
      <c r="B2815" t="s">
        <v>7846</v>
      </c>
      <c r="C2815" s="20" t="s">
        <v>27457</v>
      </c>
    </row>
    <row r="2816" spans="1:3" x14ac:dyDescent="0.55000000000000004">
      <c r="A2816" t="s">
        <v>21968</v>
      </c>
      <c r="B2816" t="s">
        <v>5503</v>
      </c>
      <c r="C2816" s="20" t="s">
        <v>27458</v>
      </c>
    </row>
    <row r="2817" spans="1:3" x14ac:dyDescent="0.55000000000000004">
      <c r="A2817" t="s">
        <v>21874</v>
      </c>
      <c r="B2817" t="s">
        <v>6153</v>
      </c>
      <c r="C2817" s="20" t="s">
        <v>27459</v>
      </c>
    </row>
    <row r="2818" spans="1:3" x14ac:dyDescent="0.55000000000000004">
      <c r="A2818" t="s">
        <v>16630</v>
      </c>
      <c r="B2818" t="s">
        <v>3944</v>
      </c>
      <c r="C2818" s="20" t="s">
        <v>27460</v>
      </c>
    </row>
    <row r="2819" spans="1:3" x14ac:dyDescent="0.55000000000000004">
      <c r="A2819" t="s">
        <v>21969</v>
      </c>
      <c r="B2819" t="s">
        <v>5228</v>
      </c>
      <c r="C2819" s="20" t="s">
        <v>27461</v>
      </c>
    </row>
    <row r="2820" spans="1:3" x14ac:dyDescent="0.55000000000000004">
      <c r="A2820" t="s">
        <v>22806</v>
      </c>
      <c r="B2820" t="s">
        <v>10134</v>
      </c>
      <c r="C2820" s="20" t="s">
        <v>27462</v>
      </c>
    </row>
    <row r="2821" spans="1:3" x14ac:dyDescent="0.55000000000000004">
      <c r="A2821" t="s">
        <v>23758</v>
      </c>
      <c r="B2821" t="s">
        <v>9889</v>
      </c>
      <c r="C2821" s="20" t="s">
        <v>27463</v>
      </c>
    </row>
    <row r="2822" spans="1:3" x14ac:dyDescent="0.55000000000000004">
      <c r="A2822" t="s">
        <v>23316</v>
      </c>
      <c r="B2822" t="s">
        <v>5036</v>
      </c>
      <c r="C2822" s="20" t="s">
        <v>27464</v>
      </c>
    </row>
    <row r="2823" spans="1:3" x14ac:dyDescent="0.55000000000000004">
      <c r="A2823" t="s">
        <v>20758</v>
      </c>
      <c r="B2823" t="s">
        <v>5315</v>
      </c>
      <c r="C2823" s="20" t="s">
        <v>27465</v>
      </c>
    </row>
    <row r="2824" spans="1:3" x14ac:dyDescent="0.55000000000000004">
      <c r="A2824" t="s">
        <v>22037</v>
      </c>
      <c r="B2824" t="s">
        <v>310</v>
      </c>
      <c r="C2824" s="20" t="s">
        <v>27466</v>
      </c>
    </row>
    <row r="2825" spans="1:3" x14ac:dyDescent="0.55000000000000004">
      <c r="A2825" t="s">
        <v>18710</v>
      </c>
      <c r="B2825" t="s">
        <v>4854</v>
      </c>
      <c r="C2825" s="20" t="s">
        <v>27467</v>
      </c>
    </row>
    <row r="2826" spans="1:3" x14ac:dyDescent="0.55000000000000004">
      <c r="A2826" t="s">
        <v>22614</v>
      </c>
      <c r="B2826" t="s">
        <v>2656</v>
      </c>
      <c r="C2826" s="20" t="s">
        <v>27468</v>
      </c>
    </row>
    <row r="2827" spans="1:3" x14ac:dyDescent="0.55000000000000004">
      <c r="A2827" t="s">
        <v>22092</v>
      </c>
      <c r="B2827" t="s">
        <v>1009</v>
      </c>
      <c r="C2827" s="20" t="s">
        <v>27469</v>
      </c>
    </row>
    <row r="2828" spans="1:3" x14ac:dyDescent="0.55000000000000004">
      <c r="A2828" t="s">
        <v>19406</v>
      </c>
      <c r="B2828" t="s">
        <v>11369</v>
      </c>
      <c r="C2828" s="20" t="s">
        <v>27470</v>
      </c>
    </row>
    <row r="2829" spans="1:3" x14ac:dyDescent="0.55000000000000004">
      <c r="A2829" t="s">
        <v>23214</v>
      </c>
      <c r="B2829" t="s">
        <v>10098</v>
      </c>
      <c r="C2829" s="20" t="s">
        <v>27471</v>
      </c>
    </row>
    <row r="2830" spans="1:3" x14ac:dyDescent="0.55000000000000004">
      <c r="A2830" t="s">
        <v>19988</v>
      </c>
      <c r="B2830" t="s">
        <v>10846</v>
      </c>
      <c r="C2830" s="20" t="s">
        <v>27472</v>
      </c>
    </row>
    <row r="2831" spans="1:3" x14ac:dyDescent="0.55000000000000004">
      <c r="A2831" t="s">
        <v>18421</v>
      </c>
      <c r="B2831" t="s">
        <v>4401</v>
      </c>
      <c r="C2831" s="20" t="s">
        <v>27473</v>
      </c>
    </row>
    <row r="2832" spans="1:3" x14ac:dyDescent="0.55000000000000004">
      <c r="A2832" t="s">
        <v>19609</v>
      </c>
      <c r="B2832" t="s">
        <v>14420</v>
      </c>
      <c r="C2832" s="20" t="s">
        <v>27474</v>
      </c>
    </row>
    <row r="2833" spans="1:3" x14ac:dyDescent="0.55000000000000004">
      <c r="A2833" t="s">
        <v>23772</v>
      </c>
      <c r="B2833" t="s">
        <v>1690</v>
      </c>
      <c r="C2833" s="20" t="s">
        <v>27475</v>
      </c>
    </row>
    <row r="2834" spans="1:3" x14ac:dyDescent="0.55000000000000004">
      <c r="A2834" t="s">
        <v>22525</v>
      </c>
      <c r="B2834" t="s">
        <v>2488</v>
      </c>
      <c r="C2834" s="20" t="s">
        <v>27476</v>
      </c>
    </row>
    <row r="2835" spans="1:3" x14ac:dyDescent="0.55000000000000004">
      <c r="A2835" t="s">
        <v>19085</v>
      </c>
      <c r="B2835" t="s">
        <v>7886</v>
      </c>
      <c r="C2835" s="20" t="s">
        <v>27477</v>
      </c>
    </row>
    <row r="2836" spans="1:3" x14ac:dyDescent="0.55000000000000004">
      <c r="A2836" t="s">
        <v>20548</v>
      </c>
      <c r="B2836" t="s">
        <v>5411</v>
      </c>
      <c r="C2836" s="20" t="s">
        <v>27478</v>
      </c>
    </row>
    <row r="2837" spans="1:3" x14ac:dyDescent="0.55000000000000004">
      <c r="A2837" t="s">
        <v>20401</v>
      </c>
      <c r="B2837" t="s">
        <v>9560</v>
      </c>
      <c r="C2837" s="20" t="s">
        <v>27479</v>
      </c>
    </row>
    <row r="2838" spans="1:3" x14ac:dyDescent="0.55000000000000004">
      <c r="A2838" t="s">
        <v>21425</v>
      </c>
      <c r="B2838" t="s">
        <v>2618</v>
      </c>
      <c r="C2838" s="20" t="s">
        <v>27480</v>
      </c>
    </row>
    <row r="2839" spans="1:3" x14ac:dyDescent="0.55000000000000004">
      <c r="A2839" t="s">
        <v>21605</v>
      </c>
      <c r="B2839" t="s">
        <v>2380</v>
      </c>
      <c r="C2839" s="20" t="s">
        <v>27481</v>
      </c>
    </row>
    <row r="2840" spans="1:3" x14ac:dyDescent="0.55000000000000004">
      <c r="A2840" t="s">
        <v>19665</v>
      </c>
      <c r="B2840" t="s">
        <v>15523</v>
      </c>
      <c r="C2840" s="20" t="s">
        <v>27482</v>
      </c>
    </row>
    <row r="2841" spans="1:3" x14ac:dyDescent="0.55000000000000004">
      <c r="A2841" t="s">
        <v>24262</v>
      </c>
      <c r="B2841" t="s">
        <v>9963</v>
      </c>
      <c r="C2841" s="20" t="s">
        <v>27483</v>
      </c>
    </row>
    <row r="2842" spans="1:3" x14ac:dyDescent="0.55000000000000004">
      <c r="A2842" t="s">
        <v>23143</v>
      </c>
      <c r="B2842" t="s">
        <v>15525</v>
      </c>
      <c r="C2842" s="20" t="s">
        <v>27484</v>
      </c>
    </row>
    <row r="2843" spans="1:3" x14ac:dyDescent="0.55000000000000004">
      <c r="A2843" t="s">
        <v>23010</v>
      </c>
      <c r="B2843" t="s">
        <v>4015</v>
      </c>
      <c r="C2843" s="20" t="s">
        <v>27485</v>
      </c>
    </row>
    <row r="2844" spans="1:3" x14ac:dyDescent="0.55000000000000004">
      <c r="A2844" t="s">
        <v>20372</v>
      </c>
      <c r="B2844" t="s">
        <v>5523</v>
      </c>
      <c r="C2844" s="20" t="s">
        <v>27486</v>
      </c>
    </row>
    <row r="2845" spans="1:3" x14ac:dyDescent="0.55000000000000004">
      <c r="A2845" t="s">
        <v>17806</v>
      </c>
      <c r="B2845" t="s">
        <v>10840</v>
      </c>
      <c r="C2845" s="20" t="s">
        <v>27487</v>
      </c>
    </row>
    <row r="2846" spans="1:3" x14ac:dyDescent="0.55000000000000004">
      <c r="A2846" t="s">
        <v>22964</v>
      </c>
      <c r="B2846" t="s">
        <v>1256</v>
      </c>
      <c r="C2846" s="20" t="s">
        <v>27488</v>
      </c>
    </row>
    <row r="2847" spans="1:3" x14ac:dyDescent="0.55000000000000004">
      <c r="A2847" t="s">
        <v>17601</v>
      </c>
      <c r="B2847" t="s">
        <v>14843</v>
      </c>
      <c r="C2847" s="20" t="s">
        <v>27489</v>
      </c>
    </row>
    <row r="2848" spans="1:3" x14ac:dyDescent="0.55000000000000004">
      <c r="A2848" t="s">
        <v>21670</v>
      </c>
      <c r="B2848" t="s">
        <v>12881</v>
      </c>
      <c r="C2848" s="20" t="s">
        <v>27490</v>
      </c>
    </row>
    <row r="2849" spans="1:3" x14ac:dyDescent="0.55000000000000004">
      <c r="A2849" t="s">
        <v>21383</v>
      </c>
      <c r="B2849" t="s">
        <v>4935</v>
      </c>
      <c r="C2849" s="20" t="s">
        <v>27491</v>
      </c>
    </row>
    <row r="2850" spans="1:3" x14ac:dyDescent="0.55000000000000004">
      <c r="A2850" t="s">
        <v>19929</v>
      </c>
      <c r="B2850" t="s">
        <v>13762</v>
      </c>
      <c r="C2850" s="20" t="s">
        <v>27492</v>
      </c>
    </row>
    <row r="2851" spans="1:3" x14ac:dyDescent="0.55000000000000004">
      <c r="A2851" t="s">
        <v>17079</v>
      </c>
      <c r="B2851" t="s">
        <v>14394</v>
      </c>
      <c r="C2851" s="20" t="s">
        <v>27493</v>
      </c>
    </row>
    <row r="2852" spans="1:3" x14ac:dyDescent="0.55000000000000004">
      <c r="A2852" t="s">
        <v>23972</v>
      </c>
      <c r="B2852" t="s">
        <v>2600</v>
      </c>
      <c r="C2852" s="20" t="s">
        <v>27494</v>
      </c>
    </row>
    <row r="2853" spans="1:3" x14ac:dyDescent="0.55000000000000004">
      <c r="A2853" t="s">
        <v>23303</v>
      </c>
      <c r="B2853" t="s">
        <v>9628</v>
      </c>
      <c r="C2853" s="20" t="s">
        <v>27495</v>
      </c>
    </row>
    <row r="2854" spans="1:3" x14ac:dyDescent="0.55000000000000004">
      <c r="A2854" t="s">
        <v>23292</v>
      </c>
      <c r="B2854" t="s">
        <v>6436</v>
      </c>
      <c r="C2854" s="20" t="s">
        <v>27496</v>
      </c>
    </row>
    <row r="2855" spans="1:3" x14ac:dyDescent="0.55000000000000004">
      <c r="A2855" t="s">
        <v>24431</v>
      </c>
      <c r="B2855" t="s">
        <v>3780</v>
      </c>
      <c r="C2855" s="20" t="s">
        <v>27497</v>
      </c>
    </row>
    <row r="2856" spans="1:3" x14ac:dyDescent="0.55000000000000004">
      <c r="A2856" t="s">
        <v>23911</v>
      </c>
      <c r="B2856" t="s">
        <v>15527</v>
      </c>
      <c r="C2856" s="20" t="s">
        <v>27498</v>
      </c>
    </row>
    <row r="2857" spans="1:3" x14ac:dyDescent="0.55000000000000004">
      <c r="A2857" t="s">
        <v>24010</v>
      </c>
      <c r="B2857" t="s">
        <v>5232</v>
      </c>
      <c r="C2857" s="20" t="s">
        <v>27499</v>
      </c>
    </row>
    <row r="2858" spans="1:3" x14ac:dyDescent="0.55000000000000004">
      <c r="A2858" t="s">
        <v>23393</v>
      </c>
      <c r="B2858" t="s">
        <v>15529</v>
      </c>
      <c r="C2858" s="20" t="s">
        <v>27500</v>
      </c>
    </row>
    <row r="2859" spans="1:3" x14ac:dyDescent="0.55000000000000004">
      <c r="A2859" t="s">
        <v>23658</v>
      </c>
      <c r="B2859" t="s">
        <v>15531</v>
      </c>
      <c r="C2859" s="20" t="s">
        <v>27501</v>
      </c>
    </row>
    <row r="2860" spans="1:3" x14ac:dyDescent="0.55000000000000004">
      <c r="A2860" t="s">
        <v>23954</v>
      </c>
      <c r="B2860" t="s">
        <v>13833</v>
      </c>
      <c r="C2860" s="20" t="s">
        <v>27502</v>
      </c>
    </row>
    <row r="2861" spans="1:3" x14ac:dyDescent="0.55000000000000004">
      <c r="A2861" t="s">
        <v>22523</v>
      </c>
      <c r="B2861" t="s">
        <v>6145</v>
      </c>
      <c r="C2861" s="20" t="s">
        <v>27503</v>
      </c>
    </row>
    <row r="2862" spans="1:3" x14ac:dyDescent="0.55000000000000004">
      <c r="A2862" t="s">
        <v>22994</v>
      </c>
      <c r="B2862" t="s">
        <v>15533</v>
      </c>
      <c r="C2862" s="20" t="s">
        <v>27504</v>
      </c>
    </row>
    <row r="2863" spans="1:3" x14ac:dyDescent="0.55000000000000004">
      <c r="A2863" t="s">
        <v>24088</v>
      </c>
      <c r="B2863" t="s">
        <v>8293</v>
      </c>
      <c r="C2863" s="20" t="s">
        <v>27505</v>
      </c>
    </row>
    <row r="2864" spans="1:3" x14ac:dyDescent="0.55000000000000004">
      <c r="A2864" t="s">
        <v>22995</v>
      </c>
      <c r="B2864" t="s">
        <v>15535</v>
      </c>
      <c r="C2864" s="20" t="s">
        <v>27506</v>
      </c>
    </row>
    <row r="2865" spans="1:3" x14ac:dyDescent="0.55000000000000004">
      <c r="A2865" t="s">
        <v>21991</v>
      </c>
      <c r="B2865" t="s">
        <v>15537</v>
      </c>
      <c r="C2865" s="20" t="s">
        <v>27507</v>
      </c>
    </row>
    <row r="2866" spans="1:3" x14ac:dyDescent="0.55000000000000004">
      <c r="A2866" t="s">
        <v>23037</v>
      </c>
      <c r="B2866" t="s">
        <v>1023</v>
      </c>
      <c r="C2866" s="20" t="s">
        <v>27508</v>
      </c>
    </row>
    <row r="2867" spans="1:3" x14ac:dyDescent="0.55000000000000004">
      <c r="A2867" t="s">
        <v>23639</v>
      </c>
      <c r="B2867" t="s">
        <v>14780</v>
      </c>
      <c r="C2867" s="20" t="s">
        <v>27509</v>
      </c>
    </row>
    <row r="2868" spans="1:3" x14ac:dyDescent="0.55000000000000004">
      <c r="A2868" t="s">
        <v>18542</v>
      </c>
      <c r="B2868" t="s">
        <v>15539</v>
      </c>
      <c r="C2868" s="20" t="s">
        <v>27510</v>
      </c>
    </row>
    <row r="2869" spans="1:3" x14ac:dyDescent="0.55000000000000004">
      <c r="A2869" t="s">
        <v>21353</v>
      </c>
      <c r="B2869" t="s">
        <v>8155</v>
      </c>
      <c r="C2869" s="20" t="s">
        <v>27511</v>
      </c>
    </row>
    <row r="2870" spans="1:3" x14ac:dyDescent="0.55000000000000004">
      <c r="A2870" t="s">
        <v>19726</v>
      </c>
      <c r="B2870" t="s">
        <v>1834</v>
      </c>
      <c r="C2870" s="20" t="s">
        <v>27512</v>
      </c>
    </row>
    <row r="2871" spans="1:3" x14ac:dyDescent="0.55000000000000004">
      <c r="A2871" t="s">
        <v>18375</v>
      </c>
      <c r="B2871" t="s">
        <v>13748</v>
      </c>
      <c r="C2871" s="20" t="s">
        <v>27513</v>
      </c>
    </row>
    <row r="2872" spans="1:3" x14ac:dyDescent="0.55000000000000004">
      <c r="A2872" t="s">
        <v>16678</v>
      </c>
      <c r="B2872" t="s">
        <v>5733</v>
      </c>
      <c r="C2872" s="20" t="s">
        <v>27514</v>
      </c>
    </row>
    <row r="2873" spans="1:3" x14ac:dyDescent="0.55000000000000004">
      <c r="A2873" t="s">
        <v>18991</v>
      </c>
      <c r="B2873" t="s">
        <v>13471</v>
      </c>
      <c r="C2873" s="20" t="s">
        <v>27515</v>
      </c>
    </row>
    <row r="2874" spans="1:3" x14ac:dyDescent="0.55000000000000004">
      <c r="A2874" t="s">
        <v>20771</v>
      </c>
      <c r="B2874" t="s">
        <v>1512</v>
      </c>
      <c r="C2874" s="20" t="s">
        <v>27516</v>
      </c>
    </row>
    <row r="2875" spans="1:3" x14ac:dyDescent="0.55000000000000004">
      <c r="A2875" t="s">
        <v>19920</v>
      </c>
      <c r="B2875" t="s">
        <v>12421</v>
      </c>
      <c r="C2875" s="20" t="s">
        <v>27517</v>
      </c>
    </row>
    <row r="2876" spans="1:3" x14ac:dyDescent="0.55000000000000004">
      <c r="A2876" t="s">
        <v>21304</v>
      </c>
      <c r="B2876" t="s">
        <v>2422</v>
      </c>
      <c r="C2876" s="20" t="s">
        <v>27518</v>
      </c>
    </row>
    <row r="2877" spans="1:3" x14ac:dyDescent="0.55000000000000004">
      <c r="A2877" t="s">
        <v>23543</v>
      </c>
      <c r="B2877" t="s">
        <v>7894</v>
      </c>
      <c r="C2877" s="20" t="s">
        <v>27519</v>
      </c>
    </row>
    <row r="2878" spans="1:3" x14ac:dyDescent="0.55000000000000004">
      <c r="A2878" t="s">
        <v>20589</v>
      </c>
      <c r="B2878" t="s">
        <v>11613</v>
      </c>
      <c r="C2878" s="20" t="s">
        <v>27520</v>
      </c>
    </row>
    <row r="2879" spans="1:3" x14ac:dyDescent="0.55000000000000004">
      <c r="A2879" t="s">
        <v>19796</v>
      </c>
      <c r="B2879" t="s">
        <v>2848</v>
      </c>
      <c r="C2879" s="20" t="s">
        <v>27521</v>
      </c>
    </row>
    <row r="2880" spans="1:3" x14ac:dyDescent="0.55000000000000004">
      <c r="A2880" t="s">
        <v>22232</v>
      </c>
      <c r="B2880" t="s">
        <v>4130</v>
      </c>
      <c r="C2880" s="20" t="s">
        <v>27522</v>
      </c>
    </row>
    <row r="2881" spans="1:3" x14ac:dyDescent="0.55000000000000004">
      <c r="A2881" t="s">
        <v>17383</v>
      </c>
      <c r="B2881" t="s">
        <v>8165</v>
      </c>
      <c r="C2881" s="20" t="s">
        <v>27523</v>
      </c>
    </row>
    <row r="2882" spans="1:3" x14ac:dyDescent="0.55000000000000004">
      <c r="A2882" t="s">
        <v>16522</v>
      </c>
      <c r="B2882" t="s">
        <v>1106</v>
      </c>
      <c r="C2882" s="20" t="s">
        <v>27524</v>
      </c>
    </row>
    <row r="2883" spans="1:3" x14ac:dyDescent="0.55000000000000004">
      <c r="A2883" t="s">
        <v>20941</v>
      </c>
      <c r="B2883" t="s">
        <v>7932</v>
      </c>
      <c r="C2883" s="20" t="s">
        <v>27525</v>
      </c>
    </row>
    <row r="2884" spans="1:3" x14ac:dyDescent="0.55000000000000004">
      <c r="A2884" t="s">
        <v>22778</v>
      </c>
      <c r="B2884" t="s">
        <v>6292</v>
      </c>
      <c r="C2884" s="20" t="s">
        <v>27526</v>
      </c>
    </row>
    <row r="2885" spans="1:3" x14ac:dyDescent="0.55000000000000004">
      <c r="A2885" t="s">
        <v>20247</v>
      </c>
      <c r="B2885" t="s">
        <v>10290</v>
      </c>
      <c r="C2885" s="20" t="s">
        <v>27527</v>
      </c>
    </row>
    <row r="2886" spans="1:3" x14ac:dyDescent="0.55000000000000004">
      <c r="A2886" t="s">
        <v>17019</v>
      </c>
      <c r="B2886" t="s">
        <v>13513</v>
      </c>
      <c r="C2886" s="20" t="s">
        <v>27528</v>
      </c>
    </row>
    <row r="2887" spans="1:3" x14ac:dyDescent="0.55000000000000004">
      <c r="A2887" t="s">
        <v>20862</v>
      </c>
      <c r="B2887" t="s">
        <v>12769</v>
      </c>
      <c r="C2887" s="20" t="s">
        <v>27529</v>
      </c>
    </row>
    <row r="2888" spans="1:3" x14ac:dyDescent="0.55000000000000004">
      <c r="A2888" t="s">
        <v>19775</v>
      </c>
      <c r="B2888" t="s">
        <v>14591</v>
      </c>
      <c r="C2888" s="20" t="s">
        <v>27530</v>
      </c>
    </row>
    <row r="2889" spans="1:3" x14ac:dyDescent="0.55000000000000004">
      <c r="A2889" t="s">
        <v>22136</v>
      </c>
      <c r="B2889" t="s">
        <v>4910</v>
      </c>
      <c r="C2889" s="20" t="s">
        <v>27531</v>
      </c>
    </row>
    <row r="2890" spans="1:3" x14ac:dyDescent="0.55000000000000004">
      <c r="A2890" t="s">
        <v>23310</v>
      </c>
      <c r="B2890" t="s">
        <v>2426</v>
      </c>
      <c r="C2890" s="20" t="s">
        <v>27532</v>
      </c>
    </row>
    <row r="2891" spans="1:3" x14ac:dyDescent="0.55000000000000004">
      <c r="A2891" t="s">
        <v>19989</v>
      </c>
      <c r="B2891" t="s">
        <v>10850</v>
      </c>
      <c r="C2891" s="20" t="s">
        <v>27533</v>
      </c>
    </row>
    <row r="2892" spans="1:3" x14ac:dyDescent="0.55000000000000004">
      <c r="A2892" t="s">
        <v>20743</v>
      </c>
      <c r="B2892" t="s">
        <v>7069</v>
      </c>
      <c r="C2892" s="20" t="s">
        <v>27534</v>
      </c>
    </row>
    <row r="2893" spans="1:3" x14ac:dyDescent="0.55000000000000004">
      <c r="A2893" t="s">
        <v>18466</v>
      </c>
      <c r="B2893" t="s">
        <v>4242</v>
      </c>
      <c r="C2893" s="20" t="s">
        <v>27535</v>
      </c>
    </row>
    <row r="2894" spans="1:3" x14ac:dyDescent="0.55000000000000004">
      <c r="A2894" t="s">
        <v>17067</v>
      </c>
      <c r="B2894" t="s">
        <v>14198</v>
      </c>
      <c r="C2894" s="20" t="s">
        <v>27536</v>
      </c>
    </row>
    <row r="2895" spans="1:3" x14ac:dyDescent="0.55000000000000004">
      <c r="A2895" t="s">
        <v>17936</v>
      </c>
      <c r="B2895" t="s">
        <v>2965</v>
      </c>
      <c r="C2895" s="20" t="s">
        <v>27537</v>
      </c>
    </row>
    <row r="2896" spans="1:3" x14ac:dyDescent="0.55000000000000004">
      <c r="A2896" t="s">
        <v>18998</v>
      </c>
      <c r="B2896" t="s">
        <v>13933</v>
      </c>
      <c r="C2896" s="20" t="s">
        <v>27538</v>
      </c>
    </row>
    <row r="2897" spans="1:3" x14ac:dyDescent="0.55000000000000004">
      <c r="A2897" t="s">
        <v>21575</v>
      </c>
      <c r="B2897" t="s">
        <v>11615</v>
      </c>
      <c r="C2897" s="20" t="s">
        <v>27539</v>
      </c>
    </row>
    <row r="2898" spans="1:3" x14ac:dyDescent="0.55000000000000004">
      <c r="A2898" t="s">
        <v>23862</v>
      </c>
      <c r="B2898" t="s">
        <v>10540</v>
      </c>
      <c r="C2898" s="20" t="s">
        <v>27540</v>
      </c>
    </row>
    <row r="2899" spans="1:3" x14ac:dyDescent="0.55000000000000004">
      <c r="A2899" t="s">
        <v>21871</v>
      </c>
      <c r="B2899" t="s">
        <v>12995</v>
      </c>
      <c r="C2899" s="20" t="s">
        <v>27541</v>
      </c>
    </row>
    <row r="2900" spans="1:3" x14ac:dyDescent="0.55000000000000004">
      <c r="A2900" t="s">
        <v>20057</v>
      </c>
      <c r="B2900" t="s">
        <v>11891</v>
      </c>
      <c r="C2900" s="20" t="s">
        <v>27542</v>
      </c>
    </row>
    <row r="2901" spans="1:3" x14ac:dyDescent="0.55000000000000004">
      <c r="A2901" t="s">
        <v>22386</v>
      </c>
      <c r="B2901" t="s">
        <v>12227</v>
      </c>
      <c r="C2901" s="20" t="s">
        <v>27543</v>
      </c>
    </row>
    <row r="2902" spans="1:3" x14ac:dyDescent="0.55000000000000004">
      <c r="A2902" t="s">
        <v>20596</v>
      </c>
      <c r="B2902" t="s">
        <v>12831</v>
      </c>
      <c r="C2902" s="20" t="s">
        <v>27544</v>
      </c>
    </row>
    <row r="2903" spans="1:3" x14ac:dyDescent="0.55000000000000004">
      <c r="A2903" t="s">
        <v>22788</v>
      </c>
      <c r="B2903" t="s">
        <v>3346</v>
      </c>
      <c r="C2903" s="20" t="s">
        <v>27545</v>
      </c>
    </row>
    <row r="2904" spans="1:3" x14ac:dyDescent="0.55000000000000004">
      <c r="A2904" t="s">
        <v>20128</v>
      </c>
      <c r="B2904" t="s">
        <v>13591</v>
      </c>
      <c r="C2904" s="20" t="s">
        <v>27546</v>
      </c>
    </row>
    <row r="2905" spans="1:3" x14ac:dyDescent="0.55000000000000004">
      <c r="A2905" t="s">
        <v>21629</v>
      </c>
      <c r="B2905" t="s">
        <v>12584</v>
      </c>
      <c r="C2905" s="20" t="s">
        <v>27547</v>
      </c>
    </row>
    <row r="2906" spans="1:3" x14ac:dyDescent="0.55000000000000004">
      <c r="A2906" t="s">
        <v>18458</v>
      </c>
      <c r="B2906" t="s">
        <v>13700</v>
      </c>
      <c r="C2906" s="20" t="s">
        <v>27548</v>
      </c>
    </row>
    <row r="2907" spans="1:3" x14ac:dyDescent="0.55000000000000004">
      <c r="A2907" t="s">
        <v>18031</v>
      </c>
      <c r="B2907" t="s">
        <v>11959</v>
      </c>
      <c r="C2907" s="20" t="s">
        <v>27549</v>
      </c>
    </row>
    <row r="2908" spans="1:3" x14ac:dyDescent="0.55000000000000004">
      <c r="A2908" t="s">
        <v>22591</v>
      </c>
      <c r="B2908" t="s">
        <v>11648</v>
      </c>
      <c r="C2908" s="20" t="s">
        <v>27550</v>
      </c>
    </row>
    <row r="2909" spans="1:3" x14ac:dyDescent="0.55000000000000004">
      <c r="A2909" t="s">
        <v>22647</v>
      </c>
      <c r="B2909" t="s">
        <v>10233</v>
      </c>
      <c r="C2909" s="20" t="s">
        <v>27551</v>
      </c>
    </row>
    <row r="2910" spans="1:3" x14ac:dyDescent="0.55000000000000004">
      <c r="A2910" t="s">
        <v>19002</v>
      </c>
      <c r="B2910" t="s">
        <v>14050</v>
      </c>
      <c r="C2910" s="20" t="s">
        <v>27552</v>
      </c>
    </row>
    <row r="2911" spans="1:3" x14ac:dyDescent="0.55000000000000004">
      <c r="A2911" t="s">
        <v>22160</v>
      </c>
      <c r="B2911" t="s">
        <v>2284</v>
      </c>
      <c r="C2911" s="20" t="s">
        <v>24625</v>
      </c>
    </row>
    <row r="2912" spans="1:3" x14ac:dyDescent="0.55000000000000004">
      <c r="A2912" t="s">
        <v>18691</v>
      </c>
      <c r="B2912" t="s">
        <v>2284</v>
      </c>
      <c r="C2912" s="20" t="e">
        <v>#N/A</v>
      </c>
    </row>
    <row r="2913" spans="1:3" x14ac:dyDescent="0.55000000000000004">
      <c r="A2913" t="s">
        <v>19769</v>
      </c>
      <c r="B2913" t="s">
        <v>13849</v>
      </c>
      <c r="C2913" s="20" t="s">
        <v>27553</v>
      </c>
    </row>
    <row r="2914" spans="1:3" x14ac:dyDescent="0.55000000000000004">
      <c r="A2914" t="s">
        <v>21156</v>
      </c>
      <c r="B2914" t="s">
        <v>1306</v>
      </c>
      <c r="C2914" s="20" t="s">
        <v>27554</v>
      </c>
    </row>
    <row r="2915" spans="1:3" x14ac:dyDescent="0.55000000000000004">
      <c r="A2915" t="s">
        <v>21114</v>
      </c>
      <c r="B2915" t="s">
        <v>3612</v>
      </c>
      <c r="C2915" s="20" t="s">
        <v>27555</v>
      </c>
    </row>
    <row r="2916" spans="1:3" x14ac:dyDescent="0.55000000000000004">
      <c r="A2916" t="s">
        <v>20819</v>
      </c>
      <c r="B2916" t="s">
        <v>7404</v>
      </c>
      <c r="C2916" s="20" t="s">
        <v>27556</v>
      </c>
    </row>
    <row r="2917" spans="1:3" x14ac:dyDescent="0.55000000000000004">
      <c r="A2917" t="s">
        <v>21564</v>
      </c>
      <c r="B2917" t="s">
        <v>10787</v>
      </c>
      <c r="C2917" s="20" t="s">
        <v>27557</v>
      </c>
    </row>
    <row r="2918" spans="1:3" x14ac:dyDescent="0.55000000000000004">
      <c r="A2918" t="s">
        <v>21486</v>
      </c>
      <c r="B2918" t="s">
        <v>5693</v>
      </c>
      <c r="C2918" s="20" t="s">
        <v>27558</v>
      </c>
    </row>
    <row r="2919" spans="1:3" x14ac:dyDescent="0.55000000000000004">
      <c r="A2919" t="s">
        <v>21346</v>
      </c>
      <c r="B2919" t="s">
        <v>1728</v>
      </c>
      <c r="C2919" s="20" t="s">
        <v>27559</v>
      </c>
    </row>
    <row r="2920" spans="1:3" x14ac:dyDescent="0.55000000000000004">
      <c r="A2920" t="s">
        <v>17620</v>
      </c>
      <c r="B2920" t="s">
        <v>777</v>
      </c>
      <c r="C2920" s="20" t="s">
        <v>27560</v>
      </c>
    </row>
    <row r="2921" spans="1:3" x14ac:dyDescent="0.55000000000000004">
      <c r="A2921" t="s">
        <v>20035</v>
      </c>
      <c r="B2921" t="s">
        <v>7159</v>
      </c>
      <c r="C2921" s="20" t="s">
        <v>27561</v>
      </c>
    </row>
    <row r="2922" spans="1:3" x14ac:dyDescent="0.55000000000000004">
      <c r="A2922" t="s">
        <v>19447</v>
      </c>
      <c r="B2922" t="s">
        <v>5422</v>
      </c>
      <c r="C2922" s="20" t="s">
        <v>27562</v>
      </c>
    </row>
    <row r="2923" spans="1:3" x14ac:dyDescent="0.55000000000000004">
      <c r="A2923" t="s">
        <v>18707</v>
      </c>
      <c r="B2923" t="s">
        <v>4432</v>
      </c>
      <c r="C2923" s="20" t="s">
        <v>27563</v>
      </c>
    </row>
    <row r="2924" spans="1:3" x14ac:dyDescent="0.55000000000000004">
      <c r="A2924" t="s">
        <v>23327</v>
      </c>
      <c r="B2924" t="s">
        <v>5331</v>
      </c>
      <c r="C2924" s="20" t="s">
        <v>27564</v>
      </c>
    </row>
    <row r="2925" spans="1:3" x14ac:dyDescent="0.55000000000000004">
      <c r="A2925" t="s">
        <v>17604</v>
      </c>
      <c r="B2925" t="s">
        <v>14883</v>
      </c>
      <c r="C2925" s="20" t="s">
        <v>27565</v>
      </c>
    </row>
    <row r="2926" spans="1:3" x14ac:dyDescent="0.55000000000000004">
      <c r="A2926" t="s">
        <v>16828</v>
      </c>
      <c r="B2926" t="s">
        <v>9288</v>
      </c>
      <c r="C2926" s="20" t="s">
        <v>27566</v>
      </c>
    </row>
    <row r="2927" spans="1:3" x14ac:dyDescent="0.55000000000000004">
      <c r="A2927" t="s">
        <v>16699</v>
      </c>
      <c r="B2927" t="s">
        <v>6395</v>
      </c>
      <c r="C2927" s="20" t="s">
        <v>27567</v>
      </c>
    </row>
    <row r="2928" spans="1:3" x14ac:dyDescent="0.55000000000000004">
      <c r="A2928" t="s">
        <v>21512</v>
      </c>
      <c r="B2928" t="s">
        <v>6161</v>
      </c>
      <c r="C2928" s="20" t="s">
        <v>27568</v>
      </c>
    </row>
    <row r="2929" spans="1:3" x14ac:dyDescent="0.55000000000000004">
      <c r="A2929" t="s">
        <v>19799</v>
      </c>
      <c r="B2929" t="s">
        <v>3788</v>
      </c>
      <c r="C2929" s="20" t="s">
        <v>27569</v>
      </c>
    </row>
    <row r="2930" spans="1:3" x14ac:dyDescent="0.55000000000000004">
      <c r="A2930" t="s">
        <v>19489</v>
      </c>
      <c r="B2930" t="s">
        <v>4831</v>
      </c>
      <c r="C2930" s="20" t="s">
        <v>27570</v>
      </c>
    </row>
    <row r="2931" spans="1:3" x14ac:dyDescent="0.55000000000000004">
      <c r="A2931" t="s">
        <v>21464</v>
      </c>
      <c r="B2931" t="s">
        <v>7459</v>
      </c>
      <c r="C2931" s="20" t="s">
        <v>27571</v>
      </c>
    </row>
    <row r="2932" spans="1:3" x14ac:dyDescent="0.55000000000000004">
      <c r="A2932" t="s">
        <v>21327</v>
      </c>
      <c r="B2932" t="s">
        <v>7768</v>
      </c>
      <c r="C2932" s="20" t="s">
        <v>27572</v>
      </c>
    </row>
    <row r="2933" spans="1:3" x14ac:dyDescent="0.55000000000000004">
      <c r="A2933" t="s">
        <v>19749</v>
      </c>
      <c r="B2933" t="s">
        <v>9389</v>
      </c>
      <c r="C2933" s="20" t="s">
        <v>27573</v>
      </c>
    </row>
    <row r="2934" spans="1:3" x14ac:dyDescent="0.55000000000000004">
      <c r="A2934" t="s">
        <v>20907</v>
      </c>
      <c r="B2934" t="s">
        <v>12879</v>
      </c>
      <c r="C2934" s="20" t="s">
        <v>27574</v>
      </c>
    </row>
    <row r="2935" spans="1:3" x14ac:dyDescent="0.55000000000000004">
      <c r="A2935" t="s">
        <v>19523</v>
      </c>
      <c r="B2935" t="s">
        <v>2188</v>
      </c>
      <c r="C2935" s="20" t="s">
        <v>27575</v>
      </c>
    </row>
    <row r="2936" spans="1:3" x14ac:dyDescent="0.55000000000000004">
      <c r="A2936" t="s">
        <v>21804</v>
      </c>
      <c r="B2936" t="s">
        <v>3224</v>
      </c>
      <c r="C2936" s="20" t="s">
        <v>27576</v>
      </c>
    </row>
    <row r="2937" spans="1:3" x14ac:dyDescent="0.55000000000000004">
      <c r="A2937" t="s">
        <v>17939</v>
      </c>
      <c r="B2937" t="s">
        <v>3310</v>
      </c>
      <c r="C2937" s="20" t="s">
        <v>27577</v>
      </c>
    </row>
    <row r="2938" spans="1:3" x14ac:dyDescent="0.55000000000000004">
      <c r="A2938" t="s">
        <v>17683</v>
      </c>
      <c r="B2938" t="s">
        <v>3846</v>
      </c>
      <c r="C2938" s="20" t="s">
        <v>27578</v>
      </c>
    </row>
    <row r="2939" spans="1:3" x14ac:dyDescent="0.55000000000000004">
      <c r="A2939" t="s">
        <v>17441</v>
      </c>
      <c r="B2939" t="s">
        <v>10402</v>
      </c>
      <c r="C2939" s="20" t="s">
        <v>27579</v>
      </c>
    </row>
    <row r="2940" spans="1:3" x14ac:dyDescent="0.55000000000000004">
      <c r="A2940" t="s">
        <v>17927</v>
      </c>
      <c r="B2940" t="s">
        <v>1988</v>
      </c>
      <c r="C2940" s="20" t="s">
        <v>27580</v>
      </c>
    </row>
    <row r="2941" spans="1:3" x14ac:dyDescent="0.55000000000000004">
      <c r="A2941" t="s">
        <v>17732</v>
      </c>
      <c r="B2941" t="s">
        <v>6802</v>
      </c>
      <c r="C2941" s="20" t="s">
        <v>27581</v>
      </c>
    </row>
    <row r="2942" spans="1:3" x14ac:dyDescent="0.55000000000000004">
      <c r="A2942" t="s">
        <v>17963</v>
      </c>
      <c r="B2942" t="s">
        <v>5957</v>
      </c>
      <c r="C2942" s="20" t="s">
        <v>27582</v>
      </c>
    </row>
    <row r="2943" spans="1:3" x14ac:dyDescent="0.55000000000000004">
      <c r="A2943" t="s">
        <v>20479</v>
      </c>
      <c r="B2943" t="s">
        <v>7245</v>
      </c>
      <c r="C2943" s="20" t="s">
        <v>27583</v>
      </c>
    </row>
    <row r="2944" spans="1:3" x14ac:dyDescent="0.55000000000000004">
      <c r="A2944" t="s">
        <v>19875</v>
      </c>
      <c r="B2944" t="s">
        <v>3106</v>
      </c>
      <c r="C2944" s="20" t="s">
        <v>27584</v>
      </c>
    </row>
    <row r="2945" spans="1:3" x14ac:dyDescent="0.55000000000000004">
      <c r="A2945" t="s">
        <v>23540</v>
      </c>
      <c r="B2945" t="s">
        <v>14202</v>
      </c>
      <c r="C2945" s="20" t="s">
        <v>27585</v>
      </c>
    </row>
    <row r="2946" spans="1:3" x14ac:dyDescent="0.55000000000000004">
      <c r="A2946" t="s">
        <v>22338</v>
      </c>
      <c r="B2946" t="s">
        <v>9246</v>
      </c>
      <c r="C2946" s="20" t="s">
        <v>27586</v>
      </c>
    </row>
    <row r="2947" spans="1:3" x14ac:dyDescent="0.55000000000000004">
      <c r="A2947" t="s">
        <v>23730</v>
      </c>
      <c r="B2947" t="s">
        <v>11393</v>
      </c>
      <c r="C2947" s="20" t="s">
        <v>27587</v>
      </c>
    </row>
    <row r="2948" spans="1:3" x14ac:dyDescent="0.55000000000000004">
      <c r="A2948" t="s">
        <v>20671</v>
      </c>
      <c r="B2948" t="s">
        <v>13853</v>
      </c>
      <c r="C2948" s="20" t="s">
        <v>27588</v>
      </c>
    </row>
    <row r="2949" spans="1:3" x14ac:dyDescent="0.55000000000000004">
      <c r="A2949" t="s">
        <v>16702</v>
      </c>
      <c r="B2949" t="s">
        <v>6492</v>
      </c>
      <c r="C2949" s="20" t="s">
        <v>27589</v>
      </c>
    </row>
    <row r="2950" spans="1:3" x14ac:dyDescent="0.55000000000000004">
      <c r="A2950" t="s">
        <v>21866</v>
      </c>
      <c r="B2950" t="s">
        <v>8132</v>
      </c>
      <c r="C2950" s="20" t="s">
        <v>27590</v>
      </c>
    </row>
    <row r="2951" spans="1:3" x14ac:dyDescent="0.55000000000000004">
      <c r="A2951" t="s">
        <v>19520</v>
      </c>
      <c r="B2951" t="s">
        <v>14650</v>
      </c>
      <c r="C2951" s="20" t="s">
        <v>27591</v>
      </c>
    </row>
    <row r="2952" spans="1:3" x14ac:dyDescent="0.55000000000000004">
      <c r="A2952" t="s">
        <v>21941</v>
      </c>
      <c r="B2952" t="s">
        <v>3806</v>
      </c>
      <c r="C2952" s="20" t="s">
        <v>27592</v>
      </c>
    </row>
    <row r="2953" spans="1:3" x14ac:dyDescent="0.55000000000000004">
      <c r="A2953" t="s">
        <v>21385</v>
      </c>
      <c r="B2953" t="s">
        <v>6625</v>
      </c>
      <c r="C2953" s="20" t="s">
        <v>27593</v>
      </c>
    </row>
    <row r="2954" spans="1:3" x14ac:dyDescent="0.55000000000000004">
      <c r="A2954" t="s">
        <v>19569</v>
      </c>
      <c r="B2954" t="s">
        <v>6712</v>
      </c>
      <c r="C2954" s="20" t="s">
        <v>27594</v>
      </c>
    </row>
    <row r="2955" spans="1:3" x14ac:dyDescent="0.55000000000000004">
      <c r="A2955" t="s">
        <v>17177</v>
      </c>
      <c r="B2955" t="s">
        <v>471</v>
      </c>
      <c r="C2955" s="20" t="s">
        <v>27595</v>
      </c>
    </row>
    <row r="2956" spans="1:3" x14ac:dyDescent="0.55000000000000004">
      <c r="A2956" t="s">
        <v>23708</v>
      </c>
      <c r="B2956" t="s">
        <v>6364</v>
      </c>
      <c r="C2956" s="20" t="s">
        <v>27596</v>
      </c>
    </row>
    <row r="2957" spans="1:3" x14ac:dyDescent="0.55000000000000004">
      <c r="A2957" t="s">
        <v>19428</v>
      </c>
      <c r="B2957" t="s">
        <v>695</v>
      </c>
      <c r="C2957" s="20" t="s">
        <v>27597</v>
      </c>
    </row>
    <row r="2958" spans="1:3" x14ac:dyDescent="0.55000000000000004">
      <c r="A2958" t="s">
        <v>20877</v>
      </c>
      <c r="B2958" t="s">
        <v>8784</v>
      </c>
      <c r="C2958" s="20" t="s">
        <v>27598</v>
      </c>
    </row>
    <row r="2959" spans="1:3" x14ac:dyDescent="0.55000000000000004">
      <c r="A2959" t="s">
        <v>22570</v>
      </c>
      <c r="B2959" t="s">
        <v>4730</v>
      </c>
      <c r="C2959" s="20" t="s">
        <v>27599</v>
      </c>
    </row>
    <row r="2960" spans="1:3" x14ac:dyDescent="0.55000000000000004">
      <c r="A2960" t="s">
        <v>24319</v>
      </c>
      <c r="B2960" t="s">
        <v>4805</v>
      </c>
      <c r="C2960" s="20" t="s">
        <v>27600</v>
      </c>
    </row>
    <row r="2961" spans="1:3" x14ac:dyDescent="0.55000000000000004">
      <c r="A2961" t="s">
        <v>23610</v>
      </c>
      <c r="B2961" t="s">
        <v>2562</v>
      </c>
      <c r="C2961" s="20" t="s">
        <v>27601</v>
      </c>
    </row>
    <row r="2962" spans="1:3" x14ac:dyDescent="0.55000000000000004">
      <c r="A2962" t="s">
        <v>19968</v>
      </c>
      <c r="B2962" t="s">
        <v>7573</v>
      </c>
      <c r="C2962" s="20" t="s">
        <v>27602</v>
      </c>
    </row>
    <row r="2963" spans="1:3" x14ac:dyDescent="0.55000000000000004">
      <c r="A2963" t="s">
        <v>19622</v>
      </c>
      <c r="B2963" t="s">
        <v>13362</v>
      </c>
      <c r="C2963" s="20" t="s">
        <v>27603</v>
      </c>
    </row>
    <row r="2964" spans="1:3" x14ac:dyDescent="0.55000000000000004">
      <c r="A2964" t="s">
        <v>20209</v>
      </c>
      <c r="B2964" t="s">
        <v>6931</v>
      </c>
      <c r="C2964" s="20" t="s">
        <v>27604</v>
      </c>
    </row>
    <row r="2965" spans="1:3" x14ac:dyDescent="0.55000000000000004">
      <c r="A2965" t="s">
        <v>23449</v>
      </c>
      <c r="B2965" t="s">
        <v>675</v>
      </c>
      <c r="C2965" s="20" t="s">
        <v>27605</v>
      </c>
    </row>
    <row r="2966" spans="1:3" x14ac:dyDescent="0.55000000000000004">
      <c r="A2966" t="s">
        <v>18543</v>
      </c>
      <c r="B2966" t="s">
        <v>15541</v>
      </c>
      <c r="C2966" s="20" t="s">
        <v>27606</v>
      </c>
    </row>
    <row r="2967" spans="1:3" x14ac:dyDescent="0.55000000000000004">
      <c r="A2967" t="s">
        <v>18979</v>
      </c>
      <c r="B2967" t="s">
        <v>13004</v>
      </c>
      <c r="C2967" s="20" t="s">
        <v>27607</v>
      </c>
    </row>
    <row r="2968" spans="1:3" x14ac:dyDescent="0.55000000000000004">
      <c r="A2968" t="s">
        <v>19666</v>
      </c>
      <c r="B2968" t="s">
        <v>15543</v>
      </c>
      <c r="C2968" s="20" t="s">
        <v>27608</v>
      </c>
    </row>
    <row r="2969" spans="1:3" x14ac:dyDescent="0.55000000000000004">
      <c r="A2969" t="s">
        <v>18544</v>
      </c>
      <c r="B2969" t="s">
        <v>15545</v>
      </c>
      <c r="C2969" s="20" t="s">
        <v>27609</v>
      </c>
    </row>
    <row r="2970" spans="1:3" x14ac:dyDescent="0.55000000000000004">
      <c r="A2970" t="s">
        <v>18134</v>
      </c>
      <c r="B2970" t="s">
        <v>7788</v>
      </c>
      <c r="C2970" s="20" t="s">
        <v>27610</v>
      </c>
    </row>
    <row r="2971" spans="1:3" x14ac:dyDescent="0.55000000000000004">
      <c r="A2971" t="s">
        <v>23990</v>
      </c>
      <c r="B2971" t="s">
        <v>1846</v>
      </c>
      <c r="C2971" s="20" t="s">
        <v>27611</v>
      </c>
    </row>
    <row r="2972" spans="1:3" x14ac:dyDescent="0.55000000000000004">
      <c r="A2972" t="s">
        <v>23661</v>
      </c>
      <c r="B2972" t="s">
        <v>4994</v>
      </c>
      <c r="C2972" s="20" t="s">
        <v>27612</v>
      </c>
    </row>
    <row r="2973" spans="1:3" x14ac:dyDescent="0.55000000000000004">
      <c r="A2973" t="s">
        <v>21700</v>
      </c>
      <c r="B2973" t="s">
        <v>9875</v>
      </c>
      <c r="C2973" s="20" t="s">
        <v>27613</v>
      </c>
    </row>
    <row r="2974" spans="1:3" x14ac:dyDescent="0.55000000000000004">
      <c r="A2974" t="s">
        <v>18244</v>
      </c>
      <c r="B2974" t="s">
        <v>8774</v>
      </c>
      <c r="C2974" s="20" t="s">
        <v>27614</v>
      </c>
    </row>
    <row r="2975" spans="1:3" x14ac:dyDescent="0.55000000000000004">
      <c r="A2975" t="s">
        <v>20095</v>
      </c>
      <c r="B2975" t="s">
        <v>5084</v>
      </c>
      <c r="C2975" s="20" t="s">
        <v>27615</v>
      </c>
    </row>
    <row r="2976" spans="1:3" x14ac:dyDescent="0.55000000000000004">
      <c r="A2976" t="s">
        <v>21863</v>
      </c>
      <c r="B2976" t="s">
        <v>3578</v>
      </c>
      <c r="C2976" s="20" t="s">
        <v>27616</v>
      </c>
    </row>
    <row r="2977" spans="1:3" x14ac:dyDescent="0.55000000000000004">
      <c r="A2977" t="s">
        <v>20965</v>
      </c>
      <c r="B2977" t="s">
        <v>6490</v>
      </c>
      <c r="C2977" s="20" t="s">
        <v>27617</v>
      </c>
    </row>
    <row r="2978" spans="1:3" x14ac:dyDescent="0.55000000000000004">
      <c r="A2978" t="s">
        <v>18545</v>
      </c>
      <c r="B2978" t="s">
        <v>15547</v>
      </c>
      <c r="C2978" s="20" t="s">
        <v>27618</v>
      </c>
    </row>
    <row r="2979" spans="1:3" x14ac:dyDescent="0.55000000000000004">
      <c r="A2979" t="s">
        <v>17119</v>
      </c>
      <c r="B2979" t="s">
        <v>14796</v>
      </c>
      <c r="C2979" s="20" t="s">
        <v>27619</v>
      </c>
    </row>
    <row r="2980" spans="1:3" x14ac:dyDescent="0.55000000000000004">
      <c r="A2980" t="s">
        <v>21744</v>
      </c>
      <c r="B2980" t="s">
        <v>5862</v>
      </c>
      <c r="C2980" s="20" t="s">
        <v>27620</v>
      </c>
    </row>
    <row r="2981" spans="1:3" x14ac:dyDescent="0.55000000000000004">
      <c r="A2981" t="s">
        <v>19601</v>
      </c>
      <c r="B2981" t="s">
        <v>6078</v>
      </c>
      <c r="C2981" s="20" t="s">
        <v>27621</v>
      </c>
    </row>
    <row r="2982" spans="1:3" x14ac:dyDescent="0.55000000000000004">
      <c r="A2982" t="s">
        <v>17928</v>
      </c>
      <c r="B2982" t="s">
        <v>1998</v>
      </c>
      <c r="C2982" s="20" t="s">
        <v>27622</v>
      </c>
    </row>
    <row r="2983" spans="1:3" x14ac:dyDescent="0.55000000000000004">
      <c r="A2983" t="s">
        <v>18546</v>
      </c>
      <c r="B2983" t="s">
        <v>15549</v>
      </c>
      <c r="C2983" s="20" t="s">
        <v>27623</v>
      </c>
    </row>
    <row r="2984" spans="1:3" x14ac:dyDescent="0.55000000000000004">
      <c r="A2984" t="s">
        <v>17644</v>
      </c>
      <c r="B2984" t="s">
        <v>1854</v>
      </c>
      <c r="C2984" s="20" t="s">
        <v>27624</v>
      </c>
    </row>
    <row r="2985" spans="1:3" x14ac:dyDescent="0.55000000000000004">
      <c r="A2985" t="s">
        <v>17129</v>
      </c>
      <c r="B2985" t="s">
        <v>14871</v>
      </c>
      <c r="C2985" s="20" t="s">
        <v>27625</v>
      </c>
    </row>
    <row r="2986" spans="1:3" x14ac:dyDescent="0.55000000000000004">
      <c r="A2986" t="s">
        <v>19773</v>
      </c>
      <c r="B2986" t="s">
        <v>14266</v>
      </c>
      <c r="C2986" s="20" t="s">
        <v>27626</v>
      </c>
    </row>
    <row r="2987" spans="1:3" x14ac:dyDescent="0.55000000000000004">
      <c r="A2987" t="s">
        <v>18823</v>
      </c>
      <c r="B2987" t="s">
        <v>14136</v>
      </c>
      <c r="C2987" s="20" t="s">
        <v>27627</v>
      </c>
    </row>
    <row r="2988" spans="1:3" x14ac:dyDescent="0.55000000000000004">
      <c r="A2988" t="s">
        <v>18747</v>
      </c>
      <c r="B2988" t="s">
        <v>8794</v>
      </c>
      <c r="C2988" s="20" t="s">
        <v>27628</v>
      </c>
    </row>
    <row r="2989" spans="1:3" x14ac:dyDescent="0.55000000000000004">
      <c r="A2989" t="s">
        <v>22646</v>
      </c>
      <c r="B2989" t="s">
        <v>7645</v>
      </c>
      <c r="C2989" s="20" t="s">
        <v>27629</v>
      </c>
    </row>
    <row r="2990" spans="1:3" x14ac:dyDescent="0.55000000000000004">
      <c r="A2990" t="s">
        <v>21741</v>
      </c>
      <c r="B2990" t="s">
        <v>2776</v>
      </c>
      <c r="C2990" s="20" t="s">
        <v>27630</v>
      </c>
    </row>
    <row r="2991" spans="1:3" x14ac:dyDescent="0.55000000000000004">
      <c r="A2991" t="s">
        <v>20773</v>
      </c>
      <c r="B2991" t="s">
        <v>4965</v>
      </c>
      <c r="C2991" s="20" t="s">
        <v>27631</v>
      </c>
    </row>
    <row r="2992" spans="1:3" x14ac:dyDescent="0.55000000000000004">
      <c r="A2992" t="s">
        <v>17474</v>
      </c>
      <c r="B2992" t="s">
        <v>11409</v>
      </c>
      <c r="C2992" s="20" t="s">
        <v>27632</v>
      </c>
    </row>
    <row r="2993" spans="1:3" x14ac:dyDescent="0.55000000000000004">
      <c r="A2993" t="s">
        <v>16907</v>
      </c>
      <c r="B2993" t="s">
        <v>11150</v>
      </c>
      <c r="C2993" s="20" t="s">
        <v>27633</v>
      </c>
    </row>
    <row r="2994" spans="1:3" x14ac:dyDescent="0.55000000000000004">
      <c r="A2994" t="s">
        <v>16870</v>
      </c>
      <c r="B2994" t="s">
        <v>10414</v>
      </c>
      <c r="C2994" s="20" t="s">
        <v>27634</v>
      </c>
    </row>
    <row r="2995" spans="1:3" x14ac:dyDescent="0.55000000000000004">
      <c r="A2995" t="s">
        <v>23938</v>
      </c>
      <c r="B2995" t="s">
        <v>8290</v>
      </c>
      <c r="C2995" s="20" t="s">
        <v>27635</v>
      </c>
    </row>
    <row r="2996" spans="1:3" x14ac:dyDescent="0.55000000000000004">
      <c r="A2996" t="s">
        <v>22980</v>
      </c>
      <c r="B2996" t="s">
        <v>3401</v>
      </c>
      <c r="C2996" s="20" t="s">
        <v>27636</v>
      </c>
    </row>
    <row r="2997" spans="1:3" x14ac:dyDescent="0.55000000000000004">
      <c r="A2997" t="s">
        <v>18371</v>
      </c>
      <c r="B2997" t="s">
        <v>12256</v>
      </c>
      <c r="C2997" s="20" t="s">
        <v>27637</v>
      </c>
    </row>
    <row r="2998" spans="1:3" x14ac:dyDescent="0.55000000000000004">
      <c r="A2998" t="s">
        <v>22238</v>
      </c>
      <c r="B2998" t="s">
        <v>7013</v>
      </c>
      <c r="C2998" s="20" t="s">
        <v>27638</v>
      </c>
    </row>
    <row r="2999" spans="1:3" x14ac:dyDescent="0.55000000000000004">
      <c r="A2999" t="s">
        <v>20502</v>
      </c>
      <c r="B2999" t="s">
        <v>13459</v>
      </c>
      <c r="C2999" s="20" t="s">
        <v>27639</v>
      </c>
    </row>
    <row r="3000" spans="1:3" x14ac:dyDescent="0.55000000000000004">
      <c r="A3000" t="s">
        <v>20198</v>
      </c>
      <c r="B3000" t="s">
        <v>10952</v>
      </c>
      <c r="C3000" s="20" t="s">
        <v>27640</v>
      </c>
    </row>
    <row r="3001" spans="1:3" x14ac:dyDescent="0.55000000000000004">
      <c r="A3001" t="s">
        <v>20356</v>
      </c>
      <c r="B3001" t="s">
        <v>15551</v>
      </c>
      <c r="C3001" s="20" t="s">
        <v>27641</v>
      </c>
    </row>
    <row r="3002" spans="1:3" x14ac:dyDescent="0.55000000000000004">
      <c r="A3002" t="s">
        <v>19752</v>
      </c>
      <c r="B3002" t="s">
        <v>10562</v>
      </c>
      <c r="C3002" s="20" t="s">
        <v>27642</v>
      </c>
    </row>
    <row r="3003" spans="1:3" x14ac:dyDescent="0.55000000000000004">
      <c r="A3003" t="s">
        <v>21422</v>
      </c>
      <c r="B3003" t="s">
        <v>10426</v>
      </c>
      <c r="C3003" s="20" t="s">
        <v>27643</v>
      </c>
    </row>
    <row r="3004" spans="1:3" x14ac:dyDescent="0.55000000000000004">
      <c r="A3004" t="s">
        <v>20797</v>
      </c>
      <c r="B3004" t="s">
        <v>9544</v>
      </c>
      <c r="C3004" s="20" t="s">
        <v>27644</v>
      </c>
    </row>
    <row r="3005" spans="1:3" x14ac:dyDescent="0.55000000000000004">
      <c r="A3005" t="s">
        <v>19098</v>
      </c>
      <c r="B3005" t="s">
        <v>9353</v>
      </c>
      <c r="C3005" s="20" t="s">
        <v>27645</v>
      </c>
    </row>
    <row r="3006" spans="1:3" x14ac:dyDescent="0.55000000000000004">
      <c r="A3006" t="s">
        <v>18459</v>
      </c>
      <c r="B3006" t="s">
        <v>14422</v>
      </c>
      <c r="C3006" s="20" t="s">
        <v>27646</v>
      </c>
    </row>
    <row r="3007" spans="1:3" x14ac:dyDescent="0.55000000000000004">
      <c r="A3007" t="s">
        <v>21129</v>
      </c>
      <c r="B3007" t="s">
        <v>13519</v>
      </c>
      <c r="C3007" s="20" t="s">
        <v>27647</v>
      </c>
    </row>
    <row r="3008" spans="1:3" x14ac:dyDescent="0.55000000000000004">
      <c r="A3008" t="s">
        <v>23882</v>
      </c>
      <c r="B3008" t="s">
        <v>12809</v>
      </c>
      <c r="C3008" s="20" t="s">
        <v>27648</v>
      </c>
    </row>
    <row r="3009" spans="1:3" x14ac:dyDescent="0.55000000000000004">
      <c r="A3009" t="s">
        <v>21113</v>
      </c>
      <c r="B3009" t="s">
        <v>2240</v>
      </c>
      <c r="C3009" s="20" t="s">
        <v>27649</v>
      </c>
    </row>
    <row r="3010" spans="1:3" x14ac:dyDescent="0.55000000000000004">
      <c r="A3010" t="s">
        <v>21428</v>
      </c>
      <c r="B3010" t="s">
        <v>6903</v>
      </c>
      <c r="C3010" s="20" t="s">
        <v>27650</v>
      </c>
    </row>
    <row r="3011" spans="1:3" x14ac:dyDescent="0.55000000000000004">
      <c r="A3011" t="s">
        <v>19779</v>
      </c>
      <c r="B3011" t="s">
        <v>14885</v>
      </c>
      <c r="C3011" s="20" t="s">
        <v>27651</v>
      </c>
    </row>
    <row r="3012" spans="1:3" x14ac:dyDescent="0.55000000000000004">
      <c r="A3012" t="s">
        <v>21212</v>
      </c>
      <c r="B3012" t="s">
        <v>10654</v>
      </c>
      <c r="C3012" s="20" t="s">
        <v>27652</v>
      </c>
    </row>
    <row r="3013" spans="1:3" x14ac:dyDescent="0.55000000000000004">
      <c r="A3013" t="s">
        <v>21669</v>
      </c>
      <c r="B3013" t="s">
        <v>9634</v>
      </c>
      <c r="C3013" s="20" t="s">
        <v>27653</v>
      </c>
    </row>
    <row r="3014" spans="1:3" x14ac:dyDescent="0.55000000000000004">
      <c r="A3014" t="s">
        <v>21567</v>
      </c>
      <c r="B3014" t="s">
        <v>97</v>
      </c>
      <c r="C3014" s="20" t="s">
        <v>27654</v>
      </c>
    </row>
    <row r="3015" spans="1:3" x14ac:dyDescent="0.55000000000000004">
      <c r="A3015" t="s">
        <v>18849</v>
      </c>
      <c r="B3015" t="s">
        <v>74</v>
      </c>
      <c r="C3015" s="20" t="s">
        <v>27655</v>
      </c>
    </row>
    <row r="3016" spans="1:3" x14ac:dyDescent="0.55000000000000004">
      <c r="A3016" t="s">
        <v>22082</v>
      </c>
      <c r="B3016" t="s">
        <v>8395</v>
      </c>
      <c r="C3016" s="20" t="s">
        <v>27656</v>
      </c>
    </row>
    <row r="3017" spans="1:3" x14ac:dyDescent="0.55000000000000004">
      <c r="A3017" t="s">
        <v>16760</v>
      </c>
      <c r="B3017" t="s">
        <v>7920</v>
      </c>
      <c r="C3017" s="20" t="s">
        <v>27657</v>
      </c>
    </row>
    <row r="3018" spans="1:3" x14ac:dyDescent="0.55000000000000004">
      <c r="A3018" t="s">
        <v>19716</v>
      </c>
      <c r="B3018" t="s">
        <v>80</v>
      </c>
      <c r="C3018" s="20" t="s">
        <v>27658</v>
      </c>
    </row>
    <row r="3019" spans="1:3" x14ac:dyDescent="0.55000000000000004">
      <c r="A3019" t="s">
        <v>23750</v>
      </c>
      <c r="B3019" t="s">
        <v>4750</v>
      </c>
      <c r="C3019" s="20" t="s">
        <v>27659</v>
      </c>
    </row>
    <row r="3020" spans="1:3" x14ac:dyDescent="0.55000000000000004">
      <c r="A3020" t="s">
        <v>23575</v>
      </c>
      <c r="B3020" t="s">
        <v>3214</v>
      </c>
      <c r="C3020" s="20" t="s">
        <v>27660</v>
      </c>
    </row>
    <row r="3021" spans="1:3" x14ac:dyDescent="0.55000000000000004">
      <c r="A3021" t="s">
        <v>19939</v>
      </c>
      <c r="B3021" t="s">
        <v>759</v>
      </c>
      <c r="C3021" s="20" t="s">
        <v>27661</v>
      </c>
    </row>
    <row r="3022" spans="1:3" x14ac:dyDescent="0.55000000000000004">
      <c r="A3022" t="s">
        <v>22743</v>
      </c>
      <c r="B3022" t="s">
        <v>9570</v>
      </c>
      <c r="C3022" s="20" t="s">
        <v>27662</v>
      </c>
    </row>
    <row r="3023" spans="1:3" x14ac:dyDescent="0.55000000000000004">
      <c r="A3023" t="s">
        <v>22817</v>
      </c>
      <c r="B3023" t="s">
        <v>15553</v>
      </c>
      <c r="C3023" s="20" t="s">
        <v>27663</v>
      </c>
    </row>
    <row r="3024" spans="1:3" x14ac:dyDescent="0.55000000000000004">
      <c r="A3024" t="s">
        <v>17101</v>
      </c>
      <c r="B3024" t="s">
        <v>14646</v>
      </c>
      <c r="C3024" s="20" t="s">
        <v>27664</v>
      </c>
    </row>
    <row r="3025" spans="1:3" x14ac:dyDescent="0.55000000000000004">
      <c r="A3025" t="s">
        <v>20330</v>
      </c>
      <c r="B3025" t="s">
        <v>10462</v>
      </c>
      <c r="C3025" s="20" t="s">
        <v>27665</v>
      </c>
    </row>
    <row r="3026" spans="1:3" x14ac:dyDescent="0.55000000000000004">
      <c r="A3026" t="s">
        <v>22074</v>
      </c>
      <c r="B3026" t="s">
        <v>2004</v>
      </c>
      <c r="C3026" s="20" t="s">
        <v>27666</v>
      </c>
    </row>
    <row r="3027" spans="1:3" x14ac:dyDescent="0.55000000000000004">
      <c r="A3027" t="s">
        <v>16564</v>
      </c>
      <c r="B3027" t="s">
        <v>1794</v>
      </c>
      <c r="C3027" s="20" t="s">
        <v>27667</v>
      </c>
    </row>
    <row r="3028" spans="1:3" x14ac:dyDescent="0.55000000000000004">
      <c r="A3028" t="s">
        <v>20888</v>
      </c>
      <c r="B3028" t="s">
        <v>931</v>
      </c>
      <c r="C3028" s="20" t="s">
        <v>27668</v>
      </c>
    </row>
    <row r="3029" spans="1:3" x14ac:dyDescent="0.55000000000000004">
      <c r="A3029" t="s">
        <v>20996</v>
      </c>
      <c r="B3029" t="s">
        <v>2606</v>
      </c>
      <c r="C3029" s="20" t="s">
        <v>27669</v>
      </c>
    </row>
    <row r="3030" spans="1:3" x14ac:dyDescent="0.55000000000000004">
      <c r="A3030" t="s">
        <v>16857</v>
      </c>
      <c r="B3030" t="s">
        <v>10181</v>
      </c>
      <c r="C3030" s="20" t="s">
        <v>27670</v>
      </c>
    </row>
    <row r="3031" spans="1:3" x14ac:dyDescent="0.55000000000000004">
      <c r="A3031" t="s">
        <v>21992</v>
      </c>
      <c r="B3031" t="s">
        <v>15555</v>
      </c>
      <c r="C3031" s="20" t="s">
        <v>27671</v>
      </c>
    </row>
    <row r="3032" spans="1:3" x14ac:dyDescent="0.55000000000000004">
      <c r="A3032" t="s">
        <v>17900</v>
      </c>
      <c r="B3032" t="s">
        <v>14752</v>
      </c>
      <c r="C3032" s="20" t="s">
        <v>27672</v>
      </c>
    </row>
    <row r="3033" spans="1:3" x14ac:dyDescent="0.55000000000000004">
      <c r="A3033" t="s">
        <v>17846</v>
      </c>
      <c r="B3033" t="s">
        <v>12437</v>
      </c>
      <c r="C3033" s="20" t="s">
        <v>27673</v>
      </c>
    </row>
    <row r="3034" spans="1:3" x14ac:dyDescent="0.55000000000000004">
      <c r="A3034" t="s">
        <v>20182</v>
      </c>
      <c r="B3034" t="s">
        <v>6065</v>
      </c>
      <c r="C3034" s="20" t="s">
        <v>27674</v>
      </c>
    </row>
    <row r="3035" spans="1:3" x14ac:dyDescent="0.55000000000000004">
      <c r="A3035" t="s">
        <v>17970</v>
      </c>
      <c r="B3035" t="s">
        <v>6714</v>
      </c>
      <c r="C3035" s="20" t="s">
        <v>27675</v>
      </c>
    </row>
    <row r="3036" spans="1:3" x14ac:dyDescent="0.55000000000000004">
      <c r="A3036" t="s">
        <v>21894</v>
      </c>
      <c r="B3036" t="s">
        <v>5247</v>
      </c>
      <c r="C3036" s="20" t="s">
        <v>27676</v>
      </c>
    </row>
    <row r="3037" spans="1:3" x14ac:dyDescent="0.55000000000000004">
      <c r="A3037" t="s">
        <v>21637</v>
      </c>
      <c r="B3037" t="s">
        <v>2094</v>
      </c>
      <c r="C3037" s="20" t="s">
        <v>27677</v>
      </c>
    </row>
    <row r="3038" spans="1:3" x14ac:dyDescent="0.55000000000000004">
      <c r="A3038" t="s">
        <v>21309</v>
      </c>
      <c r="B3038" t="s">
        <v>7017</v>
      </c>
      <c r="C3038" s="20" t="s">
        <v>27678</v>
      </c>
    </row>
    <row r="3039" spans="1:3" x14ac:dyDescent="0.55000000000000004">
      <c r="A3039" t="s">
        <v>20516</v>
      </c>
      <c r="B3039" t="s">
        <v>6092</v>
      </c>
      <c r="C3039" s="20" t="s">
        <v>27679</v>
      </c>
    </row>
    <row r="3040" spans="1:3" x14ac:dyDescent="0.55000000000000004">
      <c r="A3040" t="s">
        <v>19204</v>
      </c>
      <c r="B3040" t="s">
        <v>7079</v>
      </c>
      <c r="C3040" s="20" t="s">
        <v>27680</v>
      </c>
    </row>
    <row r="3041" spans="1:3" x14ac:dyDescent="0.55000000000000004">
      <c r="A3041" t="s">
        <v>21782</v>
      </c>
      <c r="B3041" t="s">
        <v>5116</v>
      </c>
      <c r="C3041" s="20" t="s">
        <v>27681</v>
      </c>
    </row>
    <row r="3042" spans="1:3" x14ac:dyDescent="0.55000000000000004">
      <c r="A3042" t="s">
        <v>21662</v>
      </c>
      <c r="B3042" t="s">
        <v>6306</v>
      </c>
      <c r="C3042" s="20" t="s">
        <v>27682</v>
      </c>
    </row>
    <row r="3043" spans="1:3" x14ac:dyDescent="0.55000000000000004">
      <c r="A3043" t="s">
        <v>21055</v>
      </c>
      <c r="B3043" t="s">
        <v>3508</v>
      </c>
      <c r="C3043" s="20" t="s">
        <v>27683</v>
      </c>
    </row>
    <row r="3044" spans="1:3" x14ac:dyDescent="0.55000000000000004">
      <c r="A3044" t="s">
        <v>21477</v>
      </c>
      <c r="B3044" t="s">
        <v>7763</v>
      </c>
      <c r="C3044" s="20" t="s">
        <v>27684</v>
      </c>
    </row>
    <row r="3045" spans="1:3" x14ac:dyDescent="0.55000000000000004">
      <c r="A3045" t="s">
        <v>22486</v>
      </c>
      <c r="B3045" t="s">
        <v>10128</v>
      </c>
      <c r="C3045" s="20" t="s">
        <v>27685</v>
      </c>
    </row>
    <row r="3046" spans="1:3" x14ac:dyDescent="0.55000000000000004">
      <c r="A3046" t="s">
        <v>22143</v>
      </c>
      <c r="B3046" t="s">
        <v>5638</v>
      </c>
      <c r="C3046" s="20" t="s">
        <v>27686</v>
      </c>
    </row>
    <row r="3047" spans="1:3" x14ac:dyDescent="0.55000000000000004">
      <c r="A3047" t="s">
        <v>22663</v>
      </c>
      <c r="B3047" t="s">
        <v>9156</v>
      </c>
      <c r="C3047" s="20" t="s">
        <v>27687</v>
      </c>
    </row>
    <row r="3048" spans="1:3" x14ac:dyDescent="0.55000000000000004">
      <c r="A3048" t="s">
        <v>18547</v>
      </c>
      <c r="B3048" t="s">
        <v>15557</v>
      </c>
      <c r="C3048" s="20" t="s">
        <v>27688</v>
      </c>
    </row>
    <row r="3049" spans="1:3" x14ac:dyDescent="0.55000000000000004">
      <c r="A3049" t="s">
        <v>18548</v>
      </c>
      <c r="B3049" t="s">
        <v>15559</v>
      </c>
      <c r="C3049" s="20" t="s">
        <v>27689</v>
      </c>
    </row>
    <row r="3050" spans="1:3" x14ac:dyDescent="0.55000000000000004">
      <c r="A3050" t="s">
        <v>22800</v>
      </c>
      <c r="B3050" t="s">
        <v>4615</v>
      </c>
      <c r="C3050" s="20" t="s">
        <v>27690</v>
      </c>
    </row>
    <row r="3051" spans="1:3" x14ac:dyDescent="0.55000000000000004">
      <c r="A3051" t="s">
        <v>21016</v>
      </c>
      <c r="B3051" t="s">
        <v>9202</v>
      </c>
      <c r="C3051" s="20" t="s">
        <v>27691</v>
      </c>
    </row>
    <row r="3052" spans="1:3" x14ac:dyDescent="0.55000000000000004">
      <c r="A3052" t="s">
        <v>24488</v>
      </c>
      <c r="B3052" t="s">
        <v>5100</v>
      </c>
      <c r="C3052" s="20" t="s">
        <v>24626</v>
      </c>
    </row>
    <row r="3053" spans="1:3" x14ac:dyDescent="0.55000000000000004">
      <c r="A3053" t="s">
        <v>24302</v>
      </c>
      <c r="B3053" t="s">
        <v>5100</v>
      </c>
      <c r="C3053" s="20" t="e">
        <v>#N/A</v>
      </c>
    </row>
    <row r="3054" spans="1:3" x14ac:dyDescent="0.55000000000000004">
      <c r="A3054" t="s">
        <v>23712</v>
      </c>
      <c r="B3054" t="s">
        <v>9069</v>
      </c>
      <c r="C3054" s="20" t="s">
        <v>24627</v>
      </c>
    </row>
    <row r="3055" spans="1:3" x14ac:dyDescent="0.55000000000000004">
      <c r="A3055" t="s">
        <v>23905</v>
      </c>
      <c r="B3055" t="s">
        <v>9069</v>
      </c>
      <c r="C3055" s="20" t="s">
        <v>24628</v>
      </c>
    </row>
    <row r="3056" spans="1:3" x14ac:dyDescent="0.55000000000000004">
      <c r="A3056" t="s">
        <v>24066</v>
      </c>
      <c r="B3056" t="s">
        <v>9069</v>
      </c>
      <c r="C3056" s="20" t="e">
        <v>#N/A</v>
      </c>
    </row>
    <row r="3057" spans="1:3" x14ac:dyDescent="0.55000000000000004">
      <c r="A3057" t="s">
        <v>24082</v>
      </c>
      <c r="B3057" t="s">
        <v>1033</v>
      </c>
      <c r="C3057" s="20" t="s">
        <v>27692</v>
      </c>
    </row>
    <row r="3058" spans="1:3" x14ac:dyDescent="0.55000000000000004">
      <c r="A3058" t="s">
        <v>22060</v>
      </c>
      <c r="B3058" t="s">
        <v>10698</v>
      </c>
      <c r="C3058" s="20" t="e">
        <v>#N/A</v>
      </c>
    </row>
    <row r="3059" spans="1:3" x14ac:dyDescent="0.55000000000000004">
      <c r="A3059" t="s">
        <v>23678</v>
      </c>
      <c r="B3059" t="s">
        <v>11536</v>
      </c>
      <c r="C3059" s="20" t="s">
        <v>27693</v>
      </c>
    </row>
    <row r="3060" spans="1:3" x14ac:dyDescent="0.55000000000000004">
      <c r="A3060" t="s">
        <v>18077</v>
      </c>
      <c r="B3060" t="s">
        <v>14981</v>
      </c>
      <c r="C3060" s="20" t="s">
        <v>27694</v>
      </c>
    </row>
    <row r="3061" spans="1:3" x14ac:dyDescent="0.55000000000000004">
      <c r="A3061" t="s">
        <v>24086</v>
      </c>
      <c r="B3061" t="s">
        <v>2088</v>
      </c>
      <c r="C3061" s="20" t="s">
        <v>27695</v>
      </c>
    </row>
    <row r="3062" spans="1:3" x14ac:dyDescent="0.55000000000000004">
      <c r="A3062" t="s">
        <v>16854</v>
      </c>
      <c r="B3062" t="s">
        <v>10084</v>
      </c>
      <c r="C3062" s="20" t="s">
        <v>27696</v>
      </c>
    </row>
    <row r="3063" spans="1:3" x14ac:dyDescent="0.55000000000000004">
      <c r="A3063" t="s">
        <v>18036</v>
      </c>
      <c r="B3063" t="s">
        <v>12236</v>
      </c>
      <c r="C3063" s="20" t="s">
        <v>27697</v>
      </c>
    </row>
    <row r="3064" spans="1:3" x14ac:dyDescent="0.55000000000000004">
      <c r="A3064" t="s">
        <v>22884</v>
      </c>
      <c r="B3064" t="s">
        <v>15562</v>
      </c>
      <c r="C3064" s="20" t="s">
        <v>27698</v>
      </c>
    </row>
    <row r="3065" spans="1:3" x14ac:dyDescent="0.55000000000000004">
      <c r="A3065" t="s">
        <v>20027</v>
      </c>
      <c r="B3065" t="s">
        <v>3690</v>
      </c>
      <c r="C3065" s="20" t="s">
        <v>27699</v>
      </c>
    </row>
    <row r="3066" spans="1:3" x14ac:dyDescent="0.55000000000000004">
      <c r="A3066" t="s">
        <v>19788</v>
      </c>
      <c r="B3066" t="s">
        <v>1162</v>
      </c>
      <c r="C3066" s="20" t="s">
        <v>27700</v>
      </c>
    </row>
    <row r="3067" spans="1:3" x14ac:dyDescent="0.55000000000000004">
      <c r="A3067" t="s">
        <v>20224</v>
      </c>
      <c r="B3067" t="s">
        <v>1298</v>
      </c>
      <c r="C3067" s="20" t="s">
        <v>24629</v>
      </c>
    </row>
    <row r="3068" spans="1:3" x14ac:dyDescent="0.55000000000000004">
      <c r="A3068" t="s">
        <v>18915</v>
      </c>
      <c r="B3068" t="s">
        <v>1298</v>
      </c>
      <c r="C3068" s="20" t="s">
        <v>24629</v>
      </c>
    </row>
    <row r="3069" spans="1:3" x14ac:dyDescent="0.55000000000000004">
      <c r="A3069" t="s">
        <v>22190</v>
      </c>
      <c r="B3069" t="s">
        <v>3546</v>
      </c>
      <c r="C3069" s="20" t="s">
        <v>27701</v>
      </c>
    </row>
    <row r="3070" spans="1:3" x14ac:dyDescent="0.55000000000000004">
      <c r="A3070" t="s">
        <v>22768</v>
      </c>
      <c r="B3070" t="s">
        <v>2258</v>
      </c>
      <c r="C3070" s="20" t="s">
        <v>27702</v>
      </c>
    </row>
    <row r="3071" spans="1:3" x14ac:dyDescent="0.55000000000000004">
      <c r="A3071" t="s">
        <v>21762</v>
      </c>
      <c r="B3071" t="s">
        <v>6730</v>
      </c>
      <c r="C3071" s="20" t="s">
        <v>27703</v>
      </c>
    </row>
    <row r="3072" spans="1:3" x14ac:dyDescent="0.55000000000000004">
      <c r="A3072" t="s">
        <v>21761</v>
      </c>
      <c r="B3072" t="s">
        <v>6112</v>
      </c>
      <c r="C3072" s="20" t="s">
        <v>27704</v>
      </c>
    </row>
    <row r="3073" spans="1:3" x14ac:dyDescent="0.55000000000000004">
      <c r="A3073" t="s">
        <v>22289</v>
      </c>
      <c r="B3073" t="s">
        <v>4778</v>
      </c>
      <c r="C3073" s="20" t="s">
        <v>27705</v>
      </c>
    </row>
    <row r="3074" spans="1:3" x14ac:dyDescent="0.55000000000000004">
      <c r="A3074" t="s">
        <v>23641</v>
      </c>
      <c r="B3074" t="s">
        <v>14724</v>
      </c>
      <c r="C3074" s="20" t="s">
        <v>27706</v>
      </c>
    </row>
    <row r="3075" spans="1:3" x14ac:dyDescent="0.55000000000000004">
      <c r="A3075" t="s">
        <v>21198</v>
      </c>
      <c r="B3075" t="s">
        <v>12855</v>
      </c>
      <c r="C3075" s="20" t="s">
        <v>27707</v>
      </c>
    </row>
    <row r="3076" spans="1:3" x14ac:dyDescent="0.55000000000000004">
      <c r="A3076" t="s">
        <v>19355</v>
      </c>
      <c r="B3076" t="s">
        <v>1310</v>
      </c>
      <c r="C3076" s="20" t="s">
        <v>27708</v>
      </c>
    </row>
    <row r="3077" spans="1:3" x14ac:dyDescent="0.55000000000000004">
      <c r="A3077" t="s">
        <v>22167</v>
      </c>
      <c r="B3077" t="s">
        <v>154</v>
      </c>
      <c r="C3077" s="20" t="s">
        <v>27709</v>
      </c>
    </row>
    <row r="3078" spans="1:3" x14ac:dyDescent="0.55000000000000004">
      <c r="A3078" t="s">
        <v>19092</v>
      </c>
      <c r="B3078" t="s">
        <v>8635</v>
      </c>
      <c r="C3078" s="20" t="s">
        <v>27710</v>
      </c>
    </row>
    <row r="3079" spans="1:3" x14ac:dyDescent="0.55000000000000004">
      <c r="A3079" t="s">
        <v>20102</v>
      </c>
      <c r="B3079" t="s">
        <v>7163</v>
      </c>
      <c r="C3079" s="20" t="s">
        <v>27711</v>
      </c>
    </row>
    <row r="3080" spans="1:3" x14ac:dyDescent="0.55000000000000004">
      <c r="A3080" t="s">
        <v>16937</v>
      </c>
      <c r="B3080" t="s">
        <v>11718</v>
      </c>
      <c r="C3080" s="20" t="s">
        <v>27712</v>
      </c>
    </row>
    <row r="3081" spans="1:3" x14ac:dyDescent="0.55000000000000004">
      <c r="A3081" t="s">
        <v>22162</v>
      </c>
      <c r="B3081" t="s">
        <v>1098</v>
      </c>
      <c r="C3081" s="20" t="s">
        <v>27713</v>
      </c>
    </row>
    <row r="3082" spans="1:3" x14ac:dyDescent="0.55000000000000004">
      <c r="A3082" t="s">
        <v>20655</v>
      </c>
      <c r="B3082" t="s">
        <v>5212</v>
      </c>
      <c r="C3082" s="20" t="s">
        <v>27714</v>
      </c>
    </row>
    <row r="3083" spans="1:3" x14ac:dyDescent="0.55000000000000004">
      <c r="A3083" t="s">
        <v>22709</v>
      </c>
      <c r="B3083" t="s">
        <v>13128</v>
      </c>
      <c r="C3083" s="20" t="s">
        <v>27715</v>
      </c>
    </row>
    <row r="3084" spans="1:3" x14ac:dyDescent="0.55000000000000004">
      <c r="A3084" t="s">
        <v>23373</v>
      </c>
      <c r="B3084" t="s">
        <v>7045</v>
      </c>
      <c r="C3084" s="20" t="s">
        <v>27716</v>
      </c>
    </row>
    <row r="3085" spans="1:3" x14ac:dyDescent="0.55000000000000004">
      <c r="A3085" t="s">
        <v>20826</v>
      </c>
      <c r="B3085" t="s">
        <v>10025</v>
      </c>
      <c r="C3085" s="20" t="s">
        <v>27717</v>
      </c>
    </row>
    <row r="3086" spans="1:3" x14ac:dyDescent="0.55000000000000004">
      <c r="A3086" t="s">
        <v>19235</v>
      </c>
      <c r="B3086" t="s">
        <v>11120</v>
      </c>
      <c r="C3086" s="20" t="s">
        <v>27718</v>
      </c>
    </row>
    <row r="3087" spans="1:3" x14ac:dyDescent="0.55000000000000004">
      <c r="A3087" t="s">
        <v>21712</v>
      </c>
      <c r="B3087" t="s">
        <v>8966</v>
      </c>
      <c r="C3087" s="20" t="s">
        <v>27719</v>
      </c>
    </row>
    <row r="3088" spans="1:3" x14ac:dyDescent="0.55000000000000004">
      <c r="A3088" t="s">
        <v>23356</v>
      </c>
      <c r="B3088" t="s">
        <v>3442</v>
      </c>
      <c r="C3088" s="20" t="s">
        <v>27720</v>
      </c>
    </row>
    <row r="3089" spans="1:3" x14ac:dyDescent="0.55000000000000004">
      <c r="A3089" t="s">
        <v>18852</v>
      </c>
      <c r="B3089" t="s">
        <v>216</v>
      </c>
      <c r="C3089" s="20" t="s">
        <v>27721</v>
      </c>
    </row>
    <row r="3090" spans="1:3" x14ac:dyDescent="0.55000000000000004">
      <c r="A3090" t="s">
        <v>23330</v>
      </c>
      <c r="B3090" t="s">
        <v>8027</v>
      </c>
      <c r="C3090" s="20" t="s">
        <v>27722</v>
      </c>
    </row>
    <row r="3091" spans="1:3" x14ac:dyDescent="0.55000000000000004">
      <c r="A3091" t="s">
        <v>22485</v>
      </c>
      <c r="B3091" t="s">
        <v>8561</v>
      </c>
      <c r="C3091" s="20" t="s">
        <v>27723</v>
      </c>
    </row>
    <row r="3092" spans="1:3" x14ac:dyDescent="0.55000000000000004">
      <c r="A3092" t="s">
        <v>22970</v>
      </c>
      <c r="B3092" t="s">
        <v>1726</v>
      </c>
      <c r="C3092" s="20" t="s">
        <v>27724</v>
      </c>
    </row>
    <row r="3093" spans="1:3" x14ac:dyDescent="0.55000000000000004">
      <c r="A3093" t="s">
        <v>22448</v>
      </c>
      <c r="B3093" t="s">
        <v>4988</v>
      </c>
      <c r="C3093" s="20" t="s">
        <v>27725</v>
      </c>
    </row>
    <row r="3094" spans="1:3" x14ac:dyDescent="0.55000000000000004">
      <c r="A3094" t="s">
        <v>23724</v>
      </c>
      <c r="B3094" t="s">
        <v>5894</v>
      </c>
      <c r="C3094" s="20" t="s">
        <v>24630</v>
      </c>
    </row>
    <row r="3095" spans="1:3" x14ac:dyDescent="0.55000000000000004">
      <c r="A3095" t="s">
        <v>21993</v>
      </c>
      <c r="B3095" t="s">
        <v>5894</v>
      </c>
      <c r="C3095" s="20" t="s">
        <v>24630</v>
      </c>
    </row>
    <row r="3096" spans="1:3" x14ac:dyDescent="0.55000000000000004">
      <c r="A3096" t="s">
        <v>23523</v>
      </c>
      <c r="B3096" t="s">
        <v>6124</v>
      </c>
      <c r="C3096" s="20" t="s">
        <v>27726</v>
      </c>
    </row>
    <row r="3097" spans="1:3" x14ac:dyDescent="0.55000000000000004">
      <c r="A3097" t="s">
        <v>24168</v>
      </c>
      <c r="B3097" t="s">
        <v>3618</v>
      </c>
      <c r="C3097" s="20" t="s">
        <v>27727</v>
      </c>
    </row>
    <row r="3098" spans="1:3" x14ac:dyDescent="0.55000000000000004">
      <c r="A3098" t="s">
        <v>23640</v>
      </c>
      <c r="B3098" t="s">
        <v>9708</v>
      </c>
      <c r="C3098" s="20" t="s">
        <v>27728</v>
      </c>
    </row>
    <row r="3099" spans="1:3" x14ac:dyDescent="0.55000000000000004">
      <c r="A3099" t="s">
        <v>20351</v>
      </c>
      <c r="B3099" t="s">
        <v>5598</v>
      </c>
      <c r="C3099" s="20" t="s">
        <v>27729</v>
      </c>
    </row>
    <row r="3100" spans="1:3" x14ac:dyDescent="0.55000000000000004">
      <c r="A3100" t="s">
        <v>23930</v>
      </c>
      <c r="B3100" t="s">
        <v>9214</v>
      </c>
      <c r="C3100" s="20" t="s">
        <v>27730</v>
      </c>
    </row>
    <row r="3101" spans="1:3" x14ac:dyDescent="0.55000000000000004">
      <c r="A3101" t="s">
        <v>23227</v>
      </c>
      <c r="B3101" t="s">
        <v>2854</v>
      </c>
      <c r="C3101" s="20" t="s">
        <v>27731</v>
      </c>
    </row>
    <row r="3102" spans="1:3" x14ac:dyDescent="0.55000000000000004">
      <c r="A3102" t="s">
        <v>23689</v>
      </c>
      <c r="B3102" t="s">
        <v>4998</v>
      </c>
      <c r="C3102" s="20" t="s">
        <v>27732</v>
      </c>
    </row>
    <row r="3103" spans="1:3" x14ac:dyDescent="0.55000000000000004">
      <c r="A3103" t="s">
        <v>22474</v>
      </c>
      <c r="B3103" t="s">
        <v>3768</v>
      </c>
      <c r="C3103" s="20" t="s">
        <v>27733</v>
      </c>
    </row>
    <row r="3104" spans="1:3" x14ac:dyDescent="0.55000000000000004">
      <c r="A3104" t="s">
        <v>23617</v>
      </c>
      <c r="B3104" t="s">
        <v>1838</v>
      </c>
      <c r="C3104" s="20" t="s">
        <v>24631</v>
      </c>
    </row>
    <row r="3105" spans="1:3" x14ac:dyDescent="0.55000000000000004">
      <c r="A3105" t="s">
        <v>22214</v>
      </c>
      <c r="B3105" t="s">
        <v>1838</v>
      </c>
      <c r="C3105" s="20" t="s">
        <v>24631</v>
      </c>
    </row>
    <row r="3106" spans="1:3" x14ac:dyDescent="0.55000000000000004">
      <c r="A3106" t="s">
        <v>22787</v>
      </c>
      <c r="B3106" t="s">
        <v>3676</v>
      </c>
      <c r="C3106" s="20" t="s">
        <v>27734</v>
      </c>
    </row>
    <row r="3107" spans="1:3" x14ac:dyDescent="0.55000000000000004">
      <c r="A3107" t="s">
        <v>21950</v>
      </c>
      <c r="B3107" t="s">
        <v>3686</v>
      </c>
      <c r="C3107" s="20" t="s">
        <v>27735</v>
      </c>
    </row>
    <row r="3108" spans="1:3" x14ac:dyDescent="0.55000000000000004">
      <c r="A3108" t="s">
        <v>22393</v>
      </c>
      <c r="B3108" t="s">
        <v>9409</v>
      </c>
      <c r="C3108" s="20" t="s">
        <v>27736</v>
      </c>
    </row>
    <row r="3109" spans="1:3" x14ac:dyDescent="0.55000000000000004">
      <c r="A3109" t="s">
        <v>21495</v>
      </c>
      <c r="B3109" t="s">
        <v>8800</v>
      </c>
      <c r="C3109" s="20" t="s">
        <v>27737</v>
      </c>
    </row>
    <row r="3110" spans="1:3" x14ac:dyDescent="0.55000000000000004">
      <c r="A3110" t="s">
        <v>20357</v>
      </c>
      <c r="B3110" t="s">
        <v>15566</v>
      </c>
      <c r="C3110" s="20" t="s">
        <v>27738</v>
      </c>
    </row>
    <row r="3111" spans="1:3" x14ac:dyDescent="0.55000000000000004">
      <c r="A3111" t="s">
        <v>22920</v>
      </c>
      <c r="B3111" t="s">
        <v>10646</v>
      </c>
      <c r="C3111" s="20" t="s">
        <v>27739</v>
      </c>
    </row>
    <row r="3112" spans="1:3" x14ac:dyDescent="0.55000000000000004">
      <c r="A3112" t="s">
        <v>19667</v>
      </c>
      <c r="B3112" t="s">
        <v>15568</v>
      </c>
      <c r="C3112" s="20" t="s">
        <v>27740</v>
      </c>
    </row>
    <row r="3113" spans="1:3" x14ac:dyDescent="0.55000000000000004">
      <c r="A3113" t="s">
        <v>19668</v>
      </c>
      <c r="B3113" t="s">
        <v>15570</v>
      </c>
      <c r="C3113" s="20" t="s">
        <v>27741</v>
      </c>
    </row>
    <row r="3114" spans="1:3" x14ac:dyDescent="0.55000000000000004">
      <c r="A3114" t="s">
        <v>22059</v>
      </c>
      <c r="B3114" t="s">
        <v>9754</v>
      </c>
      <c r="C3114" s="20" t="s">
        <v>27742</v>
      </c>
    </row>
    <row r="3115" spans="1:3" x14ac:dyDescent="0.55000000000000004">
      <c r="A3115" t="s">
        <v>21658</v>
      </c>
      <c r="B3115" t="s">
        <v>12735</v>
      </c>
      <c r="C3115" s="20" t="s">
        <v>27743</v>
      </c>
    </row>
    <row r="3116" spans="1:3" x14ac:dyDescent="0.55000000000000004">
      <c r="A3116" t="s">
        <v>18832</v>
      </c>
      <c r="B3116" t="s">
        <v>14536</v>
      </c>
      <c r="C3116" s="20" t="s">
        <v>27744</v>
      </c>
    </row>
    <row r="3117" spans="1:3" x14ac:dyDescent="0.55000000000000004">
      <c r="A3117" t="s">
        <v>21920</v>
      </c>
      <c r="B3117" t="s">
        <v>6514</v>
      </c>
      <c r="C3117" s="20" t="s">
        <v>27745</v>
      </c>
    </row>
    <row r="3118" spans="1:3" x14ac:dyDescent="0.55000000000000004">
      <c r="A3118" t="s">
        <v>19605</v>
      </c>
      <c r="B3118" t="s">
        <v>8551</v>
      </c>
      <c r="C3118" s="20" t="s">
        <v>27746</v>
      </c>
    </row>
    <row r="3119" spans="1:3" x14ac:dyDescent="0.55000000000000004">
      <c r="A3119" t="s">
        <v>16763</v>
      </c>
      <c r="B3119" t="s">
        <v>8088</v>
      </c>
      <c r="C3119" s="20" t="s">
        <v>27747</v>
      </c>
    </row>
    <row r="3120" spans="1:3" x14ac:dyDescent="0.55000000000000004">
      <c r="A3120" t="s">
        <v>20130</v>
      </c>
      <c r="B3120" t="s">
        <v>14336</v>
      </c>
      <c r="C3120" s="20" t="s">
        <v>27748</v>
      </c>
    </row>
    <row r="3121" spans="1:3" x14ac:dyDescent="0.55000000000000004">
      <c r="A3121" t="s">
        <v>20506</v>
      </c>
      <c r="B3121" t="s">
        <v>14274</v>
      </c>
      <c r="C3121" s="20" t="s">
        <v>27749</v>
      </c>
    </row>
    <row r="3122" spans="1:3" x14ac:dyDescent="0.55000000000000004">
      <c r="A3122" t="s">
        <v>18549</v>
      </c>
      <c r="B3122" t="s">
        <v>15572</v>
      </c>
      <c r="C3122" s="20" t="s">
        <v>27750</v>
      </c>
    </row>
    <row r="3123" spans="1:3" x14ac:dyDescent="0.55000000000000004">
      <c r="A3123" t="s">
        <v>19022</v>
      </c>
      <c r="B3123" t="s">
        <v>14823</v>
      </c>
      <c r="C3123" s="20" t="s">
        <v>27751</v>
      </c>
    </row>
    <row r="3124" spans="1:3" x14ac:dyDescent="0.55000000000000004">
      <c r="A3124" t="s">
        <v>16729</v>
      </c>
      <c r="B3124" t="s">
        <v>7133</v>
      </c>
      <c r="C3124" s="20" t="s">
        <v>27752</v>
      </c>
    </row>
    <row r="3125" spans="1:3" x14ac:dyDescent="0.55000000000000004">
      <c r="A3125" t="s">
        <v>18550</v>
      </c>
      <c r="B3125" t="s">
        <v>15574</v>
      </c>
      <c r="C3125" s="20" t="s">
        <v>27753</v>
      </c>
    </row>
    <row r="3126" spans="1:3" x14ac:dyDescent="0.55000000000000004">
      <c r="A3126" t="s">
        <v>17253</v>
      </c>
      <c r="B3126" t="s">
        <v>2474</v>
      </c>
      <c r="C3126" s="20" t="s">
        <v>27754</v>
      </c>
    </row>
    <row r="3127" spans="1:3" x14ac:dyDescent="0.55000000000000004">
      <c r="A3127" t="s">
        <v>22678</v>
      </c>
      <c r="B3127" t="s">
        <v>2340</v>
      </c>
      <c r="C3127" s="20" t="s">
        <v>27755</v>
      </c>
    </row>
    <row r="3128" spans="1:3" x14ac:dyDescent="0.55000000000000004">
      <c r="A3128" t="s">
        <v>19090</v>
      </c>
      <c r="B3128" t="s">
        <v>8399</v>
      </c>
      <c r="C3128" s="20" t="s">
        <v>27756</v>
      </c>
    </row>
    <row r="3129" spans="1:3" x14ac:dyDescent="0.55000000000000004">
      <c r="A3129" t="s">
        <v>19262</v>
      </c>
      <c r="B3129" t="s">
        <v>13380</v>
      </c>
      <c r="C3129" s="20" t="s">
        <v>27757</v>
      </c>
    </row>
    <row r="3130" spans="1:3" x14ac:dyDescent="0.55000000000000004">
      <c r="A3130" t="s">
        <v>22180</v>
      </c>
      <c r="B3130" t="s">
        <v>4331</v>
      </c>
      <c r="C3130" s="20" t="s">
        <v>27758</v>
      </c>
    </row>
    <row r="3131" spans="1:3" x14ac:dyDescent="0.55000000000000004">
      <c r="A3131" t="s">
        <v>18551</v>
      </c>
      <c r="B3131" t="s">
        <v>15576</v>
      </c>
      <c r="C3131" s="20" t="s">
        <v>27759</v>
      </c>
    </row>
    <row r="3132" spans="1:3" x14ac:dyDescent="0.55000000000000004">
      <c r="A3132" t="s">
        <v>20850</v>
      </c>
      <c r="B3132" t="s">
        <v>6261</v>
      </c>
      <c r="C3132" s="20" t="s">
        <v>27760</v>
      </c>
    </row>
    <row r="3133" spans="1:3" x14ac:dyDescent="0.55000000000000004">
      <c r="A3133" t="s">
        <v>18161</v>
      </c>
      <c r="B3133" t="s">
        <v>11243</v>
      </c>
      <c r="C3133" s="20" t="s">
        <v>27761</v>
      </c>
    </row>
    <row r="3134" spans="1:3" x14ac:dyDescent="0.55000000000000004">
      <c r="A3134" t="s">
        <v>22261</v>
      </c>
      <c r="B3134" t="s">
        <v>9083</v>
      </c>
      <c r="C3134" s="20" t="s">
        <v>27762</v>
      </c>
    </row>
    <row r="3135" spans="1:3" x14ac:dyDescent="0.55000000000000004">
      <c r="A3135" t="s">
        <v>22896</v>
      </c>
      <c r="B3135" t="s">
        <v>9154</v>
      </c>
      <c r="C3135" s="20" t="s">
        <v>27763</v>
      </c>
    </row>
    <row r="3136" spans="1:3" x14ac:dyDescent="0.55000000000000004">
      <c r="A3136" t="s">
        <v>24117</v>
      </c>
      <c r="B3136" t="s">
        <v>937</v>
      </c>
      <c r="C3136" s="20" t="s">
        <v>27764</v>
      </c>
    </row>
    <row r="3137" spans="1:3" x14ac:dyDescent="0.55000000000000004">
      <c r="A3137" t="s">
        <v>23635</v>
      </c>
      <c r="B3137" t="s">
        <v>5172</v>
      </c>
      <c r="C3137" s="20" t="s">
        <v>27765</v>
      </c>
    </row>
    <row r="3138" spans="1:3" x14ac:dyDescent="0.55000000000000004">
      <c r="A3138" t="s">
        <v>20433</v>
      </c>
      <c r="B3138" t="s">
        <v>10150</v>
      </c>
      <c r="C3138" s="20" t="s">
        <v>27766</v>
      </c>
    </row>
    <row r="3139" spans="1:3" x14ac:dyDescent="0.55000000000000004">
      <c r="A3139" t="s">
        <v>19058</v>
      </c>
      <c r="B3139" t="s">
        <v>3588</v>
      </c>
      <c r="C3139" s="20" t="s">
        <v>27767</v>
      </c>
    </row>
    <row r="3140" spans="1:3" x14ac:dyDescent="0.55000000000000004">
      <c r="A3140" t="s">
        <v>18119</v>
      </c>
      <c r="B3140" t="s">
        <v>5564</v>
      </c>
      <c r="C3140" s="20" t="s">
        <v>27768</v>
      </c>
    </row>
    <row r="3141" spans="1:3" x14ac:dyDescent="0.55000000000000004">
      <c r="A3141" t="s">
        <v>22263</v>
      </c>
      <c r="B3141" t="s">
        <v>1386</v>
      </c>
      <c r="C3141" s="20" t="s">
        <v>27769</v>
      </c>
    </row>
    <row r="3142" spans="1:3" x14ac:dyDescent="0.55000000000000004">
      <c r="A3142" t="s">
        <v>19190</v>
      </c>
      <c r="B3142" t="s">
        <v>4329</v>
      </c>
      <c r="C3142" s="20" t="s">
        <v>27770</v>
      </c>
    </row>
    <row r="3143" spans="1:3" x14ac:dyDescent="0.55000000000000004">
      <c r="A3143" t="s">
        <v>19669</v>
      </c>
      <c r="B3143" t="s">
        <v>15578</v>
      </c>
      <c r="C3143" s="20" t="s">
        <v>27771</v>
      </c>
    </row>
    <row r="3144" spans="1:3" x14ac:dyDescent="0.55000000000000004">
      <c r="A3144" t="s">
        <v>24346</v>
      </c>
      <c r="B3144" t="s">
        <v>11929</v>
      </c>
      <c r="C3144" s="20" t="s">
        <v>27772</v>
      </c>
    </row>
    <row r="3145" spans="1:3" x14ac:dyDescent="0.55000000000000004">
      <c r="A3145" t="s">
        <v>18954</v>
      </c>
      <c r="B3145" t="s">
        <v>11036</v>
      </c>
      <c r="C3145" s="20" t="s">
        <v>27773</v>
      </c>
    </row>
    <row r="3146" spans="1:3" x14ac:dyDescent="0.55000000000000004">
      <c r="A3146" t="s">
        <v>24247</v>
      </c>
      <c r="B3146" t="s">
        <v>11337</v>
      </c>
      <c r="C3146" s="20" t="s">
        <v>27774</v>
      </c>
    </row>
    <row r="3147" spans="1:3" x14ac:dyDescent="0.55000000000000004">
      <c r="A3147" t="s">
        <v>23193</v>
      </c>
      <c r="B3147" t="s">
        <v>13376</v>
      </c>
      <c r="C3147" s="20" t="s">
        <v>27775</v>
      </c>
    </row>
    <row r="3148" spans="1:3" x14ac:dyDescent="0.55000000000000004">
      <c r="A3148" t="s">
        <v>24498</v>
      </c>
      <c r="B3148" t="s">
        <v>7673</v>
      </c>
      <c r="C3148" s="20" t="s">
        <v>27776</v>
      </c>
    </row>
    <row r="3149" spans="1:3" x14ac:dyDescent="0.55000000000000004">
      <c r="A3149" t="s">
        <v>19823</v>
      </c>
      <c r="B3149" t="s">
        <v>8651</v>
      </c>
      <c r="C3149" s="20" t="s">
        <v>27777</v>
      </c>
    </row>
    <row r="3150" spans="1:3" x14ac:dyDescent="0.55000000000000004">
      <c r="A3150" t="s">
        <v>24036</v>
      </c>
      <c r="B3150" t="s">
        <v>1160</v>
      </c>
      <c r="C3150" s="20" t="s">
        <v>27778</v>
      </c>
    </row>
    <row r="3151" spans="1:3" x14ac:dyDescent="0.55000000000000004">
      <c r="A3151" t="s">
        <v>20112</v>
      </c>
      <c r="B3151" t="s">
        <v>10247</v>
      </c>
      <c r="C3151" s="20" t="s">
        <v>27779</v>
      </c>
    </row>
    <row r="3152" spans="1:3" x14ac:dyDescent="0.55000000000000004">
      <c r="A3152" t="s">
        <v>24191</v>
      </c>
      <c r="B3152" t="s">
        <v>10672</v>
      </c>
      <c r="C3152" s="20" t="s">
        <v>27780</v>
      </c>
    </row>
    <row r="3153" spans="1:3" x14ac:dyDescent="0.55000000000000004">
      <c r="A3153" t="s">
        <v>19759</v>
      </c>
      <c r="B3153" t="s">
        <v>12475</v>
      </c>
      <c r="C3153" s="20" t="s">
        <v>27781</v>
      </c>
    </row>
    <row r="3154" spans="1:3" x14ac:dyDescent="0.55000000000000004">
      <c r="A3154" t="s">
        <v>23837</v>
      </c>
      <c r="B3154" t="s">
        <v>7277</v>
      </c>
      <c r="C3154" s="20" t="s">
        <v>27782</v>
      </c>
    </row>
    <row r="3155" spans="1:3" x14ac:dyDescent="0.55000000000000004">
      <c r="A3155" t="s">
        <v>23953</v>
      </c>
      <c r="B3155" t="s">
        <v>11327</v>
      </c>
      <c r="C3155" s="20" t="s">
        <v>27783</v>
      </c>
    </row>
    <row r="3156" spans="1:3" x14ac:dyDescent="0.55000000000000004">
      <c r="A3156" t="s">
        <v>21121</v>
      </c>
      <c r="B3156" t="s">
        <v>9582</v>
      </c>
      <c r="C3156" s="20" t="s">
        <v>27784</v>
      </c>
    </row>
    <row r="3157" spans="1:3" x14ac:dyDescent="0.55000000000000004">
      <c r="A3157" t="s">
        <v>24475</v>
      </c>
      <c r="B3157" t="s">
        <v>7569</v>
      </c>
      <c r="C3157" s="20" t="s">
        <v>27785</v>
      </c>
    </row>
    <row r="3158" spans="1:3" x14ac:dyDescent="0.55000000000000004">
      <c r="A3158" t="s">
        <v>23472</v>
      </c>
      <c r="B3158" t="s">
        <v>10227</v>
      </c>
      <c r="C3158" s="20" t="s">
        <v>27786</v>
      </c>
    </row>
    <row r="3159" spans="1:3" x14ac:dyDescent="0.55000000000000004">
      <c r="A3159" t="s">
        <v>24446</v>
      </c>
      <c r="B3159" t="s">
        <v>10913</v>
      </c>
      <c r="C3159" s="20" t="s">
        <v>27787</v>
      </c>
    </row>
    <row r="3160" spans="1:3" x14ac:dyDescent="0.55000000000000004">
      <c r="A3160" t="s">
        <v>24408</v>
      </c>
      <c r="B3160" t="s">
        <v>3710</v>
      </c>
      <c r="C3160" s="20" t="s">
        <v>27788</v>
      </c>
    </row>
    <row r="3161" spans="1:3" x14ac:dyDescent="0.55000000000000004">
      <c r="A3161" t="s">
        <v>22757</v>
      </c>
      <c r="B3161" t="s">
        <v>14382</v>
      </c>
      <c r="C3161" s="20" t="s">
        <v>27789</v>
      </c>
    </row>
    <row r="3162" spans="1:3" x14ac:dyDescent="0.55000000000000004">
      <c r="A3162" t="s">
        <v>18552</v>
      </c>
      <c r="B3162" t="s">
        <v>15580</v>
      </c>
      <c r="C3162" s="20" t="s">
        <v>27790</v>
      </c>
    </row>
    <row r="3163" spans="1:3" x14ac:dyDescent="0.55000000000000004">
      <c r="A3163" t="s">
        <v>19670</v>
      </c>
      <c r="B3163" t="s">
        <v>15582</v>
      </c>
      <c r="C3163" s="20" t="s">
        <v>27791</v>
      </c>
    </row>
    <row r="3164" spans="1:3" x14ac:dyDescent="0.55000000000000004">
      <c r="A3164" t="s">
        <v>17525</v>
      </c>
      <c r="B3164" t="s">
        <v>12949</v>
      </c>
      <c r="C3164" s="20" t="s">
        <v>27792</v>
      </c>
    </row>
    <row r="3165" spans="1:3" x14ac:dyDescent="0.55000000000000004">
      <c r="A3165" t="s">
        <v>18026</v>
      </c>
      <c r="B3165" t="s">
        <v>11489</v>
      </c>
      <c r="C3165" s="20" t="s">
        <v>27793</v>
      </c>
    </row>
    <row r="3166" spans="1:3" x14ac:dyDescent="0.55000000000000004">
      <c r="A3166" t="s">
        <v>22552</v>
      </c>
      <c r="B3166" t="s">
        <v>11475</v>
      </c>
      <c r="C3166" s="20" t="s">
        <v>27794</v>
      </c>
    </row>
    <row r="3167" spans="1:3" x14ac:dyDescent="0.55000000000000004">
      <c r="A3167" t="s">
        <v>24460</v>
      </c>
      <c r="B3167" t="s">
        <v>2298</v>
      </c>
      <c r="C3167" s="20" t="s">
        <v>27795</v>
      </c>
    </row>
    <row r="3168" spans="1:3" x14ac:dyDescent="0.55000000000000004">
      <c r="A3168" t="s">
        <v>22801</v>
      </c>
      <c r="B3168" t="s">
        <v>1802</v>
      </c>
      <c r="C3168" s="20" t="s">
        <v>27796</v>
      </c>
    </row>
    <row r="3169" spans="1:3" x14ac:dyDescent="0.55000000000000004">
      <c r="A3169" t="s">
        <v>24413</v>
      </c>
      <c r="B3169" t="s">
        <v>4835</v>
      </c>
      <c r="C3169" s="20" t="s">
        <v>27797</v>
      </c>
    </row>
    <row r="3170" spans="1:3" x14ac:dyDescent="0.55000000000000004">
      <c r="A3170" t="s">
        <v>24009</v>
      </c>
      <c r="B3170" t="s">
        <v>12487</v>
      </c>
      <c r="C3170" s="20" t="s">
        <v>27798</v>
      </c>
    </row>
    <row r="3171" spans="1:3" x14ac:dyDescent="0.55000000000000004">
      <c r="A3171" t="s">
        <v>20942</v>
      </c>
      <c r="B3171" t="s">
        <v>8716</v>
      </c>
      <c r="C3171" s="20" t="s">
        <v>27799</v>
      </c>
    </row>
    <row r="3172" spans="1:3" x14ac:dyDescent="0.55000000000000004">
      <c r="A3172" t="s">
        <v>21505</v>
      </c>
      <c r="B3172" t="s">
        <v>4571</v>
      </c>
      <c r="C3172" s="20" t="s">
        <v>27800</v>
      </c>
    </row>
    <row r="3173" spans="1:3" x14ac:dyDescent="0.55000000000000004">
      <c r="A3173" t="s">
        <v>19284</v>
      </c>
      <c r="B3173" t="s">
        <v>1654</v>
      </c>
      <c r="C3173" s="20" t="s">
        <v>27801</v>
      </c>
    </row>
    <row r="3174" spans="1:3" x14ac:dyDescent="0.55000000000000004">
      <c r="A3174" t="s">
        <v>18351</v>
      </c>
      <c r="B3174" t="s">
        <v>2812</v>
      </c>
      <c r="C3174" s="20" t="s">
        <v>27802</v>
      </c>
    </row>
    <row r="3175" spans="1:3" x14ac:dyDescent="0.55000000000000004">
      <c r="A3175" t="s">
        <v>18742</v>
      </c>
      <c r="B3175" t="s">
        <v>8549</v>
      </c>
      <c r="C3175" s="20" t="s">
        <v>27803</v>
      </c>
    </row>
    <row r="3176" spans="1:3" x14ac:dyDescent="0.55000000000000004">
      <c r="A3176" t="s">
        <v>20118</v>
      </c>
      <c r="B3176" t="s">
        <v>11803</v>
      </c>
      <c r="C3176" s="20" t="s">
        <v>27804</v>
      </c>
    </row>
    <row r="3177" spans="1:3" x14ac:dyDescent="0.55000000000000004">
      <c r="A3177" t="s">
        <v>17388</v>
      </c>
      <c r="B3177" t="s">
        <v>8375</v>
      </c>
      <c r="C3177" s="20" t="s">
        <v>27805</v>
      </c>
    </row>
    <row r="3178" spans="1:3" x14ac:dyDescent="0.55000000000000004">
      <c r="A3178" t="s">
        <v>23806</v>
      </c>
      <c r="B3178" t="s">
        <v>10396</v>
      </c>
      <c r="C3178" s="20" t="s">
        <v>27806</v>
      </c>
    </row>
    <row r="3179" spans="1:3" x14ac:dyDescent="0.55000000000000004">
      <c r="A3179" t="s">
        <v>16728</v>
      </c>
      <c r="B3179" s="22" t="s">
        <v>7123</v>
      </c>
      <c r="C3179" s="20" t="e">
        <v>#N/A</v>
      </c>
    </row>
    <row r="3180" spans="1:3" x14ac:dyDescent="0.55000000000000004">
      <c r="A3180" t="s">
        <v>17471</v>
      </c>
      <c r="B3180" t="s">
        <v>11375</v>
      </c>
      <c r="C3180" s="20" t="s">
        <v>27807</v>
      </c>
    </row>
    <row r="3181" spans="1:3" x14ac:dyDescent="0.55000000000000004">
      <c r="A3181" t="s">
        <v>22499</v>
      </c>
      <c r="B3181" t="s">
        <v>15584</v>
      </c>
      <c r="C3181" s="20" t="s">
        <v>27808</v>
      </c>
    </row>
    <row r="3182" spans="1:3" x14ac:dyDescent="0.55000000000000004">
      <c r="A3182" t="s">
        <v>24473</v>
      </c>
      <c r="B3182" t="s">
        <v>3668</v>
      </c>
      <c r="C3182" s="20" t="s">
        <v>27809</v>
      </c>
    </row>
    <row r="3183" spans="1:3" x14ac:dyDescent="0.55000000000000004">
      <c r="A3183" t="s">
        <v>19339</v>
      </c>
      <c r="B3183" t="s">
        <v>12631</v>
      </c>
      <c r="C3183" s="20" t="s">
        <v>27810</v>
      </c>
    </row>
    <row r="3184" spans="1:3" x14ac:dyDescent="0.55000000000000004">
      <c r="A3184" t="s">
        <v>16921</v>
      </c>
      <c r="B3184" t="s">
        <v>11425</v>
      </c>
      <c r="C3184" s="20" t="s">
        <v>27811</v>
      </c>
    </row>
    <row r="3185" spans="1:3" x14ac:dyDescent="0.55000000000000004">
      <c r="A3185" t="s">
        <v>23556</v>
      </c>
      <c r="B3185" t="s">
        <v>10132</v>
      </c>
      <c r="C3185" s="20" t="s">
        <v>27812</v>
      </c>
    </row>
    <row r="3186" spans="1:3" x14ac:dyDescent="0.55000000000000004">
      <c r="A3186" t="s">
        <v>23206</v>
      </c>
      <c r="B3186" t="s">
        <v>4292</v>
      </c>
      <c r="C3186" s="20" t="s">
        <v>27813</v>
      </c>
    </row>
    <row r="3187" spans="1:3" x14ac:dyDescent="0.55000000000000004">
      <c r="A3187" t="s">
        <v>17947</v>
      </c>
      <c r="B3187" t="s">
        <v>4415</v>
      </c>
      <c r="C3187" s="20" t="s">
        <v>27814</v>
      </c>
    </row>
    <row r="3188" spans="1:3" x14ac:dyDescent="0.55000000000000004">
      <c r="A3188" t="s">
        <v>20037</v>
      </c>
      <c r="B3188" t="s">
        <v>7263</v>
      </c>
      <c r="C3188" s="20" t="s">
        <v>27815</v>
      </c>
    </row>
    <row r="3189" spans="1:3" x14ac:dyDescent="0.55000000000000004">
      <c r="A3189" t="s">
        <v>24527</v>
      </c>
      <c r="B3189" t="s">
        <v>1588</v>
      </c>
      <c r="C3189" s="20" t="s">
        <v>27816</v>
      </c>
    </row>
    <row r="3190" spans="1:3" x14ac:dyDescent="0.55000000000000004">
      <c r="A3190" t="s">
        <v>24359</v>
      </c>
      <c r="B3190" t="s">
        <v>5060</v>
      </c>
      <c r="C3190" s="20" t="s">
        <v>27817</v>
      </c>
    </row>
    <row r="3191" spans="1:3" x14ac:dyDescent="0.55000000000000004">
      <c r="A3191" t="s">
        <v>18813</v>
      </c>
      <c r="B3191" t="s">
        <v>13408</v>
      </c>
      <c r="C3191" s="20" t="s">
        <v>27818</v>
      </c>
    </row>
    <row r="3192" spans="1:3" x14ac:dyDescent="0.55000000000000004">
      <c r="A3192" t="s">
        <v>23238</v>
      </c>
      <c r="B3192" t="s">
        <v>13917</v>
      </c>
      <c r="C3192" s="20" t="s">
        <v>27819</v>
      </c>
    </row>
    <row r="3193" spans="1:3" x14ac:dyDescent="0.55000000000000004">
      <c r="A3193" t="s">
        <v>19565</v>
      </c>
      <c r="B3193" t="s">
        <v>5620</v>
      </c>
      <c r="C3193" s="20" t="s">
        <v>27820</v>
      </c>
    </row>
    <row r="3194" spans="1:3" x14ac:dyDescent="0.55000000000000004">
      <c r="A3194" t="s">
        <v>16778</v>
      </c>
      <c r="B3194" t="s">
        <v>8567</v>
      </c>
      <c r="C3194" s="20" t="s">
        <v>27821</v>
      </c>
    </row>
    <row r="3195" spans="1:3" x14ac:dyDescent="0.55000000000000004">
      <c r="A3195" t="s">
        <v>17055</v>
      </c>
      <c r="B3195" t="s">
        <v>14062</v>
      </c>
      <c r="C3195" s="20" t="s">
        <v>27822</v>
      </c>
    </row>
    <row r="3196" spans="1:3" x14ac:dyDescent="0.55000000000000004">
      <c r="A3196" t="s">
        <v>21704</v>
      </c>
      <c r="B3196" t="s">
        <v>12485</v>
      </c>
      <c r="C3196" s="20" t="s">
        <v>27823</v>
      </c>
    </row>
    <row r="3197" spans="1:3" x14ac:dyDescent="0.55000000000000004">
      <c r="A3197" t="s">
        <v>22966</v>
      </c>
      <c r="B3197" t="s">
        <v>11867</v>
      </c>
      <c r="C3197" s="20" t="s">
        <v>27824</v>
      </c>
    </row>
    <row r="3198" spans="1:3" x14ac:dyDescent="0.55000000000000004">
      <c r="A3198" t="s">
        <v>24236</v>
      </c>
      <c r="B3198" t="s">
        <v>3510</v>
      </c>
      <c r="C3198" s="20" t="s">
        <v>27825</v>
      </c>
    </row>
    <row r="3199" spans="1:3" x14ac:dyDescent="0.55000000000000004">
      <c r="A3199" t="s">
        <v>22589</v>
      </c>
      <c r="B3199" t="s">
        <v>7097</v>
      </c>
      <c r="C3199" s="20" t="s">
        <v>27826</v>
      </c>
    </row>
    <row r="3200" spans="1:3" x14ac:dyDescent="0.55000000000000004">
      <c r="A3200" t="s">
        <v>22713</v>
      </c>
      <c r="B3200" t="s">
        <v>3008</v>
      </c>
      <c r="C3200" s="20" t="s">
        <v>27827</v>
      </c>
    </row>
    <row r="3201" spans="1:3" x14ac:dyDescent="0.55000000000000004">
      <c r="A3201" t="s">
        <v>18214</v>
      </c>
      <c r="B3201" t="s">
        <v>2598</v>
      </c>
      <c r="C3201" s="20" t="s">
        <v>27828</v>
      </c>
    </row>
    <row r="3202" spans="1:3" x14ac:dyDescent="0.55000000000000004">
      <c r="A3202" t="s">
        <v>20667</v>
      </c>
      <c r="B3202" t="s">
        <v>11512</v>
      </c>
      <c r="C3202" s="20" t="s">
        <v>27829</v>
      </c>
    </row>
    <row r="3203" spans="1:3" x14ac:dyDescent="0.55000000000000004">
      <c r="A3203" t="s">
        <v>18553</v>
      </c>
      <c r="B3203" t="s">
        <v>15586</v>
      </c>
      <c r="C3203" s="20" t="s">
        <v>27830</v>
      </c>
    </row>
    <row r="3204" spans="1:3" x14ac:dyDescent="0.55000000000000004">
      <c r="A3204" t="s">
        <v>18397</v>
      </c>
      <c r="B3204" t="s">
        <v>12078</v>
      </c>
      <c r="C3204" s="20" t="s">
        <v>27831</v>
      </c>
    </row>
    <row r="3205" spans="1:3" x14ac:dyDescent="0.55000000000000004">
      <c r="A3205" t="s">
        <v>17174</v>
      </c>
      <c r="B3205" t="s">
        <v>385</v>
      </c>
      <c r="C3205" s="20" t="s">
        <v>27832</v>
      </c>
    </row>
    <row r="3206" spans="1:3" x14ac:dyDescent="0.55000000000000004">
      <c r="A3206" t="s">
        <v>17995</v>
      </c>
      <c r="B3206" t="s">
        <v>9146</v>
      </c>
      <c r="C3206" s="20" t="s">
        <v>27833</v>
      </c>
    </row>
    <row r="3207" spans="1:3" x14ac:dyDescent="0.55000000000000004">
      <c r="A3207" t="s">
        <v>21929</v>
      </c>
      <c r="B3207" t="s">
        <v>2058</v>
      </c>
      <c r="C3207" s="20" t="s">
        <v>27834</v>
      </c>
    </row>
    <row r="3208" spans="1:3" x14ac:dyDescent="0.55000000000000004">
      <c r="A3208" t="s">
        <v>16561</v>
      </c>
      <c r="B3208" t="s">
        <v>1756</v>
      </c>
      <c r="C3208" s="20" t="s">
        <v>27835</v>
      </c>
    </row>
    <row r="3209" spans="1:3" x14ac:dyDescent="0.55000000000000004">
      <c r="A3209" t="s">
        <v>17211</v>
      </c>
      <c r="B3209" t="s">
        <v>1158</v>
      </c>
      <c r="C3209" s="20" t="s">
        <v>27836</v>
      </c>
    </row>
    <row r="3210" spans="1:3" x14ac:dyDescent="0.55000000000000004">
      <c r="A3210" t="s">
        <v>17157</v>
      </c>
      <c r="B3210" t="s">
        <v>72</v>
      </c>
      <c r="C3210" s="20" t="s">
        <v>27837</v>
      </c>
    </row>
    <row r="3211" spans="1:3" x14ac:dyDescent="0.55000000000000004">
      <c r="A3211" t="s">
        <v>17158</v>
      </c>
      <c r="B3211" t="s">
        <v>105</v>
      </c>
      <c r="C3211" s="20" t="s">
        <v>27838</v>
      </c>
    </row>
    <row r="3212" spans="1:3" x14ac:dyDescent="0.55000000000000004">
      <c r="A3212" t="s">
        <v>20341</v>
      </c>
      <c r="B3212" t="s">
        <v>50</v>
      </c>
      <c r="C3212" s="20" t="s">
        <v>27839</v>
      </c>
    </row>
    <row r="3213" spans="1:3" x14ac:dyDescent="0.55000000000000004">
      <c r="A3213" t="s">
        <v>23087</v>
      </c>
      <c r="B3213" t="s">
        <v>38</v>
      </c>
      <c r="C3213" s="20" t="s">
        <v>27840</v>
      </c>
    </row>
    <row r="3214" spans="1:3" x14ac:dyDescent="0.55000000000000004">
      <c r="A3214" t="s">
        <v>23415</v>
      </c>
      <c r="B3214" t="s">
        <v>36</v>
      </c>
      <c r="C3214" s="20" t="s">
        <v>27841</v>
      </c>
    </row>
    <row r="3215" spans="1:3" x14ac:dyDescent="0.55000000000000004">
      <c r="A3215" t="s">
        <v>20124</v>
      </c>
      <c r="B3215" t="s">
        <v>13108</v>
      </c>
      <c r="C3215" s="20" t="s">
        <v>27842</v>
      </c>
    </row>
    <row r="3216" spans="1:3" x14ac:dyDescent="0.55000000000000004">
      <c r="A3216" t="s">
        <v>23009</v>
      </c>
      <c r="B3216" t="s">
        <v>513</v>
      </c>
      <c r="C3216" s="20" t="s">
        <v>27843</v>
      </c>
    </row>
    <row r="3217" spans="1:3" x14ac:dyDescent="0.55000000000000004">
      <c r="A3217" t="s">
        <v>24234</v>
      </c>
      <c r="B3217" t="s">
        <v>6523</v>
      </c>
      <c r="C3217" s="20" t="s">
        <v>27844</v>
      </c>
    </row>
    <row r="3218" spans="1:3" x14ac:dyDescent="0.55000000000000004">
      <c r="A3218" t="s">
        <v>22500</v>
      </c>
      <c r="B3218" t="s">
        <v>15588</v>
      </c>
      <c r="C3218" s="20" t="s">
        <v>27845</v>
      </c>
    </row>
    <row r="3219" spans="1:3" x14ac:dyDescent="0.55000000000000004">
      <c r="A3219" t="s">
        <v>24174</v>
      </c>
      <c r="B3219" t="s">
        <v>11459</v>
      </c>
      <c r="C3219" s="20" t="s">
        <v>27846</v>
      </c>
    </row>
    <row r="3220" spans="1:3" x14ac:dyDescent="0.55000000000000004">
      <c r="A3220" t="s">
        <v>17187</v>
      </c>
      <c r="B3220" t="s">
        <v>705</v>
      </c>
      <c r="C3220" s="20" t="s">
        <v>27847</v>
      </c>
    </row>
    <row r="3221" spans="1:3" x14ac:dyDescent="0.55000000000000004">
      <c r="A3221" t="s">
        <v>19918</v>
      </c>
      <c r="B3221" t="s">
        <v>12181</v>
      </c>
      <c r="C3221" s="20" t="s">
        <v>27848</v>
      </c>
    </row>
    <row r="3222" spans="1:3" x14ac:dyDescent="0.55000000000000004">
      <c r="A3222" t="s">
        <v>22560</v>
      </c>
      <c r="B3222" t="s">
        <v>13570</v>
      </c>
      <c r="C3222" s="20" t="s">
        <v>27849</v>
      </c>
    </row>
    <row r="3223" spans="1:3" x14ac:dyDescent="0.55000000000000004">
      <c r="A3223" t="s">
        <v>19870</v>
      </c>
      <c r="B3223" t="s">
        <v>1944</v>
      </c>
      <c r="C3223" s="20" t="s">
        <v>27850</v>
      </c>
    </row>
    <row r="3224" spans="1:3" x14ac:dyDescent="0.55000000000000004">
      <c r="A3224" t="s">
        <v>18328</v>
      </c>
      <c r="B3224" t="s">
        <v>11570</v>
      </c>
      <c r="C3224" s="20" t="s">
        <v>27851</v>
      </c>
    </row>
    <row r="3225" spans="1:3" x14ac:dyDescent="0.55000000000000004">
      <c r="A3225" t="s">
        <v>16882</v>
      </c>
      <c r="B3225" t="s">
        <v>10628</v>
      </c>
      <c r="C3225" s="20" t="s">
        <v>27852</v>
      </c>
    </row>
    <row r="3226" spans="1:3" x14ac:dyDescent="0.55000000000000004">
      <c r="A3226" t="s">
        <v>17596</v>
      </c>
      <c r="B3226" t="s">
        <v>14758</v>
      </c>
      <c r="C3226" s="20" t="s">
        <v>27853</v>
      </c>
    </row>
    <row r="3227" spans="1:3" x14ac:dyDescent="0.55000000000000004">
      <c r="A3227" t="s">
        <v>18808</v>
      </c>
      <c r="B3227" t="s">
        <v>13056</v>
      </c>
      <c r="C3227" s="20" t="s">
        <v>27854</v>
      </c>
    </row>
    <row r="3228" spans="1:3" x14ac:dyDescent="0.55000000000000004">
      <c r="A3228" t="s">
        <v>20752</v>
      </c>
      <c r="B3228" t="s">
        <v>14861</v>
      </c>
      <c r="C3228" s="20" t="s">
        <v>27855</v>
      </c>
    </row>
    <row r="3229" spans="1:3" x14ac:dyDescent="0.55000000000000004">
      <c r="A3229" t="s">
        <v>19402</v>
      </c>
      <c r="B3229" t="s">
        <v>10769</v>
      </c>
      <c r="C3229" s="20" t="s">
        <v>27856</v>
      </c>
    </row>
    <row r="3230" spans="1:3" x14ac:dyDescent="0.55000000000000004">
      <c r="A3230" t="s">
        <v>24240</v>
      </c>
      <c r="B3230" t="s">
        <v>7633</v>
      </c>
      <c r="C3230" s="20" t="s">
        <v>27857</v>
      </c>
    </row>
    <row r="3231" spans="1:3" x14ac:dyDescent="0.55000000000000004">
      <c r="A3231" t="s">
        <v>24418</v>
      </c>
      <c r="B3231" t="s">
        <v>11241</v>
      </c>
      <c r="C3231" s="20" t="s">
        <v>27858</v>
      </c>
    </row>
    <row r="3232" spans="1:3" x14ac:dyDescent="0.55000000000000004">
      <c r="A3232" t="s">
        <v>18652</v>
      </c>
      <c r="B3232" t="s">
        <v>125</v>
      </c>
      <c r="C3232" s="20" t="s">
        <v>27859</v>
      </c>
    </row>
    <row r="3233" spans="1:3" x14ac:dyDescent="0.55000000000000004">
      <c r="A3233" t="s">
        <v>21817</v>
      </c>
      <c r="B3233" t="s">
        <v>7491</v>
      </c>
      <c r="C3233" s="20" t="s">
        <v>27860</v>
      </c>
    </row>
    <row r="3234" spans="1:3" x14ac:dyDescent="0.55000000000000004">
      <c r="A3234" t="s">
        <v>21785</v>
      </c>
      <c r="B3234" t="s">
        <v>5176</v>
      </c>
      <c r="C3234" s="20" t="s">
        <v>27861</v>
      </c>
    </row>
    <row r="3235" spans="1:3" x14ac:dyDescent="0.55000000000000004">
      <c r="A3235" t="s">
        <v>22979</v>
      </c>
      <c r="B3235" t="s">
        <v>6780</v>
      </c>
      <c r="C3235" s="20" t="s">
        <v>27862</v>
      </c>
    </row>
    <row r="3236" spans="1:3" x14ac:dyDescent="0.55000000000000004">
      <c r="A3236" t="s">
        <v>24386</v>
      </c>
      <c r="B3236" t="s">
        <v>9345</v>
      </c>
      <c r="C3236" s="20" t="s">
        <v>27863</v>
      </c>
    </row>
    <row r="3237" spans="1:3" x14ac:dyDescent="0.55000000000000004">
      <c r="A3237" t="s">
        <v>19425</v>
      </c>
      <c r="B3237" t="s">
        <v>252</v>
      </c>
      <c r="C3237" s="20" t="s">
        <v>27864</v>
      </c>
    </row>
    <row r="3238" spans="1:3" x14ac:dyDescent="0.55000000000000004">
      <c r="A3238" t="s">
        <v>18094</v>
      </c>
      <c r="B3238" t="s">
        <v>2316</v>
      </c>
      <c r="C3238" s="20" t="s">
        <v>27865</v>
      </c>
    </row>
    <row r="3239" spans="1:3" x14ac:dyDescent="0.55000000000000004">
      <c r="A3239" t="s">
        <v>17641</v>
      </c>
      <c r="B3239" t="s">
        <v>1734</v>
      </c>
      <c r="C3239" s="20" t="s">
        <v>27866</v>
      </c>
    </row>
    <row r="3240" spans="1:3" x14ac:dyDescent="0.55000000000000004">
      <c r="A3240" t="s">
        <v>17161</v>
      </c>
      <c r="B3240" t="s">
        <v>117</v>
      </c>
      <c r="C3240" s="20" t="s">
        <v>27867</v>
      </c>
    </row>
    <row r="3241" spans="1:3" x14ac:dyDescent="0.55000000000000004">
      <c r="A3241" t="s">
        <v>24155</v>
      </c>
      <c r="B3241" t="s">
        <v>987</v>
      </c>
      <c r="C3241" s="20" t="s">
        <v>27868</v>
      </c>
    </row>
    <row r="3242" spans="1:3" x14ac:dyDescent="0.55000000000000004">
      <c r="A3242" t="s">
        <v>17155</v>
      </c>
      <c r="B3242" t="s">
        <v>15079</v>
      </c>
      <c r="C3242" s="20" t="s">
        <v>27869</v>
      </c>
    </row>
    <row r="3243" spans="1:3" x14ac:dyDescent="0.55000000000000004">
      <c r="A3243" t="s">
        <v>19130</v>
      </c>
      <c r="B3243" t="s">
        <v>13152</v>
      </c>
      <c r="C3243" s="20" t="s">
        <v>27870</v>
      </c>
    </row>
    <row r="3244" spans="1:3" x14ac:dyDescent="0.55000000000000004">
      <c r="A3244" t="s">
        <v>24291</v>
      </c>
      <c r="B3244" t="s">
        <v>15590</v>
      </c>
      <c r="C3244" s="20" t="s">
        <v>27871</v>
      </c>
    </row>
    <row r="3245" spans="1:3" x14ac:dyDescent="0.55000000000000004">
      <c r="A3245" t="s">
        <v>24131</v>
      </c>
      <c r="B3245" t="s">
        <v>11227</v>
      </c>
      <c r="C3245" s="20" t="s">
        <v>27872</v>
      </c>
    </row>
    <row r="3246" spans="1:3" x14ac:dyDescent="0.55000000000000004">
      <c r="A3246" t="s">
        <v>22464</v>
      </c>
      <c r="B3246" t="s">
        <v>4264</v>
      </c>
      <c r="C3246" s="20" t="s">
        <v>27873</v>
      </c>
    </row>
    <row r="3247" spans="1:3" x14ac:dyDescent="0.55000000000000004">
      <c r="A3247" t="s">
        <v>23958</v>
      </c>
      <c r="B3247" t="s">
        <v>6047</v>
      </c>
      <c r="C3247" s="20" t="s">
        <v>24632</v>
      </c>
    </row>
    <row r="3248" spans="1:3" x14ac:dyDescent="0.55000000000000004">
      <c r="A3248" t="s">
        <v>22810</v>
      </c>
      <c r="B3248" t="s">
        <v>6047</v>
      </c>
      <c r="C3248" s="20" t="s">
        <v>24632</v>
      </c>
    </row>
    <row r="3249" spans="1:3" x14ac:dyDescent="0.55000000000000004">
      <c r="A3249" t="s">
        <v>20948</v>
      </c>
      <c r="B3249" t="s">
        <v>13338</v>
      </c>
      <c r="C3249" s="20" t="s">
        <v>27874</v>
      </c>
    </row>
    <row r="3250" spans="1:3" x14ac:dyDescent="0.55000000000000004">
      <c r="A3250" t="s">
        <v>19251</v>
      </c>
      <c r="B3250" t="s">
        <v>12356</v>
      </c>
      <c r="C3250" s="20" t="s">
        <v>27875</v>
      </c>
    </row>
    <row r="3251" spans="1:3" x14ac:dyDescent="0.55000000000000004">
      <c r="A3251" t="s">
        <v>19896</v>
      </c>
      <c r="B3251" t="s">
        <v>8637</v>
      </c>
      <c r="C3251" s="20" t="s">
        <v>27876</v>
      </c>
    </row>
    <row r="3252" spans="1:3" x14ac:dyDescent="0.55000000000000004">
      <c r="A3252" t="s">
        <v>24074</v>
      </c>
      <c r="B3252" t="s">
        <v>1354</v>
      </c>
      <c r="C3252" s="20" t="s">
        <v>27877</v>
      </c>
    </row>
    <row r="3253" spans="1:3" x14ac:dyDescent="0.55000000000000004">
      <c r="A3253" t="s">
        <v>23864</v>
      </c>
      <c r="B3253" t="s">
        <v>15592</v>
      </c>
      <c r="C3253" s="20" t="s">
        <v>27878</v>
      </c>
    </row>
    <row r="3254" spans="1:3" x14ac:dyDescent="0.55000000000000004">
      <c r="A3254" t="s">
        <v>24172</v>
      </c>
      <c r="B3254" t="s">
        <v>3395</v>
      </c>
      <c r="C3254" s="20" t="s">
        <v>27879</v>
      </c>
    </row>
    <row r="3255" spans="1:3" x14ac:dyDescent="0.55000000000000004">
      <c r="A3255" t="s">
        <v>23821</v>
      </c>
      <c r="B3255" t="s">
        <v>15594</v>
      </c>
      <c r="C3255" s="20" t="s">
        <v>27880</v>
      </c>
    </row>
    <row r="3256" spans="1:3" x14ac:dyDescent="0.55000000000000004">
      <c r="A3256" t="s">
        <v>23781</v>
      </c>
      <c r="B3256" t="s">
        <v>15596</v>
      </c>
      <c r="C3256" s="20" t="s">
        <v>27881</v>
      </c>
    </row>
    <row r="3257" spans="1:3" x14ac:dyDescent="0.55000000000000004">
      <c r="A3257" t="s">
        <v>23948</v>
      </c>
      <c r="B3257" t="s">
        <v>14809</v>
      </c>
      <c r="C3257" s="20" t="s">
        <v>27882</v>
      </c>
    </row>
    <row r="3258" spans="1:3" x14ac:dyDescent="0.55000000000000004">
      <c r="A3258" t="s">
        <v>24349</v>
      </c>
      <c r="B3258" t="s">
        <v>15598</v>
      </c>
      <c r="C3258" s="20" t="s">
        <v>27883</v>
      </c>
    </row>
    <row r="3259" spans="1:3" x14ac:dyDescent="0.55000000000000004">
      <c r="A3259" t="s">
        <v>17138</v>
      </c>
      <c r="B3259" t="s">
        <v>14935</v>
      </c>
      <c r="C3259" s="20" t="s">
        <v>27884</v>
      </c>
    </row>
    <row r="3260" spans="1:3" x14ac:dyDescent="0.55000000000000004">
      <c r="A3260" t="s">
        <v>24090</v>
      </c>
      <c r="B3260" t="s">
        <v>2986</v>
      </c>
      <c r="C3260" s="20" t="s">
        <v>27885</v>
      </c>
    </row>
    <row r="3261" spans="1:3" x14ac:dyDescent="0.55000000000000004">
      <c r="A3261" t="s">
        <v>21994</v>
      </c>
      <c r="B3261" t="s">
        <v>15600</v>
      </c>
      <c r="C3261" s="20" t="s">
        <v>27886</v>
      </c>
    </row>
    <row r="3262" spans="1:3" x14ac:dyDescent="0.55000000000000004">
      <c r="A3262" t="s">
        <v>22501</v>
      </c>
      <c r="B3262" t="s">
        <v>15602</v>
      </c>
      <c r="C3262" s="20" t="s">
        <v>27887</v>
      </c>
    </row>
    <row r="3263" spans="1:3" x14ac:dyDescent="0.55000000000000004">
      <c r="A3263" t="s">
        <v>16443</v>
      </c>
      <c r="B3263" t="s">
        <v>18</v>
      </c>
      <c r="C3263" s="20" t="s">
        <v>27888</v>
      </c>
    </row>
    <row r="3264" spans="1:3" x14ac:dyDescent="0.55000000000000004">
      <c r="A3264" t="s">
        <v>24392</v>
      </c>
      <c r="B3264" t="s">
        <v>647</v>
      </c>
      <c r="C3264" s="20" t="s">
        <v>27889</v>
      </c>
    </row>
    <row r="3265" spans="1:3" x14ac:dyDescent="0.55000000000000004">
      <c r="A3265" t="s">
        <v>23223</v>
      </c>
      <c r="B3265" t="s">
        <v>4512</v>
      </c>
      <c r="C3265" s="20" t="s">
        <v>27890</v>
      </c>
    </row>
    <row r="3266" spans="1:3" x14ac:dyDescent="0.55000000000000004">
      <c r="A3266" t="s">
        <v>21967</v>
      </c>
      <c r="B3266" t="s">
        <v>1940</v>
      </c>
      <c r="C3266" s="20" t="s">
        <v>24633</v>
      </c>
    </row>
    <row r="3267" spans="1:3" x14ac:dyDescent="0.55000000000000004">
      <c r="A3267" t="s">
        <v>16572</v>
      </c>
      <c r="B3267" t="s">
        <v>1940</v>
      </c>
      <c r="C3267" s="20" t="s">
        <v>24633</v>
      </c>
    </row>
    <row r="3268" spans="1:3" x14ac:dyDescent="0.55000000000000004">
      <c r="A3268" t="s">
        <v>22615</v>
      </c>
      <c r="B3268" t="s">
        <v>13805</v>
      </c>
      <c r="C3268" s="20" t="s">
        <v>27891</v>
      </c>
    </row>
    <row r="3269" spans="1:3" x14ac:dyDescent="0.55000000000000004">
      <c r="A3269" t="s">
        <v>20226</v>
      </c>
      <c r="B3269" t="s">
        <v>1646</v>
      </c>
      <c r="C3269" s="20" t="s">
        <v>27892</v>
      </c>
    </row>
    <row r="3270" spans="1:3" x14ac:dyDescent="0.55000000000000004">
      <c r="A3270" t="s">
        <v>24022</v>
      </c>
      <c r="B3270" t="s">
        <v>3694</v>
      </c>
      <c r="C3270" s="20" t="s">
        <v>27893</v>
      </c>
    </row>
    <row r="3271" spans="1:3" x14ac:dyDescent="0.55000000000000004">
      <c r="A3271" t="s">
        <v>17396</v>
      </c>
      <c r="B3271" t="s">
        <v>8527</v>
      </c>
      <c r="C3271" s="20" t="s">
        <v>27894</v>
      </c>
    </row>
    <row r="3272" spans="1:3" x14ac:dyDescent="0.55000000000000004">
      <c r="A3272" t="s">
        <v>22799</v>
      </c>
      <c r="B3272" t="s">
        <v>2596</v>
      </c>
      <c r="C3272" s="20" t="s">
        <v>27895</v>
      </c>
    </row>
    <row r="3273" spans="1:3" x14ac:dyDescent="0.55000000000000004">
      <c r="A3273" t="s">
        <v>18325</v>
      </c>
      <c r="B3273" t="s">
        <v>10604</v>
      </c>
      <c r="C3273" s="20" t="s">
        <v>27896</v>
      </c>
    </row>
    <row r="3274" spans="1:3" x14ac:dyDescent="0.55000000000000004">
      <c r="A3274" t="s">
        <v>18297</v>
      </c>
      <c r="B3274" t="s">
        <v>2864</v>
      </c>
      <c r="C3274" s="20" t="s">
        <v>27897</v>
      </c>
    </row>
    <row r="3275" spans="1:3" x14ac:dyDescent="0.55000000000000004">
      <c r="A3275" t="s">
        <v>21145</v>
      </c>
      <c r="B3275" t="s">
        <v>10895</v>
      </c>
      <c r="C3275" s="20" t="s">
        <v>27898</v>
      </c>
    </row>
    <row r="3276" spans="1:3" x14ac:dyDescent="0.55000000000000004">
      <c r="A3276" t="s">
        <v>18011</v>
      </c>
      <c r="B3276" t="s">
        <v>10428</v>
      </c>
      <c r="C3276" s="20" t="s">
        <v>27899</v>
      </c>
    </row>
    <row r="3277" spans="1:3" x14ac:dyDescent="0.55000000000000004">
      <c r="A3277" t="s">
        <v>23614</v>
      </c>
      <c r="B3277" t="s">
        <v>2184</v>
      </c>
      <c r="C3277" s="20" t="s">
        <v>27900</v>
      </c>
    </row>
    <row r="3278" spans="1:3" x14ac:dyDescent="0.55000000000000004">
      <c r="A3278" t="s">
        <v>19419</v>
      </c>
      <c r="B3278" t="s">
        <v>13587</v>
      </c>
      <c r="C3278" s="20" t="s">
        <v>27901</v>
      </c>
    </row>
    <row r="3279" spans="1:3" x14ac:dyDescent="0.55000000000000004">
      <c r="A3279" t="s">
        <v>21714</v>
      </c>
      <c r="B3279" t="s">
        <v>13326</v>
      </c>
      <c r="C3279" s="20" t="s">
        <v>27902</v>
      </c>
    </row>
    <row r="3280" spans="1:3" x14ac:dyDescent="0.55000000000000004">
      <c r="A3280" t="s">
        <v>21582</v>
      </c>
      <c r="B3280" t="s">
        <v>15017</v>
      </c>
      <c r="C3280" s="20" t="s">
        <v>27903</v>
      </c>
    </row>
    <row r="3281" spans="1:3" x14ac:dyDescent="0.55000000000000004">
      <c r="A3281" t="s">
        <v>16885</v>
      </c>
      <c r="B3281" t="s">
        <v>10692</v>
      </c>
      <c r="C3281" s="20" t="s">
        <v>27904</v>
      </c>
    </row>
    <row r="3282" spans="1:3" x14ac:dyDescent="0.55000000000000004">
      <c r="A3282" t="s">
        <v>18346</v>
      </c>
      <c r="B3282" t="s">
        <v>525</v>
      </c>
      <c r="C3282" s="20" t="s">
        <v>27905</v>
      </c>
    </row>
    <row r="3283" spans="1:3" x14ac:dyDescent="0.55000000000000004">
      <c r="A3283" t="s">
        <v>23521</v>
      </c>
      <c r="B3283" t="s">
        <v>7589</v>
      </c>
      <c r="C3283" s="20" t="s">
        <v>27906</v>
      </c>
    </row>
    <row r="3284" spans="1:3" x14ac:dyDescent="0.55000000000000004">
      <c r="A3284" t="s">
        <v>17703</v>
      </c>
      <c r="B3284" t="s">
        <v>5120</v>
      </c>
      <c r="C3284" s="20" t="s">
        <v>27907</v>
      </c>
    </row>
    <row r="3285" spans="1:3" x14ac:dyDescent="0.55000000000000004">
      <c r="A3285" t="s">
        <v>16645</v>
      </c>
      <c r="B3285" t="s">
        <v>4575</v>
      </c>
      <c r="C3285" s="20" t="s">
        <v>27908</v>
      </c>
    </row>
    <row r="3286" spans="1:3" x14ac:dyDescent="0.55000000000000004">
      <c r="A3286" t="s">
        <v>17917</v>
      </c>
      <c r="B3286" t="s">
        <v>803</v>
      </c>
      <c r="C3286" s="20" t="s">
        <v>27909</v>
      </c>
    </row>
    <row r="3287" spans="1:3" x14ac:dyDescent="0.55000000000000004">
      <c r="A3287" t="s">
        <v>19039</v>
      </c>
      <c r="B3287" t="s">
        <v>1754</v>
      </c>
      <c r="C3287" s="20" t="s">
        <v>27910</v>
      </c>
    </row>
    <row r="3288" spans="1:3" x14ac:dyDescent="0.55000000000000004">
      <c r="A3288" t="s">
        <v>18554</v>
      </c>
      <c r="B3288" t="s">
        <v>15604</v>
      </c>
      <c r="C3288" s="20" t="s">
        <v>27911</v>
      </c>
    </row>
    <row r="3289" spans="1:3" x14ac:dyDescent="0.55000000000000004">
      <c r="A3289" t="s">
        <v>17713</v>
      </c>
      <c r="B3289" t="s">
        <v>5671</v>
      </c>
      <c r="C3289" s="20" t="s">
        <v>27912</v>
      </c>
    </row>
    <row r="3290" spans="1:3" x14ac:dyDescent="0.55000000000000004">
      <c r="A3290" t="s">
        <v>16742</v>
      </c>
      <c r="B3290" t="s">
        <v>7485</v>
      </c>
      <c r="C3290" s="20" t="s">
        <v>27913</v>
      </c>
    </row>
    <row r="3291" spans="1:3" x14ac:dyDescent="0.55000000000000004">
      <c r="A3291" t="s">
        <v>16473</v>
      </c>
      <c r="B3291" t="s">
        <v>447</v>
      </c>
      <c r="C3291" s="20" t="s">
        <v>27914</v>
      </c>
    </row>
    <row r="3292" spans="1:3" x14ac:dyDescent="0.55000000000000004">
      <c r="A3292" t="s">
        <v>17701</v>
      </c>
      <c r="B3292" t="s">
        <v>5034</v>
      </c>
      <c r="C3292" s="20" t="s">
        <v>27915</v>
      </c>
    </row>
    <row r="3293" spans="1:3" x14ac:dyDescent="0.55000000000000004">
      <c r="A3293" t="s">
        <v>16672</v>
      </c>
      <c r="B3293" t="s">
        <v>5517</v>
      </c>
      <c r="C3293" s="20" t="s">
        <v>27916</v>
      </c>
    </row>
    <row r="3294" spans="1:3" x14ac:dyDescent="0.55000000000000004">
      <c r="A3294" t="s">
        <v>17448</v>
      </c>
      <c r="B3294" t="s">
        <v>10810</v>
      </c>
      <c r="C3294" s="20" t="s">
        <v>27917</v>
      </c>
    </row>
    <row r="3295" spans="1:3" x14ac:dyDescent="0.55000000000000004">
      <c r="A3295" t="s">
        <v>19848</v>
      </c>
      <c r="B3295" t="s">
        <v>13078</v>
      </c>
      <c r="C3295" s="20" t="s">
        <v>27918</v>
      </c>
    </row>
    <row r="3296" spans="1:3" x14ac:dyDescent="0.55000000000000004">
      <c r="A3296" t="s">
        <v>19502</v>
      </c>
      <c r="B3296" t="s">
        <v>8535</v>
      </c>
      <c r="C3296" s="20" t="s">
        <v>27919</v>
      </c>
    </row>
    <row r="3297" spans="1:3" x14ac:dyDescent="0.55000000000000004">
      <c r="A3297" t="s">
        <v>16721</v>
      </c>
      <c r="B3297" t="s">
        <v>6895</v>
      </c>
      <c r="C3297" s="20" t="s">
        <v>27920</v>
      </c>
    </row>
    <row r="3298" spans="1:3" x14ac:dyDescent="0.55000000000000004">
      <c r="A3298" t="s">
        <v>22573</v>
      </c>
      <c r="B3298" t="s">
        <v>7421</v>
      </c>
      <c r="C3298" s="20" t="s">
        <v>27921</v>
      </c>
    </row>
    <row r="3299" spans="1:3" x14ac:dyDescent="0.55000000000000004">
      <c r="A3299" t="s">
        <v>21302</v>
      </c>
      <c r="B3299" t="s">
        <v>13629</v>
      </c>
      <c r="C3299" s="20" t="s">
        <v>27922</v>
      </c>
    </row>
    <row r="3300" spans="1:3" x14ac:dyDescent="0.55000000000000004">
      <c r="A3300" t="s">
        <v>24467</v>
      </c>
      <c r="B3300" t="s">
        <v>10494</v>
      </c>
      <c r="C3300" s="20" t="s">
        <v>27923</v>
      </c>
    </row>
    <row r="3301" spans="1:3" x14ac:dyDescent="0.55000000000000004">
      <c r="A3301" t="s">
        <v>22354</v>
      </c>
      <c r="B3301" t="s">
        <v>6420</v>
      </c>
      <c r="C3301" s="20" t="s">
        <v>27924</v>
      </c>
    </row>
    <row r="3302" spans="1:3" x14ac:dyDescent="0.55000000000000004">
      <c r="A3302" t="s">
        <v>19826</v>
      </c>
      <c r="B3302" t="s">
        <v>9113</v>
      </c>
      <c r="C3302" s="20" t="s">
        <v>27925</v>
      </c>
    </row>
    <row r="3303" spans="1:3" x14ac:dyDescent="0.55000000000000004">
      <c r="A3303" t="s">
        <v>21628</v>
      </c>
      <c r="B3303" t="s">
        <v>751</v>
      </c>
      <c r="C3303" s="20" t="s">
        <v>27926</v>
      </c>
    </row>
    <row r="3304" spans="1:3" x14ac:dyDescent="0.55000000000000004">
      <c r="A3304" t="s">
        <v>20227</v>
      </c>
      <c r="B3304" t="s">
        <v>2216</v>
      </c>
      <c r="C3304" s="20" t="s">
        <v>27927</v>
      </c>
    </row>
    <row r="3305" spans="1:3" x14ac:dyDescent="0.55000000000000004">
      <c r="A3305" t="s">
        <v>19631</v>
      </c>
      <c r="B3305" t="s">
        <v>1880</v>
      </c>
      <c r="C3305" s="20" t="s">
        <v>27928</v>
      </c>
    </row>
    <row r="3306" spans="1:3" x14ac:dyDescent="0.55000000000000004">
      <c r="A3306" t="s">
        <v>22333</v>
      </c>
      <c r="B3306" t="s">
        <v>6389</v>
      </c>
      <c r="C3306" s="20" t="s">
        <v>27929</v>
      </c>
    </row>
    <row r="3307" spans="1:3" x14ac:dyDescent="0.55000000000000004">
      <c r="A3307" t="s">
        <v>17767</v>
      </c>
      <c r="B3307" t="s">
        <v>8992</v>
      </c>
      <c r="C3307" s="20" t="s">
        <v>27930</v>
      </c>
    </row>
    <row r="3308" spans="1:3" x14ac:dyDescent="0.55000000000000004">
      <c r="A3308" t="s">
        <v>21664</v>
      </c>
      <c r="B3308" t="s">
        <v>6961</v>
      </c>
      <c r="C3308" s="20" t="s">
        <v>27931</v>
      </c>
    </row>
    <row r="3309" spans="1:3" x14ac:dyDescent="0.55000000000000004">
      <c r="A3309" t="s">
        <v>20613</v>
      </c>
      <c r="B3309" t="s">
        <v>6844</v>
      </c>
      <c r="C3309" s="20" t="s">
        <v>27932</v>
      </c>
    </row>
    <row r="3310" spans="1:3" x14ac:dyDescent="0.55000000000000004">
      <c r="A3310" t="s">
        <v>22283</v>
      </c>
      <c r="B3310" t="s">
        <v>5046</v>
      </c>
      <c r="C3310" s="20" t="s">
        <v>27933</v>
      </c>
    </row>
    <row r="3311" spans="1:3" x14ac:dyDescent="0.55000000000000004">
      <c r="A3311" t="s">
        <v>20142</v>
      </c>
      <c r="B3311" t="s">
        <v>2941</v>
      </c>
      <c r="C3311" s="20" t="s">
        <v>27934</v>
      </c>
    </row>
    <row r="3312" spans="1:3" x14ac:dyDescent="0.55000000000000004">
      <c r="A3312" t="s">
        <v>19874</v>
      </c>
      <c r="B3312" t="s">
        <v>3018</v>
      </c>
      <c r="C3312" s="20" t="s">
        <v>27935</v>
      </c>
    </row>
    <row r="3313" spans="1:3" x14ac:dyDescent="0.55000000000000004">
      <c r="A3313" t="s">
        <v>22080</v>
      </c>
      <c r="B3313" t="s">
        <v>7951</v>
      </c>
      <c r="C3313" s="20" t="s">
        <v>27936</v>
      </c>
    </row>
    <row r="3314" spans="1:3" x14ac:dyDescent="0.55000000000000004">
      <c r="A3314" t="s">
        <v>18653</v>
      </c>
      <c r="B3314" t="s">
        <v>258</v>
      </c>
      <c r="C3314" s="20" t="s">
        <v>27937</v>
      </c>
    </row>
    <row r="3315" spans="1:3" x14ac:dyDescent="0.55000000000000004">
      <c r="A3315" t="s">
        <v>18277</v>
      </c>
      <c r="B3315" t="s">
        <v>12791</v>
      </c>
      <c r="C3315" s="20" t="s">
        <v>27938</v>
      </c>
    </row>
    <row r="3316" spans="1:3" x14ac:dyDescent="0.55000000000000004">
      <c r="A3316" t="s">
        <v>24395</v>
      </c>
      <c r="B3316" t="s">
        <v>12032</v>
      </c>
      <c r="C3316" s="20" t="s">
        <v>27939</v>
      </c>
    </row>
    <row r="3317" spans="1:3" x14ac:dyDescent="0.55000000000000004">
      <c r="A3317" t="s">
        <v>24070</v>
      </c>
      <c r="B3317" t="s">
        <v>11671</v>
      </c>
      <c r="C3317" s="20" t="s">
        <v>27940</v>
      </c>
    </row>
    <row r="3318" spans="1:3" x14ac:dyDescent="0.55000000000000004">
      <c r="A3318" t="s">
        <v>20463</v>
      </c>
      <c r="B3318" t="s">
        <v>1044</v>
      </c>
      <c r="C3318" s="20" t="s">
        <v>27941</v>
      </c>
    </row>
    <row r="3319" spans="1:3" x14ac:dyDescent="0.55000000000000004">
      <c r="A3319" t="s">
        <v>23649</v>
      </c>
      <c r="B3319" t="s">
        <v>318</v>
      </c>
      <c r="C3319" s="20" t="s">
        <v>27942</v>
      </c>
    </row>
    <row r="3320" spans="1:3" x14ac:dyDescent="0.55000000000000004">
      <c r="A3320" t="s">
        <v>24267</v>
      </c>
      <c r="B3320" t="s">
        <v>9480</v>
      </c>
      <c r="C3320" s="20" t="s">
        <v>27943</v>
      </c>
    </row>
    <row r="3321" spans="1:3" x14ac:dyDescent="0.55000000000000004">
      <c r="A3321" t="s">
        <v>22065</v>
      </c>
      <c r="B3321" t="s">
        <v>12459</v>
      </c>
      <c r="C3321" s="20" t="s">
        <v>27944</v>
      </c>
    </row>
    <row r="3322" spans="1:3" x14ac:dyDescent="0.55000000000000004">
      <c r="A3322" t="s">
        <v>18411</v>
      </c>
      <c r="B3322" t="s">
        <v>12153</v>
      </c>
      <c r="C3322" s="20" t="s">
        <v>27945</v>
      </c>
    </row>
    <row r="3323" spans="1:3" x14ac:dyDescent="0.55000000000000004">
      <c r="A3323" t="s">
        <v>19228</v>
      </c>
      <c r="B3323" t="s">
        <v>9925</v>
      </c>
      <c r="C3323" s="20" t="s">
        <v>27946</v>
      </c>
    </row>
    <row r="3324" spans="1:3" x14ac:dyDescent="0.55000000000000004">
      <c r="A3324" t="s">
        <v>18671</v>
      </c>
      <c r="B3324" t="s">
        <v>981</v>
      </c>
      <c r="C3324" s="20" t="s">
        <v>27947</v>
      </c>
    </row>
    <row r="3325" spans="1:3" x14ac:dyDescent="0.55000000000000004">
      <c r="A3325" t="s">
        <v>20174</v>
      </c>
      <c r="B3325" t="s">
        <v>1670</v>
      </c>
      <c r="C3325" s="20" t="s">
        <v>27948</v>
      </c>
    </row>
    <row r="3326" spans="1:3" x14ac:dyDescent="0.55000000000000004">
      <c r="A3326" t="s">
        <v>19288</v>
      </c>
      <c r="B3326" t="s">
        <v>2654</v>
      </c>
      <c r="C3326" s="20" t="s">
        <v>27949</v>
      </c>
    </row>
    <row r="3327" spans="1:3" x14ac:dyDescent="0.55000000000000004">
      <c r="A3327" t="s">
        <v>22365</v>
      </c>
      <c r="B3327" t="s">
        <v>9907</v>
      </c>
      <c r="C3327" s="20" t="s">
        <v>27950</v>
      </c>
    </row>
    <row r="3328" spans="1:3" x14ac:dyDescent="0.55000000000000004">
      <c r="A3328" t="s">
        <v>17112</v>
      </c>
      <c r="B3328" t="s">
        <v>14744</v>
      </c>
      <c r="C3328" s="20" t="s">
        <v>27951</v>
      </c>
    </row>
    <row r="3329" spans="1:3" x14ac:dyDescent="0.55000000000000004">
      <c r="A3329" t="s">
        <v>19782</v>
      </c>
      <c r="B3329" t="s">
        <v>212</v>
      </c>
      <c r="C3329" s="20" t="s">
        <v>27952</v>
      </c>
    </row>
    <row r="3330" spans="1:3" x14ac:dyDescent="0.55000000000000004">
      <c r="A3330" t="s">
        <v>19413</v>
      </c>
      <c r="B3330" t="s">
        <v>12546</v>
      </c>
      <c r="C3330" s="20" t="s">
        <v>27953</v>
      </c>
    </row>
    <row r="3331" spans="1:3" x14ac:dyDescent="0.55000000000000004">
      <c r="A3331" t="s">
        <v>16431</v>
      </c>
      <c r="B3331" t="s">
        <v>272</v>
      </c>
      <c r="C3331" s="20" t="e">
        <v>#N/A</v>
      </c>
    </row>
    <row r="3332" spans="1:3" x14ac:dyDescent="0.55000000000000004">
      <c r="A3332" t="s">
        <v>17848</v>
      </c>
      <c r="B3332" t="s">
        <v>272</v>
      </c>
      <c r="C3332" s="20" t="s">
        <v>24634</v>
      </c>
    </row>
    <row r="3333" spans="1:3" x14ac:dyDescent="0.55000000000000004">
      <c r="A3333" t="s">
        <v>18171</v>
      </c>
      <c r="B3333" t="s">
        <v>12056</v>
      </c>
      <c r="C3333" s="20" t="s">
        <v>27954</v>
      </c>
    </row>
    <row r="3334" spans="1:3" x14ac:dyDescent="0.55000000000000004">
      <c r="A3334" t="s">
        <v>17039</v>
      </c>
      <c r="B3334" t="s">
        <v>13843</v>
      </c>
      <c r="C3334" s="20" t="s">
        <v>27955</v>
      </c>
    </row>
    <row r="3335" spans="1:3" x14ac:dyDescent="0.55000000000000004">
      <c r="A3335" t="s">
        <v>20034</v>
      </c>
      <c r="B3335" t="s">
        <v>6901</v>
      </c>
      <c r="C3335" s="20" t="s">
        <v>27956</v>
      </c>
    </row>
    <row r="3336" spans="1:3" x14ac:dyDescent="0.55000000000000004">
      <c r="A3336" t="s">
        <v>23171</v>
      </c>
      <c r="B3336" t="s">
        <v>206</v>
      </c>
      <c r="C3336" s="20" t="s">
        <v>27957</v>
      </c>
    </row>
    <row r="3337" spans="1:3" x14ac:dyDescent="0.55000000000000004">
      <c r="A3337" t="s">
        <v>17165</v>
      </c>
      <c r="B3337" t="s">
        <v>292</v>
      </c>
      <c r="C3337" s="20" t="s">
        <v>27958</v>
      </c>
    </row>
    <row r="3338" spans="1:3" x14ac:dyDescent="0.55000000000000004">
      <c r="A3338" t="s">
        <v>19217</v>
      </c>
      <c r="B3338" t="s">
        <v>8379</v>
      </c>
      <c r="C3338" s="20" t="s">
        <v>27959</v>
      </c>
    </row>
    <row r="3339" spans="1:3" x14ac:dyDescent="0.55000000000000004">
      <c r="A3339" t="s">
        <v>18946</v>
      </c>
      <c r="B3339" t="s">
        <v>9911</v>
      </c>
      <c r="C3339" s="20" t="s">
        <v>27960</v>
      </c>
    </row>
    <row r="3340" spans="1:3" x14ac:dyDescent="0.55000000000000004">
      <c r="A3340" t="s">
        <v>18249</v>
      </c>
      <c r="B3340" t="s">
        <v>9413</v>
      </c>
      <c r="C3340" s="20" t="s">
        <v>27961</v>
      </c>
    </row>
    <row r="3341" spans="1:3" x14ac:dyDescent="0.55000000000000004">
      <c r="A3341" t="s">
        <v>20175</v>
      </c>
      <c r="B3341" t="s">
        <v>2194</v>
      </c>
      <c r="C3341" s="20" t="s">
        <v>27962</v>
      </c>
    </row>
    <row r="3342" spans="1:3" x14ac:dyDescent="0.55000000000000004">
      <c r="A3342" t="s">
        <v>19253</v>
      </c>
      <c r="B3342" t="s">
        <v>12580</v>
      </c>
      <c r="C3342" s="20" t="s">
        <v>27963</v>
      </c>
    </row>
    <row r="3343" spans="1:3" x14ac:dyDescent="0.55000000000000004">
      <c r="A3343" t="s">
        <v>22922</v>
      </c>
      <c r="B3343" t="s">
        <v>9841</v>
      </c>
      <c r="C3343" s="20" t="s">
        <v>27964</v>
      </c>
    </row>
    <row r="3344" spans="1:3" x14ac:dyDescent="0.55000000000000004">
      <c r="A3344" t="s">
        <v>24038</v>
      </c>
      <c r="B3344" t="s">
        <v>6399</v>
      </c>
      <c r="C3344" s="20" t="s">
        <v>27965</v>
      </c>
    </row>
    <row r="3345" spans="1:3" x14ac:dyDescent="0.55000000000000004">
      <c r="A3345" t="s">
        <v>17507</v>
      </c>
      <c r="B3345" t="s">
        <v>12497</v>
      </c>
      <c r="C3345" s="20" t="s">
        <v>27966</v>
      </c>
    </row>
    <row r="3346" spans="1:3" x14ac:dyDescent="0.55000000000000004">
      <c r="A3346" t="s">
        <v>24375</v>
      </c>
      <c r="B3346" t="s">
        <v>12388</v>
      </c>
      <c r="C3346" s="20" t="s">
        <v>27967</v>
      </c>
    </row>
    <row r="3347" spans="1:3" x14ac:dyDescent="0.55000000000000004">
      <c r="A3347" t="s">
        <v>24535</v>
      </c>
      <c r="B3347" t="s">
        <v>10731</v>
      </c>
      <c r="C3347" s="20" t="s">
        <v>27968</v>
      </c>
    </row>
    <row r="3348" spans="1:3" x14ac:dyDescent="0.55000000000000004">
      <c r="A3348" t="s">
        <v>24138</v>
      </c>
      <c r="B3348" t="s">
        <v>15606</v>
      </c>
      <c r="C3348" s="20" t="s">
        <v>27969</v>
      </c>
    </row>
    <row r="3349" spans="1:3" x14ac:dyDescent="0.55000000000000004">
      <c r="A3349" t="s">
        <v>24513</v>
      </c>
      <c r="B3349" t="s">
        <v>9310</v>
      </c>
      <c r="C3349" s="20" t="s">
        <v>27970</v>
      </c>
    </row>
    <row r="3350" spans="1:3" x14ac:dyDescent="0.55000000000000004">
      <c r="A3350" t="s">
        <v>24481</v>
      </c>
      <c r="B3350" t="s">
        <v>9464</v>
      </c>
      <c r="C3350" s="20" t="s">
        <v>27971</v>
      </c>
    </row>
    <row r="3351" spans="1:3" x14ac:dyDescent="0.55000000000000004">
      <c r="A3351" t="s">
        <v>24491</v>
      </c>
      <c r="B3351" t="s">
        <v>10458</v>
      </c>
      <c r="C3351" s="20" t="s">
        <v>27972</v>
      </c>
    </row>
    <row r="3352" spans="1:3" x14ac:dyDescent="0.55000000000000004">
      <c r="A3352" t="s">
        <v>24489</v>
      </c>
      <c r="B3352" t="s">
        <v>10069</v>
      </c>
      <c r="C3352" s="20" t="s">
        <v>27973</v>
      </c>
    </row>
    <row r="3353" spans="1:3" x14ac:dyDescent="0.55000000000000004">
      <c r="A3353" t="s">
        <v>24532</v>
      </c>
      <c r="B3353" t="s">
        <v>3472</v>
      </c>
      <c r="C3353" s="20" t="s">
        <v>27974</v>
      </c>
    </row>
    <row r="3354" spans="1:3" x14ac:dyDescent="0.55000000000000004">
      <c r="A3354" t="s">
        <v>24452</v>
      </c>
      <c r="B3354" t="s">
        <v>8898</v>
      </c>
      <c r="C3354" s="20" t="s">
        <v>27975</v>
      </c>
    </row>
    <row r="3355" spans="1:3" x14ac:dyDescent="0.55000000000000004">
      <c r="A3355" t="s">
        <v>24084</v>
      </c>
      <c r="B3355" t="s">
        <v>7834</v>
      </c>
      <c r="C3355" s="20" t="s">
        <v>27976</v>
      </c>
    </row>
    <row r="3356" spans="1:3" x14ac:dyDescent="0.55000000000000004">
      <c r="A3356" t="s">
        <v>23289</v>
      </c>
      <c r="B3356" t="s">
        <v>15608</v>
      </c>
      <c r="C3356" s="20" t="s">
        <v>27977</v>
      </c>
    </row>
    <row r="3357" spans="1:3" x14ac:dyDescent="0.55000000000000004">
      <c r="A3357" t="s">
        <v>22502</v>
      </c>
      <c r="B3357" t="s">
        <v>15610</v>
      </c>
      <c r="C3357" s="20" t="s">
        <v>27978</v>
      </c>
    </row>
    <row r="3358" spans="1:3" x14ac:dyDescent="0.55000000000000004">
      <c r="A3358" t="s">
        <v>24542</v>
      </c>
      <c r="B3358" t="s">
        <v>5719</v>
      </c>
      <c r="C3358" s="20" t="s">
        <v>27979</v>
      </c>
    </row>
    <row r="3359" spans="1:3" x14ac:dyDescent="0.55000000000000004">
      <c r="A3359" t="s">
        <v>24543</v>
      </c>
      <c r="B3359" t="s">
        <v>4671</v>
      </c>
      <c r="C3359" s="20" t="s">
        <v>24635</v>
      </c>
    </row>
    <row r="3360" spans="1:3" x14ac:dyDescent="0.55000000000000004">
      <c r="A3360" t="s">
        <v>23144</v>
      </c>
      <c r="B3360" t="s">
        <v>4671</v>
      </c>
      <c r="C3360" s="20" t="s">
        <v>24635</v>
      </c>
    </row>
    <row r="3361" spans="1:3" x14ac:dyDescent="0.55000000000000004">
      <c r="A3361" t="s">
        <v>17015</v>
      </c>
      <c r="B3361" t="s">
        <v>13477</v>
      </c>
      <c r="C3361" s="20" t="s">
        <v>27980</v>
      </c>
    </row>
    <row r="3362" spans="1:3" x14ac:dyDescent="0.55000000000000004">
      <c r="A3362" t="s">
        <v>24465</v>
      </c>
      <c r="B3362" t="s">
        <v>9393</v>
      </c>
      <c r="C3362" s="20" t="s">
        <v>27981</v>
      </c>
    </row>
    <row r="3363" spans="1:3" x14ac:dyDescent="0.55000000000000004">
      <c r="A3363" t="s">
        <v>24238</v>
      </c>
      <c r="B3363" t="s">
        <v>12465</v>
      </c>
      <c r="C3363" s="20" t="s">
        <v>27982</v>
      </c>
    </row>
    <row r="3364" spans="1:3" x14ac:dyDescent="0.55000000000000004">
      <c r="A3364" t="s">
        <v>24477</v>
      </c>
      <c r="B3364" t="s">
        <v>8736</v>
      </c>
      <c r="C3364" s="20" t="s">
        <v>27983</v>
      </c>
    </row>
    <row r="3365" spans="1:3" x14ac:dyDescent="0.55000000000000004">
      <c r="A3365" t="s">
        <v>17316</v>
      </c>
      <c r="B3365" t="s">
        <v>5218</v>
      </c>
      <c r="C3365" s="20" t="s">
        <v>27984</v>
      </c>
    </row>
    <row r="3366" spans="1:3" x14ac:dyDescent="0.55000000000000004">
      <c r="A3366" t="s">
        <v>22818</v>
      </c>
      <c r="B3366" s="21" t="s">
        <v>15613</v>
      </c>
      <c r="C3366" s="20" t="s">
        <v>27985</v>
      </c>
    </row>
    <row r="3367" spans="1:3" x14ac:dyDescent="0.55000000000000004">
      <c r="A3367" t="s">
        <v>17547</v>
      </c>
      <c r="B3367" t="s">
        <v>13467</v>
      </c>
      <c r="C3367" s="20" t="s">
        <v>27986</v>
      </c>
    </row>
    <row r="3368" spans="1:3" x14ac:dyDescent="0.55000000000000004">
      <c r="A3368" t="s">
        <v>17146</v>
      </c>
      <c r="B3368" t="s">
        <v>15011</v>
      </c>
      <c r="C3368" s="20" t="s">
        <v>27987</v>
      </c>
    </row>
    <row r="3369" spans="1:3" x14ac:dyDescent="0.55000000000000004">
      <c r="A3369" t="s">
        <v>23731</v>
      </c>
      <c r="B3369" t="s">
        <v>14534</v>
      </c>
      <c r="C3369" s="20" t="s">
        <v>27988</v>
      </c>
    </row>
    <row r="3370" spans="1:3" x14ac:dyDescent="0.55000000000000004">
      <c r="A3370" t="s">
        <v>23041</v>
      </c>
      <c r="B3370" t="s">
        <v>7754</v>
      </c>
      <c r="C3370" s="20" t="s">
        <v>27989</v>
      </c>
    </row>
    <row r="3371" spans="1:3" x14ac:dyDescent="0.55000000000000004">
      <c r="A3371" t="s">
        <v>22061</v>
      </c>
      <c r="B3371" t="s">
        <v>11233</v>
      </c>
      <c r="C3371" s="20" t="s">
        <v>27990</v>
      </c>
    </row>
    <row r="3372" spans="1:3" x14ac:dyDescent="0.55000000000000004">
      <c r="A3372" t="s">
        <v>23029</v>
      </c>
      <c r="B3372" t="s">
        <v>2192</v>
      </c>
      <c r="C3372" s="20" t="s">
        <v>27991</v>
      </c>
    </row>
    <row r="3373" spans="1:3" x14ac:dyDescent="0.55000000000000004">
      <c r="A3373" t="s">
        <v>23537</v>
      </c>
      <c r="B3373" t="s">
        <v>3250</v>
      </c>
      <c r="C3373" s="20" t="s">
        <v>27992</v>
      </c>
    </row>
    <row r="3374" spans="1:3" x14ac:dyDescent="0.55000000000000004">
      <c r="A3374" t="s">
        <v>19976</v>
      </c>
      <c r="B3374" t="s">
        <v>8982</v>
      </c>
      <c r="C3374" s="20" t="s">
        <v>27993</v>
      </c>
    </row>
    <row r="3375" spans="1:3" x14ac:dyDescent="0.55000000000000004">
      <c r="A3375" t="s">
        <v>17816</v>
      </c>
      <c r="B3375" t="s">
        <v>11467</v>
      </c>
      <c r="C3375" s="20" t="s">
        <v>27994</v>
      </c>
    </row>
    <row r="3376" spans="1:3" x14ac:dyDescent="0.55000000000000004">
      <c r="A3376" t="s">
        <v>18815</v>
      </c>
      <c r="B3376" t="s">
        <v>13585</v>
      </c>
      <c r="C3376" s="20" t="s">
        <v>27995</v>
      </c>
    </row>
    <row r="3377" spans="1:3" x14ac:dyDescent="0.55000000000000004">
      <c r="A3377" t="s">
        <v>19797</v>
      </c>
      <c r="B3377" t="s">
        <v>3340</v>
      </c>
      <c r="C3377" s="20" t="s">
        <v>27996</v>
      </c>
    </row>
    <row r="3378" spans="1:3" x14ac:dyDescent="0.55000000000000004">
      <c r="A3378" t="s">
        <v>21525</v>
      </c>
      <c r="B3378" t="s">
        <v>4047</v>
      </c>
      <c r="C3378" s="20" t="s">
        <v>27997</v>
      </c>
    </row>
    <row r="3379" spans="1:3" x14ac:dyDescent="0.55000000000000004">
      <c r="A3379" t="s">
        <v>22951</v>
      </c>
      <c r="B3379" t="s">
        <v>4696</v>
      </c>
      <c r="C3379" s="20" t="s">
        <v>27998</v>
      </c>
    </row>
    <row r="3380" spans="1:3" x14ac:dyDescent="0.55000000000000004">
      <c r="A3380" t="s">
        <v>23701</v>
      </c>
      <c r="B3380" t="s">
        <v>8780</v>
      </c>
      <c r="C3380" s="20" t="s">
        <v>27999</v>
      </c>
    </row>
    <row r="3381" spans="1:3" x14ac:dyDescent="0.55000000000000004">
      <c r="A3381" t="s">
        <v>17674</v>
      </c>
      <c r="B3381" t="s">
        <v>3284</v>
      </c>
      <c r="C3381" s="20" t="s">
        <v>28000</v>
      </c>
    </row>
    <row r="3382" spans="1:3" x14ac:dyDescent="0.55000000000000004">
      <c r="A3382" t="s">
        <v>21916</v>
      </c>
      <c r="B3382" t="s">
        <v>9532</v>
      </c>
      <c r="C3382" s="20" t="s">
        <v>28001</v>
      </c>
    </row>
    <row r="3383" spans="1:3" x14ac:dyDescent="0.55000000000000004">
      <c r="A3383" t="s">
        <v>21726</v>
      </c>
      <c r="B3383" t="s">
        <v>8234</v>
      </c>
      <c r="C3383" s="20" t="s">
        <v>28002</v>
      </c>
    </row>
    <row r="3384" spans="1:3" x14ac:dyDescent="0.55000000000000004">
      <c r="A3384" t="s">
        <v>21048</v>
      </c>
      <c r="B3384" t="s">
        <v>6615</v>
      </c>
      <c r="C3384" s="20" t="s">
        <v>28003</v>
      </c>
    </row>
    <row r="3385" spans="1:3" x14ac:dyDescent="0.55000000000000004">
      <c r="A3385" t="s">
        <v>17597</v>
      </c>
      <c r="B3385" t="s">
        <v>14776</v>
      </c>
      <c r="C3385" s="20" t="s">
        <v>28004</v>
      </c>
    </row>
    <row r="3386" spans="1:3" x14ac:dyDescent="0.55000000000000004">
      <c r="A3386" t="s">
        <v>21594</v>
      </c>
      <c r="B3386" t="s">
        <v>6806</v>
      </c>
      <c r="C3386" s="20" t="s">
        <v>28005</v>
      </c>
    </row>
    <row r="3387" spans="1:3" x14ac:dyDescent="0.55000000000000004">
      <c r="A3387" t="s">
        <v>24274</v>
      </c>
      <c r="B3387" t="s">
        <v>15615</v>
      </c>
      <c r="C3387" s="20" t="s">
        <v>28006</v>
      </c>
    </row>
    <row r="3388" spans="1:3" x14ac:dyDescent="0.55000000000000004">
      <c r="A3388" t="s">
        <v>17753</v>
      </c>
      <c r="B3388" t="s">
        <v>8015</v>
      </c>
      <c r="C3388" s="20" t="s">
        <v>28007</v>
      </c>
    </row>
    <row r="3389" spans="1:3" x14ac:dyDescent="0.55000000000000004">
      <c r="A3389" t="s">
        <v>23623</v>
      </c>
      <c r="B3389" t="s">
        <v>7155</v>
      </c>
      <c r="C3389" s="20" t="s">
        <v>28008</v>
      </c>
    </row>
    <row r="3390" spans="1:3" x14ac:dyDescent="0.55000000000000004">
      <c r="A3390" t="s">
        <v>22503</v>
      </c>
      <c r="B3390" t="s">
        <v>15617</v>
      </c>
      <c r="C3390" s="20" t="s">
        <v>28009</v>
      </c>
    </row>
    <row r="3391" spans="1:3" x14ac:dyDescent="0.55000000000000004">
      <c r="A3391" t="s">
        <v>23692</v>
      </c>
      <c r="B3391" t="s">
        <v>15619</v>
      </c>
      <c r="C3391" s="20" t="s">
        <v>28010</v>
      </c>
    </row>
    <row r="3392" spans="1:3" x14ac:dyDescent="0.55000000000000004">
      <c r="A3392" t="s">
        <v>24254</v>
      </c>
      <c r="B3392" t="s">
        <v>9967</v>
      </c>
      <c r="C3392" s="20" t="s">
        <v>28011</v>
      </c>
    </row>
    <row r="3393" spans="1:3" x14ac:dyDescent="0.55000000000000004">
      <c r="A3393" t="s">
        <v>16660</v>
      </c>
      <c r="B3393" t="s">
        <v>5206</v>
      </c>
      <c r="C3393" s="20" t="s">
        <v>28012</v>
      </c>
    </row>
    <row r="3394" spans="1:3" x14ac:dyDescent="0.55000000000000004">
      <c r="A3394" t="s">
        <v>20588</v>
      </c>
      <c r="B3394" t="s">
        <v>10440</v>
      </c>
      <c r="C3394" s="20" t="s">
        <v>28013</v>
      </c>
    </row>
    <row r="3395" spans="1:3" x14ac:dyDescent="0.55000000000000004">
      <c r="A3395" t="s">
        <v>17014</v>
      </c>
      <c r="B3395" t="s">
        <v>13473</v>
      </c>
      <c r="C3395" s="20" t="s">
        <v>28014</v>
      </c>
    </row>
    <row r="3396" spans="1:3" x14ac:dyDescent="0.55000000000000004">
      <c r="A3396" t="s">
        <v>19484</v>
      </c>
      <c r="B3396" t="s">
        <v>2016</v>
      </c>
      <c r="C3396" s="20" t="s">
        <v>28015</v>
      </c>
    </row>
    <row r="3397" spans="1:3" x14ac:dyDescent="0.55000000000000004">
      <c r="A3397" t="s">
        <v>19772</v>
      </c>
      <c r="B3397" t="s">
        <v>14214</v>
      </c>
      <c r="C3397" s="20" t="s">
        <v>28016</v>
      </c>
    </row>
    <row r="3398" spans="1:3" x14ac:dyDescent="0.55000000000000004">
      <c r="A3398" t="s">
        <v>20150</v>
      </c>
      <c r="B3398" t="s">
        <v>6350</v>
      </c>
      <c r="C3398" s="20" t="s">
        <v>28017</v>
      </c>
    </row>
    <row r="3399" spans="1:3" x14ac:dyDescent="0.55000000000000004">
      <c r="A3399" t="s">
        <v>21995</v>
      </c>
      <c r="B3399" t="s">
        <v>15621</v>
      </c>
      <c r="C3399" s="20" t="s">
        <v>28018</v>
      </c>
    </row>
    <row r="3400" spans="1:3" x14ac:dyDescent="0.55000000000000004">
      <c r="A3400" t="s">
        <v>18854</v>
      </c>
      <c r="B3400" t="s">
        <v>248</v>
      </c>
      <c r="C3400" s="20" t="s">
        <v>28019</v>
      </c>
    </row>
    <row r="3401" spans="1:3" x14ac:dyDescent="0.55000000000000004">
      <c r="A3401" t="s">
        <v>19521</v>
      </c>
      <c r="B3401" t="s">
        <v>234</v>
      </c>
      <c r="C3401" s="20" t="s">
        <v>28020</v>
      </c>
    </row>
    <row r="3402" spans="1:3" x14ac:dyDescent="0.55000000000000004">
      <c r="A3402" t="s">
        <v>19313</v>
      </c>
      <c r="B3402" t="s">
        <v>8371</v>
      </c>
      <c r="C3402" s="20" t="s">
        <v>28021</v>
      </c>
    </row>
    <row r="3403" spans="1:3" x14ac:dyDescent="0.55000000000000004">
      <c r="A3403" t="s">
        <v>24049</v>
      </c>
      <c r="B3403" t="s">
        <v>11046</v>
      </c>
      <c r="C3403" s="20" t="s">
        <v>28022</v>
      </c>
    </row>
    <row r="3404" spans="1:3" x14ac:dyDescent="0.55000000000000004">
      <c r="A3404" t="s">
        <v>18555</v>
      </c>
      <c r="B3404" t="s">
        <v>15623</v>
      </c>
      <c r="C3404" s="20" t="s">
        <v>28023</v>
      </c>
    </row>
    <row r="3405" spans="1:3" x14ac:dyDescent="0.55000000000000004">
      <c r="A3405" t="s">
        <v>20123</v>
      </c>
      <c r="B3405" t="s">
        <v>12582</v>
      </c>
      <c r="C3405" s="20" t="s">
        <v>28024</v>
      </c>
    </row>
    <row r="3406" spans="1:3" x14ac:dyDescent="0.55000000000000004">
      <c r="A3406" t="s">
        <v>22936</v>
      </c>
      <c r="B3406" t="s">
        <v>10249</v>
      </c>
      <c r="C3406" s="20" t="s">
        <v>28025</v>
      </c>
    </row>
    <row r="3407" spans="1:3" x14ac:dyDescent="0.55000000000000004">
      <c r="A3407" t="s">
        <v>21524</v>
      </c>
      <c r="B3407" t="s">
        <v>12159</v>
      </c>
      <c r="C3407" s="20" t="s">
        <v>28026</v>
      </c>
    </row>
    <row r="3408" spans="1:3" x14ac:dyDescent="0.55000000000000004">
      <c r="A3408" t="s">
        <v>20011</v>
      </c>
      <c r="B3408" t="s">
        <v>14472</v>
      </c>
      <c r="C3408" s="20" t="s">
        <v>28027</v>
      </c>
    </row>
    <row r="3409" spans="1:3" x14ac:dyDescent="0.55000000000000004">
      <c r="A3409" t="s">
        <v>18556</v>
      </c>
      <c r="B3409" t="s">
        <v>15625</v>
      </c>
      <c r="C3409" s="20" t="s">
        <v>28028</v>
      </c>
    </row>
    <row r="3410" spans="1:3" x14ac:dyDescent="0.55000000000000004">
      <c r="A3410" t="s">
        <v>17663</v>
      </c>
      <c r="B3410" t="s">
        <v>2592</v>
      </c>
      <c r="C3410" s="20" t="s">
        <v>28029</v>
      </c>
    </row>
    <row r="3411" spans="1:3" x14ac:dyDescent="0.55000000000000004">
      <c r="A3411" t="s">
        <v>19765</v>
      </c>
      <c r="B3411" t="s">
        <v>13611</v>
      </c>
      <c r="C3411" s="20" t="s">
        <v>28030</v>
      </c>
    </row>
    <row r="3412" spans="1:3" x14ac:dyDescent="0.55000000000000004">
      <c r="A3412" t="s">
        <v>22835</v>
      </c>
      <c r="B3412" t="s">
        <v>8331</v>
      </c>
      <c r="C3412" s="20" t="s">
        <v>28031</v>
      </c>
    </row>
    <row r="3413" spans="1:3" x14ac:dyDescent="0.55000000000000004">
      <c r="A3413" t="s">
        <v>19842</v>
      </c>
      <c r="B3413" t="s">
        <v>12711</v>
      </c>
      <c r="C3413" s="20" t="s">
        <v>28032</v>
      </c>
    </row>
    <row r="3414" spans="1:3" x14ac:dyDescent="0.55000000000000004">
      <c r="A3414" t="s">
        <v>17840</v>
      </c>
      <c r="B3414" t="s">
        <v>12268</v>
      </c>
      <c r="C3414" s="20" t="s">
        <v>28033</v>
      </c>
    </row>
    <row r="3415" spans="1:3" x14ac:dyDescent="0.55000000000000004">
      <c r="A3415" t="s">
        <v>19949</v>
      </c>
      <c r="B3415" t="s">
        <v>3476</v>
      </c>
      <c r="C3415" s="20" t="s">
        <v>28034</v>
      </c>
    </row>
    <row r="3416" spans="1:3" x14ac:dyDescent="0.55000000000000004">
      <c r="A3416" t="s">
        <v>17765</v>
      </c>
      <c r="B3416" t="s">
        <v>8882</v>
      </c>
      <c r="C3416" s="20" t="s">
        <v>28035</v>
      </c>
    </row>
    <row r="3417" spans="1:3" x14ac:dyDescent="0.55000000000000004">
      <c r="A3417" t="s">
        <v>17144</v>
      </c>
      <c r="B3417" t="s">
        <v>14991</v>
      </c>
      <c r="C3417" s="20" t="s">
        <v>28036</v>
      </c>
    </row>
    <row r="3418" spans="1:3" x14ac:dyDescent="0.55000000000000004">
      <c r="A3418" t="s">
        <v>18973</v>
      </c>
      <c r="B3418" t="s">
        <v>12402</v>
      </c>
      <c r="C3418" s="20" t="s">
        <v>28037</v>
      </c>
    </row>
    <row r="3419" spans="1:3" x14ac:dyDescent="0.55000000000000004">
      <c r="A3419" t="s">
        <v>22504</v>
      </c>
      <c r="B3419" t="s">
        <v>15627</v>
      </c>
      <c r="C3419" s="20" t="s">
        <v>28038</v>
      </c>
    </row>
    <row r="3420" spans="1:3" x14ac:dyDescent="0.55000000000000004">
      <c r="A3420" t="s">
        <v>21996</v>
      </c>
      <c r="B3420" t="s">
        <v>15629</v>
      </c>
      <c r="C3420" s="20" t="s">
        <v>28039</v>
      </c>
    </row>
    <row r="3421" spans="1:3" x14ac:dyDescent="0.55000000000000004">
      <c r="A3421" t="s">
        <v>22996</v>
      </c>
      <c r="B3421" t="s">
        <v>15631</v>
      </c>
      <c r="C3421" s="20" t="s">
        <v>28040</v>
      </c>
    </row>
    <row r="3422" spans="1:3" x14ac:dyDescent="0.55000000000000004">
      <c r="A3422" t="s">
        <v>16607</v>
      </c>
      <c r="B3422" t="s">
        <v>3202</v>
      </c>
      <c r="C3422" s="20" t="s">
        <v>28041</v>
      </c>
    </row>
    <row r="3423" spans="1:3" x14ac:dyDescent="0.55000000000000004">
      <c r="A3423" t="s">
        <v>22796</v>
      </c>
      <c r="B3423" t="s">
        <v>5554</v>
      </c>
      <c r="C3423" s="20" t="s">
        <v>28042</v>
      </c>
    </row>
    <row r="3424" spans="1:3" x14ac:dyDescent="0.55000000000000004">
      <c r="A3424" t="s">
        <v>16920</v>
      </c>
      <c r="B3424" t="s">
        <v>11407</v>
      </c>
      <c r="C3424" s="20" t="s">
        <v>28043</v>
      </c>
    </row>
    <row r="3425" spans="1:3" x14ac:dyDescent="0.55000000000000004">
      <c r="A3425" t="s">
        <v>22075</v>
      </c>
      <c r="B3425" t="s">
        <v>2346</v>
      </c>
      <c r="C3425" s="20" t="s">
        <v>28044</v>
      </c>
    </row>
    <row r="3426" spans="1:3" x14ac:dyDescent="0.55000000000000004">
      <c r="A3426" t="s">
        <v>19330</v>
      </c>
      <c r="B3426" t="s">
        <v>11506</v>
      </c>
      <c r="C3426" s="20" t="s">
        <v>28045</v>
      </c>
    </row>
    <row r="3427" spans="1:3" x14ac:dyDescent="0.55000000000000004">
      <c r="A3427" t="s">
        <v>19344</v>
      </c>
      <c r="B3427" t="s">
        <v>12979</v>
      </c>
      <c r="C3427" s="20" t="s">
        <v>28046</v>
      </c>
    </row>
    <row r="3428" spans="1:3" x14ac:dyDescent="0.55000000000000004">
      <c r="A3428" t="s">
        <v>17128</v>
      </c>
      <c r="B3428" t="s">
        <v>14869</v>
      </c>
      <c r="C3428" s="20" t="s">
        <v>28047</v>
      </c>
    </row>
    <row r="3429" spans="1:3" x14ac:dyDescent="0.55000000000000004">
      <c r="A3429" t="s">
        <v>16704</v>
      </c>
      <c r="B3429" t="s">
        <v>6521</v>
      </c>
      <c r="C3429" s="20" t="s">
        <v>28048</v>
      </c>
    </row>
    <row r="3430" spans="1:3" x14ac:dyDescent="0.55000000000000004">
      <c r="A3430" t="s">
        <v>17296</v>
      </c>
      <c r="B3430" t="s">
        <v>4294</v>
      </c>
      <c r="C3430" s="20" t="s">
        <v>28049</v>
      </c>
    </row>
    <row r="3431" spans="1:3" x14ac:dyDescent="0.55000000000000004">
      <c r="A3431" t="s">
        <v>18820</v>
      </c>
      <c r="B3431" t="s">
        <v>13863</v>
      </c>
      <c r="C3431" s="20" t="s">
        <v>28050</v>
      </c>
    </row>
    <row r="3432" spans="1:3" x14ac:dyDescent="0.55000000000000004">
      <c r="A3432" t="s">
        <v>18199</v>
      </c>
      <c r="B3432" t="s">
        <v>719</v>
      </c>
      <c r="C3432" s="20" t="s">
        <v>28051</v>
      </c>
    </row>
    <row r="3433" spans="1:3" x14ac:dyDescent="0.55000000000000004">
      <c r="A3433" t="s">
        <v>16883</v>
      </c>
      <c r="B3433" t="s">
        <v>10662</v>
      </c>
      <c r="C3433" s="20" t="s">
        <v>28052</v>
      </c>
    </row>
    <row r="3434" spans="1:3" x14ac:dyDescent="0.55000000000000004">
      <c r="A3434" t="s">
        <v>21632</v>
      </c>
      <c r="B3434" t="s">
        <v>7983</v>
      </c>
      <c r="C3434" s="20" t="s">
        <v>28053</v>
      </c>
    </row>
    <row r="3435" spans="1:3" x14ac:dyDescent="0.55000000000000004">
      <c r="A3435" t="s">
        <v>23867</v>
      </c>
      <c r="B3435" t="s">
        <v>3564</v>
      </c>
      <c r="C3435" s="20" t="s">
        <v>28054</v>
      </c>
    </row>
    <row r="3436" spans="1:3" x14ac:dyDescent="0.55000000000000004">
      <c r="A3436" t="s">
        <v>23659</v>
      </c>
      <c r="B3436" t="s">
        <v>15633</v>
      </c>
      <c r="C3436" s="20" t="s">
        <v>28055</v>
      </c>
    </row>
    <row r="3437" spans="1:3" x14ac:dyDescent="0.55000000000000004">
      <c r="A3437" t="s">
        <v>22559</v>
      </c>
      <c r="B3437" t="s">
        <v>15635</v>
      </c>
      <c r="C3437" s="20" t="s">
        <v>28056</v>
      </c>
    </row>
    <row r="3438" spans="1:3" x14ac:dyDescent="0.55000000000000004">
      <c r="A3438" t="s">
        <v>21157</v>
      </c>
      <c r="B3438" t="s">
        <v>1702</v>
      </c>
      <c r="C3438" s="20" t="s">
        <v>28057</v>
      </c>
    </row>
    <row r="3439" spans="1:3" x14ac:dyDescent="0.55000000000000004">
      <c r="A3439" t="s">
        <v>19222</v>
      </c>
      <c r="B3439" t="s">
        <v>9339</v>
      </c>
      <c r="C3439" s="20" t="s">
        <v>28058</v>
      </c>
    </row>
    <row r="3440" spans="1:3" x14ac:dyDescent="0.55000000000000004">
      <c r="A3440" t="s">
        <v>20719</v>
      </c>
      <c r="B3440" t="s">
        <v>899</v>
      </c>
      <c r="C3440" s="20" t="s">
        <v>28059</v>
      </c>
    </row>
    <row r="3441" spans="1:3" x14ac:dyDescent="0.55000000000000004">
      <c r="A3441" t="s">
        <v>17688</v>
      </c>
      <c r="B3441" t="s">
        <v>4104</v>
      </c>
      <c r="C3441" s="20" t="s">
        <v>28060</v>
      </c>
    </row>
    <row r="3442" spans="1:3" x14ac:dyDescent="0.55000000000000004">
      <c r="A3442" t="s">
        <v>20856</v>
      </c>
      <c r="B3442" t="s">
        <v>10472</v>
      </c>
      <c r="C3442" s="20" t="s">
        <v>28061</v>
      </c>
    </row>
    <row r="3443" spans="1:3" x14ac:dyDescent="0.55000000000000004">
      <c r="A3443" t="s">
        <v>21799</v>
      </c>
      <c r="B3443" t="s">
        <v>6484</v>
      </c>
      <c r="C3443" s="20" t="s">
        <v>28062</v>
      </c>
    </row>
    <row r="3444" spans="1:3" x14ac:dyDescent="0.55000000000000004">
      <c r="A3444" t="s">
        <v>20466</v>
      </c>
      <c r="B3444" t="s">
        <v>2396</v>
      </c>
      <c r="C3444" s="20" t="s">
        <v>28063</v>
      </c>
    </row>
    <row r="3445" spans="1:3" x14ac:dyDescent="0.55000000000000004">
      <c r="A3445" t="s">
        <v>17475</v>
      </c>
      <c r="B3445" t="s">
        <v>11457</v>
      </c>
      <c r="C3445" s="20" t="s">
        <v>28064</v>
      </c>
    </row>
    <row r="3446" spans="1:3" x14ac:dyDescent="0.55000000000000004">
      <c r="A3446" t="s">
        <v>17061</v>
      </c>
      <c r="B3446" t="s">
        <v>14146</v>
      </c>
      <c r="C3446" s="20" t="s">
        <v>28065</v>
      </c>
    </row>
    <row r="3447" spans="1:3" x14ac:dyDescent="0.55000000000000004">
      <c r="A3447" t="s">
        <v>20153</v>
      </c>
      <c r="B3447" t="s">
        <v>8029</v>
      </c>
      <c r="C3447" s="20" t="s">
        <v>28066</v>
      </c>
    </row>
    <row r="3448" spans="1:3" x14ac:dyDescent="0.55000000000000004">
      <c r="A3448" t="s">
        <v>20384</v>
      </c>
      <c r="B3448" t="s">
        <v>14700</v>
      </c>
      <c r="C3448" s="20" t="s">
        <v>28067</v>
      </c>
    </row>
    <row r="3449" spans="1:3" x14ac:dyDescent="0.55000000000000004">
      <c r="A3449" t="s">
        <v>20665</v>
      </c>
      <c r="B3449" t="s">
        <v>10520</v>
      </c>
      <c r="C3449" s="20" t="s">
        <v>28068</v>
      </c>
    </row>
    <row r="3450" spans="1:3" x14ac:dyDescent="0.55000000000000004">
      <c r="A3450" t="s">
        <v>18557</v>
      </c>
      <c r="B3450" t="s">
        <v>15637</v>
      </c>
      <c r="C3450" s="20" t="s">
        <v>28069</v>
      </c>
    </row>
    <row r="3451" spans="1:3" x14ac:dyDescent="0.55000000000000004">
      <c r="A3451" t="s">
        <v>19903</v>
      </c>
      <c r="B3451" t="s">
        <v>9859</v>
      </c>
      <c r="C3451" s="20" t="s">
        <v>28070</v>
      </c>
    </row>
    <row r="3452" spans="1:3" x14ac:dyDescent="0.55000000000000004">
      <c r="A3452" t="s">
        <v>18558</v>
      </c>
      <c r="B3452" t="s">
        <v>15639</v>
      </c>
      <c r="C3452" s="20" t="s">
        <v>28071</v>
      </c>
    </row>
    <row r="3453" spans="1:3" x14ac:dyDescent="0.55000000000000004">
      <c r="A3453" t="s">
        <v>23304</v>
      </c>
      <c r="B3453" t="s">
        <v>4403</v>
      </c>
      <c r="C3453" s="20" t="s">
        <v>28072</v>
      </c>
    </row>
    <row r="3454" spans="1:3" x14ac:dyDescent="0.55000000000000004">
      <c r="A3454" t="s">
        <v>23462</v>
      </c>
      <c r="B3454" t="s">
        <v>7075</v>
      </c>
      <c r="C3454" s="20" t="s">
        <v>28073</v>
      </c>
    </row>
    <row r="3455" spans="1:3" x14ac:dyDescent="0.55000000000000004">
      <c r="A3455" t="s">
        <v>19969</v>
      </c>
      <c r="B3455" t="s">
        <v>7711</v>
      </c>
      <c r="C3455" s="20" t="s">
        <v>28074</v>
      </c>
    </row>
    <row r="3456" spans="1:3" x14ac:dyDescent="0.55000000000000004">
      <c r="A3456" t="s">
        <v>18559</v>
      </c>
      <c r="B3456" t="s">
        <v>15641</v>
      </c>
      <c r="C3456" s="20" t="s">
        <v>28075</v>
      </c>
    </row>
    <row r="3457" spans="1:3" x14ac:dyDescent="0.55000000000000004">
      <c r="A3457" t="s">
        <v>24294</v>
      </c>
      <c r="B3457" t="s">
        <v>6059</v>
      </c>
      <c r="C3457" s="20" t="s">
        <v>28076</v>
      </c>
    </row>
    <row r="3458" spans="1:3" x14ac:dyDescent="0.55000000000000004">
      <c r="A3458" t="s">
        <v>21742</v>
      </c>
      <c r="B3458" t="s">
        <v>8470</v>
      </c>
      <c r="C3458" s="20" t="s">
        <v>28077</v>
      </c>
    </row>
    <row r="3459" spans="1:3" x14ac:dyDescent="0.55000000000000004">
      <c r="A3459" t="s">
        <v>24156</v>
      </c>
      <c r="B3459" t="s">
        <v>7358</v>
      </c>
      <c r="C3459" s="20" t="s">
        <v>28078</v>
      </c>
    </row>
    <row r="3460" spans="1:3" x14ac:dyDescent="0.55000000000000004">
      <c r="A3460" t="s">
        <v>17091</v>
      </c>
      <c r="B3460" t="s">
        <v>14526</v>
      </c>
      <c r="C3460" s="20" t="s">
        <v>28079</v>
      </c>
    </row>
    <row r="3461" spans="1:3" x14ac:dyDescent="0.55000000000000004">
      <c r="A3461" t="s">
        <v>20583</v>
      </c>
      <c r="B3461" t="s">
        <v>7697</v>
      </c>
      <c r="C3461" s="20" t="s">
        <v>28080</v>
      </c>
    </row>
    <row r="3462" spans="1:3" x14ac:dyDescent="0.55000000000000004">
      <c r="A3462" t="s">
        <v>23897</v>
      </c>
      <c r="B3462" t="s">
        <v>15643</v>
      </c>
      <c r="C3462" s="20" t="s">
        <v>28081</v>
      </c>
    </row>
    <row r="3463" spans="1:3" x14ac:dyDescent="0.55000000000000004">
      <c r="A3463" t="s">
        <v>21654</v>
      </c>
      <c r="B3463" t="s">
        <v>13012</v>
      </c>
      <c r="C3463" s="20" t="s">
        <v>28082</v>
      </c>
    </row>
    <row r="3464" spans="1:3" x14ac:dyDescent="0.55000000000000004">
      <c r="A3464" t="s">
        <v>17531</v>
      </c>
      <c r="B3464" t="s">
        <v>13008</v>
      </c>
      <c r="C3464" s="20" t="s">
        <v>28083</v>
      </c>
    </row>
    <row r="3465" spans="1:3" x14ac:dyDescent="0.55000000000000004">
      <c r="A3465" t="s">
        <v>20060</v>
      </c>
      <c r="B3465" t="s">
        <v>12246</v>
      </c>
      <c r="C3465" s="20" t="s">
        <v>28084</v>
      </c>
    </row>
    <row r="3466" spans="1:3" x14ac:dyDescent="0.55000000000000004">
      <c r="A3466" t="s">
        <v>16504</v>
      </c>
      <c r="B3466" t="s">
        <v>825</v>
      </c>
      <c r="C3466" s="20" t="s">
        <v>28085</v>
      </c>
    </row>
    <row r="3467" spans="1:3" x14ac:dyDescent="0.55000000000000004">
      <c r="A3467" t="s">
        <v>23296</v>
      </c>
      <c r="B3467" t="s">
        <v>4577</v>
      </c>
      <c r="C3467" s="20" t="s">
        <v>28086</v>
      </c>
    </row>
    <row r="3468" spans="1:3" x14ac:dyDescent="0.55000000000000004">
      <c r="A3468" t="s">
        <v>18560</v>
      </c>
      <c r="B3468" t="s">
        <v>15645</v>
      </c>
      <c r="C3468" s="20" t="s">
        <v>28087</v>
      </c>
    </row>
    <row r="3469" spans="1:3" x14ac:dyDescent="0.55000000000000004">
      <c r="A3469" t="s">
        <v>18152</v>
      </c>
      <c r="B3469" t="s">
        <v>10326</v>
      </c>
      <c r="C3469" s="20" t="s">
        <v>28088</v>
      </c>
    </row>
    <row r="3470" spans="1:3" x14ac:dyDescent="0.55000000000000004">
      <c r="A3470" t="s">
        <v>17527</v>
      </c>
      <c r="B3470" t="s">
        <v>12955</v>
      </c>
      <c r="C3470" s="20" t="s">
        <v>28089</v>
      </c>
    </row>
    <row r="3471" spans="1:3" x14ac:dyDescent="0.55000000000000004">
      <c r="A3471" t="s">
        <v>19139</v>
      </c>
      <c r="B3471" t="s">
        <v>13831</v>
      </c>
      <c r="C3471" s="20" t="s">
        <v>28090</v>
      </c>
    </row>
    <row r="3472" spans="1:3" x14ac:dyDescent="0.55000000000000004">
      <c r="A3472" t="s">
        <v>19671</v>
      </c>
      <c r="B3472" t="s">
        <v>15647</v>
      </c>
      <c r="C3472" s="20" t="s">
        <v>28091</v>
      </c>
    </row>
    <row r="3473" spans="1:3" x14ac:dyDescent="0.55000000000000004">
      <c r="A3473" t="s">
        <v>19305</v>
      </c>
      <c r="B3473" t="s">
        <v>6880</v>
      </c>
      <c r="C3473" s="20" t="s">
        <v>28092</v>
      </c>
    </row>
    <row r="3474" spans="1:3" x14ac:dyDescent="0.55000000000000004">
      <c r="A3474" t="s">
        <v>19644</v>
      </c>
      <c r="B3474" t="s">
        <v>5890</v>
      </c>
      <c r="C3474" s="20" t="s">
        <v>28093</v>
      </c>
    </row>
    <row r="3475" spans="1:3" x14ac:dyDescent="0.55000000000000004">
      <c r="A3475" t="s">
        <v>23104</v>
      </c>
      <c r="B3475" t="s">
        <v>10783</v>
      </c>
      <c r="C3475" s="20" t="s">
        <v>28094</v>
      </c>
    </row>
    <row r="3476" spans="1:3" x14ac:dyDescent="0.55000000000000004">
      <c r="A3476" t="s">
        <v>17728</v>
      </c>
      <c r="B3476" t="s">
        <v>6573</v>
      </c>
      <c r="C3476" s="20" t="s">
        <v>28095</v>
      </c>
    </row>
    <row r="3477" spans="1:3" x14ac:dyDescent="0.55000000000000004">
      <c r="A3477" t="s">
        <v>23874</v>
      </c>
      <c r="B3477" t="s">
        <v>3296</v>
      </c>
      <c r="C3477" s="20" t="s">
        <v>28096</v>
      </c>
    </row>
    <row r="3478" spans="1:3" x14ac:dyDescent="0.55000000000000004">
      <c r="A3478" t="s">
        <v>18841</v>
      </c>
      <c r="B3478" t="s">
        <v>14899</v>
      </c>
      <c r="C3478" s="20" t="s">
        <v>28097</v>
      </c>
    </row>
    <row r="3479" spans="1:3" x14ac:dyDescent="0.55000000000000004">
      <c r="A3479" t="s">
        <v>22890</v>
      </c>
      <c r="B3479" t="s">
        <v>1238</v>
      </c>
      <c r="C3479" s="20" t="s">
        <v>28098</v>
      </c>
    </row>
    <row r="3480" spans="1:3" x14ac:dyDescent="0.55000000000000004">
      <c r="A3480" t="s">
        <v>17785</v>
      </c>
      <c r="B3480" t="s">
        <v>9654</v>
      </c>
      <c r="C3480" s="20" t="s">
        <v>28099</v>
      </c>
    </row>
    <row r="3481" spans="1:3" x14ac:dyDescent="0.55000000000000004">
      <c r="A3481" t="s">
        <v>16948</v>
      </c>
      <c r="B3481" t="s">
        <v>11935</v>
      </c>
      <c r="C3481" s="20" t="s">
        <v>28100</v>
      </c>
    </row>
    <row r="3482" spans="1:3" x14ac:dyDescent="0.55000000000000004">
      <c r="A3482" t="s">
        <v>17407</v>
      </c>
      <c r="B3482" t="s">
        <v>8988</v>
      </c>
      <c r="C3482" s="20" t="s">
        <v>28101</v>
      </c>
    </row>
    <row r="3483" spans="1:3" x14ac:dyDescent="0.55000000000000004">
      <c r="A3483" t="s">
        <v>18666</v>
      </c>
      <c r="B3483" t="s">
        <v>711</v>
      </c>
      <c r="C3483" s="20" t="s">
        <v>28102</v>
      </c>
    </row>
    <row r="3484" spans="1:3" x14ac:dyDescent="0.55000000000000004">
      <c r="A3484" t="s">
        <v>22370</v>
      </c>
      <c r="B3484" t="s">
        <v>11728</v>
      </c>
      <c r="C3484" s="20" t="s">
        <v>28103</v>
      </c>
    </row>
    <row r="3485" spans="1:3" x14ac:dyDescent="0.55000000000000004">
      <c r="A3485" t="s">
        <v>17744</v>
      </c>
      <c r="B3485" t="s">
        <v>7734</v>
      </c>
      <c r="C3485" s="20" t="s">
        <v>28104</v>
      </c>
    </row>
    <row r="3486" spans="1:3" x14ac:dyDescent="0.55000000000000004">
      <c r="A3486" t="s">
        <v>21066</v>
      </c>
      <c r="B3486" t="s">
        <v>963</v>
      </c>
      <c r="C3486" s="20" t="s">
        <v>28105</v>
      </c>
    </row>
    <row r="3487" spans="1:3" x14ac:dyDescent="0.55000000000000004">
      <c r="A3487" t="s">
        <v>24295</v>
      </c>
      <c r="B3487" t="s">
        <v>123</v>
      </c>
      <c r="C3487" s="20" t="s">
        <v>28106</v>
      </c>
    </row>
    <row r="3488" spans="1:3" x14ac:dyDescent="0.55000000000000004">
      <c r="A3488" t="s">
        <v>19900</v>
      </c>
      <c r="B3488" t="s">
        <v>9502</v>
      </c>
      <c r="C3488" s="20" t="s">
        <v>28107</v>
      </c>
    </row>
    <row r="3489" spans="1:3" x14ac:dyDescent="0.55000000000000004">
      <c r="A3489" t="s">
        <v>17766</v>
      </c>
      <c r="B3489" t="s">
        <v>8920</v>
      </c>
      <c r="C3489" s="20" t="s">
        <v>28108</v>
      </c>
    </row>
    <row r="3490" spans="1:3" x14ac:dyDescent="0.55000000000000004">
      <c r="A3490" t="s">
        <v>17610</v>
      </c>
      <c r="B3490" t="s">
        <v>15042</v>
      </c>
      <c r="C3490" s="20" t="s">
        <v>28109</v>
      </c>
    </row>
    <row r="3491" spans="1:3" x14ac:dyDescent="0.55000000000000004">
      <c r="A3491" t="s">
        <v>20950</v>
      </c>
      <c r="B3491" t="s">
        <v>13412</v>
      </c>
      <c r="C3491" s="20" t="s">
        <v>28110</v>
      </c>
    </row>
    <row r="3492" spans="1:3" x14ac:dyDescent="0.55000000000000004">
      <c r="A3492" t="s">
        <v>19754</v>
      </c>
      <c r="B3492" t="s">
        <v>10852</v>
      </c>
      <c r="C3492" s="20" t="s">
        <v>28111</v>
      </c>
    </row>
    <row r="3493" spans="1:3" x14ac:dyDescent="0.55000000000000004">
      <c r="A3493" t="s">
        <v>21660</v>
      </c>
      <c r="B3493" t="s">
        <v>5261</v>
      </c>
      <c r="C3493" s="20" t="s">
        <v>28112</v>
      </c>
    </row>
    <row r="3494" spans="1:3" x14ac:dyDescent="0.55000000000000004">
      <c r="A3494" t="s">
        <v>19087</v>
      </c>
      <c r="B3494" t="s">
        <v>8118</v>
      </c>
      <c r="C3494" s="20" t="s">
        <v>28113</v>
      </c>
    </row>
    <row r="3495" spans="1:3" x14ac:dyDescent="0.55000000000000004">
      <c r="A3495" t="s">
        <v>21366</v>
      </c>
      <c r="B3495" t="s">
        <v>7388</v>
      </c>
      <c r="C3495" s="20" t="s">
        <v>28114</v>
      </c>
    </row>
    <row r="3496" spans="1:3" x14ac:dyDescent="0.55000000000000004">
      <c r="A3496" t="s">
        <v>23535</v>
      </c>
      <c r="B3496" t="s">
        <v>7695</v>
      </c>
      <c r="C3496" s="20" t="s">
        <v>28115</v>
      </c>
    </row>
    <row r="3497" spans="1:3" x14ac:dyDescent="0.55000000000000004">
      <c r="A3497" t="s">
        <v>17587</v>
      </c>
      <c r="B3497" t="s">
        <v>14518</v>
      </c>
      <c r="C3497" s="20" t="s">
        <v>28116</v>
      </c>
    </row>
    <row r="3498" spans="1:3" x14ac:dyDescent="0.55000000000000004">
      <c r="A3498" t="s">
        <v>18744</v>
      </c>
      <c r="B3498" t="s">
        <v>8657</v>
      </c>
      <c r="C3498" s="20" t="s">
        <v>28117</v>
      </c>
    </row>
    <row r="3499" spans="1:3" x14ac:dyDescent="0.55000000000000004">
      <c r="A3499" t="s">
        <v>16768</v>
      </c>
      <c r="B3499" t="s">
        <v>8261</v>
      </c>
      <c r="C3499" s="20" t="s">
        <v>28118</v>
      </c>
    </row>
    <row r="3500" spans="1:3" x14ac:dyDescent="0.55000000000000004">
      <c r="A3500" t="s">
        <v>23927</v>
      </c>
      <c r="B3500" t="s">
        <v>15649</v>
      </c>
      <c r="C3500" s="20" t="s">
        <v>28119</v>
      </c>
    </row>
    <row r="3501" spans="1:3" x14ac:dyDescent="0.55000000000000004">
      <c r="A3501" t="s">
        <v>20379</v>
      </c>
      <c r="B3501" t="s">
        <v>13527</v>
      </c>
      <c r="C3501" s="20" t="s">
        <v>28120</v>
      </c>
    </row>
    <row r="3502" spans="1:3" x14ac:dyDescent="0.55000000000000004">
      <c r="A3502" t="s">
        <v>23414</v>
      </c>
      <c r="B3502" t="s">
        <v>12445</v>
      </c>
      <c r="C3502" s="20" t="s">
        <v>28121</v>
      </c>
    </row>
    <row r="3503" spans="1:3" x14ac:dyDescent="0.55000000000000004">
      <c r="A3503" t="s">
        <v>20725</v>
      </c>
      <c r="B3503" t="s">
        <v>8960</v>
      </c>
      <c r="C3503" s="20" t="e">
        <v>#N/A</v>
      </c>
    </row>
    <row r="3504" spans="1:3" x14ac:dyDescent="0.55000000000000004">
      <c r="A3504" t="s">
        <v>22153</v>
      </c>
      <c r="B3504" t="s">
        <v>10075</v>
      </c>
      <c r="C3504" s="20" t="s">
        <v>28122</v>
      </c>
    </row>
    <row r="3505" spans="1:3" x14ac:dyDescent="0.55000000000000004">
      <c r="A3505" t="s">
        <v>20462</v>
      </c>
      <c r="B3505" t="s">
        <v>949</v>
      </c>
      <c r="C3505" s="20" t="s">
        <v>28123</v>
      </c>
    </row>
    <row r="3506" spans="1:3" x14ac:dyDescent="0.55000000000000004">
      <c r="A3506" t="s">
        <v>21094</v>
      </c>
      <c r="B3506" t="s">
        <v>12745</v>
      </c>
      <c r="C3506" s="20" t="s">
        <v>28124</v>
      </c>
    </row>
    <row r="3507" spans="1:3" x14ac:dyDescent="0.55000000000000004">
      <c r="A3507" t="s">
        <v>22334</v>
      </c>
      <c r="B3507" t="s">
        <v>8365</v>
      </c>
      <c r="C3507" s="20" t="s">
        <v>28125</v>
      </c>
    </row>
    <row r="3508" spans="1:3" x14ac:dyDescent="0.55000000000000004">
      <c r="A3508" t="s">
        <v>18561</v>
      </c>
      <c r="B3508" t="s">
        <v>15651</v>
      </c>
      <c r="C3508" s="20" t="s">
        <v>28126</v>
      </c>
    </row>
    <row r="3509" spans="1:3" x14ac:dyDescent="0.55000000000000004">
      <c r="A3509" t="s">
        <v>23125</v>
      </c>
      <c r="B3509" t="s">
        <v>4833</v>
      </c>
      <c r="C3509" s="20" t="s">
        <v>28127</v>
      </c>
    </row>
    <row r="3510" spans="1:3" x14ac:dyDescent="0.55000000000000004">
      <c r="A3510" t="s">
        <v>19027</v>
      </c>
      <c r="B3510" t="s">
        <v>15069</v>
      </c>
      <c r="C3510" s="20" t="s">
        <v>28128</v>
      </c>
    </row>
    <row r="3511" spans="1:3" x14ac:dyDescent="0.55000000000000004">
      <c r="A3511" t="s">
        <v>23295</v>
      </c>
      <c r="B3511" t="s">
        <v>7738</v>
      </c>
      <c r="C3511" s="20" t="s">
        <v>28129</v>
      </c>
    </row>
    <row r="3512" spans="1:3" x14ac:dyDescent="0.55000000000000004">
      <c r="A3512" t="s">
        <v>22293</v>
      </c>
      <c r="B3512" t="s">
        <v>8098</v>
      </c>
      <c r="C3512" s="20" t="s">
        <v>28130</v>
      </c>
    </row>
    <row r="3513" spans="1:3" x14ac:dyDescent="0.55000000000000004">
      <c r="A3513" t="s">
        <v>20684</v>
      </c>
      <c r="B3513" t="s">
        <v>10834</v>
      </c>
      <c r="C3513" s="20" t="s">
        <v>28131</v>
      </c>
    </row>
    <row r="3514" spans="1:3" x14ac:dyDescent="0.55000000000000004">
      <c r="A3514" t="s">
        <v>18987</v>
      </c>
      <c r="B3514" t="s">
        <v>13302</v>
      </c>
      <c r="C3514" s="20" t="s">
        <v>28132</v>
      </c>
    </row>
    <row r="3515" spans="1:3" x14ac:dyDescent="0.55000000000000004">
      <c r="A3515" t="s">
        <v>20111</v>
      </c>
      <c r="B3515" t="s">
        <v>10140</v>
      </c>
      <c r="C3515" s="20" t="s">
        <v>28133</v>
      </c>
    </row>
    <row r="3516" spans="1:3" x14ac:dyDescent="0.55000000000000004">
      <c r="A3516" t="s">
        <v>18042</v>
      </c>
      <c r="B3516" t="s">
        <v>12501</v>
      </c>
      <c r="C3516" s="20" t="s">
        <v>28134</v>
      </c>
    </row>
    <row r="3517" spans="1:3" x14ac:dyDescent="0.55000000000000004">
      <c r="A3517" t="s">
        <v>20420</v>
      </c>
      <c r="B3517" t="s">
        <v>3050</v>
      </c>
      <c r="C3517" s="20" t="s">
        <v>28135</v>
      </c>
    </row>
    <row r="3518" spans="1:3" x14ac:dyDescent="0.55000000000000004">
      <c r="A3518" t="s">
        <v>19964</v>
      </c>
      <c r="B3518" t="s">
        <v>6135</v>
      </c>
      <c r="C3518" s="20" t="s">
        <v>28136</v>
      </c>
    </row>
    <row r="3519" spans="1:3" x14ac:dyDescent="0.55000000000000004">
      <c r="A3519" t="s">
        <v>18875</v>
      </c>
      <c r="B3519" t="s">
        <v>1458</v>
      </c>
      <c r="C3519" s="20" t="s">
        <v>28137</v>
      </c>
    </row>
    <row r="3520" spans="1:3" x14ac:dyDescent="0.55000000000000004">
      <c r="A3520" t="s">
        <v>21240</v>
      </c>
      <c r="B3520" t="s">
        <v>10448</v>
      </c>
      <c r="C3520" s="20" t="s">
        <v>24636</v>
      </c>
    </row>
    <row r="3521" spans="1:3" x14ac:dyDescent="0.55000000000000004">
      <c r="A3521" t="s">
        <v>17444</v>
      </c>
      <c r="B3521" t="s">
        <v>10448</v>
      </c>
      <c r="C3521" s="20" t="s">
        <v>24636</v>
      </c>
    </row>
    <row r="3522" spans="1:3" x14ac:dyDescent="0.55000000000000004">
      <c r="A3522" t="s">
        <v>20448</v>
      </c>
      <c r="B3522" t="s">
        <v>12917</v>
      </c>
      <c r="C3522" s="20" t="s">
        <v>28138</v>
      </c>
    </row>
    <row r="3523" spans="1:3" x14ac:dyDescent="0.55000000000000004">
      <c r="A3523" t="s">
        <v>18289</v>
      </c>
      <c r="B3523" t="s">
        <v>1056</v>
      </c>
      <c r="C3523" s="20" t="s">
        <v>28139</v>
      </c>
    </row>
    <row r="3524" spans="1:3" x14ac:dyDescent="0.55000000000000004">
      <c r="A3524" t="s">
        <v>19530</v>
      </c>
      <c r="B3524" t="s">
        <v>4228</v>
      </c>
      <c r="C3524" s="20" t="s">
        <v>28140</v>
      </c>
    </row>
    <row r="3525" spans="1:3" x14ac:dyDescent="0.55000000000000004">
      <c r="A3525" t="s">
        <v>20995</v>
      </c>
      <c r="B3525" t="s">
        <v>1782</v>
      </c>
      <c r="C3525" s="20" t="s">
        <v>28141</v>
      </c>
    </row>
    <row r="3526" spans="1:3" x14ac:dyDescent="0.55000000000000004">
      <c r="A3526" t="s">
        <v>21490</v>
      </c>
      <c r="B3526" t="s">
        <v>1494</v>
      </c>
      <c r="C3526" s="20" t="s">
        <v>28142</v>
      </c>
    </row>
    <row r="3527" spans="1:3" x14ac:dyDescent="0.55000000000000004">
      <c r="A3527" t="s">
        <v>16693</v>
      </c>
      <c r="B3527" t="s">
        <v>6237</v>
      </c>
      <c r="C3527" s="20" t="s">
        <v>28143</v>
      </c>
    </row>
    <row r="3528" spans="1:3" x14ac:dyDescent="0.55000000000000004">
      <c r="A3528" t="s">
        <v>21360</v>
      </c>
      <c r="B3528" t="s">
        <v>8108</v>
      </c>
      <c r="C3528" s="20" t="s">
        <v>28144</v>
      </c>
    </row>
    <row r="3529" spans="1:3" x14ac:dyDescent="0.55000000000000004">
      <c r="A3529" t="s">
        <v>17616</v>
      </c>
      <c r="B3529" t="s">
        <v>645</v>
      </c>
      <c r="C3529" s="20" t="s">
        <v>28145</v>
      </c>
    </row>
    <row r="3530" spans="1:3" x14ac:dyDescent="0.55000000000000004">
      <c r="A3530" t="s">
        <v>17892</v>
      </c>
      <c r="B3530" t="s">
        <v>14398</v>
      </c>
      <c r="C3530" s="20" t="s">
        <v>28146</v>
      </c>
    </row>
    <row r="3531" spans="1:3" x14ac:dyDescent="0.55000000000000004">
      <c r="A3531" t="s">
        <v>19764</v>
      </c>
      <c r="B3531" t="s">
        <v>13575</v>
      </c>
      <c r="C3531" s="20" t="s">
        <v>28147</v>
      </c>
    </row>
    <row r="3532" spans="1:3" x14ac:dyDescent="0.55000000000000004">
      <c r="A3532" t="s">
        <v>18562</v>
      </c>
      <c r="B3532" t="s">
        <v>15653</v>
      </c>
      <c r="C3532" s="20" t="s">
        <v>28148</v>
      </c>
    </row>
    <row r="3533" spans="1:3" x14ac:dyDescent="0.55000000000000004">
      <c r="A3533" t="s">
        <v>21045</v>
      </c>
      <c r="B3533" t="s">
        <v>771</v>
      </c>
      <c r="C3533" s="20" t="s">
        <v>28149</v>
      </c>
    </row>
    <row r="3534" spans="1:3" x14ac:dyDescent="0.55000000000000004">
      <c r="A3534" t="s">
        <v>23282</v>
      </c>
      <c r="B3534" t="s">
        <v>13392</v>
      </c>
      <c r="C3534" s="20" t="s">
        <v>28150</v>
      </c>
    </row>
    <row r="3535" spans="1:3" x14ac:dyDescent="0.55000000000000004">
      <c r="A3535" t="s">
        <v>17611</v>
      </c>
      <c r="B3535" t="s">
        <v>15055</v>
      </c>
      <c r="C3535" s="20" t="s">
        <v>28151</v>
      </c>
    </row>
    <row r="3536" spans="1:3" x14ac:dyDescent="0.55000000000000004">
      <c r="A3536" t="s">
        <v>17626</v>
      </c>
      <c r="B3536" t="s">
        <v>933</v>
      </c>
      <c r="C3536" s="20" t="s">
        <v>28152</v>
      </c>
    </row>
    <row r="3537" spans="1:3" x14ac:dyDescent="0.55000000000000004">
      <c r="A3537" t="s">
        <v>18563</v>
      </c>
      <c r="B3537" t="s">
        <v>15655</v>
      </c>
      <c r="C3537" s="20" t="s">
        <v>28153</v>
      </c>
    </row>
    <row r="3538" spans="1:3" x14ac:dyDescent="0.55000000000000004">
      <c r="A3538" t="s">
        <v>21001</v>
      </c>
      <c r="B3538" t="s">
        <v>661</v>
      </c>
      <c r="C3538" s="20" t="s">
        <v>28154</v>
      </c>
    </row>
    <row r="3539" spans="1:3" x14ac:dyDescent="0.55000000000000004">
      <c r="A3539" t="s">
        <v>17295</v>
      </c>
      <c r="B3539" t="s">
        <v>4170</v>
      </c>
      <c r="C3539" s="20" t="s">
        <v>28155</v>
      </c>
    </row>
    <row r="3540" spans="1:3" x14ac:dyDescent="0.55000000000000004">
      <c r="A3540" t="s">
        <v>20955</v>
      </c>
      <c r="B3540" t="s">
        <v>2224</v>
      </c>
      <c r="C3540" s="20" t="s">
        <v>28156</v>
      </c>
    </row>
    <row r="3541" spans="1:3" x14ac:dyDescent="0.55000000000000004">
      <c r="A3541" t="s">
        <v>24466</v>
      </c>
      <c r="B3541" t="s">
        <v>5771</v>
      </c>
      <c r="C3541" s="20" t="s">
        <v>28157</v>
      </c>
    </row>
    <row r="3542" spans="1:3" x14ac:dyDescent="0.55000000000000004">
      <c r="A3542" t="s">
        <v>22773</v>
      </c>
      <c r="B3542" t="s">
        <v>15657</v>
      </c>
      <c r="C3542" s="20" t="s">
        <v>28158</v>
      </c>
    </row>
    <row r="3543" spans="1:3" x14ac:dyDescent="0.55000000000000004">
      <c r="A3543" t="s">
        <v>23788</v>
      </c>
      <c r="B3543" t="s">
        <v>15659</v>
      </c>
      <c r="C3543" s="20" t="s">
        <v>28159</v>
      </c>
    </row>
    <row r="3544" spans="1:3" x14ac:dyDescent="0.55000000000000004">
      <c r="A3544" t="s">
        <v>23693</v>
      </c>
      <c r="B3544" t="s">
        <v>15661</v>
      </c>
      <c r="C3544" s="20" t="s">
        <v>28160</v>
      </c>
    </row>
    <row r="3545" spans="1:3" x14ac:dyDescent="0.55000000000000004">
      <c r="A3545" t="s">
        <v>21751</v>
      </c>
      <c r="B3545" t="s">
        <v>13243</v>
      </c>
      <c r="C3545" s="20" t="s">
        <v>28161</v>
      </c>
    </row>
    <row r="3546" spans="1:3" x14ac:dyDescent="0.55000000000000004">
      <c r="A3546" t="s">
        <v>20885</v>
      </c>
      <c r="B3546" t="s">
        <v>13972</v>
      </c>
      <c r="C3546" s="20" t="s">
        <v>28162</v>
      </c>
    </row>
    <row r="3547" spans="1:3" x14ac:dyDescent="0.55000000000000004">
      <c r="A3547" t="s">
        <v>17463</v>
      </c>
      <c r="B3547" t="s">
        <v>11213</v>
      </c>
      <c r="C3547" s="20" t="s">
        <v>28163</v>
      </c>
    </row>
    <row r="3548" spans="1:3" x14ac:dyDescent="0.55000000000000004">
      <c r="A3548" t="s">
        <v>19864</v>
      </c>
      <c r="B3548" t="s">
        <v>633</v>
      </c>
      <c r="C3548" s="20" t="s">
        <v>28164</v>
      </c>
    </row>
    <row r="3549" spans="1:3" x14ac:dyDescent="0.55000000000000004">
      <c r="A3549" t="s">
        <v>16449</v>
      </c>
      <c r="B3549" t="s">
        <v>147</v>
      </c>
      <c r="C3549" s="20" t="s">
        <v>28165</v>
      </c>
    </row>
    <row r="3550" spans="1:3" x14ac:dyDescent="0.55000000000000004">
      <c r="A3550" t="s">
        <v>18564</v>
      </c>
      <c r="B3550" t="s">
        <v>15663</v>
      </c>
      <c r="C3550" s="20" t="s">
        <v>28166</v>
      </c>
    </row>
    <row r="3551" spans="1:3" x14ac:dyDescent="0.55000000000000004">
      <c r="A3551" t="s">
        <v>19672</v>
      </c>
      <c r="B3551" t="s">
        <v>15665</v>
      </c>
      <c r="C3551" s="20" t="s">
        <v>28167</v>
      </c>
    </row>
    <row r="3552" spans="1:3" x14ac:dyDescent="0.55000000000000004">
      <c r="A3552" t="s">
        <v>16744</v>
      </c>
      <c r="B3552" t="s">
        <v>7520</v>
      </c>
      <c r="C3552" s="20" t="s">
        <v>28168</v>
      </c>
    </row>
    <row r="3553" spans="1:3" x14ac:dyDescent="0.55000000000000004">
      <c r="A3553" t="s">
        <v>18789</v>
      </c>
      <c r="B3553" t="s">
        <v>11757</v>
      </c>
      <c r="C3553" s="20" t="s">
        <v>28169</v>
      </c>
    </row>
    <row r="3554" spans="1:3" x14ac:dyDescent="0.55000000000000004">
      <c r="A3554" t="s">
        <v>16627</v>
      </c>
      <c r="B3554" t="s">
        <v>3752</v>
      </c>
      <c r="C3554" s="20" t="s">
        <v>28170</v>
      </c>
    </row>
    <row r="3555" spans="1:3" x14ac:dyDescent="0.55000000000000004">
      <c r="A3555" t="s">
        <v>19109</v>
      </c>
      <c r="B3555" t="s">
        <v>10580</v>
      </c>
      <c r="C3555" s="20" t="s">
        <v>28171</v>
      </c>
    </row>
    <row r="3556" spans="1:3" x14ac:dyDescent="0.55000000000000004">
      <c r="A3556" t="s">
        <v>19122</v>
      </c>
      <c r="B3556" t="s">
        <v>12526</v>
      </c>
      <c r="C3556" s="20" t="s">
        <v>28172</v>
      </c>
    </row>
    <row r="3557" spans="1:3" x14ac:dyDescent="0.55000000000000004">
      <c r="A3557" t="s">
        <v>18565</v>
      </c>
      <c r="B3557" t="s">
        <v>15667</v>
      </c>
      <c r="C3557" s="20" t="s">
        <v>28173</v>
      </c>
    </row>
    <row r="3558" spans="1:3" x14ac:dyDescent="0.55000000000000004">
      <c r="A3558" t="s">
        <v>20053</v>
      </c>
      <c r="B3558" t="s">
        <v>10864</v>
      </c>
      <c r="C3558" s="20" t="s">
        <v>28174</v>
      </c>
    </row>
    <row r="3559" spans="1:3" x14ac:dyDescent="0.55000000000000004">
      <c r="A3559" t="s">
        <v>17543</v>
      </c>
      <c r="B3559" t="s">
        <v>13410</v>
      </c>
      <c r="C3559" s="20" t="s">
        <v>28175</v>
      </c>
    </row>
    <row r="3560" spans="1:3" x14ac:dyDescent="0.55000000000000004">
      <c r="A3560" t="s">
        <v>20641</v>
      </c>
      <c r="B3560" t="s">
        <v>10322</v>
      </c>
      <c r="C3560" s="20" t="s">
        <v>28176</v>
      </c>
    </row>
    <row r="3561" spans="1:3" x14ac:dyDescent="0.55000000000000004">
      <c r="A3561" t="s">
        <v>18048</v>
      </c>
      <c r="B3561" t="s">
        <v>12893</v>
      </c>
      <c r="C3561" s="20" t="s">
        <v>28177</v>
      </c>
    </row>
    <row r="3562" spans="1:3" x14ac:dyDescent="0.55000000000000004">
      <c r="A3562" t="s">
        <v>19452</v>
      </c>
      <c r="B3562" t="s">
        <v>6381</v>
      </c>
      <c r="C3562" s="20" t="s">
        <v>28178</v>
      </c>
    </row>
    <row r="3563" spans="1:3" x14ac:dyDescent="0.55000000000000004">
      <c r="A3563" t="s">
        <v>23453</v>
      </c>
      <c r="B3563" t="s">
        <v>2642</v>
      </c>
      <c r="C3563" s="20" t="s">
        <v>28179</v>
      </c>
    </row>
    <row r="3564" spans="1:3" x14ac:dyDescent="0.55000000000000004">
      <c r="A3564" t="s">
        <v>21101</v>
      </c>
      <c r="B3564" t="s">
        <v>5243</v>
      </c>
      <c r="C3564" s="20" t="s">
        <v>28180</v>
      </c>
    </row>
    <row r="3565" spans="1:3" x14ac:dyDescent="0.55000000000000004">
      <c r="A3565" t="s">
        <v>22346</v>
      </c>
      <c r="B3565" t="s">
        <v>4424</v>
      </c>
      <c r="C3565" s="20" t="s">
        <v>28181</v>
      </c>
    </row>
    <row r="3566" spans="1:3" x14ac:dyDescent="0.55000000000000004">
      <c r="A3566" t="s">
        <v>16714</v>
      </c>
      <c r="B3566" t="s">
        <v>6756</v>
      </c>
      <c r="C3566" s="20" t="s">
        <v>28182</v>
      </c>
    </row>
    <row r="3567" spans="1:3" x14ac:dyDescent="0.55000000000000004">
      <c r="A3567" t="s">
        <v>22211</v>
      </c>
      <c r="B3567" t="s">
        <v>8317</v>
      </c>
      <c r="C3567" s="20" t="s">
        <v>28183</v>
      </c>
    </row>
    <row r="3568" spans="1:3" x14ac:dyDescent="0.55000000000000004">
      <c r="A3568" t="s">
        <v>24282</v>
      </c>
      <c r="B3568" t="s">
        <v>9306</v>
      </c>
      <c r="C3568" s="20" t="s">
        <v>28184</v>
      </c>
    </row>
    <row r="3569" spans="1:3" x14ac:dyDescent="0.55000000000000004">
      <c r="A3569" t="s">
        <v>22726</v>
      </c>
      <c r="B3569" t="s">
        <v>2810</v>
      </c>
      <c r="C3569" s="20" t="s">
        <v>28185</v>
      </c>
    </row>
    <row r="3570" spans="1:3" x14ac:dyDescent="0.55000000000000004">
      <c r="A3570" t="s">
        <v>18566</v>
      </c>
      <c r="B3570" t="s">
        <v>15669</v>
      </c>
      <c r="C3570" s="20" t="s">
        <v>28186</v>
      </c>
    </row>
    <row r="3571" spans="1:3" x14ac:dyDescent="0.55000000000000004">
      <c r="A3571" t="s">
        <v>20710</v>
      </c>
      <c r="B3571" t="s">
        <v>3120</v>
      </c>
      <c r="C3571" s="20" t="s">
        <v>28187</v>
      </c>
    </row>
    <row r="3572" spans="1:3" x14ac:dyDescent="0.55000000000000004">
      <c r="A3572" t="s">
        <v>16717</v>
      </c>
      <c r="B3572" t="s">
        <v>6836</v>
      </c>
      <c r="C3572" s="20" t="s">
        <v>28188</v>
      </c>
    </row>
    <row r="3573" spans="1:3" x14ac:dyDescent="0.55000000000000004">
      <c r="A3573" t="s">
        <v>21798</v>
      </c>
      <c r="B3573" t="s">
        <v>174</v>
      </c>
      <c r="C3573" s="20" t="s">
        <v>28189</v>
      </c>
    </row>
    <row r="3574" spans="1:3" x14ac:dyDescent="0.55000000000000004">
      <c r="A3574" t="s">
        <v>22505</v>
      </c>
      <c r="B3574" s="22" t="s">
        <v>15671</v>
      </c>
      <c r="C3574" s="20" t="s">
        <v>28190</v>
      </c>
    </row>
    <row r="3575" spans="1:3" x14ac:dyDescent="0.55000000000000004">
      <c r="A3575" t="s">
        <v>22789</v>
      </c>
      <c r="B3575" t="s">
        <v>15673</v>
      </c>
      <c r="C3575" s="20" t="s">
        <v>28191</v>
      </c>
    </row>
    <row r="3576" spans="1:3" x14ac:dyDescent="0.55000000000000004">
      <c r="A3576" t="s">
        <v>16816</v>
      </c>
      <c r="B3576" t="s">
        <v>9059</v>
      </c>
      <c r="C3576" s="20" t="s">
        <v>28192</v>
      </c>
    </row>
    <row r="3577" spans="1:3" x14ac:dyDescent="0.55000000000000004">
      <c r="A3577" t="s">
        <v>16905</v>
      </c>
      <c r="B3577" t="s">
        <v>11128</v>
      </c>
      <c r="C3577" s="20" t="s">
        <v>28193</v>
      </c>
    </row>
    <row r="3578" spans="1:3" x14ac:dyDescent="0.55000000000000004">
      <c r="A3578" t="s">
        <v>22771</v>
      </c>
      <c r="B3578" t="s">
        <v>4442</v>
      </c>
      <c r="C3578" s="20" t="s">
        <v>24637</v>
      </c>
    </row>
    <row r="3579" spans="1:3" x14ac:dyDescent="0.55000000000000004">
      <c r="A3579" t="s">
        <v>19673</v>
      </c>
      <c r="B3579" t="s">
        <v>4442</v>
      </c>
      <c r="C3579" s="20" t="s">
        <v>24637</v>
      </c>
    </row>
    <row r="3580" spans="1:3" x14ac:dyDescent="0.55000000000000004">
      <c r="A3580" t="s">
        <v>24448</v>
      </c>
      <c r="B3580" t="s">
        <v>4053</v>
      </c>
      <c r="C3580" s="20" t="s">
        <v>28194</v>
      </c>
    </row>
    <row r="3581" spans="1:3" x14ac:dyDescent="0.55000000000000004">
      <c r="A3581" t="s">
        <v>17940</v>
      </c>
      <c r="B3581" t="s">
        <v>3596</v>
      </c>
      <c r="C3581" s="20" t="s">
        <v>28195</v>
      </c>
    </row>
    <row r="3582" spans="1:3" x14ac:dyDescent="0.55000000000000004">
      <c r="A3582" t="s">
        <v>18759</v>
      </c>
      <c r="B3582" t="s">
        <v>9478</v>
      </c>
      <c r="C3582" s="20" t="s">
        <v>28196</v>
      </c>
    </row>
    <row r="3583" spans="1:3" x14ac:dyDescent="0.55000000000000004">
      <c r="A3583" t="s">
        <v>20100</v>
      </c>
      <c r="B3583" t="s">
        <v>6708</v>
      </c>
      <c r="C3583" s="20" t="s">
        <v>28197</v>
      </c>
    </row>
    <row r="3584" spans="1:3" x14ac:dyDescent="0.55000000000000004">
      <c r="A3584" t="s">
        <v>16781</v>
      </c>
      <c r="B3584" t="s">
        <v>8659</v>
      </c>
      <c r="C3584" s="20" t="s">
        <v>28198</v>
      </c>
    </row>
    <row r="3585" spans="1:3" x14ac:dyDescent="0.55000000000000004">
      <c r="A3585" t="s">
        <v>21771</v>
      </c>
      <c r="B3585" t="s">
        <v>1780</v>
      </c>
      <c r="C3585" s="20" t="s">
        <v>28199</v>
      </c>
    </row>
    <row r="3586" spans="1:3" x14ac:dyDescent="0.55000000000000004">
      <c r="A3586" t="s">
        <v>19500</v>
      </c>
      <c r="B3586" t="s">
        <v>8333</v>
      </c>
      <c r="C3586" s="20" t="s">
        <v>28200</v>
      </c>
    </row>
    <row r="3587" spans="1:3" x14ac:dyDescent="0.55000000000000004">
      <c r="A3587" t="s">
        <v>17792</v>
      </c>
      <c r="B3587" t="s">
        <v>10197</v>
      </c>
      <c r="C3587" s="20" t="s">
        <v>28201</v>
      </c>
    </row>
    <row r="3588" spans="1:3" x14ac:dyDescent="0.55000000000000004">
      <c r="A3588" t="s">
        <v>22914</v>
      </c>
      <c r="B3588" t="s">
        <v>757</v>
      </c>
      <c r="C3588" s="20" t="s">
        <v>28202</v>
      </c>
    </row>
    <row r="3589" spans="1:3" x14ac:dyDescent="0.55000000000000004">
      <c r="A3589" t="s">
        <v>23409</v>
      </c>
      <c r="B3589" t="s">
        <v>12519</v>
      </c>
      <c r="C3589" s="20" t="s">
        <v>28203</v>
      </c>
    </row>
    <row r="3590" spans="1:3" x14ac:dyDescent="0.55000000000000004">
      <c r="A3590" t="s">
        <v>24053</v>
      </c>
      <c r="B3590" t="s">
        <v>12861</v>
      </c>
      <c r="C3590" s="20" t="s">
        <v>28204</v>
      </c>
    </row>
    <row r="3591" spans="1:3" x14ac:dyDescent="0.55000000000000004">
      <c r="A3591" t="s">
        <v>18140</v>
      </c>
      <c r="B3591" t="s">
        <v>8609</v>
      </c>
      <c r="C3591" s="20" t="s">
        <v>28205</v>
      </c>
    </row>
    <row r="3592" spans="1:3" x14ac:dyDescent="0.55000000000000004">
      <c r="A3592" t="s">
        <v>24285</v>
      </c>
      <c r="B3592" t="s">
        <v>3444</v>
      </c>
      <c r="C3592" s="20" t="s">
        <v>28206</v>
      </c>
    </row>
    <row r="3593" spans="1:3" x14ac:dyDescent="0.55000000000000004">
      <c r="A3593" t="s">
        <v>23900</v>
      </c>
      <c r="B3593" t="s">
        <v>4071</v>
      </c>
      <c r="C3593" s="20" t="s">
        <v>28207</v>
      </c>
    </row>
    <row r="3594" spans="1:3" x14ac:dyDescent="0.55000000000000004">
      <c r="A3594" t="s">
        <v>17395</v>
      </c>
      <c r="B3594" t="s">
        <v>8521</v>
      </c>
      <c r="C3594" s="20" t="s">
        <v>28208</v>
      </c>
    </row>
    <row r="3595" spans="1:3" x14ac:dyDescent="0.55000000000000004">
      <c r="A3595" t="s">
        <v>24353</v>
      </c>
      <c r="B3595" t="s">
        <v>4811</v>
      </c>
      <c r="C3595" s="20" t="s">
        <v>28209</v>
      </c>
    </row>
    <row r="3596" spans="1:3" x14ac:dyDescent="0.55000000000000004">
      <c r="A3596" t="s">
        <v>24109</v>
      </c>
      <c r="B3596" t="s">
        <v>2436</v>
      </c>
      <c r="C3596" s="20" t="s">
        <v>28210</v>
      </c>
    </row>
    <row r="3597" spans="1:3" x14ac:dyDescent="0.55000000000000004">
      <c r="A3597" t="s">
        <v>23515</v>
      </c>
      <c r="B3597" t="s">
        <v>1522</v>
      </c>
      <c r="C3597" s="20" t="s">
        <v>28211</v>
      </c>
    </row>
    <row r="3598" spans="1:3" x14ac:dyDescent="0.55000000000000004">
      <c r="A3598" t="s">
        <v>22893</v>
      </c>
      <c r="B3598" t="s">
        <v>6671</v>
      </c>
      <c r="C3598" s="20" t="s">
        <v>28212</v>
      </c>
    </row>
    <row r="3599" spans="1:3" x14ac:dyDescent="0.55000000000000004">
      <c r="A3599" t="s">
        <v>20847</v>
      </c>
      <c r="B3599" t="s">
        <v>5616</v>
      </c>
      <c r="C3599" s="20" t="s">
        <v>28213</v>
      </c>
    </row>
    <row r="3600" spans="1:3" x14ac:dyDescent="0.55000000000000004">
      <c r="A3600" t="s">
        <v>19042</v>
      </c>
      <c r="B3600" t="s">
        <v>1990</v>
      </c>
      <c r="C3600" s="20" t="s">
        <v>28214</v>
      </c>
    </row>
    <row r="3601" spans="1:3" x14ac:dyDescent="0.55000000000000004">
      <c r="A3601" t="s">
        <v>19371</v>
      </c>
      <c r="B3601" t="s">
        <v>5898</v>
      </c>
      <c r="C3601" s="20" t="s">
        <v>28215</v>
      </c>
    </row>
    <row r="3602" spans="1:3" x14ac:dyDescent="0.55000000000000004">
      <c r="A3602" t="s">
        <v>22278</v>
      </c>
      <c r="B3602" t="s">
        <v>7131</v>
      </c>
      <c r="C3602" s="20" t="s">
        <v>28216</v>
      </c>
    </row>
    <row r="3603" spans="1:3" x14ac:dyDescent="0.55000000000000004">
      <c r="A3603" t="s">
        <v>22721</v>
      </c>
      <c r="B3603" t="s">
        <v>13533</v>
      </c>
      <c r="C3603" s="20" t="s">
        <v>28217</v>
      </c>
    </row>
    <row r="3604" spans="1:3" x14ac:dyDescent="0.55000000000000004">
      <c r="A3604" t="s">
        <v>16551</v>
      </c>
      <c r="B3604" t="s">
        <v>1642</v>
      </c>
      <c r="C3604" s="20" t="s">
        <v>28218</v>
      </c>
    </row>
    <row r="3605" spans="1:3" x14ac:dyDescent="0.55000000000000004">
      <c r="A3605" t="s">
        <v>21889</v>
      </c>
      <c r="B3605" t="s">
        <v>7922</v>
      </c>
      <c r="C3605" s="20" t="s">
        <v>28219</v>
      </c>
    </row>
    <row r="3606" spans="1:3" x14ac:dyDescent="0.55000000000000004">
      <c r="A3606" t="s">
        <v>20434</v>
      </c>
      <c r="B3606" t="s">
        <v>10509</v>
      </c>
      <c r="C3606" s="20" t="s">
        <v>28220</v>
      </c>
    </row>
    <row r="3607" spans="1:3" x14ac:dyDescent="0.55000000000000004">
      <c r="A3607" t="s">
        <v>19586</v>
      </c>
      <c r="B3607" t="s">
        <v>4045</v>
      </c>
      <c r="C3607" s="20" t="s">
        <v>28221</v>
      </c>
    </row>
    <row r="3608" spans="1:3" x14ac:dyDescent="0.55000000000000004">
      <c r="A3608" t="s">
        <v>22913</v>
      </c>
      <c r="B3608" t="s">
        <v>9564</v>
      </c>
      <c r="C3608" s="20" t="s">
        <v>28222</v>
      </c>
    </row>
    <row r="3609" spans="1:3" x14ac:dyDescent="0.55000000000000004">
      <c r="A3609" t="s">
        <v>16618</v>
      </c>
      <c r="B3609" t="s">
        <v>3512</v>
      </c>
      <c r="C3609" s="20" t="s">
        <v>28223</v>
      </c>
    </row>
    <row r="3610" spans="1:3" x14ac:dyDescent="0.55000000000000004">
      <c r="A3610" t="s">
        <v>21844</v>
      </c>
      <c r="B3610" t="s">
        <v>2947</v>
      </c>
      <c r="C3610" s="20" t="s">
        <v>28224</v>
      </c>
    </row>
    <row r="3611" spans="1:3" x14ac:dyDescent="0.55000000000000004">
      <c r="A3611" t="s">
        <v>22481</v>
      </c>
      <c r="B3611" t="s">
        <v>12489</v>
      </c>
      <c r="C3611" s="20" t="s">
        <v>28225</v>
      </c>
    </row>
    <row r="3612" spans="1:3" x14ac:dyDescent="0.55000000000000004">
      <c r="A3612" t="s">
        <v>19627</v>
      </c>
      <c r="B3612" t="s">
        <v>4920</v>
      </c>
      <c r="C3612" s="20" t="s">
        <v>28226</v>
      </c>
    </row>
    <row r="3613" spans="1:3" x14ac:dyDescent="0.55000000000000004">
      <c r="A3613" t="s">
        <v>21038</v>
      </c>
      <c r="B3613" t="s">
        <v>4977</v>
      </c>
      <c r="C3613" s="20" t="s">
        <v>28227</v>
      </c>
    </row>
    <row r="3614" spans="1:3" x14ac:dyDescent="0.55000000000000004">
      <c r="A3614" t="s">
        <v>23976</v>
      </c>
      <c r="B3614" t="s">
        <v>10442</v>
      </c>
      <c r="C3614" s="20" t="s">
        <v>28228</v>
      </c>
    </row>
    <row r="3615" spans="1:3" x14ac:dyDescent="0.55000000000000004">
      <c r="A3615" t="s">
        <v>16558</v>
      </c>
      <c r="B3615" t="s">
        <v>1714</v>
      </c>
      <c r="C3615" s="20" t="s">
        <v>28229</v>
      </c>
    </row>
    <row r="3616" spans="1:3" x14ac:dyDescent="0.55000000000000004">
      <c r="A3616" t="s">
        <v>22117</v>
      </c>
      <c r="B3616" t="s">
        <v>3856</v>
      </c>
      <c r="C3616" s="20" t="s">
        <v>28230</v>
      </c>
    </row>
    <row r="3617" spans="1:3" x14ac:dyDescent="0.55000000000000004">
      <c r="A3617" t="s">
        <v>22545</v>
      </c>
      <c r="B3617" t="s">
        <v>4049</v>
      </c>
      <c r="C3617" s="20" t="s">
        <v>28231</v>
      </c>
    </row>
    <row r="3618" spans="1:3" x14ac:dyDescent="0.55000000000000004">
      <c r="A3618" t="s">
        <v>16923</v>
      </c>
      <c r="B3618" t="s">
        <v>11441</v>
      </c>
      <c r="C3618" s="20" t="s">
        <v>28232</v>
      </c>
    </row>
    <row r="3619" spans="1:3" x14ac:dyDescent="0.55000000000000004">
      <c r="A3619" t="s">
        <v>18663</v>
      </c>
      <c r="B3619" t="s">
        <v>551</v>
      </c>
      <c r="C3619" s="20" t="s">
        <v>28233</v>
      </c>
    </row>
    <row r="3620" spans="1:3" x14ac:dyDescent="0.55000000000000004">
      <c r="A3620" t="s">
        <v>24301</v>
      </c>
      <c r="B3620" t="s">
        <v>15676</v>
      </c>
      <c r="C3620" s="20" t="s">
        <v>28234</v>
      </c>
    </row>
    <row r="3621" spans="1:3" x14ac:dyDescent="0.55000000000000004">
      <c r="A3621" t="s">
        <v>23478</v>
      </c>
      <c r="B3621" t="s">
        <v>2686</v>
      </c>
      <c r="C3621" s="20" t="s">
        <v>28235</v>
      </c>
    </row>
    <row r="3622" spans="1:3" x14ac:dyDescent="0.55000000000000004">
      <c r="A3622" t="s">
        <v>21997</v>
      </c>
      <c r="B3622" t="s">
        <v>15678</v>
      </c>
      <c r="C3622" s="20" t="s">
        <v>28236</v>
      </c>
    </row>
    <row r="3623" spans="1:3" x14ac:dyDescent="0.55000000000000004">
      <c r="A3623" t="s">
        <v>23051</v>
      </c>
      <c r="B3623" t="s">
        <v>4458</v>
      </c>
      <c r="C3623" s="20" t="s">
        <v>28237</v>
      </c>
    </row>
    <row r="3624" spans="1:3" x14ac:dyDescent="0.55000000000000004">
      <c r="A3624" t="s">
        <v>19895</v>
      </c>
      <c r="B3624" t="s">
        <v>8357</v>
      </c>
      <c r="C3624" s="20" t="s">
        <v>28238</v>
      </c>
    </row>
    <row r="3625" spans="1:3" x14ac:dyDescent="0.55000000000000004">
      <c r="A3625" t="s">
        <v>18567</v>
      </c>
      <c r="B3625" t="s">
        <v>15680</v>
      </c>
      <c r="C3625" s="20" t="s">
        <v>28239</v>
      </c>
    </row>
    <row r="3626" spans="1:3" x14ac:dyDescent="0.55000000000000004">
      <c r="A3626" t="s">
        <v>21900</v>
      </c>
      <c r="B3626" t="s">
        <v>14416</v>
      </c>
      <c r="C3626" s="20" t="e">
        <v>#N/A</v>
      </c>
    </row>
    <row r="3627" spans="1:3" x14ac:dyDescent="0.55000000000000004">
      <c r="A3627" t="s">
        <v>19061</v>
      </c>
      <c r="B3627" t="s">
        <v>3971</v>
      </c>
      <c r="C3627" s="20" t="s">
        <v>28240</v>
      </c>
    </row>
    <row r="3628" spans="1:3" x14ac:dyDescent="0.55000000000000004">
      <c r="A3628" t="s">
        <v>21071</v>
      </c>
      <c r="B3628" t="s">
        <v>11269</v>
      </c>
      <c r="C3628" s="20" t="s">
        <v>28241</v>
      </c>
    </row>
    <row r="3629" spans="1:3" x14ac:dyDescent="0.55000000000000004">
      <c r="A3629" t="s">
        <v>23872</v>
      </c>
      <c r="B3629" t="s">
        <v>13692</v>
      </c>
      <c r="C3629" s="20" t="s">
        <v>28242</v>
      </c>
    </row>
    <row r="3630" spans="1:3" x14ac:dyDescent="0.55000000000000004">
      <c r="A3630" t="s">
        <v>23349</v>
      </c>
      <c r="B3630" t="s">
        <v>14058</v>
      </c>
      <c r="C3630" s="20" t="s">
        <v>28243</v>
      </c>
    </row>
    <row r="3631" spans="1:3" x14ac:dyDescent="0.55000000000000004">
      <c r="A3631" t="s">
        <v>16752</v>
      </c>
      <c r="B3631" t="s">
        <v>7770</v>
      </c>
      <c r="C3631" s="20" t="s">
        <v>28244</v>
      </c>
    </row>
    <row r="3632" spans="1:3" x14ac:dyDescent="0.55000000000000004">
      <c r="A3632" t="s">
        <v>24278</v>
      </c>
      <c r="B3632" t="s">
        <v>8577</v>
      </c>
      <c r="C3632" s="20" t="s">
        <v>28245</v>
      </c>
    </row>
    <row r="3633" spans="1:3" x14ac:dyDescent="0.55000000000000004">
      <c r="A3633" t="s">
        <v>18568</v>
      </c>
      <c r="B3633" t="s">
        <v>15682</v>
      </c>
      <c r="C3633" s="20" t="s">
        <v>28246</v>
      </c>
    </row>
    <row r="3634" spans="1:3" x14ac:dyDescent="0.55000000000000004">
      <c r="A3634" t="s">
        <v>22749</v>
      </c>
      <c r="B3634" t="s">
        <v>8908</v>
      </c>
      <c r="C3634" s="20" t="s">
        <v>28247</v>
      </c>
    </row>
    <row r="3635" spans="1:3" x14ac:dyDescent="0.55000000000000004">
      <c r="A3635" t="s">
        <v>22355</v>
      </c>
      <c r="B3635" t="s">
        <v>5588</v>
      </c>
      <c r="C3635" s="20" t="s">
        <v>28248</v>
      </c>
    </row>
    <row r="3636" spans="1:3" x14ac:dyDescent="0.55000000000000004">
      <c r="A3636" t="s">
        <v>16612</v>
      </c>
      <c r="B3636" t="s">
        <v>3342</v>
      </c>
      <c r="C3636" s="20" t="s">
        <v>28249</v>
      </c>
    </row>
    <row r="3637" spans="1:3" x14ac:dyDescent="0.55000000000000004">
      <c r="A3637" t="s">
        <v>17485</v>
      </c>
      <c r="B3637" t="s">
        <v>11740</v>
      </c>
      <c r="C3637" s="20" t="s">
        <v>28250</v>
      </c>
    </row>
    <row r="3638" spans="1:3" x14ac:dyDescent="0.55000000000000004">
      <c r="A3638" t="s">
        <v>17825</v>
      </c>
      <c r="B3638" t="s">
        <v>11785</v>
      </c>
      <c r="C3638" s="20" t="s">
        <v>28251</v>
      </c>
    </row>
    <row r="3639" spans="1:3" x14ac:dyDescent="0.55000000000000004">
      <c r="A3639" t="s">
        <v>19164</v>
      </c>
      <c r="B3639" t="s">
        <v>1554</v>
      </c>
      <c r="C3639" s="20" t="s">
        <v>28252</v>
      </c>
    </row>
    <row r="3640" spans="1:3" x14ac:dyDescent="0.55000000000000004">
      <c r="A3640" t="s">
        <v>24246</v>
      </c>
      <c r="B3640" t="s">
        <v>8886</v>
      </c>
      <c r="C3640" s="20" t="s">
        <v>28253</v>
      </c>
    </row>
    <row r="3641" spans="1:3" x14ac:dyDescent="0.55000000000000004">
      <c r="A3641" t="s">
        <v>23180</v>
      </c>
      <c r="B3641" t="s">
        <v>4953</v>
      </c>
      <c r="C3641" s="20" t="s">
        <v>28254</v>
      </c>
    </row>
    <row r="3642" spans="1:3" x14ac:dyDescent="0.55000000000000004">
      <c r="A3642" t="s">
        <v>23629</v>
      </c>
      <c r="B3642" t="s">
        <v>4817</v>
      </c>
      <c r="C3642" s="20" t="s">
        <v>28255</v>
      </c>
    </row>
    <row r="3643" spans="1:3" x14ac:dyDescent="0.55000000000000004">
      <c r="A3643" t="s">
        <v>23058</v>
      </c>
      <c r="B3643" t="s">
        <v>1506</v>
      </c>
      <c r="C3643" s="20" t="s">
        <v>28256</v>
      </c>
    </row>
    <row r="3644" spans="1:3" x14ac:dyDescent="0.55000000000000004">
      <c r="A3644" t="s">
        <v>23765</v>
      </c>
      <c r="B3644" t="s">
        <v>5614</v>
      </c>
      <c r="C3644" s="20" t="s">
        <v>28257</v>
      </c>
    </row>
    <row r="3645" spans="1:3" x14ac:dyDescent="0.55000000000000004">
      <c r="A3645" t="s">
        <v>16755</v>
      </c>
      <c r="B3645" t="s">
        <v>7828</v>
      </c>
      <c r="C3645" s="20" t="s">
        <v>28258</v>
      </c>
    </row>
    <row r="3646" spans="1:3" x14ac:dyDescent="0.55000000000000004">
      <c r="A3646" t="s">
        <v>24388</v>
      </c>
      <c r="B3646" t="s">
        <v>7575</v>
      </c>
      <c r="C3646" s="20" t="s">
        <v>28259</v>
      </c>
    </row>
    <row r="3647" spans="1:3" x14ac:dyDescent="0.55000000000000004">
      <c r="A3647" t="s">
        <v>24078</v>
      </c>
      <c r="B3647" t="s">
        <v>9504</v>
      </c>
      <c r="C3647" s="20" t="s">
        <v>28260</v>
      </c>
    </row>
    <row r="3648" spans="1:3" x14ac:dyDescent="0.55000000000000004">
      <c r="A3648" t="s">
        <v>23027</v>
      </c>
      <c r="B3648" t="s">
        <v>569</v>
      </c>
      <c r="C3648" s="20" t="s">
        <v>28261</v>
      </c>
    </row>
    <row r="3649" spans="1:3" x14ac:dyDescent="0.55000000000000004">
      <c r="A3649" t="s">
        <v>21998</v>
      </c>
      <c r="B3649" t="s">
        <v>15684</v>
      </c>
      <c r="C3649" s="20" t="s">
        <v>28262</v>
      </c>
    </row>
    <row r="3650" spans="1:3" x14ac:dyDescent="0.55000000000000004">
      <c r="A3650" t="s">
        <v>22695</v>
      </c>
      <c r="B3650" t="s">
        <v>4397</v>
      </c>
      <c r="C3650" s="20" t="s">
        <v>28263</v>
      </c>
    </row>
    <row r="3651" spans="1:3" x14ac:dyDescent="0.55000000000000004">
      <c r="A3651" t="s">
        <v>22247</v>
      </c>
      <c r="B3651" t="s">
        <v>10757</v>
      </c>
      <c r="C3651" s="20" t="s">
        <v>28264</v>
      </c>
    </row>
    <row r="3652" spans="1:3" x14ac:dyDescent="0.55000000000000004">
      <c r="A3652" t="s">
        <v>22997</v>
      </c>
      <c r="B3652" t="s">
        <v>15686</v>
      </c>
      <c r="C3652" s="20" t="s">
        <v>28265</v>
      </c>
    </row>
    <row r="3653" spans="1:3" x14ac:dyDescent="0.55000000000000004">
      <c r="A3653" t="s">
        <v>16556</v>
      </c>
      <c r="B3653" t="s">
        <v>1694</v>
      </c>
      <c r="C3653" s="20" t="s">
        <v>28266</v>
      </c>
    </row>
    <row r="3654" spans="1:3" x14ac:dyDescent="0.55000000000000004">
      <c r="A3654" t="s">
        <v>17093</v>
      </c>
      <c r="B3654" t="s">
        <v>14532</v>
      </c>
      <c r="C3654" s="20" t="s">
        <v>28267</v>
      </c>
    </row>
    <row r="3655" spans="1:3" x14ac:dyDescent="0.55000000000000004">
      <c r="A3655" t="s">
        <v>16769</v>
      </c>
      <c r="B3655" t="s">
        <v>8284</v>
      </c>
      <c r="C3655" s="20" t="s">
        <v>28268</v>
      </c>
    </row>
    <row r="3656" spans="1:3" x14ac:dyDescent="0.55000000000000004">
      <c r="A3656" t="s">
        <v>24336</v>
      </c>
      <c r="B3656" t="s">
        <v>12211</v>
      </c>
      <c r="C3656" s="20" t="s">
        <v>28269</v>
      </c>
    </row>
    <row r="3657" spans="1:3" x14ac:dyDescent="0.55000000000000004">
      <c r="A3657" t="s">
        <v>22378</v>
      </c>
      <c r="B3657" t="s">
        <v>499</v>
      </c>
      <c r="C3657" s="20" t="s">
        <v>28270</v>
      </c>
    </row>
    <row r="3658" spans="1:3" x14ac:dyDescent="0.55000000000000004">
      <c r="A3658" t="s">
        <v>21737</v>
      </c>
      <c r="B3658" t="s">
        <v>2020</v>
      </c>
      <c r="C3658" s="20" t="s">
        <v>28271</v>
      </c>
    </row>
    <row r="3659" spans="1:3" x14ac:dyDescent="0.55000000000000004">
      <c r="A3659" t="s">
        <v>22934</v>
      </c>
      <c r="B3659" t="s">
        <v>2887</v>
      </c>
      <c r="C3659" s="20" t="s">
        <v>28272</v>
      </c>
    </row>
    <row r="3660" spans="1:3" x14ac:dyDescent="0.55000000000000004">
      <c r="A3660" t="s">
        <v>23594</v>
      </c>
      <c r="B3660" t="s">
        <v>7691</v>
      </c>
      <c r="C3660" s="20" t="s">
        <v>24638</v>
      </c>
    </row>
    <row r="3661" spans="1:3" x14ac:dyDescent="0.55000000000000004">
      <c r="A3661" t="s">
        <v>22147</v>
      </c>
      <c r="B3661" t="s">
        <v>7691</v>
      </c>
      <c r="C3661" s="20" t="s">
        <v>24638</v>
      </c>
    </row>
    <row r="3662" spans="1:3" x14ac:dyDescent="0.55000000000000004">
      <c r="A3662" t="s">
        <v>21896</v>
      </c>
      <c r="B3662" t="s">
        <v>13787</v>
      </c>
      <c r="C3662" s="20" t="s">
        <v>28273</v>
      </c>
    </row>
    <row r="3663" spans="1:3" x14ac:dyDescent="0.55000000000000004">
      <c r="A3663" t="s">
        <v>19100</v>
      </c>
      <c r="B3663" t="s">
        <v>9636</v>
      </c>
      <c r="C3663" s="20" t="s">
        <v>28274</v>
      </c>
    </row>
    <row r="3664" spans="1:3" x14ac:dyDescent="0.55000000000000004">
      <c r="A3664" t="s">
        <v>16915</v>
      </c>
      <c r="B3664" t="s">
        <v>11299</v>
      </c>
      <c r="C3664" s="20" t="s">
        <v>28275</v>
      </c>
    </row>
    <row r="3665" spans="1:3" x14ac:dyDescent="0.55000000000000004">
      <c r="A3665" t="s">
        <v>18814</v>
      </c>
      <c r="B3665" t="s">
        <v>13521</v>
      </c>
      <c r="C3665" s="20" t="s">
        <v>28276</v>
      </c>
    </row>
    <row r="3666" spans="1:3" x14ac:dyDescent="0.55000000000000004">
      <c r="A3666" t="s">
        <v>19607</v>
      </c>
      <c r="B3666" t="s">
        <v>9264</v>
      </c>
      <c r="C3666" s="20" t="s">
        <v>28277</v>
      </c>
    </row>
    <row r="3667" spans="1:3" x14ac:dyDescent="0.55000000000000004">
      <c r="A3667" t="s">
        <v>19240</v>
      </c>
      <c r="B3667" t="s">
        <v>11566</v>
      </c>
      <c r="C3667" s="20" t="s">
        <v>28278</v>
      </c>
    </row>
    <row r="3668" spans="1:3" x14ac:dyDescent="0.55000000000000004">
      <c r="A3668" t="s">
        <v>17423</v>
      </c>
      <c r="B3668" t="s">
        <v>9837</v>
      </c>
      <c r="C3668" s="20" t="s">
        <v>28279</v>
      </c>
    </row>
    <row r="3669" spans="1:3" x14ac:dyDescent="0.55000000000000004">
      <c r="A3669" t="s">
        <v>19674</v>
      </c>
      <c r="B3669" t="s">
        <v>15689</v>
      </c>
      <c r="C3669" s="20" t="s">
        <v>28280</v>
      </c>
    </row>
    <row r="3670" spans="1:3" x14ac:dyDescent="0.55000000000000004">
      <c r="A3670" t="s">
        <v>21065</v>
      </c>
      <c r="B3670" t="s">
        <v>2680</v>
      </c>
      <c r="C3670" s="20" t="s">
        <v>28281</v>
      </c>
    </row>
    <row r="3671" spans="1:3" x14ac:dyDescent="0.55000000000000004">
      <c r="A3671" t="s">
        <v>18866</v>
      </c>
      <c r="B3671" t="s">
        <v>717</v>
      </c>
      <c r="C3671" s="20" t="s">
        <v>28282</v>
      </c>
    </row>
    <row r="3672" spans="1:3" x14ac:dyDescent="0.55000000000000004">
      <c r="A3672" t="s">
        <v>22819</v>
      </c>
      <c r="B3672" t="s">
        <v>15691</v>
      </c>
      <c r="C3672" s="20" t="s">
        <v>28283</v>
      </c>
    </row>
    <row r="3673" spans="1:3" x14ac:dyDescent="0.55000000000000004">
      <c r="A3673" t="s">
        <v>23447</v>
      </c>
      <c r="B3673" t="s">
        <v>7667</v>
      </c>
      <c r="C3673" s="20" t="s">
        <v>28284</v>
      </c>
    </row>
    <row r="3674" spans="1:3" x14ac:dyDescent="0.55000000000000004">
      <c r="A3674" t="s">
        <v>23430</v>
      </c>
      <c r="B3674" t="s">
        <v>15693</v>
      </c>
      <c r="C3674" s="20" t="s">
        <v>28285</v>
      </c>
    </row>
    <row r="3675" spans="1:3" x14ac:dyDescent="0.55000000000000004">
      <c r="A3675" t="s">
        <v>17266</v>
      </c>
      <c r="B3675" t="s">
        <v>3084</v>
      </c>
      <c r="C3675" s="20" t="s">
        <v>28286</v>
      </c>
    </row>
    <row r="3676" spans="1:3" x14ac:dyDescent="0.55000000000000004">
      <c r="A3676" t="s">
        <v>17903</v>
      </c>
      <c r="B3676" t="s">
        <v>14827</v>
      </c>
      <c r="C3676" s="20" t="s">
        <v>28287</v>
      </c>
    </row>
    <row r="3677" spans="1:3" x14ac:dyDescent="0.55000000000000004">
      <c r="A3677" t="s">
        <v>20115</v>
      </c>
      <c r="B3677" t="s">
        <v>11253</v>
      </c>
      <c r="C3677" s="20" t="s">
        <v>28288</v>
      </c>
    </row>
    <row r="3678" spans="1:3" x14ac:dyDescent="0.55000000000000004">
      <c r="A3678" t="s">
        <v>18569</v>
      </c>
      <c r="B3678" t="s">
        <v>15695</v>
      </c>
      <c r="C3678" s="20" t="s">
        <v>28289</v>
      </c>
    </row>
    <row r="3679" spans="1:3" x14ac:dyDescent="0.55000000000000004">
      <c r="A3679" t="s">
        <v>19828</v>
      </c>
      <c r="B3679" t="s">
        <v>9863</v>
      </c>
      <c r="C3679" s="20" t="s">
        <v>28290</v>
      </c>
    </row>
    <row r="3680" spans="1:3" x14ac:dyDescent="0.55000000000000004">
      <c r="A3680" t="s">
        <v>24127</v>
      </c>
      <c r="B3680" t="s">
        <v>5026</v>
      </c>
      <c r="C3680" s="20" t="s">
        <v>28291</v>
      </c>
    </row>
    <row r="3681" spans="1:3" x14ac:dyDescent="0.55000000000000004">
      <c r="A3681" t="s">
        <v>24151</v>
      </c>
      <c r="B3681" t="s">
        <v>3936</v>
      </c>
      <c r="C3681" s="20" t="s">
        <v>28292</v>
      </c>
    </row>
    <row r="3682" spans="1:3" x14ac:dyDescent="0.55000000000000004">
      <c r="A3682" t="s">
        <v>19859</v>
      </c>
      <c r="B3682" t="s">
        <v>14969</v>
      </c>
      <c r="C3682" s="20" t="s">
        <v>28293</v>
      </c>
    </row>
    <row r="3683" spans="1:3" x14ac:dyDescent="0.55000000000000004">
      <c r="A3683" t="s">
        <v>22046</v>
      </c>
      <c r="B3683" t="s">
        <v>3076</v>
      </c>
      <c r="C3683" s="20" t="s">
        <v>28294</v>
      </c>
    </row>
    <row r="3684" spans="1:3" x14ac:dyDescent="0.55000000000000004">
      <c r="A3684" t="s">
        <v>23174</v>
      </c>
      <c r="B3684" t="s">
        <v>805</v>
      </c>
      <c r="C3684" s="20" t="s">
        <v>28295</v>
      </c>
    </row>
    <row r="3685" spans="1:3" x14ac:dyDescent="0.55000000000000004">
      <c r="A3685" t="s">
        <v>20728</v>
      </c>
      <c r="B3685" t="s">
        <v>13006</v>
      </c>
      <c r="C3685" s="20" t="s">
        <v>28296</v>
      </c>
    </row>
    <row r="3686" spans="1:3" x14ac:dyDescent="0.55000000000000004">
      <c r="A3686" t="s">
        <v>24073</v>
      </c>
      <c r="B3686" t="s">
        <v>3864</v>
      </c>
      <c r="C3686" s="20" t="s">
        <v>28297</v>
      </c>
    </row>
    <row r="3687" spans="1:3" x14ac:dyDescent="0.55000000000000004">
      <c r="A3687" t="s">
        <v>22506</v>
      </c>
      <c r="B3687" t="s">
        <v>15697</v>
      </c>
      <c r="C3687" s="20" t="s">
        <v>28298</v>
      </c>
    </row>
    <row r="3688" spans="1:3" x14ac:dyDescent="0.55000000000000004">
      <c r="A3688" t="s">
        <v>24385</v>
      </c>
      <c r="B3688" t="s">
        <v>6798</v>
      </c>
      <c r="C3688" s="20" t="s">
        <v>28299</v>
      </c>
    </row>
    <row r="3689" spans="1:3" x14ac:dyDescent="0.55000000000000004">
      <c r="A3689" t="s">
        <v>23426</v>
      </c>
      <c r="B3689" t="s">
        <v>3200</v>
      </c>
      <c r="C3689" s="20" t="s">
        <v>28300</v>
      </c>
    </row>
    <row r="3690" spans="1:3" x14ac:dyDescent="0.55000000000000004">
      <c r="A3690" t="s">
        <v>22651</v>
      </c>
      <c r="B3690" t="s">
        <v>7419</v>
      </c>
      <c r="C3690" s="20" t="s">
        <v>28301</v>
      </c>
    </row>
    <row r="3691" spans="1:3" x14ac:dyDescent="0.55000000000000004">
      <c r="A3691" t="s">
        <v>17761</v>
      </c>
      <c r="B3691" t="s">
        <v>8444</v>
      </c>
      <c r="C3691" s="20" t="s">
        <v>28302</v>
      </c>
    </row>
    <row r="3692" spans="1:3" x14ac:dyDescent="0.55000000000000004">
      <c r="A3692" t="s">
        <v>22665</v>
      </c>
      <c r="B3692" t="s">
        <v>4152</v>
      </c>
      <c r="C3692" s="20" t="s">
        <v>28303</v>
      </c>
    </row>
    <row r="3693" spans="1:3" x14ac:dyDescent="0.55000000000000004">
      <c r="A3693" t="s">
        <v>22366</v>
      </c>
      <c r="B3693" t="s">
        <v>11030</v>
      </c>
      <c r="C3693" s="20" t="s">
        <v>28304</v>
      </c>
    </row>
    <row r="3694" spans="1:3" x14ac:dyDescent="0.55000000000000004">
      <c r="A3694" t="s">
        <v>19014</v>
      </c>
      <c r="B3694" t="s">
        <v>14560</v>
      </c>
      <c r="C3694" s="20" t="s">
        <v>28305</v>
      </c>
    </row>
    <row r="3695" spans="1:3" x14ac:dyDescent="0.55000000000000004">
      <c r="A3695" t="s">
        <v>21573</v>
      </c>
      <c r="B3695" t="s">
        <v>3064</v>
      </c>
      <c r="C3695" s="20" t="s">
        <v>28306</v>
      </c>
    </row>
    <row r="3696" spans="1:3" x14ac:dyDescent="0.55000000000000004">
      <c r="A3696" t="s">
        <v>24249</v>
      </c>
      <c r="B3696" t="s">
        <v>4673</v>
      </c>
      <c r="C3696" s="20" t="s">
        <v>28307</v>
      </c>
    </row>
    <row r="3697" spans="1:3" x14ac:dyDescent="0.55000000000000004">
      <c r="A3697" t="s">
        <v>18882</v>
      </c>
      <c r="B3697" t="s">
        <v>2322</v>
      </c>
      <c r="C3697" s="20" t="s">
        <v>28308</v>
      </c>
    </row>
    <row r="3698" spans="1:3" x14ac:dyDescent="0.55000000000000004">
      <c r="A3698" t="s">
        <v>20473</v>
      </c>
      <c r="B3698" t="s">
        <v>3652</v>
      </c>
      <c r="C3698" s="20" t="s">
        <v>28309</v>
      </c>
    </row>
    <row r="3699" spans="1:3" x14ac:dyDescent="0.55000000000000004">
      <c r="A3699" t="s">
        <v>24071</v>
      </c>
      <c r="B3699" t="s">
        <v>7882</v>
      </c>
      <c r="C3699" s="20" t="s">
        <v>28310</v>
      </c>
    </row>
    <row r="3700" spans="1:3" x14ac:dyDescent="0.55000000000000004">
      <c r="A3700" t="s">
        <v>20161</v>
      </c>
      <c r="B3700" t="s">
        <v>10705</v>
      </c>
      <c r="C3700" s="20" t="s">
        <v>28311</v>
      </c>
    </row>
    <row r="3701" spans="1:3" x14ac:dyDescent="0.55000000000000004">
      <c r="A3701" t="s">
        <v>23566</v>
      </c>
      <c r="B3701" t="s">
        <v>4013</v>
      </c>
      <c r="C3701" s="20" t="s">
        <v>28312</v>
      </c>
    </row>
    <row r="3702" spans="1:3" x14ac:dyDescent="0.55000000000000004">
      <c r="A3702" t="s">
        <v>17902</v>
      </c>
      <c r="B3702" t="s">
        <v>14805</v>
      </c>
      <c r="C3702" s="20" t="s">
        <v>28313</v>
      </c>
    </row>
    <row r="3703" spans="1:3" x14ac:dyDescent="0.55000000000000004">
      <c r="A3703" t="s">
        <v>23951</v>
      </c>
      <c r="B3703" t="s">
        <v>773</v>
      </c>
      <c r="C3703" s="20" t="s">
        <v>28314</v>
      </c>
    </row>
    <row r="3704" spans="1:3" x14ac:dyDescent="0.55000000000000004">
      <c r="A3704" t="s">
        <v>18203</v>
      </c>
      <c r="B3704" t="s">
        <v>1556</v>
      </c>
      <c r="C3704" s="20" t="s">
        <v>28315</v>
      </c>
    </row>
    <row r="3705" spans="1:3" x14ac:dyDescent="0.55000000000000004">
      <c r="A3705" t="s">
        <v>18690</v>
      </c>
      <c r="B3705" t="s">
        <v>2200</v>
      </c>
      <c r="C3705" s="20" t="s">
        <v>28316</v>
      </c>
    </row>
    <row r="3706" spans="1:3" x14ac:dyDescent="0.55000000000000004">
      <c r="A3706" t="s">
        <v>23394</v>
      </c>
      <c r="B3706" t="s">
        <v>15699</v>
      </c>
      <c r="C3706" s="20" t="s">
        <v>28317</v>
      </c>
    </row>
    <row r="3707" spans="1:3" x14ac:dyDescent="0.55000000000000004">
      <c r="A3707" t="s">
        <v>24219</v>
      </c>
      <c r="B3707" t="s">
        <v>330</v>
      </c>
      <c r="C3707" s="20" t="s">
        <v>28318</v>
      </c>
    </row>
    <row r="3708" spans="1:3" x14ac:dyDescent="0.55000000000000004">
      <c r="A3708" t="s">
        <v>22139</v>
      </c>
      <c r="B3708" t="s">
        <v>2140</v>
      </c>
      <c r="C3708" s="20" t="s">
        <v>28319</v>
      </c>
    </row>
    <row r="3709" spans="1:3" x14ac:dyDescent="0.55000000000000004">
      <c r="A3709" t="s">
        <v>22908</v>
      </c>
      <c r="B3709" t="s">
        <v>1500</v>
      </c>
      <c r="C3709" s="20" t="s">
        <v>28320</v>
      </c>
    </row>
    <row r="3710" spans="1:3" x14ac:dyDescent="0.55000000000000004">
      <c r="A3710" t="s">
        <v>18121</v>
      </c>
      <c r="B3710" t="s">
        <v>5789</v>
      </c>
      <c r="C3710" s="20" t="s">
        <v>28321</v>
      </c>
    </row>
    <row r="3711" spans="1:3" x14ac:dyDescent="0.55000000000000004">
      <c r="A3711" t="s">
        <v>18177</v>
      </c>
      <c r="B3711" t="s">
        <v>12775</v>
      </c>
      <c r="C3711" s="20" t="s">
        <v>28322</v>
      </c>
    </row>
    <row r="3712" spans="1:3" x14ac:dyDescent="0.55000000000000004">
      <c r="A3712" t="s">
        <v>22225</v>
      </c>
      <c r="B3712" t="s">
        <v>3983</v>
      </c>
      <c r="C3712" s="20" t="s">
        <v>28323</v>
      </c>
    </row>
    <row r="3713" spans="1:3" x14ac:dyDescent="0.55000000000000004">
      <c r="A3713" t="s">
        <v>24140</v>
      </c>
      <c r="B3713" t="s">
        <v>15701</v>
      </c>
      <c r="C3713" s="20" t="s">
        <v>28324</v>
      </c>
    </row>
    <row r="3714" spans="1:3" x14ac:dyDescent="0.55000000000000004">
      <c r="A3714" t="s">
        <v>24323</v>
      </c>
      <c r="B3714" t="s">
        <v>2885</v>
      </c>
      <c r="C3714" s="20" t="s">
        <v>28325</v>
      </c>
    </row>
    <row r="3715" spans="1:3" x14ac:dyDescent="0.55000000000000004">
      <c r="A3715" t="s">
        <v>18273</v>
      </c>
      <c r="B3715" t="s">
        <v>12491</v>
      </c>
      <c r="C3715" s="20" t="s">
        <v>28326</v>
      </c>
    </row>
    <row r="3716" spans="1:3" x14ac:dyDescent="0.55000000000000004">
      <c r="A3716" t="s">
        <v>16871</v>
      </c>
      <c r="B3716" t="s">
        <v>10474</v>
      </c>
      <c r="C3716" s="20" t="s">
        <v>28327</v>
      </c>
    </row>
    <row r="3717" spans="1:3" x14ac:dyDescent="0.55000000000000004">
      <c r="A3717" t="s">
        <v>23123</v>
      </c>
      <c r="B3717" t="s">
        <v>13661</v>
      </c>
      <c r="C3717" s="20" t="s">
        <v>28328</v>
      </c>
    </row>
    <row r="3718" spans="1:3" x14ac:dyDescent="0.55000000000000004">
      <c r="A3718" t="s">
        <v>18064</v>
      </c>
      <c r="B3718" t="s">
        <v>14344</v>
      </c>
      <c r="C3718" s="20" t="s">
        <v>28329</v>
      </c>
    </row>
    <row r="3719" spans="1:3" x14ac:dyDescent="0.55000000000000004">
      <c r="A3719" t="s">
        <v>22253</v>
      </c>
      <c r="B3719" t="s">
        <v>8078</v>
      </c>
      <c r="C3719" s="20" t="s">
        <v>28330</v>
      </c>
    </row>
    <row r="3720" spans="1:3" x14ac:dyDescent="0.55000000000000004">
      <c r="A3720" t="s">
        <v>20619</v>
      </c>
      <c r="B3720" t="s">
        <v>9512</v>
      </c>
      <c r="C3720" s="20" t="s">
        <v>28331</v>
      </c>
    </row>
    <row r="3721" spans="1:3" x14ac:dyDescent="0.55000000000000004">
      <c r="A3721" t="s">
        <v>19860</v>
      </c>
      <c r="B3721" t="s">
        <v>15049</v>
      </c>
      <c r="C3721" s="20" t="s">
        <v>28332</v>
      </c>
    </row>
    <row r="3722" spans="1:3" x14ac:dyDescent="0.55000000000000004">
      <c r="A3722" t="s">
        <v>17857</v>
      </c>
      <c r="B3722" t="s">
        <v>13112</v>
      </c>
      <c r="C3722" s="20" t="s">
        <v>28333</v>
      </c>
    </row>
    <row r="3723" spans="1:3" x14ac:dyDescent="0.55000000000000004">
      <c r="A3723" t="s">
        <v>18264</v>
      </c>
      <c r="B3723" t="s">
        <v>11751</v>
      </c>
      <c r="C3723" s="20" t="s">
        <v>28334</v>
      </c>
    </row>
    <row r="3724" spans="1:3" x14ac:dyDescent="0.55000000000000004">
      <c r="A3724" t="s">
        <v>21999</v>
      </c>
      <c r="B3724" t="s">
        <v>15703</v>
      </c>
      <c r="C3724" s="20" t="s">
        <v>28335</v>
      </c>
    </row>
    <row r="3725" spans="1:3" x14ac:dyDescent="0.55000000000000004">
      <c r="A3725" t="s">
        <v>22507</v>
      </c>
      <c r="B3725" t="s">
        <v>15705</v>
      </c>
      <c r="C3725" s="20" t="s">
        <v>28336</v>
      </c>
    </row>
    <row r="3726" spans="1:3" x14ac:dyDescent="0.55000000000000004">
      <c r="A3726" t="s">
        <v>19891</v>
      </c>
      <c r="B3726" t="s">
        <v>8051</v>
      </c>
      <c r="C3726" s="20" t="s">
        <v>28337</v>
      </c>
    </row>
    <row r="3727" spans="1:3" x14ac:dyDescent="0.55000000000000004">
      <c r="A3727" t="s">
        <v>16573</v>
      </c>
      <c r="B3727" t="s">
        <v>1974</v>
      </c>
      <c r="C3727" s="20" t="s">
        <v>28338</v>
      </c>
    </row>
    <row r="3728" spans="1:3" x14ac:dyDescent="0.55000000000000004">
      <c r="A3728" t="s">
        <v>23441</v>
      </c>
      <c r="B3728" t="s">
        <v>15707</v>
      </c>
      <c r="C3728" s="20" t="s">
        <v>28339</v>
      </c>
    </row>
    <row r="3729" spans="1:3" x14ac:dyDescent="0.55000000000000004">
      <c r="A3729" t="s">
        <v>22998</v>
      </c>
      <c r="B3729" t="s">
        <v>15709</v>
      </c>
      <c r="C3729" s="20" t="s">
        <v>28340</v>
      </c>
    </row>
    <row r="3730" spans="1:3" x14ac:dyDescent="0.55000000000000004">
      <c r="A3730" t="s">
        <v>24538</v>
      </c>
      <c r="B3730" t="s">
        <v>5757</v>
      </c>
      <c r="C3730" s="20" t="s">
        <v>28341</v>
      </c>
    </row>
    <row r="3731" spans="1:3" x14ac:dyDescent="0.55000000000000004">
      <c r="A3731" t="s">
        <v>22680</v>
      </c>
      <c r="B3731" t="s">
        <v>14939</v>
      </c>
      <c r="C3731" s="20" t="s">
        <v>28342</v>
      </c>
    </row>
    <row r="3732" spans="1:3" x14ac:dyDescent="0.55000000000000004">
      <c r="A3732" t="s">
        <v>22148</v>
      </c>
      <c r="B3732" t="s">
        <v>15711</v>
      </c>
      <c r="C3732" s="20" t="s">
        <v>28343</v>
      </c>
    </row>
    <row r="3733" spans="1:3" x14ac:dyDescent="0.55000000000000004">
      <c r="A3733" t="s">
        <v>17060</v>
      </c>
      <c r="B3733" t="s">
        <v>14126</v>
      </c>
      <c r="C3733" s="20" t="s">
        <v>28344</v>
      </c>
    </row>
    <row r="3734" spans="1:3" x14ac:dyDescent="0.55000000000000004">
      <c r="A3734" t="s">
        <v>17124</v>
      </c>
      <c r="B3734" t="s">
        <v>14821</v>
      </c>
      <c r="C3734" s="20" t="s">
        <v>28345</v>
      </c>
    </row>
    <row r="3735" spans="1:3" x14ac:dyDescent="0.55000000000000004">
      <c r="A3735" t="s">
        <v>22672</v>
      </c>
      <c r="B3735" t="s">
        <v>15713</v>
      </c>
      <c r="C3735" s="20" t="s">
        <v>28346</v>
      </c>
    </row>
    <row r="3736" spans="1:3" x14ac:dyDescent="0.55000000000000004">
      <c r="A3736" t="s">
        <v>22742</v>
      </c>
      <c r="B3736" t="s">
        <v>10364</v>
      </c>
      <c r="C3736" s="20" t="s">
        <v>28347</v>
      </c>
    </row>
    <row r="3737" spans="1:3" x14ac:dyDescent="0.55000000000000004">
      <c r="A3737" t="s">
        <v>24200</v>
      </c>
      <c r="B3737" t="s">
        <v>9556</v>
      </c>
      <c r="C3737" s="20" t="s">
        <v>28348</v>
      </c>
    </row>
    <row r="3738" spans="1:3" x14ac:dyDescent="0.55000000000000004">
      <c r="A3738" t="s">
        <v>23388</v>
      </c>
      <c r="B3738" t="s">
        <v>1890</v>
      </c>
      <c r="C3738" s="20" t="s">
        <v>28349</v>
      </c>
    </row>
    <row r="3739" spans="1:3" x14ac:dyDescent="0.55000000000000004">
      <c r="A3739" t="s">
        <v>24348</v>
      </c>
      <c r="B3739" t="s">
        <v>6603</v>
      </c>
      <c r="C3739" s="20" t="s">
        <v>28350</v>
      </c>
    </row>
    <row r="3740" spans="1:3" x14ac:dyDescent="0.55000000000000004">
      <c r="A3740" t="s">
        <v>24436</v>
      </c>
      <c r="B3740" t="s">
        <v>5196</v>
      </c>
      <c r="C3740" s="20" t="s">
        <v>28351</v>
      </c>
    </row>
    <row r="3741" spans="1:3" x14ac:dyDescent="0.55000000000000004">
      <c r="A3741" t="s">
        <v>17311</v>
      </c>
      <c r="B3741" t="s">
        <v>4874</v>
      </c>
      <c r="C3741" s="20" t="s">
        <v>28352</v>
      </c>
    </row>
    <row r="3742" spans="1:3" x14ac:dyDescent="0.55000000000000004">
      <c r="A3742" t="s">
        <v>24322</v>
      </c>
      <c r="B3742" t="s">
        <v>8145</v>
      </c>
      <c r="C3742" s="20" t="s">
        <v>28353</v>
      </c>
    </row>
    <row r="3743" spans="1:3" x14ac:dyDescent="0.55000000000000004">
      <c r="A3743" t="s">
        <v>22875</v>
      </c>
      <c r="B3743" t="s">
        <v>10980</v>
      </c>
      <c r="C3743" s="20" t="s">
        <v>28354</v>
      </c>
    </row>
    <row r="3744" spans="1:3" x14ac:dyDescent="0.55000000000000004">
      <c r="A3744" t="s">
        <v>23290</v>
      </c>
      <c r="B3744" t="s">
        <v>15715</v>
      </c>
      <c r="C3744" s="20" t="s">
        <v>28355</v>
      </c>
    </row>
    <row r="3745" spans="1:3" x14ac:dyDescent="0.55000000000000004">
      <c r="A3745" t="s">
        <v>19514</v>
      </c>
      <c r="B3745" t="s">
        <v>11500</v>
      </c>
      <c r="C3745" s="20" t="s">
        <v>28356</v>
      </c>
    </row>
    <row r="3746" spans="1:3" x14ac:dyDescent="0.55000000000000004">
      <c r="A3746" t="s">
        <v>18349</v>
      </c>
      <c r="B3746" t="s">
        <v>2368</v>
      </c>
      <c r="C3746" s="20" t="s">
        <v>28357</v>
      </c>
    </row>
    <row r="3747" spans="1:3" x14ac:dyDescent="0.55000000000000004">
      <c r="A3747" t="s">
        <v>18252</v>
      </c>
      <c r="B3747" t="s">
        <v>9826</v>
      </c>
      <c r="C3747" s="20" t="s">
        <v>28358</v>
      </c>
    </row>
    <row r="3748" spans="1:3" x14ac:dyDescent="0.55000000000000004">
      <c r="A3748" t="s">
        <v>21498</v>
      </c>
      <c r="B3748" t="s">
        <v>13726</v>
      </c>
      <c r="C3748" s="20" t="s">
        <v>28359</v>
      </c>
    </row>
    <row r="3749" spans="1:3" x14ac:dyDescent="0.55000000000000004">
      <c r="A3749" t="s">
        <v>19996</v>
      </c>
      <c r="B3749" t="s">
        <v>11917</v>
      </c>
      <c r="C3749" s="20" t="s">
        <v>28360</v>
      </c>
    </row>
    <row r="3750" spans="1:3" x14ac:dyDescent="0.55000000000000004">
      <c r="A3750" t="s">
        <v>24224</v>
      </c>
      <c r="B3750" t="s">
        <v>7309</v>
      </c>
      <c r="C3750" s="20" t="s">
        <v>28361</v>
      </c>
    </row>
    <row r="3751" spans="1:3" x14ac:dyDescent="0.55000000000000004">
      <c r="A3751" t="s">
        <v>24445</v>
      </c>
      <c r="B3751" s="21" t="s">
        <v>9107</v>
      </c>
      <c r="C3751" s="20" t="s">
        <v>28362</v>
      </c>
    </row>
    <row r="3752" spans="1:3" x14ac:dyDescent="0.55000000000000004">
      <c r="A3752" t="s">
        <v>24269</v>
      </c>
      <c r="B3752" t="s">
        <v>10638</v>
      </c>
      <c r="C3752" s="20" t="s">
        <v>28363</v>
      </c>
    </row>
    <row r="3753" spans="1:3" x14ac:dyDescent="0.55000000000000004">
      <c r="A3753" t="s">
        <v>24211</v>
      </c>
      <c r="B3753" t="s">
        <v>5876</v>
      </c>
      <c r="C3753" s="20" t="s">
        <v>28364</v>
      </c>
    </row>
    <row r="3754" spans="1:3" x14ac:dyDescent="0.55000000000000004">
      <c r="A3754" t="s">
        <v>23382</v>
      </c>
      <c r="B3754" t="s">
        <v>11209</v>
      </c>
      <c r="C3754" s="20" t="s">
        <v>28365</v>
      </c>
    </row>
    <row r="3755" spans="1:3" x14ac:dyDescent="0.55000000000000004">
      <c r="A3755" t="s">
        <v>23525</v>
      </c>
      <c r="B3755" t="s">
        <v>12135</v>
      </c>
      <c r="C3755" s="20" t="s">
        <v>28366</v>
      </c>
    </row>
    <row r="3756" spans="1:3" x14ac:dyDescent="0.55000000000000004">
      <c r="A3756" t="s">
        <v>21793</v>
      </c>
      <c r="B3756" t="s">
        <v>12751</v>
      </c>
      <c r="C3756" s="20" t="s">
        <v>28367</v>
      </c>
    </row>
    <row r="3757" spans="1:3" x14ac:dyDescent="0.55000000000000004">
      <c r="A3757" t="s">
        <v>23715</v>
      </c>
      <c r="B3757" t="s">
        <v>11395</v>
      </c>
      <c r="C3757" s="20" t="s">
        <v>28368</v>
      </c>
    </row>
    <row r="3758" spans="1:3" x14ac:dyDescent="0.55000000000000004">
      <c r="A3758" t="s">
        <v>20202</v>
      </c>
      <c r="B3758" t="s">
        <v>13044</v>
      </c>
      <c r="C3758" s="20" t="s">
        <v>28369</v>
      </c>
    </row>
    <row r="3759" spans="1:3" x14ac:dyDescent="0.55000000000000004">
      <c r="A3759" t="s">
        <v>21335</v>
      </c>
      <c r="B3759" t="s">
        <v>2937</v>
      </c>
      <c r="C3759" s="20" t="s">
        <v>28370</v>
      </c>
    </row>
    <row r="3760" spans="1:3" x14ac:dyDescent="0.55000000000000004">
      <c r="A3760" t="s">
        <v>22673</v>
      </c>
      <c r="B3760" t="s">
        <v>15717</v>
      </c>
      <c r="C3760" s="20" t="s">
        <v>28371</v>
      </c>
    </row>
    <row r="3761" spans="1:3" x14ac:dyDescent="0.55000000000000004">
      <c r="A3761" t="s">
        <v>21872</v>
      </c>
      <c r="B3761" t="s">
        <v>6370</v>
      </c>
      <c r="C3761" s="20" t="s">
        <v>28372</v>
      </c>
    </row>
    <row r="3762" spans="1:3" x14ac:dyDescent="0.55000000000000004">
      <c r="A3762" t="s">
        <v>17090</v>
      </c>
      <c r="B3762" t="s">
        <v>14522</v>
      </c>
      <c r="C3762" s="20" t="s">
        <v>28373</v>
      </c>
    </row>
    <row r="3763" spans="1:3" x14ac:dyDescent="0.55000000000000004">
      <c r="A3763" t="s">
        <v>18146</v>
      </c>
      <c r="B3763" t="s">
        <v>9658</v>
      </c>
      <c r="C3763" s="20" t="s">
        <v>28374</v>
      </c>
    </row>
    <row r="3764" spans="1:3" x14ac:dyDescent="0.55000000000000004">
      <c r="A3764" t="s">
        <v>19104</v>
      </c>
      <c r="B3764" t="s">
        <v>10108</v>
      </c>
      <c r="C3764" s="20" t="s">
        <v>28375</v>
      </c>
    </row>
    <row r="3765" spans="1:3" x14ac:dyDescent="0.55000000000000004">
      <c r="A3765" t="s">
        <v>21539</v>
      </c>
      <c r="B3765" t="s">
        <v>8822</v>
      </c>
      <c r="C3765" s="20" t="s">
        <v>28376</v>
      </c>
    </row>
    <row r="3766" spans="1:3" x14ac:dyDescent="0.55000000000000004">
      <c r="A3766" t="s">
        <v>21287</v>
      </c>
      <c r="B3766" t="s">
        <v>5339</v>
      </c>
      <c r="C3766" s="20" t="s">
        <v>28377</v>
      </c>
    </row>
    <row r="3767" spans="1:3" x14ac:dyDescent="0.55000000000000004">
      <c r="A3767" t="s">
        <v>18364</v>
      </c>
      <c r="B3767" t="s">
        <v>9302</v>
      </c>
      <c r="C3767" s="20" t="s">
        <v>28378</v>
      </c>
    </row>
    <row r="3768" spans="1:3" x14ac:dyDescent="0.55000000000000004">
      <c r="A3768" t="s">
        <v>19442</v>
      </c>
      <c r="B3768" t="s">
        <v>3840</v>
      </c>
      <c r="C3768" s="20" t="s">
        <v>28379</v>
      </c>
    </row>
    <row r="3769" spans="1:3" x14ac:dyDescent="0.55000000000000004">
      <c r="A3769" t="s">
        <v>19824</v>
      </c>
      <c r="B3769" t="s">
        <v>8681</v>
      </c>
      <c r="C3769" s="20" t="s">
        <v>28380</v>
      </c>
    </row>
    <row r="3770" spans="1:3" x14ac:dyDescent="0.55000000000000004">
      <c r="A3770" t="s">
        <v>19892</v>
      </c>
      <c r="B3770" t="s">
        <v>8212</v>
      </c>
      <c r="C3770" s="20" t="s">
        <v>28381</v>
      </c>
    </row>
    <row r="3771" spans="1:3" x14ac:dyDescent="0.55000000000000004">
      <c r="A3771" t="s">
        <v>23083</v>
      </c>
      <c r="B3771" t="s">
        <v>5515</v>
      </c>
      <c r="C3771" s="20" t="s">
        <v>28382</v>
      </c>
    </row>
    <row r="3772" spans="1:3" x14ac:dyDescent="0.55000000000000004">
      <c r="A3772" t="s">
        <v>21780</v>
      </c>
      <c r="B3772" t="s">
        <v>7382</v>
      </c>
      <c r="C3772" s="20" t="s">
        <v>28383</v>
      </c>
    </row>
    <row r="3773" spans="1:3" x14ac:dyDescent="0.55000000000000004">
      <c r="A3773" t="s">
        <v>24401</v>
      </c>
      <c r="B3773" t="s">
        <v>4880</v>
      </c>
      <c r="C3773" s="20" t="s">
        <v>28384</v>
      </c>
    </row>
    <row r="3774" spans="1:3" x14ac:dyDescent="0.55000000000000004">
      <c r="A3774" t="s">
        <v>24320</v>
      </c>
      <c r="B3774" t="s">
        <v>537</v>
      </c>
      <c r="C3774" s="20" t="s">
        <v>28385</v>
      </c>
    </row>
    <row r="3775" spans="1:3" x14ac:dyDescent="0.55000000000000004">
      <c r="A3775" t="s">
        <v>23400</v>
      </c>
      <c r="B3775" t="s">
        <v>336</v>
      </c>
      <c r="C3775" s="20" t="s">
        <v>28386</v>
      </c>
    </row>
    <row r="3776" spans="1:3" x14ac:dyDescent="0.55000000000000004">
      <c r="A3776" t="s">
        <v>22836</v>
      </c>
      <c r="B3776" t="s">
        <v>9792</v>
      </c>
      <c r="C3776" s="20" t="s">
        <v>28387</v>
      </c>
    </row>
    <row r="3777" spans="1:3" x14ac:dyDescent="0.55000000000000004">
      <c r="A3777" t="s">
        <v>23943</v>
      </c>
      <c r="B3777" t="s">
        <v>15719</v>
      </c>
      <c r="C3777" s="20" t="s">
        <v>28388</v>
      </c>
    </row>
    <row r="3778" spans="1:3" x14ac:dyDescent="0.55000000000000004">
      <c r="A3778" t="s">
        <v>23012</v>
      </c>
      <c r="B3778" t="s">
        <v>6661</v>
      </c>
      <c r="C3778" s="20" t="s">
        <v>28389</v>
      </c>
    </row>
    <row r="3779" spans="1:3" x14ac:dyDescent="0.55000000000000004">
      <c r="A3779" t="s">
        <v>23122</v>
      </c>
      <c r="B3779" t="s">
        <v>10152</v>
      </c>
      <c r="C3779" s="20" t="s">
        <v>28390</v>
      </c>
    </row>
    <row r="3780" spans="1:3" x14ac:dyDescent="0.55000000000000004">
      <c r="A3780" t="s">
        <v>19018</v>
      </c>
      <c r="B3780" t="s">
        <v>14692</v>
      </c>
      <c r="C3780" s="20" t="s">
        <v>28391</v>
      </c>
    </row>
    <row r="3781" spans="1:3" x14ac:dyDescent="0.55000000000000004">
      <c r="A3781" t="s">
        <v>22928</v>
      </c>
      <c r="B3781" t="s">
        <v>835</v>
      </c>
      <c r="C3781" s="20" t="s">
        <v>28392</v>
      </c>
    </row>
    <row r="3782" spans="1:3" x14ac:dyDescent="0.55000000000000004">
      <c r="A3782" t="s">
        <v>24102</v>
      </c>
      <c r="B3782" t="s">
        <v>3460</v>
      </c>
      <c r="C3782" s="20" t="s">
        <v>28393</v>
      </c>
    </row>
    <row r="3783" spans="1:3" x14ac:dyDescent="0.55000000000000004">
      <c r="A3783" t="s">
        <v>23734</v>
      </c>
      <c r="B3783" t="s">
        <v>1370</v>
      </c>
      <c r="C3783" s="20" t="s">
        <v>28394</v>
      </c>
    </row>
    <row r="3784" spans="1:3" x14ac:dyDescent="0.55000000000000004">
      <c r="A3784" t="s">
        <v>23384</v>
      </c>
      <c r="B3784" t="s">
        <v>202</v>
      </c>
      <c r="C3784" s="20" t="s">
        <v>28395</v>
      </c>
    </row>
    <row r="3785" spans="1:3" x14ac:dyDescent="0.55000000000000004">
      <c r="A3785" t="s">
        <v>21937</v>
      </c>
      <c r="B3785" t="s">
        <v>8049</v>
      </c>
      <c r="C3785" s="20" t="s">
        <v>28396</v>
      </c>
    </row>
    <row r="3786" spans="1:3" x14ac:dyDescent="0.55000000000000004">
      <c r="A3786" t="s">
        <v>16961</v>
      </c>
      <c r="B3786" t="s">
        <v>12298</v>
      </c>
      <c r="C3786" s="20" t="s">
        <v>28397</v>
      </c>
    </row>
    <row r="3787" spans="1:3" x14ac:dyDescent="0.55000000000000004">
      <c r="A3787" t="s">
        <v>23237</v>
      </c>
      <c r="B3787" t="s">
        <v>8339</v>
      </c>
      <c r="C3787" s="20" t="s">
        <v>28398</v>
      </c>
    </row>
    <row r="3788" spans="1:3" x14ac:dyDescent="0.55000000000000004">
      <c r="A3788" t="s">
        <v>21696</v>
      </c>
      <c r="B3788" t="s">
        <v>3028</v>
      </c>
      <c r="C3788" s="20" t="s">
        <v>28399</v>
      </c>
    </row>
    <row r="3789" spans="1:3" x14ac:dyDescent="0.55000000000000004">
      <c r="A3789" t="s">
        <v>22940</v>
      </c>
      <c r="B3789" t="s">
        <v>725</v>
      </c>
      <c r="C3789" s="20" t="s">
        <v>24639</v>
      </c>
    </row>
    <row r="3790" spans="1:3" x14ac:dyDescent="0.55000000000000004">
      <c r="A3790" t="s">
        <v>18667</v>
      </c>
      <c r="B3790" t="s">
        <v>725</v>
      </c>
      <c r="C3790" s="20" t="s">
        <v>24639</v>
      </c>
    </row>
    <row r="3791" spans="1:3" x14ac:dyDescent="0.55000000000000004">
      <c r="A3791" t="s">
        <v>22000</v>
      </c>
      <c r="B3791" t="s">
        <v>15721</v>
      </c>
      <c r="C3791" s="20" t="s">
        <v>28400</v>
      </c>
    </row>
    <row r="3792" spans="1:3" x14ac:dyDescent="0.55000000000000004">
      <c r="A3792" t="s">
        <v>22001</v>
      </c>
      <c r="B3792" t="s">
        <v>15723</v>
      </c>
      <c r="C3792" s="20" t="s">
        <v>28401</v>
      </c>
    </row>
    <row r="3793" spans="1:3" x14ac:dyDescent="0.55000000000000004">
      <c r="A3793" t="s">
        <v>19422</v>
      </c>
      <c r="B3793" t="s">
        <v>14361</v>
      </c>
      <c r="C3793" s="20" t="s">
        <v>28402</v>
      </c>
    </row>
    <row r="3794" spans="1:3" x14ac:dyDescent="0.55000000000000004">
      <c r="A3794" t="s">
        <v>17881</v>
      </c>
      <c r="B3794" t="s">
        <v>13947</v>
      </c>
      <c r="C3794" s="20" t="s">
        <v>28403</v>
      </c>
    </row>
    <row r="3795" spans="1:3" x14ac:dyDescent="0.55000000000000004">
      <c r="A3795" t="s">
        <v>18570</v>
      </c>
      <c r="B3795" t="s">
        <v>15725</v>
      </c>
      <c r="C3795" s="20" t="s">
        <v>28404</v>
      </c>
    </row>
    <row r="3796" spans="1:3" x14ac:dyDescent="0.55000000000000004">
      <c r="A3796" t="s">
        <v>17718</v>
      </c>
      <c r="B3796" t="s">
        <v>5906</v>
      </c>
      <c r="C3796" s="20" t="s">
        <v>28405</v>
      </c>
    </row>
    <row r="3797" spans="1:3" x14ac:dyDescent="0.55000000000000004">
      <c r="A3797" t="s">
        <v>17746</v>
      </c>
      <c r="B3797" t="s">
        <v>7816</v>
      </c>
      <c r="C3797" s="20" t="s">
        <v>28406</v>
      </c>
    </row>
    <row r="3798" spans="1:3" x14ac:dyDescent="0.55000000000000004">
      <c r="A3798" t="s">
        <v>19723</v>
      </c>
      <c r="B3798" t="s">
        <v>983</v>
      </c>
      <c r="C3798" s="20" t="s">
        <v>28407</v>
      </c>
    </row>
    <row r="3799" spans="1:3" x14ac:dyDescent="0.55000000000000004">
      <c r="A3799" t="s">
        <v>17283</v>
      </c>
      <c r="B3799" t="s">
        <v>3682</v>
      </c>
      <c r="C3799" s="20" t="s">
        <v>28408</v>
      </c>
    </row>
    <row r="3800" spans="1:3" x14ac:dyDescent="0.55000000000000004">
      <c r="A3800" t="s">
        <v>16944</v>
      </c>
      <c r="B3800" t="s">
        <v>11843</v>
      </c>
      <c r="C3800" s="20" t="s">
        <v>28409</v>
      </c>
    </row>
    <row r="3801" spans="1:3" x14ac:dyDescent="0.55000000000000004">
      <c r="A3801" t="s">
        <v>22087</v>
      </c>
      <c r="B3801" t="s">
        <v>10866</v>
      </c>
      <c r="C3801" s="20" t="s">
        <v>28410</v>
      </c>
    </row>
    <row r="3802" spans="1:3" x14ac:dyDescent="0.55000000000000004">
      <c r="A3802" t="s">
        <v>17855</v>
      </c>
      <c r="B3802" t="s">
        <v>12755</v>
      </c>
      <c r="C3802" s="20" t="s">
        <v>28411</v>
      </c>
    </row>
    <row r="3803" spans="1:3" x14ac:dyDescent="0.55000000000000004">
      <c r="A3803" t="s">
        <v>23465</v>
      </c>
      <c r="B3803" t="s">
        <v>15727</v>
      </c>
      <c r="C3803" s="20" t="s">
        <v>28412</v>
      </c>
    </row>
    <row r="3804" spans="1:3" x14ac:dyDescent="0.55000000000000004">
      <c r="A3804" t="s">
        <v>20131</v>
      </c>
      <c r="B3804" t="s">
        <v>284</v>
      </c>
      <c r="C3804" s="20" t="s">
        <v>28413</v>
      </c>
    </row>
    <row r="3805" spans="1:3" x14ac:dyDescent="0.55000000000000004">
      <c r="A3805" t="s">
        <v>20887</v>
      </c>
      <c r="B3805" t="s">
        <v>14601</v>
      </c>
      <c r="C3805" s="20" t="s">
        <v>28414</v>
      </c>
    </row>
    <row r="3806" spans="1:3" x14ac:dyDescent="0.55000000000000004">
      <c r="A3806" t="s">
        <v>20373</v>
      </c>
      <c r="B3806" t="s">
        <v>6195</v>
      </c>
      <c r="C3806" s="20" t="s">
        <v>28415</v>
      </c>
    </row>
    <row r="3807" spans="1:3" x14ac:dyDescent="0.55000000000000004">
      <c r="A3807" t="s">
        <v>17235</v>
      </c>
      <c r="B3807" t="s">
        <v>1768</v>
      </c>
      <c r="C3807" s="20" t="s">
        <v>28416</v>
      </c>
    </row>
    <row r="3808" spans="1:3" x14ac:dyDescent="0.55000000000000004">
      <c r="A3808" t="s">
        <v>17743</v>
      </c>
      <c r="B3808" t="s">
        <v>7661</v>
      </c>
      <c r="C3808" s="20" t="s">
        <v>28417</v>
      </c>
    </row>
    <row r="3809" spans="1:3" x14ac:dyDescent="0.55000000000000004">
      <c r="A3809" t="s">
        <v>24012</v>
      </c>
      <c r="B3809" t="s">
        <v>11083</v>
      </c>
      <c r="C3809" s="20" t="s">
        <v>28418</v>
      </c>
    </row>
    <row r="3810" spans="1:3" x14ac:dyDescent="0.55000000000000004">
      <c r="A3810" t="s">
        <v>19509</v>
      </c>
      <c r="B3810" t="s">
        <v>10122</v>
      </c>
      <c r="C3810" s="20" t="s">
        <v>28419</v>
      </c>
    </row>
    <row r="3811" spans="1:3" x14ac:dyDescent="0.55000000000000004">
      <c r="A3811" t="s">
        <v>23690</v>
      </c>
      <c r="B3811" t="s">
        <v>8673</v>
      </c>
      <c r="C3811" s="20" t="s">
        <v>24640</v>
      </c>
    </row>
    <row r="3812" spans="1:3" x14ac:dyDescent="0.55000000000000004">
      <c r="A3812" t="s">
        <v>20403</v>
      </c>
      <c r="B3812" t="s">
        <v>8673</v>
      </c>
      <c r="C3812" s="20" t="s">
        <v>24640</v>
      </c>
    </row>
    <row r="3813" spans="1:3" x14ac:dyDescent="0.55000000000000004">
      <c r="A3813" t="s">
        <v>22107</v>
      </c>
      <c r="B3813" t="s">
        <v>4156</v>
      </c>
      <c r="C3813" s="20" t="s">
        <v>28420</v>
      </c>
    </row>
    <row r="3814" spans="1:3" x14ac:dyDescent="0.55000000000000004">
      <c r="A3814" t="s">
        <v>21491</v>
      </c>
      <c r="B3814" t="s">
        <v>4728</v>
      </c>
      <c r="C3814" s="20" t="s">
        <v>28421</v>
      </c>
    </row>
    <row r="3815" spans="1:3" x14ac:dyDescent="0.55000000000000004">
      <c r="A3815" t="s">
        <v>16994</v>
      </c>
      <c r="B3815" t="s">
        <v>13120</v>
      </c>
      <c r="C3815" s="20" t="s">
        <v>28422</v>
      </c>
    </row>
    <row r="3816" spans="1:3" x14ac:dyDescent="0.55000000000000004">
      <c r="A3816" t="s">
        <v>19728</v>
      </c>
      <c r="B3816" t="s">
        <v>2314</v>
      </c>
      <c r="C3816" s="20" t="s">
        <v>28423</v>
      </c>
    </row>
    <row r="3817" spans="1:3" x14ac:dyDescent="0.55000000000000004">
      <c r="A3817" t="s">
        <v>16757</v>
      </c>
      <c r="B3817" t="s">
        <v>7868</v>
      </c>
      <c r="C3817" s="20" t="s">
        <v>28424</v>
      </c>
    </row>
    <row r="3818" spans="1:3" x14ac:dyDescent="0.55000000000000004">
      <c r="A3818" t="s">
        <v>19143</v>
      </c>
      <c r="B3818" t="s">
        <v>14160</v>
      </c>
      <c r="C3818" s="20" t="s">
        <v>28425</v>
      </c>
    </row>
    <row r="3819" spans="1:3" x14ac:dyDescent="0.55000000000000004">
      <c r="A3819" t="s">
        <v>19321</v>
      </c>
      <c r="B3819" t="s">
        <v>9574</v>
      </c>
      <c r="C3819" s="20" t="s">
        <v>28426</v>
      </c>
    </row>
    <row r="3820" spans="1:3" x14ac:dyDescent="0.55000000000000004">
      <c r="A3820" t="s">
        <v>16681</v>
      </c>
      <c r="B3820" t="s">
        <v>5880</v>
      </c>
      <c r="C3820" s="20" t="s">
        <v>28427</v>
      </c>
    </row>
    <row r="3821" spans="1:3" x14ac:dyDescent="0.55000000000000004">
      <c r="A3821" t="s">
        <v>17617</v>
      </c>
      <c r="B3821" t="s">
        <v>653</v>
      </c>
      <c r="C3821" s="20" t="s">
        <v>28428</v>
      </c>
    </row>
    <row r="3822" spans="1:3" x14ac:dyDescent="0.55000000000000004">
      <c r="A3822" t="s">
        <v>20486</v>
      </c>
      <c r="B3822" t="s">
        <v>8818</v>
      </c>
      <c r="C3822" s="20" t="s">
        <v>28429</v>
      </c>
    </row>
    <row r="3823" spans="1:3" x14ac:dyDescent="0.55000000000000004">
      <c r="A3823" t="s">
        <v>23493</v>
      </c>
      <c r="B3823" t="s">
        <v>4732</v>
      </c>
      <c r="C3823" s="20" t="s">
        <v>28430</v>
      </c>
    </row>
    <row r="3824" spans="1:3" x14ac:dyDescent="0.55000000000000004">
      <c r="A3824" t="s">
        <v>17271</v>
      </c>
      <c r="B3824" t="s">
        <v>3407</v>
      </c>
      <c r="C3824" s="20" t="s">
        <v>28431</v>
      </c>
    </row>
    <row r="3825" spans="1:3" x14ac:dyDescent="0.55000000000000004">
      <c r="A3825" t="s">
        <v>16582</v>
      </c>
      <c r="B3825" t="s">
        <v>2414</v>
      </c>
      <c r="C3825" s="20" t="s">
        <v>28432</v>
      </c>
    </row>
    <row r="3826" spans="1:3" x14ac:dyDescent="0.55000000000000004">
      <c r="A3826" t="s">
        <v>21279</v>
      </c>
      <c r="B3826" t="s">
        <v>8625</v>
      </c>
      <c r="C3826" s="20" t="s">
        <v>28433</v>
      </c>
    </row>
    <row r="3827" spans="1:3" x14ac:dyDescent="0.55000000000000004">
      <c r="A3827" t="s">
        <v>17194</v>
      </c>
      <c r="B3827" t="s">
        <v>849</v>
      </c>
      <c r="C3827" s="20" t="s">
        <v>28434</v>
      </c>
    </row>
    <row r="3828" spans="1:3" x14ac:dyDescent="0.55000000000000004">
      <c r="A3828" t="s">
        <v>18970</v>
      </c>
      <c r="B3828" t="s">
        <v>12141</v>
      </c>
      <c r="C3828" s="20" t="s">
        <v>28435</v>
      </c>
    </row>
    <row r="3829" spans="1:3" x14ac:dyDescent="0.55000000000000004">
      <c r="A3829" t="s">
        <v>21463</v>
      </c>
      <c r="B3829" t="s">
        <v>5341</v>
      </c>
      <c r="C3829" s="20" t="s">
        <v>28436</v>
      </c>
    </row>
    <row r="3830" spans="1:3" x14ac:dyDescent="0.55000000000000004">
      <c r="A3830" t="s">
        <v>22553</v>
      </c>
      <c r="B3830" t="s">
        <v>4515</v>
      </c>
      <c r="C3830" s="20" t="s">
        <v>28437</v>
      </c>
    </row>
    <row r="3831" spans="1:3" x14ac:dyDescent="0.55000000000000004">
      <c r="A3831" t="s">
        <v>20585</v>
      </c>
      <c r="B3831" t="s">
        <v>8255</v>
      </c>
      <c r="C3831" s="20" t="s">
        <v>28438</v>
      </c>
    </row>
    <row r="3832" spans="1:3" x14ac:dyDescent="0.55000000000000004">
      <c r="A3832" t="s">
        <v>19154</v>
      </c>
      <c r="B3832" t="s">
        <v>14881</v>
      </c>
      <c r="C3832" s="20" t="s">
        <v>28439</v>
      </c>
    </row>
    <row r="3833" spans="1:3" x14ac:dyDescent="0.55000000000000004">
      <c r="A3833" t="s">
        <v>17704</v>
      </c>
      <c r="B3833" t="s">
        <v>5287</v>
      </c>
      <c r="C3833" s="20" t="s">
        <v>28440</v>
      </c>
    </row>
    <row r="3834" spans="1:3" x14ac:dyDescent="0.55000000000000004">
      <c r="A3834" t="s">
        <v>20500</v>
      </c>
      <c r="B3834" t="s">
        <v>13171</v>
      </c>
      <c r="C3834" s="20" t="s">
        <v>28441</v>
      </c>
    </row>
    <row r="3835" spans="1:3" x14ac:dyDescent="0.55000000000000004">
      <c r="A3835" t="s">
        <v>20366</v>
      </c>
      <c r="B3835" t="s">
        <v>1470</v>
      </c>
      <c r="C3835" s="20" t="s">
        <v>28442</v>
      </c>
    </row>
    <row r="3836" spans="1:3" x14ac:dyDescent="0.55000000000000004">
      <c r="A3836" t="s">
        <v>22694</v>
      </c>
      <c r="B3836" t="s">
        <v>11697</v>
      </c>
      <c r="C3836" s="20" t="s">
        <v>28443</v>
      </c>
    </row>
    <row r="3837" spans="1:3" x14ac:dyDescent="0.55000000000000004">
      <c r="A3837" t="s">
        <v>23735</v>
      </c>
      <c r="B3837" t="s">
        <v>2354</v>
      </c>
      <c r="C3837" s="20" t="s">
        <v>28444</v>
      </c>
    </row>
    <row r="3838" spans="1:3" x14ac:dyDescent="0.55000000000000004">
      <c r="A3838" t="s">
        <v>23942</v>
      </c>
      <c r="B3838" t="s">
        <v>2128</v>
      </c>
      <c r="C3838" s="20" t="s">
        <v>28445</v>
      </c>
    </row>
    <row r="3839" spans="1:3" x14ac:dyDescent="0.55000000000000004">
      <c r="A3839" t="s">
        <v>24212</v>
      </c>
      <c r="B3839" t="s">
        <v>10806</v>
      </c>
      <c r="C3839" s="20" t="s">
        <v>28446</v>
      </c>
    </row>
    <row r="3840" spans="1:3" x14ac:dyDescent="0.55000000000000004">
      <c r="A3840" t="s">
        <v>22674</v>
      </c>
      <c r="B3840" t="s">
        <v>15729</v>
      </c>
      <c r="C3840" s="20" t="s">
        <v>28447</v>
      </c>
    </row>
    <row r="3841" spans="1:3" x14ac:dyDescent="0.55000000000000004">
      <c r="A3841" t="s">
        <v>22785</v>
      </c>
      <c r="B3841" t="s">
        <v>11841</v>
      </c>
      <c r="C3841" s="20" t="s">
        <v>28448</v>
      </c>
    </row>
    <row r="3842" spans="1:3" x14ac:dyDescent="0.55000000000000004">
      <c r="A3842" t="s">
        <v>22566</v>
      </c>
      <c r="B3842" t="s">
        <v>3226</v>
      </c>
      <c r="C3842" s="20" t="s">
        <v>28449</v>
      </c>
    </row>
    <row r="3843" spans="1:3" x14ac:dyDescent="0.55000000000000004">
      <c r="A3843" t="s">
        <v>22843</v>
      </c>
      <c r="B3843" t="s">
        <v>14338</v>
      </c>
      <c r="C3843" s="20" t="s">
        <v>28450</v>
      </c>
    </row>
    <row r="3844" spans="1:3" x14ac:dyDescent="0.55000000000000004">
      <c r="A3844" t="s">
        <v>20846</v>
      </c>
      <c r="B3844" t="s">
        <v>5592</v>
      </c>
      <c r="C3844" s="20" t="s">
        <v>28451</v>
      </c>
    </row>
    <row r="3845" spans="1:3" x14ac:dyDescent="0.55000000000000004">
      <c r="A3845" t="s">
        <v>22002</v>
      </c>
      <c r="B3845" t="s">
        <v>15731</v>
      </c>
      <c r="C3845" s="20" t="s">
        <v>28452</v>
      </c>
    </row>
    <row r="3846" spans="1:3" x14ac:dyDescent="0.55000000000000004">
      <c r="A3846" t="s">
        <v>22792</v>
      </c>
      <c r="B3846" t="s">
        <v>10948</v>
      </c>
      <c r="C3846" s="20" t="s">
        <v>28453</v>
      </c>
    </row>
    <row r="3847" spans="1:3" x14ac:dyDescent="0.55000000000000004">
      <c r="A3847" t="s">
        <v>23878</v>
      </c>
      <c r="B3847" t="s">
        <v>4533</v>
      </c>
      <c r="C3847" s="20" t="s">
        <v>28454</v>
      </c>
    </row>
    <row r="3848" spans="1:3" x14ac:dyDescent="0.55000000000000004">
      <c r="A3848" t="s">
        <v>23329</v>
      </c>
      <c r="B3848" t="s">
        <v>10988</v>
      </c>
      <c r="C3848" s="20" t="s">
        <v>28455</v>
      </c>
    </row>
    <row r="3849" spans="1:3" x14ac:dyDescent="0.55000000000000004">
      <c r="A3849" t="s">
        <v>23597</v>
      </c>
      <c r="B3849" t="s">
        <v>10237</v>
      </c>
      <c r="C3849" s="20" t="s">
        <v>28456</v>
      </c>
    </row>
    <row r="3850" spans="1:3" x14ac:dyDescent="0.55000000000000004">
      <c r="A3850" t="s">
        <v>19675</v>
      </c>
      <c r="B3850" t="s">
        <v>15733</v>
      </c>
      <c r="C3850" s="20" t="s">
        <v>28457</v>
      </c>
    </row>
    <row r="3851" spans="1:3" x14ac:dyDescent="0.55000000000000004">
      <c r="A3851" t="s">
        <v>20751</v>
      </c>
      <c r="B3851" t="s">
        <v>14168</v>
      </c>
      <c r="C3851" s="20" t="s">
        <v>28458</v>
      </c>
    </row>
    <row r="3852" spans="1:3" x14ac:dyDescent="0.55000000000000004">
      <c r="A3852" t="s">
        <v>18464</v>
      </c>
      <c r="B3852" t="s">
        <v>13597</v>
      </c>
      <c r="C3852" s="20" t="s">
        <v>28459</v>
      </c>
    </row>
    <row r="3853" spans="1:3" x14ac:dyDescent="0.55000000000000004">
      <c r="A3853" t="s">
        <v>19858</v>
      </c>
      <c r="B3853" t="s">
        <v>14817</v>
      </c>
      <c r="C3853" s="20" t="s">
        <v>28460</v>
      </c>
    </row>
    <row r="3854" spans="1:3" x14ac:dyDescent="0.55000000000000004">
      <c r="A3854" t="s">
        <v>21106</v>
      </c>
      <c r="B3854" t="s">
        <v>13461</v>
      </c>
      <c r="C3854" s="20" t="s">
        <v>28461</v>
      </c>
    </row>
    <row r="3855" spans="1:3" x14ac:dyDescent="0.55000000000000004">
      <c r="A3855" t="s">
        <v>19507</v>
      </c>
      <c r="B3855" t="s">
        <v>9988</v>
      </c>
      <c r="C3855" s="20" t="s">
        <v>28462</v>
      </c>
    </row>
    <row r="3856" spans="1:3" x14ac:dyDescent="0.55000000000000004">
      <c r="A3856" t="s">
        <v>19142</v>
      </c>
      <c r="B3856" t="s">
        <v>14048</v>
      </c>
      <c r="C3856" s="20" t="s">
        <v>28463</v>
      </c>
    </row>
    <row r="3857" spans="1:3" x14ac:dyDescent="0.55000000000000004">
      <c r="A3857" t="s">
        <v>19761</v>
      </c>
      <c r="B3857" t="s">
        <v>12753</v>
      </c>
      <c r="C3857" s="20" t="s">
        <v>28464</v>
      </c>
    </row>
    <row r="3858" spans="1:3" x14ac:dyDescent="0.55000000000000004">
      <c r="A3858" t="s">
        <v>19009</v>
      </c>
      <c r="B3858" t="s">
        <v>14404</v>
      </c>
      <c r="C3858" s="20" t="s">
        <v>28465</v>
      </c>
    </row>
    <row r="3859" spans="1:3" x14ac:dyDescent="0.55000000000000004">
      <c r="A3859" t="s">
        <v>18845</v>
      </c>
      <c r="B3859" t="s">
        <v>15053</v>
      </c>
      <c r="C3859" s="20" t="s">
        <v>28466</v>
      </c>
    </row>
    <row r="3860" spans="1:3" x14ac:dyDescent="0.55000000000000004">
      <c r="A3860" t="s">
        <v>20627</v>
      </c>
      <c r="B3860" t="s">
        <v>13564</v>
      </c>
      <c r="C3860" s="20" t="s">
        <v>28467</v>
      </c>
    </row>
    <row r="3861" spans="1:3" x14ac:dyDescent="0.55000000000000004">
      <c r="A3861" t="s">
        <v>23956</v>
      </c>
      <c r="B3861" t="s">
        <v>6221</v>
      </c>
      <c r="C3861" s="20" t="s">
        <v>24641</v>
      </c>
    </row>
    <row r="3862" spans="1:3" x14ac:dyDescent="0.55000000000000004">
      <c r="A3862" t="s">
        <v>19807</v>
      </c>
      <c r="B3862" t="s">
        <v>6221</v>
      </c>
      <c r="C3862" s="20" t="s">
        <v>24641</v>
      </c>
    </row>
    <row r="3863" spans="1:3" x14ac:dyDescent="0.55000000000000004">
      <c r="A3863" t="s">
        <v>20778</v>
      </c>
      <c r="B3863" t="s">
        <v>9992</v>
      </c>
      <c r="C3863" s="20" t="s">
        <v>28468</v>
      </c>
    </row>
    <row r="3864" spans="1:3" x14ac:dyDescent="0.55000000000000004">
      <c r="A3864" t="s">
        <v>21518</v>
      </c>
      <c r="B3864" t="s">
        <v>9951</v>
      </c>
      <c r="C3864" s="20" t="s">
        <v>28469</v>
      </c>
    </row>
    <row r="3865" spans="1:3" x14ac:dyDescent="0.55000000000000004">
      <c r="A3865" t="s">
        <v>18062</v>
      </c>
      <c r="B3865" t="s">
        <v>14312</v>
      </c>
      <c r="C3865" s="20" t="s">
        <v>28470</v>
      </c>
    </row>
    <row r="3866" spans="1:3" x14ac:dyDescent="0.55000000000000004">
      <c r="A3866" t="s">
        <v>19676</v>
      </c>
      <c r="B3866" t="s">
        <v>15735</v>
      </c>
      <c r="C3866" s="20" t="s">
        <v>28471</v>
      </c>
    </row>
    <row r="3867" spans="1:3" x14ac:dyDescent="0.55000000000000004">
      <c r="A3867" t="s">
        <v>20927</v>
      </c>
      <c r="B3867" t="s">
        <v>12805</v>
      </c>
      <c r="C3867" s="20" t="s">
        <v>28472</v>
      </c>
    </row>
    <row r="3868" spans="1:3" x14ac:dyDescent="0.55000000000000004">
      <c r="A3868" t="s">
        <v>18571</v>
      </c>
      <c r="B3868" t="s">
        <v>15737</v>
      </c>
      <c r="C3868" s="20" t="s">
        <v>28473</v>
      </c>
    </row>
    <row r="3869" spans="1:3" x14ac:dyDescent="0.55000000000000004">
      <c r="A3869" t="s">
        <v>21126</v>
      </c>
      <c r="B3869" t="s">
        <v>6316</v>
      </c>
      <c r="C3869" s="20" t="s">
        <v>28474</v>
      </c>
    </row>
    <row r="3870" spans="1:3" x14ac:dyDescent="0.55000000000000004">
      <c r="A3870" t="s">
        <v>21661</v>
      </c>
      <c r="B3870" t="s">
        <v>6193</v>
      </c>
      <c r="C3870" s="20" t="s">
        <v>28475</v>
      </c>
    </row>
    <row r="3871" spans="1:3" x14ac:dyDescent="0.55000000000000004">
      <c r="A3871" t="s">
        <v>16957</v>
      </c>
      <c r="B3871" t="s">
        <v>12197</v>
      </c>
      <c r="C3871" s="20" t="s">
        <v>28476</v>
      </c>
    </row>
    <row r="3872" spans="1:3" x14ac:dyDescent="0.55000000000000004">
      <c r="A3872" t="s">
        <v>19263</v>
      </c>
      <c r="B3872" t="s">
        <v>13523</v>
      </c>
      <c r="C3872" s="20" t="s">
        <v>28477</v>
      </c>
    </row>
    <row r="3873" spans="1:3" x14ac:dyDescent="0.55000000000000004">
      <c r="A3873" t="s">
        <v>19473</v>
      </c>
      <c r="B3873" t="s">
        <v>12310</v>
      </c>
      <c r="C3873" s="20" t="s">
        <v>28478</v>
      </c>
    </row>
    <row r="3874" spans="1:3" x14ac:dyDescent="0.55000000000000004">
      <c r="A3874" t="s">
        <v>18572</v>
      </c>
      <c r="B3874" t="s">
        <v>15739</v>
      </c>
      <c r="C3874" s="20" t="s">
        <v>28479</v>
      </c>
    </row>
    <row r="3875" spans="1:3" x14ac:dyDescent="0.55000000000000004">
      <c r="A3875" t="s">
        <v>20394</v>
      </c>
      <c r="B3875" t="s">
        <v>4310</v>
      </c>
      <c r="C3875" s="20" t="s">
        <v>28480</v>
      </c>
    </row>
    <row r="3876" spans="1:3" x14ac:dyDescent="0.55000000000000004">
      <c r="A3876" t="s">
        <v>20444</v>
      </c>
      <c r="B3876" t="s">
        <v>11971</v>
      </c>
      <c r="C3876" s="20" t="s">
        <v>28481</v>
      </c>
    </row>
    <row r="3877" spans="1:3" x14ac:dyDescent="0.55000000000000004">
      <c r="A3877" t="s">
        <v>18052</v>
      </c>
      <c r="B3877" t="s">
        <v>13052</v>
      </c>
      <c r="C3877" s="20" t="s">
        <v>28482</v>
      </c>
    </row>
    <row r="3878" spans="1:3" x14ac:dyDescent="0.55000000000000004">
      <c r="A3878" t="s">
        <v>21633</v>
      </c>
      <c r="B3878" t="s">
        <v>210</v>
      </c>
      <c r="C3878" s="20" t="s">
        <v>28483</v>
      </c>
    </row>
    <row r="3879" spans="1:3" x14ac:dyDescent="0.55000000000000004">
      <c r="A3879" t="s">
        <v>16830</v>
      </c>
      <c r="B3879" t="s">
        <v>9317</v>
      </c>
      <c r="C3879" s="20" t="s">
        <v>28484</v>
      </c>
    </row>
    <row r="3880" spans="1:3" x14ac:dyDescent="0.55000000000000004">
      <c r="A3880" t="s">
        <v>16685</v>
      </c>
      <c r="B3880" t="s">
        <v>5973</v>
      </c>
      <c r="C3880" s="20" t="s">
        <v>28485</v>
      </c>
    </row>
    <row r="3881" spans="1:3" x14ac:dyDescent="0.55000000000000004">
      <c r="A3881" t="s">
        <v>22953</v>
      </c>
      <c r="B3881" t="s">
        <v>11263</v>
      </c>
      <c r="C3881" s="20" t="s">
        <v>28486</v>
      </c>
    </row>
    <row r="3882" spans="1:3" x14ac:dyDescent="0.55000000000000004">
      <c r="A3882" t="s">
        <v>17414</v>
      </c>
      <c r="B3882" t="s">
        <v>9415</v>
      </c>
      <c r="C3882" s="20" t="s">
        <v>28487</v>
      </c>
    </row>
    <row r="3883" spans="1:3" x14ac:dyDescent="0.55000000000000004">
      <c r="A3883" t="s">
        <v>18962</v>
      </c>
      <c r="B3883" t="s">
        <v>11423</v>
      </c>
      <c r="C3883" s="20" t="s">
        <v>28488</v>
      </c>
    </row>
    <row r="3884" spans="1:3" x14ac:dyDescent="0.55000000000000004">
      <c r="A3884" t="s">
        <v>19677</v>
      </c>
      <c r="B3884" t="s">
        <v>15741</v>
      </c>
      <c r="C3884" s="20" t="s">
        <v>28489</v>
      </c>
    </row>
    <row r="3885" spans="1:3" x14ac:dyDescent="0.55000000000000004">
      <c r="A3885" t="s">
        <v>16649</v>
      </c>
      <c r="B3885" s="19" t="s">
        <v>24577</v>
      </c>
      <c r="C3885" s="20" t="s">
        <v>28490</v>
      </c>
    </row>
    <row r="3886" spans="1:3" x14ac:dyDescent="0.55000000000000004">
      <c r="A3886" t="s">
        <v>16784</v>
      </c>
      <c r="B3886" s="19" t="s">
        <v>24579</v>
      </c>
      <c r="C3886" s="20" t="s">
        <v>28491</v>
      </c>
    </row>
    <row r="3887" spans="1:3" x14ac:dyDescent="0.55000000000000004">
      <c r="A3887" t="s">
        <v>17868</v>
      </c>
      <c r="B3887" s="19" t="s">
        <v>24581</v>
      </c>
      <c r="C3887" s="20" t="s">
        <v>28492</v>
      </c>
    </row>
    <row r="3888" spans="1:3" x14ac:dyDescent="0.55000000000000004">
      <c r="A3888" t="s">
        <v>22807</v>
      </c>
      <c r="B3888" t="s">
        <v>3870</v>
      </c>
      <c r="C3888" s="20" t="s">
        <v>28493</v>
      </c>
    </row>
    <row r="3889" spans="1:3" x14ac:dyDescent="0.55000000000000004">
      <c r="A3889" t="s">
        <v>19071</v>
      </c>
      <c r="B3889" t="s">
        <v>5729</v>
      </c>
      <c r="C3889" s="20" t="s">
        <v>28494</v>
      </c>
    </row>
    <row r="3890" spans="1:3" x14ac:dyDescent="0.55000000000000004">
      <c r="A3890" t="s">
        <v>21142</v>
      </c>
      <c r="B3890" t="s">
        <v>9333</v>
      </c>
      <c r="C3890" s="20" t="s">
        <v>28495</v>
      </c>
    </row>
    <row r="3891" spans="1:3" x14ac:dyDescent="0.55000000000000004">
      <c r="A3891" t="s">
        <v>19324</v>
      </c>
      <c r="B3891" t="s">
        <v>9738</v>
      </c>
      <c r="C3891" s="20" t="s">
        <v>28496</v>
      </c>
    </row>
    <row r="3892" spans="1:3" x14ac:dyDescent="0.55000000000000004">
      <c r="A3892" t="s">
        <v>23834</v>
      </c>
      <c r="B3892" t="s">
        <v>8196</v>
      </c>
      <c r="C3892" s="20" t="s">
        <v>28497</v>
      </c>
    </row>
    <row r="3893" spans="1:3" x14ac:dyDescent="0.55000000000000004">
      <c r="A3893" t="s">
        <v>17882</v>
      </c>
      <c r="B3893" t="s">
        <v>13982</v>
      </c>
      <c r="C3893" s="20" t="s">
        <v>28498</v>
      </c>
    </row>
    <row r="3894" spans="1:3" x14ac:dyDescent="0.55000000000000004">
      <c r="A3894" t="s">
        <v>16951</v>
      </c>
      <c r="B3894" t="s">
        <v>12016</v>
      </c>
      <c r="C3894" s="20" t="s">
        <v>28499</v>
      </c>
    </row>
    <row r="3895" spans="1:3" x14ac:dyDescent="0.55000000000000004">
      <c r="A3895" t="s">
        <v>22137</v>
      </c>
      <c r="B3895" t="s">
        <v>3373</v>
      </c>
      <c r="C3895" s="20" t="s">
        <v>28500</v>
      </c>
    </row>
    <row r="3896" spans="1:3" x14ac:dyDescent="0.55000000000000004">
      <c r="A3896" t="s">
        <v>22833</v>
      </c>
      <c r="B3896" t="s">
        <v>5198</v>
      </c>
      <c r="C3896" s="20" t="s">
        <v>28501</v>
      </c>
    </row>
    <row r="3897" spans="1:3" x14ac:dyDescent="0.55000000000000004">
      <c r="A3897" t="s">
        <v>18198</v>
      </c>
      <c r="B3897" t="s">
        <v>362</v>
      </c>
      <c r="C3897" s="20" t="s">
        <v>28502</v>
      </c>
    </row>
    <row r="3898" spans="1:3" x14ac:dyDescent="0.55000000000000004">
      <c r="A3898" t="s">
        <v>20738</v>
      </c>
      <c r="B3898" t="s">
        <v>6430</v>
      </c>
      <c r="C3898" s="20" t="s">
        <v>28503</v>
      </c>
    </row>
    <row r="3899" spans="1:3" x14ac:dyDescent="0.55000000000000004">
      <c r="A3899" t="s">
        <v>20981</v>
      </c>
      <c r="B3899" t="s">
        <v>6009</v>
      </c>
      <c r="C3899" s="20" t="s">
        <v>28504</v>
      </c>
    </row>
    <row r="3900" spans="1:3" x14ac:dyDescent="0.55000000000000004">
      <c r="A3900" t="s">
        <v>22761</v>
      </c>
      <c r="B3900" t="s">
        <v>2868</v>
      </c>
      <c r="C3900" s="20" t="e">
        <v>#N/A</v>
      </c>
    </row>
    <row r="3901" spans="1:3" x14ac:dyDescent="0.55000000000000004">
      <c r="A3901" t="s">
        <v>19316</v>
      </c>
      <c r="B3901" t="s">
        <v>8675</v>
      </c>
      <c r="C3901" s="20" t="s">
        <v>28505</v>
      </c>
    </row>
    <row r="3902" spans="1:3" x14ac:dyDescent="0.55000000000000004">
      <c r="A3902" t="s">
        <v>23093</v>
      </c>
      <c r="B3902" t="s">
        <v>3708</v>
      </c>
      <c r="C3902" s="20" t="s">
        <v>28506</v>
      </c>
    </row>
    <row r="3903" spans="1:3" x14ac:dyDescent="0.55000000000000004">
      <c r="A3903" t="s">
        <v>19015</v>
      </c>
      <c r="B3903" t="s">
        <v>14617</v>
      </c>
      <c r="C3903" s="20" t="s">
        <v>28507</v>
      </c>
    </row>
    <row r="3904" spans="1:3" x14ac:dyDescent="0.55000000000000004">
      <c r="A3904" t="s">
        <v>17660</v>
      </c>
      <c r="B3904" t="s">
        <v>2458</v>
      </c>
      <c r="C3904" s="20" t="s">
        <v>28508</v>
      </c>
    </row>
    <row r="3905" spans="1:3" x14ac:dyDescent="0.55000000000000004">
      <c r="A3905" t="s">
        <v>19290</v>
      </c>
      <c r="B3905" t="s">
        <v>3074</v>
      </c>
      <c r="C3905" s="20" t="s">
        <v>28509</v>
      </c>
    </row>
    <row r="3906" spans="1:3" x14ac:dyDescent="0.55000000000000004">
      <c r="A3906" t="s">
        <v>18315</v>
      </c>
      <c r="B3906" t="s">
        <v>8601</v>
      </c>
      <c r="C3906" s="20" t="s">
        <v>28510</v>
      </c>
    </row>
    <row r="3907" spans="1:3" x14ac:dyDescent="0.55000000000000004">
      <c r="A3907" t="s">
        <v>17926</v>
      </c>
      <c r="B3907" t="s">
        <v>1860</v>
      </c>
      <c r="C3907" s="20" t="s">
        <v>28511</v>
      </c>
    </row>
    <row r="3908" spans="1:3" x14ac:dyDescent="0.55000000000000004">
      <c r="A3908" t="s">
        <v>21180</v>
      </c>
      <c r="B3908" t="s">
        <v>6921</v>
      </c>
      <c r="C3908" s="20" t="s">
        <v>28512</v>
      </c>
    </row>
    <row r="3909" spans="1:3" x14ac:dyDescent="0.55000000000000004">
      <c r="A3909" t="s">
        <v>19814</v>
      </c>
      <c r="B3909" t="s">
        <v>6999</v>
      </c>
      <c r="C3909" s="20" t="s">
        <v>28513</v>
      </c>
    </row>
    <row r="3910" spans="1:3" x14ac:dyDescent="0.55000000000000004">
      <c r="A3910" t="s">
        <v>17890</v>
      </c>
      <c r="B3910" t="s">
        <v>14326</v>
      </c>
      <c r="C3910" s="20" t="s">
        <v>28514</v>
      </c>
    </row>
    <row r="3911" spans="1:3" x14ac:dyDescent="0.55000000000000004">
      <c r="A3911" t="s">
        <v>19033</v>
      </c>
      <c r="B3911" t="s">
        <v>1260</v>
      </c>
      <c r="C3911" s="20" t="s">
        <v>28515</v>
      </c>
    </row>
    <row r="3912" spans="1:3" x14ac:dyDescent="0.55000000000000004">
      <c r="A3912" t="s">
        <v>18126</v>
      </c>
      <c r="B3912" t="s">
        <v>6189</v>
      </c>
      <c r="C3912" s="20" t="s">
        <v>28516</v>
      </c>
    </row>
    <row r="3913" spans="1:3" x14ac:dyDescent="0.55000000000000004">
      <c r="A3913" t="s">
        <v>22911</v>
      </c>
      <c r="B3913" t="s">
        <v>6239</v>
      </c>
      <c r="C3913" s="20" t="s">
        <v>28517</v>
      </c>
    </row>
    <row r="3914" spans="1:3" x14ac:dyDescent="0.55000000000000004">
      <c r="A3914" t="s">
        <v>17279</v>
      </c>
      <c r="B3914" t="s">
        <v>3524</v>
      </c>
      <c r="C3914" s="20" t="s">
        <v>28518</v>
      </c>
    </row>
    <row r="3915" spans="1:3" x14ac:dyDescent="0.55000000000000004">
      <c r="A3915" t="s">
        <v>23906</v>
      </c>
      <c r="B3915" t="s">
        <v>1192</v>
      </c>
      <c r="C3915" s="20" t="s">
        <v>28519</v>
      </c>
    </row>
    <row r="3916" spans="1:3" x14ac:dyDescent="0.55000000000000004">
      <c r="A3916" t="s">
        <v>17935</v>
      </c>
      <c r="B3916" t="s">
        <v>2925</v>
      </c>
      <c r="C3916" s="20" t="s">
        <v>28520</v>
      </c>
    </row>
    <row r="3917" spans="1:3" x14ac:dyDescent="0.55000000000000004">
      <c r="A3917" t="s">
        <v>22838</v>
      </c>
      <c r="B3917" t="s">
        <v>11845</v>
      </c>
      <c r="C3917" s="20" t="s">
        <v>28521</v>
      </c>
    </row>
    <row r="3918" spans="1:3" x14ac:dyDescent="0.55000000000000004">
      <c r="A3918" t="s">
        <v>22003</v>
      </c>
      <c r="B3918" t="s">
        <v>15743</v>
      </c>
      <c r="C3918" s="20" t="s">
        <v>28522</v>
      </c>
    </row>
    <row r="3919" spans="1:3" x14ac:dyDescent="0.55000000000000004">
      <c r="A3919" t="s">
        <v>24517</v>
      </c>
      <c r="B3919" t="s">
        <v>7489</v>
      </c>
      <c r="C3919" s="20" t="s">
        <v>28523</v>
      </c>
    </row>
    <row r="3920" spans="1:3" x14ac:dyDescent="0.55000000000000004">
      <c r="A3920" t="s">
        <v>18108</v>
      </c>
      <c r="B3920" t="s">
        <v>4688</v>
      </c>
      <c r="C3920" s="20" t="s">
        <v>28524</v>
      </c>
    </row>
    <row r="3921" spans="1:3" x14ac:dyDescent="0.55000000000000004">
      <c r="A3921" t="s">
        <v>18573</v>
      </c>
      <c r="B3921" t="s">
        <v>15745</v>
      </c>
      <c r="C3921" s="20" t="s">
        <v>28525</v>
      </c>
    </row>
    <row r="3922" spans="1:3" x14ac:dyDescent="0.55000000000000004">
      <c r="A3922" t="s">
        <v>24474</v>
      </c>
      <c r="B3922" t="s">
        <v>7876</v>
      </c>
      <c r="C3922" s="20" t="s">
        <v>28526</v>
      </c>
    </row>
    <row r="3923" spans="1:3" x14ac:dyDescent="0.55000000000000004">
      <c r="A3923" t="s">
        <v>22578</v>
      </c>
      <c r="B3923" t="s">
        <v>5739</v>
      </c>
      <c r="C3923" s="20" t="s">
        <v>28527</v>
      </c>
    </row>
    <row r="3924" spans="1:3" x14ac:dyDescent="0.55000000000000004">
      <c r="A3924" t="s">
        <v>19091</v>
      </c>
      <c r="B3924" t="s">
        <v>8456</v>
      </c>
      <c r="C3924" s="20" t="s">
        <v>28528</v>
      </c>
    </row>
    <row r="3925" spans="1:3" x14ac:dyDescent="0.55000000000000004">
      <c r="A3925" t="s">
        <v>22357</v>
      </c>
      <c r="B3925" t="s">
        <v>8128</v>
      </c>
      <c r="C3925" s="20" t="s">
        <v>28529</v>
      </c>
    </row>
    <row r="3926" spans="1:3" x14ac:dyDescent="0.55000000000000004">
      <c r="A3926" t="s">
        <v>17276</v>
      </c>
      <c r="B3926" t="s">
        <v>3489</v>
      </c>
      <c r="C3926" s="20" t="s">
        <v>28530</v>
      </c>
    </row>
    <row r="3927" spans="1:3" x14ac:dyDescent="0.55000000000000004">
      <c r="A3927" t="s">
        <v>21054</v>
      </c>
      <c r="B3927" t="s">
        <v>2935</v>
      </c>
      <c r="C3927" s="20" t="s">
        <v>28531</v>
      </c>
    </row>
    <row r="3928" spans="1:3" x14ac:dyDescent="0.55000000000000004">
      <c r="A3928" t="s">
        <v>22422</v>
      </c>
      <c r="B3928" t="s">
        <v>1710</v>
      </c>
      <c r="C3928" s="20" t="s">
        <v>28532</v>
      </c>
    </row>
    <row r="3929" spans="1:3" x14ac:dyDescent="0.55000000000000004">
      <c r="A3929" t="s">
        <v>21006</v>
      </c>
      <c r="B3929" t="s">
        <v>8126</v>
      </c>
      <c r="C3929" s="20" t="s">
        <v>28533</v>
      </c>
    </row>
    <row r="3930" spans="1:3" x14ac:dyDescent="0.55000000000000004">
      <c r="A3930" t="s">
        <v>21261</v>
      </c>
      <c r="B3930" t="s">
        <v>2372</v>
      </c>
      <c r="C3930" s="20" t="s">
        <v>28534</v>
      </c>
    </row>
    <row r="3931" spans="1:3" x14ac:dyDescent="0.55000000000000004">
      <c r="A3931" t="s">
        <v>21811</v>
      </c>
      <c r="B3931" t="s">
        <v>1536</v>
      </c>
      <c r="C3931" s="20" t="s">
        <v>28535</v>
      </c>
    </row>
    <row r="3932" spans="1:3" x14ac:dyDescent="0.55000000000000004">
      <c r="A3932" t="s">
        <v>23091</v>
      </c>
      <c r="B3932" t="s">
        <v>3190</v>
      </c>
      <c r="C3932" s="20" t="s">
        <v>28536</v>
      </c>
    </row>
    <row r="3933" spans="1:3" x14ac:dyDescent="0.55000000000000004">
      <c r="A3933" t="s">
        <v>22962</v>
      </c>
      <c r="B3933" t="s">
        <v>2961</v>
      </c>
      <c r="C3933" s="20" t="s">
        <v>28537</v>
      </c>
    </row>
    <row r="3934" spans="1:3" x14ac:dyDescent="0.55000000000000004">
      <c r="A3934" t="s">
        <v>16895</v>
      </c>
      <c r="B3934" t="s">
        <v>10794</v>
      </c>
      <c r="C3934" s="20" t="s">
        <v>28538</v>
      </c>
    </row>
    <row r="3935" spans="1:3" x14ac:dyDescent="0.55000000000000004">
      <c r="A3935" t="s">
        <v>21355</v>
      </c>
      <c r="B3935" t="s">
        <v>9347</v>
      </c>
      <c r="C3935" s="20" t="s">
        <v>28539</v>
      </c>
    </row>
    <row r="3936" spans="1:3" x14ac:dyDescent="0.55000000000000004">
      <c r="A3936" t="s">
        <v>17331</v>
      </c>
      <c r="B3936" t="s">
        <v>5999</v>
      </c>
      <c r="C3936" s="20" t="s">
        <v>28540</v>
      </c>
    </row>
    <row r="3937" spans="1:3" x14ac:dyDescent="0.55000000000000004">
      <c r="A3937" t="s">
        <v>19132</v>
      </c>
      <c r="B3937" t="s">
        <v>13193</v>
      </c>
      <c r="C3937" s="20" t="s">
        <v>28541</v>
      </c>
    </row>
    <row r="3938" spans="1:3" x14ac:dyDescent="0.55000000000000004">
      <c r="A3938" t="s">
        <v>19739</v>
      </c>
      <c r="B3938" t="s">
        <v>4712</v>
      </c>
      <c r="C3938" s="20" t="s">
        <v>28542</v>
      </c>
    </row>
    <row r="3939" spans="1:3" x14ac:dyDescent="0.55000000000000004">
      <c r="A3939" t="s">
        <v>21128</v>
      </c>
      <c r="B3939" t="s">
        <v>13110</v>
      </c>
      <c r="C3939" s="20" t="s">
        <v>28543</v>
      </c>
    </row>
    <row r="3940" spans="1:3" x14ac:dyDescent="0.55000000000000004">
      <c r="A3940" t="s">
        <v>21359</v>
      </c>
      <c r="B3940" t="s">
        <v>2724</v>
      </c>
      <c r="C3940" s="20" t="s">
        <v>28544</v>
      </c>
    </row>
    <row r="3941" spans="1:3" x14ac:dyDescent="0.55000000000000004">
      <c r="A3941" t="s">
        <v>22093</v>
      </c>
      <c r="B3941" t="s">
        <v>3052</v>
      </c>
      <c r="C3941" s="20" t="s">
        <v>28545</v>
      </c>
    </row>
    <row r="3942" spans="1:3" x14ac:dyDescent="0.55000000000000004">
      <c r="A3942" t="s">
        <v>23675</v>
      </c>
      <c r="B3942" t="s">
        <v>15747</v>
      </c>
      <c r="C3942" s="20" t="s">
        <v>28546</v>
      </c>
    </row>
    <row r="3943" spans="1:3" x14ac:dyDescent="0.55000000000000004">
      <c r="A3943" t="s">
        <v>22426</v>
      </c>
      <c r="B3943" t="s">
        <v>14014</v>
      </c>
      <c r="C3943" s="20" t="s">
        <v>28547</v>
      </c>
    </row>
    <row r="3944" spans="1:3" x14ac:dyDescent="0.55000000000000004">
      <c r="A3944" t="s">
        <v>24163</v>
      </c>
      <c r="B3944" t="s">
        <v>5673</v>
      </c>
      <c r="C3944" s="20" t="s">
        <v>28548</v>
      </c>
    </row>
    <row r="3945" spans="1:3" x14ac:dyDescent="0.55000000000000004">
      <c r="A3945" t="s">
        <v>17164</v>
      </c>
      <c r="B3945" t="s">
        <v>270</v>
      </c>
      <c r="C3945" s="20" t="s">
        <v>28549</v>
      </c>
    </row>
    <row r="3946" spans="1:3" x14ac:dyDescent="0.55000000000000004">
      <c r="A3946" t="s">
        <v>22432</v>
      </c>
      <c r="B3946" t="s">
        <v>5830</v>
      </c>
      <c r="C3946" s="20" t="s">
        <v>28550</v>
      </c>
    </row>
    <row r="3947" spans="1:3" x14ac:dyDescent="0.55000000000000004">
      <c r="A3947" t="s">
        <v>16657</v>
      </c>
      <c r="B3947" t="s">
        <v>5072</v>
      </c>
      <c r="C3947" s="20" t="s">
        <v>28551</v>
      </c>
    </row>
    <row r="3948" spans="1:3" x14ac:dyDescent="0.55000000000000004">
      <c r="A3948" t="s">
        <v>20718</v>
      </c>
      <c r="B3948" t="s">
        <v>14945</v>
      </c>
      <c r="C3948" s="20" t="s">
        <v>28552</v>
      </c>
    </row>
    <row r="3949" spans="1:3" x14ac:dyDescent="0.55000000000000004">
      <c r="A3949" t="s">
        <v>23044</v>
      </c>
      <c r="B3949" t="s">
        <v>3334</v>
      </c>
      <c r="C3949" s="20" t="s">
        <v>28553</v>
      </c>
    </row>
    <row r="3950" spans="1:3" x14ac:dyDescent="0.55000000000000004">
      <c r="A3950" t="s">
        <v>17051</v>
      </c>
      <c r="B3950" t="s">
        <v>14018</v>
      </c>
      <c r="C3950" s="20" t="s">
        <v>28554</v>
      </c>
    </row>
    <row r="3951" spans="1:3" x14ac:dyDescent="0.55000000000000004">
      <c r="A3951" t="s">
        <v>19732</v>
      </c>
      <c r="B3951" t="s">
        <v>3100</v>
      </c>
      <c r="C3951" s="20" t="s">
        <v>28555</v>
      </c>
    </row>
    <row r="3952" spans="1:3" x14ac:dyDescent="0.55000000000000004">
      <c r="A3952" t="s">
        <v>21824</v>
      </c>
      <c r="B3952" t="s">
        <v>5267</v>
      </c>
      <c r="C3952" s="20" t="s">
        <v>28556</v>
      </c>
    </row>
    <row r="3953" spans="1:3" x14ac:dyDescent="0.55000000000000004">
      <c r="A3953" t="s">
        <v>17745</v>
      </c>
      <c r="B3953" t="s">
        <v>7774</v>
      </c>
      <c r="C3953" s="20" t="s">
        <v>28557</v>
      </c>
    </row>
    <row r="3954" spans="1:3" x14ac:dyDescent="0.55000000000000004">
      <c r="A3954" t="s">
        <v>21905</v>
      </c>
      <c r="B3954" t="s">
        <v>10005</v>
      </c>
      <c r="C3954" s="20" t="s">
        <v>28558</v>
      </c>
    </row>
    <row r="3955" spans="1:3" x14ac:dyDescent="0.55000000000000004">
      <c r="A3955" t="s">
        <v>19070</v>
      </c>
      <c r="B3955" t="s">
        <v>5577</v>
      </c>
      <c r="C3955" s="20" t="s">
        <v>28559</v>
      </c>
    </row>
    <row r="3956" spans="1:3" x14ac:dyDescent="0.55000000000000004">
      <c r="A3956" t="s">
        <v>18469</v>
      </c>
      <c r="B3956" t="s">
        <v>8063</v>
      </c>
      <c r="C3956" s="20" t="s">
        <v>28560</v>
      </c>
    </row>
    <row r="3957" spans="1:3" x14ac:dyDescent="0.55000000000000004">
      <c r="A3957" t="s">
        <v>17069</v>
      </c>
      <c r="B3957" t="s">
        <v>14206</v>
      </c>
      <c r="C3957" s="20" t="s">
        <v>28561</v>
      </c>
    </row>
    <row r="3958" spans="1:3" x14ac:dyDescent="0.55000000000000004">
      <c r="A3958" t="s">
        <v>20042</v>
      </c>
      <c r="B3958" t="s">
        <v>8944</v>
      </c>
      <c r="C3958" s="20" t="s">
        <v>28562</v>
      </c>
    </row>
    <row r="3959" spans="1:3" x14ac:dyDescent="0.55000000000000004">
      <c r="A3959" t="s">
        <v>17913</v>
      </c>
      <c r="B3959" t="s">
        <v>433</v>
      </c>
      <c r="C3959" s="20" t="s">
        <v>28563</v>
      </c>
    </row>
    <row r="3960" spans="1:3" x14ac:dyDescent="0.55000000000000004">
      <c r="A3960" t="s">
        <v>20611</v>
      </c>
      <c r="B3960" t="s">
        <v>4306</v>
      </c>
      <c r="C3960" s="20" t="s">
        <v>28564</v>
      </c>
    </row>
    <row r="3961" spans="1:3" x14ac:dyDescent="0.55000000000000004">
      <c r="A3961" t="s">
        <v>22275</v>
      </c>
      <c r="B3961" t="s">
        <v>10146</v>
      </c>
      <c r="C3961" s="20" t="s">
        <v>28565</v>
      </c>
    </row>
    <row r="3962" spans="1:3" x14ac:dyDescent="0.55000000000000004">
      <c r="A3962" t="s">
        <v>20660</v>
      </c>
      <c r="B3962" t="s">
        <v>7627</v>
      </c>
      <c r="C3962" s="20" t="s">
        <v>28566</v>
      </c>
    </row>
    <row r="3963" spans="1:3" x14ac:dyDescent="0.55000000000000004">
      <c r="A3963" t="s">
        <v>21125</v>
      </c>
      <c r="B3963" t="s">
        <v>4579</v>
      </c>
      <c r="C3963" s="20" t="s">
        <v>28567</v>
      </c>
    </row>
    <row r="3964" spans="1:3" x14ac:dyDescent="0.55000000000000004">
      <c r="A3964" t="s">
        <v>16596</v>
      </c>
      <c r="B3964" t="s">
        <v>2903</v>
      </c>
      <c r="C3964" s="20" t="s">
        <v>28568</v>
      </c>
    </row>
    <row r="3965" spans="1:3" x14ac:dyDescent="0.55000000000000004">
      <c r="A3965" t="s">
        <v>17220</v>
      </c>
      <c r="B3965" t="s">
        <v>1356</v>
      </c>
      <c r="C3965" s="20" t="s">
        <v>28569</v>
      </c>
    </row>
    <row r="3966" spans="1:3" x14ac:dyDescent="0.55000000000000004">
      <c r="A3966" t="s">
        <v>19249</v>
      </c>
      <c r="B3966" t="s">
        <v>12296</v>
      </c>
      <c r="C3966" s="20" t="s">
        <v>28570</v>
      </c>
    </row>
    <row r="3967" spans="1:3" x14ac:dyDescent="0.55000000000000004">
      <c r="A3967" t="s">
        <v>18574</v>
      </c>
      <c r="B3967" t="s">
        <v>15749</v>
      </c>
      <c r="C3967" s="20" t="s">
        <v>28571</v>
      </c>
    </row>
    <row r="3968" spans="1:3" x14ac:dyDescent="0.55000000000000004">
      <c r="A3968" t="s">
        <v>19743</v>
      </c>
      <c r="B3968" t="s">
        <v>5908</v>
      </c>
      <c r="C3968" s="20" t="s">
        <v>28572</v>
      </c>
    </row>
    <row r="3969" spans="1:3" x14ac:dyDescent="0.55000000000000004">
      <c r="A3969" t="s">
        <v>22879</v>
      </c>
      <c r="B3969" t="s">
        <v>2770</v>
      </c>
      <c r="C3969" s="20" t="s">
        <v>28573</v>
      </c>
    </row>
    <row r="3970" spans="1:3" x14ac:dyDescent="0.55000000000000004">
      <c r="A3970" t="s">
        <v>22931</v>
      </c>
      <c r="B3970" t="s">
        <v>6019</v>
      </c>
      <c r="C3970" s="20" t="s">
        <v>28574</v>
      </c>
    </row>
    <row r="3971" spans="1:3" x14ac:dyDescent="0.55000000000000004">
      <c r="A3971" t="s">
        <v>18843</v>
      </c>
      <c r="B3971" t="s">
        <v>14959</v>
      </c>
      <c r="C3971" s="20" t="s">
        <v>28575</v>
      </c>
    </row>
    <row r="3972" spans="1:3" x14ac:dyDescent="0.55000000000000004">
      <c r="A3972" t="s">
        <v>18662</v>
      </c>
      <c r="B3972" t="s">
        <v>533</v>
      </c>
      <c r="C3972" s="20" t="s">
        <v>28576</v>
      </c>
    </row>
    <row r="3973" spans="1:3" x14ac:dyDescent="0.55000000000000004">
      <c r="A3973" t="s">
        <v>20371</v>
      </c>
      <c r="B3973" t="s">
        <v>5094</v>
      </c>
      <c r="C3973" s="20" t="s">
        <v>28577</v>
      </c>
    </row>
    <row r="3974" spans="1:3" x14ac:dyDescent="0.55000000000000004">
      <c r="A3974" t="s">
        <v>17216</v>
      </c>
      <c r="B3974" t="s">
        <v>1252</v>
      </c>
      <c r="C3974" s="20" t="s">
        <v>28578</v>
      </c>
    </row>
    <row r="3975" spans="1:3" x14ac:dyDescent="0.55000000000000004">
      <c r="A3975" t="s">
        <v>20791</v>
      </c>
      <c r="B3975" t="s">
        <v>4236</v>
      </c>
      <c r="C3975" s="20" t="s">
        <v>28579</v>
      </c>
    </row>
    <row r="3976" spans="1:3" x14ac:dyDescent="0.55000000000000004">
      <c r="A3976" t="s">
        <v>16652</v>
      </c>
      <c r="B3976" t="s">
        <v>4884</v>
      </c>
      <c r="C3976" s="20" t="s">
        <v>28580</v>
      </c>
    </row>
    <row r="3977" spans="1:3" x14ac:dyDescent="0.55000000000000004">
      <c r="A3977" t="s">
        <v>20748</v>
      </c>
      <c r="B3977" t="s">
        <v>7253</v>
      </c>
      <c r="C3977" s="20" t="s">
        <v>28581</v>
      </c>
    </row>
    <row r="3978" spans="1:3" x14ac:dyDescent="0.55000000000000004">
      <c r="A3978" t="s">
        <v>20029</v>
      </c>
      <c r="B3978" t="s">
        <v>4246</v>
      </c>
      <c r="C3978" s="20" t="s">
        <v>28582</v>
      </c>
    </row>
    <row r="3979" spans="1:3" x14ac:dyDescent="0.55000000000000004">
      <c r="A3979" t="s">
        <v>19966</v>
      </c>
      <c r="B3979" t="s">
        <v>6563</v>
      </c>
      <c r="C3979" s="20" t="s">
        <v>28583</v>
      </c>
    </row>
    <row r="3980" spans="1:3" x14ac:dyDescent="0.55000000000000004">
      <c r="A3980" t="s">
        <v>19815</v>
      </c>
      <c r="B3980" t="s">
        <v>7073</v>
      </c>
      <c r="C3980" s="20" t="s">
        <v>28584</v>
      </c>
    </row>
    <row r="3981" spans="1:3" x14ac:dyDescent="0.55000000000000004">
      <c r="A3981" t="s">
        <v>22224</v>
      </c>
      <c r="B3981" t="s">
        <v>2238</v>
      </c>
      <c r="C3981" s="20" t="s">
        <v>28585</v>
      </c>
    </row>
    <row r="3982" spans="1:3" x14ac:dyDescent="0.55000000000000004">
      <c r="A3982" t="s">
        <v>17000</v>
      </c>
      <c r="B3982" t="s">
        <v>13245</v>
      </c>
      <c r="C3982" s="20" t="s">
        <v>28586</v>
      </c>
    </row>
    <row r="3983" spans="1:3" x14ac:dyDescent="0.55000000000000004">
      <c r="A3983" t="s">
        <v>16491</v>
      </c>
      <c r="B3983" t="s">
        <v>615</v>
      </c>
      <c r="C3983" s="20" t="s">
        <v>28587</v>
      </c>
    </row>
    <row r="3984" spans="1:3" x14ac:dyDescent="0.55000000000000004">
      <c r="A3984" t="s">
        <v>18673</v>
      </c>
      <c r="B3984" t="s">
        <v>1050</v>
      </c>
      <c r="C3984" s="20" t="s">
        <v>28588</v>
      </c>
    </row>
    <row r="3985" spans="1:3" x14ac:dyDescent="0.55000000000000004">
      <c r="A3985" t="s">
        <v>18168</v>
      </c>
      <c r="B3985" t="s">
        <v>11805</v>
      </c>
      <c r="C3985" s="20" t="s">
        <v>28589</v>
      </c>
    </row>
    <row r="3986" spans="1:3" x14ac:dyDescent="0.55000000000000004">
      <c r="A3986" t="s">
        <v>22004</v>
      </c>
      <c r="B3986" t="s">
        <v>15751</v>
      </c>
      <c r="C3986" s="20" t="s">
        <v>28590</v>
      </c>
    </row>
    <row r="3987" spans="1:3" x14ac:dyDescent="0.55000000000000004">
      <c r="A3987" t="s">
        <v>16511</v>
      </c>
      <c r="B3987" t="s">
        <v>877</v>
      </c>
      <c r="C3987" s="20" t="s">
        <v>28591</v>
      </c>
    </row>
    <row r="3988" spans="1:3" x14ac:dyDescent="0.55000000000000004">
      <c r="A3988" t="s">
        <v>17883</v>
      </c>
      <c r="B3988" t="s">
        <v>13998</v>
      </c>
      <c r="C3988" s="20" t="s">
        <v>28592</v>
      </c>
    </row>
    <row r="3989" spans="1:3" x14ac:dyDescent="0.55000000000000004">
      <c r="A3989" t="s">
        <v>22677</v>
      </c>
      <c r="B3989" t="s">
        <v>352</v>
      </c>
      <c r="C3989" s="20" t="s">
        <v>28593</v>
      </c>
    </row>
    <row r="3990" spans="1:3" x14ac:dyDescent="0.55000000000000004">
      <c r="A3990" t="s">
        <v>16452</v>
      </c>
      <c r="B3990" t="s">
        <v>228</v>
      </c>
      <c r="C3990" s="20" t="s">
        <v>28594</v>
      </c>
    </row>
    <row r="3991" spans="1:3" x14ac:dyDescent="0.55000000000000004">
      <c r="A3991" t="s">
        <v>17461</v>
      </c>
      <c r="B3991" t="s">
        <v>11134</v>
      </c>
      <c r="C3991" s="20" t="s">
        <v>28595</v>
      </c>
    </row>
    <row r="3992" spans="1:3" x14ac:dyDescent="0.55000000000000004">
      <c r="A3992" t="s">
        <v>16623</v>
      </c>
      <c r="B3992" t="s">
        <v>3716</v>
      </c>
      <c r="C3992" s="20" t="s">
        <v>28596</v>
      </c>
    </row>
    <row r="3993" spans="1:3" x14ac:dyDescent="0.55000000000000004">
      <c r="A3993" t="s">
        <v>20281</v>
      </c>
      <c r="B3993" t="s">
        <v>5162</v>
      </c>
      <c r="C3993" s="20" t="s">
        <v>28597</v>
      </c>
    </row>
    <row r="3994" spans="1:3" x14ac:dyDescent="0.55000000000000004">
      <c r="A3994" t="s">
        <v>23626</v>
      </c>
      <c r="B3994" t="s">
        <v>3220</v>
      </c>
      <c r="C3994" s="20" t="s">
        <v>28598</v>
      </c>
    </row>
    <row r="3995" spans="1:3" x14ac:dyDescent="0.55000000000000004">
      <c r="A3995" t="s">
        <v>22852</v>
      </c>
      <c r="B3995" t="s">
        <v>6143</v>
      </c>
      <c r="C3995" s="20" t="s">
        <v>28599</v>
      </c>
    </row>
    <row r="3996" spans="1:3" x14ac:dyDescent="0.55000000000000004">
      <c r="A3996" t="s">
        <v>24480</v>
      </c>
      <c r="B3996" t="s">
        <v>8942</v>
      </c>
      <c r="C3996" s="20" t="s">
        <v>28600</v>
      </c>
    </row>
    <row r="3997" spans="1:3" x14ac:dyDescent="0.55000000000000004">
      <c r="A3997" t="s">
        <v>19618</v>
      </c>
      <c r="B3997" t="s">
        <v>8835</v>
      </c>
      <c r="C3997" s="20" t="s">
        <v>28601</v>
      </c>
    </row>
    <row r="3998" spans="1:3" x14ac:dyDescent="0.55000000000000004">
      <c r="A3998" t="s">
        <v>19786</v>
      </c>
      <c r="B3998" t="s">
        <v>701</v>
      </c>
      <c r="C3998" s="20" t="s">
        <v>28602</v>
      </c>
    </row>
    <row r="3999" spans="1:3" x14ac:dyDescent="0.55000000000000004">
      <c r="A3999" t="s">
        <v>22254</v>
      </c>
      <c r="B3999" t="s">
        <v>10284</v>
      </c>
      <c r="C3999" s="20" t="s">
        <v>28603</v>
      </c>
    </row>
    <row r="4000" spans="1:3" x14ac:dyDescent="0.55000000000000004">
      <c r="A4000" t="s">
        <v>19456</v>
      </c>
      <c r="B4000" t="s">
        <v>8940</v>
      </c>
      <c r="C4000" s="20" t="s">
        <v>28604</v>
      </c>
    </row>
    <row r="4001" spans="1:3" x14ac:dyDescent="0.55000000000000004">
      <c r="A4001" t="s">
        <v>17516</v>
      </c>
      <c r="B4001" t="s">
        <v>12727</v>
      </c>
      <c r="C4001" s="20" t="s">
        <v>28605</v>
      </c>
    </row>
    <row r="4002" spans="1:3" x14ac:dyDescent="0.55000000000000004">
      <c r="A4002" t="s">
        <v>20930</v>
      </c>
      <c r="B4002" t="s">
        <v>14152</v>
      </c>
      <c r="C4002" s="20" t="s">
        <v>28606</v>
      </c>
    </row>
    <row r="4003" spans="1:3" x14ac:dyDescent="0.55000000000000004">
      <c r="A4003" t="s">
        <v>18383</v>
      </c>
      <c r="B4003" t="s">
        <v>6029</v>
      </c>
      <c r="C4003" s="20" t="s">
        <v>28607</v>
      </c>
    </row>
    <row r="4004" spans="1:3" x14ac:dyDescent="0.55000000000000004">
      <c r="A4004" t="s">
        <v>18170</v>
      </c>
      <c r="B4004" t="s">
        <v>12010</v>
      </c>
      <c r="C4004" s="20" t="s">
        <v>28608</v>
      </c>
    </row>
    <row r="4005" spans="1:3" x14ac:dyDescent="0.55000000000000004">
      <c r="A4005" t="s">
        <v>21117</v>
      </c>
      <c r="B4005" t="s">
        <v>4680</v>
      </c>
      <c r="C4005" s="20" t="s">
        <v>28609</v>
      </c>
    </row>
    <row r="4006" spans="1:3" x14ac:dyDescent="0.55000000000000004">
      <c r="A4006" t="s">
        <v>18575</v>
      </c>
      <c r="B4006" t="s">
        <v>15753</v>
      </c>
      <c r="C4006" s="20" t="s">
        <v>28610</v>
      </c>
    </row>
    <row r="4007" spans="1:3" x14ac:dyDescent="0.55000000000000004">
      <c r="A4007" t="s">
        <v>19012</v>
      </c>
      <c r="B4007" t="s">
        <v>14470</v>
      </c>
      <c r="C4007" s="20" t="s">
        <v>28611</v>
      </c>
    </row>
    <row r="4008" spans="1:3" x14ac:dyDescent="0.55000000000000004">
      <c r="A4008" t="s">
        <v>20934</v>
      </c>
      <c r="B4008" t="s">
        <v>3254</v>
      </c>
      <c r="C4008" s="20" t="s">
        <v>28612</v>
      </c>
    </row>
    <row r="4009" spans="1:3" x14ac:dyDescent="0.55000000000000004">
      <c r="A4009" t="s">
        <v>18576</v>
      </c>
      <c r="B4009" t="s">
        <v>15755</v>
      </c>
      <c r="C4009" s="20" t="s">
        <v>28613</v>
      </c>
    </row>
    <row r="4010" spans="1:3" x14ac:dyDescent="0.55000000000000004">
      <c r="A4010" t="s">
        <v>18867</v>
      </c>
      <c r="B4010" t="s">
        <v>721</v>
      </c>
      <c r="C4010" s="20" t="s">
        <v>28614</v>
      </c>
    </row>
    <row r="4011" spans="1:3" x14ac:dyDescent="0.55000000000000004">
      <c r="A4011" t="s">
        <v>17023</v>
      </c>
      <c r="B4011" t="s">
        <v>13623</v>
      </c>
      <c r="C4011" s="20" t="s">
        <v>28615</v>
      </c>
    </row>
    <row r="4012" spans="1:3" x14ac:dyDescent="0.55000000000000004">
      <c r="A4012" t="s">
        <v>20487</v>
      </c>
      <c r="B4012" t="s">
        <v>8996</v>
      </c>
      <c r="C4012" s="20" t="s">
        <v>28616</v>
      </c>
    </row>
    <row r="4013" spans="1:3" x14ac:dyDescent="0.55000000000000004">
      <c r="A4013" t="s">
        <v>17077</v>
      </c>
      <c r="B4013" t="s">
        <v>14376</v>
      </c>
      <c r="C4013" s="20" t="s">
        <v>28617</v>
      </c>
    </row>
    <row r="4014" spans="1:3" x14ac:dyDescent="0.55000000000000004">
      <c r="A4014" t="s">
        <v>20938</v>
      </c>
      <c r="B4014" t="s">
        <v>6635</v>
      </c>
      <c r="C4014" s="20" t="s">
        <v>28618</v>
      </c>
    </row>
    <row r="4015" spans="1:3" x14ac:dyDescent="0.55000000000000004">
      <c r="A4015" t="s">
        <v>23783</v>
      </c>
      <c r="B4015" t="s">
        <v>364</v>
      </c>
      <c r="C4015" s="20" t="s">
        <v>28619</v>
      </c>
    </row>
    <row r="4016" spans="1:3" x14ac:dyDescent="0.55000000000000004">
      <c r="A4016" t="s">
        <v>22820</v>
      </c>
      <c r="B4016" t="s">
        <v>15757</v>
      </c>
      <c r="C4016" s="20" t="s">
        <v>28620</v>
      </c>
    </row>
    <row r="4017" spans="1:3" x14ac:dyDescent="0.55000000000000004">
      <c r="A4017" t="s">
        <v>22690</v>
      </c>
      <c r="B4017" t="s">
        <v>7170</v>
      </c>
      <c r="C4017" s="20" t="s">
        <v>28621</v>
      </c>
    </row>
    <row r="4018" spans="1:3" x14ac:dyDescent="0.55000000000000004">
      <c r="A4018" t="s">
        <v>24486</v>
      </c>
      <c r="B4018" t="s">
        <v>1518</v>
      </c>
      <c r="C4018" s="20" t="s">
        <v>24642</v>
      </c>
    </row>
    <row r="4019" spans="1:3" x14ac:dyDescent="0.55000000000000004">
      <c r="A4019" t="s">
        <v>16642</v>
      </c>
      <c r="B4019" t="s">
        <v>1518</v>
      </c>
      <c r="C4019" s="20" t="s">
        <v>24642</v>
      </c>
    </row>
    <row r="4020" spans="1:3" x14ac:dyDescent="0.55000000000000004">
      <c r="A4020" t="s">
        <v>23579</v>
      </c>
      <c r="B4020" t="s">
        <v>15759</v>
      </c>
      <c r="C4020" s="20" t="s">
        <v>28622</v>
      </c>
    </row>
    <row r="4021" spans="1:3" x14ac:dyDescent="0.55000000000000004">
      <c r="A4021" t="s">
        <v>23422</v>
      </c>
      <c r="B4021" t="s">
        <v>6500</v>
      </c>
      <c r="C4021" s="20" t="s">
        <v>28623</v>
      </c>
    </row>
    <row r="4022" spans="1:3" x14ac:dyDescent="0.55000000000000004">
      <c r="A4022" t="s">
        <v>20708</v>
      </c>
      <c r="B4022" t="s">
        <v>2534</v>
      </c>
      <c r="C4022" s="20" t="s">
        <v>28624</v>
      </c>
    </row>
    <row r="4023" spans="1:3" x14ac:dyDescent="0.55000000000000004">
      <c r="A4023" t="s">
        <v>23435</v>
      </c>
      <c r="B4023" t="s">
        <v>5456</v>
      </c>
      <c r="C4023" s="20" t="s">
        <v>28625</v>
      </c>
    </row>
    <row r="4024" spans="1:3" x14ac:dyDescent="0.55000000000000004">
      <c r="A4024" t="s">
        <v>16562</v>
      </c>
      <c r="B4024" t="s">
        <v>1784</v>
      </c>
      <c r="C4024" s="20" t="s">
        <v>28626</v>
      </c>
    </row>
    <row r="4025" spans="1:3" x14ac:dyDescent="0.55000000000000004">
      <c r="A4025" t="s">
        <v>23431</v>
      </c>
      <c r="B4025" t="s">
        <v>15761</v>
      </c>
      <c r="C4025" s="20" t="s">
        <v>28627</v>
      </c>
    </row>
    <row r="4026" spans="1:3" x14ac:dyDescent="0.55000000000000004">
      <c r="A4026" t="s">
        <v>23153</v>
      </c>
      <c r="B4026" t="s">
        <v>2566</v>
      </c>
      <c r="C4026" s="20" t="s">
        <v>28628</v>
      </c>
    </row>
    <row r="4027" spans="1:3" x14ac:dyDescent="0.55000000000000004">
      <c r="A4027" t="s">
        <v>23336</v>
      </c>
      <c r="B4027" t="s">
        <v>15763</v>
      </c>
      <c r="C4027" s="20" t="s">
        <v>28629</v>
      </c>
    </row>
    <row r="4028" spans="1:3" x14ac:dyDescent="0.55000000000000004">
      <c r="A4028" t="s">
        <v>16955</v>
      </c>
      <c r="B4028" t="s">
        <v>12175</v>
      </c>
      <c r="C4028" s="20" t="s">
        <v>28630</v>
      </c>
    </row>
    <row r="4029" spans="1:3" x14ac:dyDescent="0.55000000000000004">
      <c r="A4029" t="s">
        <v>20889</v>
      </c>
      <c r="B4029" t="s">
        <v>4327</v>
      </c>
      <c r="C4029" s="20" t="s">
        <v>28631</v>
      </c>
    </row>
    <row r="4030" spans="1:3" x14ac:dyDescent="0.55000000000000004">
      <c r="A4030" t="s">
        <v>23743</v>
      </c>
      <c r="B4030" t="s">
        <v>9999</v>
      </c>
      <c r="C4030" s="20" t="s">
        <v>28632</v>
      </c>
    </row>
    <row r="4031" spans="1:3" x14ac:dyDescent="0.55000000000000004">
      <c r="A4031" t="s">
        <v>23937</v>
      </c>
      <c r="B4031" t="s">
        <v>2678</v>
      </c>
      <c r="C4031" s="20" t="s">
        <v>28633</v>
      </c>
    </row>
    <row r="4032" spans="1:3" x14ac:dyDescent="0.55000000000000004">
      <c r="A4032" t="s">
        <v>22679</v>
      </c>
      <c r="B4032" t="s">
        <v>2608</v>
      </c>
      <c r="C4032" s="20" t="s">
        <v>28634</v>
      </c>
    </row>
    <row r="4033" spans="1:3" x14ac:dyDescent="0.55000000000000004">
      <c r="A4033" t="s">
        <v>22747</v>
      </c>
      <c r="B4033" t="s">
        <v>7127</v>
      </c>
      <c r="C4033" s="20" t="s">
        <v>28635</v>
      </c>
    </row>
    <row r="4034" spans="1:3" x14ac:dyDescent="0.55000000000000004">
      <c r="A4034" t="s">
        <v>20912</v>
      </c>
      <c r="B4034" t="s">
        <v>14464</v>
      </c>
      <c r="C4034" s="20" t="s">
        <v>28636</v>
      </c>
    </row>
    <row r="4035" spans="1:3" x14ac:dyDescent="0.55000000000000004">
      <c r="A4035" t="s">
        <v>18362</v>
      </c>
      <c r="B4035" t="s">
        <v>8555</v>
      </c>
      <c r="C4035" s="20" t="s">
        <v>28637</v>
      </c>
    </row>
    <row r="4036" spans="1:3" x14ac:dyDescent="0.55000000000000004">
      <c r="A4036" t="s">
        <v>19106</v>
      </c>
      <c r="B4036" t="s">
        <v>10330</v>
      </c>
      <c r="C4036" s="20" t="s">
        <v>28638</v>
      </c>
    </row>
    <row r="4037" spans="1:3" x14ac:dyDescent="0.55000000000000004">
      <c r="A4037" t="s">
        <v>22684</v>
      </c>
      <c r="B4037" t="s">
        <v>6949</v>
      </c>
      <c r="C4037" s="20" t="s">
        <v>28639</v>
      </c>
    </row>
    <row r="4038" spans="1:3" x14ac:dyDescent="0.55000000000000004">
      <c r="A4038" t="s">
        <v>23241</v>
      </c>
      <c r="B4038" t="s">
        <v>1442</v>
      </c>
      <c r="C4038" s="20" t="s">
        <v>28640</v>
      </c>
    </row>
    <row r="4039" spans="1:3" x14ac:dyDescent="0.55000000000000004">
      <c r="A4039" t="s">
        <v>22083</v>
      </c>
      <c r="B4039" t="s">
        <v>9296</v>
      </c>
      <c r="C4039" s="20" t="s">
        <v>28641</v>
      </c>
    </row>
    <row r="4040" spans="1:3" x14ac:dyDescent="0.55000000000000004">
      <c r="A4040" t="s">
        <v>22802</v>
      </c>
      <c r="B4040" t="s">
        <v>7896</v>
      </c>
      <c r="C4040" s="20" t="s">
        <v>28642</v>
      </c>
    </row>
    <row r="4041" spans="1:3" x14ac:dyDescent="0.55000000000000004">
      <c r="A4041" t="s">
        <v>23827</v>
      </c>
      <c r="B4041" t="s">
        <v>3900</v>
      </c>
      <c r="C4041" s="20" t="s">
        <v>28643</v>
      </c>
    </row>
    <row r="4042" spans="1:3" x14ac:dyDescent="0.55000000000000004">
      <c r="A4042" t="s">
        <v>20853</v>
      </c>
      <c r="B4042" t="s">
        <v>7949</v>
      </c>
      <c r="C4042" s="20" t="s">
        <v>28644</v>
      </c>
    </row>
    <row r="4043" spans="1:3" x14ac:dyDescent="0.55000000000000004">
      <c r="A4043" t="s">
        <v>23538</v>
      </c>
      <c r="B4043" t="s">
        <v>11130</v>
      </c>
      <c r="C4043" s="20" t="s">
        <v>28645</v>
      </c>
    </row>
    <row r="4044" spans="1:3" x14ac:dyDescent="0.55000000000000004">
      <c r="A4044" t="s">
        <v>21008</v>
      </c>
      <c r="B4044" t="s">
        <v>10456</v>
      </c>
      <c r="C4044" s="20" t="s">
        <v>28646</v>
      </c>
    </row>
    <row r="4045" spans="1:3" x14ac:dyDescent="0.55000000000000004">
      <c r="A4045" t="s">
        <v>20716</v>
      </c>
      <c r="B4045" t="s">
        <v>10358</v>
      </c>
      <c r="C4045" s="20" t="s">
        <v>28647</v>
      </c>
    </row>
    <row r="4046" spans="1:3" x14ac:dyDescent="0.55000000000000004">
      <c r="A4046" t="s">
        <v>18084</v>
      </c>
      <c r="B4046" t="s">
        <v>1208</v>
      </c>
      <c r="C4046" s="20" t="s">
        <v>28648</v>
      </c>
    </row>
    <row r="4047" spans="1:3" x14ac:dyDescent="0.55000000000000004">
      <c r="A4047" t="s">
        <v>19299</v>
      </c>
      <c r="B4047" t="s">
        <v>5018</v>
      </c>
      <c r="C4047" s="20" t="s">
        <v>28649</v>
      </c>
    </row>
    <row r="4048" spans="1:3" x14ac:dyDescent="0.55000000000000004">
      <c r="A4048" t="s">
        <v>18422</v>
      </c>
      <c r="B4048" t="s">
        <v>5323</v>
      </c>
      <c r="C4048" s="20" t="s">
        <v>28650</v>
      </c>
    </row>
    <row r="4049" spans="1:3" x14ac:dyDescent="0.55000000000000004">
      <c r="A4049" t="s">
        <v>22775</v>
      </c>
      <c r="B4049" t="s">
        <v>13042</v>
      </c>
      <c r="C4049" s="20" t="s">
        <v>28651</v>
      </c>
    </row>
    <row r="4050" spans="1:3" x14ac:dyDescent="0.55000000000000004">
      <c r="A4050" t="s">
        <v>17854</v>
      </c>
      <c r="B4050" t="s">
        <v>12741</v>
      </c>
      <c r="C4050" s="20" t="s">
        <v>28652</v>
      </c>
    </row>
    <row r="4051" spans="1:3" x14ac:dyDescent="0.55000000000000004">
      <c r="A4051" t="s">
        <v>19017</v>
      </c>
      <c r="B4051" t="s">
        <v>14666</v>
      </c>
      <c r="C4051" s="20" t="s">
        <v>28653</v>
      </c>
    </row>
    <row r="4052" spans="1:3" x14ac:dyDescent="0.55000000000000004">
      <c r="A4052" t="s">
        <v>21170</v>
      </c>
      <c r="B4052" s="21" t="s">
        <v>10430</v>
      </c>
      <c r="C4052" s="20" t="s">
        <v>28654</v>
      </c>
    </row>
    <row r="4053" spans="1:3" x14ac:dyDescent="0.55000000000000004">
      <c r="A4053" t="s">
        <v>18577</v>
      </c>
      <c r="B4053" s="21" t="s">
        <v>15765</v>
      </c>
      <c r="C4053" s="20" t="s">
        <v>28655</v>
      </c>
    </row>
    <row r="4054" spans="1:3" x14ac:dyDescent="0.55000000000000004">
      <c r="A4054" t="s">
        <v>18373</v>
      </c>
      <c r="B4054" s="21" t="s">
        <v>12695</v>
      </c>
      <c r="C4054" s="20" t="s">
        <v>28656</v>
      </c>
    </row>
    <row r="4055" spans="1:3" x14ac:dyDescent="0.55000000000000004">
      <c r="A4055" t="s">
        <v>20790</v>
      </c>
      <c r="B4055" t="s">
        <v>3896</v>
      </c>
      <c r="C4055" s="20" t="s">
        <v>28657</v>
      </c>
    </row>
    <row r="4056" spans="1:3" x14ac:dyDescent="0.55000000000000004">
      <c r="A4056" t="s">
        <v>18937</v>
      </c>
      <c r="B4056" t="s">
        <v>9208</v>
      </c>
      <c r="C4056" s="20" t="s">
        <v>28658</v>
      </c>
    </row>
    <row r="4057" spans="1:3" x14ac:dyDescent="0.55000000000000004">
      <c r="A4057" t="s">
        <v>22602</v>
      </c>
      <c r="B4057" t="s">
        <v>1898</v>
      </c>
      <c r="C4057" s="20" t="s">
        <v>28659</v>
      </c>
    </row>
    <row r="4058" spans="1:3" x14ac:dyDescent="0.55000000000000004">
      <c r="A4058" t="s">
        <v>20658</v>
      </c>
      <c r="B4058" t="s">
        <v>6510</v>
      </c>
      <c r="C4058" s="20" t="s">
        <v>28660</v>
      </c>
    </row>
    <row r="4059" spans="1:3" x14ac:dyDescent="0.55000000000000004">
      <c r="A4059" t="s">
        <v>18355</v>
      </c>
      <c r="B4059" t="s">
        <v>4637</v>
      </c>
      <c r="C4059" s="20" t="s">
        <v>28661</v>
      </c>
    </row>
    <row r="4060" spans="1:3" x14ac:dyDescent="0.55000000000000004">
      <c r="A4060" t="s">
        <v>20429</v>
      </c>
      <c r="B4060" t="s">
        <v>8712</v>
      </c>
      <c r="C4060" s="20" t="s">
        <v>28662</v>
      </c>
    </row>
    <row r="4061" spans="1:3" x14ac:dyDescent="0.55000000000000004">
      <c r="A4061" t="s">
        <v>21893</v>
      </c>
      <c r="B4061" t="s">
        <v>625</v>
      </c>
      <c r="C4061" s="20" t="s">
        <v>28663</v>
      </c>
    </row>
    <row r="4062" spans="1:3" x14ac:dyDescent="0.55000000000000004">
      <c r="A4062" t="s">
        <v>21191</v>
      </c>
      <c r="B4062" t="s">
        <v>5251</v>
      </c>
      <c r="C4062" s="20" t="s">
        <v>28664</v>
      </c>
    </row>
    <row r="4063" spans="1:3" x14ac:dyDescent="0.55000000000000004">
      <c r="A4063" t="s">
        <v>20455</v>
      </c>
      <c r="B4063" t="s">
        <v>14514</v>
      </c>
      <c r="C4063" s="20" t="s">
        <v>28665</v>
      </c>
    </row>
    <row r="4064" spans="1:3" x14ac:dyDescent="0.55000000000000004">
      <c r="A4064" t="s">
        <v>16691</v>
      </c>
      <c r="B4064" t="s">
        <v>6157</v>
      </c>
      <c r="C4064" s="20" t="s">
        <v>28666</v>
      </c>
    </row>
    <row r="4065" spans="1:3" x14ac:dyDescent="0.55000000000000004">
      <c r="A4065" t="s">
        <v>18692</v>
      </c>
      <c r="B4065" t="s">
        <v>2310</v>
      </c>
      <c r="C4065" s="20" t="s">
        <v>28667</v>
      </c>
    </row>
    <row r="4066" spans="1:3" x14ac:dyDescent="0.55000000000000004">
      <c r="A4066" t="s">
        <v>17075</v>
      </c>
      <c r="B4066" t="s">
        <v>14353</v>
      </c>
      <c r="C4066" s="20" t="s">
        <v>28668</v>
      </c>
    </row>
    <row r="4067" spans="1:3" x14ac:dyDescent="0.55000000000000004">
      <c r="A4067" t="s">
        <v>16876</v>
      </c>
      <c r="B4067" t="s">
        <v>10526</v>
      </c>
      <c r="C4067" s="20" t="s">
        <v>28669</v>
      </c>
    </row>
    <row r="4068" spans="1:3" x14ac:dyDescent="0.55000000000000004">
      <c r="A4068" t="s">
        <v>19334</v>
      </c>
      <c r="B4068" t="s">
        <v>12163</v>
      </c>
      <c r="C4068" s="20" t="s">
        <v>28670</v>
      </c>
    </row>
    <row r="4069" spans="1:3" x14ac:dyDescent="0.55000000000000004">
      <c r="A4069" t="s">
        <v>23860</v>
      </c>
      <c r="B4069" t="s">
        <v>4300</v>
      </c>
      <c r="C4069" s="20" t="s">
        <v>28671</v>
      </c>
    </row>
    <row r="4070" spans="1:3" x14ac:dyDescent="0.55000000000000004">
      <c r="A4070" t="s">
        <v>20358</v>
      </c>
      <c r="B4070" t="s">
        <v>15767</v>
      </c>
      <c r="C4070" s="20" t="s">
        <v>28672</v>
      </c>
    </row>
    <row r="4071" spans="1:3" x14ac:dyDescent="0.55000000000000004">
      <c r="A4071" t="s">
        <v>18100</v>
      </c>
      <c r="B4071" t="s">
        <v>3562</v>
      </c>
      <c r="C4071" s="20" t="s">
        <v>28673</v>
      </c>
    </row>
    <row r="4072" spans="1:3" x14ac:dyDescent="0.55000000000000004">
      <c r="A4072" t="s">
        <v>21132</v>
      </c>
      <c r="B4072" t="s">
        <v>1422</v>
      </c>
      <c r="C4072" s="20" t="s">
        <v>28674</v>
      </c>
    </row>
    <row r="4073" spans="1:3" x14ac:dyDescent="0.55000000000000004">
      <c r="A4073" t="s">
        <v>20207</v>
      </c>
      <c r="B4073" t="s">
        <v>3452</v>
      </c>
      <c r="C4073" s="20" t="s">
        <v>28675</v>
      </c>
    </row>
    <row r="4074" spans="1:3" x14ac:dyDescent="0.55000000000000004">
      <c r="A4074" t="s">
        <v>21555</v>
      </c>
      <c r="B4074" t="s">
        <v>7499</v>
      </c>
      <c r="C4074" s="20" t="s">
        <v>28676</v>
      </c>
    </row>
    <row r="4075" spans="1:3" x14ac:dyDescent="0.55000000000000004">
      <c r="A4075" t="s">
        <v>20554</v>
      </c>
      <c r="B4075" t="s">
        <v>7427</v>
      </c>
      <c r="C4075" s="20" t="s">
        <v>28677</v>
      </c>
    </row>
    <row r="4076" spans="1:3" x14ac:dyDescent="0.55000000000000004">
      <c r="A4076" t="s">
        <v>19378</v>
      </c>
      <c r="B4076" t="s">
        <v>7607</v>
      </c>
      <c r="C4076" s="20" t="s">
        <v>28678</v>
      </c>
    </row>
    <row r="4077" spans="1:3" x14ac:dyDescent="0.55000000000000004">
      <c r="A4077" t="s">
        <v>16482</v>
      </c>
      <c r="B4077" t="s">
        <v>549</v>
      </c>
      <c r="C4077" s="20" t="s">
        <v>28679</v>
      </c>
    </row>
    <row r="4078" spans="1:3" x14ac:dyDescent="0.55000000000000004">
      <c r="A4078" t="s">
        <v>17544</v>
      </c>
      <c r="B4078" t="s">
        <v>13418</v>
      </c>
      <c r="C4078" s="20" t="s">
        <v>28680</v>
      </c>
    </row>
    <row r="4079" spans="1:3" x14ac:dyDescent="0.55000000000000004">
      <c r="A4079" t="s">
        <v>19053</v>
      </c>
      <c r="B4079" t="s">
        <v>3204</v>
      </c>
      <c r="C4079" s="20" t="s">
        <v>28681</v>
      </c>
    </row>
    <row r="4080" spans="1:3" x14ac:dyDescent="0.55000000000000004">
      <c r="A4080" t="s">
        <v>21615</v>
      </c>
      <c r="B4080" t="s">
        <v>5914</v>
      </c>
      <c r="C4080" s="20" t="s">
        <v>28682</v>
      </c>
    </row>
    <row r="4081" spans="1:3" x14ac:dyDescent="0.55000000000000004">
      <c r="A4081" t="s">
        <v>18721</v>
      </c>
      <c r="B4081" t="s">
        <v>5741</v>
      </c>
      <c r="C4081" s="20" t="s">
        <v>28683</v>
      </c>
    </row>
    <row r="4082" spans="1:3" x14ac:dyDescent="0.55000000000000004">
      <c r="A4082" t="s">
        <v>17456</v>
      </c>
      <c r="B4082" t="s">
        <v>11018</v>
      </c>
      <c r="C4082" s="20" t="s">
        <v>28684</v>
      </c>
    </row>
    <row r="4083" spans="1:3" x14ac:dyDescent="0.55000000000000004">
      <c r="A4083" t="s">
        <v>17861</v>
      </c>
      <c r="B4083" t="s">
        <v>13195</v>
      </c>
      <c r="C4083" s="20" t="s">
        <v>28685</v>
      </c>
    </row>
    <row r="4084" spans="1:3" x14ac:dyDescent="0.55000000000000004">
      <c r="A4084" t="s">
        <v>19503</v>
      </c>
      <c r="B4084" t="s">
        <v>8541</v>
      </c>
      <c r="C4084" s="20" t="s">
        <v>28686</v>
      </c>
    </row>
    <row r="4085" spans="1:3" x14ac:dyDescent="0.55000000000000004">
      <c r="A4085" t="s">
        <v>18578</v>
      </c>
      <c r="B4085" t="s">
        <v>15769</v>
      </c>
      <c r="C4085" s="20" t="s">
        <v>28687</v>
      </c>
    </row>
    <row r="4086" spans="1:3" x14ac:dyDescent="0.55000000000000004">
      <c r="A4086" t="s">
        <v>17624</v>
      </c>
      <c r="B4086" t="s">
        <v>907</v>
      </c>
      <c r="C4086" s="20" t="s">
        <v>28688</v>
      </c>
    </row>
    <row r="4087" spans="1:3" x14ac:dyDescent="0.55000000000000004">
      <c r="A4087" t="s">
        <v>17950</v>
      </c>
      <c r="B4087" t="s">
        <v>4698</v>
      </c>
      <c r="C4087" s="20" t="s">
        <v>28689</v>
      </c>
    </row>
    <row r="4088" spans="1:3" x14ac:dyDescent="0.55000000000000004">
      <c r="A4088" t="s">
        <v>20184</v>
      </c>
      <c r="B4088" t="s">
        <v>6812</v>
      </c>
      <c r="C4088" s="20" t="s">
        <v>28690</v>
      </c>
    </row>
    <row r="4089" spans="1:3" x14ac:dyDescent="0.55000000000000004">
      <c r="A4089" t="s">
        <v>18180</v>
      </c>
      <c r="B4089" t="s">
        <v>12943</v>
      </c>
      <c r="C4089" s="20" t="s">
        <v>28691</v>
      </c>
    </row>
    <row r="4090" spans="1:3" x14ac:dyDescent="0.55000000000000004">
      <c r="A4090" t="s">
        <v>24537</v>
      </c>
      <c r="B4090" t="s">
        <v>2490</v>
      </c>
      <c r="C4090" s="20" t="s">
        <v>28692</v>
      </c>
    </row>
    <row r="4091" spans="1:3" x14ac:dyDescent="0.55000000000000004">
      <c r="A4091" t="s">
        <v>18229</v>
      </c>
      <c r="B4091" t="s">
        <v>5566</v>
      </c>
      <c r="C4091" s="20" t="s">
        <v>28693</v>
      </c>
    </row>
    <row r="4092" spans="1:3" x14ac:dyDescent="0.55000000000000004">
      <c r="A4092" t="s">
        <v>23152</v>
      </c>
      <c r="B4092" t="s">
        <v>529</v>
      </c>
      <c r="C4092" s="20" t="s">
        <v>28694</v>
      </c>
    </row>
    <row r="4093" spans="1:3" x14ac:dyDescent="0.55000000000000004">
      <c r="A4093" t="s">
        <v>24490</v>
      </c>
      <c r="B4093" t="s">
        <v>3704</v>
      </c>
      <c r="C4093" s="20" t="s">
        <v>28695</v>
      </c>
    </row>
    <row r="4094" spans="1:3" x14ac:dyDescent="0.55000000000000004">
      <c r="A4094" t="s">
        <v>24373</v>
      </c>
      <c r="B4094" t="s">
        <v>5470</v>
      </c>
      <c r="C4094" s="20" t="s">
        <v>28696</v>
      </c>
    </row>
    <row r="4095" spans="1:3" x14ac:dyDescent="0.55000000000000004">
      <c r="A4095" t="s">
        <v>24079</v>
      </c>
      <c r="B4095" t="s">
        <v>300</v>
      </c>
      <c r="C4095" s="20" t="s">
        <v>28697</v>
      </c>
    </row>
    <row r="4096" spans="1:3" x14ac:dyDescent="0.55000000000000004">
      <c r="A4096" t="s">
        <v>20302</v>
      </c>
      <c r="B4096" t="s">
        <v>12155</v>
      </c>
      <c r="C4096" s="20" t="s">
        <v>28698</v>
      </c>
    </row>
    <row r="4097" spans="1:3" x14ac:dyDescent="0.55000000000000004">
      <c r="A4097" t="s">
        <v>17737</v>
      </c>
      <c r="B4097" t="s">
        <v>7021</v>
      </c>
      <c r="C4097" s="20" t="s">
        <v>28699</v>
      </c>
    </row>
    <row r="4098" spans="1:3" x14ac:dyDescent="0.55000000000000004">
      <c r="A4098" t="s">
        <v>20976</v>
      </c>
      <c r="B4098" t="s">
        <v>1304</v>
      </c>
      <c r="C4098" s="20" t="s">
        <v>28700</v>
      </c>
    </row>
    <row r="4099" spans="1:3" x14ac:dyDescent="0.55000000000000004">
      <c r="A4099" t="s">
        <v>18579</v>
      </c>
      <c r="B4099" t="s">
        <v>15771</v>
      </c>
      <c r="C4099" s="20" t="s">
        <v>28701</v>
      </c>
    </row>
    <row r="4100" spans="1:3" x14ac:dyDescent="0.55000000000000004">
      <c r="A4100" t="s">
        <v>18755</v>
      </c>
      <c r="B4100" t="s">
        <v>9260</v>
      </c>
      <c r="C4100" s="20" t="s">
        <v>28702</v>
      </c>
    </row>
    <row r="4101" spans="1:3" x14ac:dyDescent="0.55000000000000004">
      <c r="A4101" t="s">
        <v>19926</v>
      </c>
      <c r="B4101" t="s">
        <v>13525</v>
      </c>
      <c r="C4101" s="20" t="s">
        <v>28703</v>
      </c>
    </row>
    <row r="4102" spans="1:3" x14ac:dyDescent="0.55000000000000004">
      <c r="A4102" t="s">
        <v>17837</v>
      </c>
      <c r="B4102" t="s">
        <v>12149</v>
      </c>
      <c r="C4102" s="20" t="s">
        <v>28704</v>
      </c>
    </row>
    <row r="4103" spans="1:3" x14ac:dyDescent="0.55000000000000004">
      <c r="A4103" t="s">
        <v>20045</v>
      </c>
      <c r="B4103" t="s">
        <v>9401</v>
      </c>
      <c r="C4103" s="20" t="s">
        <v>28705</v>
      </c>
    </row>
    <row r="4104" spans="1:3" x14ac:dyDescent="0.55000000000000004">
      <c r="A4104" t="s">
        <v>18186</v>
      </c>
      <c r="B4104" t="s">
        <v>13720</v>
      </c>
      <c r="C4104" s="20" t="s">
        <v>28706</v>
      </c>
    </row>
    <row r="4105" spans="1:3" x14ac:dyDescent="0.55000000000000004">
      <c r="A4105" t="s">
        <v>20396</v>
      </c>
      <c r="B4105" t="s">
        <v>8184</v>
      </c>
      <c r="C4105" s="20" t="s">
        <v>24643</v>
      </c>
    </row>
    <row r="4106" spans="1:3" x14ac:dyDescent="0.55000000000000004">
      <c r="A4106" t="s">
        <v>19909</v>
      </c>
      <c r="B4106" t="s">
        <v>8184</v>
      </c>
      <c r="C4106" s="20" t="e">
        <v>#N/A</v>
      </c>
    </row>
    <row r="4107" spans="1:3" x14ac:dyDescent="0.55000000000000004">
      <c r="A4107" t="s">
        <v>17614</v>
      </c>
      <c r="B4107" t="s">
        <v>573</v>
      </c>
      <c r="C4107" s="20" t="s">
        <v>28707</v>
      </c>
    </row>
    <row r="4108" spans="1:3" x14ac:dyDescent="0.55000000000000004">
      <c r="A4108" t="s">
        <v>23768</v>
      </c>
      <c r="B4108" t="s">
        <v>4809</v>
      </c>
      <c r="C4108" s="20" t="s">
        <v>28708</v>
      </c>
    </row>
    <row r="4109" spans="1:3" x14ac:dyDescent="0.55000000000000004">
      <c r="A4109" t="s">
        <v>22938</v>
      </c>
      <c r="B4109" t="s">
        <v>14236</v>
      </c>
      <c r="C4109" s="20" t="s">
        <v>28709</v>
      </c>
    </row>
    <row r="4110" spans="1:3" x14ac:dyDescent="0.55000000000000004">
      <c r="A4110" t="s">
        <v>21549</v>
      </c>
      <c r="B4110" t="s">
        <v>791</v>
      </c>
      <c r="C4110" s="20" t="s">
        <v>28710</v>
      </c>
    </row>
    <row r="4111" spans="1:3" x14ac:dyDescent="0.55000000000000004">
      <c r="A4111" t="s">
        <v>20865</v>
      </c>
      <c r="B4111" t="s">
        <v>14540</v>
      </c>
      <c r="C4111" s="20" t="s">
        <v>28711</v>
      </c>
    </row>
    <row r="4112" spans="1:3" x14ac:dyDescent="0.55000000000000004">
      <c r="A4112" t="s">
        <v>20359</v>
      </c>
      <c r="B4112" t="s">
        <v>15773</v>
      </c>
      <c r="C4112" s="20" t="s">
        <v>28712</v>
      </c>
    </row>
    <row r="4113" spans="1:3" x14ac:dyDescent="0.55000000000000004">
      <c r="A4113" t="s">
        <v>20459</v>
      </c>
      <c r="B4113" t="s">
        <v>366</v>
      </c>
      <c r="C4113" s="20" t="s">
        <v>28713</v>
      </c>
    </row>
    <row r="4114" spans="1:3" x14ac:dyDescent="0.55000000000000004">
      <c r="A4114" t="s">
        <v>21293</v>
      </c>
      <c r="B4114" t="s">
        <v>481</v>
      </c>
      <c r="C4114" s="20" t="s">
        <v>28714</v>
      </c>
    </row>
    <row r="4115" spans="1:3" x14ac:dyDescent="0.55000000000000004">
      <c r="A4115" t="s">
        <v>17717</v>
      </c>
      <c r="B4115" t="s">
        <v>5848</v>
      </c>
      <c r="C4115" s="20" t="s">
        <v>28715</v>
      </c>
    </row>
    <row r="4116" spans="1:3" x14ac:dyDescent="0.55000000000000004">
      <c r="A4116" t="s">
        <v>16520</v>
      </c>
      <c r="B4116" t="s">
        <v>1076</v>
      </c>
      <c r="C4116" s="20" t="s">
        <v>28716</v>
      </c>
    </row>
    <row r="4117" spans="1:3" x14ac:dyDescent="0.55000000000000004">
      <c r="A4117" t="s">
        <v>21015</v>
      </c>
      <c r="B4117" t="s">
        <v>6039</v>
      </c>
      <c r="C4117" s="20" t="s">
        <v>28717</v>
      </c>
    </row>
    <row r="4118" spans="1:3" x14ac:dyDescent="0.55000000000000004">
      <c r="A4118" t="s">
        <v>21585</v>
      </c>
      <c r="B4118" t="s">
        <v>4945</v>
      </c>
      <c r="C4118" s="20" t="s">
        <v>28718</v>
      </c>
    </row>
    <row r="4119" spans="1:3" x14ac:dyDescent="0.55000000000000004">
      <c r="A4119" t="s">
        <v>24422</v>
      </c>
      <c r="B4119" t="s">
        <v>7437</v>
      </c>
      <c r="C4119" s="20" t="s">
        <v>28719</v>
      </c>
    </row>
    <row r="4120" spans="1:3" x14ac:dyDescent="0.55000000000000004">
      <c r="A4120" t="s">
        <v>17238</v>
      </c>
      <c r="B4120" t="s">
        <v>1884</v>
      </c>
      <c r="C4120" s="20" t="s">
        <v>28720</v>
      </c>
    </row>
    <row r="4121" spans="1:3" x14ac:dyDescent="0.55000000000000004">
      <c r="A4121" t="s">
        <v>23050</v>
      </c>
      <c r="B4121" t="s">
        <v>3914</v>
      </c>
      <c r="C4121" s="20" t="s">
        <v>28721</v>
      </c>
    </row>
    <row r="4122" spans="1:3" x14ac:dyDescent="0.55000000000000004">
      <c r="A4122" t="s">
        <v>21709</v>
      </c>
      <c r="B4122" t="s">
        <v>11455</v>
      </c>
      <c r="C4122" s="20" t="s">
        <v>28722</v>
      </c>
    </row>
    <row r="4123" spans="1:3" x14ac:dyDescent="0.55000000000000004">
      <c r="A4123" t="s">
        <v>17998</v>
      </c>
      <c r="B4123" t="s">
        <v>9540</v>
      </c>
      <c r="C4123" s="20" t="s">
        <v>28723</v>
      </c>
    </row>
    <row r="4124" spans="1:3" x14ac:dyDescent="0.55000000000000004">
      <c r="A4124" t="s">
        <v>21229</v>
      </c>
      <c r="B4124" t="s">
        <v>5525</v>
      </c>
      <c r="C4124" s="20" t="s">
        <v>28724</v>
      </c>
    </row>
    <row r="4125" spans="1:3" x14ac:dyDescent="0.55000000000000004">
      <c r="A4125" t="s">
        <v>18215</v>
      </c>
      <c r="B4125" t="s">
        <v>2624</v>
      </c>
      <c r="C4125" s="20" t="s">
        <v>28725</v>
      </c>
    </row>
    <row r="4126" spans="1:3" x14ac:dyDescent="0.55000000000000004">
      <c r="A4126" t="s">
        <v>21100</v>
      </c>
      <c r="B4126" t="s">
        <v>4218</v>
      </c>
      <c r="C4126" s="20" t="s">
        <v>28726</v>
      </c>
    </row>
    <row r="4127" spans="1:3" x14ac:dyDescent="0.55000000000000004">
      <c r="A4127" t="s">
        <v>20781</v>
      </c>
      <c r="B4127" t="s">
        <v>12560</v>
      </c>
      <c r="C4127" s="20" t="s">
        <v>28727</v>
      </c>
    </row>
    <row r="4128" spans="1:3" x14ac:dyDescent="0.55000000000000004">
      <c r="A4128" t="s">
        <v>18688</v>
      </c>
      <c r="B4128" t="s">
        <v>2066</v>
      </c>
      <c r="C4128" s="20" t="s">
        <v>28728</v>
      </c>
    </row>
    <row r="4129" spans="1:3" x14ac:dyDescent="0.55000000000000004">
      <c r="A4129" t="s">
        <v>16953</v>
      </c>
      <c r="B4129" t="s">
        <v>12165</v>
      </c>
      <c r="C4129" s="20" t="s">
        <v>28729</v>
      </c>
    </row>
    <row r="4130" spans="1:3" x14ac:dyDescent="0.55000000000000004">
      <c r="A4130" t="s">
        <v>22305</v>
      </c>
      <c r="B4130" t="s">
        <v>9776</v>
      </c>
      <c r="C4130" s="20" t="s">
        <v>28730</v>
      </c>
    </row>
    <row r="4131" spans="1:3" x14ac:dyDescent="0.55000000000000004">
      <c r="A4131" t="s">
        <v>24034</v>
      </c>
      <c r="B4131" t="s">
        <v>5691</v>
      </c>
      <c r="C4131" s="20" t="s">
        <v>28731</v>
      </c>
    </row>
    <row r="4132" spans="1:3" x14ac:dyDescent="0.55000000000000004">
      <c r="A4132" t="s">
        <v>20360</v>
      </c>
      <c r="B4132" t="s">
        <v>15775</v>
      </c>
      <c r="C4132" s="20" t="s">
        <v>28732</v>
      </c>
    </row>
    <row r="4133" spans="1:3" x14ac:dyDescent="0.55000000000000004">
      <c r="A4133" t="s">
        <v>18944</v>
      </c>
      <c r="B4133" t="s">
        <v>9851</v>
      </c>
      <c r="C4133" s="20" t="s">
        <v>28733</v>
      </c>
    </row>
    <row r="4134" spans="1:3" x14ac:dyDescent="0.55000000000000004">
      <c r="A4134" t="s">
        <v>22446</v>
      </c>
      <c r="B4134" t="s">
        <v>7631</v>
      </c>
      <c r="C4134" s="20" t="s">
        <v>28734</v>
      </c>
    </row>
    <row r="4135" spans="1:3" x14ac:dyDescent="0.55000000000000004">
      <c r="A4135" t="s">
        <v>19365</v>
      </c>
      <c r="B4135" t="s">
        <v>4444</v>
      </c>
      <c r="C4135" s="20" t="s">
        <v>28735</v>
      </c>
    </row>
    <row r="4136" spans="1:3" x14ac:dyDescent="0.55000000000000004">
      <c r="A4136" t="s">
        <v>16610</v>
      </c>
      <c r="B4136" t="s">
        <v>3248</v>
      </c>
      <c r="C4136" s="20" t="s">
        <v>28736</v>
      </c>
    </row>
    <row r="4137" spans="1:3" x14ac:dyDescent="0.55000000000000004">
      <c r="A4137" t="s">
        <v>24123</v>
      </c>
      <c r="B4137" t="s">
        <v>4492</v>
      </c>
      <c r="C4137" s="20" t="s">
        <v>28737</v>
      </c>
    </row>
    <row r="4138" spans="1:3" x14ac:dyDescent="0.55000000000000004">
      <c r="A4138" t="s">
        <v>17921</v>
      </c>
      <c r="B4138" t="s">
        <v>1134</v>
      </c>
      <c r="C4138" s="20" t="s">
        <v>28738</v>
      </c>
    </row>
    <row r="4139" spans="1:3" x14ac:dyDescent="0.55000000000000004">
      <c r="A4139" t="s">
        <v>24512</v>
      </c>
      <c r="B4139" t="s">
        <v>7685</v>
      </c>
      <c r="C4139" s="20" t="s">
        <v>28739</v>
      </c>
    </row>
    <row r="4140" spans="1:3" x14ac:dyDescent="0.55000000000000004">
      <c r="A4140" t="s">
        <v>21779</v>
      </c>
      <c r="B4140" t="s">
        <v>2984</v>
      </c>
      <c r="C4140" s="20" t="s">
        <v>28740</v>
      </c>
    </row>
    <row r="4141" spans="1:3" x14ac:dyDescent="0.55000000000000004">
      <c r="A4141" t="s">
        <v>18288</v>
      </c>
      <c r="B4141" t="s">
        <v>389</v>
      </c>
      <c r="C4141" s="20" t="s">
        <v>28741</v>
      </c>
    </row>
    <row r="4142" spans="1:3" x14ac:dyDescent="0.55000000000000004">
      <c r="A4142" t="s">
        <v>17922</v>
      </c>
      <c r="B4142" t="s">
        <v>1378</v>
      </c>
      <c r="C4142" s="20" t="s">
        <v>28742</v>
      </c>
    </row>
    <row r="4143" spans="1:3" x14ac:dyDescent="0.55000000000000004">
      <c r="A4143" t="s">
        <v>24068</v>
      </c>
      <c r="B4143" t="s">
        <v>9008</v>
      </c>
      <c r="C4143" s="20" t="s">
        <v>28743</v>
      </c>
    </row>
    <row r="4144" spans="1:3" x14ac:dyDescent="0.55000000000000004">
      <c r="A4144" t="s">
        <v>17815</v>
      </c>
      <c r="B4144" t="s">
        <v>11445</v>
      </c>
      <c r="C4144" s="20" t="s">
        <v>28744</v>
      </c>
    </row>
    <row r="4145" spans="1:3" x14ac:dyDescent="0.55000000000000004">
      <c r="A4145" t="s">
        <v>17243</v>
      </c>
      <c r="B4145" t="s">
        <v>2118</v>
      </c>
      <c r="C4145" s="20" t="s">
        <v>28745</v>
      </c>
    </row>
    <row r="4146" spans="1:3" x14ac:dyDescent="0.55000000000000004">
      <c r="A4146" t="s">
        <v>16891</v>
      </c>
      <c r="B4146" t="s">
        <v>10773</v>
      </c>
      <c r="C4146" s="20" t="s">
        <v>28746</v>
      </c>
    </row>
    <row r="4147" spans="1:3" x14ac:dyDescent="0.55000000000000004">
      <c r="A4147" t="s">
        <v>19351</v>
      </c>
      <c r="B4147" t="s">
        <v>945</v>
      </c>
      <c r="C4147" s="20" t="s">
        <v>28747</v>
      </c>
    </row>
    <row r="4148" spans="1:3" x14ac:dyDescent="0.55000000000000004">
      <c r="A4148" t="s">
        <v>20041</v>
      </c>
      <c r="B4148" t="s">
        <v>8518</v>
      </c>
      <c r="C4148" s="20" t="s">
        <v>28748</v>
      </c>
    </row>
    <row r="4149" spans="1:3" x14ac:dyDescent="0.55000000000000004">
      <c r="A4149" t="s">
        <v>22319</v>
      </c>
      <c r="B4149" t="s">
        <v>3800</v>
      </c>
      <c r="C4149" s="20" t="s">
        <v>28749</v>
      </c>
    </row>
    <row r="4150" spans="1:3" x14ac:dyDescent="0.55000000000000004">
      <c r="A4150" t="s">
        <v>20475</v>
      </c>
      <c r="B4150" t="s">
        <v>4313</v>
      </c>
      <c r="C4150" s="20" t="s">
        <v>28750</v>
      </c>
    </row>
    <row r="4151" spans="1:3" x14ac:dyDescent="0.55000000000000004">
      <c r="A4151" t="s">
        <v>18292</v>
      </c>
      <c r="B4151" t="s">
        <v>1948</v>
      </c>
      <c r="C4151" s="20" t="s">
        <v>28751</v>
      </c>
    </row>
    <row r="4152" spans="1:3" x14ac:dyDescent="0.55000000000000004">
      <c r="A4152" t="s">
        <v>19188</v>
      </c>
      <c r="B4152" t="s">
        <v>4140</v>
      </c>
      <c r="C4152" s="20" t="s">
        <v>28752</v>
      </c>
    </row>
    <row r="4153" spans="1:3" x14ac:dyDescent="0.55000000000000004">
      <c r="A4153" t="s">
        <v>20320</v>
      </c>
      <c r="B4153" t="s">
        <v>5082</v>
      </c>
      <c r="C4153" s="20" t="s">
        <v>28753</v>
      </c>
    </row>
    <row r="4154" spans="1:3" x14ac:dyDescent="0.55000000000000004">
      <c r="A4154" t="s">
        <v>19210</v>
      </c>
      <c r="B4154" t="s">
        <v>7748</v>
      </c>
      <c r="C4154" s="20" t="s">
        <v>28754</v>
      </c>
    </row>
    <row r="4155" spans="1:3" x14ac:dyDescent="0.55000000000000004">
      <c r="A4155" t="s">
        <v>17657</v>
      </c>
      <c r="B4155" t="s">
        <v>2388</v>
      </c>
      <c r="C4155" s="20" t="s">
        <v>28755</v>
      </c>
    </row>
    <row r="4156" spans="1:3" x14ac:dyDescent="0.55000000000000004">
      <c r="A4156" t="s">
        <v>18222</v>
      </c>
      <c r="B4156" t="s">
        <v>4355</v>
      </c>
      <c r="C4156" s="20" t="s">
        <v>28756</v>
      </c>
    </row>
    <row r="4157" spans="1:3" x14ac:dyDescent="0.55000000000000004">
      <c r="A4157" t="s">
        <v>18461</v>
      </c>
      <c r="B4157" t="s">
        <v>3916</v>
      </c>
      <c r="C4157" s="20" t="s">
        <v>28757</v>
      </c>
    </row>
    <row r="4158" spans="1:3" x14ac:dyDescent="0.55000000000000004">
      <c r="A4158" t="s">
        <v>19279</v>
      </c>
      <c r="B4158" t="s">
        <v>1090</v>
      </c>
      <c r="C4158" s="20" t="s">
        <v>28758</v>
      </c>
    </row>
    <row r="4159" spans="1:3" x14ac:dyDescent="0.55000000000000004">
      <c r="A4159" t="s">
        <v>18678</v>
      </c>
      <c r="B4159" t="s">
        <v>1290</v>
      </c>
      <c r="C4159" s="20" t="s">
        <v>28759</v>
      </c>
    </row>
    <row r="4160" spans="1:3" x14ac:dyDescent="0.55000000000000004">
      <c r="A4160" t="s">
        <v>18312</v>
      </c>
      <c r="B4160" t="s">
        <v>8190</v>
      </c>
      <c r="C4160" s="20" t="s">
        <v>28760</v>
      </c>
    </row>
    <row r="4161" spans="1:3" x14ac:dyDescent="0.55000000000000004">
      <c r="A4161" t="s">
        <v>19392</v>
      </c>
      <c r="B4161" t="s">
        <v>9278</v>
      </c>
      <c r="C4161" s="20" t="s">
        <v>28761</v>
      </c>
    </row>
    <row r="4162" spans="1:3" x14ac:dyDescent="0.55000000000000004">
      <c r="A4162" t="s">
        <v>18219</v>
      </c>
      <c r="B4162" t="s">
        <v>2975</v>
      </c>
      <c r="C4162" s="20" t="s">
        <v>28762</v>
      </c>
    </row>
    <row r="4163" spans="1:3" x14ac:dyDescent="0.55000000000000004">
      <c r="A4163" t="s">
        <v>18427</v>
      </c>
      <c r="B4163" t="s">
        <v>11714</v>
      </c>
      <c r="C4163" s="20" t="s">
        <v>28763</v>
      </c>
    </row>
    <row r="4164" spans="1:3" x14ac:dyDescent="0.55000000000000004">
      <c r="A4164" t="s">
        <v>19872</v>
      </c>
      <c r="B4164" t="s">
        <v>2440</v>
      </c>
      <c r="C4164" s="20" t="s">
        <v>28764</v>
      </c>
    </row>
    <row r="4165" spans="1:3" x14ac:dyDescent="0.55000000000000004">
      <c r="A4165" t="s">
        <v>20267</v>
      </c>
      <c r="B4165" t="s">
        <v>4470</v>
      </c>
      <c r="C4165" s="20" t="s">
        <v>28765</v>
      </c>
    </row>
    <row r="4166" spans="1:3" x14ac:dyDescent="0.55000000000000004">
      <c r="A4166" t="s">
        <v>18418</v>
      </c>
      <c r="B4166" t="s">
        <v>2901</v>
      </c>
      <c r="C4166" s="20" t="s">
        <v>28766</v>
      </c>
    </row>
    <row r="4167" spans="1:3" x14ac:dyDescent="0.55000000000000004">
      <c r="A4167" t="s">
        <v>17972</v>
      </c>
      <c r="B4167" t="s">
        <v>7219</v>
      </c>
      <c r="C4167" s="20" t="s">
        <v>28767</v>
      </c>
    </row>
    <row r="4168" spans="1:3" x14ac:dyDescent="0.55000000000000004">
      <c r="A4168" t="s">
        <v>19878</v>
      </c>
      <c r="B4168" t="s">
        <v>3590</v>
      </c>
      <c r="C4168" s="20" t="s">
        <v>28768</v>
      </c>
    </row>
    <row r="4169" spans="1:3" x14ac:dyDescent="0.55000000000000004">
      <c r="A4169" t="s">
        <v>17168</v>
      </c>
      <c r="B4169" t="s">
        <v>320</v>
      </c>
      <c r="C4169" s="20" t="s">
        <v>28769</v>
      </c>
    </row>
    <row r="4170" spans="1:3" x14ac:dyDescent="0.55000000000000004">
      <c r="A4170" t="s">
        <v>17312</v>
      </c>
      <c r="B4170" t="s">
        <v>4898</v>
      </c>
      <c r="C4170" s="20" t="s">
        <v>28770</v>
      </c>
    </row>
    <row r="4171" spans="1:3" x14ac:dyDescent="0.55000000000000004">
      <c r="A4171" t="s">
        <v>17287</v>
      </c>
      <c r="B4171" t="s">
        <v>3985</v>
      </c>
      <c r="C4171" s="20" t="s">
        <v>28771</v>
      </c>
    </row>
    <row r="4172" spans="1:3" x14ac:dyDescent="0.55000000000000004">
      <c r="A4172" t="s">
        <v>21014</v>
      </c>
      <c r="B4172" t="s">
        <v>3730</v>
      </c>
      <c r="C4172" s="20" t="s">
        <v>28772</v>
      </c>
    </row>
    <row r="4173" spans="1:3" x14ac:dyDescent="0.55000000000000004">
      <c r="A4173" t="s">
        <v>19485</v>
      </c>
      <c r="B4173" t="s">
        <v>2476</v>
      </c>
      <c r="C4173" s="20" t="s">
        <v>28773</v>
      </c>
    </row>
    <row r="4174" spans="1:3" x14ac:dyDescent="0.55000000000000004">
      <c r="A4174" t="s">
        <v>20318</v>
      </c>
      <c r="B4174" t="s">
        <v>1486</v>
      </c>
      <c r="C4174" s="20" t="s">
        <v>28774</v>
      </c>
    </row>
    <row r="4175" spans="1:3" x14ac:dyDescent="0.55000000000000004">
      <c r="A4175" t="s">
        <v>18436</v>
      </c>
      <c r="B4175" t="s">
        <v>5713</v>
      </c>
      <c r="C4175" s="20" t="s">
        <v>28775</v>
      </c>
    </row>
    <row r="4176" spans="1:3" x14ac:dyDescent="0.55000000000000004">
      <c r="A4176" t="s">
        <v>19881</v>
      </c>
      <c r="B4176" t="s">
        <v>4547</v>
      </c>
      <c r="C4176" s="20" t="s">
        <v>28776</v>
      </c>
    </row>
    <row r="4177" spans="1:3" x14ac:dyDescent="0.55000000000000004">
      <c r="A4177" t="s">
        <v>17711</v>
      </c>
      <c r="B4177" t="s">
        <v>5630</v>
      </c>
      <c r="C4177" s="20" t="s">
        <v>28777</v>
      </c>
    </row>
    <row r="4178" spans="1:3" x14ac:dyDescent="0.55000000000000004">
      <c r="A4178" t="s">
        <v>18949</v>
      </c>
      <c r="B4178" t="s">
        <v>10344</v>
      </c>
      <c r="C4178" s="20" t="s">
        <v>28778</v>
      </c>
    </row>
    <row r="4179" spans="1:3" x14ac:dyDescent="0.55000000000000004">
      <c r="A4179" t="s">
        <v>19168</v>
      </c>
      <c r="B4179" t="s">
        <v>1698</v>
      </c>
      <c r="C4179" s="20" t="s">
        <v>28779</v>
      </c>
    </row>
    <row r="4180" spans="1:3" x14ac:dyDescent="0.55000000000000004">
      <c r="A4180" t="s">
        <v>18471</v>
      </c>
      <c r="B4180" t="s">
        <v>3002</v>
      </c>
      <c r="C4180" s="20" t="s">
        <v>28780</v>
      </c>
    </row>
    <row r="4181" spans="1:3" x14ac:dyDescent="0.55000000000000004">
      <c r="A4181" t="s">
        <v>19600</v>
      </c>
      <c r="B4181" t="s">
        <v>5448</v>
      </c>
      <c r="C4181" s="20" t="s">
        <v>28781</v>
      </c>
    </row>
    <row r="4182" spans="1:3" x14ac:dyDescent="0.55000000000000004">
      <c r="A4182" t="s">
        <v>20474</v>
      </c>
      <c r="B4182" t="s">
        <v>3955</v>
      </c>
      <c r="C4182" s="20" t="s">
        <v>28782</v>
      </c>
    </row>
    <row r="4183" spans="1:3" x14ac:dyDescent="0.55000000000000004">
      <c r="A4183" t="s">
        <v>20309</v>
      </c>
      <c r="B4183" t="s">
        <v>5878</v>
      </c>
      <c r="C4183" s="20" t="s">
        <v>28783</v>
      </c>
    </row>
    <row r="4184" spans="1:3" x14ac:dyDescent="0.55000000000000004">
      <c r="A4184" t="s">
        <v>19423</v>
      </c>
      <c r="B4184" t="s">
        <v>14768</v>
      </c>
      <c r="C4184" s="20" t="s">
        <v>28784</v>
      </c>
    </row>
    <row r="4185" spans="1:3" x14ac:dyDescent="0.55000000000000004">
      <c r="A4185" t="s">
        <v>19294</v>
      </c>
      <c r="B4185" t="s">
        <v>3728</v>
      </c>
      <c r="C4185" s="20" t="s">
        <v>28785</v>
      </c>
    </row>
    <row r="4186" spans="1:3" x14ac:dyDescent="0.55000000000000004">
      <c r="A4186" t="s">
        <v>20212</v>
      </c>
      <c r="B4186" t="s">
        <v>7378</v>
      </c>
      <c r="C4186" s="20" t="s">
        <v>28786</v>
      </c>
    </row>
    <row r="4187" spans="1:3" x14ac:dyDescent="0.55000000000000004">
      <c r="A4187" t="s">
        <v>18776</v>
      </c>
      <c r="B4187" t="s">
        <v>10408</v>
      </c>
      <c r="C4187" s="20" t="s">
        <v>28787</v>
      </c>
    </row>
    <row r="4188" spans="1:3" x14ac:dyDescent="0.55000000000000004">
      <c r="A4188" t="s">
        <v>17339</v>
      </c>
      <c r="B4188" t="s">
        <v>6426</v>
      </c>
      <c r="C4188" s="20" t="s">
        <v>28788</v>
      </c>
    </row>
    <row r="4189" spans="1:3" x14ac:dyDescent="0.55000000000000004">
      <c r="A4189" t="s">
        <v>19374</v>
      </c>
      <c r="B4189" t="s">
        <v>6587</v>
      </c>
      <c r="C4189" s="20" t="s">
        <v>28789</v>
      </c>
    </row>
    <row r="4190" spans="1:3" x14ac:dyDescent="0.55000000000000004">
      <c r="A4190" t="s">
        <v>17693</v>
      </c>
      <c r="B4190" t="s">
        <v>4543</v>
      </c>
      <c r="C4190" s="20" t="s">
        <v>28790</v>
      </c>
    </row>
    <row r="4191" spans="1:3" x14ac:dyDescent="0.55000000000000004">
      <c r="A4191" t="s">
        <v>18314</v>
      </c>
      <c r="B4191" t="s">
        <v>8474</v>
      </c>
      <c r="C4191" s="20" t="s">
        <v>28791</v>
      </c>
    </row>
    <row r="4192" spans="1:3" x14ac:dyDescent="0.55000000000000004">
      <c r="A4192" t="s">
        <v>20608</v>
      </c>
      <c r="B4192" t="s">
        <v>4184</v>
      </c>
      <c r="C4192" s="20" t="s">
        <v>28792</v>
      </c>
    </row>
    <row r="4193" spans="1:3" x14ac:dyDescent="0.55000000000000004">
      <c r="A4193" t="s">
        <v>20653</v>
      </c>
      <c r="B4193" t="s">
        <v>3316</v>
      </c>
      <c r="C4193" s="20" t="s">
        <v>28793</v>
      </c>
    </row>
    <row r="4194" spans="1:3" x14ac:dyDescent="0.55000000000000004">
      <c r="A4194" t="s">
        <v>20869</v>
      </c>
      <c r="B4194" t="s">
        <v>2386</v>
      </c>
      <c r="C4194" s="20" t="s">
        <v>28794</v>
      </c>
    </row>
    <row r="4195" spans="1:3" x14ac:dyDescent="0.55000000000000004">
      <c r="A4195" t="s">
        <v>17375</v>
      </c>
      <c r="B4195" t="s">
        <v>7908</v>
      </c>
      <c r="C4195" s="20" t="s">
        <v>28795</v>
      </c>
    </row>
    <row r="4196" spans="1:3" x14ac:dyDescent="0.55000000000000004">
      <c r="A4196" t="s">
        <v>16608</v>
      </c>
      <c r="B4196" t="s">
        <v>3206</v>
      </c>
      <c r="C4196" s="20" t="s">
        <v>28796</v>
      </c>
    </row>
    <row r="4197" spans="1:3" x14ac:dyDescent="0.55000000000000004">
      <c r="A4197" t="s">
        <v>19443</v>
      </c>
      <c r="B4197" t="s">
        <v>4043</v>
      </c>
      <c r="C4197" s="20" t="s">
        <v>28797</v>
      </c>
    </row>
    <row r="4198" spans="1:3" x14ac:dyDescent="0.55000000000000004">
      <c r="A4198" t="s">
        <v>17779</v>
      </c>
      <c r="B4198" t="s">
        <v>9395</v>
      </c>
      <c r="C4198" s="20" t="s">
        <v>28798</v>
      </c>
    </row>
    <row r="4199" spans="1:3" x14ac:dyDescent="0.55000000000000004">
      <c r="A4199" t="s">
        <v>19194</v>
      </c>
      <c r="B4199" t="s">
        <v>4996</v>
      </c>
      <c r="C4199" s="20" t="s">
        <v>28799</v>
      </c>
    </row>
    <row r="4200" spans="1:3" x14ac:dyDescent="0.55000000000000004">
      <c r="A4200" t="s">
        <v>17378</v>
      </c>
      <c r="B4200" t="s">
        <v>8007</v>
      </c>
      <c r="C4200" s="20" t="s">
        <v>28800</v>
      </c>
    </row>
    <row r="4201" spans="1:3" x14ac:dyDescent="0.55000000000000004">
      <c r="A4201" t="s">
        <v>19540</v>
      </c>
      <c r="B4201" t="s">
        <v>7095</v>
      </c>
      <c r="C4201" s="20" t="s">
        <v>28801</v>
      </c>
    </row>
    <row r="4202" spans="1:3" x14ac:dyDescent="0.55000000000000004">
      <c r="A4202" t="s">
        <v>16458</v>
      </c>
      <c r="B4202" t="s">
        <v>278</v>
      </c>
      <c r="C4202" s="20" t="s">
        <v>28802</v>
      </c>
    </row>
    <row r="4203" spans="1:3" x14ac:dyDescent="0.55000000000000004">
      <c r="A4203" t="s">
        <v>19434</v>
      </c>
      <c r="B4203" t="s">
        <v>2086</v>
      </c>
      <c r="C4203" s="20" t="s">
        <v>28803</v>
      </c>
    </row>
    <row r="4204" spans="1:3" x14ac:dyDescent="0.55000000000000004">
      <c r="A4204" t="s">
        <v>18095</v>
      </c>
      <c r="B4204" t="s">
        <v>2967</v>
      </c>
      <c r="C4204" s="20" t="s">
        <v>28804</v>
      </c>
    </row>
    <row r="4205" spans="1:3" x14ac:dyDescent="0.55000000000000004">
      <c r="A4205" t="s">
        <v>20712</v>
      </c>
      <c r="B4205" t="s">
        <v>4150</v>
      </c>
      <c r="C4205" s="20" t="s">
        <v>28805</v>
      </c>
    </row>
    <row r="4206" spans="1:3" x14ac:dyDescent="0.55000000000000004">
      <c r="A4206" t="s">
        <v>19568</v>
      </c>
      <c r="B4206" t="s">
        <v>5896</v>
      </c>
      <c r="C4206" s="20" t="s">
        <v>28806</v>
      </c>
    </row>
    <row r="4207" spans="1:3" x14ac:dyDescent="0.55000000000000004">
      <c r="A4207" t="s">
        <v>17451</v>
      </c>
      <c r="B4207" t="s">
        <v>10925</v>
      </c>
      <c r="C4207" s="20" t="s">
        <v>28807</v>
      </c>
    </row>
    <row r="4208" spans="1:3" x14ac:dyDescent="0.55000000000000004">
      <c r="A4208" t="s">
        <v>18234</v>
      </c>
      <c r="B4208" t="s">
        <v>6641</v>
      </c>
      <c r="C4208" s="20" t="s">
        <v>28808</v>
      </c>
    </row>
    <row r="4209" spans="1:3" x14ac:dyDescent="0.55000000000000004">
      <c r="A4209" t="s">
        <v>19301</v>
      </c>
      <c r="B4209" t="s">
        <v>5838</v>
      </c>
      <c r="C4209" s="20" t="s">
        <v>28809</v>
      </c>
    </row>
    <row r="4210" spans="1:3" x14ac:dyDescent="0.55000000000000004">
      <c r="A4210" t="s">
        <v>22205</v>
      </c>
      <c r="B4210" t="s">
        <v>7172</v>
      </c>
      <c r="C4210" s="20" t="s">
        <v>28810</v>
      </c>
    </row>
    <row r="4211" spans="1:3" x14ac:dyDescent="0.55000000000000004">
      <c r="A4211" t="s">
        <v>18237</v>
      </c>
      <c r="B4211" t="s">
        <v>6955</v>
      </c>
      <c r="C4211" s="20" t="s">
        <v>28811</v>
      </c>
    </row>
    <row r="4212" spans="1:3" x14ac:dyDescent="0.55000000000000004">
      <c r="A4212" t="s">
        <v>19281</v>
      </c>
      <c r="B4212" t="s">
        <v>1430</v>
      </c>
      <c r="C4212" s="20" t="s">
        <v>28812</v>
      </c>
    </row>
    <row r="4213" spans="1:3" x14ac:dyDescent="0.55000000000000004">
      <c r="A4213" t="s">
        <v>20538</v>
      </c>
      <c r="B4213" t="s">
        <v>1958</v>
      </c>
      <c r="C4213" s="20" t="s">
        <v>28813</v>
      </c>
    </row>
    <row r="4214" spans="1:3" x14ac:dyDescent="0.55000000000000004">
      <c r="A4214" t="s">
        <v>17262</v>
      </c>
      <c r="B4214" t="s">
        <v>2818</v>
      </c>
      <c r="C4214" s="20" t="s">
        <v>28814</v>
      </c>
    </row>
    <row r="4215" spans="1:3" x14ac:dyDescent="0.55000000000000004">
      <c r="A4215" t="s">
        <v>19314</v>
      </c>
      <c r="B4215" t="s">
        <v>8397</v>
      </c>
      <c r="C4215" s="20" t="s">
        <v>28815</v>
      </c>
    </row>
    <row r="4216" spans="1:3" x14ac:dyDescent="0.55000000000000004">
      <c r="A4216" t="s">
        <v>19612</v>
      </c>
      <c r="B4216" t="s">
        <v>2254</v>
      </c>
      <c r="C4216" s="20" t="s">
        <v>28816</v>
      </c>
    </row>
    <row r="4217" spans="1:3" x14ac:dyDescent="0.55000000000000004">
      <c r="A4217" t="s">
        <v>20046</v>
      </c>
      <c r="B4217" t="s">
        <v>9426</v>
      </c>
      <c r="C4217" s="20" t="s">
        <v>28817</v>
      </c>
    </row>
    <row r="4218" spans="1:3" x14ac:dyDescent="0.55000000000000004">
      <c r="A4218" t="s">
        <v>19588</v>
      </c>
      <c r="B4218" t="s">
        <v>4216</v>
      </c>
      <c r="C4218" s="20" t="s">
        <v>28818</v>
      </c>
    </row>
    <row r="4219" spans="1:3" x14ac:dyDescent="0.55000000000000004">
      <c r="A4219" t="s">
        <v>18216</v>
      </c>
      <c r="B4219" t="s">
        <v>2726</v>
      </c>
      <c r="C4219" s="20" t="s">
        <v>28819</v>
      </c>
    </row>
    <row r="4220" spans="1:3" x14ac:dyDescent="0.55000000000000004">
      <c r="A4220" t="s">
        <v>20266</v>
      </c>
      <c r="B4220" t="s">
        <v>3816</v>
      </c>
      <c r="C4220" s="20" t="s">
        <v>28820</v>
      </c>
    </row>
    <row r="4221" spans="1:3" x14ac:dyDescent="0.55000000000000004">
      <c r="A4221" t="s">
        <v>19590</v>
      </c>
      <c r="B4221" t="s">
        <v>4541</v>
      </c>
      <c r="C4221" s="20" t="s">
        <v>28821</v>
      </c>
    </row>
    <row r="4222" spans="1:3" x14ac:dyDescent="0.55000000000000004">
      <c r="A4222" t="s">
        <v>20469</v>
      </c>
      <c r="B4222" t="s">
        <v>2919</v>
      </c>
      <c r="C4222" s="20" t="s">
        <v>28822</v>
      </c>
    </row>
    <row r="4223" spans="1:3" x14ac:dyDescent="0.55000000000000004">
      <c r="A4223" t="s">
        <v>21554</v>
      </c>
      <c r="B4223" t="s">
        <v>4840</v>
      </c>
      <c r="C4223" s="20" t="s">
        <v>28823</v>
      </c>
    </row>
    <row r="4224" spans="1:3" x14ac:dyDescent="0.55000000000000004">
      <c r="A4224" t="s">
        <v>21465</v>
      </c>
      <c r="B4224" t="s">
        <v>8816</v>
      </c>
      <c r="C4224" s="20" t="s">
        <v>28824</v>
      </c>
    </row>
    <row r="4225" spans="1:3" x14ac:dyDescent="0.55000000000000004">
      <c r="A4225" t="s">
        <v>21786</v>
      </c>
      <c r="B4225" t="s">
        <v>3264</v>
      </c>
      <c r="C4225" s="20" t="s">
        <v>28825</v>
      </c>
    </row>
    <row r="4226" spans="1:3" x14ac:dyDescent="0.55000000000000004">
      <c r="A4226" t="s">
        <v>21436</v>
      </c>
      <c r="B4226" t="s">
        <v>5669</v>
      </c>
      <c r="C4226" s="20" t="s">
        <v>28826</v>
      </c>
    </row>
    <row r="4227" spans="1:3" x14ac:dyDescent="0.55000000000000004">
      <c r="A4227" t="s">
        <v>23424</v>
      </c>
      <c r="B4227" t="s">
        <v>2804</v>
      </c>
      <c r="C4227" s="20" t="s">
        <v>28827</v>
      </c>
    </row>
    <row r="4228" spans="1:3" x14ac:dyDescent="0.55000000000000004">
      <c r="A4228" t="s">
        <v>17150</v>
      </c>
      <c r="B4228" t="s">
        <v>15040</v>
      </c>
      <c r="C4228" s="20" t="s">
        <v>28828</v>
      </c>
    </row>
    <row r="4229" spans="1:3" x14ac:dyDescent="0.55000000000000004">
      <c r="A4229" t="s">
        <v>20936</v>
      </c>
      <c r="B4229" t="s">
        <v>5430</v>
      </c>
      <c r="C4229" s="20" t="s">
        <v>28829</v>
      </c>
    </row>
    <row r="4230" spans="1:3" x14ac:dyDescent="0.55000000000000004">
      <c r="A4230" t="s">
        <v>19852</v>
      </c>
      <c r="B4230" t="s">
        <v>13704</v>
      </c>
      <c r="C4230" s="20" t="s">
        <v>28830</v>
      </c>
    </row>
    <row r="4231" spans="1:3" x14ac:dyDescent="0.55000000000000004">
      <c r="A4231" t="s">
        <v>24165</v>
      </c>
      <c r="B4231" t="s">
        <v>10356</v>
      </c>
      <c r="C4231" s="20" t="s">
        <v>28831</v>
      </c>
    </row>
    <row r="4232" spans="1:3" x14ac:dyDescent="0.55000000000000004">
      <c r="A4232" t="s">
        <v>18278</v>
      </c>
      <c r="B4232" t="s">
        <v>12999</v>
      </c>
      <c r="C4232" s="20" t="s">
        <v>28832</v>
      </c>
    </row>
    <row r="4233" spans="1:3" x14ac:dyDescent="0.55000000000000004">
      <c r="A4233" t="s">
        <v>18964</v>
      </c>
      <c r="B4233" t="s">
        <v>11590</v>
      </c>
      <c r="C4233" s="20" t="s">
        <v>28833</v>
      </c>
    </row>
    <row r="4234" spans="1:3" x14ac:dyDescent="0.55000000000000004">
      <c r="A4234" t="s">
        <v>20390</v>
      </c>
      <c r="B4234" t="s">
        <v>2454</v>
      </c>
      <c r="C4234" s="20" t="s">
        <v>28834</v>
      </c>
    </row>
    <row r="4235" spans="1:3" x14ac:dyDescent="0.55000000000000004">
      <c r="A4235" t="s">
        <v>17609</v>
      </c>
      <c r="B4235" t="s">
        <v>15038</v>
      </c>
      <c r="C4235" s="20" t="s">
        <v>28835</v>
      </c>
    </row>
    <row r="4236" spans="1:3" x14ac:dyDescent="0.55000000000000004">
      <c r="A4236" t="s">
        <v>18442</v>
      </c>
      <c r="B4236" t="s">
        <v>14999</v>
      </c>
      <c r="C4236" s="20" t="s">
        <v>28836</v>
      </c>
    </row>
    <row r="4237" spans="1:3" x14ac:dyDescent="0.55000000000000004">
      <c r="A4237" t="s">
        <v>20339</v>
      </c>
      <c r="B4237" t="s">
        <v>3920</v>
      </c>
      <c r="C4237" s="20" t="s">
        <v>28837</v>
      </c>
    </row>
    <row r="4238" spans="1:3" x14ac:dyDescent="0.55000000000000004">
      <c r="A4238" t="s">
        <v>22470</v>
      </c>
      <c r="B4238" t="s">
        <v>3110</v>
      </c>
      <c r="C4238" s="20" t="s">
        <v>28838</v>
      </c>
    </row>
    <row r="4239" spans="1:3" x14ac:dyDescent="0.55000000000000004">
      <c r="A4239" t="s">
        <v>18361</v>
      </c>
      <c r="B4239" t="s">
        <v>7551</v>
      </c>
      <c r="C4239" s="20" t="s">
        <v>28839</v>
      </c>
    </row>
    <row r="4240" spans="1:3" x14ac:dyDescent="0.55000000000000004">
      <c r="A4240" t="s">
        <v>21460</v>
      </c>
      <c r="B4240" t="s">
        <v>11781</v>
      </c>
      <c r="C4240" s="20" t="s">
        <v>28840</v>
      </c>
    </row>
    <row r="4241" spans="1:3" x14ac:dyDescent="0.55000000000000004">
      <c r="A4241" t="s">
        <v>18904</v>
      </c>
      <c r="B4241" t="s">
        <v>6151</v>
      </c>
      <c r="C4241" s="20" t="s">
        <v>28841</v>
      </c>
    </row>
    <row r="4242" spans="1:3" x14ac:dyDescent="0.55000000000000004">
      <c r="A4242" t="s">
        <v>22848</v>
      </c>
      <c r="B4242" t="s">
        <v>7135</v>
      </c>
      <c r="C4242" s="20" t="s">
        <v>28842</v>
      </c>
    </row>
    <row r="4243" spans="1:3" x14ac:dyDescent="0.55000000000000004">
      <c r="A4243" t="s">
        <v>22711</v>
      </c>
      <c r="B4243" t="s">
        <v>5818</v>
      </c>
      <c r="C4243" s="20" t="s">
        <v>28843</v>
      </c>
    </row>
    <row r="4244" spans="1:3" x14ac:dyDescent="0.55000000000000004">
      <c r="A4244" t="s">
        <v>23684</v>
      </c>
      <c r="B4244" t="s">
        <v>6935</v>
      </c>
      <c r="C4244" s="20" t="s">
        <v>28844</v>
      </c>
    </row>
    <row r="4245" spans="1:3" x14ac:dyDescent="0.55000000000000004">
      <c r="A4245" t="s">
        <v>22689</v>
      </c>
      <c r="B4245" t="s">
        <v>4172</v>
      </c>
      <c r="C4245" s="20" t="s">
        <v>28845</v>
      </c>
    </row>
    <row r="4246" spans="1:3" x14ac:dyDescent="0.55000000000000004">
      <c r="A4246" t="s">
        <v>16653</v>
      </c>
      <c r="B4246" t="s">
        <v>4902</v>
      </c>
      <c r="C4246" s="20" t="s">
        <v>28846</v>
      </c>
    </row>
    <row r="4247" spans="1:3" x14ac:dyDescent="0.55000000000000004">
      <c r="A4247" t="s">
        <v>22652</v>
      </c>
      <c r="B4247" t="s">
        <v>3634</v>
      </c>
      <c r="C4247" s="20" t="s">
        <v>28847</v>
      </c>
    </row>
    <row r="4248" spans="1:3" x14ac:dyDescent="0.55000000000000004">
      <c r="A4248" t="s">
        <v>17830</v>
      </c>
      <c r="B4248" t="s">
        <v>11975</v>
      </c>
      <c r="C4248" s="20" t="s">
        <v>28848</v>
      </c>
    </row>
    <row r="4249" spans="1:3" x14ac:dyDescent="0.55000000000000004">
      <c r="A4249" t="s">
        <v>17630</v>
      </c>
      <c r="B4249" t="s">
        <v>1021</v>
      </c>
      <c r="C4249" s="20" t="s">
        <v>28849</v>
      </c>
    </row>
    <row r="4250" spans="1:3" x14ac:dyDescent="0.55000000000000004">
      <c r="A4250" t="s">
        <v>16770</v>
      </c>
      <c r="B4250" t="s">
        <v>8295</v>
      </c>
      <c r="C4250" s="20" t="s">
        <v>28850</v>
      </c>
    </row>
    <row r="4251" spans="1:3" x14ac:dyDescent="0.55000000000000004">
      <c r="A4251" t="s">
        <v>16456</v>
      </c>
      <c r="B4251" t="s">
        <v>268</v>
      </c>
      <c r="C4251" s="20" t="s">
        <v>28851</v>
      </c>
    </row>
    <row r="4252" spans="1:3" x14ac:dyDescent="0.55000000000000004">
      <c r="A4252" t="s">
        <v>16725</v>
      </c>
      <c r="B4252" t="s">
        <v>7051</v>
      </c>
      <c r="C4252" s="20" t="s">
        <v>28852</v>
      </c>
    </row>
    <row r="4253" spans="1:3" x14ac:dyDescent="0.55000000000000004">
      <c r="A4253" t="s">
        <v>19297</v>
      </c>
      <c r="B4253" t="s">
        <v>4848</v>
      </c>
      <c r="C4253" s="20" t="s">
        <v>28853</v>
      </c>
    </row>
    <row r="4254" spans="1:3" x14ac:dyDescent="0.55000000000000004">
      <c r="A4254" t="s">
        <v>19163</v>
      </c>
      <c r="B4254" t="s">
        <v>1300</v>
      </c>
      <c r="C4254" s="20" t="s">
        <v>28854</v>
      </c>
    </row>
    <row r="4255" spans="1:3" x14ac:dyDescent="0.55000000000000004">
      <c r="A4255" t="s">
        <v>21755</v>
      </c>
      <c r="B4255" t="s">
        <v>12609</v>
      </c>
      <c r="C4255" s="20" t="s">
        <v>28855</v>
      </c>
    </row>
    <row r="4256" spans="1:3" x14ac:dyDescent="0.55000000000000004">
      <c r="A4256" t="s">
        <v>23984</v>
      </c>
      <c r="B4256" t="s">
        <v>4931</v>
      </c>
      <c r="C4256" s="20" t="s">
        <v>28856</v>
      </c>
    </row>
    <row r="4257" spans="1:3" x14ac:dyDescent="0.55000000000000004">
      <c r="A4257" t="s">
        <v>22597</v>
      </c>
      <c r="B4257" t="s">
        <v>1674</v>
      </c>
      <c r="C4257" s="20" t="s">
        <v>28857</v>
      </c>
    </row>
    <row r="4258" spans="1:3" x14ac:dyDescent="0.55000000000000004">
      <c r="A4258" t="s">
        <v>17588</v>
      </c>
      <c r="B4258" t="s">
        <v>14554</v>
      </c>
      <c r="C4258" s="20" t="s">
        <v>28858</v>
      </c>
    </row>
    <row r="4259" spans="1:3" x14ac:dyDescent="0.55000000000000004">
      <c r="A4259" t="s">
        <v>16815</v>
      </c>
      <c r="B4259" t="s">
        <v>9053</v>
      </c>
      <c r="C4259" s="20" t="s">
        <v>28859</v>
      </c>
    </row>
    <row r="4260" spans="1:3" x14ac:dyDescent="0.55000000000000004">
      <c r="A4260" t="s">
        <v>19594</v>
      </c>
      <c r="B4260" t="s">
        <v>11315</v>
      </c>
      <c r="C4260" s="20" t="s">
        <v>28860</v>
      </c>
    </row>
    <row r="4261" spans="1:3" x14ac:dyDescent="0.55000000000000004">
      <c r="A4261" t="s">
        <v>19047</v>
      </c>
      <c r="B4261" t="s">
        <v>2754</v>
      </c>
      <c r="C4261" s="20" t="s">
        <v>28861</v>
      </c>
    </row>
    <row r="4262" spans="1:3" x14ac:dyDescent="0.55000000000000004">
      <c r="A4262" t="s">
        <v>17412</v>
      </c>
      <c r="B4262" t="s">
        <v>9258</v>
      </c>
      <c r="C4262" s="20" t="s">
        <v>28862</v>
      </c>
    </row>
    <row r="4263" spans="1:3" x14ac:dyDescent="0.55000000000000004">
      <c r="A4263" t="s">
        <v>17712</v>
      </c>
      <c r="B4263" t="s">
        <v>5656</v>
      </c>
      <c r="C4263" s="20" t="s">
        <v>28863</v>
      </c>
    </row>
    <row r="4264" spans="1:3" x14ac:dyDescent="0.55000000000000004">
      <c r="A4264" t="s">
        <v>19332</v>
      </c>
      <c r="B4264" t="s">
        <v>11833</v>
      </c>
      <c r="C4264" s="20" t="s">
        <v>28864</v>
      </c>
    </row>
    <row r="4265" spans="1:3" x14ac:dyDescent="0.55000000000000004">
      <c r="A4265" t="s">
        <v>18580</v>
      </c>
      <c r="B4265" t="s">
        <v>15777</v>
      </c>
      <c r="C4265" s="20" t="s">
        <v>28865</v>
      </c>
    </row>
    <row r="4266" spans="1:3" x14ac:dyDescent="0.55000000000000004">
      <c r="A4266" t="s">
        <v>19105</v>
      </c>
      <c r="B4266" t="s">
        <v>10296</v>
      </c>
      <c r="C4266" s="20" t="s">
        <v>28866</v>
      </c>
    </row>
    <row r="4267" spans="1:3" x14ac:dyDescent="0.55000000000000004">
      <c r="A4267" t="s">
        <v>17569</v>
      </c>
      <c r="B4267" t="s">
        <v>13994</v>
      </c>
      <c r="C4267" s="20" t="s">
        <v>28867</v>
      </c>
    </row>
    <row r="4268" spans="1:3" x14ac:dyDescent="0.55000000000000004">
      <c r="A4268" t="s">
        <v>17056</v>
      </c>
      <c r="B4268" t="s">
        <v>14064</v>
      </c>
      <c r="C4268" s="20" t="s">
        <v>28868</v>
      </c>
    </row>
    <row r="4269" spans="1:3" x14ac:dyDescent="0.55000000000000004">
      <c r="A4269" t="s">
        <v>20073</v>
      </c>
      <c r="B4269" t="s">
        <v>14091</v>
      </c>
      <c r="C4269" s="20" t="s">
        <v>28869</v>
      </c>
    </row>
    <row r="4270" spans="1:3" x14ac:dyDescent="0.55000000000000004">
      <c r="A4270" t="s">
        <v>17878</v>
      </c>
      <c r="B4270" t="s">
        <v>13913</v>
      </c>
      <c r="C4270" s="20" t="s">
        <v>28870</v>
      </c>
    </row>
    <row r="4271" spans="1:3" x14ac:dyDescent="0.55000000000000004">
      <c r="A4271" t="s">
        <v>16542</v>
      </c>
      <c r="B4271" t="s">
        <v>1332</v>
      </c>
      <c r="C4271" s="20" t="s">
        <v>28871</v>
      </c>
    </row>
    <row r="4272" spans="1:3" x14ac:dyDescent="0.55000000000000004">
      <c r="A4272" t="s">
        <v>16481</v>
      </c>
      <c r="B4272" t="s">
        <v>521</v>
      </c>
      <c r="C4272" s="20" t="s">
        <v>28872</v>
      </c>
    </row>
    <row r="4273" spans="1:3" x14ac:dyDescent="0.55000000000000004">
      <c r="A4273" t="s">
        <v>17826</v>
      </c>
      <c r="B4273" t="s">
        <v>11807</v>
      </c>
      <c r="C4273" s="20" t="s">
        <v>28873</v>
      </c>
    </row>
    <row r="4274" spans="1:3" x14ac:dyDescent="0.55000000000000004">
      <c r="A4274" t="s">
        <v>24167</v>
      </c>
      <c r="B4274" t="s">
        <v>13901</v>
      </c>
      <c r="C4274" s="20" t="s">
        <v>28874</v>
      </c>
    </row>
    <row r="4275" spans="1:3" x14ac:dyDescent="0.55000000000000004">
      <c r="A4275" t="s">
        <v>18425</v>
      </c>
      <c r="B4275" t="s">
        <v>7207</v>
      </c>
      <c r="C4275" s="20" t="s">
        <v>28875</v>
      </c>
    </row>
    <row r="4276" spans="1:3" x14ac:dyDescent="0.55000000000000004">
      <c r="A4276" t="s">
        <v>20503</v>
      </c>
      <c r="B4276" t="s">
        <v>13803</v>
      </c>
      <c r="C4276" s="20" t="s">
        <v>28876</v>
      </c>
    </row>
    <row r="4277" spans="1:3" x14ac:dyDescent="0.55000000000000004">
      <c r="A4277" t="s">
        <v>18068</v>
      </c>
      <c r="B4277" t="s">
        <v>14548</v>
      </c>
      <c r="C4277" s="20" t="s">
        <v>28877</v>
      </c>
    </row>
    <row r="4278" spans="1:3" x14ac:dyDescent="0.55000000000000004">
      <c r="A4278" t="s">
        <v>17080</v>
      </c>
      <c r="B4278" t="s">
        <v>14414</v>
      </c>
      <c r="C4278" s="20" t="s">
        <v>28878</v>
      </c>
    </row>
    <row r="4279" spans="1:3" x14ac:dyDescent="0.55000000000000004">
      <c r="A4279" t="s">
        <v>17598</v>
      </c>
      <c r="B4279" t="s">
        <v>14799</v>
      </c>
      <c r="C4279" s="20" t="s">
        <v>28879</v>
      </c>
    </row>
    <row r="4280" spans="1:3" x14ac:dyDescent="0.55000000000000004">
      <c r="A4280" t="s">
        <v>23887</v>
      </c>
      <c r="B4280" t="s">
        <v>5230</v>
      </c>
      <c r="C4280" s="20" t="s">
        <v>28880</v>
      </c>
    </row>
    <row r="4281" spans="1:3" x14ac:dyDescent="0.55000000000000004">
      <c r="A4281" t="s">
        <v>19450</v>
      </c>
      <c r="B4281" t="s">
        <v>5965</v>
      </c>
      <c r="C4281" s="20" t="s">
        <v>28881</v>
      </c>
    </row>
    <row r="4282" spans="1:3" x14ac:dyDescent="0.55000000000000004">
      <c r="A4282" t="s">
        <v>18907</v>
      </c>
      <c r="B4282" t="s">
        <v>6416</v>
      </c>
      <c r="C4282" s="20" t="s">
        <v>28882</v>
      </c>
    </row>
    <row r="4283" spans="1:3" x14ac:dyDescent="0.55000000000000004">
      <c r="A4283" t="s">
        <v>23694</v>
      </c>
      <c r="B4283" t="s">
        <v>15779</v>
      </c>
      <c r="C4283" s="20" t="s">
        <v>28883</v>
      </c>
    </row>
    <row r="4284" spans="1:3" x14ac:dyDescent="0.55000000000000004">
      <c r="A4284" t="s">
        <v>18824</v>
      </c>
      <c r="B4284" t="s">
        <v>14182</v>
      </c>
      <c r="C4284" s="20" t="s">
        <v>28884</v>
      </c>
    </row>
    <row r="4285" spans="1:3" x14ac:dyDescent="0.55000000000000004">
      <c r="A4285" t="s">
        <v>17646</v>
      </c>
      <c r="B4285" t="s">
        <v>1904</v>
      </c>
      <c r="C4285" s="20" t="s">
        <v>28885</v>
      </c>
    </row>
    <row r="4286" spans="1:3" x14ac:dyDescent="0.55000000000000004">
      <c r="A4286" t="s">
        <v>17501</v>
      </c>
      <c r="B4286" t="s">
        <v>12300</v>
      </c>
      <c r="C4286" s="20" t="s">
        <v>28886</v>
      </c>
    </row>
    <row r="4287" spans="1:3" x14ac:dyDescent="0.55000000000000004">
      <c r="A4287" t="s">
        <v>22353</v>
      </c>
      <c r="B4287" t="s">
        <v>2738</v>
      </c>
      <c r="C4287" s="20" t="s">
        <v>28887</v>
      </c>
    </row>
    <row r="4288" spans="1:3" x14ac:dyDescent="0.55000000000000004">
      <c r="A4288" t="s">
        <v>16978</v>
      </c>
      <c r="B4288" t="s">
        <v>12733</v>
      </c>
      <c r="C4288" s="20" t="s">
        <v>28888</v>
      </c>
    </row>
    <row r="4289" spans="1:3" x14ac:dyDescent="0.55000000000000004">
      <c r="A4289" t="s">
        <v>18396</v>
      </c>
      <c r="B4289" t="s">
        <v>11427</v>
      </c>
      <c r="C4289" s="20" t="s">
        <v>28889</v>
      </c>
    </row>
    <row r="4290" spans="1:3" x14ac:dyDescent="0.55000000000000004">
      <c r="A4290" t="s">
        <v>19515</v>
      </c>
      <c r="B4290" t="s">
        <v>11839</v>
      </c>
      <c r="C4290" s="20" t="s">
        <v>28890</v>
      </c>
    </row>
    <row r="4291" spans="1:3" x14ac:dyDescent="0.55000000000000004">
      <c r="A4291" t="s">
        <v>22662</v>
      </c>
      <c r="B4291" t="s">
        <v>12312</v>
      </c>
      <c r="C4291" s="20" t="s">
        <v>28891</v>
      </c>
    </row>
    <row r="4292" spans="1:3" x14ac:dyDescent="0.55000000000000004">
      <c r="A4292" t="s">
        <v>22368</v>
      </c>
      <c r="B4292" t="s">
        <v>158</v>
      </c>
      <c r="C4292" s="20" t="s">
        <v>28892</v>
      </c>
    </row>
    <row r="4293" spans="1:3" x14ac:dyDescent="0.55000000000000004">
      <c r="A4293" t="s">
        <v>20306</v>
      </c>
      <c r="B4293" t="s">
        <v>3144</v>
      </c>
      <c r="C4293" s="20" t="s">
        <v>28893</v>
      </c>
    </row>
    <row r="4294" spans="1:3" x14ac:dyDescent="0.55000000000000004">
      <c r="A4294" t="s">
        <v>24531</v>
      </c>
      <c r="B4294" t="s">
        <v>10073</v>
      </c>
      <c r="C4294" s="20" t="s">
        <v>28894</v>
      </c>
    </row>
    <row r="4295" spans="1:3" x14ac:dyDescent="0.55000000000000004">
      <c r="A4295" t="s">
        <v>22336</v>
      </c>
      <c r="B4295" t="s">
        <v>1246</v>
      </c>
      <c r="C4295" s="20" t="s">
        <v>24644</v>
      </c>
    </row>
    <row r="4296" spans="1:3" x14ac:dyDescent="0.55000000000000004">
      <c r="A4296" t="s">
        <v>22157</v>
      </c>
      <c r="B4296" t="s">
        <v>1246</v>
      </c>
      <c r="C4296" s="20" t="s">
        <v>24644</v>
      </c>
    </row>
    <row r="4297" spans="1:3" x14ac:dyDescent="0.55000000000000004">
      <c r="A4297" t="s">
        <v>24390</v>
      </c>
      <c r="B4297" t="s">
        <v>11235</v>
      </c>
      <c r="C4297" s="20" t="s">
        <v>28895</v>
      </c>
    </row>
    <row r="4298" spans="1:3" x14ac:dyDescent="0.55000000000000004">
      <c r="A4298" t="s">
        <v>23512</v>
      </c>
      <c r="B4298" t="s">
        <v>10124</v>
      </c>
      <c r="C4298" s="20" t="s">
        <v>28896</v>
      </c>
    </row>
    <row r="4299" spans="1:3" x14ac:dyDescent="0.55000000000000004">
      <c r="A4299" t="s">
        <v>22447</v>
      </c>
      <c r="B4299" t="s">
        <v>4317</v>
      </c>
      <c r="C4299" s="20" t="s">
        <v>28897</v>
      </c>
    </row>
    <row r="4300" spans="1:3" x14ac:dyDescent="0.55000000000000004">
      <c r="A4300" t="s">
        <v>18581</v>
      </c>
      <c r="B4300" t="s">
        <v>15781</v>
      </c>
      <c r="C4300" s="20" t="s">
        <v>28898</v>
      </c>
    </row>
    <row r="4301" spans="1:3" x14ac:dyDescent="0.55000000000000004">
      <c r="A4301" t="s">
        <v>20915</v>
      </c>
      <c r="B4301" t="s">
        <v>3417</v>
      </c>
      <c r="C4301" s="20" t="s">
        <v>28899</v>
      </c>
    </row>
    <row r="4302" spans="1:3" x14ac:dyDescent="0.55000000000000004">
      <c r="A4302" t="s">
        <v>21868</v>
      </c>
      <c r="B4302" t="s">
        <v>8710</v>
      </c>
      <c r="C4302" s="20" t="s">
        <v>28900</v>
      </c>
    </row>
    <row r="4303" spans="1:3" x14ac:dyDescent="0.55000000000000004">
      <c r="A4303" t="s">
        <v>20649</v>
      </c>
      <c r="B4303" t="s">
        <v>775</v>
      </c>
      <c r="C4303" s="20" t="s">
        <v>28901</v>
      </c>
    </row>
    <row r="4304" spans="1:3" x14ac:dyDescent="0.55000000000000004">
      <c r="A4304" t="s">
        <v>23502</v>
      </c>
      <c r="B4304" t="s">
        <v>9424</v>
      </c>
      <c r="C4304" s="20" t="s">
        <v>28902</v>
      </c>
    </row>
    <row r="4305" spans="1:3" x14ac:dyDescent="0.55000000000000004">
      <c r="A4305" t="s">
        <v>21263</v>
      </c>
      <c r="B4305" t="s">
        <v>15783</v>
      </c>
      <c r="C4305" s="20" t="s">
        <v>28903</v>
      </c>
    </row>
    <row r="4306" spans="1:3" x14ac:dyDescent="0.55000000000000004">
      <c r="A4306" t="s">
        <v>23222</v>
      </c>
      <c r="B4306" t="s">
        <v>11363</v>
      </c>
      <c r="C4306" s="20" t="s">
        <v>28904</v>
      </c>
    </row>
    <row r="4307" spans="1:3" x14ac:dyDescent="0.55000000000000004">
      <c r="A4307" t="s">
        <v>24437</v>
      </c>
      <c r="B4307" t="s">
        <v>11927</v>
      </c>
      <c r="C4307" s="20" t="s">
        <v>28905</v>
      </c>
    </row>
    <row r="4308" spans="1:3" x14ac:dyDescent="0.55000000000000004">
      <c r="A4308" t="s">
        <v>23427</v>
      </c>
      <c r="B4308" t="s">
        <v>11957</v>
      </c>
      <c r="C4308" s="20" t="s">
        <v>28906</v>
      </c>
    </row>
    <row r="4309" spans="1:3" x14ac:dyDescent="0.55000000000000004">
      <c r="A4309" t="s">
        <v>23998</v>
      </c>
      <c r="B4309" t="s">
        <v>13441</v>
      </c>
      <c r="C4309" s="20" t="s">
        <v>24645</v>
      </c>
    </row>
    <row r="4310" spans="1:3" x14ac:dyDescent="0.55000000000000004">
      <c r="A4310" t="s">
        <v>17545</v>
      </c>
      <c r="B4310" t="s">
        <v>13441</v>
      </c>
      <c r="C4310" s="20" t="s">
        <v>24645</v>
      </c>
    </row>
    <row r="4311" spans="1:3" x14ac:dyDescent="0.55000000000000004">
      <c r="A4311" t="s">
        <v>20121</v>
      </c>
      <c r="B4311" t="s">
        <v>12544</v>
      </c>
      <c r="C4311" s="20" t="s">
        <v>28907</v>
      </c>
    </row>
    <row r="4312" spans="1:3" x14ac:dyDescent="0.55000000000000004">
      <c r="A4312" t="s">
        <v>21290</v>
      </c>
      <c r="B4312" t="s">
        <v>11969</v>
      </c>
      <c r="C4312" s="20" t="s">
        <v>28908</v>
      </c>
    </row>
    <row r="4313" spans="1:3" x14ac:dyDescent="0.55000000000000004">
      <c r="A4313" t="s">
        <v>23656</v>
      </c>
      <c r="B4313" t="s">
        <v>5391</v>
      </c>
      <c r="C4313" s="20" t="s">
        <v>24646</v>
      </c>
    </row>
    <row r="4314" spans="1:3" x14ac:dyDescent="0.55000000000000004">
      <c r="A4314" t="s">
        <v>18941</v>
      </c>
      <c r="B4314" t="s">
        <v>5391</v>
      </c>
      <c r="C4314" s="20" t="s">
        <v>24646</v>
      </c>
    </row>
    <row r="4315" spans="1:3" x14ac:dyDescent="0.55000000000000004">
      <c r="A4315" t="s">
        <v>19274</v>
      </c>
      <c r="B4315" t="s">
        <v>14722</v>
      </c>
      <c r="C4315" s="20" t="s">
        <v>28909</v>
      </c>
    </row>
    <row r="4316" spans="1:3" x14ac:dyDescent="0.55000000000000004">
      <c r="A4316" t="s">
        <v>23134</v>
      </c>
      <c r="B4316" t="s">
        <v>8994</v>
      </c>
      <c r="C4316" s="20" t="s">
        <v>28910</v>
      </c>
    </row>
    <row r="4317" spans="1:3" x14ac:dyDescent="0.55000000000000004">
      <c r="A4317" t="s">
        <v>22999</v>
      </c>
      <c r="B4317" t="s">
        <v>15785</v>
      </c>
      <c r="C4317" s="20" t="s">
        <v>28911</v>
      </c>
    </row>
    <row r="4318" spans="1:3" x14ac:dyDescent="0.55000000000000004">
      <c r="A4318" t="s">
        <v>18043</v>
      </c>
      <c r="B4318" t="s">
        <v>12509</v>
      </c>
      <c r="C4318" s="20" t="s">
        <v>28912</v>
      </c>
    </row>
    <row r="4319" spans="1:3" x14ac:dyDescent="0.55000000000000004">
      <c r="A4319" t="s">
        <v>22468</v>
      </c>
      <c r="B4319" t="s">
        <v>10027</v>
      </c>
      <c r="C4319" s="20" t="s">
        <v>28913</v>
      </c>
    </row>
    <row r="4320" spans="1:3" x14ac:dyDescent="0.55000000000000004">
      <c r="A4320" t="s">
        <v>23553</v>
      </c>
      <c r="B4320" t="s">
        <v>7176</v>
      </c>
      <c r="C4320" s="20" t="s">
        <v>28914</v>
      </c>
    </row>
    <row r="4321" spans="1:3" x14ac:dyDescent="0.55000000000000004">
      <c r="A4321" t="s">
        <v>21851</v>
      </c>
      <c r="B4321" t="s">
        <v>9832</v>
      </c>
      <c r="C4321" s="20" t="s">
        <v>28915</v>
      </c>
    </row>
    <row r="4322" spans="1:3" x14ac:dyDescent="0.55000000000000004">
      <c r="A4322" t="s">
        <v>21386</v>
      </c>
      <c r="B4322" t="s">
        <v>10960</v>
      </c>
      <c r="C4322" s="20" t="s">
        <v>28916</v>
      </c>
    </row>
    <row r="4323" spans="1:3" x14ac:dyDescent="0.55000000000000004">
      <c r="A4323" t="s">
        <v>17542</v>
      </c>
      <c r="B4323" t="s">
        <v>13384</v>
      </c>
      <c r="C4323" s="20" t="s">
        <v>28917</v>
      </c>
    </row>
    <row r="4324" spans="1:3" x14ac:dyDescent="0.55000000000000004">
      <c r="A4324" t="s">
        <v>21927</v>
      </c>
      <c r="B4324" t="s">
        <v>5194</v>
      </c>
      <c r="C4324" s="20" t="s">
        <v>28918</v>
      </c>
    </row>
    <row r="4325" spans="1:3" x14ac:dyDescent="0.55000000000000004">
      <c r="A4325" t="s">
        <v>18582</v>
      </c>
      <c r="B4325" t="s">
        <v>15787</v>
      </c>
      <c r="C4325" s="20" t="s">
        <v>28919</v>
      </c>
    </row>
    <row r="4326" spans="1:3" x14ac:dyDescent="0.55000000000000004">
      <c r="A4326" t="s">
        <v>21883</v>
      </c>
      <c r="B4326" t="s">
        <v>5731</v>
      </c>
      <c r="C4326" s="20" t="s">
        <v>28920</v>
      </c>
    </row>
    <row r="4327" spans="1:3" x14ac:dyDescent="0.55000000000000004">
      <c r="A4327" t="s">
        <v>20470</v>
      </c>
      <c r="B4327" t="s">
        <v>3124</v>
      </c>
      <c r="C4327" s="20" t="s">
        <v>28921</v>
      </c>
    </row>
    <row r="4328" spans="1:3" x14ac:dyDescent="0.55000000000000004">
      <c r="A4328" t="s">
        <v>21808</v>
      </c>
      <c r="B4328" t="s">
        <v>9869</v>
      </c>
      <c r="C4328" s="20" t="s">
        <v>28922</v>
      </c>
    </row>
    <row r="4329" spans="1:3" x14ac:dyDescent="0.55000000000000004">
      <c r="A4329" t="s">
        <v>24459</v>
      </c>
      <c r="B4329" t="s">
        <v>4803</v>
      </c>
      <c r="C4329" s="20" t="s">
        <v>28923</v>
      </c>
    </row>
    <row r="4330" spans="1:3" x14ac:dyDescent="0.55000000000000004">
      <c r="A4330" t="s">
        <v>17866</v>
      </c>
      <c r="B4330" t="s">
        <v>13447</v>
      </c>
      <c r="C4330" s="20" t="s">
        <v>28924</v>
      </c>
    </row>
    <row r="4331" spans="1:3" x14ac:dyDescent="0.55000000000000004">
      <c r="A4331" t="s">
        <v>16718</v>
      </c>
      <c r="B4331" t="s">
        <v>6870</v>
      </c>
      <c r="C4331" s="20" t="s">
        <v>28925</v>
      </c>
    </row>
    <row r="4332" spans="1:3" x14ac:dyDescent="0.55000000000000004">
      <c r="A4332" t="s">
        <v>20419</v>
      </c>
      <c r="B4332" t="s">
        <v>1148</v>
      </c>
      <c r="C4332" s="20" t="s">
        <v>28926</v>
      </c>
    </row>
    <row r="4333" spans="1:3" x14ac:dyDescent="0.55000000000000004">
      <c r="A4333" t="s">
        <v>20086</v>
      </c>
      <c r="B4333" t="s">
        <v>2420</v>
      </c>
      <c r="C4333" s="20" t="s">
        <v>28927</v>
      </c>
    </row>
    <row r="4334" spans="1:3" x14ac:dyDescent="0.55000000000000004">
      <c r="A4334" t="s">
        <v>20082</v>
      </c>
      <c r="B4334" t="s">
        <v>1558</v>
      </c>
      <c r="C4334" s="20" t="s">
        <v>28928</v>
      </c>
    </row>
    <row r="4335" spans="1:3" x14ac:dyDescent="0.55000000000000004">
      <c r="A4335" t="s">
        <v>18583</v>
      </c>
      <c r="B4335" t="s">
        <v>15789</v>
      </c>
      <c r="C4335" s="20" t="s">
        <v>28929</v>
      </c>
    </row>
    <row r="4336" spans="1:3" x14ac:dyDescent="0.55000000000000004">
      <c r="A4336" t="s">
        <v>18584</v>
      </c>
      <c r="B4336" t="s">
        <v>15791</v>
      </c>
      <c r="C4336" s="20" t="s">
        <v>28930</v>
      </c>
    </row>
    <row r="4337" spans="1:3" x14ac:dyDescent="0.55000000000000004">
      <c r="A4337" t="s">
        <v>19678</v>
      </c>
      <c r="B4337" t="s">
        <v>15793</v>
      </c>
      <c r="C4337" s="20" t="s">
        <v>28931</v>
      </c>
    </row>
    <row r="4338" spans="1:3" x14ac:dyDescent="0.55000000000000004">
      <c r="A4338" t="s">
        <v>21434</v>
      </c>
      <c r="B4338" t="s">
        <v>12721</v>
      </c>
      <c r="C4338" s="20" t="s">
        <v>28932</v>
      </c>
    </row>
    <row r="4339" spans="1:3" x14ac:dyDescent="0.55000000000000004">
      <c r="A4339" t="s">
        <v>21783</v>
      </c>
      <c r="B4339" t="s">
        <v>12845</v>
      </c>
      <c r="C4339" s="20" t="s">
        <v>28933</v>
      </c>
    </row>
    <row r="4340" spans="1:3" x14ac:dyDescent="0.55000000000000004">
      <c r="A4340" t="s">
        <v>19403</v>
      </c>
      <c r="B4340" t="s">
        <v>10968</v>
      </c>
      <c r="C4340" s="20" t="s">
        <v>28934</v>
      </c>
    </row>
    <row r="4341" spans="1:3" x14ac:dyDescent="0.55000000000000004">
      <c r="A4341" t="s">
        <v>16687</v>
      </c>
      <c r="B4341" t="s">
        <v>6013</v>
      </c>
      <c r="C4341" s="20" t="s">
        <v>28935</v>
      </c>
    </row>
    <row r="4342" spans="1:3" x14ac:dyDescent="0.55000000000000004">
      <c r="A4342" t="s">
        <v>22337</v>
      </c>
      <c r="B4342" t="s">
        <v>11176</v>
      </c>
      <c r="C4342" s="20" t="s">
        <v>28936</v>
      </c>
    </row>
    <row r="4343" spans="1:3" x14ac:dyDescent="0.55000000000000004">
      <c r="A4343" t="s">
        <v>17869</v>
      </c>
      <c r="B4343" t="s">
        <v>13641</v>
      </c>
      <c r="C4343" s="20" t="s">
        <v>28937</v>
      </c>
    </row>
    <row r="4344" spans="1:3" x14ac:dyDescent="0.55000000000000004">
      <c r="A4344" t="s">
        <v>20525</v>
      </c>
      <c r="B4344" t="s">
        <v>10288</v>
      </c>
      <c r="C4344" s="20" t="s">
        <v>28938</v>
      </c>
    </row>
    <row r="4345" spans="1:3" x14ac:dyDescent="0.55000000000000004">
      <c r="A4345" t="s">
        <v>18293</v>
      </c>
      <c r="B4345" t="s">
        <v>2040</v>
      </c>
      <c r="C4345" s="20" t="s">
        <v>28939</v>
      </c>
    </row>
    <row r="4346" spans="1:3" x14ac:dyDescent="0.55000000000000004">
      <c r="A4346" t="s">
        <v>20445</v>
      </c>
      <c r="B4346" t="s">
        <v>12199</v>
      </c>
      <c r="C4346" s="20" t="s">
        <v>28940</v>
      </c>
    </row>
    <row r="4347" spans="1:3" x14ac:dyDescent="0.55000000000000004">
      <c r="A4347" t="s">
        <v>21538</v>
      </c>
      <c r="B4347" t="s">
        <v>13032</v>
      </c>
      <c r="C4347" s="20" t="s">
        <v>28941</v>
      </c>
    </row>
    <row r="4348" spans="1:3" x14ac:dyDescent="0.55000000000000004">
      <c r="A4348" t="s">
        <v>17679</v>
      </c>
      <c r="B4348" t="s">
        <v>3598</v>
      </c>
      <c r="C4348" s="20" t="s">
        <v>28942</v>
      </c>
    </row>
    <row r="4349" spans="1:3" x14ac:dyDescent="0.55000000000000004">
      <c r="A4349" t="s">
        <v>24198</v>
      </c>
      <c r="B4349" t="s">
        <v>6055</v>
      </c>
      <c r="C4349" s="20" t="s">
        <v>28943</v>
      </c>
    </row>
    <row r="4350" spans="1:3" x14ac:dyDescent="0.55000000000000004">
      <c r="A4350" t="s">
        <v>18860</v>
      </c>
      <c r="B4350" t="s">
        <v>495</v>
      </c>
      <c r="C4350" s="20" t="s">
        <v>28944</v>
      </c>
    </row>
    <row r="4351" spans="1:3" x14ac:dyDescent="0.55000000000000004">
      <c r="A4351" t="s">
        <v>19430</v>
      </c>
      <c r="B4351" t="s">
        <v>947</v>
      </c>
      <c r="C4351" s="20" t="s">
        <v>28945</v>
      </c>
    </row>
    <row r="4352" spans="1:3" x14ac:dyDescent="0.55000000000000004">
      <c r="A4352" t="s">
        <v>23128</v>
      </c>
      <c r="B4352" t="s">
        <v>7477</v>
      </c>
      <c r="C4352" s="20" t="s">
        <v>28946</v>
      </c>
    </row>
    <row r="4353" spans="1:3" x14ac:dyDescent="0.55000000000000004">
      <c r="A4353" t="s">
        <v>17933</v>
      </c>
      <c r="B4353" t="s">
        <v>2620</v>
      </c>
      <c r="C4353" s="20" t="s">
        <v>28947</v>
      </c>
    </row>
    <row r="4354" spans="1:3" x14ac:dyDescent="0.55000000000000004">
      <c r="A4354" t="s">
        <v>19209</v>
      </c>
      <c r="B4354" t="s">
        <v>7609</v>
      </c>
      <c r="C4354" s="20" t="s">
        <v>28948</v>
      </c>
    </row>
    <row r="4355" spans="1:3" x14ac:dyDescent="0.55000000000000004">
      <c r="A4355" t="s">
        <v>16527</v>
      </c>
      <c r="B4355" t="s">
        <v>1154</v>
      </c>
      <c r="C4355" s="20" t="s">
        <v>28949</v>
      </c>
    </row>
    <row r="4356" spans="1:3" x14ac:dyDescent="0.55000000000000004">
      <c r="A4356" t="s">
        <v>17904</v>
      </c>
      <c r="B4356" t="s">
        <v>14855</v>
      </c>
      <c r="C4356" s="20" t="s">
        <v>28950</v>
      </c>
    </row>
    <row r="4357" spans="1:3" x14ac:dyDescent="0.55000000000000004">
      <c r="A4357" t="s">
        <v>21473</v>
      </c>
      <c r="B4357" t="s">
        <v>5255</v>
      </c>
      <c r="C4357" s="20" t="s">
        <v>28951</v>
      </c>
    </row>
    <row r="4358" spans="1:3" x14ac:dyDescent="0.55000000000000004">
      <c r="A4358" t="s">
        <v>18861</v>
      </c>
      <c r="B4358" t="s">
        <v>501</v>
      </c>
      <c r="C4358" s="20" t="s">
        <v>28952</v>
      </c>
    </row>
    <row r="4359" spans="1:3" x14ac:dyDescent="0.55000000000000004">
      <c r="A4359" t="s">
        <v>22281</v>
      </c>
      <c r="B4359" t="s">
        <v>3188</v>
      </c>
      <c r="C4359" s="20" t="s">
        <v>28953</v>
      </c>
    </row>
    <row r="4360" spans="1:3" x14ac:dyDescent="0.55000000000000004">
      <c r="A4360" t="s">
        <v>20289</v>
      </c>
      <c r="B4360" t="s">
        <v>11323</v>
      </c>
      <c r="C4360" s="20" t="s">
        <v>28954</v>
      </c>
    </row>
    <row r="4361" spans="1:3" x14ac:dyDescent="0.55000000000000004">
      <c r="A4361" t="s">
        <v>16629</v>
      </c>
      <c r="B4361" t="s">
        <v>3872</v>
      </c>
      <c r="C4361" s="20" t="s">
        <v>28955</v>
      </c>
    </row>
    <row r="4362" spans="1:3" x14ac:dyDescent="0.55000000000000004">
      <c r="A4362" t="s">
        <v>23647</v>
      </c>
      <c r="B4362" t="s">
        <v>6848</v>
      </c>
      <c r="C4362" s="20" t="s">
        <v>28956</v>
      </c>
    </row>
    <row r="4363" spans="1:3" x14ac:dyDescent="0.55000000000000004">
      <c r="A4363" t="s">
        <v>22150</v>
      </c>
      <c r="B4363" t="s">
        <v>143</v>
      </c>
      <c r="C4363" s="20" t="s">
        <v>28957</v>
      </c>
    </row>
    <row r="4364" spans="1:3" x14ac:dyDescent="0.55000000000000004">
      <c r="A4364" t="s">
        <v>21672</v>
      </c>
      <c r="B4364" t="s">
        <v>10498</v>
      </c>
      <c r="C4364" s="20" t="s">
        <v>28958</v>
      </c>
    </row>
    <row r="4365" spans="1:3" x14ac:dyDescent="0.55000000000000004">
      <c r="A4365" t="s">
        <v>21935</v>
      </c>
      <c r="B4365" t="s">
        <v>7125</v>
      </c>
      <c r="C4365" s="20" t="s">
        <v>28959</v>
      </c>
    </row>
    <row r="4366" spans="1:3" x14ac:dyDescent="0.55000000000000004">
      <c r="A4366" t="s">
        <v>22623</v>
      </c>
      <c r="B4366" t="s">
        <v>13835</v>
      </c>
      <c r="C4366" s="20" t="s">
        <v>28960</v>
      </c>
    </row>
    <row r="4367" spans="1:3" x14ac:dyDescent="0.55000000000000004">
      <c r="A4367" t="s">
        <v>18378</v>
      </c>
      <c r="B4367" t="s">
        <v>14158</v>
      </c>
      <c r="C4367" s="20" t="s">
        <v>28961</v>
      </c>
    </row>
    <row r="4368" spans="1:3" x14ac:dyDescent="0.55000000000000004">
      <c r="A4368" t="s">
        <v>18585</v>
      </c>
      <c r="B4368" t="s">
        <v>15795</v>
      </c>
      <c r="C4368" s="20" t="s">
        <v>28962</v>
      </c>
    </row>
    <row r="4369" spans="1:3" x14ac:dyDescent="0.55000000000000004">
      <c r="A4369" t="s">
        <v>23209</v>
      </c>
      <c r="B4369" t="s">
        <v>10136</v>
      </c>
      <c r="C4369" s="20" t="s">
        <v>28963</v>
      </c>
    </row>
    <row r="4370" spans="1:3" x14ac:dyDescent="0.55000000000000004">
      <c r="A4370" t="s">
        <v>20699</v>
      </c>
      <c r="B4370" t="s">
        <v>9994</v>
      </c>
      <c r="C4370" s="20" t="s">
        <v>28964</v>
      </c>
    </row>
    <row r="4371" spans="1:3" x14ac:dyDescent="0.55000000000000004">
      <c r="A4371" t="s">
        <v>17804</v>
      </c>
      <c r="B4371" t="s">
        <v>10765</v>
      </c>
      <c r="C4371" s="20" t="s">
        <v>28965</v>
      </c>
    </row>
    <row r="4372" spans="1:3" x14ac:dyDescent="0.55000000000000004">
      <c r="A4372" t="s">
        <v>20514</v>
      </c>
      <c r="B4372" t="s">
        <v>4341</v>
      </c>
      <c r="C4372" s="20" t="s">
        <v>28966</v>
      </c>
    </row>
    <row r="4373" spans="1:3" x14ac:dyDescent="0.55000000000000004">
      <c r="A4373" t="s">
        <v>21612</v>
      </c>
      <c r="B4373" t="s">
        <v>14020</v>
      </c>
      <c r="C4373" s="20" t="s">
        <v>28967</v>
      </c>
    </row>
    <row r="4374" spans="1:3" x14ac:dyDescent="0.55000000000000004">
      <c r="A4374" t="s">
        <v>19585</v>
      </c>
      <c r="B4374" t="s">
        <v>3222</v>
      </c>
      <c r="C4374" s="20" t="s">
        <v>28968</v>
      </c>
    </row>
    <row r="4375" spans="1:3" x14ac:dyDescent="0.55000000000000004">
      <c r="A4375" t="s">
        <v>23325</v>
      </c>
      <c r="B4375" t="s">
        <v>2206</v>
      </c>
      <c r="C4375" s="20" t="s">
        <v>28969</v>
      </c>
    </row>
    <row r="4376" spans="1:3" x14ac:dyDescent="0.55000000000000004">
      <c r="A4376" t="s">
        <v>21815</v>
      </c>
      <c r="B4376" t="s">
        <v>2032</v>
      </c>
      <c r="C4376" s="20" t="s">
        <v>28970</v>
      </c>
    </row>
    <row r="4377" spans="1:3" x14ac:dyDescent="0.55000000000000004">
      <c r="A4377" t="s">
        <v>20768</v>
      </c>
      <c r="B4377" t="s">
        <v>689</v>
      </c>
      <c r="C4377" s="20" t="s">
        <v>28971</v>
      </c>
    </row>
    <row r="4378" spans="1:3" x14ac:dyDescent="0.55000000000000004">
      <c r="A4378" t="s">
        <v>17086</v>
      </c>
      <c r="B4378" t="s">
        <v>14476</v>
      </c>
      <c r="C4378" s="20" t="s">
        <v>28972</v>
      </c>
    </row>
    <row r="4379" spans="1:3" x14ac:dyDescent="0.55000000000000004">
      <c r="A4379" t="s">
        <v>21451</v>
      </c>
      <c r="B4379" t="s">
        <v>14296</v>
      </c>
      <c r="C4379" s="20" t="s">
        <v>28973</v>
      </c>
    </row>
    <row r="4380" spans="1:3" x14ac:dyDescent="0.55000000000000004">
      <c r="A4380" t="s">
        <v>17831</v>
      </c>
      <c r="B4380" t="s">
        <v>12026</v>
      </c>
      <c r="C4380" s="20" t="s">
        <v>28974</v>
      </c>
    </row>
    <row r="4381" spans="1:3" x14ac:dyDescent="0.55000000000000004">
      <c r="A4381" t="s">
        <v>22463</v>
      </c>
      <c r="B4381" t="s">
        <v>4752</v>
      </c>
      <c r="C4381" s="20" t="s">
        <v>28975</v>
      </c>
    </row>
    <row r="4382" spans="1:3" x14ac:dyDescent="0.55000000000000004">
      <c r="A4382" t="s">
        <v>22889</v>
      </c>
      <c r="B4382" t="s">
        <v>11054</v>
      </c>
      <c r="C4382" s="20" t="s">
        <v>28976</v>
      </c>
    </row>
    <row r="4383" spans="1:3" x14ac:dyDescent="0.55000000000000004">
      <c r="A4383" t="s">
        <v>17906</v>
      </c>
      <c r="B4383" t="s">
        <v>14897</v>
      </c>
      <c r="C4383" s="20" t="s">
        <v>28977</v>
      </c>
    </row>
    <row r="4384" spans="1:3" x14ac:dyDescent="0.55000000000000004">
      <c r="A4384" t="s">
        <v>16489</v>
      </c>
      <c r="B4384" t="s">
        <v>609</v>
      </c>
      <c r="C4384" s="20" t="s">
        <v>28978</v>
      </c>
    </row>
    <row r="4385" spans="1:3" x14ac:dyDescent="0.55000000000000004">
      <c r="A4385" t="s">
        <v>21707</v>
      </c>
      <c r="B4385" t="s">
        <v>6304</v>
      </c>
      <c r="C4385" s="20" t="s">
        <v>28979</v>
      </c>
    </row>
    <row r="4386" spans="1:3" x14ac:dyDescent="0.55000000000000004">
      <c r="A4386" t="s">
        <v>17212</v>
      </c>
      <c r="B4386" t="s">
        <v>1164</v>
      </c>
      <c r="C4386" s="20" t="s">
        <v>28980</v>
      </c>
    </row>
    <row r="4387" spans="1:3" x14ac:dyDescent="0.55000000000000004">
      <c r="A4387" t="s">
        <v>16753</v>
      </c>
      <c r="B4387" t="s">
        <v>7806</v>
      </c>
      <c r="C4387" s="20" t="s">
        <v>28981</v>
      </c>
    </row>
    <row r="4388" spans="1:3" x14ac:dyDescent="0.55000000000000004">
      <c r="A4388" t="s">
        <v>24417</v>
      </c>
      <c r="B4388" t="s">
        <v>14658</v>
      </c>
      <c r="C4388" s="20" t="s">
        <v>24647</v>
      </c>
    </row>
    <row r="4389" spans="1:3" x14ac:dyDescent="0.55000000000000004">
      <c r="A4389" t="s">
        <v>22821</v>
      </c>
      <c r="B4389" t="s">
        <v>14658</v>
      </c>
      <c r="C4389" s="20" t="s">
        <v>24647</v>
      </c>
    </row>
    <row r="4390" spans="1:3" x14ac:dyDescent="0.55000000000000004">
      <c r="A4390" t="s">
        <v>20947</v>
      </c>
      <c r="B4390" t="s">
        <v>13100</v>
      </c>
      <c r="C4390" s="20" t="s">
        <v>28982</v>
      </c>
    </row>
    <row r="4391" spans="1:3" x14ac:dyDescent="0.55000000000000004">
      <c r="A4391" t="s">
        <v>19276</v>
      </c>
      <c r="B4391" t="s">
        <v>817</v>
      </c>
      <c r="C4391" s="20" t="s">
        <v>28983</v>
      </c>
    </row>
    <row r="4392" spans="1:3" x14ac:dyDescent="0.55000000000000004">
      <c r="A4392" t="s">
        <v>20059</v>
      </c>
      <c r="B4392" t="s">
        <v>12052</v>
      </c>
      <c r="C4392" s="20" t="s">
        <v>28984</v>
      </c>
    </row>
    <row r="4393" spans="1:3" x14ac:dyDescent="0.55000000000000004">
      <c r="A4393" t="s">
        <v>17735</v>
      </c>
      <c r="B4393" t="s">
        <v>6969</v>
      </c>
      <c r="C4393" s="20" t="s">
        <v>28985</v>
      </c>
    </row>
    <row r="4394" spans="1:3" x14ac:dyDescent="0.55000000000000004">
      <c r="A4394" t="s">
        <v>20382</v>
      </c>
      <c r="B4394" t="s">
        <v>14081</v>
      </c>
      <c r="C4394" s="20" t="s">
        <v>28986</v>
      </c>
    </row>
    <row r="4395" spans="1:3" x14ac:dyDescent="0.55000000000000004">
      <c r="A4395" t="s">
        <v>19032</v>
      </c>
      <c r="B4395" t="s">
        <v>1128</v>
      </c>
      <c r="C4395" s="20" t="s">
        <v>28987</v>
      </c>
    </row>
    <row r="4396" spans="1:3" x14ac:dyDescent="0.55000000000000004">
      <c r="A4396" t="s">
        <v>21572</v>
      </c>
      <c r="B4396" t="s">
        <v>1584</v>
      </c>
      <c r="C4396" s="20" t="s">
        <v>28988</v>
      </c>
    </row>
    <row r="4397" spans="1:3" x14ac:dyDescent="0.55000000000000004">
      <c r="A4397" t="s">
        <v>17959</v>
      </c>
      <c r="B4397" t="s">
        <v>5478</v>
      </c>
      <c r="C4397" s="20" t="s">
        <v>28989</v>
      </c>
    </row>
    <row r="4398" spans="1:3" x14ac:dyDescent="0.55000000000000004">
      <c r="A4398" t="s">
        <v>23767</v>
      </c>
      <c r="B4398" t="s">
        <v>1978</v>
      </c>
      <c r="C4398" s="20" t="s">
        <v>28990</v>
      </c>
    </row>
    <row r="4399" spans="1:3" x14ac:dyDescent="0.55000000000000004">
      <c r="A4399" t="s">
        <v>21430</v>
      </c>
      <c r="B4399" t="s">
        <v>14919</v>
      </c>
      <c r="C4399" s="20" t="s">
        <v>28991</v>
      </c>
    </row>
    <row r="4400" spans="1:3" x14ac:dyDescent="0.55000000000000004">
      <c r="A4400" t="s">
        <v>20524</v>
      </c>
      <c r="B4400" t="s">
        <v>9722</v>
      </c>
      <c r="C4400" s="20" t="s">
        <v>28992</v>
      </c>
    </row>
    <row r="4401" spans="1:3" x14ac:dyDescent="0.55000000000000004">
      <c r="A4401" t="s">
        <v>23082</v>
      </c>
      <c r="B4401" t="s">
        <v>2652</v>
      </c>
      <c r="C4401" s="20" t="s">
        <v>28993</v>
      </c>
    </row>
    <row r="4402" spans="1:3" x14ac:dyDescent="0.55000000000000004">
      <c r="A4402" t="s">
        <v>19724</v>
      </c>
      <c r="B4402" t="s">
        <v>1532</v>
      </c>
      <c r="C4402" s="20" t="s">
        <v>28994</v>
      </c>
    </row>
    <row r="4403" spans="1:3" x14ac:dyDescent="0.55000000000000004">
      <c r="A4403" t="s">
        <v>17335</v>
      </c>
      <c r="B4403" t="s">
        <v>6139</v>
      </c>
      <c r="C4403" s="20" t="s">
        <v>28995</v>
      </c>
    </row>
    <row r="4404" spans="1:3" x14ac:dyDescent="0.55000000000000004">
      <c r="A4404" t="s">
        <v>23531</v>
      </c>
      <c r="B4404" t="s">
        <v>3526</v>
      </c>
      <c r="C4404" s="20" t="s">
        <v>28996</v>
      </c>
    </row>
    <row r="4405" spans="1:3" x14ac:dyDescent="0.55000000000000004">
      <c r="A4405" t="s">
        <v>23517</v>
      </c>
      <c r="B4405" t="s">
        <v>6401</v>
      </c>
      <c r="C4405" s="20" t="s">
        <v>28997</v>
      </c>
    </row>
    <row r="4406" spans="1:3" x14ac:dyDescent="0.55000000000000004">
      <c r="A4406" t="s">
        <v>18586</v>
      </c>
      <c r="B4406" t="s">
        <v>15798</v>
      </c>
      <c r="C4406" s="20" t="s">
        <v>28998</v>
      </c>
    </row>
    <row r="4407" spans="1:3" x14ac:dyDescent="0.55000000000000004">
      <c r="A4407" t="s">
        <v>20432</v>
      </c>
      <c r="B4407" t="s">
        <v>9948</v>
      </c>
      <c r="C4407" s="20" t="s">
        <v>28999</v>
      </c>
    </row>
    <row r="4408" spans="1:3" x14ac:dyDescent="0.55000000000000004">
      <c r="A4408" t="s">
        <v>20914</v>
      </c>
      <c r="B4408" t="s">
        <v>2010</v>
      </c>
      <c r="C4408" s="20" t="s">
        <v>29000</v>
      </c>
    </row>
    <row r="4409" spans="1:3" x14ac:dyDescent="0.55000000000000004">
      <c r="A4409" t="s">
        <v>16531</v>
      </c>
      <c r="B4409" t="s">
        <v>1184</v>
      </c>
      <c r="C4409" s="20" t="s">
        <v>29001</v>
      </c>
    </row>
    <row r="4410" spans="1:3" x14ac:dyDescent="0.55000000000000004">
      <c r="A4410" t="s">
        <v>18430</v>
      </c>
      <c r="B4410" t="s">
        <v>649</v>
      </c>
      <c r="C4410" s="20" t="s">
        <v>29002</v>
      </c>
    </row>
    <row r="4411" spans="1:3" x14ac:dyDescent="0.55000000000000004">
      <c r="A4411" t="s">
        <v>21099</v>
      </c>
      <c r="B4411" t="s">
        <v>2002</v>
      </c>
      <c r="C4411" s="20" t="s">
        <v>29003</v>
      </c>
    </row>
    <row r="4412" spans="1:3" x14ac:dyDescent="0.55000000000000004">
      <c r="A4412" t="s">
        <v>19072</v>
      </c>
      <c r="B4412" t="s">
        <v>5743</v>
      </c>
      <c r="C4412" s="20" t="s">
        <v>29004</v>
      </c>
    </row>
    <row r="4413" spans="1:3" x14ac:dyDescent="0.55000000000000004">
      <c r="A4413" t="s">
        <v>20868</v>
      </c>
      <c r="B4413" t="s">
        <v>1704</v>
      </c>
      <c r="C4413" s="20" t="s">
        <v>29005</v>
      </c>
    </row>
    <row r="4414" spans="1:3" x14ac:dyDescent="0.55000000000000004">
      <c r="A4414" t="s">
        <v>21674</v>
      </c>
      <c r="B4414" t="s">
        <v>8251</v>
      </c>
      <c r="C4414" s="20" t="s">
        <v>29006</v>
      </c>
    </row>
    <row r="4415" spans="1:3" x14ac:dyDescent="0.55000000000000004">
      <c r="A4415" t="s">
        <v>18089</v>
      </c>
      <c r="B4415" t="s">
        <v>1640</v>
      </c>
      <c r="C4415" s="20" t="s">
        <v>29007</v>
      </c>
    </row>
    <row r="4416" spans="1:3" x14ac:dyDescent="0.55000000000000004">
      <c r="A4416" t="s">
        <v>24152</v>
      </c>
      <c r="B4416" t="s">
        <v>2923</v>
      </c>
      <c r="C4416" s="20" t="s">
        <v>29008</v>
      </c>
    </row>
    <row r="4417" spans="1:3" x14ac:dyDescent="0.55000000000000004">
      <c r="A4417" t="s">
        <v>18329</v>
      </c>
      <c r="B4417" t="s">
        <v>11574</v>
      </c>
      <c r="C4417" s="20" t="s">
        <v>29009</v>
      </c>
    </row>
    <row r="4418" spans="1:3" x14ac:dyDescent="0.55000000000000004">
      <c r="A4418" t="s">
        <v>19679</v>
      </c>
      <c r="B4418" t="s">
        <v>15800</v>
      </c>
      <c r="C4418" s="20" t="s">
        <v>29010</v>
      </c>
    </row>
    <row r="4419" spans="1:3" x14ac:dyDescent="0.55000000000000004">
      <c r="A4419" t="s">
        <v>18263</v>
      </c>
      <c r="B4419" t="s">
        <v>11685</v>
      </c>
      <c r="C4419" s="20" t="s">
        <v>29011</v>
      </c>
    </row>
    <row r="4420" spans="1:3" x14ac:dyDescent="0.55000000000000004">
      <c r="A4420" t="s">
        <v>16661</v>
      </c>
      <c r="B4420" t="s">
        <v>5222</v>
      </c>
      <c r="C4420" s="20" t="s">
        <v>29012</v>
      </c>
    </row>
    <row r="4421" spans="1:3" x14ac:dyDescent="0.55000000000000004">
      <c r="A4421" t="s">
        <v>19971</v>
      </c>
      <c r="B4421" t="s">
        <v>7888</v>
      </c>
      <c r="C4421" s="20" t="s">
        <v>29013</v>
      </c>
    </row>
    <row r="4422" spans="1:3" x14ac:dyDescent="0.55000000000000004">
      <c r="A4422" t="s">
        <v>17333</v>
      </c>
      <c r="B4422" t="s">
        <v>6080</v>
      </c>
      <c r="C4422" s="20" t="s">
        <v>29014</v>
      </c>
    </row>
    <row r="4423" spans="1:3" x14ac:dyDescent="0.55000000000000004">
      <c r="A4423" t="s">
        <v>22243</v>
      </c>
      <c r="B4423" t="s">
        <v>7398</v>
      </c>
      <c r="C4423" s="20" t="s">
        <v>29015</v>
      </c>
    </row>
    <row r="4424" spans="1:3" x14ac:dyDescent="0.55000000000000004">
      <c r="A4424" t="s">
        <v>18587</v>
      </c>
      <c r="B4424" t="s">
        <v>15802</v>
      </c>
      <c r="C4424" s="20" t="s">
        <v>29016</v>
      </c>
    </row>
    <row r="4425" spans="1:3" x14ac:dyDescent="0.55000000000000004">
      <c r="A4425" t="s">
        <v>22551</v>
      </c>
      <c r="B4425" t="s">
        <v>10878</v>
      </c>
      <c r="C4425" s="20" t="s">
        <v>29017</v>
      </c>
    </row>
    <row r="4426" spans="1:3" x14ac:dyDescent="0.55000000000000004">
      <c r="A4426" t="s">
        <v>23343</v>
      </c>
      <c r="B4426" t="s">
        <v>6868</v>
      </c>
      <c r="C4426" s="20" t="s">
        <v>29018</v>
      </c>
    </row>
    <row r="4427" spans="1:3" x14ac:dyDescent="0.55000000000000004">
      <c r="A4427" t="s">
        <v>22064</v>
      </c>
      <c r="B4427" t="s">
        <v>12306</v>
      </c>
      <c r="C4427" s="20" t="s">
        <v>29019</v>
      </c>
    </row>
    <row r="4428" spans="1:3" x14ac:dyDescent="0.55000000000000004">
      <c r="A4428" t="s">
        <v>21021</v>
      </c>
      <c r="B4428" t="s">
        <v>1610</v>
      </c>
      <c r="C4428" s="20" t="s">
        <v>29020</v>
      </c>
    </row>
    <row r="4429" spans="1:3" x14ac:dyDescent="0.55000000000000004">
      <c r="A4429" t="s">
        <v>17298</v>
      </c>
      <c r="B4429" t="s">
        <v>4383</v>
      </c>
      <c r="C4429" s="20" t="s">
        <v>29021</v>
      </c>
    </row>
    <row r="4430" spans="1:3" x14ac:dyDescent="0.55000000000000004">
      <c r="A4430" t="s">
        <v>20145</v>
      </c>
      <c r="B4430" t="s">
        <v>4136</v>
      </c>
      <c r="C4430" s="20" t="s">
        <v>29022</v>
      </c>
    </row>
    <row r="4431" spans="1:3" x14ac:dyDescent="0.55000000000000004">
      <c r="A4431" t="s">
        <v>18201</v>
      </c>
      <c r="B4431" t="s">
        <v>1284</v>
      </c>
      <c r="C4431" s="20" t="s">
        <v>29023</v>
      </c>
    </row>
    <row r="4432" spans="1:3" x14ac:dyDescent="0.55000000000000004">
      <c r="A4432" t="s">
        <v>17918</v>
      </c>
      <c r="B4432" t="s">
        <v>865</v>
      </c>
      <c r="C4432" s="20" t="s">
        <v>29024</v>
      </c>
    </row>
    <row r="4433" spans="1:3" x14ac:dyDescent="0.55000000000000004">
      <c r="A4433" t="s">
        <v>17653</v>
      </c>
      <c r="B4433" t="s">
        <v>2324</v>
      </c>
      <c r="C4433" s="20" t="s">
        <v>29025</v>
      </c>
    </row>
    <row r="4434" spans="1:3" x14ac:dyDescent="0.55000000000000004">
      <c r="A4434" t="s">
        <v>23889</v>
      </c>
      <c r="B4434" t="s">
        <v>2124</v>
      </c>
      <c r="C4434" s="20" t="s">
        <v>29026</v>
      </c>
    </row>
    <row r="4435" spans="1:3" x14ac:dyDescent="0.55000000000000004">
      <c r="A4435" t="s">
        <v>18210</v>
      </c>
      <c r="B4435" t="s">
        <v>2164</v>
      </c>
      <c r="C4435" s="20" t="s">
        <v>29027</v>
      </c>
    </row>
    <row r="4436" spans="1:3" x14ac:dyDescent="0.55000000000000004">
      <c r="A4436" t="s">
        <v>19591</v>
      </c>
      <c r="B4436" t="s">
        <v>7563</v>
      </c>
      <c r="C4436" s="20" t="s">
        <v>29028</v>
      </c>
    </row>
    <row r="4437" spans="1:3" x14ac:dyDescent="0.55000000000000004">
      <c r="A4437" t="s">
        <v>20172</v>
      </c>
      <c r="B4437" t="s">
        <v>729</v>
      </c>
      <c r="C4437" s="20" t="s">
        <v>29029</v>
      </c>
    </row>
    <row r="4438" spans="1:3" x14ac:dyDescent="0.55000000000000004">
      <c r="A4438" t="s">
        <v>17628</v>
      </c>
      <c r="B4438" t="s">
        <v>967</v>
      </c>
      <c r="C4438" s="20" t="s">
        <v>29030</v>
      </c>
    </row>
    <row r="4439" spans="1:3" x14ac:dyDescent="0.55000000000000004">
      <c r="A4439" t="s">
        <v>23071</v>
      </c>
      <c r="B4439" t="s">
        <v>2130</v>
      </c>
      <c r="C4439" s="20" t="s">
        <v>29031</v>
      </c>
    </row>
    <row r="4440" spans="1:3" x14ac:dyDescent="0.55000000000000004">
      <c r="A4440" t="s">
        <v>18027</v>
      </c>
      <c r="B4440" t="s">
        <v>11558</v>
      </c>
      <c r="C4440" s="20" t="s">
        <v>29032</v>
      </c>
    </row>
    <row r="4441" spans="1:3" x14ac:dyDescent="0.55000000000000004">
      <c r="A4441" t="s">
        <v>19528</v>
      </c>
      <c r="B4441" t="s">
        <v>3778</v>
      </c>
      <c r="C4441" s="20" t="s">
        <v>29033</v>
      </c>
    </row>
    <row r="4442" spans="1:3" x14ac:dyDescent="0.55000000000000004">
      <c r="A4442" t="s">
        <v>22575</v>
      </c>
      <c r="B4442" t="s">
        <v>10656</v>
      </c>
      <c r="C4442" s="20" t="s">
        <v>29034</v>
      </c>
    </row>
    <row r="4443" spans="1:3" x14ac:dyDescent="0.55000000000000004">
      <c r="A4443" t="s">
        <v>17410</v>
      </c>
      <c r="B4443" t="s">
        <v>9144</v>
      </c>
      <c r="C4443" s="20" t="s">
        <v>29035</v>
      </c>
    </row>
    <row r="4444" spans="1:3" x14ac:dyDescent="0.55000000000000004">
      <c r="A4444" t="s">
        <v>22234</v>
      </c>
      <c r="B4444" t="s">
        <v>6082</v>
      </c>
      <c r="C4444" s="20" t="s">
        <v>29036</v>
      </c>
    </row>
    <row r="4445" spans="1:3" x14ac:dyDescent="0.55000000000000004">
      <c r="A4445" t="s">
        <v>17373</v>
      </c>
      <c r="B4445" t="s">
        <v>7689</v>
      </c>
      <c r="C4445" s="20" t="s">
        <v>29037</v>
      </c>
    </row>
    <row r="4446" spans="1:3" x14ac:dyDescent="0.55000000000000004">
      <c r="A4446" t="s">
        <v>22619</v>
      </c>
      <c r="B4446" t="s">
        <v>5548</v>
      </c>
      <c r="C4446" s="20" t="s">
        <v>29038</v>
      </c>
    </row>
    <row r="4447" spans="1:3" x14ac:dyDescent="0.55000000000000004">
      <c r="A4447" t="s">
        <v>18115</v>
      </c>
      <c r="B4447" t="s">
        <v>5361</v>
      </c>
      <c r="C4447" s="20" t="s">
        <v>29039</v>
      </c>
    </row>
    <row r="4448" spans="1:3" x14ac:dyDescent="0.55000000000000004">
      <c r="A4448" t="s">
        <v>16853</v>
      </c>
      <c r="B4448" t="s">
        <v>10063</v>
      </c>
      <c r="C4448" s="20" t="s">
        <v>29040</v>
      </c>
    </row>
    <row r="4449" spans="1:3" x14ac:dyDescent="0.55000000000000004">
      <c r="A4449" t="s">
        <v>20544</v>
      </c>
      <c r="B4449" t="s">
        <v>3602</v>
      </c>
      <c r="C4449" s="20" t="s">
        <v>29041</v>
      </c>
    </row>
    <row r="4450" spans="1:3" x14ac:dyDescent="0.55000000000000004">
      <c r="A4450" t="s">
        <v>18239</v>
      </c>
      <c r="B4450" t="s">
        <v>7215</v>
      </c>
      <c r="C4450" s="20" t="s">
        <v>29042</v>
      </c>
    </row>
    <row r="4451" spans="1:3" x14ac:dyDescent="0.55000000000000004">
      <c r="A4451" t="s">
        <v>18211</v>
      </c>
      <c r="B4451" t="s">
        <v>2242</v>
      </c>
      <c r="C4451" s="20" t="s">
        <v>29043</v>
      </c>
    </row>
    <row r="4452" spans="1:3" x14ac:dyDescent="0.55000000000000004">
      <c r="A4452" t="s">
        <v>21296</v>
      </c>
      <c r="B4452" t="s">
        <v>3130</v>
      </c>
      <c r="C4452" s="20" t="s">
        <v>29044</v>
      </c>
    </row>
    <row r="4453" spans="1:3" x14ac:dyDescent="0.55000000000000004">
      <c r="A4453" t="s">
        <v>19360</v>
      </c>
      <c r="B4453" t="s">
        <v>2905</v>
      </c>
      <c r="C4453" s="20" t="s">
        <v>29045</v>
      </c>
    </row>
    <row r="4454" spans="1:3" x14ac:dyDescent="0.55000000000000004">
      <c r="A4454" t="s">
        <v>19052</v>
      </c>
      <c r="B4454" t="s">
        <v>3154</v>
      </c>
      <c r="C4454" s="20" t="s">
        <v>29046</v>
      </c>
    </row>
    <row r="4455" spans="1:3" x14ac:dyDescent="0.55000000000000004">
      <c r="A4455" t="s">
        <v>20663</v>
      </c>
      <c r="B4455" t="s">
        <v>9200</v>
      </c>
      <c r="C4455" s="20" t="s">
        <v>29047</v>
      </c>
    </row>
    <row r="4456" spans="1:3" x14ac:dyDescent="0.55000000000000004">
      <c r="A4456" t="s">
        <v>17337</v>
      </c>
      <c r="B4456" t="s">
        <v>6233</v>
      </c>
      <c r="C4456" s="20" t="s">
        <v>29048</v>
      </c>
    </row>
    <row r="4457" spans="1:3" x14ac:dyDescent="0.55000000000000004">
      <c r="A4457" t="s">
        <v>16533</v>
      </c>
      <c r="B4457" t="s">
        <v>1206</v>
      </c>
      <c r="C4457" s="20" t="s">
        <v>29049</v>
      </c>
    </row>
    <row r="4458" spans="1:3" x14ac:dyDescent="0.55000000000000004">
      <c r="A4458" t="s">
        <v>22620</v>
      </c>
      <c r="B4458" t="s">
        <v>6927</v>
      </c>
      <c r="C4458" s="20" t="s">
        <v>29050</v>
      </c>
    </row>
    <row r="4459" spans="1:3" x14ac:dyDescent="0.55000000000000004">
      <c r="A4459" t="s">
        <v>23046</v>
      </c>
      <c r="B4459" t="s">
        <v>8870</v>
      </c>
      <c r="C4459" s="20" t="s">
        <v>29051</v>
      </c>
    </row>
    <row r="4460" spans="1:3" x14ac:dyDescent="0.55000000000000004">
      <c r="A4460" t="s">
        <v>19617</v>
      </c>
      <c r="B4460" t="s">
        <v>6185</v>
      </c>
      <c r="C4460" s="20" t="s">
        <v>29052</v>
      </c>
    </row>
    <row r="4461" spans="1:3" x14ac:dyDescent="0.55000000000000004">
      <c r="A4461" t="s">
        <v>19184</v>
      </c>
      <c r="B4461" t="s">
        <v>2708</v>
      </c>
      <c r="C4461" s="20" t="s">
        <v>29053</v>
      </c>
    </row>
    <row r="4462" spans="1:3" x14ac:dyDescent="0.55000000000000004">
      <c r="A4462" t="s">
        <v>18241</v>
      </c>
      <c r="B4462" t="s">
        <v>7349</v>
      </c>
      <c r="C4462" s="20" t="s">
        <v>29054</v>
      </c>
    </row>
    <row r="4463" spans="1:3" x14ac:dyDescent="0.55000000000000004">
      <c r="A4463" t="s">
        <v>17727</v>
      </c>
      <c r="B4463" t="s">
        <v>6567</v>
      </c>
      <c r="C4463" s="20" t="s">
        <v>29055</v>
      </c>
    </row>
    <row r="4464" spans="1:3" x14ac:dyDescent="0.55000000000000004">
      <c r="A4464" t="s">
        <v>18300</v>
      </c>
      <c r="B4464" t="s">
        <v>4714</v>
      </c>
      <c r="C4464" s="20" t="s">
        <v>29056</v>
      </c>
    </row>
    <row r="4465" spans="1:3" x14ac:dyDescent="0.55000000000000004">
      <c r="A4465" t="s">
        <v>20732</v>
      </c>
      <c r="B4465" t="s">
        <v>2786</v>
      </c>
      <c r="C4465" s="20" t="s">
        <v>29057</v>
      </c>
    </row>
    <row r="4466" spans="1:3" x14ac:dyDescent="0.55000000000000004">
      <c r="A4466" t="s">
        <v>20314</v>
      </c>
      <c r="B4466" t="s">
        <v>2820</v>
      </c>
      <c r="C4466" s="20" t="s">
        <v>29058</v>
      </c>
    </row>
    <row r="4467" spans="1:3" x14ac:dyDescent="0.55000000000000004">
      <c r="A4467" t="s">
        <v>18448</v>
      </c>
      <c r="B4467" t="s">
        <v>6985</v>
      </c>
      <c r="C4467" s="20" t="s">
        <v>29059</v>
      </c>
    </row>
    <row r="4468" spans="1:3" x14ac:dyDescent="0.55000000000000004">
      <c r="A4468" t="s">
        <v>22317</v>
      </c>
      <c r="B4468" t="s">
        <v>2210</v>
      </c>
      <c r="C4468" s="20" t="s">
        <v>24648</v>
      </c>
    </row>
    <row r="4469" spans="1:3" x14ac:dyDescent="0.55000000000000004">
      <c r="A4469" t="s">
        <v>19680</v>
      </c>
      <c r="B4469" t="s">
        <v>2210</v>
      </c>
      <c r="C4469" s="20" t="s">
        <v>24648</v>
      </c>
    </row>
    <row r="4470" spans="1:3" x14ac:dyDescent="0.55000000000000004">
      <c r="A4470" t="s">
        <v>18155</v>
      </c>
      <c r="B4470" t="s">
        <v>10594</v>
      </c>
      <c r="C4470" s="20" t="s">
        <v>29060</v>
      </c>
    </row>
    <row r="4471" spans="1:3" x14ac:dyDescent="0.55000000000000004">
      <c r="A4471" t="s">
        <v>19556</v>
      </c>
      <c r="B4471" t="s">
        <v>12326</v>
      </c>
      <c r="C4471" s="20" t="s">
        <v>29061</v>
      </c>
    </row>
    <row r="4472" spans="1:3" x14ac:dyDescent="0.55000000000000004">
      <c r="A4472" t="s">
        <v>20216</v>
      </c>
      <c r="B4472" t="s">
        <v>10860</v>
      </c>
      <c r="C4472" s="20" t="s">
        <v>29062</v>
      </c>
    </row>
    <row r="4473" spans="1:3" x14ac:dyDescent="0.55000000000000004">
      <c r="A4473" t="s">
        <v>22134</v>
      </c>
      <c r="B4473" t="s">
        <v>8381</v>
      </c>
      <c r="C4473" s="20" t="s">
        <v>29063</v>
      </c>
    </row>
    <row r="4474" spans="1:3" x14ac:dyDescent="0.55000000000000004">
      <c r="A4474" t="s">
        <v>18588</v>
      </c>
      <c r="B4474" t="s">
        <v>15805</v>
      </c>
      <c r="C4474" s="20" t="s">
        <v>29064</v>
      </c>
    </row>
    <row r="4475" spans="1:3" x14ac:dyDescent="0.55000000000000004">
      <c r="A4475" t="s">
        <v>21531</v>
      </c>
      <c r="B4475" t="s">
        <v>11105</v>
      </c>
      <c r="C4475" s="20" t="s">
        <v>29065</v>
      </c>
    </row>
    <row r="4476" spans="1:3" x14ac:dyDescent="0.55000000000000004">
      <c r="A4476" t="s">
        <v>18589</v>
      </c>
      <c r="B4476" t="s">
        <v>15807</v>
      </c>
      <c r="C4476" s="20" t="s">
        <v>29066</v>
      </c>
    </row>
    <row r="4477" spans="1:3" x14ac:dyDescent="0.55000000000000004">
      <c r="A4477" t="s">
        <v>19681</v>
      </c>
      <c r="B4477" t="s">
        <v>15809</v>
      </c>
      <c r="C4477" s="20" t="s">
        <v>29067</v>
      </c>
    </row>
    <row r="4478" spans="1:3" x14ac:dyDescent="0.55000000000000004">
      <c r="A4478" t="s">
        <v>24389</v>
      </c>
      <c r="B4478" t="s">
        <v>8139</v>
      </c>
      <c r="C4478" s="20" t="s">
        <v>29068</v>
      </c>
    </row>
    <row r="4479" spans="1:3" x14ac:dyDescent="0.55000000000000004">
      <c r="A4479" t="s">
        <v>17065</v>
      </c>
      <c r="B4479" t="s">
        <v>14176</v>
      </c>
      <c r="C4479" s="20" t="s">
        <v>29069</v>
      </c>
    </row>
    <row r="4480" spans="1:3" x14ac:dyDescent="0.55000000000000004">
      <c r="A4480" t="s">
        <v>17130</v>
      </c>
      <c r="B4480" t="s">
        <v>14877</v>
      </c>
      <c r="C4480" s="20" t="s">
        <v>29070</v>
      </c>
    </row>
    <row r="4481" spans="1:3" x14ac:dyDescent="0.55000000000000004">
      <c r="A4481" t="s">
        <v>22276</v>
      </c>
      <c r="B4481" t="s">
        <v>9682</v>
      </c>
      <c r="C4481" s="20" t="s">
        <v>29071</v>
      </c>
    </row>
    <row r="4482" spans="1:3" x14ac:dyDescent="0.55000000000000004">
      <c r="A4482" t="s">
        <v>20672</v>
      </c>
      <c r="B4482" t="s">
        <v>13986</v>
      </c>
      <c r="C4482" s="20" t="s">
        <v>29072</v>
      </c>
    </row>
    <row r="4483" spans="1:3" x14ac:dyDescent="0.55000000000000004">
      <c r="A4483" t="s">
        <v>21149</v>
      </c>
      <c r="B4483" t="s">
        <v>12737</v>
      </c>
      <c r="C4483" s="20" t="s">
        <v>29073</v>
      </c>
    </row>
    <row r="4484" spans="1:3" x14ac:dyDescent="0.55000000000000004">
      <c r="A4484" t="s">
        <v>23592</v>
      </c>
      <c r="B4484" t="s">
        <v>5076</v>
      </c>
      <c r="C4484" s="20" t="s">
        <v>29074</v>
      </c>
    </row>
    <row r="4485" spans="1:3" x14ac:dyDescent="0.55000000000000004">
      <c r="A4485" t="s">
        <v>24506</v>
      </c>
      <c r="B4485" t="s">
        <v>14913</v>
      </c>
      <c r="C4485" s="20" t="s">
        <v>29075</v>
      </c>
    </row>
    <row r="4486" spans="1:3" x14ac:dyDescent="0.55000000000000004">
      <c r="A4486" t="s">
        <v>24327</v>
      </c>
      <c r="B4486" t="s">
        <v>3122</v>
      </c>
      <c r="C4486" s="20" t="s">
        <v>29076</v>
      </c>
    </row>
    <row r="4487" spans="1:3" x14ac:dyDescent="0.55000000000000004">
      <c r="A4487" t="s">
        <v>16526</v>
      </c>
      <c r="B4487" t="s">
        <v>1152</v>
      </c>
      <c r="C4487" s="20" t="s">
        <v>29077</v>
      </c>
    </row>
    <row r="4488" spans="1:3" x14ac:dyDescent="0.55000000000000004">
      <c r="A4488" t="s">
        <v>23405</v>
      </c>
      <c r="B4488" t="s">
        <v>9073</v>
      </c>
      <c r="C4488" s="20" t="s">
        <v>29078</v>
      </c>
    </row>
    <row r="4489" spans="1:3" x14ac:dyDescent="0.55000000000000004">
      <c r="A4489" t="s">
        <v>18020</v>
      </c>
      <c r="B4489" t="s">
        <v>11156</v>
      </c>
      <c r="C4489" s="20" t="s">
        <v>29079</v>
      </c>
    </row>
    <row r="4490" spans="1:3" x14ac:dyDescent="0.55000000000000004">
      <c r="A4490" t="s">
        <v>23332</v>
      </c>
      <c r="B4490" t="s">
        <v>1210</v>
      </c>
      <c r="C4490" s="20" t="s">
        <v>24649</v>
      </c>
    </row>
    <row r="4491" spans="1:3" x14ac:dyDescent="0.55000000000000004">
      <c r="A4491" t="s">
        <v>18677</v>
      </c>
      <c r="B4491" t="s">
        <v>1210</v>
      </c>
      <c r="C4491" s="20" t="s">
        <v>24649</v>
      </c>
    </row>
    <row r="4492" spans="1:3" x14ac:dyDescent="0.55000000000000004">
      <c r="A4492" t="s">
        <v>22945</v>
      </c>
      <c r="B4492" t="s">
        <v>12647</v>
      </c>
      <c r="C4492" s="20" t="s">
        <v>29080</v>
      </c>
    </row>
    <row r="4493" spans="1:3" x14ac:dyDescent="0.55000000000000004">
      <c r="A4493" t="s">
        <v>20457</v>
      </c>
      <c r="B4493" t="s">
        <v>14839</v>
      </c>
      <c r="C4493" s="20" t="s">
        <v>29081</v>
      </c>
    </row>
    <row r="4494" spans="1:3" x14ac:dyDescent="0.55000000000000004">
      <c r="A4494" t="s">
        <v>24339</v>
      </c>
      <c r="B4494" t="s">
        <v>15811</v>
      </c>
      <c r="C4494" s="20" t="s">
        <v>29082</v>
      </c>
    </row>
    <row r="4495" spans="1:3" x14ac:dyDescent="0.55000000000000004">
      <c r="A4495" t="s">
        <v>20464</v>
      </c>
      <c r="B4495" t="s">
        <v>1176</v>
      </c>
      <c r="C4495" s="20" t="s">
        <v>29083</v>
      </c>
    </row>
    <row r="4496" spans="1:3" x14ac:dyDescent="0.55000000000000004">
      <c r="A4496" t="s">
        <v>18699</v>
      </c>
      <c r="B4496" t="s">
        <v>3026</v>
      </c>
      <c r="C4496" s="20" t="s">
        <v>29084</v>
      </c>
    </row>
    <row r="4497" spans="1:3" x14ac:dyDescent="0.55000000000000004">
      <c r="A4497" t="s">
        <v>19273</v>
      </c>
      <c r="B4497" t="s">
        <v>14704</v>
      </c>
      <c r="C4497" s="20" t="s">
        <v>29085</v>
      </c>
    </row>
    <row r="4498" spans="1:3" x14ac:dyDescent="0.55000000000000004">
      <c r="A4498" t="s">
        <v>22902</v>
      </c>
      <c r="B4498" t="s">
        <v>6774</v>
      </c>
      <c r="C4498" s="20" t="s">
        <v>24650</v>
      </c>
    </row>
    <row r="4499" spans="1:3" x14ac:dyDescent="0.55000000000000004">
      <c r="A4499" t="s">
        <v>16776</v>
      </c>
      <c r="B4499" t="s">
        <v>6774</v>
      </c>
      <c r="C4499" s="20" t="s">
        <v>24650</v>
      </c>
    </row>
    <row r="4500" spans="1:3" x14ac:dyDescent="0.55000000000000004">
      <c r="A4500" t="s">
        <v>20600</v>
      </c>
      <c r="B4500" t="s">
        <v>14613</v>
      </c>
      <c r="C4500" s="20" t="s">
        <v>29086</v>
      </c>
    </row>
    <row r="4501" spans="1:3" x14ac:dyDescent="0.55000000000000004">
      <c r="A4501" t="s">
        <v>18358</v>
      </c>
      <c r="B4501" t="s">
        <v>6452</v>
      </c>
      <c r="C4501" s="20" t="s">
        <v>29087</v>
      </c>
    </row>
    <row r="4502" spans="1:3" x14ac:dyDescent="0.55000000000000004">
      <c r="A4502" t="s">
        <v>19234</v>
      </c>
      <c r="B4502" t="s">
        <v>11101</v>
      </c>
      <c r="C4502" s="20" t="s">
        <v>29088</v>
      </c>
    </row>
    <row r="4503" spans="1:3" x14ac:dyDescent="0.55000000000000004">
      <c r="A4503" t="s">
        <v>20312</v>
      </c>
      <c r="B4503" t="s">
        <v>13140</v>
      </c>
      <c r="C4503" s="20" t="s">
        <v>29089</v>
      </c>
    </row>
    <row r="4504" spans="1:3" x14ac:dyDescent="0.55000000000000004">
      <c r="A4504" t="s">
        <v>17523</v>
      </c>
      <c r="B4504" t="s">
        <v>12921</v>
      </c>
      <c r="C4504" s="20" t="s">
        <v>29090</v>
      </c>
    </row>
    <row r="4505" spans="1:3" x14ac:dyDescent="0.55000000000000004">
      <c r="A4505" t="s">
        <v>17345</v>
      </c>
      <c r="B4505" t="s">
        <v>6613</v>
      </c>
      <c r="C4505" s="20" t="s">
        <v>29091</v>
      </c>
    </row>
    <row r="4506" spans="1:3" x14ac:dyDescent="0.55000000000000004">
      <c r="A4506" t="s">
        <v>19298</v>
      </c>
      <c r="B4506" t="s">
        <v>4886</v>
      </c>
      <c r="C4506" s="20" t="s">
        <v>29092</v>
      </c>
    </row>
    <row r="4507" spans="1:3" x14ac:dyDescent="0.55000000000000004">
      <c r="A4507" t="s">
        <v>19535</v>
      </c>
      <c r="B4507" t="s">
        <v>6235</v>
      </c>
      <c r="C4507" s="20" t="s">
        <v>29093</v>
      </c>
    </row>
    <row r="4508" spans="1:3" x14ac:dyDescent="0.55000000000000004">
      <c r="A4508" t="s">
        <v>19439</v>
      </c>
      <c r="B4508" t="s">
        <v>3520</v>
      </c>
      <c r="C4508" s="20" t="s">
        <v>29094</v>
      </c>
    </row>
    <row r="4509" spans="1:3" x14ac:dyDescent="0.55000000000000004">
      <c r="A4509" t="s">
        <v>19538</v>
      </c>
      <c r="B4509" t="s">
        <v>6571</v>
      </c>
      <c r="C4509" s="20" t="s">
        <v>29095</v>
      </c>
    </row>
    <row r="4510" spans="1:3" x14ac:dyDescent="0.55000000000000004">
      <c r="A4510" t="s">
        <v>22568</v>
      </c>
      <c r="B4510" t="s">
        <v>7031</v>
      </c>
      <c r="C4510" s="20" t="s">
        <v>29096</v>
      </c>
    </row>
    <row r="4511" spans="1:3" x14ac:dyDescent="0.55000000000000004">
      <c r="A4511" t="s">
        <v>18590</v>
      </c>
      <c r="B4511" t="s">
        <v>15813</v>
      </c>
      <c r="C4511" s="20" t="s">
        <v>29097</v>
      </c>
    </row>
    <row r="4512" spans="1:3" x14ac:dyDescent="0.55000000000000004">
      <c r="A4512" t="s">
        <v>18831</v>
      </c>
      <c r="B4512" t="s">
        <v>14510</v>
      </c>
      <c r="C4512" s="20" t="s">
        <v>29098</v>
      </c>
    </row>
    <row r="4513" spans="1:3" x14ac:dyDescent="0.55000000000000004">
      <c r="A4513" t="s">
        <v>17340</v>
      </c>
      <c r="B4513" t="s">
        <v>6444</v>
      </c>
      <c r="C4513" s="20" t="s">
        <v>29099</v>
      </c>
    </row>
    <row r="4514" spans="1:3" x14ac:dyDescent="0.55000000000000004">
      <c r="A4514" t="s">
        <v>18221</v>
      </c>
      <c r="B4514" t="s">
        <v>3997</v>
      </c>
      <c r="C4514" s="20" t="s">
        <v>29100</v>
      </c>
    </row>
    <row r="4515" spans="1:3" x14ac:dyDescent="0.55000000000000004">
      <c r="A4515" t="s">
        <v>24101</v>
      </c>
      <c r="B4515" t="s">
        <v>12338</v>
      </c>
      <c r="C4515" s="20" t="s">
        <v>29101</v>
      </c>
    </row>
    <row r="4516" spans="1:3" x14ac:dyDescent="0.55000000000000004">
      <c r="A4516" t="s">
        <v>19409</v>
      </c>
      <c r="B4516" t="s">
        <v>11931</v>
      </c>
      <c r="C4516" s="20" t="s">
        <v>29102</v>
      </c>
    </row>
    <row r="4517" spans="1:3" x14ac:dyDescent="0.55000000000000004">
      <c r="A4517" t="s">
        <v>18685</v>
      </c>
      <c r="B4517" t="s">
        <v>1912</v>
      </c>
      <c r="C4517" s="20" t="s">
        <v>29103</v>
      </c>
    </row>
    <row r="4518" spans="1:3" x14ac:dyDescent="0.55000000000000004">
      <c r="A4518" t="s">
        <v>19894</v>
      </c>
      <c r="B4518" t="s">
        <v>8337</v>
      </c>
      <c r="C4518" s="20" t="s">
        <v>29104</v>
      </c>
    </row>
    <row r="4519" spans="1:3" x14ac:dyDescent="0.55000000000000004">
      <c r="A4519" t="s">
        <v>20072</v>
      </c>
      <c r="B4519" t="s">
        <v>13941</v>
      </c>
      <c r="C4519" s="20" t="s">
        <v>29105</v>
      </c>
    </row>
    <row r="4520" spans="1:3" x14ac:dyDescent="0.55000000000000004">
      <c r="A4520" t="s">
        <v>18664</v>
      </c>
      <c r="B4520" t="s">
        <v>667</v>
      </c>
      <c r="C4520" s="20" t="s">
        <v>29106</v>
      </c>
    </row>
    <row r="4521" spans="1:3" x14ac:dyDescent="0.55000000000000004">
      <c r="A4521" t="s">
        <v>18431</v>
      </c>
      <c r="B4521" t="s">
        <v>2070</v>
      </c>
      <c r="C4521" s="20" t="s">
        <v>29107</v>
      </c>
    </row>
    <row r="4522" spans="1:3" x14ac:dyDescent="0.55000000000000004">
      <c r="A4522" t="s">
        <v>20849</v>
      </c>
      <c r="B4522" t="s">
        <v>5840</v>
      </c>
      <c r="C4522" s="20" t="s">
        <v>29108</v>
      </c>
    </row>
    <row r="4523" spans="1:3" x14ac:dyDescent="0.55000000000000004">
      <c r="A4523" t="s">
        <v>17427</v>
      </c>
      <c r="B4523" t="s">
        <v>9975</v>
      </c>
      <c r="C4523" s="20" t="s">
        <v>29109</v>
      </c>
    </row>
    <row r="4524" spans="1:3" x14ac:dyDescent="0.55000000000000004">
      <c r="A4524" t="s">
        <v>19159</v>
      </c>
      <c r="B4524" t="s">
        <v>15063</v>
      </c>
      <c r="C4524" s="20" t="s">
        <v>29110</v>
      </c>
    </row>
    <row r="4525" spans="1:3" x14ac:dyDescent="0.55000000000000004">
      <c r="A4525" t="s">
        <v>24218</v>
      </c>
      <c r="B4525" t="s">
        <v>2877</v>
      </c>
      <c r="C4525" s="20" t="s">
        <v>29111</v>
      </c>
    </row>
    <row r="4526" spans="1:3" x14ac:dyDescent="0.55000000000000004">
      <c r="A4526" t="s">
        <v>24344</v>
      </c>
      <c r="B4526" t="s">
        <v>11287</v>
      </c>
      <c r="C4526" s="20" t="s">
        <v>29112</v>
      </c>
    </row>
    <row r="4527" spans="1:3" x14ac:dyDescent="0.55000000000000004">
      <c r="A4527" t="s">
        <v>17822</v>
      </c>
      <c r="B4527" t="s">
        <v>11689</v>
      </c>
      <c r="C4527" s="20" t="s">
        <v>29113</v>
      </c>
    </row>
    <row r="4528" spans="1:3" x14ac:dyDescent="0.55000000000000004">
      <c r="A4528" t="s">
        <v>18117</v>
      </c>
      <c r="B4528" t="s">
        <v>5492</v>
      </c>
      <c r="C4528" s="20" t="s">
        <v>29114</v>
      </c>
    </row>
    <row r="4529" spans="1:3" x14ac:dyDescent="0.55000000000000004">
      <c r="A4529" t="s">
        <v>21306</v>
      </c>
      <c r="B4529" t="s">
        <v>3030</v>
      </c>
      <c r="C4529" s="20" t="s">
        <v>29115</v>
      </c>
    </row>
    <row r="4530" spans="1:3" x14ac:dyDescent="0.55000000000000004">
      <c r="A4530" t="s">
        <v>16570</v>
      </c>
      <c r="B4530" t="s">
        <v>1932</v>
      </c>
      <c r="C4530" s="20" t="s">
        <v>29116</v>
      </c>
    </row>
    <row r="4531" spans="1:3" x14ac:dyDescent="0.55000000000000004">
      <c r="A4531" t="s">
        <v>21373</v>
      </c>
      <c r="B4531" t="s">
        <v>4589</v>
      </c>
      <c r="C4531" s="20" t="s">
        <v>29117</v>
      </c>
    </row>
    <row r="4532" spans="1:3" x14ac:dyDescent="0.55000000000000004">
      <c r="A4532" t="s">
        <v>20044</v>
      </c>
      <c r="B4532" t="s">
        <v>9371</v>
      </c>
      <c r="C4532" s="20" t="s">
        <v>29118</v>
      </c>
    </row>
    <row r="4533" spans="1:3" x14ac:dyDescent="0.55000000000000004">
      <c r="A4533" t="s">
        <v>19611</v>
      </c>
      <c r="B4533" t="s">
        <v>1660</v>
      </c>
      <c r="C4533" s="20" t="s">
        <v>29119</v>
      </c>
    </row>
    <row r="4534" spans="1:3" x14ac:dyDescent="0.55000000000000004">
      <c r="A4534" t="s">
        <v>17853</v>
      </c>
      <c r="B4534" t="s">
        <v>12677</v>
      </c>
      <c r="C4534" s="20" t="s">
        <v>29120</v>
      </c>
    </row>
    <row r="4535" spans="1:3" x14ac:dyDescent="0.55000000000000004">
      <c r="A4535" t="s">
        <v>20336</v>
      </c>
      <c r="B4535" t="s">
        <v>9588</v>
      </c>
      <c r="C4535" s="20" t="s">
        <v>29121</v>
      </c>
    </row>
    <row r="4536" spans="1:3" x14ac:dyDescent="0.55000000000000004">
      <c r="A4536" t="s">
        <v>20471</v>
      </c>
      <c r="B4536" t="s">
        <v>3566</v>
      </c>
      <c r="C4536" s="20" t="s">
        <v>29122</v>
      </c>
    </row>
    <row r="4537" spans="1:3" x14ac:dyDescent="0.55000000000000004">
      <c r="A4537" t="s">
        <v>18764</v>
      </c>
      <c r="B4537" t="s">
        <v>9599</v>
      </c>
      <c r="C4537" s="20" t="s">
        <v>29123</v>
      </c>
    </row>
    <row r="4538" spans="1:3" x14ac:dyDescent="0.55000000000000004">
      <c r="A4538" t="s">
        <v>18591</v>
      </c>
      <c r="B4538" t="s">
        <v>15815</v>
      </c>
      <c r="C4538" s="20" t="s">
        <v>29124</v>
      </c>
    </row>
    <row r="4539" spans="1:3" x14ac:dyDescent="0.55000000000000004">
      <c r="A4539" t="s">
        <v>21663</v>
      </c>
      <c r="B4539" t="s">
        <v>6832</v>
      </c>
      <c r="C4539" s="20" t="s">
        <v>29125</v>
      </c>
    </row>
    <row r="4540" spans="1:3" x14ac:dyDescent="0.55000000000000004">
      <c r="A4540" t="s">
        <v>21318</v>
      </c>
      <c r="B4540" t="s">
        <v>3586</v>
      </c>
      <c r="C4540" s="20" t="s">
        <v>29126</v>
      </c>
    </row>
    <row r="4541" spans="1:3" x14ac:dyDescent="0.55000000000000004">
      <c r="A4541" t="s">
        <v>20094</v>
      </c>
      <c r="B4541" t="s">
        <v>4890</v>
      </c>
      <c r="C4541" s="20" t="s">
        <v>29127</v>
      </c>
    </row>
    <row r="4542" spans="1:3" x14ac:dyDescent="0.55000000000000004">
      <c r="A4542" t="s">
        <v>23935</v>
      </c>
      <c r="B4542" t="s">
        <v>15817</v>
      </c>
      <c r="C4542" s="20" t="s">
        <v>29128</v>
      </c>
    </row>
    <row r="4543" spans="1:3" x14ac:dyDescent="0.55000000000000004">
      <c r="A4543" t="s">
        <v>24179</v>
      </c>
      <c r="B4543" t="s">
        <v>15819</v>
      </c>
      <c r="C4543" s="20" t="s">
        <v>29129</v>
      </c>
    </row>
    <row r="4544" spans="1:3" x14ac:dyDescent="0.55000000000000004">
      <c r="A4544" t="s">
        <v>22774</v>
      </c>
      <c r="B4544" t="s">
        <v>15821</v>
      </c>
      <c r="C4544" s="20" t="s">
        <v>29130</v>
      </c>
    </row>
    <row r="4545" spans="1:3" x14ac:dyDescent="0.55000000000000004">
      <c r="A4545" t="s">
        <v>21220</v>
      </c>
      <c r="B4545" t="s">
        <v>7707</v>
      </c>
      <c r="C4545" s="20" t="s">
        <v>29131</v>
      </c>
    </row>
    <row r="4546" spans="1:3" x14ac:dyDescent="0.55000000000000004">
      <c r="A4546" t="s">
        <v>18142</v>
      </c>
      <c r="B4546" t="s">
        <v>9262</v>
      </c>
      <c r="C4546" s="20" t="s">
        <v>29132</v>
      </c>
    </row>
    <row r="4547" spans="1:3" x14ac:dyDescent="0.55000000000000004">
      <c r="A4547" t="s">
        <v>20283</v>
      </c>
      <c r="B4547" t="s">
        <v>9014</v>
      </c>
      <c r="C4547" s="20" t="s">
        <v>29133</v>
      </c>
    </row>
    <row r="4548" spans="1:3" x14ac:dyDescent="0.55000000000000004">
      <c r="A4548" t="s">
        <v>17151</v>
      </c>
      <c r="B4548" t="s">
        <v>15046</v>
      </c>
      <c r="C4548" s="20" t="s">
        <v>29134</v>
      </c>
    </row>
    <row r="4549" spans="1:3" x14ac:dyDescent="0.55000000000000004">
      <c r="A4549" t="s">
        <v>23550</v>
      </c>
      <c r="B4549" t="s">
        <v>12857</v>
      </c>
      <c r="C4549" s="20" t="s">
        <v>29135</v>
      </c>
    </row>
    <row r="4550" spans="1:3" x14ac:dyDescent="0.55000000000000004">
      <c r="A4550" t="s">
        <v>17942</v>
      </c>
      <c r="B4550" t="s">
        <v>3664</v>
      </c>
      <c r="C4550" s="20" t="s">
        <v>29136</v>
      </c>
    </row>
    <row r="4551" spans="1:3" x14ac:dyDescent="0.55000000000000004">
      <c r="A4551" t="s">
        <v>17949</v>
      </c>
      <c r="B4551" t="s">
        <v>4599</v>
      </c>
      <c r="C4551" s="20" t="s">
        <v>29137</v>
      </c>
    </row>
    <row r="4552" spans="1:3" x14ac:dyDescent="0.55000000000000004">
      <c r="A4552" t="s">
        <v>17681</v>
      </c>
      <c r="B4552" t="s">
        <v>3636</v>
      </c>
      <c r="C4552" s="20" t="s">
        <v>29138</v>
      </c>
    </row>
    <row r="4553" spans="1:3" x14ac:dyDescent="0.55000000000000004">
      <c r="A4553" t="s">
        <v>19913</v>
      </c>
      <c r="B4553" t="s">
        <v>12084</v>
      </c>
      <c r="C4553" s="20" t="s">
        <v>29139</v>
      </c>
    </row>
    <row r="4554" spans="1:3" x14ac:dyDescent="0.55000000000000004">
      <c r="A4554" t="s">
        <v>20076</v>
      </c>
      <c r="B4554" t="s">
        <v>14450</v>
      </c>
      <c r="C4554" s="20" t="s">
        <v>29140</v>
      </c>
    </row>
    <row r="4555" spans="1:3" x14ac:dyDescent="0.55000000000000004">
      <c r="A4555" t="s">
        <v>20229</v>
      </c>
      <c r="B4555" t="s">
        <v>2522</v>
      </c>
      <c r="C4555" s="20" t="s">
        <v>29141</v>
      </c>
    </row>
    <row r="4556" spans="1:3" x14ac:dyDescent="0.55000000000000004">
      <c r="A4556" t="s">
        <v>20264</v>
      </c>
      <c r="B4556" t="s">
        <v>3552</v>
      </c>
      <c r="C4556" s="20" t="s">
        <v>29142</v>
      </c>
    </row>
    <row r="4557" spans="1:3" x14ac:dyDescent="0.55000000000000004">
      <c r="A4557" t="s">
        <v>21502</v>
      </c>
      <c r="B4557" t="s">
        <v>9323</v>
      </c>
      <c r="C4557" s="20" t="s">
        <v>29143</v>
      </c>
    </row>
    <row r="4558" spans="1:3" x14ac:dyDescent="0.55000000000000004">
      <c r="A4558" t="s">
        <v>16963</v>
      </c>
      <c r="B4558" t="s">
        <v>12362</v>
      </c>
      <c r="C4558" s="20" t="s">
        <v>29144</v>
      </c>
    </row>
    <row r="4559" spans="1:3" x14ac:dyDescent="0.55000000000000004">
      <c r="A4559" t="s">
        <v>23216</v>
      </c>
      <c r="B4559" t="s">
        <v>14113</v>
      </c>
      <c r="C4559" s="20" t="s">
        <v>29145</v>
      </c>
    </row>
    <row r="4560" spans="1:3" x14ac:dyDescent="0.55000000000000004">
      <c r="A4560" t="s">
        <v>22712</v>
      </c>
      <c r="B4560" t="s">
        <v>3940</v>
      </c>
      <c r="C4560" s="20" t="s">
        <v>29146</v>
      </c>
    </row>
    <row r="4561" spans="1:3" x14ac:dyDescent="0.55000000000000004">
      <c r="A4561" t="s">
        <v>16900</v>
      </c>
      <c r="B4561" t="s">
        <v>10919</v>
      </c>
      <c r="C4561" s="20" t="s">
        <v>29147</v>
      </c>
    </row>
    <row r="4562" spans="1:3" x14ac:dyDescent="0.55000000000000004">
      <c r="A4562" t="s">
        <v>20498</v>
      </c>
      <c r="B4562" t="s">
        <v>12590</v>
      </c>
      <c r="C4562" s="20" t="s">
        <v>29148</v>
      </c>
    </row>
    <row r="4563" spans="1:3" x14ac:dyDescent="0.55000000000000004">
      <c r="A4563" t="s">
        <v>21601</v>
      </c>
      <c r="B4563" t="s">
        <v>3338</v>
      </c>
      <c r="C4563" s="20" t="s">
        <v>29149</v>
      </c>
    </row>
    <row r="4564" spans="1:3" x14ac:dyDescent="0.55000000000000004">
      <c r="A4564" t="s">
        <v>21378</v>
      </c>
      <c r="B4564" t="s">
        <v>3766</v>
      </c>
      <c r="C4564" s="20" t="s">
        <v>29150</v>
      </c>
    </row>
    <row r="4565" spans="1:3" x14ac:dyDescent="0.55000000000000004">
      <c r="A4565" t="s">
        <v>20489</v>
      </c>
      <c r="B4565" t="s">
        <v>9865</v>
      </c>
      <c r="C4565" s="20" t="s">
        <v>29151</v>
      </c>
    </row>
    <row r="4566" spans="1:3" x14ac:dyDescent="0.55000000000000004">
      <c r="A4566" t="s">
        <v>20711</v>
      </c>
      <c r="B4566" t="s">
        <v>3462</v>
      </c>
      <c r="C4566" s="20" t="s">
        <v>29152</v>
      </c>
    </row>
    <row r="4567" spans="1:3" x14ac:dyDescent="0.55000000000000004">
      <c r="A4567" t="s">
        <v>21733</v>
      </c>
      <c r="B4567" t="s">
        <v>1104</v>
      </c>
      <c r="C4567" s="20" t="s">
        <v>29153</v>
      </c>
    </row>
    <row r="4568" spans="1:3" x14ac:dyDescent="0.55000000000000004">
      <c r="A4568" t="s">
        <v>16519</v>
      </c>
      <c r="B4568" t="s">
        <v>1029</v>
      </c>
      <c r="C4568" s="20" t="s">
        <v>29154</v>
      </c>
    </row>
    <row r="4569" spans="1:3" x14ac:dyDescent="0.55000000000000004">
      <c r="A4569" t="s">
        <v>19632</v>
      </c>
      <c r="B4569" t="s">
        <v>4888</v>
      </c>
      <c r="C4569" s="20" t="s">
        <v>29155</v>
      </c>
    </row>
    <row r="4570" spans="1:3" x14ac:dyDescent="0.55000000000000004">
      <c r="A4570" t="s">
        <v>19341</v>
      </c>
      <c r="B4570" t="s">
        <v>12701</v>
      </c>
      <c r="C4570" s="20" t="s">
        <v>29156</v>
      </c>
    </row>
    <row r="4571" spans="1:3" x14ac:dyDescent="0.55000000000000004">
      <c r="A4571" t="s">
        <v>21437</v>
      </c>
      <c r="B4571" t="s">
        <v>6225</v>
      </c>
      <c r="C4571" s="20" t="s">
        <v>29157</v>
      </c>
    </row>
    <row r="4572" spans="1:3" x14ac:dyDescent="0.55000000000000004">
      <c r="A4572" t="s">
        <v>20978</v>
      </c>
      <c r="B4572" t="s">
        <v>3965</v>
      </c>
      <c r="C4572" s="20" t="s">
        <v>29158</v>
      </c>
    </row>
    <row r="4573" spans="1:3" x14ac:dyDescent="0.55000000000000004">
      <c r="A4573" t="s">
        <v>21251</v>
      </c>
      <c r="B4573" t="s">
        <v>4448</v>
      </c>
      <c r="C4573" s="20" t="s">
        <v>29159</v>
      </c>
    </row>
    <row r="4574" spans="1:3" x14ac:dyDescent="0.55000000000000004">
      <c r="A4574" t="s">
        <v>20084</v>
      </c>
      <c r="B4574" t="s">
        <v>2208</v>
      </c>
      <c r="C4574" s="20" t="s">
        <v>29160</v>
      </c>
    </row>
    <row r="4575" spans="1:3" x14ac:dyDescent="0.55000000000000004">
      <c r="A4575" t="s">
        <v>22047</v>
      </c>
      <c r="B4575" t="s">
        <v>3774</v>
      </c>
      <c r="C4575" s="20" t="s">
        <v>29161</v>
      </c>
    </row>
    <row r="4576" spans="1:3" x14ac:dyDescent="0.55000000000000004">
      <c r="A4576" t="s">
        <v>24397</v>
      </c>
      <c r="B4576" t="s">
        <v>4282</v>
      </c>
      <c r="C4576" s="20" t="s">
        <v>29162</v>
      </c>
    </row>
    <row r="4577" spans="1:3" x14ac:dyDescent="0.55000000000000004">
      <c r="A4577" t="s">
        <v>24032</v>
      </c>
      <c r="B4577" t="s">
        <v>2862</v>
      </c>
      <c r="C4577" s="20" t="s">
        <v>29163</v>
      </c>
    </row>
    <row r="4578" spans="1:3" x14ac:dyDescent="0.55000000000000004">
      <c r="A4578" t="s">
        <v>19885</v>
      </c>
      <c r="B4578" t="s">
        <v>6284</v>
      </c>
      <c r="C4578" s="20" t="s">
        <v>29164</v>
      </c>
    </row>
    <row r="4579" spans="1:3" x14ac:dyDescent="0.55000000000000004">
      <c r="A4579" t="s">
        <v>21821</v>
      </c>
      <c r="B4579" t="s">
        <v>8683</v>
      </c>
      <c r="C4579" s="20" t="s">
        <v>29165</v>
      </c>
    </row>
    <row r="4580" spans="1:3" x14ac:dyDescent="0.55000000000000004">
      <c r="A4580" t="s">
        <v>20173</v>
      </c>
      <c r="B4580" t="s">
        <v>1254</v>
      </c>
      <c r="C4580" s="20" t="s">
        <v>29166</v>
      </c>
    </row>
    <row r="4581" spans="1:3" x14ac:dyDescent="0.55000000000000004">
      <c r="A4581" t="s">
        <v>21814</v>
      </c>
      <c r="B4581" t="s">
        <v>7824</v>
      </c>
      <c r="C4581" s="20" t="s">
        <v>29167</v>
      </c>
    </row>
    <row r="4582" spans="1:3" x14ac:dyDescent="0.55000000000000004">
      <c r="A4582" t="s">
        <v>21789</v>
      </c>
      <c r="B4582" t="s">
        <v>5814</v>
      </c>
      <c r="C4582" s="20" t="s">
        <v>29168</v>
      </c>
    </row>
    <row r="4583" spans="1:3" x14ac:dyDescent="0.55000000000000004">
      <c r="A4583" t="s">
        <v>21655</v>
      </c>
      <c r="B4583" t="s">
        <v>5275</v>
      </c>
      <c r="C4583" s="20" t="s">
        <v>29169</v>
      </c>
    </row>
    <row r="4584" spans="1:3" x14ac:dyDescent="0.55000000000000004">
      <c r="A4584" t="s">
        <v>21695</v>
      </c>
      <c r="B4584" t="s">
        <v>4399</v>
      </c>
      <c r="C4584" s="20" t="s">
        <v>29170</v>
      </c>
    </row>
    <row r="4585" spans="1:3" x14ac:dyDescent="0.55000000000000004">
      <c r="A4585" t="s">
        <v>22809</v>
      </c>
      <c r="B4585" t="s">
        <v>14130</v>
      </c>
      <c r="C4585" s="20" t="s">
        <v>29171</v>
      </c>
    </row>
    <row r="4586" spans="1:3" x14ac:dyDescent="0.55000000000000004">
      <c r="A4586" t="s">
        <v>24299</v>
      </c>
      <c r="B4586" t="s">
        <v>11518</v>
      </c>
      <c r="C4586" s="20" t="s">
        <v>29172</v>
      </c>
    </row>
    <row r="4587" spans="1:3" x14ac:dyDescent="0.55000000000000004">
      <c r="A4587" t="s">
        <v>24007</v>
      </c>
      <c r="B4587" t="s">
        <v>7840</v>
      </c>
      <c r="C4587" s="20" t="s">
        <v>29173</v>
      </c>
    </row>
    <row r="4588" spans="1:3" x14ac:dyDescent="0.55000000000000004">
      <c r="A4588" t="s">
        <v>19426</v>
      </c>
      <c r="B4588" t="s">
        <v>545</v>
      </c>
      <c r="C4588" s="20" t="s">
        <v>29174</v>
      </c>
    </row>
    <row r="4589" spans="1:3" x14ac:dyDescent="0.55000000000000004">
      <c r="A4589" t="s">
        <v>18592</v>
      </c>
      <c r="B4589" t="s">
        <v>15823</v>
      </c>
      <c r="C4589" s="20" t="s">
        <v>29175</v>
      </c>
    </row>
    <row r="4590" spans="1:3" x14ac:dyDescent="0.55000000000000004">
      <c r="A4590" t="s">
        <v>17368</v>
      </c>
      <c r="B4590" t="s">
        <v>7384</v>
      </c>
      <c r="C4590" s="20" t="s">
        <v>29176</v>
      </c>
    </row>
    <row r="4591" spans="1:3" x14ac:dyDescent="0.55000000000000004">
      <c r="A4591" t="s">
        <v>23395</v>
      </c>
      <c r="B4591" t="s">
        <v>15825</v>
      </c>
      <c r="C4591" s="20" t="s">
        <v>29177</v>
      </c>
    </row>
    <row r="4592" spans="1:3" x14ac:dyDescent="0.55000000000000004">
      <c r="A4592" t="s">
        <v>23011</v>
      </c>
      <c r="B4592" t="s">
        <v>6120</v>
      </c>
      <c r="C4592" s="20" t="e">
        <v>#N/A</v>
      </c>
    </row>
    <row r="4593" spans="1:3" x14ac:dyDescent="0.55000000000000004">
      <c r="A4593" t="s">
        <v>16505</v>
      </c>
      <c r="B4593" t="s">
        <v>831</v>
      </c>
      <c r="C4593" s="20" t="s">
        <v>29178</v>
      </c>
    </row>
    <row r="4594" spans="1:3" x14ac:dyDescent="0.55000000000000004">
      <c r="A4594" t="s">
        <v>19381</v>
      </c>
      <c r="B4594" t="s">
        <v>7776</v>
      </c>
      <c r="C4594" s="20" t="s">
        <v>29179</v>
      </c>
    </row>
    <row r="4595" spans="1:3" x14ac:dyDescent="0.55000000000000004">
      <c r="A4595" t="s">
        <v>24223</v>
      </c>
      <c r="B4595" t="s">
        <v>10856</v>
      </c>
      <c r="C4595" s="20" t="s">
        <v>29180</v>
      </c>
    </row>
    <row r="4596" spans="1:3" x14ac:dyDescent="0.55000000000000004">
      <c r="A4596" t="s">
        <v>23432</v>
      </c>
      <c r="B4596" t="s">
        <v>15827</v>
      </c>
      <c r="C4596" s="20" t="s">
        <v>29181</v>
      </c>
    </row>
    <row r="4597" spans="1:3" x14ac:dyDescent="0.55000000000000004">
      <c r="A4597" t="s">
        <v>22250</v>
      </c>
      <c r="B4597" t="s">
        <v>3554</v>
      </c>
      <c r="C4597" s="20" t="s">
        <v>29182</v>
      </c>
    </row>
    <row r="4598" spans="1:3" x14ac:dyDescent="0.55000000000000004">
      <c r="A4598" t="s">
        <v>23466</v>
      </c>
      <c r="B4598" t="s">
        <v>15829</v>
      </c>
      <c r="C4598" s="20" t="s">
        <v>29183</v>
      </c>
    </row>
    <row r="4599" spans="1:3" x14ac:dyDescent="0.55000000000000004">
      <c r="A4599" t="s">
        <v>17990</v>
      </c>
      <c r="B4599" t="s">
        <v>8810</v>
      </c>
      <c r="C4599" s="20" t="s">
        <v>29184</v>
      </c>
    </row>
    <row r="4600" spans="1:3" x14ac:dyDescent="0.55000000000000004">
      <c r="A4600" t="s">
        <v>22430</v>
      </c>
      <c r="B4600" t="s">
        <v>13605</v>
      </c>
      <c r="C4600" s="20" t="s">
        <v>29185</v>
      </c>
    </row>
    <row r="4601" spans="1:3" x14ac:dyDescent="0.55000000000000004">
      <c r="A4601" t="s">
        <v>22963</v>
      </c>
      <c r="B4601" t="s">
        <v>8448</v>
      </c>
      <c r="C4601" s="20" t="s">
        <v>29186</v>
      </c>
    </row>
    <row r="4602" spans="1:3" x14ac:dyDescent="0.55000000000000004">
      <c r="A4602" t="s">
        <v>23870</v>
      </c>
      <c r="B4602" t="s">
        <v>6213</v>
      </c>
      <c r="C4602" s="20" t="s">
        <v>29187</v>
      </c>
    </row>
    <row r="4603" spans="1:3" x14ac:dyDescent="0.55000000000000004">
      <c r="A4603" t="s">
        <v>17297</v>
      </c>
      <c r="B4603" t="s">
        <v>4363</v>
      </c>
      <c r="C4603" s="20" t="s">
        <v>29188</v>
      </c>
    </row>
    <row r="4604" spans="1:3" x14ac:dyDescent="0.55000000000000004">
      <c r="A4604" t="s">
        <v>24279</v>
      </c>
      <c r="B4604" t="s">
        <v>8734</v>
      </c>
      <c r="C4604" s="20" t="s">
        <v>29189</v>
      </c>
    </row>
    <row r="4605" spans="1:3" x14ac:dyDescent="0.55000000000000004">
      <c r="A4605" t="s">
        <v>23970</v>
      </c>
      <c r="B4605" t="s">
        <v>13507</v>
      </c>
      <c r="C4605" s="20" t="s">
        <v>29190</v>
      </c>
    </row>
    <row r="4606" spans="1:3" x14ac:dyDescent="0.55000000000000004">
      <c r="A4606" t="s">
        <v>18760</v>
      </c>
      <c r="B4606" t="s">
        <v>9482</v>
      </c>
      <c r="C4606" s="20" t="s">
        <v>29191</v>
      </c>
    </row>
    <row r="4607" spans="1:3" x14ac:dyDescent="0.55000000000000004">
      <c r="A4607" t="s">
        <v>16632</v>
      </c>
      <c r="B4607" t="s">
        <v>4061</v>
      </c>
      <c r="C4607" s="20" t="s">
        <v>29192</v>
      </c>
    </row>
    <row r="4608" spans="1:3" x14ac:dyDescent="0.55000000000000004">
      <c r="A4608" t="s">
        <v>24450</v>
      </c>
      <c r="B4608" t="s">
        <v>11357</v>
      </c>
      <c r="C4608" s="20" t="s">
        <v>29193</v>
      </c>
    </row>
    <row r="4609" spans="1:3" x14ac:dyDescent="0.55000000000000004">
      <c r="A4609" t="s">
        <v>21390</v>
      </c>
      <c r="B4609" t="s">
        <v>13146</v>
      </c>
      <c r="C4609" s="20" t="s">
        <v>29194</v>
      </c>
    </row>
    <row r="4610" spans="1:3" x14ac:dyDescent="0.55000000000000004">
      <c r="A4610" t="s">
        <v>17291</v>
      </c>
      <c r="B4610" t="s">
        <v>4110</v>
      </c>
      <c r="C4610" s="20" t="s">
        <v>29195</v>
      </c>
    </row>
    <row r="4611" spans="1:3" x14ac:dyDescent="0.55000000000000004">
      <c r="A4611" t="s">
        <v>18260</v>
      </c>
      <c r="B4611" t="s">
        <v>10812</v>
      </c>
      <c r="C4611" s="20" t="s">
        <v>29196</v>
      </c>
    </row>
    <row r="4612" spans="1:3" x14ac:dyDescent="0.55000000000000004">
      <c r="A4612" t="s">
        <v>17623</v>
      </c>
      <c r="B4612" t="s">
        <v>829</v>
      </c>
      <c r="C4612" s="20" t="s">
        <v>29197</v>
      </c>
    </row>
    <row r="4613" spans="1:3" x14ac:dyDescent="0.55000000000000004">
      <c r="A4613" t="s">
        <v>17027</v>
      </c>
      <c r="B4613" t="s">
        <v>13655</v>
      </c>
      <c r="C4613" s="20" t="s">
        <v>29198</v>
      </c>
    </row>
    <row r="4614" spans="1:3" x14ac:dyDescent="0.55000000000000004">
      <c r="A4614" t="s">
        <v>20633</v>
      </c>
      <c r="B4614" t="s">
        <v>4194</v>
      </c>
      <c r="C4614" s="20" t="s">
        <v>29199</v>
      </c>
    </row>
    <row r="4615" spans="1:3" x14ac:dyDescent="0.55000000000000004">
      <c r="A4615" t="s">
        <v>18912</v>
      </c>
      <c r="B4615" t="s">
        <v>6820</v>
      </c>
      <c r="C4615" s="20" t="s">
        <v>29200</v>
      </c>
    </row>
    <row r="4616" spans="1:3" x14ac:dyDescent="0.55000000000000004">
      <c r="A4616" t="s">
        <v>21276</v>
      </c>
      <c r="B4616" t="s">
        <v>3024</v>
      </c>
      <c r="C4616" s="20" t="s">
        <v>29201</v>
      </c>
    </row>
    <row r="4617" spans="1:3" x14ac:dyDescent="0.55000000000000004">
      <c r="A4617" t="s">
        <v>22895</v>
      </c>
      <c r="B4617" t="s">
        <v>14264</v>
      </c>
      <c r="C4617" s="20" t="s">
        <v>29202</v>
      </c>
    </row>
    <row r="4618" spans="1:3" x14ac:dyDescent="0.55000000000000004">
      <c r="A4618" t="s">
        <v>23919</v>
      </c>
      <c r="B4618" t="s">
        <v>15831</v>
      </c>
      <c r="C4618" s="20" t="s">
        <v>29203</v>
      </c>
    </row>
    <row r="4619" spans="1:3" x14ac:dyDescent="0.55000000000000004">
      <c r="A4619" t="s">
        <v>21371</v>
      </c>
      <c r="B4619" t="s">
        <v>13923</v>
      </c>
      <c r="C4619" s="20" t="s">
        <v>29204</v>
      </c>
    </row>
    <row r="4620" spans="1:3" x14ac:dyDescent="0.55000000000000004">
      <c r="A4620" t="s">
        <v>18806</v>
      </c>
      <c r="B4620" t="s">
        <v>12935</v>
      </c>
      <c r="C4620" s="20" t="s">
        <v>29205</v>
      </c>
    </row>
    <row r="4621" spans="1:3" x14ac:dyDescent="0.55000000000000004">
      <c r="A4621" t="s">
        <v>23156</v>
      </c>
      <c r="B4621" t="s">
        <v>9079</v>
      </c>
      <c r="C4621" s="20" t="s">
        <v>29206</v>
      </c>
    </row>
    <row r="4622" spans="1:3" x14ac:dyDescent="0.55000000000000004">
      <c r="A4622" t="s">
        <v>16667</v>
      </c>
      <c r="B4622" t="s">
        <v>5375</v>
      </c>
      <c r="C4622" s="20" t="s">
        <v>29207</v>
      </c>
    </row>
    <row r="4623" spans="1:3" x14ac:dyDescent="0.55000000000000004">
      <c r="A4623" t="s">
        <v>18868</v>
      </c>
      <c r="B4623" t="s">
        <v>881</v>
      </c>
      <c r="C4623" s="20" t="s">
        <v>29208</v>
      </c>
    </row>
    <row r="4624" spans="1:3" x14ac:dyDescent="0.55000000000000004">
      <c r="A4624" t="s">
        <v>24509</v>
      </c>
      <c r="B4624" t="s">
        <v>3359</v>
      </c>
      <c r="C4624" s="20" t="s">
        <v>29209</v>
      </c>
    </row>
    <row r="4625" spans="1:3" x14ac:dyDescent="0.55000000000000004">
      <c r="A4625" t="s">
        <v>24447</v>
      </c>
      <c r="B4625" t="s">
        <v>11687</v>
      </c>
      <c r="C4625" s="20" t="s">
        <v>24651</v>
      </c>
    </row>
    <row r="4626" spans="1:3" x14ac:dyDescent="0.55000000000000004">
      <c r="A4626" t="s">
        <v>23507</v>
      </c>
      <c r="B4626" t="s">
        <v>11687</v>
      </c>
      <c r="C4626" s="20" t="s">
        <v>24651</v>
      </c>
    </row>
    <row r="4627" spans="1:3" x14ac:dyDescent="0.55000000000000004">
      <c r="A4627" t="s">
        <v>22822</v>
      </c>
      <c r="B4627" t="s">
        <v>11687</v>
      </c>
      <c r="C4627" s="20" t="s">
        <v>24651</v>
      </c>
    </row>
    <row r="4628" spans="1:3" x14ac:dyDescent="0.55000000000000004">
      <c r="A4628" t="s">
        <v>22005</v>
      </c>
      <c r="B4628" t="s">
        <v>15835</v>
      </c>
      <c r="C4628" s="20" t="s">
        <v>29210</v>
      </c>
    </row>
    <row r="4629" spans="1:3" x14ac:dyDescent="0.55000000000000004">
      <c r="A4629" t="s">
        <v>21163</v>
      </c>
      <c r="B4629" t="s">
        <v>6149</v>
      </c>
      <c r="C4629" s="20" t="s">
        <v>29211</v>
      </c>
    </row>
    <row r="4630" spans="1:3" x14ac:dyDescent="0.55000000000000004">
      <c r="A4630" t="s">
        <v>20374</v>
      </c>
      <c r="B4630" t="s">
        <v>9736</v>
      </c>
      <c r="C4630" s="20" t="s">
        <v>29212</v>
      </c>
    </row>
    <row r="4631" spans="1:3" x14ac:dyDescent="0.55000000000000004">
      <c r="A4631" t="s">
        <v>23485</v>
      </c>
      <c r="B4631" t="s">
        <v>1226</v>
      </c>
      <c r="C4631" s="20" t="s">
        <v>29213</v>
      </c>
    </row>
    <row r="4632" spans="1:3" x14ac:dyDescent="0.55000000000000004">
      <c r="A4632" t="s">
        <v>22982</v>
      </c>
      <c r="B4632" t="s">
        <v>9622</v>
      </c>
      <c r="C4632" s="20" t="s">
        <v>29214</v>
      </c>
    </row>
    <row r="4633" spans="1:3" x14ac:dyDescent="0.55000000000000004">
      <c r="A4633" t="s">
        <v>22629</v>
      </c>
      <c r="B4633" t="s">
        <v>10231</v>
      </c>
      <c r="C4633" s="20" t="s">
        <v>29215</v>
      </c>
    </row>
    <row r="4634" spans="1:3" x14ac:dyDescent="0.55000000000000004">
      <c r="A4634" t="s">
        <v>17288</v>
      </c>
      <c r="B4634" t="s">
        <v>4021</v>
      </c>
      <c r="C4634" s="20" t="s">
        <v>29216</v>
      </c>
    </row>
    <row r="4635" spans="1:3" x14ac:dyDescent="0.55000000000000004">
      <c r="A4635" t="s">
        <v>17553</v>
      </c>
      <c r="B4635" t="s">
        <v>13667</v>
      </c>
      <c r="C4635" s="20" t="s">
        <v>29217</v>
      </c>
    </row>
    <row r="4636" spans="1:3" x14ac:dyDescent="0.55000000000000004">
      <c r="A4636" t="s">
        <v>20647</v>
      </c>
      <c r="B4636" t="s">
        <v>13562</v>
      </c>
      <c r="C4636" s="20" t="s">
        <v>29218</v>
      </c>
    </row>
    <row r="4637" spans="1:3" x14ac:dyDescent="0.55000000000000004">
      <c r="A4637" t="s">
        <v>16614</v>
      </c>
      <c r="B4637" t="s">
        <v>3381</v>
      </c>
      <c r="C4637" s="20" t="s">
        <v>29219</v>
      </c>
    </row>
    <row r="4638" spans="1:3" x14ac:dyDescent="0.55000000000000004">
      <c r="A4638" t="s">
        <v>18118</v>
      </c>
      <c r="B4638" t="s">
        <v>5498</v>
      </c>
      <c r="C4638" s="20" t="s">
        <v>29220</v>
      </c>
    </row>
    <row r="4639" spans="1:3" x14ac:dyDescent="0.55000000000000004">
      <c r="A4639" t="s">
        <v>21111</v>
      </c>
      <c r="B4639" t="s">
        <v>1502</v>
      </c>
      <c r="C4639" s="20" t="s">
        <v>29221</v>
      </c>
    </row>
    <row r="4640" spans="1:3" x14ac:dyDescent="0.55000000000000004">
      <c r="A4640" t="s">
        <v>21790</v>
      </c>
      <c r="B4640" t="s">
        <v>3934</v>
      </c>
      <c r="C4640" s="20" t="s">
        <v>29222</v>
      </c>
    </row>
    <row r="4641" spans="1:3" x14ac:dyDescent="0.55000000000000004">
      <c r="A4641" t="s">
        <v>17726</v>
      </c>
      <c r="B4641" t="s">
        <v>6539</v>
      </c>
      <c r="C4641" s="20" t="s">
        <v>29223</v>
      </c>
    </row>
    <row r="4642" spans="1:3" x14ac:dyDescent="0.55000000000000004">
      <c r="A4642" t="s">
        <v>20191</v>
      </c>
      <c r="B4642" t="s">
        <v>7802</v>
      </c>
      <c r="C4642" s="20" t="s">
        <v>29224</v>
      </c>
    </row>
    <row r="4643" spans="1:3" x14ac:dyDescent="0.55000000000000004">
      <c r="A4643" t="s">
        <v>17408</v>
      </c>
      <c r="B4643" t="s">
        <v>9051</v>
      </c>
      <c r="C4643" s="20" t="s">
        <v>29225</v>
      </c>
    </row>
    <row r="4644" spans="1:3" x14ac:dyDescent="0.55000000000000004">
      <c r="A4644" t="s">
        <v>18933</v>
      </c>
      <c r="B4644" t="s">
        <v>8950</v>
      </c>
      <c r="C4644" s="20" t="s">
        <v>29226</v>
      </c>
    </row>
    <row r="4645" spans="1:3" x14ac:dyDescent="0.55000000000000004">
      <c r="A4645" t="s">
        <v>20573</v>
      </c>
      <c r="B4645" t="s">
        <v>14128</v>
      </c>
      <c r="C4645" s="20" t="s">
        <v>29227</v>
      </c>
    </row>
    <row r="4646" spans="1:3" x14ac:dyDescent="0.55000000000000004">
      <c r="A4646" t="s">
        <v>22398</v>
      </c>
      <c r="B4646" t="s">
        <v>3072</v>
      </c>
      <c r="C4646" s="20" t="s">
        <v>29228</v>
      </c>
    </row>
    <row r="4647" spans="1:3" x14ac:dyDescent="0.55000000000000004">
      <c r="A4647" t="s">
        <v>20081</v>
      </c>
      <c r="B4647" t="s">
        <v>1510</v>
      </c>
      <c r="C4647" s="20" t="s">
        <v>29229</v>
      </c>
    </row>
    <row r="4648" spans="1:3" x14ac:dyDescent="0.55000000000000004">
      <c r="A4648" t="s">
        <v>22197</v>
      </c>
      <c r="B4648" t="s">
        <v>9166</v>
      </c>
      <c r="C4648" s="20" t="s">
        <v>29230</v>
      </c>
    </row>
    <row r="4649" spans="1:3" x14ac:dyDescent="0.55000000000000004">
      <c r="A4649" t="s">
        <v>22178</v>
      </c>
      <c r="B4649" t="s">
        <v>4302</v>
      </c>
      <c r="C4649" s="20" t="s">
        <v>29231</v>
      </c>
    </row>
    <row r="4650" spans="1:3" x14ac:dyDescent="0.55000000000000004">
      <c r="A4650" t="s">
        <v>24443</v>
      </c>
      <c r="B4650" t="s">
        <v>8389</v>
      </c>
      <c r="C4650" s="20" t="s">
        <v>29232</v>
      </c>
    </row>
    <row r="4651" spans="1:3" x14ac:dyDescent="0.55000000000000004">
      <c r="A4651" t="s">
        <v>24206</v>
      </c>
      <c r="B4651" t="s">
        <v>11755</v>
      </c>
      <c r="C4651" s="20" t="s">
        <v>29233</v>
      </c>
    </row>
    <row r="4652" spans="1:3" x14ac:dyDescent="0.55000000000000004">
      <c r="A4652" t="s">
        <v>16719</v>
      </c>
      <c r="B4652" t="s">
        <v>6882</v>
      </c>
      <c r="C4652" s="20" t="s">
        <v>29234</v>
      </c>
    </row>
    <row r="4653" spans="1:3" x14ac:dyDescent="0.55000000000000004">
      <c r="A4653" t="s">
        <v>22006</v>
      </c>
      <c r="B4653" t="s">
        <v>15837</v>
      </c>
      <c r="C4653" s="20" t="s">
        <v>29235</v>
      </c>
    </row>
    <row r="4654" spans="1:3" x14ac:dyDescent="0.55000000000000004">
      <c r="A4654" t="s">
        <v>19084</v>
      </c>
      <c r="B4654" t="s">
        <v>7655</v>
      </c>
      <c r="C4654" s="20" t="s">
        <v>29236</v>
      </c>
    </row>
    <row r="4655" spans="1:3" x14ac:dyDescent="0.55000000000000004">
      <c r="A4655" t="s">
        <v>17632</v>
      </c>
      <c r="B4655" t="s">
        <v>1084</v>
      </c>
      <c r="C4655" s="20" t="s">
        <v>29237</v>
      </c>
    </row>
    <row r="4656" spans="1:3" x14ac:dyDescent="0.55000000000000004">
      <c r="A4656" t="s">
        <v>17552</v>
      </c>
      <c r="B4656" t="s">
        <v>13665</v>
      </c>
      <c r="C4656" s="20" t="s">
        <v>29238</v>
      </c>
    </row>
    <row r="4657" spans="1:3" x14ac:dyDescent="0.55000000000000004">
      <c r="A4657" t="s">
        <v>19123</v>
      </c>
      <c r="B4657" t="s">
        <v>12566</v>
      </c>
      <c r="C4657" s="20" t="s">
        <v>29239</v>
      </c>
    </row>
    <row r="4658" spans="1:3" x14ac:dyDescent="0.55000000000000004">
      <c r="A4658" t="s">
        <v>17691</v>
      </c>
      <c r="B4658" t="s">
        <v>4321</v>
      </c>
      <c r="C4658" s="20" t="s">
        <v>29240</v>
      </c>
    </row>
    <row r="4659" spans="1:3" x14ac:dyDescent="0.55000000000000004">
      <c r="A4659" t="s">
        <v>24383</v>
      </c>
      <c r="B4659" t="s">
        <v>4252</v>
      </c>
      <c r="C4659" s="20" t="s">
        <v>29241</v>
      </c>
    </row>
    <row r="4660" spans="1:3" x14ac:dyDescent="0.55000000000000004">
      <c r="A4660" t="s">
        <v>24194</v>
      </c>
      <c r="B4660" t="s">
        <v>2394</v>
      </c>
      <c r="C4660" s="20" t="s">
        <v>29242</v>
      </c>
    </row>
    <row r="4661" spans="1:3" x14ac:dyDescent="0.55000000000000004">
      <c r="A4661" t="s">
        <v>20552</v>
      </c>
      <c r="B4661" t="s">
        <v>7077</v>
      </c>
      <c r="C4661" s="20" t="s">
        <v>29243</v>
      </c>
    </row>
    <row r="4662" spans="1:3" x14ac:dyDescent="0.55000000000000004">
      <c r="A4662" t="s">
        <v>21934</v>
      </c>
      <c r="B4662" t="s">
        <v>12161</v>
      </c>
      <c r="C4662" s="20" t="s">
        <v>29244</v>
      </c>
    </row>
    <row r="4663" spans="1:3" x14ac:dyDescent="0.55000000000000004">
      <c r="A4663" t="s">
        <v>21448</v>
      </c>
      <c r="B4663" t="s">
        <v>6496</v>
      </c>
      <c r="C4663" s="20" t="s">
        <v>29245</v>
      </c>
    </row>
    <row r="4664" spans="1:3" x14ac:dyDescent="0.55000000000000004">
      <c r="A4664" t="s">
        <v>20414</v>
      </c>
      <c r="B4664" t="s">
        <v>14615</v>
      </c>
      <c r="C4664" s="20" t="s">
        <v>29246</v>
      </c>
    </row>
    <row r="4665" spans="1:3" x14ac:dyDescent="0.55000000000000004">
      <c r="A4665" t="s">
        <v>17901</v>
      </c>
      <c r="B4665" t="s">
        <v>14786</v>
      </c>
      <c r="C4665" s="20" t="s">
        <v>29247</v>
      </c>
    </row>
    <row r="4666" spans="1:3" x14ac:dyDescent="0.55000000000000004">
      <c r="A4666" t="s">
        <v>17573</v>
      </c>
      <c r="B4666" t="s">
        <v>14109</v>
      </c>
      <c r="C4666" s="20" t="s">
        <v>29248</v>
      </c>
    </row>
    <row r="4667" spans="1:3" x14ac:dyDescent="0.55000000000000004">
      <c r="A4667" t="s">
        <v>17082</v>
      </c>
      <c r="B4667" t="s">
        <v>14438</v>
      </c>
      <c r="C4667" s="20" t="s">
        <v>29249</v>
      </c>
    </row>
    <row r="4668" spans="1:3" x14ac:dyDescent="0.55000000000000004">
      <c r="A4668" t="s">
        <v>17491</v>
      </c>
      <c r="B4668" t="s">
        <v>11853</v>
      </c>
      <c r="C4668" s="20" t="s">
        <v>29250</v>
      </c>
    </row>
    <row r="4669" spans="1:3" x14ac:dyDescent="0.55000000000000004">
      <c r="A4669" t="s">
        <v>19019</v>
      </c>
      <c r="B4669" t="s">
        <v>14730</v>
      </c>
      <c r="C4669" s="20" t="s">
        <v>29251</v>
      </c>
    </row>
    <row r="4670" spans="1:3" x14ac:dyDescent="0.55000000000000004">
      <c r="A4670" t="s">
        <v>16697</v>
      </c>
      <c r="B4670" t="s">
        <v>6344</v>
      </c>
      <c r="C4670" s="20" t="s">
        <v>29252</v>
      </c>
    </row>
    <row r="4671" spans="1:3" x14ac:dyDescent="0.55000000000000004">
      <c r="A4671" t="s">
        <v>19727</v>
      </c>
      <c r="B4671" t="s">
        <v>1878</v>
      </c>
      <c r="C4671" s="20" t="s">
        <v>29253</v>
      </c>
    </row>
    <row r="4672" spans="1:3" x14ac:dyDescent="0.55000000000000004">
      <c r="A4672" t="s">
        <v>18137</v>
      </c>
      <c r="B4672" t="s">
        <v>8297</v>
      </c>
      <c r="C4672" s="20" t="s">
        <v>29254</v>
      </c>
    </row>
    <row r="4673" spans="1:3" x14ac:dyDescent="0.55000000000000004">
      <c r="A4673" t="s">
        <v>16845</v>
      </c>
      <c r="B4673" t="s">
        <v>9726</v>
      </c>
      <c r="C4673" s="20" t="s">
        <v>29255</v>
      </c>
    </row>
    <row r="4674" spans="1:3" x14ac:dyDescent="0.55000000000000004">
      <c r="A4674" t="s">
        <v>20913</v>
      </c>
      <c r="B4674" t="s">
        <v>1620</v>
      </c>
      <c r="C4674" s="20" t="s">
        <v>29256</v>
      </c>
    </row>
    <row r="4675" spans="1:3" x14ac:dyDescent="0.55000000000000004">
      <c r="A4675" t="s">
        <v>18932</v>
      </c>
      <c r="B4675" t="s">
        <v>8768</v>
      </c>
      <c r="C4675" s="20" t="s">
        <v>29257</v>
      </c>
    </row>
    <row r="4676" spans="1:3" x14ac:dyDescent="0.55000000000000004">
      <c r="A4676" t="s">
        <v>21127</v>
      </c>
      <c r="B4676" t="s">
        <v>7313</v>
      </c>
      <c r="C4676" s="20" t="s">
        <v>29258</v>
      </c>
    </row>
    <row r="4677" spans="1:3" x14ac:dyDescent="0.55000000000000004">
      <c r="A4677" t="s">
        <v>16523</v>
      </c>
      <c r="B4677" t="s">
        <v>1112</v>
      </c>
      <c r="C4677" s="20" t="s">
        <v>29259</v>
      </c>
    </row>
    <row r="4678" spans="1:3" x14ac:dyDescent="0.55000000000000004">
      <c r="A4678" t="s">
        <v>19221</v>
      </c>
      <c r="B4678" t="s">
        <v>9148</v>
      </c>
      <c r="C4678" s="20" t="s">
        <v>29260</v>
      </c>
    </row>
    <row r="4679" spans="1:3" x14ac:dyDescent="0.55000000000000004">
      <c r="A4679" t="s">
        <v>17979</v>
      </c>
      <c r="B4679" t="s">
        <v>8023</v>
      </c>
      <c r="C4679" s="20" t="s">
        <v>29261</v>
      </c>
    </row>
    <row r="4680" spans="1:3" x14ac:dyDescent="0.55000000000000004">
      <c r="A4680" t="s">
        <v>18869</v>
      </c>
      <c r="B4680" t="s">
        <v>895</v>
      </c>
      <c r="C4680" s="20" t="s">
        <v>29262</v>
      </c>
    </row>
    <row r="4681" spans="1:3" x14ac:dyDescent="0.55000000000000004">
      <c r="A4681" t="s">
        <v>21907</v>
      </c>
      <c r="B4681" t="s">
        <v>4288</v>
      </c>
      <c r="C4681" s="20" t="s">
        <v>29263</v>
      </c>
    </row>
    <row r="4682" spans="1:3" x14ac:dyDescent="0.55000000000000004">
      <c r="A4682" t="s">
        <v>21939</v>
      </c>
      <c r="B4682" t="s">
        <v>845</v>
      </c>
      <c r="C4682" s="20" t="s">
        <v>24652</v>
      </c>
    </row>
    <row r="4683" spans="1:3" x14ac:dyDescent="0.55000000000000004">
      <c r="A4683" t="s">
        <v>18669</v>
      </c>
      <c r="B4683" t="s">
        <v>845</v>
      </c>
      <c r="C4683" s="20" t="s">
        <v>24652</v>
      </c>
    </row>
    <row r="4684" spans="1:3" x14ac:dyDescent="0.55000000000000004">
      <c r="A4684" t="s">
        <v>20567</v>
      </c>
      <c r="B4684" t="s">
        <v>12991</v>
      </c>
      <c r="C4684" s="20" t="s">
        <v>29264</v>
      </c>
    </row>
    <row r="4685" spans="1:3" x14ac:dyDescent="0.55000000000000004">
      <c r="A4685" t="s">
        <v>20065</v>
      </c>
      <c r="B4685" t="s">
        <v>13270</v>
      </c>
      <c r="C4685" s="20" t="s">
        <v>29265</v>
      </c>
    </row>
    <row r="4686" spans="1:3" x14ac:dyDescent="0.55000000000000004">
      <c r="A4686" t="s">
        <v>23219</v>
      </c>
      <c r="B4686" t="s">
        <v>8094</v>
      </c>
      <c r="C4686" s="20" t="s">
        <v>29266</v>
      </c>
    </row>
    <row r="4687" spans="1:3" x14ac:dyDescent="0.55000000000000004">
      <c r="A4687" t="s">
        <v>22648</v>
      </c>
      <c r="B4687" t="s">
        <v>5969</v>
      </c>
      <c r="C4687" s="20" t="s">
        <v>29267</v>
      </c>
    </row>
    <row r="4688" spans="1:3" x14ac:dyDescent="0.55000000000000004">
      <c r="A4688" t="s">
        <v>21956</v>
      </c>
      <c r="B4688" t="s">
        <v>3304</v>
      </c>
      <c r="C4688" s="20" t="s">
        <v>29268</v>
      </c>
    </row>
    <row r="4689" spans="1:3" x14ac:dyDescent="0.55000000000000004">
      <c r="A4689" t="s">
        <v>22972</v>
      </c>
      <c r="B4689" t="s">
        <v>5066</v>
      </c>
      <c r="C4689" s="20" t="s">
        <v>29269</v>
      </c>
    </row>
    <row r="4690" spans="1:3" x14ac:dyDescent="0.55000000000000004">
      <c r="A4690" t="s">
        <v>20350</v>
      </c>
      <c r="B4690" t="s">
        <v>3357</v>
      </c>
      <c r="C4690" s="20" t="s">
        <v>29270</v>
      </c>
    </row>
    <row r="4691" spans="1:3" x14ac:dyDescent="0.55000000000000004">
      <c r="A4691" t="s">
        <v>23481</v>
      </c>
      <c r="B4691" t="s">
        <v>2548</v>
      </c>
      <c r="C4691" s="20" t="s">
        <v>29271</v>
      </c>
    </row>
    <row r="4692" spans="1:3" x14ac:dyDescent="0.55000000000000004">
      <c r="A4692" t="s">
        <v>23962</v>
      </c>
      <c r="B4692" t="s">
        <v>3818</v>
      </c>
      <c r="C4692" s="20" t="s">
        <v>29272</v>
      </c>
    </row>
    <row r="4693" spans="1:3" x14ac:dyDescent="0.55000000000000004">
      <c r="A4693" t="s">
        <v>17478</v>
      </c>
      <c r="B4693" t="s">
        <v>11554</v>
      </c>
      <c r="C4693" s="20" t="s">
        <v>29273</v>
      </c>
    </row>
    <row r="4694" spans="1:3" x14ac:dyDescent="0.55000000000000004">
      <c r="A4694" t="s">
        <v>22981</v>
      </c>
      <c r="B4694" t="s">
        <v>5480</v>
      </c>
      <c r="C4694" s="20" t="s">
        <v>24653</v>
      </c>
    </row>
    <row r="4695" spans="1:3" x14ac:dyDescent="0.55000000000000004">
      <c r="A4695" t="s">
        <v>18720</v>
      </c>
      <c r="B4695" t="s">
        <v>5480</v>
      </c>
      <c r="C4695" s="20" t="s">
        <v>24653</v>
      </c>
    </row>
    <row r="4696" spans="1:3" x14ac:dyDescent="0.55000000000000004">
      <c r="A4696" t="s">
        <v>20235</v>
      </c>
      <c r="B4696" t="s">
        <v>4720</v>
      </c>
      <c r="C4696" s="20" t="s">
        <v>29274</v>
      </c>
    </row>
    <row r="4697" spans="1:3" x14ac:dyDescent="0.55000000000000004">
      <c r="A4697" t="s">
        <v>20612</v>
      </c>
      <c r="B4697" t="s">
        <v>6259</v>
      </c>
      <c r="C4697" s="20" t="s">
        <v>29275</v>
      </c>
    </row>
    <row r="4698" spans="1:3" x14ac:dyDescent="0.55000000000000004">
      <c r="A4698" t="s">
        <v>18096</v>
      </c>
      <c r="B4698" t="s">
        <v>3062</v>
      </c>
      <c r="C4698" s="20" t="s">
        <v>29276</v>
      </c>
    </row>
    <row r="4699" spans="1:3" x14ac:dyDescent="0.55000000000000004">
      <c r="A4699" t="s">
        <v>21643</v>
      </c>
      <c r="B4699" t="s">
        <v>929</v>
      </c>
      <c r="C4699" s="20" t="s">
        <v>29277</v>
      </c>
    </row>
    <row r="4700" spans="1:3" x14ac:dyDescent="0.55000000000000004">
      <c r="A4700" t="s">
        <v>20346</v>
      </c>
      <c r="B4700" t="s">
        <v>6072</v>
      </c>
      <c r="C4700" s="20" t="s">
        <v>29278</v>
      </c>
    </row>
    <row r="4701" spans="1:3" x14ac:dyDescent="0.55000000000000004">
      <c r="A4701" t="s">
        <v>21626</v>
      </c>
      <c r="B4701" t="s">
        <v>4180</v>
      </c>
      <c r="C4701" s="20" t="s">
        <v>29279</v>
      </c>
    </row>
    <row r="4702" spans="1:3" x14ac:dyDescent="0.55000000000000004">
      <c r="A4702" t="s">
        <v>20237</v>
      </c>
      <c r="B4702" t="s">
        <v>5301</v>
      </c>
      <c r="C4702" s="20" t="s">
        <v>29280</v>
      </c>
    </row>
    <row r="4703" spans="1:3" x14ac:dyDescent="0.55000000000000004">
      <c r="A4703" t="s">
        <v>21017</v>
      </c>
      <c r="B4703" t="s">
        <v>10626</v>
      </c>
      <c r="C4703" s="20" t="s">
        <v>29281</v>
      </c>
    </row>
    <row r="4704" spans="1:3" x14ac:dyDescent="0.55000000000000004">
      <c r="A4704" t="s">
        <v>23655</v>
      </c>
      <c r="B4704" t="s">
        <v>5985</v>
      </c>
      <c r="C4704" s="20" t="s">
        <v>29282</v>
      </c>
    </row>
    <row r="4705" spans="1:3" x14ac:dyDescent="0.55000000000000004">
      <c r="A4705" t="s">
        <v>21955</v>
      </c>
      <c r="B4705" t="s">
        <v>3770</v>
      </c>
      <c r="C4705" s="20" t="s">
        <v>29283</v>
      </c>
    </row>
    <row r="4706" spans="1:3" x14ac:dyDescent="0.55000000000000004">
      <c r="A4706" t="s">
        <v>20293</v>
      </c>
      <c r="B4706" t="s">
        <v>3186</v>
      </c>
      <c r="C4706" s="20" t="s">
        <v>29284</v>
      </c>
    </row>
    <row r="4707" spans="1:3" x14ac:dyDescent="0.55000000000000004">
      <c r="A4707" t="s">
        <v>19362</v>
      </c>
      <c r="B4707" t="s">
        <v>3379</v>
      </c>
      <c r="C4707" s="20" t="s">
        <v>29285</v>
      </c>
    </row>
    <row r="4708" spans="1:3" x14ac:dyDescent="0.55000000000000004">
      <c r="A4708" t="s">
        <v>17366</v>
      </c>
      <c r="B4708" t="s">
        <v>7307</v>
      </c>
      <c r="C4708" s="20" t="s">
        <v>29286</v>
      </c>
    </row>
    <row r="4709" spans="1:3" x14ac:dyDescent="0.55000000000000004">
      <c r="A4709" t="s">
        <v>19937</v>
      </c>
      <c r="B4709" t="s">
        <v>342</v>
      </c>
      <c r="C4709" s="20" t="s">
        <v>29287</v>
      </c>
    </row>
    <row r="4710" spans="1:3" x14ac:dyDescent="0.55000000000000004">
      <c r="A4710" t="s">
        <v>21200</v>
      </c>
      <c r="B4710" t="s">
        <v>14623</v>
      </c>
      <c r="C4710" s="20" t="s">
        <v>29288</v>
      </c>
    </row>
    <row r="4711" spans="1:3" x14ac:dyDescent="0.55000000000000004">
      <c r="A4711" t="s">
        <v>20149</v>
      </c>
      <c r="B4711" t="s">
        <v>5558</v>
      </c>
      <c r="C4711" s="20" t="s">
        <v>29289</v>
      </c>
    </row>
    <row r="4712" spans="1:3" x14ac:dyDescent="0.55000000000000004">
      <c r="A4712" t="s">
        <v>21047</v>
      </c>
      <c r="B4712" t="s">
        <v>3210</v>
      </c>
      <c r="C4712" s="20" t="s">
        <v>29290</v>
      </c>
    </row>
    <row r="4713" spans="1:3" x14ac:dyDescent="0.55000000000000004">
      <c r="A4713" t="s">
        <v>19346</v>
      </c>
      <c r="B4713" t="s">
        <v>13300</v>
      </c>
      <c r="C4713" s="20" t="s">
        <v>29291</v>
      </c>
    </row>
    <row r="4714" spans="1:3" x14ac:dyDescent="0.55000000000000004">
      <c r="A4714" t="s">
        <v>19198</v>
      </c>
      <c r="B4714" t="s">
        <v>6001</v>
      </c>
      <c r="C4714" s="20" t="s">
        <v>29292</v>
      </c>
    </row>
    <row r="4715" spans="1:3" x14ac:dyDescent="0.55000000000000004">
      <c r="A4715" t="s">
        <v>16445</v>
      </c>
      <c r="B4715" t="s">
        <v>78</v>
      </c>
      <c r="C4715" s="20" t="s">
        <v>29293</v>
      </c>
    </row>
    <row r="4716" spans="1:3" x14ac:dyDescent="0.55000000000000004">
      <c r="A4716" t="s">
        <v>20015</v>
      </c>
      <c r="B4716" t="s">
        <v>149</v>
      </c>
      <c r="C4716" s="20" t="s">
        <v>29294</v>
      </c>
    </row>
    <row r="4717" spans="1:3" x14ac:dyDescent="0.55000000000000004">
      <c r="A4717" t="s">
        <v>22242</v>
      </c>
      <c r="B4717" t="s">
        <v>3528</v>
      </c>
      <c r="C4717" s="20" t="s">
        <v>29295</v>
      </c>
    </row>
    <row r="4718" spans="1:3" x14ac:dyDescent="0.55000000000000004">
      <c r="A4718" t="s">
        <v>20278</v>
      </c>
      <c r="B4718" t="s">
        <v>28</v>
      </c>
      <c r="C4718" s="20" t="s">
        <v>29296</v>
      </c>
    </row>
    <row r="4719" spans="1:3" x14ac:dyDescent="0.55000000000000004">
      <c r="A4719" t="s">
        <v>23345</v>
      </c>
      <c r="B4719" t="s">
        <v>3288</v>
      </c>
      <c r="C4719" s="20" t="s">
        <v>29297</v>
      </c>
    </row>
    <row r="4720" spans="1:3" x14ac:dyDescent="0.55000000000000004">
      <c r="A4720" t="s">
        <v>16677</v>
      </c>
      <c r="B4720" t="s">
        <v>5699</v>
      </c>
      <c r="C4720" s="20" t="s">
        <v>29298</v>
      </c>
    </row>
    <row r="4721" spans="1:3" x14ac:dyDescent="0.55000000000000004">
      <c r="A4721" t="s">
        <v>16515</v>
      </c>
      <c r="B4721" t="s">
        <v>955</v>
      </c>
      <c r="C4721" s="20" t="s">
        <v>29299</v>
      </c>
    </row>
    <row r="4722" spans="1:3" x14ac:dyDescent="0.55000000000000004">
      <c r="A4722" t="s">
        <v>17716</v>
      </c>
      <c r="B4722" t="s">
        <v>5749</v>
      </c>
      <c r="C4722" s="20" t="s">
        <v>29300</v>
      </c>
    </row>
    <row r="4723" spans="1:3" x14ac:dyDescent="0.55000000000000004">
      <c r="A4723" t="s">
        <v>19387</v>
      </c>
      <c r="B4723" t="s">
        <v>8762</v>
      </c>
      <c r="C4723" s="20" t="s">
        <v>29301</v>
      </c>
    </row>
    <row r="4724" spans="1:3" x14ac:dyDescent="0.55000000000000004">
      <c r="A4724" t="s">
        <v>22705</v>
      </c>
      <c r="B4724" t="s">
        <v>1572</v>
      </c>
      <c r="C4724" s="20" t="s">
        <v>29302</v>
      </c>
    </row>
    <row r="4725" spans="1:3" x14ac:dyDescent="0.55000000000000004">
      <c r="A4725" t="s">
        <v>22569</v>
      </c>
      <c r="B4725" t="s">
        <v>4055</v>
      </c>
      <c r="C4725" s="20" t="s">
        <v>29303</v>
      </c>
    </row>
    <row r="4726" spans="1:3" x14ac:dyDescent="0.55000000000000004">
      <c r="A4726" t="s">
        <v>23033</v>
      </c>
      <c r="B4726" t="s">
        <v>1942</v>
      </c>
      <c r="C4726" s="20" t="s">
        <v>29304</v>
      </c>
    </row>
    <row r="4727" spans="1:3" x14ac:dyDescent="0.55000000000000004">
      <c r="A4727" t="s">
        <v>17867</v>
      </c>
      <c r="B4727" t="s">
        <v>13560</v>
      </c>
      <c r="C4727" s="20" t="s">
        <v>29305</v>
      </c>
    </row>
    <row r="4728" spans="1:3" x14ac:dyDescent="0.55000000000000004">
      <c r="A4728" t="s">
        <v>21665</v>
      </c>
      <c r="B4728" t="s">
        <v>1578</v>
      </c>
      <c r="C4728" s="20" t="s">
        <v>29306</v>
      </c>
    </row>
    <row r="4729" spans="1:3" x14ac:dyDescent="0.55000000000000004">
      <c r="A4729" t="s">
        <v>19883</v>
      </c>
      <c r="B4729" t="s">
        <v>4748</v>
      </c>
      <c r="C4729" s="20" t="s">
        <v>29307</v>
      </c>
    </row>
    <row r="4730" spans="1:3" x14ac:dyDescent="0.55000000000000004">
      <c r="A4730" t="s">
        <v>22252</v>
      </c>
      <c r="B4730" t="s">
        <v>8500</v>
      </c>
      <c r="C4730" s="20" t="s">
        <v>29308</v>
      </c>
    </row>
    <row r="4731" spans="1:3" x14ac:dyDescent="0.55000000000000004">
      <c r="A4731" t="s">
        <v>24162</v>
      </c>
      <c r="B4731" t="s">
        <v>1736</v>
      </c>
      <c r="C4731" s="20" t="s">
        <v>29309</v>
      </c>
    </row>
    <row r="4732" spans="1:3" x14ac:dyDescent="0.55000000000000004">
      <c r="A4732" t="s">
        <v>24487</v>
      </c>
      <c r="B4732" t="s">
        <v>5050</v>
      </c>
      <c r="C4732" s="20" t="s">
        <v>29310</v>
      </c>
    </row>
    <row r="4733" spans="1:3" x14ac:dyDescent="0.55000000000000004">
      <c r="A4733" t="s">
        <v>24376</v>
      </c>
      <c r="B4733" t="s">
        <v>9120</v>
      </c>
      <c r="C4733" s="20" t="s">
        <v>29311</v>
      </c>
    </row>
    <row r="4734" spans="1:3" x14ac:dyDescent="0.55000000000000004">
      <c r="A4734" t="s">
        <v>22376</v>
      </c>
      <c r="B4734" t="s">
        <v>2564</v>
      </c>
      <c r="C4734" s="20" t="s">
        <v>29312</v>
      </c>
    </row>
    <row r="4735" spans="1:3" x14ac:dyDescent="0.55000000000000004">
      <c r="A4735" t="s">
        <v>20656</v>
      </c>
      <c r="B4735" t="s">
        <v>5381</v>
      </c>
      <c r="C4735" s="20" t="s">
        <v>29313</v>
      </c>
    </row>
    <row r="4736" spans="1:3" x14ac:dyDescent="0.55000000000000004">
      <c r="A4736" t="s">
        <v>20901</v>
      </c>
      <c r="B4736" t="s">
        <v>10478</v>
      </c>
      <c r="C4736" s="20" t="s">
        <v>29314</v>
      </c>
    </row>
    <row r="4737" spans="1:3" x14ac:dyDescent="0.55000000000000004">
      <c r="A4737" t="s">
        <v>21676</v>
      </c>
      <c r="B4737" t="s">
        <v>13124</v>
      </c>
      <c r="C4737" s="20" t="s">
        <v>29315</v>
      </c>
    </row>
    <row r="4738" spans="1:3" x14ac:dyDescent="0.55000000000000004">
      <c r="A4738" t="s">
        <v>21694</v>
      </c>
      <c r="B4738" t="s">
        <v>3138</v>
      </c>
      <c r="C4738" s="20" t="s">
        <v>24654</v>
      </c>
    </row>
    <row r="4739" spans="1:3" x14ac:dyDescent="0.55000000000000004">
      <c r="A4739" t="s">
        <v>17268</v>
      </c>
      <c r="B4739" t="s">
        <v>3138</v>
      </c>
      <c r="C4739" s="20" t="s">
        <v>24654</v>
      </c>
    </row>
    <row r="4740" spans="1:3" x14ac:dyDescent="0.55000000000000004">
      <c r="A4740" t="s">
        <v>17515</v>
      </c>
      <c r="B4740" t="s">
        <v>12719</v>
      </c>
      <c r="C4740" s="20" t="s">
        <v>29316</v>
      </c>
    </row>
    <row r="4741" spans="1:3" x14ac:dyDescent="0.55000000000000004">
      <c r="A4741" t="s">
        <v>22548</v>
      </c>
      <c r="B4741" t="s">
        <v>14410</v>
      </c>
      <c r="C4741" s="20" t="s">
        <v>29317</v>
      </c>
    </row>
    <row r="4742" spans="1:3" x14ac:dyDescent="0.55000000000000004">
      <c r="A4742" t="s">
        <v>17625</v>
      </c>
      <c r="B4742" t="s">
        <v>927</v>
      </c>
      <c r="C4742" s="20" t="s">
        <v>29318</v>
      </c>
    </row>
    <row r="4743" spans="1:3" x14ac:dyDescent="0.55000000000000004">
      <c r="A4743" t="s">
        <v>16624</v>
      </c>
      <c r="B4743" t="s">
        <v>3722</v>
      </c>
      <c r="C4743" s="20" t="s">
        <v>29319</v>
      </c>
    </row>
    <row r="4744" spans="1:3" x14ac:dyDescent="0.55000000000000004">
      <c r="A4744" t="s">
        <v>24292</v>
      </c>
      <c r="B4744" t="s">
        <v>4122</v>
      </c>
      <c r="C4744" s="20" t="s">
        <v>29320</v>
      </c>
    </row>
    <row r="4745" spans="1:3" x14ac:dyDescent="0.55000000000000004">
      <c r="A4745" t="s">
        <v>16943</v>
      </c>
      <c r="B4745" t="s">
        <v>11799</v>
      </c>
      <c r="C4745" s="20" t="s">
        <v>29321</v>
      </c>
    </row>
    <row r="4746" spans="1:3" x14ac:dyDescent="0.55000000000000004">
      <c r="A4746" t="s">
        <v>18802</v>
      </c>
      <c r="B4746" t="s">
        <v>12625</v>
      </c>
      <c r="C4746" s="20" t="s">
        <v>29322</v>
      </c>
    </row>
    <row r="4747" spans="1:3" x14ac:dyDescent="0.55000000000000004">
      <c r="A4747" t="s">
        <v>18046</v>
      </c>
      <c r="B4747" t="s">
        <v>12817</v>
      </c>
      <c r="C4747" s="20" t="s">
        <v>29323</v>
      </c>
    </row>
    <row r="4748" spans="1:3" x14ac:dyDescent="0.55000000000000004">
      <c r="A4748" t="s">
        <v>20953</v>
      </c>
      <c r="B4748" t="s">
        <v>14192</v>
      </c>
      <c r="C4748" s="20" t="s">
        <v>29324</v>
      </c>
    </row>
    <row r="4749" spans="1:3" x14ac:dyDescent="0.55000000000000004">
      <c r="A4749" t="s">
        <v>18310</v>
      </c>
      <c r="B4749" t="s">
        <v>7111</v>
      </c>
      <c r="C4749" s="20" t="s">
        <v>29325</v>
      </c>
    </row>
    <row r="4750" spans="1:3" x14ac:dyDescent="0.55000000000000004">
      <c r="A4750" t="s">
        <v>23532</v>
      </c>
      <c r="B4750" t="s">
        <v>15839</v>
      </c>
      <c r="C4750" s="20" t="s">
        <v>29326</v>
      </c>
    </row>
    <row r="4751" spans="1:3" x14ac:dyDescent="0.55000000000000004">
      <c r="A4751" t="s">
        <v>23695</v>
      </c>
      <c r="B4751" t="s">
        <v>15841</v>
      </c>
      <c r="C4751" s="20" t="s">
        <v>29327</v>
      </c>
    </row>
    <row r="4752" spans="1:3" x14ac:dyDescent="0.55000000000000004">
      <c r="A4752" t="s">
        <v>20816</v>
      </c>
      <c r="B4752" t="s">
        <v>6923</v>
      </c>
      <c r="C4752" s="20" t="s">
        <v>29328</v>
      </c>
    </row>
    <row r="4753" spans="1:3" x14ac:dyDescent="0.55000000000000004">
      <c r="A4753" t="s">
        <v>21264</v>
      </c>
      <c r="B4753" t="s">
        <v>8902</v>
      </c>
      <c r="C4753" s="20" t="s">
        <v>29329</v>
      </c>
    </row>
    <row r="4754" spans="1:3" x14ac:dyDescent="0.55000000000000004">
      <c r="A4754" t="s">
        <v>18447</v>
      </c>
      <c r="B4754" t="s">
        <v>6328</v>
      </c>
      <c r="C4754" s="20" t="s">
        <v>29330</v>
      </c>
    </row>
    <row r="4755" spans="1:3" x14ac:dyDescent="0.55000000000000004">
      <c r="A4755" t="s">
        <v>21083</v>
      </c>
      <c r="B4755" t="s">
        <v>1368</v>
      </c>
      <c r="C4755" s="20" t="s">
        <v>29331</v>
      </c>
    </row>
    <row r="4756" spans="1:3" x14ac:dyDescent="0.55000000000000004">
      <c r="A4756" t="s">
        <v>19212</v>
      </c>
      <c r="B4756" t="s">
        <v>7822</v>
      </c>
      <c r="C4756" s="20" t="s">
        <v>29332</v>
      </c>
    </row>
    <row r="4757" spans="1:3" x14ac:dyDescent="0.55000000000000004">
      <c r="A4757" t="s">
        <v>17397</v>
      </c>
      <c r="B4757" t="s">
        <v>8545</v>
      </c>
      <c r="C4757" s="20" t="s">
        <v>29333</v>
      </c>
    </row>
    <row r="4758" spans="1:3" x14ac:dyDescent="0.55000000000000004">
      <c r="A4758" t="s">
        <v>14660</v>
      </c>
      <c r="B4758" t="s">
        <v>14661</v>
      </c>
      <c r="C4758" s="20" t="e">
        <v>#N/A</v>
      </c>
    </row>
    <row r="4759" spans="1:3" x14ac:dyDescent="0.55000000000000004">
      <c r="A4759" t="s">
        <v>145</v>
      </c>
      <c r="B4759" t="s">
        <v>146</v>
      </c>
      <c r="C4759" s="20" t="e">
        <v>#N/A</v>
      </c>
    </row>
    <row r="4760" spans="1:3" x14ac:dyDescent="0.55000000000000004">
      <c r="A4760" t="s">
        <v>669</v>
      </c>
      <c r="B4760" t="s">
        <v>670</v>
      </c>
      <c r="C4760" s="20" t="e">
        <v>#N/A</v>
      </c>
    </row>
    <row r="4761" spans="1:3" x14ac:dyDescent="0.55000000000000004">
      <c r="A4761" t="s">
        <v>16</v>
      </c>
      <c r="B4761" t="s">
        <v>17</v>
      </c>
      <c r="C4761" s="20" t="e">
        <v>#N/A</v>
      </c>
    </row>
    <row r="4762" spans="1:3" x14ac:dyDescent="0.55000000000000004">
      <c r="A4762" t="s">
        <v>479</v>
      </c>
      <c r="B4762" t="s">
        <v>480</v>
      </c>
      <c r="C4762" s="20" t="e">
        <v>#N/A</v>
      </c>
    </row>
    <row r="4763" spans="1:3" x14ac:dyDescent="0.55000000000000004">
      <c r="A4763" t="s">
        <v>256</v>
      </c>
      <c r="B4763" t="s">
        <v>257</v>
      </c>
      <c r="C4763" s="20" t="e">
        <v>#N/A</v>
      </c>
    </row>
    <row r="4764" spans="1:3" x14ac:dyDescent="0.55000000000000004">
      <c r="A4764" t="s">
        <v>90</v>
      </c>
      <c r="B4764" t="s">
        <v>153</v>
      </c>
      <c r="C4764" s="20" t="e">
        <v>#N/A</v>
      </c>
    </row>
    <row r="4765" spans="1:3" x14ac:dyDescent="0.55000000000000004">
      <c r="A4765" t="s">
        <v>88</v>
      </c>
      <c r="B4765" t="s">
        <v>89</v>
      </c>
      <c r="C4765" s="20" t="e">
        <v>#N/A</v>
      </c>
    </row>
    <row r="4766" spans="1:3" x14ac:dyDescent="0.55000000000000004">
      <c r="A4766" t="s">
        <v>93</v>
      </c>
      <c r="B4766" t="s">
        <v>94</v>
      </c>
      <c r="C4766" s="20" t="e">
        <v>#N/A</v>
      </c>
    </row>
    <row r="4767" spans="1:3" x14ac:dyDescent="0.55000000000000004">
      <c r="A4767" t="s">
        <v>18911</v>
      </c>
      <c r="B4767" t="s">
        <v>6770</v>
      </c>
      <c r="C4767" s="20" t="s">
        <v>29334</v>
      </c>
    </row>
    <row r="4768" spans="1:3" x14ac:dyDescent="0.55000000000000004">
      <c r="A4768" t="s">
        <v>23573</v>
      </c>
      <c r="B4768" t="s">
        <v>4146</v>
      </c>
      <c r="C4768" s="20" t="s">
        <v>29335</v>
      </c>
    </row>
    <row r="4769" spans="1:3" x14ac:dyDescent="0.55000000000000004">
      <c r="A4769" t="s">
        <v>23274</v>
      </c>
      <c r="B4769" t="s">
        <v>10761</v>
      </c>
      <c r="C4769" s="20" t="s">
        <v>29336</v>
      </c>
    </row>
    <row r="4770" spans="1:3" x14ac:dyDescent="0.55000000000000004">
      <c r="A4770" t="s">
        <v>17580</v>
      </c>
      <c r="B4770" t="s">
        <v>14226</v>
      </c>
      <c r="C4770" s="20" t="s">
        <v>29337</v>
      </c>
    </row>
    <row r="4771" spans="1:3" x14ac:dyDescent="0.55000000000000004">
      <c r="A4771" t="s">
        <v>19414</v>
      </c>
      <c r="B4771" t="s">
        <v>12659</v>
      </c>
      <c r="C4771" s="20" t="s">
        <v>29338</v>
      </c>
    </row>
    <row r="4772" spans="1:3" x14ac:dyDescent="0.55000000000000004">
      <c r="A4772" t="s">
        <v>19176</v>
      </c>
      <c r="B4772" t="s">
        <v>2282</v>
      </c>
      <c r="C4772" s="20" t="s">
        <v>29339</v>
      </c>
    </row>
    <row r="4773" spans="1:3" x14ac:dyDescent="0.55000000000000004">
      <c r="A4773" t="s">
        <v>17483</v>
      </c>
      <c r="B4773" t="s">
        <v>11665</v>
      </c>
      <c r="C4773" s="20" t="s">
        <v>29340</v>
      </c>
    </row>
    <row r="4774" spans="1:3" x14ac:dyDescent="0.55000000000000004">
      <c r="A4774" t="s">
        <v>20997</v>
      </c>
      <c r="B4774" t="s">
        <v>3493</v>
      </c>
      <c r="C4774" s="20" t="s">
        <v>29341</v>
      </c>
    </row>
    <row r="4775" spans="1:3" x14ac:dyDescent="0.55000000000000004">
      <c r="A4775" t="s">
        <v>20263</v>
      </c>
      <c r="B4775" t="s">
        <v>2484</v>
      </c>
      <c r="C4775" s="20" t="s">
        <v>29342</v>
      </c>
    </row>
    <row r="4776" spans="1:3" x14ac:dyDescent="0.55000000000000004">
      <c r="A4776" t="s">
        <v>17997</v>
      </c>
      <c r="B4776" t="s">
        <v>9500</v>
      </c>
      <c r="C4776" s="20" t="s">
        <v>29343</v>
      </c>
    </row>
    <row r="4777" spans="1:3" x14ac:dyDescent="0.55000000000000004">
      <c r="A4777" t="s">
        <v>22636</v>
      </c>
      <c r="B4777" t="s">
        <v>1088</v>
      </c>
      <c r="C4777" s="20" t="s">
        <v>29344</v>
      </c>
    </row>
    <row r="4778" spans="1:3" x14ac:dyDescent="0.55000000000000004">
      <c r="A4778" t="s">
        <v>20593</v>
      </c>
      <c r="B4778" t="s">
        <v>12743</v>
      </c>
      <c r="C4778" s="20" t="s">
        <v>29345</v>
      </c>
    </row>
    <row r="4779" spans="1:3" x14ac:dyDescent="0.55000000000000004">
      <c r="A4779" t="s">
        <v>19879</v>
      </c>
      <c r="B4779" t="s">
        <v>3918</v>
      </c>
      <c r="C4779" s="20" t="s">
        <v>29346</v>
      </c>
    </row>
    <row r="4780" spans="1:3" x14ac:dyDescent="0.55000000000000004">
      <c r="A4780" t="s">
        <v>24051</v>
      </c>
      <c r="B4780" t="s">
        <v>10715</v>
      </c>
      <c r="C4780" s="20" t="s">
        <v>29347</v>
      </c>
    </row>
    <row r="4781" spans="1:3" x14ac:dyDescent="0.55000000000000004">
      <c r="A4781" t="s">
        <v>17661</v>
      </c>
      <c r="B4781" t="s">
        <v>2544</v>
      </c>
      <c r="C4781" s="20" t="s">
        <v>29348</v>
      </c>
    </row>
    <row r="4782" spans="1:3" x14ac:dyDescent="0.55000000000000004">
      <c r="A4782" t="s">
        <v>19910</v>
      </c>
      <c r="B4782" t="s">
        <v>11201</v>
      </c>
      <c r="C4782" s="20" t="s">
        <v>29349</v>
      </c>
    </row>
    <row r="4783" spans="1:3" x14ac:dyDescent="0.55000000000000004">
      <c r="A4783" t="s">
        <v>22221</v>
      </c>
      <c r="B4783" t="s">
        <v>4864</v>
      </c>
      <c r="C4783" s="20" t="s">
        <v>29350</v>
      </c>
    </row>
    <row r="4784" spans="1:3" x14ac:dyDescent="0.55000000000000004">
      <c r="A4784" t="s">
        <v>20303</v>
      </c>
      <c r="B4784" t="s">
        <v>12215</v>
      </c>
      <c r="C4784" s="20" t="s">
        <v>29351</v>
      </c>
    </row>
    <row r="4785" spans="1:3" x14ac:dyDescent="0.55000000000000004">
      <c r="A4785" t="s">
        <v>18593</v>
      </c>
      <c r="B4785" t="s">
        <v>15843</v>
      </c>
      <c r="C4785" s="20" t="s">
        <v>29352</v>
      </c>
    </row>
    <row r="4786" spans="1:3" x14ac:dyDescent="0.55000000000000004">
      <c r="A4786" t="s">
        <v>21869</v>
      </c>
      <c r="B4786" t="s">
        <v>9184</v>
      </c>
      <c r="C4786" s="20" t="s">
        <v>29353</v>
      </c>
    </row>
    <row r="4787" spans="1:3" x14ac:dyDescent="0.55000000000000004">
      <c r="A4787" t="s">
        <v>17658</v>
      </c>
      <c r="B4787" t="s">
        <v>2404</v>
      </c>
      <c r="C4787" s="20" t="s">
        <v>29354</v>
      </c>
    </row>
    <row r="4788" spans="1:3" x14ac:dyDescent="0.55000000000000004">
      <c r="A4788" t="s">
        <v>17088</v>
      </c>
      <c r="B4788" t="s">
        <v>14498</v>
      </c>
      <c r="C4788" s="20" t="s">
        <v>29355</v>
      </c>
    </row>
    <row r="4789" spans="1:3" x14ac:dyDescent="0.55000000000000004">
      <c r="A4789" t="s">
        <v>20804</v>
      </c>
      <c r="B4789" t="s">
        <v>14367</v>
      </c>
      <c r="C4789" s="20" t="s">
        <v>29356</v>
      </c>
    </row>
    <row r="4790" spans="1:3" x14ac:dyDescent="0.55000000000000004">
      <c r="A4790" t="s">
        <v>16609</v>
      </c>
      <c r="B4790" t="s">
        <v>3208</v>
      </c>
      <c r="C4790" s="20" t="s">
        <v>29357</v>
      </c>
    </row>
    <row r="4791" spans="1:3" x14ac:dyDescent="0.55000000000000004">
      <c r="A4791" t="s">
        <v>22538</v>
      </c>
      <c r="B4791" t="s">
        <v>2945</v>
      </c>
      <c r="C4791" s="20" t="s">
        <v>29358</v>
      </c>
    </row>
    <row r="4792" spans="1:3" x14ac:dyDescent="0.55000000000000004">
      <c r="A4792" t="s">
        <v>21052</v>
      </c>
      <c r="B4792" t="s">
        <v>1606</v>
      </c>
      <c r="C4792" s="20" t="s">
        <v>29359</v>
      </c>
    </row>
    <row r="4793" spans="1:3" x14ac:dyDescent="0.55000000000000004">
      <c r="A4793" t="s">
        <v>18123</v>
      </c>
      <c r="B4793" t="s">
        <v>5801</v>
      </c>
      <c r="C4793" s="20" t="s">
        <v>29360</v>
      </c>
    </row>
    <row r="4794" spans="1:3" x14ac:dyDescent="0.55000000000000004">
      <c r="A4794" t="s">
        <v>19137</v>
      </c>
      <c r="B4794" t="s">
        <v>13680</v>
      </c>
      <c r="C4794" s="20" t="s">
        <v>29361</v>
      </c>
    </row>
    <row r="4795" spans="1:3" x14ac:dyDescent="0.55000000000000004">
      <c r="A4795" t="s">
        <v>18403</v>
      </c>
      <c r="B4795" t="s">
        <v>5810</v>
      </c>
      <c r="C4795" s="20" t="s">
        <v>29362</v>
      </c>
    </row>
    <row r="4796" spans="1:3" x14ac:dyDescent="0.55000000000000004">
      <c r="A4796" t="s">
        <v>21442</v>
      </c>
      <c r="B4796" t="s">
        <v>13026</v>
      </c>
      <c r="C4796" s="20" t="s">
        <v>29363</v>
      </c>
    </row>
    <row r="4797" spans="1:3" x14ac:dyDescent="0.55000000000000004">
      <c r="A4797" t="s">
        <v>23925</v>
      </c>
      <c r="B4797" t="s">
        <v>15845</v>
      </c>
      <c r="C4797" s="20" t="s">
        <v>29364</v>
      </c>
    </row>
    <row r="4798" spans="1:3" x14ac:dyDescent="0.55000000000000004">
      <c r="A4798" t="s">
        <v>17188</v>
      </c>
      <c r="B4798" t="s">
        <v>707</v>
      </c>
      <c r="C4798" s="20" t="s">
        <v>29365</v>
      </c>
    </row>
    <row r="4799" spans="1:3" x14ac:dyDescent="0.55000000000000004">
      <c r="A4799" t="s">
        <v>22007</v>
      </c>
      <c r="B4799" t="s">
        <v>15847</v>
      </c>
      <c r="C4799" s="20" t="s">
        <v>29366</v>
      </c>
    </row>
    <row r="4800" spans="1:3" x14ac:dyDescent="0.55000000000000004">
      <c r="A4800" t="s">
        <v>24334</v>
      </c>
      <c r="B4800" t="s">
        <v>897</v>
      </c>
      <c r="C4800" s="20" t="s">
        <v>24655</v>
      </c>
    </row>
    <row r="4801" spans="1:3" x14ac:dyDescent="0.55000000000000004">
      <c r="A4801" t="s">
        <v>22042</v>
      </c>
      <c r="B4801" t="s">
        <v>897</v>
      </c>
      <c r="C4801" s="20" t="s">
        <v>24655</v>
      </c>
    </row>
    <row r="4802" spans="1:3" x14ac:dyDescent="0.55000000000000004">
      <c r="A4802" t="s">
        <v>24296</v>
      </c>
      <c r="B4802" t="s">
        <v>3910</v>
      </c>
      <c r="C4802" s="20" t="s">
        <v>29367</v>
      </c>
    </row>
    <row r="4803" spans="1:3" x14ac:dyDescent="0.55000000000000004">
      <c r="A4803" t="s">
        <v>19089</v>
      </c>
      <c r="B4803" t="s">
        <v>8240</v>
      </c>
      <c r="C4803" s="20" t="s">
        <v>29368</v>
      </c>
    </row>
    <row r="4804" spans="1:3" x14ac:dyDescent="0.55000000000000004">
      <c r="A4804" t="s">
        <v>24449</v>
      </c>
      <c r="B4804" t="s">
        <v>6498</v>
      </c>
      <c r="C4804" s="20" t="s">
        <v>29369</v>
      </c>
    </row>
    <row r="4805" spans="1:3" x14ac:dyDescent="0.55000000000000004">
      <c r="A4805" t="s">
        <v>18022</v>
      </c>
      <c r="B4805" t="s">
        <v>11259</v>
      </c>
      <c r="C4805" s="20" t="s">
        <v>29370</v>
      </c>
    </row>
    <row r="4806" spans="1:3" x14ac:dyDescent="0.55000000000000004">
      <c r="A4806" t="s">
        <v>22976</v>
      </c>
      <c r="B4806" t="s">
        <v>4844</v>
      </c>
      <c r="C4806" s="20" t="s">
        <v>29371</v>
      </c>
    </row>
    <row r="4807" spans="1:3" x14ac:dyDescent="0.55000000000000004">
      <c r="A4807" t="s">
        <v>17391</v>
      </c>
      <c r="B4807" t="s">
        <v>8440</v>
      </c>
      <c r="C4807" s="20" t="s">
        <v>29372</v>
      </c>
    </row>
    <row r="4808" spans="1:3" x14ac:dyDescent="0.55000000000000004">
      <c r="A4808" t="s">
        <v>23852</v>
      </c>
      <c r="B4808" t="s">
        <v>4649</v>
      </c>
      <c r="C4808" s="20" t="s">
        <v>29373</v>
      </c>
    </row>
    <row r="4809" spans="1:3" x14ac:dyDescent="0.55000000000000004">
      <c r="A4809" t="s">
        <v>22471</v>
      </c>
      <c r="B4809" t="s">
        <v>3928</v>
      </c>
      <c r="C4809" s="20" t="s">
        <v>29374</v>
      </c>
    </row>
    <row r="4810" spans="1:3" x14ac:dyDescent="0.55000000000000004">
      <c r="A4810" t="s">
        <v>21690</v>
      </c>
      <c r="B4810" t="s">
        <v>1824</v>
      </c>
      <c r="C4810" s="20" t="s">
        <v>29375</v>
      </c>
    </row>
    <row r="4811" spans="1:3" x14ac:dyDescent="0.55000000000000004">
      <c r="A4811" t="s">
        <v>20909</v>
      </c>
      <c r="B4811" t="s">
        <v>13116</v>
      </c>
      <c r="C4811" s="20" t="s">
        <v>29376</v>
      </c>
    </row>
    <row r="4812" spans="1:3" x14ac:dyDescent="0.55000000000000004">
      <c r="A4812" t="s">
        <v>22381</v>
      </c>
      <c r="B4812" t="s">
        <v>13268</v>
      </c>
      <c r="C4812" s="20" t="s">
        <v>29377</v>
      </c>
    </row>
    <row r="4813" spans="1:3" x14ac:dyDescent="0.55000000000000004">
      <c r="A4813" t="s">
        <v>18367</v>
      </c>
      <c r="B4813" t="s">
        <v>10670</v>
      </c>
      <c r="C4813" s="20" t="s">
        <v>29378</v>
      </c>
    </row>
    <row r="4814" spans="1:3" x14ac:dyDescent="0.55000000000000004">
      <c r="A4814" t="s">
        <v>20388</v>
      </c>
      <c r="B4814" t="s">
        <v>887</v>
      </c>
      <c r="C4814" s="20" t="s">
        <v>29379</v>
      </c>
    </row>
    <row r="4815" spans="1:3" x14ac:dyDescent="0.55000000000000004">
      <c r="A4815" t="s">
        <v>21736</v>
      </c>
      <c r="B4815" t="s">
        <v>1966</v>
      </c>
      <c r="C4815" s="20" t="s">
        <v>29380</v>
      </c>
    </row>
    <row r="4816" spans="1:3" x14ac:dyDescent="0.55000000000000004">
      <c r="A4816" t="s">
        <v>21656</v>
      </c>
      <c r="B4816" t="s">
        <v>11961</v>
      </c>
      <c r="C4816" s="20" t="s">
        <v>29381</v>
      </c>
    </row>
    <row r="4817" spans="1:3" x14ac:dyDescent="0.55000000000000004">
      <c r="A4817" t="s">
        <v>18069</v>
      </c>
      <c r="B4817" t="s">
        <v>14572</v>
      </c>
      <c r="C4817" s="20" t="s">
        <v>29382</v>
      </c>
    </row>
    <row r="4818" spans="1:3" x14ac:dyDescent="0.55000000000000004">
      <c r="A4818" t="s">
        <v>17526</v>
      </c>
      <c r="B4818" t="s">
        <v>12953</v>
      </c>
      <c r="C4818" s="20" t="s">
        <v>29383</v>
      </c>
    </row>
    <row r="4819" spans="1:3" x14ac:dyDescent="0.55000000000000004">
      <c r="A4819" t="s">
        <v>17975</v>
      </c>
      <c r="B4819" t="s">
        <v>7518</v>
      </c>
      <c r="C4819" s="20" t="s">
        <v>29384</v>
      </c>
    </row>
    <row r="4820" spans="1:3" x14ac:dyDescent="0.55000000000000004">
      <c r="A4820" t="s">
        <v>19908</v>
      </c>
      <c r="B4820" t="s">
        <v>10842</v>
      </c>
      <c r="C4820" s="20" t="s">
        <v>29385</v>
      </c>
    </row>
    <row r="4821" spans="1:3" x14ac:dyDescent="0.55000000000000004">
      <c r="A4821" t="s">
        <v>22613</v>
      </c>
      <c r="B4821" t="s">
        <v>14097</v>
      </c>
      <c r="C4821" s="20" t="s">
        <v>29386</v>
      </c>
    </row>
    <row r="4822" spans="1:3" x14ac:dyDescent="0.55000000000000004">
      <c r="A4822" t="s">
        <v>18940</v>
      </c>
      <c r="B4822" t="s">
        <v>9546</v>
      </c>
      <c r="C4822" s="20" t="s">
        <v>29387</v>
      </c>
    </row>
    <row r="4823" spans="1:3" x14ac:dyDescent="0.55000000000000004">
      <c r="A4823" t="s">
        <v>17751</v>
      </c>
      <c r="B4823" t="s">
        <v>7947</v>
      </c>
      <c r="C4823" s="20" t="s">
        <v>29388</v>
      </c>
    </row>
    <row r="4824" spans="1:3" x14ac:dyDescent="0.55000000000000004">
      <c r="A4824" t="s">
        <v>19682</v>
      </c>
      <c r="B4824" t="s">
        <v>15849</v>
      </c>
      <c r="C4824" s="20" t="s">
        <v>29389</v>
      </c>
    </row>
    <row r="4825" spans="1:3" x14ac:dyDescent="0.55000000000000004">
      <c r="A4825" t="s">
        <v>21431</v>
      </c>
      <c r="B4825" t="s">
        <v>7469</v>
      </c>
      <c r="C4825" s="20" t="s">
        <v>29390</v>
      </c>
    </row>
    <row r="4826" spans="1:3" x14ac:dyDescent="0.55000000000000004">
      <c r="A4826" t="s">
        <v>21642</v>
      </c>
      <c r="B4826" t="s">
        <v>11795</v>
      </c>
      <c r="C4826" s="20" t="s">
        <v>29391</v>
      </c>
    </row>
    <row r="4827" spans="1:3" x14ac:dyDescent="0.55000000000000004">
      <c r="A4827" t="s">
        <v>19388</v>
      </c>
      <c r="B4827" t="s">
        <v>8776</v>
      </c>
      <c r="C4827" s="20" t="s">
        <v>29392</v>
      </c>
    </row>
    <row r="4828" spans="1:3" x14ac:dyDescent="0.55000000000000004">
      <c r="A4828" t="s">
        <v>22429</v>
      </c>
      <c r="B4828" t="s">
        <v>12481</v>
      </c>
      <c r="C4828" s="20" t="s">
        <v>29393</v>
      </c>
    </row>
    <row r="4829" spans="1:3" x14ac:dyDescent="0.55000000000000004">
      <c r="A4829" t="s">
        <v>18594</v>
      </c>
      <c r="B4829" t="s">
        <v>15851</v>
      </c>
      <c r="C4829" s="20" t="s">
        <v>29394</v>
      </c>
    </row>
    <row r="4830" spans="1:3" x14ac:dyDescent="0.55000000000000004">
      <c r="A4830" t="s">
        <v>18595</v>
      </c>
      <c r="B4830" t="s">
        <v>15853</v>
      </c>
      <c r="C4830" s="20" t="s">
        <v>29395</v>
      </c>
    </row>
    <row r="4831" spans="1:3" x14ac:dyDescent="0.55000000000000004">
      <c r="A4831" t="s">
        <v>20108</v>
      </c>
      <c r="B4831" t="s">
        <v>8851</v>
      </c>
      <c r="C4831" s="20" t="s">
        <v>29396</v>
      </c>
    </row>
    <row r="4832" spans="1:3" x14ac:dyDescent="0.55000000000000004">
      <c r="A4832" t="s">
        <v>19373</v>
      </c>
      <c r="B4832" t="s">
        <v>6177</v>
      </c>
      <c r="C4832" s="20" t="s">
        <v>29397</v>
      </c>
    </row>
    <row r="4833" spans="1:3" x14ac:dyDescent="0.55000000000000004">
      <c r="A4833" t="s">
        <v>17909</v>
      </c>
      <c r="B4833" t="s">
        <v>14983</v>
      </c>
      <c r="C4833" s="20" t="s">
        <v>29398</v>
      </c>
    </row>
    <row r="4834" spans="1:3" x14ac:dyDescent="0.55000000000000004">
      <c r="A4834" t="s">
        <v>18925</v>
      </c>
      <c r="B4834" t="s">
        <v>8116</v>
      </c>
      <c r="C4834" s="20" t="s">
        <v>29399</v>
      </c>
    </row>
    <row r="4835" spans="1:3" x14ac:dyDescent="0.55000000000000004">
      <c r="A4835" t="s">
        <v>19833</v>
      </c>
      <c r="B4835" t="s">
        <v>10992</v>
      </c>
      <c r="C4835" s="20" t="s">
        <v>29400</v>
      </c>
    </row>
    <row r="4836" spans="1:3" x14ac:dyDescent="0.55000000000000004">
      <c r="A4836" t="s">
        <v>24083</v>
      </c>
      <c r="B4836" t="s">
        <v>4405</v>
      </c>
      <c r="C4836" s="20" t="s">
        <v>29401</v>
      </c>
    </row>
    <row r="4837" spans="1:3" x14ac:dyDescent="0.55000000000000004">
      <c r="A4837" t="s">
        <v>17152</v>
      </c>
      <c r="B4837" t="s">
        <v>15057</v>
      </c>
      <c r="C4837" s="20" t="s">
        <v>29402</v>
      </c>
    </row>
    <row r="4838" spans="1:3" x14ac:dyDescent="0.55000000000000004">
      <c r="A4838" t="s">
        <v>20555</v>
      </c>
      <c r="B4838" t="s">
        <v>5745</v>
      </c>
      <c r="C4838" s="20" t="s">
        <v>24656</v>
      </c>
    </row>
    <row r="4839" spans="1:3" x14ac:dyDescent="0.55000000000000004">
      <c r="A4839" t="s">
        <v>16679</v>
      </c>
      <c r="B4839" t="s">
        <v>5745</v>
      </c>
      <c r="C4839" s="20" t="s">
        <v>24656</v>
      </c>
    </row>
    <row r="4840" spans="1:3" x14ac:dyDescent="0.55000000000000004">
      <c r="A4840" t="s">
        <v>16919</v>
      </c>
      <c r="B4840" t="s">
        <v>11361</v>
      </c>
      <c r="C4840" s="20" t="s">
        <v>29403</v>
      </c>
    </row>
    <row r="4841" spans="1:3" x14ac:dyDescent="0.55000000000000004">
      <c r="A4841" t="s">
        <v>22420</v>
      </c>
      <c r="B4841" t="s">
        <v>3762</v>
      </c>
      <c r="C4841" s="20" t="s">
        <v>29404</v>
      </c>
    </row>
    <row r="4842" spans="1:3" x14ac:dyDescent="0.55000000000000004">
      <c r="A4842" t="s">
        <v>21529</v>
      </c>
      <c r="B4842" t="s">
        <v>679</v>
      </c>
      <c r="C4842" s="20" t="s">
        <v>29405</v>
      </c>
    </row>
    <row r="4843" spans="1:3" x14ac:dyDescent="0.55000000000000004">
      <c r="A4843" t="s">
        <v>22532</v>
      </c>
      <c r="B4843" t="s">
        <v>14340</v>
      </c>
      <c r="C4843" s="20" t="s">
        <v>29406</v>
      </c>
    </row>
    <row r="4844" spans="1:3" x14ac:dyDescent="0.55000000000000004">
      <c r="A4844" t="s">
        <v>21620</v>
      </c>
      <c r="B4844" t="s">
        <v>6939</v>
      </c>
      <c r="C4844" s="20" t="s">
        <v>29407</v>
      </c>
    </row>
    <row r="4845" spans="1:3" x14ac:dyDescent="0.55000000000000004">
      <c r="A4845" t="s">
        <v>21602</v>
      </c>
      <c r="B4845" t="s">
        <v>7329</v>
      </c>
      <c r="C4845" s="20" t="s">
        <v>29408</v>
      </c>
    </row>
    <row r="4846" spans="1:3" x14ac:dyDescent="0.55000000000000004">
      <c r="A4846" t="s">
        <v>20993</v>
      </c>
      <c r="B4846" t="s">
        <v>10950</v>
      </c>
      <c r="C4846" s="20" t="s">
        <v>24657</v>
      </c>
    </row>
    <row r="4847" spans="1:3" x14ac:dyDescent="0.55000000000000004">
      <c r="A4847" t="s">
        <v>16901</v>
      </c>
      <c r="B4847" t="s">
        <v>10950</v>
      </c>
      <c r="C4847" s="20" t="s">
        <v>24657</v>
      </c>
    </row>
    <row r="4848" spans="1:3" x14ac:dyDescent="0.55000000000000004">
      <c r="A4848" t="s">
        <v>18668</v>
      </c>
      <c r="B4848" t="s">
        <v>753</v>
      </c>
      <c r="C4848" s="20" t="s">
        <v>29409</v>
      </c>
    </row>
    <row r="4849" spans="1:3" x14ac:dyDescent="0.55000000000000004">
      <c r="A4849" t="s">
        <v>20361</v>
      </c>
      <c r="B4849" t="s">
        <v>15855</v>
      </c>
      <c r="C4849" s="20" t="s">
        <v>29410</v>
      </c>
    </row>
    <row r="4850" spans="1:3" x14ac:dyDescent="0.55000000000000004">
      <c r="A4850" t="s">
        <v>19337</v>
      </c>
      <c r="B4850" t="s">
        <v>12390</v>
      </c>
      <c r="C4850" s="20" t="s">
        <v>29411</v>
      </c>
    </row>
    <row r="4851" spans="1:3" x14ac:dyDescent="0.55000000000000004">
      <c r="A4851" t="s">
        <v>20879</v>
      </c>
      <c r="B4851" t="s">
        <v>9704</v>
      </c>
      <c r="C4851" s="20" t="s">
        <v>29412</v>
      </c>
    </row>
    <row r="4852" spans="1:3" x14ac:dyDescent="0.55000000000000004">
      <c r="A4852" t="s">
        <v>21253</v>
      </c>
      <c r="B4852" t="s">
        <v>11819</v>
      </c>
      <c r="C4852" s="20" t="s">
        <v>29413</v>
      </c>
    </row>
    <row r="4853" spans="1:3" x14ac:dyDescent="0.55000000000000004">
      <c r="A4853" t="s">
        <v>17738</v>
      </c>
      <c r="B4853" t="s">
        <v>7081</v>
      </c>
      <c r="C4853" s="20" t="s">
        <v>29414</v>
      </c>
    </row>
    <row r="4854" spans="1:3" x14ac:dyDescent="0.55000000000000004">
      <c r="A4854" t="s">
        <v>21604</v>
      </c>
      <c r="B4854" t="s">
        <v>5150</v>
      </c>
      <c r="C4854" s="20" t="s">
        <v>29415</v>
      </c>
    </row>
    <row r="4855" spans="1:3" x14ac:dyDescent="0.55000000000000004">
      <c r="A4855" t="s">
        <v>22985</v>
      </c>
      <c r="B4855" t="s">
        <v>1060</v>
      </c>
      <c r="C4855" s="20" t="s">
        <v>29416</v>
      </c>
    </row>
    <row r="4856" spans="1:3" x14ac:dyDescent="0.55000000000000004">
      <c r="A4856" t="s">
        <v>19993</v>
      </c>
      <c r="B4856" t="s">
        <v>11504</v>
      </c>
      <c r="C4856" s="20" t="s">
        <v>29417</v>
      </c>
    </row>
    <row r="4857" spans="1:3" x14ac:dyDescent="0.55000000000000004">
      <c r="A4857" t="s">
        <v>20709</v>
      </c>
      <c r="B4857" t="s">
        <v>2688</v>
      </c>
      <c r="C4857" s="20" t="s">
        <v>29418</v>
      </c>
    </row>
    <row r="4858" spans="1:3" x14ac:dyDescent="0.55000000000000004">
      <c r="A4858" t="s">
        <v>19066</v>
      </c>
      <c r="B4858" t="s">
        <v>4955</v>
      </c>
      <c r="C4858" s="20" t="s">
        <v>29419</v>
      </c>
    </row>
    <row r="4859" spans="1:3" x14ac:dyDescent="0.55000000000000004">
      <c r="A4859" t="s">
        <v>21740</v>
      </c>
      <c r="B4859" t="s">
        <v>12883</v>
      </c>
      <c r="C4859" s="20" t="s">
        <v>29420</v>
      </c>
    </row>
    <row r="4860" spans="1:3" x14ac:dyDescent="0.55000000000000004">
      <c r="A4860" t="s">
        <v>20080</v>
      </c>
      <c r="B4860" t="s">
        <v>1296</v>
      </c>
      <c r="C4860" s="20" t="s">
        <v>29421</v>
      </c>
    </row>
    <row r="4861" spans="1:3" x14ac:dyDescent="0.55000000000000004">
      <c r="A4861" t="s">
        <v>19193</v>
      </c>
      <c r="B4861" t="s">
        <v>4947</v>
      </c>
      <c r="C4861" s="20" t="s">
        <v>29422</v>
      </c>
    </row>
    <row r="4862" spans="1:3" x14ac:dyDescent="0.55000000000000004">
      <c r="A4862" t="s">
        <v>20926</v>
      </c>
      <c r="B4862" t="s">
        <v>12308</v>
      </c>
      <c r="C4862" s="20" t="s">
        <v>29423</v>
      </c>
    </row>
    <row r="4863" spans="1:3" x14ac:dyDescent="0.55000000000000004">
      <c r="A4863" t="s">
        <v>19683</v>
      </c>
      <c r="B4863" t="s">
        <v>15857</v>
      </c>
      <c r="C4863" s="20" t="s">
        <v>29424</v>
      </c>
    </row>
    <row r="4864" spans="1:3" x14ac:dyDescent="0.55000000000000004">
      <c r="A4864" t="s">
        <v>20431</v>
      </c>
      <c r="B4864" t="s">
        <v>9361</v>
      </c>
      <c r="C4864" s="20" t="s">
        <v>29425</v>
      </c>
    </row>
    <row r="4865" spans="1:3" x14ac:dyDescent="0.55000000000000004">
      <c r="A4865" t="s">
        <v>16812</v>
      </c>
      <c r="B4865" t="s">
        <v>9012</v>
      </c>
      <c r="C4865" s="20" t="s">
        <v>29426</v>
      </c>
    </row>
    <row r="4866" spans="1:3" x14ac:dyDescent="0.55000000000000004">
      <c r="A4866" t="s">
        <v>19570</v>
      </c>
      <c r="B4866" t="s">
        <v>8171</v>
      </c>
      <c r="C4866" s="20" t="s">
        <v>29427</v>
      </c>
    </row>
    <row r="4867" spans="1:3" x14ac:dyDescent="0.55000000000000004">
      <c r="A4867" t="s">
        <v>18700</v>
      </c>
      <c r="B4867" t="s">
        <v>3411</v>
      </c>
      <c r="C4867" s="20" t="s">
        <v>29428</v>
      </c>
    </row>
    <row r="4868" spans="1:3" x14ac:dyDescent="0.55000000000000004">
      <c r="A4868" t="s">
        <v>19200</v>
      </c>
      <c r="B4868" t="s">
        <v>6167</v>
      </c>
      <c r="C4868" s="20" t="s">
        <v>29429</v>
      </c>
    </row>
    <row r="4869" spans="1:3" x14ac:dyDescent="0.55000000000000004">
      <c r="A4869" t="s">
        <v>19684</v>
      </c>
      <c r="B4869" t="s">
        <v>15859</v>
      </c>
      <c r="C4869" s="20" t="s">
        <v>29430</v>
      </c>
    </row>
    <row r="4870" spans="1:3" x14ac:dyDescent="0.55000000000000004">
      <c r="A4870" t="s">
        <v>21813</v>
      </c>
      <c r="B4870" t="s">
        <v>2318</v>
      </c>
      <c r="C4870" s="20" t="s">
        <v>29431</v>
      </c>
    </row>
    <row r="4871" spans="1:3" x14ac:dyDescent="0.55000000000000004">
      <c r="A4871" t="s">
        <v>18929</v>
      </c>
      <c r="B4871" t="s">
        <v>8669</v>
      </c>
      <c r="C4871" s="20" t="s">
        <v>29432</v>
      </c>
    </row>
    <row r="4872" spans="1:3" x14ac:dyDescent="0.55000000000000004">
      <c r="A4872" t="s">
        <v>18741</v>
      </c>
      <c r="B4872" t="s">
        <v>8525</v>
      </c>
      <c r="C4872" s="20" t="s">
        <v>29433</v>
      </c>
    </row>
    <row r="4873" spans="1:3" x14ac:dyDescent="0.55000000000000004">
      <c r="A4873" t="s">
        <v>19721</v>
      </c>
      <c r="B4873" t="s">
        <v>787</v>
      </c>
      <c r="C4873" s="20" t="s">
        <v>29434</v>
      </c>
    </row>
    <row r="4874" spans="1:3" x14ac:dyDescent="0.55000000000000004">
      <c r="A4874" t="s">
        <v>23877</v>
      </c>
      <c r="B4874" t="s">
        <v>4166</v>
      </c>
      <c r="C4874" s="20" t="s">
        <v>29435</v>
      </c>
    </row>
    <row r="4875" spans="1:3" x14ac:dyDescent="0.55000000000000004">
      <c r="A4875" t="s">
        <v>24540</v>
      </c>
      <c r="B4875" t="s">
        <v>8301</v>
      </c>
      <c r="C4875" s="20" t="s">
        <v>29436</v>
      </c>
    </row>
    <row r="4876" spans="1:3" x14ac:dyDescent="0.55000000000000004">
      <c r="A4876" t="s">
        <v>16795</v>
      </c>
      <c r="B4876" t="s">
        <v>8833</v>
      </c>
      <c r="C4876" s="20" t="s">
        <v>29437</v>
      </c>
    </row>
    <row r="4877" spans="1:3" x14ac:dyDescent="0.55000000000000004">
      <c r="A4877" t="s">
        <v>24116</v>
      </c>
      <c r="B4877" t="s">
        <v>10219</v>
      </c>
      <c r="C4877" s="20" t="s">
        <v>29438</v>
      </c>
    </row>
    <row r="4878" spans="1:3" x14ac:dyDescent="0.55000000000000004">
      <c r="A4878" t="s">
        <v>23253</v>
      </c>
      <c r="B4878" t="s">
        <v>4971</v>
      </c>
      <c r="C4878" s="20" t="s">
        <v>24658</v>
      </c>
    </row>
    <row r="4879" spans="1:3" x14ac:dyDescent="0.55000000000000004">
      <c r="A4879" t="s">
        <v>16655</v>
      </c>
      <c r="B4879" t="s">
        <v>4971</v>
      </c>
      <c r="C4879" s="20" t="e">
        <v>#N/A</v>
      </c>
    </row>
    <row r="4880" spans="1:3" x14ac:dyDescent="0.55000000000000004">
      <c r="A4880" t="s">
        <v>17503</v>
      </c>
      <c r="B4880" t="s">
        <v>12330</v>
      </c>
      <c r="C4880" s="20" t="s">
        <v>29439</v>
      </c>
    </row>
    <row r="4881" spans="1:3" x14ac:dyDescent="0.55000000000000004">
      <c r="A4881" t="s">
        <v>24511</v>
      </c>
      <c r="B4881" t="s">
        <v>4041</v>
      </c>
      <c r="C4881" s="20" t="s">
        <v>29440</v>
      </c>
    </row>
    <row r="4882" spans="1:3" x14ac:dyDescent="0.55000000000000004">
      <c r="A4882" t="s">
        <v>24045</v>
      </c>
      <c r="B4882" t="s">
        <v>7027</v>
      </c>
      <c r="C4882" s="20" t="s">
        <v>29441</v>
      </c>
    </row>
    <row r="4883" spans="1:3" x14ac:dyDescent="0.55000000000000004">
      <c r="A4883" t="s">
        <v>24411</v>
      </c>
      <c r="B4883" t="s">
        <v>14428</v>
      </c>
      <c r="C4883" s="20" t="s">
        <v>24659</v>
      </c>
    </row>
    <row r="4884" spans="1:3" x14ac:dyDescent="0.55000000000000004">
      <c r="A4884" t="s">
        <v>22008</v>
      </c>
      <c r="B4884" t="s">
        <v>14428</v>
      </c>
      <c r="C4884" s="20" t="s">
        <v>24659</v>
      </c>
    </row>
    <row r="4885" spans="1:3" x14ac:dyDescent="0.55000000000000004">
      <c r="A4885" t="s">
        <v>24317</v>
      </c>
      <c r="B4885" t="s">
        <v>13358</v>
      </c>
      <c r="C4885" s="20" t="s">
        <v>29442</v>
      </c>
    </row>
    <row r="4886" spans="1:3" x14ac:dyDescent="0.55000000000000004">
      <c r="A4886" t="s">
        <v>22009</v>
      </c>
      <c r="B4886" t="s">
        <v>15862</v>
      </c>
      <c r="C4886" s="20" t="s">
        <v>29443</v>
      </c>
    </row>
    <row r="4887" spans="1:3" x14ac:dyDescent="0.55000000000000004">
      <c r="A4887" t="s">
        <v>23699</v>
      </c>
      <c r="B4887" t="s">
        <v>15864</v>
      </c>
      <c r="C4887" s="20" t="s">
        <v>29444</v>
      </c>
    </row>
    <row r="4888" spans="1:3" x14ac:dyDescent="0.55000000000000004">
      <c r="A4888" t="s">
        <v>23987</v>
      </c>
      <c r="B4888" t="s">
        <v>14801</v>
      </c>
      <c r="C4888" s="20" t="s">
        <v>29445</v>
      </c>
    </row>
    <row r="4889" spans="1:3" x14ac:dyDescent="0.55000000000000004">
      <c r="A4889" t="s">
        <v>23000</v>
      </c>
      <c r="B4889" t="s">
        <v>15866</v>
      </c>
      <c r="C4889" s="20" t="s">
        <v>29446</v>
      </c>
    </row>
    <row r="4890" spans="1:3" x14ac:dyDescent="0.55000000000000004">
      <c r="A4890" t="s">
        <v>23945</v>
      </c>
      <c r="B4890" t="s">
        <v>14889</v>
      </c>
      <c r="C4890" s="20" t="s">
        <v>29447</v>
      </c>
    </row>
    <row r="4891" spans="1:3" x14ac:dyDescent="0.55000000000000004">
      <c r="A4891" t="s">
        <v>23600</v>
      </c>
      <c r="B4891" t="s">
        <v>15868</v>
      </c>
      <c r="C4891" s="20" t="s">
        <v>29448</v>
      </c>
    </row>
    <row r="4892" spans="1:3" x14ac:dyDescent="0.55000000000000004">
      <c r="A4892" t="s">
        <v>24314</v>
      </c>
      <c r="B4892" t="s">
        <v>6298</v>
      </c>
      <c r="C4892" s="20" t="s">
        <v>29449</v>
      </c>
    </row>
    <row r="4893" spans="1:3" x14ac:dyDescent="0.55000000000000004">
      <c r="A4893" t="s">
        <v>21691</v>
      </c>
      <c r="B4893" t="s">
        <v>1182</v>
      </c>
      <c r="C4893" s="20" t="s">
        <v>29450</v>
      </c>
    </row>
    <row r="4894" spans="1:3" x14ac:dyDescent="0.55000000000000004">
      <c r="A4894" t="s">
        <v>17172</v>
      </c>
      <c r="B4894" t="s">
        <v>358</v>
      </c>
      <c r="C4894" s="20" t="s">
        <v>29451</v>
      </c>
    </row>
    <row r="4895" spans="1:3" x14ac:dyDescent="0.55000000000000004">
      <c r="A4895" t="s">
        <v>18596</v>
      </c>
      <c r="B4895" t="s">
        <v>15870</v>
      </c>
      <c r="C4895" s="20" t="s">
        <v>29452</v>
      </c>
    </row>
    <row r="4896" spans="1:3" x14ac:dyDescent="0.55000000000000004">
      <c r="A4896" t="s">
        <v>16578</v>
      </c>
      <c r="B4896" t="s">
        <v>2172</v>
      </c>
      <c r="C4896" s="20" t="s">
        <v>29453</v>
      </c>
    </row>
    <row r="4897" spans="1:3" x14ac:dyDescent="0.55000000000000004">
      <c r="A4897" t="s">
        <v>20556</v>
      </c>
      <c r="B4897" t="s">
        <v>8259</v>
      </c>
      <c r="C4897" s="20" t="s">
        <v>29454</v>
      </c>
    </row>
    <row r="4898" spans="1:3" x14ac:dyDescent="0.55000000000000004">
      <c r="A4898" t="s">
        <v>17591</v>
      </c>
      <c r="B4898" t="s">
        <v>14621</v>
      </c>
      <c r="C4898" s="20" t="s">
        <v>29455</v>
      </c>
    </row>
    <row r="4899" spans="1:3" x14ac:dyDescent="0.55000000000000004">
      <c r="A4899" t="s">
        <v>16498</v>
      </c>
      <c r="B4899" t="s">
        <v>691</v>
      </c>
      <c r="C4899" s="20" t="s">
        <v>29456</v>
      </c>
    </row>
    <row r="4900" spans="1:3" x14ac:dyDescent="0.55000000000000004">
      <c r="A4900" t="s">
        <v>23980</v>
      </c>
      <c r="B4900" t="s">
        <v>5659</v>
      </c>
      <c r="C4900" s="20" t="s">
        <v>29457</v>
      </c>
    </row>
    <row r="4901" spans="1:3" x14ac:dyDescent="0.55000000000000004">
      <c r="A4901" t="s">
        <v>22971</v>
      </c>
      <c r="B4901" t="s">
        <v>4474</v>
      </c>
      <c r="C4901" s="20" t="s">
        <v>29458</v>
      </c>
    </row>
    <row r="4902" spans="1:3" x14ac:dyDescent="0.55000000000000004">
      <c r="A4902" t="s">
        <v>22377</v>
      </c>
      <c r="B4902" t="s">
        <v>9810</v>
      </c>
      <c r="C4902" s="20" t="s">
        <v>29459</v>
      </c>
    </row>
    <row r="4903" spans="1:3" x14ac:dyDescent="0.55000000000000004">
      <c r="A4903" t="s">
        <v>17394</v>
      </c>
      <c r="B4903" t="s">
        <v>8512</v>
      </c>
      <c r="C4903" s="20" t="s">
        <v>29460</v>
      </c>
    </row>
    <row r="4904" spans="1:3" x14ac:dyDescent="0.55000000000000004">
      <c r="A4904" t="s">
        <v>22356</v>
      </c>
      <c r="B4904" t="s">
        <v>2492</v>
      </c>
      <c r="C4904" s="20" t="s">
        <v>29461</v>
      </c>
    </row>
    <row r="4905" spans="1:3" x14ac:dyDescent="0.55000000000000004">
      <c r="A4905" t="s">
        <v>21115</v>
      </c>
      <c r="B4905" t="s">
        <v>4337</v>
      </c>
      <c r="C4905" s="20" t="s">
        <v>29462</v>
      </c>
    </row>
    <row r="4906" spans="1:3" x14ac:dyDescent="0.55000000000000004">
      <c r="A4906" t="s">
        <v>21193</v>
      </c>
      <c r="B4906" t="s">
        <v>7386</v>
      </c>
      <c r="C4906" s="20" t="s">
        <v>29463</v>
      </c>
    </row>
    <row r="4907" spans="1:3" x14ac:dyDescent="0.55000000000000004">
      <c r="A4907" t="s">
        <v>22010</v>
      </c>
      <c r="B4907" t="s">
        <v>15872</v>
      </c>
      <c r="C4907" s="20" t="s">
        <v>29464</v>
      </c>
    </row>
    <row r="4908" spans="1:3" x14ac:dyDescent="0.55000000000000004">
      <c r="A4908" t="s">
        <v>23989</v>
      </c>
      <c r="B4908" t="s">
        <v>7534</v>
      </c>
      <c r="C4908" s="20" t="s">
        <v>29465</v>
      </c>
    </row>
    <row r="4909" spans="1:3" x14ac:dyDescent="0.55000000000000004">
      <c r="A4909" t="s">
        <v>24277</v>
      </c>
      <c r="B4909" t="s">
        <v>3086</v>
      </c>
      <c r="C4909" s="20" t="s">
        <v>29466</v>
      </c>
    </row>
    <row r="4910" spans="1:3" x14ac:dyDescent="0.55000000000000004">
      <c r="A4910" t="s">
        <v>23541</v>
      </c>
      <c r="B4910" t="s">
        <v>2180</v>
      </c>
      <c r="C4910" s="20" t="s">
        <v>29467</v>
      </c>
    </row>
    <row r="4911" spans="1:3" x14ac:dyDescent="0.55000000000000004">
      <c r="A4911" t="s">
        <v>22593</v>
      </c>
      <c r="B4911" t="s">
        <v>2963</v>
      </c>
      <c r="C4911" s="20" t="s">
        <v>29468</v>
      </c>
    </row>
    <row r="4912" spans="1:3" x14ac:dyDescent="0.55000000000000004">
      <c r="A4912" t="s">
        <v>20071</v>
      </c>
      <c r="B4912" t="s">
        <v>13881</v>
      </c>
      <c r="C4912" s="20" t="s">
        <v>29469</v>
      </c>
    </row>
    <row r="4913" spans="1:3" x14ac:dyDescent="0.55000000000000004">
      <c r="A4913" t="s">
        <v>21320</v>
      </c>
      <c r="B4913" t="s">
        <v>8934</v>
      </c>
      <c r="C4913" s="20" t="s">
        <v>29470</v>
      </c>
    </row>
    <row r="4914" spans="1:3" x14ac:dyDescent="0.55000000000000004">
      <c r="A4914" t="s">
        <v>21537</v>
      </c>
      <c r="B4914" t="s">
        <v>12404</v>
      </c>
      <c r="C4914" s="20" t="s">
        <v>29471</v>
      </c>
    </row>
    <row r="4915" spans="1:3" x14ac:dyDescent="0.55000000000000004">
      <c r="A4915" t="s">
        <v>22475</v>
      </c>
      <c r="B4915" t="s">
        <v>5291</v>
      </c>
      <c r="C4915" s="20" t="s">
        <v>29472</v>
      </c>
    </row>
    <row r="4916" spans="1:3" x14ac:dyDescent="0.55000000000000004">
      <c r="A4916" t="s">
        <v>24104</v>
      </c>
      <c r="B4916" t="s">
        <v>14853</v>
      </c>
      <c r="C4916" s="20" t="s">
        <v>29473</v>
      </c>
    </row>
    <row r="4917" spans="1:3" x14ac:dyDescent="0.55000000000000004">
      <c r="A4917" t="s">
        <v>18014</v>
      </c>
      <c r="B4917" t="s">
        <v>10678</v>
      </c>
      <c r="C4917" s="20" t="s">
        <v>29474</v>
      </c>
    </row>
    <row r="4918" spans="1:3" x14ac:dyDescent="0.55000000000000004">
      <c r="A4918" t="s">
        <v>17007</v>
      </c>
      <c r="B4918" t="s">
        <v>13312</v>
      </c>
      <c r="C4918" s="20" t="s">
        <v>29475</v>
      </c>
    </row>
    <row r="4919" spans="1:3" x14ac:dyDescent="0.55000000000000004">
      <c r="A4919" t="s">
        <v>18376</v>
      </c>
      <c r="B4919" t="s">
        <v>13809</v>
      </c>
      <c r="C4919" s="20" t="s">
        <v>29476</v>
      </c>
    </row>
    <row r="4920" spans="1:3" x14ac:dyDescent="0.55000000000000004">
      <c r="A4920" t="s">
        <v>22394</v>
      </c>
      <c r="B4920" t="s">
        <v>11911</v>
      </c>
      <c r="C4920" s="20" t="s">
        <v>29477</v>
      </c>
    </row>
    <row r="4921" spans="1:3" x14ac:dyDescent="0.55000000000000004">
      <c r="A4921" t="s">
        <v>22313</v>
      </c>
      <c r="B4921" t="s">
        <v>4298</v>
      </c>
      <c r="C4921" s="20" t="s">
        <v>29478</v>
      </c>
    </row>
    <row r="4922" spans="1:3" x14ac:dyDescent="0.55000000000000004">
      <c r="A4922" t="s">
        <v>23740</v>
      </c>
      <c r="B4922" t="s">
        <v>12469</v>
      </c>
      <c r="C4922" s="20" t="s">
        <v>29479</v>
      </c>
    </row>
    <row r="4923" spans="1:3" x14ac:dyDescent="0.55000000000000004">
      <c r="A4923" t="s">
        <v>16917</v>
      </c>
      <c r="B4923" t="s">
        <v>11333</v>
      </c>
      <c r="C4923" s="20" t="s">
        <v>29480</v>
      </c>
    </row>
    <row r="4924" spans="1:3" x14ac:dyDescent="0.55000000000000004">
      <c r="A4924" t="s">
        <v>19348</v>
      </c>
      <c r="B4924" t="s">
        <v>13501</v>
      </c>
      <c r="C4924" s="20" t="s">
        <v>29481</v>
      </c>
    </row>
    <row r="4925" spans="1:3" x14ac:dyDescent="0.55000000000000004">
      <c r="A4925" t="s">
        <v>16869</v>
      </c>
      <c r="B4925" t="s">
        <v>10394</v>
      </c>
      <c r="C4925" s="20" t="s">
        <v>29482</v>
      </c>
    </row>
    <row r="4926" spans="1:3" x14ac:dyDescent="0.55000000000000004">
      <c r="A4926" t="s">
        <v>19575</v>
      </c>
      <c r="B4926" t="s">
        <v>10207</v>
      </c>
      <c r="C4926" s="20" t="s">
        <v>29483</v>
      </c>
    </row>
    <row r="4927" spans="1:3" x14ac:dyDescent="0.55000000000000004">
      <c r="A4927" t="s">
        <v>19924</v>
      </c>
      <c r="B4927" t="s">
        <v>13438</v>
      </c>
      <c r="C4927" s="20" t="s">
        <v>29484</v>
      </c>
    </row>
    <row r="4928" spans="1:3" x14ac:dyDescent="0.55000000000000004">
      <c r="A4928" t="s">
        <v>21005</v>
      </c>
      <c r="B4928" t="s">
        <v>7467</v>
      </c>
      <c r="C4928" s="20" t="s">
        <v>24660</v>
      </c>
    </row>
    <row r="4929" spans="1:3" x14ac:dyDescent="0.55000000000000004">
      <c r="A4929" t="s">
        <v>18938</v>
      </c>
      <c r="B4929" t="s">
        <v>7467</v>
      </c>
      <c r="C4929" s="20" t="s">
        <v>24660</v>
      </c>
    </row>
    <row r="4930" spans="1:3" x14ac:dyDescent="0.55000000000000004">
      <c r="A4930" t="s">
        <v>18597</v>
      </c>
      <c r="B4930" t="s">
        <v>15874</v>
      </c>
      <c r="C4930" s="20" t="s">
        <v>29485</v>
      </c>
    </row>
    <row r="4931" spans="1:3" x14ac:dyDescent="0.55000000000000004">
      <c r="A4931" t="s">
        <v>16906</v>
      </c>
      <c r="B4931" t="s">
        <v>11132</v>
      </c>
      <c r="C4931" s="20" t="s">
        <v>29486</v>
      </c>
    </row>
    <row r="4932" spans="1:3" x14ac:dyDescent="0.55000000000000004">
      <c r="A4932" t="s">
        <v>18110</v>
      </c>
      <c r="B4932" t="s">
        <v>5078</v>
      </c>
      <c r="C4932" s="20" t="s">
        <v>29487</v>
      </c>
    </row>
    <row r="4933" spans="1:3" x14ac:dyDescent="0.55000000000000004">
      <c r="A4933" t="s">
        <v>16748</v>
      </c>
      <c r="B4933" t="s">
        <v>7615</v>
      </c>
      <c r="C4933" s="20" t="s">
        <v>29488</v>
      </c>
    </row>
    <row r="4934" spans="1:3" x14ac:dyDescent="0.55000000000000004">
      <c r="A4934" t="s">
        <v>17358</v>
      </c>
      <c r="B4934" t="s">
        <v>6907</v>
      </c>
      <c r="C4934" s="20" t="s">
        <v>29489</v>
      </c>
    </row>
    <row r="4935" spans="1:3" x14ac:dyDescent="0.55000000000000004">
      <c r="A4935" t="s">
        <v>24362</v>
      </c>
      <c r="B4935" t="s">
        <v>14895</v>
      </c>
      <c r="C4935" s="20" t="s">
        <v>29490</v>
      </c>
    </row>
    <row r="4936" spans="1:3" x14ac:dyDescent="0.55000000000000004">
      <c r="A4936" t="s">
        <v>24508</v>
      </c>
      <c r="B4936" t="s">
        <v>9284</v>
      </c>
      <c r="C4936" s="20" t="s">
        <v>29491</v>
      </c>
    </row>
    <row r="4937" spans="1:3" x14ac:dyDescent="0.55000000000000004">
      <c r="A4937" t="s">
        <v>23073</v>
      </c>
      <c r="B4937" t="s">
        <v>3530</v>
      </c>
      <c r="C4937" s="20" t="s">
        <v>29492</v>
      </c>
    </row>
    <row r="4938" spans="1:3" x14ac:dyDescent="0.55000000000000004">
      <c r="A4938" t="s">
        <v>23191</v>
      </c>
      <c r="B4938" t="s">
        <v>6448</v>
      </c>
      <c r="C4938" s="20" t="s">
        <v>29493</v>
      </c>
    </row>
    <row r="4939" spans="1:3" x14ac:dyDescent="0.55000000000000004">
      <c r="A4939" t="s">
        <v>20232</v>
      </c>
      <c r="B4939" t="s">
        <v>3238</v>
      </c>
      <c r="C4939" s="20" t="s">
        <v>29494</v>
      </c>
    </row>
    <row r="4940" spans="1:3" x14ac:dyDescent="0.55000000000000004">
      <c r="A4940" t="s">
        <v>24455</v>
      </c>
      <c r="B4940" t="s">
        <v>6090</v>
      </c>
      <c r="C4940" s="20" t="s">
        <v>29495</v>
      </c>
    </row>
    <row r="4941" spans="1:3" x14ac:dyDescent="0.55000000000000004">
      <c r="A4941" t="s">
        <v>24398</v>
      </c>
      <c r="B4941" t="s">
        <v>3926</v>
      </c>
      <c r="C4941" s="20" t="s">
        <v>29496</v>
      </c>
    </row>
    <row r="4942" spans="1:3" x14ac:dyDescent="0.55000000000000004">
      <c r="A4942" t="s">
        <v>22639</v>
      </c>
      <c r="B4942" t="s">
        <v>8286</v>
      </c>
      <c r="C4942" s="20" t="s">
        <v>29497</v>
      </c>
    </row>
    <row r="4943" spans="1:3" x14ac:dyDescent="0.55000000000000004">
      <c r="A4943" t="s">
        <v>24220</v>
      </c>
      <c r="B4943" t="s">
        <v>3942</v>
      </c>
      <c r="C4943" s="20" t="s">
        <v>29498</v>
      </c>
    </row>
    <row r="4944" spans="1:3" x14ac:dyDescent="0.55000000000000004">
      <c r="A4944" t="s">
        <v>16483</v>
      </c>
      <c r="B4944" t="s">
        <v>559</v>
      </c>
      <c r="C4944" s="20" t="s">
        <v>29499</v>
      </c>
    </row>
    <row r="4945" spans="1:3" x14ac:dyDescent="0.55000000000000004">
      <c r="A4945" t="s">
        <v>17966</v>
      </c>
      <c r="B4945" t="s">
        <v>6366</v>
      </c>
      <c r="C4945" s="20" t="s">
        <v>29500</v>
      </c>
    </row>
    <row r="4946" spans="1:3" x14ac:dyDescent="0.55000000000000004">
      <c r="A4946" t="s">
        <v>17225</v>
      </c>
      <c r="B4946" t="s">
        <v>1504</v>
      </c>
      <c r="C4946" s="20" t="s">
        <v>29501</v>
      </c>
    </row>
    <row r="4947" spans="1:3" x14ac:dyDescent="0.55000000000000004">
      <c r="A4947" t="s">
        <v>17417</v>
      </c>
      <c r="B4947" t="s">
        <v>9632</v>
      </c>
      <c r="C4947" s="20" t="s">
        <v>29502</v>
      </c>
    </row>
    <row r="4948" spans="1:3" x14ac:dyDescent="0.55000000000000004">
      <c r="A4948" t="s">
        <v>21523</v>
      </c>
      <c r="B4948" t="s">
        <v>11138</v>
      </c>
      <c r="C4948" s="20" t="s">
        <v>29503</v>
      </c>
    </row>
    <row r="4949" spans="1:3" x14ac:dyDescent="0.55000000000000004">
      <c r="A4949" t="s">
        <v>17907</v>
      </c>
      <c r="B4949" t="s">
        <v>14903</v>
      </c>
      <c r="C4949" s="20" t="s">
        <v>29504</v>
      </c>
    </row>
    <row r="4950" spans="1:3" x14ac:dyDescent="0.55000000000000004">
      <c r="A4950" t="s">
        <v>23059</v>
      </c>
      <c r="B4950" t="s">
        <v>10320</v>
      </c>
      <c r="C4950" s="20" t="s">
        <v>29505</v>
      </c>
    </row>
    <row r="4951" spans="1:3" x14ac:dyDescent="0.55000000000000004">
      <c r="A4951" t="s">
        <v>23455</v>
      </c>
      <c r="B4951" t="s">
        <v>12851</v>
      </c>
      <c r="C4951" s="20" t="s">
        <v>29506</v>
      </c>
    </row>
    <row r="4952" spans="1:3" x14ac:dyDescent="0.55000000000000004">
      <c r="A4952" t="s">
        <v>23797</v>
      </c>
      <c r="B4952" t="s">
        <v>8244</v>
      </c>
      <c r="C4952" s="20" t="s">
        <v>29507</v>
      </c>
    </row>
    <row r="4953" spans="1:3" x14ac:dyDescent="0.55000000000000004">
      <c r="A4953" t="s">
        <v>20295</v>
      </c>
      <c r="B4953" t="s">
        <v>5581</v>
      </c>
      <c r="C4953" s="20" t="s">
        <v>29508</v>
      </c>
    </row>
    <row r="4954" spans="1:3" x14ac:dyDescent="0.55000000000000004">
      <c r="A4954" t="s">
        <v>19917</v>
      </c>
      <c r="B4954" t="s">
        <v>12133</v>
      </c>
      <c r="C4954" s="20" t="s">
        <v>29509</v>
      </c>
    </row>
    <row r="4955" spans="1:3" x14ac:dyDescent="0.55000000000000004">
      <c r="A4955" t="s">
        <v>22262</v>
      </c>
      <c r="B4955" t="s">
        <v>2398</v>
      </c>
      <c r="C4955" s="20" t="s">
        <v>29510</v>
      </c>
    </row>
    <row r="4956" spans="1:3" x14ac:dyDescent="0.55000000000000004">
      <c r="A4956" t="s">
        <v>19921</v>
      </c>
      <c r="B4956" t="s">
        <v>12783</v>
      </c>
      <c r="C4956" s="20" t="s">
        <v>29511</v>
      </c>
    </row>
    <row r="4957" spans="1:3" x14ac:dyDescent="0.55000000000000004">
      <c r="A4957" t="s">
        <v>22461</v>
      </c>
      <c r="B4957" t="s">
        <v>2794</v>
      </c>
      <c r="C4957" s="20" t="s">
        <v>29512</v>
      </c>
    </row>
    <row r="4958" spans="1:3" x14ac:dyDescent="0.55000000000000004">
      <c r="A4958" t="s">
        <v>23932</v>
      </c>
      <c r="B4958" t="s">
        <v>2364</v>
      </c>
      <c r="C4958" s="20" t="s">
        <v>29513</v>
      </c>
    </row>
    <row r="4959" spans="1:3" x14ac:dyDescent="0.55000000000000004">
      <c r="A4959" t="s">
        <v>19219</v>
      </c>
      <c r="B4959" t="s">
        <v>8796</v>
      </c>
      <c r="C4959" s="20" t="s">
        <v>29514</v>
      </c>
    </row>
    <row r="4960" spans="1:3" x14ac:dyDescent="0.55000000000000004">
      <c r="A4960" t="s">
        <v>22637</v>
      </c>
      <c r="B4960" t="s">
        <v>1790</v>
      </c>
      <c r="C4960" s="20" t="s">
        <v>29515</v>
      </c>
    </row>
    <row r="4961" spans="1:3" x14ac:dyDescent="0.55000000000000004">
      <c r="A4961" t="s">
        <v>20169</v>
      </c>
      <c r="B4961" t="s">
        <v>13696</v>
      </c>
      <c r="C4961" s="20" t="s">
        <v>29516</v>
      </c>
    </row>
    <row r="4962" spans="1:3" x14ac:dyDescent="0.55000000000000004">
      <c r="A4962" t="s">
        <v>17550</v>
      </c>
      <c r="B4962" t="s">
        <v>13537</v>
      </c>
      <c r="C4962" s="20" t="s">
        <v>29517</v>
      </c>
    </row>
    <row r="4963" spans="1:3" x14ac:dyDescent="0.55000000000000004">
      <c r="A4963" t="s">
        <v>20183</v>
      </c>
      <c r="B4963" t="s">
        <v>6352</v>
      </c>
      <c r="C4963" s="20" t="s">
        <v>29518</v>
      </c>
    </row>
    <row r="4964" spans="1:3" x14ac:dyDescent="0.55000000000000004">
      <c r="A4964" t="s">
        <v>16793</v>
      </c>
      <c r="B4964" t="s">
        <v>8808</v>
      </c>
      <c r="C4964" s="20" t="s">
        <v>29519</v>
      </c>
    </row>
    <row r="4965" spans="1:3" x14ac:dyDescent="0.55000000000000004">
      <c r="A4965" t="s">
        <v>21184</v>
      </c>
      <c r="B4965" t="s">
        <v>12709</v>
      </c>
      <c r="C4965" s="20" t="s">
        <v>29520</v>
      </c>
    </row>
    <row r="4966" spans="1:3" x14ac:dyDescent="0.55000000000000004">
      <c r="A4966" t="s">
        <v>21870</v>
      </c>
      <c r="B4966" t="s">
        <v>7457</v>
      </c>
      <c r="C4966" s="20" t="s">
        <v>29521</v>
      </c>
    </row>
    <row r="4967" spans="1:3" x14ac:dyDescent="0.55000000000000004">
      <c r="A4967" t="s">
        <v>24187</v>
      </c>
      <c r="B4967" t="s">
        <v>3042</v>
      </c>
      <c r="C4967" s="20" t="s">
        <v>29522</v>
      </c>
    </row>
    <row r="4968" spans="1:3" x14ac:dyDescent="0.55000000000000004">
      <c r="A4968" t="s">
        <v>21214</v>
      </c>
      <c r="B4968" t="s">
        <v>12550</v>
      </c>
      <c r="C4968" s="20" t="s">
        <v>29523</v>
      </c>
    </row>
    <row r="4969" spans="1:3" x14ac:dyDescent="0.55000000000000004">
      <c r="A4969" t="s">
        <v>22011</v>
      </c>
      <c r="B4969" t="s">
        <v>15876</v>
      </c>
      <c r="C4969" s="20" t="s">
        <v>29524</v>
      </c>
    </row>
    <row r="4970" spans="1:3" x14ac:dyDescent="0.55000000000000004">
      <c r="A4970" t="s">
        <v>19206</v>
      </c>
      <c r="B4970" t="s">
        <v>7213</v>
      </c>
      <c r="C4970" s="20" t="s">
        <v>29525</v>
      </c>
    </row>
    <row r="4971" spans="1:3" x14ac:dyDescent="0.55000000000000004">
      <c r="A4971" t="s">
        <v>23162</v>
      </c>
      <c r="B4971" t="s">
        <v>6116</v>
      </c>
      <c r="C4971" s="20" t="s">
        <v>29526</v>
      </c>
    </row>
    <row r="4972" spans="1:3" x14ac:dyDescent="0.55000000000000004">
      <c r="A4972" t="s">
        <v>20823</v>
      </c>
      <c r="B4972" t="s">
        <v>9369</v>
      </c>
      <c r="C4972" s="20" t="s">
        <v>29527</v>
      </c>
    </row>
    <row r="4973" spans="1:3" x14ac:dyDescent="0.55000000000000004">
      <c r="A4973" t="s">
        <v>20659</v>
      </c>
      <c r="B4973" t="s">
        <v>6673</v>
      </c>
      <c r="C4973" s="20" t="s">
        <v>29528</v>
      </c>
    </row>
    <row r="4974" spans="1:3" x14ac:dyDescent="0.55000000000000004">
      <c r="A4974" t="s">
        <v>19553</v>
      </c>
      <c r="B4974" t="s">
        <v>11572</v>
      </c>
      <c r="C4974" s="20" t="s">
        <v>29529</v>
      </c>
    </row>
    <row r="4975" spans="1:3" x14ac:dyDescent="0.55000000000000004">
      <c r="A4975" t="s">
        <v>21028</v>
      </c>
      <c r="B4975" t="s">
        <v>4663</v>
      </c>
      <c r="C4975" s="20" t="s">
        <v>29530</v>
      </c>
    </row>
    <row r="4976" spans="1:3" x14ac:dyDescent="0.55000000000000004">
      <c r="A4976" t="s">
        <v>18032</v>
      </c>
      <c r="B4976" t="s">
        <v>11983</v>
      </c>
      <c r="C4976" s="20" t="s">
        <v>29531</v>
      </c>
    </row>
    <row r="4977" spans="1:3" x14ac:dyDescent="0.55000000000000004">
      <c r="A4977" t="s">
        <v>19445</v>
      </c>
      <c r="B4977" t="s">
        <v>4742</v>
      </c>
      <c r="C4977" s="20" t="s">
        <v>29532</v>
      </c>
    </row>
    <row r="4978" spans="1:3" x14ac:dyDescent="0.55000000000000004">
      <c r="A4978" t="s">
        <v>23240</v>
      </c>
      <c r="B4978" t="s">
        <v>2236</v>
      </c>
      <c r="C4978" s="20" t="s">
        <v>29533</v>
      </c>
    </row>
    <row r="4979" spans="1:3" x14ac:dyDescent="0.55000000000000004">
      <c r="A4979" t="s">
        <v>16851</v>
      </c>
      <c r="B4979" t="s">
        <v>9981</v>
      </c>
      <c r="C4979" s="20" t="s">
        <v>29534</v>
      </c>
    </row>
    <row r="4980" spans="1:3" x14ac:dyDescent="0.55000000000000004">
      <c r="A4980" t="s">
        <v>17734</v>
      </c>
      <c r="B4980" t="s">
        <v>6953</v>
      </c>
      <c r="C4980" s="20" t="s">
        <v>29535</v>
      </c>
    </row>
    <row r="4981" spans="1:3" x14ac:dyDescent="0.55000000000000004">
      <c r="A4981" t="s">
        <v>22340</v>
      </c>
      <c r="B4981" t="s">
        <v>3158</v>
      </c>
      <c r="C4981" s="20" t="s">
        <v>29536</v>
      </c>
    </row>
    <row r="4982" spans="1:3" x14ac:dyDescent="0.55000000000000004">
      <c r="A4982" t="s">
        <v>18761</v>
      </c>
      <c r="B4982" t="s">
        <v>9524</v>
      </c>
      <c r="C4982" s="20" t="s">
        <v>29537</v>
      </c>
    </row>
    <row r="4983" spans="1:3" x14ac:dyDescent="0.55000000000000004">
      <c r="A4983" t="s">
        <v>20832</v>
      </c>
      <c r="B4983" t="s">
        <v>13030</v>
      </c>
      <c r="C4983" s="20" t="s">
        <v>29538</v>
      </c>
    </row>
    <row r="4984" spans="1:3" x14ac:dyDescent="0.55000000000000004">
      <c r="A4984" t="s">
        <v>17440</v>
      </c>
      <c r="B4984" t="s">
        <v>10346</v>
      </c>
      <c r="C4984" s="20" t="s">
        <v>29539</v>
      </c>
    </row>
    <row r="4985" spans="1:3" x14ac:dyDescent="0.55000000000000004">
      <c r="A4985" t="s">
        <v>20857</v>
      </c>
      <c r="B4985" t="s">
        <v>11154</v>
      </c>
      <c r="C4985" s="20" t="s">
        <v>29540</v>
      </c>
    </row>
    <row r="4986" spans="1:3" x14ac:dyDescent="0.55000000000000004">
      <c r="A4986" t="s">
        <v>16990</v>
      </c>
      <c r="B4986" t="s">
        <v>12989</v>
      </c>
      <c r="C4986" s="20" t="s">
        <v>29541</v>
      </c>
    </row>
    <row r="4987" spans="1:3" x14ac:dyDescent="0.55000000000000004">
      <c r="A4987" t="s">
        <v>17252</v>
      </c>
      <c r="B4987" t="s">
        <v>2434</v>
      </c>
      <c r="C4987" s="20" t="s">
        <v>29542</v>
      </c>
    </row>
    <row r="4988" spans="1:3" x14ac:dyDescent="0.55000000000000004">
      <c r="A4988" t="s">
        <v>20274</v>
      </c>
      <c r="B4988" t="s">
        <v>10229</v>
      </c>
      <c r="C4988" s="20" t="s">
        <v>29543</v>
      </c>
    </row>
    <row r="4989" spans="1:3" x14ac:dyDescent="0.55000000000000004">
      <c r="A4989" t="s">
        <v>20796</v>
      </c>
      <c r="B4989" t="s">
        <v>9383</v>
      </c>
      <c r="C4989" s="20" t="s">
        <v>29544</v>
      </c>
    </row>
    <row r="4990" spans="1:3" x14ac:dyDescent="0.55000000000000004">
      <c r="A4990" t="s">
        <v>20882</v>
      </c>
      <c r="B4990" t="s">
        <v>10826</v>
      </c>
      <c r="C4990" s="20" t="s">
        <v>29545</v>
      </c>
    </row>
    <row r="4991" spans="1:3" x14ac:dyDescent="0.55000000000000004">
      <c r="A4991" t="s">
        <v>19839</v>
      </c>
      <c r="B4991" t="s">
        <v>12352</v>
      </c>
      <c r="C4991" s="20" t="s">
        <v>29546</v>
      </c>
    </row>
    <row r="4992" spans="1:3" x14ac:dyDescent="0.55000000000000004">
      <c r="A4992" t="s">
        <v>21540</v>
      </c>
      <c r="B4992" t="s">
        <v>9290</v>
      </c>
      <c r="C4992" s="20" t="s">
        <v>29547</v>
      </c>
    </row>
    <row r="4993" spans="1:3" x14ac:dyDescent="0.55000000000000004">
      <c r="A4993" t="s">
        <v>21417</v>
      </c>
      <c r="B4993" t="s">
        <v>12219</v>
      </c>
      <c r="C4993" s="20" t="s">
        <v>29548</v>
      </c>
    </row>
    <row r="4994" spans="1:3" x14ac:dyDescent="0.55000000000000004">
      <c r="A4994" t="s">
        <v>18598</v>
      </c>
      <c r="B4994" t="s">
        <v>15878</v>
      </c>
      <c r="C4994" s="20" t="s">
        <v>29549</v>
      </c>
    </row>
    <row r="4995" spans="1:3" x14ac:dyDescent="0.55000000000000004">
      <c r="A4995" t="s">
        <v>18684</v>
      </c>
      <c r="B4995" t="s">
        <v>1820</v>
      </c>
      <c r="C4995" s="20" t="s">
        <v>29550</v>
      </c>
    </row>
    <row r="4996" spans="1:3" x14ac:dyDescent="0.55000000000000004">
      <c r="A4996" t="s">
        <v>20104</v>
      </c>
      <c r="B4996" t="s">
        <v>7836</v>
      </c>
      <c r="C4996" s="20" t="s">
        <v>29551</v>
      </c>
    </row>
    <row r="4997" spans="1:3" x14ac:dyDescent="0.55000000000000004">
      <c r="A4997" t="s">
        <v>22923</v>
      </c>
      <c r="B4997" t="s">
        <v>14740</v>
      </c>
      <c r="C4997" s="20" t="s">
        <v>29552</v>
      </c>
    </row>
    <row r="4998" spans="1:3" x14ac:dyDescent="0.55000000000000004">
      <c r="A4998" t="s">
        <v>21321</v>
      </c>
      <c r="B4998" t="s">
        <v>14442</v>
      </c>
      <c r="C4998" s="20" t="s">
        <v>29553</v>
      </c>
    </row>
    <row r="4999" spans="1:3" x14ac:dyDescent="0.55000000000000004">
      <c r="A4999" t="s">
        <v>23916</v>
      </c>
      <c r="B4999" t="s">
        <v>14342</v>
      </c>
      <c r="C4999" s="20" t="s">
        <v>29554</v>
      </c>
    </row>
    <row r="5000" spans="1:3" x14ac:dyDescent="0.55000000000000004">
      <c r="A5000" t="s">
        <v>23869</v>
      </c>
      <c r="B5000" t="s">
        <v>13961</v>
      </c>
      <c r="C5000" s="20" t="s">
        <v>29555</v>
      </c>
    </row>
    <row r="5001" spans="1:3" x14ac:dyDescent="0.55000000000000004">
      <c r="A5001" t="s">
        <v>22236</v>
      </c>
      <c r="B5001" t="s">
        <v>13346</v>
      </c>
      <c r="C5001" s="20" t="s">
        <v>24661</v>
      </c>
    </row>
    <row r="5002" spans="1:3" x14ac:dyDescent="0.55000000000000004">
      <c r="A5002" t="s">
        <v>17009</v>
      </c>
      <c r="B5002" t="s">
        <v>13346</v>
      </c>
      <c r="C5002" s="20" t="s">
        <v>24661</v>
      </c>
    </row>
    <row r="5003" spans="1:3" x14ac:dyDescent="0.55000000000000004">
      <c r="A5003" t="s">
        <v>22610</v>
      </c>
      <c r="B5003" t="s">
        <v>13002</v>
      </c>
      <c r="C5003" s="20" t="s">
        <v>29556</v>
      </c>
    </row>
    <row r="5004" spans="1:3" x14ac:dyDescent="0.55000000000000004">
      <c r="A5004" t="s">
        <v>20242</v>
      </c>
      <c r="B5004" t="s">
        <v>8792</v>
      </c>
      <c r="C5004" s="20" t="s">
        <v>29557</v>
      </c>
    </row>
    <row r="5005" spans="1:3" x14ac:dyDescent="0.55000000000000004">
      <c r="A5005" t="s">
        <v>16501</v>
      </c>
      <c r="B5005" t="s">
        <v>761</v>
      </c>
      <c r="C5005" s="20" t="s">
        <v>29558</v>
      </c>
    </row>
    <row r="5006" spans="1:3" x14ac:dyDescent="0.55000000000000004">
      <c r="A5006" t="s">
        <v>19685</v>
      </c>
      <c r="B5006" t="s">
        <v>15880</v>
      </c>
      <c r="C5006" s="20" t="s">
        <v>29559</v>
      </c>
    </row>
    <row r="5007" spans="1:3" x14ac:dyDescent="0.55000000000000004">
      <c r="A5007" t="s">
        <v>22244</v>
      </c>
      <c r="B5007" t="s">
        <v>8623</v>
      </c>
      <c r="C5007" s="20" t="s">
        <v>29560</v>
      </c>
    </row>
    <row r="5008" spans="1:3" x14ac:dyDescent="0.55000000000000004">
      <c r="A5008" t="s">
        <v>22632</v>
      </c>
      <c r="B5008" t="s">
        <v>13509</v>
      </c>
      <c r="C5008" s="20" t="s">
        <v>29561</v>
      </c>
    </row>
    <row r="5009" spans="1:3" x14ac:dyDescent="0.55000000000000004">
      <c r="A5009" t="s">
        <v>17127</v>
      </c>
      <c r="B5009" t="s">
        <v>14851</v>
      </c>
      <c r="C5009" s="20" t="s">
        <v>29562</v>
      </c>
    </row>
    <row r="5010" spans="1:3" x14ac:dyDescent="0.55000000000000004">
      <c r="A5010" t="s">
        <v>23500</v>
      </c>
      <c r="B5010" t="s">
        <v>12040</v>
      </c>
      <c r="C5010" s="20" t="s">
        <v>29563</v>
      </c>
    </row>
    <row r="5011" spans="1:3" x14ac:dyDescent="0.55000000000000004">
      <c r="A5011" t="s">
        <v>18452</v>
      </c>
      <c r="B5011" t="s">
        <v>11724</v>
      </c>
      <c r="C5011" s="20" t="s">
        <v>29564</v>
      </c>
    </row>
    <row r="5012" spans="1:3" x14ac:dyDescent="0.55000000000000004">
      <c r="A5012" t="s">
        <v>21826</v>
      </c>
      <c r="B5012" t="s">
        <v>12189</v>
      </c>
      <c r="C5012" s="20" t="s">
        <v>29565</v>
      </c>
    </row>
    <row r="5013" spans="1:3" x14ac:dyDescent="0.55000000000000004">
      <c r="A5013" t="s">
        <v>22436</v>
      </c>
      <c r="B5013" t="s">
        <v>8728</v>
      </c>
      <c r="C5013" s="20" t="s">
        <v>29566</v>
      </c>
    </row>
    <row r="5014" spans="1:3" x14ac:dyDescent="0.55000000000000004">
      <c r="A5014" t="s">
        <v>20946</v>
      </c>
      <c r="B5014" t="s">
        <v>12364</v>
      </c>
      <c r="C5014" s="20" t="s">
        <v>29567</v>
      </c>
    </row>
    <row r="5015" spans="1:3" x14ac:dyDescent="0.55000000000000004">
      <c r="A5015" t="s">
        <v>21222</v>
      </c>
      <c r="B5015" t="s">
        <v>10548</v>
      </c>
      <c r="C5015" s="20" t="s">
        <v>29568</v>
      </c>
    </row>
    <row r="5016" spans="1:3" x14ac:dyDescent="0.55000000000000004">
      <c r="A5016" t="s">
        <v>20521</v>
      </c>
      <c r="B5016" t="s">
        <v>8671</v>
      </c>
      <c r="C5016" s="20" t="s">
        <v>29569</v>
      </c>
    </row>
    <row r="5017" spans="1:3" x14ac:dyDescent="0.55000000000000004">
      <c r="A5017" t="s">
        <v>20522</v>
      </c>
      <c r="B5017" t="s">
        <v>8874</v>
      </c>
      <c r="C5017" s="20" t="s">
        <v>29570</v>
      </c>
    </row>
    <row r="5018" spans="1:3" x14ac:dyDescent="0.55000000000000004">
      <c r="A5018" t="s">
        <v>24089</v>
      </c>
      <c r="B5018" t="s">
        <v>6649</v>
      </c>
      <c r="C5018" s="20" t="s">
        <v>29571</v>
      </c>
    </row>
    <row r="5019" spans="1:3" x14ac:dyDescent="0.55000000000000004">
      <c r="A5019" t="s">
        <v>23854</v>
      </c>
      <c r="B5019" t="s">
        <v>3440</v>
      </c>
      <c r="C5019" s="20" t="s">
        <v>29572</v>
      </c>
    </row>
    <row r="5020" spans="1:3" x14ac:dyDescent="0.55000000000000004">
      <c r="A5020" t="s">
        <v>16643</v>
      </c>
      <c r="B5020" t="s">
        <v>4537</v>
      </c>
      <c r="C5020" s="20" t="s">
        <v>29573</v>
      </c>
    </row>
    <row r="5021" spans="1:3" x14ac:dyDescent="0.55000000000000004">
      <c r="A5021" t="s">
        <v>17038</v>
      </c>
      <c r="B5021" t="s">
        <v>13841</v>
      </c>
      <c r="C5021" s="20" t="s">
        <v>29574</v>
      </c>
    </row>
    <row r="5022" spans="1:3" x14ac:dyDescent="0.55000000000000004">
      <c r="A5022" t="s">
        <v>17361</v>
      </c>
      <c r="B5022" t="s">
        <v>7049</v>
      </c>
      <c r="C5022" s="20" t="s">
        <v>29575</v>
      </c>
    </row>
    <row r="5023" spans="1:3" x14ac:dyDescent="0.55000000000000004">
      <c r="A5023" t="s">
        <v>21073</v>
      </c>
      <c r="B5023" t="s">
        <v>735</v>
      </c>
      <c r="C5023" s="20" t="s">
        <v>29576</v>
      </c>
    </row>
    <row r="5024" spans="1:3" x14ac:dyDescent="0.55000000000000004">
      <c r="A5024" t="s">
        <v>23251</v>
      </c>
      <c r="B5024" t="s">
        <v>1760</v>
      </c>
      <c r="C5024" s="20" t="s">
        <v>29577</v>
      </c>
    </row>
    <row r="5025" spans="1:3" x14ac:dyDescent="0.55000000000000004">
      <c r="A5025" t="s">
        <v>23491</v>
      </c>
      <c r="B5025" t="s">
        <v>6816</v>
      </c>
      <c r="C5025" s="20" t="s">
        <v>29578</v>
      </c>
    </row>
    <row r="5026" spans="1:3" x14ac:dyDescent="0.55000000000000004">
      <c r="A5026" t="s">
        <v>16804</v>
      </c>
      <c r="B5026" t="s">
        <v>8884</v>
      </c>
      <c r="C5026" s="20" t="s">
        <v>29579</v>
      </c>
    </row>
    <row r="5027" spans="1:3" x14ac:dyDescent="0.55000000000000004">
      <c r="A5027" t="s">
        <v>19516</v>
      </c>
      <c r="B5027" t="s">
        <v>12124</v>
      </c>
      <c r="C5027" s="20" t="s">
        <v>29580</v>
      </c>
    </row>
    <row r="5028" spans="1:3" x14ac:dyDescent="0.55000000000000004">
      <c r="A5028" t="s">
        <v>17343</v>
      </c>
      <c r="B5028" t="s">
        <v>6547</v>
      </c>
      <c r="C5028" s="20" t="s">
        <v>29581</v>
      </c>
    </row>
    <row r="5029" spans="1:3" x14ac:dyDescent="0.55000000000000004">
      <c r="A5029" t="s">
        <v>17938</v>
      </c>
      <c r="B5029" t="s">
        <v>3196</v>
      </c>
      <c r="C5029" s="20" t="s">
        <v>29582</v>
      </c>
    </row>
    <row r="5030" spans="1:3" x14ac:dyDescent="0.55000000000000004">
      <c r="A5030" t="s">
        <v>21408</v>
      </c>
      <c r="B5030" t="s">
        <v>8508</v>
      </c>
      <c r="C5030" s="20" t="s">
        <v>29583</v>
      </c>
    </row>
    <row r="5031" spans="1:3" x14ac:dyDescent="0.55000000000000004">
      <c r="A5031" t="s">
        <v>21644</v>
      </c>
      <c r="B5031" t="s">
        <v>3505</v>
      </c>
      <c r="C5031" s="20" t="e">
        <v>#N/A</v>
      </c>
    </row>
    <row r="5032" spans="1:3" x14ac:dyDescent="0.55000000000000004">
      <c r="A5032" t="s">
        <v>18599</v>
      </c>
      <c r="B5032" t="s">
        <v>3505</v>
      </c>
      <c r="C5032" s="20" t="s">
        <v>24662</v>
      </c>
    </row>
    <row r="5033" spans="1:3" x14ac:dyDescent="0.55000000000000004">
      <c r="A5033" t="s">
        <v>18654</v>
      </c>
      <c r="B5033" t="s">
        <v>294</v>
      </c>
      <c r="C5033" s="20" t="s">
        <v>29584</v>
      </c>
    </row>
    <row r="5034" spans="1:3" x14ac:dyDescent="0.55000000000000004">
      <c r="A5034" t="s">
        <v>18600</v>
      </c>
      <c r="B5034" t="s">
        <v>15883</v>
      </c>
      <c r="C5034" s="20" t="s">
        <v>29585</v>
      </c>
    </row>
    <row r="5035" spans="1:3" x14ac:dyDescent="0.55000000000000004">
      <c r="A5035" t="s">
        <v>20904</v>
      </c>
      <c r="B5035" t="s">
        <v>11419</v>
      </c>
      <c r="C5035" s="20" t="s">
        <v>29586</v>
      </c>
    </row>
    <row r="5036" spans="1:3" x14ac:dyDescent="0.55000000000000004">
      <c r="A5036" t="s">
        <v>19747</v>
      </c>
      <c r="B5036" t="s">
        <v>8663</v>
      </c>
      <c r="C5036" s="20" t="s">
        <v>29587</v>
      </c>
    </row>
    <row r="5037" spans="1:3" x14ac:dyDescent="0.55000000000000004">
      <c r="A5037" t="s">
        <v>18209</v>
      </c>
      <c r="B5037" t="s">
        <v>2146</v>
      </c>
      <c r="C5037" s="20" t="s">
        <v>24663</v>
      </c>
    </row>
    <row r="5038" spans="1:3" x14ac:dyDescent="0.55000000000000004">
      <c r="A5038" t="s">
        <v>18601</v>
      </c>
      <c r="B5038" t="s">
        <v>2146</v>
      </c>
      <c r="C5038" s="20" t="s">
        <v>24663</v>
      </c>
    </row>
    <row r="5039" spans="1:3" x14ac:dyDescent="0.55000000000000004">
      <c r="A5039" t="s">
        <v>21426</v>
      </c>
      <c r="B5039" t="s">
        <v>2899</v>
      </c>
      <c r="C5039" s="20" t="s">
        <v>29588</v>
      </c>
    </row>
    <row r="5040" spans="1:3" x14ac:dyDescent="0.55000000000000004">
      <c r="A5040" t="s">
        <v>19291</v>
      </c>
      <c r="B5040" t="s">
        <v>3198</v>
      </c>
      <c r="C5040" s="20" t="s">
        <v>29589</v>
      </c>
    </row>
    <row r="5041" spans="1:3" x14ac:dyDescent="0.55000000000000004">
      <c r="A5041" t="s">
        <v>21397</v>
      </c>
      <c r="B5041" t="s">
        <v>7055</v>
      </c>
      <c r="C5041" s="20" t="s">
        <v>29590</v>
      </c>
    </row>
    <row r="5042" spans="1:3" x14ac:dyDescent="0.55000000000000004">
      <c r="A5042" t="s">
        <v>17943</v>
      </c>
      <c r="B5042" t="s">
        <v>3987</v>
      </c>
      <c r="C5042" s="20" t="s">
        <v>29591</v>
      </c>
    </row>
    <row r="5043" spans="1:3" x14ac:dyDescent="0.55000000000000004">
      <c r="A5043" t="s">
        <v>19488</v>
      </c>
      <c r="B5043" t="s">
        <v>3740</v>
      </c>
      <c r="C5043" s="20" t="s">
        <v>29592</v>
      </c>
    </row>
    <row r="5044" spans="1:3" x14ac:dyDescent="0.55000000000000004">
      <c r="A5044" t="s">
        <v>19405</v>
      </c>
      <c r="B5044" t="s">
        <v>11178</v>
      </c>
      <c r="C5044" s="20" t="s">
        <v>29593</v>
      </c>
    </row>
    <row r="5045" spans="1:3" x14ac:dyDescent="0.55000000000000004">
      <c r="A5045" t="s">
        <v>23492</v>
      </c>
      <c r="B5045" t="s">
        <v>13837</v>
      </c>
      <c r="C5045" s="20" t="s">
        <v>29594</v>
      </c>
    </row>
    <row r="5046" spans="1:3" x14ac:dyDescent="0.55000000000000004">
      <c r="A5046" t="s">
        <v>21221</v>
      </c>
      <c r="B5046" t="s">
        <v>9885</v>
      </c>
      <c r="C5046" s="20" t="s">
        <v>29595</v>
      </c>
    </row>
    <row r="5047" spans="1:3" x14ac:dyDescent="0.55000000000000004">
      <c r="A5047" t="s">
        <v>18842</v>
      </c>
      <c r="B5047" t="s">
        <v>14951</v>
      </c>
      <c r="C5047" s="20" t="s">
        <v>29596</v>
      </c>
    </row>
    <row r="5048" spans="1:3" x14ac:dyDescent="0.55000000000000004">
      <c r="A5048" t="s">
        <v>18602</v>
      </c>
      <c r="B5048" t="s">
        <v>15886</v>
      </c>
      <c r="C5048" s="20" t="s">
        <v>29597</v>
      </c>
    </row>
    <row r="5049" spans="1:3" x14ac:dyDescent="0.55000000000000004">
      <c r="A5049" t="s">
        <v>17043</v>
      </c>
      <c r="B5049" t="s">
        <v>13877</v>
      </c>
      <c r="C5049" s="20" t="s">
        <v>29598</v>
      </c>
    </row>
    <row r="5050" spans="1:3" x14ac:dyDescent="0.55000000000000004">
      <c r="A5050" t="s">
        <v>17595</v>
      </c>
      <c r="B5050" t="s">
        <v>14750</v>
      </c>
      <c r="C5050" s="20" t="s">
        <v>29599</v>
      </c>
    </row>
    <row r="5051" spans="1:3" x14ac:dyDescent="0.55000000000000004">
      <c r="A5051" t="s">
        <v>16922</v>
      </c>
      <c r="B5051" t="s">
        <v>11437</v>
      </c>
      <c r="C5051" s="20" t="s">
        <v>29600</v>
      </c>
    </row>
    <row r="5052" spans="1:3" x14ac:dyDescent="0.55000000000000004">
      <c r="A5052" t="s">
        <v>17462</v>
      </c>
      <c r="B5052" t="s">
        <v>11192</v>
      </c>
      <c r="C5052" s="20" t="s">
        <v>29601</v>
      </c>
    </row>
    <row r="5053" spans="1:3" x14ac:dyDescent="0.55000000000000004">
      <c r="A5053" t="s">
        <v>20304</v>
      </c>
      <c r="B5053" t="s">
        <v>13213</v>
      </c>
      <c r="C5053" s="20" t="s">
        <v>29602</v>
      </c>
    </row>
    <row r="5054" spans="1:3" x14ac:dyDescent="0.55000000000000004">
      <c r="A5054" t="s">
        <v>21362</v>
      </c>
      <c r="B5054" t="s">
        <v>14772</v>
      </c>
      <c r="C5054" s="20" t="s">
        <v>29603</v>
      </c>
    </row>
    <row r="5055" spans="1:3" x14ac:dyDescent="0.55000000000000004">
      <c r="A5055" t="s">
        <v>18188</v>
      </c>
      <c r="B5055" t="s">
        <v>13821</v>
      </c>
      <c r="C5055" s="20" t="s">
        <v>29604</v>
      </c>
    </row>
    <row r="5056" spans="1:3" x14ac:dyDescent="0.55000000000000004">
      <c r="A5056" t="s">
        <v>20481</v>
      </c>
      <c r="B5056" t="s">
        <v>7366</v>
      </c>
      <c r="C5056" s="20" t="s">
        <v>29605</v>
      </c>
    </row>
    <row r="5057" spans="1:3" x14ac:dyDescent="0.55000000000000004">
      <c r="A5057" t="s">
        <v>16460</v>
      </c>
      <c r="B5057" t="s">
        <v>290</v>
      </c>
      <c r="C5057" s="20" t="s">
        <v>29606</v>
      </c>
    </row>
    <row r="5058" spans="1:3" x14ac:dyDescent="0.55000000000000004">
      <c r="A5058" t="s">
        <v>18894</v>
      </c>
      <c r="B5058" t="s">
        <v>4815</v>
      </c>
      <c r="C5058" s="20" t="s">
        <v>29607</v>
      </c>
    </row>
    <row r="5059" spans="1:3" x14ac:dyDescent="0.55000000000000004">
      <c r="A5059" t="s">
        <v>23264</v>
      </c>
      <c r="B5059" t="s">
        <v>7902</v>
      </c>
      <c r="C5059" s="20" t="s">
        <v>29608</v>
      </c>
    </row>
    <row r="5060" spans="1:3" x14ac:dyDescent="0.55000000000000004">
      <c r="A5060" t="s">
        <v>20000</v>
      </c>
      <c r="B5060" t="s">
        <v>12092</v>
      </c>
      <c r="C5060" s="20" t="s">
        <v>29609</v>
      </c>
    </row>
    <row r="5061" spans="1:3" x14ac:dyDescent="0.55000000000000004">
      <c r="A5061" t="s">
        <v>23419</v>
      </c>
      <c r="B5061" t="s">
        <v>8450</v>
      </c>
      <c r="C5061" s="20" t="s">
        <v>29610</v>
      </c>
    </row>
    <row r="5062" spans="1:3" x14ac:dyDescent="0.55000000000000004">
      <c r="A5062" t="s">
        <v>20006</v>
      </c>
      <c r="B5062" t="s">
        <v>13889</v>
      </c>
      <c r="C5062" s="20" t="s">
        <v>29611</v>
      </c>
    </row>
    <row r="5063" spans="1:3" x14ac:dyDescent="0.55000000000000004">
      <c r="A5063" t="s">
        <v>17428</v>
      </c>
      <c r="B5063" t="s">
        <v>10019</v>
      </c>
      <c r="C5063" s="20" t="s">
        <v>29612</v>
      </c>
    </row>
    <row r="5064" spans="1:3" x14ac:dyDescent="0.55000000000000004">
      <c r="A5064" t="s">
        <v>19110</v>
      </c>
      <c r="B5064" t="s">
        <v>10686</v>
      </c>
      <c r="C5064" s="20" t="s">
        <v>29613</v>
      </c>
    </row>
    <row r="5065" spans="1:3" x14ac:dyDescent="0.55000000000000004">
      <c r="A5065" t="s">
        <v>17111</v>
      </c>
      <c r="B5065" t="s">
        <v>14734</v>
      </c>
      <c r="C5065" s="20" t="s">
        <v>29614</v>
      </c>
    </row>
    <row r="5066" spans="1:3" x14ac:dyDescent="0.55000000000000004">
      <c r="A5066" t="s">
        <v>18729</v>
      </c>
      <c r="B5066" t="s">
        <v>7257</v>
      </c>
      <c r="C5066" s="20" t="s">
        <v>29615</v>
      </c>
    </row>
    <row r="5067" spans="1:3" x14ac:dyDescent="0.55000000000000004">
      <c r="A5067" t="s">
        <v>20577</v>
      </c>
      <c r="B5067" t="s">
        <v>3894</v>
      </c>
      <c r="C5067" s="20" t="s">
        <v>29616</v>
      </c>
    </row>
    <row r="5068" spans="1:3" x14ac:dyDescent="0.55000000000000004">
      <c r="A5068" t="s">
        <v>23323</v>
      </c>
      <c r="B5068" t="s">
        <v>9228</v>
      </c>
      <c r="C5068" s="20" t="s">
        <v>29617</v>
      </c>
    </row>
    <row r="5069" spans="1:3" x14ac:dyDescent="0.55000000000000004">
      <c r="A5069" t="s">
        <v>17258</v>
      </c>
      <c r="B5069" t="s">
        <v>2712</v>
      </c>
      <c r="C5069" s="20" t="s">
        <v>29618</v>
      </c>
    </row>
    <row r="5070" spans="1:3" x14ac:dyDescent="0.55000000000000004">
      <c r="A5070" t="s">
        <v>17285</v>
      </c>
      <c r="B5070" t="s">
        <v>3736</v>
      </c>
      <c r="C5070" s="20" t="s">
        <v>29619</v>
      </c>
    </row>
    <row r="5071" spans="1:3" x14ac:dyDescent="0.55000000000000004">
      <c r="A5071" t="s">
        <v>23169</v>
      </c>
      <c r="B5071" t="s">
        <v>3252</v>
      </c>
      <c r="C5071" s="20" t="s">
        <v>24664</v>
      </c>
    </row>
    <row r="5072" spans="1:3" x14ac:dyDescent="0.55000000000000004">
      <c r="A5072" t="s">
        <v>19686</v>
      </c>
      <c r="B5072" t="s">
        <v>3252</v>
      </c>
      <c r="C5072" s="20" t="s">
        <v>24664</v>
      </c>
    </row>
    <row r="5073" spans="1:3" x14ac:dyDescent="0.55000000000000004">
      <c r="A5073" t="s">
        <v>19687</v>
      </c>
      <c r="B5073" t="s">
        <v>15889</v>
      </c>
      <c r="C5073" s="20" t="s">
        <v>29620</v>
      </c>
    </row>
    <row r="5074" spans="1:3" x14ac:dyDescent="0.55000000000000004">
      <c r="A5074" t="s">
        <v>22379</v>
      </c>
      <c r="B5074" t="s">
        <v>5293</v>
      </c>
      <c r="C5074" s="20" t="s">
        <v>29621</v>
      </c>
    </row>
    <row r="5075" spans="1:3" x14ac:dyDescent="0.55000000000000004">
      <c r="A5075" t="s">
        <v>18771</v>
      </c>
      <c r="B5075" t="s">
        <v>10003</v>
      </c>
      <c r="C5075" s="20" t="s">
        <v>29622</v>
      </c>
    </row>
    <row r="5076" spans="1:3" x14ac:dyDescent="0.55000000000000004">
      <c r="A5076" t="s">
        <v>22220</v>
      </c>
      <c r="B5076" t="s">
        <v>3409</v>
      </c>
      <c r="C5076" s="20" t="s">
        <v>29623</v>
      </c>
    </row>
    <row r="5077" spans="1:3" x14ac:dyDescent="0.55000000000000004">
      <c r="A5077" t="s">
        <v>17308</v>
      </c>
      <c r="B5077" t="s">
        <v>4744</v>
      </c>
      <c r="C5077" s="20" t="s">
        <v>29624</v>
      </c>
    </row>
    <row r="5078" spans="1:3" x14ac:dyDescent="0.55000000000000004">
      <c r="A5078" t="s">
        <v>23069</v>
      </c>
      <c r="B5078" t="s">
        <v>1716</v>
      </c>
      <c r="C5078" s="20" t="s">
        <v>29625</v>
      </c>
    </row>
    <row r="5079" spans="1:3" x14ac:dyDescent="0.55000000000000004">
      <c r="A5079" t="s">
        <v>23700</v>
      </c>
      <c r="B5079" t="s">
        <v>1590</v>
      </c>
      <c r="C5079" s="20" t="s">
        <v>29626</v>
      </c>
    </row>
    <row r="5080" spans="1:3" x14ac:dyDescent="0.55000000000000004">
      <c r="A5080" t="s">
        <v>22845</v>
      </c>
      <c r="B5080" t="s">
        <v>3824</v>
      </c>
      <c r="C5080" s="20" t="s">
        <v>29627</v>
      </c>
    </row>
    <row r="5081" spans="1:3" x14ac:dyDescent="0.55000000000000004">
      <c r="A5081" t="s">
        <v>17659</v>
      </c>
      <c r="B5081" t="s">
        <v>2452</v>
      </c>
      <c r="C5081" s="20" t="s">
        <v>29628</v>
      </c>
    </row>
    <row r="5082" spans="1:3" x14ac:dyDescent="0.55000000000000004">
      <c r="A5082" t="s">
        <v>18190</v>
      </c>
      <c r="B5082" t="s">
        <v>13925</v>
      </c>
      <c r="C5082" s="20" t="s">
        <v>29629</v>
      </c>
    </row>
    <row r="5083" spans="1:3" x14ac:dyDescent="0.55000000000000004">
      <c r="A5083" t="s">
        <v>21393</v>
      </c>
      <c r="B5083" t="s">
        <v>8153</v>
      </c>
      <c r="C5083" s="20" t="s">
        <v>29630</v>
      </c>
    </row>
    <row r="5084" spans="1:3" x14ac:dyDescent="0.55000000000000004">
      <c r="A5084" t="s">
        <v>20196</v>
      </c>
      <c r="B5084" t="s">
        <v>10416</v>
      </c>
      <c r="C5084" s="20" t="s">
        <v>29631</v>
      </c>
    </row>
    <row r="5085" spans="1:3" x14ac:dyDescent="0.55000000000000004">
      <c r="A5085" t="s">
        <v>22101</v>
      </c>
      <c r="B5085" t="s">
        <v>8589</v>
      </c>
      <c r="C5085" s="20" t="s">
        <v>29632</v>
      </c>
    </row>
    <row r="5086" spans="1:3" x14ac:dyDescent="0.55000000000000004">
      <c r="A5086" t="s">
        <v>20049</v>
      </c>
      <c r="B5086" t="s">
        <v>10272</v>
      </c>
      <c r="C5086" s="20" t="s">
        <v>29633</v>
      </c>
    </row>
    <row r="5087" spans="1:3" x14ac:dyDescent="0.55000000000000004">
      <c r="A5087" t="s">
        <v>17110</v>
      </c>
      <c r="B5087" t="s">
        <v>14712</v>
      </c>
      <c r="C5087" s="20" t="s">
        <v>29634</v>
      </c>
    </row>
    <row r="5088" spans="1:3" x14ac:dyDescent="0.55000000000000004">
      <c r="A5088" t="s">
        <v>20621</v>
      </c>
      <c r="B5088" t="s">
        <v>11379</v>
      </c>
      <c r="C5088" s="20" t="s">
        <v>29635</v>
      </c>
    </row>
    <row r="5089" spans="1:3" x14ac:dyDescent="0.55000000000000004">
      <c r="A5089" t="s">
        <v>19511</v>
      </c>
      <c r="B5089" t="s">
        <v>11008</v>
      </c>
      <c r="C5089" s="20" t="s">
        <v>29636</v>
      </c>
    </row>
    <row r="5090" spans="1:3" x14ac:dyDescent="0.55000000000000004">
      <c r="A5090" t="s">
        <v>22927</v>
      </c>
      <c r="B5090" t="s">
        <v>6965</v>
      </c>
      <c r="C5090" s="20" t="s">
        <v>29637</v>
      </c>
    </row>
    <row r="5091" spans="1:3" x14ac:dyDescent="0.55000000000000004">
      <c r="A5091" t="s">
        <v>18873</v>
      </c>
      <c r="B5091" t="s">
        <v>1390</v>
      </c>
      <c r="C5091" s="20" t="s">
        <v>29638</v>
      </c>
    </row>
    <row r="5092" spans="1:3" x14ac:dyDescent="0.55000000000000004">
      <c r="A5092" t="s">
        <v>19112</v>
      </c>
      <c r="B5092" t="s">
        <v>10974</v>
      </c>
      <c r="C5092" s="20" t="s">
        <v>29639</v>
      </c>
    </row>
    <row r="5093" spans="1:3" x14ac:dyDescent="0.55000000000000004">
      <c r="A5093" t="s">
        <v>19207</v>
      </c>
      <c r="B5093" t="s">
        <v>7231</v>
      </c>
      <c r="C5093" s="20" t="s">
        <v>29640</v>
      </c>
    </row>
    <row r="5094" spans="1:3" x14ac:dyDescent="0.55000000000000004">
      <c r="A5094" t="s">
        <v>22327</v>
      </c>
      <c r="B5094" t="s">
        <v>10522</v>
      </c>
      <c r="C5094" s="20" t="s">
        <v>29641</v>
      </c>
    </row>
    <row r="5095" spans="1:3" x14ac:dyDescent="0.55000000000000004">
      <c r="A5095" t="s">
        <v>21154</v>
      </c>
      <c r="B5095" t="s">
        <v>14412</v>
      </c>
      <c r="C5095" s="20" t="s">
        <v>29642</v>
      </c>
    </row>
    <row r="5096" spans="1:3" x14ac:dyDescent="0.55000000000000004">
      <c r="A5096" t="s">
        <v>19076</v>
      </c>
      <c r="B5096" t="s">
        <v>6043</v>
      </c>
      <c r="C5096" s="20" t="s">
        <v>29643</v>
      </c>
    </row>
    <row r="5097" spans="1:3" x14ac:dyDescent="0.55000000000000004">
      <c r="A5097" t="s">
        <v>17684</v>
      </c>
      <c r="B5097" t="s">
        <v>3890</v>
      </c>
      <c r="C5097" s="20" t="s">
        <v>29644</v>
      </c>
    </row>
    <row r="5098" spans="1:3" x14ac:dyDescent="0.55000000000000004">
      <c r="A5098" t="s">
        <v>18001</v>
      </c>
      <c r="B5098" t="s">
        <v>9893</v>
      </c>
      <c r="C5098" s="20" t="s">
        <v>29645</v>
      </c>
    </row>
    <row r="5099" spans="1:3" x14ac:dyDescent="0.55000000000000004">
      <c r="A5099" t="s">
        <v>16576</v>
      </c>
      <c r="B5099" t="s">
        <v>2028</v>
      </c>
      <c r="C5099" s="20" t="s">
        <v>29646</v>
      </c>
    </row>
    <row r="5100" spans="1:3" x14ac:dyDescent="0.55000000000000004">
      <c r="A5100" t="s">
        <v>17505</v>
      </c>
      <c r="B5100" t="s">
        <v>12374</v>
      </c>
      <c r="C5100" s="20" t="s">
        <v>29647</v>
      </c>
    </row>
    <row r="5101" spans="1:3" x14ac:dyDescent="0.55000000000000004">
      <c r="A5101" t="s">
        <v>20662</v>
      </c>
      <c r="B5101" t="s">
        <v>9010</v>
      </c>
      <c r="C5101" s="20" t="s">
        <v>29648</v>
      </c>
    </row>
    <row r="5102" spans="1:3" x14ac:dyDescent="0.55000000000000004">
      <c r="A5102" t="s">
        <v>22288</v>
      </c>
      <c r="B5102" t="s">
        <v>12749</v>
      </c>
      <c r="C5102" s="20" t="s">
        <v>29649</v>
      </c>
    </row>
    <row r="5103" spans="1:3" x14ac:dyDescent="0.55000000000000004">
      <c r="A5103" t="s">
        <v>16993</v>
      </c>
      <c r="B5103" t="s">
        <v>13114</v>
      </c>
      <c r="C5103" s="20" t="s">
        <v>29650</v>
      </c>
    </row>
    <row r="5104" spans="1:3" x14ac:dyDescent="0.55000000000000004">
      <c r="A5104" t="s">
        <v>17957</v>
      </c>
      <c r="B5104" t="s">
        <v>5399</v>
      </c>
      <c r="C5104" s="20" t="s">
        <v>29651</v>
      </c>
    </row>
    <row r="5105" spans="1:3" x14ac:dyDescent="0.55000000000000004">
      <c r="A5105" t="s">
        <v>23390</v>
      </c>
      <c r="B5105" t="s">
        <v>2142</v>
      </c>
      <c r="C5105" s="20" t="s">
        <v>29652</v>
      </c>
    </row>
    <row r="5106" spans="1:3" x14ac:dyDescent="0.55000000000000004">
      <c r="A5106" t="s">
        <v>17121</v>
      </c>
      <c r="B5106" t="s">
        <v>14803</v>
      </c>
      <c r="C5106" s="20" t="s">
        <v>29653</v>
      </c>
    </row>
    <row r="5107" spans="1:3" x14ac:dyDescent="0.55000000000000004">
      <c r="A5107" t="s">
        <v>23307</v>
      </c>
      <c r="B5107" t="s">
        <v>1692</v>
      </c>
      <c r="C5107" s="20" t="s">
        <v>29654</v>
      </c>
    </row>
    <row r="5108" spans="1:3" x14ac:dyDescent="0.55000000000000004">
      <c r="A5108" t="s">
        <v>24280</v>
      </c>
      <c r="B5108" t="s">
        <v>12699</v>
      </c>
      <c r="C5108" s="20" t="s">
        <v>24665</v>
      </c>
    </row>
    <row r="5109" spans="1:3" x14ac:dyDescent="0.55000000000000004">
      <c r="A5109" t="s">
        <v>22090</v>
      </c>
      <c r="B5109" t="s">
        <v>12699</v>
      </c>
      <c r="C5109" s="20" t="s">
        <v>24665</v>
      </c>
    </row>
    <row r="5110" spans="1:3" x14ac:dyDescent="0.55000000000000004">
      <c r="A5110" t="s">
        <v>16863</v>
      </c>
      <c r="B5110" t="s">
        <v>10258</v>
      </c>
      <c r="C5110" s="20" t="s">
        <v>29655</v>
      </c>
    </row>
    <row r="5111" spans="1:3" x14ac:dyDescent="0.55000000000000004">
      <c r="A5111" t="s">
        <v>20064</v>
      </c>
      <c r="B5111" t="s">
        <v>13250</v>
      </c>
      <c r="C5111" s="20" t="s">
        <v>29656</v>
      </c>
    </row>
    <row r="5112" spans="1:3" x14ac:dyDescent="0.55000000000000004">
      <c r="A5112" t="s">
        <v>21035</v>
      </c>
      <c r="B5112" t="s">
        <v>12400</v>
      </c>
      <c r="C5112" s="20" t="s">
        <v>29657</v>
      </c>
    </row>
    <row r="5113" spans="1:3" x14ac:dyDescent="0.55000000000000004">
      <c r="A5113" t="s">
        <v>17437</v>
      </c>
      <c r="B5113" t="s">
        <v>10282</v>
      </c>
      <c r="C5113" s="20" t="s">
        <v>29658</v>
      </c>
    </row>
    <row r="5114" spans="1:3" x14ac:dyDescent="0.55000000000000004">
      <c r="A5114" t="s">
        <v>16720</v>
      </c>
      <c r="B5114" t="s">
        <v>6886</v>
      </c>
      <c r="C5114" s="20" t="s">
        <v>29659</v>
      </c>
    </row>
    <row r="5115" spans="1:3" x14ac:dyDescent="0.55000000000000004">
      <c r="A5115" t="s">
        <v>17810</v>
      </c>
      <c r="B5115" t="s">
        <v>11114</v>
      </c>
      <c r="C5115" s="20" t="s">
        <v>29660</v>
      </c>
    </row>
    <row r="5116" spans="1:3" x14ac:dyDescent="0.55000000000000004">
      <c r="A5116" t="s">
        <v>16517</v>
      </c>
      <c r="B5116" t="s">
        <v>965</v>
      </c>
      <c r="C5116" s="20" t="s">
        <v>29661</v>
      </c>
    </row>
    <row r="5117" spans="1:3" x14ac:dyDescent="0.55000000000000004">
      <c r="A5117" t="s">
        <v>22308</v>
      </c>
      <c r="B5117" t="s">
        <v>8242</v>
      </c>
      <c r="C5117" s="20" t="s">
        <v>29662</v>
      </c>
    </row>
    <row r="5118" spans="1:3" x14ac:dyDescent="0.55000000000000004">
      <c r="A5118" t="s">
        <v>17017</v>
      </c>
      <c r="B5118" t="s">
        <v>13487</v>
      </c>
      <c r="C5118" s="20" t="s">
        <v>29663</v>
      </c>
    </row>
    <row r="5119" spans="1:3" x14ac:dyDescent="0.55000000000000004">
      <c r="A5119" t="s">
        <v>17032</v>
      </c>
      <c r="B5119" t="s">
        <v>13750</v>
      </c>
      <c r="C5119" s="20" t="s">
        <v>29664</v>
      </c>
    </row>
    <row r="5120" spans="1:3" x14ac:dyDescent="0.55000000000000004">
      <c r="A5120" t="s">
        <v>24248</v>
      </c>
      <c r="B5120" t="s">
        <v>13682</v>
      </c>
      <c r="C5120" s="20" t="s">
        <v>29665</v>
      </c>
    </row>
    <row r="5121" spans="1:3" x14ac:dyDescent="0.55000000000000004">
      <c r="A5121" t="s">
        <v>23458</v>
      </c>
      <c r="B5121" t="s">
        <v>8936</v>
      </c>
      <c r="C5121" s="20" t="s">
        <v>29666</v>
      </c>
    </row>
    <row r="5122" spans="1:3" x14ac:dyDescent="0.55000000000000004">
      <c r="A5122" t="s">
        <v>17214</v>
      </c>
      <c r="B5122" t="s">
        <v>1232</v>
      </c>
      <c r="C5122" s="20" t="s">
        <v>29667</v>
      </c>
    </row>
    <row r="5123" spans="1:3" x14ac:dyDescent="0.55000000000000004">
      <c r="A5123" t="s">
        <v>22556</v>
      </c>
      <c r="B5123" t="s">
        <v>12627</v>
      </c>
      <c r="C5123" s="20" t="s">
        <v>29668</v>
      </c>
    </row>
    <row r="5124" spans="1:3" x14ac:dyDescent="0.55000000000000004">
      <c r="A5124" t="s">
        <v>24207</v>
      </c>
      <c r="B5124" t="s">
        <v>5916</v>
      </c>
      <c r="C5124" s="20" t="s">
        <v>29669</v>
      </c>
    </row>
    <row r="5125" spans="1:3" x14ac:dyDescent="0.55000000000000004">
      <c r="A5125" t="s">
        <v>24315</v>
      </c>
      <c r="B5125" t="s">
        <v>10120</v>
      </c>
      <c r="C5125" s="20" t="s">
        <v>24666</v>
      </c>
    </row>
    <row r="5126" spans="1:3" x14ac:dyDescent="0.55000000000000004">
      <c r="A5126" t="s">
        <v>17435</v>
      </c>
      <c r="B5126" t="s">
        <v>10120</v>
      </c>
      <c r="C5126" s="20" t="s">
        <v>24666</v>
      </c>
    </row>
    <row r="5127" spans="1:3" x14ac:dyDescent="0.55000000000000004">
      <c r="A5127" t="s">
        <v>23256</v>
      </c>
      <c r="B5127" t="s">
        <v>7985</v>
      </c>
      <c r="C5127" s="20" t="s">
        <v>29670</v>
      </c>
    </row>
    <row r="5128" spans="1:3" x14ac:dyDescent="0.55000000000000004">
      <c r="A5128" t="s">
        <v>19629</v>
      </c>
      <c r="B5128" t="s">
        <v>11439</v>
      </c>
      <c r="C5128" s="20" t="s">
        <v>29671</v>
      </c>
    </row>
    <row r="5129" spans="1:3" x14ac:dyDescent="0.55000000000000004">
      <c r="A5129" t="s">
        <v>18159</v>
      </c>
      <c r="B5129" t="s">
        <v>10917</v>
      </c>
      <c r="C5129" s="20" t="s">
        <v>29672</v>
      </c>
    </row>
    <row r="5130" spans="1:3" x14ac:dyDescent="0.55000000000000004">
      <c r="A5130" t="s">
        <v>20250</v>
      </c>
      <c r="B5130" t="s">
        <v>11136</v>
      </c>
      <c r="C5130" s="20" t="s">
        <v>29673</v>
      </c>
    </row>
    <row r="5131" spans="1:3" x14ac:dyDescent="0.55000000000000004">
      <c r="A5131" t="s">
        <v>16462</v>
      </c>
      <c r="B5131" t="s">
        <v>322</v>
      </c>
      <c r="C5131" s="20" t="s">
        <v>29674</v>
      </c>
    </row>
    <row r="5132" spans="1:3" x14ac:dyDescent="0.55000000000000004">
      <c r="A5132" t="s">
        <v>21864</v>
      </c>
      <c r="B5132" t="s">
        <v>15891</v>
      </c>
      <c r="C5132" s="20" t="s">
        <v>29675</v>
      </c>
    </row>
    <row r="5133" spans="1:3" x14ac:dyDescent="0.55000000000000004">
      <c r="A5133" t="s">
        <v>20905</v>
      </c>
      <c r="B5133" t="s">
        <v>11538</v>
      </c>
      <c r="C5133" s="20" t="s">
        <v>29676</v>
      </c>
    </row>
    <row r="5134" spans="1:3" x14ac:dyDescent="0.55000000000000004">
      <c r="A5134" t="s">
        <v>19367</v>
      </c>
      <c r="B5134" t="s">
        <v>4651</v>
      </c>
      <c r="C5134" s="20" t="s">
        <v>29677</v>
      </c>
    </row>
    <row r="5135" spans="1:3" x14ac:dyDescent="0.55000000000000004">
      <c r="A5135" t="s">
        <v>19742</v>
      </c>
      <c r="B5135" t="s">
        <v>5864</v>
      </c>
      <c r="C5135" s="20" t="s">
        <v>29678</v>
      </c>
    </row>
    <row r="5136" spans="1:3" x14ac:dyDescent="0.55000000000000004">
      <c r="A5136" t="s">
        <v>24042</v>
      </c>
      <c r="B5136" t="s">
        <v>4992</v>
      </c>
      <c r="C5136" s="20" t="s">
        <v>29679</v>
      </c>
    </row>
    <row r="5137" spans="1:3" x14ac:dyDescent="0.55000000000000004">
      <c r="A5137" t="s">
        <v>24529</v>
      </c>
      <c r="B5137" t="s">
        <v>3482</v>
      </c>
      <c r="C5137" s="20" t="s">
        <v>24667</v>
      </c>
    </row>
    <row r="5138" spans="1:3" x14ac:dyDescent="0.55000000000000004">
      <c r="A5138" t="s">
        <v>19077</v>
      </c>
      <c r="B5138" t="s">
        <v>3482</v>
      </c>
      <c r="C5138" s="20" t="s">
        <v>24667</v>
      </c>
    </row>
    <row r="5139" spans="1:3" x14ac:dyDescent="0.55000000000000004">
      <c r="A5139" t="s">
        <v>16703</v>
      </c>
      <c r="B5139" t="s">
        <v>3482</v>
      </c>
      <c r="C5139" s="20" t="s">
        <v>24667</v>
      </c>
    </row>
    <row r="5140" spans="1:3" x14ac:dyDescent="0.55000000000000004">
      <c r="A5140" t="s">
        <v>16617</v>
      </c>
      <c r="B5140" t="s">
        <v>3482</v>
      </c>
      <c r="C5140" s="20" t="s">
        <v>24667</v>
      </c>
    </row>
    <row r="5141" spans="1:3" x14ac:dyDescent="0.55000000000000004">
      <c r="A5141" t="s">
        <v>19886</v>
      </c>
      <c r="B5141" t="s">
        <v>6377</v>
      </c>
      <c r="C5141" s="20" t="s">
        <v>29680</v>
      </c>
    </row>
    <row r="5142" spans="1:3" x14ac:dyDescent="0.55000000000000004">
      <c r="A5142" t="s">
        <v>20495</v>
      </c>
      <c r="B5142" t="s">
        <v>11943</v>
      </c>
      <c r="C5142" s="20" t="s">
        <v>29681</v>
      </c>
    </row>
    <row r="5143" spans="1:3" x14ac:dyDescent="0.55000000000000004">
      <c r="A5143" t="s">
        <v>17341</v>
      </c>
      <c r="B5143" t="s">
        <v>6456</v>
      </c>
      <c r="C5143" s="20" t="s">
        <v>29682</v>
      </c>
    </row>
    <row r="5144" spans="1:3" x14ac:dyDescent="0.55000000000000004">
      <c r="A5144" t="s">
        <v>19349</v>
      </c>
      <c r="B5144" t="s">
        <v>14634</v>
      </c>
      <c r="C5144" s="20" t="s">
        <v>29683</v>
      </c>
    </row>
    <row r="5145" spans="1:3" x14ac:dyDescent="0.55000000000000004">
      <c r="A5145" t="s">
        <v>18603</v>
      </c>
      <c r="B5145" t="s">
        <v>15893</v>
      </c>
      <c r="C5145" s="20" t="s">
        <v>29684</v>
      </c>
    </row>
    <row r="5146" spans="1:3" x14ac:dyDescent="0.55000000000000004">
      <c r="A5146" t="s">
        <v>17409</v>
      </c>
      <c r="B5146" t="s">
        <v>9111</v>
      </c>
      <c r="C5146" s="20" t="s">
        <v>29685</v>
      </c>
    </row>
    <row r="5147" spans="1:3" x14ac:dyDescent="0.55000000000000004">
      <c r="A5147" t="s">
        <v>17864</v>
      </c>
      <c r="B5147" t="s">
        <v>13256</v>
      </c>
      <c r="C5147" s="20" t="s">
        <v>29686</v>
      </c>
    </row>
    <row r="5148" spans="1:3" x14ac:dyDescent="0.55000000000000004">
      <c r="A5148" t="s">
        <v>16850</v>
      </c>
      <c r="B5148" t="s">
        <v>9936</v>
      </c>
      <c r="C5148" s="20" t="s">
        <v>29687</v>
      </c>
    </row>
    <row r="5149" spans="1:3" x14ac:dyDescent="0.55000000000000004">
      <c r="A5149" t="s">
        <v>20271</v>
      </c>
      <c r="B5149" t="s">
        <v>6025</v>
      </c>
      <c r="C5149" s="20" t="s">
        <v>29688</v>
      </c>
    </row>
    <row r="5150" spans="1:3" x14ac:dyDescent="0.55000000000000004">
      <c r="A5150" t="s">
        <v>17148</v>
      </c>
      <c r="B5150" t="s">
        <v>15023</v>
      </c>
      <c r="C5150" s="20" t="s">
        <v>29689</v>
      </c>
    </row>
    <row r="5151" spans="1:3" x14ac:dyDescent="0.55000000000000004">
      <c r="A5151" t="s">
        <v>19258</v>
      </c>
      <c r="B5151" t="s">
        <v>13046</v>
      </c>
      <c r="C5151" s="20" t="s">
        <v>29690</v>
      </c>
    </row>
    <row r="5152" spans="1:3" x14ac:dyDescent="0.55000000000000004">
      <c r="A5152" t="s">
        <v>18144</v>
      </c>
      <c r="B5152" t="s">
        <v>9304</v>
      </c>
      <c r="C5152" s="20" t="s">
        <v>29691</v>
      </c>
    </row>
    <row r="5153" spans="1:3" x14ac:dyDescent="0.55000000000000004">
      <c r="A5153" t="s">
        <v>20681</v>
      </c>
      <c r="B5153" t="s">
        <v>5573</v>
      </c>
      <c r="C5153" s="20" t="s">
        <v>29692</v>
      </c>
    </row>
    <row r="5154" spans="1:3" x14ac:dyDescent="0.55000000000000004">
      <c r="A5154" t="s">
        <v>23818</v>
      </c>
      <c r="B5154" t="s">
        <v>12617</v>
      </c>
      <c r="C5154" s="20" t="s">
        <v>29693</v>
      </c>
    </row>
    <row r="5155" spans="1:3" x14ac:dyDescent="0.55000000000000004">
      <c r="A5155" t="s">
        <v>19035</v>
      </c>
      <c r="B5155" t="s">
        <v>1484</v>
      </c>
      <c r="C5155" s="20" t="s">
        <v>29694</v>
      </c>
    </row>
    <row r="5156" spans="1:3" x14ac:dyDescent="0.55000000000000004">
      <c r="A5156" t="s">
        <v>17147</v>
      </c>
      <c r="B5156" t="s">
        <v>15015</v>
      </c>
      <c r="C5156" s="20" t="s">
        <v>29695</v>
      </c>
    </row>
    <row r="5157" spans="1:3" x14ac:dyDescent="0.55000000000000004">
      <c r="A5157" t="s">
        <v>24133</v>
      </c>
      <c r="B5157" t="s">
        <v>7293</v>
      </c>
      <c r="C5157" s="20" t="s">
        <v>29696</v>
      </c>
    </row>
    <row r="5158" spans="1:3" x14ac:dyDescent="0.55000000000000004">
      <c r="A5158" t="s">
        <v>24341</v>
      </c>
      <c r="B5158" t="s">
        <v>6915</v>
      </c>
      <c r="C5158" s="20" t="s">
        <v>29697</v>
      </c>
    </row>
    <row r="5159" spans="1:3" x14ac:dyDescent="0.55000000000000004">
      <c r="A5159" t="s">
        <v>24093</v>
      </c>
      <c r="B5159" t="s">
        <v>5778</v>
      </c>
      <c r="C5159" s="20" t="s">
        <v>29698</v>
      </c>
    </row>
    <row r="5160" spans="1:3" x14ac:dyDescent="0.55000000000000004">
      <c r="A5160" t="s">
        <v>16727</v>
      </c>
      <c r="B5160" t="s">
        <v>7085</v>
      </c>
      <c r="C5160" s="20" t="s">
        <v>29699</v>
      </c>
    </row>
    <row r="5161" spans="1:3" x14ac:dyDescent="0.55000000000000004">
      <c r="A5161" t="s">
        <v>23791</v>
      </c>
      <c r="B5161" t="s">
        <v>7325</v>
      </c>
      <c r="C5161" s="20" t="s">
        <v>29700</v>
      </c>
    </row>
    <row r="5162" spans="1:3" x14ac:dyDescent="0.55000000000000004">
      <c r="A5162" t="s">
        <v>21348</v>
      </c>
      <c r="B5162" t="s">
        <v>2873</v>
      </c>
      <c r="C5162" s="20" t="s">
        <v>29701</v>
      </c>
    </row>
    <row r="5163" spans="1:3" x14ac:dyDescent="0.55000000000000004">
      <c r="A5163" t="s">
        <v>17893</v>
      </c>
      <c r="B5163" t="s">
        <v>14418</v>
      </c>
      <c r="C5163" s="20" t="s">
        <v>29702</v>
      </c>
    </row>
    <row r="5164" spans="1:3" x14ac:dyDescent="0.55000000000000004">
      <c r="A5164" t="s">
        <v>23275</v>
      </c>
      <c r="B5164" t="s">
        <v>14384</v>
      </c>
      <c r="C5164" s="20" t="s">
        <v>29703</v>
      </c>
    </row>
    <row r="5165" spans="1:3" x14ac:dyDescent="0.55000000000000004">
      <c r="A5165" t="s">
        <v>23436</v>
      </c>
      <c r="B5165" t="s">
        <v>5997</v>
      </c>
      <c r="C5165" s="20" t="s">
        <v>29704</v>
      </c>
    </row>
    <row r="5166" spans="1:3" x14ac:dyDescent="0.55000000000000004">
      <c r="A5166" t="s">
        <v>23025</v>
      </c>
      <c r="B5166" t="s">
        <v>3102</v>
      </c>
      <c r="C5166" s="20" t="s">
        <v>29705</v>
      </c>
    </row>
    <row r="5167" spans="1:3" x14ac:dyDescent="0.55000000000000004">
      <c r="A5167" t="s">
        <v>22520</v>
      </c>
      <c r="B5167" t="s">
        <v>1064</v>
      </c>
      <c r="C5167" s="20" t="s">
        <v>29706</v>
      </c>
    </row>
    <row r="5168" spans="1:3" x14ac:dyDescent="0.55000000000000004">
      <c r="A5168" t="s">
        <v>24468</v>
      </c>
      <c r="B5168" t="s">
        <v>11787</v>
      </c>
      <c r="C5168" s="20" t="s">
        <v>29707</v>
      </c>
    </row>
    <row r="5169" spans="1:3" x14ac:dyDescent="0.55000000000000004">
      <c r="A5169" t="s">
        <v>24434</v>
      </c>
      <c r="B5169" t="s">
        <v>7900</v>
      </c>
      <c r="C5169" s="20" t="s">
        <v>29708</v>
      </c>
    </row>
    <row r="5170" spans="1:3" x14ac:dyDescent="0.55000000000000004">
      <c r="A5170" t="s">
        <v>24268</v>
      </c>
      <c r="B5170" t="s">
        <v>14859</v>
      </c>
      <c r="C5170" s="20" t="s">
        <v>29709</v>
      </c>
    </row>
    <row r="5171" spans="1:3" x14ac:dyDescent="0.55000000000000004">
      <c r="A5171" t="s">
        <v>23713</v>
      </c>
      <c r="B5171" t="s">
        <v>15895</v>
      </c>
      <c r="C5171" s="20" t="s">
        <v>29710</v>
      </c>
    </row>
    <row r="5172" spans="1:3" x14ac:dyDescent="0.55000000000000004">
      <c r="A5172" t="s">
        <v>24495</v>
      </c>
      <c r="B5172" t="s">
        <v>7880</v>
      </c>
      <c r="C5172" s="20" t="s">
        <v>29711</v>
      </c>
    </row>
    <row r="5173" spans="1:3" x14ac:dyDescent="0.55000000000000004">
      <c r="A5173" t="s">
        <v>24250</v>
      </c>
      <c r="B5173" t="s">
        <v>15897</v>
      </c>
      <c r="C5173" s="20" t="s">
        <v>29712</v>
      </c>
    </row>
    <row r="5174" spans="1:3" x14ac:dyDescent="0.55000000000000004">
      <c r="A5174" t="s">
        <v>24502</v>
      </c>
      <c r="B5174" t="s">
        <v>4531</v>
      </c>
      <c r="C5174" s="20" t="s">
        <v>29713</v>
      </c>
    </row>
    <row r="5175" spans="1:3" x14ac:dyDescent="0.55000000000000004">
      <c r="A5175" t="s">
        <v>17482</v>
      </c>
      <c r="B5175" t="s">
        <v>11662</v>
      </c>
      <c r="C5175" s="20" t="s">
        <v>29714</v>
      </c>
    </row>
    <row r="5176" spans="1:3" x14ac:dyDescent="0.55000000000000004">
      <c r="A5176" t="s">
        <v>16457</v>
      </c>
      <c r="B5176" t="s">
        <v>276</v>
      </c>
      <c r="C5176" s="20" t="s">
        <v>29715</v>
      </c>
    </row>
    <row r="5177" spans="1:3" x14ac:dyDescent="0.55000000000000004">
      <c r="A5177" t="s">
        <v>18810</v>
      </c>
      <c r="B5177" t="s">
        <v>13304</v>
      </c>
      <c r="C5177" s="20" t="s">
        <v>29716</v>
      </c>
    </row>
    <row r="5178" spans="1:3" x14ac:dyDescent="0.55000000000000004">
      <c r="A5178" t="s">
        <v>20338</v>
      </c>
      <c r="B5178" t="s">
        <v>1080</v>
      </c>
      <c r="C5178" s="20" t="s">
        <v>24668</v>
      </c>
    </row>
    <row r="5179" spans="1:3" x14ac:dyDescent="0.55000000000000004">
      <c r="A5179" t="s">
        <v>16818</v>
      </c>
      <c r="B5179" t="s">
        <v>1080</v>
      </c>
      <c r="C5179" s="20" t="s">
        <v>24668</v>
      </c>
    </row>
    <row r="5180" spans="1:3" x14ac:dyDescent="0.55000000000000004">
      <c r="A5180" t="s">
        <v>17136</v>
      </c>
      <c r="B5180" t="s">
        <v>14907</v>
      </c>
      <c r="C5180" s="20" t="s">
        <v>29717</v>
      </c>
    </row>
    <row r="5181" spans="1:3" x14ac:dyDescent="0.55000000000000004">
      <c r="A5181" t="s">
        <v>21415</v>
      </c>
      <c r="B5181" t="s">
        <v>11611</v>
      </c>
      <c r="C5181" s="20" t="s">
        <v>29718</v>
      </c>
    </row>
    <row r="5182" spans="1:3" x14ac:dyDescent="0.55000000000000004">
      <c r="A5182" t="s">
        <v>20742</v>
      </c>
      <c r="B5182" t="s">
        <v>4819</v>
      </c>
      <c r="C5182" s="20" t="s">
        <v>29719</v>
      </c>
    </row>
    <row r="5183" spans="1:3" x14ac:dyDescent="0.55000000000000004">
      <c r="A5183" t="s">
        <v>22266</v>
      </c>
      <c r="B5183" t="s">
        <v>4466</v>
      </c>
      <c r="C5183" s="20" t="s">
        <v>29720</v>
      </c>
    </row>
    <row r="5184" spans="1:3" x14ac:dyDescent="0.55000000000000004">
      <c r="A5184" t="s">
        <v>22921</v>
      </c>
      <c r="B5184" t="s">
        <v>9798</v>
      </c>
      <c r="C5184" s="20" t="s">
        <v>29721</v>
      </c>
    </row>
    <row r="5185" spans="1:3" x14ac:dyDescent="0.55000000000000004">
      <c r="A5185" t="s">
        <v>20747</v>
      </c>
      <c r="B5185" t="s">
        <v>4134</v>
      </c>
      <c r="C5185" s="20" t="s">
        <v>29722</v>
      </c>
    </row>
    <row r="5186" spans="1:3" x14ac:dyDescent="0.55000000000000004">
      <c r="A5186" t="s">
        <v>19930</v>
      </c>
      <c r="B5186" t="s">
        <v>13885</v>
      </c>
      <c r="C5186" s="20" t="s">
        <v>29723</v>
      </c>
    </row>
    <row r="5187" spans="1:3" x14ac:dyDescent="0.55000000000000004">
      <c r="A5187" t="s">
        <v>20386</v>
      </c>
      <c r="B5187" t="s">
        <v>14979</v>
      </c>
      <c r="C5187" s="20" t="s">
        <v>29724</v>
      </c>
    </row>
    <row r="5188" spans="1:3" x14ac:dyDescent="0.55000000000000004">
      <c r="A5188" t="s">
        <v>18233</v>
      </c>
      <c r="B5188" t="s">
        <v>6434</v>
      </c>
      <c r="C5188" s="20" t="s">
        <v>24669</v>
      </c>
    </row>
    <row r="5189" spans="1:3" x14ac:dyDescent="0.55000000000000004">
      <c r="A5189" t="s">
        <v>16800</v>
      </c>
      <c r="B5189" t="s">
        <v>6434</v>
      </c>
      <c r="C5189" s="20" t="s">
        <v>24669</v>
      </c>
    </row>
    <row r="5190" spans="1:3" x14ac:dyDescent="0.55000000000000004">
      <c r="A5190" t="s">
        <v>21135</v>
      </c>
      <c r="B5190" t="s">
        <v>2366</v>
      </c>
      <c r="C5190" s="20" t="s">
        <v>29725</v>
      </c>
    </row>
    <row r="5191" spans="1:3" x14ac:dyDescent="0.55000000000000004">
      <c r="A5191" t="s">
        <v>18990</v>
      </c>
      <c r="B5191" t="s">
        <v>13451</v>
      </c>
      <c r="C5191" s="20" t="s">
        <v>29726</v>
      </c>
    </row>
    <row r="5192" spans="1:3" x14ac:dyDescent="0.55000000000000004">
      <c r="A5192" t="s">
        <v>18604</v>
      </c>
      <c r="B5192" t="s">
        <v>15899</v>
      </c>
      <c r="C5192" s="20" t="s">
        <v>29727</v>
      </c>
    </row>
    <row r="5193" spans="1:3" x14ac:dyDescent="0.55000000000000004">
      <c r="A5193" t="s">
        <v>21852</v>
      </c>
      <c r="B5193" t="s">
        <v>4519</v>
      </c>
      <c r="C5193" s="20" t="s">
        <v>29728</v>
      </c>
    </row>
    <row r="5194" spans="1:3" x14ac:dyDescent="0.55000000000000004">
      <c r="A5194" t="s">
        <v>19394</v>
      </c>
      <c r="B5194" t="s">
        <v>9460</v>
      </c>
      <c r="C5194" s="20" t="s">
        <v>29729</v>
      </c>
    </row>
    <row r="5195" spans="1:3" x14ac:dyDescent="0.55000000000000004">
      <c r="A5195" t="s">
        <v>20974</v>
      </c>
      <c r="B5195" t="s">
        <v>12657</v>
      </c>
      <c r="C5195" s="20" t="s">
        <v>29730</v>
      </c>
    </row>
    <row r="5196" spans="1:3" x14ac:dyDescent="0.55000000000000004">
      <c r="A5196" t="s">
        <v>16712</v>
      </c>
      <c r="B5196" t="s">
        <v>6686</v>
      </c>
      <c r="C5196" s="20" t="s">
        <v>29731</v>
      </c>
    </row>
    <row r="5197" spans="1:3" x14ac:dyDescent="0.55000000000000004">
      <c r="A5197" t="s">
        <v>22910</v>
      </c>
      <c r="B5197" t="s">
        <v>14766</v>
      </c>
      <c r="C5197" s="20" t="s">
        <v>29732</v>
      </c>
    </row>
    <row r="5198" spans="1:3" x14ac:dyDescent="0.55000000000000004">
      <c r="A5198" t="s">
        <v>19942</v>
      </c>
      <c r="B5198" t="s">
        <v>1542</v>
      </c>
      <c r="C5198" s="20" t="s">
        <v>29733</v>
      </c>
    </row>
    <row r="5199" spans="1:3" x14ac:dyDescent="0.55000000000000004">
      <c r="A5199" t="s">
        <v>21095</v>
      </c>
      <c r="B5199" t="s">
        <v>13328</v>
      </c>
      <c r="C5199" s="20" t="s">
        <v>29734</v>
      </c>
    </row>
    <row r="5200" spans="1:3" x14ac:dyDescent="0.55000000000000004">
      <c r="A5200" t="s">
        <v>22392</v>
      </c>
      <c r="B5200" t="s">
        <v>4240</v>
      </c>
      <c r="C5200" s="20" t="s">
        <v>29735</v>
      </c>
    </row>
    <row r="5201" spans="1:3" x14ac:dyDescent="0.55000000000000004">
      <c r="A5201" t="s">
        <v>22012</v>
      </c>
      <c r="B5201" t="s">
        <v>15901</v>
      </c>
      <c r="C5201" s="20" t="s">
        <v>29736</v>
      </c>
    </row>
    <row r="5202" spans="1:3" x14ac:dyDescent="0.55000000000000004">
      <c r="A5202" t="s">
        <v>23291</v>
      </c>
      <c r="B5202" t="s">
        <v>15903</v>
      </c>
      <c r="C5202" s="20" t="s">
        <v>29737</v>
      </c>
    </row>
    <row r="5203" spans="1:3" x14ac:dyDescent="0.55000000000000004">
      <c r="A5203" t="s">
        <v>23912</v>
      </c>
      <c r="B5203" t="s">
        <v>15905</v>
      </c>
      <c r="C5203" s="20" t="s">
        <v>29738</v>
      </c>
    </row>
    <row r="5204" spans="1:3" x14ac:dyDescent="0.55000000000000004">
      <c r="A5204" t="s">
        <v>23707</v>
      </c>
      <c r="B5204" t="s">
        <v>5104</v>
      </c>
      <c r="C5204" s="20" t="s">
        <v>29739</v>
      </c>
    </row>
    <row r="5205" spans="1:3" x14ac:dyDescent="0.55000000000000004">
      <c r="A5205" t="s">
        <v>22754</v>
      </c>
      <c r="B5205" t="s">
        <v>4768</v>
      </c>
      <c r="C5205" s="20" t="s">
        <v>29740</v>
      </c>
    </row>
    <row r="5206" spans="1:3" x14ac:dyDescent="0.55000000000000004">
      <c r="A5206" t="s">
        <v>18735</v>
      </c>
      <c r="B5206" t="s">
        <v>7740</v>
      </c>
      <c r="C5206" s="20" t="s">
        <v>29741</v>
      </c>
    </row>
    <row r="5207" spans="1:3" x14ac:dyDescent="0.55000000000000004">
      <c r="A5207" t="s">
        <v>23172</v>
      </c>
      <c r="B5207" t="s">
        <v>7396</v>
      </c>
      <c r="C5207" s="20" t="s">
        <v>29742</v>
      </c>
    </row>
    <row r="5208" spans="1:3" x14ac:dyDescent="0.55000000000000004">
      <c r="A5208" t="s">
        <v>21032</v>
      </c>
      <c r="B5208" t="s">
        <v>4351</v>
      </c>
      <c r="C5208" s="20" t="s">
        <v>29743</v>
      </c>
    </row>
    <row r="5209" spans="1:3" x14ac:dyDescent="0.55000000000000004">
      <c r="A5209" t="s">
        <v>20326</v>
      </c>
      <c r="B5209" t="s">
        <v>1700</v>
      </c>
      <c r="C5209" s="20" t="s">
        <v>29744</v>
      </c>
    </row>
    <row r="5210" spans="1:3" x14ac:dyDescent="0.55000000000000004">
      <c r="A5210" t="s">
        <v>19755</v>
      </c>
      <c r="B5210" t="s">
        <v>11116</v>
      </c>
      <c r="C5210" s="20" t="s">
        <v>29745</v>
      </c>
    </row>
    <row r="5211" spans="1:3" x14ac:dyDescent="0.55000000000000004">
      <c r="A5211" t="s">
        <v>20695</v>
      </c>
      <c r="B5211" t="s">
        <v>9887</v>
      </c>
      <c r="C5211" s="20" t="s">
        <v>29746</v>
      </c>
    </row>
    <row r="5212" spans="1:3" x14ac:dyDescent="0.55000000000000004">
      <c r="A5212" t="s">
        <v>21474</v>
      </c>
      <c r="B5212" t="s">
        <v>5689</v>
      </c>
      <c r="C5212" s="20" t="s">
        <v>29747</v>
      </c>
    </row>
    <row r="5213" spans="1:3" x14ac:dyDescent="0.55000000000000004">
      <c r="A5213" t="s">
        <v>18097</v>
      </c>
      <c r="B5213" t="s">
        <v>3162</v>
      </c>
      <c r="C5213" s="20" t="s">
        <v>29748</v>
      </c>
    </row>
    <row r="5214" spans="1:3" x14ac:dyDescent="0.55000000000000004">
      <c r="A5214" t="s">
        <v>19943</v>
      </c>
      <c r="B5214" t="s">
        <v>1570</v>
      </c>
      <c r="C5214" s="20" t="s">
        <v>29749</v>
      </c>
    </row>
    <row r="5215" spans="1:3" x14ac:dyDescent="0.55000000000000004">
      <c r="A5215" t="s">
        <v>17313</v>
      </c>
      <c r="B5215" t="s">
        <v>4928</v>
      </c>
      <c r="C5215" s="20" t="s">
        <v>29750</v>
      </c>
    </row>
    <row r="5216" spans="1:3" x14ac:dyDescent="0.55000000000000004">
      <c r="A5216" t="s">
        <v>18407</v>
      </c>
      <c r="B5216" t="s">
        <v>8868</v>
      </c>
      <c r="C5216" s="20" t="s">
        <v>29751</v>
      </c>
    </row>
    <row r="5217" spans="1:3" x14ac:dyDescent="0.55000000000000004">
      <c r="A5217" t="s">
        <v>21635</v>
      </c>
      <c r="B5217" t="s">
        <v>4274</v>
      </c>
      <c r="C5217" s="20" t="s">
        <v>29752</v>
      </c>
    </row>
    <row r="5218" spans="1:3" x14ac:dyDescent="0.55000000000000004">
      <c r="A5218" t="s">
        <v>18752</v>
      </c>
      <c r="B5218" t="s">
        <v>9242</v>
      </c>
      <c r="C5218" s="20" t="s">
        <v>29753</v>
      </c>
    </row>
    <row r="5219" spans="1:3" x14ac:dyDescent="0.55000000000000004">
      <c r="A5219" t="s">
        <v>17240</v>
      </c>
      <c r="B5219" t="s">
        <v>1972</v>
      </c>
      <c r="C5219" s="20" t="s">
        <v>29754</v>
      </c>
    </row>
    <row r="5220" spans="1:3" x14ac:dyDescent="0.55000000000000004">
      <c r="A5220" t="s">
        <v>19720</v>
      </c>
      <c r="B5220" t="s">
        <v>741</v>
      </c>
      <c r="C5220" s="20" t="s">
        <v>29755</v>
      </c>
    </row>
    <row r="5221" spans="1:3" x14ac:dyDescent="0.55000000000000004">
      <c r="A5221" t="s">
        <v>16841</v>
      </c>
      <c r="B5221" t="s">
        <v>9668</v>
      </c>
      <c r="C5221" s="20" t="s">
        <v>29756</v>
      </c>
    </row>
    <row r="5222" spans="1:3" x14ac:dyDescent="0.55000000000000004">
      <c r="A5222" t="s">
        <v>17996</v>
      </c>
      <c r="B5222" t="s">
        <v>9363</v>
      </c>
      <c r="C5222" s="20" t="s">
        <v>29757</v>
      </c>
    </row>
    <row r="5223" spans="1:3" x14ac:dyDescent="0.55000000000000004">
      <c r="A5223" t="s">
        <v>18917</v>
      </c>
      <c r="B5223" t="s">
        <v>7435</v>
      </c>
      <c r="C5223" s="20" t="s">
        <v>29758</v>
      </c>
    </row>
    <row r="5224" spans="1:3" x14ac:dyDescent="0.55000000000000004">
      <c r="A5224" t="s">
        <v>16583</v>
      </c>
      <c r="B5224" t="s">
        <v>2478</v>
      </c>
      <c r="C5224" s="20" t="s">
        <v>29759</v>
      </c>
    </row>
    <row r="5225" spans="1:3" x14ac:dyDescent="0.55000000000000004">
      <c r="A5225" t="s">
        <v>21678</v>
      </c>
      <c r="B5225" t="s">
        <v>7041</v>
      </c>
      <c r="C5225" s="20" t="s">
        <v>29760</v>
      </c>
    </row>
    <row r="5226" spans="1:3" x14ac:dyDescent="0.55000000000000004">
      <c r="A5226" t="s">
        <v>21165</v>
      </c>
      <c r="B5226" t="s">
        <v>7317</v>
      </c>
      <c r="C5226" s="20" t="s">
        <v>29761</v>
      </c>
    </row>
    <row r="5227" spans="1:3" x14ac:dyDescent="0.55000000000000004">
      <c r="A5227" t="s">
        <v>18253</v>
      </c>
      <c r="B5227" t="s">
        <v>9905</v>
      </c>
      <c r="C5227" s="20" t="s">
        <v>29762</v>
      </c>
    </row>
    <row r="5228" spans="1:3" x14ac:dyDescent="0.55000000000000004">
      <c r="A5228" t="s">
        <v>17452</v>
      </c>
      <c r="B5228" t="s">
        <v>617</v>
      </c>
      <c r="C5228" s="20" t="s">
        <v>24670</v>
      </c>
    </row>
    <row r="5229" spans="1:3" x14ac:dyDescent="0.55000000000000004">
      <c r="A5229" t="s">
        <v>16492</v>
      </c>
      <c r="B5229" t="s">
        <v>617</v>
      </c>
      <c r="C5229" s="20" t="s">
        <v>24670</v>
      </c>
    </row>
    <row r="5230" spans="1:3" x14ac:dyDescent="0.55000000000000004">
      <c r="A5230" t="s">
        <v>20208</v>
      </c>
      <c r="B5230" t="s">
        <v>6179</v>
      </c>
      <c r="C5230" s="20" t="s">
        <v>29763</v>
      </c>
    </row>
    <row r="5231" spans="1:3" x14ac:dyDescent="0.55000000000000004">
      <c r="A5231" t="s">
        <v>21945</v>
      </c>
      <c r="B5231" t="s">
        <v>10513</v>
      </c>
      <c r="C5231" s="20" t="s">
        <v>29764</v>
      </c>
    </row>
    <row r="5232" spans="1:3" x14ac:dyDescent="0.55000000000000004">
      <c r="A5232" t="s">
        <v>21404</v>
      </c>
      <c r="B5232" t="s">
        <v>13068</v>
      </c>
      <c r="C5232" s="20" t="s">
        <v>29765</v>
      </c>
    </row>
    <row r="5233" spans="1:3" x14ac:dyDescent="0.55000000000000004">
      <c r="A5233" t="s">
        <v>18284</v>
      </c>
      <c r="B5233" t="s">
        <v>13758</v>
      </c>
      <c r="C5233" s="20" t="s">
        <v>29766</v>
      </c>
    </row>
    <row r="5234" spans="1:3" x14ac:dyDescent="0.55000000000000004">
      <c r="A5234" t="s">
        <v>20591</v>
      </c>
      <c r="B5234" t="s">
        <v>12320</v>
      </c>
      <c r="C5234" s="20" t="s">
        <v>29767</v>
      </c>
    </row>
    <row r="5235" spans="1:3" x14ac:dyDescent="0.55000000000000004">
      <c r="A5235" t="s">
        <v>20558</v>
      </c>
      <c r="B5235" t="s">
        <v>8978</v>
      </c>
      <c r="C5235" s="20" t="s">
        <v>29768</v>
      </c>
    </row>
    <row r="5236" spans="1:3" x14ac:dyDescent="0.55000000000000004">
      <c r="A5236" t="s">
        <v>18605</v>
      </c>
      <c r="B5236" t="s">
        <v>15907</v>
      </c>
      <c r="C5236" s="20" t="s">
        <v>29769</v>
      </c>
    </row>
    <row r="5237" spans="1:3" x14ac:dyDescent="0.55000000000000004">
      <c r="A5237" t="s">
        <v>20491</v>
      </c>
      <c r="B5237" t="s">
        <v>10668</v>
      </c>
      <c r="C5237" s="20" t="s">
        <v>29770</v>
      </c>
    </row>
    <row r="5238" spans="1:3" x14ac:dyDescent="0.55000000000000004">
      <c r="A5238" t="s">
        <v>16783</v>
      </c>
      <c r="B5238" t="s">
        <v>8689</v>
      </c>
      <c r="C5238" s="20" t="s">
        <v>29771</v>
      </c>
    </row>
    <row r="5239" spans="1:3" x14ac:dyDescent="0.55000000000000004">
      <c r="A5239" t="s">
        <v>17559</v>
      </c>
      <c r="B5239" t="s">
        <v>13783</v>
      </c>
      <c r="C5239" s="20" t="s">
        <v>29772</v>
      </c>
    </row>
    <row r="5240" spans="1:3" x14ac:dyDescent="0.55000000000000004">
      <c r="A5240" t="s">
        <v>20443</v>
      </c>
      <c r="B5240" t="s">
        <v>11609</v>
      </c>
      <c r="C5240" s="20" t="s">
        <v>29773</v>
      </c>
    </row>
    <row r="5241" spans="1:3" x14ac:dyDescent="0.55000000000000004">
      <c r="A5241" t="s">
        <v>17668</v>
      </c>
      <c r="B5241" t="s">
        <v>2907</v>
      </c>
      <c r="C5241" s="20" t="s">
        <v>29774</v>
      </c>
    </row>
    <row r="5242" spans="1:3" x14ac:dyDescent="0.55000000000000004">
      <c r="A5242" t="s">
        <v>17476</v>
      </c>
      <c r="B5242" t="s">
        <v>11471</v>
      </c>
      <c r="C5242" s="20" t="s">
        <v>29775</v>
      </c>
    </row>
    <row r="5243" spans="1:3" x14ac:dyDescent="0.55000000000000004">
      <c r="A5243" t="s">
        <v>20297</v>
      </c>
      <c r="B5243" t="s">
        <v>7487</v>
      </c>
      <c r="C5243" s="20" t="s">
        <v>29776</v>
      </c>
    </row>
    <row r="5244" spans="1:3" x14ac:dyDescent="0.55000000000000004">
      <c r="A5244" t="s">
        <v>21144</v>
      </c>
      <c r="B5244" t="s">
        <v>9618</v>
      </c>
      <c r="C5244" s="20" t="s">
        <v>29777</v>
      </c>
    </row>
    <row r="5245" spans="1:3" x14ac:dyDescent="0.55000000000000004">
      <c r="A5245" t="s">
        <v>21300</v>
      </c>
      <c r="B5245" t="s">
        <v>12344</v>
      </c>
      <c r="C5245" s="20" t="s">
        <v>29778</v>
      </c>
    </row>
    <row r="5246" spans="1:3" x14ac:dyDescent="0.55000000000000004">
      <c r="A5246" t="s">
        <v>19296</v>
      </c>
      <c r="B5246" t="s">
        <v>4418</v>
      </c>
      <c r="C5246" s="20" t="s">
        <v>29779</v>
      </c>
    </row>
    <row r="5247" spans="1:3" x14ac:dyDescent="0.55000000000000004">
      <c r="A5247" t="s">
        <v>19309</v>
      </c>
      <c r="B5247" t="s">
        <v>7585</v>
      </c>
      <c r="C5247" s="20" t="s">
        <v>29780</v>
      </c>
    </row>
    <row r="5248" spans="1:3" x14ac:dyDescent="0.55000000000000004">
      <c r="A5248" t="s">
        <v>19196</v>
      </c>
      <c r="B5248" t="s">
        <v>5675</v>
      </c>
      <c r="C5248" s="20" t="s">
        <v>29781</v>
      </c>
    </row>
    <row r="5249" spans="1:3" x14ac:dyDescent="0.55000000000000004">
      <c r="A5249" t="s">
        <v>19736</v>
      </c>
      <c r="B5249" t="s">
        <v>3946</v>
      </c>
      <c r="C5249" s="20" t="s">
        <v>29782</v>
      </c>
    </row>
    <row r="5250" spans="1:3" x14ac:dyDescent="0.55000000000000004">
      <c r="A5250" t="s">
        <v>18606</v>
      </c>
      <c r="B5250" t="s">
        <v>15909</v>
      </c>
      <c r="C5250" s="20" t="s">
        <v>29783</v>
      </c>
    </row>
    <row r="5251" spans="1:3" x14ac:dyDescent="0.55000000000000004">
      <c r="A5251" t="s">
        <v>16766</v>
      </c>
      <c r="B5251" t="s">
        <v>8175</v>
      </c>
      <c r="C5251" s="20" t="s">
        <v>29784</v>
      </c>
    </row>
    <row r="5252" spans="1:3" x14ac:dyDescent="0.55000000000000004">
      <c r="A5252" t="s">
        <v>18002</v>
      </c>
      <c r="B5252" t="s">
        <v>9986</v>
      </c>
      <c r="C5252" s="20" t="s">
        <v>29785</v>
      </c>
    </row>
    <row r="5253" spans="1:3" x14ac:dyDescent="0.55000000000000004">
      <c r="A5253" t="s">
        <v>21734</v>
      </c>
      <c r="B5253" t="s">
        <v>4325</v>
      </c>
      <c r="C5253" s="20" t="s">
        <v>29786</v>
      </c>
    </row>
    <row r="5254" spans="1:3" x14ac:dyDescent="0.55000000000000004">
      <c r="A5254" t="s">
        <v>19449</v>
      </c>
      <c r="B5254" t="s">
        <v>5507</v>
      </c>
      <c r="C5254" s="20" t="s">
        <v>29787</v>
      </c>
    </row>
    <row r="5255" spans="1:3" x14ac:dyDescent="0.55000000000000004">
      <c r="A5255" t="s">
        <v>19822</v>
      </c>
      <c r="B5255" t="s">
        <v>8484</v>
      </c>
      <c r="C5255" s="20" t="s">
        <v>29788</v>
      </c>
    </row>
    <row r="5256" spans="1:3" x14ac:dyDescent="0.55000000000000004">
      <c r="A5256" t="s">
        <v>23749</v>
      </c>
      <c r="B5256" t="s">
        <v>5822</v>
      </c>
      <c r="C5256" s="20" t="s">
        <v>29789</v>
      </c>
    </row>
    <row r="5257" spans="1:3" x14ac:dyDescent="0.55000000000000004">
      <c r="A5257" t="s">
        <v>21401</v>
      </c>
      <c r="B5257" t="s">
        <v>5979</v>
      </c>
      <c r="C5257" s="20" t="s">
        <v>29790</v>
      </c>
    </row>
    <row r="5258" spans="1:3" x14ac:dyDescent="0.55000000000000004">
      <c r="A5258" t="s">
        <v>17775</v>
      </c>
      <c r="B5258" t="s">
        <v>9266</v>
      </c>
      <c r="C5258" s="20" t="s">
        <v>29791</v>
      </c>
    </row>
    <row r="5259" spans="1:3" x14ac:dyDescent="0.55000000000000004">
      <c r="A5259" t="s">
        <v>16619</v>
      </c>
      <c r="B5259" t="s">
        <v>3522</v>
      </c>
      <c r="C5259" s="20" t="s">
        <v>29792</v>
      </c>
    </row>
    <row r="5260" spans="1:3" x14ac:dyDescent="0.55000000000000004">
      <c r="A5260" t="s">
        <v>17730</v>
      </c>
      <c r="B5260" t="s">
        <v>6738</v>
      </c>
      <c r="C5260" s="20" t="s">
        <v>29793</v>
      </c>
    </row>
    <row r="5261" spans="1:3" x14ac:dyDescent="0.55000000000000004">
      <c r="A5261" t="s">
        <v>22763</v>
      </c>
      <c r="B5261" t="s">
        <v>7742</v>
      </c>
      <c r="C5261" s="20" t="s">
        <v>29794</v>
      </c>
    </row>
    <row r="5262" spans="1:3" x14ac:dyDescent="0.55000000000000004">
      <c r="A5262" t="s">
        <v>23959</v>
      </c>
      <c r="B5262" t="s">
        <v>2672</v>
      </c>
      <c r="C5262" s="20" t="e">
        <v>#N/A</v>
      </c>
    </row>
    <row r="5263" spans="1:3" x14ac:dyDescent="0.55000000000000004">
      <c r="A5263" t="s">
        <v>22823</v>
      </c>
      <c r="B5263" t="s">
        <v>2672</v>
      </c>
      <c r="C5263" s="20" t="s">
        <v>24671</v>
      </c>
    </row>
    <row r="5264" spans="1:3" x14ac:dyDescent="0.55000000000000004">
      <c r="A5264" t="s">
        <v>17480</v>
      </c>
      <c r="B5264" t="s">
        <v>11586</v>
      </c>
      <c r="C5264" s="20" t="s">
        <v>29795</v>
      </c>
    </row>
    <row r="5265" spans="1:3" x14ac:dyDescent="0.55000000000000004">
      <c r="A5265" t="s">
        <v>19688</v>
      </c>
      <c r="B5265" t="s">
        <v>15912</v>
      </c>
      <c r="C5265" s="20" t="s">
        <v>29796</v>
      </c>
    </row>
    <row r="5266" spans="1:3" x14ac:dyDescent="0.55000000000000004">
      <c r="A5266" t="s">
        <v>16599</v>
      </c>
      <c r="B5266" t="s">
        <v>2969</v>
      </c>
      <c r="C5266" s="20" t="s">
        <v>29797</v>
      </c>
    </row>
    <row r="5267" spans="1:3" x14ac:dyDescent="0.55000000000000004">
      <c r="A5267" t="s">
        <v>21825</v>
      </c>
      <c r="B5267" t="s">
        <v>8603</v>
      </c>
      <c r="C5267" s="20" t="s">
        <v>29798</v>
      </c>
    </row>
    <row r="5268" spans="1:3" x14ac:dyDescent="0.55000000000000004">
      <c r="A5268" t="s">
        <v>21037</v>
      </c>
      <c r="B5268" t="s">
        <v>6840</v>
      </c>
      <c r="C5268" s="20" t="s">
        <v>29799</v>
      </c>
    </row>
    <row r="5269" spans="1:3" x14ac:dyDescent="0.55000000000000004">
      <c r="A5269" t="s">
        <v>19567</v>
      </c>
      <c r="B5269" t="s">
        <v>5834</v>
      </c>
      <c r="C5269" s="20" t="s">
        <v>29800</v>
      </c>
    </row>
    <row r="5270" spans="1:3" x14ac:dyDescent="0.55000000000000004">
      <c r="A5270" t="s">
        <v>23840</v>
      </c>
      <c r="B5270" t="s">
        <v>3448</v>
      </c>
      <c r="C5270" s="20" t="s">
        <v>29801</v>
      </c>
    </row>
    <row r="5271" spans="1:3" x14ac:dyDescent="0.55000000000000004">
      <c r="A5271" t="s">
        <v>24217</v>
      </c>
      <c r="B5271" t="s">
        <v>12641</v>
      </c>
      <c r="C5271" s="20" t="s">
        <v>29802</v>
      </c>
    </row>
    <row r="5272" spans="1:3" x14ac:dyDescent="0.55000000000000004">
      <c r="A5272" t="s">
        <v>23533</v>
      </c>
      <c r="B5272" t="s">
        <v>15914</v>
      </c>
      <c r="C5272" s="20" t="s">
        <v>29803</v>
      </c>
    </row>
    <row r="5273" spans="1:3" x14ac:dyDescent="0.55000000000000004">
      <c r="A5273" t="s">
        <v>16782</v>
      </c>
      <c r="B5273" t="s">
        <v>8685</v>
      </c>
      <c r="C5273" s="20" t="s">
        <v>29804</v>
      </c>
    </row>
    <row r="5274" spans="1:3" x14ac:dyDescent="0.55000000000000004">
      <c r="A5274" t="s">
        <v>20014</v>
      </c>
      <c r="B5274" t="s">
        <v>14670</v>
      </c>
      <c r="C5274" s="20" t="s">
        <v>29805</v>
      </c>
    </row>
    <row r="5275" spans="1:3" x14ac:dyDescent="0.55000000000000004">
      <c r="A5275" t="s">
        <v>19326</v>
      </c>
      <c r="B5275" t="s">
        <v>10536</v>
      </c>
      <c r="C5275" s="20" t="s">
        <v>29806</v>
      </c>
    </row>
    <row r="5276" spans="1:3" x14ac:dyDescent="0.55000000000000004">
      <c r="A5276" t="s">
        <v>21210</v>
      </c>
      <c r="B5276" t="s">
        <v>8587</v>
      </c>
      <c r="C5276" s="20" t="s">
        <v>29807</v>
      </c>
    </row>
    <row r="5277" spans="1:3" x14ac:dyDescent="0.55000000000000004">
      <c r="A5277" t="s">
        <v>17228</v>
      </c>
      <c r="B5277" t="s">
        <v>1534</v>
      </c>
      <c r="C5277" s="20" t="s">
        <v>29808</v>
      </c>
    </row>
    <row r="5278" spans="1:3" x14ac:dyDescent="0.55000000000000004">
      <c r="A5278" t="s">
        <v>22653</v>
      </c>
      <c r="B5278" t="s">
        <v>8824</v>
      </c>
      <c r="C5278" s="20" t="s">
        <v>24672</v>
      </c>
    </row>
    <row r="5279" spans="1:3" x14ac:dyDescent="0.55000000000000004">
      <c r="A5279" t="s">
        <v>18749</v>
      </c>
      <c r="B5279" t="s">
        <v>8824</v>
      </c>
      <c r="C5279" s="20" t="s">
        <v>24672</v>
      </c>
    </row>
    <row r="5280" spans="1:3" x14ac:dyDescent="0.55000000000000004">
      <c r="A5280" t="s">
        <v>16877</v>
      </c>
      <c r="B5280" t="s">
        <v>10532</v>
      </c>
      <c r="C5280" s="20" t="s">
        <v>29809</v>
      </c>
    </row>
    <row r="5281" spans="1:3" x14ac:dyDescent="0.55000000000000004">
      <c r="A5281" t="s">
        <v>19354</v>
      </c>
      <c r="B5281" t="s">
        <v>1280</v>
      </c>
      <c r="C5281" s="20" t="s">
        <v>24673</v>
      </c>
    </row>
    <row r="5282" spans="1:3" x14ac:dyDescent="0.55000000000000004">
      <c r="A5282" t="s">
        <v>19689</v>
      </c>
      <c r="B5282" t="s">
        <v>1280</v>
      </c>
      <c r="C5282" s="20" t="s">
        <v>24673</v>
      </c>
    </row>
    <row r="5283" spans="1:3" x14ac:dyDescent="0.55000000000000004">
      <c r="A5283" t="s">
        <v>23753</v>
      </c>
      <c r="B5283" t="s">
        <v>13566</v>
      </c>
      <c r="C5283" s="20" t="s">
        <v>29810</v>
      </c>
    </row>
    <row r="5284" spans="1:3" x14ac:dyDescent="0.55000000000000004">
      <c r="A5284" t="s">
        <v>24259</v>
      </c>
      <c r="B5284" t="s">
        <v>9192</v>
      </c>
      <c r="C5284" s="20" t="s">
        <v>29811</v>
      </c>
    </row>
    <row r="5285" spans="1:3" x14ac:dyDescent="0.55000000000000004">
      <c r="A5285" t="s">
        <v>22565</v>
      </c>
      <c r="B5285" t="s">
        <v>1598</v>
      </c>
      <c r="C5285" s="20" t="s">
        <v>29812</v>
      </c>
    </row>
    <row r="5286" spans="1:3" x14ac:dyDescent="0.55000000000000004">
      <c r="A5286" t="s">
        <v>21697</v>
      </c>
      <c r="B5286" t="s">
        <v>10701</v>
      </c>
      <c r="C5286" s="20" t="s">
        <v>29813</v>
      </c>
    </row>
    <row r="5287" spans="1:3" x14ac:dyDescent="0.55000000000000004">
      <c r="A5287" t="s">
        <v>19950</v>
      </c>
      <c r="B5287" t="s">
        <v>3568</v>
      </c>
      <c r="C5287" s="20" t="s">
        <v>29814</v>
      </c>
    </row>
    <row r="5288" spans="1:3" x14ac:dyDescent="0.55000000000000004">
      <c r="A5288" t="s">
        <v>22571</v>
      </c>
      <c r="B5288" t="s">
        <v>9041</v>
      </c>
      <c r="C5288" s="20" t="s">
        <v>29815</v>
      </c>
    </row>
    <row r="5289" spans="1:3" x14ac:dyDescent="0.55000000000000004">
      <c r="A5289" t="s">
        <v>20136</v>
      </c>
      <c r="B5289" t="s">
        <v>1416</v>
      </c>
      <c r="C5289" s="20" t="s">
        <v>29816</v>
      </c>
    </row>
    <row r="5290" spans="1:3" x14ac:dyDescent="0.55000000000000004">
      <c r="A5290" t="s">
        <v>20813</v>
      </c>
      <c r="B5290" t="s">
        <v>4963</v>
      </c>
      <c r="C5290" s="20" t="s">
        <v>29817</v>
      </c>
    </row>
    <row r="5291" spans="1:3" x14ac:dyDescent="0.55000000000000004">
      <c r="A5291" t="s">
        <v>20617</v>
      </c>
      <c r="B5291" t="s">
        <v>8641</v>
      </c>
      <c r="C5291" s="20" t="s">
        <v>29818</v>
      </c>
    </row>
    <row r="5292" spans="1:3" x14ac:dyDescent="0.55000000000000004">
      <c r="A5292" t="s">
        <v>21177</v>
      </c>
      <c r="B5292" t="s">
        <v>2520</v>
      </c>
      <c r="C5292" s="20" t="s">
        <v>29819</v>
      </c>
    </row>
    <row r="5293" spans="1:3" x14ac:dyDescent="0.55000000000000004">
      <c r="A5293" t="s">
        <v>21269</v>
      </c>
      <c r="B5293" t="s">
        <v>7976</v>
      </c>
      <c r="C5293" s="20" t="s">
        <v>29820</v>
      </c>
    </row>
    <row r="5294" spans="1:3" x14ac:dyDescent="0.55000000000000004">
      <c r="A5294" t="s">
        <v>22318</v>
      </c>
      <c r="B5294" t="s">
        <v>1240</v>
      </c>
      <c r="C5294" s="20" t="s">
        <v>29821</v>
      </c>
    </row>
    <row r="5295" spans="1:3" x14ac:dyDescent="0.55000000000000004">
      <c r="A5295" t="s">
        <v>20504</v>
      </c>
      <c r="B5295" t="s">
        <v>13839</v>
      </c>
      <c r="C5295" s="20" t="s">
        <v>29822</v>
      </c>
    </row>
    <row r="5296" spans="1:3" x14ac:dyDescent="0.55000000000000004">
      <c r="A5296" t="s">
        <v>21484</v>
      </c>
      <c r="B5296" t="s">
        <v>14484</v>
      </c>
      <c r="C5296" s="20" t="s">
        <v>29823</v>
      </c>
    </row>
    <row r="5297" spans="1:3" x14ac:dyDescent="0.55000000000000004">
      <c r="A5297" t="s">
        <v>18248</v>
      </c>
      <c r="B5297" t="s">
        <v>9248</v>
      </c>
      <c r="C5297" s="20" t="s">
        <v>29824</v>
      </c>
    </row>
    <row r="5298" spans="1:3" x14ac:dyDescent="0.55000000000000004">
      <c r="A5298" t="s">
        <v>18071</v>
      </c>
      <c r="B5298" t="s">
        <v>14708</v>
      </c>
      <c r="C5298" s="20" t="s">
        <v>29825</v>
      </c>
    </row>
    <row r="5299" spans="1:3" x14ac:dyDescent="0.55000000000000004">
      <c r="A5299" t="s">
        <v>19124</v>
      </c>
      <c r="B5299" t="s">
        <v>12637</v>
      </c>
      <c r="C5299" s="20" t="s">
        <v>29826</v>
      </c>
    </row>
    <row r="5300" spans="1:3" x14ac:dyDescent="0.55000000000000004">
      <c r="A5300" t="s">
        <v>23804</v>
      </c>
      <c r="B5300" t="s">
        <v>5663</v>
      </c>
      <c r="C5300" s="20" t="s">
        <v>29827</v>
      </c>
    </row>
    <row r="5301" spans="1:3" x14ac:dyDescent="0.55000000000000004">
      <c r="A5301" t="s">
        <v>21487</v>
      </c>
      <c r="B5301" t="s">
        <v>9101</v>
      </c>
      <c r="C5301" s="20" t="s">
        <v>29828</v>
      </c>
    </row>
    <row r="5302" spans="1:3" x14ac:dyDescent="0.55000000000000004">
      <c r="A5302" t="s">
        <v>18265</v>
      </c>
      <c r="B5302" t="s">
        <v>11775</v>
      </c>
      <c r="C5302" s="20" t="s">
        <v>29829</v>
      </c>
    </row>
    <row r="5303" spans="1:3" x14ac:dyDescent="0.55000000000000004">
      <c r="A5303" t="s">
        <v>20190</v>
      </c>
      <c r="B5303" t="s">
        <v>7683</v>
      </c>
      <c r="C5303" s="20" t="s">
        <v>29830</v>
      </c>
    </row>
    <row r="5304" spans="1:3" x14ac:dyDescent="0.55000000000000004">
      <c r="A5304" t="s">
        <v>23201</v>
      </c>
      <c r="B5304" t="s">
        <v>9077</v>
      </c>
      <c r="C5304" s="20" t="s">
        <v>29831</v>
      </c>
    </row>
    <row r="5305" spans="1:3" x14ac:dyDescent="0.55000000000000004">
      <c r="A5305" t="s">
        <v>17063</v>
      </c>
      <c r="B5305" t="s">
        <v>14164</v>
      </c>
      <c r="C5305" s="20" t="s">
        <v>29832</v>
      </c>
    </row>
    <row r="5306" spans="1:3" x14ac:dyDescent="0.55000000000000004">
      <c r="A5306" t="s">
        <v>21186</v>
      </c>
      <c r="B5306" t="s">
        <v>631</v>
      </c>
      <c r="C5306" s="20" t="s">
        <v>29833</v>
      </c>
    </row>
    <row r="5307" spans="1:3" x14ac:dyDescent="0.55000000000000004">
      <c r="A5307" t="s">
        <v>17356</v>
      </c>
      <c r="B5307" t="s">
        <v>6866</v>
      </c>
      <c r="C5307" s="20" t="s">
        <v>29834</v>
      </c>
    </row>
    <row r="5308" spans="1:3" x14ac:dyDescent="0.55000000000000004">
      <c r="A5308" t="s">
        <v>21912</v>
      </c>
      <c r="B5308" t="s">
        <v>12449</v>
      </c>
      <c r="C5308" s="20" t="s">
        <v>24674</v>
      </c>
    </row>
    <row r="5309" spans="1:3" x14ac:dyDescent="0.55000000000000004">
      <c r="A5309" t="s">
        <v>18607</v>
      </c>
      <c r="B5309" t="s">
        <v>12449</v>
      </c>
      <c r="C5309" s="20" t="s">
        <v>24674</v>
      </c>
    </row>
    <row r="5310" spans="1:3" x14ac:dyDescent="0.55000000000000004">
      <c r="A5310" t="s">
        <v>21058</v>
      </c>
      <c r="B5310" t="s">
        <v>15918</v>
      </c>
      <c r="C5310" s="20" t="s">
        <v>29835</v>
      </c>
    </row>
    <row r="5311" spans="1:3" x14ac:dyDescent="0.55000000000000004">
      <c r="A5311" t="s">
        <v>20597</v>
      </c>
      <c r="B5311" t="s">
        <v>12252</v>
      </c>
      <c r="C5311" s="20" t="s">
        <v>24675</v>
      </c>
    </row>
    <row r="5312" spans="1:3" x14ac:dyDescent="0.55000000000000004">
      <c r="A5312" t="s">
        <v>18796</v>
      </c>
      <c r="B5312" t="s">
        <v>12252</v>
      </c>
      <c r="C5312" s="20" t="s">
        <v>24675</v>
      </c>
    </row>
    <row r="5313" spans="1:3" x14ac:dyDescent="0.55000000000000004">
      <c r="A5313" t="s">
        <v>17403</v>
      </c>
      <c r="B5313" t="s">
        <v>8862</v>
      </c>
      <c r="C5313" s="20" t="s">
        <v>29836</v>
      </c>
    </row>
    <row r="5314" spans="1:3" x14ac:dyDescent="0.55000000000000004">
      <c r="A5314" t="s">
        <v>17535</v>
      </c>
      <c r="B5314" t="s">
        <v>13074</v>
      </c>
      <c r="C5314" s="20" t="s">
        <v>29837</v>
      </c>
    </row>
    <row r="5315" spans="1:3" x14ac:dyDescent="0.55000000000000004">
      <c r="A5315" t="s">
        <v>16986</v>
      </c>
      <c r="B5315" t="s">
        <v>12923</v>
      </c>
      <c r="C5315" s="20" t="s">
        <v>29838</v>
      </c>
    </row>
    <row r="5316" spans="1:3" x14ac:dyDescent="0.55000000000000004">
      <c r="A5316" t="s">
        <v>16824</v>
      </c>
      <c r="B5316" t="s">
        <v>9222</v>
      </c>
      <c r="C5316" s="20" t="s">
        <v>29839</v>
      </c>
    </row>
    <row r="5317" spans="1:3" x14ac:dyDescent="0.55000000000000004">
      <c r="A5317" t="s">
        <v>19407</v>
      </c>
      <c r="B5317" t="s">
        <v>11789</v>
      </c>
      <c r="C5317" s="20" t="s">
        <v>29840</v>
      </c>
    </row>
    <row r="5318" spans="1:3" x14ac:dyDescent="0.55000000000000004">
      <c r="A5318" t="s">
        <v>17886</v>
      </c>
      <c r="B5318" t="s">
        <v>14099</v>
      </c>
      <c r="C5318" s="20" t="s">
        <v>29841</v>
      </c>
    </row>
    <row r="5319" spans="1:3" x14ac:dyDescent="0.55000000000000004">
      <c r="A5319" t="s">
        <v>20256</v>
      </c>
      <c r="B5319" t="s">
        <v>12572</v>
      </c>
      <c r="C5319" s="20" t="s">
        <v>29842</v>
      </c>
    </row>
    <row r="5320" spans="1:3" x14ac:dyDescent="0.55000000000000004">
      <c r="A5320" t="s">
        <v>22344</v>
      </c>
      <c r="B5320" t="s">
        <v>1138</v>
      </c>
      <c r="C5320" s="20" t="s">
        <v>29843</v>
      </c>
    </row>
    <row r="5321" spans="1:3" x14ac:dyDescent="0.55000000000000004">
      <c r="A5321" t="s">
        <v>20223</v>
      </c>
      <c r="B5321" t="s">
        <v>13663</v>
      </c>
      <c r="C5321" s="20" t="s">
        <v>29844</v>
      </c>
    </row>
    <row r="5322" spans="1:3" x14ac:dyDescent="0.55000000000000004">
      <c r="A5322" t="s">
        <v>17293</v>
      </c>
      <c r="B5322" t="s">
        <v>4132</v>
      </c>
      <c r="C5322" s="20" t="s">
        <v>29845</v>
      </c>
    </row>
    <row r="5323" spans="1:3" x14ac:dyDescent="0.55000000000000004">
      <c r="A5323" t="s">
        <v>22209</v>
      </c>
      <c r="B5323" t="s">
        <v>7335</v>
      </c>
      <c r="C5323" s="20" t="s">
        <v>29846</v>
      </c>
    </row>
    <row r="5324" spans="1:3" x14ac:dyDescent="0.55000000000000004">
      <c r="A5324" t="s">
        <v>24105</v>
      </c>
      <c r="B5324" t="s">
        <v>7599</v>
      </c>
      <c r="C5324" s="20" t="s">
        <v>29847</v>
      </c>
    </row>
    <row r="5325" spans="1:3" x14ac:dyDescent="0.55000000000000004">
      <c r="A5325" t="s">
        <v>22905</v>
      </c>
      <c r="B5325" t="s">
        <v>10590</v>
      </c>
      <c r="C5325" s="20" t="s">
        <v>29848</v>
      </c>
    </row>
    <row r="5326" spans="1:3" x14ac:dyDescent="0.55000000000000004">
      <c r="A5326" t="s">
        <v>23199</v>
      </c>
      <c r="B5326" t="s">
        <v>643</v>
      </c>
      <c r="C5326" s="20" t="s">
        <v>29849</v>
      </c>
    </row>
    <row r="5327" spans="1:3" x14ac:dyDescent="0.55000000000000004">
      <c r="A5327" t="s">
        <v>19923</v>
      </c>
      <c r="B5327" t="s">
        <v>13330</v>
      </c>
      <c r="C5327" s="20" t="s">
        <v>29850</v>
      </c>
    </row>
    <row r="5328" spans="1:3" x14ac:dyDescent="0.55000000000000004">
      <c r="A5328" t="s">
        <v>19690</v>
      </c>
      <c r="B5328" t="s">
        <v>15920</v>
      </c>
      <c r="C5328" s="20" t="s">
        <v>29851</v>
      </c>
    </row>
    <row r="5329" spans="1:3" x14ac:dyDescent="0.55000000000000004">
      <c r="A5329" t="s">
        <v>18608</v>
      </c>
      <c r="B5329" t="s">
        <v>15922</v>
      </c>
      <c r="C5329" s="20" t="s">
        <v>29852</v>
      </c>
    </row>
    <row r="5330" spans="1:3" x14ac:dyDescent="0.55000000000000004">
      <c r="A5330" t="s">
        <v>21688</v>
      </c>
      <c r="B5330" t="s">
        <v>7940</v>
      </c>
      <c r="C5330" s="20" t="s">
        <v>29853</v>
      </c>
    </row>
    <row r="5331" spans="1:3" x14ac:dyDescent="0.55000000000000004">
      <c r="A5331" t="s">
        <v>19128</v>
      </c>
      <c r="B5331" t="s">
        <v>12945</v>
      </c>
      <c r="C5331" s="20" t="s">
        <v>29854</v>
      </c>
    </row>
    <row r="5332" spans="1:3" x14ac:dyDescent="0.55000000000000004">
      <c r="A5332" t="s">
        <v>19751</v>
      </c>
      <c r="B5332" t="s">
        <v>10165</v>
      </c>
      <c r="C5332" s="20" t="s">
        <v>29855</v>
      </c>
    </row>
    <row r="5333" spans="1:3" x14ac:dyDescent="0.55000000000000004">
      <c r="A5333" t="s">
        <v>20777</v>
      </c>
      <c r="B5333" t="s">
        <v>9977</v>
      </c>
      <c r="C5333" s="20" t="s">
        <v>29856</v>
      </c>
    </row>
    <row r="5334" spans="1:3" x14ac:dyDescent="0.55000000000000004">
      <c r="A5334" t="s">
        <v>22325</v>
      </c>
      <c r="B5334" t="s">
        <v>10588</v>
      </c>
      <c r="C5334" s="20" t="s">
        <v>29857</v>
      </c>
    </row>
    <row r="5335" spans="1:3" x14ac:dyDescent="0.55000000000000004">
      <c r="A5335" t="s">
        <v>20476</v>
      </c>
      <c r="B5335" t="s">
        <v>5426</v>
      </c>
      <c r="C5335" s="20" t="s">
        <v>29858</v>
      </c>
    </row>
    <row r="5336" spans="1:3" x14ac:dyDescent="0.55000000000000004">
      <c r="A5336" t="s">
        <v>22291</v>
      </c>
      <c r="B5336" t="s">
        <v>9903</v>
      </c>
      <c r="C5336" s="20" t="s">
        <v>29859</v>
      </c>
    </row>
    <row r="5337" spans="1:3" x14ac:dyDescent="0.55000000000000004">
      <c r="A5337" t="s">
        <v>17897</v>
      </c>
      <c r="B5337" t="s">
        <v>14690</v>
      </c>
      <c r="C5337" s="20" t="s">
        <v>29860</v>
      </c>
    </row>
    <row r="5338" spans="1:3" x14ac:dyDescent="0.55000000000000004">
      <c r="A5338" t="s">
        <v>19691</v>
      </c>
      <c r="B5338" t="s">
        <v>15924</v>
      </c>
      <c r="C5338" s="20" t="s">
        <v>29861</v>
      </c>
    </row>
    <row r="5339" spans="1:3" x14ac:dyDescent="0.55000000000000004">
      <c r="A5339" t="s">
        <v>22315</v>
      </c>
      <c r="B5339" t="s">
        <v>9824</v>
      </c>
      <c r="C5339" s="20" t="s">
        <v>29862</v>
      </c>
    </row>
    <row r="5340" spans="1:3" x14ac:dyDescent="0.55000000000000004">
      <c r="A5340" t="s">
        <v>20253</v>
      </c>
      <c r="B5340" t="s">
        <v>11552</v>
      </c>
      <c r="C5340" s="20" t="s">
        <v>29863</v>
      </c>
    </row>
    <row r="5341" spans="1:3" x14ac:dyDescent="0.55000000000000004">
      <c r="A5341" t="s">
        <v>19479</v>
      </c>
      <c r="B5341" t="s">
        <v>13728</v>
      </c>
      <c r="C5341" s="20" t="s">
        <v>29864</v>
      </c>
    </row>
    <row r="5342" spans="1:3" x14ac:dyDescent="0.55000000000000004">
      <c r="A5342" t="s">
        <v>20636</v>
      </c>
      <c r="B5342" t="s">
        <v>5279</v>
      </c>
      <c r="C5342" s="20" t="s">
        <v>29865</v>
      </c>
    </row>
    <row r="5343" spans="1:3" x14ac:dyDescent="0.55000000000000004">
      <c r="A5343" t="s">
        <v>20258</v>
      </c>
      <c r="B5343" t="s">
        <v>14599</v>
      </c>
      <c r="C5343" s="20" t="s">
        <v>29866</v>
      </c>
    </row>
    <row r="5344" spans="1:3" x14ac:dyDescent="0.55000000000000004">
      <c r="A5344" t="s">
        <v>20167</v>
      </c>
      <c r="B5344" t="s">
        <v>13340</v>
      </c>
      <c r="C5344" s="20" t="s">
        <v>29867</v>
      </c>
    </row>
    <row r="5345" spans="1:3" x14ac:dyDescent="0.55000000000000004">
      <c r="A5345" t="s">
        <v>22854</v>
      </c>
      <c r="B5345" t="s">
        <v>13583</v>
      </c>
      <c r="C5345" s="20" t="s">
        <v>29868</v>
      </c>
    </row>
    <row r="5346" spans="1:3" x14ac:dyDescent="0.55000000000000004">
      <c r="A5346" t="s">
        <v>18271</v>
      </c>
      <c r="B5346" t="s">
        <v>12223</v>
      </c>
      <c r="C5346" s="20" t="s">
        <v>29869</v>
      </c>
    </row>
    <row r="5347" spans="1:3" x14ac:dyDescent="0.55000000000000004">
      <c r="A5347" t="s">
        <v>21041</v>
      </c>
      <c r="B5347" t="s">
        <v>11933</v>
      </c>
      <c r="C5347" s="20" t="s">
        <v>29870</v>
      </c>
    </row>
    <row r="5348" spans="1:3" x14ac:dyDescent="0.55000000000000004">
      <c r="A5348" t="s">
        <v>17685</v>
      </c>
      <c r="B5348" t="s">
        <v>3950</v>
      </c>
      <c r="C5348" s="20" t="s">
        <v>29871</v>
      </c>
    </row>
    <row r="5349" spans="1:3" x14ac:dyDescent="0.55000000000000004">
      <c r="A5349" t="s">
        <v>22907</v>
      </c>
      <c r="B5349" t="s">
        <v>11383</v>
      </c>
      <c r="C5349" s="20" t="s">
        <v>29872</v>
      </c>
    </row>
    <row r="5350" spans="1:3" x14ac:dyDescent="0.55000000000000004">
      <c r="A5350" t="s">
        <v>17955</v>
      </c>
      <c r="B5350" t="s">
        <v>5269</v>
      </c>
      <c r="C5350" s="20" t="s">
        <v>29873</v>
      </c>
    </row>
    <row r="5351" spans="1:3" x14ac:dyDescent="0.55000000000000004">
      <c r="A5351" t="s">
        <v>21203</v>
      </c>
      <c r="B5351" t="s">
        <v>6692</v>
      </c>
      <c r="C5351" s="20" t="s">
        <v>29874</v>
      </c>
    </row>
    <row r="5352" spans="1:3" x14ac:dyDescent="0.55000000000000004">
      <c r="A5352" t="s">
        <v>18295</v>
      </c>
      <c r="B5352" t="s">
        <v>2438</v>
      </c>
      <c r="C5352" s="20" t="s">
        <v>29875</v>
      </c>
    </row>
    <row r="5353" spans="1:3" x14ac:dyDescent="0.55000000000000004">
      <c r="A5353" t="s">
        <v>17879</v>
      </c>
      <c r="B5353" t="s">
        <v>13921</v>
      </c>
      <c r="C5353" s="20" t="s">
        <v>29876</v>
      </c>
    </row>
    <row r="5354" spans="1:3" x14ac:dyDescent="0.55000000000000004">
      <c r="A5354" t="s">
        <v>23062</v>
      </c>
      <c r="B5354" t="s">
        <v>4464</v>
      </c>
      <c r="C5354" s="20" t="s">
        <v>29877</v>
      </c>
    </row>
    <row r="5355" spans="1:3" x14ac:dyDescent="0.55000000000000004">
      <c r="A5355" t="s">
        <v>21358</v>
      </c>
      <c r="B5355" t="s">
        <v>427</v>
      </c>
      <c r="C5355" s="20" t="s">
        <v>29878</v>
      </c>
    </row>
    <row r="5356" spans="1:3" x14ac:dyDescent="0.55000000000000004">
      <c r="A5356" t="s">
        <v>20651</v>
      </c>
      <c r="B5356" t="s">
        <v>1888</v>
      </c>
      <c r="C5356" s="20" t="s">
        <v>29879</v>
      </c>
    </row>
    <row r="5357" spans="1:3" x14ac:dyDescent="0.55000000000000004">
      <c r="A5357" t="s">
        <v>23313</v>
      </c>
      <c r="B5357" t="s">
        <v>4517</v>
      </c>
      <c r="C5357" s="20" t="s">
        <v>29880</v>
      </c>
    </row>
    <row r="5358" spans="1:3" x14ac:dyDescent="0.55000000000000004">
      <c r="A5358" t="s">
        <v>17834</v>
      </c>
      <c r="B5358" t="s">
        <v>12068</v>
      </c>
      <c r="C5358" s="20" t="s">
        <v>29881</v>
      </c>
    </row>
    <row r="5359" spans="1:3" x14ac:dyDescent="0.55000000000000004">
      <c r="A5359" t="s">
        <v>16984</v>
      </c>
      <c r="B5359" t="s">
        <v>12875</v>
      </c>
      <c r="C5359" s="20" t="s">
        <v>29882</v>
      </c>
    </row>
    <row r="5360" spans="1:3" x14ac:dyDescent="0.55000000000000004">
      <c r="A5360" t="s">
        <v>19982</v>
      </c>
      <c r="B5360" t="s">
        <v>10033</v>
      </c>
      <c r="C5360" s="20" t="s">
        <v>29883</v>
      </c>
    </row>
    <row r="5361" spans="1:3" x14ac:dyDescent="0.55000000000000004">
      <c r="A5361" t="s">
        <v>16897</v>
      </c>
      <c r="B5361" t="s">
        <v>10838</v>
      </c>
      <c r="C5361" s="20" t="s">
        <v>29884</v>
      </c>
    </row>
    <row r="5362" spans="1:3" x14ac:dyDescent="0.55000000000000004">
      <c r="A5362" t="s">
        <v>24124</v>
      </c>
      <c r="B5362" t="s">
        <v>13453</v>
      </c>
      <c r="C5362" s="20" t="s">
        <v>29885</v>
      </c>
    </row>
    <row r="5363" spans="1:3" x14ac:dyDescent="0.55000000000000004">
      <c r="A5363" t="s">
        <v>23522</v>
      </c>
      <c r="B5363" t="s">
        <v>13984</v>
      </c>
      <c r="C5363" s="20" t="s">
        <v>29886</v>
      </c>
    </row>
    <row r="5364" spans="1:3" x14ac:dyDescent="0.55000000000000004">
      <c r="A5364" t="s">
        <v>23759</v>
      </c>
      <c r="B5364" t="s">
        <v>2448</v>
      </c>
      <c r="C5364" s="20" t="s">
        <v>29887</v>
      </c>
    </row>
    <row r="5365" spans="1:3" x14ac:dyDescent="0.55000000000000004">
      <c r="A5365" t="s">
        <v>23732</v>
      </c>
      <c r="B5365" t="s">
        <v>3560</v>
      </c>
      <c r="C5365" s="20" t="s">
        <v>29888</v>
      </c>
    </row>
    <row r="5366" spans="1:3" x14ac:dyDescent="0.55000000000000004">
      <c r="A5366" t="s">
        <v>22606</v>
      </c>
      <c r="B5366" t="s">
        <v>7832</v>
      </c>
      <c r="C5366" s="20" t="s">
        <v>29889</v>
      </c>
    </row>
    <row r="5367" spans="1:3" x14ac:dyDescent="0.55000000000000004">
      <c r="A5367" t="s">
        <v>23420</v>
      </c>
      <c r="B5367" t="s">
        <v>11997</v>
      </c>
      <c r="C5367" s="20" t="s">
        <v>29890</v>
      </c>
    </row>
    <row r="5368" spans="1:3" x14ac:dyDescent="0.55000000000000004">
      <c r="A5368" t="s">
        <v>23586</v>
      </c>
      <c r="B5368" t="s">
        <v>11588</v>
      </c>
      <c r="C5368" s="20" t="s">
        <v>29891</v>
      </c>
    </row>
    <row r="5369" spans="1:3" x14ac:dyDescent="0.55000000000000004">
      <c r="A5369" t="s">
        <v>23155</v>
      </c>
      <c r="B5369" t="s">
        <v>8307</v>
      </c>
      <c r="C5369" s="20" t="s">
        <v>29892</v>
      </c>
    </row>
    <row r="5370" spans="1:3" x14ac:dyDescent="0.55000000000000004">
      <c r="A5370" t="s">
        <v>21749</v>
      </c>
      <c r="B5370" t="s">
        <v>14115</v>
      </c>
      <c r="C5370" s="20" t="s">
        <v>29893</v>
      </c>
    </row>
    <row r="5371" spans="1:3" x14ac:dyDescent="0.55000000000000004">
      <c r="A5371" t="s">
        <v>18262</v>
      </c>
      <c r="B5371" t="s">
        <v>11669</v>
      </c>
      <c r="C5371" s="20" t="s">
        <v>29894</v>
      </c>
    </row>
    <row r="5372" spans="1:3" x14ac:dyDescent="0.55000000000000004">
      <c r="A5372" t="s">
        <v>16598</v>
      </c>
      <c r="B5372" t="s">
        <v>2959</v>
      </c>
      <c r="C5372" s="20" t="s">
        <v>29895</v>
      </c>
    </row>
    <row r="5373" spans="1:3" x14ac:dyDescent="0.55000000000000004">
      <c r="A5373" t="s">
        <v>19638</v>
      </c>
      <c r="B5373" t="s">
        <v>723</v>
      </c>
      <c r="C5373" s="20" t="s">
        <v>29896</v>
      </c>
    </row>
    <row r="5374" spans="1:3" x14ac:dyDescent="0.55000000000000004">
      <c r="A5374" t="s">
        <v>18609</v>
      </c>
      <c r="B5374" t="s">
        <v>15926</v>
      </c>
      <c r="C5374" s="20" t="s">
        <v>29897</v>
      </c>
    </row>
    <row r="5375" spans="1:3" x14ac:dyDescent="0.55000000000000004">
      <c r="A5375" t="s">
        <v>22054</v>
      </c>
      <c r="B5375" t="s">
        <v>7514</v>
      </c>
      <c r="C5375" s="20" t="s">
        <v>29898</v>
      </c>
    </row>
    <row r="5376" spans="1:3" x14ac:dyDescent="0.55000000000000004">
      <c r="A5376" t="s">
        <v>20807</v>
      </c>
      <c r="B5376" t="s">
        <v>839</v>
      </c>
      <c r="C5376" s="20" t="s">
        <v>29899</v>
      </c>
    </row>
    <row r="5377" spans="1:3" x14ac:dyDescent="0.55000000000000004">
      <c r="A5377" t="s">
        <v>18212</v>
      </c>
      <c r="B5377" t="s">
        <v>2494</v>
      </c>
      <c r="C5377" s="20" t="s">
        <v>29900</v>
      </c>
    </row>
    <row r="5378" spans="1:3" x14ac:dyDescent="0.55000000000000004">
      <c r="A5378" t="s">
        <v>21150</v>
      </c>
      <c r="B5378" t="s">
        <v>13324</v>
      </c>
      <c r="C5378" s="20" t="s">
        <v>29901</v>
      </c>
    </row>
    <row r="5379" spans="1:3" x14ac:dyDescent="0.55000000000000004">
      <c r="A5379" t="s">
        <v>18772</v>
      </c>
      <c r="B5379" t="s">
        <v>10080</v>
      </c>
      <c r="C5379" s="20" t="s">
        <v>29902</v>
      </c>
    </row>
    <row r="5380" spans="1:3" x14ac:dyDescent="0.55000000000000004">
      <c r="A5380" t="s">
        <v>19692</v>
      </c>
      <c r="B5380" t="s">
        <v>15928</v>
      </c>
      <c r="C5380" s="20" t="s">
        <v>29903</v>
      </c>
    </row>
    <row r="5381" spans="1:3" x14ac:dyDescent="0.55000000000000004">
      <c r="A5381" t="s">
        <v>19766</v>
      </c>
      <c r="B5381" t="s">
        <v>13627</v>
      </c>
      <c r="C5381" s="20" t="s">
        <v>29904</v>
      </c>
    </row>
    <row r="5382" spans="1:3" x14ac:dyDescent="0.55000000000000004">
      <c r="A5382" t="s">
        <v>21357</v>
      </c>
      <c r="B5382" t="s">
        <v>12054</v>
      </c>
      <c r="C5382" s="20" t="s">
        <v>29905</v>
      </c>
    </row>
    <row r="5383" spans="1:3" x14ac:dyDescent="0.55000000000000004">
      <c r="A5383" t="s">
        <v>19748</v>
      </c>
      <c r="B5383" t="s">
        <v>8706</v>
      </c>
      <c r="C5383" s="20" t="s">
        <v>29906</v>
      </c>
    </row>
    <row r="5384" spans="1:3" x14ac:dyDescent="0.55000000000000004">
      <c r="A5384" t="s">
        <v>16839</v>
      </c>
      <c r="B5384" t="s">
        <v>9642</v>
      </c>
      <c r="C5384" s="20" t="s">
        <v>29907</v>
      </c>
    </row>
    <row r="5385" spans="1:3" x14ac:dyDescent="0.55000000000000004">
      <c r="A5385" t="s">
        <v>20220</v>
      </c>
      <c r="B5385" t="s">
        <v>12731</v>
      </c>
      <c r="C5385" s="20" t="s">
        <v>29908</v>
      </c>
    </row>
    <row r="5386" spans="1:3" x14ac:dyDescent="0.55000000000000004">
      <c r="A5386" t="s">
        <v>17087</v>
      </c>
      <c r="B5386" t="s">
        <v>14492</v>
      </c>
      <c r="C5386" s="20" t="s">
        <v>29909</v>
      </c>
    </row>
    <row r="5387" spans="1:3" x14ac:dyDescent="0.55000000000000004">
      <c r="A5387" t="s">
        <v>21454</v>
      </c>
      <c r="B5387" t="s">
        <v>11042</v>
      </c>
      <c r="C5387" s="20" t="s">
        <v>29910</v>
      </c>
    </row>
    <row r="5388" spans="1:3" x14ac:dyDescent="0.55000000000000004">
      <c r="A5388" t="s">
        <v>18793</v>
      </c>
      <c r="B5388" t="s">
        <v>12072</v>
      </c>
      <c r="C5388" s="20" t="s">
        <v>29911</v>
      </c>
    </row>
    <row r="5389" spans="1:3" x14ac:dyDescent="0.55000000000000004">
      <c r="A5389" t="s">
        <v>23198</v>
      </c>
      <c r="B5389" t="s">
        <v>6621</v>
      </c>
      <c r="C5389" s="20" t="s">
        <v>29912</v>
      </c>
    </row>
    <row r="5390" spans="1:3" x14ac:dyDescent="0.55000000000000004">
      <c r="A5390" t="s">
        <v>19107</v>
      </c>
      <c r="B5390" t="s">
        <v>10436</v>
      </c>
      <c r="C5390" s="20" t="s">
        <v>29913</v>
      </c>
    </row>
    <row r="5391" spans="1:3" x14ac:dyDescent="0.55000000000000004">
      <c r="A5391" t="s">
        <v>22599</v>
      </c>
      <c r="B5391" t="s">
        <v>8611</v>
      </c>
      <c r="C5391" s="20" t="s">
        <v>29914</v>
      </c>
    </row>
    <row r="5392" spans="1:3" x14ac:dyDescent="0.55000000000000004">
      <c r="A5392" t="s">
        <v>20859</v>
      </c>
      <c r="B5392" t="s">
        <v>11953</v>
      </c>
      <c r="C5392" s="20" t="s">
        <v>29915</v>
      </c>
    </row>
    <row r="5393" spans="1:3" x14ac:dyDescent="0.55000000000000004">
      <c r="A5393" t="s">
        <v>21039</v>
      </c>
      <c r="B5393" t="s">
        <v>7089</v>
      </c>
      <c r="C5393" s="20" t="s">
        <v>29916</v>
      </c>
    </row>
    <row r="5394" spans="1:3" x14ac:dyDescent="0.55000000000000004">
      <c r="A5394" t="s">
        <v>17424</v>
      </c>
      <c r="B5394" t="s">
        <v>9867</v>
      </c>
      <c r="C5394" s="20" t="s">
        <v>29917</v>
      </c>
    </row>
    <row r="5395" spans="1:3" x14ac:dyDescent="0.55000000000000004">
      <c r="A5395" t="s">
        <v>16521</v>
      </c>
      <c r="B5395" t="s">
        <v>1096</v>
      </c>
      <c r="C5395" s="20" t="s">
        <v>29918</v>
      </c>
    </row>
    <row r="5396" spans="1:3" x14ac:dyDescent="0.55000000000000004">
      <c r="A5396" t="s">
        <v>18336</v>
      </c>
      <c r="B5396" t="s">
        <v>12915</v>
      </c>
      <c r="C5396" s="20" t="s">
        <v>29919</v>
      </c>
    </row>
    <row r="5397" spans="1:3" x14ac:dyDescent="0.55000000000000004">
      <c r="A5397" t="s">
        <v>24393</v>
      </c>
      <c r="B5397" t="s">
        <v>3356</v>
      </c>
      <c r="C5397" s="20" t="e">
        <v>#N/A</v>
      </c>
    </row>
    <row r="5398" spans="1:3" x14ac:dyDescent="0.55000000000000004">
      <c r="A5398" t="s">
        <v>21147</v>
      </c>
      <c r="B5398" t="s">
        <v>12147</v>
      </c>
      <c r="C5398" s="20" t="s">
        <v>29920</v>
      </c>
    </row>
    <row r="5399" spans="1:3" x14ac:dyDescent="0.55000000000000004">
      <c r="A5399" t="s">
        <v>17873</v>
      </c>
      <c r="B5399" t="s">
        <v>13738</v>
      </c>
      <c r="C5399" s="20" t="s">
        <v>29921</v>
      </c>
    </row>
    <row r="5400" spans="1:3" x14ac:dyDescent="0.55000000000000004">
      <c r="A5400" t="s">
        <v>24545</v>
      </c>
      <c r="B5400" t="s">
        <v>4943</v>
      </c>
      <c r="C5400" s="20" t="s">
        <v>29922</v>
      </c>
    </row>
    <row r="5401" spans="1:3" x14ac:dyDescent="0.55000000000000004">
      <c r="A5401" t="s">
        <v>19386</v>
      </c>
      <c r="B5401" t="s">
        <v>8643</v>
      </c>
      <c r="C5401" s="20" t="s">
        <v>29923</v>
      </c>
    </row>
    <row r="5402" spans="1:3" x14ac:dyDescent="0.55000000000000004">
      <c r="A5402" t="s">
        <v>20311</v>
      </c>
      <c r="B5402" t="s">
        <v>8932</v>
      </c>
      <c r="C5402" s="20" t="s">
        <v>24676</v>
      </c>
    </row>
    <row r="5403" spans="1:3" x14ac:dyDescent="0.55000000000000004">
      <c r="A5403" t="s">
        <v>17143</v>
      </c>
      <c r="B5403" t="s">
        <v>8932</v>
      </c>
      <c r="C5403" s="20" t="s">
        <v>24676</v>
      </c>
    </row>
    <row r="5404" spans="1:3" x14ac:dyDescent="0.55000000000000004">
      <c r="A5404" t="s">
        <v>18683</v>
      </c>
      <c r="B5404" t="s">
        <v>1740</v>
      </c>
      <c r="C5404" s="20" t="s">
        <v>29924</v>
      </c>
    </row>
    <row r="5405" spans="1:3" x14ac:dyDescent="0.55000000000000004">
      <c r="A5405" t="s">
        <v>19358</v>
      </c>
      <c r="B5405" t="s">
        <v>2084</v>
      </c>
      <c r="C5405" s="20" t="s">
        <v>29925</v>
      </c>
    </row>
    <row r="5406" spans="1:3" x14ac:dyDescent="0.55000000000000004">
      <c r="A5406" t="s">
        <v>23326</v>
      </c>
      <c r="B5406" t="s">
        <v>4957</v>
      </c>
      <c r="C5406" s="20" t="s">
        <v>29926</v>
      </c>
    </row>
    <row r="5407" spans="1:3" x14ac:dyDescent="0.55000000000000004">
      <c r="A5407" t="s">
        <v>19229</v>
      </c>
      <c r="B5407" t="s">
        <v>10114</v>
      </c>
      <c r="C5407" s="20" t="s">
        <v>29927</v>
      </c>
    </row>
    <row r="5408" spans="1:3" x14ac:dyDescent="0.55000000000000004">
      <c r="A5408" t="s">
        <v>16626</v>
      </c>
      <c r="B5408" t="s">
        <v>3744</v>
      </c>
      <c r="C5408" s="20" t="s">
        <v>29928</v>
      </c>
    </row>
    <row r="5409" spans="1:3" x14ac:dyDescent="0.55000000000000004">
      <c r="A5409" t="s">
        <v>17862</v>
      </c>
      <c r="B5409" t="s">
        <v>13207</v>
      </c>
      <c r="C5409" s="20" t="s">
        <v>29929</v>
      </c>
    </row>
    <row r="5410" spans="1:3" x14ac:dyDescent="0.55000000000000004">
      <c r="A5410" t="s">
        <v>20290</v>
      </c>
      <c r="B5410" t="s">
        <v>11473</v>
      </c>
      <c r="C5410" s="20" t="s">
        <v>29930</v>
      </c>
    </row>
    <row r="5411" spans="1:3" x14ac:dyDescent="0.55000000000000004">
      <c r="A5411" t="s">
        <v>24125</v>
      </c>
      <c r="B5411" t="s">
        <v>7663</v>
      </c>
      <c r="C5411" s="20" t="s">
        <v>29931</v>
      </c>
    </row>
    <row r="5412" spans="1:3" x14ac:dyDescent="0.55000000000000004">
      <c r="A5412" t="s">
        <v>24126</v>
      </c>
      <c r="B5412" t="s">
        <v>4323</v>
      </c>
      <c r="C5412" s="20" t="s">
        <v>29932</v>
      </c>
    </row>
    <row r="5413" spans="1:3" x14ac:dyDescent="0.55000000000000004">
      <c r="A5413" t="s">
        <v>20003</v>
      </c>
      <c r="B5413" t="s">
        <v>13402</v>
      </c>
      <c r="C5413" s="20" t="s">
        <v>29933</v>
      </c>
    </row>
    <row r="5414" spans="1:3" x14ac:dyDescent="0.55000000000000004">
      <c r="A5414" t="s">
        <v>20541</v>
      </c>
      <c r="B5414" t="s">
        <v>2875</v>
      </c>
      <c r="C5414" s="20" t="s">
        <v>29934</v>
      </c>
    </row>
    <row r="5415" spans="1:3" x14ac:dyDescent="0.55000000000000004">
      <c r="A5415" t="s">
        <v>22977</v>
      </c>
      <c r="B5415" t="s">
        <v>3474</v>
      </c>
      <c r="C5415" s="20" t="s">
        <v>29935</v>
      </c>
    </row>
    <row r="5416" spans="1:3" x14ac:dyDescent="0.55000000000000004">
      <c r="A5416" t="s">
        <v>22955</v>
      </c>
      <c r="B5416" t="s">
        <v>2802</v>
      </c>
      <c r="C5416" s="20" t="s">
        <v>29936</v>
      </c>
    </row>
    <row r="5417" spans="1:3" x14ac:dyDescent="0.55000000000000004">
      <c r="A5417" t="s">
        <v>22265</v>
      </c>
      <c r="B5417" t="s">
        <v>3796</v>
      </c>
      <c r="C5417" s="20" t="s">
        <v>29937</v>
      </c>
    </row>
    <row r="5418" spans="1:3" x14ac:dyDescent="0.55000000000000004">
      <c r="A5418" t="s">
        <v>19376</v>
      </c>
      <c r="B5418" t="s">
        <v>7195</v>
      </c>
      <c r="C5418" s="20" t="s">
        <v>29938</v>
      </c>
    </row>
    <row r="5419" spans="1:3" x14ac:dyDescent="0.55000000000000004">
      <c r="A5419" t="s">
        <v>22241</v>
      </c>
      <c r="B5419" t="s">
        <v>2072</v>
      </c>
      <c r="C5419" s="20" t="s">
        <v>29939</v>
      </c>
    </row>
    <row r="5420" spans="1:3" x14ac:dyDescent="0.55000000000000004">
      <c r="A5420" t="s">
        <v>20513</v>
      </c>
      <c r="B5420" t="s">
        <v>4244</v>
      </c>
      <c r="C5420" s="20" t="s">
        <v>29940</v>
      </c>
    </row>
    <row r="5421" spans="1:3" x14ac:dyDescent="0.55000000000000004">
      <c r="A5421" t="s">
        <v>21511</v>
      </c>
      <c r="B5421" t="s">
        <v>3212</v>
      </c>
      <c r="C5421" s="20" t="s">
        <v>29941</v>
      </c>
    </row>
    <row r="5422" spans="1:3" x14ac:dyDescent="0.55000000000000004">
      <c r="A5422" t="s">
        <v>24144</v>
      </c>
      <c r="B5422" t="s">
        <v>2630</v>
      </c>
      <c r="C5422" s="20" t="s">
        <v>29942</v>
      </c>
    </row>
    <row r="5423" spans="1:3" x14ac:dyDescent="0.55000000000000004">
      <c r="A5423" t="s">
        <v>17976</v>
      </c>
      <c r="B5423" t="s">
        <v>7540</v>
      </c>
      <c r="C5423" s="20" t="s">
        <v>29943</v>
      </c>
    </row>
    <row r="5424" spans="1:3" x14ac:dyDescent="0.55000000000000004">
      <c r="A5424" t="s">
        <v>23720</v>
      </c>
      <c r="B5424" t="s">
        <v>2881</v>
      </c>
      <c r="C5424" s="20" t="s">
        <v>29944</v>
      </c>
    </row>
    <row r="5425" spans="1:3" x14ac:dyDescent="0.55000000000000004">
      <c r="A5425" t="s">
        <v>21923</v>
      </c>
      <c r="B5425" t="s">
        <v>4937</v>
      </c>
      <c r="C5425" s="20" t="s">
        <v>29945</v>
      </c>
    </row>
    <row r="5426" spans="1:3" x14ac:dyDescent="0.55000000000000004">
      <c r="A5426" t="s">
        <v>22484</v>
      </c>
      <c r="B5426" t="s">
        <v>5606</v>
      </c>
      <c r="C5426" s="20" t="s">
        <v>29946</v>
      </c>
    </row>
    <row r="5427" spans="1:3" x14ac:dyDescent="0.55000000000000004">
      <c r="A5427" t="s">
        <v>17290</v>
      </c>
      <c r="B5427" t="s">
        <v>4075</v>
      </c>
      <c r="C5427" s="20" t="s">
        <v>29947</v>
      </c>
    </row>
    <row r="5428" spans="1:3" x14ac:dyDescent="0.55000000000000004">
      <c r="A5428" t="s">
        <v>18417</v>
      </c>
      <c r="B5428" t="s">
        <v>14284</v>
      </c>
      <c r="C5428" s="20" t="s">
        <v>29948</v>
      </c>
    </row>
    <row r="5429" spans="1:3" x14ac:dyDescent="0.55000000000000004">
      <c r="A5429" t="s">
        <v>16956</v>
      </c>
      <c r="B5429" t="s">
        <v>12179</v>
      </c>
      <c r="C5429" s="20" t="s">
        <v>29949</v>
      </c>
    </row>
    <row r="5430" spans="1:3" x14ac:dyDescent="0.55000000000000004">
      <c r="A5430" t="s">
        <v>18070</v>
      </c>
      <c r="B5430" t="s">
        <v>14706</v>
      </c>
      <c r="C5430" s="20" t="s">
        <v>29950</v>
      </c>
    </row>
    <row r="5431" spans="1:3" x14ac:dyDescent="0.55000000000000004">
      <c r="A5431" t="s">
        <v>19931</v>
      </c>
      <c r="B5431" t="s">
        <v>14430</v>
      </c>
      <c r="C5431" s="20" t="s">
        <v>29951</v>
      </c>
    </row>
    <row r="5432" spans="1:3" x14ac:dyDescent="0.55000000000000004">
      <c r="A5432" t="s">
        <v>17227</v>
      </c>
      <c r="B5432" t="s">
        <v>1530</v>
      </c>
      <c r="C5432" s="20" t="s">
        <v>29952</v>
      </c>
    </row>
    <row r="5433" spans="1:3" x14ac:dyDescent="0.55000000000000004">
      <c r="A5433" t="s">
        <v>18304</v>
      </c>
      <c r="B5433" t="s">
        <v>6031</v>
      </c>
      <c r="C5433" s="20" t="s">
        <v>29953</v>
      </c>
    </row>
    <row r="5434" spans="1:3" x14ac:dyDescent="0.55000000000000004">
      <c r="A5434" t="s">
        <v>17945</v>
      </c>
      <c r="B5434" t="s">
        <v>4222</v>
      </c>
      <c r="C5434" s="20" t="s">
        <v>29954</v>
      </c>
    </row>
    <row r="5435" spans="1:3" x14ac:dyDescent="0.55000000000000004">
      <c r="A5435" t="s">
        <v>21059</v>
      </c>
      <c r="B5435" t="s">
        <v>15930</v>
      </c>
      <c r="C5435" s="20" t="s">
        <v>29955</v>
      </c>
    </row>
    <row r="5436" spans="1:3" x14ac:dyDescent="0.55000000000000004">
      <c r="A5436" t="s">
        <v>21445</v>
      </c>
      <c r="B5436" t="s">
        <v>3450</v>
      </c>
      <c r="C5436" s="20" t="s">
        <v>29956</v>
      </c>
    </row>
    <row r="5437" spans="1:3" x14ac:dyDescent="0.55000000000000004">
      <c r="A5437" t="s">
        <v>22442</v>
      </c>
      <c r="B5437" t="s">
        <v>6569</v>
      </c>
      <c r="C5437" s="20" t="s">
        <v>29957</v>
      </c>
    </row>
    <row r="5438" spans="1:3" x14ac:dyDescent="0.55000000000000004">
      <c r="A5438" t="s">
        <v>21402</v>
      </c>
      <c r="B5438" t="s">
        <v>5098</v>
      </c>
      <c r="C5438" s="20" t="s">
        <v>29958</v>
      </c>
    </row>
    <row r="5439" spans="1:3" x14ac:dyDescent="0.55000000000000004">
      <c r="A5439" t="s">
        <v>23755</v>
      </c>
      <c r="B5439" t="s">
        <v>4692</v>
      </c>
      <c r="C5439" s="20" t="s">
        <v>29959</v>
      </c>
    </row>
    <row r="5440" spans="1:3" x14ac:dyDescent="0.55000000000000004">
      <c r="A5440" t="s">
        <v>17321</v>
      </c>
      <c r="B5440" t="s">
        <v>5377</v>
      </c>
      <c r="C5440" s="20" t="s">
        <v>29960</v>
      </c>
    </row>
    <row r="5441" spans="1:3" x14ac:dyDescent="0.55000000000000004">
      <c r="A5441" t="s">
        <v>23334</v>
      </c>
      <c r="B5441" t="s">
        <v>15932</v>
      </c>
      <c r="C5441" s="20" t="s">
        <v>29961</v>
      </c>
    </row>
    <row r="5442" spans="1:3" x14ac:dyDescent="0.55000000000000004">
      <c r="A5442" t="s">
        <v>18280</v>
      </c>
      <c r="B5442" t="s">
        <v>13169</v>
      </c>
      <c r="C5442" s="20" t="s">
        <v>29962</v>
      </c>
    </row>
    <row r="5443" spans="1:3" x14ac:dyDescent="0.55000000000000004">
      <c r="A5443" t="s">
        <v>17192</v>
      </c>
      <c r="B5443" t="s">
        <v>815</v>
      </c>
      <c r="C5443" s="20" t="s">
        <v>29963</v>
      </c>
    </row>
    <row r="5444" spans="1:3" x14ac:dyDescent="0.55000000000000004">
      <c r="A5444" t="s">
        <v>22280</v>
      </c>
      <c r="B5444" t="s">
        <v>10260</v>
      </c>
      <c r="C5444" s="20" t="s">
        <v>29964</v>
      </c>
    </row>
    <row r="5445" spans="1:3" x14ac:dyDescent="0.55000000000000004">
      <c r="A5445" t="s">
        <v>22013</v>
      </c>
      <c r="B5445" t="s">
        <v>15934</v>
      </c>
      <c r="C5445" s="20" t="s">
        <v>29965</v>
      </c>
    </row>
    <row r="5446" spans="1:3" x14ac:dyDescent="0.55000000000000004">
      <c r="A5446" t="s">
        <v>18953</v>
      </c>
      <c r="B5446" t="s">
        <v>11012</v>
      </c>
      <c r="C5446" s="20" t="s">
        <v>29966</v>
      </c>
    </row>
    <row r="5447" spans="1:3" x14ac:dyDescent="0.55000000000000004">
      <c r="A5447" t="s">
        <v>18837</v>
      </c>
      <c r="B5447" t="s">
        <v>14829</v>
      </c>
      <c r="C5447" s="20" t="s">
        <v>29967</v>
      </c>
    </row>
    <row r="5448" spans="1:3" x14ac:dyDescent="0.55000000000000004">
      <c r="A5448" t="s">
        <v>20843</v>
      </c>
      <c r="B5448" t="s">
        <v>4094</v>
      </c>
      <c r="C5448" s="20" t="s">
        <v>29968</v>
      </c>
    </row>
    <row r="5449" spans="1:3" x14ac:dyDescent="0.55000000000000004">
      <c r="A5449" t="s">
        <v>23545</v>
      </c>
      <c r="B5449" t="s">
        <v>1066</v>
      </c>
      <c r="C5449" s="20" t="s">
        <v>24677</v>
      </c>
    </row>
    <row r="5450" spans="1:3" x14ac:dyDescent="0.55000000000000004">
      <c r="A5450" t="s">
        <v>17920</v>
      </c>
      <c r="B5450" t="s">
        <v>1066</v>
      </c>
      <c r="C5450" s="20" t="s">
        <v>24677</v>
      </c>
    </row>
    <row r="5451" spans="1:3" x14ac:dyDescent="0.55000000000000004">
      <c r="A5451" t="s">
        <v>21011</v>
      </c>
      <c r="B5451" t="s">
        <v>13138</v>
      </c>
      <c r="C5451" s="20" t="s">
        <v>29969</v>
      </c>
    </row>
    <row r="5452" spans="1:3" x14ac:dyDescent="0.55000000000000004">
      <c r="A5452" t="s">
        <v>20508</v>
      </c>
      <c r="B5452" t="s">
        <v>14524</v>
      </c>
      <c r="C5452" s="20" t="s">
        <v>29970</v>
      </c>
    </row>
    <row r="5453" spans="1:3" x14ac:dyDescent="0.55000000000000004">
      <c r="A5453" t="s">
        <v>22066</v>
      </c>
      <c r="B5453" t="s">
        <v>13615</v>
      </c>
      <c r="C5453" s="20" t="s">
        <v>29971</v>
      </c>
    </row>
    <row r="5454" spans="1:3" x14ac:dyDescent="0.55000000000000004">
      <c r="A5454" t="s">
        <v>21504</v>
      </c>
      <c r="B5454" t="s">
        <v>1840</v>
      </c>
      <c r="C5454" s="20" t="s">
        <v>29972</v>
      </c>
    </row>
    <row r="5455" spans="1:3" x14ac:dyDescent="0.55000000000000004">
      <c r="A5455" t="s">
        <v>22383</v>
      </c>
      <c r="B5455" t="s">
        <v>10998</v>
      </c>
      <c r="C5455" s="20" t="s">
        <v>29973</v>
      </c>
    </row>
    <row r="5456" spans="1:3" x14ac:dyDescent="0.55000000000000004">
      <c r="A5456" t="s">
        <v>20340</v>
      </c>
      <c r="B5456" t="s">
        <v>11063</v>
      </c>
      <c r="C5456" s="20" t="s">
        <v>29974</v>
      </c>
    </row>
    <row r="5457" spans="1:3" x14ac:dyDescent="0.55000000000000004">
      <c r="A5457" t="s">
        <v>22322</v>
      </c>
      <c r="B5457" t="s">
        <v>7465</v>
      </c>
      <c r="C5457" s="20" t="s">
        <v>29975</v>
      </c>
    </row>
    <row r="5458" spans="1:3" x14ac:dyDescent="0.55000000000000004">
      <c r="A5458" t="s">
        <v>21770</v>
      </c>
      <c r="B5458" t="s">
        <v>8826</v>
      </c>
      <c r="C5458" s="20" t="s">
        <v>29976</v>
      </c>
    </row>
    <row r="5459" spans="1:3" x14ac:dyDescent="0.55000000000000004">
      <c r="A5459" t="s">
        <v>21835</v>
      </c>
      <c r="B5459" t="s">
        <v>10816</v>
      </c>
      <c r="C5459" s="20" t="s">
        <v>29977</v>
      </c>
    </row>
    <row r="5460" spans="1:3" x14ac:dyDescent="0.55000000000000004">
      <c r="A5460" t="s">
        <v>21610</v>
      </c>
      <c r="B5460" t="s">
        <v>12112</v>
      </c>
      <c r="C5460" s="20" t="s">
        <v>29978</v>
      </c>
    </row>
    <row r="5461" spans="1:3" x14ac:dyDescent="0.55000000000000004">
      <c r="A5461" t="s">
        <v>21249</v>
      </c>
      <c r="B5461" t="s">
        <v>11184</v>
      </c>
      <c r="C5461" s="20" t="s">
        <v>29979</v>
      </c>
    </row>
    <row r="5462" spans="1:3" x14ac:dyDescent="0.55000000000000004">
      <c r="A5462" t="s">
        <v>21843</v>
      </c>
      <c r="B5462" t="s">
        <v>13219</v>
      </c>
      <c r="C5462" s="20" t="s">
        <v>29980</v>
      </c>
    </row>
    <row r="5463" spans="1:3" x14ac:dyDescent="0.55000000000000004">
      <c r="A5463" t="s">
        <v>17517</v>
      </c>
      <c r="B5463" t="s">
        <v>12821</v>
      </c>
      <c r="C5463" s="20" t="s">
        <v>29981</v>
      </c>
    </row>
    <row r="5464" spans="1:3" x14ac:dyDescent="0.55000000000000004">
      <c r="A5464" t="s">
        <v>19593</v>
      </c>
      <c r="B5464" t="s">
        <v>9915</v>
      </c>
      <c r="C5464" s="20" t="s">
        <v>29982</v>
      </c>
    </row>
    <row r="5465" spans="1:3" x14ac:dyDescent="0.55000000000000004">
      <c r="A5465" t="s">
        <v>20642</v>
      </c>
      <c r="B5465" t="s">
        <v>10382</v>
      </c>
      <c r="C5465" s="20" t="s">
        <v>29983</v>
      </c>
    </row>
    <row r="5466" spans="1:3" x14ac:dyDescent="0.55000000000000004">
      <c r="A5466" t="s">
        <v>18463</v>
      </c>
      <c r="B5466" t="s">
        <v>10039</v>
      </c>
      <c r="C5466" s="20" t="s">
        <v>29984</v>
      </c>
    </row>
    <row r="5467" spans="1:3" x14ac:dyDescent="0.55000000000000004">
      <c r="A5467" t="s">
        <v>18470</v>
      </c>
      <c r="B5467" t="s">
        <v>11075</v>
      </c>
      <c r="C5467" s="20" t="s">
        <v>29985</v>
      </c>
    </row>
    <row r="5468" spans="1:3" x14ac:dyDescent="0.55000000000000004">
      <c r="A5468" t="s">
        <v>18149</v>
      </c>
      <c r="B5468" t="s">
        <v>10061</v>
      </c>
      <c r="C5468" s="20" t="s">
        <v>29986</v>
      </c>
    </row>
    <row r="5469" spans="1:3" x14ac:dyDescent="0.55000000000000004">
      <c r="A5469" t="s">
        <v>21467</v>
      </c>
      <c r="B5469" t="s">
        <v>9768</v>
      </c>
      <c r="C5469" s="20" t="s">
        <v>29987</v>
      </c>
    </row>
    <row r="5470" spans="1:3" x14ac:dyDescent="0.55000000000000004">
      <c r="A5470" t="s">
        <v>19259</v>
      </c>
      <c r="B5470" t="s">
        <v>13058</v>
      </c>
      <c r="C5470" s="20" t="s">
        <v>29988</v>
      </c>
    </row>
    <row r="5471" spans="1:3" x14ac:dyDescent="0.55000000000000004">
      <c r="A5471" t="s">
        <v>21911</v>
      </c>
      <c r="B5471" t="s">
        <v>11783</v>
      </c>
      <c r="C5471" s="20" t="s">
        <v>29989</v>
      </c>
    </row>
    <row r="5472" spans="1:3" x14ac:dyDescent="0.55000000000000004">
      <c r="A5472" t="s">
        <v>23499</v>
      </c>
      <c r="B5472" t="s">
        <v>10729</v>
      </c>
      <c r="C5472" s="20" t="s">
        <v>29990</v>
      </c>
    </row>
    <row r="5473" spans="1:3" x14ac:dyDescent="0.55000000000000004">
      <c r="A5473" t="s">
        <v>21936</v>
      </c>
      <c r="B5473" t="s">
        <v>11339</v>
      </c>
      <c r="C5473" s="20" t="s">
        <v>29991</v>
      </c>
    </row>
    <row r="5474" spans="1:3" x14ac:dyDescent="0.55000000000000004">
      <c r="A5474" t="s">
        <v>18897</v>
      </c>
      <c r="B5474" t="s">
        <v>5064</v>
      </c>
      <c r="C5474" s="20" t="s">
        <v>29992</v>
      </c>
    </row>
    <row r="5475" spans="1:3" x14ac:dyDescent="0.55000000000000004">
      <c r="A5475" t="s">
        <v>21833</v>
      </c>
      <c r="B5475" t="s">
        <v>7259</v>
      </c>
      <c r="C5475" s="20" t="s">
        <v>29993</v>
      </c>
    </row>
    <row r="5476" spans="1:3" x14ac:dyDescent="0.55000000000000004">
      <c r="A5476" t="s">
        <v>23136</v>
      </c>
      <c r="B5476" t="s">
        <v>10270</v>
      </c>
      <c r="C5476" s="20" t="s">
        <v>29994</v>
      </c>
    </row>
    <row r="5477" spans="1:3" x14ac:dyDescent="0.55000000000000004">
      <c r="A5477" t="s">
        <v>22755</v>
      </c>
      <c r="B5477" t="s">
        <v>10644</v>
      </c>
      <c r="C5477" s="20" t="s">
        <v>29995</v>
      </c>
    </row>
    <row r="5478" spans="1:3" x14ac:dyDescent="0.55000000000000004">
      <c r="A5478" t="s">
        <v>22765</v>
      </c>
      <c r="B5478" t="s">
        <v>9584</v>
      </c>
      <c r="C5478" s="20" t="s">
        <v>29996</v>
      </c>
    </row>
    <row r="5479" spans="1:3" x14ac:dyDescent="0.55000000000000004">
      <c r="A5479" t="s">
        <v>17842</v>
      </c>
      <c r="B5479" t="s">
        <v>12408</v>
      </c>
      <c r="C5479" s="20" t="s">
        <v>29997</v>
      </c>
    </row>
    <row r="5480" spans="1:3" x14ac:dyDescent="0.55000000000000004">
      <c r="A5480" t="s">
        <v>23124</v>
      </c>
      <c r="B5480" t="s">
        <v>11048</v>
      </c>
      <c r="C5480" s="20" t="s">
        <v>29998</v>
      </c>
    </row>
    <row r="5481" spans="1:3" x14ac:dyDescent="0.55000000000000004">
      <c r="A5481" t="s">
        <v>22974</v>
      </c>
      <c r="B5481" t="s">
        <v>7543</v>
      </c>
      <c r="C5481" s="20" t="s">
        <v>29999</v>
      </c>
    </row>
    <row r="5482" spans="1:3" x14ac:dyDescent="0.55000000000000004">
      <c r="A5482" t="s">
        <v>21717</v>
      </c>
      <c r="B5482" t="s">
        <v>10650</v>
      </c>
      <c r="C5482" s="20" t="s">
        <v>30000</v>
      </c>
    </row>
    <row r="5483" spans="1:3" x14ac:dyDescent="0.55000000000000004">
      <c r="A5483" t="s">
        <v>23186</v>
      </c>
      <c r="B5483" t="s">
        <v>10171</v>
      </c>
      <c r="C5483" s="20" t="s">
        <v>30001</v>
      </c>
    </row>
    <row r="5484" spans="1:3" x14ac:dyDescent="0.55000000000000004">
      <c r="A5484" t="s">
        <v>23616</v>
      </c>
      <c r="B5484" t="s">
        <v>11146</v>
      </c>
      <c r="C5484" s="20" t="s">
        <v>30002</v>
      </c>
    </row>
    <row r="5485" spans="1:3" x14ac:dyDescent="0.55000000000000004">
      <c r="A5485" t="s">
        <v>24110</v>
      </c>
      <c r="B5485" t="s">
        <v>11069</v>
      </c>
      <c r="C5485" s="20" t="s">
        <v>30003</v>
      </c>
    </row>
    <row r="5486" spans="1:3" x14ac:dyDescent="0.55000000000000004">
      <c r="A5486" t="s">
        <v>22424</v>
      </c>
      <c r="B5486" t="s">
        <v>9387</v>
      </c>
      <c r="C5486" s="20" t="s">
        <v>30004</v>
      </c>
    </row>
    <row r="5487" spans="1:3" x14ac:dyDescent="0.55000000000000004">
      <c r="A5487" t="s">
        <v>23061</v>
      </c>
      <c r="B5487" t="s">
        <v>9782</v>
      </c>
      <c r="C5487" s="20" t="s">
        <v>30005</v>
      </c>
    </row>
    <row r="5488" spans="1:3" x14ac:dyDescent="0.55000000000000004">
      <c r="A5488" t="s">
        <v>22640</v>
      </c>
      <c r="B5488" t="s">
        <v>9132</v>
      </c>
      <c r="C5488" s="20" t="s">
        <v>30006</v>
      </c>
    </row>
    <row r="5489" spans="1:3" x14ac:dyDescent="0.55000000000000004">
      <c r="A5489" t="s">
        <v>22369</v>
      </c>
      <c r="B5489" t="s">
        <v>9929</v>
      </c>
      <c r="C5489" s="20" t="s">
        <v>30007</v>
      </c>
    </row>
    <row r="5490" spans="1:3" x14ac:dyDescent="0.55000000000000004">
      <c r="A5490" t="s">
        <v>21103</v>
      </c>
      <c r="B5490" t="s">
        <v>9678</v>
      </c>
      <c r="C5490" s="20" t="s">
        <v>30008</v>
      </c>
    </row>
    <row r="5491" spans="1:3" x14ac:dyDescent="0.55000000000000004">
      <c r="A5491" t="s">
        <v>21091</v>
      </c>
      <c r="B5491" t="s">
        <v>11449</v>
      </c>
      <c r="C5491" s="20" t="s">
        <v>30009</v>
      </c>
    </row>
    <row r="5492" spans="1:3" x14ac:dyDescent="0.55000000000000004">
      <c r="A5492" t="s">
        <v>21565</v>
      </c>
      <c r="B5492" t="s">
        <v>11097</v>
      </c>
      <c r="C5492" s="20" t="s">
        <v>30010</v>
      </c>
    </row>
    <row r="5493" spans="1:3" x14ac:dyDescent="0.55000000000000004">
      <c r="A5493" t="s">
        <v>23057</v>
      </c>
      <c r="B5493" t="s">
        <v>12871</v>
      </c>
      <c r="C5493" s="20" t="s">
        <v>30011</v>
      </c>
    </row>
    <row r="5494" spans="1:3" x14ac:dyDescent="0.55000000000000004">
      <c r="A5494" t="s">
        <v>21478</v>
      </c>
      <c r="B5494" t="s">
        <v>2836</v>
      </c>
      <c r="C5494" s="20" t="s">
        <v>30012</v>
      </c>
    </row>
    <row r="5495" spans="1:3" x14ac:dyDescent="0.55000000000000004">
      <c r="A5495" t="s">
        <v>22361</v>
      </c>
      <c r="B5495" t="s">
        <v>10745</v>
      </c>
      <c r="C5495" s="20" t="s">
        <v>30013</v>
      </c>
    </row>
    <row r="5496" spans="1:3" x14ac:dyDescent="0.55000000000000004">
      <c r="A5496" t="s">
        <v>20010</v>
      </c>
      <c r="B5496" t="s">
        <v>14316</v>
      </c>
      <c r="C5496" s="20" t="s">
        <v>30014</v>
      </c>
    </row>
    <row r="5497" spans="1:3" x14ac:dyDescent="0.55000000000000004">
      <c r="A5497" t="s">
        <v>20199</v>
      </c>
      <c r="B5497" t="s">
        <v>11275</v>
      </c>
      <c r="C5497" s="20" t="s">
        <v>30015</v>
      </c>
    </row>
    <row r="5498" spans="1:3" x14ac:dyDescent="0.55000000000000004">
      <c r="A5498" t="s">
        <v>19961</v>
      </c>
      <c r="B5498" t="s">
        <v>6017</v>
      </c>
      <c r="C5498" s="20" t="s">
        <v>30016</v>
      </c>
    </row>
    <row r="5499" spans="1:3" x14ac:dyDescent="0.55000000000000004">
      <c r="A5499" t="s">
        <v>19000</v>
      </c>
      <c r="B5499" t="s">
        <v>13996</v>
      </c>
      <c r="C5499" s="20" t="s">
        <v>30017</v>
      </c>
    </row>
    <row r="5500" spans="1:3" x14ac:dyDescent="0.55000000000000004">
      <c r="A5500" t="s">
        <v>22351</v>
      </c>
      <c r="B5500" t="s">
        <v>4164</v>
      </c>
      <c r="C5500" s="20" t="s">
        <v>30018</v>
      </c>
    </row>
    <row r="5501" spans="1:3" x14ac:dyDescent="0.55000000000000004">
      <c r="A5501" t="s">
        <v>20075</v>
      </c>
      <c r="B5501" t="s">
        <v>14426</v>
      </c>
      <c r="C5501" s="20" t="s">
        <v>30019</v>
      </c>
    </row>
    <row r="5502" spans="1:3" x14ac:dyDescent="0.55000000000000004">
      <c r="A5502" t="s">
        <v>16837</v>
      </c>
      <c r="B5502" t="s">
        <v>9530</v>
      </c>
      <c r="C5502" s="20" t="s">
        <v>30020</v>
      </c>
    </row>
    <row r="5503" spans="1:3" x14ac:dyDescent="0.55000000000000004">
      <c r="A5503" t="s">
        <v>17558</v>
      </c>
      <c r="B5503" t="s">
        <v>13772</v>
      </c>
      <c r="C5503" s="20" t="s">
        <v>30021</v>
      </c>
    </row>
    <row r="5504" spans="1:3" x14ac:dyDescent="0.55000000000000004">
      <c r="A5504" t="s">
        <v>23287</v>
      </c>
      <c r="B5504" t="s">
        <v>5600</v>
      </c>
      <c r="C5504" s="20" t="s">
        <v>30022</v>
      </c>
    </row>
    <row r="5505" spans="1:3" x14ac:dyDescent="0.55000000000000004">
      <c r="A5505" t="s">
        <v>22434</v>
      </c>
      <c r="B5505" t="s">
        <v>1836</v>
      </c>
      <c r="C5505" s="20" t="s">
        <v>30023</v>
      </c>
    </row>
    <row r="5506" spans="1:3" x14ac:dyDescent="0.55000000000000004">
      <c r="A5506" t="s">
        <v>18384</v>
      </c>
      <c r="B5506" t="s">
        <v>6098</v>
      </c>
      <c r="C5506" s="20" t="s">
        <v>30024</v>
      </c>
    </row>
    <row r="5507" spans="1:3" x14ac:dyDescent="0.55000000000000004">
      <c r="A5507" t="s">
        <v>17490</v>
      </c>
      <c r="B5507" t="s">
        <v>11831</v>
      </c>
      <c r="C5507" s="20" t="s">
        <v>30025</v>
      </c>
    </row>
    <row r="5508" spans="1:3" x14ac:dyDescent="0.55000000000000004">
      <c r="A5508" t="s">
        <v>20334</v>
      </c>
      <c r="B5508" t="s">
        <v>2760</v>
      </c>
      <c r="C5508" s="20" t="s">
        <v>30026</v>
      </c>
    </row>
    <row r="5509" spans="1:3" x14ac:dyDescent="0.55000000000000004">
      <c r="A5509" t="s">
        <v>17059</v>
      </c>
      <c r="B5509" t="s">
        <v>14085</v>
      </c>
      <c r="C5509" s="20" t="s">
        <v>30027</v>
      </c>
    </row>
    <row r="5510" spans="1:3" x14ac:dyDescent="0.55000000000000004">
      <c r="A5510" t="s">
        <v>22682</v>
      </c>
      <c r="B5510" t="s">
        <v>14857</v>
      </c>
      <c r="C5510" s="20" t="s">
        <v>30028</v>
      </c>
    </row>
    <row r="5511" spans="1:3" x14ac:dyDescent="0.55000000000000004">
      <c r="A5511" t="s">
        <v>17736</v>
      </c>
      <c r="B5511" t="s">
        <v>6971</v>
      </c>
      <c r="C5511" s="20" t="s">
        <v>30029</v>
      </c>
    </row>
    <row r="5512" spans="1:3" x14ac:dyDescent="0.55000000000000004">
      <c r="A5512" t="s">
        <v>17807</v>
      </c>
      <c r="B5512" t="s">
        <v>10893</v>
      </c>
      <c r="C5512" s="20" t="s">
        <v>30030</v>
      </c>
    </row>
    <row r="5513" spans="1:3" x14ac:dyDescent="0.55000000000000004">
      <c r="A5513" t="s">
        <v>18610</v>
      </c>
      <c r="B5513" t="s">
        <v>15936</v>
      </c>
      <c r="C5513" s="20" t="s">
        <v>30031</v>
      </c>
    </row>
    <row r="5514" spans="1:3" x14ac:dyDescent="0.55000000000000004">
      <c r="A5514" t="s">
        <v>23001</v>
      </c>
      <c r="B5514" t="s">
        <v>15938</v>
      </c>
      <c r="C5514" s="20" t="s">
        <v>30032</v>
      </c>
    </row>
    <row r="5515" spans="1:3" x14ac:dyDescent="0.55000000000000004">
      <c r="A5515" t="s">
        <v>17971</v>
      </c>
      <c r="B5515" t="s">
        <v>6913</v>
      </c>
      <c r="C5515" s="20" t="s">
        <v>30033</v>
      </c>
    </row>
    <row r="5516" spans="1:3" x14ac:dyDescent="0.55000000000000004">
      <c r="A5516" t="s">
        <v>19642</v>
      </c>
      <c r="B5516" t="s">
        <v>3798</v>
      </c>
      <c r="C5516" s="20" t="s">
        <v>30034</v>
      </c>
    </row>
    <row r="5517" spans="1:3" x14ac:dyDescent="0.55000000000000004">
      <c r="A5517" t="s">
        <v>22311</v>
      </c>
      <c r="B5517" t="s">
        <v>10340</v>
      </c>
      <c r="C5517" s="20" t="s">
        <v>30035</v>
      </c>
    </row>
    <row r="5518" spans="1:3" x14ac:dyDescent="0.55000000000000004">
      <c r="A5518" t="s">
        <v>24484</v>
      </c>
      <c r="B5518" t="s">
        <v>4918</v>
      </c>
      <c r="C5518" s="20" t="s">
        <v>30036</v>
      </c>
    </row>
    <row r="5519" spans="1:3" x14ac:dyDescent="0.55000000000000004">
      <c r="A5519" t="s">
        <v>19901</v>
      </c>
      <c r="B5519" t="s">
        <v>9670</v>
      </c>
      <c r="C5519" s="20" t="s">
        <v>30037</v>
      </c>
    </row>
    <row r="5520" spans="1:3" x14ac:dyDescent="0.55000000000000004">
      <c r="A5520" t="s">
        <v>21343</v>
      </c>
      <c r="B5520" t="s">
        <v>13102</v>
      </c>
      <c r="C5520" s="20" t="s">
        <v>30038</v>
      </c>
    </row>
    <row r="5521" spans="1:3" x14ac:dyDescent="0.55000000000000004">
      <c r="A5521" t="s">
        <v>16887</v>
      </c>
      <c r="B5521" t="s">
        <v>10735</v>
      </c>
      <c r="C5521" s="20" t="s">
        <v>30039</v>
      </c>
    </row>
    <row r="5522" spans="1:3" x14ac:dyDescent="0.55000000000000004">
      <c r="A5522" t="s">
        <v>24232</v>
      </c>
      <c r="B5522" t="s">
        <v>2326</v>
      </c>
      <c r="C5522" s="20" t="s">
        <v>30040</v>
      </c>
    </row>
    <row r="5523" spans="1:3" x14ac:dyDescent="0.55000000000000004">
      <c r="A5523" t="s">
        <v>23606</v>
      </c>
      <c r="B5523" t="s">
        <v>101</v>
      </c>
      <c r="C5523" s="20" t="s">
        <v>30041</v>
      </c>
    </row>
    <row r="5524" spans="1:3" x14ac:dyDescent="0.55000000000000004">
      <c r="A5524" t="s">
        <v>21701</v>
      </c>
      <c r="B5524" t="s">
        <v>11188</v>
      </c>
      <c r="C5524" s="20" t="s">
        <v>30042</v>
      </c>
    </row>
    <row r="5525" spans="1:3" x14ac:dyDescent="0.55000000000000004">
      <c r="A5525" t="s">
        <v>21061</v>
      </c>
      <c r="B5525" t="s">
        <v>5355</v>
      </c>
      <c r="C5525" s="20" t="s">
        <v>30043</v>
      </c>
    </row>
    <row r="5526" spans="1:3" x14ac:dyDescent="0.55000000000000004">
      <c r="A5526" t="s">
        <v>24534</v>
      </c>
      <c r="B5526" t="s">
        <v>11126</v>
      </c>
      <c r="C5526" s="20" t="s">
        <v>30044</v>
      </c>
    </row>
    <row r="5527" spans="1:3" x14ac:dyDescent="0.55000000000000004">
      <c r="A5527" t="s">
        <v>22563</v>
      </c>
      <c r="B5527" t="s">
        <v>14440</v>
      </c>
      <c r="C5527" s="20" t="s">
        <v>30045</v>
      </c>
    </row>
    <row r="5528" spans="1:3" x14ac:dyDescent="0.55000000000000004">
      <c r="A5528" t="s">
        <v>21946</v>
      </c>
      <c r="B5528" t="s">
        <v>5373</v>
      </c>
      <c r="C5528" s="20" t="s">
        <v>30046</v>
      </c>
    </row>
    <row r="5529" spans="1:3" x14ac:dyDescent="0.55000000000000004">
      <c r="A5529" t="s">
        <v>22038</v>
      </c>
      <c r="B5529" t="s">
        <v>429</v>
      </c>
      <c r="C5529" s="20" t="s">
        <v>30047</v>
      </c>
    </row>
    <row r="5530" spans="1:3" x14ac:dyDescent="0.55000000000000004">
      <c r="A5530" t="s">
        <v>16786</v>
      </c>
      <c r="B5530" t="s">
        <v>8724</v>
      </c>
      <c r="C5530" s="20" t="s">
        <v>30048</v>
      </c>
    </row>
    <row r="5531" spans="1:3" x14ac:dyDescent="0.55000000000000004">
      <c r="A5531" t="s">
        <v>19252</v>
      </c>
      <c r="B5531" t="s">
        <v>12576</v>
      </c>
      <c r="C5531" s="20" t="s">
        <v>30049</v>
      </c>
    </row>
    <row r="5532" spans="1:3" x14ac:dyDescent="0.55000000000000004">
      <c r="A5532" t="s">
        <v>16771</v>
      </c>
      <c r="B5532" t="s">
        <v>8299</v>
      </c>
      <c r="C5532" s="20" t="s">
        <v>30050</v>
      </c>
    </row>
    <row r="5533" spans="1:3" x14ac:dyDescent="0.55000000000000004">
      <c r="A5533" t="s">
        <v>18703</v>
      </c>
      <c r="B5533" t="s">
        <v>3656</v>
      </c>
      <c r="C5533" s="20" t="s">
        <v>30051</v>
      </c>
    </row>
    <row r="5534" spans="1:3" x14ac:dyDescent="0.55000000000000004">
      <c r="A5534" t="s">
        <v>24077</v>
      </c>
      <c r="B5534" t="s">
        <v>903</v>
      </c>
      <c r="C5534" s="20" t="s">
        <v>30052</v>
      </c>
    </row>
    <row r="5535" spans="1:3" x14ac:dyDescent="0.55000000000000004">
      <c r="A5535" t="s">
        <v>17199</v>
      </c>
      <c r="B5535" t="s">
        <v>871</v>
      </c>
      <c r="C5535" s="20" t="s">
        <v>30053</v>
      </c>
    </row>
    <row r="5536" spans="1:3" x14ac:dyDescent="0.55000000000000004">
      <c r="A5536" t="s">
        <v>23736</v>
      </c>
      <c r="B5536" t="s">
        <v>2752</v>
      </c>
      <c r="C5536" s="20" t="s">
        <v>30054</v>
      </c>
    </row>
    <row r="5537" spans="1:3" x14ac:dyDescent="0.55000000000000004">
      <c r="A5537" t="s">
        <v>22783</v>
      </c>
      <c r="B5537" t="s">
        <v>10374</v>
      </c>
      <c r="C5537" s="20" t="s">
        <v>30055</v>
      </c>
    </row>
    <row r="5538" spans="1:3" x14ac:dyDescent="0.55000000000000004">
      <c r="A5538" t="s">
        <v>20648</v>
      </c>
      <c r="B5538" t="s">
        <v>14386</v>
      </c>
      <c r="C5538" s="20" t="s">
        <v>30056</v>
      </c>
    </row>
    <row r="5539" spans="1:3" x14ac:dyDescent="0.55000000000000004">
      <c r="A5539" t="s">
        <v>21166</v>
      </c>
      <c r="B5539" t="s">
        <v>8746</v>
      </c>
      <c r="C5539" s="20" t="s">
        <v>30057</v>
      </c>
    </row>
    <row r="5540" spans="1:3" x14ac:dyDescent="0.55000000000000004">
      <c r="A5540" t="s">
        <v>19157</v>
      </c>
      <c r="B5540" t="s">
        <v>14987</v>
      </c>
      <c r="C5540" s="20" t="s">
        <v>30058</v>
      </c>
    </row>
    <row r="5541" spans="1:3" x14ac:dyDescent="0.55000000000000004">
      <c r="A5541" t="s">
        <v>17057</v>
      </c>
      <c r="B5541" t="s">
        <v>14071</v>
      </c>
      <c r="C5541" s="20" t="s">
        <v>30059</v>
      </c>
    </row>
    <row r="5542" spans="1:3" x14ac:dyDescent="0.55000000000000004">
      <c r="A5542" t="s">
        <v>20540</v>
      </c>
      <c r="B5542" t="s">
        <v>2806</v>
      </c>
      <c r="C5542" s="20" t="s">
        <v>30060</v>
      </c>
    </row>
    <row r="5543" spans="1:3" x14ac:dyDescent="0.55000000000000004">
      <c r="A5543" t="s">
        <v>21225</v>
      </c>
      <c r="B5543" t="s">
        <v>13296</v>
      </c>
      <c r="C5543" s="20" t="s">
        <v>30061</v>
      </c>
    </row>
    <row r="5544" spans="1:3" x14ac:dyDescent="0.55000000000000004">
      <c r="A5544" t="s">
        <v>20657</v>
      </c>
      <c r="B5544" t="s">
        <v>6312</v>
      </c>
      <c r="C5544" s="20" t="s">
        <v>30062</v>
      </c>
    </row>
    <row r="5545" spans="1:3" x14ac:dyDescent="0.55000000000000004">
      <c r="A5545" t="s">
        <v>24476</v>
      </c>
      <c r="B5545" t="s">
        <v>2700</v>
      </c>
      <c r="C5545" s="20" t="s">
        <v>30063</v>
      </c>
    </row>
    <row r="5546" spans="1:3" x14ac:dyDescent="0.55000000000000004">
      <c r="A5546" t="s">
        <v>22508</v>
      </c>
      <c r="B5546" t="s">
        <v>15940</v>
      </c>
      <c r="C5546" s="20" t="s">
        <v>30064</v>
      </c>
    </row>
    <row r="5547" spans="1:3" x14ac:dyDescent="0.55000000000000004">
      <c r="A5547" t="s">
        <v>22509</v>
      </c>
      <c r="B5547" t="s">
        <v>15942</v>
      </c>
      <c r="C5547" s="20" t="s">
        <v>30065</v>
      </c>
    </row>
    <row r="5548" spans="1:3" x14ac:dyDescent="0.55000000000000004">
      <c r="A5548" t="s">
        <v>23015</v>
      </c>
      <c r="B5548" t="s">
        <v>12201</v>
      </c>
      <c r="C5548" s="20" t="s">
        <v>30066</v>
      </c>
    </row>
    <row r="5549" spans="1:3" x14ac:dyDescent="0.55000000000000004">
      <c r="A5549" t="s">
        <v>24216</v>
      </c>
      <c r="B5549" t="s">
        <v>15944</v>
      </c>
      <c r="C5549" s="20" t="s">
        <v>30067</v>
      </c>
    </row>
    <row r="5550" spans="1:3" x14ac:dyDescent="0.55000000000000004">
      <c r="A5550" t="s">
        <v>24305</v>
      </c>
      <c r="B5550" t="s">
        <v>10450</v>
      </c>
      <c r="C5550" s="20" t="s">
        <v>30068</v>
      </c>
    </row>
    <row r="5551" spans="1:3" x14ac:dyDescent="0.55000000000000004">
      <c r="A5551" t="s">
        <v>24456</v>
      </c>
      <c r="B5551" t="s">
        <v>10035</v>
      </c>
      <c r="C5551" s="20" t="s">
        <v>30069</v>
      </c>
    </row>
    <row r="5552" spans="1:3" x14ac:dyDescent="0.55000000000000004">
      <c r="A5552" t="s">
        <v>24261</v>
      </c>
      <c r="B5552" t="s">
        <v>15946</v>
      </c>
      <c r="C5552" s="20" t="s">
        <v>30070</v>
      </c>
    </row>
    <row r="5553" spans="1:3" x14ac:dyDescent="0.55000000000000004">
      <c r="A5553" t="s">
        <v>24438</v>
      </c>
      <c r="B5553" t="s">
        <v>8968</v>
      </c>
      <c r="C5553" s="20" t="s">
        <v>30071</v>
      </c>
    </row>
    <row r="5554" spans="1:3" x14ac:dyDescent="0.55000000000000004">
      <c r="A5554" t="s">
        <v>24370</v>
      </c>
      <c r="B5554" t="s">
        <v>6332</v>
      </c>
      <c r="C5554" s="20" t="s">
        <v>30072</v>
      </c>
    </row>
    <row r="5555" spans="1:3" x14ac:dyDescent="0.55000000000000004">
      <c r="A5555" t="s">
        <v>24289</v>
      </c>
      <c r="B5555" t="s">
        <v>10292</v>
      </c>
      <c r="C5555" s="20" t="s">
        <v>30073</v>
      </c>
    </row>
    <row r="5556" spans="1:3" x14ac:dyDescent="0.55000000000000004">
      <c r="A5556" t="s">
        <v>22824</v>
      </c>
      <c r="B5556" t="s">
        <v>15948</v>
      </c>
      <c r="C5556" s="20" t="s">
        <v>30074</v>
      </c>
    </row>
    <row r="5557" spans="1:3" x14ac:dyDescent="0.55000000000000004">
      <c r="A5557" t="s">
        <v>23760</v>
      </c>
      <c r="B5557" t="s">
        <v>3832</v>
      </c>
      <c r="C5557" s="20" t="s">
        <v>30075</v>
      </c>
    </row>
    <row r="5558" spans="1:3" x14ac:dyDescent="0.55000000000000004">
      <c r="A5558" t="s">
        <v>23308</v>
      </c>
      <c r="B5558" t="s">
        <v>2638</v>
      </c>
      <c r="C5558" s="20" t="s">
        <v>30076</v>
      </c>
    </row>
    <row r="5559" spans="1:3" x14ac:dyDescent="0.55000000000000004">
      <c r="A5559" t="s">
        <v>18025</v>
      </c>
      <c r="B5559" t="s">
        <v>11463</v>
      </c>
      <c r="C5559" s="20" t="s">
        <v>30077</v>
      </c>
    </row>
    <row r="5560" spans="1:3" x14ac:dyDescent="0.55000000000000004">
      <c r="A5560" t="s">
        <v>20378</v>
      </c>
      <c r="B5560" t="s">
        <v>12350</v>
      </c>
      <c r="C5560" s="20" t="s">
        <v>30078</v>
      </c>
    </row>
    <row r="5561" spans="1:3" x14ac:dyDescent="0.55000000000000004">
      <c r="A5561" t="s">
        <v>23443</v>
      </c>
      <c r="B5561" t="s">
        <v>5785</v>
      </c>
      <c r="C5561" s="20" t="s">
        <v>30079</v>
      </c>
    </row>
    <row r="5562" spans="1:3" x14ac:dyDescent="0.55000000000000004">
      <c r="A5562" t="s">
        <v>23438</v>
      </c>
      <c r="B5562" t="s">
        <v>6736</v>
      </c>
      <c r="C5562" s="20" t="s">
        <v>30080</v>
      </c>
    </row>
    <row r="5563" spans="1:3" x14ac:dyDescent="0.55000000000000004">
      <c r="A5563" t="s">
        <v>23110</v>
      </c>
      <c r="B5563" t="s">
        <v>5612</v>
      </c>
      <c r="C5563" s="20" t="s">
        <v>30081</v>
      </c>
    </row>
    <row r="5564" spans="1:3" x14ac:dyDescent="0.55000000000000004">
      <c r="A5564" t="s">
        <v>22607</v>
      </c>
      <c r="B5564" t="s">
        <v>9420</v>
      </c>
      <c r="C5564" s="20" t="s">
        <v>24678</v>
      </c>
    </row>
    <row r="5565" spans="1:3" x14ac:dyDescent="0.55000000000000004">
      <c r="A5565" t="s">
        <v>17096</v>
      </c>
      <c r="B5565" t="s">
        <v>9420</v>
      </c>
      <c r="C5565" s="20" t="s">
        <v>24678</v>
      </c>
    </row>
    <row r="5566" spans="1:3" x14ac:dyDescent="0.55000000000000004">
      <c r="A5566" t="s">
        <v>20855</v>
      </c>
      <c r="B5566" t="s">
        <v>8539</v>
      </c>
      <c r="C5566" s="20" t="s">
        <v>24679</v>
      </c>
    </row>
    <row r="5567" spans="1:3" x14ac:dyDescent="0.55000000000000004">
      <c r="A5567" t="s">
        <v>18611</v>
      </c>
      <c r="B5567" t="s">
        <v>8539</v>
      </c>
      <c r="C5567" s="20" t="s">
        <v>24679</v>
      </c>
    </row>
    <row r="5568" spans="1:3" x14ac:dyDescent="0.55000000000000004">
      <c r="A5568" t="s">
        <v>18236</v>
      </c>
      <c r="B5568" t="s">
        <v>6854</v>
      </c>
      <c r="C5568" s="20" t="s">
        <v>30082</v>
      </c>
    </row>
    <row r="5569" spans="1:3" x14ac:dyDescent="0.55000000000000004">
      <c r="A5569" t="s">
        <v>20272</v>
      </c>
      <c r="B5569" t="s">
        <v>7906</v>
      </c>
      <c r="C5569" s="20" t="s">
        <v>30083</v>
      </c>
    </row>
    <row r="5570" spans="1:3" x14ac:dyDescent="0.55000000000000004">
      <c r="A5570" t="s">
        <v>21023</v>
      </c>
      <c r="B5570" t="s">
        <v>5038</v>
      </c>
      <c r="C5570" s="20" t="s">
        <v>30084</v>
      </c>
    </row>
    <row r="5571" spans="1:3" x14ac:dyDescent="0.55000000000000004">
      <c r="A5571" t="s">
        <v>19693</v>
      </c>
      <c r="B5571" t="s">
        <v>15951</v>
      </c>
      <c r="C5571" s="20" t="s">
        <v>30085</v>
      </c>
    </row>
    <row r="5572" spans="1:3" x14ac:dyDescent="0.55000000000000004">
      <c r="A5572" t="s">
        <v>17282</v>
      </c>
      <c r="B5572" t="s">
        <v>3680</v>
      </c>
      <c r="C5572" s="20" t="s">
        <v>30086</v>
      </c>
    </row>
    <row r="5573" spans="1:3" x14ac:dyDescent="0.55000000000000004">
      <c r="A5573" t="s">
        <v>21692</v>
      </c>
      <c r="B5573" t="s">
        <v>2508</v>
      </c>
      <c r="C5573" s="20" t="s">
        <v>30087</v>
      </c>
    </row>
    <row r="5574" spans="1:3" x14ac:dyDescent="0.55000000000000004">
      <c r="A5574" t="s">
        <v>20421</v>
      </c>
      <c r="B5574" t="s">
        <v>4381</v>
      </c>
      <c r="C5574" s="20" t="s">
        <v>30088</v>
      </c>
    </row>
    <row r="5575" spans="1:3" x14ac:dyDescent="0.55000000000000004">
      <c r="A5575" t="s">
        <v>16735</v>
      </c>
      <c r="B5575" t="s">
        <v>7289</v>
      </c>
      <c r="C5575" s="20" t="s">
        <v>30089</v>
      </c>
    </row>
    <row r="5576" spans="1:3" x14ac:dyDescent="0.55000000000000004">
      <c r="A5576" t="s">
        <v>24118</v>
      </c>
      <c r="B5576" t="s">
        <v>3850</v>
      </c>
      <c r="C5576" s="20" t="s">
        <v>30090</v>
      </c>
    </row>
    <row r="5577" spans="1:3" x14ac:dyDescent="0.55000000000000004">
      <c r="A5577" t="s">
        <v>24281</v>
      </c>
      <c r="B5577" t="s">
        <v>1042</v>
      </c>
      <c r="C5577" s="20" t="s">
        <v>30091</v>
      </c>
    </row>
    <row r="5578" spans="1:3" x14ac:dyDescent="0.55000000000000004">
      <c r="A5578" t="s">
        <v>24330</v>
      </c>
      <c r="B5578" t="s">
        <v>5000</v>
      </c>
      <c r="C5578" s="20" t="s">
        <v>24680</v>
      </c>
    </row>
    <row r="5579" spans="1:3" x14ac:dyDescent="0.55000000000000004">
      <c r="A5579" t="s">
        <v>23682</v>
      </c>
      <c r="B5579" t="s">
        <v>5000</v>
      </c>
      <c r="C5579" s="20" t="s">
        <v>24680</v>
      </c>
    </row>
    <row r="5580" spans="1:3" x14ac:dyDescent="0.55000000000000004">
      <c r="A5580" t="s">
        <v>24441</v>
      </c>
      <c r="B5580" t="s">
        <v>8001</v>
      </c>
      <c r="C5580" s="20" t="s">
        <v>30092</v>
      </c>
    </row>
    <row r="5581" spans="1:3" x14ac:dyDescent="0.55000000000000004">
      <c r="A5581" t="s">
        <v>20324</v>
      </c>
      <c r="B5581" t="s">
        <v>11231</v>
      </c>
      <c r="C5581" s="20" t="s">
        <v>30093</v>
      </c>
    </row>
    <row r="5582" spans="1:3" x14ac:dyDescent="0.55000000000000004">
      <c r="A5582" t="s">
        <v>21349</v>
      </c>
      <c r="B5582" t="s">
        <v>4706</v>
      </c>
      <c r="C5582" s="20" t="s">
        <v>30094</v>
      </c>
    </row>
    <row r="5583" spans="1:3" x14ac:dyDescent="0.55000000000000004">
      <c r="A5583" t="s">
        <v>18959</v>
      </c>
      <c r="B5583" t="s">
        <v>11313</v>
      </c>
      <c r="C5583" s="20" t="s">
        <v>30095</v>
      </c>
    </row>
    <row r="5584" spans="1:3" x14ac:dyDescent="0.55000000000000004">
      <c r="A5584" t="s">
        <v>24337</v>
      </c>
      <c r="B5584" t="s">
        <v>4535</v>
      </c>
      <c r="C5584" s="20" t="s">
        <v>30096</v>
      </c>
    </row>
    <row r="5585" spans="1:3" x14ac:dyDescent="0.55000000000000004">
      <c r="A5585" t="s">
        <v>19119</v>
      </c>
      <c r="B5585" t="s">
        <v>12177</v>
      </c>
      <c r="C5585" s="20" t="s">
        <v>30097</v>
      </c>
    </row>
    <row r="5586" spans="1:3" x14ac:dyDescent="0.55000000000000004">
      <c r="A5586" t="s">
        <v>22898</v>
      </c>
      <c r="B5586" t="s">
        <v>13414</v>
      </c>
      <c r="C5586" s="20" t="s">
        <v>30098</v>
      </c>
    </row>
    <row r="5587" spans="1:3" x14ac:dyDescent="0.55000000000000004">
      <c r="A5587" t="s">
        <v>22349</v>
      </c>
      <c r="B5587" t="s">
        <v>4813</v>
      </c>
      <c r="C5587" s="20" t="s">
        <v>30099</v>
      </c>
    </row>
    <row r="5588" spans="1:3" x14ac:dyDescent="0.55000000000000004">
      <c r="A5588" t="s">
        <v>19550</v>
      </c>
      <c r="B5588" t="s">
        <v>8627</v>
      </c>
      <c r="C5588" s="20" t="s">
        <v>30100</v>
      </c>
    </row>
    <row r="5589" spans="1:3" x14ac:dyDescent="0.55000000000000004">
      <c r="A5589" t="s">
        <v>18075</v>
      </c>
      <c r="B5589" t="s">
        <v>14927</v>
      </c>
      <c r="C5589" s="20" t="s">
        <v>30101</v>
      </c>
    </row>
    <row r="5590" spans="1:3" x14ac:dyDescent="0.55000000000000004">
      <c r="A5590" t="s">
        <v>23218</v>
      </c>
      <c r="B5590" t="s">
        <v>13770</v>
      </c>
      <c r="C5590" s="20" t="s">
        <v>30102</v>
      </c>
    </row>
    <row r="5591" spans="1:3" x14ac:dyDescent="0.55000000000000004">
      <c r="A5591" t="s">
        <v>21459</v>
      </c>
      <c r="B5591" t="s">
        <v>11166</v>
      </c>
      <c r="C5591" s="20" t="s">
        <v>30103</v>
      </c>
    </row>
    <row r="5592" spans="1:3" x14ac:dyDescent="0.55000000000000004">
      <c r="A5592" t="s">
        <v>17195</v>
      </c>
      <c r="B5592" t="s">
        <v>851</v>
      </c>
      <c r="C5592" s="20" t="s">
        <v>30104</v>
      </c>
    </row>
    <row r="5593" spans="1:3" x14ac:dyDescent="0.55000000000000004">
      <c r="A5593" t="s">
        <v>19165</v>
      </c>
      <c r="B5593" t="s">
        <v>1618</v>
      </c>
      <c r="C5593" s="20" t="s">
        <v>30105</v>
      </c>
    </row>
    <row r="5594" spans="1:3" x14ac:dyDescent="0.55000000000000004">
      <c r="A5594" t="s">
        <v>16773</v>
      </c>
      <c r="B5594" t="s">
        <v>8419</v>
      </c>
      <c r="C5594" s="20" t="s">
        <v>30106</v>
      </c>
    </row>
    <row r="5595" spans="1:3" x14ac:dyDescent="0.55000000000000004">
      <c r="A5595" t="s">
        <v>22839</v>
      </c>
      <c r="B5595" t="s">
        <v>12386</v>
      </c>
      <c r="C5595" s="20" t="s">
        <v>30107</v>
      </c>
    </row>
    <row r="5596" spans="1:3" x14ac:dyDescent="0.55000000000000004">
      <c r="A5596" t="s">
        <v>23210</v>
      </c>
      <c r="B5596" t="s">
        <v>11347</v>
      </c>
      <c r="C5596" s="20" t="s">
        <v>30108</v>
      </c>
    </row>
    <row r="5597" spans="1:3" x14ac:dyDescent="0.55000000000000004">
      <c r="A5597" t="s">
        <v>20400</v>
      </c>
      <c r="B5597" t="s">
        <v>9444</v>
      </c>
      <c r="C5597" s="20" t="s">
        <v>30109</v>
      </c>
    </row>
    <row r="5598" spans="1:3" x14ac:dyDescent="0.55000000000000004">
      <c r="A5598" t="s">
        <v>23079</v>
      </c>
      <c r="B5598" t="s">
        <v>6669</v>
      </c>
      <c r="C5598" s="20" t="s">
        <v>30110</v>
      </c>
    </row>
    <row r="5599" spans="1:3" x14ac:dyDescent="0.55000000000000004">
      <c r="A5599" t="s">
        <v>21796</v>
      </c>
      <c r="B5599" t="s">
        <v>3758</v>
      </c>
      <c r="C5599" s="20" t="s">
        <v>30111</v>
      </c>
    </row>
    <row r="5600" spans="1:3" x14ac:dyDescent="0.55000000000000004">
      <c r="A5600" t="s">
        <v>16590</v>
      </c>
      <c r="B5600" t="s">
        <v>2682</v>
      </c>
      <c r="C5600" s="20" t="s">
        <v>30112</v>
      </c>
    </row>
    <row r="5601" spans="1:3" x14ac:dyDescent="0.55000000000000004">
      <c r="A5601" t="s">
        <v>17802</v>
      </c>
      <c r="B5601" t="s">
        <v>10658</v>
      </c>
      <c r="C5601" s="20" t="s">
        <v>30113</v>
      </c>
    </row>
    <row r="5602" spans="1:3" x14ac:dyDescent="0.55000000000000004">
      <c r="A5602" t="s">
        <v>16633</v>
      </c>
      <c r="B5602" t="s">
        <v>4069</v>
      </c>
      <c r="C5602" s="20" t="s">
        <v>30114</v>
      </c>
    </row>
    <row r="5603" spans="1:3" x14ac:dyDescent="0.55000000000000004">
      <c r="A5603" t="s">
        <v>23065</v>
      </c>
      <c r="B5603" t="s">
        <v>6605</v>
      </c>
      <c r="C5603" s="20" t="s">
        <v>30115</v>
      </c>
    </row>
    <row r="5604" spans="1:3" x14ac:dyDescent="0.55000000000000004">
      <c r="A5604" t="s">
        <v>18424</v>
      </c>
      <c r="B5604" t="s">
        <v>6326</v>
      </c>
      <c r="C5604" s="20" t="s">
        <v>30116</v>
      </c>
    </row>
    <row r="5605" spans="1:3" x14ac:dyDescent="0.55000000000000004">
      <c r="A5605" t="s">
        <v>17415</v>
      </c>
      <c r="B5605" t="s">
        <v>9462</v>
      </c>
      <c r="C5605" s="20" t="s">
        <v>30117</v>
      </c>
    </row>
    <row r="5606" spans="1:3" x14ac:dyDescent="0.55000000000000004">
      <c r="A5606" t="s">
        <v>22533</v>
      </c>
      <c r="B5606" t="s">
        <v>1684</v>
      </c>
      <c r="C5606" s="20" t="s">
        <v>30118</v>
      </c>
    </row>
    <row r="5607" spans="1:3" x14ac:dyDescent="0.55000000000000004">
      <c r="A5607" t="s">
        <v>23744</v>
      </c>
      <c r="B5607" t="s">
        <v>9595</v>
      </c>
      <c r="C5607" s="20" t="s">
        <v>30119</v>
      </c>
    </row>
    <row r="5608" spans="1:3" x14ac:dyDescent="0.55000000000000004">
      <c r="A5608" t="s">
        <v>16971</v>
      </c>
      <c r="B5608" t="s">
        <v>12552</v>
      </c>
      <c r="C5608" s="20" t="s">
        <v>30120</v>
      </c>
    </row>
    <row r="5609" spans="1:3" x14ac:dyDescent="0.55000000000000004">
      <c r="A5609" t="s">
        <v>17771</v>
      </c>
      <c r="B5609" t="s">
        <v>9124</v>
      </c>
      <c r="C5609" s="20" t="s">
        <v>30121</v>
      </c>
    </row>
    <row r="5610" spans="1:3" x14ac:dyDescent="0.55000000000000004">
      <c r="A5610" t="s">
        <v>19694</v>
      </c>
      <c r="B5610" t="s">
        <v>15953</v>
      </c>
      <c r="C5610" s="20" t="s">
        <v>30122</v>
      </c>
    </row>
    <row r="5611" spans="1:3" x14ac:dyDescent="0.55000000000000004">
      <c r="A5611" t="s">
        <v>19121</v>
      </c>
      <c r="B5611" t="s">
        <v>12507</v>
      </c>
      <c r="C5611" s="20" t="s">
        <v>30123</v>
      </c>
    </row>
    <row r="5612" spans="1:3" x14ac:dyDescent="0.55000000000000004">
      <c r="A5612" t="s">
        <v>23482</v>
      </c>
      <c r="B5612" t="s">
        <v>9514</v>
      </c>
      <c r="C5612" s="20" t="s">
        <v>30124</v>
      </c>
    </row>
    <row r="5613" spans="1:3" x14ac:dyDescent="0.55000000000000004">
      <c r="A5613" t="s">
        <v>23208</v>
      </c>
      <c r="B5613" t="s">
        <v>6450</v>
      </c>
      <c r="C5613" s="20" t="s">
        <v>30125</v>
      </c>
    </row>
    <row r="5614" spans="1:3" x14ac:dyDescent="0.55000000000000004">
      <c r="A5614" t="s">
        <v>17170</v>
      </c>
      <c r="B5614" t="s">
        <v>338</v>
      </c>
      <c r="C5614" s="20" t="s">
        <v>30126</v>
      </c>
    </row>
    <row r="5615" spans="1:3" x14ac:dyDescent="0.55000000000000004">
      <c r="A5615" t="s">
        <v>21319</v>
      </c>
      <c r="B5615" t="s">
        <v>7991</v>
      </c>
      <c r="C5615" s="20" t="s">
        <v>30127</v>
      </c>
    </row>
    <row r="5616" spans="1:3" x14ac:dyDescent="0.55000000000000004">
      <c r="A5616" t="s">
        <v>17449</v>
      </c>
      <c r="B5616" t="s">
        <v>10882</v>
      </c>
      <c r="C5616" s="20" t="s">
        <v>30128</v>
      </c>
    </row>
    <row r="5617" spans="1:3" x14ac:dyDescent="0.55000000000000004">
      <c r="A5617" t="s">
        <v>21250</v>
      </c>
      <c r="B5617" t="s">
        <v>3466</v>
      </c>
      <c r="C5617" s="20" t="s">
        <v>30129</v>
      </c>
    </row>
    <row r="5618" spans="1:3" x14ac:dyDescent="0.55000000000000004">
      <c r="A5618" t="s">
        <v>20607</v>
      </c>
      <c r="B5618" t="s">
        <v>2971</v>
      </c>
      <c r="C5618" s="20" t="s">
        <v>30130</v>
      </c>
    </row>
    <row r="5619" spans="1:3" x14ac:dyDescent="0.55000000000000004">
      <c r="A5619" t="s">
        <v>23607</v>
      </c>
      <c r="B5619" t="s">
        <v>8253</v>
      </c>
      <c r="C5619" s="20" t="s">
        <v>30131</v>
      </c>
    </row>
    <row r="5620" spans="1:3" x14ac:dyDescent="0.55000000000000004">
      <c r="A5620" t="s">
        <v>23625</v>
      </c>
      <c r="B5620" t="s">
        <v>3056</v>
      </c>
      <c r="C5620" s="20" t="s">
        <v>30132</v>
      </c>
    </row>
    <row r="5621" spans="1:3" x14ac:dyDescent="0.55000000000000004">
      <c r="A5621" t="s">
        <v>23717</v>
      </c>
      <c r="B5621" t="s">
        <v>5761</v>
      </c>
      <c r="C5621" s="20" t="s">
        <v>30133</v>
      </c>
    </row>
    <row r="5622" spans="1:3" x14ac:dyDescent="0.55000000000000004">
      <c r="A5622" t="s">
        <v>23723</v>
      </c>
      <c r="B5622" t="s">
        <v>4490</v>
      </c>
      <c r="C5622" s="20" t="s">
        <v>30134</v>
      </c>
    </row>
    <row r="5623" spans="1:3" x14ac:dyDescent="0.55000000000000004">
      <c r="A5623" t="s">
        <v>21368</v>
      </c>
      <c r="B5623" t="s">
        <v>8179</v>
      </c>
      <c r="C5623" s="20" t="s">
        <v>30135</v>
      </c>
    </row>
    <row r="5624" spans="1:3" x14ac:dyDescent="0.55000000000000004">
      <c r="A5624" t="s">
        <v>17001</v>
      </c>
      <c r="B5624" t="s">
        <v>13258</v>
      </c>
      <c r="C5624" s="20" t="s">
        <v>30136</v>
      </c>
    </row>
    <row r="5625" spans="1:3" x14ac:dyDescent="0.55000000000000004">
      <c r="A5625" t="s">
        <v>22541</v>
      </c>
      <c r="B5625" t="s">
        <v>5048</v>
      </c>
      <c r="C5625" s="20" t="s">
        <v>30137</v>
      </c>
    </row>
    <row r="5626" spans="1:3" x14ac:dyDescent="0.55000000000000004">
      <c r="A5626" t="s">
        <v>19303</v>
      </c>
      <c r="B5626" t="s">
        <v>6171</v>
      </c>
      <c r="C5626" s="20" t="s">
        <v>30138</v>
      </c>
    </row>
    <row r="5627" spans="1:3" x14ac:dyDescent="0.55000000000000004">
      <c r="A5627" t="s">
        <v>21146</v>
      </c>
      <c r="B5627" t="s">
        <v>11022</v>
      </c>
      <c r="C5627" s="20" t="s">
        <v>30139</v>
      </c>
    </row>
    <row r="5628" spans="1:3" x14ac:dyDescent="0.55000000000000004">
      <c r="A5628" t="s">
        <v>18352</v>
      </c>
      <c r="B5628" t="s">
        <v>3034</v>
      </c>
      <c r="C5628" s="20" t="s">
        <v>30140</v>
      </c>
    </row>
    <row r="5629" spans="1:3" x14ac:dyDescent="0.55000000000000004">
      <c r="A5629" t="s">
        <v>19181</v>
      </c>
      <c r="B5629" t="s">
        <v>2466</v>
      </c>
      <c r="C5629" s="20" t="s">
        <v>30141</v>
      </c>
    </row>
    <row r="5630" spans="1:3" x14ac:dyDescent="0.55000000000000004">
      <c r="A5630" t="s">
        <v>18612</v>
      </c>
      <c r="B5630" t="s">
        <v>15955</v>
      </c>
      <c r="C5630" s="20" t="s">
        <v>30142</v>
      </c>
    </row>
    <row r="5631" spans="1:3" x14ac:dyDescent="0.55000000000000004">
      <c r="A5631" t="s">
        <v>23670</v>
      </c>
      <c r="B5631" t="s">
        <v>4005</v>
      </c>
      <c r="C5631" s="20" t="s">
        <v>30143</v>
      </c>
    </row>
    <row r="5632" spans="1:3" x14ac:dyDescent="0.55000000000000004">
      <c r="A5632" t="s">
        <v>19046</v>
      </c>
      <c r="B5632" t="s">
        <v>2706</v>
      </c>
      <c r="C5632" s="20" t="s">
        <v>30144</v>
      </c>
    </row>
    <row r="5633" spans="1:3" x14ac:dyDescent="0.55000000000000004">
      <c r="A5633" t="s">
        <v>17460</v>
      </c>
      <c r="B5633" t="s">
        <v>11095</v>
      </c>
      <c r="C5633" s="20" t="s">
        <v>30145</v>
      </c>
    </row>
    <row r="5634" spans="1:3" x14ac:dyDescent="0.55000000000000004">
      <c r="A5634" t="s">
        <v>22196</v>
      </c>
      <c r="B5634" t="s">
        <v>5596</v>
      </c>
      <c r="C5634" s="20" t="s">
        <v>30146</v>
      </c>
    </row>
    <row r="5635" spans="1:3" x14ac:dyDescent="0.55000000000000004">
      <c r="A5635" t="s">
        <v>22590</v>
      </c>
      <c r="B5635" t="s">
        <v>7995</v>
      </c>
      <c r="C5635" s="20" t="s">
        <v>30147</v>
      </c>
    </row>
    <row r="5636" spans="1:3" x14ac:dyDescent="0.55000000000000004">
      <c r="A5636" t="s">
        <v>17018</v>
      </c>
      <c r="B5636" t="s">
        <v>13511</v>
      </c>
      <c r="C5636" s="20" t="s">
        <v>30148</v>
      </c>
    </row>
    <row r="5637" spans="1:3" x14ac:dyDescent="0.55000000000000004">
      <c r="A5637" t="s">
        <v>23178</v>
      </c>
      <c r="B5637" t="s">
        <v>2602</v>
      </c>
      <c r="C5637" s="20" t="s">
        <v>30149</v>
      </c>
    </row>
    <row r="5638" spans="1:3" x14ac:dyDescent="0.55000000000000004">
      <c r="A5638" t="s">
        <v>23608</v>
      </c>
      <c r="B5638" t="s">
        <v>6035</v>
      </c>
      <c r="C5638" s="20" t="s">
        <v>30150</v>
      </c>
    </row>
    <row r="5639" spans="1:3" x14ac:dyDescent="0.55000000000000004">
      <c r="A5639" t="s">
        <v>23371</v>
      </c>
      <c r="B5639" t="s">
        <v>6476</v>
      </c>
      <c r="C5639" s="20" t="s">
        <v>30151</v>
      </c>
    </row>
    <row r="5640" spans="1:3" x14ac:dyDescent="0.55000000000000004">
      <c r="A5640" t="s">
        <v>17960</v>
      </c>
      <c r="B5640" t="s">
        <v>5622</v>
      </c>
      <c r="C5640" s="20" t="s">
        <v>30152</v>
      </c>
    </row>
    <row r="5641" spans="1:3" x14ac:dyDescent="0.55000000000000004">
      <c r="A5641" t="s">
        <v>19986</v>
      </c>
      <c r="B5641" t="s">
        <v>10606</v>
      </c>
      <c r="C5641" s="20" t="s">
        <v>30153</v>
      </c>
    </row>
    <row r="5642" spans="1:3" x14ac:dyDescent="0.55000000000000004">
      <c r="A5642" t="s">
        <v>23181</v>
      </c>
      <c r="B5642" t="s">
        <v>6405</v>
      </c>
      <c r="C5642" s="20" t="s">
        <v>30154</v>
      </c>
    </row>
    <row r="5643" spans="1:3" x14ac:dyDescent="0.55000000000000004">
      <c r="A5643" t="s">
        <v>16478</v>
      </c>
      <c r="B5643" t="s">
        <v>489</v>
      </c>
      <c r="C5643" s="20" t="s">
        <v>30155</v>
      </c>
    </row>
    <row r="5644" spans="1:3" x14ac:dyDescent="0.55000000000000004">
      <c r="A5644" t="s">
        <v>21906</v>
      </c>
      <c r="B5644" t="s">
        <v>9016</v>
      </c>
      <c r="C5644" s="20" t="s">
        <v>30156</v>
      </c>
    </row>
    <row r="5645" spans="1:3" x14ac:dyDescent="0.55000000000000004">
      <c r="A5645" t="s">
        <v>22453</v>
      </c>
      <c r="B5645" t="s">
        <v>9300</v>
      </c>
      <c r="C5645" s="20" t="s">
        <v>30157</v>
      </c>
    </row>
    <row r="5646" spans="1:3" x14ac:dyDescent="0.55000000000000004">
      <c r="A5646" t="s">
        <v>18024</v>
      </c>
      <c r="B5646" t="s">
        <v>11415</v>
      </c>
      <c r="C5646" s="20" t="s">
        <v>30158</v>
      </c>
    </row>
    <row r="5647" spans="1:3" x14ac:dyDescent="0.55000000000000004">
      <c r="A5647" t="s">
        <v>17937</v>
      </c>
      <c r="B5647" t="s">
        <v>2988</v>
      </c>
      <c r="C5647" s="20" t="s">
        <v>30159</v>
      </c>
    </row>
    <row r="5648" spans="1:3" x14ac:dyDescent="0.55000000000000004">
      <c r="A5648" t="s">
        <v>22752</v>
      </c>
      <c r="B5648" t="s">
        <v>6407</v>
      </c>
      <c r="C5648" s="20" t="s">
        <v>30160</v>
      </c>
    </row>
    <row r="5649" spans="1:3" x14ac:dyDescent="0.55000000000000004">
      <c r="A5649" t="s">
        <v>23052</v>
      </c>
      <c r="B5649" t="s">
        <v>1720</v>
      </c>
      <c r="C5649" s="20" t="s">
        <v>30161</v>
      </c>
    </row>
    <row r="5650" spans="1:3" x14ac:dyDescent="0.55000000000000004">
      <c r="A5650" t="s">
        <v>23363</v>
      </c>
      <c r="B5650" t="s">
        <v>7790</v>
      </c>
      <c r="C5650" s="20" t="s">
        <v>30162</v>
      </c>
    </row>
    <row r="5651" spans="1:3" x14ac:dyDescent="0.55000000000000004">
      <c r="A5651" t="s">
        <v>22324</v>
      </c>
      <c r="B5651" t="s">
        <v>1984</v>
      </c>
      <c r="C5651" s="20" t="s">
        <v>30163</v>
      </c>
    </row>
    <row r="5652" spans="1:3" x14ac:dyDescent="0.55000000000000004">
      <c r="A5652" t="s">
        <v>19040</v>
      </c>
      <c r="B5652" t="s">
        <v>1928</v>
      </c>
      <c r="C5652" s="20" t="s">
        <v>30164</v>
      </c>
    </row>
    <row r="5653" spans="1:3" x14ac:dyDescent="0.55000000000000004">
      <c r="A5653" t="s">
        <v>23347</v>
      </c>
      <c r="B5653" t="s">
        <v>5295</v>
      </c>
      <c r="C5653" s="20" t="s">
        <v>30165</v>
      </c>
    </row>
    <row r="5654" spans="1:3" x14ac:dyDescent="0.55000000000000004">
      <c r="A5654" t="s">
        <v>20416</v>
      </c>
      <c r="B5654" t="s">
        <v>997</v>
      </c>
      <c r="C5654" s="20" t="s">
        <v>30166</v>
      </c>
    </row>
    <row r="5655" spans="1:3" x14ac:dyDescent="0.55000000000000004">
      <c r="A5655" t="s">
        <v>22128</v>
      </c>
      <c r="B5655" t="s">
        <v>7473</v>
      </c>
      <c r="C5655" s="20" t="s">
        <v>30167</v>
      </c>
    </row>
    <row r="5656" spans="1:3" x14ac:dyDescent="0.55000000000000004">
      <c r="A5656" t="s">
        <v>18081</v>
      </c>
      <c r="B5656" t="s">
        <v>855</v>
      </c>
      <c r="C5656" s="20" t="s">
        <v>30168</v>
      </c>
    </row>
    <row r="5657" spans="1:3" x14ac:dyDescent="0.55000000000000004">
      <c r="A5657" t="s">
        <v>19584</v>
      </c>
      <c r="B5657" t="s">
        <v>3182</v>
      </c>
      <c r="C5657" s="20" t="s">
        <v>30169</v>
      </c>
    </row>
    <row r="5658" spans="1:3" x14ac:dyDescent="0.55000000000000004">
      <c r="A5658" t="s">
        <v>16844</v>
      </c>
      <c r="B5658" t="s">
        <v>9714</v>
      </c>
      <c r="C5658" s="20" t="s">
        <v>30170</v>
      </c>
    </row>
    <row r="5659" spans="1:3" x14ac:dyDescent="0.55000000000000004">
      <c r="A5659" t="s">
        <v>19037</v>
      </c>
      <c r="B5659" t="s">
        <v>1586</v>
      </c>
      <c r="C5659" s="20" t="s">
        <v>30171</v>
      </c>
    </row>
    <row r="5660" spans="1:3" x14ac:dyDescent="0.55000000000000004">
      <c r="A5660" t="s">
        <v>21636</v>
      </c>
      <c r="B5660" t="s">
        <v>12568</v>
      </c>
      <c r="C5660" s="20" t="s">
        <v>30172</v>
      </c>
    </row>
    <row r="5661" spans="1:3" x14ac:dyDescent="0.55000000000000004">
      <c r="A5661" t="s">
        <v>18318</v>
      </c>
      <c r="B5661" t="s">
        <v>9620</v>
      </c>
      <c r="C5661" s="20" t="s">
        <v>30173</v>
      </c>
    </row>
    <row r="5662" spans="1:3" x14ac:dyDescent="0.55000000000000004">
      <c r="A5662" t="s">
        <v>19849</v>
      </c>
      <c r="B5662" t="s">
        <v>13173</v>
      </c>
      <c r="C5662" s="20" t="s">
        <v>30174</v>
      </c>
    </row>
    <row r="5663" spans="1:3" x14ac:dyDescent="0.55000000000000004">
      <c r="A5663" t="s">
        <v>22256</v>
      </c>
      <c r="B5663" t="s">
        <v>13225</v>
      </c>
      <c r="C5663" s="20" t="s">
        <v>30175</v>
      </c>
    </row>
    <row r="5664" spans="1:3" x14ac:dyDescent="0.55000000000000004">
      <c r="A5664" t="s">
        <v>17585</v>
      </c>
      <c r="B5664" t="s">
        <v>743</v>
      </c>
      <c r="C5664" s="20" t="s">
        <v>24681</v>
      </c>
    </row>
    <row r="5665" spans="1:3" x14ac:dyDescent="0.55000000000000004">
      <c r="A5665" t="s">
        <v>16500</v>
      </c>
      <c r="B5665" t="s">
        <v>743</v>
      </c>
      <c r="C5665" s="20" t="s">
        <v>24681</v>
      </c>
    </row>
    <row r="5666" spans="1:3" x14ac:dyDescent="0.55000000000000004">
      <c r="A5666" t="s">
        <v>20664</v>
      </c>
      <c r="B5666" t="s">
        <v>9616</v>
      </c>
      <c r="C5666" s="20" t="s">
        <v>30176</v>
      </c>
    </row>
    <row r="5667" spans="1:3" x14ac:dyDescent="0.55000000000000004">
      <c r="A5667" t="s">
        <v>19005</v>
      </c>
      <c r="B5667" t="s">
        <v>14306</v>
      </c>
      <c r="C5667" s="20" t="s">
        <v>30177</v>
      </c>
    </row>
    <row r="5668" spans="1:3" x14ac:dyDescent="0.55000000000000004">
      <c r="A5668" t="s">
        <v>18783</v>
      </c>
      <c r="B5668" t="s">
        <v>11281</v>
      </c>
      <c r="C5668" s="20" t="s">
        <v>30178</v>
      </c>
    </row>
    <row r="5669" spans="1:3" x14ac:dyDescent="0.55000000000000004">
      <c r="A5669" t="s">
        <v>18732</v>
      </c>
      <c r="B5669" t="s">
        <v>7501</v>
      </c>
      <c r="C5669" s="20" t="s">
        <v>30179</v>
      </c>
    </row>
    <row r="5670" spans="1:3" x14ac:dyDescent="0.55000000000000004">
      <c r="A5670" t="s">
        <v>16893</v>
      </c>
      <c r="B5670" t="s">
        <v>10777</v>
      </c>
      <c r="C5670" s="20" t="s">
        <v>30180</v>
      </c>
    </row>
    <row r="5671" spans="1:3" x14ac:dyDescent="0.55000000000000004">
      <c r="A5671" t="s">
        <v>20032</v>
      </c>
      <c r="B5671" t="s">
        <v>5928</v>
      </c>
      <c r="C5671" s="20" t="s">
        <v>30181</v>
      </c>
    </row>
    <row r="5672" spans="1:3" x14ac:dyDescent="0.55000000000000004">
      <c r="A5672" t="s">
        <v>17131</v>
      </c>
      <c r="B5672" t="s">
        <v>14879</v>
      </c>
      <c r="C5672" s="20" t="s">
        <v>30182</v>
      </c>
    </row>
    <row r="5673" spans="1:3" x14ac:dyDescent="0.55000000000000004">
      <c r="A5673" t="s">
        <v>23588</v>
      </c>
      <c r="B5673" t="s">
        <v>8748</v>
      </c>
      <c r="C5673" s="20" t="s">
        <v>30183</v>
      </c>
    </row>
    <row r="5674" spans="1:3" x14ac:dyDescent="0.55000000000000004">
      <c r="A5674" t="s">
        <v>19890</v>
      </c>
      <c r="B5674" t="s">
        <v>7637</v>
      </c>
      <c r="C5674" s="20" t="s">
        <v>30184</v>
      </c>
    </row>
    <row r="5675" spans="1:3" x14ac:dyDescent="0.55000000000000004">
      <c r="A5675" t="s">
        <v>18613</v>
      </c>
      <c r="B5675" t="s">
        <v>15957</v>
      </c>
      <c r="C5675" s="20" t="s">
        <v>30185</v>
      </c>
    </row>
    <row r="5676" spans="1:3" x14ac:dyDescent="0.55000000000000004">
      <c r="A5676" t="s">
        <v>21002</v>
      </c>
      <c r="B5676" t="s">
        <v>1046</v>
      </c>
      <c r="C5676" s="20" t="s">
        <v>30186</v>
      </c>
    </row>
    <row r="5677" spans="1:3" x14ac:dyDescent="0.55000000000000004">
      <c r="A5677" t="s">
        <v>17710</v>
      </c>
      <c r="B5677" t="s">
        <v>5500</v>
      </c>
      <c r="C5677" s="20" t="s">
        <v>30187</v>
      </c>
    </row>
    <row r="5678" spans="1:3" x14ac:dyDescent="0.55000000000000004">
      <c r="A5678" t="s">
        <v>19505</v>
      </c>
      <c r="B5678" t="s">
        <v>9188</v>
      </c>
      <c r="C5678" s="20" t="s">
        <v>30188</v>
      </c>
    </row>
    <row r="5679" spans="1:3" x14ac:dyDescent="0.55000000000000004">
      <c r="A5679" t="s">
        <v>20024</v>
      </c>
      <c r="B5679" t="s">
        <v>3330</v>
      </c>
      <c r="C5679" s="20" t="s">
        <v>30189</v>
      </c>
    </row>
    <row r="5680" spans="1:3" x14ac:dyDescent="0.55000000000000004">
      <c r="A5680" t="s">
        <v>21216</v>
      </c>
      <c r="B5680" t="s">
        <v>1156</v>
      </c>
      <c r="C5680" s="20" t="s">
        <v>30190</v>
      </c>
    </row>
    <row r="5681" spans="1:3" x14ac:dyDescent="0.55000000000000004">
      <c r="A5681" t="s">
        <v>17987</v>
      </c>
      <c r="B5681" t="s">
        <v>8631</v>
      </c>
      <c r="C5681" s="20" t="s">
        <v>30191</v>
      </c>
    </row>
    <row r="5682" spans="1:3" x14ac:dyDescent="0.55000000000000004">
      <c r="A5682" t="s">
        <v>23108</v>
      </c>
      <c r="B5682" t="s">
        <v>5799</v>
      </c>
      <c r="C5682" s="20" t="s">
        <v>30192</v>
      </c>
    </row>
    <row r="5683" spans="1:3" x14ac:dyDescent="0.55000000000000004">
      <c r="A5683" t="s">
        <v>21944</v>
      </c>
      <c r="B5683" t="s">
        <v>3902</v>
      </c>
      <c r="C5683" s="20" t="s">
        <v>30193</v>
      </c>
    </row>
    <row r="5684" spans="1:3" x14ac:dyDescent="0.55000000000000004">
      <c r="A5684" t="s">
        <v>16513</v>
      </c>
      <c r="B5684" t="s">
        <v>941</v>
      </c>
      <c r="C5684" s="20" t="s">
        <v>30194</v>
      </c>
    </row>
    <row r="5685" spans="1:3" x14ac:dyDescent="0.55000000000000004">
      <c r="A5685" t="s">
        <v>17314</v>
      </c>
      <c r="B5685" t="s">
        <v>4939</v>
      </c>
      <c r="C5685" s="20" t="s">
        <v>30195</v>
      </c>
    </row>
    <row r="5686" spans="1:3" x14ac:dyDescent="0.55000000000000004">
      <c r="A5686" t="s">
        <v>17284</v>
      </c>
      <c r="B5686" t="s">
        <v>3724</v>
      </c>
      <c r="C5686" s="20" t="s">
        <v>30196</v>
      </c>
    </row>
    <row r="5687" spans="1:3" x14ac:dyDescent="0.55000000000000004">
      <c r="A5687" t="s">
        <v>21022</v>
      </c>
      <c r="B5687" t="s">
        <v>1900</v>
      </c>
      <c r="C5687" s="20" t="s">
        <v>30197</v>
      </c>
    </row>
    <row r="5688" spans="1:3" x14ac:dyDescent="0.55000000000000004">
      <c r="A5688" t="s">
        <v>18928</v>
      </c>
      <c r="B5688" t="s">
        <v>8460</v>
      </c>
      <c r="C5688" s="20" t="s">
        <v>30198</v>
      </c>
    </row>
    <row r="5689" spans="1:3" x14ac:dyDescent="0.55000000000000004">
      <c r="A5689" t="s">
        <v>21391</v>
      </c>
      <c r="B5689" t="s">
        <v>8417</v>
      </c>
      <c r="C5689" s="20" t="s">
        <v>30199</v>
      </c>
    </row>
    <row r="5690" spans="1:3" x14ac:dyDescent="0.55000000000000004">
      <c r="A5690" t="s">
        <v>22984</v>
      </c>
      <c r="B5690" t="s">
        <v>8021</v>
      </c>
      <c r="C5690" s="20" t="s">
        <v>30200</v>
      </c>
    </row>
    <row r="5691" spans="1:3" x14ac:dyDescent="0.55000000000000004">
      <c r="A5691" t="s">
        <v>20549</v>
      </c>
      <c r="B5691" t="s">
        <v>6911</v>
      </c>
      <c r="C5691" s="20" t="s">
        <v>30201</v>
      </c>
    </row>
    <row r="5692" spans="1:3" x14ac:dyDescent="0.55000000000000004">
      <c r="A5692" t="s">
        <v>22411</v>
      </c>
      <c r="B5692" t="s">
        <v>5602</v>
      </c>
      <c r="C5692" s="20" t="s">
        <v>30202</v>
      </c>
    </row>
    <row r="5693" spans="1:3" x14ac:dyDescent="0.55000000000000004">
      <c r="A5693" t="s">
        <v>21102</v>
      </c>
      <c r="B5693" t="s">
        <v>7884</v>
      </c>
      <c r="C5693" s="20" t="s">
        <v>30203</v>
      </c>
    </row>
    <row r="5694" spans="1:3" x14ac:dyDescent="0.55000000000000004">
      <c r="A5694" t="s">
        <v>21138</v>
      </c>
      <c r="B5694" t="s">
        <v>6354</v>
      </c>
      <c r="C5694" s="20" t="s">
        <v>30204</v>
      </c>
    </row>
    <row r="5695" spans="1:3" x14ac:dyDescent="0.55000000000000004">
      <c r="A5695" t="s">
        <v>20047</v>
      </c>
      <c r="B5695" t="s">
        <v>9552</v>
      </c>
      <c r="C5695" s="20" t="s">
        <v>30205</v>
      </c>
    </row>
    <row r="5696" spans="1:3" x14ac:dyDescent="0.55000000000000004">
      <c r="A5696" t="s">
        <v>23563</v>
      </c>
      <c r="B5696" t="s">
        <v>15959</v>
      </c>
      <c r="C5696" s="20" t="s">
        <v>30206</v>
      </c>
    </row>
    <row r="5697" spans="1:3" x14ac:dyDescent="0.55000000000000004">
      <c r="A5697" t="s">
        <v>21372</v>
      </c>
      <c r="B5697" t="s">
        <v>957</v>
      </c>
      <c r="C5697" s="20" t="s">
        <v>30207</v>
      </c>
    </row>
    <row r="5698" spans="1:3" x14ac:dyDescent="0.55000000000000004">
      <c r="A5698" t="s">
        <v>22419</v>
      </c>
      <c r="B5698" t="s">
        <v>6470</v>
      </c>
      <c r="C5698" s="20" t="s">
        <v>30208</v>
      </c>
    </row>
    <row r="5699" spans="1:3" x14ac:dyDescent="0.55000000000000004">
      <c r="A5699" t="s">
        <v>22564</v>
      </c>
      <c r="B5699" t="s">
        <v>13136</v>
      </c>
      <c r="C5699" s="20" t="s">
        <v>30209</v>
      </c>
    </row>
    <row r="5700" spans="1:3" x14ac:dyDescent="0.55000000000000004">
      <c r="A5700" t="s">
        <v>17832</v>
      </c>
      <c r="B5700" t="s">
        <v>12038</v>
      </c>
      <c r="C5700" s="20" t="s">
        <v>30210</v>
      </c>
    </row>
    <row r="5701" spans="1:3" x14ac:dyDescent="0.55000000000000004">
      <c r="A5701" t="s">
        <v>23138</v>
      </c>
      <c r="B5701" t="s">
        <v>4353</v>
      </c>
      <c r="C5701" s="20" t="s">
        <v>30211</v>
      </c>
    </row>
    <row r="5702" spans="1:3" x14ac:dyDescent="0.55000000000000004">
      <c r="A5702" t="s">
        <v>21569</v>
      </c>
      <c r="B5702" t="s">
        <v>3156</v>
      </c>
      <c r="C5702" s="20" t="s">
        <v>24682</v>
      </c>
    </row>
    <row r="5703" spans="1:3" x14ac:dyDescent="0.55000000000000004">
      <c r="A5703" t="s">
        <v>16640</v>
      </c>
      <c r="B5703" t="s">
        <v>3156</v>
      </c>
      <c r="C5703" s="20" t="s">
        <v>24682</v>
      </c>
    </row>
    <row r="5704" spans="1:3" x14ac:dyDescent="0.55000000000000004">
      <c r="A5704" t="s">
        <v>21209</v>
      </c>
      <c r="B5704" t="s">
        <v>7709</v>
      </c>
      <c r="C5704" s="20" t="s">
        <v>30212</v>
      </c>
    </row>
    <row r="5705" spans="1:3" x14ac:dyDescent="0.55000000000000004">
      <c r="A5705" t="s">
        <v>20101</v>
      </c>
      <c r="B5705" t="s">
        <v>6728</v>
      </c>
      <c r="C5705" s="20" t="s">
        <v>30213</v>
      </c>
    </row>
    <row r="5706" spans="1:3" x14ac:dyDescent="0.55000000000000004">
      <c r="A5706" t="s">
        <v>21400</v>
      </c>
      <c r="B5706" t="s">
        <v>9955</v>
      </c>
      <c r="C5706" s="20" t="s">
        <v>30214</v>
      </c>
    </row>
    <row r="5707" spans="1:3" x14ac:dyDescent="0.55000000000000004">
      <c r="A5707" t="s">
        <v>23084</v>
      </c>
      <c r="B5707" t="s">
        <v>5550</v>
      </c>
      <c r="C5707" s="20" t="s">
        <v>30215</v>
      </c>
    </row>
    <row r="5708" spans="1:3" x14ac:dyDescent="0.55000000000000004">
      <c r="A5708" t="s">
        <v>23739</v>
      </c>
      <c r="B5708" t="s">
        <v>7545</v>
      </c>
      <c r="C5708" s="20" t="s">
        <v>30216</v>
      </c>
    </row>
    <row r="5709" spans="1:3" x14ac:dyDescent="0.55000000000000004">
      <c r="A5709" t="s">
        <v>18614</v>
      </c>
      <c r="B5709" t="s">
        <v>15961</v>
      </c>
      <c r="C5709" s="20" t="s">
        <v>30217</v>
      </c>
    </row>
    <row r="5710" spans="1:3" x14ac:dyDescent="0.55000000000000004">
      <c r="A5710" t="s">
        <v>20674</v>
      </c>
      <c r="B5710" t="s">
        <v>14462</v>
      </c>
      <c r="C5710" s="20" t="s">
        <v>30218</v>
      </c>
    </row>
    <row r="5711" spans="1:3" x14ac:dyDescent="0.55000000000000004">
      <c r="A5711" t="s">
        <v>20848</v>
      </c>
      <c r="B5711" t="s">
        <v>5628</v>
      </c>
      <c r="C5711" s="20" t="s">
        <v>30219</v>
      </c>
    </row>
    <row r="5712" spans="1:3" x14ac:dyDescent="0.55000000000000004">
      <c r="A5712" t="s">
        <v>19051</v>
      </c>
      <c r="B5712" t="s">
        <v>3142</v>
      </c>
      <c r="C5712" s="20" t="s">
        <v>30220</v>
      </c>
    </row>
    <row r="5713" spans="1:3" x14ac:dyDescent="0.55000000000000004">
      <c r="A5713" t="s">
        <v>17594</v>
      </c>
      <c r="B5713" t="s">
        <v>14710</v>
      </c>
      <c r="C5713" s="20" t="s">
        <v>30221</v>
      </c>
    </row>
    <row r="5714" spans="1:3" x14ac:dyDescent="0.55000000000000004">
      <c r="A5714" t="s">
        <v>17522</v>
      </c>
      <c r="B5714" t="s">
        <v>12889</v>
      </c>
      <c r="C5714" s="20" t="s">
        <v>30222</v>
      </c>
    </row>
    <row r="5715" spans="1:3" x14ac:dyDescent="0.55000000000000004">
      <c r="A5715" t="s">
        <v>20911</v>
      </c>
      <c r="B5715" t="s">
        <v>14262</v>
      </c>
      <c r="C5715" s="20" t="s">
        <v>30223</v>
      </c>
    </row>
    <row r="5716" spans="1:3" x14ac:dyDescent="0.55000000000000004">
      <c r="A5716" t="s">
        <v>23576</v>
      </c>
      <c r="B5716" t="s">
        <v>13092</v>
      </c>
      <c r="C5716" s="20" t="s">
        <v>30224</v>
      </c>
    </row>
    <row r="5717" spans="1:3" x14ac:dyDescent="0.55000000000000004">
      <c r="A5717" t="s">
        <v>23650</v>
      </c>
      <c r="B5717" t="s">
        <v>5667</v>
      </c>
      <c r="C5717" s="20" t="s">
        <v>30225</v>
      </c>
    </row>
    <row r="5718" spans="1:3" x14ac:dyDescent="0.55000000000000004">
      <c r="A5718" t="s">
        <v>20590</v>
      </c>
      <c r="B5718" t="s">
        <v>12195</v>
      </c>
      <c r="C5718" s="20" t="s">
        <v>30226</v>
      </c>
    </row>
    <row r="5719" spans="1:3" x14ac:dyDescent="0.55000000000000004">
      <c r="A5719" t="s">
        <v>21432</v>
      </c>
      <c r="B5719" t="s">
        <v>9142</v>
      </c>
      <c r="C5719" s="20" t="s">
        <v>30227</v>
      </c>
    </row>
    <row r="5720" spans="1:3" x14ac:dyDescent="0.55000000000000004">
      <c r="A5720" t="s">
        <v>20918</v>
      </c>
      <c r="B5720" t="s">
        <v>6597</v>
      </c>
      <c r="C5720" s="20" t="s">
        <v>30228</v>
      </c>
    </row>
    <row r="5721" spans="1:3" x14ac:dyDescent="0.55000000000000004">
      <c r="A5721" t="s">
        <v>19940</v>
      </c>
      <c r="B5721" t="s">
        <v>811</v>
      </c>
      <c r="C5721" s="20" t="s">
        <v>30229</v>
      </c>
    </row>
    <row r="5722" spans="1:3" x14ac:dyDescent="0.55000000000000004">
      <c r="A5722" t="s">
        <v>20362</v>
      </c>
      <c r="B5722" t="s">
        <v>15963</v>
      </c>
      <c r="C5722" s="20" t="s">
        <v>30230</v>
      </c>
    </row>
    <row r="5723" spans="1:3" x14ac:dyDescent="0.55000000000000004">
      <c r="A5723" t="s">
        <v>16819</v>
      </c>
      <c r="B5723" t="s">
        <v>9160</v>
      </c>
      <c r="C5723" s="20" t="s">
        <v>30231</v>
      </c>
    </row>
    <row r="5724" spans="1:3" x14ac:dyDescent="0.55000000000000004">
      <c r="A5724" t="s">
        <v>16813</v>
      </c>
      <c r="B5724" t="s">
        <v>9022</v>
      </c>
      <c r="C5724" s="20" t="s">
        <v>30232</v>
      </c>
    </row>
    <row r="5725" spans="1:3" x14ac:dyDescent="0.55000000000000004">
      <c r="A5725" t="s">
        <v>18777</v>
      </c>
      <c r="B5725" t="s">
        <v>10640</v>
      </c>
      <c r="C5725" s="20" t="s">
        <v>30233</v>
      </c>
    </row>
    <row r="5726" spans="1:3" x14ac:dyDescent="0.55000000000000004">
      <c r="A5726" t="s">
        <v>20523</v>
      </c>
      <c r="B5726" t="s">
        <v>9452</v>
      </c>
      <c r="C5726" s="20" t="s">
        <v>30234</v>
      </c>
    </row>
    <row r="5727" spans="1:3" x14ac:dyDescent="0.55000000000000004">
      <c r="A5727" t="s">
        <v>19606</v>
      </c>
      <c r="B5727" t="s">
        <v>8583</v>
      </c>
      <c r="C5727" s="20" t="s">
        <v>30235</v>
      </c>
    </row>
    <row r="5728" spans="1:3" x14ac:dyDescent="0.55000000000000004">
      <c r="A5728" t="s">
        <v>18615</v>
      </c>
      <c r="B5728" t="s">
        <v>15965</v>
      </c>
      <c r="C5728" s="20" t="s">
        <v>30236</v>
      </c>
    </row>
    <row r="5729" spans="1:3" x14ac:dyDescent="0.55000000000000004">
      <c r="A5729" t="s">
        <v>22956</v>
      </c>
      <c r="B5729" t="s">
        <v>1324</v>
      </c>
      <c r="C5729" s="20" t="s">
        <v>30237</v>
      </c>
    </row>
    <row r="5730" spans="1:3" x14ac:dyDescent="0.55000000000000004">
      <c r="A5730" t="s">
        <v>21546</v>
      </c>
      <c r="B5730" t="s">
        <v>7037</v>
      </c>
      <c r="C5730" s="20" t="s">
        <v>30238</v>
      </c>
    </row>
    <row r="5731" spans="1:3" x14ac:dyDescent="0.55000000000000004">
      <c r="A5731" t="s">
        <v>22414</v>
      </c>
      <c r="B5731" t="s">
        <v>1856</v>
      </c>
      <c r="C5731" s="20" t="s">
        <v>24683</v>
      </c>
    </row>
    <row r="5732" spans="1:3" x14ac:dyDescent="0.55000000000000004">
      <c r="A5732" t="s">
        <v>16566</v>
      </c>
      <c r="B5732" t="s">
        <v>1856</v>
      </c>
      <c r="C5732" s="20" t="s">
        <v>24683</v>
      </c>
    </row>
    <row r="5733" spans="1:3" x14ac:dyDescent="0.55000000000000004">
      <c r="A5733" t="s">
        <v>20210</v>
      </c>
      <c r="B5733" t="s">
        <v>7241</v>
      </c>
      <c r="C5733" s="20" t="s">
        <v>30239</v>
      </c>
    </row>
    <row r="5734" spans="1:3" x14ac:dyDescent="0.55000000000000004">
      <c r="A5734" t="s">
        <v>21705</v>
      </c>
      <c r="B5734" t="s">
        <v>2676</v>
      </c>
      <c r="C5734" s="20" t="s">
        <v>30240</v>
      </c>
    </row>
    <row r="5735" spans="1:3" x14ac:dyDescent="0.55000000000000004">
      <c r="A5735" t="s">
        <v>21134</v>
      </c>
      <c r="B5735" t="s">
        <v>2136</v>
      </c>
      <c r="C5735" s="20" t="s">
        <v>30241</v>
      </c>
    </row>
    <row r="5736" spans="1:3" x14ac:dyDescent="0.55000000000000004">
      <c r="A5736" t="s">
        <v>17434</v>
      </c>
      <c r="B5736" t="s">
        <v>10213</v>
      </c>
      <c r="C5736" s="20" t="s">
        <v>30242</v>
      </c>
    </row>
    <row r="5737" spans="1:3" x14ac:dyDescent="0.55000000000000004">
      <c r="A5737" t="s">
        <v>16932</v>
      </c>
      <c r="B5737" t="s">
        <v>11584</v>
      </c>
      <c r="C5737" s="20" t="s">
        <v>30243</v>
      </c>
    </row>
    <row r="5738" spans="1:3" x14ac:dyDescent="0.55000000000000004">
      <c r="A5738" t="s">
        <v>20560</v>
      </c>
      <c r="B5738" t="s">
        <v>9230</v>
      </c>
      <c r="C5738" s="20" t="s">
        <v>30244</v>
      </c>
    </row>
    <row r="5739" spans="1:3" x14ac:dyDescent="0.55000000000000004">
      <c r="A5739" t="s">
        <v>16792</v>
      </c>
      <c r="B5739" t="s">
        <v>8806</v>
      </c>
      <c r="C5739" s="20" t="s">
        <v>30245</v>
      </c>
    </row>
    <row r="5740" spans="1:3" x14ac:dyDescent="0.55000000000000004">
      <c r="A5740" t="s">
        <v>19073</v>
      </c>
      <c r="B5740" t="s">
        <v>5805</v>
      </c>
      <c r="C5740" s="20" t="s">
        <v>30246</v>
      </c>
    </row>
    <row r="5741" spans="1:3" x14ac:dyDescent="0.55000000000000004">
      <c r="A5741" t="s">
        <v>21231</v>
      </c>
      <c r="B5741" t="s">
        <v>8202</v>
      </c>
      <c r="C5741" s="20" t="s">
        <v>30247</v>
      </c>
    </row>
    <row r="5742" spans="1:3" x14ac:dyDescent="0.55000000000000004">
      <c r="A5742" t="s">
        <v>22727</v>
      </c>
      <c r="B5742" t="s">
        <v>6677</v>
      </c>
      <c r="C5742" s="20" t="s">
        <v>30248</v>
      </c>
    </row>
    <row r="5743" spans="1:3" x14ac:dyDescent="0.55000000000000004">
      <c r="A5743" t="s">
        <v>20307</v>
      </c>
      <c r="B5743" t="s">
        <v>3700</v>
      </c>
      <c r="C5743" s="20" t="s">
        <v>30249</v>
      </c>
    </row>
    <row r="5744" spans="1:3" x14ac:dyDescent="0.55000000000000004">
      <c r="A5744" t="s">
        <v>22303</v>
      </c>
      <c r="B5744" t="s">
        <v>3738</v>
      </c>
      <c r="C5744" s="20" t="s">
        <v>30250</v>
      </c>
    </row>
    <row r="5745" spans="1:3" x14ac:dyDescent="0.55000000000000004">
      <c r="A5745" t="s">
        <v>20349</v>
      </c>
      <c r="B5745" t="s">
        <v>4365</v>
      </c>
      <c r="C5745" s="20" t="s">
        <v>30251</v>
      </c>
    </row>
    <row r="5746" spans="1:3" x14ac:dyDescent="0.55000000000000004">
      <c r="A5746" t="s">
        <v>19497</v>
      </c>
      <c r="B5746" t="s">
        <v>7493</v>
      </c>
      <c r="C5746" s="20" t="s">
        <v>30252</v>
      </c>
    </row>
    <row r="5747" spans="1:3" x14ac:dyDescent="0.55000000000000004">
      <c r="A5747" t="s">
        <v>21583</v>
      </c>
      <c r="B5747" t="s">
        <v>3326</v>
      </c>
      <c r="C5747" s="20" t="s">
        <v>30253</v>
      </c>
    </row>
    <row r="5748" spans="1:3" x14ac:dyDescent="0.55000000000000004">
      <c r="A5748" t="s">
        <v>16470</v>
      </c>
      <c r="B5748" t="s">
        <v>419</v>
      </c>
      <c r="C5748" s="20" t="s">
        <v>30254</v>
      </c>
    </row>
    <row r="5749" spans="1:3" x14ac:dyDescent="0.55000000000000004">
      <c r="A5749" t="s">
        <v>21013</v>
      </c>
      <c r="B5749" t="s">
        <v>3584</v>
      </c>
      <c r="C5749" s="20" t="s">
        <v>30255</v>
      </c>
    </row>
    <row r="5750" spans="1:3" x14ac:dyDescent="0.55000000000000004">
      <c r="A5750" t="s">
        <v>20975</v>
      </c>
      <c r="B5750" t="s">
        <v>833</v>
      </c>
      <c r="C5750" s="20" t="s">
        <v>30256</v>
      </c>
    </row>
    <row r="5751" spans="1:3" x14ac:dyDescent="0.55000000000000004">
      <c r="A5751" t="s">
        <v>16516</v>
      </c>
      <c r="B5751" t="s">
        <v>961</v>
      </c>
      <c r="C5751" s="20" t="s">
        <v>30257</v>
      </c>
    </row>
    <row r="5752" spans="1:3" x14ac:dyDescent="0.55000000000000004">
      <c r="A5752" t="s">
        <v>23460</v>
      </c>
      <c r="B5752" t="s">
        <v>747</v>
      </c>
      <c r="C5752" s="20" t="s">
        <v>30258</v>
      </c>
    </row>
    <row r="5753" spans="1:3" x14ac:dyDescent="0.55000000000000004">
      <c r="A5753" t="s">
        <v>21914</v>
      </c>
      <c r="B5753" t="s">
        <v>2736</v>
      </c>
      <c r="C5753" s="20" t="s">
        <v>24684</v>
      </c>
    </row>
    <row r="5754" spans="1:3" x14ac:dyDescent="0.55000000000000004">
      <c r="A5754" t="s">
        <v>18616</v>
      </c>
      <c r="B5754" t="s">
        <v>2736</v>
      </c>
      <c r="C5754" s="20" t="s">
        <v>24684</v>
      </c>
    </row>
    <row r="5755" spans="1:3" x14ac:dyDescent="0.55000000000000004">
      <c r="A5755" t="s">
        <v>21033</v>
      </c>
      <c r="B5755" t="s">
        <v>5486</v>
      </c>
      <c r="C5755" s="20" t="s">
        <v>30259</v>
      </c>
    </row>
    <row r="5756" spans="1:3" x14ac:dyDescent="0.55000000000000004">
      <c r="A5756" t="s">
        <v>21494</v>
      </c>
      <c r="B5756" t="s">
        <v>6175</v>
      </c>
      <c r="C5756" s="20" t="s">
        <v>30260</v>
      </c>
    </row>
    <row r="5757" spans="1:3" x14ac:dyDescent="0.55000000000000004">
      <c r="A5757" t="s">
        <v>18405</v>
      </c>
      <c r="B5757" t="s">
        <v>7910</v>
      </c>
      <c r="C5757" s="20" t="s">
        <v>30261</v>
      </c>
    </row>
    <row r="5758" spans="1:3" x14ac:dyDescent="0.55000000000000004">
      <c r="A5758" t="s">
        <v>22273</v>
      </c>
      <c r="B5758" t="s">
        <v>3054</v>
      </c>
      <c r="C5758" s="20" t="s">
        <v>30262</v>
      </c>
    </row>
    <row r="5759" spans="1:3" x14ac:dyDescent="0.55000000000000004">
      <c r="A5759" t="s">
        <v>20704</v>
      </c>
      <c r="B5759" t="s">
        <v>7305</v>
      </c>
      <c r="C5759" s="20" t="s">
        <v>30263</v>
      </c>
    </row>
    <row r="5760" spans="1:3" x14ac:dyDescent="0.55000000000000004">
      <c r="A5760" t="s">
        <v>23570</v>
      </c>
      <c r="B5760" t="s">
        <v>3070</v>
      </c>
      <c r="C5760" s="20" t="s">
        <v>30264</v>
      </c>
    </row>
    <row r="5761" spans="1:3" x14ac:dyDescent="0.55000000000000004">
      <c r="A5761" t="s">
        <v>20722</v>
      </c>
      <c r="B5761" t="s">
        <v>5490</v>
      </c>
      <c r="C5761" s="20" t="s">
        <v>30265</v>
      </c>
    </row>
    <row r="5762" spans="1:3" x14ac:dyDescent="0.55000000000000004">
      <c r="A5762" t="s">
        <v>19536</v>
      </c>
      <c r="B5762" t="s">
        <v>6255</v>
      </c>
      <c r="C5762" s="20" t="s">
        <v>30266</v>
      </c>
    </row>
    <row r="5763" spans="1:3" x14ac:dyDescent="0.55000000000000004">
      <c r="A5763" t="s">
        <v>19308</v>
      </c>
      <c r="B5763" t="s">
        <v>7516</v>
      </c>
      <c r="C5763" s="20" t="s">
        <v>30267</v>
      </c>
    </row>
    <row r="5764" spans="1:3" x14ac:dyDescent="0.55000000000000004">
      <c r="A5764" t="s">
        <v>17442</v>
      </c>
      <c r="B5764" t="s">
        <v>10468</v>
      </c>
      <c r="C5764" s="20" t="s">
        <v>30268</v>
      </c>
    </row>
    <row r="5765" spans="1:3" x14ac:dyDescent="0.55000000000000004">
      <c r="A5765" t="s">
        <v>20225</v>
      </c>
      <c r="B5765" t="s">
        <v>1576</v>
      </c>
      <c r="C5765" s="20" t="s">
        <v>30269</v>
      </c>
    </row>
    <row r="5766" spans="1:3" x14ac:dyDescent="0.55000000000000004">
      <c r="A5766" t="s">
        <v>21607</v>
      </c>
      <c r="B5766" t="s">
        <v>5188</v>
      </c>
      <c r="C5766" s="20" t="s">
        <v>30270</v>
      </c>
    </row>
    <row r="5767" spans="1:3" x14ac:dyDescent="0.55000000000000004">
      <c r="A5767" t="s">
        <v>19372</v>
      </c>
      <c r="B5767" t="s">
        <v>6005</v>
      </c>
      <c r="C5767" s="20" t="s">
        <v>30271</v>
      </c>
    </row>
    <row r="5768" spans="1:3" x14ac:dyDescent="0.55000000000000004">
      <c r="A5768" t="s">
        <v>20724</v>
      </c>
      <c r="B5768" t="s">
        <v>905</v>
      </c>
      <c r="C5768" s="20" t="s">
        <v>24685</v>
      </c>
    </row>
    <row r="5769" spans="1:3" x14ac:dyDescent="0.55000000000000004">
      <c r="A5769" t="s">
        <v>16512</v>
      </c>
      <c r="B5769" t="s">
        <v>905</v>
      </c>
      <c r="C5769" s="20" t="s">
        <v>24685</v>
      </c>
    </row>
    <row r="5770" spans="1:3" x14ac:dyDescent="0.55000000000000004">
      <c r="A5770" t="s">
        <v>20634</v>
      </c>
      <c r="B5770" t="s">
        <v>4784</v>
      </c>
      <c r="C5770" s="20" t="s">
        <v>30272</v>
      </c>
    </row>
    <row r="5771" spans="1:3" x14ac:dyDescent="0.55000000000000004">
      <c r="A5771" t="s">
        <v>20480</v>
      </c>
      <c r="B5771" t="s">
        <v>7354</v>
      </c>
      <c r="C5771" s="20" t="s">
        <v>30273</v>
      </c>
    </row>
    <row r="5772" spans="1:3" x14ac:dyDescent="0.55000000000000004">
      <c r="A5772" t="s">
        <v>19758</v>
      </c>
      <c r="B5772" t="s">
        <v>11915</v>
      </c>
      <c r="C5772" s="20" t="s">
        <v>30274</v>
      </c>
    </row>
    <row r="5773" spans="1:3" x14ac:dyDescent="0.55000000000000004">
      <c r="A5773" t="s">
        <v>21788</v>
      </c>
      <c r="B5773" t="s">
        <v>5860</v>
      </c>
      <c r="C5773" s="20" t="s">
        <v>30275</v>
      </c>
    </row>
    <row r="5774" spans="1:3" x14ac:dyDescent="0.55000000000000004">
      <c r="A5774" t="s">
        <v>19818</v>
      </c>
      <c r="B5774" t="s">
        <v>7629</v>
      </c>
      <c r="C5774" s="20" t="s">
        <v>30276</v>
      </c>
    </row>
    <row r="5775" spans="1:3" x14ac:dyDescent="0.55000000000000004">
      <c r="A5775" t="s">
        <v>18780</v>
      </c>
      <c r="B5775" t="s">
        <v>10932</v>
      </c>
      <c r="C5775" s="20" t="s">
        <v>30277</v>
      </c>
    </row>
    <row r="5776" spans="1:3" x14ac:dyDescent="0.55000000000000004">
      <c r="A5776" t="s">
        <v>20979</v>
      </c>
      <c r="B5776" t="s">
        <v>4587</v>
      </c>
      <c r="C5776" s="20" t="s">
        <v>30278</v>
      </c>
    </row>
    <row r="5777" spans="1:3" x14ac:dyDescent="0.55000000000000004">
      <c r="A5777" t="s">
        <v>19462</v>
      </c>
      <c r="B5777" t="s">
        <v>10045</v>
      </c>
      <c r="C5777" s="20" t="s">
        <v>30279</v>
      </c>
    </row>
    <row r="5778" spans="1:3" x14ac:dyDescent="0.55000000000000004">
      <c r="A5778" t="s">
        <v>16696</v>
      </c>
      <c r="B5778" t="s">
        <v>6320</v>
      </c>
      <c r="C5778" s="20" t="s">
        <v>30280</v>
      </c>
    </row>
    <row r="5779" spans="1:3" x14ac:dyDescent="0.55000000000000004">
      <c r="A5779" t="s">
        <v>18160</v>
      </c>
      <c r="B5779" t="s">
        <v>11060</v>
      </c>
      <c r="C5779" s="20" t="s">
        <v>30281</v>
      </c>
    </row>
    <row r="5780" spans="1:3" x14ac:dyDescent="0.55000000000000004">
      <c r="A5780" t="s">
        <v>20783</v>
      </c>
      <c r="B5780" t="s">
        <v>13158</v>
      </c>
      <c r="C5780" s="20" t="s">
        <v>30282</v>
      </c>
    </row>
    <row r="5781" spans="1:3" x14ac:dyDescent="0.55000000000000004">
      <c r="A5781" t="s">
        <v>16916</v>
      </c>
      <c r="B5781" t="s">
        <v>11319</v>
      </c>
      <c r="C5781" s="20" t="s">
        <v>30283</v>
      </c>
    </row>
    <row r="5782" spans="1:3" x14ac:dyDescent="0.55000000000000004">
      <c r="A5782" t="s">
        <v>16969</v>
      </c>
      <c r="B5782" t="s">
        <v>12503</v>
      </c>
      <c r="C5782" s="20" t="s">
        <v>30284</v>
      </c>
    </row>
    <row r="5783" spans="1:3" x14ac:dyDescent="0.55000000000000004">
      <c r="A5783" t="s">
        <v>18617</v>
      </c>
      <c r="B5783" t="s">
        <v>15968</v>
      </c>
      <c r="C5783" s="20" t="s">
        <v>30285</v>
      </c>
    </row>
    <row r="5784" spans="1:3" x14ac:dyDescent="0.55000000000000004">
      <c r="A5784" t="s">
        <v>20721</v>
      </c>
      <c r="B5784" t="s">
        <v>5112</v>
      </c>
      <c r="C5784" s="20" t="s">
        <v>30286</v>
      </c>
    </row>
    <row r="5785" spans="1:3" x14ac:dyDescent="0.55000000000000004">
      <c r="A5785" t="s">
        <v>21613</v>
      </c>
      <c r="B5785" t="s">
        <v>3898</v>
      </c>
      <c r="C5785" s="20" t="s">
        <v>30287</v>
      </c>
    </row>
    <row r="5786" spans="1:3" x14ac:dyDescent="0.55000000000000004">
      <c r="A5786" t="s">
        <v>16530</v>
      </c>
      <c r="B5786" t="s">
        <v>1180</v>
      </c>
      <c r="C5786" s="20" t="s">
        <v>30288</v>
      </c>
    </row>
    <row r="5787" spans="1:3" x14ac:dyDescent="0.55000000000000004">
      <c r="A5787" t="s">
        <v>17891</v>
      </c>
      <c r="B5787" t="s">
        <v>14388</v>
      </c>
      <c r="C5787" s="20" t="s">
        <v>30289</v>
      </c>
    </row>
    <row r="5788" spans="1:3" x14ac:dyDescent="0.55000000000000004">
      <c r="A5788" t="s">
        <v>20268</v>
      </c>
      <c r="B5788" t="s">
        <v>5056</v>
      </c>
      <c r="C5788" s="20" t="s">
        <v>30290</v>
      </c>
    </row>
    <row r="5789" spans="1:3" x14ac:dyDescent="0.55000000000000004">
      <c r="A5789" t="s">
        <v>24193</v>
      </c>
      <c r="B5789" t="s">
        <v>6782</v>
      </c>
      <c r="C5789" s="20" t="s">
        <v>30291</v>
      </c>
    </row>
    <row r="5790" spans="1:3" x14ac:dyDescent="0.55000000000000004">
      <c r="A5790" t="s">
        <v>23848</v>
      </c>
      <c r="B5790" t="s">
        <v>7681</v>
      </c>
      <c r="C5790" s="20" t="s">
        <v>30292</v>
      </c>
    </row>
    <row r="5791" spans="1:3" x14ac:dyDescent="0.55000000000000004">
      <c r="A5791" t="s">
        <v>22745</v>
      </c>
      <c r="B5791" t="s">
        <v>6846</v>
      </c>
      <c r="C5791" s="20" t="s">
        <v>30293</v>
      </c>
    </row>
    <row r="5792" spans="1:3" x14ac:dyDescent="0.55000000000000004">
      <c r="A5792" t="s">
        <v>20678</v>
      </c>
      <c r="B5792" t="s">
        <v>3308</v>
      </c>
      <c r="C5792" s="20" t="s">
        <v>30294</v>
      </c>
    </row>
    <row r="5793" spans="1:3" x14ac:dyDescent="0.55000000000000004">
      <c r="A5793" t="s">
        <v>18618</v>
      </c>
      <c r="B5793" t="s">
        <v>15970</v>
      </c>
      <c r="C5793" s="20" t="s">
        <v>30295</v>
      </c>
    </row>
    <row r="5794" spans="1:3" x14ac:dyDescent="0.55000000000000004">
      <c r="A5794" t="s">
        <v>19179</v>
      </c>
      <c r="B5794" t="s">
        <v>2418</v>
      </c>
      <c r="C5794" s="20" t="s">
        <v>30296</v>
      </c>
    </row>
    <row r="5795" spans="1:3" x14ac:dyDescent="0.55000000000000004">
      <c r="A5795" t="s">
        <v>21559</v>
      </c>
      <c r="B5795" t="s">
        <v>6282</v>
      </c>
      <c r="C5795" s="20" t="s">
        <v>30297</v>
      </c>
    </row>
    <row r="5796" spans="1:3" x14ac:dyDescent="0.55000000000000004">
      <c r="A5796" t="s">
        <v>19191</v>
      </c>
      <c r="B5796" t="s">
        <v>4551</v>
      </c>
      <c r="C5796" s="20" t="s">
        <v>30298</v>
      </c>
    </row>
    <row r="5797" spans="1:3" x14ac:dyDescent="0.55000000000000004">
      <c r="A5797" t="s">
        <v>21161</v>
      </c>
      <c r="B5797" t="s">
        <v>5042</v>
      </c>
      <c r="C5797" s="20" t="s">
        <v>30299</v>
      </c>
    </row>
    <row r="5798" spans="1:3" x14ac:dyDescent="0.55000000000000004">
      <c r="A5798" t="s">
        <v>18872</v>
      </c>
      <c r="B5798" t="s">
        <v>1150</v>
      </c>
      <c r="C5798" s="20" t="s">
        <v>30300</v>
      </c>
    </row>
    <row r="5799" spans="1:3" x14ac:dyDescent="0.55000000000000004">
      <c r="A5799" t="s">
        <v>22855</v>
      </c>
      <c r="B5799" t="s">
        <v>2374</v>
      </c>
      <c r="C5799" s="20" t="s">
        <v>30301</v>
      </c>
    </row>
    <row r="5800" spans="1:3" x14ac:dyDescent="0.55000000000000004">
      <c r="A5800" t="s">
        <v>21234</v>
      </c>
      <c r="B5800" t="s">
        <v>10725</v>
      </c>
      <c r="C5800" s="20" t="s">
        <v>30302</v>
      </c>
    </row>
    <row r="5801" spans="1:3" x14ac:dyDescent="0.55000000000000004">
      <c r="A5801" t="s">
        <v>24510</v>
      </c>
      <c r="B5801" t="s">
        <v>2646</v>
      </c>
      <c r="C5801" s="20" t="s">
        <v>30303</v>
      </c>
    </row>
    <row r="5802" spans="1:3" x14ac:dyDescent="0.55000000000000004">
      <c r="A5802" t="s">
        <v>23425</v>
      </c>
      <c r="B5802" t="s">
        <v>5303</v>
      </c>
      <c r="C5802" s="20" t="s">
        <v>30304</v>
      </c>
    </row>
    <row r="5803" spans="1:3" x14ac:dyDescent="0.55000000000000004">
      <c r="A5803" t="s">
        <v>19527</v>
      </c>
      <c r="B5803" t="s">
        <v>3458</v>
      </c>
      <c r="C5803" s="20" t="s">
        <v>30305</v>
      </c>
    </row>
    <row r="5804" spans="1:3" x14ac:dyDescent="0.55000000000000004">
      <c r="A5804" t="s">
        <v>17419</v>
      </c>
      <c r="B5804" t="s">
        <v>9684</v>
      </c>
      <c r="C5804" s="20" t="s">
        <v>30306</v>
      </c>
    </row>
    <row r="5805" spans="1:3" x14ac:dyDescent="0.55000000000000004">
      <c r="A5805" t="s">
        <v>19055</v>
      </c>
      <c r="B5805" t="s">
        <v>3282</v>
      </c>
      <c r="C5805" s="20" t="s">
        <v>30307</v>
      </c>
    </row>
    <row r="5806" spans="1:3" x14ac:dyDescent="0.55000000000000004">
      <c r="A5806" t="s">
        <v>20415</v>
      </c>
      <c r="B5806" t="s">
        <v>575</v>
      </c>
      <c r="C5806" s="20" t="s">
        <v>30308</v>
      </c>
    </row>
    <row r="5807" spans="1:3" x14ac:dyDescent="0.55000000000000004">
      <c r="A5807" t="s">
        <v>23516</v>
      </c>
      <c r="B5807" t="s">
        <v>1830</v>
      </c>
      <c r="C5807" s="20" t="s">
        <v>30309</v>
      </c>
    </row>
    <row r="5808" spans="1:3" x14ac:dyDescent="0.55000000000000004">
      <c r="A5808" t="s">
        <v>18758</v>
      </c>
      <c r="B5808" t="s">
        <v>9428</v>
      </c>
      <c r="C5808" s="20" t="s">
        <v>30310</v>
      </c>
    </row>
    <row r="5809" spans="1:3" x14ac:dyDescent="0.55000000000000004">
      <c r="A5809" t="s">
        <v>18285</v>
      </c>
      <c r="B5809" t="s">
        <v>14178</v>
      </c>
      <c r="C5809" s="20" t="s">
        <v>30311</v>
      </c>
    </row>
    <row r="5810" spans="1:3" x14ac:dyDescent="0.55000000000000004">
      <c r="A5810" t="s">
        <v>17416</v>
      </c>
      <c r="B5810" t="s">
        <v>9572</v>
      </c>
      <c r="C5810" s="20" t="s">
        <v>30312</v>
      </c>
    </row>
    <row r="5811" spans="1:3" x14ac:dyDescent="0.55000000000000004">
      <c r="A5811" t="s">
        <v>24119</v>
      </c>
      <c r="B5811" t="s">
        <v>4025</v>
      </c>
      <c r="C5811" s="20" t="s">
        <v>30313</v>
      </c>
    </row>
    <row r="5812" spans="1:3" x14ac:dyDescent="0.55000000000000004">
      <c r="A5812" t="s">
        <v>16928</v>
      </c>
      <c r="B5812" t="s">
        <v>11550</v>
      </c>
      <c r="C5812" s="20" t="s">
        <v>30314</v>
      </c>
    </row>
    <row r="5813" spans="1:3" x14ac:dyDescent="0.55000000000000004">
      <c r="A5813" t="s">
        <v>20990</v>
      </c>
      <c r="B5813" t="s">
        <v>11016</v>
      </c>
      <c r="C5813" s="20" t="s">
        <v>30315</v>
      </c>
    </row>
    <row r="5814" spans="1:3" x14ac:dyDescent="0.55000000000000004">
      <c r="A5814" t="s">
        <v>23929</v>
      </c>
      <c r="B5814" t="s">
        <v>5866</v>
      </c>
      <c r="C5814" s="20" t="s">
        <v>30316</v>
      </c>
    </row>
    <row r="5815" spans="1:3" x14ac:dyDescent="0.55000000000000004">
      <c r="A5815" t="s">
        <v>17643</v>
      </c>
      <c r="B5815" t="s">
        <v>1806</v>
      </c>
      <c r="C5815" s="20" t="s">
        <v>30317</v>
      </c>
    </row>
    <row r="5816" spans="1:3" x14ac:dyDescent="0.55000000000000004">
      <c r="A5816" t="s">
        <v>23524</v>
      </c>
      <c r="B5816" t="s">
        <v>1170</v>
      </c>
      <c r="C5816" s="20" t="s">
        <v>30318</v>
      </c>
    </row>
    <row r="5817" spans="1:3" x14ac:dyDescent="0.55000000000000004">
      <c r="A5817" t="s">
        <v>18696</v>
      </c>
      <c r="B5817" t="s">
        <v>2850</v>
      </c>
      <c r="C5817" s="20" t="s">
        <v>30319</v>
      </c>
    </row>
    <row r="5818" spans="1:3" x14ac:dyDescent="0.55000000000000004">
      <c r="A5818" t="s">
        <v>20482</v>
      </c>
      <c r="B5818" t="s">
        <v>8045</v>
      </c>
      <c r="C5818" s="20" t="s">
        <v>30320</v>
      </c>
    </row>
    <row r="5819" spans="1:3" x14ac:dyDescent="0.55000000000000004">
      <c r="A5819" t="s">
        <v>18370</v>
      </c>
      <c r="B5819" t="s">
        <v>12131</v>
      </c>
      <c r="C5819" s="20" t="s">
        <v>30321</v>
      </c>
    </row>
    <row r="5820" spans="1:3" x14ac:dyDescent="0.55000000000000004">
      <c r="A5820" t="s">
        <v>21140</v>
      </c>
      <c r="B5820" t="s">
        <v>7854</v>
      </c>
      <c r="C5820" s="20" t="s">
        <v>30322</v>
      </c>
    </row>
    <row r="5821" spans="1:3" x14ac:dyDescent="0.55000000000000004">
      <c r="A5821" t="s">
        <v>21576</v>
      </c>
      <c r="B5821" t="s">
        <v>3336</v>
      </c>
      <c r="C5821" s="20" t="s">
        <v>30323</v>
      </c>
    </row>
    <row r="5822" spans="1:3" x14ac:dyDescent="0.55000000000000004">
      <c r="A5822" t="s">
        <v>19610</v>
      </c>
      <c r="B5822" t="s">
        <v>767</v>
      </c>
      <c r="C5822" s="20" t="s">
        <v>30324</v>
      </c>
    </row>
    <row r="5823" spans="1:3" x14ac:dyDescent="0.55000000000000004">
      <c r="A5823" t="s">
        <v>21139</v>
      </c>
      <c r="B5823" t="s">
        <v>7251</v>
      </c>
      <c r="C5823" s="20" t="s">
        <v>30325</v>
      </c>
    </row>
    <row r="5824" spans="1:3" x14ac:dyDescent="0.55000000000000004">
      <c r="A5824" t="s">
        <v>21124</v>
      </c>
      <c r="B5824" t="s">
        <v>3975</v>
      </c>
      <c r="C5824" s="20" t="s">
        <v>30326</v>
      </c>
    </row>
    <row r="5825" spans="1:3" x14ac:dyDescent="0.55000000000000004">
      <c r="A5825" t="s">
        <v>20213</v>
      </c>
      <c r="B5825" t="s">
        <v>7522</v>
      </c>
      <c r="C5825" s="20" t="s">
        <v>30327</v>
      </c>
    </row>
    <row r="5826" spans="1:3" x14ac:dyDescent="0.55000000000000004">
      <c r="A5826" t="s">
        <v>16689</v>
      </c>
      <c r="B5826" t="s">
        <v>6084</v>
      </c>
      <c r="C5826" s="20" t="s">
        <v>30328</v>
      </c>
    </row>
    <row r="5827" spans="1:3" x14ac:dyDescent="0.55000000000000004">
      <c r="A5827" t="s">
        <v>22081</v>
      </c>
      <c r="B5827" t="s">
        <v>8363</v>
      </c>
      <c r="C5827" s="20" t="s">
        <v>30329</v>
      </c>
    </row>
    <row r="5828" spans="1:3" x14ac:dyDescent="0.55000000000000004">
      <c r="A5828" t="s">
        <v>24061</v>
      </c>
      <c r="B5828" t="s">
        <v>7756</v>
      </c>
      <c r="C5828" s="20" t="s">
        <v>30330</v>
      </c>
    </row>
    <row r="5829" spans="1:3" x14ac:dyDescent="0.55000000000000004">
      <c r="A5829" t="s">
        <v>18290</v>
      </c>
      <c r="B5829" t="s">
        <v>1110</v>
      </c>
      <c r="C5829" s="20" t="s">
        <v>30331</v>
      </c>
    </row>
    <row r="5830" spans="1:3" x14ac:dyDescent="0.55000000000000004">
      <c r="A5830" t="s">
        <v>19468</v>
      </c>
      <c r="B5830" t="s">
        <v>11546</v>
      </c>
      <c r="C5830" s="20" t="s">
        <v>30332</v>
      </c>
    </row>
    <row r="5831" spans="1:3" x14ac:dyDescent="0.55000000000000004">
      <c r="A5831" t="s">
        <v>16563</v>
      </c>
      <c r="B5831" t="s">
        <v>1792</v>
      </c>
      <c r="C5831" s="20" t="s">
        <v>30333</v>
      </c>
    </row>
    <row r="5832" spans="1:3" x14ac:dyDescent="0.55000000000000004">
      <c r="A5832" t="s">
        <v>16856</v>
      </c>
      <c r="B5832" t="s">
        <v>10161</v>
      </c>
      <c r="C5832" s="20" t="s">
        <v>30334</v>
      </c>
    </row>
    <row r="5833" spans="1:3" x14ac:dyDescent="0.55000000000000004">
      <c r="A5833" t="s">
        <v>18786</v>
      </c>
      <c r="B5833" t="s">
        <v>11636</v>
      </c>
      <c r="C5833" s="20" t="s">
        <v>30335</v>
      </c>
    </row>
    <row r="5834" spans="1:3" x14ac:dyDescent="0.55000000000000004">
      <c r="A5834" t="s">
        <v>21053</v>
      </c>
      <c r="B5834" t="s">
        <v>3044</v>
      </c>
      <c r="C5834" s="20" t="s">
        <v>30336</v>
      </c>
    </row>
    <row r="5835" spans="1:3" x14ac:dyDescent="0.55000000000000004">
      <c r="A5835" t="s">
        <v>18770</v>
      </c>
      <c r="B5835" t="s">
        <v>9990</v>
      </c>
      <c r="C5835" s="20" t="s">
        <v>30337</v>
      </c>
    </row>
    <row r="5836" spans="1:3" x14ac:dyDescent="0.55000000000000004">
      <c r="A5836" t="s">
        <v>19741</v>
      </c>
      <c r="B5836" t="s">
        <v>5624</v>
      </c>
      <c r="C5836" s="20" t="s">
        <v>30338</v>
      </c>
    </row>
    <row r="5837" spans="1:3" x14ac:dyDescent="0.55000000000000004">
      <c r="A5837" t="s">
        <v>22014</v>
      </c>
      <c r="B5837" t="s">
        <v>15972</v>
      </c>
      <c r="C5837" s="20" t="s">
        <v>30339</v>
      </c>
    </row>
    <row r="5838" spans="1:3" x14ac:dyDescent="0.55000000000000004">
      <c r="A5838" t="s">
        <v>23991</v>
      </c>
      <c r="B5838" t="s">
        <v>15974</v>
      </c>
      <c r="C5838" s="20" t="s">
        <v>30340</v>
      </c>
    </row>
    <row r="5839" spans="1:3" x14ac:dyDescent="0.55000000000000004">
      <c r="A5839" t="s">
        <v>17720</v>
      </c>
      <c r="B5839" t="s">
        <v>5983</v>
      </c>
      <c r="C5839" s="20" t="s">
        <v>30341</v>
      </c>
    </row>
    <row r="5840" spans="1:3" x14ac:dyDescent="0.55000000000000004">
      <c r="A5840" t="s">
        <v>21427</v>
      </c>
      <c r="B5840" t="s">
        <v>3012</v>
      </c>
      <c r="C5840" s="20" t="s">
        <v>30342</v>
      </c>
    </row>
    <row r="5841" spans="1:3" x14ac:dyDescent="0.55000000000000004">
      <c r="A5841" t="s">
        <v>19997</v>
      </c>
      <c r="B5841" t="s">
        <v>11977</v>
      </c>
      <c r="C5841" s="20" t="s">
        <v>30343</v>
      </c>
    </row>
    <row r="5842" spans="1:3" x14ac:dyDescent="0.55000000000000004">
      <c r="A5842" t="s">
        <v>16493</v>
      </c>
      <c r="B5842" t="s">
        <v>621</v>
      </c>
      <c r="C5842" s="20" t="s">
        <v>30344</v>
      </c>
    </row>
    <row r="5843" spans="1:3" x14ac:dyDescent="0.55000000000000004">
      <c r="A5843" t="s">
        <v>22840</v>
      </c>
      <c r="B5843" t="s">
        <v>12427</v>
      </c>
      <c r="C5843" s="20" t="s">
        <v>30345</v>
      </c>
    </row>
    <row r="5844" spans="1:3" x14ac:dyDescent="0.55000000000000004">
      <c r="A5844" t="s">
        <v>22857</v>
      </c>
      <c r="B5844" t="s">
        <v>11002</v>
      </c>
      <c r="C5844" s="20" t="s">
        <v>30346</v>
      </c>
    </row>
    <row r="5845" spans="1:3" x14ac:dyDescent="0.55000000000000004">
      <c r="A5845" t="s">
        <v>17811</v>
      </c>
      <c r="B5845" t="s">
        <v>11172</v>
      </c>
      <c r="C5845" s="20" t="s">
        <v>30347</v>
      </c>
    </row>
    <row r="5846" spans="1:3" x14ac:dyDescent="0.55000000000000004">
      <c r="A5846" t="s">
        <v>21419</v>
      </c>
      <c r="B5846" t="s">
        <v>3152</v>
      </c>
      <c r="C5846" s="20" t="s">
        <v>30348</v>
      </c>
    </row>
    <row r="5847" spans="1:3" x14ac:dyDescent="0.55000000000000004">
      <c r="A5847" t="s">
        <v>22864</v>
      </c>
      <c r="B5847" t="s">
        <v>10332</v>
      </c>
      <c r="C5847" s="20" t="s">
        <v>30349</v>
      </c>
    </row>
    <row r="5848" spans="1:3" x14ac:dyDescent="0.55000000000000004">
      <c r="A5848" t="s">
        <v>19006</v>
      </c>
      <c r="B5848" t="s">
        <v>14355</v>
      </c>
      <c r="C5848" s="20" t="s">
        <v>30350</v>
      </c>
    </row>
    <row r="5849" spans="1:3" x14ac:dyDescent="0.55000000000000004">
      <c r="A5849" t="s">
        <v>17118</v>
      </c>
      <c r="B5849" t="s">
        <v>14790</v>
      </c>
      <c r="C5849" s="20" t="s">
        <v>30351</v>
      </c>
    </row>
    <row r="5850" spans="1:3" x14ac:dyDescent="0.55000000000000004">
      <c r="A5850" t="s">
        <v>19261</v>
      </c>
      <c r="B5850" t="s">
        <v>13183</v>
      </c>
      <c r="C5850" s="20" t="s">
        <v>30352</v>
      </c>
    </row>
    <row r="5851" spans="1:3" x14ac:dyDescent="0.55000000000000004">
      <c r="A5851" t="s">
        <v>16879</v>
      </c>
      <c r="B5851" t="s">
        <v>10592</v>
      </c>
      <c r="C5851" s="20" t="s">
        <v>30353</v>
      </c>
    </row>
    <row r="5852" spans="1:3" x14ac:dyDescent="0.55000000000000004">
      <c r="A5852" t="s">
        <v>23683</v>
      </c>
      <c r="B5852" t="s">
        <v>8403</v>
      </c>
      <c r="C5852" s="20" t="s">
        <v>30354</v>
      </c>
    </row>
    <row r="5853" spans="1:3" x14ac:dyDescent="0.55000000000000004">
      <c r="A5853" t="s">
        <v>17114</v>
      </c>
      <c r="B5853" t="s">
        <v>14756</v>
      </c>
      <c r="C5853" s="20" t="s">
        <v>30355</v>
      </c>
    </row>
    <row r="5854" spans="1:3" x14ac:dyDescent="0.55000000000000004">
      <c r="A5854" t="s">
        <v>20468</v>
      </c>
      <c r="B5854" t="s">
        <v>2666</v>
      </c>
      <c r="C5854" s="20" t="s">
        <v>30356</v>
      </c>
    </row>
    <row r="5855" spans="1:3" x14ac:dyDescent="0.55000000000000004">
      <c r="A5855" t="s">
        <v>20693</v>
      </c>
      <c r="B5855" t="s">
        <v>9055</v>
      </c>
      <c r="C5855" s="20" t="s">
        <v>30357</v>
      </c>
    </row>
    <row r="5856" spans="1:3" x14ac:dyDescent="0.55000000000000004">
      <c r="A5856" t="s">
        <v>19264</v>
      </c>
      <c r="B5856" t="s">
        <v>13568</v>
      </c>
      <c r="C5856" s="20" t="s">
        <v>30358</v>
      </c>
    </row>
    <row r="5857" spans="1:3" x14ac:dyDescent="0.55000000000000004">
      <c r="A5857" t="s">
        <v>19415</v>
      </c>
      <c r="B5857" t="s">
        <v>12715</v>
      </c>
      <c r="C5857" s="20" t="s">
        <v>30359</v>
      </c>
    </row>
    <row r="5858" spans="1:3" x14ac:dyDescent="0.55000000000000004">
      <c r="A5858" t="s">
        <v>21832</v>
      </c>
      <c r="B5858" t="s">
        <v>4037</v>
      </c>
      <c r="C5858" s="20" t="s">
        <v>30360</v>
      </c>
    </row>
    <row r="5859" spans="1:3" x14ac:dyDescent="0.55000000000000004">
      <c r="A5859" t="s">
        <v>19246</v>
      </c>
      <c r="B5859" t="s">
        <v>12062</v>
      </c>
      <c r="C5859" s="20" t="s">
        <v>30361</v>
      </c>
    </row>
    <row r="5860" spans="1:3" x14ac:dyDescent="0.55000000000000004">
      <c r="A5860" t="s">
        <v>17898</v>
      </c>
      <c r="B5860" t="s">
        <v>14702</v>
      </c>
      <c r="C5860" s="20" t="s">
        <v>30362</v>
      </c>
    </row>
    <row r="5861" spans="1:3" x14ac:dyDescent="0.55000000000000004">
      <c r="A5861" t="s">
        <v>17590</v>
      </c>
      <c r="B5861" t="s">
        <v>14595</v>
      </c>
      <c r="C5861" s="20" t="s">
        <v>30363</v>
      </c>
    </row>
    <row r="5862" spans="1:3" x14ac:dyDescent="0.55000000000000004">
      <c r="A5862" t="s">
        <v>20234</v>
      </c>
      <c r="B5862" t="s">
        <v>4260</v>
      </c>
      <c r="C5862" s="20" t="s">
        <v>30364</v>
      </c>
    </row>
    <row r="5863" spans="1:3" x14ac:dyDescent="0.55000000000000004">
      <c r="A5863" t="s">
        <v>19884</v>
      </c>
      <c r="B5863" t="s">
        <v>6110</v>
      </c>
      <c r="C5863" s="20" t="s">
        <v>30365</v>
      </c>
    </row>
    <row r="5864" spans="1:3" x14ac:dyDescent="0.55000000000000004">
      <c r="A5864" t="s">
        <v>20450</v>
      </c>
      <c r="B5864" t="s">
        <v>13342</v>
      </c>
      <c r="C5864" s="20" t="s">
        <v>30366</v>
      </c>
    </row>
    <row r="5865" spans="1:3" x14ac:dyDescent="0.55000000000000004">
      <c r="A5865" t="s">
        <v>17860</v>
      </c>
      <c r="B5865" t="s">
        <v>13187</v>
      </c>
      <c r="C5865" s="20" t="s">
        <v>30367</v>
      </c>
    </row>
    <row r="5866" spans="1:3" x14ac:dyDescent="0.55000000000000004">
      <c r="A5866" t="s">
        <v>20568</v>
      </c>
      <c r="B5866" t="s">
        <v>13199</v>
      </c>
      <c r="C5866" s="20" t="s">
        <v>30368</v>
      </c>
    </row>
    <row r="5867" spans="1:3" x14ac:dyDescent="0.55000000000000004">
      <c r="A5867" t="s">
        <v>18803</v>
      </c>
      <c r="B5867" t="s">
        <v>12687</v>
      </c>
      <c r="C5867" s="20" t="s">
        <v>30369</v>
      </c>
    </row>
    <row r="5868" spans="1:3" x14ac:dyDescent="0.55000000000000004">
      <c r="A5868" t="s">
        <v>16343</v>
      </c>
      <c r="B5868" t="s">
        <v>14997</v>
      </c>
      <c r="C5868" s="20" t="e">
        <v>#N/A</v>
      </c>
    </row>
    <row r="5869" spans="1:3" x14ac:dyDescent="0.55000000000000004">
      <c r="A5869" t="s">
        <v>16427</v>
      </c>
      <c r="B5869" t="s">
        <v>4878</v>
      </c>
      <c r="C5869" s="20" t="e">
        <v>#N/A</v>
      </c>
    </row>
    <row r="5870" spans="1:3" x14ac:dyDescent="0.55000000000000004">
      <c r="A5870" t="s">
        <v>16434</v>
      </c>
      <c r="B5870" t="s">
        <v>15081</v>
      </c>
      <c r="C5870" s="20" t="e">
        <v>#N/A</v>
      </c>
    </row>
    <row r="5871" spans="1:3" x14ac:dyDescent="0.55000000000000004">
      <c r="A5871" t="s">
        <v>16438</v>
      </c>
      <c r="B5871" t="s">
        <v>14684</v>
      </c>
      <c r="C5871" s="20" t="e">
        <v>#N/A</v>
      </c>
    </row>
    <row r="5872" spans="1:3" x14ac:dyDescent="0.55000000000000004">
      <c r="A5872" t="s">
        <v>16345</v>
      </c>
      <c r="B5872" t="s">
        <v>15083</v>
      </c>
      <c r="C5872" s="20" t="e">
        <v>#N/A</v>
      </c>
    </row>
    <row r="5873" spans="1:3" x14ac:dyDescent="0.55000000000000004">
      <c r="A5873" t="s">
        <v>19043</v>
      </c>
      <c r="B5873" t="s">
        <v>2052</v>
      </c>
      <c r="C5873" s="20" t="s">
        <v>30370</v>
      </c>
    </row>
    <row r="5874" spans="1:3" x14ac:dyDescent="0.55000000000000004">
      <c r="A5874" t="s">
        <v>17246</v>
      </c>
      <c r="B5874" t="s">
        <v>2244</v>
      </c>
      <c r="C5874" s="20" t="s">
        <v>30371</v>
      </c>
    </row>
    <row r="5875" spans="1:3" x14ac:dyDescent="0.55000000000000004">
      <c r="A5875" t="s">
        <v>17500</v>
      </c>
      <c r="B5875" t="s">
        <v>12278</v>
      </c>
      <c r="C5875" s="20" t="s">
        <v>30372</v>
      </c>
    </row>
    <row r="5876" spans="1:3" x14ac:dyDescent="0.55000000000000004">
      <c r="A5876" t="s">
        <v>16688</v>
      </c>
      <c r="B5876" t="s">
        <v>6045</v>
      </c>
      <c r="C5876" s="20" t="s">
        <v>30373</v>
      </c>
    </row>
    <row r="5877" spans="1:3" x14ac:dyDescent="0.55000000000000004">
      <c r="A5877" t="s">
        <v>17649</v>
      </c>
      <c r="B5877" t="s">
        <v>2186</v>
      </c>
      <c r="C5877" s="20" t="s">
        <v>30374</v>
      </c>
    </row>
    <row r="5878" spans="1:3" x14ac:dyDescent="0.55000000000000004">
      <c r="A5878" t="s">
        <v>18935</v>
      </c>
      <c r="B5878" t="s">
        <v>9004</v>
      </c>
      <c r="C5878" s="20" t="s">
        <v>30375</v>
      </c>
    </row>
    <row r="5879" spans="1:3" x14ac:dyDescent="0.55000000000000004">
      <c r="A5879" t="s">
        <v>20127</v>
      </c>
      <c r="B5879" t="s">
        <v>13556</v>
      </c>
      <c r="C5879" s="20" t="s">
        <v>30376</v>
      </c>
    </row>
    <row r="5880" spans="1:3" x14ac:dyDescent="0.55000000000000004">
      <c r="A5880" t="s">
        <v>18680</v>
      </c>
      <c r="B5880" t="s">
        <v>1346</v>
      </c>
      <c r="C5880" s="20" t="s">
        <v>30377</v>
      </c>
    </row>
    <row r="5881" spans="1:3" x14ac:dyDescent="0.55000000000000004">
      <c r="A5881" t="s">
        <v>18359</v>
      </c>
      <c r="B5881" t="s">
        <v>7019</v>
      </c>
      <c r="C5881" s="20" t="s">
        <v>30378</v>
      </c>
    </row>
    <row r="5882" spans="1:3" x14ac:dyDescent="0.55000000000000004">
      <c r="A5882" t="s">
        <v>18706</v>
      </c>
      <c r="B5882" t="s">
        <v>4349</v>
      </c>
      <c r="C5882" s="20" t="s">
        <v>30379</v>
      </c>
    </row>
    <row r="5883" spans="1:3" x14ac:dyDescent="0.55000000000000004">
      <c r="A5883" t="s">
        <v>17489</v>
      </c>
      <c r="B5883" t="s">
        <v>11829</v>
      </c>
      <c r="C5883" s="20" t="s">
        <v>30380</v>
      </c>
    </row>
    <row r="5884" spans="1:3" x14ac:dyDescent="0.55000000000000004">
      <c r="A5884" t="s">
        <v>20802</v>
      </c>
      <c r="B5884" t="s">
        <v>13088</v>
      </c>
      <c r="C5884" s="20" t="s">
        <v>30381</v>
      </c>
    </row>
    <row r="5885" spans="1:3" x14ac:dyDescent="0.55000000000000004">
      <c r="A5885" t="s">
        <v>19483</v>
      </c>
      <c r="B5885" t="s">
        <v>1250</v>
      </c>
      <c r="C5885" s="20" t="s">
        <v>30382</v>
      </c>
    </row>
    <row r="5886" spans="1:3" x14ac:dyDescent="0.55000000000000004">
      <c r="A5886" t="s">
        <v>18175</v>
      </c>
      <c r="B5886" t="s">
        <v>12348</v>
      </c>
      <c r="C5886" s="20" t="s">
        <v>30383</v>
      </c>
    </row>
    <row r="5887" spans="1:3" x14ac:dyDescent="0.55000000000000004">
      <c r="A5887" t="s">
        <v>18619</v>
      </c>
      <c r="B5887" t="s">
        <v>15976</v>
      </c>
      <c r="C5887" s="20" t="s">
        <v>30384</v>
      </c>
    </row>
    <row r="5888" spans="1:3" x14ac:dyDescent="0.55000000000000004">
      <c r="A5888" t="s">
        <v>16701</v>
      </c>
      <c r="B5888" t="s">
        <v>6440</v>
      </c>
      <c r="C5888" s="20" t="s">
        <v>30385</v>
      </c>
    </row>
    <row r="5889" spans="1:3" x14ac:dyDescent="0.55000000000000004">
      <c r="A5889" t="s">
        <v>20177</v>
      </c>
      <c r="B5889" t="s">
        <v>4001</v>
      </c>
      <c r="C5889" s="20" t="s">
        <v>30386</v>
      </c>
    </row>
    <row r="5890" spans="1:3" x14ac:dyDescent="0.55000000000000004">
      <c r="A5890" t="s">
        <v>19498</v>
      </c>
      <c r="B5890" t="s">
        <v>7800</v>
      </c>
      <c r="C5890" s="20" t="s">
        <v>30387</v>
      </c>
    </row>
    <row r="5891" spans="1:3" x14ac:dyDescent="0.55000000000000004">
      <c r="A5891" t="s">
        <v>16674</v>
      </c>
      <c r="B5891" t="s">
        <v>5533</v>
      </c>
      <c r="C5891" s="20" t="s">
        <v>30388</v>
      </c>
    </row>
    <row r="5892" spans="1:3" x14ac:dyDescent="0.55000000000000004">
      <c r="A5892" t="s">
        <v>18086</v>
      </c>
      <c r="B5892" t="s">
        <v>1544</v>
      </c>
      <c r="C5892" s="20" t="s">
        <v>30389</v>
      </c>
    </row>
    <row r="5893" spans="1:3" x14ac:dyDescent="0.55000000000000004">
      <c r="A5893" t="s">
        <v>22070</v>
      </c>
      <c r="B5893" t="s">
        <v>14985</v>
      </c>
      <c r="C5893" s="20" t="s">
        <v>30390</v>
      </c>
    </row>
    <row r="5894" spans="1:3" x14ac:dyDescent="0.55000000000000004">
      <c r="A5894" t="s">
        <v>17464</v>
      </c>
      <c r="B5894" t="s">
        <v>11225</v>
      </c>
      <c r="C5894" s="20" t="s">
        <v>30391</v>
      </c>
    </row>
    <row r="5895" spans="1:3" x14ac:dyDescent="0.55000000000000004">
      <c r="A5895" t="s">
        <v>18058</v>
      </c>
      <c r="B5895" t="s">
        <v>13793</v>
      </c>
      <c r="C5895" s="20" t="s">
        <v>30392</v>
      </c>
    </row>
    <row r="5896" spans="1:3" x14ac:dyDescent="0.55000000000000004">
      <c r="A5896" t="s">
        <v>23756</v>
      </c>
      <c r="B5896" t="s">
        <v>244</v>
      </c>
      <c r="C5896" s="20" t="s">
        <v>30393</v>
      </c>
    </row>
    <row r="5897" spans="1:3" x14ac:dyDescent="0.55000000000000004">
      <c r="A5897" t="s">
        <v>23814</v>
      </c>
      <c r="B5897" t="s">
        <v>15978</v>
      </c>
      <c r="C5897" s="20" t="s">
        <v>30394</v>
      </c>
    </row>
    <row r="5898" spans="1:3" x14ac:dyDescent="0.55000000000000004">
      <c r="A5898" t="s">
        <v>18083</v>
      </c>
      <c r="B5898" t="s">
        <v>1140</v>
      </c>
      <c r="C5898" s="20" t="s">
        <v>30395</v>
      </c>
    </row>
    <row r="5899" spans="1:3" x14ac:dyDescent="0.55000000000000004">
      <c r="A5899" t="s">
        <v>17958</v>
      </c>
      <c r="B5899" t="s">
        <v>5401</v>
      </c>
      <c r="C5899" s="20" t="s">
        <v>30396</v>
      </c>
    </row>
    <row r="5900" spans="1:3" x14ac:dyDescent="0.55000000000000004">
      <c r="A5900" t="s">
        <v>16541</v>
      </c>
      <c r="B5900" t="s">
        <v>1330</v>
      </c>
      <c r="C5900" s="20" t="s">
        <v>30397</v>
      </c>
    </row>
    <row r="5901" spans="1:3" x14ac:dyDescent="0.55000000000000004">
      <c r="A5901" t="s">
        <v>17385</v>
      </c>
      <c r="B5901" t="s">
        <v>8194</v>
      </c>
      <c r="C5901" s="20" t="s">
        <v>30398</v>
      </c>
    </row>
    <row r="5902" spans="1:3" x14ac:dyDescent="0.55000000000000004">
      <c r="A5902" t="s">
        <v>21412</v>
      </c>
      <c r="B5902" t="s">
        <v>10618</v>
      </c>
      <c r="C5902" s="20" t="s">
        <v>30399</v>
      </c>
    </row>
    <row r="5903" spans="1:3" x14ac:dyDescent="0.55000000000000004">
      <c r="A5903" t="s">
        <v>21879</v>
      </c>
      <c r="B5903" t="s">
        <v>2370</v>
      </c>
      <c r="C5903" s="20" t="s">
        <v>30400</v>
      </c>
    </row>
    <row r="5904" spans="1:3" x14ac:dyDescent="0.55000000000000004">
      <c r="A5904" t="s">
        <v>22439</v>
      </c>
      <c r="B5904" t="s">
        <v>10624</v>
      </c>
      <c r="C5904" s="20" t="s">
        <v>30401</v>
      </c>
    </row>
    <row r="5905" spans="1:3" x14ac:dyDescent="0.55000000000000004">
      <c r="A5905" t="s">
        <v>22582</v>
      </c>
      <c r="B5905" t="s">
        <v>10264</v>
      </c>
      <c r="C5905" s="20" t="s">
        <v>30402</v>
      </c>
    </row>
    <row r="5906" spans="1:3" x14ac:dyDescent="0.55000000000000004">
      <c r="A5906" t="s">
        <v>17538</v>
      </c>
      <c r="B5906" t="s">
        <v>13229</v>
      </c>
      <c r="C5906" s="20" t="s">
        <v>30403</v>
      </c>
    </row>
    <row r="5907" spans="1:3" x14ac:dyDescent="0.55000000000000004">
      <c r="A5907" t="s">
        <v>19787</v>
      </c>
      <c r="B5907" t="s">
        <v>1072</v>
      </c>
      <c r="C5907" s="20" t="s">
        <v>30404</v>
      </c>
    </row>
    <row r="5908" spans="1:3" x14ac:dyDescent="0.55000000000000004">
      <c r="A5908" t="s">
        <v>19307</v>
      </c>
      <c r="B5908" t="s">
        <v>7461</v>
      </c>
      <c r="C5908" s="20" t="s">
        <v>30405</v>
      </c>
    </row>
    <row r="5909" spans="1:3" x14ac:dyDescent="0.55000000000000004">
      <c r="A5909" t="s">
        <v>17877</v>
      </c>
      <c r="B5909" t="s">
        <v>13869</v>
      </c>
      <c r="C5909" s="20" t="s">
        <v>30406</v>
      </c>
    </row>
    <row r="5910" spans="1:3" x14ac:dyDescent="0.55000000000000004">
      <c r="A5910" t="s">
        <v>18040</v>
      </c>
      <c r="B5910" t="s">
        <v>12455</v>
      </c>
      <c r="C5910" s="20" t="s">
        <v>30407</v>
      </c>
    </row>
    <row r="5911" spans="1:3" x14ac:dyDescent="0.55000000000000004">
      <c r="A5911" t="s">
        <v>16821</v>
      </c>
      <c r="B5911" t="s">
        <v>9210</v>
      </c>
      <c r="C5911" s="20" t="s">
        <v>30408</v>
      </c>
    </row>
    <row r="5912" spans="1:3" x14ac:dyDescent="0.55000000000000004">
      <c r="A5912" t="s">
        <v>21638</v>
      </c>
      <c r="B5912" t="s">
        <v>4124</v>
      </c>
      <c r="C5912" s="20" t="s">
        <v>30409</v>
      </c>
    </row>
    <row r="5913" spans="1:3" x14ac:dyDescent="0.55000000000000004">
      <c r="A5913" t="s">
        <v>17390</v>
      </c>
      <c r="B5913" t="s">
        <v>8413</v>
      </c>
      <c r="C5913" s="20" t="s">
        <v>30410</v>
      </c>
    </row>
    <row r="5914" spans="1:3" x14ac:dyDescent="0.55000000000000004">
      <c r="A5914" t="s">
        <v>16730</v>
      </c>
      <c r="B5914" t="s">
        <v>7229</v>
      </c>
      <c r="C5914" s="20" t="s">
        <v>30411</v>
      </c>
    </row>
    <row r="5915" spans="1:3" x14ac:dyDescent="0.55000000000000004">
      <c r="A5915" t="s">
        <v>16569</v>
      </c>
      <c r="B5915" t="s">
        <v>1916</v>
      </c>
      <c r="C5915" s="20" t="s">
        <v>30412</v>
      </c>
    </row>
    <row r="5916" spans="1:3" x14ac:dyDescent="0.55000000000000004">
      <c r="A5916" t="s">
        <v>20148</v>
      </c>
      <c r="B5916" t="s">
        <v>5531</v>
      </c>
      <c r="C5916" s="20" t="s">
        <v>30413</v>
      </c>
    </row>
    <row r="5917" spans="1:3" x14ac:dyDescent="0.55000000000000004">
      <c r="A5917" t="s">
        <v>23476</v>
      </c>
      <c r="B5917" t="s">
        <v>9341</v>
      </c>
      <c r="C5917" s="20" t="s">
        <v>30414</v>
      </c>
    </row>
    <row r="5918" spans="1:3" x14ac:dyDescent="0.55000000000000004">
      <c r="A5918" t="s">
        <v>22837</v>
      </c>
      <c r="B5918" t="s">
        <v>10870</v>
      </c>
      <c r="C5918" s="20" t="s">
        <v>30415</v>
      </c>
    </row>
    <row r="5919" spans="1:3" x14ac:dyDescent="0.55000000000000004">
      <c r="A5919" t="s">
        <v>23113</v>
      </c>
      <c r="B5919" t="s">
        <v>2740</v>
      </c>
      <c r="C5919" s="20" t="s">
        <v>30416</v>
      </c>
    </row>
    <row r="5920" spans="1:3" x14ac:dyDescent="0.55000000000000004">
      <c r="A5920" t="s">
        <v>19524</v>
      </c>
      <c r="B5920" t="s">
        <v>2788</v>
      </c>
      <c r="C5920" s="20" t="s">
        <v>30417</v>
      </c>
    </row>
    <row r="5921" spans="1:3" x14ac:dyDescent="0.55000000000000004">
      <c r="A5921" t="s">
        <v>17680</v>
      </c>
      <c r="B5921" t="s">
        <v>3632</v>
      </c>
      <c r="C5921" s="20" t="s">
        <v>30418</v>
      </c>
    </row>
    <row r="5922" spans="1:3" x14ac:dyDescent="0.55000000000000004">
      <c r="A5922" t="s">
        <v>20735</v>
      </c>
      <c r="B5922" t="s">
        <v>12689</v>
      </c>
      <c r="C5922" s="20" t="s">
        <v>30419</v>
      </c>
    </row>
    <row r="5923" spans="1:3" x14ac:dyDescent="0.55000000000000004">
      <c r="A5923" t="s">
        <v>20808</v>
      </c>
      <c r="B5923" t="s">
        <v>1954</v>
      </c>
      <c r="C5923" s="20" t="s">
        <v>30420</v>
      </c>
    </row>
    <row r="5924" spans="1:3" x14ac:dyDescent="0.55000000000000004">
      <c r="A5924" t="s">
        <v>24485</v>
      </c>
      <c r="B5924" t="s">
        <v>7981</v>
      </c>
      <c r="C5924" s="20" t="s">
        <v>30421</v>
      </c>
    </row>
    <row r="5925" spans="1:3" x14ac:dyDescent="0.55000000000000004">
      <c r="A5925" t="s">
        <v>24464</v>
      </c>
      <c r="B5925" t="s">
        <v>2822</v>
      </c>
      <c r="C5925" s="20" t="s">
        <v>30422</v>
      </c>
    </row>
    <row r="5926" spans="1:3" x14ac:dyDescent="0.55000000000000004">
      <c r="A5926" t="s">
        <v>21519</v>
      </c>
      <c r="B5926" t="s">
        <v>13619</v>
      </c>
      <c r="C5926" s="20" t="s">
        <v>30423</v>
      </c>
    </row>
    <row r="5927" spans="1:3" x14ac:dyDescent="0.55000000000000004">
      <c r="A5927" t="s">
        <v>21882</v>
      </c>
      <c r="B5927" t="s">
        <v>12981</v>
      </c>
      <c r="C5927" s="20" t="s">
        <v>30424</v>
      </c>
    </row>
    <row r="5928" spans="1:3" x14ac:dyDescent="0.55000000000000004">
      <c r="A5928" t="s">
        <v>19243</v>
      </c>
      <c r="B5928" t="s">
        <v>11827</v>
      </c>
      <c r="C5928" s="20" t="s">
        <v>30425</v>
      </c>
    </row>
    <row r="5929" spans="1:3" x14ac:dyDescent="0.55000000000000004">
      <c r="A5929" t="s">
        <v>17207</v>
      </c>
      <c r="B5929" t="s">
        <v>1062</v>
      </c>
      <c r="C5929" s="20" t="s">
        <v>30426</v>
      </c>
    </row>
    <row r="5930" spans="1:3" x14ac:dyDescent="0.55000000000000004">
      <c r="A5930" t="s">
        <v>24052</v>
      </c>
      <c r="B5930" t="s">
        <v>13252</v>
      </c>
      <c r="C5930" s="20" t="s">
        <v>30427</v>
      </c>
    </row>
    <row r="5931" spans="1:3" x14ac:dyDescent="0.55000000000000004">
      <c r="A5931" t="s">
        <v>24356</v>
      </c>
      <c r="B5931" t="s">
        <v>10251</v>
      </c>
      <c r="C5931" s="20" t="s">
        <v>30428</v>
      </c>
    </row>
    <row r="5932" spans="1:3" x14ac:dyDescent="0.55000000000000004">
      <c r="A5932" t="s">
        <v>22237</v>
      </c>
      <c r="B5932" t="s">
        <v>1566</v>
      </c>
      <c r="C5932" s="20" t="s">
        <v>30429</v>
      </c>
    </row>
    <row r="5933" spans="1:3" x14ac:dyDescent="0.55000000000000004">
      <c r="A5933" t="s">
        <v>22428</v>
      </c>
      <c r="B5933" t="s">
        <v>4407</v>
      </c>
      <c r="C5933" s="20" t="s">
        <v>30430</v>
      </c>
    </row>
    <row r="5934" spans="1:3" x14ac:dyDescent="0.55000000000000004">
      <c r="A5934" t="s">
        <v>22227</v>
      </c>
      <c r="B5934" t="s">
        <v>8732</v>
      </c>
      <c r="C5934" s="20" t="s">
        <v>30431</v>
      </c>
    </row>
    <row r="5935" spans="1:3" x14ac:dyDescent="0.55000000000000004">
      <c r="A5935" t="s">
        <v>20134</v>
      </c>
      <c r="B5935" t="s">
        <v>1146</v>
      </c>
      <c r="C5935" s="20" t="s">
        <v>30432</v>
      </c>
    </row>
    <row r="5936" spans="1:3" x14ac:dyDescent="0.55000000000000004">
      <c r="A5936" t="s">
        <v>17016</v>
      </c>
      <c r="B5936" t="s">
        <v>13483</v>
      </c>
      <c r="C5936" s="20" t="s">
        <v>30433</v>
      </c>
    </row>
    <row r="5937" spans="1:3" x14ac:dyDescent="0.55000000000000004">
      <c r="A5937" t="s">
        <v>21746</v>
      </c>
      <c r="B5937" t="s">
        <v>12536</v>
      </c>
      <c r="C5937" s="20" t="s">
        <v>30434</v>
      </c>
    </row>
    <row r="5938" spans="1:3" x14ac:dyDescent="0.55000000000000004">
      <c r="A5938" t="s">
        <v>17555</v>
      </c>
      <c r="B5938" t="s">
        <v>13706</v>
      </c>
      <c r="C5938" s="20" t="s">
        <v>30435</v>
      </c>
    </row>
    <row r="5939" spans="1:3" x14ac:dyDescent="0.55000000000000004">
      <c r="A5939" t="s">
        <v>18112</v>
      </c>
      <c r="B5939" t="s">
        <v>5142</v>
      </c>
      <c r="C5939" s="20" t="s">
        <v>30436</v>
      </c>
    </row>
    <row r="5940" spans="1:3" x14ac:dyDescent="0.55000000000000004">
      <c r="A5940" t="s">
        <v>21078</v>
      </c>
      <c r="B5940" t="s">
        <v>6850</v>
      </c>
      <c r="C5940" s="20" t="s">
        <v>30437</v>
      </c>
    </row>
    <row r="5941" spans="1:3" x14ac:dyDescent="0.55000000000000004">
      <c r="A5941" t="s">
        <v>18029</v>
      </c>
      <c r="B5941" t="s">
        <v>11813</v>
      </c>
      <c r="C5941" s="20" t="s">
        <v>30438</v>
      </c>
    </row>
    <row r="5942" spans="1:3" x14ac:dyDescent="0.55000000000000004">
      <c r="A5942" t="s">
        <v>23331</v>
      </c>
      <c r="B5942" t="s">
        <v>6267</v>
      </c>
      <c r="C5942" s="20" t="s">
        <v>30439</v>
      </c>
    </row>
    <row r="5943" spans="1:3" x14ac:dyDescent="0.55000000000000004">
      <c r="A5943" t="s">
        <v>22666</v>
      </c>
      <c r="B5943" t="s">
        <v>6223</v>
      </c>
      <c r="C5943" s="20" t="s">
        <v>30440</v>
      </c>
    </row>
    <row r="5944" spans="1:3" x14ac:dyDescent="0.55000000000000004">
      <c r="A5944" t="s">
        <v>22732</v>
      </c>
      <c r="B5944" t="s">
        <v>4866</v>
      </c>
      <c r="C5944" s="20" t="s">
        <v>30441</v>
      </c>
    </row>
    <row r="5945" spans="1:3" x14ac:dyDescent="0.55000000000000004">
      <c r="A5945" t="s">
        <v>22764</v>
      </c>
      <c r="B5945" t="s">
        <v>2392</v>
      </c>
      <c r="C5945" s="20" t="s">
        <v>30442</v>
      </c>
    </row>
    <row r="5946" spans="1:3" x14ac:dyDescent="0.55000000000000004">
      <c r="A5946" t="s">
        <v>21837</v>
      </c>
      <c r="B5946" t="s">
        <v>1015</v>
      </c>
      <c r="C5946" s="20" t="s">
        <v>30443</v>
      </c>
    </row>
    <row r="5947" spans="1:3" x14ac:dyDescent="0.55000000000000004">
      <c r="A5947" t="s">
        <v>21949</v>
      </c>
      <c r="B5947" t="s">
        <v>6041</v>
      </c>
      <c r="C5947" s="20" t="s">
        <v>30444</v>
      </c>
    </row>
    <row r="5948" spans="1:3" x14ac:dyDescent="0.55000000000000004">
      <c r="A5948" t="s">
        <v>18475</v>
      </c>
      <c r="B5948" t="s">
        <v>7117</v>
      </c>
      <c r="C5948" s="20" t="s">
        <v>30445</v>
      </c>
    </row>
    <row r="5949" spans="1:3" x14ac:dyDescent="0.55000000000000004">
      <c r="A5949" t="s">
        <v>20342</v>
      </c>
      <c r="B5949" t="s">
        <v>1858</v>
      </c>
      <c r="C5949" s="20" t="s">
        <v>30446</v>
      </c>
    </row>
    <row r="5950" spans="1:3" x14ac:dyDescent="0.55000000000000004">
      <c r="A5950" t="s">
        <v>22731</v>
      </c>
      <c r="B5950" t="s">
        <v>8922</v>
      </c>
      <c r="C5950" s="20" t="s">
        <v>30447</v>
      </c>
    </row>
    <row r="5951" spans="1:3" x14ac:dyDescent="0.55000000000000004">
      <c r="A5951" t="s">
        <v>21801</v>
      </c>
      <c r="B5951" t="s">
        <v>4807</v>
      </c>
      <c r="C5951" s="20" t="s">
        <v>30448</v>
      </c>
    </row>
    <row r="5952" spans="1:3" x14ac:dyDescent="0.55000000000000004">
      <c r="A5952" t="s">
        <v>18476</v>
      </c>
      <c r="B5952" t="s">
        <v>5546</v>
      </c>
      <c r="C5952" s="20" t="s">
        <v>30449</v>
      </c>
    </row>
    <row r="5953" spans="1:3" x14ac:dyDescent="0.55000000000000004">
      <c r="A5953" t="s">
        <v>21739</v>
      </c>
      <c r="B5953" t="s">
        <v>8607</v>
      </c>
      <c r="C5953" s="20" t="s">
        <v>30450</v>
      </c>
    </row>
    <row r="5954" spans="1:3" x14ac:dyDescent="0.55000000000000004">
      <c r="A5954" t="s">
        <v>21876</v>
      </c>
      <c r="B5954" t="s">
        <v>4120</v>
      </c>
      <c r="C5954" s="20" t="s">
        <v>30451</v>
      </c>
    </row>
    <row r="5955" spans="1:3" x14ac:dyDescent="0.55000000000000004">
      <c r="A5955" t="s">
        <v>22642</v>
      </c>
      <c r="B5955" t="s">
        <v>8230</v>
      </c>
      <c r="C5955" s="20" t="s">
        <v>30452</v>
      </c>
    </row>
    <row r="5956" spans="1:3" x14ac:dyDescent="0.55000000000000004">
      <c r="A5956" t="s">
        <v>20025</v>
      </c>
      <c r="B5956" t="s">
        <v>3478</v>
      </c>
      <c r="C5956" s="20" t="s">
        <v>30453</v>
      </c>
    </row>
    <row r="5957" spans="1:3" x14ac:dyDescent="0.55000000000000004">
      <c r="A5957" t="s">
        <v>23281</v>
      </c>
      <c r="B5957" t="s">
        <v>8667</v>
      </c>
      <c r="C5957" s="20" t="s">
        <v>30454</v>
      </c>
    </row>
    <row r="5958" spans="1:3" x14ac:dyDescent="0.55000000000000004">
      <c r="A5958" t="s">
        <v>21957</v>
      </c>
      <c r="B5958" t="s">
        <v>3176</v>
      </c>
      <c r="C5958" s="20" t="s">
        <v>30455</v>
      </c>
    </row>
    <row r="5959" spans="1:3" x14ac:dyDescent="0.55000000000000004">
      <c r="A5959" t="s">
        <v>22459</v>
      </c>
      <c r="B5959" t="s">
        <v>3804</v>
      </c>
      <c r="C5959" s="20" t="s">
        <v>30456</v>
      </c>
    </row>
    <row r="5960" spans="1:3" x14ac:dyDescent="0.55000000000000004">
      <c r="A5960" t="s">
        <v>21723</v>
      </c>
      <c r="B5960" t="s">
        <v>3134</v>
      </c>
      <c r="C5960" s="20" t="s">
        <v>30457</v>
      </c>
    </row>
    <row r="5961" spans="1:3" x14ac:dyDescent="0.55000000000000004">
      <c r="A5961" t="s">
        <v>16507</v>
      </c>
      <c r="B5961" t="s">
        <v>847</v>
      </c>
      <c r="C5961" s="20" t="s">
        <v>30458</v>
      </c>
    </row>
    <row r="5962" spans="1:3" x14ac:dyDescent="0.55000000000000004">
      <c r="A5962" t="s">
        <v>21820</v>
      </c>
      <c r="B5962" t="s">
        <v>9752</v>
      </c>
      <c r="C5962" s="20" t="s">
        <v>30459</v>
      </c>
    </row>
    <row r="5963" spans="1:3" x14ac:dyDescent="0.55000000000000004">
      <c r="A5963" t="s">
        <v>22395</v>
      </c>
      <c r="B5963" t="s">
        <v>7339</v>
      </c>
      <c r="C5963" s="20" t="s">
        <v>30460</v>
      </c>
    </row>
    <row r="5964" spans="1:3" x14ac:dyDescent="0.55000000000000004">
      <c r="A5964" t="s">
        <v>23173</v>
      </c>
      <c r="B5964" t="s">
        <v>1172</v>
      </c>
      <c r="C5964" s="20" t="s">
        <v>30461</v>
      </c>
    </row>
    <row r="5965" spans="1:3" x14ac:dyDescent="0.55000000000000004">
      <c r="A5965" t="s">
        <v>21839</v>
      </c>
      <c r="B5965" t="s">
        <v>10568</v>
      </c>
      <c r="C5965" s="20" t="s">
        <v>30462</v>
      </c>
    </row>
    <row r="5966" spans="1:3" x14ac:dyDescent="0.55000000000000004">
      <c r="A5966" t="s">
        <v>21951</v>
      </c>
      <c r="B5966" t="s">
        <v>8843</v>
      </c>
      <c r="C5966" s="20" t="s">
        <v>30463</v>
      </c>
    </row>
    <row r="5967" spans="1:3" x14ac:dyDescent="0.55000000000000004">
      <c r="A5967" t="s">
        <v>21775</v>
      </c>
      <c r="B5967" t="s">
        <v>5971</v>
      </c>
      <c r="C5967" s="20" t="s">
        <v>30464</v>
      </c>
    </row>
    <row r="5968" spans="1:3" x14ac:dyDescent="0.55000000000000004">
      <c r="A5968" t="s">
        <v>21189</v>
      </c>
      <c r="B5968" t="s">
        <v>2696</v>
      </c>
      <c r="C5968" s="20" t="s">
        <v>30465</v>
      </c>
    </row>
    <row r="5969" spans="1:3" x14ac:dyDescent="0.55000000000000004">
      <c r="A5969" t="s">
        <v>21847</v>
      </c>
      <c r="B5969" t="s">
        <v>6601</v>
      </c>
      <c r="C5969" s="20" t="s">
        <v>30466</v>
      </c>
    </row>
    <row r="5970" spans="1:3" x14ac:dyDescent="0.55000000000000004">
      <c r="A5970" t="s">
        <v>20323</v>
      </c>
      <c r="B5970" t="s">
        <v>8912</v>
      </c>
      <c r="C5970" s="20" t="s">
        <v>30467</v>
      </c>
    </row>
    <row r="5971" spans="1:3" x14ac:dyDescent="0.55000000000000004">
      <c r="A5971" t="s">
        <v>21625</v>
      </c>
      <c r="B5971" t="s">
        <v>298</v>
      </c>
      <c r="C5971" s="20" t="s">
        <v>30468</v>
      </c>
    </row>
    <row r="5972" spans="1:3" x14ac:dyDescent="0.55000000000000004">
      <c r="A5972" t="s">
        <v>21915</v>
      </c>
      <c r="B5972" t="s">
        <v>3300</v>
      </c>
      <c r="C5972" s="20" t="s">
        <v>30469</v>
      </c>
    </row>
    <row r="5973" spans="1:3" x14ac:dyDescent="0.55000000000000004">
      <c r="A5973" t="s">
        <v>21350</v>
      </c>
      <c r="B5973" t="s">
        <v>6104</v>
      </c>
      <c r="C5973" s="20" t="s">
        <v>30470</v>
      </c>
    </row>
    <row r="5974" spans="1:3" x14ac:dyDescent="0.55000000000000004">
      <c r="A5974" t="s">
        <v>20233</v>
      </c>
      <c r="B5974" t="s">
        <v>4204</v>
      </c>
      <c r="C5974" s="20" t="s">
        <v>30471</v>
      </c>
    </row>
    <row r="5975" spans="1:3" x14ac:dyDescent="0.55000000000000004">
      <c r="A5975" t="s">
        <v>19640</v>
      </c>
      <c r="B5975" t="s">
        <v>8143</v>
      </c>
      <c r="C5975" s="20" t="s">
        <v>30472</v>
      </c>
    </row>
    <row r="5976" spans="1:3" x14ac:dyDescent="0.55000000000000004">
      <c r="A5976" t="s">
        <v>23915</v>
      </c>
      <c r="B5976" t="s">
        <v>7429</v>
      </c>
      <c r="C5976" s="20" t="s">
        <v>30473</v>
      </c>
    </row>
    <row r="5977" spans="1:3" x14ac:dyDescent="0.55000000000000004">
      <c r="A5977" t="s">
        <v>21268</v>
      </c>
      <c r="B5977" t="s">
        <v>6973</v>
      </c>
      <c r="C5977" s="20" t="s">
        <v>30474</v>
      </c>
    </row>
    <row r="5978" spans="1:3" x14ac:dyDescent="0.55000000000000004">
      <c r="A5978" t="s">
        <v>22483</v>
      </c>
      <c r="B5978" t="s">
        <v>6508</v>
      </c>
      <c r="C5978" s="20" t="s">
        <v>30475</v>
      </c>
    </row>
    <row r="5979" spans="1:3" x14ac:dyDescent="0.55000000000000004">
      <c r="A5979" t="s">
        <v>23871</v>
      </c>
      <c r="B5979" t="s">
        <v>6165</v>
      </c>
      <c r="C5979" s="20" t="s">
        <v>30476</v>
      </c>
    </row>
    <row r="5980" spans="1:3" x14ac:dyDescent="0.55000000000000004">
      <c r="A5980" t="s">
        <v>21776</v>
      </c>
      <c r="B5980" t="s">
        <v>7814</v>
      </c>
      <c r="C5980" s="20" t="s">
        <v>30477</v>
      </c>
    </row>
    <row r="5981" spans="1:3" x14ac:dyDescent="0.55000000000000004">
      <c r="A5981" t="s">
        <v>21959</v>
      </c>
      <c r="B5981" t="s">
        <v>8059</v>
      </c>
      <c r="C5981" s="20" t="s">
        <v>30478</v>
      </c>
    </row>
    <row r="5982" spans="1:3" x14ac:dyDescent="0.55000000000000004">
      <c r="A5982" t="s">
        <v>21838</v>
      </c>
      <c r="B5982" t="s">
        <v>6702</v>
      </c>
      <c r="C5982" s="20" t="s">
        <v>30479</v>
      </c>
    </row>
    <row r="5983" spans="1:3" x14ac:dyDescent="0.55000000000000004">
      <c r="A5983" t="s">
        <v>20156</v>
      </c>
      <c r="B5983" t="s">
        <v>8218</v>
      </c>
      <c r="C5983" s="20" t="s">
        <v>30480</v>
      </c>
    </row>
    <row r="5984" spans="1:3" x14ac:dyDescent="0.55000000000000004">
      <c r="A5984" t="s">
        <v>21855</v>
      </c>
      <c r="B5984" t="s">
        <v>5773</v>
      </c>
      <c r="C5984" s="20" t="s">
        <v>30481</v>
      </c>
    </row>
    <row r="5985" spans="1:3" x14ac:dyDescent="0.55000000000000004">
      <c r="A5985" t="s">
        <v>21854</v>
      </c>
      <c r="B5985" t="s">
        <v>3906</v>
      </c>
      <c r="C5985" s="20" t="s">
        <v>30482</v>
      </c>
    </row>
    <row r="5986" spans="1:3" x14ac:dyDescent="0.55000000000000004">
      <c r="A5986" t="s">
        <v>23355</v>
      </c>
      <c r="B5986" t="s">
        <v>8017</v>
      </c>
      <c r="C5986" s="20" t="s">
        <v>30483</v>
      </c>
    </row>
    <row r="5987" spans="1:3" x14ac:dyDescent="0.55000000000000004">
      <c r="A5987" t="s">
        <v>18076</v>
      </c>
      <c r="B5987" t="s">
        <v>14941</v>
      </c>
      <c r="C5987" s="20" t="s">
        <v>30484</v>
      </c>
    </row>
    <row r="5988" spans="1:3" x14ac:dyDescent="0.55000000000000004">
      <c r="A5988" t="s">
        <v>21947</v>
      </c>
      <c r="B5988" t="s">
        <v>6368</v>
      </c>
      <c r="C5988" s="20" t="s">
        <v>30485</v>
      </c>
    </row>
    <row r="5989" spans="1:3" x14ac:dyDescent="0.55000000000000004">
      <c r="A5989" t="s">
        <v>24407</v>
      </c>
      <c r="B5989" t="s">
        <v>6130</v>
      </c>
      <c r="C5989" s="20" t="s">
        <v>30486</v>
      </c>
    </row>
    <row r="5990" spans="1:3" x14ac:dyDescent="0.55000000000000004">
      <c r="A5990" t="s">
        <v>24107</v>
      </c>
      <c r="B5990" t="s">
        <v>4740</v>
      </c>
      <c r="C5990" s="20" t="s">
        <v>30487</v>
      </c>
    </row>
    <row r="5991" spans="1:3" x14ac:dyDescent="0.55000000000000004">
      <c r="A5991" t="s">
        <v>17319</v>
      </c>
      <c r="B5991" t="s">
        <v>5347</v>
      </c>
      <c r="C5991" s="20" t="s">
        <v>30488</v>
      </c>
    </row>
    <row r="5992" spans="1:3" x14ac:dyDescent="0.55000000000000004">
      <c r="A5992" t="s">
        <v>17309</v>
      </c>
      <c r="B5992" t="s">
        <v>4754</v>
      </c>
      <c r="C5992" s="20" t="s">
        <v>30489</v>
      </c>
    </row>
    <row r="5993" spans="1:3" x14ac:dyDescent="0.55000000000000004">
      <c r="A5993" t="s">
        <v>17951</v>
      </c>
      <c r="B5993" t="s">
        <v>4782</v>
      </c>
      <c r="C5993" s="20" t="s">
        <v>30490</v>
      </c>
    </row>
    <row r="5994" spans="1:3" x14ac:dyDescent="0.55000000000000004">
      <c r="A5994" t="s">
        <v>20140</v>
      </c>
      <c r="B5994" t="s">
        <v>2504</v>
      </c>
      <c r="C5994" s="20" t="s">
        <v>30491</v>
      </c>
    </row>
    <row r="5995" spans="1:3" x14ac:dyDescent="0.55000000000000004">
      <c r="A5995" t="s">
        <v>18227</v>
      </c>
      <c r="B5995" t="s">
        <v>5407</v>
      </c>
      <c r="C5995" s="20" t="s">
        <v>30492</v>
      </c>
    </row>
    <row r="5996" spans="1:3" x14ac:dyDescent="0.55000000000000004">
      <c r="A5996" t="s">
        <v>21118</v>
      </c>
      <c r="B5996" t="s">
        <v>4986</v>
      </c>
      <c r="C5996" s="20" t="s">
        <v>30493</v>
      </c>
    </row>
    <row r="5997" spans="1:3" x14ac:dyDescent="0.55000000000000004">
      <c r="A5997" t="s">
        <v>20179</v>
      </c>
      <c r="B5997" t="s">
        <v>4100</v>
      </c>
      <c r="C5997" s="20" t="s">
        <v>30494</v>
      </c>
    </row>
    <row r="5998" spans="1:3" x14ac:dyDescent="0.55000000000000004">
      <c r="A5998" t="s">
        <v>20895</v>
      </c>
      <c r="B5998" t="s">
        <v>5820</v>
      </c>
      <c r="C5998" s="20" t="s">
        <v>30495</v>
      </c>
    </row>
    <row r="5999" spans="1:3" x14ac:dyDescent="0.55000000000000004">
      <c r="A5999" t="s">
        <v>22954</v>
      </c>
      <c r="B5999" t="s">
        <v>4758</v>
      </c>
      <c r="C5999" s="20" t="s">
        <v>30496</v>
      </c>
    </row>
    <row r="6000" spans="1:3" x14ac:dyDescent="0.55000000000000004">
      <c r="A6000" t="s">
        <v>21757</v>
      </c>
      <c r="B6000" t="s">
        <v>6826</v>
      </c>
      <c r="C6000" s="20" t="s">
        <v>30497</v>
      </c>
    </row>
    <row r="6001" spans="1:3" x14ac:dyDescent="0.55000000000000004">
      <c r="A6001" t="s">
        <v>22634</v>
      </c>
      <c r="B6001" t="s">
        <v>2018</v>
      </c>
      <c r="C6001" s="20" t="s">
        <v>30498</v>
      </c>
    </row>
    <row r="6002" spans="1:3" x14ac:dyDescent="0.55000000000000004">
      <c r="A6002" t="s">
        <v>22759</v>
      </c>
      <c r="B6002" t="s">
        <v>6529</v>
      </c>
      <c r="C6002" s="20" t="s">
        <v>30499</v>
      </c>
    </row>
    <row r="6003" spans="1:3" x14ac:dyDescent="0.55000000000000004">
      <c r="A6003" t="s">
        <v>23075</v>
      </c>
      <c r="B6003" t="s">
        <v>5040</v>
      </c>
      <c r="C6003" s="20" t="s">
        <v>30500</v>
      </c>
    </row>
    <row r="6004" spans="1:3" x14ac:dyDescent="0.55000000000000004">
      <c r="A6004" t="s">
        <v>23559</v>
      </c>
      <c r="B6004" t="s">
        <v>10191</v>
      </c>
      <c r="C6004" s="20" t="s">
        <v>30501</v>
      </c>
    </row>
    <row r="6005" spans="1:3" x14ac:dyDescent="0.55000000000000004">
      <c r="A6005" t="s">
        <v>21515</v>
      </c>
      <c r="B6005" t="s">
        <v>5329</v>
      </c>
      <c r="C6005" s="20" t="s">
        <v>30502</v>
      </c>
    </row>
    <row r="6006" spans="1:3" x14ac:dyDescent="0.55000000000000004">
      <c r="A6006" t="s">
        <v>23090</v>
      </c>
      <c r="B6006" t="s">
        <v>7758</v>
      </c>
      <c r="C6006" s="20" t="s">
        <v>30503</v>
      </c>
    </row>
    <row r="6007" spans="1:3" x14ac:dyDescent="0.55000000000000004">
      <c r="A6007" t="s">
        <v>23131</v>
      </c>
      <c r="B6007" t="s">
        <v>8067</v>
      </c>
      <c r="C6007" s="20" t="s">
        <v>30504</v>
      </c>
    </row>
    <row r="6008" spans="1:3" x14ac:dyDescent="0.55000000000000004">
      <c r="A6008" t="s">
        <v>22299</v>
      </c>
      <c r="B6008" t="s">
        <v>8722</v>
      </c>
      <c r="C6008" s="20" t="s">
        <v>30505</v>
      </c>
    </row>
    <row r="6009" spans="1:3" x14ac:dyDescent="0.55000000000000004">
      <c r="A6009" t="s">
        <v>21925</v>
      </c>
      <c r="B6009" t="s">
        <v>4347</v>
      </c>
      <c r="C6009" s="20" t="s">
        <v>30506</v>
      </c>
    </row>
    <row r="6010" spans="1:3" x14ac:dyDescent="0.55000000000000004">
      <c r="A6010" t="s">
        <v>22388</v>
      </c>
      <c r="B6010" t="s">
        <v>4379</v>
      </c>
      <c r="C6010" s="20" t="s">
        <v>30507</v>
      </c>
    </row>
    <row r="6011" spans="1:3" x14ac:dyDescent="0.55000000000000004">
      <c r="A6011" t="s">
        <v>19804</v>
      </c>
      <c r="B6011" t="s">
        <v>4799</v>
      </c>
      <c r="C6011" s="20" t="s">
        <v>30508</v>
      </c>
    </row>
    <row r="6012" spans="1:3" x14ac:dyDescent="0.55000000000000004">
      <c r="A6012" t="s">
        <v>23674</v>
      </c>
      <c r="B6012" t="s">
        <v>5828</v>
      </c>
      <c r="C6012" s="20" t="s">
        <v>30509</v>
      </c>
    </row>
    <row r="6013" spans="1:3" x14ac:dyDescent="0.55000000000000004">
      <c r="A6013" t="s">
        <v>22581</v>
      </c>
      <c r="B6013" t="s">
        <v>2933</v>
      </c>
      <c r="C6013" s="20" t="s">
        <v>30510</v>
      </c>
    </row>
    <row r="6014" spans="1:3" x14ac:dyDescent="0.55000000000000004">
      <c r="A6014" t="s">
        <v>21323</v>
      </c>
      <c r="B6014" t="s">
        <v>2674</v>
      </c>
      <c r="C6014" s="20" t="s">
        <v>30511</v>
      </c>
    </row>
    <row r="6015" spans="1:3" x14ac:dyDescent="0.55000000000000004">
      <c r="A6015" t="s">
        <v>22360</v>
      </c>
      <c r="B6015" t="s">
        <v>7567</v>
      </c>
      <c r="C6015" s="20" t="s">
        <v>30512</v>
      </c>
    </row>
    <row r="6016" spans="1:3" x14ac:dyDescent="0.55000000000000004">
      <c r="A6016" t="s">
        <v>21952</v>
      </c>
      <c r="B6016" t="s">
        <v>2074</v>
      </c>
      <c r="C6016" s="20" t="s">
        <v>30513</v>
      </c>
    </row>
    <row r="6017" spans="1:3" x14ac:dyDescent="0.55000000000000004">
      <c r="A6017" t="s">
        <v>21160</v>
      </c>
      <c r="B6017" t="s">
        <v>4496</v>
      </c>
      <c r="C6017" s="20" t="s">
        <v>30514</v>
      </c>
    </row>
    <row r="6018" spans="1:3" x14ac:dyDescent="0.55000000000000004">
      <c r="A6018" t="s">
        <v>22142</v>
      </c>
      <c r="B6018" t="s">
        <v>8454</v>
      </c>
      <c r="C6018" s="20" t="s">
        <v>30515</v>
      </c>
    </row>
    <row r="6019" spans="1:3" x14ac:dyDescent="0.55000000000000004">
      <c r="A6019" t="s">
        <v>22621</v>
      </c>
      <c r="B6019" t="s">
        <v>885</v>
      </c>
      <c r="C6019" s="20" t="s">
        <v>30516</v>
      </c>
    </row>
    <row r="6020" spans="1:3" x14ac:dyDescent="0.55000000000000004">
      <c r="A6020" t="s">
        <v>24402</v>
      </c>
      <c r="B6020" t="s">
        <v>5632</v>
      </c>
      <c r="C6020" s="20" t="s">
        <v>30517</v>
      </c>
    </row>
    <row r="6021" spans="1:3" x14ac:dyDescent="0.55000000000000004">
      <c r="A6021" t="s">
        <v>19539</v>
      </c>
      <c r="B6021" t="s">
        <v>7053</v>
      </c>
      <c r="C6021" s="20" t="s">
        <v>30518</v>
      </c>
    </row>
    <row r="6022" spans="1:3" x14ac:dyDescent="0.55000000000000004">
      <c r="A6022" t="s">
        <v>23946</v>
      </c>
      <c r="B6022" t="s">
        <v>8506</v>
      </c>
      <c r="C6022" s="20" t="s">
        <v>30519</v>
      </c>
    </row>
    <row r="6023" spans="1:3" x14ac:dyDescent="0.55000000000000004">
      <c r="A6023" t="s">
        <v>21966</v>
      </c>
      <c r="B6023" t="s">
        <v>6794</v>
      </c>
      <c r="C6023" s="20" t="s">
        <v>30520</v>
      </c>
    </row>
    <row r="6024" spans="1:3" x14ac:dyDescent="0.55000000000000004">
      <c r="A6024" t="s">
        <v>22735</v>
      </c>
      <c r="B6024" t="s">
        <v>8665</v>
      </c>
      <c r="C6024" s="20" t="s">
        <v>30521</v>
      </c>
    </row>
    <row r="6025" spans="1:3" x14ac:dyDescent="0.55000000000000004">
      <c r="A6025" t="s">
        <v>21476</v>
      </c>
      <c r="B6025" t="s">
        <v>7362</v>
      </c>
      <c r="C6025" s="20" t="s">
        <v>30522</v>
      </c>
    </row>
    <row r="6026" spans="1:3" x14ac:dyDescent="0.55000000000000004">
      <c r="A6026" t="s">
        <v>19034</v>
      </c>
      <c r="B6026" t="s">
        <v>1266</v>
      </c>
      <c r="C6026" s="20" t="s">
        <v>30523</v>
      </c>
    </row>
    <row r="6027" spans="1:3" x14ac:dyDescent="0.55000000000000004">
      <c r="A6027" t="s">
        <v>23301</v>
      </c>
      <c r="B6027" t="s">
        <v>9609</v>
      </c>
      <c r="C6027" s="20" t="s">
        <v>30524</v>
      </c>
    </row>
    <row r="6028" spans="1:3" x14ac:dyDescent="0.55000000000000004">
      <c r="A6028" t="s">
        <v>22479</v>
      </c>
      <c r="B6028" t="s">
        <v>3140</v>
      </c>
      <c r="C6028" s="20" t="s">
        <v>30525</v>
      </c>
    </row>
    <row r="6029" spans="1:3" x14ac:dyDescent="0.55000000000000004">
      <c r="A6029" t="s">
        <v>19955</v>
      </c>
      <c r="B6029" t="s">
        <v>4539</v>
      </c>
      <c r="C6029" s="20" t="s">
        <v>30526</v>
      </c>
    </row>
    <row r="6030" spans="1:3" x14ac:dyDescent="0.55000000000000004">
      <c r="A6030" t="s">
        <v>21211</v>
      </c>
      <c r="B6030" t="s">
        <v>9468</v>
      </c>
      <c r="C6030" s="20" t="s">
        <v>30527</v>
      </c>
    </row>
    <row r="6031" spans="1:3" x14ac:dyDescent="0.55000000000000004">
      <c r="A6031" t="s">
        <v>22182</v>
      </c>
      <c r="B6031" t="s">
        <v>11909</v>
      </c>
      <c r="C6031" s="20" t="s">
        <v>30528</v>
      </c>
    </row>
    <row r="6032" spans="1:3" x14ac:dyDescent="0.55000000000000004">
      <c r="A6032" t="s">
        <v>17466</v>
      </c>
      <c r="B6032" t="s">
        <v>11261</v>
      </c>
      <c r="C6032" s="20" t="s">
        <v>30529</v>
      </c>
    </row>
    <row r="6033" spans="1:3" x14ac:dyDescent="0.55000000000000004">
      <c r="A6033" t="s">
        <v>18620</v>
      </c>
      <c r="B6033" t="s">
        <v>15980</v>
      </c>
      <c r="C6033" s="20" t="s">
        <v>30530</v>
      </c>
    </row>
    <row r="6034" spans="1:3" x14ac:dyDescent="0.55000000000000004">
      <c r="A6034" t="s">
        <v>23461</v>
      </c>
      <c r="B6034" t="s">
        <v>1236</v>
      </c>
      <c r="C6034" s="20" t="s">
        <v>30531</v>
      </c>
    </row>
    <row r="6035" spans="1:3" x14ac:dyDescent="0.55000000000000004">
      <c r="A6035" t="s">
        <v>21961</v>
      </c>
      <c r="B6035" t="s">
        <v>7993</v>
      </c>
      <c r="C6035" s="20" t="s">
        <v>30532</v>
      </c>
    </row>
    <row r="6036" spans="1:3" x14ac:dyDescent="0.55000000000000004">
      <c r="A6036" t="s">
        <v>22656</v>
      </c>
      <c r="B6036" t="s">
        <v>4248</v>
      </c>
      <c r="C6036" s="20" t="s">
        <v>30533</v>
      </c>
    </row>
    <row r="6037" spans="1:3" x14ac:dyDescent="0.55000000000000004">
      <c r="A6037" t="s">
        <v>23591</v>
      </c>
      <c r="B6037" t="s">
        <v>7059</v>
      </c>
      <c r="C6037" s="20" t="s">
        <v>30534</v>
      </c>
    </row>
    <row r="6038" spans="1:3" x14ac:dyDescent="0.55000000000000004">
      <c r="A6038" t="s">
        <v>20505</v>
      </c>
      <c r="B6038" t="s">
        <v>13905</v>
      </c>
      <c r="C6038" s="20" t="s">
        <v>30535</v>
      </c>
    </row>
    <row r="6039" spans="1:3" x14ac:dyDescent="0.55000000000000004">
      <c r="A6039" t="s">
        <v>20603</v>
      </c>
      <c r="B6039" t="s">
        <v>1222</v>
      </c>
      <c r="C6039" s="20" t="s">
        <v>30536</v>
      </c>
    </row>
    <row r="6040" spans="1:3" x14ac:dyDescent="0.55000000000000004">
      <c r="A6040" t="s">
        <v>17629</v>
      </c>
      <c r="B6040" t="s">
        <v>989</v>
      </c>
      <c r="C6040" s="20" t="s">
        <v>30537</v>
      </c>
    </row>
    <row r="6041" spans="1:3" x14ac:dyDescent="0.55000000000000004">
      <c r="A6041" t="s">
        <v>19461</v>
      </c>
      <c r="B6041" t="s">
        <v>9660</v>
      </c>
      <c r="C6041" s="20" t="s">
        <v>30538</v>
      </c>
    </row>
    <row r="6042" spans="1:3" x14ac:dyDescent="0.55000000000000004">
      <c r="A6042" t="s">
        <v>19546</v>
      </c>
      <c r="B6042" t="s">
        <v>7808</v>
      </c>
      <c r="C6042" s="20" t="s">
        <v>30539</v>
      </c>
    </row>
    <row r="6043" spans="1:3" x14ac:dyDescent="0.55000000000000004">
      <c r="A6043" t="s">
        <v>21325</v>
      </c>
      <c r="B6043" t="s">
        <v>4635</v>
      </c>
      <c r="C6043" s="20" t="s">
        <v>30540</v>
      </c>
    </row>
    <row r="6044" spans="1:3" x14ac:dyDescent="0.55000000000000004">
      <c r="A6044" t="s">
        <v>22586</v>
      </c>
      <c r="B6044" t="s">
        <v>4446</v>
      </c>
      <c r="C6044" s="20" t="s">
        <v>30541</v>
      </c>
    </row>
    <row r="6045" spans="1:3" x14ac:dyDescent="0.55000000000000004">
      <c r="A6045" t="s">
        <v>23620</v>
      </c>
      <c r="B6045" t="s">
        <v>8954</v>
      </c>
      <c r="C6045" s="20" t="s">
        <v>30542</v>
      </c>
    </row>
    <row r="6046" spans="1:3" x14ac:dyDescent="0.55000000000000004">
      <c r="A6046" t="s">
        <v>23776</v>
      </c>
      <c r="B6046" t="s">
        <v>6403</v>
      </c>
      <c r="C6046" s="20" t="s">
        <v>24686</v>
      </c>
    </row>
    <row r="6047" spans="1:3" x14ac:dyDescent="0.55000000000000004">
      <c r="A6047" t="s">
        <v>18726</v>
      </c>
      <c r="B6047" t="s">
        <v>6403</v>
      </c>
      <c r="C6047" s="20" t="s">
        <v>24686</v>
      </c>
    </row>
    <row r="6048" spans="1:3" x14ac:dyDescent="0.55000000000000004">
      <c r="A6048" t="s">
        <v>20581</v>
      </c>
      <c r="B6048" t="s">
        <v>7043</v>
      </c>
      <c r="C6048" s="20" t="s">
        <v>30543</v>
      </c>
    </row>
    <row r="6049" spans="1:3" x14ac:dyDescent="0.55000000000000004">
      <c r="A6049" t="s">
        <v>22924</v>
      </c>
      <c r="B6049" t="s">
        <v>13855</v>
      </c>
      <c r="C6049" s="20" t="s">
        <v>30544</v>
      </c>
    </row>
    <row r="6050" spans="1:3" x14ac:dyDescent="0.55000000000000004">
      <c r="A6050" t="s">
        <v>19385</v>
      </c>
      <c r="B6050" t="s">
        <v>8387</v>
      </c>
      <c r="C6050" s="20" t="s">
        <v>30545</v>
      </c>
    </row>
    <row r="6051" spans="1:3" x14ac:dyDescent="0.55000000000000004">
      <c r="A6051" t="s">
        <v>18801</v>
      </c>
      <c r="B6051" t="s">
        <v>12586</v>
      </c>
      <c r="C6051" s="20" t="s">
        <v>30546</v>
      </c>
    </row>
    <row r="6052" spans="1:3" x14ac:dyDescent="0.55000000000000004">
      <c r="A6052" t="s">
        <v>20195</v>
      </c>
      <c r="B6052" t="s">
        <v>9319</v>
      </c>
      <c r="C6052" s="20" t="s">
        <v>30547</v>
      </c>
    </row>
    <row r="6053" spans="1:3" x14ac:dyDescent="0.55000000000000004">
      <c r="A6053" t="s">
        <v>21752</v>
      </c>
      <c r="B6053" t="s">
        <v>7303</v>
      </c>
      <c r="C6053" s="20" t="s">
        <v>30548</v>
      </c>
    </row>
    <row r="6054" spans="1:3" x14ac:dyDescent="0.55000000000000004">
      <c r="A6054" t="s">
        <v>20872</v>
      </c>
      <c r="B6054" t="s">
        <v>5012</v>
      </c>
      <c r="C6054" s="20" t="s">
        <v>30549</v>
      </c>
    </row>
    <row r="6055" spans="1:3" x14ac:dyDescent="0.55000000000000004">
      <c r="A6055" t="s">
        <v>21611</v>
      </c>
      <c r="B6055" t="s">
        <v>3614</v>
      </c>
      <c r="C6055" s="20" t="s">
        <v>30550</v>
      </c>
    </row>
    <row r="6056" spans="1:3" x14ac:dyDescent="0.55000000000000004">
      <c r="A6056" t="s">
        <v>17422</v>
      </c>
      <c r="B6056" t="s">
        <v>9835</v>
      </c>
      <c r="C6056" s="20" t="s">
        <v>30551</v>
      </c>
    </row>
    <row r="6057" spans="1:3" x14ac:dyDescent="0.55000000000000004">
      <c r="A6057" t="s">
        <v>21075</v>
      </c>
      <c r="B6057" t="s">
        <v>1038</v>
      </c>
      <c r="C6057" s="20" t="s">
        <v>30552</v>
      </c>
    </row>
    <row r="6058" spans="1:3" x14ac:dyDescent="0.55000000000000004">
      <c r="A6058" t="s">
        <v>20133</v>
      </c>
      <c r="B6058" t="s">
        <v>909</v>
      </c>
      <c r="C6058" s="20" t="s">
        <v>30553</v>
      </c>
    </row>
    <row r="6059" spans="1:3" x14ac:dyDescent="0.55000000000000004">
      <c r="A6059" t="s">
        <v>19437</v>
      </c>
      <c r="B6059" t="s">
        <v>2692</v>
      </c>
      <c r="C6059" s="20" t="s">
        <v>30554</v>
      </c>
    </row>
    <row r="6060" spans="1:3" x14ac:dyDescent="0.55000000000000004">
      <c r="A6060" t="s">
        <v>21181</v>
      </c>
      <c r="B6060" t="s">
        <v>8464</v>
      </c>
      <c r="C6060" s="20" t="s">
        <v>30555</v>
      </c>
    </row>
    <row r="6061" spans="1:3" x14ac:dyDescent="0.55000000000000004">
      <c r="A6061" t="s">
        <v>16442</v>
      </c>
      <c r="B6061" t="s">
        <v>7</v>
      </c>
      <c r="C6061" s="20" t="s">
        <v>30556</v>
      </c>
    </row>
    <row r="6062" spans="1:3" x14ac:dyDescent="0.55000000000000004">
      <c r="A6062" t="s">
        <v>19097</v>
      </c>
      <c r="B6062" t="s">
        <v>9178</v>
      </c>
      <c r="C6062" s="20" t="s">
        <v>30557</v>
      </c>
    </row>
    <row r="6063" spans="1:3" x14ac:dyDescent="0.55000000000000004">
      <c r="A6063" t="s">
        <v>19552</v>
      </c>
      <c r="B6063" t="s">
        <v>11162</v>
      </c>
      <c r="C6063" s="20" t="s">
        <v>30558</v>
      </c>
    </row>
    <row r="6064" spans="1:3" x14ac:dyDescent="0.55000000000000004">
      <c r="A6064" t="s">
        <v>21908</v>
      </c>
      <c r="B6064" t="s">
        <v>4623</v>
      </c>
      <c r="C6064" s="20" t="s">
        <v>30559</v>
      </c>
    </row>
    <row r="6065" spans="1:3" x14ac:dyDescent="0.55000000000000004">
      <c r="A6065" t="s">
        <v>21666</v>
      </c>
      <c r="B6065" t="s">
        <v>3574</v>
      </c>
      <c r="C6065" s="20" t="s">
        <v>30560</v>
      </c>
    </row>
    <row r="6066" spans="1:3" x14ac:dyDescent="0.55000000000000004">
      <c r="A6066" t="s">
        <v>20092</v>
      </c>
      <c r="B6066" t="s">
        <v>3192</v>
      </c>
      <c r="C6066" s="20" t="s">
        <v>30561</v>
      </c>
    </row>
    <row r="6067" spans="1:3" x14ac:dyDescent="0.55000000000000004">
      <c r="A6067" t="s">
        <v>19205</v>
      </c>
      <c r="B6067" t="s">
        <v>7197</v>
      </c>
      <c r="C6067" s="20" t="s">
        <v>30562</v>
      </c>
    </row>
    <row r="6068" spans="1:3" x14ac:dyDescent="0.55000000000000004">
      <c r="A6068" t="s">
        <v>20817</v>
      </c>
      <c r="B6068" t="s">
        <v>6967</v>
      </c>
      <c r="C6068" s="20" t="s">
        <v>30563</v>
      </c>
    </row>
    <row r="6069" spans="1:3" x14ac:dyDescent="0.55000000000000004">
      <c r="A6069" t="s">
        <v>22229</v>
      </c>
      <c r="B6069" t="s">
        <v>4860</v>
      </c>
      <c r="C6069" s="20" t="s">
        <v>30564</v>
      </c>
    </row>
    <row r="6070" spans="1:3" x14ac:dyDescent="0.55000000000000004">
      <c r="A6070" t="s">
        <v>20561</v>
      </c>
      <c r="B6070" t="s">
        <v>10017</v>
      </c>
      <c r="C6070" s="20" t="s">
        <v>30565</v>
      </c>
    </row>
    <row r="6071" spans="1:3" x14ac:dyDescent="0.55000000000000004">
      <c r="A6071" t="s">
        <v>19571</v>
      </c>
      <c r="B6071" t="s">
        <v>8786</v>
      </c>
      <c r="C6071" s="20" t="s">
        <v>30566</v>
      </c>
    </row>
    <row r="6072" spans="1:3" x14ac:dyDescent="0.55000000000000004">
      <c r="A6072" t="s">
        <v>21584</v>
      </c>
      <c r="B6072" t="s">
        <v>3354</v>
      </c>
      <c r="C6072" s="20" t="s">
        <v>30567</v>
      </c>
    </row>
    <row r="6073" spans="1:3" x14ac:dyDescent="0.55000000000000004">
      <c r="A6073" t="s">
        <v>17603</v>
      </c>
      <c r="B6073" t="s">
        <v>14863</v>
      </c>
      <c r="C6073" s="20" t="s">
        <v>30568</v>
      </c>
    </row>
    <row r="6074" spans="1:3" x14ac:dyDescent="0.55000000000000004">
      <c r="A6074" t="s">
        <v>17650</v>
      </c>
      <c r="B6074" t="s">
        <v>2260</v>
      </c>
      <c r="C6074" s="20" t="s">
        <v>30569</v>
      </c>
    </row>
    <row r="6075" spans="1:3" x14ac:dyDescent="0.55000000000000004">
      <c r="A6075" t="s">
        <v>18655</v>
      </c>
      <c r="B6075" t="s">
        <v>296</v>
      </c>
      <c r="C6075" s="20" t="s">
        <v>30570</v>
      </c>
    </row>
    <row r="6076" spans="1:3" x14ac:dyDescent="0.55000000000000004">
      <c r="A6076" t="s">
        <v>23042</v>
      </c>
      <c r="B6076" t="s">
        <v>9700</v>
      </c>
      <c r="C6076" s="20" t="s">
        <v>30571</v>
      </c>
    </row>
    <row r="6077" spans="1:3" x14ac:dyDescent="0.55000000000000004">
      <c r="A6077" t="s">
        <v>23883</v>
      </c>
      <c r="B6077" t="s">
        <v>5283</v>
      </c>
      <c r="C6077" s="20" t="s">
        <v>24687</v>
      </c>
    </row>
    <row r="6078" spans="1:3" x14ac:dyDescent="0.55000000000000004">
      <c r="A6078" t="s">
        <v>18898</v>
      </c>
      <c r="B6078" t="s">
        <v>5283</v>
      </c>
      <c r="C6078" s="20" t="s">
        <v>24687</v>
      </c>
    </row>
    <row r="6079" spans="1:3" x14ac:dyDescent="0.55000000000000004">
      <c r="A6079" t="s">
        <v>22015</v>
      </c>
      <c r="B6079" t="s">
        <v>5283</v>
      </c>
      <c r="C6079" s="20" t="s">
        <v>24687</v>
      </c>
    </row>
    <row r="6080" spans="1:3" x14ac:dyDescent="0.55000000000000004">
      <c r="A6080" t="s">
        <v>17100</v>
      </c>
      <c r="B6080" t="s">
        <v>5283</v>
      </c>
      <c r="C6080" s="20" t="s">
        <v>24687</v>
      </c>
    </row>
    <row r="6081" spans="1:3" x14ac:dyDescent="0.55000000000000004">
      <c r="A6081" t="s">
        <v>19492</v>
      </c>
      <c r="B6081" t="s">
        <v>6118</v>
      </c>
      <c r="C6081" s="20" t="s">
        <v>30572</v>
      </c>
    </row>
    <row r="6082" spans="1:3" x14ac:dyDescent="0.55000000000000004">
      <c r="A6082" t="s">
        <v>23742</v>
      </c>
      <c r="B6082" t="s">
        <v>15983</v>
      </c>
      <c r="C6082" s="20" t="s">
        <v>30573</v>
      </c>
    </row>
    <row r="6083" spans="1:3" x14ac:dyDescent="0.55000000000000004">
      <c r="A6083" t="s">
        <v>24067</v>
      </c>
      <c r="B6083" t="s">
        <v>13148</v>
      </c>
      <c r="C6083" s="20" t="s">
        <v>30574</v>
      </c>
    </row>
    <row r="6084" spans="1:3" x14ac:dyDescent="0.55000000000000004">
      <c r="A6084" t="s">
        <v>21027</v>
      </c>
      <c r="B6084" t="s">
        <v>12597</v>
      </c>
      <c r="C6084" s="20" t="s">
        <v>30575</v>
      </c>
    </row>
    <row r="6085" spans="1:3" x14ac:dyDescent="0.55000000000000004">
      <c r="A6085" t="s">
        <v>19919</v>
      </c>
      <c r="B6085" t="s">
        <v>12254</v>
      </c>
      <c r="C6085" s="20" t="s">
        <v>30576</v>
      </c>
    </row>
    <row r="6086" spans="1:3" x14ac:dyDescent="0.55000000000000004">
      <c r="A6086" t="s">
        <v>20407</v>
      </c>
      <c r="B6086" t="s">
        <v>12787</v>
      </c>
      <c r="C6086" s="20" t="s">
        <v>30577</v>
      </c>
    </row>
    <row r="6087" spans="1:3" x14ac:dyDescent="0.55000000000000004">
      <c r="A6087" t="s">
        <v>19845</v>
      </c>
      <c r="B6087" t="s">
        <v>12919</v>
      </c>
      <c r="C6087" s="20" t="e">
        <v>#N/A</v>
      </c>
    </row>
    <row r="6088" spans="1:3" x14ac:dyDescent="0.55000000000000004">
      <c r="A6088" t="s">
        <v>19203</v>
      </c>
      <c r="B6088" t="s">
        <v>6766</v>
      </c>
      <c r="C6088" s="20" t="s">
        <v>30578</v>
      </c>
    </row>
    <row r="6089" spans="1:3" x14ac:dyDescent="0.55000000000000004">
      <c r="A6089" t="s">
        <v>17954</v>
      </c>
      <c r="B6089" t="s">
        <v>5226</v>
      </c>
      <c r="C6089" s="20" t="s">
        <v>30579</v>
      </c>
    </row>
    <row r="6090" spans="1:3" x14ac:dyDescent="0.55000000000000004">
      <c r="A6090" t="s">
        <v>22443</v>
      </c>
      <c r="B6090" t="s">
        <v>5975</v>
      </c>
      <c r="C6090" s="20" t="s">
        <v>30580</v>
      </c>
    </row>
    <row r="6091" spans="1:3" x14ac:dyDescent="0.55000000000000004">
      <c r="A6091" t="s">
        <v>21831</v>
      </c>
      <c r="B6091" t="s">
        <v>7943</v>
      </c>
      <c r="C6091" s="20" t="s">
        <v>30581</v>
      </c>
    </row>
    <row r="6092" spans="1:3" x14ac:dyDescent="0.55000000000000004">
      <c r="A6092" t="s">
        <v>18402</v>
      </c>
      <c r="B6092" s="22" t="s">
        <v>5586</v>
      </c>
      <c r="C6092" s="20" t="s">
        <v>30582</v>
      </c>
    </row>
    <row r="6093" spans="1:3" x14ac:dyDescent="0.55000000000000004">
      <c r="A6093" t="s">
        <v>18797</v>
      </c>
      <c r="B6093" t="s">
        <v>12358</v>
      </c>
      <c r="C6093" s="20" t="s">
        <v>30583</v>
      </c>
    </row>
    <row r="6094" spans="1:3" x14ac:dyDescent="0.55000000000000004">
      <c r="A6094" t="s">
        <v>18960</v>
      </c>
      <c r="B6094" t="s">
        <v>11329</v>
      </c>
      <c r="C6094" s="20" t="s">
        <v>30584</v>
      </c>
    </row>
    <row r="6095" spans="1:3" x14ac:dyDescent="0.55000000000000004">
      <c r="A6095" t="s">
        <v>16625</v>
      </c>
      <c r="B6095" t="s">
        <v>3734</v>
      </c>
      <c r="C6095" s="20" t="s">
        <v>30585</v>
      </c>
    </row>
    <row r="6096" spans="1:3" x14ac:dyDescent="0.55000000000000004">
      <c r="A6096" t="s">
        <v>18131</v>
      </c>
      <c r="B6096" t="s">
        <v>7287</v>
      </c>
      <c r="C6096" s="20" t="s">
        <v>30586</v>
      </c>
    </row>
    <row r="6097" spans="1:3" x14ac:dyDescent="0.55000000000000004">
      <c r="A6097" t="s">
        <v>20137</v>
      </c>
      <c r="B6097" t="s">
        <v>1490</v>
      </c>
      <c r="C6097" s="20" t="s">
        <v>30587</v>
      </c>
    </row>
    <row r="6098" spans="1:3" x14ac:dyDescent="0.55000000000000004">
      <c r="A6098" t="s">
        <v>23809</v>
      </c>
      <c r="B6098" t="s">
        <v>15985</v>
      </c>
      <c r="C6098" s="20" t="s">
        <v>30588</v>
      </c>
    </row>
    <row r="6099" spans="1:3" x14ac:dyDescent="0.55000000000000004">
      <c r="A6099" t="s">
        <v>23139</v>
      </c>
      <c r="B6099" t="s">
        <v>13625</v>
      </c>
      <c r="C6099" s="20" t="s">
        <v>30589</v>
      </c>
    </row>
    <row r="6100" spans="1:3" x14ac:dyDescent="0.55000000000000004">
      <c r="A6100" t="s">
        <v>23552</v>
      </c>
      <c r="B6100" t="s">
        <v>7961</v>
      </c>
      <c r="C6100" s="20" t="s">
        <v>30590</v>
      </c>
    </row>
    <row r="6101" spans="1:3" x14ac:dyDescent="0.55000000000000004">
      <c r="A6101" t="s">
        <v>22456</v>
      </c>
      <c r="B6101" t="s">
        <v>5472</v>
      </c>
      <c r="C6101" s="20" t="s">
        <v>30591</v>
      </c>
    </row>
    <row r="6102" spans="1:3" x14ac:dyDescent="0.55000000000000004">
      <c r="A6102" t="s">
        <v>19241</v>
      </c>
      <c r="B6102" t="s">
        <v>11642</v>
      </c>
      <c r="C6102" s="20" t="s">
        <v>30592</v>
      </c>
    </row>
    <row r="6103" spans="1:3" x14ac:dyDescent="0.55000000000000004">
      <c r="A6103" t="s">
        <v>16931</v>
      </c>
      <c r="B6103" t="s">
        <v>11580</v>
      </c>
      <c r="C6103" s="20" t="s">
        <v>30593</v>
      </c>
    </row>
    <row r="6104" spans="1:3" x14ac:dyDescent="0.55000000000000004">
      <c r="A6104" t="s">
        <v>23280</v>
      </c>
      <c r="B6104" t="s">
        <v>12897</v>
      </c>
      <c r="C6104" s="20" t="s">
        <v>30594</v>
      </c>
    </row>
    <row r="6105" spans="1:3" x14ac:dyDescent="0.55000000000000004">
      <c r="A6105" t="s">
        <v>23226</v>
      </c>
      <c r="B6105" t="s">
        <v>8878</v>
      </c>
      <c r="C6105" s="20" t="s">
        <v>30595</v>
      </c>
    </row>
    <row r="6106" spans="1:3" x14ac:dyDescent="0.55000000000000004">
      <c r="A6106" t="s">
        <v>22510</v>
      </c>
      <c r="B6106" t="s">
        <v>15987</v>
      </c>
      <c r="C6106" s="20" t="s">
        <v>30596</v>
      </c>
    </row>
    <row r="6107" spans="1:3" x14ac:dyDescent="0.55000000000000004">
      <c r="A6107" t="s">
        <v>22016</v>
      </c>
      <c r="B6107" t="s">
        <v>15989</v>
      </c>
      <c r="C6107" s="20" t="s">
        <v>30597</v>
      </c>
    </row>
    <row r="6108" spans="1:3" x14ac:dyDescent="0.55000000000000004">
      <c r="A6108" t="s">
        <v>23839</v>
      </c>
      <c r="B6108" t="s">
        <v>13306</v>
      </c>
      <c r="C6108" s="20" t="s">
        <v>30598</v>
      </c>
    </row>
    <row r="6109" spans="1:3" x14ac:dyDescent="0.55000000000000004">
      <c r="A6109" t="s">
        <v>23726</v>
      </c>
      <c r="B6109" t="s">
        <v>15991</v>
      </c>
      <c r="C6109" s="20" t="s">
        <v>30599</v>
      </c>
    </row>
    <row r="6110" spans="1:3" x14ac:dyDescent="0.55000000000000004">
      <c r="A6110" t="s">
        <v>24040</v>
      </c>
      <c r="B6110" t="s">
        <v>5086</v>
      </c>
      <c r="C6110" s="20" t="s">
        <v>30600</v>
      </c>
    </row>
    <row r="6111" spans="1:3" x14ac:dyDescent="0.55000000000000004">
      <c r="A6111" t="s">
        <v>23407</v>
      </c>
      <c r="B6111" t="s">
        <v>9746</v>
      </c>
      <c r="C6111" s="20" t="s">
        <v>30601</v>
      </c>
    </row>
    <row r="6112" spans="1:3" x14ac:dyDescent="0.55000000000000004">
      <c r="A6112" t="s">
        <v>23773</v>
      </c>
      <c r="B6112" t="s">
        <v>3808</v>
      </c>
      <c r="C6112" s="20" t="s">
        <v>30602</v>
      </c>
    </row>
    <row r="6113" spans="1:3" x14ac:dyDescent="0.55000000000000004">
      <c r="A6113" t="s">
        <v>21860</v>
      </c>
      <c r="B6113" t="s">
        <v>10286</v>
      </c>
      <c r="C6113" s="20" t="s">
        <v>30603</v>
      </c>
    </row>
    <row r="6114" spans="1:3" x14ac:dyDescent="0.55000000000000004">
      <c r="A6114" t="s">
        <v>22631</v>
      </c>
      <c r="B6114" t="s">
        <v>3760</v>
      </c>
      <c r="C6114" s="20" t="s">
        <v>30604</v>
      </c>
    </row>
    <row r="6115" spans="1:3" x14ac:dyDescent="0.55000000000000004">
      <c r="A6115" t="s">
        <v>21711</v>
      </c>
      <c r="B6115" t="s">
        <v>1480</v>
      </c>
      <c r="C6115" s="20" t="s">
        <v>30605</v>
      </c>
    </row>
    <row r="6116" spans="1:3" x14ac:dyDescent="0.55000000000000004">
      <c r="A6116" t="s">
        <v>21857</v>
      </c>
      <c r="B6116" t="s">
        <v>3696</v>
      </c>
      <c r="C6116" s="20" t="s">
        <v>30606</v>
      </c>
    </row>
    <row r="6117" spans="1:3" x14ac:dyDescent="0.55000000000000004">
      <c r="A6117" t="s">
        <v>18709</v>
      </c>
      <c r="B6117" t="s">
        <v>4710</v>
      </c>
      <c r="C6117" s="20" t="s">
        <v>30607</v>
      </c>
    </row>
    <row r="6118" spans="1:3" x14ac:dyDescent="0.55000000000000004">
      <c r="A6118" t="s">
        <v>19399</v>
      </c>
      <c r="B6118" t="s">
        <v>10380</v>
      </c>
      <c r="C6118" s="20" t="s">
        <v>30608</v>
      </c>
    </row>
    <row r="6119" spans="1:3" x14ac:dyDescent="0.55000000000000004">
      <c r="A6119" t="s">
        <v>18387</v>
      </c>
      <c r="B6119" t="s">
        <v>8490</v>
      </c>
      <c r="C6119" s="20" t="s">
        <v>30609</v>
      </c>
    </row>
    <row r="6120" spans="1:3" x14ac:dyDescent="0.55000000000000004">
      <c r="A6120" t="s">
        <v>19554</v>
      </c>
      <c r="B6120" t="s">
        <v>12066</v>
      </c>
      <c r="C6120" s="20" t="s">
        <v>30610</v>
      </c>
    </row>
    <row r="6121" spans="1:3" x14ac:dyDescent="0.55000000000000004">
      <c r="A6121" t="s">
        <v>17914</v>
      </c>
      <c r="B6121" t="s">
        <v>505</v>
      </c>
      <c r="C6121" s="20" t="s">
        <v>30611</v>
      </c>
    </row>
    <row r="6122" spans="1:3" x14ac:dyDescent="0.55000000000000004">
      <c r="A6122" t="s">
        <v>19835</v>
      </c>
      <c r="B6122" t="s">
        <v>11112</v>
      </c>
      <c r="C6122" s="20" t="s">
        <v>30612</v>
      </c>
    </row>
    <row r="6123" spans="1:3" x14ac:dyDescent="0.55000000000000004">
      <c r="A6123" t="s">
        <v>21347</v>
      </c>
      <c r="B6123" t="s">
        <v>2728</v>
      </c>
      <c r="C6123" s="20" t="s">
        <v>30613</v>
      </c>
    </row>
    <row r="6124" spans="1:3" x14ac:dyDescent="0.55000000000000004">
      <c r="A6124" t="s">
        <v>21046</v>
      </c>
      <c r="B6124" t="s">
        <v>1178</v>
      </c>
      <c r="C6124" s="20" t="s">
        <v>30614</v>
      </c>
    </row>
    <row r="6125" spans="1:3" x14ac:dyDescent="0.55000000000000004">
      <c r="A6125" t="s">
        <v>16567</v>
      </c>
      <c r="B6125" t="s">
        <v>1902</v>
      </c>
      <c r="C6125" s="20" t="s">
        <v>30615</v>
      </c>
    </row>
    <row r="6126" spans="1:3" x14ac:dyDescent="0.55000000000000004">
      <c r="A6126" t="s">
        <v>21332</v>
      </c>
      <c r="B6126" t="s">
        <v>1872</v>
      </c>
      <c r="C6126" s="20" t="s">
        <v>30616</v>
      </c>
    </row>
    <row r="6127" spans="1:3" x14ac:dyDescent="0.55000000000000004">
      <c r="A6127" t="s">
        <v>19030</v>
      </c>
      <c r="B6127" t="s">
        <v>350</v>
      </c>
      <c r="C6127" s="20" t="s">
        <v>30617</v>
      </c>
    </row>
    <row r="6128" spans="1:3" x14ac:dyDescent="0.55000000000000004">
      <c r="A6128" t="s">
        <v>21686</v>
      </c>
      <c r="B6128" t="s">
        <v>2846</v>
      </c>
      <c r="C6128" s="20" t="s">
        <v>30618</v>
      </c>
    </row>
    <row r="6129" spans="1:3" x14ac:dyDescent="0.55000000000000004">
      <c r="A6129" t="s">
        <v>16474</v>
      </c>
      <c r="B6129" t="s">
        <v>457</v>
      </c>
      <c r="C6129" s="20" t="s">
        <v>30619</v>
      </c>
    </row>
    <row r="6130" spans="1:3" x14ac:dyDescent="0.55000000000000004">
      <c r="A6130" t="s">
        <v>23095</v>
      </c>
      <c r="B6130" t="s">
        <v>11245</v>
      </c>
      <c r="C6130" s="20" t="s">
        <v>30620</v>
      </c>
    </row>
    <row r="6131" spans="1:3" x14ac:dyDescent="0.55000000000000004">
      <c r="A6131" t="s">
        <v>19803</v>
      </c>
      <c r="B6131" t="s">
        <v>4593</v>
      </c>
      <c r="C6131" s="20" t="s">
        <v>30621</v>
      </c>
    </row>
    <row r="6132" spans="1:3" x14ac:dyDescent="0.55000000000000004">
      <c r="A6132" t="s">
        <v>17344</v>
      </c>
      <c r="B6132" t="s">
        <v>6561</v>
      </c>
      <c r="C6132" s="20" t="s">
        <v>30622</v>
      </c>
    </row>
    <row r="6133" spans="1:3" x14ac:dyDescent="0.55000000000000004">
      <c r="A6133" t="s">
        <v>19558</v>
      </c>
      <c r="B6133" t="s">
        <v>12717</v>
      </c>
      <c r="C6133" s="20" t="s">
        <v>30623</v>
      </c>
    </row>
    <row r="6134" spans="1:3" x14ac:dyDescent="0.55000000000000004">
      <c r="A6134" t="s">
        <v>21842</v>
      </c>
      <c r="B6134" t="s">
        <v>2648</v>
      </c>
      <c r="C6134" s="20" t="s">
        <v>30624</v>
      </c>
    </row>
    <row r="6135" spans="1:3" x14ac:dyDescent="0.55000000000000004">
      <c r="A6135" t="s">
        <v>21044</v>
      </c>
      <c r="B6135" t="s">
        <v>14156</v>
      </c>
      <c r="C6135" s="20" t="s">
        <v>30625</v>
      </c>
    </row>
    <row r="6136" spans="1:3" x14ac:dyDescent="0.55000000000000004">
      <c r="A6136" t="s">
        <v>18404</v>
      </c>
      <c r="B6136" t="s">
        <v>7625</v>
      </c>
      <c r="C6136" s="20" t="s">
        <v>30626</v>
      </c>
    </row>
    <row r="6137" spans="1:3" x14ac:dyDescent="0.55000000000000004">
      <c r="A6137" t="s">
        <v>21909</v>
      </c>
      <c r="B6137" t="s">
        <v>3168</v>
      </c>
      <c r="C6137" s="20" t="s">
        <v>30627</v>
      </c>
    </row>
    <row r="6138" spans="1:3" x14ac:dyDescent="0.55000000000000004">
      <c r="A6138" t="s">
        <v>21683</v>
      </c>
      <c r="B6138" t="s">
        <v>3963</v>
      </c>
      <c r="C6138" s="20" t="s">
        <v>30628</v>
      </c>
    </row>
    <row r="6139" spans="1:3" x14ac:dyDescent="0.55000000000000004">
      <c r="A6139" t="s">
        <v>19482</v>
      </c>
      <c r="B6139" t="s">
        <v>14458</v>
      </c>
      <c r="C6139" s="20" t="s">
        <v>30629</v>
      </c>
    </row>
    <row r="6140" spans="1:3" x14ac:dyDescent="0.55000000000000004">
      <c r="A6140" t="s">
        <v>20389</v>
      </c>
      <c r="B6140" t="s">
        <v>1003</v>
      </c>
      <c r="C6140" s="20" t="s">
        <v>30630</v>
      </c>
    </row>
    <row r="6141" spans="1:3" x14ac:dyDescent="0.55000000000000004">
      <c r="A6141" t="s">
        <v>21641</v>
      </c>
      <c r="B6141" t="s">
        <v>11528</v>
      </c>
      <c r="C6141" s="20" t="s">
        <v>30631</v>
      </c>
    </row>
    <row r="6142" spans="1:3" x14ac:dyDescent="0.55000000000000004">
      <c r="A6142" t="s">
        <v>22287</v>
      </c>
      <c r="B6142" t="s">
        <v>9822</v>
      </c>
      <c r="C6142" s="20" t="s">
        <v>30632</v>
      </c>
    </row>
    <row r="6143" spans="1:3" x14ac:dyDescent="0.55000000000000004">
      <c r="A6143" t="s">
        <v>16496</v>
      </c>
      <c r="B6143" t="s">
        <v>665</v>
      </c>
      <c r="C6143" s="20" t="s">
        <v>30633</v>
      </c>
    </row>
    <row r="6144" spans="1:3" x14ac:dyDescent="0.55000000000000004">
      <c r="A6144" t="s">
        <v>20959</v>
      </c>
      <c r="B6144" t="s">
        <v>4559</v>
      </c>
      <c r="C6144" s="20" t="s">
        <v>30634</v>
      </c>
    </row>
    <row r="6145" spans="1:3" x14ac:dyDescent="0.55000000000000004">
      <c r="A6145" t="s">
        <v>22078</v>
      </c>
      <c r="B6145" t="s">
        <v>3501</v>
      </c>
      <c r="C6145" s="20" t="s">
        <v>30635</v>
      </c>
    </row>
    <row r="6146" spans="1:3" x14ac:dyDescent="0.55000000000000004">
      <c r="A6146" t="s">
        <v>23170</v>
      </c>
      <c r="B6146" t="s">
        <v>6663</v>
      </c>
      <c r="C6146" s="20" t="s">
        <v>30636</v>
      </c>
    </row>
    <row r="6147" spans="1:3" x14ac:dyDescent="0.55000000000000004">
      <c r="A6147" t="s">
        <v>19866</v>
      </c>
      <c r="B6147" t="s">
        <v>939</v>
      </c>
      <c r="C6147" s="20" t="s">
        <v>30637</v>
      </c>
    </row>
    <row r="6148" spans="1:3" x14ac:dyDescent="0.55000000000000004">
      <c r="A6148" t="s">
        <v>20814</v>
      </c>
      <c r="B6148" t="s">
        <v>5020</v>
      </c>
      <c r="C6148" s="20" t="s">
        <v>30638</v>
      </c>
    </row>
    <row r="6149" spans="1:3" x14ac:dyDescent="0.55000000000000004">
      <c r="A6149" t="s">
        <v>21341</v>
      </c>
      <c r="B6149" t="s">
        <v>1350</v>
      </c>
      <c r="C6149" s="20" t="s">
        <v>30639</v>
      </c>
    </row>
    <row r="6150" spans="1:3" x14ac:dyDescent="0.55000000000000004">
      <c r="A6150" t="s">
        <v>21471</v>
      </c>
      <c r="B6150" t="s">
        <v>2360</v>
      </c>
      <c r="C6150" s="20" t="s">
        <v>30640</v>
      </c>
    </row>
    <row r="6151" spans="1:3" x14ac:dyDescent="0.55000000000000004">
      <c r="A6151" t="s">
        <v>19491</v>
      </c>
      <c r="B6151" t="s">
        <v>5450</v>
      </c>
      <c r="C6151" s="20" t="s">
        <v>30641</v>
      </c>
    </row>
    <row r="6152" spans="1:3" x14ac:dyDescent="0.55000000000000004">
      <c r="A6152" t="s">
        <v>17961</v>
      </c>
      <c r="B6152" t="s">
        <v>5725</v>
      </c>
      <c r="C6152" s="20" t="s">
        <v>30642</v>
      </c>
    </row>
    <row r="6153" spans="1:3" x14ac:dyDescent="0.55000000000000004">
      <c r="A6153" t="s">
        <v>17777</v>
      </c>
      <c r="B6153" t="s">
        <v>9337</v>
      </c>
      <c r="C6153" s="20" t="s">
        <v>30643</v>
      </c>
    </row>
    <row r="6154" spans="1:3" x14ac:dyDescent="0.55000000000000004">
      <c r="A6154" t="s">
        <v>23021</v>
      </c>
      <c r="B6154" t="s">
        <v>1550</v>
      </c>
      <c r="C6154" s="20" t="s">
        <v>30644</v>
      </c>
    </row>
    <row r="6155" spans="1:3" x14ac:dyDescent="0.55000000000000004">
      <c r="A6155" t="s">
        <v>23832</v>
      </c>
      <c r="B6155" t="s">
        <v>6557</v>
      </c>
      <c r="C6155" s="20" t="s">
        <v>30645</v>
      </c>
    </row>
    <row r="6156" spans="1:3" x14ac:dyDescent="0.55000000000000004">
      <c r="A6156" t="s">
        <v>23063</v>
      </c>
      <c r="B6156" t="s">
        <v>11673</v>
      </c>
      <c r="C6156" s="20" t="s">
        <v>30646</v>
      </c>
    </row>
    <row r="6157" spans="1:3" x14ac:dyDescent="0.55000000000000004">
      <c r="A6157" t="s">
        <v>19050</v>
      </c>
      <c r="B6157" t="s">
        <v>3104</v>
      </c>
      <c r="C6157" s="20" t="s">
        <v>30647</v>
      </c>
    </row>
    <row r="6158" spans="1:3" x14ac:dyDescent="0.55000000000000004">
      <c r="A6158" t="s">
        <v>22149</v>
      </c>
      <c r="B6158" t="s">
        <v>15993</v>
      </c>
      <c r="C6158" s="20" t="s">
        <v>30648</v>
      </c>
    </row>
    <row r="6159" spans="1:3" x14ac:dyDescent="0.55000000000000004">
      <c r="A6159" t="s">
        <v>24287</v>
      </c>
      <c r="B6159" t="s">
        <v>7061</v>
      </c>
      <c r="C6159" s="20" t="s">
        <v>30649</v>
      </c>
    </row>
    <row r="6160" spans="1:3" x14ac:dyDescent="0.55000000000000004">
      <c r="A6160" t="s">
        <v>24297</v>
      </c>
      <c r="B6160" t="s">
        <v>4162</v>
      </c>
      <c r="C6160" s="20" t="s">
        <v>30650</v>
      </c>
    </row>
    <row r="6161" spans="1:3" x14ac:dyDescent="0.55000000000000004">
      <c r="A6161" t="s">
        <v>24378</v>
      </c>
      <c r="B6161" t="s">
        <v>4896</v>
      </c>
      <c r="C6161" s="20" t="s">
        <v>30651</v>
      </c>
    </row>
    <row r="6162" spans="1:3" x14ac:dyDescent="0.55000000000000004">
      <c r="A6162" t="s">
        <v>21188</v>
      </c>
      <c r="B6162" s="21" t="s">
        <v>2588</v>
      </c>
      <c r="C6162" s="20" t="s">
        <v>30652</v>
      </c>
    </row>
    <row r="6163" spans="1:3" x14ac:dyDescent="0.55000000000000004">
      <c r="A6163" t="s">
        <v>22304</v>
      </c>
      <c r="B6163" t="s">
        <v>9472</v>
      </c>
      <c r="C6163" s="20" t="s">
        <v>30653</v>
      </c>
    </row>
    <row r="6164" spans="1:3" x14ac:dyDescent="0.55000000000000004">
      <c r="A6164" t="s">
        <v>23469</v>
      </c>
      <c r="B6164" t="s">
        <v>11099</v>
      </c>
      <c r="C6164" s="20" t="s">
        <v>30654</v>
      </c>
    </row>
    <row r="6165" spans="1:3" x14ac:dyDescent="0.55000000000000004">
      <c r="A6165" t="s">
        <v>23220</v>
      </c>
      <c r="B6165" t="s">
        <v>3497</v>
      </c>
      <c r="C6165" s="20" t="s">
        <v>30655</v>
      </c>
    </row>
    <row r="6166" spans="1:3" x14ac:dyDescent="0.55000000000000004">
      <c r="A6166" t="s">
        <v>19583</v>
      </c>
      <c r="B6166" t="s">
        <v>1862</v>
      </c>
      <c r="C6166" s="20" t="s">
        <v>30656</v>
      </c>
    </row>
    <row r="6167" spans="1:3" x14ac:dyDescent="0.55000000000000004">
      <c r="A6167" t="s">
        <v>22116</v>
      </c>
      <c r="B6167" t="s">
        <v>2990</v>
      </c>
      <c r="C6167" s="20" t="s">
        <v>30657</v>
      </c>
    </row>
    <row r="6168" spans="1:3" x14ac:dyDescent="0.55000000000000004">
      <c r="A6168" t="s">
        <v>17682</v>
      </c>
      <c r="B6168" t="s">
        <v>3642</v>
      </c>
      <c r="C6168" s="20" t="s">
        <v>30658</v>
      </c>
    </row>
    <row r="6169" spans="1:3" x14ac:dyDescent="0.55000000000000004">
      <c r="A6169" t="s">
        <v>22017</v>
      </c>
      <c r="B6169" t="s">
        <v>15995</v>
      </c>
      <c r="C6169" s="20" t="s">
        <v>30659</v>
      </c>
    </row>
    <row r="6170" spans="1:3" x14ac:dyDescent="0.55000000000000004">
      <c r="A6170" t="s">
        <v>22511</v>
      </c>
      <c r="B6170" t="s">
        <v>15997</v>
      </c>
      <c r="C6170" s="20" t="s">
        <v>30660</v>
      </c>
    </row>
    <row r="6171" spans="1:3" x14ac:dyDescent="0.55000000000000004">
      <c r="A6171" t="s">
        <v>16765</v>
      </c>
      <c r="B6171" t="s">
        <v>8163</v>
      </c>
      <c r="C6171" s="20" t="s">
        <v>30661</v>
      </c>
    </row>
    <row r="6172" spans="1:3" x14ac:dyDescent="0.55000000000000004">
      <c r="A6172" t="s">
        <v>17818</v>
      </c>
      <c r="B6172" t="s">
        <v>11556</v>
      </c>
      <c r="C6172" s="20" t="s">
        <v>30662</v>
      </c>
    </row>
    <row r="6173" spans="1:3" x14ac:dyDescent="0.55000000000000004">
      <c r="A6173" t="s">
        <v>18887</v>
      </c>
      <c r="B6173" t="s">
        <v>2758</v>
      </c>
      <c r="C6173" s="20" t="s">
        <v>30663</v>
      </c>
    </row>
    <row r="6174" spans="1:3" x14ac:dyDescent="0.55000000000000004">
      <c r="A6174" t="s">
        <v>16890</v>
      </c>
      <c r="B6174" t="s">
        <v>10771</v>
      </c>
      <c r="C6174" s="20" t="s">
        <v>30664</v>
      </c>
    </row>
    <row r="6175" spans="1:3" x14ac:dyDescent="0.55000000000000004">
      <c r="A6175" t="s">
        <v>23558</v>
      </c>
      <c r="B6175" t="s">
        <v>2594</v>
      </c>
      <c r="C6175" s="20" t="s">
        <v>30665</v>
      </c>
    </row>
    <row r="6176" spans="1:3" x14ac:dyDescent="0.55000000000000004">
      <c r="A6176" t="s">
        <v>21867</v>
      </c>
      <c r="B6176" t="s">
        <v>8990</v>
      </c>
      <c r="C6176" s="20" t="s">
        <v>30666</v>
      </c>
    </row>
    <row r="6177" spans="1:3" x14ac:dyDescent="0.55000000000000004">
      <c r="A6177" t="s">
        <v>22210</v>
      </c>
      <c r="B6177" t="s">
        <v>7532</v>
      </c>
      <c r="C6177" s="20" t="s">
        <v>30667</v>
      </c>
    </row>
    <row r="6178" spans="1:3" x14ac:dyDescent="0.55000000000000004">
      <c r="A6178" t="s">
        <v>21197</v>
      </c>
      <c r="B6178" t="s">
        <v>12835</v>
      </c>
      <c r="C6178" s="20" t="s">
        <v>30668</v>
      </c>
    </row>
    <row r="6179" spans="1:3" x14ac:dyDescent="0.55000000000000004">
      <c r="A6179" t="s">
        <v>18269</v>
      </c>
      <c r="B6179" t="s">
        <v>11981</v>
      </c>
      <c r="C6179" s="20" t="s">
        <v>30669</v>
      </c>
    </row>
    <row r="6180" spans="1:3" x14ac:dyDescent="0.55000000000000004">
      <c r="A6180" t="s">
        <v>17549</v>
      </c>
      <c r="B6180" t="s">
        <v>13535</v>
      </c>
      <c r="C6180" s="20" t="s">
        <v>30670</v>
      </c>
    </row>
    <row r="6181" spans="1:3" x14ac:dyDescent="0.55000000000000004">
      <c r="A6181" t="s">
        <v>23023</v>
      </c>
      <c r="B6181" t="s">
        <v>2913</v>
      </c>
      <c r="C6181" s="20" t="s">
        <v>30671</v>
      </c>
    </row>
    <row r="6182" spans="1:3" x14ac:dyDescent="0.55000000000000004">
      <c r="A6182" t="s">
        <v>21581</v>
      </c>
      <c r="B6182" t="s">
        <v>10041</v>
      </c>
      <c r="C6182" s="20" t="s">
        <v>30672</v>
      </c>
    </row>
    <row r="6183" spans="1:3" x14ac:dyDescent="0.55000000000000004">
      <c r="A6183" t="s">
        <v>21301</v>
      </c>
      <c r="B6183" t="s">
        <v>13241</v>
      </c>
      <c r="C6183" s="20" t="s">
        <v>30673</v>
      </c>
    </row>
    <row r="6184" spans="1:3" x14ac:dyDescent="0.55000000000000004">
      <c r="A6184" t="s">
        <v>20867</v>
      </c>
      <c r="B6184" t="s">
        <v>1268</v>
      </c>
      <c r="C6184" s="20" t="s">
        <v>30674</v>
      </c>
    </row>
    <row r="6185" spans="1:3" x14ac:dyDescent="0.55000000000000004">
      <c r="A6185" t="s">
        <v>21277</v>
      </c>
      <c r="B6185" t="s">
        <v>5793</v>
      </c>
      <c r="C6185" s="20" t="s">
        <v>30675</v>
      </c>
    </row>
    <row r="6186" spans="1:3" x14ac:dyDescent="0.55000000000000004">
      <c r="A6186" t="s">
        <v>23934</v>
      </c>
      <c r="B6186" t="s">
        <v>4990</v>
      </c>
      <c r="C6186" s="20" t="s">
        <v>30676</v>
      </c>
    </row>
    <row r="6187" spans="1:3" x14ac:dyDescent="0.55000000000000004">
      <c r="A6187" t="s">
        <v>24085</v>
      </c>
      <c r="B6187" t="s">
        <v>10177</v>
      </c>
      <c r="C6187" s="20" t="s">
        <v>30677</v>
      </c>
    </row>
    <row r="6188" spans="1:3" x14ac:dyDescent="0.55000000000000004">
      <c r="A6188" t="s">
        <v>24018</v>
      </c>
      <c r="B6188" t="s">
        <v>10824</v>
      </c>
      <c r="C6188" s="20" t="s">
        <v>30678</v>
      </c>
    </row>
    <row r="6189" spans="1:3" x14ac:dyDescent="0.55000000000000004">
      <c r="A6189" t="s">
        <v>23306</v>
      </c>
      <c r="B6189" t="s">
        <v>14300</v>
      </c>
      <c r="C6189" s="20" t="s">
        <v>30679</v>
      </c>
    </row>
    <row r="6190" spans="1:3" x14ac:dyDescent="0.55000000000000004">
      <c r="A6190" t="s">
        <v>22181</v>
      </c>
      <c r="B6190" t="s">
        <v>7972</v>
      </c>
      <c r="C6190" s="20" t="s">
        <v>30680</v>
      </c>
    </row>
    <row r="6191" spans="1:3" x14ac:dyDescent="0.55000000000000004">
      <c r="A6191" t="s">
        <v>20750</v>
      </c>
      <c r="B6191" t="s">
        <v>10241</v>
      </c>
      <c r="C6191" s="20" t="s">
        <v>30681</v>
      </c>
    </row>
    <row r="6192" spans="1:3" x14ac:dyDescent="0.55000000000000004">
      <c r="A6192" t="s">
        <v>16754</v>
      </c>
      <c r="B6192" t="s">
        <v>7818</v>
      </c>
      <c r="C6192" s="20" t="s">
        <v>30682</v>
      </c>
    </row>
    <row r="6193" spans="1:3" x14ac:dyDescent="0.55000000000000004">
      <c r="A6193" t="s">
        <v>21086</v>
      </c>
      <c r="B6193" t="s">
        <v>3403</v>
      </c>
      <c r="C6193" s="20" t="s">
        <v>30683</v>
      </c>
    </row>
    <row r="6194" spans="1:3" x14ac:dyDescent="0.55000000000000004">
      <c r="A6194" t="s">
        <v>20240</v>
      </c>
      <c r="B6194" t="s">
        <v>7914</v>
      </c>
      <c r="C6194" s="20" t="s">
        <v>30684</v>
      </c>
    </row>
    <row r="6195" spans="1:3" x14ac:dyDescent="0.55000000000000004">
      <c r="A6195" t="s">
        <v>23771</v>
      </c>
      <c r="B6195" t="s">
        <v>9845</v>
      </c>
      <c r="C6195" s="20" t="s">
        <v>30685</v>
      </c>
    </row>
    <row r="6196" spans="1:3" x14ac:dyDescent="0.55000000000000004">
      <c r="A6196" t="s">
        <v>23568</v>
      </c>
      <c r="B6196" t="s">
        <v>7890</v>
      </c>
      <c r="C6196" s="20" t="s">
        <v>30686</v>
      </c>
    </row>
    <row r="6197" spans="1:3" x14ac:dyDescent="0.55000000000000004">
      <c r="A6197" t="s">
        <v>17488</v>
      </c>
      <c r="B6197" t="s">
        <v>11815</v>
      </c>
      <c r="C6197" s="20" t="s">
        <v>30687</v>
      </c>
    </row>
    <row r="6198" spans="1:3" x14ac:dyDescent="0.55000000000000004">
      <c r="A6198" t="s">
        <v>22264</v>
      </c>
      <c r="B6198" t="s">
        <v>4128</v>
      </c>
      <c r="C6198" s="20" t="s">
        <v>30688</v>
      </c>
    </row>
    <row r="6199" spans="1:3" x14ac:dyDescent="0.55000000000000004">
      <c r="A6199" t="s">
        <v>22040</v>
      </c>
      <c r="B6199" t="s">
        <v>745</v>
      </c>
      <c r="C6199" s="20" t="s">
        <v>30689</v>
      </c>
    </row>
    <row r="6200" spans="1:3" x14ac:dyDescent="0.55000000000000004">
      <c r="A6200" t="s">
        <v>16666</v>
      </c>
      <c r="B6200" t="s">
        <v>5367</v>
      </c>
      <c r="C6200" s="20" t="s">
        <v>30690</v>
      </c>
    </row>
    <row r="6201" spans="1:3" x14ac:dyDescent="0.55000000000000004">
      <c r="A6201" t="s">
        <v>23433</v>
      </c>
      <c r="B6201" t="s">
        <v>15999</v>
      </c>
      <c r="C6201" s="20" t="s">
        <v>30691</v>
      </c>
    </row>
    <row r="6202" spans="1:3" x14ac:dyDescent="0.55000000000000004">
      <c r="A6202" t="s">
        <v>19862</v>
      </c>
      <c r="B6202" t="s">
        <v>561</v>
      </c>
      <c r="C6202" s="20" t="s">
        <v>30692</v>
      </c>
    </row>
    <row r="6203" spans="1:3" x14ac:dyDescent="0.55000000000000004">
      <c r="A6203" t="s">
        <v>20442</v>
      </c>
      <c r="B6203" t="s">
        <v>11592</v>
      </c>
      <c r="C6203" s="20" t="s">
        <v>30693</v>
      </c>
    </row>
    <row r="6204" spans="1:3" x14ac:dyDescent="0.55000000000000004">
      <c r="A6204" t="s">
        <v>23077</v>
      </c>
      <c r="B6204" t="s">
        <v>5496</v>
      </c>
      <c r="C6204" s="20" t="s">
        <v>30694</v>
      </c>
    </row>
    <row r="6205" spans="1:3" x14ac:dyDescent="0.55000000000000004">
      <c r="A6205" t="s">
        <v>19984</v>
      </c>
      <c r="B6205" t="s">
        <v>10398</v>
      </c>
      <c r="C6205" s="20" t="s">
        <v>30695</v>
      </c>
    </row>
    <row r="6206" spans="1:3" x14ac:dyDescent="0.55000000000000004">
      <c r="A6206" t="s">
        <v>22347</v>
      </c>
      <c r="B6206" t="s">
        <v>7723</v>
      </c>
      <c r="C6206" s="20" t="s">
        <v>30696</v>
      </c>
    </row>
    <row r="6207" spans="1:3" x14ac:dyDescent="0.55000000000000004">
      <c r="A6207" t="s">
        <v>18768</v>
      </c>
      <c r="B6207" t="s">
        <v>9847</v>
      </c>
      <c r="C6207" s="20" t="s">
        <v>30697</v>
      </c>
    </row>
    <row r="6208" spans="1:3" x14ac:dyDescent="0.55000000000000004">
      <c r="A6208" t="s">
        <v>17509</v>
      </c>
      <c r="B6208" t="s">
        <v>12530</v>
      </c>
      <c r="C6208" s="20" t="s">
        <v>30698</v>
      </c>
    </row>
    <row r="6209" spans="1:3" x14ac:dyDescent="0.55000000000000004">
      <c r="A6209" t="s">
        <v>21260</v>
      </c>
      <c r="B6209" t="s">
        <v>3880</v>
      </c>
      <c r="C6209" s="20" t="s">
        <v>30699</v>
      </c>
    </row>
    <row r="6210" spans="1:3" x14ac:dyDescent="0.55000000000000004">
      <c r="A6210" t="s">
        <v>22173</v>
      </c>
      <c r="B6210" t="s">
        <v>9830</v>
      </c>
      <c r="C6210" s="20" t="s">
        <v>30700</v>
      </c>
    </row>
    <row r="6211" spans="1:3" x14ac:dyDescent="0.55000000000000004">
      <c r="A6211" t="s">
        <v>23824</v>
      </c>
      <c r="B6211" t="s">
        <v>5513</v>
      </c>
      <c r="C6211" s="20" t="s">
        <v>30701</v>
      </c>
    </row>
    <row r="6212" spans="1:3" x14ac:dyDescent="0.55000000000000004">
      <c r="A6212" t="s">
        <v>23417</v>
      </c>
      <c r="B6212" t="s">
        <v>6199</v>
      </c>
      <c r="C6212" s="20" t="s">
        <v>30702</v>
      </c>
    </row>
    <row r="6213" spans="1:3" x14ac:dyDescent="0.55000000000000004">
      <c r="A6213" t="s">
        <v>20631</v>
      </c>
      <c r="B6213" t="s">
        <v>2626</v>
      </c>
      <c r="C6213" s="20" t="s">
        <v>30703</v>
      </c>
    </row>
    <row r="6214" spans="1:3" x14ac:dyDescent="0.55000000000000004">
      <c r="A6214" t="s">
        <v>23868</v>
      </c>
      <c r="B6214" t="s">
        <v>4510</v>
      </c>
      <c r="C6214" s="20" t="s">
        <v>30704</v>
      </c>
    </row>
    <row r="6215" spans="1:3" x14ac:dyDescent="0.55000000000000004">
      <c r="A6215" t="s">
        <v>21396</v>
      </c>
      <c r="B6215" t="s">
        <v>405</v>
      </c>
      <c r="C6215" s="20" t="s">
        <v>30705</v>
      </c>
    </row>
    <row r="6216" spans="1:3" x14ac:dyDescent="0.55000000000000004">
      <c r="A6216" t="s">
        <v>23060</v>
      </c>
      <c r="B6216" t="s">
        <v>1011</v>
      </c>
      <c r="C6216" s="20" t="s">
        <v>30706</v>
      </c>
    </row>
    <row r="6217" spans="1:3" x14ac:dyDescent="0.55000000000000004">
      <c r="A6217" t="s">
        <v>23098</v>
      </c>
      <c r="B6217" t="s">
        <v>7804</v>
      </c>
      <c r="C6217" s="20" t="s">
        <v>30707</v>
      </c>
    </row>
    <row r="6218" spans="1:3" x14ac:dyDescent="0.55000000000000004">
      <c r="A6218" t="s">
        <v>23321</v>
      </c>
      <c r="B6218" t="s">
        <v>7701</v>
      </c>
      <c r="C6218" s="20" t="s">
        <v>30708</v>
      </c>
    </row>
    <row r="6219" spans="1:3" x14ac:dyDescent="0.55000000000000004">
      <c r="A6219" t="s">
        <v>24030</v>
      </c>
      <c r="B6219" t="s">
        <v>9492</v>
      </c>
      <c r="C6219" s="20" t="s">
        <v>30709</v>
      </c>
    </row>
    <row r="6220" spans="1:3" x14ac:dyDescent="0.55000000000000004">
      <c r="A6220" t="s">
        <v>24021</v>
      </c>
      <c r="B6220" t="s">
        <v>2554</v>
      </c>
      <c r="C6220" s="20" t="s">
        <v>30710</v>
      </c>
    </row>
    <row r="6221" spans="1:3" x14ac:dyDescent="0.55000000000000004">
      <c r="A6221" t="s">
        <v>23164</v>
      </c>
      <c r="B6221" t="s">
        <v>8373</v>
      </c>
      <c r="C6221" s="20" t="s">
        <v>30711</v>
      </c>
    </row>
    <row r="6222" spans="1:3" x14ac:dyDescent="0.55000000000000004">
      <c r="A6222" t="s">
        <v>23036</v>
      </c>
      <c r="B6222" t="s">
        <v>3246</v>
      </c>
      <c r="C6222" s="20" t="s">
        <v>30712</v>
      </c>
    </row>
    <row r="6223" spans="1:3" x14ac:dyDescent="0.55000000000000004">
      <c r="A6223" t="s">
        <v>23971</v>
      </c>
      <c r="B6223" t="s">
        <v>6169</v>
      </c>
      <c r="C6223" s="20" t="s">
        <v>30713</v>
      </c>
    </row>
    <row r="6224" spans="1:3" x14ac:dyDescent="0.55000000000000004">
      <c r="A6224" t="s">
        <v>23909</v>
      </c>
      <c r="B6224" t="s">
        <v>2994</v>
      </c>
      <c r="C6224" s="20" t="s">
        <v>30714</v>
      </c>
    </row>
    <row r="6225" spans="1:3" x14ac:dyDescent="0.55000000000000004">
      <c r="A6225" t="s">
        <v>19216</v>
      </c>
      <c r="B6225" t="s">
        <v>8271</v>
      </c>
      <c r="C6225" s="20" t="s">
        <v>30715</v>
      </c>
    </row>
    <row r="6226" spans="1:3" x14ac:dyDescent="0.55000000000000004">
      <c r="A6226" t="s">
        <v>16463</v>
      </c>
      <c r="B6226" t="s">
        <v>324</v>
      </c>
      <c r="C6226" s="20" t="s">
        <v>30716</v>
      </c>
    </row>
    <row r="6227" spans="1:3" x14ac:dyDescent="0.55000000000000004">
      <c r="A6227" t="s">
        <v>20958</v>
      </c>
      <c r="B6227" t="s">
        <v>3576</v>
      </c>
      <c r="C6227" s="20" t="s">
        <v>30717</v>
      </c>
    </row>
    <row r="6228" spans="1:3" x14ac:dyDescent="0.55000000000000004">
      <c r="A6228" t="s">
        <v>23748</v>
      </c>
      <c r="B6228" t="s">
        <v>5460</v>
      </c>
      <c r="C6228" s="20" t="s">
        <v>30718</v>
      </c>
    </row>
    <row r="6229" spans="1:3" x14ac:dyDescent="0.55000000000000004">
      <c r="A6229" t="s">
        <v>19821</v>
      </c>
      <c r="B6229" t="s">
        <v>8222</v>
      </c>
      <c r="C6229" s="20" t="s">
        <v>30719</v>
      </c>
    </row>
    <row r="6230" spans="1:3" x14ac:dyDescent="0.55000000000000004">
      <c r="A6230" t="s">
        <v>18457</v>
      </c>
      <c r="B6230" t="s">
        <v>10905</v>
      </c>
      <c r="C6230" s="20" t="s">
        <v>30720</v>
      </c>
    </row>
    <row r="6231" spans="1:3" x14ac:dyDescent="0.55000000000000004">
      <c r="A6231" t="s">
        <v>18621</v>
      </c>
      <c r="B6231" t="s">
        <v>16001</v>
      </c>
      <c r="C6231" s="20" t="s">
        <v>30721</v>
      </c>
    </row>
    <row r="6232" spans="1:3" x14ac:dyDescent="0.55000000000000004">
      <c r="A6232" t="s">
        <v>20197</v>
      </c>
      <c r="B6232" t="s">
        <v>10570</v>
      </c>
      <c r="C6232" s="20" t="s">
        <v>30722</v>
      </c>
    </row>
    <row r="6233" spans="1:3" x14ac:dyDescent="0.55000000000000004">
      <c r="A6233" t="s">
        <v>17006</v>
      </c>
      <c r="B6233" t="s">
        <v>13308</v>
      </c>
      <c r="C6233" s="20" t="s">
        <v>30723</v>
      </c>
    </row>
    <row r="6234" spans="1:3" x14ac:dyDescent="0.55000000000000004">
      <c r="A6234" t="s">
        <v>18313</v>
      </c>
      <c r="B6234" t="s">
        <v>8327</v>
      </c>
      <c r="C6234" s="20" t="s">
        <v>30724</v>
      </c>
    </row>
    <row r="6235" spans="1:3" x14ac:dyDescent="0.55000000000000004">
      <c r="A6235" t="s">
        <v>19947</v>
      </c>
      <c r="B6235" t="s">
        <v>3098</v>
      </c>
      <c r="C6235" s="20" t="s">
        <v>30725</v>
      </c>
    </row>
    <row r="6236" spans="1:3" x14ac:dyDescent="0.55000000000000004">
      <c r="A6236" t="s">
        <v>16639</v>
      </c>
      <c r="B6236" t="s">
        <v>4375</v>
      </c>
      <c r="C6236" s="20" t="s">
        <v>30726</v>
      </c>
    </row>
    <row r="6237" spans="1:3" x14ac:dyDescent="0.55000000000000004">
      <c r="A6237" t="s">
        <v>22073</v>
      </c>
      <c r="B6237" t="s">
        <v>681</v>
      </c>
      <c r="C6237" s="20" t="s">
        <v>30727</v>
      </c>
    </row>
    <row r="6238" spans="1:3" x14ac:dyDescent="0.55000000000000004">
      <c r="A6238" t="s">
        <v>18622</v>
      </c>
      <c r="B6238" t="s">
        <v>16003</v>
      </c>
      <c r="C6238" s="20" t="s">
        <v>30728</v>
      </c>
    </row>
    <row r="6239" spans="1:3" x14ac:dyDescent="0.55000000000000004">
      <c r="A6239" t="s">
        <v>23297</v>
      </c>
      <c r="B6239" t="s">
        <v>6800</v>
      </c>
      <c r="C6239" s="20" t="s">
        <v>30729</v>
      </c>
    </row>
    <row r="6240" spans="1:3" x14ac:dyDescent="0.55000000000000004">
      <c r="A6240" t="s">
        <v>22018</v>
      </c>
      <c r="B6240" t="s">
        <v>16005</v>
      </c>
      <c r="C6240" s="20" t="s">
        <v>30730</v>
      </c>
    </row>
    <row r="6241" spans="1:3" x14ac:dyDescent="0.55000000000000004">
      <c r="A6241" t="s">
        <v>23855</v>
      </c>
      <c r="B6241" t="s">
        <v>16007</v>
      </c>
      <c r="C6241" s="20" t="s">
        <v>30731</v>
      </c>
    </row>
    <row r="6242" spans="1:3" x14ac:dyDescent="0.55000000000000004">
      <c r="A6242" t="s">
        <v>24412</v>
      </c>
      <c r="B6242" t="s">
        <v>9648</v>
      </c>
      <c r="C6242" s="20" t="s">
        <v>30732</v>
      </c>
    </row>
    <row r="6243" spans="1:3" x14ac:dyDescent="0.55000000000000004">
      <c r="A6243" t="s">
        <v>23234</v>
      </c>
      <c r="B6243" t="s">
        <v>16009</v>
      </c>
      <c r="C6243" s="20" t="s">
        <v>30733</v>
      </c>
    </row>
    <row r="6244" spans="1:3" x14ac:dyDescent="0.55000000000000004">
      <c r="A6244" t="s">
        <v>17876</v>
      </c>
      <c r="B6244" t="s">
        <v>13867</v>
      </c>
      <c r="C6244" s="20" t="s">
        <v>30734</v>
      </c>
    </row>
    <row r="6245" spans="1:3" x14ac:dyDescent="0.55000000000000004">
      <c r="A6245" t="s">
        <v>24444</v>
      </c>
      <c r="B6245" t="s">
        <v>14716</v>
      </c>
      <c r="C6245" s="20" t="s">
        <v>30735</v>
      </c>
    </row>
    <row r="6246" spans="1:3" x14ac:dyDescent="0.55000000000000004">
      <c r="A6246" t="s">
        <v>20810</v>
      </c>
      <c r="B6246" t="s">
        <v>2556</v>
      </c>
      <c r="C6246" s="20" t="s">
        <v>30736</v>
      </c>
    </row>
    <row r="6247" spans="1:3" x14ac:dyDescent="0.55000000000000004">
      <c r="A6247" t="s">
        <v>20726</v>
      </c>
      <c r="B6247" t="s">
        <v>9047</v>
      </c>
      <c r="C6247" s="20" t="s">
        <v>30737</v>
      </c>
    </row>
    <row r="6248" spans="1:3" x14ac:dyDescent="0.55000000000000004">
      <c r="A6248" t="s">
        <v>17203</v>
      </c>
      <c r="B6248" t="s">
        <v>969</v>
      </c>
      <c r="C6248" s="20" t="s">
        <v>30738</v>
      </c>
    </row>
    <row r="6249" spans="1:3" x14ac:dyDescent="0.55000000000000004">
      <c r="A6249" t="s">
        <v>20438</v>
      </c>
      <c r="B6249" t="s">
        <v>10964</v>
      </c>
      <c r="C6249" s="20" t="s">
        <v>30739</v>
      </c>
    </row>
    <row r="6250" spans="1:3" x14ac:dyDescent="0.55000000000000004">
      <c r="A6250" t="s">
        <v>19906</v>
      </c>
      <c r="B6250" t="s">
        <v>10582</v>
      </c>
      <c r="C6250" s="20" t="s">
        <v>30740</v>
      </c>
    </row>
    <row r="6251" spans="1:3" x14ac:dyDescent="0.55000000000000004">
      <c r="A6251" t="s">
        <v>19953</v>
      </c>
      <c r="B6251" s="19" t="s">
        <v>24587</v>
      </c>
      <c r="C6251" s="20" t="s">
        <v>30741</v>
      </c>
    </row>
    <row r="6252" spans="1:3" x14ac:dyDescent="0.55000000000000004">
      <c r="A6252" t="s">
        <v>20292</v>
      </c>
      <c r="B6252" t="s">
        <v>2796</v>
      </c>
      <c r="C6252" s="20" t="s">
        <v>30742</v>
      </c>
    </row>
    <row r="6253" spans="1:3" x14ac:dyDescent="0.55000000000000004">
      <c r="A6253" t="s">
        <v>17518</v>
      </c>
      <c r="B6253" t="s">
        <v>12829</v>
      </c>
      <c r="C6253" s="20" t="s">
        <v>30743</v>
      </c>
    </row>
    <row r="6254" spans="1:3" x14ac:dyDescent="0.55000000000000004">
      <c r="A6254" t="s">
        <v>20626</v>
      </c>
      <c r="B6254" s="19" t="s">
        <v>24585</v>
      </c>
      <c r="C6254" s="20" t="s">
        <v>30744</v>
      </c>
    </row>
    <row r="6255" spans="1:3" x14ac:dyDescent="0.55000000000000004">
      <c r="A6255" t="s">
        <v>22477</v>
      </c>
      <c r="B6255" s="19" t="s">
        <v>24586</v>
      </c>
      <c r="C6255" s="20" t="s">
        <v>30745</v>
      </c>
    </row>
    <row r="6256" spans="1:3" x14ac:dyDescent="0.55000000000000004">
      <c r="A6256" t="s">
        <v>23529</v>
      </c>
      <c r="B6256" s="19" t="s">
        <v>24575</v>
      </c>
      <c r="C6256" s="20" t="s">
        <v>30746</v>
      </c>
    </row>
    <row r="6257" spans="1:3" x14ac:dyDescent="0.55000000000000004">
      <c r="A6257" t="s">
        <v>18762</v>
      </c>
      <c r="B6257" s="19" t="s">
        <v>24576</v>
      </c>
      <c r="C6257" s="20" t="s">
        <v>30747</v>
      </c>
    </row>
    <row r="6258" spans="1:3" x14ac:dyDescent="0.55000000000000004">
      <c r="A6258" t="s">
        <v>20828</v>
      </c>
      <c r="B6258" s="19" t="s">
        <v>24578</v>
      </c>
      <c r="C6258" s="20" t="s">
        <v>30748</v>
      </c>
    </row>
    <row r="6259" spans="1:3" x14ac:dyDescent="0.55000000000000004">
      <c r="A6259" t="s">
        <v>20499</v>
      </c>
      <c r="B6259" s="19" t="s">
        <v>24580</v>
      </c>
      <c r="C6259" s="20" t="s">
        <v>30749</v>
      </c>
    </row>
    <row r="6260" spans="1:3" x14ac:dyDescent="0.55000000000000004">
      <c r="A6260" t="s">
        <v>22767</v>
      </c>
      <c r="B6260" s="19" t="s">
        <v>24582</v>
      </c>
      <c r="C6260" s="20" t="s">
        <v>24688</v>
      </c>
    </row>
    <row r="6261" spans="1:3" x14ac:dyDescent="0.55000000000000004">
      <c r="A6261" t="s">
        <v>16638</v>
      </c>
      <c r="B6261" s="19" t="s">
        <v>24582</v>
      </c>
      <c r="C6261" s="20" t="s">
        <v>24688</v>
      </c>
    </row>
    <row r="6262" spans="1:3" x14ac:dyDescent="0.55000000000000004">
      <c r="A6262" t="s">
        <v>20562</v>
      </c>
      <c r="B6262" s="19" t="s">
        <v>24583</v>
      </c>
      <c r="C6262" s="20" t="s">
        <v>30750</v>
      </c>
    </row>
    <row r="6263" spans="1:3" x14ac:dyDescent="0.55000000000000004">
      <c r="A6263" t="s">
        <v>23530</v>
      </c>
      <c r="B6263" s="19" t="s">
        <v>24584</v>
      </c>
      <c r="C6263" s="20" t="s">
        <v>30751</v>
      </c>
    </row>
    <row r="6264" spans="1:3" x14ac:dyDescent="0.55000000000000004">
      <c r="A6264" t="s">
        <v>18623</v>
      </c>
      <c r="B6264" t="s">
        <v>16011</v>
      </c>
      <c r="C6264" s="20" t="s">
        <v>30752</v>
      </c>
    </row>
    <row r="6265" spans="1:3" x14ac:dyDescent="0.55000000000000004">
      <c r="A6265" t="s">
        <v>23787</v>
      </c>
      <c r="B6265" t="s">
        <v>1852</v>
      </c>
      <c r="C6265" s="20" t="s">
        <v>30753</v>
      </c>
    </row>
    <row r="6266" spans="1:3" x14ac:dyDescent="0.55000000000000004">
      <c r="A6266" t="s">
        <v>18775</v>
      </c>
      <c r="B6266" t="s">
        <v>10384</v>
      </c>
      <c r="C6266" s="20" t="s">
        <v>30754</v>
      </c>
    </row>
    <row r="6267" spans="1:3" x14ac:dyDescent="0.55000000000000004">
      <c r="A6267" t="s">
        <v>23582</v>
      </c>
      <c r="B6267" t="s">
        <v>326</v>
      </c>
      <c r="C6267" s="20" t="s">
        <v>30755</v>
      </c>
    </row>
    <row r="6268" spans="1:3" x14ac:dyDescent="0.55000000000000004">
      <c r="A6268" t="s">
        <v>23947</v>
      </c>
      <c r="B6268" t="s">
        <v>13702</v>
      </c>
      <c r="C6268" s="20" t="s">
        <v>30756</v>
      </c>
    </row>
    <row r="6269" spans="1:3" x14ac:dyDescent="0.55000000000000004">
      <c r="A6269" t="s">
        <v>19329</v>
      </c>
      <c r="B6269" t="s">
        <v>11399</v>
      </c>
      <c r="C6269" s="20" t="s">
        <v>30757</v>
      </c>
    </row>
    <row r="6270" spans="1:3" x14ac:dyDescent="0.55000000000000004">
      <c r="A6270" t="s">
        <v>22019</v>
      </c>
      <c r="B6270" t="s">
        <v>16013</v>
      </c>
      <c r="C6270" s="20" t="s">
        <v>30758</v>
      </c>
    </row>
    <row r="6271" spans="1:3" x14ac:dyDescent="0.55000000000000004">
      <c r="A6271" t="s">
        <v>22382</v>
      </c>
      <c r="B6271" t="s">
        <v>12262</v>
      </c>
      <c r="C6271" s="20" t="s">
        <v>30759</v>
      </c>
    </row>
    <row r="6272" spans="1:3" x14ac:dyDescent="0.55000000000000004">
      <c r="A6272" t="s">
        <v>20550</v>
      </c>
      <c r="B6272" t="s">
        <v>6995</v>
      </c>
      <c r="C6272" s="20" t="s">
        <v>30760</v>
      </c>
    </row>
    <row r="6273" spans="1:3" x14ac:dyDescent="0.55000000000000004">
      <c r="A6273" t="s">
        <v>20834</v>
      </c>
      <c r="B6273" t="s">
        <v>13189</v>
      </c>
      <c r="C6273" s="20" t="s">
        <v>30761</v>
      </c>
    </row>
    <row r="6274" spans="1:3" x14ac:dyDescent="0.55000000000000004">
      <c r="A6274" t="s">
        <v>23876</v>
      </c>
      <c r="B6274" t="s">
        <v>119</v>
      </c>
      <c r="C6274" s="20" t="s">
        <v>30762</v>
      </c>
    </row>
    <row r="6275" spans="1:3" x14ac:dyDescent="0.55000000000000004">
      <c r="A6275" t="s">
        <v>23359</v>
      </c>
      <c r="B6275" t="s">
        <v>6372</v>
      </c>
      <c r="C6275" s="20" t="s">
        <v>30763</v>
      </c>
    </row>
    <row r="6276" spans="1:3" x14ac:dyDescent="0.55000000000000004">
      <c r="A6276" t="s">
        <v>22873</v>
      </c>
      <c r="B6276" t="s">
        <v>403</v>
      </c>
      <c r="C6276" s="20" t="s">
        <v>30764</v>
      </c>
    </row>
    <row r="6277" spans="1:3" x14ac:dyDescent="0.55000000000000004">
      <c r="A6277" t="s">
        <v>18893</v>
      </c>
      <c r="B6277" t="s">
        <v>3886</v>
      </c>
      <c r="C6277" s="20" t="s">
        <v>30765</v>
      </c>
    </row>
    <row r="6278" spans="1:3" x14ac:dyDescent="0.55000000000000004">
      <c r="A6278" t="s">
        <v>24454</v>
      </c>
      <c r="B6278" t="s">
        <v>7425</v>
      </c>
      <c r="C6278" s="20" t="s">
        <v>30766</v>
      </c>
    </row>
    <row r="6279" spans="1:3" x14ac:dyDescent="0.55000000000000004">
      <c r="A6279" t="s">
        <v>17988</v>
      </c>
      <c r="B6279" t="s">
        <v>8677</v>
      </c>
      <c r="C6279" s="20" t="s">
        <v>30767</v>
      </c>
    </row>
    <row r="6280" spans="1:3" x14ac:dyDescent="0.55000000000000004">
      <c r="A6280" t="s">
        <v>19010</v>
      </c>
      <c r="B6280" t="s">
        <v>14456</v>
      </c>
      <c r="C6280" s="20" t="s">
        <v>30768</v>
      </c>
    </row>
    <row r="6281" spans="1:3" x14ac:dyDescent="0.55000000000000004">
      <c r="A6281" t="s">
        <v>22612</v>
      </c>
      <c r="B6281" t="s">
        <v>2126</v>
      </c>
      <c r="C6281" s="20" t="s">
        <v>24689</v>
      </c>
    </row>
    <row r="6282" spans="1:3" x14ac:dyDescent="0.55000000000000004">
      <c r="A6282" t="s">
        <v>17120</v>
      </c>
      <c r="B6282" t="s">
        <v>2126</v>
      </c>
      <c r="C6282" s="20" t="s">
        <v>24689</v>
      </c>
    </row>
    <row r="6283" spans="1:3" x14ac:dyDescent="0.55000000000000004">
      <c r="A6283" t="s">
        <v>19897</v>
      </c>
      <c r="B6283" t="s">
        <v>8661</v>
      </c>
      <c r="C6283" s="20" t="s">
        <v>30769</v>
      </c>
    </row>
    <row r="6284" spans="1:3" x14ac:dyDescent="0.55000000000000004">
      <c r="A6284" t="s">
        <v>19067</v>
      </c>
      <c r="B6284" t="s">
        <v>4969</v>
      </c>
      <c r="C6284" s="20" t="s">
        <v>30770</v>
      </c>
    </row>
    <row r="6285" spans="1:3" x14ac:dyDescent="0.55000000000000004">
      <c r="A6285" t="s">
        <v>21725</v>
      </c>
      <c r="B6285" t="s">
        <v>3904</v>
      </c>
      <c r="C6285" s="20" t="s">
        <v>30771</v>
      </c>
    </row>
    <row r="6286" spans="1:3" x14ac:dyDescent="0.55000000000000004">
      <c r="A6286" t="s">
        <v>21213</v>
      </c>
      <c r="B6286" t="s">
        <v>11010</v>
      </c>
      <c r="C6286" s="20" t="s">
        <v>30772</v>
      </c>
    </row>
    <row r="6287" spans="1:3" x14ac:dyDescent="0.55000000000000004">
      <c r="A6287" t="s">
        <v>17005</v>
      </c>
      <c r="B6287" t="s">
        <v>13276</v>
      </c>
      <c r="C6287" s="20" t="s">
        <v>30773</v>
      </c>
    </row>
    <row r="6288" spans="1:3" x14ac:dyDescent="0.55000000000000004">
      <c r="A6288" t="s">
        <v>20056</v>
      </c>
      <c r="B6288" t="s">
        <v>11877</v>
      </c>
      <c r="C6288" s="20" t="s">
        <v>30774</v>
      </c>
    </row>
    <row r="6289" spans="1:3" x14ac:dyDescent="0.55000000000000004">
      <c r="A6289" t="s">
        <v>16987</v>
      </c>
      <c r="B6289" t="s">
        <v>12929</v>
      </c>
      <c r="C6289" s="20" t="s">
        <v>30775</v>
      </c>
    </row>
    <row r="6290" spans="1:3" x14ac:dyDescent="0.55000000000000004">
      <c r="A6290" t="s">
        <v>22906</v>
      </c>
      <c r="B6290" t="s">
        <v>10935</v>
      </c>
      <c r="C6290" s="20" t="s">
        <v>30776</v>
      </c>
    </row>
    <row r="6291" spans="1:3" x14ac:dyDescent="0.55000000000000004">
      <c r="A6291" t="s">
        <v>17232</v>
      </c>
      <c r="B6291" t="s">
        <v>1708</v>
      </c>
      <c r="C6291" s="20" t="s">
        <v>30777</v>
      </c>
    </row>
    <row r="6292" spans="1:3" x14ac:dyDescent="0.55000000000000004">
      <c r="A6292" t="s">
        <v>20458</v>
      </c>
      <c r="B6292" t="s">
        <v>15067</v>
      </c>
      <c r="C6292" s="20" t="s">
        <v>30778</v>
      </c>
    </row>
    <row r="6293" spans="1:3" x14ac:dyDescent="0.55000000000000004">
      <c r="A6293" t="s">
        <v>23508</v>
      </c>
      <c r="B6293" t="s">
        <v>16015</v>
      </c>
      <c r="C6293" s="20" t="s">
        <v>30779</v>
      </c>
    </row>
    <row r="6294" spans="1:3" x14ac:dyDescent="0.55000000000000004">
      <c r="A6294" t="s">
        <v>23320</v>
      </c>
      <c r="B6294" t="s">
        <v>1414</v>
      </c>
      <c r="C6294" s="20" t="s">
        <v>30780</v>
      </c>
    </row>
    <row r="6295" spans="1:3" x14ac:dyDescent="0.55000000000000004">
      <c r="A6295" t="s">
        <v>23129</v>
      </c>
      <c r="B6295" t="s">
        <v>2138</v>
      </c>
      <c r="C6295" s="20" t="s">
        <v>30781</v>
      </c>
    </row>
    <row r="6296" spans="1:3" x14ac:dyDescent="0.55000000000000004">
      <c r="A6296" t="s">
        <v>20327</v>
      </c>
      <c r="B6296" t="s">
        <v>2026</v>
      </c>
      <c r="C6296" s="20" t="s">
        <v>30782</v>
      </c>
    </row>
    <row r="6297" spans="1:3" x14ac:dyDescent="0.55000000000000004">
      <c r="A6297" t="s">
        <v>21926</v>
      </c>
      <c r="B6297" t="s">
        <v>1040</v>
      </c>
      <c r="C6297" s="20" t="s">
        <v>30783</v>
      </c>
    </row>
    <row r="6298" spans="1:3" x14ac:dyDescent="0.55000000000000004">
      <c r="A6298" t="s">
        <v>23628</v>
      </c>
      <c r="B6298" t="s">
        <v>3842</v>
      </c>
      <c r="C6298" s="20" t="s">
        <v>30784</v>
      </c>
    </row>
    <row r="6299" spans="1:3" x14ac:dyDescent="0.55000000000000004">
      <c r="A6299" t="s">
        <v>20873</v>
      </c>
      <c r="B6299" t="s">
        <v>5208</v>
      </c>
      <c r="C6299" s="20" t="s">
        <v>30785</v>
      </c>
    </row>
    <row r="6300" spans="1:3" x14ac:dyDescent="0.55000000000000004">
      <c r="A6300" t="s">
        <v>23353</v>
      </c>
      <c r="B6300" t="s">
        <v>6253</v>
      </c>
      <c r="C6300" s="20" t="s">
        <v>30786</v>
      </c>
    </row>
    <row r="6301" spans="1:3" x14ac:dyDescent="0.55000000000000004">
      <c r="A6301" t="s">
        <v>23116</v>
      </c>
      <c r="B6301" t="s">
        <v>5681</v>
      </c>
      <c r="C6301" s="20" t="s">
        <v>30787</v>
      </c>
    </row>
    <row r="6302" spans="1:3" x14ac:dyDescent="0.55000000000000004">
      <c r="A6302" t="s">
        <v>20143</v>
      </c>
      <c r="B6302" t="s">
        <v>3550</v>
      </c>
      <c r="C6302" s="20" t="s">
        <v>30788</v>
      </c>
    </row>
    <row r="6303" spans="1:3" x14ac:dyDescent="0.55000000000000004">
      <c r="A6303" t="s">
        <v>17731</v>
      </c>
      <c r="B6303" t="s">
        <v>6760</v>
      </c>
      <c r="C6303" s="20" t="s">
        <v>30789</v>
      </c>
    </row>
    <row r="6304" spans="1:3" x14ac:dyDescent="0.55000000000000004">
      <c r="A6304" t="s">
        <v>19992</v>
      </c>
      <c r="B6304" t="s">
        <v>11164</v>
      </c>
      <c r="C6304" s="20" t="s">
        <v>30790</v>
      </c>
    </row>
    <row r="6305" spans="1:3" x14ac:dyDescent="0.55000000000000004">
      <c r="A6305" t="s">
        <v>23511</v>
      </c>
      <c r="B6305" t="s">
        <v>7826</v>
      </c>
      <c r="C6305" s="20" t="s">
        <v>30791</v>
      </c>
    </row>
    <row r="6306" spans="1:3" x14ac:dyDescent="0.55000000000000004">
      <c r="A6306" t="s">
        <v>23548</v>
      </c>
      <c r="B6306" t="s">
        <v>2480</v>
      </c>
      <c r="C6306" s="20" t="s">
        <v>30792</v>
      </c>
    </row>
    <row r="6307" spans="1:3" x14ac:dyDescent="0.55000000000000004">
      <c r="A6307" t="s">
        <v>23926</v>
      </c>
      <c r="B6307" t="s">
        <v>12443</v>
      </c>
      <c r="C6307" s="20" t="s">
        <v>30793</v>
      </c>
    </row>
    <row r="6308" spans="1:3" x14ac:dyDescent="0.55000000000000004">
      <c r="A6308" t="s">
        <v>20890</v>
      </c>
      <c r="B6308" t="s">
        <v>4488</v>
      </c>
      <c r="C6308" s="20" t="s">
        <v>30794</v>
      </c>
    </row>
    <row r="6309" spans="1:3" x14ac:dyDescent="0.55000000000000004">
      <c r="A6309" t="s">
        <v>22020</v>
      </c>
      <c r="B6309" t="s">
        <v>16017</v>
      </c>
      <c r="C6309" s="20" t="s">
        <v>30795</v>
      </c>
    </row>
    <row r="6310" spans="1:3" x14ac:dyDescent="0.55000000000000004">
      <c r="A6310" t="s">
        <v>19063</v>
      </c>
      <c r="B6310" t="s">
        <v>4258</v>
      </c>
      <c r="C6310" s="20" t="s">
        <v>30796</v>
      </c>
    </row>
    <row r="6311" spans="1:3" x14ac:dyDescent="0.55000000000000004">
      <c r="A6311" t="s">
        <v>23651</v>
      </c>
      <c r="B6311" t="s">
        <v>1448</v>
      </c>
      <c r="C6311" s="20" t="s">
        <v>30797</v>
      </c>
    </row>
    <row r="6312" spans="1:3" x14ac:dyDescent="0.55000000000000004">
      <c r="A6312" t="s">
        <v>17322</v>
      </c>
      <c r="B6312" t="s">
        <v>5415</v>
      </c>
      <c r="C6312" s="20" t="s">
        <v>30798</v>
      </c>
    </row>
    <row r="6313" spans="1:3" x14ac:dyDescent="0.55000000000000004">
      <c r="A6313" t="s">
        <v>23802</v>
      </c>
      <c r="B6313" t="s">
        <v>7410</v>
      </c>
      <c r="C6313" s="20" t="s">
        <v>30799</v>
      </c>
    </row>
    <row r="6314" spans="1:3" x14ac:dyDescent="0.55000000000000004">
      <c r="A6314" t="s">
        <v>17968</v>
      </c>
      <c r="B6314" t="s">
        <v>6627</v>
      </c>
      <c r="C6314" s="20" t="s">
        <v>30800</v>
      </c>
    </row>
    <row r="6315" spans="1:3" x14ac:dyDescent="0.55000000000000004">
      <c r="A6315" t="s">
        <v>24286</v>
      </c>
      <c r="B6315" t="s">
        <v>3348</v>
      </c>
      <c r="C6315" s="20" t="s">
        <v>30801</v>
      </c>
    </row>
    <row r="6316" spans="1:3" x14ac:dyDescent="0.55000000000000004">
      <c r="A6316" t="s">
        <v>24288</v>
      </c>
      <c r="B6316" t="s">
        <v>2702</v>
      </c>
      <c r="C6316" s="20" t="s">
        <v>30802</v>
      </c>
    </row>
    <row r="6317" spans="1:3" x14ac:dyDescent="0.55000000000000004">
      <c r="A6317" t="s">
        <v>23898</v>
      </c>
      <c r="B6317" t="s">
        <v>1122</v>
      </c>
      <c r="C6317" s="20" t="s">
        <v>30803</v>
      </c>
    </row>
    <row r="6318" spans="1:3" x14ac:dyDescent="0.55000000000000004">
      <c r="A6318" t="s">
        <v>22859</v>
      </c>
      <c r="B6318" t="s">
        <v>13280</v>
      </c>
      <c r="C6318" s="20" t="s">
        <v>30804</v>
      </c>
    </row>
    <row r="6319" spans="1:3" x14ac:dyDescent="0.55000000000000004">
      <c r="A6319" t="s">
        <v>21299</v>
      </c>
      <c r="B6319" t="s">
        <v>10538</v>
      </c>
      <c r="C6319" s="20" t="s">
        <v>30805</v>
      </c>
    </row>
    <row r="6320" spans="1:3" x14ac:dyDescent="0.55000000000000004">
      <c r="A6320" t="s">
        <v>16495</v>
      </c>
      <c r="B6320" t="s">
        <v>659</v>
      </c>
      <c r="C6320" s="20" t="s">
        <v>30806</v>
      </c>
    </row>
    <row r="6321" spans="1:3" x14ac:dyDescent="0.55000000000000004">
      <c r="A6321" t="s">
        <v>17530</v>
      </c>
      <c r="B6321" s="21" t="s">
        <v>12975</v>
      </c>
      <c r="C6321" s="20" t="s">
        <v>30807</v>
      </c>
    </row>
    <row r="6322" spans="1:3" x14ac:dyDescent="0.55000000000000004">
      <c r="A6322" t="s">
        <v>20836</v>
      </c>
      <c r="B6322" t="s">
        <v>399</v>
      </c>
      <c r="C6322" s="20" t="s">
        <v>30808</v>
      </c>
    </row>
    <row r="6323" spans="1:3" x14ac:dyDescent="0.55000000000000004">
      <c r="A6323" t="s">
        <v>22350</v>
      </c>
      <c r="B6323" t="s">
        <v>7898</v>
      </c>
      <c r="C6323" s="20" t="s">
        <v>30809</v>
      </c>
    </row>
    <row r="6324" spans="1:3" x14ac:dyDescent="0.55000000000000004">
      <c r="A6324" t="s">
        <v>17455</v>
      </c>
      <c r="B6324" s="21" t="s">
        <v>11000</v>
      </c>
      <c r="C6324" s="20" t="s">
        <v>30810</v>
      </c>
    </row>
    <row r="6325" spans="1:3" x14ac:dyDescent="0.55000000000000004">
      <c r="A6325" t="s">
        <v>18456</v>
      </c>
      <c r="B6325" s="21" t="s">
        <v>9164</v>
      </c>
      <c r="C6325" s="20" t="s">
        <v>30811</v>
      </c>
    </row>
    <row r="6326" spans="1:3" x14ac:dyDescent="0.55000000000000004">
      <c r="A6326" t="s">
        <v>21312</v>
      </c>
      <c r="B6326" s="21" t="s">
        <v>11443</v>
      </c>
      <c r="C6326" s="20" t="s">
        <v>30812</v>
      </c>
    </row>
    <row r="6327" spans="1:3" x14ac:dyDescent="0.55000000000000004">
      <c r="A6327" t="s">
        <v>18840</v>
      </c>
      <c r="B6327" s="21" t="s">
        <v>14873</v>
      </c>
      <c r="C6327" s="20" t="s">
        <v>30813</v>
      </c>
    </row>
    <row r="6328" spans="1:3" x14ac:dyDescent="0.55000000000000004">
      <c r="A6328" t="s">
        <v>20413</v>
      </c>
      <c r="B6328" s="21" t="s">
        <v>13974</v>
      </c>
      <c r="C6328" s="20" t="s">
        <v>30814</v>
      </c>
    </row>
    <row r="6329" spans="1:3" x14ac:dyDescent="0.55000000000000004">
      <c r="A6329" t="s">
        <v>20074</v>
      </c>
      <c r="B6329" s="21" t="s">
        <v>14210</v>
      </c>
      <c r="C6329" s="20" t="s">
        <v>30815</v>
      </c>
    </row>
    <row r="6330" spans="1:3" x14ac:dyDescent="0.55000000000000004">
      <c r="A6330" t="s">
        <v>19153</v>
      </c>
      <c r="B6330" s="21" t="s">
        <v>14720</v>
      </c>
      <c r="C6330" s="20" t="s">
        <v>30816</v>
      </c>
    </row>
    <row r="6331" spans="1:3" x14ac:dyDescent="0.55000000000000004">
      <c r="A6331" t="s">
        <v>19149</v>
      </c>
      <c r="B6331" s="21" t="s">
        <v>14556</v>
      </c>
      <c r="C6331" s="20" t="s">
        <v>30817</v>
      </c>
    </row>
    <row r="6332" spans="1:3" x14ac:dyDescent="0.55000000000000004">
      <c r="A6332" t="s">
        <v>20331</v>
      </c>
      <c r="B6332" t="s">
        <v>12008</v>
      </c>
      <c r="C6332" s="20" t="s">
        <v>30818</v>
      </c>
    </row>
    <row r="6333" spans="1:3" x14ac:dyDescent="0.55000000000000004">
      <c r="A6333" t="s">
        <v>18624</v>
      </c>
      <c r="B6333" t="s">
        <v>16019</v>
      </c>
      <c r="C6333" s="20" t="s">
        <v>30819</v>
      </c>
    </row>
    <row r="6334" spans="1:3" x14ac:dyDescent="0.55000000000000004">
      <c r="A6334" t="s">
        <v>19245</v>
      </c>
      <c r="B6334" t="s">
        <v>11893</v>
      </c>
      <c r="C6334" s="20" t="s">
        <v>30820</v>
      </c>
    </row>
    <row r="6335" spans="1:3" x14ac:dyDescent="0.55000000000000004">
      <c r="A6335" t="s">
        <v>21450</v>
      </c>
      <c r="B6335" t="s">
        <v>12542</v>
      </c>
      <c r="C6335" s="20" t="s">
        <v>30821</v>
      </c>
    </row>
    <row r="6336" spans="1:3" x14ac:dyDescent="0.55000000000000004">
      <c r="A6336" t="s">
        <v>23054</v>
      </c>
      <c r="B6336" t="s">
        <v>14290</v>
      </c>
      <c r="C6336" s="20" t="s">
        <v>30822</v>
      </c>
    </row>
    <row r="6337" spans="1:3" x14ac:dyDescent="0.55000000000000004">
      <c r="A6337" t="s">
        <v>17581</v>
      </c>
      <c r="B6337" t="s">
        <v>14278</v>
      </c>
      <c r="C6337" s="20" t="s">
        <v>30823</v>
      </c>
    </row>
    <row r="6338" spans="1:3" x14ac:dyDescent="0.55000000000000004">
      <c r="A6338" t="s">
        <v>21721</v>
      </c>
      <c r="B6338" t="s">
        <v>1718</v>
      </c>
      <c r="C6338" s="20" t="s">
        <v>30824</v>
      </c>
    </row>
    <row r="6339" spans="1:3" x14ac:dyDescent="0.55000000000000004">
      <c r="A6339" t="s">
        <v>21760</v>
      </c>
      <c r="B6339" t="s">
        <v>11229</v>
      </c>
      <c r="C6339" s="20" t="s">
        <v>30825</v>
      </c>
    </row>
    <row r="6340" spans="1:3" x14ac:dyDescent="0.55000000000000004">
      <c r="A6340" t="s">
        <v>21199</v>
      </c>
      <c r="B6340" t="s">
        <v>13040</v>
      </c>
      <c r="C6340" s="20" t="s">
        <v>30826</v>
      </c>
    </row>
    <row r="6341" spans="1:3" x14ac:dyDescent="0.55000000000000004">
      <c r="A6341" t="s">
        <v>20749</v>
      </c>
      <c r="B6341" t="s">
        <v>10059</v>
      </c>
      <c r="C6341" s="20" t="s">
        <v>30827</v>
      </c>
    </row>
    <row r="6342" spans="1:3" x14ac:dyDescent="0.55000000000000004">
      <c r="A6342" t="s">
        <v>18698</v>
      </c>
      <c r="B6342" t="s">
        <v>2869</v>
      </c>
      <c r="C6342" s="20" t="s">
        <v>30828</v>
      </c>
    </row>
    <row r="6343" spans="1:3" x14ac:dyDescent="0.55000000000000004">
      <c r="A6343" t="s">
        <v>22112</v>
      </c>
      <c r="B6343" t="s">
        <v>11640</v>
      </c>
      <c r="C6343" s="20" t="s">
        <v>30829</v>
      </c>
    </row>
    <row r="6344" spans="1:3" x14ac:dyDescent="0.55000000000000004">
      <c r="A6344" t="s">
        <v>20085</v>
      </c>
      <c r="B6344" t="s">
        <v>2306</v>
      </c>
      <c r="C6344" s="20" t="s">
        <v>30830</v>
      </c>
    </row>
    <row r="6345" spans="1:3" x14ac:dyDescent="0.55000000000000004">
      <c r="A6345" t="s">
        <v>22021</v>
      </c>
      <c r="B6345" t="s">
        <v>16021</v>
      </c>
      <c r="C6345" s="20" t="s">
        <v>30831</v>
      </c>
    </row>
    <row r="6346" spans="1:3" x14ac:dyDescent="0.55000000000000004">
      <c r="A6346" t="s">
        <v>17012</v>
      </c>
      <c r="B6346" t="s">
        <v>13428</v>
      </c>
      <c r="C6346" s="20" t="s">
        <v>30832</v>
      </c>
    </row>
    <row r="6347" spans="1:3" x14ac:dyDescent="0.55000000000000004">
      <c r="A6347" t="s">
        <v>22704</v>
      </c>
      <c r="B6347" t="s">
        <v>4793</v>
      </c>
      <c r="C6347" s="20" t="s">
        <v>30833</v>
      </c>
    </row>
    <row r="6348" spans="1:3" x14ac:dyDescent="0.55000000000000004">
      <c r="A6348" t="s">
        <v>22269</v>
      </c>
      <c r="B6348" t="s">
        <v>16023</v>
      </c>
      <c r="C6348" s="20" t="s">
        <v>30834</v>
      </c>
    </row>
    <row r="6349" spans="1:3" x14ac:dyDescent="0.55000000000000004">
      <c r="A6349" t="s">
        <v>21062</v>
      </c>
      <c r="B6349" t="s">
        <v>10100</v>
      </c>
      <c r="C6349" s="20" t="s">
        <v>30835</v>
      </c>
    </row>
    <row r="6350" spans="1:3" x14ac:dyDescent="0.55000000000000004">
      <c r="A6350" t="s">
        <v>18454</v>
      </c>
      <c r="B6350" t="s">
        <v>4476</v>
      </c>
      <c r="C6350" s="20" t="s">
        <v>30836</v>
      </c>
    </row>
    <row r="6351" spans="1:3" x14ac:dyDescent="0.55000000000000004">
      <c r="A6351" t="s">
        <v>18294</v>
      </c>
      <c r="B6351" t="s">
        <v>2048</v>
      </c>
      <c r="C6351" s="20" t="s">
        <v>30837</v>
      </c>
    </row>
    <row r="6352" spans="1:3" x14ac:dyDescent="0.55000000000000004">
      <c r="A6352" t="s">
        <v>17817</v>
      </c>
      <c r="B6352" t="s">
        <v>11502</v>
      </c>
      <c r="C6352" s="20" t="s">
        <v>30838</v>
      </c>
    </row>
    <row r="6353" spans="1:3" x14ac:dyDescent="0.55000000000000004">
      <c r="A6353" t="s">
        <v>17107</v>
      </c>
      <c r="B6353" t="s">
        <v>14686</v>
      </c>
      <c r="C6353" s="20" t="s">
        <v>30839</v>
      </c>
    </row>
    <row r="6354" spans="1:3" x14ac:dyDescent="0.55000000000000004">
      <c r="A6354" t="s">
        <v>16550</v>
      </c>
      <c r="B6354" t="s">
        <v>1632</v>
      </c>
      <c r="C6354" s="20" t="s">
        <v>30840</v>
      </c>
    </row>
    <row r="6355" spans="1:3" x14ac:dyDescent="0.55000000000000004">
      <c r="A6355" t="s">
        <v>23145</v>
      </c>
      <c r="B6355" t="s">
        <v>16025</v>
      </c>
      <c r="C6355" s="20" t="s">
        <v>30841</v>
      </c>
    </row>
    <row r="6356" spans="1:3" x14ac:dyDescent="0.55000000000000004">
      <c r="A6356" t="s">
        <v>17167</v>
      </c>
      <c r="B6356" t="s">
        <v>316</v>
      </c>
      <c r="C6356" s="20" t="s">
        <v>30842</v>
      </c>
    </row>
    <row r="6357" spans="1:3" x14ac:dyDescent="0.55000000000000004">
      <c r="A6357" t="s">
        <v>18957</v>
      </c>
      <c r="B6357" t="s">
        <v>11303</v>
      </c>
      <c r="C6357" s="20" t="s">
        <v>30843</v>
      </c>
    </row>
    <row r="6358" spans="1:3" x14ac:dyDescent="0.55000000000000004">
      <c r="A6358" t="s">
        <v>23451</v>
      </c>
      <c r="B6358" t="s">
        <v>4198</v>
      </c>
      <c r="C6358" s="20" t="s">
        <v>30844</v>
      </c>
    </row>
    <row r="6359" spans="1:3" x14ac:dyDescent="0.55000000000000004">
      <c r="A6359" t="s">
        <v>17020</v>
      </c>
      <c r="B6359" t="s">
        <v>13539</v>
      </c>
      <c r="C6359" s="20" t="s">
        <v>30845</v>
      </c>
    </row>
    <row r="6360" spans="1:3" x14ac:dyDescent="0.55000000000000004">
      <c r="A6360" t="s">
        <v>23213</v>
      </c>
      <c r="B6360" t="s">
        <v>5721</v>
      </c>
      <c r="C6360" s="20" t="s">
        <v>30846</v>
      </c>
    </row>
    <row r="6361" spans="1:3" x14ac:dyDescent="0.55000000000000004">
      <c r="A6361" t="s">
        <v>20260</v>
      </c>
      <c r="B6361" t="s">
        <v>935</v>
      </c>
      <c r="C6361" s="20" t="s">
        <v>30847</v>
      </c>
    </row>
    <row r="6362" spans="1:3" x14ac:dyDescent="0.55000000000000004">
      <c r="A6362" t="s">
        <v>19079</v>
      </c>
      <c r="B6362" t="s">
        <v>6418</v>
      </c>
      <c r="C6362" s="20" t="s">
        <v>30848</v>
      </c>
    </row>
    <row r="6363" spans="1:3" x14ac:dyDescent="0.55000000000000004">
      <c r="A6363" t="s">
        <v>19323</v>
      </c>
      <c r="B6363" t="s">
        <v>9698</v>
      </c>
      <c r="C6363" s="20" t="s">
        <v>30849</v>
      </c>
    </row>
    <row r="6364" spans="1:3" x14ac:dyDescent="0.55000000000000004">
      <c r="A6364" t="s">
        <v>21617</v>
      </c>
      <c r="B6364" t="s">
        <v>10610</v>
      </c>
      <c r="C6364" s="20" t="s">
        <v>30850</v>
      </c>
    </row>
    <row r="6365" spans="1:3" x14ac:dyDescent="0.55000000000000004">
      <c r="A6365" t="s">
        <v>17965</v>
      </c>
      <c r="B6365" t="s">
        <v>6294</v>
      </c>
      <c r="C6365" s="20" t="s">
        <v>30851</v>
      </c>
    </row>
    <row r="6366" spans="1:3" x14ac:dyDescent="0.55000000000000004">
      <c r="A6366" t="s">
        <v>24469</v>
      </c>
      <c r="B6366" t="s">
        <v>6762</v>
      </c>
      <c r="C6366" s="20" t="s">
        <v>24690</v>
      </c>
    </row>
    <row r="6367" spans="1:3" x14ac:dyDescent="0.55000000000000004">
      <c r="A6367" t="s">
        <v>23002</v>
      </c>
      <c r="B6367" t="s">
        <v>6762</v>
      </c>
      <c r="C6367" s="20" t="s">
        <v>24690</v>
      </c>
    </row>
    <row r="6368" spans="1:3" x14ac:dyDescent="0.55000000000000004">
      <c r="A6368" t="s">
        <v>20387</v>
      </c>
      <c r="B6368" t="s">
        <v>557</v>
      </c>
      <c r="C6368" s="20" t="s">
        <v>30852</v>
      </c>
    </row>
    <row r="6369" spans="1:3" x14ac:dyDescent="0.55000000000000004">
      <c r="A6369" t="s">
        <v>19248</v>
      </c>
      <c r="B6369" t="s">
        <v>12157</v>
      </c>
      <c r="C6369" s="20" t="s">
        <v>30853</v>
      </c>
    </row>
    <row r="6370" spans="1:3" x14ac:dyDescent="0.55000000000000004">
      <c r="A6370" t="s">
        <v>17782</v>
      </c>
      <c r="B6370" t="s">
        <v>9605</v>
      </c>
      <c r="C6370" s="20" t="s">
        <v>30854</v>
      </c>
    </row>
    <row r="6371" spans="1:3" x14ac:dyDescent="0.55000000000000004">
      <c r="A6371" t="s">
        <v>17991</v>
      </c>
      <c r="B6371" t="s">
        <v>8814</v>
      </c>
      <c r="C6371" s="20" t="s">
        <v>30855</v>
      </c>
    </row>
    <row r="6372" spans="1:3" x14ac:dyDescent="0.55000000000000004">
      <c r="A6372" t="s">
        <v>16738</v>
      </c>
      <c r="B6372" t="s">
        <v>7368</v>
      </c>
      <c r="C6372" s="20" t="s">
        <v>30856</v>
      </c>
    </row>
    <row r="6373" spans="1:3" x14ac:dyDescent="0.55000000000000004">
      <c r="A6373" t="s">
        <v>18965</v>
      </c>
      <c r="B6373" t="s">
        <v>11675</v>
      </c>
      <c r="C6373" s="20" t="s">
        <v>30857</v>
      </c>
    </row>
    <row r="6374" spans="1:3" x14ac:dyDescent="0.55000000000000004">
      <c r="A6374" t="s">
        <v>19170</v>
      </c>
      <c r="B6374" t="s">
        <v>1914</v>
      </c>
      <c r="C6374" s="20" t="s">
        <v>30858</v>
      </c>
    </row>
    <row r="6375" spans="1:3" x14ac:dyDescent="0.55000000000000004">
      <c r="A6375" t="s">
        <v>16827</v>
      </c>
      <c r="B6375" t="s">
        <v>9286</v>
      </c>
      <c r="C6375" s="20" t="s">
        <v>30859</v>
      </c>
    </row>
    <row r="6376" spans="1:3" x14ac:dyDescent="0.55000000000000004">
      <c r="A6376" t="s">
        <v>17608</v>
      </c>
      <c r="B6376" t="s">
        <v>15013</v>
      </c>
      <c r="C6376" s="20" t="s">
        <v>30860</v>
      </c>
    </row>
    <row r="6377" spans="1:3" x14ac:dyDescent="0.55000000000000004">
      <c r="A6377" t="s">
        <v>16539</v>
      </c>
      <c r="B6377" t="s">
        <v>1294</v>
      </c>
      <c r="C6377" s="20" t="s">
        <v>30861</v>
      </c>
    </row>
    <row r="6378" spans="1:3" x14ac:dyDescent="0.55000000000000004">
      <c r="A6378" t="s">
        <v>21020</v>
      </c>
      <c r="B6378" t="s">
        <v>13517</v>
      </c>
      <c r="C6378" s="20" t="s">
        <v>30862</v>
      </c>
    </row>
    <row r="6379" spans="1:3" x14ac:dyDescent="0.55000000000000004">
      <c r="A6379" t="s">
        <v>21753</v>
      </c>
      <c r="B6379" t="s">
        <v>2931</v>
      </c>
      <c r="C6379" s="20" t="s">
        <v>30863</v>
      </c>
    </row>
    <row r="6380" spans="1:3" x14ac:dyDescent="0.55000000000000004">
      <c r="A6380" t="s">
        <v>21388</v>
      </c>
      <c r="B6380" t="s">
        <v>8595</v>
      </c>
      <c r="C6380" s="20" t="s">
        <v>30864</v>
      </c>
    </row>
    <row r="6381" spans="1:3" x14ac:dyDescent="0.55000000000000004">
      <c r="A6381" t="s">
        <v>21840</v>
      </c>
      <c r="B6381" t="s">
        <v>10880</v>
      </c>
      <c r="C6381" s="20" t="s">
        <v>30865</v>
      </c>
    </row>
    <row r="6382" spans="1:3" x14ac:dyDescent="0.55000000000000004">
      <c r="A6382" t="s">
        <v>18409</v>
      </c>
      <c r="B6382" t="s">
        <v>11118</v>
      </c>
      <c r="C6382" s="20" t="s">
        <v>30866</v>
      </c>
    </row>
    <row r="6383" spans="1:3" x14ac:dyDescent="0.55000000000000004">
      <c r="A6383" t="s">
        <v>17241</v>
      </c>
      <c r="B6383" t="s">
        <v>2046</v>
      </c>
      <c r="C6383" s="20" t="s">
        <v>30867</v>
      </c>
    </row>
    <row r="6384" spans="1:3" x14ac:dyDescent="0.55000000000000004">
      <c r="A6384" t="s">
        <v>18838</v>
      </c>
      <c r="B6384" t="s">
        <v>14865</v>
      </c>
      <c r="C6384" s="20" t="s">
        <v>30868</v>
      </c>
    </row>
    <row r="6385" spans="1:3" x14ac:dyDescent="0.55000000000000004">
      <c r="A6385" t="s">
        <v>23681</v>
      </c>
      <c r="B6385" t="s">
        <v>3036</v>
      </c>
      <c r="C6385" s="20" t="s">
        <v>30869</v>
      </c>
    </row>
    <row r="6386" spans="1:3" x14ac:dyDescent="0.55000000000000004">
      <c r="A6386" t="s">
        <v>24430</v>
      </c>
      <c r="B6386" t="s">
        <v>6155</v>
      </c>
      <c r="C6386" s="20" t="s">
        <v>30870</v>
      </c>
    </row>
    <row r="6387" spans="1:3" x14ac:dyDescent="0.55000000000000004">
      <c r="A6387" t="s">
        <v>24424</v>
      </c>
      <c r="B6387" t="s">
        <v>7392</v>
      </c>
      <c r="C6387" s="20" t="s">
        <v>30871</v>
      </c>
    </row>
    <row r="6388" spans="1:3" x14ac:dyDescent="0.55000000000000004">
      <c r="A6388" t="s">
        <v>24011</v>
      </c>
      <c r="B6388" t="s">
        <v>3706</v>
      </c>
      <c r="C6388" s="20" t="s">
        <v>30872</v>
      </c>
    </row>
    <row r="6389" spans="1:3" x14ac:dyDescent="0.55000000000000004">
      <c r="A6389" t="s">
        <v>24421</v>
      </c>
      <c r="B6389" t="s">
        <v>779</v>
      </c>
      <c r="C6389" s="20" t="s">
        <v>30873</v>
      </c>
    </row>
    <row r="6390" spans="1:3" x14ac:dyDescent="0.55000000000000004">
      <c r="A6390" t="s">
        <v>23792</v>
      </c>
      <c r="B6390" t="s">
        <v>3620</v>
      </c>
      <c r="C6390" s="20" t="s">
        <v>30874</v>
      </c>
    </row>
    <row r="6391" spans="1:3" x14ac:dyDescent="0.55000000000000004">
      <c r="A6391" t="s">
        <v>17634</v>
      </c>
      <c r="B6391" t="s">
        <v>1130</v>
      </c>
      <c r="C6391" s="20" t="s">
        <v>30875</v>
      </c>
    </row>
    <row r="6392" spans="1:3" x14ac:dyDescent="0.55000000000000004">
      <c r="A6392" t="s">
        <v>24037</v>
      </c>
      <c r="B6392" t="s">
        <v>5349</v>
      </c>
      <c r="C6392" s="20" t="s">
        <v>30876</v>
      </c>
    </row>
    <row r="6393" spans="1:3" x14ac:dyDescent="0.55000000000000004">
      <c r="A6393" t="s">
        <v>23235</v>
      </c>
      <c r="B6393" t="s">
        <v>16028</v>
      </c>
      <c r="C6393" s="20" t="s">
        <v>30877</v>
      </c>
    </row>
    <row r="6394" spans="1:3" x14ac:dyDescent="0.55000000000000004">
      <c r="A6394" t="s">
        <v>24205</v>
      </c>
      <c r="B6394" t="s">
        <v>2202</v>
      </c>
      <c r="C6394" s="20" t="s">
        <v>30878</v>
      </c>
    </row>
    <row r="6395" spans="1:3" x14ac:dyDescent="0.55000000000000004">
      <c r="A6395" t="s">
        <v>23035</v>
      </c>
      <c r="B6395" t="s">
        <v>12985</v>
      </c>
      <c r="C6395" s="20" t="s">
        <v>30879</v>
      </c>
    </row>
    <row r="6396" spans="1:3" x14ac:dyDescent="0.55000000000000004">
      <c r="A6396" t="s">
        <v>22746</v>
      </c>
      <c r="B6396" t="s">
        <v>6128</v>
      </c>
      <c r="C6396" s="20" t="s">
        <v>30880</v>
      </c>
    </row>
    <row r="6397" spans="1:3" x14ac:dyDescent="0.55000000000000004">
      <c r="A6397" t="s">
        <v>23967</v>
      </c>
      <c r="B6397" t="s">
        <v>9174</v>
      </c>
      <c r="C6397" s="20" t="s">
        <v>30881</v>
      </c>
    </row>
    <row r="6398" spans="1:3" x14ac:dyDescent="0.55000000000000004">
      <c r="A6398" t="s">
        <v>23003</v>
      </c>
      <c r="B6398" t="s">
        <v>16030</v>
      </c>
      <c r="C6398" s="20" t="s">
        <v>30882</v>
      </c>
    </row>
    <row r="6399" spans="1:3" x14ac:dyDescent="0.55000000000000004">
      <c r="A6399" t="s">
        <v>23564</v>
      </c>
      <c r="B6399" t="s">
        <v>3040</v>
      </c>
      <c r="C6399" s="20" t="s">
        <v>30883</v>
      </c>
    </row>
    <row r="6400" spans="1:3" x14ac:dyDescent="0.55000000000000004">
      <c r="A6400" t="s">
        <v>24333</v>
      </c>
      <c r="B6400" t="s">
        <v>3858</v>
      </c>
      <c r="C6400" s="20" t="s">
        <v>30884</v>
      </c>
    </row>
    <row r="6401" spans="1:3" x14ac:dyDescent="0.55000000000000004">
      <c r="A6401" t="s">
        <v>24404</v>
      </c>
      <c r="B6401" t="s">
        <v>4232</v>
      </c>
      <c r="C6401" s="20" t="s">
        <v>30885</v>
      </c>
    </row>
    <row r="6402" spans="1:3" x14ac:dyDescent="0.55000000000000004">
      <c r="A6402" t="s">
        <v>23949</v>
      </c>
      <c r="B6402" t="s">
        <v>3006</v>
      </c>
      <c r="C6402" s="20" t="s">
        <v>30886</v>
      </c>
    </row>
    <row r="6403" spans="1:3" x14ac:dyDescent="0.55000000000000004">
      <c r="A6403" t="s">
        <v>23988</v>
      </c>
      <c r="B6403" t="s">
        <v>1234</v>
      </c>
      <c r="C6403" s="20" t="s">
        <v>30887</v>
      </c>
    </row>
    <row r="6404" spans="1:3" x14ac:dyDescent="0.55000000000000004">
      <c r="A6404" t="s">
        <v>22057</v>
      </c>
      <c r="B6404" t="s">
        <v>8438</v>
      </c>
      <c r="C6404" s="20" t="s">
        <v>30888</v>
      </c>
    </row>
    <row r="6405" spans="1:3" x14ac:dyDescent="0.55000000000000004">
      <c r="A6405" t="s">
        <v>23800</v>
      </c>
      <c r="B6405" t="s">
        <v>16032</v>
      </c>
      <c r="C6405" s="20" t="s">
        <v>30889</v>
      </c>
    </row>
    <row r="6406" spans="1:3" x14ac:dyDescent="0.55000000000000004">
      <c r="A6406" t="s">
        <v>22022</v>
      </c>
      <c r="B6406" t="s">
        <v>16034</v>
      </c>
      <c r="C6406" s="20" t="s">
        <v>30890</v>
      </c>
    </row>
    <row r="6407" spans="1:3" x14ac:dyDescent="0.55000000000000004">
      <c r="A6407" t="s">
        <v>24147</v>
      </c>
      <c r="B6407" t="s">
        <v>16036</v>
      </c>
      <c r="C6407" s="20" t="s">
        <v>30891</v>
      </c>
    </row>
    <row r="6408" spans="1:3" x14ac:dyDescent="0.55000000000000004">
      <c r="A6408" t="s">
        <v>22675</v>
      </c>
      <c r="B6408" t="s">
        <v>16038</v>
      </c>
      <c r="C6408" s="20" t="s">
        <v>30892</v>
      </c>
    </row>
    <row r="6409" spans="1:3" x14ac:dyDescent="0.55000000000000004">
      <c r="A6409" t="s">
        <v>23913</v>
      </c>
      <c r="B6409" t="s">
        <v>4367</v>
      </c>
      <c r="C6409" s="20" t="s">
        <v>30893</v>
      </c>
    </row>
    <row r="6410" spans="1:3" x14ac:dyDescent="0.55000000000000004">
      <c r="A6410" t="s">
        <v>18207</v>
      </c>
      <c r="B6410" t="s">
        <v>1918</v>
      </c>
      <c r="C6410" s="20" t="s">
        <v>30894</v>
      </c>
    </row>
    <row r="6411" spans="1:3" x14ac:dyDescent="0.55000000000000004">
      <c r="A6411" t="s">
        <v>23813</v>
      </c>
      <c r="B6411" t="s">
        <v>1316</v>
      </c>
      <c r="C6411" s="20" t="s">
        <v>30895</v>
      </c>
    </row>
    <row r="6412" spans="1:3" x14ac:dyDescent="0.55000000000000004">
      <c r="A6412" t="s">
        <v>22700</v>
      </c>
      <c r="B6412" t="s">
        <v>5991</v>
      </c>
      <c r="C6412" s="20" t="s">
        <v>30896</v>
      </c>
    </row>
    <row r="6413" spans="1:3" x14ac:dyDescent="0.55000000000000004">
      <c r="A6413" t="s">
        <v>22805</v>
      </c>
      <c r="B6413" t="s">
        <v>8216</v>
      </c>
      <c r="C6413" s="20" t="s">
        <v>30897</v>
      </c>
    </row>
    <row r="6414" spans="1:3" x14ac:dyDescent="0.55000000000000004">
      <c r="A6414" t="s">
        <v>17404</v>
      </c>
      <c r="B6414" t="s">
        <v>8916</v>
      </c>
      <c r="C6414" s="20" t="s">
        <v>30898</v>
      </c>
    </row>
    <row r="6415" spans="1:3" x14ac:dyDescent="0.55000000000000004">
      <c r="A6415" t="s">
        <v>17756</v>
      </c>
      <c r="B6415" t="s">
        <v>8181</v>
      </c>
      <c r="C6415" s="20" t="s">
        <v>30899</v>
      </c>
    </row>
    <row r="6416" spans="1:3" x14ac:dyDescent="0.55000000000000004">
      <c r="A6416" t="s">
        <v>18924</v>
      </c>
      <c r="B6416" t="s">
        <v>8114</v>
      </c>
      <c r="C6416" s="20" t="s">
        <v>30900</v>
      </c>
    </row>
    <row r="6417" spans="1:3" x14ac:dyDescent="0.55000000000000004">
      <c r="A6417" t="s">
        <v>16450</v>
      </c>
      <c r="B6417" t="s">
        <v>168</v>
      </c>
      <c r="C6417" s="20" t="s">
        <v>30901</v>
      </c>
    </row>
    <row r="6418" spans="1:3" x14ac:dyDescent="0.55000000000000004">
      <c r="A6418" t="s">
        <v>17198</v>
      </c>
      <c r="B6418" t="s">
        <v>863</v>
      </c>
      <c r="C6418" s="20" t="s">
        <v>30902</v>
      </c>
    </row>
    <row r="6419" spans="1:3" x14ac:dyDescent="0.55000000000000004">
      <c r="A6419" t="s">
        <v>22127</v>
      </c>
      <c r="B6419" t="s">
        <v>4296</v>
      </c>
      <c r="C6419" s="20" t="s">
        <v>30903</v>
      </c>
    </row>
    <row r="6420" spans="1:3" x14ac:dyDescent="0.55000000000000004">
      <c r="A6420" t="s">
        <v>19598</v>
      </c>
      <c r="B6420" t="s">
        <v>2170</v>
      </c>
      <c r="C6420" s="20" t="s">
        <v>30904</v>
      </c>
    </row>
    <row r="6421" spans="1:3" x14ac:dyDescent="0.55000000000000004">
      <c r="A6421" t="s">
        <v>24035</v>
      </c>
      <c r="B6421" t="s">
        <v>4387</v>
      </c>
      <c r="C6421" s="20" t="s">
        <v>30905</v>
      </c>
    </row>
    <row r="6422" spans="1:3" x14ac:dyDescent="0.55000000000000004">
      <c r="A6422" t="s">
        <v>18353</v>
      </c>
      <c r="B6422" t="s">
        <v>3991</v>
      </c>
      <c r="C6422" s="20" t="s">
        <v>30906</v>
      </c>
    </row>
    <row r="6423" spans="1:3" x14ac:dyDescent="0.55000000000000004">
      <c r="A6423" t="s">
        <v>16873</v>
      </c>
      <c r="B6423" t="s">
        <v>10492</v>
      </c>
      <c r="C6423" s="20" t="s">
        <v>30907</v>
      </c>
    </row>
    <row r="6424" spans="1:3" x14ac:dyDescent="0.55000000000000004">
      <c r="A6424" t="s">
        <v>24331</v>
      </c>
      <c r="B6424" t="s">
        <v>3228</v>
      </c>
      <c r="C6424" s="20" t="s">
        <v>30908</v>
      </c>
    </row>
    <row r="6425" spans="1:3" x14ac:dyDescent="0.55000000000000004">
      <c r="A6425" t="s">
        <v>16692</v>
      </c>
      <c r="B6425" t="s">
        <v>6231</v>
      </c>
      <c r="C6425" s="20" t="s">
        <v>30909</v>
      </c>
    </row>
    <row r="6426" spans="1:3" x14ac:dyDescent="0.55000000000000004">
      <c r="A6426" t="s">
        <v>16886</v>
      </c>
      <c r="B6426" t="s">
        <v>10733</v>
      </c>
      <c r="C6426" s="20" t="s">
        <v>30910</v>
      </c>
    </row>
    <row r="6427" spans="1:3" x14ac:dyDescent="0.55000000000000004">
      <c r="A6427" t="s">
        <v>23402</v>
      </c>
      <c r="B6427" t="s">
        <v>3764</v>
      </c>
      <c r="C6427" s="20" t="s">
        <v>30911</v>
      </c>
    </row>
    <row r="6428" spans="1:3" x14ac:dyDescent="0.55000000000000004">
      <c r="A6428" t="s">
        <v>17486</v>
      </c>
      <c r="B6428" t="s">
        <v>11745</v>
      </c>
      <c r="C6428" s="20" t="s">
        <v>30912</v>
      </c>
    </row>
    <row r="6429" spans="1:3" x14ac:dyDescent="0.55000000000000004">
      <c r="A6429" t="s">
        <v>17459</v>
      </c>
      <c r="B6429" t="s">
        <v>11085</v>
      </c>
      <c r="C6429" s="20" t="s">
        <v>30913</v>
      </c>
    </row>
    <row r="6430" spans="1:3" x14ac:dyDescent="0.55000000000000004">
      <c r="A6430" t="s">
        <v>22096</v>
      </c>
      <c r="B6430" t="s">
        <v>4409</v>
      </c>
      <c r="C6430" s="20" t="s">
        <v>30914</v>
      </c>
    </row>
    <row r="6431" spans="1:3" x14ac:dyDescent="0.55000000000000004">
      <c r="A6431" t="s">
        <v>23975</v>
      </c>
      <c r="B6431" t="s">
        <v>4856</v>
      </c>
      <c r="C6431" s="20" t="s">
        <v>30915</v>
      </c>
    </row>
    <row r="6432" spans="1:3" x14ac:dyDescent="0.55000000000000004">
      <c r="A6432" t="s">
        <v>24374</v>
      </c>
      <c r="B6432" t="s">
        <v>3908</v>
      </c>
      <c r="C6432" s="20" t="s">
        <v>30916</v>
      </c>
    </row>
    <row r="6433" spans="1:3" x14ac:dyDescent="0.55000000000000004">
      <c r="A6433" t="s">
        <v>17310</v>
      </c>
      <c r="B6433" t="s">
        <v>4846</v>
      </c>
      <c r="C6433" s="20" t="s">
        <v>30917</v>
      </c>
    </row>
    <row r="6434" spans="1:3" x14ac:dyDescent="0.55000000000000004">
      <c r="A6434" t="s">
        <v>24227</v>
      </c>
      <c r="B6434" t="s">
        <v>10680</v>
      </c>
      <c r="C6434" s="20" t="s">
        <v>30918</v>
      </c>
    </row>
    <row r="6435" spans="1:3" x14ac:dyDescent="0.55000000000000004">
      <c r="A6435" t="s">
        <v>24313</v>
      </c>
      <c r="B6435" t="s">
        <v>14369</v>
      </c>
      <c r="C6435" s="20" t="s">
        <v>30919</v>
      </c>
    </row>
    <row r="6436" spans="1:3" x14ac:dyDescent="0.55000000000000004">
      <c r="A6436" t="s">
        <v>22233</v>
      </c>
      <c r="B6436" t="s">
        <v>4973</v>
      </c>
      <c r="C6436" s="20" t="s">
        <v>30920</v>
      </c>
    </row>
    <row r="6437" spans="1:3" x14ac:dyDescent="0.55000000000000004">
      <c r="A6437" t="s">
        <v>17722</v>
      </c>
      <c r="B6437" t="s">
        <v>6211</v>
      </c>
      <c r="C6437" s="20" t="s">
        <v>30921</v>
      </c>
    </row>
    <row r="6438" spans="1:3" x14ac:dyDescent="0.55000000000000004">
      <c r="A6438" t="s">
        <v>23544</v>
      </c>
      <c r="B6438" t="s">
        <v>5556</v>
      </c>
      <c r="C6438" s="20" t="s">
        <v>30922</v>
      </c>
    </row>
    <row r="6439" spans="1:3" x14ac:dyDescent="0.55000000000000004">
      <c r="A6439" t="s">
        <v>22071</v>
      </c>
      <c r="B6439" t="s">
        <v>15085</v>
      </c>
      <c r="C6439" s="20" t="s">
        <v>30923</v>
      </c>
    </row>
    <row r="6440" spans="1:3" x14ac:dyDescent="0.55000000000000004">
      <c r="A6440" t="s">
        <v>24243</v>
      </c>
      <c r="B6440" t="s">
        <v>11247</v>
      </c>
      <c r="C6440" s="20" t="s">
        <v>30924</v>
      </c>
    </row>
    <row r="6441" spans="1:3" x14ac:dyDescent="0.55000000000000004">
      <c r="A6441" t="s">
        <v>23580</v>
      </c>
      <c r="B6441" t="s">
        <v>16040</v>
      </c>
      <c r="C6441" s="20" t="s">
        <v>30925</v>
      </c>
    </row>
    <row r="6442" spans="1:3" x14ac:dyDescent="0.55000000000000004">
      <c r="A6442" t="s">
        <v>24332</v>
      </c>
      <c r="B6442" t="s">
        <v>9528</v>
      </c>
      <c r="C6442" s="20" t="s">
        <v>30926</v>
      </c>
    </row>
    <row r="6443" spans="1:3" x14ac:dyDescent="0.55000000000000004">
      <c r="A6443" t="s">
        <v>23004</v>
      </c>
      <c r="B6443" t="s">
        <v>16042</v>
      </c>
      <c r="C6443" s="20" t="s">
        <v>30927</v>
      </c>
    </row>
    <row r="6444" spans="1:3" x14ac:dyDescent="0.55000000000000004">
      <c r="A6444" t="s">
        <v>23467</v>
      </c>
      <c r="B6444" t="s">
        <v>16044</v>
      </c>
      <c r="C6444" s="20" t="s">
        <v>30928</v>
      </c>
    </row>
    <row r="6445" spans="1:3" x14ac:dyDescent="0.55000000000000004">
      <c r="A6445" t="s">
        <v>23397</v>
      </c>
      <c r="B6445" t="s">
        <v>2406</v>
      </c>
      <c r="C6445" s="20" t="s">
        <v>30929</v>
      </c>
    </row>
    <row r="6446" spans="1:3" x14ac:dyDescent="0.55000000000000004">
      <c r="A6446" t="s">
        <v>24340</v>
      </c>
      <c r="B6446" t="s">
        <v>9796</v>
      </c>
      <c r="C6446" s="20" t="s">
        <v>30930</v>
      </c>
    </row>
    <row r="6447" spans="1:3" x14ac:dyDescent="0.55000000000000004">
      <c r="A6447" t="s">
        <v>23005</v>
      </c>
      <c r="B6447" t="s">
        <v>16046</v>
      </c>
      <c r="C6447" s="20" t="s">
        <v>30931</v>
      </c>
    </row>
    <row r="6448" spans="1:3" x14ac:dyDescent="0.55000000000000004">
      <c r="A6448" t="s">
        <v>16538</v>
      </c>
      <c r="B6448" t="s">
        <v>1292</v>
      </c>
      <c r="C6448" s="20" t="s">
        <v>30932</v>
      </c>
    </row>
    <row r="6449" spans="1:3" x14ac:dyDescent="0.55000000000000004">
      <c r="A6449" t="s">
        <v>17049</v>
      </c>
      <c r="B6449" t="s">
        <v>14002</v>
      </c>
      <c r="C6449" s="20" t="s">
        <v>30933</v>
      </c>
    </row>
    <row r="6450" spans="1:3" x14ac:dyDescent="0.55000000000000004">
      <c r="A6450" t="s">
        <v>24382</v>
      </c>
      <c r="B6450" t="s">
        <v>3912</v>
      </c>
      <c r="C6450" s="20" t="s">
        <v>30934</v>
      </c>
    </row>
    <row r="6451" spans="1:3" x14ac:dyDescent="0.55000000000000004">
      <c r="A6451" t="s">
        <v>17347</v>
      </c>
      <c r="B6451" t="s">
        <v>6647</v>
      </c>
      <c r="C6451" s="20" t="s">
        <v>30935</v>
      </c>
    </row>
    <row r="6452" spans="1:3" x14ac:dyDescent="0.55000000000000004">
      <c r="A6452" t="s">
        <v>19088</v>
      </c>
      <c r="B6452" t="s">
        <v>8130</v>
      </c>
      <c r="C6452" s="20" t="s">
        <v>30936</v>
      </c>
    </row>
    <row r="6453" spans="1:3" x14ac:dyDescent="0.55000000000000004">
      <c r="A6453" t="s">
        <v>23398</v>
      </c>
      <c r="B6453" t="s">
        <v>5930</v>
      </c>
      <c r="C6453" s="20" t="s">
        <v>30937</v>
      </c>
    </row>
    <row r="6454" spans="1:3" x14ac:dyDescent="0.55000000000000004">
      <c r="A6454" t="s">
        <v>18085</v>
      </c>
      <c r="B6454" t="s">
        <v>1540</v>
      </c>
      <c r="C6454" s="20" t="s">
        <v>30938</v>
      </c>
    </row>
    <row r="6455" spans="1:3" x14ac:dyDescent="0.55000000000000004">
      <c r="A6455" t="s">
        <v>24307</v>
      </c>
      <c r="B6455" t="s">
        <v>16048</v>
      </c>
      <c r="C6455" s="20" t="s">
        <v>30939</v>
      </c>
    </row>
    <row r="6456" spans="1:3" x14ac:dyDescent="0.55000000000000004">
      <c r="A6456" t="s">
        <v>18235</v>
      </c>
      <c r="B6456" t="s">
        <v>6718</v>
      </c>
      <c r="C6456" s="20" t="s">
        <v>30940</v>
      </c>
    </row>
    <row r="6457" spans="1:3" x14ac:dyDescent="0.55000000000000004">
      <c r="A6457" t="s">
        <v>16603</v>
      </c>
      <c r="B6457" t="s">
        <v>3096</v>
      </c>
      <c r="C6457" s="20" t="s">
        <v>30941</v>
      </c>
    </row>
    <row r="6458" spans="1:3" x14ac:dyDescent="0.55000000000000004">
      <c r="A6458" t="s">
        <v>23370</v>
      </c>
      <c r="B6458" t="s">
        <v>7343</v>
      </c>
      <c r="C6458" s="20" t="s">
        <v>30942</v>
      </c>
    </row>
    <row r="6459" spans="1:3" x14ac:dyDescent="0.55000000000000004">
      <c r="A6459" t="s">
        <v>18674</v>
      </c>
      <c r="B6459" t="s">
        <v>1052</v>
      </c>
      <c r="C6459" s="20" t="s">
        <v>30943</v>
      </c>
    </row>
    <row r="6460" spans="1:3" x14ac:dyDescent="0.55000000000000004">
      <c r="A6460" t="s">
        <v>16644</v>
      </c>
      <c r="B6460" t="s">
        <v>4569</v>
      </c>
      <c r="C6460" s="20" t="s">
        <v>30944</v>
      </c>
    </row>
    <row r="6461" spans="1:3" x14ac:dyDescent="0.55000000000000004">
      <c r="A6461" t="s">
        <v>24130</v>
      </c>
      <c r="B6461" t="s">
        <v>12294</v>
      </c>
      <c r="C6461" s="20" t="s">
        <v>30945</v>
      </c>
    </row>
    <row r="6462" spans="1:3" x14ac:dyDescent="0.55000000000000004">
      <c r="A6462" t="s">
        <v>24005</v>
      </c>
      <c r="B6462" t="s">
        <v>1418</v>
      </c>
      <c r="C6462" s="20" t="s">
        <v>30946</v>
      </c>
    </row>
    <row r="6463" spans="1:3" x14ac:dyDescent="0.55000000000000004">
      <c r="A6463" t="s">
        <v>24178</v>
      </c>
      <c r="B6463" t="s">
        <v>6247</v>
      </c>
      <c r="C6463" s="20" t="s">
        <v>30947</v>
      </c>
    </row>
    <row r="6464" spans="1:3" x14ac:dyDescent="0.55000000000000004">
      <c r="A6464" t="s">
        <v>23902</v>
      </c>
      <c r="B6464" t="s">
        <v>16050</v>
      </c>
      <c r="C6464" s="20" t="s">
        <v>30948</v>
      </c>
    </row>
    <row r="6465" spans="1:3" x14ac:dyDescent="0.55000000000000004">
      <c r="A6465" t="s">
        <v>23933</v>
      </c>
      <c r="B6465" t="s">
        <v>16052</v>
      </c>
      <c r="C6465" s="20" t="s">
        <v>30949</v>
      </c>
    </row>
    <row r="6466" spans="1:3" x14ac:dyDescent="0.55000000000000004">
      <c r="A6466" t="s">
        <v>22023</v>
      </c>
      <c r="B6466" t="s">
        <v>16054</v>
      </c>
      <c r="C6466" s="20" t="s">
        <v>30950</v>
      </c>
    </row>
    <row r="6467" spans="1:3" x14ac:dyDescent="0.55000000000000004">
      <c r="A6467" t="s">
        <v>16749</v>
      </c>
      <c r="B6467" t="s">
        <v>7617</v>
      </c>
      <c r="C6467" s="20" t="s">
        <v>30951</v>
      </c>
    </row>
    <row r="6468" spans="1:3" x14ac:dyDescent="0.55000000000000004">
      <c r="A6468" t="s">
        <v>16709</v>
      </c>
      <c r="B6468" t="s">
        <v>6619</v>
      </c>
      <c r="C6468" s="20" t="s">
        <v>30952</v>
      </c>
    </row>
    <row r="6469" spans="1:3" x14ac:dyDescent="0.55000000000000004">
      <c r="A6469" t="s">
        <v>24221</v>
      </c>
      <c r="B6469" t="s">
        <v>11038</v>
      </c>
      <c r="C6469" s="20" t="s">
        <v>30953</v>
      </c>
    </row>
    <row r="6470" spans="1:3" x14ac:dyDescent="0.55000000000000004">
      <c r="A6470" t="s">
        <v>16597</v>
      </c>
      <c r="B6470" t="s">
        <v>2943</v>
      </c>
      <c r="C6470" s="20" t="s">
        <v>30954</v>
      </c>
    </row>
    <row r="6471" spans="1:3" x14ac:dyDescent="0.55000000000000004">
      <c r="A6471" t="s">
        <v>24275</v>
      </c>
      <c r="B6471" t="s">
        <v>8423</v>
      </c>
      <c r="C6471" s="20" t="s">
        <v>30955</v>
      </c>
    </row>
    <row r="6472" spans="1:3" x14ac:dyDescent="0.55000000000000004">
      <c r="A6472" t="s">
        <v>16467</v>
      </c>
      <c r="B6472" t="s">
        <v>383</v>
      </c>
      <c r="C6472" s="20" t="s">
        <v>30956</v>
      </c>
    </row>
    <row r="6473" spans="1:3" x14ac:dyDescent="0.55000000000000004">
      <c r="A6473" t="s">
        <v>23993</v>
      </c>
      <c r="B6473" t="s">
        <v>4033</v>
      </c>
      <c r="C6473" s="20" t="s">
        <v>30957</v>
      </c>
    </row>
    <row r="6474" spans="1:3" x14ac:dyDescent="0.55000000000000004">
      <c r="A6474" t="s">
        <v>22159</v>
      </c>
      <c r="B6474" t="s">
        <v>3600</v>
      </c>
      <c r="C6474" s="20" t="s">
        <v>30958</v>
      </c>
    </row>
    <row r="6475" spans="1:3" x14ac:dyDescent="0.55000000000000004">
      <c r="A6475" t="s">
        <v>23830</v>
      </c>
      <c r="B6475" t="s">
        <v>16056</v>
      </c>
      <c r="C6475" s="20" t="s">
        <v>30959</v>
      </c>
    </row>
    <row r="6476" spans="1:3" x14ac:dyDescent="0.55000000000000004">
      <c r="A6476" t="s">
        <v>24522</v>
      </c>
      <c r="B6476" t="s">
        <v>8704</v>
      </c>
      <c r="C6476" s="20" t="s">
        <v>30960</v>
      </c>
    </row>
    <row r="6477" spans="1:3" x14ac:dyDescent="0.55000000000000004">
      <c r="A6477" t="s">
        <v>23509</v>
      </c>
      <c r="B6477" t="s">
        <v>16058</v>
      </c>
      <c r="C6477" s="20" t="s">
        <v>30961</v>
      </c>
    </row>
    <row r="6478" spans="1:3" x14ac:dyDescent="0.55000000000000004">
      <c r="A6478" t="s">
        <v>24171</v>
      </c>
      <c r="B6478" t="s">
        <v>16060</v>
      </c>
      <c r="C6478" s="20" t="s">
        <v>30962</v>
      </c>
    </row>
    <row r="6479" spans="1:3" x14ac:dyDescent="0.55000000000000004">
      <c r="A6479" t="s">
        <v>23999</v>
      </c>
      <c r="B6479" t="s">
        <v>16062</v>
      </c>
      <c r="C6479" s="20" t="s">
        <v>30963</v>
      </c>
    </row>
    <row r="6480" spans="1:3" x14ac:dyDescent="0.55000000000000004">
      <c r="A6480" t="s">
        <v>24252</v>
      </c>
      <c r="B6480" t="s">
        <v>1456</v>
      </c>
      <c r="C6480" s="20" t="s">
        <v>30964</v>
      </c>
    </row>
    <row r="6481" spans="1:3" x14ac:dyDescent="0.55000000000000004">
      <c r="A6481" t="s">
        <v>24461</v>
      </c>
      <c r="B6481" t="s">
        <v>4112</v>
      </c>
      <c r="C6481" s="20" t="s">
        <v>30965</v>
      </c>
    </row>
    <row r="6482" spans="1:3" x14ac:dyDescent="0.55000000000000004">
      <c r="A6482" t="s">
        <v>23146</v>
      </c>
      <c r="B6482" t="s">
        <v>16064</v>
      </c>
      <c r="C6482" s="20" t="s">
        <v>30966</v>
      </c>
    </row>
    <row r="6483" spans="1:3" x14ac:dyDescent="0.55000000000000004">
      <c r="A6483" t="s">
        <v>23013</v>
      </c>
      <c r="B6483" t="s">
        <v>9454</v>
      </c>
      <c r="C6483" s="20" t="s">
        <v>30967</v>
      </c>
    </row>
    <row r="6484" spans="1:3" x14ac:dyDescent="0.55000000000000004">
      <c r="A6484" t="s">
        <v>16739</v>
      </c>
      <c r="B6484" t="s">
        <v>7370</v>
      </c>
      <c r="C6484" s="20" t="s">
        <v>30968</v>
      </c>
    </row>
    <row r="6485" spans="1:3" x14ac:dyDescent="0.55000000000000004">
      <c r="A6485" t="s">
        <v>23676</v>
      </c>
      <c r="B6485" t="s">
        <v>16066</v>
      </c>
      <c r="C6485" s="20" t="s">
        <v>30969</v>
      </c>
    </row>
    <row r="6486" spans="1:3" x14ac:dyDescent="0.55000000000000004">
      <c r="A6486" t="s">
        <v>21492</v>
      </c>
      <c r="B6486" t="s">
        <v>917</v>
      </c>
      <c r="C6486" s="20" t="s">
        <v>30970</v>
      </c>
    </row>
    <row r="6487" spans="1:3" x14ac:dyDescent="0.55000000000000004">
      <c r="A6487" t="s">
        <v>24361</v>
      </c>
      <c r="B6487" t="s">
        <v>683</v>
      </c>
      <c r="C6487" s="20" t="s">
        <v>30971</v>
      </c>
    </row>
    <row r="6488" spans="1:3" x14ac:dyDescent="0.55000000000000004">
      <c r="A6488" t="s">
        <v>23838</v>
      </c>
      <c r="B6488" t="s">
        <v>16068</v>
      </c>
      <c r="C6488" s="20" t="s">
        <v>30972</v>
      </c>
    </row>
    <row r="6489" spans="1:3" x14ac:dyDescent="0.55000000000000004">
      <c r="A6489" t="s">
        <v>24503</v>
      </c>
      <c r="B6489" t="s">
        <v>9329</v>
      </c>
      <c r="C6489" s="20" t="e">
        <v>#N/A</v>
      </c>
    </row>
    <row r="6490" spans="1:3" x14ac:dyDescent="0.55000000000000004">
      <c r="A6490" t="s">
        <v>22024</v>
      </c>
      <c r="B6490" t="s">
        <v>9329</v>
      </c>
      <c r="C6490" s="20" t="s">
        <v>24691</v>
      </c>
    </row>
    <row r="6491" spans="1:3" x14ac:dyDescent="0.55000000000000004">
      <c r="A6491" t="s">
        <v>23167</v>
      </c>
      <c r="B6491" t="s">
        <v>16071</v>
      </c>
      <c r="C6491" s="20" t="s">
        <v>30973</v>
      </c>
    </row>
    <row r="6492" spans="1:3" x14ac:dyDescent="0.55000000000000004">
      <c r="A6492" t="s">
        <v>24177</v>
      </c>
      <c r="B6492" t="s">
        <v>7107</v>
      </c>
      <c r="C6492" s="20" t="s">
        <v>30974</v>
      </c>
    </row>
    <row r="6493" spans="1:3" x14ac:dyDescent="0.55000000000000004">
      <c r="A6493" t="s">
        <v>24256</v>
      </c>
      <c r="B6493" t="s">
        <v>16073</v>
      </c>
      <c r="C6493" s="20" t="s">
        <v>30975</v>
      </c>
    </row>
    <row r="6494" spans="1:3" x14ac:dyDescent="0.55000000000000004">
      <c r="A6494" t="s">
        <v>22825</v>
      </c>
      <c r="B6494" t="s">
        <v>16075</v>
      </c>
      <c r="C6494" s="20" t="s">
        <v>30976</v>
      </c>
    </row>
    <row r="6495" spans="1:3" x14ac:dyDescent="0.55000000000000004">
      <c r="A6495" t="s">
        <v>24176</v>
      </c>
      <c r="B6495" t="s">
        <v>8220</v>
      </c>
      <c r="C6495" s="20" t="s">
        <v>30977</v>
      </c>
    </row>
    <row r="6496" spans="1:3" x14ac:dyDescent="0.55000000000000004">
      <c r="A6496" t="s">
        <v>23368</v>
      </c>
      <c r="B6496" t="s">
        <v>16077</v>
      </c>
      <c r="C6496" s="20" t="s">
        <v>30978</v>
      </c>
    </row>
    <row r="6497" spans="1:3" x14ac:dyDescent="0.55000000000000004">
      <c r="A6497" t="s">
        <v>24128</v>
      </c>
      <c r="B6497" t="s">
        <v>10517</v>
      </c>
      <c r="C6497" s="20" t="s">
        <v>30979</v>
      </c>
    </row>
    <row r="6498" spans="1:3" x14ac:dyDescent="0.55000000000000004">
      <c r="A6498" t="s">
        <v>24264</v>
      </c>
      <c r="B6498" t="s">
        <v>7647</v>
      </c>
      <c r="C6498" s="20" t="s">
        <v>30980</v>
      </c>
    </row>
    <row r="6499" spans="1:3" x14ac:dyDescent="0.55000000000000004">
      <c r="A6499" t="s">
        <v>23992</v>
      </c>
      <c r="B6499" t="s">
        <v>16079</v>
      </c>
      <c r="C6499" s="20" t="s">
        <v>30981</v>
      </c>
    </row>
    <row r="6500" spans="1:3" x14ac:dyDescent="0.55000000000000004">
      <c r="A6500" t="s">
        <v>24182</v>
      </c>
      <c r="B6500" t="s">
        <v>14652</v>
      </c>
      <c r="C6500" s="20" t="s">
        <v>30982</v>
      </c>
    </row>
    <row r="6501" spans="1:3" x14ac:dyDescent="0.55000000000000004">
      <c r="A6501" t="s">
        <v>23147</v>
      </c>
      <c r="B6501" t="s">
        <v>16081</v>
      </c>
      <c r="C6501" s="20" t="s">
        <v>30983</v>
      </c>
    </row>
    <row r="6502" spans="1:3" x14ac:dyDescent="0.55000000000000004">
      <c r="A6502" t="s">
        <v>24142</v>
      </c>
      <c r="B6502" t="s">
        <v>6951</v>
      </c>
      <c r="C6502" s="20" t="s">
        <v>30984</v>
      </c>
    </row>
    <row r="6503" spans="1:3" x14ac:dyDescent="0.55000000000000004">
      <c r="A6503" t="s">
        <v>24043</v>
      </c>
      <c r="B6503" t="s">
        <v>2378</v>
      </c>
      <c r="C6503" s="20" t="s">
        <v>30985</v>
      </c>
    </row>
    <row r="6504" spans="1:3" x14ac:dyDescent="0.55000000000000004">
      <c r="A6504" t="s">
        <v>17510</v>
      </c>
      <c r="B6504" t="s">
        <v>12556</v>
      </c>
      <c r="C6504" s="20" t="s">
        <v>30986</v>
      </c>
    </row>
    <row r="6505" spans="1:3" x14ac:dyDescent="0.55000000000000004">
      <c r="A6505" t="s">
        <v>23006</v>
      </c>
      <c r="B6505" t="s">
        <v>16083</v>
      </c>
      <c r="C6505" s="20" t="s">
        <v>30987</v>
      </c>
    </row>
    <row r="6506" spans="1:3" x14ac:dyDescent="0.55000000000000004">
      <c r="A6506" t="s">
        <v>24111</v>
      </c>
      <c r="B6506" t="s">
        <v>16085</v>
      </c>
      <c r="C6506" s="20" t="s">
        <v>30988</v>
      </c>
    </row>
    <row r="6507" spans="1:3" x14ac:dyDescent="0.55000000000000004">
      <c r="A6507" t="s">
        <v>24230</v>
      </c>
      <c r="B6507" t="s">
        <v>14813</v>
      </c>
      <c r="C6507" s="20" t="s">
        <v>24692</v>
      </c>
    </row>
    <row r="6508" spans="1:3" x14ac:dyDescent="0.55000000000000004">
      <c r="A6508" t="s">
        <v>22025</v>
      </c>
      <c r="B6508" t="s">
        <v>14813</v>
      </c>
      <c r="C6508" s="20" t="s">
        <v>24692</v>
      </c>
    </row>
    <row r="6509" spans="1:3" x14ac:dyDescent="0.55000000000000004">
      <c r="A6509" t="s">
        <v>24453</v>
      </c>
      <c r="B6509" t="s">
        <v>6545</v>
      </c>
      <c r="C6509" s="20" t="s">
        <v>30989</v>
      </c>
    </row>
    <row r="6510" spans="1:3" x14ac:dyDescent="0.55000000000000004">
      <c r="A6510" t="s">
        <v>21340</v>
      </c>
      <c r="B6510" t="s">
        <v>7699</v>
      </c>
      <c r="C6510" s="20" t="s">
        <v>30990</v>
      </c>
    </row>
    <row r="6511" spans="1:3" x14ac:dyDescent="0.55000000000000004">
      <c r="A6511" t="s">
        <v>22208</v>
      </c>
      <c r="B6511" t="s">
        <v>7297</v>
      </c>
      <c r="C6511" s="20" t="s">
        <v>30991</v>
      </c>
    </row>
    <row r="6512" spans="1:3" x14ac:dyDescent="0.55000000000000004">
      <c r="A6512" t="s">
        <v>24112</v>
      </c>
      <c r="B6512" t="s">
        <v>8770</v>
      </c>
      <c r="C6512" s="20" t="s">
        <v>30992</v>
      </c>
    </row>
    <row r="6513" spans="1:3" x14ac:dyDescent="0.55000000000000004">
      <c r="A6513" t="s">
        <v>23161</v>
      </c>
      <c r="B6513" t="s">
        <v>1444</v>
      </c>
      <c r="C6513" s="20" t="s">
        <v>30993</v>
      </c>
    </row>
    <row r="6514" spans="1:3" x14ac:dyDescent="0.55000000000000004">
      <c r="A6514" t="s">
        <v>23386</v>
      </c>
      <c r="B6514" t="s">
        <v>16088</v>
      </c>
      <c r="C6514" s="20" t="s">
        <v>30994</v>
      </c>
    </row>
    <row r="6515" spans="1:3" x14ac:dyDescent="0.55000000000000004">
      <c r="A6515" t="s">
        <v>23810</v>
      </c>
      <c r="B6515" t="s">
        <v>16090</v>
      </c>
      <c r="C6515" s="20" t="s">
        <v>30995</v>
      </c>
    </row>
    <row r="6516" spans="1:3" x14ac:dyDescent="0.55000000000000004">
      <c r="A6516" t="s">
        <v>18379</v>
      </c>
      <c r="B6516" t="s">
        <v>1892</v>
      </c>
      <c r="C6516" s="20" t="s">
        <v>30996</v>
      </c>
    </row>
    <row r="6517" spans="1:3" x14ac:dyDescent="0.55000000000000004">
      <c r="A6517" t="s">
        <v>22926</v>
      </c>
      <c r="B6517" t="s">
        <v>11367</v>
      </c>
      <c r="C6517" s="20" t="s">
        <v>30997</v>
      </c>
    </row>
    <row r="6518" spans="1:3" x14ac:dyDescent="0.55000000000000004">
      <c r="A6518" t="s">
        <v>18419</v>
      </c>
      <c r="B6518" t="s">
        <v>4214</v>
      </c>
      <c r="C6518" s="20" t="s">
        <v>30998</v>
      </c>
    </row>
    <row r="6519" spans="1:3" x14ac:dyDescent="0.55000000000000004">
      <c r="A6519" t="s">
        <v>17255</v>
      </c>
      <c r="B6519" t="s">
        <v>2576</v>
      </c>
      <c r="C6519" s="20" t="s">
        <v>30999</v>
      </c>
    </row>
    <row r="6520" spans="1:3" x14ac:dyDescent="0.55000000000000004">
      <c r="A6520" t="s">
        <v>22811</v>
      </c>
      <c r="B6520" t="s">
        <v>9603</v>
      </c>
      <c r="C6520" s="20" t="s">
        <v>31000</v>
      </c>
    </row>
    <row r="6521" spans="1:3" x14ac:dyDescent="0.55000000000000004">
      <c r="A6521" t="s">
        <v>22901</v>
      </c>
      <c r="B6521" t="s">
        <v>8367</v>
      </c>
      <c r="C6521" s="20" t="s">
        <v>31001</v>
      </c>
    </row>
    <row r="6522" spans="1:3" x14ac:dyDescent="0.55000000000000004">
      <c r="A6522" t="s">
        <v>21784</v>
      </c>
      <c r="B6522" t="s">
        <v>14304</v>
      </c>
      <c r="C6522" s="20" t="s">
        <v>31002</v>
      </c>
    </row>
    <row r="6523" spans="1:3" x14ac:dyDescent="0.55000000000000004">
      <c r="A6523" t="s">
        <v>21706</v>
      </c>
      <c r="B6523" t="s">
        <v>5932</v>
      </c>
      <c r="C6523" s="20" t="s">
        <v>24693</v>
      </c>
    </row>
    <row r="6524" spans="1:3" x14ac:dyDescent="0.55000000000000004">
      <c r="A6524" t="s">
        <v>18625</v>
      </c>
      <c r="B6524" t="s">
        <v>5932</v>
      </c>
      <c r="C6524" s="20" t="s">
        <v>24693</v>
      </c>
    </row>
    <row r="6525" spans="1:3" x14ac:dyDescent="0.55000000000000004">
      <c r="A6525" t="s">
        <v>21254</v>
      </c>
      <c r="B6525" t="s">
        <v>7471</v>
      </c>
      <c r="C6525" s="20" t="s">
        <v>31003</v>
      </c>
    </row>
    <row r="6526" spans="1:3" x14ac:dyDescent="0.55000000000000004">
      <c r="A6526" t="s">
        <v>21455</v>
      </c>
      <c r="B6526" t="s">
        <v>1804</v>
      </c>
      <c r="C6526" s="20" t="s">
        <v>31004</v>
      </c>
    </row>
    <row r="6527" spans="1:3" x14ac:dyDescent="0.55000000000000004">
      <c r="A6527" t="s">
        <v>17566</v>
      </c>
      <c r="B6527" t="s">
        <v>13957</v>
      </c>
      <c r="C6527" s="20" t="s">
        <v>31005</v>
      </c>
    </row>
    <row r="6528" spans="1:3" x14ac:dyDescent="0.55000000000000004">
      <c r="A6528" t="s">
        <v>16671</v>
      </c>
      <c r="B6528" t="s">
        <v>5511</v>
      </c>
      <c r="C6528" s="20" t="s">
        <v>31006</v>
      </c>
    </row>
    <row r="6529" spans="1:3" x14ac:dyDescent="0.55000000000000004">
      <c r="A6529" t="s">
        <v>19325</v>
      </c>
      <c r="B6529" t="s">
        <v>10185</v>
      </c>
      <c r="C6529" s="20" t="s">
        <v>31007</v>
      </c>
    </row>
    <row r="6530" spans="1:3" x14ac:dyDescent="0.55000000000000004">
      <c r="A6530" t="s">
        <v>19242</v>
      </c>
      <c r="B6530" t="s">
        <v>11650</v>
      </c>
      <c r="C6530" s="20" t="s">
        <v>31008</v>
      </c>
    </row>
    <row r="6531" spans="1:3" x14ac:dyDescent="0.55000000000000004">
      <c r="A6531" t="s">
        <v>18773</v>
      </c>
      <c r="B6531" t="s">
        <v>10148</v>
      </c>
      <c r="C6531" s="20" t="s">
        <v>31009</v>
      </c>
    </row>
    <row r="6532" spans="1:3" x14ac:dyDescent="0.55000000000000004">
      <c r="A6532" t="s">
        <v>23789</v>
      </c>
      <c r="B6532" t="s">
        <v>16093</v>
      </c>
      <c r="C6532" s="20" t="s">
        <v>31010</v>
      </c>
    </row>
    <row r="6533" spans="1:3" x14ac:dyDescent="0.55000000000000004">
      <c r="A6533" t="s">
        <v>21552</v>
      </c>
      <c r="B6533" t="s">
        <v>3456</v>
      </c>
      <c r="C6533" s="20" t="s">
        <v>31011</v>
      </c>
    </row>
    <row r="6534" spans="1:3" x14ac:dyDescent="0.55000000000000004">
      <c r="A6534" t="s">
        <v>17829</v>
      </c>
      <c r="B6534" t="s">
        <v>11947</v>
      </c>
      <c r="C6534" s="20" t="s">
        <v>31012</v>
      </c>
    </row>
    <row r="6535" spans="1:3" x14ac:dyDescent="0.55000000000000004">
      <c r="A6535" t="s">
        <v>18626</v>
      </c>
      <c r="B6535" t="s">
        <v>16095</v>
      </c>
      <c r="C6535" s="20" t="s">
        <v>31013</v>
      </c>
    </row>
    <row r="6536" spans="1:3" x14ac:dyDescent="0.55000000000000004">
      <c r="A6536" t="s">
        <v>21713</v>
      </c>
      <c r="B6536" t="s">
        <v>4718</v>
      </c>
      <c r="C6536" s="20" t="s">
        <v>24694</v>
      </c>
    </row>
    <row r="6537" spans="1:3" x14ac:dyDescent="0.55000000000000004">
      <c r="A6537" t="s">
        <v>16651</v>
      </c>
      <c r="B6537" t="s">
        <v>4718</v>
      </c>
      <c r="C6537" s="20" t="s">
        <v>24694</v>
      </c>
    </row>
    <row r="6538" spans="1:3" x14ac:dyDescent="0.55000000000000004">
      <c r="A6538" t="s">
        <v>21553</v>
      </c>
      <c r="B6538" t="s">
        <v>3820</v>
      </c>
      <c r="C6538" s="20" t="s">
        <v>31014</v>
      </c>
    </row>
    <row r="6539" spans="1:3" x14ac:dyDescent="0.55000000000000004">
      <c r="A6539" t="s">
        <v>22454</v>
      </c>
      <c r="B6539" t="s">
        <v>3838</v>
      </c>
      <c r="C6539" s="20" t="s">
        <v>31015</v>
      </c>
    </row>
    <row r="6540" spans="1:3" x14ac:dyDescent="0.55000000000000004">
      <c r="A6540" t="s">
        <v>21791</v>
      </c>
      <c r="B6540" t="s">
        <v>1314</v>
      </c>
      <c r="C6540" s="20" t="s">
        <v>31016</v>
      </c>
    </row>
    <row r="6541" spans="1:3" x14ac:dyDescent="0.55000000000000004">
      <c r="A6541" t="s">
        <v>21031</v>
      </c>
      <c r="B6541" t="s">
        <v>3967</v>
      </c>
      <c r="C6541" s="20" t="s">
        <v>31017</v>
      </c>
    </row>
    <row r="6542" spans="1:3" x14ac:dyDescent="0.55000000000000004">
      <c r="A6542" t="s">
        <v>19602</v>
      </c>
      <c r="B6542" t="s">
        <v>6989</v>
      </c>
      <c r="C6542" s="20" t="s">
        <v>31018</v>
      </c>
    </row>
    <row r="6543" spans="1:3" x14ac:dyDescent="0.55000000000000004">
      <c r="A6543" t="s">
        <v>20230</v>
      </c>
      <c r="B6543" t="s">
        <v>2658</v>
      </c>
      <c r="C6543" s="20" t="s">
        <v>31019</v>
      </c>
    </row>
    <row r="6544" spans="1:3" x14ac:dyDescent="0.55000000000000004">
      <c r="A6544" t="s">
        <v>22947</v>
      </c>
      <c r="B6544" t="s">
        <v>5711</v>
      </c>
      <c r="C6544" s="20" t="s">
        <v>31020</v>
      </c>
    </row>
    <row r="6545" spans="1:3" x14ac:dyDescent="0.55000000000000004">
      <c r="A6545" t="s">
        <v>22469</v>
      </c>
      <c r="B6545" t="s">
        <v>5263</v>
      </c>
      <c r="C6545" s="20" t="s">
        <v>24695</v>
      </c>
    </row>
    <row r="6546" spans="1:3" x14ac:dyDescent="0.55000000000000004">
      <c r="A6546" t="s">
        <v>18926</v>
      </c>
      <c r="B6546" t="s">
        <v>5263</v>
      </c>
      <c r="C6546" s="20" t="s">
        <v>24695</v>
      </c>
    </row>
    <row r="6547" spans="1:3" x14ac:dyDescent="0.55000000000000004">
      <c r="A6547" t="s">
        <v>21363</v>
      </c>
      <c r="B6547" t="s">
        <v>2152</v>
      </c>
      <c r="C6547" s="20" t="s">
        <v>31021</v>
      </c>
    </row>
    <row r="6548" spans="1:3" x14ac:dyDescent="0.55000000000000004">
      <c r="A6548" t="s">
        <v>18434</v>
      </c>
      <c r="B6548" t="s">
        <v>5130</v>
      </c>
      <c r="C6548" s="20" t="s">
        <v>31022</v>
      </c>
    </row>
    <row r="6549" spans="1:3" x14ac:dyDescent="0.55000000000000004">
      <c r="A6549" t="s">
        <v>19379</v>
      </c>
      <c r="B6549" t="s">
        <v>7693</v>
      </c>
      <c r="C6549" s="20" t="s">
        <v>31023</v>
      </c>
    </row>
    <row r="6550" spans="1:3" x14ac:dyDescent="0.55000000000000004">
      <c r="A6550" t="s">
        <v>21577</v>
      </c>
      <c r="B6550" t="s">
        <v>3604</v>
      </c>
      <c r="C6550" s="20" t="s">
        <v>31024</v>
      </c>
    </row>
    <row r="6551" spans="1:3" x14ac:dyDescent="0.55000000000000004">
      <c r="A6551" t="s">
        <v>22983</v>
      </c>
      <c r="B6551" t="s">
        <v>4083</v>
      </c>
      <c r="C6551" s="20" t="s">
        <v>31025</v>
      </c>
    </row>
    <row r="6552" spans="1:3" x14ac:dyDescent="0.55000000000000004">
      <c r="A6552" t="s">
        <v>21777</v>
      </c>
      <c r="B6552" t="s">
        <v>9152</v>
      </c>
      <c r="C6552" s="20" t="s">
        <v>31026</v>
      </c>
    </row>
    <row r="6553" spans="1:3" x14ac:dyDescent="0.55000000000000004">
      <c r="A6553" t="s">
        <v>22769</v>
      </c>
      <c r="B6553" t="s">
        <v>2917</v>
      </c>
      <c r="C6553" s="20" t="s">
        <v>31027</v>
      </c>
    </row>
    <row r="6554" spans="1:3" x14ac:dyDescent="0.55000000000000004">
      <c r="A6554" t="s">
        <v>21679</v>
      </c>
      <c r="B6554" t="s">
        <v>10488</v>
      </c>
      <c r="C6554" s="20" t="s">
        <v>31028</v>
      </c>
    </row>
    <row r="6555" spans="1:3" x14ac:dyDescent="0.55000000000000004">
      <c r="A6555" t="s">
        <v>21217</v>
      </c>
      <c r="B6555" t="s">
        <v>4426</v>
      </c>
      <c r="C6555" s="20" t="s">
        <v>31029</v>
      </c>
    </row>
    <row r="6556" spans="1:3" x14ac:dyDescent="0.55000000000000004">
      <c r="A6556" t="s">
        <v>21645</v>
      </c>
      <c r="B6556" t="s">
        <v>8581</v>
      </c>
      <c r="C6556" s="20" t="s">
        <v>31030</v>
      </c>
    </row>
    <row r="6557" spans="1:3" x14ac:dyDescent="0.55000000000000004">
      <c r="A6557" t="s">
        <v>21931</v>
      </c>
      <c r="B6557" t="s">
        <v>5727</v>
      </c>
      <c r="C6557" s="20" t="s">
        <v>31031</v>
      </c>
    </row>
    <row r="6558" spans="1:3" x14ac:dyDescent="0.55000000000000004">
      <c r="A6558" t="s">
        <v>17820</v>
      </c>
      <c r="B6558" t="s">
        <v>11634</v>
      </c>
      <c r="C6558" s="20" t="s">
        <v>31032</v>
      </c>
    </row>
    <row r="6559" spans="1:3" x14ac:dyDescent="0.55000000000000004">
      <c r="A6559" t="s">
        <v>16965</v>
      </c>
      <c r="B6559" t="s">
        <v>12406</v>
      </c>
      <c r="C6559" s="20" t="s">
        <v>31033</v>
      </c>
    </row>
    <row r="6560" spans="1:3" x14ac:dyDescent="0.55000000000000004">
      <c r="A6560" t="s">
        <v>21795</v>
      </c>
      <c r="B6560" t="s">
        <v>2022</v>
      </c>
      <c r="C6560" s="20" t="s">
        <v>31034</v>
      </c>
    </row>
    <row r="6561" spans="1:3" x14ac:dyDescent="0.55000000000000004">
      <c r="A6561" t="s">
        <v>21116</v>
      </c>
      <c r="B6561" t="s">
        <v>4345</v>
      </c>
      <c r="C6561" s="20" t="s">
        <v>31035</v>
      </c>
    </row>
    <row r="6562" spans="1:3" x14ac:dyDescent="0.55000000000000004">
      <c r="A6562" t="s">
        <v>21019</v>
      </c>
      <c r="B6562" t="s">
        <v>12909</v>
      </c>
      <c r="C6562" s="20" t="s">
        <v>31036</v>
      </c>
    </row>
    <row r="6563" spans="1:3" x14ac:dyDescent="0.55000000000000004">
      <c r="A6563" t="s">
        <v>18723</v>
      </c>
      <c r="B6563" t="s">
        <v>6243</v>
      </c>
      <c r="C6563" s="20" t="s">
        <v>31037</v>
      </c>
    </row>
    <row r="6564" spans="1:3" x14ac:dyDescent="0.55000000000000004">
      <c r="A6564" t="s">
        <v>20427</v>
      </c>
      <c r="B6564" t="s">
        <v>7727</v>
      </c>
      <c r="C6564" s="20" t="s">
        <v>31038</v>
      </c>
    </row>
    <row r="6565" spans="1:3" x14ac:dyDescent="0.55000000000000004">
      <c r="A6565" t="s">
        <v>20492</v>
      </c>
      <c r="B6565" t="s">
        <v>11277</v>
      </c>
      <c r="C6565" s="20" t="s">
        <v>31039</v>
      </c>
    </row>
    <row r="6566" spans="1:3" x14ac:dyDescent="0.55000000000000004">
      <c r="A6566" t="s">
        <v>21167</v>
      </c>
      <c r="B6566" t="s">
        <v>9026</v>
      </c>
      <c r="C6566" s="20" t="s">
        <v>31040</v>
      </c>
    </row>
    <row r="6567" spans="1:3" x14ac:dyDescent="0.55000000000000004">
      <c r="A6567" t="s">
        <v>18337</v>
      </c>
      <c r="B6567" t="s">
        <v>13284</v>
      </c>
      <c r="C6567" s="20" t="s">
        <v>31041</v>
      </c>
    </row>
    <row r="6568" spans="1:3" x14ac:dyDescent="0.55000000000000004">
      <c r="A6568" t="s">
        <v>21178</v>
      </c>
      <c r="B6568" t="s">
        <v>2710</v>
      </c>
      <c r="C6568" s="20" t="s">
        <v>31042</v>
      </c>
    </row>
    <row r="6569" spans="1:3" x14ac:dyDescent="0.55000000000000004">
      <c r="A6569" t="s">
        <v>22904</v>
      </c>
      <c r="B6569" t="s">
        <v>555</v>
      </c>
      <c r="C6569" s="20" t="s">
        <v>31043</v>
      </c>
    </row>
    <row r="6570" spans="1:3" x14ac:dyDescent="0.55000000000000004">
      <c r="A6570" t="s">
        <v>22099</v>
      </c>
      <c r="B6570" t="s">
        <v>6227</v>
      </c>
      <c r="C6570" s="20" t="s">
        <v>31044</v>
      </c>
    </row>
    <row r="6571" spans="1:3" x14ac:dyDescent="0.55000000000000004">
      <c r="A6571" t="s">
        <v>22282</v>
      </c>
      <c r="B6571" t="s">
        <v>4900</v>
      </c>
      <c r="C6571" s="20" t="s">
        <v>31045</v>
      </c>
    </row>
    <row r="6572" spans="1:3" x14ac:dyDescent="0.55000000000000004">
      <c r="A6572" t="s">
        <v>20436</v>
      </c>
      <c r="B6572" t="s">
        <v>10798</v>
      </c>
      <c r="C6572" s="20" t="s">
        <v>31046</v>
      </c>
    </row>
    <row r="6573" spans="1:3" x14ac:dyDescent="0.55000000000000004">
      <c r="A6573" t="s">
        <v>23534</v>
      </c>
      <c r="B6573" t="s">
        <v>16097</v>
      </c>
      <c r="C6573" s="20" t="s">
        <v>31047</v>
      </c>
    </row>
    <row r="6574" spans="1:3" x14ac:dyDescent="0.55000000000000004">
      <c r="A6574" t="s">
        <v>18440</v>
      </c>
      <c r="B6574" t="s">
        <v>10836</v>
      </c>
      <c r="C6574" s="20" t="s">
        <v>31048</v>
      </c>
    </row>
    <row r="6575" spans="1:3" x14ac:dyDescent="0.55000000000000004">
      <c r="A6575" t="s">
        <v>21403</v>
      </c>
      <c r="B6575" t="s">
        <v>280</v>
      </c>
      <c r="C6575" s="20" t="s">
        <v>31049</v>
      </c>
    </row>
    <row r="6576" spans="1:3" x14ac:dyDescent="0.55000000000000004">
      <c r="A6576" t="s">
        <v>20328</v>
      </c>
      <c r="B6576" t="s">
        <v>3369</v>
      </c>
      <c r="C6576" s="20" t="s">
        <v>31050</v>
      </c>
    </row>
    <row r="6577" spans="1:3" x14ac:dyDescent="0.55000000000000004">
      <c r="A6577" t="s">
        <v>17472</v>
      </c>
      <c r="B6577" t="s">
        <v>11385</v>
      </c>
      <c r="C6577" s="20" t="s">
        <v>31051</v>
      </c>
    </row>
    <row r="6578" spans="1:3" x14ac:dyDescent="0.55000000000000004">
      <c r="A6578" t="s">
        <v>16732</v>
      </c>
      <c r="B6578" t="s">
        <v>7255</v>
      </c>
      <c r="C6578" s="20" t="s">
        <v>31052</v>
      </c>
    </row>
    <row r="6579" spans="1:3" x14ac:dyDescent="0.55000000000000004">
      <c r="A6579" t="s">
        <v>22604</v>
      </c>
      <c r="B6579" t="s">
        <v>8353</v>
      </c>
      <c r="C6579" s="20" t="s">
        <v>31053</v>
      </c>
    </row>
    <row r="6580" spans="1:3" x14ac:dyDescent="0.55000000000000004">
      <c r="A6580" t="s">
        <v>21532</v>
      </c>
      <c r="B6580" t="s">
        <v>11217</v>
      </c>
      <c r="C6580" s="20" t="s">
        <v>31054</v>
      </c>
    </row>
    <row r="6581" spans="1:3" x14ac:dyDescent="0.55000000000000004">
      <c r="A6581" t="s">
        <v>17261</v>
      </c>
      <c r="B6581" t="s">
        <v>2816</v>
      </c>
      <c r="C6581" s="20" t="s">
        <v>31055</v>
      </c>
    </row>
    <row r="6582" spans="1:3" x14ac:dyDescent="0.55000000000000004">
      <c r="A6582" t="s">
        <v>19695</v>
      </c>
      <c r="B6582" t="s">
        <v>16099</v>
      </c>
      <c r="C6582" s="20" t="s">
        <v>31056</v>
      </c>
    </row>
    <row r="6583" spans="1:3" x14ac:dyDescent="0.55000000000000004">
      <c r="A6583" t="s">
        <v>17894</v>
      </c>
      <c r="B6583" t="s">
        <v>14448</v>
      </c>
      <c r="C6583" s="20" t="s">
        <v>31057</v>
      </c>
    </row>
    <row r="6584" spans="1:3" x14ac:dyDescent="0.55000000000000004">
      <c r="A6584" t="s">
        <v>16706</v>
      </c>
      <c r="B6584" t="s">
        <v>6581</v>
      </c>
      <c r="C6584" s="20" t="s">
        <v>31058</v>
      </c>
    </row>
    <row r="6585" spans="1:3" x14ac:dyDescent="0.55000000000000004">
      <c r="A6585" t="s">
        <v>24055</v>
      </c>
      <c r="B6585" t="s">
        <v>8742</v>
      </c>
      <c r="C6585" s="20" t="s">
        <v>31059</v>
      </c>
    </row>
    <row r="6586" spans="1:3" x14ac:dyDescent="0.55000000000000004">
      <c r="A6586" t="s">
        <v>21271</v>
      </c>
      <c r="B6586" t="s">
        <v>11628</v>
      </c>
      <c r="C6586" s="20" t="s">
        <v>31060</v>
      </c>
    </row>
    <row r="6587" spans="1:3" x14ac:dyDescent="0.55000000000000004">
      <c r="A6587" t="s">
        <v>20087</v>
      </c>
      <c r="B6587" t="s">
        <v>2814</v>
      </c>
      <c r="C6587" s="20" t="s">
        <v>31061</v>
      </c>
    </row>
    <row r="6588" spans="1:3" x14ac:dyDescent="0.55000000000000004">
      <c r="A6588" t="s">
        <v>23965</v>
      </c>
      <c r="B6588" t="s">
        <v>6410</v>
      </c>
      <c r="C6588" s="20" t="s">
        <v>31062</v>
      </c>
    </row>
    <row r="6589" spans="1:3" x14ac:dyDescent="0.55000000000000004">
      <c r="A6589" t="s">
        <v>20838</v>
      </c>
      <c r="B6589" t="s">
        <v>727</v>
      </c>
      <c r="C6589" s="20" t="s">
        <v>31063</v>
      </c>
    </row>
    <row r="6590" spans="1:3" x14ac:dyDescent="0.55000000000000004">
      <c r="A6590" t="s">
        <v>21324</v>
      </c>
      <c r="B6590" t="s">
        <v>3610</v>
      </c>
      <c r="C6590" s="20" t="s">
        <v>31064</v>
      </c>
    </row>
    <row r="6591" spans="1:3" x14ac:dyDescent="0.55000000000000004">
      <c r="A6591" t="s">
        <v>19717</v>
      </c>
      <c r="B6591" t="s">
        <v>509</v>
      </c>
      <c r="C6591" s="20" t="s">
        <v>31065</v>
      </c>
    </row>
    <row r="6592" spans="1:3" x14ac:dyDescent="0.55000000000000004">
      <c r="A6592" t="s">
        <v>21667</v>
      </c>
      <c r="B6592" t="s">
        <v>3782</v>
      </c>
      <c r="C6592" s="20" t="s">
        <v>31066</v>
      </c>
    </row>
    <row r="6593" spans="1:3" x14ac:dyDescent="0.55000000000000004">
      <c r="A6593" t="s">
        <v>19589</v>
      </c>
      <c r="B6593" t="s">
        <v>4270</v>
      </c>
      <c r="C6593" s="20" t="s">
        <v>31067</v>
      </c>
    </row>
    <row r="6594" spans="1:3" x14ac:dyDescent="0.55000000000000004">
      <c r="A6594" t="s">
        <v>21727</v>
      </c>
      <c r="B6594" t="s">
        <v>2092</v>
      </c>
      <c r="C6594" s="20" t="s">
        <v>31068</v>
      </c>
    </row>
    <row r="6595" spans="1:3" x14ac:dyDescent="0.55000000000000004">
      <c r="A6595" t="s">
        <v>22863</v>
      </c>
      <c r="B6595" t="s">
        <v>3650</v>
      </c>
      <c r="C6595" s="20" t="s">
        <v>31069</v>
      </c>
    </row>
    <row r="6596" spans="1:3" x14ac:dyDescent="0.55000000000000004">
      <c r="A6596" t="s">
        <v>20465</v>
      </c>
      <c r="B6596" t="s">
        <v>1342</v>
      </c>
      <c r="C6596" s="20" t="s">
        <v>31070</v>
      </c>
    </row>
    <row r="6597" spans="1:3" x14ac:dyDescent="0.55000000000000004">
      <c r="A6597" t="s">
        <v>21112</v>
      </c>
      <c r="B6597" t="s">
        <v>1930</v>
      </c>
      <c r="C6597" s="20" t="s">
        <v>31071</v>
      </c>
    </row>
    <row r="6598" spans="1:3" x14ac:dyDescent="0.55000000000000004">
      <c r="A6598" t="s">
        <v>18028</v>
      </c>
      <c r="B6598" t="s">
        <v>11753</v>
      </c>
      <c r="C6598" s="20" t="s">
        <v>31072</v>
      </c>
    </row>
    <row r="6599" spans="1:3" x14ac:dyDescent="0.55000000000000004">
      <c r="A6599" t="s">
        <v>22465</v>
      </c>
      <c r="B6599" t="s">
        <v>3178</v>
      </c>
      <c r="C6599" s="20" t="s">
        <v>31073</v>
      </c>
    </row>
    <row r="6600" spans="1:3" x14ac:dyDescent="0.55000000000000004">
      <c r="A6600" t="s">
        <v>18465</v>
      </c>
      <c r="B6600" t="s">
        <v>2955</v>
      </c>
      <c r="C6600" s="20" t="s">
        <v>31074</v>
      </c>
    </row>
    <row r="6601" spans="1:3" x14ac:dyDescent="0.55000000000000004">
      <c r="A6601" t="s">
        <v>22309</v>
      </c>
      <c r="B6601" t="s">
        <v>5028</v>
      </c>
      <c r="C6601" s="20" t="s">
        <v>31075</v>
      </c>
    </row>
    <row r="6602" spans="1:3" x14ac:dyDescent="0.55000000000000004">
      <c r="A6602" t="s">
        <v>20837</v>
      </c>
      <c r="B6602" t="s">
        <v>607</v>
      </c>
      <c r="C6602" s="20" t="s">
        <v>31076</v>
      </c>
    </row>
    <row r="6603" spans="1:3" x14ac:dyDescent="0.55000000000000004">
      <c r="A6603" t="s">
        <v>19093</v>
      </c>
      <c r="B6603" t="s">
        <v>8782</v>
      </c>
      <c r="C6603" s="20" t="s">
        <v>31077</v>
      </c>
    </row>
    <row r="6604" spans="1:3" x14ac:dyDescent="0.55000000000000004">
      <c r="A6604" t="s">
        <v>20238</v>
      </c>
      <c r="B6604" t="s">
        <v>7439</v>
      </c>
      <c r="C6604" s="20" t="s">
        <v>31078</v>
      </c>
    </row>
    <row r="6605" spans="1:3" x14ac:dyDescent="0.55000000000000004">
      <c r="A6605" t="s">
        <v>22944</v>
      </c>
      <c r="B6605" t="s">
        <v>6197</v>
      </c>
      <c r="C6605" s="20" t="s">
        <v>31079</v>
      </c>
    </row>
    <row r="6606" spans="1:3" x14ac:dyDescent="0.55000000000000004">
      <c r="A6606" t="s">
        <v>18811</v>
      </c>
      <c r="B6606" t="s">
        <v>13316</v>
      </c>
      <c r="C6606" s="20" t="s">
        <v>31080</v>
      </c>
    </row>
    <row r="6607" spans="1:3" x14ac:dyDescent="0.55000000000000004">
      <c r="A6607" t="s">
        <v>21873</v>
      </c>
      <c r="B6607" t="s">
        <v>6205</v>
      </c>
      <c r="C6607" s="20" t="s">
        <v>31081</v>
      </c>
    </row>
    <row r="6608" spans="1:3" x14ac:dyDescent="0.55000000000000004">
      <c r="A6608" t="s">
        <v>21845</v>
      </c>
      <c r="B6608" t="s">
        <v>13943</v>
      </c>
      <c r="C6608" s="20" t="s">
        <v>31082</v>
      </c>
    </row>
    <row r="6609" spans="1:3" x14ac:dyDescent="0.55000000000000004">
      <c r="A6609" t="s">
        <v>19129</v>
      </c>
      <c r="B6609" t="s">
        <v>13020</v>
      </c>
      <c r="C6609" s="20" t="s">
        <v>31083</v>
      </c>
    </row>
    <row r="6610" spans="1:3" x14ac:dyDescent="0.55000000000000004">
      <c r="A6610" t="s">
        <v>19233</v>
      </c>
      <c r="B6610" t="s">
        <v>10739</v>
      </c>
      <c r="C6610" s="20" t="s">
        <v>31084</v>
      </c>
    </row>
    <row r="6611" spans="1:3" x14ac:dyDescent="0.55000000000000004">
      <c r="A6611" t="s">
        <v>20426</v>
      </c>
      <c r="B6611" t="s">
        <v>7579</v>
      </c>
      <c r="C6611" s="20" t="s">
        <v>31085</v>
      </c>
    </row>
    <row r="6612" spans="1:3" x14ac:dyDescent="0.55000000000000004">
      <c r="A6612" t="s">
        <v>19396</v>
      </c>
      <c r="B6612" t="s">
        <v>9526</v>
      </c>
      <c r="C6612" s="20" t="s">
        <v>31086</v>
      </c>
    </row>
    <row r="6613" spans="1:3" x14ac:dyDescent="0.55000000000000004">
      <c r="A6613" t="s">
        <v>17106</v>
      </c>
      <c r="B6613" t="s">
        <v>14682</v>
      </c>
      <c r="C6613" s="20" t="s">
        <v>31087</v>
      </c>
    </row>
    <row r="6614" spans="1:3" x14ac:dyDescent="0.55000000000000004">
      <c r="A6614" t="s">
        <v>21131</v>
      </c>
      <c r="B6614" t="s">
        <v>14490</v>
      </c>
      <c r="C6614" s="20" t="s">
        <v>31088</v>
      </c>
    </row>
    <row r="6615" spans="1:3" x14ac:dyDescent="0.55000000000000004">
      <c r="A6615" t="s">
        <v>21758</v>
      </c>
      <c r="B6615" t="s">
        <v>10664</v>
      </c>
      <c r="C6615" s="20" t="s">
        <v>31089</v>
      </c>
    </row>
    <row r="6616" spans="1:3" x14ac:dyDescent="0.55000000000000004">
      <c r="A6616" t="s">
        <v>20103</v>
      </c>
      <c r="B6616" t="s">
        <v>7619</v>
      </c>
      <c r="C6616" s="20" t="s">
        <v>31090</v>
      </c>
    </row>
    <row r="6617" spans="1:3" x14ac:dyDescent="0.55000000000000004">
      <c r="A6617" t="s">
        <v>22437</v>
      </c>
      <c r="B6617" t="s">
        <v>13191</v>
      </c>
      <c r="C6617" s="20" t="s">
        <v>31091</v>
      </c>
    </row>
    <row r="6618" spans="1:3" x14ac:dyDescent="0.55000000000000004">
      <c r="A6618" t="s">
        <v>17068</v>
      </c>
      <c r="B6618" t="s">
        <v>14200</v>
      </c>
      <c r="C6618" s="20" t="s">
        <v>31092</v>
      </c>
    </row>
    <row r="6619" spans="1:3" x14ac:dyDescent="0.55000000000000004">
      <c r="A6619" t="s">
        <v>22307</v>
      </c>
      <c r="B6619" t="s">
        <v>5365</v>
      </c>
      <c r="C6619" s="20" t="s">
        <v>31093</v>
      </c>
    </row>
    <row r="6620" spans="1:3" x14ac:dyDescent="0.55000000000000004">
      <c r="A6620" t="s">
        <v>16880</v>
      </c>
      <c r="B6620" t="s">
        <v>10598</v>
      </c>
      <c r="C6620" s="20" t="s">
        <v>31094</v>
      </c>
    </row>
    <row r="6621" spans="1:3" x14ac:dyDescent="0.55000000000000004">
      <c r="A6621" t="s">
        <v>21352</v>
      </c>
      <c r="B6621" t="s">
        <v>8122</v>
      </c>
      <c r="C6621" s="20" t="s">
        <v>31095</v>
      </c>
    </row>
    <row r="6622" spans="1:3" x14ac:dyDescent="0.55000000000000004">
      <c r="A6622" t="s">
        <v>18999</v>
      </c>
      <c r="B6622" t="s">
        <v>13970</v>
      </c>
      <c r="C6622" s="20" t="s">
        <v>31096</v>
      </c>
    </row>
    <row r="6623" spans="1:3" x14ac:dyDescent="0.55000000000000004">
      <c r="A6623" t="s">
        <v>19477</v>
      </c>
      <c r="B6623" t="s">
        <v>13481</v>
      </c>
      <c r="C6623" s="20" t="s">
        <v>31097</v>
      </c>
    </row>
    <row r="6624" spans="1:3" x14ac:dyDescent="0.55000000000000004">
      <c r="A6624" t="s">
        <v>21429</v>
      </c>
      <c r="B6624" t="s">
        <v>9486</v>
      </c>
      <c r="C6624" s="20" t="s">
        <v>31098</v>
      </c>
    </row>
    <row r="6625" spans="1:3" x14ac:dyDescent="0.55000000000000004">
      <c r="A6625" t="s">
        <v>21548</v>
      </c>
      <c r="B6625" t="s">
        <v>13967</v>
      </c>
      <c r="C6625" s="20" t="s">
        <v>31099</v>
      </c>
    </row>
    <row r="6626" spans="1:3" x14ac:dyDescent="0.55000000000000004">
      <c r="A6626" t="s">
        <v>22952</v>
      </c>
      <c r="B6626" t="s">
        <v>12895</v>
      </c>
      <c r="C6626" s="20" t="s">
        <v>31100</v>
      </c>
    </row>
    <row r="6627" spans="1:3" x14ac:dyDescent="0.55000000000000004">
      <c r="A6627" t="s">
        <v>19836</v>
      </c>
      <c r="B6627" t="s">
        <v>11477</v>
      </c>
      <c r="C6627" s="20" t="s">
        <v>31101</v>
      </c>
    </row>
    <row r="6628" spans="1:3" x14ac:dyDescent="0.55000000000000004">
      <c r="A6628" t="s">
        <v>19347</v>
      </c>
      <c r="B6628" t="s">
        <v>13436</v>
      </c>
      <c r="C6628" s="20" t="s">
        <v>31102</v>
      </c>
    </row>
    <row r="6629" spans="1:3" x14ac:dyDescent="0.55000000000000004">
      <c r="A6629" t="s">
        <v>21774</v>
      </c>
      <c r="B6629" t="s">
        <v>11865</v>
      </c>
      <c r="C6629" s="20" t="s">
        <v>31103</v>
      </c>
    </row>
    <row r="6630" spans="1:3" x14ac:dyDescent="0.55000000000000004">
      <c r="A6630" t="s">
        <v>23315</v>
      </c>
      <c r="B6630" t="s">
        <v>6752</v>
      </c>
      <c r="C6630" s="20" t="s">
        <v>31104</v>
      </c>
    </row>
    <row r="6631" spans="1:3" x14ac:dyDescent="0.55000000000000004">
      <c r="A6631" t="s">
        <v>19696</v>
      </c>
      <c r="B6631" t="s">
        <v>16101</v>
      </c>
      <c r="C6631" s="20" t="s">
        <v>31105</v>
      </c>
    </row>
    <row r="6632" spans="1:3" x14ac:dyDescent="0.55000000000000004">
      <c r="A6632" t="s">
        <v>20219</v>
      </c>
      <c r="B6632" t="s">
        <v>12683</v>
      </c>
      <c r="C6632" s="20" t="s">
        <v>31106</v>
      </c>
    </row>
    <row r="6633" spans="1:3" x14ac:dyDescent="0.55000000000000004">
      <c r="A6633" t="s">
        <v>22213</v>
      </c>
      <c r="B6633" t="s">
        <v>7193</v>
      </c>
      <c r="C6633" s="20" t="s">
        <v>31107</v>
      </c>
    </row>
    <row r="6634" spans="1:3" x14ac:dyDescent="0.55000000000000004">
      <c r="A6634" t="s">
        <v>23546</v>
      </c>
      <c r="B6634" t="s">
        <v>10051</v>
      </c>
      <c r="C6634" s="20" t="s">
        <v>24696</v>
      </c>
    </row>
    <row r="6635" spans="1:3" x14ac:dyDescent="0.55000000000000004">
      <c r="A6635" t="s">
        <v>18627</v>
      </c>
      <c r="B6635" t="s">
        <v>10051</v>
      </c>
      <c r="C6635" s="20" t="s">
        <v>24696</v>
      </c>
    </row>
    <row r="6636" spans="1:3" x14ac:dyDescent="0.55000000000000004">
      <c r="A6636" t="s">
        <v>21530</v>
      </c>
      <c r="B6636" t="s">
        <v>9204</v>
      </c>
      <c r="C6636" s="20" t="s">
        <v>31108</v>
      </c>
    </row>
    <row r="6637" spans="1:3" x14ac:dyDescent="0.55000000000000004">
      <c r="A6637" t="s">
        <v>19697</v>
      </c>
      <c r="B6637" t="s">
        <v>16104</v>
      </c>
      <c r="C6637" s="20" t="s">
        <v>31109</v>
      </c>
    </row>
    <row r="6638" spans="1:3" x14ac:dyDescent="0.55000000000000004">
      <c r="A6638" t="s">
        <v>20310</v>
      </c>
      <c r="B6638" t="s">
        <v>8092</v>
      </c>
      <c r="C6638" s="20" t="s">
        <v>31110</v>
      </c>
    </row>
    <row r="6639" spans="1:3" x14ac:dyDescent="0.55000000000000004">
      <c r="A6639" t="s">
        <v>20570</v>
      </c>
      <c r="B6639" t="s">
        <v>13589</v>
      </c>
      <c r="C6639" s="20" t="s">
        <v>31111</v>
      </c>
    </row>
    <row r="6640" spans="1:3" x14ac:dyDescent="0.55000000000000004">
      <c r="A6640" t="s">
        <v>23793</v>
      </c>
      <c r="B6640" t="s">
        <v>14597</v>
      </c>
      <c r="C6640" s="20" t="s">
        <v>31112</v>
      </c>
    </row>
    <row r="6641" spans="1:3" x14ac:dyDescent="0.55000000000000004">
      <c r="A6641" t="s">
        <v>19007</v>
      </c>
      <c r="B6641" t="s">
        <v>14380</v>
      </c>
      <c r="C6641" s="20" t="s">
        <v>31113</v>
      </c>
    </row>
    <row r="6642" spans="1:3" x14ac:dyDescent="0.55000000000000004">
      <c r="A6642" t="s">
        <v>16751</v>
      </c>
      <c r="B6642" t="s">
        <v>7651</v>
      </c>
      <c r="C6642" s="20" t="s">
        <v>31114</v>
      </c>
    </row>
    <row r="6643" spans="1:3" x14ac:dyDescent="0.55000000000000004">
      <c r="A6643" t="s">
        <v>19698</v>
      </c>
      <c r="B6643" t="s">
        <v>16106</v>
      </c>
      <c r="C6643" s="20" t="s">
        <v>31115</v>
      </c>
    </row>
    <row r="6644" spans="1:3" x14ac:dyDescent="0.55000000000000004">
      <c r="A6644" t="s">
        <v>18136</v>
      </c>
      <c r="B6644" t="s">
        <v>8288</v>
      </c>
      <c r="C6644" s="20" t="s">
        <v>31116</v>
      </c>
    </row>
    <row r="6645" spans="1:3" x14ac:dyDescent="0.55000000000000004">
      <c r="A6645" t="s">
        <v>19630</v>
      </c>
      <c r="B6645" t="s">
        <v>13939</v>
      </c>
      <c r="C6645" s="20" t="s">
        <v>31117</v>
      </c>
    </row>
    <row r="6646" spans="1:3" x14ac:dyDescent="0.55000000000000004">
      <c r="A6646" t="s">
        <v>18079</v>
      </c>
      <c r="B6646" t="s">
        <v>627</v>
      </c>
      <c r="C6646" s="20" t="s">
        <v>31118</v>
      </c>
    </row>
    <row r="6647" spans="1:3" x14ac:dyDescent="0.55000000000000004">
      <c r="A6647" t="s">
        <v>16981</v>
      </c>
      <c r="B6647" t="s">
        <v>12813</v>
      </c>
      <c r="C6647" s="20" t="s">
        <v>31119</v>
      </c>
    </row>
    <row r="6648" spans="1:3" x14ac:dyDescent="0.55000000000000004">
      <c r="A6648" t="s">
        <v>17768</v>
      </c>
      <c r="B6648" t="s">
        <v>9039</v>
      </c>
      <c r="C6648" s="20" t="s">
        <v>31120</v>
      </c>
    </row>
    <row r="6649" spans="1:3" x14ac:dyDescent="0.55000000000000004">
      <c r="A6649" t="s">
        <v>19068</v>
      </c>
      <c r="B6649" t="s">
        <v>5128</v>
      </c>
      <c r="C6649" s="20" t="s">
        <v>31121</v>
      </c>
    </row>
    <row r="6650" spans="1:3" x14ac:dyDescent="0.55000000000000004">
      <c r="A6650" t="s">
        <v>19719</v>
      </c>
      <c r="B6650" t="s">
        <v>541</v>
      </c>
      <c r="C6650" s="20" t="s">
        <v>31122</v>
      </c>
    </row>
    <row r="6651" spans="1:3" x14ac:dyDescent="0.55000000000000004">
      <c r="A6651" t="s">
        <v>17436</v>
      </c>
      <c r="B6651" t="s">
        <v>10268</v>
      </c>
      <c r="C6651" s="20" t="s">
        <v>31123</v>
      </c>
    </row>
    <row r="6652" spans="1:3" x14ac:dyDescent="0.55000000000000004">
      <c r="A6652" t="s">
        <v>20510</v>
      </c>
      <c r="B6652" t="s">
        <v>2098</v>
      </c>
      <c r="C6652" s="20" t="s">
        <v>31124</v>
      </c>
    </row>
    <row r="6653" spans="1:3" x14ac:dyDescent="0.55000000000000004">
      <c r="A6653" t="s">
        <v>21846</v>
      </c>
      <c r="B6653" t="s">
        <v>13160</v>
      </c>
      <c r="C6653" s="20" t="s">
        <v>31125</v>
      </c>
    </row>
    <row r="6654" spans="1:3" x14ac:dyDescent="0.55000000000000004">
      <c r="A6654" t="s">
        <v>23982</v>
      </c>
      <c r="B6654" t="s">
        <v>382</v>
      </c>
      <c r="C6654" s="20" t="s">
        <v>31126</v>
      </c>
    </row>
    <row r="6655" spans="1:3" x14ac:dyDescent="0.55000000000000004">
      <c r="A6655" t="s">
        <v>20380</v>
      </c>
      <c r="B6655" t="s">
        <v>14077</v>
      </c>
      <c r="C6655" s="20" t="s">
        <v>31127</v>
      </c>
    </row>
    <row r="6656" spans="1:3" x14ac:dyDescent="0.55000000000000004">
      <c r="A6656" t="s">
        <v>19582</v>
      </c>
      <c r="B6656" t="s">
        <v>1786</v>
      </c>
      <c r="C6656" s="20" t="s">
        <v>31128</v>
      </c>
    </row>
    <row r="6657" spans="1:3" x14ac:dyDescent="0.55000000000000004">
      <c r="A6657" t="s">
        <v>20623</v>
      </c>
      <c r="B6657" t="s">
        <v>13286</v>
      </c>
      <c r="C6657" s="20" t="s">
        <v>31129</v>
      </c>
    </row>
    <row r="6658" spans="1:3" x14ac:dyDescent="0.55000000000000004">
      <c r="A6658" t="s">
        <v>19408</v>
      </c>
      <c r="B6658" t="s">
        <v>11809</v>
      </c>
      <c r="C6658" s="20" t="s">
        <v>31130</v>
      </c>
    </row>
    <row r="6659" spans="1:3" x14ac:dyDescent="0.55000000000000004">
      <c r="A6659" t="s">
        <v>20731</v>
      </c>
      <c r="B6659" t="s">
        <v>3792</v>
      </c>
      <c r="C6659" s="20" t="s">
        <v>31131</v>
      </c>
    </row>
    <row r="6660" spans="1:3" x14ac:dyDescent="0.55000000000000004">
      <c r="A6660" t="s">
        <v>21853</v>
      </c>
      <c r="B6660" t="s">
        <v>7850</v>
      </c>
      <c r="C6660" s="20" t="s">
        <v>24697</v>
      </c>
    </row>
    <row r="6661" spans="1:3" x14ac:dyDescent="0.55000000000000004">
      <c r="A6661" t="s">
        <v>19699</v>
      </c>
      <c r="B6661" t="s">
        <v>7850</v>
      </c>
      <c r="C6661" s="20" t="s">
        <v>24697</v>
      </c>
    </row>
    <row r="6662" spans="1:3" x14ac:dyDescent="0.55000000000000004">
      <c r="A6662" t="s">
        <v>17888</v>
      </c>
      <c r="B6662" t="s">
        <v>14144</v>
      </c>
      <c r="C6662" s="20" t="s">
        <v>31132</v>
      </c>
    </row>
    <row r="6663" spans="1:3" x14ac:dyDescent="0.55000000000000004">
      <c r="A6663" t="s">
        <v>22270</v>
      </c>
      <c r="B6663" t="s">
        <v>4361</v>
      </c>
      <c r="C6663" s="20" t="s">
        <v>31133</v>
      </c>
    </row>
    <row r="6664" spans="1:3" x14ac:dyDescent="0.55000000000000004">
      <c r="A6664" t="s">
        <v>23716</v>
      </c>
      <c r="B6664" t="s">
        <v>1764</v>
      </c>
      <c r="C6664" s="20" t="s">
        <v>31134</v>
      </c>
    </row>
    <row r="6665" spans="1:3" x14ac:dyDescent="0.55000000000000004">
      <c r="A6665" t="s">
        <v>23479</v>
      </c>
      <c r="B6665" t="s">
        <v>1019</v>
      </c>
      <c r="C6665" s="20" t="s">
        <v>31135</v>
      </c>
    </row>
    <row r="6666" spans="1:3" x14ac:dyDescent="0.55000000000000004">
      <c r="A6666" t="s">
        <v>21535</v>
      </c>
      <c r="B6666" t="s">
        <v>10388</v>
      </c>
      <c r="C6666" s="20" t="s">
        <v>31136</v>
      </c>
    </row>
    <row r="6667" spans="1:3" x14ac:dyDescent="0.55000000000000004">
      <c r="A6667" t="s">
        <v>21829</v>
      </c>
      <c r="B6667" t="s">
        <v>5717</v>
      </c>
      <c r="C6667" s="20" t="s">
        <v>31137</v>
      </c>
    </row>
    <row r="6668" spans="1:3" x14ac:dyDescent="0.55000000000000004">
      <c r="A6668" t="s">
        <v>21591</v>
      </c>
      <c r="B6668" t="s">
        <v>4774</v>
      </c>
      <c r="C6668" s="20" t="s">
        <v>31138</v>
      </c>
    </row>
    <row r="6669" spans="1:3" x14ac:dyDescent="0.55000000000000004">
      <c r="A6669" t="s">
        <v>20898</v>
      </c>
      <c r="B6669" t="s">
        <v>8831</v>
      </c>
      <c r="C6669" s="20" t="s">
        <v>31139</v>
      </c>
    </row>
    <row r="6670" spans="1:3" x14ac:dyDescent="0.55000000000000004">
      <c r="A6670" t="s">
        <v>23078</v>
      </c>
      <c r="B6670" t="s">
        <v>14218</v>
      </c>
      <c r="C6670" s="20" t="s">
        <v>31140</v>
      </c>
    </row>
    <row r="6671" spans="1:3" x14ac:dyDescent="0.55000000000000004">
      <c r="A6671" t="s">
        <v>19905</v>
      </c>
      <c r="B6671" t="s">
        <v>10262</v>
      </c>
      <c r="C6671" s="20" t="s">
        <v>31141</v>
      </c>
    </row>
    <row r="6672" spans="1:3" x14ac:dyDescent="0.55000000000000004">
      <c r="A6672" t="s">
        <v>18225</v>
      </c>
      <c r="B6672" t="s">
        <v>4825</v>
      </c>
      <c r="C6672" s="20" t="s">
        <v>31142</v>
      </c>
    </row>
    <row r="6673" spans="1:3" x14ac:dyDescent="0.55000000000000004">
      <c r="A6673" t="s">
        <v>20875</v>
      </c>
      <c r="B6673" t="s">
        <v>7311</v>
      </c>
      <c r="C6673" s="20" t="s">
        <v>31143</v>
      </c>
    </row>
    <row r="6674" spans="1:3" x14ac:dyDescent="0.55000000000000004">
      <c r="A6674" t="s">
        <v>24410</v>
      </c>
      <c r="B6674" t="s">
        <v>14349</v>
      </c>
      <c r="C6674" s="20" t="s">
        <v>24698</v>
      </c>
    </row>
    <row r="6675" spans="1:3" x14ac:dyDescent="0.55000000000000004">
      <c r="A6675" t="s">
        <v>22026</v>
      </c>
      <c r="B6675" t="s">
        <v>14349</v>
      </c>
      <c r="C6675" s="20" t="s">
        <v>24698</v>
      </c>
    </row>
    <row r="6676" spans="1:3" x14ac:dyDescent="0.55000000000000004">
      <c r="A6676" t="s">
        <v>16945</v>
      </c>
      <c r="B6676" t="s">
        <v>11859</v>
      </c>
      <c r="C6676" s="20" t="s">
        <v>31144</v>
      </c>
    </row>
    <row r="6677" spans="1:3" x14ac:dyDescent="0.55000000000000004">
      <c r="A6677" t="s">
        <v>22676</v>
      </c>
      <c r="B6677" t="s">
        <v>16110</v>
      </c>
      <c r="C6677" s="20" t="s">
        <v>31145</v>
      </c>
    </row>
    <row r="6678" spans="1:3" x14ac:dyDescent="0.55000000000000004">
      <c r="A6678" t="s">
        <v>23163</v>
      </c>
      <c r="B6678" t="s">
        <v>11987</v>
      </c>
      <c r="C6678" s="20" t="s">
        <v>31146</v>
      </c>
    </row>
    <row r="6679" spans="1:3" x14ac:dyDescent="0.55000000000000004">
      <c r="A6679" t="s">
        <v>17613</v>
      </c>
      <c r="B6679" t="s">
        <v>425</v>
      </c>
      <c r="C6679" s="20" t="s">
        <v>31147</v>
      </c>
    </row>
    <row r="6680" spans="1:3" x14ac:dyDescent="0.55000000000000004">
      <c r="A6680" t="s">
        <v>17924</v>
      </c>
      <c r="B6680" t="s">
        <v>1772</v>
      </c>
      <c r="C6680" s="20" t="s">
        <v>31148</v>
      </c>
    </row>
    <row r="6681" spans="1:3" x14ac:dyDescent="0.55000000000000004">
      <c r="A6681" t="s">
        <v>18176</v>
      </c>
      <c r="B6681" t="s">
        <v>12429</v>
      </c>
      <c r="C6681" s="20" t="s">
        <v>31149</v>
      </c>
    </row>
    <row r="6682" spans="1:3" x14ac:dyDescent="0.55000000000000004">
      <c r="A6682" t="s">
        <v>23379</v>
      </c>
      <c r="B6682" t="s">
        <v>5403</v>
      </c>
      <c r="C6682" s="20" t="s">
        <v>31150</v>
      </c>
    </row>
    <row r="6683" spans="1:3" x14ac:dyDescent="0.55000000000000004">
      <c r="A6683" t="s">
        <v>19384</v>
      </c>
      <c r="B6683" t="s">
        <v>8305</v>
      </c>
      <c r="C6683" s="20" t="s">
        <v>31151</v>
      </c>
    </row>
    <row r="6684" spans="1:3" x14ac:dyDescent="0.55000000000000004">
      <c r="A6684" t="s">
        <v>22547</v>
      </c>
      <c r="B6684" t="s">
        <v>12064</v>
      </c>
      <c r="C6684" s="20" t="s">
        <v>31152</v>
      </c>
    </row>
    <row r="6685" spans="1:3" x14ac:dyDescent="0.55000000000000004">
      <c r="A6685" t="s">
        <v>16868</v>
      </c>
      <c r="B6685" t="s">
        <v>10348</v>
      </c>
      <c r="C6685" s="20" t="s">
        <v>31153</v>
      </c>
    </row>
    <row r="6686" spans="1:3" x14ac:dyDescent="0.55000000000000004">
      <c r="A6686" t="s">
        <v>19534</v>
      </c>
      <c r="B6686" t="s">
        <v>5297</v>
      </c>
      <c r="C6686" s="20" t="s">
        <v>31154</v>
      </c>
    </row>
    <row r="6687" spans="1:3" x14ac:dyDescent="0.55000000000000004">
      <c r="A6687" t="s">
        <v>20769</v>
      </c>
      <c r="B6687" t="s">
        <v>923</v>
      </c>
      <c r="C6687" s="20" t="s">
        <v>31155</v>
      </c>
    </row>
    <row r="6688" spans="1:3" x14ac:dyDescent="0.55000000000000004">
      <c r="A6688" t="s">
        <v>23775</v>
      </c>
      <c r="B6688" t="s">
        <v>6983</v>
      </c>
      <c r="C6688" s="20" t="s">
        <v>24699</v>
      </c>
    </row>
    <row r="6689" spans="1:3" x14ac:dyDescent="0.55000000000000004">
      <c r="A6689" t="s">
        <v>20762</v>
      </c>
      <c r="B6689" t="s">
        <v>6983</v>
      </c>
      <c r="C6689" s="20" t="s">
        <v>24699</v>
      </c>
    </row>
    <row r="6690" spans="1:3" x14ac:dyDescent="0.55000000000000004">
      <c r="A6690" t="s">
        <v>22027</v>
      </c>
      <c r="B6690" t="s">
        <v>16112</v>
      </c>
      <c r="C6690" s="20" t="s">
        <v>31156</v>
      </c>
    </row>
    <row r="6691" spans="1:3" x14ac:dyDescent="0.55000000000000004">
      <c r="A6691" t="s">
        <v>22770</v>
      </c>
      <c r="B6691" t="s">
        <v>2320</v>
      </c>
      <c r="C6691" s="20" t="s">
        <v>24700</v>
      </c>
    </row>
    <row r="6692" spans="1:3" x14ac:dyDescent="0.55000000000000004">
      <c r="A6692" t="s">
        <v>17249</v>
      </c>
      <c r="B6692" t="s">
        <v>2320</v>
      </c>
      <c r="C6692" s="20" t="s">
        <v>24700</v>
      </c>
    </row>
    <row r="6693" spans="1:3" x14ac:dyDescent="0.55000000000000004">
      <c r="A6693" t="s">
        <v>23413</v>
      </c>
      <c r="B6693" t="s">
        <v>7963</v>
      </c>
      <c r="C6693" s="20" t="s">
        <v>31157</v>
      </c>
    </row>
    <row r="6694" spans="1:3" x14ac:dyDescent="0.55000000000000004">
      <c r="A6694" t="s">
        <v>22585</v>
      </c>
      <c r="B6694" t="s">
        <v>9748</v>
      </c>
      <c r="C6694" s="20" t="s">
        <v>31158</v>
      </c>
    </row>
    <row r="6695" spans="1:3" x14ac:dyDescent="0.55000000000000004">
      <c r="A6695" t="s">
        <v>23262</v>
      </c>
      <c r="B6695" t="s">
        <v>4168</v>
      </c>
      <c r="C6695" s="20" t="s">
        <v>31159</v>
      </c>
    </row>
    <row r="6696" spans="1:3" x14ac:dyDescent="0.55000000000000004">
      <c r="A6696" t="s">
        <v>20251</v>
      </c>
      <c r="B6696" t="s">
        <v>11331</v>
      </c>
      <c r="C6696" s="20" t="s">
        <v>31160</v>
      </c>
    </row>
    <row r="6697" spans="1:3" x14ac:dyDescent="0.55000000000000004">
      <c r="A6697" t="s">
        <v>23985</v>
      </c>
      <c r="B6697" t="s">
        <v>9206</v>
      </c>
      <c r="C6697" s="20" t="s">
        <v>31161</v>
      </c>
    </row>
    <row r="6698" spans="1:3" x14ac:dyDescent="0.55000000000000004">
      <c r="A6698" t="s">
        <v>23873</v>
      </c>
      <c r="B6698" t="s">
        <v>2584</v>
      </c>
      <c r="C6698" s="20" t="s">
        <v>31162</v>
      </c>
    </row>
    <row r="6699" spans="1:3" x14ac:dyDescent="0.55000000000000004">
      <c r="A6699" t="s">
        <v>20301</v>
      </c>
      <c r="B6699" t="s">
        <v>10929</v>
      </c>
      <c r="C6699" s="20" t="s">
        <v>31163</v>
      </c>
    </row>
    <row r="6700" spans="1:3" x14ac:dyDescent="0.55000000000000004">
      <c r="A6700" t="s">
        <v>20170</v>
      </c>
      <c r="B6700" t="s">
        <v>14480</v>
      </c>
      <c r="C6700" s="20" t="s">
        <v>31164</v>
      </c>
    </row>
    <row r="6701" spans="1:3" x14ac:dyDescent="0.55000000000000004">
      <c r="A6701" t="s">
        <v>21316</v>
      </c>
      <c r="B6701" t="s">
        <v>3048</v>
      </c>
      <c r="C6701" s="20" t="s">
        <v>31165</v>
      </c>
    </row>
    <row r="6702" spans="1:3" x14ac:dyDescent="0.55000000000000004">
      <c r="A6702" t="s">
        <v>19525</v>
      </c>
      <c r="B6702" t="s">
        <v>2951</v>
      </c>
      <c r="C6702" s="20" t="s">
        <v>31166</v>
      </c>
    </row>
    <row r="6703" spans="1:3" x14ac:dyDescent="0.55000000000000004">
      <c r="A6703" t="s">
        <v>21194</v>
      </c>
      <c r="B6703" t="s">
        <v>8415</v>
      </c>
      <c r="C6703" s="20" t="s">
        <v>31167</v>
      </c>
    </row>
    <row r="6704" spans="1:3" x14ac:dyDescent="0.55000000000000004">
      <c r="A6704" t="s">
        <v>16682</v>
      </c>
      <c r="B6704" t="s">
        <v>5892</v>
      </c>
      <c r="C6704" s="20" t="s">
        <v>31168</v>
      </c>
    </row>
    <row r="6705" spans="1:3" x14ac:dyDescent="0.55000000000000004">
      <c r="A6705" t="s">
        <v>16811</v>
      </c>
      <c r="B6705" t="s">
        <v>9006</v>
      </c>
      <c r="C6705" s="20" t="s">
        <v>31169</v>
      </c>
    </row>
    <row r="6706" spans="1:3" x14ac:dyDescent="0.55000000000000004">
      <c r="A6706" t="s">
        <v>23845</v>
      </c>
      <c r="B6706" t="s">
        <v>5910</v>
      </c>
      <c r="C6706" s="20" t="s">
        <v>31170</v>
      </c>
    </row>
    <row r="6707" spans="1:3" x14ac:dyDescent="0.55000000000000004">
      <c r="A6707" t="s">
        <v>18909</v>
      </c>
      <c r="B6707" t="s">
        <v>6462</v>
      </c>
      <c r="C6707" s="20" t="s">
        <v>31171</v>
      </c>
    </row>
    <row r="6708" spans="1:3" x14ac:dyDescent="0.55000000000000004">
      <c r="A6708" t="s">
        <v>20903</v>
      </c>
      <c r="B6708" t="s">
        <v>11349</v>
      </c>
      <c r="C6708" s="20" t="s">
        <v>31172</v>
      </c>
    </row>
    <row r="6709" spans="1:3" x14ac:dyDescent="0.55000000000000004">
      <c r="A6709" t="s">
        <v>18038</v>
      </c>
      <c r="B6709" t="s">
        <v>12392</v>
      </c>
      <c r="C6709" s="20" t="s">
        <v>31173</v>
      </c>
    </row>
    <row r="6710" spans="1:3" x14ac:dyDescent="0.55000000000000004">
      <c r="A6710" t="s">
        <v>21557</v>
      </c>
      <c r="B6710" t="s">
        <v>12538</v>
      </c>
      <c r="C6710" s="20" t="s">
        <v>31174</v>
      </c>
    </row>
    <row r="6711" spans="1:3" x14ac:dyDescent="0.55000000000000004">
      <c r="A6711" t="s">
        <v>23685</v>
      </c>
      <c r="B6711" t="s">
        <v>7451</v>
      </c>
      <c r="C6711" s="20" t="s">
        <v>31175</v>
      </c>
    </row>
    <row r="6712" spans="1:3" x14ac:dyDescent="0.55000000000000004">
      <c r="A6712" t="s">
        <v>21009</v>
      </c>
      <c r="B6712" t="s">
        <v>11720</v>
      </c>
      <c r="C6712" s="20" t="s">
        <v>31176</v>
      </c>
    </row>
    <row r="6713" spans="1:3" x14ac:dyDescent="0.55000000000000004">
      <c r="A6713" t="s">
        <v>20615</v>
      </c>
      <c r="B6713" t="s">
        <v>7772</v>
      </c>
      <c r="C6713" s="20" t="s">
        <v>31177</v>
      </c>
    </row>
    <row r="6714" spans="1:3" x14ac:dyDescent="0.55000000000000004">
      <c r="A6714" t="s">
        <v>21105</v>
      </c>
      <c r="B6714" t="s">
        <v>11091</v>
      </c>
      <c r="C6714" s="20" t="s">
        <v>31178</v>
      </c>
    </row>
    <row r="6715" spans="1:3" x14ac:dyDescent="0.55000000000000004">
      <c r="A6715" t="s">
        <v>22473</v>
      </c>
      <c r="B6715" t="s">
        <v>9375</v>
      </c>
      <c r="C6715" s="20" t="s">
        <v>31179</v>
      </c>
    </row>
    <row r="6716" spans="1:3" x14ac:dyDescent="0.55000000000000004">
      <c r="A6716" t="s">
        <v>22405</v>
      </c>
      <c r="B6716" t="s">
        <v>10179</v>
      </c>
      <c r="C6716" s="20" t="s">
        <v>31180</v>
      </c>
    </row>
    <row r="6717" spans="1:3" x14ac:dyDescent="0.55000000000000004">
      <c r="A6717" t="s">
        <v>21899</v>
      </c>
      <c r="B6717" t="s">
        <v>8523</v>
      </c>
      <c r="C6717" s="20" t="s">
        <v>31181</v>
      </c>
    </row>
    <row r="6718" spans="1:3" x14ac:dyDescent="0.55000000000000004">
      <c r="A6718" t="s">
        <v>19970</v>
      </c>
      <c r="B6718" t="s">
        <v>7780</v>
      </c>
      <c r="C6718" s="20" t="s">
        <v>31182</v>
      </c>
    </row>
    <row r="6719" spans="1:3" x14ac:dyDescent="0.55000000000000004">
      <c r="A6719" t="s">
        <v>20893</v>
      </c>
      <c r="B6719" t="s">
        <v>5432</v>
      </c>
      <c r="C6719" s="20" t="s">
        <v>31183</v>
      </c>
    </row>
    <row r="6720" spans="1:3" x14ac:dyDescent="0.55000000000000004">
      <c r="A6720" t="s">
        <v>21560</v>
      </c>
      <c r="B6720" t="s">
        <v>6651</v>
      </c>
      <c r="C6720" s="20" t="s">
        <v>31184</v>
      </c>
    </row>
    <row r="6721" spans="1:3" x14ac:dyDescent="0.55000000000000004">
      <c r="A6721" t="s">
        <v>23487</v>
      </c>
      <c r="B6721" t="s">
        <v>3090</v>
      </c>
      <c r="C6721" s="20" t="s">
        <v>31185</v>
      </c>
    </row>
    <row r="6722" spans="1:3" x14ac:dyDescent="0.55000000000000004">
      <c r="A6722" t="s">
        <v>23590</v>
      </c>
      <c r="B6722" t="s">
        <v>2782</v>
      </c>
      <c r="C6722" s="20" t="s">
        <v>31186</v>
      </c>
    </row>
    <row r="6723" spans="1:3" x14ac:dyDescent="0.55000000000000004">
      <c r="A6723" t="s">
        <v>17230</v>
      </c>
      <c r="B6723" t="s">
        <v>1616</v>
      </c>
      <c r="C6723" s="20" t="s">
        <v>31187</v>
      </c>
    </row>
    <row r="6724" spans="1:3" x14ac:dyDescent="0.55000000000000004">
      <c r="A6724" t="s">
        <v>18034</v>
      </c>
      <c r="B6724" t="s">
        <v>12104</v>
      </c>
      <c r="C6724" s="20" t="s">
        <v>31188</v>
      </c>
    </row>
    <row r="6725" spans="1:3" x14ac:dyDescent="0.55000000000000004">
      <c r="A6725" t="s">
        <v>23542</v>
      </c>
      <c r="B6725" t="s">
        <v>1392</v>
      </c>
      <c r="C6725" s="20" t="s">
        <v>31189</v>
      </c>
    </row>
    <row r="6726" spans="1:3" x14ac:dyDescent="0.55000000000000004">
      <c r="A6726" t="s">
        <v>23211</v>
      </c>
      <c r="B6726" t="s">
        <v>5665</v>
      </c>
      <c r="C6726" s="20" t="s">
        <v>31190</v>
      </c>
    </row>
    <row r="6727" spans="1:3" x14ac:dyDescent="0.55000000000000004">
      <c r="A6727" t="s">
        <v>23526</v>
      </c>
      <c r="B6727" t="s">
        <v>4605</v>
      </c>
      <c r="C6727" s="20" t="s">
        <v>31191</v>
      </c>
    </row>
    <row r="6728" spans="1:3" x14ac:dyDescent="0.55000000000000004">
      <c r="A6728" t="s">
        <v>21622</v>
      </c>
      <c r="B6728" t="s">
        <v>4870</v>
      </c>
      <c r="C6728" s="20" t="s">
        <v>31192</v>
      </c>
    </row>
    <row r="6729" spans="1:3" x14ac:dyDescent="0.55000000000000004">
      <c r="A6729" t="s">
        <v>18401</v>
      </c>
      <c r="B6729" t="s">
        <v>5214</v>
      </c>
      <c r="C6729" s="20" t="s">
        <v>31193</v>
      </c>
    </row>
    <row r="6730" spans="1:3" x14ac:dyDescent="0.55000000000000004">
      <c r="A6730" t="s">
        <v>23605</v>
      </c>
      <c r="B6730" t="s">
        <v>1270</v>
      </c>
      <c r="C6730" s="20" t="s">
        <v>31194</v>
      </c>
    </row>
    <row r="6731" spans="1:3" x14ac:dyDescent="0.55000000000000004">
      <c r="A6731" t="s">
        <v>21278</v>
      </c>
      <c r="B6731" t="s">
        <v>7249</v>
      </c>
      <c r="C6731" s="20" t="s">
        <v>31195</v>
      </c>
    </row>
    <row r="6732" spans="1:3" x14ac:dyDescent="0.55000000000000004">
      <c r="A6732" t="s">
        <v>22899</v>
      </c>
      <c r="B6732" t="s">
        <v>3397</v>
      </c>
      <c r="C6732" s="20" t="s">
        <v>31196</v>
      </c>
    </row>
    <row r="6733" spans="1:3" x14ac:dyDescent="0.55000000000000004">
      <c r="A6733" t="s">
        <v>22973</v>
      </c>
      <c r="B6733" t="s">
        <v>763</v>
      </c>
      <c r="C6733" s="20" t="s">
        <v>31197</v>
      </c>
    </row>
    <row r="6734" spans="1:3" x14ac:dyDescent="0.55000000000000004">
      <c r="A6734" t="s">
        <v>20897</v>
      </c>
      <c r="B6734" t="s">
        <v>8385</v>
      </c>
      <c r="C6734" s="20" t="s">
        <v>31198</v>
      </c>
    </row>
    <row r="6735" spans="1:3" x14ac:dyDescent="0.55000000000000004">
      <c r="A6735" t="s">
        <v>21544</v>
      </c>
      <c r="B6735" t="s">
        <v>3240</v>
      </c>
      <c r="C6735" s="20" t="s">
        <v>31199</v>
      </c>
    </row>
    <row r="6736" spans="1:3" x14ac:dyDescent="0.55000000000000004">
      <c r="A6736" t="s">
        <v>18348</v>
      </c>
      <c r="B6736" t="s">
        <v>1788</v>
      </c>
      <c r="C6736" s="20" t="s">
        <v>31200</v>
      </c>
    </row>
    <row r="6737" spans="1:3" x14ac:dyDescent="0.55000000000000004">
      <c r="A6737" t="s">
        <v>21603</v>
      </c>
      <c r="B6737" t="s">
        <v>3536</v>
      </c>
      <c r="C6737" s="20" t="s">
        <v>31201</v>
      </c>
    </row>
    <row r="6738" spans="1:3" x14ac:dyDescent="0.55000000000000004">
      <c r="A6738" t="s">
        <v>17103</v>
      </c>
      <c r="B6738" t="s">
        <v>14654</v>
      </c>
      <c r="C6738" s="20" t="s">
        <v>31202</v>
      </c>
    </row>
    <row r="6739" spans="1:3" x14ac:dyDescent="0.55000000000000004">
      <c r="A6739" t="s">
        <v>19945</v>
      </c>
      <c r="B6739" t="s">
        <v>2502</v>
      </c>
      <c r="C6739" s="20" t="s">
        <v>31203</v>
      </c>
    </row>
    <row r="6740" spans="1:3" x14ac:dyDescent="0.55000000000000004">
      <c r="A6740" t="s">
        <v>17346</v>
      </c>
      <c r="B6740" t="s">
        <v>6645</v>
      </c>
      <c r="C6740" s="20" t="s">
        <v>31204</v>
      </c>
    </row>
    <row r="6741" spans="1:3" x14ac:dyDescent="0.55000000000000004">
      <c r="A6741" t="s">
        <v>16913</v>
      </c>
      <c r="B6741" t="s">
        <v>11223</v>
      </c>
      <c r="C6741" s="20" t="s">
        <v>31205</v>
      </c>
    </row>
    <row r="6742" spans="1:3" x14ac:dyDescent="0.55000000000000004">
      <c r="A6742" t="s">
        <v>22733</v>
      </c>
      <c r="B6742" t="s">
        <v>1344</v>
      </c>
      <c r="C6742" s="20" t="s">
        <v>31206</v>
      </c>
    </row>
    <row r="6743" spans="1:3" x14ac:dyDescent="0.55000000000000004">
      <c r="A6743" t="s">
        <v>21060</v>
      </c>
      <c r="B6743" t="s">
        <v>1108</v>
      </c>
      <c r="C6743" s="20" t="s">
        <v>31207</v>
      </c>
    </row>
    <row r="6744" spans="1:3" x14ac:dyDescent="0.55000000000000004">
      <c r="A6744" t="s">
        <v>23249</v>
      </c>
      <c r="B6744" t="s">
        <v>5618</v>
      </c>
      <c r="C6744" s="20" t="s">
        <v>31208</v>
      </c>
    </row>
    <row r="6745" spans="1:3" x14ac:dyDescent="0.55000000000000004">
      <c r="A6745" t="s">
        <v>17264</v>
      </c>
      <c r="B6745" t="s">
        <v>2866</v>
      </c>
      <c r="C6745" s="20" t="s">
        <v>31209</v>
      </c>
    </row>
    <row r="6746" spans="1:3" x14ac:dyDescent="0.55000000000000004">
      <c r="A6746" t="s">
        <v>17042</v>
      </c>
      <c r="B6746" t="s">
        <v>13859</v>
      </c>
      <c r="C6746" s="20" t="s">
        <v>31210</v>
      </c>
    </row>
    <row r="6747" spans="1:3" x14ac:dyDescent="0.55000000000000004">
      <c r="A6747" t="s">
        <v>21026</v>
      </c>
      <c r="B6747" t="s">
        <v>10554</v>
      </c>
      <c r="C6747" s="20" t="s">
        <v>31211</v>
      </c>
    </row>
    <row r="6748" spans="1:3" x14ac:dyDescent="0.55000000000000004">
      <c r="A6748" t="s">
        <v>19146</v>
      </c>
      <c r="B6748" t="s">
        <v>14250</v>
      </c>
      <c r="C6748" s="20" t="s">
        <v>31212</v>
      </c>
    </row>
    <row r="6749" spans="1:3" x14ac:dyDescent="0.55000000000000004">
      <c r="A6749" t="s">
        <v>19816</v>
      </c>
      <c r="B6749" t="s">
        <v>7119</v>
      </c>
      <c r="C6749" s="20" t="s">
        <v>31213</v>
      </c>
    </row>
    <row r="6750" spans="1:3" x14ac:dyDescent="0.55000000000000004">
      <c r="A6750" t="s">
        <v>23175</v>
      </c>
      <c r="B6750" t="s">
        <v>1676</v>
      </c>
      <c r="C6750" s="20" t="s">
        <v>31214</v>
      </c>
    </row>
    <row r="6751" spans="1:3" x14ac:dyDescent="0.55000000000000004">
      <c r="A6751" t="s">
        <v>23880</v>
      </c>
      <c r="B6751" t="s">
        <v>5808</v>
      </c>
      <c r="C6751" s="20" t="s">
        <v>31215</v>
      </c>
    </row>
    <row r="6752" spans="1:3" x14ac:dyDescent="0.55000000000000004">
      <c r="A6752" t="s">
        <v>22628</v>
      </c>
      <c r="B6752" t="s">
        <v>16114</v>
      </c>
      <c r="C6752" s="20" t="s">
        <v>31216</v>
      </c>
    </row>
    <row r="6753" spans="1:3" x14ac:dyDescent="0.55000000000000004">
      <c r="A6753" t="s">
        <v>23103</v>
      </c>
      <c r="B6753" t="s">
        <v>8718</v>
      </c>
      <c r="C6753" s="20" t="s">
        <v>31217</v>
      </c>
    </row>
    <row r="6754" spans="1:3" x14ac:dyDescent="0.55000000000000004">
      <c r="A6754" t="s">
        <v>23486</v>
      </c>
      <c r="B6754" t="s">
        <v>3878</v>
      </c>
      <c r="C6754" s="20" t="s">
        <v>31218</v>
      </c>
    </row>
    <row r="6755" spans="1:3" x14ac:dyDescent="0.55000000000000004">
      <c r="A6755" t="s">
        <v>16494</v>
      </c>
      <c r="B6755" t="s">
        <v>657</v>
      </c>
      <c r="C6755" s="20" t="s">
        <v>31219</v>
      </c>
    </row>
    <row r="6756" spans="1:3" x14ac:dyDescent="0.55000000000000004">
      <c r="A6756" t="s">
        <v>22028</v>
      </c>
      <c r="B6756" t="s">
        <v>16116</v>
      </c>
      <c r="C6756" s="20" t="s">
        <v>31220</v>
      </c>
    </row>
    <row r="6757" spans="1:3" x14ac:dyDescent="0.55000000000000004">
      <c r="A6757" t="s">
        <v>20551</v>
      </c>
      <c r="B6757" t="s">
        <v>7063</v>
      </c>
      <c r="C6757" s="20" t="s">
        <v>31221</v>
      </c>
    </row>
    <row r="6758" spans="1:3" x14ac:dyDescent="0.55000000000000004">
      <c r="A6758" t="s">
        <v>18150</v>
      </c>
      <c r="B6758" t="s">
        <v>10142</v>
      </c>
      <c r="C6758" s="20" t="s">
        <v>31222</v>
      </c>
    </row>
    <row r="6759" spans="1:3" x14ac:dyDescent="0.55000000000000004">
      <c r="A6759" t="s">
        <v>22975</v>
      </c>
      <c r="B6759" t="s">
        <v>11889</v>
      </c>
      <c r="C6759" s="20" t="s">
        <v>31223</v>
      </c>
    </row>
    <row r="6760" spans="1:3" x14ac:dyDescent="0.55000000000000004">
      <c r="A6760" t="s">
        <v>23337</v>
      </c>
      <c r="B6760" t="s">
        <v>9857</v>
      </c>
      <c r="C6760" s="20" t="s">
        <v>31224</v>
      </c>
    </row>
    <row r="6761" spans="1:3" x14ac:dyDescent="0.55000000000000004">
      <c r="A6761" t="s">
        <v>22534</v>
      </c>
      <c r="B6761" t="s">
        <v>12697</v>
      </c>
      <c r="C6761" s="20" t="s">
        <v>31225</v>
      </c>
    </row>
    <row r="6762" spans="1:3" x14ac:dyDescent="0.55000000000000004">
      <c r="A6762" t="s">
        <v>22029</v>
      </c>
      <c r="B6762" t="s">
        <v>16118</v>
      </c>
      <c r="C6762" s="20" t="s">
        <v>31226</v>
      </c>
    </row>
    <row r="6763" spans="1:3" x14ac:dyDescent="0.55000000000000004">
      <c r="A6763" t="s">
        <v>20640</v>
      </c>
      <c r="B6763" t="s">
        <v>8926</v>
      </c>
      <c r="C6763" s="20" t="s">
        <v>31227</v>
      </c>
    </row>
    <row r="6764" spans="1:3" x14ac:dyDescent="0.55000000000000004">
      <c r="A6764" t="s">
        <v>16461</v>
      </c>
      <c r="B6764" t="s">
        <v>314</v>
      </c>
      <c r="C6764" s="20" t="s">
        <v>31228</v>
      </c>
    </row>
    <row r="6765" spans="1:3" x14ac:dyDescent="0.55000000000000004">
      <c r="A6765" t="s">
        <v>22562</v>
      </c>
      <c r="B6765" t="s">
        <v>5440</v>
      </c>
      <c r="C6765" s="20" t="s">
        <v>31229</v>
      </c>
    </row>
    <row r="6766" spans="1:3" x14ac:dyDescent="0.55000000000000004">
      <c r="A6766" t="s">
        <v>22740</v>
      </c>
      <c r="B6766" t="s">
        <v>16120</v>
      </c>
      <c r="C6766" s="20" t="s">
        <v>31230</v>
      </c>
    </row>
    <row r="6767" spans="1:3" x14ac:dyDescent="0.55000000000000004">
      <c r="A6767" t="s">
        <v>20896</v>
      </c>
      <c r="B6767" t="s">
        <v>7015</v>
      </c>
      <c r="C6767" s="20" t="s">
        <v>31231</v>
      </c>
    </row>
    <row r="6768" spans="1:3" x14ac:dyDescent="0.55000000000000004">
      <c r="A6768" t="s">
        <v>22917</v>
      </c>
      <c r="B6768" t="s">
        <v>4440</v>
      </c>
      <c r="C6768" s="20" t="s">
        <v>31232</v>
      </c>
    </row>
    <row r="6769" spans="1:3" x14ac:dyDescent="0.55000000000000004">
      <c r="A6769" t="s">
        <v>20968</v>
      </c>
      <c r="B6769" t="s">
        <v>8086</v>
      </c>
      <c r="C6769" s="20" t="s">
        <v>31233</v>
      </c>
    </row>
    <row r="6770" spans="1:3" x14ac:dyDescent="0.55000000000000004">
      <c r="A6770" t="s">
        <v>21533</v>
      </c>
      <c r="B6770" t="s">
        <v>9702</v>
      </c>
      <c r="C6770" s="20" t="s">
        <v>31234</v>
      </c>
    </row>
    <row r="6771" spans="1:3" x14ac:dyDescent="0.55000000000000004">
      <c r="A6771" t="s">
        <v>20484</v>
      </c>
      <c r="B6771" t="s">
        <v>8409</v>
      </c>
      <c r="C6771" s="20" t="s">
        <v>31235</v>
      </c>
    </row>
    <row r="6772" spans="1:3" x14ac:dyDescent="0.55000000000000004">
      <c r="A6772" t="s">
        <v>17760</v>
      </c>
      <c r="B6772" t="s">
        <v>8435</v>
      </c>
      <c r="C6772" s="20" t="s">
        <v>31236</v>
      </c>
    </row>
    <row r="6773" spans="1:3" x14ac:dyDescent="0.55000000000000004">
      <c r="A6773" t="s">
        <v>18341</v>
      </c>
      <c r="B6773" t="s">
        <v>13915</v>
      </c>
      <c r="C6773" s="20" t="s">
        <v>31237</v>
      </c>
    </row>
    <row r="6774" spans="1:3" x14ac:dyDescent="0.55000000000000004">
      <c r="A6774" t="s">
        <v>18675</v>
      </c>
      <c r="B6774" t="s">
        <v>1058</v>
      </c>
      <c r="C6774" s="20" t="s">
        <v>31238</v>
      </c>
    </row>
    <row r="6775" spans="1:3" x14ac:dyDescent="0.55000000000000004">
      <c r="A6775" t="s">
        <v>23024</v>
      </c>
      <c r="B6775" t="s">
        <v>15021</v>
      </c>
      <c r="C6775" s="20" t="s">
        <v>31239</v>
      </c>
    </row>
    <row r="6776" spans="1:3" x14ac:dyDescent="0.55000000000000004">
      <c r="A6776" t="s">
        <v>17430</v>
      </c>
      <c r="B6776" t="s">
        <v>10090</v>
      </c>
      <c r="C6776" s="20" t="s">
        <v>31240</v>
      </c>
    </row>
    <row r="6777" spans="1:3" x14ac:dyDescent="0.55000000000000004">
      <c r="A6777" t="s">
        <v>23498</v>
      </c>
      <c r="B6777" t="s">
        <v>543</v>
      </c>
      <c r="C6777" s="20" t="s">
        <v>31241</v>
      </c>
    </row>
    <row r="6778" spans="1:3" x14ac:dyDescent="0.55000000000000004">
      <c r="A6778" t="s">
        <v>20697</v>
      </c>
      <c r="B6778" t="s">
        <v>160</v>
      </c>
      <c r="C6778" s="20" t="s">
        <v>31242</v>
      </c>
    </row>
    <row r="6779" spans="1:3" x14ac:dyDescent="0.55000000000000004">
      <c r="A6779" t="s">
        <v>23672</v>
      </c>
      <c r="B6779" t="s">
        <v>395</v>
      </c>
      <c r="C6779" s="20" t="s">
        <v>31243</v>
      </c>
    </row>
    <row r="6780" spans="1:3" x14ac:dyDescent="0.55000000000000004">
      <c r="A6780" t="s">
        <v>20002</v>
      </c>
      <c r="B6780" t="s">
        <v>13318</v>
      </c>
      <c r="C6780" s="20" t="s">
        <v>31244</v>
      </c>
    </row>
    <row r="6781" spans="1:3" x14ac:dyDescent="0.55000000000000004">
      <c r="A6781" t="s">
        <v>18174</v>
      </c>
      <c r="B6781" t="s">
        <v>12316</v>
      </c>
      <c r="C6781" s="20" t="s">
        <v>31245</v>
      </c>
    </row>
    <row r="6782" spans="1:3" x14ac:dyDescent="0.55000000000000004">
      <c r="A6782" t="s">
        <v>21810</v>
      </c>
      <c r="B6782" t="s">
        <v>5963</v>
      </c>
      <c r="C6782" s="20" t="s">
        <v>31246</v>
      </c>
    </row>
    <row r="6783" spans="1:3" x14ac:dyDescent="0.55000000000000004">
      <c r="A6783" t="s">
        <v>21898</v>
      </c>
      <c r="B6783" t="s">
        <v>6391</v>
      </c>
      <c r="C6783" s="20" t="s">
        <v>31247</v>
      </c>
    </row>
    <row r="6784" spans="1:3" x14ac:dyDescent="0.55000000000000004">
      <c r="A6784" t="s">
        <v>19603</v>
      </c>
      <c r="B6784" t="s">
        <v>7201</v>
      </c>
      <c r="C6784" s="20" t="s">
        <v>31248</v>
      </c>
    </row>
    <row r="6785" spans="1:3" x14ac:dyDescent="0.55000000000000004">
      <c r="A6785" t="s">
        <v>22091</v>
      </c>
      <c r="B6785" t="s">
        <v>14754</v>
      </c>
      <c r="C6785" s="20" t="s">
        <v>31249</v>
      </c>
    </row>
    <row r="6786" spans="1:3" x14ac:dyDescent="0.55000000000000004">
      <c r="A6786" t="s">
        <v>24044</v>
      </c>
      <c r="B6786" t="s">
        <v>10338</v>
      </c>
      <c r="C6786" s="20" t="s">
        <v>31250</v>
      </c>
    </row>
    <row r="6787" spans="1:3" x14ac:dyDescent="0.55000000000000004">
      <c r="A6787" t="s">
        <v>23446</v>
      </c>
      <c r="B6787" t="s">
        <v>2582</v>
      </c>
      <c r="C6787" s="20" t="s">
        <v>31251</v>
      </c>
    </row>
    <row r="6788" spans="1:3" x14ac:dyDescent="0.55000000000000004">
      <c r="A6788" t="s">
        <v>19380</v>
      </c>
      <c r="B6788" t="s">
        <v>7705</v>
      </c>
      <c r="C6788" s="20" t="s">
        <v>31252</v>
      </c>
    </row>
    <row r="6789" spans="1:3" x14ac:dyDescent="0.55000000000000004">
      <c r="A6789" t="s">
        <v>23554</v>
      </c>
      <c r="B6789" t="s">
        <v>11381</v>
      </c>
      <c r="C6789" s="20" t="s">
        <v>31253</v>
      </c>
    </row>
    <row r="6790" spans="1:3" x14ac:dyDescent="0.55000000000000004">
      <c r="A6790" t="s">
        <v>22363</v>
      </c>
      <c r="B6790" t="s">
        <v>13988</v>
      </c>
      <c r="C6790" s="20" t="s">
        <v>31254</v>
      </c>
    </row>
    <row r="6791" spans="1:3" x14ac:dyDescent="0.55000000000000004">
      <c r="A6791" t="s">
        <v>17033</v>
      </c>
      <c r="B6791" t="s">
        <v>13777</v>
      </c>
      <c r="C6791" s="20" t="s">
        <v>31255</v>
      </c>
    </row>
    <row r="6792" spans="1:3" x14ac:dyDescent="0.55000000000000004">
      <c r="A6792" t="s">
        <v>22892</v>
      </c>
      <c r="B6792" t="s">
        <v>5640</v>
      </c>
      <c r="C6792" s="20" t="s">
        <v>31256</v>
      </c>
    </row>
    <row r="6793" spans="1:3" x14ac:dyDescent="0.55000000000000004">
      <c r="A6793" t="s">
        <v>16750</v>
      </c>
      <c r="B6793" t="s">
        <v>7641</v>
      </c>
      <c r="C6793" s="20" t="s">
        <v>31257</v>
      </c>
    </row>
    <row r="6794" spans="1:3" x14ac:dyDescent="0.55000000000000004">
      <c r="A6794" t="s">
        <v>17301</v>
      </c>
      <c r="B6794" t="s">
        <v>4456</v>
      </c>
      <c r="C6794" s="20" t="s">
        <v>31258</v>
      </c>
    </row>
    <row r="6795" spans="1:3" x14ac:dyDescent="0.55000000000000004">
      <c r="A6795" t="s">
        <v>17362</v>
      </c>
      <c r="B6795" t="s">
        <v>7057</v>
      </c>
      <c r="C6795" s="20" t="s">
        <v>31259</v>
      </c>
    </row>
    <row r="6796" spans="1:3" x14ac:dyDescent="0.55000000000000004">
      <c r="A6796" t="s">
        <v>21469</v>
      </c>
      <c r="B6796" t="s">
        <v>11524</v>
      </c>
      <c r="C6796" s="20" t="s">
        <v>31260</v>
      </c>
    </row>
    <row r="6797" spans="1:3" x14ac:dyDescent="0.55000000000000004">
      <c r="A6797" t="s">
        <v>18256</v>
      </c>
      <c r="B6797" t="s">
        <v>10086</v>
      </c>
      <c r="C6797" s="20" t="s">
        <v>31261</v>
      </c>
    </row>
    <row r="6798" spans="1:3" x14ac:dyDescent="0.55000000000000004">
      <c r="A6798" t="s">
        <v>21699</v>
      </c>
      <c r="B6798" t="s">
        <v>7926</v>
      </c>
      <c r="C6798" s="20" t="s">
        <v>31262</v>
      </c>
    </row>
    <row r="6799" spans="1:3" x14ac:dyDescent="0.55000000000000004">
      <c r="A6799" t="s">
        <v>20532</v>
      </c>
      <c r="B6799" t="s">
        <v>13322</v>
      </c>
      <c r="C6799" s="20" t="s">
        <v>31263</v>
      </c>
    </row>
    <row r="6800" spans="1:3" x14ac:dyDescent="0.55000000000000004">
      <c r="A6800" t="s">
        <v>17468</v>
      </c>
      <c r="B6800" t="s">
        <v>11325</v>
      </c>
      <c r="C6800" s="20" t="s">
        <v>31264</v>
      </c>
    </row>
    <row r="6801" spans="1:3" x14ac:dyDescent="0.55000000000000004">
      <c r="A6801" t="s">
        <v>19934</v>
      </c>
      <c r="B6801" t="s">
        <v>14632</v>
      </c>
      <c r="C6801" s="20" t="s">
        <v>31265</v>
      </c>
    </row>
    <row r="6802" spans="1:3" x14ac:dyDescent="0.55000000000000004">
      <c r="A6802" t="s">
        <v>20493</v>
      </c>
      <c r="B6802" t="s">
        <v>11341</v>
      </c>
      <c r="C6802" s="20" t="s">
        <v>31266</v>
      </c>
    </row>
    <row r="6803" spans="1:3" x14ac:dyDescent="0.55000000000000004">
      <c r="A6803" t="s">
        <v>20572</v>
      </c>
      <c r="B6803" t="s">
        <v>14012</v>
      </c>
      <c r="C6803" s="20" t="s">
        <v>31267</v>
      </c>
    </row>
    <row r="6804" spans="1:3" x14ac:dyDescent="0.55000000000000004">
      <c r="A6804" t="s">
        <v>17411</v>
      </c>
      <c r="B6804" t="s">
        <v>9218</v>
      </c>
      <c r="C6804" s="20" t="s">
        <v>31268</v>
      </c>
    </row>
    <row r="6805" spans="1:3" x14ac:dyDescent="0.55000000000000004">
      <c r="A6805" t="s">
        <v>23257</v>
      </c>
      <c r="B6805" t="s">
        <v>3830</v>
      </c>
      <c r="C6805" s="20" t="s">
        <v>31269</v>
      </c>
    </row>
    <row r="6806" spans="1:3" x14ac:dyDescent="0.55000000000000004">
      <c r="A6806" t="s">
        <v>18914</v>
      </c>
      <c r="B6806" t="s">
        <v>6975</v>
      </c>
      <c r="C6806" s="20" t="s">
        <v>31270</v>
      </c>
    </row>
    <row r="6807" spans="1:3" x14ac:dyDescent="0.55000000000000004">
      <c r="A6807" t="s">
        <v>23454</v>
      </c>
      <c r="B6807" t="s">
        <v>9458</v>
      </c>
      <c r="C6807" s="20" t="s">
        <v>31271</v>
      </c>
    </row>
    <row r="6808" spans="1:3" x14ac:dyDescent="0.55000000000000004">
      <c r="A6808" t="s">
        <v>20406</v>
      </c>
      <c r="B6808" t="s">
        <v>11604</v>
      </c>
      <c r="C6808" s="20" t="s">
        <v>31272</v>
      </c>
    </row>
    <row r="6809" spans="1:3" x14ac:dyDescent="0.55000000000000004">
      <c r="A6809" t="s">
        <v>23757</v>
      </c>
      <c r="B6809" t="s">
        <v>12012</v>
      </c>
      <c r="C6809" s="20" t="s">
        <v>31273</v>
      </c>
    </row>
    <row r="6810" spans="1:3" x14ac:dyDescent="0.55000000000000004">
      <c r="A6810" t="s">
        <v>23133</v>
      </c>
      <c r="B6810" t="s">
        <v>11919</v>
      </c>
      <c r="C6810" s="20" t="s">
        <v>31274</v>
      </c>
    </row>
    <row r="6811" spans="1:3" x14ac:dyDescent="0.55000000000000004">
      <c r="A6811" t="s">
        <v>20842</v>
      </c>
      <c r="B6811" t="s">
        <v>3712</v>
      </c>
      <c r="C6811" s="20" t="s">
        <v>31275</v>
      </c>
    </row>
    <row r="6812" spans="1:3" x14ac:dyDescent="0.55000000000000004">
      <c r="A6812" t="s">
        <v>21399</v>
      </c>
      <c r="B6812" t="s">
        <v>9897</v>
      </c>
      <c r="C6812" s="20" t="s">
        <v>31276</v>
      </c>
    </row>
    <row r="6813" spans="1:3" x14ac:dyDescent="0.55000000000000004">
      <c r="A6813" t="s">
        <v>21652</v>
      </c>
      <c r="B6813" t="s">
        <v>8425</v>
      </c>
      <c r="C6813" s="20" t="s">
        <v>31277</v>
      </c>
    </row>
    <row r="6814" spans="1:3" x14ac:dyDescent="0.55000000000000004">
      <c r="A6814" t="s">
        <v>18394</v>
      </c>
      <c r="B6814" t="s">
        <v>10872</v>
      </c>
      <c r="C6814" s="20" t="s">
        <v>31278</v>
      </c>
    </row>
    <row r="6815" spans="1:3" x14ac:dyDescent="0.55000000000000004">
      <c r="A6815" t="s">
        <v>18208</v>
      </c>
      <c r="B6815" t="s">
        <v>2064</v>
      </c>
      <c r="C6815" s="20" t="s">
        <v>31279</v>
      </c>
    </row>
    <row r="6816" spans="1:3" x14ac:dyDescent="0.55000000000000004">
      <c r="A6816" t="s">
        <v>24210</v>
      </c>
      <c r="B6816" t="s">
        <v>4904</v>
      </c>
      <c r="C6816" s="20" t="s">
        <v>31280</v>
      </c>
    </row>
    <row r="6817" spans="1:3" x14ac:dyDescent="0.55000000000000004">
      <c r="A6817" t="s">
        <v>23846</v>
      </c>
      <c r="B6817" t="s">
        <v>4647</v>
      </c>
      <c r="C6817" s="20" t="s">
        <v>31281</v>
      </c>
    </row>
    <row r="6818" spans="1:3" x14ac:dyDescent="0.55000000000000004">
      <c r="A6818" t="s">
        <v>20285</v>
      </c>
      <c r="B6818" t="s">
        <v>9116</v>
      </c>
      <c r="C6818" s="20" t="s">
        <v>31282</v>
      </c>
    </row>
    <row r="6819" spans="1:3" x14ac:dyDescent="0.55000000000000004">
      <c r="A6819" t="s">
        <v>19214</v>
      </c>
      <c r="B6819" t="s">
        <v>7872</v>
      </c>
      <c r="C6819" s="20" t="s">
        <v>31283</v>
      </c>
    </row>
    <row r="6820" spans="1:3" x14ac:dyDescent="0.55000000000000004">
      <c r="A6820" t="s">
        <v>23666</v>
      </c>
      <c r="B6820" t="s">
        <v>10721</v>
      </c>
      <c r="C6820" s="20" t="s">
        <v>31284</v>
      </c>
    </row>
    <row r="6821" spans="1:3" x14ac:dyDescent="0.55000000000000004">
      <c r="A6821" t="s">
        <v>19526</v>
      </c>
      <c r="B6821" t="s">
        <v>3314</v>
      </c>
      <c r="C6821" s="20" t="s">
        <v>24701</v>
      </c>
    </row>
    <row r="6822" spans="1:3" x14ac:dyDescent="0.55000000000000004">
      <c r="A6822" t="s">
        <v>16936</v>
      </c>
      <c r="B6822" t="s">
        <v>3314</v>
      </c>
      <c r="C6822" s="20" t="s">
        <v>24701</v>
      </c>
    </row>
    <row r="6823" spans="1:3" x14ac:dyDescent="0.55000000000000004">
      <c r="A6823" t="s">
        <v>22918</v>
      </c>
      <c r="B6823" t="s">
        <v>4389</v>
      </c>
      <c r="C6823" s="20" t="s">
        <v>31285</v>
      </c>
    </row>
    <row r="6824" spans="1:3" x14ac:dyDescent="0.55000000000000004">
      <c r="A6824" t="s">
        <v>19319</v>
      </c>
      <c r="B6824" t="s">
        <v>9240</v>
      </c>
      <c r="C6824" s="20" t="s">
        <v>31286</v>
      </c>
    </row>
    <row r="6825" spans="1:3" x14ac:dyDescent="0.55000000000000004">
      <c r="A6825" t="s">
        <v>19101</v>
      </c>
      <c r="B6825" t="s">
        <v>9656</v>
      </c>
      <c r="C6825" s="20" t="s">
        <v>31287</v>
      </c>
    </row>
    <row r="6826" spans="1:3" x14ac:dyDescent="0.55000000000000004">
      <c r="A6826" t="s">
        <v>22574</v>
      </c>
      <c r="B6826" t="s">
        <v>9061</v>
      </c>
      <c r="C6826" s="20" t="s">
        <v>31288</v>
      </c>
    </row>
    <row r="6827" spans="1:3" x14ac:dyDescent="0.55000000000000004">
      <c r="A6827" t="s">
        <v>20812</v>
      </c>
      <c r="B6827" t="s">
        <v>4521</v>
      </c>
      <c r="C6827" s="20" t="s">
        <v>31289</v>
      </c>
    </row>
    <row r="6828" spans="1:3" x14ac:dyDescent="0.55000000000000004">
      <c r="A6828" t="s">
        <v>22643</v>
      </c>
      <c r="B6828" t="s">
        <v>3538</v>
      </c>
      <c r="C6828" s="20" t="s">
        <v>31290</v>
      </c>
    </row>
    <row r="6829" spans="1:3" x14ac:dyDescent="0.55000000000000004">
      <c r="A6829" t="s">
        <v>21012</v>
      </c>
      <c r="B6829" t="s">
        <v>2256</v>
      </c>
      <c r="C6829" s="20" t="s">
        <v>31291</v>
      </c>
    </row>
    <row r="6830" spans="1:3" x14ac:dyDescent="0.55000000000000004">
      <c r="A6830" t="s">
        <v>20586</v>
      </c>
      <c r="B6830" t="s">
        <v>9196</v>
      </c>
      <c r="C6830" s="20" t="s">
        <v>31292</v>
      </c>
    </row>
    <row r="6831" spans="1:3" x14ac:dyDescent="0.55000000000000004">
      <c r="A6831" t="s">
        <v>23981</v>
      </c>
      <c r="B6831" t="s">
        <v>4315</v>
      </c>
      <c r="C6831" s="20" t="s">
        <v>31293</v>
      </c>
    </row>
    <row r="6832" spans="1:3" x14ac:dyDescent="0.55000000000000004">
      <c r="A6832" t="s">
        <v>22177</v>
      </c>
      <c r="B6832" t="s">
        <v>3320</v>
      </c>
      <c r="C6832" s="20" t="s">
        <v>31294</v>
      </c>
    </row>
    <row r="6833" spans="1:3" x14ac:dyDescent="0.55000000000000004">
      <c r="A6833" t="s">
        <v>21800</v>
      </c>
      <c r="B6833" t="s">
        <v>6937</v>
      </c>
      <c r="C6833" s="20" t="s">
        <v>31295</v>
      </c>
    </row>
    <row r="6834" spans="1:3" x14ac:dyDescent="0.55000000000000004">
      <c r="A6834" t="s">
        <v>20920</v>
      </c>
      <c r="B6834" t="s">
        <v>9881</v>
      </c>
      <c r="C6834" s="20" t="s">
        <v>31296</v>
      </c>
    </row>
    <row r="6835" spans="1:3" x14ac:dyDescent="0.55000000000000004">
      <c r="A6835" t="s">
        <v>23109</v>
      </c>
      <c r="B6835" t="s">
        <v>3644</v>
      </c>
      <c r="C6835" s="20" t="s">
        <v>31297</v>
      </c>
    </row>
    <row r="6836" spans="1:3" x14ac:dyDescent="0.55000000000000004">
      <c r="A6836" t="s">
        <v>19285</v>
      </c>
      <c r="B6836" t="s">
        <v>2156</v>
      </c>
      <c r="C6836" s="20" t="s">
        <v>31298</v>
      </c>
    </row>
    <row r="6837" spans="1:3" x14ac:dyDescent="0.55000000000000004">
      <c r="A6837" t="s">
        <v>18339</v>
      </c>
      <c r="B6837" t="s">
        <v>13430</v>
      </c>
      <c r="C6837" s="20" t="s">
        <v>31299</v>
      </c>
    </row>
    <row r="6838" spans="1:3" x14ac:dyDescent="0.55000000000000004">
      <c r="A6838" t="s">
        <v>18628</v>
      </c>
      <c r="B6838" t="s">
        <v>16122</v>
      </c>
      <c r="C6838" s="20" t="s">
        <v>31300</v>
      </c>
    </row>
    <row r="6839" spans="1:3" x14ac:dyDescent="0.55000000000000004">
      <c r="A6839" t="s">
        <v>21875</v>
      </c>
      <c r="B6839" t="s">
        <v>1952</v>
      </c>
      <c r="C6839" s="20" t="s">
        <v>31301</v>
      </c>
    </row>
    <row r="6840" spans="1:3" x14ac:dyDescent="0.55000000000000004">
      <c r="A6840" t="s">
        <v>23667</v>
      </c>
      <c r="B6840" t="s">
        <v>2376</v>
      </c>
      <c r="C6840" s="20" t="s">
        <v>31302</v>
      </c>
    </row>
    <row r="6841" spans="1:3" x14ac:dyDescent="0.55000000000000004">
      <c r="A6841" t="s">
        <v>20305</v>
      </c>
      <c r="B6841" t="s">
        <v>2634</v>
      </c>
      <c r="C6841" s="20" t="s">
        <v>31303</v>
      </c>
    </row>
    <row r="6842" spans="1:3" x14ac:dyDescent="0.55000000000000004">
      <c r="A6842" t="s">
        <v>22760</v>
      </c>
      <c r="B6842" t="s">
        <v>1762</v>
      </c>
      <c r="C6842" s="20" t="s">
        <v>31304</v>
      </c>
    </row>
    <row r="6843" spans="1:3" x14ac:dyDescent="0.55000000000000004">
      <c r="A6843" t="s">
        <v>19202</v>
      </c>
      <c r="B6843" t="s">
        <v>6744</v>
      </c>
      <c r="C6843" s="20" t="s">
        <v>31305</v>
      </c>
    </row>
    <row r="6844" spans="1:3" x14ac:dyDescent="0.55000000000000004">
      <c r="A6844" t="s">
        <v>19001</v>
      </c>
      <c r="B6844" t="s">
        <v>14006</v>
      </c>
      <c r="C6844" s="20" t="s">
        <v>31306</v>
      </c>
    </row>
    <row r="6845" spans="1:3" x14ac:dyDescent="0.55000000000000004">
      <c r="A6845" t="s">
        <v>21453</v>
      </c>
      <c r="B6845" t="s">
        <v>3322</v>
      </c>
      <c r="C6845" s="20" t="s">
        <v>31307</v>
      </c>
    </row>
    <row r="6846" spans="1:3" x14ac:dyDescent="0.55000000000000004">
      <c r="A6846" t="s">
        <v>20188</v>
      </c>
      <c r="B6846" t="s">
        <v>7508</v>
      </c>
      <c r="C6846" s="20" t="s">
        <v>31308</v>
      </c>
    </row>
    <row r="6847" spans="1:3" x14ac:dyDescent="0.55000000000000004">
      <c r="A6847" t="s">
        <v>22418</v>
      </c>
      <c r="B6847" t="s">
        <v>13400</v>
      </c>
      <c r="C6847" s="20" t="s">
        <v>31309</v>
      </c>
    </row>
    <row r="6848" spans="1:3" x14ac:dyDescent="0.55000000000000004">
      <c r="A6848" t="s">
        <v>22686</v>
      </c>
      <c r="B6848" t="s">
        <v>6464</v>
      </c>
      <c r="C6848" s="20" t="s">
        <v>31310</v>
      </c>
    </row>
    <row r="6849" spans="1:3" x14ac:dyDescent="0.55000000000000004">
      <c r="A6849" t="s">
        <v>19762</v>
      </c>
      <c r="B6849" t="s">
        <v>12837</v>
      </c>
      <c r="C6849" s="20" t="s">
        <v>31311</v>
      </c>
    </row>
    <row r="6850" spans="1:3" x14ac:dyDescent="0.55000000000000004">
      <c r="A6850" t="s">
        <v>22696</v>
      </c>
      <c r="B6850" t="s">
        <v>7675</v>
      </c>
      <c r="C6850" s="20" t="s">
        <v>31312</v>
      </c>
    </row>
    <row r="6851" spans="1:3" x14ac:dyDescent="0.55000000000000004">
      <c r="A6851" t="s">
        <v>23056</v>
      </c>
      <c r="B6851" t="s">
        <v>605</v>
      </c>
      <c r="C6851" s="20" t="s">
        <v>31313</v>
      </c>
    </row>
    <row r="6852" spans="1:3" x14ac:dyDescent="0.55000000000000004">
      <c r="A6852" t="s">
        <v>19064</v>
      </c>
      <c r="B6852" t="s">
        <v>4659</v>
      </c>
      <c r="C6852" s="20" t="s">
        <v>31314</v>
      </c>
    </row>
    <row r="6853" spans="1:3" x14ac:dyDescent="0.55000000000000004">
      <c r="A6853" t="s">
        <v>16772</v>
      </c>
      <c r="B6853" t="s">
        <v>8321</v>
      </c>
      <c r="C6853" s="20" t="s">
        <v>31315</v>
      </c>
    </row>
    <row r="6854" spans="1:3" x14ac:dyDescent="0.55000000000000004">
      <c r="A6854" t="s">
        <v>20545</v>
      </c>
      <c r="B6854" t="s">
        <v>4704</v>
      </c>
      <c r="C6854" s="20" t="s">
        <v>31316</v>
      </c>
    </row>
    <row r="6855" spans="1:3" x14ac:dyDescent="0.55000000000000004">
      <c r="A6855" t="s">
        <v>22332</v>
      </c>
      <c r="B6855" t="s">
        <v>5395</v>
      </c>
      <c r="C6855" s="20" t="s">
        <v>31317</v>
      </c>
    </row>
    <row r="6856" spans="1:3" x14ac:dyDescent="0.55000000000000004">
      <c r="A6856" t="s">
        <v>17694</v>
      </c>
      <c r="B6856" t="s">
        <v>4549</v>
      </c>
      <c r="C6856" s="20" t="s">
        <v>31318</v>
      </c>
    </row>
    <row r="6857" spans="1:3" x14ac:dyDescent="0.55000000000000004">
      <c r="A6857" t="s">
        <v>21962</v>
      </c>
      <c r="B6857" t="s">
        <v>4553</v>
      </c>
      <c r="C6857" s="20" t="s">
        <v>31319</v>
      </c>
    </row>
    <row r="6858" spans="1:3" x14ac:dyDescent="0.55000000000000004">
      <c r="A6858" t="s">
        <v>17028</v>
      </c>
      <c r="B6858" t="s">
        <v>13677</v>
      </c>
      <c r="C6858" s="20" t="s">
        <v>31320</v>
      </c>
    </row>
    <row r="6859" spans="1:3" x14ac:dyDescent="0.55000000000000004">
      <c r="A6859" t="s">
        <v>21928</v>
      </c>
      <c r="B6859" t="s">
        <v>1454</v>
      </c>
      <c r="C6859" s="20" t="s">
        <v>31321</v>
      </c>
    </row>
    <row r="6860" spans="1:3" x14ac:dyDescent="0.55000000000000004">
      <c r="A6860" t="s">
        <v>23135</v>
      </c>
      <c r="B6860" t="s">
        <v>1466</v>
      </c>
      <c r="C6860" s="20" t="s">
        <v>31322</v>
      </c>
    </row>
    <row r="6861" spans="1:3" x14ac:dyDescent="0.55000000000000004">
      <c r="A6861" t="s">
        <v>17429</v>
      </c>
      <c r="B6861" t="s">
        <v>10053</v>
      </c>
      <c r="C6861" s="20" t="s">
        <v>31323</v>
      </c>
    </row>
    <row r="6862" spans="1:3" x14ac:dyDescent="0.55000000000000004">
      <c r="A6862" t="s">
        <v>20348</v>
      </c>
      <c r="B6862" t="s">
        <v>9790</v>
      </c>
      <c r="C6862" s="20" t="s">
        <v>31324</v>
      </c>
    </row>
    <row r="6863" spans="1:3" x14ac:dyDescent="0.55000000000000004">
      <c r="A6863" t="s">
        <v>16664</v>
      </c>
      <c r="B6863" t="s">
        <v>5307</v>
      </c>
      <c r="C6863" s="20" t="s">
        <v>31325</v>
      </c>
    </row>
    <row r="6864" spans="1:3" x14ac:dyDescent="0.55000000000000004">
      <c r="A6864" t="s">
        <v>17351</v>
      </c>
      <c r="B6864" t="s">
        <v>6772</v>
      </c>
      <c r="C6864" s="20" t="s">
        <v>31326</v>
      </c>
    </row>
    <row r="6865" spans="1:3" x14ac:dyDescent="0.55000000000000004">
      <c r="A6865" t="s">
        <v>23908</v>
      </c>
      <c r="B6865" t="s">
        <v>2112</v>
      </c>
      <c r="C6865" s="20" t="s">
        <v>31327</v>
      </c>
    </row>
    <row r="6866" spans="1:3" x14ac:dyDescent="0.55000000000000004">
      <c r="A6866" t="s">
        <v>20584</v>
      </c>
      <c r="B6866" t="s">
        <v>8226</v>
      </c>
      <c r="C6866" s="20" t="s">
        <v>31328</v>
      </c>
    </row>
    <row r="6867" spans="1:3" x14ac:dyDescent="0.55000000000000004">
      <c r="A6867" t="s">
        <v>16549</v>
      </c>
      <c r="B6867" t="s">
        <v>1614</v>
      </c>
      <c r="C6867" s="20" t="s">
        <v>31329</v>
      </c>
    </row>
    <row r="6868" spans="1:3" x14ac:dyDescent="0.55000000000000004">
      <c r="A6868" t="s">
        <v>23790</v>
      </c>
      <c r="B6868" t="s">
        <v>16124</v>
      </c>
      <c r="C6868" s="20" t="s">
        <v>31330</v>
      </c>
    </row>
    <row r="6869" spans="1:3" x14ac:dyDescent="0.55000000000000004">
      <c r="A6869" t="s">
        <v>23881</v>
      </c>
      <c r="B6869" t="s">
        <v>4926</v>
      </c>
      <c r="C6869" s="20" t="s">
        <v>31331</v>
      </c>
    </row>
    <row r="6870" spans="1:3" x14ac:dyDescent="0.55000000000000004">
      <c r="A6870" t="s">
        <v>16548</v>
      </c>
      <c r="B6870" t="s">
        <v>1582</v>
      </c>
      <c r="C6870" s="20" t="s">
        <v>31332</v>
      </c>
    </row>
    <row r="6871" spans="1:3" x14ac:dyDescent="0.55000000000000004">
      <c r="A6871" t="s">
        <v>18681</v>
      </c>
      <c r="B6871" t="s">
        <v>1404</v>
      </c>
      <c r="C6871" s="20" t="s">
        <v>31333</v>
      </c>
    </row>
    <row r="6872" spans="1:3" x14ac:dyDescent="0.55000000000000004">
      <c r="A6872" t="s">
        <v>20694</v>
      </c>
      <c r="B6872" t="s">
        <v>9109</v>
      </c>
      <c r="C6872" s="20" t="s">
        <v>31334</v>
      </c>
    </row>
    <row r="6873" spans="1:3" x14ac:dyDescent="0.55000000000000004">
      <c r="A6873" t="s">
        <v>23831</v>
      </c>
      <c r="B6873" t="s">
        <v>14736</v>
      </c>
      <c r="C6873" s="20" t="s">
        <v>31335</v>
      </c>
    </row>
    <row r="6874" spans="1:3" x14ac:dyDescent="0.55000000000000004">
      <c r="A6874" t="s">
        <v>16740</v>
      </c>
      <c r="B6874" t="s">
        <v>7455</v>
      </c>
      <c r="C6874" s="20" t="s">
        <v>31336</v>
      </c>
    </row>
    <row r="6875" spans="1:3" x14ac:dyDescent="0.55000000000000004">
      <c r="A6875" t="s">
        <v>21836</v>
      </c>
      <c r="B6875" t="s">
        <v>9365</v>
      </c>
      <c r="C6875" s="20" t="s">
        <v>24702</v>
      </c>
    </row>
    <row r="6876" spans="1:3" x14ac:dyDescent="0.55000000000000004">
      <c r="A6876" t="s">
        <v>16966</v>
      </c>
      <c r="B6876" t="s">
        <v>9365</v>
      </c>
      <c r="C6876" s="20" t="s">
        <v>24702</v>
      </c>
    </row>
    <row r="6877" spans="1:3" x14ac:dyDescent="0.55000000000000004">
      <c r="A6877" t="s">
        <v>19740</v>
      </c>
      <c r="B6877" t="s">
        <v>4914</v>
      </c>
      <c r="C6877" s="20" t="s">
        <v>31337</v>
      </c>
    </row>
    <row r="6878" spans="1:3" x14ac:dyDescent="0.55000000000000004">
      <c r="A6878" t="s">
        <v>21850</v>
      </c>
      <c r="B6878" t="s">
        <v>12082</v>
      </c>
      <c r="C6878" s="20" t="s">
        <v>31338</v>
      </c>
    </row>
    <row r="6879" spans="1:3" x14ac:dyDescent="0.55000000000000004">
      <c r="A6879" t="s">
        <v>21720</v>
      </c>
      <c r="B6879" t="s">
        <v>14845</v>
      </c>
      <c r="C6879" s="20" t="s">
        <v>31339</v>
      </c>
    </row>
    <row r="6880" spans="1:3" x14ac:dyDescent="0.55000000000000004">
      <c r="A6880" t="s">
        <v>19021</v>
      </c>
      <c r="B6880" t="s">
        <v>14792</v>
      </c>
      <c r="C6880" s="20" t="s">
        <v>31340</v>
      </c>
    </row>
    <row r="6881" spans="1:3" x14ac:dyDescent="0.55000000000000004">
      <c r="A6881" t="s">
        <v>19117</v>
      </c>
      <c r="B6881" t="s">
        <v>11963</v>
      </c>
      <c r="C6881" s="20" t="s">
        <v>31341</v>
      </c>
    </row>
    <row r="6882" spans="1:3" x14ac:dyDescent="0.55000000000000004">
      <c r="A6882" t="s">
        <v>22375</v>
      </c>
      <c r="B6882" t="s">
        <v>3786</v>
      </c>
      <c r="C6882" s="20" t="s">
        <v>31342</v>
      </c>
    </row>
    <row r="6883" spans="1:3" x14ac:dyDescent="0.55000000000000004">
      <c r="A6883" t="s">
        <v>22183</v>
      </c>
      <c r="B6883" t="s">
        <v>11989</v>
      </c>
      <c r="C6883" s="20" t="s">
        <v>31343</v>
      </c>
    </row>
    <row r="6884" spans="1:3" x14ac:dyDescent="0.55000000000000004">
      <c r="A6884" t="s">
        <v>23354</v>
      </c>
      <c r="B6884" t="s">
        <v>5438</v>
      </c>
      <c r="C6884" s="20" t="s">
        <v>24703</v>
      </c>
    </row>
    <row r="6885" spans="1:3" x14ac:dyDescent="0.55000000000000004">
      <c r="A6885" t="s">
        <v>19700</v>
      </c>
      <c r="B6885" t="s">
        <v>5438</v>
      </c>
      <c r="C6885" s="20" t="s">
        <v>24703</v>
      </c>
    </row>
    <row r="6886" spans="1:3" x14ac:dyDescent="0.55000000000000004">
      <c r="A6886" t="s">
        <v>23137</v>
      </c>
      <c r="B6886" t="s">
        <v>7810</v>
      </c>
      <c r="C6886" s="20" t="s">
        <v>31344</v>
      </c>
    </row>
    <row r="6887" spans="1:3" x14ac:dyDescent="0.55000000000000004">
      <c r="A6887" t="s">
        <v>22986</v>
      </c>
      <c r="B6887" t="s">
        <v>5888</v>
      </c>
      <c r="C6887" s="20" t="s">
        <v>31345</v>
      </c>
    </row>
    <row r="6888" spans="1:3" x14ac:dyDescent="0.55000000000000004">
      <c r="A6888" t="s">
        <v>17772</v>
      </c>
      <c r="B6888" t="s">
        <v>9130</v>
      </c>
      <c r="C6888" s="20" t="s">
        <v>31346</v>
      </c>
    </row>
    <row r="6889" spans="1:3" x14ac:dyDescent="0.55000000000000004">
      <c r="A6889" t="s">
        <v>22062</v>
      </c>
      <c r="B6889" t="s">
        <v>11646</v>
      </c>
      <c r="C6889" s="20" t="s">
        <v>31347</v>
      </c>
    </row>
    <row r="6890" spans="1:3" x14ac:dyDescent="0.55000000000000004">
      <c r="A6890" t="s">
        <v>21570</v>
      </c>
      <c r="B6890" t="s">
        <v>6518</v>
      </c>
      <c r="C6890" s="20" t="s">
        <v>31348</v>
      </c>
    </row>
    <row r="6891" spans="1:3" x14ac:dyDescent="0.55000000000000004">
      <c r="A6891" t="s">
        <v>20383</v>
      </c>
      <c r="B6891" t="s">
        <v>14570</v>
      </c>
      <c r="C6891" s="20" t="s">
        <v>31349</v>
      </c>
    </row>
    <row r="6892" spans="1:3" x14ac:dyDescent="0.55000000000000004">
      <c r="A6892" t="s">
        <v>20018</v>
      </c>
      <c r="B6892" t="s">
        <v>2060</v>
      </c>
      <c r="C6892" s="20" t="s">
        <v>31350</v>
      </c>
    </row>
    <row r="6893" spans="1:3" x14ac:dyDescent="0.55000000000000004">
      <c r="A6893" t="s">
        <v>22916</v>
      </c>
      <c r="B6893" t="s">
        <v>10350</v>
      </c>
      <c r="C6893" s="20" t="s">
        <v>31351</v>
      </c>
    </row>
    <row r="6894" spans="1:3" x14ac:dyDescent="0.55000000000000004">
      <c r="A6894" t="s">
        <v>21510</v>
      </c>
      <c r="B6894" t="s">
        <v>2232</v>
      </c>
      <c r="C6894" s="20" t="s">
        <v>31352</v>
      </c>
    </row>
    <row r="6895" spans="1:3" x14ac:dyDescent="0.55000000000000004">
      <c r="A6895" t="s">
        <v>21963</v>
      </c>
      <c r="B6895" t="s">
        <v>5677</v>
      </c>
      <c r="C6895" s="20" t="s">
        <v>24704</v>
      </c>
    </row>
    <row r="6896" spans="1:3" x14ac:dyDescent="0.55000000000000004">
      <c r="A6896" t="s">
        <v>19701</v>
      </c>
      <c r="B6896" t="s">
        <v>5677</v>
      </c>
      <c r="C6896" s="20" t="s">
        <v>24704</v>
      </c>
    </row>
    <row r="6897" spans="1:3" x14ac:dyDescent="0.55000000000000004">
      <c r="A6897" t="s">
        <v>20158</v>
      </c>
      <c r="B6897" t="s">
        <v>9466</v>
      </c>
      <c r="C6897" s="20" t="s">
        <v>31353</v>
      </c>
    </row>
    <row r="6898" spans="1:3" x14ac:dyDescent="0.55000000000000004">
      <c r="A6898" t="s">
        <v>23994</v>
      </c>
      <c r="B6898" t="s">
        <v>10239</v>
      </c>
      <c r="C6898" s="20" t="s">
        <v>31354</v>
      </c>
    </row>
    <row r="6899" spans="1:3" x14ac:dyDescent="0.55000000000000004">
      <c r="A6899" t="s">
        <v>17231</v>
      </c>
      <c r="B6899" t="s">
        <v>1638</v>
      </c>
      <c r="C6899" s="20" t="s">
        <v>31355</v>
      </c>
    </row>
    <row r="6900" spans="1:3" x14ac:dyDescent="0.55000000000000004">
      <c r="A6900" t="s">
        <v>16565</v>
      </c>
      <c r="B6900" t="s">
        <v>1816</v>
      </c>
      <c r="C6900" s="20" t="s">
        <v>31356</v>
      </c>
    </row>
    <row r="6901" spans="1:3" x14ac:dyDescent="0.55000000000000004">
      <c r="A6901" t="s">
        <v>20430</v>
      </c>
      <c r="B6901" t="s">
        <v>8964</v>
      </c>
      <c r="C6901" s="20" t="s">
        <v>31357</v>
      </c>
    </row>
    <row r="6902" spans="1:3" x14ac:dyDescent="0.55000000000000004">
      <c r="A6902" t="s">
        <v>16817</v>
      </c>
      <c r="B6902" t="s">
        <v>9067</v>
      </c>
      <c r="C6902" s="20" t="s">
        <v>31358</v>
      </c>
    </row>
    <row r="6903" spans="1:3" x14ac:dyDescent="0.55000000000000004">
      <c r="A6903" t="s">
        <v>18629</v>
      </c>
      <c r="B6903" t="s">
        <v>16128</v>
      </c>
      <c r="C6903" s="20" t="s">
        <v>31359</v>
      </c>
    </row>
    <row r="6904" spans="1:3" x14ac:dyDescent="0.55000000000000004">
      <c r="A6904" t="s">
        <v>19738</v>
      </c>
      <c r="B6904" t="s">
        <v>4563</v>
      </c>
      <c r="C6904" s="20" t="s">
        <v>31360</v>
      </c>
    </row>
    <row r="6905" spans="1:3" x14ac:dyDescent="0.55000000000000004">
      <c r="A6905" t="s">
        <v>19062</v>
      </c>
      <c r="B6905" t="s">
        <v>4029</v>
      </c>
      <c r="C6905" s="20" t="s">
        <v>31361</v>
      </c>
    </row>
    <row r="6906" spans="1:3" x14ac:dyDescent="0.55000000000000004">
      <c r="A6906" t="s">
        <v>19283</v>
      </c>
      <c r="B6906" t="s">
        <v>1436</v>
      </c>
      <c r="C6906" s="20" t="s">
        <v>31362</v>
      </c>
    </row>
    <row r="6907" spans="1:3" x14ac:dyDescent="0.55000000000000004">
      <c r="A6907" t="s">
        <v>16774</v>
      </c>
      <c r="B6907" t="s">
        <v>8462</v>
      </c>
      <c r="C6907" s="20" t="s">
        <v>31363</v>
      </c>
    </row>
    <row r="6908" spans="1:3" x14ac:dyDescent="0.55000000000000004">
      <c r="A6908" t="s">
        <v>21082</v>
      </c>
      <c r="B6908" t="s">
        <v>13955</v>
      </c>
      <c r="C6908" s="20" t="s">
        <v>31364</v>
      </c>
    </row>
    <row r="6909" spans="1:3" x14ac:dyDescent="0.55000000000000004">
      <c r="A6909" t="s">
        <v>20063</v>
      </c>
      <c r="B6909" t="s">
        <v>13201</v>
      </c>
      <c r="C6909" s="20" t="s">
        <v>31365</v>
      </c>
    </row>
    <row r="6910" spans="1:3" x14ac:dyDescent="0.55000000000000004">
      <c r="A6910" t="s">
        <v>21822</v>
      </c>
      <c r="B6910" t="s">
        <v>1288</v>
      </c>
      <c r="C6910" s="20" t="s">
        <v>31366</v>
      </c>
    </row>
    <row r="6911" spans="1:3" x14ac:dyDescent="0.55000000000000004">
      <c r="A6911" t="s">
        <v>21123</v>
      </c>
      <c r="B6911" t="s">
        <v>14436</v>
      </c>
      <c r="C6911" s="20" t="s">
        <v>31367</v>
      </c>
    </row>
    <row r="6912" spans="1:3" x14ac:dyDescent="0.55000000000000004">
      <c r="A6912" t="s">
        <v>21069</v>
      </c>
      <c r="B6912" t="s">
        <v>4436</v>
      </c>
      <c r="C6912" s="20" t="s">
        <v>31368</v>
      </c>
    </row>
    <row r="6913" spans="1:3" x14ac:dyDescent="0.55000000000000004">
      <c r="A6913" t="s">
        <v>17946</v>
      </c>
      <c r="B6913" t="s">
        <v>4357</v>
      </c>
      <c r="C6913" s="20" t="s">
        <v>31369</v>
      </c>
    </row>
    <row r="6914" spans="1:3" x14ac:dyDescent="0.55000000000000004">
      <c r="A6914" t="s">
        <v>24150</v>
      </c>
      <c r="B6914" t="s">
        <v>16130</v>
      </c>
      <c r="C6914" s="20" t="s">
        <v>31370</v>
      </c>
    </row>
    <row r="6915" spans="1:3" x14ac:dyDescent="0.55000000000000004">
      <c r="A6915" t="s">
        <v>17607</v>
      </c>
      <c r="B6915" t="s">
        <v>14995</v>
      </c>
      <c r="C6915" s="20" t="s">
        <v>31371</v>
      </c>
    </row>
    <row r="6916" spans="1:3" x14ac:dyDescent="0.55000000000000004">
      <c r="A6916" t="s">
        <v>19702</v>
      </c>
      <c r="B6916" t="s">
        <v>16132</v>
      </c>
      <c r="C6916" s="20" t="s">
        <v>31372</v>
      </c>
    </row>
    <row r="6917" spans="1:3" x14ac:dyDescent="0.55000000000000004">
      <c r="A6917" t="s">
        <v>20236</v>
      </c>
      <c r="B6917" t="s">
        <v>4916</v>
      </c>
      <c r="C6917" s="20" t="s">
        <v>31373</v>
      </c>
    </row>
    <row r="6918" spans="1:3" x14ac:dyDescent="0.55000000000000004">
      <c r="A6918" t="s">
        <v>16568</v>
      </c>
      <c r="B6918" t="s">
        <v>1910</v>
      </c>
      <c r="C6918" s="20" t="s">
        <v>31374</v>
      </c>
    </row>
    <row r="6919" spans="1:3" x14ac:dyDescent="0.55000000000000004">
      <c r="A6919" t="s">
        <v>18745</v>
      </c>
      <c r="B6919" t="s">
        <v>8744</v>
      </c>
      <c r="C6919" s="20" t="s">
        <v>31375</v>
      </c>
    </row>
    <row r="6920" spans="1:3" x14ac:dyDescent="0.55000000000000004">
      <c r="A6920" t="s">
        <v>17254</v>
      </c>
      <c r="B6920" t="s">
        <v>2538</v>
      </c>
      <c r="C6920" s="20" t="s">
        <v>31376</v>
      </c>
    </row>
    <row r="6921" spans="1:3" x14ac:dyDescent="0.55000000000000004">
      <c r="A6921" t="s">
        <v>22939</v>
      </c>
      <c r="B6921" t="s">
        <v>671</v>
      </c>
      <c r="C6921" s="20" t="s">
        <v>31377</v>
      </c>
    </row>
    <row r="6922" spans="1:3" x14ac:dyDescent="0.55000000000000004">
      <c r="A6922" t="s">
        <v>19703</v>
      </c>
      <c r="B6922" t="s">
        <v>16134</v>
      </c>
      <c r="C6922" s="20" t="s">
        <v>31378</v>
      </c>
    </row>
    <row r="6923" spans="1:3" x14ac:dyDescent="0.55000000000000004">
      <c r="A6923" t="s">
        <v>17171</v>
      </c>
      <c r="B6923" t="s">
        <v>354</v>
      </c>
      <c r="C6923" s="20" t="s">
        <v>31379</v>
      </c>
    </row>
    <row r="6924" spans="1:3" x14ac:dyDescent="0.55000000000000004">
      <c r="A6924" t="s">
        <v>20892</v>
      </c>
      <c r="B6924" t="s">
        <v>5022</v>
      </c>
      <c r="C6924" s="20" t="s">
        <v>31380</v>
      </c>
    </row>
    <row r="6925" spans="1:3" x14ac:dyDescent="0.55000000000000004">
      <c r="A6925" t="s">
        <v>19169</v>
      </c>
      <c r="B6925" t="s">
        <v>1866</v>
      </c>
      <c r="C6925" s="20" t="s">
        <v>31381</v>
      </c>
    </row>
    <row r="6926" spans="1:3" x14ac:dyDescent="0.55000000000000004">
      <c r="A6926" t="s">
        <v>17546</v>
      </c>
      <c r="B6926" t="s">
        <v>13455</v>
      </c>
      <c r="C6926" s="20" t="s">
        <v>31382</v>
      </c>
    </row>
    <row r="6927" spans="1:3" x14ac:dyDescent="0.55000000000000004">
      <c r="A6927" t="s">
        <v>18357</v>
      </c>
      <c r="B6927" t="s">
        <v>5735</v>
      </c>
      <c r="C6927" s="20" t="s">
        <v>31383</v>
      </c>
    </row>
    <row r="6928" spans="1:3" x14ac:dyDescent="0.55000000000000004">
      <c r="A6928" t="s">
        <v>16933</v>
      </c>
      <c r="B6928" t="s">
        <v>11607</v>
      </c>
      <c r="C6928" s="20" t="s">
        <v>31384</v>
      </c>
    </row>
    <row r="6929" spans="1:3" x14ac:dyDescent="0.55000000000000004">
      <c r="A6929" t="s">
        <v>20871</v>
      </c>
      <c r="B6929" t="s">
        <v>4276</v>
      </c>
      <c r="C6929" s="20" t="s">
        <v>31385</v>
      </c>
    </row>
    <row r="6930" spans="1:3" x14ac:dyDescent="0.55000000000000004">
      <c r="A6930" t="s">
        <v>19237</v>
      </c>
      <c r="B6930" t="s">
        <v>11417</v>
      </c>
      <c r="C6930" s="20" t="s">
        <v>31386</v>
      </c>
    </row>
    <row r="6931" spans="1:3" x14ac:dyDescent="0.55000000000000004">
      <c r="A6931" t="s">
        <v>18967</v>
      </c>
      <c r="B6931" t="s">
        <v>3518</v>
      </c>
      <c r="C6931" s="20" t="s">
        <v>24705</v>
      </c>
    </row>
    <row r="6932" spans="1:3" x14ac:dyDescent="0.55000000000000004">
      <c r="A6932" t="s">
        <v>17677</v>
      </c>
      <c r="B6932" t="s">
        <v>3518</v>
      </c>
      <c r="C6932" s="20" t="e">
        <v>#N/A</v>
      </c>
    </row>
    <row r="6933" spans="1:3" x14ac:dyDescent="0.55000000000000004">
      <c r="A6933" t="s">
        <v>23863</v>
      </c>
      <c r="B6933" t="s">
        <v>12284</v>
      </c>
      <c r="C6933" s="20" t="s">
        <v>31387</v>
      </c>
    </row>
    <row r="6934" spans="1:3" x14ac:dyDescent="0.55000000000000004">
      <c r="A6934" t="s">
        <v>23836</v>
      </c>
      <c r="B6934" t="s">
        <v>13740</v>
      </c>
      <c r="C6934" s="20" t="s">
        <v>31388</v>
      </c>
    </row>
    <row r="6935" spans="1:3" x14ac:dyDescent="0.55000000000000004">
      <c r="A6935" t="s">
        <v>16780</v>
      </c>
      <c r="B6935" t="s">
        <v>8639</v>
      </c>
      <c r="C6935" s="20" t="s">
        <v>31389</v>
      </c>
    </row>
    <row r="6936" spans="1:3" x14ac:dyDescent="0.55000000000000004">
      <c r="A6936" t="s">
        <v>21754</v>
      </c>
      <c r="B6936" t="s">
        <v>6997</v>
      </c>
      <c r="C6936" s="20" t="s">
        <v>31390</v>
      </c>
    </row>
    <row r="6937" spans="1:3" x14ac:dyDescent="0.55000000000000004">
      <c r="A6937" t="s">
        <v>17583</v>
      </c>
      <c r="B6937" t="s">
        <v>14310</v>
      </c>
      <c r="C6937" s="20" t="s">
        <v>31391</v>
      </c>
    </row>
    <row r="6938" spans="1:3" x14ac:dyDescent="0.55000000000000004">
      <c r="A6938" t="s">
        <v>19464</v>
      </c>
      <c r="B6938" t="s">
        <v>10334</v>
      </c>
      <c r="C6938" s="20" t="s">
        <v>31392</v>
      </c>
    </row>
    <row r="6939" spans="1:3" x14ac:dyDescent="0.55000000000000004">
      <c r="A6939" t="s">
        <v>18630</v>
      </c>
      <c r="B6939" t="s">
        <v>16136</v>
      </c>
      <c r="C6939" s="20" t="s">
        <v>31393</v>
      </c>
    </row>
    <row r="6940" spans="1:3" x14ac:dyDescent="0.55000000000000004">
      <c r="A6940" t="s">
        <v>22206</v>
      </c>
      <c r="B6940" t="s">
        <v>12368</v>
      </c>
      <c r="C6940" s="20" t="s">
        <v>31394</v>
      </c>
    </row>
    <row r="6941" spans="1:3" x14ac:dyDescent="0.55000000000000004">
      <c r="A6941" t="s">
        <v>19496</v>
      </c>
      <c r="B6941" t="s">
        <v>2798</v>
      </c>
      <c r="C6941" s="20" t="s">
        <v>24706</v>
      </c>
    </row>
    <row r="6942" spans="1:3" x14ac:dyDescent="0.55000000000000004">
      <c r="A6942" t="s">
        <v>16593</v>
      </c>
      <c r="B6942" t="s">
        <v>2798</v>
      </c>
      <c r="C6942" s="20" t="s">
        <v>24706</v>
      </c>
    </row>
    <row r="6943" spans="1:3" x14ac:dyDescent="0.55000000000000004">
      <c r="A6943" t="s">
        <v>21274</v>
      </c>
      <c r="B6943" t="s">
        <v>14121</v>
      </c>
      <c r="C6943" s="20" t="s">
        <v>31395</v>
      </c>
    </row>
    <row r="6944" spans="1:3" x14ac:dyDescent="0.55000000000000004">
      <c r="A6944" t="s">
        <v>19432</v>
      </c>
      <c r="B6944" t="s">
        <v>1214</v>
      </c>
      <c r="C6944" s="20" t="s">
        <v>31396</v>
      </c>
    </row>
    <row r="6945" spans="1:3" x14ac:dyDescent="0.55000000000000004">
      <c r="A6945" t="s">
        <v>22894</v>
      </c>
      <c r="B6945" t="s">
        <v>4601</v>
      </c>
      <c r="C6945" s="20" t="s">
        <v>31397</v>
      </c>
    </row>
    <row r="6946" spans="1:3" x14ac:dyDescent="0.55000000000000004">
      <c r="A6946" t="s">
        <v>17982</v>
      </c>
      <c r="B6946" t="s">
        <v>8335</v>
      </c>
      <c r="C6946" s="20" t="s">
        <v>31398</v>
      </c>
    </row>
    <row r="6947" spans="1:3" x14ac:dyDescent="0.55000000000000004">
      <c r="A6947" t="s">
        <v>16555</v>
      </c>
      <c r="B6947" t="s">
        <v>1680</v>
      </c>
      <c r="C6947" s="20" t="s">
        <v>31399</v>
      </c>
    </row>
    <row r="6948" spans="1:3" x14ac:dyDescent="0.55000000000000004">
      <c r="A6948" t="s">
        <v>18230</v>
      </c>
      <c r="B6948" t="s">
        <v>5687</v>
      </c>
      <c r="C6948" s="20" t="s">
        <v>31400</v>
      </c>
    </row>
    <row r="6949" spans="1:3" x14ac:dyDescent="0.55000000000000004">
      <c r="A6949" t="s">
        <v>19223</v>
      </c>
      <c r="B6949" t="s">
        <v>9742</v>
      </c>
      <c r="C6949" s="20" t="s">
        <v>31401</v>
      </c>
    </row>
    <row r="6950" spans="1:3" x14ac:dyDescent="0.55000000000000004">
      <c r="A6950" t="s">
        <v>23648</v>
      </c>
      <c r="B6950" t="s">
        <v>4555</v>
      </c>
      <c r="C6950" s="20" t="s">
        <v>31402</v>
      </c>
    </row>
    <row r="6951" spans="1:3" x14ac:dyDescent="0.55000000000000004">
      <c r="A6951" t="s">
        <v>21681</v>
      </c>
      <c r="B6951" t="s">
        <v>14154</v>
      </c>
      <c r="C6951" s="20" t="s">
        <v>31403</v>
      </c>
    </row>
    <row r="6952" spans="1:3" x14ac:dyDescent="0.55000000000000004">
      <c r="A6952" t="s">
        <v>20299</v>
      </c>
      <c r="B6952" t="s">
        <v>8492</v>
      </c>
      <c r="C6952" s="20" t="s">
        <v>31404</v>
      </c>
    </row>
    <row r="6953" spans="1:3" x14ac:dyDescent="0.55000000000000004">
      <c r="A6953" t="s">
        <v>19704</v>
      </c>
      <c r="B6953" t="s">
        <v>16138</v>
      </c>
      <c r="C6953" s="20" t="s">
        <v>31405</v>
      </c>
    </row>
    <row r="6954" spans="1:3" x14ac:dyDescent="0.55000000000000004">
      <c r="A6954" t="s">
        <v>17237</v>
      </c>
      <c r="B6954" t="s">
        <v>1828</v>
      </c>
      <c r="C6954" s="20" t="s">
        <v>31406</v>
      </c>
    </row>
    <row r="6955" spans="1:3" x14ac:dyDescent="0.55000000000000004">
      <c r="A6955" t="s">
        <v>20282</v>
      </c>
      <c r="B6955" t="s">
        <v>5174</v>
      </c>
      <c r="C6955" s="20" t="s">
        <v>31407</v>
      </c>
    </row>
    <row r="6956" spans="1:3" x14ac:dyDescent="0.55000000000000004">
      <c r="A6956" t="s">
        <v>21409</v>
      </c>
      <c r="B6956" t="s">
        <v>13819</v>
      </c>
      <c r="C6956" s="20" t="s">
        <v>31408</v>
      </c>
    </row>
    <row r="6957" spans="1:3" x14ac:dyDescent="0.55000000000000004">
      <c r="A6957" t="s">
        <v>17145</v>
      </c>
      <c r="B6957" t="s">
        <v>15005</v>
      </c>
      <c r="C6957" s="20" t="s">
        <v>31409</v>
      </c>
    </row>
    <row r="6958" spans="1:3" x14ac:dyDescent="0.55000000000000004">
      <c r="A6958" t="s">
        <v>20425</v>
      </c>
      <c r="B6958" t="s">
        <v>6981</v>
      </c>
      <c r="C6958" s="20" t="s">
        <v>31410</v>
      </c>
    </row>
    <row r="6959" spans="1:3" x14ac:dyDescent="0.55000000000000004">
      <c r="A6959" t="s">
        <v>19463</v>
      </c>
      <c r="B6959" t="s">
        <v>10110</v>
      </c>
      <c r="C6959" s="20" t="s">
        <v>31411</v>
      </c>
    </row>
    <row r="6960" spans="1:3" x14ac:dyDescent="0.55000000000000004">
      <c r="A6960" t="s">
        <v>19059</v>
      </c>
      <c r="B6960" t="s">
        <v>3810</v>
      </c>
      <c r="C6960" s="20" t="s">
        <v>31412</v>
      </c>
    </row>
    <row r="6961" spans="1:3" x14ac:dyDescent="0.55000000000000004">
      <c r="A6961" t="s">
        <v>20989</v>
      </c>
      <c r="B6961" t="s">
        <v>10921</v>
      </c>
      <c r="C6961" s="20" t="s">
        <v>31413</v>
      </c>
    </row>
    <row r="6962" spans="1:3" x14ac:dyDescent="0.55000000000000004">
      <c r="A6962" t="s">
        <v>16977</v>
      </c>
      <c r="B6962" t="s">
        <v>12729</v>
      </c>
      <c r="C6962" s="20" t="s">
        <v>31414</v>
      </c>
    </row>
    <row r="6963" spans="1:3" x14ac:dyDescent="0.55000000000000004">
      <c r="A6963" t="s">
        <v>18377</v>
      </c>
      <c r="B6963" t="s">
        <v>14089</v>
      </c>
      <c r="C6963" s="20" t="s">
        <v>31415</v>
      </c>
    </row>
    <row r="6964" spans="1:3" x14ac:dyDescent="0.55000000000000004">
      <c r="A6964" t="s">
        <v>18948</v>
      </c>
      <c r="B6964" t="s">
        <v>10043</v>
      </c>
      <c r="C6964" s="20" t="s">
        <v>31416</v>
      </c>
    </row>
    <row r="6965" spans="1:3" x14ac:dyDescent="0.55000000000000004">
      <c r="A6965" t="s">
        <v>19999</v>
      </c>
      <c r="B6965" t="s">
        <v>12018</v>
      </c>
      <c r="C6965" s="20" t="s">
        <v>31417</v>
      </c>
    </row>
    <row r="6966" spans="1:3" x14ac:dyDescent="0.55000000000000004">
      <c r="A6966" t="s">
        <v>21207</v>
      </c>
      <c r="B6966" t="s">
        <v>12873</v>
      </c>
      <c r="C6966" s="20" t="s">
        <v>31418</v>
      </c>
    </row>
    <row r="6967" spans="1:3" x14ac:dyDescent="0.55000000000000004">
      <c r="A6967" t="s">
        <v>19705</v>
      </c>
      <c r="B6967" t="s">
        <v>16140</v>
      </c>
      <c r="C6967" s="20" t="s">
        <v>31419</v>
      </c>
    </row>
    <row r="6968" spans="1:3" x14ac:dyDescent="0.55000000000000004">
      <c r="A6968" t="s">
        <v>18961</v>
      </c>
      <c r="B6968" t="s">
        <v>11335</v>
      </c>
      <c r="C6968" s="20" t="s">
        <v>31420</v>
      </c>
    </row>
    <row r="6969" spans="1:3" x14ac:dyDescent="0.55000000000000004">
      <c r="A6969" t="s">
        <v>18185</v>
      </c>
      <c r="B6969" t="s">
        <v>13635</v>
      </c>
      <c r="C6969" s="20" t="s">
        <v>31421</v>
      </c>
    </row>
    <row r="6970" spans="1:3" x14ac:dyDescent="0.55000000000000004">
      <c r="A6970" t="s">
        <v>20668</v>
      </c>
      <c r="B6970" t="s">
        <v>12088</v>
      </c>
      <c r="C6970" s="20" t="s">
        <v>31422</v>
      </c>
    </row>
    <row r="6971" spans="1:3" x14ac:dyDescent="0.55000000000000004">
      <c r="A6971" t="s">
        <v>19011</v>
      </c>
      <c r="B6971" t="s">
        <v>14460</v>
      </c>
      <c r="C6971" s="20" t="s">
        <v>31423</v>
      </c>
    </row>
    <row r="6972" spans="1:3" x14ac:dyDescent="0.55000000000000004">
      <c r="A6972" t="s">
        <v>20058</v>
      </c>
      <c r="B6972" t="s">
        <v>12046</v>
      </c>
      <c r="C6972" s="20" t="s">
        <v>31424</v>
      </c>
    </row>
    <row r="6973" spans="1:3" x14ac:dyDescent="0.55000000000000004">
      <c r="A6973" t="s">
        <v>17064</v>
      </c>
      <c r="B6973" t="s">
        <v>14170</v>
      </c>
      <c r="C6973" s="20" t="s">
        <v>31425</v>
      </c>
    </row>
    <row r="6974" spans="1:3" x14ac:dyDescent="0.55000000000000004">
      <c r="A6974" t="s">
        <v>21542</v>
      </c>
      <c r="B6974" t="s">
        <v>12120</v>
      </c>
      <c r="C6974" s="20" t="s">
        <v>31426</v>
      </c>
    </row>
    <row r="6975" spans="1:3" x14ac:dyDescent="0.55000000000000004">
      <c r="A6975" t="s">
        <v>20571</v>
      </c>
      <c r="B6975" t="s">
        <v>13647</v>
      </c>
      <c r="C6975" s="20" t="s">
        <v>31427</v>
      </c>
    </row>
    <row r="6976" spans="1:3" x14ac:dyDescent="0.55000000000000004">
      <c r="A6976" t="s">
        <v>22207</v>
      </c>
      <c r="B6976" t="s">
        <v>11873</v>
      </c>
      <c r="C6976" s="20" t="s">
        <v>31428</v>
      </c>
    </row>
    <row r="6977" spans="1:3" x14ac:dyDescent="0.55000000000000004">
      <c r="A6977" t="s">
        <v>18342</v>
      </c>
      <c r="B6977" t="s">
        <v>14228</v>
      </c>
      <c r="C6977" s="20" t="s">
        <v>31429</v>
      </c>
    </row>
    <row r="6978" spans="1:3" x14ac:dyDescent="0.55000000000000004">
      <c r="A6978" t="s">
        <v>19480</v>
      </c>
      <c r="B6978" t="s">
        <v>13935</v>
      </c>
      <c r="C6978" s="20" t="s">
        <v>31430</v>
      </c>
    </row>
    <row r="6979" spans="1:3" x14ac:dyDescent="0.55000000000000004">
      <c r="A6979" t="s">
        <v>20166</v>
      </c>
      <c r="B6979" t="s">
        <v>13106</v>
      </c>
      <c r="C6979" s="20" t="s">
        <v>31431</v>
      </c>
    </row>
    <row r="6980" spans="1:3" x14ac:dyDescent="0.55000000000000004">
      <c r="A6980" t="s">
        <v>22228</v>
      </c>
      <c r="B6980" t="s">
        <v>10193</v>
      </c>
      <c r="C6980" s="20" t="s">
        <v>31432</v>
      </c>
    </row>
    <row r="6981" spans="1:3" x14ac:dyDescent="0.55000000000000004">
      <c r="A6981" t="s">
        <v>19238</v>
      </c>
      <c r="B6981" t="s">
        <v>11461</v>
      </c>
      <c r="C6981" s="20" t="s">
        <v>31433</v>
      </c>
    </row>
    <row r="6982" spans="1:3" x14ac:dyDescent="0.55000000000000004">
      <c r="A6982" t="s">
        <v>19827</v>
      </c>
      <c r="B6982" t="s">
        <v>9474</v>
      </c>
      <c r="C6982" s="20" t="s">
        <v>31434</v>
      </c>
    </row>
    <row r="6983" spans="1:3" x14ac:dyDescent="0.55000000000000004">
      <c r="A6983" t="s">
        <v>18694</v>
      </c>
      <c r="B6983" t="s">
        <v>2824</v>
      </c>
      <c r="C6983" s="20" t="s">
        <v>31435</v>
      </c>
    </row>
    <row r="6984" spans="1:3" x14ac:dyDescent="0.55000000000000004">
      <c r="A6984" t="s">
        <v>21693</v>
      </c>
      <c r="B6984" t="s">
        <v>4567</v>
      </c>
      <c r="C6984" s="20" t="s">
        <v>31436</v>
      </c>
    </row>
    <row r="6985" spans="1:3" x14ac:dyDescent="0.55000000000000004">
      <c r="A6985" t="s">
        <v>22715</v>
      </c>
      <c r="B6985" t="s">
        <v>7524</v>
      </c>
      <c r="C6985" s="20" t="s">
        <v>31437</v>
      </c>
    </row>
    <row r="6986" spans="1:3" x14ac:dyDescent="0.55000000000000004">
      <c r="A6986" t="s">
        <v>21237</v>
      </c>
      <c r="B6986" t="s">
        <v>3032</v>
      </c>
      <c r="C6986" s="20" t="s">
        <v>31438</v>
      </c>
    </row>
    <row r="6987" spans="1:3" x14ac:dyDescent="0.55000000000000004">
      <c r="A6987" t="s">
        <v>18892</v>
      </c>
      <c r="B6987" t="s">
        <v>3836</v>
      </c>
      <c r="C6987" s="20" t="s">
        <v>31439</v>
      </c>
    </row>
    <row r="6988" spans="1:3" x14ac:dyDescent="0.55000000000000004">
      <c r="A6988" t="s">
        <v>19239</v>
      </c>
      <c r="B6988" t="s">
        <v>11522</v>
      </c>
      <c r="C6988" s="20" t="s">
        <v>31440</v>
      </c>
    </row>
    <row r="6989" spans="1:3" x14ac:dyDescent="0.55000000000000004">
      <c r="A6989" t="s">
        <v>23964</v>
      </c>
      <c r="B6989" t="s">
        <v>7321</v>
      </c>
      <c r="C6989" s="20" t="s">
        <v>31441</v>
      </c>
    </row>
    <row r="6990" spans="1:3" x14ac:dyDescent="0.55000000000000004">
      <c r="A6990" t="s">
        <v>19471</v>
      </c>
      <c r="B6990" t="s">
        <v>12238</v>
      </c>
      <c r="C6990" s="20" t="s">
        <v>31442</v>
      </c>
    </row>
    <row r="6991" spans="1:3" x14ac:dyDescent="0.55000000000000004">
      <c r="A6991" t="s">
        <v>17565</v>
      </c>
      <c r="B6991" t="s">
        <v>13949</v>
      </c>
      <c r="C6991" s="20" t="s">
        <v>31443</v>
      </c>
    </row>
    <row r="6992" spans="1:3" x14ac:dyDescent="0.55000000000000004">
      <c r="A6992" t="s">
        <v>20994</v>
      </c>
      <c r="B6992" t="s">
        <v>1696</v>
      </c>
      <c r="C6992" s="20" t="s">
        <v>31444</v>
      </c>
    </row>
    <row r="6993" spans="1:3" x14ac:dyDescent="0.55000000000000004">
      <c r="A6993" t="s">
        <v>16874</v>
      </c>
      <c r="B6993" t="s">
        <v>10511</v>
      </c>
      <c r="C6993" s="20" t="s">
        <v>31445</v>
      </c>
    </row>
    <row r="6994" spans="1:3" x14ac:dyDescent="0.55000000000000004">
      <c r="A6994" t="s">
        <v>17342</v>
      </c>
      <c r="B6994" t="s">
        <v>6516</v>
      </c>
      <c r="C6994" s="20" t="s">
        <v>31446</v>
      </c>
    </row>
    <row r="6995" spans="1:3" x14ac:dyDescent="0.55000000000000004">
      <c r="A6995" t="s">
        <v>18007</v>
      </c>
      <c r="B6995" t="s">
        <v>10300</v>
      </c>
      <c r="C6995" s="20" t="s">
        <v>31447</v>
      </c>
    </row>
    <row r="6996" spans="1:3" x14ac:dyDescent="0.55000000000000004">
      <c r="A6996" t="s">
        <v>22131</v>
      </c>
      <c r="B6996" t="s">
        <v>1686</v>
      </c>
      <c r="C6996" s="20" t="s">
        <v>31448</v>
      </c>
    </row>
    <row r="6997" spans="1:3" x14ac:dyDescent="0.55000000000000004">
      <c r="A6997" t="s">
        <v>20935</v>
      </c>
      <c r="B6997" t="s">
        <v>3344</v>
      </c>
      <c r="C6997" s="20" t="s">
        <v>31449</v>
      </c>
    </row>
    <row r="6998" spans="1:3" x14ac:dyDescent="0.55000000000000004">
      <c r="A6998" t="s">
        <v>18331</v>
      </c>
      <c r="B6998" t="s">
        <v>11937</v>
      </c>
      <c r="C6998" s="20" t="s">
        <v>31450</v>
      </c>
    </row>
    <row r="6999" spans="1:3" x14ac:dyDescent="0.55000000000000004">
      <c r="A6999" t="s">
        <v>21423</v>
      </c>
      <c r="B6999" t="s">
        <v>10808</v>
      </c>
      <c r="C6999" s="20" t="s">
        <v>31451</v>
      </c>
    </row>
    <row r="7000" spans="1:3" x14ac:dyDescent="0.55000000000000004">
      <c r="A7000" t="s">
        <v>21592</v>
      </c>
      <c r="B7000" t="s">
        <v>6203</v>
      </c>
      <c r="C7000" s="20" t="s">
        <v>31452</v>
      </c>
    </row>
    <row r="7001" spans="1:3" x14ac:dyDescent="0.55000000000000004">
      <c r="A7001" t="s">
        <v>22729</v>
      </c>
      <c r="B7001" t="s">
        <v>6768</v>
      </c>
      <c r="C7001" s="20" t="s">
        <v>31453</v>
      </c>
    </row>
    <row r="7002" spans="1:3" x14ac:dyDescent="0.55000000000000004">
      <c r="A7002" t="s">
        <v>18133</v>
      </c>
      <c r="B7002" t="s">
        <v>7752</v>
      </c>
      <c r="C7002" s="20" t="s">
        <v>31454</v>
      </c>
    </row>
    <row r="7003" spans="1:3" x14ac:dyDescent="0.55000000000000004">
      <c r="A7003" t="s">
        <v>20702</v>
      </c>
      <c r="B7003" t="s">
        <v>5571</v>
      </c>
      <c r="C7003" s="20" t="s">
        <v>31455</v>
      </c>
    </row>
    <row r="7004" spans="1:3" x14ac:dyDescent="0.55000000000000004">
      <c r="A7004" t="s">
        <v>19626</v>
      </c>
      <c r="B7004" t="s">
        <v>8137</v>
      </c>
      <c r="C7004" s="20" t="s">
        <v>31456</v>
      </c>
    </row>
    <row r="7005" spans="1:3" x14ac:dyDescent="0.55000000000000004">
      <c r="A7005" t="s">
        <v>17504</v>
      </c>
      <c r="B7005" t="s">
        <v>12334</v>
      </c>
      <c r="C7005" s="20" t="s">
        <v>31457</v>
      </c>
    </row>
    <row r="7006" spans="1:3" x14ac:dyDescent="0.55000000000000004">
      <c r="A7006" t="s">
        <v>18738</v>
      </c>
      <c r="B7006" t="s">
        <v>8043</v>
      </c>
      <c r="C7006" s="20" t="s">
        <v>31458</v>
      </c>
    </row>
    <row r="7007" spans="1:3" x14ac:dyDescent="0.55000000000000004">
      <c r="A7007" t="s">
        <v>21286</v>
      </c>
      <c r="B7007" t="s">
        <v>3365</v>
      </c>
      <c r="C7007" s="20" t="s">
        <v>31459</v>
      </c>
    </row>
    <row r="7008" spans="1:3" x14ac:dyDescent="0.55000000000000004">
      <c r="A7008" t="s">
        <v>16600</v>
      </c>
      <c r="B7008" t="s">
        <v>2982</v>
      </c>
      <c r="C7008" s="20" t="s">
        <v>31460</v>
      </c>
    </row>
    <row r="7009" spans="1:3" x14ac:dyDescent="0.55000000000000004">
      <c r="A7009" t="s">
        <v>19545</v>
      </c>
      <c r="B7009" t="s">
        <v>7635</v>
      </c>
      <c r="C7009" s="20" t="s">
        <v>31461</v>
      </c>
    </row>
    <row r="7010" spans="1:3" x14ac:dyDescent="0.55000000000000004">
      <c r="A7010" t="s">
        <v>23963</v>
      </c>
      <c r="B7010" t="s">
        <v>2668</v>
      </c>
      <c r="C7010" s="20" t="s">
        <v>31462</v>
      </c>
    </row>
    <row r="7011" spans="1:3" x14ac:dyDescent="0.55000000000000004">
      <c r="A7011" t="s">
        <v>23752</v>
      </c>
      <c r="B7011" t="s">
        <v>11271</v>
      </c>
      <c r="C7011" s="20" t="s">
        <v>31463</v>
      </c>
    </row>
    <row r="7012" spans="1:3" x14ac:dyDescent="0.55000000000000004">
      <c r="A7012" t="s">
        <v>17477</v>
      </c>
      <c r="B7012" t="s">
        <v>11526</v>
      </c>
      <c r="C7012" s="20" t="s">
        <v>31464</v>
      </c>
    </row>
    <row r="7013" spans="1:3" x14ac:dyDescent="0.55000000000000004">
      <c r="A7013" t="s">
        <v>17364</v>
      </c>
      <c r="B7013" t="s">
        <v>7203</v>
      </c>
      <c r="C7013" s="20" t="s">
        <v>31465</v>
      </c>
    </row>
    <row r="7014" spans="1:3" x14ac:dyDescent="0.55000000000000004">
      <c r="A7014" t="s">
        <v>22546</v>
      </c>
      <c r="B7014" t="s">
        <v>10876</v>
      </c>
      <c r="C7014" s="20" t="s">
        <v>31466</v>
      </c>
    </row>
    <row r="7015" spans="1:3" x14ac:dyDescent="0.55000000000000004">
      <c r="A7015" t="s">
        <v>22044</v>
      </c>
      <c r="B7015" t="s">
        <v>1450</v>
      </c>
      <c r="C7015" s="20" t="s">
        <v>31467</v>
      </c>
    </row>
    <row r="7016" spans="1:3" x14ac:dyDescent="0.55000000000000004">
      <c r="A7016" t="s">
        <v>17163</v>
      </c>
      <c r="B7016" t="s">
        <v>232</v>
      </c>
      <c r="C7016" s="20" t="s">
        <v>31468</v>
      </c>
    </row>
    <row r="7017" spans="1:3" x14ac:dyDescent="0.55000000000000004">
      <c r="A7017" t="s">
        <v>21070</v>
      </c>
      <c r="B7017" t="s">
        <v>7023</v>
      </c>
      <c r="C7017" s="20" t="s">
        <v>31469</v>
      </c>
    </row>
    <row r="7018" spans="1:3" x14ac:dyDescent="0.55000000000000004">
      <c r="A7018" t="s">
        <v>18740</v>
      </c>
      <c r="B7018" t="s">
        <v>8502</v>
      </c>
      <c r="C7018" s="20" t="s">
        <v>31470</v>
      </c>
    </row>
    <row r="7019" spans="1:3" x14ac:dyDescent="0.55000000000000004">
      <c r="A7019" t="s">
        <v>21444</v>
      </c>
      <c r="B7019" t="s">
        <v>1412</v>
      </c>
      <c r="C7019" s="20" t="s">
        <v>31471</v>
      </c>
    </row>
    <row r="7020" spans="1:3" x14ac:dyDescent="0.55000000000000004">
      <c r="A7020" t="s">
        <v>22248</v>
      </c>
      <c r="B7020" t="s">
        <v>14288</v>
      </c>
      <c r="C7020" s="20" t="s">
        <v>31472</v>
      </c>
    </row>
    <row r="7021" spans="1:3" x14ac:dyDescent="0.55000000000000004">
      <c r="A7021" t="s">
        <v>17774</v>
      </c>
      <c r="B7021" t="s">
        <v>9224</v>
      </c>
      <c r="C7021" s="20" t="s">
        <v>24707</v>
      </c>
    </row>
    <row r="7022" spans="1:3" x14ac:dyDescent="0.55000000000000004">
      <c r="A7022" t="s">
        <v>17421</v>
      </c>
      <c r="B7022" t="s">
        <v>9224</v>
      </c>
      <c r="C7022" s="20" t="e">
        <v>#N/A</v>
      </c>
    </row>
    <row r="7023" spans="1:3" x14ac:dyDescent="0.55000000000000004">
      <c r="A7023" t="s">
        <v>22193</v>
      </c>
      <c r="B7023" t="s">
        <v>7892</v>
      </c>
      <c r="C7023" s="20" t="s">
        <v>31473</v>
      </c>
    </row>
    <row r="7024" spans="1:3" x14ac:dyDescent="0.55000000000000004">
      <c r="A7024" t="s">
        <v>18631</v>
      </c>
      <c r="B7024" t="s">
        <v>16142</v>
      </c>
      <c r="C7024" s="20" t="s">
        <v>31474</v>
      </c>
    </row>
    <row r="7025" spans="1:3" x14ac:dyDescent="0.55000000000000004">
      <c r="A7025" t="s">
        <v>17828</v>
      </c>
      <c r="B7025" t="s">
        <v>11913</v>
      </c>
      <c r="C7025" s="20" t="s">
        <v>31475</v>
      </c>
    </row>
    <row r="7026" spans="1:3" x14ac:dyDescent="0.55000000000000004">
      <c r="A7026" t="s">
        <v>23858</v>
      </c>
      <c r="B7026" t="s">
        <v>3423</v>
      </c>
      <c r="C7026" s="20" t="s">
        <v>31476</v>
      </c>
    </row>
    <row r="7027" spans="1:3" x14ac:dyDescent="0.55000000000000004">
      <c r="A7027" t="s">
        <v>17769</v>
      </c>
      <c r="B7027" t="s">
        <v>9049</v>
      </c>
      <c r="C7027" s="20" t="s">
        <v>31477</v>
      </c>
    </row>
    <row r="7028" spans="1:3" x14ac:dyDescent="0.55000000000000004">
      <c r="A7028" t="s">
        <v>22512</v>
      </c>
      <c r="B7028" t="s">
        <v>16144</v>
      </c>
      <c r="C7028" s="20" t="s">
        <v>31478</v>
      </c>
    </row>
    <row r="7029" spans="1:3" x14ac:dyDescent="0.55000000000000004">
      <c r="A7029" t="s">
        <v>17584</v>
      </c>
      <c r="B7029" t="s">
        <v>14324</v>
      </c>
      <c r="C7029" s="20" t="s">
        <v>31479</v>
      </c>
    </row>
    <row r="7030" spans="1:3" x14ac:dyDescent="0.55000000000000004">
      <c r="A7030" t="s">
        <v>18287</v>
      </c>
      <c r="B7030" t="s">
        <v>14504</v>
      </c>
      <c r="C7030" s="20" t="s">
        <v>31480</v>
      </c>
    </row>
    <row r="7031" spans="1:3" x14ac:dyDescent="0.55000000000000004">
      <c r="A7031" t="s">
        <v>18807</v>
      </c>
      <c r="B7031" t="s">
        <v>13016</v>
      </c>
      <c r="C7031" s="20" t="s">
        <v>31481</v>
      </c>
    </row>
    <row r="7032" spans="1:3" x14ac:dyDescent="0.55000000000000004">
      <c r="A7032" t="s">
        <v>17193</v>
      </c>
      <c r="B7032" t="s">
        <v>819</v>
      </c>
      <c r="C7032" s="20" t="s">
        <v>31482</v>
      </c>
    </row>
    <row r="7033" spans="1:3" x14ac:dyDescent="0.55000000000000004">
      <c r="A7033" t="s">
        <v>21550</v>
      </c>
      <c r="B7033" t="s">
        <v>2342</v>
      </c>
      <c r="C7033" s="20" t="s">
        <v>31483</v>
      </c>
    </row>
    <row r="7034" spans="1:3" x14ac:dyDescent="0.55000000000000004">
      <c r="A7034" t="s">
        <v>20866</v>
      </c>
      <c r="B7034" t="s">
        <v>943</v>
      </c>
      <c r="C7034" s="20" t="s">
        <v>31484</v>
      </c>
    </row>
    <row r="7035" spans="1:3" x14ac:dyDescent="0.55000000000000004">
      <c r="A7035" t="s">
        <v>21449</v>
      </c>
      <c r="B7035" t="s">
        <v>7035</v>
      </c>
      <c r="C7035" s="20" t="s">
        <v>31485</v>
      </c>
    </row>
    <row r="7036" spans="1:3" x14ac:dyDescent="0.55000000000000004">
      <c r="A7036" t="s">
        <v>18818</v>
      </c>
      <c r="B7036" t="s">
        <v>13659</v>
      </c>
      <c r="C7036" s="20" t="s">
        <v>31486</v>
      </c>
    </row>
    <row r="7037" spans="1:3" x14ac:dyDescent="0.55000000000000004">
      <c r="A7037" t="s">
        <v>21456</v>
      </c>
      <c r="B7037" t="s">
        <v>5152</v>
      </c>
      <c r="C7037" s="20" t="s">
        <v>31487</v>
      </c>
    </row>
    <row r="7038" spans="1:3" x14ac:dyDescent="0.55000000000000004">
      <c r="A7038" t="s">
        <v>21462</v>
      </c>
      <c r="B7038" t="s">
        <v>3419</v>
      </c>
      <c r="C7038" s="20" t="s">
        <v>31488</v>
      </c>
    </row>
    <row r="7039" spans="1:3" x14ac:dyDescent="0.55000000000000004">
      <c r="A7039" t="s">
        <v>20178</v>
      </c>
      <c r="B7039" t="s">
        <v>4073</v>
      </c>
      <c r="C7039" s="20" t="s">
        <v>31489</v>
      </c>
    </row>
    <row r="7040" spans="1:3" x14ac:dyDescent="0.55000000000000004">
      <c r="A7040" t="s">
        <v>21133</v>
      </c>
      <c r="B7040" t="s">
        <v>1452</v>
      </c>
      <c r="C7040" s="20" t="s">
        <v>31490</v>
      </c>
    </row>
    <row r="7041" spans="1:3" x14ac:dyDescent="0.55000000000000004">
      <c r="A7041" t="s">
        <v>18632</v>
      </c>
      <c r="B7041" t="s">
        <v>16146</v>
      </c>
      <c r="C7041" s="20" t="s">
        <v>31491</v>
      </c>
    </row>
    <row r="7042" spans="1:3" x14ac:dyDescent="0.55000000000000004">
      <c r="A7042" t="s">
        <v>19220</v>
      </c>
      <c r="B7042" t="s">
        <v>9128</v>
      </c>
      <c r="C7042" s="20" t="s">
        <v>31492</v>
      </c>
    </row>
    <row r="7043" spans="1:3" x14ac:dyDescent="0.55000000000000004">
      <c r="A7043" t="s">
        <v>22141</v>
      </c>
      <c r="B7043" t="s">
        <v>7376</v>
      </c>
      <c r="C7043" s="20" t="s">
        <v>31493</v>
      </c>
    </row>
    <row r="7044" spans="1:3" x14ac:dyDescent="0.55000000000000004">
      <c r="A7044" t="s">
        <v>18006</v>
      </c>
      <c r="B7044" t="s">
        <v>10217</v>
      </c>
      <c r="C7044" s="20" t="s">
        <v>31494</v>
      </c>
    </row>
    <row r="7045" spans="1:3" x14ac:dyDescent="0.55000000000000004">
      <c r="A7045" t="s">
        <v>18743</v>
      </c>
      <c r="B7045" t="s">
        <v>8559</v>
      </c>
      <c r="C7045" s="20" t="s">
        <v>31495</v>
      </c>
    </row>
    <row r="7046" spans="1:3" x14ac:dyDescent="0.55000000000000004">
      <c r="A7046" t="s">
        <v>17221</v>
      </c>
      <c r="B7046" t="s">
        <v>1388</v>
      </c>
      <c r="C7046" s="20" t="s">
        <v>31496</v>
      </c>
    </row>
    <row r="7047" spans="1:3" x14ac:dyDescent="0.55000000000000004">
      <c r="A7047" t="s">
        <v>23099</v>
      </c>
      <c r="B7047" t="s">
        <v>14320</v>
      </c>
      <c r="C7047" s="20" t="s">
        <v>31497</v>
      </c>
    </row>
    <row r="7048" spans="1:3" x14ac:dyDescent="0.55000000000000004">
      <c r="A7048" t="s">
        <v>22942</v>
      </c>
      <c r="B7048" t="s">
        <v>1552</v>
      </c>
      <c r="C7048" s="20" t="s">
        <v>31498</v>
      </c>
    </row>
    <row r="7049" spans="1:3" x14ac:dyDescent="0.55000000000000004">
      <c r="A7049" t="s">
        <v>23714</v>
      </c>
      <c r="B7049" t="s">
        <v>16148</v>
      </c>
      <c r="C7049" s="20" t="s">
        <v>31499</v>
      </c>
    </row>
    <row r="7050" spans="1:3" x14ac:dyDescent="0.55000000000000004">
      <c r="A7050" t="s">
        <v>17377</v>
      </c>
      <c r="B7050" t="s">
        <v>8005</v>
      </c>
      <c r="C7050" s="20" t="s">
        <v>31500</v>
      </c>
    </row>
    <row r="7051" spans="1:3" x14ac:dyDescent="0.55000000000000004">
      <c r="A7051" t="s">
        <v>24520</v>
      </c>
      <c r="B7051" t="s">
        <v>3298</v>
      </c>
      <c r="C7051" s="20" t="s">
        <v>31501</v>
      </c>
    </row>
    <row r="7052" spans="1:3" x14ac:dyDescent="0.55000000000000004">
      <c r="A7052" t="s">
        <v>24106</v>
      </c>
      <c r="B7052" t="s">
        <v>7934</v>
      </c>
      <c r="C7052" s="20" t="s">
        <v>31502</v>
      </c>
    </row>
    <row r="7053" spans="1:3" x14ac:dyDescent="0.55000000000000004">
      <c r="A7053" t="s">
        <v>22203</v>
      </c>
      <c r="B7053" t="s">
        <v>12548</v>
      </c>
      <c r="C7053" s="20" t="s">
        <v>31503</v>
      </c>
    </row>
    <row r="7054" spans="1:3" x14ac:dyDescent="0.55000000000000004">
      <c r="A7054" t="s">
        <v>24213</v>
      </c>
      <c r="B7054" t="s">
        <v>5884</v>
      </c>
      <c r="C7054" s="20" t="s">
        <v>31504</v>
      </c>
    </row>
    <row r="7055" spans="1:3" x14ac:dyDescent="0.55000000000000004">
      <c r="A7055" t="s">
        <v>24069</v>
      </c>
      <c r="B7055" t="s">
        <v>13060</v>
      </c>
      <c r="C7055" s="20" t="s">
        <v>31505</v>
      </c>
    </row>
    <row r="7056" spans="1:3" x14ac:dyDescent="0.55000000000000004">
      <c r="A7056" t="s">
        <v>24300</v>
      </c>
      <c r="B7056" t="s">
        <v>12473</v>
      </c>
      <c r="C7056" s="20" t="s">
        <v>31506</v>
      </c>
    </row>
    <row r="7057" spans="1:3" x14ac:dyDescent="0.55000000000000004">
      <c r="A7057" t="s">
        <v>23601</v>
      </c>
      <c r="B7057" t="s">
        <v>12797</v>
      </c>
      <c r="C7057" s="20" t="s">
        <v>31507</v>
      </c>
    </row>
    <row r="7058" spans="1:3" x14ac:dyDescent="0.55000000000000004">
      <c r="A7058" t="s">
        <v>19888</v>
      </c>
      <c r="B7058" t="s">
        <v>6537</v>
      </c>
      <c r="C7058" s="20" t="s">
        <v>31508</v>
      </c>
    </row>
    <row r="7059" spans="1:3" x14ac:dyDescent="0.55000000000000004">
      <c r="A7059" t="s">
        <v>17406</v>
      </c>
      <c r="B7059" t="s">
        <v>8980</v>
      </c>
      <c r="C7059" s="20" t="s">
        <v>31509</v>
      </c>
    </row>
    <row r="7060" spans="1:3" x14ac:dyDescent="0.55000000000000004">
      <c r="A7060" t="s">
        <v>24145</v>
      </c>
      <c r="B7060" t="s">
        <v>11285</v>
      </c>
      <c r="C7060" s="20" t="s">
        <v>31510</v>
      </c>
    </row>
    <row r="7061" spans="1:3" x14ac:dyDescent="0.55000000000000004">
      <c r="A7061" t="s">
        <v>23391</v>
      </c>
      <c r="B7061" t="s">
        <v>4009</v>
      </c>
      <c r="C7061" s="20" t="s">
        <v>31511</v>
      </c>
    </row>
    <row r="7062" spans="1:3" x14ac:dyDescent="0.55000000000000004">
      <c r="A7062" t="s">
        <v>17967</v>
      </c>
      <c r="B7062" t="s">
        <v>6442</v>
      </c>
      <c r="C7062" s="20" t="s">
        <v>31512</v>
      </c>
    </row>
    <row r="7063" spans="1:3" x14ac:dyDescent="0.55000000000000004">
      <c r="A7063" t="s">
        <v>20144</v>
      </c>
      <c r="B7063" t="s">
        <v>4096</v>
      </c>
      <c r="C7063" s="20" t="s">
        <v>31513</v>
      </c>
    </row>
    <row r="7064" spans="1:3" x14ac:dyDescent="0.55000000000000004">
      <c r="A7064" t="s">
        <v>17260</v>
      </c>
      <c r="B7064" t="s">
        <v>2762</v>
      </c>
      <c r="C7064" s="20" t="s">
        <v>31514</v>
      </c>
    </row>
    <row r="7065" spans="1:3" x14ac:dyDescent="0.55000000000000004">
      <c r="A7065" t="s">
        <v>22513</v>
      </c>
      <c r="B7065" t="s">
        <v>16150</v>
      </c>
      <c r="C7065" s="20" t="s">
        <v>31515</v>
      </c>
    </row>
    <row r="7066" spans="1:3" x14ac:dyDescent="0.55000000000000004">
      <c r="A7066" t="s">
        <v>24530</v>
      </c>
      <c r="B7066" t="s">
        <v>13372</v>
      </c>
      <c r="C7066" s="20" t="s">
        <v>31516</v>
      </c>
    </row>
    <row r="7067" spans="1:3" x14ac:dyDescent="0.55000000000000004">
      <c r="A7067" t="s">
        <v>22930</v>
      </c>
      <c r="B7067" t="s">
        <v>1258</v>
      </c>
      <c r="C7067" s="20" t="s">
        <v>31517</v>
      </c>
    </row>
    <row r="7068" spans="1:3" x14ac:dyDescent="0.55000000000000004">
      <c r="A7068" t="s">
        <v>17371</v>
      </c>
      <c r="B7068" t="s">
        <v>7528</v>
      </c>
      <c r="C7068" s="20" t="s">
        <v>31518</v>
      </c>
    </row>
    <row r="7069" spans="1:3" x14ac:dyDescent="0.55000000000000004">
      <c r="A7069" t="s">
        <v>16543</v>
      </c>
      <c r="B7069" t="s">
        <v>1462</v>
      </c>
      <c r="C7069" s="20" t="s">
        <v>31519</v>
      </c>
    </row>
    <row r="7070" spans="1:3" x14ac:dyDescent="0.55000000000000004">
      <c r="A7070" t="s">
        <v>18756</v>
      </c>
      <c r="B7070" t="s">
        <v>9313</v>
      </c>
      <c r="C7070" s="20" t="s">
        <v>31520</v>
      </c>
    </row>
    <row r="7071" spans="1:3" x14ac:dyDescent="0.55000000000000004">
      <c r="A7071" t="s">
        <v>17964</v>
      </c>
      <c r="B7071" t="s">
        <v>6249</v>
      </c>
      <c r="C7071" s="20" t="s">
        <v>31521</v>
      </c>
    </row>
    <row r="7072" spans="1:3" x14ac:dyDescent="0.55000000000000004">
      <c r="A7072" t="s">
        <v>21677</v>
      </c>
      <c r="B7072" t="s">
        <v>2300</v>
      </c>
      <c r="C7072" s="20" t="s">
        <v>31522</v>
      </c>
    </row>
    <row r="7073" spans="1:3" x14ac:dyDescent="0.55000000000000004">
      <c r="A7073" t="s">
        <v>21830</v>
      </c>
      <c r="B7073" t="s">
        <v>3172</v>
      </c>
      <c r="C7073" s="20" t="s">
        <v>31523</v>
      </c>
    </row>
    <row r="7074" spans="1:3" x14ac:dyDescent="0.55000000000000004">
      <c r="A7074" t="s">
        <v>19800</v>
      </c>
      <c r="B7074" t="s">
        <v>3814</v>
      </c>
      <c r="C7074" s="20" t="s">
        <v>31524</v>
      </c>
    </row>
    <row r="7075" spans="1:3" x14ac:dyDescent="0.55000000000000004">
      <c r="A7075" t="s">
        <v>21918</v>
      </c>
      <c r="B7075" t="s">
        <v>4508</v>
      </c>
      <c r="C7075" s="20" t="s">
        <v>31525</v>
      </c>
    </row>
    <row r="7076" spans="1:3" x14ac:dyDescent="0.55000000000000004">
      <c r="A7076" t="s">
        <v>20682</v>
      </c>
      <c r="B7076" t="s">
        <v>7659</v>
      </c>
      <c r="C7076" s="20" t="s">
        <v>31526</v>
      </c>
    </row>
    <row r="7077" spans="1:3" x14ac:dyDescent="0.55000000000000004">
      <c r="A7077" t="s">
        <v>19604</v>
      </c>
      <c r="B7077" t="s">
        <v>8210</v>
      </c>
      <c r="C7077" s="20" t="s">
        <v>31527</v>
      </c>
    </row>
    <row r="7078" spans="1:3" x14ac:dyDescent="0.55000000000000004">
      <c r="A7078" t="s">
        <v>20917</v>
      </c>
      <c r="B7078" t="s">
        <v>6126</v>
      </c>
      <c r="C7078" s="20" t="s">
        <v>31528</v>
      </c>
    </row>
    <row r="7079" spans="1:3" x14ac:dyDescent="0.55000000000000004">
      <c r="A7079" t="s">
        <v>21508</v>
      </c>
      <c r="B7079" t="s">
        <v>11122</v>
      </c>
      <c r="C7079" s="20" t="s">
        <v>31529</v>
      </c>
    </row>
    <row r="7080" spans="1:3" x14ac:dyDescent="0.55000000000000004">
      <c r="A7080" t="s">
        <v>23217</v>
      </c>
      <c r="B7080" t="s">
        <v>7141</v>
      </c>
      <c r="C7080" s="20" t="s">
        <v>31530</v>
      </c>
    </row>
    <row r="7081" spans="1:3" x14ac:dyDescent="0.55000000000000004">
      <c r="A7081" t="s">
        <v>22514</v>
      </c>
      <c r="B7081" t="s">
        <v>16152</v>
      </c>
      <c r="C7081" s="20" t="s">
        <v>31531</v>
      </c>
    </row>
    <row r="7082" spans="1:3" x14ac:dyDescent="0.55000000000000004">
      <c r="A7082" t="s">
        <v>24214</v>
      </c>
      <c r="B7082" t="s">
        <v>4106</v>
      </c>
      <c r="C7082" s="20" t="s">
        <v>31532</v>
      </c>
    </row>
    <row r="7083" spans="1:3" x14ac:dyDescent="0.55000000000000004">
      <c r="A7083" t="s">
        <v>17576</v>
      </c>
      <c r="B7083" t="s">
        <v>14140</v>
      </c>
      <c r="C7083" s="20" t="s">
        <v>31533</v>
      </c>
    </row>
    <row r="7084" spans="1:3" x14ac:dyDescent="0.55000000000000004">
      <c r="A7084" t="s">
        <v>22257</v>
      </c>
      <c r="B7084" t="s">
        <v>4975</v>
      </c>
      <c r="C7084" s="20" t="s">
        <v>31534</v>
      </c>
    </row>
    <row r="7085" spans="1:3" x14ac:dyDescent="0.55000000000000004">
      <c r="A7085" t="s">
        <v>17589</v>
      </c>
      <c r="B7085" t="s">
        <v>14564</v>
      </c>
      <c r="C7085" s="20" t="s">
        <v>31535</v>
      </c>
    </row>
    <row r="7086" spans="1:3" x14ac:dyDescent="0.55000000000000004">
      <c r="A7086" t="s">
        <v>24192</v>
      </c>
      <c r="B7086" t="s">
        <v>5257</v>
      </c>
      <c r="C7086" s="20" t="s">
        <v>31536</v>
      </c>
    </row>
    <row r="7087" spans="1:3" x14ac:dyDescent="0.55000000000000004">
      <c r="A7087" t="s">
        <v>20629</v>
      </c>
      <c r="B7087" t="s">
        <v>1048</v>
      </c>
      <c r="C7087" s="20" t="s">
        <v>31537</v>
      </c>
    </row>
    <row r="7088" spans="1:3" x14ac:dyDescent="0.55000000000000004">
      <c r="A7088" t="s">
        <v>17495</v>
      </c>
      <c r="B7088" t="s">
        <v>12108</v>
      </c>
      <c r="C7088" s="20" t="s">
        <v>31538</v>
      </c>
    </row>
    <row r="7089" spans="1:3" x14ac:dyDescent="0.55000000000000004">
      <c r="A7089" t="s">
        <v>20691</v>
      </c>
      <c r="B7089" t="s">
        <v>8077</v>
      </c>
      <c r="C7089" s="20" t="e">
        <v>#N/A</v>
      </c>
    </row>
    <row r="7090" spans="1:3" x14ac:dyDescent="0.55000000000000004">
      <c r="A7090" t="s">
        <v>20110</v>
      </c>
      <c r="B7090" t="s">
        <v>9828</v>
      </c>
      <c r="C7090" s="20" t="s">
        <v>31539</v>
      </c>
    </row>
    <row r="7091" spans="1:3" x14ac:dyDescent="0.55000000000000004">
      <c r="A7091" t="s">
        <v>18633</v>
      </c>
      <c r="B7091" t="s">
        <v>16154</v>
      </c>
      <c r="C7091" s="20" t="s">
        <v>31540</v>
      </c>
    </row>
    <row r="7092" spans="1:3" x14ac:dyDescent="0.55000000000000004">
      <c r="A7092" t="s">
        <v>17638</v>
      </c>
      <c r="B7092" t="s">
        <v>1528</v>
      </c>
      <c r="C7092" s="20" t="s">
        <v>31541</v>
      </c>
    </row>
    <row r="7093" spans="1:3" x14ac:dyDescent="0.55000000000000004">
      <c r="A7093" t="s">
        <v>21407</v>
      </c>
      <c r="B7093" t="s">
        <v>6057</v>
      </c>
      <c r="C7093" s="20" t="s">
        <v>31542</v>
      </c>
    </row>
    <row r="7094" spans="1:3" x14ac:dyDescent="0.55000000000000004">
      <c r="A7094" t="s">
        <v>20228</v>
      </c>
      <c r="B7094" t="s">
        <v>2220</v>
      </c>
      <c r="C7094" s="20" t="s">
        <v>31543</v>
      </c>
    </row>
    <row r="7095" spans="1:3" x14ac:dyDescent="0.55000000000000004">
      <c r="A7095" t="s">
        <v>17379</v>
      </c>
      <c r="B7095" t="s">
        <v>8035</v>
      </c>
      <c r="C7095" s="20" t="s">
        <v>31544</v>
      </c>
    </row>
    <row r="7096" spans="1:3" x14ac:dyDescent="0.55000000000000004">
      <c r="A7096" t="s">
        <v>18891</v>
      </c>
      <c r="B7096" t="s">
        <v>3544</v>
      </c>
      <c r="C7096" s="20" t="s">
        <v>31545</v>
      </c>
    </row>
    <row r="7097" spans="1:3" x14ac:dyDescent="0.55000000000000004">
      <c r="A7097" t="s">
        <v>16705</v>
      </c>
      <c r="B7097" t="s">
        <v>6559</v>
      </c>
      <c r="C7097" s="20" t="s">
        <v>31546</v>
      </c>
    </row>
    <row r="7098" spans="1:3" x14ac:dyDescent="0.55000000000000004">
      <c r="A7098" t="s">
        <v>22860</v>
      </c>
      <c r="B7098" t="s">
        <v>1092</v>
      </c>
      <c r="C7098" s="20" t="s">
        <v>31547</v>
      </c>
    </row>
    <row r="7099" spans="1:3" x14ac:dyDescent="0.55000000000000004">
      <c r="A7099" t="s">
        <v>23312</v>
      </c>
      <c r="B7099" t="s">
        <v>4411</v>
      </c>
      <c r="C7099" s="20" t="s">
        <v>31548</v>
      </c>
    </row>
    <row r="7100" spans="1:3" x14ac:dyDescent="0.55000000000000004">
      <c r="A7100" t="s">
        <v>23475</v>
      </c>
      <c r="B7100" t="s">
        <v>3794</v>
      </c>
      <c r="C7100" s="20" t="s">
        <v>31549</v>
      </c>
    </row>
    <row r="7101" spans="1:3" x14ac:dyDescent="0.55000000000000004">
      <c r="A7101" t="s">
        <v>18099</v>
      </c>
      <c r="B7101" t="s">
        <v>3514</v>
      </c>
      <c r="C7101" s="20" t="s">
        <v>31550</v>
      </c>
    </row>
    <row r="7102" spans="1:3" x14ac:dyDescent="0.55000000000000004">
      <c r="A7102" t="s">
        <v>17776</v>
      </c>
      <c r="B7102" t="s">
        <v>9292</v>
      </c>
      <c r="C7102" s="20" t="s">
        <v>31551</v>
      </c>
    </row>
    <row r="7103" spans="1:3" x14ac:dyDescent="0.55000000000000004">
      <c r="A7103" t="s">
        <v>20021</v>
      </c>
      <c r="B7103" t="s">
        <v>2450</v>
      </c>
      <c r="C7103" s="20" t="s">
        <v>31552</v>
      </c>
    </row>
    <row r="7104" spans="1:3" x14ac:dyDescent="0.55000000000000004">
      <c r="A7104" t="s">
        <v>23745</v>
      </c>
      <c r="B7104" t="s">
        <v>162</v>
      </c>
      <c r="C7104" s="20" t="s">
        <v>31553</v>
      </c>
    </row>
    <row r="7105" spans="1:3" x14ac:dyDescent="0.55000000000000004">
      <c r="A7105" t="s">
        <v>22699</v>
      </c>
      <c r="B7105" t="s">
        <v>304</v>
      </c>
      <c r="C7105" s="20" t="s">
        <v>31554</v>
      </c>
    </row>
    <row r="7106" spans="1:3" x14ac:dyDescent="0.55000000000000004">
      <c r="A7106" t="s">
        <v>23053</v>
      </c>
      <c r="B7106" t="s">
        <v>1798</v>
      </c>
      <c r="C7106" s="20" t="s">
        <v>31555</v>
      </c>
    </row>
    <row r="7107" spans="1:3" x14ac:dyDescent="0.55000000000000004">
      <c r="A7107" t="s">
        <v>24139</v>
      </c>
      <c r="B7107" t="s">
        <v>10470</v>
      </c>
      <c r="C7107" s="20" t="s">
        <v>31556</v>
      </c>
    </row>
    <row r="7108" spans="1:3" x14ac:dyDescent="0.55000000000000004">
      <c r="A7108" t="s">
        <v>19820</v>
      </c>
      <c r="B7108" t="s">
        <v>8053</v>
      </c>
      <c r="C7108" s="20" t="s">
        <v>31557</v>
      </c>
    </row>
    <row r="7109" spans="1:3" x14ac:dyDescent="0.55000000000000004">
      <c r="A7109" t="s">
        <v>22929</v>
      </c>
      <c r="B7109" t="s">
        <v>12050</v>
      </c>
      <c r="C7109" s="20" t="s">
        <v>31558</v>
      </c>
    </row>
    <row r="7110" spans="1:3" x14ac:dyDescent="0.55000000000000004">
      <c r="A7110" t="s">
        <v>20580</v>
      </c>
      <c r="B7110" t="s">
        <v>7003</v>
      </c>
      <c r="C7110" s="20" t="s">
        <v>31559</v>
      </c>
    </row>
    <row r="7111" spans="1:3" x14ac:dyDescent="0.55000000000000004">
      <c r="A7111" t="s">
        <v>21890</v>
      </c>
      <c r="B7111" t="s">
        <v>7669</v>
      </c>
      <c r="C7111" s="20" t="s">
        <v>24708</v>
      </c>
    </row>
    <row r="7112" spans="1:3" x14ac:dyDescent="0.55000000000000004">
      <c r="A7112" t="s">
        <v>16898</v>
      </c>
      <c r="B7112" t="s">
        <v>7669</v>
      </c>
      <c r="C7112" s="20" t="s">
        <v>24708</v>
      </c>
    </row>
    <row r="7113" spans="1:3" x14ac:dyDescent="0.55000000000000004">
      <c r="A7113" t="s">
        <v>21609</v>
      </c>
      <c r="B7113" t="s">
        <v>7281</v>
      </c>
      <c r="C7113" s="20" t="s">
        <v>31560</v>
      </c>
    </row>
    <row r="7114" spans="1:3" x14ac:dyDescent="0.55000000000000004">
      <c r="A7114" t="s">
        <v>17179</v>
      </c>
      <c r="B7114" t="s">
        <v>497</v>
      </c>
      <c r="C7114" s="20" t="s">
        <v>31561</v>
      </c>
    </row>
    <row r="7115" spans="1:3" x14ac:dyDescent="0.55000000000000004">
      <c r="A7115" t="s">
        <v>17399</v>
      </c>
      <c r="B7115" t="s">
        <v>8754</v>
      </c>
      <c r="C7115" s="20" t="s">
        <v>31562</v>
      </c>
    </row>
    <row r="7116" spans="1:3" x14ac:dyDescent="0.55000000000000004">
      <c r="A7116" t="s">
        <v>22650</v>
      </c>
      <c r="B7116" t="s">
        <v>1526</v>
      </c>
      <c r="C7116" s="20" t="s">
        <v>31563</v>
      </c>
    </row>
    <row r="7117" spans="1:3" x14ac:dyDescent="0.55000000000000004">
      <c r="A7117" t="s">
        <v>17974</v>
      </c>
      <c r="B7117" t="s">
        <v>7364</v>
      </c>
      <c r="C7117" s="20" t="s">
        <v>31564</v>
      </c>
    </row>
    <row r="7118" spans="1:3" x14ac:dyDescent="0.55000000000000004">
      <c r="A7118" t="s">
        <v>22030</v>
      </c>
      <c r="B7118" t="s">
        <v>16156</v>
      </c>
      <c r="C7118" s="20" t="s">
        <v>31565</v>
      </c>
    </row>
    <row r="7119" spans="1:3" x14ac:dyDescent="0.55000000000000004">
      <c r="A7119" t="s">
        <v>16860</v>
      </c>
      <c r="B7119" t="s">
        <v>10221</v>
      </c>
      <c r="C7119" s="20" t="s">
        <v>31566</v>
      </c>
    </row>
    <row r="7120" spans="1:3" x14ac:dyDescent="0.55000000000000004">
      <c r="A7120" t="s">
        <v>20635</v>
      </c>
      <c r="B7120" t="s">
        <v>4791</v>
      </c>
      <c r="C7120" s="20" t="s">
        <v>24709</v>
      </c>
    </row>
    <row r="7121" spans="1:3" x14ac:dyDescent="0.55000000000000004">
      <c r="A7121" t="s">
        <v>17022</v>
      </c>
      <c r="B7121" t="s">
        <v>4791</v>
      </c>
      <c r="C7121" s="20" t="e">
        <v>#N/A</v>
      </c>
    </row>
    <row r="7122" spans="1:3" x14ac:dyDescent="0.55000000000000004">
      <c r="A7122" t="s">
        <v>19292</v>
      </c>
      <c r="B7122" t="s">
        <v>3385</v>
      </c>
      <c r="C7122" s="20" t="s">
        <v>31567</v>
      </c>
    </row>
    <row r="7123" spans="1:3" x14ac:dyDescent="0.55000000000000004">
      <c r="A7123" t="s">
        <v>20676</v>
      </c>
      <c r="B7123" t="s">
        <v>2266</v>
      </c>
      <c r="C7123" s="20" t="s">
        <v>31568</v>
      </c>
    </row>
    <row r="7124" spans="1:3" x14ac:dyDescent="0.55000000000000004">
      <c r="A7124" t="s">
        <v>24478</v>
      </c>
      <c r="B7124" t="s">
        <v>8377</v>
      </c>
      <c r="C7124" s="20" t="s">
        <v>31569</v>
      </c>
    </row>
    <row r="7125" spans="1:3" x14ac:dyDescent="0.55000000000000004">
      <c r="A7125" t="s">
        <v>21922</v>
      </c>
      <c r="B7125" t="s">
        <v>8468</v>
      </c>
      <c r="C7125" s="20" t="s">
        <v>31570</v>
      </c>
    </row>
    <row r="7126" spans="1:3" x14ac:dyDescent="0.55000000000000004">
      <c r="A7126" t="s">
        <v>24309</v>
      </c>
      <c r="B7126" t="s">
        <v>8702</v>
      </c>
      <c r="C7126" s="20" t="s">
        <v>31571</v>
      </c>
    </row>
    <row r="7127" spans="1:3" x14ac:dyDescent="0.55000000000000004">
      <c r="A7127" t="s">
        <v>22741</v>
      </c>
      <c r="B7127" t="s">
        <v>16158</v>
      </c>
      <c r="C7127" s="20" t="s">
        <v>31572</v>
      </c>
    </row>
    <row r="7128" spans="1:3" x14ac:dyDescent="0.55000000000000004">
      <c r="A7128" t="s">
        <v>22826</v>
      </c>
      <c r="B7128" t="s">
        <v>16160</v>
      </c>
      <c r="C7128" s="20" t="s">
        <v>31573</v>
      </c>
    </row>
    <row r="7129" spans="1:3" x14ac:dyDescent="0.55000000000000004">
      <c r="A7129" t="s">
        <v>22031</v>
      </c>
      <c r="B7129" t="s">
        <v>16162</v>
      </c>
      <c r="C7129" s="20" t="s">
        <v>31574</v>
      </c>
    </row>
    <row r="7130" spans="1:3" x14ac:dyDescent="0.55000000000000004">
      <c r="A7130" t="s">
        <v>23645</v>
      </c>
      <c r="B7130" t="s">
        <v>9578</v>
      </c>
      <c r="C7130" s="20" t="s">
        <v>31575</v>
      </c>
    </row>
    <row r="7131" spans="1:3" x14ac:dyDescent="0.55000000000000004">
      <c r="A7131" t="s">
        <v>17267</v>
      </c>
      <c r="B7131" t="s">
        <v>3108</v>
      </c>
      <c r="C7131" s="20" t="s">
        <v>31576</v>
      </c>
    </row>
    <row r="7132" spans="1:3" x14ac:dyDescent="0.55000000000000004">
      <c r="A7132" t="s">
        <v>16628</v>
      </c>
      <c r="B7132" t="s">
        <v>3754</v>
      </c>
      <c r="C7132" s="20" t="s">
        <v>31577</v>
      </c>
    </row>
    <row r="7133" spans="1:3" x14ac:dyDescent="0.55000000000000004">
      <c r="A7133" t="s">
        <v>17213</v>
      </c>
      <c r="B7133" t="s">
        <v>1194</v>
      </c>
      <c r="C7133" s="20" t="s">
        <v>31578</v>
      </c>
    </row>
    <row r="7134" spans="1:3" x14ac:dyDescent="0.55000000000000004">
      <c r="A7134" t="s">
        <v>23604</v>
      </c>
      <c r="B7134" t="s">
        <v>2356</v>
      </c>
      <c r="C7134" s="20" t="s">
        <v>31579</v>
      </c>
    </row>
    <row r="7135" spans="1:3" x14ac:dyDescent="0.55000000000000004">
      <c r="A7135" t="s">
        <v>23816</v>
      </c>
      <c r="B7135" t="s">
        <v>11835</v>
      </c>
      <c r="C7135" s="20" t="s">
        <v>31580</v>
      </c>
    </row>
    <row r="7136" spans="1:3" x14ac:dyDescent="0.55000000000000004">
      <c r="A7136" t="s">
        <v>24276</v>
      </c>
      <c r="B7136" t="s">
        <v>3957</v>
      </c>
      <c r="C7136" s="20" t="s">
        <v>31581</v>
      </c>
    </row>
    <row r="7137" spans="1:3" x14ac:dyDescent="0.55000000000000004">
      <c r="A7137" t="s">
        <v>23619</v>
      </c>
      <c r="B7137" t="s">
        <v>1308</v>
      </c>
      <c r="C7137" s="20" t="s">
        <v>31582</v>
      </c>
    </row>
    <row r="7138" spans="1:3" x14ac:dyDescent="0.55000000000000004">
      <c r="A7138" t="s">
        <v>23236</v>
      </c>
      <c r="B7138" t="s">
        <v>749</v>
      </c>
      <c r="C7138" s="20" t="s">
        <v>31583</v>
      </c>
    </row>
    <row r="7139" spans="1:3" x14ac:dyDescent="0.55000000000000004">
      <c r="A7139" t="s">
        <v>18863</v>
      </c>
      <c r="B7139" t="s">
        <v>587</v>
      </c>
      <c r="C7139" s="20" t="s">
        <v>31584</v>
      </c>
    </row>
    <row r="7140" spans="1:3" x14ac:dyDescent="0.55000000000000004">
      <c r="A7140" t="s">
        <v>17226</v>
      </c>
      <c r="B7140" t="s">
        <v>1520</v>
      </c>
      <c r="C7140" s="20" t="s">
        <v>31585</v>
      </c>
    </row>
    <row r="7141" spans="1:3" x14ac:dyDescent="0.55000000000000004">
      <c r="A7141" t="s">
        <v>19135</v>
      </c>
      <c r="B7141" t="s">
        <v>13374</v>
      </c>
      <c r="C7141" s="20" t="s">
        <v>31586</v>
      </c>
    </row>
    <row r="7142" spans="1:3" x14ac:dyDescent="0.55000000000000004">
      <c r="A7142" t="s">
        <v>19750</v>
      </c>
      <c r="B7142" t="s">
        <v>9542</v>
      </c>
      <c r="C7142" s="20" t="s">
        <v>31587</v>
      </c>
    </row>
    <row r="7143" spans="1:3" x14ac:dyDescent="0.55000000000000004">
      <c r="A7143" t="s">
        <v>23518</v>
      </c>
      <c r="B7143" t="s">
        <v>785</v>
      </c>
      <c r="C7143" s="20" t="s">
        <v>31588</v>
      </c>
    </row>
    <row r="7144" spans="1:3" x14ac:dyDescent="0.55000000000000004">
      <c r="A7144" t="s">
        <v>23378</v>
      </c>
      <c r="B7144" t="s">
        <v>3932</v>
      </c>
      <c r="C7144" s="20" t="s">
        <v>31589</v>
      </c>
    </row>
    <row r="7145" spans="1:3" x14ac:dyDescent="0.55000000000000004">
      <c r="A7145" t="s">
        <v>16992</v>
      </c>
      <c r="B7145" t="s">
        <v>13076</v>
      </c>
      <c r="C7145" s="20" t="s">
        <v>31590</v>
      </c>
    </row>
    <row r="7146" spans="1:3" x14ac:dyDescent="0.55000000000000004">
      <c r="A7146" t="s">
        <v>23746</v>
      </c>
      <c r="B7146" t="s">
        <v>9580</v>
      </c>
      <c r="C7146" s="20" t="s">
        <v>31591</v>
      </c>
    </row>
    <row r="7147" spans="1:3" x14ac:dyDescent="0.55000000000000004">
      <c r="A7147" t="s">
        <v>23719</v>
      </c>
      <c r="B7147" t="s">
        <v>4700</v>
      </c>
      <c r="C7147" s="20" t="s">
        <v>31592</v>
      </c>
    </row>
    <row r="7148" spans="1:3" x14ac:dyDescent="0.55000000000000004">
      <c r="A7148" t="s">
        <v>22592</v>
      </c>
      <c r="B7148" t="s">
        <v>8096</v>
      </c>
      <c r="C7148" s="20" t="s">
        <v>31593</v>
      </c>
    </row>
    <row r="7149" spans="1:3" x14ac:dyDescent="0.55000000000000004">
      <c r="A7149" t="s">
        <v>19069</v>
      </c>
      <c r="B7149" t="s">
        <v>5466</v>
      </c>
      <c r="C7149" s="20" t="s">
        <v>31594</v>
      </c>
    </row>
    <row r="7150" spans="1:3" x14ac:dyDescent="0.55000000000000004">
      <c r="A7150" t="s">
        <v>22803</v>
      </c>
      <c r="B7150" t="s">
        <v>12807</v>
      </c>
      <c r="C7150" s="20" t="s">
        <v>31595</v>
      </c>
    </row>
    <row r="7151" spans="1:3" x14ac:dyDescent="0.55000000000000004">
      <c r="A7151" t="s">
        <v>19958</v>
      </c>
      <c r="B7151" t="s">
        <v>5387</v>
      </c>
      <c r="C7151" s="20" t="s">
        <v>31596</v>
      </c>
    </row>
    <row r="7152" spans="1:3" x14ac:dyDescent="0.55000000000000004">
      <c r="A7152" t="s">
        <v>24056</v>
      </c>
      <c r="B7152" t="s">
        <v>5102</v>
      </c>
      <c r="C7152" s="20" t="s">
        <v>31597</v>
      </c>
    </row>
    <row r="7153" spans="1:3" x14ac:dyDescent="0.55000000000000004">
      <c r="A7153" t="s">
        <v>18634</v>
      </c>
      <c r="B7153" t="s">
        <v>16164</v>
      </c>
      <c r="C7153" s="20" t="s">
        <v>31598</v>
      </c>
    </row>
    <row r="7154" spans="1:3" x14ac:dyDescent="0.55000000000000004">
      <c r="A7154" t="s">
        <v>24160</v>
      </c>
      <c r="B7154" t="s">
        <v>2362</v>
      </c>
      <c r="C7154" s="20" t="s">
        <v>31599</v>
      </c>
    </row>
    <row r="7155" spans="1:3" x14ac:dyDescent="0.55000000000000004">
      <c r="A7155" t="s">
        <v>22032</v>
      </c>
      <c r="B7155" t="s">
        <v>16166</v>
      </c>
      <c r="C7155" s="20" t="s">
        <v>31600</v>
      </c>
    </row>
    <row r="7156" spans="1:3" x14ac:dyDescent="0.55000000000000004">
      <c r="A7156" t="s">
        <v>22033</v>
      </c>
      <c r="B7156" t="s">
        <v>16168</v>
      </c>
      <c r="C7156" s="20" t="s">
        <v>31601</v>
      </c>
    </row>
    <row r="7157" spans="1:3" x14ac:dyDescent="0.55000000000000004">
      <c r="A7157" t="s">
        <v>17536</v>
      </c>
      <c r="B7157" t="s">
        <v>13154</v>
      </c>
      <c r="C7157" s="20" t="s">
        <v>31602</v>
      </c>
    </row>
    <row r="7158" spans="1:3" x14ac:dyDescent="0.55000000000000004">
      <c r="A7158" t="s">
        <v>22779</v>
      </c>
      <c r="B7158" t="s">
        <v>1514</v>
      </c>
      <c r="C7158" s="20" t="s">
        <v>31603</v>
      </c>
    </row>
    <row r="7159" spans="1:3" x14ac:dyDescent="0.55000000000000004">
      <c r="A7159" t="s">
        <v>22827</v>
      </c>
      <c r="B7159" t="s">
        <v>16170</v>
      </c>
      <c r="C7159" s="20" t="s">
        <v>31604</v>
      </c>
    </row>
    <row r="7160" spans="1:3" x14ac:dyDescent="0.55000000000000004">
      <c r="A7160" t="s">
        <v>23404</v>
      </c>
      <c r="B7160" t="s">
        <v>1094</v>
      </c>
      <c r="C7160" s="20" t="s">
        <v>31605</v>
      </c>
    </row>
    <row r="7161" spans="1:3" x14ac:dyDescent="0.55000000000000004">
      <c r="A7161" t="s">
        <v>19182</v>
      </c>
      <c r="B7161" t="s">
        <v>2516</v>
      </c>
      <c r="C7161" s="20" t="s">
        <v>31606</v>
      </c>
    </row>
    <row r="7162" spans="1:3" x14ac:dyDescent="0.55000000000000004">
      <c r="A7162" t="s">
        <v>20966</v>
      </c>
      <c r="B7162" t="s">
        <v>6909</v>
      </c>
      <c r="C7162" s="20" t="s">
        <v>31607</v>
      </c>
    </row>
    <row r="7163" spans="1:3" x14ac:dyDescent="0.55000000000000004">
      <c r="A7163" t="s">
        <v>22595</v>
      </c>
      <c r="B7163" t="s">
        <v>1946</v>
      </c>
      <c r="C7163" s="20" t="s">
        <v>31608</v>
      </c>
    </row>
    <row r="7164" spans="1:3" x14ac:dyDescent="0.55000000000000004">
      <c r="A7164" t="s">
        <v>23782</v>
      </c>
      <c r="B7164" t="s">
        <v>16172</v>
      </c>
      <c r="C7164" s="20" t="s">
        <v>31609</v>
      </c>
    </row>
    <row r="7165" spans="1:3" x14ac:dyDescent="0.55000000000000004">
      <c r="A7165" t="s">
        <v>24154</v>
      </c>
      <c r="B7165" t="s">
        <v>10897</v>
      </c>
      <c r="C7165" s="20" t="s">
        <v>31610</v>
      </c>
    </row>
    <row r="7166" spans="1:3" x14ac:dyDescent="0.55000000000000004">
      <c r="A7166" t="s">
        <v>23028</v>
      </c>
      <c r="B7166" t="s">
        <v>1408</v>
      </c>
      <c r="C7166" s="20" t="s">
        <v>31611</v>
      </c>
    </row>
    <row r="7167" spans="1:3" x14ac:dyDescent="0.55000000000000004">
      <c r="A7167" t="s">
        <v>17233</v>
      </c>
      <c r="B7167" t="s">
        <v>1748</v>
      </c>
      <c r="C7167" s="20" t="s">
        <v>31612</v>
      </c>
    </row>
    <row r="7168" spans="1:3" x14ac:dyDescent="0.55000000000000004">
      <c r="A7168" t="s">
        <v>23644</v>
      </c>
      <c r="B7168" t="s">
        <v>16174</v>
      </c>
      <c r="C7168" s="20" t="s">
        <v>31613</v>
      </c>
    </row>
    <row r="7169" spans="1:3" x14ac:dyDescent="0.55000000000000004">
      <c r="A7169" t="s">
        <v>17697</v>
      </c>
      <c r="B7169" t="s">
        <v>4669</v>
      </c>
      <c r="C7169" s="20" t="s">
        <v>31614</v>
      </c>
    </row>
    <row r="7170" spans="1:3" x14ac:dyDescent="0.55000000000000004">
      <c r="A7170" t="s">
        <v>16995</v>
      </c>
      <c r="B7170" t="s">
        <v>13144</v>
      </c>
      <c r="C7170" s="20" t="s">
        <v>31615</v>
      </c>
    </row>
    <row r="7171" spans="1:3" x14ac:dyDescent="0.55000000000000004">
      <c r="A7171" t="s">
        <v>22050</v>
      </c>
      <c r="B7171" t="s">
        <v>4613</v>
      </c>
      <c r="C7171" s="20" t="s">
        <v>31616</v>
      </c>
    </row>
    <row r="7172" spans="1:3" x14ac:dyDescent="0.55000000000000004">
      <c r="A7172" t="s">
        <v>20298</v>
      </c>
      <c r="B7172" t="s">
        <v>7497</v>
      </c>
      <c r="C7172" s="20" t="s">
        <v>31617</v>
      </c>
    </row>
    <row r="7173" spans="1:3" x14ac:dyDescent="0.55000000000000004">
      <c r="A7173" t="s">
        <v>23957</v>
      </c>
      <c r="B7173" t="s">
        <v>14242</v>
      </c>
      <c r="C7173" s="20" t="s">
        <v>31618</v>
      </c>
    </row>
    <row r="7174" spans="1:3" x14ac:dyDescent="0.55000000000000004">
      <c r="A7174" t="s">
        <v>22034</v>
      </c>
      <c r="B7174" t="s">
        <v>16176</v>
      </c>
      <c r="C7174" s="20" t="s">
        <v>31619</v>
      </c>
    </row>
    <row r="7175" spans="1:3" x14ac:dyDescent="0.55000000000000004">
      <c r="A7175" t="s">
        <v>17724</v>
      </c>
      <c r="B7175" t="s">
        <v>6468</v>
      </c>
      <c r="C7175" s="20" t="s">
        <v>31620</v>
      </c>
    </row>
    <row r="7176" spans="1:3" x14ac:dyDescent="0.55000000000000004">
      <c r="A7176" t="s">
        <v>16790</v>
      </c>
      <c r="B7176" t="s">
        <v>8772</v>
      </c>
      <c r="C7176" s="20" t="s">
        <v>31621</v>
      </c>
    </row>
    <row r="7177" spans="1:3" x14ac:dyDescent="0.55000000000000004">
      <c r="A7177" t="s">
        <v>16829</v>
      </c>
      <c r="B7177" t="s">
        <v>9315</v>
      </c>
      <c r="C7177" s="20" t="s">
        <v>31622</v>
      </c>
    </row>
    <row r="7178" spans="1:3" x14ac:dyDescent="0.55000000000000004">
      <c r="A7178" t="s">
        <v>17439</v>
      </c>
      <c r="B7178" t="s">
        <v>10316</v>
      </c>
      <c r="C7178" s="20" t="s">
        <v>31623</v>
      </c>
    </row>
    <row r="7179" spans="1:3" x14ac:dyDescent="0.55000000000000004">
      <c r="A7179" t="s">
        <v>22795</v>
      </c>
      <c r="B7179" t="s">
        <v>16178</v>
      </c>
      <c r="C7179" s="20" t="s">
        <v>31624</v>
      </c>
    </row>
    <row r="7180" spans="1:3" x14ac:dyDescent="0.55000000000000004">
      <c r="A7180" t="s">
        <v>22515</v>
      </c>
      <c r="B7180" t="s">
        <v>16180</v>
      </c>
      <c r="C7180" s="20" t="s">
        <v>31625</v>
      </c>
    </row>
    <row r="7181" spans="1:3" x14ac:dyDescent="0.55000000000000004">
      <c r="A7181" t="s">
        <v>18682</v>
      </c>
      <c r="B7181" t="s">
        <v>1496</v>
      </c>
      <c r="C7181" s="20" t="s">
        <v>31626</v>
      </c>
    </row>
    <row r="7182" spans="1:3" x14ac:dyDescent="0.55000000000000004">
      <c r="A7182" t="s">
        <v>16534</v>
      </c>
      <c r="B7182" t="s">
        <v>1220</v>
      </c>
      <c r="C7182" s="20" t="s">
        <v>31627</v>
      </c>
    </row>
    <row r="7183" spans="1:3" x14ac:dyDescent="0.55000000000000004">
      <c r="A7183" t="s">
        <v>23825</v>
      </c>
      <c r="B7183" t="s">
        <v>5166</v>
      </c>
      <c r="C7183" s="20" t="s">
        <v>31628</v>
      </c>
    </row>
    <row r="7184" spans="1:3" x14ac:dyDescent="0.55000000000000004">
      <c r="A7184" t="s">
        <v>17197</v>
      </c>
      <c r="B7184" t="s">
        <v>861</v>
      </c>
      <c r="C7184" s="20" t="s">
        <v>31629</v>
      </c>
    </row>
    <row r="7185" spans="1:3" x14ac:dyDescent="0.55000000000000004">
      <c r="A7185" t="s">
        <v>22219</v>
      </c>
      <c r="B7185" t="s">
        <v>629</v>
      </c>
      <c r="C7185" s="20" t="s">
        <v>31630</v>
      </c>
    </row>
    <row r="7186" spans="1:3" x14ac:dyDescent="0.55000000000000004">
      <c r="A7186" t="s">
        <v>17956</v>
      </c>
      <c r="B7186" t="s">
        <v>5305</v>
      </c>
      <c r="C7186" s="20" t="s">
        <v>31631</v>
      </c>
    </row>
    <row r="7187" spans="1:3" x14ac:dyDescent="0.55000000000000004">
      <c r="A7187" t="s">
        <v>22068</v>
      </c>
      <c r="B7187" t="s">
        <v>14794</v>
      </c>
      <c r="C7187" s="20" t="s">
        <v>31632</v>
      </c>
    </row>
    <row r="7188" spans="1:3" x14ac:dyDescent="0.55000000000000004">
      <c r="A7188" t="s">
        <v>22409</v>
      </c>
      <c r="B7188" t="s">
        <v>11433</v>
      </c>
      <c r="C7188" s="20" t="s">
        <v>31633</v>
      </c>
    </row>
    <row r="7189" spans="1:3" x14ac:dyDescent="0.55000000000000004">
      <c r="A7189" t="s">
        <v>17453</v>
      </c>
      <c r="B7189" t="s">
        <v>10976</v>
      </c>
      <c r="C7189" s="20" t="s">
        <v>31634</v>
      </c>
    </row>
    <row r="7190" spans="1:3" x14ac:dyDescent="0.55000000000000004">
      <c r="A7190" t="s">
        <v>22524</v>
      </c>
      <c r="B7190" t="s">
        <v>8890</v>
      </c>
      <c r="C7190" s="20" t="s">
        <v>31635</v>
      </c>
    </row>
    <row r="7191" spans="1:3" x14ac:dyDescent="0.55000000000000004">
      <c r="A7191" t="s">
        <v>22226</v>
      </c>
      <c r="B7191" t="s">
        <v>7185</v>
      </c>
      <c r="C7191" s="20" t="s">
        <v>31636</v>
      </c>
    </row>
    <row r="7192" spans="1:3" x14ac:dyDescent="0.55000000000000004">
      <c r="A7192" t="s">
        <v>22516</v>
      </c>
      <c r="B7192" t="s">
        <v>16182</v>
      </c>
      <c r="C7192" s="20" t="s">
        <v>31637</v>
      </c>
    </row>
    <row r="7193" spans="1:3" x14ac:dyDescent="0.55000000000000004">
      <c r="A7193" t="s">
        <v>16849</v>
      </c>
      <c r="B7193" t="s">
        <v>9895</v>
      </c>
      <c r="C7193" s="20" t="s">
        <v>31638</v>
      </c>
    </row>
    <row r="7194" spans="1:3" x14ac:dyDescent="0.55000000000000004">
      <c r="A7194" t="s">
        <v>16912</v>
      </c>
      <c r="B7194" t="s">
        <v>11199</v>
      </c>
      <c r="C7194" s="20" t="s">
        <v>31639</v>
      </c>
    </row>
    <row r="7195" spans="1:3" x14ac:dyDescent="0.55000000000000004">
      <c r="A7195" t="s">
        <v>16579</v>
      </c>
      <c r="B7195" t="s">
        <v>2182</v>
      </c>
      <c r="C7195" s="20" t="s">
        <v>31640</v>
      </c>
    </row>
    <row r="7196" spans="1:3" x14ac:dyDescent="0.55000000000000004">
      <c r="A7196" t="s">
        <v>16779</v>
      </c>
      <c r="B7196" t="s">
        <v>8599</v>
      </c>
      <c r="C7196" s="20" t="s">
        <v>31641</v>
      </c>
    </row>
    <row r="7197" spans="1:3" x14ac:dyDescent="0.55000000000000004">
      <c r="A7197" t="s">
        <v>19187</v>
      </c>
      <c r="B7197" t="s">
        <v>3884</v>
      </c>
      <c r="C7197" s="20" t="s">
        <v>31642</v>
      </c>
    </row>
    <row r="7198" spans="1:3" x14ac:dyDescent="0.55000000000000004">
      <c r="A7198" t="s">
        <v>22853</v>
      </c>
      <c r="B7198" t="s">
        <v>9180</v>
      </c>
      <c r="C7198" s="20" t="s">
        <v>31643</v>
      </c>
    </row>
    <row r="7199" spans="1:3" x14ac:dyDescent="0.55000000000000004">
      <c r="A7199" t="s">
        <v>16746</v>
      </c>
      <c r="B7199" t="s">
        <v>7577</v>
      </c>
      <c r="C7199" s="20" t="s">
        <v>31644</v>
      </c>
    </row>
    <row r="7200" spans="1:3" x14ac:dyDescent="0.55000000000000004">
      <c r="A7200" t="s">
        <v>24515</v>
      </c>
      <c r="B7200" t="s">
        <v>10386</v>
      </c>
      <c r="C7200" s="20" t="s">
        <v>31645</v>
      </c>
    </row>
    <row r="7201" spans="1:3" x14ac:dyDescent="0.55000000000000004">
      <c r="A7201" t="s">
        <v>22535</v>
      </c>
      <c r="B7201" t="s">
        <v>3118</v>
      </c>
      <c r="C7201" s="20" t="s">
        <v>31646</v>
      </c>
    </row>
    <row r="7202" spans="1:3" x14ac:dyDescent="0.55000000000000004">
      <c r="A7202" t="s">
        <v>23007</v>
      </c>
      <c r="B7202" t="s">
        <v>16184</v>
      </c>
      <c r="C7202" s="20" t="s">
        <v>31647</v>
      </c>
    </row>
    <row r="7203" spans="1:3" x14ac:dyDescent="0.55000000000000004">
      <c r="A7203" t="s">
        <v>17304</v>
      </c>
      <c r="B7203" t="s">
        <v>4502</v>
      </c>
      <c r="C7203" s="20" t="s">
        <v>31648</v>
      </c>
    </row>
    <row r="7204" spans="1:3" x14ac:dyDescent="0.55000000000000004">
      <c r="A7204" t="s">
        <v>23973</v>
      </c>
      <c r="B7204" t="s">
        <v>1228</v>
      </c>
      <c r="C7204" s="20" t="s">
        <v>31649</v>
      </c>
    </row>
    <row r="7205" spans="1:3" x14ac:dyDescent="0.55000000000000004">
      <c r="A7205" t="s">
        <v>22126</v>
      </c>
      <c r="B7205" t="s">
        <v>9351</v>
      </c>
      <c r="C7205" s="20" t="s">
        <v>31650</v>
      </c>
    </row>
    <row r="7206" spans="1:3" x14ac:dyDescent="0.55000000000000004">
      <c r="A7206" t="s">
        <v>24054</v>
      </c>
      <c r="B7206" t="s">
        <v>6696</v>
      </c>
      <c r="C7206" s="20" t="s">
        <v>31651</v>
      </c>
    </row>
    <row r="7207" spans="1:3" x14ac:dyDescent="0.55000000000000004">
      <c r="A7207" t="s">
        <v>17317</v>
      </c>
      <c r="B7207" t="s">
        <v>5313</v>
      </c>
      <c r="C7207" s="20" t="s">
        <v>31652</v>
      </c>
    </row>
    <row r="7208" spans="1:3" x14ac:dyDescent="0.55000000000000004">
      <c r="A7208" t="s">
        <v>22085</v>
      </c>
      <c r="B7208" t="s">
        <v>10616</v>
      </c>
      <c r="C7208" s="20" t="s">
        <v>31653</v>
      </c>
    </row>
    <row r="7209" spans="1:3" x14ac:dyDescent="0.55000000000000004">
      <c r="A7209" t="s">
        <v>16777</v>
      </c>
      <c r="B7209" t="s">
        <v>8529</v>
      </c>
      <c r="C7209" s="20" t="s">
        <v>31654</v>
      </c>
    </row>
    <row r="7210" spans="1:3" x14ac:dyDescent="0.55000000000000004">
      <c r="A7210" t="s">
        <v>23184</v>
      </c>
      <c r="B7210" t="s">
        <v>14627</v>
      </c>
      <c r="C7210" s="20" t="s">
        <v>31655</v>
      </c>
    </row>
    <row r="7211" spans="1:3" x14ac:dyDescent="0.55000000000000004">
      <c r="A7211" t="s">
        <v>23148</v>
      </c>
      <c r="B7211" t="s">
        <v>16186</v>
      </c>
      <c r="C7211" s="20" t="s">
        <v>31656</v>
      </c>
    </row>
    <row r="7212" spans="1:3" x14ac:dyDescent="0.55000000000000004">
      <c r="A7212" t="s">
        <v>24316</v>
      </c>
      <c r="B7212" t="s">
        <v>5385</v>
      </c>
      <c r="C7212" s="20" t="s">
        <v>31657</v>
      </c>
    </row>
    <row r="7213" spans="1:3" x14ac:dyDescent="0.55000000000000004">
      <c r="A7213" t="s">
        <v>23904</v>
      </c>
      <c r="B7213" t="s">
        <v>6876</v>
      </c>
      <c r="C7213" s="20" t="s">
        <v>31658</v>
      </c>
    </row>
    <row r="7214" spans="1:3" x14ac:dyDescent="0.55000000000000004">
      <c r="A7214" t="s">
        <v>18712</v>
      </c>
      <c r="B7214" t="s">
        <v>4984</v>
      </c>
      <c r="C7214" s="20" t="s">
        <v>31659</v>
      </c>
    </row>
    <row r="7215" spans="1:3" x14ac:dyDescent="0.55000000000000004">
      <c r="A7215" t="s">
        <v>19174</v>
      </c>
      <c r="B7215" t="s">
        <v>2166</v>
      </c>
      <c r="C7215" s="20" t="s">
        <v>31660</v>
      </c>
    </row>
    <row r="7216" spans="1:3" x14ac:dyDescent="0.55000000000000004">
      <c r="A7216" t="s">
        <v>17570</v>
      </c>
      <c r="B7216" t="s">
        <v>14000</v>
      </c>
      <c r="C7216" s="20" t="s">
        <v>31661</v>
      </c>
    </row>
    <row r="7217" spans="1:3" x14ac:dyDescent="0.55000000000000004">
      <c r="A7217" t="s">
        <v>17332</v>
      </c>
      <c r="B7217" t="s">
        <v>6070</v>
      </c>
      <c r="C7217" s="20" t="s">
        <v>31662</v>
      </c>
    </row>
    <row r="7218" spans="1:3" x14ac:dyDescent="0.55000000000000004">
      <c r="A7218" t="s">
        <v>16698</v>
      </c>
      <c r="B7218" t="s">
        <v>6383</v>
      </c>
      <c r="C7218" s="20" t="s">
        <v>31663</v>
      </c>
    </row>
    <row r="7219" spans="1:3" x14ac:dyDescent="0.55000000000000004">
      <c r="A7219" t="s">
        <v>24132</v>
      </c>
      <c r="B7219" t="s">
        <v>1320</v>
      </c>
      <c r="C7219" s="20" t="s">
        <v>31664</v>
      </c>
    </row>
    <row r="7220" spans="1:3" x14ac:dyDescent="0.55000000000000004">
      <c r="A7220" t="s">
        <v>21119</v>
      </c>
      <c r="B7220" t="s">
        <v>5241</v>
      </c>
      <c r="C7220" s="20" t="s">
        <v>31665</v>
      </c>
    </row>
    <row r="7221" spans="1:3" x14ac:dyDescent="0.55000000000000004">
      <c r="A7221" t="s">
        <v>18855</v>
      </c>
      <c r="B7221" t="s">
        <v>344</v>
      </c>
      <c r="C7221" s="20" t="s">
        <v>31666</v>
      </c>
    </row>
    <row r="7222" spans="1:3" x14ac:dyDescent="0.55000000000000004">
      <c r="A7222" t="s">
        <v>22152</v>
      </c>
      <c r="B7222" t="s">
        <v>6577</v>
      </c>
      <c r="C7222" s="20" t="s">
        <v>31667</v>
      </c>
    </row>
    <row r="7223" spans="1:3" x14ac:dyDescent="0.55000000000000004">
      <c r="A7223" t="s">
        <v>17149</v>
      </c>
      <c r="B7223" t="s">
        <v>15025</v>
      </c>
      <c r="C7223" s="20" t="s">
        <v>31668</v>
      </c>
    </row>
    <row r="7224" spans="1:3" x14ac:dyDescent="0.55000000000000004">
      <c r="A7224" t="s">
        <v>17673</v>
      </c>
      <c r="B7224" t="s">
        <v>3268</v>
      </c>
      <c r="C7224" s="20" t="s">
        <v>31669</v>
      </c>
    </row>
    <row r="7225" spans="1:3" x14ac:dyDescent="0.55000000000000004">
      <c r="A7225" t="s">
        <v>20983</v>
      </c>
      <c r="B7225" t="s">
        <v>6700</v>
      </c>
      <c r="C7225" s="20" t="s">
        <v>31670</v>
      </c>
    </row>
    <row r="7226" spans="1:3" x14ac:dyDescent="0.55000000000000004">
      <c r="A7226" t="s">
        <v>17376</v>
      </c>
      <c r="B7226" t="s">
        <v>7979</v>
      </c>
      <c r="C7226" s="20" t="s">
        <v>31671</v>
      </c>
    </row>
    <row r="7227" spans="1:3" x14ac:dyDescent="0.55000000000000004">
      <c r="A7227" t="s">
        <v>23536</v>
      </c>
      <c r="B7227" t="s">
        <v>2110</v>
      </c>
      <c r="C7227" s="20" t="s">
        <v>31672</v>
      </c>
    </row>
    <row r="7228" spans="1:3" x14ac:dyDescent="0.55000000000000004">
      <c r="A7228" t="s">
        <v>18240</v>
      </c>
      <c r="B7228" t="s">
        <v>7299</v>
      </c>
      <c r="C7228" s="20" t="s">
        <v>31673</v>
      </c>
    </row>
    <row r="7229" spans="1:3" x14ac:dyDescent="0.55000000000000004">
      <c r="A7229" t="s">
        <v>23401</v>
      </c>
      <c r="B7229" t="s">
        <v>2116</v>
      </c>
      <c r="C7229" s="20" t="s">
        <v>31674</v>
      </c>
    </row>
    <row r="7230" spans="1:3" x14ac:dyDescent="0.55000000000000004">
      <c r="A7230" t="s">
        <v>17334</v>
      </c>
      <c r="B7230" t="s">
        <v>6096</v>
      </c>
      <c r="C7230" s="20" t="s">
        <v>31675</v>
      </c>
    </row>
    <row r="7231" spans="1:3" x14ac:dyDescent="0.55000000000000004">
      <c r="A7231" t="s">
        <v>23581</v>
      </c>
      <c r="B7231" t="s">
        <v>16188</v>
      </c>
      <c r="C7231" s="20" t="s">
        <v>31676</v>
      </c>
    </row>
    <row r="7232" spans="1:3" x14ac:dyDescent="0.55000000000000004">
      <c r="A7232" t="s">
        <v>17263</v>
      </c>
      <c r="B7232" t="s">
        <v>2832</v>
      </c>
      <c r="C7232" s="20" t="s">
        <v>31677</v>
      </c>
    </row>
    <row r="7233" spans="1:3" x14ac:dyDescent="0.55000000000000004">
      <c r="A7233" t="s">
        <v>19317</v>
      </c>
      <c r="B7233" t="s">
        <v>8714</v>
      </c>
      <c r="C7233" s="20" t="s">
        <v>31678</v>
      </c>
    </row>
    <row r="7234" spans="1:3" x14ac:dyDescent="0.55000000000000004">
      <c r="A7234" t="s">
        <v>20097</v>
      </c>
      <c r="B7234" t="s">
        <v>5941</v>
      </c>
      <c r="C7234" s="20" t="s">
        <v>31679</v>
      </c>
    </row>
    <row r="7235" spans="1:3" x14ac:dyDescent="0.55000000000000004">
      <c r="A7235" t="s">
        <v>24016</v>
      </c>
      <c r="B7235" t="s">
        <v>7732</v>
      </c>
      <c r="C7235" s="20" t="s">
        <v>31680</v>
      </c>
    </row>
    <row r="7236" spans="1:3" x14ac:dyDescent="0.55000000000000004">
      <c r="A7236" t="s">
        <v>18130</v>
      </c>
      <c r="B7236" t="s">
        <v>6792</v>
      </c>
      <c r="C7236" s="20" t="s">
        <v>31681</v>
      </c>
    </row>
    <row r="7237" spans="1:3" x14ac:dyDescent="0.55000000000000004">
      <c r="A7237" t="s">
        <v>23903</v>
      </c>
      <c r="B7237" t="s">
        <v>6679</v>
      </c>
      <c r="C7237" s="20" t="s">
        <v>31682</v>
      </c>
    </row>
    <row r="7238" spans="1:3" x14ac:dyDescent="0.55000000000000004">
      <c r="A7238" t="s">
        <v>22521</v>
      </c>
      <c r="B7238" t="s">
        <v>1364</v>
      </c>
      <c r="C7238" s="20" t="s">
        <v>31683</v>
      </c>
    </row>
    <row r="7239" spans="1:3" x14ac:dyDescent="0.55000000000000004">
      <c r="A7239" t="s">
        <v>17229</v>
      </c>
      <c r="B7239" t="s">
        <v>1608</v>
      </c>
      <c r="C7239" s="20" t="s">
        <v>31684</v>
      </c>
    </row>
    <row r="7240" spans="1:3" x14ac:dyDescent="0.55000000000000004">
      <c r="A7240" t="s">
        <v>23048</v>
      </c>
      <c r="B7240" t="s">
        <v>1474</v>
      </c>
      <c r="C7240" s="20" t="s">
        <v>31685</v>
      </c>
    </row>
    <row r="7241" spans="1:3" x14ac:dyDescent="0.55000000000000004">
      <c r="A7241" t="s">
        <v>18635</v>
      </c>
      <c r="B7241" t="s">
        <v>16190</v>
      </c>
      <c r="C7241" s="20" t="s">
        <v>31686</v>
      </c>
    </row>
    <row r="7242" spans="1:3" x14ac:dyDescent="0.55000000000000004">
      <c r="A7242" t="s">
        <v>22215</v>
      </c>
      <c r="B7242" t="s">
        <v>16192</v>
      </c>
      <c r="C7242" s="20" t="s">
        <v>31687</v>
      </c>
    </row>
    <row r="7243" spans="1:3" x14ac:dyDescent="0.55000000000000004">
      <c r="A7243" t="s">
        <v>21942</v>
      </c>
      <c r="B7243" t="s">
        <v>6068</v>
      </c>
      <c r="C7243" s="20" t="s">
        <v>31688</v>
      </c>
    </row>
    <row r="7244" spans="1:3" x14ac:dyDescent="0.55000000000000004">
      <c r="A7244" t="s">
        <v>19560</v>
      </c>
      <c r="B7244" t="s">
        <v>13716</v>
      </c>
      <c r="C7244" s="20" t="s">
        <v>31689</v>
      </c>
    </row>
    <row r="7245" spans="1:3" x14ac:dyDescent="0.55000000000000004">
      <c r="A7245" t="s">
        <v>18963</v>
      </c>
      <c r="B7245" t="s">
        <v>11494</v>
      </c>
      <c r="C7245" s="20" t="s">
        <v>31690</v>
      </c>
    </row>
    <row r="7246" spans="1:3" x14ac:dyDescent="0.55000000000000004">
      <c r="A7246" t="s">
        <v>19963</v>
      </c>
      <c r="B7246" t="s">
        <v>6106</v>
      </c>
      <c r="C7246" s="20" t="s">
        <v>31691</v>
      </c>
    </row>
    <row r="7247" spans="1:3" x14ac:dyDescent="0.55000000000000004">
      <c r="A7247" t="s">
        <v>22458</v>
      </c>
      <c r="B7247" t="s">
        <v>9162</v>
      </c>
      <c r="C7247" s="20" t="s">
        <v>31692</v>
      </c>
    </row>
    <row r="7248" spans="1:3" x14ac:dyDescent="0.55000000000000004">
      <c r="A7248" t="s">
        <v>23621</v>
      </c>
      <c r="B7248" t="s">
        <v>4472</v>
      </c>
      <c r="C7248" s="20" t="s">
        <v>24710</v>
      </c>
    </row>
    <row r="7249" spans="1:3" x14ac:dyDescent="0.55000000000000004">
      <c r="A7249" t="s">
        <v>23081</v>
      </c>
      <c r="B7249" t="s">
        <v>4472</v>
      </c>
      <c r="C7249" s="20" t="e">
        <v>#N/A</v>
      </c>
    </row>
    <row r="7250" spans="1:3" x14ac:dyDescent="0.55000000000000004">
      <c r="A7250" t="s">
        <v>22035</v>
      </c>
      <c r="B7250" t="s">
        <v>16194</v>
      </c>
      <c r="C7250" s="20" t="s">
        <v>31693</v>
      </c>
    </row>
    <row r="7251" spans="1:3" x14ac:dyDescent="0.55000000000000004">
      <c r="A7251" t="s">
        <v>18779</v>
      </c>
      <c r="B7251" t="s">
        <v>10911</v>
      </c>
      <c r="C7251" s="20" t="e">
        <v>#N/A</v>
      </c>
    </row>
    <row r="7252" spans="1:3" x14ac:dyDescent="0.55000000000000004">
      <c r="A7252" t="s">
        <v>16832</v>
      </c>
      <c r="B7252" t="s">
        <v>9377</v>
      </c>
      <c r="C7252" s="20" t="s">
        <v>31694</v>
      </c>
    </row>
    <row r="7253" spans="1:3" x14ac:dyDescent="0.55000000000000004">
      <c r="A7253" t="s">
        <v>23952</v>
      </c>
      <c r="B7253" t="s">
        <v>1604</v>
      </c>
      <c r="C7253" s="20" t="s">
        <v>31695</v>
      </c>
    </row>
    <row r="7254" spans="1:3" x14ac:dyDescent="0.55000000000000004">
      <c r="A7254" t="s">
        <v>16622</v>
      </c>
      <c r="B7254" t="s">
        <v>3688</v>
      </c>
      <c r="C7254" s="20" t="s">
        <v>31696</v>
      </c>
    </row>
    <row r="7255" spans="1:3" x14ac:dyDescent="0.55000000000000004">
      <c r="A7255" t="s">
        <v>19038</v>
      </c>
      <c r="B7255" t="s">
        <v>1656</v>
      </c>
      <c r="C7255" s="20" t="s">
        <v>31697</v>
      </c>
    </row>
    <row r="7256" spans="1:3" x14ac:dyDescent="0.55000000000000004">
      <c r="A7256" t="s">
        <v>23859</v>
      </c>
      <c r="B7256" t="s">
        <v>765</v>
      </c>
      <c r="C7256" s="20" t="s">
        <v>31698</v>
      </c>
    </row>
    <row r="7257" spans="1:3" x14ac:dyDescent="0.55000000000000004">
      <c r="A7257" t="s">
        <v>22567</v>
      </c>
      <c r="B7257" t="s">
        <v>8790</v>
      </c>
      <c r="C7257" s="20" t="s">
        <v>31699</v>
      </c>
    </row>
    <row r="7258" spans="1:3" x14ac:dyDescent="0.55000000000000004">
      <c r="A7258" t="s">
        <v>24060</v>
      </c>
      <c r="B7258" t="s">
        <v>3160</v>
      </c>
      <c r="C7258" s="20" t="s">
        <v>31700</v>
      </c>
    </row>
    <row r="7259" spans="1:3" x14ac:dyDescent="0.55000000000000004">
      <c r="A7259" t="s">
        <v>23565</v>
      </c>
      <c r="B7259" t="s">
        <v>4393</v>
      </c>
      <c r="C7259" s="20" t="s">
        <v>31701</v>
      </c>
    </row>
    <row r="7260" spans="1:3" x14ac:dyDescent="0.55000000000000004">
      <c r="A7260" t="s">
        <v>24496</v>
      </c>
      <c r="B7260" t="s">
        <v>507</v>
      </c>
      <c r="C7260" s="20" t="s">
        <v>24711</v>
      </c>
    </row>
    <row r="7261" spans="1:3" x14ac:dyDescent="0.55000000000000004">
      <c r="A7261" t="s">
        <v>22039</v>
      </c>
      <c r="B7261" t="s">
        <v>507</v>
      </c>
      <c r="C7261" s="20" t="s">
        <v>24711</v>
      </c>
    </row>
    <row r="7262" spans="1:3" x14ac:dyDescent="0.55000000000000004">
      <c r="A7262" t="s">
        <v>19957</v>
      </c>
      <c r="B7262" t="s">
        <v>5052</v>
      </c>
      <c r="C7262" s="20" t="s">
        <v>31702</v>
      </c>
    </row>
    <row r="7263" spans="1:3" x14ac:dyDescent="0.55000000000000004">
      <c r="A7263" t="s">
        <v>17257</v>
      </c>
      <c r="B7263" t="s">
        <v>2612</v>
      </c>
      <c r="C7263" s="20" t="s">
        <v>31703</v>
      </c>
    </row>
    <row r="7264" spans="1:3" x14ac:dyDescent="0.55000000000000004">
      <c r="A7264" t="s">
        <v>18995</v>
      </c>
      <c r="B7264" t="s">
        <v>13730</v>
      </c>
      <c r="C7264" s="20" t="s">
        <v>31704</v>
      </c>
    </row>
    <row r="7265" spans="1:3" x14ac:dyDescent="0.55000000000000004">
      <c r="A7265" t="s">
        <v>22084</v>
      </c>
      <c r="B7265" t="s">
        <v>10011</v>
      </c>
      <c r="C7265" s="20" t="s">
        <v>31705</v>
      </c>
    </row>
    <row r="7266" spans="1:3" x14ac:dyDescent="0.55000000000000004">
      <c r="A7266" t="s">
        <v>23389</v>
      </c>
      <c r="B7266" t="s">
        <v>7247</v>
      </c>
      <c r="C7266" s="20" t="s">
        <v>31706</v>
      </c>
    </row>
    <row r="7267" spans="1:3" x14ac:dyDescent="0.55000000000000004">
      <c r="A7267" t="s">
        <v>22790</v>
      </c>
      <c r="B7267" t="s">
        <v>16196</v>
      </c>
      <c r="C7267" s="20" t="s">
        <v>31707</v>
      </c>
    </row>
    <row r="7268" spans="1:3" x14ac:dyDescent="0.55000000000000004">
      <c r="A7268" t="s">
        <v>22797</v>
      </c>
      <c r="B7268" t="s">
        <v>302</v>
      </c>
      <c r="C7268" s="20" t="s">
        <v>31708</v>
      </c>
    </row>
    <row r="7269" spans="1:3" x14ac:dyDescent="0.55000000000000004">
      <c r="A7269" t="s">
        <v>22685</v>
      </c>
      <c r="B7269" t="s">
        <v>5521</v>
      </c>
      <c r="C7269" s="20" t="s">
        <v>31709</v>
      </c>
    </row>
    <row r="7270" spans="1:3" x14ac:dyDescent="0.55000000000000004">
      <c r="A7270" t="s">
        <v>22072</v>
      </c>
      <c r="B7270" t="s">
        <v>274</v>
      </c>
      <c r="C7270" s="20" t="s">
        <v>31710</v>
      </c>
    </row>
    <row r="7271" spans="1:3" x14ac:dyDescent="0.55000000000000004">
      <c r="A7271" t="s">
        <v>23812</v>
      </c>
      <c r="B7271" t="s">
        <v>14738</v>
      </c>
      <c r="C7271" s="20" t="s">
        <v>31711</v>
      </c>
    </row>
    <row r="7272" spans="1:3" x14ac:dyDescent="0.55000000000000004">
      <c r="A7272" t="s">
        <v>23936</v>
      </c>
      <c r="B7272" t="s">
        <v>16198</v>
      </c>
      <c r="C7272" s="20" t="s">
        <v>31712</v>
      </c>
    </row>
    <row r="7273" spans="1:3" x14ac:dyDescent="0.55000000000000004">
      <c r="A7273" t="s">
        <v>17469</v>
      </c>
      <c r="B7273" t="s">
        <v>11355</v>
      </c>
      <c r="C7273" s="20" t="s">
        <v>31713</v>
      </c>
    </row>
    <row r="7274" spans="1:3" x14ac:dyDescent="0.55000000000000004">
      <c r="A7274" t="s">
        <v>18713</v>
      </c>
      <c r="B7274" t="s">
        <v>5008</v>
      </c>
      <c r="C7274" s="20" t="s">
        <v>31714</v>
      </c>
    </row>
    <row r="7275" spans="1:3" x14ac:dyDescent="0.55000000000000004">
      <c r="A7275" t="s">
        <v>23457</v>
      </c>
      <c r="B7275" t="s">
        <v>13082</v>
      </c>
      <c r="C7275" s="20" t="s">
        <v>31715</v>
      </c>
    </row>
    <row r="7276" spans="1:3" x14ac:dyDescent="0.55000000000000004">
      <c r="A7276" t="s">
        <v>24075</v>
      </c>
      <c r="B7276" t="s">
        <v>7103</v>
      </c>
      <c r="C7276" s="20" t="s">
        <v>31716</v>
      </c>
    </row>
    <row r="7277" spans="1:3" x14ac:dyDescent="0.55000000000000004">
      <c r="A7277" t="s">
        <v>23483</v>
      </c>
      <c r="B7277" t="s">
        <v>10324</v>
      </c>
      <c r="C7277" s="20" t="s">
        <v>31717</v>
      </c>
    </row>
    <row r="7278" spans="1:3" x14ac:dyDescent="0.55000000000000004">
      <c r="A7278" t="s">
        <v>23445</v>
      </c>
      <c r="B7278" t="s">
        <v>7761</v>
      </c>
      <c r="C7278" s="20" t="s">
        <v>31718</v>
      </c>
    </row>
    <row r="7279" spans="1:3" x14ac:dyDescent="0.55000000000000004">
      <c r="A7279" t="s">
        <v>18769</v>
      </c>
      <c r="B7279" t="s">
        <v>9853</v>
      </c>
      <c r="C7279" s="20" t="s">
        <v>31719</v>
      </c>
    </row>
    <row r="7280" spans="1:3" x14ac:dyDescent="0.55000000000000004">
      <c r="A7280" t="s">
        <v>21818</v>
      </c>
      <c r="B7280" t="s">
        <v>8257</v>
      </c>
      <c r="C7280" s="20" t="s">
        <v>31720</v>
      </c>
    </row>
    <row r="7281" spans="1:3" x14ac:dyDescent="0.55000000000000004">
      <c r="A7281" t="s">
        <v>21940</v>
      </c>
      <c r="B7281" t="s">
        <v>9024</v>
      </c>
      <c r="C7281" s="20" t="s">
        <v>31721</v>
      </c>
    </row>
    <row r="7282" spans="1:3" x14ac:dyDescent="0.55000000000000004">
      <c r="A7282" t="s">
        <v>23497</v>
      </c>
      <c r="B7282" t="s">
        <v>9788</v>
      </c>
      <c r="C7282" s="20" t="s">
        <v>31722</v>
      </c>
    </row>
    <row r="7283" spans="1:3" x14ac:dyDescent="0.55000000000000004">
      <c r="A7283" t="s">
        <v>23423</v>
      </c>
      <c r="B7283" t="s">
        <v>13554</v>
      </c>
      <c r="C7283" s="20" t="s">
        <v>31723</v>
      </c>
    </row>
    <row r="7284" spans="1:3" x14ac:dyDescent="0.55000000000000004">
      <c r="A7284" t="s">
        <v>20609</v>
      </c>
      <c r="B7284" t="s">
        <v>4206</v>
      </c>
      <c r="C7284" s="20" t="s">
        <v>31724</v>
      </c>
    </row>
    <row r="7285" spans="1:3" x14ac:dyDescent="0.55000000000000004">
      <c r="A7285" t="s">
        <v>19467</v>
      </c>
      <c r="B7285" t="s">
        <v>10942</v>
      </c>
      <c r="C7285" s="20" t="s">
        <v>31725</v>
      </c>
    </row>
    <row r="7286" spans="1:3" x14ac:dyDescent="0.55000000000000004">
      <c r="A7286" t="s">
        <v>19383</v>
      </c>
      <c r="B7286" t="s">
        <v>8065</v>
      </c>
      <c r="C7286" s="20" t="s">
        <v>31726</v>
      </c>
    </row>
    <row r="7287" spans="1:3" x14ac:dyDescent="0.55000000000000004">
      <c r="A7287" t="s">
        <v>17021</v>
      </c>
      <c r="B7287" t="s">
        <v>13572</v>
      </c>
      <c r="C7287" s="20" t="s">
        <v>31727</v>
      </c>
    </row>
    <row r="7288" spans="1:3" x14ac:dyDescent="0.55000000000000004">
      <c r="A7288" t="s">
        <v>22240</v>
      </c>
      <c r="B7288" t="s">
        <v>8198</v>
      </c>
      <c r="C7288" s="20" t="s">
        <v>31728</v>
      </c>
    </row>
    <row r="7289" spans="1:3" x14ac:dyDescent="0.55000000000000004">
      <c r="A7289" t="s">
        <v>22540</v>
      </c>
      <c r="B7289" t="s">
        <v>5552</v>
      </c>
      <c r="C7289" s="20" t="s">
        <v>31729</v>
      </c>
    </row>
    <row r="7290" spans="1:3" x14ac:dyDescent="0.55000000000000004">
      <c r="A7290" t="s">
        <v>22874</v>
      </c>
      <c r="B7290" t="s">
        <v>12907</v>
      </c>
      <c r="C7290" s="20" t="s">
        <v>31730</v>
      </c>
    </row>
    <row r="7291" spans="1:3" x14ac:dyDescent="0.55000000000000004">
      <c r="A7291" t="s">
        <v>22297</v>
      </c>
      <c r="B7291" t="s">
        <v>1420</v>
      </c>
      <c r="C7291" s="20" t="s">
        <v>31731</v>
      </c>
    </row>
    <row r="7292" spans="1:3" x14ac:dyDescent="0.55000000000000004">
      <c r="A7292" t="s">
        <v>16475</v>
      </c>
      <c r="B7292" t="s">
        <v>463</v>
      </c>
      <c r="C7292" s="20" t="s">
        <v>31732</v>
      </c>
    </row>
    <row r="7293" spans="1:3" x14ac:dyDescent="0.55000000000000004">
      <c r="A7293" t="s">
        <v>16616</v>
      </c>
      <c r="B7293" t="s">
        <v>3470</v>
      </c>
      <c r="C7293" s="20" t="s">
        <v>31733</v>
      </c>
    </row>
    <row r="7294" spans="1:3" x14ac:dyDescent="0.55000000000000004">
      <c r="A7294" t="s">
        <v>17353</v>
      </c>
      <c r="B7294" t="s">
        <v>6852</v>
      </c>
      <c r="C7294" s="20" t="s">
        <v>31734</v>
      </c>
    </row>
    <row r="7295" spans="1:3" x14ac:dyDescent="0.55000000000000004">
      <c r="A7295" t="s">
        <v>17215</v>
      </c>
      <c r="B7295" t="s">
        <v>1248</v>
      </c>
      <c r="C7295" s="20" t="s">
        <v>31735</v>
      </c>
    </row>
    <row r="7296" spans="1:3" x14ac:dyDescent="0.55000000000000004">
      <c r="A7296" t="s">
        <v>24006</v>
      </c>
      <c r="B7296" t="s">
        <v>3150</v>
      </c>
      <c r="C7296" s="20" t="s">
        <v>31736</v>
      </c>
    </row>
    <row r="7297" spans="1:3" x14ac:dyDescent="0.55000000000000004">
      <c r="A7297" t="s">
        <v>17709</v>
      </c>
      <c r="B7297" t="s">
        <v>5476</v>
      </c>
      <c r="C7297" s="20" t="s">
        <v>31737</v>
      </c>
    </row>
    <row r="7298" spans="1:3" x14ac:dyDescent="0.55000000000000004">
      <c r="A7298" t="s">
        <v>21910</v>
      </c>
      <c r="B7298" t="s">
        <v>4780</v>
      </c>
      <c r="C7298" s="20" t="s">
        <v>31738</v>
      </c>
    </row>
    <row r="7299" spans="1:3" x14ac:dyDescent="0.55000000000000004">
      <c r="A7299" t="s">
        <v>21938</v>
      </c>
      <c r="B7299" t="s">
        <v>306</v>
      </c>
      <c r="C7299" s="20" t="s">
        <v>31739</v>
      </c>
    </row>
    <row r="7300" spans="1:3" x14ac:dyDescent="0.55000000000000004">
      <c r="A7300" t="s">
        <v>21965</v>
      </c>
      <c r="B7300" t="s">
        <v>2528</v>
      </c>
      <c r="C7300" s="20" t="s">
        <v>31740</v>
      </c>
    </row>
    <row r="7301" spans="1:3" x14ac:dyDescent="0.55000000000000004">
      <c r="A7301" t="s">
        <v>19186</v>
      </c>
      <c r="B7301" t="s">
        <v>3802</v>
      </c>
      <c r="C7301" s="20" t="s">
        <v>31741</v>
      </c>
    </row>
    <row r="7302" spans="1:3" x14ac:dyDescent="0.55000000000000004">
      <c r="A7302" t="s">
        <v>21087</v>
      </c>
      <c r="B7302" t="s">
        <v>3981</v>
      </c>
      <c r="C7302" s="20" t="s">
        <v>31742</v>
      </c>
    </row>
    <row r="7303" spans="1:3" x14ac:dyDescent="0.55000000000000004">
      <c r="A7303" t="s">
        <v>20511</v>
      </c>
      <c r="B7303" t="s">
        <v>3292</v>
      </c>
      <c r="C7303" s="20" t="s">
        <v>31743</v>
      </c>
    </row>
    <row r="7304" spans="1:3" x14ac:dyDescent="0.55000000000000004">
      <c r="A7304" t="s">
        <v>23569</v>
      </c>
      <c r="B7304" t="s">
        <v>1936</v>
      </c>
      <c r="C7304" s="20" t="s">
        <v>31744</v>
      </c>
    </row>
    <row r="7305" spans="1:3" x14ac:dyDescent="0.55000000000000004">
      <c r="A7305" t="s">
        <v>23634</v>
      </c>
      <c r="B7305" t="s">
        <v>6280</v>
      </c>
      <c r="C7305" s="20" t="s">
        <v>31745</v>
      </c>
    </row>
    <row r="7306" spans="1:3" x14ac:dyDescent="0.55000000000000004">
      <c r="A7306" t="s">
        <v>23686</v>
      </c>
      <c r="B7306" t="s">
        <v>9134</v>
      </c>
      <c r="C7306" s="20" t="s">
        <v>31746</v>
      </c>
    </row>
    <row r="7307" spans="1:3" x14ac:dyDescent="0.55000000000000004">
      <c r="A7307" t="s">
        <v>23194</v>
      </c>
      <c r="B7307" t="s">
        <v>8275</v>
      </c>
      <c r="C7307" s="20" t="s">
        <v>31747</v>
      </c>
    </row>
    <row r="7308" spans="1:3" x14ac:dyDescent="0.55000000000000004">
      <c r="A7308" t="s">
        <v>22097</v>
      </c>
      <c r="B7308" t="s">
        <v>5134</v>
      </c>
      <c r="C7308" s="20" t="s">
        <v>31748</v>
      </c>
    </row>
    <row r="7309" spans="1:3" x14ac:dyDescent="0.55000000000000004">
      <c r="A7309" t="s">
        <v>18231</v>
      </c>
      <c r="B7309" t="s">
        <v>6063</v>
      </c>
      <c r="C7309" s="20" t="s">
        <v>31749</v>
      </c>
    </row>
    <row r="7310" spans="1:3" x14ac:dyDescent="0.55000000000000004">
      <c r="A7310" t="s">
        <v>21334</v>
      </c>
      <c r="B7310" t="s">
        <v>733</v>
      </c>
      <c r="C7310" s="20" t="s">
        <v>31750</v>
      </c>
    </row>
    <row r="7311" spans="1:3" x14ac:dyDescent="0.55000000000000004">
      <c r="A7311" t="s">
        <v>17912</v>
      </c>
      <c r="B7311" t="s">
        <v>226</v>
      </c>
      <c r="C7311" s="20" t="s">
        <v>31751</v>
      </c>
    </row>
    <row r="7312" spans="1:3" x14ac:dyDescent="0.55000000000000004">
      <c r="A7312" t="s">
        <v>21891</v>
      </c>
      <c r="B7312" t="s">
        <v>5644</v>
      </c>
      <c r="C7312" s="20" t="s">
        <v>31752</v>
      </c>
    </row>
    <row r="7313" spans="1:3" x14ac:dyDescent="0.55000000000000004">
      <c r="A7313" t="s">
        <v>21273</v>
      </c>
      <c r="B7313" t="s">
        <v>13497</v>
      </c>
      <c r="C7313" s="20" t="s">
        <v>31753</v>
      </c>
    </row>
    <row r="7314" spans="1:3" x14ac:dyDescent="0.55000000000000004">
      <c r="A7314" t="s">
        <v>18876</v>
      </c>
      <c r="B7314" t="s">
        <v>1628</v>
      </c>
      <c r="C7314" s="20" t="s">
        <v>31754</v>
      </c>
    </row>
    <row r="7315" spans="1:3" x14ac:dyDescent="0.55000000000000004">
      <c r="A7315" t="s">
        <v>19555</v>
      </c>
      <c r="B7315" t="s">
        <v>12185</v>
      </c>
      <c r="C7315" s="20" t="s">
        <v>31755</v>
      </c>
    </row>
    <row r="7316" spans="1:3" x14ac:dyDescent="0.55000000000000004">
      <c r="A7316" t="s">
        <v>16710</v>
      </c>
      <c r="B7316" t="s">
        <v>6637</v>
      </c>
      <c r="C7316" s="20" t="s">
        <v>31756</v>
      </c>
    </row>
    <row r="7317" spans="1:3" x14ac:dyDescent="0.55000000000000004">
      <c r="A7317" t="s">
        <v>20154</v>
      </c>
      <c r="B7317" t="s">
        <v>8100</v>
      </c>
      <c r="C7317" s="20" t="s">
        <v>31757</v>
      </c>
    </row>
    <row r="7318" spans="1:3" x14ac:dyDescent="0.55000000000000004">
      <c r="A7318" t="s">
        <v>24380</v>
      </c>
      <c r="B7318" t="s">
        <v>9522</v>
      </c>
      <c r="C7318" s="20" t="s">
        <v>31758</v>
      </c>
    </row>
    <row r="7319" spans="1:3" x14ac:dyDescent="0.55000000000000004">
      <c r="A7319" t="s">
        <v>23369</v>
      </c>
      <c r="B7319" t="s">
        <v>13262</v>
      </c>
      <c r="C7319" s="20" t="s">
        <v>31759</v>
      </c>
    </row>
    <row r="7320" spans="1:3" x14ac:dyDescent="0.55000000000000004">
      <c r="A7320" t="s">
        <v>16723</v>
      </c>
      <c r="B7320" t="s">
        <v>7001</v>
      </c>
      <c r="C7320" s="20" t="s">
        <v>31760</v>
      </c>
    </row>
    <row r="7321" spans="1:3" x14ac:dyDescent="0.55000000000000004">
      <c r="A7321" t="s">
        <v>21248</v>
      </c>
      <c r="B7321" t="s">
        <v>9877</v>
      </c>
      <c r="C7321" s="20" t="s">
        <v>31761</v>
      </c>
    </row>
    <row r="7322" spans="1:3" x14ac:dyDescent="0.55000000000000004">
      <c r="A7322" t="s">
        <v>21262</v>
      </c>
      <c r="B7322" t="s">
        <v>11683</v>
      </c>
      <c r="C7322" s="20" t="s">
        <v>31762</v>
      </c>
    </row>
    <row r="7323" spans="1:3" x14ac:dyDescent="0.55000000000000004">
      <c r="A7323" t="s">
        <v>24025</v>
      </c>
      <c r="B7323" t="s">
        <v>9103</v>
      </c>
      <c r="C7323" s="20" t="s">
        <v>24712</v>
      </c>
    </row>
    <row r="7324" spans="1:3" x14ac:dyDescent="0.55000000000000004">
      <c r="A7324" t="s">
        <v>21933</v>
      </c>
      <c r="B7324" t="s">
        <v>9103</v>
      </c>
      <c r="C7324" s="20" t="s">
        <v>24712</v>
      </c>
    </row>
    <row r="7325" spans="1:3" x14ac:dyDescent="0.55000000000000004">
      <c r="A7325" t="s">
        <v>23501</v>
      </c>
      <c r="B7325" t="s">
        <v>10406</v>
      </c>
      <c r="C7325" s="20" t="s">
        <v>24713</v>
      </c>
    </row>
    <row r="7326" spans="1:3" x14ac:dyDescent="0.55000000000000004">
      <c r="A7326" t="s">
        <v>20753</v>
      </c>
      <c r="B7326" t="s">
        <v>10406</v>
      </c>
      <c r="C7326" s="20" t="s">
        <v>24713</v>
      </c>
    </row>
    <row r="7327" spans="1:3" x14ac:dyDescent="0.55000000000000004">
      <c r="A7327" t="s">
        <v>23747</v>
      </c>
      <c r="B7327" t="s">
        <v>8976</v>
      </c>
      <c r="C7327" s="20" t="s">
        <v>24714</v>
      </c>
    </row>
    <row r="7328" spans="1:3" x14ac:dyDescent="0.55000000000000004">
      <c r="A7328" t="s">
        <v>16808</v>
      </c>
      <c r="B7328" t="s">
        <v>8976</v>
      </c>
      <c r="C7328" s="20" t="s">
        <v>24714</v>
      </c>
    </row>
    <row r="7329" spans="1:3" x14ac:dyDescent="0.55000000000000004">
      <c r="A7329" t="s">
        <v>23596</v>
      </c>
      <c r="B7329" t="s">
        <v>11871</v>
      </c>
      <c r="C7329" s="20" t="s">
        <v>24715</v>
      </c>
    </row>
    <row r="7330" spans="1:3" x14ac:dyDescent="0.55000000000000004">
      <c r="A7330" t="s">
        <v>17076</v>
      </c>
      <c r="B7330" t="s">
        <v>11871</v>
      </c>
      <c r="C7330" s="20" t="s">
        <v>24715</v>
      </c>
    </row>
    <row r="7331" spans="1:3" x14ac:dyDescent="0.55000000000000004">
      <c r="A7331" t="s">
        <v>20126</v>
      </c>
      <c r="B7331" t="s">
        <v>13505</v>
      </c>
      <c r="C7331" s="20" t="s">
        <v>31763</v>
      </c>
    </row>
    <row r="7332" spans="1:3" x14ac:dyDescent="0.55000000000000004">
      <c r="A7332" t="s">
        <v>23646</v>
      </c>
      <c r="B7332" t="s">
        <v>1994</v>
      </c>
      <c r="C7332" s="20" t="s">
        <v>31764</v>
      </c>
    </row>
    <row r="7333" spans="1:3" x14ac:dyDescent="0.55000000000000004">
      <c r="A7333" t="s">
        <v>22478</v>
      </c>
      <c r="B7333" t="s">
        <v>7402</v>
      </c>
      <c r="C7333" s="20" t="s">
        <v>31765</v>
      </c>
    </row>
    <row r="7334" spans="1:3" x14ac:dyDescent="0.55000000000000004">
      <c r="A7334" t="s">
        <v>17454</v>
      </c>
      <c r="B7334" t="s">
        <v>10994</v>
      </c>
      <c r="C7334" s="20" t="s">
        <v>31766</v>
      </c>
    </row>
    <row r="7335" spans="1:3" x14ac:dyDescent="0.55000000000000004">
      <c r="A7335" t="s">
        <v>22487</v>
      </c>
      <c r="B7335" t="s">
        <v>3772</v>
      </c>
      <c r="C7335" s="20" t="s">
        <v>31767</v>
      </c>
    </row>
    <row r="7336" spans="1:3" x14ac:dyDescent="0.55000000000000004">
      <c r="A7336" t="s">
        <v>23510</v>
      </c>
      <c r="B7336" t="s">
        <v>16200</v>
      </c>
      <c r="C7336" s="20" t="s">
        <v>31768</v>
      </c>
    </row>
    <row r="7337" spans="1:3" x14ac:dyDescent="0.55000000000000004">
      <c r="A7337" t="s">
        <v>17699</v>
      </c>
      <c r="B7337" t="s">
        <v>4922</v>
      </c>
      <c r="C7337" s="20" t="s">
        <v>31769</v>
      </c>
    </row>
    <row r="7338" spans="1:3" x14ac:dyDescent="0.55000000000000004">
      <c r="A7338" t="s">
        <v>20017</v>
      </c>
      <c r="B7338" t="s">
        <v>1850</v>
      </c>
      <c r="C7338" s="20" t="s">
        <v>31770</v>
      </c>
    </row>
    <row r="7339" spans="1:3" x14ac:dyDescent="0.55000000000000004">
      <c r="A7339" t="s">
        <v>19231</v>
      </c>
      <c r="B7339" t="s">
        <v>10556</v>
      </c>
      <c r="C7339" s="20" t="s">
        <v>31771</v>
      </c>
    </row>
    <row r="7340" spans="1:3" x14ac:dyDescent="0.55000000000000004">
      <c r="A7340" t="s">
        <v>23341</v>
      </c>
      <c r="B7340" t="s">
        <v>1962</v>
      </c>
      <c r="C7340" s="20" t="s">
        <v>31772</v>
      </c>
    </row>
    <row r="7341" spans="1:3" x14ac:dyDescent="0.55000000000000004">
      <c r="A7341" t="s">
        <v>23358</v>
      </c>
      <c r="B7341" t="s">
        <v>1440</v>
      </c>
      <c r="C7341" s="20" t="s">
        <v>31773</v>
      </c>
    </row>
    <row r="7342" spans="1:3" x14ac:dyDescent="0.55000000000000004">
      <c r="A7342" t="s">
        <v>22587</v>
      </c>
      <c r="B7342" t="s">
        <v>12655</v>
      </c>
      <c r="C7342" s="20" t="s">
        <v>31774</v>
      </c>
    </row>
    <row r="7343" spans="1:3" x14ac:dyDescent="0.55000000000000004">
      <c r="A7343" t="s">
        <v>21823</v>
      </c>
      <c r="B7343" t="s">
        <v>409</v>
      </c>
      <c r="C7343" s="20" t="s">
        <v>31775</v>
      </c>
    </row>
    <row r="7344" spans="1:3" x14ac:dyDescent="0.55000000000000004">
      <c r="A7344" t="s">
        <v>18111</v>
      </c>
      <c r="B7344" t="s">
        <v>5088</v>
      </c>
      <c r="C7344" s="20" t="s">
        <v>31776</v>
      </c>
    </row>
    <row r="7345" spans="1:3" x14ac:dyDescent="0.55000000000000004">
      <c r="A7345" t="s">
        <v>18474</v>
      </c>
      <c r="B7345" t="s">
        <v>7719</v>
      </c>
      <c r="C7345" s="20" t="s">
        <v>31777</v>
      </c>
    </row>
    <row r="7346" spans="1:3" x14ac:dyDescent="0.55000000000000004">
      <c r="A7346" t="s">
        <v>20088</v>
      </c>
      <c r="B7346" t="s">
        <v>2856</v>
      </c>
      <c r="C7346" s="20" t="s">
        <v>31778</v>
      </c>
    </row>
    <row r="7347" spans="1:3" x14ac:dyDescent="0.55000000000000004">
      <c r="A7347" t="s">
        <v>17602</v>
      </c>
      <c r="B7347" t="s">
        <v>14849</v>
      </c>
      <c r="C7347" s="20" t="s">
        <v>31779</v>
      </c>
    </row>
    <row r="7348" spans="1:3" x14ac:dyDescent="0.55000000000000004">
      <c r="A7348" t="s">
        <v>18923</v>
      </c>
      <c r="B7348" t="s">
        <v>8112</v>
      </c>
      <c r="C7348" s="20" t="s">
        <v>31780</v>
      </c>
    </row>
    <row r="7349" spans="1:3" x14ac:dyDescent="0.55000000000000004">
      <c r="A7349" t="s">
        <v>19798</v>
      </c>
      <c r="B7349" t="s">
        <v>3756</v>
      </c>
      <c r="C7349" s="20" t="s">
        <v>31781</v>
      </c>
    </row>
    <row r="7350" spans="1:3" x14ac:dyDescent="0.55000000000000004">
      <c r="A7350" t="s">
        <v>16695</v>
      </c>
      <c r="B7350" t="s">
        <v>6296</v>
      </c>
      <c r="C7350" s="20" t="s">
        <v>31782</v>
      </c>
    </row>
    <row r="7351" spans="1:3" x14ac:dyDescent="0.55000000000000004">
      <c r="A7351" t="s">
        <v>16668</v>
      </c>
      <c r="B7351" t="s">
        <v>5379</v>
      </c>
      <c r="C7351" s="20" t="s">
        <v>31783</v>
      </c>
    </row>
    <row r="7352" spans="1:3" x14ac:dyDescent="0.55000000000000004">
      <c r="A7352" t="s">
        <v>17880</v>
      </c>
      <c r="B7352" t="s">
        <v>13929</v>
      </c>
      <c r="C7352" s="20" t="s">
        <v>31784</v>
      </c>
    </row>
    <row r="7353" spans="1:3" x14ac:dyDescent="0.55000000000000004">
      <c r="A7353" t="s">
        <v>18274</v>
      </c>
      <c r="B7353" t="s">
        <v>12493</v>
      </c>
      <c r="C7353" s="20" t="s">
        <v>31785</v>
      </c>
    </row>
    <row r="7354" spans="1:3" x14ac:dyDescent="0.55000000000000004">
      <c r="A7354" t="s">
        <v>17481</v>
      </c>
      <c r="B7354" t="s">
        <v>11624</v>
      </c>
      <c r="C7354" s="20" t="s">
        <v>31786</v>
      </c>
    </row>
    <row r="7355" spans="1:3" x14ac:dyDescent="0.55000000000000004">
      <c r="A7355" t="s">
        <v>18369</v>
      </c>
      <c r="B7355" t="s">
        <v>11564</v>
      </c>
      <c r="C7355" s="20" t="s">
        <v>31787</v>
      </c>
    </row>
    <row r="7356" spans="1:3" x14ac:dyDescent="0.55000000000000004">
      <c r="A7356" t="s">
        <v>24046</v>
      </c>
      <c r="B7356" t="s">
        <v>10009</v>
      </c>
      <c r="C7356" s="20" t="s">
        <v>31788</v>
      </c>
    </row>
    <row r="7357" spans="1:3" x14ac:dyDescent="0.55000000000000004">
      <c r="A7357" t="s">
        <v>22517</v>
      </c>
      <c r="B7357" t="s">
        <v>16202</v>
      </c>
      <c r="C7357" s="20" t="s">
        <v>31789</v>
      </c>
    </row>
    <row r="7358" spans="1:3" x14ac:dyDescent="0.55000000000000004">
      <c r="A7358" t="s">
        <v>23633</v>
      </c>
      <c r="B7358" t="s">
        <v>8161</v>
      </c>
      <c r="C7358" s="20" t="s">
        <v>31790</v>
      </c>
    </row>
    <row r="7359" spans="1:3" x14ac:dyDescent="0.55000000000000004">
      <c r="A7359" t="s">
        <v>18746</v>
      </c>
      <c r="B7359" t="s">
        <v>8764</v>
      </c>
      <c r="C7359" s="20" t="s">
        <v>31791</v>
      </c>
    </row>
    <row r="7360" spans="1:3" x14ac:dyDescent="0.55000000000000004">
      <c r="A7360" t="s">
        <v>19809</v>
      </c>
      <c r="B7360" t="s">
        <v>6551</v>
      </c>
      <c r="C7360" s="20" t="s">
        <v>31792</v>
      </c>
    </row>
    <row r="7361" spans="1:3" x14ac:dyDescent="0.55000000000000004">
      <c r="A7361" t="s">
        <v>18017</v>
      </c>
      <c r="B7361" t="s">
        <v>10962</v>
      </c>
      <c r="C7361" s="20" t="e">
        <v>#N/A</v>
      </c>
    </row>
    <row r="7362" spans="1:3" x14ac:dyDescent="0.55000000000000004">
      <c r="A7362" t="s">
        <v>19990</v>
      </c>
      <c r="B7362" t="s">
        <v>10887</v>
      </c>
      <c r="C7362" s="20" t="s">
        <v>31793</v>
      </c>
    </row>
    <row r="7363" spans="1:3" x14ac:dyDescent="0.55000000000000004">
      <c r="A7363" t="s">
        <v>17994</v>
      </c>
      <c r="B7363" t="s">
        <v>9099</v>
      </c>
      <c r="C7363" s="20" t="s">
        <v>31794</v>
      </c>
    </row>
    <row r="7364" spans="1:3" x14ac:dyDescent="0.55000000000000004">
      <c r="A7364" t="s">
        <v>19230</v>
      </c>
      <c r="B7364" t="s">
        <v>10466</v>
      </c>
      <c r="C7364" s="20" t="s">
        <v>31795</v>
      </c>
    </row>
    <row r="7365" spans="1:3" x14ac:dyDescent="0.55000000000000004">
      <c r="A7365" t="s">
        <v>16747</v>
      </c>
      <c r="B7365" t="s">
        <v>7591</v>
      </c>
      <c r="C7365" s="20" t="s">
        <v>31796</v>
      </c>
    </row>
    <row r="7366" spans="1:3" x14ac:dyDescent="0.55000000000000004">
      <c r="A7366" t="s">
        <v>19808</v>
      </c>
      <c r="B7366" t="s">
        <v>6334</v>
      </c>
      <c r="C7366" s="20" t="s">
        <v>31797</v>
      </c>
    </row>
    <row r="7367" spans="1:3" x14ac:dyDescent="0.55000000000000004">
      <c r="A7367" t="s">
        <v>21481</v>
      </c>
      <c r="B7367" t="s">
        <v>7583</v>
      </c>
      <c r="C7367" s="20" t="s">
        <v>31798</v>
      </c>
    </row>
    <row r="7368" spans="1:3" x14ac:dyDescent="0.55000000000000004">
      <c r="A7368" t="s">
        <v>20788</v>
      </c>
      <c r="B7368" t="s">
        <v>1826</v>
      </c>
      <c r="C7368" s="20" t="s">
        <v>31799</v>
      </c>
    </row>
    <row r="7369" spans="1:3" x14ac:dyDescent="0.55000000000000004">
      <c r="A7369" t="s">
        <v>17392</v>
      </c>
      <c r="B7369" t="s">
        <v>8446</v>
      </c>
      <c r="C7369" s="20" t="s">
        <v>31800</v>
      </c>
    </row>
    <row r="7370" spans="1:3" x14ac:dyDescent="0.55000000000000004">
      <c r="A7370" t="s">
        <v>24483</v>
      </c>
      <c r="B7370" t="s">
        <v>9772</v>
      </c>
      <c r="C7370" s="20" t="s">
        <v>31801</v>
      </c>
    </row>
    <row r="7371" spans="1:3" x14ac:dyDescent="0.55000000000000004">
      <c r="A7371" t="s">
        <v>20395</v>
      </c>
      <c r="B7371" t="s">
        <v>4573</v>
      </c>
      <c r="C7371" s="20" t="s">
        <v>31802</v>
      </c>
    </row>
    <row r="7372" spans="1:3" x14ac:dyDescent="0.55000000000000004">
      <c r="A7372" t="s">
        <v>17320</v>
      </c>
      <c r="B7372" t="s">
        <v>5359</v>
      </c>
      <c r="C7372" s="20" t="s">
        <v>31803</v>
      </c>
    </row>
    <row r="7373" spans="1:3" x14ac:dyDescent="0.55000000000000004">
      <c r="A7373" t="s">
        <v>19048</v>
      </c>
      <c r="B7373" t="s">
        <v>2772</v>
      </c>
      <c r="C7373" s="20" t="s">
        <v>31804</v>
      </c>
    </row>
    <row r="7374" spans="1:3" x14ac:dyDescent="0.55000000000000004">
      <c r="A7374" t="s">
        <v>17141</v>
      </c>
      <c r="B7374" t="s">
        <v>14955</v>
      </c>
      <c r="C7374" s="20" t="s">
        <v>31805</v>
      </c>
    </row>
    <row r="7375" spans="1:3" x14ac:dyDescent="0.55000000000000004">
      <c r="A7375" t="s">
        <v>21292</v>
      </c>
      <c r="B7375" t="s">
        <v>14371</v>
      </c>
      <c r="C7375" s="20" t="s">
        <v>31806</v>
      </c>
    </row>
    <row r="7376" spans="1:3" x14ac:dyDescent="0.55000000000000004">
      <c r="A7376" t="s">
        <v>19271</v>
      </c>
      <c r="B7376" t="s">
        <v>14588</v>
      </c>
      <c r="C7376" s="20" t="s">
        <v>31807</v>
      </c>
    </row>
    <row r="7377" spans="1:3" x14ac:dyDescent="0.55000000000000004">
      <c r="A7377" t="s">
        <v>19451</v>
      </c>
      <c r="B7377" t="s">
        <v>6023</v>
      </c>
      <c r="C7377" s="20" t="s">
        <v>31808</v>
      </c>
    </row>
    <row r="7378" spans="1:3" x14ac:dyDescent="0.55000000000000004">
      <c r="A7378" t="s">
        <v>19435</v>
      </c>
      <c r="B7378" t="s">
        <v>2468</v>
      </c>
      <c r="C7378" s="20" t="s">
        <v>31809</v>
      </c>
    </row>
    <row r="7379" spans="1:3" x14ac:dyDescent="0.55000000000000004">
      <c r="A7379" t="s">
        <v>21307</v>
      </c>
      <c r="B7379" t="s">
        <v>3684</v>
      </c>
      <c r="C7379" s="20" t="s">
        <v>31810</v>
      </c>
    </row>
    <row r="7380" spans="1:3" x14ac:dyDescent="0.55000000000000004">
      <c r="A7380" t="s">
        <v>21673</v>
      </c>
      <c r="B7380" t="s">
        <v>9688</v>
      </c>
      <c r="C7380" s="20" t="s">
        <v>31811</v>
      </c>
    </row>
    <row r="7381" spans="1:3" x14ac:dyDescent="0.55000000000000004">
      <c r="A7381" t="s">
        <v>17923</v>
      </c>
      <c r="B7381" t="s">
        <v>1738</v>
      </c>
      <c r="C7381" s="20" t="s">
        <v>31812</v>
      </c>
    </row>
    <row r="7382" spans="1:3" x14ac:dyDescent="0.55000000000000004">
      <c r="A7382" t="s">
        <v>18323</v>
      </c>
      <c r="B7382" t="s">
        <v>10362</v>
      </c>
      <c r="C7382" s="20" t="s">
        <v>31813</v>
      </c>
    </row>
    <row r="7383" spans="1:3" x14ac:dyDescent="0.55000000000000004">
      <c r="A7383" t="s">
        <v>23595</v>
      </c>
      <c r="B7383" t="s">
        <v>4007</v>
      </c>
      <c r="C7383" s="20" t="s">
        <v>31814</v>
      </c>
    </row>
    <row r="7384" spans="1:3" x14ac:dyDescent="0.55000000000000004">
      <c r="A7384" t="s">
        <v>20616</v>
      </c>
      <c r="B7384" t="s">
        <v>8069</v>
      </c>
      <c r="C7384" s="20" t="s">
        <v>31815</v>
      </c>
    </row>
    <row r="7385" spans="1:3" x14ac:dyDescent="0.55000000000000004">
      <c r="A7385" t="s">
        <v>20218</v>
      </c>
      <c r="B7385" t="s">
        <v>12558</v>
      </c>
      <c r="C7385" s="20" t="s">
        <v>31816</v>
      </c>
    </row>
    <row r="7386" spans="1:3" x14ac:dyDescent="0.55000000000000004">
      <c r="A7386" t="s">
        <v>21219</v>
      </c>
      <c r="B7386" t="s">
        <v>4619</v>
      </c>
      <c r="C7386" s="20" t="s">
        <v>24716</v>
      </c>
    </row>
    <row r="7387" spans="1:3" x14ac:dyDescent="0.55000000000000004">
      <c r="A7387" t="s">
        <v>16648</v>
      </c>
      <c r="B7387" t="s">
        <v>4619</v>
      </c>
      <c r="C7387" s="20" t="s">
        <v>24716</v>
      </c>
    </row>
    <row r="7388" spans="1:3" x14ac:dyDescent="0.55000000000000004">
      <c r="A7388" t="s">
        <v>20020</v>
      </c>
      <c r="B7388" t="s">
        <v>2290</v>
      </c>
      <c r="C7388" s="20" t="s">
        <v>31817</v>
      </c>
    </row>
    <row r="7389" spans="1:3" x14ac:dyDescent="0.55000000000000004">
      <c r="A7389" t="s">
        <v>19865</v>
      </c>
      <c r="B7389" t="s">
        <v>731</v>
      </c>
      <c r="C7389" s="20" t="s">
        <v>31818</v>
      </c>
    </row>
    <row r="7390" spans="1:3" x14ac:dyDescent="0.55000000000000004">
      <c r="A7390" t="s">
        <v>19706</v>
      </c>
      <c r="B7390" t="s">
        <v>16204</v>
      </c>
      <c r="C7390" s="20" t="s">
        <v>31819</v>
      </c>
    </row>
    <row r="7391" spans="1:3" x14ac:dyDescent="0.55000000000000004">
      <c r="A7391" t="s">
        <v>18008</v>
      </c>
      <c r="B7391" t="s">
        <v>10304</v>
      </c>
      <c r="C7391" s="20" t="s">
        <v>31820</v>
      </c>
    </row>
    <row r="7392" spans="1:3" x14ac:dyDescent="0.55000000000000004">
      <c r="A7392" t="s">
        <v>18299</v>
      </c>
      <c r="B7392" t="s">
        <v>4430</v>
      </c>
      <c r="C7392" s="20" t="s">
        <v>31821</v>
      </c>
    </row>
    <row r="7393" spans="1:3" x14ac:dyDescent="0.55000000000000004">
      <c r="A7393" t="s">
        <v>17723</v>
      </c>
      <c r="B7393" t="s">
        <v>6322</v>
      </c>
      <c r="C7393" s="20" t="s">
        <v>31822</v>
      </c>
    </row>
    <row r="7394" spans="1:3" x14ac:dyDescent="0.55000000000000004">
      <c r="A7394" t="s">
        <v>17413</v>
      </c>
      <c r="B7394" t="s">
        <v>9272</v>
      </c>
      <c r="C7394" s="20" t="s">
        <v>31823</v>
      </c>
    </row>
    <row r="7395" spans="1:3" x14ac:dyDescent="0.55000000000000004">
      <c r="A7395" t="s">
        <v>21247</v>
      </c>
      <c r="B7395" t="s">
        <v>14172</v>
      </c>
      <c r="C7395" s="20" t="s">
        <v>31824</v>
      </c>
    </row>
    <row r="7396" spans="1:3" x14ac:dyDescent="0.55000000000000004">
      <c r="A7396" t="s">
        <v>21050</v>
      </c>
      <c r="B7396" t="s">
        <v>10984</v>
      </c>
      <c r="C7396" s="20" t="s">
        <v>31825</v>
      </c>
    </row>
    <row r="7397" spans="1:3" x14ac:dyDescent="0.55000000000000004">
      <c r="A7397" t="s">
        <v>20096</v>
      </c>
      <c r="B7397" t="s">
        <v>5560</v>
      </c>
      <c r="C7397" s="20" t="s">
        <v>31826</v>
      </c>
    </row>
    <row r="7398" spans="1:3" x14ac:dyDescent="0.55000000000000004">
      <c r="A7398" t="s">
        <v>21924</v>
      </c>
      <c r="B7398" t="s">
        <v>2662</v>
      </c>
      <c r="C7398" s="20" t="s">
        <v>31827</v>
      </c>
    </row>
    <row r="7399" spans="1:3" x14ac:dyDescent="0.55000000000000004">
      <c r="A7399" t="s">
        <v>20744</v>
      </c>
      <c r="B7399" t="s">
        <v>8726</v>
      </c>
      <c r="C7399" s="20" t="s">
        <v>31828</v>
      </c>
    </row>
    <row r="7400" spans="1:3" x14ac:dyDescent="0.55000000000000004">
      <c r="A7400" t="s">
        <v>18054</v>
      </c>
      <c r="B7400" t="s">
        <v>13217</v>
      </c>
      <c r="C7400" s="20" t="s">
        <v>31829</v>
      </c>
    </row>
    <row r="7401" spans="1:3" x14ac:dyDescent="0.55000000000000004">
      <c r="A7401" t="s">
        <v>20939</v>
      </c>
      <c r="B7401" t="s">
        <v>7178</v>
      </c>
      <c r="C7401" s="20" t="s">
        <v>31830</v>
      </c>
    </row>
    <row r="7402" spans="1:3" x14ac:dyDescent="0.55000000000000004">
      <c r="A7402" t="s">
        <v>18391</v>
      </c>
      <c r="B7402" t="s">
        <v>9808</v>
      </c>
      <c r="C7402" s="20" t="s">
        <v>31831</v>
      </c>
    </row>
    <row r="7403" spans="1:3" x14ac:dyDescent="0.55000000000000004">
      <c r="A7403" t="s">
        <v>17302</v>
      </c>
      <c r="B7403" t="s">
        <v>4462</v>
      </c>
      <c r="C7403" s="20" t="s">
        <v>31832</v>
      </c>
    </row>
    <row r="7404" spans="1:3" x14ac:dyDescent="0.55000000000000004">
      <c r="A7404" t="s">
        <v>20654</v>
      </c>
      <c r="B7404" t="s">
        <v>3922</v>
      </c>
      <c r="C7404" s="20" t="s">
        <v>31833</v>
      </c>
    </row>
    <row r="7405" spans="1:3" x14ac:dyDescent="0.55000000000000004">
      <c r="A7405" t="s">
        <v>18916</v>
      </c>
      <c r="B7405" t="s">
        <v>7315</v>
      </c>
      <c r="C7405" s="20" t="s">
        <v>31834</v>
      </c>
    </row>
    <row r="7406" spans="1:3" x14ac:dyDescent="0.55000000000000004">
      <c r="A7406" t="s">
        <v>18004</v>
      </c>
      <c r="B7406" t="s">
        <v>10116</v>
      </c>
      <c r="C7406" s="20" t="s">
        <v>31835</v>
      </c>
    </row>
    <row r="7407" spans="1:3" x14ac:dyDescent="0.55000000000000004">
      <c r="A7407" t="s">
        <v>21446</v>
      </c>
      <c r="B7407" t="s">
        <v>4787</v>
      </c>
      <c r="C7407" s="20" t="s">
        <v>31836</v>
      </c>
    </row>
    <row r="7408" spans="1:3" x14ac:dyDescent="0.55000000000000004">
      <c r="A7408" t="s">
        <v>18258</v>
      </c>
      <c r="B7408" t="s">
        <v>10690</v>
      </c>
      <c r="C7408" s="20" t="s">
        <v>31837</v>
      </c>
    </row>
    <row r="7409" spans="1:3" x14ac:dyDescent="0.55000000000000004">
      <c r="A7409" t="s">
        <v>19625</v>
      </c>
      <c r="B7409" t="s">
        <v>6856</v>
      </c>
      <c r="C7409" s="20" t="s">
        <v>31838</v>
      </c>
    </row>
    <row r="7410" spans="1:3" x14ac:dyDescent="0.55000000000000004">
      <c r="A7410" t="s">
        <v>20956</v>
      </c>
      <c r="B7410" t="s">
        <v>3266</v>
      </c>
      <c r="C7410" s="20" t="s">
        <v>31839</v>
      </c>
    </row>
    <row r="7411" spans="1:3" x14ac:dyDescent="0.55000000000000004">
      <c r="A7411" t="s">
        <v>18983</v>
      </c>
      <c r="B7411" t="s">
        <v>13197</v>
      </c>
      <c r="C7411" s="20" t="s">
        <v>31840</v>
      </c>
    </row>
    <row r="7412" spans="1:3" x14ac:dyDescent="0.55000000000000004">
      <c r="A7412" t="s">
        <v>16631</v>
      </c>
      <c r="B7412" t="s">
        <v>4035</v>
      </c>
      <c r="C7412" s="20" t="s">
        <v>31841</v>
      </c>
    </row>
    <row r="7413" spans="1:3" x14ac:dyDescent="0.55000000000000004">
      <c r="A7413" t="s">
        <v>17651</v>
      </c>
      <c r="B7413" t="s">
        <v>2276</v>
      </c>
      <c r="C7413" s="20" t="s">
        <v>31842</v>
      </c>
    </row>
    <row r="7414" spans="1:3" x14ac:dyDescent="0.55000000000000004">
      <c r="A7414" t="s">
        <v>16902</v>
      </c>
      <c r="B7414" t="s">
        <v>11050</v>
      </c>
      <c r="C7414" s="20" t="s">
        <v>31843</v>
      </c>
    </row>
    <row r="7415" spans="1:3" x14ac:dyDescent="0.55000000000000004">
      <c r="A7415" t="s">
        <v>19377</v>
      </c>
      <c r="B7415" t="s">
        <v>7555</v>
      </c>
      <c r="C7415" s="20" t="s">
        <v>31844</v>
      </c>
    </row>
    <row r="7416" spans="1:3" x14ac:dyDescent="0.55000000000000004">
      <c r="A7416" t="s">
        <v>18827</v>
      </c>
      <c r="B7416" t="s">
        <v>14390</v>
      </c>
      <c r="C7416" s="20" t="s">
        <v>31845</v>
      </c>
    </row>
    <row r="7417" spans="1:3" x14ac:dyDescent="0.55000000000000004">
      <c r="A7417" t="s">
        <v>22609</v>
      </c>
      <c r="B7417" t="s">
        <v>6872</v>
      </c>
      <c r="C7417" s="20" t="s">
        <v>31846</v>
      </c>
    </row>
    <row r="7418" spans="1:3" x14ac:dyDescent="0.55000000000000004">
      <c r="A7418" t="s">
        <v>17135</v>
      </c>
      <c r="B7418" t="s">
        <v>14905</v>
      </c>
      <c r="C7418" s="20" t="s">
        <v>31847</v>
      </c>
    </row>
    <row r="7419" spans="1:3" x14ac:dyDescent="0.55000000000000004">
      <c r="A7419" t="s">
        <v>23387</v>
      </c>
      <c r="B7419" t="s">
        <v>10412</v>
      </c>
      <c r="C7419" s="20" t="s">
        <v>31848</v>
      </c>
    </row>
    <row r="7420" spans="1:3" x14ac:dyDescent="0.55000000000000004">
      <c r="A7420" t="s">
        <v>16621</v>
      </c>
      <c r="B7420" t="s">
        <v>3674</v>
      </c>
      <c r="C7420" s="20" t="s">
        <v>31849</v>
      </c>
    </row>
    <row r="7421" spans="1:3" x14ac:dyDescent="0.55000000000000004">
      <c r="A7421" t="s">
        <v>21433</v>
      </c>
      <c r="B7421" t="s">
        <v>9470</v>
      </c>
      <c r="C7421" s="20" t="s">
        <v>31850</v>
      </c>
    </row>
    <row r="7422" spans="1:3" x14ac:dyDescent="0.55000000000000004">
      <c r="A7422" t="s">
        <v>17054</v>
      </c>
      <c r="B7422" t="s">
        <v>14046</v>
      </c>
      <c r="C7422" s="20" t="s">
        <v>31851</v>
      </c>
    </row>
    <row r="7423" spans="1:3" x14ac:dyDescent="0.55000000000000004">
      <c r="A7423" t="s">
        <v>18399</v>
      </c>
      <c r="B7423" t="s">
        <v>3274</v>
      </c>
      <c r="C7423" s="20" t="s">
        <v>31852</v>
      </c>
    </row>
    <row r="7424" spans="1:3" x14ac:dyDescent="0.55000000000000004">
      <c r="A7424" t="s">
        <v>22165</v>
      </c>
      <c r="B7424" t="s">
        <v>10713</v>
      </c>
      <c r="C7424" s="20" t="s">
        <v>31853</v>
      </c>
    </row>
    <row r="7425" spans="1:3" x14ac:dyDescent="0.55000000000000004">
      <c r="A7425" t="s">
        <v>21680</v>
      </c>
      <c r="B7425" t="s">
        <v>11658</v>
      </c>
      <c r="C7425" s="20" t="s">
        <v>31854</v>
      </c>
    </row>
    <row r="7426" spans="1:3" x14ac:dyDescent="0.55000000000000004">
      <c r="A7426" t="s">
        <v>16387</v>
      </c>
      <c r="B7426" t="s">
        <v>113</v>
      </c>
      <c r="C7426" s="20" t="e">
        <v>#N/A</v>
      </c>
    </row>
    <row r="7427" spans="1:3" x14ac:dyDescent="0.55000000000000004">
      <c r="A7427" t="s">
        <v>19898</v>
      </c>
      <c r="B7427" t="s">
        <v>9294</v>
      </c>
      <c r="C7427" s="20" t="s">
        <v>31855</v>
      </c>
    </row>
    <row r="7428" spans="1:3" x14ac:dyDescent="0.55000000000000004">
      <c r="A7428" t="s">
        <v>17600</v>
      </c>
      <c r="B7428" t="s">
        <v>14835</v>
      </c>
      <c r="C7428" s="20" t="s">
        <v>31856</v>
      </c>
    </row>
    <row r="7429" spans="1:3" x14ac:dyDescent="0.55000000000000004">
      <c r="A7429" t="s">
        <v>18997</v>
      </c>
      <c r="B7429" t="s">
        <v>13865</v>
      </c>
      <c r="C7429" s="20" t="s">
        <v>31857</v>
      </c>
    </row>
    <row r="7430" spans="1:3" x14ac:dyDescent="0.55000000000000004">
      <c r="A7430" t="s">
        <v>20628</v>
      </c>
      <c r="B7430" t="s">
        <v>14748</v>
      </c>
      <c r="C7430" s="20" t="s">
        <v>31858</v>
      </c>
    </row>
    <row r="7431" spans="1:3" x14ac:dyDescent="0.55000000000000004">
      <c r="A7431" t="s">
        <v>20803</v>
      </c>
      <c r="B7431" t="s">
        <v>13825</v>
      </c>
      <c r="C7431" s="20" t="s">
        <v>31859</v>
      </c>
    </row>
    <row r="7432" spans="1:3" x14ac:dyDescent="0.55000000000000004">
      <c r="A7432" t="s">
        <v>19935</v>
      </c>
      <c r="B7432" t="s">
        <v>14977</v>
      </c>
      <c r="C7432" s="20" t="s">
        <v>31860</v>
      </c>
    </row>
    <row r="7433" spans="1:3" x14ac:dyDescent="0.55000000000000004">
      <c r="A7433" t="s">
        <v>19265</v>
      </c>
      <c r="B7433" t="s">
        <v>13613</v>
      </c>
      <c r="C7433" s="20" t="s">
        <v>31861</v>
      </c>
    </row>
    <row r="7434" spans="1:3" x14ac:dyDescent="0.55000000000000004">
      <c r="A7434" t="s">
        <v>17256</v>
      </c>
      <c r="B7434" t="s">
        <v>2586</v>
      </c>
      <c r="C7434" s="20" t="s">
        <v>31862</v>
      </c>
    </row>
    <row r="7435" spans="1:3" x14ac:dyDescent="0.55000000000000004">
      <c r="A7435" t="s">
        <v>16646</v>
      </c>
      <c r="B7435" t="s">
        <v>4581</v>
      </c>
      <c r="C7435" s="20" t="s">
        <v>31863</v>
      </c>
    </row>
    <row r="7436" spans="1:3" x14ac:dyDescent="0.55000000000000004">
      <c r="A7436" t="s">
        <v>18259</v>
      </c>
      <c r="B7436" t="s">
        <v>10703</v>
      </c>
      <c r="C7436" s="20" t="s">
        <v>31864</v>
      </c>
    </row>
    <row r="7437" spans="1:3" x14ac:dyDescent="0.55000000000000004">
      <c r="A7437" t="s">
        <v>16499</v>
      </c>
      <c r="B7437" t="s">
        <v>715</v>
      </c>
      <c r="C7437" s="20" t="s">
        <v>31865</v>
      </c>
    </row>
    <row r="7438" spans="1:3" x14ac:dyDescent="0.55000000000000004">
      <c r="A7438" t="s">
        <v>22198</v>
      </c>
      <c r="B7438" t="s">
        <v>3999</v>
      </c>
      <c r="C7438" s="20" t="s">
        <v>31866</v>
      </c>
    </row>
    <row r="7439" spans="1:3" x14ac:dyDescent="0.55000000000000004">
      <c r="A7439" t="s">
        <v>22286</v>
      </c>
      <c r="B7439" t="s">
        <v>13066</v>
      </c>
      <c r="C7439" s="20" t="s">
        <v>31867</v>
      </c>
    </row>
    <row r="7440" spans="1:3" x14ac:dyDescent="0.55000000000000004">
      <c r="A7440" t="s">
        <v>18286</v>
      </c>
      <c r="B7440" t="s">
        <v>14260</v>
      </c>
      <c r="C7440" s="20" t="s">
        <v>31868</v>
      </c>
    </row>
    <row r="7441" spans="1:3" x14ac:dyDescent="0.55000000000000004">
      <c r="A7441" t="s">
        <v>20422</v>
      </c>
      <c r="B7441" t="s">
        <v>4454</v>
      </c>
      <c r="C7441" s="20" t="s">
        <v>31869</v>
      </c>
    </row>
    <row r="7442" spans="1:3" x14ac:dyDescent="0.55000000000000004">
      <c r="A7442" t="s">
        <v>19145</v>
      </c>
      <c r="B7442" t="s">
        <v>14204</v>
      </c>
      <c r="C7442" s="20" t="s">
        <v>31870</v>
      </c>
    </row>
    <row r="7443" spans="1:3" x14ac:dyDescent="0.55000000000000004">
      <c r="A7443" t="s">
        <v>20116</v>
      </c>
      <c r="B7443" t="s">
        <v>11540</v>
      </c>
      <c r="C7443" s="20" t="s">
        <v>31871</v>
      </c>
    </row>
    <row r="7444" spans="1:3" x14ac:dyDescent="0.55000000000000004">
      <c r="A7444" t="s">
        <v>23018</v>
      </c>
      <c r="B7444" t="s">
        <v>11026</v>
      </c>
      <c r="C7444" s="20" t="s">
        <v>31872</v>
      </c>
    </row>
    <row r="7445" spans="1:3" x14ac:dyDescent="0.55000000000000004">
      <c r="A7445" t="s">
        <v>24103</v>
      </c>
      <c r="B7445" t="s">
        <v>13599</v>
      </c>
      <c r="C7445" s="20" t="s">
        <v>31873</v>
      </c>
    </row>
    <row r="7446" spans="1:3" x14ac:dyDescent="0.55000000000000004">
      <c r="A7446" t="s">
        <v>23677</v>
      </c>
      <c r="B7446" t="s">
        <v>16206</v>
      </c>
      <c r="C7446" s="20" t="s">
        <v>31874</v>
      </c>
    </row>
    <row r="7447" spans="1:3" x14ac:dyDescent="0.55000000000000004">
      <c r="A7447" t="s">
        <v>23149</v>
      </c>
      <c r="B7447" t="s">
        <v>16208</v>
      </c>
      <c r="C7447" s="20" t="s">
        <v>31875</v>
      </c>
    </row>
    <row r="7448" spans="1:3" x14ac:dyDescent="0.55000000000000004">
      <c r="A7448" t="s">
        <v>22518</v>
      </c>
      <c r="B7448" t="s">
        <v>16210</v>
      </c>
      <c r="C7448" s="20" t="s">
        <v>31876</v>
      </c>
    </row>
    <row r="7449" spans="1:3" x14ac:dyDescent="0.55000000000000004">
      <c r="A7449" t="s">
        <v>24041</v>
      </c>
      <c r="B7449" t="s">
        <v>11821</v>
      </c>
      <c r="C7449" s="20" t="s">
        <v>31877</v>
      </c>
    </row>
    <row r="7450" spans="1:3" x14ac:dyDescent="0.55000000000000004">
      <c r="A7450" t="s">
        <v>23434</v>
      </c>
      <c r="B7450" t="s">
        <v>9391</v>
      </c>
      <c r="C7450" s="20" t="s">
        <v>31878</v>
      </c>
    </row>
    <row r="7451" spans="1:3" x14ac:dyDescent="0.55000000000000004">
      <c r="A7451" t="s">
        <v>23822</v>
      </c>
      <c r="B7451" t="s">
        <v>4766</v>
      </c>
      <c r="C7451" s="20" t="s">
        <v>31879</v>
      </c>
    </row>
    <row r="7452" spans="1:3" x14ac:dyDescent="0.55000000000000004">
      <c r="A7452" t="s">
        <v>24028</v>
      </c>
      <c r="B7452" t="s">
        <v>3010</v>
      </c>
      <c r="C7452" s="20" t="s">
        <v>31880</v>
      </c>
    </row>
    <row r="7453" spans="1:3" x14ac:dyDescent="0.55000000000000004">
      <c r="A7453" t="s">
        <v>22544</v>
      </c>
      <c r="B7453" t="s">
        <v>1017</v>
      </c>
      <c r="C7453" s="20" t="s">
        <v>31881</v>
      </c>
    </row>
    <row r="7454" spans="1:3" x14ac:dyDescent="0.55000000000000004">
      <c r="A7454" t="s">
        <v>17919</v>
      </c>
      <c r="B7454" t="s">
        <v>925</v>
      </c>
      <c r="C7454" s="20" t="s">
        <v>31882</v>
      </c>
    </row>
    <row r="7455" spans="1:3" x14ac:dyDescent="0.55000000000000004">
      <c r="A7455" t="s">
        <v>17324</v>
      </c>
      <c r="B7455" t="s">
        <v>5540</v>
      </c>
      <c r="C7455" s="20" t="s">
        <v>31883</v>
      </c>
    </row>
    <row r="7456" spans="1:3" x14ac:dyDescent="0.55000000000000004">
      <c r="A7456" t="s">
        <v>20795</v>
      </c>
      <c r="B7456" t="s">
        <v>7784</v>
      </c>
      <c r="C7456" s="20" t="s">
        <v>31884</v>
      </c>
    </row>
    <row r="7457" spans="1:3" x14ac:dyDescent="0.55000000000000004">
      <c r="A7457" t="s">
        <v>20714</v>
      </c>
      <c r="B7457" t="s">
        <v>9150</v>
      </c>
      <c r="C7457" s="20" t="s">
        <v>31885</v>
      </c>
    </row>
    <row r="7458" spans="1:3" x14ac:dyDescent="0.55000000000000004">
      <c r="A7458" t="s">
        <v>17029</v>
      </c>
      <c r="B7458" t="s">
        <v>13708</v>
      </c>
      <c r="C7458" s="20" t="s">
        <v>31886</v>
      </c>
    </row>
    <row r="7459" spans="1:3" x14ac:dyDescent="0.55000000000000004">
      <c r="A7459" t="s">
        <v>21080</v>
      </c>
      <c r="B7459" t="s">
        <v>11311</v>
      </c>
      <c r="C7459" s="20" t="s">
        <v>31887</v>
      </c>
    </row>
    <row r="7460" spans="1:3" x14ac:dyDescent="0.55000000000000004">
      <c r="A7460" t="s">
        <v>18151</v>
      </c>
      <c r="B7460" t="s">
        <v>10318</v>
      </c>
      <c r="C7460" s="20" t="s">
        <v>31888</v>
      </c>
    </row>
    <row r="7461" spans="1:3" x14ac:dyDescent="0.55000000000000004">
      <c r="A7461" t="s">
        <v>22284</v>
      </c>
      <c r="B7461" t="s">
        <v>7904</v>
      </c>
      <c r="C7461" s="20" t="s">
        <v>31889</v>
      </c>
    </row>
    <row r="7462" spans="1:3" x14ac:dyDescent="0.55000000000000004">
      <c r="A7462" t="s">
        <v>20683</v>
      </c>
      <c r="B7462" t="s">
        <v>10187</v>
      </c>
      <c r="C7462" s="20" t="s">
        <v>31890</v>
      </c>
    </row>
    <row r="7463" spans="1:3" x14ac:dyDescent="0.55000000000000004">
      <c r="A7463" t="s">
        <v>20670</v>
      </c>
      <c r="B7463" t="s">
        <v>12747</v>
      </c>
      <c r="C7463" s="20" t="s">
        <v>31891</v>
      </c>
    </row>
    <row r="7464" spans="1:3" x14ac:dyDescent="0.55000000000000004">
      <c r="A7464" t="s">
        <v>21369</v>
      </c>
      <c r="B7464" t="s">
        <v>10266</v>
      </c>
      <c r="C7464" s="20" t="s">
        <v>31892</v>
      </c>
    </row>
    <row r="7465" spans="1:3" x14ac:dyDescent="0.55000000000000004">
      <c r="A7465" t="s">
        <v>18725</v>
      </c>
      <c r="B7465" t="s">
        <v>6362</v>
      </c>
      <c r="C7465" s="20" t="s">
        <v>31893</v>
      </c>
    </row>
    <row r="7466" spans="1:3" x14ac:dyDescent="0.55000000000000004">
      <c r="A7466" t="s">
        <v>20249</v>
      </c>
      <c r="B7466" t="s">
        <v>10574</v>
      </c>
      <c r="C7466" s="20" t="s">
        <v>31894</v>
      </c>
    </row>
    <row r="7467" spans="1:3" x14ac:dyDescent="0.55000000000000004">
      <c r="A7467" t="s">
        <v>23258</v>
      </c>
      <c r="B7467" t="s">
        <v>5594</v>
      </c>
      <c r="C7467" s="20" t="s">
        <v>31895</v>
      </c>
    </row>
    <row r="7468" spans="1:3" x14ac:dyDescent="0.55000000000000004">
      <c r="A7468" t="s">
        <v>20559</v>
      </c>
      <c r="B7468" t="s">
        <v>9031</v>
      </c>
      <c r="C7468" s="20" t="s">
        <v>31896</v>
      </c>
    </row>
    <row r="7469" spans="1:3" x14ac:dyDescent="0.55000000000000004">
      <c r="A7469" t="s">
        <v>18778</v>
      </c>
      <c r="B7469" t="s">
        <v>10666</v>
      </c>
      <c r="C7469" s="20" t="s">
        <v>31897</v>
      </c>
    </row>
    <row r="7470" spans="1:3" x14ac:dyDescent="0.55000000000000004">
      <c r="A7470" t="s">
        <v>17889</v>
      </c>
      <c r="B7470" t="s">
        <v>14174</v>
      </c>
      <c r="C7470" s="20" t="s">
        <v>31898</v>
      </c>
    </row>
    <row r="7471" spans="1:3" x14ac:dyDescent="0.55000000000000004">
      <c r="A7471" t="s">
        <v>20008</v>
      </c>
      <c r="B7471" t="s">
        <v>14038</v>
      </c>
      <c r="C7471" s="20" t="s">
        <v>31899</v>
      </c>
    </row>
    <row r="7472" spans="1:3" x14ac:dyDescent="0.55000000000000004">
      <c r="A7472" t="s">
        <v>19255</v>
      </c>
      <c r="B7472" t="s">
        <v>12793</v>
      </c>
      <c r="C7472" s="20" t="s">
        <v>31900</v>
      </c>
    </row>
    <row r="7473" spans="1:3" x14ac:dyDescent="0.55000000000000004">
      <c r="A7473" t="s">
        <v>19707</v>
      </c>
      <c r="B7473" t="s">
        <v>16212</v>
      </c>
      <c r="C7473" s="20" t="s">
        <v>31901</v>
      </c>
    </row>
    <row r="7474" spans="1:3" x14ac:dyDescent="0.55000000000000004">
      <c r="A7474" t="s">
        <v>19708</v>
      </c>
      <c r="B7474" t="s">
        <v>16214</v>
      </c>
      <c r="C7474" s="20" t="s">
        <v>31902</v>
      </c>
    </row>
    <row r="7475" spans="1:3" x14ac:dyDescent="0.55000000000000004">
      <c r="A7475" t="s">
        <v>20891</v>
      </c>
      <c r="B7475" t="s">
        <v>4561</v>
      </c>
      <c r="C7475" s="20" t="s">
        <v>31903</v>
      </c>
    </row>
    <row r="7476" spans="1:3" x14ac:dyDescent="0.55000000000000004">
      <c r="A7476" t="s">
        <v>21503</v>
      </c>
      <c r="B7476" t="s">
        <v>12673</v>
      </c>
      <c r="C7476" s="20" t="s">
        <v>31904</v>
      </c>
    </row>
    <row r="7477" spans="1:3" x14ac:dyDescent="0.55000000000000004">
      <c r="A7477" t="s">
        <v>19916</v>
      </c>
      <c r="B7477" t="s">
        <v>12126</v>
      </c>
      <c r="C7477" s="20" t="s">
        <v>31905</v>
      </c>
    </row>
    <row r="7478" spans="1:3" x14ac:dyDescent="0.55000000000000004">
      <c r="A7478" t="s">
        <v>18139</v>
      </c>
      <c r="B7478" t="s">
        <v>8341</v>
      </c>
      <c r="C7478" s="20" t="s">
        <v>31906</v>
      </c>
    </row>
    <row r="7479" spans="1:3" x14ac:dyDescent="0.55000000000000004">
      <c r="A7479" t="s">
        <v>19342</v>
      </c>
      <c r="B7479" t="s">
        <v>12819</v>
      </c>
      <c r="C7479" s="20" t="s">
        <v>31907</v>
      </c>
    </row>
    <row r="7480" spans="1:3" x14ac:dyDescent="0.55000000000000004">
      <c r="A7480" t="s">
        <v>18015</v>
      </c>
      <c r="B7480" t="s">
        <v>10717</v>
      </c>
      <c r="C7480" s="20" t="s">
        <v>31908</v>
      </c>
    </row>
    <row r="7481" spans="1:3" x14ac:dyDescent="0.55000000000000004">
      <c r="A7481" t="s">
        <v>16930</v>
      </c>
      <c r="B7481" t="s">
        <v>11568</v>
      </c>
      <c r="C7481" s="20" t="s">
        <v>31909</v>
      </c>
    </row>
    <row r="7482" spans="1:3" x14ac:dyDescent="0.55000000000000004">
      <c r="A7482" t="s">
        <v>19915</v>
      </c>
      <c r="B7482" t="s">
        <v>12122</v>
      </c>
      <c r="C7482" s="20" t="s">
        <v>31910</v>
      </c>
    </row>
    <row r="7483" spans="1:3" x14ac:dyDescent="0.55000000000000004">
      <c r="A7483" t="s">
        <v>19363</v>
      </c>
      <c r="B7483" t="s">
        <v>4144</v>
      </c>
      <c r="C7483" s="20" t="s">
        <v>31911</v>
      </c>
    </row>
    <row r="7484" spans="1:3" x14ac:dyDescent="0.55000000000000004">
      <c r="A7484" t="s">
        <v>16823</v>
      </c>
      <c r="B7484" t="s">
        <v>9220</v>
      </c>
      <c r="C7484" s="20" t="s">
        <v>31912</v>
      </c>
    </row>
    <row r="7485" spans="1:3" x14ac:dyDescent="0.55000000000000004">
      <c r="A7485" t="s">
        <v>19315</v>
      </c>
      <c r="B7485" t="s">
        <v>8429</v>
      </c>
      <c r="C7485" s="20" t="s">
        <v>31913</v>
      </c>
    </row>
    <row r="7486" spans="1:3" x14ac:dyDescent="0.55000000000000004">
      <c r="A7486" t="s">
        <v>20764</v>
      </c>
      <c r="B7486" t="s">
        <v>11773</v>
      </c>
      <c r="C7486" s="20" t="s">
        <v>31914</v>
      </c>
    </row>
    <row r="7487" spans="1:3" x14ac:dyDescent="0.55000000000000004">
      <c r="A7487" t="s">
        <v>17420</v>
      </c>
      <c r="B7487" t="s">
        <v>9812</v>
      </c>
      <c r="C7487" s="20" t="s">
        <v>31915</v>
      </c>
    </row>
    <row r="7488" spans="1:3" x14ac:dyDescent="0.55000000000000004">
      <c r="A7488" t="s">
        <v>17739</v>
      </c>
      <c r="B7488" t="s">
        <v>7168</v>
      </c>
      <c r="C7488" s="20" t="s">
        <v>31916</v>
      </c>
    </row>
    <row r="7489" spans="1:3" x14ac:dyDescent="0.55000000000000004">
      <c r="A7489" t="s">
        <v>19147</v>
      </c>
      <c r="B7489" t="s">
        <v>14406</v>
      </c>
      <c r="C7489" s="20" t="s">
        <v>31917</v>
      </c>
    </row>
    <row r="7490" spans="1:3" x14ac:dyDescent="0.55000000000000004">
      <c r="A7490" t="s">
        <v>20276</v>
      </c>
      <c r="B7490" t="s">
        <v>13314</v>
      </c>
      <c r="C7490" s="20" t="s">
        <v>31918</v>
      </c>
    </row>
    <row r="7491" spans="1:3" x14ac:dyDescent="0.55000000000000004">
      <c r="A7491" t="s">
        <v>22036</v>
      </c>
      <c r="B7491" t="s">
        <v>16216</v>
      </c>
      <c r="C7491" s="20" t="s">
        <v>31919</v>
      </c>
    </row>
    <row r="7492" spans="1:3" x14ac:dyDescent="0.55000000000000004">
      <c r="A7492" t="s">
        <v>23176</v>
      </c>
      <c r="B7492" t="s">
        <v>6217</v>
      </c>
      <c r="C7492" s="20" t="s">
        <v>31920</v>
      </c>
    </row>
    <row r="7493" spans="1:3" x14ac:dyDescent="0.55000000000000004">
      <c r="A7493" t="s">
        <v>23150</v>
      </c>
      <c r="B7493" t="s">
        <v>16218</v>
      </c>
      <c r="C7493" s="20" t="s">
        <v>31921</v>
      </c>
    </row>
    <row r="7494" spans="1:3" x14ac:dyDescent="0.55000000000000004">
      <c r="A7494" t="s">
        <v>23602</v>
      </c>
      <c r="B7494" t="s">
        <v>10711</v>
      </c>
      <c r="C7494" s="20" t="s">
        <v>31922</v>
      </c>
    </row>
    <row r="7495" spans="1:3" x14ac:dyDescent="0.55000000000000004">
      <c r="A7495" t="s">
        <v>24358</v>
      </c>
      <c r="B7495" t="s">
        <v>14728</v>
      </c>
      <c r="C7495" s="20" t="s">
        <v>31923</v>
      </c>
    </row>
    <row r="7496" spans="1:3" x14ac:dyDescent="0.55000000000000004">
      <c r="A7496" t="s">
        <v>23702</v>
      </c>
      <c r="B7496" t="s">
        <v>14678</v>
      </c>
      <c r="C7496" s="20" t="s">
        <v>31924</v>
      </c>
    </row>
    <row r="7497" spans="1:3" x14ac:dyDescent="0.55000000000000004">
      <c r="A7497" t="s">
        <v>18073</v>
      </c>
      <c r="B7497" t="s">
        <v>14778</v>
      </c>
      <c r="C7497" s="20" t="s">
        <v>31925</v>
      </c>
    </row>
    <row r="7498" spans="1:3" x14ac:dyDescent="0.55000000000000004">
      <c r="A7498" t="s">
        <v>16518</v>
      </c>
      <c r="B7498" t="s">
        <v>977</v>
      </c>
      <c r="C7498" s="20" t="s">
        <v>31926</v>
      </c>
    </row>
    <row r="7499" spans="1:3" x14ac:dyDescent="0.55000000000000004">
      <c r="A7499" t="s">
        <v>24379</v>
      </c>
      <c r="B7499" t="s">
        <v>14574</v>
      </c>
      <c r="C7499" s="20" t="s">
        <v>31927</v>
      </c>
    </row>
    <row r="7500" spans="1:3" x14ac:dyDescent="0.55000000000000004">
      <c r="A7500" t="s">
        <v>16659</v>
      </c>
      <c r="B7500" t="s">
        <v>5170</v>
      </c>
      <c r="C7500" s="20" t="s">
        <v>31928</v>
      </c>
    </row>
    <row r="7501" spans="1:3" x14ac:dyDescent="0.55000000000000004">
      <c r="A7501" t="s">
        <v>23480</v>
      </c>
      <c r="B7501" t="s">
        <v>14054</v>
      </c>
      <c r="C7501" s="20" t="s">
        <v>31929</v>
      </c>
    </row>
    <row r="7502" spans="1:3" x14ac:dyDescent="0.55000000000000004">
      <c r="A7502" t="s">
        <v>17117</v>
      </c>
      <c r="B7502" t="s">
        <v>14784</v>
      </c>
      <c r="C7502" s="20" t="s">
        <v>31930</v>
      </c>
    </row>
    <row r="7503" spans="1:3" x14ac:dyDescent="0.55000000000000004">
      <c r="A7503" t="s">
        <v>23899</v>
      </c>
      <c r="B7503" t="s">
        <v>14546</v>
      </c>
      <c r="C7503" s="20" t="s">
        <v>31931</v>
      </c>
    </row>
    <row r="7504" spans="1:3" x14ac:dyDescent="0.55000000000000004">
      <c r="A7504" t="s">
        <v>23207</v>
      </c>
      <c r="B7504" t="s">
        <v>14432</v>
      </c>
      <c r="C7504" s="20" t="s">
        <v>31932</v>
      </c>
    </row>
    <row r="7505" spans="1:3" x14ac:dyDescent="0.55000000000000004">
      <c r="A7505" t="s">
        <v>23026</v>
      </c>
      <c r="B7505" t="s">
        <v>14921</v>
      </c>
      <c r="C7505" s="20" t="s">
        <v>31933</v>
      </c>
    </row>
    <row r="7506" spans="1:3" x14ac:dyDescent="0.55000000000000004">
      <c r="A7506" t="s">
        <v>21380</v>
      </c>
      <c r="B7506" t="s">
        <v>14538</v>
      </c>
      <c r="C7506" s="20" t="s">
        <v>31934</v>
      </c>
    </row>
    <row r="7507" spans="1:3" x14ac:dyDescent="0.55000000000000004">
      <c r="A7507" t="s">
        <v>22188</v>
      </c>
      <c r="B7507" t="s">
        <v>12022</v>
      </c>
      <c r="C7507" s="20" t="s">
        <v>31935</v>
      </c>
    </row>
    <row r="7508" spans="1:3" x14ac:dyDescent="0.55000000000000004">
      <c r="A7508" t="s">
        <v>18636</v>
      </c>
      <c r="B7508" t="s">
        <v>16220</v>
      </c>
      <c r="C7508" s="20" t="s">
        <v>31936</v>
      </c>
    </row>
    <row r="7509" spans="1:3" x14ac:dyDescent="0.55000000000000004">
      <c r="A7509" t="s">
        <v>21314</v>
      </c>
      <c r="B7509" t="s">
        <v>13657</v>
      </c>
      <c r="C7509" s="20" t="s">
        <v>31937</v>
      </c>
    </row>
    <row r="7510" spans="1:3" x14ac:dyDescent="0.55000000000000004">
      <c r="A7510" t="s">
        <v>19236</v>
      </c>
      <c r="B7510" t="s">
        <v>11144</v>
      </c>
      <c r="C7510" s="20" t="s">
        <v>31938</v>
      </c>
    </row>
    <row r="7511" spans="1:3" x14ac:dyDescent="0.55000000000000004">
      <c r="A7511" t="s">
        <v>17494</v>
      </c>
      <c r="B7511" t="s">
        <v>12090</v>
      </c>
      <c r="C7511" s="20" t="s">
        <v>31939</v>
      </c>
    </row>
    <row r="7512" spans="1:3" x14ac:dyDescent="0.55000000000000004">
      <c r="A7512" t="s">
        <v>16686</v>
      </c>
      <c r="B7512" t="s">
        <v>5995</v>
      </c>
      <c r="C7512" s="20" t="s">
        <v>31940</v>
      </c>
    </row>
    <row r="7513" spans="1:3" x14ac:dyDescent="0.55000000000000004">
      <c r="A7513" t="s">
        <v>24255</v>
      </c>
      <c r="B7513" t="s">
        <v>5237</v>
      </c>
      <c r="C7513" s="20" t="s">
        <v>31941</v>
      </c>
    </row>
    <row r="7514" spans="1:3" x14ac:dyDescent="0.55000000000000004">
      <c r="A7514" t="s">
        <v>19331</v>
      </c>
      <c r="B7514" t="s">
        <v>11738</v>
      </c>
      <c r="C7514" s="20" t="s">
        <v>31942</v>
      </c>
    </row>
    <row r="7515" spans="1:3" x14ac:dyDescent="0.55000000000000004">
      <c r="A7515" t="s">
        <v>17574</v>
      </c>
      <c r="B7515" t="s">
        <v>14124</v>
      </c>
      <c r="C7515" s="20" t="s">
        <v>31943</v>
      </c>
    </row>
    <row r="7516" spans="1:3" x14ac:dyDescent="0.55000000000000004">
      <c r="A7516" t="s">
        <v>17315</v>
      </c>
      <c r="B7516" t="s">
        <v>5140</v>
      </c>
      <c r="C7516" s="20" t="s">
        <v>31944</v>
      </c>
    </row>
    <row r="7517" spans="1:3" x14ac:dyDescent="0.55000000000000004">
      <c r="A7517" t="s">
        <v>18238</v>
      </c>
      <c r="B7517" t="s">
        <v>7087</v>
      </c>
      <c r="C7517" s="20" t="s">
        <v>31945</v>
      </c>
    </row>
    <row r="7518" spans="1:3" x14ac:dyDescent="0.55000000000000004">
      <c r="A7518" t="s">
        <v>17372</v>
      </c>
      <c r="B7518" t="s">
        <v>7561</v>
      </c>
      <c r="C7518" s="20" t="s">
        <v>31946</v>
      </c>
    </row>
    <row r="7519" spans="1:3" x14ac:dyDescent="0.55000000000000004">
      <c r="A7519" t="s">
        <v>22298</v>
      </c>
      <c r="B7519" t="s">
        <v>12847</v>
      </c>
      <c r="C7519" s="20" t="s">
        <v>31947</v>
      </c>
    </row>
    <row r="7520" spans="1:3" x14ac:dyDescent="0.55000000000000004">
      <c r="A7520" t="s">
        <v>22345</v>
      </c>
      <c r="B7520" t="s">
        <v>13126</v>
      </c>
      <c r="C7520" s="20" t="s">
        <v>31948</v>
      </c>
    </row>
    <row r="7521" spans="1:3" x14ac:dyDescent="0.55000000000000004">
      <c r="A7521" t="s">
        <v>16592</v>
      </c>
      <c r="B7521" t="s">
        <v>2742</v>
      </c>
      <c r="C7521" s="20" t="s">
        <v>31949</v>
      </c>
    </row>
    <row r="7522" spans="1:3" x14ac:dyDescent="0.55000000000000004">
      <c r="A7522" t="s">
        <v>20467</v>
      </c>
      <c r="B7522" t="s">
        <v>2470</v>
      </c>
      <c r="C7522" s="20" t="s">
        <v>31950</v>
      </c>
    </row>
    <row r="7523" spans="1:3" x14ac:dyDescent="0.55000000000000004">
      <c r="A7523" t="s">
        <v>22124</v>
      </c>
      <c r="B7523" t="s">
        <v>3499</v>
      </c>
      <c r="C7523" s="20" t="s">
        <v>31951</v>
      </c>
    </row>
    <row r="7524" spans="1:3" x14ac:dyDescent="0.55000000000000004">
      <c r="A7524" t="s">
        <v>22400</v>
      </c>
      <c r="B7524" t="s">
        <v>11152</v>
      </c>
      <c r="C7524" s="20" t="s">
        <v>31952</v>
      </c>
    </row>
    <row r="7525" spans="1:3" x14ac:dyDescent="0.55000000000000004">
      <c r="A7525" t="s">
        <v>20776</v>
      </c>
      <c r="B7525" t="s">
        <v>9373</v>
      </c>
      <c r="C7525" s="20" t="s">
        <v>31953</v>
      </c>
    </row>
    <row r="7526" spans="1:3" x14ac:dyDescent="0.55000000000000004">
      <c r="A7526" t="s">
        <v>22608</v>
      </c>
      <c r="B7526" t="s">
        <v>10112</v>
      </c>
      <c r="C7526" s="20" t="s">
        <v>31954</v>
      </c>
    </row>
    <row r="7527" spans="1:3" x14ac:dyDescent="0.55000000000000004">
      <c r="A7527" t="s">
        <v>22187</v>
      </c>
      <c r="B7527" t="s">
        <v>6599</v>
      </c>
      <c r="C7527" s="20" t="s">
        <v>31955</v>
      </c>
    </row>
    <row r="7528" spans="1:3" x14ac:dyDescent="0.55000000000000004">
      <c r="A7528" t="s">
        <v>17223</v>
      </c>
      <c r="B7528" t="s">
        <v>1424</v>
      </c>
      <c r="C7528" s="20" t="s">
        <v>31956</v>
      </c>
    </row>
    <row r="7529" spans="1:3" x14ac:dyDescent="0.55000000000000004">
      <c r="A7529" t="s">
        <v>22720</v>
      </c>
      <c r="B7529" t="s">
        <v>4079</v>
      </c>
      <c r="C7529" s="20" t="s">
        <v>31957</v>
      </c>
    </row>
    <row r="7530" spans="1:3" x14ac:dyDescent="0.55000000000000004">
      <c r="A7530" t="s">
        <v>23159</v>
      </c>
      <c r="B7530" t="s">
        <v>1770</v>
      </c>
      <c r="C7530" s="20" t="s">
        <v>31958</v>
      </c>
    </row>
    <row r="7531" spans="1:3" x14ac:dyDescent="0.55000000000000004">
      <c r="A7531" t="s">
        <v>20363</v>
      </c>
      <c r="B7531" t="s">
        <v>16222</v>
      </c>
      <c r="C7531" s="20" t="s">
        <v>31959</v>
      </c>
    </row>
    <row r="7532" spans="1:3" x14ac:dyDescent="0.55000000000000004">
      <c r="A7532" t="s">
        <v>20007</v>
      </c>
      <c r="B7532" t="s">
        <v>13911</v>
      </c>
      <c r="C7532" s="20" t="s">
        <v>31960</v>
      </c>
    </row>
    <row r="7533" spans="1:3" x14ac:dyDescent="0.55000000000000004">
      <c r="A7533" t="s">
        <v>24381</v>
      </c>
      <c r="B7533" t="s">
        <v>7147</v>
      </c>
      <c r="C7533" s="20" t="s">
        <v>31961</v>
      </c>
    </row>
    <row r="7534" spans="1:3" x14ac:dyDescent="0.55000000000000004">
      <c r="A7534" t="s">
        <v>20012</v>
      </c>
      <c r="B7534" t="s">
        <v>14520</v>
      </c>
      <c r="C7534" s="20" t="s">
        <v>31962</v>
      </c>
    </row>
    <row r="7535" spans="1:3" x14ac:dyDescent="0.55000000000000004">
      <c r="A7535" t="s">
        <v>23038</v>
      </c>
      <c r="B7535" t="s">
        <v>15029</v>
      </c>
      <c r="C7535" s="20" t="s">
        <v>31963</v>
      </c>
    </row>
    <row r="7536" spans="1:3" x14ac:dyDescent="0.55000000000000004">
      <c r="A7536" t="s">
        <v>22294</v>
      </c>
      <c r="B7536" t="s">
        <v>9548</v>
      </c>
      <c r="C7536" s="20" t="s">
        <v>31964</v>
      </c>
    </row>
    <row r="7537" spans="1:3" x14ac:dyDescent="0.55000000000000004">
      <c r="A7537" t="s">
        <v>21265</v>
      </c>
      <c r="B7537" t="s">
        <v>9442</v>
      </c>
      <c r="C7537" s="20" t="s">
        <v>31965</v>
      </c>
    </row>
    <row r="7538" spans="1:3" x14ac:dyDescent="0.55000000000000004">
      <c r="A7538" t="s">
        <v>22331</v>
      </c>
      <c r="B7538" s="22" t="s">
        <v>11695</v>
      </c>
      <c r="C7538" s="20" t="e">
        <v>#N/A</v>
      </c>
    </row>
    <row r="7539" spans="1:3" x14ac:dyDescent="0.55000000000000004">
      <c r="A7539" t="s">
        <v>18449</v>
      </c>
      <c r="B7539" t="s">
        <v>7223</v>
      </c>
      <c r="C7539" s="20" t="s">
        <v>31966</v>
      </c>
    </row>
    <row r="7540" spans="1:3" x14ac:dyDescent="0.55000000000000004">
      <c r="A7540" t="s">
        <v>22171</v>
      </c>
      <c r="B7540" t="s">
        <v>8864</v>
      </c>
      <c r="C7540" s="20" t="s">
        <v>31967</v>
      </c>
    </row>
    <row r="7541" spans="1:3" x14ac:dyDescent="0.55000000000000004">
      <c r="A7541" t="s">
        <v>19397</v>
      </c>
      <c r="B7541" t="s">
        <v>9734</v>
      </c>
      <c r="C7541" s="20" t="s">
        <v>31968</v>
      </c>
    </row>
    <row r="7542" spans="1:3" x14ac:dyDescent="0.55000000000000004">
      <c r="A7542" t="s">
        <v>18000</v>
      </c>
      <c r="B7542" t="s">
        <v>9873</v>
      </c>
      <c r="C7542" s="20" t="s">
        <v>31969</v>
      </c>
    </row>
    <row r="7543" spans="1:3" x14ac:dyDescent="0.55000000000000004">
      <c r="A7543" t="s">
        <v>24146</v>
      </c>
      <c r="B7543" t="s">
        <v>16224</v>
      </c>
      <c r="C7543" s="20" t="s">
        <v>31970</v>
      </c>
    </row>
    <row r="7544" spans="1:3" x14ac:dyDescent="0.55000000000000004">
      <c r="A7544" t="s">
        <v>17700</v>
      </c>
      <c r="B7544" t="s">
        <v>4967</v>
      </c>
      <c r="C7544" s="20" t="s">
        <v>31971</v>
      </c>
    </row>
    <row r="7545" spans="1:3" x14ac:dyDescent="0.55000000000000004">
      <c r="A7545" t="s">
        <v>20051</v>
      </c>
      <c r="B7545" t="s">
        <v>10360</v>
      </c>
      <c r="C7545" s="20" t="s">
        <v>31972</v>
      </c>
    </row>
    <row r="7546" spans="1:3" x14ac:dyDescent="0.55000000000000004">
      <c r="A7546" t="s">
        <v>17072</v>
      </c>
      <c r="B7546" t="s">
        <v>14272</v>
      </c>
      <c r="C7546" s="20" t="s">
        <v>31973</v>
      </c>
    </row>
    <row r="7547" spans="1:3" x14ac:dyDescent="0.55000000000000004">
      <c r="A7547" t="s">
        <v>18637</v>
      </c>
      <c r="B7547" t="s">
        <v>16226</v>
      </c>
      <c r="C7547" s="20" t="s">
        <v>31974</v>
      </c>
    </row>
    <row r="7548" spans="1:3" x14ac:dyDescent="0.55000000000000004">
      <c r="A7548" t="s">
        <v>18468</v>
      </c>
      <c r="B7548" t="s">
        <v>7394</v>
      </c>
      <c r="C7548" s="20" t="s">
        <v>31975</v>
      </c>
    </row>
    <row r="7549" spans="1:3" x14ac:dyDescent="0.55000000000000004">
      <c r="A7549" t="s">
        <v>23350</v>
      </c>
      <c r="B7549" t="s">
        <v>7099</v>
      </c>
      <c r="C7549" s="20" t="s">
        <v>31976</v>
      </c>
    </row>
    <row r="7550" spans="1:3" x14ac:dyDescent="0.55000000000000004">
      <c r="A7550" t="s">
        <v>22391</v>
      </c>
      <c r="B7550" s="21" t="s">
        <v>6011</v>
      </c>
      <c r="C7550" s="20" t="s">
        <v>31977</v>
      </c>
    </row>
    <row r="7551" spans="1:3" x14ac:dyDescent="0.55000000000000004">
      <c r="A7551" t="s">
        <v>21884</v>
      </c>
      <c r="B7551" t="s">
        <v>10480</v>
      </c>
      <c r="C7551" s="20" t="s">
        <v>31978</v>
      </c>
    </row>
    <row r="7552" spans="1:3" x14ac:dyDescent="0.55000000000000004">
      <c r="A7552" t="s">
        <v>20705</v>
      </c>
      <c r="B7552" t="s">
        <v>12366</v>
      </c>
      <c r="C7552" s="20" t="s">
        <v>31979</v>
      </c>
    </row>
    <row r="7553" spans="1:3" x14ac:dyDescent="0.55000000000000004">
      <c r="A7553" t="s">
        <v>19995</v>
      </c>
      <c r="B7553" t="s">
        <v>11626</v>
      </c>
      <c r="C7553" s="20" t="s">
        <v>31980</v>
      </c>
    </row>
    <row r="7554" spans="1:3" x14ac:dyDescent="0.55000000000000004">
      <c r="A7554" t="s">
        <v>23762</v>
      </c>
      <c r="B7554" t="s">
        <v>8055</v>
      </c>
      <c r="C7554" s="20" t="s">
        <v>31981</v>
      </c>
    </row>
    <row r="7555" spans="1:3" x14ac:dyDescent="0.55000000000000004">
      <c r="A7555" t="s">
        <v>21881</v>
      </c>
      <c r="B7555" t="s">
        <v>6215</v>
      </c>
      <c r="C7555" s="20" t="s">
        <v>31982</v>
      </c>
    </row>
    <row r="7556" spans="1:3" x14ac:dyDescent="0.55000000000000004">
      <c r="A7556" t="s">
        <v>19633</v>
      </c>
      <c r="B7556" t="s">
        <v>6360</v>
      </c>
      <c r="C7556" s="20" t="s">
        <v>31983</v>
      </c>
    </row>
    <row r="7557" spans="1:3" x14ac:dyDescent="0.55000000000000004">
      <c r="A7557" t="s">
        <v>19148</v>
      </c>
      <c r="B7557" t="s">
        <v>14424</v>
      </c>
      <c r="C7557" s="20" t="s">
        <v>31984</v>
      </c>
    </row>
    <row r="7558" spans="1:3" x14ac:dyDescent="0.55000000000000004">
      <c r="A7558" t="s">
        <v>22969</v>
      </c>
      <c r="B7558" t="s">
        <v>13422</v>
      </c>
      <c r="C7558" s="20" t="s">
        <v>31985</v>
      </c>
    </row>
    <row r="7559" spans="1:3" x14ac:dyDescent="0.55000000000000004">
      <c r="A7559" t="s">
        <v>17502</v>
      </c>
      <c r="B7559" t="s">
        <v>12302</v>
      </c>
      <c r="C7559" s="20" t="s">
        <v>31986</v>
      </c>
    </row>
    <row r="7560" spans="1:3" x14ac:dyDescent="0.55000000000000004">
      <c r="A7560" t="s">
        <v>23244</v>
      </c>
      <c r="B7560" t="s">
        <v>6810</v>
      </c>
      <c r="C7560" s="20" t="s">
        <v>31987</v>
      </c>
    </row>
    <row r="7561" spans="1:3" x14ac:dyDescent="0.55000000000000004">
      <c r="A7561" t="s">
        <v>20068</v>
      </c>
      <c r="B7561" t="s">
        <v>13485</v>
      </c>
      <c r="C7561" s="20" t="s">
        <v>31988</v>
      </c>
    </row>
    <row r="7562" spans="1:3" x14ac:dyDescent="0.55000000000000004">
      <c r="A7562" t="s">
        <v>20286</v>
      </c>
      <c r="B7562" t="s">
        <v>10694</v>
      </c>
      <c r="C7562" s="20" t="s">
        <v>31989</v>
      </c>
    </row>
    <row r="7563" spans="1:3" x14ac:dyDescent="0.55000000000000004">
      <c r="A7563" t="s">
        <v>23376</v>
      </c>
      <c r="B7563" t="s">
        <v>3132</v>
      </c>
      <c r="C7563" s="20" t="s">
        <v>24717</v>
      </c>
    </row>
    <row r="7564" spans="1:3" x14ac:dyDescent="0.55000000000000004">
      <c r="A7564" t="s">
        <v>16604</v>
      </c>
      <c r="B7564" t="s">
        <v>3132</v>
      </c>
      <c r="C7564" s="20" t="s">
        <v>24717</v>
      </c>
    </row>
    <row r="7565" spans="1:3" x14ac:dyDescent="0.55000000000000004">
      <c r="A7565" t="s">
        <v>18321</v>
      </c>
      <c r="B7565" t="s">
        <v>10189</v>
      </c>
      <c r="C7565" s="20" t="s">
        <v>31990</v>
      </c>
    </row>
    <row r="7566" spans="1:3" x14ac:dyDescent="0.55000000000000004">
      <c r="A7566" t="s">
        <v>23020</v>
      </c>
      <c r="B7566" t="s">
        <v>401</v>
      </c>
      <c r="C7566" s="20" t="s">
        <v>31991</v>
      </c>
    </row>
    <row r="7567" spans="1:3" x14ac:dyDescent="0.55000000000000004">
      <c r="A7567" t="s">
        <v>17567</v>
      </c>
      <c r="B7567" t="s">
        <v>13980</v>
      </c>
      <c r="C7567" s="20" t="s">
        <v>31992</v>
      </c>
    </row>
    <row r="7568" spans="1:3" x14ac:dyDescent="0.55000000000000004">
      <c r="A7568" t="s">
        <v>19709</v>
      </c>
      <c r="B7568" t="s">
        <v>16228</v>
      </c>
      <c r="C7568" s="20" t="s">
        <v>31993</v>
      </c>
    </row>
    <row r="7569" spans="1:3" x14ac:dyDescent="0.55000000000000004">
      <c r="A7569" t="s">
        <v>17798</v>
      </c>
      <c r="B7569" t="s">
        <v>10544</v>
      </c>
      <c r="C7569" s="20" t="s">
        <v>31994</v>
      </c>
    </row>
    <row r="7570" spans="1:3" x14ac:dyDescent="0.55000000000000004">
      <c r="A7570" t="s">
        <v>19286</v>
      </c>
      <c r="B7570" t="s">
        <v>2610</v>
      </c>
      <c r="C7570" s="20" t="s">
        <v>31995</v>
      </c>
    </row>
    <row r="7571" spans="1:3" x14ac:dyDescent="0.55000000000000004">
      <c r="A7571" t="s">
        <v>17698</v>
      </c>
      <c r="B7571" t="s">
        <v>4722</v>
      </c>
      <c r="C7571" s="20" t="s">
        <v>31996</v>
      </c>
    </row>
    <row r="7572" spans="1:3" x14ac:dyDescent="0.55000000000000004">
      <c r="A7572" t="s">
        <v>18986</v>
      </c>
      <c r="B7572" t="s">
        <v>13254</v>
      </c>
      <c r="C7572" s="20" t="s">
        <v>31997</v>
      </c>
    </row>
    <row r="7573" spans="1:3" x14ac:dyDescent="0.55000000000000004">
      <c r="A7573" t="s">
        <v>17977</v>
      </c>
      <c r="B7573" t="s">
        <v>7715</v>
      </c>
      <c r="C7573" s="20" t="s">
        <v>31998</v>
      </c>
    </row>
    <row r="7574" spans="1:3" x14ac:dyDescent="0.55000000000000004">
      <c r="A7574" t="s">
        <v>19218</v>
      </c>
      <c r="B7574" t="s">
        <v>8593</v>
      </c>
      <c r="C7574" s="20" t="s">
        <v>31999</v>
      </c>
    </row>
    <row r="7575" spans="1:3" x14ac:dyDescent="0.55000000000000004">
      <c r="A7575" t="s">
        <v>21202</v>
      </c>
      <c r="B7575" t="s">
        <v>4702</v>
      </c>
      <c r="C7575" s="20" t="s">
        <v>32000</v>
      </c>
    </row>
    <row r="7576" spans="1:3" x14ac:dyDescent="0.55000000000000004">
      <c r="A7576" t="s">
        <v>20398</v>
      </c>
      <c r="B7576" t="s">
        <v>8553</v>
      </c>
      <c r="C7576" s="20" t="s">
        <v>32001</v>
      </c>
    </row>
    <row r="7577" spans="1:3" x14ac:dyDescent="0.55000000000000004">
      <c r="A7577" t="s">
        <v>18931</v>
      </c>
      <c r="B7577" t="s">
        <v>8758</v>
      </c>
      <c r="C7577" s="20" t="s">
        <v>32002</v>
      </c>
    </row>
    <row r="7578" spans="1:3" x14ac:dyDescent="0.55000000000000004">
      <c r="A7578" t="s">
        <v>20685</v>
      </c>
      <c r="B7578" t="s">
        <v>12346</v>
      </c>
      <c r="C7578" s="20" t="s">
        <v>32003</v>
      </c>
    </row>
    <row r="7579" spans="1:3" x14ac:dyDescent="0.55000000000000004">
      <c r="A7579" t="s">
        <v>18390</v>
      </c>
      <c r="B7579" t="s">
        <v>9456</v>
      </c>
      <c r="C7579" s="20" t="s">
        <v>32004</v>
      </c>
    </row>
    <row r="7580" spans="1:3" x14ac:dyDescent="0.55000000000000004">
      <c r="A7580" t="s">
        <v>18041</v>
      </c>
      <c r="B7580" t="s">
        <v>12499</v>
      </c>
      <c r="C7580" s="20" t="s">
        <v>32005</v>
      </c>
    </row>
    <row r="7581" spans="1:3" x14ac:dyDescent="0.55000000000000004">
      <c r="A7581" t="s">
        <v>19544</v>
      </c>
      <c r="B7581" t="s">
        <v>7601</v>
      </c>
      <c r="C7581" s="20" t="s">
        <v>32006</v>
      </c>
    </row>
    <row r="7582" spans="1:3" x14ac:dyDescent="0.55000000000000004">
      <c r="A7582" t="s">
        <v>19459</v>
      </c>
      <c r="B7582" t="s">
        <v>9440</v>
      </c>
      <c r="C7582" s="20" t="s">
        <v>32007</v>
      </c>
    </row>
    <row r="7583" spans="1:3" x14ac:dyDescent="0.55000000000000004">
      <c r="A7583" t="s">
        <v>19519</v>
      </c>
      <c r="B7583" t="s">
        <v>13861</v>
      </c>
      <c r="C7583" s="20" t="s">
        <v>32008</v>
      </c>
    </row>
    <row r="7584" spans="1:3" x14ac:dyDescent="0.55000000000000004">
      <c r="A7584" t="s">
        <v>20766</v>
      </c>
      <c r="B7584" t="s">
        <v>13551</v>
      </c>
      <c r="C7584" s="20" t="s">
        <v>32009</v>
      </c>
    </row>
    <row r="7585" spans="1:3" x14ac:dyDescent="0.55000000000000004">
      <c r="A7585" t="s">
        <v>19861</v>
      </c>
      <c r="B7585" t="s">
        <v>246</v>
      </c>
      <c r="C7585" s="20" t="s">
        <v>32010</v>
      </c>
    </row>
    <row r="7586" spans="1:3" x14ac:dyDescent="0.55000000000000004">
      <c r="A7586" t="s">
        <v>19175</v>
      </c>
      <c r="B7586" t="s">
        <v>2228</v>
      </c>
      <c r="C7586" s="20" t="s">
        <v>32011</v>
      </c>
    </row>
    <row r="7587" spans="1:3" x14ac:dyDescent="0.55000000000000004">
      <c r="A7587" t="s">
        <v>21443</v>
      </c>
      <c r="B7587" t="s">
        <v>13150</v>
      </c>
      <c r="C7587" s="20" t="s">
        <v>32012</v>
      </c>
    </row>
    <row r="7588" spans="1:3" x14ac:dyDescent="0.55000000000000004">
      <c r="A7588" t="s">
        <v>21528</v>
      </c>
      <c r="B7588" t="s">
        <v>14680</v>
      </c>
      <c r="C7588" s="20" t="s">
        <v>32013</v>
      </c>
    </row>
    <row r="7589" spans="1:3" x14ac:dyDescent="0.55000000000000004">
      <c r="A7589" t="s">
        <v>20164</v>
      </c>
      <c r="B7589" t="s">
        <v>12799</v>
      </c>
      <c r="C7589" s="20" t="s">
        <v>32014</v>
      </c>
    </row>
    <row r="7590" spans="1:3" x14ac:dyDescent="0.55000000000000004">
      <c r="A7590" t="s">
        <v>22328</v>
      </c>
      <c r="B7590" t="s">
        <v>11630</v>
      </c>
      <c r="C7590" s="20" t="s">
        <v>32015</v>
      </c>
    </row>
    <row r="7591" spans="1:3" x14ac:dyDescent="0.55000000000000004">
      <c r="A7591" t="s">
        <v>18055</v>
      </c>
      <c r="B7591" t="s">
        <v>13432</v>
      </c>
      <c r="C7591" s="20" t="s">
        <v>32016</v>
      </c>
    </row>
    <row r="7592" spans="1:3" x14ac:dyDescent="0.55000000000000004">
      <c r="A7592" t="s">
        <v>19578</v>
      </c>
      <c r="B7592" t="s">
        <v>11034</v>
      </c>
      <c r="C7592" s="20" t="s">
        <v>32017</v>
      </c>
    </row>
    <row r="7593" spans="1:3" x14ac:dyDescent="0.55000000000000004">
      <c r="A7593" t="s">
        <v>22605</v>
      </c>
      <c r="B7593" t="s">
        <v>6824</v>
      </c>
      <c r="C7593" s="20" t="s">
        <v>32018</v>
      </c>
    </row>
    <row r="7594" spans="1:3" x14ac:dyDescent="0.55000000000000004">
      <c r="A7594" t="s">
        <v>21361</v>
      </c>
      <c r="B7594" t="s">
        <v>10927</v>
      </c>
      <c r="C7594" s="20" t="s">
        <v>32019</v>
      </c>
    </row>
    <row r="7595" spans="1:3" x14ac:dyDescent="0.55000000000000004">
      <c r="A7595" t="s">
        <v>21313</v>
      </c>
      <c r="B7595" t="s">
        <v>11849</v>
      </c>
      <c r="C7595" s="20" t="s">
        <v>32020</v>
      </c>
    </row>
    <row r="7596" spans="1:3" x14ac:dyDescent="0.55000000000000004">
      <c r="A7596" t="s">
        <v>16559</v>
      </c>
      <c r="B7596" t="s">
        <v>1730</v>
      </c>
      <c r="C7596" s="20" t="s">
        <v>32021</v>
      </c>
    </row>
    <row r="7597" spans="1:3" x14ac:dyDescent="0.55000000000000004">
      <c r="A7597" t="s">
        <v>19250</v>
      </c>
      <c r="B7597" t="s">
        <v>12340</v>
      </c>
      <c r="C7597" s="20" t="s">
        <v>32022</v>
      </c>
    </row>
    <row r="7598" spans="1:3" x14ac:dyDescent="0.55000000000000004">
      <c r="A7598" t="s">
        <v>19141</v>
      </c>
      <c r="B7598" t="s">
        <v>14008</v>
      </c>
      <c r="C7598" s="20" t="s">
        <v>32023</v>
      </c>
    </row>
    <row r="7599" spans="1:3" x14ac:dyDescent="0.55000000000000004">
      <c r="A7599" t="s">
        <v>19411</v>
      </c>
      <c r="B7599" t="s">
        <v>12225</v>
      </c>
      <c r="C7599" s="20" t="s">
        <v>32024</v>
      </c>
    </row>
    <row r="7600" spans="1:3" x14ac:dyDescent="0.55000000000000004">
      <c r="A7600" t="s">
        <v>21689</v>
      </c>
      <c r="B7600" t="s">
        <v>9820</v>
      </c>
      <c r="C7600" s="20" t="s">
        <v>32025</v>
      </c>
    </row>
    <row r="7601" spans="1:3" x14ac:dyDescent="0.55000000000000004">
      <c r="A7601" t="s">
        <v>18125</v>
      </c>
      <c r="B7601" t="s">
        <v>5882</v>
      </c>
      <c r="C7601" s="20" t="s">
        <v>32026</v>
      </c>
    </row>
    <row r="7602" spans="1:3" x14ac:dyDescent="0.55000000000000004">
      <c r="A7602" t="s">
        <v>18638</v>
      </c>
      <c r="B7602" t="s">
        <v>16230</v>
      </c>
      <c r="C7602" s="20" t="s">
        <v>32027</v>
      </c>
    </row>
    <row r="7603" spans="1:3" x14ac:dyDescent="0.55000000000000004">
      <c r="A7603" t="s">
        <v>18952</v>
      </c>
      <c r="B7603" t="s">
        <v>10832</v>
      </c>
      <c r="C7603" s="20" t="s">
        <v>32028</v>
      </c>
    </row>
    <row r="7604" spans="1:3" x14ac:dyDescent="0.55000000000000004">
      <c r="A7604" t="s">
        <v>22321</v>
      </c>
      <c r="B7604" t="s">
        <v>9490</v>
      </c>
      <c r="C7604" s="20" t="s">
        <v>32029</v>
      </c>
    </row>
    <row r="7605" spans="1:3" x14ac:dyDescent="0.55000000000000004">
      <c r="A7605" t="s">
        <v>17851</v>
      </c>
      <c r="B7605" t="s">
        <v>12633</v>
      </c>
      <c r="C7605" s="20" t="s">
        <v>32030</v>
      </c>
    </row>
    <row r="7606" spans="1:3" x14ac:dyDescent="0.55000000000000004">
      <c r="A7606" t="s">
        <v>19197</v>
      </c>
      <c r="B7606" t="s">
        <v>5872</v>
      </c>
      <c r="C7606" s="20" t="s">
        <v>32031</v>
      </c>
    </row>
    <row r="7607" spans="1:3" x14ac:dyDescent="0.55000000000000004">
      <c r="A7607" t="s">
        <v>20715</v>
      </c>
      <c r="B7607" t="s">
        <v>9839</v>
      </c>
      <c r="C7607" s="20" t="s">
        <v>32032</v>
      </c>
    </row>
    <row r="7608" spans="1:3" x14ac:dyDescent="0.55000000000000004">
      <c r="A7608" t="s">
        <v>20245</v>
      </c>
      <c r="B7608" t="s">
        <v>9891</v>
      </c>
      <c r="C7608" s="20" t="s">
        <v>32033</v>
      </c>
    </row>
    <row r="7609" spans="1:3" x14ac:dyDescent="0.55000000000000004">
      <c r="A7609" t="s">
        <v>18016</v>
      </c>
      <c r="B7609" t="s">
        <v>10956</v>
      </c>
      <c r="C7609" s="20" t="s">
        <v>32034</v>
      </c>
    </row>
    <row r="7610" spans="1:3" x14ac:dyDescent="0.55000000000000004">
      <c r="A7610" t="s">
        <v>23673</v>
      </c>
      <c r="B7610" t="s">
        <v>13617</v>
      </c>
      <c r="C7610" s="20" t="s">
        <v>32035</v>
      </c>
    </row>
    <row r="7611" spans="1:3" x14ac:dyDescent="0.55000000000000004">
      <c r="A7611" t="s">
        <v>22950</v>
      </c>
      <c r="B7611" t="s">
        <v>9170</v>
      </c>
      <c r="C7611" s="20" t="s">
        <v>32036</v>
      </c>
    </row>
    <row r="7612" spans="1:3" x14ac:dyDescent="0.55000000000000004">
      <c r="A7612" t="s">
        <v>20688</v>
      </c>
      <c r="B7612" t="s">
        <v>4254</v>
      </c>
      <c r="C7612" s="20" t="s">
        <v>32037</v>
      </c>
    </row>
    <row r="7613" spans="1:3" x14ac:dyDescent="0.55000000000000004">
      <c r="A7613" t="s">
        <v>21064</v>
      </c>
      <c r="B7613" t="s">
        <v>15007</v>
      </c>
      <c r="C7613" s="20" t="s">
        <v>32038</v>
      </c>
    </row>
    <row r="7614" spans="1:3" x14ac:dyDescent="0.55000000000000004">
      <c r="A7614" t="s">
        <v>22828</v>
      </c>
      <c r="B7614" t="s">
        <v>16232</v>
      </c>
      <c r="C7614" s="20" t="s">
        <v>32039</v>
      </c>
    </row>
    <row r="7615" spans="1:3" x14ac:dyDescent="0.55000000000000004">
      <c r="A7615" t="s">
        <v>21834</v>
      </c>
      <c r="B7615" t="s">
        <v>5345</v>
      </c>
      <c r="C7615" s="20" t="s">
        <v>32040</v>
      </c>
    </row>
    <row r="7616" spans="1:3" x14ac:dyDescent="0.55000000000000004">
      <c r="A7616" t="s">
        <v>17884</v>
      </c>
      <c r="B7616" t="s">
        <v>14022</v>
      </c>
      <c r="C7616" s="20" t="s">
        <v>32041</v>
      </c>
    </row>
    <row r="7617" spans="1:3" x14ac:dyDescent="0.55000000000000004">
      <c r="A7617" t="s">
        <v>23309</v>
      </c>
      <c r="B7617" t="s">
        <v>4460</v>
      </c>
      <c r="C7617" s="20" t="s">
        <v>32042</v>
      </c>
    </row>
    <row r="7618" spans="1:3" x14ac:dyDescent="0.55000000000000004">
      <c r="A7618" t="s">
        <v>19418</v>
      </c>
      <c r="B7618" t="s">
        <v>13469</v>
      </c>
      <c r="C7618" s="20" t="s">
        <v>32043</v>
      </c>
    </row>
    <row r="7619" spans="1:3" x14ac:dyDescent="0.55000000000000004">
      <c r="A7619" t="s">
        <v>21563</v>
      </c>
      <c r="B7619" t="s">
        <v>8349</v>
      </c>
      <c r="C7619" s="20" t="s">
        <v>32044</v>
      </c>
    </row>
    <row r="7620" spans="1:3" x14ac:dyDescent="0.55000000000000004">
      <c r="A7620" t="s">
        <v>18695</v>
      </c>
      <c r="B7620" t="s">
        <v>2842</v>
      </c>
      <c r="C7620" s="20" t="s">
        <v>32045</v>
      </c>
    </row>
    <row r="7621" spans="1:3" x14ac:dyDescent="0.55000000000000004">
      <c r="A7621" t="s">
        <v>23284</v>
      </c>
      <c r="B7621" t="s">
        <v>4633</v>
      </c>
      <c r="C7621" s="20" t="s">
        <v>32046</v>
      </c>
    </row>
    <row r="7622" spans="1:3" x14ac:dyDescent="0.55000000000000004">
      <c r="A7622" t="s">
        <v>20519</v>
      </c>
      <c r="B7622" t="s">
        <v>8147</v>
      </c>
      <c r="C7622" s="20" t="s">
        <v>32047</v>
      </c>
    </row>
    <row r="7623" spans="1:3" x14ac:dyDescent="0.55000000000000004">
      <c r="A7623" t="s">
        <v>21640</v>
      </c>
      <c r="B7623" t="s">
        <v>10496</v>
      </c>
      <c r="C7623" s="20" t="s">
        <v>32048</v>
      </c>
    </row>
    <row r="7624" spans="1:3" x14ac:dyDescent="0.55000000000000004">
      <c r="A7624" t="s">
        <v>16509</v>
      </c>
      <c r="B7624" t="s">
        <v>867</v>
      </c>
      <c r="C7624" s="20" t="s">
        <v>32049</v>
      </c>
    </row>
    <row r="7625" spans="1:3" x14ac:dyDescent="0.55000000000000004">
      <c r="A7625" t="s">
        <v>19876</v>
      </c>
      <c r="B7625" t="s">
        <v>3164</v>
      </c>
      <c r="C7625" s="20" t="s">
        <v>32050</v>
      </c>
    </row>
    <row r="7626" spans="1:3" x14ac:dyDescent="0.55000000000000004">
      <c r="A7626" t="s">
        <v>19710</v>
      </c>
      <c r="B7626" t="s">
        <v>16234</v>
      </c>
      <c r="C7626" s="20" t="s">
        <v>32051</v>
      </c>
    </row>
    <row r="7627" spans="1:3" x14ac:dyDescent="0.55000000000000004">
      <c r="A7627" t="s">
        <v>19948</v>
      </c>
      <c r="B7627" t="s">
        <v>3393</v>
      </c>
      <c r="C7627" s="20" t="s">
        <v>32052</v>
      </c>
    </row>
    <row r="7628" spans="1:3" x14ac:dyDescent="0.55000000000000004">
      <c r="A7628" t="s">
        <v>20517</v>
      </c>
      <c r="B7628" t="s">
        <v>7261</v>
      </c>
      <c r="C7628" s="20" t="s">
        <v>32053</v>
      </c>
    </row>
    <row r="7629" spans="1:3" x14ac:dyDescent="0.55000000000000004">
      <c r="A7629" t="s">
        <v>21394</v>
      </c>
      <c r="B7629" t="s">
        <v>7291</v>
      </c>
      <c r="C7629" s="20" t="s">
        <v>32054</v>
      </c>
    </row>
    <row r="7630" spans="1:3" x14ac:dyDescent="0.55000000000000004">
      <c r="A7630" t="s">
        <v>18156</v>
      </c>
      <c r="B7630" t="s">
        <v>10634</v>
      </c>
      <c r="C7630" s="20" t="s">
        <v>32055</v>
      </c>
    </row>
    <row r="7631" spans="1:3" x14ac:dyDescent="0.55000000000000004">
      <c r="A7631" t="s">
        <v>22397</v>
      </c>
      <c r="B7631" t="s">
        <v>10966</v>
      </c>
      <c r="C7631" s="20" t="s">
        <v>32056</v>
      </c>
    </row>
    <row r="7632" spans="1:3" x14ac:dyDescent="0.55000000000000004">
      <c r="A7632" t="s">
        <v>17845</v>
      </c>
      <c r="B7632" t="s">
        <v>12419</v>
      </c>
      <c r="C7632" s="20" t="s">
        <v>32057</v>
      </c>
    </row>
    <row r="7633" spans="1:3" x14ac:dyDescent="0.55000000000000004">
      <c r="A7633" t="s">
        <v>23528</v>
      </c>
      <c r="B7633" t="s">
        <v>10094</v>
      </c>
      <c r="C7633" s="20" t="s">
        <v>32058</v>
      </c>
    </row>
    <row r="7634" spans="1:3" x14ac:dyDescent="0.55000000000000004">
      <c r="A7634" t="s">
        <v>24351</v>
      </c>
      <c r="B7634" t="s">
        <v>4611</v>
      </c>
      <c r="C7634" s="20" t="s">
        <v>32059</v>
      </c>
    </row>
    <row r="7635" spans="1:3" x14ac:dyDescent="0.55000000000000004">
      <c r="A7635" t="s">
        <v>24001</v>
      </c>
      <c r="B7635" t="s">
        <v>5002</v>
      </c>
      <c r="C7635" s="20" t="s">
        <v>32060</v>
      </c>
    </row>
    <row r="7636" spans="1:3" x14ac:dyDescent="0.55000000000000004">
      <c r="A7636" t="s">
        <v>21902</v>
      </c>
      <c r="B7636" t="s">
        <v>13581</v>
      </c>
      <c r="C7636" s="20" t="s">
        <v>32061</v>
      </c>
    </row>
    <row r="7637" spans="1:3" x14ac:dyDescent="0.55000000000000004">
      <c r="A7637" t="s">
        <v>19711</v>
      </c>
      <c r="B7637" t="s">
        <v>16236</v>
      </c>
      <c r="C7637" s="20" t="s">
        <v>32062</v>
      </c>
    </row>
    <row r="7638" spans="1:3" x14ac:dyDescent="0.55000000000000004">
      <c r="A7638" t="s">
        <v>21351</v>
      </c>
      <c r="B7638" t="s">
        <v>6724</v>
      </c>
      <c r="C7638" s="20" t="s">
        <v>32063</v>
      </c>
    </row>
    <row r="7639" spans="1:3" x14ac:dyDescent="0.55000000000000004">
      <c r="A7639" t="s">
        <v>20829</v>
      </c>
      <c r="B7639" t="s">
        <v>11081</v>
      </c>
      <c r="C7639" s="20" t="s">
        <v>32064</v>
      </c>
    </row>
    <row r="7640" spans="1:3" x14ac:dyDescent="0.55000000000000004">
      <c r="A7640" t="s">
        <v>19465</v>
      </c>
      <c r="B7640" t="s">
        <v>10749</v>
      </c>
      <c r="C7640" s="20" t="s">
        <v>32065</v>
      </c>
    </row>
    <row r="7641" spans="1:3" x14ac:dyDescent="0.55000000000000004">
      <c r="A7641" t="s">
        <v>20016</v>
      </c>
      <c r="B7641" t="s">
        <v>1334</v>
      </c>
      <c r="C7641" s="20" t="s">
        <v>32066</v>
      </c>
    </row>
    <row r="7642" spans="1:3" x14ac:dyDescent="0.55000000000000004">
      <c r="A7642" t="s">
        <v>16332</v>
      </c>
      <c r="B7642" t="s">
        <v>16238</v>
      </c>
      <c r="C7642" s="20" t="e">
        <v>#N/A</v>
      </c>
    </row>
    <row r="7643" spans="1:3" x14ac:dyDescent="0.55000000000000004">
      <c r="A7643" t="s">
        <v>16436</v>
      </c>
      <c r="B7643" t="s">
        <v>891</v>
      </c>
      <c r="C7643" s="20" t="e">
        <v>#N/A</v>
      </c>
    </row>
    <row r="7644" spans="1:3" x14ac:dyDescent="0.55000000000000004">
      <c r="A7644" t="s">
        <v>16353</v>
      </c>
      <c r="B7644" t="s">
        <v>13205</v>
      </c>
      <c r="C7644" s="20" t="e">
        <v>#N/A</v>
      </c>
    </row>
    <row r="7645" spans="1:3" x14ac:dyDescent="0.55000000000000004">
      <c r="A7645" t="s">
        <v>16416</v>
      </c>
      <c r="B7645" t="s">
        <v>86</v>
      </c>
      <c r="C7645" s="20" t="e">
        <v>#N/A</v>
      </c>
    </row>
    <row r="7646" spans="1:3" x14ac:dyDescent="0.55000000000000004">
      <c r="A7646" t="s">
        <v>16375</v>
      </c>
      <c r="B7646" t="s">
        <v>597</v>
      </c>
      <c r="C7646" s="20" t="e">
        <v>#N/A</v>
      </c>
    </row>
    <row r="7647" spans="1:3" x14ac:dyDescent="0.55000000000000004">
      <c r="A7647" t="s">
        <v>16378</v>
      </c>
      <c r="B7647" t="s">
        <v>288</v>
      </c>
      <c r="C7647" s="20" t="e">
        <v>#N/A</v>
      </c>
    </row>
    <row r="7648" spans="1:3" x14ac:dyDescent="0.55000000000000004">
      <c r="A7648" t="s">
        <v>16335</v>
      </c>
      <c r="B7648" t="s">
        <v>16240</v>
      </c>
      <c r="C7648" s="20" t="e">
        <v>#N/A</v>
      </c>
    </row>
    <row r="7649" spans="1:3" x14ac:dyDescent="0.55000000000000004">
      <c r="A7649" t="s">
        <v>24558</v>
      </c>
      <c r="B7649" t="s">
        <v>16322</v>
      </c>
      <c r="C7649" s="20" t="e">
        <v>#N/A</v>
      </c>
    </row>
    <row r="7650" spans="1:3" x14ac:dyDescent="0.55000000000000004">
      <c r="A7650" t="s">
        <v>16357</v>
      </c>
      <c r="B7650" t="s">
        <v>46</v>
      </c>
      <c r="C7650" s="20" t="e">
        <v>#N/A</v>
      </c>
    </row>
    <row r="7651" spans="1:3" x14ac:dyDescent="0.55000000000000004">
      <c r="A7651" t="s">
        <v>16357</v>
      </c>
      <c r="B7651" t="s">
        <v>16318</v>
      </c>
      <c r="C7651" s="20" t="e">
        <v>#N/A</v>
      </c>
    </row>
    <row r="7652" spans="1:3" x14ac:dyDescent="0.55000000000000004">
      <c r="A7652" t="s">
        <v>16372</v>
      </c>
      <c r="B7652" t="s">
        <v>340</v>
      </c>
      <c r="C7652" s="20" t="e">
        <v>#N/A</v>
      </c>
    </row>
    <row r="7653" spans="1:3" x14ac:dyDescent="0.55000000000000004">
      <c r="A7653" t="s">
        <v>16410</v>
      </c>
      <c r="B7653" t="s">
        <v>182</v>
      </c>
      <c r="C7653" s="20" t="e">
        <v>#N/A</v>
      </c>
    </row>
    <row r="7654" spans="1:3" x14ac:dyDescent="0.55000000000000004">
      <c r="A7654" t="s">
        <v>24559</v>
      </c>
      <c r="B7654" t="s">
        <v>16310</v>
      </c>
      <c r="C7654" s="20" t="e">
        <v>#N/A</v>
      </c>
    </row>
    <row r="7655" spans="1:3" x14ac:dyDescent="0.55000000000000004">
      <c r="A7655" t="s">
        <v>16435</v>
      </c>
      <c r="B7655" t="s">
        <v>14258</v>
      </c>
      <c r="C7655" s="20" t="e">
        <v>#N/A</v>
      </c>
    </row>
    <row r="7656" spans="1:3" x14ac:dyDescent="0.55000000000000004">
      <c r="A7656" t="s">
        <v>16346</v>
      </c>
      <c r="B7656" t="s">
        <v>15087</v>
      </c>
      <c r="C7656" s="20" t="e">
        <v>#N/A</v>
      </c>
    </row>
    <row r="7657" spans="1:3" x14ac:dyDescent="0.55000000000000004">
      <c r="A7657" t="s">
        <v>16421</v>
      </c>
      <c r="B7657" t="s">
        <v>133</v>
      </c>
      <c r="C7657" s="20" t="e">
        <v>#N/A</v>
      </c>
    </row>
    <row r="7658" spans="1:3" x14ac:dyDescent="0.55000000000000004">
      <c r="A7658" t="s">
        <v>16437</v>
      </c>
      <c r="B7658" t="s">
        <v>24</v>
      </c>
      <c r="C7658" s="20" t="e">
        <v>#N/A</v>
      </c>
    </row>
    <row r="7659" spans="1:3" x14ac:dyDescent="0.55000000000000004">
      <c r="A7659" t="s">
        <v>16341</v>
      </c>
      <c r="B7659" t="s">
        <v>1814</v>
      </c>
      <c r="C7659" s="20" t="e">
        <v>#N/A</v>
      </c>
    </row>
    <row r="7660" spans="1:3" x14ac:dyDescent="0.55000000000000004">
      <c r="A7660" t="s">
        <v>24565</v>
      </c>
      <c r="B7660" t="s">
        <v>16306</v>
      </c>
      <c r="C7660" s="20" t="e">
        <v>#N/A</v>
      </c>
    </row>
    <row r="7661" spans="1:3" x14ac:dyDescent="0.55000000000000004">
      <c r="A7661" t="s">
        <v>16386</v>
      </c>
      <c r="B7661" t="s">
        <v>109</v>
      </c>
      <c r="C7661" s="20" t="e">
        <v>#N/A</v>
      </c>
    </row>
    <row r="7662" spans="1:3" x14ac:dyDescent="0.55000000000000004">
      <c r="A7662" t="s">
        <v>24574</v>
      </c>
      <c r="B7662" t="s">
        <v>16312</v>
      </c>
      <c r="C7662" s="20" t="e">
        <v>#N/A</v>
      </c>
    </row>
    <row r="7663" spans="1:3" x14ac:dyDescent="0.55000000000000004">
      <c r="A7663" t="s">
        <v>16392</v>
      </c>
      <c r="B7663" t="s">
        <v>66</v>
      </c>
      <c r="C7663" s="20" t="e">
        <v>#N/A</v>
      </c>
    </row>
    <row r="7664" spans="1:3" x14ac:dyDescent="0.55000000000000004">
      <c r="A7664" t="s">
        <v>16413</v>
      </c>
      <c r="B7664" t="s">
        <v>20</v>
      </c>
      <c r="C7664" s="20" t="e">
        <v>#N/A</v>
      </c>
    </row>
    <row r="7665" spans="1:3" x14ac:dyDescent="0.55000000000000004">
      <c r="A7665" t="s">
        <v>16406</v>
      </c>
      <c r="B7665" t="s">
        <v>44</v>
      </c>
      <c r="C7665" s="20" t="e">
        <v>#N/A</v>
      </c>
    </row>
    <row r="7666" spans="1:3" x14ac:dyDescent="0.55000000000000004">
      <c r="A7666" t="s">
        <v>24560</v>
      </c>
      <c r="B7666" t="s">
        <v>16327</v>
      </c>
      <c r="C7666" s="20" t="e">
        <v>#N/A</v>
      </c>
    </row>
    <row r="7667" spans="1:3" x14ac:dyDescent="0.55000000000000004">
      <c r="A7667" t="s">
        <v>16328</v>
      </c>
      <c r="B7667" t="s">
        <v>16242</v>
      </c>
      <c r="C7667" s="20" t="e">
        <v>#N/A</v>
      </c>
    </row>
    <row r="7668" spans="1:3" x14ac:dyDescent="0.55000000000000004">
      <c r="A7668" t="s">
        <v>16393</v>
      </c>
      <c r="B7668" t="s">
        <v>103</v>
      </c>
      <c r="C7668" s="20" t="e">
        <v>#N/A</v>
      </c>
    </row>
    <row r="7669" spans="1:3" x14ac:dyDescent="0.55000000000000004">
      <c r="A7669" t="s">
        <v>16384</v>
      </c>
      <c r="B7669" t="s">
        <v>14774</v>
      </c>
      <c r="C7669" s="20" t="e">
        <v>#N/A</v>
      </c>
    </row>
    <row r="7670" spans="1:3" x14ac:dyDescent="0.55000000000000004">
      <c r="A7670" t="s">
        <v>16439</v>
      </c>
      <c r="B7670" t="s">
        <v>3540</v>
      </c>
      <c r="C7670" s="20" t="e">
        <v>#N/A</v>
      </c>
    </row>
    <row r="7671" spans="1:3" x14ac:dyDescent="0.55000000000000004">
      <c r="A7671" t="s">
        <v>24555</v>
      </c>
      <c r="B7671" t="s">
        <v>16314</v>
      </c>
      <c r="C7671" s="20" t="e">
        <v>#N/A</v>
      </c>
    </row>
    <row r="7672" spans="1:3" x14ac:dyDescent="0.55000000000000004">
      <c r="A7672" t="s">
        <v>16399</v>
      </c>
      <c r="B7672" t="s">
        <v>15089</v>
      </c>
      <c r="C7672" s="20" t="e">
        <v>#N/A</v>
      </c>
    </row>
    <row r="7673" spans="1:3" x14ac:dyDescent="0.55000000000000004">
      <c r="A7673" t="s">
        <v>24557</v>
      </c>
      <c r="B7673" t="s">
        <v>16311</v>
      </c>
      <c r="C7673" s="20" t="e">
        <v>#N/A</v>
      </c>
    </row>
    <row r="7674" spans="1:3" x14ac:dyDescent="0.55000000000000004">
      <c r="A7674" t="s">
        <v>16404</v>
      </c>
      <c r="B7674" t="s">
        <v>603</v>
      </c>
      <c r="C7674" s="20" t="e">
        <v>#N/A</v>
      </c>
    </row>
    <row r="7675" spans="1:3" x14ac:dyDescent="0.55000000000000004">
      <c r="A7675" t="s">
        <v>16356</v>
      </c>
      <c r="B7675" t="s">
        <v>14923</v>
      </c>
      <c r="C7675" s="20" t="e">
        <v>#N/A</v>
      </c>
    </row>
    <row r="7676" spans="1:3" x14ac:dyDescent="0.55000000000000004">
      <c r="A7676" t="s">
        <v>16417</v>
      </c>
      <c r="B7676" t="s">
        <v>14246</v>
      </c>
      <c r="C7676" s="20" t="e">
        <v>#N/A</v>
      </c>
    </row>
    <row r="7677" spans="1:3" x14ac:dyDescent="0.55000000000000004">
      <c r="A7677" t="s">
        <v>24567</v>
      </c>
      <c r="B7677" t="s">
        <v>16316</v>
      </c>
      <c r="C7677" s="20" t="e">
        <v>#N/A</v>
      </c>
    </row>
    <row r="7678" spans="1:3" x14ac:dyDescent="0.55000000000000004">
      <c r="A7678" t="s">
        <v>16394</v>
      </c>
      <c r="B7678" t="s">
        <v>10314</v>
      </c>
      <c r="C7678" s="20" t="e">
        <v>#N/A</v>
      </c>
    </row>
    <row r="7679" spans="1:3" x14ac:dyDescent="0.55000000000000004">
      <c r="A7679" t="s">
        <v>24566</v>
      </c>
      <c r="B7679" t="s">
        <v>16319</v>
      </c>
      <c r="C7679" s="20" t="e">
        <v>#N/A</v>
      </c>
    </row>
    <row r="7680" spans="1:3" x14ac:dyDescent="0.55000000000000004">
      <c r="A7680" t="s">
        <v>16350</v>
      </c>
      <c r="B7680" t="s">
        <v>137</v>
      </c>
      <c r="C7680" s="20" t="e">
        <v>#N/A</v>
      </c>
    </row>
    <row r="7681" spans="1:3" x14ac:dyDescent="0.55000000000000004">
      <c r="A7681" t="s">
        <v>16418</v>
      </c>
      <c r="B7681" t="s">
        <v>131</v>
      </c>
      <c r="C7681" s="20" t="e">
        <v>#N/A</v>
      </c>
    </row>
    <row r="7682" spans="1:3" x14ac:dyDescent="0.55000000000000004">
      <c r="A7682" t="s">
        <v>16408</v>
      </c>
      <c r="B7682" t="s">
        <v>242</v>
      </c>
      <c r="C7682" s="20" t="e">
        <v>#N/A</v>
      </c>
    </row>
    <row r="7683" spans="1:3" x14ac:dyDescent="0.55000000000000004">
      <c r="A7683" t="s">
        <v>16340</v>
      </c>
      <c r="B7683" t="s">
        <v>224</v>
      </c>
      <c r="C7683" s="20" t="e">
        <v>#N/A</v>
      </c>
    </row>
    <row r="7684" spans="1:3" x14ac:dyDescent="0.55000000000000004">
      <c r="A7684" t="s">
        <v>16333</v>
      </c>
      <c r="B7684" t="s">
        <v>14330</v>
      </c>
      <c r="C7684" s="20" t="e">
        <v>#N/A</v>
      </c>
    </row>
    <row r="7685" spans="1:3" x14ac:dyDescent="0.55000000000000004">
      <c r="A7685" t="s">
        <v>16349</v>
      </c>
      <c r="B7685" t="s">
        <v>62</v>
      </c>
      <c r="C7685" s="20" t="e">
        <v>#N/A</v>
      </c>
    </row>
    <row r="7686" spans="1:3" x14ac:dyDescent="0.55000000000000004">
      <c r="A7686" t="s">
        <v>24563</v>
      </c>
      <c r="B7686" t="s">
        <v>16323</v>
      </c>
      <c r="C7686" s="20" t="e">
        <v>#N/A</v>
      </c>
    </row>
    <row r="7687" spans="1:3" x14ac:dyDescent="0.55000000000000004">
      <c r="A7687" t="s">
        <v>16397</v>
      </c>
      <c r="B7687" t="s">
        <v>9554</v>
      </c>
      <c r="C7687" s="20" t="e">
        <v>#N/A</v>
      </c>
    </row>
    <row r="7688" spans="1:3" x14ac:dyDescent="0.55000000000000004">
      <c r="A7688" t="s">
        <v>24561</v>
      </c>
      <c r="B7688" t="s">
        <v>16324</v>
      </c>
      <c r="C7688" s="20" t="e">
        <v>#N/A</v>
      </c>
    </row>
    <row r="7689" spans="1:3" x14ac:dyDescent="0.55000000000000004">
      <c r="A7689" t="s">
        <v>16348</v>
      </c>
      <c r="B7689" t="s">
        <v>30</v>
      </c>
      <c r="C7689" s="20" t="e">
        <v>#N/A</v>
      </c>
    </row>
    <row r="7690" spans="1:3" x14ac:dyDescent="0.55000000000000004">
      <c r="A7690" t="s">
        <v>16365</v>
      </c>
      <c r="B7690" t="s">
        <v>14</v>
      </c>
      <c r="C7690" s="20" t="e">
        <v>#N/A</v>
      </c>
    </row>
    <row r="7691" spans="1:3" x14ac:dyDescent="0.55000000000000004">
      <c r="A7691" t="s">
        <v>16338</v>
      </c>
      <c r="B7691" t="s">
        <v>82</v>
      </c>
      <c r="C7691" s="20" t="e">
        <v>#N/A</v>
      </c>
    </row>
    <row r="7692" spans="1:3" x14ac:dyDescent="0.55000000000000004">
      <c r="A7692" t="s">
        <v>24562</v>
      </c>
      <c r="B7692" t="s">
        <v>16321</v>
      </c>
      <c r="C7692" s="20" t="e">
        <v>#N/A</v>
      </c>
    </row>
    <row r="7693" spans="1:3" x14ac:dyDescent="0.55000000000000004">
      <c r="A7693" t="s">
        <v>16415</v>
      </c>
      <c r="B7693" t="s">
        <v>64</v>
      </c>
      <c r="C7693" s="20" t="e">
        <v>#N/A</v>
      </c>
    </row>
    <row r="7694" spans="1:3" x14ac:dyDescent="0.55000000000000004">
      <c r="A7694" t="s">
        <v>16432</v>
      </c>
      <c r="B7694" t="s">
        <v>2382</v>
      </c>
      <c r="C7694" s="20" t="e">
        <v>#N/A</v>
      </c>
    </row>
    <row r="7695" spans="1:3" x14ac:dyDescent="0.55000000000000004">
      <c r="A7695" t="s">
        <v>24573</v>
      </c>
      <c r="B7695" t="s">
        <v>16309</v>
      </c>
      <c r="C7695" s="20" t="e">
        <v>#N/A</v>
      </c>
    </row>
    <row r="7696" spans="1:3" x14ac:dyDescent="0.55000000000000004">
      <c r="A7696" t="s">
        <v>16388</v>
      </c>
      <c r="B7696" t="s">
        <v>483</v>
      </c>
      <c r="C7696" s="20" t="e">
        <v>#N/A</v>
      </c>
    </row>
    <row r="7697" spans="1:3" x14ac:dyDescent="0.55000000000000004">
      <c r="A7697" t="s">
        <v>24564</v>
      </c>
      <c r="B7697" t="s">
        <v>16317</v>
      </c>
      <c r="C7697" s="20" t="e">
        <v>#N/A</v>
      </c>
    </row>
    <row r="7698" spans="1:3" x14ac:dyDescent="0.55000000000000004">
      <c r="A7698" t="s">
        <v>16424</v>
      </c>
      <c r="B7698" t="s">
        <v>40</v>
      </c>
      <c r="C7698" s="20" t="e">
        <v>#N/A</v>
      </c>
    </row>
    <row r="7699" spans="1:3" x14ac:dyDescent="0.55000000000000004">
      <c r="A7699" t="s">
        <v>24556</v>
      </c>
      <c r="B7699" t="s">
        <v>16308</v>
      </c>
      <c r="C7699" s="20" t="e">
        <v>#N/A</v>
      </c>
    </row>
    <row r="7700" spans="1:3" x14ac:dyDescent="0.55000000000000004">
      <c r="A7700" t="s">
        <v>16383</v>
      </c>
      <c r="B7700" t="s">
        <v>26</v>
      </c>
      <c r="C7700" s="20" t="e">
        <v>#N/A</v>
      </c>
    </row>
    <row r="7701" spans="1:3" x14ac:dyDescent="0.55000000000000004">
      <c r="A7701" t="s">
        <v>16400</v>
      </c>
      <c r="B7701" t="s">
        <v>16294</v>
      </c>
      <c r="C7701" s="20" t="e">
        <v>#N/A</v>
      </c>
    </row>
    <row r="7702" spans="1:3" x14ac:dyDescent="0.55000000000000004">
      <c r="A7702" t="s">
        <v>16336</v>
      </c>
      <c r="B7702" t="s">
        <v>16244</v>
      </c>
      <c r="C7702" s="20" t="e">
        <v>#N/A</v>
      </c>
    </row>
    <row r="7703" spans="1:3" x14ac:dyDescent="0.55000000000000004">
      <c r="A7703" t="s">
        <v>16364</v>
      </c>
      <c r="B7703" t="s">
        <v>127</v>
      </c>
      <c r="C7703" s="20" t="e">
        <v>#N/A</v>
      </c>
    </row>
    <row r="7704" spans="1:3" x14ac:dyDescent="0.55000000000000004">
      <c r="A7704" t="s">
        <v>24572</v>
      </c>
      <c r="B7704" t="s">
        <v>16326</v>
      </c>
      <c r="C7704" s="20" t="e">
        <v>#N/A</v>
      </c>
    </row>
    <row r="7705" spans="1:3" x14ac:dyDescent="0.55000000000000004">
      <c r="A7705" t="s">
        <v>16402</v>
      </c>
      <c r="B7705" t="s">
        <v>487</v>
      </c>
      <c r="C7705" s="20" t="e">
        <v>#N/A</v>
      </c>
    </row>
    <row r="7706" spans="1:3" x14ac:dyDescent="0.55000000000000004">
      <c r="A7706" t="s">
        <v>16380</v>
      </c>
      <c r="B7706" t="s">
        <v>1664</v>
      </c>
      <c r="C7706" s="20" t="e">
        <v>#N/A</v>
      </c>
    </row>
    <row r="7707" spans="1:3" x14ac:dyDescent="0.55000000000000004">
      <c r="A7707" t="s">
        <v>16389</v>
      </c>
      <c r="B7707" t="s">
        <v>423</v>
      </c>
      <c r="C7707" s="20" t="e">
        <v>#N/A</v>
      </c>
    </row>
    <row r="7708" spans="1:3" x14ac:dyDescent="0.55000000000000004">
      <c r="A7708" t="s">
        <v>16412</v>
      </c>
      <c r="B7708" t="s">
        <v>180</v>
      </c>
      <c r="C7708" s="20" t="e">
        <v>#N/A</v>
      </c>
    </row>
    <row r="7709" spans="1:3" x14ac:dyDescent="0.55000000000000004">
      <c r="A7709" t="s">
        <v>16367</v>
      </c>
      <c r="B7709" t="s">
        <v>68</v>
      </c>
      <c r="C7709" s="20" t="e">
        <v>#N/A</v>
      </c>
    </row>
    <row r="7710" spans="1:3" x14ac:dyDescent="0.55000000000000004">
      <c r="A7710" t="s">
        <v>16360</v>
      </c>
      <c r="B7710" t="s">
        <v>637</v>
      </c>
      <c r="C7710" s="20" t="e">
        <v>#N/A</v>
      </c>
    </row>
    <row r="7711" spans="1:3" x14ac:dyDescent="0.55000000000000004">
      <c r="A7711" t="s">
        <v>24554</v>
      </c>
      <c r="B7711" t="s">
        <v>16315</v>
      </c>
      <c r="C7711" s="20" t="e">
        <v>#N/A</v>
      </c>
    </row>
    <row r="7712" spans="1:3" x14ac:dyDescent="0.55000000000000004">
      <c r="A7712" t="s">
        <v>16433</v>
      </c>
      <c r="B7712" t="s">
        <v>1198</v>
      </c>
      <c r="C7712" s="20" t="e">
        <v>#N/A</v>
      </c>
    </row>
    <row r="7713" spans="1:3" x14ac:dyDescent="0.55000000000000004">
      <c r="A7713" t="s">
        <v>16382</v>
      </c>
      <c r="B7713" t="s">
        <v>12843</v>
      </c>
      <c r="C7713" s="20" t="e">
        <v>#N/A</v>
      </c>
    </row>
    <row r="7714" spans="1:3" x14ac:dyDescent="0.55000000000000004">
      <c r="A7714" t="s">
        <v>16430</v>
      </c>
      <c r="B7714" t="s">
        <v>10828</v>
      </c>
      <c r="C7714" s="20" t="e">
        <v>#N/A</v>
      </c>
    </row>
    <row r="7715" spans="1:3" x14ac:dyDescent="0.55000000000000004">
      <c r="A7715" t="s">
        <v>16379</v>
      </c>
      <c r="B7715" t="s">
        <v>13937</v>
      </c>
      <c r="C7715" s="20" t="e">
        <v>#N/A</v>
      </c>
    </row>
    <row r="7716" spans="1:3" x14ac:dyDescent="0.55000000000000004">
      <c r="A7716" t="s">
        <v>16395</v>
      </c>
      <c r="B7716" t="s">
        <v>54</v>
      </c>
      <c r="C7716" s="20" t="e">
        <v>#N/A</v>
      </c>
    </row>
    <row r="7717" spans="1:3" x14ac:dyDescent="0.55000000000000004">
      <c r="A7717" t="s">
        <v>16441</v>
      </c>
      <c r="B7717" t="s">
        <v>8480</v>
      </c>
      <c r="C7717" s="20" t="e">
        <v>#N/A</v>
      </c>
    </row>
    <row r="7718" spans="1:3" x14ac:dyDescent="0.55000000000000004">
      <c r="A7718" t="s">
        <v>16423</v>
      </c>
      <c r="B7718" t="s">
        <v>8104</v>
      </c>
      <c r="C7718" s="20" t="e">
        <v>#N/A</v>
      </c>
    </row>
    <row r="7719" spans="1:3" x14ac:dyDescent="0.55000000000000004">
      <c r="A7719" t="s">
        <v>16429</v>
      </c>
      <c r="B7719" t="s">
        <v>11508</v>
      </c>
      <c r="C7719" s="20" t="e">
        <v>#N/A</v>
      </c>
    </row>
    <row r="7720" spans="1:3" x14ac:dyDescent="0.55000000000000004">
      <c r="A7720" t="s">
        <v>16329</v>
      </c>
      <c r="B7720" t="s">
        <v>16246</v>
      </c>
      <c r="C7720" s="20" t="e">
        <v>#N/A</v>
      </c>
    </row>
    <row r="7721" spans="1:3" x14ac:dyDescent="0.55000000000000004">
      <c r="A7721" t="s">
        <v>16381</v>
      </c>
      <c r="B7721" t="s">
        <v>60</v>
      </c>
      <c r="C7721" s="20" t="e">
        <v>#N/A</v>
      </c>
    </row>
    <row r="7722" spans="1:3" x14ac:dyDescent="0.55000000000000004">
      <c r="A7722" t="s">
        <v>16369</v>
      </c>
      <c r="B7722" t="s">
        <v>260</v>
      </c>
      <c r="C7722" s="20" t="e">
        <v>#N/A</v>
      </c>
    </row>
    <row r="7723" spans="1:3" x14ac:dyDescent="0.55000000000000004">
      <c r="A7723" t="s">
        <v>24570</v>
      </c>
      <c r="B7723" t="s">
        <v>16320</v>
      </c>
      <c r="C7723" s="20" t="e">
        <v>#N/A</v>
      </c>
    </row>
    <row r="7724" spans="1:3" x14ac:dyDescent="0.55000000000000004">
      <c r="A7724" t="s">
        <v>16373</v>
      </c>
      <c r="B7724" t="s">
        <v>176</v>
      </c>
      <c r="C7724" s="20" t="e">
        <v>#N/A</v>
      </c>
    </row>
    <row r="7725" spans="1:3" x14ac:dyDescent="0.55000000000000004">
      <c r="A7725" t="s">
        <v>16409</v>
      </c>
      <c r="B7725" t="s">
        <v>12209</v>
      </c>
      <c r="C7725" s="20" t="e">
        <v>#N/A</v>
      </c>
    </row>
    <row r="7726" spans="1:3" x14ac:dyDescent="0.55000000000000004">
      <c r="A7726" t="s">
        <v>16422</v>
      </c>
      <c r="B7726" t="s">
        <v>5383</v>
      </c>
      <c r="C7726" s="20" t="e">
        <v>#N/A</v>
      </c>
    </row>
    <row r="7727" spans="1:3" x14ac:dyDescent="0.55000000000000004">
      <c r="A7727" t="s">
        <v>16330</v>
      </c>
      <c r="B7727" t="s">
        <v>16248</v>
      </c>
      <c r="C7727" s="20" t="e">
        <v>#N/A</v>
      </c>
    </row>
    <row r="7728" spans="1:3" x14ac:dyDescent="0.55000000000000004">
      <c r="A7728" t="s">
        <v>16440</v>
      </c>
      <c r="B7728" t="s">
        <v>52</v>
      </c>
      <c r="C7728" s="20" t="e">
        <v>#N/A</v>
      </c>
    </row>
    <row r="7729" spans="1:3" x14ac:dyDescent="0.55000000000000004">
      <c r="A7729" t="s">
        <v>16355</v>
      </c>
      <c r="B7729" t="s">
        <v>12777</v>
      </c>
      <c r="C7729" s="20" t="e">
        <v>#N/A</v>
      </c>
    </row>
    <row r="7730" spans="1:3" x14ac:dyDescent="0.55000000000000004">
      <c r="A7730" t="s">
        <v>16377</v>
      </c>
      <c r="B7730" t="s">
        <v>535</v>
      </c>
      <c r="C7730" s="20" t="e">
        <v>#N/A</v>
      </c>
    </row>
    <row r="7731" spans="1:3" x14ac:dyDescent="0.55000000000000004">
      <c r="A7731" t="s">
        <v>24568</v>
      </c>
      <c r="B7731" t="s">
        <v>16307</v>
      </c>
      <c r="C7731" s="20" t="e">
        <v>#N/A</v>
      </c>
    </row>
    <row r="7732" spans="1:3" x14ac:dyDescent="0.55000000000000004">
      <c r="A7732" t="s">
        <v>16351</v>
      </c>
      <c r="B7732" t="s">
        <v>6257</v>
      </c>
      <c r="C7732" s="20" t="e">
        <v>#N/A</v>
      </c>
    </row>
    <row r="7733" spans="1:3" x14ac:dyDescent="0.55000000000000004">
      <c r="A7733" t="s">
        <v>16396</v>
      </c>
      <c r="B7733" t="s">
        <v>515</v>
      </c>
      <c r="C7733" s="20" t="e">
        <v>#N/A</v>
      </c>
    </row>
    <row r="7734" spans="1:3" x14ac:dyDescent="0.55000000000000004">
      <c r="A7734" t="s">
        <v>16376</v>
      </c>
      <c r="B7734" t="s">
        <v>91</v>
      </c>
      <c r="C7734" s="20" t="e">
        <v>#N/A</v>
      </c>
    </row>
    <row r="7735" spans="1:3" x14ac:dyDescent="0.55000000000000004">
      <c r="A7735" t="s">
        <v>16426</v>
      </c>
      <c r="B7735" t="s">
        <v>8720</v>
      </c>
      <c r="C7735" s="20" t="e">
        <v>#N/A</v>
      </c>
    </row>
    <row r="7736" spans="1:3" x14ac:dyDescent="0.55000000000000004">
      <c r="A7736" t="s">
        <v>16391</v>
      </c>
      <c r="B7736" t="s">
        <v>58</v>
      </c>
      <c r="C7736" s="20" t="e">
        <v>#N/A</v>
      </c>
    </row>
    <row r="7737" spans="1:3" x14ac:dyDescent="0.55000000000000004">
      <c r="A7737" t="s">
        <v>16390</v>
      </c>
      <c r="B7737" t="s">
        <v>2252</v>
      </c>
      <c r="C7737" s="20" t="e">
        <v>#N/A</v>
      </c>
    </row>
    <row r="7738" spans="1:3" x14ac:dyDescent="0.55000000000000004">
      <c r="A7738" t="s">
        <v>16419</v>
      </c>
      <c r="B7738" t="s">
        <v>1874</v>
      </c>
      <c r="C7738" s="20" t="e">
        <v>#N/A</v>
      </c>
    </row>
    <row r="7739" spans="1:3" x14ac:dyDescent="0.55000000000000004">
      <c r="A7739" t="s">
        <v>16362</v>
      </c>
      <c r="B7739" t="s">
        <v>4506</v>
      </c>
      <c r="C7739" s="20" t="e">
        <v>#N/A</v>
      </c>
    </row>
    <row r="7740" spans="1:3" x14ac:dyDescent="0.55000000000000004">
      <c r="A7740" t="s">
        <v>16363</v>
      </c>
      <c r="B7740" t="s">
        <v>254</v>
      </c>
      <c r="C7740" s="20" t="e">
        <v>#N/A</v>
      </c>
    </row>
    <row r="7741" spans="1:3" x14ac:dyDescent="0.55000000000000004">
      <c r="A7741" t="s">
        <v>24569</v>
      </c>
      <c r="B7741" t="s">
        <v>16325</v>
      </c>
      <c r="C7741" s="20" t="e">
        <v>#N/A</v>
      </c>
    </row>
    <row r="7742" spans="1:3" x14ac:dyDescent="0.55000000000000004">
      <c r="A7742" t="s">
        <v>16334</v>
      </c>
      <c r="B7742" t="s">
        <v>16250</v>
      </c>
      <c r="C7742" s="20" t="e">
        <v>#N/A</v>
      </c>
    </row>
    <row r="7743" spans="1:3" x14ac:dyDescent="0.55000000000000004">
      <c r="A7743" t="s">
        <v>16371</v>
      </c>
      <c r="B7743" t="s">
        <v>739</v>
      </c>
      <c r="C7743" s="20" t="e">
        <v>#N/A</v>
      </c>
    </row>
    <row r="7744" spans="1:3" x14ac:dyDescent="0.55000000000000004">
      <c r="A7744" t="s">
        <v>16361</v>
      </c>
      <c r="B7744" t="s">
        <v>913</v>
      </c>
      <c r="C7744" s="20" t="e">
        <v>#N/A</v>
      </c>
    </row>
    <row r="7745" spans="1:3" x14ac:dyDescent="0.55000000000000004">
      <c r="A7745" t="s">
        <v>16425</v>
      </c>
      <c r="B7745" t="s">
        <v>439</v>
      </c>
      <c r="C7745" s="20" t="e">
        <v>#N/A</v>
      </c>
    </row>
    <row r="7746" spans="1:3" x14ac:dyDescent="0.55000000000000004">
      <c r="A7746" t="s">
        <v>16359</v>
      </c>
      <c r="B7746" t="s">
        <v>166</v>
      </c>
      <c r="C7746" s="20" t="e">
        <v>#N/A</v>
      </c>
    </row>
    <row r="7747" spans="1:3" x14ac:dyDescent="0.55000000000000004">
      <c r="A7747" t="s">
        <v>16366</v>
      </c>
      <c r="B7747" t="s">
        <v>76</v>
      </c>
      <c r="C7747" s="20" t="e">
        <v>#N/A</v>
      </c>
    </row>
    <row r="7748" spans="1:3" x14ac:dyDescent="0.55000000000000004">
      <c r="A7748" t="s">
        <v>16420</v>
      </c>
      <c r="B7748" t="s">
        <v>220</v>
      </c>
      <c r="C7748" s="20" t="e">
        <v>#N/A</v>
      </c>
    </row>
    <row r="7749" spans="1:3" x14ac:dyDescent="0.55000000000000004">
      <c r="A7749" t="s">
        <v>16401</v>
      </c>
      <c r="B7749" t="s">
        <v>1078</v>
      </c>
      <c r="C7749" s="20" t="e">
        <v>#N/A</v>
      </c>
    </row>
    <row r="7750" spans="1:3" x14ac:dyDescent="0.55000000000000004">
      <c r="A7750" t="s">
        <v>22776</v>
      </c>
      <c r="B7750" t="s">
        <v>10572</v>
      </c>
      <c r="C7750" s="20" t="s">
        <v>32067</v>
      </c>
    </row>
    <row r="7751" spans="1:3" x14ac:dyDescent="0.55000000000000004">
      <c r="A7751" t="s">
        <v>23841</v>
      </c>
      <c r="B7751" t="s">
        <v>3892</v>
      </c>
      <c r="C7751" s="20" t="s">
        <v>32068</v>
      </c>
    </row>
    <row r="7752" spans="1:3" x14ac:dyDescent="0.55000000000000004">
      <c r="A7752" t="s">
        <v>24260</v>
      </c>
      <c r="B7752" t="s">
        <v>13050</v>
      </c>
      <c r="C7752" s="20" t="s">
        <v>32069</v>
      </c>
    </row>
    <row r="7753" spans="1:3" x14ac:dyDescent="0.55000000000000004">
      <c r="A7753" t="s">
        <v>18751</v>
      </c>
      <c r="B7753" t="s">
        <v>9089</v>
      </c>
      <c r="C7753" s="20" t="s">
        <v>32070</v>
      </c>
    </row>
    <row r="7754" spans="1:3" x14ac:dyDescent="0.55000000000000004">
      <c r="A7754" t="s">
        <v>20992</v>
      </c>
      <c r="B7754" t="s">
        <v>12034</v>
      </c>
      <c r="C7754" s="20" t="s">
        <v>32071</v>
      </c>
    </row>
    <row r="7755" spans="1:3" x14ac:dyDescent="0.55000000000000004">
      <c r="A7755" t="s">
        <v>20159</v>
      </c>
      <c r="B7755" t="s">
        <v>10007</v>
      </c>
      <c r="C7755" s="20" t="s">
        <v>32072</v>
      </c>
    </row>
    <row r="7756" spans="1:3" x14ac:dyDescent="0.55000000000000004">
      <c r="A7756" t="s">
        <v>20830</v>
      </c>
      <c r="B7756" t="s">
        <v>11140</v>
      </c>
      <c r="C7756" s="20" t="s">
        <v>32073</v>
      </c>
    </row>
    <row r="7757" spans="1:3" x14ac:dyDescent="0.55000000000000004">
      <c r="A7757" t="s">
        <v>21224</v>
      </c>
      <c r="B7757" t="s">
        <v>12739</v>
      </c>
      <c r="C7757" s="20" t="s">
        <v>32074</v>
      </c>
    </row>
    <row r="7758" spans="1:3" x14ac:dyDescent="0.55000000000000004">
      <c r="A7758" t="s">
        <v>24258</v>
      </c>
      <c r="B7758" t="s">
        <v>6173</v>
      </c>
      <c r="C7758" s="20" t="s">
        <v>32075</v>
      </c>
    </row>
    <row r="7759" spans="1:3" x14ac:dyDescent="0.55000000000000004">
      <c r="A7759" t="s">
        <v>20335</v>
      </c>
      <c r="B7759" t="s">
        <v>5527</v>
      </c>
      <c r="C7759" s="20" t="e">
        <v>#N/A</v>
      </c>
    </row>
    <row r="7760" spans="1:3" x14ac:dyDescent="0.55000000000000004">
      <c r="A7760" t="s">
        <v>23014</v>
      </c>
      <c r="B7760" t="s">
        <v>11106</v>
      </c>
      <c r="C7760" s="20" t="s">
        <v>32076</v>
      </c>
    </row>
    <row r="7761" spans="1:3" x14ac:dyDescent="0.55000000000000004">
      <c r="A7761" t="s">
        <v>18800</v>
      </c>
      <c r="B7761" t="s">
        <v>12578</v>
      </c>
      <c r="C7761" s="20" t="s">
        <v>32077</v>
      </c>
    </row>
    <row r="7762" spans="1:3" x14ac:dyDescent="0.55000000000000004">
      <c r="A7762" t="s">
        <v>18639</v>
      </c>
      <c r="B7762" t="s">
        <v>16252</v>
      </c>
      <c r="C7762" s="20" t="s">
        <v>32078</v>
      </c>
    </row>
    <row r="7763" spans="1:3" x14ac:dyDescent="0.55000000000000004">
      <c r="A7763" t="s">
        <v>23459</v>
      </c>
      <c r="B7763" t="s">
        <v>11305</v>
      </c>
      <c r="C7763" s="20" t="s">
        <v>32079</v>
      </c>
    </row>
    <row r="7764" spans="1:3" x14ac:dyDescent="0.55000000000000004">
      <c r="A7764" t="s">
        <v>21496</v>
      </c>
      <c r="B7764" t="s">
        <v>10055</v>
      </c>
      <c r="C7764" s="20" t="s">
        <v>32080</v>
      </c>
    </row>
    <row r="7765" spans="1:3" x14ac:dyDescent="0.55000000000000004">
      <c r="A7765" t="s">
        <v>17092</v>
      </c>
      <c r="B7765" t="s">
        <v>14528</v>
      </c>
      <c r="C7765" s="20" t="s">
        <v>32081</v>
      </c>
    </row>
    <row r="7766" spans="1:3" x14ac:dyDescent="0.55000000000000004">
      <c r="A7766" t="s">
        <v>21289</v>
      </c>
      <c r="B7766" t="s">
        <v>9484</v>
      </c>
      <c r="C7766" s="20" t="s">
        <v>32082</v>
      </c>
    </row>
    <row r="7767" spans="1:3" x14ac:dyDescent="0.55000000000000004">
      <c r="A7767" t="s">
        <v>17787</v>
      </c>
      <c r="B7767" t="s">
        <v>9728</v>
      </c>
      <c r="C7767" s="20" t="s">
        <v>32083</v>
      </c>
    </row>
    <row r="7768" spans="1:3" x14ac:dyDescent="0.55000000000000004">
      <c r="A7768" t="s">
        <v>17493</v>
      </c>
      <c r="B7768" t="s">
        <v>12058</v>
      </c>
      <c r="C7768" s="20" t="s">
        <v>32084</v>
      </c>
    </row>
    <row r="7769" spans="1:3" x14ac:dyDescent="0.55000000000000004">
      <c r="A7769" t="s">
        <v>18206</v>
      </c>
      <c r="B7769" t="s">
        <v>1832</v>
      </c>
      <c r="C7769" s="20" t="s">
        <v>32085</v>
      </c>
    </row>
    <row r="7770" spans="1:3" x14ac:dyDescent="0.55000000000000004">
      <c r="A7770" t="s">
        <v>16554</v>
      </c>
      <c r="B7770" t="s">
        <v>1678</v>
      </c>
      <c r="C7770" s="20" t="s">
        <v>32086</v>
      </c>
    </row>
    <row r="7771" spans="1:3" x14ac:dyDescent="0.55000000000000004">
      <c r="A7771" t="s">
        <v>22246</v>
      </c>
      <c r="B7771" t="s">
        <v>5333</v>
      </c>
      <c r="C7771" s="20" t="s">
        <v>32087</v>
      </c>
    </row>
    <row r="7772" spans="1:3" x14ac:dyDescent="0.55000000000000004">
      <c r="A7772" t="s">
        <v>23603</v>
      </c>
      <c r="B7772" t="s">
        <v>4795</v>
      </c>
      <c r="C7772" s="20" t="s">
        <v>32088</v>
      </c>
    </row>
    <row r="7773" spans="1:3" x14ac:dyDescent="0.55000000000000004">
      <c r="A7773" t="s">
        <v>23589</v>
      </c>
      <c r="B7773" t="s">
        <v>6209</v>
      </c>
      <c r="C7773" s="20" t="s">
        <v>32089</v>
      </c>
    </row>
    <row r="7774" spans="1:3" x14ac:dyDescent="0.55000000000000004">
      <c r="A7774" t="s">
        <v>22557</v>
      </c>
      <c r="B7774" t="s">
        <v>6838</v>
      </c>
      <c r="C7774" s="20" t="s">
        <v>32090</v>
      </c>
    </row>
    <row r="7775" spans="1:3" x14ac:dyDescent="0.55000000000000004">
      <c r="A7775" t="s">
        <v>17801</v>
      </c>
      <c r="B7775" t="s">
        <v>10602</v>
      </c>
      <c r="C7775" s="20" t="s">
        <v>32091</v>
      </c>
    </row>
    <row r="7776" spans="1:3" x14ac:dyDescent="0.55000000000000004">
      <c r="A7776" t="s">
        <v>22079</v>
      </c>
      <c r="B7776" t="s">
        <v>4391</v>
      </c>
      <c r="C7776" s="20" t="s">
        <v>32092</v>
      </c>
    </row>
    <row r="7777" spans="1:3" x14ac:dyDescent="0.55000000000000004">
      <c r="A7777" t="s">
        <v>21233</v>
      </c>
      <c r="B7777" t="s">
        <v>9182</v>
      </c>
      <c r="C7777" s="20" t="s">
        <v>32093</v>
      </c>
    </row>
    <row r="7778" spans="1:3" x14ac:dyDescent="0.55000000000000004">
      <c r="A7778" t="s">
        <v>20614</v>
      </c>
      <c r="B7778" t="s">
        <v>7449</v>
      </c>
      <c r="C7778" s="20" t="s">
        <v>32094</v>
      </c>
    </row>
    <row r="7779" spans="1:3" x14ac:dyDescent="0.55000000000000004">
      <c r="A7779" t="s">
        <v>19270</v>
      </c>
      <c r="B7779" t="s">
        <v>14359</v>
      </c>
      <c r="C7779" s="20" t="s">
        <v>32095</v>
      </c>
    </row>
    <row r="7780" spans="1:3" x14ac:dyDescent="0.55000000000000004">
      <c r="A7780" t="s">
        <v>16927</v>
      </c>
      <c r="B7780" t="s">
        <v>11516</v>
      </c>
      <c r="C7780" s="20" t="s">
        <v>32096</v>
      </c>
    </row>
    <row r="7781" spans="1:3" x14ac:dyDescent="0.55000000000000004">
      <c r="A7781" t="s">
        <v>18395</v>
      </c>
      <c r="B7781" t="s">
        <v>11389</v>
      </c>
      <c r="C7781" s="20" t="s">
        <v>32097</v>
      </c>
    </row>
    <row r="7782" spans="1:3" x14ac:dyDescent="0.55000000000000004">
      <c r="A7782" t="s">
        <v>16342</v>
      </c>
      <c r="B7782" t="s">
        <v>4468</v>
      </c>
      <c r="C7782" s="20" t="e">
        <v>#N/A</v>
      </c>
    </row>
    <row r="7783" spans="1:3" x14ac:dyDescent="0.55000000000000004">
      <c r="A7783" t="s">
        <v>16368</v>
      </c>
      <c r="B7783" t="s">
        <v>151</v>
      </c>
      <c r="C7783" s="20" t="e">
        <v>#N/A</v>
      </c>
    </row>
    <row r="7784" spans="1:3" x14ac:dyDescent="0.55000000000000004">
      <c r="A7784" t="s">
        <v>16385</v>
      </c>
      <c r="B7784" t="s">
        <v>56</v>
      </c>
      <c r="C7784" s="20" t="e">
        <v>#N/A</v>
      </c>
    </row>
    <row r="7785" spans="1:3" x14ac:dyDescent="0.55000000000000004">
      <c r="A7785" t="s">
        <v>16403</v>
      </c>
      <c r="B7785" t="s">
        <v>70</v>
      </c>
      <c r="C7785" s="20" t="e">
        <v>#N/A</v>
      </c>
    </row>
    <row r="7786" spans="1:3" x14ac:dyDescent="0.55000000000000004">
      <c r="A7786" t="s">
        <v>16407</v>
      </c>
      <c r="B7786" t="s">
        <v>2120</v>
      </c>
      <c r="C7786" s="20" t="e">
        <v>#N/A</v>
      </c>
    </row>
    <row r="7787" spans="1:3" x14ac:dyDescent="0.55000000000000004">
      <c r="A7787" t="s">
        <v>16347</v>
      </c>
      <c r="B7787" t="s">
        <v>16296</v>
      </c>
      <c r="C7787" s="20" t="e">
        <v>#N/A</v>
      </c>
    </row>
    <row r="7788" spans="1:3" x14ac:dyDescent="0.55000000000000004">
      <c r="A7788" t="s">
        <v>16344</v>
      </c>
      <c r="B7788" t="s">
        <v>15065</v>
      </c>
      <c r="C7788" s="20" t="e">
        <v>#N/A</v>
      </c>
    </row>
    <row r="7789" spans="1:3" x14ac:dyDescent="0.55000000000000004">
      <c r="A7789" t="s">
        <v>16331</v>
      </c>
      <c r="B7789" t="s">
        <v>16254</v>
      </c>
      <c r="C7789" s="20" t="e">
        <v>#N/A</v>
      </c>
    </row>
    <row r="7790" spans="1:3" x14ac:dyDescent="0.55000000000000004">
      <c r="A7790" t="s">
        <v>16352</v>
      </c>
      <c r="B7790" t="s">
        <v>22</v>
      </c>
      <c r="C7790" s="20" t="e">
        <v>#N/A</v>
      </c>
    </row>
    <row r="7791" spans="1:3" x14ac:dyDescent="0.55000000000000004">
      <c r="A7791" t="s">
        <v>16411</v>
      </c>
      <c r="B7791" t="s">
        <v>121</v>
      </c>
      <c r="C7791" s="20" t="e">
        <v>#N/A</v>
      </c>
    </row>
    <row r="7792" spans="1:3" x14ac:dyDescent="0.55000000000000004">
      <c r="A7792" t="s">
        <v>16414</v>
      </c>
      <c r="B7792" t="s">
        <v>200</v>
      </c>
      <c r="C7792" s="20" t="e">
        <v>#N/A</v>
      </c>
    </row>
    <row r="7793" spans="1:3" x14ac:dyDescent="0.55000000000000004">
      <c r="A7793" t="s">
        <v>16374</v>
      </c>
      <c r="B7793" t="s">
        <v>42</v>
      </c>
      <c r="C7793" s="20" t="e">
        <v>#N/A</v>
      </c>
    </row>
    <row r="7794" spans="1:3" x14ac:dyDescent="0.55000000000000004">
      <c r="A7794" t="s">
        <v>16370</v>
      </c>
      <c r="B7794" t="s">
        <v>34</v>
      </c>
      <c r="C7794" s="20" t="e">
        <v>#N/A</v>
      </c>
    </row>
    <row r="7795" spans="1:3" x14ac:dyDescent="0.55000000000000004">
      <c r="A7795" t="s">
        <v>16358</v>
      </c>
      <c r="B7795" t="s">
        <v>95</v>
      </c>
      <c r="C7795" s="20" t="e">
        <v>#N/A</v>
      </c>
    </row>
    <row r="7796" spans="1:3" x14ac:dyDescent="0.55000000000000004">
      <c r="A7796" t="s">
        <v>16337</v>
      </c>
      <c r="B7796" t="s">
        <v>8421</v>
      </c>
      <c r="C7796" s="20" t="e">
        <v>#N/A</v>
      </c>
    </row>
    <row r="7797" spans="1:3" x14ac:dyDescent="0.55000000000000004">
      <c r="A7797" t="s">
        <v>24571</v>
      </c>
      <c r="B7797" t="s">
        <v>16313</v>
      </c>
      <c r="C7797" s="20" t="e">
        <v>#N/A</v>
      </c>
    </row>
    <row r="7798" spans="1:3" x14ac:dyDescent="0.55000000000000004">
      <c r="A7798" t="s">
        <v>16354</v>
      </c>
      <c r="B7798" t="s">
        <v>12</v>
      </c>
      <c r="C7798" s="20" t="e">
        <v>#N/A</v>
      </c>
    </row>
    <row r="7799" spans="1:3" x14ac:dyDescent="0.55000000000000004">
      <c r="A7799" t="s">
        <v>16339</v>
      </c>
      <c r="B7799" t="s">
        <v>99</v>
      </c>
      <c r="C7799" s="20" t="e">
        <v>#N/A</v>
      </c>
    </row>
    <row r="7800" spans="1:3" x14ac:dyDescent="0.55000000000000004">
      <c r="A7800" t="s">
        <v>16398</v>
      </c>
      <c r="B7800" t="s">
        <v>10</v>
      </c>
      <c r="C7800" s="20" t="e">
        <v>#N/A</v>
      </c>
    </row>
    <row r="7801" spans="1:3" x14ac:dyDescent="0.55000000000000004">
      <c r="A7801" t="s">
        <v>16405</v>
      </c>
      <c r="B7801" t="s">
        <v>135</v>
      </c>
      <c r="C7801" s="20" t="e">
        <v>#N/A</v>
      </c>
    </row>
    <row r="7802" spans="1:3" x14ac:dyDescent="0.55000000000000004">
      <c r="A7802" t="s">
        <v>16428</v>
      </c>
      <c r="B7802" t="s">
        <v>1013</v>
      </c>
      <c r="C7802" s="20" t="e">
        <v>#N/A</v>
      </c>
    </row>
    <row r="7803" spans="1:3" x14ac:dyDescent="0.55000000000000004">
      <c r="A7803" t="s">
        <v>20106</v>
      </c>
      <c r="B7803" t="s">
        <v>8269</v>
      </c>
      <c r="C7803" s="20" t="s">
        <v>32098</v>
      </c>
    </row>
    <row r="7804" spans="1:3" x14ac:dyDescent="0.55000000000000004">
      <c r="A7804" t="s">
        <v>17622</v>
      </c>
      <c r="B7804" t="s">
        <v>813</v>
      </c>
      <c r="C7804" s="20" t="s">
        <v>32099</v>
      </c>
    </row>
    <row r="7805" spans="1:3" x14ac:dyDescent="0.55000000000000004">
      <c r="A7805" t="s">
        <v>19869</v>
      </c>
      <c r="B7805" t="s">
        <v>1546</v>
      </c>
      <c r="C7805" s="20" t="s">
        <v>32100</v>
      </c>
    </row>
    <row r="7806" spans="1:3" x14ac:dyDescent="0.55000000000000004">
      <c r="A7806" t="s">
        <v>22055</v>
      </c>
      <c r="B7806" t="s">
        <v>7679</v>
      </c>
      <c r="C7806" s="20" t="s">
        <v>32101</v>
      </c>
    </row>
    <row r="7807" spans="1:3" x14ac:dyDescent="0.55000000000000004">
      <c r="A7807" t="s">
        <v>23861</v>
      </c>
      <c r="B7807" t="s">
        <v>11465</v>
      </c>
      <c r="C7807" s="20" t="s">
        <v>32102</v>
      </c>
    </row>
    <row r="7808" spans="1:3" x14ac:dyDescent="0.55000000000000004">
      <c r="A7808" t="s">
        <v>19960</v>
      </c>
      <c r="B7808" t="s">
        <v>5924</v>
      </c>
      <c r="C7808" s="20" t="s">
        <v>32103</v>
      </c>
    </row>
    <row r="7809" spans="1:3" x14ac:dyDescent="0.55000000000000004">
      <c r="A7809" t="s">
        <v>23456</v>
      </c>
      <c r="B7809" t="s">
        <v>5870</v>
      </c>
      <c r="C7809" s="20" t="s">
        <v>32104</v>
      </c>
    </row>
    <row r="7810" spans="1:3" x14ac:dyDescent="0.55000000000000004">
      <c r="A7810" t="s">
        <v>20313</v>
      </c>
      <c r="B7810" t="s">
        <v>2464</v>
      </c>
      <c r="C7810" s="20" t="s">
        <v>32105</v>
      </c>
    </row>
    <row r="7811" spans="1:3" x14ac:dyDescent="0.55000000000000004">
      <c r="A7811" t="s">
        <v>18120</v>
      </c>
      <c r="B7811" t="s">
        <v>5642</v>
      </c>
      <c r="C7811" s="20" t="s">
        <v>32106</v>
      </c>
    </row>
    <row r="7812" spans="1:3" x14ac:dyDescent="0.55000000000000004">
      <c r="A7812" t="s">
        <v>18158</v>
      </c>
      <c r="B7812" t="s">
        <v>10741</v>
      </c>
      <c r="C7812" s="20" t="s">
        <v>32107</v>
      </c>
    </row>
    <row r="7813" spans="1:3" x14ac:dyDescent="0.55000000000000004">
      <c r="A7813" t="s">
        <v>21806</v>
      </c>
      <c r="B7813" t="s">
        <v>12354</v>
      </c>
      <c r="C7813" s="20" t="s">
        <v>32108</v>
      </c>
    </row>
    <row r="7814" spans="1:3" x14ac:dyDescent="0.55000000000000004">
      <c r="A7814" t="s">
        <v>21849</v>
      </c>
      <c r="B7814" t="s">
        <v>10939</v>
      </c>
      <c r="C7814" s="20" t="s">
        <v>24718</v>
      </c>
    </row>
    <row r="7815" spans="1:3" x14ac:dyDescent="0.55000000000000004">
      <c r="A7815" t="s">
        <v>18640</v>
      </c>
      <c r="B7815" t="s">
        <v>10939</v>
      </c>
      <c r="C7815" s="20" t="s">
        <v>24718</v>
      </c>
    </row>
    <row r="7816" spans="1:3" x14ac:dyDescent="0.55000000000000004">
      <c r="A7816" t="s">
        <v>19476</v>
      </c>
      <c r="B7816" t="s">
        <v>13360</v>
      </c>
      <c r="C7816" s="20" t="s">
        <v>32109</v>
      </c>
    </row>
    <row r="7817" spans="1:3" x14ac:dyDescent="0.55000000000000004">
      <c r="A7817" t="s">
        <v>19549</v>
      </c>
      <c r="B7817" t="s">
        <v>8537</v>
      </c>
      <c r="C7817" s="20" t="s">
        <v>24719</v>
      </c>
    </row>
    <row r="7818" spans="1:3" x14ac:dyDescent="0.55000000000000004">
      <c r="A7818" t="s">
        <v>16934</v>
      </c>
      <c r="B7818" t="s">
        <v>8537</v>
      </c>
      <c r="C7818" s="20" t="s">
        <v>24719</v>
      </c>
    </row>
    <row r="7819" spans="1:3" x14ac:dyDescent="0.55000000000000004">
      <c r="A7819" t="s">
        <v>19771</v>
      </c>
      <c r="B7819" t="s">
        <v>14188</v>
      </c>
      <c r="C7819" s="20" t="s">
        <v>32110</v>
      </c>
    </row>
    <row r="7820" spans="1:3" x14ac:dyDescent="0.55000000000000004">
      <c r="A7820" t="s">
        <v>20377</v>
      </c>
      <c r="B7820" t="s">
        <v>11903</v>
      </c>
      <c r="C7820" s="20" t="s">
        <v>32111</v>
      </c>
    </row>
    <row r="7821" spans="1:3" x14ac:dyDescent="0.55000000000000004">
      <c r="A7821" t="s">
        <v>21561</v>
      </c>
      <c r="B7821" t="s">
        <v>1352</v>
      </c>
      <c r="C7821" s="20" t="s">
        <v>32112</v>
      </c>
    </row>
    <row r="7822" spans="1:3" x14ac:dyDescent="0.55000000000000004">
      <c r="A7822" t="s">
        <v>16862</v>
      </c>
      <c r="B7822" t="s">
        <v>10253</v>
      </c>
      <c r="C7822" s="20" t="s">
        <v>32113</v>
      </c>
    </row>
    <row r="7823" spans="1:3" x14ac:dyDescent="0.55000000000000004">
      <c r="A7823" t="s">
        <v>18830</v>
      </c>
      <c r="B7823" t="s">
        <v>14474</v>
      </c>
      <c r="C7823" s="20" t="s">
        <v>32114</v>
      </c>
    </row>
    <row r="7824" spans="1:3" x14ac:dyDescent="0.55000000000000004">
      <c r="A7824" t="s">
        <v>20483</v>
      </c>
      <c r="B7824" t="s">
        <v>8351</v>
      </c>
      <c r="C7824" s="20" t="s">
        <v>32115</v>
      </c>
    </row>
    <row r="7825" spans="1:3" x14ac:dyDescent="0.55000000000000004">
      <c r="A7825" t="s">
        <v>18082</v>
      </c>
      <c r="B7825" t="s">
        <v>893</v>
      </c>
      <c r="C7825" s="20" t="s">
        <v>32116</v>
      </c>
    </row>
    <row r="7826" spans="1:3" x14ac:dyDescent="0.55000000000000004">
      <c r="A7826" t="s">
        <v>18834</v>
      </c>
      <c r="B7826" t="s">
        <v>14629</v>
      </c>
      <c r="C7826" s="20" t="s">
        <v>32117</v>
      </c>
    </row>
    <row r="7827" spans="1:3" x14ac:dyDescent="0.55000000000000004">
      <c r="A7827" t="s">
        <v>20107</v>
      </c>
      <c r="B7827" t="s">
        <v>8629</v>
      </c>
      <c r="C7827" s="20" t="s">
        <v>32118</v>
      </c>
    </row>
    <row r="7828" spans="1:3" x14ac:dyDescent="0.55000000000000004">
      <c r="A7828" t="s">
        <v>19431</v>
      </c>
      <c r="B7828" t="s">
        <v>1188</v>
      </c>
      <c r="C7828" s="20" t="s">
        <v>32119</v>
      </c>
    </row>
    <row r="7829" spans="1:3" x14ac:dyDescent="0.55000000000000004">
      <c r="A7829" t="s">
        <v>22371</v>
      </c>
      <c r="B7829" t="s">
        <v>5363</v>
      </c>
      <c r="C7829" s="20" t="s">
        <v>32120</v>
      </c>
    </row>
    <row r="7830" spans="1:3" x14ac:dyDescent="0.55000000000000004">
      <c r="A7830" t="s">
        <v>19587</v>
      </c>
      <c r="B7830" t="s">
        <v>4057</v>
      </c>
      <c r="C7830" s="20" t="s">
        <v>32121</v>
      </c>
    </row>
    <row r="7831" spans="1:3" x14ac:dyDescent="0.55000000000000004">
      <c r="A7831" t="s">
        <v>22832</v>
      </c>
      <c r="B7831" t="s">
        <v>3480</v>
      </c>
      <c r="C7831" s="20" t="s">
        <v>32122</v>
      </c>
    </row>
    <row r="7832" spans="1:3" x14ac:dyDescent="0.55000000000000004">
      <c r="A7832" t="s">
        <v>20720</v>
      </c>
      <c r="B7832" t="s">
        <v>1976</v>
      </c>
      <c r="C7832" s="20" t="s">
        <v>32123</v>
      </c>
    </row>
    <row r="7833" spans="1:3" x14ac:dyDescent="0.55000000000000004">
      <c r="A7833" t="s">
        <v>20565</v>
      </c>
      <c r="B7833" t="s">
        <v>11237</v>
      </c>
      <c r="C7833" s="20" t="s">
        <v>32124</v>
      </c>
    </row>
    <row r="7834" spans="1:3" x14ac:dyDescent="0.55000000000000004">
      <c r="A7834" t="s">
        <v>16446</v>
      </c>
      <c r="B7834" t="s">
        <v>84</v>
      </c>
      <c r="C7834" s="20" t="s">
        <v>32125</v>
      </c>
    </row>
    <row r="7835" spans="1:3" x14ac:dyDescent="0.55000000000000004">
      <c r="A7835" t="s">
        <v>22885</v>
      </c>
      <c r="B7835" t="s">
        <v>16257</v>
      </c>
      <c r="C7835" s="20" t="s">
        <v>32126</v>
      </c>
    </row>
    <row r="7836" spans="1:3" x14ac:dyDescent="0.55000000000000004">
      <c r="A7836" t="s">
        <v>16673</v>
      </c>
      <c r="B7836" t="s">
        <v>5529</v>
      </c>
      <c r="C7836" s="20" t="s">
        <v>32127</v>
      </c>
    </row>
    <row r="7837" spans="1:3" x14ac:dyDescent="0.55000000000000004">
      <c r="A7837" t="s">
        <v>20675</v>
      </c>
      <c r="B7837" t="s">
        <v>14718</v>
      </c>
      <c r="C7837" s="20" t="s">
        <v>32128</v>
      </c>
    </row>
    <row r="7838" spans="1:3" x14ac:dyDescent="0.55000000000000004">
      <c r="A7838" t="s">
        <v>21517</v>
      </c>
      <c r="B7838" t="s">
        <v>6336</v>
      </c>
      <c r="C7838" s="20" t="s">
        <v>32129</v>
      </c>
    </row>
    <row r="7839" spans="1:3" x14ac:dyDescent="0.55000000000000004">
      <c r="A7839" t="s">
        <v>23671</v>
      </c>
      <c r="B7839" t="s">
        <v>7187</v>
      </c>
      <c r="C7839" s="20" t="s">
        <v>32130</v>
      </c>
    </row>
    <row r="7840" spans="1:3" x14ac:dyDescent="0.55000000000000004">
      <c r="A7840" t="s">
        <v>18019</v>
      </c>
      <c r="B7840" t="s">
        <v>11014</v>
      </c>
      <c r="C7840" s="20" t="s">
        <v>32131</v>
      </c>
    </row>
    <row r="7841" spans="1:3" x14ac:dyDescent="0.55000000000000004">
      <c r="A7841" t="s">
        <v>18641</v>
      </c>
      <c r="B7841" t="s">
        <v>16259</v>
      </c>
      <c r="C7841" s="20" t="s">
        <v>32132</v>
      </c>
    </row>
    <row r="7842" spans="1:3" x14ac:dyDescent="0.55000000000000004">
      <c r="A7842" t="s">
        <v>23577</v>
      </c>
      <c r="B7842" t="s">
        <v>2096</v>
      </c>
      <c r="C7842" s="20" t="s">
        <v>32133</v>
      </c>
    </row>
    <row r="7843" spans="1:3" x14ac:dyDescent="0.55000000000000004">
      <c r="A7843" t="s">
        <v>21081</v>
      </c>
      <c r="B7843" t="s">
        <v>13274</v>
      </c>
      <c r="C7843" s="20" t="s">
        <v>32134</v>
      </c>
    </row>
    <row r="7844" spans="1:3" x14ac:dyDescent="0.55000000000000004">
      <c r="A7844" t="s">
        <v>23786</v>
      </c>
      <c r="B7844" t="s">
        <v>12336</v>
      </c>
      <c r="C7844" s="20" t="s">
        <v>32135</v>
      </c>
    </row>
    <row r="7845" spans="1:3" x14ac:dyDescent="0.55000000000000004">
      <c r="A7845" t="s">
        <v>18825</v>
      </c>
      <c r="B7845" t="s">
        <v>14286</v>
      </c>
      <c r="C7845" s="20" t="s">
        <v>32136</v>
      </c>
    </row>
    <row r="7846" spans="1:3" x14ac:dyDescent="0.55000000000000004">
      <c r="A7846" t="s">
        <v>19801</v>
      </c>
      <c r="B7846" t="s">
        <v>4422</v>
      </c>
      <c r="C7846" s="20" t="s">
        <v>32137</v>
      </c>
    </row>
    <row r="7847" spans="1:3" x14ac:dyDescent="0.55000000000000004">
      <c r="A7847" t="s">
        <v>21297</v>
      </c>
      <c r="B7847" t="s">
        <v>6414</v>
      </c>
      <c r="C7847" s="20" t="s">
        <v>32138</v>
      </c>
    </row>
    <row r="7848" spans="1:3" x14ac:dyDescent="0.55000000000000004">
      <c r="A7848" t="s">
        <v>21901</v>
      </c>
      <c r="B7848" t="s">
        <v>3638</v>
      </c>
      <c r="C7848" s="20" t="s">
        <v>32139</v>
      </c>
    </row>
    <row r="7849" spans="1:3" x14ac:dyDescent="0.55000000000000004">
      <c r="A7849" t="s">
        <v>18642</v>
      </c>
      <c r="B7849" t="s">
        <v>16261</v>
      </c>
      <c r="C7849" s="20" t="s">
        <v>32140</v>
      </c>
    </row>
    <row r="7850" spans="1:3" x14ac:dyDescent="0.55000000000000004">
      <c r="A7850" t="s">
        <v>21458</v>
      </c>
      <c r="B7850" t="s">
        <v>8837</v>
      </c>
      <c r="C7850" s="20" t="s">
        <v>32141</v>
      </c>
    </row>
    <row r="7851" spans="1:3" x14ac:dyDescent="0.55000000000000004">
      <c r="A7851" t="s">
        <v>20661</v>
      </c>
      <c r="B7851" t="s">
        <v>8547</v>
      </c>
      <c r="C7851" s="20" t="s">
        <v>32142</v>
      </c>
    </row>
    <row r="7852" spans="1:3" x14ac:dyDescent="0.55000000000000004">
      <c r="A7852" t="s">
        <v>21892</v>
      </c>
      <c r="B7852" t="s">
        <v>5538</v>
      </c>
      <c r="C7852" s="20" t="s">
        <v>32143</v>
      </c>
    </row>
    <row r="7853" spans="1:3" x14ac:dyDescent="0.55000000000000004">
      <c r="A7853" t="s">
        <v>17671</v>
      </c>
      <c r="B7853" t="s">
        <v>3094</v>
      </c>
      <c r="C7853" s="20" t="s">
        <v>32144</v>
      </c>
    </row>
    <row r="7854" spans="1:3" x14ac:dyDescent="0.55000000000000004">
      <c r="A7854" t="s">
        <v>20537</v>
      </c>
      <c r="B7854" t="s">
        <v>1906</v>
      </c>
      <c r="C7854" s="20" t="s">
        <v>32145</v>
      </c>
    </row>
    <row r="7855" spans="1:3" x14ac:dyDescent="0.55000000000000004">
      <c r="A7855" t="s">
        <v>21228</v>
      </c>
      <c r="B7855" t="s">
        <v>4339</v>
      </c>
      <c r="C7855" s="20" t="s">
        <v>32146</v>
      </c>
    </row>
    <row r="7856" spans="1:3" x14ac:dyDescent="0.55000000000000004">
      <c r="A7856" t="s">
        <v>23754</v>
      </c>
      <c r="B7856" t="s">
        <v>4667</v>
      </c>
      <c r="C7856" s="20" t="s">
        <v>32147</v>
      </c>
    </row>
    <row r="7857" spans="1:3" x14ac:dyDescent="0.55000000000000004">
      <c r="A7857" t="s">
        <v>17497</v>
      </c>
      <c r="B7857" t="s">
        <v>12187</v>
      </c>
      <c r="C7857" s="20" t="s">
        <v>32148</v>
      </c>
    </row>
    <row r="7858" spans="1:3" x14ac:dyDescent="0.55000000000000004">
      <c r="A7858" t="s">
        <v>22572</v>
      </c>
      <c r="B7858" t="s">
        <v>635</v>
      </c>
      <c r="C7858" s="20" t="s">
        <v>32149</v>
      </c>
    </row>
    <row r="7859" spans="1:3" x14ac:dyDescent="0.55000000000000004">
      <c r="A7859" t="s">
        <v>17532</v>
      </c>
      <c r="B7859" t="s">
        <v>13010</v>
      </c>
      <c r="C7859" s="20" t="s">
        <v>32150</v>
      </c>
    </row>
    <row r="7860" spans="1:3" x14ac:dyDescent="0.55000000000000004">
      <c r="A7860" t="s">
        <v>21171</v>
      </c>
      <c r="B7860" t="s">
        <v>11215</v>
      </c>
      <c r="C7860" s="20" t="s">
        <v>32151</v>
      </c>
    </row>
    <row r="7861" spans="1:3" x14ac:dyDescent="0.55000000000000004">
      <c r="A7861" t="s">
        <v>17025</v>
      </c>
      <c r="B7861" t="s">
        <v>13643</v>
      </c>
      <c r="C7861" s="20" t="s">
        <v>32152</v>
      </c>
    </row>
    <row r="7862" spans="1:3" x14ac:dyDescent="0.55000000000000004">
      <c r="A7862" t="s">
        <v>23189</v>
      </c>
      <c r="B7862" t="s">
        <v>4500</v>
      </c>
      <c r="C7862" s="20" t="s">
        <v>32153</v>
      </c>
    </row>
    <row r="7863" spans="1:3" x14ac:dyDescent="0.55000000000000004">
      <c r="A7863" t="s">
        <v>18976</v>
      </c>
      <c r="B7863" t="s">
        <v>12623</v>
      </c>
      <c r="C7863" s="20" t="s">
        <v>32154</v>
      </c>
    </row>
    <row r="7864" spans="1:3" x14ac:dyDescent="0.55000000000000004">
      <c r="A7864" t="s">
        <v>16479</v>
      </c>
      <c r="B7864" t="s">
        <v>493</v>
      </c>
      <c r="C7864" s="20" t="s">
        <v>32155</v>
      </c>
    </row>
    <row r="7865" spans="1:3" x14ac:dyDescent="0.55000000000000004">
      <c r="A7865" t="s">
        <v>20542</v>
      </c>
      <c r="B7865" t="s">
        <v>2911</v>
      </c>
      <c r="C7865" s="20" t="s">
        <v>32156</v>
      </c>
    </row>
    <row r="7866" spans="1:3" x14ac:dyDescent="0.55000000000000004">
      <c r="A7866" t="s">
        <v>18296</v>
      </c>
      <c r="B7866" t="s">
        <v>2844</v>
      </c>
      <c r="C7866" s="20" t="s">
        <v>32157</v>
      </c>
    </row>
    <row r="7867" spans="1:3" x14ac:dyDescent="0.55000000000000004">
      <c r="A7867" t="s">
        <v>24039</v>
      </c>
      <c r="B7867" t="s">
        <v>2840</v>
      </c>
      <c r="C7867" s="20" t="s">
        <v>32158</v>
      </c>
    </row>
    <row r="7868" spans="1:3" x14ac:dyDescent="0.55000000000000004">
      <c r="A7868" t="s">
        <v>23738</v>
      </c>
      <c r="B7868" t="s">
        <v>1202</v>
      </c>
      <c r="C7868" s="20" t="s">
        <v>32159</v>
      </c>
    </row>
    <row r="7869" spans="1:3" x14ac:dyDescent="0.55000000000000004">
      <c r="A7869" t="s">
        <v>23314</v>
      </c>
      <c r="B7869" t="s">
        <v>8383</v>
      </c>
      <c r="C7869" s="20" t="s">
        <v>32160</v>
      </c>
    </row>
    <row r="7870" spans="1:3" x14ac:dyDescent="0.55000000000000004">
      <c r="A7870" t="s">
        <v>18101</v>
      </c>
      <c r="B7870" t="s">
        <v>3784</v>
      </c>
      <c r="C7870" s="20" t="s">
        <v>32161</v>
      </c>
    </row>
    <row r="7871" spans="1:3" x14ac:dyDescent="0.55000000000000004">
      <c r="A7871" t="s">
        <v>24343</v>
      </c>
      <c r="B7871" t="s">
        <v>14975</v>
      </c>
      <c r="C7871" s="20" t="s">
        <v>32162</v>
      </c>
    </row>
    <row r="7872" spans="1:3" x14ac:dyDescent="0.55000000000000004">
      <c r="A7872" t="s">
        <v>23817</v>
      </c>
      <c r="B7872" t="s">
        <v>13577</v>
      </c>
      <c r="C7872" s="20" t="s">
        <v>32163</v>
      </c>
    </row>
    <row r="7873" spans="1:3" x14ac:dyDescent="0.55000000000000004">
      <c r="A7873" t="s">
        <v>23324</v>
      </c>
      <c r="B7873" t="s">
        <v>6527</v>
      </c>
      <c r="C7873" s="20" t="s">
        <v>32164</v>
      </c>
    </row>
    <row r="7874" spans="1:3" x14ac:dyDescent="0.55000000000000004">
      <c r="A7874" t="s">
        <v>18282</v>
      </c>
      <c r="B7874" t="s">
        <v>13515</v>
      </c>
      <c r="C7874" s="20" t="s">
        <v>32165</v>
      </c>
    </row>
    <row r="7875" spans="1:3" x14ac:dyDescent="0.55000000000000004">
      <c r="A7875" t="s">
        <v>18317</v>
      </c>
      <c r="B7875" t="s">
        <v>8691</v>
      </c>
      <c r="C7875" s="20" t="s">
        <v>32166</v>
      </c>
    </row>
    <row r="7876" spans="1:3" x14ac:dyDescent="0.55000000000000004">
      <c r="A7876" t="s">
        <v>20698</v>
      </c>
      <c r="B7876" t="s">
        <v>9720</v>
      </c>
      <c r="C7876" s="20" t="s">
        <v>32167</v>
      </c>
    </row>
    <row r="7877" spans="1:3" x14ac:dyDescent="0.55000000000000004">
      <c r="A7877" t="s">
        <v>24094</v>
      </c>
      <c r="B7877" t="s">
        <v>16263</v>
      </c>
      <c r="C7877" s="20" t="s">
        <v>32168</v>
      </c>
    </row>
    <row r="7878" spans="1:3" x14ac:dyDescent="0.55000000000000004">
      <c r="A7878" t="s">
        <v>22829</v>
      </c>
      <c r="B7878" t="s">
        <v>797</v>
      </c>
      <c r="C7878" s="20" t="s">
        <v>32169</v>
      </c>
    </row>
    <row r="7879" spans="1:3" x14ac:dyDescent="0.55000000000000004">
      <c r="A7879" t="s">
        <v>24159</v>
      </c>
      <c r="B7879" t="s">
        <v>12905</v>
      </c>
      <c r="C7879" s="20" t="s">
        <v>32170</v>
      </c>
    </row>
    <row r="7880" spans="1:3" x14ac:dyDescent="0.55000000000000004">
      <c r="A7880" t="s">
        <v>24244</v>
      </c>
      <c r="B7880" t="s">
        <v>7605</v>
      </c>
      <c r="C7880" s="20" t="s">
        <v>32171</v>
      </c>
    </row>
    <row r="7881" spans="1:3" x14ac:dyDescent="0.55000000000000004">
      <c r="A7881" t="s">
        <v>21331</v>
      </c>
      <c r="B7881" t="s">
        <v>13871</v>
      </c>
      <c r="C7881" s="20" t="s">
        <v>32172</v>
      </c>
    </row>
    <row r="7882" spans="1:3" x14ac:dyDescent="0.55000000000000004">
      <c r="A7882" t="s">
        <v>23385</v>
      </c>
      <c r="B7882" t="s">
        <v>5634</v>
      </c>
      <c r="C7882" s="20" t="s">
        <v>32173</v>
      </c>
    </row>
    <row r="7883" spans="1:3" x14ac:dyDescent="0.55000000000000004">
      <c r="A7883" t="s">
        <v>24229</v>
      </c>
      <c r="B7883" t="s">
        <v>4063</v>
      </c>
      <c r="C7883" s="20" t="s">
        <v>32174</v>
      </c>
    </row>
    <row r="7884" spans="1:3" x14ac:dyDescent="0.55000000000000004">
      <c r="A7884" t="s">
        <v>23941</v>
      </c>
      <c r="B7884" t="s">
        <v>5452</v>
      </c>
      <c r="C7884" s="20" t="s">
        <v>32175</v>
      </c>
    </row>
    <row r="7885" spans="1:3" x14ac:dyDescent="0.55000000000000004">
      <c r="A7885" t="s">
        <v>18853</v>
      </c>
      <c r="B7885" t="s">
        <v>230</v>
      </c>
      <c r="C7885" s="20" t="s">
        <v>32176</v>
      </c>
    </row>
    <row r="7886" spans="1:3" x14ac:dyDescent="0.55000000000000004">
      <c r="A7886" t="s">
        <v>18147</v>
      </c>
      <c r="B7886" t="s">
        <v>9913</v>
      </c>
      <c r="C7886" s="20" t="s">
        <v>32177</v>
      </c>
    </row>
    <row r="7887" spans="1:3" x14ac:dyDescent="0.55000000000000004">
      <c r="A7887" t="s">
        <v>19619</v>
      </c>
      <c r="B7887" t="s">
        <v>9961</v>
      </c>
      <c r="C7887" s="20" t="s">
        <v>32178</v>
      </c>
    </row>
    <row r="7888" spans="1:3" x14ac:dyDescent="0.55000000000000004">
      <c r="A7888" t="s">
        <v>18889</v>
      </c>
      <c r="B7888" t="s">
        <v>2927</v>
      </c>
      <c r="C7888" s="20" t="s">
        <v>32179</v>
      </c>
    </row>
    <row r="7889" spans="1:3" x14ac:dyDescent="0.55000000000000004">
      <c r="A7889" t="s">
        <v>17115</v>
      </c>
      <c r="B7889" t="s">
        <v>14762</v>
      </c>
      <c r="C7889" s="20" t="s">
        <v>32180</v>
      </c>
    </row>
    <row r="7890" spans="1:3" x14ac:dyDescent="0.55000000000000004">
      <c r="A7890" t="s">
        <v>24458</v>
      </c>
      <c r="B7890" t="s">
        <v>7746</v>
      </c>
      <c r="C7890" s="20" t="s">
        <v>32181</v>
      </c>
    </row>
    <row r="7891" spans="1:3" x14ac:dyDescent="0.55000000000000004">
      <c r="A7891" t="s">
        <v>19855</v>
      </c>
      <c r="B7891" t="s">
        <v>14408</v>
      </c>
      <c r="C7891" s="20" t="s">
        <v>32182</v>
      </c>
    </row>
    <row r="7892" spans="1:3" x14ac:dyDescent="0.55000000000000004">
      <c r="A7892" t="s">
        <v>23016</v>
      </c>
      <c r="B7892" t="s">
        <v>5608</v>
      </c>
      <c r="C7892" s="20" t="s">
        <v>32183</v>
      </c>
    </row>
    <row r="7893" spans="1:3" x14ac:dyDescent="0.55000000000000004">
      <c r="A7893" t="s">
        <v>23403</v>
      </c>
      <c r="B7893" t="s">
        <v>6506</v>
      </c>
      <c r="C7893" s="20" t="s">
        <v>32184</v>
      </c>
    </row>
    <row r="7894" spans="1:3" x14ac:dyDescent="0.55000000000000004">
      <c r="A7894" t="s">
        <v>23914</v>
      </c>
      <c r="B7894" t="s">
        <v>14642</v>
      </c>
      <c r="C7894" s="20" t="s">
        <v>32185</v>
      </c>
    </row>
    <row r="7895" spans="1:3" x14ac:dyDescent="0.55000000000000004">
      <c r="A7895" t="s">
        <v>16589</v>
      </c>
      <c r="B7895" t="s">
        <v>2650</v>
      </c>
      <c r="C7895" s="20" t="s">
        <v>32186</v>
      </c>
    </row>
    <row r="7896" spans="1:3" x14ac:dyDescent="0.55000000000000004">
      <c r="A7896" t="s">
        <v>18936</v>
      </c>
      <c r="B7896" t="s">
        <v>9087</v>
      </c>
      <c r="C7896" s="20" t="s">
        <v>32187</v>
      </c>
    </row>
    <row r="7897" spans="1:3" x14ac:dyDescent="0.55000000000000004">
      <c r="A7897" t="s">
        <v>21536</v>
      </c>
      <c r="B7897" t="s">
        <v>11359</v>
      </c>
      <c r="C7897" s="20" t="s">
        <v>32188</v>
      </c>
    </row>
    <row r="7898" spans="1:3" x14ac:dyDescent="0.55000000000000004">
      <c r="A7898" t="s">
        <v>21547</v>
      </c>
      <c r="B7898" t="s">
        <v>9510</v>
      </c>
      <c r="C7898" s="20" t="s">
        <v>32189</v>
      </c>
    </row>
    <row r="7899" spans="1:3" x14ac:dyDescent="0.55000000000000004">
      <c r="A7899" t="s">
        <v>21545</v>
      </c>
      <c r="B7899" t="s">
        <v>6397</v>
      </c>
      <c r="C7899" s="20" t="s">
        <v>32190</v>
      </c>
    </row>
    <row r="7900" spans="1:3" x14ac:dyDescent="0.55000000000000004">
      <c r="A7900" t="s">
        <v>18162</v>
      </c>
      <c r="B7900" t="s">
        <v>11317</v>
      </c>
      <c r="C7900" s="20" t="s">
        <v>32191</v>
      </c>
    </row>
    <row r="7901" spans="1:3" x14ac:dyDescent="0.55000000000000004">
      <c r="A7901" t="s">
        <v>21841</v>
      </c>
      <c r="B7901" t="s">
        <v>13221</v>
      </c>
      <c r="C7901" s="20" t="s">
        <v>32192</v>
      </c>
    </row>
    <row r="7902" spans="1:3" x14ac:dyDescent="0.55000000000000004">
      <c r="A7902" t="s">
        <v>22561</v>
      </c>
      <c r="B7902" t="s">
        <v>7199</v>
      </c>
      <c r="C7902" s="20" t="s">
        <v>32193</v>
      </c>
    </row>
    <row r="7903" spans="1:3" x14ac:dyDescent="0.55000000000000004">
      <c r="A7903" t="s">
        <v>20988</v>
      </c>
      <c r="B7903" t="s">
        <v>10814</v>
      </c>
      <c r="C7903" s="20" t="s">
        <v>32194</v>
      </c>
    </row>
    <row r="7904" spans="1:3" x14ac:dyDescent="0.55000000000000004">
      <c r="A7904" t="s">
        <v>20620</v>
      </c>
      <c r="B7904" t="s">
        <v>10901</v>
      </c>
      <c r="C7904" s="20" t="s">
        <v>32195</v>
      </c>
    </row>
    <row r="7905" spans="1:3" x14ac:dyDescent="0.55000000000000004">
      <c r="A7905" t="s">
        <v>18927</v>
      </c>
      <c r="B7905" t="s">
        <v>8431</v>
      </c>
      <c r="C7905" s="20" t="s">
        <v>32196</v>
      </c>
    </row>
    <row r="7906" spans="1:3" x14ac:dyDescent="0.55000000000000004">
      <c r="A7906" t="s">
        <v>19712</v>
      </c>
      <c r="B7906" t="s">
        <v>16265</v>
      </c>
      <c r="C7906" s="20" t="s">
        <v>32197</v>
      </c>
    </row>
    <row r="7907" spans="1:3" x14ac:dyDescent="0.55000000000000004">
      <c r="A7907" t="s">
        <v>22450</v>
      </c>
      <c r="B7907" t="s">
        <v>7643</v>
      </c>
      <c r="C7907" s="20" t="s">
        <v>32198</v>
      </c>
    </row>
    <row r="7908" spans="1:3" x14ac:dyDescent="0.55000000000000004">
      <c r="A7908" t="s">
        <v>21315</v>
      </c>
      <c r="B7908" t="s">
        <v>1410</v>
      </c>
      <c r="C7908" s="20" t="s">
        <v>32199</v>
      </c>
    </row>
    <row r="7909" spans="1:3" x14ac:dyDescent="0.55000000000000004">
      <c r="A7909" t="s">
        <v>17796</v>
      </c>
      <c r="B7909" t="s">
        <v>10444</v>
      </c>
      <c r="C7909" s="20" t="s">
        <v>32200</v>
      </c>
    </row>
    <row r="7910" spans="1:3" x14ac:dyDescent="0.55000000000000004">
      <c r="A7910" t="s">
        <v>20692</v>
      </c>
      <c r="B7910" t="s">
        <v>8498</v>
      </c>
      <c r="C7910" s="20" t="s">
        <v>24720</v>
      </c>
    </row>
    <row r="7911" spans="1:3" x14ac:dyDescent="0.55000000000000004">
      <c r="A7911" t="s">
        <v>17498</v>
      </c>
      <c r="B7911" t="s">
        <v>8498</v>
      </c>
      <c r="C7911" s="20" t="s">
        <v>24720</v>
      </c>
    </row>
    <row r="7912" spans="1:3" x14ac:dyDescent="0.55000000000000004">
      <c r="A7912" t="s">
        <v>21172</v>
      </c>
      <c r="B7912" t="s">
        <v>11617</v>
      </c>
      <c r="C7912" s="20" t="s">
        <v>32201</v>
      </c>
    </row>
    <row r="7913" spans="1:3" x14ac:dyDescent="0.55000000000000004">
      <c r="A7913" t="s">
        <v>19475</v>
      </c>
      <c r="B7913" t="s">
        <v>13084</v>
      </c>
      <c r="C7913" s="20" t="s">
        <v>32202</v>
      </c>
    </row>
    <row r="7914" spans="1:3" x14ac:dyDescent="0.55000000000000004">
      <c r="A7914" t="s">
        <v>23722</v>
      </c>
      <c r="B7914" t="s">
        <v>10156</v>
      </c>
      <c r="C7914" s="20" t="s">
        <v>32203</v>
      </c>
    </row>
    <row r="7915" spans="1:3" x14ac:dyDescent="0.55000000000000004">
      <c r="A7915" t="s">
        <v>20864</v>
      </c>
      <c r="B7915" t="s">
        <v>13651</v>
      </c>
      <c r="C7915" s="20" t="s">
        <v>32204</v>
      </c>
    </row>
    <row r="7916" spans="1:3" x14ac:dyDescent="0.55000000000000004">
      <c r="A7916" t="s">
        <v>19127</v>
      </c>
      <c r="B7916" t="s">
        <v>12811</v>
      </c>
      <c r="C7916" s="20" t="s">
        <v>32205</v>
      </c>
    </row>
    <row r="7917" spans="1:3" x14ac:dyDescent="0.55000000000000004">
      <c r="A7917" t="s">
        <v>20453</v>
      </c>
      <c r="B7917" t="s">
        <v>14101</v>
      </c>
      <c r="C7917" s="20" t="s">
        <v>32206</v>
      </c>
    </row>
    <row r="7918" spans="1:3" x14ac:dyDescent="0.55000000000000004">
      <c r="A7918" t="s">
        <v>17418</v>
      </c>
      <c r="B7918" t="s">
        <v>9644</v>
      </c>
      <c r="C7918" s="20" t="s">
        <v>32207</v>
      </c>
    </row>
    <row r="7919" spans="1:3" x14ac:dyDescent="0.55000000000000004">
      <c r="A7919" t="s">
        <v>21587</v>
      </c>
      <c r="B7919" t="s">
        <v>11991</v>
      </c>
      <c r="C7919" s="20" t="s">
        <v>32208</v>
      </c>
    </row>
    <row r="7920" spans="1:3" x14ac:dyDescent="0.55000000000000004">
      <c r="A7920" t="s">
        <v>21765</v>
      </c>
      <c r="B7920" t="s">
        <v>8369</v>
      </c>
      <c r="C7920" s="20" t="s">
        <v>32209</v>
      </c>
    </row>
    <row r="7921" spans="1:3" x14ac:dyDescent="0.55000000000000004">
      <c r="A7921" t="s">
        <v>21647</v>
      </c>
      <c r="B7921" t="s">
        <v>6790</v>
      </c>
      <c r="C7921" s="20" t="s">
        <v>32210</v>
      </c>
    </row>
    <row r="7922" spans="1:3" x14ac:dyDescent="0.55000000000000004">
      <c r="A7922" t="s">
        <v>20861</v>
      </c>
      <c r="B7922" t="s">
        <v>12653</v>
      </c>
      <c r="C7922" s="20" t="s">
        <v>32211</v>
      </c>
    </row>
    <row r="7923" spans="1:3" x14ac:dyDescent="0.55000000000000004">
      <c r="A7923" t="s">
        <v>21653</v>
      </c>
      <c r="B7923" t="s">
        <v>12304</v>
      </c>
      <c r="C7923" s="20" t="s">
        <v>32212</v>
      </c>
    </row>
    <row r="7924" spans="1:3" x14ac:dyDescent="0.55000000000000004">
      <c r="A7924" t="s">
        <v>19004</v>
      </c>
      <c r="B7924" t="s">
        <v>14196</v>
      </c>
      <c r="C7924" s="20" t="s">
        <v>32213</v>
      </c>
    </row>
    <row r="7925" spans="1:3" x14ac:dyDescent="0.55000000000000004">
      <c r="A7925" t="s">
        <v>21280</v>
      </c>
      <c r="B7925" t="s">
        <v>9450</v>
      </c>
      <c r="C7925" s="20" t="s">
        <v>32214</v>
      </c>
    </row>
    <row r="7926" spans="1:3" x14ac:dyDescent="0.55000000000000004">
      <c r="A7926" t="s">
        <v>17307</v>
      </c>
      <c r="B7926" t="s">
        <v>4653</v>
      </c>
      <c r="C7926" s="20" t="s">
        <v>32215</v>
      </c>
    </row>
    <row r="7927" spans="1:3" x14ac:dyDescent="0.55000000000000004">
      <c r="A7927" t="s">
        <v>16741</v>
      </c>
      <c r="B7927" t="s">
        <v>7463</v>
      </c>
      <c r="C7927" s="20" t="s">
        <v>32216</v>
      </c>
    </row>
    <row r="7928" spans="1:3" x14ac:dyDescent="0.55000000000000004">
      <c r="A7928" t="s">
        <v>20501</v>
      </c>
      <c r="B7928" t="s">
        <v>13354</v>
      </c>
      <c r="C7928" s="20" t="s">
        <v>32217</v>
      </c>
    </row>
    <row r="7929" spans="1:3" x14ac:dyDescent="0.55000000000000004">
      <c r="A7929" t="s">
        <v>20687</v>
      </c>
      <c r="B7929" t="s">
        <v>2518</v>
      </c>
      <c r="C7929" s="20" t="s">
        <v>32218</v>
      </c>
    </row>
    <row r="7930" spans="1:3" x14ac:dyDescent="0.55000000000000004">
      <c r="A7930" t="s">
        <v>22326</v>
      </c>
      <c r="B7930" t="s">
        <v>7613</v>
      </c>
      <c r="C7930" s="20" t="s">
        <v>32219</v>
      </c>
    </row>
    <row r="7931" spans="1:3" x14ac:dyDescent="0.55000000000000004">
      <c r="A7931" t="s">
        <v>22519</v>
      </c>
      <c r="B7931" t="s">
        <v>16267</v>
      </c>
      <c r="C7931" s="20" t="s">
        <v>32220</v>
      </c>
    </row>
    <row r="7932" spans="1:3" x14ac:dyDescent="0.55000000000000004">
      <c r="A7932" t="s">
        <v>18414</v>
      </c>
      <c r="B7932" t="s">
        <v>12693</v>
      </c>
      <c r="C7932" s="20" t="s">
        <v>32221</v>
      </c>
    </row>
    <row r="7933" spans="1:3" x14ac:dyDescent="0.55000000000000004">
      <c r="A7933" t="s">
        <v>22872</v>
      </c>
      <c r="B7933" t="s">
        <v>2472</v>
      </c>
      <c r="C7933" s="20" t="s">
        <v>32222</v>
      </c>
    </row>
    <row r="7934" spans="1:3" x14ac:dyDescent="0.55000000000000004">
      <c r="A7934" t="s">
        <v>17794</v>
      </c>
      <c r="B7934" t="s">
        <v>10410</v>
      </c>
      <c r="C7934" s="20" t="s">
        <v>32223</v>
      </c>
    </row>
    <row r="7935" spans="1:3" x14ac:dyDescent="0.55000000000000004">
      <c r="A7935" t="s">
        <v>23662</v>
      </c>
      <c r="B7935" t="s">
        <v>7137</v>
      </c>
      <c r="C7935" s="20" t="s">
        <v>32224</v>
      </c>
    </row>
    <row r="7936" spans="1:3" x14ac:dyDescent="0.55000000000000004">
      <c r="A7936" t="s">
        <v>19737</v>
      </c>
      <c r="B7936" t="s">
        <v>4335</v>
      </c>
      <c r="C7936" s="20" t="s">
        <v>32225</v>
      </c>
    </row>
    <row r="7937" spans="1:3" x14ac:dyDescent="0.55000000000000004">
      <c r="A7937" t="s">
        <v>17850</v>
      </c>
      <c r="B7937" t="s">
        <v>12534</v>
      </c>
      <c r="C7937" s="20" t="s">
        <v>32226</v>
      </c>
    </row>
    <row r="7938" spans="1:3" x14ac:dyDescent="0.55000000000000004">
      <c r="A7938" t="s">
        <v>20461</v>
      </c>
      <c r="B7938" t="s">
        <v>795</v>
      </c>
      <c r="C7938" s="20" t="s">
        <v>32227</v>
      </c>
    </row>
    <row r="7939" spans="1:3" x14ac:dyDescent="0.55000000000000004">
      <c r="A7939" t="s">
        <v>21650</v>
      </c>
      <c r="B7939" t="s">
        <v>6219</v>
      </c>
      <c r="C7939" s="20" t="s">
        <v>32228</v>
      </c>
    </row>
    <row r="7940" spans="1:3" x14ac:dyDescent="0.55000000000000004">
      <c r="A7940" t="s">
        <v>23114</v>
      </c>
      <c r="B7940" t="s">
        <v>11168</v>
      </c>
      <c r="C7940" s="20" t="s">
        <v>32229</v>
      </c>
    </row>
    <row r="7941" spans="1:3" x14ac:dyDescent="0.55000000000000004">
      <c r="A7941" t="s">
        <v>17993</v>
      </c>
      <c r="B7941" t="s">
        <v>9095</v>
      </c>
      <c r="C7941" s="20" t="s">
        <v>32230</v>
      </c>
    </row>
    <row r="7942" spans="1:3" x14ac:dyDescent="0.55000000000000004">
      <c r="A7942" t="s">
        <v>16464</v>
      </c>
      <c r="B7942" t="s">
        <v>332</v>
      </c>
      <c r="C7942" s="20" t="s">
        <v>32231</v>
      </c>
    </row>
    <row r="7943" spans="1:3" x14ac:dyDescent="0.55000000000000004">
      <c r="A7943" t="s">
        <v>22223</v>
      </c>
      <c r="B7943" t="s">
        <v>6814</v>
      </c>
      <c r="C7943" s="20" t="s">
        <v>32232</v>
      </c>
    </row>
    <row r="7944" spans="1:3" x14ac:dyDescent="0.55000000000000004">
      <c r="A7944" t="s">
        <v>20069</v>
      </c>
      <c r="B7944" t="s">
        <v>13489</v>
      </c>
      <c r="C7944" s="20" t="s">
        <v>32233</v>
      </c>
    </row>
    <row r="7945" spans="1:3" x14ac:dyDescent="0.55000000000000004">
      <c r="A7945" t="s">
        <v>17113</v>
      </c>
      <c r="B7945" t="s">
        <v>14746</v>
      </c>
      <c r="C7945" s="20" t="s">
        <v>32234</v>
      </c>
    </row>
    <row r="7946" spans="1:3" x14ac:dyDescent="0.55000000000000004">
      <c r="A7946" t="s">
        <v>19267</v>
      </c>
      <c r="B7946" t="s">
        <v>14212</v>
      </c>
      <c r="C7946" s="20" t="s">
        <v>32235</v>
      </c>
    </row>
    <row r="7947" spans="1:3" x14ac:dyDescent="0.55000000000000004">
      <c r="A7947" t="s">
        <v>22385</v>
      </c>
      <c r="B7947" t="s">
        <v>6716</v>
      </c>
      <c r="C7947" s="20" t="s">
        <v>32236</v>
      </c>
    </row>
    <row r="7948" spans="1:3" x14ac:dyDescent="0.55000000000000004">
      <c r="A7948" t="s">
        <v>17511</v>
      </c>
      <c r="B7948" t="s">
        <v>12603</v>
      </c>
      <c r="C7948" s="20" t="s">
        <v>32237</v>
      </c>
    </row>
    <row r="7949" spans="1:3" x14ac:dyDescent="0.55000000000000004">
      <c r="A7949" t="s">
        <v>20786</v>
      </c>
      <c r="B7949" t="s">
        <v>1348</v>
      </c>
      <c r="C7949" s="20" t="s">
        <v>32238</v>
      </c>
    </row>
    <row r="7950" spans="1:3" x14ac:dyDescent="0.55000000000000004">
      <c r="A7950" t="s">
        <v>17350</v>
      </c>
      <c r="B7950" t="s">
        <v>6706</v>
      </c>
      <c r="C7950" s="20" t="s">
        <v>32239</v>
      </c>
    </row>
    <row r="7951" spans="1:3" x14ac:dyDescent="0.55000000000000004">
      <c r="A7951" t="s">
        <v>18309</v>
      </c>
      <c r="B7951" t="s">
        <v>6945</v>
      </c>
      <c r="C7951" s="20" t="s">
        <v>32240</v>
      </c>
    </row>
    <row r="7952" spans="1:3" x14ac:dyDescent="0.55000000000000004">
      <c r="A7952" t="s">
        <v>19080</v>
      </c>
      <c r="B7952" t="s">
        <v>6748</v>
      </c>
      <c r="C7952" s="20" t="s">
        <v>32241</v>
      </c>
    </row>
    <row r="7953" spans="1:3" x14ac:dyDescent="0.55000000000000004">
      <c r="A7953" t="s">
        <v>22200</v>
      </c>
      <c r="B7953" t="s">
        <v>6533</v>
      </c>
      <c r="C7953" s="20" t="s">
        <v>32242</v>
      </c>
    </row>
    <row r="7954" spans="1:3" x14ac:dyDescent="0.55000000000000004">
      <c r="A7954" t="s">
        <v>16926</v>
      </c>
      <c r="B7954" t="s">
        <v>11496</v>
      </c>
      <c r="C7954" s="20" t="s">
        <v>32243</v>
      </c>
    </row>
    <row r="7955" spans="1:3" x14ac:dyDescent="0.55000000000000004">
      <c r="A7955" t="s">
        <v>17770</v>
      </c>
      <c r="B7955" t="s">
        <v>9081</v>
      </c>
      <c r="C7955" s="20" t="s">
        <v>32244</v>
      </c>
    </row>
    <row r="7956" spans="1:3" x14ac:dyDescent="0.55000000000000004">
      <c r="A7956" t="s">
        <v>21226</v>
      </c>
      <c r="B7956" t="s">
        <v>2160</v>
      </c>
      <c r="C7956" s="20" t="s">
        <v>32245</v>
      </c>
    </row>
    <row r="7957" spans="1:3" x14ac:dyDescent="0.55000000000000004">
      <c r="A7957" t="s">
        <v>21903</v>
      </c>
      <c r="B7957" t="s">
        <v>13963</v>
      </c>
      <c r="C7957" s="20" t="s">
        <v>32246</v>
      </c>
    </row>
    <row r="7958" spans="1:3" x14ac:dyDescent="0.55000000000000004">
      <c r="A7958" t="s">
        <v>21051</v>
      </c>
      <c r="B7958" t="s">
        <v>2336</v>
      </c>
      <c r="C7958" s="20" t="s">
        <v>32247</v>
      </c>
    </row>
    <row r="7959" spans="1:3" x14ac:dyDescent="0.55000000000000004">
      <c r="A7959" t="s">
        <v>21176</v>
      </c>
      <c r="B7959" t="s">
        <v>2038</v>
      </c>
      <c r="C7959" s="20" t="s">
        <v>32248</v>
      </c>
    </row>
    <row r="7960" spans="1:3" x14ac:dyDescent="0.55000000000000004">
      <c r="A7960" t="s">
        <v>17788</v>
      </c>
      <c r="B7960" t="s">
        <v>9883</v>
      </c>
      <c r="C7960" s="20" t="s">
        <v>32249</v>
      </c>
    </row>
    <row r="7961" spans="1:3" x14ac:dyDescent="0.55000000000000004">
      <c r="A7961" t="s">
        <v>20637</v>
      </c>
      <c r="B7961" t="s">
        <v>5397</v>
      </c>
      <c r="C7961" s="20" t="s">
        <v>32250</v>
      </c>
    </row>
    <row r="7962" spans="1:3" x14ac:dyDescent="0.55000000000000004">
      <c r="A7962" t="s">
        <v>22549</v>
      </c>
      <c r="B7962" t="s">
        <v>10368</v>
      </c>
      <c r="C7962" s="20" t="s">
        <v>32251</v>
      </c>
    </row>
    <row r="7963" spans="1:3" x14ac:dyDescent="0.55000000000000004">
      <c r="A7963" t="s">
        <v>19967</v>
      </c>
      <c r="B7963" t="s">
        <v>6804</v>
      </c>
      <c r="C7963" s="20" t="s">
        <v>32252</v>
      </c>
    </row>
    <row r="7964" spans="1:3" x14ac:dyDescent="0.55000000000000004">
      <c r="A7964" t="s">
        <v>20370</v>
      </c>
      <c r="B7964" t="s">
        <v>5092</v>
      </c>
      <c r="C7964" s="20" t="s">
        <v>32253</v>
      </c>
    </row>
    <row r="7965" spans="1:3" x14ac:dyDescent="0.55000000000000004">
      <c r="A7965" t="s">
        <v>18748</v>
      </c>
      <c r="B7965" t="s">
        <v>8812</v>
      </c>
      <c r="C7965" s="20" t="s">
        <v>32254</v>
      </c>
    </row>
    <row r="7966" spans="1:3" x14ac:dyDescent="0.55000000000000004">
      <c r="A7966" t="s">
        <v>20329</v>
      </c>
      <c r="B7966" t="s">
        <v>9280</v>
      </c>
      <c r="C7966" s="20" t="s">
        <v>32255</v>
      </c>
    </row>
    <row r="7967" spans="1:3" x14ac:dyDescent="0.55000000000000004">
      <c r="A7967" t="s">
        <v>21616</v>
      </c>
      <c r="B7967" t="s">
        <v>3468</v>
      </c>
      <c r="C7967" s="20" t="s">
        <v>32256</v>
      </c>
    </row>
    <row r="7968" spans="1:3" x14ac:dyDescent="0.55000000000000004">
      <c r="A7968" t="s">
        <v>21480</v>
      </c>
      <c r="B7968" t="s">
        <v>6385</v>
      </c>
      <c r="C7968" s="20" t="s">
        <v>32257</v>
      </c>
    </row>
    <row r="7969" spans="1:3" x14ac:dyDescent="0.55000000000000004">
      <c r="A7969" t="s">
        <v>21588</v>
      </c>
      <c r="B7969" t="s">
        <v>2826</v>
      </c>
      <c r="C7969" s="20" t="s">
        <v>32258</v>
      </c>
    </row>
    <row r="7970" spans="1:3" x14ac:dyDescent="0.55000000000000004">
      <c r="A7970" t="s">
        <v>18189</v>
      </c>
      <c r="B7970" t="s">
        <v>13823</v>
      </c>
      <c r="C7970" s="20" t="s">
        <v>32259</v>
      </c>
    </row>
    <row r="7971" spans="1:3" x14ac:dyDescent="0.55000000000000004">
      <c r="A7971" t="s">
        <v>18093</v>
      </c>
      <c r="B7971" t="s">
        <v>2270</v>
      </c>
      <c r="C7971" s="20" t="s">
        <v>32260</v>
      </c>
    </row>
    <row r="7972" spans="1:3" x14ac:dyDescent="0.55000000000000004">
      <c r="A7972" t="s">
        <v>17786</v>
      </c>
      <c r="B7972" t="s">
        <v>9686</v>
      </c>
      <c r="C7972" s="20" t="s">
        <v>32261</v>
      </c>
    </row>
    <row r="7973" spans="1:3" x14ac:dyDescent="0.55000000000000004">
      <c r="A7973" t="s">
        <v>20737</v>
      </c>
      <c r="B7973" t="s">
        <v>4148</v>
      </c>
      <c r="C7973" s="20" t="s">
        <v>32262</v>
      </c>
    </row>
    <row r="7974" spans="1:3" x14ac:dyDescent="0.55000000000000004">
      <c r="A7974" t="s">
        <v>21763</v>
      </c>
      <c r="B7974" t="s">
        <v>13847</v>
      </c>
      <c r="C7974" s="20" t="s">
        <v>32263</v>
      </c>
    </row>
    <row r="7975" spans="1:3" x14ac:dyDescent="0.55000000000000004">
      <c r="A7975" t="s">
        <v>20412</v>
      </c>
      <c r="B7975" t="s">
        <v>13897</v>
      </c>
      <c r="C7975" s="20" t="s">
        <v>32264</v>
      </c>
    </row>
    <row r="7976" spans="1:3" x14ac:dyDescent="0.55000000000000004">
      <c r="A7976" t="s">
        <v>16762</v>
      </c>
      <c r="B7976" t="s">
        <v>8037</v>
      </c>
      <c r="C7976" s="20" t="s">
        <v>32265</v>
      </c>
    </row>
    <row r="7977" spans="1:3" x14ac:dyDescent="0.55000000000000004">
      <c r="A7977" t="s">
        <v>20518</v>
      </c>
      <c r="B7977" t="s">
        <v>7729</v>
      </c>
      <c r="C7977" s="20" t="e">
        <v>#N/A</v>
      </c>
    </row>
    <row r="7978" spans="1:3" x14ac:dyDescent="0.55000000000000004">
      <c r="A7978" t="s">
        <v>17606</v>
      </c>
      <c r="B7978" t="s">
        <v>14943</v>
      </c>
      <c r="C7978" s="20" t="s">
        <v>32266</v>
      </c>
    </row>
    <row r="7979" spans="1:3" x14ac:dyDescent="0.55000000000000004">
      <c r="A7979" t="s">
        <v>21322</v>
      </c>
      <c r="B7979" t="s">
        <v>991</v>
      </c>
      <c r="C7979" s="20" t="s">
        <v>32267</v>
      </c>
    </row>
    <row r="7980" spans="1:3" x14ac:dyDescent="0.55000000000000004">
      <c r="A7980" t="s">
        <v>21179</v>
      </c>
      <c r="B7980" t="s">
        <v>5335</v>
      </c>
      <c r="C7980" s="20" t="s">
        <v>32268</v>
      </c>
    </row>
    <row r="7981" spans="1:3" x14ac:dyDescent="0.55000000000000004">
      <c r="A7981" t="s">
        <v>18643</v>
      </c>
      <c r="B7981" t="s">
        <v>16269</v>
      </c>
      <c r="C7981" s="20" t="s">
        <v>32269</v>
      </c>
    </row>
    <row r="7982" spans="1:3" x14ac:dyDescent="0.55000000000000004">
      <c r="A7982" t="s">
        <v>18243</v>
      </c>
      <c r="B7982" t="s">
        <v>8458</v>
      </c>
      <c r="C7982" s="20" t="s">
        <v>32270</v>
      </c>
    </row>
    <row r="7983" spans="1:3" x14ac:dyDescent="0.55000000000000004">
      <c r="A7983" t="s">
        <v>19802</v>
      </c>
      <c r="B7983" t="s">
        <v>4585</v>
      </c>
      <c r="C7983" s="20" t="s">
        <v>32271</v>
      </c>
    </row>
    <row r="7984" spans="1:3" x14ac:dyDescent="0.55000000000000004">
      <c r="A7984" t="s">
        <v>20009</v>
      </c>
      <c r="B7984" t="s">
        <v>14294</v>
      </c>
      <c r="C7984" s="20" t="s">
        <v>32272</v>
      </c>
    </row>
    <row r="7985" spans="1:3" x14ac:dyDescent="0.55000000000000004">
      <c r="A7985" t="s">
        <v>21468</v>
      </c>
      <c r="B7985" t="s">
        <v>10294</v>
      </c>
      <c r="C7985" s="20" t="s">
        <v>32273</v>
      </c>
    </row>
    <row r="7986" spans="1:3" x14ac:dyDescent="0.55000000000000004">
      <c r="A7986" t="s">
        <v>22842</v>
      </c>
      <c r="B7986" t="s">
        <v>14252</v>
      </c>
      <c r="C7986" s="20" t="s">
        <v>32274</v>
      </c>
    </row>
    <row r="7987" spans="1:3" x14ac:dyDescent="0.55000000000000004">
      <c r="A7987" t="s">
        <v>21472</v>
      </c>
      <c r="B7987" t="s">
        <v>2714</v>
      </c>
      <c r="C7987" s="20" t="s">
        <v>32275</v>
      </c>
    </row>
    <row r="7988" spans="1:3" x14ac:dyDescent="0.55000000000000004">
      <c r="A7988" t="s">
        <v>19974</v>
      </c>
      <c r="B7988" t="s">
        <v>8494</v>
      </c>
      <c r="C7988" s="20" t="s">
        <v>32276</v>
      </c>
    </row>
    <row r="7989" spans="1:3" x14ac:dyDescent="0.55000000000000004">
      <c r="A7989" t="s">
        <v>21606</v>
      </c>
      <c r="B7989" t="s">
        <v>2720</v>
      </c>
      <c r="C7989" s="20" t="s">
        <v>32277</v>
      </c>
    </row>
    <row r="7990" spans="1:3" x14ac:dyDescent="0.55000000000000004">
      <c r="A7990" t="s">
        <v>17122</v>
      </c>
      <c r="B7990" t="s">
        <v>14807</v>
      </c>
      <c r="C7990" s="20" t="s">
        <v>32278</v>
      </c>
    </row>
    <row r="7991" spans="1:3" x14ac:dyDescent="0.55000000000000004">
      <c r="A7991" t="s">
        <v>19620</v>
      </c>
      <c r="B7991" t="s">
        <v>10126</v>
      </c>
      <c r="C7991" s="20" t="s">
        <v>32279</v>
      </c>
    </row>
    <row r="7992" spans="1:3" x14ac:dyDescent="0.55000000000000004">
      <c r="A7992" t="s">
        <v>21828</v>
      </c>
      <c r="B7992" t="s">
        <v>2558</v>
      </c>
      <c r="C7992" s="20" t="s">
        <v>32280</v>
      </c>
    </row>
    <row r="7993" spans="1:3" x14ac:dyDescent="0.55000000000000004">
      <c r="A7993" t="s">
        <v>19819</v>
      </c>
      <c r="B7993" t="s">
        <v>8041</v>
      </c>
      <c r="C7993" s="20" t="s">
        <v>32281</v>
      </c>
    </row>
    <row r="7994" spans="1:3" x14ac:dyDescent="0.55000000000000004">
      <c r="A7994" t="s">
        <v>19973</v>
      </c>
      <c r="B7994" t="s">
        <v>8466</v>
      </c>
      <c r="C7994" s="20" t="s">
        <v>32282</v>
      </c>
    </row>
    <row r="7995" spans="1:3" x14ac:dyDescent="0.55000000000000004">
      <c r="A7995" t="s">
        <v>19851</v>
      </c>
      <c r="B7995" t="s">
        <v>13669</v>
      </c>
      <c r="C7995" s="20" t="s">
        <v>32283</v>
      </c>
    </row>
    <row r="7996" spans="1:3" x14ac:dyDescent="0.55000000000000004">
      <c r="A7996" t="s">
        <v>19256</v>
      </c>
      <c r="B7996" t="s">
        <v>12801</v>
      </c>
      <c r="C7996" s="20" t="s">
        <v>32284</v>
      </c>
    </row>
    <row r="7997" spans="1:3" x14ac:dyDescent="0.55000000000000004">
      <c r="A7997" t="s">
        <v>18847</v>
      </c>
      <c r="B7997" t="s">
        <v>15075</v>
      </c>
      <c r="C7997" s="20" t="s">
        <v>32285</v>
      </c>
    </row>
    <row r="7998" spans="1:3" x14ac:dyDescent="0.55000000000000004">
      <c r="A7998" t="s">
        <v>17856</v>
      </c>
      <c r="B7998" t="s">
        <v>12867</v>
      </c>
      <c r="C7998" s="20" t="s">
        <v>32286</v>
      </c>
    </row>
    <row r="7999" spans="1:3" x14ac:dyDescent="0.55000000000000004">
      <c r="A7999" t="s">
        <v>22784</v>
      </c>
      <c r="B7999" t="s">
        <v>3532</v>
      </c>
      <c r="C7999" s="20" t="s">
        <v>32287</v>
      </c>
    </row>
    <row r="8000" spans="1:3" x14ac:dyDescent="0.55000000000000004">
      <c r="A8000" t="s">
        <v>20019</v>
      </c>
      <c r="B8000" t="s">
        <v>2174</v>
      </c>
      <c r="C8000" s="20" t="s">
        <v>32288</v>
      </c>
    </row>
    <row r="8001" spans="1:3" x14ac:dyDescent="0.55000000000000004">
      <c r="A8001" t="s">
        <v>18122</v>
      </c>
      <c r="B8001" t="s">
        <v>5797</v>
      </c>
      <c r="C8001" s="20" t="s">
        <v>32289</v>
      </c>
    </row>
    <row r="8002" spans="1:3" x14ac:dyDescent="0.55000000000000004">
      <c r="A8002" t="s">
        <v>22343</v>
      </c>
      <c r="B8002" t="s">
        <v>2162</v>
      </c>
      <c r="C8002" s="20" t="s">
        <v>32290</v>
      </c>
    </row>
    <row r="8003" spans="1:3" x14ac:dyDescent="0.55000000000000004">
      <c r="A8003" t="s">
        <v>21308</v>
      </c>
      <c r="B8003" t="s">
        <v>3868</v>
      </c>
      <c r="C8003" s="20" t="s">
        <v>32291</v>
      </c>
    </row>
    <row r="8004" spans="1:3" x14ac:dyDescent="0.55000000000000004">
      <c r="A8004" t="s">
        <v>19335</v>
      </c>
      <c r="B8004" t="s">
        <v>12234</v>
      </c>
      <c r="C8004" s="20" t="s">
        <v>32292</v>
      </c>
    </row>
    <row r="8005" spans="1:3" x14ac:dyDescent="0.55000000000000004">
      <c r="A8005" t="s">
        <v>19713</v>
      </c>
      <c r="B8005" t="s">
        <v>16271</v>
      </c>
      <c r="C8005" s="20" t="s">
        <v>32293</v>
      </c>
    </row>
    <row r="8006" spans="1:3" x14ac:dyDescent="0.55000000000000004">
      <c r="A8006" t="s">
        <v>16524</v>
      </c>
      <c r="B8006" t="s">
        <v>1132</v>
      </c>
      <c r="C8006" s="20" t="s">
        <v>32294</v>
      </c>
    </row>
    <row r="8007" spans="1:3" x14ac:dyDescent="0.55000000000000004">
      <c r="A8007" t="s">
        <v>22958</v>
      </c>
      <c r="B8007" t="s">
        <v>619</v>
      </c>
      <c r="C8007" s="20" t="e">
        <v>#N/A</v>
      </c>
    </row>
    <row r="8008" spans="1:3" x14ac:dyDescent="0.55000000000000004">
      <c r="A8008" t="s">
        <v>22121</v>
      </c>
      <c r="B8008" t="s">
        <v>8708</v>
      </c>
      <c r="C8008" s="20" t="s">
        <v>32295</v>
      </c>
    </row>
    <row r="8009" spans="1:3" x14ac:dyDescent="0.55000000000000004">
      <c r="A8009" t="s">
        <v>20574</v>
      </c>
      <c r="B8009" t="s">
        <v>14875</v>
      </c>
      <c r="C8009" s="20" t="s">
        <v>32296</v>
      </c>
    </row>
    <row r="8010" spans="1:3" x14ac:dyDescent="0.55000000000000004">
      <c r="A8010" t="s">
        <v>17519</v>
      </c>
      <c r="B8010" t="s">
        <v>12841</v>
      </c>
      <c r="C8010" s="20" t="s">
        <v>32297</v>
      </c>
    </row>
    <row r="8011" spans="1:3" x14ac:dyDescent="0.55000000000000004">
      <c r="A8011" t="s">
        <v>24235</v>
      </c>
      <c r="B8011" t="s">
        <v>12863</v>
      </c>
      <c r="C8011" s="20" t="s">
        <v>32298</v>
      </c>
    </row>
    <row r="8012" spans="1:3" x14ac:dyDescent="0.55000000000000004">
      <c r="A8012" t="s">
        <v>18060</v>
      </c>
      <c r="B8012" t="s">
        <v>13903</v>
      </c>
      <c r="C8012" s="20" t="s">
        <v>32299</v>
      </c>
    </row>
    <row r="8013" spans="1:3" x14ac:dyDescent="0.55000000000000004">
      <c r="A8013" t="s">
        <v>19907</v>
      </c>
      <c r="B8013" t="s">
        <v>10767</v>
      </c>
      <c r="C8013" s="20" t="s">
        <v>32300</v>
      </c>
    </row>
    <row r="8014" spans="1:3" x14ac:dyDescent="0.55000000000000004">
      <c r="A8014" t="s">
        <v>19887</v>
      </c>
      <c r="B8014" t="s">
        <v>6474</v>
      </c>
      <c r="C8014" s="20" t="s">
        <v>32301</v>
      </c>
    </row>
    <row r="8015" spans="1:3" x14ac:dyDescent="0.55000000000000004">
      <c r="A8015" t="s">
        <v>21420</v>
      </c>
      <c r="B8015" t="s">
        <v>4420</v>
      </c>
      <c r="C8015" s="20" t="s">
        <v>32302</v>
      </c>
    </row>
    <row r="8016" spans="1:3" x14ac:dyDescent="0.55000000000000004">
      <c r="A8016" t="s">
        <v>19599</v>
      </c>
      <c r="B8016" t="s">
        <v>4428</v>
      </c>
      <c r="C8016" s="20" t="s">
        <v>32303</v>
      </c>
    </row>
    <row r="8017" spans="1:3" x14ac:dyDescent="0.55000000000000004">
      <c r="A8017" t="s">
        <v>16999</v>
      </c>
      <c r="B8017" t="s">
        <v>13237</v>
      </c>
      <c r="C8017" s="20" t="s">
        <v>32304</v>
      </c>
    </row>
    <row r="8018" spans="1:3" x14ac:dyDescent="0.55000000000000004">
      <c r="A8018" t="s">
        <v>19026</v>
      </c>
      <c r="B8018" t="s">
        <v>15044</v>
      </c>
      <c r="C8018" s="20" t="s">
        <v>32305</v>
      </c>
    </row>
    <row r="8019" spans="1:3" x14ac:dyDescent="0.55000000000000004">
      <c r="A8019" t="s">
        <v>17250</v>
      </c>
      <c r="B8019" t="s">
        <v>2330</v>
      </c>
      <c r="C8019" s="20" t="s">
        <v>32306</v>
      </c>
    </row>
    <row r="8020" spans="1:3" x14ac:dyDescent="0.55000000000000004">
      <c r="A8020" t="s">
        <v>16989</v>
      </c>
      <c r="B8020" t="s">
        <v>12973</v>
      </c>
      <c r="C8020" s="20" t="s">
        <v>32307</v>
      </c>
    </row>
    <row r="8021" spans="1:3" x14ac:dyDescent="0.55000000000000004">
      <c r="A8021" t="s">
        <v>18947</v>
      </c>
      <c r="B8021" t="s">
        <v>9965</v>
      </c>
      <c r="C8021" s="20" t="s">
        <v>32308</v>
      </c>
    </row>
    <row r="8022" spans="1:3" x14ac:dyDescent="0.55000000000000004">
      <c r="A8022" t="s">
        <v>21381</v>
      </c>
      <c r="B8022" t="s">
        <v>2114</v>
      </c>
      <c r="C8022" s="20" t="s">
        <v>32309</v>
      </c>
    </row>
    <row r="8023" spans="1:3" x14ac:dyDescent="0.55000000000000004">
      <c r="A8023" t="s">
        <v>17841</v>
      </c>
      <c r="B8023" t="s">
        <v>12384</v>
      </c>
      <c r="C8023" s="20" t="s">
        <v>32310</v>
      </c>
    </row>
    <row r="8024" spans="1:3" x14ac:dyDescent="0.55000000000000004">
      <c r="A8024" t="s">
        <v>16487</v>
      </c>
      <c r="B8024" t="s">
        <v>599</v>
      </c>
      <c r="C8024" s="20" t="s">
        <v>32311</v>
      </c>
    </row>
    <row r="8025" spans="1:3" x14ac:dyDescent="0.55000000000000004">
      <c r="A8025" t="s">
        <v>20321</v>
      </c>
      <c r="B8025" t="s">
        <v>5126</v>
      </c>
      <c r="C8025" s="20" t="s">
        <v>32312</v>
      </c>
    </row>
    <row r="8026" spans="1:3" x14ac:dyDescent="0.55000000000000004">
      <c r="A8026" t="s">
        <v>21344</v>
      </c>
      <c r="B8026" t="s">
        <v>14060</v>
      </c>
      <c r="C8026" s="20" t="s">
        <v>32313</v>
      </c>
    </row>
    <row r="8027" spans="1:3" x14ac:dyDescent="0.55000000000000004">
      <c r="A8027" t="s">
        <v>19368</v>
      </c>
      <c r="B8027" t="s">
        <v>4961</v>
      </c>
      <c r="C8027" s="20" t="s">
        <v>32314</v>
      </c>
    </row>
    <row r="8028" spans="1:3" x14ac:dyDescent="0.55000000000000004">
      <c r="A8028" t="s">
        <v>24372</v>
      </c>
      <c r="B8028" t="s">
        <v>7721</v>
      </c>
      <c r="C8028" s="20" t="s">
        <v>32315</v>
      </c>
    </row>
    <row r="8029" spans="1:3" x14ac:dyDescent="0.55000000000000004">
      <c r="A8029" t="s">
        <v>23411</v>
      </c>
      <c r="B8029" t="s">
        <v>11825</v>
      </c>
      <c r="C8029" s="20" t="s">
        <v>32316</v>
      </c>
    </row>
    <row r="8030" spans="1:3" x14ac:dyDescent="0.55000000000000004">
      <c r="A8030" t="s">
        <v>22967</v>
      </c>
      <c r="B8030" t="s">
        <v>8238</v>
      </c>
      <c r="C8030" s="20" t="s">
        <v>32317</v>
      </c>
    </row>
    <row r="8031" spans="1:3" x14ac:dyDescent="0.55000000000000004">
      <c r="A8031" t="s">
        <v>23418</v>
      </c>
      <c r="B8031" t="s">
        <v>10082</v>
      </c>
      <c r="C8031" s="20" t="s">
        <v>32318</v>
      </c>
    </row>
    <row r="8032" spans="1:3" x14ac:dyDescent="0.55000000000000004">
      <c r="A8032" t="s">
        <v>22900</v>
      </c>
      <c r="B8032" t="s">
        <v>6488</v>
      </c>
      <c r="C8032" s="20" t="s">
        <v>32319</v>
      </c>
    </row>
    <row r="8033" spans="1:3" x14ac:dyDescent="0.55000000000000004">
      <c r="A8033" t="s">
        <v>18092</v>
      </c>
      <c r="B8033" t="s">
        <v>2056</v>
      </c>
      <c r="C8033" s="20" t="s">
        <v>32320</v>
      </c>
    </row>
    <row r="8034" spans="1:3" x14ac:dyDescent="0.55000000000000004">
      <c r="A8034" t="s">
        <v>20980</v>
      </c>
      <c r="B8034" t="s">
        <v>4772</v>
      </c>
      <c r="C8034" s="20" t="s">
        <v>32321</v>
      </c>
    </row>
    <row r="8035" spans="1:3" x14ac:dyDescent="0.55000000000000004">
      <c r="A8035" t="s">
        <v>20932</v>
      </c>
      <c r="B8035" t="s">
        <v>1272</v>
      </c>
      <c r="C8035" s="20" t="s">
        <v>32322</v>
      </c>
    </row>
    <row r="8036" spans="1:3" x14ac:dyDescent="0.55000000000000004">
      <c r="A8036" t="s">
        <v>23631</v>
      </c>
      <c r="B8036" t="s">
        <v>2996</v>
      </c>
      <c r="C8036" s="20" t="s">
        <v>32323</v>
      </c>
    </row>
    <row r="8037" spans="1:3" x14ac:dyDescent="0.55000000000000004">
      <c r="A8037" t="s">
        <v>23763</v>
      </c>
      <c r="B8037" t="s">
        <v>3854</v>
      </c>
      <c r="C8037" s="20" t="s">
        <v>32324</v>
      </c>
    </row>
    <row r="8038" spans="1:3" x14ac:dyDescent="0.55000000000000004">
      <c r="A8038" t="s">
        <v>16605</v>
      </c>
      <c r="B8038" t="s">
        <v>3166</v>
      </c>
      <c r="C8038" s="20" t="s">
        <v>32325</v>
      </c>
    </row>
    <row r="8039" spans="1:3" x14ac:dyDescent="0.55000000000000004">
      <c r="A8039" t="s">
        <v>21668</v>
      </c>
      <c r="B8039" t="s">
        <v>8516</v>
      </c>
      <c r="C8039" s="20" t="s">
        <v>32326</v>
      </c>
    </row>
    <row r="8040" spans="1:3" x14ac:dyDescent="0.55000000000000004">
      <c r="A8040" t="s">
        <v>21405</v>
      </c>
      <c r="B8040" t="s">
        <v>3666</v>
      </c>
      <c r="C8040" s="20" t="s">
        <v>32327</v>
      </c>
    </row>
    <row r="8041" spans="1:3" x14ac:dyDescent="0.55000000000000004">
      <c r="A8041" t="s">
        <v>18870</v>
      </c>
      <c r="B8041" t="s">
        <v>1027</v>
      </c>
      <c r="C8041" s="20" t="s">
        <v>32328</v>
      </c>
    </row>
    <row r="8042" spans="1:3" x14ac:dyDescent="0.55000000000000004">
      <c r="A8042" t="s">
        <v>17210</v>
      </c>
      <c r="B8042" t="s">
        <v>1126</v>
      </c>
      <c r="C8042" s="20" t="s">
        <v>32329</v>
      </c>
    </row>
    <row r="8043" spans="1:3" x14ac:dyDescent="0.55000000000000004">
      <c r="A8043" t="s">
        <v>22877</v>
      </c>
      <c r="B8043" t="s">
        <v>13601</v>
      </c>
      <c r="C8043" s="20" t="s">
        <v>32330</v>
      </c>
    </row>
    <row r="8044" spans="1:3" x14ac:dyDescent="0.55000000000000004">
      <c r="A8044" t="s">
        <v>22655</v>
      </c>
      <c r="B8044" t="s">
        <v>14334</v>
      </c>
      <c r="C8044" s="20" t="s">
        <v>32331</v>
      </c>
    </row>
    <row r="8045" spans="1:3" x14ac:dyDescent="0.55000000000000004">
      <c r="A8045" t="s">
        <v>22260</v>
      </c>
      <c r="B8045" t="s">
        <v>7778</v>
      </c>
      <c r="C8045" s="20" t="s">
        <v>32332</v>
      </c>
    </row>
    <row r="8046" spans="1:3" x14ac:dyDescent="0.55000000000000004">
      <c r="A8046" t="s">
        <v>22089</v>
      </c>
      <c r="B8046" t="s">
        <v>12213</v>
      </c>
      <c r="C8046" s="20" t="s">
        <v>32333</v>
      </c>
    </row>
    <row r="8047" spans="1:3" x14ac:dyDescent="0.55000000000000004">
      <c r="A8047" t="s">
        <v>22660</v>
      </c>
      <c r="B8047" t="s">
        <v>6535</v>
      </c>
      <c r="C8047" s="20" t="s">
        <v>32334</v>
      </c>
    </row>
    <row r="8048" spans="1:3" x14ac:dyDescent="0.55000000000000004">
      <c r="A8048" t="s">
        <v>23254</v>
      </c>
      <c r="B8048" t="s">
        <v>6100</v>
      </c>
      <c r="C8048" s="20" t="s">
        <v>32335</v>
      </c>
    </row>
    <row r="8049" spans="1:3" x14ac:dyDescent="0.55000000000000004">
      <c r="A8049" t="s">
        <v>19103</v>
      </c>
      <c r="B8049" t="s">
        <v>10096</v>
      </c>
      <c r="C8049" s="20" t="s">
        <v>32336</v>
      </c>
    </row>
    <row r="8050" spans="1:3" x14ac:dyDescent="0.55000000000000004">
      <c r="A8050" t="s">
        <v>20269</v>
      </c>
      <c r="B8050" t="s">
        <v>5158</v>
      </c>
      <c r="C8050" s="20" t="s">
        <v>32337</v>
      </c>
    </row>
    <row r="8051" spans="1:3" x14ac:dyDescent="0.55000000000000004">
      <c r="A8051" t="s">
        <v>22100</v>
      </c>
      <c r="B8051" t="s">
        <v>7445</v>
      </c>
      <c r="C8051" s="20" t="s">
        <v>32338</v>
      </c>
    </row>
    <row r="8052" spans="1:3" x14ac:dyDescent="0.55000000000000004">
      <c r="A8052" t="s">
        <v>18864</v>
      </c>
      <c r="B8052" t="s">
        <v>641</v>
      </c>
      <c r="C8052" s="20" t="s">
        <v>32339</v>
      </c>
    </row>
    <row r="8053" spans="1:3" x14ac:dyDescent="0.55000000000000004">
      <c r="A8053" t="s">
        <v>23468</v>
      </c>
      <c r="B8053" t="s">
        <v>3594</v>
      </c>
      <c r="C8053" s="20" t="s">
        <v>32340</v>
      </c>
    </row>
    <row r="8054" spans="1:3" x14ac:dyDescent="0.55000000000000004">
      <c r="A8054" t="s">
        <v>23585</v>
      </c>
      <c r="B8054" t="s">
        <v>5579</v>
      </c>
      <c r="C8054" s="20" t="s">
        <v>32341</v>
      </c>
    </row>
    <row r="8055" spans="1:3" x14ac:dyDescent="0.55000000000000004">
      <c r="A8055" t="s">
        <v>17631</v>
      </c>
      <c r="B8055" t="s">
        <v>1082</v>
      </c>
      <c r="C8055" s="20" t="s">
        <v>32342</v>
      </c>
    </row>
    <row r="8056" spans="1:3" x14ac:dyDescent="0.55000000000000004">
      <c r="A8056" t="s">
        <v>23477</v>
      </c>
      <c r="B8056" t="s">
        <v>1025</v>
      </c>
      <c r="C8056" s="20" t="s">
        <v>32343</v>
      </c>
    </row>
    <row r="8057" spans="1:3" x14ac:dyDescent="0.55000000000000004">
      <c r="A8057" t="s">
        <v>16974</v>
      </c>
      <c r="B8057" t="s">
        <v>12643</v>
      </c>
      <c r="C8057" s="20" t="s">
        <v>32344</v>
      </c>
    </row>
    <row r="8058" spans="1:3" x14ac:dyDescent="0.55000000000000004">
      <c r="A8058" t="s">
        <v>18281</v>
      </c>
      <c r="B8058" t="s">
        <v>13416</v>
      </c>
      <c r="C8058" s="20" t="s">
        <v>32345</v>
      </c>
    </row>
    <row r="8059" spans="1:3" x14ac:dyDescent="0.55000000000000004">
      <c r="A8059" t="s">
        <v>21623</v>
      </c>
      <c r="B8059" t="s">
        <v>5024</v>
      </c>
      <c r="C8059" s="20" t="s">
        <v>32346</v>
      </c>
    </row>
    <row r="8060" spans="1:3" x14ac:dyDescent="0.55000000000000004">
      <c r="A8060" t="s">
        <v>18460</v>
      </c>
      <c r="B8060" t="s">
        <v>2274</v>
      </c>
      <c r="C8060" s="20" t="s">
        <v>32347</v>
      </c>
    </row>
    <row r="8061" spans="1:3" x14ac:dyDescent="0.55000000000000004">
      <c r="A8061" t="s">
        <v>19215</v>
      </c>
      <c r="B8061" t="s">
        <v>8247</v>
      </c>
      <c r="C8061" s="20" t="s">
        <v>32348</v>
      </c>
    </row>
    <row r="8062" spans="1:3" x14ac:dyDescent="0.55000000000000004">
      <c r="A8062" t="s">
        <v>19831</v>
      </c>
      <c r="B8062" t="s">
        <v>10822</v>
      </c>
      <c r="C8062" s="20" t="s">
        <v>32349</v>
      </c>
    </row>
    <row r="8063" spans="1:3" x14ac:dyDescent="0.55000000000000004">
      <c r="A8063" t="s">
        <v>19180</v>
      </c>
      <c r="B8063" t="s">
        <v>2460</v>
      </c>
      <c r="C8063" s="20" t="s">
        <v>32350</v>
      </c>
    </row>
    <row r="8064" spans="1:3" x14ac:dyDescent="0.55000000000000004">
      <c r="A8064" t="s">
        <v>20316</v>
      </c>
      <c r="B8064" t="s">
        <v>9780</v>
      </c>
      <c r="C8064" s="20" t="s">
        <v>32351</v>
      </c>
    </row>
    <row r="8065" spans="1:3" x14ac:dyDescent="0.55000000000000004">
      <c r="A8065" t="s">
        <v>21267</v>
      </c>
      <c r="B8065" t="s">
        <v>4746</v>
      </c>
      <c r="C8065" s="20" t="s">
        <v>32352</v>
      </c>
    </row>
    <row r="8066" spans="1:3" x14ac:dyDescent="0.55000000000000004">
      <c r="A8066" t="s">
        <v>22957</v>
      </c>
      <c r="B8066" t="s">
        <v>2780</v>
      </c>
      <c r="C8066" s="20" t="s">
        <v>32353</v>
      </c>
    </row>
    <row r="8067" spans="1:3" x14ac:dyDescent="0.55000000000000004">
      <c r="A8067" t="s">
        <v>23654</v>
      </c>
      <c r="B8067" t="s">
        <v>8914</v>
      </c>
      <c r="C8067" s="20" t="s">
        <v>32354</v>
      </c>
    </row>
    <row r="8068" spans="1:3" x14ac:dyDescent="0.55000000000000004">
      <c r="A8068" t="s">
        <v>23224</v>
      </c>
      <c r="B8068" t="s">
        <v>9931</v>
      </c>
      <c r="C8068" s="20" t="s">
        <v>32355</v>
      </c>
    </row>
    <row r="8069" spans="1:3" x14ac:dyDescent="0.55000000000000004">
      <c r="A8069" t="s">
        <v>24076</v>
      </c>
      <c r="B8069" t="s">
        <v>10889</v>
      </c>
      <c r="C8069" s="20" t="s">
        <v>32356</v>
      </c>
    </row>
    <row r="8070" spans="1:3" x14ac:dyDescent="0.55000000000000004">
      <c r="A8070" t="s">
        <v>22457</v>
      </c>
      <c r="B8070" t="s">
        <v>10696</v>
      </c>
      <c r="C8070" s="20" t="s">
        <v>32357</v>
      </c>
    </row>
    <row r="8071" spans="1:3" x14ac:dyDescent="0.55000000000000004">
      <c r="A8071" t="s">
        <v>23547</v>
      </c>
      <c r="B8071" t="s">
        <v>11534</v>
      </c>
      <c r="C8071" s="20" t="s">
        <v>32358</v>
      </c>
    </row>
    <row r="8072" spans="1:3" x14ac:dyDescent="0.55000000000000004">
      <c r="A8072" t="s">
        <v>24175</v>
      </c>
      <c r="B8072" t="s">
        <v>11040</v>
      </c>
      <c r="C8072" s="20" t="s">
        <v>32359</v>
      </c>
    </row>
    <row r="8073" spans="1:3" x14ac:dyDescent="0.55000000000000004">
      <c r="A8073" t="s">
        <v>24184</v>
      </c>
      <c r="B8073" t="s">
        <v>9624</v>
      </c>
      <c r="C8073" s="20" t="s">
        <v>32360</v>
      </c>
    </row>
    <row r="8074" spans="1:3" x14ac:dyDescent="0.55000000000000004">
      <c r="A8074" t="s">
        <v>20261</v>
      </c>
      <c r="B8074" t="s">
        <v>1005</v>
      </c>
      <c r="C8074" s="20" t="s">
        <v>32361</v>
      </c>
    </row>
    <row r="8075" spans="1:3" x14ac:dyDescent="0.55000000000000004">
      <c r="A8075" t="s">
        <v>18311</v>
      </c>
      <c r="B8075" t="s">
        <v>7557</v>
      </c>
      <c r="C8075" s="20" t="s">
        <v>32362</v>
      </c>
    </row>
    <row r="8076" spans="1:3" x14ac:dyDescent="0.55000000000000004">
      <c r="A8076" t="s">
        <v>17605</v>
      </c>
      <c r="B8076" t="s">
        <v>14925</v>
      </c>
      <c r="C8076" s="20" t="s">
        <v>32363</v>
      </c>
    </row>
    <row r="8077" spans="1:3" x14ac:dyDescent="0.55000000000000004">
      <c r="A8077" t="s">
        <v>19785</v>
      </c>
      <c r="B8077" t="s">
        <v>417</v>
      </c>
      <c r="C8077" s="20" t="s">
        <v>32364</v>
      </c>
    </row>
    <row r="8078" spans="1:3" x14ac:dyDescent="0.55000000000000004">
      <c r="A8078" t="s">
        <v>20787</v>
      </c>
      <c r="B8078" t="s">
        <v>1492</v>
      </c>
      <c r="C8078" s="20" t="s">
        <v>32365</v>
      </c>
    </row>
    <row r="8079" spans="1:3" x14ac:dyDescent="0.55000000000000004">
      <c r="A8079" t="s">
        <v>22088</v>
      </c>
      <c r="B8079" t="s">
        <v>11207</v>
      </c>
      <c r="C8079" s="20" t="s">
        <v>32366</v>
      </c>
    </row>
    <row r="8080" spans="1:3" x14ac:dyDescent="0.55000000000000004">
      <c r="A8080" t="s">
        <v>18900</v>
      </c>
      <c r="B8080" t="s">
        <v>5494</v>
      </c>
      <c r="C8080" s="20" t="s">
        <v>32367</v>
      </c>
    </row>
    <row r="8081" spans="1:3" x14ac:dyDescent="0.55000000000000004">
      <c r="A8081" t="s">
        <v>17506</v>
      </c>
      <c r="B8081" t="s">
        <v>12394</v>
      </c>
      <c r="C8081" s="20" t="s">
        <v>32368</v>
      </c>
    </row>
    <row r="8082" spans="1:3" x14ac:dyDescent="0.55000000000000004">
      <c r="A8082" t="s">
        <v>16775</v>
      </c>
      <c r="B8082" t="s">
        <v>8476</v>
      </c>
      <c r="C8082" s="20" t="s">
        <v>32369</v>
      </c>
    </row>
    <row r="8083" spans="1:3" x14ac:dyDescent="0.55000000000000004">
      <c r="A8083" t="s">
        <v>16797</v>
      </c>
      <c r="B8083" t="s">
        <v>8845</v>
      </c>
      <c r="C8083" s="20" t="s">
        <v>32370</v>
      </c>
    </row>
    <row r="8084" spans="1:3" x14ac:dyDescent="0.55000000000000004">
      <c r="A8084" t="s">
        <v>16941</v>
      </c>
      <c r="B8084" t="s">
        <v>11771</v>
      </c>
      <c r="C8084" s="20" t="s">
        <v>32371</v>
      </c>
    </row>
    <row r="8085" spans="1:3" x14ac:dyDescent="0.55000000000000004">
      <c r="A8085" t="s">
        <v>19714</v>
      </c>
      <c r="B8085" t="s">
        <v>16273</v>
      </c>
      <c r="C8085" s="20" t="s">
        <v>32372</v>
      </c>
    </row>
    <row r="8086" spans="1:3" x14ac:dyDescent="0.55000000000000004">
      <c r="A8086" t="s">
        <v>20822</v>
      </c>
      <c r="B8086" t="s">
        <v>9252</v>
      </c>
      <c r="C8086" s="20" t="s">
        <v>32373</v>
      </c>
    </row>
    <row r="8087" spans="1:3" x14ac:dyDescent="0.55000000000000004">
      <c r="A8087" t="s">
        <v>17247</v>
      </c>
      <c r="B8087" t="s">
        <v>2246</v>
      </c>
      <c r="C8087" s="20" t="s">
        <v>32374</v>
      </c>
    </row>
    <row r="8088" spans="1:3" x14ac:dyDescent="0.55000000000000004">
      <c r="A8088" t="s">
        <v>17236</v>
      </c>
      <c r="B8088" t="s">
        <v>1822</v>
      </c>
      <c r="C8088" s="20" t="s">
        <v>32375</v>
      </c>
    </row>
    <row r="8089" spans="1:3" x14ac:dyDescent="0.55000000000000004">
      <c r="A8089" t="s">
        <v>19715</v>
      </c>
      <c r="B8089" t="s">
        <v>16275</v>
      </c>
      <c r="C8089" s="20" t="s">
        <v>32376</v>
      </c>
    </row>
    <row r="8090" spans="1:3" x14ac:dyDescent="0.55000000000000004">
      <c r="A8090" t="s">
        <v>21781</v>
      </c>
      <c r="B8090" t="s">
        <v>1318</v>
      </c>
      <c r="C8090" s="20" t="s">
        <v>32377</v>
      </c>
    </row>
    <row r="8091" spans="1:3" x14ac:dyDescent="0.55000000000000004">
      <c r="A8091" t="s">
        <v>18644</v>
      </c>
      <c r="B8091" t="s">
        <v>16277</v>
      </c>
      <c r="C8091" s="20" t="s">
        <v>32378</v>
      </c>
    </row>
    <row r="8092" spans="1:3" x14ac:dyDescent="0.55000000000000004">
      <c r="A8092" t="s">
        <v>19623</v>
      </c>
      <c r="B8092" t="s">
        <v>1360</v>
      </c>
      <c r="C8092" s="20" t="s">
        <v>32379</v>
      </c>
    </row>
    <row r="8093" spans="1:3" x14ac:dyDescent="0.55000000000000004">
      <c r="A8093" t="s">
        <v>21522</v>
      </c>
      <c r="B8093" t="s">
        <v>491</v>
      </c>
      <c r="C8093" s="20" t="s">
        <v>24721</v>
      </c>
    </row>
    <row r="8094" spans="1:3" x14ac:dyDescent="0.55000000000000004">
      <c r="A8094" t="s">
        <v>18661</v>
      </c>
      <c r="B8094" t="s">
        <v>491</v>
      </c>
      <c r="C8094" s="20" t="s">
        <v>24721</v>
      </c>
    </row>
    <row r="8095" spans="1:3" x14ac:dyDescent="0.55000000000000004">
      <c r="A8095" t="s">
        <v>22625</v>
      </c>
      <c r="B8095" t="s">
        <v>6288</v>
      </c>
      <c r="C8095" s="20" t="s">
        <v>32380</v>
      </c>
    </row>
    <row r="8096" spans="1:3" x14ac:dyDescent="0.55000000000000004">
      <c r="A8096" t="s">
        <v>20146</v>
      </c>
      <c r="B8096" t="s">
        <v>4212</v>
      </c>
      <c r="C8096" s="20" t="s">
        <v>32381</v>
      </c>
    </row>
    <row r="8097" spans="1:3" x14ac:dyDescent="0.55000000000000004">
      <c r="A8097" t="s">
        <v>16647</v>
      </c>
      <c r="B8097" t="s">
        <v>4595</v>
      </c>
      <c r="C8097" s="20" t="s">
        <v>32382</v>
      </c>
    </row>
    <row r="8098" spans="1:3" x14ac:dyDescent="0.55000000000000004">
      <c r="A8098" t="s">
        <v>23107</v>
      </c>
      <c r="B8098" t="s">
        <v>1144</v>
      </c>
      <c r="C8098" s="20" t="s">
        <v>32383</v>
      </c>
    </row>
    <row r="8099" spans="1:3" x14ac:dyDescent="0.55000000000000004">
      <c r="A8099" t="s">
        <v>21506</v>
      </c>
      <c r="B8099" t="s">
        <v>5961</v>
      </c>
      <c r="C8099" s="20" t="s">
        <v>32384</v>
      </c>
    </row>
    <row r="8100" spans="1:3" x14ac:dyDescent="0.55000000000000004">
      <c r="A8100" t="s">
        <v>20969</v>
      </c>
      <c r="B8100" t="s">
        <v>8687</v>
      </c>
      <c r="C8100" s="20" t="s">
        <v>32385</v>
      </c>
    </row>
    <row r="8101" spans="1:3" x14ac:dyDescent="0.55000000000000004">
      <c r="A8101" t="s">
        <v>19789</v>
      </c>
      <c r="B8101" t="s">
        <v>1622</v>
      </c>
      <c r="C8101" s="20" t="s">
        <v>32386</v>
      </c>
    </row>
    <row r="8102" spans="1:3" x14ac:dyDescent="0.55000000000000004">
      <c r="A8102" t="s">
        <v>21684</v>
      </c>
      <c r="B8102" t="s">
        <v>170</v>
      </c>
      <c r="C8102" s="20" t="s">
        <v>32387</v>
      </c>
    </row>
    <row r="8103" spans="1:3" x14ac:dyDescent="0.55000000000000004">
      <c r="A8103" t="s">
        <v>19345</v>
      </c>
      <c r="B8103" t="s">
        <v>13179</v>
      </c>
      <c r="C8103" s="20" t="s">
        <v>32388</v>
      </c>
    </row>
    <row r="8104" spans="1:3" x14ac:dyDescent="0.55000000000000004">
      <c r="A8104" t="s">
        <v>22384</v>
      </c>
      <c r="B8104" t="s">
        <v>10820</v>
      </c>
      <c r="C8104" s="20" t="s">
        <v>32389</v>
      </c>
    </row>
    <row r="8105" spans="1:3" x14ac:dyDescent="0.55000000000000004">
      <c r="A8105" t="s">
        <v>18689</v>
      </c>
      <c r="B8105" t="s">
        <v>2168</v>
      </c>
      <c r="C8105" s="20" t="s">
        <v>32390</v>
      </c>
    </row>
    <row r="8106" spans="1:3" x14ac:dyDescent="0.55000000000000004">
      <c r="A8106" t="s">
        <v>17450</v>
      </c>
      <c r="B8106" t="s">
        <v>10885</v>
      </c>
      <c r="C8106" s="20" t="s">
        <v>32391</v>
      </c>
    </row>
    <row r="8107" spans="1:3" x14ac:dyDescent="0.55000000000000004">
      <c r="A8107" t="s">
        <v>18018</v>
      </c>
      <c r="B8107" t="s">
        <v>10990</v>
      </c>
      <c r="C8107" s="20" t="s">
        <v>32392</v>
      </c>
    </row>
    <row r="8108" spans="1:3" x14ac:dyDescent="0.55000000000000004">
      <c r="A8108" t="s">
        <v>19031</v>
      </c>
      <c r="B8108" t="s">
        <v>809</v>
      </c>
      <c r="C8108" s="20" t="s">
        <v>32393</v>
      </c>
    </row>
    <row r="8109" spans="1:3" x14ac:dyDescent="0.55000000000000004">
      <c r="A8109" t="s">
        <v>17156</v>
      </c>
      <c r="B8109" t="s">
        <v>48</v>
      </c>
      <c r="C8109" s="20" t="s">
        <v>32394</v>
      </c>
    </row>
    <row r="8110" spans="1:3" x14ac:dyDescent="0.55000000000000004">
      <c r="A8110" t="s">
        <v>18257</v>
      </c>
      <c r="B8110" t="s">
        <v>10154</v>
      </c>
      <c r="C8110" s="20" t="s">
        <v>32395</v>
      </c>
    </row>
    <row r="8111" spans="1:3" x14ac:dyDescent="0.55000000000000004">
      <c r="A8111" t="s">
        <v>20152</v>
      </c>
      <c r="B8111" t="s">
        <v>7970</v>
      </c>
      <c r="C8111" s="20" t="s">
        <v>32396</v>
      </c>
    </row>
    <row r="8112" spans="1:3" x14ac:dyDescent="0.55000000000000004">
      <c r="A8112" t="s">
        <v>20696</v>
      </c>
      <c r="B8112" t="s">
        <v>9971</v>
      </c>
      <c r="C8112" s="20" t="s">
        <v>32397</v>
      </c>
    </row>
    <row r="8113" spans="1:3" x14ac:dyDescent="0.55000000000000004">
      <c r="A8113" t="s">
        <v>21338</v>
      </c>
      <c r="B8113" t="s">
        <v>3930</v>
      </c>
      <c r="C8113" s="20" t="s">
        <v>32398</v>
      </c>
    </row>
    <row r="8114" spans="1:3" x14ac:dyDescent="0.55000000000000004">
      <c r="A8114" t="s">
        <v>18969</v>
      </c>
      <c r="B8114" t="s">
        <v>11899</v>
      </c>
      <c r="C8114" s="20" t="s">
        <v>32399</v>
      </c>
    </row>
    <row r="8115" spans="1:3" x14ac:dyDescent="0.55000000000000004">
      <c r="A8115" t="s">
        <v>22306</v>
      </c>
      <c r="B8115" t="s">
        <v>1926</v>
      </c>
      <c r="C8115" s="20" t="s">
        <v>32400</v>
      </c>
    </row>
    <row r="8116" spans="1:3" x14ac:dyDescent="0.55000000000000004">
      <c r="A8116" t="s">
        <v>19086</v>
      </c>
      <c r="B8116" t="s">
        <v>8080</v>
      </c>
      <c r="C8116" s="20" t="s">
        <v>32401</v>
      </c>
    </row>
    <row r="8117" spans="1:3" x14ac:dyDescent="0.55000000000000004">
      <c r="A8117" t="s">
        <v>22527</v>
      </c>
      <c r="B8117" t="s">
        <v>6512</v>
      </c>
      <c r="C8117" s="20" t="s">
        <v>32402</v>
      </c>
    </row>
    <row r="8118" spans="1:3" x14ac:dyDescent="0.55000000000000004">
      <c r="A8118" t="s">
        <v>19871</v>
      </c>
      <c r="B8118" t="s">
        <v>2042</v>
      </c>
      <c r="C8118" s="20" t="s">
        <v>32403</v>
      </c>
    </row>
    <row r="8119" spans="1:3" x14ac:dyDescent="0.55000000000000004">
      <c r="A8119" t="s">
        <v>22891</v>
      </c>
      <c r="B8119" t="s">
        <v>9979</v>
      </c>
      <c r="C8119" s="20" t="s">
        <v>32404</v>
      </c>
    </row>
    <row r="8120" spans="1:3" x14ac:dyDescent="0.55000000000000004">
      <c r="A8120" t="s">
        <v>16455</v>
      </c>
      <c r="B8120" t="s">
        <v>264</v>
      </c>
      <c r="C8120" s="20" t="s">
        <v>32405</v>
      </c>
    </row>
    <row r="8121" spans="1:3" x14ac:dyDescent="0.55000000000000004">
      <c r="A8121" t="s">
        <v>18895</v>
      </c>
      <c r="B8121" t="s">
        <v>4882</v>
      </c>
      <c r="C8121" s="20" t="s">
        <v>32406</v>
      </c>
    </row>
    <row r="8122" spans="1:3" x14ac:dyDescent="0.55000000000000004">
      <c r="A8122" t="s">
        <v>20602</v>
      </c>
      <c r="B8122" t="s">
        <v>1212</v>
      </c>
      <c r="C8122" s="20" t="s">
        <v>32407</v>
      </c>
    </row>
    <row r="8123" spans="1:3" x14ac:dyDescent="0.55000000000000004">
      <c r="A8123" t="s">
        <v>20754</v>
      </c>
      <c r="B8123" t="s">
        <v>393</v>
      </c>
      <c r="C8123" s="20" t="s">
        <v>32408</v>
      </c>
    </row>
    <row r="8124" spans="1:3" x14ac:dyDescent="0.55000000000000004">
      <c r="A8124" t="s">
        <v>16962</v>
      </c>
      <c r="B8124" t="s">
        <v>12328</v>
      </c>
      <c r="C8124" s="20" t="s">
        <v>32409</v>
      </c>
    </row>
    <row r="8125" spans="1:3" x14ac:dyDescent="0.55000000000000004">
      <c r="A8125" t="s">
        <v>17357</v>
      </c>
      <c r="B8125" t="s">
        <v>6874</v>
      </c>
      <c r="C8125" s="20" t="s">
        <v>32410</v>
      </c>
    </row>
    <row r="8126" spans="1:3" x14ac:dyDescent="0.55000000000000004">
      <c r="A8126" t="s">
        <v>18975</v>
      </c>
      <c r="B8126" t="s">
        <v>12562</v>
      </c>
      <c r="C8126" s="20" t="s">
        <v>32411</v>
      </c>
    </row>
    <row r="8127" spans="1:3" x14ac:dyDescent="0.55000000000000004">
      <c r="A8127" t="s">
        <v>17551</v>
      </c>
      <c r="B8127" t="s">
        <v>13603</v>
      </c>
      <c r="C8127" s="20" t="s">
        <v>32412</v>
      </c>
    </row>
    <row r="8128" spans="1:3" x14ac:dyDescent="0.55000000000000004">
      <c r="A8128" t="s">
        <v>20680</v>
      </c>
      <c r="B8128" t="s">
        <v>4894</v>
      </c>
      <c r="C8128" s="20" t="s">
        <v>32413</v>
      </c>
    </row>
    <row r="8129" spans="1:3" x14ac:dyDescent="0.55000000000000004">
      <c r="A8129" t="s">
        <v>20062</v>
      </c>
      <c r="B8129" t="s">
        <v>12761</v>
      </c>
      <c r="C8129" s="20" t="s">
        <v>32414</v>
      </c>
    </row>
    <row r="8130" spans="1:3" x14ac:dyDescent="0.55000000000000004">
      <c r="A8130" t="s">
        <v>19928</v>
      </c>
      <c r="B8130" t="s">
        <v>13694</v>
      </c>
      <c r="C8130" s="20" t="s">
        <v>32415</v>
      </c>
    </row>
    <row r="8131" spans="1:3" x14ac:dyDescent="0.55000000000000004">
      <c r="A8131" t="s">
        <v>20391</v>
      </c>
      <c r="B8131" t="s">
        <v>2526</v>
      </c>
      <c r="C8131" s="20" t="s">
        <v>32416</v>
      </c>
    </row>
    <row r="8132" spans="1:3" x14ac:dyDescent="0.55000000000000004">
      <c r="A8132" t="s">
        <v>17153</v>
      </c>
      <c r="B8132" t="s">
        <v>15059</v>
      </c>
      <c r="C8132" s="20" t="s">
        <v>32417</v>
      </c>
    </row>
    <row r="8133" spans="1:3" x14ac:dyDescent="0.55000000000000004">
      <c r="A8133" t="s">
        <v>16858</v>
      </c>
      <c r="B8133" t="s">
        <v>10195</v>
      </c>
      <c r="C8133" s="20" t="s">
        <v>32418</v>
      </c>
    </row>
    <row r="8134" spans="1:3" x14ac:dyDescent="0.55000000000000004">
      <c r="A8134" t="s">
        <v>16831</v>
      </c>
      <c r="B8134" t="s">
        <v>9359</v>
      </c>
      <c r="C8134" s="20" t="s">
        <v>32419</v>
      </c>
    </row>
    <row r="8135" spans="1:3" x14ac:dyDescent="0.55000000000000004">
      <c r="A8135" t="s">
        <v>17294</v>
      </c>
      <c r="B8135" t="s">
        <v>4138</v>
      </c>
      <c r="C8135" s="20" t="s">
        <v>32420</v>
      </c>
    </row>
    <row r="8136" spans="1:3" x14ac:dyDescent="0.55000000000000004">
      <c r="A8136" t="s">
        <v>22129</v>
      </c>
      <c r="B8136" t="s">
        <v>8563</v>
      </c>
      <c r="C8136" s="20" t="s">
        <v>32421</v>
      </c>
    </row>
    <row r="8137" spans="1:3" x14ac:dyDescent="0.55000000000000004">
      <c r="A8137" t="s">
        <v>21526</v>
      </c>
      <c r="B8137" t="s">
        <v>5703</v>
      </c>
      <c r="C8137" s="20" t="s">
        <v>32422</v>
      </c>
    </row>
    <row r="8138" spans="1:3" x14ac:dyDescent="0.55000000000000004">
      <c r="A8138" t="s">
        <v>17398</v>
      </c>
      <c r="B8138" t="s">
        <v>8557</v>
      </c>
      <c r="C8138" s="20" t="s">
        <v>32423</v>
      </c>
    </row>
    <row r="8139" spans="1:3" x14ac:dyDescent="0.55000000000000004">
      <c r="A8139" t="s">
        <v>17895</v>
      </c>
      <c r="B8139" t="s">
        <v>14582</v>
      </c>
      <c r="C8139" s="20" t="s">
        <v>32424</v>
      </c>
    </row>
    <row r="8140" spans="1:3" x14ac:dyDescent="0.55000000000000004">
      <c r="A8140" t="s">
        <v>21329</v>
      </c>
      <c r="B8140" t="s">
        <v>9710</v>
      </c>
      <c r="C8140" s="20" t="s">
        <v>32425</v>
      </c>
    </row>
    <row r="8141" spans="1:3" x14ac:dyDescent="0.55000000000000004">
      <c r="A8141" t="s">
        <v>18905</v>
      </c>
      <c r="B8141" t="s">
        <v>6270</v>
      </c>
      <c r="C8141" s="20" t="s">
        <v>32426</v>
      </c>
    </row>
    <row r="8142" spans="1:3" x14ac:dyDescent="0.55000000000000004">
      <c r="A8142" t="s">
        <v>18050</v>
      </c>
      <c r="B8142" t="s">
        <v>12965</v>
      </c>
      <c r="C8142" s="20" t="s">
        <v>32427</v>
      </c>
    </row>
    <row r="8143" spans="1:3" x14ac:dyDescent="0.55000000000000004">
      <c r="A8143" t="s">
        <v>18981</v>
      </c>
      <c r="B8143" t="s">
        <v>13098</v>
      </c>
      <c r="C8143" s="20" t="s">
        <v>32428</v>
      </c>
    </row>
    <row r="8144" spans="1:3" x14ac:dyDescent="0.55000000000000004">
      <c r="A8144" t="s">
        <v>18757</v>
      </c>
      <c r="B8144" t="s">
        <v>9403</v>
      </c>
      <c r="C8144" s="20" t="s">
        <v>32429</v>
      </c>
    </row>
    <row r="8145" spans="1:3" x14ac:dyDescent="0.55000000000000004">
      <c r="A8145" t="s">
        <v>17763</v>
      </c>
      <c r="B8145" t="s">
        <v>8575</v>
      </c>
      <c r="C8145" s="20" t="s">
        <v>32430</v>
      </c>
    </row>
    <row r="8146" spans="1:3" x14ac:dyDescent="0.55000000000000004">
      <c r="A8146" t="s">
        <v>18645</v>
      </c>
      <c r="B8146" t="s">
        <v>16279</v>
      </c>
      <c r="C8146" s="20" t="s">
        <v>32431</v>
      </c>
    </row>
    <row r="8147" spans="1:3" x14ac:dyDescent="0.55000000000000004">
      <c r="A8147" t="s">
        <v>18254</v>
      </c>
      <c r="B8147" t="s">
        <v>10031</v>
      </c>
      <c r="C8147" s="20" t="s">
        <v>32432</v>
      </c>
    </row>
    <row r="8148" spans="1:3" x14ac:dyDescent="0.55000000000000004">
      <c r="A8148" t="s">
        <v>18739</v>
      </c>
      <c r="B8148" t="s">
        <v>8057</v>
      </c>
      <c r="C8148" s="20" t="s">
        <v>32433</v>
      </c>
    </row>
    <row r="8149" spans="1:3" x14ac:dyDescent="0.55000000000000004">
      <c r="A8149" t="s">
        <v>19453</v>
      </c>
      <c r="B8149" t="s">
        <v>6623</v>
      </c>
      <c r="C8149" s="20" t="s">
        <v>32434</v>
      </c>
    </row>
    <row r="8150" spans="1:3" x14ac:dyDescent="0.55000000000000004">
      <c r="A8150" t="s">
        <v>19978</v>
      </c>
      <c r="B8150" t="s">
        <v>9536</v>
      </c>
      <c r="C8150" s="20" t="s">
        <v>32435</v>
      </c>
    </row>
    <row r="8151" spans="1:3" x14ac:dyDescent="0.55000000000000004">
      <c r="A8151" t="s">
        <v>19725</v>
      </c>
      <c r="B8151" t="s">
        <v>1732</v>
      </c>
      <c r="C8151" s="20" t="s">
        <v>32436</v>
      </c>
    </row>
    <row r="8152" spans="1:3" x14ac:dyDescent="0.55000000000000004">
      <c r="A8152" t="s">
        <v>19389</v>
      </c>
      <c r="B8152" t="s">
        <v>8930</v>
      </c>
      <c r="C8152" s="20" t="s">
        <v>32437</v>
      </c>
    </row>
    <row r="8153" spans="1:3" x14ac:dyDescent="0.55000000000000004">
      <c r="A8153" t="s">
        <v>16736</v>
      </c>
      <c r="B8153" t="s">
        <v>7319</v>
      </c>
      <c r="C8153" s="20" t="s">
        <v>32438</v>
      </c>
    </row>
    <row r="8154" spans="1:3" x14ac:dyDescent="0.55000000000000004">
      <c r="A8154" t="s">
        <v>17286</v>
      </c>
      <c r="B8154" t="s">
        <v>3862</v>
      </c>
      <c r="C8154" s="20" t="s">
        <v>32439</v>
      </c>
    </row>
    <row r="8155" spans="1:3" x14ac:dyDescent="0.55000000000000004">
      <c r="A8155" t="s">
        <v>16888</v>
      </c>
      <c r="B8155" t="s">
        <v>10743</v>
      </c>
      <c r="C8155" s="20" t="s">
        <v>32440</v>
      </c>
    </row>
    <row r="8156" spans="1:3" x14ac:dyDescent="0.55000000000000004">
      <c r="A8156" t="s">
        <v>17224</v>
      </c>
      <c r="B8156" t="s">
        <v>1426</v>
      </c>
      <c r="C8156" s="20" t="s">
        <v>32441</v>
      </c>
    </row>
    <row r="8157" spans="1:3" x14ac:dyDescent="0.55000000000000004">
      <c r="A8157" t="s">
        <v>23615</v>
      </c>
      <c r="B8157" t="s">
        <v>3616</v>
      </c>
      <c r="C8157" s="20" t="s">
        <v>32442</v>
      </c>
    </row>
    <row r="8158" spans="1:3" x14ac:dyDescent="0.55000000000000004">
      <c r="A8158" t="s">
        <v>16834</v>
      </c>
      <c r="B8158" t="s">
        <v>9448</v>
      </c>
      <c r="C8158" s="20" t="s">
        <v>32443</v>
      </c>
    </row>
    <row r="8159" spans="1:3" x14ac:dyDescent="0.55000000000000004">
      <c r="A8159" t="s">
        <v>21578</v>
      </c>
      <c r="B8159" t="s">
        <v>6889</v>
      </c>
      <c r="C8159" s="20" t="s">
        <v>32444</v>
      </c>
    </row>
    <row r="8160" spans="1:3" x14ac:dyDescent="0.55000000000000004">
      <c r="A8160" t="s">
        <v>20854</v>
      </c>
      <c r="B8160" t="s">
        <v>8343</v>
      </c>
      <c r="C8160" s="20" t="s">
        <v>32445</v>
      </c>
    </row>
    <row r="8161" spans="1:3" x14ac:dyDescent="0.55000000000000004">
      <c r="A8161" t="s">
        <v>21479</v>
      </c>
      <c r="B8161" t="s">
        <v>3425</v>
      </c>
      <c r="C8161" s="20" t="s">
        <v>32446</v>
      </c>
    </row>
    <row r="8162" spans="1:3" x14ac:dyDescent="0.55000000000000004">
      <c r="A8162" t="s">
        <v>18646</v>
      </c>
      <c r="B8162" t="s">
        <v>16281</v>
      </c>
      <c r="C8162" s="20" t="s">
        <v>32447</v>
      </c>
    </row>
    <row r="8163" spans="1:3" x14ac:dyDescent="0.55000000000000004">
      <c r="A8163" t="s">
        <v>18816</v>
      </c>
      <c r="B8163" t="s">
        <v>13609</v>
      </c>
      <c r="C8163" s="20" t="s">
        <v>32448</v>
      </c>
    </row>
    <row r="8164" spans="1:3" x14ac:dyDescent="0.55000000000000004">
      <c r="A8164" t="s">
        <v>21326</v>
      </c>
      <c r="B8164" t="s">
        <v>6379</v>
      </c>
      <c r="C8164" s="20" t="s">
        <v>24722</v>
      </c>
    </row>
    <row r="8165" spans="1:3" x14ac:dyDescent="0.55000000000000004">
      <c r="A8165" t="s">
        <v>18647</v>
      </c>
      <c r="B8165" t="s">
        <v>6379</v>
      </c>
      <c r="C8165" s="20" t="s">
        <v>24722</v>
      </c>
    </row>
    <row r="8166" spans="1:3" x14ac:dyDescent="0.55000000000000004">
      <c r="A8166" t="s">
        <v>18648</v>
      </c>
      <c r="B8166" t="s">
        <v>16284</v>
      </c>
      <c r="C8166" s="20" t="s">
        <v>32449</v>
      </c>
    </row>
    <row r="8167" spans="1:3" x14ac:dyDescent="0.55000000000000004">
      <c r="A8167" t="s">
        <v>17400</v>
      </c>
      <c r="B8167" t="s">
        <v>8760</v>
      </c>
      <c r="C8167" s="20" t="s">
        <v>32450</v>
      </c>
    </row>
    <row r="8168" spans="1:3" x14ac:dyDescent="0.55000000000000004">
      <c r="A8168" t="s">
        <v>21196</v>
      </c>
      <c r="B8168" t="s">
        <v>11451</v>
      </c>
      <c r="C8168" s="20" t="s">
        <v>32451</v>
      </c>
    </row>
    <row r="8169" spans="1:3" x14ac:dyDescent="0.55000000000000004">
      <c r="A8169" t="s">
        <v>18711</v>
      </c>
      <c r="B8169" t="s">
        <v>4933</v>
      </c>
      <c r="C8169" s="20" t="s">
        <v>32452</v>
      </c>
    </row>
    <row r="8170" spans="1:3" x14ac:dyDescent="0.55000000000000004">
      <c r="A8170" t="s">
        <v>20402</v>
      </c>
      <c r="B8170" t="s">
        <v>10088</v>
      </c>
      <c r="C8170" s="20" t="s">
        <v>32453</v>
      </c>
    </row>
    <row r="8171" spans="1:3" x14ac:dyDescent="0.55000000000000004">
      <c r="A8171" t="s">
        <v>16737</v>
      </c>
      <c r="B8171" t="s">
        <v>7341</v>
      </c>
      <c r="C8171" s="20" t="s">
        <v>32454</v>
      </c>
    </row>
    <row r="8172" spans="1:3" x14ac:dyDescent="0.55000000000000004">
      <c r="A8172" t="s">
        <v>17686</v>
      </c>
      <c r="B8172" t="s">
        <v>4003</v>
      </c>
      <c r="C8172" s="20" t="s">
        <v>32455</v>
      </c>
    </row>
    <row r="8173" spans="1:3" x14ac:dyDescent="0.55000000000000004">
      <c r="A8173" t="s">
        <v>22584</v>
      </c>
      <c r="B8173" t="s">
        <v>186</v>
      </c>
      <c r="C8173" s="20" t="s">
        <v>32456</v>
      </c>
    </row>
    <row r="8174" spans="1:3" x14ac:dyDescent="0.55000000000000004">
      <c r="A8174" t="s">
        <v>18657</v>
      </c>
      <c r="B8174" t="s">
        <v>397</v>
      </c>
      <c r="C8174" s="20" t="s">
        <v>32457</v>
      </c>
    </row>
    <row r="8175" spans="1:3" x14ac:dyDescent="0.55000000000000004">
      <c r="A8175" t="s">
        <v>17389</v>
      </c>
      <c r="B8175" t="s">
        <v>8407</v>
      </c>
      <c r="C8175" s="20" t="s">
        <v>32458</v>
      </c>
    </row>
    <row r="8176" spans="1:3" x14ac:dyDescent="0.55000000000000004">
      <c r="A8176" t="s">
        <v>17387</v>
      </c>
      <c r="B8176" t="s">
        <v>8361</v>
      </c>
      <c r="C8176" s="20" t="s">
        <v>32459</v>
      </c>
    </row>
    <row r="8177" spans="1:3" x14ac:dyDescent="0.55000000000000004">
      <c r="A8177" t="s">
        <v>21130</v>
      </c>
      <c r="B8177" t="s">
        <v>13545</v>
      </c>
      <c r="C8177" s="20" t="s">
        <v>32460</v>
      </c>
    </row>
    <row r="8178" spans="1:3" x14ac:dyDescent="0.55000000000000004">
      <c r="A8178" t="s">
        <v>19357</v>
      </c>
      <c r="B8178" t="s">
        <v>1882</v>
      </c>
      <c r="C8178" s="20" t="s">
        <v>32461</v>
      </c>
    </row>
    <row r="8179" spans="1:3" x14ac:dyDescent="0.55000000000000004">
      <c r="A8179" t="s">
        <v>19810</v>
      </c>
      <c r="B8179" t="s">
        <v>6575</v>
      </c>
      <c r="C8179" s="20" t="s">
        <v>32462</v>
      </c>
    </row>
    <row r="8180" spans="1:3" x14ac:dyDescent="0.55000000000000004">
      <c r="A8180" t="s">
        <v>20770</v>
      </c>
      <c r="B8180" t="s">
        <v>1190</v>
      </c>
      <c r="C8180" s="20" t="s">
        <v>32463</v>
      </c>
    </row>
    <row r="8181" spans="1:3" x14ac:dyDescent="0.55000000000000004">
      <c r="A8181" t="s">
        <v>17105</v>
      </c>
      <c r="B8181" t="s">
        <v>14676</v>
      </c>
      <c r="C8181" s="20" t="s">
        <v>32464</v>
      </c>
    </row>
    <row r="8182" spans="1:3" x14ac:dyDescent="0.55000000000000004">
      <c r="A8182" t="s">
        <v>20794</v>
      </c>
      <c r="B8182" t="s">
        <v>7352</v>
      </c>
      <c r="C8182" s="20" t="s">
        <v>32465</v>
      </c>
    </row>
    <row r="8183" spans="1:3" x14ac:dyDescent="0.55000000000000004">
      <c r="A8183" t="s">
        <v>16726</v>
      </c>
      <c r="B8183" t="s">
        <v>7065</v>
      </c>
      <c r="C8183" s="20" t="s">
        <v>32466</v>
      </c>
    </row>
    <row r="8184" spans="1:3" x14ac:dyDescent="0.55000000000000004">
      <c r="A8184" t="s">
        <v>21513</v>
      </c>
      <c r="B8184" t="s">
        <v>9607</v>
      </c>
      <c r="C8184" s="20" t="s">
        <v>32467</v>
      </c>
    </row>
    <row r="8185" spans="1:3" x14ac:dyDescent="0.55000000000000004">
      <c r="A8185" t="s">
        <v>17219</v>
      </c>
      <c r="B8185" t="s">
        <v>1328</v>
      </c>
      <c r="C8185" s="20" t="s">
        <v>32468</v>
      </c>
    </row>
    <row r="8186" spans="1:3" x14ac:dyDescent="0.55000000000000004">
      <c r="A8186" t="s">
        <v>16950</v>
      </c>
      <c r="B8186" t="s">
        <v>11993</v>
      </c>
      <c r="C8186" s="20" t="s">
        <v>32469</v>
      </c>
    </row>
    <row r="8187" spans="1:3" x14ac:dyDescent="0.55000000000000004">
      <c r="A8187" t="s">
        <v>21579</v>
      </c>
      <c r="B8187" t="s">
        <v>7071</v>
      </c>
      <c r="C8187" s="20" t="s">
        <v>32470</v>
      </c>
    </row>
    <row r="8188" spans="1:3" x14ac:dyDescent="0.55000000000000004">
      <c r="A8188" t="s">
        <v>18980</v>
      </c>
      <c r="B8188" t="s">
        <v>13014</v>
      </c>
      <c r="C8188" s="20" t="s">
        <v>32471</v>
      </c>
    </row>
    <row r="8189" spans="1:3" x14ac:dyDescent="0.55000000000000004">
      <c r="A8189" t="s">
        <v>19056</v>
      </c>
      <c r="B8189" t="s">
        <v>3318</v>
      </c>
      <c r="C8189" s="20" t="s">
        <v>32472</v>
      </c>
    </row>
    <row r="8190" spans="1:3" x14ac:dyDescent="0.55000000000000004">
      <c r="A8190" t="s">
        <v>16964</v>
      </c>
      <c r="B8190" t="s">
        <v>12380</v>
      </c>
      <c r="C8190" s="20" t="s">
        <v>32473</v>
      </c>
    </row>
    <row r="8191" spans="1:3" x14ac:dyDescent="0.55000000000000004">
      <c r="A8191" t="s">
        <v>16859</v>
      </c>
      <c r="B8191" t="s">
        <v>10211</v>
      </c>
      <c r="C8191" s="20" t="s">
        <v>32474</v>
      </c>
    </row>
    <row r="8192" spans="1:3" x14ac:dyDescent="0.55000000000000004">
      <c r="A8192" t="s">
        <v>18246</v>
      </c>
      <c r="B8192" t="s">
        <v>9158</v>
      </c>
      <c r="C8192" s="20" t="s">
        <v>32475</v>
      </c>
    </row>
    <row r="8193" spans="1:3" x14ac:dyDescent="0.55000000000000004">
      <c r="A8193" t="s">
        <v>18722</v>
      </c>
      <c r="B8193" t="s">
        <v>6159</v>
      </c>
      <c r="C8193" s="20" t="s">
        <v>32476</v>
      </c>
    </row>
    <row r="8194" spans="1:3" x14ac:dyDescent="0.55000000000000004">
      <c r="A8194" t="s">
        <v>17824</v>
      </c>
      <c r="B8194" t="s">
        <v>11779</v>
      </c>
      <c r="C8194" s="20" t="s">
        <v>32477</v>
      </c>
    </row>
    <row r="8195" spans="1:3" x14ac:dyDescent="0.55000000000000004">
      <c r="A8195" t="s">
        <v>18165</v>
      </c>
      <c r="B8195" t="s">
        <v>11544</v>
      </c>
      <c r="C8195" s="20" t="s">
        <v>32478</v>
      </c>
    </row>
    <row r="8196" spans="1:3" x14ac:dyDescent="0.55000000000000004">
      <c r="A8196" t="s">
        <v>16448</v>
      </c>
      <c r="B8196" t="s">
        <v>129</v>
      </c>
      <c r="C8196" s="20" t="s">
        <v>32479</v>
      </c>
    </row>
    <row r="8197" spans="1:3" x14ac:dyDescent="0.55000000000000004">
      <c r="A8197" t="s">
        <v>16980</v>
      </c>
      <c r="B8197" t="s">
        <v>12773</v>
      </c>
      <c r="C8197" s="20" t="s">
        <v>32480</v>
      </c>
    </row>
    <row r="8198" spans="1:3" x14ac:dyDescent="0.55000000000000004">
      <c r="A8198" t="s">
        <v>19102</v>
      </c>
      <c r="B8198" t="s">
        <v>9909</v>
      </c>
      <c r="C8198" s="20" t="s">
        <v>32481</v>
      </c>
    </row>
    <row r="8199" spans="1:3" x14ac:dyDescent="0.55000000000000004">
      <c r="A8199" t="s">
        <v>19118</v>
      </c>
      <c r="B8199" t="s">
        <v>12042</v>
      </c>
      <c r="C8199" s="20" t="s">
        <v>32482</v>
      </c>
    </row>
    <row r="8200" spans="1:3" x14ac:dyDescent="0.55000000000000004">
      <c r="A8200" t="s">
        <v>17896</v>
      </c>
      <c r="B8200" t="s">
        <v>14640</v>
      </c>
      <c r="C8200" s="20" t="s">
        <v>32483</v>
      </c>
    </row>
    <row r="8201" spans="1:3" x14ac:dyDescent="0.55000000000000004">
      <c r="A8201" t="s">
        <v>19506</v>
      </c>
      <c r="B8201" t="s">
        <v>9662</v>
      </c>
      <c r="C8201" s="20" t="s">
        <v>32484</v>
      </c>
    </row>
    <row r="8202" spans="1:3" x14ac:dyDescent="0.55000000000000004">
      <c r="A8202" t="s">
        <v>19304</v>
      </c>
      <c r="B8202" t="s">
        <v>6808</v>
      </c>
      <c r="C8202" s="20" t="s">
        <v>32485</v>
      </c>
    </row>
    <row r="8203" spans="1:3" x14ac:dyDescent="0.55000000000000004">
      <c r="A8203" t="s">
        <v>20526</v>
      </c>
      <c r="B8203" t="s">
        <v>10660</v>
      </c>
      <c r="C8203" s="20" t="s">
        <v>32486</v>
      </c>
    </row>
    <row r="8204" spans="1:3" x14ac:dyDescent="0.55000000000000004">
      <c r="A8204" t="s">
        <v>18103</v>
      </c>
      <c r="B8204" t="s">
        <v>4031</v>
      </c>
      <c r="C8204" s="20" t="s">
        <v>32487</v>
      </c>
    </row>
    <row r="8205" spans="1:3" x14ac:dyDescent="0.55000000000000004">
      <c r="A8205" t="s">
        <v>22239</v>
      </c>
      <c r="B8205" t="s">
        <v>7967</v>
      </c>
      <c r="C8205" s="20" t="s">
        <v>32488</v>
      </c>
    </row>
    <row r="8206" spans="1:3" x14ac:dyDescent="0.55000000000000004">
      <c r="A8206" t="s">
        <v>18955</v>
      </c>
      <c r="B8206" t="s">
        <v>11158</v>
      </c>
      <c r="C8206" s="20" t="s">
        <v>32489</v>
      </c>
    </row>
    <row r="8207" spans="1:3" x14ac:dyDescent="0.55000000000000004">
      <c r="A8207" t="s">
        <v>19078</v>
      </c>
      <c r="B8207" t="s">
        <v>6412</v>
      </c>
      <c r="C8207" s="20" t="s">
        <v>32490</v>
      </c>
    </row>
    <row r="8208" spans="1:3" x14ac:dyDescent="0.55000000000000004">
      <c r="A8208" t="s">
        <v>17633</v>
      </c>
      <c r="B8208" t="s">
        <v>1086</v>
      </c>
      <c r="C8208" s="20" t="s">
        <v>32491</v>
      </c>
    </row>
    <row r="8209" spans="1:3" x14ac:dyDescent="0.55000000000000004">
      <c r="A8209" t="s">
        <v>18649</v>
      </c>
      <c r="B8209" t="s">
        <v>16286</v>
      </c>
      <c r="C8209" s="20" t="s">
        <v>32492</v>
      </c>
    </row>
    <row r="8210" spans="1:3" x14ac:dyDescent="0.55000000000000004">
      <c r="A8210" t="s">
        <v>20347</v>
      </c>
      <c r="B8210" t="s">
        <v>7621</v>
      </c>
      <c r="C8210" s="20" t="s">
        <v>32493</v>
      </c>
    </row>
    <row r="8211" spans="1:3" x14ac:dyDescent="0.55000000000000004">
      <c r="A8211" t="s">
        <v>23396</v>
      </c>
      <c r="B8211" t="s">
        <v>16288</v>
      </c>
      <c r="C8211" s="20" t="s">
        <v>32494</v>
      </c>
    </row>
    <row r="8212" spans="1:3" x14ac:dyDescent="0.55000000000000004">
      <c r="A8212" t="s">
        <v>18795</v>
      </c>
      <c r="B8212" t="s">
        <v>12139</v>
      </c>
      <c r="C8212" s="20" t="s">
        <v>32495</v>
      </c>
    </row>
    <row r="8213" spans="1:3" x14ac:dyDescent="0.55000000000000004">
      <c r="A8213" t="s">
        <v>20409</v>
      </c>
      <c r="B8213" t="s">
        <v>12959</v>
      </c>
      <c r="C8213" s="20" t="s">
        <v>32496</v>
      </c>
    </row>
    <row r="8214" spans="1:3" x14ac:dyDescent="0.55000000000000004">
      <c r="A8214" t="s">
        <v>18719</v>
      </c>
      <c r="B8214" t="s">
        <v>5444</v>
      </c>
      <c r="C8214" s="20" t="s">
        <v>32497</v>
      </c>
    </row>
    <row r="8215" spans="1:3" x14ac:dyDescent="0.55000000000000004">
      <c r="A8215" t="s">
        <v>20957</v>
      </c>
      <c r="B8215" t="s">
        <v>3542</v>
      </c>
      <c r="C8215" s="20" t="s">
        <v>32498</v>
      </c>
    </row>
    <row r="8216" spans="1:3" x14ac:dyDescent="0.55000000000000004">
      <c r="A8216" t="s">
        <v>17369</v>
      </c>
      <c r="B8216" t="s">
        <v>7453</v>
      </c>
      <c r="C8216" s="20" t="s">
        <v>32499</v>
      </c>
    </row>
    <row r="8217" spans="1:3" x14ac:dyDescent="0.55000000000000004">
      <c r="A8217" t="s">
        <v>21858</v>
      </c>
      <c r="B8217" t="s">
        <v>6764</v>
      </c>
      <c r="C8217" s="20" t="s">
        <v>32500</v>
      </c>
    </row>
    <row r="8218" spans="1:3" x14ac:dyDescent="0.55000000000000004">
      <c r="A8218" t="s">
        <v>19446</v>
      </c>
      <c r="B8218" t="s">
        <v>4837</v>
      </c>
      <c r="C8218" s="20" t="s">
        <v>32501</v>
      </c>
    </row>
    <row r="8219" spans="1:3" x14ac:dyDescent="0.55000000000000004">
      <c r="A8219" t="s">
        <v>16553</v>
      </c>
      <c r="B8219" t="s">
        <v>1662</v>
      </c>
      <c r="C8219" s="20" t="s">
        <v>32502</v>
      </c>
    </row>
    <row r="8220" spans="1:3" x14ac:dyDescent="0.55000000000000004">
      <c r="A8220" t="s">
        <v>16820</v>
      </c>
      <c r="B8220" t="s">
        <v>9172</v>
      </c>
      <c r="C8220" s="20" t="s">
        <v>32503</v>
      </c>
    </row>
    <row r="8221" spans="1:3" x14ac:dyDescent="0.55000000000000004">
      <c r="A8221" t="s">
        <v>16690</v>
      </c>
      <c r="B8221" t="s">
        <v>6108</v>
      </c>
      <c r="C8221" s="20" t="s">
        <v>32504</v>
      </c>
    </row>
    <row r="8222" spans="1:3" x14ac:dyDescent="0.55000000000000004">
      <c r="A8222" t="s">
        <v>16468</v>
      </c>
      <c r="B8222" t="s">
        <v>407</v>
      </c>
      <c r="C8222" s="20" t="s">
        <v>32505</v>
      </c>
    </row>
    <row r="8223" spans="1:3" x14ac:dyDescent="0.55000000000000004">
      <c r="A8223" t="s">
        <v>19843</v>
      </c>
      <c r="B8223" t="s">
        <v>12723</v>
      </c>
      <c r="C8223" s="20" t="s">
        <v>32506</v>
      </c>
    </row>
    <row r="8224" spans="1:3" x14ac:dyDescent="0.55000000000000004">
      <c r="A8224" t="s">
        <v>16881</v>
      </c>
      <c r="B8224" t="s">
        <v>10622</v>
      </c>
      <c r="C8224" s="20" t="s">
        <v>32507</v>
      </c>
    </row>
    <row r="8225" spans="1:3" x14ac:dyDescent="0.55000000000000004">
      <c r="A8225" t="s">
        <v>18650</v>
      </c>
      <c r="B8225" t="s">
        <v>16290</v>
      </c>
      <c r="C8225" s="20" t="s">
        <v>32508</v>
      </c>
    </row>
    <row r="8226" spans="1:3" x14ac:dyDescent="0.55000000000000004">
      <c r="A8226" t="s">
        <v>18708</v>
      </c>
      <c r="B8226" t="s">
        <v>4708</v>
      </c>
      <c r="C8226" s="20" t="s">
        <v>32509</v>
      </c>
    </row>
    <row r="8227" spans="1:3" x14ac:dyDescent="0.55000000000000004">
      <c r="A8227" t="s">
        <v>17870</v>
      </c>
      <c r="B8227" t="s">
        <v>13653</v>
      </c>
      <c r="C8227" s="20" t="s">
        <v>32510</v>
      </c>
    </row>
    <row r="8228" spans="1:3" x14ac:dyDescent="0.55000000000000004">
      <c r="A8228" t="s">
        <v>19400</v>
      </c>
      <c r="B8228" t="s">
        <v>10446</v>
      </c>
      <c r="C8228" s="20" t="s">
        <v>32511</v>
      </c>
    </row>
    <row r="8229" spans="1:3" x14ac:dyDescent="0.55000000000000004">
      <c r="A8229" t="s">
        <v>17030</v>
      </c>
      <c r="B8229" t="s">
        <v>13734</v>
      </c>
      <c r="C8229" s="20" t="s">
        <v>32512</v>
      </c>
    </row>
    <row r="8230" spans="1:3" x14ac:dyDescent="0.55000000000000004">
      <c r="A8230" t="s">
        <v>18659</v>
      </c>
      <c r="B8230" t="s">
        <v>445</v>
      </c>
      <c r="C8230" s="20" t="s">
        <v>32513</v>
      </c>
    </row>
    <row r="8231" spans="1:3" x14ac:dyDescent="0.55000000000000004">
      <c r="A8231" t="s">
        <v>21803</v>
      </c>
      <c r="B8231" t="s">
        <v>8970</v>
      </c>
      <c r="C8231" s="20" t="s">
        <v>32514</v>
      </c>
    </row>
    <row r="8232" spans="1:3" x14ac:dyDescent="0.55000000000000004">
      <c r="A8232" t="s">
        <v>20881</v>
      </c>
      <c r="B8232" t="s">
        <v>9933</v>
      </c>
      <c r="C8232" s="20" t="s">
        <v>32515</v>
      </c>
    </row>
    <row r="8233" spans="1:3" x14ac:dyDescent="0.55000000000000004">
      <c r="A8233" t="s">
        <v>17004</v>
      </c>
      <c r="B8233" t="s">
        <v>13272</v>
      </c>
      <c r="C8233" s="20" t="s">
        <v>32516</v>
      </c>
    </row>
    <row r="8234" spans="1:3" x14ac:dyDescent="0.55000000000000004">
      <c r="A8234" t="s">
        <v>17642</v>
      </c>
      <c r="B8234" t="s">
        <v>1746</v>
      </c>
      <c r="C8234" s="20" t="s">
        <v>32517</v>
      </c>
    </row>
    <row r="8235" spans="1:3" x14ac:dyDescent="0.55000000000000004">
      <c r="A8235" t="s">
        <v>20333</v>
      </c>
      <c r="B8235" t="s">
        <v>196</v>
      </c>
      <c r="C8235" s="20" t="s">
        <v>32518</v>
      </c>
    </row>
    <row r="8236" spans="1:3" x14ac:dyDescent="0.55000000000000004">
      <c r="A8236" t="s">
        <v>18906</v>
      </c>
      <c r="B8236" t="s">
        <v>6342</v>
      </c>
      <c r="C8236" s="20" t="s">
        <v>32519</v>
      </c>
    </row>
    <row r="8237" spans="1:3" x14ac:dyDescent="0.55000000000000004">
      <c r="A8237" t="s">
        <v>17036</v>
      </c>
      <c r="B8237" t="s">
        <v>13799</v>
      </c>
      <c r="C8237" s="20" t="s">
        <v>32520</v>
      </c>
    </row>
    <row r="8238" spans="1:3" x14ac:dyDescent="0.55000000000000004">
      <c r="A8238" t="s">
        <v>16910</v>
      </c>
      <c r="B8238" t="s">
        <v>11186</v>
      </c>
      <c r="C8238" s="20" t="s">
        <v>32521</v>
      </c>
    </row>
    <row r="8239" spans="1:3" x14ac:dyDescent="0.55000000000000004">
      <c r="A8239" t="s">
        <v>18347</v>
      </c>
      <c r="B8239" t="s">
        <v>1602</v>
      </c>
      <c r="C8239" s="20" t="s">
        <v>32522</v>
      </c>
    </row>
    <row r="8240" spans="1:3" x14ac:dyDescent="0.55000000000000004">
      <c r="A8240" t="s">
        <v>20679</v>
      </c>
      <c r="B8240" t="s">
        <v>4675</v>
      </c>
      <c r="C8240" s="20" t="s">
        <v>32523</v>
      </c>
    </row>
    <row r="8241" spans="1:3" x14ac:dyDescent="0.55000000000000004">
      <c r="A8241" t="s">
        <v>17757</v>
      </c>
      <c r="B8241" t="s">
        <v>8192</v>
      </c>
      <c r="C8241" s="20" t="s">
        <v>32524</v>
      </c>
    </row>
    <row r="8242" spans="1:3" x14ac:dyDescent="0.55000000000000004">
      <c r="A8242" t="s">
        <v>16835</v>
      </c>
      <c r="B8242" t="s">
        <v>9496</v>
      </c>
      <c r="C8242" s="20" t="s">
        <v>32525</v>
      </c>
    </row>
    <row r="8243" spans="1:3" x14ac:dyDescent="0.55000000000000004">
      <c r="A8243" t="s">
        <v>16447</v>
      </c>
      <c r="B8243" t="s">
        <v>111</v>
      </c>
      <c r="C8243" s="20" t="s">
        <v>32526</v>
      </c>
    </row>
    <row r="8244" spans="1:3" x14ac:dyDescent="0.55000000000000004">
      <c r="A8244" t="s">
        <v>18734</v>
      </c>
      <c r="B8244" t="s">
        <v>7736</v>
      </c>
      <c r="C8244" s="20" t="s">
        <v>32527</v>
      </c>
    </row>
    <row r="8245" spans="1:3" x14ac:dyDescent="0.55000000000000004">
      <c r="A8245" t="s">
        <v>22645</v>
      </c>
      <c r="B8245" t="s">
        <v>6917</v>
      </c>
      <c r="C8245" s="20" t="s">
        <v>32528</v>
      </c>
    </row>
    <row r="8246" spans="1:3" x14ac:dyDescent="0.55000000000000004">
      <c r="A8246" t="s">
        <v>18996</v>
      </c>
      <c r="B8246" t="s">
        <v>13746</v>
      </c>
      <c r="C8246" s="20" t="s">
        <v>32529</v>
      </c>
    </row>
    <row r="8247" spans="1:3" x14ac:dyDescent="0.55000000000000004">
      <c r="A8247" t="s">
        <v>18704</v>
      </c>
      <c r="B8247" t="s">
        <v>4186</v>
      </c>
      <c r="C8247" s="20" t="s">
        <v>32530</v>
      </c>
    </row>
    <row r="8248" spans="1:3" x14ac:dyDescent="0.55000000000000004">
      <c r="A8248" t="s">
        <v>17764</v>
      </c>
      <c r="B8248" t="s">
        <v>8820</v>
      </c>
      <c r="C8248" s="20" t="s">
        <v>32531</v>
      </c>
    </row>
    <row r="8249" spans="1:3" x14ac:dyDescent="0.55000000000000004">
      <c r="A8249" t="s">
        <v>23923</v>
      </c>
      <c r="B8249" t="s">
        <v>11267</v>
      </c>
      <c r="C8249" s="20" t="s">
        <v>32532</v>
      </c>
    </row>
    <row r="8250" spans="1:3" x14ac:dyDescent="0.55000000000000004">
      <c r="A8250" t="s">
        <v>20622</v>
      </c>
      <c r="B8250" t="s">
        <v>12173</v>
      </c>
      <c r="C8250" s="20" t="s">
        <v>32533</v>
      </c>
    </row>
    <row r="8251" spans="1:3" x14ac:dyDescent="0.55000000000000004">
      <c r="A8251" t="s">
        <v>18651</v>
      </c>
      <c r="B8251" t="s">
        <v>16292</v>
      </c>
      <c r="C8251" s="20" t="s">
        <v>32534</v>
      </c>
    </row>
  </sheetData>
  <sortState xmlns:xlrd2="http://schemas.microsoft.com/office/spreadsheetml/2017/richdata2" ref="A2:C8251">
    <sortCondition ref="B2:B825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Plots</vt:lpstr>
      <vt:lpstr>Aliases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OllyC</cp:lastModifiedBy>
  <dcterms:created xsi:type="dcterms:W3CDTF">2013-08-03T15:33:16Z</dcterms:created>
  <dcterms:modified xsi:type="dcterms:W3CDTF">2020-04-09T09:39:12Z</dcterms:modified>
</cp:coreProperties>
</file>